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drawings/drawing3.xml" ContentType="application/vnd.openxmlformats-officedocument.drawing+xml"/>
  <Override PartName="/xl/comments9.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2"/>
  <workbookPr defaultThemeVersion="124226"/>
  <bookViews>
    <workbookView xWindow="0" yWindow="60" windowWidth="19170" windowHeight="7605" tabRatio="896" activeTab="5"/>
  </bookViews>
  <sheets>
    <sheet name="PLI-TH" sheetId="29" r:id="rId1"/>
    <sheet name="PL1-TH 23" sheetId="40" state="hidden" r:id="rId2"/>
    <sheet name="PHPTKTXH" sheetId="49" state="hidden" r:id="rId3"/>
    <sheet name="PL2.1 DA Tong" sheetId="41" state="hidden" r:id="rId4"/>
    <sheet name="PL2.ĐC CDT" sheetId="70" state="hidden" r:id="rId5"/>
    <sheet name="PL1-ĐC NQ HDND" sheetId="69" r:id="rId6"/>
    <sheet name="PL1.2Giam" sheetId="71" state="hidden" r:id="rId7"/>
    <sheet name="PL1.3-BS- Von" sheetId="74" state="hidden" r:id="rId8"/>
    <sheet name="PL1.1Tang" sheetId="72" state="hidden" r:id="rId9"/>
    <sheet name="PL1.4giu" sheetId="73" state="hidden" r:id="rId10"/>
    <sheet name="Huyen" sheetId="42" state="hidden" r:id="rId11"/>
    <sheet name="PL1-TH CĐT" sheetId="43" state="hidden" r:id="rId12"/>
    <sheet name="CĐT ĐN" sheetId="63" state="hidden" r:id="rId13"/>
    <sheet name="Sheet1" sheetId="60" state="hidden" r:id="rId14"/>
    <sheet name="1-NSTT" sheetId="31" state="hidden" r:id="rId15"/>
    <sheet name="PLb DA nhu" sheetId="68" state="hidden" r:id="rId16"/>
    <sheet name="2-XSKT" sheetId="32" state="hidden" r:id="rId17"/>
    <sheet name="3-NSTW" sheetId="39" state="hidden" r:id="rId18"/>
    <sheet name="4-SDĐ" sheetId="44" state="hidden" r:id="rId19"/>
    <sheet name="TT XS22" sheetId="64" state="hidden" r:id="rId20"/>
    <sheet name="CTMTQG " sheetId="59" state="hidden" r:id="rId21"/>
    <sheet name="PL2-CTMT keo" sheetId="48" state="hidden" r:id="rId22"/>
    <sheet name="TW keo" sheetId="61" state="hidden" r:id="rId23"/>
    <sheet name="ODA keo" sheetId="62" state="hidden" r:id="rId24"/>
    <sheet name="NSTT keo" sheetId="65" state="hidden" r:id="rId25"/>
    <sheet name="XSKT keo" sheetId="66" state="hidden" r:id="rId26"/>
    <sheet name="TTXS keo" sheetId="67" state="hidden" r:id="rId27"/>
    <sheet name="PL1-PCT Thiện" sheetId="57" state="hidden" r:id="rId28"/>
    <sheet name="chưa QD" sheetId="58" state="hidden" r:id="rId29"/>
    <sheet name="BS1" sheetId="51" state="hidden" r:id="rId30"/>
    <sheet name="BS2a" sheetId="52" state="hidden" r:id="rId31"/>
    <sheet name="BS2b" sheetId="53" state="hidden" r:id="rId32"/>
    <sheet name="BS2c" sheetId="54" state="hidden" r:id="rId33"/>
    <sheet name="BS2d" sheetId="55" state="hidden" r:id="rId34"/>
    <sheet name="BS3" sheetId="56" state="hidden" r:id="rId35"/>
    <sheet name="Ten đơn vị gửi" sheetId="38" state="hidden" r:id="rId36"/>
  </sheets>
  <externalReferences>
    <externalReference r:id="rId37"/>
    <externalReference r:id="rId38"/>
    <externalReference r:id="rId39"/>
  </externalReferences>
  <definedNames>
    <definedName name="_xlnm._FilterDatabase" localSheetId="14" hidden="1">'1-NSTT'!$A$9:$AN$221</definedName>
    <definedName name="_xlnm._FilterDatabase" localSheetId="16" hidden="1">'2-XSKT'!$B$1:$B$514</definedName>
    <definedName name="_xlnm._FilterDatabase" localSheetId="17" hidden="1">'3-NSTW'!$E$1:$E$203</definedName>
    <definedName name="_xlnm._FilterDatabase" localSheetId="3" hidden="1">'PL2.1 DA Tong'!$A$8:$CX$449</definedName>
    <definedName name="_xlnm._FilterDatabase" localSheetId="13" hidden="1">Sheet1!$A$7:$I$44</definedName>
    <definedName name="_xlnm.Print_Area" localSheetId="29">'BS1'!$A$2:$AJ$14</definedName>
    <definedName name="_xlnm.Print_Area" localSheetId="30">BS2a!$A$2:$K$33</definedName>
    <definedName name="_xlnm.Print_Area" localSheetId="32">BS2c!$A$2:$K$21</definedName>
    <definedName name="_xlnm.Print_Area" localSheetId="33">BS2d!$A$2:$K$48</definedName>
    <definedName name="_xlnm.Print_Area" localSheetId="8">PL1.1Tang!$B$1:$BG$524</definedName>
    <definedName name="_xlnm.Print_Area" localSheetId="6">PL1.2Giam!$B$1:$BG$528</definedName>
    <definedName name="_xlnm.Print_Area" localSheetId="7">'PL1.3-BS- Von'!$B$1:$BG$536</definedName>
    <definedName name="_xlnm.Print_Area" localSheetId="9">PL1.4giu!$B$1:$BG$521</definedName>
    <definedName name="_xlnm.Print_Area" localSheetId="5">'PL1-ĐC NQ HDND'!$B$1:$BG$539</definedName>
    <definedName name="_xlnm.Print_Area" localSheetId="11">'PL1-TH CĐT'!$A$1:$R$104</definedName>
    <definedName name="_xlnm.Print_Area" localSheetId="3">'PL2.1 DA Tong'!$A$1:$CX$449</definedName>
    <definedName name="_xlnm.Print_Area" localSheetId="4">'PL2.ĐC CDT'!$A$1:$X$104</definedName>
    <definedName name="_xlnm.Print_Area" localSheetId="15">'PLb DA nhu'!$A$1:$AF$80</definedName>
    <definedName name="_xlnm.Print_Area" localSheetId="0">'PLI-TH'!$A$1:$H$42</definedName>
    <definedName name="_xlnm.Print_Titles" localSheetId="14">'1-NSTT'!$5:$9</definedName>
    <definedName name="_xlnm.Print_Titles" localSheetId="16">'2-XSKT'!$5:$9</definedName>
    <definedName name="_xlnm.Print_Titles" localSheetId="17">'3-NSTW'!$5:$9</definedName>
    <definedName name="_xlnm.Print_Titles" localSheetId="30">BS2a!$6:$10</definedName>
    <definedName name="_xlnm.Print_Titles" localSheetId="32">BS2c!$6:$10</definedName>
    <definedName name="_xlnm.Print_Titles" localSheetId="33">BS2d!$6:$10</definedName>
    <definedName name="_xlnm.Print_Titles" localSheetId="8">PL1.1Tang!$8:$12</definedName>
    <definedName name="_xlnm.Print_Titles" localSheetId="6">PL1.2Giam!$8:$12</definedName>
    <definedName name="_xlnm.Print_Titles" localSheetId="7">'PL1.3-BS- Von'!$8:$12</definedName>
    <definedName name="_xlnm.Print_Titles" localSheetId="9">PL1.4giu!$8:$12</definedName>
    <definedName name="_xlnm.Print_Titles" localSheetId="5">'PL1-ĐC NQ HDND'!$8:$12</definedName>
    <definedName name="_xlnm.Print_Titles" localSheetId="27">'PL1-PCT Thiện'!$5:$8</definedName>
    <definedName name="_xlnm.Print_Titles" localSheetId="11">'PL1-TH CĐT'!$4:$6</definedName>
    <definedName name="_xlnm.Print_Titles" localSheetId="3">'PL2.1 DA Tong'!$5:$8</definedName>
    <definedName name="_xlnm.Print_Titles" localSheetId="4">'PL2.ĐC CDT'!$5:$8</definedName>
    <definedName name="_xlnm.Print_Titles" localSheetId="15">'PLb DA nhu'!$6:$9</definedName>
    <definedName name="_xlnm.Print_Titles" localSheetId="0">'PLI-TH'!$5:$7</definedName>
  </definedNames>
  <calcPr calcId="144525"/>
</workbook>
</file>

<file path=xl/calcChain.xml><?xml version="1.0" encoding="utf-8"?>
<calcChain xmlns="http://schemas.openxmlformats.org/spreadsheetml/2006/main">
  <c r="B6" i="73" l="1"/>
  <c r="B6" i="72"/>
  <c r="B3" i="74"/>
  <c r="B3" i="71"/>
  <c r="X14" i="69"/>
  <c r="CC11" i="73"/>
  <c r="CB11" i="73"/>
  <c r="BZ11" i="73"/>
  <c r="BY11" i="73"/>
  <c r="CC11" i="72"/>
  <c r="CB11" i="72"/>
  <c r="BZ11" i="72"/>
  <c r="BY11" i="72"/>
  <c r="BM11" i="72"/>
  <c r="BI650" i="74"/>
  <c r="BI649" i="74"/>
  <c r="BI648" i="74"/>
  <c r="BI647" i="74"/>
  <c r="BI646" i="74"/>
  <c r="BI645" i="74"/>
  <c r="BI644" i="74"/>
  <c r="BI643" i="74"/>
  <c r="BI642" i="74"/>
  <c r="BI641" i="74"/>
  <c r="BI640" i="74"/>
  <c r="BI639" i="74"/>
  <c r="BI638" i="74"/>
  <c r="BI637" i="74"/>
  <c r="BI636" i="74"/>
  <c r="BI635" i="74"/>
  <c r="BI634" i="74"/>
  <c r="BI633" i="74"/>
  <c r="BI632" i="74"/>
  <c r="BI631" i="74"/>
  <c r="BI630" i="74"/>
  <c r="BI629" i="74"/>
  <c r="BI628" i="74"/>
  <c r="BI627" i="74"/>
  <c r="BI626" i="74"/>
  <c r="BI625" i="74"/>
  <c r="BI624" i="74"/>
  <c r="BI623" i="74"/>
  <c r="BI622" i="74"/>
  <c r="BI621" i="74"/>
  <c r="BI620" i="74"/>
  <c r="BI619" i="74"/>
  <c r="BI618" i="74"/>
  <c r="BI617" i="74"/>
  <c r="BI616" i="74"/>
  <c r="BI615" i="74"/>
  <c r="BI614" i="74"/>
  <c r="BI613" i="74"/>
  <c r="BI611" i="74"/>
  <c r="BH611" i="74"/>
  <c r="BI610" i="74"/>
  <c r="BH610" i="74"/>
  <c r="BI609" i="74"/>
  <c r="BH609" i="74"/>
  <c r="BI607" i="74"/>
  <c r="BH607" i="74"/>
  <c r="BI606" i="74"/>
  <c r="BH606" i="74"/>
  <c r="BI605" i="74"/>
  <c r="BH605" i="74"/>
  <c r="BI604" i="74"/>
  <c r="BH604" i="74"/>
  <c r="BI601" i="74"/>
  <c r="BH601" i="74"/>
  <c r="BI600" i="74"/>
  <c r="BH600" i="74"/>
  <c r="BI599" i="74"/>
  <c r="BH599" i="74"/>
  <c r="BI598" i="74"/>
  <c r="BH598" i="74"/>
  <c r="BI597" i="74"/>
  <c r="BH597" i="74"/>
  <c r="BI595" i="74"/>
  <c r="BH595" i="74"/>
  <c r="BI594" i="74"/>
  <c r="BH594" i="74"/>
  <c r="BI592" i="74"/>
  <c r="BH592" i="74"/>
  <c r="BI591" i="74"/>
  <c r="BH591" i="74"/>
  <c r="BI589" i="74"/>
  <c r="BH589" i="74"/>
  <c r="BI588" i="74"/>
  <c r="BH588" i="74"/>
  <c r="BI586" i="74"/>
  <c r="BH586" i="74"/>
  <c r="BI585" i="74"/>
  <c r="BH585" i="74"/>
  <c r="BI584" i="74"/>
  <c r="BH584" i="74"/>
  <c r="BI582" i="74"/>
  <c r="BH582" i="74"/>
  <c r="BI581" i="74"/>
  <c r="BH581" i="74"/>
  <c r="BI579" i="74"/>
  <c r="BH579" i="74"/>
  <c r="BI578" i="74"/>
  <c r="BH578" i="74"/>
  <c r="BI576" i="74"/>
  <c r="BH576" i="74"/>
  <c r="BI574" i="74"/>
  <c r="BH574" i="74"/>
  <c r="BI573" i="74"/>
  <c r="BH573" i="74"/>
  <c r="BI572" i="74"/>
  <c r="BH572" i="74"/>
  <c r="BI570" i="74"/>
  <c r="BH570" i="74"/>
  <c r="BI568" i="74"/>
  <c r="BH568" i="74"/>
  <c r="BI566" i="74"/>
  <c r="BH566" i="74"/>
  <c r="BI565" i="74"/>
  <c r="BH565" i="74"/>
  <c r="BI564" i="74"/>
  <c r="BH564" i="74"/>
  <c r="BI563" i="74"/>
  <c r="BH563" i="74"/>
  <c r="BI562" i="74"/>
  <c r="BH562" i="74"/>
  <c r="BI558" i="74"/>
  <c r="BI557" i="74"/>
  <c r="BI556" i="74"/>
  <c r="BI555" i="74"/>
  <c r="BI554" i="74"/>
  <c r="BI553" i="74"/>
  <c r="BI537" i="74"/>
  <c r="BH537" i="74"/>
  <c r="BK536" i="74"/>
  <c r="BJ536" i="74"/>
  <c r="BI536" i="74"/>
  <c r="BH536" i="74"/>
  <c r="AJ42" i="74"/>
  <c r="AY42" i="74"/>
  <c r="AX511" i="74"/>
  <c r="AX509" i="74" s="1"/>
  <c r="AX510" i="74"/>
  <c r="BE509" i="74"/>
  <c r="BD509" i="74"/>
  <c r="BC509" i="74"/>
  <c r="BC504" i="74" s="1"/>
  <c r="BC444" i="74" s="1"/>
  <c r="BC40" i="74" s="1"/>
  <c r="BB509" i="74"/>
  <c r="BA509" i="74"/>
  <c r="AZ509" i="74"/>
  <c r="AY509" i="74"/>
  <c r="AW509" i="74"/>
  <c r="AV509" i="74"/>
  <c r="AU509" i="74"/>
  <c r="AT509" i="74"/>
  <c r="AS509" i="74"/>
  <c r="AR509" i="74"/>
  <c r="AQ509" i="74"/>
  <c r="AP509" i="74"/>
  <c r="AO509" i="74"/>
  <c r="AN509" i="74"/>
  <c r="AM509" i="74"/>
  <c r="AL509" i="74"/>
  <c r="BI509" i="74" s="1"/>
  <c r="AK509" i="74"/>
  <c r="AJ509" i="74"/>
  <c r="AI509" i="74"/>
  <c r="AH509" i="74"/>
  <c r="AG509" i="74"/>
  <c r="AF509" i="74"/>
  <c r="AE509" i="74"/>
  <c r="AD509" i="74"/>
  <c r="AC509" i="74"/>
  <c r="AB509" i="74"/>
  <c r="AA509" i="74"/>
  <c r="Z509" i="74"/>
  <c r="Y509" i="74"/>
  <c r="X509" i="74"/>
  <c r="W509" i="74"/>
  <c r="D509" i="74"/>
  <c r="AX508" i="74"/>
  <c r="BK508" i="74" s="1"/>
  <c r="AX507" i="74"/>
  <c r="AX506" i="74"/>
  <c r="BE505" i="74"/>
  <c r="BD505" i="74"/>
  <c r="BD504" i="74" s="1"/>
  <c r="BC505" i="74"/>
  <c r="BB505" i="74"/>
  <c r="BB504" i="74" s="1"/>
  <c r="BA505" i="74"/>
  <c r="BA504" i="74" s="1"/>
  <c r="AZ505" i="74"/>
  <c r="AZ504" i="74" s="1"/>
  <c r="AY505" i="74"/>
  <c r="AW505" i="74"/>
  <c r="AV505" i="74"/>
  <c r="AU505" i="74"/>
  <c r="AU504" i="74" s="1"/>
  <c r="AT505" i="74"/>
  <c r="AT504" i="74" s="1"/>
  <c r="AS505" i="74"/>
  <c r="AS504" i="74" s="1"/>
  <c r="AR505" i="74"/>
  <c r="AQ505" i="74"/>
  <c r="AQ504" i="74" s="1"/>
  <c r="AQ444" i="74" s="1"/>
  <c r="AP505" i="74"/>
  <c r="AO505" i="74"/>
  <c r="AO504" i="74" s="1"/>
  <c r="AN505" i="74"/>
  <c r="AM505" i="74"/>
  <c r="AM504" i="74" s="1"/>
  <c r="AL505" i="74"/>
  <c r="AL504" i="74" s="1"/>
  <c r="AK505" i="74"/>
  <c r="AK504" i="74" s="1"/>
  <c r="AJ505" i="74"/>
  <c r="AI505" i="74"/>
  <c r="AI504" i="74" s="1"/>
  <c r="AH505" i="74"/>
  <c r="AG505" i="74"/>
  <c r="AF505" i="74"/>
  <c r="AE505" i="74"/>
  <c r="AD505" i="74"/>
  <c r="AD504" i="74" s="1"/>
  <c r="AC505" i="74"/>
  <c r="AC504" i="74" s="1"/>
  <c r="AB505" i="74"/>
  <c r="AB504" i="74" s="1"/>
  <c r="AA505" i="74"/>
  <c r="AA504" i="74" s="1"/>
  <c r="Z505" i="74"/>
  <c r="Y505" i="74"/>
  <c r="Y504" i="74" s="1"/>
  <c r="X505" i="74"/>
  <c r="W505" i="74"/>
  <c r="W504" i="74" s="1"/>
  <c r="D505" i="74"/>
  <c r="D504" i="74" s="1"/>
  <c r="BE504" i="74"/>
  <c r="BE444" i="74" s="1"/>
  <c r="AW504" i="74"/>
  <c r="AW444" i="74" s="1"/>
  <c r="AV504" i="74"/>
  <c r="AR504" i="74"/>
  <c r="AN504" i="74"/>
  <c r="AJ504" i="74"/>
  <c r="AG504" i="74"/>
  <c r="AF504" i="74"/>
  <c r="AE504" i="74"/>
  <c r="X504" i="74"/>
  <c r="BA444" i="74"/>
  <c r="L444" i="74"/>
  <c r="L40" i="74" s="1"/>
  <c r="K444" i="74"/>
  <c r="BB444" i="74"/>
  <c r="BK443" i="74"/>
  <c r="BJ443" i="74"/>
  <c r="BI443" i="74"/>
  <c r="BH443" i="74"/>
  <c r="BC425" i="74"/>
  <c r="BA425" i="74"/>
  <c r="AT425" i="74"/>
  <c r="AO425" i="74"/>
  <c r="AJ425" i="74"/>
  <c r="AJ38" i="74" s="1"/>
  <c r="AH425" i="74"/>
  <c r="AH38" i="74" s="1"/>
  <c r="AF425" i="74"/>
  <c r="AF38" i="74" s="1"/>
  <c r="AD425" i="74"/>
  <c r="AD38" i="74" s="1"/>
  <c r="Z425" i="74"/>
  <c r="Z38" i="74" s="1"/>
  <c r="Y425" i="74"/>
  <c r="I425" i="74"/>
  <c r="G425" i="74"/>
  <c r="G38" i="74" s="1"/>
  <c r="AS425" i="74"/>
  <c r="AK425" i="74"/>
  <c r="AK38" i="74" s="1"/>
  <c r="AG425" i="74"/>
  <c r="AG38" i="74" s="1"/>
  <c r="AE425" i="74"/>
  <c r="AE38" i="74" s="1"/>
  <c r="AC425" i="74"/>
  <c r="AC38" i="74" s="1"/>
  <c r="W425" i="74"/>
  <c r="W38" i="74" s="1"/>
  <c r="L425" i="74"/>
  <c r="H425" i="74"/>
  <c r="H38" i="74" s="1"/>
  <c r="E425" i="74"/>
  <c r="E38" i="74" s="1"/>
  <c r="D425" i="74"/>
  <c r="D38" i="74" s="1"/>
  <c r="BD425" i="74"/>
  <c r="AZ425" i="74"/>
  <c r="AY425" i="74"/>
  <c r="AN425" i="74"/>
  <c r="AM425" i="74"/>
  <c r="AI425" i="74"/>
  <c r="AI38" i="74" s="1"/>
  <c r="AB425" i="74"/>
  <c r="AB38" i="74" s="1"/>
  <c r="X425" i="74"/>
  <c r="X38" i="74" s="1"/>
  <c r="M425" i="74"/>
  <c r="M38" i="74" s="1"/>
  <c r="K425" i="74"/>
  <c r="K38" i="74" s="1"/>
  <c r="J425" i="74"/>
  <c r="J38" i="74" s="1"/>
  <c r="BK424" i="74"/>
  <c r="BJ424" i="74"/>
  <c r="BI424" i="74"/>
  <c r="BH424" i="74"/>
  <c r="AZ422" i="74"/>
  <c r="AR422" i="74"/>
  <c r="F422" i="74"/>
  <c r="BD422" i="74"/>
  <c r="BC422" i="74"/>
  <c r="BA422" i="74"/>
  <c r="AY422" i="74"/>
  <c r="AX422" i="74"/>
  <c r="AU422" i="74"/>
  <c r="AT422" i="74"/>
  <c r="AS422" i="74"/>
  <c r="AO422" i="74"/>
  <c r="AN422" i="74"/>
  <c r="AM422" i="74"/>
  <c r="AL422" i="74"/>
  <c r="BI422" i="74" s="1"/>
  <c r="AK422" i="74"/>
  <c r="AJ422" i="74"/>
  <c r="BK422" i="74" s="1"/>
  <c r="AI422" i="74"/>
  <c r="AH422" i="74"/>
  <c r="AG422" i="74"/>
  <c r="AF422" i="74"/>
  <c r="AE422" i="74"/>
  <c r="AD422" i="74"/>
  <c r="AC422" i="74"/>
  <c r="AB422" i="74"/>
  <c r="AA422" i="74"/>
  <c r="Z422" i="74"/>
  <c r="Y422" i="74"/>
  <c r="X422" i="74"/>
  <c r="W422" i="74"/>
  <c r="M422" i="74"/>
  <c r="L422" i="74"/>
  <c r="K422" i="74"/>
  <c r="J422" i="74"/>
  <c r="I422" i="74"/>
  <c r="H422" i="74"/>
  <c r="G422" i="74"/>
  <c r="E422" i="74"/>
  <c r="D422" i="74"/>
  <c r="AR420" i="74"/>
  <c r="BD420" i="74"/>
  <c r="BC420" i="74"/>
  <c r="BA420" i="74"/>
  <c r="AY420" i="74"/>
  <c r="AU420" i="74"/>
  <c r="AT420" i="74"/>
  <c r="AS420" i="74"/>
  <c r="AO420" i="74"/>
  <c r="AN420" i="74"/>
  <c r="AM420" i="74"/>
  <c r="AK420" i="74"/>
  <c r="AJ420" i="74"/>
  <c r="AI420" i="74"/>
  <c r="AH420" i="74"/>
  <c r="AG420" i="74"/>
  <c r="AF420" i="74"/>
  <c r="AE420" i="74"/>
  <c r="AD420" i="74"/>
  <c r="AC420" i="74"/>
  <c r="AB420" i="74"/>
  <c r="AA420" i="74"/>
  <c r="Z420" i="74"/>
  <c r="Y420" i="74"/>
  <c r="X420" i="74"/>
  <c r="W420" i="74"/>
  <c r="M420" i="74"/>
  <c r="L420" i="74"/>
  <c r="K420" i="74"/>
  <c r="J420" i="74"/>
  <c r="I420" i="74"/>
  <c r="H420" i="74"/>
  <c r="G420" i="74"/>
  <c r="E420" i="74"/>
  <c r="D420" i="74"/>
  <c r="AT417" i="74"/>
  <c r="AR417" i="74"/>
  <c r="BD417" i="74"/>
  <c r="BC417" i="74"/>
  <c r="BB417" i="74"/>
  <c r="BA417" i="74"/>
  <c r="AZ417" i="74"/>
  <c r="AY417" i="74"/>
  <c r="AV417" i="74"/>
  <c r="AU417" i="74"/>
  <c r="AS417" i="74"/>
  <c r="AS414" i="74" s="1"/>
  <c r="AS413" i="74" s="1"/>
  <c r="AP417" i="74"/>
  <c r="AO417" i="74"/>
  <c r="AN417" i="74"/>
  <c r="AM417" i="74"/>
  <c r="AK417" i="74"/>
  <c r="AJ417" i="74"/>
  <c r="AI417" i="74"/>
  <c r="AH417" i="74"/>
  <c r="AG417" i="74"/>
  <c r="AF417" i="74"/>
  <c r="AE417" i="74"/>
  <c r="AD417" i="74"/>
  <c r="AC417" i="74"/>
  <c r="AB417" i="74"/>
  <c r="AA417" i="74"/>
  <c r="Z417" i="74"/>
  <c r="Y417" i="74"/>
  <c r="X417" i="74"/>
  <c r="W417" i="74"/>
  <c r="M417" i="74"/>
  <c r="L417" i="74"/>
  <c r="K417" i="74"/>
  <c r="J417" i="74"/>
  <c r="I417" i="74"/>
  <c r="H417" i="74"/>
  <c r="G417" i="74"/>
  <c r="E417" i="74"/>
  <c r="D417" i="74"/>
  <c r="F415" i="74"/>
  <c r="BD415" i="74"/>
  <c r="BC415" i="74"/>
  <c r="BB415" i="74"/>
  <c r="BA415" i="74"/>
  <c r="AZ415" i="74"/>
  <c r="AY415" i="74"/>
  <c r="AV415" i="74"/>
  <c r="AU415" i="74"/>
  <c r="AT415" i="74"/>
  <c r="AS415" i="74"/>
  <c r="AR415" i="74"/>
  <c r="AP415" i="74"/>
  <c r="AP414" i="74" s="1"/>
  <c r="AP413" i="74" s="1"/>
  <c r="AO415" i="74"/>
  <c r="AN415" i="74"/>
  <c r="AM415" i="74"/>
  <c r="AL415" i="74"/>
  <c r="AK415" i="74"/>
  <c r="AK414" i="74" s="1"/>
  <c r="AK413" i="74" s="1"/>
  <c r="AJ415" i="74"/>
  <c r="AI415" i="74"/>
  <c r="AH415" i="74"/>
  <c r="AG415" i="74"/>
  <c r="AG414" i="74" s="1"/>
  <c r="AG413" i="74" s="1"/>
  <c r="AF415" i="74"/>
  <c r="AE415" i="74"/>
  <c r="AD415" i="74"/>
  <c r="AC415" i="74"/>
  <c r="AC414" i="74" s="1"/>
  <c r="AC413" i="74" s="1"/>
  <c r="AB415" i="74"/>
  <c r="AA415" i="74"/>
  <c r="Z415" i="74"/>
  <c r="Y415" i="74"/>
  <c r="X415" i="74"/>
  <c r="W415" i="74"/>
  <c r="M415" i="74"/>
  <c r="L415" i="74"/>
  <c r="L414" i="74" s="1"/>
  <c r="L413" i="74" s="1"/>
  <c r="K415" i="74"/>
  <c r="J415" i="74"/>
  <c r="I415" i="74"/>
  <c r="H415" i="74"/>
  <c r="H414" i="74" s="1"/>
  <c r="H413" i="74" s="1"/>
  <c r="G415" i="74"/>
  <c r="E415" i="74"/>
  <c r="D415" i="74"/>
  <c r="AT411" i="74"/>
  <c r="BD411" i="74"/>
  <c r="BC411" i="74"/>
  <c r="BB411" i="74"/>
  <c r="BA411" i="74"/>
  <c r="AY411" i="74"/>
  <c r="AV411" i="74"/>
  <c r="AU411" i="74"/>
  <c r="AS411" i="74"/>
  <c r="AR411" i="74"/>
  <c r="AP411" i="74"/>
  <c r="AO411" i="74"/>
  <c r="AN411" i="74"/>
  <c r="AM411" i="74"/>
  <c r="AK411" i="74"/>
  <c r="AJ411" i="74"/>
  <c r="AI411" i="74"/>
  <c r="AH411" i="74"/>
  <c r="AG411" i="74"/>
  <c r="AF411" i="74"/>
  <c r="AE411" i="74"/>
  <c r="AD411" i="74"/>
  <c r="AC411" i="74"/>
  <c r="AB411" i="74"/>
  <c r="AA411" i="74"/>
  <c r="Z411" i="74"/>
  <c r="Y411" i="74"/>
  <c r="W411" i="74"/>
  <c r="I411" i="74"/>
  <c r="H411" i="74"/>
  <c r="G411" i="74"/>
  <c r="F411" i="74"/>
  <c r="E411" i="74"/>
  <c r="D411" i="74"/>
  <c r="AJ409" i="74"/>
  <c r="BD409" i="74"/>
  <c r="BC409" i="74"/>
  <c r="BB409" i="74"/>
  <c r="BA409" i="74"/>
  <c r="AY409" i="74"/>
  <c r="AV409" i="74"/>
  <c r="AU409" i="74"/>
  <c r="AT409" i="74"/>
  <c r="AS409" i="74"/>
  <c r="AR409" i="74"/>
  <c r="AP409" i="74"/>
  <c r="AP408" i="74" s="1"/>
  <c r="AO409" i="74"/>
  <c r="AN409" i="74"/>
  <c r="AM409" i="74"/>
  <c r="AL409" i="74"/>
  <c r="BI409" i="74" s="1"/>
  <c r="AK409" i="74"/>
  <c r="AI409" i="74"/>
  <c r="AH409" i="74"/>
  <c r="AG409" i="74"/>
  <c r="AG408" i="74" s="1"/>
  <c r="AF409" i="74"/>
  <c r="AE409" i="74"/>
  <c r="AD409" i="74"/>
  <c r="AC409" i="74"/>
  <c r="AB409" i="74"/>
  <c r="AA409" i="74"/>
  <c r="Z409" i="74"/>
  <c r="Y409" i="74"/>
  <c r="Y408" i="74" s="1"/>
  <c r="X409" i="74"/>
  <c r="X408" i="74" s="1"/>
  <c r="W409" i="74"/>
  <c r="M409" i="74"/>
  <c r="M408" i="74" s="1"/>
  <c r="L409" i="74"/>
  <c r="L408" i="74" s="1"/>
  <c r="K409" i="74"/>
  <c r="K408" i="74" s="1"/>
  <c r="J409" i="74"/>
  <c r="I409" i="74"/>
  <c r="I408" i="74" s="1"/>
  <c r="H409" i="74"/>
  <c r="G409" i="74"/>
  <c r="F409" i="74"/>
  <c r="E409" i="74"/>
  <c r="E408" i="74" s="1"/>
  <c r="D409" i="74"/>
  <c r="D408" i="74" s="1"/>
  <c r="AR405" i="74"/>
  <c r="J405" i="74"/>
  <c r="BD405" i="74"/>
  <c r="BC405" i="74"/>
  <c r="BB405" i="74"/>
  <c r="BA405" i="74"/>
  <c r="AZ405" i="74"/>
  <c r="AY405" i="74"/>
  <c r="AV405" i="74"/>
  <c r="AU405" i="74"/>
  <c r="AS405" i="74"/>
  <c r="AS402" i="74" s="1"/>
  <c r="AP405" i="74"/>
  <c r="AO405" i="74"/>
  <c r="AN405" i="74"/>
  <c r="AM405" i="74"/>
  <c r="AL405" i="74"/>
  <c r="BI405" i="74" s="1"/>
  <c r="AK405" i="74"/>
  <c r="AJ405" i="74"/>
  <c r="AI405" i="74"/>
  <c r="AH405" i="74"/>
  <c r="AG405" i="74"/>
  <c r="AF405" i="74"/>
  <c r="AE405" i="74"/>
  <c r="AD405" i="74"/>
  <c r="AC405" i="74"/>
  <c r="AB405" i="74"/>
  <c r="AA405" i="74"/>
  <c r="Z405" i="74"/>
  <c r="Y405" i="74"/>
  <c r="X405" i="74"/>
  <c r="W405" i="74"/>
  <c r="M405" i="74"/>
  <c r="L405" i="74"/>
  <c r="K405" i="74"/>
  <c r="I405" i="74"/>
  <c r="H405" i="74"/>
  <c r="G405" i="74"/>
  <c r="F405" i="74"/>
  <c r="E405" i="74"/>
  <c r="D405" i="74"/>
  <c r="BD403" i="74"/>
  <c r="BC403" i="74"/>
  <c r="BB403" i="74"/>
  <c r="BA403" i="74"/>
  <c r="BA402" i="74" s="1"/>
  <c r="AY403" i="74"/>
  <c r="AV403" i="74"/>
  <c r="AU403" i="74"/>
  <c r="AS403" i="74"/>
  <c r="AP403" i="74"/>
  <c r="AO403" i="74"/>
  <c r="AN403" i="74"/>
  <c r="AM403" i="74"/>
  <c r="AK403" i="74"/>
  <c r="AJ403" i="74"/>
  <c r="AI403" i="74"/>
  <c r="AH403" i="74"/>
  <c r="AG403" i="74"/>
  <c r="AF403" i="74"/>
  <c r="AE403" i="74"/>
  <c r="AD403" i="74"/>
  <c r="AC403" i="74"/>
  <c r="AB403" i="74"/>
  <c r="AA403" i="74"/>
  <c r="Z403" i="74"/>
  <c r="Y403" i="74"/>
  <c r="X403" i="74"/>
  <c r="W403" i="74"/>
  <c r="M403" i="74"/>
  <c r="L403" i="74"/>
  <c r="K403" i="74"/>
  <c r="I403" i="74"/>
  <c r="H403" i="74"/>
  <c r="G403" i="74"/>
  <c r="F403" i="74"/>
  <c r="E403" i="74"/>
  <c r="D403" i="74"/>
  <c r="BK400" i="74"/>
  <c r="BJ400" i="74"/>
  <c r="AX399" i="74"/>
  <c r="BJ399" i="74" s="1"/>
  <c r="BD398" i="74"/>
  <c r="BC398" i="74"/>
  <c r="BB398" i="74"/>
  <c r="BA398" i="74"/>
  <c r="AZ398" i="74"/>
  <c r="AY398" i="74"/>
  <c r="AV398" i="74"/>
  <c r="AU398" i="74"/>
  <c r="AT398" i="74"/>
  <c r="AS398" i="74"/>
  <c r="AR398" i="74"/>
  <c r="AP398" i="74"/>
  <c r="AO398" i="74"/>
  <c r="AN398" i="74"/>
  <c r="AM398" i="74"/>
  <c r="AL398" i="74"/>
  <c r="AK398" i="74"/>
  <c r="AJ398" i="74"/>
  <c r="AI398" i="74"/>
  <c r="AH398" i="74"/>
  <c r="AG398" i="74"/>
  <c r="AF398" i="74"/>
  <c r="AE398" i="74"/>
  <c r="AD398" i="74"/>
  <c r="AC398" i="74"/>
  <c r="AB398" i="74"/>
  <c r="AA398" i="74"/>
  <c r="Z398" i="74"/>
  <c r="Y398" i="74"/>
  <c r="W398" i="74"/>
  <c r="J398" i="74"/>
  <c r="I398" i="74"/>
  <c r="H398" i="74"/>
  <c r="G398" i="74"/>
  <c r="F398" i="74"/>
  <c r="E398" i="74"/>
  <c r="D398" i="74"/>
  <c r="BD396" i="74"/>
  <c r="BC396" i="74"/>
  <c r="BB396" i="74"/>
  <c r="BA396" i="74"/>
  <c r="AZ396" i="74"/>
  <c r="AY396" i="74"/>
  <c r="AV396" i="74"/>
  <c r="AU396" i="74"/>
  <c r="AT396" i="74"/>
  <c r="AS396" i="74"/>
  <c r="AR396" i="74"/>
  <c r="AP396" i="74"/>
  <c r="AO396" i="74"/>
  <c r="AN396" i="74"/>
  <c r="AM396" i="74"/>
  <c r="AK396" i="74"/>
  <c r="AI396" i="74"/>
  <c r="AH396" i="74"/>
  <c r="AG396" i="74"/>
  <c r="AF396" i="74"/>
  <c r="AE396" i="74"/>
  <c r="AD396" i="74"/>
  <c r="AC396" i="74"/>
  <c r="AB396" i="74"/>
  <c r="AA396" i="74"/>
  <c r="Z396" i="74"/>
  <c r="Y396" i="74"/>
  <c r="W396" i="74"/>
  <c r="J396" i="74"/>
  <c r="I396" i="74"/>
  <c r="G396" i="74"/>
  <c r="F396" i="74"/>
  <c r="E396" i="74"/>
  <c r="D396" i="74"/>
  <c r="AX393" i="74"/>
  <c r="AJ393" i="74"/>
  <c r="AA393" i="74"/>
  <c r="BD393" i="74"/>
  <c r="BC393" i="74"/>
  <c r="BB393" i="74"/>
  <c r="BA393" i="74"/>
  <c r="AZ393" i="74"/>
  <c r="AY393" i="74"/>
  <c r="AV393" i="74"/>
  <c r="AU393" i="74"/>
  <c r="AS393" i="74"/>
  <c r="AP393" i="74"/>
  <c r="AO393" i="74"/>
  <c r="AN393" i="74"/>
  <c r="AM393" i="74"/>
  <c r="AK393" i="74"/>
  <c r="AI393" i="74"/>
  <c r="AH393" i="74"/>
  <c r="AG393" i="74"/>
  <c r="AF393" i="74"/>
  <c r="AE393" i="74"/>
  <c r="AD393" i="74"/>
  <c r="AC393" i="74"/>
  <c r="AB393" i="74"/>
  <c r="Z393" i="74"/>
  <c r="Y393" i="74"/>
  <c r="X393" i="74"/>
  <c r="W393" i="74"/>
  <c r="M393" i="74"/>
  <c r="L393" i="74"/>
  <c r="K393" i="74"/>
  <c r="J393" i="74"/>
  <c r="I393" i="74"/>
  <c r="G393" i="74"/>
  <c r="F393" i="74"/>
  <c r="E393" i="74"/>
  <c r="D393" i="74"/>
  <c r="BK392" i="74"/>
  <c r="BJ392" i="74"/>
  <c r="AZ391" i="74"/>
  <c r="AX391" i="74" s="1"/>
  <c r="BK391" i="74" s="1"/>
  <c r="AL391" i="74"/>
  <c r="AR389" i="74"/>
  <c r="AJ389" i="74"/>
  <c r="H389" i="74"/>
  <c r="BE389" i="74"/>
  <c r="BE383" i="74" s="1"/>
  <c r="BD389" i="74"/>
  <c r="BC389" i="74"/>
  <c r="BB389" i="74"/>
  <c r="BA389" i="74"/>
  <c r="AY389" i="74"/>
  <c r="AW389" i="74"/>
  <c r="AW383" i="74" s="1"/>
  <c r="AV389" i="74"/>
  <c r="AU389" i="74"/>
  <c r="AS389" i="74"/>
  <c r="AP389" i="74"/>
  <c r="AO389" i="74"/>
  <c r="AN389" i="74"/>
  <c r="AM389" i="74"/>
  <c r="AL389" i="74"/>
  <c r="BI389" i="74" s="1"/>
  <c r="AK389" i="74"/>
  <c r="AI389" i="74"/>
  <c r="AH389" i="74"/>
  <c r="AG389" i="74"/>
  <c r="AF389" i="74"/>
  <c r="AE389" i="74"/>
  <c r="AD389" i="74"/>
  <c r="AC389" i="74"/>
  <c r="AB389" i="74"/>
  <c r="Z389" i="74"/>
  <c r="Y389" i="74"/>
  <c r="X389" i="74"/>
  <c r="W389" i="74"/>
  <c r="M389" i="74"/>
  <c r="L389" i="74"/>
  <c r="K389" i="74"/>
  <c r="J389" i="74"/>
  <c r="I389" i="74"/>
  <c r="G389" i="74"/>
  <c r="F389" i="74"/>
  <c r="E389" i="74"/>
  <c r="D389" i="74"/>
  <c r="AI384" i="74"/>
  <c r="AR384" i="74"/>
  <c r="BD384" i="74"/>
  <c r="BC384" i="74"/>
  <c r="BB384" i="74"/>
  <c r="BA384" i="74"/>
  <c r="AY384" i="74"/>
  <c r="AV384" i="74"/>
  <c r="AU384" i="74"/>
  <c r="AS384" i="74"/>
  <c r="AP384" i="74"/>
  <c r="AO384" i="74"/>
  <c r="AN384" i="74"/>
  <c r="AM384" i="74"/>
  <c r="AH384" i="74"/>
  <c r="AG384" i="74"/>
  <c r="AF384" i="74"/>
  <c r="AE384" i="74"/>
  <c r="AD384" i="74"/>
  <c r="AC384" i="74"/>
  <c r="AB384" i="74"/>
  <c r="Z384" i="74"/>
  <c r="Y384" i="74"/>
  <c r="X384" i="74"/>
  <c r="W384" i="74"/>
  <c r="M384" i="74"/>
  <c r="L384" i="74"/>
  <c r="K384" i="74"/>
  <c r="J384" i="74"/>
  <c r="I384" i="74"/>
  <c r="G384" i="74"/>
  <c r="F384" i="74"/>
  <c r="E384" i="74"/>
  <c r="D384" i="74"/>
  <c r="V383" i="74"/>
  <c r="U383" i="74"/>
  <c r="T383" i="74"/>
  <c r="S383" i="74"/>
  <c r="R383" i="74"/>
  <c r="Q383" i="74"/>
  <c r="P383" i="74"/>
  <c r="O383" i="74"/>
  <c r="N383" i="74"/>
  <c r="AL379" i="74"/>
  <c r="AL378" i="74" s="1"/>
  <c r="F379" i="74"/>
  <c r="F378" i="74" s="1"/>
  <c r="BD379" i="74"/>
  <c r="BD378" i="74" s="1"/>
  <c r="BC379" i="74"/>
  <c r="BC378" i="74" s="1"/>
  <c r="BB379" i="74"/>
  <c r="BB378" i="74" s="1"/>
  <c r="BA379" i="74"/>
  <c r="BA378" i="74" s="1"/>
  <c r="AZ379" i="74"/>
  <c r="AZ378" i="74" s="1"/>
  <c r="AY379" i="74"/>
  <c r="AY378" i="74" s="1"/>
  <c r="AV379" i="74"/>
  <c r="AU379" i="74"/>
  <c r="AU378" i="74" s="1"/>
  <c r="AT379" i="74"/>
  <c r="AT378" i="74" s="1"/>
  <c r="AS379" i="74"/>
  <c r="AR379" i="74"/>
  <c r="AR378" i="74" s="1"/>
  <c r="AP379" i="74"/>
  <c r="AP378" i="74" s="1"/>
  <c r="AO379" i="74"/>
  <c r="AO378" i="74" s="1"/>
  <c r="AN379" i="74"/>
  <c r="AN378" i="74" s="1"/>
  <c r="AM379" i="74"/>
  <c r="AM378" i="74" s="1"/>
  <c r="AK379" i="74"/>
  <c r="AK378" i="74" s="1"/>
  <c r="AJ379" i="74"/>
  <c r="AJ378" i="74" s="1"/>
  <c r="AI379" i="74"/>
  <c r="AI378" i="74" s="1"/>
  <c r="AH379" i="74"/>
  <c r="AH378" i="74" s="1"/>
  <c r="AG379" i="74"/>
  <c r="AG378" i="74" s="1"/>
  <c r="AF379" i="74"/>
  <c r="AF378" i="74" s="1"/>
  <c r="AE379" i="74"/>
  <c r="AD379" i="74"/>
  <c r="AC379" i="74"/>
  <c r="AC378" i="74" s="1"/>
  <c r="AB379" i="74"/>
  <c r="AA379" i="74"/>
  <c r="AA378" i="74" s="1"/>
  <c r="Z379" i="74"/>
  <c r="Z378" i="74" s="1"/>
  <c r="Y379" i="74"/>
  <c r="Y378" i="74" s="1"/>
  <c r="X379" i="74"/>
  <c r="X378" i="74" s="1"/>
  <c r="W379" i="74"/>
  <c r="M379" i="74"/>
  <c r="M378" i="74" s="1"/>
  <c r="L379" i="74"/>
  <c r="L378" i="74" s="1"/>
  <c r="K379" i="74"/>
  <c r="J379" i="74"/>
  <c r="I379" i="74"/>
  <c r="I378" i="74" s="1"/>
  <c r="H379" i="74"/>
  <c r="H378" i="74" s="1"/>
  <c r="G379" i="74"/>
  <c r="G378" i="74" s="1"/>
  <c r="E379" i="74"/>
  <c r="D379" i="74"/>
  <c r="D378" i="74" s="1"/>
  <c r="AV378" i="74"/>
  <c r="AS378" i="74"/>
  <c r="AE378" i="74"/>
  <c r="AD378" i="74"/>
  <c r="AB378" i="74"/>
  <c r="W378" i="74"/>
  <c r="K378" i="74"/>
  <c r="J378" i="74"/>
  <c r="E378" i="74"/>
  <c r="AU376" i="74"/>
  <c r="BD376" i="74"/>
  <c r="BC376" i="74"/>
  <c r="BA376" i="74"/>
  <c r="AY376" i="74"/>
  <c r="AT376" i="74"/>
  <c r="AS376" i="74"/>
  <c r="AO376" i="74"/>
  <c r="AN376" i="74"/>
  <c r="AM376" i="74"/>
  <c r="AL376" i="74"/>
  <c r="BI376" i="74" s="1"/>
  <c r="AK376" i="74"/>
  <c r="AI376" i="74"/>
  <c r="AH376" i="74"/>
  <c r="AG376" i="74"/>
  <c r="AE376" i="74"/>
  <c r="AD376" i="74"/>
  <c r="AB376" i="74"/>
  <c r="Z376" i="74"/>
  <c r="Y376" i="74"/>
  <c r="X376" i="74"/>
  <c r="W376" i="74"/>
  <c r="M376" i="74"/>
  <c r="L376" i="74"/>
  <c r="K376" i="74"/>
  <c r="J376" i="74"/>
  <c r="I376" i="74"/>
  <c r="G376" i="74"/>
  <c r="E376" i="74"/>
  <c r="D376" i="74"/>
  <c r="AI371" i="74"/>
  <c r="AD371" i="74"/>
  <c r="BD371" i="74"/>
  <c r="BC371" i="74"/>
  <c r="BB371" i="74"/>
  <c r="AZ371" i="74"/>
  <c r="AY371" i="74"/>
  <c r="AV371" i="74"/>
  <c r="AT371" i="74"/>
  <c r="AS371" i="74"/>
  <c r="AP371" i="74"/>
  <c r="AO371" i="74"/>
  <c r="AN371" i="74"/>
  <c r="AM371" i="74"/>
  <c r="AK371" i="74"/>
  <c r="AH371" i="74"/>
  <c r="AG371" i="74"/>
  <c r="AE371" i="74"/>
  <c r="AC371" i="74"/>
  <c r="Z371" i="74"/>
  <c r="Y371" i="74"/>
  <c r="X371" i="74"/>
  <c r="W371" i="74"/>
  <c r="M371" i="74"/>
  <c r="L371" i="74"/>
  <c r="K371" i="74"/>
  <c r="J371" i="74"/>
  <c r="I371" i="74"/>
  <c r="H371" i="74"/>
  <c r="H368" i="74" s="1"/>
  <c r="G371" i="74"/>
  <c r="G368" i="74" s="1"/>
  <c r="F371" i="74"/>
  <c r="F368" i="74" s="1"/>
  <c r="E371" i="74"/>
  <c r="E368" i="74" s="1"/>
  <c r="D371" i="74"/>
  <c r="AR369" i="74"/>
  <c r="AJ369" i="74"/>
  <c r="AA369" i="74"/>
  <c r="BD369" i="74"/>
  <c r="BC369" i="74"/>
  <c r="BB369" i="74"/>
  <c r="BB368" i="74" s="1"/>
  <c r="BA369" i="74"/>
  <c r="AY369" i="74"/>
  <c r="AV369" i="74"/>
  <c r="AU369" i="74"/>
  <c r="AT369" i="74"/>
  <c r="AS369" i="74"/>
  <c r="AP369" i="74"/>
  <c r="AO369" i="74"/>
  <c r="AN369" i="74"/>
  <c r="AM369" i="74"/>
  <c r="AL369" i="74"/>
  <c r="AK369" i="74"/>
  <c r="AI369" i="74"/>
  <c r="AH369" i="74"/>
  <c r="AG369" i="74"/>
  <c r="AF369" i="74"/>
  <c r="AE369" i="74"/>
  <c r="AD369" i="74"/>
  <c r="AC369" i="74"/>
  <c r="AB369" i="74"/>
  <c r="Z369" i="74"/>
  <c r="Y369" i="74"/>
  <c r="X369" i="74"/>
  <c r="W369" i="74"/>
  <c r="D369" i="74"/>
  <c r="BD363" i="74"/>
  <c r="BC363" i="74"/>
  <c r="BB363" i="74"/>
  <c r="BA363" i="74"/>
  <c r="AY363" i="74"/>
  <c r="AV363" i="74"/>
  <c r="AU363" i="74"/>
  <c r="AS363" i="74"/>
  <c r="AP363" i="74"/>
  <c r="AO363" i="74"/>
  <c r="AN363" i="74"/>
  <c r="AM363" i="74"/>
  <c r="AK363" i="74"/>
  <c r="AI363" i="74"/>
  <c r="AH363" i="74"/>
  <c r="AG363" i="74"/>
  <c r="AF363" i="74"/>
  <c r="AE363" i="74"/>
  <c r="AD363" i="74"/>
  <c r="AB363" i="74"/>
  <c r="Z363" i="74"/>
  <c r="Y363" i="74"/>
  <c r="X363" i="74"/>
  <c r="W363" i="74"/>
  <c r="M363" i="74"/>
  <c r="L363" i="74"/>
  <c r="K363" i="74"/>
  <c r="J363" i="74"/>
  <c r="I363" i="74"/>
  <c r="G363" i="74"/>
  <c r="F363" i="74"/>
  <c r="E363" i="74"/>
  <c r="D363" i="74"/>
  <c r="AR360" i="74"/>
  <c r="AI360" i="74"/>
  <c r="BD360" i="74"/>
  <c r="BB360" i="74"/>
  <c r="BA360" i="74"/>
  <c r="AZ360" i="74"/>
  <c r="AY360" i="74"/>
  <c r="AV360" i="74"/>
  <c r="AV359" i="74" s="1"/>
  <c r="AU360" i="74"/>
  <c r="AT360" i="74"/>
  <c r="AS360" i="74"/>
  <c r="AP360" i="74"/>
  <c r="AO360" i="74"/>
  <c r="AN360" i="74"/>
  <c r="AM360" i="74"/>
  <c r="AK360" i="74"/>
  <c r="AK359" i="74" s="1"/>
  <c r="AH360" i="74"/>
  <c r="AG360" i="74"/>
  <c r="AF360" i="74"/>
  <c r="AE360" i="74"/>
  <c r="AD360" i="74"/>
  <c r="AC360" i="74"/>
  <c r="AB360" i="74"/>
  <c r="AB359" i="74" s="1"/>
  <c r="Z360" i="74"/>
  <c r="Y360" i="74"/>
  <c r="X360" i="74"/>
  <c r="W360" i="74"/>
  <c r="M360" i="74"/>
  <c r="L360" i="74"/>
  <c r="K360" i="74"/>
  <c r="J360" i="74"/>
  <c r="I360" i="74"/>
  <c r="I359" i="74" s="1"/>
  <c r="G360" i="74"/>
  <c r="F360" i="74"/>
  <c r="E360" i="74"/>
  <c r="D360" i="74"/>
  <c r="AD359" i="74"/>
  <c r="M359" i="74"/>
  <c r="BK357" i="74"/>
  <c r="BJ357" i="74"/>
  <c r="BI357" i="74"/>
  <c r="BH357" i="74"/>
  <c r="AY353" i="74"/>
  <c r="AR353" i="74"/>
  <c r="BI353" i="74"/>
  <c r="BD353" i="74"/>
  <c r="BC353" i="74"/>
  <c r="BB353" i="74"/>
  <c r="BA353" i="74"/>
  <c r="AZ353" i="74"/>
  <c r="AV353" i="74"/>
  <c r="AU353" i="74"/>
  <c r="AT353" i="74"/>
  <c r="AS353" i="74"/>
  <c r="AP353" i="74"/>
  <c r="AO353" i="74"/>
  <c r="AN353" i="74"/>
  <c r="AM353" i="74"/>
  <c r="AM350" i="74" s="1"/>
  <c r="AM349" i="74" s="1"/>
  <c r="AL353" i="74"/>
  <c r="AK353" i="74"/>
  <c r="AI353" i="74"/>
  <c r="AH353" i="74"/>
  <c r="AG353" i="74"/>
  <c r="AF353" i="74"/>
  <c r="AE353" i="74"/>
  <c r="AD353" i="74"/>
  <c r="AC353" i="74"/>
  <c r="AB353" i="74"/>
  <c r="AA353" i="74"/>
  <c r="Z353" i="74"/>
  <c r="Y353" i="74"/>
  <c r="X353" i="74"/>
  <c r="W353" i="74"/>
  <c r="M353" i="74"/>
  <c r="L353" i="74"/>
  <c r="K353" i="74"/>
  <c r="J353" i="74"/>
  <c r="I353" i="74"/>
  <c r="H353" i="74"/>
  <c r="G353" i="74"/>
  <c r="E353" i="74"/>
  <c r="D353" i="74"/>
  <c r="AX351" i="74"/>
  <c r="AR351" i="74"/>
  <c r="AL351" i="74"/>
  <c r="BD351" i="74"/>
  <c r="BC351" i="74"/>
  <c r="BB351" i="74"/>
  <c r="BA351" i="74"/>
  <c r="BA350" i="74" s="1"/>
  <c r="BA349" i="74" s="1"/>
  <c r="AZ351" i="74"/>
  <c r="AY351" i="74"/>
  <c r="AY350" i="74" s="1"/>
  <c r="AY349" i="74" s="1"/>
  <c r="AV351" i="74"/>
  <c r="AV350" i="74" s="1"/>
  <c r="AU351" i="74"/>
  <c r="AT351" i="74"/>
  <c r="AS351" i="74"/>
  <c r="AP351" i="74"/>
  <c r="AO351" i="74"/>
  <c r="AN351" i="74"/>
  <c r="AM351" i="74"/>
  <c r="AK351" i="74"/>
  <c r="AI351" i="74"/>
  <c r="AH351" i="74"/>
  <c r="AH350" i="74" s="1"/>
  <c r="AH349" i="74" s="1"/>
  <c r="AG351" i="74"/>
  <c r="AF351" i="74"/>
  <c r="AE351" i="74"/>
  <c r="AE350" i="74" s="1"/>
  <c r="AE349" i="74" s="1"/>
  <c r="AD351" i="74"/>
  <c r="AD350" i="74" s="1"/>
  <c r="AD349" i="74" s="1"/>
  <c r="AC351" i="74"/>
  <c r="AB351" i="74"/>
  <c r="AB350" i="74" s="1"/>
  <c r="AB349" i="74" s="1"/>
  <c r="AA351" i="74"/>
  <c r="Z351" i="74"/>
  <c r="Z350" i="74" s="1"/>
  <c r="Z349" i="74" s="1"/>
  <c r="Y351" i="74"/>
  <c r="X351" i="74"/>
  <c r="W351" i="74"/>
  <c r="W350" i="74" s="1"/>
  <c r="W349" i="74" s="1"/>
  <c r="M351" i="74"/>
  <c r="M350" i="74" s="1"/>
  <c r="M349" i="74" s="1"/>
  <c r="M343" i="74" s="1"/>
  <c r="L351" i="74"/>
  <c r="K351" i="74"/>
  <c r="K350" i="74" s="1"/>
  <c r="K349" i="74" s="1"/>
  <c r="K343" i="74" s="1"/>
  <c r="J351" i="74"/>
  <c r="I351" i="74"/>
  <c r="I350" i="74" s="1"/>
  <c r="I349" i="74" s="1"/>
  <c r="H351" i="74"/>
  <c r="G351" i="74"/>
  <c r="E351" i="74"/>
  <c r="E350" i="74" s="1"/>
  <c r="E349" i="74" s="1"/>
  <c r="D351" i="74"/>
  <c r="AS346" i="74"/>
  <c r="AS345" i="74" s="1"/>
  <c r="AS344" i="74" s="1"/>
  <c r="BD346" i="74"/>
  <c r="BD345" i="74" s="1"/>
  <c r="BD344" i="74" s="1"/>
  <c r="BC346" i="74"/>
  <c r="BC345" i="74" s="1"/>
  <c r="BC344" i="74" s="1"/>
  <c r="BB346" i="74"/>
  <c r="BB345" i="74" s="1"/>
  <c r="BB344" i="74" s="1"/>
  <c r="BB343" i="74" s="1"/>
  <c r="BA346" i="74"/>
  <c r="BA345" i="74" s="1"/>
  <c r="BA344" i="74" s="1"/>
  <c r="AZ346" i="74"/>
  <c r="AZ345" i="74" s="1"/>
  <c r="AZ344" i="74" s="1"/>
  <c r="AV346" i="74"/>
  <c r="AV345" i="74" s="1"/>
  <c r="AV344" i="74" s="1"/>
  <c r="AV343" i="74" s="1"/>
  <c r="AU346" i="74"/>
  <c r="AU345" i="74" s="1"/>
  <c r="AU344" i="74" s="1"/>
  <c r="AT346" i="74"/>
  <c r="AT345" i="74" s="1"/>
  <c r="AT344" i="74" s="1"/>
  <c r="AP346" i="74"/>
  <c r="AP345" i="74" s="1"/>
  <c r="AP344" i="74" s="1"/>
  <c r="AP343" i="74" s="1"/>
  <c r="AO346" i="74"/>
  <c r="AN346" i="74"/>
  <c r="AN345" i="74" s="1"/>
  <c r="AN344" i="74" s="1"/>
  <c r="AM346" i="74"/>
  <c r="AM345" i="74" s="1"/>
  <c r="AM344" i="74" s="1"/>
  <c r="AL346" i="74"/>
  <c r="AL345" i="74" s="1"/>
  <c r="AL344" i="74" s="1"/>
  <c r="AK346" i="74"/>
  <c r="AK345" i="74" s="1"/>
  <c r="AK344" i="74" s="1"/>
  <c r="AJ346" i="74"/>
  <c r="AJ345" i="74" s="1"/>
  <c r="AJ344" i="74" s="1"/>
  <c r="AI346" i="74"/>
  <c r="AI345" i="74" s="1"/>
  <c r="AI344" i="74" s="1"/>
  <c r="AH346" i="74"/>
  <c r="AH345" i="74" s="1"/>
  <c r="AH344" i="74" s="1"/>
  <c r="AG346" i="74"/>
  <c r="AF346" i="74"/>
  <c r="AF345" i="74" s="1"/>
  <c r="AF344" i="74" s="1"/>
  <c r="AE346" i="74"/>
  <c r="AE345" i="74" s="1"/>
  <c r="AE344" i="74" s="1"/>
  <c r="AD346" i="74"/>
  <c r="AD345" i="74" s="1"/>
  <c r="AD344" i="74" s="1"/>
  <c r="AC346" i="74"/>
  <c r="AC345" i="74" s="1"/>
  <c r="AC344" i="74" s="1"/>
  <c r="AB346" i="74"/>
  <c r="AB345" i="74" s="1"/>
  <c r="AB344" i="74" s="1"/>
  <c r="AA346" i="74"/>
  <c r="AA345" i="74" s="1"/>
  <c r="AA344" i="74" s="1"/>
  <c r="Z346" i="74"/>
  <c r="Z345" i="74" s="1"/>
  <c r="Z344" i="74" s="1"/>
  <c r="Y346" i="74"/>
  <c r="Y345" i="74" s="1"/>
  <c r="Y344" i="74" s="1"/>
  <c r="W346" i="74"/>
  <c r="W345" i="74" s="1"/>
  <c r="W344" i="74" s="1"/>
  <c r="J346" i="74"/>
  <c r="J345" i="74" s="1"/>
  <c r="J344" i="74" s="1"/>
  <c r="I346" i="74"/>
  <c r="I345" i="74" s="1"/>
  <c r="I344" i="74" s="1"/>
  <c r="H346" i="74"/>
  <c r="H345" i="74" s="1"/>
  <c r="H344" i="74" s="1"/>
  <c r="G346" i="74"/>
  <c r="G345" i="74" s="1"/>
  <c r="G344" i="74" s="1"/>
  <c r="F346" i="74"/>
  <c r="F345" i="74" s="1"/>
  <c r="F344" i="74" s="1"/>
  <c r="E346" i="74"/>
  <c r="E345" i="74" s="1"/>
  <c r="E344" i="74" s="1"/>
  <c r="D346" i="74"/>
  <c r="D345" i="74" s="1"/>
  <c r="D344" i="74" s="1"/>
  <c r="AO345" i="74"/>
  <c r="AO344" i="74" s="1"/>
  <c r="AG345" i="74"/>
  <c r="AG344" i="74" s="1"/>
  <c r="AX342" i="74"/>
  <c r="AX341" i="74"/>
  <c r="BK341" i="74" s="1"/>
  <c r="BE340" i="74"/>
  <c r="BD340" i="74"/>
  <c r="BC340" i="74"/>
  <c r="BB340" i="74"/>
  <c r="BA340" i="74"/>
  <c r="AZ340" i="74"/>
  <c r="AY340" i="74"/>
  <c r="AX340" i="74"/>
  <c r="AW340" i="74"/>
  <c r="AV340" i="74"/>
  <c r="AV336" i="74" s="1"/>
  <c r="AU340" i="74"/>
  <c r="AT340" i="74"/>
  <c r="AS340" i="74"/>
  <c r="AR340" i="74"/>
  <c r="AQ340" i="74"/>
  <c r="AP340" i="74"/>
  <c r="AO340" i="74"/>
  <c r="AN340" i="74"/>
  <c r="AM340" i="74"/>
  <c r="AL340" i="74"/>
  <c r="AK340" i="74"/>
  <c r="AJ340" i="74"/>
  <c r="AI340" i="74"/>
  <c r="AH340" i="74"/>
  <c r="AG340" i="74"/>
  <c r="AF340" i="74"/>
  <c r="AE340" i="74"/>
  <c r="AD340" i="74"/>
  <c r="AC340" i="74"/>
  <c r="AB340" i="74"/>
  <c r="AA340" i="74"/>
  <c r="Z340" i="74"/>
  <c r="Y340" i="74"/>
  <c r="X340" i="74"/>
  <c r="W340" i="74"/>
  <c r="M340" i="74"/>
  <c r="L340" i="74"/>
  <c r="K340" i="74"/>
  <c r="J340" i="74"/>
  <c r="I340" i="74"/>
  <c r="H340" i="74"/>
  <c r="G340" i="74"/>
  <c r="F340" i="74"/>
  <c r="E340" i="74"/>
  <c r="D340" i="74"/>
  <c r="AX339" i="74"/>
  <c r="AZ337" i="74"/>
  <c r="BE337" i="74"/>
  <c r="BD337" i="74"/>
  <c r="BC337" i="74"/>
  <c r="BB337" i="74"/>
  <c r="BA337" i="74"/>
  <c r="BA336" i="74" s="1"/>
  <c r="AY337" i="74"/>
  <c r="AW337" i="74"/>
  <c r="AV337" i="74"/>
  <c r="AU337" i="74"/>
  <c r="AS337" i="74"/>
  <c r="AQ337" i="74"/>
  <c r="AP337" i="74"/>
  <c r="AO337" i="74"/>
  <c r="AO336" i="74" s="1"/>
  <c r="AN337" i="74"/>
  <c r="AM337" i="74"/>
  <c r="AK337" i="74"/>
  <c r="AJ337" i="74"/>
  <c r="AJ336" i="74" s="1"/>
  <c r="AI337" i="74"/>
  <c r="AI336" i="74" s="1"/>
  <c r="AH337" i="74"/>
  <c r="AG337" i="74"/>
  <c r="AF337" i="74"/>
  <c r="AF336" i="74" s="1"/>
  <c r="AE337" i="74"/>
  <c r="AD337" i="74"/>
  <c r="AC337" i="74"/>
  <c r="AC336" i="74" s="1"/>
  <c r="AB337" i="74"/>
  <c r="AA337" i="74"/>
  <c r="Z337" i="74"/>
  <c r="Y337" i="74"/>
  <c r="X337" i="74"/>
  <c r="X336" i="74" s="1"/>
  <c r="W337" i="74"/>
  <c r="M337" i="74"/>
  <c r="L337" i="74"/>
  <c r="K337" i="74"/>
  <c r="J337" i="74"/>
  <c r="J336" i="74" s="1"/>
  <c r="I337" i="74"/>
  <c r="I336" i="74" s="1"/>
  <c r="H337" i="74"/>
  <c r="H336" i="74" s="1"/>
  <c r="G337" i="74"/>
  <c r="G336" i="74" s="1"/>
  <c r="E337" i="74"/>
  <c r="E336" i="74" s="1"/>
  <c r="D337" i="74"/>
  <c r="D336" i="74" s="1"/>
  <c r="AS336" i="74"/>
  <c r="AK336" i="74"/>
  <c r="AB336" i="74"/>
  <c r="AR334" i="74"/>
  <c r="AG334" i="74"/>
  <c r="BD334" i="74"/>
  <c r="BC334" i="74"/>
  <c r="BB334" i="74"/>
  <c r="BA334" i="74"/>
  <c r="AZ334" i="74"/>
  <c r="AY334" i="74"/>
  <c r="AX334" i="74"/>
  <c r="AV334" i="74"/>
  <c r="AU334" i="74"/>
  <c r="AT334" i="74"/>
  <c r="AS334" i="74"/>
  <c r="AP334" i="74"/>
  <c r="AP330" i="74" s="1"/>
  <c r="AO334" i="74"/>
  <c r="AN334" i="74"/>
  <c r="AM334" i="74"/>
  <c r="AL334" i="74"/>
  <c r="BI334" i="74" s="1"/>
  <c r="AK334" i="74"/>
  <c r="AI334" i="74"/>
  <c r="AH334" i="74"/>
  <c r="AF334" i="74"/>
  <c r="AE334" i="74"/>
  <c r="AD334" i="74"/>
  <c r="AC334" i="74"/>
  <c r="AB334" i="74"/>
  <c r="AA334" i="74"/>
  <c r="Z334" i="74"/>
  <c r="Y334" i="74"/>
  <c r="X334" i="74"/>
  <c r="W334" i="74"/>
  <c r="M334" i="74"/>
  <c r="L334" i="74"/>
  <c r="K334" i="74"/>
  <c r="J334" i="74"/>
  <c r="I334" i="74"/>
  <c r="H334" i="74"/>
  <c r="G334" i="74"/>
  <c r="F334" i="74"/>
  <c r="E334" i="74"/>
  <c r="D334" i="74"/>
  <c r="AG331" i="74"/>
  <c r="AG330" i="74" s="1"/>
  <c r="BD331" i="74"/>
  <c r="BD330" i="74" s="1"/>
  <c r="BC331" i="74"/>
  <c r="BC330" i="74" s="1"/>
  <c r="BB331" i="74"/>
  <c r="BB330" i="74" s="1"/>
  <c r="AZ331" i="74"/>
  <c r="AY331" i="74"/>
  <c r="AV331" i="74"/>
  <c r="AT331" i="74"/>
  <c r="AS331" i="74"/>
  <c r="AS330" i="74" s="1"/>
  <c r="AP331" i="74"/>
  <c r="AO331" i="74"/>
  <c r="AN331" i="74"/>
  <c r="AM331" i="74"/>
  <c r="AM330" i="74" s="1"/>
  <c r="AK331" i="74"/>
  <c r="AJ331" i="74"/>
  <c r="AH331" i="74"/>
  <c r="AH330" i="74" s="1"/>
  <c r="AF331" i="74"/>
  <c r="AE331" i="74"/>
  <c r="AD331" i="74"/>
  <c r="AD330" i="74" s="1"/>
  <c r="AC331" i="74"/>
  <c r="AB331" i="74"/>
  <c r="Z331" i="74"/>
  <c r="Y331" i="74"/>
  <c r="Y330" i="74" s="1"/>
  <c r="X331" i="74"/>
  <c r="X330" i="74" s="1"/>
  <c r="W331" i="74"/>
  <c r="M331" i="74"/>
  <c r="M330" i="74" s="1"/>
  <c r="L331" i="74"/>
  <c r="L330" i="74" s="1"/>
  <c r="K331" i="74"/>
  <c r="K330" i="74" s="1"/>
  <c r="I331" i="74"/>
  <c r="I330" i="74" s="1"/>
  <c r="H331" i="74"/>
  <c r="G331" i="74"/>
  <c r="F331" i="74"/>
  <c r="E331" i="74"/>
  <c r="E330" i="74" s="1"/>
  <c r="D331" i="74"/>
  <c r="D330" i="74" s="1"/>
  <c r="AT324" i="74"/>
  <c r="AT323" i="74" s="1"/>
  <c r="Y324" i="74"/>
  <c r="Y323" i="74" s="1"/>
  <c r="AV324" i="74"/>
  <c r="AV323" i="74" s="1"/>
  <c r="BE324" i="74"/>
  <c r="BE323" i="74" s="1"/>
  <c r="BE322" i="74" s="1"/>
  <c r="BE36" i="74" s="1"/>
  <c r="BD324" i="74"/>
  <c r="BD323" i="74" s="1"/>
  <c r="BC324" i="74"/>
  <c r="BC323" i="74" s="1"/>
  <c r="BB324" i="74"/>
  <c r="BB323" i="74" s="1"/>
  <c r="BA324" i="74"/>
  <c r="BA323" i="74" s="1"/>
  <c r="AY324" i="74"/>
  <c r="AY323" i="74" s="1"/>
  <c r="AW324" i="74"/>
  <c r="AW323" i="74" s="1"/>
  <c r="AW322" i="74" s="1"/>
  <c r="AW36" i="74" s="1"/>
  <c r="AU324" i="74"/>
  <c r="AU323" i="74" s="1"/>
  <c r="AS324" i="74"/>
  <c r="AS323" i="74" s="1"/>
  <c r="AP324" i="74"/>
  <c r="AP323" i="74" s="1"/>
  <c r="AO324" i="74"/>
  <c r="AO323" i="74" s="1"/>
  <c r="AN324" i="74"/>
  <c r="AN323" i="74" s="1"/>
  <c r="AM324" i="74"/>
  <c r="AM323" i="74" s="1"/>
  <c r="AL324" i="74"/>
  <c r="AK324" i="74"/>
  <c r="AK323" i="74" s="1"/>
  <c r="AI324" i="74"/>
  <c r="AI323" i="74" s="1"/>
  <c r="AH324" i="74"/>
  <c r="AH323" i="74" s="1"/>
  <c r="AG324" i="74"/>
  <c r="AG323" i="74" s="1"/>
  <c r="AF324" i="74"/>
  <c r="AF323" i="74" s="1"/>
  <c r="AE324" i="74"/>
  <c r="AE323" i="74" s="1"/>
  <c r="AD324" i="74"/>
  <c r="AD323" i="74" s="1"/>
  <c r="AC324" i="74"/>
  <c r="AC323" i="74" s="1"/>
  <c r="AB324" i="74"/>
  <c r="AB323" i="74" s="1"/>
  <c r="AA324" i="74"/>
  <c r="AA323" i="74" s="1"/>
  <c r="Z324" i="74"/>
  <c r="Z323" i="74" s="1"/>
  <c r="X324" i="74"/>
  <c r="X323" i="74" s="1"/>
  <c r="W324" i="74"/>
  <c r="W323" i="74" s="1"/>
  <c r="R324" i="74"/>
  <c r="M324" i="74"/>
  <c r="M323" i="74" s="1"/>
  <c r="L324" i="74"/>
  <c r="L323" i="74" s="1"/>
  <c r="K324" i="74"/>
  <c r="K323" i="74" s="1"/>
  <c r="J324" i="74"/>
  <c r="J323" i="74" s="1"/>
  <c r="I324" i="74"/>
  <c r="I323" i="74" s="1"/>
  <c r="G324" i="74"/>
  <c r="G323" i="74" s="1"/>
  <c r="F324" i="74"/>
  <c r="F323" i="74" s="1"/>
  <c r="E324" i="74"/>
  <c r="E323" i="74" s="1"/>
  <c r="D324" i="74"/>
  <c r="D323" i="74" s="1"/>
  <c r="R322" i="74"/>
  <c r="R36" i="74" s="1"/>
  <c r="Q322" i="74"/>
  <c r="Q36" i="74" s="1"/>
  <c r="AL316" i="74"/>
  <c r="BD316" i="74"/>
  <c r="BC316" i="74"/>
  <c r="AU316" i="74"/>
  <c r="AN316" i="74"/>
  <c r="AF316" i="74"/>
  <c r="AC316" i="74"/>
  <c r="X316" i="74"/>
  <c r="L316" i="74"/>
  <c r="G316" i="74"/>
  <c r="E316" i="74"/>
  <c r="D316" i="74"/>
  <c r="AZ316" i="74"/>
  <c r="AT316" i="74"/>
  <c r="AM316" i="74"/>
  <c r="AK316" i="74"/>
  <c r="AJ316" i="74"/>
  <c r="AI316" i="74"/>
  <c r="AB316" i="74"/>
  <c r="Z316" i="74"/>
  <c r="Y316" i="74"/>
  <c r="I316" i="74"/>
  <c r="H316" i="74"/>
  <c r="AY316" i="74"/>
  <c r="AD316" i="74"/>
  <c r="M316" i="74"/>
  <c r="F316" i="74"/>
  <c r="BB316" i="74"/>
  <c r="AP316" i="74"/>
  <c r="AO316" i="74"/>
  <c r="AH316" i="74"/>
  <c r="AG316" i="74"/>
  <c r="AE316" i="74"/>
  <c r="W316" i="74"/>
  <c r="K316" i="74"/>
  <c r="J316" i="74"/>
  <c r="BK315" i="74"/>
  <c r="BJ315" i="74"/>
  <c r="BI315" i="74"/>
  <c r="BH315" i="74"/>
  <c r="BK314" i="74"/>
  <c r="BJ314" i="74"/>
  <c r="K277" i="74"/>
  <c r="L277" i="74"/>
  <c r="AY277" i="74"/>
  <c r="AY32" i="74" s="1"/>
  <c r="AS277" i="74"/>
  <c r="Z277" i="74"/>
  <c r="Z32" i="74" s="1"/>
  <c r="W277" i="74"/>
  <c r="W32" i="74" s="1"/>
  <c r="BD277" i="74"/>
  <c r="BD32" i="74" s="1"/>
  <c r="AH277" i="74"/>
  <c r="E277" i="74"/>
  <c r="E32" i="74" s="1"/>
  <c r="D277" i="74"/>
  <c r="BB277" i="74"/>
  <c r="AP277" i="74"/>
  <c r="J277" i="74"/>
  <c r="J32" i="74" s="1"/>
  <c r="G277" i="74"/>
  <c r="G32" i="74" s="1"/>
  <c r="AU277" i="74"/>
  <c r="AI277" i="74"/>
  <c r="AI32" i="74" s="1"/>
  <c r="AG277" i="74"/>
  <c r="AG32" i="74" s="1"/>
  <c r="AF277" i="74"/>
  <c r="X277" i="74"/>
  <c r="M277" i="74"/>
  <c r="M32" i="74" s="1"/>
  <c r="BK276" i="74"/>
  <c r="BJ276" i="74"/>
  <c r="BI276" i="74"/>
  <c r="BH276" i="74"/>
  <c r="AT272" i="74"/>
  <c r="AS272" i="74"/>
  <c r="AF272" i="74"/>
  <c r="AD272" i="74"/>
  <c r="AD31" i="74" s="1"/>
  <c r="M272" i="74"/>
  <c r="M31" i="74" s="1"/>
  <c r="K272" i="74"/>
  <c r="K31" i="74" s="1"/>
  <c r="G272" i="74"/>
  <c r="G31" i="74" s="1"/>
  <c r="BD272" i="74"/>
  <c r="AU272" i="74"/>
  <c r="AK272" i="74"/>
  <c r="AK31" i="74" s="1"/>
  <c r="AI272" i="74"/>
  <c r="AI31" i="74" s="1"/>
  <c r="AC272" i="74"/>
  <c r="AC31" i="74" s="1"/>
  <c r="Y272" i="74"/>
  <c r="Y31" i="74" s="1"/>
  <c r="W272" i="74"/>
  <c r="W31" i="74" s="1"/>
  <c r="L272" i="74"/>
  <c r="L31" i="74" s="1"/>
  <c r="J272" i="74"/>
  <c r="J31" i="74" s="1"/>
  <c r="D272" i="74"/>
  <c r="BC272" i="74"/>
  <c r="BA272" i="74"/>
  <c r="AZ272" i="74"/>
  <c r="AY272" i="74"/>
  <c r="AY31" i="74" s="1"/>
  <c r="AX272" i="74"/>
  <c r="AX31" i="74" s="1"/>
  <c r="AR272" i="74"/>
  <c r="AR31" i="74" s="1"/>
  <c r="AO272" i="74"/>
  <c r="AN272" i="74"/>
  <c r="AM272" i="74"/>
  <c r="AM31" i="74" s="1"/>
  <c r="AJ272" i="74"/>
  <c r="AJ31" i="74" s="1"/>
  <c r="AH272" i="74"/>
  <c r="AH31" i="74" s="1"/>
  <c r="AG272" i="74"/>
  <c r="AG31" i="74" s="1"/>
  <c r="AE272" i="74"/>
  <c r="AB272" i="74"/>
  <c r="Z272" i="74"/>
  <c r="X272" i="74"/>
  <c r="I272" i="74"/>
  <c r="I31" i="74" s="1"/>
  <c r="H272" i="74"/>
  <c r="H31" i="74" s="1"/>
  <c r="F272" i="74"/>
  <c r="F31" i="74" s="1"/>
  <c r="E272" i="74"/>
  <c r="E31" i="74" s="1"/>
  <c r="BK271" i="74"/>
  <c r="BJ271" i="74"/>
  <c r="BI271" i="74"/>
  <c r="BH271" i="74"/>
  <c r="AJ264" i="74"/>
  <c r="BA264" i="74"/>
  <c r="AZ264" i="74"/>
  <c r="AZ30" i="74" s="1"/>
  <c r="AY264" i="74"/>
  <c r="AY30" i="74" s="1"/>
  <c r="AM264" i="74"/>
  <c r="AM30" i="74" s="1"/>
  <c r="AK264" i="74"/>
  <c r="AK30" i="74" s="1"/>
  <c r="AI264" i="74"/>
  <c r="AC264" i="74"/>
  <c r="AC30" i="74" s="1"/>
  <c r="J264" i="74"/>
  <c r="G264" i="74"/>
  <c r="G30" i="74" s="1"/>
  <c r="D264" i="74"/>
  <c r="D30" i="74" s="1"/>
  <c r="BD264" i="74"/>
  <c r="AU264" i="74"/>
  <c r="AS264" i="74"/>
  <c r="AS30" i="74" s="1"/>
  <c r="AN264" i="74"/>
  <c r="AD264" i="74"/>
  <c r="AB264" i="74"/>
  <c r="U264" i="74"/>
  <c r="S264" i="74"/>
  <c r="M264" i="74"/>
  <c r="M30" i="74" s="1"/>
  <c r="K264" i="74"/>
  <c r="K30" i="74" s="1"/>
  <c r="E264" i="74"/>
  <c r="E30" i="74" s="1"/>
  <c r="BC264" i="74"/>
  <c r="AT264" i="74"/>
  <c r="AT30" i="74" s="1"/>
  <c r="AO264" i="74"/>
  <c r="AH264" i="74"/>
  <c r="AH30" i="74" s="1"/>
  <c r="AG264" i="74"/>
  <c r="AG30" i="74" s="1"/>
  <c r="AF264" i="74"/>
  <c r="AF30" i="74" s="1"/>
  <c r="AE264" i="74"/>
  <c r="AE30" i="74" s="1"/>
  <c r="Y264" i="74"/>
  <c r="Y30" i="74" s="1"/>
  <c r="X264" i="74"/>
  <c r="W264" i="74"/>
  <c r="W30" i="74" s="1"/>
  <c r="V264" i="74"/>
  <c r="T264" i="74"/>
  <c r="R264" i="74"/>
  <c r="Q264" i="74"/>
  <c r="P264" i="74"/>
  <c r="O264" i="74"/>
  <c r="N264" i="74"/>
  <c r="L264" i="74"/>
  <c r="I264" i="74"/>
  <c r="BK263" i="74"/>
  <c r="BJ263" i="74"/>
  <c r="BI263" i="74"/>
  <c r="AJ252" i="74"/>
  <c r="AJ29" i="74" s="1"/>
  <c r="BC252" i="74"/>
  <c r="BC29" i="74" s="1"/>
  <c r="AO252" i="74"/>
  <c r="AO29" i="74" s="1"/>
  <c r="AN252" i="74"/>
  <c r="AN29" i="74" s="1"/>
  <c r="AK252" i="74"/>
  <c r="AK29" i="74" s="1"/>
  <c r="AD252" i="74"/>
  <c r="AD29" i="74" s="1"/>
  <c r="AC252" i="74"/>
  <c r="AC29" i="74" s="1"/>
  <c r="W252" i="74"/>
  <c r="W29" i="74" s="1"/>
  <c r="M252" i="74"/>
  <c r="M29" i="74" s="1"/>
  <c r="L252" i="74"/>
  <c r="L29" i="74" s="1"/>
  <c r="E252" i="74"/>
  <c r="E29" i="74" s="1"/>
  <c r="D252" i="74"/>
  <c r="D29" i="74" s="1"/>
  <c r="BA252" i="74"/>
  <c r="BA29" i="74" s="1"/>
  <c r="AU252" i="74"/>
  <c r="AU29" i="74" s="1"/>
  <c r="AS252" i="74"/>
  <c r="AI252" i="74"/>
  <c r="AI29" i="74" s="1"/>
  <c r="AE252" i="74"/>
  <c r="AE29" i="74" s="1"/>
  <c r="AM252" i="74"/>
  <c r="BK251" i="74"/>
  <c r="BJ251" i="74"/>
  <c r="BI251" i="74"/>
  <c r="AY249" i="74"/>
  <c r="AY248" i="74" s="1"/>
  <c r="AR249" i="74"/>
  <c r="AR248" i="74" s="1"/>
  <c r="F249" i="74"/>
  <c r="F248" i="74" s="1"/>
  <c r="BD249" i="74"/>
  <c r="BD248" i="74" s="1"/>
  <c r="BC249" i="74"/>
  <c r="BC248" i="74" s="1"/>
  <c r="BA249" i="74"/>
  <c r="BA248" i="74" s="1"/>
  <c r="AZ249" i="74"/>
  <c r="AZ248" i="74" s="1"/>
  <c r="AX249" i="74"/>
  <c r="AU249" i="74"/>
  <c r="AU248" i="74" s="1"/>
  <c r="AT249" i="74"/>
  <c r="AT248" i="74" s="1"/>
  <c r="AS249" i="74"/>
  <c r="AS248" i="74" s="1"/>
  <c r="AO249" i="74"/>
  <c r="AO248" i="74" s="1"/>
  <c r="AN249" i="74"/>
  <c r="AN248" i="74" s="1"/>
  <c r="AM249" i="74"/>
  <c r="AM248" i="74" s="1"/>
  <c r="AL249" i="74"/>
  <c r="AL248" i="74" s="1"/>
  <c r="AK249" i="74"/>
  <c r="AK248" i="74" s="1"/>
  <c r="AJ249" i="74"/>
  <c r="AI249" i="74"/>
  <c r="AH249" i="74"/>
  <c r="AH248" i="74" s="1"/>
  <c r="AG249" i="74"/>
  <c r="AG248" i="74" s="1"/>
  <c r="AF249" i="74"/>
  <c r="AF248" i="74" s="1"/>
  <c r="AE249" i="74"/>
  <c r="AE248" i="74" s="1"/>
  <c r="AD249" i="74"/>
  <c r="AD248" i="74" s="1"/>
  <c r="AC249" i="74"/>
  <c r="AC248" i="74" s="1"/>
  <c r="AB249" i="74"/>
  <c r="AB248" i="74" s="1"/>
  <c r="AA249" i="74"/>
  <c r="AA248" i="74" s="1"/>
  <c r="Z249" i="74"/>
  <c r="Z248" i="74" s="1"/>
  <c r="Y249" i="74"/>
  <c r="Y248" i="74" s="1"/>
  <c r="X249" i="74"/>
  <c r="X248" i="74" s="1"/>
  <c r="W249" i="74"/>
  <c r="W248" i="74" s="1"/>
  <c r="M249" i="74"/>
  <c r="M248" i="74" s="1"/>
  <c r="L249" i="74"/>
  <c r="L248" i="74" s="1"/>
  <c r="K249" i="74"/>
  <c r="K248" i="74" s="1"/>
  <c r="J249" i="74"/>
  <c r="J248" i="74" s="1"/>
  <c r="I249" i="74"/>
  <c r="I248" i="74" s="1"/>
  <c r="H249" i="74"/>
  <c r="G249" i="74"/>
  <c r="G248" i="74" s="1"/>
  <c r="E249" i="74"/>
  <c r="D249" i="74"/>
  <c r="D248" i="74" s="1"/>
  <c r="AX248" i="74"/>
  <c r="AI248" i="74"/>
  <c r="H248" i="74"/>
  <c r="E248" i="74"/>
  <c r="AS246" i="74"/>
  <c r="AS245" i="74" s="1"/>
  <c r="AR246" i="74"/>
  <c r="AR245" i="74" s="1"/>
  <c r="AG246" i="74"/>
  <c r="AG245" i="74" s="1"/>
  <c r="H246" i="74"/>
  <c r="H245" i="74" s="1"/>
  <c r="BD246" i="74"/>
  <c r="BC246" i="74"/>
  <c r="BA246" i="74"/>
  <c r="BA245" i="74" s="1"/>
  <c r="AZ246" i="74"/>
  <c r="AZ245" i="74" s="1"/>
  <c r="AY246" i="74"/>
  <c r="AY245" i="74" s="1"/>
  <c r="AU246" i="74"/>
  <c r="AU245" i="74" s="1"/>
  <c r="AT246" i="74"/>
  <c r="AT245" i="74" s="1"/>
  <c r="AO246" i="74"/>
  <c r="AO245" i="74" s="1"/>
  <c r="AN246" i="74"/>
  <c r="AN245" i="74" s="1"/>
  <c r="AM246" i="74"/>
  <c r="AM245" i="74" s="1"/>
  <c r="AL246" i="74"/>
  <c r="AK246" i="74"/>
  <c r="AK245" i="74" s="1"/>
  <c r="AJ246" i="74"/>
  <c r="AJ245" i="74" s="1"/>
  <c r="AJ244" i="74" s="1"/>
  <c r="AJ28" i="74" s="1"/>
  <c r="AI246" i="74"/>
  <c r="AI245" i="74" s="1"/>
  <c r="AH246" i="74"/>
  <c r="AH245" i="74" s="1"/>
  <c r="AF246" i="74"/>
  <c r="AF245" i="74" s="1"/>
  <c r="AE246" i="74"/>
  <c r="AE245" i="74" s="1"/>
  <c r="AD246" i="74"/>
  <c r="AD245" i="74" s="1"/>
  <c r="AC246" i="74"/>
  <c r="Z246" i="74"/>
  <c r="Z245" i="74" s="1"/>
  <c r="Y246" i="74"/>
  <c r="Y245" i="74" s="1"/>
  <c r="X246" i="74"/>
  <c r="X245" i="74" s="1"/>
  <c r="W246" i="74"/>
  <c r="M246" i="74"/>
  <c r="M245" i="74" s="1"/>
  <c r="L246" i="74"/>
  <c r="L245" i="74" s="1"/>
  <c r="L244" i="74" s="1"/>
  <c r="L28" i="74" s="1"/>
  <c r="K246" i="74"/>
  <c r="K245" i="74" s="1"/>
  <c r="J246" i="74"/>
  <c r="J245" i="74" s="1"/>
  <c r="I246" i="74"/>
  <c r="I245" i="74" s="1"/>
  <c r="I244" i="74" s="1"/>
  <c r="I28" i="74" s="1"/>
  <c r="G246" i="74"/>
  <c r="G245" i="74" s="1"/>
  <c r="F246" i="74"/>
  <c r="F245" i="74" s="1"/>
  <c r="E246" i="74"/>
  <c r="E245" i="74" s="1"/>
  <c r="D246" i="74"/>
  <c r="D245" i="74" s="1"/>
  <c r="BD245" i="74"/>
  <c r="BC245" i="74"/>
  <c r="AC245" i="74"/>
  <c r="AC244" i="74" s="1"/>
  <c r="AC28" i="74" s="1"/>
  <c r="W245" i="74"/>
  <c r="BB244" i="74"/>
  <c r="AV244" i="74"/>
  <c r="AP244" i="74"/>
  <c r="BK243" i="74"/>
  <c r="BJ243" i="74"/>
  <c r="BI243" i="74"/>
  <c r="BH243" i="74"/>
  <c r="BV11" i="74"/>
  <c r="AF92" i="74"/>
  <c r="Y92" i="74"/>
  <c r="Y27" i="74" s="1"/>
  <c r="BK91" i="74"/>
  <c r="BJ91" i="74"/>
  <c r="BI91" i="74"/>
  <c r="BH91" i="74"/>
  <c r="AM81" i="74"/>
  <c r="AM26" i="74" s="1"/>
  <c r="Y81" i="74"/>
  <c r="Y26" i="74" s="1"/>
  <c r="X81" i="74"/>
  <c r="AJ81" i="74"/>
  <c r="AJ26" i="74" s="1"/>
  <c r="BD81" i="74"/>
  <c r="AU81" i="74"/>
  <c r="AT81" i="74"/>
  <c r="AK81" i="74"/>
  <c r="AK26" i="74" s="1"/>
  <c r="AC81" i="74"/>
  <c r="AC26" i="74" s="1"/>
  <c r="W81" i="74"/>
  <c r="W26" i="74" s="1"/>
  <c r="M81" i="74"/>
  <c r="M26" i="74" s="1"/>
  <c r="L81" i="74"/>
  <c r="L26" i="74" s="1"/>
  <c r="E81" i="74"/>
  <c r="E26" i="74" s="1"/>
  <c r="D81" i="74"/>
  <c r="D26" i="74" s="1"/>
  <c r="BB81" i="74"/>
  <c r="BA81" i="74"/>
  <c r="AZ81" i="74"/>
  <c r="AO81" i="74"/>
  <c r="AI81" i="74"/>
  <c r="AI26" i="74" s="1"/>
  <c r="AH81" i="74"/>
  <c r="AH26" i="74" s="1"/>
  <c r="AG81" i="74"/>
  <c r="AG26" i="74" s="1"/>
  <c r="AB81" i="74"/>
  <c r="AB26" i="74" s="1"/>
  <c r="Z81" i="74"/>
  <c r="Z26" i="74" s="1"/>
  <c r="K81" i="74"/>
  <c r="K26" i="74" s="1"/>
  <c r="H81" i="74"/>
  <c r="H26" i="74" s="1"/>
  <c r="AN81" i="74"/>
  <c r="AF81" i="74"/>
  <c r="AF26" i="74" s="1"/>
  <c r="AE81" i="74"/>
  <c r="AE26" i="74" s="1"/>
  <c r="G81" i="74"/>
  <c r="G26" i="74" s="1"/>
  <c r="BK80" i="74"/>
  <c r="BJ80" i="74"/>
  <c r="BI80" i="74"/>
  <c r="BH80" i="74"/>
  <c r="AR77" i="74"/>
  <c r="AR76" i="74" s="1"/>
  <c r="BD77" i="74"/>
  <c r="BC77" i="74"/>
  <c r="BC76" i="74" s="1"/>
  <c r="BB77" i="74"/>
  <c r="BB76" i="74" s="1"/>
  <c r="BA77" i="74"/>
  <c r="BA76" i="74" s="1"/>
  <c r="AZ77" i="74"/>
  <c r="AY77" i="74"/>
  <c r="AY76" i="74" s="1"/>
  <c r="AV77" i="74"/>
  <c r="AT77" i="74"/>
  <c r="AT76" i="74" s="1"/>
  <c r="AS77" i="74"/>
  <c r="AS76" i="74" s="1"/>
  <c r="AP77" i="74"/>
  <c r="AP76" i="74" s="1"/>
  <c r="AO77" i="74"/>
  <c r="AO76" i="74" s="1"/>
  <c r="AN77" i="74"/>
  <c r="AN76" i="74" s="1"/>
  <c r="AM77" i="74"/>
  <c r="AM76" i="74" s="1"/>
  <c r="AK77" i="74"/>
  <c r="AK76" i="74" s="1"/>
  <c r="AI77" i="74"/>
  <c r="AI76" i="74" s="1"/>
  <c r="AH77" i="74"/>
  <c r="AH76" i="74" s="1"/>
  <c r="AG77" i="74"/>
  <c r="AG76" i="74" s="1"/>
  <c r="AF77" i="74"/>
  <c r="AF76" i="74" s="1"/>
  <c r="AE77" i="74"/>
  <c r="AE76" i="74" s="1"/>
  <c r="AD77" i="74"/>
  <c r="AD76" i="74" s="1"/>
  <c r="AC77" i="74"/>
  <c r="AC76" i="74" s="1"/>
  <c r="AB77" i="74"/>
  <c r="AB76" i="74" s="1"/>
  <c r="AA77" i="74"/>
  <c r="Z77" i="74"/>
  <c r="Y77" i="74"/>
  <c r="X77" i="74"/>
  <c r="X76" i="74" s="1"/>
  <c r="W77" i="74"/>
  <c r="W76" i="74" s="1"/>
  <c r="M77" i="74"/>
  <c r="M76" i="74" s="1"/>
  <c r="L77" i="74"/>
  <c r="L76" i="74" s="1"/>
  <c r="K77" i="74"/>
  <c r="K76" i="74" s="1"/>
  <c r="I77" i="74"/>
  <c r="H77" i="74"/>
  <c r="H76" i="74" s="1"/>
  <c r="G77" i="74"/>
  <c r="F77" i="74"/>
  <c r="F76" i="74" s="1"/>
  <c r="E77" i="74"/>
  <c r="E76" i="74" s="1"/>
  <c r="D77" i="74"/>
  <c r="D76" i="74" s="1"/>
  <c r="BD76" i="74"/>
  <c r="AZ76" i="74"/>
  <c r="AV76" i="74"/>
  <c r="Z76" i="74"/>
  <c r="Y76" i="74"/>
  <c r="I76" i="74"/>
  <c r="G76" i="74"/>
  <c r="BD72" i="74"/>
  <c r="BD71" i="74" s="1"/>
  <c r="BC72" i="74"/>
  <c r="BC71" i="74" s="1"/>
  <c r="BB72" i="74"/>
  <c r="BB71" i="74" s="1"/>
  <c r="BA72" i="74"/>
  <c r="BA71" i="74" s="1"/>
  <c r="AZ72" i="74"/>
  <c r="AZ71" i="74" s="1"/>
  <c r="AY72" i="74"/>
  <c r="AY71" i="74" s="1"/>
  <c r="AV72" i="74"/>
  <c r="AV71" i="74" s="1"/>
  <c r="AV70" i="74" s="1"/>
  <c r="AU72" i="74"/>
  <c r="AT72" i="74"/>
  <c r="AT71" i="74" s="1"/>
  <c r="AT70" i="74" s="1"/>
  <c r="AR72" i="74"/>
  <c r="AR71" i="74" s="1"/>
  <c r="AP72" i="74"/>
  <c r="AP71" i="74" s="1"/>
  <c r="AO72" i="74"/>
  <c r="AO71" i="74" s="1"/>
  <c r="AN72" i="74"/>
  <c r="AN71" i="74" s="1"/>
  <c r="AM72" i="74"/>
  <c r="AM71" i="74" s="1"/>
  <c r="AK72" i="74"/>
  <c r="AK71" i="74" s="1"/>
  <c r="AJ72" i="74"/>
  <c r="AJ71" i="74" s="1"/>
  <c r="AI72" i="74"/>
  <c r="AI71" i="74" s="1"/>
  <c r="AH72" i="74"/>
  <c r="AH71" i="74" s="1"/>
  <c r="AG72" i="74"/>
  <c r="AG71" i="74" s="1"/>
  <c r="AF72" i="74"/>
  <c r="AF71" i="74" s="1"/>
  <c r="AE72" i="74"/>
  <c r="AE71" i="74" s="1"/>
  <c r="AD72" i="74"/>
  <c r="AD71" i="74" s="1"/>
  <c r="AC72" i="74"/>
  <c r="AC71" i="74" s="1"/>
  <c r="AB72" i="74"/>
  <c r="AB71" i="74" s="1"/>
  <c r="AA72" i="74"/>
  <c r="Z72" i="74"/>
  <c r="Z71" i="74" s="1"/>
  <c r="Y72" i="74"/>
  <c r="Y71" i="74" s="1"/>
  <c r="X72" i="74"/>
  <c r="X71" i="74" s="1"/>
  <c r="W72" i="74"/>
  <c r="W71" i="74" s="1"/>
  <c r="M72" i="74"/>
  <c r="M71" i="74" s="1"/>
  <c r="L72" i="74"/>
  <c r="L71" i="74" s="1"/>
  <c r="K72" i="74"/>
  <c r="K71" i="74" s="1"/>
  <c r="J72" i="74"/>
  <c r="J71" i="74" s="1"/>
  <c r="I72" i="74"/>
  <c r="I71" i="74" s="1"/>
  <c r="G72" i="74"/>
  <c r="G71" i="74" s="1"/>
  <c r="F72" i="74"/>
  <c r="F71" i="74" s="1"/>
  <c r="E72" i="74"/>
  <c r="E71" i="74" s="1"/>
  <c r="D72" i="74"/>
  <c r="D71" i="74" s="1"/>
  <c r="AU71" i="74"/>
  <c r="BK68" i="74"/>
  <c r="BJ68" i="74"/>
  <c r="BI68" i="74"/>
  <c r="BH68" i="74"/>
  <c r="AI17" i="74"/>
  <c r="BR11" i="74"/>
  <c r="AZ17" i="74"/>
  <c r="AG17" i="74"/>
  <c r="AF17" i="74"/>
  <c r="AY16" i="74"/>
  <c r="AR16" i="74"/>
  <c r="AJ16" i="74"/>
  <c r="AO16" i="74"/>
  <c r="AN16" i="74"/>
  <c r="AD16" i="74"/>
  <c r="AC16" i="74"/>
  <c r="W16" i="74"/>
  <c r="L16" i="74"/>
  <c r="F16" i="74"/>
  <c r="D16" i="74"/>
  <c r="BK45" i="74"/>
  <c r="BJ45" i="74"/>
  <c r="BK44" i="74"/>
  <c r="BJ44" i="74"/>
  <c r="BE42" i="74"/>
  <c r="BD42" i="74"/>
  <c r="BC42" i="74"/>
  <c r="BB42" i="74"/>
  <c r="BA42" i="74"/>
  <c r="AW42" i="74"/>
  <c r="AV42" i="74"/>
  <c r="AU42" i="74"/>
  <c r="AT42" i="74"/>
  <c r="AS42" i="74"/>
  <c r="AP42" i="74"/>
  <c r="AO42" i="74"/>
  <c r="AN42" i="74"/>
  <c r="AM42" i="74"/>
  <c r="AK42" i="74"/>
  <c r="AI42" i="74"/>
  <c r="AH42" i="74"/>
  <c r="AG42" i="74"/>
  <c r="AE42" i="74"/>
  <c r="AD42" i="74"/>
  <c r="AC42" i="74"/>
  <c r="AB42" i="74"/>
  <c r="Z42" i="74"/>
  <c r="X42" i="74"/>
  <c r="W42" i="74"/>
  <c r="M42" i="74"/>
  <c r="L42" i="74"/>
  <c r="K42" i="74"/>
  <c r="H42" i="74"/>
  <c r="G42" i="74"/>
  <c r="F42" i="74"/>
  <c r="E42" i="74"/>
  <c r="D42" i="74"/>
  <c r="AM41" i="74"/>
  <c r="AE41" i="74"/>
  <c r="AD41" i="74"/>
  <c r="AB41" i="74"/>
  <c r="Z41" i="74"/>
  <c r="Y41" i="74"/>
  <c r="W41" i="74"/>
  <c r="M41" i="74"/>
  <c r="K41" i="74"/>
  <c r="J41" i="74"/>
  <c r="I41" i="74"/>
  <c r="H41" i="74"/>
  <c r="G41" i="74"/>
  <c r="E41" i="74"/>
  <c r="K40" i="74"/>
  <c r="BE39" i="74"/>
  <c r="BB39" i="74"/>
  <c r="BA39" i="74"/>
  <c r="AW39" i="74"/>
  <c r="AU39" i="74"/>
  <c r="AS39" i="74"/>
  <c r="AP39" i="74"/>
  <c r="AO39" i="74"/>
  <c r="AM39" i="74"/>
  <c r="AK39" i="74"/>
  <c r="AI39" i="74"/>
  <c r="AH39" i="74"/>
  <c r="AF39" i="74"/>
  <c r="AE39" i="74"/>
  <c r="AD39" i="74"/>
  <c r="AC39" i="74"/>
  <c r="AB39" i="74"/>
  <c r="Z39" i="74"/>
  <c r="Y39" i="74"/>
  <c r="X39" i="74"/>
  <c r="W39" i="74"/>
  <c r="L39" i="74"/>
  <c r="I39" i="74"/>
  <c r="G39" i="74"/>
  <c r="E39" i="74"/>
  <c r="D39" i="74"/>
  <c r="BA38" i="74"/>
  <c r="AO38" i="74"/>
  <c r="Y38" i="74"/>
  <c r="L38" i="74"/>
  <c r="I38" i="74"/>
  <c r="BE37" i="74"/>
  <c r="AW37" i="74"/>
  <c r="V36" i="74"/>
  <c r="U36" i="74"/>
  <c r="T36" i="74"/>
  <c r="S36" i="74"/>
  <c r="P36" i="74"/>
  <c r="O36" i="74"/>
  <c r="N36" i="74"/>
  <c r="BK35" i="74"/>
  <c r="BJ35" i="74"/>
  <c r="BI35" i="74"/>
  <c r="BH35" i="74"/>
  <c r="BE34" i="74"/>
  <c r="BD34" i="74"/>
  <c r="BC34" i="74"/>
  <c r="BB34" i="74"/>
  <c r="AZ34" i="74"/>
  <c r="AW34" i="74"/>
  <c r="AU34" i="74"/>
  <c r="AT34" i="74"/>
  <c r="AP34" i="74"/>
  <c r="AO34" i="74"/>
  <c r="AN34" i="74"/>
  <c r="AM34" i="74"/>
  <c r="AL34" i="74"/>
  <c r="AK34" i="74"/>
  <c r="AJ34" i="74"/>
  <c r="AI34" i="74"/>
  <c r="AH34" i="74"/>
  <c r="AG34" i="74"/>
  <c r="AF34" i="74"/>
  <c r="AE34" i="74"/>
  <c r="AD34" i="74"/>
  <c r="AC34" i="74"/>
  <c r="AB34" i="74"/>
  <c r="Z34" i="74"/>
  <c r="Y34" i="74"/>
  <c r="X34" i="74"/>
  <c r="W34" i="74"/>
  <c r="M34" i="74"/>
  <c r="L34" i="74"/>
  <c r="K34" i="74"/>
  <c r="J34" i="74"/>
  <c r="I34" i="74"/>
  <c r="H34" i="74"/>
  <c r="G34" i="74"/>
  <c r="F34" i="74"/>
  <c r="E34" i="74"/>
  <c r="D34" i="74"/>
  <c r="BK33" i="74"/>
  <c r="BJ33" i="74"/>
  <c r="BE33" i="74"/>
  <c r="BB33" i="74"/>
  <c r="AW33" i="74"/>
  <c r="AP33" i="74"/>
  <c r="AS32" i="74"/>
  <c r="AH32" i="74"/>
  <c r="AF32" i="74"/>
  <c r="L32" i="74"/>
  <c r="K32" i="74"/>
  <c r="D32" i="74"/>
  <c r="AS31" i="74"/>
  <c r="AF31" i="74"/>
  <c r="AE31" i="74"/>
  <c r="AB31" i="74"/>
  <c r="Z31" i="74"/>
  <c r="D31" i="74"/>
  <c r="BE30" i="74"/>
  <c r="BD30" i="74"/>
  <c r="BC30" i="74"/>
  <c r="BB30" i="74"/>
  <c r="AW30" i="74"/>
  <c r="AV30" i="74"/>
  <c r="AP30" i="74"/>
  <c r="AN30" i="74"/>
  <c r="AJ30" i="74"/>
  <c r="AI30" i="74"/>
  <c r="AD30" i="74"/>
  <c r="AB30" i="74"/>
  <c r="X30" i="74"/>
  <c r="L30" i="74"/>
  <c r="J30" i="74"/>
  <c r="I30" i="74"/>
  <c r="BE29" i="74"/>
  <c r="AW29" i="74"/>
  <c r="AF27" i="74"/>
  <c r="BE25" i="74"/>
  <c r="AW25" i="74"/>
  <c r="BK24" i="74"/>
  <c r="BJ24" i="74"/>
  <c r="BI24" i="74"/>
  <c r="BH24" i="74"/>
  <c r="BK23" i="74"/>
  <c r="BJ23" i="74"/>
  <c r="BK22" i="74"/>
  <c r="BJ22" i="74"/>
  <c r="BK21" i="74"/>
  <c r="BJ21" i="74"/>
  <c r="BK20" i="74"/>
  <c r="BJ20" i="74"/>
  <c r="BK19" i="74"/>
  <c r="BJ19" i="74"/>
  <c r="BE17" i="74"/>
  <c r="BD17" i="74"/>
  <c r="BC17" i="74"/>
  <c r="BA17" i="74"/>
  <c r="AW17" i="74"/>
  <c r="AV17" i="74"/>
  <c r="AT17" i="74"/>
  <c r="AP17" i="74"/>
  <c r="AN17" i="74"/>
  <c r="AM17" i="74"/>
  <c r="AL17" i="74"/>
  <c r="AH17" i="74"/>
  <c r="AE17" i="74"/>
  <c r="AD17" i="74"/>
  <c r="AC17" i="74"/>
  <c r="AB17" i="74"/>
  <c r="Z17" i="74"/>
  <c r="Y17" i="74"/>
  <c r="X17" i="74"/>
  <c r="W17" i="74"/>
  <c r="BE16" i="74"/>
  <c r="BD16" i="74"/>
  <c r="BC16" i="74"/>
  <c r="BB16" i="74"/>
  <c r="BA16" i="74"/>
  <c r="AZ16" i="74"/>
  <c r="AW16" i="74"/>
  <c r="AV16" i="74"/>
  <c r="AU16" i="74"/>
  <c r="AT16" i="74"/>
  <c r="AP16" i="74"/>
  <c r="AM16" i="74"/>
  <c r="AL16" i="74"/>
  <c r="AK16" i="74"/>
  <c r="AH16" i="74"/>
  <c r="AG16" i="74"/>
  <c r="AF16" i="74"/>
  <c r="AE16" i="74"/>
  <c r="AB16" i="74"/>
  <c r="Z16" i="74"/>
  <c r="Y16" i="74"/>
  <c r="X16" i="74"/>
  <c r="V16" i="74"/>
  <c r="U16" i="74"/>
  <c r="T16" i="74"/>
  <c r="S16" i="74"/>
  <c r="R16" i="74"/>
  <c r="Q16" i="74"/>
  <c r="P16" i="74"/>
  <c r="O16" i="74"/>
  <c r="N16" i="74"/>
  <c r="M16" i="74"/>
  <c r="K16" i="74"/>
  <c r="J16" i="74"/>
  <c r="I16" i="74"/>
  <c r="H16" i="74"/>
  <c r="G16" i="74"/>
  <c r="E16" i="74"/>
  <c r="X14" i="74"/>
  <c r="V14" i="74"/>
  <c r="U14" i="74"/>
  <c r="T14" i="74"/>
  <c r="S14" i="74"/>
  <c r="R14" i="74"/>
  <c r="Q14" i="74"/>
  <c r="P14" i="74"/>
  <c r="O14" i="74"/>
  <c r="N14" i="74"/>
  <c r="CC11" i="74"/>
  <c r="CB11" i="74"/>
  <c r="CA11" i="74"/>
  <c r="BZ11" i="74"/>
  <c r="BY11" i="74"/>
  <c r="BU11" i="74"/>
  <c r="BS11" i="74"/>
  <c r="BQ11" i="74"/>
  <c r="BM11" i="74"/>
  <c r="BL11" i="74"/>
  <c r="BK11" i="74"/>
  <c r="BI11" i="74"/>
  <c r="AP66" i="71"/>
  <c r="AO66" i="71"/>
  <c r="AL66" i="71" s="1"/>
  <c r="AN66" i="71"/>
  <c r="AX65" i="71"/>
  <c r="AX64" i="71"/>
  <c r="AX63" i="71"/>
  <c r="AX62" i="71"/>
  <c r="AX61" i="71"/>
  <c r="AX60" i="71"/>
  <c r="AX59" i="71" s="1"/>
  <c r="BE59" i="71"/>
  <c r="BD59" i="71"/>
  <c r="BC59" i="71"/>
  <c r="BB59" i="71"/>
  <c r="BA59" i="71"/>
  <c r="AZ59" i="71"/>
  <c r="AY59" i="71"/>
  <c r="AW59" i="71"/>
  <c r="AV59" i="71"/>
  <c r="AU59" i="71"/>
  <c r="AT59" i="71"/>
  <c r="AS59" i="71"/>
  <c r="AR59" i="71"/>
  <c r="AQ59" i="71"/>
  <c r="AP59" i="71"/>
  <c r="AO59" i="71"/>
  <c r="AN59" i="71"/>
  <c r="AM59" i="71"/>
  <c r="AL59" i="71"/>
  <c r="AK59" i="71"/>
  <c r="AJ59" i="71"/>
  <c r="AI59" i="71"/>
  <c r="AH59" i="71"/>
  <c r="AG59" i="71"/>
  <c r="AF59" i="71"/>
  <c r="AE59" i="71"/>
  <c r="AD59" i="71"/>
  <c r="AC59" i="71"/>
  <c r="AB59" i="71"/>
  <c r="AA59" i="71"/>
  <c r="Z59" i="71"/>
  <c r="Y59" i="71"/>
  <c r="Y49" i="71" s="1"/>
  <c r="X59" i="71"/>
  <c r="X49" i="71" s="1"/>
  <c r="W59" i="71"/>
  <c r="AX58" i="71"/>
  <c r="AY57" i="71"/>
  <c r="AX57" i="71"/>
  <c r="AS57" i="71"/>
  <c r="AR57" i="71"/>
  <c r="AL57" i="71"/>
  <c r="AY56" i="71"/>
  <c r="AX56" i="71" s="1"/>
  <c r="AS56" i="71"/>
  <c r="AR56" i="71"/>
  <c r="AL56" i="71"/>
  <c r="AY55" i="71"/>
  <c r="AX55" i="71" s="1"/>
  <c r="AS55" i="71"/>
  <c r="AR55" i="71" s="1"/>
  <c r="AL55" i="71"/>
  <c r="AJ55" i="71"/>
  <c r="AY54" i="71"/>
  <c r="AX54" i="71"/>
  <c r="AS54" i="71"/>
  <c r="AR54" i="71"/>
  <c r="AL54" i="71"/>
  <c r="AJ54" i="71"/>
  <c r="AY53" i="71"/>
  <c r="AX53" i="71" s="1"/>
  <c r="AS53" i="71"/>
  <c r="AR53" i="71" s="1"/>
  <c r="AL53" i="71"/>
  <c r="AJ53" i="71"/>
  <c r="AY52" i="71"/>
  <c r="AX52" i="71" s="1"/>
  <c r="AS52" i="71"/>
  <c r="AR52" i="71" s="1"/>
  <c r="AL52" i="71"/>
  <c r="AS51" i="71"/>
  <c r="AR51" i="71"/>
  <c r="AL51" i="71"/>
  <c r="AJ51" i="71"/>
  <c r="BE49" i="71"/>
  <c r="BD49" i="71"/>
  <c r="BC49" i="71"/>
  <c r="BC48" i="71" s="1"/>
  <c r="BB49" i="71"/>
  <c r="BA49" i="71"/>
  <c r="BA66" i="71" s="1"/>
  <c r="AZ49" i="71"/>
  <c r="AV49" i="71"/>
  <c r="AV66" i="71" s="1"/>
  <c r="AU49" i="71"/>
  <c r="AU66" i="71" s="1"/>
  <c r="AT49" i="71"/>
  <c r="AT48" i="71" s="1"/>
  <c r="AL49" i="71"/>
  <c r="AK49" i="71" s="1"/>
  <c r="AI49" i="71"/>
  <c r="AG49" i="71"/>
  <c r="AG48" i="71" s="1"/>
  <c r="AF49" i="71"/>
  <c r="AA49" i="71"/>
  <c r="W49" i="71"/>
  <c r="K49" i="71"/>
  <c r="K48" i="71" s="1"/>
  <c r="E49" i="71"/>
  <c r="E48" i="71" s="1"/>
  <c r="D49" i="71"/>
  <c r="D48" i="71" s="1"/>
  <c r="BD48" i="71"/>
  <c r="BA48" i="71"/>
  <c r="AV48" i="71"/>
  <c r="AP48" i="71"/>
  <c r="AO48" i="71"/>
  <c r="AN48" i="71"/>
  <c r="AM48" i="71"/>
  <c r="AH48" i="71"/>
  <c r="AZ67" i="71"/>
  <c r="AR67" i="71"/>
  <c r="AL67" i="71"/>
  <c r="AK67" i="71" s="1"/>
  <c r="AI67" i="71"/>
  <c r="AI48" i="71" s="1"/>
  <c r="AF67" i="71"/>
  <c r="AA67" i="71"/>
  <c r="AQ495" i="69"/>
  <c r="AW495" i="69"/>
  <c r="BE495" i="69"/>
  <c r="CB11" i="69"/>
  <c r="X505" i="69"/>
  <c r="X504" i="69" s="1"/>
  <c r="Y505" i="69"/>
  <c r="Z505" i="69"/>
  <c r="Z504" i="69" s="1"/>
  <c r="AA505" i="69"/>
  <c r="AB505" i="69"/>
  <c r="AB504" i="69" s="1"/>
  <c r="AC505" i="69"/>
  <c r="AD505" i="69"/>
  <c r="AD504" i="69" s="1"/>
  <c r="AE505" i="69"/>
  <c r="AF505" i="69"/>
  <c r="AF504" i="69" s="1"/>
  <c r="AG505" i="69"/>
  <c r="AH505" i="69"/>
  <c r="AH504" i="69" s="1"/>
  <c r="AI505" i="69"/>
  <c r="AJ505" i="69"/>
  <c r="AK505" i="69"/>
  <c r="AL505" i="69"/>
  <c r="AL504" i="69" s="1"/>
  <c r="AM505" i="69"/>
  <c r="AN505" i="69"/>
  <c r="AO505" i="69"/>
  <c r="AP505" i="69"/>
  <c r="AP504" i="69" s="1"/>
  <c r="AQ505" i="69"/>
  <c r="AQ504" i="69" s="1"/>
  <c r="AQ444" i="69" s="1"/>
  <c r="AR505" i="69"/>
  <c r="AS505" i="69"/>
  <c r="AT505" i="69"/>
  <c r="AT504" i="69" s="1"/>
  <c r="AU505" i="69"/>
  <c r="AV505" i="69"/>
  <c r="AW505" i="69"/>
  <c r="AY505" i="69"/>
  <c r="AY504" i="69" s="1"/>
  <c r="AZ505" i="69"/>
  <c r="AZ504" i="69" s="1"/>
  <c r="BA505" i="69"/>
  <c r="BB505" i="69"/>
  <c r="BC505" i="69"/>
  <c r="BC504" i="69" s="1"/>
  <c r="BD505" i="69"/>
  <c r="BE505" i="69"/>
  <c r="W505" i="69"/>
  <c r="D505" i="69"/>
  <c r="D504" i="69" s="1"/>
  <c r="X509" i="69"/>
  <c r="Y509" i="69"/>
  <c r="Z509" i="69"/>
  <c r="AA509" i="69"/>
  <c r="AB509" i="69"/>
  <c r="AC509" i="69"/>
  <c r="AD509" i="69"/>
  <c r="AE509" i="69"/>
  <c r="AF509" i="69"/>
  <c r="AG509" i="69"/>
  <c r="AH509" i="69"/>
  <c r="AI509" i="69"/>
  <c r="AJ509" i="69"/>
  <c r="AJ504" i="69" s="1"/>
  <c r="AK509" i="69"/>
  <c r="AL509" i="69"/>
  <c r="AM509" i="69"/>
  <c r="AN509" i="69"/>
  <c r="AO509" i="69"/>
  <c r="AP509" i="69"/>
  <c r="AQ509" i="69"/>
  <c r="AR509" i="69"/>
  <c r="AS509" i="69"/>
  <c r="AT509" i="69"/>
  <c r="AU509" i="69"/>
  <c r="AV509" i="69"/>
  <c r="AW509" i="69"/>
  <c r="AY509" i="69"/>
  <c r="AZ509" i="69"/>
  <c r="BA509" i="69"/>
  <c r="BB509" i="69"/>
  <c r="BC509" i="69"/>
  <c r="BD509" i="69"/>
  <c r="BE509" i="69"/>
  <c r="W509" i="69"/>
  <c r="D509" i="69"/>
  <c r="AX511" i="69"/>
  <c r="AX510" i="69"/>
  <c r="AX508" i="69"/>
  <c r="AX507" i="69"/>
  <c r="AX506" i="69"/>
  <c r="AX505" i="69" s="1"/>
  <c r="AJ49" i="71" l="1"/>
  <c r="AS49" i="71"/>
  <c r="H330" i="74"/>
  <c r="AK330" i="74"/>
  <c r="AY330" i="74"/>
  <c r="W336" i="74"/>
  <c r="AY336" i="74"/>
  <c r="BJ351" i="74"/>
  <c r="BD368" i="74"/>
  <c r="W504" i="69"/>
  <c r="AW504" i="69"/>
  <c r="AW444" i="69" s="1"/>
  <c r="AO504" i="69"/>
  <c r="AC330" i="74"/>
  <c r="AN330" i="74"/>
  <c r="Y336" i="74"/>
  <c r="AG336" i="74"/>
  <c r="AP336" i="74"/>
  <c r="BB336" i="74"/>
  <c r="BE504" i="69"/>
  <c r="BE444" i="69" s="1"/>
  <c r="BD414" i="74"/>
  <c r="BD413" i="74" s="1"/>
  <c r="AV504" i="69"/>
  <c r="AN504" i="69"/>
  <c r="AX509" i="69"/>
  <c r="BD504" i="69"/>
  <c r="AU504" i="69"/>
  <c r="AM504" i="69"/>
  <c r="BD336" i="74"/>
  <c r="AM368" i="74"/>
  <c r="D414" i="74"/>
  <c r="D413" i="74" s="1"/>
  <c r="M414" i="74"/>
  <c r="M413" i="74" s="1"/>
  <c r="AD414" i="74"/>
  <c r="AD413" i="74" s="1"/>
  <c r="BH422" i="74"/>
  <c r="AY504" i="74"/>
  <c r="AX505" i="74"/>
  <c r="AX504" i="74" s="1"/>
  <c r="BJ504" i="74" s="1"/>
  <c r="J359" i="74"/>
  <c r="AM359" i="74"/>
  <c r="W402" i="74"/>
  <c r="AE402" i="74"/>
  <c r="BB504" i="69"/>
  <c r="AS504" i="69"/>
  <c r="BJ334" i="74"/>
  <c r="AZ336" i="74"/>
  <c r="BJ341" i="74"/>
  <c r="K359" i="74"/>
  <c r="AN359" i="74"/>
  <c r="Z408" i="74"/>
  <c r="AH408" i="74"/>
  <c r="X414" i="74"/>
  <c r="X413" i="74" s="1"/>
  <c r="AF414" i="74"/>
  <c r="AF413" i="74" s="1"/>
  <c r="BJ422" i="74"/>
  <c r="BJ508" i="74"/>
  <c r="BA504" i="69"/>
  <c r="AR504" i="69"/>
  <c r="AZ48" i="71"/>
  <c r="AD336" i="74"/>
  <c r="BD408" i="74"/>
  <c r="AX504" i="69"/>
  <c r="AK504" i="69"/>
  <c r="AI504" i="69"/>
  <c r="AG504" i="69"/>
  <c r="AE504" i="69"/>
  <c r="AC504" i="69"/>
  <c r="AA504" i="69"/>
  <c r="Y504" i="69"/>
  <c r="AA48" i="71"/>
  <c r="BB66" i="71"/>
  <c r="BB48" i="71"/>
  <c r="AU48" i="71"/>
  <c r="AJ67" i="71"/>
  <c r="BC244" i="74"/>
  <c r="BJ340" i="74"/>
  <c r="AM383" i="74"/>
  <c r="AM382" i="74" s="1"/>
  <c r="I402" i="74"/>
  <c r="I401" i="74" s="1"/>
  <c r="AA402" i="74"/>
  <c r="AI402" i="74"/>
  <c r="Z504" i="74"/>
  <c r="AH504" i="74"/>
  <c r="AP504" i="74"/>
  <c r="AY244" i="74"/>
  <c r="AY28" i="74" s="1"/>
  <c r="AS244" i="74"/>
  <c r="AS28" i="74" s="1"/>
  <c r="Y402" i="74"/>
  <c r="Y401" i="74" s="1"/>
  <c r="AG402" i="74"/>
  <c r="BA414" i="74"/>
  <c r="BA413" i="74" s="1"/>
  <c r="W408" i="74"/>
  <c r="W401" i="74" s="1"/>
  <c r="AY408" i="74"/>
  <c r="BB414" i="74"/>
  <c r="BB413" i="74" s="1"/>
  <c r="G414" i="74"/>
  <c r="G413" i="74" s="1"/>
  <c r="AF408" i="74"/>
  <c r="AO408" i="74"/>
  <c r="BA408" i="74"/>
  <c r="BA401" i="74" s="1"/>
  <c r="AV408" i="74"/>
  <c r="K414" i="74"/>
  <c r="K413" i="74" s="1"/>
  <c r="BC414" i="74"/>
  <c r="BC413" i="74" s="1"/>
  <c r="Y414" i="74"/>
  <c r="Y413" i="74" s="1"/>
  <c r="I414" i="74"/>
  <c r="I413" i="74" s="1"/>
  <c r="Z414" i="74"/>
  <c r="Z413" i="74" s="1"/>
  <c r="AH414" i="74"/>
  <c r="AH413" i="74" s="1"/>
  <c r="AB414" i="74"/>
  <c r="AB413" i="74" s="1"/>
  <c r="AJ414" i="74"/>
  <c r="AJ413" i="74" s="1"/>
  <c r="AY414" i="74"/>
  <c r="AY413" i="74" s="1"/>
  <c r="AT414" i="74"/>
  <c r="AT413" i="74" s="1"/>
  <c r="AO414" i="74"/>
  <c r="AO413" i="74" s="1"/>
  <c r="AV414" i="74"/>
  <c r="AV413" i="74" s="1"/>
  <c r="AU414" i="74"/>
  <c r="AU413" i="74" s="1"/>
  <c r="J414" i="74"/>
  <c r="J413" i="74" s="1"/>
  <c r="AI414" i="74"/>
  <c r="AI413" i="74" s="1"/>
  <c r="AM414" i="74"/>
  <c r="AM413" i="74" s="1"/>
  <c r="W414" i="74"/>
  <c r="W413" i="74" s="1"/>
  <c r="AE414" i="74"/>
  <c r="AE413" i="74" s="1"/>
  <c r="AN414" i="74"/>
  <c r="AN413" i="74" s="1"/>
  <c r="F408" i="74"/>
  <c r="AN408" i="74"/>
  <c r="BB408" i="74"/>
  <c r="F402" i="74"/>
  <c r="X402" i="74"/>
  <c r="X401" i="74" s="1"/>
  <c r="G408" i="74"/>
  <c r="G402" i="74"/>
  <c r="G401" i="74" s="1"/>
  <c r="AO402" i="74"/>
  <c r="D402" i="74"/>
  <c r="D401" i="74" s="1"/>
  <c r="AM402" i="74"/>
  <c r="Z402" i="74"/>
  <c r="AH402" i="74"/>
  <c r="AH401" i="74" s="1"/>
  <c r="AP402" i="74"/>
  <c r="AP401" i="74" s="1"/>
  <c r="BC402" i="74"/>
  <c r="AJ408" i="74"/>
  <c r="AG401" i="74"/>
  <c r="AU408" i="74"/>
  <c r="AD408" i="74"/>
  <c r="AM408" i="74"/>
  <c r="AS408" i="74"/>
  <c r="AS401" i="74" s="1"/>
  <c r="AB408" i="74"/>
  <c r="AE408" i="74"/>
  <c r="BD402" i="74"/>
  <c r="BD401" i="74" s="1"/>
  <c r="H402" i="74"/>
  <c r="K402" i="74"/>
  <c r="K401" i="74" s="1"/>
  <c r="AB402" i="74"/>
  <c r="AJ402" i="74"/>
  <c r="AV402" i="74"/>
  <c r="L402" i="74"/>
  <c r="L401" i="74" s="1"/>
  <c r="AC402" i="74"/>
  <c r="AK402" i="74"/>
  <c r="AY402" i="74"/>
  <c r="AF402" i="74"/>
  <c r="AN402" i="74"/>
  <c r="AV383" i="74"/>
  <c r="AV382" i="74" s="1"/>
  <c r="AN383" i="74"/>
  <c r="AN382" i="74" s="1"/>
  <c r="Y383" i="74"/>
  <c r="Y382" i="74" s="1"/>
  <c r="Z383" i="74"/>
  <c r="Z382" i="74" s="1"/>
  <c r="AG383" i="74"/>
  <c r="AG382" i="74" s="1"/>
  <c r="AD383" i="74"/>
  <c r="AD382" i="74" s="1"/>
  <c r="BD383" i="74"/>
  <c r="BD382" i="74" s="1"/>
  <c r="D383" i="74"/>
  <c r="D382" i="74" s="1"/>
  <c r="AU383" i="74"/>
  <c r="AU382" i="74" s="1"/>
  <c r="AI383" i="74"/>
  <c r="AI382" i="74" s="1"/>
  <c r="J383" i="74"/>
  <c r="J382" i="74" s="1"/>
  <c r="AO383" i="74"/>
  <c r="AO382" i="74" s="1"/>
  <c r="F383" i="74"/>
  <c r="F382" i="74" s="1"/>
  <c r="X383" i="74"/>
  <c r="X382" i="74" s="1"/>
  <c r="AE383" i="74"/>
  <c r="AE382" i="74" s="1"/>
  <c r="BA383" i="74"/>
  <c r="BA382" i="74" s="1"/>
  <c r="L383" i="74"/>
  <c r="L382" i="74" s="1"/>
  <c r="W383" i="74"/>
  <c r="W382" i="74" s="1"/>
  <c r="AF383" i="74"/>
  <c r="AF382" i="74" s="1"/>
  <c r="AP383" i="74"/>
  <c r="AP382" i="74" s="1"/>
  <c r="BC383" i="74"/>
  <c r="BC382" i="74" s="1"/>
  <c r="BA359" i="74"/>
  <c r="J368" i="74"/>
  <c r="G359" i="74"/>
  <c r="AH359" i="74"/>
  <c r="AU359" i="74"/>
  <c r="AO359" i="74"/>
  <c r="M368" i="74"/>
  <c r="K368" i="74"/>
  <c r="AD368" i="74"/>
  <c r="AN368" i="74"/>
  <c r="X368" i="74"/>
  <c r="L368" i="74"/>
  <c r="AK368" i="74"/>
  <c r="I368" i="74"/>
  <c r="AE368" i="74"/>
  <c r="AS368" i="74"/>
  <c r="Y368" i="74"/>
  <c r="BC368" i="74"/>
  <c r="AI368" i="74"/>
  <c r="D368" i="74"/>
  <c r="AG368" i="74"/>
  <c r="W368" i="74"/>
  <c r="Z368" i="74"/>
  <c r="AP368" i="74"/>
  <c r="AV368" i="74"/>
  <c r="L359" i="74"/>
  <c r="D359" i="74"/>
  <c r="AP359" i="74"/>
  <c r="E359" i="74"/>
  <c r="W359" i="74"/>
  <c r="AF359" i="74"/>
  <c r="AS359" i="74"/>
  <c r="BD359" i="74"/>
  <c r="F359" i="74"/>
  <c r="X359" i="74"/>
  <c r="AI359" i="74"/>
  <c r="Y359" i="74"/>
  <c r="AG359" i="74"/>
  <c r="Z359" i="74"/>
  <c r="AY359" i="74"/>
  <c r="AR350" i="74"/>
  <c r="AR349" i="74" s="1"/>
  <c r="E343" i="74"/>
  <c r="AG350" i="74"/>
  <c r="AG349" i="74" s="1"/>
  <c r="J350" i="74"/>
  <c r="J349" i="74" s="1"/>
  <c r="J343" i="74" s="1"/>
  <c r="AO350" i="74"/>
  <c r="AO349" i="74" s="1"/>
  <c r="AO343" i="74" s="1"/>
  <c r="BB350" i="74"/>
  <c r="AP350" i="74"/>
  <c r="H350" i="74"/>
  <c r="H349" i="74" s="1"/>
  <c r="H343" i="74" s="1"/>
  <c r="Y350" i="74"/>
  <c r="Y349" i="74" s="1"/>
  <c r="Y343" i="74" s="1"/>
  <c r="Y322" i="74" s="1"/>
  <c r="Y36" i="74" s="1"/>
  <c r="AS350" i="74"/>
  <c r="AS349" i="74" s="1"/>
  <c r="AS343" i="74" s="1"/>
  <c r="AS322" i="74" s="1"/>
  <c r="AS36" i="74" s="1"/>
  <c r="BC350" i="74"/>
  <c r="BC349" i="74" s="1"/>
  <c r="BC343" i="74" s="1"/>
  <c r="AN350" i="74"/>
  <c r="AN349" i="74" s="1"/>
  <c r="AN343" i="74" s="1"/>
  <c r="Z343" i="74"/>
  <c r="AH343" i="74"/>
  <c r="AH322" i="74" s="1"/>
  <c r="AH36" i="74" s="1"/>
  <c r="G350" i="74"/>
  <c r="G349" i="74" s="1"/>
  <c r="G343" i="74" s="1"/>
  <c r="X350" i="74"/>
  <c r="X349" i="74" s="1"/>
  <c r="X343" i="74" s="1"/>
  <c r="X322" i="74" s="1"/>
  <c r="X36" i="74" s="1"/>
  <c r="AF350" i="74"/>
  <c r="AF349" i="74" s="1"/>
  <c r="AB343" i="74"/>
  <c r="AT350" i="74"/>
  <c r="AT349" i="74" s="1"/>
  <c r="AT343" i="74" s="1"/>
  <c r="L350" i="74"/>
  <c r="L349" i="74" s="1"/>
  <c r="L343" i="74" s="1"/>
  <c r="L322" i="74" s="1"/>
  <c r="L36" i="74" s="1"/>
  <c r="AC350" i="74"/>
  <c r="AC349" i="74" s="1"/>
  <c r="AC343" i="74" s="1"/>
  <c r="AC322" i="74" s="1"/>
  <c r="AC36" i="74" s="1"/>
  <c r="AI350" i="74"/>
  <c r="AI349" i="74" s="1"/>
  <c r="AI343" i="74" s="1"/>
  <c r="AK350" i="74"/>
  <c r="AK349" i="74" s="1"/>
  <c r="AK343" i="74" s="1"/>
  <c r="AK322" i="74" s="1"/>
  <c r="AK36" i="74" s="1"/>
  <c r="D350" i="74"/>
  <c r="D349" i="74" s="1"/>
  <c r="D343" i="74" s="1"/>
  <c r="D322" i="74" s="1"/>
  <c r="D36" i="74" s="1"/>
  <c r="AZ350" i="74"/>
  <c r="AZ349" i="74" s="1"/>
  <c r="AZ343" i="74" s="1"/>
  <c r="I343" i="74"/>
  <c r="I322" i="74" s="1"/>
  <c r="I36" i="74" s="1"/>
  <c r="AM343" i="74"/>
  <c r="W343" i="74"/>
  <c r="BA343" i="74"/>
  <c r="AF343" i="74"/>
  <c r="AD343" i="74"/>
  <c r="AD322" i="74" s="1"/>
  <c r="AD36" i="74" s="1"/>
  <c r="AE343" i="74"/>
  <c r="AG343" i="74"/>
  <c r="AG322" i="74" s="1"/>
  <c r="AG36" i="74" s="1"/>
  <c r="G330" i="74"/>
  <c r="BC336" i="74"/>
  <c r="AE336" i="74"/>
  <c r="AB330" i="74"/>
  <c r="AO330" i="74"/>
  <c r="AE330" i="74"/>
  <c r="W330" i="74"/>
  <c r="F330" i="74"/>
  <c r="AF330" i="74"/>
  <c r="AT330" i="74"/>
  <c r="AV330" i="74"/>
  <c r="AV322" i="74" s="1"/>
  <c r="AV36" i="74" s="1"/>
  <c r="Z330" i="74"/>
  <c r="K322" i="74"/>
  <c r="K36" i="74" s="1"/>
  <c r="M322" i="74"/>
  <c r="M36" i="74" s="1"/>
  <c r="AW18" i="74"/>
  <c r="AW15" i="74" s="1"/>
  <c r="I252" i="74"/>
  <c r="I29" i="74" s="1"/>
  <c r="AF252" i="74"/>
  <c r="AF29" i="74" s="1"/>
  <c r="BD252" i="74"/>
  <c r="BD29" i="74" s="1"/>
  <c r="BB252" i="74"/>
  <c r="BB29" i="74" s="1"/>
  <c r="X252" i="74"/>
  <c r="X29" i="74" s="1"/>
  <c r="AP252" i="74"/>
  <c r="AP29" i="74" s="1"/>
  <c r="AV252" i="74"/>
  <c r="AV29" i="74" s="1"/>
  <c r="K252" i="74"/>
  <c r="K29" i="74" s="1"/>
  <c r="AY252" i="74"/>
  <c r="G244" i="74"/>
  <c r="G28" i="74" s="1"/>
  <c r="J244" i="74"/>
  <c r="J28" i="74" s="1"/>
  <c r="AF244" i="74"/>
  <c r="AF28" i="74" s="1"/>
  <c r="AO244" i="74"/>
  <c r="H244" i="74"/>
  <c r="H28" i="74" s="1"/>
  <c r="BK248" i="74"/>
  <c r="AH244" i="74"/>
  <c r="AH28" i="74" s="1"/>
  <c r="AT244" i="74"/>
  <c r="AG244" i="74"/>
  <c r="AG28" i="74" s="1"/>
  <c r="BK249" i="74"/>
  <c r="AZ244" i="74"/>
  <c r="BA244" i="74"/>
  <c r="AD244" i="74"/>
  <c r="AD28" i="74" s="1"/>
  <c r="BD244" i="74"/>
  <c r="AE244" i="74"/>
  <c r="AE28" i="74" s="1"/>
  <c r="AN244" i="74"/>
  <c r="Z244" i="74"/>
  <c r="Z28" i="74" s="1"/>
  <c r="F244" i="74"/>
  <c r="F28" i="74" s="1"/>
  <c r="AI244" i="74"/>
  <c r="AI28" i="74" s="1"/>
  <c r="AR244" i="74"/>
  <c r="AR28" i="74" s="1"/>
  <c r="AK244" i="74"/>
  <c r="AK28" i="74" s="1"/>
  <c r="X244" i="74"/>
  <c r="BD70" i="74"/>
  <c r="L70" i="74"/>
  <c r="L25" i="74" s="1"/>
  <c r="AC70" i="74"/>
  <c r="AC25" i="74" s="1"/>
  <c r="BC70" i="74"/>
  <c r="F70" i="74"/>
  <c r="F25" i="74" s="1"/>
  <c r="D70" i="74"/>
  <c r="D25" i="74" s="1"/>
  <c r="M70" i="74"/>
  <c r="M25" i="74" s="1"/>
  <c r="AD70" i="74"/>
  <c r="AD25" i="74" s="1"/>
  <c r="AM70" i="74"/>
  <c r="AM25" i="74" s="1"/>
  <c r="E70" i="74"/>
  <c r="E25" i="74" s="1"/>
  <c r="W70" i="74"/>
  <c r="W25" i="74" s="1"/>
  <c r="AE70" i="74"/>
  <c r="AE25" i="74" s="1"/>
  <c r="AK70" i="74"/>
  <c r="AK25" i="74" s="1"/>
  <c r="AZ70" i="74"/>
  <c r="X70" i="74"/>
  <c r="X25" i="74" s="1"/>
  <c r="BB70" i="74"/>
  <c r="BB25" i="74" s="1"/>
  <c r="BA70" i="74"/>
  <c r="BA25" i="74" s="1"/>
  <c r="AP70" i="74"/>
  <c r="AP25" i="74" s="1"/>
  <c r="AF70" i="74"/>
  <c r="AF25" i="74" s="1"/>
  <c r="AH70" i="74"/>
  <c r="AH25" i="74" s="1"/>
  <c r="AR70" i="74"/>
  <c r="AR25" i="74" s="1"/>
  <c r="Z70" i="74"/>
  <c r="Z25" i="74" s="1"/>
  <c r="AO70" i="74"/>
  <c r="AO25" i="74" s="1"/>
  <c r="BI17" i="74"/>
  <c r="BI16" i="74"/>
  <c r="W92" i="74"/>
  <c r="W27" i="74" s="1"/>
  <c r="AE92" i="74"/>
  <c r="AE27" i="74" s="1"/>
  <c r="Y277" i="74"/>
  <c r="Y32" i="74" s="1"/>
  <c r="H72" i="74"/>
  <c r="H71" i="74" s="1"/>
  <c r="H70" i="74" s="1"/>
  <c r="AH92" i="74"/>
  <c r="AH27" i="74" s="1"/>
  <c r="M92" i="74"/>
  <c r="AV81" i="74"/>
  <c r="D92" i="74"/>
  <c r="AZ252" i="74"/>
  <c r="AZ29" i="74" s="1"/>
  <c r="AV316" i="74"/>
  <c r="AV33" i="74" s="1"/>
  <c r="AV34" i="74"/>
  <c r="BA316" i="74"/>
  <c r="BA34" i="74"/>
  <c r="J81" i="74"/>
  <c r="J26" i="74" s="1"/>
  <c r="AA81" i="74"/>
  <c r="BO11" i="74"/>
  <c r="AV25" i="74"/>
  <c r="AY17" i="74"/>
  <c r="AK17" i="74"/>
  <c r="Y70" i="74"/>
  <c r="AN70" i="74"/>
  <c r="AX77" i="74"/>
  <c r="AD81" i="74"/>
  <c r="AD26" i="74" s="1"/>
  <c r="AR81" i="74"/>
  <c r="AR26" i="74" s="1"/>
  <c r="BI248" i="74"/>
  <c r="BJ248" i="74"/>
  <c r="J77" i="74"/>
  <c r="J76" i="74" s="1"/>
  <c r="J70" i="74" s="1"/>
  <c r="AL77" i="74"/>
  <c r="BH77" i="74" s="1"/>
  <c r="BB17" i="74"/>
  <c r="BX11" i="74"/>
  <c r="AY81" i="74"/>
  <c r="AY26" i="74" s="1"/>
  <c r="AY34" i="74"/>
  <c r="BW11" i="74"/>
  <c r="AL72" i="74"/>
  <c r="BH72" i="74" s="1"/>
  <c r="G70" i="74"/>
  <c r="K70" i="74"/>
  <c r="AB70" i="74"/>
  <c r="AJ77" i="74"/>
  <c r="AJ76" i="74" s="1"/>
  <c r="AJ70" i="74" s="1"/>
  <c r="AP81" i="74"/>
  <c r="BC81" i="74"/>
  <c r="BD92" i="74"/>
  <c r="BI246" i="74"/>
  <c r="AL245" i="74"/>
  <c r="AA71" i="74"/>
  <c r="BP11" i="74"/>
  <c r="AI70" i="74"/>
  <c r="AS81" i="74"/>
  <c r="AS26" i="74" s="1"/>
  <c r="BJ11" i="74"/>
  <c r="AA76" i="74"/>
  <c r="BE18" i="74"/>
  <c r="BE15" i="74" s="1"/>
  <c r="I70" i="74"/>
  <c r="I81" i="74"/>
  <c r="I26" i="74" s="1"/>
  <c r="L92" i="74"/>
  <c r="L27" i="74" s="1"/>
  <c r="AM92" i="74"/>
  <c r="AJ17" i="74"/>
  <c r="AX72" i="74"/>
  <c r="BK72" i="74" s="1"/>
  <c r="AG70" i="74"/>
  <c r="AY70" i="74"/>
  <c r="AU92" i="74"/>
  <c r="AR252" i="74"/>
  <c r="AR29" i="74" s="1"/>
  <c r="AS72" i="74"/>
  <c r="AS71" i="74" s="1"/>
  <c r="AS70" i="74" s="1"/>
  <c r="AI16" i="74"/>
  <c r="AU77" i="74"/>
  <c r="AU76" i="74" s="1"/>
  <c r="AU70" i="74" s="1"/>
  <c r="F81" i="74"/>
  <c r="F26" i="74" s="1"/>
  <c r="AY92" i="74"/>
  <c r="Z92" i="74"/>
  <c r="AG252" i="74"/>
  <c r="AG29" i="74" s="1"/>
  <c r="AS16" i="74"/>
  <c r="I92" i="74"/>
  <c r="I27" i="74" s="1"/>
  <c r="AB92" i="74"/>
  <c r="AB27" i="74" s="1"/>
  <c r="AH252" i="74"/>
  <c r="AH29" i="74" s="1"/>
  <c r="X92" i="74"/>
  <c r="K92" i="74"/>
  <c r="K27" i="74" s="1"/>
  <c r="BC92" i="74"/>
  <c r="BC27" i="74" s="1"/>
  <c r="K244" i="74"/>
  <c r="K28" i="74" s="1"/>
  <c r="AM244" i="74"/>
  <c r="AM28" i="74" s="1"/>
  <c r="AJ277" i="74"/>
  <c r="AJ32" i="74" s="1"/>
  <c r="BI351" i="74"/>
  <c r="AL350" i="74"/>
  <c r="BH351" i="74"/>
  <c r="AJ396" i="74"/>
  <c r="BK396" i="74" s="1"/>
  <c r="AC444" i="74"/>
  <c r="AC40" i="74" s="1"/>
  <c r="AM444" i="74"/>
  <c r="AM40" i="74" s="1"/>
  <c r="AK444" i="74"/>
  <c r="AK40" i="74" s="1"/>
  <c r="AS383" i="74"/>
  <c r="AS382" i="74" s="1"/>
  <c r="AL396" i="74"/>
  <c r="H396" i="74"/>
  <c r="M244" i="74"/>
  <c r="M28" i="74" s="1"/>
  <c r="AR264" i="74"/>
  <c r="AR30" i="74" s="1"/>
  <c r="H324" i="74"/>
  <c r="H323" i="74" s="1"/>
  <c r="AB246" i="74"/>
  <c r="AB245" i="74" s="1"/>
  <c r="AB244" i="74" s="1"/>
  <c r="AB28" i="74" s="1"/>
  <c r="AX246" i="74"/>
  <c r="AE277" i="74"/>
  <c r="AE32" i="74" s="1"/>
  <c r="AN277" i="74"/>
  <c r="AN32" i="74" s="1"/>
  <c r="AJ324" i="74"/>
  <c r="AJ323" i="74" s="1"/>
  <c r="AR324" i="74"/>
  <c r="AR323" i="74" s="1"/>
  <c r="D244" i="74"/>
  <c r="D28" i="74" s="1"/>
  <c r="AL323" i="74"/>
  <c r="BI324" i="74"/>
  <c r="AU244" i="74"/>
  <c r="E244" i="74"/>
  <c r="E28" i="74" s="1"/>
  <c r="BJ249" i="74"/>
  <c r="Y252" i="74"/>
  <c r="Y29" i="74" s="1"/>
  <c r="J252" i="74"/>
  <c r="J29" i="74" s="1"/>
  <c r="AL272" i="74"/>
  <c r="BJ272" i="74" s="1"/>
  <c r="AO277" i="74"/>
  <c r="E322" i="74"/>
  <c r="E36" i="74" s="1"/>
  <c r="AR331" i="74"/>
  <c r="AR330" i="74" s="1"/>
  <c r="AU331" i="74"/>
  <c r="AU330" i="74" s="1"/>
  <c r="AJ351" i="74"/>
  <c r="AZ363" i="74"/>
  <c r="AZ376" i="74"/>
  <c r="AK92" i="74"/>
  <c r="G252" i="74"/>
  <c r="G29" i="74" s="1"/>
  <c r="Z252" i="74"/>
  <c r="Z29" i="74" s="1"/>
  <c r="BA277" i="74"/>
  <c r="BA331" i="74"/>
  <c r="BA330" i="74" s="1"/>
  <c r="F351" i="74"/>
  <c r="AZ359" i="74"/>
  <c r="AC376" i="74"/>
  <c r="AC368" i="74" s="1"/>
  <c r="AX405" i="74"/>
  <c r="BJ405" i="74" s="1"/>
  <c r="H252" i="74"/>
  <c r="H29" i="74" s="1"/>
  <c r="AB277" i="74"/>
  <c r="AB32" i="74" s="1"/>
  <c r="AJ376" i="74"/>
  <c r="AF376" i="74"/>
  <c r="AL403" i="74"/>
  <c r="J403" i="74"/>
  <c r="J402" i="74" s="1"/>
  <c r="W244" i="74"/>
  <c r="W28" i="74" s="1"/>
  <c r="AB252" i="74"/>
  <c r="AB29" i="74" s="1"/>
  <c r="F252" i="74"/>
  <c r="F29" i="74" s="1"/>
  <c r="H264" i="74"/>
  <c r="H30" i="74" s="1"/>
  <c r="AR403" i="74"/>
  <c r="AR402" i="74" s="1"/>
  <c r="AT403" i="74"/>
  <c r="Y244" i="74"/>
  <c r="Y28" i="74" s="1"/>
  <c r="AL264" i="74"/>
  <c r="Z264" i="74"/>
  <c r="Z30" i="74" s="1"/>
  <c r="AD277" i="74"/>
  <c r="AD32" i="74" s="1"/>
  <c r="BH324" i="74"/>
  <c r="BB359" i="74"/>
  <c r="AZ369" i="74"/>
  <c r="G383" i="74"/>
  <c r="G382" i="74" s="1"/>
  <c r="BK393" i="74"/>
  <c r="AJ334" i="74"/>
  <c r="BK334" i="74" s="1"/>
  <c r="AL337" i="74"/>
  <c r="AL336" i="74" s="1"/>
  <c r="F337" i="74"/>
  <c r="F336" i="74" s="1"/>
  <c r="AR346" i="74"/>
  <c r="AR345" i="74" s="1"/>
  <c r="AR344" i="74" s="1"/>
  <c r="AR343" i="74" s="1"/>
  <c r="AJ371" i="74"/>
  <c r="AF371" i="74"/>
  <c r="AH383" i="74"/>
  <c r="AH382" i="74" s="1"/>
  <c r="AK277" i="74"/>
  <c r="AK32" i="74" s="1"/>
  <c r="BC277" i="74"/>
  <c r="BC32" i="74" s="1"/>
  <c r="AZ330" i="74"/>
  <c r="AM336" i="74"/>
  <c r="AY346" i="74"/>
  <c r="AY345" i="74" s="1"/>
  <c r="AY344" i="74" s="1"/>
  <c r="AY343" i="74" s="1"/>
  <c r="AY322" i="74" s="1"/>
  <c r="AY36" i="74" s="1"/>
  <c r="AJ353" i="74"/>
  <c r="I383" i="74"/>
  <c r="I382" i="74" s="1"/>
  <c r="AA389" i="74"/>
  <c r="I277" i="74"/>
  <c r="I32" i="74" s="1"/>
  <c r="AC277" i="74"/>
  <c r="AC32" i="74" s="1"/>
  <c r="BB322" i="74"/>
  <c r="AX346" i="74"/>
  <c r="AB371" i="74"/>
  <c r="AB368" i="74" s="1"/>
  <c r="AY383" i="74"/>
  <c r="AY382" i="74" s="1"/>
  <c r="AZ409" i="74"/>
  <c r="AZ411" i="74"/>
  <c r="AI92" i="74"/>
  <c r="AI27" i="74" s="1"/>
  <c r="AM277" i="74"/>
  <c r="AM32" i="74" s="1"/>
  <c r="AV277" i="74"/>
  <c r="AZ324" i="74"/>
  <c r="AZ323" i="74" s="1"/>
  <c r="AL331" i="74"/>
  <c r="J331" i="74"/>
  <c r="J330" i="74" s="1"/>
  <c r="AT363" i="74"/>
  <c r="AT359" i="74" s="1"/>
  <c r="AR363" i="74"/>
  <c r="AR359" i="74" s="1"/>
  <c r="AX379" i="74"/>
  <c r="H384" i="74"/>
  <c r="AL384" i="74"/>
  <c r="F264" i="74"/>
  <c r="F30" i="74" s="1"/>
  <c r="Z336" i="74"/>
  <c r="AH336" i="74"/>
  <c r="BK340" i="74"/>
  <c r="AB383" i="74"/>
  <c r="AB382" i="74" s="1"/>
  <c r="AX384" i="74"/>
  <c r="AZ403" i="74"/>
  <c r="AZ402" i="74" s="1"/>
  <c r="BH409" i="74"/>
  <c r="AA408" i="74"/>
  <c r="AI408" i="74"/>
  <c r="AI401" i="74" s="1"/>
  <c r="AA336" i="74"/>
  <c r="AX396" i="74"/>
  <c r="BB402" i="74"/>
  <c r="AI331" i="74"/>
  <c r="AI330" i="74" s="1"/>
  <c r="AU336" i="74"/>
  <c r="BH353" i="74"/>
  <c r="AX360" i="74"/>
  <c r="AA360" i="74"/>
  <c r="BC360" i="74"/>
  <c r="BC359" i="74" s="1"/>
  <c r="AA363" i="74"/>
  <c r="AH368" i="74"/>
  <c r="AZ384" i="74"/>
  <c r="AT389" i="74"/>
  <c r="AL393" i="74"/>
  <c r="BJ393" i="74" s="1"/>
  <c r="AX398" i="74"/>
  <c r="BJ398" i="74" s="1"/>
  <c r="BK399" i="74"/>
  <c r="AP322" i="74"/>
  <c r="AP36" i="74" s="1"/>
  <c r="AA331" i="74"/>
  <c r="AU350" i="74"/>
  <c r="AU349" i="74" s="1"/>
  <c r="AU343" i="74" s="1"/>
  <c r="AX353" i="74"/>
  <c r="BJ353" i="74" s="1"/>
  <c r="AJ363" i="74"/>
  <c r="AL371" i="74"/>
  <c r="AR376" i="74"/>
  <c r="F420" i="74"/>
  <c r="AL420" i="74"/>
  <c r="AU425" i="74"/>
  <c r="AU38" i="74" s="1"/>
  <c r="AR425" i="74"/>
  <c r="AR38" i="74" s="1"/>
  <c r="AJ360" i="74"/>
  <c r="AC363" i="74"/>
  <c r="AC359" i="74" s="1"/>
  <c r="AL363" i="74"/>
  <c r="H363" i="74"/>
  <c r="AT368" i="74"/>
  <c r="AU371" i="74"/>
  <c r="AU368" i="74" s="1"/>
  <c r="AR371" i="74"/>
  <c r="AR368" i="74" s="1"/>
  <c r="BB383" i="74"/>
  <c r="BB382" i="74" s="1"/>
  <c r="H393" i="74"/>
  <c r="AR337" i="74"/>
  <c r="AR336" i="74" s="1"/>
  <c r="AT337" i="74"/>
  <c r="AT336" i="74" s="1"/>
  <c r="AE359" i="74"/>
  <c r="BA371" i="74"/>
  <c r="BA368" i="74" s="1"/>
  <c r="AK384" i="74"/>
  <c r="AK383" i="74" s="1"/>
  <c r="AK382" i="74" s="1"/>
  <c r="AT393" i="74"/>
  <c r="AR393" i="74"/>
  <c r="AR383" i="74" s="1"/>
  <c r="AR382" i="74" s="1"/>
  <c r="AX417" i="74"/>
  <c r="BK417" i="74" s="1"/>
  <c r="F39" i="74"/>
  <c r="F353" i="74"/>
  <c r="H360" i="74"/>
  <c r="AY368" i="74"/>
  <c r="K383" i="74"/>
  <c r="K382" i="74" s="1"/>
  <c r="AT384" i="74"/>
  <c r="AC383" i="74"/>
  <c r="AC382" i="74" s="1"/>
  <c r="AZ389" i="74"/>
  <c r="AR408" i="74"/>
  <c r="BC408" i="74"/>
  <c r="BI415" i="74"/>
  <c r="AP444" i="74"/>
  <c r="E414" i="74"/>
  <c r="E413" i="74" s="1"/>
  <c r="AG39" i="74"/>
  <c r="AN336" i="74"/>
  <c r="AA350" i="74"/>
  <c r="BD350" i="74"/>
  <c r="BD349" i="74" s="1"/>
  <c r="BD343" i="74" s="1"/>
  <c r="BD322" i="74" s="1"/>
  <c r="BD36" i="74" s="1"/>
  <c r="AL360" i="74"/>
  <c r="AO368" i="74"/>
  <c r="E383" i="74"/>
  <c r="E382" i="74" s="1"/>
  <c r="M383" i="74"/>
  <c r="M382" i="74" s="1"/>
  <c r="AA384" i="74"/>
  <c r="AK408" i="74"/>
  <c r="AK401" i="74" s="1"/>
  <c r="AT408" i="74"/>
  <c r="F417" i="74"/>
  <c r="G444" i="74"/>
  <c r="G40" i="74" s="1"/>
  <c r="AL417" i="74"/>
  <c r="BI417" i="74" s="1"/>
  <c r="E402" i="74"/>
  <c r="E401" i="74" s="1"/>
  <c r="M402" i="74"/>
  <c r="M401" i="74" s="1"/>
  <c r="AD402" i="74"/>
  <c r="AU402" i="74"/>
  <c r="BH405" i="74"/>
  <c r="AC408" i="74"/>
  <c r="AV444" i="74"/>
  <c r="X444" i="74"/>
  <c r="AT405" i="74"/>
  <c r="J411" i="74"/>
  <c r="J408" i="74" s="1"/>
  <c r="AL411" i="74"/>
  <c r="AL408" i="74" s="1"/>
  <c r="BI408" i="74" s="1"/>
  <c r="J39" i="74"/>
  <c r="AY39" i="74"/>
  <c r="BH415" i="74"/>
  <c r="AA414" i="74"/>
  <c r="AR414" i="74"/>
  <c r="AR413" i="74" s="1"/>
  <c r="AZ420" i="74"/>
  <c r="AZ414" i="74" s="1"/>
  <c r="AZ413" i="74" s="1"/>
  <c r="H408" i="74"/>
  <c r="AX415" i="74"/>
  <c r="F425" i="74"/>
  <c r="F38" i="74" s="1"/>
  <c r="AV39" i="74"/>
  <c r="AJ39" i="74"/>
  <c r="BJ509" i="74"/>
  <c r="BK509" i="74"/>
  <c r="M39" i="74"/>
  <c r="AR39" i="74"/>
  <c r="AI444" i="74"/>
  <c r="AI40" i="74" s="1"/>
  <c r="K39" i="74"/>
  <c r="BD444" i="74"/>
  <c r="BD40" i="74" s="1"/>
  <c r="I444" i="74"/>
  <c r="I40" i="74" s="1"/>
  <c r="Y444" i="74"/>
  <c r="Y40" i="74" s="1"/>
  <c r="AG444" i="74"/>
  <c r="AG40" i="74" s="1"/>
  <c r="M444" i="74"/>
  <c r="M40" i="74" s="1"/>
  <c r="AD444" i="74"/>
  <c r="AD40" i="74" s="1"/>
  <c r="D444" i="74"/>
  <c r="D40" i="74" s="1"/>
  <c r="W444" i="74"/>
  <c r="W40" i="74" s="1"/>
  <c r="AE444" i="74"/>
  <c r="AE40" i="74" s="1"/>
  <c r="AB444" i="74"/>
  <c r="AB40" i="74" s="1"/>
  <c r="AU444" i="74"/>
  <c r="AS41" i="74"/>
  <c r="AT444" i="74"/>
  <c r="AT40" i="74" s="1"/>
  <c r="AO444" i="74"/>
  <c r="BK504" i="74"/>
  <c r="J42" i="74"/>
  <c r="AR42" i="74"/>
  <c r="H444" i="74"/>
  <c r="H40" i="74" s="1"/>
  <c r="AY41" i="74"/>
  <c r="AZ42" i="74"/>
  <c r="D41" i="74"/>
  <c r="L41" i="74"/>
  <c r="AC41" i="74"/>
  <c r="AK41" i="74"/>
  <c r="I42" i="74"/>
  <c r="AR49" i="71"/>
  <c r="AR48" i="71" s="1"/>
  <c r="AS48" i="71"/>
  <c r="AK66" i="71"/>
  <c r="AK48" i="71"/>
  <c r="AL48" i="71"/>
  <c r="AF48" i="71"/>
  <c r="BH67" i="71"/>
  <c r="BI67" i="71"/>
  <c r="X337" i="69"/>
  <c r="Y337" i="69"/>
  <c r="Z337" i="69"/>
  <c r="AA337" i="69"/>
  <c r="AB337" i="69"/>
  <c r="AC337" i="69"/>
  <c r="AD337" i="69"/>
  <c r="AE337" i="69"/>
  <c r="AF337" i="69"/>
  <c r="AG337" i="69"/>
  <c r="AH337" i="69"/>
  <c r="AI337" i="69"/>
  <c r="AJ337" i="69"/>
  <c r="AK337" i="69"/>
  <c r="AM337" i="69"/>
  <c r="AN337" i="69"/>
  <c r="AO337" i="69"/>
  <c r="AP337" i="69"/>
  <c r="AQ337" i="69"/>
  <c r="AS337" i="69"/>
  <c r="AU337" i="69"/>
  <c r="AV337" i="69"/>
  <c r="AW337" i="69"/>
  <c r="AY337" i="69"/>
  <c r="BA337" i="69"/>
  <c r="BB337" i="69"/>
  <c r="BC337" i="69"/>
  <c r="BD337" i="69"/>
  <c r="BE337" i="69"/>
  <c r="W337" i="69"/>
  <c r="D337" i="69"/>
  <c r="AX339" i="69"/>
  <c r="E340" i="69"/>
  <c r="F340" i="69"/>
  <c r="G340" i="69"/>
  <c r="H340" i="69"/>
  <c r="I340" i="69"/>
  <c r="J340" i="69"/>
  <c r="K340" i="69"/>
  <c r="L340" i="69"/>
  <c r="M340" i="69"/>
  <c r="W340" i="69"/>
  <c r="X340" i="69"/>
  <c r="Y340" i="69"/>
  <c r="Z340" i="69"/>
  <c r="AA340" i="69"/>
  <c r="AB340" i="69"/>
  <c r="AC340" i="69"/>
  <c r="AD340" i="69"/>
  <c r="AE340" i="69"/>
  <c r="AF340" i="69"/>
  <c r="AG340" i="69"/>
  <c r="AH340" i="69"/>
  <c r="AI340" i="69"/>
  <c r="AJ340" i="69"/>
  <c r="AK340" i="69"/>
  <c r="AL340" i="69"/>
  <c r="AM340" i="69"/>
  <c r="AN340" i="69"/>
  <c r="AO340" i="69"/>
  <c r="AP340" i="69"/>
  <c r="AQ340" i="69"/>
  <c r="AR340" i="69"/>
  <c r="AS340" i="69"/>
  <c r="AT340" i="69"/>
  <c r="AU340" i="69"/>
  <c r="AV340" i="69"/>
  <c r="AW340" i="69"/>
  <c r="AY340" i="69"/>
  <c r="AZ340" i="69"/>
  <c r="BA340" i="69"/>
  <c r="BB340" i="69"/>
  <c r="BC340" i="69"/>
  <c r="BD340" i="69"/>
  <c r="BE340" i="69"/>
  <c r="D340" i="69"/>
  <c r="AX342" i="69"/>
  <c r="AX341" i="69"/>
  <c r="AX340" i="69" s="1"/>
  <c r="AE401" i="74" l="1"/>
  <c r="AE381" i="74" s="1"/>
  <c r="AE43" i="74" s="1"/>
  <c r="Z401" i="74"/>
  <c r="AB322" i="74"/>
  <c r="AB36" i="74" s="1"/>
  <c r="G322" i="74"/>
  <c r="G36" i="74" s="1"/>
  <c r="AV401" i="74"/>
  <c r="AV381" i="74" s="1"/>
  <c r="AM401" i="74"/>
  <c r="AM381" i="74" s="1"/>
  <c r="AM358" i="74" s="1"/>
  <c r="AM37" i="74" s="1"/>
  <c r="AJ48" i="71"/>
  <c r="AC401" i="74"/>
  <c r="D381" i="74"/>
  <c r="D358" i="74" s="1"/>
  <c r="D37" i="74" s="1"/>
  <c r="AY401" i="74"/>
  <c r="F401" i="74"/>
  <c r="Z381" i="74"/>
  <c r="Z358" i="74" s="1"/>
  <c r="Z37" i="74" s="1"/>
  <c r="AN401" i="74"/>
  <c r="AN381" i="74" s="1"/>
  <c r="AN43" i="74" s="1"/>
  <c r="AF401" i="74"/>
  <c r="AF381" i="74" s="1"/>
  <c r="AF43" i="74" s="1"/>
  <c r="AO401" i="74"/>
  <c r="AO381" i="74" s="1"/>
  <c r="AO358" i="74" s="1"/>
  <c r="AO37" i="74" s="1"/>
  <c r="F414" i="74"/>
  <c r="F413" i="74" s="1"/>
  <c r="F381" i="74" s="1"/>
  <c r="F358" i="74" s="1"/>
  <c r="F37" i="74" s="1"/>
  <c r="BB401" i="74"/>
  <c r="BB381" i="74" s="1"/>
  <c r="BB43" i="74" s="1"/>
  <c r="BH417" i="74"/>
  <c r="AL414" i="74"/>
  <c r="BI414" i="74" s="1"/>
  <c r="BC401" i="74"/>
  <c r="BC381" i="74" s="1"/>
  <c r="BC43" i="74" s="1"/>
  <c r="AP381" i="74"/>
  <c r="AP43" i="74" s="1"/>
  <c r="AH381" i="74"/>
  <c r="AH43" i="74" s="1"/>
  <c r="AU401" i="74"/>
  <c r="AU381" i="74" s="1"/>
  <c r="AU43" i="74" s="1"/>
  <c r="AG381" i="74"/>
  <c r="AG43" i="74" s="1"/>
  <c r="I381" i="74"/>
  <c r="I358" i="74" s="1"/>
  <c r="I37" i="74" s="1"/>
  <c r="G381" i="74"/>
  <c r="G358" i="74" s="1"/>
  <c r="G37" i="74" s="1"/>
  <c r="AJ401" i="74"/>
  <c r="AD401" i="74"/>
  <c r="AD381" i="74" s="1"/>
  <c r="AD358" i="74" s="1"/>
  <c r="AD37" i="74" s="1"/>
  <c r="BA381" i="74"/>
  <c r="BA43" i="74" s="1"/>
  <c r="BD381" i="74"/>
  <c r="BD43" i="74" s="1"/>
  <c r="Y381" i="74"/>
  <c r="Y43" i="74" s="1"/>
  <c r="AS381" i="74"/>
  <c r="AS43" i="74" s="1"/>
  <c r="X381" i="74"/>
  <c r="X43" i="74" s="1"/>
  <c r="AB401" i="74"/>
  <c r="AB381" i="74" s="1"/>
  <c r="AB43" i="74" s="1"/>
  <c r="H401" i="74"/>
  <c r="K381" i="74"/>
  <c r="K358" i="74" s="1"/>
  <c r="K37" i="74" s="1"/>
  <c r="AY381" i="74"/>
  <c r="AY43" i="74" s="1"/>
  <c r="L381" i="74"/>
  <c r="L358" i="74" s="1"/>
  <c r="L37" i="74" s="1"/>
  <c r="L18" i="74" s="1"/>
  <c r="L15" i="74" s="1"/>
  <c r="AT402" i="74"/>
  <c r="AT401" i="74" s="1"/>
  <c r="E381" i="74"/>
  <c r="E358" i="74" s="1"/>
  <c r="E37" i="74" s="1"/>
  <c r="W381" i="74"/>
  <c r="W43" i="74" s="1"/>
  <c r="BJ396" i="74"/>
  <c r="H383" i="74"/>
  <c r="H382" i="74" s="1"/>
  <c r="AI381" i="74"/>
  <c r="AI43" i="74" s="1"/>
  <c r="AJ368" i="74"/>
  <c r="AZ368" i="74"/>
  <c r="H359" i="74"/>
  <c r="AJ350" i="74"/>
  <c r="AJ349" i="74" s="1"/>
  <c r="AJ343" i="74" s="1"/>
  <c r="Z322" i="74"/>
  <c r="Z36" i="74" s="1"/>
  <c r="BC322" i="74"/>
  <c r="BC36" i="74" s="1"/>
  <c r="W322" i="74"/>
  <c r="W36" i="74" s="1"/>
  <c r="AN322" i="74"/>
  <c r="AN36" i="74" s="1"/>
  <c r="AO322" i="74"/>
  <c r="AO36" i="74" s="1"/>
  <c r="BA322" i="74"/>
  <c r="BA36" i="74" s="1"/>
  <c r="AM322" i="74"/>
  <c r="AM36" i="74" s="1"/>
  <c r="AF322" i="74"/>
  <c r="AF36" i="74" s="1"/>
  <c r="AI322" i="74"/>
  <c r="AI36" i="74" s="1"/>
  <c r="AT322" i="74"/>
  <c r="AT36" i="74" s="1"/>
  <c r="AE322" i="74"/>
  <c r="AE36" i="74" s="1"/>
  <c r="AU322" i="74"/>
  <c r="AU36" i="74" s="1"/>
  <c r="AJ330" i="74"/>
  <c r="AJ322" i="74" s="1"/>
  <c r="AJ36" i="74" s="1"/>
  <c r="AZ322" i="74"/>
  <c r="AZ36" i="74" s="1"/>
  <c r="AS25" i="74"/>
  <c r="BD27" i="74"/>
  <c r="AA26" i="74"/>
  <c r="AK27" i="74"/>
  <c r="AD92" i="74"/>
  <c r="AD27" i="74" s="1"/>
  <c r="Z27" i="74"/>
  <c r="M27" i="74"/>
  <c r="BJ384" i="74"/>
  <c r="J322" i="74"/>
  <c r="J36" i="74" s="1"/>
  <c r="AX409" i="74"/>
  <c r="AL277" i="74"/>
  <c r="AX369" i="74"/>
  <c r="F350" i="74"/>
  <c r="F349" i="74" s="1"/>
  <c r="F343" i="74" s="1"/>
  <c r="F322" i="74" s="1"/>
  <c r="F36" i="74" s="1"/>
  <c r="AA246" i="74"/>
  <c r="AU25" i="74"/>
  <c r="E92" i="74"/>
  <c r="I25" i="74"/>
  <c r="H92" i="74"/>
  <c r="AB25" i="74"/>
  <c r="Y25" i="74"/>
  <c r="Z444" i="74"/>
  <c r="Z40" i="74" s="1"/>
  <c r="AF444" i="74"/>
  <c r="AF40" i="74" s="1"/>
  <c r="BJ415" i="74"/>
  <c r="BK415" i="74"/>
  <c r="AX420" i="74"/>
  <c r="AX414" i="74" s="1"/>
  <c r="BK414" i="74" s="1"/>
  <c r="AC381" i="74"/>
  <c r="AC43" i="74" s="1"/>
  <c r="AZ408" i="74"/>
  <c r="AZ401" i="74" s="1"/>
  <c r="AR401" i="74"/>
  <c r="AR381" i="74" s="1"/>
  <c r="AR322" i="74"/>
  <c r="AR36" i="74" s="1"/>
  <c r="BI350" i="74"/>
  <c r="AL349" i="74"/>
  <c r="AY25" i="74"/>
  <c r="AN92" i="74"/>
  <c r="AN27" i="74" s="1"/>
  <c r="AA16" i="74"/>
  <c r="AI25" i="74"/>
  <c r="K25" i="74"/>
  <c r="AL81" i="74"/>
  <c r="BH81" i="74" s="1"/>
  <c r="AL42" i="74"/>
  <c r="BI42" i="74" s="1"/>
  <c r="BH389" i="74"/>
  <c r="AJ25" i="74"/>
  <c r="AN444" i="74"/>
  <c r="AN40" i="74" s="1"/>
  <c r="E444" i="74"/>
  <c r="E40" i="74" s="1"/>
  <c r="AA401" i="74"/>
  <c r="AL330" i="74"/>
  <c r="BI330" i="74" s="1"/>
  <c r="BI331" i="74"/>
  <c r="BI323" i="74"/>
  <c r="AJ384" i="74"/>
  <c r="AJ383" i="74" s="1"/>
  <c r="AJ382" i="74" s="1"/>
  <c r="AR92" i="74"/>
  <c r="H25" i="74"/>
  <c r="AA413" i="74"/>
  <c r="AX350" i="74"/>
  <c r="AT383" i="74"/>
  <c r="AT382" i="74" s="1"/>
  <c r="BK351" i="74"/>
  <c r="AK381" i="74"/>
  <c r="AX324" i="74"/>
  <c r="BB36" i="74"/>
  <c r="AA252" i="74"/>
  <c r="H277" i="74"/>
  <c r="H32" i="74" s="1"/>
  <c r="AT252" i="74"/>
  <c r="AT29" i="74" s="1"/>
  <c r="AA70" i="74"/>
  <c r="BI72" i="74"/>
  <c r="AL71" i="74"/>
  <c r="BI71" i="74" s="1"/>
  <c r="F92" i="74"/>
  <c r="F27" i="74" s="1"/>
  <c r="BN11" i="74"/>
  <c r="AZ383" i="74"/>
  <c r="AZ382" i="74" s="1"/>
  <c r="BI264" i="74"/>
  <c r="AL30" i="74"/>
  <c r="BI30" i="74" s="1"/>
  <c r="AA376" i="74"/>
  <c r="H39" i="74"/>
  <c r="AX337" i="74"/>
  <c r="AL359" i="74"/>
  <c r="BI360" i="74"/>
  <c r="AX378" i="74"/>
  <c r="BK379" i="74"/>
  <c r="BJ379" i="74"/>
  <c r="CD11" i="74"/>
  <c r="AG25" i="74"/>
  <c r="AZ277" i="74"/>
  <c r="AZ32" i="74" s="1"/>
  <c r="D27" i="74"/>
  <c r="AY444" i="74"/>
  <c r="AY40" i="74" s="1"/>
  <c r="AJ359" i="74"/>
  <c r="AA371" i="74"/>
  <c r="F277" i="74"/>
  <c r="F32" i="74" s="1"/>
  <c r="J401" i="74"/>
  <c r="J381" i="74" s="1"/>
  <c r="J358" i="74" s="1"/>
  <c r="J37" i="74" s="1"/>
  <c r="AX363" i="74"/>
  <c r="BJ363" i="74" s="1"/>
  <c r="AA316" i="74"/>
  <c r="AA34" i="74"/>
  <c r="BI272" i="74"/>
  <c r="AL31" i="74"/>
  <c r="H322" i="74"/>
  <c r="H36" i="74" s="1"/>
  <c r="AG92" i="74"/>
  <c r="AT92" i="74"/>
  <c r="AX71" i="74"/>
  <c r="BJ72" i="74"/>
  <c r="AL244" i="74"/>
  <c r="BI245" i="74"/>
  <c r="BI77" i="74"/>
  <c r="AL76" i="74"/>
  <c r="BH76" i="74" s="1"/>
  <c r="AJ92" i="74"/>
  <c r="AJ27" i="74" s="1"/>
  <c r="BJ360" i="74"/>
  <c r="AS316" i="74"/>
  <c r="AS34" i="74"/>
  <c r="AR444" i="74"/>
  <c r="AR40" i="74" s="1"/>
  <c r="AX376" i="74"/>
  <c r="BJ376" i="74" s="1"/>
  <c r="CE11" i="74"/>
  <c r="BK77" i="74"/>
  <c r="F41" i="74"/>
  <c r="F444" i="74"/>
  <c r="F40" i="74" s="1"/>
  <c r="AS444" i="74"/>
  <c r="AS40" i="74" s="1"/>
  <c r="AA383" i="74"/>
  <c r="BH384" i="74"/>
  <c r="AZ444" i="74"/>
  <c r="AZ40" i="74" s="1"/>
  <c r="J444" i="74"/>
  <c r="J40" i="74" s="1"/>
  <c r="AA349" i="74"/>
  <c r="BK350" i="74"/>
  <c r="BH350" i="74"/>
  <c r="BJ417" i="74"/>
  <c r="AX371" i="74"/>
  <c r="BH331" i="74"/>
  <c r="AA330" i="74"/>
  <c r="BK405" i="74"/>
  <c r="BK353" i="74"/>
  <c r="AT277" i="74"/>
  <c r="AT32" i="74" s="1"/>
  <c r="BI403" i="74"/>
  <c r="AL402" i="74"/>
  <c r="BH403" i="74"/>
  <c r="AX245" i="74"/>
  <c r="BJ246" i="74"/>
  <c r="CG11" i="74"/>
  <c r="BH11" i="74"/>
  <c r="AC92" i="74"/>
  <c r="J25" i="74"/>
  <c r="BT11" i="74"/>
  <c r="BJ346" i="74"/>
  <c r="AX345" i="74"/>
  <c r="AA17" i="74"/>
  <c r="AX389" i="74"/>
  <c r="BJ389" i="74" s="1"/>
  <c r="AX331" i="74"/>
  <c r="AA264" i="74"/>
  <c r="G25" i="74"/>
  <c r="AR41" i="74"/>
  <c r="AX425" i="74"/>
  <c r="AH444" i="74"/>
  <c r="AH40" i="74" s="1"/>
  <c r="M381" i="74"/>
  <c r="M358" i="74" s="1"/>
  <c r="M37" i="74" s="1"/>
  <c r="BI371" i="74"/>
  <c r="AL368" i="74"/>
  <c r="BI368" i="74" s="1"/>
  <c r="BH360" i="74"/>
  <c r="AA359" i="74"/>
  <c r="BK360" i="74"/>
  <c r="AX403" i="74"/>
  <c r="BK346" i="74"/>
  <c r="AL383" i="74"/>
  <c r="BI384" i="74"/>
  <c r="AX411" i="74"/>
  <c r="AR316" i="74"/>
  <c r="AR34" i="74"/>
  <c r="AF368" i="74"/>
  <c r="BK398" i="74"/>
  <c r="AR277" i="74"/>
  <c r="AR32" i="74" s="1"/>
  <c r="BH323" i="74"/>
  <c r="AS92" i="74"/>
  <c r="G92" i="74"/>
  <c r="G27" i="74" s="1"/>
  <c r="AS17" i="74"/>
  <c r="AR17" i="74"/>
  <c r="AO92" i="74"/>
  <c r="BA92" i="74"/>
  <c r="BJ77" i="74"/>
  <c r="AX76" i="74"/>
  <c r="BK76" i="74" s="1"/>
  <c r="AZ67" i="69"/>
  <c r="AZ49" i="69"/>
  <c r="BA49" i="69"/>
  <c r="BB49" i="69"/>
  <c r="BC49" i="69"/>
  <c r="BC48" i="69" s="1"/>
  <c r="BC17" i="69" s="1"/>
  <c r="BD49" i="69"/>
  <c r="BD48" i="69" s="1"/>
  <c r="BD17" i="69" s="1"/>
  <c r="BE49" i="69"/>
  <c r="AX65" i="69"/>
  <c r="AX64" i="69"/>
  <c r="AX63" i="69"/>
  <c r="AX62" i="69"/>
  <c r="BJ62" i="69" s="1"/>
  <c r="X59" i="69"/>
  <c r="Y59" i="69"/>
  <c r="Z59" i="69"/>
  <c r="AA59" i="69"/>
  <c r="AB59" i="69"/>
  <c r="AC59" i="69"/>
  <c r="AD59" i="69"/>
  <c r="AE59" i="69"/>
  <c r="AF59" i="69"/>
  <c r="AG59" i="69"/>
  <c r="AH59" i="69"/>
  <c r="AI59" i="69"/>
  <c r="AJ59" i="69"/>
  <c r="AK59" i="69"/>
  <c r="AL59" i="69"/>
  <c r="AM59" i="69"/>
  <c r="AN59" i="69"/>
  <c r="AO59" i="69"/>
  <c r="AP59" i="69"/>
  <c r="AQ59" i="69"/>
  <c r="BM11" i="69" s="1"/>
  <c r="AR59" i="69"/>
  <c r="AS59" i="69"/>
  <c r="AT59" i="69"/>
  <c r="AU59" i="69"/>
  <c r="AV59" i="69"/>
  <c r="AW59" i="69"/>
  <c r="BS11" i="69" s="1"/>
  <c r="AY59" i="69"/>
  <c r="AZ59" i="69"/>
  <c r="BA59" i="69"/>
  <c r="BB59" i="69"/>
  <c r="BC59" i="69"/>
  <c r="BD59" i="69"/>
  <c r="BE59" i="69"/>
  <c r="CA11" i="69" s="1"/>
  <c r="W59" i="69"/>
  <c r="BE16" i="69"/>
  <c r="BE17" i="69"/>
  <c r="BC531" i="69"/>
  <c r="BC530" i="69" s="1"/>
  <c r="BC529" i="69"/>
  <c r="BC525" i="69"/>
  <c r="BC524" i="69" s="1"/>
  <c r="BC522" i="69"/>
  <c r="BC519" i="69"/>
  <c r="BC517" i="69"/>
  <c r="BC502" i="69"/>
  <c r="BC500" i="69"/>
  <c r="BC498" i="69"/>
  <c r="BC496" i="69"/>
  <c r="BC495" i="69" s="1"/>
  <c r="BC491" i="69"/>
  <c r="BC485" i="69"/>
  <c r="BC482" i="69"/>
  <c r="BC478" i="69"/>
  <c r="BC477" i="69" s="1"/>
  <c r="BC475" i="69"/>
  <c r="BC472" i="69"/>
  <c r="BC469" i="69"/>
  <c r="BC464" i="69"/>
  <c r="BC462" i="69"/>
  <c r="BC457" i="69"/>
  <c r="BC455" i="69"/>
  <c r="BC452" i="69"/>
  <c r="BC450" i="69"/>
  <c r="BC448" i="69"/>
  <c r="BC441" i="69"/>
  <c r="BC440" i="69" s="1"/>
  <c r="BC434" i="69"/>
  <c r="BC432" i="69"/>
  <c r="BC427" i="69"/>
  <c r="BC426" i="69" s="1"/>
  <c r="BC425" i="69" s="1"/>
  <c r="BC422" i="69"/>
  <c r="BC420" i="69"/>
  <c r="BC417" i="69"/>
  <c r="BC415" i="69"/>
  <c r="BC411" i="69"/>
  <c r="BC409" i="69"/>
  <c r="BC405" i="69"/>
  <c r="BC403" i="69"/>
  <c r="BC398" i="69"/>
  <c r="BC396" i="69"/>
  <c r="BC393" i="69"/>
  <c r="BC389" i="69"/>
  <c r="BC384" i="69"/>
  <c r="BC379" i="69"/>
  <c r="BC378" i="69" s="1"/>
  <c r="BC376" i="69"/>
  <c r="BC371" i="69"/>
  <c r="BC369" i="69"/>
  <c r="BC363" i="69"/>
  <c r="BC362" i="69"/>
  <c r="BC361" i="69"/>
  <c r="BC353" i="69"/>
  <c r="BC351" i="69"/>
  <c r="BC346" i="69"/>
  <c r="BC345" i="69" s="1"/>
  <c r="BC344" i="69" s="1"/>
  <c r="BC334" i="69"/>
  <c r="BC331" i="69"/>
  <c r="BC324" i="69"/>
  <c r="BC323" i="69" s="1"/>
  <c r="BC319" i="69"/>
  <c r="BC318" i="69" s="1"/>
  <c r="BC317" i="69" s="1"/>
  <c r="BC312" i="69"/>
  <c r="BC310" i="69"/>
  <c r="BC308" i="69"/>
  <c r="BC301" i="69"/>
  <c r="BC300" i="69" s="1"/>
  <c r="BC306" i="69"/>
  <c r="BC302" i="69"/>
  <c r="BC296" i="69"/>
  <c r="BC294" i="69"/>
  <c r="BC288" i="69"/>
  <c r="BC285" i="69"/>
  <c r="BC282" i="69"/>
  <c r="BC274" i="69"/>
  <c r="BC273" i="69" s="1"/>
  <c r="BC272" i="69" s="1"/>
  <c r="BC268" i="69"/>
  <c r="BC266" i="69"/>
  <c r="BC265" i="69" s="1"/>
  <c r="BC258" i="69"/>
  <c r="BC257" i="69" s="1"/>
  <c r="BC254" i="69"/>
  <c r="BC253" i="69" s="1"/>
  <c r="BC249" i="69"/>
  <c r="BC248" i="69" s="1"/>
  <c r="BC246" i="69"/>
  <c r="BC245" i="69" s="1"/>
  <c r="BC241" i="69"/>
  <c r="BC240" i="69" s="1"/>
  <c r="BC238" i="69"/>
  <c r="BC237" i="69" s="1"/>
  <c r="BC231" i="69"/>
  <c r="BC228" i="69"/>
  <c r="BC223" i="69"/>
  <c r="BC218" i="69"/>
  <c r="BC214" i="69"/>
  <c r="BC208" i="69"/>
  <c r="BC200" i="69"/>
  <c r="BC198" i="69"/>
  <c r="BC186" i="69"/>
  <c r="BC180" i="69"/>
  <c r="BC173" i="69"/>
  <c r="BC162" i="69"/>
  <c r="BC155" i="69"/>
  <c r="BC151" i="69"/>
  <c r="BC147" i="69"/>
  <c r="BC145" i="69"/>
  <c r="BC143" i="69"/>
  <c r="BC134" i="69"/>
  <c r="BC130" i="69"/>
  <c r="BC119" i="69"/>
  <c r="BC116" i="69"/>
  <c r="BC110" i="69"/>
  <c r="BC105" i="69"/>
  <c r="BC100" i="69"/>
  <c r="BC96" i="69"/>
  <c r="BC95" i="69" s="1"/>
  <c r="BC94" i="69" s="1"/>
  <c r="BC87" i="69"/>
  <c r="BC86" i="69" s="1"/>
  <c r="BC83" i="69"/>
  <c r="BC82" i="69" s="1"/>
  <c r="BC77" i="69"/>
  <c r="BC76" i="69" s="1"/>
  <c r="BC72" i="69"/>
  <c r="BC71" i="69" s="1"/>
  <c r="BC46" i="69"/>
  <c r="BC16" i="69" s="1"/>
  <c r="BD531" i="69"/>
  <c r="BD530" i="69" s="1"/>
  <c r="BD529" i="69"/>
  <c r="BD525" i="69"/>
  <c r="BD524" i="69" s="1"/>
  <c r="BD522" i="69"/>
  <c r="BD519" i="69"/>
  <c r="BD517" i="69"/>
  <c r="BD502" i="69"/>
  <c r="BD500" i="69"/>
  <c r="BD498" i="69"/>
  <c r="BD496" i="69"/>
  <c r="BD491" i="69"/>
  <c r="BD485" i="69"/>
  <c r="BD482" i="69"/>
  <c r="BD478" i="69"/>
  <c r="BD477" i="69" s="1"/>
  <c r="BD475" i="69"/>
  <c r="BD472" i="69"/>
  <c r="BD469" i="69"/>
  <c r="BD464" i="69"/>
  <c r="BD462" i="69"/>
  <c r="BD457" i="69"/>
  <c r="BD455" i="69"/>
  <c r="BD452" i="69"/>
  <c r="BD450" i="69"/>
  <c r="BD448" i="69"/>
  <c r="BD441" i="69"/>
  <c r="BD440" i="69" s="1"/>
  <c r="BD434" i="69"/>
  <c r="BD432" i="69"/>
  <c r="BD427" i="69"/>
  <c r="BD426" i="69" s="1"/>
  <c r="BD425" i="69" s="1"/>
  <c r="BD422" i="69"/>
  <c r="BD420" i="69"/>
  <c r="BD415" i="69"/>
  <c r="BD411" i="69"/>
  <c r="BD409" i="69"/>
  <c r="BD405" i="69"/>
  <c r="BD403" i="69"/>
  <c r="BD398" i="69"/>
  <c r="BD396" i="69"/>
  <c r="BD393" i="69"/>
  <c r="BD389" i="69"/>
  <c r="BD384" i="69"/>
  <c r="BD379" i="69"/>
  <c r="BD378" i="69" s="1"/>
  <c r="BD376" i="69"/>
  <c r="BD371" i="69"/>
  <c r="BD369" i="69"/>
  <c r="BD363" i="69"/>
  <c r="BD362" i="69"/>
  <c r="BD361" i="69"/>
  <c r="BD353" i="69"/>
  <c r="BD351" i="69"/>
  <c r="BD346" i="69"/>
  <c r="BD345" i="69" s="1"/>
  <c r="BD344" i="69" s="1"/>
  <c r="BD334" i="69"/>
  <c r="BD331" i="69"/>
  <c r="BD319" i="69"/>
  <c r="BD318" i="69" s="1"/>
  <c r="BD317" i="69" s="1"/>
  <c r="BD301" i="69"/>
  <c r="BD300" i="69" s="1"/>
  <c r="BD312" i="69"/>
  <c r="BD310" i="69"/>
  <c r="BD308" i="69"/>
  <c r="BD306" i="69"/>
  <c r="BD302" i="69"/>
  <c r="BD294" i="69"/>
  <c r="BD285" i="69"/>
  <c r="BD282" i="69"/>
  <c r="BD274" i="69"/>
  <c r="BD273" i="69" s="1"/>
  <c r="BD272" i="69" s="1"/>
  <c r="BD268" i="69"/>
  <c r="BD266" i="69"/>
  <c r="BD265" i="69" s="1"/>
  <c r="BD258" i="69"/>
  <c r="BD257" i="69" s="1"/>
  <c r="BD254" i="69"/>
  <c r="BD253" i="69" s="1"/>
  <c r="BD249" i="69"/>
  <c r="BD248" i="69" s="1"/>
  <c r="BD246" i="69"/>
  <c r="BD245" i="69" s="1"/>
  <c r="BD241" i="69"/>
  <c r="BD240" i="69" s="1"/>
  <c r="BD238" i="69"/>
  <c r="BD237" i="69" s="1"/>
  <c r="BD231" i="69"/>
  <c r="BD228" i="69"/>
  <c r="BD223" i="69"/>
  <c r="BD214" i="69"/>
  <c r="BD198" i="69"/>
  <c r="BD173" i="69"/>
  <c r="BD151" i="69"/>
  <c r="BD145" i="69"/>
  <c r="BD143" i="69"/>
  <c r="BD134" i="69"/>
  <c r="BD116" i="69"/>
  <c r="BD110" i="69"/>
  <c r="BD105" i="69"/>
  <c r="BD96" i="69"/>
  <c r="BD95" i="69" s="1"/>
  <c r="BD94" i="69" s="1"/>
  <c r="BD87" i="69"/>
  <c r="BD86" i="69" s="1"/>
  <c r="BD83" i="69"/>
  <c r="BD82" i="69" s="1"/>
  <c r="BD77" i="69"/>
  <c r="BD76" i="69" s="1"/>
  <c r="BD72" i="69"/>
  <c r="BD71" i="69" s="1"/>
  <c r="BD46" i="69"/>
  <c r="BD16" i="69" s="1"/>
  <c r="D32" i="29"/>
  <c r="D27" i="29"/>
  <c r="D26" i="29" s="1"/>
  <c r="G23" i="29"/>
  <c r="F23" i="29"/>
  <c r="G22" i="29"/>
  <c r="F22" i="29"/>
  <c r="G21" i="29"/>
  <c r="F21" i="29"/>
  <c r="G20" i="29"/>
  <c r="F20" i="29"/>
  <c r="G19" i="29"/>
  <c r="F19" i="29"/>
  <c r="E18" i="29"/>
  <c r="D18" i="29"/>
  <c r="G18" i="29" s="1"/>
  <c r="C18" i="29"/>
  <c r="F18" i="29" s="1"/>
  <c r="G17" i="29"/>
  <c r="F17" i="29"/>
  <c r="G16" i="29"/>
  <c r="F16" i="29"/>
  <c r="G15" i="29"/>
  <c r="F15" i="29"/>
  <c r="G14" i="29"/>
  <c r="F14" i="29"/>
  <c r="G13" i="29"/>
  <c r="F13" i="29"/>
  <c r="G12" i="29"/>
  <c r="F12" i="29"/>
  <c r="G11" i="29"/>
  <c r="F11" i="29"/>
  <c r="E10" i="29"/>
  <c r="D10" i="29"/>
  <c r="D9" i="29" s="1"/>
  <c r="C10" i="29"/>
  <c r="BK60" i="71"/>
  <c r="BK59" i="71"/>
  <c r="BK58" i="71"/>
  <c r="BK586" i="71"/>
  <c r="BK585" i="71"/>
  <c r="BK584" i="71"/>
  <c r="BK583" i="71"/>
  <c r="BK582" i="71"/>
  <c r="BK581" i="71"/>
  <c r="BK580" i="71"/>
  <c r="BK579" i="71"/>
  <c r="BK578" i="71"/>
  <c r="BK577" i="71"/>
  <c r="BK576" i="71"/>
  <c r="BK575" i="71"/>
  <c r="BK574" i="71"/>
  <c r="BK573" i="71"/>
  <c r="BK572" i="71"/>
  <c r="BK571" i="71"/>
  <c r="BK570" i="71"/>
  <c r="BK569" i="71"/>
  <c r="BK568" i="71"/>
  <c r="BK567" i="71"/>
  <c r="BK566" i="71"/>
  <c r="BK565" i="71"/>
  <c r="BK564" i="71"/>
  <c r="BK563" i="71"/>
  <c r="BK562" i="71"/>
  <c r="BK561" i="71"/>
  <c r="BK560" i="71"/>
  <c r="BK559" i="71"/>
  <c r="BK558" i="71"/>
  <c r="BK557" i="71"/>
  <c r="BK556" i="71"/>
  <c r="BK555" i="71"/>
  <c r="BK554" i="71"/>
  <c r="BK553" i="71"/>
  <c r="BK552" i="71"/>
  <c r="BK551" i="71"/>
  <c r="BK550" i="71"/>
  <c r="BK549" i="71"/>
  <c r="BK548" i="71"/>
  <c r="BK547" i="71"/>
  <c r="BK546" i="71"/>
  <c r="BK545" i="71"/>
  <c r="BK544" i="71"/>
  <c r="BK543" i="71"/>
  <c r="BK542" i="71"/>
  <c r="BK541" i="71"/>
  <c r="BK540" i="71"/>
  <c r="BK539" i="71"/>
  <c r="BK538" i="71"/>
  <c r="BK537" i="71"/>
  <c r="BK536" i="71"/>
  <c r="BK535" i="71"/>
  <c r="BK534" i="71"/>
  <c r="BK533" i="71"/>
  <c r="BK532" i="71"/>
  <c r="BK531" i="71"/>
  <c r="BK530" i="71"/>
  <c r="BK529" i="71"/>
  <c r="BK527" i="71"/>
  <c r="BK526" i="71"/>
  <c r="BK525" i="71"/>
  <c r="BK524" i="71"/>
  <c r="BK521" i="71"/>
  <c r="BK518" i="71"/>
  <c r="BK516" i="71"/>
  <c r="BK515" i="71"/>
  <c r="BK510" i="71"/>
  <c r="BK509" i="71"/>
  <c r="BK507" i="71"/>
  <c r="BK501" i="71"/>
  <c r="BK500" i="71"/>
  <c r="BK499" i="71"/>
  <c r="BK498" i="71"/>
  <c r="BK496" i="71"/>
  <c r="BK494" i="71"/>
  <c r="BK492" i="71"/>
  <c r="BK489" i="71"/>
  <c r="BK488" i="71"/>
  <c r="BK487" i="71"/>
  <c r="BK485" i="71"/>
  <c r="BK484" i="71"/>
  <c r="BK483" i="71"/>
  <c r="BK482" i="71"/>
  <c r="BK481" i="71"/>
  <c r="BK479" i="71"/>
  <c r="BK478" i="71"/>
  <c r="BK471" i="71"/>
  <c r="BK468" i="71"/>
  <c r="BK466" i="71"/>
  <c r="BK465" i="71"/>
  <c r="BK461" i="71"/>
  <c r="BK460" i="71"/>
  <c r="BK454" i="71"/>
  <c r="BK453" i="71"/>
  <c r="BK448" i="71"/>
  <c r="BK446" i="71"/>
  <c r="BK444" i="71"/>
  <c r="BK438" i="71"/>
  <c r="BK434" i="71"/>
  <c r="BK433" i="71"/>
  <c r="BK432" i="71"/>
  <c r="BK431" i="71"/>
  <c r="BK430" i="71"/>
  <c r="BK428" i="71"/>
  <c r="BK424" i="71"/>
  <c r="BK423" i="71"/>
  <c r="BK419" i="71"/>
  <c r="BK418" i="71"/>
  <c r="BK414" i="71"/>
  <c r="BK413" i="71"/>
  <c r="BK411" i="71"/>
  <c r="BK407" i="71"/>
  <c r="BK405" i="71"/>
  <c r="BK402" i="71"/>
  <c r="BK401" i="71"/>
  <c r="BK395" i="71"/>
  <c r="BK392" i="71"/>
  <c r="BK391" i="71"/>
  <c r="BK389" i="71"/>
  <c r="BK388" i="71"/>
  <c r="BK386" i="71"/>
  <c r="BK385" i="71"/>
  <c r="BK384" i="71"/>
  <c r="BK383" i="71"/>
  <c r="BK378" i="71"/>
  <c r="BK375" i="71"/>
  <c r="BK372" i="71"/>
  <c r="BK371" i="71"/>
  <c r="BK370" i="71"/>
  <c r="BK368" i="71"/>
  <c r="BK365" i="71"/>
  <c r="BK363" i="71"/>
  <c r="BK362" i="71"/>
  <c r="BK360" i="71"/>
  <c r="BK355" i="71"/>
  <c r="BK354" i="71"/>
  <c r="BK353" i="71"/>
  <c r="BK352" i="71"/>
  <c r="BK350" i="71"/>
  <c r="BK346" i="71"/>
  <c r="BK345" i="71"/>
  <c r="BK340" i="71"/>
  <c r="BK338" i="71"/>
  <c r="BK335" i="71"/>
  <c r="BK333" i="71"/>
  <c r="BK329" i="71"/>
  <c r="BK328" i="71"/>
  <c r="BK327" i="71"/>
  <c r="BK326" i="71"/>
  <c r="BK325" i="71"/>
  <c r="BK321" i="71"/>
  <c r="BK320" i="71"/>
  <c r="BK315" i="71"/>
  <c r="BK314" i="71"/>
  <c r="BK313" i="71"/>
  <c r="BK311" i="71"/>
  <c r="BK309" i="71"/>
  <c r="BK307" i="71"/>
  <c r="BK305" i="71"/>
  <c r="BK304" i="71"/>
  <c r="BK303" i="71"/>
  <c r="BK299" i="71"/>
  <c r="BK298" i="71"/>
  <c r="BK295" i="71"/>
  <c r="BK293" i="71"/>
  <c r="BK291" i="71"/>
  <c r="BK290" i="71"/>
  <c r="BK289" i="71"/>
  <c r="BK286" i="71"/>
  <c r="BK279" i="71"/>
  <c r="BK276" i="71"/>
  <c r="BK275" i="71"/>
  <c r="BK271" i="71"/>
  <c r="BK270" i="71"/>
  <c r="BK269" i="71"/>
  <c r="BK267" i="71"/>
  <c r="BK263" i="71"/>
  <c r="BK262" i="71"/>
  <c r="BK261" i="71"/>
  <c r="BK259" i="71"/>
  <c r="BK256" i="71"/>
  <c r="BK255" i="71"/>
  <c r="BK251" i="71"/>
  <c r="BK250" i="71"/>
  <c r="BK247" i="71"/>
  <c r="BK243" i="71"/>
  <c r="BK242" i="71"/>
  <c r="BK239" i="71"/>
  <c r="BK233" i="71"/>
  <c r="BK230" i="71"/>
  <c r="BK226" i="71"/>
  <c r="BK225" i="71"/>
  <c r="BK224" i="71"/>
  <c r="BK222" i="71"/>
  <c r="BK221" i="71"/>
  <c r="BK220" i="71"/>
  <c r="BK219" i="71"/>
  <c r="BK217" i="71"/>
  <c r="BK216" i="71"/>
  <c r="BK215" i="71"/>
  <c r="BK213" i="71"/>
  <c r="BK212" i="71"/>
  <c r="BK211" i="71"/>
  <c r="BK210" i="71"/>
  <c r="BK209" i="71"/>
  <c r="BK207" i="71"/>
  <c r="BK206" i="71"/>
  <c r="BK205" i="71"/>
  <c r="BK204" i="71"/>
  <c r="BK203" i="71"/>
  <c r="BK202" i="71"/>
  <c r="BK201" i="71"/>
  <c r="BK199" i="71"/>
  <c r="BK197" i="71"/>
  <c r="BK196" i="71"/>
  <c r="BK195" i="71"/>
  <c r="BK194" i="71"/>
  <c r="BK193" i="71"/>
  <c r="BK192" i="71"/>
  <c r="BK191" i="71"/>
  <c r="BK190" i="71"/>
  <c r="BK187" i="71"/>
  <c r="BK183" i="71"/>
  <c r="BK182" i="71"/>
  <c r="BK181" i="71"/>
  <c r="BK179" i="71"/>
  <c r="BK178" i="71"/>
  <c r="BK177" i="71"/>
  <c r="BK176" i="71"/>
  <c r="BK175" i="71"/>
  <c r="BK174" i="71"/>
  <c r="BK172" i="71"/>
  <c r="BK171" i="71"/>
  <c r="BK170" i="71"/>
  <c r="BK169" i="71"/>
  <c r="BK168" i="71"/>
  <c r="BK167" i="71"/>
  <c r="BK166" i="71"/>
  <c r="BK164" i="71"/>
  <c r="BK163" i="71"/>
  <c r="BK161" i="71"/>
  <c r="BK160" i="71"/>
  <c r="BK159" i="71"/>
  <c r="BK158" i="71"/>
  <c r="BK157" i="71"/>
  <c r="BK156" i="71"/>
  <c r="BK154" i="71"/>
  <c r="BK153" i="71"/>
  <c r="BK152" i="71"/>
  <c r="BK149" i="71"/>
  <c r="BK148" i="71"/>
  <c r="BK146" i="71"/>
  <c r="BK144" i="71"/>
  <c r="BK140" i="71"/>
  <c r="BK139" i="71"/>
  <c r="BK138" i="71"/>
  <c r="BK137" i="71"/>
  <c r="BK136" i="71"/>
  <c r="BK135" i="71"/>
  <c r="BK133" i="71"/>
  <c r="BK132" i="71"/>
  <c r="BK131" i="71"/>
  <c r="BK129" i="71"/>
  <c r="BK128" i="71"/>
  <c r="BK127" i="71"/>
  <c r="BK126" i="71"/>
  <c r="BK125" i="71"/>
  <c r="BK124" i="71"/>
  <c r="BK122" i="71"/>
  <c r="BK120" i="71"/>
  <c r="BK118" i="71"/>
  <c r="BK117" i="71"/>
  <c r="BK113" i="71"/>
  <c r="BK106" i="71"/>
  <c r="BK102" i="71"/>
  <c r="BK101" i="71"/>
  <c r="BK97" i="71"/>
  <c r="BK91" i="71"/>
  <c r="BK90" i="71"/>
  <c r="BK89" i="71"/>
  <c r="BK88" i="71"/>
  <c r="BK85" i="71"/>
  <c r="BK84" i="71"/>
  <c r="BK80" i="71"/>
  <c r="BK79" i="71"/>
  <c r="BK74" i="71"/>
  <c r="BK73" i="71"/>
  <c r="BK68" i="71"/>
  <c r="BK66" i="71"/>
  <c r="BK61" i="71"/>
  <c r="BK50" i="71"/>
  <c r="BK47" i="71"/>
  <c r="BK45" i="71"/>
  <c r="BK44" i="71"/>
  <c r="BK35" i="71"/>
  <c r="BK33" i="71"/>
  <c r="BK24" i="71"/>
  <c r="BK23" i="71"/>
  <c r="BK22" i="71"/>
  <c r="BK21" i="71"/>
  <c r="BK20" i="71"/>
  <c r="BK19" i="71"/>
  <c r="BK19" i="72"/>
  <c r="BK20" i="72"/>
  <c r="BK21" i="72"/>
  <c r="BK22" i="72"/>
  <c r="BK23" i="72"/>
  <c r="BK24" i="72"/>
  <c r="BK33" i="72"/>
  <c r="BK35" i="72"/>
  <c r="BK44" i="72"/>
  <c r="BK45" i="72"/>
  <c r="BK46" i="72"/>
  <c r="BK47" i="72"/>
  <c r="BK48" i="72"/>
  <c r="BK49" i="72"/>
  <c r="BK50" i="72"/>
  <c r="BK51" i="72"/>
  <c r="BK52" i="72"/>
  <c r="BK53" i="72"/>
  <c r="BK54" i="72"/>
  <c r="BK55" i="72"/>
  <c r="BK56" i="72"/>
  <c r="BK57" i="72"/>
  <c r="BK58" i="72"/>
  <c r="BK59" i="72"/>
  <c r="BK60" i="72"/>
  <c r="BK61" i="72"/>
  <c r="BK62" i="72"/>
  <c r="BK63" i="72"/>
  <c r="BK64" i="72"/>
  <c r="BK69" i="72"/>
  <c r="BK70" i="72"/>
  <c r="BK71" i="72"/>
  <c r="BK74" i="72"/>
  <c r="BK75" i="72"/>
  <c r="BK76" i="72"/>
  <c r="BK80" i="72"/>
  <c r="BK81" i="72"/>
  <c r="BK84" i="72"/>
  <c r="BK85" i="72"/>
  <c r="BK86" i="72"/>
  <c r="BK87" i="72"/>
  <c r="BK93" i="72"/>
  <c r="BK97" i="72"/>
  <c r="BK98" i="72"/>
  <c r="BK99" i="72"/>
  <c r="BK100" i="72"/>
  <c r="BK102" i="72"/>
  <c r="BK107" i="72"/>
  <c r="BK108" i="72"/>
  <c r="BK110" i="72"/>
  <c r="BK111" i="72"/>
  <c r="BK116" i="72"/>
  <c r="BK117" i="72"/>
  <c r="BK118" i="72"/>
  <c r="BK119" i="72"/>
  <c r="BK121" i="72"/>
  <c r="BK122" i="72"/>
  <c r="BK123" i="72"/>
  <c r="BK124" i="72"/>
  <c r="BK125" i="72"/>
  <c r="BK127" i="72"/>
  <c r="BK128" i="72"/>
  <c r="BK129" i="72"/>
  <c r="BK131" i="72"/>
  <c r="BK132" i="72"/>
  <c r="BK133" i="72"/>
  <c r="BK134" i="72"/>
  <c r="BK135" i="72"/>
  <c r="BK136" i="72"/>
  <c r="BK142" i="72"/>
  <c r="BK144" i="72"/>
  <c r="BK145" i="72"/>
  <c r="BK149" i="72"/>
  <c r="BK153" i="72"/>
  <c r="BK154" i="72"/>
  <c r="BK155" i="72"/>
  <c r="BK156" i="72"/>
  <c r="BK157" i="72"/>
  <c r="BK159" i="72"/>
  <c r="BK160" i="72"/>
  <c r="BK161" i="72"/>
  <c r="BK162" i="72"/>
  <c r="BK164" i="72"/>
  <c r="BK166" i="72"/>
  <c r="BK168" i="72"/>
  <c r="BK170" i="72"/>
  <c r="BK171" i="72"/>
  <c r="BK172" i="72"/>
  <c r="BK173" i="72"/>
  <c r="BK174" i="72"/>
  <c r="BK175" i="72"/>
  <c r="BK180" i="72"/>
  <c r="BK181" i="72"/>
  <c r="BK184" i="72"/>
  <c r="BK185" i="72"/>
  <c r="BK186" i="72"/>
  <c r="BK187" i="72"/>
  <c r="BK188" i="72"/>
  <c r="BK189" i="72"/>
  <c r="BK191" i="72"/>
  <c r="BK192" i="72"/>
  <c r="BK193" i="72"/>
  <c r="BK195" i="72"/>
  <c r="BK198" i="72"/>
  <c r="BK199" i="72"/>
  <c r="BK200" i="72"/>
  <c r="BK201" i="72"/>
  <c r="BK202" i="72"/>
  <c r="BK203" i="72"/>
  <c r="BK205" i="72"/>
  <c r="BK207" i="72"/>
  <c r="BK208" i="72"/>
  <c r="BK209" i="72"/>
  <c r="BK220" i="72"/>
  <c r="BK222" i="72"/>
  <c r="BK225" i="72"/>
  <c r="BK226" i="72"/>
  <c r="BK228" i="72"/>
  <c r="BK229" i="72"/>
  <c r="BK230" i="72"/>
  <c r="BK231" i="72"/>
  <c r="BK232" i="72"/>
  <c r="BK238" i="72"/>
  <c r="BK239" i="72"/>
  <c r="BK243" i="72"/>
  <c r="BK246" i="72"/>
  <c r="BK247" i="72"/>
  <c r="BK251" i="72"/>
  <c r="BK252" i="72"/>
  <c r="BK255" i="72"/>
  <c r="BK256" i="72"/>
  <c r="BK257" i="72"/>
  <c r="BK258" i="72"/>
  <c r="BK259" i="72"/>
  <c r="BK263" i="72"/>
  <c r="BK265" i="72"/>
  <c r="BK266" i="72"/>
  <c r="BK267" i="72"/>
  <c r="BK271" i="72"/>
  <c r="BK272" i="72"/>
  <c r="BK275" i="72"/>
  <c r="BK279" i="72"/>
  <c r="BK280" i="72"/>
  <c r="BK282" i="72"/>
  <c r="BK283" i="72"/>
  <c r="BK285" i="72"/>
  <c r="BK286" i="72"/>
  <c r="BK287" i="72"/>
  <c r="BK288" i="72"/>
  <c r="BK289" i="72"/>
  <c r="BK291" i="72"/>
  <c r="BK293" i="72"/>
  <c r="BK294" i="72"/>
  <c r="BK295" i="72"/>
  <c r="BK299" i="72"/>
  <c r="BK300" i="72"/>
  <c r="BK301" i="72"/>
  <c r="BK303" i="72"/>
  <c r="BK305" i="72"/>
  <c r="BK307" i="72"/>
  <c r="BK309" i="72"/>
  <c r="BK310" i="72"/>
  <c r="BK311" i="72"/>
  <c r="BK316" i="72"/>
  <c r="BK317" i="72"/>
  <c r="BK322" i="72"/>
  <c r="BK325" i="72"/>
  <c r="BK328" i="72"/>
  <c r="BK329" i="72"/>
  <c r="BK331" i="72"/>
  <c r="BK336" i="72"/>
  <c r="BK341" i="72"/>
  <c r="BK342" i="72"/>
  <c r="BK346" i="72"/>
  <c r="BK348" i="72"/>
  <c r="BK349" i="72"/>
  <c r="BK350" i="72"/>
  <c r="BK351" i="72"/>
  <c r="BK355" i="72"/>
  <c r="BK358" i="72"/>
  <c r="BK359" i="72"/>
  <c r="BK360" i="72"/>
  <c r="BK361" i="72"/>
  <c r="BK364" i="72"/>
  <c r="BK366" i="72"/>
  <c r="BK367" i="72"/>
  <c r="BK369" i="72"/>
  <c r="BK371" i="72"/>
  <c r="BK374" i="72"/>
  <c r="BK379" i="72"/>
  <c r="BK380" i="72"/>
  <c r="BK381" i="72"/>
  <c r="BK382" i="72"/>
  <c r="BK385" i="72"/>
  <c r="BK387" i="72"/>
  <c r="BK388" i="72"/>
  <c r="BK390" i="72"/>
  <c r="BK391" i="72"/>
  <c r="BK395" i="72"/>
  <c r="BK397" i="72"/>
  <c r="BK398" i="72"/>
  <c r="BK401" i="72"/>
  <c r="BK403" i="72"/>
  <c r="BK407" i="72"/>
  <c r="BK409" i="72"/>
  <c r="BK410" i="72"/>
  <c r="BK412" i="72"/>
  <c r="BK414" i="72"/>
  <c r="BK415" i="72"/>
  <c r="BK419" i="72"/>
  <c r="BK420" i="72"/>
  <c r="BK424" i="72"/>
  <c r="BK426" i="72"/>
  <c r="BK427" i="72"/>
  <c r="BK428" i="72"/>
  <c r="BK429" i="72"/>
  <c r="BK430" i="72"/>
  <c r="BK433" i="72"/>
  <c r="BK434" i="72"/>
  <c r="BK440" i="72"/>
  <c r="BK442" i="72"/>
  <c r="BK444" i="72"/>
  <c r="BK447" i="72"/>
  <c r="BK449" i="72"/>
  <c r="BK450" i="72"/>
  <c r="BK451" i="72"/>
  <c r="BK452" i="72"/>
  <c r="BK454" i="72"/>
  <c r="BK456" i="72"/>
  <c r="BK457" i="72"/>
  <c r="BK461" i="72"/>
  <c r="BK462" i="72"/>
  <c r="BK465" i="72"/>
  <c r="BK467" i="72"/>
  <c r="BK470" i="72"/>
  <c r="BK474" i="72"/>
  <c r="BK475" i="72"/>
  <c r="BK477" i="72"/>
  <c r="BK478" i="72"/>
  <c r="BK479" i="72"/>
  <c r="BK480" i="72"/>
  <c r="BK481" i="72"/>
  <c r="BK483" i="72"/>
  <c r="BK484" i="72"/>
  <c r="BK485" i="72"/>
  <c r="BK488" i="72"/>
  <c r="BK490" i="72"/>
  <c r="BK492" i="72"/>
  <c r="BK494" i="72"/>
  <c r="BK495" i="72"/>
  <c r="BK496" i="72"/>
  <c r="BK497" i="72"/>
  <c r="BK503" i="72"/>
  <c r="BK505" i="72"/>
  <c r="BK506" i="72"/>
  <c r="BK508" i="72"/>
  <c r="BK511" i="72"/>
  <c r="BK512" i="72"/>
  <c r="BK514" i="72"/>
  <c r="BK517" i="72"/>
  <c r="BK521" i="72"/>
  <c r="BK522" i="72"/>
  <c r="BK523" i="72"/>
  <c r="BK524" i="72"/>
  <c r="BK525" i="72"/>
  <c r="BK526" i="72"/>
  <c r="BK527" i="72"/>
  <c r="BK528" i="72"/>
  <c r="BK529" i="72"/>
  <c r="BK530" i="72"/>
  <c r="BK531" i="72"/>
  <c r="BK532" i="72"/>
  <c r="BK533" i="72"/>
  <c r="BK534" i="72"/>
  <c r="BK535" i="72"/>
  <c r="BK536" i="72"/>
  <c r="BK537" i="72"/>
  <c r="BK538" i="72"/>
  <c r="BK539" i="72"/>
  <c r="BK540" i="72"/>
  <c r="BK541" i="72"/>
  <c r="BK542" i="72"/>
  <c r="BK543" i="72"/>
  <c r="BK544" i="72"/>
  <c r="BK545" i="72"/>
  <c r="BK546" i="72"/>
  <c r="BK547" i="72"/>
  <c r="BK548" i="72"/>
  <c r="BK549" i="72"/>
  <c r="BK550" i="72"/>
  <c r="BK551" i="72"/>
  <c r="BK552" i="72"/>
  <c r="BK553" i="72"/>
  <c r="BK554" i="72"/>
  <c r="BK555" i="72"/>
  <c r="BK556" i="72"/>
  <c r="BK557" i="72"/>
  <c r="BK558" i="72"/>
  <c r="BK559" i="72"/>
  <c r="BK560" i="72"/>
  <c r="BK561" i="72"/>
  <c r="BK562" i="72"/>
  <c r="BK563" i="72"/>
  <c r="BK564" i="72"/>
  <c r="BK565" i="72"/>
  <c r="BK566" i="72"/>
  <c r="BK567" i="72"/>
  <c r="BK568" i="72"/>
  <c r="BK569" i="72"/>
  <c r="BK570" i="72"/>
  <c r="BK571" i="72"/>
  <c r="BK572" i="72"/>
  <c r="BK573" i="72"/>
  <c r="BK574" i="72"/>
  <c r="BK575" i="72"/>
  <c r="BK576" i="72"/>
  <c r="BK577" i="72"/>
  <c r="BK578" i="72"/>
  <c r="BK579" i="72"/>
  <c r="BK580" i="72"/>
  <c r="BK581" i="72"/>
  <c r="BK582" i="72"/>
  <c r="AV43" i="74" l="1"/>
  <c r="AV358" i="74"/>
  <c r="AV37" i="74" s="1"/>
  <c r="AV18" i="74" s="1"/>
  <c r="AV15" i="74" s="1"/>
  <c r="F10" i="29"/>
  <c r="Z43" i="74"/>
  <c r="G10" i="29"/>
  <c r="E9" i="29"/>
  <c r="E8" i="29" s="1"/>
  <c r="D25" i="29"/>
  <c r="BD495" i="69"/>
  <c r="BY11" i="69"/>
  <c r="BZ11" i="69"/>
  <c r="AJ381" i="74"/>
  <c r="AJ43" i="74" s="1"/>
  <c r="AP358" i="74"/>
  <c r="AL413" i="74"/>
  <c r="BI413" i="74" s="1"/>
  <c r="AD18" i="74"/>
  <c r="AD15" i="74" s="1"/>
  <c r="X358" i="74"/>
  <c r="X37" i="74" s="1"/>
  <c r="X18" i="74" s="1"/>
  <c r="BH414" i="74"/>
  <c r="AN358" i="74"/>
  <c r="AN37" i="74" s="1"/>
  <c r="AN18" i="74" s="1"/>
  <c r="AN15" i="74" s="1"/>
  <c r="AM18" i="74"/>
  <c r="AM15" i="74" s="1"/>
  <c r="AH358" i="74"/>
  <c r="AH37" i="74" s="1"/>
  <c r="AH18" i="74" s="1"/>
  <c r="AH15" i="74" s="1"/>
  <c r="BD358" i="74"/>
  <c r="BD37" i="74" s="1"/>
  <c r="BD18" i="74" s="1"/>
  <c r="BD15" i="74" s="1"/>
  <c r="BD14" i="69" s="1"/>
  <c r="AM43" i="74"/>
  <c r="AO43" i="74"/>
  <c r="BA358" i="74"/>
  <c r="BA37" i="74" s="1"/>
  <c r="BA18" i="74" s="1"/>
  <c r="BA15" i="74" s="1"/>
  <c r="AG358" i="74"/>
  <c r="AG37" i="74" s="1"/>
  <c r="AD43" i="74"/>
  <c r="AS358" i="74"/>
  <c r="AS37" i="74" s="1"/>
  <c r="AS18" i="74" s="1"/>
  <c r="AS15" i="74" s="1"/>
  <c r="AF358" i="74"/>
  <c r="AF37" i="74" s="1"/>
  <c r="AF18" i="74" s="1"/>
  <c r="AF15" i="74" s="1"/>
  <c r="AT381" i="74"/>
  <c r="AT358" i="74" s="1"/>
  <c r="AT37" i="74" s="1"/>
  <c r="Y358" i="74"/>
  <c r="Y37" i="74" s="1"/>
  <c r="Y18" i="74" s="1"/>
  <c r="Y15" i="74" s="1"/>
  <c r="W358" i="74"/>
  <c r="W37" i="74" s="1"/>
  <c r="W18" i="74" s="1"/>
  <c r="W15" i="74" s="1"/>
  <c r="AE358" i="74"/>
  <c r="AE37" i="74" s="1"/>
  <c r="AE18" i="74" s="1"/>
  <c r="AE15" i="74" s="1"/>
  <c r="AY358" i="74"/>
  <c r="AY37" i="74" s="1"/>
  <c r="AY18" i="74" s="1"/>
  <c r="AY15" i="74" s="1"/>
  <c r="AB358" i="74"/>
  <c r="AB37" i="74" s="1"/>
  <c r="AB18" i="74" s="1"/>
  <c r="AB15" i="74" s="1"/>
  <c r="H381" i="74"/>
  <c r="H358" i="74" s="1"/>
  <c r="H37" i="74" s="1"/>
  <c r="H18" i="74" s="1"/>
  <c r="H15" i="74" s="1"/>
  <c r="L69" i="74"/>
  <c r="AU358" i="74"/>
  <c r="AU37" i="74" s="1"/>
  <c r="AU18" i="74" s="1"/>
  <c r="AU15" i="74" s="1"/>
  <c r="AI358" i="74"/>
  <c r="AI37" i="74" s="1"/>
  <c r="AI18" i="74" s="1"/>
  <c r="AI15" i="74" s="1"/>
  <c r="D69" i="74"/>
  <c r="D18" i="74"/>
  <c r="D15" i="74" s="1"/>
  <c r="AO18" i="74"/>
  <c r="AO15" i="74" s="1"/>
  <c r="BC358" i="74"/>
  <c r="BC37" i="74" s="1"/>
  <c r="BC18" i="74" s="1"/>
  <c r="BC15" i="74" s="1"/>
  <c r="BC14" i="69" s="1"/>
  <c r="AC358" i="74"/>
  <c r="AC37" i="74" s="1"/>
  <c r="K18" i="74"/>
  <c r="K15" i="74" s="1"/>
  <c r="I69" i="74"/>
  <c r="K69" i="74"/>
  <c r="I18" i="74"/>
  <c r="I15" i="74" s="1"/>
  <c r="AO69" i="74"/>
  <c r="AM69" i="74"/>
  <c r="F18" i="74"/>
  <c r="F15" i="74" s="1"/>
  <c r="AD69" i="74"/>
  <c r="Z18" i="74"/>
  <c r="Z15" i="74" s="1"/>
  <c r="BH71" i="74"/>
  <c r="BJ71" i="74"/>
  <c r="AJ444" i="74"/>
  <c r="AJ40" i="74" s="1"/>
  <c r="AR358" i="74"/>
  <c r="AR37" i="74" s="1"/>
  <c r="AR43" i="74"/>
  <c r="AT27" i="74"/>
  <c r="H27" i="74"/>
  <c r="AG27" i="74"/>
  <c r="AR27" i="74"/>
  <c r="AA444" i="74"/>
  <c r="BH16" i="74"/>
  <c r="AX252" i="74"/>
  <c r="BK252" i="74" s="1"/>
  <c r="AA368" i="74"/>
  <c r="BK371" i="74"/>
  <c r="BH371" i="74"/>
  <c r="AA25" i="74"/>
  <c r="AA29" i="74"/>
  <c r="BK363" i="74"/>
  <c r="BI277" i="74"/>
  <c r="AL32" i="74"/>
  <c r="BI32" i="74" s="1"/>
  <c r="AL425" i="74"/>
  <c r="BH17" i="74"/>
  <c r="CF11" i="74"/>
  <c r="AL252" i="74"/>
  <c r="BH252" i="74" s="1"/>
  <c r="BK389" i="74"/>
  <c r="AA272" i="74"/>
  <c r="BJ420" i="74"/>
  <c r="BK420" i="74"/>
  <c r="BH246" i="74"/>
  <c r="BK246" i="74"/>
  <c r="AA245" i="74"/>
  <c r="M69" i="74"/>
  <c r="F69" i="74"/>
  <c r="BJ411" i="74"/>
  <c r="BK411" i="74"/>
  <c r="AX402" i="74"/>
  <c r="BJ403" i="74"/>
  <c r="BK403" i="74"/>
  <c r="G18" i="74"/>
  <c r="G15" i="74" s="1"/>
  <c r="BI244" i="74"/>
  <c r="AL28" i="74"/>
  <c r="BI28" i="74" s="1"/>
  <c r="BI31" i="74"/>
  <c r="BJ31" i="74"/>
  <c r="BK71" i="74"/>
  <c r="BB358" i="74"/>
  <c r="AX81" i="74"/>
  <c r="BJ414" i="74"/>
  <c r="AX413" i="74"/>
  <c r="BJ413" i="74" s="1"/>
  <c r="AX408" i="74"/>
  <c r="BJ409" i="74"/>
  <c r="BK409" i="74"/>
  <c r="AV69" i="74"/>
  <c r="AA382" i="74"/>
  <c r="BH383" i="74"/>
  <c r="AX264" i="74"/>
  <c r="BK376" i="74"/>
  <c r="BH376" i="74"/>
  <c r="AX323" i="74"/>
  <c r="BJ324" i="74"/>
  <c r="BK324" i="74"/>
  <c r="BJ369" i="74"/>
  <c r="BK369" i="74"/>
  <c r="AX16" i="74"/>
  <c r="BJ16" i="74" s="1"/>
  <c r="BJ245" i="74"/>
  <c r="AX244" i="74"/>
  <c r="BH330" i="74"/>
  <c r="AX70" i="74"/>
  <c r="BJ76" i="74"/>
  <c r="AA425" i="74"/>
  <c r="BJ425" i="74"/>
  <c r="AX38" i="74"/>
  <c r="G69" i="74"/>
  <c r="BJ331" i="74"/>
  <c r="AX330" i="74"/>
  <c r="BJ330" i="74" s="1"/>
  <c r="BK331" i="74"/>
  <c r="AX359" i="74"/>
  <c r="BK359" i="74" s="1"/>
  <c r="AJ358" i="74"/>
  <c r="AJ37" i="74" s="1"/>
  <c r="AL343" i="74"/>
  <c r="BI343" i="74" s="1"/>
  <c r="BI349" i="74"/>
  <c r="Z69" i="74"/>
  <c r="BH413" i="74"/>
  <c r="BJ345" i="74"/>
  <c r="AX344" i="74"/>
  <c r="BK345" i="74"/>
  <c r="BI402" i="74"/>
  <c r="AL401" i="74"/>
  <c r="BI401" i="74" s="1"/>
  <c r="BH402" i="74"/>
  <c r="AK358" i="74"/>
  <c r="AK43" i="74"/>
  <c r="BH359" i="74"/>
  <c r="AX17" i="74"/>
  <c r="BK17" i="74" s="1"/>
  <c r="J92" i="74"/>
  <c r="AP37" i="74"/>
  <c r="AP18" i="74" s="1"/>
  <c r="AP15" i="74" s="1"/>
  <c r="AP69" i="74"/>
  <c r="BJ378" i="74"/>
  <c r="BK378" i="74"/>
  <c r="BJ350" i="74"/>
  <c r="AX349" i="74"/>
  <c r="AL26" i="74"/>
  <c r="BI26" i="74" s="1"/>
  <c r="BI81" i="74"/>
  <c r="AX383" i="74"/>
  <c r="AL382" i="74"/>
  <c r="BI383" i="74"/>
  <c r="BI359" i="74"/>
  <c r="AX316" i="74"/>
  <c r="BJ316" i="74" s="1"/>
  <c r="AX34" i="74"/>
  <c r="BJ34" i="74" s="1"/>
  <c r="AA343" i="74"/>
  <c r="AA322" i="74" s="1"/>
  <c r="BK349" i="74"/>
  <c r="BH349" i="74"/>
  <c r="AX336" i="74"/>
  <c r="BJ337" i="74"/>
  <c r="BK337" i="74"/>
  <c r="AZ92" i="74"/>
  <c r="M18" i="74"/>
  <c r="M15" i="74" s="1"/>
  <c r="BH264" i="74"/>
  <c r="BK264" i="74"/>
  <c r="AA30" i="74"/>
  <c r="AC27" i="74"/>
  <c r="BJ371" i="74"/>
  <c r="AX368" i="74"/>
  <c r="BJ368" i="74" s="1"/>
  <c r="BK384" i="74"/>
  <c r="AL70" i="74"/>
  <c r="BI76" i="74"/>
  <c r="BK316" i="74"/>
  <c r="AZ381" i="74"/>
  <c r="E27" i="74"/>
  <c r="E18" i="74" s="1"/>
  <c r="E15" i="74" s="1"/>
  <c r="E69" i="74"/>
  <c r="BC431" i="69"/>
  <c r="BD516" i="69"/>
  <c r="BD515" i="69" s="1"/>
  <c r="BD514" i="69" s="1"/>
  <c r="BC360" i="69"/>
  <c r="BD360" i="69"/>
  <c r="BD359" i="69" s="1"/>
  <c r="BC359" i="69"/>
  <c r="BD431" i="69"/>
  <c r="BD430" i="69" s="1"/>
  <c r="BC350" i="69"/>
  <c r="BC349" i="69" s="1"/>
  <c r="BC343" i="69" s="1"/>
  <c r="BK62" i="69"/>
  <c r="BC430" i="69"/>
  <c r="BC447" i="69"/>
  <c r="BC481" i="69"/>
  <c r="BD350" i="69"/>
  <c r="BD349" i="69" s="1"/>
  <c r="BD343" i="69" s="1"/>
  <c r="BC70" i="69"/>
  <c r="BC516" i="69"/>
  <c r="BC515" i="69" s="1"/>
  <c r="BC514" i="69" s="1"/>
  <c r="BC513" i="69" s="1"/>
  <c r="BD264" i="69"/>
  <c r="BD30" i="69" s="1"/>
  <c r="BD336" i="69"/>
  <c r="BC454" i="69"/>
  <c r="BC446" i="69" s="1"/>
  <c r="BD81" i="69"/>
  <c r="BD481" i="69"/>
  <c r="BC336" i="69"/>
  <c r="BC468" i="69"/>
  <c r="BC467" i="69" s="1"/>
  <c r="BC528" i="69"/>
  <c r="BC42" i="69" s="1"/>
  <c r="BD528" i="69"/>
  <c r="BD42" i="69" s="1"/>
  <c r="BC408" i="69"/>
  <c r="BC402" i="69"/>
  <c r="BC383" i="69"/>
  <c r="BC382" i="69" s="1"/>
  <c r="BC368" i="69"/>
  <c r="BC330" i="69"/>
  <c r="BC264" i="69"/>
  <c r="BC30" i="69" s="1"/>
  <c r="BC244" i="69"/>
  <c r="BC227" i="69"/>
  <c r="BC142" i="69"/>
  <c r="BC99" i="69"/>
  <c r="BC98" i="69" s="1"/>
  <c r="BC93" i="69" s="1"/>
  <c r="BC252" i="69"/>
  <c r="BC29" i="69" s="1"/>
  <c r="BC81" i="69"/>
  <c r="BC281" i="69"/>
  <c r="BC280" i="69" s="1"/>
  <c r="BC278" i="69" s="1"/>
  <c r="BC277" i="69" s="1"/>
  <c r="BC32" i="69" s="1"/>
  <c r="BC34" i="69"/>
  <c r="BC316" i="69"/>
  <c r="BC414" i="69"/>
  <c r="BC413" i="69" s="1"/>
  <c r="BC109" i="69"/>
  <c r="BC108" i="69" s="1"/>
  <c r="BC480" i="69"/>
  <c r="BC150" i="69"/>
  <c r="BD402" i="69"/>
  <c r="BD70" i="69"/>
  <c r="BD218" i="69"/>
  <c r="BD244" i="69"/>
  <c r="BD330" i="69"/>
  <c r="BD417" i="69"/>
  <c r="BD414" i="69" s="1"/>
  <c r="BD413" i="69" s="1"/>
  <c r="BD513" i="69"/>
  <c r="BD147" i="69"/>
  <c r="BD142" i="69" s="1"/>
  <c r="BD408" i="69"/>
  <c r="BD200" i="69"/>
  <c r="BD296" i="69"/>
  <c r="BD186" i="69"/>
  <c r="BD288" i="69"/>
  <c r="BD368" i="69"/>
  <c r="BD119" i="69"/>
  <c r="BD180" i="69"/>
  <c r="BD324" i="69"/>
  <c r="BD323" i="69" s="1"/>
  <c r="BD447" i="69"/>
  <c r="BD100" i="69"/>
  <c r="BD99" i="69" s="1"/>
  <c r="BD98" i="69" s="1"/>
  <c r="BD93" i="69" s="1"/>
  <c r="BD162" i="69"/>
  <c r="BD227" i="69"/>
  <c r="BD468" i="69"/>
  <c r="BD467" i="69" s="1"/>
  <c r="BD130" i="69"/>
  <c r="BD155" i="69"/>
  <c r="BD208" i="69"/>
  <c r="BD454" i="69"/>
  <c r="BD383" i="69"/>
  <c r="BD382" i="69" s="1"/>
  <c r="BD34" i="69"/>
  <c r="BD316" i="69"/>
  <c r="BD252" i="69"/>
  <c r="BD29" i="69" s="1"/>
  <c r="G9" i="29"/>
  <c r="D8" i="29"/>
  <c r="C9" i="29"/>
  <c r="BK19" i="69"/>
  <c r="BK20" i="69"/>
  <c r="BK21" i="69"/>
  <c r="BK22" i="69"/>
  <c r="BK23" i="69"/>
  <c r="BK24" i="69"/>
  <c r="BK33" i="69"/>
  <c r="BK35" i="69"/>
  <c r="BK44" i="69"/>
  <c r="BK45" i="69"/>
  <c r="BK50" i="69"/>
  <c r="BK66" i="69"/>
  <c r="BK68" i="69"/>
  <c r="BK80" i="69"/>
  <c r="BK91" i="69"/>
  <c r="BK226" i="69"/>
  <c r="BK243" i="69"/>
  <c r="BK251" i="69"/>
  <c r="BK263" i="69"/>
  <c r="BK271" i="69"/>
  <c r="BK276" i="69"/>
  <c r="BK279" i="69"/>
  <c r="BK293" i="69"/>
  <c r="BK314" i="69"/>
  <c r="BK315" i="69"/>
  <c r="BK321" i="69"/>
  <c r="BK357" i="69"/>
  <c r="BK392" i="69"/>
  <c r="BK400" i="69"/>
  <c r="BK424" i="69"/>
  <c r="BK429" i="69"/>
  <c r="BK443" i="69"/>
  <c r="BK466" i="69"/>
  <c r="BK489" i="69"/>
  <c r="BK490" i="69"/>
  <c r="BK493" i="69"/>
  <c r="BK494" i="69"/>
  <c r="BK504" i="69"/>
  <c r="BK508" i="69"/>
  <c r="BK509" i="69"/>
  <c r="BK527" i="69"/>
  <c r="AI190" i="72"/>
  <c r="AI191" i="73"/>
  <c r="AC191" i="73"/>
  <c r="AC187" i="73"/>
  <c r="AJ197" i="69"/>
  <c r="AJ196" i="69"/>
  <c r="AI195" i="69"/>
  <c r="AC195" i="69"/>
  <c r="AI194" i="69"/>
  <c r="AC191" i="69"/>
  <c r="AZ399" i="71"/>
  <c r="AX399" i="71" s="1"/>
  <c r="AZ334" i="72"/>
  <c r="AX334" i="72" s="1"/>
  <c r="BK334" i="72" s="1"/>
  <c r="AT334" i="72"/>
  <c r="AR334" i="72" s="1"/>
  <c r="AL334" i="72"/>
  <c r="F334" i="72" s="1"/>
  <c r="AL399" i="71"/>
  <c r="BI399" i="71" s="1"/>
  <c r="AJ399" i="71"/>
  <c r="AD43" i="39"/>
  <c r="AJ77" i="41"/>
  <c r="AJ78" i="41"/>
  <c r="AJ120" i="41"/>
  <c r="AJ131" i="41"/>
  <c r="AJ137" i="41"/>
  <c r="AJ168" i="41"/>
  <c r="AX61" i="69"/>
  <c r="BK61" i="69" s="1"/>
  <c r="AX60" i="69"/>
  <c r="AX58" i="69"/>
  <c r="BK58" i="69" s="1"/>
  <c r="AZ104" i="71"/>
  <c r="AX104" i="71" s="1"/>
  <c r="AT104" i="71"/>
  <c r="AR104" i="71" s="1"/>
  <c r="AL104" i="71"/>
  <c r="BI104" i="71" s="1"/>
  <c r="AJ104" i="71"/>
  <c r="AA104" i="71"/>
  <c r="AZ149" i="73"/>
  <c r="AX149" i="73" s="1"/>
  <c r="AT149" i="73"/>
  <c r="AR149" i="73" s="1"/>
  <c r="AL149" i="73"/>
  <c r="BI149" i="73" s="1"/>
  <c r="AJ149" i="73"/>
  <c r="E389" i="69"/>
  <c r="F389" i="69"/>
  <c r="G389" i="69"/>
  <c r="I389" i="69"/>
  <c r="J389" i="69"/>
  <c r="K389" i="69"/>
  <c r="L389" i="69"/>
  <c r="M389" i="69"/>
  <c r="N383" i="69"/>
  <c r="O383" i="69"/>
  <c r="P383" i="69"/>
  <c r="R383" i="69"/>
  <c r="S383" i="69"/>
  <c r="T383" i="69"/>
  <c r="V383" i="69"/>
  <c r="W389" i="69"/>
  <c r="X389" i="69"/>
  <c r="Y389" i="69"/>
  <c r="Z389" i="69"/>
  <c r="AB389" i="69"/>
  <c r="AC389" i="69"/>
  <c r="AD389" i="69"/>
  <c r="AE389" i="69"/>
  <c r="AF389" i="69"/>
  <c r="AG389" i="69"/>
  <c r="AH389" i="69"/>
  <c r="AI389" i="69"/>
  <c r="AK389" i="69"/>
  <c r="AM389" i="69"/>
  <c r="AN389" i="69"/>
  <c r="AO389" i="69"/>
  <c r="AP389" i="69"/>
  <c r="AS389" i="69"/>
  <c r="AU389" i="69"/>
  <c r="AV389" i="69"/>
  <c r="AW389" i="69"/>
  <c r="AW383" i="69" s="1"/>
  <c r="AY389" i="69"/>
  <c r="BA389" i="69"/>
  <c r="BB389" i="69"/>
  <c r="BE389" i="69"/>
  <c r="BE383" i="69" s="1"/>
  <c r="D389" i="69"/>
  <c r="AZ391" i="69"/>
  <c r="AX391" i="69" s="1"/>
  <c r="BK391" i="69" s="1"/>
  <c r="AL391" i="69"/>
  <c r="D241" i="41"/>
  <c r="E241" i="41"/>
  <c r="F241" i="41"/>
  <c r="G241" i="41"/>
  <c r="J241" i="41"/>
  <c r="K241" i="41"/>
  <c r="L241" i="41"/>
  <c r="M241" i="41"/>
  <c r="N241" i="41"/>
  <c r="P241" i="41"/>
  <c r="Q241" i="41"/>
  <c r="R241" i="41"/>
  <c r="S241" i="41"/>
  <c r="T241" i="41"/>
  <c r="U241" i="41"/>
  <c r="X241" i="41"/>
  <c r="Y241" i="41"/>
  <c r="Z241" i="41"/>
  <c r="AA241" i="41"/>
  <c r="AB241" i="41"/>
  <c r="AD241" i="41"/>
  <c r="AE241" i="41"/>
  <c r="AG241" i="41"/>
  <c r="AH241" i="41"/>
  <c r="AI241" i="41"/>
  <c r="AM241" i="41"/>
  <c r="AN241" i="41"/>
  <c r="AO241" i="41"/>
  <c r="AP241" i="41"/>
  <c r="AQ241" i="41"/>
  <c r="AS241" i="41"/>
  <c r="AT241" i="41"/>
  <c r="AV241" i="41"/>
  <c r="AW241" i="41"/>
  <c r="AX241" i="41"/>
  <c r="BL241" i="41"/>
  <c r="BM241" i="41"/>
  <c r="BN241" i="41"/>
  <c r="BO241" i="41"/>
  <c r="BP241" i="41"/>
  <c r="BR241" i="41"/>
  <c r="BS241" i="41"/>
  <c r="BU241" i="41"/>
  <c r="BV241" i="41"/>
  <c r="BW241" i="41"/>
  <c r="C241" i="41"/>
  <c r="CO246" i="41"/>
  <c r="CI246" i="41"/>
  <c r="CC246" i="41"/>
  <c r="BT246" i="41"/>
  <c r="BQ246" i="41" s="1"/>
  <c r="BJ246" i="41" s="1"/>
  <c r="BK246" i="41"/>
  <c r="BD246" i="41"/>
  <c r="BC246" i="41"/>
  <c r="BA246" i="41"/>
  <c r="AU246" i="41"/>
  <c r="BB246" i="41" s="1"/>
  <c r="AL246" i="41"/>
  <c r="AF246" i="41"/>
  <c r="AC246" i="41" s="1"/>
  <c r="W246" i="41"/>
  <c r="O246" i="41"/>
  <c r="I246" i="41"/>
  <c r="L285" i="32"/>
  <c r="N285" i="32"/>
  <c r="O285" i="32"/>
  <c r="P285" i="32"/>
  <c r="Q285" i="32"/>
  <c r="R285" i="32"/>
  <c r="S285" i="32"/>
  <c r="T285" i="32"/>
  <c r="U285" i="32"/>
  <c r="W285" i="32"/>
  <c r="X285" i="32"/>
  <c r="Y285" i="32"/>
  <c r="Z285" i="32"/>
  <c r="AA285" i="32"/>
  <c r="AB285" i="32"/>
  <c r="AC285" i="32"/>
  <c r="AE285" i="32"/>
  <c r="AF285" i="32"/>
  <c r="K285" i="32"/>
  <c r="AF130" i="32"/>
  <c r="Q383" i="69"/>
  <c r="U383" i="69"/>
  <c r="AX399" i="69"/>
  <c r="BK399" i="69" s="1"/>
  <c r="BB398" i="69"/>
  <c r="BA398" i="69"/>
  <c r="AZ398" i="69"/>
  <c r="AY398" i="69"/>
  <c r="AV398" i="69"/>
  <c r="AU398" i="69"/>
  <c r="AT398" i="69"/>
  <c r="AS398" i="69"/>
  <c r="AR398" i="69"/>
  <c r="AP398" i="69"/>
  <c r="AO398" i="69"/>
  <c r="AN398" i="69"/>
  <c r="AM398" i="69"/>
  <c r="AL398" i="69"/>
  <c r="AK398" i="69"/>
  <c r="AJ398" i="69"/>
  <c r="AI398" i="69"/>
  <c r="AH398" i="69"/>
  <c r="AG398" i="69"/>
  <c r="AF398" i="69"/>
  <c r="AE398" i="69"/>
  <c r="AD398" i="69"/>
  <c r="AC398" i="69"/>
  <c r="AB398" i="69"/>
  <c r="AA398" i="69"/>
  <c r="Z398" i="69"/>
  <c r="Y398" i="69"/>
  <c r="W398" i="69"/>
  <c r="J398" i="69"/>
  <c r="I398" i="69"/>
  <c r="H398" i="69"/>
  <c r="G398" i="69"/>
  <c r="F398" i="69"/>
  <c r="E398" i="69"/>
  <c r="D398" i="69"/>
  <c r="D7" i="29" l="1"/>
  <c r="X69" i="74"/>
  <c r="H246" i="41"/>
  <c r="AY246" i="41" s="1"/>
  <c r="BJ149" i="73"/>
  <c r="AG18" i="74"/>
  <c r="AG15" i="74" s="1"/>
  <c r="AJ18" i="74"/>
  <c r="AJ15" i="74" s="1"/>
  <c r="BI10" i="74"/>
  <c r="AH69" i="74"/>
  <c r="AN69" i="74"/>
  <c r="BD69" i="74"/>
  <c r="BA69" i="74"/>
  <c r="AG69" i="74"/>
  <c r="H69" i="74"/>
  <c r="AS69" i="74"/>
  <c r="BK413" i="74"/>
  <c r="AF69" i="74"/>
  <c r="W69" i="74"/>
  <c r="AT43" i="74"/>
  <c r="AT18" i="74"/>
  <c r="AT15" i="74" s="1"/>
  <c r="AT69" i="74"/>
  <c r="AB69" i="74"/>
  <c r="AE69" i="74"/>
  <c r="Y69" i="74"/>
  <c r="AY69" i="74"/>
  <c r="AU69" i="74"/>
  <c r="BK10" i="74"/>
  <c r="BH401" i="74"/>
  <c r="AI69" i="74"/>
  <c r="AC69" i="74"/>
  <c r="AC18" i="74"/>
  <c r="AC15" i="74" s="1"/>
  <c r="BC69" i="74"/>
  <c r="AR69" i="74"/>
  <c r="AR18" i="74"/>
  <c r="AR15" i="74" s="1"/>
  <c r="AJ69" i="74"/>
  <c r="AL322" i="74"/>
  <c r="BI322" i="74" s="1"/>
  <c r="BK330" i="74"/>
  <c r="BI70" i="74"/>
  <c r="AL25" i="74"/>
  <c r="BH25" i="74" s="1"/>
  <c r="AA42" i="74"/>
  <c r="BJ383" i="74"/>
  <c r="AX382" i="74"/>
  <c r="BK382" i="74" s="1"/>
  <c r="BJ349" i="74"/>
  <c r="AX343" i="74"/>
  <c r="BJ343" i="74" s="1"/>
  <c r="BK425" i="74"/>
  <c r="BH425" i="74"/>
  <c r="AA38" i="74"/>
  <c r="BH382" i="74"/>
  <c r="AA381" i="74"/>
  <c r="AA40" i="74"/>
  <c r="AA39" i="74"/>
  <c r="BH343" i="74"/>
  <c r="BK383" i="74"/>
  <c r="BB37" i="74"/>
  <c r="BB18" i="74" s="1"/>
  <c r="BB15" i="74" s="1"/>
  <c r="BB69" i="74"/>
  <c r="BH368" i="74"/>
  <c r="BK368" i="74"/>
  <c r="AA36" i="74"/>
  <c r="BH245" i="74"/>
  <c r="AA244" i="74"/>
  <c r="BK245" i="74"/>
  <c r="BJ70" i="74"/>
  <c r="AX25" i="74"/>
  <c r="BK25" i="74" s="1"/>
  <c r="BI252" i="74"/>
  <c r="AL29" i="74"/>
  <c r="BI29" i="74" s="1"/>
  <c r="AX39" i="74"/>
  <c r="BI382" i="74"/>
  <c r="AL381" i="74"/>
  <c r="BJ17" i="74"/>
  <c r="BJ252" i="74"/>
  <c r="AX29" i="74"/>
  <c r="BJ323" i="74"/>
  <c r="BK323" i="74"/>
  <c r="BH70" i="74"/>
  <c r="AZ43" i="74"/>
  <c r="AZ358" i="74"/>
  <c r="AZ37" i="74" s="1"/>
  <c r="BH30" i="74"/>
  <c r="AL39" i="74"/>
  <c r="BI39" i="74" s="1"/>
  <c r="AX26" i="74"/>
  <c r="BJ81" i="74"/>
  <c r="BK81" i="74"/>
  <c r="BH26" i="74"/>
  <c r="BK272" i="74"/>
  <c r="BH272" i="74"/>
  <c r="AA31" i="74"/>
  <c r="BK70" i="74"/>
  <c r="BK16" i="74"/>
  <c r="BJ344" i="74"/>
  <c r="BK344" i="74"/>
  <c r="AZ27" i="74"/>
  <c r="BJ359" i="74"/>
  <c r="BJ244" i="74"/>
  <c r="AX28" i="74"/>
  <c r="BJ28" i="74" s="1"/>
  <c r="BJ336" i="74"/>
  <c r="BK336" i="74"/>
  <c r="BL10" i="74"/>
  <c r="J27" i="74"/>
  <c r="J18" i="74" s="1"/>
  <c r="J15" i="74" s="1"/>
  <c r="J69" i="74"/>
  <c r="BI425" i="74"/>
  <c r="AL38" i="74"/>
  <c r="BI38" i="74" s="1"/>
  <c r="AK37" i="74"/>
  <c r="AK18" i="74" s="1"/>
  <c r="AK15" i="74" s="1"/>
  <c r="AK69" i="74"/>
  <c r="BJ402" i="74"/>
  <c r="BK402" i="74"/>
  <c r="AX401" i="74"/>
  <c r="BK34" i="74"/>
  <c r="BJ264" i="74"/>
  <c r="AX30" i="74"/>
  <c r="BJ30" i="74" s="1"/>
  <c r="BJ408" i="74"/>
  <c r="BK408" i="74"/>
  <c r="BJ10" i="74"/>
  <c r="BK399" i="71"/>
  <c r="BH104" i="71"/>
  <c r="BK104" i="71"/>
  <c r="BC322" i="69"/>
  <c r="BC36" i="69" s="1"/>
  <c r="BD480" i="69"/>
  <c r="BK60" i="69"/>
  <c r="AX59" i="69"/>
  <c r="BD401" i="69"/>
  <c r="BD381" i="69" s="1"/>
  <c r="BD358" i="69" s="1"/>
  <c r="BD37" i="69" s="1"/>
  <c r="BC401" i="69"/>
  <c r="BC381" i="69" s="1"/>
  <c r="BC358" i="69" s="1"/>
  <c r="BC37" i="69" s="1"/>
  <c r="BD446" i="69"/>
  <c r="BD281" i="69"/>
  <c r="BD280" i="69" s="1"/>
  <c r="BD278" i="69" s="1"/>
  <c r="BD277" i="69" s="1"/>
  <c r="BD32" i="69" s="1"/>
  <c r="BD150" i="69"/>
  <c r="BD141" i="69" s="1"/>
  <c r="BC141" i="69"/>
  <c r="BC107" i="69" s="1"/>
  <c r="BC92" i="69" s="1"/>
  <c r="BD109" i="69"/>
  <c r="BD108" i="69" s="1"/>
  <c r="BC445" i="69"/>
  <c r="BD322" i="69"/>
  <c r="BD36" i="69" s="1"/>
  <c r="F9" i="29"/>
  <c r="C8" i="29"/>
  <c r="F8" i="29" s="1"/>
  <c r="G8" i="29"/>
  <c r="AR246" i="41"/>
  <c r="AK246" i="41" s="1"/>
  <c r="BK149" i="73"/>
  <c r="V246" i="41"/>
  <c r="BJ104" i="71"/>
  <c r="BJ399" i="71"/>
  <c r="BJ334" i="72"/>
  <c r="BH399" i="71"/>
  <c r="J399" i="71"/>
  <c r="F104" i="71"/>
  <c r="BH149" i="73"/>
  <c r="J149" i="73"/>
  <c r="AX398" i="69"/>
  <c r="BJ398" i="69" s="1"/>
  <c r="BJ399" i="69"/>
  <c r="AZ246" i="41"/>
  <c r="BY246" i="41"/>
  <c r="AF100" i="32"/>
  <c r="F273" i="41"/>
  <c r="G273" i="41"/>
  <c r="J273" i="41"/>
  <c r="K273" i="41"/>
  <c r="L273" i="41"/>
  <c r="M273" i="41"/>
  <c r="N273" i="41"/>
  <c r="P273" i="41"/>
  <c r="Q273" i="41"/>
  <c r="R273" i="41"/>
  <c r="S273" i="41"/>
  <c r="T273" i="41"/>
  <c r="U273" i="41"/>
  <c r="X273" i="41"/>
  <c r="Y273" i="41"/>
  <c r="Z273" i="41"/>
  <c r="AA273" i="41"/>
  <c r="AB273" i="41"/>
  <c r="AD273" i="41"/>
  <c r="AG273" i="41"/>
  <c r="AH273" i="41"/>
  <c r="AI273" i="41"/>
  <c r="AM273" i="41"/>
  <c r="AN273" i="41"/>
  <c r="AO273" i="41"/>
  <c r="AP273" i="41"/>
  <c r="AQ273" i="41"/>
  <c r="AS273" i="41"/>
  <c r="AV273" i="41"/>
  <c r="AW273" i="41"/>
  <c r="AX273" i="41"/>
  <c r="BL273" i="41"/>
  <c r="BM273" i="41"/>
  <c r="BN273" i="41"/>
  <c r="BO273" i="41"/>
  <c r="BP273" i="41"/>
  <c r="BR273" i="41"/>
  <c r="BU273" i="41"/>
  <c r="BV273" i="41"/>
  <c r="BW273" i="41"/>
  <c r="E273" i="41"/>
  <c r="C273" i="41"/>
  <c r="BT280" i="41"/>
  <c r="BQ280" i="41" s="1"/>
  <c r="AU280" i="41"/>
  <c r="BG280" i="41" s="1"/>
  <c r="CO280" i="41"/>
  <c r="CI280" i="41"/>
  <c r="CC280" i="41"/>
  <c r="BK280" i="41"/>
  <c r="BI280" i="41"/>
  <c r="BH280" i="41"/>
  <c r="BF280" i="41"/>
  <c r="BD280" i="41"/>
  <c r="BC280" i="41"/>
  <c r="BA280" i="41"/>
  <c r="AL280" i="41"/>
  <c r="AC280" i="41"/>
  <c r="W280" i="41"/>
  <c r="O280" i="41"/>
  <c r="I280" i="41"/>
  <c r="W293" i="32"/>
  <c r="X293" i="32"/>
  <c r="Y293" i="32"/>
  <c r="Z293" i="32"/>
  <c r="AA293" i="32"/>
  <c r="AB293" i="32"/>
  <c r="AC293" i="32"/>
  <c r="AD293" i="32"/>
  <c r="AE293" i="32"/>
  <c r="AF293" i="32"/>
  <c r="V293" i="32"/>
  <c r="M293" i="32"/>
  <c r="L293" i="32"/>
  <c r="K293" i="32"/>
  <c r="AJ246" i="41" l="1"/>
  <c r="BZ246" i="41"/>
  <c r="BX246" i="41"/>
  <c r="BD445" i="69"/>
  <c r="BJ280" i="41"/>
  <c r="BJ38" i="74"/>
  <c r="BJ29" i="74"/>
  <c r="BJ39" i="74"/>
  <c r="AZ18" i="74"/>
  <c r="AZ15" i="74" s="1"/>
  <c r="AZ69" i="74"/>
  <c r="BH322" i="74"/>
  <c r="AL36" i="74"/>
  <c r="BI36" i="74" s="1"/>
  <c r="AX322" i="74"/>
  <c r="AX36" i="74" s="1"/>
  <c r="BK343" i="74"/>
  <c r="BH244" i="74"/>
  <c r="BK244" i="74"/>
  <c r="AA28" i="74"/>
  <c r="BH381" i="74"/>
  <c r="AA358" i="74"/>
  <c r="BH36" i="74"/>
  <c r="BK39" i="74"/>
  <c r="BH39" i="74"/>
  <c r="BJ401" i="74"/>
  <c r="BK401" i="74"/>
  <c r="AA41" i="74"/>
  <c r="AX92" i="74"/>
  <c r="BJ322" i="74"/>
  <c r="BH38" i="74"/>
  <c r="BK38" i="74"/>
  <c r="AA92" i="74"/>
  <c r="AA43" i="74"/>
  <c r="AX42" i="74"/>
  <c r="BJ42" i="74" s="1"/>
  <c r="BK30" i="74"/>
  <c r="AL444" i="74"/>
  <c r="BJ25" i="74"/>
  <c r="AX381" i="74"/>
  <c r="BK381" i="74" s="1"/>
  <c r="BJ382" i="74"/>
  <c r="BK29" i="74"/>
  <c r="BJ26" i="74"/>
  <c r="BK26" i="74"/>
  <c r="BI381" i="74"/>
  <c r="AL358" i="74"/>
  <c r="BH42" i="74"/>
  <c r="BH29" i="74"/>
  <c r="AL43" i="74"/>
  <c r="BI43" i="74" s="1"/>
  <c r="AL92" i="74"/>
  <c r="BK31" i="74"/>
  <c r="BH31" i="74"/>
  <c r="AA277" i="74"/>
  <c r="BI25" i="74"/>
  <c r="BC444" i="69"/>
  <c r="BC40" i="69" s="1"/>
  <c r="BD444" i="69"/>
  <c r="BD40" i="69" s="1"/>
  <c r="BC43" i="69"/>
  <c r="BD43" i="69"/>
  <c r="BD107" i="69"/>
  <c r="BD92" i="69" s="1"/>
  <c r="BD27" i="69" s="1"/>
  <c r="BC27" i="69"/>
  <c r="BK398" i="69"/>
  <c r="H280" i="41"/>
  <c r="V280" i="41"/>
  <c r="AJ280" i="41" s="1"/>
  <c r="AR280" i="41"/>
  <c r="AK280" i="41" s="1"/>
  <c r="AZ280" i="41" s="1"/>
  <c r="BB280" i="41"/>
  <c r="BZ280" i="41"/>
  <c r="BX280" i="41"/>
  <c r="BY77" i="41"/>
  <c r="BY78" i="41"/>
  <c r="BY120" i="41"/>
  <c r="BY131" i="41"/>
  <c r="BY137" i="41"/>
  <c r="BY168" i="41"/>
  <c r="BY349" i="41"/>
  <c r="N14" i="69"/>
  <c r="O14" i="69"/>
  <c r="P14" i="69"/>
  <c r="Q14" i="69"/>
  <c r="R14" i="69"/>
  <c r="S14" i="69"/>
  <c r="T14" i="69"/>
  <c r="U14" i="69"/>
  <c r="V14" i="69"/>
  <c r="D46" i="69"/>
  <c r="D16" i="69" s="1"/>
  <c r="D49" i="69"/>
  <c r="D48" i="69" s="1"/>
  <c r="D72" i="69"/>
  <c r="D71" i="69" s="1"/>
  <c r="D77" i="69"/>
  <c r="D76" i="69" s="1"/>
  <c r="D83" i="69"/>
  <c r="D82" i="69" s="1"/>
  <c r="D87" i="69"/>
  <c r="D86" i="69" s="1"/>
  <c r="D96" i="69"/>
  <c r="D95" i="69" s="1"/>
  <c r="D94" i="69" s="1"/>
  <c r="D100" i="69"/>
  <c r="D105" i="69"/>
  <c r="D110" i="69"/>
  <c r="D116" i="69"/>
  <c r="D119" i="69"/>
  <c r="D130" i="69"/>
  <c r="D134" i="69"/>
  <c r="D143" i="69"/>
  <c r="D145" i="69"/>
  <c r="D147" i="69"/>
  <c r="D151" i="69"/>
  <c r="D155" i="69"/>
  <c r="D162" i="69"/>
  <c r="D173" i="69"/>
  <c r="D180" i="69"/>
  <c r="D186" i="69"/>
  <c r="D198" i="69"/>
  <c r="D200" i="69"/>
  <c r="D208" i="69"/>
  <c r="D214" i="69"/>
  <c r="D218" i="69"/>
  <c r="D223" i="69"/>
  <c r="D228" i="69"/>
  <c r="D231" i="69"/>
  <c r="D238" i="69"/>
  <c r="D237" i="69" s="1"/>
  <c r="D241" i="69"/>
  <c r="D240" i="69" s="1"/>
  <c r="D246" i="69"/>
  <c r="D245" i="69" s="1"/>
  <c r="D249" i="69"/>
  <c r="D248" i="69" s="1"/>
  <c r="D254" i="69"/>
  <c r="D253" i="69" s="1"/>
  <c r="D258" i="69"/>
  <c r="D257" i="69" s="1"/>
  <c r="D266" i="69"/>
  <c r="D265" i="69" s="1"/>
  <c r="D268" i="69"/>
  <c r="D274" i="69"/>
  <c r="D273" i="69" s="1"/>
  <c r="D272" i="69" s="1"/>
  <c r="D31" i="69" s="1"/>
  <c r="D282" i="69"/>
  <c r="D285" i="69"/>
  <c r="D288" i="69"/>
  <c r="D294" i="69"/>
  <c r="D296" i="69"/>
  <c r="D301" i="69"/>
  <c r="D300" i="69" s="1"/>
  <c r="D302" i="69"/>
  <c r="D306" i="69"/>
  <c r="D308" i="69"/>
  <c r="D310" i="69"/>
  <c r="D312" i="69"/>
  <c r="D319" i="69"/>
  <c r="D318" i="69" s="1"/>
  <c r="D317" i="69" s="1"/>
  <c r="D324" i="69"/>
  <c r="D323" i="69" s="1"/>
  <c r="D331" i="69"/>
  <c r="D334" i="69"/>
  <c r="D346" i="69"/>
  <c r="D345" i="69" s="1"/>
  <c r="D344" i="69" s="1"/>
  <c r="D351" i="69"/>
  <c r="D353" i="69"/>
  <c r="D360" i="69"/>
  <c r="D363" i="69"/>
  <c r="D369" i="69"/>
  <c r="D371" i="69"/>
  <c r="D376" i="69"/>
  <c r="D379" i="69"/>
  <c r="D378" i="69" s="1"/>
  <c r="D384" i="69"/>
  <c r="D393" i="69"/>
  <c r="D396" i="69"/>
  <c r="D403" i="69"/>
  <c r="D405" i="69"/>
  <c r="D409" i="69"/>
  <c r="D411" i="69"/>
  <c r="D415" i="69"/>
  <c r="D417" i="69"/>
  <c r="D420" i="69"/>
  <c r="D422" i="69"/>
  <c r="D427" i="69"/>
  <c r="D426" i="69" s="1"/>
  <c r="D425" i="69" s="1"/>
  <c r="D38" i="69" s="1"/>
  <c r="D432" i="69"/>
  <c r="D434" i="69"/>
  <c r="D441" i="69"/>
  <c r="D440" i="69" s="1"/>
  <c r="D448" i="69"/>
  <c r="D450" i="69"/>
  <c r="D452" i="69"/>
  <c r="D455" i="69"/>
  <c r="D457" i="69"/>
  <c r="D462" i="69"/>
  <c r="D464" i="69"/>
  <c r="BI635" i="73"/>
  <c r="BI634" i="73"/>
  <c r="BI633" i="73"/>
  <c r="BI632" i="73"/>
  <c r="BI631" i="73"/>
  <c r="BI630" i="73"/>
  <c r="BI629" i="73"/>
  <c r="BI628" i="73"/>
  <c r="BI627" i="73"/>
  <c r="BI626" i="73"/>
  <c r="BI625" i="73"/>
  <c r="BI624" i="73"/>
  <c r="BI623" i="73"/>
  <c r="BI622" i="73"/>
  <c r="BI621" i="73"/>
  <c r="BI620" i="73"/>
  <c r="BI619" i="73"/>
  <c r="BI618" i="73"/>
  <c r="BI617" i="73"/>
  <c r="BI616" i="73"/>
  <c r="BI615" i="73"/>
  <c r="BI614" i="73"/>
  <c r="BI613" i="73"/>
  <c r="BI612" i="73"/>
  <c r="BI611" i="73"/>
  <c r="BI610" i="73"/>
  <c r="BI609" i="73"/>
  <c r="BI608" i="73"/>
  <c r="BI607" i="73"/>
  <c r="BI606" i="73"/>
  <c r="BI605" i="73"/>
  <c r="BI604" i="73"/>
  <c r="BI603" i="73"/>
  <c r="BI602" i="73"/>
  <c r="BI601" i="73"/>
  <c r="BI600" i="73"/>
  <c r="BI599" i="73"/>
  <c r="BI598" i="73"/>
  <c r="BI596" i="73"/>
  <c r="BH596" i="73"/>
  <c r="BI595" i="73"/>
  <c r="BH595" i="73"/>
  <c r="BI594" i="73"/>
  <c r="BH594" i="73"/>
  <c r="BI592" i="73"/>
  <c r="BH592" i="73"/>
  <c r="BI591" i="73"/>
  <c r="BH591" i="73"/>
  <c r="BI590" i="73"/>
  <c r="BH590" i="73"/>
  <c r="BI589" i="73"/>
  <c r="BH589" i="73"/>
  <c r="BI586" i="73"/>
  <c r="BH586" i="73"/>
  <c r="BI585" i="73"/>
  <c r="BH585" i="73"/>
  <c r="BI584" i="73"/>
  <c r="BH584" i="73"/>
  <c r="BI583" i="73"/>
  <c r="BH583" i="73"/>
  <c r="BI582" i="73"/>
  <c r="BH582" i="73"/>
  <c r="BI580" i="73"/>
  <c r="BH580" i="73"/>
  <c r="BI579" i="73"/>
  <c r="BH579" i="73"/>
  <c r="BI577" i="73"/>
  <c r="BH577" i="73"/>
  <c r="BI576" i="73"/>
  <c r="BH576" i="73"/>
  <c r="BI574" i="73"/>
  <c r="BH574" i="73"/>
  <c r="BI573" i="73"/>
  <c r="BH573" i="73"/>
  <c r="BI571" i="73"/>
  <c r="BH571" i="73"/>
  <c r="BI570" i="73"/>
  <c r="BH570" i="73"/>
  <c r="BI569" i="73"/>
  <c r="BH569" i="73"/>
  <c r="BI567" i="73"/>
  <c r="BH567" i="73"/>
  <c r="BI566" i="73"/>
  <c r="BH566" i="73"/>
  <c r="BI564" i="73"/>
  <c r="BH564" i="73"/>
  <c r="BI563" i="73"/>
  <c r="BH563" i="73"/>
  <c r="BI561" i="73"/>
  <c r="BH561" i="73"/>
  <c r="BI559" i="73"/>
  <c r="BH559" i="73"/>
  <c r="BI558" i="73"/>
  <c r="BH558" i="73"/>
  <c r="BI557" i="73"/>
  <c r="BH557" i="73"/>
  <c r="BI555" i="73"/>
  <c r="BH555" i="73"/>
  <c r="BI553" i="73"/>
  <c r="BH553" i="73"/>
  <c r="BI551" i="73"/>
  <c r="BH551" i="73"/>
  <c r="BI550" i="73"/>
  <c r="BH550" i="73"/>
  <c r="BI549" i="73"/>
  <c r="BH549" i="73"/>
  <c r="BI548" i="73"/>
  <c r="BH548" i="73"/>
  <c r="BI547" i="73"/>
  <c r="BH547" i="73"/>
  <c r="BI543" i="73"/>
  <c r="BI542" i="73"/>
  <c r="BI541" i="73"/>
  <c r="BI540" i="73"/>
  <c r="BI539" i="73"/>
  <c r="BI538" i="73"/>
  <c r="BI522" i="73"/>
  <c r="BH522" i="73"/>
  <c r="BK521" i="73"/>
  <c r="BJ521" i="73"/>
  <c r="BI521" i="73"/>
  <c r="BH521" i="73"/>
  <c r="AR519" i="73"/>
  <c r="AR518" i="73" s="1"/>
  <c r="F519" i="73"/>
  <c r="F518" i="73" s="1"/>
  <c r="AY519" i="73"/>
  <c r="AY518" i="73" s="1"/>
  <c r="AY513" i="73" s="1"/>
  <c r="AY42" i="73" s="1"/>
  <c r="AS519" i="73"/>
  <c r="AS518" i="73" s="1"/>
  <c r="AS513" i="73" s="1"/>
  <c r="AS42" i="73" s="1"/>
  <c r="AM519" i="73"/>
  <c r="AM518" i="73" s="1"/>
  <c r="AM513" i="73" s="1"/>
  <c r="AM42" i="73" s="1"/>
  <c r="AL519" i="73"/>
  <c r="AL518" i="73" s="1"/>
  <c r="AK519" i="73"/>
  <c r="AK518" i="73" s="1"/>
  <c r="AB519" i="73"/>
  <c r="AB518" i="73" s="1"/>
  <c r="AB513" i="73" s="1"/>
  <c r="AB42" i="73" s="1"/>
  <c r="AA519" i="73"/>
  <c r="AA518" i="73" s="1"/>
  <c r="Z519" i="73"/>
  <c r="Z518" i="73" s="1"/>
  <c r="Y519" i="73"/>
  <c r="X519" i="73"/>
  <c r="X518" i="73" s="1"/>
  <c r="W519" i="73"/>
  <c r="W518" i="73" s="1"/>
  <c r="M519" i="73"/>
  <c r="M518" i="73" s="1"/>
  <c r="L519" i="73"/>
  <c r="L518" i="73" s="1"/>
  <c r="K519" i="73"/>
  <c r="J519" i="73"/>
  <c r="J518" i="73" s="1"/>
  <c r="I519" i="73"/>
  <c r="I518" i="73" s="1"/>
  <c r="H519" i="73"/>
  <c r="H518" i="73" s="1"/>
  <c r="G519" i="73"/>
  <c r="G518" i="73" s="1"/>
  <c r="E519" i="73"/>
  <c r="E518" i="73" s="1"/>
  <c r="D519" i="73"/>
  <c r="D518" i="73" s="1"/>
  <c r="Y518" i="73"/>
  <c r="K518" i="73"/>
  <c r="AZ517" i="73"/>
  <c r="AZ516" i="73" s="1"/>
  <c r="AZ515" i="73" s="1"/>
  <c r="AT517" i="73"/>
  <c r="AT516" i="73" s="1"/>
  <c r="AT515" i="73" s="1"/>
  <c r="AL517" i="73"/>
  <c r="H517" i="73" s="1"/>
  <c r="H516" i="73" s="1"/>
  <c r="H515" i="73" s="1"/>
  <c r="AJ517" i="73"/>
  <c r="AJ516" i="73" s="1"/>
  <c r="AJ515" i="73" s="1"/>
  <c r="AA517" i="73"/>
  <c r="AN516" i="73"/>
  <c r="AN515" i="73" s="1"/>
  <c r="AN513" i="73" s="1"/>
  <c r="AN42" i="73" s="1"/>
  <c r="AK516" i="73"/>
  <c r="AK515" i="73" s="1"/>
  <c r="AI516" i="73"/>
  <c r="AI515" i="73" s="1"/>
  <c r="AI513" i="73" s="1"/>
  <c r="AI42" i="73" s="1"/>
  <c r="AH516" i="73"/>
  <c r="AH515" i="73" s="1"/>
  <c r="AH513" i="73" s="1"/>
  <c r="AG516" i="73"/>
  <c r="AG515" i="73" s="1"/>
  <c r="AG513" i="73" s="1"/>
  <c r="AG42" i="73" s="1"/>
  <c r="AC516" i="73"/>
  <c r="Z516" i="73"/>
  <c r="Z515" i="73" s="1"/>
  <c r="Y516" i="73"/>
  <c r="Y515" i="73" s="1"/>
  <c r="X516" i="73"/>
  <c r="X515" i="73" s="1"/>
  <c r="W516" i="73"/>
  <c r="W515" i="73" s="1"/>
  <c r="M516" i="73"/>
  <c r="M515" i="73" s="1"/>
  <c r="L516" i="73"/>
  <c r="L515" i="73" s="1"/>
  <c r="K516" i="73"/>
  <c r="K515" i="73" s="1"/>
  <c r="J516" i="73"/>
  <c r="J515" i="73" s="1"/>
  <c r="I516" i="73"/>
  <c r="I515" i="73" s="1"/>
  <c r="G516" i="73"/>
  <c r="G515" i="73" s="1"/>
  <c r="F516" i="73"/>
  <c r="F515" i="73" s="1"/>
  <c r="E516" i="73"/>
  <c r="E515" i="73" s="1"/>
  <c r="D516" i="73"/>
  <c r="D515" i="73" s="1"/>
  <c r="AC515" i="73"/>
  <c r="BA514" i="73"/>
  <c r="AZ514" i="73"/>
  <c r="AU514" i="73"/>
  <c r="AT514" i="73"/>
  <c r="AL514" i="73"/>
  <c r="BI514" i="73" s="1"/>
  <c r="AJ514" i="73"/>
  <c r="AA514" i="73"/>
  <c r="BB513" i="73"/>
  <c r="BA513" i="73"/>
  <c r="BA42" i="73" s="1"/>
  <c r="AV513" i="73"/>
  <c r="AU513" i="73"/>
  <c r="AP513" i="73"/>
  <c r="AP42" i="73" s="1"/>
  <c r="AO513" i="73"/>
  <c r="AO42" i="73" s="1"/>
  <c r="AF513" i="73"/>
  <c r="AE513" i="73"/>
  <c r="AD513" i="73"/>
  <c r="AC513" i="73"/>
  <c r="BK512" i="73"/>
  <c r="BJ512" i="73"/>
  <c r="AY511" i="73"/>
  <c r="AX511" i="73" s="1"/>
  <c r="AS511" i="73"/>
  <c r="AR511" i="73" s="1"/>
  <c r="AR510" i="73" s="1"/>
  <c r="AR509" i="73" s="1"/>
  <c r="AL511" i="73"/>
  <c r="H511" i="73" s="1"/>
  <c r="H510" i="73" s="1"/>
  <c r="H509" i="73" s="1"/>
  <c r="AJ511" i="73"/>
  <c r="BB510" i="73"/>
  <c r="BA510" i="73"/>
  <c r="BA509" i="73" s="1"/>
  <c r="AZ510" i="73"/>
  <c r="AZ509" i="73" s="1"/>
  <c r="AV510" i="73"/>
  <c r="AV509" i="73" s="1"/>
  <c r="AV498" i="73" s="1"/>
  <c r="AU510" i="73"/>
  <c r="AU509" i="73" s="1"/>
  <c r="AT510" i="73"/>
  <c r="AT509" i="73" s="1"/>
  <c r="AP510" i="73"/>
  <c r="AO510" i="73"/>
  <c r="AO509" i="73" s="1"/>
  <c r="AN510" i="73"/>
  <c r="AN509" i="73" s="1"/>
  <c r="AM510" i="73"/>
  <c r="AM509" i="73" s="1"/>
  <c r="AK510" i="73"/>
  <c r="AI510" i="73"/>
  <c r="AI509" i="73" s="1"/>
  <c r="AH510" i="73"/>
  <c r="AH509" i="73" s="1"/>
  <c r="AG510" i="73"/>
  <c r="AG509" i="73" s="1"/>
  <c r="AF510" i="73"/>
  <c r="AF509" i="73" s="1"/>
  <c r="AE510" i="73"/>
  <c r="AE509" i="73" s="1"/>
  <c r="AD510" i="73"/>
  <c r="AD509" i="73" s="1"/>
  <c r="AC510" i="73"/>
  <c r="AC509" i="73" s="1"/>
  <c r="AB510" i="73"/>
  <c r="AB509" i="73" s="1"/>
  <c r="AA510" i="73"/>
  <c r="AA509" i="73" s="1"/>
  <c r="Z510" i="73"/>
  <c r="Z509" i="73" s="1"/>
  <c r="Y510" i="73"/>
  <c r="Y509" i="73" s="1"/>
  <c r="X510" i="73"/>
  <c r="X509" i="73" s="1"/>
  <c r="W510" i="73"/>
  <c r="W509" i="73" s="1"/>
  <c r="M510" i="73"/>
  <c r="M509" i="73" s="1"/>
  <c r="L510" i="73"/>
  <c r="L509" i="73" s="1"/>
  <c r="K510" i="73"/>
  <c r="K509" i="73" s="1"/>
  <c r="J510" i="73"/>
  <c r="J509" i="73" s="1"/>
  <c r="I510" i="73"/>
  <c r="I509" i="73" s="1"/>
  <c r="G510" i="73"/>
  <c r="G509" i="73" s="1"/>
  <c r="F510" i="73"/>
  <c r="E510" i="73"/>
  <c r="E509" i="73" s="1"/>
  <c r="D510" i="73"/>
  <c r="D509" i="73" s="1"/>
  <c r="BB509" i="73"/>
  <c r="BB498" i="73" s="1"/>
  <c r="AP509" i="73"/>
  <c r="AP498" i="73" s="1"/>
  <c r="AK509" i="73"/>
  <c r="F509" i="73"/>
  <c r="AR507" i="73"/>
  <c r="F507" i="73"/>
  <c r="BB507" i="73"/>
  <c r="BA507" i="73"/>
  <c r="AZ507" i="73"/>
  <c r="AY507" i="73"/>
  <c r="AV507" i="73"/>
  <c r="AU507" i="73"/>
  <c r="AT507" i="73"/>
  <c r="AS507" i="73"/>
  <c r="AP507" i="73"/>
  <c r="AO507" i="73"/>
  <c r="AN507" i="73"/>
  <c r="AM507" i="73"/>
  <c r="AL507" i="73"/>
  <c r="BI507" i="73" s="1"/>
  <c r="AK507" i="73"/>
  <c r="AJ507" i="73"/>
  <c r="AI507" i="73"/>
  <c r="AH507" i="73"/>
  <c r="AG507" i="73"/>
  <c r="AF507" i="73"/>
  <c r="AE507" i="73"/>
  <c r="AD507" i="73"/>
  <c r="AC507" i="73"/>
  <c r="AB507" i="73"/>
  <c r="AA507" i="73"/>
  <c r="Z507" i="73"/>
  <c r="Y507" i="73"/>
  <c r="X507" i="73"/>
  <c r="W507" i="73"/>
  <c r="M507" i="73"/>
  <c r="L507" i="73"/>
  <c r="K507" i="73"/>
  <c r="J507" i="73"/>
  <c r="I507" i="73"/>
  <c r="H507" i="73"/>
  <c r="G507" i="73"/>
  <c r="E507" i="73"/>
  <c r="D507" i="73"/>
  <c r="AY506" i="73"/>
  <c r="AX506" i="73" s="1"/>
  <c r="AS506" i="73"/>
  <c r="AR506" i="73" s="1"/>
  <c r="AL506" i="73"/>
  <c r="F506" i="73" s="1"/>
  <c r="AJ506" i="73"/>
  <c r="AY505" i="73"/>
  <c r="AX505" i="73" s="1"/>
  <c r="AS505" i="73"/>
  <c r="AL505" i="73"/>
  <c r="BI505" i="73" s="1"/>
  <c r="AJ505" i="73"/>
  <c r="BA504" i="73"/>
  <c r="AZ504" i="73"/>
  <c r="AU504" i="73"/>
  <c r="AT504" i="73"/>
  <c r="AO504" i="73"/>
  <c r="AN504" i="73"/>
  <c r="AM504" i="73"/>
  <c r="AK504" i="73"/>
  <c r="AI504" i="73"/>
  <c r="AH504" i="73"/>
  <c r="AG504" i="73"/>
  <c r="AF504" i="73"/>
  <c r="AE504" i="73"/>
  <c r="AD504" i="73"/>
  <c r="AC504" i="73"/>
  <c r="AB504" i="73"/>
  <c r="AA504" i="73"/>
  <c r="Z504" i="73"/>
  <c r="Y504" i="73"/>
  <c r="X504" i="73"/>
  <c r="W504" i="73"/>
  <c r="M504" i="73"/>
  <c r="L504" i="73"/>
  <c r="K504" i="73"/>
  <c r="J504" i="73"/>
  <c r="I504" i="73"/>
  <c r="H504" i="73"/>
  <c r="G504" i="73"/>
  <c r="E504" i="73"/>
  <c r="D504" i="73"/>
  <c r="AY503" i="73"/>
  <c r="AX503" i="73" s="1"/>
  <c r="AS503" i="73"/>
  <c r="AL503" i="73"/>
  <c r="BI503" i="73" s="1"/>
  <c r="AJ503" i="73"/>
  <c r="AJ502" i="73" s="1"/>
  <c r="BA502" i="73"/>
  <c r="AZ502" i="73"/>
  <c r="AU502" i="73"/>
  <c r="AT502" i="73"/>
  <c r="AO502" i="73"/>
  <c r="AN502" i="73"/>
  <c r="AM502" i="73"/>
  <c r="AK502" i="73"/>
  <c r="AI502" i="73"/>
  <c r="AH502" i="73"/>
  <c r="AG502" i="73"/>
  <c r="AF502" i="73"/>
  <c r="AE502" i="73"/>
  <c r="AD502" i="73"/>
  <c r="AC502" i="73"/>
  <c r="AB502" i="73"/>
  <c r="AA502" i="73"/>
  <c r="Z502" i="73"/>
  <c r="Y502" i="73"/>
  <c r="X502" i="73"/>
  <c r="X501" i="73" s="1"/>
  <c r="X500" i="73" s="1"/>
  <c r="X499" i="73" s="1"/>
  <c r="X498" i="73" s="1"/>
  <c r="W502" i="73"/>
  <c r="M502" i="73"/>
  <c r="L502" i="73"/>
  <c r="K502" i="73"/>
  <c r="J502" i="73"/>
  <c r="I502" i="73"/>
  <c r="H502" i="73"/>
  <c r="G502" i="73"/>
  <c r="E502" i="73"/>
  <c r="D502" i="73"/>
  <c r="BK497" i="73"/>
  <c r="BJ497" i="73"/>
  <c r="BI497" i="73"/>
  <c r="BK496" i="73"/>
  <c r="BJ496" i="73"/>
  <c r="BK495" i="73"/>
  <c r="BJ495" i="73"/>
  <c r="AZ494" i="73"/>
  <c r="AT494" i="73"/>
  <c r="AT493" i="73" s="1"/>
  <c r="AL494" i="73"/>
  <c r="F494" i="73" s="1"/>
  <c r="F493" i="73" s="1"/>
  <c r="BA493" i="73"/>
  <c r="AY493" i="73"/>
  <c r="AU493" i="73"/>
  <c r="AS493" i="73"/>
  <c r="AO493" i="73"/>
  <c r="AN493" i="73"/>
  <c r="AM493" i="73"/>
  <c r="AK493" i="73"/>
  <c r="AJ493" i="73"/>
  <c r="AI493" i="73"/>
  <c r="AH493" i="73"/>
  <c r="AG493" i="73"/>
  <c r="AF493" i="73"/>
  <c r="AE493" i="73"/>
  <c r="AD493" i="73"/>
  <c r="AC493" i="73"/>
  <c r="AB493" i="73"/>
  <c r="AA493" i="73"/>
  <c r="Z493" i="73"/>
  <c r="Y493" i="73"/>
  <c r="X493" i="73"/>
  <c r="W493" i="73"/>
  <c r="M493" i="73"/>
  <c r="L493" i="73"/>
  <c r="K493" i="73"/>
  <c r="J493" i="73"/>
  <c r="I493" i="73"/>
  <c r="H493" i="73"/>
  <c r="G493" i="73"/>
  <c r="E493" i="73"/>
  <c r="D493" i="73"/>
  <c r="AY492" i="73"/>
  <c r="AX492" i="73" s="1"/>
  <c r="AX491" i="73" s="1"/>
  <c r="AS492" i="73"/>
  <c r="AR492" i="73" s="1"/>
  <c r="AR491" i="73" s="1"/>
  <c r="AL492" i="73"/>
  <c r="BI492" i="73" s="1"/>
  <c r="AJ492" i="73"/>
  <c r="BB491" i="73"/>
  <c r="BA491" i="73"/>
  <c r="AZ491" i="73"/>
  <c r="AV491" i="73"/>
  <c r="AU491" i="73"/>
  <c r="AT491" i="73"/>
  <c r="AP491" i="73"/>
  <c r="AO491" i="73"/>
  <c r="AN491" i="73"/>
  <c r="AM491" i="73"/>
  <c r="AL491" i="73"/>
  <c r="BI491" i="73" s="1"/>
  <c r="AK491" i="73"/>
  <c r="AI491" i="73"/>
  <c r="AH491" i="73"/>
  <c r="AG491" i="73"/>
  <c r="AF491" i="73"/>
  <c r="AE491" i="73"/>
  <c r="AD491" i="73"/>
  <c r="AC491" i="73"/>
  <c r="AB491" i="73"/>
  <c r="AA491" i="73"/>
  <c r="Z491" i="73"/>
  <c r="Y491" i="73"/>
  <c r="X491" i="73"/>
  <c r="W491" i="73"/>
  <c r="M491" i="73"/>
  <c r="L491" i="73"/>
  <c r="K491" i="73"/>
  <c r="J491" i="73"/>
  <c r="I491" i="73"/>
  <c r="H491" i="73"/>
  <c r="G491" i="73"/>
  <c r="E491" i="73"/>
  <c r="D491" i="73"/>
  <c r="BI490" i="73"/>
  <c r="AY490" i="73"/>
  <c r="AX490" i="73" s="1"/>
  <c r="AS490" i="73"/>
  <c r="AR490" i="73" s="1"/>
  <c r="AR489" i="73" s="1"/>
  <c r="AL490" i="73"/>
  <c r="BH490" i="73" s="1"/>
  <c r="AJ490" i="73"/>
  <c r="AJ489" i="73" s="1"/>
  <c r="BB489" i="73"/>
  <c r="BA489" i="73"/>
  <c r="AZ489" i="73"/>
  <c r="AV489" i="73"/>
  <c r="AU489" i="73"/>
  <c r="AT489" i="73"/>
  <c r="AP489" i="73"/>
  <c r="AO489" i="73"/>
  <c r="AN489" i="73"/>
  <c r="AM489" i="73"/>
  <c r="AK489" i="73"/>
  <c r="AI489" i="73"/>
  <c r="AH489" i="73"/>
  <c r="AG489" i="73"/>
  <c r="AF489" i="73"/>
  <c r="AE489" i="73"/>
  <c r="AD489" i="73"/>
  <c r="AC489" i="73"/>
  <c r="AB489" i="73"/>
  <c r="AA489" i="73"/>
  <c r="Z489" i="73"/>
  <c r="Y489" i="73"/>
  <c r="X489" i="73"/>
  <c r="W489" i="73"/>
  <c r="M489" i="73"/>
  <c r="L489" i="73"/>
  <c r="K489" i="73"/>
  <c r="J489" i="73"/>
  <c r="I489" i="73"/>
  <c r="H489" i="73"/>
  <c r="G489" i="73"/>
  <c r="E489" i="73"/>
  <c r="D489" i="73"/>
  <c r="AY488" i="73"/>
  <c r="AS488" i="73"/>
  <c r="AR488" i="73" s="1"/>
  <c r="AR487" i="73" s="1"/>
  <c r="AL488" i="73"/>
  <c r="BI488" i="73" s="1"/>
  <c r="AJ488" i="73"/>
  <c r="AJ487" i="73" s="1"/>
  <c r="BB487" i="73"/>
  <c r="BA487" i="73"/>
  <c r="AZ487" i="73"/>
  <c r="AV487" i="73"/>
  <c r="AU487" i="73"/>
  <c r="AT487" i="73"/>
  <c r="AP487" i="73"/>
  <c r="AO487" i="73"/>
  <c r="AN487" i="73"/>
  <c r="AM487" i="73"/>
  <c r="AK487" i="73"/>
  <c r="AI487" i="73"/>
  <c r="AH487" i="73"/>
  <c r="AG487" i="73"/>
  <c r="AF487" i="73"/>
  <c r="AE487" i="73"/>
  <c r="AD487" i="73"/>
  <c r="AC487" i="73"/>
  <c r="AB487" i="73"/>
  <c r="AA487" i="73"/>
  <c r="Z487" i="73"/>
  <c r="Y487" i="73"/>
  <c r="X487" i="73"/>
  <c r="W487" i="73"/>
  <c r="M487" i="73"/>
  <c r="L487" i="73"/>
  <c r="K487" i="73"/>
  <c r="J487" i="73"/>
  <c r="I487" i="73"/>
  <c r="H487" i="73"/>
  <c r="G487" i="73"/>
  <c r="E487" i="73"/>
  <c r="D487" i="73"/>
  <c r="BK485" i="73"/>
  <c r="BJ485" i="73"/>
  <c r="BK484" i="73"/>
  <c r="BJ484" i="73"/>
  <c r="AY483" i="73"/>
  <c r="AX483" i="73" s="1"/>
  <c r="AS483" i="73"/>
  <c r="AR483" i="73" s="1"/>
  <c r="AR482" i="73" s="1"/>
  <c r="AL483" i="73"/>
  <c r="BB482" i="73"/>
  <c r="BA482" i="73"/>
  <c r="AZ482" i="73"/>
  <c r="AV482" i="73"/>
  <c r="AU482" i="73"/>
  <c r="AT482" i="73"/>
  <c r="AS482" i="73"/>
  <c r="AP482" i="73"/>
  <c r="AO482" i="73"/>
  <c r="AN482" i="73"/>
  <c r="AM482" i="73"/>
  <c r="AK482" i="73"/>
  <c r="AJ482" i="73"/>
  <c r="AI482" i="73"/>
  <c r="AH482" i="73"/>
  <c r="AG482" i="73"/>
  <c r="AF482" i="73"/>
  <c r="AE482" i="73"/>
  <c r="AD482" i="73"/>
  <c r="AC482" i="73"/>
  <c r="AB482" i="73"/>
  <c r="AA482" i="73"/>
  <c r="Z482" i="73"/>
  <c r="Y482" i="73"/>
  <c r="X482" i="73"/>
  <c r="W482" i="73"/>
  <c r="M482" i="73"/>
  <c r="L482" i="73"/>
  <c r="K482" i="73"/>
  <c r="J482" i="73"/>
  <c r="I482" i="73"/>
  <c r="H482" i="73"/>
  <c r="G482" i="73"/>
  <c r="E482" i="73"/>
  <c r="D482" i="73"/>
  <c r="BK481" i="73"/>
  <c r="BJ481" i="73"/>
  <c r="BK480" i="73"/>
  <c r="BJ480" i="73"/>
  <c r="AY479" i="73"/>
  <c r="AX479" i="73" s="1"/>
  <c r="AS479" i="73"/>
  <c r="AR479" i="73" s="1"/>
  <c r="AL479" i="73"/>
  <c r="F479" i="73" s="1"/>
  <c r="AJ479" i="73"/>
  <c r="AY478" i="73"/>
  <c r="AX478" i="73" s="1"/>
  <c r="AS478" i="73"/>
  <c r="AR478" i="73" s="1"/>
  <c r="AL478" i="73"/>
  <c r="BI478" i="73" s="1"/>
  <c r="AJ478" i="73"/>
  <c r="AY477" i="73"/>
  <c r="AS477" i="73"/>
  <c r="AR477" i="73" s="1"/>
  <c r="AL477" i="73"/>
  <c r="AJ477" i="73"/>
  <c r="BB476" i="73"/>
  <c r="BA476" i="73"/>
  <c r="AZ476" i="73"/>
  <c r="AV476" i="73"/>
  <c r="AU476" i="73"/>
  <c r="AT476" i="73"/>
  <c r="AP476" i="73"/>
  <c r="AO476" i="73"/>
  <c r="AN476" i="73"/>
  <c r="AM476" i="73"/>
  <c r="AK476" i="73"/>
  <c r="AI476" i="73"/>
  <c r="AH476" i="73"/>
  <c r="AG476" i="73"/>
  <c r="AF476" i="73"/>
  <c r="AE476" i="73"/>
  <c r="AD476" i="73"/>
  <c r="AC476" i="73"/>
  <c r="AB476" i="73"/>
  <c r="AA476" i="73"/>
  <c r="Z476" i="73"/>
  <c r="Y476" i="73"/>
  <c r="X476" i="73"/>
  <c r="W476" i="73"/>
  <c r="M476" i="73"/>
  <c r="L476" i="73"/>
  <c r="L472" i="73" s="1"/>
  <c r="K476" i="73"/>
  <c r="J476" i="73"/>
  <c r="I476" i="73"/>
  <c r="H476" i="73"/>
  <c r="G476" i="73"/>
  <c r="E476" i="73"/>
  <c r="D476" i="73"/>
  <c r="AY475" i="73"/>
  <c r="AX475" i="73" s="1"/>
  <c r="AS475" i="73"/>
  <c r="AR475" i="73" s="1"/>
  <c r="AL475" i="73"/>
  <c r="F475" i="73" s="1"/>
  <c r="AJ475" i="73"/>
  <c r="AY474" i="73"/>
  <c r="AX474" i="73" s="1"/>
  <c r="AS474" i="73"/>
  <c r="AR474" i="73" s="1"/>
  <c r="AL474" i="73"/>
  <c r="AJ474" i="73"/>
  <c r="BB473" i="73"/>
  <c r="BA473" i="73"/>
  <c r="AZ473" i="73"/>
  <c r="AV473" i="73"/>
  <c r="AU473" i="73"/>
  <c r="AT473" i="73"/>
  <c r="AP473" i="73"/>
  <c r="AP472" i="73" s="1"/>
  <c r="AO473" i="73"/>
  <c r="AO472" i="73" s="1"/>
  <c r="AN473" i="73"/>
  <c r="AM473" i="73"/>
  <c r="AK473" i="73"/>
  <c r="AI473" i="73"/>
  <c r="AH473" i="73"/>
  <c r="AG473" i="73"/>
  <c r="AF473" i="73"/>
  <c r="AE473" i="73"/>
  <c r="AD473" i="73"/>
  <c r="AC473" i="73"/>
  <c r="AB473" i="73"/>
  <c r="AA473" i="73"/>
  <c r="Z473" i="73"/>
  <c r="Y473" i="73"/>
  <c r="X473" i="73"/>
  <c r="W473" i="73"/>
  <c r="J473" i="73"/>
  <c r="I473" i="73"/>
  <c r="H473" i="73"/>
  <c r="G473" i="73"/>
  <c r="E473" i="73"/>
  <c r="D473" i="73"/>
  <c r="AT469" i="73"/>
  <c r="AT468" i="73" s="1"/>
  <c r="BA469" i="73"/>
  <c r="BA468" i="73" s="1"/>
  <c r="AZ469" i="73"/>
  <c r="AZ468" i="73" s="1"/>
  <c r="AY469" i="73"/>
  <c r="AY468" i="73" s="1"/>
  <c r="AU469" i="73"/>
  <c r="AU468" i="73" s="1"/>
  <c r="AS469" i="73"/>
  <c r="AO469" i="73"/>
  <c r="AO468" i="73" s="1"/>
  <c r="AN469" i="73"/>
  <c r="AN468" i="73" s="1"/>
  <c r="AM469" i="73"/>
  <c r="AM468" i="73" s="1"/>
  <c r="AK469" i="73"/>
  <c r="AK468" i="73" s="1"/>
  <c r="AJ469" i="73"/>
  <c r="AJ468" i="73" s="1"/>
  <c r="AI469" i="73"/>
  <c r="AI468" i="73" s="1"/>
  <c r="AH469" i="73"/>
  <c r="AH468" i="73" s="1"/>
  <c r="AG469" i="73"/>
  <c r="AG468" i="73" s="1"/>
  <c r="AF469" i="73"/>
  <c r="AF468" i="73" s="1"/>
  <c r="AE469" i="73"/>
  <c r="AE468" i="73" s="1"/>
  <c r="AD469" i="73"/>
  <c r="AD468" i="73" s="1"/>
  <c r="AC469" i="73"/>
  <c r="AC468" i="73" s="1"/>
  <c r="AB469" i="73"/>
  <c r="AB468" i="73" s="1"/>
  <c r="AA469" i="73"/>
  <c r="AA468" i="73" s="1"/>
  <c r="Z469" i="73"/>
  <c r="Z468" i="73" s="1"/>
  <c r="Y469" i="73"/>
  <c r="Y468" i="73" s="1"/>
  <c r="X469" i="73"/>
  <c r="X468" i="73" s="1"/>
  <c r="W469" i="73"/>
  <c r="W468" i="73" s="1"/>
  <c r="M469" i="73"/>
  <c r="M468" i="73" s="1"/>
  <c r="L469" i="73"/>
  <c r="L468" i="73" s="1"/>
  <c r="K469" i="73"/>
  <c r="K468" i="73" s="1"/>
  <c r="I469" i="73"/>
  <c r="I468" i="73" s="1"/>
  <c r="G469" i="73"/>
  <c r="G468" i="73" s="1"/>
  <c r="E469" i="73"/>
  <c r="E468" i="73" s="1"/>
  <c r="D469" i="73"/>
  <c r="D468" i="73" s="1"/>
  <c r="AS468" i="73"/>
  <c r="AY467" i="73"/>
  <c r="AX467" i="73" s="1"/>
  <c r="AS467" i="73"/>
  <c r="AL467" i="73"/>
  <c r="BH467" i="73" s="1"/>
  <c r="AJ467" i="73"/>
  <c r="BA466" i="73"/>
  <c r="AZ466" i="73"/>
  <c r="AU466" i="73"/>
  <c r="AT466" i="73"/>
  <c r="AO466" i="73"/>
  <c r="AN466" i="73"/>
  <c r="AM466" i="73"/>
  <c r="AK466" i="73"/>
  <c r="AI466" i="73"/>
  <c r="AH466" i="73"/>
  <c r="AG466" i="73"/>
  <c r="AF466" i="73"/>
  <c r="AE466" i="73"/>
  <c r="AD466" i="73"/>
  <c r="AC466" i="73"/>
  <c r="AB466" i="73"/>
  <c r="AA466" i="73"/>
  <c r="Z466" i="73"/>
  <c r="Y466" i="73"/>
  <c r="X466" i="73"/>
  <c r="W466" i="73"/>
  <c r="M466" i="73"/>
  <c r="L466" i="73"/>
  <c r="K466" i="73"/>
  <c r="I466" i="73"/>
  <c r="G466" i="73"/>
  <c r="E466" i="73"/>
  <c r="D466" i="73"/>
  <c r="AR463" i="73"/>
  <c r="BB463" i="73"/>
  <c r="BB459" i="73" s="1"/>
  <c r="BB458" i="73" s="1"/>
  <c r="BA463" i="73"/>
  <c r="AZ463" i="73"/>
  <c r="AY463" i="73"/>
  <c r="AV463" i="73"/>
  <c r="AU463" i="73"/>
  <c r="AT463" i="73"/>
  <c r="AS463" i="73"/>
  <c r="AP463" i="73"/>
  <c r="AP459" i="73" s="1"/>
  <c r="AP458" i="73" s="1"/>
  <c r="AO463" i="73"/>
  <c r="AN463" i="73"/>
  <c r="AM463" i="73"/>
  <c r="AL463" i="73"/>
  <c r="BI463" i="73" s="1"/>
  <c r="AK463" i="73"/>
  <c r="AJ463" i="73"/>
  <c r="AI463" i="73"/>
  <c r="AH463" i="73"/>
  <c r="AG463" i="73"/>
  <c r="AF463" i="73"/>
  <c r="AE463" i="73"/>
  <c r="AD463" i="73"/>
  <c r="AC463" i="73"/>
  <c r="AB463" i="73"/>
  <c r="AA463" i="73"/>
  <c r="Z463" i="73"/>
  <c r="Y463" i="73"/>
  <c r="X463" i="73"/>
  <c r="W463" i="73"/>
  <c r="M463" i="73"/>
  <c r="L463" i="73"/>
  <c r="K463" i="73"/>
  <c r="I463" i="73"/>
  <c r="H463" i="73"/>
  <c r="G463" i="73"/>
  <c r="F463" i="73"/>
  <c r="F459" i="73" s="1"/>
  <c r="F458" i="73" s="1"/>
  <c r="E463" i="73"/>
  <c r="D463" i="73"/>
  <c r="AY462" i="73"/>
  <c r="AX462" i="73" s="1"/>
  <c r="AS462" i="73"/>
  <c r="AL462" i="73"/>
  <c r="AJ462" i="73"/>
  <c r="AY461" i="73"/>
  <c r="AX461" i="73" s="1"/>
  <c r="AS461" i="73"/>
  <c r="AR461" i="73" s="1"/>
  <c r="AL461" i="73"/>
  <c r="BH461" i="73" s="1"/>
  <c r="AJ461" i="73"/>
  <c r="BA460" i="73"/>
  <c r="AZ460" i="73"/>
  <c r="AU460" i="73"/>
  <c r="AU459" i="73" s="1"/>
  <c r="AU458" i="73" s="1"/>
  <c r="AT460" i="73"/>
  <c r="AO460" i="73"/>
  <c r="AN460" i="73"/>
  <c r="AM460" i="73"/>
  <c r="AK460" i="73"/>
  <c r="AI460" i="73"/>
  <c r="AH460" i="73"/>
  <c r="AG460" i="73"/>
  <c r="AF460" i="73"/>
  <c r="AE460" i="73"/>
  <c r="AD460" i="73"/>
  <c r="AC460" i="73"/>
  <c r="AB460" i="73"/>
  <c r="AA460" i="73"/>
  <c r="Z460" i="73"/>
  <c r="Y460" i="73"/>
  <c r="X460" i="73"/>
  <c r="W460" i="73"/>
  <c r="M460" i="73"/>
  <c r="L460" i="73"/>
  <c r="K460" i="73"/>
  <c r="I460" i="73"/>
  <c r="H460" i="73"/>
  <c r="G460" i="73"/>
  <c r="E460" i="73"/>
  <c r="D460" i="73"/>
  <c r="AV459" i="73"/>
  <c r="AV458" i="73" s="1"/>
  <c r="BK457" i="73"/>
  <c r="BJ457" i="73"/>
  <c r="BI457" i="73"/>
  <c r="BH456" i="73"/>
  <c r="AY456" i="73"/>
  <c r="AX456" i="73" s="1"/>
  <c r="AS456" i="73"/>
  <c r="AR456" i="73" s="1"/>
  <c r="AR455" i="73" s="1"/>
  <c r="AL456" i="73"/>
  <c r="AL455" i="73" s="1"/>
  <c r="BI455" i="73" s="1"/>
  <c r="AJ456" i="73"/>
  <c r="H456" i="73"/>
  <c r="H455" i="73" s="1"/>
  <c r="BA455" i="73"/>
  <c r="AZ455" i="73"/>
  <c r="AU455" i="73"/>
  <c r="AT455" i="73"/>
  <c r="AO455" i="73"/>
  <c r="AN455" i="73"/>
  <c r="AM455" i="73"/>
  <c r="AK455" i="73"/>
  <c r="AI455" i="73"/>
  <c r="AH455" i="73"/>
  <c r="AG455" i="73"/>
  <c r="AF455" i="73"/>
  <c r="AE455" i="73"/>
  <c r="AD455" i="73"/>
  <c r="AC455" i="73"/>
  <c r="AB455" i="73"/>
  <c r="AA455" i="73"/>
  <c r="Z455" i="73"/>
  <c r="Y455" i="73"/>
  <c r="X455" i="73"/>
  <c r="W455" i="73"/>
  <c r="M455" i="73"/>
  <c r="L455" i="73"/>
  <c r="K455" i="73"/>
  <c r="J455" i="73"/>
  <c r="I455" i="73"/>
  <c r="G455" i="73"/>
  <c r="E455" i="73"/>
  <c r="D455" i="73"/>
  <c r="AR453" i="73"/>
  <c r="AI453" i="73"/>
  <c r="AG453" i="73"/>
  <c r="H453" i="73"/>
  <c r="BA453" i="73"/>
  <c r="AZ453" i="73"/>
  <c r="AY453" i="73"/>
  <c r="AU453" i="73"/>
  <c r="AT453" i="73"/>
  <c r="AS453" i="73"/>
  <c r="AO453" i="73"/>
  <c r="AN453" i="73"/>
  <c r="AM453" i="73"/>
  <c r="AL453" i="73"/>
  <c r="BI453" i="73" s="1"/>
  <c r="AK453" i="73"/>
  <c r="AH453" i="73"/>
  <c r="AF453" i="73"/>
  <c r="AE453" i="73"/>
  <c r="AD453" i="73"/>
  <c r="AC453" i="73"/>
  <c r="AB453" i="73"/>
  <c r="AA453" i="73"/>
  <c r="Z453" i="73"/>
  <c r="Y453" i="73"/>
  <c r="X453" i="73"/>
  <c r="W453" i="73"/>
  <c r="M453" i="73"/>
  <c r="L453" i="73"/>
  <c r="K453" i="73"/>
  <c r="J453" i="73"/>
  <c r="I453" i="73"/>
  <c r="G453" i="73"/>
  <c r="E453" i="73"/>
  <c r="D453" i="73"/>
  <c r="AZ450" i="73"/>
  <c r="AX450" i="73" s="1"/>
  <c r="AT450" i="73"/>
  <c r="AT448" i="73" s="1"/>
  <c r="AL450" i="73"/>
  <c r="H450" i="73" s="1"/>
  <c r="AJ450" i="73"/>
  <c r="AY449" i="73"/>
  <c r="AX449" i="73" s="1"/>
  <c r="AS449" i="73"/>
  <c r="AS448" i="73" s="1"/>
  <c r="AL449" i="73"/>
  <c r="BI449" i="73" s="1"/>
  <c r="AJ449" i="73"/>
  <c r="BB448" i="73"/>
  <c r="BA448" i="73"/>
  <c r="AV448" i="73"/>
  <c r="AV445" i="73" s="1"/>
  <c r="AU448" i="73"/>
  <c r="AP448" i="73"/>
  <c r="AP445" i="73" s="1"/>
  <c r="AO448" i="73"/>
  <c r="AN448" i="73"/>
  <c r="AM448" i="73"/>
  <c r="AK448" i="73"/>
  <c r="AI448" i="73"/>
  <c r="AH448" i="73"/>
  <c r="AG448" i="73"/>
  <c r="AF448" i="73"/>
  <c r="AE448" i="73"/>
  <c r="AD448" i="73"/>
  <c r="AC448" i="73"/>
  <c r="AB448" i="73"/>
  <c r="AA448" i="73"/>
  <c r="Z448" i="73"/>
  <c r="Y448" i="73"/>
  <c r="X448" i="73"/>
  <c r="W448" i="73"/>
  <c r="M448" i="73"/>
  <c r="L448" i="73"/>
  <c r="K448" i="73"/>
  <c r="J448" i="73"/>
  <c r="I448" i="73"/>
  <c r="G448" i="73"/>
  <c r="F448" i="73"/>
  <c r="F445" i="73" s="1"/>
  <c r="E448" i="73"/>
  <c r="D448" i="73"/>
  <c r="AY446" i="73"/>
  <c r="AR446" i="73"/>
  <c r="BA446" i="73"/>
  <c r="AZ446" i="73"/>
  <c r="AU446" i="73"/>
  <c r="AT446" i="73"/>
  <c r="AS446" i="73"/>
  <c r="AO446" i="73"/>
  <c r="AN446" i="73"/>
  <c r="AM446" i="73"/>
  <c r="AK446" i="73"/>
  <c r="AJ446" i="73"/>
  <c r="AI446" i="73"/>
  <c r="AH446" i="73"/>
  <c r="AG446" i="73"/>
  <c r="AF446" i="73"/>
  <c r="AE446" i="73"/>
  <c r="AD446" i="73"/>
  <c r="AC446" i="73"/>
  <c r="AB446" i="73"/>
  <c r="AA446" i="73"/>
  <c r="Z446" i="73"/>
  <c r="Y446" i="73"/>
  <c r="X446" i="73"/>
  <c r="W446" i="73"/>
  <c r="M446" i="73"/>
  <c r="L446" i="73"/>
  <c r="K446" i="73"/>
  <c r="J446" i="73"/>
  <c r="I446" i="73"/>
  <c r="G446" i="73"/>
  <c r="E446" i="73"/>
  <c r="D446" i="73"/>
  <c r="BB445" i="73"/>
  <c r="AY444" i="73"/>
  <c r="AS444" i="73"/>
  <c r="AR444" i="73" s="1"/>
  <c r="AR443" i="73" s="1"/>
  <c r="AL444" i="73"/>
  <c r="AJ444" i="73"/>
  <c r="BA443" i="73"/>
  <c r="AZ443" i="73"/>
  <c r="AU443" i="73"/>
  <c r="AT443" i="73"/>
  <c r="AO443" i="73"/>
  <c r="AN443" i="73"/>
  <c r="AM443" i="73"/>
  <c r="AK443" i="73"/>
  <c r="AI443" i="73"/>
  <c r="AH443" i="73"/>
  <c r="AG443" i="73"/>
  <c r="AF443" i="73"/>
  <c r="AE443" i="73"/>
  <c r="AD443" i="73"/>
  <c r="AC443" i="73"/>
  <c r="AB443" i="73"/>
  <c r="AA443" i="73"/>
  <c r="Z443" i="73"/>
  <c r="Y443" i="73"/>
  <c r="X443" i="73"/>
  <c r="W443" i="73"/>
  <c r="M443" i="73"/>
  <c r="L443" i="73"/>
  <c r="K443" i="73"/>
  <c r="J443" i="73"/>
  <c r="I443" i="73"/>
  <c r="G443" i="73"/>
  <c r="E443" i="73"/>
  <c r="D443" i="73"/>
  <c r="AZ442" i="73"/>
  <c r="AX442" i="73" s="1"/>
  <c r="AT442" i="73"/>
  <c r="AR442" i="73" s="1"/>
  <c r="AR441" i="73" s="1"/>
  <c r="AL442" i="73"/>
  <c r="H442" i="73" s="1"/>
  <c r="H441" i="73" s="1"/>
  <c r="AJ442" i="73"/>
  <c r="AJ441" i="73" s="1"/>
  <c r="BA441" i="73"/>
  <c r="AY441" i="73"/>
  <c r="AU441" i="73"/>
  <c r="AS441" i="73"/>
  <c r="AO441" i="73"/>
  <c r="AN441" i="73"/>
  <c r="AM441" i="73"/>
  <c r="AK441" i="73"/>
  <c r="AI441" i="73"/>
  <c r="AH441" i="73"/>
  <c r="AG441" i="73"/>
  <c r="AF441" i="73"/>
  <c r="AE441" i="73"/>
  <c r="AD441" i="73"/>
  <c r="AC441" i="73"/>
  <c r="AB441" i="73"/>
  <c r="AA441" i="73"/>
  <c r="Z441" i="73"/>
  <c r="Y441" i="73"/>
  <c r="X441" i="73"/>
  <c r="W441" i="73"/>
  <c r="M441" i="73"/>
  <c r="L441" i="73"/>
  <c r="K441" i="73"/>
  <c r="J441" i="73"/>
  <c r="I441" i="73"/>
  <c r="G441" i="73"/>
  <c r="F441" i="73"/>
  <c r="E441" i="73"/>
  <c r="D441" i="73"/>
  <c r="AY440" i="73"/>
  <c r="AY439" i="73" s="1"/>
  <c r="AS440" i="73"/>
  <c r="AS439" i="73" s="1"/>
  <c r="AL440" i="73"/>
  <c r="BI440" i="73" s="1"/>
  <c r="AJ440" i="73"/>
  <c r="AJ439" i="73" s="1"/>
  <c r="BA439" i="73"/>
  <c r="AZ439" i="73"/>
  <c r="AU439" i="73"/>
  <c r="AT439" i="73"/>
  <c r="AO439" i="73"/>
  <c r="AN439" i="73"/>
  <c r="AM439" i="73"/>
  <c r="AK439" i="73"/>
  <c r="AI439" i="73"/>
  <c r="AH439" i="73"/>
  <c r="AG439" i="73"/>
  <c r="AF439" i="73"/>
  <c r="AE439" i="73"/>
  <c r="AD439" i="73"/>
  <c r="AC439" i="73"/>
  <c r="AB439" i="73"/>
  <c r="AA439" i="73"/>
  <c r="Z439" i="73"/>
  <c r="Y439" i="73"/>
  <c r="X439" i="73"/>
  <c r="W439" i="73"/>
  <c r="M439" i="73"/>
  <c r="L439" i="73"/>
  <c r="K439" i="73"/>
  <c r="J439" i="73"/>
  <c r="I439" i="73"/>
  <c r="G439" i="73"/>
  <c r="F439" i="73"/>
  <c r="E439" i="73"/>
  <c r="D439" i="73"/>
  <c r="BB438" i="73"/>
  <c r="AV438" i="73"/>
  <c r="AP438" i="73"/>
  <c r="BK434" i="73"/>
  <c r="BJ434" i="73"/>
  <c r="BI434" i="73"/>
  <c r="BH434" i="73"/>
  <c r="AS432" i="73"/>
  <c r="AS431" i="73" s="1"/>
  <c r="AL432" i="73"/>
  <c r="AL431" i="73" s="1"/>
  <c r="BB432" i="73"/>
  <c r="BA432" i="73"/>
  <c r="BA431" i="73" s="1"/>
  <c r="AZ432" i="73"/>
  <c r="AZ431" i="73" s="1"/>
  <c r="AV432" i="73"/>
  <c r="AV431" i="73" s="1"/>
  <c r="AU432" i="73"/>
  <c r="AU431" i="73" s="1"/>
  <c r="AT432" i="73"/>
  <c r="AT431" i="73" s="1"/>
  <c r="AP432" i="73"/>
  <c r="AP431" i="73" s="1"/>
  <c r="AO432" i="73"/>
  <c r="AO431" i="73" s="1"/>
  <c r="AN432" i="73"/>
  <c r="AN431" i="73" s="1"/>
  <c r="AM432" i="73"/>
  <c r="AM431" i="73" s="1"/>
  <c r="AK432" i="73"/>
  <c r="AK431" i="73" s="1"/>
  <c r="AJ432" i="73"/>
  <c r="AJ431" i="73" s="1"/>
  <c r="AI432" i="73"/>
  <c r="AI431" i="73" s="1"/>
  <c r="AH432" i="73"/>
  <c r="AH431" i="73" s="1"/>
  <c r="AG432" i="73"/>
  <c r="AG431" i="73" s="1"/>
  <c r="AF432" i="73"/>
  <c r="AF431" i="73" s="1"/>
  <c r="AE432" i="73"/>
  <c r="AE431" i="73" s="1"/>
  <c r="AD432" i="73"/>
  <c r="AD431" i="73" s="1"/>
  <c r="AC432" i="73"/>
  <c r="AC431" i="73" s="1"/>
  <c r="AB432" i="73"/>
  <c r="AA432" i="73"/>
  <c r="AA431" i="73" s="1"/>
  <c r="Z432" i="73"/>
  <c r="Z431" i="73" s="1"/>
  <c r="Y432" i="73"/>
  <c r="Y431" i="73" s="1"/>
  <c r="X432" i="73"/>
  <c r="X431" i="73" s="1"/>
  <c r="W432" i="73"/>
  <c r="W431" i="73" s="1"/>
  <c r="M432" i="73"/>
  <c r="M431" i="73" s="1"/>
  <c r="L432" i="73"/>
  <c r="L431" i="73" s="1"/>
  <c r="K432" i="73"/>
  <c r="K431" i="73" s="1"/>
  <c r="J432" i="73"/>
  <c r="J431" i="73" s="1"/>
  <c r="I432" i="73"/>
  <c r="I431" i="73" s="1"/>
  <c r="H432" i="73"/>
  <c r="H431" i="73" s="1"/>
  <c r="G432" i="73"/>
  <c r="G431" i="73" s="1"/>
  <c r="E432" i="73"/>
  <c r="E431" i="73" s="1"/>
  <c r="D432" i="73"/>
  <c r="D431" i="73" s="1"/>
  <c r="BB431" i="73"/>
  <c r="AB431" i="73"/>
  <c r="AY430" i="73"/>
  <c r="AX430" i="73" s="1"/>
  <c r="AS430" i="73"/>
  <c r="AR430" i="73" s="1"/>
  <c r="AL430" i="73"/>
  <c r="H430" i="73" s="1"/>
  <c r="AJ430" i="73"/>
  <c r="AY429" i="73"/>
  <c r="AX429" i="73" s="1"/>
  <c r="AS429" i="73"/>
  <c r="AR429" i="73" s="1"/>
  <c r="AL429" i="73"/>
  <c r="AI429" i="73"/>
  <c r="AI425" i="73" s="1"/>
  <c r="AA429" i="73"/>
  <c r="AY428" i="73"/>
  <c r="AX428" i="73" s="1"/>
  <c r="AS428" i="73"/>
  <c r="AR428" i="73" s="1"/>
  <c r="AL428" i="73"/>
  <c r="H428" i="73" s="1"/>
  <c r="AJ428" i="73"/>
  <c r="AA428" i="73"/>
  <c r="AY427" i="73"/>
  <c r="AX427" i="73" s="1"/>
  <c r="AS427" i="73"/>
  <c r="AR427" i="73" s="1"/>
  <c r="AL427" i="73"/>
  <c r="BI427" i="73" s="1"/>
  <c r="AJ427" i="73"/>
  <c r="AA427" i="73"/>
  <c r="AY426" i="73"/>
  <c r="AS426" i="73"/>
  <c r="AR426" i="73" s="1"/>
  <c r="AL426" i="73"/>
  <c r="H426" i="73" s="1"/>
  <c r="AJ426" i="73"/>
  <c r="AA426" i="73"/>
  <c r="BB425" i="73"/>
  <c r="BA425" i="73"/>
  <c r="AZ425" i="73"/>
  <c r="AV425" i="73"/>
  <c r="AU425" i="73"/>
  <c r="AT425" i="73"/>
  <c r="AP425" i="73"/>
  <c r="AO425" i="73"/>
  <c r="AN425" i="73"/>
  <c r="AM425" i="73"/>
  <c r="AK425" i="73"/>
  <c r="AH425" i="73"/>
  <c r="AG425" i="73"/>
  <c r="AF425" i="73"/>
  <c r="AE425" i="73"/>
  <c r="AD425" i="73"/>
  <c r="AC425" i="73"/>
  <c r="AB425" i="73"/>
  <c r="Z425" i="73"/>
  <c r="Y425" i="73"/>
  <c r="X425" i="73"/>
  <c r="W425" i="73"/>
  <c r="M425" i="73"/>
  <c r="M422" i="73" s="1"/>
  <c r="L425" i="73"/>
  <c r="L422" i="73" s="1"/>
  <c r="K425" i="73"/>
  <c r="K422" i="73" s="1"/>
  <c r="J425" i="73"/>
  <c r="I425" i="73"/>
  <c r="G425" i="73"/>
  <c r="F425" i="73"/>
  <c r="E425" i="73"/>
  <c r="D425" i="73"/>
  <c r="BA424" i="73"/>
  <c r="BA423" i="73" s="1"/>
  <c r="AU424" i="73"/>
  <c r="AR424" i="73" s="1"/>
  <c r="AR423" i="73" s="1"/>
  <c r="AL424" i="73"/>
  <c r="AJ424" i="73"/>
  <c r="AJ423" i="73" s="1"/>
  <c r="AD424" i="73"/>
  <c r="AD423" i="73" s="1"/>
  <c r="BB423" i="73"/>
  <c r="AZ423" i="73"/>
  <c r="AZ422" i="73" s="1"/>
  <c r="AY423" i="73"/>
  <c r="AV423" i="73"/>
  <c r="AT423" i="73"/>
  <c r="AT422" i="73" s="1"/>
  <c r="AS423" i="73"/>
  <c r="AP423" i="73"/>
  <c r="AO423" i="73"/>
  <c r="AN423" i="73"/>
  <c r="AM423" i="73"/>
  <c r="AK423" i="73"/>
  <c r="AI423" i="73"/>
  <c r="AI422" i="73" s="1"/>
  <c r="AH423" i="73"/>
  <c r="AG423" i="73"/>
  <c r="AG422" i="73" s="1"/>
  <c r="AF423" i="73"/>
  <c r="AF422" i="73" s="1"/>
  <c r="AE423" i="73"/>
  <c r="AC423" i="73"/>
  <c r="AB423" i="73"/>
  <c r="Z423" i="73"/>
  <c r="Y423" i="73"/>
  <c r="Y422" i="73" s="1"/>
  <c r="X423" i="73"/>
  <c r="X422" i="73" s="1"/>
  <c r="W423" i="73"/>
  <c r="M423" i="73"/>
  <c r="L423" i="73"/>
  <c r="K423" i="73"/>
  <c r="J423" i="73"/>
  <c r="I423" i="73"/>
  <c r="G423" i="73"/>
  <c r="G422" i="73" s="1"/>
  <c r="F423" i="73"/>
  <c r="F422" i="73" s="1"/>
  <c r="E423" i="73"/>
  <c r="E422" i="73" s="1"/>
  <c r="D423" i="73"/>
  <c r="BK420" i="73"/>
  <c r="BJ420" i="73"/>
  <c r="BI420" i="73"/>
  <c r="BH420" i="73"/>
  <c r="BA419" i="73"/>
  <c r="AX419" i="73" s="1"/>
  <c r="AU419" i="73"/>
  <c r="AU418" i="73" s="1"/>
  <c r="AU417" i="73" s="1"/>
  <c r="AU416" i="73" s="1"/>
  <c r="AL419" i="73"/>
  <c r="AJ419" i="73"/>
  <c r="AJ418" i="73" s="1"/>
  <c r="AJ417" i="73" s="1"/>
  <c r="AJ416" i="73" s="1"/>
  <c r="AA419" i="73"/>
  <c r="AA418" i="73" s="1"/>
  <c r="AZ418" i="73"/>
  <c r="AZ417" i="73" s="1"/>
  <c r="AZ416" i="73" s="1"/>
  <c r="AY418" i="73"/>
  <c r="AY417" i="73" s="1"/>
  <c r="AY416" i="73" s="1"/>
  <c r="AT418" i="73"/>
  <c r="AT417" i="73" s="1"/>
  <c r="AT416" i="73" s="1"/>
  <c r="AS418" i="73"/>
  <c r="AS417" i="73" s="1"/>
  <c r="AS416" i="73" s="1"/>
  <c r="AO418" i="73"/>
  <c r="AN418" i="73"/>
  <c r="AN417" i="73" s="1"/>
  <c r="AN416" i="73" s="1"/>
  <c r="AM418" i="73"/>
  <c r="AM417" i="73" s="1"/>
  <c r="AM416" i="73" s="1"/>
  <c r="AK418" i="73"/>
  <c r="AK417" i="73" s="1"/>
  <c r="AK416" i="73" s="1"/>
  <c r="AK38" i="73" s="1"/>
  <c r="AI418" i="73"/>
  <c r="AI417" i="73" s="1"/>
  <c r="AI416" i="73" s="1"/>
  <c r="AI38" i="73" s="1"/>
  <c r="AH418" i="73"/>
  <c r="AH417" i="73" s="1"/>
  <c r="AH416" i="73" s="1"/>
  <c r="AH38" i="73" s="1"/>
  <c r="AG418" i="73"/>
  <c r="AG417" i="73" s="1"/>
  <c r="AG416" i="73" s="1"/>
  <c r="AG38" i="73" s="1"/>
  <c r="AF418" i="73"/>
  <c r="AF417" i="73" s="1"/>
  <c r="AF416" i="73" s="1"/>
  <c r="AF38" i="73" s="1"/>
  <c r="AE418" i="73"/>
  <c r="AD418" i="73"/>
  <c r="AD417" i="73" s="1"/>
  <c r="AD416" i="73" s="1"/>
  <c r="AC418" i="73"/>
  <c r="AC417" i="73" s="1"/>
  <c r="AC416" i="73" s="1"/>
  <c r="AB418" i="73"/>
  <c r="AB417" i="73" s="1"/>
  <c r="AB416" i="73" s="1"/>
  <c r="AB38" i="73" s="1"/>
  <c r="Z418" i="73"/>
  <c r="Z417" i="73" s="1"/>
  <c r="Z416" i="73" s="1"/>
  <c r="Z38" i="73" s="1"/>
  <c r="Y418" i="73"/>
  <c r="Y417" i="73" s="1"/>
  <c r="Y416" i="73" s="1"/>
  <c r="Y38" i="73" s="1"/>
  <c r="X418" i="73"/>
  <c r="X417" i="73" s="1"/>
  <c r="X416" i="73" s="1"/>
  <c r="X38" i="73" s="1"/>
  <c r="W418" i="73"/>
  <c r="W417" i="73" s="1"/>
  <c r="W416" i="73" s="1"/>
  <c r="W38" i="73" s="1"/>
  <c r="M418" i="73"/>
  <c r="M417" i="73" s="1"/>
  <c r="M416" i="73" s="1"/>
  <c r="L418" i="73"/>
  <c r="L417" i="73" s="1"/>
  <c r="L416" i="73" s="1"/>
  <c r="K418" i="73"/>
  <c r="K417" i="73" s="1"/>
  <c r="K416" i="73" s="1"/>
  <c r="K38" i="73" s="1"/>
  <c r="J418" i="73"/>
  <c r="J417" i="73" s="1"/>
  <c r="J416" i="73" s="1"/>
  <c r="I418" i="73"/>
  <c r="I417" i="73" s="1"/>
  <c r="I416" i="73" s="1"/>
  <c r="I38" i="73" s="1"/>
  <c r="H418" i="73"/>
  <c r="H417" i="73" s="1"/>
  <c r="H416" i="73" s="1"/>
  <c r="H38" i="73" s="1"/>
  <c r="G418" i="73"/>
  <c r="G417" i="73" s="1"/>
  <c r="G416" i="73" s="1"/>
  <c r="E418" i="73"/>
  <c r="E417" i="73" s="1"/>
  <c r="E416" i="73" s="1"/>
  <c r="E38" i="73" s="1"/>
  <c r="D418" i="73"/>
  <c r="D417" i="73" s="1"/>
  <c r="D416" i="73" s="1"/>
  <c r="AO417" i="73"/>
  <c r="AO416" i="73" s="1"/>
  <c r="AE417" i="73"/>
  <c r="AE416" i="73" s="1"/>
  <c r="BK415" i="73"/>
  <c r="BJ415" i="73"/>
  <c r="BI415" i="73"/>
  <c r="BH415" i="73"/>
  <c r="AZ414" i="73"/>
  <c r="AZ413" i="73" s="1"/>
  <c r="AT414" i="73"/>
  <c r="AT413" i="73" s="1"/>
  <c r="AL414" i="73"/>
  <c r="AJ414" i="73"/>
  <c r="AJ413" i="73" s="1"/>
  <c r="AA414" i="73"/>
  <c r="AA413" i="73" s="1"/>
  <c r="BA413" i="73"/>
  <c r="AY413" i="73"/>
  <c r="AU413" i="73"/>
  <c r="AS413" i="73"/>
  <c r="AO413" i="73"/>
  <c r="AN413" i="73"/>
  <c r="AM413" i="73"/>
  <c r="AK413" i="73"/>
  <c r="AI413" i="73"/>
  <c r="AH413" i="73"/>
  <c r="AG413" i="73"/>
  <c r="AF413" i="73"/>
  <c r="AE413" i="73"/>
  <c r="AD413" i="73"/>
  <c r="AC413" i="73"/>
  <c r="AB413" i="73"/>
  <c r="Z413" i="73"/>
  <c r="Y413" i="73"/>
  <c r="X413" i="73"/>
  <c r="W413" i="73"/>
  <c r="M413" i="73"/>
  <c r="L413" i="73"/>
  <c r="K413" i="73"/>
  <c r="J413" i="73"/>
  <c r="I413" i="73"/>
  <c r="H413" i="73"/>
  <c r="G413" i="73"/>
  <c r="E413" i="73"/>
  <c r="D413" i="73"/>
  <c r="AR411" i="73"/>
  <c r="AL411" i="73"/>
  <c r="BA411" i="73"/>
  <c r="AY411" i="73"/>
  <c r="AU411" i="73"/>
  <c r="AT411" i="73"/>
  <c r="AS411" i="73"/>
  <c r="AO411" i="73"/>
  <c r="AN411" i="73"/>
  <c r="AM411" i="73"/>
  <c r="AK411" i="73"/>
  <c r="AJ411" i="73"/>
  <c r="AI411" i="73"/>
  <c r="AH411" i="73"/>
  <c r="AG411" i="73"/>
  <c r="AF411" i="73"/>
  <c r="AE411" i="73"/>
  <c r="AD411" i="73"/>
  <c r="AC411" i="73"/>
  <c r="AB411" i="73"/>
  <c r="AA411" i="73"/>
  <c r="Z411" i="73"/>
  <c r="Y411" i="73"/>
  <c r="X411" i="73"/>
  <c r="W411" i="73"/>
  <c r="M411" i="73"/>
  <c r="L411" i="73"/>
  <c r="K411" i="73"/>
  <c r="J411" i="73"/>
  <c r="I411" i="73"/>
  <c r="H411" i="73"/>
  <c r="G411" i="73"/>
  <c r="E411" i="73"/>
  <c r="D411" i="73"/>
  <c r="AZ410" i="73"/>
  <c r="AX410" i="73" s="1"/>
  <c r="AT410" i="73"/>
  <c r="AL410" i="73"/>
  <c r="F410" i="73" s="1"/>
  <c r="AJ410" i="73"/>
  <c r="AA410" i="73"/>
  <c r="AZ409" i="73"/>
  <c r="AT409" i="73"/>
  <c r="AR409" i="73" s="1"/>
  <c r="AL409" i="73"/>
  <c r="AJ409" i="73"/>
  <c r="BB408" i="73"/>
  <c r="BA408" i="73"/>
  <c r="AY408" i="73"/>
  <c r="AV408" i="73"/>
  <c r="AU408" i="73"/>
  <c r="AS408" i="73"/>
  <c r="AP408" i="73"/>
  <c r="AO408" i="73"/>
  <c r="AN408" i="73"/>
  <c r="AM408" i="73"/>
  <c r="AK408" i="73"/>
  <c r="AI408" i="73"/>
  <c r="AH408" i="73"/>
  <c r="AG408" i="73"/>
  <c r="AF408" i="73"/>
  <c r="AE408" i="73"/>
  <c r="AD408" i="73"/>
  <c r="AC408" i="73"/>
  <c r="AB408" i="73"/>
  <c r="Z408" i="73"/>
  <c r="Y408" i="73"/>
  <c r="X408" i="73"/>
  <c r="W408" i="73"/>
  <c r="M408" i="73"/>
  <c r="L408" i="73"/>
  <c r="K408" i="73"/>
  <c r="J408" i="73"/>
  <c r="I408" i="73"/>
  <c r="H408" i="73"/>
  <c r="G408" i="73"/>
  <c r="E408" i="73"/>
  <c r="D408" i="73"/>
  <c r="AZ407" i="73"/>
  <c r="AZ406" i="73" s="1"/>
  <c r="AT407" i="73"/>
  <c r="AR407" i="73" s="1"/>
  <c r="AR406" i="73" s="1"/>
  <c r="AL407" i="73"/>
  <c r="BI407" i="73" s="1"/>
  <c r="AJ407" i="73"/>
  <c r="AJ406" i="73" s="1"/>
  <c r="AA407" i="73"/>
  <c r="BB406" i="73"/>
  <c r="BA406" i="73"/>
  <c r="AY406" i="73"/>
  <c r="AV406" i="73"/>
  <c r="AU406" i="73"/>
  <c r="AS406" i="73"/>
  <c r="AP406" i="73"/>
  <c r="AO406" i="73"/>
  <c r="AN406" i="73"/>
  <c r="AM406" i="73"/>
  <c r="AK406" i="73"/>
  <c r="AI406" i="73"/>
  <c r="AH406" i="73"/>
  <c r="AG406" i="73"/>
  <c r="AF406" i="73"/>
  <c r="AE406" i="73"/>
  <c r="AD406" i="73"/>
  <c r="AC406" i="73"/>
  <c r="AB406" i="73"/>
  <c r="Z406" i="73"/>
  <c r="Y406" i="73"/>
  <c r="X406" i="73"/>
  <c r="W406" i="73"/>
  <c r="M406" i="73"/>
  <c r="L406" i="73"/>
  <c r="K406" i="73"/>
  <c r="J406" i="73"/>
  <c r="I406" i="73"/>
  <c r="H406" i="73"/>
  <c r="G406" i="73"/>
  <c r="E406" i="73"/>
  <c r="D406" i="73"/>
  <c r="AZ403" i="73"/>
  <c r="AX403" i="73" s="1"/>
  <c r="AT403" i="73"/>
  <c r="AT402" i="73" s="1"/>
  <c r="AL403" i="73"/>
  <c r="AJ403" i="73"/>
  <c r="AJ402" i="73" s="1"/>
  <c r="BB402" i="73"/>
  <c r="BA402" i="73"/>
  <c r="AY402" i="73"/>
  <c r="AV402" i="73"/>
  <c r="AU402" i="73"/>
  <c r="AS402" i="73"/>
  <c r="AP402" i="73"/>
  <c r="AO402" i="73"/>
  <c r="AN402" i="73"/>
  <c r="AM402" i="73"/>
  <c r="AK402" i="73"/>
  <c r="AI402" i="73"/>
  <c r="AH402" i="73"/>
  <c r="AG402" i="73"/>
  <c r="AF402" i="73"/>
  <c r="AE402" i="73"/>
  <c r="AD402" i="73"/>
  <c r="AC402" i="73"/>
  <c r="AB402" i="73"/>
  <c r="AA402" i="73"/>
  <c r="Z402" i="73"/>
  <c r="Y402" i="73"/>
  <c r="W402" i="73"/>
  <c r="I402" i="73"/>
  <c r="H402" i="73"/>
  <c r="G402" i="73"/>
  <c r="F402" i="73"/>
  <c r="E402" i="73"/>
  <c r="D402" i="73"/>
  <c r="AZ401" i="73"/>
  <c r="AX401" i="73" s="1"/>
  <c r="AX400" i="73" s="1"/>
  <c r="AT401" i="73"/>
  <c r="AR401" i="73" s="1"/>
  <c r="AR400" i="73" s="1"/>
  <c r="AL401" i="73"/>
  <c r="J401" i="73" s="1"/>
  <c r="J400" i="73" s="1"/>
  <c r="AJ401" i="73"/>
  <c r="AJ400" i="73" s="1"/>
  <c r="AA401" i="73"/>
  <c r="AA400" i="73" s="1"/>
  <c r="BB400" i="73"/>
  <c r="BA400" i="73"/>
  <c r="AY400" i="73"/>
  <c r="AY399" i="73" s="1"/>
  <c r="AV400" i="73"/>
  <c r="AU400" i="73"/>
  <c r="AU399" i="73" s="1"/>
  <c r="AS400" i="73"/>
  <c r="AP400" i="73"/>
  <c r="AO400" i="73"/>
  <c r="AN400" i="73"/>
  <c r="AM400" i="73"/>
  <c r="AM399" i="73" s="1"/>
  <c r="AK400" i="73"/>
  <c r="AI400" i="73"/>
  <c r="AH400" i="73"/>
  <c r="AG400" i="73"/>
  <c r="AF400" i="73"/>
  <c r="AE400" i="73"/>
  <c r="AD400" i="73"/>
  <c r="AD399" i="73" s="1"/>
  <c r="AC400" i="73"/>
  <c r="AC399" i="73" s="1"/>
  <c r="AB400" i="73"/>
  <c r="Z400" i="73"/>
  <c r="Y400" i="73"/>
  <c r="X400" i="73"/>
  <c r="X399" i="73" s="1"/>
  <c r="W400" i="73"/>
  <c r="M400" i="73"/>
  <c r="M399" i="73" s="1"/>
  <c r="L400" i="73"/>
  <c r="L399" i="73" s="1"/>
  <c r="K400" i="73"/>
  <c r="K399" i="73" s="1"/>
  <c r="I400" i="73"/>
  <c r="H400" i="73"/>
  <c r="H399" i="73" s="1"/>
  <c r="G400" i="73"/>
  <c r="F400" i="73"/>
  <c r="E400" i="73"/>
  <c r="D400" i="73"/>
  <c r="AZ398" i="73"/>
  <c r="AX398" i="73" s="1"/>
  <c r="AT398" i="73"/>
  <c r="AR398" i="73" s="1"/>
  <c r="AL398" i="73"/>
  <c r="AJ398" i="73"/>
  <c r="AZ397" i="73"/>
  <c r="AX397" i="73" s="1"/>
  <c r="AT397" i="73"/>
  <c r="AR397" i="73" s="1"/>
  <c r="AL397" i="73"/>
  <c r="AJ397" i="73"/>
  <c r="BB396" i="73"/>
  <c r="BA396" i="73"/>
  <c r="AY396" i="73"/>
  <c r="AV396" i="73"/>
  <c r="AU396" i="73"/>
  <c r="AS396" i="73"/>
  <c r="AP396" i="73"/>
  <c r="AO396" i="73"/>
  <c r="AN396" i="73"/>
  <c r="AM396" i="73"/>
  <c r="AK396" i="73"/>
  <c r="AI396" i="73"/>
  <c r="AH396" i="73"/>
  <c r="AG396" i="73"/>
  <c r="AF396" i="73"/>
  <c r="AE396" i="73"/>
  <c r="AD396" i="73"/>
  <c r="AC396" i="73"/>
  <c r="AB396" i="73"/>
  <c r="AA396" i="73"/>
  <c r="Z396" i="73"/>
  <c r="Y396" i="73"/>
  <c r="X396" i="73"/>
  <c r="W396" i="73"/>
  <c r="M396" i="73"/>
  <c r="L396" i="73"/>
  <c r="K396" i="73"/>
  <c r="I396" i="73"/>
  <c r="H396" i="73"/>
  <c r="G396" i="73"/>
  <c r="F396" i="73"/>
  <c r="E396" i="73"/>
  <c r="D396" i="73"/>
  <c r="AR394" i="73"/>
  <c r="BB394" i="73"/>
  <c r="BA394" i="73"/>
  <c r="AY394" i="73"/>
  <c r="AV394" i="73"/>
  <c r="AU394" i="73"/>
  <c r="AT394" i="73"/>
  <c r="AS394" i="73"/>
  <c r="AP394" i="73"/>
  <c r="AO394" i="73"/>
  <c r="AN394" i="73"/>
  <c r="AM394" i="73"/>
  <c r="AK394" i="73"/>
  <c r="AJ394" i="73"/>
  <c r="AI394" i="73"/>
  <c r="AH394" i="73"/>
  <c r="AG394" i="73"/>
  <c r="AF394" i="73"/>
  <c r="AE394" i="73"/>
  <c r="AD394" i="73"/>
  <c r="AC394" i="73"/>
  <c r="AB394" i="73"/>
  <c r="AA394" i="73"/>
  <c r="Z394" i="73"/>
  <c r="Y394" i="73"/>
  <c r="X394" i="73"/>
  <c r="W394" i="73"/>
  <c r="M394" i="73"/>
  <c r="L394" i="73"/>
  <c r="K394" i="73"/>
  <c r="I394" i="73"/>
  <c r="H394" i="73"/>
  <c r="G394" i="73"/>
  <c r="F394" i="73"/>
  <c r="E394" i="73"/>
  <c r="D394" i="73"/>
  <c r="BK391" i="73"/>
  <c r="BJ391" i="73"/>
  <c r="AZ389" i="73"/>
  <c r="AR389" i="73"/>
  <c r="BB389" i="73"/>
  <c r="BA389" i="73"/>
  <c r="AY389" i="73"/>
  <c r="AV389" i="73"/>
  <c r="AU389" i="73"/>
  <c r="AT389" i="73"/>
  <c r="AS389" i="73"/>
  <c r="AP389" i="73"/>
  <c r="AO389" i="73"/>
  <c r="AN389" i="73"/>
  <c r="AM389" i="73"/>
  <c r="AL389" i="73"/>
  <c r="AK389" i="73"/>
  <c r="AJ389" i="73"/>
  <c r="AI389" i="73"/>
  <c r="AH389" i="73"/>
  <c r="AG389" i="73"/>
  <c r="AF389" i="73"/>
  <c r="AE389" i="73"/>
  <c r="AD389" i="73"/>
  <c r="AC389" i="73"/>
  <c r="AB389" i="73"/>
  <c r="AA389" i="73"/>
  <c r="Z389" i="73"/>
  <c r="Y389" i="73"/>
  <c r="W389" i="73"/>
  <c r="J389" i="73"/>
  <c r="I389" i="73"/>
  <c r="H389" i="73"/>
  <c r="G389" i="73"/>
  <c r="F389" i="73"/>
  <c r="E389" i="73"/>
  <c r="D389" i="73"/>
  <c r="AZ388" i="73"/>
  <c r="AX388" i="73" s="1"/>
  <c r="AT388" i="73"/>
  <c r="AR388" i="73" s="1"/>
  <c r="AL388" i="73"/>
  <c r="H388" i="73" s="1"/>
  <c r="AJ388" i="73"/>
  <c r="AZ387" i="73"/>
  <c r="AT387" i="73"/>
  <c r="AR387" i="73" s="1"/>
  <c r="AL387" i="73"/>
  <c r="H387" i="73" s="1"/>
  <c r="AJ387" i="73"/>
  <c r="AA387" i="73"/>
  <c r="AA386" i="73" s="1"/>
  <c r="BB386" i="73"/>
  <c r="BA386" i="73"/>
  <c r="AY386" i="73"/>
  <c r="AV386" i="73"/>
  <c r="AU386" i="73"/>
  <c r="AS386" i="73"/>
  <c r="AP386" i="73"/>
  <c r="AO386" i="73"/>
  <c r="AN386" i="73"/>
  <c r="AM386" i="73"/>
  <c r="AK386" i="73"/>
  <c r="AI386" i="73"/>
  <c r="AH386" i="73"/>
  <c r="AG386" i="73"/>
  <c r="AF386" i="73"/>
  <c r="AE386" i="73"/>
  <c r="AD386" i="73"/>
  <c r="AC386" i="73"/>
  <c r="AB386" i="73"/>
  <c r="Z386" i="73"/>
  <c r="Y386" i="73"/>
  <c r="X386" i="73"/>
  <c r="W386" i="73"/>
  <c r="M386" i="73"/>
  <c r="L386" i="73"/>
  <c r="K386" i="73"/>
  <c r="J386" i="73"/>
  <c r="I386" i="73"/>
  <c r="G386" i="73"/>
  <c r="F386" i="73"/>
  <c r="E386" i="73"/>
  <c r="D386" i="73"/>
  <c r="BK385" i="73"/>
  <c r="BJ385" i="73"/>
  <c r="AZ383" i="73"/>
  <c r="AR383" i="73"/>
  <c r="BA383" i="73"/>
  <c r="AY383" i="73"/>
  <c r="AU383" i="73"/>
  <c r="AS383" i="73"/>
  <c r="AO383" i="73"/>
  <c r="AN383" i="73"/>
  <c r="AM383" i="73"/>
  <c r="AK383" i="73"/>
  <c r="AJ383" i="73"/>
  <c r="AI383" i="73"/>
  <c r="AH383" i="73"/>
  <c r="AG383" i="73"/>
  <c r="AF383" i="73"/>
  <c r="AE383" i="73"/>
  <c r="AD383" i="73"/>
  <c r="AC383" i="73"/>
  <c r="AB383" i="73"/>
  <c r="AA383" i="73"/>
  <c r="Z383" i="73"/>
  <c r="Y383" i="73"/>
  <c r="X383" i="73"/>
  <c r="W383" i="73"/>
  <c r="M383" i="73"/>
  <c r="L383" i="73"/>
  <c r="K383" i="73"/>
  <c r="J383" i="73"/>
  <c r="I383" i="73"/>
  <c r="G383" i="73"/>
  <c r="E383" i="73"/>
  <c r="D383" i="73"/>
  <c r="AZ382" i="73"/>
  <c r="AX382" i="73" s="1"/>
  <c r="AT382" i="73"/>
  <c r="AR382" i="73" s="1"/>
  <c r="AL382" i="73"/>
  <c r="H382" i="73" s="1"/>
  <c r="AI382" i="73"/>
  <c r="AZ381" i="73"/>
  <c r="AX381" i="73" s="1"/>
  <c r="AT381" i="73"/>
  <c r="AR381" i="73" s="1"/>
  <c r="AL381" i="73"/>
  <c r="BI381" i="73" s="1"/>
  <c r="AJ381" i="73"/>
  <c r="AG381" i="73"/>
  <c r="AK381" i="73" s="1"/>
  <c r="AA381" i="73"/>
  <c r="AZ380" i="73"/>
  <c r="AX380" i="73" s="1"/>
  <c r="AT380" i="73"/>
  <c r="AR380" i="73" s="1"/>
  <c r="AL380" i="73"/>
  <c r="AJ380" i="73"/>
  <c r="AG380" i="73"/>
  <c r="AK380" i="73" s="1"/>
  <c r="AA380" i="73"/>
  <c r="AZ379" i="73"/>
  <c r="AX379" i="73" s="1"/>
  <c r="AT379" i="73"/>
  <c r="AR379" i="73" s="1"/>
  <c r="AL379" i="73"/>
  <c r="BI379" i="73" s="1"/>
  <c r="AJ379" i="73"/>
  <c r="AG379" i="73"/>
  <c r="AA379" i="73"/>
  <c r="BB378" i="73"/>
  <c r="BA378" i="73"/>
  <c r="AY378" i="73"/>
  <c r="AV378" i="73"/>
  <c r="AU378" i="73"/>
  <c r="AS378" i="73"/>
  <c r="AP378" i="73"/>
  <c r="AP377" i="73" s="1"/>
  <c r="AP376" i="73" s="1"/>
  <c r="AO378" i="73"/>
  <c r="AN378" i="73"/>
  <c r="AM378" i="73"/>
  <c r="AH378" i="73"/>
  <c r="AF378" i="73"/>
  <c r="AE378" i="73"/>
  <c r="AD378" i="73"/>
  <c r="AC378" i="73"/>
  <c r="AB378" i="73"/>
  <c r="Z378" i="73"/>
  <c r="Y378" i="73"/>
  <c r="X378" i="73"/>
  <c r="W378" i="73"/>
  <c r="M378" i="73"/>
  <c r="L378" i="73"/>
  <c r="K378" i="73"/>
  <c r="J378" i="73"/>
  <c r="J377" i="73" s="1"/>
  <c r="J376" i="73" s="1"/>
  <c r="I378" i="73"/>
  <c r="G378" i="73"/>
  <c r="F378" i="73"/>
  <c r="E378" i="73"/>
  <c r="D378" i="73"/>
  <c r="AH377" i="73"/>
  <c r="AH376" i="73" s="1"/>
  <c r="AL374" i="73"/>
  <c r="F374" i="73" s="1"/>
  <c r="F373" i="73" s="1"/>
  <c r="F372" i="73" s="1"/>
  <c r="BA373" i="73"/>
  <c r="BA372" i="73" s="1"/>
  <c r="AZ373" i="73"/>
  <c r="AZ372" i="73" s="1"/>
  <c r="AY373" i="73"/>
  <c r="AY372" i="73" s="1"/>
  <c r="AU373" i="73"/>
  <c r="AU372" i="73" s="1"/>
  <c r="AT373" i="73"/>
  <c r="AS373" i="73"/>
  <c r="AS372" i="73" s="1"/>
  <c r="AP373" i="73"/>
  <c r="AP372" i="73" s="1"/>
  <c r="AO373" i="73"/>
  <c r="AO372" i="73" s="1"/>
  <c r="AN373" i="73"/>
  <c r="AN372" i="73" s="1"/>
  <c r="AM373" i="73"/>
  <c r="AM372" i="73" s="1"/>
  <c r="AK373" i="73"/>
  <c r="AJ373" i="73"/>
  <c r="AJ372" i="73" s="1"/>
  <c r="AI373" i="73"/>
  <c r="AH373" i="73"/>
  <c r="AH372" i="73" s="1"/>
  <c r="AG373" i="73"/>
  <c r="AF373" i="73"/>
  <c r="AE373" i="73"/>
  <c r="AE372" i="73" s="1"/>
  <c r="AD373" i="73"/>
  <c r="AD372" i="73" s="1"/>
  <c r="AC373" i="73"/>
  <c r="AC372" i="73" s="1"/>
  <c r="AB373" i="73"/>
  <c r="AB372" i="73" s="1"/>
  <c r="AA373" i="73"/>
  <c r="AA372" i="73" s="1"/>
  <c r="Z373" i="73"/>
  <c r="Z372" i="73" s="1"/>
  <c r="Y373" i="73"/>
  <c r="Y372" i="73" s="1"/>
  <c r="X373" i="73"/>
  <c r="X372" i="73" s="1"/>
  <c r="W373" i="73"/>
  <c r="W372" i="73" s="1"/>
  <c r="M373" i="73"/>
  <c r="M372" i="73" s="1"/>
  <c r="L373" i="73"/>
  <c r="K373" i="73"/>
  <c r="K372" i="73" s="1"/>
  <c r="J373" i="73"/>
  <c r="I373" i="73"/>
  <c r="I372" i="73" s="1"/>
  <c r="H373" i="73"/>
  <c r="H372" i="73" s="1"/>
  <c r="G373" i="73"/>
  <c r="G372" i="73" s="1"/>
  <c r="E373" i="73"/>
  <c r="E372" i="73" s="1"/>
  <c r="D373" i="73"/>
  <c r="D372" i="73" s="1"/>
  <c r="AT372" i="73"/>
  <c r="AK372" i="73"/>
  <c r="AI372" i="73"/>
  <c r="AG372" i="73"/>
  <c r="AF372" i="73"/>
  <c r="L372" i="73"/>
  <c r="J372" i="73"/>
  <c r="BA371" i="73"/>
  <c r="BA370" i="73" s="1"/>
  <c r="AU371" i="73"/>
  <c r="AU370" i="73" s="1"/>
  <c r="AL371" i="73"/>
  <c r="J371" i="73" s="1"/>
  <c r="J370" i="73" s="1"/>
  <c r="AI371" i="73"/>
  <c r="AI370" i="73" s="1"/>
  <c r="AH371" i="73"/>
  <c r="AH370" i="73" s="1"/>
  <c r="AF371" i="73"/>
  <c r="AC371" i="73"/>
  <c r="AA371" i="73" s="1"/>
  <c r="AY370" i="73"/>
  <c r="AS370" i="73"/>
  <c r="AO370" i="73"/>
  <c r="AN370" i="73"/>
  <c r="AM370" i="73"/>
  <c r="AK370" i="73"/>
  <c r="AG370" i="73"/>
  <c r="AE370" i="73"/>
  <c r="AD370" i="73"/>
  <c r="AB370" i="73"/>
  <c r="Z370" i="73"/>
  <c r="Y370" i="73"/>
  <c r="X370" i="73"/>
  <c r="W370" i="73"/>
  <c r="M370" i="73"/>
  <c r="L370" i="73"/>
  <c r="K370" i="73"/>
  <c r="I370" i="73"/>
  <c r="G370" i="73"/>
  <c r="E370" i="73"/>
  <c r="D370" i="73"/>
  <c r="BA367" i="73"/>
  <c r="AX367" i="73" s="1"/>
  <c r="AU367" i="73"/>
  <c r="AR367" i="73" s="1"/>
  <c r="AL367" i="73"/>
  <c r="J367" i="73" s="1"/>
  <c r="AI367" i="73"/>
  <c r="AJ367" i="73" s="1"/>
  <c r="AA367" i="73"/>
  <c r="BA366" i="73"/>
  <c r="AX366" i="73" s="1"/>
  <c r="AU366" i="73"/>
  <c r="AL366" i="73"/>
  <c r="BI366" i="73" s="1"/>
  <c r="AI366" i="73"/>
  <c r="AH366" i="73"/>
  <c r="AH365" i="73" s="1"/>
  <c r="AG366" i="73"/>
  <c r="AF366" i="73"/>
  <c r="AB366" i="73"/>
  <c r="BB365" i="73"/>
  <c r="AZ365" i="73"/>
  <c r="AY365" i="73"/>
  <c r="AV365" i="73"/>
  <c r="AT365" i="73"/>
  <c r="AS365" i="73"/>
  <c r="AP365" i="73"/>
  <c r="AO365" i="73"/>
  <c r="AN365" i="73"/>
  <c r="AM365" i="73"/>
  <c r="AK365" i="73"/>
  <c r="AG365" i="73"/>
  <c r="AE365" i="73"/>
  <c r="AD365" i="73"/>
  <c r="AC365" i="73"/>
  <c r="Z365" i="73"/>
  <c r="Y365" i="73"/>
  <c r="X365" i="73"/>
  <c r="W365" i="73"/>
  <c r="M365" i="73"/>
  <c r="L365" i="73"/>
  <c r="K365" i="73"/>
  <c r="I365" i="73"/>
  <c r="H365" i="73"/>
  <c r="G365" i="73"/>
  <c r="G362" i="73" s="1"/>
  <c r="F365" i="73"/>
  <c r="F362" i="73" s="1"/>
  <c r="E365" i="73"/>
  <c r="E362" i="73" s="1"/>
  <c r="D365" i="73"/>
  <c r="AZ364" i="73"/>
  <c r="AX364" i="73" s="1"/>
  <c r="AT364" i="73"/>
  <c r="AR364" i="73" s="1"/>
  <c r="AR363" i="73" s="1"/>
  <c r="AL364" i="73"/>
  <c r="J364" i="73" s="1"/>
  <c r="AJ364" i="73"/>
  <c r="AA364" i="73"/>
  <c r="AA363" i="73" s="1"/>
  <c r="BB363" i="73"/>
  <c r="BA363" i="73"/>
  <c r="AY363" i="73"/>
  <c r="AV363" i="73"/>
  <c r="AU363" i="73"/>
  <c r="AS363" i="73"/>
  <c r="AP363" i="73"/>
  <c r="AO363" i="73"/>
  <c r="AN363" i="73"/>
  <c r="AM363" i="73"/>
  <c r="AK363" i="73"/>
  <c r="AJ363" i="73"/>
  <c r="AI363" i="73"/>
  <c r="AH363" i="73"/>
  <c r="AG363" i="73"/>
  <c r="AF363" i="73"/>
  <c r="AE363" i="73"/>
  <c r="AD363" i="73"/>
  <c r="AC363" i="73"/>
  <c r="AB363" i="73"/>
  <c r="Z363" i="73"/>
  <c r="Y363" i="73"/>
  <c r="X363" i="73"/>
  <c r="W363" i="73"/>
  <c r="D363" i="73"/>
  <c r="H362" i="73"/>
  <c r="AZ361" i="73"/>
  <c r="AX361" i="73" s="1"/>
  <c r="AT361" i="73"/>
  <c r="AR361" i="73" s="1"/>
  <c r="AL361" i="73"/>
  <c r="H361" i="73" s="1"/>
  <c r="AJ361" i="73"/>
  <c r="AA361" i="73"/>
  <c r="AZ359" i="73"/>
  <c r="AX359" i="73" s="1"/>
  <c r="AT359" i="73"/>
  <c r="AR359" i="73" s="1"/>
  <c r="AL359" i="73"/>
  <c r="H359" i="73" s="1"/>
  <c r="AI359" i="73"/>
  <c r="AJ359" i="73" s="1"/>
  <c r="AC359" i="73"/>
  <c r="AC357" i="73" s="1"/>
  <c r="AZ358" i="73"/>
  <c r="AX358" i="73" s="1"/>
  <c r="AT358" i="73"/>
  <c r="AR358" i="73" s="1"/>
  <c r="AL358" i="73"/>
  <c r="H358" i="73" s="1"/>
  <c r="AJ358" i="73"/>
  <c r="BB357" i="73"/>
  <c r="BA357" i="73"/>
  <c r="AY357" i="73"/>
  <c r="AV357" i="73"/>
  <c r="AU357" i="73"/>
  <c r="AS357" i="73"/>
  <c r="AP357" i="73"/>
  <c r="AO357" i="73"/>
  <c r="AN357" i="73"/>
  <c r="AM357" i="73"/>
  <c r="AK357" i="73"/>
  <c r="AH357" i="73"/>
  <c r="AG357" i="73"/>
  <c r="AF357" i="73"/>
  <c r="AE357" i="73"/>
  <c r="AD357" i="73"/>
  <c r="AB357" i="73"/>
  <c r="Z357" i="73"/>
  <c r="Y357" i="73"/>
  <c r="X357" i="73"/>
  <c r="W357" i="73"/>
  <c r="M357" i="73"/>
  <c r="L357" i="73"/>
  <c r="K357" i="73"/>
  <c r="J357" i="73"/>
  <c r="I357" i="73"/>
  <c r="G357" i="73"/>
  <c r="F357" i="73"/>
  <c r="E357" i="73"/>
  <c r="D357" i="73"/>
  <c r="BB354" i="73"/>
  <c r="BA354" i="73"/>
  <c r="AZ354" i="73"/>
  <c r="AY354" i="73"/>
  <c r="AV354" i="73"/>
  <c r="AU354" i="73"/>
  <c r="AS354" i="73"/>
  <c r="AP354" i="73"/>
  <c r="AP353" i="73" s="1"/>
  <c r="AO354" i="73"/>
  <c r="AN354" i="73"/>
  <c r="AM354" i="73"/>
  <c r="AM353" i="73" s="1"/>
  <c r="AL354" i="73"/>
  <c r="BI354" i="73" s="1"/>
  <c r="AK354" i="73"/>
  <c r="AJ354" i="73"/>
  <c r="AI354" i="73"/>
  <c r="AH354" i="73"/>
  <c r="AG354" i="73"/>
  <c r="AG353" i="73" s="1"/>
  <c r="AF354" i="73"/>
  <c r="AF353" i="73" s="1"/>
  <c r="AE354" i="73"/>
  <c r="AE353" i="73" s="1"/>
  <c r="AD354" i="73"/>
  <c r="AC354" i="73"/>
  <c r="AB354" i="73"/>
  <c r="Z354" i="73"/>
  <c r="Y354" i="73"/>
  <c r="X354" i="73"/>
  <c r="W354" i="73"/>
  <c r="W353" i="73" s="1"/>
  <c r="M354" i="73"/>
  <c r="M353" i="73" s="1"/>
  <c r="L354" i="73"/>
  <c r="L353" i="73" s="1"/>
  <c r="K354" i="73"/>
  <c r="J354" i="73"/>
  <c r="I354" i="73"/>
  <c r="H354" i="73"/>
  <c r="G354" i="73"/>
  <c r="F354" i="73"/>
  <c r="E354" i="73"/>
  <c r="E353" i="73" s="1"/>
  <c r="D354" i="73"/>
  <c r="BK351" i="73"/>
  <c r="BJ351" i="73"/>
  <c r="BI351" i="73"/>
  <c r="BH351" i="73"/>
  <c r="BA350" i="73"/>
  <c r="AX350" i="73" s="1"/>
  <c r="AL350" i="73"/>
  <c r="J350" i="73" s="1"/>
  <c r="AJ350" i="73"/>
  <c r="AY349" i="73"/>
  <c r="AS349" i="73"/>
  <c r="AR349" i="73" s="1"/>
  <c r="AL349" i="73"/>
  <c r="AJ349" i="73"/>
  <c r="AY348" i="73"/>
  <c r="AX348" i="73" s="1"/>
  <c r="AS348" i="73"/>
  <c r="AR348" i="73" s="1"/>
  <c r="AL348" i="73"/>
  <c r="AJ348" i="73"/>
  <c r="BB347" i="73"/>
  <c r="BA347" i="73"/>
  <c r="AZ347" i="73"/>
  <c r="AV347" i="73"/>
  <c r="AU347" i="73"/>
  <c r="AT347" i="73"/>
  <c r="AP347" i="73"/>
  <c r="AO347" i="73"/>
  <c r="AN347" i="73"/>
  <c r="AM347" i="73"/>
  <c r="AM344" i="73" s="1"/>
  <c r="AM343" i="73" s="1"/>
  <c r="AK347" i="73"/>
  <c r="AI347" i="73"/>
  <c r="AH347" i="73"/>
  <c r="AG347" i="73"/>
  <c r="AF347" i="73"/>
  <c r="AF344" i="73" s="1"/>
  <c r="AF343" i="73" s="1"/>
  <c r="AE347" i="73"/>
  <c r="AD347" i="73"/>
  <c r="AC347" i="73"/>
  <c r="AB347" i="73"/>
  <c r="AA347" i="73"/>
  <c r="Z347" i="73"/>
  <c r="Y347" i="73"/>
  <c r="X347" i="73"/>
  <c r="W347" i="73"/>
  <c r="M347" i="73"/>
  <c r="L347" i="73"/>
  <c r="K347" i="73"/>
  <c r="J347" i="73"/>
  <c r="I347" i="73"/>
  <c r="H347" i="73"/>
  <c r="G347" i="73"/>
  <c r="E347" i="73"/>
  <c r="D347" i="73"/>
  <c r="AY346" i="73"/>
  <c r="AX346" i="73" s="1"/>
  <c r="AS346" i="73"/>
  <c r="AL346" i="73"/>
  <c r="AJ346" i="73"/>
  <c r="AJ345" i="73" s="1"/>
  <c r="BB345" i="73"/>
  <c r="BA345" i="73"/>
  <c r="AZ345" i="73"/>
  <c r="AV345" i="73"/>
  <c r="AU345" i="73"/>
  <c r="AU344" i="73" s="1"/>
  <c r="AU343" i="73" s="1"/>
  <c r="AT345" i="73"/>
  <c r="AT344" i="73" s="1"/>
  <c r="AT343" i="73" s="1"/>
  <c r="AP345" i="73"/>
  <c r="AO345" i="73"/>
  <c r="AN345" i="73"/>
  <c r="AM345" i="73"/>
  <c r="AK345" i="73"/>
  <c r="AI345" i="73"/>
  <c r="AH345" i="73"/>
  <c r="AH344" i="73" s="1"/>
  <c r="AH343" i="73" s="1"/>
  <c r="AG345" i="73"/>
  <c r="AG344" i="73" s="1"/>
  <c r="AG343" i="73" s="1"/>
  <c r="AF345" i="73"/>
  <c r="AE345" i="73"/>
  <c r="AE344" i="73" s="1"/>
  <c r="AE343" i="73" s="1"/>
  <c r="AD345" i="73"/>
  <c r="AC345" i="73"/>
  <c r="AB345" i="73"/>
  <c r="AA345" i="73"/>
  <c r="Z345" i="73"/>
  <c r="Z344" i="73" s="1"/>
  <c r="Z343" i="73" s="1"/>
  <c r="Y345" i="73"/>
  <c r="X345" i="73"/>
  <c r="W345" i="73"/>
  <c r="W344" i="73" s="1"/>
  <c r="W343" i="73" s="1"/>
  <c r="M345" i="73"/>
  <c r="M344" i="73" s="1"/>
  <c r="M343" i="73" s="1"/>
  <c r="M337" i="73" s="1"/>
  <c r="L345" i="73"/>
  <c r="K345" i="73"/>
  <c r="J345" i="73"/>
  <c r="I345" i="73"/>
  <c r="I344" i="73" s="1"/>
  <c r="I343" i="73" s="1"/>
  <c r="H345" i="73"/>
  <c r="G345" i="73"/>
  <c r="E345" i="73"/>
  <c r="E344" i="73" s="1"/>
  <c r="E343" i="73" s="1"/>
  <c r="D345" i="73"/>
  <c r="AY342" i="73"/>
  <c r="AS342" i="73"/>
  <c r="AL342" i="73"/>
  <c r="AJ342" i="73"/>
  <c r="AY341" i="73"/>
  <c r="AX341" i="73" s="1"/>
  <c r="AS341" i="73"/>
  <c r="AR341" i="73" s="1"/>
  <c r="AL341" i="73"/>
  <c r="H341" i="73" s="1"/>
  <c r="AJ341" i="73"/>
  <c r="BB340" i="73"/>
  <c r="BB339" i="73" s="1"/>
  <c r="BB338" i="73" s="1"/>
  <c r="BB337" i="73" s="1"/>
  <c r="BA340" i="73"/>
  <c r="BA339" i="73" s="1"/>
  <c r="BA338" i="73" s="1"/>
  <c r="AZ340" i="73"/>
  <c r="AZ339" i="73" s="1"/>
  <c r="AZ338" i="73" s="1"/>
  <c r="AV340" i="73"/>
  <c r="AU340" i="73"/>
  <c r="AT340" i="73"/>
  <c r="AT339" i="73" s="1"/>
  <c r="AT338" i="73" s="1"/>
  <c r="AP340" i="73"/>
  <c r="AP339" i="73" s="1"/>
  <c r="AP338" i="73" s="1"/>
  <c r="AP337" i="73" s="1"/>
  <c r="AO340" i="73"/>
  <c r="AO339" i="73" s="1"/>
  <c r="AO338" i="73" s="1"/>
  <c r="AN340" i="73"/>
  <c r="AN339" i="73" s="1"/>
  <c r="AN338" i="73" s="1"/>
  <c r="AM340" i="73"/>
  <c r="AM339" i="73" s="1"/>
  <c r="AM338" i="73" s="1"/>
  <c r="AK340" i="73"/>
  <c r="AK339" i="73" s="1"/>
  <c r="AK338" i="73" s="1"/>
  <c r="AI340" i="73"/>
  <c r="AI339" i="73" s="1"/>
  <c r="AI338" i="73" s="1"/>
  <c r="AH340" i="73"/>
  <c r="AH339" i="73" s="1"/>
  <c r="AH338" i="73" s="1"/>
  <c r="AG340" i="73"/>
  <c r="AF340" i="73"/>
  <c r="AF339" i="73" s="1"/>
  <c r="AF338" i="73" s="1"/>
  <c r="AE340" i="73"/>
  <c r="AE339" i="73" s="1"/>
  <c r="AE338" i="73" s="1"/>
  <c r="AE337" i="73" s="1"/>
  <c r="AD340" i="73"/>
  <c r="AD339" i="73" s="1"/>
  <c r="AD338" i="73" s="1"/>
  <c r="AC340" i="73"/>
  <c r="AC339" i="73" s="1"/>
  <c r="AC338" i="73" s="1"/>
  <c r="AB340" i="73"/>
  <c r="AB339" i="73" s="1"/>
  <c r="AB338" i="73" s="1"/>
  <c r="AA340" i="73"/>
  <c r="AA339" i="73" s="1"/>
  <c r="AA338" i="73" s="1"/>
  <c r="Z340" i="73"/>
  <c r="Z339" i="73" s="1"/>
  <c r="Z338" i="73" s="1"/>
  <c r="Y340" i="73"/>
  <c r="Y339" i="73" s="1"/>
  <c r="Y338" i="73" s="1"/>
  <c r="W340" i="73"/>
  <c r="W339" i="73" s="1"/>
  <c r="W338" i="73" s="1"/>
  <c r="J340" i="73"/>
  <c r="I340" i="73"/>
  <c r="I339" i="73" s="1"/>
  <c r="I338" i="73" s="1"/>
  <c r="I337" i="73" s="1"/>
  <c r="G340" i="73"/>
  <c r="G339" i="73" s="1"/>
  <c r="G338" i="73" s="1"/>
  <c r="F340" i="73"/>
  <c r="F339" i="73" s="1"/>
  <c r="F338" i="73" s="1"/>
  <c r="E340" i="73"/>
  <c r="E339" i="73" s="1"/>
  <c r="E338" i="73" s="1"/>
  <c r="D340" i="73"/>
  <c r="D339" i="73" s="1"/>
  <c r="D338" i="73" s="1"/>
  <c r="AV339" i="73"/>
  <c r="AV338" i="73" s="1"/>
  <c r="AV337" i="73" s="1"/>
  <c r="AU339" i="73"/>
  <c r="AU338" i="73" s="1"/>
  <c r="AG339" i="73"/>
  <c r="AG338" i="73" s="1"/>
  <c r="J339" i="73"/>
  <c r="J338" i="73" s="1"/>
  <c r="BB335" i="73"/>
  <c r="BA335" i="73"/>
  <c r="AZ335" i="73"/>
  <c r="AY335" i="73"/>
  <c r="AX335" i="73"/>
  <c r="AV335" i="73"/>
  <c r="AU335" i="73"/>
  <c r="AT335" i="73"/>
  <c r="AS335" i="73"/>
  <c r="AR335" i="73"/>
  <c r="AP335" i="73"/>
  <c r="AO335" i="73"/>
  <c r="AN335" i="73"/>
  <c r="AM335" i="73"/>
  <c r="AL335" i="73"/>
  <c r="AK335" i="73"/>
  <c r="AJ335" i="73"/>
  <c r="AI335" i="73"/>
  <c r="AH335" i="73"/>
  <c r="AG335" i="73"/>
  <c r="AF335" i="73"/>
  <c r="AE335" i="73"/>
  <c r="AD335" i="73"/>
  <c r="AC335" i="73"/>
  <c r="AB335" i="73"/>
  <c r="AA335" i="73"/>
  <c r="Z335" i="73"/>
  <c r="Y335" i="73"/>
  <c r="W335" i="73"/>
  <c r="M335" i="73"/>
  <c r="L335" i="73"/>
  <c r="K335" i="73"/>
  <c r="J335" i="73"/>
  <c r="I335" i="73"/>
  <c r="H335" i="73"/>
  <c r="G335" i="73"/>
  <c r="F335" i="73"/>
  <c r="E335" i="73"/>
  <c r="D335" i="73"/>
  <c r="AT333" i="73"/>
  <c r="AT332" i="73" s="1"/>
  <c r="F333" i="73"/>
  <c r="F332" i="73" s="1"/>
  <c r="BB333" i="73"/>
  <c r="BA333" i="73"/>
  <c r="AY333" i="73"/>
  <c r="AV333" i="73"/>
  <c r="AU333" i="73"/>
  <c r="AS333" i="73"/>
  <c r="AP333" i="73"/>
  <c r="AO333" i="73"/>
  <c r="AN333" i="73"/>
  <c r="AM333" i="73"/>
  <c r="AL333" i="73"/>
  <c r="AK333" i="73"/>
  <c r="AJ333" i="73"/>
  <c r="AI333" i="73"/>
  <c r="AH333" i="73"/>
  <c r="AG333" i="73"/>
  <c r="AF333" i="73"/>
  <c r="AE333" i="73"/>
  <c r="AD333" i="73"/>
  <c r="AC333" i="73"/>
  <c r="AC332" i="73" s="1"/>
  <c r="AB333" i="73"/>
  <c r="AA333" i="73"/>
  <c r="Z333" i="73"/>
  <c r="Y333" i="73"/>
  <c r="W333" i="73"/>
  <c r="M333" i="73"/>
  <c r="L333" i="73"/>
  <c r="K333" i="73"/>
  <c r="J333" i="73"/>
  <c r="J332" i="73" s="1"/>
  <c r="I333" i="73"/>
  <c r="I332" i="73" s="1"/>
  <c r="H333" i="73"/>
  <c r="H332" i="73" s="1"/>
  <c r="G333" i="73"/>
  <c r="G332" i="73" s="1"/>
  <c r="E333" i="73"/>
  <c r="E332" i="73" s="1"/>
  <c r="D333" i="73"/>
  <c r="AY332" i="73"/>
  <c r="X332" i="73"/>
  <c r="AZ331" i="73"/>
  <c r="AT331" i="73"/>
  <c r="AR331" i="73" s="1"/>
  <c r="AR330" i="73" s="1"/>
  <c r="AL331" i="73"/>
  <c r="AJ331" i="73"/>
  <c r="AJ330" i="73" s="1"/>
  <c r="AG331" i="73"/>
  <c r="BB330" i="73"/>
  <c r="BA330" i="73"/>
  <c r="AY330" i="73"/>
  <c r="AV330" i="73"/>
  <c r="AU330" i="73"/>
  <c r="AS330" i="73"/>
  <c r="AP330" i="73"/>
  <c r="AO330" i="73"/>
  <c r="AN330" i="73"/>
  <c r="AM330" i="73"/>
  <c r="AK330" i="73"/>
  <c r="AI330" i="73"/>
  <c r="AH330" i="73"/>
  <c r="AG330" i="73"/>
  <c r="AF330" i="73"/>
  <c r="AE330" i="73"/>
  <c r="AD330" i="73"/>
  <c r="AC330" i="73"/>
  <c r="AB330" i="73"/>
  <c r="AA330" i="73"/>
  <c r="Z330" i="73"/>
  <c r="Y330" i="73"/>
  <c r="X330" i="73"/>
  <c r="W330" i="73"/>
  <c r="M330" i="73"/>
  <c r="L330" i="73"/>
  <c r="K330" i="73"/>
  <c r="I330" i="73"/>
  <c r="H330" i="73"/>
  <c r="G330" i="73"/>
  <c r="F330" i="73"/>
  <c r="E330" i="73"/>
  <c r="D330" i="73"/>
  <c r="BA329" i="73"/>
  <c r="AX329" i="73" s="1"/>
  <c r="AU329" i="73"/>
  <c r="AR329" i="73" s="1"/>
  <c r="AL329" i="73"/>
  <c r="BI329" i="73" s="1"/>
  <c r="AI329" i="73"/>
  <c r="AJ329" i="73" s="1"/>
  <c r="AJ327" i="73" s="1"/>
  <c r="AA329" i="73"/>
  <c r="AA327" i="73" s="1"/>
  <c r="BB327" i="73"/>
  <c r="AZ327" i="73"/>
  <c r="AY327" i="73"/>
  <c r="AV327" i="73"/>
  <c r="AT327" i="73"/>
  <c r="AS327" i="73"/>
  <c r="AP327" i="73"/>
  <c r="AO327" i="73"/>
  <c r="AO326" i="73" s="1"/>
  <c r="AN327" i="73"/>
  <c r="AN326" i="73" s="1"/>
  <c r="AM327" i="73"/>
  <c r="AL327" i="73"/>
  <c r="BI327" i="73" s="1"/>
  <c r="AK327" i="73"/>
  <c r="AI327" i="73"/>
  <c r="AH327" i="73"/>
  <c r="AG327" i="73"/>
  <c r="AG326" i="73" s="1"/>
  <c r="AF327" i="73"/>
  <c r="AE327" i="73"/>
  <c r="AE326" i="73" s="1"/>
  <c r="AD327" i="73"/>
  <c r="AC327" i="73"/>
  <c r="AB327" i="73"/>
  <c r="Z327" i="73"/>
  <c r="Y327" i="73"/>
  <c r="X327" i="73"/>
  <c r="X326" i="73" s="1"/>
  <c r="W327" i="73"/>
  <c r="W326" i="73" s="1"/>
  <c r="M327" i="73"/>
  <c r="M326" i="73" s="1"/>
  <c r="L327" i="73"/>
  <c r="L326" i="73" s="1"/>
  <c r="K327" i="73"/>
  <c r="K326" i="73" s="1"/>
  <c r="I327" i="73"/>
  <c r="H327" i="73"/>
  <c r="G327" i="73"/>
  <c r="F327" i="73"/>
  <c r="E327" i="73"/>
  <c r="E326" i="73" s="1"/>
  <c r="D327" i="73"/>
  <c r="G326" i="73"/>
  <c r="F326" i="73"/>
  <c r="AZ325" i="73"/>
  <c r="AX325" i="73" s="1"/>
  <c r="AT325" i="73"/>
  <c r="AT320" i="73" s="1"/>
  <c r="AT319" i="73" s="1"/>
  <c r="AL325" i="73"/>
  <c r="H325" i="73" s="1"/>
  <c r="AJ325" i="73"/>
  <c r="AA325" i="73"/>
  <c r="AL322" i="73"/>
  <c r="AJ322" i="73"/>
  <c r="AA322" i="73"/>
  <c r="BE320" i="73"/>
  <c r="BA320" i="73"/>
  <c r="BA319" i="73" s="1"/>
  <c r="AY320" i="73"/>
  <c r="AY319" i="73" s="1"/>
  <c r="AW320" i="73"/>
  <c r="AU320" i="73"/>
  <c r="AU319" i="73" s="1"/>
  <c r="AS320" i="73"/>
  <c r="AS319" i="73" s="1"/>
  <c r="AQ320" i="73"/>
  <c r="AP320" i="73"/>
  <c r="AP319" i="73" s="1"/>
  <c r="AO320" i="73"/>
  <c r="AO319" i="73" s="1"/>
  <c r="AN320" i="73"/>
  <c r="AN319" i="73" s="1"/>
  <c r="AM320" i="73"/>
  <c r="AK320" i="73"/>
  <c r="AK319" i="73" s="1"/>
  <c r="AI320" i="73"/>
  <c r="AI319" i="73" s="1"/>
  <c r="AH320" i="73"/>
  <c r="AH319" i="73" s="1"/>
  <c r="AG320" i="73"/>
  <c r="AG319" i="73" s="1"/>
  <c r="AF320" i="73"/>
  <c r="AF319" i="73" s="1"/>
  <c r="AE320" i="73"/>
  <c r="AD320" i="73"/>
  <c r="AD319" i="73" s="1"/>
  <c r="AC320" i="73"/>
  <c r="AC319" i="73" s="1"/>
  <c r="AB320" i="73"/>
  <c r="AB319" i="73" s="1"/>
  <c r="Z320" i="73"/>
  <c r="Z319" i="73" s="1"/>
  <c r="Y320" i="73"/>
  <c r="Y319" i="73" s="1"/>
  <c r="X320" i="73"/>
  <c r="X319" i="73" s="1"/>
  <c r="W320" i="73"/>
  <c r="W319" i="73" s="1"/>
  <c r="R320" i="73"/>
  <c r="M320" i="73"/>
  <c r="M319" i="73" s="1"/>
  <c r="L320" i="73"/>
  <c r="L319" i="73" s="1"/>
  <c r="K320" i="73"/>
  <c r="K319" i="73" s="1"/>
  <c r="J320" i="73"/>
  <c r="J319" i="73" s="1"/>
  <c r="I320" i="73"/>
  <c r="I319" i="73" s="1"/>
  <c r="G320" i="73"/>
  <c r="G319" i="73" s="1"/>
  <c r="F320" i="73"/>
  <c r="F319" i="73" s="1"/>
  <c r="E320" i="73"/>
  <c r="E319" i="73" s="1"/>
  <c r="D320" i="73"/>
  <c r="D319" i="73" s="1"/>
  <c r="AM319" i="73"/>
  <c r="AE319" i="73"/>
  <c r="R318" i="73"/>
  <c r="Q318" i="73"/>
  <c r="Q36" i="73" s="1"/>
  <c r="BK317" i="73"/>
  <c r="BJ317" i="73"/>
  <c r="AS316" i="73"/>
  <c r="AS315" i="73" s="1"/>
  <c r="AS314" i="73" s="1"/>
  <c r="AS313" i="73" s="1"/>
  <c r="AM316" i="73"/>
  <c r="AA316" i="73"/>
  <c r="BB315" i="73"/>
  <c r="BA315" i="73"/>
  <c r="AZ315" i="73"/>
  <c r="AZ314" i="73" s="1"/>
  <c r="AZ313" i="73" s="1"/>
  <c r="AV315" i="73"/>
  <c r="AV314" i="73" s="1"/>
  <c r="AV313" i="73" s="1"/>
  <c r="AV312" i="73" s="1"/>
  <c r="AV33" i="73" s="1"/>
  <c r="AU315" i="73"/>
  <c r="AU314" i="73" s="1"/>
  <c r="AU313" i="73" s="1"/>
  <c r="AT315" i="73"/>
  <c r="AT314" i="73" s="1"/>
  <c r="AT313" i="73" s="1"/>
  <c r="AT312" i="73" s="1"/>
  <c r="AP315" i="73"/>
  <c r="AO315" i="73"/>
  <c r="AO314" i="73" s="1"/>
  <c r="AO313" i="73" s="1"/>
  <c r="AN315" i="73"/>
  <c r="AN314" i="73" s="1"/>
  <c r="AK315" i="73"/>
  <c r="AK314" i="73" s="1"/>
  <c r="AK313" i="73" s="1"/>
  <c r="AK312" i="73" s="1"/>
  <c r="AJ315" i="73"/>
  <c r="AJ314" i="73" s="1"/>
  <c r="AJ313" i="73" s="1"/>
  <c r="AJ312" i="73" s="1"/>
  <c r="AI315" i="73"/>
  <c r="AI314" i="73" s="1"/>
  <c r="AI313" i="73" s="1"/>
  <c r="AI312" i="73" s="1"/>
  <c r="AH315" i="73"/>
  <c r="AH314" i="73" s="1"/>
  <c r="AH313" i="73" s="1"/>
  <c r="AH312" i="73" s="1"/>
  <c r="AG315" i="73"/>
  <c r="AF315" i="73"/>
  <c r="AF314" i="73" s="1"/>
  <c r="AF313" i="73" s="1"/>
  <c r="AE315" i="73"/>
  <c r="AE314" i="73" s="1"/>
  <c r="AE313" i="73" s="1"/>
  <c r="AD315" i="73"/>
  <c r="AC315" i="73"/>
  <c r="AC314" i="73" s="1"/>
  <c r="AC313" i="73" s="1"/>
  <c r="AC34" i="73" s="1"/>
  <c r="AB315" i="73"/>
  <c r="AB314" i="73" s="1"/>
  <c r="AB313" i="73" s="1"/>
  <c r="AB312" i="73" s="1"/>
  <c r="Z315" i="73"/>
  <c r="Z314" i="73" s="1"/>
  <c r="Z313" i="73" s="1"/>
  <c r="Y315" i="73"/>
  <c r="Y314" i="73" s="1"/>
  <c r="Y313" i="73" s="1"/>
  <c r="X315" i="73"/>
  <c r="X314" i="73" s="1"/>
  <c r="X313" i="73" s="1"/>
  <c r="X312" i="73" s="1"/>
  <c r="W315" i="73"/>
  <c r="W314" i="73" s="1"/>
  <c r="W313" i="73" s="1"/>
  <c r="M315" i="73"/>
  <c r="M314" i="73" s="1"/>
  <c r="M313" i="73" s="1"/>
  <c r="L315" i="73"/>
  <c r="K315" i="73"/>
  <c r="K314" i="73" s="1"/>
  <c r="K313" i="73" s="1"/>
  <c r="K312" i="73" s="1"/>
  <c r="J315" i="73"/>
  <c r="J314" i="73" s="1"/>
  <c r="J313" i="73" s="1"/>
  <c r="I315" i="73"/>
  <c r="I314" i="73" s="1"/>
  <c r="I313" i="73" s="1"/>
  <c r="H315" i="73"/>
  <c r="H314" i="73" s="1"/>
  <c r="H313" i="73" s="1"/>
  <c r="G315" i="73"/>
  <c r="G314" i="73" s="1"/>
  <c r="G313" i="73" s="1"/>
  <c r="E315" i="73"/>
  <c r="E314" i="73" s="1"/>
  <c r="D315" i="73"/>
  <c r="D314" i="73" s="1"/>
  <c r="D313" i="73" s="1"/>
  <c r="BB314" i="73"/>
  <c r="BA314" i="73"/>
  <c r="BA313" i="73" s="1"/>
  <c r="BA312" i="73" s="1"/>
  <c r="AP314" i="73"/>
  <c r="AP313" i="73" s="1"/>
  <c r="AG314" i="73"/>
  <c r="AG313" i="73" s="1"/>
  <c r="AG312" i="73" s="1"/>
  <c r="AD314" i="73"/>
  <c r="AD313" i="73" s="1"/>
  <c r="AD312" i="73" s="1"/>
  <c r="L314" i="73"/>
  <c r="L313" i="73" s="1"/>
  <c r="L312" i="73" s="1"/>
  <c r="BB313" i="73"/>
  <c r="BB312" i="73" s="1"/>
  <c r="BB33" i="73" s="1"/>
  <c r="AN313" i="73"/>
  <c r="AN312" i="73" s="1"/>
  <c r="E313" i="73"/>
  <c r="BK311" i="73"/>
  <c r="BJ311" i="73"/>
  <c r="BI311" i="73"/>
  <c r="BH311" i="73"/>
  <c r="BK310" i="73"/>
  <c r="BJ310" i="73"/>
  <c r="AZ309" i="73"/>
  <c r="AZ308" i="73" s="1"/>
  <c r="AT309" i="73"/>
  <c r="AR309" i="73" s="1"/>
  <c r="AR308" i="73" s="1"/>
  <c r="AL309" i="73"/>
  <c r="BH309" i="73" s="1"/>
  <c r="AJ309" i="73"/>
  <c r="BB308" i="73"/>
  <c r="BA308" i="73"/>
  <c r="AY308" i="73"/>
  <c r="AV308" i="73"/>
  <c r="AU308" i="73"/>
  <c r="AT308" i="73"/>
  <c r="AS308" i="73"/>
  <c r="AP308" i="73"/>
  <c r="AO308" i="73"/>
  <c r="AN308" i="73"/>
  <c r="AM308" i="73"/>
  <c r="AK308" i="73"/>
  <c r="AI308" i="73"/>
  <c r="AH308" i="73"/>
  <c r="AG308" i="73"/>
  <c r="AF308" i="73"/>
  <c r="AE308" i="73"/>
  <c r="AD308" i="73"/>
  <c r="AC308" i="73"/>
  <c r="AB308" i="73"/>
  <c r="AA308" i="73"/>
  <c r="Z308" i="73"/>
  <c r="Y308" i="73"/>
  <c r="W308" i="73"/>
  <c r="J308" i="73"/>
  <c r="I308" i="73"/>
  <c r="H308" i="73"/>
  <c r="G308" i="73"/>
  <c r="E308" i="73"/>
  <c r="D308" i="73"/>
  <c r="AZ307" i="73"/>
  <c r="AX307" i="73" s="1"/>
  <c r="AT307" i="73"/>
  <c r="AR307" i="73" s="1"/>
  <c r="AR306" i="73" s="1"/>
  <c r="AL307" i="73"/>
  <c r="BI307" i="73" s="1"/>
  <c r="AJ307" i="73"/>
  <c r="AJ306" i="73" s="1"/>
  <c r="BB306" i="73"/>
  <c r="BA306" i="73"/>
  <c r="AY306" i="73"/>
  <c r="AV306" i="73"/>
  <c r="AU306" i="73"/>
  <c r="AS306" i="73"/>
  <c r="AP306" i="73"/>
  <c r="AO306" i="73"/>
  <c r="AN306" i="73"/>
  <c r="AM306" i="73"/>
  <c r="AL306" i="73"/>
  <c r="AK306" i="73"/>
  <c r="AI306" i="73"/>
  <c r="AH306" i="73"/>
  <c r="AG306" i="73"/>
  <c r="AF306" i="73"/>
  <c r="AE306" i="73"/>
  <c r="AD306" i="73"/>
  <c r="AC306" i="73"/>
  <c r="AB306" i="73"/>
  <c r="AA306" i="73"/>
  <c r="Z306" i="73"/>
  <c r="Y306" i="73"/>
  <c r="W306" i="73"/>
  <c r="J306" i="73"/>
  <c r="I306" i="73"/>
  <c r="H306" i="73"/>
  <c r="G306" i="73"/>
  <c r="E306" i="73"/>
  <c r="D306" i="73"/>
  <c r="AZ305" i="73"/>
  <c r="AT305" i="73"/>
  <c r="AR305" i="73" s="1"/>
  <c r="AR304" i="73" s="1"/>
  <c r="AL305" i="73"/>
  <c r="AJ305" i="73"/>
  <c r="AJ304" i="73" s="1"/>
  <c r="BB304" i="73"/>
  <c r="BA304" i="73"/>
  <c r="AY304" i="73"/>
  <c r="AV304" i="73"/>
  <c r="AU304" i="73"/>
  <c r="AS304" i="73"/>
  <c r="AP304" i="73"/>
  <c r="AO304" i="73"/>
  <c r="AN304" i="73"/>
  <c r="AM304" i="73"/>
  <c r="AK304" i="73"/>
  <c r="AI304" i="73"/>
  <c r="AH304" i="73"/>
  <c r="AG304" i="73"/>
  <c r="AF304" i="73"/>
  <c r="AE304" i="73"/>
  <c r="AD304" i="73"/>
  <c r="AC304" i="73"/>
  <c r="AB304" i="73"/>
  <c r="AA304" i="73"/>
  <c r="Z304" i="73"/>
  <c r="Y304" i="73"/>
  <c r="W304" i="73"/>
  <c r="J304" i="73"/>
  <c r="I304" i="73"/>
  <c r="H304" i="73"/>
  <c r="G304" i="73"/>
  <c r="E304" i="73"/>
  <c r="D304" i="73"/>
  <c r="AZ303" i="73"/>
  <c r="AX303" i="73" s="1"/>
  <c r="AT303" i="73"/>
  <c r="AT302" i="73" s="1"/>
  <c r="AL303" i="73"/>
  <c r="AJ303" i="73"/>
  <c r="AJ302" i="73" s="1"/>
  <c r="AA303" i="73"/>
  <c r="BB302" i="73"/>
  <c r="BA302" i="73"/>
  <c r="AY302" i="73"/>
  <c r="AV302" i="73"/>
  <c r="AU302" i="73"/>
  <c r="AS302" i="73"/>
  <c r="AP302" i="73"/>
  <c r="AO302" i="73"/>
  <c r="AN302" i="73"/>
  <c r="AM302" i="73"/>
  <c r="AK302" i="73"/>
  <c r="AI302" i="73"/>
  <c r="AH302" i="73"/>
  <c r="AG302" i="73"/>
  <c r="AF302" i="73"/>
  <c r="AE302" i="73"/>
  <c r="AD302" i="73"/>
  <c r="AC302" i="73"/>
  <c r="AB302" i="73"/>
  <c r="Z302" i="73"/>
  <c r="Y302" i="73"/>
  <c r="W302" i="73"/>
  <c r="J302" i="73"/>
  <c r="I302" i="73"/>
  <c r="H302" i="73"/>
  <c r="G302" i="73"/>
  <c r="E302" i="73"/>
  <c r="D302" i="73"/>
  <c r="AZ301" i="73"/>
  <c r="AX301" i="73" s="1"/>
  <c r="AT301" i="73"/>
  <c r="AR301" i="73" s="1"/>
  <c r="AL301" i="73"/>
  <c r="BI301" i="73" s="1"/>
  <c r="AJ301" i="73"/>
  <c r="AA301" i="73"/>
  <c r="AZ300" i="73"/>
  <c r="AX300" i="73" s="1"/>
  <c r="AT300" i="73"/>
  <c r="AR300" i="73" s="1"/>
  <c r="AL300" i="73"/>
  <c r="F300" i="73" s="1"/>
  <c r="AJ300" i="73"/>
  <c r="AA300" i="73"/>
  <c r="BH300" i="73" s="1"/>
  <c r="AZ299" i="73"/>
  <c r="AX299" i="73" s="1"/>
  <c r="AT299" i="73"/>
  <c r="AR299" i="73" s="1"/>
  <c r="AL299" i="73"/>
  <c r="BI299" i="73" s="1"/>
  <c r="AJ299" i="73"/>
  <c r="AA299" i="73"/>
  <c r="BB298" i="73"/>
  <c r="BA298" i="73"/>
  <c r="AY298" i="73"/>
  <c r="AV298" i="73"/>
  <c r="AU298" i="73"/>
  <c r="AS298" i="73"/>
  <c r="AP298" i="73"/>
  <c r="AO298" i="73"/>
  <c r="AN298" i="73"/>
  <c r="AM298" i="73"/>
  <c r="AK298" i="73"/>
  <c r="AI298" i="73"/>
  <c r="AH298" i="73"/>
  <c r="AG298" i="73"/>
  <c r="AF298" i="73"/>
  <c r="AE298" i="73"/>
  <c r="AD298" i="73"/>
  <c r="AC298" i="73"/>
  <c r="AB298" i="73"/>
  <c r="Z298" i="73"/>
  <c r="Y298" i="73"/>
  <c r="W298" i="73"/>
  <c r="J298" i="73"/>
  <c r="I298" i="73"/>
  <c r="H298" i="73"/>
  <c r="G298" i="73"/>
  <c r="E298" i="73"/>
  <c r="D298" i="73"/>
  <c r="BB297" i="73"/>
  <c r="BA297" i="73"/>
  <c r="AY297" i="73"/>
  <c r="AY296" i="73" s="1"/>
  <c r="AV297" i="73"/>
  <c r="AU297" i="73"/>
  <c r="AU296" i="73" s="1"/>
  <c r="AS297" i="73"/>
  <c r="AS296" i="73" s="1"/>
  <c r="AP297" i="73"/>
  <c r="AO297" i="73"/>
  <c r="AO296" i="73" s="1"/>
  <c r="AN297" i="73"/>
  <c r="AN296" i="73" s="1"/>
  <c r="AM297" i="73"/>
  <c r="AM296" i="73" s="1"/>
  <c r="AK297" i="73"/>
  <c r="AK296" i="73" s="1"/>
  <c r="AI297" i="73"/>
  <c r="AI296" i="73" s="1"/>
  <c r="AH297" i="73"/>
  <c r="AH296" i="73" s="1"/>
  <c r="AG297" i="73"/>
  <c r="AG296" i="73" s="1"/>
  <c r="AF297" i="73"/>
  <c r="AF296" i="73" s="1"/>
  <c r="AE297" i="73"/>
  <c r="AE296" i="73" s="1"/>
  <c r="AD297" i="73"/>
  <c r="AC297" i="73"/>
  <c r="AB297" i="73"/>
  <c r="Z297" i="73"/>
  <c r="Z296" i="73" s="1"/>
  <c r="Y297" i="73"/>
  <c r="Y296" i="73" s="1"/>
  <c r="X297" i="73"/>
  <c r="X296" i="73" s="1"/>
  <c r="X273" i="73" s="1"/>
  <c r="M297" i="73"/>
  <c r="M296" i="73" s="1"/>
  <c r="M273" i="73" s="1"/>
  <c r="M32" i="73" s="1"/>
  <c r="L297" i="73"/>
  <c r="L296" i="73" s="1"/>
  <c r="L273" i="73" s="1"/>
  <c r="L32" i="73" s="1"/>
  <c r="K297" i="73"/>
  <c r="K296" i="73" s="1"/>
  <c r="J297" i="73"/>
  <c r="J296" i="73" s="1"/>
  <c r="I297" i="73"/>
  <c r="I296" i="73" s="1"/>
  <c r="H297" i="73"/>
  <c r="H296" i="73" s="1"/>
  <c r="G297" i="73"/>
  <c r="G296" i="73" s="1"/>
  <c r="E297" i="73"/>
  <c r="E296" i="73" s="1"/>
  <c r="D297" i="73"/>
  <c r="D296" i="73" s="1"/>
  <c r="BA296" i="73"/>
  <c r="AD296" i="73"/>
  <c r="AC296" i="73"/>
  <c r="AB296" i="73"/>
  <c r="AZ295" i="73"/>
  <c r="AX295" i="73" s="1"/>
  <c r="AT295" i="73"/>
  <c r="AR295" i="73"/>
  <c r="AL295" i="73"/>
  <c r="AJ295" i="73"/>
  <c r="AZ294" i="73"/>
  <c r="AX294" i="73" s="1"/>
  <c r="AT294" i="73"/>
  <c r="AR294" i="73" s="1"/>
  <c r="AL294" i="73"/>
  <c r="H294" i="73" s="1"/>
  <c r="AJ294" i="73"/>
  <c r="AA294" i="73"/>
  <c r="AA292" i="73" s="1"/>
  <c r="BB292" i="73"/>
  <c r="BA292" i="73"/>
  <c r="AY292" i="73"/>
  <c r="AV292" i="73"/>
  <c r="AU292" i="73"/>
  <c r="AS292" i="73"/>
  <c r="AP292" i="73"/>
  <c r="AO292" i="73"/>
  <c r="AN292" i="73"/>
  <c r="AM292" i="73"/>
  <c r="AK292" i="73"/>
  <c r="AI292" i="73"/>
  <c r="AH292" i="73"/>
  <c r="AG292" i="73"/>
  <c r="AF292" i="73"/>
  <c r="AE292" i="73"/>
  <c r="AD292" i="73"/>
  <c r="AC292" i="73"/>
  <c r="AB292" i="73"/>
  <c r="Z292" i="73"/>
  <c r="Y292" i="73"/>
  <c r="W292" i="73"/>
  <c r="J292" i="73"/>
  <c r="I292" i="73"/>
  <c r="G292" i="73"/>
  <c r="F292" i="73"/>
  <c r="E292" i="73"/>
  <c r="D292" i="73"/>
  <c r="AZ291" i="73"/>
  <c r="AZ290" i="73" s="1"/>
  <c r="AT291" i="73"/>
  <c r="AT290" i="73" s="1"/>
  <c r="AL291" i="73"/>
  <c r="BH291" i="73" s="1"/>
  <c r="AJ291" i="73"/>
  <c r="AJ290" i="73" s="1"/>
  <c r="BB290" i="73"/>
  <c r="BA290" i="73"/>
  <c r="AY290" i="73"/>
  <c r="AV290" i="73"/>
  <c r="AU290" i="73"/>
  <c r="AS290" i="73"/>
  <c r="AP290" i="73"/>
  <c r="AO290" i="73"/>
  <c r="AN290" i="73"/>
  <c r="AM290" i="73"/>
  <c r="AK290" i="73"/>
  <c r="AI290" i="73"/>
  <c r="AH290" i="73"/>
  <c r="AG290" i="73"/>
  <c r="AF290" i="73"/>
  <c r="AE290" i="73"/>
  <c r="AD290" i="73"/>
  <c r="AC290" i="73"/>
  <c r="AB290" i="73"/>
  <c r="AA290" i="73"/>
  <c r="Z290" i="73"/>
  <c r="Y290" i="73"/>
  <c r="W290" i="73"/>
  <c r="J290" i="73"/>
  <c r="I290" i="73"/>
  <c r="G290" i="73"/>
  <c r="F290" i="73"/>
  <c r="E290" i="73"/>
  <c r="D290" i="73"/>
  <c r="BK289" i="73"/>
  <c r="BJ289" i="73"/>
  <c r="AZ287" i="73"/>
  <c r="AT287" i="73"/>
  <c r="AR287" i="73" s="1"/>
  <c r="AL287" i="73"/>
  <c r="H287" i="73" s="1"/>
  <c r="AJ287" i="73"/>
  <c r="AA287" i="73"/>
  <c r="AZ286" i="73"/>
  <c r="AX286" i="73" s="1"/>
  <c r="AT286" i="73"/>
  <c r="AR286" i="73" s="1"/>
  <c r="AL286" i="73"/>
  <c r="AJ286" i="73"/>
  <c r="AZ285" i="73"/>
  <c r="AX285" i="73" s="1"/>
  <c r="AT285" i="73"/>
  <c r="AL285" i="73"/>
  <c r="H285" i="73" s="1"/>
  <c r="AJ285" i="73"/>
  <c r="AA285" i="73"/>
  <c r="BB284" i="73"/>
  <c r="BA284" i="73"/>
  <c r="AY284" i="73"/>
  <c r="AV284" i="73"/>
  <c r="AU284" i="73"/>
  <c r="AS284" i="73"/>
  <c r="AP284" i="73"/>
  <c r="AO284" i="73"/>
  <c r="AN284" i="73"/>
  <c r="AM284" i="73"/>
  <c r="AK284" i="73"/>
  <c r="AI284" i="73"/>
  <c r="AH284" i="73"/>
  <c r="AG284" i="73"/>
  <c r="AF284" i="73"/>
  <c r="AE284" i="73"/>
  <c r="AD284" i="73"/>
  <c r="AC284" i="73"/>
  <c r="AB284" i="73"/>
  <c r="Z284" i="73"/>
  <c r="Y284" i="73"/>
  <c r="X284" i="73"/>
  <c r="W284" i="73"/>
  <c r="J284" i="73"/>
  <c r="I284" i="73"/>
  <c r="G284" i="73"/>
  <c r="F284" i="73"/>
  <c r="E284" i="73"/>
  <c r="D284" i="73"/>
  <c r="AZ282" i="73"/>
  <c r="AX282" i="73" s="1"/>
  <c r="AT282" i="73"/>
  <c r="AT281" i="73" s="1"/>
  <c r="AL282" i="73"/>
  <c r="BI282" i="73" s="1"/>
  <c r="AJ282" i="73"/>
  <c r="AJ281" i="73" s="1"/>
  <c r="BB281" i="73"/>
  <c r="BA281" i="73"/>
  <c r="AY281" i="73"/>
  <c r="AV281" i="73"/>
  <c r="AU281" i="73"/>
  <c r="AS281" i="73"/>
  <c r="AP281" i="73"/>
  <c r="AO281" i="73"/>
  <c r="AN281" i="73"/>
  <c r="AM281" i="73"/>
  <c r="AK281" i="73"/>
  <c r="AI281" i="73"/>
  <c r="AH281" i="73"/>
  <c r="AG281" i="73"/>
  <c r="AF281" i="73"/>
  <c r="AE281" i="73"/>
  <c r="AD281" i="73"/>
  <c r="AC281" i="73"/>
  <c r="AB281" i="73"/>
  <c r="AA281" i="73"/>
  <c r="Z281" i="73"/>
  <c r="Y281" i="73"/>
  <c r="W281" i="73"/>
  <c r="J281" i="73"/>
  <c r="I281" i="73"/>
  <c r="G281" i="73"/>
  <c r="F281" i="73"/>
  <c r="E281" i="73"/>
  <c r="D281" i="73"/>
  <c r="AL278" i="73"/>
  <c r="AX278" i="73"/>
  <c r="AT278" i="73"/>
  <c r="BB278" i="73"/>
  <c r="BA278" i="73"/>
  <c r="AZ278" i="73"/>
  <c r="AY278" i="73"/>
  <c r="AV278" i="73"/>
  <c r="AU278" i="73"/>
  <c r="AS278" i="73"/>
  <c r="AP278" i="73"/>
  <c r="AO278" i="73"/>
  <c r="AN278" i="73"/>
  <c r="AM278" i="73"/>
  <c r="AK278" i="73"/>
  <c r="AJ278" i="73"/>
  <c r="AI278" i="73"/>
  <c r="AH278" i="73"/>
  <c r="AG278" i="73"/>
  <c r="AF278" i="73"/>
  <c r="AE278" i="73"/>
  <c r="AD278" i="73"/>
  <c r="AC278" i="73"/>
  <c r="AB278" i="73"/>
  <c r="AA278" i="73"/>
  <c r="Z278" i="73"/>
  <c r="Y278" i="73"/>
  <c r="X278" i="73"/>
  <c r="W278" i="73"/>
  <c r="J278" i="73"/>
  <c r="I278" i="73"/>
  <c r="G278" i="73"/>
  <c r="F278" i="73"/>
  <c r="E278" i="73"/>
  <c r="D278" i="73"/>
  <c r="BK275" i="73"/>
  <c r="BJ275" i="73"/>
  <c r="K273" i="73"/>
  <c r="K32" i="73" s="1"/>
  <c r="BK272" i="73"/>
  <c r="BJ272" i="73"/>
  <c r="BI272" i="73"/>
  <c r="BH272" i="73"/>
  <c r="AY271" i="73"/>
  <c r="AY270" i="73" s="1"/>
  <c r="AY269" i="73" s="1"/>
  <c r="AY268" i="73" s="1"/>
  <c r="AS271" i="73"/>
  <c r="AR271" i="73" s="1"/>
  <c r="AR270" i="73" s="1"/>
  <c r="AR269" i="73" s="1"/>
  <c r="AR268" i="73" s="1"/>
  <c r="AL271" i="73"/>
  <c r="AJ271" i="73"/>
  <c r="AJ270" i="73" s="1"/>
  <c r="AJ269" i="73" s="1"/>
  <c r="AJ268" i="73" s="1"/>
  <c r="AJ31" i="73" s="1"/>
  <c r="AA271" i="73"/>
  <c r="BA270" i="73"/>
  <c r="BA269" i="73" s="1"/>
  <c r="BA268" i="73" s="1"/>
  <c r="AZ270" i="73"/>
  <c r="AU270" i="73"/>
  <c r="AU269" i="73" s="1"/>
  <c r="AU268" i="73" s="1"/>
  <c r="AT270" i="73"/>
  <c r="AT269" i="73" s="1"/>
  <c r="AT268" i="73" s="1"/>
  <c r="AS270" i="73"/>
  <c r="AS269" i="73" s="1"/>
  <c r="AS268" i="73" s="1"/>
  <c r="AO270" i="73"/>
  <c r="AO269" i="73" s="1"/>
  <c r="AO268" i="73" s="1"/>
  <c r="AN270" i="73"/>
  <c r="AN269" i="73" s="1"/>
  <c r="AN268" i="73" s="1"/>
  <c r="AM270" i="73"/>
  <c r="AM269" i="73" s="1"/>
  <c r="AM268" i="73" s="1"/>
  <c r="AM31" i="73" s="1"/>
  <c r="AK270" i="73"/>
  <c r="AK269" i="73" s="1"/>
  <c r="AK268" i="73" s="1"/>
  <c r="AI270" i="73"/>
  <c r="AI269" i="73" s="1"/>
  <c r="AI268" i="73" s="1"/>
  <c r="AH270" i="73"/>
  <c r="AH269" i="73" s="1"/>
  <c r="AH268" i="73" s="1"/>
  <c r="AH31" i="73" s="1"/>
  <c r="AG270" i="73"/>
  <c r="AG269" i="73" s="1"/>
  <c r="AG268" i="73" s="1"/>
  <c r="AG31" i="73" s="1"/>
  <c r="AF270" i="73"/>
  <c r="AF269" i="73" s="1"/>
  <c r="AF268" i="73" s="1"/>
  <c r="AE270" i="73"/>
  <c r="AE269" i="73" s="1"/>
  <c r="AE268" i="73" s="1"/>
  <c r="AE31" i="73" s="1"/>
  <c r="AD270" i="73"/>
  <c r="AD269" i="73" s="1"/>
  <c r="AD268" i="73" s="1"/>
  <c r="AD31" i="73" s="1"/>
  <c r="AC270" i="73"/>
  <c r="AC269" i="73" s="1"/>
  <c r="AC268" i="73" s="1"/>
  <c r="AC31" i="73" s="1"/>
  <c r="AB270" i="73"/>
  <c r="AB269" i="73" s="1"/>
  <c r="AB268" i="73" s="1"/>
  <c r="AB31" i="73" s="1"/>
  <c r="Z270" i="73"/>
  <c r="Z269" i="73" s="1"/>
  <c r="Z268" i="73" s="1"/>
  <c r="Y270" i="73"/>
  <c r="Y269" i="73" s="1"/>
  <c r="Y268" i="73" s="1"/>
  <c r="X270" i="73"/>
  <c r="X269" i="73" s="1"/>
  <c r="X268" i="73" s="1"/>
  <c r="W270" i="73"/>
  <c r="W269" i="73" s="1"/>
  <c r="W268" i="73" s="1"/>
  <c r="W31" i="73" s="1"/>
  <c r="M270" i="73"/>
  <c r="M269" i="73" s="1"/>
  <c r="M268" i="73" s="1"/>
  <c r="M31" i="73" s="1"/>
  <c r="L270" i="73"/>
  <c r="L269" i="73" s="1"/>
  <c r="L268" i="73" s="1"/>
  <c r="L31" i="73" s="1"/>
  <c r="K270" i="73"/>
  <c r="K269" i="73" s="1"/>
  <c r="K268" i="73" s="1"/>
  <c r="K31" i="73" s="1"/>
  <c r="I270" i="73"/>
  <c r="I269" i="73" s="1"/>
  <c r="I268" i="73" s="1"/>
  <c r="H270" i="73"/>
  <c r="H269" i="73" s="1"/>
  <c r="H268" i="73" s="1"/>
  <c r="G270" i="73"/>
  <c r="G269" i="73" s="1"/>
  <c r="G268" i="73" s="1"/>
  <c r="G31" i="73" s="1"/>
  <c r="F270" i="73"/>
  <c r="F269" i="73" s="1"/>
  <c r="F268" i="73" s="1"/>
  <c r="E270" i="73"/>
  <c r="E269" i="73" s="1"/>
  <c r="E268" i="73" s="1"/>
  <c r="D270" i="73"/>
  <c r="D269" i="73" s="1"/>
  <c r="D268" i="73" s="1"/>
  <c r="AZ269" i="73"/>
  <c r="AZ268" i="73" s="1"/>
  <c r="BK267" i="73"/>
  <c r="BJ267" i="73"/>
  <c r="BI267" i="73"/>
  <c r="BH267" i="73"/>
  <c r="AZ266" i="73"/>
  <c r="AX266" i="73" s="1"/>
  <c r="AT266" i="73"/>
  <c r="AR266" i="73" s="1"/>
  <c r="AL266" i="73"/>
  <c r="F266" i="73" s="1"/>
  <c r="AJ266" i="73"/>
  <c r="AJ264" i="73" s="1"/>
  <c r="AA266" i="73"/>
  <c r="AZ265" i="73"/>
  <c r="AT265" i="73"/>
  <c r="AR265" i="73" s="1"/>
  <c r="AL265" i="73"/>
  <c r="BI265" i="73" s="1"/>
  <c r="AA265" i="73"/>
  <c r="BB264" i="73"/>
  <c r="BA264" i="73"/>
  <c r="AY264" i="73"/>
  <c r="AV264" i="73"/>
  <c r="AU264" i="73"/>
  <c r="AS264" i="73"/>
  <c r="AP264" i="73"/>
  <c r="AO264" i="73"/>
  <c r="AN264" i="73"/>
  <c r="AM264" i="73"/>
  <c r="AK264" i="73"/>
  <c r="AI264" i="73"/>
  <c r="AH264" i="73"/>
  <c r="AG264" i="73"/>
  <c r="AF264" i="73"/>
  <c r="AE264" i="73"/>
  <c r="AD264" i="73"/>
  <c r="AC264" i="73"/>
  <c r="AB264" i="73"/>
  <c r="Z264" i="73"/>
  <c r="Y264" i="73"/>
  <c r="X264" i="73"/>
  <c r="W264" i="73"/>
  <c r="M264" i="73"/>
  <c r="L264" i="73"/>
  <c r="K264" i="73"/>
  <c r="J264" i="73"/>
  <c r="I264" i="73"/>
  <c r="H264" i="73"/>
  <c r="G264" i="73"/>
  <c r="E264" i="73"/>
  <c r="D264" i="73"/>
  <c r="AY263" i="73"/>
  <c r="AX263" i="73" s="1"/>
  <c r="AX262" i="73" s="1"/>
  <c r="AX261" i="73" s="1"/>
  <c r="AS263" i="73"/>
  <c r="AS262" i="73" s="1"/>
  <c r="AS261" i="73" s="1"/>
  <c r="AL263" i="73"/>
  <c r="H263" i="73" s="1"/>
  <c r="H262" i="73" s="1"/>
  <c r="H261" i="73" s="1"/>
  <c r="AK263" i="73"/>
  <c r="AK262" i="73" s="1"/>
  <c r="AK261" i="73" s="1"/>
  <c r="AI263" i="73"/>
  <c r="AJ263" i="73" s="1"/>
  <c r="AJ262" i="73" s="1"/>
  <c r="AJ261" i="73" s="1"/>
  <c r="AA263" i="73"/>
  <c r="AA262" i="73" s="1"/>
  <c r="BA262" i="73"/>
  <c r="BA261" i="73" s="1"/>
  <c r="AZ262" i="73"/>
  <c r="AZ261" i="73" s="1"/>
  <c r="AU262" i="73"/>
  <c r="AU261" i="73" s="1"/>
  <c r="AT262" i="73"/>
  <c r="AT261" i="73" s="1"/>
  <c r="AO262" i="73"/>
  <c r="AO261" i="73" s="1"/>
  <c r="AN262" i="73"/>
  <c r="AN261" i="73" s="1"/>
  <c r="AM262" i="73"/>
  <c r="AM261" i="73" s="1"/>
  <c r="AH262" i="73"/>
  <c r="AH261" i="73" s="1"/>
  <c r="AH260" i="73" s="1"/>
  <c r="AH30" i="73" s="1"/>
  <c r="AG262" i="73"/>
  <c r="AG261" i="73" s="1"/>
  <c r="AF262" i="73"/>
  <c r="AE262" i="73"/>
  <c r="AE261" i="73" s="1"/>
  <c r="AD262" i="73"/>
  <c r="AD261" i="73" s="1"/>
  <c r="AD260" i="73" s="1"/>
  <c r="AD30" i="73" s="1"/>
  <c r="AC262" i="73"/>
  <c r="AC261" i="73" s="1"/>
  <c r="AB262" i="73"/>
  <c r="AB261" i="73" s="1"/>
  <c r="Z262" i="73"/>
  <c r="Z261" i="73" s="1"/>
  <c r="Z260" i="73" s="1"/>
  <c r="Z30" i="73" s="1"/>
  <c r="Y262" i="73"/>
  <c r="Y261" i="73" s="1"/>
  <c r="X262" i="73"/>
  <c r="X261" i="73" s="1"/>
  <c r="W262" i="73"/>
  <c r="W261" i="73" s="1"/>
  <c r="M262" i="73"/>
  <c r="M261" i="73" s="1"/>
  <c r="L262" i="73"/>
  <c r="L261" i="73" s="1"/>
  <c r="L260" i="73" s="1"/>
  <c r="L30" i="73" s="1"/>
  <c r="K262" i="73"/>
  <c r="K261" i="73" s="1"/>
  <c r="J262" i="73"/>
  <c r="J261" i="73" s="1"/>
  <c r="I262" i="73"/>
  <c r="I261" i="73" s="1"/>
  <c r="I260" i="73" s="1"/>
  <c r="I30" i="73" s="1"/>
  <c r="G262" i="73"/>
  <c r="G261" i="73" s="1"/>
  <c r="F262" i="73"/>
  <c r="F261" i="73" s="1"/>
  <c r="E262" i="73"/>
  <c r="E261" i="73" s="1"/>
  <c r="D262" i="73"/>
  <c r="D261" i="73" s="1"/>
  <c r="AF261" i="73"/>
  <c r="V261" i="73"/>
  <c r="V260" i="73" s="1"/>
  <c r="U261" i="73"/>
  <c r="U260" i="73" s="1"/>
  <c r="T261" i="73"/>
  <c r="T260" i="73" s="1"/>
  <c r="S261" i="73"/>
  <c r="S260" i="73" s="1"/>
  <c r="R261" i="73"/>
  <c r="R260" i="73" s="1"/>
  <c r="Q261" i="73"/>
  <c r="Q260" i="73" s="1"/>
  <c r="P261" i="73"/>
  <c r="P260" i="73" s="1"/>
  <c r="O261" i="73"/>
  <c r="O260" i="73" s="1"/>
  <c r="N261" i="73"/>
  <c r="N260" i="73" s="1"/>
  <c r="BK259" i="73"/>
  <c r="BJ259" i="73"/>
  <c r="BI259" i="73"/>
  <c r="AZ258" i="73"/>
  <c r="AX258" i="73" s="1"/>
  <c r="AT258" i="73"/>
  <c r="AR258" i="73" s="1"/>
  <c r="AL258" i="73"/>
  <c r="F258" i="73" s="1"/>
  <c r="AA258" i="73"/>
  <c r="BB257" i="73"/>
  <c r="AX257" i="73" s="1"/>
  <c r="AV257" i="73"/>
  <c r="AL257" i="73"/>
  <c r="BI257" i="73" s="1"/>
  <c r="AJ257" i="73"/>
  <c r="AA257" i="73"/>
  <c r="AZ255" i="73"/>
  <c r="AT255" i="73"/>
  <c r="AR255" i="73" s="1"/>
  <c r="AL255" i="73"/>
  <c r="BI255" i="73" s="1"/>
  <c r="AJ255" i="73"/>
  <c r="F255" i="73"/>
  <c r="BA254" i="73"/>
  <c r="BA253" i="73" s="1"/>
  <c r="AY254" i="73"/>
  <c r="AY253" i="73" s="1"/>
  <c r="AU254" i="73"/>
  <c r="AU253" i="73" s="1"/>
  <c r="AS254" i="73"/>
  <c r="AS253" i="73" s="1"/>
  <c r="AP254" i="73"/>
  <c r="AP253" i="73" s="1"/>
  <c r="AO254" i="73"/>
  <c r="AO253" i="73" s="1"/>
  <c r="AN254" i="73"/>
  <c r="AN253" i="73" s="1"/>
  <c r="AM254" i="73"/>
  <c r="AM253" i="73" s="1"/>
  <c r="AK254" i="73"/>
  <c r="AI254" i="73"/>
  <c r="AI253" i="73" s="1"/>
  <c r="AH254" i="73"/>
  <c r="AH253" i="73" s="1"/>
  <c r="AG254" i="73"/>
  <c r="AG253" i="73" s="1"/>
  <c r="AF254" i="73"/>
  <c r="AE254" i="73"/>
  <c r="AE253" i="73" s="1"/>
  <c r="AD254" i="73"/>
  <c r="AD253" i="73" s="1"/>
  <c r="AC254" i="73"/>
  <c r="AC253" i="73" s="1"/>
  <c r="AB254" i="73"/>
  <c r="AB253" i="73" s="1"/>
  <c r="Z254" i="73"/>
  <c r="Z253" i="73" s="1"/>
  <c r="Y254" i="73"/>
  <c r="Y253" i="73" s="1"/>
  <c r="X254" i="73"/>
  <c r="X253" i="73" s="1"/>
  <c r="W254" i="73"/>
  <c r="W253" i="73" s="1"/>
  <c r="M254" i="73"/>
  <c r="M253" i="73" s="1"/>
  <c r="L254" i="73"/>
  <c r="L253" i="73" s="1"/>
  <c r="K254" i="73"/>
  <c r="K253" i="73" s="1"/>
  <c r="J254" i="73"/>
  <c r="J253" i="73" s="1"/>
  <c r="I254" i="73"/>
  <c r="I253" i="73" s="1"/>
  <c r="H254" i="73"/>
  <c r="H253" i="73" s="1"/>
  <c r="G254" i="73"/>
  <c r="G253" i="73" s="1"/>
  <c r="E254" i="73"/>
  <c r="E253" i="73" s="1"/>
  <c r="D254" i="73"/>
  <c r="D253" i="73" s="1"/>
  <c r="AK253" i="73"/>
  <c r="AF253" i="73"/>
  <c r="AZ252" i="73"/>
  <c r="AX252" i="73" s="1"/>
  <c r="AT252" i="73"/>
  <c r="AR252" i="73" s="1"/>
  <c r="AL252" i="73"/>
  <c r="AJ252" i="73"/>
  <c r="AZ251" i="73"/>
  <c r="AX251" i="73" s="1"/>
  <c r="AT251" i="73"/>
  <c r="AR251" i="73" s="1"/>
  <c r="AL251" i="73"/>
  <c r="BI251" i="73" s="1"/>
  <c r="AJ251" i="73"/>
  <c r="BB250" i="73"/>
  <c r="BA250" i="73"/>
  <c r="BA249" i="73" s="1"/>
  <c r="AY250" i="73"/>
  <c r="AV250" i="73"/>
  <c r="AU250" i="73"/>
  <c r="AS250" i="73"/>
  <c r="AP250" i="73"/>
  <c r="AP249" i="73" s="1"/>
  <c r="AP248" i="73" s="1"/>
  <c r="AO250" i="73"/>
  <c r="AO249" i="73" s="1"/>
  <c r="AN250" i="73"/>
  <c r="AN249" i="73" s="1"/>
  <c r="AM250" i="73"/>
  <c r="AM249" i="73" s="1"/>
  <c r="AK250" i="73"/>
  <c r="AK249" i="73" s="1"/>
  <c r="AI250" i="73"/>
  <c r="AI249" i="73" s="1"/>
  <c r="AH250" i="73"/>
  <c r="AH249" i="73" s="1"/>
  <c r="AG250" i="73"/>
  <c r="AG249" i="73" s="1"/>
  <c r="AF250" i="73"/>
  <c r="AF249" i="73" s="1"/>
  <c r="AE250" i="73"/>
  <c r="AE249" i="73" s="1"/>
  <c r="AD250" i="73"/>
  <c r="AD249" i="73" s="1"/>
  <c r="AC250" i="73"/>
  <c r="AC249" i="73" s="1"/>
  <c r="AB250" i="73"/>
  <c r="AA250" i="73"/>
  <c r="Z250" i="73"/>
  <c r="Z249" i="73" s="1"/>
  <c r="Y250" i="73"/>
  <c r="Y249" i="73" s="1"/>
  <c r="X250" i="73"/>
  <c r="X249" i="73" s="1"/>
  <c r="W250" i="73"/>
  <c r="W249" i="73" s="1"/>
  <c r="M250" i="73"/>
  <c r="L250" i="73"/>
  <c r="L249" i="73" s="1"/>
  <c r="K250" i="73"/>
  <c r="K249" i="73" s="1"/>
  <c r="I250" i="73"/>
  <c r="I249" i="73" s="1"/>
  <c r="H250" i="73"/>
  <c r="H249" i="73" s="1"/>
  <c r="G250" i="73"/>
  <c r="G249" i="73" s="1"/>
  <c r="F250" i="73"/>
  <c r="F249" i="73" s="1"/>
  <c r="E250" i="73"/>
  <c r="E249" i="73" s="1"/>
  <c r="D250" i="73"/>
  <c r="D249" i="73" s="1"/>
  <c r="BB249" i="73"/>
  <c r="AY249" i="73"/>
  <c r="AV249" i="73"/>
  <c r="AU249" i="73"/>
  <c r="AS249" i="73"/>
  <c r="AB249" i="73"/>
  <c r="M249" i="73"/>
  <c r="BK247" i="73"/>
  <c r="BJ247" i="73"/>
  <c r="BI247" i="73"/>
  <c r="AY246" i="73"/>
  <c r="AY245" i="73" s="1"/>
  <c r="AS246" i="73"/>
  <c r="AS245" i="73" s="1"/>
  <c r="AS244" i="73" s="1"/>
  <c r="AL246" i="73"/>
  <c r="BA245" i="73"/>
  <c r="BA244" i="73" s="1"/>
  <c r="AZ245" i="73"/>
  <c r="AZ244" i="73" s="1"/>
  <c r="AU245" i="73"/>
  <c r="AU244" i="73" s="1"/>
  <c r="AT245" i="73"/>
  <c r="AT244" i="73" s="1"/>
  <c r="AO245" i="73"/>
  <c r="AO244" i="73" s="1"/>
  <c r="AN245" i="73"/>
  <c r="AN244" i="73" s="1"/>
  <c r="AM245" i="73"/>
  <c r="AM244" i="73" s="1"/>
  <c r="AK245" i="73"/>
  <c r="AK244" i="73" s="1"/>
  <c r="AJ245" i="73"/>
  <c r="AI245" i="73"/>
  <c r="AI244" i="73" s="1"/>
  <c r="AH245" i="73"/>
  <c r="AH244" i="73" s="1"/>
  <c r="AG245" i="73"/>
  <c r="AG244" i="73" s="1"/>
  <c r="AF245" i="73"/>
  <c r="AF244" i="73" s="1"/>
  <c r="AE245" i="73"/>
  <c r="AE244" i="73" s="1"/>
  <c r="AD245" i="73"/>
  <c r="AD244" i="73" s="1"/>
  <c r="AC245" i="73"/>
  <c r="AC244" i="73" s="1"/>
  <c r="AB245" i="73"/>
  <c r="AB244" i="73" s="1"/>
  <c r="AA245" i="73"/>
  <c r="AA244" i="73" s="1"/>
  <c r="Z245" i="73"/>
  <c r="Z244" i="73" s="1"/>
  <c r="Y245" i="73"/>
  <c r="Y244" i="73" s="1"/>
  <c r="X245" i="73"/>
  <c r="X244" i="73" s="1"/>
  <c r="W245" i="73"/>
  <c r="W244" i="73" s="1"/>
  <c r="M245" i="73"/>
  <c r="M244" i="73" s="1"/>
  <c r="L245" i="73"/>
  <c r="L244" i="73" s="1"/>
  <c r="K245" i="73"/>
  <c r="K244" i="73" s="1"/>
  <c r="J245" i="73"/>
  <c r="I245" i="73"/>
  <c r="I244" i="73" s="1"/>
  <c r="H245" i="73"/>
  <c r="H244" i="73" s="1"/>
  <c r="G245" i="73"/>
  <c r="G244" i="73" s="1"/>
  <c r="E245" i="73"/>
  <c r="D245" i="73"/>
  <c r="D244" i="73" s="1"/>
  <c r="AY244" i="73"/>
  <c r="J244" i="73"/>
  <c r="E244" i="73"/>
  <c r="AY243" i="73"/>
  <c r="AX243" i="73" s="1"/>
  <c r="AS243" i="73"/>
  <c r="AS242" i="73" s="1"/>
  <c r="AS241" i="73" s="1"/>
  <c r="AL243" i="73"/>
  <c r="BI243" i="73" s="1"/>
  <c r="AI243" i="73"/>
  <c r="AI242" i="73" s="1"/>
  <c r="AI241" i="73" s="1"/>
  <c r="AG243" i="73"/>
  <c r="AG242" i="73" s="1"/>
  <c r="AG241" i="73" s="1"/>
  <c r="AF243" i="73"/>
  <c r="AF242" i="73" s="1"/>
  <c r="AF241" i="73" s="1"/>
  <c r="AF240" i="73" s="1"/>
  <c r="AF28" i="73" s="1"/>
  <c r="AB243" i="73"/>
  <c r="AA243" i="73" s="1"/>
  <c r="AA242" i="73" s="1"/>
  <c r="BA242" i="73"/>
  <c r="BA241" i="73" s="1"/>
  <c r="BA240" i="73" s="1"/>
  <c r="AZ242" i="73"/>
  <c r="AZ241" i="73" s="1"/>
  <c r="AX242" i="73"/>
  <c r="AU242" i="73"/>
  <c r="AT242" i="73"/>
  <c r="AT241" i="73" s="1"/>
  <c r="AO242" i="73"/>
  <c r="AO241" i="73" s="1"/>
  <c r="AN242" i="73"/>
  <c r="AN241" i="73" s="1"/>
  <c r="AN240" i="73" s="1"/>
  <c r="AM242" i="73"/>
  <c r="AM241" i="73" s="1"/>
  <c r="AL242" i="73"/>
  <c r="BI242" i="73" s="1"/>
  <c r="AK242" i="73"/>
  <c r="AK241" i="73" s="1"/>
  <c r="AH242" i="73"/>
  <c r="AH241" i="73" s="1"/>
  <c r="AE242" i="73"/>
  <c r="AE241" i="73" s="1"/>
  <c r="AD242" i="73"/>
  <c r="AD241" i="73" s="1"/>
  <c r="AD240" i="73" s="1"/>
  <c r="AD28" i="73" s="1"/>
  <c r="AC242" i="73"/>
  <c r="AC241" i="73" s="1"/>
  <c r="Z242" i="73"/>
  <c r="Z241" i="73" s="1"/>
  <c r="Z240" i="73" s="1"/>
  <c r="Z28" i="73" s="1"/>
  <c r="Y242" i="73"/>
  <c r="Y241" i="73" s="1"/>
  <c r="X242" i="73"/>
  <c r="X241" i="73" s="1"/>
  <c r="W242" i="73"/>
  <c r="W241" i="73" s="1"/>
  <c r="W240" i="73" s="1"/>
  <c r="M242" i="73"/>
  <c r="M241" i="73" s="1"/>
  <c r="L242" i="73"/>
  <c r="L241" i="73" s="1"/>
  <c r="K242" i="73"/>
  <c r="K241" i="73" s="1"/>
  <c r="J242" i="73"/>
  <c r="J241" i="73" s="1"/>
  <c r="I242" i="73"/>
  <c r="I241" i="73" s="1"/>
  <c r="G242" i="73"/>
  <c r="G241" i="73" s="1"/>
  <c r="G240" i="73" s="1"/>
  <c r="G28" i="73" s="1"/>
  <c r="F242" i="73"/>
  <c r="F241" i="73" s="1"/>
  <c r="E242" i="73"/>
  <c r="E241" i="73" s="1"/>
  <c r="D242" i="73"/>
  <c r="D241" i="73" s="1"/>
  <c r="AU241" i="73"/>
  <c r="BB240" i="73"/>
  <c r="AV240" i="73"/>
  <c r="AP240" i="73"/>
  <c r="BK239" i="73"/>
  <c r="BJ239" i="73"/>
  <c r="BI239" i="73"/>
  <c r="BH239" i="73"/>
  <c r="AZ238" i="73"/>
  <c r="AZ237" i="73" s="1"/>
  <c r="AZ236" i="73" s="1"/>
  <c r="AT238" i="73"/>
  <c r="AR238" i="73" s="1"/>
  <c r="AR237" i="73" s="1"/>
  <c r="AR236" i="73" s="1"/>
  <c r="AL238" i="73"/>
  <c r="BH238" i="73" s="1"/>
  <c r="AJ238" i="73"/>
  <c r="BB237" i="73"/>
  <c r="BA237" i="73"/>
  <c r="AY237" i="73"/>
  <c r="AY236" i="73" s="1"/>
  <c r="AV237" i="73"/>
  <c r="AV236" i="73" s="1"/>
  <c r="AU237" i="73"/>
  <c r="AU236" i="73" s="1"/>
  <c r="AS237" i="73"/>
  <c r="AS236" i="73" s="1"/>
  <c r="AP237" i="73"/>
  <c r="AP236" i="73" s="1"/>
  <c r="AO237" i="73"/>
  <c r="AO236" i="73" s="1"/>
  <c r="AN237" i="73"/>
  <c r="AN236" i="73" s="1"/>
  <c r="AM237" i="73"/>
  <c r="AM236" i="73" s="1"/>
  <c r="AK237" i="73"/>
  <c r="AK236" i="73" s="1"/>
  <c r="AI237" i="73"/>
  <c r="AI236" i="73" s="1"/>
  <c r="AH237" i="73"/>
  <c r="AH236" i="73" s="1"/>
  <c r="AG237" i="73"/>
  <c r="AG236" i="73" s="1"/>
  <c r="AF237" i="73"/>
  <c r="AE237" i="73"/>
  <c r="AE236" i="73" s="1"/>
  <c r="AD237" i="73"/>
  <c r="AD236" i="73" s="1"/>
  <c r="AC237" i="73"/>
  <c r="AC236" i="73" s="1"/>
  <c r="AB237" i="73"/>
  <c r="AB236" i="73" s="1"/>
  <c r="AA237" i="73"/>
  <c r="AA236" i="73" s="1"/>
  <c r="Z237" i="73"/>
  <c r="Z236" i="73" s="1"/>
  <c r="Y237" i="73"/>
  <c r="Y236" i="73" s="1"/>
  <c r="X237" i="73"/>
  <c r="X236" i="73" s="1"/>
  <c r="W237" i="73"/>
  <c r="W236" i="73" s="1"/>
  <c r="M237" i="73"/>
  <c r="L237" i="73"/>
  <c r="L236" i="73" s="1"/>
  <c r="K237" i="73"/>
  <c r="K236" i="73" s="1"/>
  <c r="J237" i="73"/>
  <c r="J236" i="73" s="1"/>
  <c r="I237" i="73"/>
  <c r="I236" i="73" s="1"/>
  <c r="G237" i="73"/>
  <c r="G236" i="73" s="1"/>
  <c r="E237" i="73"/>
  <c r="E236" i="73" s="1"/>
  <c r="D237" i="73"/>
  <c r="D236" i="73" s="1"/>
  <c r="BB236" i="73"/>
  <c r="BA236" i="73"/>
  <c r="M236" i="73"/>
  <c r="AX234" i="73"/>
  <c r="AR234" i="73"/>
  <c r="AR233" i="73" s="1"/>
  <c r="BB234" i="73"/>
  <c r="BB233" i="73" s="1"/>
  <c r="BA234" i="73"/>
  <c r="BA233" i="73" s="1"/>
  <c r="AZ234" i="73"/>
  <c r="AZ233" i="73" s="1"/>
  <c r="AY234" i="73"/>
  <c r="AY233" i="73" s="1"/>
  <c r="AV234" i="73"/>
  <c r="AV233" i="73" s="1"/>
  <c r="AU234" i="73"/>
  <c r="AU233" i="73" s="1"/>
  <c r="AT234" i="73"/>
  <c r="AT233" i="73" s="1"/>
  <c r="AS234" i="73"/>
  <c r="AS233" i="73" s="1"/>
  <c r="AP234" i="73"/>
  <c r="AP233" i="73" s="1"/>
  <c r="AO234" i="73"/>
  <c r="AO233" i="73" s="1"/>
  <c r="AN234" i="73"/>
  <c r="AN233" i="73" s="1"/>
  <c r="AM234" i="73"/>
  <c r="AM233" i="73" s="1"/>
  <c r="AK234" i="73"/>
  <c r="AK233" i="73" s="1"/>
  <c r="AJ234" i="73"/>
  <c r="AJ233" i="73" s="1"/>
  <c r="AI234" i="73"/>
  <c r="AI233" i="73" s="1"/>
  <c r="AH234" i="73"/>
  <c r="AG234" i="73"/>
  <c r="AG233" i="73" s="1"/>
  <c r="AF234" i="73"/>
  <c r="AF233" i="73" s="1"/>
  <c r="AE234" i="73"/>
  <c r="AE233" i="73" s="1"/>
  <c r="AD234" i="73"/>
  <c r="AD233" i="73" s="1"/>
  <c r="AC234" i="73"/>
  <c r="AC233" i="73" s="1"/>
  <c r="AB234" i="73"/>
  <c r="AB233" i="73" s="1"/>
  <c r="AA234" i="73"/>
  <c r="Z234" i="73"/>
  <c r="Z233" i="73" s="1"/>
  <c r="Y234" i="73"/>
  <c r="Y233" i="73" s="1"/>
  <c r="X234" i="73"/>
  <c r="X233" i="73" s="1"/>
  <c r="W234" i="73"/>
  <c r="M234" i="73"/>
  <c r="M233" i="73" s="1"/>
  <c r="L234" i="73"/>
  <c r="L233" i="73" s="1"/>
  <c r="K234" i="73"/>
  <c r="K233" i="73" s="1"/>
  <c r="I234" i="73"/>
  <c r="I233" i="73" s="1"/>
  <c r="H234" i="73"/>
  <c r="H233" i="73" s="1"/>
  <c r="G234" i="73"/>
  <c r="G233" i="73" s="1"/>
  <c r="F234" i="73"/>
  <c r="F233" i="73" s="1"/>
  <c r="E234" i="73"/>
  <c r="E233" i="73" s="1"/>
  <c r="D234" i="73"/>
  <c r="D233" i="73" s="1"/>
  <c r="AH233" i="73"/>
  <c r="AA233" i="73"/>
  <c r="W233" i="73"/>
  <c r="AZ229" i="73"/>
  <c r="AX229" i="73" s="1"/>
  <c r="AT229" i="73"/>
  <c r="AR229" i="73" s="1"/>
  <c r="AL229" i="73"/>
  <c r="AJ229" i="73"/>
  <c r="AJ227" i="73" s="1"/>
  <c r="AA229" i="73"/>
  <c r="AA227" i="73" s="1"/>
  <c r="BB227" i="73"/>
  <c r="BA227" i="73"/>
  <c r="AY227" i="73"/>
  <c r="AV227" i="73"/>
  <c r="AU227" i="73"/>
  <c r="AS227" i="73"/>
  <c r="AP227" i="73"/>
  <c r="AO227" i="73"/>
  <c r="AN227" i="73"/>
  <c r="AM227" i="73"/>
  <c r="AK227" i="73"/>
  <c r="AI227" i="73"/>
  <c r="AH227" i="73"/>
  <c r="AG227" i="73"/>
  <c r="AF227" i="73"/>
  <c r="AE227" i="73"/>
  <c r="AD227" i="73"/>
  <c r="AC227" i="73"/>
  <c r="AB227" i="73"/>
  <c r="Z227" i="73"/>
  <c r="Y227" i="73"/>
  <c r="W227" i="73"/>
  <c r="M227" i="73"/>
  <c r="L227" i="73"/>
  <c r="K227" i="73"/>
  <c r="J227" i="73"/>
  <c r="I227" i="73"/>
  <c r="G227" i="73"/>
  <c r="F227" i="73"/>
  <c r="E227" i="73"/>
  <c r="D227" i="73"/>
  <c r="AZ226" i="73"/>
  <c r="AX226" i="73" s="1"/>
  <c r="AT226" i="73"/>
  <c r="AR226" i="73" s="1"/>
  <c r="AL226" i="73"/>
  <c r="H226" i="73" s="1"/>
  <c r="H224" i="73" s="1"/>
  <c r="AJ226" i="73"/>
  <c r="AJ224" i="73" s="1"/>
  <c r="AA226" i="73"/>
  <c r="BB224" i="73"/>
  <c r="BA224" i="73"/>
  <c r="AY224" i="73"/>
  <c r="AV224" i="73"/>
  <c r="AU224" i="73"/>
  <c r="AS224" i="73"/>
  <c r="AP224" i="73"/>
  <c r="AO224" i="73"/>
  <c r="AN224" i="73"/>
  <c r="AM224" i="73"/>
  <c r="AK224" i="73"/>
  <c r="AK223" i="73" s="1"/>
  <c r="AI224" i="73"/>
  <c r="AH224" i="73"/>
  <c r="AG224" i="73"/>
  <c r="AF224" i="73"/>
  <c r="AE224" i="73"/>
  <c r="AD224" i="73"/>
  <c r="AC224" i="73"/>
  <c r="AB224" i="73"/>
  <c r="AB223" i="73" s="1"/>
  <c r="Z224" i="73"/>
  <c r="Y224" i="73"/>
  <c r="X224" i="73"/>
  <c r="X223" i="73" s="1"/>
  <c r="W224" i="73"/>
  <c r="R224" i="73"/>
  <c r="R223" i="73" s="1"/>
  <c r="M224" i="73"/>
  <c r="L224" i="73"/>
  <c r="K224" i="73"/>
  <c r="J224" i="73"/>
  <c r="J223" i="73" s="1"/>
  <c r="I224" i="73"/>
  <c r="I223" i="73" s="1"/>
  <c r="G224" i="73"/>
  <c r="F224" i="73"/>
  <c r="E224" i="73"/>
  <c r="D224" i="73"/>
  <c r="BK222" i="73"/>
  <c r="BJ222" i="73"/>
  <c r="BI222" i="73"/>
  <c r="BH222" i="73"/>
  <c r="AZ220" i="73"/>
  <c r="AX220" i="73" s="1"/>
  <c r="AT220" i="73"/>
  <c r="AR220" i="73" s="1"/>
  <c r="AL220" i="73"/>
  <c r="AJ220" i="73"/>
  <c r="AJ219" i="73" s="1"/>
  <c r="BB219" i="73"/>
  <c r="BA219" i="73"/>
  <c r="AY219" i="73"/>
  <c r="AV219" i="73"/>
  <c r="AU219" i="73"/>
  <c r="AT219" i="73"/>
  <c r="AS219" i="73"/>
  <c r="AP219" i="73"/>
  <c r="AO219" i="73"/>
  <c r="AN219" i="73"/>
  <c r="AM219" i="73"/>
  <c r="AK219" i="73"/>
  <c r="AI219" i="73"/>
  <c r="AH219" i="73"/>
  <c r="AG219" i="73"/>
  <c r="AF219" i="73"/>
  <c r="AE219" i="73"/>
  <c r="AD219" i="73"/>
  <c r="AC219" i="73"/>
  <c r="AB219" i="73"/>
  <c r="AA219" i="73"/>
  <c r="Z219" i="73"/>
  <c r="Y219" i="73"/>
  <c r="X219" i="73"/>
  <c r="W219" i="73"/>
  <c r="M219" i="73"/>
  <c r="L219" i="73"/>
  <c r="K219" i="73"/>
  <c r="I219" i="73"/>
  <c r="H219" i="73"/>
  <c r="G219" i="73"/>
  <c r="F219" i="73"/>
  <c r="E219" i="73"/>
  <c r="D219" i="73"/>
  <c r="AZ214" i="73"/>
  <c r="BB214" i="73"/>
  <c r="BA214" i="73"/>
  <c r="AY214" i="73"/>
  <c r="AV214" i="73"/>
  <c r="AU214" i="73"/>
  <c r="AT214" i="73"/>
  <c r="AS214" i="73"/>
  <c r="AP214" i="73"/>
  <c r="AO214" i="73"/>
  <c r="AN214" i="73"/>
  <c r="AM214" i="73"/>
  <c r="AL214" i="73"/>
  <c r="BI214" i="73" s="1"/>
  <c r="AK214" i="73"/>
  <c r="AJ214" i="73"/>
  <c r="AI214" i="73"/>
  <c r="AH214" i="73"/>
  <c r="AG214" i="73"/>
  <c r="AF214" i="73"/>
  <c r="AE214" i="73"/>
  <c r="AD214" i="73"/>
  <c r="AC214" i="73"/>
  <c r="AB214" i="73"/>
  <c r="AA214" i="73"/>
  <c r="Z214" i="73"/>
  <c r="Y214" i="73"/>
  <c r="X214" i="73"/>
  <c r="W214" i="73"/>
  <c r="M214" i="73"/>
  <c r="L214" i="73"/>
  <c r="K214" i="73"/>
  <c r="I214" i="73"/>
  <c r="H214" i="73"/>
  <c r="G214" i="73"/>
  <c r="F214" i="73"/>
  <c r="E214" i="73"/>
  <c r="D214" i="73"/>
  <c r="AC210" i="73"/>
  <c r="AR210" i="73"/>
  <c r="BB210" i="73"/>
  <c r="BA210" i="73"/>
  <c r="AZ210" i="73"/>
  <c r="AY210" i="73"/>
  <c r="AV210" i="73"/>
  <c r="AU210" i="73"/>
  <c r="AT210" i="73"/>
  <c r="AS210" i="73"/>
  <c r="AP210" i="73"/>
  <c r="AO210" i="73"/>
  <c r="AN210" i="73"/>
  <c r="AM210" i="73"/>
  <c r="AL210" i="73"/>
  <c r="BI210" i="73" s="1"/>
  <c r="AK210" i="73"/>
  <c r="AJ210" i="73"/>
  <c r="AI210" i="73"/>
  <c r="AH210" i="73"/>
  <c r="AG210" i="73"/>
  <c r="AF210" i="73"/>
  <c r="AE210" i="73"/>
  <c r="AD210" i="73"/>
  <c r="AB210" i="73"/>
  <c r="AA210" i="73"/>
  <c r="Z210" i="73"/>
  <c r="Y210" i="73"/>
  <c r="X210" i="73"/>
  <c r="W210" i="73"/>
  <c r="V210" i="73"/>
  <c r="U210" i="73"/>
  <c r="T210" i="73"/>
  <c r="S210" i="73"/>
  <c r="R210" i="73"/>
  <c r="P210" i="73"/>
  <c r="O210" i="73"/>
  <c r="N210" i="73"/>
  <c r="M210" i="73"/>
  <c r="L210" i="73"/>
  <c r="K210" i="73"/>
  <c r="J210" i="73"/>
  <c r="I210" i="73"/>
  <c r="H210" i="73"/>
  <c r="G210" i="73"/>
  <c r="F210" i="73"/>
  <c r="E210" i="73"/>
  <c r="D210" i="73"/>
  <c r="AZ209" i="73"/>
  <c r="AX209" i="73" s="1"/>
  <c r="AT209" i="73"/>
  <c r="AR209" i="73" s="1"/>
  <c r="AL209" i="73"/>
  <c r="BI209" i="73" s="1"/>
  <c r="AJ209" i="73"/>
  <c r="AC209" i="73"/>
  <c r="AZ208" i="73"/>
  <c r="AX208" i="73" s="1"/>
  <c r="AT208" i="73"/>
  <c r="AR208" i="73" s="1"/>
  <c r="AL208" i="73"/>
  <c r="AJ208" i="73"/>
  <c r="AG208" i="73"/>
  <c r="AG204" i="73" s="1"/>
  <c r="AC208" i="73"/>
  <c r="AZ207" i="73"/>
  <c r="AX207" i="73" s="1"/>
  <c r="AT207" i="73"/>
  <c r="AR207" i="73" s="1"/>
  <c r="AL207" i="73"/>
  <c r="BI207" i="73" s="1"/>
  <c r="AJ207" i="73"/>
  <c r="AC207" i="73"/>
  <c r="AZ205" i="73"/>
  <c r="AX205" i="73" s="1"/>
  <c r="AT205" i="73"/>
  <c r="AL205" i="73"/>
  <c r="BI205" i="73" s="1"/>
  <c r="AJ205" i="73"/>
  <c r="B205" i="73"/>
  <c r="B208" i="73" s="1"/>
  <c r="B209" i="73" s="1"/>
  <c r="BB204" i="73"/>
  <c r="BA204" i="73"/>
  <c r="AY204" i="73"/>
  <c r="AV204" i="73"/>
  <c r="AU204" i="73"/>
  <c r="AS204" i="73"/>
  <c r="AP204" i="73"/>
  <c r="AO204" i="73"/>
  <c r="AN204" i="73"/>
  <c r="AM204" i="73"/>
  <c r="AK204" i="73"/>
  <c r="AI204" i="73"/>
  <c r="AH204" i="73"/>
  <c r="AF204" i="73"/>
  <c r="AE204" i="73"/>
  <c r="AD204" i="73"/>
  <c r="AB204" i="73"/>
  <c r="AA204" i="73"/>
  <c r="Z204" i="73"/>
  <c r="Y204" i="73"/>
  <c r="X204" i="73"/>
  <c r="W204" i="73"/>
  <c r="M204" i="73"/>
  <c r="L204" i="73"/>
  <c r="K204" i="73"/>
  <c r="I204" i="73"/>
  <c r="H204" i="73"/>
  <c r="G204" i="73"/>
  <c r="F204" i="73"/>
  <c r="E204" i="73"/>
  <c r="D204" i="73"/>
  <c r="AZ203" i="73"/>
  <c r="AX203" i="73" s="1"/>
  <c r="AT203" i="73"/>
  <c r="AR203" i="73" s="1"/>
  <c r="AL203" i="73"/>
  <c r="AI203" i="73"/>
  <c r="AJ203" i="73" s="1"/>
  <c r="AC203" i="73"/>
  <c r="AA203" i="73"/>
  <c r="AA196" i="73" s="1"/>
  <c r="AZ202" i="73"/>
  <c r="AX202" i="73" s="1"/>
  <c r="AL202" i="73"/>
  <c r="BI202" i="73" s="1"/>
  <c r="AI202" i="73"/>
  <c r="AC202" i="73"/>
  <c r="AZ201" i="73"/>
  <c r="AX201" i="73" s="1"/>
  <c r="AT201" i="73"/>
  <c r="AR201" i="73" s="1"/>
  <c r="AL201" i="73"/>
  <c r="BI201" i="73" s="1"/>
  <c r="AI201" i="73"/>
  <c r="AJ201" i="73" s="1"/>
  <c r="AC201" i="73"/>
  <c r="AZ200" i="73"/>
  <c r="AX200" i="73" s="1"/>
  <c r="BJ200" i="73" s="1"/>
  <c r="AL200" i="73"/>
  <c r="BI200" i="73" s="1"/>
  <c r="AI200" i="73"/>
  <c r="AC200" i="73"/>
  <c r="AZ199" i="73"/>
  <c r="AX199" i="73" s="1"/>
  <c r="AT199" i="73"/>
  <c r="AR199" i="73" s="1"/>
  <c r="AL199" i="73"/>
  <c r="AJ199" i="73"/>
  <c r="AI199" i="73"/>
  <c r="AC199" i="73"/>
  <c r="AZ198" i="73"/>
  <c r="AX198" i="73" s="1"/>
  <c r="AT198" i="73"/>
  <c r="AR198" i="73" s="1"/>
  <c r="AL198" i="73"/>
  <c r="BI198" i="73" s="1"/>
  <c r="AI198" i="73"/>
  <c r="AJ198" i="73" s="1"/>
  <c r="AG198" i="73"/>
  <c r="AG196" i="73" s="1"/>
  <c r="AC198" i="73"/>
  <c r="B198" i="73"/>
  <c r="B199" i="73" s="1"/>
  <c r="B200" i="73" s="1"/>
  <c r="B201" i="73" s="1"/>
  <c r="B202" i="73" s="1"/>
  <c r="B203" i="73" s="1"/>
  <c r="BB196" i="73"/>
  <c r="BA196" i="73"/>
  <c r="AY196" i="73"/>
  <c r="AV196" i="73"/>
  <c r="AU196" i="73"/>
  <c r="AS196" i="73"/>
  <c r="AP196" i="73"/>
  <c r="AO196" i="73"/>
  <c r="AN196" i="73"/>
  <c r="AM196" i="73"/>
  <c r="AK196" i="73"/>
  <c r="AH196" i="73"/>
  <c r="AF196" i="73"/>
  <c r="AE196" i="73"/>
  <c r="AD196" i="73"/>
  <c r="AB196" i="73"/>
  <c r="Z196" i="73"/>
  <c r="Y196" i="73"/>
  <c r="X196" i="73"/>
  <c r="W196" i="73"/>
  <c r="M196" i="73"/>
  <c r="L196" i="73"/>
  <c r="K196" i="73"/>
  <c r="I196" i="73"/>
  <c r="H196" i="73"/>
  <c r="G196" i="73"/>
  <c r="F196" i="73"/>
  <c r="E196" i="73"/>
  <c r="D196" i="73"/>
  <c r="AZ195" i="73"/>
  <c r="AZ194" i="73" s="1"/>
  <c r="AT195" i="73"/>
  <c r="AT194" i="73" s="1"/>
  <c r="AL195" i="73"/>
  <c r="BI195" i="73" s="1"/>
  <c r="AJ195" i="73"/>
  <c r="AJ194" i="73" s="1"/>
  <c r="AC195" i="73"/>
  <c r="AC194" i="73" s="1"/>
  <c r="B195" i="73"/>
  <c r="BB194" i="73"/>
  <c r="BA194" i="73"/>
  <c r="AY194" i="73"/>
  <c r="AV194" i="73"/>
  <c r="AU194" i="73"/>
  <c r="AS194" i="73"/>
  <c r="AP194" i="73"/>
  <c r="AO194" i="73"/>
  <c r="AN194" i="73"/>
  <c r="AM194" i="73"/>
  <c r="AK194" i="73"/>
  <c r="AI194" i="73"/>
  <c r="AH194" i="73"/>
  <c r="AG194" i="73"/>
  <c r="AF194" i="73"/>
  <c r="AE194" i="73"/>
  <c r="AD194" i="73"/>
  <c r="AB194" i="73"/>
  <c r="AA194" i="73"/>
  <c r="Z194" i="73"/>
  <c r="Y194" i="73"/>
  <c r="X194" i="73"/>
  <c r="W194" i="73"/>
  <c r="M194" i="73"/>
  <c r="L194" i="73"/>
  <c r="K194" i="73"/>
  <c r="I194" i="73"/>
  <c r="H194" i="73"/>
  <c r="G194" i="73"/>
  <c r="F194" i="73"/>
  <c r="E194" i="73"/>
  <c r="D194" i="73"/>
  <c r="AZ193" i="73"/>
  <c r="AX193" i="73" s="1"/>
  <c r="AT193" i="73"/>
  <c r="AR193" i="73" s="1"/>
  <c r="AL193" i="73"/>
  <c r="BI193" i="73" s="1"/>
  <c r="AJ193" i="73"/>
  <c r="AZ192" i="73"/>
  <c r="AX192" i="73" s="1"/>
  <c r="AT192" i="73"/>
  <c r="AR192" i="73" s="1"/>
  <c r="AL192" i="73"/>
  <c r="BI192" i="73" s="1"/>
  <c r="AJ192" i="73"/>
  <c r="AZ191" i="73"/>
  <c r="AX191" i="73" s="1"/>
  <c r="AT191" i="73"/>
  <c r="AR191" i="73" s="1"/>
  <c r="AL191" i="73"/>
  <c r="BI191" i="73" s="1"/>
  <c r="AZ189" i="73"/>
  <c r="AX189" i="73" s="1"/>
  <c r="AT189" i="73"/>
  <c r="AR189" i="73" s="1"/>
  <c r="AL189" i="73"/>
  <c r="BI189" i="73" s="1"/>
  <c r="Y189" i="73"/>
  <c r="AC189" i="73" s="1"/>
  <c r="J189" i="73"/>
  <c r="AZ188" i="73"/>
  <c r="AX188" i="73" s="1"/>
  <c r="AT188" i="73"/>
  <c r="AR188" i="73" s="1"/>
  <c r="AL188" i="73"/>
  <c r="Y188" i="73"/>
  <c r="AC188" i="73" s="1"/>
  <c r="AZ187" i="73"/>
  <c r="AX187" i="73" s="1"/>
  <c r="AT187" i="73"/>
  <c r="AR187" i="73" s="1"/>
  <c r="AL187" i="73"/>
  <c r="BH187" i="73" s="1"/>
  <c r="AZ186" i="73"/>
  <c r="AX186" i="73" s="1"/>
  <c r="AT186" i="73"/>
  <c r="AR186" i="73" s="1"/>
  <c r="AL186" i="73"/>
  <c r="BI186" i="73" s="1"/>
  <c r="Y186" i="73"/>
  <c r="Y182" i="73" s="1"/>
  <c r="B186" i="73"/>
  <c r="B187" i="73" s="1"/>
  <c r="B188" i="73" s="1"/>
  <c r="B189" i="73" s="1"/>
  <c r="B193" i="73" s="1"/>
  <c r="BB182" i="73"/>
  <c r="BA182" i="73"/>
  <c r="AY182" i="73"/>
  <c r="AV182" i="73"/>
  <c r="AU182" i="73"/>
  <c r="AS182" i="73"/>
  <c r="AP182" i="73"/>
  <c r="AO182" i="73"/>
  <c r="AN182" i="73"/>
  <c r="AM182" i="73"/>
  <c r="AK182" i="73"/>
  <c r="AI182" i="73"/>
  <c r="AH182" i="73"/>
  <c r="AG182" i="73"/>
  <c r="AF182" i="73"/>
  <c r="AE182" i="73"/>
  <c r="AD182" i="73"/>
  <c r="AB182" i="73"/>
  <c r="AA182" i="73"/>
  <c r="Z182" i="73"/>
  <c r="X182" i="73"/>
  <c r="W182" i="73"/>
  <c r="V182" i="73"/>
  <c r="U182" i="73"/>
  <c r="T182" i="73"/>
  <c r="S182" i="73"/>
  <c r="R182" i="73"/>
  <c r="P182" i="73"/>
  <c r="O182" i="73"/>
  <c r="N182" i="73"/>
  <c r="M182" i="73"/>
  <c r="L182" i="73"/>
  <c r="K182" i="73"/>
  <c r="I182" i="73"/>
  <c r="H182" i="73"/>
  <c r="G182" i="73"/>
  <c r="F182" i="73"/>
  <c r="E182" i="73"/>
  <c r="D182" i="73"/>
  <c r="AC176" i="73"/>
  <c r="AR176" i="73"/>
  <c r="BB176" i="73"/>
  <c r="BA176" i="73"/>
  <c r="AZ176" i="73"/>
  <c r="AY176" i="73"/>
  <c r="AV176" i="73"/>
  <c r="AU176" i="73"/>
  <c r="AT176" i="73"/>
  <c r="AS176" i="73"/>
  <c r="AP176" i="73"/>
  <c r="AO176" i="73"/>
  <c r="AN176" i="73"/>
  <c r="AM176" i="73"/>
  <c r="AL176" i="73"/>
  <c r="BI176" i="73" s="1"/>
  <c r="AK176" i="73"/>
  <c r="AJ176" i="73"/>
  <c r="AI176" i="73"/>
  <c r="AH176" i="73"/>
  <c r="AG176" i="73"/>
  <c r="AF176" i="73"/>
  <c r="AE176" i="73"/>
  <c r="AD176" i="73"/>
  <c r="AB176" i="73"/>
  <c r="AA176" i="73"/>
  <c r="Z176" i="73"/>
  <c r="Y176" i="73"/>
  <c r="X176" i="73"/>
  <c r="W176" i="73"/>
  <c r="M176" i="73"/>
  <c r="L176" i="73"/>
  <c r="K176" i="73"/>
  <c r="I176" i="73"/>
  <c r="H176" i="73"/>
  <c r="G176" i="73"/>
  <c r="F176" i="73"/>
  <c r="E176" i="73"/>
  <c r="D176" i="73"/>
  <c r="AZ175" i="73"/>
  <c r="AX175" i="73" s="1"/>
  <c r="AT175" i="73"/>
  <c r="AR175" i="73" s="1"/>
  <c r="AL175" i="73"/>
  <c r="BI175" i="73" s="1"/>
  <c r="AJ175" i="73"/>
  <c r="AZ174" i="73"/>
  <c r="AX174" i="73" s="1"/>
  <c r="AT174" i="73"/>
  <c r="AR174" i="73" s="1"/>
  <c r="AL174" i="73"/>
  <c r="BI174" i="73" s="1"/>
  <c r="AJ174" i="73"/>
  <c r="AZ173" i="73"/>
  <c r="AX173" i="73" s="1"/>
  <c r="AT173" i="73"/>
  <c r="AR173" i="73" s="1"/>
  <c r="AL173" i="73"/>
  <c r="BI173" i="73" s="1"/>
  <c r="AI173" i="73"/>
  <c r="AJ173" i="73" s="1"/>
  <c r="AC173" i="73"/>
  <c r="AA173" i="73"/>
  <c r="AZ172" i="73"/>
  <c r="AX172" i="73" s="1"/>
  <c r="AT172" i="73"/>
  <c r="AR172" i="73" s="1"/>
  <c r="AL172" i="73"/>
  <c r="BI172" i="73" s="1"/>
  <c r="AI172" i="73"/>
  <c r="AJ172" i="73" s="1"/>
  <c r="AC172" i="73"/>
  <c r="AA172" i="73"/>
  <c r="AT171" i="73"/>
  <c r="AR171" i="73" s="1"/>
  <c r="AN171" i="73"/>
  <c r="AL171" i="73" s="1"/>
  <c r="AI171" i="73"/>
  <c r="AC171" i="73"/>
  <c r="AZ170" i="73"/>
  <c r="AX170" i="73" s="1"/>
  <c r="AT170" i="73"/>
  <c r="AR170" i="73" s="1"/>
  <c r="AL170" i="73"/>
  <c r="BI170" i="73" s="1"/>
  <c r="AI170" i="73"/>
  <c r="AJ170" i="73" s="1"/>
  <c r="AC170" i="73"/>
  <c r="B170" i="73"/>
  <c r="B171" i="73" s="1"/>
  <c r="B172" i="73" s="1"/>
  <c r="B173" i="73" s="1"/>
  <c r="B174" i="73" s="1"/>
  <c r="B175" i="73" s="1"/>
  <c r="BA169" i="73"/>
  <c r="AY169" i="73"/>
  <c r="AU169" i="73"/>
  <c r="AS169" i="73"/>
  <c r="AO169" i="73"/>
  <c r="AM169" i="73"/>
  <c r="AK169" i="73"/>
  <c r="AH169" i="73"/>
  <c r="AG169" i="73"/>
  <c r="AF169" i="73"/>
  <c r="AE169" i="73"/>
  <c r="AD169" i="73"/>
  <c r="AB169" i="73"/>
  <c r="AA169" i="73"/>
  <c r="Z169" i="73"/>
  <c r="Y169" i="73"/>
  <c r="X169" i="73"/>
  <c r="W169" i="73"/>
  <c r="M169" i="73"/>
  <c r="L169" i="73"/>
  <c r="K169" i="73"/>
  <c r="I169" i="73"/>
  <c r="H169" i="73"/>
  <c r="G169" i="73"/>
  <c r="F169" i="73"/>
  <c r="E169" i="73"/>
  <c r="D169" i="73"/>
  <c r="AZ168" i="73"/>
  <c r="AX168" i="73" s="1"/>
  <c r="AT168" i="73"/>
  <c r="AR168" i="73" s="1"/>
  <c r="AL168" i="73"/>
  <c r="BH168" i="73" s="1"/>
  <c r="AJ168" i="73"/>
  <c r="AC168" i="73"/>
  <c r="AZ166" i="73"/>
  <c r="AX166" i="73" s="1"/>
  <c r="AT166" i="73"/>
  <c r="AR166" i="73" s="1"/>
  <c r="AL166" i="73"/>
  <c r="BH166" i="73" s="1"/>
  <c r="AJ166" i="73"/>
  <c r="AC166" i="73"/>
  <c r="AZ164" i="73"/>
  <c r="AX164" i="73" s="1"/>
  <c r="AT164" i="73"/>
  <c r="AR164" i="73" s="1"/>
  <c r="AL164" i="73"/>
  <c r="BI164" i="73" s="1"/>
  <c r="AJ164" i="73"/>
  <c r="AC164" i="73"/>
  <c r="AT162" i="73"/>
  <c r="AR162" i="73" s="1"/>
  <c r="AN162" i="73"/>
  <c r="AN158" i="73" s="1"/>
  <c r="AJ162" i="73"/>
  <c r="AC162" i="73"/>
  <c r="AA162" i="73"/>
  <c r="AZ160" i="73"/>
  <c r="AX160" i="73" s="1"/>
  <c r="AT160" i="73"/>
  <c r="AR160" i="73" s="1"/>
  <c r="AL160" i="73"/>
  <c r="BI160" i="73" s="1"/>
  <c r="AJ160" i="73"/>
  <c r="AC160" i="73"/>
  <c r="AA160" i="73"/>
  <c r="B160" i="73"/>
  <c r="AZ159" i="73"/>
  <c r="AX159" i="73" s="1"/>
  <c r="AT159" i="73"/>
  <c r="AR159" i="73" s="1"/>
  <c r="AL159" i="73"/>
  <c r="AJ159" i="73"/>
  <c r="AC159" i="73"/>
  <c r="AA159" i="73"/>
  <c r="BB158" i="73"/>
  <c r="BA158" i="73"/>
  <c r="AY158" i="73"/>
  <c r="AV158" i="73"/>
  <c r="AU158" i="73"/>
  <c r="AS158" i="73"/>
  <c r="AP158" i="73"/>
  <c r="AO158" i="73"/>
  <c r="AM158" i="73"/>
  <c r="AK158" i="73"/>
  <c r="AI158" i="73"/>
  <c r="AH158" i="73"/>
  <c r="AG158" i="73"/>
  <c r="AF158" i="73"/>
  <c r="AE158" i="73"/>
  <c r="AD158" i="73"/>
  <c r="AB158" i="73"/>
  <c r="Z158" i="73"/>
  <c r="Y158" i="73"/>
  <c r="X158" i="73"/>
  <c r="W158" i="73"/>
  <c r="M158" i="73"/>
  <c r="L158" i="73"/>
  <c r="K158" i="73"/>
  <c r="I158" i="73"/>
  <c r="H158" i="73"/>
  <c r="G158" i="73"/>
  <c r="F158" i="73"/>
  <c r="E158" i="73"/>
  <c r="D158" i="73"/>
  <c r="AZ157" i="73"/>
  <c r="AX157" i="73" s="1"/>
  <c r="AL157" i="73"/>
  <c r="BH157" i="73" s="1"/>
  <c r="AJ157" i="73"/>
  <c r="AC157" i="73"/>
  <c r="AZ156" i="73"/>
  <c r="AX156" i="73" s="1"/>
  <c r="AT156" i="73"/>
  <c r="AR156" i="73" s="1"/>
  <c r="AL156" i="73"/>
  <c r="BI156" i="73" s="1"/>
  <c r="AJ156" i="73"/>
  <c r="AC156" i="73"/>
  <c r="AZ155" i="73"/>
  <c r="AX155" i="73" s="1"/>
  <c r="AT155" i="73"/>
  <c r="AR155" i="73" s="1"/>
  <c r="AL155" i="73"/>
  <c r="AJ155" i="73"/>
  <c r="AC155" i="73"/>
  <c r="AZ154" i="73"/>
  <c r="AX154" i="73" s="1"/>
  <c r="AT154" i="73"/>
  <c r="AR154" i="73" s="1"/>
  <c r="AL154" i="73"/>
  <c r="BH154" i="73" s="1"/>
  <c r="AJ154" i="73"/>
  <c r="AC154" i="73"/>
  <c r="AZ153" i="73"/>
  <c r="AT153" i="73"/>
  <c r="AR153" i="73" s="1"/>
  <c r="AL153" i="73"/>
  <c r="BI153" i="73" s="1"/>
  <c r="AJ153" i="73"/>
  <c r="AC153" i="73"/>
  <c r="BB151" i="73"/>
  <c r="BA151" i="73"/>
  <c r="AY151" i="73"/>
  <c r="AV151" i="73"/>
  <c r="AU151" i="73"/>
  <c r="AS151" i="73"/>
  <c r="AP151" i="73"/>
  <c r="AO151" i="73"/>
  <c r="AN151" i="73"/>
  <c r="AM151" i="73"/>
  <c r="AK151" i="73"/>
  <c r="AI151" i="73"/>
  <c r="AH151" i="73"/>
  <c r="AG151" i="73"/>
  <c r="AF151" i="73"/>
  <c r="AE151" i="73"/>
  <c r="AD151" i="73"/>
  <c r="AB151" i="73"/>
  <c r="AA151" i="73"/>
  <c r="Z151" i="73"/>
  <c r="Y151" i="73"/>
  <c r="X151" i="73"/>
  <c r="W151" i="73"/>
  <c r="M151" i="73"/>
  <c r="L151" i="73"/>
  <c r="K151" i="73"/>
  <c r="I151" i="73"/>
  <c r="H151" i="73"/>
  <c r="G151" i="73"/>
  <c r="F151" i="73"/>
  <c r="E151" i="73"/>
  <c r="D151" i="73"/>
  <c r="BB147" i="73"/>
  <c r="BA147" i="73"/>
  <c r="AZ147" i="73"/>
  <c r="AY147" i="73"/>
  <c r="AV147" i="73"/>
  <c r="AU147" i="73"/>
  <c r="AS147" i="73"/>
  <c r="AP147" i="73"/>
  <c r="AO147" i="73"/>
  <c r="AN147" i="73"/>
  <c r="AM147" i="73"/>
  <c r="AL147" i="73"/>
  <c r="BI147" i="73" s="1"/>
  <c r="AK147" i="73"/>
  <c r="AI147" i="73"/>
  <c r="AH147" i="73"/>
  <c r="AG147" i="73"/>
  <c r="AF147" i="73"/>
  <c r="AE147" i="73"/>
  <c r="AD147" i="73"/>
  <c r="AC147" i="73"/>
  <c r="AB147" i="73"/>
  <c r="AA147" i="73"/>
  <c r="Z147" i="73"/>
  <c r="Y147" i="73"/>
  <c r="X147" i="73"/>
  <c r="W147" i="73"/>
  <c r="M147" i="73"/>
  <c r="L147" i="73"/>
  <c r="K147" i="73"/>
  <c r="I147" i="73"/>
  <c r="H147" i="73"/>
  <c r="G147" i="73"/>
  <c r="F147" i="73"/>
  <c r="E147" i="73"/>
  <c r="D147" i="73"/>
  <c r="AZ145" i="73"/>
  <c r="AX145" i="73" s="1"/>
  <c r="AT145" i="73"/>
  <c r="AR145" i="73" s="1"/>
  <c r="AL145" i="73"/>
  <c r="J145" i="73" s="1"/>
  <c r="AJ145" i="73"/>
  <c r="AA145" i="73"/>
  <c r="Y145" i="73"/>
  <c r="AZ144" i="73"/>
  <c r="AX144" i="73" s="1"/>
  <c r="AT144" i="73"/>
  <c r="AR144" i="73" s="1"/>
  <c r="AL144" i="73"/>
  <c r="AI144" i="73"/>
  <c r="AJ144" i="73" s="1"/>
  <c r="AG144" i="73"/>
  <c r="AA144" i="73"/>
  <c r="Y144" i="73"/>
  <c r="BB143" i="73"/>
  <c r="BA143" i="73"/>
  <c r="AY143" i="73"/>
  <c r="AV143" i="73"/>
  <c r="AU143" i="73"/>
  <c r="AS143" i="73"/>
  <c r="AP143" i="73"/>
  <c r="AO143" i="73"/>
  <c r="AN143" i="73"/>
  <c r="AM143" i="73"/>
  <c r="AK143" i="73"/>
  <c r="AH143" i="73"/>
  <c r="AG143" i="73"/>
  <c r="AF143" i="73"/>
  <c r="AE143" i="73"/>
  <c r="AD143" i="73"/>
  <c r="AC143" i="73"/>
  <c r="AB143" i="73"/>
  <c r="Z143" i="73"/>
  <c r="X143" i="73"/>
  <c r="W143" i="73"/>
  <c r="M143" i="73"/>
  <c r="L143" i="73"/>
  <c r="K143" i="73"/>
  <c r="I143" i="73"/>
  <c r="H143" i="73"/>
  <c r="G143" i="73"/>
  <c r="F143" i="73"/>
  <c r="E143" i="73"/>
  <c r="D143" i="73"/>
  <c r="AZ142" i="73"/>
  <c r="AX142" i="73" s="1"/>
  <c r="AT142" i="73"/>
  <c r="AL142" i="73"/>
  <c r="AJ142" i="73"/>
  <c r="AJ141" i="73" s="1"/>
  <c r="AG142" i="73"/>
  <c r="AG141" i="73" s="1"/>
  <c r="AC142" i="73"/>
  <c r="AC141" i="73" s="1"/>
  <c r="BB141" i="73"/>
  <c r="BA141" i="73"/>
  <c r="AY141" i="73"/>
  <c r="AV141" i="73"/>
  <c r="AU141" i="73"/>
  <c r="AS141" i="73"/>
  <c r="AP141" i="73"/>
  <c r="AO141" i="73"/>
  <c r="AN141" i="73"/>
  <c r="AM141" i="73"/>
  <c r="AK141" i="73"/>
  <c r="AI141" i="73"/>
  <c r="AH141" i="73"/>
  <c r="AF141" i="73"/>
  <c r="AE141" i="73"/>
  <c r="AD141" i="73"/>
  <c r="AB141" i="73"/>
  <c r="AA141" i="73"/>
  <c r="Z141" i="73"/>
  <c r="Y141" i="73"/>
  <c r="X141" i="73"/>
  <c r="W141" i="73"/>
  <c r="M141" i="73"/>
  <c r="L141" i="73"/>
  <c r="K141" i="73"/>
  <c r="I141" i="73"/>
  <c r="H141" i="73"/>
  <c r="G141" i="73"/>
  <c r="F141" i="73"/>
  <c r="E141" i="73"/>
  <c r="D141" i="73"/>
  <c r="AZ139" i="73"/>
  <c r="BB139" i="73"/>
  <c r="BA139" i="73"/>
  <c r="AY139" i="73"/>
  <c r="AV139" i="73"/>
  <c r="AU139" i="73"/>
  <c r="AT139" i="73"/>
  <c r="AS139" i="73"/>
  <c r="AR139" i="73"/>
  <c r="AP139" i="73"/>
  <c r="AO139" i="73"/>
  <c r="AN139" i="73"/>
  <c r="AM139" i="73"/>
  <c r="AL139" i="73"/>
  <c r="BI139" i="73" s="1"/>
  <c r="AK139" i="73"/>
  <c r="AI139" i="73"/>
  <c r="AH139" i="73"/>
  <c r="AG139" i="73"/>
  <c r="AF139" i="73"/>
  <c r="AE139" i="73"/>
  <c r="AD139" i="73"/>
  <c r="AC139" i="73"/>
  <c r="AB139" i="73"/>
  <c r="AA139" i="73"/>
  <c r="Z139" i="73"/>
  <c r="Y139" i="73"/>
  <c r="X139" i="73"/>
  <c r="W139" i="73"/>
  <c r="M139" i="73"/>
  <c r="L139" i="73"/>
  <c r="K139" i="73"/>
  <c r="J139" i="73"/>
  <c r="I139" i="73"/>
  <c r="H139" i="73"/>
  <c r="G139" i="73"/>
  <c r="F139" i="73"/>
  <c r="E139" i="73"/>
  <c r="D139" i="73"/>
  <c r="AZ136" i="73"/>
  <c r="AX136" i="73" s="1"/>
  <c r="AT136" i="73"/>
  <c r="AR136" i="73" s="1"/>
  <c r="AL136" i="73"/>
  <c r="BI136" i="73" s="1"/>
  <c r="AI136" i="73"/>
  <c r="AJ136" i="73" s="1"/>
  <c r="AC136" i="73"/>
  <c r="AZ135" i="73"/>
  <c r="AX135" i="73" s="1"/>
  <c r="AT135" i="73"/>
  <c r="AR135" i="73" s="1"/>
  <c r="AL135" i="73"/>
  <c r="BI135" i="73" s="1"/>
  <c r="AI135" i="73"/>
  <c r="AG135" i="73"/>
  <c r="AZ134" i="73"/>
  <c r="AX134" i="73" s="1"/>
  <c r="AT134" i="73"/>
  <c r="AR134" i="73" s="1"/>
  <c r="AL134" i="73"/>
  <c r="BI134" i="73" s="1"/>
  <c r="AJ134" i="73"/>
  <c r="AZ133" i="73"/>
  <c r="AX133" i="73" s="1"/>
  <c r="AT133" i="73"/>
  <c r="AR133" i="73" s="1"/>
  <c r="AL133" i="73"/>
  <c r="AJ133" i="73"/>
  <c r="AG133" i="73"/>
  <c r="AC133" i="73"/>
  <c r="AZ132" i="73"/>
  <c r="AX132" i="73" s="1"/>
  <c r="AT132" i="73"/>
  <c r="AR132" i="73" s="1"/>
  <c r="AL132" i="73"/>
  <c r="AJ132" i="73"/>
  <c r="AG132" i="73"/>
  <c r="B132" i="73"/>
  <c r="B133" i="73" s="1"/>
  <c r="B134" i="73" s="1"/>
  <c r="B135" i="73" s="1"/>
  <c r="AZ131" i="73"/>
  <c r="AX131" i="73" s="1"/>
  <c r="AT131" i="73"/>
  <c r="AL131" i="73"/>
  <c r="BI131" i="73" s="1"/>
  <c r="AJ131" i="73"/>
  <c r="AG131" i="73"/>
  <c r="BB130" i="73"/>
  <c r="BA130" i="73"/>
  <c r="AY130" i="73"/>
  <c r="AV130" i="73"/>
  <c r="AU130" i="73"/>
  <c r="AS130" i="73"/>
  <c r="AP130" i="73"/>
  <c r="AO130" i="73"/>
  <c r="AN130" i="73"/>
  <c r="AM130" i="73"/>
  <c r="AK130" i="73"/>
  <c r="AH130" i="73"/>
  <c r="AF130" i="73"/>
  <c r="AE130" i="73"/>
  <c r="AD130" i="73"/>
  <c r="AB130" i="73"/>
  <c r="AA130" i="73"/>
  <c r="Z130" i="73"/>
  <c r="Y130" i="73"/>
  <c r="X130" i="73"/>
  <c r="W130" i="73"/>
  <c r="M130" i="73"/>
  <c r="L130" i="73"/>
  <c r="K130" i="73"/>
  <c r="J130" i="73"/>
  <c r="I130" i="73"/>
  <c r="G130" i="73"/>
  <c r="F130" i="73"/>
  <c r="E130" i="73"/>
  <c r="D130" i="73"/>
  <c r="AT129" i="73"/>
  <c r="AR129" i="73" s="1"/>
  <c r="AL129" i="73"/>
  <c r="H129" i="73" s="1"/>
  <c r="AI129" i="73"/>
  <c r="AT128" i="73"/>
  <c r="AR128" i="73" s="1"/>
  <c r="AL128" i="73"/>
  <c r="BI128" i="73" s="1"/>
  <c r="AJ128" i="73"/>
  <c r="AZ127" i="73"/>
  <c r="AX127" i="73" s="1"/>
  <c r="AT127" i="73"/>
  <c r="AL127" i="73"/>
  <c r="BI127" i="73" s="1"/>
  <c r="AJ127" i="73"/>
  <c r="BB126" i="73"/>
  <c r="BA126" i="73"/>
  <c r="AY126" i="73"/>
  <c r="AV126" i="73"/>
  <c r="AU126" i="73"/>
  <c r="AS126" i="73"/>
  <c r="AP126" i="73"/>
  <c r="AO126" i="73"/>
  <c r="AN126" i="73"/>
  <c r="AM126" i="73"/>
  <c r="AK126" i="73"/>
  <c r="AH126" i="73"/>
  <c r="AG126" i="73"/>
  <c r="AF126" i="73"/>
  <c r="AE126" i="73"/>
  <c r="AD126" i="73"/>
  <c r="AC126" i="73"/>
  <c r="AB126" i="73"/>
  <c r="AA126" i="73"/>
  <c r="Z126" i="73"/>
  <c r="Y126" i="73"/>
  <c r="X126" i="73"/>
  <c r="W126" i="73"/>
  <c r="M126" i="73"/>
  <c r="L126" i="73"/>
  <c r="K126" i="73"/>
  <c r="J126" i="73"/>
  <c r="I126" i="73"/>
  <c r="G126" i="73"/>
  <c r="F126" i="73"/>
  <c r="E126" i="73"/>
  <c r="D126" i="73"/>
  <c r="AZ125" i="73"/>
  <c r="AX125" i="73" s="1"/>
  <c r="AT125" i="73"/>
  <c r="AR125" i="73" s="1"/>
  <c r="AL125" i="73"/>
  <c r="BI125" i="73" s="1"/>
  <c r="AI125" i="73"/>
  <c r="AJ125" i="73" s="1"/>
  <c r="AG125" i="73"/>
  <c r="AG115" i="73" s="1"/>
  <c r="AC125" i="73"/>
  <c r="AA125" i="73"/>
  <c r="AA115" i="73" s="1"/>
  <c r="AZ124" i="73"/>
  <c r="AX124" i="73" s="1"/>
  <c r="AT124" i="73"/>
  <c r="AR124" i="73" s="1"/>
  <c r="AL124" i="73"/>
  <c r="BI124" i="73" s="1"/>
  <c r="AI124" i="73"/>
  <c r="AJ124" i="73" s="1"/>
  <c r="AZ123" i="73"/>
  <c r="AX123" i="73" s="1"/>
  <c r="AT123" i="73"/>
  <c r="AR123" i="73" s="1"/>
  <c r="AL123" i="73"/>
  <c r="AJ123" i="73"/>
  <c r="AZ122" i="73"/>
  <c r="AX122" i="73" s="1"/>
  <c r="AT122" i="73"/>
  <c r="AR122" i="73" s="1"/>
  <c r="AL122" i="73"/>
  <c r="BI122" i="73" s="1"/>
  <c r="AJ122" i="73"/>
  <c r="AZ121" i="73"/>
  <c r="AX121" i="73" s="1"/>
  <c r="AT121" i="73"/>
  <c r="AR121" i="73" s="1"/>
  <c r="AL121" i="73"/>
  <c r="AI121" i="73"/>
  <c r="AC121" i="73"/>
  <c r="AC115" i="73" s="1"/>
  <c r="AZ118" i="73"/>
  <c r="AX118" i="73" s="1"/>
  <c r="AT118" i="73"/>
  <c r="AR118" i="73" s="1"/>
  <c r="AL118" i="73"/>
  <c r="AJ118" i="73"/>
  <c r="Y118" i="73"/>
  <c r="AZ116" i="73"/>
  <c r="AT116" i="73"/>
  <c r="AL116" i="73"/>
  <c r="AJ116" i="73"/>
  <c r="BB115" i="73"/>
  <c r="BA115" i="73"/>
  <c r="AY115" i="73"/>
  <c r="AV115" i="73"/>
  <c r="AU115" i="73"/>
  <c r="AS115" i="73"/>
  <c r="AP115" i="73"/>
  <c r="AO115" i="73"/>
  <c r="AN115" i="73"/>
  <c r="AM115" i="73"/>
  <c r="AK115" i="73"/>
  <c r="AH115" i="73"/>
  <c r="AF115" i="73"/>
  <c r="AE115" i="73"/>
  <c r="AD115" i="73"/>
  <c r="AB115" i="73"/>
  <c r="Z115" i="73"/>
  <c r="Y115" i="73"/>
  <c r="X115" i="73"/>
  <c r="W115" i="73"/>
  <c r="M115" i="73"/>
  <c r="L115" i="73"/>
  <c r="K115" i="73"/>
  <c r="J115" i="73"/>
  <c r="I115" i="73"/>
  <c r="G115" i="73"/>
  <c r="F115" i="73"/>
  <c r="E115" i="73"/>
  <c r="D115" i="73"/>
  <c r="BB112" i="73"/>
  <c r="BA112" i="73"/>
  <c r="AY112" i="73"/>
  <c r="AV112" i="73"/>
  <c r="AU112" i="73"/>
  <c r="AT112" i="73"/>
  <c r="AS112" i="73"/>
  <c r="AR112" i="73"/>
  <c r="AP112" i="73"/>
  <c r="AO112" i="73"/>
  <c r="AN112" i="73"/>
  <c r="AM112" i="73"/>
  <c r="AK112" i="73"/>
  <c r="AJ112" i="73"/>
  <c r="AI112" i="73"/>
  <c r="AH112" i="73"/>
  <c r="AG112" i="73"/>
  <c r="AF112" i="73"/>
  <c r="AE112" i="73"/>
  <c r="AD112" i="73"/>
  <c r="AC112" i="73"/>
  <c r="AB112" i="73"/>
  <c r="AA112" i="73"/>
  <c r="Z112" i="73"/>
  <c r="Y112" i="73"/>
  <c r="X112" i="73"/>
  <c r="W112" i="73"/>
  <c r="M112" i="73"/>
  <c r="L112" i="73"/>
  <c r="K112" i="73"/>
  <c r="J112" i="73"/>
  <c r="I112" i="73"/>
  <c r="G112" i="73"/>
  <c r="F112" i="73"/>
  <c r="E112" i="73"/>
  <c r="D112" i="73"/>
  <c r="AZ106" i="73"/>
  <c r="AR106" i="73"/>
  <c r="BB106" i="73"/>
  <c r="BA106" i="73"/>
  <c r="AY106" i="73"/>
  <c r="AV106" i="73"/>
  <c r="AU106" i="73"/>
  <c r="AT106" i="73"/>
  <c r="AS106" i="73"/>
  <c r="AP106" i="73"/>
  <c r="AO106" i="73"/>
  <c r="AN106" i="73"/>
  <c r="AM106" i="73"/>
  <c r="AL106" i="73"/>
  <c r="BI106" i="73" s="1"/>
  <c r="AK106" i="73"/>
  <c r="AI106" i="73"/>
  <c r="AH106" i="73"/>
  <c r="AG106" i="73"/>
  <c r="AF106" i="73"/>
  <c r="AE106" i="73"/>
  <c r="AD106" i="73"/>
  <c r="AC106" i="73"/>
  <c r="AB106" i="73"/>
  <c r="AA106" i="73"/>
  <c r="Z106" i="73"/>
  <c r="Y106" i="73"/>
  <c r="X106" i="73"/>
  <c r="W106" i="73"/>
  <c r="M106" i="73"/>
  <c r="L106" i="73"/>
  <c r="K106" i="73"/>
  <c r="J106" i="73"/>
  <c r="I106" i="73"/>
  <c r="G106" i="73"/>
  <c r="F106" i="73"/>
  <c r="E106" i="73"/>
  <c r="D106" i="73"/>
  <c r="AZ102" i="73"/>
  <c r="AZ101" i="73" s="1"/>
  <c r="AT102" i="73"/>
  <c r="AR102" i="73" s="1"/>
  <c r="AR101" i="73" s="1"/>
  <c r="AL102" i="73"/>
  <c r="F102" i="73" s="1"/>
  <c r="F101" i="73" s="1"/>
  <c r="AA102" i="73"/>
  <c r="BB101" i="73"/>
  <c r="BA101" i="73"/>
  <c r="AY101" i="73"/>
  <c r="AV101" i="73"/>
  <c r="AU101" i="73"/>
  <c r="AS101" i="73"/>
  <c r="AP101" i="73"/>
  <c r="AO101" i="73"/>
  <c r="AN101" i="73"/>
  <c r="AM101" i="73"/>
  <c r="AK101" i="73"/>
  <c r="AJ101" i="73"/>
  <c r="AI101" i="73"/>
  <c r="AH101" i="73"/>
  <c r="AG101" i="73"/>
  <c r="AF101" i="73"/>
  <c r="AE101" i="73"/>
  <c r="AD101" i="73"/>
  <c r="AC101" i="73"/>
  <c r="AB101" i="73"/>
  <c r="Z101" i="73"/>
  <c r="Y101" i="73"/>
  <c r="W101" i="73"/>
  <c r="J101" i="73"/>
  <c r="I101" i="73"/>
  <c r="H101" i="73"/>
  <c r="G101" i="73"/>
  <c r="E101" i="73"/>
  <c r="D101" i="73"/>
  <c r="AZ98" i="73"/>
  <c r="AX98" i="73" s="1"/>
  <c r="AT98" i="73"/>
  <c r="AR98" i="73" s="1"/>
  <c r="AL98" i="73"/>
  <c r="AJ98" i="73"/>
  <c r="AA98" i="73"/>
  <c r="AZ97" i="73"/>
  <c r="AX97" i="73" s="1"/>
  <c r="AT97" i="73"/>
  <c r="AL97" i="73"/>
  <c r="AJ97" i="73"/>
  <c r="AA97" i="73"/>
  <c r="BB96" i="73"/>
  <c r="BA96" i="73"/>
  <c r="AY96" i="73"/>
  <c r="AV96" i="73"/>
  <c r="AU96" i="73"/>
  <c r="AS96" i="73"/>
  <c r="AP96" i="73"/>
  <c r="AO96" i="73"/>
  <c r="AN96" i="73"/>
  <c r="AM96" i="73"/>
  <c r="AK96" i="73"/>
  <c r="AI96" i="73"/>
  <c r="AH96" i="73"/>
  <c r="AG96" i="73"/>
  <c r="AG95" i="73" s="1"/>
  <c r="AG94" i="73" s="1"/>
  <c r="AF96" i="73"/>
  <c r="AE96" i="73"/>
  <c r="AD96" i="73"/>
  <c r="AC96" i="73"/>
  <c r="AB96" i="73"/>
  <c r="Z96" i="73"/>
  <c r="Y96" i="73"/>
  <c r="W96" i="73"/>
  <c r="W95" i="73" s="1"/>
  <c r="W94" i="73" s="1"/>
  <c r="J96" i="73"/>
  <c r="I96" i="73"/>
  <c r="H96" i="73"/>
  <c r="G96" i="73"/>
  <c r="G95" i="73" s="1"/>
  <c r="G94" i="73" s="1"/>
  <c r="E96" i="73"/>
  <c r="D96" i="73"/>
  <c r="X95" i="73"/>
  <c r="X94" i="73" s="1"/>
  <c r="M95" i="73"/>
  <c r="M94" i="73" s="1"/>
  <c r="L95" i="73"/>
  <c r="L94" i="73" s="1"/>
  <c r="K95" i="73"/>
  <c r="K94" i="73" s="1"/>
  <c r="BJ93" i="73"/>
  <c r="BI93" i="73"/>
  <c r="AZ93" i="73"/>
  <c r="AZ92" i="73" s="1"/>
  <c r="AZ91" i="73" s="1"/>
  <c r="AZ90" i="73" s="1"/>
  <c r="AT93" i="73"/>
  <c r="AT92" i="73" s="1"/>
  <c r="AT91" i="73" s="1"/>
  <c r="AT90" i="73" s="1"/>
  <c r="AJ93" i="73"/>
  <c r="AJ92" i="73" s="1"/>
  <c r="AJ91" i="73" s="1"/>
  <c r="AJ90" i="73" s="1"/>
  <c r="AA93" i="73"/>
  <c r="H93" i="73"/>
  <c r="H92" i="73" s="1"/>
  <c r="H91" i="73" s="1"/>
  <c r="H90" i="73" s="1"/>
  <c r="BB92" i="73"/>
  <c r="BA92" i="73"/>
  <c r="AY92" i="73"/>
  <c r="AX92" i="73"/>
  <c r="AV92" i="73"/>
  <c r="AV91" i="73" s="1"/>
  <c r="AU92" i="73"/>
  <c r="AU91" i="73" s="1"/>
  <c r="AU90" i="73" s="1"/>
  <c r="AS92" i="73"/>
  <c r="AS91" i="73" s="1"/>
  <c r="AS90" i="73" s="1"/>
  <c r="AR92" i="73"/>
  <c r="AR91" i="73" s="1"/>
  <c r="AR90" i="73" s="1"/>
  <c r="AP92" i="73"/>
  <c r="AP91" i="73" s="1"/>
  <c r="AO92" i="73"/>
  <c r="AO91" i="73" s="1"/>
  <c r="AO90" i="73" s="1"/>
  <c r="AN92" i="73"/>
  <c r="AN91" i="73" s="1"/>
  <c r="AN90" i="73" s="1"/>
  <c r="AM92" i="73"/>
  <c r="AM91" i="73" s="1"/>
  <c r="AM90" i="73" s="1"/>
  <c r="AL92" i="73"/>
  <c r="AL91" i="73" s="1"/>
  <c r="AK92" i="73"/>
  <c r="AK91" i="73" s="1"/>
  <c r="AK90" i="73" s="1"/>
  <c r="AI92" i="73"/>
  <c r="AI91" i="73" s="1"/>
  <c r="AI90" i="73" s="1"/>
  <c r="AH92" i="73"/>
  <c r="AH91" i="73" s="1"/>
  <c r="AH90" i="73" s="1"/>
  <c r="AG92" i="73"/>
  <c r="AF92" i="73"/>
  <c r="AF91" i="73" s="1"/>
  <c r="AF90" i="73" s="1"/>
  <c r="AE92" i="73"/>
  <c r="AE91" i="73" s="1"/>
  <c r="AE90" i="73" s="1"/>
  <c r="AD92" i="73"/>
  <c r="AD91" i="73" s="1"/>
  <c r="AD90" i="73" s="1"/>
  <c r="AC92" i="73"/>
  <c r="AC91" i="73" s="1"/>
  <c r="AC90" i="73" s="1"/>
  <c r="AB92" i="73"/>
  <c r="AB91" i="73" s="1"/>
  <c r="AB90" i="73" s="1"/>
  <c r="Z92" i="73"/>
  <c r="Z91" i="73" s="1"/>
  <c r="Z90" i="73" s="1"/>
  <c r="Y92" i="73"/>
  <c r="Y91" i="73" s="1"/>
  <c r="Y90" i="73" s="1"/>
  <c r="X92" i="73"/>
  <c r="X91" i="73" s="1"/>
  <c r="X90" i="73" s="1"/>
  <c r="W92" i="73"/>
  <c r="W91" i="73" s="1"/>
  <c r="W90" i="73" s="1"/>
  <c r="J92" i="73"/>
  <c r="J91" i="73" s="1"/>
  <c r="J90" i="73" s="1"/>
  <c r="I92" i="73"/>
  <c r="I91" i="73" s="1"/>
  <c r="I90" i="73" s="1"/>
  <c r="G92" i="73"/>
  <c r="G91" i="73" s="1"/>
  <c r="G90" i="73" s="1"/>
  <c r="F92" i="73"/>
  <c r="F91" i="73" s="1"/>
  <c r="F90" i="73" s="1"/>
  <c r="E92" i="73"/>
  <c r="D92" i="73"/>
  <c r="BB91" i="73"/>
  <c r="BA91" i="73"/>
  <c r="BA90" i="73" s="1"/>
  <c r="AY91" i="73"/>
  <c r="AY90" i="73" s="1"/>
  <c r="AG91" i="73"/>
  <c r="AG90" i="73" s="1"/>
  <c r="M91" i="73"/>
  <c r="M90" i="73" s="1"/>
  <c r="L91" i="73"/>
  <c r="L90" i="73" s="1"/>
  <c r="K91" i="73"/>
  <c r="K90" i="73" s="1"/>
  <c r="E91" i="73"/>
  <c r="E90" i="73" s="1"/>
  <c r="D91" i="73"/>
  <c r="D90" i="73" s="1"/>
  <c r="BK87" i="73"/>
  <c r="BJ87" i="73"/>
  <c r="BI87" i="73"/>
  <c r="BH87" i="73"/>
  <c r="BI86" i="73"/>
  <c r="AY86" i="73"/>
  <c r="AX86" i="73" s="1"/>
  <c r="AS86" i="73"/>
  <c r="AR86" i="73" s="1"/>
  <c r="AL86" i="73"/>
  <c r="F86" i="73" s="1"/>
  <c r="AA86" i="73"/>
  <c r="AA83" i="73" s="1"/>
  <c r="AA82" i="73" s="1"/>
  <c r="AY85" i="73"/>
  <c r="AX85" i="73" s="1"/>
  <c r="AS85" i="73"/>
  <c r="AL85" i="73"/>
  <c r="BH85" i="73" s="1"/>
  <c r="AJ85" i="73"/>
  <c r="AY84" i="73"/>
  <c r="AX84" i="73" s="1"/>
  <c r="AS84" i="73"/>
  <c r="AR84" i="73" s="1"/>
  <c r="AL84" i="73"/>
  <c r="BI84" i="73" s="1"/>
  <c r="AJ84" i="73"/>
  <c r="BB83" i="73"/>
  <c r="BB82" i="73" s="1"/>
  <c r="BA83" i="73"/>
  <c r="BA82" i="73" s="1"/>
  <c r="AZ83" i="73"/>
  <c r="AZ82" i="73" s="1"/>
  <c r="AV83" i="73"/>
  <c r="AV82" i="73" s="1"/>
  <c r="AU83" i="73"/>
  <c r="AU82" i="73" s="1"/>
  <c r="AT83" i="73"/>
  <c r="AT82" i="73" s="1"/>
  <c r="AP83" i="73"/>
  <c r="AO83" i="73"/>
  <c r="AO82" i="73" s="1"/>
  <c r="AN83" i="73"/>
  <c r="AN82" i="73" s="1"/>
  <c r="AM83" i="73"/>
  <c r="AM82" i="73" s="1"/>
  <c r="AK83" i="73"/>
  <c r="AI83" i="73"/>
  <c r="AI82" i="73" s="1"/>
  <c r="AH83" i="73"/>
  <c r="AH82" i="73" s="1"/>
  <c r="AG83" i="73"/>
  <c r="AG82" i="73" s="1"/>
  <c r="AF83" i="73"/>
  <c r="AF82" i="73" s="1"/>
  <c r="AE83" i="73"/>
  <c r="AE82" i="73" s="1"/>
  <c r="AD83" i="73"/>
  <c r="AD82" i="73" s="1"/>
  <c r="AC83" i="73"/>
  <c r="AC82" i="73" s="1"/>
  <c r="AB83" i="73"/>
  <c r="AB82" i="73" s="1"/>
  <c r="Z83" i="73"/>
  <c r="Z82" i="73" s="1"/>
  <c r="Y83" i="73"/>
  <c r="X83" i="73"/>
  <c r="X82" i="73" s="1"/>
  <c r="W83" i="73"/>
  <c r="W82" i="73" s="1"/>
  <c r="M83" i="73"/>
  <c r="M82" i="73" s="1"/>
  <c r="L83" i="73"/>
  <c r="L82" i="73" s="1"/>
  <c r="K83" i="73"/>
  <c r="K82" i="73" s="1"/>
  <c r="J83" i="73"/>
  <c r="J82" i="73" s="1"/>
  <c r="I83" i="73"/>
  <c r="I82" i="73" s="1"/>
  <c r="H83" i="73"/>
  <c r="H82" i="73" s="1"/>
  <c r="G83" i="73"/>
  <c r="G82" i="73" s="1"/>
  <c r="E83" i="73"/>
  <c r="E82" i="73" s="1"/>
  <c r="D83" i="73"/>
  <c r="D82" i="73" s="1"/>
  <c r="AP82" i="73"/>
  <c r="AK82" i="73"/>
  <c r="Y82" i="73"/>
  <c r="AY81" i="73"/>
  <c r="AS81" i="73"/>
  <c r="AR81" i="73" s="1"/>
  <c r="AL81" i="73"/>
  <c r="J81" i="73" s="1"/>
  <c r="AJ81" i="73"/>
  <c r="AA81" i="73"/>
  <c r="AY80" i="73"/>
  <c r="AX80" i="73" s="1"/>
  <c r="AS80" i="73"/>
  <c r="AL80" i="73"/>
  <c r="J80" i="73" s="1"/>
  <c r="AJ80" i="73"/>
  <c r="AA80" i="73"/>
  <c r="BB79" i="73"/>
  <c r="BB78" i="73" s="1"/>
  <c r="BA79" i="73"/>
  <c r="BA78" i="73" s="1"/>
  <c r="AZ79" i="73"/>
  <c r="AZ78" i="73" s="1"/>
  <c r="AV79" i="73"/>
  <c r="AV78" i="73" s="1"/>
  <c r="AU79" i="73"/>
  <c r="AU78" i="73" s="1"/>
  <c r="AT79" i="73"/>
  <c r="AT78" i="73" s="1"/>
  <c r="AP79" i="73"/>
  <c r="AP78" i="73" s="1"/>
  <c r="AO79" i="73"/>
  <c r="AO78" i="73" s="1"/>
  <c r="AN79" i="73"/>
  <c r="AN78" i="73" s="1"/>
  <c r="AM79" i="73"/>
  <c r="AM78" i="73" s="1"/>
  <c r="AM77" i="73" s="1"/>
  <c r="AM26" i="73" s="1"/>
  <c r="AK79" i="73"/>
  <c r="AK78" i="73" s="1"/>
  <c r="AI79" i="73"/>
  <c r="AI78" i="73" s="1"/>
  <c r="AH79" i="73"/>
  <c r="AH78" i="73" s="1"/>
  <c r="AG79" i="73"/>
  <c r="AG78" i="73" s="1"/>
  <c r="AF79" i="73"/>
  <c r="AF78" i="73" s="1"/>
  <c r="AE79" i="73"/>
  <c r="AD79" i="73"/>
  <c r="AD78" i="73" s="1"/>
  <c r="AC79" i="73"/>
  <c r="AC78" i="73" s="1"/>
  <c r="AB79" i="73"/>
  <c r="AB78" i="73" s="1"/>
  <c r="Z79" i="73"/>
  <c r="Z78" i="73" s="1"/>
  <c r="Y79" i="73"/>
  <c r="Y78" i="73" s="1"/>
  <c r="X79" i="73"/>
  <c r="X78" i="73" s="1"/>
  <c r="W79" i="73"/>
  <c r="W78" i="73" s="1"/>
  <c r="M79" i="73"/>
  <c r="M78" i="73" s="1"/>
  <c r="L79" i="73"/>
  <c r="K79" i="73"/>
  <c r="K78" i="73" s="1"/>
  <c r="K77" i="73" s="1"/>
  <c r="K26" i="73" s="1"/>
  <c r="I79" i="73"/>
  <c r="I78" i="73" s="1"/>
  <c r="H79" i="73"/>
  <c r="H78" i="73" s="1"/>
  <c r="G79" i="73"/>
  <c r="G78" i="73" s="1"/>
  <c r="F79" i="73"/>
  <c r="F78" i="73" s="1"/>
  <c r="E79" i="73"/>
  <c r="E78" i="73" s="1"/>
  <c r="D79" i="73"/>
  <c r="D78" i="73" s="1"/>
  <c r="AE78" i="73"/>
  <c r="L78" i="73"/>
  <c r="BK76" i="73"/>
  <c r="BJ76" i="73"/>
  <c r="BI76" i="73"/>
  <c r="BH76" i="73"/>
  <c r="AY75" i="73"/>
  <c r="AS75" i="73"/>
  <c r="AR75" i="73" s="1"/>
  <c r="AR73" i="73" s="1"/>
  <c r="AR72" i="73" s="1"/>
  <c r="AL75" i="73"/>
  <c r="AI75" i="73"/>
  <c r="AI73" i="73" s="1"/>
  <c r="AI72" i="73" s="1"/>
  <c r="AG75" i="73"/>
  <c r="AG73" i="73" s="1"/>
  <c r="AG72" i="73" s="1"/>
  <c r="BB73" i="73"/>
  <c r="BB72" i="73" s="1"/>
  <c r="BA73" i="73"/>
  <c r="BA72" i="73" s="1"/>
  <c r="AZ73" i="73"/>
  <c r="AZ72" i="73" s="1"/>
  <c r="AV73" i="73"/>
  <c r="AV72" i="73" s="1"/>
  <c r="AU73" i="73"/>
  <c r="AU72" i="73" s="1"/>
  <c r="AT73" i="73"/>
  <c r="AT72" i="73" s="1"/>
  <c r="AP73" i="73"/>
  <c r="AP72" i="73" s="1"/>
  <c r="AO73" i="73"/>
  <c r="AO72" i="73" s="1"/>
  <c r="AN73" i="73"/>
  <c r="AN72" i="73" s="1"/>
  <c r="AM73" i="73"/>
  <c r="AM72" i="73" s="1"/>
  <c r="AK73" i="73"/>
  <c r="AK72" i="73" s="1"/>
  <c r="AH73" i="73"/>
  <c r="AH72" i="73" s="1"/>
  <c r="AF73" i="73"/>
  <c r="AF72" i="73" s="1"/>
  <c r="AE73" i="73"/>
  <c r="AE72" i="73" s="1"/>
  <c r="AD73" i="73"/>
  <c r="AD72" i="73" s="1"/>
  <c r="AC73" i="73"/>
  <c r="AC72" i="73" s="1"/>
  <c r="AB73" i="73"/>
  <c r="AB72" i="73" s="1"/>
  <c r="AA73" i="73"/>
  <c r="AA72" i="73" s="1"/>
  <c r="Z73" i="73"/>
  <c r="Z72" i="73" s="1"/>
  <c r="Y73" i="73"/>
  <c r="Y72" i="73" s="1"/>
  <c r="X73" i="73"/>
  <c r="X72" i="73" s="1"/>
  <c r="W73" i="73"/>
  <c r="W72" i="73" s="1"/>
  <c r="M73" i="73"/>
  <c r="M72" i="73" s="1"/>
  <c r="L73" i="73"/>
  <c r="L72" i="73" s="1"/>
  <c r="K73" i="73"/>
  <c r="K72" i="73" s="1"/>
  <c r="I73" i="73"/>
  <c r="I72" i="73" s="1"/>
  <c r="H73" i="73"/>
  <c r="H72" i="73" s="1"/>
  <c r="G73" i="73"/>
  <c r="G72" i="73" s="1"/>
  <c r="F73" i="73"/>
  <c r="F72" i="73" s="1"/>
  <c r="E73" i="73"/>
  <c r="E72" i="73" s="1"/>
  <c r="D73" i="73"/>
  <c r="D72" i="73" s="1"/>
  <c r="AY70" i="73"/>
  <c r="AX70" i="73" s="1"/>
  <c r="AS70" i="73"/>
  <c r="AR70" i="73"/>
  <c r="AL70" i="73"/>
  <c r="AJ70" i="73"/>
  <c r="AA70" i="73"/>
  <c r="AY69" i="73"/>
  <c r="AX69" i="73" s="1"/>
  <c r="AS69" i="73"/>
  <c r="AR69" i="73" s="1"/>
  <c r="AL69" i="73"/>
  <c r="BI69" i="73" s="1"/>
  <c r="AJ69" i="73"/>
  <c r="BB68" i="73"/>
  <c r="BB67" i="73" s="1"/>
  <c r="BA68" i="73"/>
  <c r="BA67" i="73" s="1"/>
  <c r="AZ68" i="73"/>
  <c r="AZ67" i="73" s="1"/>
  <c r="AV68" i="73"/>
  <c r="AV67" i="73" s="1"/>
  <c r="AU68" i="73"/>
  <c r="AU67" i="73" s="1"/>
  <c r="AT68" i="73"/>
  <c r="AT67" i="73" s="1"/>
  <c r="AP68" i="73"/>
  <c r="AP67" i="73" s="1"/>
  <c r="AO68" i="73"/>
  <c r="AO67" i="73" s="1"/>
  <c r="AN68" i="73"/>
  <c r="AN67" i="73" s="1"/>
  <c r="AM68" i="73"/>
  <c r="AM67" i="73" s="1"/>
  <c r="AK68" i="73"/>
  <c r="AK67" i="73" s="1"/>
  <c r="AI68" i="73"/>
  <c r="AI67" i="73" s="1"/>
  <c r="AH68" i="73"/>
  <c r="AH67" i="73" s="1"/>
  <c r="AG68" i="73"/>
  <c r="AG67" i="73" s="1"/>
  <c r="AF68" i="73"/>
  <c r="AF67" i="73" s="1"/>
  <c r="AE68" i="73"/>
  <c r="AE67" i="73" s="1"/>
  <c r="AD68" i="73"/>
  <c r="AD67" i="73" s="1"/>
  <c r="AC68" i="73"/>
  <c r="AC67" i="73" s="1"/>
  <c r="AB68" i="73"/>
  <c r="AB67" i="73" s="1"/>
  <c r="AA68" i="73"/>
  <c r="AA67" i="73" s="1"/>
  <c r="Z68" i="73"/>
  <c r="Z67" i="73" s="1"/>
  <c r="Y68" i="73"/>
  <c r="Y67" i="73" s="1"/>
  <c r="X68" i="73"/>
  <c r="X67" i="73" s="1"/>
  <c r="W68" i="73"/>
  <c r="W67" i="73" s="1"/>
  <c r="M68" i="73"/>
  <c r="M67" i="73" s="1"/>
  <c r="L68" i="73"/>
  <c r="L67" i="73" s="1"/>
  <c r="K68" i="73"/>
  <c r="K67" i="73" s="1"/>
  <c r="J68" i="73"/>
  <c r="J67" i="73" s="1"/>
  <c r="I68" i="73"/>
  <c r="I67" i="73" s="1"/>
  <c r="G68" i="73"/>
  <c r="G67" i="73" s="1"/>
  <c r="F68" i="73"/>
  <c r="F67" i="73" s="1"/>
  <c r="E68" i="73"/>
  <c r="E67" i="73" s="1"/>
  <c r="D68" i="73"/>
  <c r="D67" i="73" s="1"/>
  <c r="BK64" i="73"/>
  <c r="BJ64" i="73"/>
  <c r="BI64" i="73"/>
  <c r="BH64" i="73"/>
  <c r="AV17" i="73"/>
  <c r="AT17" i="73"/>
  <c r="AI17" i="73"/>
  <c r="AY47" i="73"/>
  <c r="AS47" i="73"/>
  <c r="AL47" i="73"/>
  <c r="AI47" i="73"/>
  <c r="AJ47" i="73" s="1"/>
  <c r="AJ46" i="73" s="1"/>
  <c r="AJ16" i="73" s="1"/>
  <c r="AA47" i="73"/>
  <c r="BB46" i="73"/>
  <c r="BB16" i="73" s="1"/>
  <c r="BA46" i="73"/>
  <c r="BA16" i="73" s="1"/>
  <c r="AZ46" i="73"/>
  <c r="AZ16" i="73" s="1"/>
  <c r="AV46" i="73"/>
  <c r="AV16" i="73" s="1"/>
  <c r="AU46" i="73"/>
  <c r="AU16" i="73" s="1"/>
  <c r="AT46" i="73"/>
  <c r="AT16" i="73" s="1"/>
  <c r="AP46" i="73"/>
  <c r="AP16" i="73" s="1"/>
  <c r="AO46" i="73"/>
  <c r="AO16" i="73" s="1"/>
  <c r="AN46" i="73"/>
  <c r="AN16" i="73" s="1"/>
  <c r="AM46" i="73"/>
  <c r="AM16" i="73" s="1"/>
  <c r="AK46" i="73"/>
  <c r="AF46" i="73"/>
  <c r="AE46" i="73"/>
  <c r="AE16" i="73" s="1"/>
  <c r="AD46" i="73"/>
  <c r="AD16" i="73" s="1"/>
  <c r="AC46" i="73"/>
  <c r="AB46" i="73"/>
  <c r="AB16" i="73" s="1"/>
  <c r="Z46" i="73"/>
  <c r="Y46" i="73"/>
  <c r="Y16" i="73" s="1"/>
  <c r="X46" i="73"/>
  <c r="X16" i="73" s="1"/>
  <c r="W46" i="73"/>
  <c r="W16" i="73" s="1"/>
  <c r="M46" i="73"/>
  <c r="M16" i="73" s="1"/>
  <c r="L46" i="73"/>
  <c r="L16" i="73" s="1"/>
  <c r="K46" i="73"/>
  <c r="K16" i="73" s="1"/>
  <c r="J46" i="73"/>
  <c r="J16" i="73" s="1"/>
  <c r="I46" i="73"/>
  <c r="H46" i="73"/>
  <c r="H16" i="73" s="1"/>
  <c r="G46" i="73"/>
  <c r="F46" i="73"/>
  <c r="F16" i="73" s="1"/>
  <c r="E46" i="73"/>
  <c r="E16" i="73" s="1"/>
  <c r="D46" i="73"/>
  <c r="D16" i="73" s="1"/>
  <c r="BK45" i="73"/>
  <c r="BJ45" i="73"/>
  <c r="BK44" i="73"/>
  <c r="BJ44" i="73"/>
  <c r="BE42" i="73"/>
  <c r="BB42" i="73"/>
  <c r="AW42" i="73"/>
  <c r="AV42" i="73"/>
  <c r="AU42" i="73"/>
  <c r="AQ42" i="73"/>
  <c r="AH42" i="73"/>
  <c r="AE42" i="73"/>
  <c r="AD42" i="73"/>
  <c r="AC42" i="73"/>
  <c r="BE39" i="73"/>
  <c r="AW39" i="73"/>
  <c r="AQ39" i="73"/>
  <c r="AU38" i="73"/>
  <c r="AO38" i="73"/>
  <c r="AJ38" i="73"/>
  <c r="AE38" i="73"/>
  <c r="AD38" i="73"/>
  <c r="AC38" i="73"/>
  <c r="M38" i="73"/>
  <c r="L38" i="73"/>
  <c r="J38" i="73"/>
  <c r="G38" i="73"/>
  <c r="D38" i="73"/>
  <c r="BE37" i="73"/>
  <c r="AW37" i="73"/>
  <c r="AQ37" i="73"/>
  <c r="V36" i="73"/>
  <c r="U36" i="73"/>
  <c r="T36" i="73"/>
  <c r="S36" i="73"/>
  <c r="R36" i="73"/>
  <c r="P36" i="73"/>
  <c r="O36" i="73"/>
  <c r="N36" i="73"/>
  <c r="BK35" i="73"/>
  <c r="BJ35" i="73"/>
  <c r="BI35" i="73"/>
  <c r="BH35" i="73"/>
  <c r="BE34" i="73"/>
  <c r="BB34" i="73"/>
  <c r="BA34" i="73"/>
  <c r="AW34" i="73"/>
  <c r="AT34" i="73"/>
  <c r="AQ34" i="73"/>
  <c r="AK34" i="73"/>
  <c r="AD34" i="73"/>
  <c r="X34" i="73"/>
  <c r="L34" i="73"/>
  <c r="K34" i="73"/>
  <c r="BK33" i="73"/>
  <c r="BJ33" i="73"/>
  <c r="BE33" i="73"/>
  <c r="AW33" i="73"/>
  <c r="AQ33" i="73"/>
  <c r="AY31" i="73"/>
  <c r="AS31" i="73"/>
  <c r="AR31" i="73"/>
  <c r="AK31" i="73"/>
  <c r="AI31" i="73"/>
  <c r="AF31" i="73"/>
  <c r="Z31" i="73"/>
  <c r="Y31" i="73"/>
  <c r="I31" i="73"/>
  <c r="H31" i="73"/>
  <c r="F31" i="73"/>
  <c r="E31" i="73"/>
  <c r="D31" i="73"/>
  <c r="BE30" i="73"/>
  <c r="BB30" i="73"/>
  <c r="AW30" i="73"/>
  <c r="AV30" i="73"/>
  <c r="AQ30" i="73"/>
  <c r="AP30" i="73"/>
  <c r="BE29" i="73"/>
  <c r="AW29" i="73"/>
  <c r="AQ29" i="73"/>
  <c r="AP29" i="73"/>
  <c r="W28" i="73"/>
  <c r="BE25" i="73"/>
  <c r="AW25" i="73"/>
  <c r="AQ25" i="73"/>
  <c r="BK24" i="73"/>
  <c r="BJ24" i="73"/>
  <c r="BI24" i="73"/>
  <c r="BH24" i="73"/>
  <c r="BK23" i="73"/>
  <c r="BJ23" i="73"/>
  <c r="BK22" i="73"/>
  <c r="BJ22" i="73"/>
  <c r="BK21" i="73"/>
  <c r="BJ21" i="73"/>
  <c r="BK20" i="73"/>
  <c r="BJ20" i="73"/>
  <c r="BK19" i="73"/>
  <c r="BJ19" i="73"/>
  <c r="BE17" i="73"/>
  <c r="AZ17" i="73"/>
  <c r="AW17" i="73"/>
  <c r="AQ17" i="73"/>
  <c r="AP17" i="73"/>
  <c r="AN17" i="73"/>
  <c r="AM17" i="73"/>
  <c r="AL17" i="73"/>
  <c r="AH17" i="73"/>
  <c r="AG17" i="73"/>
  <c r="AF17" i="73"/>
  <c r="AE17" i="73"/>
  <c r="AD17" i="73"/>
  <c r="AC17" i="73"/>
  <c r="AB17" i="73"/>
  <c r="Z17" i="73"/>
  <c r="Y17" i="73"/>
  <c r="X17" i="73"/>
  <c r="W17" i="73"/>
  <c r="BE16" i="73"/>
  <c r="AW16" i="73"/>
  <c r="AQ16" i="73"/>
  <c r="AK16" i="73"/>
  <c r="AH16" i="73"/>
  <c r="AG16" i="73"/>
  <c r="AF16" i="73"/>
  <c r="AC16" i="73"/>
  <c r="Z16" i="73"/>
  <c r="V16" i="73"/>
  <c r="U16" i="73"/>
  <c r="T16" i="73"/>
  <c r="S16" i="73"/>
  <c r="R16" i="73"/>
  <c r="Q16" i="73"/>
  <c r="P16" i="73"/>
  <c r="O16" i="73"/>
  <c r="N16" i="73"/>
  <c r="I16" i="73"/>
  <c r="G16" i="73"/>
  <c r="AP14" i="73"/>
  <c r="AO14" i="73"/>
  <c r="AN14" i="73"/>
  <c r="AM14" i="73"/>
  <c r="BI635" i="72"/>
  <c r="BI634" i="72"/>
  <c r="BI633" i="72"/>
  <c r="BI632" i="72"/>
  <c r="BI631" i="72"/>
  <c r="BI630" i="72"/>
  <c r="BI629" i="72"/>
  <c r="BI628" i="72"/>
  <c r="BI627" i="72"/>
  <c r="BI626" i="72"/>
  <c r="BI625" i="72"/>
  <c r="BI624" i="72"/>
  <c r="BI623" i="72"/>
  <c r="BI622" i="72"/>
  <c r="BI621" i="72"/>
  <c r="BI620" i="72"/>
  <c r="BI619" i="72"/>
  <c r="BI618" i="72"/>
  <c r="BI617" i="72"/>
  <c r="BI616" i="72"/>
  <c r="BI615" i="72"/>
  <c r="BI614" i="72"/>
  <c r="BI613" i="72"/>
  <c r="BI612" i="72"/>
  <c r="BI611" i="72"/>
  <c r="BI610" i="72"/>
  <c r="BI609" i="72"/>
  <c r="BI608" i="72"/>
  <c r="BI607" i="72"/>
  <c r="BI606" i="72"/>
  <c r="BI605" i="72"/>
  <c r="BI604" i="72"/>
  <c r="BI603" i="72"/>
  <c r="BI602" i="72"/>
  <c r="BI601" i="72"/>
  <c r="BI600" i="72"/>
  <c r="BI599" i="72"/>
  <c r="BI598" i="72"/>
  <c r="BI596" i="72"/>
  <c r="BH596" i="72"/>
  <c r="BI595" i="72"/>
  <c r="BH595" i="72"/>
  <c r="BI594" i="72"/>
  <c r="BH594" i="72"/>
  <c r="BI592" i="72"/>
  <c r="BH592" i="72"/>
  <c r="BI591" i="72"/>
  <c r="BH591" i="72"/>
  <c r="BI590" i="72"/>
  <c r="BH590" i="72"/>
  <c r="BI589" i="72"/>
  <c r="BH589" i="72"/>
  <c r="BI586" i="72"/>
  <c r="BH586" i="72"/>
  <c r="BI585" i="72"/>
  <c r="BH585" i="72"/>
  <c r="BI584" i="72"/>
  <c r="BH584" i="72"/>
  <c r="BI583" i="72"/>
  <c r="BH583" i="72"/>
  <c r="BI582" i="72"/>
  <c r="BH582" i="72"/>
  <c r="BI580" i="72"/>
  <c r="BH580" i="72"/>
  <c r="BI579" i="72"/>
  <c r="BH579" i="72"/>
  <c r="BI577" i="72"/>
  <c r="BH577" i="72"/>
  <c r="BI576" i="72"/>
  <c r="BH576" i="72"/>
  <c r="BI574" i="72"/>
  <c r="BH574" i="72"/>
  <c r="BI573" i="72"/>
  <c r="BH573" i="72"/>
  <c r="BI571" i="72"/>
  <c r="BH571" i="72"/>
  <c r="BI570" i="72"/>
  <c r="BH570" i="72"/>
  <c r="BI569" i="72"/>
  <c r="BH569" i="72"/>
  <c r="BI567" i="72"/>
  <c r="BH567" i="72"/>
  <c r="BI566" i="72"/>
  <c r="BH566" i="72"/>
  <c r="BI564" i="72"/>
  <c r="BH564" i="72"/>
  <c r="BI563" i="72"/>
  <c r="BH563" i="72"/>
  <c r="BI561" i="72"/>
  <c r="BH561" i="72"/>
  <c r="BI559" i="72"/>
  <c r="BH559" i="72"/>
  <c r="BI558" i="72"/>
  <c r="BH558" i="72"/>
  <c r="BI557" i="72"/>
  <c r="BH557" i="72"/>
  <c r="BI555" i="72"/>
  <c r="BH555" i="72"/>
  <c r="BI553" i="72"/>
  <c r="BH553" i="72"/>
  <c r="BI551" i="72"/>
  <c r="BH551" i="72"/>
  <c r="BI550" i="72"/>
  <c r="BH550" i="72"/>
  <c r="BI549" i="72"/>
  <c r="BH549" i="72"/>
  <c r="BI548" i="72"/>
  <c r="BH548" i="72"/>
  <c r="BI547" i="72"/>
  <c r="BH547" i="72"/>
  <c r="BI543" i="72"/>
  <c r="BI542" i="72"/>
  <c r="BI541" i="72"/>
  <c r="BI540" i="72"/>
  <c r="BI539" i="72"/>
  <c r="BI538" i="72"/>
  <c r="BI522" i="72"/>
  <c r="BH522" i="72"/>
  <c r="BJ521" i="72"/>
  <c r="BI521" i="72"/>
  <c r="BH521" i="72"/>
  <c r="AY520" i="72"/>
  <c r="AX520" i="72" s="1"/>
  <c r="AS520" i="72"/>
  <c r="AL520" i="72"/>
  <c r="AA520" i="72"/>
  <c r="BK520" i="72" s="1"/>
  <c r="AY519" i="72"/>
  <c r="AY518" i="72" s="1"/>
  <c r="AY513" i="72" s="1"/>
  <c r="AY42" i="72" s="1"/>
  <c r="AM519" i="72"/>
  <c r="AK519" i="72"/>
  <c r="AK518" i="72" s="1"/>
  <c r="AB519" i="72"/>
  <c r="AB518" i="72" s="1"/>
  <c r="AB513" i="72" s="1"/>
  <c r="AB42" i="72" s="1"/>
  <c r="Z519" i="72"/>
  <c r="Z518" i="72" s="1"/>
  <c r="Y519" i="72"/>
  <c r="Y518" i="72" s="1"/>
  <c r="X519" i="72"/>
  <c r="X518" i="72" s="1"/>
  <c r="W519" i="72"/>
  <c r="W518" i="72" s="1"/>
  <c r="M519" i="72"/>
  <c r="M518" i="72" s="1"/>
  <c r="L519" i="72"/>
  <c r="L518" i="72" s="1"/>
  <c r="K519" i="72"/>
  <c r="K518" i="72" s="1"/>
  <c r="J519" i="72"/>
  <c r="J518" i="72" s="1"/>
  <c r="I519" i="72"/>
  <c r="H519" i="72"/>
  <c r="H518" i="72" s="1"/>
  <c r="G519" i="72"/>
  <c r="G518" i="72" s="1"/>
  <c r="E519" i="72"/>
  <c r="E518" i="72" s="1"/>
  <c r="D519" i="72"/>
  <c r="D518" i="72" s="1"/>
  <c r="AM518" i="72"/>
  <c r="AM513" i="72" s="1"/>
  <c r="AM42" i="72" s="1"/>
  <c r="I518" i="72"/>
  <c r="AR516" i="72"/>
  <c r="AR515" i="72" s="1"/>
  <c r="H516" i="72"/>
  <c r="H515" i="72" s="1"/>
  <c r="AJ516" i="72"/>
  <c r="AJ515" i="72" s="1"/>
  <c r="AJ513" i="72" s="1"/>
  <c r="AJ42" i="72" s="1"/>
  <c r="AX516" i="72"/>
  <c r="AT516" i="72"/>
  <c r="AT515" i="72" s="1"/>
  <c r="AT513" i="72" s="1"/>
  <c r="AT42" i="72" s="1"/>
  <c r="AN516" i="72"/>
  <c r="AN515" i="72" s="1"/>
  <c r="AN513" i="72" s="1"/>
  <c r="AN42" i="72" s="1"/>
  <c r="AK516" i="72"/>
  <c r="AK515" i="72" s="1"/>
  <c r="AI516" i="72"/>
  <c r="AI515" i="72" s="1"/>
  <c r="AI513" i="72" s="1"/>
  <c r="AI42" i="72" s="1"/>
  <c r="AH516" i="72"/>
  <c r="AH515" i="72" s="1"/>
  <c r="AH513" i="72" s="1"/>
  <c r="AG516" i="72"/>
  <c r="AG515" i="72" s="1"/>
  <c r="AG513" i="72" s="1"/>
  <c r="AG42" i="72" s="1"/>
  <c r="AC516" i="72"/>
  <c r="AC515" i="72" s="1"/>
  <c r="AC513" i="72" s="1"/>
  <c r="AC42" i="72" s="1"/>
  <c r="AA516" i="72"/>
  <c r="BK516" i="72" s="1"/>
  <c r="Z516" i="72"/>
  <c r="Z515" i="72" s="1"/>
  <c r="Y516" i="72"/>
  <c r="Y515" i="72" s="1"/>
  <c r="X516" i="72"/>
  <c r="X515" i="72" s="1"/>
  <c r="W516" i="72"/>
  <c r="W515" i="72" s="1"/>
  <c r="M516" i="72"/>
  <c r="M515" i="72" s="1"/>
  <c r="L516" i="72"/>
  <c r="L515" i="72" s="1"/>
  <c r="K516" i="72"/>
  <c r="K515" i="72" s="1"/>
  <c r="J516" i="72"/>
  <c r="J515" i="72" s="1"/>
  <c r="I516" i="72"/>
  <c r="I515" i="72" s="1"/>
  <c r="G516" i="72"/>
  <c r="G515" i="72" s="1"/>
  <c r="F516" i="72"/>
  <c r="F515" i="72" s="1"/>
  <c r="E516" i="72"/>
  <c r="E515" i="72" s="1"/>
  <c r="D516" i="72"/>
  <c r="D515" i="72" s="1"/>
  <c r="BB513" i="72"/>
  <c r="BB42" i="72" s="1"/>
  <c r="BA513" i="72"/>
  <c r="BA42" i="72" s="1"/>
  <c r="AV513" i="72"/>
  <c r="AV42" i="72" s="1"/>
  <c r="AU513" i="72"/>
  <c r="AP513" i="72"/>
  <c r="AO513" i="72"/>
  <c r="AO42" i="72" s="1"/>
  <c r="AF513" i="72"/>
  <c r="AE513" i="72"/>
  <c r="AE42" i="72" s="1"/>
  <c r="AD513" i="72"/>
  <c r="AD42" i="72" s="1"/>
  <c r="BJ512" i="72"/>
  <c r="H510" i="72"/>
  <c r="H509" i="72" s="1"/>
  <c r="BB510" i="72"/>
  <c r="BB509" i="72" s="1"/>
  <c r="BB498" i="72" s="1"/>
  <c r="BA510" i="72"/>
  <c r="BA509" i="72" s="1"/>
  <c r="AZ510" i="72"/>
  <c r="AZ509" i="72" s="1"/>
  <c r="AV510" i="72"/>
  <c r="AV509" i="72" s="1"/>
  <c r="AV498" i="72" s="1"/>
  <c r="AU510" i="72"/>
  <c r="AU509" i="72" s="1"/>
  <c r="AT510" i="72"/>
  <c r="AT509" i="72" s="1"/>
  <c r="AP510" i="72"/>
  <c r="AP509" i="72" s="1"/>
  <c r="AP498" i="72" s="1"/>
  <c r="AO510" i="72"/>
  <c r="AO509" i="72" s="1"/>
  <c r="AN510" i="72"/>
  <c r="AN509" i="72" s="1"/>
  <c r="AM510" i="72"/>
  <c r="AM509" i="72" s="1"/>
  <c r="AK510" i="72"/>
  <c r="AK509" i="72" s="1"/>
  <c r="AI510" i="72"/>
  <c r="AI509" i="72" s="1"/>
  <c r="AH510" i="72"/>
  <c r="AH509" i="72" s="1"/>
  <c r="AG510" i="72"/>
  <c r="AG509" i="72" s="1"/>
  <c r="AF510" i="72"/>
  <c r="AF509" i="72" s="1"/>
  <c r="AE510" i="72"/>
  <c r="AE509" i="72" s="1"/>
  <c r="AD510" i="72"/>
  <c r="AD509" i="72" s="1"/>
  <c r="AC510" i="72"/>
  <c r="AC509" i="72" s="1"/>
  <c r="AB510" i="72"/>
  <c r="AB509" i="72" s="1"/>
  <c r="AA510" i="72"/>
  <c r="Z510" i="72"/>
  <c r="Z509" i="72" s="1"/>
  <c r="Y510" i="72"/>
  <c r="Y509" i="72" s="1"/>
  <c r="X510" i="72"/>
  <c r="X509" i="72" s="1"/>
  <c r="W510" i="72"/>
  <c r="W509" i="72" s="1"/>
  <c r="M510" i="72"/>
  <c r="M509" i="72" s="1"/>
  <c r="L510" i="72"/>
  <c r="L509" i="72" s="1"/>
  <c r="K510" i="72"/>
  <c r="K509" i="72" s="1"/>
  <c r="J510" i="72"/>
  <c r="J509" i="72" s="1"/>
  <c r="I510" i="72"/>
  <c r="I509" i="72" s="1"/>
  <c r="G510" i="72"/>
  <c r="G509" i="72" s="1"/>
  <c r="F510" i="72"/>
  <c r="F509" i="72" s="1"/>
  <c r="E510" i="72"/>
  <c r="E509" i="72" s="1"/>
  <c r="D510" i="72"/>
  <c r="D509" i="72" s="1"/>
  <c r="AR507" i="72"/>
  <c r="F507" i="72"/>
  <c r="BB507" i="72"/>
  <c r="BA507" i="72"/>
  <c r="AZ507" i="72"/>
  <c r="AY507" i="72"/>
  <c r="AV507" i="72"/>
  <c r="AU507" i="72"/>
  <c r="AT507" i="72"/>
  <c r="AS507" i="72"/>
  <c r="AP507" i="72"/>
  <c r="AO507" i="72"/>
  <c r="AN507" i="72"/>
  <c r="AM507" i="72"/>
  <c r="AL507" i="72"/>
  <c r="BI507" i="72" s="1"/>
  <c r="AK507" i="72"/>
  <c r="AJ507" i="72"/>
  <c r="AI507" i="72"/>
  <c r="AH507" i="72"/>
  <c r="AG507" i="72"/>
  <c r="AF507" i="72"/>
  <c r="AE507" i="72"/>
  <c r="AD507" i="72"/>
  <c r="AC507" i="72"/>
  <c r="AB507" i="72"/>
  <c r="AA507" i="72"/>
  <c r="Z507" i="72"/>
  <c r="Y507" i="72"/>
  <c r="X507" i="72"/>
  <c r="W507" i="72"/>
  <c r="M507" i="72"/>
  <c r="L507" i="72"/>
  <c r="K507" i="72"/>
  <c r="J507" i="72"/>
  <c r="I507" i="72"/>
  <c r="H507" i="72"/>
  <c r="G507" i="72"/>
  <c r="E507" i="72"/>
  <c r="D507" i="72"/>
  <c r="BA504" i="72"/>
  <c r="AZ504" i="72"/>
  <c r="AY504" i="72"/>
  <c r="AU504" i="72"/>
  <c r="AT504" i="72"/>
  <c r="AS504" i="72"/>
  <c r="AO504" i="72"/>
  <c r="AN504" i="72"/>
  <c r="AM504" i="72"/>
  <c r="AK504" i="72"/>
  <c r="AK501" i="72" s="1"/>
  <c r="AK500" i="72" s="1"/>
  <c r="AK499" i="72" s="1"/>
  <c r="AJ504" i="72"/>
  <c r="AI504" i="72"/>
  <c r="AH504" i="72"/>
  <c r="AG504" i="72"/>
  <c r="AF504" i="72"/>
  <c r="AE504" i="72"/>
  <c r="AD504" i="72"/>
  <c r="AC504" i="72"/>
  <c r="AB504" i="72"/>
  <c r="AA504" i="72"/>
  <c r="Z504" i="72"/>
  <c r="Y504" i="72"/>
  <c r="X504" i="72"/>
  <c r="W504" i="72"/>
  <c r="M504" i="72"/>
  <c r="L504" i="72"/>
  <c r="K504" i="72"/>
  <c r="J504" i="72"/>
  <c r="I504" i="72"/>
  <c r="H504" i="72"/>
  <c r="G504" i="72"/>
  <c r="E504" i="72"/>
  <c r="D504" i="72"/>
  <c r="AX502" i="72"/>
  <c r="AR502" i="72"/>
  <c r="BA502" i="72"/>
  <c r="AZ502" i="72"/>
  <c r="AY502" i="72"/>
  <c r="AU502" i="72"/>
  <c r="AT502" i="72"/>
  <c r="AS502" i="72"/>
  <c r="AO502" i="72"/>
  <c r="AN502" i="72"/>
  <c r="AM502" i="72"/>
  <c r="AK502" i="72"/>
  <c r="AI502" i="72"/>
  <c r="AH502" i="72"/>
  <c r="AG502" i="72"/>
  <c r="AF502" i="72"/>
  <c r="AE502" i="72"/>
  <c r="AD502" i="72"/>
  <c r="AC502" i="72"/>
  <c r="AB502" i="72"/>
  <c r="AA502" i="72"/>
  <c r="Z502" i="72"/>
  <c r="Y502" i="72"/>
  <c r="X502" i="72"/>
  <c r="W502" i="72"/>
  <c r="M502" i="72"/>
  <c r="L502" i="72"/>
  <c r="K502" i="72"/>
  <c r="J502" i="72"/>
  <c r="I502" i="72"/>
  <c r="H502" i="72"/>
  <c r="G502" i="72"/>
  <c r="E502" i="72"/>
  <c r="D502" i="72"/>
  <c r="BJ497" i="72"/>
  <c r="BI497" i="72"/>
  <c r="BJ496" i="72"/>
  <c r="BJ495" i="72"/>
  <c r="F493" i="72"/>
  <c r="BA493" i="72"/>
  <c r="AZ493" i="72"/>
  <c r="AY493" i="72"/>
  <c r="AU493" i="72"/>
  <c r="AT493" i="72"/>
  <c r="AS493" i="72"/>
  <c r="AR493" i="72"/>
  <c r="AO493" i="72"/>
  <c r="AN493" i="72"/>
  <c r="AM493" i="72"/>
  <c r="AK493" i="72"/>
  <c r="AJ493" i="72"/>
  <c r="AI493" i="72"/>
  <c r="AH493" i="72"/>
  <c r="AG493" i="72"/>
  <c r="AF493" i="72"/>
  <c r="AE493" i="72"/>
  <c r="AD493" i="72"/>
  <c r="AC493" i="72"/>
  <c r="AB493" i="72"/>
  <c r="AA493" i="72"/>
  <c r="Z493" i="72"/>
  <c r="Y493" i="72"/>
  <c r="X493" i="72"/>
  <c r="W493" i="72"/>
  <c r="M493" i="72"/>
  <c r="L493" i="72"/>
  <c r="K493" i="72"/>
  <c r="J493" i="72"/>
  <c r="I493" i="72"/>
  <c r="H493" i="72"/>
  <c r="G493" i="72"/>
  <c r="E493" i="72"/>
  <c r="D493" i="72"/>
  <c r="AR491" i="72"/>
  <c r="AL491" i="72"/>
  <c r="BI491" i="72" s="1"/>
  <c r="BB491" i="72"/>
  <c r="BA491" i="72"/>
  <c r="AZ491" i="72"/>
  <c r="AV491" i="72"/>
  <c r="AU491" i="72"/>
  <c r="AT491" i="72"/>
  <c r="AS491" i="72"/>
  <c r="AP491" i="72"/>
  <c r="AO491" i="72"/>
  <c r="AN491" i="72"/>
  <c r="AM491" i="72"/>
  <c r="AK491" i="72"/>
  <c r="AJ491" i="72"/>
  <c r="AI491" i="72"/>
  <c r="AH491" i="72"/>
  <c r="AG491" i="72"/>
  <c r="AF491" i="72"/>
  <c r="AE491" i="72"/>
  <c r="AD491" i="72"/>
  <c r="AC491" i="72"/>
  <c r="AB491" i="72"/>
  <c r="AA491" i="72"/>
  <c r="Z491" i="72"/>
  <c r="Y491" i="72"/>
  <c r="X491" i="72"/>
  <c r="W491" i="72"/>
  <c r="M491" i="72"/>
  <c r="L491" i="72"/>
  <c r="K491" i="72"/>
  <c r="J491" i="72"/>
  <c r="I491" i="72"/>
  <c r="H491" i="72"/>
  <c r="G491" i="72"/>
  <c r="F491" i="72"/>
  <c r="E491" i="72"/>
  <c r="D491" i="72"/>
  <c r="AJ489" i="72"/>
  <c r="BB489" i="72"/>
  <c r="BA489" i="72"/>
  <c r="AZ489" i="72"/>
  <c r="AY489" i="72"/>
  <c r="AV489" i="72"/>
  <c r="AU489" i="72"/>
  <c r="AT489" i="72"/>
  <c r="AS489" i="72"/>
  <c r="AR489" i="72"/>
  <c r="AP489" i="72"/>
  <c r="AO489" i="72"/>
  <c r="AN489" i="72"/>
  <c r="AM489" i="72"/>
  <c r="AL489" i="72"/>
  <c r="BI489" i="72" s="1"/>
  <c r="AK489" i="72"/>
  <c r="AI489" i="72"/>
  <c r="AH489" i="72"/>
  <c r="AG489" i="72"/>
  <c r="AF489" i="72"/>
  <c r="AE489" i="72"/>
  <c r="AD489" i="72"/>
  <c r="AC489" i="72"/>
  <c r="AB489" i="72"/>
  <c r="AA489" i="72"/>
  <c r="Z489" i="72"/>
  <c r="Y489" i="72"/>
  <c r="X489" i="72"/>
  <c r="W489" i="72"/>
  <c r="M489" i="72"/>
  <c r="L489" i="72"/>
  <c r="K489" i="72"/>
  <c r="J489" i="72"/>
  <c r="I489" i="72"/>
  <c r="H489" i="72"/>
  <c r="G489" i="72"/>
  <c r="E489" i="72"/>
  <c r="D489" i="72"/>
  <c r="BB487" i="72"/>
  <c r="BA487" i="72"/>
  <c r="AZ487" i="72"/>
  <c r="AV487" i="72"/>
  <c r="AU487" i="72"/>
  <c r="AT487" i="72"/>
  <c r="AP487" i="72"/>
  <c r="AO487" i="72"/>
  <c r="AN487" i="72"/>
  <c r="AM487" i="72"/>
  <c r="AL487" i="72"/>
  <c r="BI487" i="72" s="1"/>
  <c r="AK487" i="72"/>
  <c r="AI487" i="72"/>
  <c r="AH487" i="72"/>
  <c r="AG487" i="72"/>
  <c r="AF487" i="72"/>
  <c r="AE487" i="72"/>
  <c r="AD487" i="72"/>
  <c r="AC487" i="72"/>
  <c r="AB487" i="72"/>
  <c r="AA487" i="72"/>
  <c r="Z487" i="72"/>
  <c r="Y487" i="72"/>
  <c r="X487" i="72"/>
  <c r="W487" i="72"/>
  <c r="M487" i="72"/>
  <c r="L487" i="72"/>
  <c r="K487" i="72"/>
  <c r="J487" i="72"/>
  <c r="I487" i="72"/>
  <c r="H487" i="72"/>
  <c r="G487" i="72"/>
  <c r="F487" i="72"/>
  <c r="E487" i="72"/>
  <c r="D487" i="72"/>
  <c r="BJ485" i="72"/>
  <c r="BJ484" i="72"/>
  <c r="AR482" i="72"/>
  <c r="F482" i="72"/>
  <c r="BB482" i="72"/>
  <c r="BA482" i="72"/>
  <c r="AZ482" i="72"/>
  <c r="AV482" i="72"/>
  <c r="AU482" i="72"/>
  <c r="AT482" i="72"/>
  <c r="AS482" i="72"/>
  <c r="AP482" i="72"/>
  <c r="AO482" i="72"/>
  <c r="AN482" i="72"/>
  <c r="AM482" i="72"/>
  <c r="AL482" i="72"/>
  <c r="BI482" i="72" s="1"/>
  <c r="AK482" i="72"/>
  <c r="AJ482" i="72"/>
  <c r="AI482" i="72"/>
  <c r="AH482" i="72"/>
  <c r="AG482" i="72"/>
  <c r="AF482" i="72"/>
  <c r="AE482" i="72"/>
  <c r="AD482" i="72"/>
  <c r="AC482" i="72"/>
  <c r="AB482" i="72"/>
  <c r="AA482" i="72"/>
  <c r="Z482" i="72"/>
  <c r="Y482" i="72"/>
  <c r="X482" i="72"/>
  <c r="W482" i="72"/>
  <c r="M482" i="72"/>
  <c r="L482" i="72"/>
  <c r="K482" i="72"/>
  <c r="J482" i="72"/>
  <c r="I482" i="72"/>
  <c r="H482" i="72"/>
  <c r="G482" i="72"/>
  <c r="E482" i="72"/>
  <c r="D482" i="72"/>
  <c r="BJ481" i="72"/>
  <c r="BJ480" i="72"/>
  <c r="BB476" i="72"/>
  <c r="BA476" i="72"/>
  <c r="AZ476" i="72"/>
  <c r="AV476" i="72"/>
  <c r="AU476" i="72"/>
  <c r="AT476" i="72"/>
  <c r="AP476" i="72"/>
  <c r="AO476" i="72"/>
  <c r="AN476" i="72"/>
  <c r="AM476" i="72"/>
  <c r="AK476" i="72"/>
  <c r="AI476" i="72"/>
  <c r="AH476" i="72"/>
  <c r="AG476" i="72"/>
  <c r="AF476" i="72"/>
  <c r="AE476" i="72"/>
  <c r="AD476" i="72"/>
  <c r="AC476" i="72"/>
  <c r="AB476" i="72"/>
  <c r="AA476" i="72"/>
  <c r="Z476" i="72"/>
  <c r="Y476" i="72"/>
  <c r="X476" i="72"/>
  <c r="W476" i="72"/>
  <c r="M476" i="72"/>
  <c r="L476" i="72"/>
  <c r="K476" i="72"/>
  <c r="J476" i="72"/>
  <c r="I476" i="72"/>
  <c r="H476" i="72"/>
  <c r="G476" i="72"/>
  <c r="E476" i="72"/>
  <c r="D476" i="72"/>
  <c r="AX473" i="72"/>
  <c r="AR473" i="72"/>
  <c r="BB473" i="72"/>
  <c r="BA473" i="72"/>
  <c r="AZ473" i="72"/>
  <c r="AY473" i="72"/>
  <c r="AV473" i="72"/>
  <c r="AU473" i="72"/>
  <c r="AT473" i="72"/>
  <c r="AP473" i="72"/>
  <c r="AO473" i="72"/>
  <c r="AN473" i="72"/>
  <c r="AM473" i="72"/>
  <c r="AL473" i="72"/>
  <c r="AK473" i="72"/>
  <c r="AI473" i="72"/>
  <c r="AH473" i="72"/>
  <c r="AG473" i="72"/>
  <c r="AF473" i="72"/>
  <c r="AE473" i="72"/>
  <c r="AD473" i="72"/>
  <c r="AC473" i="72"/>
  <c r="AB473" i="72"/>
  <c r="AA473" i="72"/>
  <c r="Z473" i="72"/>
  <c r="Y473" i="72"/>
  <c r="X473" i="72"/>
  <c r="W473" i="72"/>
  <c r="J473" i="72"/>
  <c r="I473" i="72"/>
  <c r="H473" i="72"/>
  <c r="G473" i="72"/>
  <c r="E473" i="72"/>
  <c r="D473" i="72"/>
  <c r="AX469" i="72"/>
  <c r="AX468" i="72" s="1"/>
  <c r="BA469" i="72"/>
  <c r="BA468" i="72" s="1"/>
  <c r="AZ469" i="72"/>
  <c r="AZ468" i="72" s="1"/>
  <c r="AY469" i="72"/>
  <c r="AY468" i="72" s="1"/>
  <c r="AU469" i="72"/>
  <c r="AU468" i="72" s="1"/>
  <c r="AS469" i="72"/>
  <c r="AS468" i="72" s="1"/>
  <c r="AO469" i="72"/>
  <c r="AO468" i="72" s="1"/>
  <c r="AN469" i="72"/>
  <c r="AN468" i="72" s="1"/>
  <c r="AM469" i="72"/>
  <c r="AM468" i="72" s="1"/>
  <c r="AK469" i="72"/>
  <c r="AK468" i="72" s="1"/>
  <c r="AI469" i="72"/>
  <c r="AI468" i="72" s="1"/>
  <c r="AH469" i="72"/>
  <c r="AH468" i="72" s="1"/>
  <c r="AG469" i="72"/>
  <c r="AG468" i="72" s="1"/>
  <c r="AF469" i="72"/>
  <c r="AE469" i="72"/>
  <c r="AD469" i="72"/>
  <c r="AC469" i="72"/>
  <c r="AC468" i="72" s="1"/>
  <c r="AB469" i="72"/>
  <c r="AB468" i="72" s="1"/>
  <c r="AA469" i="72"/>
  <c r="AA468" i="72" s="1"/>
  <c r="Z469" i="72"/>
  <c r="Z468" i="72" s="1"/>
  <c r="Y469" i="72"/>
  <c r="Y468" i="72" s="1"/>
  <c r="X469" i="72"/>
  <c r="X468" i="72" s="1"/>
  <c r="W469" i="72"/>
  <c r="W468" i="72" s="1"/>
  <c r="M469" i="72"/>
  <c r="L469" i="72"/>
  <c r="L468" i="72" s="1"/>
  <c r="K469" i="72"/>
  <c r="K468" i="72" s="1"/>
  <c r="I469" i="72"/>
  <c r="I468" i="72" s="1"/>
  <c r="G469" i="72"/>
  <c r="G468" i="72" s="1"/>
  <c r="E469" i="72"/>
  <c r="E468" i="72" s="1"/>
  <c r="D469" i="72"/>
  <c r="D468" i="72" s="1"/>
  <c r="AE468" i="72"/>
  <c r="AD468" i="72"/>
  <c r="M468" i="72"/>
  <c r="AS466" i="72"/>
  <c r="AR466" i="72"/>
  <c r="BA466" i="72"/>
  <c r="AZ466" i="72"/>
  <c r="AU466" i="72"/>
  <c r="AT466" i="72"/>
  <c r="AO466" i="72"/>
  <c r="AN466" i="72"/>
  <c r="AM466" i="72"/>
  <c r="AK466" i="72"/>
  <c r="AJ466" i="72"/>
  <c r="AI466" i="72"/>
  <c r="AH466" i="72"/>
  <c r="AG466" i="72"/>
  <c r="AF466" i="72"/>
  <c r="AE466" i="72"/>
  <c r="AD466" i="72"/>
  <c r="AC466" i="72"/>
  <c r="AB466" i="72"/>
  <c r="AA466" i="72"/>
  <c r="Z466" i="72"/>
  <c r="Y466" i="72"/>
  <c r="X466" i="72"/>
  <c r="W466" i="72"/>
  <c r="M466" i="72"/>
  <c r="L466" i="72"/>
  <c r="K466" i="72"/>
  <c r="I466" i="72"/>
  <c r="G466" i="72"/>
  <c r="E466" i="72"/>
  <c r="D466" i="72"/>
  <c r="AY464" i="72"/>
  <c r="AX464" i="72" s="1"/>
  <c r="AS464" i="72"/>
  <c r="AR464" i="72" s="1"/>
  <c r="AL464" i="72"/>
  <c r="AL463" i="72" s="1"/>
  <c r="BI463" i="72" s="1"/>
  <c r="AJ464" i="72"/>
  <c r="BB463" i="72"/>
  <c r="BB459" i="72" s="1"/>
  <c r="BB458" i="72" s="1"/>
  <c r="BA463" i="72"/>
  <c r="AZ463" i="72"/>
  <c r="AV463" i="72"/>
  <c r="AV459" i="72" s="1"/>
  <c r="AV458" i="72" s="1"/>
  <c r="AU463" i="72"/>
  <c r="AT463" i="72"/>
  <c r="AP463" i="72"/>
  <c r="AP459" i="72" s="1"/>
  <c r="AP458" i="72" s="1"/>
  <c r="AO463" i="72"/>
  <c r="AN463" i="72"/>
  <c r="AM463" i="72"/>
  <c r="AK463" i="72"/>
  <c r="AI463" i="72"/>
  <c r="AH463" i="72"/>
  <c r="AG463" i="72"/>
  <c r="AF463" i="72"/>
  <c r="AE463" i="72"/>
  <c r="AD463" i="72"/>
  <c r="AC463" i="72"/>
  <c r="AB463" i="72"/>
  <c r="AA463" i="72"/>
  <c r="Z463" i="72"/>
  <c r="Y463" i="72"/>
  <c r="X463" i="72"/>
  <c r="X459" i="72" s="1"/>
  <c r="W463" i="72"/>
  <c r="M463" i="72"/>
  <c r="L463" i="72"/>
  <c r="K463" i="72"/>
  <c r="I463" i="72"/>
  <c r="H463" i="72"/>
  <c r="G463" i="72"/>
  <c r="F463" i="72"/>
  <c r="F459" i="72" s="1"/>
  <c r="F458" i="72" s="1"/>
  <c r="E463" i="72"/>
  <c r="D463" i="72"/>
  <c r="AR460" i="72"/>
  <c r="BA460" i="72"/>
  <c r="AZ460" i="72"/>
  <c r="AY460" i="72"/>
  <c r="AU460" i="72"/>
  <c r="AT460" i="72"/>
  <c r="AS460" i="72"/>
  <c r="AO460" i="72"/>
  <c r="AN460" i="72"/>
  <c r="AM460" i="72"/>
  <c r="AK460" i="72"/>
  <c r="AI460" i="72"/>
  <c r="AH460" i="72"/>
  <c r="AG460" i="72"/>
  <c r="AF460" i="72"/>
  <c r="AE460" i="72"/>
  <c r="AD460" i="72"/>
  <c r="AC460" i="72"/>
  <c r="AB460" i="72"/>
  <c r="AA460" i="72"/>
  <c r="Z460" i="72"/>
  <c r="Y460" i="72"/>
  <c r="X460" i="72"/>
  <c r="W460" i="72"/>
  <c r="M460" i="72"/>
  <c r="L460" i="72"/>
  <c r="K460" i="72"/>
  <c r="I460" i="72"/>
  <c r="H460" i="72"/>
  <c r="G460" i="72"/>
  <c r="E460" i="72"/>
  <c r="D460" i="72"/>
  <c r="D459" i="72" s="1"/>
  <c r="BJ457" i="72"/>
  <c r="BI457" i="72"/>
  <c r="AR455" i="72"/>
  <c r="H455" i="72"/>
  <c r="BA455" i="72"/>
  <c r="AZ455" i="72"/>
  <c r="AY455" i="72"/>
  <c r="AX455" i="72"/>
  <c r="AU455" i="72"/>
  <c r="AT455" i="72"/>
  <c r="AS455" i="72"/>
  <c r="AO455" i="72"/>
  <c r="AN455" i="72"/>
  <c r="AM455" i="72"/>
  <c r="AL455" i="72"/>
  <c r="BI455" i="72" s="1"/>
  <c r="AK455" i="72"/>
  <c r="AI455" i="72"/>
  <c r="AH455" i="72"/>
  <c r="AG455" i="72"/>
  <c r="AF455" i="72"/>
  <c r="AE455" i="72"/>
  <c r="AD455" i="72"/>
  <c r="AC455" i="72"/>
  <c r="AB455" i="72"/>
  <c r="AA455" i="72"/>
  <c r="Z455" i="72"/>
  <c r="Y455" i="72"/>
  <c r="X455" i="72"/>
  <c r="W455" i="72"/>
  <c r="M455" i="72"/>
  <c r="L455" i="72"/>
  <c r="K455" i="72"/>
  <c r="J455" i="72"/>
  <c r="I455" i="72"/>
  <c r="G455" i="72"/>
  <c r="E455" i="72"/>
  <c r="D455" i="72"/>
  <c r="AY453" i="72"/>
  <c r="BA453" i="72"/>
  <c r="AZ453" i="72"/>
  <c r="AU453" i="72"/>
  <c r="AT453" i="72"/>
  <c r="AS453" i="72"/>
  <c r="AR453" i="72"/>
  <c r="AO453" i="72"/>
  <c r="AN453" i="72"/>
  <c r="AM453" i="72"/>
  <c r="AK453" i="72"/>
  <c r="AI453" i="72"/>
  <c r="AH453" i="72"/>
  <c r="AG453" i="72"/>
  <c r="AF453" i="72"/>
  <c r="AE453" i="72"/>
  <c r="AD453" i="72"/>
  <c r="AC453" i="72"/>
  <c r="AB453" i="72"/>
  <c r="AA453" i="72"/>
  <c r="Z453" i="72"/>
  <c r="Y453" i="72"/>
  <c r="X453" i="72"/>
  <c r="W453" i="72"/>
  <c r="M453" i="72"/>
  <c r="L453" i="72"/>
  <c r="K453" i="72"/>
  <c r="J453" i="72"/>
  <c r="I453" i="72"/>
  <c r="G453" i="72"/>
  <c r="E453" i="72"/>
  <c r="D453" i="72"/>
  <c r="AY448" i="72"/>
  <c r="BB448" i="72"/>
  <c r="BB445" i="72" s="1"/>
  <c r="BA448" i="72"/>
  <c r="AZ448" i="72"/>
  <c r="AV448" i="72"/>
  <c r="AV445" i="72" s="1"/>
  <c r="AU448" i="72"/>
  <c r="AS448" i="72"/>
  <c r="AP448" i="72"/>
  <c r="AP445" i="72" s="1"/>
  <c r="AO448" i="72"/>
  <c r="AN448" i="72"/>
  <c r="AM448" i="72"/>
  <c r="AK448" i="72"/>
  <c r="AI448" i="72"/>
  <c r="AH448" i="72"/>
  <c r="AG448" i="72"/>
  <c r="AF448" i="72"/>
  <c r="AE448" i="72"/>
  <c r="AD448" i="72"/>
  <c r="AC448" i="72"/>
  <c r="AB448" i="72"/>
  <c r="AA448" i="72"/>
  <c r="Z448" i="72"/>
  <c r="Y448" i="72"/>
  <c r="X448" i="72"/>
  <c r="W448" i="72"/>
  <c r="M448" i="72"/>
  <c r="L448" i="72"/>
  <c r="K448" i="72"/>
  <c r="J448" i="72"/>
  <c r="I448" i="72"/>
  <c r="G448" i="72"/>
  <c r="F448" i="72"/>
  <c r="F445" i="72" s="1"/>
  <c r="E448" i="72"/>
  <c r="D448" i="72"/>
  <c r="AR446" i="72"/>
  <c r="AJ446" i="72"/>
  <c r="H446" i="72"/>
  <c r="BA446" i="72"/>
  <c r="AZ446" i="72"/>
  <c r="AY446" i="72"/>
  <c r="AX446" i="72"/>
  <c r="AU446" i="72"/>
  <c r="AT446" i="72"/>
  <c r="AS446" i="72"/>
  <c r="AO446" i="72"/>
  <c r="AN446" i="72"/>
  <c r="AM446" i="72"/>
  <c r="AL446" i="72"/>
  <c r="AK446" i="72"/>
  <c r="AI446" i="72"/>
  <c r="AH446" i="72"/>
  <c r="AG446" i="72"/>
  <c r="AF446" i="72"/>
  <c r="AE446" i="72"/>
  <c r="AD446" i="72"/>
  <c r="AC446" i="72"/>
  <c r="AB446" i="72"/>
  <c r="AA446" i="72"/>
  <c r="Z446" i="72"/>
  <c r="Y446" i="72"/>
  <c r="X446" i="72"/>
  <c r="W446" i="72"/>
  <c r="M446" i="72"/>
  <c r="L446" i="72"/>
  <c r="K446" i="72"/>
  <c r="J446" i="72"/>
  <c r="I446" i="72"/>
  <c r="G446" i="72"/>
  <c r="E446" i="72"/>
  <c r="D446" i="72"/>
  <c r="AR443" i="72"/>
  <c r="H443" i="72"/>
  <c r="BA443" i="72"/>
  <c r="AZ443" i="72"/>
  <c r="AY443" i="72"/>
  <c r="AX443" i="72"/>
  <c r="AU443" i="72"/>
  <c r="AT443" i="72"/>
  <c r="AS443" i="72"/>
  <c r="AO443" i="72"/>
  <c r="AN443" i="72"/>
  <c r="AM443" i="72"/>
  <c r="AL443" i="72"/>
  <c r="BI443" i="72" s="1"/>
  <c r="AK443" i="72"/>
  <c r="AI443" i="72"/>
  <c r="AH443" i="72"/>
  <c r="AG443" i="72"/>
  <c r="AF443" i="72"/>
  <c r="AE443" i="72"/>
  <c r="AD443" i="72"/>
  <c r="AC443" i="72"/>
  <c r="AB443" i="72"/>
  <c r="AA443" i="72"/>
  <c r="Z443" i="72"/>
  <c r="Y443" i="72"/>
  <c r="X443" i="72"/>
  <c r="W443" i="72"/>
  <c r="M443" i="72"/>
  <c r="L443" i="72"/>
  <c r="K443" i="72"/>
  <c r="J443" i="72"/>
  <c r="I443" i="72"/>
  <c r="G443" i="72"/>
  <c r="E443" i="72"/>
  <c r="D443" i="72"/>
  <c r="AT441" i="72"/>
  <c r="AR441" i="72"/>
  <c r="BA441" i="72"/>
  <c r="AZ441" i="72"/>
  <c r="AY441" i="72"/>
  <c r="AU441" i="72"/>
  <c r="AS441" i="72"/>
  <c r="AO441" i="72"/>
  <c r="AN441" i="72"/>
  <c r="AM441" i="72"/>
  <c r="AK441" i="72"/>
  <c r="AJ441" i="72"/>
  <c r="AI441" i="72"/>
  <c r="AH441" i="72"/>
  <c r="AG441" i="72"/>
  <c r="AF441" i="72"/>
  <c r="AE441" i="72"/>
  <c r="AD441" i="72"/>
  <c r="AC441" i="72"/>
  <c r="AB441" i="72"/>
  <c r="AA441" i="72"/>
  <c r="Z441" i="72"/>
  <c r="Y441" i="72"/>
  <c r="X441" i="72"/>
  <c r="W441" i="72"/>
  <c r="M441" i="72"/>
  <c r="L441" i="72"/>
  <c r="K441" i="72"/>
  <c r="J441" i="72"/>
  <c r="I441" i="72"/>
  <c r="G441" i="72"/>
  <c r="F441" i="72"/>
  <c r="E441" i="72"/>
  <c r="D441" i="72"/>
  <c r="AR439" i="72"/>
  <c r="H439" i="72"/>
  <c r="BA439" i="72"/>
  <c r="AZ439" i="72"/>
  <c r="AU439" i="72"/>
  <c r="AT439" i="72"/>
  <c r="AS439" i="72"/>
  <c r="AO439" i="72"/>
  <c r="AN439" i="72"/>
  <c r="AM439" i="72"/>
  <c r="AL439" i="72"/>
  <c r="AK439" i="72"/>
  <c r="AJ439" i="72"/>
  <c r="AI439" i="72"/>
  <c r="AH439" i="72"/>
  <c r="AG439" i="72"/>
  <c r="AF439" i="72"/>
  <c r="AE439" i="72"/>
  <c r="AD439" i="72"/>
  <c r="AC439" i="72"/>
  <c r="AB439" i="72"/>
  <c r="AA439" i="72"/>
  <c r="Z439" i="72"/>
  <c r="Y439" i="72"/>
  <c r="X439" i="72"/>
  <c r="W439" i="72"/>
  <c r="M439" i="72"/>
  <c r="L439" i="72"/>
  <c r="K439" i="72"/>
  <c r="J439" i="72"/>
  <c r="I439" i="72"/>
  <c r="G439" i="72"/>
  <c r="F439" i="72"/>
  <c r="F438" i="72" s="1"/>
  <c r="E439" i="72"/>
  <c r="D439" i="72"/>
  <c r="BB438" i="72"/>
  <c r="AV438" i="72"/>
  <c r="AP438" i="72"/>
  <c r="BJ434" i="72"/>
  <c r="BI434" i="72"/>
  <c r="BH434" i="72"/>
  <c r="F432" i="72"/>
  <c r="F431" i="72" s="1"/>
  <c r="BB432" i="72"/>
  <c r="BB431" i="72" s="1"/>
  <c r="BA432" i="72"/>
  <c r="BA431" i="72" s="1"/>
  <c r="AZ432" i="72"/>
  <c r="AZ431" i="72" s="1"/>
  <c r="AV432" i="72"/>
  <c r="AU432" i="72"/>
  <c r="AU431" i="72" s="1"/>
  <c r="AT432" i="72"/>
  <c r="AT431" i="72" s="1"/>
  <c r="AP432" i="72"/>
  <c r="AP431" i="72" s="1"/>
  <c r="AO432" i="72"/>
  <c r="AO431" i="72" s="1"/>
  <c r="AN432" i="72"/>
  <c r="AN431" i="72" s="1"/>
  <c r="AM432" i="72"/>
  <c r="AM431" i="72" s="1"/>
  <c r="AL432" i="72"/>
  <c r="AL431" i="72" s="1"/>
  <c r="AK432" i="72"/>
  <c r="AK431" i="72" s="1"/>
  <c r="AJ432" i="72"/>
  <c r="AI432" i="72"/>
  <c r="AI431" i="72" s="1"/>
  <c r="AH432" i="72"/>
  <c r="AH431" i="72" s="1"/>
  <c r="AG432" i="72"/>
  <c r="AG431" i="72" s="1"/>
  <c r="AF432" i="72"/>
  <c r="AF431" i="72" s="1"/>
  <c r="AE432" i="72"/>
  <c r="AE431" i="72" s="1"/>
  <c r="AD432" i="72"/>
  <c r="AD431" i="72" s="1"/>
  <c r="AC432" i="72"/>
  <c r="AC431" i="72" s="1"/>
  <c r="AB432" i="72"/>
  <c r="AB431" i="72" s="1"/>
  <c r="AA432" i="72"/>
  <c r="Z432" i="72"/>
  <c r="Z431" i="72" s="1"/>
  <c r="Y432" i="72"/>
  <c r="Y431" i="72" s="1"/>
  <c r="X432" i="72"/>
  <c r="X431" i="72" s="1"/>
  <c r="W432" i="72"/>
  <c r="W431" i="72" s="1"/>
  <c r="M432" i="72"/>
  <c r="M431" i="72" s="1"/>
  <c r="L432" i="72"/>
  <c r="L431" i="72" s="1"/>
  <c r="K432" i="72"/>
  <c r="K431" i="72" s="1"/>
  <c r="J432" i="72"/>
  <c r="J431" i="72" s="1"/>
  <c r="I432" i="72"/>
  <c r="I431" i="72" s="1"/>
  <c r="H432" i="72"/>
  <c r="H431" i="72" s="1"/>
  <c r="G432" i="72"/>
  <c r="G431" i="72" s="1"/>
  <c r="E432" i="72"/>
  <c r="E431" i="72" s="1"/>
  <c r="D432" i="72"/>
  <c r="D431" i="72" s="1"/>
  <c r="AV431" i="72"/>
  <c r="AJ431" i="72"/>
  <c r="AY425" i="72"/>
  <c r="BB425" i="72"/>
  <c r="BA425" i="72"/>
  <c r="AZ425" i="72"/>
  <c r="AV425" i="72"/>
  <c r="AU425" i="72"/>
  <c r="AT425" i="72"/>
  <c r="AP425" i="72"/>
  <c r="AO425" i="72"/>
  <c r="AN425" i="72"/>
  <c r="AM425" i="72"/>
  <c r="AL425" i="72"/>
  <c r="BI425" i="72" s="1"/>
  <c r="AK425" i="72"/>
  <c r="AJ425" i="72"/>
  <c r="AI425" i="72"/>
  <c r="AH425" i="72"/>
  <c r="AG425" i="72"/>
  <c r="AF425" i="72"/>
  <c r="AE425" i="72"/>
  <c r="AD425" i="72"/>
  <c r="AC425" i="72"/>
  <c r="AB425" i="72"/>
  <c r="Z425" i="72"/>
  <c r="Y425" i="72"/>
  <c r="X425" i="72"/>
  <c r="W425" i="72"/>
  <c r="M425" i="72"/>
  <c r="M422" i="72" s="1"/>
  <c r="L425" i="72"/>
  <c r="L422" i="72" s="1"/>
  <c r="K425" i="72"/>
  <c r="K422" i="72" s="1"/>
  <c r="J425" i="72"/>
  <c r="I425" i="72"/>
  <c r="G425" i="72"/>
  <c r="F425" i="72"/>
  <c r="E425" i="72"/>
  <c r="D425" i="72"/>
  <c r="H423" i="72"/>
  <c r="BB423" i="72"/>
  <c r="BA423" i="72"/>
  <c r="AZ423" i="72"/>
  <c r="AY423" i="72"/>
  <c r="AV423" i="72"/>
  <c r="AT423" i="72"/>
  <c r="AS423" i="72"/>
  <c r="AP423" i="72"/>
  <c r="AO423" i="72"/>
  <c r="AN423" i="72"/>
  <c r="AM423" i="72"/>
  <c r="AK423" i="72"/>
  <c r="AJ423" i="72"/>
  <c r="AI423" i="72"/>
  <c r="AH423" i="72"/>
  <c r="AG423" i="72"/>
  <c r="AF423" i="72"/>
  <c r="AE423" i="72"/>
  <c r="AC423" i="72"/>
  <c r="AB423" i="72"/>
  <c r="Z423" i="72"/>
  <c r="Y423" i="72"/>
  <c r="X423" i="72"/>
  <c r="W423" i="72"/>
  <c r="M423" i="72"/>
  <c r="L423" i="72"/>
  <c r="K423" i="72"/>
  <c r="J423" i="72"/>
  <c r="I423" i="72"/>
  <c r="G423" i="72"/>
  <c r="F423" i="72"/>
  <c r="E423" i="72"/>
  <c r="D423" i="72"/>
  <c r="BJ420" i="72"/>
  <c r="BI420" i="72"/>
  <c r="BH420" i="72"/>
  <c r="AX418" i="72"/>
  <c r="AX417" i="72" s="1"/>
  <c r="AX416" i="72" s="1"/>
  <c r="AA418" i="72"/>
  <c r="F418" i="72"/>
  <c r="F417" i="72" s="1"/>
  <c r="F416" i="72" s="1"/>
  <c r="F38" i="72" s="1"/>
  <c r="BA418" i="72"/>
  <c r="BA417" i="72" s="1"/>
  <c r="BA416" i="72" s="1"/>
  <c r="BA38" i="72" s="1"/>
  <c r="AZ418" i="72"/>
  <c r="AZ417" i="72" s="1"/>
  <c r="AZ416" i="72" s="1"/>
  <c r="AY418" i="72"/>
  <c r="AY417" i="72" s="1"/>
  <c r="AY416" i="72" s="1"/>
  <c r="AU418" i="72"/>
  <c r="AU417" i="72" s="1"/>
  <c r="AU416" i="72" s="1"/>
  <c r="AU38" i="72" s="1"/>
  <c r="AT418" i="72"/>
  <c r="AT417" i="72" s="1"/>
  <c r="AT416" i="72" s="1"/>
  <c r="AS418" i="72"/>
  <c r="AS417" i="72" s="1"/>
  <c r="AS416" i="72" s="1"/>
  <c r="AR418" i="72"/>
  <c r="AR417" i="72" s="1"/>
  <c r="AR416" i="72" s="1"/>
  <c r="AR38" i="72" s="1"/>
  <c r="AO418" i="72"/>
  <c r="AO417" i="72" s="1"/>
  <c r="AO416" i="72" s="1"/>
  <c r="AO38" i="72" s="1"/>
  <c r="AN418" i="72"/>
  <c r="AN417" i="72" s="1"/>
  <c r="AN416" i="72" s="1"/>
  <c r="AM418" i="72"/>
  <c r="AM417" i="72" s="1"/>
  <c r="AM416" i="72" s="1"/>
  <c r="AL418" i="72"/>
  <c r="AL417" i="72" s="1"/>
  <c r="BI417" i="72" s="1"/>
  <c r="AK418" i="72"/>
  <c r="AK417" i="72" s="1"/>
  <c r="AK416" i="72" s="1"/>
  <c r="AK38" i="72" s="1"/>
  <c r="AJ418" i="72"/>
  <c r="AJ417" i="72" s="1"/>
  <c r="AJ416" i="72" s="1"/>
  <c r="AJ38" i="72" s="1"/>
  <c r="AI418" i="72"/>
  <c r="AI417" i="72" s="1"/>
  <c r="AI416" i="72" s="1"/>
  <c r="AI38" i="72" s="1"/>
  <c r="AH418" i="72"/>
  <c r="AH417" i="72" s="1"/>
  <c r="AH416" i="72" s="1"/>
  <c r="AH38" i="72" s="1"/>
  <c r="AG418" i="72"/>
  <c r="AG417" i="72" s="1"/>
  <c r="AG416" i="72" s="1"/>
  <c r="AG38" i="72" s="1"/>
  <c r="AF418" i="72"/>
  <c r="AF417" i="72" s="1"/>
  <c r="AF416" i="72" s="1"/>
  <c r="AF38" i="72" s="1"/>
  <c r="AE418" i="72"/>
  <c r="AE417" i="72" s="1"/>
  <c r="AE416" i="72" s="1"/>
  <c r="AE38" i="72" s="1"/>
  <c r="AD418" i="72"/>
  <c r="AD417" i="72" s="1"/>
  <c r="AD416" i="72" s="1"/>
  <c r="AD38" i="72" s="1"/>
  <c r="AC418" i="72"/>
  <c r="AC417" i="72" s="1"/>
  <c r="AC416" i="72" s="1"/>
  <c r="AC38" i="72" s="1"/>
  <c r="AB418" i="72"/>
  <c r="AB417" i="72" s="1"/>
  <c r="AB416" i="72" s="1"/>
  <c r="AB38" i="72" s="1"/>
  <c r="Z418" i="72"/>
  <c r="Z417" i="72" s="1"/>
  <c r="Z416" i="72" s="1"/>
  <c r="Z38" i="72" s="1"/>
  <c r="Y418" i="72"/>
  <c r="Y417" i="72" s="1"/>
  <c r="Y416" i="72" s="1"/>
  <c r="Y38" i="72" s="1"/>
  <c r="X418" i="72"/>
  <c r="X417" i="72" s="1"/>
  <c r="X416" i="72" s="1"/>
  <c r="X38" i="72" s="1"/>
  <c r="W418" i="72"/>
  <c r="W417" i="72" s="1"/>
  <c r="W416" i="72" s="1"/>
  <c r="W38" i="72" s="1"/>
  <c r="M418" i="72"/>
  <c r="M417" i="72" s="1"/>
  <c r="M416" i="72" s="1"/>
  <c r="M38" i="72" s="1"/>
  <c r="L418" i="72"/>
  <c r="L417" i="72" s="1"/>
  <c r="L416" i="72" s="1"/>
  <c r="L38" i="72" s="1"/>
  <c r="K418" i="72"/>
  <c r="K417" i="72" s="1"/>
  <c r="K416" i="72" s="1"/>
  <c r="J418" i="72"/>
  <c r="J417" i="72" s="1"/>
  <c r="J416" i="72" s="1"/>
  <c r="J38" i="72" s="1"/>
  <c r="I418" i="72"/>
  <c r="I417" i="72" s="1"/>
  <c r="I416" i="72" s="1"/>
  <c r="I38" i="72" s="1"/>
  <c r="H418" i="72"/>
  <c r="H417" i="72" s="1"/>
  <c r="H416" i="72" s="1"/>
  <c r="H38" i="72" s="1"/>
  <c r="G418" i="72"/>
  <c r="G417" i="72" s="1"/>
  <c r="G416" i="72" s="1"/>
  <c r="G38" i="72" s="1"/>
  <c r="E418" i="72"/>
  <c r="E417" i="72" s="1"/>
  <c r="E416" i="72" s="1"/>
  <c r="E38" i="72" s="1"/>
  <c r="D418" i="72"/>
  <c r="D417" i="72" s="1"/>
  <c r="D416" i="72" s="1"/>
  <c r="D38" i="72" s="1"/>
  <c r="BJ415" i="72"/>
  <c r="BI415" i="72"/>
  <c r="BH415" i="72"/>
  <c r="AZ413" i="72"/>
  <c r="F413" i="72"/>
  <c r="AA413" i="72"/>
  <c r="BA413" i="72"/>
  <c r="AY413" i="72"/>
  <c r="AU413" i="72"/>
  <c r="AS413" i="72"/>
  <c r="AO413" i="72"/>
  <c r="AN413" i="72"/>
  <c r="AM413" i="72"/>
  <c r="AK413" i="72"/>
  <c r="AJ413" i="72"/>
  <c r="AI413" i="72"/>
  <c r="AH413" i="72"/>
  <c r="AG413" i="72"/>
  <c r="AF413" i="72"/>
  <c r="AE413" i="72"/>
  <c r="AD413" i="72"/>
  <c r="AC413" i="72"/>
  <c r="AB413" i="72"/>
  <c r="Z413" i="72"/>
  <c r="Y413" i="72"/>
  <c r="X413" i="72"/>
  <c r="W413" i="72"/>
  <c r="M413" i="72"/>
  <c r="L413" i="72"/>
  <c r="K413" i="72"/>
  <c r="J413" i="72"/>
  <c r="I413" i="72"/>
  <c r="H413" i="72"/>
  <c r="G413" i="72"/>
  <c r="E413" i="72"/>
  <c r="D413" i="72"/>
  <c r="AR411" i="72"/>
  <c r="F411" i="72"/>
  <c r="BA411" i="72"/>
  <c r="AZ411" i="72"/>
  <c r="AY411" i="72"/>
  <c r="AX411" i="72"/>
  <c r="AU411" i="72"/>
  <c r="AT411" i="72"/>
  <c r="AS411" i="72"/>
  <c r="AO411" i="72"/>
  <c r="AN411" i="72"/>
  <c r="AM411" i="72"/>
  <c r="AL411" i="72"/>
  <c r="AK411" i="72"/>
  <c r="AJ411" i="72"/>
  <c r="AI411" i="72"/>
  <c r="AH411" i="72"/>
  <c r="AG411" i="72"/>
  <c r="AF411" i="72"/>
  <c r="AE411" i="72"/>
  <c r="AD411" i="72"/>
  <c r="AC411" i="72"/>
  <c r="AB411" i="72"/>
  <c r="AA411" i="72"/>
  <c r="Z411" i="72"/>
  <c r="Y411" i="72"/>
  <c r="X411" i="72"/>
  <c r="W411" i="72"/>
  <c r="M411" i="72"/>
  <c r="L411" i="72"/>
  <c r="K411" i="72"/>
  <c r="J411" i="72"/>
  <c r="I411" i="72"/>
  <c r="H411" i="72"/>
  <c r="G411" i="72"/>
  <c r="E411" i="72"/>
  <c r="D411" i="72"/>
  <c r="AZ408" i="72"/>
  <c r="AR408" i="72"/>
  <c r="F408" i="72"/>
  <c r="BB408" i="72"/>
  <c r="BA408" i="72"/>
  <c r="AY408" i="72"/>
  <c r="AV408" i="72"/>
  <c r="AU408" i="72"/>
  <c r="AS408" i="72"/>
  <c r="AP408" i="72"/>
  <c r="AO408" i="72"/>
  <c r="AN408" i="72"/>
  <c r="AM408" i="72"/>
  <c r="AK408" i="72"/>
  <c r="AJ408" i="72"/>
  <c r="AI408" i="72"/>
  <c r="AH408" i="72"/>
  <c r="AG408" i="72"/>
  <c r="AF408" i="72"/>
  <c r="AE408" i="72"/>
  <c r="AD408" i="72"/>
  <c r="AC408" i="72"/>
  <c r="AB408" i="72"/>
  <c r="Z408" i="72"/>
  <c r="Y408" i="72"/>
  <c r="X408" i="72"/>
  <c r="W408" i="72"/>
  <c r="M408" i="72"/>
  <c r="L408" i="72"/>
  <c r="K408" i="72"/>
  <c r="J408" i="72"/>
  <c r="I408" i="72"/>
  <c r="H408" i="72"/>
  <c r="G408" i="72"/>
  <c r="E408" i="72"/>
  <c r="D408" i="72"/>
  <c r="AX406" i="72"/>
  <c r="AR406" i="72"/>
  <c r="AJ406" i="72"/>
  <c r="F406" i="72"/>
  <c r="BB406" i="72"/>
  <c r="BA406" i="72"/>
  <c r="AZ406" i="72"/>
  <c r="AY406" i="72"/>
  <c r="AV406" i="72"/>
  <c r="AU406" i="72"/>
  <c r="AT406" i="72"/>
  <c r="AS406" i="72"/>
  <c r="AP406" i="72"/>
  <c r="AO406" i="72"/>
  <c r="AN406" i="72"/>
  <c r="AM406" i="72"/>
  <c r="AL406" i="72"/>
  <c r="BI406" i="72" s="1"/>
  <c r="AK406" i="72"/>
  <c r="AI406" i="72"/>
  <c r="AH406" i="72"/>
  <c r="AG406" i="72"/>
  <c r="AF406" i="72"/>
  <c r="AE406" i="72"/>
  <c r="AD406" i="72"/>
  <c r="AC406" i="72"/>
  <c r="AB406" i="72"/>
  <c r="AA406" i="72"/>
  <c r="Z406" i="72"/>
  <c r="Y406" i="72"/>
  <c r="X406" i="72"/>
  <c r="W406" i="72"/>
  <c r="M406" i="72"/>
  <c r="L406" i="72"/>
  <c r="K406" i="72"/>
  <c r="J406" i="72"/>
  <c r="I406" i="72"/>
  <c r="H406" i="72"/>
  <c r="G406" i="72"/>
  <c r="E406" i="72"/>
  <c r="D406" i="72"/>
  <c r="AR402" i="72"/>
  <c r="J402" i="72"/>
  <c r="BB402" i="72"/>
  <c r="BA402" i="72"/>
  <c r="AZ402" i="72"/>
  <c r="AY402" i="72"/>
  <c r="AY399" i="72" s="1"/>
  <c r="AV402" i="72"/>
  <c r="AU402" i="72"/>
  <c r="AT402" i="72"/>
  <c r="AS402" i="72"/>
  <c r="AP402" i="72"/>
  <c r="AO402" i="72"/>
  <c r="AN402" i="72"/>
  <c r="AM402" i="72"/>
  <c r="AL402" i="72"/>
  <c r="AK402" i="72"/>
  <c r="AJ402" i="72"/>
  <c r="AI402" i="72"/>
  <c r="AH402" i="72"/>
  <c r="AG402" i="72"/>
  <c r="AF402" i="72"/>
  <c r="AE402" i="72"/>
  <c r="AD402" i="72"/>
  <c r="AC402" i="72"/>
  <c r="AB402" i="72"/>
  <c r="AA402" i="72"/>
  <c r="Z402" i="72"/>
  <c r="Y402" i="72"/>
  <c r="W402" i="72"/>
  <c r="I402" i="72"/>
  <c r="H402" i="72"/>
  <c r="G402" i="72"/>
  <c r="F402" i="72"/>
  <c r="E402" i="72"/>
  <c r="D402" i="72"/>
  <c r="AR400" i="72"/>
  <c r="BB400" i="72"/>
  <c r="BA400" i="72"/>
  <c r="AY400" i="72"/>
  <c r="AV400" i="72"/>
  <c r="AU400" i="72"/>
  <c r="AS400" i="72"/>
  <c r="AP400" i="72"/>
  <c r="AP399" i="72" s="1"/>
  <c r="AO400" i="72"/>
  <c r="AO399" i="72" s="1"/>
  <c r="AN400" i="72"/>
  <c r="AM400" i="72"/>
  <c r="AM399" i="72" s="1"/>
  <c r="AK400" i="72"/>
  <c r="AJ400" i="72"/>
  <c r="AI400" i="72"/>
  <c r="AH400" i="72"/>
  <c r="AG400" i="72"/>
  <c r="AF400" i="72"/>
  <c r="AE400" i="72"/>
  <c r="AD400" i="72"/>
  <c r="AD399" i="72" s="1"/>
  <c r="AC400" i="72"/>
  <c r="AB400" i="72"/>
  <c r="AA400" i="72"/>
  <c r="Z400" i="72"/>
  <c r="Y400" i="72"/>
  <c r="X400" i="72"/>
  <c r="X399" i="72" s="1"/>
  <c r="W400" i="72"/>
  <c r="M400" i="72"/>
  <c r="M399" i="72" s="1"/>
  <c r="L400" i="72"/>
  <c r="L399" i="72" s="1"/>
  <c r="K400" i="72"/>
  <c r="K399" i="72" s="1"/>
  <c r="I400" i="72"/>
  <c r="H400" i="72"/>
  <c r="G400" i="72"/>
  <c r="F400" i="72"/>
  <c r="E400" i="72"/>
  <c r="D400" i="72"/>
  <c r="AR396" i="72"/>
  <c r="AL396" i="72"/>
  <c r="BI396" i="72" s="1"/>
  <c r="BB396" i="72"/>
  <c r="BA396" i="72"/>
  <c r="AY396" i="72"/>
  <c r="AV396" i="72"/>
  <c r="AU396" i="72"/>
  <c r="AS396" i="72"/>
  <c r="AP396" i="72"/>
  <c r="AO396" i="72"/>
  <c r="AN396" i="72"/>
  <c r="AM396" i="72"/>
  <c r="AK396" i="72"/>
  <c r="AI396" i="72"/>
  <c r="AH396" i="72"/>
  <c r="AG396" i="72"/>
  <c r="AF396" i="72"/>
  <c r="AE396" i="72"/>
  <c r="AD396" i="72"/>
  <c r="AC396" i="72"/>
  <c r="AB396" i="72"/>
  <c r="AA396" i="72"/>
  <c r="Z396" i="72"/>
  <c r="Y396" i="72"/>
  <c r="X396" i="72"/>
  <c r="W396" i="72"/>
  <c r="M396" i="72"/>
  <c r="L396" i="72"/>
  <c r="K396" i="72"/>
  <c r="J396" i="72"/>
  <c r="I396" i="72"/>
  <c r="H396" i="72"/>
  <c r="G396" i="72"/>
  <c r="F396" i="72"/>
  <c r="E396" i="72"/>
  <c r="D396" i="72"/>
  <c r="AR394" i="72"/>
  <c r="AL394" i="72"/>
  <c r="AJ394" i="72"/>
  <c r="J394" i="72"/>
  <c r="BB394" i="72"/>
  <c r="BA394" i="72"/>
  <c r="AY394" i="72"/>
  <c r="AV394" i="72"/>
  <c r="AU394" i="72"/>
  <c r="AT394" i="72"/>
  <c r="AS394" i="72"/>
  <c r="AP394" i="72"/>
  <c r="AO394" i="72"/>
  <c r="AN394" i="72"/>
  <c r="AM394" i="72"/>
  <c r="AK394" i="72"/>
  <c r="AI394" i="72"/>
  <c r="AH394" i="72"/>
  <c r="AG394" i="72"/>
  <c r="AF394" i="72"/>
  <c r="AE394" i="72"/>
  <c r="AD394" i="72"/>
  <c r="AC394" i="72"/>
  <c r="AB394" i="72"/>
  <c r="AA394" i="72"/>
  <c r="Z394" i="72"/>
  <c r="Y394" i="72"/>
  <c r="X394" i="72"/>
  <c r="W394" i="72"/>
  <c r="M394" i="72"/>
  <c r="L394" i="72"/>
  <c r="K394" i="72"/>
  <c r="I394" i="72"/>
  <c r="H394" i="72"/>
  <c r="G394" i="72"/>
  <c r="F394" i="72"/>
  <c r="E394" i="72"/>
  <c r="D394" i="72"/>
  <c r="BJ391" i="72"/>
  <c r="AR389" i="72"/>
  <c r="AL389" i="72"/>
  <c r="BB389" i="72"/>
  <c r="BA389" i="72"/>
  <c r="AZ389" i="72"/>
  <c r="AY389" i="72"/>
  <c r="AV389" i="72"/>
  <c r="AU389" i="72"/>
  <c r="AT389" i="72"/>
  <c r="AS389" i="72"/>
  <c r="AP389" i="72"/>
  <c r="AO389" i="72"/>
  <c r="AN389" i="72"/>
  <c r="AM389" i="72"/>
  <c r="AK389" i="72"/>
  <c r="AJ389" i="72"/>
  <c r="AI389" i="72"/>
  <c r="AH389" i="72"/>
  <c r="AG389" i="72"/>
  <c r="AF389" i="72"/>
  <c r="AE389" i="72"/>
  <c r="AD389" i="72"/>
  <c r="AC389" i="72"/>
  <c r="AB389" i="72"/>
  <c r="AA389" i="72"/>
  <c r="Z389" i="72"/>
  <c r="Y389" i="72"/>
  <c r="W389" i="72"/>
  <c r="J389" i="72"/>
  <c r="I389" i="72"/>
  <c r="H389" i="72"/>
  <c r="G389" i="72"/>
  <c r="F389" i="72"/>
  <c r="E389" i="72"/>
  <c r="D389" i="72"/>
  <c r="AZ386" i="72"/>
  <c r="H386" i="72"/>
  <c r="AJ386" i="72"/>
  <c r="BB386" i="72"/>
  <c r="BA386" i="72"/>
  <c r="AY386" i="72"/>
  <c r="AV386" i="72"/>
  <c r="AU386" i="72"/>
  <c r="AS386" i="72"/>
  <c r="AP386" i="72"/>
  <c r="AO386" i="72"/>
  <c r="AN386" i="72"/>
  <c r="AM386" i="72"/>
  <c r="AL386" i="72"/>
  <c r="AK386" i="72"/>
  <c r="AI386" i="72"/>
  <c r="AH386" i="72"/>
  <c r="AG386" i="72"/>
  <c r="AF386" i="72"/>
  <c r="AE386" i="72"/>
  <c r="AD386" i="72"/>
  <c r="AC386" i="72"/>
  <c r="AB386" i="72"/>
  <c r="AA386" i="72"/>
  <c r="Z386" i="72"/>
  <c r="Y386" i="72"/>
  <c r="X386" i="72"/>
  <c r="W386" i="72"/>
  <c r="M386" i="72"/>
  <c r="L386" i="72"/>
  <c r="K386" i="72"/>
  <c r="J386" i="72"/>
  <c r="I386" i="72"/>
  <c r="G386" i="72"/>
  <c r="F386" i="72"/>
  <c r="E386" i="72"/>
  <c r="D386" i="72"/>
  <c r="BJ385" i="72"/>
  <c r="AZ384" i="72"/>
  <c r="AZ383" i="72" s="1"/>
  <c r="AT384" i="72"/>
  <c r="AL384" i="72"/>
  <c r="H384" i="72" s="1"/>
  <c r="H383" i="72" s="1"/>
  <c r="AJ384" i="72"/>
  <c r="AJ383" i="72" s="1"/>
  <c r="AA384" i="72"/>
  <c r="BA383" i="72"/>
  <c r="AY383" i="72"/>
  <c r="AU383" i="72"/>
  <c r="AS383" i="72"/>
  <c r="AO383" i="72"/>
  <c r="AN383" i="72"/>
  <c r="AM383" i="72"/>
  <c r="AK383" i="72"/>
  <c r="AI383" i="72"/>
  <c r="AH383" i="72"/>
  <c r="AG383" i="72"/>
  <c r="AF383" i="72"/>
  <c r="AE383" i="72"/>
  <c r="AD383" i="72"/>
  <c r="AC383" i="72"/>
  <c r="AB383" i="72"/>
  <c r="Z383" i="72"/>
  <c r="Y383" i="72"/>
  <c r="X383" i="72"/>
  <c r="W383" i="72"/>
  <c r="M383" i="72"/>
  <c r="L383" i="72"/>
  <c r="K383" i="72"/>
  <c r="J383" i="72"/>
  <c r="I383" i="72"/>
  <c r="G383" i="72"/>
  <c r="E383" i="72"/>
  <c r="D383" i="72"/>
  <c r="AZ378" i="72"/>
  <c r="AR378" i="72"/>
  <c r="AT378" i="72"/>
  <c r="BB378" i="72"/>
  <c r="BA378" i="72"/>
  <c r="AY378" i="72"/>
  <c r="AV378" i="72"/>
  <c r="AU378" i="72"/>
  <c r="AS378" i="72"/>
  <c r="AP378" i="72"/>
  <c r="AO378" i="72"/>
  <c r="AN378" i="72"/>
  <c r="AM378" i="72"/>
  <c r="AJ378" i="72"/>
  <c r="AH378" i="72"/>
  <c r="AF378" i="72"/>
  <c r="AE378" i="72"/>
  <c r="AD378" i="72"/>
  <c r="AC378" i="72"/>
  <c r="AB378" i="72"/>
  <c r="AA378" i="72"/>
  <c r="Z378" i="72"/>
  <c r="Y378" i="72"/>
  <c r="X378" i="72"/>
  <c r="W378" i="72"/>
  <c r="M378" i="72"/>
  <c r="L378" i="72"/>
  <c r="K378" i="72"/>
  <c r="J378" i="72"/>
  <c r="I378" i="72"/>
  <c r="G378" i="72"/>
  <c r="F378" i="72"/>
  <c r="E378" i="72"/>
  <c r="D378" i="72"/>
  <c r="AR373" i="72"/>
  <c r="AR372" i="72" s="1"/>
  <c r="BB373" i="72"/>
  <c r="BB372" i="72" s="1"/>
  <c r="BA373" i="72"/>
  <c r="BA372" i="72" s="1"/>
  <c r="AZ373" i="72"/>
  <c r="AZ372" i="72" s="1"/>
  <c r="AY373" i="72"/>
  <c r="AY372" i="72" s="1"/>
  <c r="AV373" i="72"/>
  <c r="AV372" i="72" s="1"/>
  <c r="AU373" i="72"/>
  <c r="AU372" i="72" s="1"/>
  <c r="AT373" i="72"/>
  <c r="AT372" i="72" s="1"/>
  <c r="AS373" i="72"/>
  <c r="AS372" i="72" s="1"/>
  <c r="AP373" i="72"/>
  <c r="AP372" i="72" s="1"/>
  <c r="AO373" i="72"/>
  <c r="AO372" i="72" s="1"/>
  <c r="AN373" i="72"/>
  <c r="AN372" i="72" s="1"/>
  <c r="AM373" i="72"/>
  <c r="AM372" i="72" s="1"/>
  <c r="AL373" i="72"/>
  <c r="AL372" i="72" s="1"/>
  <c r="AK373" i="72"/>
  <c r="AK372" i="72" s="1"/>
  <c r="AJ373" i="72"/>
  <c r="AJ372" i="72" s="1"/>
  <c r="AI373" i="72"/>
  <c r="AI372" i="72" s="1"/>
  <c r="AH373" i="72"/>
  <c r="AH372" i="72" s="1"/>
  <c r="AG373" i="72"/>
  <c r="AG372" i="72" s="1"/>
  <c r="AF373" i="72"/>
  <c r="AF372" i="72" s="1"/>
  <c r="AE373" i="72"/>
  <c r="AE372" i="72" s="1"/>
  <c r="AD373" i="72"/>
  <c r="AD372" i="72" s="1"/>
  <c r="AC373" i="72"/>
  <c r="AC372" i="72" s="1"/>
  <c r="AB373" i="72"/>
  <c r="AB372" i="72" s="1"/>
  <c r="AA373" i="72"/>
  <c r="Z373" i="72"/>
  <c r="Z372" i="72" s="1"/>
  <c r="Y373" i="72"/>
  <c r="Y372" i="72" s="1"/>
  <c r="X373" i="72"/>
  <c r="X372" i="72" s="1"/>
  <c r="W373" i="72"/>
  <c r="W372" i="72" s="1"/>
  <c r="M373" i="72"/>
  <c r="M372" i="72" s="1"/>
  <c r="L373" i="72"/>
  <c r="L372" i="72" s="1"/>
  <c r="K373" i="72"/>
  <c r="K372" i="72" s="1"/>
  <c r="J373" i="72"/>
  <c r="J372" i="72" s="1"/>
  <c r="I373" i="72"/>
  <c r="I372" i="72" s="1"/>
  <c r="H373" i="72"/>
  <c r="H372" i="72" s="1"/>
  <c r="G373" i="72"/>
  <c r="G372" i="72" s="1"/>
  <c r="F373" i="72"/>
  <c r="F372" i="72" s="1"/>
  <c r="E373" i="72"/>
  <c r="E372" i="72" s="1"/>
  <c r="D373" i="72"/>
  <c r="D372" i="72" s="1"/>
  <c r="AZ370" i="72"/>
  <c r="AT370" i="72"/>
  <c r="AR370" i="72"/>
  <c r="AJ370" i="72"/>
  <c r="AF370" i="72"/>
  <c r="J370" i="72"/>
  <c r="BA370" i="72"/>
  <c r="AY370" i="72"/>
  <c r="AX370" i="72"/>
  <c r="AU370" i="72"/>
  <c r="AS370" i="72"/>
  <c r="AO370" i="72"/>
  <c r="AN370" i="72"/>
  <c r="AM370" i="72"/>
  <c r="AL370" i="72"/>
  <c r="BI370" i="72" s="1"/>
  <c r="AK370" i="72"/>
  <c r="AI370" i="72"/>
  <c r="AH370" i="72"/>
  <c r="AG370" i="72"/>
  <c r="AE370" i="72"/>
  <c r="AD370" i="72"/>
  <c r="AC370" i="72"/>
  <c r="AB370" i="72"/>
  <c r="Z370" i="72"/>
  <c r="Y370" i="72"/>
  <c r="X370" i="72"/>
  <c r="W370" i="72"/>
  <c r="M370" i="72"/>
  <c r="L370" i="72"/>
  <c r="K370" i="72"/>
  <c r="I370" i="72"/>
  <c r="G370" i="72"/>
  <c r="E370" i="72"/>
  <c r="D370" i="72"/>
  <c r="AL368" i="72"/>
  <c r="BI368" i="72" s="1"/>
  <c r="AI368" i="72"/>
  <c r="AG368" i="72"/>
  <c r="AG365" i="72" s="1"/>
  <c r="AF368" i="72"/>
  <c r="AF365" i="72" s="1"/>
  <c r="AD368" i="72"/>
  <c r="AB368" i="72"/>
  <c r="J368" i="72"/>
  <c r="AH365" i="72"/>
  <c r="BB365" i="72"/>
  <c r="AZ365" i="72"/>
  <c r="AY365" i="72"/>
  <c r="AV365" i="72"/>
  <c r="AT365" i="72"/>
  <c r="AS365" i="72"/>
  <c r="AP365" i="72"/>
  <c r="AO365" i="72"/>
  <c r="AN365" i="72"/>
  <c r="AM365" i="72"/>
  <c r="AK365" i="72"/>
  <c r="AE365" i="72"/>
  <c r="AC365" i="72"/>
  <c r="Z365" i="72"/>
  <c r="Y365" i="72"/>
  <c r="X365" i="72"/>
  <c r="W365" i="72"/>
  <c r="M365" i="72"/>
  <c r="L365" i="72"/>
  <c r="K365" i="72"/>
  <c r="I365" i="72"/>
  <c r="H365" i="72"/>
  <c r="H362" i="72" s="1"/>
  <c r="G365" i="72"/>
  <c r="F365" i="72"/>
  <c r="F362" i="72" s="1"/>
  <c r="E365" i="72"/>
  <c r="D365" i="72"/>
  <c r="AX363" i="72"/>
  <c r="AR363" i="72"/>
  <c r="AL363" i="72"/>
  <c r="AJ363" i="72"/>
  <c r="BB363" i="72"/>
  <c r="BA363" i="72"/>
  <c r="AZ363" i="72"/>
  <c r="AY363" i="72"/>
  <c r="AV363" i="72"/>
  <c r="AU363" i="72"/>
  <c r="AT363" i="72"/>
  <c r="AS363" i="72"/>
  <c r="AP363" i="72"/>
  <c r="AO363" i="72"/>
  <c r="AN363" i="72"/>
  <c r="AM363" i="72"/>
  <c r="AK363" i="72"/>
  <c r="AI363" i="72"/>
  <c r="AH363" i="72"/>
  <c r="AG363" i="72"/>
  <c r="AF363" i="72"/>
  <c r="AE363" i="72"/>
  <c r="AD363" i="72"/>
  <c r="AC363" i="72"/>
  <c r="AB363" i="72"/>
  <c r="AA363" i="72"/>
  <c r="Z363" i="72"/>
  <c r="Y363" i="72"/>
  <c r="X363" i="72"/>
  <c r="W363" i="72"/>
  <c r="D363" i="72"/>
  <c r="H357" i="72"/>
  <c r="BB357" i="72"/>
  <c r="BA357" i="72"/>
  <c r="AY357" i="72"/>
  <c r="AV357" i="72"/>
  <c r="AU357" i="72"/>
  <c r="AT357" i="72"/>
  <c r="AS357" i="72"/>
  <c r="AP357" i="72"/>
  <c r="AO357" i="72"/>
  <c r="AN357" i="72"/>
  <c r="AM357" i="72"/>
  <c r="AK357" i="72"/>
  <c r="AI357" i="72"/>
  <c r="AH357" i="72"/>
  <c r="AG357" i="72"/>
  <c r="AF357" i="72"/>
  <c r="AE357" i="72"/>
  <c r="AD357" i="72"/>
  <c r="AC357" i="72"/>
  <c r="AB357" i="72"/>
  <c r="Z357" i="72"/>
  <c r="Y357" i="72"/>
  <c r="X357" i="72"/>
  <c r="W357" i="72"/>
  <c r="M357" i="72"/>
  <c r="L357" i="72"/>
  <c r="K357" i="72"/>
  <c r="J357" i="72"/>
  <c r="I357" i="72"/>
  <c r="G357" i="72"/>
  <c r="F357" i="72"/>
  <c r="E357" i="72"/>
  <c r="D357" i="72"/>
  <c r="AZ356" i="72"/>
  <c r="AZ354" i="72" s="1"/>
  <c r="AT356" i="72"/>
  <c r="AT354" i="72" s="1"/>
  <c r="AL356" i="72"/>
  <c r="BI356" i="72" s="1"/>
  <c r="AJ356" i="72"/>
  <c r="AJ354" i="72" s="1"/>
  <c r="AC356" i="72"/>
  <c r="AA356" i="72" s="1"/>
  <c r="W356" i="72"/>
  <c r="W354" i="72" s="1"/>
  <c r="BB354" i="72"/>
  <c r="BA354" i="72"/>
  <c r="AY354" i="72"/>
  <c r="AV354" i="72"/>
  <c r="AU354" i="72"/>
  <c r="AS354" i="72"/>
  <c r="AP354" i="72"/>
  <c r="AO354" i="72"/>
  <c r="AN354" i="72"/>
  <c r="AN353" i="72" s="1"/>
  <c r="AM354" i="72"/>
  <c r="AK354" i="72"/>
  <c r="AI354" i="72"/>
  <c r="AH354" i="72"/>
  <c r="AG354" i="72"/>
  <c r="AF354" i="72"/>
  <c r="AE354" i="72"/>
  <c r="AD354" i="72"/>
  <c r="AB354" i="72"/>
  <c r="Z354" i="72"/>
  <c r="Y354" i="72"/>
  <c r="X354" i="72"/>
  <c r="M354" i="72"/>
  <c r="L354" i="72"/>
  <c r="K354" i="72"/>
  <c r="J354" i="72"/>
  <c r="I354" i="72"/>
  <c r="G354" i="72"/>
  <c r="F354" i="72"/>
  <c r="E354" i="72"/>
  <c r="D354" i="72"/>
  <c r="BJ351" i="72"/>
  <c r="BI351" i="72"/>
  <c r="BH351" i="72"/>
  <c r="AX347" i="72"/>
  <c r="AR347" i="72"/>
  <c r="F347" i="72"/>
  <c r="BB347" i="72"/>
  <c r="BA347" i="72"/>
  <c r="AZ347" i="72"/>
  <c r="AY347" i="72"/>
  <c r="AV347" i="72"/>
  <c r="AU347" i="72"/>
  <c r="AT347" i="72"/>
  <c r="AP347" i="72"/>
  <c r="AO347" i="72"/>
  <c r="AN347" i="72"/>
  <c r="AM347" i="72"/>
  <c r="AK347" i="72"/>
  <c r="AI347" i="72"/>
  <c r="AH347" i="72"/>
  <c r="AG347" i="72"/>
  <c r="AF347" i="72"/>
  <c r="AE347" i="72"/>
  <c r="AD347" i="72"/>
  <c r="AC347" i="72"/>
  <c r="AB347" i="72"/>
  <c r="AA347" i="72"/>
  <c r="Z347" i="72"/>
  <c r="Y347" i="72"/>
  <c r="X347" i="72"/>
  <c r="W347" i="72"/>
  <c r="M347" i="72"/>
  <c r="L347" i="72"/>
  <c r="K347" i="72"/>
  <c r="J347" i="72"/>
  <c r="I347" i="72"/>
  <c r="H347" i="72"/>
  <c r="G347" i="72"/>
  <c r="E347" i="72"/>
  <c r="D347" i="72"/>
  <c r="AR345" i="72"/>
  <c r="F345" i="72"/>
  <c r="BB345" i="72"/>
  <c r="BA345" i="72"/>
  <c r="AZ345" i="72"/>
  <c r="AY345" i="72"/>
  <c r="AX345" i="72"/>
  <c r="AV345" i="72"/>
  <c r="AU345" i="72"/>
  <c r="AT345" i="72"/>
  <c r="AS345" i="72"/>
  <c r="AP345" i="72"/>
  <c r="AO345" i="72"/>
  <c r="AN345" i="72"/>
  <c r="AM345" i="72"/>
  <c r="AL345" i="72"/>
  <c r="BI345" i="72" s="1"/>
  <c r="AK345" i="72"/>
  <c r="AJ345" i="72"/>
  <c r="AI345" i="72"/>
  <c r="AI344" i="72" s="1"/>
  <c r="AI343" i="72" s="1"/>
  <c r="AH345" i="72"/>
  <c r="AG345" i="72"/>
  <c r="AG344" i="72" s="1"/>
  <c r="AG343" i="72" s="1"/>
  <c r="AF345" i="72"/>
  <c r="AF344" i="72" s="1"/>
  <c r="AF343" i="72" s="1"/>
  <c r="AE345" i="72"/>
  <c r="AD345" i="72"/>
  <c r="AC345" i="72"/>
  <c r="AC344" i="72" s="1"/>
  <c r="AC343" i="72" s="1"/>
  <c r="AB345" i="72"/>
  <c r="AB344" i="72" s="1"/>
  <c r="AB343" i="72" s="1"/>
  <c r="AA345" i="72"/>
  <c r="Z345" i="72"/>
  <c r="Y345" i="72"/>
  <c r="Y344" i="72" s="1"/>
  <c r="Y343" i="72" s="1"/>
  <c r="X345" i="72"/>
  <c r="X344" i="72" s="1"/>
  <c r="X343" i="72" s="1"/>
  <c r="X337" i="72" s="1"/>
  <c r="W345" i="72"/>
  <c r="M345" i="72"/>
  <c r="L345" i="72"/>
  <c r="L344" i="72" s="1"/>
  <c r="L343" i="72" s="1"/>
  <c r="L337" i="72" s="1"/>
  <c r="K345" i="72"/>
  <c r="J345" i="72"/>
  <c r="J344" i="72" s="1"/>
  <c r="J343" i="72" s="1"/>
  <c r="I345" i="72"/>
  <c r="H345" i="72"/>
  <c r="H344" i="72" s="1"/>
  <c r="H343" i="72" s="1"/>
  <c r="G345" i="72"/>
  <c r="G344" i="72" s="1"/>
  <c r="G343" i="72" s="1"/>
  <c r="E345" i="72"/>
  <c r="E344" i="72" s="1"/>
  <c r="E343" i="72" s="1"/>
  <c r="D345" i="72"/>
  <c r="AR340" i="72"/>
  <c r="AR339" i="72" s="1"/>
  <c r="AR338" i="72" s="1"/>
  <c r="BB340" i="72"/>
  <c r="BB339" i="72" s="1"/>
  <c r="BB338" i="72" s="1"/>
  <c r="BB337" i="72" s="1"/>
  <c r="BA340" i="72"/>
  <c r="BA339" i="72" s="1"/>
  <c r="BA338" i="72" s="1"/>
  <c r="AZ340" i="72"/>
  <c r="AZ339" i="72" s="1"/>
  <c r="AZ338" i="72" s="1"/>
  <c r="AY340" i="72"/>
  <c r="AY339" i="72" s="1"/>
  <c r="AY338" i="72" s="1"/>
  <c r="AV340" i="72"/>
  <c r="AV339" i="72" s="1"/>
  <c r="AV338" i="72" s="1"/>
  <c r="AV337" i="72" s="1"/>
  <c r="AU340" i="72"/>
  <c r="AU339" i="72" s="1"/>
  <c r="AU338" i="72" s="1"/>
  <c r="AT340" i="72"/>
  <c r="AT339" i="72" s="1"/>
  <c r="AT338" i="72" s="1"/>
  <c r="AS340" i="72"/>
  <c r="AS339" i="72" s="1"/>
  <c r="AS338" i="72" s="1"/>
  <c r="AP340" i="72"/>
  <c r="AP339" i="72" s="1"/>
  <c r="AP338" i="72" s="1"/>
  <c r="AP337" i="72" s="1"/>
  <c r="AO340" i="72"/>
  <c r="AO339" i="72" s="1"/>
  <c r="AO338" i="72" s="1"/>
  <c r="AN340" i="72"/>
  <c r="AN339" i="72" s="1"/>
  <c r="AN338" i="72" s="1"/>
  <c r="AM340" i="72"/>
  <c r="AM339" i="72" s="1"/>
  <c r="AM338" i="72" s="1"/>
  <c r="AK340" i="72"/>
  <c r="AK339" i="72" s="1"/>
  <c r="AK338" i="72" s="1"/>
  <c r="AI340" i="72"/>
  <c r="AI339" i="72" s="1"/>
  <c r="AI338" i="72" s="1"/>
  <c r="AH340" i="72"/>
  <c r="AH339" i="72" s="1"/>
  <c r="AH338" i="72" s="1"/>
  <c r="AG340" i="72"/>
  <c r="AG339" i="72" s="1"/>
  <c r="AG338" i="72" s="1"/>
  <c r="AF340" i="72"/>
  <c r="AF339" i="72" s="1"/>
  <c r="AF338" i="72" s="1"/>
  <c r="AE340" i="72"/>
  <c r="AE339" i="72" s="1"/>
  <c r="AE338" i="72" s="1"/>
  <c r="AD340" i="72"/>
  <c r="AD339" i="72" s="1"/>
  <c r="AD338" i="72" s="1"/>
  <c r="AC340" i="72"/>
  <c r="AC339" i="72" s="1"/>
  <c r="AC338" i="72" s="1"/>
  <c r="AB340" i="72"/>
  <c r="AB339" i="72" s="1"/>
  <c r="AB338" i="72" s="1"/>
  <c r="AA340" i="72"/>
  <c r="Z340" i="72"/>
  <c r="Z339" i="72" s="1"/>
  <c r="Z338" i="72" s="1"/>
  <c r="Y340" i="72"/>
  <c r="Y339" i="72" s="1"/>
  <c r="Y338" i="72" s="1"/>
  <c r="W340" i="72"/>
  <c r="W339" i="72" s="1"/>
  <c r="W338" i="72" s="1"/>
  <c r="J340" i="72"/>
  <c r="J339" i="72" s="1"/>
  <c r="J338" i="72" s="1"/>
  <c r="I340" i="72"/>
  <c r="I339" i="72" s="1"/>
  <c r="I338" i="72" s="1"/>
  <c r="G340" i="72"/>
  <c r="G339" i="72" s="1"/>
  <c r="G338" i="72" s="1"/>
  <c r="F340" i="72"/>
  <c r="F339" i="72" s="1"/>
  <c r="F338" i="72" s="1"/>
  <c r="E340" i="72"/>
  <c r="E339" i="72" s="1"/>
  <c r="E338" i="72" s="1"/>
  <c r="D340" i="72"/>
  <c r="D339" i="72" s="1"/>
  <c r="D338" i="72" s="1"/>
  <c r="BB335" i="72"/>
  <c r="BA335" i="72"/>
  <c r="AZ335" i="72"/>
  <c r="AY335" i="72"/>
  <c r="AX335" i="72"/>
  <c r="AV335" i="72"/>
  <c r="AU335" i="72"/>
  <c r="AT335" i="72"/>
  <c r="AS335" i="72"/>
  <c r="AR335" i="72"/>
  <c r="AP335" i="72"/>
  <c r="AO335" i="72"/>
  <c r="AN335" i="72"/>
  <c r="AM335" i="72"/>
  <c r="AL335" i="72"/>
  <c r="AK335" i="72"/>
  <c r="AJ335" i="72"/>
  <c r="AI335" i="72"/>
  <c r="AH335" i="72"/>
  <c r="AG335" i="72"/>
  <c r="AF335" i="72"/>
  <c r="AE335" i="72"/>
  <c r="AD335" i="72"/>
  <c r="AC335" i="72"/>
  <c r="AB335" i="72"/>
  <c r="AA335" i="72"/>
  <c r="Z335" i="72"/>
  <c r="Y335" i="72"/>
  <c r="W335" i="72"/>
  <c r="M335" i="72"/>
  <c r="L335" i="72"/>
  <c r="K335" i="72"/>
  <c r="J335" i="72"/>
  <c r="I335" i="72"/>
  <c r="H335" i="72"/>
  <c r="G335" i="72"/>
  <c r="F335" i="72"/>
  <c r="E335" i="72"/>
  <c r="D335" i="72"/>
  <c r="AZ333" i="72"/>
  <c r="AT333" i="72"/>
  <c r="F333" i="72"/>
  <c r="F332" i="72" s="1"/>
  <c r="BB333" i="72"/>
  <c r="BA333" i="72"/>
  <c r="AY333" i="72"/>
  <c r="AV333" i="72"/>
  <c r="AV332" i="72" s="1"/>
  <c r="AU333" i="72"/>
  <c r="AS333" i="72"/>
  <c r="AR333" i="72"/>
  <c r="AP333" i="72"/>
  <c r="AO333" i="72"/>
  <c r="AN333" i="72"/>
  <c r="AM333" i="72"/>
  <c r="AL333" i="72"/>
  <c r="AK333" i="72"/>
  <c r="AJ333" i="72"/>
  <c r="AI333" i="72"/>
  <c r="AH333" i="72"/>
  <c r="AG333" i="72"/>
  <c r="AF333" i="72"/>
  <c r="AE333" i="72"/>
  <c r="AD333" i="72"/>
  <c r="AC333" i="72"/>
  <c r="AB333" i="72"/>
  <c r="AA333" i="72"/>
  <c r="Z333" i="72"/>
  <c r="Y333" i="72"/>
  <c r="W333" i="72"/>
  <c r="M333" i="72"/>
  <c r="L333" i="72"/>
  <c r="K333" i="72"/>
  <c r="J333" i="72"/>
  <c r="J332" i="72" s="1"/>
  <c r="I333" i="72"/>
  <c r="I332" i="72" s="1"/>
  <c r="H333" i="72"/>
  <c r="H332" i="72" s="1"/>
  <c r="G333" i="72"/>
  <c r="G332" i="72" s="1"/>
  <c r="E333" i="72"/>
  <c r="E332" i="72" s="1"/>
  <c r="D333" i="72"/>
  <c r="X332" i="72"/>
  <c r="AR330" i="72"/>
  <c r="AG330" i="72"/>
  <c r="J330" i="72"/>
  <c r="BB330" i="72"/>
  <c r="BA330" i="72"/>
  <c r="AZ330" i="72"/>
  <c r="AY330" i="72"/>
  <c r="AX330" i="72"/>
  <c r="AV330" i="72"/>
  <c r="AU330" i="72"/>
  <c r="AT330" i="72"/>
  <c r="AS330" i="72"/>
  <c r="AP330" i="72"/>
  <c r="AO330" i="72"/>
  <c r="AN330" i="72"/>
  <c r="AM330" i="72"/>
  <c r="AL330" i="72"/>
  <c r="BI330" i="72" s="1"/>
  <c r="AK330" i="72"/>
  <c r="AJ330" i="72"/>
  <c r="AI330" i="72"/>
  <c r="AH330" i="72"/>
  <c r="AF330" i="72"/>
  <c r="AE330" i="72"/>
  <c r="AD330" i="72"/>
  <c r="AC330" i="72"/>
  <c r="AB330" i="72"/>
  <c r="AA330" i="72"/>
  <c r="Z330" i="72"/>
  <c r="Y330" i="72"/>
  <c r="X330" i="72"/>
  <c r="W330" i="72"/>
  <c r="M330" i="72"/>
  <c r="L330" i="72"/>
  <c r="K330" i="72"/>
  <c r="I330" i="72"/>
  <c r="H330" i="72"/>
  <c r="G330" i="72"/>
  <c r="F330" i="72"/>
  <c r="E330" i="72"/>
  <c r="D330" i="72"/>
  <c r="BB327" i="72"/>
  <c r="AZ327" i="72"/>
  <c r="AY327" i="72"/>
  <c r="AV327" i="72"/>
  <c r="AT327" i="72"/>
  <c r="AS327" i="72"/>
  <c r="AP327" i="72"/>
  <c r="AO327" i="72"/>
  <c r="AN327" i="72"/>
  <c r="AM327" i="72"/>
  <c r="AK327" i="72"/>
  <c r="AJ327" i="72"/>
  <c r="AH327" i="72"/>
  <c r="AH326" i="72" s="1"/>
  <c r="AG327" i="72"/>
  <c r="AF327" i="72"/>
  <c r="AE327" i="72"/>
  <c r="AD327" i="72"/>
  <c r="AC327" i="72"/>
  <c r="AB327" i="72"/>
  <c r="Z327" i="72"/>
  <c r="Z326" i="72" s="1"/>
  <c r="Y327" i="72"/>
  <c r="Y326" i="72" s="1"/>
  <c r="X327" i="72"/>
  <c r="X326" i="72" s="1"/>
  <c r="W327" i="72"/>
  <c r="W326" i="72" s="1"/>
  <c r="M327" i="72"/>
  <c r="M326" i="72" s="1"/>
  <c r="L327" i="72"/>
  <c r="L326" i="72" s="1"/>
  <c r="K327" i="72"/>
  <c r="K326" i="72" s="1"/>
  <c r="I327" i="72"/>
  <c r="I326" i="72" s="1"/>
  <c r="H327" i="72"/>
  <c r="H326" i="72" s="1"/>
  <c r="G327" i="72"/>
  <c r="G326" i="72" s="1"/>
  <c r="F327" i="72"/>
  <c r="F326" i="72" s="1"/>
  <c r="E327" i="72"/>
  <c r="D327" i="72"/>
  <c r="D326" i="72" s="1"/>
  <c r="AT324" i="72"/>
  <c r="AR324" i="72" s="1"/>
  <c r="AL324" i="72"/>
  <c r="H324" i="72" s="1"/>
  <c r="AI324" i="72"/>
  <c r="AI320" i="72" s="1"/>
  <c r="AI319" i="72" s="1"/>
  <c r="AF324" i="72"/>
  <c r="AF320" i="72" s="1"/>
  <c r="AF319" i="72" s="1"/>
  <c r="AC324" i="72"/>
  <c r="Y324" i="72"/>
  <c r="Y320" i="72" s="1"/>
  <c r="Y319" i="72" s="1"/>
  <c r="AZ323" i="72"/>
  <c r="AX323" i="72" s="1"/>
  <c r="AT323" i="72"/>
  <c r="AR323" i="72" s="1"/>
  <c r="AL323" i="72"/>
  <c r="AJ323" i="72"/>
  <c r="AA323" i="72"/>
  <c r="BK323" i="72" s="1"/>
  <c r="AV320" i="72"/>
  <c r="AV319" i="72" s="1"/>
  <c r="AZ321" i="72"/>
  <c r="AX321" i="72" s="1"/>
  <c r="AT321" i="72"/>
  <c r="AL321" i="72"/>
  <c r="H321" i="72" s="1"/>
  <c r="AJ321" i="72"/>
  <c r="BE320" i="72"/>
  <c r="BB320" i="72"/>
  <c r="BB319" i="72" s="1"/>
  <c r="BA320" i="72"/>
  <c r="BA319" i="72" s="1"/>
  <c r="AY320" i="72"/>
  <c r="AY319" i="72" s="1"/>
  <c r="AW320" i="72"/>
  <c r="AU320" i="72"/>
  <c r="AU319" i="72" s="1"/>
  <c r="AS320" i="72"/>
  <c r="AS319" i="72" s="1"/>
  <c r="AP320" i="72"/>
  <c r="AP319" i="72" s="1"/>
  <c r="AO320" i="72"/>
  <c r="AO319" i="72" s="1"/>
  <c r="AN320" i="72"/>
  <c r="AN319" i="72" s="1"/>
  <c r="AM320" i="72"/>
  <c r="AM319" i="72" s="1"/>
  <c r="AK320" i="72"/>
  <c r="AK319" i="72" s="1"/>
  <c r="AH320" i="72"/>
  <c r="AG320" i="72"/>
  <c r="AG319" i="72" s="1"/>
  <c r="AE320" i="72"/>
  <c r="AE319" i="72" s="1"/>
  <c r="AD320" i="72"/>
  <c r="AD319" i="72" s="1"/>
  <c r="AB320" i="72"/>
  <c r="AB319" i="72" s="1"/>
  <c r="Z320" i="72"/>
  <c r="Z319" i="72" s="1"/>
  <c r="X320" i="72"/>
  <c r="X319" i="72" s="1"/>
  <c r="W320" i="72"/>
  <c r="W319" i="72" s="1"/>
  <c r="R320" i="72"/>
  <c r="M320" i="72"/>
  <c r="M319" i="72" s="1"/>
  <c r="L320" i="72"/>
  <c r="L319" i="72" s="1"/>
  <c r="K320" i="72"/>
  <c r="K319" i="72" s="1"/>
  <c r="J320" i="72"/>
  <c r="J319" i="72" s="1"/>
  <c r="I320" i="72"/>
  <c r="I319" i="72" s="1"/>
  <c r="G320" i="72"/>
  <c r="G319" i="72" s="1"/>
  <c r="F320" i="72"/>
  <c r="F319" i="72" s="1"/>
  <c r="E320" i="72"/>
  <c r="E319" i="72" s="1"/>
  <c r="D320" i="72"/>
  <c r="D319" i="72" s="1"/>
  <c r="AH319" i="72"/>
  <c r="R318" i="72"/>
  <c r="Q318" i="72"/>
  <c r="BJ317" i="72"/>
  <c r="BB315" i="72"/>
  <c r="BB314" i="72" s="1"/>
  <c r="BB313" i="72" s="1"/>
  <c r="BA315" i="72"/>
  <c r="BA314" i="72" s="1"/>
  <c r="BA313" i="72" s="1"/>
  <c r="BA312" i="72" s="1"/>
  <c r="AZ315" i="72"/>
  <c r="AZ314" i="72" s="1"/>
  <c r="AZ313" i="72" s="1"/>
  <c r="AV315" i="72"/>
  <c r="AV314" i="72" s="1"/>
  <c r="AV313" i="72" s="1"/>
  <c r="AV312" i="72" s="1"/>
  <c r="AU315" i="72"/>
  <c r="AU314" i="72" s="1"/>
  <c r="AU313" i="72" s="1"/>
  <c r="AT315" i="72"/>
  <c r="AT314" i="72" s="1"/>
  <c r="AT313" i="72" s="1"/>
  <c r="AS315" i="72"/>
  <c r="AS314" i="72" s="1"/>
  <c r="AS313" i="72" s="1"/>
  <c r="AS34" i="72" s="1"/>
  <c r="AR315" i="72"/>
  <c r="AR314" i="72" s="1"/>
  <c r="AR313" i="72" s="1"/>
  <c r="AR312" i="72" s="1"/>
  <c r="AP315" i="72"/>
  <c r="AP314" i="72" s="1"/>
  <c r="AP313" i="72" s="1"/>
  <c r="AP312" i="72" s="1"/>
  <c r="AP33" i="72" s="1"/>
  <c r="AO315" i="72"/>
  <c r="AO314" i="72" s="1"/>
  <c r="AO313" i="72" s="1"/>
  <c r="AO312" i="72" s="1"/>
  <c r="AN315" i="72"/>
  <c r="AN314" i="72" s="1"/>
  <c r="AN313" i="72" s="1"/>
  <c r="AN312" i="72" s="1"/>
  <c r="AK315" i="72"/>
  <c r="AK314" i="72" s="1"/>
  <c r="AK313" i="72" s="1"/>
  <c r="AK312" i="72" s="1"/>
  <c r="AJ315" i="72"/>
  <c r="AJ314" i="72" s="1"/>
  <c r="AJ313" i="72" s="1"/>
  <c r="AI315" i="72"/>
  <c r="AI314" i="72" s="1"/>
  <c r="AI313" i="72" s="1"/>
  <c r="AI312" i="72" s="1"/>
  <c r="AH315" i="72"/>
  <c r="AH314" i="72" s="1"/>
  <c r="AG315" i="72"/>
  <c r="AG314" i="72" s="1"/>
  <c r="AG313" i="72" s="1"/>
  <c r="AF315" i="72"/>
  <c r="AF314" i="72" s="1"/>
  <c r="AF313" i="72" s="1"/>
  <c r="AE315" i="72"/>
  <c r="AE314" i="72" s="1"/>
  <c r="AE313" i="72" s="1"/>
  <c r="AE312" i="72" s="1"/>
  <c r="AD315" i="72"/>
  <c r="AD314" i="72" s="1"/>
  <c r="AD313" i="72" s="1"/>
  <c r="AD312" i="72" s="1"/>
  <c r="AC315" i="72"/>
  <c r="AC314" i="72" s="1"/>
  <c r="AC313" i="72" s="1"/>
  <c r="AB315" i="72"/>
  <c r="AB314" i="72" s="1"/>
  <c r="AB313" i="72" s="1"/>
  <c r="AB312" i="72" s="1"/>
  <c r="AA315" i="72"/>
  <c r="Z315" i="72"/>
  <c r="Z314" i="72" s="1"/>
  <c r="Z313" i="72" s="1"/>
  <c r="Z312" i="72" s="1"/>
  <c r="Y315" i="72"/>
  <c r="Y314" i="72" s="1"/>
  <c r="Y313" i="72" s="1"/>
  <c r="X315" i="72"/>
  <c r="X314" i="72" s="1"/>
  <c r="X313" i="72" s="1"/>
  <c r="W315" i="72"/>
  <c r="W314" i="72" s="1"/>
  <c r="W313" i="72" s="1"/>
  <c r="M315" i="72"/>
  <c r="M314" i="72" s="1"/>
  <c r="M313" i="72" s="1"/>
  <c r="M312" i="72" s="1"/>
  <c r="L315" i="72"/>
  <c r="L314" i="72" s="1"/>
  <c r="L313" i="72" s="1"/>
  <c r="L312" i="72" s="1"/>
  <c r="K315" i="72"/>
  <c r="K314" i="72" s="1"/>
  <c r="K313" i="72" s="1"/>
  <c r="J315" i="72"/>
  <c r="J314" i="72" s="1"/>
  <c r="J313" i="72" s="1"/>
  <c r="J312" i="72" s="1"/>
  <c r="I315" i="72"/>
  <c r="I314" i="72" s="1"/>
  <c r="I313" i="72" s="1"/>
  <c r="I312" i="72" s="1"/>
  <c r="H315" i="72"/>
  <c r="H314" i="72" s="1"/>
  <c r="H313" i="72" s="1"/>
  <c r="G315" i="72"/>
  <c r="G314" i="72" s="1"/>
  <c r="G313" i="72" s="1"/>
  <c r="E315" i="72"/>
  <c r="E314" i="72" s="1"/>
  <c r="E313" i="72" s="1"/>
  <c r="D315" i="72"/>
  <c r="D314" i="72" s="1"/>
  <c r="D313" i="72" s="1"/>
  <c r="AH313" i="72"/>
  <c r="AH312" i="72" s="1"/>
  <c r="BJ311" i="72"/>
  <c r="BI311" i="72"/>
  <c r="BH311" i="72"/>
  <c r="BJ310" i="72"/>
  <c r="AZ308" i="72"/>
  <c r="F308" i="72"/>
  <c r="BB308" i="72"/>
  <c r="BA308" i="72"/>
  <c r="AY308" i="72"/>
  <c r="AV308" i="72"/>
  <c r="AU308" i="72"/>
  <c r="AS308" i="72"/>
  <c r="AP308" i="72"/>
  <c r="AO308" i="72"/>
  <c r="AN308" i="72"/>
  <c r="AM308" i="72"/>
  <c r="AK308" i="72"/>
  <c r="AJ308" i="72"/>
  <c r="AI308" i="72"/>
  <c r="AH308" i="72"/>
  <c r="AG308" i="72"/>
  <c r="AF308" i="72"/>
  <c r="AE308" i="72"/>
  <c r="AD308" i="72"/>
  <c r="AC308" i="72"/>
  <c r="AB308" i="72"/>
  <c r="AA308" i="72"/>
  <c r="Z308" i="72"/>
  <c r="Y308" i="72"/>
  <c r="W308" i="72"/>
  <c r="J308" i="72"/>
  <c r="I308" i="72"/>
  <c r="H308" i="72"/>
  <c r="G308" i="72"/>
  <c r="E308" i="72"/>
  <c r="D308" i="72"/>
  <c r="AZ306" i="72"/>
  <c r="AR306" i="72"/>
  <c r="BB306" i="72"/>
  <c r="BA306" i="72"/>
  <c r="AY306" i="72"/>
  <c r="AX306" i="72"/>
  <c r="AV306" i="72"/>
  <c r="AU306" i="72"/>
  <c r="AT306" i="72"/>
  <c r="AS306" i="72"/>
  <c r="AP306" i="72"/>
  <c r="AO306" i="72"/>
  <c r="AN306" i="72"/>
  <c r="AM306" i="72"/>
  <c r="AK306" i="72"/>
  <c r="AJ306" i="72"/>
  <c r="AI306" i="72"/>
  <c r="AH306" i="72"/>
  <c r="AG306" i="72"/>
  <c r="AF306" i="72"/>
  <c r="AE306" i="72"/>
  <c r="AD306" i="72"/>
  <c r="AC306" i="72"/>
  <c r="AB306" i="72"/>
  <c r="AA306" i="72"/>
  <c r="Z306" i="72"/>
  <c r="Y306" i="72"/>
  <c r="W306" i="72"/>
  <c r="J306" i="72"/>
  <c r="I306" i="72"/>
  <c r="H306" i="72"/>
  <c r="G306" i="72"/>
  <c r="E306" i="72"/>
  <c r="D306" i="72"/>
  <c r="AR304" i="72"/>
  <c r="BB304" i="72"/>
  <c r="BA304" i="72"/>
  <c r="AY304" i="72"/>
  <c r="AV304" i="72"/>
  <c r="AU304" i="72"/>
  <c r="AT304" i="72"/>
  <c r="AS304" i="72"/>
  <c r="AP304" i="72"/>
  <c r="AO304" i="72"/>
  <c r="AN304" i="72"/>
  <c r="AM304" i="72"/>
  <c r="AK304" i="72"/>
  <c r="AJ304" i="72"/>
  <c r="AI304" i="72"/>
  <c r="AH304" i="72"/>
  <c r="AG304" i="72"/>
  <c r="AF304" i="72"/>
  <c r="AE304" i="72"/>
  <c r="AD304" i="72"/>
  <c r="AC304" i="72"/>
  <c r="AB304" i="72"/>
  <c r="AA304" i="72"/>
  <c r="Z304" i="72"/>
  <c r="Y304" i="72"/>
  <c r="W304" i="72"/>
  <c r="J304" i="72"/>
  <c r="I304" i="72"/>
  <c r="H304" i="72"/>
  <c r="G304" i="72"/>
  <c r="E304" i="72"/>
  <c r="D304" i="72"/>
  <c r="AT302" i="72"/>
  <c r="AL297" i="72"/>
  <c r="BB302" i="72"/>
  <c r="BA302" i="72"/>
  <c r="AZ302" i="72"/>
  <c r="AY302" i="72"/>
  <c r="AV302" i="72"/>
  <c r="AU302" i="72"/>
  <c r="AS302" i="72"/>
  <c r="AR302" i="72"/>
  <c r="AP302" i="72"/>
  <c r="AO302" i="72"/>
  <c r="AN302" i="72"/>
  <c r="AM302" i="72"/>
  <c r="AK302" i="72"/>
  <c r="AJ302" i="72"/>
  <c r="AI302" i="72"/>
  <c r="AH302" i="72"/>
  <c r="AG302" i="72"/>
  <c r="AF302" i="72"/>
  <c r="AE302" i="72"/>
  <c r="AD302" i="72"/>
  <c r="AC302" i="72"/>
  <c r="AB302" i="72"/>
  <c r="AA302" i="72"/>
  <c r="Z302" i="72"/>
  <c r="Y302" i="72"/>
  <c r="W302" i="72"/>
  <c r="J302" i="72"/>
  <c r="I302" i="72"/>
  <c r="H302" i="72"/>
  <c r="G302" i="72"/>
  <c r="E302" i="72"/>
  <c r="D302" i="72"/>
  <c r="AJ298" i="72"/>
  <c r="F298" i="72"/>
  <c r="BB298" i="72"/>
  <c r="BA298" i="72"/>
  <c r="AZ298" i="72"/>
  <c r="AY298" i="72"/>
  <c r="AV298" i="72"/>
  <c r="AU298" i="72"/>
  <c r="AS298" i="72"/>
  <c r="AP298" i="72"/>
  <c r="AO298" i="72"/>
  <c r="AN298" i="72"/>
  <c r="AM298" i="72"/>
  <c r="AL298" i="72"/>
  <c r="AK298" i="72"/>
  <c r="AI298" i="72"/>
  <c r="AH298" i="72"/>
  <c r="AG298" i="72"/>
  <c r="AF298" i="72"/>
  <c r="AE298" i="72"/>
  <c r="AD298" i="72"/>
  <c r="AC298" i="72"/>
  <c r="AB298" i="72"/>
  <c r="Z298" i="72"/>
  <c r="Y298" i="72"/>
  <c r="W298" i="72"/>
  <c r="J298" i="72"/>
  <c r="I298" i="72"/>
  <c r="H298" i="72"/>
  <c r="G298" i="72"/>
  <c r="E298" i="72"/>
  <c r="D298" i="72"/>
  <c r="BB297" i="72"/>
  <c r="BA297" i="72"/>
  <c r="BA296" i="72" s="1"/>
  <c r="AY297" i="72"/>
  <c r="AY296" i="72" s="1"/>
  <c r="AV297" i="72"/>
  <c r="AU297" i="72"/>
  <c r="AU296" i="72" s="1"/>
  <c r="AS297" i="72"/>
  <c r="AS296" i="72" s="1"/>
  <c r="AP297" i="72"/>
  <c r="AO297" i="72"/>
  <c r="AO296" i="72" s="1"/>
  <c r="AN297" i="72"/>
  <c r="AN296" i="72" s="1"/>
  <c r="AM297" i="72"/>
  <c r="AM296" i="72" s="1"/>
  <c r="AK297" i="72"/>
  <c r="AK296" i="72" s="1"/>
  <c r="AJ297" i="72"/>
  <c r="AJ296" i="72" s="1"/>
  <c r="AI297" i="72"/>
  <c r="AI296" i="72" s="1"/>
  <c r="AH297" i="72"/>
  <c r="AH296" i="72" s="1"/>
  <c r="AG297" i="72"/>
  <c r="AG296" i="72" s="1"/>
  <c r="AF297" i="72"/>
  <c r="AF296" i="72" s="1"/>
  <c r="AE297" i="72"/>
  <c r="AE296" i="72" s="1"/>
  <c r="AD297" i="72"/>
  <c r="AD296" i="72" s="1"/>
  <c r="AC297" i="72"/>
  <c r="AC296" i="72" s="1"/>
  <c r="AB297" i="72"/>
  <c r="AB296" i="72" s="1"/>
  <c r="Z297" i="72"/>
  <c r="Z296" i="72" s="1"/>
  <c r="Y297" i="72"/>
  <c r="Y296" i="72" s="1"/>
  <c r="X297" i="72"/>
  <c r="X296" i="72" s="1"/>
  <c r="X273" i="72" s="1"/>
  <c r="M297" i="72"/>
  <c r="M296" i="72" s="1"/>
  <c r="M273" i="72" s="1"/>
  <c r="M32" i="72" s="1"/>
  <c r="L297" i="72"/>
  <c r="L296" i="72" s="1"/>
  <c r="L273" i="72" s="1"/>
  <c r="L32" i="72" s="1"/>
  <c r="K297" i="72"/>
  <c r="K296" i="72" s="1"/>
  <c r="K273" i="72" s="1"/>
  <c r="K32" i="72" s="1"/>
  <c r="J297" i="72"/>
  <c r="J296" i="72" s="1"/>
  <c r="I297" i="72"/>
  <c r="I296" i="72" s="1"/>
  <c r="H297" i="72"/>
  <c r="H296" i="72" s="1"/>
  <c r="G297" i="72"/>
  <c r="G296" i="72" s="1"/>
  <c r="E297" i="72"/>
  <c r="E296" i="72" s="1"/>
  <c r="D297" i="72"/>
  <c r="D296" i="72" s="1"/>
  <c r="AJ292" i="72"/>
  <c r="AA292" i="72"/>
  <c r="BB292" i="72"/>
  <c r="BA292" i="72"/>
  <c r="AY292" i="72"/>
  <c r="AV292" i="72"/>
  <c r="AU292" i="72"/>
  <c r="AS292" i="72"/>
  <c r="AP292" i="72"/>
  <c r="AO292" i="72"/>
  <c r="AN292" i="72"/>
  <c r="AM292" i="72"/>
  <c r="AL292" i="72"/>
  <c r="AK292" i="72"/>
  <c r="AI292" i="72"/>
  <c r="AH292" i="72"/>
  <c r="AG292" i="72"/>
  <c r="AF292" i="72"/>
  <c r="AE292" i="72"/>
  <c r="AD292" i="72"/>
  <c r="AC292" i="72"/>
  <c r="AB292" i="72"/>
  <c r="Z292" i="72"/>
  <c r="Y292" i="72"/>
  <c r="W292" i="72"/>
  <c r="J292" i="72"/>
  <c r="I292" i="72"/>
  <c r="G292" i="72"/>
  <c r="F292" i="72"/>
  <c r="E292" i="72"/>
  <c r="D292" i="72"/>
  <c r="AZ290" i="72"/>
  <c r="H290" i="72"/>
  <c r="BB290" i="72"/>
  <c r="BA290" i="72"/>
  <c r="AY290" i="72"/>
  <c r="AV290" i="72"/>
  <c r="AU290" i="72"/>
  <c r="AS290" i="72"/>
  <c r="AP290" i="72"/>
  <c r="AO290" i="72"/>
  <c r="AN290" i="72"/>
  <c r="AM290" i="72"/>
  <c r="AK290" i="72"/>
  <c r="AJ290" i="72"/>
  <c r="AI290" i="72"/>
  <c r="AH290" i="72"/>
  <c r="AG290" i="72"/>
  <c r="AF290" i="72"/>
  <c r="AE290" i="72"/>
  <c r="AD290" i="72"/>
  <c r="AC290" i="72"/>
  <c r="AB290" i="72"/>
  <c r="AA290" i="72"/>
  <c r="Z290" i="72"/>
  <c r="Y290" i="72"/>
  <c r="W290" i="72"/>
  <c r="J290" i="72"/>
  <c r="I290" i="72"/>
  <c r="G290" i="72"/>
  <c r="F290" i="72"/>
  <c r="E290" i="72"/>
  <c r="D290" i="72"/>
  <c r="BJ289" i="72"/>
  <c r="AT284" i="72"/>
  <c r="BB284" i="72"/>
  <c r="BA284" i="72"/>
  <c r="AY284" i="72"/>
  <c r="AV284" i="72"/>
  <c r="AU284" i="72"/>
  <c r="AS284" i="72"/>
  <c r="AP284" i="72"/>
  <c r="AO284" i="72"/>
  <c r="AN284" i="72"/>
  <c r="AM284" i="72"/>
  <c r="AK284" i="72"/>
  <c r="AJ284" i="72"/>
  <c r="AI284" i="72"/>
  <c r="AH284" i="72"/>
  <c r="AG284" i="72"/>
  <c r="AF284" i="72"/>
  <c r="AE284" i="72"/>
  <c r="AD284" i="72"/>
  <c r="AC284" i="72"/>
  <c r="AB284" i="72"/>
  <c r="AA284" i="72"/>
  <c r="Z284" i="72"/>
  <c r="Y284" i="72"/>
  <c r="X284" i="72"/>
  <c r="W284" i="72"/>
  <c r="J284" i="72"/>
  <c r="I284" i="72"/>
  <c r="G284" i="72"/>
  <c r="F284" i="72"/>
  <c r="E284" i="72"/>
  <c r="D284" i="72"/>
  <c r="AR281" i="72"/>
  <c r="BB281" i="72"/>
  <c r="BA281" i="72"/>
  <c r="AY281" i="72"/>
  <c r="AV281" i="72"/>
  <c r="AU281" i="72"/>
  <c r="AT281" i="72"/>
  <c r="AS281" i="72"/>
  <c r="AP281" i="72"/>
  <c r="AO281" i="72"/>
  <c r="AN281" i="72"/>
  <c r="AM281" i="72"/>
  <c r="AK281" i="72"/>
  <c r="AJ281" i="72"/>
  <c r="AI281" i="72"/>
  <c r="AH281" i="72"/>
  <c r="AG281" i="72"/>
  <c r="AF281" i="72"/>
  <c r="AE281" i="72"/>
  <c r="AD281" i="72"/>
  <c r="AC281" i="72"/>
  <c r="AB281" i="72"/>
  <c r="AA281" i="72"/>
  <c r="Z281" i="72"/>
  <c r="Y281" i="72"/>
  <c r="W281" i="72"/>
  <c r="J281" i="72"/>
  <c r="I281" i="72"/>
  <c r="G281" i="72"/>
  <c r="F281" i="72"/>
  <c r="E281" i="72"/>
  <c r="D281" i="72"/>
  <c r="AZ278" i="72"/>
  <c r="AT278" i="72"/>
  <c r="BB278" i="72"/>
  <c r="BA278" i="72"/>
  <c r="AY278" i="72"/>
  <c r="AV278" i="72"/>
  <c r="AU278" i="72"/>
  <c r="AS278" i="72"/>
  <c r="AP278" i="72"/>
  <c r="AO278" i="72"/>
  <c r="AN278" i="72"/>
  <c r="AM278" i="72"/>
  <c r="AK278" i="72"/>
  <c r="AJ278" i="72"/>
  <c r="AI278" i="72"/>
  <c r="AH278" i="72"/>
  <c r="AG278" i="72"/>
  <c r="AF278" i="72"/>
  <c r="AE278" i="72"/>
  <c r="AD278" i="72"/>
  <c r="AC278" i="72"/>
  <c r="AB278" i="72"/>
  <c r="AA278" i="72"/>
  <c r="Z278" i="72"/>
  <c r="Y278" i="72"/>
  <c r="X278" i="72"/>
  <c r="W278" i="72"/>
  <c r="J278" i="72"/>
  <c r="I278" i="72"/>
  <c r="G278" i="72"/>
  <c r="F278" i="72"/>
  <c r="E278" i="72"/>
  <c r="D278" i="72"/>
  <c r="BJ275" i="72"/>
  <c r="BJ272" i="72"/>
  <c r="BI272" i="72"/>
  <c r="BH272" i="72"/>
  <c r="AY270" i="72"/>
  <c r="AY269" i="72" s="1"/>
  <c r="AY268" i="72" s="1"/>
  <c r="AY31" i="72" s="1"/>
  <c r="J270" i="72"/>
  <c r="J269" i="72" s="1"/>
  <c r="J268" i="72" s="1"/>
  <c r="J31" i="72" s="1"/>
  <c r="BA270" i="72"/>
  <c r="BA269" i="72" s="1"/>
  <c r="BA268" i="72" s="1"/>
  <c r="AZ270" i="72"/>
  <c r="AZ269" i="72" s="1"/>
  <c r="AZ268" i="72" s="1"/>
  <c r="AU270" i="72"/>
  <c r="AU269" i="72" s="1"/>
  <c r="AU268" i="72" s="1"/>
  <c r="AT270" i="72"/>
  <c r="AT269" i="72" s="1"/>
  <c r="AT268" i="72" s="1"/>
  <c r="AS270" i="72"/>
  <c r="AS269" i="72" s="1"/>
  <c r="AS268" i="72" s="1"/>
  <c r="AS31" i="72" s="1"/>
  <c r="AR270" i="72"/>
  <c r="AR269" i="72" s="1"/>
  <c r="AR268" i="72" s="1"/>
  <c r="AR31" i="72" s="1"/>
  <c r="AO270" i="72"/>
  <c r="AO269" i="72" s="1"/>
  <c r="AO268" i="72" s="1"/>
  <c r="AN270" i="72"/>
  <c r="AN269" i="72" s="1"/>
  <c r="AN268" i="72" s="1"/>
  <c r="AM270" i="72"/>
  <c r="AM269" i="72" s="1"/>
  <c r="AM268" i="72" s="1"/>
  <c r="AM31" i="72" s="1"/>
  <c r="AL270" i="72"/>
  <c r="BI270" i="72" s="1"/>
  <c r="AK270" i="72"/>
  <c r="AK269" i="72" s="1"/>
  <c r="AK268" i="72" s="1"/>
  <c r="AK31" i="72" s="1"/>
  <c r="AJ270" i="72"/>
  <c r="AJ269" i="72" s="1"/>
  <c r="AJ268" i="72" s="1"/>
  <c r="AJ31" i="72" s="1"/>
  <c r="AI270" i="72"/>
  <c r="AI269" i="72" s="1"/>
  <c r="AI268" i="72" s="1"/>
  <c r="AI31" i="72" s="1"/>
  <c r="AH270" i="72"/>
  <c r="AH269" i="72" s="1"/>
  <c r="AH268" i="72" s="1"/>
  <c r="AH31" i="72" s="1"/>
  <c r="AG270" i="72"/>
  <c r="AG269" i="72" s="1"/>
  <c r="AG268" i="72" s="1"/>
  <c r="AG31" i="72" s="1"/>
  <c r="AF270" i="72"/>
  <c r="AF269" i="72" s="1"/>
  <c r="AF268" i="72" s="1"/>
  <c r="AE270" i="72"/>
  <c r="AE269" i="72" s="1"/>
  <c r="AE268" i="72" s="1"/>
  <c r="AE31" i="72" s="1"/>
  <c r="AD270" i="72"/>
  <c r="AD269" i="72" s="1"/>
  <c r="AD268" i="72" s="1"/>
  <c r="AD31" i="72" s="1"/>
  <c r="AC270" i="72"/>
  <c r="AC269" i="72" s="1"/>
  <c r="AC268" i="72" s="1"/>
  <c r="AC31" i="72" s="1"/>
  <c r="AB270" i="72"/>
  <c r="AB269" i="72" s="1"/>
  <c r="AB268" i="72" s="1"/>
  <c r="AB31" i="72" s="1"/>
  <c r="Z270" i="72"/>
  <c r="Z269" i="72" s="1"/>
  <c r="Z268" i="72" s="1"/>
  <c r="Z31" i="72" s="1"/>
  <c r="Y270" i="72"/>
  <c r="Y269" i="72" s="1"/>
  <c r="Y268" i="72" s="1"/>
  <c r="Y31" i="72" s="1"/>
  <c r="X270" i="72"/>
  <c r="X269" i="72" s="1"/>
  <c r="X268" i="72" s="1"/>
  <c r="W270" i="72"/>
  <c r="W269" i="72" s="1"/>
  <c r="W268" i="72" s="1"/>
  <c r="W31" i="72" s="1"/>
  <c r="M270" i="72"/>
  <c r="M269" i="72" s="1"/>
  <c r="M268" i="72" s="1"/>
  <c r="M31" i="72" s="1"/>
  <c r="L270" i="72"/>
  <c r="L269" i="72" s="1"/>
  <c r="L268" i="72" s="1"/>
  <c r="L31" i="72" s="1"/>
  <c r="K270" i="72"/>
  <c r="K269" i="72" s="1"/>
  <c r="K268" i="72" s="1"/>
  <c r="K31" i="72" s="1"/>
  <c r="I270" i="72"/>
  <c r="I269" i="72" s="1"/>
  <c r="I268" i="72" s="1"/>
  <c r="I31" i="72" s="1"/>
  <c r="H270" i="72"/>
  <c r="H269" i="72" s="1"/>
  <c r="H268" i="72" s="1"/>
  <c r="H31" i="72" s="1"/>
  <c r="G270" i="72"/>
  <c r="G269" i="72" s="1"/>
  <c r="G268" i="72" s="1"/>
  <c r="F270" i="72"/>
  <c r="F269" i="72" s="1"/>
  <c r="F268" i="72" s="1"/>
  <c r="F31" i="72" s="1"/>
  <c r="E270" i="72"/>
  <c r="E269" i="72" s="1"/>
  <c r="E268" i="72" s="1"/>
  <c r="D270" i="72"/>
  <c r="D269" i="72" s="1"/>
  <c r="D268" i="72" s="1"/>
  <c r="D31" i="72" s="1"/>
  <c r="BJ267" i="72"/>
  <c r="BI267" i="72"/>
  <c r="BH267" i="72"/>
  <c r="AT264" i="72"/>
  <c r="AR264" i="72"/>
  <c r="F264" i="72"/>
  <c r="BB264" i="72"/>
  <c r="BA264" i="72"/>
  <c r="AZ264" i="72"/>
  <c r="AY264" i="72"/>
  <c r="AX264" i="72"/>
  <c r="AV264" i="72"/>
  <c r="AU264" i="72"/>
  <c r="AS264" i="72"/>
  <c r="AP264" i="72"/>
  <c r="AO264" i="72"/>
  <c r="AN264" i="72"/>
  <c r="AM264" i="72"/>
  <c r="AL264" i="72"/>
  <c r="BI264" i="72" s="1"/>
  <c r="AK264" i="72"/>
  <c r="AJ264" i="72"/>
  <c r="AI264" i="72"/>
  <c r="AH264" i="72"/>
  <c r="AG264" i="72"/>
  <c r="AF264" i="72"/>
  <c r="AE264" i="72"/>
  <c r="AD264" i="72"/>
  <c r="AC264" i="72"/>
  <c r="AB264" i="72"/>
  <c r="Z264" i="72"/>
  <c r="Y264" i="72"/>
  <c r="X264" i="72"/>
  <c r="W264" i="72"/>
  <c r="M264" i="72"/>
  <c r="L264" i="72"/>
  <c r="K264" i="72"/>
  <c r="J264" i="72"/>
  <c r="I264" i="72"/>
  <c r="H264" i="72"/>
  <c r="G264" i="72"/>
  <c r="E264" i="72"/>
  <c r="D264" i="72"/>
  <c r="AR262" i="72"/>
  <c r="AR261" i="72" s="1"/>
  <c r="AJ262" i="72"/>
  <c r="AJ261" i="72" s="1"/>
  <c r="BA262" i="72"/>
  <c r="AZ262" i="72"/>
  <c r="AY262" i="72"/>
  <c r="AY261" i="72" s="1"/>
  <c r="AU262" i="72"/>
  <c r="AU261" i="72" s="1"/>
  <c r="AT262" i="72"/>
  <c r="AT261" i="72" s="1"/>
  <c r="AS262" i="72"/>
  <c r="AS261" i="72" s="1"/>
  <c r="AO262" i="72"/>
  <c r="AO261" i="72" s="1"/>
  <c r="AN262" i="72"/>
  <c r="AN261" i="72" s="1"/>
  <c r="AM262" i="72"/>
  <c r="AM261" i="72" s="1"/>
  <c r="AK262" i="72"/>
  <c r="AK261" i="72" s="1"/>
  <c r="AI262" i="72"/>
  <c r="AI261" i="72" s="1"/>
  <c r="AH262" i="72"/>
  <c r="AH261" i="72" s="1"/>
  <c r="AG262" i="72"/>
  <c r="AG261" i="72" s="1"/>
  <c r="AF262" i="72"/>
  <c r="AF261" i="72" s="1"/>
  <c r="AE262" i="72"/>
  <c r="AE261" i="72" s="1"/>
  <c r="AD262" i="72"/>
  <c r="AD261" i="72" s="1"/>
  <c r="AC262" i="72"/>
  <c r="AC261" i="72" s="1"/>
  <c r="AB262" i="72"/>
  <c r="AB261" i="72" s="1"/>
  <c r="AB260" i="72" s="1"/>
  <c r="AB30" i="72" s="1"/>
  <c r="AA262" i="72"/>
  <c r="Z262" i="72"/>
  <c r="Z261" i="72" s="1"/>
  <c r="Z260" i="72" s="1"/>
  <c r="Z30" i="72" s="1"/>
  <c r="Y262" i="72"/>
  <c r="Y261" i="72" s="1"/>
  <c r="X262" i="72"/>
  <c r="X261" i="72" s="1"/>
  <c r="W262" i="72"/>
  <c r="W261" i="72" s="1"/>
  <c r="M262" i="72"/>
  <c r="M261" i="72" s="1"/>
  <c r="L262" i="72"/>
  <c r="L261" i="72" s="1"/>
  <c r="K262" i="72"/>
  <c r="K261" i="72" s="1"/>
  <c r="J262" i="72"/>
  <c r="J261" i="72" s="1"/>
  <c r="J260" i="72" s="1"/>
  <c r="J30" i="72" s="1"/>
  <c r="I262" i="72"/>
  <c r="I261" i="72" s="1"/>
  <c r="I260" i="72" s="1"/>
  <c r="I30" i="72" s="1"/>
  <c r="G262" i="72"/>
  <c r="G261" i="72" s="1"/>
  <c r="F262" i="72"/>
  <c r="F261" i="72" s="1"/>
  <c r="E262" i="72"/>
  <c r="E261" i="72" s="1"/>
  <c r="D262" i="72"/>
  <c r="D261" i="72" s="1"/>
  <c r="BA261" i="72"/>
  <c r="AZ261" i="72"/>
  <c r="V261" i="72"/>
  <c r="V260" i="72" s="1"/>
  <c r="U261" i="72"/>
  <c r="U260" i="72" s="1"/>
  <c r="T261" i="72"/>
  <c r="T260" i="72" s="1"/>
  <c r="S261" i="72"/>
  <c r="S260" i="72" s="1"/>
  <c r="R261" i="72"/>
  <c r="R260" i="72" s="1"/>
  <c r="Q261" i="72"/>
  <c r="Q260" i="72" s="1"/>
  <c r="P261" i="72"/>
  <c r="P260" i="72" s="1"/>
  <c r="O261" i="72"/>
  <c r="O260" i="72" s="1"/>
  <c r="N261" i="72"/>
  <c r="N260" i="72" s="1"/>
  <c r="BJ259" i="72"/>
  <c r="BI259" i="72"/>
  <c r="AT254" i="72"/>
  <c r="AT253" i="72" s="1"/>
  <c r="AJ254" i="72"/>
  <c r="AJ253" i="72" s="1"/>
  <c r="BB254" i="72"/>
  <c r="BA254" i="72"/>
  <c r="BA253" i="72" s="1"/>
  <c r="AY254" i="72"/>
  <c r="AY253" i="72" s="1"/>
  <c r="AU254" i="72"/>
  <c r="AU253" i="72" s="1"/>
  <c r="AS254" i="72"/>
  <c r="AS253" i="72" s="1"/>
  <c r="AP254" i="72"/>
  <c r="AP253" i="72" s="1"/>
  <c r="AO254" i="72"/>
  <c r="AO253" i="72" s="1"/>
  <c r="AN254" i="72"/>
  <c r="AN253" i="72" s="1"/>
  <c r="AM254" i="72"/>
  <c r="AM253" i="72" s="1"/>
  <c r="AL254" i="72"/>
  <c r="AL253" i="72" s="1"/>
  <c r="BI253" i="72" s="1"/>
  <c r="AK254" i="72"/>
  <c r="AK253" i="72" s="1"/>
  <c r="AI254" i="72"/>
  <c r="AI253" i="72" s="1"/>
  <c r="AH254" i="72"/>
  <c r="AH253" i="72" s="1"/>
  <c r="AG254" i="72"/>
  <c r="AG253" i="72" s="1"/>
  <c r="AF254" i="72"/>
  <c r="AF253" i="72" s="1"/>
  <c r="AE254" i="72"/>
  <c r="AE253" i="72" s="1"/>
  <c r="AD254" i="72"/>
  <c r="AD253" i="72" s="1"/>
  <c r="AC254" i="72"/>
  <c r="AC253" i="72" s="1"/>
  <c r="AB254" i="72"/>
  <c r="AB253" i="72" s="1"/>
  <c r="Z254" i="72"/>
  <c r="Z253" i="72" s="1"/>
  <c r="Y254" i="72"/>
  <c r="Y253" i="72" s="1"/>
  <c r="X254" i="72"/>
  <c r="X253" i="72" s="1"/>
  <c r="W254" i="72"/>
  <c r="W253" i="72" s="1"/>
  <c r="M254" i="72"/>
  <c r="M253" i="72" s="1"/>
  <c r="L254" i="72"/>
  <c r="L253" i="72" s="1"/>
  <c r="K254" i="72"/>
  <c r="K253" i="72" s="1"/>
  <c r="J254" i="72"/>
  <c r="J253" i="72" s="1"/>
  <c r="I254" i="72"/>
  <c r="I253" i="72" s="1"/>
  <c r="H254" i="72"/>
  <c r="H253" i="72" s="1"/>
  <c r="G254" i="72"/>
  <c r="G253" i="72" s="1"/>
  <c r="E254" i="72"/>
  <c r="E253" i="72" s="1"/>
  <c r="D254" i="72"/>
  <c r="D253" i="72" s="1"/>
  <c r="BB253" i="72"/>
  <c r="J250" i="72"/>
  <c r="J249" i="72" s="1"/>
  <c r="BB250" i="72"/>
  <c r="BB249" i="72" s="1"/>
  <c r="BA250" i="72"/>
  <c r="BA249" i="72" s="1"/>
  <c r="AZ250" i="72"/>
  <c r="AZ249" i="72" s="1"/>
  <c r="AY250" i="72"/>
  <c r="AY249" i="72" s="1"/>
  <c r="AX250" i="72"/>
  <c r="AX249" i="72" s="1"/>
  <c r="AV250" i="72"/>
  <c r="AU250" i="72"/>
  <c r="AU249" i="72" s="1"/>
  <c r="AS250" i="72"/>
  <c r="AS249" i="72" s="1"/>
  <c r="AP250" i="72"/>
  <c r="AP249" i="72" s="1"/>
  <c r="AO250" i="72"/>
  <c r="AO249" i="72" s="1"/>
  <c r="AN250" i="72"/>
  <c r="AN249" i="72" s="1"/>
  <c r="AM250" i="72"/>
  <c r="AM249" i="72" s="1"/>
  <c r="AL250" i="72"/>
  <c r="AL249" i="72" s="1"/>
  <c r="AK250" i="72"/>
  <c r="AK249" i="72" s="1"/>
  <c r="AJ250" i="72"/>
  <c r="AI250" i="72"/>
  <c r="AI249" i="72" s="1"/>
  <c r="AH250" i="72"/>
  <c r="AH249" i="72" s="1"/>
  <c r="AG250" i="72"/>
  <c r="AG249" i="72" s="1"/>
  <c r="AF250" i="72"/>
  <c r="AF249" i="72" s="1"/>
  <c r="AE250" i="72"/>
  <c r="AE249" i="72" s="1"/>
  <c r="AD250" i="72"/>
  <c r="AD249" i="72" s="1"/>
  <c r="AC250" i="72"/>
  <c r="AC249" i="72" s="1"/>
  <c r="AB250" i="72"/>
  <c r="AB249" i="72" s="1"/>
  <c r="AA250" i="72"/>
  <c r="Z250" i="72"/>
  <c r="Z249" i="72" s="1"/>
  <c r="Y250" i="72"/>
  <c r="Y249" i="72" s="1"/>
  <c r="X250" i="72"/>
  <c r="X249" i="72" s="1"/>
  <c r="W250" i="72"/>
  <c r="W249" i="72" s="1"/>
  <c r="M250" i="72"/>
  <c r="M249" i="72" s="1"/>
  <c r="L250" i="72"/>
  <c r="L249" i="72" s="1"/>
  <c r="K250" i="72"/>
  <c r="K249" i="72" s="1"/>
  <c r="I250" i="72"/>
  <c r="I249" i="72" s="1"/>
  <c r="H250" i="72"/>
  <c r="H249" i="72" s="1"/>
  <c r="G250" i="72"/>
  <c r="G249" i="72" s="1"/>
  <c r="F250" i="72"/>
  <c r="F249" i="72" s="1"/>
  <c r="E250" i="72"/>
  <c r="E249" i="72" s="1"/>
  <c r="D250" i="72"/>
  <c r="D249" i="72" s="1"/>
  <c r="AV249" i="72"/>
  <c r="BJ247" i="72"/>
  <c r="BI247" i="72"/>
  <c r="AR245" i="72"/>
  <c r="AR244" i="72" s="1"/>
  <c r="F245" i="72"/>
  <c r="F244" i="72" s="1"/>
  <c r="BA245" i="72"/>
  <c r="BA244" i="72" s="1"/>
  <c r="AZ245" i="72"/>
  <c r="AZ244" i="72" s="1"/>
  <c r="AY245" i="72"/>
  <c r="AY244" i="72" s="1"/>
  <c r="AX245" i="72"/>
  <c r="AU245" i="72"/>
  <c r="AU244" i="72" s="1"/>
  <c r="AT245" i="72"/>
  <c r="AT244" i="72" s="1"/>
  <c r="AS245" i="72"/>
  <c r="AS244" i="72" s="1"/>
  <c r="AO245" i="72"/>
  <c r="AO244" i="72" s="1"/>
  <c r="AN245" i="72"/>
  <c r="AN244" i="72" s="1"/>
  <c r="AM245" i="72"/>
  <c r="AM244" i="72" s="1"/>
  <c r="AL245" i="72"/>
  <c r="AL244" i="72" s="1"/>
  <c r="BI244" i="72" s="1"/>
  <c r="AK245" i="72"/>
  <c r="AK244" i="72" s="1"/>
  <c r="AJ245" i="72"/>
  <c r="AI245" i="72"/>
  <c r="AI244" i="72" s="1"/>
  <c r="AH245" i="72"/>
  <c r="AH244" i="72" s="1"/>
  <c r="AG245" i="72"/>
  <c r="AG244" i="72" s="1"/>
  <c r="AF245" i="72"/>
  <c r="AF244" i="72" s="1"/>
  <c r="AE245" i="72"/>
  <c r="AE244" i="72" s="1"/>
  <c r="AD245" i="72"/>
  <c r="AD244" i="72" s="1"/>
  <c r="AC245" i="72"/>
  <c r="AC244" i="72" s="1"/>
  <c r="AB245" i="72"/>
  <c r="AB244" i="72" s="1"/>
  <c r="AA245" i="72"/>
  <c r="Z245" i="72"/>
  <c r="Z244" i="72" s="1"/>
  <c r="Y245" i="72"/>
  <c r="X245" i="72"/>
  <c r="X244" i="72" s="1"/>
  <c r="W245" i="72"/>
  <c r="W244" i="72" s="1"/>
  <c r="M245" i="72"/>
  <c r="M244" i="72" s="1"/>
  <c r="L245" i="72"/>
  <c r="L244" i="72" s="1"/>
  <c r="K245" i="72"/>
  <c r="K244" i="72" s="1"/>
  <c r="J245" i="72"/>
  <c r="J244" i="72" s="1"/>
  <c r="I245" i="72"/>
  <c r="I244" i="72" s="1"/>
  <c r="H245" i="72"/>
  <c r="H244" i="72" s="1"/>
  <c r="G245" i="72"/>
  <c r="G244" i="72" s="1"/>
  <c r="E245" i="72"/>
  <c r="E244" i="72" s="1"/>
  <c r="D245" i="72"/>
  <c r="D244" i="72" s="1"/>
  <c r="Y244" i="72"/>
  <c r="AR242" i="72"/>
  <c r="AR241" i="72" s="1"/>
  <c r="AG242" i="72"/>
  <c r="AG241" i="72" s="1"/>
  <c r="AJ242" i="72"/>
  <c r="AJ241" i="72" s="1"/>
  <c r="AJ240" i="72" s="1"/>
  <c r="AB242" i="72"/>
  <c r="AB241" i="72" s="1"/>
  <c r="H242" i="72"/>
  <c r="H241" i="72" s="1"/>
  <c r="BA242" i="72"/>
  <c r="BA241" i="72" s="1"/>
  <c r="AZ242" i="72"/>
  <c r="AZ241" i="72" s="1"/>
  <c r="AY242" i="72"/>
  <c r="AY241" i="72" s="1"/>
  <c r="AX242" i="72"/>
  <c r="AU242" i="72"/>
  <c r="AU241" i="72" s="1"/>
  <c r="AT242" i="72"/>
  <c r="AT241" i="72" s="1"/>
  <c r="AS242" i="72"/>
  <c r="AS241" i="72" s="1"/>
  <c r="AO242" i="72"/>
  <c r="AO241" i="72" s="1"/>
  <c r="AN242" i="72"/>
  <c r="AN241" i="72" s="1"/>
  <c r="AM242" i="72"/>
  <c r="AM241" i="72" s="1"/>
  <c r="AL242" i="72"/>
  <c r="AK242" i="72"/>
  <c r="AK241" i="72" s="1"/>
  <c r="AI242" i="72"/>
  <c r="AH242" i="72"/>
  <c r="AH241" i="72" s="1"/>
  <c r="AF242" i="72"/>
  <c r="AF241" i="72" s="1"/>
  <c r="AE242" i="72"/>
  <c r="AE241" i="72" s="1"/>
  <c r="AD242" i="72"/>
  <c r="AD241" i="72" s="1"/>
  <c r="AC242" i="72"/>
  <c r="AC241" i="72" s="1"/>
  <c r="Z242" i="72"/>
  <c r="Z241" i="72" s="1"/>
  <c r="Y242" i="72"/>
  <c r="X242" i="72"/>
  <c r="X241" i="72" s="1"/>
  <c r="W242" i="72"/>
  <c r="W241" i="72" s="1"/>
  <c r="M242" i="72"/>
  <c r="M241" i="72" s="1"/>
  <c r="L242" i="72"/>
  <c r="L241" i="72" s="1"/>
  <c r="K242" i="72"/>
  <c r="K241" i="72" s="1"/>
  <c r="J242" i="72"/>
  <c r="J241" i="72" s="1"/>
  <c r="I242" i="72"/>
  <c r="I241" i="72" s="1"/>
  <c r="G242" i="72"/>
  <c r="G241" i="72" s="1"/>
  <c r="F242" i="72"/>
  <c r="F241" i="72" s="1"/>
  <c r="F240" i="72" s="1"/>
  <c r="F28" i="72" s="1"/>
  <c r="E242" i="72"/>
  <c r="E241" i="72" s="1"/>
  <c r="D242" i="72"/>
  <c r="D241" i="72" s="1"/>
  <c r="AI241" i="72"/>
  <c r="Y241" i="72"/>
  <c r="BB240" i="72"/>
  <c r="AV240" i="72"/>
  <c r="AP240" i="72"/>
  <c r="BJ239" i="72"/>
  <c r="BI239" i="72"/>
  <c r="BH239" i="72"/>
  <c r="AL237" i="72"/>
  <c r="BB237" i="72"/>
  <c r="BB236" i="72" s="1"/>
  <c r="BA237" i="72"/>
  <c r="BA236" i="72" s="1"/>
  <c r="AZ237" i="72"/>
  <c r="AZ236" i="72" s="1"/>
  <c r="AY237" i="72"/>
  <c r="AY236" i="72" s="1"/>
  <c r="AV237" i="72"/>
  <c r="AV236" i="72" s="1"/>
  <c r="AU237" i="72"/>
  <c r="AU236" i="72" s="1"/>
  <c r="AT237" i="72"/>
  <c r="AT236" i="72" s="1"/>
  <c r="AS237" i="72"/>
  <c r="AS236" i="72" s="1"/>
  <c r="AR237" i="72"/>
  <c r="AR236" i="72" s="1"/>
  <c r="AP237" i="72"/>
  <c r="AP236" i="72" s="1"/>
  <c r="AO237" i="72"/>
  <c r="AO236" i="72" s="1"/>
  <c r="AN237" i="72"/>
  <c r="AN236" i="72" s="1"/>
  <c r="AM237" i="72"/>
  <c r="AM236" i="72" s="1"/>
  <c r="AK237" i="72"/>
  <c r="AI237" i="72"/>
  <c r="AI236" i="72" s="1"/>
  <c r="AH237" i="72"/>
  <c r="AH236" i="72" s="1"/>
  <c r="AG237" i="72"/>
  <c r="AG236" i="72" s="1"/>
  <c r="AF237" i="72"/>
  <c r="AF236" i="72" s="1"/>
  <c r="AE237" i="72"/>
  <c r="AE236" i="72" s="1"/>
  <c r="AD237" i="72"/>
  <c r="AD236" i="72" s="1"/>
  <c r="AC237" i="72"/>
  <c r="AC236" i="72" s="1"/>
  <c r="AB237" i="72"/>
  <c r="AB236" i="72" s="1"/>
  <c r="AA237" i="72"/>
  <c r="Z237" i="72"/>
  <c r="Z236" i="72" s="1"/>
  <c r="Y237" i="72"/>
  <c r="Y236" i="72" s="1"/>
  <c r="X237" i="72"/>
  <c r="X236" i="72" s="1"/>
  <c r="W237" i="72"/>
  <c r="W236" i="72" s="1"/>
  <c r="M237" i="72"/>
  <c r="M236" i="72" s="1"/>
  <c r="L237" i="72"/>
  <c r="L236" i="72" s="1"/>
  <c r="K237" i="72"/>
  <c r="K236" i="72" s="1"/>
  <c r="J237" i="72"/>
  <c r="J236" i="72" s="1"/>
  <c r="I237" i="72"/>
  <c r="I236" i="72" s="1"/>
  <c r="G237" i="72"/>
  <c r="G236" i="72" s="1"/>
  <c r="F237" i="72"/>
  <c r="F236" i="72" s="1"/>
  <c r="E237" i="72"/>
  <c r="E236" i="72" s="1"/>
  <c r="D237" i="72"/>
  <c r="AK236" i="72"/>
  <c r="D236" i="72"/>
  <c r="AZ235" i="72"/>
  <c r="AZ234" i="72" s="1"/>
  <c r="AZ233" i="72" s="1"/>
  <c r="AT235" i="72"/>
  <c r="AT234" i="72" s="1"/>
  <c r="AT233" i="72" s="1"/>
  <c r="AL235" i="72"/>
  <c r="BI235" i="72" s="1"/>
  <c r="AJ235" i="72"/>
  <c r="AJ234" i="72" s="1"/>
  <c r="AJ233" i="72" s="1"/>
  <c r="AA235" i="72"/>
  <c r="AA234" i="72" s="1"/>
  <c r="AA233" i="72" s="1"/>
  <c r="BB234" i="72"/>
  <c r="BA234" i="72"/>
  <c r="BA233" i="72" s="1"/>
  <c r="AY234" i="72"/>
  <c r="AY233" i="72" s="1"/>
  <c r="AV234" i="72"/>
  <c r="AV233" i="72" s="1"/>
  <c r="AU234" i="72"/>
  <c r="AU233" i="72" s="1"/>
  <c r="AS234" i="72"/>
  <c r="AS233" i="72" s="1"/>
  <c r="AP234" i="72"/>
  <c r="AP233" i="72" s="1"/>
  <c r="AO234" i="72"/>
  <c r="AO233" i="72" s="1"/>
  <c r="AN234" i="72"/>
  <c r="AN233" i="72" s="1"/>
  <c r="AM234" i="72"/>
  <c r="AM233" i="72" s="1"/>
  <c r="AK234" i="72"/>
  <c r="AK233" i="72" s="1"/>
  <c r="AI234" i="72"/>
  <c r="AI233" i="72" s="1"/>
  <c r="AH234" i="72"/>
  <c r="AG234" i="72"/>
  <c r="AG233" i="72" s="1"/>
  <c r="AF234" i="72"/>
  <c r="AF233" i="72" s="1"/>
  <c r="AE234" i="72"/>
  <c r="AD234" i="72"/>
  <c r="AD233" i="72" s="1"/>
  <c r="AC234" i="72"/>
  <c r="AC233" i="72" s="1"/>
  <c r="AB234" i="72"/>
  <c r="AB233" i="72" s="1"/>
  <c r="Z234" i="72"/>
  <c r="Z233" i="72" s="1"/>
  <c r="Y234" i="72"/>
  <c r="Y233" i="72" s="1"/>
  <c r="X234" i="72"/>
  <c r="X233" i="72" s="1"/>
  <c r="W234" i="72"/>
  <c r="W233" i="72" s="1"/>
  <c r="M234" i="72"/>
  <c r="M233" i="72" s="1"/>
  <c r="L234" i="72"/>
  <c r="L233" i="72" s="1"/>
  <c r="K234" i="72"/>
  <c r="K233" i="72" s="1"/>
  <c r="I234" i="72"/>
  <c r="I233" i="72" s="1"/>
  <c r="H234" i="72"/>
  <c r="H233" i="72" s="1"/>
  <c r="G234" i="72"/>
  <c r="G233" i="72" s="1"/>
  <c r="F234" i="72"/>
  <c r="F233" i="72" s="1"/>
  <c r="E234" i="72"/>
  <c r="D234" i="72"/>
  <c r="D233" i="72" s="1"/>
  <c r="BB233" i="72"/>
  <c r="AH233" i="72"/>
  <c r="AE233" i="72"/>
  <c r="E233" i="72"/>
  <c r="AZ227" i="72"/>
  <c r="H227" i="72"/>
  <c r="BB227" i="72"/>
  <c r="BA227" i="72"/>
  <c r="AY227" i="72"/>
  <c r="AV227" i="72"/>
  <c r="AU227" i="72"/>
  <c r="AS227" i="72"/>
  <c r="AP227" i="72"/>
  <c r="AO227" i="72"/>
  <c r="AN227" i="72"/>
  <c r="AM227" i="72"/>
  <c r="AL227" i="72"/>
  <c r="AK227" i="72"/>
  <c r="AI227" i="72"/>
  <c r="AH227" i="72"/>
  <c r="AG227" i="72"/>
  <c r="AF227" i="72"/>
  <c r="AE227" i="72"/>
  <c r="AD227" i="72"/>
  <c r="AC227" i="72"/>
  <c r="AB227" i="72"/>
  <c r="Z227" i="72"/>
  <c r="Y227" i="72"/>
  <c r="W227" i="72"/>
  <c r="M227" i="72"/>
  <c r="L227" i="72"/>
  <c r="K227" i="72"/>
  <c r="J227" i="72"/>
  <c r="I227" i="72"/>
  <c r="G227" i="72"/>
  <c r="F227" i="72"/>
  <c r="E227" i="72"/>
  <c r="D227" i="72"/>
  <c r="AL224" i="72"/>
  <c r="H224" i="72"/>
  <c r="BB224" i="72"/>
  <c r="BA224" i="72"/>
  <c r="AZ224" i="72"/>
  <c r="AY224" i="72"/>
  <c r="AY223" i="72" s="1"/>
  <c r="AV224" i="72"/>
  <c r="AU224" i="72"/>
  <c r="AT224" i="72"/>
  <c r="AS224" i="72"/>
  <c r="AR224" i="72"/>
  <c r="AP224" i="72"/>
  <c r="AO224" i="72"/>
  <c r="AN224" i="72"/>
  <c r="AM224" i="72"/>
  <c r="AK224" i="72"/>
  <c r="AI224" i="72"/>
  <c r="AH224" i="72"/>
  <c r="AG224" i="72"/>
  <c r="AF224" i="72"/>
  <c r="AE224" i="72"/>
  <c r="AD224" i="72"/>
  <c r="AC224" i="72"/>
  <c r="AB224" i="72"/>
  <c r="AA224" i="72"/>
  <c r="Z224" i="72"/>
  <c r="Y224" i="72"/>
  <c r="X224" i="72"/>
  <c r="X223" i="72" s="1"/>
  <c r="W224" i="72"/>
  <c r="R224" i="72"/>
  <c r="R223" i="72" s="1"/>
  <c r="M224" i="72"/>
  <c r="L224" i="72"/>
  <c r="K224" i="72"/>
  <c r="J224" i="72"/>
  <c r="I224" i="72"/>
  <c r="G224" i="72"/>
  <c r="F224" i="72"/>
  <c r="E224" i="72"/>
  <c r="D224" i="72"/>
  <c r="BJ222" i="72"/>
  <c r="BI222" i="72"/>
  <c r="BH222" i="72"/>
  <c r="AT221" i="72"/>
  <c r="AR221" i="72" s="1"/>
  <c r="AR219" i="72" s="1"/>
  <c r="AL221" i="72"/>
  <c r="BI221" i="72" s="1"/>
  <c r="AJ221" i="72"/>
  <c r="AJ219" i="72" s="1"/>
  <c r="AG221" i="72"/>
  <c r="AG219" i="72" s="1"/>
  <c r="AC221" i="72"/>
  <c r="AC219" i="72" s="1"/>
  <c r="BB219" i="72"/>
  <c r="BA219" i="72"/>
  <c r="AY219" i="72"/>
  <c r="AV219" i="72"/>
  <c r="AU219" i="72"/>
  <c r="AS219" i="72"/>
  <c r="AP219" i="72"/>
  <c r="AO219" i="72"/>
  <c r="AN219" i="72"/>
  <c r="AM219" i="72"/>
  <c r="AK219" i="72"/>
  <c r="AI219" i="72"/>
  <c r="AH219" i="72"/>
  <c r="AF219" i="72"/>
  <c r="AE219" i="72"/>
  <c r="AD219" i="72"/>
  <c r="AB219" i="72"/>
  <c r="AA219" i="72"/>
  <c r="Z219" i="72"/>
  <c r="Y219" i="72"/>
  <c r="X219" i="72"/>
  <c r="W219" i="72"/>
  <c r="M219" i="72"/>
  <c r="L219" i="72"/>
  <c r="K219" i="72"/>
  <c r="I219" i="72"/>
  <c r="H219" i="72"/>
  <c r="G219" i="72"/>
  <c r="F219" i="72"/>
  <c r="E219" i="72"/>
  <c r="D219" i="72"/>
  <c r="AT218" i="72"/>
  <c r="AR218" i="72" s="1"/>
  <c r="AL218" i="72"/>
  <c r="BI218" i="72" s="1"/>
  <c r="AJ218" i="72"/>
  <c r="AC218" i="72"/>
  <c r="AT217" i="72"/>
  <c r="AR217" i="72" s="1"/>
  <c r="AL217" i="72"/>
  <c r="BI217" i="72" s="1"/>
  <c r="AJ217" i="72"/>
  <c r="AC217" i="72"/>
  <c r="AT216" i="72"/>
  <c r="AR216" i="72" s="1"/>
  <c r="AL216" i="72"/>
  <c r="BI216" i="72" s="1"/>
  <c r="AJ216" i="72"/>
  <c r="AC216" i="72"/>
  <c r="B216" i="72"/>
  <c r="B217" i="72" s="1"/>
  <c r="B218" i="72" s="1"/>
  <c r="AT215" i="72"/>
  <c r="AR215" i="72" s="1"/>
  <c r="AL215" i="72"/>
  <c r="AJ215" i="72"/>
  <c r="AC215" i="72"/>
  <c r="BB214" i="72"/>
  <c r="BA214" i="72"/>
  <c r="AY214" i="72"/>
  <c r="AV214" i="72"/>
  <c r="AU214" i="72"/>
  <c r="AS214" i="72"/>
  <c r="AP214" i="72"/>
  <c r="AO214" i="72"/>
  <c r="AN214" i="72"/>
  <c r="AM214" i="72"/>
  <c r="AK214" i="72"/>
  <c r="AI214" i="72"/>
  <c r="AH214" i="72"/>
  <c r="AG214" i="72"/>
  <c r="AF214" i="72"/>
  <c r="AE214" i="72"/>
  <c r="AD214" i="72"/>
  <c r="AB214" i="72"/>
  <c r="AA214" i="72"/>
  <c r="Z214" i="72"/>
  <c r="Y214" i="72"/>
  <c r="X214" i="72"/>
  <c r="W214" i="72"/>
  <c r="M214" i="72"/>
  <c r="L214" i="72"/>
  <c r="K214" i="72"/>
  <c r="I214" i="72"/>
  <c r="H214" i="72"/>
  <c r="G214" i="72"/>
  <c r="F214" i="72"/>
  <c r="E214" i="72"/>
  <c r="D214" i="72"/>
  <c r="AZ213" i="72"/>
  <c r="AT213" i="72"/>
  <c r="AR213" i="72" s="1"/>
  <c r="AL213" i="72"/>
  <c r="AJ213" i="72"/>
  <c r="AA213" i="72"/>
  <c r="Y213" i="72"/>
  <c r="AC213" i="72" s="1"/>
  <c r="AT212" i="72"/>
  <c r="AR212" i="72" s="1"/>
  <c r="AL212" i="72"/>
  <c r="BH212" i="72" s="1"/>
  <c r="AJ212" i="72"/>
  <c r="AC212" i="72"/>
  <c r="AC210" i="72" s="1"/>
  <c r="AT211" i="72"/>
  <c r="AR211" i="72" s="1"/>
  <c r="AL211" i="72"/>
  <c r="BH211" i="72" s="1"/>
  <c r="AJ211" i="72"/>
  <c r="BB210" i="72"/>
  <c r="BA210" i="72"/>
  <c r="AY210" i="72"/>
  <c r="AV210" i="72"/>
  <c r="AU210" i="72"/>
  <c r="AS210" i="72"/>
  <c r="AP210" i="72"/>
  <c r="AO210" i="72"/>
  <c r="AN210" i="72"/>
  <c r="AM210" i="72"/>
  <c r="AK210" i="72"/>
  <c r="AI210" i="72"/>
  <c r="AH210" i="72"/>
  <c r="AG210" i="72"/>
  <c r="AF210" i="72"/>
  <c r="AE210" i="72"/>
  <c r="AD210" i="72"/>
  <c r="AB210" i="72"/>
  <c r="Z210" i="72"/>
  <c r="X210" i="72"/>
  <c r="W210" i="72"/>
  <c r="V210" i="72"/>
  <c r="U210" i="72"/>
  <c r="T210" i="72"/>
  <c r="S210" i="72"/>
  <c r="R210" i="72"/>
  <c r="P210" i="72"/>
  <c r="O210" i="72"/>
  <c r="N210" i="72"/>
  <c r="M210" i="72"/>
  <c r="L210" i="72"/>
  <c r="K210" i="72"/>
  <c r="I210" i="72"/>
  <c r="H210" i="72"/>
  <c r="G210" i="72"/>
  <c r="F210" i="72"/>
  <c r="E210" i="72"/>
  <c r="D210" i="72"/>
  <c r="AT206" i="72"/>
  <c r="AT204" i="72" s="1"/>
  <c r="AL206" i="72"/>
  <c r="BI206" i="72" s="1"/>
  <c r="AJ206" i="72"/>
  <c r="AJ204" i="72" s="1"/>
  <c r="B206" i="72"/>
  <c r="BB204" i="72"/>
  <c r="BA204" i="72"/>
  <c r="AY204" i="72"/>
  <c r="AV204" i="72"/>
  <c r="AU204" i="72"/>
  <c r="AS204" i="72"/>
  <c r="AP204" i="72"/>
  <c r="AO204" i="72"/>
  <c r="AN204" i="72"/>
  <c r="AM204" i="72"/>
  <c r="AK204" i="72"/>
  <c r="AI204" i="72"/>
  <c r="AH204" i="72"/>
  <c r="AG204" i="72"/>
  <c r="AF204" i="72"/>
  <c r="AE204" i="72"/>
  <c r="AD204" i="72"/>
  <c r="AC204" i="72"/>
  <c r="AB204" i="72"/>
  <c r="AA204" i="72"/>
  <c r="Z204" i="72"/>
  <c r="Y204" i="72"/>
  <c r="X204" i="72"/>
  <c r="W204" i="72"/>
  <c r="M204" i="72"/>
  <c r="L204" i="72"/>
  <c r="K204" i="72"/>
  <c r="I204" i="72"/>
  <c r="H204" i="72"/>
  <c r="G204" i="72"/>
  <c r="F204" i="72"/>
  <c r="E204" i="72"/>
  <c r="D204" i="72"/>
  <c r="AT197" i="72"/>
  <c r="AR197" i="72" s="1"/>
  <c r="AL197" i="72"/>
  <c r="BI197" i="72" s="1"/>
  <c r="AI197" i="72"/>
  <c r="AJ197" i="72" s="1"/>
  <c r="AC197" i="72"/>
  <c r="B197" i="72"/>
  <c r="BB196" i="72"/>
  <c r="BA196" i="72"/>
  <c r="AY196" i="72"/>
  <c r="AV196" i="72"/>
  <c r="AU196" i="72"/>
  <c r="AS196" i="72"/>
  <c r="AP196" i="72"/>
  <c r="AO196" i="72"/>
  <c r="AN196" i="72"/>
  <c r="AM196" i="72"/>
  <c r="AK196" i="72"/>
  <c r="AH196" i="72"/>
  <c r="AG196" i="72"/>
  <c r="AF196" i="72"/>
  <c r="AE196" i="72"/>
  <c r="AD196" i="72"/>
  <c r="AC196" i="72"/>
  <c r="AB196" i="72"/>
  <c r="Z196" i="72"/>
  <c r="Y196" i="72"/>
  <c r="X196" i="72"/>
  <c r="W196" i="72"/>
  <c r="M196" i="72"/>
  <c r="L196" i="72"/>
  <c r="K196" i="72"/>
  <c r="I196" i="72"/>
  <c r="H196" i="72"/>
  <c r="G196" i="72"/>
  <c r="F196" i="72"/>
  <c r="E196" i="72"/>
  <c r="D196" i="72"/>
  <c r="AZ194" i="72"/>
  <c r="AT194" i="72"/>
  <c r="AR194" i="72"/>
  <c r="AC194" i="72"/>
  <c r="J194" i="72"/>
  <c r="BB194" i="72"/>
  <c r="BA194" i="72"/>
  <c r="AY194" i="72"/>
  <c r="AV194" i="72"/>
  <c r="AU194" i="72"/>
  <c r="AS194" i="72"/>
  <c r="AP194" i="72"/>
  <c r="AO194" i="72"/>
  <c r="AN194" i="72"/>
  <c r="AM194" i="72"/>
  <c r="AL194" i="72"/>
  <c r="BI194" i="72" s="1"/>
  <c r="AK194" i="72"/>
  <c r="AJ194" i="72"/>
  <c r="AI194" i="72"/>
  <c r="AH194" i="72"/>
  <c r="AG194" i="72"/>
  <c r="AF194" i="72"/>
  <c r="AE194" i="72"/>
  <c r="AD194" i="72"/>
  <c r="AB194" i="72"/>
  <c r="AA194" i="72"/>
  <c r="Z194" i="72"/>
  <c r="Y194" i="72"/>
  <c r="X194" i="72"/>
  <c r="W194" i="72"/>
  <c r="M194" i="72"/>
  <c r="L194" i="72"/>
  <c r="K194" i="72"/>
  <c r="I194" i="72"/>
  <c r="H194" i="72"/>
  <c r="G194" i="72"/>
  <c r="F194" i="72"/>
  <c r="E194" i="72"/>
  <c r="D194" i="72"/>
  <c r="AT190" i="72"/>
  <c r="AR190" i="72" s="1"/>
  <c r="AL190" i="72"/>
  <c r="BI190" i="72" s="1"/>
  <c r="Y190" i="72"/>
  <c r="AT183" i="72"/>
  <c r="AR183" i="72" s="1"/>
  <c r="AL183" i="72"/>
  <c r="BI183" i="72" s="1"/>
  <c r="AJ183" i="72"/>
  <c r="AC183" i="72"/>
  <c r="B183" i="72"/>
  <c r="BB182" i="72"/>
  <c r="BA182" i="72"/>
  <c r="AY182" i="72"/>
  <c r="AV182" i="72"/>
  <c r="AU182" i="72"/>
  <c r="AS182" i="72"/>
  <c r="AP182" i="72"/>
  <c r="AO182" i="72"/>
  <c r="AN182" i="72"/>
  <c r="AM182" i="72"/>
  <c r="AK182" i="72"/>
  <c r="AI182" i="72"/>
  <c r="AH182" i="72"/>
  <c r="AG182" i="72"/>
  <c r="AF182" i="72"/>
  <c r="AE182" i="72"/>
  <c r="AD182" i="72"/>
  <c r="AB182" i="72"/>
  <c r="AA182" i="72"/>
  <c r="Z182" i="72"/>
  <c r="X182" i="72"/>
  <c r="W182" i="72"/>
  <c r="V182" i="72"/>
  <c r="U182" i="72"/>
  <c r="T182" i="72"/>
  <c r="S182" i="72"/>
  <c r="R182" i="72"/>
  <c r="P182" i="72"/>
  <c r="O182" i="72"/>
  <c r="N182" i="72"/>
  <c r="M182" i="72"/>
  <c r="L182" i="72"/>
  <c r="K182" i="72"/>
  <c r="I182" i="72"/>
  <c r="H182" i="72"/>
  <c r="G182" i="72"/>
  <c r="F182" i="72"/>
  <c r="E182" i="72"/>
  <c r="D182" i="72"/>
  <c r="AT179" i="72"/>
  <c r="AR179" i="72" s="1"/>
  <c r="AL179" i="72"/>
  <c r="BH179" i="72" s="1"/>
  <c r="AJ179" i="72"/>
  <c r="Y179" i="72"/>
  <c r="Y176" i="72" s="1"/>
  <c r="AZ178" i="72"/>
  <c r="AX178" i="72" s="1"/>
  <c r="AT178" i="72"/>
  <c r="AR178" i="72" s="1"/>
  <c r="AL178" i="72"/>
  <c r="BI178" i="72" s="1"/>
  <c r="AJ178" i="72"/>
  <c r="BK178" i="72" s="1"/>
  <c r="AZ177" i="72"/>
  <c r="AT177" i="72"/>
  <c r="AR177" i="72" s="1"/>
  <c r="AL177" i="72"/>
  <c r="BI177" i="72" s="1"/>
  <c r="AJ177" i="72"/>
  <c r="B177" i="72"/>
  <c r="B178" i="72" s="1"/>
  <c r="B179" i="72" s="1"/>
  <c r="BB176" i="72"/>
  <c r="BA176" i="72"/>
  <c r="AY176" i="72"/>
  <c r="AV176" i="72"/>
  <c r="AU176" i="72"/>
  <c r="AS176" i="72"/>
  <c r="AP176" i="72"/>
  <c r="AO176" i="72"/>
  <c r="AN176" i="72"/>
  <c r="AM176" i="72"/>
  <c r="AK176" i="72"/>
  <c r="AI176" i="72"/>
  <c r="AH176" i="72"/>
  <c r="AG176" i="72"/>
  <c r="AF176" i="72"/>
  <c r="AE176" i="72"/>
  <c r="AD176" i="72"/>
  <c r="AB176" i="72"/>
  <c r="AA176" i="72"/>
  <c r="Z176" i="72"/>
  <c r="X176" i="72"/>
  <c r="W176" i="72"/>
  <c r="M176" i="72"/>
  <c r="L176" i="72"/>
  <c r="K176" i="72"/>
  <c r="I176" i="72"/>
  <c r="H176" i="72"/>
  <c r="G176" i="72"/>
  <c r="F176" i="72"/>
  <c r="E176" i="72"/>
  <c r="D176" i="72"/>
  <c r="AT169" i="72"/>
  <c r="AC169" i="72"/>
  <c r="BA169" i="72"/>
  <c r="AZ169" i="72"/>
  <c r="AY169" i="72"/>
  <c r="AU169" i="72"/>
  <c r="AS169" i="72"/>
  <c r="AO169" i="72"/>
  <c r="AN169" i="72"/>
  <c r="AM169" i="72"/>
  <c r="AK169" i="72"/>
  <c r="AI169" i="72"/>
  <c r="AH169" i="72"/>
  <c r="AG169" i="72"/>
  <c r="AF169" i="72"/>
  <c r="AE169" i="72"/>
  <c r="AD169" i="72"/>
  <c r="AB169" i="72"/>
  <c r="AA169" i="72"/>
  <c r="Z169" i="72"/>
  <c r="Y169" i="72"/>
  <c r="X169" i="72"/>
  <c r="W169" i="72"/>
  <c r="M169" i="72"/>
  <c r="L169" i="72"/>
  <c r="K169" i="72"/>
  <c r="I169" i="72"/>
  <c r="H169" i="72"/>
  <c r="G169" i="72"/>
  <c r="F169" i="72"/>
  <c r="E169" i="72"/>
  <c r="D169" i="72"/>
  <c r="AZ167" i="72"/>
  <c r="AX167" i="72" s="1"/>
  <c r="AT167" i="72"/>
  <c r="AR167" i="72" s="1"/>
  <c r="AL167" i="72"/>
  <c r="BI167" i="72" s="1"/>
  <c r="AJ167" i="72"/>
  <c r="AZ165" i="72"/>
  <c r="AX165" i="72" s="1"/>
  <c r="AT165" i="72"/>
  <c r="AR165" i="72" s="1"/>
  <c r="AL165" i="72"/>
  <c r="J165" i="72" s="1"/>
  <c r="AJ165" i="72"/>
  <c r="AC165" i="72"/>
  <c r="AT163" i="72"/>
  <c r="AL163" i="72"/>
  <c r="BI163" i="72" s="1"/>
  <c r="AJ163" i="72"/>
  <c r="AG163" i="72"/>
  <c r="AG158" i="72" s="1"/>
  <c r="AC163" i="72"/>
  <c r="B163" i="72"/>
  <c r="BB158" i="72"/>
  <c r="BA158" i="72"/>
  <c r="AY158" i="72"/>
  <c r="AV158" i="72"/>
  <c r="AU158" i="72"/>
  <c r="AS158" i="72"/>
  <c r="AP158" i="72"/>
  <c r="AO158" i="72"/>
  <c r="AN158" i="72"/>
  <c r="AM158" i="72"/>
  <c r="AK158" i="72"/>
  <c r="AI158" i="72"/>
  <c r="AH158" i="72"/>
  <c r="AF158" i="72"/>
  <c r="AE158" i="72"/>
  <c r="AD158" i="72"/>
  <c r="AB158" i="72"/>
  <c r="Z158" i="72"/>
  <c r="Y158" i="72"/>
  <c r="X158" i="72"/>
  <c r="W158" i="72"/>
  <c r="M158" i="72"/>
  <c r="L158" i="72"/>
  <c r="K158" i="72"/>
  <c r="I158" i="72"/>
  <c r="H158" i="72"/>
  <c r="G158" i="72"/>
  <c r="F158" i="72"/>
  <c r="E158" i="72"/>
  <c r="D158" i="72"/>
  <c r="AT152" i="72"/>
  <c r="AR152" i="72" s="1"/>
  <c r="AL152" i="72"/>
  <c r="BH152" i="72" s="1"/>
  <c r="AJ152" i="72"/>
  <c r="AG152" i="72"/>
  <c r="AG151" i="72" s="1"/>
  <c r="AC152" i="72"/>
  <c r="AC151" i="72" s="1"/>
  <c r="BB151" i="72"/>
  <c r="BA151" i="72"/>
  <c r="AY151" i="72"/>
  <c r="AV151" i="72"/>
  <c r="AU151" i="72"/>
  <c r="AS151" i="72"/>
  <c r="AP151" i="72"/>
  <c r="AO151" i="72"/>
  <c r="AN151" i="72"/>
  <c r="AM151" i="72"/>
  <c r="AK151" i="72"/>
  <c r="AI151" i="72"/>
  <c r="AH151" i="72"/>
  <c r="AF151" i="72"/>
  <c r="AE151" i="72"/>
  <c r="AD151" i="72"/>
  <c r="AB151" i="72"/>
  <c r="AA151" i="72"/>
  <c r="Z151" i="72"/>
  <c r="Y151" i="72"/>
  <c r="X151" i="72"/>
  <c r="W151" i="72"/>
  <c r="M151" i="72"/>
  <c r="L151" i="72"/>
  <c r="K151" i="72"/>
  <c r="I151" i="72"/>
  <c r="H151" i="72"/>
  <c r="G151" i="72"/>
  <c r="F151" i="72"/>
  <c r="E151" i="72"/>
  <c r="D151" i="72"/>
  <c r="AZ150" i="72"/>
  <c r="AX150" i="72" s="1"/>
  <c r="AT150" i="72"/>
  <c r="AR150" i="72" s="1"/>
  <c r="AL150" i="72"/>
  <c r="J150" i="72" s="1"/>
  <c r="AJ150" i="72"/>
  <c r="AC150" i="72"/>
  <c r="AC147" i="72" s="1"/>
  <c r="AZ148" i="72"/>
  <c r="AX148" i="72" s="1"/>
  <c r="AT148" i="72"/>
  <c r="AR148" i="72" s="1"/>
  <c r="AL148" i="72"/>
  <c r="J148" i="72" s="1"/>
  <c r="AK148" i="72"/>
  <c r="AK147" i="72" s="1"/>
  <c r="AJ148" i="72"/>
  <c r="BK148" i="72" s="1"/>
  <c r="BB147" i="72"/>
  <c r="BA147" i="72"/>
  <c r="AY147" i="72"/>
  <c r="AV147" i="72"/>
  <c r="AU147" i="72"/>
  <c r="AS147" i="72"/>
  <c r="AP147" i="72"/>
  <c r="AO147" i="72"/>
  <c r="AN147" i="72"/>
  <c r="AM147" i="72"/>
  <c r="AI147" i="72"/>
  <c r="AH147" i="72"/>
  <c r="AG147" i="72"/>
  <c r="AF147" i="72"/>
  <c r="AE147" i="72"/>
  <c r="AD147" i="72"/>
  <c r="AB147" i="72"/>
  <c r="AA147" i="72"/>
  <c r="Z147" i="72"/>
  <c r="Y147" i="72"/>
  <c r="X147" i="72"/>
  <c r="W147" i="72"/>
  <c r="M147" i="72"/>
  <c r="L147" i="72"/>
  <c r="K147" i="72"/>
  <c r="I147" i="72"/>
  <c r="H147" i="72"/>
  <c r="G147" i="72"/>
  <c r="F147" i="72"/>
  <c r="E147" i="72"/>
  <c r="D147" i="72"/>
  <c r="J143" i="72"/>
  <c r="AX143" i="72"/>
  <c r="AR143" i="72"/>
  <c r="AJ143" i="72"/>
  <c r="Y143" i="72"/>
  <c r="BB143" i="72"/>
  <c r="BA143" i="72"/>
  <c r="AZ143" i="72"/>
  <c r="AY143" i="72"/>
  <c r="AV143" i="72"/>
  <c r="AU143" i="72"/>
  <c r="AT143" i="72"/>
  <c r="AS143" i="72"/>
  <c r="AP143" i="72"/>
  <c r="AO143" i="72"/>
  <c r="AN143" i="72"/>
  <c r="AM143" i="72"/>
  <c r="AL143" i="72"/>
  <c r="BI143" i="72" s="1"/>
  <c r="AK143" i="72"/>
  <c r="AH143" i="72"/>
  <c r="AG143" i="72"/>
  <c r="AF143" i="72"/>
  <c r="AE143" i="72"/>
  <c r="AD143" i="72"/>
  <c r="AC143" i="72"/>
  <c r="AB143" i="72"/>
  <c r="Z143" i="72"/>
  <c r="X143" i="72"/>
  <c r="W143" i="72"/>
  <c r="M143" i="72"/>
  <c r="L143" i="72"/>
  <c r="K143" i="72"/>
  <c r="I143" i="72"/>
  <c r="H143" i="72"/>
  <c r="G143" i="72"/>
  <c r="F143" i="72"/>
  <c r="E143" i="72"/>
  <c r="D143" i="72"/>
  <c r="AG141" i="72"/>
  <c r="BB141" i="72"/>
  <c r="BA141" i="72"/>
  <c r="AZ141" i="72"/>
  <c r="AY141" i="72"/>
  <c r="AV141" i="72"/>
  <c r="AU141" i="72"/>
  <c r="AT141" i="72"/>
  <c r="AS141" i="72"/>
  <c r="AR141" i="72"/>
  <c r="AP141" i="72"/>
  <c r="AO141" i="72"/>
  <c r="AN141" i="72"/>
  <c r="AM141" i="72"/>
  <c r="AL141" i="72"/>
  <c r="AK141" i="72"/>
  <c r="AJ141" i="72"/>
  <c r="AI141" i="72"/>
  <c r="AH141" i="72"/>
  <c r="AF141" i="72"/>
  <c r="AE141" i="72"/>
  <c r="AD141" i="72"/>
  <c r="AC141" i="72"/>
  <c r="AB141" i="72"/>
  <c r="AA141" i="72"/>
  <c r="Z141" i="72"/>
  <c r="Y141" i="72"/>
  <c r="X141" i="72"/>
  <c r="W141" i="72"/>
  <c r="M141" i="72"/>
  <c r="L141" i="72"/>
  <c r="K141" i="72"/>
  <c r="I141" i="72"/>
  <c r="H141" i="72"/>
  <c r="G141" i="72"/>
  <c r="F141" i="72"/>
  <c r="E141" i="72"/>
  <c r="D141" i="72"/>
  <c r="AZ140" i="72"/>
  <c r="AX140" i="72" s="1"/>
  <c r="AT140" i="72"/>
  <c r="AR140" i="72" s="1"/>
  <c r="AR139" i="72" s="1"/>
  <c r="AL140" i="72"/>
  <c r="J140" i="72" s="1"/>
  <c r="J139" i="72" s="1"/>
  <c r="AI140" i="72"/>
  <c r="AI139" i="72" s="1"/>
  <c r="AG140" i="72"/>
  <c r="AG139" i="72" s="1"/>
  <c r="BB139" i="72"/>
  <c r="BA139" i="72"/>
  <c r="AY139" i="72"/>
  <c r="AV139" i="72"/>
  <c r="AU139" i="72"/>
  <c r="AS139" i="72"/>
  <c r="AP139" i="72"/>
  <c r="AO139" i="72"/>
  <c r="AN139" i="72"/>
  <c r="AM139" i="72"/>
  <c r="AK139" i="72"/>
  <c r="AH139" i="72"/>
  <c r="AF139" i="72"/>
  <c r="AE139" i="72"/>
  <c r="AD139" i="72"/>
  <c r="AC139" i="72"/>
  <c r="AB139" i="72"/>
  <c r="AA139" i="72"/>
  <c r="Z139" i="72"/>
  <c r="Y139" i="72"/>
  <c r="X139" i="72"/>
  <c r="W139" i="72"/>
  <c r="M139" i="72"/>
  <c r="L139" i="72"/>
  <c r="K139" i="72"/>
  <c r="I139" i="72"/>
  <c r="H139" i="72"/>
  <c r="G139" i="72"/>
  <c r="F139" i="72"/>
  <c r="E139" i="72"/>
  <c r="D139" i="72"/>
  <c r="AC130" i="72"/>
  <c r="AG130" i="72"/>
  <c r="BB130" i="72"/>
  <c r="BA130" i="72"/>
  <c r="AY130" i="72"/>
  <c r="AV130" i="72"/>
  <c r="AU130" i="72"/>
  <c r="AS130" i="72"/>
  <c r="AP130" i="72"/>
  <c r="AO130" i="72"/>
  <c r="AN130" i="72"/>
  <c r="AM130" i="72"/>
  <c r="AL130" i="72"/>
  <c r="BI130" i="72" s="1"/>
  <c r="AK130" i="72"/>
  <c r="AI130" i="72"/>
  <c r="AH130" i="72"/>
  <c r="AF130" i="72"/>
  <c r="AE130" i="72"/>
  <c r="AD130" i="72"/>
  <c r="AB130" i="72"/>
  <c r="AA130" i="72"/>
  <c r="Z130" i="72"/>
  <c r="Y130" i="72"/>
  <c r="X130" i="72"/>
  <c r="W130" i="72"/>
  <c r="M130" i="72"/>
  <c r="L130" i="72"/>
  <c r="K130" i="72"/>
  <c r="J130" i="72"/>
  <c r="I130" i="72"/>
  <c r="G130" i="72"/>
  <c r="F130" i="72"/>
  <c r="E130" i="72"/>
  <c r="D130" i="72"/>
  <c r="AL126" i="72"/>
  <c r="BI126" i="72" s="1"/>
  <c r="AR126" i="72"/>
  <c r="AJ126" i="72"/>
  <c r="BB126" i="72"/>
  <c r="BA126" i="72"/>
  <c r="AY126" i="72"/>
  <c r="AV126" i="72"/>
  <c r="AU126" i="72"/>
  <c r="AT126" i="72"/>
  <c r="AS126" i="72"/>
  <c r="AP126" i="72"/>
  <c r="AO126" i="72"/>
  <c r="AN126" i="72"/>
  <c r="AM126" i="72"/>
  <c r="AK126" i="72"/>
  <c r="AI126" i="72"/>
  <c r="AH126" i="72"/>
  <c r="AG126" i="72"/>
  <c r="AF126" i="72"/>
  <c r="AE126" i="72"/>
  <c r="AD126" i="72"/>
  <c r="AC126" i="72"/>
  <c r="AB126" i="72"/>
  <c r="AA126" i="72"/>
  <c r="Z126" i="72"/>
  <c r="Y126" i="72"/>
  <c r="X126" i="72"/>
  <c r="W126" i="72"/>
  <c r="M126" i="72"/>
  <c r="L126" i="72"/>
  <c r="K126" i="72"/>
  <c r="J126" i="72"/>
  <c r="I126" i="72"/>
  <c r="G126" i="72"/>
  <c r="F126" i="72"/>
  <c r="E126" i="72"/>
  <c r="D126" i="72"/>
  <c r="AT120" i="72"/>
  <c r="AR120" i="72" s="1"/>
  <c r="AL120" i="72"/>
  <c r="BI120" i="72" s="1"/>
  <c r="AJ120" i="72"/>
  <c r="AC120" i="72"/>
  <c r="AC115" i="72" s="1"/>
  <c r="BB115" i="72"/>
  <c r="BA115" i="72"/>
  <c r="AY115" i="72"/>
  <c r="AV115" i="72"/>
  <c r="AU115" i="72"/>
  <c r="AS115" i="72"/>
  <c r="AP115" i="72"/>
  <c r="AO115" i="72"/>
  <c r="AN115" i="72"/>
  <c r="AM115" i="72"/>
  <c r="AK115" i="72"/>
  <c r="AH115" i="72"/>
  <c r="AG115" i="72"/>
  <c r="AF115" i="72"/>
  <c r="AE115" i="72"/>
  <c r="AD115" i="72"/>
  <c r="AB115" i="72"/>
  <c r="Z115" i="72"/>
  <c r="Y115" i="72"/>
  <c r="X115" i="72"/>
  <c r="W115" i="72"/>
  <c r="M115" i="72"/>
  <c r="L115" i="72"/>
  <c r="K115" i="72"/>
  <c r="J115" i="72"/>
  <c r="I115" i="72"/>
  <c r="G115" i="72"/>
  <c r="F115" i="72"/>
  <c r="E115" i="72"/>
  <c r="D115" i="72"/>
  <c r="AT114" i="72"/>
  <c r="AR114" i="72" s="1"/>
  <c r="AL114" i="72"/>
  <c r="BI114" i="72" s="1"/>
  <c r="AJ114" i="72"/>
  <c r="AG114" i="72"/>
  <c r="AG112" i="72" s="1"/>
  <c r="AZ113" i="72"/>
  <c r="AX113" i="72" s="1"/>
  <c r="AT113" i="72"/>
  <c r="AR113" i="72" s="1"/>
  <c r="AL113" i="72"/>
  <c r="BI113" i="72" s="1"/>
  <c r="AJ113" i="72"/>
  <c r="BB112" i="72"/>
  <c r="BA112" i="72"/>
  <c r="AY112" i="72"/>
  <c r="AV112" i="72"/>
  <c r="AU112" i="72"/>
  <c r="AS112" i="72"/>
  <c r="AP112" i="72"/>
  <c r="AO112" i="72"/>
  <c r="AN112" i="72"/>
  <c r="AM112" i="72"/>
  <c r="AK112" i="72"/>
  <c r="AI112" i="72"/>
  <c r="AH112" i="72"/>
  <c r="AF112" i="72"/>
  <c r="AE112" i="72"/>
  <c r="AD112" i="72"/>
  <c r="AC112" i="72"/>
  <c r="AB112" i="72"/>
  <c r="AA112" i="72"/>
  <c r="Z112" i="72"/>
  <c r="Y112" i="72"/>
  <c r="X112" i="72"/>
  <c r="W112" i="72"/>
  <c r="M112" i="72"/>
  <c r="L112" i="72"/>
  <c r="K112" i="72"/>
  <c r="J112" i="72"/>
  <c r="I112" i="72"/>
  <c r="G112" i="72"/>
  <c r="F112" i="72"/>
  <c r="E112" i="72"/>
  <c r="D112" i="72"/>
  <c r="AC106" i="72"/>
  <c r="AZ109" i="72"/>
  <c r="AX109" i="72" s="1"/>
  <c r="AT109" i="72"/>
  <c r="AL109" i="72"/>
  <c r="BI109" i="72" s="1"/>
  <c r="AI109" i="72"/>
  <c r="AJ109" i="72" s="1"/>
  <c r="BB106" i="72"/>
  <c r="BA106" i="72"/>
  <c r="AY106" i="72"/>
  <c r="AV106" i="72"/>
  <c r="AU106" i="72"/>
  <c r="AS106" i="72"/>
  <c r="AP106" i="72"/>
  <c r="AO106" i="72"/>
  <c r="AN106" i="72"/>
  <c r="AM106" i="72"/>
  <c r="AK106" i="72"/>
  <c r="AH106" i="72"/>
  <c r="AG106" i="72"/>
  <c r="AF106" i="72"/>
  <c r="AE106" i="72"/>
  <c r="AD106" i="72"/>
  <c r="AB106" i="72"/>
  <c r="AA106" i="72"/>
  <c r="Z106" i="72"/>
  <c r="Y106" i="72"/>
  <c r="X106" i="72"/>
  <c r="W106" i="72"/>
  <c r="M106" i="72"/>
  <c r="L106" i="72"/>
  <c r="K106" i="72"/>
  <c r="J106" i="72"/>
  <c r="I106" i="72"/>
  <c r="G106" i="72"/>
  <c r="F106" i="72"/>
  <c r="E106" i="72"/>
  <c r="D106" i="72"/>
  <c r="AR101" i="72"/>
  <c r="F101" i="72"/>
  <c r="BB101" i="72"/>
  <c r="BA101" i="72"/>
  <c r="AZ101" i="72"/>
  <c r="AY101" i="72"/>
  <c r="AV101" i="72"/>
  <c r="AU101" i="72"/>
  <c r="AT101" i="72"/>
  <c r="AT95" i="72" s="1"/>
  <c r="AT94" i="72" s="1"/>
  <c r="AS101" i="72"/>
  <c r="AP101" i="72"/>
  <c r="AO101" i="72"/>
  <c r="AN101" i="72"/>
  <c r="AM101" i="72"/>
  <c r="AL101" i="72"/>
  <c r="AK101" i="72"/>
  <c r="AJ101" i="72"/>
  <c r="AI101" i="72"/>
  <c r="AH101" i="72"/>
  <c r="AG101" i="72"/>
  <c r="AF101" i="72"/>
  <c r="AE101" i="72"/>
  <c r="AD101" i="72"/>
  <c r="AC101" i="72"/>
  <c r="AB101" i="72"/>
  <c r="AA101" i="72"/>
  <c r="Z101" i="72"/>
  <c r="Y101" i="72"/>
  <c r="W101" i="72"/>
  <c r="J101" i="72"/>
  <c r="I101" i="72"/>
  <c r="H101" i="72"/>
  <c r="G101" i="72"/>
  <c r="E101" i="72"/>
  <c r="D101" i="72"/>
  <c r="AJ96" i="72"/>
  <c r="AA96" i="72"/>
  <c r="BB96" i="72"/>
  <c r="BA96" i="72"/>
  <c r="AZ96" i="72"/>
  <c r="AY96" i="72"/>
  <c r="AV96" i="72"/>
  <c r="AU96" i="72"/>
  <c r="AT96" i="72"/>
  <c r="AS96" i="72"/>
  <c r="AP96" i="72"/>
  <c r="AO96" i="72"/>
  <c r="AN96" i="72"/>
  <c r="AM96" i="72"/>
  <c r="AK96" i="72"/>
  <c r="AI96" i="72"/>
  <c r="AH96" i="72"/>
  <c r="AG96" i="72"/>
  <c r="AF96" i="72"/>
  <c r="AE96" i="72"/>
  <c r="AD96" i="72"/>
  <c r="AC96" i="72"/>
  <c r="AB96" i="72"/>
  <c r="AB95" i="72" s="1"/>
  <c r="AB94" i="72" s="1"/>
  <c r="Z96" i="72"/>
  <c r="Z95" i="72" s="1"/>
  <c r="Z94" i="72" s="1"/>
  <c r="Y96" i="72"/>
  <c r="Y95" i="72" s="1"/>
  <c r="Y94" i="72" s="1"/>
  <c r="W96" i="72"/>
  <c r="J96" i="72"/>
  <c r="I96" i="72"/>
  <c r="I95" i="72" s="1"/>
  <c r="I94" i="72" s="1"/>
  <c r="H96" i="72"/>
  <c r="H95" i="72" s="1"/>
  <c r="H94" i="72" s="1"/>
  <c r="G96" i="72"/>
  <c r="G95" i="72" s="1"/>
  <c r="G94" i="72" s="1"/>
  <c r="E96" i="72"/>
  <c r="E95" i="72" s="1"/>
  <c r="E94" i="72" s="1"/>
  <c r="D96" i="72"/>
  <c r="D95" i="72" s="1"/>
  <c r="D94" i="72" s="1"/>
  <c r="X95" i="72"/>
  <c r="X94" i="72" s="1"/>
  <c r="M95" i="72"/>
  <c r="M94" i="72" s="1"/>
  <c r="L95" i="72"/>
  <c r="L94" i="72" s="1"/>
  <c r="K95" i="72"/>
  <c r="K94" i="72" s="1"/>
  <c r="AZ92" i="72"/>
  <c r="AZ91" i="72" s="1"/>
  <c r="AZ90" i="72" s="1"/>
  <c r="AT92" i="72"/>
  <c r="AT91" i="72" s="1"/>
  <c r="AT90" i="72" s="1"/>
  <c r="BB92" i="72"/>
  <c r="BB91" i="72" s="1"/>
  <c r="BA92" i="72"/>
  <c r="BA91" i="72" s="1"/>
  <c r="BA90" i="72" s="1"/>
  <c r="AY92" i="72"/>
  <c r="AY91" i="72" s="1"/>
  <c r="AY90" i="72" s="1"/>
  <c r="AX92" i="72"/>
  <c r="AV92" i="72"/>
  <c r="AV91" i="72" s="1"/>
  <c r="AU92" i="72"/>
  <c r="AU91" i="72" s="1"/>
  <c r="AU90" i="72" s="1"/>
  <c r="AS92" i="72"/>
  <c r="AS91" i="72" s="1"/>
  <c r="AS90" i="72" s="1"/>
  <c r="AR92" i="72"/>
  <c r="AR91" i="72" s="1"/>
  <c r="AR90" i="72" s="1"/>
  <c r="AP92" i="72"/>
  <c r="AP91" i="72" s="1"/>
  <c r="AO92" i="72"/>
  <c r="AO91" i="72" s="1"/>
  <c r="AO90" i="72" s="1"/>
  <c r="AN92" i="72"/>
  <c r="AN91" i="72" s="1"/>
  <c r="AN90" i="72" s="1"/>
  <c r="AM92" i="72"/>
  <c r="AM91" i="72" s="1"/>
  <c r="AM90" i="72" s="1"/>
  <c r="AL92" i="72"/>
  <c r="AL91" i="72" s="1"/>
  <c r="BI91" i="72" s="1"/>
  <c r="AK92" i="72"/>
  <c r="AK91" i="72" s="1"/>
  <c r="AK90" i="72" s="1"/>
  <c r="AJ92" i="72"/>
  <c r="AJ91" i="72" s="1"/>
  <c r="AJ90" i="72" s="1"/>
  <c r="AI92" i="72"/>
  <c r="AI91" i="72" s="1"/>
  <c r="AI90" i="72" s="1"/>
  <c r="AH92" i="72"/>
  <c r="AH91" i="72" s="1"/>
  <c r="AH90" i="72" s="1"/>
  <c r="AG92" i="72"/>
  <c r="AG91" i="72" s="1"/>
  <c r="AG90" i="72" s="1"/>
  <c r="AF92" i="72"/>
  <c r="AF91" i="72" s="1"/>
  <c r="AF90" i="72" s="1"/>
  <c r="AE92" i="72"/>
  <c r="AE91" i="72" s="1"/>
  <c r="AE90" i="72" s="1"/>
  <c r="AD92" i="72"/>
  <c r="AD91" i="72" s="1"/>
  <c r="AD90" i="72" s="1"/>
  <c r="AC92" i="72"/>
  <c r="AC91" i="72" s="1"/>
  <c r="AC90" i="72" s="1"/>
  <c r="AB92" i="72"/>
  <c r="AB91" i="72" s="1"/>
  <c r="AB90" i="72" s="1"/>
  <c r="AA92" i="72"/>
  <c r="Z92" i="72"/>
  <c r="Z91" i="72" s="1"/>
  <c r="Z90" i="72" s="1"/>
  <c r="Y92" i="72"/>
  <c r="Y91" i="72" s="1"/>
  <c r="Y90" i="72" s="1"/>
  <c r="X92" i="72"/>
  <c r="X91" i="72" s="1"/>
  <c r="X90" i="72" s="1"/>
  <c r="W92" i="72"/>
  <c r="W91" i="72" s="1"/>
  <c r="W90" i="72" s="1"/>
  <c r="J92" i="72"/>
  <c r="J91" i="72" s="1"/>
  <c r="J90" i="72" s="1"/>
  <c r="I92" i="72"/>
  <c r="I91" i="72" s="1"/>
  <c r="I90" i="72" s="1"/>
  <c r="H92" i="72"/>
  <c r="H91" i="72" s="1"/>
  <c r="H90" i="72" s="1"/>
  <c r="G92" i="72"/>
  <c r="G91" i="72" s="1"/>
  <c r="G90" i="72" s="1"/>
  <c r="F92" i="72"/>
  <c r="F91" i="72" s="1"/>
  <c r="F90" i="72" s="1"/>
  <c r="E92" i="72"/>
  <c r="E91" i="72" s="1"/>
  <c r="E90" i="72" s="1"/>
  <c r="D92" i="72"/>
  <c r="D91" i="72" s="1"/>
  <c r="D90" i="72" s="1"/>
  <c r="AX91" i="72"/>
  <c r="M91" i="72"/>
  <c r="M90" i="72" s="1"/>
  <c r="L91" i="72"/>
  <c r="L90" i="72" s="1"/>
  <c r="K91" i="72"/>
  <c r="K90" i="72" s="1"/>
  <c r="BJ87" i="72"/>
  <c r="BI87" i="72"/>
  <c r="BH87" i="72"/>
  <c r="AA83" i="72"/>
  <c r="AR83" i="72"/>
  <c r="AR82" i="72" s="1"/>
  <c r="AL83" i="72"/>
  <c r="BB83" i="72"/>
  <c r="BB82" i="72" s="1"/>
  <c r="BA83" i="72"/>
  <c r="BA82" i="72" s="1"/>
  <c r="AZ83" i="72"/>
  <c r="AZ82" i="72" s="1"/>
  <c r="AX83" i="72"/>
  <c r="AV83" i="72"/>
  <c r="AV82" i="72" s="1"/>
  <c r="AU83" i="72"/>
  <c r="AU82" i="72" s="1"/>
  <c r="AT83" i="72"/>
  <c r="AT82" i="72" s="1"/>
  <c r="AP83" i="72"/>
  <c r="AP82" i="72" s="1"/>
  <c r="AO83" i="72"/>
  <c r="AO82" i="72" s="1"/>
  <c r="AN83" i="72"/>
  <c r="AN82" i="72" s="1"/>
  <c r="AM83" i="72"/>
  <c r="AM82" i="72" s="1"/>
  <c r="AK83" i="72"/>
  <c r="AK82" i="72" s="1"/>
  <c r="AI83" i="72"/>
  <c r="AI82" i="72" s="1"/>
  <c r="AH83" i="72"/>
  <c r="AH82" i="72" s="1"/>
  <c r="AG83" i="72"/>
  <c r="AG82" i="72" s="1"/>
  <c r="AF83" i="72"/>
  <c r="AF82" i="72" s="1"/>
  <c r="AE83" i="72"/>
  <c r="AE82" i="72" s="1"/>
  <c r="AD83" i="72"/>
  <c r="AD82" i="72" s="1"/>
  <c r="AC83" i="72"/>
  <c r="AC82" i="72" s="1"/>
  <c r="AB83" i="72"/>
  <c r="AB82" i="72" s="1"/>
  <c r="Z83" i="72"/>
  <c r="Z82" i="72" s="1"/>
  <c r="Y83" i="72"/>
  <c r="Y82" i="72" s="1"/>
  <c r="X83" i="72"/>
  <c r="X82" i="72" s="1"/>
  <c r="W83" i="72"/>
  <c r="W82" i="72" s="1"/>
  <c r="M83" i="72"/>
  <c r="M82" i="72" s="1"/>
  <c r="L83" i="72"/>
  <c r="L82" i="72" s="1"/>
  <c r="K83" i="72"/>
  <c r="K82" i="72" s="1"/>
  <c r="J83" i="72"/>
  <c r="I83" i="72"/>
  <c r="I82" i="72" s="1"/>
  <c r="H83" i="72"/>
  <c r="H82" i="72" s="1"/>
  <c r="G83" i="72"/>
  <c r="G82" i="72" s="1"/>
  <c r="E83" i="72"/>
  <c r="D83" i="72"/>
  <c r="D82" i="72" s="1"/>
  <c r="J82" i="72"/>
  <c r="E82" i="72"/>
  <c r="AA79" i="72"/>
  <c r="AX79" i="72"/>
  <c r="AR79" i="72"/>
  <c r="AR78" i="72" s="1"/>
  <c r="AJ79" i="72"/>
  <c r="AJ78" i="72" s="1"/>
  <c r="BB79" i="72"/>
  <c r="BB78" i="72" s="1"/>
  <c r="BA79" i="72"/>
  <c r="BA78" i="72" s="1"/>
  <c r="AZ79" i="72"/>
  <c r="AZ78" i="72" s="1"/>
  <c r="AY79" i="72"/>
  <c r="AY78" i="72" s="1"/>
  <c r="AV79" i="72"/>
  <c r="AV78" i="72" s="1"/>
  <c r="AU79" i="72"/>
  <c r="AU78" i="72" s="1"/>
  <c r="AT79" i="72"/>
  <c r="AT78" i="72" s="1"/>
  <c r="AS79" i="72"/>
  <c r="AS78" i="72" s="1"/>
  <c r="AP79" i="72"/>
  <c r="AP78" i="72" s="1"/>
  <c r="AO79" i="72"/>
  <c r="AO78" i="72" s="1"/>
  <c r="AN79" i="72"/>
  <c r="AN78" i="72" s="1"/>
  <c r="AM79" i="72"/>
  <c r="AM78" i="72" s="1"/>
  <c r="AK79" i="72"/>
  <c r="AK78" i="72" s="1"/>
  <c r="AI79" i="72"/>
  <c r="AI78" i="72" s="1"/>
  <c r="AH79" i="72"/>
  <c r="AH78" i="72" s="1"/>
  <c r="AG79" i="72"/>
  <c r="AG78" i="72" s="1"/>
  <c r="AF79" i="72"/>
  <c r="AF78" i="72" s="1"/>
  <c r="AF77" i="72" s="1"/>
  <c r="AF26" i="72" s="1"/>
  <c r="AE79" i="72"/>
  <c r="AE78" i="72" s="1"/>
  <c r="AD79" i="72"/>
  <c r="AD78" i="72" s="1"/>
  <c r="AC79" i="72"/>
  <c r="AC78" i="72" s="1"/>
  <c r="AB79" i="72"/>
  <c r="AB78" i="72" s="1"/>
  <c r="Z79" i="72"/>
  <c r="Z78" i="72" s="1"/>
  <c r="Y79" i="72"/>
  <c r="Y78" i="72" s="1"/>
  <c r="X79" i="72"/>
  <c r="X78" i="72" s="1"/>
  <c r="W79" i="72"/>
  <c r="W78" i="72" s="1"/>
  <c r="M79" i="72"/>
  <c r="M78" i="72" s="1"/>
  <c r="L79" i="72"/>
  <c r="L78" i="72" s="1"/>
  <c r="K79" i="72"/>
  <c r="K78" i="72" s="1"/>
  <c r="I79" i="72"/>
  <c r="I78" i="72" s="1"/>
  <c r="H79" i="72"/>
  <c r="H78" i="72" s="1"/>
  <c r="G79" i="72"/>
  <c r="G78" i="72" s="1"/>
  <c r="F79" i="72"/>
  <c r="F78" i="72" s="1"/>
  <c r="E79" i="72"/>
  <c r="E78" i="72" s="1"/>
  <c r="D79" i="72"/>
  <c r="D78" i="72" s="1"/>
  <c r="BJ76" i="72"/>
  <c r="BI76" i="72"/>
  <c r="BH76" i="72"/>
  <c r="AJ73" i="72"/>
  <c r="BB73" i="72"/>
  <c r="BB72" i="72" s="1"/>
  <c r="AZ73" i="72"/>
  <c r="AZ72" i="72" s="1"/>
  <c r="AY73" i="72"/>
  <c r="AY72" i="72" s="1"/>
  <c r="AV73" i="72"/>
  <c r="AV72" i="72" s="1"/>
  <c r="AU73" i="72"/>
  <c r="AU72" i="72" s="1"/>
  <c r="AT73" i="72"/>
  <c r="AT72" i="72" s="1"/>
  <c r="AS73" i="72"/>
  <c r="AS72" i="72" s="1"/>
  <c r="AP73" i="72"/>
  <c r="AP72" i="72" s="1"/>
  <c r="AO73" i="72"/>
  <c r="AO72" i="72" s="1"/>
  <c r="AN73" i="72"/>
  <c r="AN72" i="72" s="1"/>
  <c r="AM73" i="72"/>
  <c r="AM72" i="72" s="1"/>
  <c r="AK73" i="72"/>
  <c r="AK72" i="72" s="1"/>
  <c r="AI73" i="72"/>
  <c r="AI72" i="72" s="1"/>
  <c r="AH73" i="72"/>
  <c r="AH72" i="72" s="1"/>
  <c r="AG73" i="72"/>
  <c r="AG72" i="72" s="1"/>
  <c r="AF73" i="72"/>
  <c r="AF72" i="72" s="1"/>
  <c r="AE73" i="72"/>
  <c r="AE72" i="72" s="1"/>
  <c r="AD73" i="72"/>
  <c r="AD72" i="72" s="1"/>
  <c r="AC73" i="72"/>
  <c r="AC72" i="72" s="1"/>
  <c r="AB73" i="72"/>
  <c r="AB72" i="72" s="1"/>
  <c r="AA73" i="72"/>
  <c r="Z73" i="72"/>
  <c r="Z72" i="72" s="1"/>
  <c r="Y73" i="72"/>
  <c r="Y72" i="72" s="1"/>
  <c r="X73" i="72"/>
  <c r="X72" i="72" s="1"/>
  <c r="W73" i="72"/>
  <c r="W72" i="72" s="1"/>
  <c r="M73" i="72"/>
  <c r="M72" i="72" s="1"/>
  <c r="L73" i="72"/>
  <c r="L72" i="72" s="1"/>
  <c r="K73" i="72"/>
  <c r="K72" i="72" s="1"/>
  <c r="I73" i="72"/>
  <c r="I72" i="72" s="1"/>
  <c r="H73" i="72"/>
  <c r="H72" i="72" s="1"/>
  <c r="G73" i="72"/>
  <c r="G72" i="72" s="1"/>
  <c r="F73" i="72"/>
  <c r="F72" i="72" s="1"/>
  <c r="E73" i="72"/>
  <c r="E72" i="72" s="1"/>
  <c r="D73" i="72"/>
  <c r="D72" i="72" s="1"/>
  <c r="BB68" i="72"/>
  <c r="BB67" i="72" s="1"/>
  <c r="BA68" i="72"/>
  <c r="BA67" i="72" s="1"/>
  <c r="AZ68" i="72"/>
  <c r="AZ67" i="72" s="1"/>
  <c r="AY68" i="72"/>
  <c r="AY67" i="72" s="1"/>
  <c r="AV68" i="72"/>
  <c r="AV67" i="72" s="1"/>
  <c r="AU68" i="72"/>
  <c r="AU67" i="72" s="1"/>
  <c r="AT68" i="72"/>
  <c r="AT67" i="72" s="1"/>
  <c r="AS68" i="72"/>
  <c r="AS67" i="72" s="1"/>
  <c r="AP68" i="72"/>
  <c r="AP67" i="72" s="1"/>
  <c r="AO68" i="72"/>
  <c r="AO67" i="72" s="1"/>
  <c r="AN68" i="72"/>
  <c r="AN67" i="72" s="1"/>
  <c r="AM68" i="72"/>
  <c r="AM67" i="72" s="1"/>
  <c r="AK68" i="72"/>
  <c r="AK67" i="72" s="1"/>
  <c r="AJ68" i="72"/>
  <c r="AJ67" i="72" s="1"/>
  <c r="AI68" i="72"/>
  <c r="AI67" i="72" s="1"/>
  <c r="AH68" i="72"/>
  <c r="AH67" i="72" s="1"/>
  <c r="AG68" i="72"/>
  <c r="AG67" i="72" s="1"/>
  <c r="AF68" i="72"/>
  <c r="AF67" i="72" s="1"/>
  <c r="AE68" i="72"/>
  <c r="AE67" i="72" s="1"/>
  <c r="AD68" i="72"/>
  <c r="AD67" i="72" s="1"/>
  <c r="AC68" i="72"/>
  <c r="AC67" i="72" s="1"/>
  <c r="AB68" i="72"/>
  <c r="AB67" i="72" s="1"/>
  <c r="AA68" i="72"/>
  <c r="Z68" i="72"/>
  <c r="Z67" i="72" s="1"/>
  <c r="Y68" i="72"/>
  <c r="Y67" i="72" s="1"/>
  <c r="X68" i="72"/>
  <c r="X67" i="72" s="1"/>
  <c r="W68" i="72"/>
  <c r="W67" i="72" s="1"/>
  <c r="M68" i="72"/>
  <c r="M67" i="72" s="1"/>
  <c r="L68" i="72"/>
  <c r="L67" i="72" s="1"/>
  <c r="K68" i="72"/>
  <c r="K67" i="72" s="1"/>
  <c r="J68" i="72"/>
  <c r="J67" i="72" s="1"/>
  <c r="I68" i="72"/>
  <c r="I67" i="72" s="1"/>
  <c r="G68" i="72"/>
  <c r="G67" i="72" s="1"/>
  <c r="F68" i="72"/>
  <c r="F67" i="72" s="1"/>
  <c r="E68" i="72"/>
  <c r="E67" i="72" s="1"/>
  <c r="D68" i="72"/>
  <c r="D67" i="72" s="1"/>
  <c r="BJ64" i="72"/>
  <c r="BI64" i="72"/>
  <c r="BH64" i="72"/>
  <c r="AP16" i="72"/>
  <c r="BJ45" i="72"/>
  <c r="BJ44" i="72"/>
  <c r="BE42" i="72"/>
  <c r="AW42" i="72"/>
  <c r="AU42" i="72"/>
  <c r="AP42" i="72"/>
  <c r="AH42" i="72"/>
  <c r="BE39" i="72"/>
  <c r="AW39" i="72"/>
  <c r="K38" i="72"/>
  <c r="BE37" i="72"/>
  <c r="AW37" i="72"/>
  <c r="V36" i="72"/>
  <c r="U36" i="72"/>
  <c r="T36" i="72"/>
  <c r="S36" i="72"/>
  <c r="R36" i="72"/>
  <c r="Q36" i="72"/>
  <c r="P36" i="72"/>
  <c r="O36" i="72"/>
  <c r="N36" i="72"/>
  <c r="BJ35" i="72"/>
  <c r="BI35" i="72"/>
  <c r="BH35" i="72"/>
  <c r="BE34" i="72"/>
  <c r="AW34" i="72"/>
  <c r="I34" i="72"/>
  <c r="BJ33" i="72"/>
  <c r="BE33" i="72"/>
  <c r="AW33" i="72"/>
  <c r="AV33" i="72"/>
  <c r="AF31" i="72"/>
  <c r="G31" i="72"/>
  <c r="E31" i="72"/>
  <c r="BE30" i="72"/>
  <c r="BB30" i="72"/>
  <c r="AW30" i="72"/>
  <c r="AV30" i="72"/>
  <c r="AP30" i="72"/>
  <c r="BE29" i="72"/>
  <c r="AW29" i="72"/>
  <c r="AJ28" i="72"/>
  <c r="BE25" i="72"/>
  <c r="AW25" i="72"/>
  <c r="BJ24" i="72"/>
  <c r="BI24" i="72"/>
  <c r="BH24" i="72"/>
  <c r="BJ23" i="72"/>
  <c r="BJ22" i="72"/>
  <c r="BJ21" i="72"/>
  <c r="BJ20" i="72"/>
  <c r="BJ19" i="72"/>
  <c r="BE17" i="72"/>
  <c r="BB17" i="72"/>
  <c r="AZ17" i="72"/>
  <c r="AW17" i="72"/>
  <c r="AT17" i="72"/>
  <c r="AP17" i="72"/>
  <c r="AN17" i="72"/>
  <c r="AM17" i="72"/>
  <c r="AI17" i="72"/>
  <c r="AH17" i="72"/>
  <c r="AG17" i="72"/>
  <c r="AE17" i="72"/>
  <c r="AD17" i="72"/>
  <c r="AC17" i="72"/>
  <c r="AB17" i="72"/>
  <c r="AA17" i="72"/>
  <c r="Z17" i="72"/>
  <c r="Y17" i="72"/>
  <c r="X17" i="72"/>
  <c r="W17" i="72"/>
  <c r="BE16" i="72"/>
  <c r="BB16" i="72"/>
  <c r="BA16" i="72"/>
  <c r="AZ16" i="72"/>
  <c r="AY16" i="72"/>
  <c r="AX16" i="72"/>
  <c r="AW16" i="72"/>
  <c r="AV16" i="72"/>
  <c r="AU16" i="72"/>
  <c r="AT16" i="72"/>
  <c r="AS16" i="72"/>
  <c r="AR16" i="72"/>
  <c r="AO16" i="72"/>
  <c r="AN16" i="72"/>
  <c r="AM16" i="72"/>
  <c r="AK16" i="72"/>
  <c r="AJ16" i="72"/>
  <c r="AI16" i="72"/>
  <c r="AH16" i="72"/>
  <c r="AG16" i="72"/>
  <c r="AF16" i="72"/>
  <c r="AE16" i="72"/>
  <c r="AD16" i="72"/>
  <c r="AC16" i="72"/>
  <c r="AB16" i="72"/>
  <c r="Z16" i="72"/>
  <c r="Y16" i="72"/>
  <c r="X16" i="72"/>
  <c r="W16" i="72"/>
  <c r="V16" i="72"/>
  <c r="U16" i="72"/>
  <c r="T16" i="72"/>
  <c r="S16" i="72"/>
  <c r="R16" i="72"/>
  <c r="Q16" i="72"/>
  <c r="P16" i="72"/>
  <c r="O16" i="72"/>
  <c r="N16" i="72"/>
  <c r="M16" i="72"/>
  <c r="L16" i="72"/>
  <c r="K16" i="72"/>
  <c r="J16" i="72"/>
  <c r="I16" i="72"/>
  <c r="H16" i="72"/>
  <c r="G16" i="72"/>
  <c r="F16" i="72"/>
  <c r="E16" i="72"/>
  <c r="D16" i="72"/>
  <c r="AP14" i="72"/>
  <c r="AO14" i="72"/>
  <c r="AN14" i="72"/>
  <c r="AM14" i="72"/>
  <c r="J145" i="71"/>
  <c r="AR145" i="71"/>
  <c r="BI639" i="71"/>
  <c r="BI638" i="71"/>
  <c r="BI637" i="71"/>
  <c r="BI636" i="71"/>
  <c r="BI635" i="71"/>
  <c r="BI634" i="71"/>
  <c r="BI633" i="71"/>
  <c r="BI632" i="71"/>
  <c r="BI631" i="71"/>
  <c r="BI630" i="71"/>
  <c r="BI629" i="71"/>
  <c r="BI628" i="71"/>
  <c r="BI627" i="71"/>
  <c r="BI626" i="71"/>
  <c r="BI625" i="71"/>
  <c r="BI624" i="71"/>
  <c r="BI623" i="71"/>
  <c r="BI622" i="71"/>
  <c r="BI621" i="71"/>
  <c r="BI620" i="71"/>
  <c r="BI619" i="71"/>
  <c r="BI618" i="71"/>
  <c r="BI617" i="71"/>
  <c r="BI616" i="71"/>
  <c r="BI615" i="71"/>
  <c r="BI614" i="71"/>
  <c r="BI613" i="71"/>
  <c r="BI612" i="71"/>
  <c r="BI611" i="71"/>
  <c r="BI610" i="71"/>
  <c r="BI609" i="71"/>
  <c r="BI608" i="71"/>
  <c r="BI607" i="71"/>
  <c r="BI606" i="71"/>
  <c r="BI605" i="71"/>
  <c r="BI604" i="71"/>
  <c r="BI603" i="71"/>
  <c r="BI602" i="71"/>
  <c r="BI600" i="71"/>
  <c r="BH600" i="71"/>
  <c r="BI599" i="71"/>
  <c r="BH599" i="71"/>
  <c r="BI598" i="71"/>
  <c r="BH598" i="71"/>
  <c r="BI596" i="71"/>
  <c r="BH596" i="71"/>
  <c r="BI595" i="71"/>
  <c r="BH595" i="71"/>
  <c r="BI594" i="71"/>
  <c r="BH594" i="71"/>
  <c r="BI593" i="71"/>
  <c r="BH593" i="71"/>
  <c r="BI590" i="71"/>
  <c r="BH590" i="71"/>
  <c r="BI589" i="71"/>
  <c r="BH589" i="71"/>
  <c r="BI588" i="71"/>
  <c r="BH588" i="71"/>
  <c r="BI587" i="71"/>
  <c r="BH587" i="71"/>
  <c r="BI586" i="71"/>
  <c r="BH586" i="71"/>
  <c r="BI584" i="71"/>
  <c r="BH584" i="71"/>
  <c r="BI583" i="71"/>
  <c r="BH583" i="71"/>
  <c r="BI581" i="71"/>
  <c r="BH581" i="71"/>
  <c r="BI580" i="71"/>
  <c r="BH580" i="71"/>
  <c r="BI578" i="71"/>
  <c r="BH578" i="71"/>
  <c r="BI577" i="71"/>
  <c r="BH577" i="71"/>
  <c r="BI575" i="71"/>
  <c r="BH575" i="71"/>
  <c r="BI574" i="71"/>
  <c r="BH574" i="71"/>
  <c r="BI573" i="71"/>
  <c r="BH573" i="71"/>
  <c r="BI571" i="71"/>
  <c r="BH571" i="71"/>
  <c r="BI570" i="71"/>
  <c r="BH570" i="71"/>
  <c r="BI568" i="71"/>
  <c r="BH568" i="71"/>
  <c r="BI567" i="71"/>
  <c r="BH567" i="71"/>
  <c r="BI565" i="71"/>
  <c r="BH565" i="71"/>
  <c r="BI563" i="71"/>
  <c r="BH563" i="71"/>
  <c r="BI562" i="71"/>
  <c r="BH562" i="71"/>
  <c r="BI561" i="71"/>
  <c r="BH561" i="71"/>
  <c r="BI559" i="71"/>
  <c r="BH559" i="71"/>
  <c r="BI557" i="71"/>
  <c r="BH557" i="71"/>
  <c r="BI555" i="71"/>
  <c r="BH555" i="71"/>
  <c r="BI554" i="71"/>
  <c r="BH554" i="71"/>
  <c r="BI553" i="71"/>
  <c r="BH553" i="71"/>
  <c r="BI552" i="71"/>
  <c r="BH552" i="71"/>
  <c r="BI551" i="71"/>
  <c r="BH551" i="71"/>
  <c r="BI547" i="71"/>
  <c r="BI546" i="71"/>
  <c r="BI545" i="71"/>
  <c r="BI544" i="71"/>
  <c r="BI543" i="71"/>
  <c r="BI542" i="71"/>
  <c r="BI526" i="71"/>
  <c r="BH526" i="71"/>
  <c r="BJ525" i="71"/>
  <c r="BI525" i="71"/>
  <c r="BH525" i="71"/>
  <c r="F523" i="71"/>
  <c r="F522" i="71" s="1"/>
  <c r="AY523" i="71"/>
  <c r="AY522" i="71" s="1"/>
  <c r="AY517" i="71" s="1"/>
  <c r="AY42" i="71" s="1"/>
  <c r="AX523" i="71"/>
  <c r="AM523" i="71"/>
  <c r="AM522" i="71" s="1"/>
  <c r="AM517" i="71" s="1"/>
  <c r="AM42" i="71" s="1"/>
  <c r="AK523" i="71"/>
  <c r="AK522" i="71" s="1"/>
  <c r="AB523" i="71"/>
  <c r="AB522" i="71" s="1"/>
  <c r="AB517" i="71" s="1"/>
  <c r="AB42" i="71" s="1"/>
  <c r="AA523" i="71"/>
  <c r="Z523" i="71"/>
  <c r="Z522" i="71" s="1"/>
  <c r="Y523" i="71"/>
  <c r="Y522" i="71" s="1"/>
  <c r="X523" i="71"/>
  <c r="X522" i="71" s="1"/>
  <c r="W523" i="71"/>
  <c r="W522" i="71" s="1"/>
  <c r="M523" i="71"/>
  <c r="M522" i="71" s="1"/>
  <c r="L523" i="71"/>
  <c r="L522" i="71" s="1"/>
  <c r="K523" i="71"/>
  <c r="K522" i="71" s="1"/>
  <c r="J523" i="71"/>
  <c r="J522" i="71" s="1"/>
  <c r="I523" i="71"/>
  <c r="I522" i="71" s="1"/>
  <c r="H523" i="71"/>
  <c r="H522" i="71" s="1"/>
  <c r="G523" i="71"/>
  <c r="G522" i="71" s="1"/>
  <c r="E523" i="71"/>
  <c r="E522" i="71" s="1"/>
  <c r="D523" i="71"/>
  <c r="D522" i="71" s="1"/>
  <c r="AX520" i="71"/>
  <c r="AR520" i="71"/>
  <c r="AR519" i="71" s="1"/>
  <c r="H520" i="71"/>
  <c r="H519" i="71" s="1"/>
  <c r="AZ520" i="71"/>
  <c r="AZ519" i="71" s="1"/>
  <c r="AN520" i="71"/>
  <c r="AN519" i="71" s="1"/>
  <c r="AN517" i="71" s="1"/>
  <c r="AN42" i="71" s="1"/>
  <c r="AL520" i="71"/>
  <c r="AL519" i="71" s="1"/>
  <c r="AK520" i="71"/>
  <c r="AK519" i="71" s="1"/>
  <c r="AJ520" i="71"/>
  <c r="AJ519" i="71" s="1"/>
  <c r="AJ517" i="71" s="1"/>
  <c r="AJ42" i="71" s="1"/>
  <c r="AI520" i="71"/>
  <c r="AI519" i="71" s="1"/>
  <c r="AI517" i="71" s="1"/>
  <c r="AI42" i="71" s="1"/>
  <c r="AH520" i="71"/>
  <c r="AH519" i="71" s="1"/>
  <c r="AH517" i="71" s="1"/>
  <c r="AH42" i="71" s="1"/>
  <c r="AG520" i="71"/>
  <c r="AG519" i="71" s="1"/>
  <c r="AG517" i="71" s="1"/>
  <c r="AG42" i="71" s="1"/>
  <c r="AC520" i="71"/>
  <c r="AC519" i="71" s="1"/>
  <c r="AC517" i="71" s="1"/>
  <c r="AC42" i="71" s="1"/>
  <c r="AA520" i="71"/>
  <c r="Z520" i="71"/>
  <c r="Z519" i="71" s="1"/>
  <c r="Y520" i="71"/>
  <c r="Y519" i="71" s="1"/>
  <c r="X520" i="71"/>
  <c r="X519" i="71" s="1"/>
  <c r="W520" i="71"/>
  <c r="M520" i="71"/>
  <c r="M519" i="71" s="1"/>
  <c r="L520" i="71"/>
  <c r="L519" i="71" s="1"/>
  <c r="K520" i="71"/>
  <c r="K519" i="71" s="1"/>
  <c r="J520" i="71"/>
  <c r="J519" i="71" s="1"/>
  <c r="I520" i="71"/>
  <c r="I519" i="71" s="1"/>
  <c r="G520" i="71"/>
  <c r="G519" i="71" s="1"/>
  <c r="F520" i="71"/>
  <c r="F519" i="71" s="1"/>
  <c r="E520" i="71"/>
  <c r="E519" i="71" s="1"/>
  <c r="D520" i="71"/>
  <c r="D519" i="71" s="1"/>
  <c r="W519" i="71"/>
  <c r="BB517" i="71"/>
  <c r="BB42" i="71" s="1"/>
  <c r="BA517" i="71"/>
  <c r="AV517" i="71"/>
  <c r="AV42" i="71" s="1"/>
  <c r="AU517" i="71"/>
  <c r="AU42" i="71" s="1"/>
  <c r="AP517" i="71"/>
  <c r="AP42" i="71" s="1"/>
  <c r="AO517" i="71"/>
  <c r="AO42" i="71" s="1"/>
  <c r="AF517" i="71"/>
  <c r="AE517" i="71"/>
  <c r="AE42" i="71" s="1"/>
  <c r="AD517" i="71"/>
  <c r="BJ516" i="71"/>
  <c r="AR514" i="71"/>
  <c r="AR513" i="71" s="1"/>
  <c r="H514" i="71"/>
  <c r="H513" i="71" s="1"/>
  <c r="BB514" i="71"/>
  <c r="BB513" i="71" s="1"/>
  <c r="BB502" i="71" s="1"/>
  <c r="BA514" i="71"/>
  <c r="BA513" i="71" s="1"/>
  <c r="AZ514" i="71"/>
  <c r="AZ513" i="71" s="1"/>
  <c r="AY514" i="71"/>
  <c r="AY513" i="71" s="1"/>
  <c r="AV514" i="71"/>
  <c r="AV513" i="71" s="1"/>
  <c r="AV502" i="71" s="1"/>
  <c r="AU514" i="71"/>
  <c r="AU513" i="71" s="1"/>
  <c r="AT514" i="71"/>
  <c r="AT513" i="71" s="1"/>
  <c r="AS514" i="71"/>
  <c r="AS513" i="71" s="1"/>
  <c r="AP514" i="71"/>
  <c r="AP513" i="71" s="1"/>
  <c r="AP502" i="71" s="1"/>
  <c r="AO514" i="71"/>
  <c r="AO513" i="71" s="1"/>
  <c r="AN514" i="71"/>
  <c r="AN513" i="71" s="1"/>
  <c r="AM514" i="71"/>
  <c r="AM513" i="71" s="1"/>
  <c r="AK514" i="71"/>
  <c r="AK513" i="71" s="1"/>
  <c r="AJ514" i="71"/>
  <c r="AJ513" i="71" s="1"/>
  <c r="AI514" i="71"/>
  <c r="AI513" i="71" s="1"/>
  <c r="AH514" i="71"/>
  <c r="AH513" i="71" s="1"/>
  <c r="AG514" i="71"/>
  <c r="AG513" i="71" s="1"/>
  <c r="AF514" i="71"/>
  <c r="AF513" i="71" s="1"/>
  <c r="AE514" i="71"/>
  <c r="AE513" i="71" s="1"/>
  <c r="AD514" i="71"/>
  <c r="AD513" i="71" s="1"/>
  <c r="AC514" i="71"/>
  <c r="AC513" i="71" s="1"/>
  <c r="AB514" i="71"/>
  <c r="AB513" i="71" s="1"/>
  <c r="AA514" i="71"/>
  <c r="Z514" i="71"/>
  <c r="Z513" i="71" s="1"/>
  <c r="Y514" i="71"/>
  <c r="Y513" i="71" s="1"/>
  <c r="X514" i="71"/>
  <c r="X513" i="71" s="1"/>
  <c r="W514" i="71"/>
  <c r="W513" i="71" s="1"/>
  <c r="M514" i="71"/>
  <c r="M513" i="71" s="1"/>
  <c r="L514" i="71"/>
  <c r="L513" i="71" s="1"/>
  <c r="K514" i="71"/>
  <c r="K513" i="71" s="1"/>
  <c r="J514" i="71"/>
  <c r="J513" i="71" s="1"/>
  <c r="I514" i="71"/>
  <c r="I513" i="71" s="1"/>
  <c r="G514" i="71"/>
  <c r="G513" i="71" s="1"/>
  <c r="F514" i="71"/>
  <c r="F513" i="71" s="1"/>
  <c r="E514" i="71"/>
  <c r="E513" i="71" s="1"/>
  <c r="D514" i="71"/>
  <c r="D513" i="71" s="1"/>
  <c r="AY512" i="71"/>
  <c r="AX512" i="71" s="1"/>
  <c r="AX511" i="71" s="1"/>
  <c r="AS512" i="71"/>
  <c r="AL512" i="71"/>
  <c r="BI512" i="71" s="1"/>
  <c r="AJ512" i="71"/>
  <c r="BB511" i="71"/>
  <c r="BA511" i="71"/>
  <c r="AZ511" i="71"/>
  <c r="AV511" i="71"/>
  <c r="AU511" i="71"/>
  <c r="AT511" i="71"/>
  <c r="AP511" i="71"/>
  <c r="AO511" i="71"/>
  <c r="AN511" i="71"/>
  <c r="AM511" i="71"/>
  <c r="AK511" i="71"/>
  <c r="AI511" i="71"/>
  <c r="AH511" i="71"/>
  <c r="AG511" i="71"/>
  <c r="AF511" i="71"/>
  <c r="AE511" i="71"/>
  <c r="AD511" i="71"/>
  <c r="AC511" i="71"/>
  <c r="AB511" i="71"/>
  <c r="AA511" i="71"/>
  <c r="Z511" i="71"/>
  <c r="Y511" i="71"/>
  <c r="X511" i="71"/>
  <c r="W511" i="71"/>
  <c r="M511" i="71"/>
  <c r="L511" i="71"/>
  <c r="K511" i="71"/>
  <c r="J511" i="71"/>
  <c r="I511" i="71"/>
  <c r="H511" i="71"/>
  <c r="G511" i="71"/>
  <c r="E511" i="71"/>
  <c r="D511" i="71"/>
  <c r="AS508" i="71"/>
  <c r="BA508" i="71"/>
  <c r="AZ508" i="71"/>
  <c r="AU508" i="71"/>
  <c r="AT508" i="71"/>
  <c r="AO508" i="71"/>
  <c r="AN508" i="71"/>
  <c r="AM508" i="71"/>
  <c r="AK508" i="71"/>
  <c r="AJ508" i="71"/>
  <c r="AI508" i="71"/>
  <c r="AH508" i="71"/>
  <c r="AG508" i="71"/>
  <c r="AF508" i="71"/>
  <c r="AE508" i="71"/>
  <c r="AD508" i="71"/>
  <c r="AC508" i="71"/>
  <c r="AB508" i="71"/>
  <c r="AA508" i="71"/>
  <c r="Z508" i="71"/>
  <c r="Y508" i="71"/>
  <c r="X508" i="71"/>
  <c r="W508" i="71"/>
  <c r="M508" i="71"/>
  <c r="L508" i="71"/>
  <c r="K508" i="71"/>
  <c r="J508" i="71"/>
  <c r="I508" i="71"/>
  <c r="H508" i="71"/>
  <c r="G508" i="71"/>
  <c r="E508" i="71"/>
  <c r="D508" i="71"/>
  <c r="AY506" i="71"/>
  <c r="AR506" i="71"/>
  <c r="BA506" i="71"/>
  <c r="AZ506" i="71"/>
  <c r="AX506" i="71"/>
  <c r="AU506" i="71"/>
  <c r="AT506" i="71"/>
  <c r="AS506" i="71"/>
  <c r="AO506" i="71"/>
  <c r="AN506" i="71"/>
  <c r="AM506" i="71"/>
  <c r="AK506" i="71"/>
  <c r="AJ506" i="71"/>
  <c r="AI506" i="71"/>
  <c r="AH506" i="71"/>
  <c r="AG506" i="71"/>
  <c r="AF506" i="71"/>
  <c r="AE506" i="71"/>
  <c r="AD506" i="71"/>
  <c r="AC506" i="71"/>
  <c r="AB506" i="71"/>
  <c r="AA506" i="71"/>
  <c r="BK506" i="71" s="1"/>
  <c r="Z506" i="71"/>
  <c r="Y506" i="71"/>
  <c r="X506" i="71"/>
  <c r="W506" i="71"/>
  <c r="M506" i="71"/>
  <c r="L506" i="71"/>
  <c r="K506" i="71"/>
  <c r="J506" i="71"/>
  <c r="I506" i="71"/>
  <c r="H506" i="71"/>
  <c r="G506" i="71"/>
  <c r="E506" i="71"/>
  <c r="D506" i="71"/>
  <c r="BJ501" i="71"/>
  <c r="BI501" i="71"/>
  <c r="BJ500" i="71"/>
  <c r="BJ499" i="71"/>
  <c r="AZ497" i="71"/>
  <c r="F497" i="71"/>
  <c r="BA497" i="71"/>
  <c r="AY497" i="71"/>
  <c r="AX497" i="71"/>
  <c r="AU497" i="71"/>
  <c r="AS497" i="71"/>
  <c r="AO497" i="71"/>
  <c r="AN497" i="71"/>
  <c r="AM497" i="71"/>
  <c r="AL497" i="71"/>
  <c r="BI497" i="71" s="1"/>
  <c r="AK497" i="71"/>
  <c r="AJ497" i="71"/>
  <c r="AI497" i="71"/>
  <c r="AH497" i="71"/>
  <c r="AG497" i="71"/>
  <c r="AF497" i="71"/>
  <c r="AE497" i="71"/>
  <c r="AD497" i="71"/>
  <c r="AC497" i="71"/>
  <c r="AB497" i="71"/>
  <c r="AA497" i="71"/>
  <c r="Z497" i="71"/>
  <c r="Y497" i="71"/>
  <c r="X497" i="71"/>
  <c r="W497" i="71"/>
  <c r="M497" i="71"/>
  <c r="L497" i="71"/>
  <c r="K497" i="71"/>
  <c r="J497" i="71"/>
  <c r="I497" i="71"/>
  <c r="H497" i="71"/>
  <c r="G497" i="71"/>
  <c r="E497" i="71"/>
  <c r="D497" i="71"/>
  <c r="AR495" i="71"/>
  <c r="F495" i="71"/>
  <c r="BB495" i="71"/>
  <c r="BA495" i="71"/>
  <c r="AZ495" i="71"/>
  <c r="AY495" i="71"/>
  <c r="AX495" i="71"/>
  <c r="AV495" i="71"/>
  <c r="AU495" i="71"/>
  <c r="AT495" i="71"/>
  <c r="AP495" i="71"/>
  <c r="AO495" i="71"/>
  <c r="AN495" i="71"/>
  <c r="AM495" i="71"/>
  <c r="AL495" i="71"/>
  <c r="BI495" i="71" s="1"/>
  <c r="AK495" i="71"/>
  <c r="AJ495" i="71"/>
  <c r="AI495" i="71"/>
  <c r="AH495" i="71"/>
  <c r="AG495" i="71"/>
  <c r="AF495" i="71"/>
  <c r="AE495" i="71"/>
  <c r="AD495" i="71"/>
  <c r="AC495" i="71"/>
  <c r="AB495" i="71"/>
  <c r="AA495" i="71"/>
  <c r="Z495" i="71"/>
  <c r="Y495" i="71"/>
  <c r="X495" i="71"/>
  <c r="W495" i="71"/>
  <c r="M495" i="71"/>
  <c r="L495" i="71"/>
  <c r="K495" i="71"/>
  <c r="J495" i="71"/>
  <c r="I495" i="71"/>
  <c r="H495" i="71"/>
  <c r="G495" i="71"/>
  <c r="E495" i="71"/>
  <c r="D495" i="71"/>
  <c r="AR493" i="71"/>
  <c r="BB493" i="71"/>
  <c r="BA493" i="71"/>
  <c r="AZ493" i="71"/>
  <c r="AV493" i="71"/>
  <c r="AU493" i="71"/>
  <c r="AT493" i="71"/>
  <c r="AS493" i="71"/>
  <c r="AP493" i="71"/>
  <c r="AO493" i="71"/>
  <c r="AN493" i="71"/>
  <c r="AM493" i="71"/>
  <c r="AK493" i="71"/>
  <c r="AJ493" i="71"/>
  <c r="AI493" i="71"/>
  <c r="AH493" i="71"/>
  <c r="AG493" i="71"/>
  <c r="AF493" i="71"/>
  <c r="AE493" i="71"/>
  <c r="AD493" i="71"/>
  <c r="AC493" i="71"/>
  <c r="AB493" i="71"/>
  <c r="AA493" i="71"/>
  <c r="Z493" i="71"/>
  <c r="Y493" i="71"/>
  <c r="X493" i="71"/>
  <c r="W493" i="71"/>
  <c r="M493" i="71"/>
  <c r="L493" i="71"/>
  <c r="K493" i="71"/>
  <c r="J493" i="71"/>
  <c r="I493" i="71"/>
  <c r="H493" i="71"/>
  <c r="G493" i="71"/>
  <c r="E493" i="71"/>
  <c r="D493" i="71"/>
  <c r="AY491" i="71"/>
  <c r="BB491" i="71"/>
  <c r="BA491" i="71"/>
  <c r="AZ491" i="71"/>
  <c r="AV491" i="71"/>
  <c r="AU491" i="71"/>
  <c r="AT491" i="71"/>
  <c r="AS491" i="71"/>
  <c r="AR491" i="71"/>
  <c r="AP491" i="71"/>
  <c r="AO491" i="71"/>
  <c r="AN491" i="71"/>
  <c r="AM491" i="71"/>
  <c r="AL491" i="71"/>
  <c r="AK491" i="71"/>
  <c r="AJ491" i="71"/>
  <c r="AI491" i="71"/>
  <c r="AH491" i="71"/>
  <c r="AG491" i="71"/>
  <c r="AF491" i="71"/>
  <c r="AE491" i="71"/>
  <c r="AD491" i="71"/>
  <c r="AC491" i="71"/>
  <c r="AB491" i="71"/>
  <c r="AA491" i="71"/>
  <c r="Z491" i="71"/>
  <c r="Y491" i="71"/>
  <c r="X491" i="71"/>
  <c r="W491" i="71"/>
  <c r="M491" i="71"/>
  <c r="L491" i="71"/>
  <c r="K491" i="71"/>
  <c r="J491" i="71"/>
  <c r="I491" i="71"/>
  <c r="H491" i="71"/>
  <c r="G491" i="71"/>
  <c r="E491" i="71"/>
  <c r="D491" i="71"/>
  <c r="BJ489" i="71"/>
  <c r="BJ488" i="71"/>
  <c r="AY486" i="71"/>
  <c r="BB486" i="71"/>
  <c r="BA486" i="71"/>
  <c r="AZ486" i="71"/>
  <c r="AX486" i="71"/>
  <c r="AV486" i="71"/>
  <c r="AU486" i="71"/>
  <c r="AT486" i="71"/>
  <c r="AS486" i="71"/>
  <c r="AR486" i="71"/>
  <c r="AP486" i="71"/>
  <c r="AO486" i="71"/>
  <c r="AN486" i="71"/>
  <c r="AM486" i="71"/>
  <c r="AK486" i="71"/>
  <c r="AJ486" i="71"/>
  <c r="AI486" i="71"/>
  <c r="AH486" i="71"/>
  <c r="AG486" i="71"/>
  <c r="AF486" i="71"/>
  <c r="AE486" i="71"/>
  <c r="AD486" i="71"/>
  <c r="AC486" i="71"/>
  <c r="AB486" i="71"/>
  <c r="AA486" i="71"/>
  <c r="Z486" i="71"/>
  <c r="Y486" i="71"/>
  <c r="X486" i="71"/>
  <c r="W486" i="71"/>
  <c r="M486" i="71"/>
  <c r="L486" i="71"/>
  <c r="K486" i="71"/>
  <c r="J486" i="71"/>
  <c r="I486" i="71"/>
  <c r="H486" i="71"/>
  <c r="G486" i="71"/>
  <c r="E486" i="71"/>
  <c r="D486" i="71"/>
  <c r="BJ485" i="71"/>
  <c r="BJ484" i="71"/>
  <c r="AR480" i="71"/>
  <c r="AJ480" i="71"/>
  <c r="BB480" i="71"/>
  <c r="BA480" i="71"/>
  <c r="AZ480" i="71"/>
  <c r="AY480" i="71"/>
  <c r="AV480" i="71"/>
  <c r="AU480" i="71"/>
  <c r="AT480" i="71"/>
  <c r="AS480" i="71"/>
  <c r="AP480" i="71"/>
  <c r="AO480" i="71"/>
  <c r="AN480" i="71"/>
  <c r="AM480" i="71"/>
  <c r="AK480" i="71"/>
  <c r="AI480" i="71"/>
  <c r="AH480" i="71"/>
  <c r="AG480" i="71"/>
  <c r="AF480" i="71"/>
  <c r="AE480" i="71"/>
  <c r="AD480" i="71"/>
  <c r="AC480" i="71"/>
  <c r="AB480" i="71"/>
  <c r="AA480" i="71"/>
  <c r="Z480" i="71"/>
  <c r="Y480" i="71"/>
  <c r="X480" i="71"/>
  <c r="W480" i="71"/>
  <c r="M480" i="71"/>
  <c r="L480" i="71"/>
  <c r="K480" i="71"/>
  <c r="J480" i="71"/>
  <c r="I480" i="71"/>
  <c r="H480" i="71"/>
  <c r="G480" i="71"/>
  <c r="E480" i="71"/>
  <c r="D480" i="71"/>
  <c r="AS477" i="71"/>
  <c r="AR477" i="71"/>
  <c r="F477" i="71"/>
  <c r="BB477" i="71"/>
  <c r="BA477" i="71"/>
  <c r="AZ477" i="71"/>
  <c r="AV477" i="71"/>
  <c r="AU477" i="71"/>
  <c r="AT477" i="71"/>
  <c r="AP477" i="71"/>
  <c r="AO477" i="71"/>
  <c r="AN477" i="71"/>
  <c r="AM477" i="71"/>
  <c r="AK477" i="71"/>
  <c r="AI477" i="71"/>
  <c r="AH477" i="71"/>
  <c r="AG477" i="71"/>
  <c r="AF477" i="71"/>
  <c r="AE477" i="71"/>
  <c r="AD477" i="71"/>
  <c r="AC477" i="71"/>
  <c r="AB477" i="71"/>
  <c r="AA477" i="71"/>
  <c r="Z477" i="71"/>
  <c r="Y477" i="71"/>
  <c r="X477" i="71"/>
  <c r="W477" i="71"/>
  <c r="J477" i="71"/>
  <c r="I477" i="71"/>
  <c r="H477" i="71"/>
  <c r="G477" i="71"/>
  <c r="E477" i="71"/>
  <c r="D477" i="71"/>
  <c r="AZ474" i="71"/>
  <c r="AZ473" i="71" s="1"/>
  <c r="AZ472" i="71" s="1"/>
  <c r="AT474" i="71"/>
  <c r="AL474" i="71"/>
  <c r="BH474" i="71" s="1"/>
  <c r="AJ474" i="71"/>
  <c r="BA473" i="71"/>
  <c r="BA472" i="71" s="1"/>
  <c r="AY473" i="71"/>
  <c r="AY472" i="71" s="1"/>
  <c r="AU473" i="71"/>
  <c r="AU472" i="71" s="1"/>
  <c r="AS473" i="71"/>
  <c r="AS472" i="71" s="1"/>
  <c r="AO473" i="71"/>
  <c r="AO472" i="71" s="1"/>
  <c r="AN473" i="71"/>
  <c r="AN472" i="71" s="1"/>
  <c r="AM473" i="71"/>
  <c r="AM472" i="71" s="1"/>
  <c r="AK473" i="71"/>
  <c r="AK472" i="71" s="1"/>
  <c r="AI473" i="71"/>
  <c r="AI472" i="71" s="1"/>
  <c r="AH473" i="71"/>
  <c r="AH472" i="71" s="1"/>
  <c r="AG473" i="71"/>
  <c r="AG472" i="71" s="1"/>
  <c r="AF473" i="71"/>
  <c r="AF472" i="71" s="1"/>
  <c r="AE473" i="71"/>
  <c r="AE472" i="71" s="1"/>
  <c r="AD473" i="71"/>
  <c r="AD472" i="71" s="1"/>
  <c r="AC473" i="71"/>
  <c r="AC472" i="71" s="1"/>
  <c r="AB473" i="71"/>
  <c r="AB472" i="71" s="1"/>
  <c r="AA473" i="71"/>
  <c r="Z473" i="71"/>
  <c r="Z472" i="71" s="1"/>
  <c r="Y473" i="71"/>
  <c r="Y472" i="71" s="1"/>
  <c r="X473" i="71"/>
  <c r="X472" i="71" s="1"/>
  <c r="W473" i="71"/>
  <c r="W472" i="71" s="1"/>
  <c r="M473" i="71"/>
  <c r="L473" i="71"/>
  <c r="L472" i="71" s="1"/>
  <c r="K473" i="71"/>
  <c r="K472" i="71" s="1"/>
  <c r="I473" i="71"/>
  <c r="I472" i="71" s="1"/>
  <c r="G473" i="71"/>
  <c r="E473" i="71"/>
  <c r="E472" i="71" s="1"/>
  <c r="D473" i="71"/>
  <c r="D472" i="71" s="1"/>
  <c r="M472" i="71"/>
  <c r="G472" i="71"/>
  <c r="AJ470" i="71"/>
  <c r="J470" i="71"/>
  <c r="BA470" i="71"/>
  <c r="AZ470" i="71"/>
  <c r="AY470" i="71"/>
  <c r="AX470" i="71"/>
  <c r="AU470" i="71"/>
  <c r="AT470" i="71"/>
  <c r="AO470" i="71"/>
  <c r="AN470" i="71"/>
  <c r="AM470" i="71"/>
  <c r="AL470" i="71"/>
  <c r="BI470" i="71" s="1"/>
  <c r="AK470" i="71"/>
  <c r="AI470" i="71"/>
  <c r="AH470" i="71"/>
  <c r="AG470" i="71"/>
  <c r="AF470" i="71"/>
  <c r="AE470" i="71"/>
  <c r="AD470" i="71"/>
  <c r="AC470" i="71"/>
  <c r="AB470" i="71"/>
  <c r="AA470" i="71"/>
  <c r="BK470" i="71" s="1"/>
  <c r="Z470" i="71"/>
  <c r="Y470" i="71"/>
  <c r="X470" i="71"/>
  <c r="W470" i="71"/>
  <c r="M470" i="71"/>
  <c r="L470" i="71"/>
  <c r="K470" i="71"/>
  <c r="I470" i="71"/>
  <c r="G470" i="71"/>
  <c r="E470" i="71"/>
  <c r="D470" i="71"/>
  <c r="AY469" i="71"/>
  <c r="AX469" i="71" s="1"/>
  <c r="AS469" i="71"/>
  <c r="AR469" i="71" s="1"/>
  <c r="AL469" i="71"/>
  <c r="BI469" i="71" s="1"/>
  <c r="AJ469" i="71"/>
  <c r="BB467" i="71"/>
  <c r="BB463" i="71" s="1"/>
  <c r="BB462" i="71" s="1"/>
  <c r="BA467" i="71"/>
  <c r="AZ467" i="71"/>
  <c r="AV467" i="71"/>
  <c r="AU467" i="71"/>
  <c r="AT467" i="71"/>
  <c r="AP467" i="71"/>
  <c r="AP463" i="71" s="1"/>
  <c r="AP462" i="71" s="1"/>
  <c r="AO467" i="71"/>
  <c r="AN467" i="71"/>
  <c r="AM467" i="71"/>
  <c r="AK467" i="71"/>
  <c r="AI467" i="71"/>
  <c r="AH467" i="71"/>
  <c r="AG467" i="71"/>
  <c r="AF467" i="71"/>
  <c r="AE467" i="71"/>
  <c r="AD467" i="71"/>
  <c r="AC467" i="71"/>
  <c r="AB467" i="71"/>
  <c r="AA467" i="71"/>
  <c r="Z467" i="71"/>
  <c r="Y467" i="71"/>
  <c r="X467" i="71"/>
  <c r="W467" i="71"/>
  <c r="M467" i="71"/>
  <c r="L467" i="71"/>
  <c r="K467" i="71"/>
  <c r="I467" i="71"/>
  <c r="H467" i="71"/>
  <c r="G467" i="71"/>
  <c r="F467" i="71"/>
  <c r="F463" i="71" s="1"/>
  <c r="F462" i="71" s="1"/>
  <c r="E467" i="71"/>
  <c r="D467" i="71"/>
  <c r="AS464" i="71"/>
  <c r="AR464" i="71"/>
  <c r="J464" i="71"/>
  <c r="BA464" i="71"/>
  <c r="AZ464" i="71"/>
  <c r="AU464" i="71"/>
  <c r="AT464" i="71"/>
  <c r="AO464" i="71"/>
  <c r="AN464" i="71"/>
  <c r="AM464" i="71"/>
  <c r="AL464" i="71"/>
  <c r="BI464" i="71" s="1"/>
  <c r="AK464" i="71"/>
  <c r="AJ464" i="71"/>
  <c r="AI464" i="71"/>
  <c r="AH464" i="71"/>
  <c r="AG464" i="71"/>
  <c r="AF464" i="71"/>
  <c r="AE464" i="71"/>
  <c r="AD464" i="71"/>
  <c r="AC464" i="71"/>
  <c r="AB464" i="71"/>
  <c r="AA464" i="71"/>
  <c r="Z464" i="71"/>
  <c r="Y464" i="71"/>
  <c r="X464" i="71"/>
  <c r="W464" i="71"/>
  <c r="M464" i="71"/>
  <c r="L464" i="71"/>
  <c r="K464" i="71"/>
  <c r="I464" i="71"/>
  <c r="H464" i="71"/>
  <c r="G464" i="71"/>
  <c r="E464" i="71"/>
  <c r="D464" i="71"/>
  <c r="AV463" i="71"/>
  <c r="AV462" i="71" s="1"/>
  <c r="BJ461" i="71"/>
  <c r="BI461" i="71"/>
  <c r="AX459" i="71"/>
  <c r="BA459" i="71"/>
  <c r="AZ459" i="71"/>
  <c r="AY459" i="71"/>
  <c r="AU459" i="71"/>
  <c r="AT459" i="71"/>
  <c r="AO459" i="71"/>
  <c r="AN459" i="71"/>
  <c r="AM459" i="71"/>
  <c r="AL459" i="71"/>
  <c r="BI459" i="71" s="1"/>
  <c r="AK459" i="71"/>
  <c r="AI459" i="71"/>
  <c r="AH459" i="71"/>
  <c r="AG459" i="71"/>
  <c r="AF459" i="71"/>
  <c r="AE459" i="71"/>
  <c r="AD459" i="71"/>
  <c r="AC459" i="71"/>
  <c r="AB459" i="71"/>
  <c r="AA459" i="71"/>
  <c r="Z459" i="71"/>
  <c r="Y459" i="71"/>
  <c r="X459" i="71"/>
  <c r="W459" i="71"/>
  <c r="M459" i="71"/>
  <c r="L459" i="71"/>
  <c r="K459" i="71"/>
  <c r="J459" i="71"/>
  <c r="I459" i="71"/>
  <c r="G459" i="71"/>
  <c r="E459" i="71"/>
  <c r="D459" i="71"/>
  <c r="AY458" i="71"/>
  <c r="AX458" i="71" s="1"/>
  <c r="AS458" i="71"/>
  <c r="AR458" i="71" s="1"/>
  <c r="AR457" i="71" s="1"/>
  <c r="AL458" i="71"/>
  <c r="H458" i="71" s="1"/>
  <c r="H457" i="71" s="1"/>
  <c r="AI458" i="71"/>
  <c r="AI457" i="71" s="1"/>
  <c r="AG458" i="71"/>
  <c r="AG457" i="71" s="1"/>
  <c r="BA457" i="71"/>
  <c r="AZ457" i="71"/>
  <c r="AU457" i="71"/>
  <c r="AT457" i="71"/>
  <c r="AO457" i="71"/>
  <c r="AN457" i="71"/>
  <c r="AM457" i="71"/>
  <c r="AK457" i="71"/>
  <c r="AH457" i="71"/>
  <c r="AF457" i="71"/>
  <c r="AE457" i="71"/>
  <c r="AD457" i="71"/>
  <c r="AC457" i="71"/>
  <c r="AB457" i="71"/>
  <c r="AA457" i="71"/>
  <c r="Z457" i="71"/>
  <c r="Y457" i="71"/>
  <c r="X457" i="71"/>
  <c r="W457" i="71"/>
  <c r="M457" i="71"/>
  <c r="L457" i="71"/>
  <c r="K457" i="71"/>
  <c r="J457" i="71"/>
  <c r="I457" i="71"/>
  <c r="G457" i="71"/>
  <c r="E457" i="71"/>
  <c r="D457" i="71"/>
  <c r="AZ456" i="71"/>
  <c r="AT456" i="71"/>
  <c r="AR456" i="71" s="1"/>
  <c r="AL456" i="71"/>
  <c r="H456" i="71" s="1"/>
  <c r="AJ456" i="71"/>
  <c r="AZ455" i="71"/>
  <c r="AX455" i="71" s="1"/>
  <c r="AT455" i="71"/>
  <c r="AR455" i="71" s="1"/>
  <c r="AL455" i="71"/>
  <c r="AJ455" i="71"/>
  <c r="BB452" i="71"/>
  <c r="BB449" i="71" s="1"/>
  <c r="BA452" i="71"/>
  <c r="AV452" i="71"/>
  <c r="AV449" i="71" s="1"/>
  <c r="AU452" i="71"/>
  <c r="AS452" i="71"/>
  <c r="AP452" i="71"/>
  <c r="AP449" i="71" s="1"/>
  <c r="AO452" i="71"/>
  <c r="AN452" i="71"/>
  <c r="AM452" i="71"/>
  <c r="AK452" i="71"/>
  <c r="AI452" i="71"/>
  <c r="AH452" i="71"/>
  <c r="AG452" i="71"/>
  <c r="AF452" i="71"/>
  <c r="AE452" i="71"/>
  <c r="AD452" i="71"/>
  <c r="AC452" i="71"/>
  <c r="AB452" i="71"/>
  <c r="AA452" i="71"/>
  <c r="Z452" i="71"/>
  <c r="Y452" i="71"/>
  <c r="X452" i="71"/>
  <c r="W452" i="71"/>
  <c r="M452" i="71"/>
  <c r="L452" i="71"/>
  <c r="K452" i="71"/>
  <c r="J452" i="71"/>
  <c r="I452" i="71"/>
  <c r="G452" i="71"/>
  <c r="F452" i="71"/>
  <c r="F449" i="71" s="1"/>
  <c r="E452" i="71"/>
  <c r="D452" i="71"/>
  <c r="AY451" i="71"/>
  <c r="AY450" i="71" s="1"/>
  <c r="AS451" i="71"/>
  <c r="AR451" i="71" s="1"/>
  <c r="AR450" i="71" s="1"/>
  <c r="AL451" i="71"/>
  <c r="AJ451" i="71"/>
  <c r="BA450" i="71"/>
  <c r="AZ450" i="71"/>
  <c r="AU450" i="71"/>
  <c r="AT450" i="71"/>
  <c r="AO450" i="71"/>
  <c r="AN450" i="71"/>
  <c r="AM450" i="71"/>
  <c r="AK450" i="71"/>
  <c r="AI450" i="71"/>
  <c r="AH450" i="71"/>
  <c r="AG450" i="71"/>
  <c r="AF450" i="71"/>
  <c r="AE450" i="71"/>
  <c r="AD450" i="71"/>
  <c r="AC450" i="71"/>
  <c r="AB450" i="71"/>
  <c r="AA450" i="71"/>
  <c r="Z450" i="71"/>
  <c r="Y450" i="71"/>
  <c r="X450" i="71"/>
  <c r="W450" i="71"/>
  <c r="M450" i="71"/>
  <c r="L450" i="71"/>
  <c r="K450" i="71"/>
  <c r="J450" i="71"/>
  <c r="I450" i="71"/>
  <c r="G450" i="71"/>
  <c r="E450" i="71"/>
  <c r="D450" i="71"/>
  <c r="AX447" i="71"/>
  <c r="BA447" i="71"/>
  <c r="AZ447" i="71"/>
  <c r="AY447" i="71"/>
  <c r="AU447" i="71"/>
  <c r="AT447" i="71"/>
  <c r="AO447" i="71"/>
  <c r="AN447" i="71"/>
  <c r="AM447" i="71"/>
  <c r="AL447" i="71"/>
  <c r="BI447" i="71" s="1"/>
  <c r="AK447" i="71"/>
  <c r="AI447" i="71"/>
  <c r="AH447" i="71"/>
  <c r="AG447" i="71"/>
  <c r="AF447" i="71"/>
  <c r="AE447" i="71"/>
  <c r="AD447" i="71"/>
  <c r="AC447" i="71"/>
  <c r="AB447" i="71"/>
  <c r="AA447" i="71"/>
  <c r="Z447" i="71"/>
  <c r="Y447" i="71"/>
  <c r="X447" i="71"/>
  <c r="W447" i="71"/>
  <c r="M447" i="71"/>
  <c r="L447" i="71"/>
  <c r="K447" i="71"/>
  <c r="J447" i="71"/>
  <c r="I447" i="71"/>
  <c r="H447" i="71"/>
  <c r="G447" i="71"/>
  <c r="E447" i="71"/>
  <c r="D447" i="71"/>
  <c r="AJ445" i="71"/>
  <c r="H445" i="71"/>
  <c r="BA445" i="71"/>
  <c r="AZ445" i="71"/>
  <c r="AY445" i="71"/>
  <c r="AX445" i="71"/>
  <c r="AU445" i="71"/>
  <c r="AS445" i="71"/>
  <c r="AO445" i="71"/>
  <c r="AN445" i="71"/>
  <c r="AM445" i="71"/>
  <c r="AL445" i="71"/>
  <c r="BI445" i="71" s="1"/>
  <c r="AK445" i="71"/>
  <c r="AI445" i="71"/>
  <c r="AH445" i="71"/>
  <c r="AG445" i="71"/>
  <c r="AF445" i="71"/>
  <c r="AE445" i="71"/>
  <c r="AD445" i="71"/>
  <c r="AC445" i="71"/>
  <c r="AB445" i="71"/>
  <c r="AA445" i="71"/>
  <c r="Z445" i="71"/>
  <c r="Y445" i="71"/>
  <c r="X445" i="71"/>
  <c r="W445" i="71"/>
  <c r="M445" i="71"/>
  <c r="L445" i="71"/>
  <c r="K445" i="71"/>
  <c r="J445" i="71"/>
  <c r="I445" i="71"/>
  <c r="G445" i="71"/>
  <c r="F445" i="71"/>
  <c r="E445" i="71"/>
  <c r="D445" i="71"/>
  <c r="AR443" i="71"/>
  <c r="BA443" i="71"/>
  <c r="AZ443" i="71"/>
  <c r="AY443" i="71"/>
  <c r="AX443" i="71"/>
  <c r="AU443" i="71"/>
  <c r="AT443" i="71"/>
  <c r="AS443" i="71"/>
  <c r="AO443" i="71"/>
  <c r="AN443" i="71"/>
  <c r="AM443" i="71"/>
  <c r="AL443" i="71"/>
  <c r="AK443" i="71"/>
  <c r="AJ443" i="71"/>
  <c r="AI443" i="71"/>
  <c r="AH443" i="71"/>
  <c r="AG443" i="71"/>
  <c r="AF443" i="71"/>
  <c r="AE443" i="71"/>
  <c r="AD443" i="71"/>
  <c r="AC443" i="71"/>
  <c r="AB443" i="71"/>
  <c r="AA443" i="71"/>
  <c r="Z443" i="71"/>
  <c r="Y443" i="71"/>
  <c r="X443" i="71"/>
  <c r="W443" i="71"/>
  <c r="M443" i="71"/>
  <c r="L443" i="71"/>
  <c r="K443" i="71"/>
  <c r="J443" i="71"/>
  <c r="I443" i="71"/>
  <c r="H443" i="71"/>
  <c r="G443" i="71"/>
  <c r="F443" i="71"/>
  <c r="E443" i="71"/>
  <c r="D443" i="71"/>
  <c r="BB442" i="71"/>
  <c r="AV442" i="71"/>
  <c r="AP442" i="71"/>
  <c r="BJ438" i="71"/>
  <c r="BI438" i="71"/>
  <c r="BH438" i="71"/>
  <c r="AY437" i="71"/>
  <c r="AS437" i="71"/>
  <c r="AR437" i="71" s="1"/>
  <c r="AR436" i="71" s="1"/>
  <c r="AR435" i="71" s="1"/>
  <c r="AL437" i="71"/>
  <c r="F437" i="71" s="1"/>
  <c r="F436" i="71" s="1"/>
  <c r="F435" i="71" s="1"/>
  <c r="BB436" i="71"/>
  <c r="BB435" i="71" s="1"/>
  <c r="BA436" i="71"/>
  <c r="BA435" i="71" s="1"/>
  <c r="AZ436" i="71"/>
  <c r="AZ435" i="71" s="1"/>
  <c r="AV436" i="71"/>
  <c r="AV435" i="71" s="1"/>
  <c r="AU436" i="71"/>
  <c r="AU435" i="71" s="1"/>
  <c r="AT436" i="71"/>
  <c r="AT435" i="71" s="1"/>
  <c r="AP436" i="71"/>
  <c r="AP435" i="71" s="1"/>
  <c r="AO436" i="71"/>
  <c r="AO435" i="71" s="1"/>
  <c r="AN436" i="71"/>
  <c r="AN435" i="71" s="1"/>
  <c r="AM436" i="71"/>
  <c r="AM435" i="71" s="1"/>
  <c r="AK436" i="71"/>
  <c r="AK435" i="71" s="1"/>
  <c r="AJ436" i="71"/>
  <c r="AJ435" i="71" s="1"/>
  <c r="AI436" i="71"/>
  <c r="AI435" i="71" s="1"/>
  <c r="AH436" i="71"/>
  <c r="AH435" i="71" s="1"/>
  <c r="AG436" i="71"/>
  <c r="AG435" i="71" s="1"/>
  <c r="AF436" i="71"/>
  <c r="AF435" i="71" s="1"/>
  <c r="AE436" i="71"/>
  <c r="AE435" i="71" s="1"/>
  <c r="AD436" i="71"/>
  <c r="AD435" i="71" s="1"/>
  <c r="AC436" i="71"/>
  <c r="AC435" i="71" s="1"/>
  <c r="AB436" i="71"/>
  <c r="AB435" i="71" s="1"/>
  <c r="AA436" i="71"/>
  <c r="AA435" i="71" s="1"/>
  <c r="Z436" i="71"/>
  <c r="Z435" i="71" s="1"/>
  <c r="Y436" i="71"/>
  <c r="Y435" i="71" s="1"/>
  <c r="X436" i="71"/>
  <c r="X435" i="71" s="1"/>
  <c r="W436" i="71"/>
  <c r="W435" i="71" s="1"/>
  <c r="M436" i="71"/>
  <c r="M435" i="71" s="1"/>
  <c r="L436" i="71"/>
  <c r="L435" i="71" s="1"/>
  <c r="K436" i="71"/>
  <c r="K435" i="71" s="1"/>
  <c r="J436" i="71"/>
  <c r="I436" i="71"/>
  <c r="I435" i="71" s="1"/>
  <c r="H436" i="71"/>
  <c r="H435" i="71" s="1"/>
  <c r="G436" i="71"/>
  <c r="G435" i="71" s="1"/>
  <c r="E436" i="71"/>
  <c r="E435" i="71" s="1"/>
  <c r="D436" i="71"/>
  <c r="D435" i="71" s="1"/>
  <c r="J435" i="71"/>
  <c r="AR429" i="71"/>
  <c r="BB429" i="71"/>
  <c r="BA429" i="71"/>
  <c r="AZ429" i="71"/>
  <c r="AV429" i="71"/>
  <c r="AU429" i="71"/>
  <c r="AT429" i="71"/>
  <c r="AS429" i="71"/>
  <c r="AP429" i="71"/>
  <c r="AO429" i="71"/>
  <c r="AN429" i="71"/>
  <c r="AM429" i="71"/>
  <c r="AK429" i="71"/>
  <c r="AH429" i="71"/>
  <c r="AG429" i="71"/>
  <c r="AF429" i="71"/>
  <c r="AE429" i="71"/>
  <c r="AD429" i="71"/>
  <c r="AC429" i="71"/>
  <c r="AB429" i="71"/>
  <c r="Z429" i="71"/>
  <c r="Y429" i="71"/>
  <c r="X429" i="71"/>
  <c r="W429" i="71"/>
  <c r="M429" i="71"/>
  <c r="M426" i="71" s="1"/>
  <c r="L429" i="71"/>
  <c r="L426" i="71" s="1"/>
  <c r="K429" i="71"/>
  <c r="K426" i="71" s="1"/>
  <c r="J429" i="71"/>
  <c r="I429" i="71"/>
  <c r="G429" i="71"/>
  <c r="F429" i="71"/>
  <c r="E429" i="71"/>
  <c r="D429" i="71"/>
  <c r="H427" i="71"/>
  <c r="BB427" i="71"/>
  <c r="BA427" i="71"/>
  <c r="AZ427" i="71"/>
  <c r="AY427" i="71"/>
  <c r="AV427" i="71"/>
  <c r="AU427" i="71"/>
  <c r="AT427" i="71"/>
  <c r="AS427" i="71"/>
  <c r="AR427" i="71"/>
  <c r="AP427" i="71"/>
  <c r="AO427" i="71"/>
  <c r="AN427" i="71"/>
  <c r="AM427" i="71"/>
  <c r="AL427" i="71"/>
  <c r="AK427" i="71"/>
  <c r="AJ427" i="71"/>
  <c r="AI427" i="71"/>
  <c r="AH427" i="71"/>
  <c r="AG427" i="71"/>
  <c r="AF427" i="71"/>
  <c r="AE427" i="71"/>
  <c r="AD427" i="71"/>
  <c r="AC427" i="71"/>
  <c r="AB427" i="71"/>
  <c r="AA427" i="71"/>
  <c r="Z427" i="71"/>
  <c r="Y427" i="71"/>
  <c r="X427" i="71"/>
  <c r="W427" i="71"/>
  <c r="M427" i="71"/>
  <c r="L427" i="71"/>
  <c r="K427" i="71"/>
  <c r="J427" i="71"/>
  <c r="I427" i="71"/>
  <c r="G427" i="71"/>
  <c r="F427" i="71"/>
  <c r="E427" i="71"/>
  <c r="D427" i="71"/>
  <c r="BJ424" i="71"/>
  <c r="BI424" i="71"/>
  <c r="BH424" i="71"/>
  <c r="AU422" i="71"/>
  <c r="AU421" i="71" s="1"/>
  <c r="AU420" i="71" s="1"/>
  <c r="AU38" i="71" s="1"/>
  <c r="F422" i="71"/>
  <c r="F421" i="71" s="1"/>
  <c r="F420" i="71" s="1"/>
  <c r="BA422" i="71"/>
  <c r="BA421" i="71" s="1"/>
  <c r="BA420" i="71" s="1"/>
  <c r="BA38" i="71" s="1"/>
  <c r="AZ422" i="71"/>
  <c r="AZ421" i="71" s="1"/>
  <c r="AZ420" i="71" s="1"/>
  <c r="AY422" i="71"/>
  <c r="AY421" i="71" s="1"/>
  <c r="AY420" i="71" s="1"/>
  <c r="AT422" i="71"/>
  <c r="AT421" i="71" s="1"/>
  <c r="AT420" i="71" s="1"/>
  <c r="AS422" i="71"/>
  <c r="AS421" i="71" s="1"/>
  <c r="AS420" i="71" s="1"/>
  <c r="AO422" i="71"/>
  <c r="AO421" i="71" s="1"/>
  <c r="AO420" i="71" s="1"/>
  <c r="AO38" i="71" s="1"/>
  <c r="AN422" i="71"/>
  <c r="AN421" i="71" s="1"/>
  <c r="AN420" i="71" s="1"/>
  <c r="AM422" i="71"/>
  <c r="AM421" i="71" s="1"/>
  <c r="AM420" i="71" s="1"/>
  <c r="AL422" i="71"/>
  <c r="AK422" i="71"/>
  <c r="AK421" i="71" s="1"/>
  <c r="AK420" i="71" s="1"/>
  <c r="AK38" i="71" s="1"/>
  <c r="AJ422" i="71"/>
  <c r="AJ421" i="71" s="1"/>
  <c r="AJ420" i="71" s="1"/>
  <c r="AJ38" i="71" s="1"/>
  <c r="AI422" i="71"/>
  <c r="AI421" i="71" s="1"/>
  <c r="AI420" i="71" s="1"/>
  <c r="AI38" i="71" s="1"/>
  <c r="AH422" i="71"/>
  <c r="AH421" i="71" s="1"/>
  <c r="AH420" i="71" s="1"/>
  <c r="AH38" i="71" s="1"/>
  <c r="AG422" i="71"/>
  <c r="AG421" i="71" s="1"/>
  <c r="AG420" i="71" s="1"/>
  <c r="AG38" i="71" s="1"/>
  <c r="AF422" i="71"/>
  <c r="AF421" i="71" s="1"/>
  <c r="AF420" i="71" s="1"/>
  <c r="AF38" i="71" s="1"/>
  <c r="AE422" i="71"/>
  <c r="AE421" i="71" s="1"/>
  <c r="AE420" i="71" s="1"/>
  <c r="AE38" i="71" s="1"/>
  <c r="AD422" i="71"/>
  <c r="AD421" i="71" s="1"/>
  <c r="AD420" i="71" s="1"/>
  <c r="AD38" i="71" s="1"/>
  <c r="AC422" i="71"/>
  <c r="AC421" i="71" s="1"/>
  <c r="AC420" i="71" s="1"/>
  <c r="AC38" i="71" s="1"/>
  <c r="AB422" i="71"/>
  <c r="AB421" i="71" s="1"/>
  <c r="AB420" i="71" s="1"/>
  <c r="AB38" i="71" s="1"/>
  <c r="Z422" i="71"/>
  <c r="Z421" i="71" s="1"/>
  <c r="Z420" i="71" s="1"/>
  <c r="Z38" i="71" s="1"/>
  <c r="Y422" i="71"/>
  <c r="Y421" i="71" s="1"/>
  <c r="Y420" i="71" s="1"/>
  <c r="Y38" i="71" s="1"/>
  <c r="X422" i="71"/>
  <c r="X421" i="71" s="1"/>
  <c r="X420" i="71" s="1"/>
  <c r="X38" i="71" s="1"/>
  <c r="W422" i="71"/>
  <c r="W421" i="71" s="1"/>
  <c r="W420" i="71" s="1"/>
  <c r="W38" i="71" s="1"/>
  <c r="M422" i="71"/>
  <c r="M421" i="71" s="1"/>
  <c r="M420" i="71" s="1"/>
  <c r="M38" i="71" s="1"/>
  <c r="L422" i="71"/>
  <c r="L421" i="71" s="1"/>
  <c r="L420" i="71" s="1"/>
  <c r="L38" i="71" s="1"/>
  <c r="K422" i="71"/>
  <c r="K421" i="71" s="1"/>
  <c r="K420" i="71" s="1"/>
  <c r="K38" i="71" s="1"/>
  <c r="J422" i="71"/>
  <c r="J421" i="71" s="1"/>
  <c r="J420" i="71" s="1"/>
  <c r="J38" i="71" s="1"/>
  <c r="I422" i="71"/>
  <c r="I421" i="71" s="1"/>
  <c r="I420" i="71" s="1"/>
  <c r="I38" i="71" s="1"/>
  <c r="H422" i="71"/>
  <c r="H421" i="71" s="1"/>
  <c r="H420" i="71" s="1"/>
  <c r="H38" i="71" s="1"/>
  <c r="G422" i="71"/>
  <c r="G421" i="71" s="1"/>
  <c r="G420" i="71" s="1"/>
  <c r="G38" i="71" s="1"/>
  <c r="E422" i="71"/>
  <c r="E421" i="71" s="1"/>
  <c r="E420" i="71" s="1"/>
  <c r="E38" i="71" s="1"/>
  <c r="D422" i="71"/>
  <c r="D421" i="71" s="1"/>
  <c r="D420" i="71" s="1"/>
  <c r="D38" i="71" s="1"/>
  <c r="BJ419" i="71"/>
  <c r="BI419" i="71"/>
  <c r="BH419" i="71"/>
  <c r="AR417" i="71"/>
  <c r="BA417" i="71"/>
  <c r="AZ417" i="71"/>
  <c r="AY417" i="71"/>
  <c r="AU417" i="71"/>
  <c r="AT417" i="71"/>
  <c r="AS417" i="71"/>
  <c r="AO417" i="71"/>
  <c r="AN417" i="71"/>
  <c r="AM417" i="71"/>
  <c r="AK417" i="71"/>
  <c r="AJ417" i="71"/>
  <c r="AI417" i="71"/>
  <c r="AH417" i="71"/>
  <c r="AG417" i="71"/>
  <c r="AF417" i="71"/>
  <c r="AE417" i="71"/>
  <c r="AD417" i="71"/>
  <c r="AC417" i="71"/>
  <c r="AB417" i="71"/>
  <c r="Z417" i="71"/>
  <c r="Y417" i="71"/>
  <c r="X417" i="71"/>
  <c r="W417" i="71"/>
  <c r="M417" i="71"/>
  <c r="L417" i="71"/>
  <c r="K417" i="71"/>
  <c r="J417" i="71"/>
  <c r="I417" i="71"/>
  <c r="H417" i="71"/>
  <c r="G417" i="71"/>
  <c r="E417" i="71"/>
  <c r="D417" i="71"/>
  <c r="AZ416" i="71"/>
  <c r="AZ415" i="71" s="1"/>
  <c r="AT416" i="71"/>
  <c r="AT415" i="71" s="1"/>
  <c r="AL416" i="71"/>
  <c r="F416" i="71" s="1"/>
  <c r="F415" i="71" s="1"/>
  <c r="BA415" i="71"/>
  <c r="AY415" i="71"/>
  <c r="AU415" i="71"/>
  <c r="AS415" i="71"/>
  <c r="AO415" i="71"/>
  <c r="AN415" i="71"/>
  <c r="AM415" i="71"/>
  <c r="AK415" i="71"/>
  <c r="AJ415" i="71"/>
  <c r="AI415" i="71"/>
  <c r="AH415" i="71"/>
  <c r="AG415" i="71"/>
  <c r="AF415" i="71"/>
  <c r="AE415" i="71"/>
  <c r="AD415" i="71"/>
  <c r="AC415" i="71"/>
  <c r="AB415" i="71"/>
  <c r="AA415" i="71"/>
  <c r="Z415" i="71"/>
  <c r="Y415" i="71"/>
  <c r="X415" i="71"/>
  <c r="W415" i="71"/>
  <c r="M415" i="71"/>
  <c r="L415" i="71"/>
  <c r="K415" i="71"/>
  <c r="J415" i="71"/>
  <c r="I415" i="71"/>
  <c r="H415" i="71"/>
  <c r="G415" i="71"/>
  <c r="E415" i="71"/>
  <c r="D415" i="71"/>
  <c r="BB412" i="71"/>
  <c r="BA412" i="71"/>
  <c r="AY412" i="71"/>
  <c r="AV412" i="71"/>
  <c r="AU412" i="71"/>
  <c r="AS412" i="71"/>
  <c r="AP412" i="71"/>
  <c r="AO412" i="71"/>
  <c r="AN412" i="71"/>
  <c r="AM412" i="71"/>
  <c r="AK412" i="71"/>
  <c r="AJ412" i="71"/>
  <c r="AI412" i="71"/>
  <c r="AH412" i="71"/>
  <c r="AG412" i="71"/>
  <c r="AF412" i="71"/>
  <c r="AE412" i="71"/>
  <c r="AD412" i="71"/>
  <c r="AC412" i="71"/>
  <c r="AB412" i="71"/>
  <c r="AA412" i="71"/>
  <c r="Z412" i="71"/>
  <c r="Y412" i="71"/>
  <c r="X412" i="71"/>
  <c r="W412" i="71"/>
  <c r="M412" i="71"/>
  <c r="L412" i="71"/>
  <c r="K412" i="71"/>
  <c r="J412" i="71"/>
  <c r="I412" i="71"/>
  <c r="H412" i="71"/>
  <c r="G412" i="71"/>
  <c r="E412" i="71"/>
  <c r="D412" i="71"/>
  <c r="AZ410" i="71"/>
  <c r="AJ410" i="71"/>
  <c r="F410" i="71"/>
  <c r="BB410" i="71"/>
  <c r="BA410" i="71"/>
  <c r="AY410" i="71"/>
  <c r="AV410" i="71"/>
  <c r="AU410" i="71"/>
  <c r="AS410" i="71"/>
  <c r="AP410" i="71"/>
  <c r="AO410" i="71"/>
  <c r="AN410" i="71"/>
  <c r="AM410" i="71"/>
  <c r="AL410" i="71"/>
  <c r="BI410" i="71" s="1"/>
  <c r="AK410" i="71"/>
  <c r="AI410" i="71"/>
  <c r="AH410" i="71"/>
  <c r="AG410" i="71"/>
  <c r="AF410" i="71"/>
  <c r="AE410" i="71"/>
  <c r="AD410" i="71"/>
  <c r="AC410" i="71"/>
  <c r="AB410" i="71"/>
  <c r="AA410" i="71"/>
  <c r="Z410" i="71"/>
  <c r="Y410" i="71"/>
  <c r="X410" i="71"/>
  <c r="W410" i="71"/>
  <c r="M410" i="71"/>
  <c r="L410" i="71"/>
  <c r="K410" i="71"/>
  <c r="J410" i="71"/>
  <c r="I410" i="71"/>
  <c r="H410" i="71"/>
  <c r="G410" i="71"/>
  <c r="E410" i="71"/>
  <c r="D410" i="71"/>
  <c r="AT406" i="71"/>
  <c r="J406" i="71"/>
  <c r="BB406" i="71"/>
  <c r="BA406" i="71"/>
  <c r="AZ406" i="71"/>
  <c r="AY406" i="71"/>
  <c r="AV406" i="71"/>
  <c r="AU406" i="71"/>
  <c r="AS406" i="71"/>
  <c r="AP406" i="71"/>
  <c r="AO406" i="71"/>
  <c r="AN406" i="71"/>
  <c r="AM406" i="71"/>
  <c r="AL406" i="71"/>
  <c r="AK406" i="71"/>
  <c r="AJ406" i="71"/>
  <c r="AI406" i="71"/>
  <c r="AH406" i="71"/>
  <c r="AG406" i="71"/>
  <c r="AF406" i="71"/>
  <c r="AE406" i="71"/>
  <c r="AD406" i="71"/>
  <c r="AC406" i="71"/>
  <c r="AB406" i="71"/>
  <c r="AA406" i="71"/>
  <c r="Z406" i="71"/>
  <c r="Y406" i="71"/>
  <c r="W406" i="71"/>
  <c r="I406" i="71"/>
  <c r="H406" i="71"/>
  <c r="G406" i="71"/>
  <c r="F406" i="71"/>
  <c r="E406" i="71"/>
  <c r="D406" i="71"/>
  <c r="AR404" i="71"/>
  <c r="AJ404" i="71"/>
  <c r="BB404" i="71"/>
  <c r="BA404" i="71"/>
  <c r="AZ404" i="71"/>
  <c r="AY404" i="71"/>
  <c r="AV404" i="71"/>
  <c r="AU404" i="71"/>
  <c r="AT404" i="71"/>
  <c r="AS404" i="71"/>
  <c r="AP404" i="71"/>
  <c r="AO404" i="71"/>
  <c r="AN404" i="71"/>
  <c r="AM404" i="71"/>
  <c r="AK404" i="71"/>
  <c r="AI404" i="71"/>
  <c r="AH404" i="71"/>
  <c r="AG404" i="71"/>
  <c r="AF404" i="71"/>
  <c r="AE404" i="71"/>
  <c r="AD404" i="71"/>
  <c r="AC404" i="71"/>
  <c r="AB404" i="71"/>
  <c r="AA404" i="71"/>
  <c r="Z404" i="71"/>
  <c r="Y404" i="71"/>
  <c r="X404" i="71"/>
  <c r="X403" i="71" s="1"/>
  <c r="W404" i="71"/>
  <c r="M404" i="71"/>
  <c r="M403" i="71" s="1"/>
  <c r="L404" i="71"/>
  <c r="L403" i="71" s="1"/>
  <c r="K404" i="71"/>
  <c r="K403" i="71" s="1"/>
  <c r="J404" i="71"/>
  <c r="I404" i="71"/>
  <c r="H404" i="71"/>
  <c r="G404" i="71"/>
  <c r="F404" i="71"/>
  <c r="E404" i="71"/>
  <c r="D404" i="71"/>
  <c r="J400" i="71"/>
  <c r="AT400" i="71"/>
  <c r="AR400" i="71"/>
  <c r="BB400" i="71"/>
  <c r="BA400" i="71"/>
  <c r="AZ400" i="71"/>
  <c r="AY400" i="71"/>
  <c r="AX400" i="71"/>
  <c r="AV400" i="71"/>
  <c r="AU400" i="71"/>
  <c r="AS400" i="71"/>
  <c r="AP400" i="71"/>
  <c r="AO400" i="71"/>
  <c r="AN400" i="71"/>
  <c r="AM400" i="71"/>
  <c r="AL400" i="71"/>
  <c r="BI400" i="71" s="1"/>
  <c r="AK400" i="71"/>
  <c r="AI400" i="71"/>
  <c r="AH400" i="71"/>
  <c r="AG400" i="71"/>
  <c r="AF400" i="71"/>
  <c r="AE400" i="71"/>
  <c r="AD400" i="71"/>
  <c r="AC400" i="71"/>
  <c r="AB400" i="71"/>
  <c r="AA400" i="71"/>
  <c r="Z400" i="71"/>
  <c r="Y400" i="71"/>
  <c r="X400" i="71"/>
  <c r="W400" i="71"/>
  <c r="M400" i="71"/>
  <c r="L400" i="71"/>
  <c r="K400" i="71"/>
  <c r="I400" i="71"/>
  <c r="H400" i="71"/>
  <c r="G400" i="71"/>
  <c r="F400" i="71"/>
  <c r="E400" i="71"/>
  <c r="D400" i="71"/>
  <c r="AZ398" i="71"/>
  <c r="BB398" i="71"/>
  <c r="BA398" i="71"/>
  <c r="AY398" i="71"/>
  <c r="AV398" i="71"/>
  <c r="AU398" i="71"/>
  <c r="AS398" i="71"/>
  <c r="AP398" i="71"/>
  <c r="AO398" i="71"/>
  <c r="AN398" i="71"/>
  <c r="AM398" i="71"/>
  <c r="AL398" i="71"/>
  <c r="AK398" i="71"/>
  <c r="AJ398" i="71"/>
  <c r="AI398" i="71"/>
  <c r="AH398" i="71"/>
  <c r="AG398" i="71"/>
  <c r="AF398" i="71"/>
  <c r="AE398" i="71"/>
  <c r="AD398" i="71"/>
  <c r="AC398" i="71"/>
  <c r="AB398" i="71"/>
  <c r="AA398" i="71"/>
  <c r="Z398" i="71"/>
  <c r="Y398" i="71"/>
  <c r="X398" i="71"/>
  <c r="W398" i="71"/>
  <c r="M398" i="71"/>
  <c r="L398" i="71"/>
  <c r="K398" i="71"/>
  <c r="I398" i="71"/>
  <c r="H398" i="71"/>
  <c r="G398" i="71"/>
  <c r="F398" i="71"/>
  <c r="E398" i="71"/>
  <c r="D398" i="71"/>
  <c r="BJ395" i="71"/>
  <c r="AZ394" i="71"/>
  <c r="AZ393" i="71" s="1"/>
  <c r="AT394" i="71"/>
  <c r="AT393" i="71" s="1"/>
  <c r="AL394" i="71"/>
  <c r="AL393" i="71" s="1"/>
  <c r="AJ394" i="71"/>
  <c r="BB393" i="71"/>
  <c r="BA393" i="71"/>
  <c r="AY393" i="71"/>
  <c r="AV393" i="71"/>
  <c r="AU393" i="71"/>
  <c r="AS393" i="71"/>
  <c r="AP393" i="71"/>
  <c r="AO393" i="71"/>
  <c r="AN393" i="71"/>
  <c r="AM393" i="71"/>
  <c r="AK393" i="71"/>
  <c r="AI393" i="71"/>
  <c r="AH393" i="71"/>
  <c r="AG393" i="71"/>
  <c r="AF393" i="71"/>
  <c r="AE393" i="71"/>
  <c r="AD393" i="71"/>
  <c r="AC393" i="71"/>
  <c r="AB393" i="71"/>
  <c r="AA393" i="71"/>
  <c r="Z393" i="71"/>
  <c r="Y393" i="71"/>
  <c r="W393" i="71"/>
  <c r="J393" i="71"/>
  <c r="I393" i="71"/>
  <c r="G393" i="71"/>
  <c r="F393" i="71"/>
  <c r="E393" i="71"/>
  <c r="D393" i="71"/>
  <c r="AT390" i="71"/>
  <c r="AJ390" i="71"/>
  <c r="BB390" i="71"/>
  <c r="BA390" i="71"/>
  <c r="AZ390" i="71"/>
  <c r="AY390" i="71"/>
  <c r="AX390" i="71"/>
  <c r="AV390" i="71"/>
  <c r="AU390" i="71"/>
  <c r="AS390" i="71"/>
  <c r="AP390" i="71"/>
  <c r="AO390" i="71"/>
  <c r="AN390" i="71"/>
  <c r="AM390" i="71"/>
  <c r="AK390" i="71"/>
  <c r="AI390" i="71"/>
  <c r="AH390" i="71"/>
  <c r="AG390" i="71"/>
  <c r="AF390" i="71"/>
  <c r="AE390" i="71"/>
  <c r="AD390" i="71"/>
  <c r="AC390" i="71"/>
  <c r="AB390" i="71"/>
  <c r="AA390" i="71"/>
  <c r="Z390" i="71"/>
  <c r="Y390" i="71"/>
  <c r="X390" i="71"/>
  <c r="W390" i="71"/>
  <c r="M390" i="71"/>
  <c r="L390" i="71"/>
  <c r="K390" i="71"/>
  <c r="J390" i="71"/>
  <c r="I390" i="71"/>
  <c r="G390" i="71"/>
  <c r="F390" i="71"/>
  <c r="E390" i="71"/>
  <c r="D390" i="71"/>
  <c r="BJ389" i="71"/>
  <c r="AX387" i="71"/>
  <c r="BA387" i="71"/>
  <c r="AZ387" i="71"/>
  <c r="AY387" i="71"/>
  <c r="AU387" i="71"/>
  <c r="AT387" i="71"/>
  <c r="AS387" i="71"/>
  <c r="AR387" i="71"/>
  <c r="AO387" i="71"/>
  <c r="AN387" i="71"/>
  <c r="AM387" i="71"/>
  <c r="AK387" i="71"/>
  <c r="AJ387" i="71"/>
  <c r="AI387" i="71"/>
  <c r="AH387" i="71"/>
  <c r="AG387" i="71"/>
  <c r="AF387" i="71"/>
  <c r="AE387" i="71"/>
  <c r="AD387" i="71"/>
  <c r="AC387" i="71"/>
  <c r="AB387" i="71"/>
  <c r="Z387" i="71"/>
  <c r="Y387" i="71"/>
  <c r="X387" i="71"/>
  <c r="W387" i="71"/>
  <c r="M387" i="71"/>
  <c r="L387" i="71"/>
  <c r="K387" i="71"/>
  <c r="J387" i="71"/>
  <c r="I387" i="71"/>
  <c r="G387" i="71"/>
  <c r="E387" i="71"/>
  <c r="D387" i="71"/>
  <c r="AJ382" i="71"/>
  <c r="BB382" i="71"/>
  <c r="BA382" i="71"/>
  <c r="AY382" i="71"/>
  <c r="AV382" i="71"/>
  <c r="AU382" i="71"/>
  <c r="AS382" i="71"/>
  <c r="AP382" i="71"/>
  <c r="AO382" i="71"/>
  <c r="AN382" i="71"/>
  <c r="AM382" i="71"/>
  <c r="AL382" i="71"/>
  <c r="AI382" i="71"/>
  <c r="AH382" i="71"/>
  <c r="AF382" i="71"/>
  <c r="AE382" i="71"/>
  <c r="AD382" i="71"/>
  <c r="AC382" i="71"/>
  <c r="AB382" i="71"/>
  <c r="Z382" i="71"/>
  <c r="Y382" i="71"/>
  <c r="X382" i="71"/>
  <c r="W382" i="71"/>
  <c r="M382" i="71"/>
  <c r="L382" i="71"/>
  <c r="K382" i="71"/>
  <c r="J382" i="71"/>
  <c r="I382" i="71"/>
  <c r="G382" i="71"/>
  <c r="F382" i="71"/>
  <c r="E382" i="71"/>
  <c r="D382" i="71"/>
  <c r="AR377" i="71"/>
  <c r="AR376" i="71" s="1"/>
  <c r="F377" i="71"/>
  <c r="F376" i="71" s="1"/>
  <c r="BB377" i="71"/>
  <c r="BB376" i="71" s="1"/>
  <c r="BA377" i="71"/>
  <c r="BA376" i="71" s="1"/>
  <c r="AZ377" i="71"/>
  <c r="AZ376" i="71" s="1"/>
  <c r="AY377" i="71"/>
  <c r="AY376" i="71" s="1"/>
  <c r="AX377" i="71"/>
  <c r="AV377" i="71"/>
  <c r="AV376" i="71" s="1"/>
  <c r="AU377" i="71"/>
  <c r="AU376" i="71" s="1"/>
  <c r="AT377" i="71"/>
  <c r="AT376" i="71" s="1"/>
  <c r="AS377" i="71"/>
  <c r="AS376" i="71" s="1"/>
  <c r="AP377" i="71"/>
  <c r="AP376" i="71" s="1"/>
  <c r="AO377" i="71"/>
  <c r="AO376" i="71" s="1"/>
  <c r="AN377" i="71"/>
  <c r="AN376" i="71" s="1"/>
  <c r="AM377" i="71"/>
  <c r="AM376" i="71" s="1"/>
  <c r="AK377" i="71"/>
  <c r="AK376" i="71" s="1"/>
  <c r="AJ377" i="71"/>
  <c r="AJ376" i="71" s="1"/>
  <c r="AI377" i="71"/>
  <c r="AI376" i="71" s="1"/>
  <c r="AH377" i="71"/>
  <c r="AH376" i="71" s="1"/>
  <c r="AG377" i="71"/>
  <c r="AG376" i="71" s="1"/>
  <c r="AF377" i="71"/>
  <c r="AF376" i="71" s="1"/>
  <c r="AE377" i="71"/>
  <c r="AE376" i="71" s="1"/>
  <c r="AD377" i="71"/>
  <c r="AD376" i="71" s="1"/>
  <c r="AC377" i="71"/>
  <c r="AC376" i="71" s="1"/>
  <c r="AB377" i="71"/>
  <c r="AB376" i="71" s="1"/>
  <c r="AA377" i="71"/>
  <c r="Z377" i="71"/>
  <c r="Z376" i="71" s="1"/>
  <c r="Y377" i="71"/>
  <c r="Y376" i="71" s="1"/>
  <c r="X377" i="71"/>
  <c r="X376" i="71" s="1"/>
  <c r="W377" i="71"/>
  <c r="W376" i="71" s="1"/>
  <c r="M377" i="71"/>
  <c r="M376" i="71" s="1"/>
  <c r="L377" i="71"/>
  <c r="L376" i="71" s="1"/>
  <c r="K377" i="71"/>
  <c r="J377" i="71"/>
  <c r="J376" i="71" s="1"/>
  <c r="I377" i="71"/>
  <c r="I376" i="71" s="1"/>
  <c r="H377" i="71"/>
  <c r="H376" i="71" s="1"/>
  <c r="G377" i="71"/>
  <c r="G376" i="71" s="1"/>
  <c r="E377" i="71"/>
  <c r="E376" i="71" s="1"/>
  <c r="D377" i="71"/>
  <c r="D376" i="71" s="1"/>
  <c r="K376" i="71"/>
  <c r="BA374" i="71"/>
  <c r="AX374" i="71"/>
  <c r="AR374" i="71"/>
  <c r="J374" i="71"/>
  <c r="AY374" i="71"/>
  <c r="AU374" i="71"/>
  <c r="AT374" i="71"/>
  <c r="AS374" i="71"/>
  <c r="AO374" i="71"/>
  <c r="AN374" i="71"/>
  <c r="AM374" i="71"/>
  <c r="AL374" i="71"/>
  <c r="BI374" i="71" s="1"/>
  <c r="AK374" i="71"/>
  <c r="AJ374" i="71"/>
  <c r="AI374" i="71"/>
  <c r="AH374" i="71"/>
  <c r="AG374" i="71"/>
  <c r="AF374" i="71"/>
  <c r="AE374" i="71"/>
  <c r="AD374" i="71"/>
  <c r="AC374" i="71"/>
  <c r="AB374" i="71"/>
  <c r="Z374" i="71"/>
  <c r="Y374" i="71"/>
  <c r="X374" i="71"/>
  <c r="W374" i="71"/>
  <c r="M374" i="71"/>
  <c r="L374" i="71"/>
  <c r="K374" i="71"/>
  <c r="I374" i="71"/>
  <c r="G374" i="71"/>
  <c r="E374" i="71"/>
  <c r="D374" i="71"/>
  <c r="AL373" i="71"/>
  <c r="J373" i="71" s="1"/>
  <c r="AJ373" i="71"/>
  <c r="AD373" i="71"/>
  <c r="AD369" i="71" s="1"/>
  <c r="AC373" i="71"/>
  <c r="AG369" i="71"/>
  <c r="AI369" i="71"/>
  <c r="AH369" i="71"/>
  <c r="BB369" i="71"/>
  <c r="AZ369" i="71"/>
  <c r="AY369" i="71"/>
  <c r="AV369" i="71"/>
  <c r="AT369" i="71"/>
  <c r="AS369" i="71"/>
  <c r="AP369" i="71"/>
  <c r="AO369" i="71"/>
  <c r="AN369" i="71"/>
  <c r="AM369" i="71"/>
  <c r="AK369" i="71"/>
  <c r="AE369" i="71"/>
  <c r="AC369" i="71"/>
  <c r="Z369" i="71"/>
  <c r="Y369" i="71"/>
  <c r="X369" i="71"/>
  <c r="W369" i="71"/>
  <c r="M369" i="71"/>
  <c r="L369" i="71"/>
  <c r="K369" i="71"/>
  <c r="I369" i="71"/>
  <c r="H369" i="71"/>
  <c r="H366" i="71" s="1"/>
  <c r="G369" i="71"/>
  <c r="G366" i="71" s="1"/>
  <c r="F369" i="71"/>
  <c r="F366" i="71" s="1"/>
  <c r="E369" i="71"/>
  <c r="D369" i="71"/>
  <c r="AX367" i="71"/>
  <c r="AR367" i="71"/>
  <c r="AL367" i="71"/>
  <c r="AJ367" i="71"/>
  <c r="BB367" i="71"/>
  <c r="BA367" i="71"/>
  <c r="AZ367" i="71"/>
  <c r="AY367" i="71"/>
  <c r="AV367" i="71"/>
  <c r="AU367" i="71"/>
  <c r="AT367" i="71"/>
  <c r="AS367" i="71"/>
  <c r="AP367" i="71"/>
  <c r="AP366" i="71" s="1"/>
  <c r="AO367" i="71"/>
  <c r="AN367" i="71"/>
  <c r="AM367" i="71"/>
  <c r="AK367" i="71"/>
  <c r="AI367" i="71"/>
  <c r="AH367" i="71"/>
  <c r="AG367" i="71"/>
  <c r="AF367" i="71"/>
  <c r="AE367" i="71"/>
  <c r="AD367" i="71"/>
  <c r="AC367" i="71"/>
  <c r="AB367" i="71"/>
  <c r="AA367" i="71"/>
  <c r="Z367" i="71"/>
  <c r="Y367" i="71"/>
  <c r="X367" i="71"/>
  <c r="W367" i="71"/>
  <c r="D367" i="71"/>
  <c r="AZ364" i="71"/>
  <c r="AX364" i="71" s="1"/>
  <c r="AL364" i="71"/>
  <c r="AJ364" i="71"/>
  <c r="AJ361" i="71" s="1"/>
  <c r="AA364" i="71"/>
  <c r="BB361" i="71"/>
  <c r="BA361" i="71"/>
  <c r="AY361" i="71"/>
  <c r="AV361" i="71"/>
  <c r="AU361" i="71"/>
  <c r="AS361" i="71"/>
  <c r="AP361" i="71"/>
  <c r="AO361" i="71"/>
  <c r="AN361" i="71"/>
  <c r="AM361" i="71"/>
  <c r="AK361" i="71"/>
  <c r="AH361" i="71"/>
  <c r="AG361" i="71"/>
  <c r="AF361" i="71"/>
  <c r="AE361" i="71"/>
  <c r="AD361" i="71"/>
  <c r="AC361" i="71"/>
  <c r="AB361" i="71"/>
  <c r="Z361" i="71"/>
  <c r="Y361" i="71"/>
  <c r="X361" i="71"/>
  <c r="W361" i="71"/>
  <c r="M361" i="71"/>
  <c r="L361" i="71"/>
  <c r="K361" i="71"/>
  <c r="J361" i="71"/>
  <c r="I361" i="71"/>
  <c r="G361" i="71"/>
  <c r="F361" i="71"/>
  <c r="E361" i="71"/>
  <c r="D361" i="71"/>
  <c r="W358" i="71"/>
  <c r="AL359" i="71"/>
  <c r="AI359" i="71"/>
  <c r="AJ359" i="71" s="1"/>
  <c r="AA359" i="71"/>
  <c r="BB358" i="71"/>
  <c r="BA358" i="71"/>
  <c r="AY358" i="71"/>
  <c r="AV358" i="71"/>
  <c r="AU358" i="71"/>
  <c r="AS358" i="71"/>
  <c r="AP358" i="71"/>
  <c r="AO358" i="71"/>
  <c r="AN358" i="71"/>
  <c r="AM358" i="71"/>
  <c r="AK358" i="71"/>
  <c r="AH358" i="71"/>
  <c r="AG358" i="71"/>
  <c r="AF358" i="71"/>
  <c r="AF357" i="71" s="1"/>
  <c r="AE358" i="71"/>
  <c r="AD358" i="71"/>
  <c r="AC358" i="71"/>
  <c r="AB358" i="71"/>
  <c r="AA358" i="71"/>
  <c r="Z358" i="71"/>
  <c r="Y358" i="71"/>
  <c r="X358" i="71"/>
  <c r="M358" i="71"/>
  <c r="L358" i="71"/>
  <c r="K358" i="71"/>
  <c r="J358" i="71"/>
  <c r="I358" i="71"/>
  <c r="I357" i="71" s="1"/>
  <c r="G358" i="71"/>
  <c r="F358" i="71"/>
  <c r="E358" i="71"/>
  <c r="D358" i="71"/>
  <c r="BJ355" i="71"/>
  <c r="BI355" i="71"/>
  <c r="BH355" i="71"/>
  <c r="AX351" i="71"/>
  <c r="AJ351" i="71"/>
  <c r="BB351" i="71"/>
  <c r="BA351" i="71"/>
  <c r="AZ351" i="71"/>
  <c r="AY351" i="71"/>
  <c r="AV351" i="71"/>
  <c r="AU351" i="71"/>
  <c r="AT351" i="71"/>
  <c r="AR351" i="71"/>
  <c r="AP351" i="71"/>
  <c r="AO351" i="71"/>
  <c r="AN351" i="71"/>
  <c r="AM351" i="71"/>
  <c r="AK351" i="71"/>
  <c r="AI351" i="71"/>
  <c r="AH351" i="71"/>
  <c r="AG351" i="71"/>
  <c r="AF351" i="71"/>
  <c r="AE351" i="71"/>
  <c r="AD351" i="71"/>
  <c r="AC351" i="71"/>
  <c r="AB351" i="71"/>
  <c r="AA351" i="71"/>
  <c r="Z351" i="71"/>
  <c r="Y351" i="71"/>
  <c r="X351" i="71"/>
  <c r="W351" i="71"/>
  <c r="M351" i="71"/>
  <c r="L351" i="71"/>
  <c r="K351" i="71"/>
  <c r="J351" i="71"/>
  <c r="I351" i="71"/>
  <c r="H351" i="71"/>
  <c r="G351" i="71"/>
  <c r="E351" i="71"/>
  <c r="D351" i="71"/>
  <c r="AX349" i="71"/>
  <c r="AR349" i="71"/>
  <c r="F349" i="71"/>
  <c r="BB349" i="71"/>
  <c r="BA349" i="71"/>
  <c r="AZ349" i="71"/>
  <c r="AY349" i="71"/>
  <c r="AV349" i="71"/>
  <c r="AU349" i="71"/>
  <c r="AT349" i="71"/>
  <c r="AP349" i="71"/>
  <c r="AP348" i="71" s="1"/>
  <c r="AO349" i="71"/>
  <c r="AN349" i="71"/>
  <c r="AM349" i="71"/>
  <c r="AL349" i="71"/>
  <c r="BI349" i="71" s="1"/>
  <c r="AK349" i="71"/>
  <c r="AI349" i="71"/>
  <c r="AH349" i="71"/>
  <c r="AG349" i="71"/>
  <c r="AF349" i="71"/>
  <c r="AE349" i="71"/>
  <c r="AD349" i="71"/>
  <c r="AC349" i="71"/>
  <c r="AB349" i="71"/>
  <c r="AA349" i="71"/>
  <c r="Z349" i="71"/>
  <c r="Y349" i="71"/>
  <c r="X349" i="71"/>
  <c r="W349" i="71"/>
  <c r="M349" i="71"/>
  <c r="L349" i="71"/>
  <c r="K349" i="71"/>
  <c r="J349" i="71"/>
  <c r="I349" i="71"/>
  <c r="H349" i="71"/>
  <c r="G349" i="71"/>
  <c r="G348" i="71" s="1"/>
  <c r="G347" i="71" s="1"/>
  <c r="E349" i="71"/>
  <c r="D349" i="71"/>
  <c r="AX344" i="71"/>
  <c r="H344" i="71"/>
  <c r="H343" i="71" s="1"/>
  <c r="H342" i="71" s="1"/>
  <c r="BB344" i="71"/>
  <c r="BB343" i="71" s="1"/>
  <c r="BB342" i="71" s="1"/>
  <c r="BB341" i="71" s="1"/>
  <c r="BA344" i="71"/>
  <c r="BA343" i="71" s="1"/>
  <c r="BA342" i="71" s="1"/>
  <c r="AZ344" i="71"/>
  <c r="AZ343" i="71" s="1"/>
  <c r="AZ342" i="71" s="1"/>
  <c r="AY344" i="71"/>
  <c r="AY343" i="71" s="1"/>
  <c r="AY342" i="71" s="1"/>
  <c r="AV344" i="71"/>
  <c r="AV343" i="71" s="1"/>
  <c r="AV342" i="71" s="1"/>
  <c r="AV341" i="71" s="1"/>
  <c r="AU344" i="71"/>
  <c r="AU343" i="71" s="1"/>
  <c r="AU342" i="71" s="1"/>
  <c r="AT344" i="71"/>
  <c r="AT343" i="71" s="1"/>
  <c r="AT342" i="71" s="1"/>
  <c r="AP344" i="71"/>
  <c r="AO344" i="71"/>
  <c r="AO343" i="71" s="1"/>
  <c r="AO342" i="71" s="1"/>
  <c r="AN344" i="71"/>
  <c r="AN343" i="71" s="1"/>
  <c r="AN342" i="71" s="1"/>
  <c r="AM344" i="71"/>
  <c r="AM343" i="71" s="1"/>
  <c r="AM342" i="71" s="1"/>
  <c r="AL344" i="71"/>
  <c r="AL343" i="71" s="1"/>
  <c r="AL342" i="71" s="1"/>
  <c r="AK344" i="71"/>
  <c r="AK343" i="71" s="1"/>
  <c r="AK342" i="71" s="1"/>
  <c r="AI344" i="71"/>
  <c r="AI343" i="71" s="1"/>
  <c r="AI342" i="71" s="1"/>
  <c r="AH344" i="71"/>
  <c r="AH343" i="71" s="1"/>
  <c r="AH342" i="71" s="1"/>
  <c r="AG344" i="71"/>
  <c r="AG343" i="71" s="1"/>
  <c r="AG342" i="71" s="1"/>
  <c r="AF344" i="71"/>
  <c r="AF343" i="71" s="1"/>
  <c r="AF342" i="71" s="1"/>
  <c r="AE344" i="71"/>
  <c r="AE343" i="71" s="1"/>
  <c r="AE342" i="71" s="1"/>
  <c r="AD344" i="71"/>
  <c r="AD343" i="71" s="1"/>
  <c r="AD342" i="71" s="1"/>
  <c r="AC344" i="71"/>
  <c r="AC343" i="71" s="1"/>
  <c r="AC342" i="71" s="1"/>
  <c r="AB344" i="71"/>
  <c r="AB343" i="71" s="1"/>
  <c r="AB342" i="71" s="1"/>
  <c r="AA344" i="71"/>
  <c r="Z344" i="71"/>
  <c r="Z343" i="71" s="1"/>
  <c r="Z342" i="71" s="1"/>
  <c r="Y344" i="71"/>
  <c r="Y343" i="71" s="1"/>
  <c r="Y342" i="71" s="1"/>
  <c r="W344" i="71"/>
  <c r="W343" i="71" s="1"/>
  <c r="W342" i="71" s="1"/>
  <c r="J344" i="71"/>
  <c r="J343" i="71" s="1"/>
  <c r="J342" i="71" s="1"/>
  <c r="I344" i="71"/>
  <c r="I343" i="71" s="1"/>
  <c r="I342" i="71" s="1"/>
  <c r="G344" i="71"/>
  <c r="G343" i="71" s="1"/>
  <c r="G342" i="71" s="1"/>
  <c r="F344" i="71"/>
  <c r="F343" i="71" s="1"/>
  <c r="F342" i="71" s="1"/>
  <c r="E344" i="71"/>
  <c r="E343" i="71" s="1"/>
  <c r="E342" i="71" s="1"/>
  <c r="D344" i="71"/>
  <c r="D343" i="71" s="1"/>
  <c r="D342" i="71" s="1"/>
  <c r="AP343" i="71"/>
  <c r="AP342" i="71" s="1"/>
  <c r="AP341" i="71" s="1"/>
  <c r="BB339" i="71"/>
  <c r="BA339" i="71"/>
  <c r="AZ339" i="71"/>
  <c r="AY339" i="71"/>
  <c r="AX339" i="71"/>
  <c r="AV339" i="71"/>
  <c r="AU339" i="71"/>
  <c r="AT339" i="71"/>
  <c r="AS339" i="71"/>
  <c r="AR339" i="71"/>
  <c r="AP339" i="71"/>
  <c r="AO339" i="71"/>
  <c r="AN339" i="71"/>
  <c r="AM339" i="71"/>
  <c r="AL339" i="71"/>
  <c r="AK339" i="71"/>
  <c r="AJ339" i="71"/>
  <c r="AI339" i="71"/>
  <c r="AH339" i="71"/>
  <c r="AG339" i="71"/>
  <c r="AF339" i="71"/>
  <c r="AE339" i="71"/>
  <c r="AD339" i="71"/>
  <c r="AC339" i="71"/>
  <c r="AB339" i="71"/>
  <c r="AA339" i="71"/>
  <c r="Z339" i="71"/>
  <c r="Y339" i="71"/>
  <c r="W339" i="71"/>
  <c r="M339" i="71"/>
  <c r="L339" i="71"/>
  <c r="K339" i="71"/>
  <c r="J339" i="71"/>
  <c r="I339" i="71"/>
  <c r="H339" i="71"/>
  <c r="G339" i="71"/>
  <c r="F339" i="71"/>
  <c r="E339" i="71"/>
  <c r="D339" i="71"/>
  <c r="AR337" i="71"/>
  <c r="F337" i="71"/>
  <c r="F336" i="71" s="1"/>
  <c r="BB337" i="71"/>
  <c r="BA337" i="71"/>
  <c r="AZ337" i="71"/>
  <c r="AY337" i="71"/>
  <c r="AX337" i="71"/>
  <c r="AV337" i="71"/>
  <c r="AU337" i="71"/>
  <c r="AT337" i="71"/>
  <c r="AS337" i="71"/>
  <c r="AP337" i="71"/>
  <c r="AP336" i="71" s="1"/>
  <c r="AO337" i="71"/>
  <c r="AN337" i="71"/>
  <c r="AN336" i="71" s="1"/>
  <c r="AM337" i="71"/>
  <c r="AM336" i="71" s="1"/>
  <c r="AK337" i="71"/>
  <c r="AJ337" i="71"/>
  <c r="AI337" i="71"/>
  <c r="AH337" i="71"/>
  <c r="AG337" i="71"/>
  <c r="AF337" i="71"/>
  <c r="AE337" i="71"/>
  <c r="AD337" i="71"/>
  <c r="AC337" i="71"/>
  <c r="AB337" i="71"/>
  <c r="AA337" i="71"/>
  <c r="Z337" i="71"/>
  <c r="Y337" i="71"/>
  <c r="W337" i="71"/>
  <c r="M337" i="71"/>
  <c r="L337" i="71"/>
  <c r="K337" i="71"/>
  <c r="J337" i="71"/>
  <c r="J336" i="71" s="1"/>
  <c r="I337" i="71"/>
  <c r="I336" i="71" s="1"/>
  <c r="H337" i="71"/>
  <c r="H336" i="71" s="1"/>
  <c r="G337" i="71"/>
  <c r="G336" i="71" s="1"/>
  <c r="E337" i="71"/>
  <c r="E336" i="71" s="1"/>
  <c r="D337" i="71"/>
  <c r="X336" i="71"/>
  <c r="AX334" i="71"/>
  <c r="AR334" i="71"/>
  <c r="J334" i="71"/>
  <c r="BB334" i="71"/>
  <c r="BA334" i="71"/>
  <c r="AZ334" i="71"/>
  <c r="AY334" i="71"/>
  <c r="AV334" i="71"/>
  <c r="AU334" i="71"/>
  <c r="AT334" i="71"/>
  <c r="AS334" i="71"/>
  <c r="AP334" i="71"/>
  <c r="AO334" i="71"/>
  <c r="AN334" i="71"/>
  <c r="AM334" i="71"/>
  <c r="AL334" i="71"/>
  <c r="BI334" i="71" s="1"/>
  <c r="AK334" i="71"/>
  <c r="AI334" i="71"/>
  <c r="AH334" i="71"/>
  <c r="AG334" i="71"/>
  <c r="AF334" i="71"/>
  <c r="AE334" i="71"/>
  <c r="AD334" i="71"/>
  <c r="AC334" i="71"/>
  <c r="AB334" i="71"/>
  <c r="AA334" i="71"/>
  <c r="Z334" i="71"/>
  <c r="Y334" i="71"/>
  <c r="X334" i="71"/>
  <c r="W334" i="71"/>
  <c r="M334" i="71"/>
  <c r="L334" i="71"/>
  <c r="K334" i="71"/>
  <c r="I334" i="71"/>
  <c r="H334" i="71"/>
  <c r="G334" i="71"/>
  <c r="F334" i="71"/>
  <c r="E334" i="71"/>
  <c r="D334" i="71"/>
  <c r="AU332" i="71"/>
  <c r="AR332" i="71" s="1"/>
  <c r="AO332" i="71"/>
  <c r="AI332" i="71"/>
  <c r="AJ332" i="71" s="1"/>
  <c r="AJ331" i="71" s="1"/>
  <c r="AG332" i="71"/>
  <c r="AG331" i="71" s="1"/>
  <c r="AA332" i="71"/>
  <c r="BB331" i="71"/>
  <c r="AZ331" i="71"/>
  <c r="AY331" i="71"/>
  <c r="AV331" i="71"/>
  <c r="AT331" i="71"/>
  <c r="AS331" i="71"/>
  <c r="AP331" i="71"/>
  <c r="AN331" i="71"/>
  <c r="AN330" i="71" s="1"/>
  <c r="AM331" i="71"/>
  <c r="AK331" i="71"/>
  <c r="AH331" i="71"/>
  <c r="AF331" i="71"/>
  <c r="AE331" i="71"/>
  <c r="AD331" i="71"/>
  <c r="AC331" i="71"/>
  <c r="AB331" i="71"/>
  <c r="Z331" i="71"/>
  <c r="Y331" i="71"/>
  <c r="X331" i="71"/>
  <c r="X330" i="71" s="1"/>
  <c r="W331" i="71"/>
  <c r="M331" i="71"/>
  <c r="M330" i="71" s="1"/>
  <c r="L331" i="71"/>
  <c r="L330" i="71" s="1"/>
  <c r="K331" i="71"/>
  <c r="K330" i="71" s="1"/>
  <c r="I331" i="71"/>
  <c r="H331" i="71"/>
  <c r="G331" i="71"/>
  <c r="F331" i="71"/>
  <c r="E331" i="71"/>
  <c r="D331" i="71"/>
  <c r="Y324" i="71"/>
  <c r="Y323" i="71" s="1"/>
  <c r="AA324" i="71"/>
  <c r="AZ324" i="71"/>
  <c r="AZ323" i="71" s="1"/>
  <c r="AT324" i="71"/>
  <c r="AT323" i="71" s="1"/>
  <c r="BE324" i="71"/>
  <c r="BB324" i="71"/>
  <c r="BB323" i="71" s="1"/>
  <c r="BA324" i="71"/>
  <c r="BA323" i="71" s="1"/>
  <c r="AY324" i="71"/>
  <c r="AY323" i="71" s="1"/>
  <c r="AW324" i="71"/>
  <c r="AW323" i="71" s="1"/>
  <c r="AW322" i="71" s="1"/>
  <c r="AW36" i="71" s="1"/>
  <c r="AV324" i="71"/>
  <c r="AV323" i="71" s="1"/>
  <c r="AU324" i="71"/>
  <c r="AU323" i="71" s="1"/>
  <c r="AS324" i="71"/>
  <c r="AS323" i="71" s="1"/>
  <c r="AQ324" i="71"/>
  <c r="AQ323" i="71" s="1"/>
  <c r="AQ322" i="71" s="1"/>
  <c r="AQ36" i="71" s="1"/>
  <c r="AP324" i="71"/>
  <c r="AP323" i="71" s="1"/>
  <c r="AO324" i="71"/>
  <c r="AO323" i="71" s="1"/>
  <c r="AN324" i="71"/>
  <c r="AN323" i="71" s="1"/>
  <c r="AM324" i="71"/>
  <c r="AM323" i="71" s="1"/>
  <c r="AK324" i="71"/>
  <c r="AK323" i="71" s="1"/>
  <c r="AI324" i="71"/>
  <c r="AI323" i="71" s="1"/>
  <c r="AH324" i="71"/>
  <c r="AH323" i="71" s="1"/>
  <c r="AG324" i="71"/>
  <c r="AF324" i="71"/>
  <c r="AF323" i="71" s="1"/>
  <c r="AE324" i="71"/>
  <c r="AE323" i="71" s="1"/>
  <c r="AD324" i="71"/>
  <c r="AD323" i="71" s="1"/>
  <c r="AC324" i="71"/>
  <c r="AC323" i="71" s="1"/>
  <c r="AB324" i="71"/>
  <c r="AB323" i="71" s="1"/>
  <c r="Z324" i="71"/>
  <c r="Z323" i="71" s="1"/>
  <c r="X324" i="71"/>
  <c r="X323" i="71" s="1"/>
  <c r="W324" i="71"/>
  <c r="W323" i="71" s="1"/>
  <c r="R324" i="71"/>
  <c r="M324" i="71"/>
  <c r="M323" i="71" s="1"/>
  <c r="L324" i="71"/>
  <c r="L323" i="71" s="1"/>
  <c r="K324" i="71"/>
  <c r="K323" i="71" s="1"/>
  <c r="J324" i="71"/>
  <c r="J323" i="71" s="1"/>
  <c r="I324" i="71"/>
  <c r="I323" i="71" s="1"/>
  <c r="G324" i="71"/>
  <c r="G323" i="71" s="1"/>
  <c r="F324" i="71"/>
  <c r="F323" i="71" s="1"/>
  <c r="E324" i="71"/>
  <c r="E323" i="71" s="1"/>
  <c r="D324" i="71"/>
  <c r="D323" i="71" s="1"/>
  <c r="BE323" i="71"/>
  <c r="BE322" i="71" s="1"/>
  <c r="BE36" i="71" s="1"/>
  <c r="AG323" i="71"/>
  <c r="R322" i="71"/>
  <c r="R36" i="71" s="1"/>
  <c r="Q322" i="71"/>
  <c r="Q36" i="71" s="1"/>
  <c r="BJ321" i="71"/>
  <c r="AY319" i="71"/>
  <c r="AY318" i="71" s="1"/>
  <c r="AY317" i="71" s="1"/>
  <c r="AY316" i="71" s="1"/>
  <c r="AR319" i="71"/>
  <c r="AR318" i="71" s="1"/>
  <c r="AR317" i="71" s="1"/>
  <c r="AR316" i="71" s="1"/>
  <c r="BB319" i="71"/>
  <c r="BB318" i="71" s="1"/>
  <c r="BB317" i="71" s="1"/>
  <c r="BB316" i="71" s="1"/>
  <c r="BB33" i="71" s="1"/>
  <c r="BA319" i="71"/>
  <c r="BA318" i="71" s="1"/>
  <c r="BA317" i="71" s="1"/>
  <c r="AZ319" i="71"/>
  <c r="AZ318" i="71" s="1"/>
  <c r="AZ317" i="71" s="1"/>
  <c r="AV319" i="71"/>
  <c r="AV318" i="71" s="1"/>
  <c r="AV317" i="71" s="1"/>
  <c r="AV316" i="71" s="1"/>
  <c r="AV33" i="71" s="1"/>
  <c r="AU319" i="71"/>
  <c r="AU318" i="71" s="1"/>
  <c r="AU317" i="71" s="1"/>
  <c r="AT319" i="71"/>
  <c r="AT318" i="71" s="1"/>
  <c r="AT317" i="71" s="1"/>
  <c r="AP319" i="71"/>
  <c r="AP318" i="71" s="1"/>
  <c r="AP317" i="71" s="1"/>
  <c r="AO319" i="71"/>
  <c r="AO318" i="71" s="1"/>
  <c r="AO317" i="71" s="1"/>
  <c r="AN319" i="71"/>
  <c r="AN318" i="71" s="1"/>
  <c r="AN317" i="71" s="1"/>
  <c r="AN316" i="71" s="1"/>
  <c r="AM319" i="71"/>
  <c r="AM318" i="71" s="1"/>
  <c r="AM317" i="71" s="1"/>
  <c r="AM316" i="71" s="1"/>
  <c r="AL319" i="71"/>
  <c r="AL318" i="71" s="1"/>
  <c r="AL317" i="71" s="1"/>
  <c r="AK319" i="71"/>
  <c r="AK318" i="71" s="1"/>
  <c r="AK317" i="71" s="1"/>
  <c r="AJ319" i="71"/>
  <c r="AI319" i="71"/>
  <c r="AI318" i="71" s="1"/>
  <c r="AI317" i="71" s="1"/>
  <c r="AH319" i="71"/>
  <c r="AH318" i="71" s="1"/>
  <c r="AH317" i="71" s="1"/>
  <c r="AG319" i="71"/>
  <c r="AG318" i="71" s="1"/>
  <c r="AG317" i="71" s="1"/>
  <c r="AG316" i="71" s="1"/>
  <c r="AF319" i="71"/>
  <c r="AF318" i="71" s="1"/>
  <c r="AF317" i="71" s="1"/>
  <c r="AE319" i="71"/>
  <c r="AE318" i="71" s="1"/>
  <c r="AE317" i="71" s="1"/>
  <c r="AE316" i="71" s="1"/>
  <c r="AD319" i="71"/>
  <c r="AD318" i="71" s="1"/>
  <c r="AD317" i="71" s="1"/>
  <c r="AD316" i="71" s="1"/>
  <c r="AC319" i="71"/>
  <c r="AC318" i="71" s="1"/>
  <c r="AC317" i="71" s="1"/>
  <c r="AB319" i="71"/>
  <c r="AB318" i="71" s="1"/>
  <c r="AB317" i="71" s="1"/>
  <c r="AB316" i="71" s="1"/>
  <c r="AA319" i="71"/>
  <c r="Z319" i="71"/>
  <c r="Z318" i="71" s="1"/>
  <c r="Z317" i="71" s="1"/>
  <c r="Y319" i="71"/>
  <c r="Y318" i="71" s="1"/>
  <c r="Y317" i="71" s="1"/>
  <c r="X319" i="71"/>
  <c r="X318" i="71" s="1"/>
  <c r="X317" i="71" s="1"/>
  <c r="W319" i="71"/>
  <c r="W318" i="71" s="1"/>
  <c r="W317" i="71" s="1"/>
  <c r="W316" i="71" s="1"/>
  <c r="M319" i="71"/>
  <c r="M318" i="71" s="1"/>
  <c r="M317" i="71" s="1"/>
  <c r="L319" i="71"/>
  <c r="L318" i="71" s="1"/>
  <c r="L317" i="71" s="1"/>
  <c r="L316" i="71" s="1"/>
  <c r="K319" i="71"/>
  <c r="K318" i="71" s="1"/>
  <c r="K317" i="71" s="1"/>
  <c r="K316" i="71" s="1"/>
  <c r="J319" i="71"/>
  <c r="J318" i="71" s="1"/>
  <c r="J317" i="71" s="1"/>
  <c r="I319" i="71"/>
  <c r="I318" i="71" s="1"/>
  <c r="I317" i="71" s="1"/>
  <c r="I34" i="71" s="1"/>
  <c r="H319" i="71"/>
  <c r="H318" i="71" s="1"/>
  <c r="H317" i="71" s="1"/>
  <c r="G319" i="71"/>
  <c r="G318" i="71" s="1"/>
  <c r="G317" i="71" s="1"/>
  <c r="F319" i="71"/>
  <c r="F318" i="71" s="1"/>
  <c r="F317" i="71" s="1"/>
  <c r="F316" i="71" s="1"/>
  <c r="E319" i="71"/>
  <c r="E318" i="71" s="1"/>
  <c r="E317" i="71" s="1"/>
  <c r="E316" i="71" s="1"/>
  <c r="D319" i="71"/>
  <c r="D318" i="71" s="1"/>
  <c r="D317" i="71" s="1"/>
  <c r="BJ315" i="71"/>
  <c r="BI315" i="71"/>
  <c r="BH315" i="71"/>
  <c r="BJ314" i="71"/>
  <c r="AJ312" i="71"/>
  <c r="F312" i="71"/>
  <c r="BB312" i="71"/>
  <c r="BA312" i="71"/>
  <c r="AY312" i="71"/>
  <c r="AV312" i="71"/>
  <c r="AU312" i="71"/>
  <c r="AT312" i="71"/>
  <c r="AS312" i="71"/>
  <c r="AR312" i="71"/>
  <c r="AP312" i="71"/>
  <c r="AO312" i="71"/>
  <c r="AN312" i="71"/>
  <c r="AM312" i="71"/>
  <c r="AL312" i="71"/>
  <c r="AK312" i="71"/>
  <c r="AI312" i="71"/>
  <c r="AH312" i="71"/>
  <c r="AG312" i="71"/>
  <c r="AF312" i="71"/>
  <c r="AE312" i="71"/>
  <c r="AD312" i="71"/>
  <c r="AC312" i="71"/>
  <c r="AB312" i="71"/>
  <c r="AA312" i="71"/>
  <c r="Z312" i="71"/>
  <c r="Y312" i="71"/>
  <c r="W312" i="71"/>
  <c r="J312" i="71"/>
  <c r="I312" i="71"/>
  <c r="H312" i="71"/>
  <c r="G312" i="71"/>
  <c r="E312" i="71"/>
  <c r="D312" i="71"/>
  <c r="AR310" i="71"/>
  <c r="AJ310" i="71"/>
  <c r="BB310" i="71"/>
  <c r="BA310" i="71"/>
  <c r="AY310" i="71"/>
  <c r="AV310" i="71"/>
  <c r="AU310" i="71"/>
  <c r="AT310" i="71"/>
  <c r="AS310" i="71"/>
  <c r="AP310" i="71"/>
  <c r="AO310" i="71"/>
  <c r="AN310" i="71"/>
  <c r="AM310" i="71"/>
  <c r="AL310" i="71"/>
  <c r="AK310" i="71"/>
  <c r="AI310" i="71"/>
  <c r="AH310" i="71"/>
  <c r="AG310" i="71"/>
  <c r="AF310" i="71"/>
  <c r="AE310" i="71"/>
  <c r="AD310" i="71"/>
  <c r="AC310" i="71"/>
  <c r="AB310" i="71"/>
  <c r="AA310" i="71"/>
  <c r="Z310" i="71"/>
  <c r="Y310" i="71"/>
  <c r="W310" i="71"/>
  <c r="J310" i="71"/>
  <c r="I310" i="71"/>
  <c r="H310" i="71"/>
  <c r="G310" i="71"/>
  <c r="E310" i="71"/>
  <c r="D310" i="71"/>
  <c r="AR308" i="71"/>
  <c r="F308" i="71"/>
  <c r="BB308" i="71"/>
  <c r="BA308" i="71"/>
  <c r="AZ308" i="71"/>
  <c r="AY308" i="71"/>
  <c r="AX308" i="71"/>
  <c r="AV308" i="71"/>
  <c r="AU308" i="71"/>
  <c r="AT308" i="71"/>
  <c r="AS308" i="71"/>
  <c r="AP308" i="71"/>
  <c r="AO308" i="71"/>
  <c r="AN308" i="71"/>
  <c r="AM308" i="71"/>
  <c r="AK308" i="71"/>
  <c r="AJ308" i="71"/>
  <c r="AI308" i="71"/>
  <c r="AH308" i="71"/>
  <c r="AG308" i="71"/>
  <c r="AF308" i="71"/>
  <c r="AE308" i="71"/>
  <c r="AD308" i="71"/>
  <c r="AC308" i="71"/>
  <c r="AB308" i="71"/>
  <c r="AA308" i="71"/>
  <c r="Z308" i="71"/>
  <c r="Y308" i="71"/>
  <c r="W308" i="71"/>
  <c r="J308" i="71"/>
  <c r="I308" i="71"/>
  <c r="H308" i="71"/>
  <c r="G308" i="71"/>
  <c r="E308" i="71"/>
  <c r="D308" i="71"/>
  <c r="BB306" i="71"/>
  <c r="BA306" i="71"/>
  <c r="AZ306" i="71"/>
  <c r="AY306" i="71"/>
  <c r="AV306" i="71"/>
  <c r="AU306" i="71"/>
  <c r="AT306" i="71"/>
  <c r="AS306" i="71"/>
  <c r="AR306" i="71"/>
  <c r="AP306" i="71"/>
  <c r="AO306" i="71"/>
  <c r="AN306" i="71"/>
  <c r="AM306" i="71"/>
  <c r="AK306" i="71"/>
  <c r="AJ306" i="71"/>
  <c r="AI306" i="71"/>
  <c r="AH306" i="71"/>
  <c r="AG306" i="71"/>
  <c r="AF306" i="71"/>
  <c r="AE306" i="71"/>
  <c r="AD306" i="71"/>
  <c r="AC306" i="71"/>
  <c r="AB306" i="71"/>
  <c r="Z306" i="71"/>
  <c r="Y306" i="71"/>
  <c r="W306" i="71"/>
  <c r="J306" i="71"/>
  <c r="I306" i="71"/>
  <c r="H306" i="71"/>
  <c r="G306" i="71"/>
  <c r="E306" i="71"/>
  <c r="D306" i="71"/>
  <c r="AJ302" i="71"/>
  <c r="AR302" i="71"/>
  <c r="BB302" i="71"/>
  <c r="BA302" i="71"/>
  <c r="AZ302" i="71"/>
  <c r="AY302" i="71"/>
  <c r="AV302" i="71"/>
  <c r="AU302" i="71"/>
  <c r="AT302" i="71"/>
  <c r="AS302" i="71"/>
  <c r="AP302" i="71"/>
  <c r="AO302" i="71"/>
  <c r="AN302" i="71"/>
  <c r="AM302" i="71"/>
  <c r="AK302" i="71"/>
  <c r="AI302" i="71"/>
  <c r="AH302" i="71"/>
  <c r="AG302" i="71"/>
  <c r="AF302" i="71"/>
  <c r="AE302" i="71"/>
  <c r="AD302" i="71"/>
  <c r="AC302" i="71"/>
  <c r="AB302" i="71"/>
  <c r="Z302" i="71"/>
  <c r="Y302" i="71"/>
  <c r="W302" i="71"/>
  <c r="J302" i="71"/>
  <c r="I302" i="71"/>
  <c r="H302" i="71"/>
  <c r="G302" i="71"/>
  <c r="E302" i="71"/>
  <c r="D302" i="71"/>
  <c r="BB301" i="71"/>
  <c r="BA301" i="71"/>
  <c r="BA300" i="71" s="1"/>
  <c r="AY301" i="71"/>
  <c r="AY300" i="71" s="1"/>
  <c r="AV301" i="71"/>
  <c r="AU301" i="71"/>
  <c r="AU300" i="71" s="1"/>
  <c r="AT301" i="71"/>
  <c r="AT300" i="71" s="1"/>
  <c r="AS301" i="71"/>
  <c r="AS300" i="71" s="1"/>
  <c r="AP301" i="71"/>
  <c r="AO301" i="71"/>
  <c r="AO300" i="71" s="1"/>
  <c r="AN301" i="71"/>
  <c r="AN300" i="71" s="1"/>
  <c r="AM301" i="71"/>
  <c r="AM300" i="71" s="1"/>
  <c r="AK301" i="71"/>
  <c r="AK300" i="71" s="1"/>
  <c r="AI301" i="71"/>
  <c r="AI300" i="71" s="1"/>
  <c r="AH301" i="71"/>
  <c r="AH300" i="71" s="1"/>
  <c r="AG301" i="71"/>
  <c r="AG300" i="71" s="1"/>
  <c r="AF301" i="71"/>
  <c r="AF300" i="71" s="1"/>
  <c r="AE301" i="71"/>
  <c r="AE300" i="71" s="1"/>
  <c r="AD301" i="71"/>
  <c r="AD300" i="71" s="1"/>
  <c r="AC301" i="71"/>
  <c r="AC300" i="71" s="1"/>
  <c r="AB301" i="71"/>
  <c r="AB300" i="71" s="1"/>
  <c r="Z301" i="71"/>
  <c r="Z300" i="71" s="1"/>
  <c r="Y301" i="71"/>
  <c r="Y300" i="71" s="1"/>
  <c r="X301" i="71"/>
  <c r="X300" i="71" s="1"/>
  <c r="X277" i="71" s="1"/>
  <c r="M301" i="71"/>
  <c r="M300" i="71" s="1"/>
  <c r="M277" i="71" s="1"/>
  <c r="M32" i="71" s="1"/>
  <c r="L301" i="71"/>
  <c r="L300" i="71" s="1"/>
  <c r="L277" i="71" s="1"/>
  <c r="L32" i="71" s="1"/>
  <c r="K301" i="71"/>
  <c r="K300" i="71" s="1"/>
  <c r="K277" i="71" s="1"/>
  <c r="K32" i="71" s="1"/>
  <c r="J301" i="71"/>
  <c r="J300" i="71" s="1"/>
  <c r="I301" i="71"/>
  <c r="I300" i="71" s="1"/>
  <c r="H301" i="71"/>
  <c r="H300" i="71" s="1"/>
  <c r="G301" i="71"/>
  <c r="G300" i="71" s="1"/>
  <c r="E301" i="71"/>
  <c r="E300" i="71" s="1"/>
  <c r="D301" i="71"/>
  <c r="D300" i="71" s="1"/>
  <c r="AZ297" i="71"/>
  <c r="AZ296" i="71" s="1"/>
  <c r="AT297" i="71"/>
  <c r="AL297" i="71"/>
  <c r="H297" i="71" s="1"/>
  <c r="AJ297" i="71"/>
  <c r="AJ296" i="71" s="1"/>
  <c r="AA297" i="71"/>
  <c r="BB296" i="71"/>
  <c r="BA296" i="71"/>
  <c r="AY296" i="71"/>
  <c r="AV296" i="71"/>
  <c r="AU296" i="71"/>
  <c r="AS296" i="71"/>
  <c r="AP296" i="71"/>
  <c r="AO296" i="71"/>
  <c r="AN296" i="71"/>
  <c r="AM296" i="71"/>
  <c r="AK296" i="71"/>
  <c r="AI296" i="71"/>
  <c r="AH296" i="71"/>
  <c r="AG296" i="71"/>
  <c r="AF296" i="71"/>
  <c r="AE296" i="71"/>
  <c r="AD296" i="71"/>
  <c r="AC296" i="71"/>
  <c r="AB296" i="71"/>
  <c r="Z296" i="71"/>
  <c r="Y296" i="71"/>
  <c r="W296" i="71"/>
  <c r="J296" i="71"/>
  <c r="I296" i="71"/>
  <c r="G296" i="71"/>
  <c r="F296" i="71"/>
  <c r="E296" i="71"/>
  <c r="D296" i="71"/>
  <c r="AR294" i="71"/>
  <c r="AJ294" i="71"/>
  <c r="BB294" i="71"/>
  <c r="BA294" i="71"/>
  <c r="AY294" i="71"/>
  <c r="AV294" i="71"/>
  <c r="AU294" i="71"/>
  <c r="AT294" i="71"/>
  <c r="AS294" i="71"/>
  <c r="AP294" i="71"/>
  <c r="AO294" i="71"/>
  <c r="AN294" i="71"/>
  <c r="AM294" i="71"/>
  <c r="AL294" i="71"/>
  <c r="AK294" i="71"/>
  <c r="AI294" i="71"/>
  <c r="AH294" i="71"/>
  <c r="AG294" i="71"/>
  <c r="AF294" i="71"/>
  <c r="AE294" i="71"/>
  <c r="AD294" i="71"/>
  <c r="AC294" i="71"/>
  <c r="AB294" i="71"/>
  <c r="AA294" i="71"/>
  <c r="Z294" i="71"/>
  <c r="Y294" i="71"/>
  <c r="W294" i="71"/>
  <c r="J294" i="71"/>
  <c r="I294" i="71"/>
  <c r="H294" i="71"/>
  <c r="G294" i="71"/>
  <c r="F294" i="71"/>
  <c r="E294" i="71"/>
  <c r="D294" i="71"/>
  <c r="BJ293" i="71"/>
  <c r="AZ292" i="71"/>
  <c r="AX292" i="71" s="1"/>
  <c r="AT292" i="71"/>
  <c r="AR292" i="71" s="1"/>
  <c r="AL292" i="71"/>
  <c r="BI292" i="71" s="1"/>
  <c r="AJ292" i="71"/>
  <c r="AA288" i="71"/>
  <c r="BB288" i="71"/>
  <c r="BA288" i="71"/>
  <c r="AY288" i="71"/>
  <c r="AV288" i="71"/>
  <c r="AU288" i="71"/>
  <c r="AS288" i="71"/>
  <c r="AP288" i="71"/>
  <c r="AO288" i="71"/>
  <c r="AN288" i="71"/>
  <c r="AM288" i="71"/>
  <c r="AK288" i="71"/>
  <c r="AI288" i="71"/>
  <c r="AH288" i="71"/>
  <c r="AG288" i="71"/>
  <c r="AF288" i="71"/>
  <c r="AE288" i="71"/>
  <c r="AD288" i="71"/>
  <c r="AC288" i="71"/>
  <c r="AB288" i="71"/>
  <c r="Z288" i="71"/>
  <c r="Y288" i="71"/>
  <c r="X288" i="71"/>
  <c r="W288" i="71"/>
  <c r="J288" i="71"/>
  <c r="I288" i="71"/>
  <c r="G288" i="71"/>
  <c r="F288" i="71"/>
  <c r="E288" i="71"/>
  <c r="D288" i="71"/>
  <c r="AZ287" i="71"/>
  <c r="AX287" i="71" s="1"/>
  <c r="AT287" i="71"/>
  <c r="AR287" i="71" s="1"/>
  <c r="AL287" i="71"/>
  <c r="BH287" i="71" s="1"/>
  <c r="AJ287" i="71"/>
  <c r="AJ285" i="71" s="1"/>
  <c r="B287" i="71"/>
  <c r="BB285" i="71"/>
  <c r="BA285" i="71"/>
  <c r="AY285" i="71"/>
  <c r="AV285" i="71"/>
  <c r="AU285" i="71"/>
  <c r="AS285" i="71"/>
  <c r="AP285" i="71"/>
  <c r="AO285" i="71"/>
  <c r="AN285" i="71"/>
  <c r="AM285" i="71"/>
  <c r="AK285" i="71"/>
  <c r="AI285" i="71"/>
  <c r="AH285" i="71"/>
  <c r="AG285" i="71"/>
  <c r="AF285" i="71"/>
  <c r="AE285" i="71"/>
  <c r="AD285" i="71"/>
  <c r="AC285" i="71"/>
  <c r="AB285" i="71"/>
  <c r="AA285" i="71"/>
  <c r="Z285" i="71"/>
  <c r="Y285" i="71"/>
  <c r="W285" i="71"/>
  <c r="J285" i="71"/>
  <c r="I285" i="71"/>
  <c r="G285" i="71"/>
  <c r="F285" i="71"/>
  <c r="E285" i="71"/>
  <c r="D285" i="71"/>
  <c r="AZ284" i="71"/>
  <c r="AT284" i="71"/>
  <c r="AR284" i="71" s="1"/>
  <c r="AL284" i="71"/>
  <c r="H284" i="71" s="1"/>
  <c r="AJ284" i="71"/>
  <c r="AA284" i="71"/>
  <c r="AZ283" i="71"/>
  <c r="AX283" i="71" s="1"/>
  <c r="AT283" i="71"/>
  <c r="AR283" i="71" s="1"/>
  <c r="AL283" i="71"/>
  <c r="H283" i="71" s="1"/>
  <c r="AJ283" i="71"/>
  <c r="AA283" i="71"/>
  <c r="BB282" i="71"/>
  <c r="BA282" i="71"/>
  <c r="AY282" i="71"/>
  <c r="AV282" i="71"/>
  <c r="AU282" i="71"/>
  <c r="AS282" i="71"/>
  <c r="AP282" i="71"/>
  <c r="AO282" i="71"/>
  <c r="AN282" i="71"/>
  <c r="AM282" i="71"/>
  <c r="AK282" i="71"/>
  <c r="AI282" i="71"/>
  <c r="AH282" i="71"/>
  <c r="AG282" i="71"/>
  <c r="AF282" i="71"/>
  <c r="AE282" i="71"/>
  <c r="AD282" i="71"/>
  <c r="AC282" i="71"/>
  <c r="AB282" i="71"/>
  <c r="Z282" i="71"/>
  <c r="Y282" i="71"/>
  <c r="X282" i="71"/>
  <c r="W282" i="71"/>
  <c r="J282" i="71"/>
  <c r="I282" i="71"/>
  <c r="G282" i="71"/>
  <c r="F282" i="71"/>
  <c r="E282" i="71"/>
  <c r="D282" i="71"/>
  <c r="BJ279" i="71"/>
  <c r="BJ276" i="71"/>
  <c r="BI276" i="71"/>
  <c r="BH276" i="71"/>
  <c r="J274" i="71"/>
  <c r="J273" i="71" s="1"/>
  <c r="J272" i="71" s="1"/>
  <c r="AA274" i="71"/>
  <c r="BA274" i="71"/>
  <c r="AZ274" i="71"/>
  <c r="AZ273" i="71" s="1"/>
  <c r="AZ272" i="71" s="1"/>
  <c r="AY274" i="71"/>
  <c r="AY273" i="71" s="1"/>
  <c r="AY272" i="71" s="1"/>
  <c r="AY31" i="71" s="1"/>
  <c r="AU274" i="71"/>
  <c r="AU273" i="71" s="1"/>
  <c r="AU272" i="71" s="1"/>
  <c r="AT274" i="71"/>
  <c r="AT273" i="71" s="1"/>
  <c r="AT272" i="71" s="1"/>
  <c r="AS274" i="71"/>
  <c r="AS273" i="71" s="1"/>
  <c r="AS272" i="71" s="1"/>
  <c r="AS31" i="71" s="1"/>
  <c r="AR274" i="71"/>
  <c r="AR273" i="71" s="1"/>
  <c r="AR272" i="71" s="1"/>
  <c r="AR31" i="71" s="1"/>
  <c r="AO274" i="71"/>
  <c r="AO273" i="71" s="1"/>
  <c r="AO272" i="71" s="1"/>
  <c r="AN274" i="71"/>
  <c r="AM274" i="71"/>
  <c r="AM273" i="71" s="1"/>
  <c r="AM272" i="71" s="1"/>
  <c r="AM31" i="71" s="1"/>
  <c r="AK274" i="71"/>
  <c r="AK273" i="71" s="1"/>
  <c r="AK272" i="71" s="1"/>
  <c r="AK31" i="71" s="1"/>
  <c r="AJ274" i="71"/>
  <c r="AJ273" i="71" s="1"/>
  <c r="AJ272" i="71" s="1"/>
  <c r="AJ31" i="71" s="1"/>
  <c r="AI274" i="71"/>
  <c r="AI273" i="71" s="1"/>
  <c r="AI272" i="71" s="1"/>
  <c r="AI31" i="71" s="1"/>
  <c r="AH274" i="71"/>
  <c r="AH273" i="71" s="1"/>
  <c r="AH272" i="71" s="1"/>
  <c r="AH31" i="71" s="1"/>
  <c r="AG274" i="71"/>
  <c r="AG273" i="71" s="1"/>
  <c r="AG272" i="71" s="1"/>
  <c r="AG31" i="71" s="1"/>
  <c r="AF274" i="71"/>
  <c r="AF273" i="71" s="1"/>
  <c r="AF272" i="71" s="1"/>
  <c r="AF31" i="71" s="1"/>
  <c r="AE274" i="71"/>
  <c r="AE273" i="71" s="1"/>
  <c r="AE272" i="71" s="1"/>
  <c r="AD274" i="71"/>
  <c r="AD273" i="71" s="1"/>
  <c r="AD272" i="71" s="1"/>
  <c r="AD31" i="71" s="1"/>
  <c r="AC274" i="71"/>
  <c r="AC273" i="71" s="1"/>
  <c r="AC272" i="71" s="1"/>
  <c r="AC31" i="71" s="1"/>
  <c r="AB274" i="71"/>
  <c r="AB273" i="71" s="1"/>
  <c r="AB272" i="71" s="1"/>
  <c r="AB31" i="71" s="1"/>
  <c r="Z274" i="71"/>
  <c r="Z273" i="71" s="1"/>
  <c r="Z272" i="71" s="1"/>
  <c r="Z31" i="71" s="1"/>
  <c r="Y274" i="71"/>
  <c r="Y273" i="71" s="1"/>
  <c r="Y272" i="71" s="1"/>
  <c r="Y31" i="71" s="1"/>
  <c r="X274" i="71"/>
  <c r="X273" i="71" s="1"/>
  <c r="X272" i="71" s="1"/>
  <c r="W274" i="71"/>
  <c r="W273" i="71" s="1"/>
  <c r="W272" i="71" s="1"/>
  <c r="W31" i="71" s="1"/>
  <c r="M274" i="71"/>
  <c r="M273" i="71" s="1"/>
  <c r="M272" i="71" s="1"/>
  <c r="M31" i="71" s="1"/>
  <c r="L274" i="71"/>
  <c r="L273" i="71" s="1"/>
  <c r="L272" i="71" s="1"/>
  <c r="L31" i="71" s="1"/>
  <c r="K274" i="71"/>
  <c r="K273" i="71" s="1"/>
  <c r="K272" i="71" s="1"/>
  <c r="K31" i="71" s="1"/>
  <c r="I274" i="71"/>
  <c r="I273" i="71" s="1"/>
  <c r="I272" i="71" s="1"/>
  <c r="I31" i="71" s="1"/>
  <c r="H274" i="71"/>
  <c r="H273" i="71" s="1"/>
  <c r="H272" i="71" s="1"/>
  <c r="H31" i="71" s="1"/>
  <c r="G274" i="71"/>
  <c r="G273" i="71" s="1"/>
  <c r="G272" i="71" s="1"/>
  <c r="G31" i="71" s="1"/>
  <c r="F274" i="71"/>
  <c r="F273" i="71" s="1"/>
  <c r="F272" i="71" s="1"/>
  <c r="E274" i="71"/>
  <c r="E273" i="71" s="1"/>
  <c r="E272" i="71" s="1"/>
  <c r="E31" i="71" s="1"/>
  <c r="D274" i="71"/>
  <c r="D273" i="71" s="1"/>
  <c r="D272" i="71" s="1"/>
  <c r="D31" i="71" s="1"/>
  <c r="BA273" i="71"/>
  <c r="BA272" i="71" s="1"/>
  <c r="AN273" i="71"/>
  <c r="AN272" i="71" s="1"/>
  <c r="BJ271" i="71"/>
  <c r="BI271" i="71"/>
  <c r="BH271" i="71"/>
  <c r="AL268" i="71"/>
  <c r="BI268" i="71" s="1"/>
  <c r="BB268" i="71"/>
  <c r="BA268" i="71"/>
  <c r="AY268" i="71"/>
  <c r="AV268" i="71"/>
  <c r="AU268" i="71"/>
  <c r="AT268" i="71"/>
  <c r="AS268" i="71"/>
  <c r="AP268" i="71"/>
  <c r="AO268" i="71"/>
  <c r="AN268" i="71"/>
  <c r="AM268" i="71"/>
  <c r="AK268" i="71"/>
  <c r="AJ268" i="71"/>
  <c r="AI268" i="71"/>
  <c r="AH268" i="71"/>
  <c r="AG268" i="71"/>
  <c r="AF268" i="71"/>
  <c r="AE268" i="71"/>
  <c r="AD268" i="71"/>
  <c r="AC268" i="71"/>
  <c r="AB268" i="71"/>
  <c r="AA268" i="71"/>
  <c r="Z268" i="71"/>
  <c r="Y268" i="71"/>
  <c r="X268" i="71"/>
  <c r="W268" i="71"/>
  <c r="M268" i="71"/>
  <c r="L268" i="71"/>
  <c r="K268" i="71"/>
  <c r="J268" i="71"/>
  <c r="I268" i="71"/>
  <c r="H268" i="71"/>
  <c r="G268" i="71"/>
  <c r="E268" i="71"/>
  <c r="D268" i="71"/>
  <c r="AR266" i="71"/>
  <c r="AR265" i="71" s="1"/>
  <c r="AJ266" i="71"/>
  <c r="AJ265" i="71" s="1"/>
  <c r="AJ264" i="71" s="1"/>
  <c r="AJ30" i="71" s="1"/>
  <c r="BA266" i="71"/>
  <c r="BA265" i="71" s="1"/>
  <c r="AZ266" i="71"/>
  <c r="AZ265" i="71" s="1"/>
  <c r="AY266" i="71"/>
  <c r="AY265" i="71" s="1"/>
  <c r="AU266" i="71"/>
  <c r="AU265" i="71" s="1"/>
  <c r="AT266" i="71"/>
  <c r="AT265" i="71" s="1"/>
  <c r="AS266" i="71"/>
  <c r="AS265" i="71" s="1"/>
  <c r="AO266" i="71"/>
  <c r="AO265" i="71" s="1"/>
  <c r="AN266" i="71"/>
  <c r="AN265" i="71" s="1"/>
  <c r="AM266" i="71"/>
  <c r="AM265" i="71" s="1"/>
  <c r="AL266" i="71"/>
  <c r="AL265" i="71" s="1"/>
  <c r="BI265" i="71" s="1"/>
  <c r="AK266" i="71"/>
  <c r="AK265" i="71" s="1"/>
  <c r="AI266" i="71"/>
  <c r="AI265" i="71" s="1"/>
  <c r="AH266" i="71"/>
  <c r="AH265" i="71" s="1"/>
  <c r="AG266" i="71"/>
  <c r="AG265" i="71" s="1"/>
  <c r="AF266" i="71"/>
  <c r="AF265" i="71" s="1"/>
  <c r="AE266" i="71"/>
  <c r="AE265" i="71" s="1"/>
  <c r="AD266" i="71"/>
  <c r="AD265" i="71" s="1"/>
  <c r="AC266" i="71"/>
  <c r="AC265" i="71" s="1"/>
  <c r="AB266" i="71"/>
  <c r="AB265" i="71" s="1"/>
  <c r="AA266" i="71"/>
  <c r="Z266" i="71"/>
  <c r="Z265" i="71" s="1"/>
  <c r="Y266" i="71"/>
  <c r="Y265" i="71" s="1"/>
  <c r="X266" i="71"/>
  <c r="X265" i="71" s="1"/>
  <c r="W266" i="71"/>
  <c r="W265" i="71" s="1"/>
  <c r="M266" i="71"/>
  <c r="M265" i="71" s="1"/>
  <c r="L266" i="71"/>
  <c r="L265" i="71" s="1"/>
  <c r="K266" i="71"/>
  <c r="K265" i="71" s="1"/>
  <c r="J266" i="71"/>
  <c r="J265" i="71" s="1"/>
  <c r="I266" i="71"/>
  <c r="I265" i="71" s="1"/>
  <c r="G266" i="71"/>
  <c r="G265" i="71" s="1"/>
  <c r="F266" i="71"/>
  <c r="F265" i="71" s="1"/>
  <c r="E266" i="71"/>
  <c r="E265" i="71" s="1"/>
  <c r="D266" i="71"/>
  <c r="D265" i="71" s="1"/>
  <c r="V265" i="71"/>
  <c r="V264" i="71" s="1"/>
  <c r="U265" i="71"/>
  <c r="U264" i="71" s="1"/>
  <c r="T265" i="71"/>
  <c r="T264" i="71" s="1"/>
  <c r="S265" i="71"/>
  <c r="S264" i="71" s="1"/>
  <c r="R265" i="71"/>
  <c r="R264" i="71" s="1"/>
  <c r="Q265" i="71"/>
  <c r="Q264" i="71" s="1"/>
  <c r="P265" i="71"/>
  <c r="P264" i="71" s="1"/>
  <c r="O265" i="71"/>
  <c r="O264" i="71" s="1"/>
  <c r="N265" i="71"/>
  <c r="N264" i="71" s="1"/>
  <c r="BJ263" i="71"/>
  <c r="BI263" i="71"/>
  <c r="AJ258" i="71"/>
  <c r="AJ257" i="71" s="1"/>
  <c r="AT260" i="71"/>
  <c r="AL260" i="71"/>
  <c r="F260" i="71" s="1"/>
  <c r="AA260" i="71"/>
  <c r="AA258" i="71" s="1"/>
  <c r="BB258" i="71"/>
  <c r="BB257" i="71" s="1"/>
  <c r="BA258" i="71"/>
  <c r="BA257" i="71" s="1"/>
  <c r="AY258" i="71"/>
  <c r="AY257" i="71" s="1"/>
  <c r="AV258" i="71"/>
  <c r="AV257" i="71" s="1"/>
  <c r="AU258" i="71"/>
  <c r="AU257" i="71" s="1"/>
  <c r="AS258" i="71"/>
  <c r="AS257" i="71" s="1"/>
  <c r="AP258" i="71"/>
  <c r="AO258" i="71"/>
  <c r="AO257" i="71" s="1"/>
  <c r="AN258" i="71"/>
  <c r="AN257" i="71" s="1"/>
  <c r="AM258" i="71"/>
  <c r="AM257" i="71" s="1"/>
  <c r="AK258" i="71"/>
  <c r="AK257" i="71" s="1"/>
  <c r="AI258" i="71"/>
  <c r="AI257" i="71" s="1"/>
  <c r="AH258" i="71"/>
  <c r="AH257" i="71" s="1"/>
  <c r="AG258" i="71"/>
  <c r="AG257" i="71" s="1"/>
  <c r="AF258" i="71"/>
  <c r="AF257" i="71" s="1"/>
  <c r="AE258" i="71"/>
  <c r="AE257" i="71" s="1"/>
  <c r="AD258" i="71"/>
  <c r="AD257" i="71" s="1"/>
  <c r="AC258" i="71"/>
  <c r="AC257" i="71" s="1"/>
  <c r="AB258" i="71"/>
  <c r="AB257" i="71" s="1"/>
  <c r="Z258" i="71"/>
  <c r="Z257" i="71" s="1"/>
  <c r="Y258" i="71"/>
  <c r="Y257" i="71" s="1"/>
  <c r="X258" i="71"/>
  <c r="X257" i="71" s="1"/>
  <c r="W258" i="71"/>
  <c r="W257" i="71" s="1"/>
  <c r="M258" i="71"/>
  <c r="M257" i="71" s="1"/>
  <c r="L258" i="71"/>
  <c r="L257" i="71" s="1"/>
  <c r="K258" i="71"/>
  <c r="K257" i="71" s="1"/>
  <c r="J258" i="71"/>
  <c r="J257" i="71" s="1"/>
  <c r="I258" i="71"/>
  <c r="I257" i="71" s="1"/>
  <c r="H258" i="71"/>
  <c r="H257" i="71" s="1"/>
  <c r="G258" i="71"/>
  <c r="G257" i="71" s="1"/>
  <c r="E258" i="71"/>
  <c r="E257" i="71" s="1"/>
  <c r="D258" i="71"/>
  <c r="D257" i="71" s="1"/>
  <c r="AP257" i="71"/>
  <c r="AX254" i="71"/>
  <c r="BB254" i="71"/>
  <c r="BB253" i="71" s="1"/>
  <c r="BA254" i="71"/>
  <c r="BA253" i="71" s="1"/>
  <c r="AZ254" i="71"/>
  <c r="AZ253" i="71" s="1"/>
  <c r="AY254" i="71"/>
  <c r="AY253" i="71" s="1"/>
  <c r="AV254" i="71"/>
  <c r="AU254" i="71"/>
  <c r="AU253" i="71" s="1"/>
  <c r="AT254" i="71"/>
  <c r="AT253" i="71" s="1"/>
  <c r="AS254" i="71"/>
  <c r="AS253" i="71" s="1"/>
  <c r="AP254" i="71"/>
  <c r="AP253" i="71" s="1"/>
  <c r="AO254" i="71"/>
  <c r="AO253" i="71" s="1"/>
  <c r="AN254" i="71"/>
  <c r="AN253" i="71" s="1"/>
  <c r="AM254" i="71"/>
  <c r="AM253" i="71" s="1"/>
  <c r="AK254" i="71"/>
  <c r="AK253" i="71" s="1"/>
  <c r="AI254" i="71"/>
  <c r="AI253" i="71" s="1"/>
  <c r="AH254" i="71"/>
  <c r="AH253" i="71" s="1"/>
  <c r="AG254" i="71"/>
  <c r="AG253" i="71" s="1"/>
  <c r="AF254" i="71"/>
  <c r="AF253" i="71" s="1"/>
  <c r="AE254" i="71"/>
  <c r="AD254" i="71"/>
  <c r="AD253" i="71" s="1"/>
  <c r="AC254" i="71"/>
  <c r="AC253" i="71" s="1"/>
  <c r="AB254" i="71"/>
  <c r="AB253" i="71" s="1"/>
  <c r="AA254" i="71"/>
  <c r="Z254" i="71"/>
  <c r="Z253" i="71" s="1"/>
  <c r="Y254" i="71"/>
  <c r="X254" i="71"/>
  <c r="X253" i="71" s="1"/>
  <c r="W254" i="71"/>
  <c r="W253" i="71" s="1"/>
  <c r="M254" i="71"/>
  <c r="M253" i="71" s="1"/>
  <c r="L254" i="71"/>
  <c r="L253" i="71" s="1"/>
  <c r="K254" i="71"/>
  <c r="K253" i="71" s="1"/>
  <c r="J254" i="71"/>
  <c r="J253" i="71" s="1"/>
  <c r="I254" i="71"/>
  <c r="I253" i="71" s="1"/>
  <c r="H254" i="71"/>
  <c r="H253" i="71" s="1"/>
  <c r="G254" i="71"/>
  <c r="G253" i="71" s="1"/>
  <c r="F254" i="71"/>
  <c r="F253" i="71" s="1"/>
  <c r="E254" i="71"/>
  <c r="E253" i="71" s="1"/>
  <c r="D254" i="71"/>
  <c r="D253" i="71" s="1"/>
  <c r="AV253" i="71"/>
  <c r="AE253" i="71"/>
  <c r="Y253" i="71"/>
  <c r="BJ251" i="71"/>
  <c r="BI251" i="71"/>
  <c r="AS249" i="71"/>
  <c r="AS248" i="71" s="1"/>
  <c r="F249" i="71"/>
  <c r="F248" i="71" s="1"/>
  <c r="BA249" i="71"/>
  <c r="BA248" i="71" s="1"/>
  <c r="AZ249" i="71"/>
  <c r="AZ248" i="71" s="1"/>
  <c r="AY249" i="71"/>
  <c r="AY248" i="71" s="1"/>
  <c r="AX249" i="71"/>
  <c r="AU249" i="71"/>
  <c r="AU248" i="71" s="1"/>
  <c r="AT249" i="71"/>
  <c r="AT248" i="71" s="1"/>
  <c r="AO249" i="71"/>
  <c r="AO248" i="71" s="1"/>
  <c r="AN249" i="71"/>
  <c r="AN248" i="71" s="1"/>
  <c r="AM249" i="71"/>
  <c r="AM248" i="71" s="1"/>
  <c r="AK249" i="71"/>
  <c r="AK248" i="71" s="1"/>
  <c r="AJ249" i="71"/>
  <c r="AI249" i="71"/>
  <c r="AI248" i="71" s="1"/>
  <c r="AH249" i="71"/>
  <c r="AH248" i="71" s="1"/>
  <c r="AG249" i="71"/>
  <c r="AG248" i="71" s="1"/>
  <c r="AF249" i="71"/>
  <c r="AF248" i="71" s="1"/>
  <c r="AE249" i="71"/>
  <c r="AE248" i="71" s="1"/>
  <c r="AD249" i="71"/>
  <c r="AD248" i="71" s="1"/>
  <c r="AC249" i="71"/>
  <c r="AC248" i="71" s="1"/>
  <c r="AB249" i="71"/>
  <c r="AB248" i="71" s="1"/>
  <c r="AA249" i="71"/>
  <c r="Z249" i="71"/>
  <c r="Z248" i="71" s="1"/>
  <c r="Y249" i="71"/>
  <c r="Y248" i="71" s="1"/>
  <c r="X249" i="71"/>
  <c r="X248" i="71" s="1"/>
  <c r="W249" i="71"/>
  <c r="W248" i="71" s="1"/>
  <c r="M249" i="71"/>
  <c r="M248" i="71" s="1"/>
  <c r="L249" i="71"/>
  <c r="L248" i="71" s="1"/>
  <c r="K249" i="71"/>
  <c r="K248" i="71" s="1"/>
  <c r="J249" i="71"/>
  <c r="J248" i="71" s="1"/>
  <c r="I249" i="71"/>
  <c r="I248" i="71" s="1"/>
  <c r="H249" i="71"/>
  <c r="H248" i="71" s="1"/>
  <c r="G249" i="71"/>
  <c r="G248" i="71" s="1"/>
  <c r="E249" i="71"/>
  <c r="E248" i="71" s="1"/>
  <c r="D249" i="71"/>
  <c r="D248" i="71" s="1"/>
  <c r="AX248" i="71"/>
  <c r="AR246" i="71"/>
  <c r="AR245" i="71" s="1"/>
  <c r="AJ246" i="71"/>
  <c r="AJ245" i="71" s="1"/>
  <c r="AJ244" i="71" s="1"/>
  <c r="AJ28" i="71" s="1"/>
  <c r="AG246" i="71"/>
  <c r="AG245" i="71" s="1"/>
  <c r="BA246" i="71"/>
  <c r="AZ246" i="71"/>
  <c r="AY246" i="71"/>
  <c r="AY245" i="71" s="1"/>
  <c r="AX246" i="71"/>
  <c r="AX245" i="71" s="1"/>
  <c r="AU246" i="71"/>
  <c r="AU245" i="71" s="1"/>
  <c r="AT246" i="71"/>
  <c r="AT245" i="71" s="1"/>
  <c r="AS246" i="71"/>
  <c r="AS245" i="71" s="1"/>
  <c r="AO246" i="71"/>
  <c r="AO245" i="71" s="1"/>
  <c r="AN246" i="71"/>
  <c r="AN245" i="71" s="1"/>
  <c r="AM246" i="71"/>
  <c r="AM245" i="71" s="1"/>
  <c r="AK246" i="71"/>
  <c r="AK245" i="71" s="1"/>
  <c r="AI246" i="71"/>
  <c r="AI245" i="71" s="1"/>
  <c r="AH246" i="71"/>
  <c r="AH245" i="71" s="1"/>
  <c r="AF246" i="71"/>
  <c r="AF245" i="71" s="1"/>
  <c r="AE246" i="71"/>
  <c r="AE245" i="71" s="1"/>
  <c r="AD246" i="71"/>
  <c r="AD245" i="71" s="1"/>
  <c r="AC246" i="71"/>
  <c r="AC245" i="71" s="1"/>
  <c r="AB246" i="71"/>
  <c r="AB245" i="71" s="1"/>
  <c r="AA246" i="71"/>
  <c r="Z246" i="71"/>
  <c r="Z245" i="71" s="1"/>
  <c r="Y246" i="71"/>
  <c r="Y245" i="71" s="1"/>
  <c r="X246" i="71"/>
  <c r="X245" i="71" s="1"/>
  <c r="W246" i="71"/>
  <c r="W245" i="71" s="1"/>
  <c r="M246" i="71"/>
  <c r="M245" i="71" s="1"/>
  <c r="L246" i="71"/>
  <c r="L245" i="71" s="1"/>
  <c r="K246" i="71"/>
  <c r="K245" i="71" s="1"/>
  <c r="J246" i="71"/>
  <c r="J245" i="71" s="1"/>
  <c r="J244" i="71" s="1"/>
  <c r="J28" i="71" s="1"/>
  <c r="I246" i="71"/>
  <c r="I245" i="71" s="1"/>
  <c r="G246" i="71"/>
  <c r="G245" i="71" s="1"/>
  <c r="F246" i="71"/>
  <c r="F245" i="71" s="1"/>
  <c r="E246" i="71"/>
  <c r="E245" i="71" s="1"/>
  <c r="D246" i="71"/>
  <c r="D245" i="71" s="1"/>
  <c r="BA245" i="71"/>
  <c r="AZ245" i="71"/>
  <c r="BB244" i="71"/>
  <c r="AV244" i="71"/>
  <c r="AP244" i="71"/>
  <c r="BJ243" i="71"/>
  <c r="BI243" i="71"/>
  <c r="BH243" i="71"/>
  <c r="AZ241" i="71"/>
  <c r="AZ240" i="71" s="1"/>
  <c r="AR241" i="71"/>
  <c r="AR240" i="71" s="1"/>
  <c r="BB241" i="71"/>
  <c r="BB240" i="71" s="1"/>
  <c r="BA241" i="71"/>
  <c r="BA240" i="71" s="1"/>
  <c r="AY241" i="71"/>
  <c r="AY240" i="71" s="1"/>
  <c r="AV241" i="71"/>
  <c r="AV240" i="71" s="1"/>
  <c r="AU241" i="71"/>
  <c r="AU240" i="71" s="1"/>
  <c r="AS241" i="71"/>
  <c r="AS240" i="71" s="1"/>
  <c r="AP241" i="71"/>
  <c r="AP240" i="71" s="1"/>
  <c r="AO241" i="71"/>
  <c r="AO240" i="71" s="1"/>
  <c r="AN241" i="71"/>
  <c r="AN240" i="71" s="1"/>
  <c r="AM241" i="71"/>
  <c r="AM240" i="71" s="1"/>
  <c r="AK241" i="71"/>
  <c r="AK240" i="71" s="1"/>
  <c r="AJ241" i="71"/>
  <c r="AJ240" i="71" s="1"/>
  <c r="AI241" i="71"/>
  <c r="AI240" i="71" s="1"/>
  <c r="AH241" i="71"/>
  <c r="AH240" i="71" s="1"/>
  <c r="AG241" i="71"/>
  <c r="AG240" i="71" s="1"/>
  <c r="AF241" i="71"/>
  <c r="AF240" i="71" s="1"/>
  <c r="AE241" i="71"/>
  <c r="AE240" i="71" s="1"/>
  <c r="AD241" i="71"/>
  <c r="AD240" i="71" s="1"/>
  <c r="AC241" i="71"/>
  <c r="AC240" i="71" s="1"/>
  <c r="AB241" i="71"/>
  <c r="AB240" i="71" s="1"/>
  <c r="AA241" i="71"/>
  <c r="Z241" i="71"/>
  <c r="Z240" i="71" s="1"/>
  <c r="Y241" i="71"/>
  <c r="Y240" i="71" s="1"/>
  <c r="X241" i="71"/>
  <c r="X240" i="71" s="1"/>
  <c r="W241" i="71"/>
  <c r="M241" i="71"/>
  <c r="M240" i="71" s="1"/>
  <c r="L241" i="71"/>
  <c r="L240" i="71" s="1"/>
  <c r="K241" i="71"/>
  <c r="K240" i="71" s="1"/>
  <c r="J241" i="71"/>
  <c r="J240" i="71" s="1"/>
  <c r="I241" i="71"/>
  <c r="I240" i="71" s="1"/>
  <c r="G241" i="71"/>
  <c r="G240" i="71" s="1"/>
  <c r="E241" i="71"/>
  <c r="E240" i="71" s="1"/>
  <c r="D241" i="71"/>
  <c r="D240" i="71" s="1"/>
  <c r="W240" i="71"/>
  <c r="J238" i="71"/>
  <c r="J237" i="71" s="1"/>
  <c r="BB238" i="71"/>
  <c r="BB237" i="71" s="1"/>
  <c r="BA238" i="71"/>
  <c r="BA237" i="71" s="1"/>
  <c r="AY238" i="71"/>
  <c r="AY237" i="71" s="1"/>
  <c r="AV238" i="71"/>
  <c r="AV237" i="71" s="1"/>
  <c r="AU238" i="71"/>
  <c r="AT238" i="71"/>
  <c r="AT237" i="71" s="1"/>
  <c r="AS238" i="71"/>
  <c r="AS237" i="71" s="1"/>
  <c r="AR238" i="71"/>
  <c r="AR237" i="71" s="1"/>
  <c r="AP238" i="71"/>
  <c r="AP237" i="71" s="1"/>
  <c r="AO238" i="71"/>
  <c r="AO237" i="71" s="1"/>
  <c r="AN238" i="71"/>
  <c r="AN237" i="71" s="1"/>
  <c r="AM238" i="71"/>
  <c r="AM237" i="71" s="1"/>
  <c r="AK238" i="71"/>
  <c r="AK237" i="71" s="1"/>
  <c r="AJ238" i="71"/>
  <c r="AJ237" i="71" s="1"/>
  <c r="AI238" i="71"/>
  <c r="AI237" i="71" s="1"/>
  <c r="AH238" i="71"/>
  <c r="AH237" i="71" s="1"/>
  <c r="AG238" i="71"/>
  <c r="AG237" i="71" s="1"/>
  <c r="AF238" i="71"/>
  <c r="AF237" i="71" s="1"/>
  <c r="AE238" i="71"/>
  <c r="AE237" i="71" s="1"/>
  <c r="AD238" i="71"/>
  <c r="AD237" i="71" s="1"/>
  <c r="AC238" i="71"/>
  <c r="AC237" i="71" s="1"/>
  <c r="AB238" i="71"/>
  <c r="AB237" i="71" s="1"/>
  <c r="Z238" i="71"/>
  <c r="Z237" i="71" s="1"/>
  <c r="Y238" i="71"/>
  <c r="Y237" i="71" s="1"/>
  <c r="X238" i="71"/>
  <c r="X237" i="71" s="1"/>
  <c r="W238" i="71"/>
  <c r="W237" i="71" s="1"/>
  <c r="M238" i="71"/>
  <c r="M237" i="71" s="1"/>
  <c r="L238" i="71"/>
  <c r="L237" i="71" s="1"/>
  <c r="K238" i="71"/>
  <c r="K237" i="71" s="1"/>
  <c r="I238" i="71"/>
  <c r="I237" i="71" s="1"/>
  <c r="H238" i="71"/>
  <c r="H237" i="71" s="1"/>
  <c r="G238" i="71"/>
  <c r="G237" i="71" s="1"/>
  <c r="F238" i="71"/>
  <c r="F237" i="71" s="1"/>
  <c r="E238" i="71"/>
  <c r="E237" i="71" s="1"/>
  <c r="D238" i="71"/>
  <c r="D237" i="71" s="1"/>
  <c r="AU237" i="71"/>
  <c r="AZ236" i="71"/>
  <c r="AX236" i="71" s="1"/>
  <c r="AT236" i="71"/>
  <c r="AR236" i="71" s="1"/>
  <c r="AL236" i="71"/>
  <c r="H236" i="71" s="1"/>
  <c r="AJ236" i="71"/>
  <c r="AZ235" i="71"/>
  <c r="AX235" i="71" s="1"/>
  <c r="AT235" i="71"/>
  <c r="AR235" i="71" s="1"/>
  <c r="AL235" i="71"/>
  <c r="H235" i="71" s="1"/>
  <c r="AJ235" i="71"/>
  <c r="AZ234" i="71"/>
  <c r="AT234" i="71"/>
  <c r="AR234" i="71" s="1"/>
  <c r="AL234" i="71"/>
  <c r="H234" i="71" s="1"/>
  <c r="AJ234" i="71"/>
  <c r="AZ232" i="71"/>
  <c r="AX232" i="71" s="1"/>
  <c r="AT232" i="71"/>
  <c r="AL232" i="71"/>
  <c r="AJ232" i="71"/>
  <c r="AA232" i="71"/>
  <c r="AA231" i="71" s="1"/>
  <c r="BB231" i="71"/>
  <c r="BA231" i="71"/>
  <c r="AY231" i="71"/>
  <c r="AV231" i="71"/>
  <c r="AU231" i="71"/>
  <c r="AS231" i="71"/>
  <c r="AP231" i="71"/>
  <c r="AO231" i="71"/>
  <c r="AN231" i="71"/>
  <c r="AM231" i="71"/>
  <c r="AK231" i="71"/>
  <c r="AI231" i="71"/>
  <c r="AH231" i="71"/>
  <c r="AG231" i="71"/>
  <c r="AF231" i="71"/>
  <c r="AE231" i="71"/>
  <c r="AD231" i="71"/>
  <c r="AC231" i="71"/>
  <c r="AB231" i="71"/>
  <c r="Z231" i="71"/>
  <c r="Y231" i="71"/>
  <c r="W231" i="71"/>
  <c r="M231" i="71"/>
  <c r="L231" i="71"/>
  <c r="K231" i="71"/>
  <c r="J231" i="71"/>
  <c r="I231" i="71"/>
  <c r="G231" i="71"/>
  <c r="F231" i="71"/>
  <c r="E231" i="71"/>
  <c r="D231" i="71"/>
  <c r="AZ229" i="71"/>
  <c r="AZ228" i="71" s="1"/>
  <c r="AT229" i="71"/>
  <c r="AR229" i="71" s="1"/>
  <c r="AR228" i="71" s="1"/>
  <c r="AL229" i="71"/>
  <c r="BI229" i="71" s="1"/>
  <c r="AJ229" i="71"/>
  <c r="AJ228" i="71" s="1"/>
  <c r="AA229" i="71"/>
  <c r="BB228" i="71"/>
  <c r="BA228" i="71"/>
  <c r="AY228" i="71"/>
  <c r="AV228" i="71"/>
  <c r="AU228" i="71"/>
  <c r="AS228" i="71"/>
  <c r="AP228" i="71"/>
  <c r="AO228" i="71"/>
  <c r="AN228" i="71"/>
  <c r="AM228" i="71"/>
  <c r="AM227" i="71" s="1"/>
  <c r="AK228" i="71"/>
  <c r="AI228" i="71"/>
  <c r="AH228" i="71"/>
  <c r="AG228" i="71"/>
  <c r="AF228" i="71"/>
  <c r="AE228" i="71"/>
  <c r="AD228" i="71"/>
  <c r="AC228" i="71"/>
  <c r="AC227" i="71" s="1"/>
  <c r="AB228" i="71"/>
  <c r="Z228" i="71"/>
  <c r="Y228" i="71"/>
  <c r="X228" i="71"/>
  <c r="X227" i="71" s="1"/>
  <c r="W228" i="71"/>
  <c r="R228" i="71"/>
  <c r="R227" i="71" s="1"/>
  <c r="M228" i="71"/>
  <c r="L228" i="71"/>
  <c r="K228" i="71"/>
  <c r="J228" i="71"/>
  <c r="J227" i="71" s="1"/>
  <c r="I228" i="71"/>
  <c r="G228" i="71"/>
  <c r="F228" i="71"/>
  <c r="E228" i="71"/>
  <c r="D228" i="71"/>
  <c r="BJ226" i="71"/>
  <c r="BI226" i="71"/>
  <c r="BH226" i="71"/>
  <c r="AG223" i="71"/>
  <c r="BB223" i="71"/>
  <c r="BA223" i="71"/>
  <c r="AZ223" i="71"/>
  <c r="AY223" i="71"/>
  <c r="AV223" i="71"/>
  <c r="AU223" i="71"/>
  <c r="AS223" i="71"/>
  <c r="AP223" i="71"/>
  <c r="AO223" i="71"/>
  <c r="AN223" i="71"/>
  <c r="AM223" i="71"/>
  <c r="AL223" i="71"/>
  <c r="BI223" i="71" s="1"/>
  <c r="AK223" i="71"/>
  <c r="AI223" i="71"/>
  <c r="AH223" i="71"/>
  <c r="AF223" i="71"/>
  <c r="AE223" i="71"/>
  <c r="AD223" i="71"/>
  <c r="AC223" i="71"/>
  <c r="AB223" i="71"/>
  <c r="AA223" i="71"/>
  <c r="Z223" i="71"/>
  <c r="Y223" i="71"/>
  <c r="X223" i="71"/>
  <c r="W223" i="71"/>
  <c r="M223" i="71"/>
  <c r="L223" i="71"/>
  <c r="K223" i="71"/>
  <c r="I223" i="71"/>
  <c r="H223" i="71"/>
  <c r="G223" i="71"/>
  <c r="F223" i="71"/>
  <c r="E223" i="71"/>
  <c r="D223" i="71"/>
  <c r="AZ218" i="71"/>
  <c r="BB218" i="71"/>
  <c r="BA218" i="71"/>
  <c r="AY218" i="71"/>
  <c r="AV218" i="71"/>
  <c r="AU218" i="71"/>
  <c r="AT218" i="71"/>
  <c r="AS218" i="71"/>
  <c r="AP218" i="71"/>
  <c r="AO218" i="71"/>
  <c r="AN218" i="71"/>
  <c r="AM218" i="71"/>
  <c r="AK218" i="71"/>
  <c r="AI218" i="71"/>
  <c r="AH218" i="71"/>
  <c r="AG218" i="71"/>
  <c r="AF218" i="71"/>
  <c r="AE218" i="71"/>
  <c r="AD218" i="71"/>
  <c r="AC218" i="71"/>
  <c r="AB218" i="71"/>
  <c r="AA218" i="71"/>
  <c r="Z218" i="71"/>
  <c r="Y218" i="71"/>
  <c r="X218" i="71"/>
  <c r="W218" i="71"/>
  <c r="M218" i="71"/>
  <c r="L218" i="71"/>
  <c r="K218" i="71"/>
  <c r="I218" i="71"/>
  <c r="H218" i="71"/>
  <c r="G218" i="71"/>
  <c r="F218" i="71"/>
  <c r="E218" i="71"/>
  <c r="D218" i="71"/>
  <c r="AA214" i="71"/>
  <c r="AR214" i="71"/>
  <c r="BB214" i="71"/>
  <c r="BA214" i="71"/>
  <c r="AZ214" i="71"/>
  <c r="AY214" i="71"/>
  <c r="AV214" i="71"/>
  <c r="AU214" i="71"/>
  <c r="AT214" i="71"/>
  <c r="AS214" i="71"/>
  <c r="AP214" i="71"/>
  <c r="AO214" i="71"/>
  <c r="AN214" i="71"/>
  <c r="AM214" i="71"/>
  <c r="AL214" i="71"/>
  <c r="BI214" i="71" s="1"/>
  <c r="AK214" i="71"/>
  <c r="AI214" i="71"/>
  <c r="AH214" i="71"/>
  <c r="AG214" i="71"/>
  <c r="AF214" i="71"/>
  <c r="AE214" i="71"/>
  <c r="AD214" i="71"/>
  <c r="AC214" i="71"/>
  <c r="AB214" i="71"/>
  <c r="Z214" i="71"/>
  <c r="Y214" i="71"/>
  <c r="X214" i="71"/>
  <c r="W214" i="71"/>
  <c r="V214" i="71"/>
  <c r="U214" i="71"/>
  <c r="T214" i="71"/>
  <c r="S214" i="71"/>
  <c r="R214" i="71"/>
  <c r="P214" i="71"/>
  <c r="O214" i="71"/>
  <c r="N214" i="71"/>
  <c r="M214" i="71"/>
  <c r="L214" i="71"/>
  <c r="K214" i="71"/>
  <c r="I214" i="71"/>
  <c r="H214" i="71"/>
  <c r="G214" i="71"/>
  <c r="F214" i="71"/>
  <c r="E214" i="71"/>
  <c r="D214" i="71"/>
  <c r="AR208" i="71"/>
  <c r="BB208" i="71"/>
  <c r="BA208" i="71"/>
  <c r="AZ208" i="71"/>
  <c r="AY208" i="71"/>
  <c r="AV208" i="71"/>
  <c r="AU208" i="71"/>
  <c r="AS208" i="71"/>
  <c r="AP208" i="71"/>
  <c r="AO208" i="71"/>
  <c r="AN208" i="71"/>
  <c r="AM208" i="71"/>
  <c r="AL208" i="71"/>
  <c r="BI208" i="71" s="1"/>
  <c r="AK208" i="71"/>
  <c r="AJ208" i="71"/>
  <c r="AI208" i="71"/>
  <c r="AH208" i="71"/>
  <c r="AG208" i="71"/>
  <c r="AF208" i="71"/>
  <c r="AE208" i="71"/>
  <c r="AD208" i="71"/>
  <c r="AC208" i="71"/>
  <c r="AB208" i="71"/>
  <c r="AA208" i="71"/>
  <c r="Z208" i="71"/>
  <c r="Y208" i="71"/>
  <c r="X208" i="71"/>
  <c r="W208" i="71"/>
  <c r="M208" i="71"/>
  <c r="L208" i="71"/>
  <c r="K208" i="71"/>
  <c r="I208" i="71"/>
  <c r="H208" i="71"/>
  <c r="G208" i="71"/>
  <c r="F208" i="71"/>
  <c r="E208" i="71"/>
  <c r="D208" i="71"/>
  <c r="AG200" i="71"/>
  <c r="AT200" i="71"/>
  <c r="BB200" i="71"/>
  <c r="BA200" i="71"/>
  <c r="AZ200" i="71"/>
  <c r="AY200" i="71"/>
  <c r="AV200" i="71"/>
  <c r="AU200" i="71"/>
  <c r="AS200" i="71"/>
  <c r="AP200" i="71"/>
  <c r="AO200" i="71"/>
  <c r="AN200" i="71"/>
  <c r="AM200" i="71"/>
  <c r="AL200" i="71"/>
  <c r="BI200" i="71" s="1"/>
  <c r="AK200" i="71"/>
  <c r="AH200" i="71"/>
  <c r="AF200" i="71"/>
  <c r="AE200" i="71"/>
  <c r="AD200" i="71"/>
  <c r="AC200" i="71"/>
  <c r="AB200" i="71"/>
  <c r="AA200" i="71"/>
  <c r="Z200" i="71"/>
  <c r="Y200" i="71"/>
  <c r="X200" i="71"/>
  <c r="W200" i="71"/>
  <c r="M200" i="71"/>
  <c r="L200" i="71"/>
  <c r="K200" i="71"/>
  <c r="I200" i="71"/>
  <c r="H200" i="71"/>
  <c r="G200" i="71"/>
  <c r="F200" i="71"/>
  <c r="E200" i="71"/>
  <c r="D200" i="71"/>
  <c r="AR198" i="71"/>
  <c r="AL198" i="71"/>
  <c r="AC198" i="71"/>
  <c r="BB198" i="71"/>
  <c r="BA198" i="71"/>
  <c r="AZ198" i="71"/>
  <c r="AY198" i="71"/>
  <c r="AX198" i="71"/>
  <c r="AV198" i="71"/>
  <c r="AU198" i="71"/>
  <c r="AS198" i="71"/>
  <c r="AP198" i="71"/>
  <c r="AO198" i="71"/>
  <c r="AN198" i="71"/>
  <c r="AM198" i="71"/>
  <c r="AK198" i="71"/>
  <c r="AJ198" i="71"/>
  <c r="AI198" i="71"/>
  <c r="AH198" i="71"/>
  <c r="AG198" i="71"/>
  <c r="AF198" i="71"/>
  <c r="AE198" i="71"/>
  <c r="AD198" i="71"/>
  <c r="AB198" i="71"/>
  <c r="AA198" i="71"/>
  <c r="Z198" i="71"/>
  <c r="Y198" i="71"/>
  <c r="X198" i="71"/>
  <c r="W198" i="71"/>
  <c r="M198" i="71"/>
  <c r="L198" i="71"/>
  <c r="K198" i="71"/>
  <c r="I198" i="71"/>
  <c r="H198" i="71"/>
  <c r="G198" i="71"/>
  <c r="F198" i="71"/>
  <c r="E198" i="71"/>
  <c r="D198" i="71"/>
  <c r="AZ189" i="71"/>
  <c r="AX189" i="71" s="1"/>
  <c r="BK189" i="71" s="1"/>
  <c r="AT189" i="71"/>
  <c r="AR189" i="71" s="1"/>
  <c r="AL189" i="71"/>
  <c r="BI189" i="71" s="1"/>
  <c r="Y189" i="71"/>
  <c r="AC189" i="71" s="1"/>
  <c r="AZ188" i="71"/>
  <c r="AX188" i="71" s="1"/>
  <c r="AT188" i="71"/>
  <c r="AR188" i="71" s="1"/>
  <c r="AL188" i="71"/>
  <c r="BI188" i="71" s="1"/>
  <c r="AJ188" i="71"/>
  <c r="AC188" i="71"/>
  <c r="B188" i="71"/>
  <c r="B189" i="71" s="1"/>
  <c r="BB186" i="71"/>
  <c r="BA186" i="71"/>
  <c r="AY186" i="71"/>
  <c r="AV186" i="71"/>
  <c r="AU186" i="71"/>
  <c r="AS186" i="71"/>
  <c r="AP186" i="71"/>
  <c r="AO186" i="71"/>
  <c r="AN186" i="71"/>
  <c r="AM186" i="71"/>
  <c r="AK186" i="71"/>
  <c r="AI186" i="71"/>
  <c r="AH186" i="71"/>
  <c r="AG186" i="71"/>
  <c r="AF186" i="71"/>
  <c r="AE186" i="71"/>
  <c r="AD186" i="71"/>
  <c r="AB186" i="71"/>
  <c r="AA186" i="71"/>
  <c r="Z186" i="71"/>
  <c r="X186" i="71"/>
  <c r="W186" i="71"/>
  <c r="V186" i="71"/>
  <c r="U186" i="71"/>
  <c r="T186" i="71"/>
  <c r="S186" i="71"/>
  <c r="R186" i="71"/>
  <c r="P186" i="71"/>
  <c r="O186" i="71"/>
  <c r="N186" i="71"/>
  <c r="M186" i="71"/>
  <c r="L186" i="71"/>
  <c r="K186" i="71"/>
  <c r="I186" i="71"/>
  <c r="H186" i="71"/>
  <c r="G186" i="71"/>
  <c r="F186" i="71"/>
  <c r="E186" i="71"/>
  <c r="D186" i="71"/>
  <c r="AZ185" i="71"/>
  <c r="AX185" i="71" s="1"/>
  <c r="AT185" i="71"/>
  <c r="AR185" i="71" s="1"/>
  <c r="AL185" i="71"/>
  <c r="BI185" i="71" s="1"/>
  <c r="AJ185" i="71"/>
  <c r="Y185" i="71"/>
  <c r="AC185" i="71" s="1"/>
  <c r="AZ184" i="71"/>
  <c r="AX184" i="71" s="1"/>
  <c r="AT184" i="71"/>
  <c r="AL184" i="71"/>
  <c r="AJ184" i="71"/>
  <c r="Y184" i="71"/>
  <c r="AC184" i="71" s="1"/>
  <c r="AC180" i="71" s="1"/>
  <c r="B184" i="71"/>
  <c r="B185" i="71" s="1"/>
  <c r="BB180" i="71"/>
  <c r="BA180" i="71"/>
  <c r="AY180" i="71"/>
  <c r="AV180" i="71"/>
  <c r="AU180" i="71"/>
  <c r="AS180" i="71"/>
  <c r="AP180" i="71"/>
  <c r="AO180" i="71"/>
  <c r="AN180" i="71"/>
  <c r="AM180" i="71"/>
  <c r="AK180" i="71"/>
  <c r="AI180" i="71"/>
  <c r="AH180" i="71"/>
  <c r="AG180" i="71"/>
  <c r="AF180" i="71"/>
  <c r="AE180" i="71"/>
  <c r="AD180" i="71"/>
  <c r="AB180" i="71"/>
  <c r="AA180" i="71"/>
  <c r="Z180" i="71"/>
  <c r="X180" i="71"/>
  <c r="W180" i="71"/>
  <c r="M180" i="71"/>
  <c r="L180" i="71"/>
  <c r="K180" i="71"/>
  <c r="I180" i="71"/>
  <c r="H180" i="71"/>
  <c r="G180" i="71"/>
  <c r="F180" i="71"/>
  <c r="E180" i="71"/>
  <c r="D180" i="71"/>
  <c r="BA173" i="71"/>
  <c r="AZ173" i="71"/>
  <c r="AY173" i="71"/>
  <c r="AU173" i="71"/>
  <c r="AS173" i="71"/>
  <c r="AO173" i="71"/>
  <c r="AN173" i="71"/>
  <c r="AM173" i="71"/>
  <c r="AL173" i="71"/>
  <c r="BI173" i="71" s="1"/>
  <c r="AK173" i="71"/>
  <c r="AI173" i="71"/>
  <c r="AH173" i="71"/>
  <c r="AG173" i="71"/>
  <c r="AF173" i="71"/>
  <c r="AE173" i="71"/>
  <c r="AD173" i="71"/>
  <c r="AC173" i="71"/>
  <c r="AB173" i="71"/>
  <c r="AA173" i="71"/>
  <c r="Z173" i="71"/>
  <c r="Y173" i="71"/>
  <c r="X173" i="71"/>
  <c r="W173" i="71"/>
  <c r="M173" i="71"/>
  <c r="L173" i="71"/>
  <c r="K173" i="71"/>
  <c r="I173" i="71"/>
  <c r="H173" i="71"/>
  <c r="G173" i="71"/>
  <c r="F173" i="71"/>
  <c r="E173" i="71"/>
  <c r="D173" i="71"/>
  <c r="AZ165" i="71"/>
  <c r="AT165" i="71"/>
  <c r="AR165" i="71" s="1"/>
  <c r="AR162" i="71" s="1"/>
  <c r="AL165" i="71"/>
  <c r="BI165" i="71" s="1"/>
  <c r="AJ165" i="71"/>
  <c r="AJ162" i="71" s="1"/>
  <c r="AC165" i="71"/>
  <c r="AC162" i="71" s="1"/>
  <c r="AA165" i="71"/>
  <c r="J165" i="71"/>
  <c r="B165" i="71"/>
  <c r="BB162" i="71"/>
  <c r="BA162" i="71"/>
  <c r="AY162" i="71"/>
  <c r="AV162" i="71"/>
  <c r="AU162" i="71"/>
  <c r="AS162" i="71"/>
  <c r="AP162" i="71"/>
  <c r="AO162" i="71"/>
  <c r="AN162" i="71"/>
  <c r="AM162" i="71"/>
  <c r="AK162" i="71"/>
  <c r="AI162" i="71"/>
  <c r="AH162" i="71"/>
  <c r="AG162" i="71"/>
  <c r="AF162" i="71"/>
  <c r="AE162" i="71"/>
  <c r="AD162" i="71"/>
  <c r="AB162" i="71"/>
  <c r="Z162" i="71"/>
  <c r="Y162" i="71"/>
  <c r="X162" i="71"/>
  <c r="W162" i="71"/>
  <c r="M162" i="71"/>
  <c r="L162" i="71"/>
  <c r="K162" i="71"/>
  <c r="I162" i="71"/>
  <c r="H162" i="71"/>
  <c r="G162" i="71"/>
  <c r="F162" i="71"/>
  <c r="E162" i="71"/>
  <c r="D162" i="71"/>
  <c r="AR155" i="71"/>
  <c r="AL155" i="71"/>
  <c r="BB155" i="71"/>
  <c r="BA155" i="71"/>
  <c r="AY155" i="71"/>
  <c r="AV155" i="71"/>
  <c r="AU155" i="71"/>
  <c r="AT155" i="71"/>
  <c r="AS155" i="71"/>
  <c r="AP155" i="71"/>
  <c r="AO155" i="71"/>
  <c r="AN155" i="71"/>
  <c r="AM155" i="71"/>
  <c r="AK155" i="71"/>
  <c r="AJ155" i="71"/>
  <c r="AI155" i="71"/>
  <c r="AH155" i="71"/>
  <c r="AG155" i="71"/>
  <c r="AF155" i="71"/>
  <c r="AE155" i="71"/>
  <c r="AD155" i="71"/>
  <c r="AC155" i="71"/>
  <c r="AB155" i="71"/>
  <c r="AA155" i="71"/>
  <c r="Z155" i="71"/>
  <c r="Y155" i="71"/>
  <c r="X155" i="71"/>
  <c r="W155" i="71"/>
  <c r="M155" i="71"/>
  <c r="L155" i="71"/>
  <c r="K155" i="71"/>
  <c r="I155" i="71"/>
  <c r="H155" i="71"/>
  <c r="G155" i="71"/>
  <c r="F155" i="71"/>
  <c r="E155" i="71"/>
  <c r="D155" i="71"/>
  <c r="AR151" i="71"/>
  <c r="AK151" i="71"/>
  <c r="BB151" i="71"/>
  <c r="BA151" i="71"/>
  <c r="AY151" i="71"/>
  <c r="AV151" i="71"/>
  <c r="AU151" i="71"/>
  <c r="AS151" i="71"/>
  <c r="AP151" i="71"/>
  <c r="AO151" i="71"/>
  <c r="AN151" i="71"/>
  <c r="AM151" i="71"/>
  <c r="AL151" i="71"/>
  <c r="BI151" i="71" s="1"/>
  <c r="AJ151" i="71"/>
  <c r="AI151" i="71"/>
  <c r="AH151" i="71"/>
  <c r="AG151" i="71"/>
  <c r="AF151" i="71"/>
  <c r="AE151" i="71"/>
  <c r="AD151" i="71"/>
  <c r="AC151" i="71"/>
  <c r="AB151" i="71"/>
  <c r="AA151" i="71"/>
  <c r="Z151" i="71"/>
  <c r="Y151" i="71"/>
  <c r="X151" i="71"/>
  <c r="W151" i="71"/>
  <c r="M151" i="71"/>
  <c r="L151" i="71"/>
  <c r="K151" i="71"/>
  <c r="I151" i="71"/>
  <c r="H151" i="71"/>
  <c r="G151" i="71"/>
  <c r="F151" i="71"/>
  <c r="E151" i="71"/>
  <c r="D151" i="71"/>
  <c r="AR147" i="71"/>
  <c r="AG147" i="71"/>
  <c r="Y147" i="71"/>
  <c r="BB147" i="71"/>
  <c r="BA147" i="71"/>
  <c r="AZ147" i="71"/>
  <c r="AY147" i="71"/>
  <c r="AX147" i="71"/>
  <c r="AV147" i="71"/>
  <c r="AU147" i="71"/>
  <c r="AT147" i="71"/>
  <c r="AS147" i="71"/>
  <c r="AP147" i="71"/>
  <c r="AO147" i="71"/>
  <c r="AN147" i="71"/>
  <c r="AM147" i="71"/>
  <c r="AK147" i="71"/>
  <c r="AJ147" i="71"/>
  <c r="AI147" i="71"/>
  <c r="AH147" i="71"/>
  <c r="AF147" i="71"/>
  <c r="AE147" i="71"/>
  <c r="AD147" i="71"/>
  <c r="AC147" i="71"/>
  <c r="AB147" i="71"/>
  <c r="AA147" i="71"/>
  <c r="BK147" i="71" s="1"/>
  <c r="Z147" i="71"/>
  <c r="X147" i="71"/>
  <c r="W147" i="71"/>
  <c r="M147" i="71"/>
  <c r="L147" i="71"/>
  <c r="K147" i="71"/>
  <c r="I147" i="71"/>
  <c r="H147" i="71"/>
  <c r="G147" i="71"/>
  <c r="F147" i="71"/>
  <c r="E147" i="71"/>
  <c r="D147" i="71"/>
  <c r="AZ145" i="71"/>
  <c r="BB145" i="71"/>
  <c r="BA145" i="71"/>
  <c r="AY145" i="71"/>
  <c r="AV145" i="71"/>
  <c r="AU145" i="71"/>
  <c r="AT145" i="71"/>
  <c r="AS145" i="71"/>
  <c r="AP145" i="71"/>
  <c r="AO145" i="71"/>
  <c r="AN145" i="71"/>
  <c r="AM145" i="71"/>
  <c r="AK145" i="71"/>
  <c r="AJ145" i="71"/>
  <c r="AI145" i="71"/>
  <c r="AH145" i="71"/>
  <c r="AG145" i="71"/>
  <c r="AF145" i="71"/>
  <c r="AE145" i="71"/>
  <c r="AD145" i="71"/>
  <c r="AC145" i="71"/>
  <c r="AB145" i="71"/>
  <c r="AA145" i="71"/>
  <c r="Z145" i="71"/>
  <c r="Y145" i="71"/>
  <c r="X145" i="71"/>
  <c r="W145" i="71"/>
  <c r="M145" i="71"/>
  <c r="L145" i="71"/>
  <c r="K145" i="71"/>
  <c r="I145" i="71"/>
  <c r="H145" i="71"/>
  <c r="G145" i="71"/>
  <c r="F145" i="71"/>
  <c r="E145" i="71"/>
  <c r="D145" i="71"/>
  <c r="AZ143" i="71"/>
  <c r="AR143" i="71"/>
  <c r="J143" i="71"/>
  <c r="BB143" i="71"/>
  <c r="BA143" i="71"/>
  <c r="AY143" i="71"/>
  <c r="AV143" i="71"/>
  <c r="AU143" i="71"/>
  <c r="AT143" i="71"/>
  <c r="AS143" i="71"/>
  <c r="AP143" i="71"/>
  <c r="AO143" i="71"/>
  <c r="AN143" i="71"/>
  <c r="AM143" i="71"/>
  <c r="AL143" i="71"/>
  <c r="BI143" i="71" s="1"/>
  <c r="AK143" i="71"/>
  <c r="AJ143" i="71"/>
  <c r="AI143" i="71"/>
  <c r="AH143" i="71"/>
  <c r="AG143" i="71"/>
  <c r="AF143" i="71"/>
  <c r="AE143" i="71"/>
  <c r="AD143" i="71"/>
  <c r="AC143" i="71"/>
  <c r="AB143" i="71"/>
  <c r="AA143" i="71"/>
  <c r="Z143" i="71"/>
  <c r="Y143" i="71"/>
  <c r="X143" i="71"/>
  <c r="W143" i="71"/>
  <c r="M143" i="71"/>
  <c r="L143" i="71"/>
  <c r="K143" i="71"/>
  <c r="I143" i="71"/>
  <c r="H143" i="71"/>
  <c r="G143" i="71"/>
  <c r="F143" i="71"/>
  <c r="E143" i="71"/>
  <c r="D143" i="71"/>
  <c r="AR134" i="71"/>
  <c r="AC134" i="71"/>
  <c r="AT134" i="71"/>
  <c r="AG134" i="71"/>
  <c r="BB134" i="71"/>
  <c r="BA134" i="71"/>
  <c r="AZ134" i="71"/>
  <c r="AY134" i="71"/>
  <c r="AV134" i="71"/>
  <c r="AU134" i="71"/>
  <c r="AS134" i="71"/>
  <c r="AP134" i="71"/>
  <c r="AO134" i="71"/>
  <c r="AN134" i="71"/>
  <c r="AM134" i="71"/>
  <c r="AK134" i="71"/>
  <c r="AH134" i="71"/>
  <c r="AF134" i="71"/>
  <c r="AE134" i="71"/>
  <c r="AD134" i="71"/>
  <c r="AB134" i="71"/>
  <c r="AA134" i="71"/>
  <c r="Z134" i="71"/>
  <c r="Y134" i="71"/>
  <c r="X134" i="71"/>
  <c r="W134" i="71"/>
  <c r="M134" i="71"/>
  <c r="L134" i="71"/>
  <c r="K134" i="71"/>
  <c r="J134" i="71"/>
  <c r="I134" i="71"/>
  <c r="G134" i="71"/>
  <c r="F134" i="71"/>
  <c r="E134" i="71"/>
  <c r="D134" i="71"/>
  <c r="AZ130" i="71"/>
  <c r="BB130" i="71"/>
  <c r="BA130" i="71"/>
  <c r="AY130" i="71"/>
  <c r="AX130" i="71"/>
  <c r="AV130" i="71"/>
  <c r="AU130" i="71"/>
  <c r="AS130" i="71"/>
  <c r="AP130" i="71"/>
  <c r="AO130" i="71"/>
  <c r="AN130" i="71"/>
  <c r="AM130" i="71"/>
  <c r="AL130" i="71"/>
  <c r="BI130" i="71" s="1"/>
  <c r="AK130" i="71"/>
  <c r="AH130" i="71"/>
  <c r="AG130" i="71"/>
  <c r="AF130" i="71"/>
  <c r="AE130" i="71"/>
  <c r="AD130" i="71"/>
  <c r="AC130" i="71"/>
  <c r="AB130" i="71"/>
  <c r="AA130" i="71"/>
  <c r="Z130" i="71"/>
  <c r="Y130" i="71"/>
  <c r="X130" i="71"/>
  <c r="W130" i="71"/>
  <c r="M130" i="71"/>
  <c r="L130" i="71"/>
  <c r="K130" i="71"/>
  <c r="J130" i="71"/>
  <c r="I130" i="71"/>
  <c r="G130" i="71"/>
  <c r="F130" i="71"/>
  <c r="E130" i="71"/>
  <c r="D130" i="71"/>
  <c r="AC119" i="71"/>
  <c r="AZ123" i="71"/>
  <c r="AX123" i="71" s="1"/>
  <c r="AT123" i="71"/>
  <c r="AR123" i="71" s="1"/>
  <c r="AL123" i="71"/>
  <c r="BI123" i="71" s="1"/>
  <c r="AJ123" i="71"/>
  <c r="AZ121" i="71"/>
  <c r="AX121" i="71" s="1"/>
  <c r="AT121" i="71"/>
  <c r="AR121" i="71" s="1"/>
  <c r="AL121" i="71"/>
  <c r="BI121" i="71" s="1"/>
  <c r="AJ121" i="71"/>
  <c r="BB119" i="71"/>
  <c r="BA119" i="71"/>
  <c r="AY119" i="71"/>
  <c r="AV119" i="71"/>
  <c r="AU119" i="71"/>
  <c r="AS119" i="71"/>
  <c r="AP119" i="71"/>
  <c r="AO119" i="71"/>
  <c r="AN119" i="71"/>
  <c r="AM119" i="71"/>
  <c r="AK119" i="71"/>
  <c r="AI119" i="71"/>
  <c r="AH119" i="71"/>
  <c r="AG119" i="71"/>
  <c r="AF119" i="71"/>
  <c r="AE119" i="71"/>
  <c r="AD119" i="71"/>
  <c r="AB119" i="71"/>
  <c r="AA119" i="71"/>
  <c r="Z119" i="71"/>
  <c r="Y119" i="71"/>
  <c r="X119" i="71"/>
  <c r="W119" i="71"/>
  <c r="M119" i="71"/>
  <c r="L119" i="71"/>
  <c r="K119" i="71"/>
  <c r="J119" i="71"/>
  <c r="I119" i="71"/>
  <c r="G119" i="71"/>
  <c r="F119" i="71"/>
  <c r="E119" i="71"/>
  <c r="D119" i="71"/>
  <c r="AG116" i="71"/>
  <c r="AR116" i="71"/>
  <c r="BB116" i="71"/>
  <c r="BA116" i="71"/>
  <c r="AZ116" i="71"/>
  <c r="AY116" i="71"/>
  <c r="AV116" i="71"/>
  <c r="AU116" i="71"/>
  <c r="AT116" i="71"/>
  <c r="AS116" i="71"/>
  <c r="AP116" i="71"/>
  <c r="AO116" i="71"/>
  <c r="AN116" i="71"/>
  <c r="AM116" i="71"/>
  <c r="AL116" i="71"/>
  <c r="BI116" i="71" s="1"/>
  <c r="AK116" i="71"/>
  <c r="AJ116" i="71"/>
  <c r="AI116" i="71"/>
  <c r="AH116" i="71"/>
  <c r="AF116" i="71"/>
  <c r="AE116" i="71"/>
  <c r="AD116" i="71"/>
  <c r="AC116" i="71"/>
  <c r="AB116" i="71"/>
  <c r="AA116" i="71"/>
  <c r="Z116" i="71"/>
  <c r="Y116" i="71"/>
  <c r="X116" i="71"/>
  <c r="W116" i="71"/>
  <c r="M116" i="71"/>
  <c r="L116" i="71"/>
  <c r="K116" i="71"/>
  <c r="J116" i="71"/>
  <c r="I116" i="71"/>
  <c r="G116" i="71"/>
  <c r="F116" i="71"/>
  <c r="E116" i="71"/>
  <c r="D116" i="71"/>
  <c r="AZ115" i="71"/>
  <c r="AX115" i="71" s="1"/>
  <c r="AT115" i="71"/>
  <c r="AR115" i="71" s="1"/>
  <c r="AN115" i="71"/>
  <c r="AL115" i="71" s="1"/>
  <c r="AJ115" i="71"/>
  <c r="AC115" i="71"/>
  <c r="AZ114" i="71"/>
  <c r="AX114" i="71" s="1"/>
  <c r="AT114" i="71"/>
  <c r="AR114" i="71" s="1"/>
  <c r="AL114" i="71"/>
  <c r="BI114" i="71" s="1"/>
  <c r="AJ114" i="71"/>
  <c r="AC114" i="71"/>
  <c r="AZ112" i="71"/>
  <c r="AX112" i="71" s="1"/>
  <c r="AT112" i="71"/>
  <c r="AR112" i="71" s="1"/>
  <c r="AL112" i="71"/>
  <c r="BI112" i="71" s="1"/>
  <c r="AI112" i="71"/>
  <c r="AC112" i="71"/>
  <c r="AZ111" i="71"/>
  <c r="AX111" i="71"/>
  <c r="AT111" i="71"/>
  <c r="AL111" i="71"/>
  <c r="H111" i="71" s="1"/>
  <c r="AI111" i="71"/>
  <c r="BB110" i="71"/>
  <c r="BA110" i="71"/>
  <c r="AY110" i="71"/>
  <c r="AV110" i="71"/>
  <c r="AU110" i="71"/>
  <c r="AS110" i="71"/>
  <c r="AP110" i="71"/>
  <c r="AO110" i="71"/>
  <c r="AM110" i="71"/>
  <c r="AK110" i="71"/>
  <c r="AH110" i="71"/>
  <c r="AG110" i="71"/>
  <c r="AF110" i="71"/>
  <c r="AE110" i="71"/>
  <c r="AD110" i="71"/>
  <c r="AB110" i="71"/>
  <c r="AA110" i="71"/>
  <c r="Z110" i="71"/>
  <c r="Y110" i="71"/>
  <c r="X110" i="71"/>
  <c r="W110" i="71"/>
  <c r="M110" i="71"/>
  <c r="L110" i="71"/>
  <c r="K110" i="71"/>
  <c r="J110" i="71"/>
  <c r="I110" i="71"/>
  <c r="G110" i="71"/>
  <c r="F110" i="71"/>
  <c r="E110" i="71"/>
  <c r="D110" i="71"/>
  <c r="AT105" i="71"/>
  <c r="AA105" i="71"/>
  <c r="F105" i="71"/>
  <c r="BB105" i="71"/>
  <c r="BA105" i="71"/>
  <c r="AZ105" i="71"/>
  <c r="AY105" i="71"/>
  <c r="AX105" i="71"/>
  <c r="AV105" i="71"/>
  <c r="AU105" i="71"/>
  <c r="AS105" i="71"/>
  <c r="AP105" i="71"/>
  <c r="AO105" i="71"/>
  <c r="AN105" i="71"/>
  <c r="AM105" i="71"/>
  <c r="AL105" i="71"/>
  <c r="AK105" i="71"/>
  <c r="AJ105" i="71"/>
  <c r="AI105" i="71"/>
  <c r="AH105" i="71"/>
  <c r="AG105" i="71"/>
  <c r="AF105" i="71"/>
  <c r="AE105" i="71"/>
  <c r="AD105" i="71"/>
  <c r="AC105" i="71"/>
  <c r="AB105" i="71"/>
  <c r="Z105" i="71"/>
  <c r="Y105" i="71"/>
  <c r="W105" i="71"/>
  <c r="J105" i="71"/>
  <c r="I105" i="71"/>
  <c r="H105" i="71"/>
  <c r="G105" i="71"/>
  <c r="E105" i="71"/>
  <c r="D105" i="71"/>
  <c r="AZ103" i="71"/>
  <c r="AX103" i="71" s="1"/>
  <c r="AT103" i="71"/>
  <c r="AR103" i="71" s="1"/>
  <c r="AR100" i="71" s="1"/>
  <c r="AL103" i="71"/>
  <c r="F103" i="71" s="1"/>
  <c r="F100" i="71" s="1"/>
  <c r="AJ103" i="71"/>
  <c r="AJ100" i="71" s="1"/>
  <c r="AA103" i="71"/>
  <c r="BB100" i="71"/>
  <c r="BA100" i="71"/>
  <c r="AY100" i="71"/>
  <c r="AV100" i="71"/>
  <c r="AU100" i="71"/>
  <c r="AS100" i="71"/>
  <c r="AP100" i="71"/>
  <c r="AO100" i="71"/>
  <c r="AN100" i="71"/>
  <c r="AM100" i="71"/>
  <c r="AK100" i="71"/>
  <c r="AI100" i="71"/>
  <c r="AH100" i="71"/>
  <c r="AG100" i="71"/>
  <c r="AF100" i="71"/>
  <c r="AE100" i="71"/>
  <c r="AD100" i="71"/>
  <c r="AD99" i="71" s="1"/>
  <c r="AD98" i="71" s="1"/>
  <c r="AC100" i="71"/>
  <c r="AB100" i="71"/>
  <c r="Z100" i="71"/>
  <c r="Y100" i="71"/>
  <c r="W100" i="71"/>
  <c r="J100" i="71"/>
  <c r="I100" i="71"/>
  <c r="H100" i="71"/>
  <c r="H99" i="71" s="1"/>
  <c r="H98" i="71" s="1"/>
  <c r="G100" i="71"/>
  <c r="E100" i="71"/>
  <c r="D100" i="71"/>
  <c r="X99" i="71"/>
  <c r="X98" i="71" s="1"/>
  <c r="M99" i="71"/>
  <c r="M98" i="71" s="1"/>
  <c r="L99" i="71"/>
  <c r="L98" i="71" s="1"/>
  <c r="K99" i="71"/>
  <c r="K98" i="71" s="1"/>
  <c r="AZ96" i="71"/>
  <c r="AZ95" i="71" s="1"/>
  <c r="AZ94" i="71" s="1"/>
  <c r="BB96" i="71"/>
  <c r="BB95" i="71" s="1"/>
  <c r="BA96" i="71"/>
  <c r="BA95" i="71" s="1"/>
  <c r="BA94" i="71" s="1"/>
  <c r="AY96" i="71"/>
  <c r="AY95" i="71" s="1"/>
  <c r="AY94" i="71" s="1"/>
  <c r="AX96" i="71"/>
  <c r="AX95" i="71" s="1"/>
  <c r="AX94" i="71" s="1"/>
  <c r="AV96" i="71"/>
  <c r="AU96" i="71"/>
  <c r="AU95" i="71" s="1"/>
  <c r="AU94" i="71" s="1"/>
  <c r="AT96" i="71"/>
  <c r="AT95" i="71" s="1"/>
  <c r="AT94" i="71" s="1"/>
  <c r="AS96" i="71"/>
  <c r="AS95" i="71" s="1"/>
  <c r="AS94" i="71" s="1"/>
  <c r="AR96" i="71"/>
  <c r="AR95" i="71" s="1"/>
  <c r="AR94" i="71" s="1"/>
  <c r="AP96" i="71"/>
  <c r="AP95" i="71" s="1"/>
  <c r="AO96" i="71"/>
  <c r="AO95" i="71" s="1"/>
  <c r="AO94" i="71" s="1"/>
  <c r="AN96" i="71"/>
  <c r="AN95" i="71" s="1"/>
  <c r="AN94" i="71" s="1"/>
  <c r="AM96" i="71"/>
  <c r="AM95" i="71" s="1"/>
  <c r="AM94" i="71" s="1"/>
  <c r="AL96" i="71"/>
  <c r="AL95" i="71" s="1"/>
  <c r="AK96" i="71"/>
  <c r="AK95" i="71" s="1"/>
  <c r="AK94" i="71" s="1"/>
  <c r="AJ96" i="71"/>
  <c r="AJ95" i="71" s="1"/>
  <c r="AJ94" i="71" s="1"/>
  <c r="AI96" i="71"/>
  <c r="AI95" i="71" s="1"/>
  <c r="AI94" i="71" s="1"/>
  <c r="AH96" i="71"/>
  <c r="AH95" i="71" s="1"/>
  <c r="AH94" i="71" s="1"/>
  <c r="AG96" i="71"/>
  <c r="AG95" i="71" s="1"/>
  <c r="AG94" i="71" s="1"/>
  <c r="AF96" i="71"/>
  <c r="AF95" i="71" s="1"/>
  <c r="AF94" i="71" s="1"/>
  <c r="AE96" i="71"/>
  <c r="AE95" i="71" s="1"/>
  <c r="AE94" i="71" s="1"/>
  <c r="AD96" i="71"/>
  <c r="AD95" i="71" s="1"/>
  <c r="AD94" i="71" s="1"/>
  <c r="AC96" i="71"/>
  <c r="AC95" i="71" s="1"/>
  <c r="AC94" i="71" s="1"/>
  <c r="AB96" i="71"/>
  <c r="AB95" i="71" s="1"/>
  <c r="AB94" i="71" s="1"/>
  <c r="AA96" i="71"/>
  <c r="Z96" i="71"/>
  <c r="Z95" i="71" s="1"/>
  <c r="Z94" i="71" s="1"/>
  <c r="Y96" i="71"/>
  <c r="Y95" i="71" s="1"/>
  <c r="Y94" i="71" s="1"/>
  <c r="X96" i="71"/>
  <c r="X95" i="71" s="1"/>
  <c r="X94" i="71" s="1"/>
  <c r="W96" i="71"/>
  <c r="W95" i="71" s="1"/>
  <c r="W94" i="71" s="1"/>
  <c r="J96" i="71"/>
  <c r="J95" i="71" s="1"/>
  <c r="J94" i="71" s="1"/>
  <c r="I96" i="71"/>
  <c r="I95" i="71" s="1"/>
  <c r="I94" i="71" s="1"/>
  <c r="H96" i="71"/>
  <c r="H95" i="71" s="1"/>
  <c r="H94" i="71" s="1"/>
  <c r="G96" i="71"/>
  <c r="G95" i="71" s="1"/>
  <c r="G94" i="71" s="1"/>
  <c r="F96" i="71"/>
  <c r="F95" i="71" s="1"/>
  <c r="F94" i="71" s="1"/>
  <c r="E96" i="71"/>
  <c r="E95" i="71" s="1"/>
  <c r="E94" i="71" s="1"/>
  <c r="D96" i="71"/>
  <c r="D95" i="71" s="1"/>
  <c r="D94" i="71" s="1"/>
  <c r="AV95" i="71"/>
  <c r="M95" i="71"/>
  <c r="M94" i="71" s="1"/>
  <c r="L95" i="71"/>
  <c r="L94" i="71" s="1"/>
  <c r="K95" i="71"/>
  <c r="K94" i="71" s="1"/>
  <c r="BJ91" i="71"/>
  <c r="BI91" i="71"/>
  <c r="BH91" i="71"/>
  <c r="AA87" i="71"/>
  <c r="F87" i="71"/>
  <c r="F86" i="71" s="1"/>
  <c r="BB87" i="71"/>
  <c r="BB86" i="71" s="1"/>
  <c r="BA87" i="71"/>
  <c r="BA86" i="71" s="1"/>
  <c r="AZ87" i="71"/>
  <c r="AZ86" i="71" s="1"/>
  <c r="AY87" i="71"/>
  <c r="AY86" i="71" s="1"/>
  <c r="AV87" i="71"/>
  <c r="AV86" i="71" s="1"/>
  <c r="AU87" i="71"/>
  <c r="AU86" i="71" s="1"/>
  <c r="AT87" i="71"/>
  <c r="AT86" i="71" s="1"/>
  <c r="AP87" i="71"/>
  <c r="AP86" i="71" s="1"/>
  <c r="AO87" i="71"/>
  <c r="AO86" i="71" s="1"/>
  <c r="AN87" i="71"/>
  <c r="AN86" i="71" s="1"/>
  <c r="AM87" i="71"/>
  <c r="AM86" i="71" s="1"/>
  <c r="AK87" i="71"/>
  <c r="AK86" i="71" s="1"/>
  <c r="AI87" i="71"/>
  <c r="AI86" i="71" s="1"/>
  <c r="AH87" i="71"/>
  <c r="AH86" i="71" s="1"/>
  <c r="AG87" i="71"/>
  <c r="AG86" i="71" s="1"/>
  <c r="AF87" i="71"/>
  <c r="AF86" i="71" s="1"/>
  <c r="AE87" i="71"/>
  <c r="AE86" i="71" s="1"/>
  <c r="AD87" i="71"/>
  <c r="AD86" i="71" s="1"/>
  <c r="AC87" i="71"/>
  <c r="AC86" i="71" s="1"/>
  <c r="AB87" i="71"/>
  <c r="AB86" i="71" s="1"/>
  <c r="Z87" i="71"/>
  <c r="Z86" i="71" s="1"/>
  <c r="Y87" i="71"/>
  <c r="Y86" i="71" s="1"/>
  <c r="X87" i="71"/>
  <c r="X86" i="71" s="1"/>
  <c r="W87" i="71"/>
  <c r="W86" i="71" s="1"/>
  <c r="M87" i="71"/>
  <c r="M86" i="71" s="1"/>
  <c r="L87" i="71"/>
  <c r="L86" i="71" s="1"/>
  <c r="K87" i="71"/>
  <c r="K86" i="71" s="1"/>
  <c r="J87" i="71"/>
  <c r="J86" i="71" s="1"/>
  <c r="I87" i="71"/>
  <c r="I86" i="71" s="1"/>
  <c r="H87" i="71"/>
  <c r="H86" i="71" s="1"/>
  <c r="G87" i="71"/>
  <c r="G86" i="71" s="1"/>
  <c r="E87" i="71"/>
  <c r="E86" i="71" s="1"/>
  <c r="D87" i="71"/>
  <c r="D86" i="71" s="1"/>
  <c r="AR83" i="71"/>
  <c r="AR82" i="71" s="1"/>
  <c r="AJ83" i="71"/>
  <c r="AJ82" i="71" s="1"/>
  <c r="BB83" i="71"/>
  <c r="BB82" i="71" s="1"/>
  <c r="BA83" i="71"/>
  <c r="BA82" i="71" s="1"/>
  <c r="AZ83" i="71"/>
  <c r="AZ82" i="71" s="1"/>
  <c r="AY83" i="71"/>
  <c r="AY82" i="71" s="1"/>
  <c r="AV83" i="71"/>
  <c r="AV82" i="71" s="1"/>
  <c r="AU83" i="71"/>
  <c r="AU82" i="71" s="1"/>
  <c r="AT83" i="71"/>
  <c r="AT82" i="71" s="1"/>
  <c r="AS83" i="71"/>
  <c r="AS82" i="71" s="1"/>
  <c r="AP83" i="71"/>
  <c r="AP82" i="71" s="1"/>
  <c r="AO83" i="71"/>
  <c r="AO82" i="71" s="1"/>
  <c r="AN83" i="71"/>
  <c r="AN82" i="71" s="1"/>
  <c r="AM83" i="71"/>
  <c r="AM82" i="71" s="1"/>
  <c r="AK83" i="71"/>
  <c r="AK82" i="71" s="1"/>
  <c r="AI83" i="71"/>
  <c r="AI82" i="71" s="1"/>
  <c r="AH83" i="71"/>
  <c r="AH82" i="71" s="1"/>
  <c r="AG83" i="71"/>
  <c r="AG82" i="71" s="1"/>
  <c r="AF83" i="71"/>
  <c r="AF82" i="71" s="1"/>
  <c r="AE83" i="71"/>
  <c r="AE82" i="71" s="1"/>
  <c r="AD83" i="71"/>
  <c r="AD82" i="71" s="1"/>
  <c r="AC83" i="71"/>
  <c r="AC82" i="71" s="1"/>
  <c r="AB83" i="71"/>
  <c r="AB82" i="71" s="1"/>
  <c r="Z83" i="71"/>
  <c r="Z82" i="71" s="1"/>
  <c r="Y83" i="71"/>
  <c r="Y82" i="71" s="1"/>
  <c r="X83" i="71"/>
  <c r="X82" i="71" s="1"/>
  <c r="W83" i="71"/>
  <c r="W82" i="71" s="1"/>
  <c r="M83" i="71"/>
  <c r="M82" i="71" s="1"/>
  <c r="L83" i="71"/>
  <c r="L82" i="71" s="1"/>
  <c r="K83" i="71"/>
  <c r="K82" i="71" s="1"/>
  <c r="I83" i="71"/>
  <c r="I82" i="71" s="1"/>
  <c r="H83" i="71"/>
  <c r="H82" i="71" s="1"/>
  <c r="G83" i="71"/>
  <c r="G82" i="71" s="1"/>
  <c r="F83" i="71"/>
  <c r="F82" i="71" s="1"/>
  <c r="E83" i="71"/>
  <c r="E82" i="71" s="1"/>
  <c r="D83" i="71"/>
  <c r="D82" i="71" s="1"/>
  <c r="BJ80" i="71"/>
  <c r="BI80" i="71"/>
  <c r="BH80" i="71"/>
  <c r="AG77" i="71"/>
  <c r="AG76" i="71" s="1"/>
  <c r="BA78" i="71"/>
  <c r="AU78" i="71"/>
  <c r="AR78" i="71" s="1"/>
  <c r="AR77" i="71" s="1"/>
  <c r="AR76" i="71" s="1"/>
  <c r="AL78" i="71"/>
  <c r="BI78" i="71" s="1"/>
  <c r="AJ78" i="71"/>
  <c r="AJ77" i="71" s="1"/>
  <c r="AJ76" i="71" s="1"/>
  <c r="AA78" i="71"/>
  <c r="BB77" i="71"/>
  <c r="BB76" i="71" s="1"/>
  <c r="AZ77" i="71"/>
  <c r="AZ76" i="71" s="1"/>
  <c r="AY77" i="71"/>
  <c r="AY76" i="71" s="1"/>
  <c r="AV77" i="71"/>
  <c r="AV76" i="71" s="1"/>
  <c r="AT77" i="71"/>
  <c r="AT76" i="71" s="1"/>
  <c r="AS77" i="71"/>
  <c r="AP77" i="71"/>
  <c r="AP76" i="71" s="1"/>
  <c r="AO77" i="71"/>
  <c r="AO76" i="71" s="1"/>
  <c r="AN77" i="71"/>
  <c r="AN76" i="71" s="1"/>
  <c r="AM77" i="71"/>
  <c r="AM76" i="71" s="1"/>
  <c r="AK77" i="71"/>
  <c r="AK76" i="71" s="1"/>
  <c r="AI77" i="71"/>
  <c r="AI76" i="71" s="1"/>
  <c r="AH77" i="71"/>
  <c r="AH76" i="71" s="1"/>
  <c r="AF77" i="71"/>
  <c r="AF76" i="71" s="1"/>
  <c r="AE77" i="71"/>
  <c r="AE76" i="71" s="1"/>
  <c r="AD77" i="71"/>
  <c r="AD76" i="71" s="1"/>
  <c r="AC77" i="71"/>
  <c r="AC76" i="71" s="1"/>
  <c r="AB77" i="71"/>
  <c r="AB76" i="71" s="1"/>
  <c r="Z77" i="71"/>
  <c r="Z76" i="71" s="1"/>
  <c r="Y77" i="71"/>
  <c r="Y76" i="71" s="1"/>
  <c r="X77" i="71"/>
  <c r="X76" i="71" s="1"/>
  <c r="W77" i="71"/>
  <c r="M77" i="71"/>
  <c r="M76" i="71" s="1"/>
  <c r="L77" i="71"/>
  <c r="L76" i="71" s="1"/>
  <c r="K77" i="71"/>
  <c r="K76" i="71" s="1"/>
  <c r="I77" i="71"/>
  <c r="I76" i="71" s="1"/>
  <c r="H77" i="71"/>
  <c r="H76" i="71" s="1"/>
  <c r="G77" i="71"/>
  <c r="G76" i="71" s="1"/>
  <c r="F77" i="71"/>
  <c r="F76" i="71" s="1"/>
  <c r="E77" i="71"/>
  <c r="E76" i="71" s="1"/>
  <c r="D77" i="71"/>
  <c r="D76" i="71" s="1"/>
  <c r="AS76" i="71"/>
  <c r="W76" i="71"/>
  <c r="AY75" i="71"/>
  <c r="AX75" i="71" s="1"/>
  <c r="AS75" i="71"/>
  <c r="AR75" i="71" s="1"/>
  <c r="AR72" i="71" s="1"/>
  <c r="AR71" i="71" s="1"/>
  <c r="AL75" i="71"/>
  <c r="H75" i="71" s="1"/>
  <c r="H72" i="71" s="1"/>
  <c r="H71" i="71" s="1"/>
  <c r="AJ75" i="71"/>
  <c r="AJ72" i="71" s="1"/>
  <c r="AJ71" i="71" s="1"/>
  <c r="AA75" i="71"/>
  <c r="BB72" i="71"/>
  <c r="BB71" i="71" s="1"/>
  <c r="BA72" i="71"/>
  <c r="BA71" i="71" s="1"/>
  <c r="AZ72" i="71"/>
  <c r="AZ71" i="71" s="1"/>
  <c r="AV72" i="71"/>
  <c r="AV71" i="71" s="1"/>
  <c r="AU72" i="71"/>
  <c r="AU71" i="71" s="1"/>
  <c r="AT72" i="71"/>
  <c r="AT71" i="71" s="1"/>
  <c r="AP72" i="71"/>
  <c r="AP71" i="71" s="1"/>
  <c r="AO72" i="71"/>
  <c r="AO71" i="71" s="1"/>
  <c r="AN72" i="71"/>
  <c r="AM72" i="71"/>
  <c r="AM71" i="71" s="1"/>
  <c r="AK72" i="71"/>
  <c r="AK71" i="71" s="1"/>
  <c r="AI72" i="71"/>
  <c r="AI71" i="71" s="1"/>
  <c r="AH72" i="71"/>
  <c r="AH71" i="71" s="1"/>
  <c r="AG72" i="71"/>
  <c r="AF72" i="71"/>
  <c r="AF71" i="71" s="1"/>
  <c r="AE72" i="71"/>
  <c r="AE71" i="71" s="1"/>
  <c r="AD72" i="71"/>
  <c r="AD71" i="71" s="1"/>
  <c r="AC72" i="71"/>
  <c r="AC71" i="71" s="1"/>
  <c r="AB72" i="71"/>
  <c r="AB71" i="71" s="1"/>
  <c r="Z72" i="71"/>
  <c r="Z71" i="71" s="1"/>
  <c r="Y72" i="71"/>
  <c r="Y71" i="71" s="1"/>
  <c r="X72" i="71"/>
  <c r="X71" i="71" s="1"/>
  <c r="W72" i="71"/>
  <c r="W71" i="71" s="1"/>
  <c r="M72" i="71"/>
  <c r="M71" i="71" s="1"/>
  <c r="L72" i="71"/>
  <c r="L71" i="71" s="1"/>
  <c r="K72" i="71"/>
  <c r="K71" i="71" s="1"/>
  <c r="J72" i="71"/>
  <c r="J71" i="71" s="1"/>
  <c r="I72" i="71"/>
  <c r="I71" i="71" s="1"/>
  <c r="G72" i="71"/>
  <c r="G71" i="71" s="1"/>
  <c r="F72" i="71"/>
  <c r="F71" i="71" s="1"/>
  <c r="E72" i="71"/>
  <c r="E71" i="71" s="1"/>
  <c r="D72" i="71"/>
  <c r="D71" i="71" s="1"/>
  <c r="AN71" i="71"/>
  <c r="AN70" i="71" s="1"/>
  <c r="AG71" i="71"/>
  <c r="BJ68" i="71"/>
  <c r="BI68" i="71"/>
  <c r="BH68" i="71"/>
  <c r="BJ61" i="71"/>
  <c r="BJ60" i="71"/>
  <c r="BJ59" i="71"/>
  <c r="BJ58" i="71"/>
  <c r="BK57" i="71"/>
  <c r="BK56" i="71"/>
  <c r="BI55" i="71"/>
  <c r="BI54" i="71"/>
  <c r="BK54" i="71"/>
  <c r="BH53" i="71"/>
  <c r="BG52" i="71"/>
  <c r="BJ50" i="71"/>
  <c r="BI50" i="71"/>
  <c r="BH50" i="71"/>
  <c r="AZ17" i="71"/>
  <c r="AT17" i="71"/>
  <c r="AG17" i="71"/>
  <c r="AP17" i="71"/>
  <c r="AN17" i="71"/>
  <c r="AM17" i="71"/>
  <c r="AH17" i="71"/>
  <c r="AY46" i="71"/>
  <c r="AY16" i="71" s="1"/>
  <c r="AR46" i="71"/>
  <c r="AR16" i="71" s="1"/>
  <c r="AL46" i="71"/>
  <c r="AL16" i="71" s="1"/>
  <c r="AI46" i="71"/>
  <c r="AI16" i="71" s="1"/>
  <c r="AA46" i="71"/>
  <c r="BB46" i="71"/>
  <c r="BB16" i="71" s="1"/>
  <c r="BA46" i="71"/>
  <c r="BA16" i="71" s="1"/>
  <c r="AZ46" i="71"/>
  <c r="AZ16" i="71" s="1"/>
  <c r="AV46" i="71"/>
  <c r="AV16" i="71" s="1"/>
  <c r="AU46" i="71"/>
  <c r="AU16" i="71" s="1"/>
  <c r="AT46" i="71"/>
  <c r="AT16" i="71" s="1"/>
  <c r="AS46" i="71"/>
  <c r="AS16" i="71" s="1"/>
  <c r="AP46" i="71"/>
  <c r="AP16" i="71" s="1"/>
  <c r="AO46" i="71"/>
  <c r="AO16" i="71" s="1"/>
  <c r="AN46" i="71"/>
  <c r="AN16" i="71" s="1"/>
  <c r="AM46" i="71"/>
  <c r="AM16" i="71" s="1"/>
  <c r="AK46" i="71"/>
  <c r="AK16" i="71" s="1"/>
  <c r="AF46" i="71"/>
  <c r="AF16" i="71" s="1"/>
  <c r="AE46" i="71"/>
  <c r="AE16" i="71" s="1"/>
  <c r="AD46" i="71"/>
  <c r="AD16" i="71" s="1"/>
  <c r="AC46" i="71"/>
  <c r="AC16" i="71" s="1"/>
  <c r="AB46" i="71"/>
  <c r="AB16" i="71" s="1"/>
  <c r="Z46" i="71"/>
  <c r="Z16" i="71" s="1"/>
  <c r="Y46" i="71"/>
  <c r="Y16" i="71" s="1"/>
  <c r="X46" i="71"/>
  <c r="X16" i="71" s="1"/>
  <c r="W46" i="71"/>
  <c r="W16" i="71" s="1"/>
  <c r="M46" i="71"/>
  <c r="M16" i="71" s="1"/>
  <c r="L46" i="71"/>
  <c r="L16" i="71" s="1"/>
  <c r="K46" i="71"/>
  <c r="K16" i="71" s="1"/>
  <c r="J46" i="71"/>
  <c r="J16" i="71" s="1"/>
  <c r="I46" i="71"/>
  <c r="I16" i="71" s="1"/>
  <c r="H46" i="71"/>
  <c r="H16" i="71" s="1"/>
  <c r="G46" i="71"/>
  <c r="G16" i="71" s="1"/>
  <c r="F46" i="71"/>
  <c r="F16" i="71" s="1"/>
  <c r="E46" i="71"/>
  <c r="E16" i="71" s="1"/>
  <c r="D46" i="71"/>
  <c r="D16" i="71" s="1"/>
  <c r="BJ45" i="71"/>
  <c r="BJ44" i="71"/>
  <c r="BE42" i="71"/>
  <c r="BA42" i="71"/>
  <c r="AW42" i="71"/>
  <c r="AQ42" i="71"/>
  <c r="AD42" i="71"/>
  <c r="BE39" i="71"/>
  <c r="AW39" i="71"/>
  <c r="AQ39" i="71"/>
  <c r="F38" i="71"/>
  <c r="BE37" i="71"/>
  <c r="AW37" i="71"/>
  <c r="AQ37" i="71"/>
  <c r="V36" i="71"/>
  <c r="U36" i="71"/>
  <c r="T36" i="71"/>
  <c r="S36" i="71"/>
  <c r="P36" i="71"/>
  <c r="O36" i="71"/>
  <c r="N36" i="71"/>
  <c r="BJ35" i="71"/>
  <c r="BI35" i="71"/>
  <c r="BH35" i="71"/>
  <c r="BE34" i="71"/>
  <c r="BB34" i="71"/>
  <c r="AY34" i="71"/>
  <c r="AW34" i="71"/>
  <c r="AV34" i="71"/>
  <c r="AQ34" i="71"/>
  <c r="BJ33" i="71"/>
  <c r="BE33" i="71"/>
  <c r="AW33" i="71"/>
  <c r="AQ33" i="71"/>
  <c r="AE31" i="71"/>
  <c r="J31" i="71"/>
  <c r="F31" i="71"/>
  <c r="BE30" i="71"/>
  <c r="BB30" i="71"/>
  <c r="AW30" i="71"/>
  <c r="AV30" i="71"/>
  <c r="AQ30" i="71"/>
  <c r="AP30" i="71"/>
  <c r="BE29" i="71"/>
  <c r="AW29" i="71"/>
  <c r="AQ29" i="71"/>
  <c r="BE25" i="71"/>
  <c r="AW25" i="71"/>
  <c r="AQ25" i="71"/>
  <c r="BJ24" i="71"/>
  <c r="BI24" i="71"/>
  <c r="BH24" i="71"/>
  <c r="BJ23" i="71"/>
  <c r="BJ22" i="71"/>
  <c r="BJ21" i="71"/>
  <c r="BJ20" i="71"/>
  <c r="BJ19" i="71"/>
  <c r="BE17" i="71"/>
  <c r="AW17" i="71"/>
  <c r="AQ17" i="71"/>
  <c r="AE17" i="71"/>
  <c r="AD17" i="71"/>
  <c r="AC17" i="71"/>
  <c r="AB17" i="71"/>
  <c r="Z17" i="71"/>
  <c r="Y17" i="71"/>
  <c r="X17" i="71"/>
  <c r="W17" i="71"/>
  <c r="BE16" i="71"/>
  <c r="AW16" i="71"/>
  <c r="AQ16" i="71"/>
  <c r="AH16" i="71"/>
  <c r="AG16" i="71"/>
  <c r="V16" i="71"/>
  <c r="U16" i="71"/>
  <c r="T16" i="71"/>
  <c r="S16" i="71"/>
  <c r="R16" i="71"/>
  <c r="Q16" i="71"/>
  <c r="P16" i="71"/>
  <c r="O16" i="71"/>
  <c r="N16" i="71"/>
  <c r="AP14" i="71"/>
  <c r="AO14" i="71"/>
  <c r="AN14" i="71"/>
  <c r="AM14" i="71"/>
  <c r="AF140" i="32"/>
  <c r="AZ190" i="72" s="1"/>
  <c r="AX190" i="72" s="1"/>
  <c r="AF133" i="32"/>
  <c r="AZ183" i="72" s="1"/>
  <c r="AF113" i="32"/>
  <c r="AZ163" i="72" s="1"/>
  <c r="AX163" i="72" s="1"/>
  <c r="AF162" i="32"/>
  <c r="AZ212" i="72" s="1"/>
  <c r="AX212" i="72" s="1"/>
  <c r="AF161" i="32"/>
  <c r="AZ211" i="72" s="1"/>
  <c r="AX211" i="72" s="1"/>
  <c r="AF168" i="32"/>
  <c r="AZ218" i="72" s="1"/>
  <c r="AX218" i="72" s="1"/>
  <c r="AF167" i="32"/>
  <c r="AZ217" i="72" s="1"/>
  <c r="AX217" i="72" s="1"/>
  <c r="AF166" i="32"/>
  <c r="AZ216" i="72" s="1"/>
  <c r="AX216" i="72" s="1"/>
  <c r="AF165" i="32"/>
  <c r="AZ215" i="72" s="1"/>
  <c r="AF79" i="32"/>
  <c r="AZ129" i="73" s="1"/>
  <c r="AX129" i="73" s="1"/>
  <c r="AF78" i="32"/>
  <c r="AZ128" i="73" s="1"/>
  <c r="AF171" i="32"/>
  <c r="AZ221" i="72" s="1"/>
  <c r="AX221" i="72" s="1"/>
  <c r="AF64" i="32"/>
  <c r="AZ114" i="72" s="1"/>
  <c r="AX114" i="72" s="1"/>
  <c r="BJ114" i="72" s="1"/>
  <c r="AF102" i="32"/>
  <c r="AZ152" i="72" s="1"/>
  <c r="AC50" i="31"/>
  <c r="AG50" i="31"/>
  <c r="BK536" i="69"/>
  <c r="AF312" i="73" l="1"/>
  <c r="AF34" i="73"/>
  <c r="J312" i="73"/>
  <c r="J34" i="73"/>
  <c r="W353" i="72"/>
  <c r="K227" i="71"/>
  <c r="AB227" i="71"/>
  <c r="AK227" i="71"/>
  <c r="AY227" i="71"/>
  <c r="AJ231" i="71"/>
  <c r="Y210" i="72"/>
  <c r="L223" i="72"/>
  <c r="W297" i="72"/>
  <c r="W296" i="72" s="1"/>
  <c r="AF353" i="72"/>
  <c r="AP353" i="72"/>
  <c r="AN393" i="72"/>
  <c r="AC130" i="73"/>
  <c r="J195" i="73"/>
  <c r="J194" i="73" s="1"/>
  <c r="J200" i="73"/>
  <c r="J240" i="73"/>
  <c r="J28" i="73" s="1"/>
  <c r="AB242" i="73"/>
  <c r="AB241" i="73" s="1"/>
  <c r="AJ340" i="73"/>
  <c r="AJ339" i="73" s="1"/>
  <c r="AJ338" i="73" s="1"/>
  <c r="AY345" i="73"/>
  <c r="AY353" i="73"/>
  <c r="D472" i="73"/>
  <c r="Y472" i="73"/>
  <c r="AG472" i="73"/>
  <c r="AY482" i="73"/>
  <c r="AU486" i="73"/>
  <c r="AL489" i="73"/>
  <c r="BI489" i="73" s="1"/>
  <c r="BE280" i="41"/>
  <c r="AU95" i="73"/>
  <c r="AU94" i="73" s="1"/>
  <c r="AU89" i="73" s="1"/>
  <c r="BH111" i="71"/>
  <c r="AK409" i="71"/>
  <c r="AK408" i="71" s="1"/>
  <c r="J34" i="72"/>
  <c r="AG353" i="72"/>
  <c r="AS353" i="72"/>
  <c r="E95" i="73"/>
  <c r="E94" i="73" s="1"/>
  <c r="AB95" i="73"/>
  <c r="AB94" i="73" s="1"/>
  <c r="AB89" i="73" s="1"/>
  <c r="AF248" i="73"/>
  <c r="AF29" i="73" s="1"/>
  <c r="X260" i="73"/>
  <c r="X30" i="73" s="1"/>
  <c r="BA260" i="73"/>
  <c r="AM326" i="73"/>
  <c r="L344" i="73"/>
  <c r="L343" i="73" s="1"/>
  <c r="L337" i="73" s="1"/>
  <c r="AC344" i="73"/>
  <c r="AC343" i="73" s="1"/>
  <c r="G138" i="72"/>
  <c r="AD223" i="72"/>
  <c r="AB34" i="73"/>
  <c r="AU223" i="73"/>
  <c r="Y248" i="73"/>
  <c r="Y29" i="73" s="1"/>
  <c r="Y332" i="73"/>
  <c r="AG332" i="73"/>
  <c r="AO332" i="73"/>
  <c r="Z393" i="73"/>
  <c r="AH393" i="73"/>
  <c r="AJ448" i="73"/>
  <c r="AR476" i="73"/>
  <c r="AL487" i="73"/>
  <c r="AO252" i="71"/>
  <c r="AO29" i="71" s="1"/>
  <c r="M366" i="71"/>
  <c r="BA34" i="72"/>
  <c r="AE223" i="72"/>
  <c r="BK250" i="72"/>
  <c r="J464" i="72"/>
  <c r="J463" i="72" s="1"/>
  <c r="AN95" i="73"/>
  <c r="AN94" i="73" s="1"/>
  <c r="BB95" i="73"/>
  <c r="BB94" i="73" s="1"/>
  <c r="AI223" i="73"/>
  <c r="AM260" i="73"/>
  <c r="AM30" i="73" s="1"/>
  <c r="AF326" i="73"/>
  <c r="I393" i="73"/>
  <c r="AA393" i="73"/>
  <c r="AA392" i="73" s="1"/>
  <c r="AI393" i="73"/>
  <c r="AJ396" i="73"/>
  <c r="D422" i="73"/>
  <c r="X459" i="73"/>
  <c r="E248" i="72"/>
  <c r="E29" i="72" s="1"/>
  <c r="BA223" i="72"/>
  <c r="AP326" i="72"/>
  <c r="D332" i="72"/>
  <c r="G513" i="72"/>
  <c r="G42" i="72" s="1"/>
  <c r="AH240" i="73"/>
  <c r="AH28" i="73" s="1"/>
  <c r="AS240" i="73"/>
  <c r="AS28" i="73" s="1"/>
  <c r="AD332" i="73"/>
  <c r="AL332" i="73"/>
  <c r="AP344" i="73"/>
  <c r="AJ366" i="73"/>
  <c r="AL386" i="73"/>
  <c r="AU393" i="73"/>
  <c r="AU392" i="73" s="1"/>
  <c r="D459" i="73"/>
  <c r="J501" i="73"/>
  <c r="J500" i="73" s="1"/>
  <c r="J499" i="73" s="1"/>
  <c r="AI501" i="73"/>
  <c r="AI500" i="73" s="1"/>
  <c r="AI499" i="73" s="1"/>
  <c r="BA501" i="73"/>
  <c r="BA500" i="73" s="1"/>
  <c r="BA499" i="73" s="1"/>
  <c r="BA498" i="73" s="1"/>
  <c r="AY463" i="72"/>
  <c r="AA143" i="73"/>
  <c r="AI95" i="72"/>
  <c r="AI94" i="72" s="1"/>
  <c r="AI89" i="72" s="1"/>
  <c r="BH165" i="72"/>
  <c r="BB223" i="72"/>
  <c r="BA353" i="72"/>
  <c r="L362" i="72"/>
  <c r="BK406" i="72"/>
  <c r="I459" i="72"/>
  <c r="AI459" i="72"/>
  <c r="AJ34" i="73"/>
  <c r="AP95" i="73"/>
  <c r="AP94" i="73" s="1"/>
  <c r="AB105" i="73"/>
  <c r="AB104" i="73" s="1"/>
  <c r="Y143" i="73"/>
  <c r="BJ170" i="73"/>
  <c r="AZ240" i="73"/>
  <c r="Y326" i="73"/>
  <c r="AH422" i="73"/>
  <c r="AT459" i="73"/>
  <c r="AT458" i="73" s="1"/>
  <c r="AY280" i="41"/>
  <c r="D312" i="73"/>
  <c r="D34" i="73"/>
  <c r="AJ210" i="72"/>
  <c r="AW319" i="72"/>
  <c r="AW318" i="72" s="1"/>
  <c r="AW36" i="72" s="1"/>
  <c r="AW18" i="72" s="1"/>
  <c r="AW15" i="72" s="1"/>
  <c r="BS11" i="72"/>
  <c r="BE319" i="72"/>
  <c r="BE318" i="72" s="1"/>
  <c r="BE36" i="72" s="1"/>
  <c r="CA11" i="72"/>
  <c r="D353" i="72"/>
  <c r="AC501" i="72"/>
  <c r="AC500" i="72" s="1"/>
  <c r="AC499" i="72" s="1"/>
  <c r="AR47" i="73"/>
  <c r="AU66" i="73"/>
  <c r="AU25" i="73" s="1"/>
  <c r="Y95" i="73"/>
  <c r="Y94" i="73" s="1"/>
  <c r="BJ136" i="73"/>
  <c r="BJ164" i="73"/>
  <c r="BJ174" i="73"/>
  <c r="BJ175" i="73"/>
  <c r="BJ189" i="73"/>
  <c r="BJ242" i="73"/>
  <c r="AW319" i="73"/>
  <c r="AW318" i="73" s="1"/>
  <c r="AW36" i="73" s="1"/>
  <c r="BS11" i="73"/>
  <c r="BJ329" i="73"/>
  <c r="Z353" i="73"/>
  <c r="BJ364" i="73"/>
  <c r="Y362" i="73"/>
  <c r="BJ366" i="73"/>
  <c r="F377" i="73"/>
  <c r="F376" i="73" s="1"/>
  <c r="M393" i="73"/>
  <c r="AP393" i="73"/>
  <c r="AT408" i="73"/>
  <c r="J422" i="73"/>
  <c r="BJ428" i="73"/>
  <c r="BJ429" i="73"/>
  <c r="AS455" i="73"/>
  <c r="BI456" i="73"/>
  <c r="BK462" i="73"/>
  <c r="M459" i="73"/>
  <c r="AN472" i="73"/>
  <c r="BJ490" i="73"/>
  <c r="BA486" i="73"/>
  <c r="BH492" i="73"/>
  <c r="BC69" i="69"/>
  <c r="BD18" i="69"/>
  <c r="BD15" i="69" s="1"/>
  <c r="BK42" i="74"/>
  <c r="BJ36" i="74"/>
  <c r="AY67" i="71"/>
  <c r="AX67" i="71" s="1"/>
  <c r="AY67" i="69"/>
  <c r="AX67" i="69" s="1"/>
  <c r="BK184" i="71"/>
  <c r="M227" i="71"/>
  <c r="Y227" i="71"/>
  <c r="AI244" i="71"/>
  <c r="AI28" i="71" s="1"/>
  <c r="L264" i="71"/>
  <c r="L30" i="71" s="1"/>
  <c r="AC264" i="71"/>
  <c r="AC30" i="71" s="1"/>
  <c r="W336" i="71"/>
  <c r="AF336" i="71"/>
  <c r="AI358" i="71"/>
  <c r="BA357" i="71"/>
  <c r="K357" i="71"/>
  <c r="AC357" i="71"/>
  <c r="BB357" i="71"/>
  <c r="AU397" i="71"/>
  <c r="AP409" i="71"/>
  <c r="AP408" i="71" s="1"/>
  <c r="K476" i="71"/>
  <c r="BK497" i="71"/>
  <c r="BK512" i="71"/>
  <c r="AJ95" i="72"/>
  <c r="AJ94" i="72" s="1"/>
  <c r="AY138" i="72"/>
  <c r="BI165" i="72"/>
  <c r="BJ167" i="72"/>
  <c r="AF260" i="72"/>
  <c r="AF30" i="72" s="1"/>
  <c r="AH260" i="72"/>
  <c r="AH30" i="72" s="1"/>
  <c r="AU260" i="72"/>
  <c r="AD277" i="72"/>
  <c r="AD276" i="72" s="1"/>
  <c r="AD274" i="72" s="1"/>
  <c r="AD273" i="72" s="1"/>
  <c r="AD32" i="72" s="1"/>
  <c r="AM277" i="72"/>
  <c r="AM276" i="72" s="1"/>
  <c r="BK321" i="72"/>
  <c r="AC332" i="72"/>
  <c r="AK332" i="72"/>
  <c r="AT332" i="72"/>
  <c r="BJ335" i="72"/>
  <c r="K362" i="72"/>
  <c r="AP405" i="72"/>
  <c r="AP404" i="72" s="1"/>
  <c r="BK411" i="72"/>
  <c r="AV437" i="72"/>
  <c r="K459" i="72"/>
  <c r="G501" i="72"/>
  <c r="G500" i="72" s="1"/>
  <c r="G499" i="72" s="1"/>
  <c r="AI46" i="73"/>
  <c r="AI16" i="73" s="1"/>
  <c r="AL46" i="73"/>
  <c r="AL16" i="73" s="1"/>
  <c r="AY46" i="73"/>
  <c r="AY16" i="73" s="1"/>
  <c r="BK84" i="73"/>
  <c r="BJ85" i="73"/>
  <c r="BJ86" i="73"/>
  <c r="AO95" i="73"/>
  <c r="AO94" i="73" s="1"/>
  <c r="AS95" i="73"/>
  <c r="AS94" i="73" s="1"/>
  <c r="AE95" i="73"/>
  <c r="AE94" i="73" s="1"/>
  <c r="BJ122" i="73"/>
  <c r="H131" i="73"/>
  <c r="L138" i="73"/>
  <c r="AN138" i="73"/>
  <c r="BI154" i="73"/>
  <c r="BJ157" i="73"/>
  <c r="AL162" i="73"/>
  <c r="J162" i="73" s="1"/>
  <c r="J166" i="73"/>
  <c r="J168" i="73"/>
  <c r="J191" i="73"/>
  <c r="AS223" i="73"/>
  <c r="I240" i="73"/>
  <c r="I28" i="73" s="1"/>
  <c r="M240" i="73"/>
  <c r="M28" i="73" s="1"/>
  <c r="BJ243" i="73"/>
  <c r="AI262" i="73"/>
  <c r="AI261" i="73" s="1"/>
  <c r="AN260" i="73"/>
  <c r="AN30" i="73" s="1"/>
  <c r="AQ319" i="73"/>
  <c r="AQ318" i="73" s="1"/>
  <c r="AQ36" i="73" s="1"/>
  <c r="BM11" i="73"/>
  <c r="BE319" i="73"/>
  <c r="BE318" i="73" s="1"/>
  <c r="BE36" i="73" s="1"/>
  <c r="BE18" i="73" s="1"/>
  <c r="BE15" i="73" s="1"/>
  <c r="CA11" i="73"/>
  <c r="AJ320" i="73"/>
  <c r="AJ319" i="73" s="1"/>
  <c r="AV326" i="73"/>
  <c r="AR347" i="73"/>
  <c r="BJ350" i="73"/>
  <c r="AG362" i="73"/>
  <c r="AJ386" i="73"/>
  <c r="E393" i="73"/>
  <c r="E392" i="73" s="1"/>
  <c r="W393" i="73"/>
  <c r="AE393" i="73"/>
  <c r="F399" i="73"/>
  <c r="AP399" i="73"/>
  <c r="AC422" i="73"/>
  <c r="BB422" i="73"/>
  <c r="AJ429" i="73"/>
  <c r="AJ425" i="73" s="1"/>
  <c r="AJ422" i="73" s="1"/>
  <c r="AJ421" i="73" s="1"/>
  <c r="AJ39" i="73" s="1"/>
  <c r="G421" i="73"/>
  <c r="G39" i="73" s="1"/>
  <c r="L459" i="73"/>
  <c r="BJ475" i="73"/>
  <c r="I34" i="73"/>
  <c r="I312" i="73"/>
  <c r="Z312" i="73"/>
  <c r="Z34" i="73"/>
  <c r="H34" i="73"/>
  <c r="H312" i="73"/>
  <c r="AK337" i="73"/>
  <c r="AS312" i="73"/>
  <c r="AS34" i="73"/>
  <c r="AA79" i="73"/>
  <c r="AG130" i="73"/>
  <c r="E312" i="73"/>
  <c r="E34" i="73"/>
  <c r="Y399" i="73"/>
  <c r="J403" i="73"/>
  <c r="J402" i="73" s="1"/>
  <c r="J399" i="73" s="1"/>
  <c r="AL402" i="73"/>
  <c r="H444" i="73"/>
  <c r="H443" i="73" s="1"/>
  <c r="AL443" i="73"/>
  <c r="BI443" i="73" s="1"/>
  <c r="AC77" i="73"/>
  <c r="AC26" i="73" s="1"/>
  <c r="AL101" i="73"/>
  <c r="BH123" i="73"/>
  <c r="BI123" i="73"/>
  <c r="F138" i="73"/>
  <c r="W138" i="73"/>
  <c r="AE138" i="73"/>
  <c r="Z138" i="73"/>
  <c r="BI145" i="73"/>
  <c r="J188" i="73"/>
  <c r="BI188" i="73"/>
  <c r="H248" i="73"/>
  <c r="H29" i="73" s="1"/>
  <c r="M312" i="73"/>
  <c r="M34" i="73"/>
  <c r="BA405" i="73"/>
  <c r="BA404" i="73" s="1"/>
  <c r="AB422" i="73"/>
  <c r="AB421" i="73" s="1"/>
  <c r="AB39" i="73" s="1"/>
  <c r="F303" i="73"/>
  <c r="F302" i="73" s="1"/>
  <c r="BH303" i="73"/>
  <c r="AL302" i="73"/>
  <c r="AN353" i="73"/>
  <c r="AS138" i="73"/>
  <c r="AI143" i="73"/>
  <c r="AI138" i="73" s="1"/>
  <c r="AH34" i="73"/>
  <c r="AL241" i="73"/>
  <c r="BI241" i="73" s="1"/>
  <c r="M248" i="73"/>
  <c r="M29" i="73" s="1"/>
  <c r="AS362" i="73"/>
  <c r="W472" i="73"/>
  <c r="AE472" i="73"/>
  <c r="AI34" i="73"/>
  <c r="J95" i="73"/>
  <c r="J94" i="73" s="1"/>
  <c r="J89" i="73" s="1"/>
  <c r="BB254" i="73"/>
  <c r="BB253" i="73" s="1"/>
  <c r="AC326" i="73"/>
  <c r="AF365" i="73"/>
  <c r="BA327" i="73"/>
  <c r="BI220" i="73"/>
  <c r="AL219" i="73"/>
  <c r="BI219" i="73" s="1"/>
  <c r="BA377" i="73"/>
  <c r="BA376" i="73" s="1"/>
  <c r="D138" i="73"/>
  <c r="BB353" i="73"/>
  <c r="I405" i="73"/>
  <c r="I404" i="73" s="1"/>
  <c r="AV34" i="73"/>
  <c r="J75" i="73"/>
  <c r="BI75" i="73"/>
  <c r="J157" i="73"/>
  <c r="BI157" i="73"/>
  <c r="AA158" i="73"/>
  <c r="AA146" i="73" s="1"/>
  <c r="AJ158" i="73"/>
  <c r="BH265" i="73"/>
  <c r="AZ281" i="73"/>
  <c r="AR316" i="73"/>
  <c r="AR315" i="73" s="1"/>
  <c r="AR314" i="73" s="1"/>
  <c r="AR313" i="73" s="1"/>
  <c r="AI365" i="73"/>
  <c r="AI362" i="73" s="1"/>
  <c r="AF421" i="73"/>
  <c r="AF39" i="73" s="1"/>
  <c r="AX488" i="73"/>
  <c r="BJ488" i="73" s="1"/>
  <c r="AY487" i="73"/>
  <c r="BB377" i="73"/>
  <c r="BB376" i="73" s="1"/>
  <c r="I377" i="73"/>
  <c r="I376" i="73" s="1"/>
  <c r="AH421" i="73"/>
  <c r="AH39" i="73" s="1"/>
  <c r="AG421" i="73"/>
  <c r="AG39" i="73" s="1"/>
  <c r="D438" i="73"/>
  <c r="AN438" i="73"/>
  <c r="AM486" i="73"/>
  <c r="BJ129" i="73"/>
  <c r="AS73" i="73"/>
  <c r="AS72" i="73" s="1"/>
  <c r="E138" i="73"/>
  <c r="M138" i="73"/>
  <c r="AD138" i="73"/>
  <c r="BJ145" i="73"/>
  <c r="AC151" i="73"/>
  <c r="BJ188" i="73"/>
  <c r="AP223" i="73"/>
  <c r="J260" i="73"/>
  <c r="J30" i="73" s="1"/>
  <c r="AB260" i="73"/>
  <c r="AB30" i="73" s="1"/>
  <c r="X277" i="73"/>
  <c r="AF277" i="73"/>
  <c r="AF276" i="73" s="1"/>
  <c r="AF274" i="73" s="1"/>
  <c r="AF273" i="73" s="1"/>
  <c r="AF32" i="73" s="1"/>
  <c r="BB326" i="73"/>
  <c r="AB332" i="73"/>
  <c r="AJ332" i="73"/>
  <c r="AU332" i="73"/>
  <c r="AV332" i="73"/>
  <c r="AM337" i="73"/>
  <c r="AV344" i="73"/>
  <c r="K377" i="73"/>
  <c r="K376" i="73" s="1"/>
  <c r="Z377" i="73"/>
  <c r="Z376" i="73" s="1"/>
  <c r="BJ410" i="73"/>
  <c r="BA422" i="73"/>
  <c r="E438" i="73"/>
  <c r="W438" i="73"/>
  <c r="AE438" i="73"/>
  <c r="AS443" i="73"/>
  <c r="AR449" i="73"/>
  <c r="BJ461" i="73"/>
  <c r="AS473" i="73"/>
  <c r="AL473" i="73"/>
  <c r="BJ506" i="73"/>
  <c r="BJ220" i="73"/>
  <c r="AU240" i="73"/>
  <c r="AL284" i="73"/>
  <c r="AK344" i="73"/>
  <c r="AK343" i="73" s="1"/>
  <c r="AK399" i="73"/>
  <c r="AD459" i="73"/>
  <c r="AD458" i="73" s="1"/>
  <c r="AH472" i="73"/>
  <c r="AN34" i="73"/>
  <c r="L77" i="73"/>
  <c r="L26" i="73" s="1"/>
  <c r="AP77" i="73"/>
  <c r="AJ79" i="73"/>
  <c r="AJ78" i="73" s="1"/>
  <c r="AJ77" i="73" s="1"/>
  <c r="AJ26" i="73" s="1"/>
  <c r="AJ83" i="73"/>
  <c r="AJ82" i="73" s="1"/>
  <c r="AO138" i="73"/>
  <c r="AN169" i="73"/>
  <c r="AN146" i="73" s="1"/>
  <c r="AN137" i="73" s="1"/>
  <c r="AL196" i="73"/>
  <c r="BI196" i="73" s="1"/>
  <c r="AO223" i="73"/>
  <c r="Y240" i="73"/>
  <c r="Y28" i="73" s="1"/>
  <c r="D344" i="73"/>
  <c r="D343" i="73" s="1"/>
  <c r="D337" i="73" s="1"/>
  <c r="AD344" i="73"/>
  <c r="AD343" i="73" s="1"/>
  <c r="AD337" i="73" s="1"/>
  <c r="AZ344" i="73"/>
  <c r="AZ343" i="73" s="1"/>
  <c r="AZ337" i="73" s="1"/>
  <c r="AO344" i="73"/>
  <c r="AO343" i="73" s="1"/>
  <c r="AO337" i="73" s="1"/>
  <c r="AO318" i="73" s="1"/>
  <c r="AO36" i="73" s="1"/>
  <c r="D399" i="73"/>
  <c r="AO399" i="73"/>
  <c r="AA399" i="73"/>
  <c r="BB405" i="73"/>
  <c r="BB404" i="73" s="1"/>
  <c r="AM422" i="73"/>
  <c r="M445" i="73"/>
  <c r="AD445" i="73"/>
  <c r="AU445" i="73"/>
  <c r="Y445" i="73"/>
  <c r="AY460" i="73"/>
  <c r="D223" i="73"/>
  <c r="Y223" i="73"/>
  <c r="AF337" i="73"/>
  <c r="AF318" i="73" s="1"/>
  <c r="AF36" i="73" s="1"/>
  <c r="AP422" i="73"/>
  <c r="E472" i="73"/>
  <c r="BB66" i="73"/>
  <c r="BB25" i="73" s="1"/>
  <c r="AG77" i="73"/>
  <c r="AG26" i="73" s="1"/>
  <c r="AH95" i="73"/>
  <c r="AH94" i="73" s="1"/>
  <c r="AA105" i="73"/>
  <c r="AA104" i="73" s="1"/>
  <c r="BI168" i="73"/>
  <c r="E240" i="73"/>
  <c r="E28" i="73" s="1"/>
  <c r="AA254" i="73"/>
  <c r="AA253" i="73" s="1"/>
  <c r="D260" i="73"/>
  <c r="D30" i="73" s="1"/>
  <c r="AR325" i="73"/>
  <c r="Z337" i="73"/>
  <c r="AH337" i="73"/>
  <c r="AN344" i="73"/>
  <c r="AN343" i="73" s="1"/>
  <c r="BA344" i="73"/>
  <c r="BA343" i="73" s="1"/>
  <c r="BA337" i="73" s="1"/>
  <c r="G344" i="73"/>
  <c r="G343" i="73" s="1"/>
  <c r="G337" i="73" s="1"/>
  <c r="G318" i="73" s="1"/>
  <c r="G36" i="73" s="1"/>
  <c r="X344" i="73"/>
  <c r="X343" i="73" s="1"/>
  <c r="X337" i="73" s="1"/>
  <c r="AA359" i="73"/>
  <c r="BK359" i="73" s="1"/>
  <c r="BA365" i="73"/>
  <c r="BA362" i="73" s="1"/>
  <c r="W399" i="73"/>
  <c r="M405" i="73"/>
  <c r="M404" i="73" s="1"/>
  <c r="F438" i="73"/>
  <c r="AK438" i="73"/>
  <c r="AV437" i="73"/>
  <c r="BH449" i="73"/>
  <c r="AA459" i="73"/>
  <c r="AI459" i="73"/>
  <c r="AI458" i="73" s="1"/>
  <c r="BK478" i="73"/>
  <c r="K472" i="73"/>
  <c r="AB472" i="73"/>
  <c r="AN501" i="73"/>
  <c r="AN500" i="73" s="1"/>
  <c r="AN499" i="73" s="1"/>
  <c r="BJ300" i="73"/>
  <c r="AV399" i="73"/>
  <c r="Z472" i="73"/>
  <c r="AH77" i="73"/>
  <c r="AH26" i="73" s="1"/>
  <c r="AS79" i="73"/>
  <c r="AS78" i="73" s="1"/>
  <c r="D95" i="73"/>
  <c r="D94" i="73" s="1"/>
  <c r="Z95" i="73"/>
  <c r="Z94" i="73" s="1"/>
  <c r="AI95" i="73"/>
  <c r="AI94" i="73" s="1"/>
  <c r="BJ118" i="73"/>
  <c r="I138" i="73"/>
  <c r="G223" i="73"/>
  <c r="X240" i="73"/>
  <c r="BA248" i="73"/>
  <c r="BA29" i="73" s="1"/>
  <c r="AJ254" i="73"/>
  <c r="AJ253" i="73" s="1"/>
  <c r="AU260" i="73"/>
  <c r="AK326" i="73"/>
  <c r="K353" i="73"/>
  <c r="G353" i="73"/>
  <c r="AZ386" i="73"/>
  <c r="BA393" i="73"/>
  <c r="AG399" i="73"/>
  <c r="AI405" i="73"/>
  <c r="AI404" i="73" s="1"/>
  <c r="BA438" i="73"/>
  <c r="BH442" i="73"/>
  <c r="AO445" i="73"/>
  <c r="AL448" i="73"/>
  <c r="BI448" i="73" s="1"/>
  <c r="BH478" i="73"/>
  <c r="AU438" i="73"/>
  <c r="BI442" i="73"/>
  <c r="BJ456" i="73"/>
  <c r="AY466" i="73"/>
  <c r="BK479" i="73"/>
  <c r="M472" i="73"/>
  <c r="AD472" i="73"/>
  <c r="K486" i="73"/>
  <c r="I501" i="73"/>
  <c r="I500" i="73" s="1"/>
  <c r="I499" i="73" s="1"/>
  <c r="I498" i="73" s="1"/>
  <c r="I41" i="73" s="1"/>
  <c r="Z501" i="73"/>
  <c r="Z500" i="73" s="1"/>
  <c r="Z499" i="73" s="1"/>
  <c r="Z498" i="73" s="1"/>
  <c r="Z41" i="73" s="1"/>
  <c r="AH501" i="73"/>
  <c r="AH500" i="73" s="1"/>
  <c r="AH499" i="73" s="1"/>
  <c r="AZ501" i="73"/>
  <c r="AZ500" i="73" s="1"/>
  <c r="AZ499" i="73" s="1"/>
  <c r="AP312" i="73"/>
  <c r="AP33" i="73" s="1"/>
  <c r="AP34" i="73"/>
  <c r="Y312" i="73"/>
  <c r="Y34" i="73"/>
  <c r="AU312" i="73"/>
  <c r="AU34" i="73"/>
  <c r="AO312" i="73"/>
  <c r="AO34" i="73"/>
  <c r="W337" i="73"/>
  <c r="W312" i="73"/>
  <c r="W34" i="73"/>
  <c r="BH98" i="73"/>
  <c r="AD95" i="73"/>
  <c r="AD94" i="73" s="1"/>
  <c r="AD89" i="73" s="1"/>
  <c r="AI240" i="73"/>
  <c r="AI28" i="73" s="1"/>
  <c r="BH271" i="73"/>
  <c r="AA270" i="73"/>
  <c r="J398" i="73"/>
  <c r="BI398" i="73"/>
  <c r="BH398" i="73"/>
  <c r="BI462" i="73"/>
  <c r="BH462" i="73"/>
  <c r="BI17" i="73"/>
  <c r="AG34" i="73"/>
  <c r="AR80" i="73"/>
  <c r="AR79" i="73" s="1"/>
  <c r="AR78" i="73" s="1"/>
  <c r="I95" i="73"/>
  <c r="I94" i="73" s="1"/>
  <c r="I89" i="73" s="1"/>
  <c r="AM95" i="73"/>
  <c r="AM94" i="73" s="1"/>
  <c r="AM89" i="73" s="1"/>
  <c r="BA95" i="73"/>
  <c r="BA94" i="73" s="1"/>
  <c r="BA89" i="73" s="1"/>
  <c r="AM138" i="73"/>
  <c r="AU138" i="73"/>
  <c r="BI166" i="73"/>
  <c r="J175" i="73"/>
  <c r="BH188" i="73"/>
  <c r="BH191" i="73"/>
  <c r="J205" i="73"/>
  <c r="AY242" i="73"/>
  <c r="AY241" i="73" s="1"/>
  <c r="AY240" i="73" s="1"/>
  <c r="AY28" i="73" s="1"/>
  <c r="AB248" i="73"/>
  <c r="AB29" i="73" s="1"/>
  <c r="M260" i="73"/>
  <c r="M30" i="73" s="1"/>
  <c r="BI295" i="73"/>
  <c r="H295" i="73"/>
  <c r="H292" i="73" s="1"/>
  <c r="AL304" i="73"/>
  <c r="BH305" i="73"/>
  <c r="AL316" i="73"/>
  <c r="F316" i="73" s="1"/>
  <c r="F315" i="73" s="1"/>
  <c r="F314" i="73" s="1"/>
  <c r="F313" i="73" s="1"/>
  <c r="AM315" i="73"/>
  <c r="AM314" i="73" s="1"/>
  <c r="AM313" i="73" s="1"/>
  <c r="AG337" i="73"/>
  <c r="AG318" i="73" s="1"/>
  <c r="AG36" i="73" s="1"/>
  <c r="L438" i="73"/>
  <c r="L437" i="73" s="1"/>
  <c r="AC438" i="73"/>
  <c r="AJ460" i="73"/>
  <c r="AR462" i="73"/>
  <c r="AR460" i="73" s="1"/>
  <c r="AS460" i="73"/>
  <c r="AS459" i="73" s="1"/>
  <c r="AS458" i="73" s="1"/>
  <c r="AI248" i="73"/>
  <c r="AI29" i="73" s="1"/>
  <c r="K248" i="73"/>
  <c r="K29" i="73" s="1"/>
  <c r="K260" i="73"/>
  <c r="K30" i="73" s="1"/>
  <c r="BI271" i="73"/>
  <c r="AL270" i="73"/>
  <c r="AC353" i="73"/>
  <c r="AB377" i="73"/>
  <c r="AB376" i="73" s="1"/>
  <c r="BJ398" i="73"/>
  <c r="BH407" i="73"/>
  <c r="AA406" i="73"/>
  <c r="E66" i="73"/>
  <c r="BJ80" i="73"/>
  <c r="AF105" i="73"/>
  <c r="AF104" i="73" s="1"/>
  <c r="H123" i="73"/>
  <c r="AL126" i="73"/>
  <c r="BI126" i="73" s="1"/>
  <c r="X138" i="73"/>
  <c r="AF138" i="73"/>
  <c r="BA138" i="73"/>
  <c r="BK142" i="73"/>
  <c r="AC158" i="73"/>
  <c r="BB223" i="73"/>
  <c r="AX305" i="73"/>
  <c r="AZ304" i="73"/>
  <c r="M318" i="73"/>
  <c r="M36" i="73" s="1"/>
  <c r="H405" i="73"/>
  <c r="H404" i="73" s="1"/>
  <c r="Y405" i="73"/>
  <c r="Y404" i="73" s="1"/>
  <c r="F419" i="73"/>
  <c r="F418" i="73" s="1"/>
  <c r="F417" i="73" s="1"/>
  <c r="F416" i="73" s="1"/>
  <c r="F38" i="73" s="1"/>
  <c r="BI419" i="73"/>
  <c r="AL418" i="73"/>
  <c r="AD438" i="73"/>
  <c r="AP66" i="73"/>
  <c r="AP25" i="73" s="1"/>
  <c r="BJ70" i="73"/>
  <c r="AE77" i="73"/>
  <c r="AE26" i="73" s="1"/>
  <c r="AN77" i="73"/>
  <c r="AF95" i="73"/>
  <c r="AF94" i="73" s="1"/>
  <c r="AJ96" i="73"/>
  <c r="AJ95" i="73" s="1"/>
  <c r="AJ94" i="73" s="1"/>
  <c r="AJ89" i="73" s="1"/>
  <c r="BJ125" i="73"/>
  <c r="H136" i="73"/>
  <c r="BB138" i="73"/>
  <c r="AL194" i="73"/>
  <c r="BI194" i="73" s="1"/>
  <c r="E223" i="73"/>
  <c r="Z223" i="73"/>
  <c r="AH223" i="73"/>
  <c r="H243" i="73"/>
  <c r="H242" i="73" s="1"/>
  <c r="H241" i="73" s="1"/>
  <c r="H240" i="73" s="1"/>
  <c r="H28" i="73" s="1"/>
  <c r="AE248" i="73"/>
  <c r="AE29" i="73" s="1"/>
  <c r="AE260" i="73"/>
  <c r="AE30" i="73" s="1"/>
  <c r="AO260" i="73"/>
  <c r="BH266" i="73"/>
  <c r="AJ292" i="73"/>
  <c r="AL298" i="73"/>
  <c r="AA302" i="73"/>
  <c r="AA297" i="73"/>
  <c r="AA296" i="73" s="1"/>
  <c r="AC312" i="73"/>
  <c r="AN337" i="73"/>
  <c r="AX342" i="73"/>
  <c r="AX340" i="73" s="1"/>
  <c r="AY340" i="73"/>
  <c r="AY339" i="73" s="1"/>
  <c r="AY338" i="73" s="1"/>
  <c r="BI349" i="73"/>
  <c r="F349" i="73"/>
  <c r="BJ361" i="73"/>
  <c r="AA366" i="73"/>
  <c r="AA365" i="73" s="1"/>
  <c r="AB365" i="73"/>
  <c r="AJ382" i="73"/>
  <c r="AI378" i="73"/>
  <c r="AS46" i="73"/>
  <c r="AS16" i="73" s="1"/>
  <c r="D77" i="73"/>
  <c r="D26" i="73" s="1"/>
  <c r="AO77" i="73"/>
  <c r="BB77" i="73"/>
  <c r="AU77" i="73"/>
  <c r="H125" i="73"/>
  <c r="BJ201" i="73"/>
  <c r="BJ209" i="73"/>
  <c r="F223" i="73"/>
  <c r="W223" i="73"/>
  <c r="AF223" i="73"/>
  <c r="F238" i="73"/>
  <c r="F237" i="73" s="1"/>
  <c r="F236" i="73" s="1"/>
  <c r="AO240" i="73"/>
  <c r="W248" i="73"/>
  <c r="W29" i="73" s="1"/>
  <c r="AK260" i="73"/>
  <c r="AK30" i="73" s="1"/>
  <c r="AK332" i="73"/>
  <c r="BJ335" i="73"/>
  <c r="BA353" i="73"/>
  <c r="AI399" i="73"/>
  <c r="W77" i="73"/>
  <c r="W26" i="73" s="1"/>
  <c r="AF77" i="73"/>
  <c r="AF26" i="73" s="1"/>
  <c r="AV77" i="73"/>
  <c r="J105" i="73"/>
  <c r="J104" i="73" s="1"/>
  <c r="H127" i="73"/>
  <c r="H135" i="73"/>
  <c r="BH136" i="73"/>
  <c r="AJ143" i="73"/>
  <c r="AC169" i="73"/>
  <c r="BH175" i="73"/>
  <c r="AC186" i="73"/>
  <c r="AC182" i="73" s="1"/>
  <c r="BH195" i="73"/>
  <c r="AC196" i="73"/>
  <c r="AC204" i="73"/>
  <c r="AG223" i="73"/>
  <c r="H238" i="73"/>
  <c r="H237" i="73" s="1"/>
  <c r="H236" i="73" s="1"/>
  <c r="AT240" i="73"/>
  <c r="AX246" i="73"/>
  <c r="BK246" i="73" s="1"/>
  <c r="AN248" i="73"/>
  <c r="AN29" i="73" s="1"/>
  <c r="AJ250" i="73"/>
  <c r="AJ249" i="73" s="1"/>
  <c r="AG260" i="73"/>
  <c r="AG30" i="73" s="1"/>
  <c r="AB326" i="73"/>
  <c r="BI331" i="73"/>
  <c r="AL330" i="73"/>
  <c r="W362" i="73"/>
  <c r="BK467" i="73"/>
  <c r="AJ466" i="73"/>
  <c r="G501" i="73"/>
  <c r="G500" i="73" s="1"/>
  <c r="G499" i="73" s="1"/>
  <c r="G498" i="73" s="1"/>
  <c r="G41" i="73" s="1"/>
  <c r="AF501" i="73"/>
  <c r="AF500" i="73" s="1"/>
  <c r="AF499" i="73" s="1"/>
  <c r="AF498" i="73" s="1"/>
  <c r="AB66" i="73"/>
  <c r="AB25" i="73" s="1"/>
  <c r="X77" i="73"/>
  <c r="AI77" i="73"/>
  <c r="AI26" i="73" s="1"/>
  <c r="AL83" i="73"/>
  <c r="AL82" i="73" s="1"/>
  <c r="BI82" i="73" s="1"/>
  <c r="E89" i="73"/>
  <c r="AA96" i="73"/>
  <c r="BJ123" i="73"/>
  <c r="AC223" i="73"/>
  <c r="AG240" i="73"/>
  <c r="AG28" i="73" s="1"/>
  <c r="G260" i="73"/>
  <c r="G30" i="73" s="1"/>
  <c r="AY262" i="73"/>
  <c r="AY261" i="73" s="1"/>
  <c r="AY260" i="73" s="1"/>
  <c r="AY30" i="73" s="1"/>
  <c r="AR263" i="73"/>
  <c r="AR262" i="73" s="1"/>
  <c r="AR261" i="73" s="1"/>
  <c r="AX309" i="73"/>
  <c r="BJ309" i="73" s="1"/>
  <c r="BI322" i="73"/>
  <c r="AL320" i="73"/>
  <c r="BK348" i="73"/>
  <c r="AJ347" i="73"/>
  <c r="X362" i="73"/>
  <c r="F474" i="73"/>
  <c r="F473" i="73" s="1"/>
  <c r="AV486" i="73"/>
  <c r="AX514" i="73"/>
  <c r="AL396" i="73"/>
  <c r="BI396" i="73" s="1"/>
  <c r="E399" i="73"/>
  <c r="J405" i="73"/>
  <c r="J404" i="73" s="1"/>
  <c r="AU405" i="73"/>
  <c r="AU404" i="73" s="1"/>
  <c r="M438" i="73"/>
  <c r="AM438" i="73"/>
  <c r="AU472" i="73"/>
  <c r="AU471" i="73" s="1"/>
  <c r="AK472" i="73"/>
  <c r="W486" i="73"/>
  <c r="AE486" i="73"/>
  <c r="BB486" i="73"/>
  <c r="J498" i="73"/>
  <c r="J41" i="73" s="1"/>
  <c r="AO501" i="73"/>
  <c r="AO500" i="73" s="1"/>
  <c r="AO499" i="73" s="1"/>
  <c r="AO498" i="73" s="1"/>
  <c r="BK511" i="73"/>
  <c r="BJ295" i="73"/>
  <c r="AD326" i="73"/>
  <c r="E337" i="73"/>
  <c r="BB344" i="73"/>
  <c r="H344" i="73"/>
  <c r="H343" i="73" s="1"/>
  <c r="Y344" i="73"/>
  <c r="Y343" i="73" s="1"/>
  <c r="Y337" i="73" s="1"/>
  <c r="AO353" i="73"/>
  <c r="AY362" i="73"/>
  <c r="D393" i="73"/>
  <c r="AD393" i="73"/>
  <c r="AD392" i="73" s="1"/>
  <c r="AM393" i="73"/>
  <c r="AM392" i="73" s="1"/>
  <c r="H393" i="73"/>
  <c r="H392" i="73" s="1"/>
  <c r="AS393" i="73"/>
  <c r="BA399" i="73"/>
  <c r="K405" i="73"/>
  <c r="K404" i="73" s="1"/>
  <c r="AV405" i="73"/>
  <c r="AV404" i="73" s="1"/>
  <c r="AV375" i="73" s="1"/>
  <c r="AB405" i="73"/>
  <c r="AB404" i="73" s="1"/>
  <c r="AY405" i="73"/>
  <c r="AY404" i="73" s="1"/>
  <c r="Z405" i="73"/>
  <c r="Z404" i="73" s="1"/>
  <c r="AH405" i="73"/>
  <c r="AH404" i="73" s="1"/>
  <c r="AN422" i="73"/>
  <c r="AN421" i="73" s="1"/>
  <c r="AS438" i="73"/>
  <c r="AB438" i="73"/>
  <c r="AB437" i="73" s="1"/>
  <c r="AN459" i="73"/>
  <c r="AN458" i="73" s="1"/>
  <c r="I472" i="73"/>
  <c r="AC472" i="73"/>
  <c r="F490" i="73"/>
  <c r="F489" i="73" s="1"/>
  <c r="L318" i="73"/>
  <c r="L36" i="73" s="1"/>
  <c r="AP326" i="73"/>
  <c r="BH329" i="73"/>
  <c r="BA326" i="73"/>
  <c r="D332" i="73"/>
  <c r="Z332" i="73"/>
  <c r="AH332" i="73"/>
  <c r="AP332" i="73"/>
  <c r="AH353" i="73"/>
  <c r="Z362" i="73"/>
  <c r="AM362" i="73"/>
  <c r="BH371" i="73"/>
  <c r="AN393" i="73"/>
  <c r="AN392" i="73" s="1"/>
  <c r="G399" i="73"/>
  <c r="AS399" i="73"/>
  <c r="I399" i="73"/>
  <c r="AE399" i="73"/>
  <c r="AE392" i="73" s="1"/>
  <c r="AN399" i="73"/>
  <c r="AC405" i="73"/>
  <c r="AC404" i="73" s="1"/>
  <c r="AK405" i="73"/>
  <c r="AK404" i="73" s="1"/>
  <c r="AO405" i="73"/>
  <c r="AO404" i="73" s="1"/>
  <c r="AJ408" i="73"/>
  <c r="AJ405" i="73" s="1"/>
  <c r="AJ404" i="73" s="1"/>
  <c r="BA418" i="73"/>
  <c r="BA417" i="73" s="1"/>
  <c r="BA416" i="73" s="1"/>
  <c r="BA38" i="73" s="1"/>
  <c r="AE422" i="73"/>
  <c r="AE421" i="73" s="1"/>
  <c r="AE39" i="73" s="1"/>
  <c r="AO422" i="73"/>
  <c r="AO421" i="73" s="1"/>
  <c r="AO39" i="73" s="1"/>
  <c r="AD422" i="73"/>
  <c r="AD421" i="73" s="1"/>
  <c r="AD39" i="73" s="1"/>
  <c r="AY425" i="73"/>
  <c r="AY422" i="73" s="1"/>
  <c r="AZ421" i="73"/>
  <c r="X438" i="73"/>
  <c r="AF438" i="73"/>
  <c r="AY455" i="73"/>
  <c r="AM472" i="73"/>
  <c r="AX473" i="73"/>
  <c r="BJ473" i="73" s="1"/>
  <c r="H472" i="73"/>
  <c r="AB486" i="73"/>
  <c r="AB471" i="73" s="1"/>
  <c r="BH489" i="73"/>
  <c r="AS489" i="73"/>
  <c r="AC277" i="73"/>
  <c r="AC276" i="73" s="1"/>
  <c r="AC274" i="73" s="1"/>
  <c r="AC273" i="73" s="1"/>
  <c r="AC32" i="73" s="1"/>
  <c r="AK277" i="73"/>
  <c r="AK276" i="73" s="1"/>
  <c r="AK274" i="73" s="1"/>
  <c r="AK273" i="73" s="1"/>
  <c r="AK32" i="73" s="1"/>
  <c r="AY277" i="73"/>
  <c r="AY276" i="73" s="1"/>
  <c r="AY274" i="73" s="1"/>
  <c r="AY273" i="73" s="1"/>
  <c r="AY32" i="73" s="1"/>
  <c r="AJ284" i="73"/>
  <c r="AA284" i="73"/>
  <c r="AA277" i="73" s="1"/>
  <c r="AA276" i="73" s="1"/>
  <c r="BJ294" i="73"/>
  <c r="AD318" i="73"/>
  <c r="AD36" i="73" s="1"/>
  <c r="H326" i="73"/>
  <c r="Z326" i="73"/>
  <c r="AH326" i="73"/>
  <c r="AS326" i="73"/>
  <c r="AC337" i="73"/>
  <c r="AC318" i="73" s="1"/>
  <c r="AC36" i="73" s="1"/>
  <c r="J344" i="73"/>
  <c r="J343" i="73" s="1"/>
  <c r="J337" i="73" s="1"/>
  <c r="AA344" i="73"/>
  <c r="AA343" i="73" s="1"/>
  <c r="AA337" i="73" s="1"/>
  <c r="AI344" i="73"/>
  <c r="AI343" i="73" s="1"/>
  <c r="AI337" i="73" s="1"/>
  <c r="AS353" i="73"/>
  <c r="K362" i="73"/>
  <c r="G377" i="73"/>
  <c r="G376" i="73" s="1"/>
  <c r="Y377" i="73"/>
  <c r="Y376" i="73" s="1"/>
  <c r="F393" i="73"/>
  <c r="F392" i="73" s="1"/>
  <c r="X393" i="73"/>
  <c r="X392" i="73" s="1"/>
  <c r="AF393" i="73"/>
  <c r="AO393" i="73"/>
  <c r="AO392" i="73" s="1"/>
  <c r="BB393" i="73"/>
  <c r="AV393" i="73"/>
  <c r="Z399" i="73"/>
  <c r="Z392" i="73" s="1"/>
  <c r="AH399" i="73"/>
  <c r="D405" i="73"/>
  <c r="D404" i="73" s="1"/>
  <c r="AP405" i="73"/>
  <c r="AP404" i="73" s="1"/>
  <c r="BH414" i="73"/>
  <c r="I422" i="73"/>
  <c r="I421" i="73" s="1"/>
  <c r="I39" i="73" s="1"/>
  <c r="Z422" i="73"/>
  <c r="Z421" i="73" s="1"/>
  <c r="Z39" i="73" s="1"/>
  <c r="AK422" i="73"/>
  <c r="BH427" i="73"/>
  <c r="K445" i="73"/>
  <c r="AB445" i="73"/>
  <c r="AP437" i="73"/>
  <c r="W459" i="73"/>
  <c r="AE459" i="73"/>
  <c r="AE458" i="73" s="1"/>
  <c r="AM459" i="73"/>
  <c r="AY473" i="73"/>
  <c r="AJ504" i="73"/>
  <c r="AZ513" i="73"/>
  <c r="AZ42" i="73" s="1"/>
  <c r="I326" i="73"/>
  <c r="I318" i="73" s="1"/>
  <c r="I36" i="73" s="1"/>
  <c r="AA326" i="73"/>
  <c r="AI326" i="73"/>
  <c r="AJ326" i="73"/>
  <c r="AS332" i="73"/>
  <c r="AU337" i="73"/>
  <c r="F353" i="73"/>
  <c r="X353" i="73"/>
  <c r="L362" i="73"/>
  <c r="AO362" i="73"/>
  <c r="G393" i="73"/>
  <c r="Y393" i="73"/>
  <c r="AG393" i="73"/>
  <c r="AG392" i="73" s="1"/>
  <c r="L393" i="73"/>
  <c r="L392" i="73" s="1"/>
  <c r="AC393" i="73"/>
  <c r="AC392" i="73" s="1"/>
  <c r="AK393" i="73"/>
  <c r="BA445" i="73"/>
  <c r="BA437" i="73" s="1"/>
  <c r="AF459" i="73"/>
  <c r="AF458" i="73" s="1"/>
  <c r="K459" i="73"/>
  <c r="K458" i="73" s="1"/>
  <c r="G472" i="73"/>
  <c r="X472" i="73"/>
  <c r="AF472" i="73"/>
  <c r="AT472" i="73"/>
  <c r="D486" i="73"/>
  <c r="D471" i="73" s="1"/>
  <c r="M486" i="73"/>
  <c r="AD486" i="73"/>
  <c r="BH491" i="73"/>
  <c r="W501" i="73"/>
  <c r="W500" i="73" s="1"/>
  <c r="W499" i="73" s="1"/>
  <c r="W498" i="73" s="1"/>
  <c r="W41" i="73" s="1"/>
  <c r="AE501" i="73"/>
  <c r="AE500" i="73" s="1"/>
  <c r="AE499" i="73" s="1"/>
  <c r="AE498" i="73" s="1"/>
  <c r="AE41" i="73" s="1"/>
  <c r="BH506" i="73"/>
  <c r="AY510" i="73"/>
  <c r="AY509" i="73" s="1"/>
  <c r="AR514" i="73"/>
  <c r="AJ513" i="73"/>
  <c r="AJ42" i="73" s="1"/>
  <c r="AT312" i="72"/>
  <c r="AT34" i="72"/>
  <c r="W312" i="72"/>
  <c r="W34" i="72"/>
  <c r="K458" i="72"/>
  <c r="AJ140" i="72"/>
  <c r="AJ139" i="72" s="1"/>
  <c r="AJ138" i="72" s="1"/>
  <c r="AT240" i="72"/>
  <c r="BK446" i="72"/>
  <c r="BA459" i="72"/>
  <c r="BA458" i="72" s="1"/>
  <c r="AE138" i="72"/>
  <c r="AC179" i="72"/>
  <c r="AC176" i="72" s="1"/>
  <c r="BK163" i="72"/>
  <c r="BK363" i="72"/>
  <c r="I362" i="72"/>
  <c r="AG399" i="72"/>
  <c r="AU405" i="72"/>
  <c r="AU404" i="72" s="1"/>
  <c r="AP95" i="72"/>
  <c r="AP94" i="72" s="1"/>
  <c r="AU344" i="72"/>
  <c r="AU343" i="72" s="1"/>
  <c r="H356" i="72"/>
  <c r="BJ216" i="72"/>
  <c r="AR34" i="72"/>
  <c r="AK77" i="72"/>
  <c r="AK26" i="72" s="1"/>
  <c r="AC158" i="72"/>
  <c r="BI179" i="72"/>
  <c r="J217" i="72"/>
  <c r="AB248" i="72"/>
  <c r="AB29" i="72" s="1"/>
  <c r="AO260" i="72"/>
  <c r="AT320" i="72"/>
  <c r="AT319" i="72" s="1"/>
  <c r="L353" i="72"/>
  <c r="E353" i="72"/>
  <c r="K405" i="72"/>
  <c r="K404" i="72" s="1"/>
  <c r="AM422" i="72"/>
  <c r="AM421" i="72" s="1"/>
  <c r="AM39" i="72" s="1"/>
  <c r="BH464" i="72"/>
  <c r="M459" i="72"/>
  <c r="M458" i="72" s="1"/>
  <c r="AI240" i="72"/>
  <c r="AI28" i="72" s="1"/>
  <c r="Z353" i="72"/>
  <c r="AH362" i="72"/>
  <c r="AF399" i="72"/>
  <c r="Z34" i="72"/>
  <c r="AO34" i="72"/>
  <c r="BB95" i="72"/>
  <c r="BB94" i="72" s="1"/>
  <c r="AZ106" i="72"/>
  <c r="BH216" i="72"/>
  <c r="AL234" i="72"/>
  <c r="BI234" i="72" s="1"/>
  <c r="AJ260" i="72"/>
  <c r="AJ30" i="72" s="1"/>
  <c r="AC214" i="72"/>
  <c r="BB362" i="72"/>
  <c r="AN422" i="72"/>
  <c r="AN421" i="72" s="1"/>
  <c r="BI464" i="72"/>
  <c r="E513" i="72"/>
  <c r="E42" i="72" s="1"/>
  <c r="AS393" i="72"/>
  <c r="H393" i="72"/>
  <c r="Y399" i="72"/>
  <c r="BK109" i="72"/>
  <c r="BI148" i="72"/>
  <c r="BI211" i="72"/>
  <c r="J216" i="72"/>
  <c r="BK217" i="72"/>
  <c r="Y260" i="72"/>
  <c r="Y30" i="72" s="1"/>
  <c r="AG260" i="72"/>
  <c r="AG30" i="72" s="1"/>
  <c r="BI321" i="72"/>
  <c r="AE326" i="72"/>
  <c r="X362" i="72"/>
  <c r="AO377" i="72"/>
  <c r="AO376" i="72" s="1"/>
  <c r="AL383" i="72"/>
  <c r="BI383" i="72" s="1"/>
  <c r="AV399" i="72"/>
  <c r="K312" i="72"/>
  <c r="K34" i="72"/>
  <c r="AJ34" i="72"/>
  <c r="AJ312" i="72"/>
  <c r="AU312" i="72"/>
  <c r="AU34" i="72"/>
  <c r="AX463" i="72"/>
  <c r="BJ464" i="72"/>
  <c r="E312" i="72"/>
  <c r="E34" i="72"/>
  <c r="BH217" i="72"/>
  <c r="J221" i="72"/>
  <c r="J219" i="72" s="1"/>
  <c r="K223" i="72"/>
  <c r="BH235" i="72"/>
  <c r="AF240" i="72"/>
  <c r="AF28" i="72" s="1"/>
  <c r="AA244" i="72"/>
  <c r="BK245" i="72"/>
  <c r="AZ260" i="72"/>
  <c r="AZ30" i="72" s="1"/>
  <c r="BB326" i="72"/>
  <c r="BK335" i="72"/>
  <c r="AX384" i="72"/>
  <c r="BJ384" i="72" s="1"/>
  <c r="AA393" i="72"/>
  <c r="H399" i="72"/>
  <c r="BK418" i="72"/>
  <c r="L472" i="72"/>
  <c r="AM472" i="72"/>
  <c r="AH472" i="72"/>
  <c r="BA260" i="72"/>
  <c r="AM260" i="72"/>
  <c r="AM30" i="72" s="1"/>
  <c r="AS312" i="72"/>
  <c r="BK330" i="72"/>
  <c r="AT326" i="72"/>
  <c r="AV377" i="72"/>
  <c r="AV376" i="72" s="1"/>
  <c r="I399" i="72"/>
  <c r="AL416" i="72"/>
  <c r="AA91" i="72"/>
  <c r="BK91" i="72" s="1"/>
  <c r="BK92" i="72"/>
  <c r="AL139" i="72"/>
  <c r="BI139" i="72" s="1"/>
  <c r="BJ140" i="72"/>
  <c r="BJ150" i="72"/>
  <c r="AL151" i="72"/>
  <c r="BI151" i="72" s="1"/>
  <c r="BK167" i="72"/>
  <c r="BK211" i="72"/>
  <c r="BK218" i="72"/>
  <c r="AC223" i="72"/>
  <c r="AM223" i="72"/>
  <c r="X240" i="72"/>
  <c r="D260" i="72"/>
  <c r="D30" i="72" s="1"/>
  <c r="M260" i="72"/>
  <c r="M30" i="72" s="1"/>
  <c r="AD260" i="72"/>
  <c r="AD30" i="72" s="1"/>
  <c r="AN260" i="72"/>
  <c r="AN30" i="72" s="1"/>
  <c r="BK306" i="72"/>
  <c r="BH321" i="72"/>
  <c r="AY353" i="72"/>
  <c r="AC399" i="72"/>
  <c r="BH455" i="72"/>
  <c r="AV472" i="72"/>
  <c r="L513" i="72"/>
  <c r="L42" i="72" s="1"/>
  <c r="AJ151" i="72"/>
  <c r="BJ221" i="72"/>
  <c r="AO95" i="72"/>
  <c r="AO94" i="72" s="1"/>
  <c r="BA95" i="72"/>
  <c r="BA94" i="72" s="1"/>
  <c r="H114" i="72"/>
  <c r="BJ163" i="72"/>
  <c r="AS66" i="72"/>
  <c r="AS25" i="72" s="1"/>
  <c r="AJ89" i="72"/>
  <c r="AG95" i="72"/>
  <c r="AG94" i="72" s="1"/>
  <c r="AG89" i="72" s="1"/>
  <c r="AH105" i="72"/>
  <c r="AH104" i="72" s="1"/>
  <c r="BK114" i="72"/>
  <c r="BA138" i="72"/>
  <c r="BI140" i="72"/>
  <c r="AU138" i="72"/>
  <c r="BI150" i="72"/>
  <c r="BI152" i="72"/>
  <c r="AL182" i="72"/>
  <c r="BI182" i="72" s="1"/>
  <c r="BH183" i="72"/>
  <c r="BK221" i="72"/>
  <c r="G240" i="72"/>
  <c r="G28" i="72" s="1"/>
  <c r="E260" i="72"/>
  <c r="E30" i="72" s="1"/>
  <c r="W260" i="72"/>
  <c r="W30" i="72" s="1"/>
  <c r="AE260" i="72"/>
  <c r="AE30" i="72" s="1"/>
  <c r="AA314" i="72"/>
  <c r="AN326" i="72"/>
  <c r="AA339" i="72"/>
  <c r="AA368" i="72"/>
  <c r="BB377" i="72"/>
  <c r="BB376" i="72" s="1"/>
  <c r="AA431" i="72"/>
  <c r="H459" i="72"/>
  <c r="H458" i="72" s="1"/>
  <c r="AH459" i="72"/>
  <c r="AH458" i="72" s="1"/>
  <c r="D513" i="72"/>
  <c r="D42" i="72" s="1"/>
  <c r="M513" i="72"/>
  <c r="M42" i="72" s="1"/>
  <c r="AN138" i="72"/>
  <c r="AC190" i="72"/>
  <c r="AC182" i="72" s="1"/>
  <c r="BB393" i="72"/>
  <c r="AE399" i="72"/>
  <c r="X405" i="72"/>
  <c r="X404" i="72" s="1"/>
  <c r="AJ463" i="72"/>
  <c r="BK463" i="72" s="1"/>
  <c r="BK464" i="72"/>
  <c r="X513" i="72"/>
  <c r="X42" i="72" s="1"/>
  <c r="BJ190" i="72"/>
  <c r="BK190" i="72"/>
  <c r="AA236" i="72"/>
  <c r="AH34" i="72"/>
  <c r="AV34" i="72"/>
  <c r="AK95" i="72"/>
  <c r="AK94" i="72" s="1"/>
  <c r="AK89" i="72" s="1"/>
  <c r="BH140" i="72"/>
  <c r="H138" i="72"/>
  <c r="BH167" i="72"/>
  <c r="J197" i="72"/>
  <c r="J196" i="72" s="1"/>
  <c r="AA210" i="72"/>
  <c r="Y223" i="72"/>
  <c r="F353" i="72"/>
  <c r="AS377" i="72"/>
  <c r="AS376" i="72" s="1"/>
  <c r="BB405" i="72"/>
  <c r="BB404" i="72" s="1"/>
  <c r="W422" i="72"/>
  <c r="W421" i="72" s="1"/>
  <c r="W39" i="72" s="1"/>
  <c r="AY445" i="72"/>
  <c r="G472" i="72"/>
  <c r="W486" i="72"/>
  <c r="AE486" i="72"/>
  <c r="Y513" i="72"/>
  <c r="AA72" i="72"/>
  <c r="BB138" i="72"/>
  <c r="AJ158" i="72"/>
  <c r="BK165" i="72"/>
  <c r="AA372" i="72"/>
  <c r="AA383" i="72"/>
  <c r="AA459" i="72"/>
  <c r="AA458" i="72" s="1"/>
  <c r="AH95" i="72"/>
  <c r="AH94" i="72" s="1"/>
  <c r="AH89" i="72" s="1"/>
  <c r="AJ112" i="72"/>
  <c r="BK112" i="72" s="1"/>
  <c r="BK113" i="72"/>
  <c r="AO138" i="72"/>
  <c r="AL147" i="72"/>
  <c r="BH147" i="72" s="1"/>
  <c r="J152" i="72"/>
  <c r="J151" i="72" s="1"/>
  <c r="J163" i="72"/>
  <c r="AL219" i="72"/>
  <c r="BI219" i="72" s="1"/>
  <c r="G223" i="72"/>
  <c r="Y248" i="72"/>
  <c r="Y29" i="72" s="1"/>
  <c r="AI34" i="72"/>
  <c r="BK79" i="72"/>
  <c r="AC95" i="72"/>
  <c r="AC94" i="72" s="1"/>
  <c r="AC89" i="72" s="1"/>
  <c r="BK140" i="72"/>
  <c r="BK150" i="72"/>
  <c r="AJ176" i="72"/>
  <c r="BK212" i="72"/>
  <c r="BK216" i="72"/>
  <c r="AH223" i="72"/>
  <c r="AS223" i="72"/>
  <c r="AO240" i="72"/>
  <c r="H240" i="72"/>
  <c r="H28" i="72" s="1"/>
  <c r="AY260" i="72"/>
  <c r="AY30" i="72" s="1"/>
  <c r="BK345" i="72"/>
  <c r="BK322" i="74"/>
  <c r="BK36" i="74"/>
  <c r="AL27" i="74"/>
  <c r="BI92" i="74"/>
  <c r="AL69" i="74"/>
  <c r="BI69" i="74" s="1"/>
  <c r="BI358" i="74"/>
  <c r="AL37" i="74"/>
  <c r="BI37" i="74" s="1"/>
  <c r="BK28" i="74"/>
  <c r="BH28" i="74"/>
  <c r="BI444" i="74"/>
  <c r="AL40" i="74"/>
  <c r="BH444" i="74"/>
  <c r="BH43" i="74"/>
  <c r="AL41" i="74"/>
  <c r="BI41" i="74" s="1"/>
  <c r="AX444" i="74"/>
  <c r="BH277" i="74"/>
  <c r="AA32" i="74"/>
  <c r="AX277" i="74"/>
  <c r="BJ92" i="74"/>
  <c r="AX27" i="74"/>
  <c r="BH92" i="74"/>
  <c r="AA27" i="74"/>
  <c r="BK92" i="74"/>
  <c r="AA69" i="74"/>
  <c r="AX43" i="74"/>
  <c r="BJ43" i="74" s="1"/>
  <c r="BH358" i="74"/>
  <c r="AA37" i="74"/>
  <c r="BJ381" i="74"/>
  <c r="AX358" i="74"/>
  <c r="BK358" i="74" s="1"/>
  <c r="BK198" i="71"/>
  <c r="X281" i="71"/>
  <c r="BK339" i="71"/>
  <c r="BK364" i="71"/>
  <c r="W426" i="71"/>
  <c r="W425" i="71" s="1"/>
  <c r="W39" i="71" s="1"/>
  <c r="Y426" i="71"/>
  <c r="Y425" i="71" s="1"/>
  <c r="Y39" i="71" s="1"/>
  <c r="BK486" i="71"/>
  <c r="G426" i="71"/>
  <c r="G425" i="71" s="1"/>
  <c r="G39" i="71" s="1"/>
  <c r="AS450" i="71"/>
  <c r="AE81" i="71"/>
  <c r="AE26" i="71" s="1"/>
  <c r="AO81" i="71"/>
  <c r="W142" i="71"/>
  <c r="AN264" i="71"/>
  <c r="AN30" i="71" s="1"/>
  <c r="BJ292" i="71"/>
  <c r="K348" i="71"/>
  <c r="K347" i="71" s="1"/>
  <c r="K341" i="71" s="1"/>
  <c r="K322" i="71" s="1"/>
  <c r="K36" i="71" s="1"/>
  <c r="AH426" i="71"/>
  <c r="AH425" i="71" s="1"/>
  <c r="AH39" i="71" s="1"/>
  <c r="BA442" i="71"/>
  <c r="BK455" i="71"/>
  <c r="AB244" i="71"/>
  <c r="AB28" i="71" s="1"/>
  <c r="H330" i="71"/>
  <c r="BK123" i="71"/>
  <c r="I227" i="71"/>
  <c r="AL436" i="71"/>
  <c r="AL435" i="71" s="1"/>
  <c r="K366" i="71"/>
  <c r="F81" i="71"/>
  <c r="F26" i="71" s="1"/>
  <c r="AG264" i="71"/>
  <c r="AG30" i="71" s="1"/>
  <c r="X316" i="71"/>
  <c r="X34" i="71"/>
  <c r="AP316" i="71"/>
  <c r="AP33" i="71" s="1"/>
  <c r="AP34" i="71"/>
  <c r="H348" i="71"/>
  <c r="H347" i="71" s="1"/>
  <c r="H341" i="71" s="1"/>
  <c r="AU449" i="71"/>
  <c r="AY457" i="71"/>
  <c r="E227" i="71"/>
  <c r="Y348" i="71"/>
  <c r="Y347" i="71" s="1"/>
  <c r="BK96" i="71"/>
  <c r="AN110" i="71"/>
  <c r="AN109" i="71" s="1"/>
  <c r="AN108" i="71" s="1"/>
  <c r="W227" i="71"/>
  <c r="AF227" i="71"/>
  <c r="AP227" i="71"/>
  <c r="AJ227" i="71"/>
  <c r="AV227" i="71"/>
  <c r="M425" i="71"/>
  <c r="M39" i="71" s="1"/>
  <c r="AT330" i="71"/>
  <c r="W397" i="71"/>
  <c r="BK495" i="71"/>
  <c r="BK445" i="71"/>
  <c r="AG348" i="71"/>
  <c r="AG347" i="71" s="1"/>
  <c r="AG341" i="71" s="1"/>
  <c r="K425" i="71"/>
  <c r="K39" i="71" s="1"/>
  <c r="AR34" i="71"/>
  <c r="W70" i="71"/>
  <c r="X70" i="71"/>
  <c r="X25" i="71" s="1"/>
  <c r="AM81" i="71"/>
  <c r="AM26" i="71" s="1"/>
  <c r="BK103" i="71"/>
  <c r="AL186" i="71"/>
  <c r="BI186" i="71" s="1"/>
  <c r="BK246" i="71"/>
  <c r="Z264" i="71"/>
  <c r="Z30" i="71" s="1"/>
  <c r="I330" i="71"/>
  <c r="AB330" i="71"/>
  <c r="AV17" i="71"/>
  <c r="AI17" i="71"/>
  <c r="BK115" i="71"/>
  <c r="AP252" i="71"/>
  <c r="AP29" i="71" s="1"/>
  <c r="AY264" i="71"/>
  <c r="AY30" i="71" s="1"/>
  <c r="AM281" i="71"/>
  <c r="AM280" i="71" s="1"/>
  <c r="AJ282" i="71"/>
  <c r="BK308" i="71"/>
  <c r="G463" i="71"/>
  <c r="G462" i="71" s="1"/>
  <c r="BJ470" i="71"/>
  <c r="AC316" i="71"/>
  <c r="AC34" i="71"/>
  <c r="M316" i="71"/>
  <c r="M34" i="71"/>
  <c r="AL316" i="71"/>
  <c r="AL34" i="71"/>
  <c r="BA336" i="71"/>
  <c r="Z357" i="71"/>
  <c r="AJ458" i="71"/>
  <c r="W505" i="71"/>
  <c r="W504" i="71" s="1"/>
  <c r="W503" i="71" s="1"/>
  <c r="W502" i="71" s="1"/>
  <c r="W41" i="71" s="1"/>
  <c r="AB348" i="71"/>
  <c r="AB347" i="71" s="1"/>
  <c r="Y463" i="71"/>
  <c r="Y462" i="71" s="1"/>
  <c r="AA522" i="71"/>
  <c r="BK523" i="71"/>
  <c r="BK236" i="71"/>
  <c r="AA248" i="71"/>
  <c r="BK248" i="71" s="1"/>
  <c r="BK249" i="71"/>
  <c r="D264" i="71"/>
  <c r="D30" i="71" s="1"/>
  <c r="M264" i="71"/>
  <c r="M30" i="71" s="1"/>
  <c r="AD264" i="71"/>
  <c r="AD30" i="71" s="1"/>
  <c r="AM264" i="71"/>
  <c r="AM30" i="71" s="1"/>
  <c r="AA336" i="71"/>
  <c r="BK337" i="71"/>
  <c r="AI336" i="71"/>
  <c r="L348" i="71"/>
  <c r="L347" i="71" s="1"/>
  <c r="L341" i="71" s="1"/>
  <c r="AC348" i="71"/>
  <c r="AC347" i="71" s="1"/>
  <c r="AC341" i="71" s="1"/>
  <c r="AY348" i="71"/>
  <c r="AY347" i="71" s="1"/>
  <c r="AK357" i="71"/>
  <c r="AA376" i="71"/>
  <c r="BK377" i="71"/>
  <c r="L409" i="71"/>
  <c r="L408" i="71" s="1"/>
  <c r="BK443" i="71"/>
  <c r="H463" i="71"/>
  <c r="H462" i="71" s="1"/>
  <c r="BK469" i="71"/>
  <c r="K463" i="71"/>
  <c r="K462" i="71" s="1"/>
  <c r="BI66" i="71"/>
  <c r="AC70" i="71"/>
  <c r="AC25" i="71" s="1"/>
  <c r="BH78" i="71"/>
  <c r="BK53" i="71"/>
  <c r="BK55" i="71"/>
  <c r="AD70" i="71"/>
  <c r="H81" i="71"/>
  <c r="H26" i="71" s="1"/>
  <c r="F99" i="71"/>
  <c r="F98" i="71" s="1"/>
  <c r="BJ111" i="71"/>
  <c r="BK114" i="71"/>
  <c r="BK121" i="71"/>
  <c r="AI227" i="71"/>
  <c r="AS244" i="71"/>
  <c r="AS28" i="71" s="1"/>
  <c r="BK287" i="71"/>
  <c r="AH330" i="71"/>
  <c r="AR336" i="71"/>
  <c r="BK367" i="71"/>
  <c r="BK390" i="71"/>
  <c r="H397" i="71"/>
  <c r="Z397" i="71"/>
  <c r="AH397" i="71"/>
  <c r="AB442" i="71"/>
  <c r="AA513" i="71"/>
  <c r="AA519" i="71"/>
  <c r="BK520" i="71"/>
  <c r="AA282" i="71"/>
  <c r="BK283" i="71"/>
  <c r="AA296" i="71"/>
  <c r="K70" i="71"/>
  <c r="K25" i="71" s="1"/>
  <c r="AL72" i="71"/>
  <c r="Y81" i="71"/>
  <c r="Y26" i="71" s="1"/>
  <c r="AP99" i="71"/>
  <c r="AP98" i="71" s="1"/>
  <c r="BJ123" i="71"/>
  <c r="AA17" i="71"/>
  <c r="BB70" i="71"/>
  <c r="BB25" i="71" s="1"/>
  <c r="AV81" i="71"/>
  <c r="E142" i="71"/>
  <c r="J185" i="71"/>
  <c r="AJ186" i="71"/>
  <c r="BK188" i="71"/>
  <c r="AT244" i="71"/>
  <c r="Z330" i="71"/>
  <c r="L357" i="71"/>
  <c r="AD357" i="71"/>
  <c r="AN357" i="71"/>
  <c r="AO426" i="71"/>
  <c r="AO425" i="71" s="1"/>
  <c r="AO39" i="71" s="1"/>
  <c r="AJ450" i="71"/>
  <c r="BK105" i="71"/>
  <c r="AA162" i="71"/>
  <c r="Y180" i="71"/>
  <c r="BJ52" i="71"/>
  <c r="BK52" i="71"/>
  <c r="BJ75" i="71"/>
  <c r="AS330" i="71"/>
  <c r="BK75" i="71"/>
  <c r="K81" i="71"/>
  <c r="K26" i="71" s="1"/>
  <c r="AC81" i="71"/>
  <c r="AC26" i="71" s="1"/>
  <c r="X142" i="71"/>
  <c r="G142" i="71"/>
  <c r="BK232" i="71"/>
  <c r="AA257" i="71"/>
  <c r="BK292" i="71"/>
  <c r="AA331" i="71"/>
  <c r="AJ393" i="71"/>
  <c r="AL457" i="71"/>
  <c r="BI457" i="71" s="1"/>
  <c r="AA472" i="71"/>
  <c r="AI142" i="71"/>
  <c r="BH229" i="71"/>
  <c r="BJ112" i="71"/>
  <c r="AT142" i="71"/>
  <c r="AG463" i="71"/>
  <c r="AA86" i="71"/>
  <c r="AJ180" i="71"/>
  <c r="BK185" i="71"/>
  <c r="BK235" i="71"/>
  <c r="AA240" i="71"/>
  <c r="AL282" i="71"/>
  <c r="AA318" i="71"/>
  <c r="BK351" i="71"/>
  <c r="F381" i="71"/>
  <c r="F380" i="71" s="1"/>
  <c r="AJ452" i="71"/>
  <c r="X463" i="71"/>
  <c r="X462" i="71" s="1"/>
  <c r="AJ473" i="71"/>
  <c r="AJ472" i="71" s="1"/>
  <c r="BC18" i="69"/>
  <c r="BC15" i="69" s="1"/>
  <c r="BD69" i="69"/>
  <c r="D99" i="69"/>
  <c r="D98" i="69" s="1"/>
  <c r="D93" i="69" s="1"/>
  <c r="J147" i="72"/>
  <c r="BI91" i="73"/>
  <c r="AL90" i="73"/>
  <c r="BI90" i="73" s="1"/>
  <c r="AC312" i="72"/>
  <c r="AC34" i="72"/>
  <c r="D312" i="72"/>
  <c r="D34" i="72"/>
  <c r="AZ312" i="72"/>
  <c r="AZ34" i="72"/>
  <c r="W34" i="71"/>
  <c r="AJ70" i="71"/>
  <c r="AJ25" i="71" s="1"/>
  <c r="L81" i="71"/>
  <c r="L26" i="71" s="1"/>
  <c r="AD81" i="71"/>
  <c r="AD26" i="71" s="1"/>
  <c r="AN81" i="71"/>
  <c r="AZ110" i="71"/>
  <c r="L244" i="71"/>
  <c r="L28" i="71" s="1"/>
  <c r="AC244" i="71"/>
  <c r="AC28" i="71" s="1"/>
  <c r="I316" i="71"/>
  <c r="Z366" i="71"/>
  <c r="I366" i="71"/>
  <c r="AZ403" i="71"/>
  <c r="AZ442" i="71"/>
  <c r="BJ445" i="71"/>
  <c r="BH458" i="71"/>
  <c r="AT463" i="71"/>
  <c r="E463" i="71"/>
  <c r="E462" i="71" s="1"/>
  <c r="AY467" i="71"/>
  <c r="Z77" i="72"/>
  <c r="Z26" i="72" s="1"/>
  <c r="X89" i="72"/>
  <c r="M138" i="72"/>
  <c r="AD138" i="72"/>
  <c r="J183" i="72"/>
  <c r="AI196" i="72"/>
  <c r="AI146" i="72" s="1"/>
  <c r="BH206" i="72"/>
  <c r="I223" i="72"/>
  <c r="F260" i="72"/>
  <c r="F30" i="72" s="1"/>
  <c r="AB332" i="72"/>
  <c r="AJ332" i="72"/>
  <c r="AS332" i="72"/>
  <c r="AC354" i="72"/>
  <c r="AC353" i="72" s="1"/>
  <c r="AI353" i="72"/>
  <c r="AU353" i="72"/>
  <c r="M362" i="72"/>
  <c r="AL365" i="72"/>
  <c r="BI16" i="73"/>
  <c r="AT77" i="73"/>
  <c r="F97" i="73"/>
  <c r="BI97" i="73"/>
  <c r="AL96" i="73"/>
  <c r="AL95" i="73" s="1"/>
  <c r="BI95" i="73" s="1"/>
  <c r="AU105" i="73"/>
  <c r="AU104" i="73" s="1"/>
  <c r="G138" i="73"/>
  <c r="AA138" i="73"/>
  <c r="AJ204" i="73"/>
  <c r="BI121" i="73"/>
  <c r="H121" i="73"/>
  <c r="AZ182" i="72"/>
  <c r="AL110" i="71"/>
  <c r="BI110" i="71" s="1"/>
  <c r="H112" i="71"/>
  <c r="AP142" i="71"/>
  <c r="Y186" i="71"/>
  <c r="AL285" i="71"/>
  <c r="AA373" i="71"/>
  <c r="E381" i="71"/>
  <c r="E380" i="71" s="1"/>
  <c r="AE403" i="71"/>
  <c r="AN442" i="71"/>
  <c r="BA449" i="71"/>
  <c r="BI474" i="71"/>
  <c r="H505" i="71"/>
  <c r="H504" i="71" s="1"/>
  <c r="H503" i="71" s="1"/>
  <c r="H502" i="71" s="1"/>
  <c r="H41" i="71" s="1"/>
  <c r="AG505" i="71"/>
  <c r="AG504" i="71" s="1"/>
  <c r="AG503" i="71" s="1"/>
  <c r="AG502" i="71" s="1"/>
  <c r="AB34" i="72"/>
  <c r="AN77" i="72"/>
  <c r="E89" i="72"/>
  <c r="H109" i="72"/>
  <c r="H106" i="72" s="1"/>
  <c r="Y182" i="72"/>
  <c r="Y146" i="72" s="1"/>
  <c r="Z223" i="72"/>
  <c r="AJ324" i="72"/>
  <c r="AJ320" i="72" s="1"/>
  <c r="AJ319" i="72" s="1"/>
  <c r="AD353" i="72"/>
  <c r="AT353" i="72"/>
  <c r="E362" i="72"/>
  <c r="AZ77" i="73"/>
  <c r="BK85" i="73"/>
  <c r="D89" i="73"/>
  <c r="H138" i="73"/>
  <c r="Y138" i="73"/>
  <c r="AP138" i="73"/>
  <c r="J211" i="72"/>
  <c r="BH218" i="72"/>
  <c r="AI223" i="72"/>
  <c r="Y277" i="72"/>
  <c r="Y276" i="72" s="1"/>
  <c r="AO326" i="72"/>
  <c r="BB353" i="72"/>
  <c r="AN362" i="72"/>
  <c r="BA77" i="73"/>
  <c r="AA92" i="73"/>
  <c r="BH93" i="73"/>
  <c r="BK93" i="73"/>
  <c r="BI118" i="73"/>
  <c r="H118" i="73"/>
  <c r="BH118" i="73"/>
  <c r="AL151" i="73"/>
  <c r="BH151" i="73" s="1"/>
  <c r="BI155" i="73"/>
  <c r="BH155" i="73"/>
  <c r="J155" i="73"/>
  <c r="BI229" i="73"/>
  <c r="AL227" i="73"/>
  <c r="E34" i="71"/>
  <c r="AD34" i="71"/>
  <c r="BH123" i="71"/>
  <c r="F227" i="71"/>
  <c r="AH227" i="71"/>
  <c r="AT231" i="71"/>
  <c r="AU264" i="71"/>
  <c r="Z336" i="71"/>
  <c r="AH336" i="71"/>
  <c r="AH409" i="71"/>
  <c r="AH408" i="71" s="1"/>
  <c r="AI449" i="71"/>
  <c r="BA505" i="71"/>
  <c r="BA504" i="71" s="1"/>
  <c r="BA503" i="71" s="1"/>
  <c r="BA502" i="71" s="1"/>
  <c r="AD34" i="72"/>
  <c r="BB77" i="72"/>
  <c r="L77" i="72"/>
  <c r="L26" i="72" s="1"/>
  <c r="AD77" i="72"/>
  <c r="AD26" i="72" s="1"/>
  <c r="AZ77" i="72"/>
  <c r="AV138" i="72"/>
  <c r="BH148" i="72"/>
  <c r="BH150" i="72"/>
  <c r="BI212" i="72"/>
  <c r="AK223" i="72"/>
  <c r="AU223" i="72"/>
  <c r="D223" i="72"/>
  <c r="M223" i="72"/>
  <c r="AO223" i="72"/>
  <c r="AI260" i="72"/>
  <c r="AI30" i="72" s="1"/>
  <c r="AF326" i="72"/>
  <c r="M353" i="72"/>
  <c r="AO353" i="72"/>
  <c r="G362" i="72"/>
  <c r="BA377" i="72"/>
  <c r="BA376" i="72" s="1"/>
  <c r="AL519" i="72"/>
  <c r="AL518" i="72" s="1"/>
  <c r="F520" i="72"/>
  <c r="F519" i="72" s="1"/>
  <c r="F518" i="72" s="1"/>
  <c r="F513" i="72" s="1"/>
  <c r="F42" i="72" s="1"/>
  <c r="BI70" i="73"/>
  <c r="AL68" i="73"/>
  <c r="BI68" i="73" s="1"/>
  <c r="AX75" i="73"/>
  <c r="BJ75" i="73" s="1"/>
  <c r="AY73" i="73"/>
  <c r="AY72" i="73" s="1"/>
  <c r="AJ129" i="73"/>
  <c r="AJ126" i="73" s="1"/>
  <c r="AI126" i="73"/>
  <c r="BH126" i="73" s="1"/>
  <c r="J203" i="73"/>
  <c r="BI203" i="73"/>
  <c r="BH226" i="73"/>
  <c r="AA224" i="73"/>
  <c r="AA223" i="73" s="1"/>
  <c r="BB81" i="71"/>
  <c r="F34" i="71"/>
  <c r="AE34" i="71"/>
  <c r="AH81" i="71"/>
  <c r="AH26" i="71" s="1"/>
  <c r="BJ114" i="71"/>
  <c r="AU142" i="71"/>
  <c r="AG227" i="71"/>
  <c r="BJ235" i="71"/>
  <c r="AF330" i="71"/>
  <c r="J449" i="71"/>
  <c r="AO449" i="71"/>
  <c r="AS457" i="71"/>
  <c r="AI463" i="71"/>
  <c r="AL473" i="71"/>
  <c r="BH473" i="71" s="1"/>
  <c r="J474" i="71"/>
  <c r="J473" i="71" s="1"/>
  <c r="J472" i="71" s="1"/>
  <c r="M77" i="72"/>
  <c r="M26" i="72" s="1"/>
  <c r="BA77" i="72"/>
  <c r="AS95" i="72"/>
  <c r="AS94" i="72" s="1"/>
  <c r="AS89" i="72" s="1"/>
  <c r="AF95" i="72"/>
  <c r="AF94" i="72" s="1"/>
  <c r="AF89" i="72" s="1"/>
  <c r="BH114" i="72"/>
  <c r="J218" i="72"/>
  <c r="AV223" i="72"/>
  <c r="AU240" i="72"/>
  <c r="AS326" i="72"/>
  <c r="AR520" i="72"/>
  <c r="AR519" i="72" s="1"/>
  <c r="AR518" i="72" s="1"/>
  <c r="AR513" i="72" s="1"/>
  <c r="AR42" i="72" s="1"/>
  <c r="AS519" i="72"/>
  <c r="AS518" i="72" s="1"/>
  <c r="AS513" i="72" s="1"/>
  <c r="AS42" i="72" s="1"/>
  <c r="AX91" i="73"/>
  <c r="BJ92" i="73"/>
  <c r="BI133" i="73"/>
  <c r="H133" i="73"/>
  <c r="BH171" i="73"/>
  <c r="AJ171" i="73"/>
  <c r="BI208" i="73"/>
  <c r="J208" i="73"/>
  <c r="BH208" i="73"/>
  <c r="AZ312" i="73"/>
  <c r="AZ34" i="73"/>
  <c r="AF138" i="72"/>
  <c r="BH121" i="71"/>
  <c r="BJ188" i="71"/>
  <c r="AS227" i="71"/>
  <c r="H287" i="71"/>
  <c r="H285" i="71" s="1"/>
  <c r="AV330" i="71"/>
  <c r="AS381" i="71"/>
  <c r="AS380" i="71" s="1"/>
  <c r="Y449" i="71"/>
  <c r="AG449" i="71"/>
  <c r="BH459" i="71"/>
  <c r="AL511" i="71"/>
  <c r="BI511" i="71" s="1"/>
  <c r="AY511" i="71"/>
  <c r="E77" i="72"/>
  <c r="E26" i="72" s="1"/>
  <c r="BJ109" i="72"/>
  <c r="BH113" i="72"/>
  <c r="AZ139" i="72"/>
  <c r="AZ138" i="72" s="1"/>
  <c r="BJ178" i="72"/>
  <c r="BH213" i="72"/>
  <c r="BH221" i="72"/>
  <c r="AX235" i="72"/>
  <c r="BJ235" i="72" s="1"/>
  <c r="AO248" i="72"/>
  <c r="AO29" i="72" s="1"/>
  <c r="BJ321" i="72"/>
  <c r="BB332" i="72"/>
  <c r="Y353" i="72"/>
  <c r="AH353" i="72"/>
  <c r="L377" i="72"/>
  <c r="L376" i="72" s="1"/>
  <c r="AI393" i="72"/>
  <c r="AU399" i="72"/>
  <c r="AA519" i="72"/>
  <c r="AO66" i="73"/>
  <c r="AO25" i="73" s="1"/>
  <c r="F98" i="73"/>
  <c r="BI98" i="73"/>
  <c r="AL115" i="73"/>
  <c r="BI115" i="73" s="1"/>
  <c r="BI116" i="73"/>
  <c r="BH116" i="73"/>
  <c r="H116" i="73"/>
  <c r="BH135" i="73"/>
  <c r="AJ135" i="73"/>
  <c r="BK135" i="73" s="1"/>
  <c r="AI130" i="73"/>
  <c r="BH130" i="73" s="1"/>
  <c r="J159" i="73"/>
  <c r="BI159" i="73"/>
  <c r="BI171" i="73"/>
  <c r="AL169" i="73"/>
  <c r="BI169" i="73" s="1"/>
  <c r="J171" i="73"/>
  <c r="AJ202" i="73"/>
  <c r="BK202" i="73" s="1"/>
  <c r="BH202" i="73"/>
  <c r="F246" i="73"/>
  <c r="F245" i="73" s="1"/>
  <c r="F244" i="73" s="1"/>
  <c r="F240" i="73" s="1"/>
  <c r="F28" i="73" s="1"/>
  <c r="AL245" i="73"/>
  <c r="AL244" i="73" s="1"/>
  <c r="AZ244" i="71"/>
  <c r="AL415" i="71"/>
  <c r="AV357" i="71"/>
  <c r="K34" i="71"/>
  <c r="AM34" i="71"/>
  <c r="BI48" i="71"/>
  <c r="J78" i="71"/>
  <c r="H123" i="71"/>
  <c r="BH188" i="71"/>
  <c r="AK244" i="71"/>
  <c r="AK28" i="71" s="1"/>
  <c r="AS252" i="71"/>
  <c r="M34" i="72"/>
  <c r="BH109" i="72"/>
  <c r="AR206" i="72"/>
  <c r="AR204" i="72" s="1"/>
  <c r="G353" i="72"/>
  <c r="D377" i="72"/>
  <c r="D376" i="72" s="1"/>
  <c r="BH121" i="73"/>
  <c r="AI115" i="73"/>
  <c r="BI132" i="73"/>
  <c r="AL130" i="73"/>
  <c r="BI130" i="73" s="1"/>
  <c r="BI142" i="73"/>
  <c r="BH142" i="73"/>
  <c r="BI199" i="73"/>
  <c r="J199" i="73"/>
  <c r="G312" i="73"/>
  <c r="G34" i="73"/>
  <c r="AE312" i="73"/>
  <c r="AE34" i="73"/>
  <c r="BI384" i="72"/>
  <c r="W438" i="72"/>
  <c r="AE438" i="72"/>
  <c r="AM438" i="72"/>
  <c r="Y459" i="72"/>
  <c r="Y458" i="72" s="1"/>
  <c r="AG459" i="72"/>
  <c r="AG458" i="72" s="1"/>
  <c r="AT459" i="72"/>
  <c r="AC66" i="73"/>
  <c r="AC25" i="73" s="1"/>
  <c r="BK70" i="73"/>
  <c r="AF66" i="73"/>
  <c r="AF25" i="73" s="1"/>
  <c r="AS83" i="73"/>
  <c r="AS82" i="73" s="1"/>
  <c r="X89" i="73"/>
  <c r="M89" i="73"/>
  <c r="BJ134" i="73"/>
  <c r="AV138" i="73"/>
  <c r="BH159" i="73"/>
  <c r="J160" i="73"/>
  <c r="AI196" i="73"/>
  <c r="BH196" i="73" s="1"/>
  <c r="BH199" i="73"/>
  <c r="BI238" i="73"/>
  <c r="AM240" i="73"/>
  <c r="AM28" i="73" s="1"/>
  <c r="BK262" i="73"/>
  <c r="AA261" i="73"/>
  <c r="BK261" i="73" s="1"/>
  <c r="AZ330" i="73"/>
  <c r="AZ326" i="73" s="1"/>
  <c r="AX331" i="73"/>
  <c r="BK331" i="73" s="1"/>
  <c r="D66" i="73"/>
  <c r="D25" i="73" s="1"/>
  <c r="M66" i="73"/>
  <c r="AD66" i="73"/>
  <c r="AD25" i="73" s="1"/>
  <c r="I77" i="73"/>
  <c r="I26" i="73" s="1"/>
  <c r="AY79" i="73"/>
  <c r="AY78" i="73" s="1"/>
  <c r="BH97" i="73"/>
  <c r="AP105" i="73"/>
  <c r="AP104" i="73" s="1"/>
  <c r="AP103" i="73" s="1"/>
  <c r="AY138" i="73"/>
  <c r="AC240" i="73"/>
  <c r="AC28" i="73" s="1"/>
  <c r="BI330" i="73"/>
  <c r="AL326" i="73"/>
  <c r="BI326" i="73" s="1"/>
  <c r="BJ187" i="73"/>
  <c r="BJ192" i="73"/>
  <c r="AZ196" i="73"/>
  <c r="AJ243" i="73"/>
  <c r="AJ242" i="73" s="1"/>
  <c r="AJ241" i="73" s="1"/>
  <c r="AJ240" i="73" s="1"/>
  <c r="AJ28" i="73" s="1"/>
  <c r="AA249" i="73"/>
  <c r="AF260" i="73"/>
  <c r="AF30" i="73" s="1"/>
  <c r="E260" i="73"/>
  <c r="E30" i="73" s="1"/>
  <c r="W260" i="73"/>
  <c r="W30" i="73" s="1"/>
  <c r="AJ308" i="73"/>
  <c r="AJ297" i="73"/>
  <c r="AJ296" i="73" s="1"/>
  <c r="AT337" i="73"/>
  <c r="AK379" i="73"/>
  <c r="AK378" i="73" s="1"/>
  <c r="AK377" i="73" s="1"/>
  <c r="AK376" i="73" s="1"/>
  <c r="AG378" i="73"/>
  <c r="AG377" i="73" s="1"/>
  <c r="AG376" i="73" s="1"/>
  <c r="H380" i="73"/>
  <c r="AL378" i="73"/>
  <c r="BI378" i="73" s="1"/>
  <c r="AX477" i="73"/>
  <c r="AY476" i="73"/>
  <c r="AY472" i="73" s="1"/>
  <c r="G405" i="72"/>
  <c r="G404" i="72" s="1"/>
  <c r="BA422" i="72"/>
  <c r="BA421" i="72" s="1"/>
  <c r="BA39" i="72" s="1"/>
  <c r="AB459" i="72"/>
  <c r="AB458" i="72" s="1"/>
  <c r="AK513" i="72"/>
  <c r="AK42" i="72" s="1"/>
  <c r="AJ68" i="73"/>
  <c r="AJ67" i="73" s="1"/>
  <c r="Y77" i="73"/>
  <c r="Y26" i="73" s="1"/>
  <c r="AY83" i="73"/>
  <c r="AY82" i="73" s="1"/>
  <c r="BJ98" i="73"/>
  <c r="BJ133" i="73"/>
  <c r="AH138" i="73"/>
  <c r="AZ141" i="73"/>
  <c r="BJ156" i="73"/>
  <c r="BJ173" i="73"/>
  <c r="AL182" i="73"/>
  <c r="BI182" i="73" s="1"/>
  <c r="BJ198" i="73"/>
  <c r="BJ199" i="73"/>
  <c r="BJ202" i="73"/>
  <c r="BJ203" i="73"/>
  <c r="BJ208" i="73"/>
  <c r="J220" i="73"/>
  <c r="J219" i="73" s="1"/>
  <c r="AV223" i="73"/>
  <c r="BJ229" i="73"/>
  <c r="L240" i="73"/>
  <c r="L28" i="73" s="1"/>
  <c r="AX241" i="73"/>
  <c r="BJ241" i="73" s="1"/>
  <c r="BI252" i="73"/>
  <c r="AL250" i="73"/>
  <c r="BH250" i="73" s="1"/>
  <c r="AM248" i="73"/>
  <c r="AR467" i="73"/>
  <c r="AR466" i="73" s="1"/>
  <c r="AS466" i="73"/>
  <c r="F377" i="72"/>
  <c r="F376" i="72" s="1"/>
  <c r="X377" i="72"/>
  <c r="X376" i="72" s="1"/>
  <c r="AF377" i="72"/>
  <c r="AF376" i="72" s="1"/>
  <c r="AM377" i="72"/>
  <c r="AM376" i="72" s="1"/>
  <c r="L405" i="72"/>
  <c r="L404" i="72" s="1"/>
  <c r="H405" i="72"/>
  <c r="H404" i="72" s="1"/>
  <c r="AG405" i="72"/>
  <c r="AG404" i="72" s="1"/>
  <c r="AO438" i="72"/>
  <c r="J445" i="72"/>
  <c r="AI445" i="72"/>
  <c r="AN459" i="72"/>
  <c r="AN458" i="72" s="1"/>
  <c r="AT501" i="72"/>
  <c r="AT500" i="72" s="1"/>
  <c r="AT499" i="72" s="1"/>
  <c r="AT498" i="72" s="1"/>
  <c r="AS68" i="73"/>
  <c r="AS67" i="73" s="1"/>
  <c r="AS66" i="73" s="1"/>
  <c r="AS25" i="73" s="1"/>
  <c r="M77" i="73"/>
  <c r="M26" i="73" s="1"/>
  <c r="AD77" i="73"/>
  <c r="AD26" i="73" s="1"/>
  <c r="H95" i="73"/>
  <c r="H94" i="73" s="1"/>
  <c r="AC95" i="73"/>
  <c r="AC94" i="73" s="1"/>
  <c r="AC89" i="73" s="1"/>
  <c r="AK95" i="73"/>
  <c r="AK94" i="73" s="1"/>
  <c r="AK89" i="73" s="1"/>
  <c r="AK88" i="73" s="1"/>
  <c r="AK27" i="73" s="1"/>
  <c r="AV95" i="73"/>
  <c r="AV94" i="73" s="1"/>
  <c r="BJ121" i="73"/>
  <c r="BJ124" i="73"/>
  <c r="BJ132" i="73"/>
  <c r="BH139" i="73"/>
  <c r="BJ155" i="73"/>
  <c r="BJ159" i="73"/>
  <c r="BH173" i="73"/>
  <c r="BH198" i="73"/>
  <c r="AL204" i="73"/>
  <c r="BI204" i="73" s="1"/>
  <c r="BJ205" i="73"/>
  <c r="BJ207" i="73"/>
  <c r="K223" i="73"/>
  <c r="AR257" i="73"/>
  <c r="AR254" i="73" s="1"/>
  <c r="AR253" i="73" s="1"/>
  <c r="AV254" i="73"/>
  <c r="AV253" i="73" s="1"/>
  <c r="AV248" i="73" s="1"/>
  <c r="AV29" i="73" s="1"/>
  <c r="G377" i="72"/>
  <c r="G376" i="72" s="1"/>
  <c r="AN377" i="72"/>
  <c r="AN376" i="72" s="1"/>
  <c r="AK438" i="72"/>
  <c r="Z459" i="72"/>
  <c r="Z458" i="72" s="1"/>
  <c r="AU501" i="72"/>
  <c r="AU500" i="72" s="1"/>
  <c r="AU499" i="72" s="1"/>
  <c r="AU498" i="72" s="1"/>
  <c r="AR68" i="73"/>
  <c r="AR67" i="73" s="1"/>
  <c r="AR66" i="73" s="1"/>
  <c r="G66" i="73"/>
  <c r="G25" i="73" s="1"/>
  <c r="Z77" i="73"/>
  <c r="Z26" i="73" s="1"/>
  <c r="AK77" i="73"/>
  <c r="AK26" i="73" s="1"/>
  <c r="J79" i="73"/>
  <c r="J78" i="73" s="1"/>
  <c r="J77" i="73" s="1"/>
  <c r="J26" i="73" s="1"/>
  <c r="E77" i="73"/>
  <c r="E26" i="73" s="1"/>
  <c r="AY95" i="73"/>
  <c r="AY94" i="73" s="1"/>
  <c r="AY89" i="73" s="1"/>
  <c r="K138" i="73"/>
  <c r="AB138" i="73"/>
  <c r="AK138" i="73"/>
  <c r="BH144" i="73"/>
  <c r="AJ151" i="73"/>
  <c r="BJ154" i="73"/>
  <c r="BH186" i="73"/>
  <c r="BH205" i="73"/>
  <c r="L223" i="73"/>
  <c r="AL237" i="73"/>
  <c r="BH237" i="73" s="1"/>
  <c r="D240" i="73"/>
  <c r="D28" i="73" s="1"/>
  <c r="AS260" i="73"/>
  <c r="AS30" i="73" s="1"/>
  <c r="W277" i="73"/>
  <c r="W276" i="73" s="1"/>
  <c r="AZ302" i="73"/>
  <c r="AY326" i="73"/>
  <c r="AR346" i="73"/>
  <c r="AR345" i="73" s="1"/>
  <c r="AS345" i="73"/>
  <c r="AD438" i="72"/>
  <c r="AP437" i="72"/>
  <c r="J501" i="72"/>
  <c r="J500" i="72" s="1"/>
  <c r="J499" i="72" s="1"/>
  <c r="J498" i="72" s="1"/>
  <c r="J41" i="72" s="1"/>
  <c r="AI501" i="72"/>
  <c r="AI500" i="72" s="1"/>
  <c r="AI499" i="72" s="1"/>
  <c r="AI498" i="72" s="1"/>
  <c r="AY501" i="72"/>
  <c r="AY500" i="72" s="1"/>
  <c r="AY499" i="72" s="1"/>
  <c r="X501" i="72"/>
  <c r="X500" i="72" s="1"/>
  <c r="X499" i="72" s="1"/>
  <c r="X498" i="72" s="1"/>
  <c r="AF501" i="72"/>
  <c r="AF500" i="72" s="1"/>
  <c r="AF499" i="72" s="1"/>
  <c r="AF498" i="72" s="1"/>
  <c r="AB77" i="73"/>
  <c r="AB26" i="73" s="1"/>
  <c r="AR85" i="73"/>
  <c r="AR83" i="73" s="1"/>
  <c r="AR82" i="73" s="1"/>
  <c r="L89" i="73"/>
  <c r="BH125" i="73"/>
  <c r="BJ135" i="73"/>
  <c r="AC138" i="73"/>
  <c r="AR143" i="73"/>
  <c r="BJ166" i="73"/>
  <c r="BJ168" i="73"/>
  <c r="AI169" i="73"/>
  <c r="BJ191" i="73"/>
  <c r="BJ193" i="73"/>
  <c r="BH200" i="73"/>
  <c r="M223" i="73"/>
  <c r="AK240" i="73"/>
  <c r="AK28" i="73" s="1"/>
  <c r="G248" i="73"/>
  <c r="G29" i="73" s="1"/>
  <c r="W297" i="73"/>
  <c r="W296" i="73" s="1"/>
  <c r="BI305" i="73"/>
  <c r="X318" i="73"/>
  <c r="X36" i="73" s="1"/>
  <c r="K344" i="73"/>
  <c r="K343" i="73" s="1"/>
  <c r="K337" i="73" s="1"/>
  <c r="K318" i="73" s="1"/>
  <c r="K36" i="73" s="1"/>
  <c r="AB344" i="73"/>
  <c r="AB343" i="73" s="1"/>
  <c r="AB337" i="73" s="1"/>
  <c r="AJ344" i="73"/>
  <c r="AJ343" i="73" s="1"/>
  <c r="AJ337" i="73" s="1"/>
  <c r="AX444" i="73"/>
  <c r="BJ444" i="73" s="1"/>
  <c r="AY443" i="73"/>
  <c r="AY438" i="73" s="1"/>
  <c r="AC248" i="73"/>
  <c r="AC29" i="73" s="1"/>
  <c r="X248" i="73"/>
  <c r="X29" i="73" s="1"/>
  <c r="AL254" i="73"/>
  <c r="BH255" i="73"/>
  <c r="AI260" i="73"/>
  <c r="AI30" i="73" s="1"/>
  <c r="AA269" i="73"/>
  <c r="J277" i="73"/>
  <c r="J276" i="73" s="1"/>
  <c r="J274" i="73" s="1"/>
  <c r="J273" i="73" s="1"/>
  <c r="J32" i="73" s="1"/>
  <c r="AE277" i="73"/>
  <c r="AE276" i="73" s="1"/>
  <c r="AE274" i="73" s="1"/>
  <c r="AE273" i="73" s="1"/>
  <c r="AE32" i="73" s="1"/>
  <c r="AN277" i="73"/>
  <c r="AN276" i="73" s="1"/>
  <c r="AN274" i="73" s="1"/>
  <c r="AN273" i="73" s="1"/>
  <c r="AN32" i="73" s="1"/>
  <c r="BA277" i="73"/>
  <c r="BA276" i="73" s="1"/>
  <c r="BA274" i="73" s="1"/>
  <c r="BA273" i="73" s="1"/>
  <c r="BJ301" i="73"/>
  <c r="AQ18" i="73"/>
  <c r="AQ15" i="73" s="1"/>
  <c r="Y353" i="73"/>
  <c r="AY393" i="73"/>
  <c r="AY392" i="73" s="1"/>
  <c r="AL423" i="73"/>
  <c r="H424" i="73"/>
  <c r="H423" i="73" s="1"/>
  <c r="BI424" i="73"/>
  <c r="BH295" i="73"/>
  <c r="AL297" i="73"/>
  <c r="AA298" i="73"/>
  <c r="F305" i="73"/>
  <c r="F304" i="73" s="1"/>
  <c r="AU327" i="73"/>
  <c r="AU326" i="73" s="1"/>
  <c r="AE332" i="73"/>
  <c r="AE318" i="73" s="1"/>
  <c r="AE36" i="73" s="1"/>
  <c r="AM332" i="73"/>
  <c r="BJ367" i="73"/>
  <c r="BH381" i="73"/>
  <c r="AA378" i="73"/>
  <c r="AZ472" i="73"/>
  <c r="AZ498" i="73"/>
  <c r="AO248" i="73"/>
  <c r="AO29" i="73" s="1"/>
  <c r="BB248" i="73"/>
  <c r="BB29" i="73" s="1"/>
  <c r="BH263" i="73"/>
  <c r="BI263" i="73"/>
  <c r="J271" i="73"/>
  <c r="J270" i="73" s="1"/>
  <c r="J269" i="73" s="1"/>
  <c r="J268" i="73" s="1"/>
  <c r="J31" i="73" s="1"/>
  <c r="F277" i="73"/>
  <c r="F276" i="73" s="1"/>
  <c r="AJ298" i="73"/>
  <c r="BK303" i="73"/>
  <c r="AT306" i="73"/>
  <c r="AL308" i="73"/>
  <c r="AA315" i="73"/>
  <c r="AA314" i="73" s="1"/>
  <c r="AA313" i="73" s="1"/>
  <c r="D326" i="73"/>
  <c r="W332" i="73"/>
  <c r="W318" i="73" s="1"/>
  <c r="W36" i="73" s="1"/>
  <c r="AF332" i="73"/>
  <c r="AN332" i="73"/>
  <c r="AN318" i="73" s="1"/>
  <c r="AN36" i="73" s="1"/>
  <c r="BB332" i="73"/>
  <c r="BK335" i="73"/>
  <c r="H342" i="73"/>
  <c r="H340" i="73" s="1"/>
  <c r="H339" i="73" s="1"/>
  <c r="H338" i="73" s="1"/>
  <c r="AL340" i="73"/>
  <c r="AL339" i="73" s="1"/>
  <c r="AL338" i="73" s="1"/>
  <c r="AV392" i="73"/>
  <c r="BK461" i="73"/>
  <c r="AJ476" i="73"/>
  <c r="BJ483" i="73"/>
  <c r="F483" i="73"/>
  <c r="F482" i="73" s="1"/>
  <c r="K501" i="73"/>
  <c r="K500" i="73" s="1"/>
  <c r="K499" i="73" s="1"/>
  <c r="K498" i="73" s="1"/>
  <c r="K41" i="73" s="1"/>
  <c r="AB501" i="73"/>
  <c r="AB500" i="73" s="1"/>
  <c r="AB499" i="73" s="1"/>
  <c r="AB498" i="73" s="1"/>
  <c r="AB41" i="73" s="1"/>
  <c r="AT501" i="73"/>
  <c r="AT500" i="73" s="1"/>
  <c r="AT499" i="73" s="1"/>
  <c r="AT498" i="73" s="1"/>
  <c r="Y513" i="73"/>
  <c r="BJ252" i="73"/>
  <c r="AC260" i="73"/>
  <c r="AC30" i="73" s="1"/>
  <c r="Y260" i="73"/>
  <c r="Y30" i="73" s="1"/>
  <c r="BK263" i="73"/>
  <c r="I277" i="73"/>
  <c r="I276" i="73" s="1"/>
  <c r="I274" i="73" s="1"/>
  <c r="I273" i="73" s="1"/>
  <c r="I32" i="73" s="1"/>
  <c r="AD277" i="73"/>
  <c r="AD276" i="73" s="1"/>
  <c r="AD274" i="73" s="1"/>
  <c r="AD273" i="73" s="1"/>
  <c r="AD32" i="73" s="1"/>
  <c r="AM277" i="73"/>
  <c r="AM276" i="73" s="1"/>
  <c r="AM274" i="73" s="1"/>
  <c r="AM273" i="73" s="1"/>
  <c r="AM32" i="73" s="1"/>
  <c r="AR342" i="73"/>
  <c r="AR340" i="73" s="1"/>
  <c r="AR339" i="73" s="1"/>
  <c r="AR338" i="73" s="1"/>
  <c r="AS340" i="73"/>
  <c r="AS339" i="73" s="1"/>
  <c r="AS338" i="73" s="1"/>
  <c r="AX349" i="73"/>
  <c r="BJ349" i="73" s="1"/>
  <c r="AY347" i="73"/>
  <c r="AY344" i="73" s="1"/>
  <c r="AY343" i="73" s="1"/>
  <c r="AR366" i="73"/>
  <c r="AR365" i="73" s="1"/>
  <c r="AU365" i="73"/>
  <c r="AU362" i="73" s="1"/>
  <c r="BI409" i="73"/>
  <c r="BH409" i="73"/>
  <c r="K438" i="73"/>
  <c r="K437" i="73" s="1"/>
  <c r="BK475" i="73"/>
  <c r="AJ473" i="73"/>
  <c r="AW18" i="73"/>
  <c r="AW15" i="73" s="1"/>
  <c r="AS347" i="73"/>
  <c r="BI348" i="73"/>
  <c r="AL347" i="73"/>
  <c r="BI347" i="73" s="1"/>
  <c r="BB362" i="73"/>
  <c r="AJ371" i="73"/>
  <c r="AJ370" i="73" s="1"/>
  <c r="AF370" i="73"/>
  <c r="AF362" i="73" s="1"/>
  <c r="H429" i="73"/>
  <c r="BI429" i="73"/>
  <c r="BK483" i="73"/>
  <c r="AX482" i="73"/>
  <c r="AS504" i="73"/>
  <c r="AR505" i="73"/>
  <c r="AR504" i="73" s="1"/>
  <c r="Z248" i="73"/>
  <c r="Z29" i="73" s="1"/>
  <c r="AS248" i="73"/>
  <c r="BJ257" i="73"/>
  <c r="H260" i="73"/>
  <c r="H30" i="73" s="1"/>
  <c r="BJ266" i="73"/>
  <c r="BH307" i="73"/>
  <c r="BJ325" i="73"/>
  <c r="BI346" i="73"/>
  <c r="AL345" i="73"/>
  <c r="AN362" i="73"/>
  <c r="BI414" i="73"/>
  <c r="F414" i="73"/>
  <c r="F413" i="73" s="1"/>
  <c r="AL413" i="73"/>
  <c r="BI413" i="73" s="1"/>
  <c r="H501" i="73"/>
  <c r="H500" i="73" s="1"/>
  <c r="H499" i="73" s="1"/>
  <c r="H498" i="73" s="1"/>
  <c r="H41" i="73" s="1"/>
  <c r="Y501" i="73"/>
  <c r="Y500" i="73" s="1"/>
  <c r="Y499" i="73" s="1"/>
  <c r="Y498" i="73" s="1"/>
  <c r="Y41" i="73" s="1"/>
  <c r="AG501" i="73"/>
  <c r="AG500" i="73" s="1"/>
  <c r="AG499" i="73" s="1"/>
  <c r="AG498" i="73" s="1"/>
  <c r="BK341" i="73"/>
  <c r="BJ342" i="73"/>
  <c r="BH349" i="73"/>
  <c r="D353" i="73"/>
  <c r="I353" i="73"/>
  <c r="AI357" i="73"/>
  <c r="AI353" i="73" s="1"/>
  <c r="J366" i="73"/>
  <c r="J365" i="73" s="1"/>
  <c r="J362" i="73" s="1"/>
  <c r="BJ379" i="73"/>
  <c r="L377" i="73"/>
  <c r="L376" i="73" s="1"/>
  <c r="BJ388" i="73"/>
  <c r="BI397" i="73"/>
  <c r="AF399" i="73"/>
  <c r="G405" i="73"/>
  <c r="G404" i="73" s="1"/>
  <c r="X405" i="73"/>
  <c r="X404" i="73" s="1"/>
  <c r="AF405" i="73"/>
  <c r="AF404" i="73" s="1"/>
  <c r="BI410" i="73"/>
  <c r="AV422" i="73"/>
  <c r="AV421" i="73" s="1"/>
  <c r="AV39" i="73" s="1"/>
  <c r="AL425" i="73"/>
  <c r="BI425" i="73" s="1"/>
  <c r="BI426" i="73"/>
  <c r="AO438" i="73"/>
  <c r="AO437" i="73" s="1"/>
  <c r="AO436" i="73" s="1"/>
  <c r="AO435" i="73" s="1"/>
  <c r="BH444" i="73"/>
  <c r="AC459" i="73"/>
  <c r="AC458" i="73" s="1"/>
  <c r="AK459" i="73"/>
  <c r="AK458" i="73" s="1"/>
  <c r="AZ459" i="73"/>
  <c r="G459" i="73"/>
  <c r="G458" i="73" s="1"/>
  <c r="AO459" i="73"/>
  <c r="BA472" i="73"/>
  <c r="BA471" i="73" s="1"/>
  <c r="BK477" i="73"/>
  <c r="E486" i="73"/>
  <c r="BK490" i="73"/>
  <c r="BI506" i="73"/>
  <c r="L501" i="73"/>
  <c r="L500" i="73" s="1"/>
  <c r="L499" i="73" s="1"/>
  <c r="L498" i="73" s="1"/>
  <c r="L41" i="73" s="1"/>
  <c r="AC501" i="73"/>
  <c r="AC500" i="73" s="1"/>
  <c r="AC499" i="73" s="1"/>
  <c r="AC498" i="73" s="1"/>
  <c r="AC41" i="73" s="1"/>
  <c r="AK501" i="73"/>
  <c r="AK500" i="73" s="1"/>
  <c r="AK499" i="73" s="1"/>
  <c r="AK498" i="73" s="1"/>
  <c r="AK41" i="73" s="1"/>
  <c r="AU501" i="73"/>
  <c r="AU500" i="73" s="1"/>
  <c r="AU499" i="73" s="1"/>
  <c r="AU498" i="73" s="1"/>
  <c r="BK350" i="73"/>
  <c r="AP362" i="73"/>
  <c r="BH380" i="73"/>
  <c r="BJ382" i="73"/>
  <c r="M377" i="73"/>
  <c r="M376" i="73" s="1"/>
  <c r="AM377" i="73"/>
  <c r="AM376" i="73" s="1"/>
  <c r="H386" i="73"/>
  <c r="I392" i="73"/>
  <c r="I375" i="73" s="1"/>
  <c r="I352" i="73" s="1"/>
  <c r="I37" i="73" s="1"/>
  <c r="AB399" i="73"/>
  <c r="AD405" i="73"/>
  <c r="AD404" i="73" s="1"/>
  <c r="G438" i="73"/>
  <c r="G437" i="73" s="1"/>
  <c r="Y438" i="73"/>
  <c r="AG438" i="73"/>
  <c r="AL441" i="73"/>
  <c r="BI441" i="73" s="1"/>
  <c r="BI444" i="73"/>
  <c r="G445" i="73"/>
  <c r="AS445" i="73"/>
  <c r="AE445" i="73"/>
  <c r="BK456" i="73"/>
  <c r="Z459" i="73"/>
  <c r="Z458" i="73" s="1"/>
  <c r="AH459" i="73"/>
  <c r="AL466" i="73"/>
  <c r="BI466" i="73" s="1"/>
  <c r="BI467" i="73"/>
  <c r="AR473" i="73"/>
  <c r="AR472" i="73" s="1"/>
  <c r="G486" i="73"/>
  <c r="X486" i="73"/>
  <c r="AN486" i="73"/>
  <c r="AN471" i="73" s="1"/>
  <c r="BH488" i="73"/>
  <c r="AP486" i="73"/>
  <c r="AP471" i="73" s="1"/>
  <c r="AP436" i="73" s="1"/>
  <c r="AP435" i="73" s="1"/>
  <c r="AY504" i="73"/>
  <c r="D501" i="73"/>
  <c r="D500" i="73" s="1"/>
  <c r="D499" i="73" s="1"/>
  <c r="D498" i="73" s="1"/>
  <c r="D41" i="73" s="1"/>
  <c r="AD501" i="73"/>
  <c r="AD500" i="73" s="1"/>
  <c r="AD499" i="73" s="1"/>
  <c r="AD498" i="73" s="1"/>
  <c r="AD41" i="73" s="1"/>
  <c r="K513" i="73"/>
  <c r="K42" i="73" s="1"/>
  <c r="AJ357" i="73"/>
  <c r="AH362" i="73"/>
  <c r="I362" i="73"/>
  <c r="AB362" i="73"/>
  <c r="AK362" i="73"/>
  <c r="BH367" i="73"/>
  <c r="H379" i="73"/>
  <c r="D377" i="73"/>
  <c r="D376" i="73" s="1"/>
  <c r="W377" i="73"/>
  <c r="W376" i="73" s="1"/>
  <c r="AE377" i="73"/>
  <c r="AE376" i="73" s="1"/>
  <c r="AN377" i="73"/>
  <c r="AN376" i="73" s="1"/>
  <c r="K393" i="73"/>
  <c r="K392" i="73" s="1"/>
  <c r="AB393" i="73"/>
  <c r="AJ393" i="73"/>
  <c r="J397" i="73"/>
  <c r="E405" i="73"/>
  <c r="E404" i="73" s="1"/>
  <c r="AP421" i="73"/>
  <c r="AP39" i="73" s="1"/>
  <c r="J421" i="73"/>
  <c r="J39" i="73" s="1"/>
  <c r="I438" i="73"/>
  <c r="Z438" i="73"/>
  <c r="AH438" i="73"/>
  <c r="F437" i="73"/>
  <c r="I459" i="73"/>
  <c r="I458" i="73" s="1"/>
  <c r="BH463" i="73"/>
  <c r="J472" i="73"/>
  <c r="AI472" i="73"/>
  <c r="I486" i="73"/>
  <c r="I471" i="73" s="1"/>
  <c r="Z486" i="73"/>
  <c r="AH486" i="73"/>
  <c r="AH471" i="73" s="1"/>
  <c r="J486" i="73"/>
  <c r="AI486" i="73"/>
  <c r="AS510" i="73"/>
  <c r="AS509" i="73" s="1"/>
  <c r="AT513" i="73"/>
  <c r="AT42" i="73" s="1"/>
  <c r="AD353" i="73"/>
  <c r="AL365" i="73"/>
  <c r="BI365" i="73" s="1"/>
  <c r="AV362" i="73"/>
  <c r="BK367" i="73"/>
  <c r="E377" i="73"/>
  <c r="E376" i="73" s="1"/>
  <c r="X377" i="73"/>
  <c r="X376" i="73" s="1"/>
  <c r="X375" i="73" s="1"/>
  <c r="X43" i="73" s="1"/>
  <c r="AF377" i="73"/>
  <c r="AF376" i="73" s="1"/>
  <c r="AO377" i="73"/>
  <c r="AO376" i="73" s="1"/>
  <c r="AS377" i="73"/>
  <c r="AS376" i="73" s="1"/>
  <c r="BI428" i="73"/>
  <c r="BK444" i="73"/>
  <c r="BJ462" i="73"/>
  <c r="AB459" i="73"/>
  <c r="AB458" i="73" s="1"/>
  <c r="J467" i="73"/>
  <c r="J466" i="73" s="1"/>
  <c r="AV472" i="73"/>
  <c r="AY489" i="73"/>
  <c r="BJ491" i="73"/>
  <c r="W513" i="73"/>
  <c r="W42" i="73" s="1"/>
  <c r="D454" i="69"/>
  <c r="M392" i="73"/>
  <c r="BB399" i="73"/>
  <c r="AG405" i="73"/>
  <c r="AG404" i="73" s="1"/>
  <c r="AS405" i="73"/>
  <c r="AS404" i="73" s="1"/>
  <c r="BH429" i="73"/>
  <c r="AI498" i="73"/>
  <c r="H357" i="73"/>
  <c r="H353" i="73" s="1"/>
  <c r="BJ359" i="73"/>
  <c r="D362" i="73"/>
  <c r="M362" i="73"/>
  <c r="AE362" i="73"/>
  <c r="AC370" i="73"/>
  <c r="AC362" i="73" s="1"/>
  <c r="AL370" i="73"/>
  <c r="BI370" i="73" s="1"/>
  <c r="BJ381" i="73"/>
  <c r="AU377" i="73"/>
  <c r="AU376" i="73" s="1"/>
  <c r="BH396" i="73"/>
  <c r="BH401" i="73"/>
  <c r="L405" i="73"/>
  <c r="L404" i="73" s="1"/>
  <c r="W422" i="73"/>
  <c r="W421" i="73" s="1"/>
  <c r="W39" i="73" s="1"/>
  <c r="Y421" i="73"/>
  <c r="Y39" i="73" s="1"/>
  <c r="M421" i="73"/>
  <c r="M39" i="73" s="1"/>
  <c r="J438" i="73"/>
  <c r="AA438" i="73"/>
  <c r="AI438" i="73"/>
  <c r="L445" i="73"/>
  <c r="AC445" i="73"/>
  <c r="X458" i="73"/>
  <c r="BB472" i="73"/>
  <c r="BB471" i="73" s="1"/>
  <c r="H486" i="73"/>
  <c r="H471" i="73" s="1"/>
  <c r="Y486" i="73"/>
  <c r="Y471" i="73" s="1"/>
  <c r="AG486" i="73"/>
  <c r="AG471" i="73" s="1"/>
  <c r="AO486" i="73"/>
  <c r="AO471" i="73" s="1"/>
  <c r="AL493" i="73"/>
  <c r="BI493" i="73" s="1"/>
  <c r="AH498" i="73"/>
  <c r="AY502" i="73"/>
  <c r="E501" i="73"/>
  <c r="E500" i="73" s="1"/>
  <c r="E499" i="73" s="1"/>
  <c r="E498" i="73" s="1"/>
  <c r="E41" i="73" s="1"/>
  <c r="BY280" i="41"/>
  <c r="AD362" i="73"/>
  <c r="AY377" i="73"/>
  <c r="AY376" i="73" s="1"/>
  <c r="AV377" i="73"/>
  <c r="AV376" i="73" s="1"/>
  <c r="AT396" i="73"/>
  <c r="AT393" i="73" s="1"/>
  <c r="AM405" i="73"/>
  <c r="AM404" i="73" s="1"/>
  <c r="AM375" i="73" s="1"/>
  <c r="AM352" i="73" s="1"/>
  <c r="AM37" i="73" s="1"/>
  <c r="X421" i="73"/>
  <c r="X39" i="73" s="1"/>
  <c r="AR425" i="73"/>
  <c r="AR422" i="73" s="1"/>
  <c r="BK428" i="73"/>
  <c r="E421" i="73"/>
  <c r="E39" i="73" s="1"/>
  <c r="E459" i="73"/>
  <c r="E458" i="73" s="1"/>
  <c r="AY459" i="73"/>
  <c r="AY458" i="73" s="1"/>
  <c r="BK474" i="73"/>
  <c r="BK482" i="73"/>
  <c r="L486" i="73"/>
  <c r="L471" i="73" s="1"/>
  <c r="AC486" i="73"/>
  <c r="AC471" i="73" s="1"/>
  <c r="AK486" i="73"/>
  <c r="AK471" i="73" s="1"/>
  <c r="AA501" i="73"/>
  <c r="AA500" i="73" s="1"/>
  <c r="BJ56" i="71"/>
  <c r="AK70" i="71"/>
  <c r="AK25" i="71" s="1"/>
  <c r="BH114" i="71"/>
  <c r="AX165" i="71"/>
  <c r="BJ165" i="71" s="1"/>
  <c r="AZ162" i="71"/>
  <c r="AR260" i="71"/>
  <c r="AR258" i="71" s="1"/>
  <c r="AR257" i="71" s="1"/>
  <c r="AT258" i="71"/>
  <c r="AT257" i="71" s="1"/>
  <c r="E281" i="71"/>
  <c r="E280" i="71" s="1"/>
  <c r="E278" i="71" s="1"/>
  <c r="E277" i="71" s="1"/>
  <c r="E32" i="71" s="1"/>
  <c r="H364" i="71"/>
  <c r="AL361" i="71"/>
  <c r="AS366" i="71"/>
  <c r="BH49" i="71"/>
  <c r="D70" i="71"/>
  <c r="D25" i="71" s="1"/>
  <c r="AS72" i="71"/>
  <c r="AS71" i="71" s="1"/>
  <c r="AX72" i="71"/>
  <c r="AL77" i="71"/>
  <c r="BI77" i="71" s="1"/>
  <c r="H114" i="71"/>
  <c r="BJ121" i="71"/>
  <c r="Z142" i="71"/>
  <c r="AH142" i="71"/>
  <c r="AS142" i="71"/>
  <c r="AM244" i="71"/>
  <c r="AM28" i="71" s="1"/>
  <c r="M81" i="71"/>
  <c r="M26" i="71" s="1"/>
  <c r="K109" i="71"/>
  <c r="K108" i="71" s="1"/>
  <c r="AB109" i="71"/>
  <c r="AB108" i="71" s="1"/>
  <c r="AN142" i="71"/>
  <c r="BA142" i="71"/>
  <c r="BI184" i="71"/>
  <c r="BH184" i="71"/>
  <c r="AL180" i="71"/>
  <c r="BI180" i="71" s="1"/>
  <c r="AY281" i="71"/>
  <c r="AY280" i="71" s="1"/>
  <c r="AL332" i="71"/>
  <c r="J332" i="71" s="1"/>
  <c r="J331" i="71" s="1"/>
  <c r="J330" i="71" s="1"/>
  <c r="AO331" i="71"/>
  <c r="AO330" i="71" s="1"/>
  <c r="BI53" i="71"/>
  <c r="BH75" i="71"/>
  <c r="BI75" i="71" s="1"/>
  <c r="D81" i="71"/>
  <c r="BJ96" i="71"/>
  <c r="AO99" i="71"/>
  <c r="AO98" i="71" s="1"/>
  <c r="AO93" i="71" s="1"/>
  <c r="AI110" i="71"/>
  <c r="BH110" i="71" s="1"/>
  <c r="F142" i="71"/>
  <c r="AF142" i="71"/>
  <c r="BB142" i="71"/>
  <c r="AS150" i="71"/>
  <c r="BI232" i="71"/>
  <c r="H232" i="71"/>
  <c r="H231" i="71" s="1"/>
  <c r="AD244" i="71"/>
  <c r="AD28" i="71" s="1"/>
  <c r="AU252" i="71"/>
  <c r="AU29" i="71" s="1"/>
  <c r="D336" i="71"/>
  <c r="K442" i="71"/>
  <c r="AT180" i="71"/>
  <c r="BJ185" i="71"/>
  <c r="BJ189" i="71"/>
  <c r="AE227" i="71"/>
  <c r="AO227" i="71"/>
  <c r="M244" i="71"/>
  <c r="M28" i="71" s="1"/>
  <c r="BA244" i="71"/>
  <c r="AH244" i="71"/>
  <c r="AH28" i="71" s="1"/>
  <c r="AU244" i="71"/>
  <c r="Y244" i="71"/>
  <c r="Y28" i="71" s="1"/>
  <c r="AO244" i="71"/>
  <c r="W252" i="71"/>
  <c r="W29" i="71" s="1"/>
  <c r="AB264" i="71"/>
  <c r="AB30" i="71" s="1"/>
  <c r="AF264" i="71"/>
  <c r="AF30" i="71" s="1"/>
  <c r="AI281" i="71"/>
  <c r="AI280" i="71" s="1"/>
  <c r="AI278" i="71" s="1"/>
  <c r="AI277" i="71" s="1"/>
  <c r="AI32" i="71" s="1"/>
  <c r="BA281" i="71"/>
  <c r="BA280" i="71" s="1"/>
  <c r="BA278" i="71" s="1"/>
  <c r="BA277" i="71" s="1"/>
  <c r="AD336" i="71"/>
  <c r="AE336" i="71"/>
  <c r="AV336" i="71"/>
  <c r="E348" i="71"/>
  <c r="E347" i="71" s="1"/>
  <c r="E341" i="71" s="1"/>
  <c r="AO348" i="71"/>
  <c r="AO347" i="71" s="1"/>
  <c r="AO357" i="71"/>
  <c r="AP357" i="71"/>
  <c r="BB366" i="71"/>
  <c r="AG366" i="71"/>
  <c r="BI373" i="71"/>
  <c r="BB381" i="71"/>
  <c r="BB380" i="71" s="1"/>
  <c r="D409" i="71"/>
  <c r="D408" i="71" s="1"/>
  <c r="D426" i="71"/>
  <c r="D425" i="71" s="1"/>
  <c r="D39" i="71" s="1"/>
  <c r="AP426" i="71"/>
  <c r="AP425" i="71" s="1"/>
  <c r="AP39" i="71" s="1"/>
  <c r="AU426" i="71"/>
  <c r="AU425" i="71" s="1"/>
  <c r="AU39" i="71" s="1"/>
  <c r="AS436" i="71"/>
  <c r="AS435" i="71" s="1"/>
  <c r="BJ447" i="71"/>
  <c r="BI458" i="71"/>
  <c r="M449" i="71"/>
  <c r="BB476" i="71"/>
  <c r="J476" i="71"/>
  <c r="BA490" i="71"/>
  <c r="BJ497" i="71"/>
  <c r="AK505" i="71"/>
  <c r="AK504" i="71" s="1"/>
  <c r="AK503" i="71" s="1"/>
  <c r="AK502" i="71" s="1"/>
  <c r="AK41" i="71" s="1"/>
  <c r="BJ184" i="71"/>
  <c r="BH185" i="71"/>
  <c r="J188" i="71"/>
  <c r="BH189" i="71"/>
  <c r="AY150" i="71"/>
  <c r="BJ232" i="71"/>
  <c r="I244" i="71"/>
  <c r="I28" i="71" s="1"/>
  <c r="AX244" i="71"/>
  <c r="AX28" i="71" s="1"/>
  <c r="F281" i="71"/>
  <c r="F280" i="71" s="1"/>
  <c r="AB281" i="71"/>
  <c r="AB280" i="71" s="1"/>
  <c r="AU281" i="71"/>
  <c r="AU280" i="71" s="1"/>
  <c r="AU278" i="71" s="1"/>
  <c r="AU277" i="71" s="1"/>
  <c r="BI287" i="71"/>
  <c r="AE281" i="71"/>
  <c r="AE280" i="71" s="1"/>
  <c r="AE278" i="71" s="1"/>
  <c r="AE277" i="71" s="1"/>
  <c r="AE32" i="71" s="1"/>
  <c r="AD330" i="71"/>
  <c r="AY330" i="71"/>
  <c r="AS336" i="71"/>
  <c r="BJ339" i="71"/>
  <c r="D348" i="71"/>
  <c r="D347" i="71" s="1"/>
  <c r="D341" i="71" s="1"/>
  <c r="M348" i="71"/>
  <c r="M347" i="71" s="1"/>
  <c r="M341" i="71" s="1"/>
  <c r="M322" i="71" s="1"/>
  <c r="M36" i="71" s="1"/>
  <c r="AD348" i="71"/>
  <c r="AD347" i="71" s="1"/>
  <c r="AD341" i="71" s="1"/>
  <c r="AZ348" i="71"/>
  <c r="AZ347" i="71" s="1"/>
  <c r="AZ341" i="71" s="1"/>
  <c r="AM357" i="71"/>
  <c r="AH381" i="71"/>
  <c r="AH380" i="71" s="1"/>
  <c r="AU381" i="71"/>
  <c r="AU380" i="71" s="1"/>
  <c r="I397" i="71"/>
  <c r="AI397" i="71"/>
  <c r="BB403" i="71"/>
  <c r="E409" i="71"/>
  <c r="E408" i="71" s="1"/>
  <c r="W409" i="71"/>
  <c r="W408" i="71" s="1"/>
  <c r="AE426" i="71"/>
  <c r="AE425" i="71" s="1"/>
  <c r="AE39" i="71" s="1"/>
  <c r="AG426" i="71"/>
  <c r="AG425" i="71" s="1"/>
  <c r="AG39" i="71" s="1"/>
  <c r="E449" i="71"/>
  <c r="BJ459" i="71"/>
  <c r="AB463" i="71"/>
  <c r="AB462" i="71" s="1"/>
  <c r="AL467" i="71"/>
  <c r="BI467" i="71" s="1"/>
  <c r="L476" i="71"/>
  <c r="BH173" i="71"/>
  <c r="Z227" i="71"/>
  <c r="AU227" i="71"/>
  <c r="H282" i="71"/>
  <c r="AV281" i="71"/>
  <c r="AV280" i="71" s="1"/>
  <c r="AV278" i="71" s="1"/>
  <c r="AV277" i="71" s="1"/>
  <c r="Y281" i="71"/>
  <c r="Y280" i="71" s="1"/>
  <c r="Y278" i="71" s="1"/>
  <c r="Y277" i="71" s="1"/>
  <c r="Y32" i="71" s="1"/>
  <c r="AG281" i="71"/>
  <c r="AG280" i="71" s="1"/>
  <c r="AG278" i="71" s="1"/>
  <c r="AG277" i="71" s="1"/>
  <c r="AG32" i="71" s="1"/>
  <c r="AP281" i="71"/>
  <c r="AP280" i="71" s="1"/>
  <c r="AP278" i="71" s="1"/>
  <c r="AP277" i="71" s="1"/>
  <c r="AO281" i="71"/>
  <c r="AO280" i="71" s="1"/>
  <c r="AO278" i="71" s="1"/>
  <c r="AO277" i="71" s="1"/>
  <c r="AK330" i="71"/>
  <c r="E330" i="71"/>
  <c r="AU336" i="71"/>
  <c r="AZ336" i="71"/>
  <c r="AY336" i="71"/>
  <c r="AN348" i="71"/>
  <c r="AN347" i="71" s="1"/>
  <c r="F357" i="71"/>
  <c r="X357" i="71"/>
  <c r="AI381" i="71"/>
  <c r="AI380" i="71" s="1"/>
  <c r="AV381" i="71"/>
  <c r="AV380" i="71" s="1"/>
  <c r="M381" i="71"/>
  <c r="M380" i="71" s="1"/>
  <c r="I409" i="71"/>
  <c r="I408" i="71" s="1"/>
  <c r="Z409" i="71"/>
  <c r="Z408" i="71" s="1"/>
  <c r="L425" i="71"/>
  <c r="L39" i="71" s="1"/>
  <c r="F442" i="71"/>
  <c r="F441" i="71" s="1"/>
  <c r="BH445" i="71"/>
  <c r="X442" i="71"/>
  <c r="AF442" i="71"/>
  <c r="G449" i="71"/>
  <c r="L449" i="71"/>
  <c r="AC449" i="71"/>
  <c r="AX451" i="71"/>
  <c r="BJ451" i="71" s="1"/>
  <c r="AG462" i="71"/>
  <c r="AK463" i="71"/>
  <c r="AK462" i="71" s="1"/>
  <c r="BJ469" i="71"/>
  <c r="L505" i="71"/>
  <c r="L504" i="71" s="1"/>
  <c r="L503" i="71" s="1"/>
  <c r="L502" i="71" s="1"/>
  <c r="L41" i="71" s="1"/>
  <c r="AC505" i="71"/>
  <c r="AC504" i="71" s="1"/>
  <c r="AC503" i="71" s="1"/>
  <c r="AC502" i="71" s="1"/>
  <c r="AC41" i="71" s="1"/>
  <c r="BJ512" i="71"/>
  <c r="I505" i="71"/>
  <c r="I504" i="71" s="1"/>
  <c r="I503" i="71" s="1"/>
  <c r="I502" i="71" s="1"/>
  <c r="I41" i="71" s="1"/>
  <c r="M505" i="71"/>
  <c r="M504" i="71" s="1"/>
  <c r="M503" i="71" s="1"/>
  <c r="M502" i="71" s="1"/>
  <c r="M41" i="71" s="1"/>
  <c r="Z505" i="71"/>
  <c r="Z504" i="71" s="1"/>
  <c r="Z503" i="71" s="1"/>
  <c r="Z502" i="71" s="1"/>
  <c r="Z41" i="71" s="1"/>
  <c r="AD505" i="71"/>
  <c r="AD504" i="71" s="1"/>
  <c r="AD503" i="71" s="1"/>
  <c r="AD502" i="71" s="1"/>
  <c r="AD41" i="71" s="1"/>
  <c r="AH505" i="71"/>
  <c r="AH504" i="71" s="1"/>
  <c r="AH503" i="71" s="1"/>
  <c r="AH502" i="71" s="1"/>
  <c r="AM505" i="71"/>
  <c r="AM504" i="71" s="1"/>
  <c r="AM503" i="71" s="1"/>
  <c r="AU505" i="71"/>
  <c r="AU504" i="71" s="1"/>
  <c r="AU503" i="71" s="1"/>
  <c r="AU502" i="71" s="1"/>
  <c r="AC326" i="72"/>
  <c r="AK326" i="72"/>
  <c r="AV326" i="72"/>
  <c r="AV318" i="72" s="1"/>
  <c r="AV36" i="72" s="1"/>
  <c r="AT344" i="72"/>
  <c r="AT343" i="72" s="1"/>
  <c r="AT337" i="72" s="1"/>
  <c r="AE332" i="72"/>
  <c r="AM332" i="72"/>
  <c r="AY332" i="72"/>
  <c r="Y332" i="72"/>
  <c r="AG332" i="72"/>
  <c r="AO332" i="72"/>
  <c r="AL320" i="72"/>
  <c r="BI320" i="72" s="1"/>
  <c r="AB326" i="72"/>
  <c r="AG326" i="72"/>
  <c r="AZ326" i="72"/>
  <c r="AJ326" i="72"/>
  <c r="AC403" i="71"/>
  <c r="E397" i="71"/>
  <c r="AY397" i="71"/>
  <c r="M397" i="71"/>
  <c r="M396" i="71" s="1"/>
  <c r="AD397" i="71"/>
  <c r="AZ397" i="71"/>
  <c r="AI332" i="73"/>
  <c r="Y318" i="73"/>
  <c r="Y36" i="73" s="1"/>
  <c r="BA332" i="73"/>
  <c r="BA318" i="73" s="1"/>
  <c r="BA36" i="73" s="1"/>
  <c r="E318" i="73"/>
  <c r="E36" i="73" s="1"/>
  <c r="BB99" i="71"/>
  <c r="BB98" i="71" s="1"/>
  <c r="AG99" i="71"/>
  <c r="AG98" i="71" s="1"/>
  <c r="AG93" i="71" s="1"/>
  <c r="AL100" i="71"/>
  <c r="AL99" i="71" s="1"/>
  <c r="AL98" i="71" s="1"/>
  <c r="BI98" i="71" s="1"/>
  <c r="K93" i="71"/>
  <c r="BA99" i="71"/>
  <c r="BA98" i="71" s="1"/>
  <c r="BA93" i="71" s="1"/>
  <c r="Z99" i="71"/>
  <c r="Z98" i="71" s="1"/>
  <c r="Z93" i="71" s="1"/>
  <c r="AS99" i="71"/>
  <c r="AS98" i="71" s="1"/>
  <c r="AS93" i="71" s="1"/>
  <c r="AY99" i="71"/>
  <c r="AY98" i="71" s="1"/>
  <c r="AY93" i="71" s="1"/>
  <c r="D99" i="71"/>
  <c r="D98" i="71" s="1"/>
  <c r="D93" i="71" s="1"/>
  <c r="AI99" i="71"/>
  <c r="AI98" i="71" s="1"/>
  <c r="AI93" i="71" s="1"/>
  <c r="Y99" i="71"/>
  <c r="Y98" i="71" s="1"/>
  <c r="AH99" i="71"/>
  <c r="AH98" i="71" s="1"/>
  <c r="AH93" i="71" s="1"/>
  <c r="BH103" i="71"/>
  <c r="AG89" i="73"/>
  <c r="AM146" i="72"/>
  <c r="AN146" i="72"/>
  <c r="J153" i="73"/>
  <c r="BH153" i="73"/>
  <c r="D281" i="69"/>
  <c r="D280" i="69" s="1"/>
  <c r="D278" i="69" s="1"/>
  <c r="D277" i="69" s="1"/>
  <c r="D32" i="69" s="1"/>
  <c r="D336" i="69"/>
  <c r="D264" i="69"/>
  <c r="D30" i="69" s="1"/>
  <c r="D81" i="69"/>
  <c r="D26" i="69" s="1"/>
  <c r="D408" i="69"/>
  <c r="D368" i="69"/>
  <c r="D383" i="69"/>
  <c r="D382" i="69" s="1"/>
  <c r="AR119" i="71"/>
  <c r="AZ186" i="71"/>
  <c r="AR186" i="71"/>
  <c r="AX474" i="71"/>
  <c r="BK474" i="71" s="1"/>
  <c r="AZ254" i="73"/>
  <c r="AZ253" i="73" s="1"/>
  <c r="AZ320" i="73"/>
  <c r="AZ319" i="73" s="1"/>
  <c r="AR333" i="73"/>
  <c r="AR332" i="73" s="1"/>
  <c r="AT357" i="73"/>
  <c r="AR169" i="73"/>
  <c r="AR410" i="73"/>
  <c r="AR408" i="73" s="1"/>
  <c r="AZ378" i="73"/>
  <c r="AT441" i="73"/>
  <c r="AT438" i="73" s="1"/>
  <c r="AR282" i="73"/>
  <c r="AR281" i="73" s="1"/>
  <c r="AZ400" i="73"/>
  <c r="AZ288" i="71"/>
  <c r="AT101" i="73"/>
  <c r="AT250" i="73"/>
  <c r="AT249" i="73" s="1"/>
  <c r="AZ448" i="73"/>
  <c r="D70" i="69"/>
  <c r="D25" i="69" s="1"/>
  <c r="D359" i="69"/>
  <c r="D330" i="69"/>
  <c r="D447" i="69"/>
  <c r="D446" i="69" s="1"/>
  <c r="D150" i="69"/>
  <c r="D142" i="69"/>
  <c r="D414" i="69"/>
  <c r="D413" i="69" s="1"/>
  <c r="D350" i="69"/>
  <c r="D349" i="69" s="1"/>
  <c r="D343" i="69" s="1"/>
  <c r="D227" i="69"/>
  <c r="D431" i="69"/>
  <c r="D430" i="69" s="1"/>
  <c r="D39" i="69" s="1"/>
  <c r="D402" i="69"/>
  <c r="D109" i="69"/>
  <c r="D108" i="69" s="1"/>
  <c r="BK208" i="73"/>
  <c r="AZ292" i="73"/>
  <c r="BK388" i="73"/>
  <c r="AT406" i="73"/>
  <c r="AT405" i="73" s="1"/>
  <c r="AT404" i="73" s="1"/>
  <c r="AR517" i="73"/>
  <c r="AR516" i="73" s="1"/>
  <c r="AR515" i="73" s="1"/>
  <c r="AR513" i="73" s="1"/>
  <c r="AR42" i="73" s="1"/>
  <c r="AT452" i="71"/>
  <c r="AT449" i="71" s="1"/>
  <c r="AZ158" i="72"/>
  <c r="AR210" i="72"/>
  <c r="AR264" i="73"/>
  <c r="BK325" i="73"/>
  <c r="AZ396" i="73"/>
  <c r="AZ130" i="73"/>
  <c r="AZ282" i="71"/>
  <c r="AZ264" i="73"/>
  <c r="AZ260" i="73" s="1"/>
  <c r="AZ30" i="73" s="1"/>
  <c r="AX517" i="73"/>
  <c r="AX516" i="73" s="1"/>
  <c r="AX515" i="73" s="1"/>
  <c r="AZ180" i="71"/>
  <c r="AR184" i="71"/>
  <c r="AR180" i="71" s="1"/>
  <c r="AR416" i="71"/>
  <c r="AR415" i="71" s="1"/>
  <c r="BK118" i="73"/>
  <c r="BK134" i="73"/>
  <c r="AT204" i="73"/>
  <c r="BK252" i="73"/>
  <c r="BK410" i="73"/>
  <c r="AR494" i="73"/>
  <c r="AR493" i="73" s="1"/>
  <c r="AR486" i="73" s="1"/>
  <c r="AR471" i="73" s="1"/>
  <c r="AR232" i="71"/>
  <c r="AX394" i="71"/>
  <c r="AX393" i="71" s="1"/>
  <c r="BJ393" i="71" s="1"/>
  <c r="AR235" i="72"/>
  <c r="AR234" i="72" s="1"/>
  <c r="AR233" i="72" s="1"/>
  <c r="AR321" i="72"/>
  <c r="AR320" i="72" s="1"/>
  <c r="AR319" i="72" s="1"/>
  <c r="BK168" i="73"/>
  <c r="AZ204" i="73"/>
  <c r="BK309" i="73"/>
  <c r="AX195" i="73"/>
  <c r="AZ227" i="73"/>
  <c r="AZ115" i="73"/>
  <c r="AR396" i="73"/>
  <c r="AZ147" i="72"/>
  <c r="BK127" i="73"/>
  <c r="AZ143" i="73"/>
  <c r="AZ138" i="73" s="1"/>
  <c r="AZ363" i="73"/>
  <c r="BJ218" i="72"/>
  <c r="AT100" i="71"/>
  <c r="AT99" i="71" s="1"/>
  <c r="AT98" i="71" s="1"/>
  <c r="AT93" i="71" s="1"/>
  <c r="AZ112" i="72"/>
  <c r="AR163" i="72"/>
  <c r="AR158" i="72" s="1"/>
  <c r="AT158" i="72"/>
  <c r="BJ323" i="72"/>
  <c r="AR127" i="73"/>
  <c r="AR126" i="73" s="1"/>
  <c r="AT126" i="73"/>
  <c r="AR142" i="73"/>
  <c r="AR141" i="73" s="1"/>
  <c r="AR138" i="73" s="1"/>
  <c r="AT141" i="73"/>
  <c r="AX152" i="72"/>
  <c r="BJ152" i="72" s="1"/>
  <c r="AZ151" i="72"/>
  <c r="AT196" i="72"/>
  <c r="AR452" i="71"/>
  <c r="AX139" i="72"/>
  <c r="AR147" i="72"/>
  <c r="AT182" i="72"/>
  <c r="AZ219" i="72"/>
  <c r="AR356" i="72"/>
  <c r="AR354" i="72" s="1"/>
  <c r="AX128" i="73"/>
  <c r="BJ128" i="73" s="1"/>
  <c r="AZ126" i="73"/>
  <c r="AZ231" i="71"/>
  <c r="AZ227" i="71" s="1"/>
  <c r="AX177" i="72"/>
  <c r="BJ177" i="72" s="1"/>
  <c r="AX153" i="73"/>
  <c r="BK153" i="73" s="1"/>
  <c r="AZ151" i="73"/>
  <c r="AX250" i="73"/>
  <c r="BJ251" i="73"/>
  <c r="AT96" i="73"/>
  <c r="AR97" i="73"/>
  <c r="AR96" i="73" s="1"/>
  <c r="AR95" i="73" s="1"/>
  <c r="AR94" i="73" s="1"/>
  <c r="AR89" i="73" s="1"/>
  <c r="AR131" i="73"/>
  <c r="AR130" i="73" s="1"/>
  <c r="AT130" i="73"/>
  <c r="AT282" i="71"/>
  <c r="AR474" i="71"/>
  <c r="AR473" i="71" s="1"/>
  <c r="AR472" i="71" s="1"/>
  <c r="AT473" i="71"/>
  <c r="AT472" i="71" s="1"/>
  <c r="AR109" i="72"/>
  <c r="AR106" i="72" s="1"/>
  <c r="AT106" i="72"/>
  <c r="AT112" i="72"/>
  <c r="AR384" i="72"/>
  <c r="AR383" i="72" s="1"/>
  <c r="AT383" i="72"/>
  <c r="AR116" i="73"/>
  <c r="AR115" i="73" s="1"/>
  <c r="AT115" i="73"/>
  <c r="AR282" i="71"/>
  <c r="AZ285" i="71"/>
  <c r="BJ113" i="72"/>
  <c r="BJ226" i="73"/>
  <c r="BK226" i="73"/>
  <c r="BK98" i="73"/>
  <c r="BK124" i="73"/>
  <c r="BK129" i="73"/>
  <c r="BK166" i="73"/>
  <c r="AZ182" i="73"/>
  <c r="AR205" i="73"/>
  <c r="AR204" i="73" s="1"/>
  <c r="BK220" i="73"/>
  <c r="AX265" i="73"/>
  <c r="BK265" i="73" s="1"/>
  <c r="AT292" i="73"/>
  <c r="AZ298" i="73"/>
  <c r="AR357" i="73"/>
  <c r="AT363" i="73"/>
  <c r="AZ394" i="73"/>
  <c r="BK164" i="73"/>
  <c r="BK172" i="73"/>
  <c r="BK187" i="73"/>
  <c r="AZ224" i="73"/>
  <c r="AZ297" i="73"/>
  <c r="AZ296" i="73" s="1"/>
  <c r="BK401" i="73"/>
  <c r="BK154" i="73"/>
  <c r="AT237" i="73"/>
  <c r="AT236" i="73" s="1"/>
  <c r="AZ284" i="73"/>
  <c r="BK361" i="73"/>
  <c r="BK155" i="73"/>
  <c r="BK156" i="73"/>
  <c r="BK157" i="73"/>
  <c r="BK188" i="73"/>
  <c r="BK189" i="73"/>
  <c r="AR195" i="73"/>
  <c r="AR194" i="73" s="1"/>
  <c r="AT224" i="73"/>
  <c r="AZ250" i="73"/>
  <c r="AZ249" i="73" s="1"/>
  <c r="BK285" i="73"/>
  <c r="BK307" i="73"/>
  <c r="AZ333" i="73"/>
  <c r="AZ332" i="73" s="1"/>
  <c r="AZ357" i="73"/>
  <c r="AZ353" i="73" s="1"/>
  <c r="AX143" i="73"/>
  <c r="AT182" i="73"/>
  <c r="BK193" i="73"/>
  <c r="BK201" i="73"/>
  <c r="AZ219" i="73"/>
  <c r="BK266" i="73"/>
  <c r="AR292" i="73"/>
  <c r="AT298" i="73"/>
  <c r="AT486" i="73"/>
  <c r="AT471" i="73" s="1"/>
  <c r="AX141" i="73"/>
  <c r="BK141" i="73" s="1"/>
  <c r="AT227" i="73"/>
  <c r="AT297" i="73"/>
  <c r="AT296" i="73" s="1"/>
  <c r="AT304" i="73"/>
  <c r="AT330" i="73"/>
  <c r="AT326" i="73" s="1"/>
  <c r="BK398" i="73"/>
  <c r="BK400" i="73"/>
  <c r="AZ408" i="73"/>
  <c r="BK205" i="73"/>
  <c r="AT264" i="73"/>
  <c r="AT260" i="73" s="1"/>
  <c r="AT30" i="73" s="1"/>
  <c r="AT284" i="73"/>
  <c r="AX291" i="73"/>
  <c r="BK291" i="73" s="1"/>
  <c r="BK379" i="73"/>
  <c r="AR386" i="73"/>
  <c r="AZ402" i="73"/>
  <c r="BK145" i="73"/>
  <c r="BK192" i="73"/>
  <c r="BK250" i="73"/>
  <c r="BK295" i="73"/>
  <c r="BK364" i="73"/>
  <c r="AR393" i="73"/>
  <c r="Z146" i="73"/>
  <c r="Z137" i="73" s="1"/>
  <c r="AS105" i="73"/>
  <c r="AS104" i="73" s="1"/>
  <c r="AV105" i="73"/>
  <c r="AV104" i="73" s="1"/>
  <c r="AV103" i="73" s="1"/>
  <c r="K105" i="73"/>
  <c r="K104" i="73" s="1"/>
  <c r="BA105" i="73"/>
  <c r="BA104" i="73" s="1"/>
  <c r="I105" i="73"/>
  <c r="I104" i="73" s="1"/>
  <c r="Z105" i="73"/>
  <c r="Z104" i="73" s="1"/>
  <c r="AH105" i="73"/>
  <c r="AH104" i="73" s="1"/>
  <c r="Z332" i="72"/>
  <c r="AH332" i="72"/>
  <c r="AZ332" i="72"/>
  <c r="AD332" i="72"/>
  <c r="AF332" i="72"/>
  <c r="AN332" i="72"/>
  <c r="D34" i="69"/>
  <c r="D316" i="69"/>
  <c r="D252" i="69"/>
  <c r="D29" i="69" s="1"/>
  <c r="D244" i="69"/>
  <c r="D28" i="69" s="1"/>
  <c r="D513" i="73"/>
  <c r="D42" i="73" s="1"/>
  <c r="M513" i="73"/>
  <c r="M42" i="73" s="1"/>
  <c r="G513" i="73"/>
  <c r="G42" i="73" s="1"/>
  <c r="X513" i="73"/>
  <c r="X42" i="73" s="1"/>
  <c r="H513" i="73"/>
  <c r="H42" i="73" s="1"/>
  <c r="I513" i="73"/>
  <c r="I42" i="73" s="1"/>
  <c r="Z513" i="73"/>
  <c r="Z42" i="73" s="1"/>
  <c r="F513" i="73"/>
  <c r="F42" i="73" s="1"/>
  <c r="AA516" i="73"/>
  <c r="AK513" i="73"/>
  <c r="AK42" i="73" s="1"/>
  <c r="E513" i="73"/>
  <c r="E42" i="73" s="1"/>
  <c r="L513" i="73"/>
  <c r="L42" i="73" s="1"/>
  <c r="AM501" i="73"/>
  <c r="AM500" i="73" s="1"/>
  <c r="AM499" i="73" s="1"/>
  <c r="AM498" i="73" s="1"/>
  <c r="AM41" i="73" s="1"/>
  <c r="M501" i="73"/>
  <c r="M500" i="73" s="1"/>
  <c r="M499" i="73" s="1"/>
  <c r="M498" i="73" s="1"/>
  <c r="M41" i="73" s="1"/>
  <c r="AM458" i="73"/>
  <c r="W458" i="73"/>
  <c r="L458" i="73"/>
  <c r="M458" i="73"/>
  <c r="AZ458" i="73"/>
  <c r="AO458" i="73"/>
  <c r="AH458" i="73"/>
  <c r="D458" i="73"/>
  <c r="H459" i="73"/>
  <c r="H458" i="73" s="1"/>
  <c r="BA459" i="73"/>
  <c r="BA458" i="73" s="1"/>
  <c r="Y459" i="73"/>
  <c r="Y458" i="73" s="1"/>
  <c r="AG459" i="73"/>
  <c r="AG458" i="73" s="1"/>
  <c r="AK445" i="73"/>
  <c r="AK437" i="73" s="1"/>
  <c r="X445" i="73"/>
  <c r="X437" i="73" s="1"/>
  <c r="AZ445" i="73"/>
  <c r="AM445" i="73"/>
  <c r="W445" i="73"/>
  <c r="W437" i="73" s="1"/>
  <c r="E445" i="73"/>
  <c r="E437" i="73" s="1"/>
  <c r="J445" i="73"/>
  <c r="D445" i="73"/>
  <c r="AN445" i="73"/>
  <c r="BB437" i="73"/>
  <c r="AF445" i="73"/>
  <c r="AF437" i="73" s="1"/>
  <c r="I445" i="73"/>
  <c r="Z445" i="73"/>
  <c r="AH445" i="73"/>
  <c r="AH437" i="73" s="1"/>
  <c r="AG445" i="73"/>
  <c r="AC437" i="73"/>
  <c r="M437" i="73"/>
  <c r="AT445" i="73"/>
  <c r="K421" i="73"/>
  <c r="K39" i="73" s="1"/>
  <c r="AT421" i="73"/>
  <c r="BB421" i="73"/>
  <c r="BB39" i="73" s="1"/>
  <c r="AM421" i="73"/>
  <c r="AM39" i="73" s="1"/>
  <c r="AI421" i="73"/>
  <c r="AI39" i="73" s="1"/>
  <c r="BA421" i="73"/>
  <c r="BA39" i="73" s="1"/>
  <c r="L421" i="73"/>
  <c r="L39" i="73" s="1"/>
  <c r="AK421" i="73"/>
  <c r="AK39" i="73" s="1"/>
  <c r="AC421" i="73"/>
  <c r="AC39" i="73" s="1"/>
  <c r="D421" i="73"/>
  <c r="D39" i="73" s="1"/>
  <c r="W405" i="73"/>
  <c r="W404" i="73" s="1"/>
  <c r="AE405" i="73"/>
  <c r="AE404" i="73" s="1"/>
  <c r="AE375" i="73" s="1"/>
  <c r="AE352" i="73" s="1"/>
  <c r="AE37" i="73" s="1"/>
  <c r="AN405" i="73"/>
  <c r="AN404" i="73" s="1"/>
  <c r="AD377" i="73"/>
  <c r="AD376" i="73" s="1"/>
  <c r="AD375" i="73" s="1"/>
  <c r="AA377" i="73"/>
  <c r="AA376" i="73" s="1"/>
  <c r="AI377" i="73"/>
  <c r="AI376" i="73" s="1"/>
  <c r="AC377" i="73"/>
  <c r="AC376" i="73" s="1"/>
  <c r="L375" i="73"/>
  <c r="L352" i="73" s="1"/>
  <c r="L37" i="73" s="1"/>
  <c r="AU353" i="73"/>
  <c r="J353" i="73"/>
  <c r="AB353" i="73"/>
  <c r="AK353" i="73"/>
  <c r="AV353" i="73"/>
  <c r="AJ353" i="73"/>
  <c r="AH318" i="73"/>
  <c r="AH36" i="73" s="1"/>
  <c r="AA332" i="73"/>
  <c r="AP318" i="73"/>
  <c r="AP36" i="73" s="1"/>
  <c r="G277" i="73"/>
  <c r="G276" i="73" s="1"/>
  <c r="G274" i="73" s="1"/>
  <c r="G273" i="73" s="1"/>
  <c r="G32" i="73" s="1"/>
  <c r="AI277" i="73"/>
  <c r="AI276" i="73" s="1"/>
  <c r="AI274" i="73" s="1"/>
  <c r="AI273" i="73" s="1"/>
  <c r="AI32" i="73" s="1"/>
  <c r="AU277" i="73"/>
  <c r="AU276" i="73" s="1"/>
  <c r="AU274" i="73" s="1"/>
  <c r="AU273" i="73" s="1"/>
  <c r="AO277" i="73"/>
  <c r="AO276" i="73" s="1"/>
  <c r="AO274" i="73" s="1"/>
  <c r="AO273" i="73" s="1"/>
  <c r="BB277" i="73"/>
  <c r="BB276" i="73" s="1"/>
  <c r="BB274" i="73" s="1"/>
  <c r="D277" i="73"/>
  <c r="D276" i="73" s="1"/>
  <c r="D274" i="73" s="1"/>
  <c r="D273" i="73" s="1"/>
  <c r="D32" i="73" s="1"/>
  <c r="E277" i="73"/>
  <c r="E276" i="73" s="1"/>
  <c r="E274" i="73" s="1"/>
  <c r="E273" i="73" s="1"/>
  <c r="E32" i="73" s="1"/>
  <c r="Z277" i="73"/>
  <c r="Z276" i="73" s="1"/>
  <c r="Z274" i="73" s="1"/>
  <c r="Z273" i="73" s="1"/>
  <c r="Z32" i="73" s="1"/>
  <c r="AH277" i="73"/>
  <c r="AH276" i="73" s="1"/>
  <c r="AH274" i="73" s="1"/>
  <c r="AH273" i="73" s="1"/>
  <c r="AH32" i="73" s="1"/>
  <c r="AS277" i="73"/>
  <c r="AS276" i="73" s="1"/>
  <c r="AS274" i="73" s="1"/>
  <c r="AS273" i="73" s="1"/>
  <c r="AS32" i="73" s="1"/>
  <c r="AB277" i="73"/>
  <c r="AB276" i="73" s="1"/>
  <c r="AB274" i="73" s="1"/>
  <c r="AB273" i="73" s="1"/>
  <c r="AB32" i="73" s="1"/>
  <c r="AV277" i="73"/>
  <c r="AV276" i="73" s="1"/>
  <c r="AV274" i="73" s="1"/>
  <c r="AV273" i="73" s="1"/>
  <c r="Y277" i="73"/>
  <c r="Y276" i="73" s="1"/>
  <c r="Y274" i="73" s="1"/>
  <c r="Y273" i="73" s="1"/>
  <c r="Y32" i="73" s="1"/>
  <c r="AG277" i="73"/>
  <c r="AG276" i="73" s="1"/>
  <c r="AG274" i="73" s="1"/>
  <c r="AG273" i="73" s="1"/>
  <c r="AG32" i="73" s="1"/>
  <c r="AP277" i="73"/>
  <c r="AP276" i="73" s="1"/>
  <c r="AP274" i="73" s="1"/>
  <c r="AP273" i="73" s="1"/>
  <c r="AG248" i="73"/>
  <c r="AG29" i="73" s="1"/>
  <c r="AY248" i="73"/>
  <c r="I248" i="73"/>
  <c r="I29" i="73" s="1"/>
  <c r="AJ248" i="73"/>
  <c r="AJ29" i="73" s="1"/>
  <c r="D248" i="73"/>
  <c r="D29" i="73" s="1"/>
  <c r="AH248" i="73"/>
  <c r="AH29" i="73" s="1"/>
  <c r="E248" i="73"/>
  <c r="E29" i="73" s="1"/>
  <c r="AK248" i="73"/>
  <c r="AK29" i="73" s="1"/>
  <c r="L248" i="73"/>
  <c r="L29" i="73" s="1"/>
  <c r="AD248" i="73"/>
  <c r="AD29" i="73" s="1"/>
  <c r="AU248" i="73"/>
  <c r="AU29" i="73" s="1"/>
  <c r="AE223" i="73"/>
  <c r="AN223" i="73"/>
  <c r="BA223" i="73"/>
  <c r="AD223" i="73"/>
  <c r="AM223" i="73"/>
  <c r="AY223" i="73"/>
  <c r="AJ223" i="73"/>
  <c r="AP146" i="73"/>
  <c r="H146" i="73"/>
  <c r="AE146" i="73"/>
  <c r="AE137" i="73" s="1"/>
  <c r="K146" i="73"/>
  <c r="K137" i="73" s="1"/>
  <c r="E146" i="73"/>
  <c r="E137" i="73" s="1"/>
  <c r="W146" i="73"/>
  <c r="AH146" i="73"/>
  <c r="AH137" i="73" s="1"/>
  <c r="I146" i="73"/>
  <c r="I137" i="73" s="1"/>
  <c r="AU146" i="73"/>
  <c r="AK146" i="73"/>
  <c r="AK137" i="73" s="1"/>
  <c r="F146" i="73"/>
  <c r="X146" i="73"/>
  <c r="BB146" i="73"/>
  <c r="AS146" i="73"/>
  <c r="AF146" i="73"/>
  <c r="BA146" i="73"/>
  <c r="D146" i="73"/>
  <c r="D137" i="73" s="1"/>
  <c r="M146" i="73"/>
  <c r="M137" i="73" s="1"/>
  <c r="AM146" i="73"/>
  <c r="BH176" i="73"/>
  <c r="L146" i="73"/>
  <c r="L137" i="73" s="1"/>
  <c r="AV146" i="73"/>
  <c r="AO146" i="73"/>
  <c r="AB146" i="73"/>
  <c r="AY146" i="73"/>
  <c r="AY137" i="73" s="1"/>
  <c r="AD146" i="73"/>
  <c r="G146" i="73"/>
  <c r="Y146" i="73"/>
  <c r="AG146" i="73"/>
  <c r="AG138" i="73"/>
  <c r="G105" i="73"/>
  <c r="G104" i="73" s="1"/>
  <c r="Y105" i="73"/>
  <c r="Y104" i="73" s="1"/>
  <c r="AG105" i="73"/>
  <c r="AG104" i="73" s="1"/>
  <c r="BB105" i="73"/>
  <c r="BB104" i="73" s="1"/>
  <c r="BB103" i="73" s="1"/>
  <c r="AN105" i="73"/>
  <c r="AN104" i="73" s="1"/>
  <c r="L105" i="73"/>
  <c r="L104" i="73" s="1"/>
  <c r="AC105" i="73"/>
  <c r="AC104" i="73" s="1"/>
  <c r="AM105" i="73"/>
  <c r="AM104" i="73" s="1"/>
  <c r="E105" i="73"/>
  <c r="E104" i="73" s="1"/>
  <c r="W105" i="73"/>
  <c r="W104" i="73" s="1"/>
  <c r="AE105" i="73"/>
  <c r="AE104" i="73" s="1"/>
  <c r="AY105" i="73"/>
  <c r="AY104" i="73" s="1"/>
  <c r="AK105" i="73"/>
  <c r="AK104" i="73" s="1"/>
  <c r="D105" i="73"/>
  <c r="D104" i="73" s="1"/>
  <c r="M105" i="73"/>
  <c r="M104" i="73" s="1"/>
  <c r="AD105" i="73"/>
  <c r="AD104" i="73" s="1"/>
  <c r="F105" i="73"/>
  <c r="F104" i="73" s="1"/>
  <c r="X105" i="73"/>
  <c r="X104" i="73" s="1"/>
  <c r="AO105" i="73"/>
  <c r="AO104" i="73" s="1"/>
  <c r="BH106" i="73"/>
  <c r="AI89" i="73"/>
  <c r="AI88" i="73" s="1"/>
  <c r="AI27" i="73" s="1"/>
  <c r="AL94" i="73"/>
  <c r="AO89" i="73"/>
  <c r="G89" i="73"/>
  <c r="W89" i="73"/>
  <c r="Y89" i="73"/>
  <c r="AN89" i="73"/>
  <c r="AE89" i="73"/>
  <c r="AF89" i="73"/>
  <c r="Z89" i="73"/>
  <c r="AH89" i="73"/>
  <c r="AS89" i="73"/>
  <c r="K89" i="73"/>
  <c r="H89" i="73"/>
  <c r="Y66" i="73"/>
  <c r="Y25" i="73" s="1"/>
  <c r="AT66" i="73"/>
  <c r="L66" i="73"/>
  <c r="L25" i="73" s="1"/>
  <c r="AZ66" i="73"/>
  <c r="AG66" i="73"/>
  <c r="AG25" i="73" s="1"/>
  <c r="X66" i="73"/>
  <c r="X25" i="73" s="1"/>
  <c r="BA66" i="73"/>
  <c r="BA25" i="73" s="1"/>
  <c r="K66" i="73"/>
  <c r="K25" i="73" s="1"/>
  <c r="AN66" i="73"/>
  <c r="AK66" i="73"/>
  <c r="AK25" i="73" s="1"/>
  <c r="I66" i="73"/>
  <c r="I25" i="73" s="1"/>
  <c r="Z66" i="73"/>
  <c r="Z25" i="73" s="1"/>
  <c r="AH66" i="73"/>
  <c r="AA66" i="73"/>
  <c r="AA25" i="73" s="1"/>
  <c r="AV66" i="73"/>
  <c r="AV25" i="73" s="1"/>
  <c r="BH68" i="73"/>
  <c r="M25" i="73"/>
  <c r="E25" i="73"/>
  <c r="AM66" i="73"/>
  <c r="W66" i="73"/>
  <c r="W25" i="73" s="1"/>
  <c r="AE66" i="73"/>
  <c r="AE25" i="73" s="1"/>
  <c r="F66" i="73"/>
  <c r="F25" i="73" s="1"/>
  <c r="AI66" i="73"/>
  <c r="AI25" i="73" s="1"/>
  <c r="AL67" i="73"/>
  <c r="BI67" i="73" s="1"/>
  <c r="AJ17" i="73"/>
  <c r="AY17" i="73"/>
  <c r="AA17" i="73"/>
  <c r="AR17" i="73"/>
  <c r="AS17" i="73"/>
  <c r="AK17" i="73"/>
  <c r="AA46" i="73"/>
  <c r="AX47" i="73"/>
  <c r="AX96" i="73"/>
  <c r="BJ97" i="73"/>
  <c r="BJ69" i="73"/>
  <c r="AX68" i="73"/>
  <c r="AX112" i="73"/>
  <c r="BK112" i="73" s="1"/>
  <c r="BB17" i="73"/>
  <c r="G77" i="73"/>
  <c r="AA78" i="73"/>
  <c r="H77" i="73"/>
  <c r="H26" i="73" s="1"/>
  <c r="BK86" i="73"/>
  <c r="AJ106" i="73"/>
  <c r="BH69" i="73"/>
  <c r="AL79" i="73"/>
  <c r="AL78" i="73" s="1"/>
  <c r="F85" i="73"/>
  <c r="BI85" i="73"/>
  <c r="AA101" i="73"/>
  <c r="H112" i="73"/>
  <c r="AX116" i="73"/>
  <c r="BK131" i="73"/>
  <c r="BJ172" i="73"/>
  <c r="BK174" i="73"/>
  <c r="AR182" i="73"/>
  <c r="BK186" i="73"/>
  <c r="BJ186" i="73"/>
  <c r="AY68" i="73"/>
  <c r="AY67" i="73" s="1"/>
  <c r="H69" i="73"/>
  <c r="AL73" i="73"/>
  <c r="BH75" i="73"/>
  <c r="AX81" i="73"/>
  <c r="AZ96" i="73"/>
  <c r="AZ95" i="73" s="1"/>
  <c r="AZ94" i="73" s="1"/>
  <c r="AZ89" i="73" s="1"/>
  <c r="BK97" i="73"/>
  <c r="AX102" i="73"/>
  <c r="BK102" i="73" s="1"/>
  <c r="AX106" i="73"/>
  <c r="AZ112" i="73"/>
  <c r="AZ105" i="73" s="1"/>
  <c r="AZ104" i="73" s="1"/>
  <c r="BK122" i="73"/>
  <c r="BK136" i="73"/>
  <c r="BK173" i="73"/>
  <c r="AX182" i="73"/>
  <c r="AJ182" i="73"/>
  <c r="BK191" i="73"/>
  <c r="BK80" i="73"/>
  <c r="BK128" i="73"/>
  <c r="AX196" i="73"/>
  <c r="BJ196" i="73" s="1"/>
  <c r="BK69" i="73"/>
  <c r="AJ75" i="73"/>
  <c r="BJ160" i="73"/>
  <c r="AJ169" i="73"/>
  <c r="BK170" i="73"/>
  <c r="H70" i="73"/>
  <c r="BH70" i="73"/>
  <c r="J73" i="73"/>
  <c r="J72" i="73" s="1"/>
  <c r="J66" i="73" s="1"/>
  <c r="AX83" i="73"/>
  <c r="BH84" i="73"/>
  <c r="BJ131" i="73"/>
  <c r="AX130" i="73"/>
  <c r="BJ130" i="73" s="1"/>
  <c r="AX176" i="73"/>
  <c r="BJ176" i="73" s="1"/>
  <c r="F84" i="73"/>
  <c r="AL112" i="73"/>
  <c r="AR147" i="73"/>
  <c r="BK160" i="73"/>
  <c r="BJ84" i="73"/>
  <c r="BK133" i="73"/>
  <c r="AX147" i="73"/>
  <c r="BJ147" i="73" s="1"/>
  <c r="BK175" i="73"/>
  <c r="BK198" i="73"/>
  <c r="BK199" i="73"/>
  <c r="H106" i="73"/>
  <c r="BK123" i="73"/>
  <c r="BK132" i="73"/>
  <c r="AJ139" i="73"/>
  <c r="AR158" i="73"/>
  <c r="BK203" i="73"/>
  <c r="AJ121" i="73"/>
  <c r="H124" i="73"/>
  <c r="BH124" i="73"/>
  <c r="BJ127" i="73"/>
  <c r="H132" i="73"/>
  <c r="BH132" i="73"/>
  <c r="AL141" i="73"/>
  <c r="BH141" i="73" s="1"/>
  <c r="AT143" i="73"/>
  <c r="AT138" i="73" s="1"/>
  <c r="BI144" i="73"/>
  <c r="J154" i="73"/>
  <c r="J156" i="73"/>
  <c r="BH156" i="73"/>
  <c r="AT158" i="73"/>
  <c r="BK159" i="73"/>
  <c r="BH162" i="73"/>
  <c r="J173" i="73"/>
  <c r="BI187" i="73"/>
  <c r="BH193" i="73"/>
  <c r="J198" i="73"/>
  <c r="AJ200" i="73"/>
  <c r="BK200" i="73" s="1"/>
  <c r="AX204" i="73"/>
  <c r="BJ204" i="73" s="1"/>
  <c r="BH122" i="73"/>
  <c r="BH128" i="73"/>
  <c r="AL143" i="73"/>
  <c r="BI143" i="73" s="1"/>
  <c r="BJ144" i="73"/>
  <c r="BI162" i="73"/>
  <c r="AT169" i="73"/>
  <c r="J172" i="73"/>
  <c r="J186" i="73"/>
  <c r="J193" i="73"/>
  <c r="J202" i="73"/>
  <c r="BH203" i="73"/>
  <c r="BK207" i="73"/>
  <c r="AR224" i="73"/>
  <c r="AR227" i="73"/>
  <c r="AE240" i="73"/>
  <c r="AE28" i="73" s="1"/>
  <c r="H122" i="73"/>
  <c r="BK125" i="73"/>
  <c r="H128" i="73"/>
  <c r="H126" i="73" s="1"/>
  <c r="BH134" i="73"/>
  <c r="BK144" i="73"/>
  <c r="AX233" i="73"/>
  <c r="BK233" i="73" s="1"/>
  <c r="BH131" i="73"/>
  <c r="H134" i="73"/>
  <c r="J142" i="73"/>
  <c r="J141" i="73" s="1"/>
  <c r="AJ147" i="73"/>
  <c r="BH160" i="73"/>
  <c r="J164" i="73"/>
  <c r="BH164" i="73"/>
  <c r="BH172" i="73"/>
  <c r="BH189" i="73"/>
  <c r="J201" i="73"/>
  <c r="AJ260" i="73"/>
  <c r="AJ30" i="73" s="1"/>
  <c r="J144" i="73"/>
  <c r="J143" i="73" s="1"/>
  <c r="BH145" i="73"/>
  <c r="AT147" i="73"/>
  <c r="BH147" i="73"/>
  <c r="J170" i="73"/>
  <c r="BH182" i="73"/>
  <c r="BH192" i="73"/>
  <c r="BH201" i="73"/>
  <c r="BK209" i="73"/>
  <c r="AR214" i="73"/>
  <c r="BK229" i="73"/>
  <c r="BH242" i="73"/>
  <c r="AA241" i="73"/>
  <c r="BH170" i="73"/>
  <c r="J192" i="73"/>
  <c r="AR250" i="73"/>
  <c r="AR249" i="73" s="1"/>
  <c r="BH127" i="73"/>
  <c r="BH133" i="73"/>
  <c r="BJ142" i="73"/>
  <c r="BH174" i="73"/>
  <c r="AR219" i="73"/>
  <c r="BK234" i="73"/>
  <c r="AB240" i="73"/>
  <c r="AB28" i="73" s="1"/>
  <c r="BJ250" i="73"/>
  <c r="AX249" i="73"/>
  <c r="BK249" i="73" s="1"/>
  <c r="BK257" i="73"/>
  <c r="BK258" i="73"/>
  <c r="BJ258" i="73"/>
  <c r="J147" i="73"/>
  <c r="J174" i="73"/>
  <c r="J187" i="73"/>
  <c r="J207" i="73"/>
  <c r="BH207" i="73"/>
  <c r="K240" i="73"/>
  <c r="AL224" i="73"/>
  <c r="BH224" i="73" s="1"/>
  <c r="BI226" i="73"/>
  <c r="H229" i="73"/>
  <c r="H227" i="73" s="1"/>
  <c r="H223" i="73" s="1"/>
  <c r="BH229" i="73"/>
  <c r="BK251" i="73"/>
  <c r="BH252" i="73"/>
  <c r="AT254" i="73"/>
  <c r="AT253" i="73" s="1"/>
  <c r="AT248" i="73" s="1"/>
  <c r="AT29" i="73" s="1"/>
  <c r="BH254" i="73"/>
  <c r="F257" i="73"/>
  <c r="F254" i="73" s="1"/>
  <c r="F253" i="73" s="1"/>
  <c r="F248" i="73" s="1"/>
  <c r="F29" i="73" s="1"/>
  <c r="BJ263" i="73"/>
  <c r="AA264" i="73"/>
  <c r="BJ278" i="73"/>
  <c r="AX327" i="73"/>
  <c r="BK327" i="73" s="1"/>
  <c r="BH210" i="73"/>
  <c r="AX238" i="73"/>
  <c r="BK238" i="73" s="1"/>
  <c r="AR243" i="73"/>
  <c r="AR242" i="73" s="1"/>
  <c r="AR241" i="73" s="1"/>
  <c r="AR246" i="73"/>
  <c r="AR245" i="73" s="1"/>
  <c r="AR244" i="73" s="1"/>
  <c r="J252" i="73"/>
  <c r="AX255" i="73"/>
  <c r="AX271" i="73"/>
  <c r="AX333" i="73"/>
  <c r="BK333" i="73" s="1"/>
  <c r="BH214" i="73"/>
  <c r="AA320" i="73"/>
  <c r="BJ346" i="73"/>
  <c r="AX345" i="73"/>
  <c r="BK345" i="73" s="1"/>
  <c r="AL264" i="73"/>
  <c r="BI264" i="73" s="1"/>
  <c r="AR298" i="73"/>
  <c r="BK301" i="73"/>
  <c r="AR354" i="73"/>
  <c r="AX210" i="73"/>
  <c r="BJ210" i="73" s="1"/>
  <c r="AX219" i="73"/>
  <c r="BH220" i="73"/>
  <c r="AL234" i="73"/>
  <c r="AL262" i="73"/>
  <c r="BH262" i="73" s="1"/>
  <c r="BK282" i="73"/>
  <c r="BJ282" i="73"/>
  <c r="AX281" i="73"/>
  <c r="BJ299" i="73"/>
  <c r="AX298" i="73"/>
  <c r="BJ307" i="73"/>
  <c r="AX306" i="73"/>
  <c r="BJ348" i="73"/>
  <c r="AX347" i="73"/>
  <c r="AX354" i="73"/>
  <c r="BK358" i="73"/>
  <c r="BJ358" i="73"/>
  <c r="AX357" i="73"/>
  <c r="J209" i="73"/>
  <c r="BH209" i="73"/>
  <c r="BH243" i="73"/>
  <c r="BH251" i="73"/>
  <c r="BK278" i="73"/>
  <c r="AX292" i="73"/>
  <c r="BJ303" i="73"/>
  <c r="AX302" i="73"/>
  <c r="AX297" i="73"/>
  <c r="BJ305" i="73"/>
  <c r="AX304" i="73"/>
  <c r="BK305" i="73"/>
  <c r="AR327" i="73"/>
  <c r="AR326" i="73" s="1"/>
  <c r="AF236" i="73"/>
  <c r="AJ237" i="73"/>
  <c r="J251" i="73"/>
  <c r="F265" i="73"/>
  <c r="F264" i="73" s="1"/>
  <c r="F260" i="73" s="1"/>
  <c r="F30" i="73" s="1"/>
  <c r="BK286" i="73"/>
  <c r="BJ286" i="73"/>
  <c r="BK294" i="73"/>
  <c r="BK349" i="73"/>
  <c r="J234" i="73"/>
  <c r="J233" i="73" s="1"/>
  <c r="BK342" i="73"/>
  <c r="BK346" i="73"/>
  <c r="AA354" i="73"/>
  <c r="BJ285" i="73"/>
  <c r="H291" i="73"/>
  <c r="H290" i="73" s="1"/>
  <c r="BI291" i="73"/>
  <c r="AL292" i="73"/>
  <c r="BI300" i="73"/>
  <c r="F309" i="73"/>
  <c r="F308" i="73" s="1"/>
  <c r="BI309" i="73"/>
  <c r="H322" i="73"/>
  <c r="H320" i="73" s="1"/>
  <c r="H319" i="73" s="1"/>
  <c r="BK329" i="73"/>
  <c r="AT354" i="73"/>
  <c r="AX411" i="73"/>
  <c r="BJ411" i="73" s="1"/>
  <c r="AL281" i="73"/>
  <c r="BH282" i="73"/>
  <c r="AX287" i="73"/>
  <c r="BJ287" i="73" s="1"/>
  <c r="AR303" i="73"/>
  <c r="BH327" i="73"/>
  <c r="BJ341" i="73"/>
  <c r="BI350" i="73"/>
  <c r="AR378" i="73"/>
  <c r="AX378" i="73"/>
  <c r="BJ380" i="73"/>
  <c r="BK382" i="73"/>
  <c r="AJ378" i="73"/>
  <c r="AX402" i="73"/>
  <c r="BJ403" i="73"/>
  <c r="H278" i="73"/>
  <c r="H282" i="73"/>
  <c r="H281" i="73" s="1"/>
  <c r="H286" i="73"/>
  <c r="H284" i="73" s="1"/>
  <c r="BK300" i="73"/>
  <c r="AZ306" i="73"/>
  <c r="AR291" i="73"/>
  <c r="AR290" i="73" s="1"/>
  <c r="F299" i="73"/>
  <c r="BH299" i="73"/>
  <c r="F301" i="73"/>
  <c r="BH301" i="73"/>
  <c r="BH348" i="73"/>
  <c r="AJ399" i="73"/>
  <c r="BJ419" i="73"/>
  <c r="AX418" i="73"/>
  <c r="AR278" i="73"/>
  <c r="AR285" i="73"/>
  <c r="AR284" i="73" s="1"/>
  <c r="J329" i="73"/>
  <c r="J327" i="73" s="1"/>
  <c r="J331" i="73"/>
  <c r="J330" i="73" s="1"/>
  <c r="BH331" i="73"/>
  <c r="BH346" i="73"/>
  <c r="F348" i="73"/>
  <c r="AX394" i="73"/>
  <c r="F346" i="73"/>
  <c r="F345" i="73" s="1"/>
  <c r="AJ365" i="73"/>
  <c r="AX365" i="73"/>
  <c r="BK299" i="73"/>
  <c r="BJ331" i="73"/>
  <c r="AL357" i="73"/>
  <c r="AL353" i="73" s="1"/>
  <c r="AL290" i="73"/>
  <c r="F307" i="73"/>
  <c r="BK397" i="73"/>
  <c r="BJ397" i="73"/>
  <c r="AX396" i="73"/>
  <c r="BJ396" i="73" s="1"/>
  <c r="BK419" i="73"/>
  <c r="AX363" i="73"/>
  <c r="BK363" i="73" s="1"/>
  <c r="BI367" i="73"/>
  <c r="BI371" i="73"/>
  <c r="BI380" i="73"/>
  <c r="BK381" i="73"/>
  <c r="AL394" i="73"/>
  <c r="BI401" i="73"/>
  <c r="AA408" i="73"/>
  <c r="AZ411" i="73"/>
  <c r="BH419" i="73"/>
  <c r="BH379" i="73"/>
  <c r="AT383" i="73"/>
  <c r="AT386" i="73"/>
  <c r="AX387" i="73"/>
  <c r="BH397" i="73"/>
  <c r="BJ401" i="73"/>
  <c r="BK403" i="73"/>
  <c r="BH410" i="73"/>
  <c r="AR414" i="73"/>
  <c r="AR413" i="73" s="1"/>
  <c r="BK430" i="73"/>
  <c r="BJ430" i="73"/>
  <c r="BK442" i="73"/>
  <c r="BJ442" i="73"/>
  <c r="AX441" i="73"/>
  <c r="BK380" i="73"/>
  <c r="BJ449" i="73"/>
  <c r="AX448" i="73"/>
  <c r="AT378" i="73"/>
  <c r="BH378" i="73"/>
  <c r="H381" i="73"/>
  <c r="H378" i="73" s="1"/>
  <c r="AL383" i="73"/>
  <c r="H383" i="73"/>
  <c r="J394" i="73"/>
  <c r="AT400" i="73"/>
  <c r="AT399" i="73" s="1"/>
  <c r="AL406" i="73"/>
  <c r="AL408" i="73"/>
  <c r="BI408" i="73" s="1"/>
  <c r="AX409" i="73"/>
  <c r="AX414" i="73"/>
  <c r="AA458" i="73"/>
  <c r="AL400" i="73"/>
  <c r="BJ400" i="73" s="1"/>
  <c r="AR403" i="73"/>
  <c r="AR402" i="73" s="1"/>
  <c r="AR399" i="73" s="1"/>
  <c r="AX407" i="73"/>
  <c r="F411" i="73"/>
  <c r="AA417" i="73"/>
  <c r="BH418" i="73"/>
  <c r="AR419" i="73"/>
  <c r="AR418" i="73" s="1"/>
  <c r="AR417" i="73" s="1"/>
  <c r="AR416" i="73" s="1"/>
  <c r="AR38" i="73" s="1"/>
  <c r="BK427" i="73"/>
  <c r="BJ427" i="73"/>
  <c r="AX432" i="73"/>
  <c r="AI445" i="73"/>
  <c r="AX453" i="73"/>
  <c r="BJ453" i="73" s="1"/>
  <c r="AL363" i="73"/>
  <c r="AA370" i="73"/>
  <c r="AL373" i="73"/>
  <c r="AL372" i="73" s="1"/>
  <c r="F407" i="73"/>
  <c r="F406" i="73" s="1"/>
  <c r="F409" i="73"/>
  <c r="F408" i="73" s="1"/>
  <c r="BI423" i="73"/>
  <c r="BK449" i="73"/>
  <c r="BK450" i="73"/>
  <c r="BJ450" i="73"/>
  <c r="AX424" i="73"/>
  <c r="AX426" i="73"/>
  <c r="BK426" i="73" s="1"/>
  <c r="F432" i="73"/>
  <c r="F431" i="73" s="1"/>
  <c r="F421" i="73" s="1"/>
  <c r="F39" i="73" s="1"/>
  <c r="AR440" i="73"/>
  <c r="AR439" i="73" s="1"/>
  <c r="AR438" i="73" s="1"/>
  <c r="BH443" i="73"/>
  <c r="AR450" i="73"/>
  <c r="BH455" i="73"/>
  <c r="AX502" i="73"/>
  <c r="BK502" i="73" s="1"/>
  <c r="BJ503" i="73"/>
  <c r="AA472" i="73"/>
  <c r="BJ514" i="73"/>
  <c r="AA424" i="73"/>
  <c r="BH426" i="73"/>
  <c r="BH428" i="73"/>
  <c r="AY432" i="73"/>
  <c r="AY431" i="73" s="1"/>
  <c r="AR432" i="73"/>
  <c r="AR431" i="73" s="1"/>
  <c r="AX440" i="73"/>
  <c r="AJ443" i="73"/>
  <c r="AJ438" i="73" s="1"/>
  <c r="AY448" i="73"/>
  <c r="AY445" i="73" s="1"/>
  <c r="H449" i="73"/>
  <c r="H448" i="73" s="1"/>
  <c r="AJ455" i="73"/>
  <c r="AL476" i="73"/>
  <c r="BI477" i="73"/>
  <c r="F477" i="73"/>
  <c r="BH477" i="73"/>
  <c r="AF486" i="73"/>
  <c r="AF471" i="73" s="1"/>
  <c r="BH487" i="73"/>
  <c r="AJ491" i="73"/>
  <c r="BK492" i="73"/>
  <c r="AZ441" i="73"/>
  <c r="AZ438" i="73" s="1"/>
  <c r="AL446" i="73"/>
  <c r="BH446" i="73" s="1"/>
  <c r="H446" i="73"/>
  <c r="AA425" i="73"/>
  <c r="BH440" i="73"/>
  <c r="AX443" i="73"/>
  <c r="BJ443" i="73" s="1"/>
  <c r="AX455" i="73"/>
  <c r="BJ455" i="73" s="1"/>
  <c r="J469" i="73"/>
  <c r="J468" i="73" s="1"/>
  <c r="AL469" i="73"/>
  <c r="AX494" i="73"/>
  <c r="AZ493" i="73"/>
  <c r="AZ486" i="73" s="1"/>
  <c r="AZ471" i="73" s="1"/>
  <c r="AN498" i="73"/>
  <c r="BK514" i="73"/>
  <c r="AS425" i="73"/>
  <c r="AS422" i="73" s="1"/>
  <c r="AS421" i="73" s="1"/>
  <c r="AS39" i="73" s="1"/>
  <c r="AL439" i="73"/>
  <c r="H440" i="73"/>
  <c r="H439" i="73" s="1"/>
  <c r="H438" i="73" s="1"/>
  <c r="AA445" i="73"/>
  <c r="BI461" i="73"/>
  <c r="J461" i="73"/>
  <c r="AL460" i="73"/>
  <c r="BH460" i="73" s="1"/>
  <c r="AA486" i="73"/>
  <c r="AJ501" i="73"/>
  <c r="AJ500" i="73" s="1"/>
  <c r="AJ499" i="73" s="1"/>
  <c r="BK505" i="73"/>
  <c r="BJ505" i="73"/>
  <c r="AX504" i="73"/>
  <c r="AX519" i="73"/>
  <c r="AU423" i="73"/>
  <c r="AU422" i="73" s="1"/>
  <c r="AU421" i="73" s="1"/>
  <c r="H427" i="73"/>
  <c r="H425" i="73" s="1"/>
  <c r="H422" i="73" s="1"/>
  <c r="H421" i="73" s="1"/>
  <c r="H39" i="73" s="1"/>
  <c r="BJ467" i="73"/>
  <c r="AX466" i="73"/>
  <c r="AX469" i="73"/>
  <c r="AX510" i="73"/>
  <c r="BJ511" i="73"/>
  <c r="BJ492" i="73"/>
  <c r="AS502" i="73"/>
  <c r="AS501" i="73" s="1"/>
  <c r="AS500" i="73" s="1"/>
  <c r="AS499" i="73" s="1"/>
  <c r="AR503" i="73"/>
  <c r="AR502" i="73" s="1"/>
  <c r="AR501" i="73" s="1"/>
  <c r="AR500" i="73" s="1"/>
  <c r="AR499" i="73" s="1"/>
  <c r="AR498" i="73" s="1"/>
  <c r="AR41" i="73" s="1"/>
  <c r="BK506" i="73"/>
  <c r="AX507" i="73"/>
  <c r="BJ507" i="73" s="1"/>
  <c r="AX460" i="73"/>
  <c r="BK460" i="73" s="1"/>
  <c r="BI487" i="73"/>
  <c r="BK503" i="73"/>
  <c r="BH507" i="73"/>
  <c r="AJ510" i="73"/>
  <c r="AJ509" i="73" s="1"/>
  <c r="AL516" i="73"/>
  <c r="AL515" i="73" s="1"/>
  <c r="AL513" i="73" s="1"/>
  <c r="AX463" i="73"/>
  <c r="BJ463" i="73" s="1"/>
  <c r="BJ474" i="73"/>
  <c r="AX489" i="73"/>
  <c r="BJ489" i="73" s="1"/>
  <c r="AY491" i="73"/>
  <c r="F492" i="73"/>
  <c r="F491" i="73" s="1"/>
  <c r="BH505" i="73"/>
  <c r="J514" i="73"/>
  <c r="J513" i="73" s="1"/>
  <c r="J42" i="73" s="1"/>
  <c r="AL504" i="73"/>
  <c r="BI504" i="73" s="1"/>
  <c r="F505" i="73"/>
  <c r="F504" i="73" s="1"/>
  <c r="AL510" i="73"/>
  <c r="AL509" i="73" s="1"/>
  <c r="J462" i="73"/>
  <c r="AR469" i="73"/>
  <c r="AR468" i="73" s="1"/>
  <c r="AS476" i="73"/>
  <c r="F478" i="73"/>
  <c r="F488" i="73"/>
  <c r="F487" i="73" s="1"/>
  <c r="BH494" i="73"/>
  <c r="BJ478" i="73"/>
  <c r="AL482" i="73"/>
  <c r="AS491" i="73"/>
  <c r="BI494" i="73"/>
  <c r="J463" i="73"/>
  <c r="BJ479" i="73"/>
  <c r="BH503" i="73"/>
  <c r="AS487" i="73"/>
  <c r="AL502" i="73"/>
  <c r="F503" i="73"/>
  <c r="F502" i="73" s="1"/>
  <c r="F501" i="73" s="1"/>
  <c r="F500" i="73" s="1"/>
  <c r="F499" i="73" s="1"/>
  <c r="F498" i="73" s="1"/>
  <c r="F41" i="73" s="1"/>
  <c r="I513" i="72"/>
  <c r="I42" i="72" s="1"/>
  <c r="Z513" i="72"/>
  <c r="Z42" i="72" s="1"/>
  <c r="J513" i="72"/>
  <c r="J42" i="72" s="1"/>
  <c r="K513" i="72"/>
  <c r="K42" i="72" s="1"/>
  <c r="W513" i="72"/>
  <c r="W42" i="72" s="1"/>
  <c r="K501" i="72"/>
  <c r="K500" i="72" s="1"/>
  <c r="K499" i="72" s="1"/>
  <c r="K498" i="72" s="1"/>
  <c r="K41" i="72" s="1"/>
  <c r="AB501" i="72"/>
  <c r="AB500" i="72" s="1"/>
  <c r="AB499" i="72" s="1"/>
  <c r="AB498" i="72" s="1"/>
  <c r="AB41" i="72" s="1"/>
  <c r="AK498" i="72"/>
  <c r="AK41" i="72" s="1"/>
  <c r="D501" i="72"/>
  <c r="D500" i="72" s="1"/>
  <c r="D499" i="72" s="1"/>
  <c r="D498" i="72" s="1"/>
  <c r="D41" i="72" s="1"/>
  <c r="AZ501" i="72"/>
  <c r="AZ500" i="72" s="1"/>
  <c r="AZ499" i="72" s="1"/>
  <c r="AZ498" i="72" s="1"/>
  <c r="AS501" i="72"/>
  <c r="AS500" i="72" s="1"/>
  <c r="AS499" i="72" s="1"/>
  <c r="I501" i="72"/>
  <c r="I500" i="72" s="1"/>
  <c r="I499" i="72" s="1"/>
  <c r="I498" i="72" s="1"/>
  <c r="I41" i="72" s="1"/>
  <c r="Z501" i="72"/>
  <c r="Z500" i="72" s="1"/>
  <c r="Z499" i="72" s="1"/>
  <c r="Z498" i="72" s="1"/>
  <c r="Z41" i="72" s="1"/>
  <c r="AH501" i="72"/>
  <c r="AH500" i="72" s="1"/>
  <c r="AH499" i="72" s="1"/>
  <c r="AH498" i="72" s="1"/>
  <c r="W501" i="72"/>
  <c r="W500" i="72" s="1"/>
  <c r="W499" i="72" s="1"/>
  <c r="W498" i="72" s="1"/>
  <c r="W41" i="72" s="1"/>
  <c r="AE501" i="72"/>
  <c r="AE500" i="72" s="1"/>
  <c r="AE499" i="72" s="1"/>
  <c r="AE498" i="72" s="1"/>
  <c r="AE41" i="72" s="1"/>
  <c r="AM501" i="72"/>
  <c r="AM500" i="72" s="1"/>
  <c r="AM499" i="72" s="1"/>
  <c r="AM498" i="72" s="1"/>
  <c r="AM41" i="72" s="1"/>
  <c r="BA501" i="72"/>
  <c r="BA500" i="72" s="1"/>
  <c r="BA499" i="72" s="1"/>
  <c r="BA498" i="72" s="1"/>
  <c r="AN501" i="72"/>
  <c r="AN500" i="72" s="1"/>
  <c r="AN499" i="72" s="1"/>
  <c r="AN498" i="72" s="1"/>
  <c r="G498" i="72"/>
  <c r="G41" i="72" s="1"/>
  <c r="M501" i="72"/>
  <c r="M500" i="72" s="1"/>
  <c r="M499" i="72" s="1"/>
  <c r="M498" i="72" s="1"/>
  <c r="M41" i="72" s="1"/>
  <c r="AD501" i="72"/>
  <c r="AD500" i="72" s="1"/>
  <c r="AD499" i="72" s="1"/>
  <c r="AD498" i="72" s="1"/>
  <c r="AD41" i="72" s="1"/>
  <c r="E501" i="72"/>
  <c r="E500" i="72" s="1"/>
  <c r="E499" i="72" s="1"/>
  <c r="E498" i="72" s="1"/>
  <c r="E41" i="72" s="1"/>
  <c r="L501" i="72"/>
  <c r="L500" i="72" s="1"/>
  <c r="L499" i="72" s="1"/>
  <c r="L498" i="72" s="1"/>
  <c r="L41" i="72" s="1"/>
  <c r="AD472" i="72"/>
  <c r="AI486" i="72"/>
  <c r="K472" i="72"/>
  <c r="AZ472" i="72"/>
  <c r="AA486" i="72"/>
  <c r="M486" i="72"/>
  <c r="E486" i="72"/>
  <c r="AT486" i="72"/>
  <c r="H486" i="72"/>
  <c r="Y486" i="72"/>
  <c r="AK486" i="72"/>
  <c r="AV486" i="72"/>
  <c r="AV471" i="72" s="1"/>
  <c r="AV436" i="72" s="1"/>
  <c r="AV435" i="72" s="1"/>
  <c r="D486" i="72"/>
  <c r="L486" i="72"/>
  <c r="AC486" i="72"/>
  <c r="AZ486" i="72"/>
  <c r="AG486" i="72"/>
  <c r="AP486" i="72"/>
  <c r="BH489" i="72"/>
  <c r="AM486" i="72"/>
  <c r="I486" i="72"/>
  <c r="Z486" i="72"/>
  <c r="AH486" i="72"/>
  <c r="BH487" i="72"/>
  <c r="AD486" i="72"/>
  <c r="AD471" i="72" s="1"/>
  <c r="AN486" i="72"/>
  <c r="K486" i="72"/>
  <c r="K471" i="72" s="1"/>
  <c r="AB486" i="72"/>
  <c r="BA486" i="72"/>
  <c r="AU486" i="72"/>
  <c r="J486" i="72"/>
  <c r="AO486" i="72"/>
  <c r="BB486" i="72"/>
  <c r="D472" i="72"/>
  <c r="J472" i="72"/>
  <c r="AA472" i="72"/>
  <c r="AI472" i="72"/>
  <c r="AP472" i="72"/>
  <c r="AU472" i="72"/>
  <c r="AB472" i="72"/>
  <c r="AK472" i="72"/>
  <c r="AC472" i="72"/>
  <c r="W472" i="72"/>
  <c r="W471" i="72" s="1"/>
  <c r="AE472" i="72"/>
  <c r="AE471" i="72" s="1"/>
  <c r="X472" i="72"/>
  <c r="AF472" i="72"/>
  <c r="AO472" i="72"/>
  <c r="BB472" i="72"/>
  <c r="M472" i="72"/>
  <c r="Y472" i="72"/>
  <c r="AG472" i="72"/>
  <c r="E472" i="72"/>
  <c r="I472" i="72"/>
  <c r="Z472" i="72"/>
  <c r="AT472" i="72"/>
  <c r="BA472" i="72"/>
  <c r="AN472" i="72"/>
  <c r="I458" i="72"/>
  <c r="AI458" i="72"/>
  <c r="AK459" i="72"/>
  <c r="AK458" i="72" s="1"/>
  <c r="AU459" i="72"/>
  <c r="AU458" i="72" s="1"/>
  <c r="AM459" i="72"/>
  <c r="AM458" i="72" s="1"/>
  <c r="AD459" i="72"/>
  <c r="AD458" i="72" s="1"/>
  <c r="L459" i="72"/>
  <c r="L458" i="72" s="1"/>
  <c r="W459" i="72"/>
  <c r="W458" i="72" s="1"/>
  <c r="AE459" i="72"/>
  <c r="AE458" i="72" s="1"/>
  <c r="AO459" i="72"/>
  <c r="AO458" i="72" s="1"/>
  <c r="BJ463" i="72"/>
  <c r="BH463" i="72"/>
  <c r="AC459" i="72"/>
  <c r="AC458" i="72" s="1"/>
  <c r="AZ459" i="72"/>
  <c r="AZ458" i="72" s="1"/>
  <c r="D458" i="72"/>
  <c r="Y445" i="72"/>
  <c r="AA445" i="72"/>
  <c r="M438" i="72"/>
  <c r="AN438" i="72"/>
  <c r="BB437" i="72"/>
  <c r="I438" i="72"/>
  <c r="Z438" i="72"/>
  <c r="AH438" i="72"/>
  <c r="W445" i="72"/>
  <c r="AE445" i="72"/>
  <c r="BJ455" i="72"/>
  <c r="G445" i="72"/>
  <c r="AG445" i="72"/>
  <c r="K445" i="72"/>
  <c r="AB445" i="72"/>
  <c r="E445" i="72"/>
  <c r="BA445" i="72"/>
  <c r="AM445" i="72"/>
  <c r="F437" i="72"/>
  <c r="M445" i="72"/>
  <c r="AD445" i="72"/>
  <c r="D445" i="72"/>
  <c r="AN445" i="72"/>
  <c r="X445" i="72"/>
  <c r="AF445" i="72"/>
  <c r="AZ445" i="72"/>
  <c r="AK445" i="72"/>
  <c r="BH446" i="72"/>
  <c r="AO445" i="72"/>
  <c r="AU445" i="72"/>
  <c r="AS445" i="72"/>
  <c r="I445" i="72"/>
  <c r="Z445" i="72"/>
  <c r="AH445" i="72"/>
  <c r="L445" i="72"/>
  <c r="AC445" i="72"/>
  <c r="D438" i="72"/>
  <c r="BA438" i="72"/>
  <c r="E438" i="72"/>
  <c r="AZ438" i="72"/>
  <c r="BH443" i="72"/>
  <c r="BJ443" i="72"/>
  <c r="AT438" i="72"/>
  <c r="K438" i="72"/>
  <c r="AS438" i="72"/>
  <c r="AB438" i="72"/>
  <c r="G438" i="72"/>
  <c r="Y438" i="72"/>
  <c r="AG438" i="72"/>
  <c r="J438" i="72"/>
  <c r="AA438" i="72"/>
  <c r="AI438" i="72"/>
  <c r="BH439" i="72"/>
  <c r="X438" i="72"/>
  <c r="M421" i="72"/>
  <c r="M39" i="72" s="1"/>
  <c r="K421" i="72"/>
  <c r="K39" i="72" s="1"/>
  <c r="AE422" i="72"/>
  <c r="AE421" i="72" s="1"/>
  <c r="AE39" i="72" s="1"/>
  <c r="AG422" i="72"/>
  <c r="AG421" i="72" s="1"/>
  <c r="AG39" i="72" s="1"/>
  <c r="AH422" i="72"/>
  <c r="AH421" i="72" s="1"/>
  <c r="AH39" i="72" s="1"/>
  <c r="AI422" i="72"/>
  <c r="AI421" i="72" s="1"/>
  <c r="AI39" i="72" s="1"/>
  <c r="AT422" i="72"/>
  <c r="AT421" i="72" s="1"/>
  <c r="AJ422" i="72"/>
  <c r="AJ421" i="72" s="1"/>
  <c r="AJ39" i="72" s="1"/>
  <c r="AV422" i="72"/>
  <c r="AV421" i="72" s="1"/>
  <c r="AV39" i="72" s="1"/>
  <c r="AK422" i="72"/>
  <c r="AK421" i="72" s="1"/>
  <c r="AK39" i="72" s="1"/>
  <c r="AC422" i="72"/>
  <c r="AC421" i="72" s="1"/>
  <c r="AC39" i="72" s="1"/>
  <c r="G422" i="72"/>
  <c r="G421" i="72" s="1"/>
  <c r="G39" i="72" s="1"/>
  <c r="Y422" i="72"/>
  <c r="Y421" i="72" s="1"/>
  <c r="Y39" i="72" s="1"/>
  <c r="J422" i="72"/>
  <c r="J421" i="72" s="1"/>
  <c r="J39" i="72" s="1"/>
  <c r="AB422" i="72"/>
  <c r="AB421" i="72" s="1"/>
  <c r="AB39" i="72" s="1"/>
  <c r="D422" i="72"/>
  <c r="D421" i="72" s="1"/>
  <c r="D39" i="72" s="1"/>
  <c r="AF422" i="72"/>
  <c r="AF421" i="72" s="1"/>
  <c r="AF39" i="72" s="1"/>
  <c r="AO422" i="72"/>
  <c r="AO421" i="72" s="1"/>
  <c r="AO39" i="72" s="1"/>
  <c r="BB422" i="72"/>
  <c r="BB421" i="72" s="1"/>
  <c r="BB39" i="72" s="1"/>
  <c r="L421" i="72"/>
  <c r="L39" i="72" s="1"/>
  <c r="F422" i="72"/>
  <c r="F421" i="72" s="1"/>
  <c r="F39" i="72" s="1"/>
  <c r="X422" i="72"/>
  <c r="X421" i="72" s="1"/>
  <c r="X39" i="72" s="1"/>
  <c r="AP422" i="72"/>
  <c r="AP421" i="72" s="1"/>
  <c r="AP39" i="72" s="1"/>
  <c r="AY422" i="72"/>
  <c r="AZ422" i="72"/>
  <c r="AZ421" i="72" s="1"/>
  <c r="I422" i="72"/>
  <c r="I421" i="72" s="1"/>
  <c r="I39" i="72" s="1"/>
  <c r="Z422" i="72"/>
  <c r="Z421" i="72" s="1"/>
  <c r="Z39" i="72" s="1"/>
  <c r="AX38" i="72"/>
  <c r="BJ418" i="72"/>
  <c r="Z399" i="72"/>
  <c r="AA399" i="72"/>
  <c r="AI399" i="72"/>
  <c r="K393" i="72"/>
  <c r="K392" i="72" s="1"/>
  <c r="AB393" i="72"/>
  <c r="AK393" i="72"/>
  <c r="D405" i="72"/>
  <c r="D404" i="72" s="1"/>
  <c r="L393" i="72"/>
  <c r="AC393" i="72"/>
  <c r="AM393" i="72"/>
  <c r="AM392" i="72" s="1"/>
  <c r="AY393" i="72"/>
  <c r="AY392" i="72" s="1"/>
  <c r="AN405" i="72"/>
  <c r="AN404" i="72" s="1"/>
  <c r="D393" i="72"/>
  <c r="BA393" i="72"/>
  <c r="BA399" i="72"/>
  <c r="AF405" i="72"/>
  <c r="AF404" i="72" s="1"/>
  <c r="AO405" i="72"/>
  <c r="AO404" i="72" s="1"/>
  <c r="E399" i="72"/>
  <c r="AK405" i="72"/>
  <c r="AK404" i="72" s="1"/>
  <c r="AB405" i="72"/>
  <c r="AB404" i="72" s="1"/>
  <c r="BA405" i="72"/>
  <c r="BA404" i="72" s="1"/>
  <c r="F405" i="72"/>
  <c r="F404" i="72" s="1"/>
  <c r="AE405" i="72"/>
  <c r="AE404" i="72" s="1"/>
  <c r="AV405" i="72"/>
  <c r="AV404" i="72" s="1"/>
  <c r="AJ405" i="72"/>
  <c r="AJ404" i="72" s="1"/>
  <c r="Y405" i="72"/>
  <c r="Y404" i="72" s="1"/>
  <c r="BH406" i="72"/>
  <c r="W405" i="72"/>
  <c r="W404" i="72" s="1"/>
  <c r="AC405" i="72"/>
  <c r="AC404" i="72" s="1"/>
  <c r="AY405" i="72"/>
  <c r="AY404" i="72" s="1"/>
  <c r="E405" i="72"/>
  <c r="E404" i="72" s="1"/>
  <c r="AM405" i="72"/>
  <c r="AM404" i="72" s="1"/>
  <c r="I405" i="72"/>
  <c r="I404" i="72" s="1"/>
  <c r="Z405" i="72"/>
  <c r="Z404" i="72" s="1"/>
  <c r="AH405" i="72"/>
  <c r="AH404" i="72" s="1"/>
  <c r="AS405" i="72"/>
  <c r="AS404" i="72" s="1"/>
  <c r="AI405" i="72"/>
  <c r="AI404" i="72" s="1"/>
  <c r="J405" i="72"/>
  <c r="J404" i="72" s="1"/>
  <c r="AZ405" i="72"/>
  <c r="AZ404" i="72" s="1"/>
  <c r="M405" i="72"/>
  <c r="M404" i="72" s="1"/>
  <c r="AD405" i="72"/>
  <c r="AD404" i="72" s="1"/>
  <c r="AK399" i="72"/>
  <c r="G399" i="72"/>
  <c r="D399" i="72"/>
  <c r="F399" i="72"/>
  <c r="AR399" i="72"/>
  <c r="AH399" i="72"/>
  <c r="L392" i="72"/>
  <c r="H392" i="72"/>
  <c r="W399" i="72"/>
  <c r="AO393" i="72"/>
  <c r="AO392" i="72" s="1"/>
  <c r="Y393" i="72"/>
  <c r="Y392" i="72" s="1"/>
  <c r="AU393" i="72"/>
  <c r="E393" i="72"/>
  <c r="M393" i="72"/>
  <c r="M392" i="72" s="1"/>
  <c r="W393" i="72"/>
  <c r="F393" i="72"/>
  <c r="AF393" i="72"/>
  <c r="AP393" i="72"/>
  <c r="AP392" i="72" s="1"/>
  <c r="J393" i="72"/>
  <c r="AE393" i="72"/>
  <c r="Z393" i="72"/>
  <c r="AH393" i="72"/>
  <c r="BH396" i="72"/>
  <c r="I393" i="72"/>
  <c r="AR393" i="72"/>
  <c r="AV393" i="72"/>
  <c r="AV392" i="72" s="1"/>
  <c r="AD393" i="72"/>
  <c r="AD392" i="72" s="1"/>
  <c r="AG393" i="72"/>
  <c r="AG392" i="72" s="1"/>
  <c r="AY377" i="72"/>
  <c r="AY376" i="72" s="1"/>
  <c r="I377" i="72"/>
  <c r="I376" i="72" s="1"/>
  <c r="Y377" i="72"/>
  <c r="Y376" i="72" s="1"/>
  <c r="M377" i="72"/>
  <c r="M376" i="72" s="1"/>
  <c r="AD377" i="72"/>
  <c r="AD376" i="72" s="1"/>
  <c r="E377" i="72"/>
  <c r="E376" i="72" s="1"/>
  <c r="W377" i="72"/>
  <c r="W376" i="72" s="1"/>
  <c r="AE377" i="72"/>
  <c r="AE376" i="72" s="1"/>
  <c r="AC377" i="72"/>
  <c r="AC376" i="72" s="1"/>
  <c r="AP377" i="72"/>
  <c r="AP376" i="72" s="1"/>
  <c r="AH377" i="72"/>
  <c r="AH376" i="72" s="1"/>
  <c r="AK362" i="72"/>
  <c r="BJ370" i="72"/>
  <c r="AS362" i="72"/>
  <c r="Z362" i="72"/>
  <c r="AV362" i="72"/>
  <c r="AZ362" i="72"/>
  <c r="AP362" i="72"/>
  <c r="BJ363" i="72"/>
  <c r="AG362" i="72"/>
  <c r="Y362" i="72"/>
  <c r="AC362" i="72"/>
  <c r="AT362" i="72"/>
  <c r="AL362" i="72"/>
  <c r="BI362" i="72" s="1"/>
  <c r="AY362" i="72"/>
  <c r="AF362" i="72"/>
  <c r="D362" i="72"/>
  <c r="AO362" i="72"/>
  <c r="I353" i="72"/>
  <c r="AB353" i="72"/>
  <c r="J353" i="72"/>
  <c r="K353" i="72"/>
  <c r="AV353" i="72"/>
  <c r="AM353" i="72"/>
  <c r="AE353" i="72"/>
  <c r="D344" i="72"/>
  <c r="D343" i="72" s="1"/>
  <c r="D337" i="72" s="1"/>
  <c r="D318" i="72" s="1"/>
  <c r="D36" i="72" s="1"/>
  <c r="BB344" i="72"/>
  <c r="Y337" i="72"/>
  <c r="Y318" i="72" s="1"/>
  <c r="Y36" i="72" s="1"/>
  <c r="K344" i="72"/>
  <c r="K343" i="72" s="1"/>
  <c r="K337" i="72" s="1"/>
  <c r="K318" i="72" s="1"/>
  <c r="K36" i="72" s="1"/>
  <c r="AA344" i="72"/>
  <c r="AK344" i="72"/>
  <c r="AK343" i="72" s="1"/>
  <c r="AK337" i="72" s="1"/>
  <c r="AK318" i="72" s="1"/>
  <c r="AK36" i="72" s="1"/>
  <c r="AD344" i="72"/>
  <c r="AD343" i="72" s="1"/>
  <c r="AD337" i="72" s="1"/>
  <c r="AN344" i="72"/>
  <c r="AN343" i="72" s="1"/>
  <c r="AN337" i="72" s="1"/>
  <c r="AN318" i="72" s="1"/>
  <c r="AN36" i="72" s="1"/>
  <c r="M344" i="72"/>
  <c r="M343" i="72" s="1"/>
  <c r="M337" i="72" s="1"/>
  <c r="M318" i="72" s="1"/>
  <c r="M36" i="72" s="1"/>
  <c r="BA344" i="72"/>
  <c r="BA343" i="72" s="1"/>
  <c r="BA337" i="72" s="1"/>
  <c r="AU337" i="72"/>
  <c r="W344" i="72"/>
  <c r="W343" i="72" s="1"/>
  <c r="W337" i="72" s="1"/>
  <c r="AE344" i="72"/>
  <c r="AE343" i="72" s="1"/>
  <c r="AE337" i="72" s="1"/>
  <c r="AP344" i="72"/>
  <c r="I344" i="72"/>
  <c r="I343" i="72" s="1"/>
  <c r="Z344" i="72"/>
  <c r="Z343" i="72" s="1"/>
  <c r="Z337" i="72" s="1"/>
  <c r="AH344" i="72"/>
  <c r="AH343" i="72" s="1"/>
  <c r="AH337" i="72" s="1"/>
  <c r="AV344" i="72"/>
  <c r="AM344" i="72"/>
  <c r="AM343" i="72" s="1"/>
  <c r="AM337" i="72" s="1"/>
  <c r="AZ344" i="72"/>
  <c r="AZ343" i="72" s="1"/>
  <c r="AZ337" i="72" s="1"/>
  <c r="AC337" i="72"/>
  <c r="E337" i="72"/>
  <c r="G337" i="72"/>
  <c r="G318" i="72" s="1"/>
  <c r="G36" i="72" s="1"/>
  <c r="AF337" i="72"/>
  <c r="AG337" i="72"/>
  <c r="AI337" i="72"/>
  <c r="AP332" i="72"/>
  <c r="AP318" i="72" s="1"/>
  <c r="AP36" i="72" s="1"/>
  <c r="AL332" i="72"/>
  <c r="BB318" i="72"/>
  <c r="BB36" i="72" s="1"/>
  <c r="AU332" i="72"/>
  <c r="W332" i="72"/>
  <c r="AY326" i="72"/>
  <c r="AM326" i="72"/>
  <c r="X318" i="72"/>
  <c r="X36" i="72" s="1"/>
  <c r="AD326" i="72"/>
  <c r="E326" i="72"/>
  <c r="L318" i="72"/>
  <c r="L36" i="72" s="1"/>
  <c r="G312" i="72"/>
  <c r="G34" i="72"/>
  <c r="X312" i="72"/>
  <c r="X34" i="72"/>
  <c r="AF312" i="72"/>
  <c r="AF34" i="72"/>
  <c r="BB312" i="72"/>
  <c r="BB33" i="72" s="1"/>
  <c r="BB34" i="72"/>
  <c r="Y312" i="72"/>
  <c r="Y34" i="72"/>
  <c r="AG34" i="72"/>
  <c r="AG312" i="72"/>
  <c r="H312" i="72"/>
  <c r="H34" i="72"/>
  <c r="AK34" i="72"/>
  <c r="L34" i="72"/>
  <c r="AN34" i="72"/>
  <c r="AE34" i="72"/>
  <c r="AP34" i="72"/>
  <c r="AB277" i="72"/>
  <c r="AB276" i="72" s="1"/>
  <c r="AJ277" i="72"/>
  <c r="AJ276" i="72" s="1"/>
  <c r="AJ274" i="72" s="1"/>
  <c r="AJ273" i="72" s="1"/>
  <c r="AJ32" i="72" s="1"/>
  <c r="J277" i="72"/>
  <c r="J276" i="72" s="1"/>
  <c r="J274" i="72" s="1"/>
  <c r="J273" i="72" s="1"/>
  <c r="J32" i="72" s="1"/>
  <c r="Y274" i="72"/>
  <c r="Y273" i="72" s="1"/>
  <c r="Y32" i="72" s="1"/>
  <c r="AM274" i="72"/>
  <c r="AM273" i="72" s="1"/>
  <c r="AM32" i="72" s="1"/>
  <c r="I277" i="72"/>
  <c r="I276" i="72" s="1"/>
  <c r="AE277" i="72"/>
  <c r="AE276" i="72" s="1"/>
  <c r="AE274" i="72" s="1"/>
  <c r="AE273" i="72" s="1"/>
  <c r="AE32" i="72" s="1"/>
  <c r="AN277" i="72"/>
  <c r="AN276" i="72" s="1"/>
  <c r="AN274" i="72" s="1"/>
  <c r="AN273" i="72" s="1"/>
  <c r="AN32" i="72" s="1"/>
  <c r="AI277" i="72"/>
  <c r="AI276" i="72" s="1"/>
  <c r="AI274" i="72" s="1"/>
  <c r="AI273" i="72" s="1"/>
  <c r="AI32" i="72" s="1"/>
  <c r="AG277" i="72"/>
  <c r="AG276" i="72" s="1"/>
  <c r="AG274" i="72" s="1"/>
  <c r="AG273" i="72" s="1"/>
  <c r="AG32" i="72" s="1"/>
  <c r="AP277" i="72"/>
  <c r="AP276" i="72" s="1"/>
  <c r="AP274" i="72" s="1"/>
  <c r="AP273" i="72" s="1"/>
  <c r="D277" i="72"/>
  <c r="D276" i="72" s="1"/>
  <c r="D274" i="72" s="1"/>
  <c r="D273" i="72" s="1"/>
  <c r="D32" i="72" s="1"/>
  <c r="X277" i="72"/>
  <c r="AF277" i="72"/>
  <c r="AF276" i="72" s="1"/>
  <c r="AO277" i="72"/>
  <c r="AO276" i="72" s="1"/>
  <c r="AO274" i="72" s="1"/>
  <c r="AO273" i="72" s="1"/>
  <c r="AC277" i="72"/>
  <c r="AC276" i="72" s="1"/>
  <c r="AC274" i="72" s="1"/>
  <c r="AC273" i="72" s="1"/>
  <c r="AC32" i="72" s="1"/>
  <c r="BA277" i="72"/>
  <c r="BA276" i="72" s="1"/>
  <c r="BA274" i="72" s="1"/>
  <c r="BA273" i="72" s="1"/>
  <c r="W277" i="72"/>
  <c r="W276" i="72" s="1"/>
  <c r="W274" i="72" s="1"/>
  <c r="W273" i="72" s="1"/>
  <c r="W32" i="72" s="1"/>
  <c r="BB277" i="72"/>
  <c r="BB276" i="72" s="1"/>
  <c r="BB274" i="72" s="1"/>
  <c r="BB273" i="72" s="1"/>
  <c r="AK277" i="72"/>
  <c r="AK276" i="72" s="1"/>
  <c r="AK274" i="72" s="1"/>
  <c r="AK273" i="72" s="1"/>
  <c r="AK32" i="72" s="1"/>
  <c r="G277" i="72"/>
  <c r="G276" i="72" s="1"/>
  <c r="G274" i="72" s="1"/>
  <c r="G273" i="72" s="1"/>
  <c r="G32" i="72" s="1"/>
  <c r="AY277" i="72"/>
  <c r="AY276" i="72" s="1"/>
  <c r="AY274" i="72" s="1"/>
  <c r="AY273" i="72" s="1"/>
  <c r="AY32" i="72" s="1"/>
  <c r="AU277" i="72"/>
  <c r="AU276" i="72" s="1"/>
  <c r="AU274" i="72" s="1"/>
  <c r="AU273" i="72" s="1"/>
  <c r="Z277" i="72"/>
  <c r="Z276" i="72" s="1"/>
  <c r="Z274" i="72" s="1"/>
  <c r="Z273" i="72" s="1"/>
  <c r="Z32" i="72" s="1"/>
  <c r="AH277" i="72"/>
  <c r="AH276" i="72" s="1"/>
  <c r="AH274" i="72" s="1"/>
  <c r="AH273" i="72" s="1"/>
  <c r="AH32" i="72" s="1"/>
  <c r="BE18" i="72"/>
  <c r="BE15" i="72" s="1"/>
  <c r="L260" i="72"/>
  <c r="L30" i="72" s="1"/>
  <c r="AC260" i="72"/>
  <c r="AC30" i="72" s="1"/>
  <c r="BJ264" i="72"/>
  <c r="X260" i="72"/>
  <c r="X30" i="72" s="1"/>
  <c r="G260" i="72"/>
  <c r="G30" i="72" s="1"/>
  <c r="AT260" i="72"/>
  <c r="AT30" i="72" s="1"/>
  <c r="K260" i="72"/>
  <c r="K30" i="72" s="1"/>
  <c r="AK260" i="72"/>
  <c r="AK30" i="72" s="1"/>
  <c r="K248" i="72"/>
  <c r="K29" i="72" s="1"/>
  <c r="AM248" i="72"/>
  <c r="AE248" i="72"/>
  <c r="AE29" i="72" s="1"/>
  <c r="W248" i="72"/>
  <c r="W29" i="72" s="1"/>
  <c r="AC248" i="72"/>
  <c r="AC29" i="72" s="1"/>
  <c r="D248" i="72"/>
  <c r="D29" i="72" s="1"/>
  <c r="AK248" i="72"/>
  <c r="AK29" i="72" s="1"/>
  <c r="AY248" i="72"/>
  <c r="AU248" i="72"/>
  <c r="AU29" i="72" s="1"/>
  <c r="L248" i="72"/>
  <c r="L29" i="72" s="1"/>
  <c r="AN248" i="72"/>
  <c r="AN29" i="72" s="1"/>
  <c r="AG248" i="72"/>
  <c r="AG29" i="72" s="1"/>
  <c r="AP248" i="72"/>
  <c r="AP29" i="72" s="1"/>
  <c r="H248" i="72"/>
  <c r="H29" i="72" s="1"/>
  <c r="AH248" i="72"/>
  <c r="AH29" i="72" s="1"/>
  <c r="BB248" i="72"/>
  <c r="BB29" i="72" s="1"/>
  <c r="I248" i="72"/>
  <c r="I29" i="72" s="1"/>
  <c r="AS248" i="72"/>
  <c r="J248" i="72"/>
  <c r="J29" i="72" s="1"/>
  <c r="BH250" i="72"/>
  <c r="AI248" i="72"/>
  <c r="AI29" i="72" s="1"/>
  <c r="BJ250" i="72"/>
  <c r="BA248" i="72"/>
  <c r="BA29" i="72" s="1"/>
  <c r="AA249" i="72"/>
  <c r="M240" i="72"/>
  <c r="M28" i="72" s="1"/>
  <c r="AB240" i="72"/>
  <c r="AB28" i="72" s="1"/>
  <c r="BA240" i="72"/>
  <c r="AK240" i="72"/>
  <c r="AK28" i="72" s="1"/>
  <c r="BJ245" i="72"/>
  <c r="K240" i="72"/>
  <c r="K28" i="72" s="1"/>
  <c r="AG240" i="72"/>
  <c r="AG28" i="72" s="1"/>
  <c r="I240" i="72"/>
  <c r="I28" i="72" s="1"/>
  <c r="Z240" i="72"/>
  <c r="Z28" i="72" s="1"/>
  <c r="AY240" i="72"/>
  <c r="AY28" i="72" s="1"/>
  <c r="Y240" i="72"/>
  <c r="Y28" i="72" s="1"/>
  <c r="AE240" i="72"/>
  <c r="AE28" i="72" s="1"/>
  <c r="E240" i="72"/>
  <c r="E28" i="72" s="1"/>
  <c r="AM240" i="72"/>
  <c r="AM28" i="72" s="1"/>
  <c r="W240" i="72"/>
  <c r="W28" i="72" s="1"/>
  <c r="AS240" i="72"/>
  <c r="AS28" i="72" s="1"/>
  <c r="AZ240" i="72"/>
  <c r="AX244" i="72"/>
  <c r="AN240" i="72"/>
  <c r="AC240" i="72"/>
  <c r="AC28" i="72" s="1"/>
  <c r="AR240" i="72"/>
  <c r="AR28" i="72" s="1"/>
  <c r="J240" i="72"/>
  <c r="J28" i="72" s="1"/>
  <c r="L240" i="72"/>
  <c r="L28" i="72" s="1"/>
  <c r="D240" i="72"/>
  <c r="D28" i="72" s="1"/>
  <c r="E223" i="72"/>
  <c r="AP223" i="72"/>
  <c r="W223" i="72"/>
  <c r="AG223" i="72"/>
  <c r="J223" i="72"/>
  <c r="AN223" i="72"/>
  <c r="AF223" i="72"/>
  <c r="F223" i="72"/>
  <c r="H223" i="72"/>
  <c r="AB223" i="72"/>
  <c r="AZ223" i="72"/>
  <c r="BH194" i="72"/>
  <c r="BA146" i="72"/>
  <c r="X146" i="72"/>
  <c r="G146" i="72"/>
  <c r="G137" i="72" s="1"/>
  <c r="D146" i="72"/>
  <c r="AH146" i="72"/>
  <c r="AF146" i="72"/>
  <c r="BB146" i="72"/>
  <c r="AV146" i="72"/>
  <c r="I146" i="72"/>
  <c r="AB146" i="72"/>
  <c r="AK146" i="72"/>
  <c r="M146" i="72"/>
  <c r="AE146" i="72"/>
  <c r="AE137" i="72" s="1"/>
  <c r="AG146" i="72"/>
  <c r="L146" i="72"/>
  <c r="E146" i="72"/>
  <c r="W146" i="72"/>
  <c r="AP146" i="72"/>
  <c r="AO146" i="72"/>
  <c r="F146" i="72"/>
  <c r="AS146" i="72"/>
  <c r="K146" i="72"/>
  <c r="Z146" i="72"/>
  <c r="BH151" i="72"/>
  <c r="AY146" i="72"/>
  <c r="AY137" i="72" s="1"/>
  <c r="AD146" i="72"/>
  <c r="H146" i="72"/>
  <c r="H137" i="72" s="1"/>
  <c r="AU146" i="72"/>
  <c r="X138" i="72"/>
  <c r="AH138" i="72"/>
  <c r="L138" i="72"/>
  <c r="E138" i="72"/>
  <c r="W138" i="72"/>
  <c r="BJ143" i="72"/>
  <c r="F138" i="72"/>
  <c r="K138" i="72"/>
  <c r="AB138" i="72"/>
  <c r="Y138" i="72"/>
  <c r="AR138" i="72"/>
  <c r="AS138" i="72"/>
  <c r="D138" i="72"/>
  <c r="AP138" i="72"/>
  <c r="Z138" i="72"/>
  <c r="AK138" i="72"/>
  <c r="AM138" i="72"/>
  <c r="AM137" i="72" s="1"/>
  <c r="I138" i="72"/>
  <c r="AC138" i="72"/>
  <c r="BA105" i="72"/>
  <c r="BA104" i="72" s="1"/>
  <c r="J105" i="72"/>
  <c r="J104" i="72" s="1"/>
  <c r="AY105" i="72"/>
  <c r="AY104" i="72" s="1"/>
  <c r="AB105" i="72"/>
  <c r="AB104" i="72" s="1"/>
  <c r="AF105" i="72"/>
  <c r="AF104" i="72" s="1"/>
  <c r="BH126" i="72"/>
  <c r="G105" i="72"/>
  <c r="G104" i="72" s="1"/>
  <c r="Y105" i="72"/>
  <c r="Y104" i="72" s="1"/>
  <c r="AM105" i="72"/>
  <c r="AM104" i="72" s="1"/>
  <c r="AS105" i="72"/>
  <c r="AS104" i="72" s="1"/>
  <c r="L105" i="72"/>
  <c r="L104" i="72" s="1"/>
  <c r="AO105" i="72"/>
  <c r="AO104" i="72" s="1"/>
  <c r="BB105" i="72"/>
  <c r="BB104" i="72" s="1"/>
  <c r="BB103" i="72" s="1"/>
  <c r="AC105" i="72"/>
  <c r="AC104" i="72" s="1"/>
  <c r="AD105" i="72"/>
  <c r="AD104" i="72" s="1"/>
  <c r="AV105" i="72"/>
  <c r="AV104" i="72" s="1"/>
  <c r="AV103" i="72" s="1"/>
  <c r="K105" i="72"/>
  <c r="K104" i="72" s="1"/>
  <c r="AN105" i="72"/>
  <c r="AN104" i="72" s="1"/>
  <c r="I105" i="72"/>
  <c r="I104" i="72" s="1"/>
  <c r="Z105" i="72"/>
  <c r="Z104" i="72" s="1"/>
  <c r="AK105" i="72"/>
  <c r="AK104" i="72" s="1"/>
  <c r="D105" i="72"/>
  <c r="D104" i="72" s="1"/>
  <c r="M105" i="72"/>
  <c r="M104" i="72" s="1"/>
  <c r="AE105" i="72"/>
  <c r="AE104" i="72" s="1"/>
  <c r="AP105" i="72"/>
  <c r="AP104" i="72" s="1"/>
  <c r="AP103" i="72" s="1"/>
  <c r="E105" i="72"/>
  <c r="E104" i="72" s="1"/>
  <c r="W105" i="72"/>
  <c r="W104" i="72" s="1"/>
  <c r="F105" i="72"/>
  <c r="F104" i="72" s="1"/>
  <c r="X105" i="72"/>
  <c r="X104" i="72" s="1"/>
  <c r="AG105" i="72"/>
  <c r="AG104" i="72" s="1"/>
  <c r="AU105" i="72"/>
  <c r="AU104" i="72" s="1"/>
  <c r="BJ91" i="72"/>
  <c r="W95" i="72"/>
  <c r="W94" i="72" s="1"/>
  <c r="W89" i="72" s="1"/>
  <c r="AN95" i="72"/>
  <c r="AN94" i="72" s="1"/>
  <c r="AN89" i="72" s="1"/>
  <c r="AZ95" i="72"/>
  <c r="AZ94" i="72" s="1"/>
  <c r="AZ89" i="72" s="1"/>
  <c r="AU95" i="72"/>
  <c r="AU94" i="72" s="1"/>
  <c r="AU89" i="72" s="1"/>
  <c r="Z89" i="72"/>
  <c r="AV95" i="72"/>
  <c r="AV94" i="72" s="1"/>
  <c r="K89" i="72"/>
  <c r="AO89" i="72"/>
  <c r="BA89" i="72"/>
  <c r="AE95" i="72"/>
  <c r="AE94" i="72" s="1"/>
  <c r="AE89" i="72" s="1"/>
  <c r="AM95" i="72"/>
  <c r="AM94" i="72" s="1"/>
  <c r="AM89" i="72" s="1"/>
  <c r="AY95" i="72"/>
  <c r="AY94" i="72" s="1"/>
  <c r="AY89" i="72" s="1"/>
  <c r="M89" i="72"/>
  <c r="AT89" i="72"/>
  <c r="I89" i="72"/>
  <c r="AD95" i="72"/>
  <c r="AD94" i="72" s="1"/>
  <c r="AD89" i="72" s="1"/>
  <c r="AX90" i="72"/>
  <c r="BJ92" i="72"/>
  <c r="G77" i="72"/>
  <c r="G26" i="72" s="1"/>
  <c r="AU77" i="72"/>
  <c r="AB77" i="72"/>
  <c r="AB26" i="72" s="1"/>
  <c r="D77" i="72"/>
  <c r="D26" i="72" s="1"/>
  <c r="AE77" i="72"/>
  <c r="AE26" i="72" s="1"/>
  <c r="AO77" i="72"/>
  <c r="I77" i="72"/>
  <c r="I26" i="72" s="1"/>
  <c r="X77" i="72"/>
  <c r="AG77" i="72"/>
  <c r="AG26" i="72" s="1"/>
  <c r="AI77" i="72"/>
  <c r="AI26" i="72" s="1"/>
  <c r="AT77" i="72"/>
  <c r="K77" i="72"/>
  <c r="K26" i="72" s="1"/>
  <c r="AH77" i="72"/>
  <c r="AH26" i="72" s="1"/>
  <c r="H77" i="72"/>
  <c r="H26" i="72" s="1"/>
  <c r="Y77" i="72"/>
  <c r="Y26" i="72" s="1"/>
  <c r="AP77" i="72"/>
  <c r="K66" i="72"/>
  <c r="K25" i="72" s="1"/>
  <c r="AB66" i="72"/>
  <c r="AB25" i="72" s="1"/>
  <c r="AV66" i="72"/>
  <c r="AV25" i="72" s="1"/>
  <c r="F66" i="72"/>
  <c r="F25" i="72" s="1"/>
  <c r="AM66" i="72"/>
  <c r="AM25" i="72" s="1"/>
  <c r="AE66" i="72"/>
  <c r="AE25" i="72" s="1"/>
  <c r="BB66" i="72"/>
  <c r="BB25" i="72" s="1"/>
  <c r="W66" i="72"/>
  <c r="W25" i="72" s="1"/>
  <c r="AI66" i="72"/>
  <c r="I66" i="72"/>
  <c r="I25" i="72" s="1"/>
  <c r="AU66" i="72"/>
  <c r="AU25" i="72" s="1"/>
  <c r="AH66" i="72"/>
  <c r="AH25" i="72" s="1"/>
  <c r="AZ66" i="72"/>
  <c r="L66" i="72"/>
  <c r="L25" i="72" s="1"/>
  <c r="AY66" i="72"/>
  <c r="AY25" i="72" s="1"/>
  <c r="AK66" i="72"/>
  <c r="AK25" i="72" s="1"/>
  <c r="M66" i="72"/>
  <c r="M25" i="72" s="1"/>
  <c r="AD66" i="72"/>
  <c r="AD25" i="72" s="1"/>
  <c r="AN66" i="72"/>
  <c r="Z66" i="72"/>
  <c r="Z25" i="72" s="1"/>
  <c r="E66" i="72"/>
  <c r="E25" i="72" s="1"/>
  <c r="AP66" i="72"/>
  <c r="AP25" i="72" s="1"/>
  <c r="X66" i="72"/>
  <c r="X25" i="72" s="1"/>
  <c r="D66" i="72"/>
  <c r="D25" i="72" s="1"/>
  <c r="AC66" i="72"/>
  <c r="AC25" i="72" s="1"/>
  <c r="AT66" i="72"/>
  <c r="AJ17" i="72"/>
  <c r="AR73" i="72"/>
  <c r="AR72" i="72" s="1"/>
  <c r="BJ83" i="72"/>
  <c r="AX82" i="72"/>
  <c r="AL90" i="72"/>
  <c r="AA95" i="72"/>
  <c r="J79" i="72"/>
  <c r="J78" i="72" s="1"/>
  <c r="J77" i="72" s="1"/>
  <c r="J26" i="72" s="1"/>
  <c r="AL79" i="72"/>
  <c r="AL78" i="72" s="1"/>
  <c r="AV77" i="72"/>
  <c r="AR77" i="72"/>
  <c r="AR26" i="72" s="1"/>
  <c r="AA82" i="72"/>
  <c r="BH83" i="72"/>
  <c r="D89" i="72"/>
  <c r="BH91" i="72"/>
  <c r="AI25" i="72"/>
  <c r="AO66" i="72"/>
  <c r="AC77" i="72"/>
  <c r="AC26" i="72" s="1"/>
  <c r="AM77" i="72"/>
  <c r="AM26" i="72" s="1"/>
  <c r="AX78" i="72"/>
  <c r="AR96" i="72"/>
  <c r="AR95" i="72" s="1"/>
  <c r="AR94" i="72" s="1"/>
  <c r="AR89" i="72" s="1"/>
  <c r="AX73" i="72"/>
  <c r="BK73" i="72" s="1"/>
  <c r="AR68" i="72"/>
  <c r="AR67" i="72" s="1"/>
  <c r="AF66" i="72"/>
  <c r="Y89" i="72"/>
  <c r="AX96" i="72"/>
  <c r="BK96" i="72" s="1"/>
  <c r="AL16" i="72"/>
  <c r="BI16" i="72" s="1"/>
  <c r="G66" i="72"/>
  <c r="Y66" i="72"/>
  <c r="AG66" i="72"/>
  <c r="AJ72" i="72"/>
  <c r="AX68" i="72"/>
  <c r="BK68" i="72" s="1"/>
  <c r="AL73" i="72"/>
  <c r="BH73" i="72" s="1"/>
  <c r="J73" i="72"/>
  <c r="J72" i="72" s="1"/>
  <c r="J66" i="72" s="1"/>
  <c r="W77" i="72"/>
  <c r="W26" i="72" s="1"/>
  <c r="AA78" i="72"/>
  <c r="BI83" i="72"/>
  <c r="AL82" i="72"/>
  <c r="BI82" i="72" s="1"/>
  <c r="L89" i="72"/>
  <c r="G89" i="72"/>
  <c r="AA90" i="72"/>
  <c r="J95" i="72"/>
  <c r="J94" i="72" s="1"/>
  <c r="J89" i="72" s="1"/>
  <c r="AL106" i="72"/>
  <c r="H89" i="72"/>
  <c r="AB89" i="72"/>
  <c r="AI106" i="72"/>
  <c r="AX126" i="72"/>
  <c r="BJ126" i="72" s="1"/>
  <c r="AX141" i="72"/>
  <c r="BK141" i="72" s="1"/>
  <c r="BJ165" i="72"/>
  <c r="AY83" i="72"/>
  <c r="AY82" i="72" s="1"/>
  <c r="AY77" i="72" s="1"/>
  <c r="F83" i="72"/>
  <c r="F82" i="72" s="1"/>
  <c r="F77" i="72" s="1"/>
  <c r="F26" i="72" s="1"/>
  <c r="AL96" i="72"/>
  <c r="AL95" i="72" s="1"/>
  <c r="AX101" i="72"/>
  <c r="BJ101" i="72" s="1"/>
  <c r="AR130" i="72"/>
  <c r="AX158" i="72"/>
  <c r="AJ169" i="72"/>
  <c r="AR182" i="72"/>
  <c r="AV17" i="72"/>
  <c r="AL68" i="72"/>
  <c r="BH68" i="72" s="1"/>
  <c r="BA73" i="72"/>
  <c r="BA72" i="72" s="1"/>
  <c r="BA66" i="72" s="1"/>
  <c r="AX130" i="72"/>
  <c r="BJ130" i="72" s="1"/>
  <c r="AR151" i="72"/>
  <c r="J169" i="72"/>
  <c r="AA67" i="72"/>
  <c r="AX106" i="72"/>
  <c r="AX112" i="72"/>
  <c r="AJ83" i="72"/>
  <c r="BK83" i="72" s="1"/>
  <c r="AS83" i="72"/>
  <c r="AS82" i="72" s="1"/>
  <c r="AS77" i="72" s="1"/>
  <c r="AR112" i="72"/>
  <c r="AT115" i="72"/>
  <c r="AL115" i="72"/>
  <c r="BI115" i="72" s="1"/>
  <c r="AG138" i="72"/>
  <c r="AR196" i="72"/>
  <c r="H68" i="72"/>
  <c r="H67" i="72" s="1"/>
  <c r="H66" i="72" s="1"/>
  <c r="AJ115" i="72"/>
  <c r="AX169" i="72"/>
  <c r="BJ148" i="72"/>
  <c r="AX147" i="72"/>
  <c r="AR176" i="72"/>
  <c r="AJ182" i="72"/>
  <c r="AR115" i="72"/>
  <c r="BI147" i="72"/>
  <c r="BJ212" i="72"/>
  <c r="AZ214" i="72"/>
  <c r="AX215" i="72"/>
  <c r="BK215" i="72" s="1"/>
  <c r="AJ227" i="72"/>
  <c r="AX237" i="72"/>
  <c r="AL241" i="72"/>
  <c r="BI242" i="72"/>
  <c r="AL112" i="72"/>
  <c r="AA115" i="72"/>
  <c r="AI115" i="72"/>
  <c r="AJ130" i="72"/>
  <c r="AT139" i="72"/>
  <c r="AT138" i="72" s="1"/>
  <c r="AA143" i="72"/>
  <c r="BK143" i="72" s="1"/>
  <c r="AI143" i="72"/>
  <c r="AI138" i="72" s="1"/>
  <c r="AA158" i="72"/>
  <c r="BH163" i="72"/>
  <c r="AT176" i="72"/>
  <c r="BH178" i="72"/>
  <c r="AL196" i="72"/>
  <c r="BI196" i="72" s="1"/>
  <c r="AX219" i="72"/>
  <c r="BK219" i="72" s="1"/>
  <c r="BH224" i="72"/>
  <c r="AR227" i="72"/>
  <c r="AR223" i="72" s="1"/>
  <c r="AT227" i="72"/>
  <c r="AT223" i="72" s="1"/>
  <c r="AZ254" i="72"/>
  <c r="AZ253" i="72" s="1"/>
  <c r="AZ248" i="72" s="1"/>
  <c r="AZ29" i="72" s="1"/>
  <c r="H262" i="72"/>
  <c r="H261" i="72" s="1"/>
  <c r="H260" i="72" s="1"/>
  <c r="H30" i="72" s="1"/>
  <c r="AL262" i="72"/>
  <c r="BH262" i="72" s="1"/>
  <c r="AT130" i="72"/>
  <c r="BH130" i="72"/>
  <c r="BH141" i="72"/>
  <c r="AR169" i="72"/>
  <c r="AL176" i="72"/>
  <c r="BI176" i="72" s="1"/>
  <c r="J178" i="72"/>
  <c r="AX183" i="72"/>
  <c r="BK183" i="72" s="1"/>
  <c r="BJ211" i="72"/>
  <c r="AD240" i="72"/>
  <c r="AD28" i="72" s="1"/>
  <c r="G248" i="72"/>
  <c r="G29" i="72" s="1"/>
  <c r="BI254" i="72"/>
  <c r="AA261" i="72"/>
  <c r="AR260" i="72"/>
  <c r="AR30" i="72" s="1"/>
  <c r="I274" i="72"/>
  <c r="I273" i="72" s="1"/>
  <c r="I32" i="72" s="1"/>
  <c r="F277" i="72"/>
  <c r="F276" i="72" s="1"/>
  <c r="AZ126" i="72"/>
  <c r="BI141" i="72"/>
  <c r="J190" i="72"/>
  <c r="AJ224" i="72"/>
  <c r="BH237" i="72"/>
  <c r="AF248" i="72"/>
  <c r="AF29" i="72" s="1"/>
  <c r="BJ249" i="72"/>
  <c r="AX262" i="72"/>
  <c r="BK262" i="72" s="1"/>
  <c r="H113" i="72"/>
  <c r="H112" i="72" s="1"/>
  <c r="H120" i="72"/>
  <c r="BH120" i="72"/>
  <c r="AL158" i="72"/>
  <c r="AL204" i="72"/>
  <c r="BI224" i="72"/>
  <c r="AL223" i="72"/>
  <c r="BI223" i="72" s="1"/>
  <c r="AR284" i="72"/>
  <c r="J167" i="72"/>
  <c r="BH177" i="72"/>
  <c r="BH190" i="72"/>
  <c r="BI213" i="72"/>
  <c r="J213" i="72"/>
  <c r="AL210" i="72"/>
  <c r="AT219" i="72"/>
  <c r="BI237" i="72"/>
  <c r="AL236" i="72"/>
  <c r="BI236" i="72" s="1"/>
  <c r="AH240" i="72"/>
  <c r="AH28" i="72" s="1"/>
  <c r="AJ249" i="72"/>
  <c r="H130" i="72"/>
  <c r="J141" i="72"/>
  <c r="J138" i="72" s="1"/>
  <c r="AJ147" i="72"/>
  <c r="AT151" i="72"/>
  <c r="AL169" i="72"/>
  <c r="BI169" i="72" s="1"/>
  <c r="J177" i="72"/>
  <c r="J179" i="72"/>
  <c r="AA196" i="72"/>
  <c r="BH197" i="72"/>
  <c r="AJ214" i="72"/>
  <c r="BI215" i="72"/>
  <c r="BH215" i="72"/>
  <c r="J215" i="72"/>
  <c r="J214" i="72" s="1"/>
  <c r="AL214" i="72"/>
  <c r="BI214" i="72" s="1"/>
  <c r="AA227" i="72"/>
  <c r="X248" i="72"/>
  <c r="X29" i="72" s="1"/>
  <c r="AA254" i="72"/>
  <c r="AR292" i="72"/>
  <c r="AZ130" i="72"/>
  <c r="AT147" i="72"/>
  <c r="AT210" i="72"/>
  <c r="AZ210" i="72"/>
  <c r="AX213" i="72"/>
  <c r="AX210" i="72" s="1"/>
  <c r="AR214" i="72"/>
  <c r="AX224" i="72"/>
  <c r="AX241" i="72"/>
  <c r="BJ242" i="72"/>
  <c r="Z248" i="72"/>
  <c r="Z29" i="72" s="1"/>
  <c r="M248" i="72"/>
  <c r="M29" i="72" s="1"/>
  <c r="AD248" i="72"/>
  <c r="AD29" i="72" s="1"/>
  <c r="BI249" i="72"/>
  <c r="AL248" i="72"/>
  <c r="AR250" i="72"/>
  <c r="AR249" i="72" s="1"/>
  <c r="AX254" i="72"/>
  <c r="AS260" i="72"/>
  <c r="AS30" i="72" s="1"/>
  <c r="AX270" i="72"/>
  <c r="AT214" i="72"/>
  <c r="BJ217" i="72"/>
  <c r="AT250" i="72"/>
  <c r="AT249" i="72" s="1"/>
  <c r="AT248" i="72" s="1"/>
  <c r="AT29" i="72" s="1"/>
  <c r="AV254" i="72"/>
  <c r="AV253" i="72" s="1"/>
  <c r="AV248" i="72" s="1"/>
  <c r="AV29" i="72" s="1"/>
  <c r="AR254" i="72"/>
  <c r="AR253" i="72" s="1"/>
  <c r="AL269" i="72"/>
  <c r="AS277" i="72"/>
  <c r="AS276" i="72" s="1"/>
  <c r="AS274" i="72" s="1"/>
  <c r="AS273" i="72" s="1"/>
  <c r="AS32" i="72" s="1"/>
  <c r="H292" i="72"/>
  <c r="AX298" i="72"/>
  <c r="BJ298" i="72" s="1"/>
  <c r="AR298" i="72"/>
  <c r="AT298" i="72"/>
  <c r="AL302" i="72"/>
  <c r="AY315" i="72"/>
  <c r="AY314" i="72" s="1"/>
  <c r="AY313" i="72" s="1"/>
  <c r="BJ345" i="72"/>
  <c r="AX344" i="72"/>
  <c r="BI250" i="72"/>
  <c r="AB274" i="72"/>
  <c r="AB273" i="72" s="1"/>
  <c r="AB32" i="72" s="1"/>
  <c r="AL278" i="72"/>
  <c r="H278" i="72"/>
  <c r="AL281" i="72"/>
  <c r="AL284" i="72"/>
  <c r="H284" i="72"/>
  <c r="AT290" i="72"/>
  <c r="AR290" i="72"/>
  <c r="BI297" i="72"/>
  <c r="AL296" i="72"/>
  <c r="BI296" i="72" s="1"/>
  <c r="F304" i="72"/>
  <c r="H237" i="72"/>
  <c r="H236" i="72" s="1"/>
  <c r="AA277" i="72"/>
  <c r="AV277" i="72"/>
  <c r="AV276" i="72" s="1"/>
  <c r="AV274" i="72" s="1"/>
  <c r="AR278" i="72"/>
  <c r="AX290" i="72"/>
  <c r="BK290" i="72" s="1"/>
  <c r="AZ292" i="72"/>
  <c r="AT292" i="72"/>
  <c r="AL304" i="72"/>
  <c r="AT308" i="72"/>
  <c r="AR308" i="72"/>
  <c r="AT297" i="72"/>
  <c r="AT296" i="72" s="1"/>
  <c r="AA324" i="72"/>
  <c r="AC320" i="72"/>
  <c r="AC319" i="72" s="1"/>
  <c r="AL340" i="72"/>
  <c r="AL339" i="72" s="1"/>
  <c r="AL338" i="72" s="1"/>
  <c r="AX292" i="72"/>
  <c r="BJ292" i="72" s="1"/>
  <c r="AX308" i="72"/>
  <c r="BK308" i="72" s="1"/>
  <c r="J206" i="72"/>
  <c r="AJ237" i="72"/>
  <c r="AJ236" i="72" s="1"/>
  <c r="AX278" i="72"/>
  <c r="BK278" i="72" s="1"/>
  <c r="AZ281" i="72"/>
  <c r="AX281" i="72"/>
  <c r="BK281" i="72" s="1"/>
  <c r="AZ284" i="72"/>
  <c r="AZ297" i="72"/>
  <c r="AZ296" i="72" s="1"/>
  <c r="AZ304" i="72"/>
  <c r="J235" i="72"/>
  <c r="J234" i="72" s="1"/>
  <c r="J233" i="72" s="1"/>
  <c r="AF274" i="72"/>
  <c r="AA298" i="72"/>
  <c r="AA297" i="72"/>
  <c r="AM315" i="72"/>
  <c r="AM314" i="72" s="1"/>
  <c r="AM313" i="72" s="1"/>
  <c r="AU327" i="72"/>
  <c r="AU326" i="72" s="1"/>
  <c r="J212" i="72"/>
  <c r="AA264" i="72"/>
  <c r="BK264" i="72" s="1"/>
  <c r="AA270" i="72"/>
  <c r="E277" i="72"/>
  <c r="E276" i="72" s="1"/>
  <c r="E274" i="72" s="1"/>
  <c r="E273" i="72" s="1"/>
  <c r="E32" i="72" s="1"/>
  <c r="AI365" i="72"/>
  <c r="AI362" i="72" s="1"/>
  <c r="AJ368" i="72"/>
  <c r="J327" i="72"/>
  <c r="J326" i="72" s="1"/>
  <c r="AR327" i="72"/>
  <c r="AR326" i="72" s="1"/>
  <c r="AX333" i="72"/>
  <c r="BK333" i="72" s="1"/>
  <c r="AY344" i="72"/>
  <c r="AY343" i="72" s="1"/>
  <c r="AY337" i="72" s="1"/>
  <c r="AR344" i="72"/>
  <c r="AR343" i="72" s="1"/>
  <c r="AR337" i="72" s="1"/>
  <c r="AA357" i="72"/>
  <c r="AL327" i="72"/>
  <c r="BA327" i="72"/>
  <c r="BA326" i="72" s="1"/>
  <c r="AO344" i="72"/>
  <c r="AO343" i="72" s="1"/>
  <c r="AO337" i="72" s="1"/>
  <c r="AJ347" i="72"/>
  <c r="AJ344" i="72" s="1"/>
  <c r="AJ343" i="72" s="1"/>
  <c r="AR386" i="72"/>
  <c r="AT386" i="72"/>
  <c r="H323" i="72"/>
  <c r="H320" i="72" s="1"/>
  <c r="H319" i="72" s="1"/>
  <c r="BA332" i="72"/>
  <c r="AX340" i="72"/>
  <c r="I337" i="72"/>
  <c r="I318" i="72" s="1"/>
  <c r="I36" i="72" s="1"/>
  <c r="AJ340" i="72"/>
  <c r="AJ339" i="72" s="1"/>
  <c r="AJ338" i="72" s="1"/>
  <c r="J337" i="72"/>
  <c r="BJ330" i="72"/>
  <c r="AA370" i="72"/>
  <c r="BK370" i="72" s="1"/>
  <c r="BI394" i="72"/>
  <c r="AL393" i="72"/>
  <c r="AL306" i="72"/>
  <c r="BJ306" i="72" s="1"/>
  <c r="AA332" i="72"/>
  <c r="AI332" i="72"/>
  <c r="AR332" i="72"/>
  <c r="F344" i="72"/>
  <c r="F343" i="72" s="1"/>
  <c r="F337" i="72" s="1"/>
  <c r="F318" i="72" s="1"/>
  <c r="F36" i="72" s="1"/>
  <c r="X353" i="72"/>
  <c r="AL290" i="72"/>
  <c r="F306" i="72"/>
  <c r="AL308" i="72"/>
  <c r="AA327" i="72"/>
  <c r="AI327" i="72"/>
  <c r="AI326" i="72" s="1"/>
  <c r="AB337" i="72"/>
  <c r="AD365" i="72"/>
  <c r="AD362" i="72" s="1"/>
  <c r="W362" i="72"/>
  <c r="AX378" i="72"/>
  <c r="BK378" i="72" s="1"/>
  <c r="H378" i="72"/>
  <c r="H377" i="72" s="1"/>
  <c r="H376" i="72" s="1"/>
  <c r="AL378" i="72"/>
  <c r="AK353" i="72"/>
  <c r="AA354" i="72"/>
  <c r="AJ357" i="72"/>
  <c r="AJ353" i="72" s="1"/>
  <c r="AX389" i="72"/>
  <c r="BJ389" i="72" s="1"/>
  <c r="X393" i="72"/>
  <c r="X392" i="72" s="1"/>
  <c r="AZ394" i="72"/>
  <c r="AS347" i="72"/>
  <c r="AS344" i="72" s="1"/>
  <c r="AS343" i="72" s="1"/>
  <c r="AS337" i="72" s="1"/>
  <c r="AX356" i="72"/>
  <c r="BJ356" i="72" s="1"/>
  <c r="AL357" i="72"/>
  <c r="AX373" i="72"/>
  <c r="BK373" i="72" s="1"/>
  <c r="AG378" i="72"/>
  <c r="AG377" i="72" s="1"/>
  <c r="AG376" i="72" s="1"/>
  <c r="G393" i="72"/>
  <c r="BH394" i="72"/>
  <c r="BJ411" i="72"/>
  <c r="AR357" i="72"/>
  <c r="J365" i="72"/>
  <c r="J362" i="72" s="1"/>
  <c r="AK378" i="72"/>
  <c r="AK377" i="72" s="1"/>
  <c r="AK376" i="72" s="1"/>
  <c r="AZ377" i="72"/>
  <c r="AZ376" i="72" s="1"/>
  <c r="AX386" i="72"/>
  <c r="BJ386" i="72" s="1"/>
  <c r="AA392" i="72"/>
  <c r="BH345" i="72"/>
  <c r="AL347" i="72"/>
  <c r="H354" i="72"/>
  <c r="H353" i="72" s="1"/>
  <c r="AL354" i="72"/>
  <c r="AZ357" i="72"/>
  <c r="AZ353" i="72" s="1"/>
  <c r="BI365" i="72"/>
  <c r="J377" i="72"/>
  <c r="J376" i="72" s="1"/>
  <c r="AA377" i="72"/>
  <c r="AI378" i="72"/>
  <c r="AI377" i="72" s="1"/>
  <c r="AI376" i="72" s="1"/>
  <c r="AU377" i="72"/>
  <c r="AU376" i="72" s="1"/>
  <c r="AM362" i="72"/>
  <c r="K377" i="72"/>
  <c r="K376" i="72" s="1"/>
  <c r="AB377" i="72"/>
  <c r="AB376" i="72" s="1"/>
  <c r="AJ377" i="72"/>
  <c r="AJ376" i="72" s="1"/>
  <c r="AB365" i="72"/>
  <c r="AB362" i="72" s="1"/>
  <c r="AE362" i="72"/>
  <c r="Z377" i="72"/>
  <c r="Z376" i="72" s="1"/>
  <c r="AT413" i="72"/>
  <c r="AR413" i="72"/>
  <c r="AR405" i="72" s="1"/>
  <c r="AR404" i="72" s="1"/>
  <c r="BH356" i="72"/>
  <c r="BH384" i="72"/>
  <c r="AS399" i="72"/>
  <c r="AR423" i="72"/>
  <c r="AR422" i="72" s="1"/>
  <c r="AU423" i="72"/>
  <c r="AU422" i="72" s="1"/>
  <c r="AU421" i="72" s="1"/>
  <c r="AU39" i="72" s="1"/>
  <c r="H425" i="72"/>
  <c r="H422" i="72" s="1"/>
  <c r="H421" i="72" s="1"/>
  <c r="H39" i="72" s="1"/>
  <c r="AR432" i="72"/>
  <c r="AR431" i="72" s="1"/>
  <c r="AS432" i="72"/>
  <c r="AS431" i="72" s="1"/>
  <c r="AA408" i="72"/>
  <c r="AX423" i="72"/>
  <c r="AR425" i="72"/>
  <c r="AS425" i="72"/>
  <c r="AS422" i="72" s="1"/>
  <c r="AX432" i="72"/>
  <c r="BK432" i="72" s="1"/>
  <c r="AJ396" i="72"/>
  <c r="AJ393" i="72" s="1"/>
  <c r="AT396" i="72"/>
  <c r="AT393" i="72" s="1"/>
  <c r="AB399" i="72"/>
  <c r="AJ399" i="72"/>
  <c r="J400" i="72"/>
  <c r="J399" i="72" s="1"/>
  <c r="AL400" i="72"/>
  <c r="E422" i="72"/>
  <c r="E421" i="72" s="1"/>
  <c r="E39" i="72" s="1"/>
  <c r="AX402" i="72"/>
  <c r="BJ402" i="72" s="1"/>
  <c r="BJ417" i="72"/>
  <c r="AZ400" i="72"/>
  <c r="AZ399" i="72" s="1"/>
  <c r="AT408" i="72"/>
  <c r="AF438" i="72"/>
  <c r="AX396" i="72"/>
  <c r="BJ396" i="72" s="1"/>
  <c r="AN399" i="72"/>
  <c r="BJ406" i="72"/>
  <c r="AD423" i="72"/>
  <c r="AD422" i="72" s="1"/>
  <c r="AD421" i="72" s="1"/>
  <c r="AD39" i="72" s="1"/>
  <c r="BB399" i="72"/>
  <c r="BH418" i="72"/>
  <c r="AA417" i="72"/>
  <c r="BK417" i="72" s="1"/>
  <c r="AA425" i="72"/>
  <c r="AU438" i="72"/>
  <c r="AX441" i="72"/>
  <c r="BK441" i="72" s="1"/>
  <c r="AJ469" i="72"/>
  <c r="BK469" i="72" s="1"/>
  <c r="AL423" i="72"/>
  <c r="L438" i="72"/>
  <c r="AC438" i="72"/>
  <c r="AY439" i="72"/>
  <c r="AY438" i="72" s="1"/>
  <c r="AJ448" i="72"/>
  <c r="AJ460" i="72"/>
  <c r="X458" i="72"/>
  <c r="AS463" i="72"/>
  <c r="AS459" i="72" s="1"/>
  <c r="AS458" i="72" s="1"/>
  <c r="AJ473" i="72"/>
  <c r="BK473" i="72" s="1"/>
  <c r="AY491" i="72"/>
  <c r="H501" i="72"/>
  <c r="H500" i="72" s="1"/>
  <c r="H499" i="72" s="1"/>
  <c r="H498" i="72" s="1"/>
  <c r="H41" i="72" s="1"/>
  <c r="Y501" i="72"/>
  <c r="Y500" i="72" s="1"/>
  <c r="Y499" i="72" s="1"/>
  <c r="Y498" i="72" s="1"/>
  <c r="Y41" i="72" s="1"/>
  <c r="AG501" i="72"/>
  <c r="AG500" i="72" s="1"/>
  <c r="AG499" i="72" s="1"/>
  <c r="AG498" i="72" s="1"/>
  <c r="AF468" i="72"/>
  <c r="AX507" i="72"/>
  <c r="BJ507" i="72" s="1"/>
  <c r="AZ396" i="72"/>
  <c r="AT400" i="72"/>
  <c r="AT399" i="72" s="1"/>
  <c r="AL408" i="72"/>
  <c r="AR448" i="72"/>
  <c r="AR445" i="72" s="1"/>
  <c r="AL453" i="72"/>
  <c r="BI453" i="72" s="1"/>
  <c r="H453" i="72"/>
  <c r="E459" i="72"/>
  <c r="E458" i="72" s="1"/>
  <c r="AF459" i="72"/>
  <c r="J466" i="72"/>
  <c r="AL466" i="72"/>
  <c r="BI466" i="72" s="1"/>
  <c r="BJ446" i="72"/>
  <c r="AX448" i="72"/>
  <c r="G459" i="72"/>
  <c r="G458" i="72" s="1"/>
  <c r="AL413" i="72"/>
  <c r="BI413" i="72" s="1"/>
  <c r="BI418" i="72"/>
  <c r="AY432" i="72"/>
  <c r="AY431" i="72" s="1"/>
  <c r="H441" i="72"/>
  <c r="H438" i="72" s="1"/>
  <c r="AL441" i="72"/>
  <c r="BI441" i="72" s="1"/>
  <c r="BI446" i="72"/>
  <c r="AX460" i="72"/>
  <c r="AX466" i="72"/>
  <c r="BK466" i="72" s="1"/>
  <c r="AR438" i="72"/>
  <c r="AR463" i="72"/>
  <c r="AR459" i="72" s="1"/>
  <c r="BI439" i="72"/>
  <c r="AJ443" i="72"/>
  <c r="BK443" i="72" s="1"/>
  <c r="H448" i="72"/>
  <c r="AJ455" i="72"/>
  <c r="BK455" i="72" s="1"/>
  <c r="AL460" i="72"/>
  <c r="J460" i="72"/>
  <c r="AY466" i="72"/>
  <c r="AY459" i="72" s="1"/>
  <c r="AY458" i="72" s="1"/>
  <c r="H472" i="72"/>
  <c r="F473" i="72"/>
  <c r="AJ487" i="72"/>
  <c r="AJ486" i="72" s="1"/>
  <c r="G486" i="72"/>
  <c r="G471" i="72" s="1"/>
  <c r="X486" i="72"/>
  <c r="AF486" i="72"/>
  <c r="AO501" i="72"/>
  <c r="AO500" i="72" s="1"/>
  <c r="AO499" i="72" s="1"/>
  <c r="AO498" i="72" s="1"/>
  <c r="J469" i="72"/>
  <c r="J468" i="72" s="1"/>
  <c r="AL469" i="72"/>
  <c r="AR487" i="72"/>
  <c r="AR486" i="72" s="1"/>
  <c r="AS487" i="72"/>
  <c r="AS486" i="72" s="1"/>
  <c r="AX493" i="72"/>
  <c r="BK493" i="72" s="1"/>
  <c r="F504" i="72"/>
  <c r="AL504" i="72"/>
  <c r="BI504" i="72" s="1"/>
  <c r="AJ510" i="72"/>
  <c r="AJ509" i="72" s="1"/>
  <c r="AX515" i="72"/>
  <c r="AT469" i="72"/>
  <c r="AT468" i="72" s="1"/>
  <c r="AR469" i="72"/>
  <c r="AR468" i="72" s="1"/>
  <c r="AJ476" i="72"/>
  <c r="AY487" i="72"/>
  <c r="AC498" i="72"/>
  <c r="AC41" i="72" s="1"/>
  <c r="AR504" i="72"/>
  <c r="AR501" i="72" s="1"/>
  <c r="AR500" i="72" s="1"/>
  <c r="AR499" i="72" s="1"/>
  <c r="AA509" i="72"/>
  <c r="AT448" i="72"/>
  <c r="AT445" i="72" s="1"/>
  <c r="BJ469" i="72"/>
  <c r="BJ473" i="72"/>
  <c r="AL476" i="72"/>
  <c r="AL472" i="72" s="1"/>
  <c r="F476" i="72"/>
  <c r="AY482" i="72"/>
  <c r="BH491" i="72"/>
  <c r="AJ502" i="72"/>
  <c r="AJ501" i="72" s="1"/>
  <c r="AJ500" i="72" s="1"/>
  <c r="AJ499" i="72" s="1"/>
  <c r="AX504" i="72"/>
  <c r="BK504" i="72" s="1"/>
  <c r="AR510" i="72"/>
  <c r="AR509" i="72" s="1"/>
  <c r="AS510" i="72"/>
  <c r="AS509" i="72" s="1"/>
  <c r="AL448" i="72"/>
  <c r="BI448" i="72" s="1"/>
  <c r="AR476" i="72"/>
  <c r="AR472" i="72" s="1"/>
  <c r="AS476" i="72"/>
  <c r="AY476" i="72"/>
  <c r="AX482" i="72"/>
  <c r="BJ482" i="72" s="1"/>
  <c r="AY510" i="72"/>
  <c r="AY509" i="72" s="1"/>
  <c r="AA515" i="72"/>
  <c r="H513" i="72"/>
  <c r="H42" i="72" s="1"/>
  <c r="BJ520" i="72"/>
  <c r="AX519" i="72"/>
  <c r="AS473" i="72"/>
  <c r="BH482" i="72"/>
  <c r="AX489" i="72"/>
  <c r="BJ489" i="72" s="1"/>
  <c r="F489" i="72"/>
  <c r="F486" i="72" s="1"/>
  <c r="BH507" i="72"/>
  <c r="AL516" i="72"/>
  <c r="AL515" i="72" s="1"/>
  <c r="AL513" i="72" s="1"/>
  <c r="AA501" i="72"/>
  <c r="AL510" i="72"/>
  <c r="AL509" i="72" s="1"/>
  <c r="AL493" i="72"/>
  <c r="AZ516" i="72"/>
  <c r="AZ515" i="72" s="1"/>
  <c r="AZ513" i="72" s="1"/>
  <c r="AZ42" i="72" s="1"/>
  <c r="AL502" i="72"/>
  <c r="BH502" i="72" s="1"/>
  <c r="F502" i="72"/>
  <c r="W81" i="71"/>
  <c r="W26" i="71" s="1"/>
  <c r="AF81" i="71"/>
  <c r="AF26" i="71" s="1"/>
  <c r="BA81" i="71"/>
  <c r="AE142" i="71"/>
  <c r="AA142" i="71"/>
  <c r="AO142" i="71"/>
  <c r="X252" i="71"/>
  <c r="X29" i="71" s="1"/>
  <c r="Y252" i="71"/>
  <c r="Y29" i="71" s="1"/>
  <c r="I252" i="71"/>
  <c r="I29" i="71" s="1"/>
  <c r="AH252" i="71"/>
  <c r="AH29" i="71" s="1"/>
  <c r="H252" i="71"/>
  <c r="H29" i="71" s="1"/>
  <c r="BB252" i="71"/>
  <c r="BB29" i="71" s="1"/>
  <c r="AG252" i="71"/>
  <c r="AG29" i="71" s="1"/>
  <c r="K252" i="71"/>
  <c r="K29" i="71" s="1"/>
  <c r="AT264" i="71"/>
  <c r="AT30" i="71" s="1"/>
  <c r="I264" i="71"/>
  <c r="I30" i="71" s="1"/>
  <c r="AH264" i="71"/>
  <c r="AH30" i="71" s="1"/>
  <c r="AK264" i="71"/>
  <c r="AK30" i="71" s="1"/>
  <c r="BB426" i="71"/>
  <c r="G517" i="71"/>
  <c r="G42" i="71" s="1"/>
  <c r="H517" i="71"/>
  <c r="H42" i="71" s="1"/>
  <c r="K517" i="71"/>
  <c r="K42" i="71" s="1"/>
  <c r="F517" i="71"/>
  <c r="F42" i="71" s="1"/>
  <c r="X517" i="71"/>
  <c r="X42" i="71" s="1"/>
  <c r="J517" i="71"/>
  <c r="J42" i="71" s="1"/>
  <c r="I517" i="71"/>
  <c r="I42" i="71" s="1"/>
  <c r="Z517" i="71"/>
  <c r="Z42" i="71" s="1"/>
  <c r="Y517" i="71"/>
  <c r="E517" i="71"/>
  <c r="E42" i="71" s="1"/>
  <c r="AZ517" i="71"/>
  <c r="AZ42" i="71" s="1"/>
  <c r="L517" i="71"/>
  <c r="L42" i="71" s="1"/>
  <c r="AK517" i="71"/>
  <c r="AK42" i="71" s="1"/>
  <c r="D517" i="71"/>
  <c r="D42" i="71" s="1"/>
  <c r="W517" i="71"/>
  <c r="W42" i="71" s="1"/>
  <c r="M517" i="71"/>
  <c r="M42" i="71" s="1"/>
  <c r="AM502" i="71"/>
  <c r="AM41" i="71" s="1"/>
  <c r="J505" i="71"/>
  <c r="J504" i="71" s="1"/>
  <c r="J503" i="71" s="1"/>
  <c r="J502" i="71" s="1"/>
  <c r="J41" i="71" s="1"/>
  <c r="AI505" i="71"/>
  <c r="AI504" i="71" s="1"/>
  <c r="AI503" i="71" s="1"/>
  <c r="AI502" i="71" s="1"/>
  <c r="E505" i="71"/>
  <c r="E504" i="71" s="1"/>
  <c r="E503" i="71" s="1"/>
  <c r="E502" i="71" s="1"/>
  <c r="E41" i="71" s="1"/>
  <c r="AE505" i="71"/>
  <c r="AE504" i="71" s="1"/>
  <c r="AE503" i="71" s="1"/>
  <c r="AE502" i="71" s="1"/>
  <c r="AE41" i="71" s="1"/>
  <c r="AZ505" i="71"/>
  <c r="AZ504" i="71" s="1"/>
  <c r="AZ503" i="71" s="1"/>
  <c r="AZ502" i="71" s="1"/>
  <c r="AN505" i="71"/>
  <c r="AN504" i="71" s="1"/>
  <c r="AN503" i="71" s="1"/>
  <c r="AN502" i="71" s="1"/>
  <c r="G505" i="71"/>
  <c r="G504" i="71" s="1"/>
  <c r="G503" i="71" s="1"/>
  <c r="G502" i="71" s="1"/>
  <c r="G41" i="71" s="1"/>
  <c r="X505" i="71"/>
  <c r="X504" i="71" s="1"/>
  <c r="X503" i="71" s="1"/>
  <c r="X502" i="71" s="1"/>
  <c r="AF505" i="71"/>
  <c r="AF504" i="71" s="1"/>
  <c r="AF503" i="71" s="1"/>
  <c r="AF502" i="71" s="1"/>
  <c r="AO505" i="71"/>
  <c r="AO504" i="71" s="1"/>
  <c r="AO503" i="71" s="1"/>
  <c r="AO502" i="71" s="1"/>
  <c r="Y505" i="71"/>
  <c r="Y504" i="71" s="1"/>
  <c r="Y503" i="71" s="1"/>
  <c r="Y502" i="71" s="1"/>
  <c r="Y41" i="71" s="1"/>
  <c r="AT505" i="71"/>
  <c r="AT504" i="71" s="1"/>
  <c r="AT503" i="71" s="1"/>
  <c r="AT502" i="71" s="1"/>
  <c r="K505" i="71"/>
  <c r="K504" i="71" s="1"/>
  <c r="K503" i="71" s="1"/>
  <c r="K502" i="71" s="1"/>
  <c r="K41" i="71" s="1"/>
  <c r="AB505" i="71"/>
  <c r="AB504" i="71" s="1"/>
  <c r="AB503" i="71" s="1"/>
  <c r="AB502" i="71" s="1"/>
  <c r="AB41" i="71" s="1"/>
  <c r="D476" i="71"/>
  <c r="AS476" i="71"/>
  <c r="AM476" i="71"/>
  <c r="AB476" i="71"/>
  <c r="M476" i="71"/>
  <c r="AD476" i="71"/>
  <c r="AV476" i="71"/>
  <c r="AK476" i="71"/>
  <c r="I490" i="71"/>
  <c r="K490" i="71"/>
  <c r="K475" i="71" s="1"/>
  <c r="AB490" i="71"/>
  <c r="AJ490" i="71"/>
  <c r="E490" i="71"/>
  <c r="BJ495" i="71"/>
  <c r="Z490" i="71"/>
  <c r="AH490" i="71"/>
  <c r="AP490" i="71"/>
  <c r="BB490" i="71"/>
  <c r="J490" i="71"/>
  <c r="AI490" i="71"/>
  <c r="M490" i="71"/>
  <c r="AD490" i="71"/>
  <c r="AU490" i="71"/>
  <c r="AZ490" i="71"/>
  <c r="H490" i="71"/>
  <c r="Y490" i="71"/>
  <c r="AG490" i="71"/>
  <c r="AO490" i="71"/>
  <c r="AV490" i="71"/>
  <c r="AM490" i="71"/>
  <c r="L490" i="71"/>
  <c r="AC490" i="71"/>
  <c r="AK490" i="71"/>
  <c r="W490" i="71"/>
  <c r="AE490" i="71"/>
  <c r="D490" i="71"/>
  <c r="G490" i="71"/>
  <c r="X490" i="71"/>
  <c r="AN490" i="71"/>
  <c r="AU476" i="71"/>
  <c r="G476" i="71"/>
  <c r="AN476" i="71"/>
  <c r="AA476" i="71"/>
  <c r="AI476" i="71"/>
  <c r="E476" i="71"/>
  <c r="W476" i="71"/>
  <c r="AE476" i="71"/>
  <c r="X476" i="71"/>
  <c r="AF476" i="71"/>
  <c r="AP476" i="71"/>
  <c r="AR476" i="71"/>
  <c r="AT476" i="71"/>
  <c r="Z476" i="71"/>
  <c r="AH476" i="71"/>
  <c r="I476" i="71"/>
  <c r="AC476" i="71"/>
  <c r="BA476" i="71"/>
  <c r="AO476" i="71"/>
  <c r="H476" i="71"/>
  <c r="Y476" i="71"/>
  <c r="AG476" i="71"/>
  <c r="BH470" i="71"/>
  <c r="L463" i="71"/>
  <c r="L462" i="71" s="1"/>
  <c r="AA463" i="71"/>
  <c r="I463" i="71"/>
  <c r="I462" i="71" s="1"/>
  <c r="AO463" i="71"/>
  <c r="AO462" i="71" s="1"/>
  <c r="M463" i="71"/>
  <c r="M462" i="71" s="1"/>
  <c r="AC463" i="71"/>
  <c r="AC462" i="71" s="1"/>
  <c r="BA463" i="71"/>
  <c r="BA462" i="71" s="1"/>
  <c r="AD463" i="71"/>
  <c r="AD462" i="71" s="1"/>
  <c r="W463" i="71"/>
  <c r="W462" i="71" s="1"/>
  <c r="AE463" i="71"/>
  <c r="AE462" i="71" s="1"/>
  <c r="AM463" i="71"/>
  <c r="AM462" i="71" s="1"/>
  <c r="AF463" i="71"/>
  <c r="AF462" i="71" s="1"/>
  <c r="AN463" i="71"/>
  <c r="AN462" i="71" s="1"/>
  <c r="AZ463" i="71"/>
  <c r="AZ462" i="71" s="1"/>
  <c r="BH464" i="71"/>
  <c r="Z463" i="71"/>
  <c r="Z462" i="71" s="1"/>
  <c r="AH463" i="71"/>
  <c r="AH462" i="71" s="1"/>
  <c r="AI462" i="71"/>
  <c r="AD449" i="71"/>
  <c r="AP441" i="71"/>
  <c r="X449" i="71"/>
  <c r="AF449" i="71"/>
  <c r="I449" i="71"/>
  <c r="Z449" i="71"/>
  <c r="AV441" i="71"/>
  <c r="AK449" i="71"/>
  <c r="AN449" i="71"/>
  <c r="AN441" i="71" s="1"/>
  <c r="D449" i="71"/>
  <c r="AH449" i="71"/>
  <c r="H442" i="71"/>
  <c r="Y442" i="71"/>
  <c r="Y441" i="71" s="1"/>
  <c r="AG442" i="71"/>
  <c r="AO442" i="71"/>
  <c r="AO441" i="71" s="1"/>
  <c r="AH442" i="71"/>
  <c r="BB441" i="71"/>
  <c r="BH447" i="71"/>
  <c r="M442" i="71"/>
  <c r="AD442" i="71"/>
  <c r="I442" i="71"/>
  <c r="Z442" i="71"/>
  <c r="G442" i="71"/>
  <c r="AU442" i="71"/>
  <c r="J442" i="71"/>
  <c r="AA442" i="71"/>
  <c r="AI442" i="71"/>
  <c r="L442" i="71"/>
  <c r="W442" i="71"/>
  <c r="AE442" i="71"/>
  <c r="AK442" i="71"/>
  <c r="AC442" i="71"/>
  <c r="D442" i="71"/>
  <c r="AM442" i="71"/>
  <c r="AF426" i="71"/>
  <c r="AF425" i="71" s="1"/>
  <c r="AF39" i="71" s="1"/>
  <c r="AN426" i="71"/>
  <c r="AN425" i="71" s="1"/>
  <c r="BA426" i="71"/>
  <c r="BA425" i="71" s="1"/>
  <c r="BA39" i="71" s="1"/>
  <c r="E426" i="71"/>
  <c r="E425" i="71" s="1"/>
  <c r="E39" i="71" s="1"/>
  <c r="X426" i="71"/>
  <c r="X425" i="71" s="1"/>
  <c r="X39" i="71" s="1"/>
  <c r="J426" i="71"/>
  <c r="J425" i="71" s="1"/>
  <c r="J39" i="71" s="1"/>
  <c r="AK426" i="71"/>
  <c r="AK425" i="71" s="1"/>
  <c r="AK39" i="71" s="1"/>
  <c r="AT426" i="71"/>
  <c r="AT425" i="71" s="1"/>
  <c r="AD426" i="71"/>
  <c r="AD425" i="71" s="1"/>
  <c r="AD39" i="71" s="1"/>
  <c r="BH427" i="71"/>
  <c r="AS426" i="71"/>
  <c r="F426" i="71"/>
  <c r="F425" i="71" s="1"/>
  <c r="F39" i="71" s="1"/>
  <c r="I426" i="71"/>
  <c r="I425" i="71" s="1"/>
  <c r="I39" i="71" s="1"/>
  <c r="Z426" i="71"/>
  <c r="Z425" i="71" s="1"/>
  <c r="Z39" i="71" s="1"/>
  <c r="AV426" i="71"/>
  <c r="AV425" i="71" s="1"/>
  <c r="AV39" i="71" s="1"/>
  <c r="AB426" i="71"/>
  <c r="AB425" i="71" s="1"/>
  <c r="AB39" i="71" s="1"/>
  <c r="AM426" i="71"/>
  <c r="AM425" i="71" s="1"/>
  <c r="AM39" i="71" s="1"/>
  <c r="AZ426" i="71"/>
  <c r="AZ425" i="71" s="1"/>
  <c r="AY409" i="71"/>
  <c r="AY408" i="71" s="1"/>
  <c r="AC409" i="71"/>
  <c r="AC408" i="71" s="1"/>
  <c r="K397" i="71"/>
  <c r="K396" i="71" s="1"/>
  <c r="AB397" i="71"/>
  <c r="E403" i="71"/>
  <c r="AK397" i="71"/>
  <c r="AU403" i="71"/>
  <c r="AU396" i="71" s="1"/>
  <c r="AL397" i="71"/>
  <c r="BI397" i="71" s="1"/>
  <c r="F397" i="71"/>
  <c r="F396" i="71" s="1"/>
  <c r="BA397" i="71"/>
  <c r="AK403" i="71"/>
  <c r="H403" i="71"/>
  <c r="H396" i="71" s="1"/>
  <c r="AD403" i="71"/>
  <c r="AH403" i="71"/>
  <c r="AN403" i="71"/>
  <c r="AV409" i="71"/>
  <c r="AV408" i="71" s="1"/>
  <c r="J409" i="71"/>
  <c r="J408" i="71" s="1"/>
  <c r="AI409" i="71"/>
  <c r="AI408" i="71" s="1"/>
  <c r="G409" i="71"/>
  <c r="G408" i="71" s="1"/>
  <c r="X409" i="71"/>
  <c r="X408" i="71" s="1"/>
  <c r="AF409" i="71"/>
  <c r="AF408" i="71" s="1"/>
  <c r="AN409" i="71"/>
  <c r="AN408" i="71" s="1"/>
  <c r="AM409" i="71"/>
  <c r="AM408" i="71" s="1"/>
  <c r="AE409" i="71"/>
  <c r="AE408" i="71" s="1"/>
  <c r="F403" i="71"/>
  <c r="D403" i="71"/>
  <c r="W403" i="71"/>
  <c r="BA403" i="71"/>
  <c r="AF403" i="71"/>
  <c r="AP403" i="71"/>
  <c r="AS403" i="71"/>
  <c r="Z403" i="71"/>
  <c r="AA403" i="71"/>
  <c r="AI403" i="71"/>
  <c r="AY403" i="71"/>
  <c r="Y403" i="71"/>
  <c r="AG403" i="71"/>
  <c r="AO403" i="71"/>
  <c r="G403" i="71"/>
  <c r="AP397" i="71"/>
  <c r="G397" i="71"/>
  <c r="Y397" i="71"/>
  <c r="AG397" i="71"/>
  <c r="AO397" i="71"/>
  <c r="BB397" i="71"/>
  <c r="BJ400" i="71"/>
  <c r="L397" i="71"/>
  <c r="L396" i="71" s="1"/>
  <c r="AC397" i="71"/>
  <c r="D397" i="71"/>
  <c r="AM397" i="71"/>
  <c r="AN397" i="71"/>
  <c r="X397" i="71"/>
  <c r="X396" i="71" s="1"/>
  <c r="AV397" i="71"/>
  <c r="W381" i="71"/>
  <c r="W380" i="71" s="1"/>
  <c r="K381" i="71"/>
  <c r="K380" i="71" s="1"/>
  <c r="AD381" i="71"/>
  <c r="AD380" i="71" s="1"/>
  <c r="D381" i="71"/>
  <c r="D380" i="71" s="1"/>
  <c r="AE381" i="71"/>
  <c r="AE380" i="71" s="1"/>
  <c r="AM381" i="71"/>
  <c r="AM380" i="71" s="1"/>
  <c r="AP381" i="71"/>
  <c r="AP380" i="71" s="1"/>
  <c r="AB381" i="71"/>
  <c r="AB380" i="71" s="1"/>
  <c r="BA381" i="71"/>
  <c r="BA380" i="71" s="1"/>
  <c r="L381" i="71"/>
  <c r="L380" i="71" s="1"/>
  <c r="AC381" i="71"/>
  <c r="AC380" i="71" s="1"/>
  <c r="I381" i="71"/>
  <c r="I380" i="71" s="1"/>
  <c r="Z381" i="71"/>
  <c r="Z380" i="71" s="1"/>
  <c r="BJ374" i="71"/>
  <c r="AD366" i="71"/>
  <c r="AN366" i="71"/>
  <c r="E366" i="71"/>
  <c r="Y366" i="71"/>
  <c r="AH366" i="71"/>
  <c r="X366" i="71"/>
  <c r="AT366" i="71"/>
  <c r="BJ367" i="71"/>
  <c r="AV366" i="71"/>
  <c r="AI366" i="71"/>
  <c r="D366" i="71"/>
  <c r="AY366" i="71"/>
  <c r="W366" i="71"/>
  <c r="AM366" i="71"/>
  <c r="J357" i="71"/>
  <c r="AB357" i="71"/>
  <c r="AY357" i="71"/>
  <c r="AG357" i="71"/>
  <c r="AS357" i="71"/>
  <c r="Y357" i="71"/>
  <c r="G357" i="71"/>
  <c r="AH357" i="71"/>
  <c r="AU357" i="71"/>
  <c r="W357" i="71"/>
  <c r="D357" i="71"/>
  <c r="M357" i="71"/>
  <c r="AE357" i="71"/>
  <c r="E357" i="71"/>
  <c r="AK348" i="71"/>
  <c r="AK347" i="71" s="1"/>
  <c r="AK341" i="71" s="1"/>
  <c r="BB348" i="71"/>
  <c r="X348" i="71"/>
  <c r="X347" i="71" s="1"/>
  <c r="X341" i="71" s="1"/>
  <c r="X322" i="71" s="1"/>
  <c r="X36" i="71" s="1"/>
  <c r="AU348" i="71"/>
  <c r="AU347" i="71" s="1"/>
  <c r="L322" i="71"/>
  <c r="L36" i="71" s="1"/>
  <c r="AV348" i="71"/>
  <c r="J348" i="71"/>
  <c r="J347" i="71" s="1"/>
  <c r="J341" i="71" s="1"/>
  <c r="AA348" i="71"/>
  <c r="AA347" i="71" s="1"/>
  <c r="AI348" i="71"/>
  <c r="AI347" i="71" s="1"/>
  <c r="AI341" i="71" s="1"/>
  <c r="I348" i="71"/>
  <c r="I347" i="71" s="1"/>
  <c r="I341" i="71" s="1"/>
  <c r="Z348" i="71"/>
  <c r="Z347" i="71" s="1"/>
  <c r="Z341" i="71" s="1"/>
  <c r="AH348" i="71"/>
  <c r="AH347" i="71" s="1"/>
  <c r="AH341" i="71" s="1"/>
  <c r="AT348" i="71"/>
  <c r="AT347" i="71" s="1"/>
  <c r="AT341" i="71" s="1"/>
  <c r="AM348" i="71"/>
  <c r="AM347" i="71" s="1"/>
  <c r="AM341" i="71" s="1"/>
  <c r="W348" i="71"/>
  <c r="W347" i="71" s="1"/>
  <c r="W341" i="71" s="1"/>
  <c r="AE348" i="71"/>
  <c r="AE347" i="71" s="1"/>
  <c r="AE341" i="71" s="1"/>
  <c r="BH349" i="71"/>
  <c r="AB341" i="71"/>
  <c r="AN341" i="71"/>
  <c r="AN322" i="71" s="1"/>
  <c r="AN36" i="71" s="1"/>
  <c r="G341" i="71"/>
  <c r="Y341" i="71"/>
  <c r="AO336" i="71"/>
  <c r="Y336" i="71"/>
  <c r="AG336" i="71"/>
  <c r="AT336" i="71"/>
  <c r="AC336" i="71"/>
  <c r="AK336" i="71"/>
  <c r="AX336" i="71"/>
  <c r="AB336" i="71"/>
  <c r="AJ336" i="71"/>
  <c r="BB336" i="71"/>
  <c r="AC330" i="71"/>
  <c r="F330" i="71"/>
  <c r="AM330" i="71"/>
  <c r="AZ330" i="71"/>
  <c r="D330" i="71"/>
  <c r="BB330" i="71"/>
  <c r="W330" i="71"/>
  <c r="AE330" i="71"/>
  <c r="AP330" i="71"/>
  <c r="AP322" i="71" s="1"/>
  <c r="AP36" i="71" s="1"/>
  <c r="AG330" i="71"/>
  <c r="G330" i="71"/>
  <c r="Y330" i="71"/>
  <c r="AW18" i="71"/>
  <c r="AW15" i="71" s="1"/>
  <c r="BE18" i="71"/>
  <c r="BE15" i="71" s="1"/>
  <c r="AZ34" i="71"/>
  <c r="AZ316" i="71"/>
  <c r="J316" i="71"/>
  <c r="J34" i="71"/>
  <c r="AI316" i="71"/>
  <c r="AI34" i="71"/>
  <c r="AF316" i="71"/>
  <c r="AF34" i="71"/>
  <c r="AH316" i="71"/>
  <c r="AH34" i="71"/>
  <c r="AG34" i="71"/>
  <c r="AB34" i="71"/>
  <c r="AN34" i="71"/>
  <c r="AU316" i="71"/>
  <c r="AU34" i="71"/>
  <c r="D316" i="71"/>
  <c r="D34" i="71"/>
  <c r="Z34" i="71"/>
  <c r="Z316" i="71"/>
  <c r="AK316" i="71"/>
  <c r="AK34" i="71"/>
  <c r="G316" i="71"/>
  <c r="G34" i="71"/>
  <c r="H316" i="71"/>
  <c r="H34" i="71"/>
  <c r="Y316" i="71"/>
  <c r="Y34" i="71"/>
  <c r="AO316" i="71"/>
  <c r="AO34" i="71"/>
  <c r="BA316" i="71"/>
  <c r="BA34" i="71"/>
  <c r="AT34" i="71"/>
  <c r="AT316" i="71"/>
  <c r="L34" i="71"/>
  <c r="AY278" i="71"/>
  <c r="AY277" i="71" s="1"/>
  <c r="AY32" i="71" s="1"/>
  <c r="AM278" i="71"/>
  <c r="AM277" i="71" s="1"/>
  <c r="AM32" i="71" s="1"/>
  <c r="AB278" i="71"/>
  <c r="AB277" i="71" s="1"/>
  <c r="AB32" i="71" s="1"/>
  <c r="W301" i="71"/>
  <c r="W300" i="71" s="1"/>
  <c r="W281" i="71"/>
  <c r="W280" i="71" s="1"/>
  <c r="Z281" i="71"/>
  <c r="Z280" i="71" s="1"/>
  <c r="Z278" i="71" s="1"/>
  <c r="Z277" i="71" s="1"/>
  <c r="Z32" i="71" s="1"/>
  <c r="AH281" i="71"/>
  <c r="AH280" i="71" s="1"/>
  <c r="AH278" i="71" s="1"/>
  <c r="AH277" i="71" s="1"/>
  <c r="AH32" i="71" s="1"/>
  <c r="AS281" i="71"/>
  <c r="AS280" i="71" s="1"/>
  <c r="AS278" i="71" s="1"/>
  <c r="AS277" i="71" s="1"/>
  <c r="AS32" i="71" s="1"/>
  <c r="D281" i="71"/>
  <c r="D280" i="71" s="1"/>
  <c r="D278" i="71" s="1"/>
  <c r="D277" i="71" s="1"/>
  <c r="D32" i="71" s="1"/>
  <c r="AD281" i="71"/>
  <c r="AD280" i="71" s="1"/>
  <c r="AD278" i="71" s="1"/>
  <c r="AD277" i="71" s="1"/>
  <c r="AD32" i="71" s="1"/>
  <c r="BB281" i="71"/>
  <c r="BB280" i="71" s="1"/>
  <c r="BB278" i="71" s="1"/>
  <c r="BB277" i="71" s="1"/>
  <c r="G281" i="71"/>
  <c r="G280" i="71" s="1"/>
  <c r="G278" i="71" s="1"/>
  <c r="G277" i="71" s="1"/>
  <c r="G32" i="71" s="1"/>
  <c r="J281" i="71"/>
  <c r="J280" i="71" s="1"/>
  <c r="J278" i="71" s="1"/>
  <c r="J277" i="71" s="1"/>
  <c r="J32" i="71" s="1"/>
  <c r="AF281" i="71"/>
  <c r="AF280" i="71" s="1"/>
  <c r="AF278" i="71" s="1"/>
  <c r="AF277" i="71" s="1"/>
  <c r="AF32" i="71" s="1"/>
  <c r="AN281" i="71"/>
  <c r="AN280" i="71" s="1"/>
  <c r="AN278" i="71" s="1"/>
  <c r="AN277" i="71" s="1"/>
  <c r="AN32" i="71" s="1"/>
  <c r="AO264" i="71"/>
  <c r="AQ18" i="71"/>
  <c r="AQ15" i="71" s="1"/>
  <c r="AQ14" i="69" s="1"/>
  <c r="J264" i="71"/>
  <c r="J30" i="71" s="1"/>
  <c r="AI264" i="71"/>
  <c r="AI30" i="71" s="1"/>
  <c r="BA264" i="71"/>
  <c r="E264" i="71"/>
  <c r="E30" i="71" s="1"/>
  <c r="AE264" i="71"/>
  <c r="AE30" i="71" s="1"/>
  <c r="G264" i="71"/>
  <c r="G30" i="71" s="1"/>
  <c r="X264" i="71"/>
  <c r="X30" i="71" s="1"/>
  <c r="Y264" i="71"/>
  <c r="Y30" i="71" s="1"/>
  <c r="K264" i="71"/>
  <c r="K30" i="71" s="1"/>
  <c r="AB252" i="71"/>
  <c r="AB29" i="71" s="1"/>
  <c r="AE252" i="71"/>
  <c r="AE29" i="71" s="1"/>
  <c r="AF252" i="71"/>
  <c r="AF29" i="71" s="1"/>
  <c r="AV252" i="71"/>
  <c r="AV29" i="71" s="1"/>
  <c r="J252" i="71"/>
  <c r="J29" i="71" s="1"/>
  <c r="AI252" i="71"/>
  <c r="AI29" i="71" s="1"/>
  <c r="M252" i="71"/>
  <c r="M29" i="71" s="1"/>
  <c r="AD252" i="71"/>
  <c r="AD29" i="71" s="1"/>
  <c r="BA252" i="71"/>
  <c r="BA29" i="71" s="1"/>
  <c r="AM252" i="71"/>
  <c r="AY252" i="71"/>
  <c r="E252" i="71"/>
  <c r="E29" i="71" s="1"/>
  <c r="AN252" i="71"/>
  <c r="AN29" i="71" s="1"/>
  <c r="Z252" i="71"/>
  <c r="Z29" i="71" s="1"/>
  <c r="G252" i="71"/>
  <c r="G29" i="71" s="1"/>
  <c r="L252" i="71"/>
  <c r="L29" i="71" s="1"/>
  <c r="AC252" i="71"/>
  <c r="AC29" i="71" s="1"/>
  <c r="AK252" i="71"/>
  <c r="AK29" i="71" s="1"/>
  <c r="D252" i="71"/>
  <c r="D29" i="71" s="1"/>
  <c r="AT252" i="71"/>
  <c r="AT29" i="71" s="1"/>
  <c r="K244" i="71"/>
  <c r="K28" i="71" s="1"/>
  <c r="AG244" i="71"/>
  <c r="AG28" i="71" s="1"/>
  <c r="W244" i="71"/>
  <c r="W28" i="71" s="1"/>
  <c r="AE244" i="71"/>
  <c r="AE28" i="71" s="1"/>
  <c r="AY244" i="71"/>
  <c r="AY28" i="71" s="1"/>
  <c r="F244" i="71"/>
  <c r="F28" i="71" s="1"/>
  <c r="Z244" i="71"/>
  <c r="Z28" i="71" s="1"/>
  <c r="E244" i="71"/>
  <c r="E28" i="71" s="1"/>
  <c r="AN244" i="71"/>
  <c r="G244" i="71"/>
  <c r="G28" i="71" s="1"/>
  <c r="X244" i="71"/>
  <c r="AF244" i="71"/>
  <c r="AF28" i="71" s="1"/>
  <c r="D227" i="71"/>
  <c r="AD227" i="71"/>
  <c r="BA227" i="71"/>
  <c r="L227" i="71"/>
  <c r="AN227" i="71"/>
  <c r="BB227" i="71"/>
  <c r="G227" i="71"/>
  <c r="AV150" i="71"/>
  <c r="H150" i="71"/>
  <c r="Z150" i="71"/>
  <c r="BH208" i="71"/>
  <c r="AP150" i="71"/>
  <c r="AB150" i="71"/>
  <c r="AO150" i="71"/>
  <c r="D150" i="71"/>
  <c r="F150" i="71"/>
  <c r="X150" i="71"/>
  <c r="AH150" i="71"/>
  <c r="G150" i="71"/>
  <c r="BA150" i="71"/>
  <c r="BA141" i="71" s="1"/>
  <c r="I150" i="71"/>
  <c r="L150" i="71"/>
  <c r="M150" i="71"/>
  <c r="AD150" i="71"/>
  <c r="AM150" i="71"/>
  <c r="K150" i="71"/>
  <c r="AU150" i="71"/>
  <c r="AU141" i="71" s="1"/>
  <c r="BB150" i="71"/>
  <c r="AF150" i="71"/>
  <c r="AK150" i="71"/>
  <c r="E150" i="71"/>
  <c r="E141" i="71" s="1"/>
  <c r="W150" i="71"/>
  <c r="AE150" i="71"/>
  <c r="AN150" i="71"/>
  <c r="AG150" i="71"/>
  <c r="K142" i="71"/>
  <c r="I142" i="71"/>
  <c r="AB142" i="71"/>
  <c r="AK142" i="71"/>
  <c r="L142" i="71"/>
  <c r="AC142" i="71"/>
  <c r="AJ142" i="71"/>
  <c r="M142" i="71"/>
  <c r="AD142" i="71"/>
  <c r="AM142" i="71"/>
  <c r="AY142" i="71"/>
  <c r="H142" i="71"/>
  <c r="AR142" i="71"/>
  <c r="AX145" i="71"/>
  <c r="BK145" i="71" s="1"/>
  <c r="D142" i="71"/>
  <c r="AV142" i="71"/>
  <c r="BH143" i="71"/>
  <c r="J109" i="71"/>
  <c r="J108" i="71" s="1"/>
  <c r="AA109" i="71"/>
  <c r="AM109" i="71"/>
  <c r="AM108" i="71" s="1"/>
  <c r="I109" i="71"/>
  <c r="I108" i="71" s="1"/>
  <c r="Z109" i="71"/>
  <c r="Z108" i="71" s="1"/>
  <c r="BJ130" i="71"/>
  <c r="AU109" i="71"/>
  <c r="AU108" i="71" s="1"/>
  <c r="AH109" i="71"/>
  <c r="AH108" i="71" s="1"/>
  <c r="E109" i="71"/>
  <c r="E108" i="71" s="1"/>
  <c r="W109" i="71"/>
  <c r="W108" i="71" s="1"/>
  <c r="AF109" i="71"/>
  <c r="AF108" i="71" s="1"/>
  <c r="AP109" i="71"/>
  <c r="AP108" i="71" s="1"/>
  <c r="AP107" i="71" s="1"/>
  <c r="AD109" i="71"/>
  <c r="AD108" i="71" s="1"/>
  <c r="BB109" i="71"/>
  <c r="BB108" i="71" s="1"/>
  <c r="BB107" i="71" s="1"/>
  <c r="M109" i="71"/>
  <c r="M108" i="71" s="1"/>
  <c r="AE109" i="71"/>
  <c r="AE108" i="71" s="1"/>
  <c r="F109" i="71"/>
  <c r="F108" i="71" s="1"/>
  <c r="X109" i="71"/>
  <c r="X108" i="71" s="1"/>
  <c r="G109" i="71"/>
  <c r="G108" i="71" s="1"/>
  <c r="AV109" i="71"/>
  <c r="AV108" i="71" s="1"/>
  <c r="AV107" i="71" s="1"/>
  <c r="D109" i="71"/>
  <c r="D108" i="71" s="1"/>
  <c r="AY109" i="71"/>
  <c r="AY108" i="71" s="1"/>
  <c r="BA109" i="71"/>
  <c r="BA108" i="71" s="1"/>
  <c r="AO109" i="71"/>
  <c r="AO108" i="71" s="1"/>
  <c r="AS109" i="71"/>
  <c r="AS108" i="71" s="1"/>
  <c r="AG109" i="71"/>
  <c r="AG108" i="71" s="1"/>
  <c r="AK109" i="71"/>
  <c r="AK108" i="71" s="1"/>
  <c r="Y109" i="71"/>
  <c r="Y108" i="71" s="1"/>
  <c r="L109" i="71"/>
  <c r="L108" i="71" s="1"/>
  <c r="G99" i="71"/>
  <c r="G98" i="71" s="1"/>
  <c r="G93" i="71" s="1"/>
  <c r="AC99" i="71"/>
  <c r="AC98" i="71" s="1"/>
  <c r="AC93" i="71" s="1"/>
  <c r="AK99" i="71"/>
  <c r="AK98" i="71" s="1"/>
  <c r="AK93" i="71" s="1"/>
  <c r="E99" i="71"/>
  <c r="E98" i="71" s="1"/>
  <c r="E93" i="71" s="1"/>
  <c r="AB99" i="71"/>
  <c r="AB98" i="71" s="1"/>
  <c r="AB93" i="71" s="1"/>
  <c r="AJ99" i="71"/>
  <c r="AJ98" i="71" s="1"/>
  <c r="AJ93" i="71" s="1"/>
  <c r="L93" i="71"/>
  <c r="M93" i="71"/>
  <c r="W99" i="71"/>
  <c r="W98" i="71" s="1"/>
  <c r="W93" i="71" s="1"/>
  <c r="Y93" i="71"/>
  <c r="Y92" i="71" s="1"/>
  <c r="Y27" i="71" s="1"/>
  <c r="J99" i="71"/>
  <c r="J98" i="71" s="1"/>
  <c r="J93" i="71" s="1"/>
  <c r="AF99" i="71"/>
  <c r="AF98" i="71" s="1"/>
  <c r="AF93" i="71" s="1"/>
  <c r="AN99" i="71"/>
  <c r="AN98" i="71" s="1"/>
  <c r="AN93" i="71" s="1"/>
  <c r="AU99" i="71"/>
  <c r="AU98" i="71" s="1"/>
  <c r="AU93" i="71" s="1"/>
  <c r="AV99" i="71"/>
  <c r="AV98" i="71" s="1"/>
  <c r="AE99" i="71"/>
  <c r="AE98" i="71" s="1"/>
  <c r="AE93" i="71" s="1"/>
  <c r="AM99" i="71"/>
  <c r="AM98" i="71" s="1"/>
  <c r="AM93" i="71" s="1"/>
  <c r="BI95" i="71"/>
  <c r="AL94" i="71"/>
  <c r="BI94" i="71" s="1"/>
  <c r="AD93" i="71"/>
  <c r="X93" i="71"/>
  <c r="F93" i="71"/>
  <c r="AK81" i="71"/>
  <c r="AK26" i="71" s="1"/>
  <c r="AZ81" i="71"/>
  <c r="AT81" i="71"/>
  <c r="E81" i="71"/>
  <c r="E26" i="71" s="1"/>
  <c r="AP81" i="71"/>
  <c r="I81" i="71"/>
  <c r="I26" i="71" s="1"/>
  <c r="AB81" i="71"/>
  <c r="AB26" i="71" s="1"/>
  <c r="X81" i="71"/>
  <c r="AG81" i="71"/>
  <c r="AG26" i="71" s="1"/>
  <c r="Z81" i="71"/>
  <c r="Z26" i="71" s="1"/>
  <c r="AI81" i="71"/>
  <c r="AI26" i="71" s="1"/>
  <c r="AU81" i="71"/>
  <c r="G81" i="71"/>
  <c r="G26" i="71" s="1"/>
  <c r="AY81" i="71"/>
  <c r="AY26" i="71" s="1"/>
  <c r="AP70" i="71"/>
  <c r="AP25" i="71" s="1"/>
  <c r="Z70" i="71"/>
  <c r="Z25" i="71" s="1"/>
  <c r="AS70" i="71"/>
  <c r="AS25" i="71" s="1"/>
  <c r="H70" i="71"/>
  <c r="H25" i="71" s="1"/>
  <c r="AM70" i="71"/>
  <c r="AM25" i="71" s="1"/>
  <c r="AB70" i="71"/>
  <c r="AB25" i="71" s="1"/>
  <c r="AV70" i="71"/>
  <c r="AV25" i="71" s="1"/>
  <c r="AI70" i="71"/>
  <c r="AI25" i="71" s="1"/>
  <c r="AE70" i="71"/>
  <c r="AE25" i="71" s="1"/>
  <c r="F70" i="71"/>
  <c r="F25" i="71" s="1"/>
  <c r="E70" i="71"/>
  <c r="E25" i="71" s="1"/>
  <c r="AF70" i="71"/>
  <c r="AF25" i="71" s="1"/>
  <c r="M70" i="71"/>
  <c r="M25" i="71" s="1"/>
  <c r="G70" i="71"/>
  <c r="G25" i="71" s="1"/>
  <c r="Y70" i="71"/>
  <c r="Y25" i="71" s="1"/>
  <c r="AT70" i="71"/>
  <c r="AZ70" i="71"/>
  <c r="L70" i="71"/>
  <c r="L25" i="71" s="1"/>
  <c r="AO70" i="71"/>
  <c r="AO25" i="71" s="1"/>
  <c r="AG70" i="71"/>
  <c r="AG25" i="71" s="1"/>
  <c r="BI16" i="71"/>
  <c r="BI99" i="71"/>
  <c r="AA16" i="71"/>
  <c r="AX71" i="71"/>
  <c r="BJ54" i="71"/>
  <c r="W25" i="71"/>
  <c r="AH70" i="71"/>
  <c r="AL76" i="71"/>
  <c r="BJ55" i="71"/>
  <c r="AD25" i="71"/>
  <c r="AR70" i="71"/>
  <c r="BJ53" i="71"/>
  <c r="I70" i="71"/>
  <c r="BJ57" i="71"/>
  <c r="BJ66" i="71"/>
  <c r="AU77" i="71"/>
  <c r="AU76" i="71" s="1"/>
  <c r="AU70" i="71" s="1"/>
  <c r="AL87" i="71"/>
  <c r="BH87" i="71" s="1"/>
  <c r="AX100" i="71"/>
  <c r="BH54" i="71"/>
  <c r="AA77" i="71"/>
  <c r="AR87" i="71"/>
  <c r="AR86" i="71" s="1"/>
  <c r="AR81" i="71" s="1"/>
  <c r="AR26" i="71" s="1"/>
  <c r="AZ100" i="71"/>
  <c r="AZ99" i="71" s="1"/>
  <c r="AZ98" i="71" s="1"/>
  <c r="AZ93" i="71" s="1"/>
  <c r="AC110" i="71"/>
  <c r="AC109" i="71" s="1"/>
  <c r="AC108" i="71" s="1"/>
  <c r="BH112" i="71"/>
  <c r="AX116" i="71"/>
  <c r="BJ116" i="71" s="1"/>
  <c r="AJ119" i="71"/>
  <c r="AL134" i="71"/>
  <c r="BI134" i="71" s="1"/>
  <c r="D26" i="71"/>
  <c r="BI49" i="71"/>
  <c r="AA83" i="71"/>
  <c r="BI115" i="71"/>
  <c r="BH115" i="71"/>
  <c r="H115" i="71"/>
  <c r="AL119" i="71"/>
  <c r="BI119" i="71" s="1"/>
  <c r="AI130" i="71"/>
  <c r="AI134" i="71"/>
  <c r="BH55" i="71"/>
  <c r="AY72" i="71"/>
  <c r="AY71" i="71" s="1"/>
  <c r="AY70" i="71" s="1"/>
  <c r="J77" i="71"/>
  <c r="J76" i="71" s="1"/>
  <c r="J70" i="71" s="1"/>
  <c r="J83" i="71"/>
  <c r="J82" i="71" s="1"/>
  <c r="J81" i="71" s="1"/>
  <c r="J26" i="71" s="1"/>
  <c r="AL83" i="71"/>
  <c r="AL82" i="71" s="1"/>
  <c r="BJ105" i="71"/>
  <c r="AJ112" i="71"/>
  <c r="BK112" i="71" s="1"/>
  <c r="BH116" i="71"/>
  <c r="AA95" i="71"/>
  <c r="BK95" i="71" s="1"/>
  <c r="AX110" i="71"/>
  <c r="AX119" i="71"/>
  <c r="AX134" i="71"/>
  <c r="BB17" i="71"/>
  <c r="AA72" i="71"/>
  <c r="BK72" i="71" s="1"/>
  <c r="BA77" i="71"/>
  <c r="BA76" i="71" s="1"/>
  <c r="BA70" i="71" s="1"/>
  <c r="AX78" i="71"/>
  <c r="BK78" i="71" s="1"/>
  <c r="BJ95" i="71"/>
  <c r="H93" i="71"/>
  <c r="AR111" i="71"/>
  <c r="AR110" i="71" s="1"/>
  <c r="AT110" i="71"/>
  <c r="BJ115" i="71"/>
  <c r="AZ119" i="71"/>
  <c r="AR130" i="71"/>
  <c r="AT130" i="71"/>
  <c r="BH66" i="71"/>
  <c r="AX83" i="71"/>
  <c r="BJ103" i="71"/>
  <c r="AX151" i="71"/>
  <c r="BJ151" i="71" s="1"/>
  <c r="AX155" i="71"/>
  <c r="BK155" i="71" s="1"/>
  <c r="AX208" i="71"/>
  <c r="BJ208" i="71" s="1"/>
  <c r="AX87" i="71"/>
  <c r="I99" i="71"/>
  <c r="I98" i="71" s="1"/>
  <c r="I93" i="71" s="1"/>
  <c r="BI103" i="71"/>
  <c r="AR105" i="71"/>
  <c r="AR99" i="71" s="1"/>
  <c r="AR98" i="71" s="1"/>
  <c r="AR93" i="71" s="1"/>
  <c r="BI111" i="71"/>
  <c r="AT119" i="71"/>
  <c r="Y142" i="71"/>
  <c r="AG142" i="71"/>
  <c r="AZ142" i="71"/>
  <c r="AJ173" i="71"/>
  <c r="AJ87" i="71"/>
  <c r="AJ86" i="71" s="1"/>
  <c r="AJ81" i="71" s="1"/>
  <c r="AS87" i="71"/>
  <c r="AS86" i="71" s="1"/>
  <c r="AS81" i="71" s="1"/>
  <c r="AS26" i="71" s="1"/>
  <c r="AJ111" i="71"/>
  <c r="BK111" i="71" s="1"/>
  <c r="H116" i="71"/>
  <c r="AX200" i="71"/>
  <c r="BJ200" i="71" s="1"/>
  <c r="AR231" i="71"/>
  <c r="AR227" i="71" s="1"/>
  <c r="H130" i="71"/>
  <c r="AR173" i="71"/>
  <c r="AA100" i="71"/>
  <c r="BK100" i="71" s="1"/>
  <c r="AX186" i="71"/>
  <c r="BK186" i="71" s="1"/>
  <c r="AR223" i="71"/>
  <c r="BJ236" i="71"/>
  <c r="AX238" i="71"/>
  <c r="AR254" i="71"/>
  <c r="AR253" i="71" s="1"/>
  <c r="AR252" i="71" s="1"/>
  <c r="AR29" i="71" s="1"/>
  <c r="AX253" i="71"/>
  <c r="BI155" i="71"/>
  <c r="BJ198" i="71"/>
  <c r="BI198" i="71"/>
  <c r="AR218" i="71"/>
  <c r="AX173" i="71"/>
  <c r="BJ173" i="71" s="1"/>
  <c r="AJ200" i="71"/>
  <c r="BK200" i="71" s="1"/>
  <c r="AA150" i="71"/>
  <c r="BH214" i="71"/>
  <c r="H121" i="71"/>
  <c r="H119" i="71" s="1"/>
  <c r="BH155" i="71"/>
  <c r="J162" i="71"/>
  <c r="AC186" i="71"/>
  <c r="AC150" i="71" s="1"/>
  <c r="AC141" i="71" s="1"/>
  <c r="AR200" i="71"/>
  <c r="D244" i="71"/>
  <c r="D28" i="71" s="1"/>
  <c r="AL145" i="71"/>
  <c r="AZ155" i="71"/>
  <c r="AT162" i="71"/>
  <c r="AJ214" i="71"/>
  <c r="AJ223" i="71"/>
  <c r="AL228" i="71"/>
  <c r="AZ238" i="71"/>
  <c r="AZ237" i="71" s="1"/>
  <c r="AL241" i="71"/>
  <c r="BH241" i="71" s="1"/>
  <c r="AL302" i="71"/>
  <c r="AX310" i="71"/>
  <c r="BJ310" i="71" s="1"/>
  <c r="AZ312" i="71"/>
  <c r="AJ318" i="71"/>
  <c r="AL147" i="71"/>
  <c r="AZ151" i="71"/>
  <c r="AL162" i="71"/>
  <c r="BI162" i="71" s="1"/>
  <c r="BH165" i="71"/>
  <c r="AT173" i="71"/>
  <c r="AX180" i="71"/>
  <c r="J184" i="71"/>
  <c r="J198" i="71"/>
  <c r="AJ218" i="71"/>
  <c r="AT223" i="71"/>
  <c r="BH223" i="71"/>
  <c r="AX229" i="71"/>
  <c r="BK229" i="71" s="1"/>
  <c r="AX234" i="71"/>
  <c r="BJ234" i="71" s="1"/>
  <c r="AA238" i="71"/>
  <c r="AL246" i="71"/>
  <c r="H246" i="71"/>
  <c r="H245" i="71" s="1"/>
  <c r="H244" i="71" s="1"/>
  <c r="H28" i="71" s="1"/>
  <c r="AL249" i="71"/>
  <c r="AL248" i="71" s="1"/>
  <c r="AR249" i="71"/>
  <c r="AR248" i="71" s="1"/>
  <c r="AR244" i="71" s="1"/>
  <c r="AR28" i="71" s="1"/>
  <c r="AJ254" i="71"/>
  <c r="AJ253" i="71" s="1"/>
  <c r="AJ252" i="71" s="1"/>
  <c r="AJ29" i="71" s="1"/>
  <c r="AL258" i="71"/>
  <c r="AR285" i="71"/>
  <c r="AT285" i="71"/>
  <c r="AL288" i="71"/>
  <c r="AZ294" i="71"/>
  <c r="AL296" i="71"/>
  <c r="AX301" i="71"/>
  <c r="AX274" i="71"/>
  <c r="BK274" i="71" s="1"/>
  <c r="BJ287" i="71"/>
  <c r="AA323" i="71"/>
  <c r="AA361" i="71"/>
  <c r="J189" i="71"/>
  <c r="AI200" i="71"/>
  <c r="AI150" i="71" s="1"/>
  <c r="J200" i="71"/>
  <c r="AL218" i="71"/>
  <c r="J218" i="71"/>
  <c r="H229" i="71"/>
  <c r="H228" i="71" s="1"/>
  <c r="AL231" i="71"/>
  <c r="F241" i="71"/>
  <c r="F240" i="71" s="1"/>
  <c r="AL254" i="71"/>
  <c r="BI266" i="71"/>
  <c r="AJ324" i="71"/>
  <c r="AJ323" i="71" s="1"/>
  <c r="J147" i="71"/>
  <c r="J142" i="71" s="1"/>
  <c r="AT151" i="71"/>
  <c r="BH151" i="71"/>
  <c r="J155" i="71"/>
  <c r="J173" i="71"/>
  <c r="AT186" i="71"/>
  <c r="AT198" i="71"/>
  <c r="BH198" i="71"/>
  <c r="AX214" i="71"/>
  <c r="BJ214" i="71" s="1"/>
  <c r="AX223" i="71"/>
  <c r="BJ223" i="71" s="1"/>
  <c r="BH232" i="71"/>
  <c r="AL238" i="71"/>
  <c r="H241" i="71"/>
  <c r="H240" i="71" s="1"/>
  <c r="AA253" i="71"/>
  <c r="F258" i="71"/>
  <c r="F257" i="71" s="1"/>
  <c r="F252" i="71" s="1"/>
  <c r="F29" i="71" s="1"/>
  <c r="W264" i="71"/>
  <c r="W30" i="71" s="1"/>
  <c r="AS264" i="71"/>
  <c r="AS30" i="71" s="1"/>
  <c r="H266" i="71"/>
  <c r="H265" i="71" s="1"/>
  <c r="H264" i="71" s="1"/>
  <c r="H30" i="71" s="1"/>
  <c r="AR268" i="71"/>
  <c r="AR264" i="71" s="1"/>
  <c r="AR30" i="71" s="1"/>
  <c r="AC281" i="71"/>
  <c r="AC280" i="71" s="1"/>
  <c r="AC278" i="71" s="1"/>
  <c r="AC277" i="71" s="1"/>
  <c r="AC32" i="71" s="1"/>
  <c r="AK281" i="71"/>
  <c r="AK280" i="71" s="1"/>
  <c r="AK278" i="71" s="1"/>
  <c r="AK277" i="71" s="1"/>
  <c r="AK32" i="71" s="1"/>
  <c r="AT288" i="71"/>
  <c r="AA306" i="71"/>
  <c r="AA301" i="71"/>
  <c r="AL324" i="71"/>
  <c r="AT208" i="71"/>
  <c r="J208" i="71"/>
  <c r="J214" i="71"/>
  <c r="J223" i="71"/>
  <c r="AA228" i="71"/>
  <c r="AA245" i="71"/>
  <c r="BK245" i="71" s="1"/>
  <c r="AA273" i="71"/>
  <c r="I281" i="71"/>
  <c r="I280" i="71" s="1"/>
  <c r="I278" i="71" s="1"/>
  <c r="I277" i="71" s="1"/>
  <c r="I32" i="71" s="1"/>
  <c r="AR288" i="71"/>
  <c r="AJ288" i="71"/>
  <c r="AR297" i="71"/>
  <c r="AR296" i="71" s="1"/>
  <c r="AT296" i="71"/>
  <c r="AZ301" i="71"/>
  <c r="AZ300" i="71" s="1"/>
  <c r="AR324" i="71"/>
  <c r="AR323" i="71" s="1"/>
  <c r="AR331" i="71"/>
  <c r="AR330" i="71" s="1"/>
  <c r="AU331" i="71"/>
  <c r="AU330" i="71" s="1"/>
  <c r="BH266" i="71"/>
  <c r="AA265" i="71"/>
  <c r="AZ268" i="71"/>
  <c r="AZ264" i="71" s="1"/>
  <c r="AZ30" i="71" s="1"/>
  <c r="BJ283" i="71"/>
  <c r="AL301" i="71"/>
  <c r="AT228" i="71"/>
  <c r="AT241" i="71"/>
  <c r="AT240" i="71" s="1"/>
  <c r="AL264" i="71"/>
  <c r="AX266" i="71"/>
  <c r="BK266" i="71" s="1"/>
  <c r="AX306" i="71"/>
  <c r="AR301" i="71"/>
  <c r="AR300" i="71" s="1"/>
  <c r="AS319" i="71"/>
  <c r="AS318" i="71" s="1"/>
  <c r="AS317" i="71" s="1"/>
  <c r="BH268" i="71"/>
  <c r="AX297" i="71"/>
  <c r="BK297" i="71" s="1"/>
  <c r="AA302" i="71"/>
  <c r="F310" i="71"/>
  <c r="AI331" i="71"/>
  <c r="AJ334" i="71"/>
  <c r="AJ330" i="71" s="1"/>
  <c r="AS344" i="71"/>
  <c r="AS343" i="71" s="1"/>
  <c r="AS342" i="71" s="1"/>
  <c r="AR344" i="71"/>
  <c r="AR343" i="71" s="1"/>
  <c r="AR342" i="71" s="1"/>
  <c r="AO341" i="71"/>
  <c r="AT382" i="71"/>
  <c r="AT381" i="71" s="1"/>
  <c r="AT380" i="71" s="1"/>
  <c r="AR382" i="71"/>
  <c r="AL274" i="71"/>
  <c r="BH274" i="71" s="1"/>
  <c r="AX284" i="71"/>
  <c r="BJ284" i="71" s="1"/>
  <c r="AJ301" i="71"/>
  <c r="AJ300" i="71" s="1"/>
  <c r="BJ344" i="71"/>
  <c r="AX343" i="71"/>
  <c r="AU341" i="71"/>
  <c r="AJ349" i="71"/>
  <c r="BK349" i="71" s="1"/>
  <c r="AX406" i="71"/>
  <c r="BJ406" i="71" s="1"/>
  <c r="AZ310" i="71"/>
  <c r="BJ334" i="71"/>
  <c r="AR348" i="71"/>
  <c r="AR347" i="71" s="1"/>
  <c r="AF369" i="71"/>
  <c r="AF366" i="71" s="1"/>
  <c r="BJ349" i="71"/>
  <c r="AX348" i="71"/>
  <c r="BH292" i="71"/>
  <c r="AX302" i="71"/>
  <c r="AL306" i="71"/>
  <c r="F351" i="71"/>
  <c r="F348" i="71" s="1"/>
  <c r="F347" i="71" s="1"/>
  <c r="F341" i="71" s="1"/>
  <c r="AL351" i="71"/>
  <c r="AJ358" i="71"/>
  <c r="AJ357" i="71" s="1"/>
  <c r="H292" i="71"/>
  <c r="H288" i="71" s="1"/>
  <c r="H296" i="71"/>
  <c r="AL308" i="71"/>
  <c r="BJ308" i="71" s="1"/>
  <c r="H324" i="71"/>
  <c r="H323" i="71" s="1"/>
  <c r="AA343" i="71"/>
  <c r="AY341" i="71"/>
  <c r="BA348" i="71"/>
  <c r="BA347" i="71" s="1"/>
  <c r="BA341" i="71" s="1"/>
  <c r="H359" i="71"/>
  <c r="H358" i="71" s="1"/>
  <c r="AL358" i="71"/>
  <c r="AK366" i="71"/>
  <c r="AG382" i="71"/>
  <c r="AG381" i="71" s="1"/>
  <c r="AG380" i="71" s="1"/>
  <c r="AJ409" i="71"/>
  <c r="AJ408" i="71" s="1"/>
  <c r="F412" i="71"/>
  <c r="AL412" i="71"/>
  <c r="BI412" i="71" s="1"/>
  <c r="AL337" i="71"/>
  <c r="AJ344" i="71"/>
  <c r="AJ343" i="71" s="1"/>
  <c r="AJ342" i="71" s="1"/>
  <c r="AS351" i="71"/>
  <c r="AI361" i="71"/>
  <c r="AB369" i="71"/>
  <c r="AB366" i="71" s="1"/>
  <c r="H390" i="71"/>
  <c r="AL390" i="71"/>
  <c r="BJ390" i="71" s="1"/>
  <c r="AR410" i="71"/>
  <c r="AT410" i="71"/>
  <c r="AZ412" i="71"/>
  <c r="AZ409" i="71" s="1"/>
  <c r="AZ408" i="71" s="1"/>
  <c r="AA422" i="71"/>
  <c r="AL429" i="71"/>
  <c r="BI429" i="71" s="1"/>
  <c r="H429" i="71"/>
  <c r="H426" i="71" s="1"/>
  <c r="H425" i="71" s="1"/>
  <c r="H39" i="71" s="1"/>
  <c r="AF348" i="71"/>
  <c r="AF347" i="71" s="1"/>
  <c r="AF341" i="71" s="1"/>
  <c r="AS349" i="71"/>
  <c r="H361" i="71"/>
  <c r="L366" i="71"/>
  <c r="AC366" i="71"/>
  <c r="AO366" i="71"/>
  <c r="AA374" i="71"/>
  <c r="BK374" i="71" s="1"/>
  <c r="AZ382" i="71"/>
  <c r="AZ381" i="71" s="1"/>
  <c r="AZ380" i="71" s="1"/>
  <c r="AA387" i="71"/>
  <c r="BK387" i="71" s="1"/>
  <c r="AR390" i="71"/>
  <c r="AE366" i="71"/>
  <c r="AL377" i="71"/>
  <c r="AL376" i="71" s="1"/>
  <c r="H382" i="71"/>
  <c r="AX404" i="71"/>
  <c r="BK404" i="71" s="1"/>
  <c r="AX427" i="71"/>
  <c r="BK427" i="71" s="1"/>
  <c r="AL369" i="71"/>
  <c r="AJ400" i="71"/>
  <c r="BK400" i="71" s="1"/>
  <c r="BJ364" i="71"/>
  <c r="AX376" i="71"/>
  <c r="J381" i="71"/>
  <c r="J380" i="71" s="1"/>
  <c r="AA382" i="71"/>
  <c r="BI382" i="71"/>
  <c r="AX382" i="71"/>
  <c r="H394" i="71"/>
  <c r="H393" i="71" s="1"/>
  <c r="AX398" i="71"/>
  <c r="BK398" i="71" s="1"/>
  <c r="AC426" i="71"/>
  <c r="AC425" i="71" s="1"/>
  <c r="AC39" i="71" s="1"/>
  <c r="AZ361" i="71"/>
  <c r="J369" i="71"/>
  <c r="J366" i="71" s="1"/>
  <c r="AR412" i="71"/>
  <c r="AT412" i="71"/>
  <c r="BI427" i="71"/>
  <c r="AN381" i="71"/>
  <c r="AN380" i="71" s="1"/>
  <c r="AY381" i="71"/>
  <c r="AY380" i="71" s="1"/>
  <c r="AR394" i="71"/>
  <c r="AR393" i="71" s="1"/>
  <c r="BH398" i="71"/>
  <c r="BI398" i="71"/>
  <c r="I403" i="71"/>
  <c r="I396" i="71" s="1"/>
  <c r="AX412" i="71"/>
  <c r="BK412" i="71" s="1"/>
  <c r="AL452" i="71"/>
  <c r="BI452" i="71" s="1"/>
  <c r="H455" i="71"/>
  <c r="H452" i="71" s="1"/>
  <c r="BJ455" i="71"/>
  <c r="AZ374" i="71"/>
  <c r="AZ366" i="71" s="1"/>
  <c r="AO381" i="71"/>
  <c r="AO380" i="71" s="1"/>
  <c r="AK382" i="71"/>
  <c r="AK381" i="71" s="1"/>
  <c r="AK380" i="71" s="1"/>
  <c r="H387" i="71"/>
  <c r="AL387" i="71"/>
  <c r="AF397" i="71"/>
  <c r="BH400" i="71"/>
  <c r="J403" i="71"/>
  <c r="AT403" i="71"/>
  <c r="BH410" i="71"/>
  <c r="F417" i="71"/>
  <c r="AL417" i="71"/>
  <c r="BI417" i="71" s="1"/>
  <c r="G381" i="71"/>
  <c r="G380" i="71" s="1"/>
  <c r="X381" i="71"/>
  <c r="X380" i="71" s="1"/>
  <c r="AF381" i="71"/>
  <c r="AF380" i="71" s="1"/>
  <c r="J398" i="71"/>
  <c r="J397" i="71" s="1"/>
  <c r="AB403" i="71"/>
  <c r="K409" i="71"/>
  <c r="K408" i="71" s="1"/>
  <c r="AB409" i="71"/>
  <c r="AB408" i="71" s="1"/>
  <c r="AS409" i="71"/>
  <c r="AS408" i="71" s="1"/>
  <c r="AX416" i="71"/>
  <c r="BK416" i="71" s="1"/>
  <c r="AX422" i="71"/>
  <c r="BI451" i="71"/>
  <c r="H451" i="71"/>
  <c r="H450" i="71" s="1"/>
  <c r="AL450" i="71"/>
  <c r="BH450" i="71" s="1"/>
  <c r="BH451" i="71"/>
  <c r="Y381" i="71"/>
  <c r="Y380" i="71" s="1"/>
  <c r="AU409" i="71"/>
  <c r="AU408" i="71" s="1"/>
  <c r="AR426" i="71"/>
  <c r="AR425" i="71" s="1"/>
  <c r="AR39" i="71" s="1"/>
  <c r="AA429" i="71"/>
  <c r="AJ459" i="71"/>
  <c r="BK459" i="71" s="1"/>
  <c r="AA397" i="71"/>
  <c r="AE397" i="71"/>
  <c r="M409" i="71"/>
  <c r="M408" i="71" s="1"/>
  <c r="AD409" i="71"/>
  <c r="AD408" i="71" s="1"/>
  <c r="AX417" i="71"/>
  <c r="AL421" i="71"/>
  <c r="BI422" i="71"/>
  <c r="BB425" i="71"/>
  <c r="BB39" i="71" s="1"/>
  <c r="E442" i="71"/>
  <c r="BI443" i="71"/>
  <c r="AL442" i="71"/>
  <c r="AS397" i="71"/>
  <c r="AM403" i="71"/>
  <c r="AV403" i="71"/>
  <c r="BA409" i="71"/>
  <c r="BA408" i="71" s="1"/>
  <c r="AI429" i="71"/>
  <c r="AI426" i="71" s="1"/>
  <c r="AI425" i="71" s="1"/>
  <c r="AI39" i="71" s="1"/>
  <c r="AA449" i="71"/>
  <c r="AM449" i="71"/>
  <c r="BJ458" i="71"/>
  <c r="AX457" i="71"/>
  <c r="AY464" i="71"/>
  <c r="AR467" i="71"/>
  <c r="AS467" i="71"/>
  <c r="AJ403" i="71"/>
  <c r="H409" i="71"/>
  <c r="H408" i="71" s="1"/>
  <c r="Y409" i="71"/>
  <c r="Y408" i="71" s="1"/>
  <c r="AG409" i="71"/>
  <c r="AG408" i="71" s="1"/>
  <c r="AO409" i="71"/>
  <c r="AO408" i="71" s="1"/>
  <c r="BB409" i="71"/>
  <c r="BB408" i="71" s="1"/>
  <c r="AA417" i="71"/>
  <c r="BK417" i="71" s="1"/>
  <c r="AY429" i="71"/>
  <c r="AY426" i="71" s="1"/>
  <c r="AR447" i="71"/>
  <c r="AS447" i="71"/>
  <c r="AS442" i="71" s="1"/>
  <c r="D463" i="71"/>
  <c r="D462" i="71" s="1"/>
  <c r="AL404" i="71"/>
  <c r="AR406" i="71"/>
  <c r="AR403" i="71" s="1"/>
  <c r="AR422" i="71"/>
  <c r="AR421" i="71" s="1"/>
  <c r="AR420" i="71" s="1"/>
  <c r="AR38" i="71" s="1"/>
  <c r="AJ447" i="71"/>
  <c r="AJ442" i="71" s="1"/>
  <c r="W449" i="71"/>
  <c r="AE449" i="71"/>
  <c r="AX437" i="71"/>
  <c r="BK437" i="71" s="1"/>
  <c r="AY436" i="71"/>
  <c r="AY435" i="71" s="1"/>
  <c r="AR459" i="71"/>
  <c r="AS459" i="71"/>
  <c r="AJ467" i="71"/>
  <c r="BJ443" i="71"/>
  <c r="AX442" i="71"/>
  <c r="AX456" i="71"/>
  <c r="BJ456" i="71" s="1"/>
  <c r="AZ452" i="71"/>
  <c r="AZ449" i="71" s="1"/>
  <c r="AU463" i="71"/>
  <c r="AU462" i="71" s="1"/>
  <c r="AS470" i="71"/>
  <c r="AR470" i="71"/>
  <c r="BA441" i="71"/>
  <c r="AY442" i="71"/>
  <c r="AT445" i="71"/>
  <c r="AT442" i="71" s="1"/>
  <c r="AR445" i="71"/>
  <c r="K449" i="71"/>
  <c r="K441" i="71" s="1"/>
  <c r="AB449" i="71"/>
  <c r="AY452" i="71"/>
  <c r="AY449" i="71" s="1"/>
  <c r="AX522" i="71"/>
  <c r="BH443" i="71"/>
  <c r="F506" i="71"/>
  <c r="AL506" i="71"/>
  <c r="BH506" i="71" s="1"/>
  <c r="AR508" i="71"/>
  <c r="BJ520" i="71"/>
  <c r="AX519" i="71"/>
  <c r="BJ519" i="71" s="1"/>
  <c r="AT497" i="71"/>
  <c r="AT490" i="71" s="1"/>
  <c r="AR497" i="71"/>
  <c r="AR490" i="71" s="1"/>
  <c r="AX514" i="71"/>
  <c r="BK514" i="71" s="1"/>
  <c r="AL486" i="71"/>
  <c r="BH486" i="71" s="1"/>
  <c r="F486" i="71"/>
  <c r="AF490" i="71"/>
  <c r="BH495" i="71"/>
  <c r="AY508" i="71"/>
  <c r="AR512" i="71"/>
  <c r="AR511" i="71" s="1"/>
  <c r="AS511" i="71"/>
  <c r="AS505" i="71" s="1"/>
  <c r="AS504" i="71" s="1"/>
  <c r="AS503" i="71" s="1"/>
  <c r="AS502" i="71" s="1"/>
  <c r="AS41" i="71" s="1"/>
  <c r="H459" i="71"/>
  <c r="AZ476" i="71"/>
  <c r="AZ475" i="71" s="1"/>
  <c r="AY477" i="71"/>
  <c r="AY476" i="71" s="1"/>
  <c r="AL480" i="71"/>
  <c r="AX491" i="71"/>
  <c r="BK491" i="71" s="1"/>
  <c r="AR523" i="71"/>
  <c r="AR522" i="71" s="1"/>
  <c r="AR517" i="71" s="1"/>
  <c r="AR42" i="71" s="1"/>
  <c r="AS523" i="71"/>
  <c r="AS522" i="71" s="1"/>
  <c r="AS517" i="71" s="1"/>
  <c r="AS42" i="71" s="1"/>
  <c r="BH469" i="71"/>
  <c r="D505" i="71"/>
  <c r="D504" i="71" s="1"/>
  <c r="D503" i="71" s="1"/>
  <c r="D502" i="71" s="1"/>
  <c r="D41" i="71" s="1"/>
  <c r="J469" i="71"/>
  <c r="BI491" i="71"/>
  <c r="AY493" i="71"/>
  <c r="AY490" i="71" s="1"/>
  <c r="AJ477" i="71"/>
  <c r="AJ476" i="71" s="1"/>
  <c r="AX480" i="71"/>
  <c r="BK480" i="71" s="1"/>
  <c r="BH491" i="71"/>
  <c r="AL493" i="71"/>
  <c r="BI493" i="71" s="1"/>
  <c r="AJ511" i="71"/>
  <c r="AJ505" i="71" s="1"/>
  <c r="AJ504" i="71" s="1"/>
  <c r="AJ503" i="71" s="1"/>
  <c r="AJ502" i="71" s="1"/>
  <c r="AL477" i="71"/>
  <c r="AA490" i="71"/>
  <c r="BH497" i="71"/>
  <c r="F493" i="71"/>
  <c r="AA505" i="71"/>
  <c r="AL508" i="71"/>
  <c r="F508" i="71"/>
  <c r="AL514" i="71"/>
  <c r="AL513" i="71" s="1"/>
  <c r="F480" i="71"/>
  <c r="F491" i="71"/>
  <c r="BH512" i="71"/>
  <c r="AT520" i="71"/>
  <c r="AT519" i="71" s="1"/>
  <c r="AT517" i="71" s="1"/>
  <c r="AT42" i="71" s="1"/>
  <c r="AS495" i="71"/>
  <c r="AS490" i="71" s="1"/>
  <c r="F512" i="71"/>
  <c r="F511" i="71" s="1"/>
  <c r="AL523" i="71"/>
  <c r="AL522" i="71" s="1"/>
  <c r="AL517" i="71" s="1"/>
  <c r="BE42" i="69"/>
  <c r="BE39" i="69"/>
  <c r="BE37" i="69"/>
  <c r="BE34" i="69"/>
  <c r="BE33" i="69"/>
  <c r="BE30" i="69"/>
  <c r="BE29" i="69"/>
  <c r="BE25" i="69"/>
  <c r="AW42" i="69"/>
  <c r="AW39" i="69"/>
  <c r="AW37" i="69"/>
  <c r="AW34" i="69"/>
  <c r="AW33" i="69"/>
  <c r="AW30" i="69"/>
  <c r="AW29" i="69"/>
  <c r="AW25" i="69"/>
  <c r="AW17" i="69"/>
  <c r="AW16" i="69"/>
  <c r="AV30" i="69"/>
  <c r="BB30" i="69"/>
  <c r="AM324" i="69"/>
  <c r="AM323" i="69" s="1"/>
  <c r="AN324" i="69"/>
  <c r="AN323" i="69" s="1"/>
  <c r="AO324" i="69"/>
  <c r="AO323" i="69" s="1"/>
  <c r="AP324" i="69"/>
  <c r="AP323" i="69" s="1"/>
  <c r="AS324" i="69"/>
  <c r="AS323" i="69" s="1"/>
  <c r="AU324" i="69"/>
  <c r="AU323" i="69" s="1"/>
  <c r="AW324" i="69"/>
  <c r="AW323" i="69" s="1"/>
  <c r="AW322" i="69" s="1"/>
  <c r="AW36" i="69" s="1"/>
  <c r="AY324" i="69"/>
  <c r="AY323" i="69" s="1"/>
  <c r="BA324" i="69"/>
  <c r="BA323" i="69" s="1"/>
  <c r="BE324" i="69"/>
  <c r="BE323" i="69" s="1"/>
  <c r="BE322" i="69" s="1"/>
  <c r="BE36" i="69" s="1"/>
  <c r="AL328" i="69"/>
  <c r="S18" i="40"/>
  <c r="S21" i="40"/>
  <c r="S22" i="40"/>
  <c r="S23" i="40"/>
  <c r="S25" i="40"/>
  <c r="S31" i="40"/>
  <c r="S32" i="40"/>
  <c r="R30" i="40"/>
  <c r="R29" i="40"/>
  <c r="R20" i="40"/>
  <c r="S20" i="40" s="1"/>
  <c r="T21" i="40"/>
  <c r="T22" i="40"/>
  <c r="T25" i="40"/>
  <c r="T31" i="40"/>
  <c r="T32" i="40"/>
  <c r="Q21" i="40"/>
  <c r="Q22" i="40"/>
  <c r="Q25" i="40"/>
  <c r="Q31" i="40"/>
  <c r="Q32" i="40"/>
  <c r="P23" i="40"/>
  <c r="Q23" i="40" s="1"/>
  <c r="P30" i="40"/>
  <c r="P29" i="40"/>
  <c r="P20" i="40"/>
  <c r="E20" i="40"/>
  <c r="D20" i="40"/>
  <c r="M25" i="40"/>
  <c r="U25" i="40"/>
  <c r="T14" i="68"/>
  <c r="U14" i="68"/>
  <c r="V14" i="68"/>
  <c r="W14" i="68"/>
  <c r="X14" i="68"/>
  <c r="Y14" i="68"/>
  <c r="Z14" i="68"/>
  <c r="AA14" i="68"/>
  <c r="AB14" i="68"/>
  <c r="AC14" i="68"/>
  <c r="AD14" i="68"/>
  <c r="AE14" i="68"/>
  <c r="P17" i="68"/>
  <c r="P16" i="68"/>
  <c r="M15" i="68"/>
  <c r="M14" i="68" s="1"/>
  <c r="N15" i="68"/>
  <c r="N14" i="68" s="1"/>
  <c r="O15" i="68"/>
  <c r="O14" i="68" s="1"/>
  <c r="Q15" i="68"/>
  <c r="Q14" i="68" s="1"/>
  <c r="R15" i="68"/>
  <c r="R14" i="68" s="1"/>
  <c r="S15" i="68"/>
  <c r="S14" i="68" s="1"/>
  <c r="L15" i="68"/>
  <c r="C15" i="68"/>
  <c r="C14" i="68" s="1"/>
  <c r="M20" i="68"/>
  <c r="M19" i="68" s="1"/>
  <c r="N20" i="68"/>
  <c r="N19" i="68" s="1"/>
  <c r="O20" i="68"/>
  <c r="O19" i="68" s="1"/>
  <c r="Q20" i="68"/>
  <c r="Q19" i="68" s="1"/>
  <c r="R20" i="68"/>
  <c r="R19" i="68" s="1"/>
  <c r="S20" i="68"/>
  <c r="S19" i="68" s="1"/>
  <c r="L20" i="68"/>
  <c r="L19" i="68" s="1"/>
  <c r="C20" i="68"/>
  <c r="C19" i="68" s="1"/>
  <c r="P21" i="68"/>
  <c r="P20" i="68" s="1"/>
  <c r="P19" i="68" s="1"/>
  <c r="P25" i="68"/>
  <c r="P24" i="68" s="1"/>
  <c r="P23" i="68" s="1"/>
  <c r="S24" i="68"/>
  <c r="S23" i="68" s="1"/>
  <c r="R24" i="68"/>
  <c r="R23" i="68" s="1"/>
  <c r="Q24" i="68"/>
  <c r="Q23" i="68" s="1"/>
  <c r="O24" i="68"/>
  <c r="O23" i="68" s="1"/>
  <c r="N24" i="68"/>
  <c r="N23" i="68" s="1"/>
  <c r="M24" i="68"/>
  <c r="M23" i="68" s="1"/>
  <c r="L24" i="68"/>
  <c r="L23" i="68" s="1"/>
  <c r="C24" i="68"/>
  <c r="C23" i="68" s="1"/>
  <c r="P38" i="68"/>
  <c r="P37" i="68"/>
  <c r="P36" i="68"/>
  <c r="P42" i="68"/>
  <c r="P41" i="68"/>
  <c r="P40" i="68"/>
  <c r="P39" i="68"/>
  <c r="P35" i="68"/>
  <c r="P34" i="68"/>
  <c r="P33" i="68"/>
  <c r="P32" i="68"/>
  <c r="P31" i="68"/>
  <c r="P30" i="68"/>
  <c r="P29" i="68"/>
  <c r="O28" i="68"/>
  <c r="O27" i="68" s="1"/>
  <c r="Q28" i="68"/>
  <c r="Q27" i="68" s="1"/>
  <c r="R28" i="68"/>
  <c r="R27" i="68" s="1"/>
  <c r="S28" i="68"/>
  <c r="S27" i="68" s="1"/>
  <c r="L28" i="68"/>
  <c r="L27" i="68" s="1"/>
  <c r="C28" i="68"/>
  <c r="C27" i="68" s="1"/>
  <c r="A30" i="68"/>
  <c r="A31" i="68" s="1"/>
  <c r="A32" i="68" s="1"/>
  <c r="A33" i="68" s="1"/>
  <c r="A34" i="68" s="1"/>
  <c r="A35" i="68" s="1"/>
  <c r="A36" i="68" s="1"/>
  <c r="A37" i="68" s="1"/>
  <c r="A38" i="68" s="1"/>
  <c r="A39" i="68" s="1"/>
  <c r="A40" i="68" s="1"/>
  <c r="A41" i="68" s="1"/>
  <c r="A42" i="68" s="1"/>
  <c r="P45" i="68"/>
  <c r="M45" i="68"/>
  <c r="N45" i="68"/>
  <c r="O45" i="68"/>
  <c r="Q45" i="68"/>
  <c r="R45" i="68"/>
  <c r="S45" i="68"/>
  <c r="L45" i="68"/>
  <c r="C45" i="68"/>
  <c r="M47" i="68"/>
  <c r="N47" i="68"/>
  <c r="O47" i="68"/>
  <c r="Q47" i="68"/>
  <c r="R47" i="68"/>
  <c r="S47" i="68"/>
  <c r="T47" i="68"/>
  <c r="U47" i="68"/>
  <c r="V47" i="68"/>
  <c r="W47" i="68"/>
  <c r="X47" i="68"/>
  <c r="Y47" i="68"/>
  <c r="Z47" i="68"/>
  <c r="AA47" i="68"/>
  <c r="AB47" i="68"/>
  <c r="AC47" i="68"/>
  <c r="AD47" i="68"/>
  <c r="AE47" i="68"/>
  <c r="L47" i="68"/>
  <c r="C47" i="68"/>
  <c r="P49" i="68"/>
  <c r="P48" i="68"/>
  <c r="M52" i="68"/>
  <c r="N52" i="68"/>
  <c r="O52" i="68"/>
  <c r="Q52" i="68"/>
  <c r="R52" i="68"/>
  <c r="S52" i="68"/>
  <c r="L52" i="68"/>
  <c r="C52" i="68"/>
  <c r="M54" i="68"/>
  <c r="N54" i="68"/>
  <c r="O54" i="68"/>
  <c r="O51" i="68" s="1"/>
  <c r="Q54" i="68"/>
  <c r="R54" i="68"/>
  <c r="S54" i="68"/>
  <c r="L54" i="68"/>
  <c r="C54" i="68"/>
  <c r="A56" i="68"/>
  <c r="A57" i="68" s="1"/>
  <c r="A58" i="68" s="1"/>
  <c r="A59" i="68" s="1"/>
  <c r="A60" i="68" s="1"/>
  <c r="A61" i="68" s="1"/>
  <c r="P52" i="68"/>
  <c r="P61" i="68"/>
  <c r="P60" i="68"/>
  <c r="P59" i="68"/>
  <c r="P58" i="68"/>
  <c r="P57" i="68"/>
  <c r="P56" i="68"/>
  <c r="P55" i="68"/>
  <c r="P67" i="68"/>
  <c r="P66" i="68"/>
  <c r="P65" i="68"/>
  <c r="M64" i="68"/>
  <c r="M63" i="68" s="1"/>
  <c r="N64" i="68"/>
  <c r="N63" i="68" s="1"/>
  <c r="O64" i="68"/>
  <c r="O63" i="68" s="1"/>
  <c r="Q64" i="68"/>
  <c r="Q63" i="68" s="1"/>
  <c r="R64" i="68"/>
  <c r="R63" i="68" s="1"/>
  <c r="S64" i="68"/>
  <c r="S63" i="68" s="1"/>
  <c r="L64" i="68"/>
  <c r="L63" i="68" s="1"/>
  <c r="C64" i="68"/>
  <c r="C63" i="68" s="1"/>
  <c r="M70" i="68"/>
  <c r="M69" i="68" s="1"/>
  <c r="N70" i="68"/>
  <c r="N69" i="68" s="1"/>
  <c r="O70" i="68"/>
  <c r="O69" i="68" s="1"/>
  <c r="Q70" i="68"/>
  <c r="Q69" i="68" s="1"/>
  <c r="S70" i="68"/>
  <c r="S69" i="68" s="1"/>
  <c r="L70" i="68"/>
  <c r="L69" i="68" s="1"/>
  <c r="C70" i="68"/>
  <c r="C69" i="68" s="1"/>
  <c r="P74" i="68"/>
  <c r="P72" i="68"/>
  <c r="P79" i="68"/>
  <c r="P78" i="68"/>
  <c r="C77" i="68"/>
  <c r="C76" i="68" s="1"/>
  <c r="M77" i="68"/>
  <c r="M76" i="68" s="1"/>
  <c r="N77" i="68"/>
  <c r="N76" i="68" s="1"/>
  <c r="O77" i="68"/>
  <c r="O76" i="68" s="1"/>
  <c r="Q77" i="68"/>
  <c r="Q76" i="68" s="1"/>
  <c r="R77" i="68"/>
  <c r="R76" i="68" s="1"/>
  <c r="S77" i="68"/>
  <c r="S76" i="68" s="1"/>
  <c r="L77" i="68"/>
  <c r="L76" i="68" s="1"/>
  <c r="R73" i="68"/>
  <c r="P73" i="68" s="1"/>
  <c r="R71" i="68"/>
  <c r="R70" i="68" s="1"/>
  <c r="R69" i="68" s="1"/>
  <c r="Y392" i="73" l="1"/>
  <c r="Y375" i="73" s="1"/>
  <c r="AU437" i="73"/>
  <c r="AL362" i="73"/>
  <c r="BI362" i="73" s="1"/>
  <c r="AX126" i="73"/>
  <c r="BJ126" i="73" s="1"/>
  <c r="AM137" i="73"/>
  <c r="AV471" i="73"/>
  <c r="AV436" i="73" s="1"/>
  <c r="AV435" i="73" s="1"/>
  <c r="BK473" i="73"/>
  <c r="AL158" i="73"/>
  <c r="BI158" i="73" s="1"/>
  <c r="AI392" i="73"/>
  <c r="K471" i="73"/>
  <c r="K436" i="73" s="1"/>
  <c r="K435" i="73" s="1"/>
  <c r="K40" i="73" s="1"/>
  <c r="Q20" i="40"/>
  <c r="AZ109" i="71"/>
  <c r="AZ108" i="71" s="1"/>
  <c r="AK92" i="71"/>
  <c r="AK27" i="71" s="1"/>
  <c r="Z392" i="72"/>
  <c r="Z375" i="72" s="1"/>
  <c r="Z43" i="72" s="1"/>
  <c r="AY486" i="73"/>
  <c r="AY471" i="73" s="1"/>
  <c r="AY436" i="73" s="1"/>
  <c r="AY435" i="73" s="1"/>
  <c r="AY40" i="73" s="1"/>
  <c r="BK429" i="73"/>
  <c r="BH366" i="73"/>
  <c r="BJ246" i="73"/>
  <c r="AZ248" i="73"/>
  <c r="AZ29" i="73" s="1"/>
  <c r="AG375" i="73"/>
  <c r="AG352" i="73" s="1"/>
  <c r="AG37" i="73" s="1"/>
  <c r="Y437" i="73"/>
  <c r="AJ472" i="73"/>
  <c r="BH297" i="73"/>
  <c r="AA274" i="73"/>
  <c r="AS392" i="73"/>
  <c r="BH219" i="73"/>
  <c r="BK366" i="73"/>
  <c r="AX73" i="73"/>
  <c r="AU137" i="73"/>
  <c r="AU103" i="73" s="1"/>
  <c r="AU88" i="73" s="1"/>
  <c r="BB392" i="73"/>
  <c r="BB375" i="73" s="1"/>
  <c r="E375" i="73"/>
  <c r="E352" i="73" s="1"/>
  <c r="E37" i="73" s="1"/>
  <c r="BH169" i="73"/>
  <c r="AL233" i="72"/>
  <c r="AS318" i="72"/>
  <c r="AS36" i="72" s="1"/>
  <c r="AH141" i="71"/>
  <c r="BE14" i="69"/>
  <c r="J441" i="71"/>
  <c r="AJ377" i="73"/>
  <c r="AJ376" i="73" s="1"/>
  <c r="AB137" i="73"/>
  <c r="AB103" i="73" s="1"/>
  <c r="AZ277" i="73"/>
  <c r="AZ276" i="73" s="1"/>
  <c r="AT318" i="72"/>
  <c r="AT36" i="72" s="1"/>
  <c r="X471" i="73"/>
  <c r="AE437" i="73"/>
  <c r="D318" i="73"/>
  <c r="D36" i="73" s="1"/>
  <c r="AH392" i="73"/>
  <c r="AH375" i="73" s="1"/>
  <c r="AH352" i="73" s="1"/>
  <c r="AH37" i="73" s="1"/>
  <c r="AK318" i="73"/>
  <c r="AK36" i="73" s="1"/>
  <c r="AO375" i="73"/>
  <c r="AO352" i="73" s="1"/>
  <c r="AO37" i="73" s="1"/>
  <c r="AH396" i="71"/>
  <c r="AW14" i="69"/>
  <c r="AC441" i="71"/>
  <c r="AS498" i="72"/>
  <c r="AS41" i="72" s="1"/>
  <c r="AN392" i="72"/>
  <c r="AN375" i="72" s="1"/>
  <c r="AN43" i="72" s="1"/>
  <c r="AS392" i="72"/>
  <c r="AS375" i="72" s="1"/>
  <c r="AS352" i="72" s="1"/>
  <c r="AS37" i="72" s="1"/>
  <c r="BH234" i="72"/>
  <c r="AD137" i="72"/>
  <c r="J250" i="73"/>
  <c r="J249" i="73" s="1"/>
  <c r="J248" i="73" s="1"/>
  <c r="J29" i="73" s="1"/>
  <c r="BJ302" i="73"/>
  <c r="AX245" i="73"/>
  <c r="F83" i="73"/>
  <c r="F82" i="73" s="1"/>
  <c r="F77" i="73" s="1"/>
  <c r="F26" i="73" s="1"/>
  <c r="AL77" i="73"/>
  <c r="BI77" i="73" s="1"/>
  <c r="AM437" i="73"/>
  <c r="AM436" i="73" s="1"/>
  <c r="AM435" i="73" s="1"/>
  <c r="AM40" i="73" s="1"/>
  <c r="AR260" i="73"/>
  <c r="AR30" i="73" s="1"/>
  <c r="AM318" i="73"/>
  <c r="AM36" i="73" s="1"/>
  <c r="AR344" i="73"/>
  <c r="AR343" i="73" s="1"/>
  <c r="AR337" i="73" s="1"/>
  <c r="AR421" i="73"/>
  <c r="AR39" i="73" s="1"/>
  <c r="BI83" i="73"/>
  <c r="BB475" i="71"/>
  <c r="AU137" i="72"/>
  <c r="AU103" i="72" s="1"/>
  <c r="AU88" i="72" s="1"/>
  <c r="AI357" i="71"/>
  <c r="W141" i="71"/>
  <c r="W396" i="71"/>
  <c r="BK515" i="72"/>
  <c r="AJ459" i="72"/>
  <c r="BK147" i="72"/>
  <c r="BK78" i="72"/>
  <c r="BH493" i="73"/>
  <c r="BK68" i="73"/>
  <c r="BH511" i="71"/>
  <c r="AU375" i="73"/>
  <c r="AU352" i="73" s="1"/>
  <c r="AU37" i="73" s="1"/>
  <c r="C44" i="68"/>
  <c r="BK169" i="72"/>
  <c r="AR405" i="73"/>
  <c r="AR404" i="73" s="1"/>
  <c r="AI392" i="72"/>
  <c r="Y150" i="71"/>
  <c r="BK489" i="72"/>
  <c r="BK152" i="72"/>
  <c r="AJ318" i="73"/>
  <c r="AJ36" i="73" s="1"/>
  <c r="AS375" i="73"/>
  <c r="AS352" i="73" s="1"/>
  <c r="AS37" i="73" s="1"/>
  <c r="AM471" i="73"/>
  <c r="W471" i="73"/>
  <c r="P71" i="68"/>
  <c r="Q51" i="68"/>
  <c r="Q10" i="68" s="1"/>
  <c r="L13" i="68"/>
  <c r="P54" i="68"/>
  <c r="L14" i="68"/>
  <c r="BJ145" i="71"/>
  <c r="BK173" i="71"/>
  <c r="BK119" i="71"/>
  <c r="AT322" i="71"/>
  <c r="AT36" i="71" s="1"/>
  <c r="AB475" i="71"/>
  <c r="AB440" i="71" s="1"/>
  <c r="AB439" i="71" s="1"/>
  <c r="AB40" i="71" s="1"/>
  <c r="BK460" i="72"/>
  <c r="BK448" i="72"/>
  <c r="BK298" i="72"/>
  <c r="BA436" i="73"/>
  <c r="BA435" i="73" s="1"/>
  <c r="D401" i="69"/>
  <c r="M375" i="73"/>
  <c r="M352" i="73" s="1"/>
  <c r="M37" i="73" s="1"/>
  <c r="AI471" i="73"/>
  <c r="AB392" i="73"/>
  <c r="AB375" i="73" s="1"/>
  <c r="AB352" i="73" s="1"/>
  <c r="AB37" i="73" s="1"/>
  <c r="Y436" i="73"/>
  <c r="Y435" i="73" s="1"/>
  <c r="Y40" i="73" s="1"/>
  <c r="AV322" i="71"/>
  <c r="AV36" i="71" s="1"/>
  <c r="G392" i="73"/>
  <c r="G375" i="73" s="1"/>
  <c r="G352" i="73" s="1"/>
  <c r="G37" i="73" s="1"/>
  <c r="BH326" i="73"/>
  <c r="AF392" i="73"/>
  <c r="AS437" i="73"/>
  <c r="AJ277" i="73"/>
  <c r="AJ276" i="73" s="1"/>
  <c r="AJ274" i="73" s="1"/>
  <c r="AJ273" i="73" s="1"/>
  <c r="AJ32" i="73" s="1"/>
  <c r="AR459" i="73"/>
  <c r="AR458" i="73" s="1"/>
  <c r="W392" i="73"/>
  <c r="W375" i="73" s="1"/>
  <c r="W352" i="73" s="1"/>
  <c r="W37" i="73" s="1"/>
  <c r="Z318" i="73"/>
  <c r="Z36" i="73" s="1"/>
  <c r="AD437" i="73"/>
  <c r="K375" i="73"/>
  <c r="K352" i="73" s="1"/>
  <c r="K37" i="73" s="1"/>
  <c r="AE471" i="73"/>
  <c r="AE436" i="73" s="1"/>
  <c r="AE435" i="73" s="1"/>
  <c r="AE40" i="73" s="1"/>
  <c r="BJ67" i="71"/>
  <c r="BK67" i="71"/>
  <c r="AP392" i="73"/>
  <c r="AP375" i="73" s="1"/>
  <c r="AP352" i="73" s="1"/>
  <c r="AP37" i="73" s="1"/>
  <c r="AR46" i="73"/>
  <c r="AR16" i="73" s="1"/>
  <c r="AC146" i="73"/>
  <c r="AC137" i="73" s="1"/>
  <c r="AU436" i="73"/>
  <c r="AU435" i="73" s="1"/>
  <c r="AA137" i="73"/>
  <c r="F347" i="73"/>
  <c r="F344" i="73" s="1"/>
  <c r="F343" i="73" s="1"/>
  <c r="F337" i="73" s="1"/>
  <c r="F318" i="73" s="1"/>
  <c r="F36" i="73" s="1"/>
  <c r="BJ402" i="73"/>
  <c r="BH158" i="73"/>
  <c r="AJ138" i="73"/>
  <c r="AO137" i="73"/>
  <c r="I103" i="73"/>
  <c r="AC375" i="73"/>
  <c r="AC43" i="73" s="1"/>
  <c r="AG437" i="73"/>
  <c r="BJ517" i="73"/>
  <c r="AD471" i="73"/>
  <c r="BK488" i="73"/>
  <c r="BH115" i="73"/>
  <c r="AJ130" i="73"/>
  <c r="AK392" i="73"/>
  <c r="AK375" i="73" s="1"/>
  <c r="AR312" i="73"/>
  <c r="AR34" i="73"/>
  <c r="W436" i="73"/>
  <c r="W435" i="73" s="1"/>
  <c r="W40" i="73" s="1"/>
  <c r="AI146" i="73"/>
  <c r="AI137" i="73" s="1"/>
  <c r="BH466" i="73"/>
  <c r="AJ362" i="73"/>
  <c r="AX308" i="73"/>
  <c r="BJ308" i="73" s="1"/>
  <c r="AF137" i="73"/>
  <c r="H337" i="73"/>
  <c r="M471" i="73"/>
  <c r="M436" i="73" s="1"/>
  <c r="M435" i="73" s="1"/>
  <c r="M40" i="73" s="1"/>
  <c r="AD43" i="73"/>
  <c r="AS137" i="73"/>
  <c r="AS103" i="73" s="1"/>
  <c r="AS88" i="73" s="1"/>
  <c r="AL422" i="73"/>
  <c r="BI422" i="73" s="1"/>
  <c r="AI437" i="73"/>
  <c r="AA357" i="73"/>
  <c r="BK243" i="73"/>
  <c r="J158" i="73"/>
  <c r="Y137" i="73"/>
  <c r="AH436" i="73"/>
  <c r="AH435" i="73" s="1"/>
  <c r="AH40" i="73" s="1"/>
  <c r="BH448" i="73"/>
  <c r="AZ377" i="73"/>
  <c r="AZ376" i="73" s="1"/>
  <c r="J396" i="73"/>
  <c r="J393" i="73" s="1"/>
  <c r="J392" i="73" s="1"/>
  <c r="J375" i="73" s="1"/>
  <c r="J352" i="73" s="1"/>
  <c r="J37" i="73" s="1"/>
  <c r="G471" i="73"/>
  <c r="AY337" i="73"/>
  <c r="AY318" i="73" s="1"/>
  <c r="AY36" i="73" s="1"/>
  <c r="Z375" i="73"/>
  <c r="Z352" i="73" s="1"/>
  <c r="Z37" i="73" s="1"/>
  <c r="AS472" i="73"/>
  <c r="AY421" i="73"/>
  <c r="AY39" i="73" s="1"/>
  <c r="BA392" i="73"/>
  <c r="BA375" i="73" s="1"/>
  <c r="BA352" i="73" s="1"/>
  <c r="BA37" i="73" s="1"/>
  <c r="BA18" i="73" s="1"/>
  <c r="BA15" i="73" s="1"/>
  <c r="AX487" i="73"/>
  <c r="BI151" i="73"/>
  <c r="AL146" i="73"/>
  <c r="BI146" i="73" s="1"/>
  <c r="BA137" i="73"/>
  <c r="BA103" i="73" s="1"/>
  <c r="BA88" i="73" s="1"/>
  <c r="H137" i="73"/>
  <c r="AT353" i="73"/>
  <c r="AI375" i="73"/>
  <c r="AI352" i="73" s="1"/>
  <c r="AI37" i="73" s="1"/>
  <c r="AN437" i="73"/>
  <c r="AN436" i="73" s="1"/>
  <c r="AN435" i="73" s="1"/>
  <c r="AN40" i="73" s="1"/>
  <c r="BH347" i="73"/>
  <c r="BJ298" i="73"/>
  <c r="AT392" i="73"/>
  <c r="BH413" i="73"/>
  <c r="AX330" i="73"/>
  <c r="BJ330" i="73" s="1"/>
  <c r="BJ291" i="73"/>
  <c r="AL315" i="73"/>
  <c r="AL314" i="73" s="1"/>
  <c r="AL313" i="73" s="1"/>
  <c r="AL312" i="73" s="1"/>
  <c r="BH194" i="73"/>
  <c r="BJ182" i="73"/>
  <c r="BK96" i="73"/>
  <c r="G137" i="73"/>
  <c r="X137" i="73"/>
  <c r="X103" i="73" s="1"/>
  <c r="X88" i="73" s="1"/>
  <c r="W137" i="73"/>
  <c r="J437" i="73"/>
  <c r="BK143" i="73"/>
  <c r="Z471" i="73"/>
  <c r="D392" i="73"/>
  <c r="D375" i="73" s="1"/>
  <c r="D352" i="73" s="1"/>
  <c r="D37" i="73" s="1"/>
  <c r="AR448" i="73"/>
  <c r="AR445" i="73" s="1"/>
  <c r="BJ219" i="73"/>
  <c r="D437" i="73"/>
  <c r="BK517" i="73"/>
  <c r="BJ347" i="73"/>
  <c r="BK242" i="73"/>
  <c r="BH83" i="73"/>
  <c r="W88" i="73"/>
  <c r="W27" i="73" s="1"/>
  <c r="AD137" i="73"/>
  <c r="AD103" i="73" s="1"/>
  <c r="AD88" i="73" s="1"/>
  <c r="AD27" i="73" s="1"/>
  <c r="F137" i="73"/>
  <c r="F103" i="73" s="1"/>
  <c r="E471" i="73"/>
  <c r="AB318" i="73"/>
  <c r="AB36" i="73" s="1"/>
  <c r="AA248" i="73"/>
  <c r="AA29" i="73" s="1"/>
  <c r="AS77" i="73"/>
  <c r="AS26" i="73" s="1"/>
  <c r="AO18" i="73"/>
  <c r="AO15" i="73" s="1"/>
  <c r="AO13" i="73" s="1"/>
  <c r="AR77" i="73"/>
  <c r="AR26" i="73" s="1"/>
  <c r="AL417" i="73"/>
  <c r="BH417" i="73" s="1"/>
  <c r="BI418" i="73"/>
  <c r="BJ466" i="73"/>
  <c r="AZ405" i="73"/>
  <c r="AZ404" i="73" s="1"/>
  <c r="AR105" i="73"/>
  <c r="AR104" i="73" s="1"/>
  <c r="AM312" i="73"/>
  <c r="AM34" i="73"/>
  <c r="J196" i="73"/>
  <c r="D436" i="73"/>
  <c r="D435" i="73" s="1"/>
  <c r="D40" i="73" s="1"/>
  <c r="AD352" i="73"/>
  <c r="AD37" i="73" s="1"/>
  <c r="AJ392" i="73"/>
  <c r="AY375" i="73"/>
  <c r="AY352" i="73" s="1"/>
  <c r="AY37" i="73" s="1"/>
  <c r="BI320" i="73"/>
  <c r="AL319" i="73"/>
  <c r="BI319" i="73" s="1"/>
  <c r="BK489" i="73"/>
  <c r="AL277" i="73"/>
  <c r="AL276" i="73" s="1"/>
  <c r="J151" i="73"/>
  <c r="AI318" i="73"/>
  <c r="AI36" i="73" s="1"/>
  <c r="AF375" i="73"/>
  <c r="AF352" i="73" s="1"/>
  <c r="AF37" i="73" s="1"/>
  <c r="J471" i="73"/>
  <c r="AY77" i="73"/>
  <c r="AY26" i="73" s="1"/>
  <c r="AJ459" i="73"/>
  <c r="AJ458" i="73" s="1"/>
  <c r="BH82" i="73"/>
  <c r="AS486" i="73"/>
  <c r="AS471" i="73" s="1"/>
  <c r="AS436" i="73" s="1"/>
  <c r="AS435" i="73" s="1"/>
  <c r="AS40" i="73" s="1"/>
  <c r="AT377" i="73"/>
  <c r="AT376" i="73" s="1"/>
  <c r="AQ14" i="74"/>
  <c r="W274" i="73"/>
  <c r="W273" i="73" s="1"/>
  <c r="W32" i="73" s="1"/>
  <c r="AL269" i="73"/>
  <c r="BI270" i="73"/>
  <c r="H318" i="73"/>
  <c r="H36" i="73" s="1"/>
  <c r="BH270" i="73"/>
  <c r="AN375" i="73"/>
  <c r="AN352" i="73" s="1"/>
  <c r="AN37" i="73" s="1"/>
  <c r="AM437" i="72"/>
  <c r="AX383" i="72"/>
  <c r="BJ383" i="72" s="1"/>
  <c r="BK158" i="72"/>
  <c r="AF392" i="72"/>
  <c r="AF375" i="72" s="1"/>
  <c r="AF43" i="72" s="1"/>
  <c r="AE437" i="72"/>
  <c r="AE436" i="72" s="1"/>
  <c r="AE435" i="72" s="1"/>
  <c r="AE40" i="72" s="1"/>
  <c r="L375" i="72"/>
  <c r="L352" i="72" s="1"/>
  <c r="L37" i="72" s="1"/>
  <c r="BH182" i="72"/>
  <c r="AN137" i="72"/>
  <c r="AN103" i="72" s="1"/>
  <c r="AN88" i="72" s="1"/>
  <c r="AN27" i="72" s="1"/>
  <c r="BK292" i="72"/>
  <c r="AT458" i="72"/>
  <c r="J392" i="72"/>
  <c r="J375" i="72" s="1"/>
  <c r="J352" i="72" s="1"/>
  <c r="J37" i="72" s="1"/>
  <c r="BK224" i="72"/>
  <c r="AX151" i="72"/>
  <c r="BK151" i="72" s="1"/>
  <c r="BH219" i="72"/>
  <c r="I392" i="72"/>
  <c r="AK392" i="72"/>
  <c r="AK375" i="72" s="1"/>
  <c r="AK352" i="72" s="1"/>
  <c r="AK37" i="72" s="1"/>
  <c r="BK244" i="72"/>
  <c r="AY498" i="72"/>
  <c r="AY41" i="72" s="1"/>
  <c r="J158" i="72"/>
  <c r="J182" i="72"/>
  <c r="AC392" i="72"/>
  <c r="AN437" i="72"/>
  <c r="AN436" i="72" s="1"/>
  <c r="AN435" i="72" s="1"/>
  <c r="AN40" i="72" s="1"/>
  <c r="AO437" i="72"/>
  <c r="BK213" i="72"/>
  <c r="BB392" i="72"/>
  <c r="BB375" i="72" s="1"/>
  <c r="AK437" i="72"/>
  <c r="BJ219" i="72"/>
  <c r="AI88" i="72"/>
  <c r="AI27" i="72" s="1"/>
  <c r="AZ471" i="72"/>
  <c r="BK177" i="72"/>
  <c r="BK210" i="72"/>
  <c r="AC146" i="72"/>
  <c r="AC137" i="72" s="1"/>
  <c r="AC103" i="72" s="1"/>
  <c r="AC88" i="72" s="1"/>
  <c r="BK396" i="72"/>
  <c r="BK130" i="72"/>
  <c r="BK270" i="72"/>
  <c r="AE318" i="72"/>
  <c r="AE36" i="72" s="1"/>
  <c r="E392" i="72"/>
  <c r="E375" i="72" s="1"/>
  <c r="E352" i="72" s="1"/>
  <c r="E37" i="72" s="1"/>
  <c r="BJ139" i="72"/>
  <c r="BK139" i="72"/>
  <c r="BK235" i="72"/>
  <c r="AE392" i="72"/>
  <c r="L471" i="72"/>
  <c r="J459" i="72"/>
  <c r="J458" i="72" s="1"/>
  <c r="J210" i="72"/>
  <c r="AL319" i="72"/>
  <c r="BK254" i="72"/>
  <c r="BJ147" i="72"/>
  <c r="AF137" i="72"/>
  <c r="AG318" i="72"/>
  <c r="AG36" i="72" s="1"/>
  <c r="BA392" i="72"/>
  <c r="BA375" i="72" s="1"/>
  <c r="BA43" i="72" s="1"/>
  <c r="J437" i="72"/>
  <c r="AI471" i="72"/>
  <c r="BK126" i="72"/>
  <c r="BH383" i="72"/>
  <c r="BK340" i="72"/>
  <c r="BK507" i="72"/>
  <c r="BK389" i="72"/>
  <c r="AN471" i="72"/>
  <c r="E318" i="72"/>
  <c r="E36" i="72" s="1"/>
  <c r="BK386" i="72"/>
  <c r="AA343" i="72"/>
  <c r="BK344" i="72"/>
  <c r="BI416" i="72"/>
  <c r="AL38" i="72"/>
  <c r="BI38" i="72" s="1"/>
  <c r="AU392" i="72"/>
  <c r="AU375" i="72" s="1"/>
  <c r="BK384" i="72"/>
  <c r="AY437" i="72"/>
  <c r="BK90" i="72"/>
  <c r="AL138" i="72"/>
  <c r="BI138" i="72" s="1"/>
  <c r="F137" i="72"/>
  <c r="AO375" i="72"/>
  <c r="BJ38" i="72"/>
  <c r="W437" i="72"/>
  <c r="AM471" i="72"/>
  <c r="BK502" i="72"/>
  <c r="BK237" i="72"/>
  <c r="AA338" i="72"/>
  <c r="BK402" i="72"/>
  <c r="BH249" i="72"/>
  <c r="BK249" i="72"/>
  <c r="AW14" i="74"/>
  <c r="BC14" i="74"/>
  <c r="BD14" i="74"/>
  <c r="BE14" i="74"/>
  <c r="BK101" i="72"/>
  <c r="BA137" i="72"/>
  <c r="AY375" i="72"/>
  <c r="AY352" i="72" s="1"/>
  <c r="AY37" i="72" s="1"/>
  <c r="BH139" i="72"/>
  <c r="AH471" i="72"/>
  <c r="AX234" i="72"/>
  <c r="BK234" i="72" s="1"/>
  <c r="AU437" i="72"/>
  <c r="AT377" i="72"/>
  <c r="AT376" i="72" s="1"/>
  <c r="AA313" i="72"/>
  <c r="AA437" i="72"/>
  <c r="AY486" i="72"/>
  <c r="BH368" i="72"/>
  <c r="AO137" i="72"/>
  <c r="AO103" i="72" s="1"/>
  <c r="AO88" i="72" s="1"/>
  <c r="M137" i="72"/>
  <c r="D392" i="72"/>
  <c r="D375" i="72" s="1"/>
  <c r="D352" i="72" s="1"/>
  <c r="D37" i="72" s="1"/>
  <c r="BJ416" i="72"/>
  <c r="I437" i="72"/>
  <c r="E437" i="72"/>
  <c r="AR353" i="72"/>
  <c r="AA518" i="72"/>
  <c r="AA513" i="72" s="1"/>
  <c r="BK519" i="72"/>
  <c r="BK347" i="72"/>
  <c r="BK356" i="72"/>
  <c r="BK482" i="72"/>
  <c r="BH37" i="74"/>
  <c r="BH32" i="74"/>
  <c r="BJ277" i="74"/>
  <c r="AX32" i="74"/>
  <c r="BJ32" i="74" s="1"/>
  <c r="BH27" i="74"/>
  <c r="BK27" i="74"/>
  <c r="AA18" i="74"/>
  <c r="BK43" i="74"/>
  <c r="BH69" i="74"/>
  <c r="BK277" i="74"/>
  <c r="AX69" i="74"/>
  <c r="BJ69" i="74" s="1"/>
  <c r="BI40" i="74"/>
  <c r="BH40" i="74"/>
  <c r="BI27" i="74"/>
  <c r="AL18" i="74"/>
  <c r="BJ358" i="74"/>
  <c r="AX37" i="74"/>
  <c r="BJ37" i="74" s="1"/>
  <c r="AX41" i="74"/>
  <c r="BJ27" i="74"/>
  <c r="BJ444" i="74"/>
  <c r="AX40" i="74"/>
  <c r="BK444" i="74"/>
  <c r="BH41" i="74"/>
  <c r="AD322" i="71"/>
  <c r="AY396" i="71"/>
  <c r="E441" i="71"/>
  <c r="AH322" i="71"/>
  <c r="AH36" i="71" s="1"/>
  <c r="L475" i="71"/>
  <c r="BJ511" i="71"/>
  <c r="BK162" i="71"/>
  <c r="AU441" i="71"/>
  <c r="AF141" i="71"/>
  <c r="AX162" i="71"/>
  <c r="H110" i="71"/>
  <c r="W92" i="71"/>
  <c r="W27" i="71" s="1"/>
  <c r="BK301" i="71"/>
  <c r="AN141" i="71"/>
  <c r="AN107" i="71" s="1"/>
  <c r="AN92" i="71" s="1"/>
  <c r="AN27" i="71" s="1"/>
  <c r="G141" i="71"/>
  <c r="G107" i="71" s="1"/>
  <c r="G92" i="71" s="1"/>
  <c r="G27" i="71" s="1"/>
  <c r="AS141" i="71"/>
  <c r="AS107" i="71" s="1"/>
  <c r="AS92" i="71" s="1"/>
  <c r="AY463" i="71"/>
  <c r="AY462" i="71" s="1"/>
  <c r="AI141" i="71"/>
  <c r="BK214" i="71"/>
  <c r="Z141" i="71"/>
  <c r="AL17" i="71"/>
  <c r="BI17" i="71" s="1"/>
  <c r="AH379" i="71"/>
  <c r="AH43" i="71" s="1"/>
  <c r="BK442" i="71"/>
  <c r="D475" i="71"/>
  <c r="BK393" i="71"/>
  <c r="BJ457" i="71"/>
  <c r="BK382" i="71"/>
  <c r="BJ302" i="71"/>
  <c r="AJ281" i="71"/>
  <c r="AJ280" i="71" s="1"/>
  <c r="AJ278" i="71" s="1"/>
  <c r="AJ277" i="71" s="1"/>
  <c r="AJ32" i="71" s="1"/>
  <c r="AO141" i="71"/>
  <c r="AD396" i="71"/>
  <c r="AD379" i="71" s="1"/>
  <c r="AI92" i="71"/>
  <c r="AI27" i="71" s="1"/>
  <c r="BK406" i="71"/>
  <c r="AN396" i="71"/>
  <c r="G441" i="71"/>
  <c r="BK208" i="71"/>
  <c r="AE396" i="71"/>
  <c r="AE379" i="71" s="1"/>
  <c r="AE43" i="71" s="1"/>
  <c r="AB396" i="71"/>
  <c r="AB379" i="71" s="1"/>
  <c r="AB43" i="71" s="1"/>
  <c r="AI396" i="71"/>
  <c r="AG441" i="71"/>
  <c r="AZ281" i="71"/>
  <c r="AZ280" i="71" s="1"/>
  <c r="BK394" i="71"/>
  <c r="BK519" i="71"/>
  <c r="AH441" i="71"/>
  <c r="AF322" i="71"/>
  <c r="AF36" i="71" s="1"/>
  <c r="AT227" i="71"/>
  <c r="BK306" i="71"/>
  <c r="AF92" i="71"/>
  <c r="AF27" i="71" s="1"/>
  <c r="I322" i="71"/>
  <c r="I36" i="71" s="1"/>
  <c r="I475" i="71"/>
  <c r="BJ72" i="71"/>
  <c r="BK284" i="71"/>
  <c r="AO322" i="71"/>
  <c r="AO36" i="71" s="1"/>
  <c r="BH186" i="71"/>
  <c r="BK223" i="71"/>
  <c r="BJ186" i="71"/>
  <c r="X141" i="71"/>
  <c r="BK180" i="71"/>
  <c r="BI72" i="71"/>
  <c r="AL71" i="71"/>
  <c r="BI71" i="71" s="1"/>
  <c r="AJ381" i="71"/>
  <c r="AJ380" i="71" s="1"/>
  <c r="AZ396" i="71"/>
  <c r="AZ379" i="71" s="1"/>
  <c r="BK451" i="71"/>
  <c r="BK344" i="71"/>
  <c r="AL463" i="71"/>
  <c r="AB441" i="71"/>
  <c r="BJ394" i="71"/>
  <c r="BK253" i="71"/>
  <c r="AE141" i="71"/>
  <c r="AE107" i="71" s="1"/>
  <c r="AE92" i="71" s="1"/>
  <c r="AE27" i="71" s="1"/>
  <c r="Z322" i="71"/>
  <c r="Z36" i="71" s="1"/>
  <c r="H475" i="71"/>
  <c r="J475" i="71"/>
  <c r="AA317" i="71"/>
  <c r="AA330" i="71"/>
  <c r="BK151" i="71"/>
  <c r="BK165" i="71"/>
  <c r="BK310" i="71"/>
  <c r="AJ457" i="71"/>
  <c r="BK457" i="71" s="1"/>
  <c r="BK458" i="71"/>
  <c r="AR449" i="71"/>
  <c r="AM441" i="71"/>
  <c r="AA357" i="71"/>
  <c r="J180" i="71"/>
  <c r="AC396" i="71"/>
  <c r="BA475" i="71"/>
  <c r="BA440" i="71" s="1"/>
  <c r="BA439" i="71" s="1"/>
  <c r="AT462" i="71"/>
  <c r="BK87" i="71"/>
  <c r="BK456" i="71"/>
  <c r="BK376" i="71"/>
  <c r="BK336" i="71"/>
  <c r="AZ441" i="71"/>
  <c r="AZ440" i="71" s="1"/>
  <c r="AZ439" i="71" s="1"/>
  <c r="AZ40" i="71" s="1"/>
  <c r="BK254" i="71"/>
  <c r="BK116" i="71"/>
  <c r="BK334" i="71"/>
  <c r="BK522" i="71"/>
  <c r="AS475" i="71"/>
  <c r="AA517" i="71"/>
  <c r="AA42" i="71" s="1"/>
  <c r="AX450" i="71"/>
  <c r="BK450" i="71" s="1"/>
  <c r="BK238" i="71"/>
  <c r="AA108" i="71"/>
  <c r="G396" i="71"/>
  <c r="AJ475" i="71"/>
  <c r="AY322" i="71"/>
  <c r="AY36" i="71" s="1"/>
  <c r="H227" i="71"/>
  <c r="BH180" i="71"/>
  <c r="F141" i="71"/>
  <c r="F107" i="71" s="1"/>
  <c r="F92" i="71" s="1"/>
  <c r="F27" i="71" s="1"/>
  <c r="L441" i="71"/>
  <c r="L440" i="71" s="1"/>
  <c r="L439" i="71" s="1"/>
  <c r="L40" i="71" s="1"/>
  <c r="AJ17" i="71"/>
  <c r="AA426" i="71"/>
  <c r="AA441" i="71"/>
  <c r="BJ180" i="71"/>
  <c r="AY141" i="71"/>
  <c r="AY107" i="71" s="1"/>
  <c r="AY92" i="71" s="1"/>
  <c r="Z396" i="71"/>
  <c r="AA462" i="71"/>
  <c r="AY505" i="71"/>
  <c r="AY504" i="71" s="1"/>
  <c r="AY503" i="71" s="1"/>
  <c r="AY502" i="71" s="1"/>
  <c r="AY41" i="71" s="1"/>
  <c r="M379" i="71"/>
  <c r="M356" i="71" s="1"/>
  <c r="M37" i="71" s="1"/>
  <c r="BK422" i="71"/>
  <c r="BH373" i="71"/>
  <c r="BK343" i="71"/>
  <c r="D322" i="71"/>
  <c r="D36" i="71" s="1"/>
  <c r="BK302" i="71"/>
  <c r="AA281" i="71"/>
  <c r="AA280" i="71" s="1"/>
  <c r="BK83" i="71"/>
  <c r="BB396" i="71"/>
  <c r="BB379" i="71" s="1"/>
  <c r="BB43" i="71" s="1"/>
  <c r="AI441" i="71"/>
  <c r="M441" i="71"/>
  <c r="AF441" i="71"/>
  <c r="E396" i="71"/>
  <c r="E379" i="71" s="1"/>
  <c r="E356" i="71" s="1"/>
  <c r="E37" i="71" s="1"/>
  <c r="AA369" i="71"/>
  <c r="BH369" i="71" s="1"/>
  <c r="BK447" i="71"/>
  <c r="BK511" i="71"/>
  <c r="BK234" i="71"/>
  <c r="BE18" i="69"/>
  <c r="BE15" i="69" s="1"/>
  <c r="D322" i="69"/>
  <c r="D36" i="69" s="1"/>
  <c r="N51" i="68"/>
  <c r="BI345" i="73"/>
  <c r="AL344" i="73"/>
  <c r="BI332" i="71"/>
  <c r="AJ365" i="72"/>
  <c r="AJ362" i="72" s="1"/>
  <c r="AB318" i="72"/>
  <c r="AB36" i="72" s="1"/>
  <c r="AY437" i="73"/>
  <c r="BH345" i="73"/>
  <c r="AA268" i="73"/>
  <c r="AA31" i="73" s="1"/>
  <c r="AT437" i="73"/>
  <c r="AC436" i="73"/>
  <c r="AC435" i="73" s="1"/>
  <c r="AC40" i="73" s="1"/>
  <c r="BI250" i="73"/>
  <c r="AL249" i="73"/>
  <c r="BH249" i="73" s="1"/>
  <c r="BI473" i="71"/>
  <c r="AL472" i="71"/>
  <c r="AL462" i="71" s="1"/>
  <c r="F96" i="73"/>
  <c r="F95" i="73" s="1"/>
  <c r="F94" i="73" s="1"/>
  <c r="F89" i="73" s="1"/>
  <c r="S13" i="68"/>
  <c r="N44" i="68"/>
  <c r="C13" i="68"/>
  <c r="P51" i="68"/>
  <c r="M44" i="68"/>
  <c r="K379" i="71"/>
  <c r="K356" i="71" s="1"/>
  <c r="K37" i="71" s="1"/>
  <c r="X441" i="71"/>
  <c r="AM475" i="71"/>
  <c r="AD475" i="71"/>
  <c r="AB392" i="72"/>
  <c r="AB375" i="72" s="1"/>
  <c r="AB352" i="72" s="1"/>
  <c r="AB37" i="72" s="1"/>
  <c r="AO318" i="72"/>
  <c r="AO36" i="72" s="1"/>
  <c r="BJ244" i="72"/>
  <c r="AT471" i="72"/>
  <c r="AI436" i="73"/>
  <c r="AI435" i="73" s="1"/>
  <c r="BK378" i="73"/>
  <c r="J204" i="73"/>
  <c r="AR248" i="73"/>
  <c r="AR29" i="73" s="1"/>
  <c r="AP18" i="73"/>
  <c r="AP15" i="73" s="1"/>
  <c r="AP13" i="73" s="1"/>
  <c r="BB436" i="73"/>
  <c r="BB435" i="73" s="1"/>
  <c r="AZ393" i="73"/>
  <c r="AY501" i="73"/>
  <c r="AY500" i="73" s="1"/>
  <c r="AY499" i="73" s="1"/>
  <c r="AY498" i="73" s="1"/>
  <c r="AY41" i="73" s="1"/>
  <c r="BJ91" i="73"/>
  <c r="AX90" i="73"/>
  <c r="BJ90" i="73" s="1"/>
  <c r="AL331" i="71"/>
  <c r="BH331" i="71" s="1"/>
  <c r="X375" i="72"/>
  <c r="X43" i="72" s="1"/>
  <c r="Y437" i="72"/>
  <c r="AJ196" i="73"/>
  <c r="AJ146" i="73" s="1"/>
  <c r="L436" i="73"/>
  <c r="L435" i="73" s="1"/>
  <c r="L40" i="73" s="1"/>
  <c r="X436" i="73"/>
  <c r="X435" i="73" s="1"/>
  <c r="AS344" i="73"/>
  <c r="AS343" i="73" s="1"/>
  <c r="AS337" i="73" s="1"/>
  <c r="AS318" i="73" s="1"/>
  <c r="AS36" i="73" s="1"/>
  <c r="AI105" i="73"/>
  <c r="AI104" i="73" s="1"/>
  <c r="M51" i="68"/>
  <c r="C51" i="68"/>
  <c r="C10" i="68" s="1"/>
  <c r="P47" i="68"/>
  <c r="Q13" i="68"/>
  <c r="AR463" i="71"/>
  <c r="AR462" i="71" s="1"/>
  <c r="AS449" i="71"/>
  <c r="AS441" i="71" s="1"/>
  <c r="E322" i="71"/>
  <c r="E36" i="71" s="1"/>
  <c r="AS425" i="71"/>
  <c r="AS39" i="71" s="1"/>
  <c r="AP475" i="71"/>
  <c r="AP440" i="71" s="1"/>
  <c r="AP439" i="71" s="1"/>
  <c r="BJ466" i="72"/>
  <c r="G392" i="72"/>
  <c r="G375" i="72" s="1"/>
  <c r="G352" i="72" s="1"/>
  <c r="G37" i="72" s="1"/>
  <c r="AA471" i="72"/>
  <c r="AF88" i="73"/>
  <c r="H68" i="73"/>
  <c r="H67" i="73" s="1"/>
  <c r="H66" i="73" s="1"/>
  <c r="AK436" i="73"/>
  <c r="AK435" i="73" s="1"/>
  <c r="AK40" i="73" s="1"/>
  <c r="Z103" i="73"/>
  <c r="Z88" i="73" s="1"/>
  <c r="Z27" i="73" s="1"/>
  <c r="AZ399" i="73"/>
  <c r="AA312" i="73"/>
  <c r="AA34" i="73"/>
  <c r="BI297" i="73"/>
  <c r="AL296" i="73"/>
  <c r="BI237" i="73"/>
  <c r="AL236" i="73"/>
  <c r="BI236" i="73" s="1"/>
  <c r="BH204" i="73"/>
  <c r="K375" i="72"/>
  <c r="K352" i="72" s="1"/>
  <c r="K37" i="72" s="1"/>
  <c r="L51" i="68"/>
  <c r="F490" i="71"/>
  <c r="AJ449" i="71"/>
  <c r="AJ441" i="71" s="1"/>
  <c r="BH332" i="71"/>
  <c r="F322" i="71"/>
  <c r="F36" i="71" s="1"/>
  <c r="BK411" i="73"/>
  <c r="AR353" i="73"/>
  <c r="AY66" i="73"/>
  <c r="Z437" i="73"/>
  <c r="AZ223" i="73"/>
  <c r="BH441" i="73"/>
  <c r="BI254" i="73"/>
  <c r="AL253" i="73"/>
  <c r="BI244" i="73"/>
  <c r="AL240" i="73"/>
  <c r="R13" i="68"/>
  <c r="S51" i="68"/>
  <c r="Q44" i="68"/>
  <c r="O13" i="68"/>
  <c r="BJ94" i="71"/>
  <c r="AO396" i="71"/>
  <c r="BJ504" i="72"/>
  <c r="AD437" i="72"/>
  <c r="AD436" i="72" s="1"/>
  <c r="AD435" i="72" s="1"/>
  <c r="AD40" i="72" s="1"/>
  <c r="F486" i="73"/>
  <c r="BK455" i="73"/>
  <c r="BH67" i="73"/>
  <c r="AB436" i="73"/>
  <c r="AB435" i="73" s="1"/>
  <c r="AB40" i="73" s="1"/>
  <c r="I437" i="73"/>
  <c r="I436" i="73" s="1"/>
  <c r="I435" i="73" s="1"/>
  <c r="I40" i="73" s="1"/>
  <c r="E436" i="73"/>
  <c r="E435" i="73" s="1"/>
  <c r="E40" i="73" s="1"/>
  <c r="AT318" i="73"/>
  <c r="AT36" i="73" s="1"/>
  <c r="D141" i="69"/>
  <c r="D107" i="69" s="1"/>
  <c r="D92" i="69" s="1"/>
  <c r="D27" i="69" s="1"/>
  <c r="AL486" i="73"/>
  <c r="BI486" i="73" s="1"/>
  <c r="BJ477" i="73"/>
  <c r="AX476" i="73"/>
  <c r="BK92" i="73"/>
  <c r="AA91" i="73"/>
  <c r="R51" i="68"/>
  <c r="O44" i="68"/>
  <c r="O10" i="68" s="1"/>
  <c r="AR377" i="72"/>
  <c r="AR376" i="72" s="1"/>
  <c r="AI437" i="72"/>
  <c r="K437" i="72"/>
  <c r="K436" i="72" s="1"/>
  <c r="K435" i="72" s="1"/>
  <c r="K40" i="72" s="1"/>
  <c r="M437" i="72"/>
  <c r="AK471" i="72"/>
  <c r="BJ504" i="73"/>
  <c r="J138" i="73"/>
  <c r="AP65" i="73"/>
  <c r="BL11" i="73" s="1"/>
  <c r="Y352" i="73"/>
  <c r="Y37" i="73" s="1"/>
  <c r="AT105" i="73"/>
  <c r="AT104" i="73" s="1"/>
  <c r="AZ322" i="71"/>
  <c r="AZ36" i="71" s="1"/>
  <c r="AK322" i="71"/>
  <c r="AK36" i="71" s="1"/>
  <c r="BH467" i="71"/>
  <c r="G322" i="71"/>
  <c r="G36" i="71" s="1"/>
  <c r="AE322" i="71"/>
  <c r="AE36" i="71" s="1"/>
  <c r="AU475" i="71"/>
  <c r="BB440" i="71"/>
  <c r="BB439" i="71" s="1"/>
  <c r="AM322" i="71"/>
  <c r="AM36" i="71" s="1"/>
  <c r="AR505" i="71"/>
  <c r="AR504" i="71" s="1"/>
  <c r="AR503" i="71" s="1"/>
  <c r="AR502" i="71" s="1"/>
  <c r="AR41" i="71" s="1"/>
  <c r="AM318" i="72"/>
  <c r="AM36" i="72" s="1"/>
  <c r="AH318" i="72"/>
  <c r="AH36" i="72" s="1"/>
  <c r="Z318" i="72"/>
  <c r="Z36" i="72" s="1"/>
  <c r="AK396" i="71"/>
  <c r="AK379" i="71" s="1"/>
  <c r="AK43" i="71" s="1"/>
  <c r="AU379" i="71"/>
  <c r="AU43" i="71" s="1"/>
  <c r="BA396" i="71"/>
  <c r="BA379" i="71" s="1"/>
  <c r="AF396" i="71"/>
  <c r="AF379" i="71" s="1"/>
  <c r="W379" i="71"/>
  <c r="AR392" i="73"/>
  <c r="D381" i="69"/>
  <c r="D358" i="69" s="1"/>
  <c r="D37" i="69" s="1"/>
  <c r="O12" i="68"/>
  <c r="O11" i="68" s="1"/>
  <c r="Q12" i="68"/>
  <c r="Q11" i="68" s="1"/>
  <c r="C12" i="68"/>
  <c r="M12" i="68"/>
  <c r="N12" i="68"/>
  <c r="L12" i="68"/>
  <c r="S12" i="68"/>
  <c r="R12" i="68"/>
  <c r="R11" i="68" s="1"/>
  <c r="AT436" i="73"/>
  <c r="AT435" i="73" s="1"/>
  <c r="AT40" i="73" s="1"/>
  <c r="AX282" i="71"/>
  <c r="BK282" i="71" s="1"/>
  <c r="AT277" i="73"/>
  <c r="AT276" i="73" s="1"/>
  <c r="AT274" i="73" s="1"/>
  <c r="AT273" i="73" s="1"/>
  <c r="AT32" i="73" s="1"/>
  <c r="BJ474" i="71"/>
  <c r="AX473" i="71"/>
  <c r="BK473" i="71" s="1"/>
  <c r="AR377" i="73"/>
  <c r="AR376" i="73" s="1"/>
  <c r="AZ274" i="73"/>
  <c r="AZ273" i="73" s="1"/>
  <c r="AZ32" i="73" s="1"/>
  <c r="AT95" i="73"/>
  <c r="AT94" i="73" s="1"/>
  <c r="AT89" i="73" s="1"/>
  <c r="AW18" i="69"/>
  <c r="AW15" i="69" s="1"/>
  <c r="BJ195" i="73"/>
  <c r="AX194" i="73"/>
  <c r="BK287" i="73"/>
  <c r="BK130" i="73"/>
  <c r="AZ318" i="73"/>
  <c r="AZ36" i="73" s="1"/>
  <c r="AX290" i="73"/>
  <c r="BK290" i="73" s="1"/>
  <c r="BK195" i="73"/>
  <c r="BK302" i="73"/>
  <c r="AT223" i="73"/>
  <c r="BK402" i="73"/>
  <c r="AX264" i="73"/>
  <c r="BJ265" i="73"/>
  <c r="BK396" i="73"/>
  <c r="AR277" i="73"/>
  <c r="AR276" i="73" s="1"/>
  <c r="BJ153" i="73"/>
  <c r="AX151" i="73"/>
  <c r="AX399" i="73"/>
  <c r="AZ392" i="73"/>
  <c r="AZ437" i="73"/>
  <c r="AZ436" i="73" s="1"/>
  <c r="AZ435" i="73" s="1"/>
  <c r="AZ40" i="73" s="1"/>
  <c r="K103" i="73"/>
  <c r="K88" i="73" s="1"/>
  <c r="K27" i="73" s="1"/>
  <c r="AH103" i="73"/>
  <c r="AH88" i="73" s="1"/>
  <c r="AH27" i="73" s="1"/>
  <c r="AF318" i="72"/>
  <c r="AF36" i="72" s="1"/>
  <c r="BK516" i="73"/>
  <c r="AA515" i="73"/>
  <c r="AA513" i="73" s="1"/>
  <c r="AA42" i="73" s="1"/>
  <c r="G436" i="73"/>
  <c r="G435" i="73" s="1"/>
  <c r="G40" i="73" s="1"/>
  <c r="AG436" i="73"/>
  <c r="AG435" i="73" s="1"/>
  <c r="AG40" i="73" s="1"/>
  <c r="AF436" i="73"/>
  <c r="AF435" i="73" s="1"/>
  <c r="AF40" i="73" s="1"/>
  <c r="H445" i="73"/>
  <c r="H437" i="73" s="1"/>
  <c r="H436" i="73" s="1"/>
  <c r="H435" i="73" s="1"/>
  <c r="H40" i="73" s="1"/>
  <c r="F405" i="73"/>
  <c r="F404" i="73" s="1"/>
  <c r="F375" i="73" s="1"/>
  <c r="F352" i="73" s="1"/>
  <c r="F37" i="73" s="1"/>
  <c r="AM43" i="73"/>
  <c r="AO43" i="73"/>
  <c r="H377" i="73"/>
  <c r="H376" i="73" s="1"/>
  <c r="H375" i="73" s="1"/>
  <c r="H352" i="73" s="1"/>
  <c r="H37" i="73" s="1"/>
  <c r="X352" i="73"/>
  <c r="X37" i="73" s="1"/>
  <c r="X18" i="73" s="1"/>
  <c r="BB273" i="73"/>
  <c r="BB43" i="73"/>
  <c r="AG43" i="73"/>
  <c r="AV43" i="73"/>
  <c r="AF43" i="73"/>
  <c r="BK196" i="73"/>
  <c r="BK182" i="73"/>
  <c r="BK176" i="73"/>
  <c r="L103" i="73"/>
  <c r="L88" i="73" s="1"/>
  <c r="L27" i="73" s="1"/>
  <c r="AN103" i="73"/>
  <c r="AN88" i="73" s="1"/>
  <c r="AN27" i="73" s="1"/>
  <c r="AY103" i="73"/>
  <c r="AY88" i="73" s="1"/>
  <c r="E103" i="73"/>
  <c r="E88" i="73" s="1"/>
  <c r="E27" i="73" s="1"/>
  <c r="I88" i="73"/>
  <c r="I27" i="73" s="1"/>
  <c r="I18" i="73" s="1"/>
  <c r="I15" i="73" s="1"/>
  <c r="M103" i="73"/>
  <c r="M88" i="73" s="1"/>
  <c r="AO103" i="73"/>
  <c r="AO88" i="73" s="1"/>
  <c r="AO65" i="73" s="1"/>
  <c r="BK11" i="73" s="1"/>
  <c r="BK10" i="73" s="1"/>
  <c r="G103" i="73"/>
  <c r="G88" i="73" s="1"/>
  <c r="G27" i="73" s="1"/>
  <c r="AG137" i="73"/>
  <c r="AG103" i="73" s="1"/>
  <c r="AG88" i="73" s="1"/>
  <c r="AG27" i="73" s="1"/>
  <c r="AG18" i="73" s="1"/>
  <c r="AG15" i="73" s="1"/>
  <c r="AM103" i="73"/>
  <c r="AM88" i="73" s="1"/>
  <c r="AE103" i="73"/>
  <c r="AE88" i="73" s="1"/>
  <c r="AE27" i="73" s="1"/>
  <c r="BK147" i="73"/>
  <c r="BH146" i="73"/>
  <c r="D103" i="73"/>
  <c r="D88" i="73" s="1"/>
  <c r="D27" i="73" s="1"/>
  <c r="AC103" i="73"/>
  <c r="AC88" i="73" s="1"/>
  <c r="AC27" i="73" s="1"/>
  <c r="BI94" i="73"/>
  <c r="AL89" i="73"/>
  <c r="BI89" i="73" s="1"/>
  <c r="Z43" i="73"/>
  <c r="Y88" i="73"/>
  <c r="Y43" i="73"/>
  <c r="AE43" i="73"/>
  <c r="AN43" i="73"/>
  <c r="AB88" i="73"/>
  <c r="AB27" i="73" s="1"/>
  <c r="AB43" i="73"/>
  <c r="AH25" i="73"/>
  <c r="AM25" i="73"/>
  <c r="AF27" i="73"/>
  <c r="BJ106" i="73"/>
  <c r="BI513" i="73"/>
  <c r="AL42" i="73"/>
  <c r="AI40" i="73"/>
  <c r="AI18" i="73" s="1"/>
  <c r="AI15" i="73" s="1"/>
  <c r="AL501" i="73"/>
  <c r="BI502" i="73"/>
  <c r="BH502" i="73"/>
  <c r="BJ482" i="73"/>
  <c r="BI482" i="73"/>
  <c r="BK504" i="73"/>
  <c r="BK519" i="73"/>
  <c r="BJ519" i="73"/>
  <c r="AX518" i="73"/>
  <c r="AX513" i="73" s="1"/>
  <c r="BH486" i="73"/>
  <c r="BI476" i="73"/>
  <c r="AL472" i="73"/>
  <c r="BH472" i="73" s="1"/>
  <c r="BK424" i="73"/>
  <c r="AA423" i="73"/>
  <c r="BH424" i="73"/>
  <c r="AX406" i="73"/>
  <c r="BJ407" i="73"/>
  <c r="BJ414" i="73"/>
  <c r="AX413" i="73"/>
  <c r="BK414" i="73"/>
  <c r="BK448" i="73"/>
  <c r="BJ448" i="73"/>
  <c r="AA405" i="73"/>
  <c r="BH408" i="73"/>
  <c r="AJ375" i="73"/>
  <c r="AJ43" i="73" s="1"/>
  <c r="AJ236" i="73"/>
  <c r="BJ333" i="73"/>
  <c r="AX332" i="73"/>
  <c r="BK264" i="73"/>
  <c r="BH264" i="73"/>
  <c r="J169" i="73"/>
  <c r="H25" i="73"/>
  <c r="AA77" i="73"/>
  <c r="AX46" i="73"/>
  <c r="BJ47" i="73"/>
  <c r="BJ469" i="73"/>
  <c r="AX468" i="73"/>
  <c r="BK469" i="73"/>
  <c r="BH425" i="73"/>
  <c r="BJ516" i="73"/>
  <c r="AX501" i="73"/>
  <c r="BJ502" i="73"/>
  <c r="AX446" i="73"/>
  <c r="BJ409" i="73"/>
  <c r="AX408" i="73"/>
  <c r="BJ408" i="73" s="1"/>
  <c r="BK409" i="73"/>
  <c r="BI353" i="73"/>
  <c r="AX417" i="73"/>
  <c r="BK417" i="73" s="1"/>
  <c r="BJ418" i="73"/>
  <c r="AR297" i="73"/>
  <c r="AR296" i="73" s="1"/>
  <c r="AR302" i="73"/>
  <c r="BK308" i="73"/>
  <c r="BJ292" i="73"/>
  <c r="BI234" i="73"/>
  <c r="BH234" i="73"/>
  <c r="AL233" i="73"/>
  <c r="BJ233" i="73" s="1"/>
  <c r="AA319" i="73"/>
  <c r="BH320" i="73"/>
  <c r="AA273" i="73"/>
  <c r="BJ255" i="73"/>
  <c r="AX254" i="73"/>
  <c r="K28" i="73"/>
  <c r="BJ249" i="73"/>
  <c r="BK210" i="73"/>
  <c r="BK241" i="73"/>
  <c r="BH241" i="73"/>
  <c r="AA240" i="73"/>
  <c r="J176" i="73"/>
  <c r="AX139" i="73"/>
  <c r="AY25" i="73"/>
  <c r="G26" i="73"/>
  <c r="AA16" i="73"/>
  <c r="BK510" i="73"/>
  <c r="AA499" i="73"/>
  <c r="BI469" i="73"/>
  <c r="AL468" i="73"/>
  <c r="BK491" i="73"/>
  <c r="AJ486" i="73"/>
  <c r="AJ471" i="73" s="1"/>
  <c r="BK440" i="73"/>
  <c r="BJ440" i="73"/>
  <c r="AX439" i="73"/>
  <c r="BI400" i="73"/>
  <c r="AL399" i="73"/>
  <c r="BI399" i="73" s="1"/>
  <c r="BI383" i="73"/>
  <c r="AL377" i="73"/>
  <c r="AL393" i="73"/>
  <c r="BI394" i="73"/>
  <c r="AX393" i="73"/>
  <c r="BK394" i="73"/>
  <c r="BJ394" i="73"/>
  <c r="AX224" i="73"/>
  <c r="BJ327" i="73"/>
  <c r="BK219" i="73"/>
  <c r="BJ234" i="73"/>
  <c r="AR223" i="73"/>
  <c r="BJ141" i="73"/>
  <c r="BJ83" i="73"/>
  <c r="AX82" i="73"/>
  <c r="AJ73" i="73"/>
  <c r="BK75" i="73"/>
  <c r="AA95" i="73"/>
  <c r="BK47" i="73"/>
  <c r="BK507" i="73"/>
  <c r="AR437" i="73"/>
  <c r="AL405" i="73"/>
  <c r="BI406" i="73"/>
  <c r="BH406" i="73"/>
  <c r="AX389" i="73"/>
  <c r="F306" i="73"/>
  <c r="F297" i="73"/>
  <c r="F296" i="73" s="1"/>
  <c r="F274" i="73" s="1"/>
  <c r="F273" i="73" s="1"/>
  <c r="F32" i="73" s="1"/>
  <c r="BJ378" i="73"/>
  <c r="BK354" i="73"/>
  <c r="AA353" i="73"/>
  <c r="BH354" i="73"/>
  <c r="BK304" i="73"/>
  <c r="BJ304" i="73"/>
  <c r="BJ357" i="73"/>
  <c r="BJ281" i="73"/>
  <c r="J214" i="73"/>
  <c r="F312" i="73"/>
  <c r="F34" i="73"/>
  <c r="BK298" i="73"/>
  <c r="BH143" i="73"/>
  <c r="BK121" i="73"/>
  <c r="AJ115" i="73"/>
  <c r="AL105" i="73"/>
  <c r="BI112" i="73"/>
  <c r="AX72" i="73"/>
  <c r="BJ73" i="73"/>
  <c r="BK126" i="73"/>
  <c r="BK83" i="73"/>
  <c r="BH17" i="73"/>
  <c r="BI439" i="73"/>
  <c r="BH439" i="73"/>
  <c r="AL438" i="73"/>
  <c r="AJ453" i="73"/>
  <c r="BH469" i="73"/>
  <c r="BH400" i="73"/>
  <c r="AA437" i="73"/>
  <c r="AX386" i="73"/>
  <c r="BJ387" i="73"/>
  <c r="BK407" i="73"/>
  <c r="F298" i="73"/>
  <c r="H277" i="73"/>
  <c r="H276" i="73" s="1"/>
  <c r="H274" i="73" s="1"/>
  <c r="H273" i="73" s="1"/>
  <c r="H32" i="73" s="1"/>
  <c r="AX339" i="73"/>
  <c r="BJ340" i="73"/>
  <c r="AX284" i="73"/>
  <c r="J182" i="73"/>
  <c r="J25" i="73"/>
  <c r="H115" i="73"/>
  <c r="BK106" i="73"/>
  <c r="BJ96" i="73"/>
  <c r="BH482" i="73"/>
  <c r="BK466" i="73"/>
  <c r="BH476" i="73"/>
  <c r="BJ426" i="73"/>
  <c r="AX425" i="73"/>
  <c r="BJ425" i="73" s="1"/>
  <c r="BH370" i="73"/>
  <c r="AT375" i="73"/>
  <c r="BK387" i="73"/>
  <c r="J326" i="73"/>
  <c r="J318" i="73" s="1"/>
  <c r="J36" i="73" s="1"/>
  <c r="BJ297" i="73"/>
  <c r="AX296" i="73"/>
  <c r="BJ345" i="73"/>
  <c r="AX344" i="73"/>
  <c r="BK297" i="73"/>
  <c r="BJ245" i="73"/>
  <c r="AX244" i="73"/>
  <c r="AL223" i="73"/>
  <c r="BI224" i="73"/>
  <c r="BK255" i="73"/>
  <c r="AL138" i="73"/>
  <c r="BI141" i="73"/>
  <c r="BJ81" i="73"/>
  <c r="AX79" i="73"/>
  <c r="BK116" i="73"/>
  <c r="BJ116" i="73"/>
  <c r="AX115" i="73"/>
  <c r="BJ115" i="73" s="1"/>
  <c r="BK463" i="73"/>
  <c r="BJ460" i="73"/>
  <c r="AX459" i="73"/>
  <c r="AX509" i="73"/>
  <c r="BJ509" i="73" s="1"/>
  <c r="BJ510" i="73"/>
  <c r="AJ498" i="73"/>
  <c r="BI460" i="73"/>
  <c r="AL459" i="73"/>
  <c r="BK494" i="73"/>
  <c r="BJ494" i="73"/>
  <c r="AX493" i="73"/>
  <c r="BI446" i="73"/>
  <c r="AL445" i="73"/>
  <c r="BI445" i="73" s="1"/>
  <c r="F476" i="73"/>
  <c r="F472" i="73" s="1"/>
  <c r="F471" i="73" s="1"/>
  <c r="F436" i="73" s="1"/>
  <c r="F435" i="73" s="1"/>
  <c r="AA471" i="73"/>
  <c r="BJ424" i="73"/>
  <c r="AX423" i="73"/>
  <c r="BK432" i="73"/>
  <c r="AX431" i="73"/>
  <c r="BJ432" i="73"/>
  <c r="AA416" i="73"/>
  <c r="AX383" i="73"/>
  <c r="BK365" i="73"/>
  <c r="BH365" i="73"/>
  <c r="AA362" i="73"/>
  <c r="BK357" i="73"/>
  <c r="BK418" i="73"/>
  <c r="BH394" i="73"/>
  <c r="AX227" i="73"/>
  <c r="AX353" i="73"/>
  <c r="BJ354" i="73"/>
  <c r="AX214" i="73"/>
  <c r="BK292" i="73"/>
  <c r="BK271" i="73"/>
  <c r="BJ271" i="73"/>
  <c r="AX270" i="73"/>
  <c r="AR240" i="73"/>
  <c r="AR28" i="73" s="1"/>
  <c r="BK347" i="73"/>
  <c r="AA260" i="73"/>
  <c r="BK245" i="73"/>
  <c r="BK204" i="73"/>
  <c r="BK81" i="73"/>
  <c r="BJ112" i="73"/>
  <c r="AR25" i="73"/>
  <c r="BJ515" i="73"/>
  <c r="AS498" i="73"/>
  <c r="AS41" i="73" s="1"/>
  <c r="AS43" i="73"/>
  <c r="BH504" i="73"/>
  <c r="AU39" i="73"/>
  <c r="J460" i="73"/>
  <c r="J459" i="73" s="1"/>
  <c r="J458" i="73" s="1"/>
  <c r="BK443" i="73"/>
  <c r="BJ441" i="73"/>
  <c r="BK441" i="73"/>
  <c r="BJ363" i="73"/>
  <c r="BJ365" i="73"/>
  <c r="BH383" i="73"/>
  <c r="BK306" i="73"/>
  <c r="BJ306" i="73"/>
  <c r="AL261" i="73"/>
  <c r="BJ262" i="73"/>
  <c r="BI262" i="73"/>
  <c r="BK340" i="73"/>
  <c r="BK281" i="73"/>
  <c r="BJ238" i="73"/>
  <c r="AX237" i="73"/>
  <c r="H130" i="73"/>
  <c r="BH112" i="73"/>
  <c r="BJ143" i="73"/>
  <c r="AX101" i="73"/>
  <c r="BJ101" i="73" s="1"/>
  <c r="BJ102" i="73"/>
  <c r="AL72" i="73"/>
  <c r="BI73" i="73"/>
  <c r="BH73" i="73"/>
  <c r="BJ68" i="73"/>
  <c r="AX67" i="73"/>
  <c r="AJ498" i="72"/>
  <c r="AR498" i="72"/>
  <c r="AR41" i="72" s="1"/>
  <c r="F501" i="72"/>
  <c r="F500" i="72" s="1"/>
  <c r="F499" i="72" s="1"/>
  <c r="F498" i="72" s="1"/>
  <c r="F41" i="72" s="1"/>
  <c r="BH504" i="72"/>
  <c r="AC471" i="72"/>
  <c r="H471" i="72"/>
  <c r="Y471" i="72"/>
  <c r="M471" i="72"/>
  <c r="M436" i="72" s="1"/>
  <c r="M435" i="72" s="1"/>
  <c r="M40" i="72" s="1"/>
  <c r="I471" i="72"/>
  <c r="D471" i="72"/>
  <c r="AP471" i="72"/>
  <c r="AP436" i="72" s="1"/>
  <c r="AP435" i="72" s="1"/>
  <c r="AG471" i="72"/>
  <c r="E471" i="72"/>
  <c r="AO471" i="72"/>
  <c r="AU471" i="72"/>
  <c r="AB471" i="72"/>
  <c r="Z471" i="72"/>
  <c r="J471" i="72"/>
  <c r="BA471" i="72"/>
  <c r="BB471" i="72"/>
  <c r="BB436" i="72" s="1"/>
  <c r="BB435" i="72" s="1"/>
  <c r="AR471" i="72"/>
  <c r="AY472" i="72"/>
  <c r="X471" i="72"/>
  <c r="AF471" i="72"/>
  <c r="AR458" i="72"/>
  <c r="AF458" i="72"/>
  <c r="BH466" i="72"/>
  <c r="W436" i="72"/>
  <c r="W435" i="72" s="1"/>
  <c r="W40" i="72" s="1"/>
  <c r="AH437" i="72"/>
  <c r="Z437" i="72"/>
  <c r="AB437" i="72"/>
  <c r="X437" i="72"/>
  <c r="AG437" i="72"/>
  <c r="AF437" i="72"/>
  <c r="G437" i="72"/>
  <c r="G436" i="72" s="1"/>
  <c r="G435" i="72" s="1"/>
  <c r="G40" i="72" s="1"/>
  <c r="H445" i="72"/>
  <c r="H437" i="72" s="1"/>
  <c r="BA437" i="72"/>
  <c r="D437" i="72"/>
  <c r="AZ437" i="72"/>
  <c r="AS437" i="72"/>
  <c r="AK436" i="72"/>
  <c r="AK435" i="72" s="1"/>
  <c r="AK40" i="72" s="1"/>
  <c r="AC437" i="72"/>
  <c r="AC436" i="72" s="1"/>
  <c r="AC435" i="72" s="1"/>
  <c r="AC40" i="72" s="1"/>
  <c r="L437" i="72"/>
  <c r="L436" i="72" s="1"/>
  <c r="L435" i="72" s="1"/>
  <c r="L40" i="72" s="1"/>
  <c r="AT437" i="72"/>
  <c r="AS421" i="72"/>
  <c r="AS39" i="72" s="1"/>
  <c r="AY421" i="72"/>
  <c r="AY39" i="72" s="1"/>
  <c r="AV375" i="72"/>
  <c r="AT405" i="72"/>
  <c r="AT404" i="72" s="1"/>
  <c r="AI375" i="72"/>
  <c r="AI352" i="72" s="1"/>
  <c r="AI37" i="72" s="1"/>
  <c r="Y375" i="72"/>
  <c r="Y352" i="72" s="1"/>
  <c r="Y37" i="72" s="1"/>
  <c r="AM375" i="72"/>
  <c r="AM352" i="72" s="1"/>
  <c r="AM37" i="72" s="1"/>
  <c r="AC375" i="72"/>
  <c r="AC352" i="72" s="1"/>
  <c r="AC37" i="72" s="1"/>
  <c r="F392" i="72"/>
  <c r="F375" i="72" s="1"/>
  <c r="F352" i="72" s="1"/>
  <c r="F37" i="72" s="1"/>
  <c r="AH392" i="72"/>
  <c r="AH375" i="72" s="1"/>
  <c r="AD375" i="72"/>
  <c r="AD352" i="72" s="1"/>
  <c r="AD37" i="72" s="1"/>
  <c r="AP375" i="72"/>
  <c r="AP352" i="72" s="1"/>
  <c r="AP37" i="72" s="1"/>
  <c r="AP18" i="72" s="1"/>
  <c r="AP15" i="72" s="1"/>
  <c r="AP13" i="72" s="1"/>
  <c r="AR392" i="72"/>
  <c r="H375" i="72"/>
  <c r="H352" i="72" s="1"/>
  <c r="H37" i="72" s="1"/>
  <c r="AE375" i="72"/>
  <c r="AE352" i="72" s="1"/>
  <c r="AE37" i="72" s="1"/>
  <c r="AG375" i="72"/>
  <c r="AG43" i="72" s="1"/>
  <c r="AJ392" i="72"/>
  <c r="AJ375" i="72" s="1"/>
  <c r="AJ43" i="72" s="1"/>
  <c r="W392" i="72"/>
  <c r="W375" i="72" s="1"/>
  <c r="AT392" i="72"/>
  <c r="M375" i="72"/>
  <c r="M352" i="72" s="1"/>
  <c r="M37" i="72" s="1"/>
  <c r="BH393" i="72"/>
  <c r="I375" i="72"/>
  <c r="I352" i="72" s="1"/>
  <c r="I37" i="72" s="1"/>
  <c r="AO352" i="72"/>
  <c r="AO37" i="72" s="1"/>
  <c r="BH378" i="72"/>
  <c r="AV352" i="72"/>
  <c r="AV37" i="72" s="1"/>
  <c r="AV18" i="72" s="1"/>
  <c r="AV15" i="72" s="1"/>
  <c r="AC318" i="72"/>
  <c r="AC36" i="72" s="1"/>
  <c r="AD318" i="72"/>
  <c r="AD36" i="72" s="1"/>
  <c r="AU318" i="72"/>
  <c r="AU36" i="72" s="1"/>
  <c r="W318" i="72"/>
  <c r="W36" i="72" s="1"/>
  <c r="AR318" i="72"/>
  <c r="AR36" i="72" s="1"/>
  <c r="J318" i="72"/>
  <c r="J36" i="72" s="1"/>
  <c r="BA318" i="72"/>
  <c r="BA36" i="72" s="1"/>
  <c r="AY318" i="72"/>
  <c r="AY36" i="72" s="1"/>
  <c r="BJ308" i="72"/>
  <c r="AT277" i="72"/>
  <c r="AT276" i="72" s="1"/>
  <c r="AT274" i="72" s="1"/>
  <c r="AT273" i="72" s="1"/>
  <c r="AT32" i="72" s="1"/>
  <c r="AZ277" i="72"/>
  <c r="AZ276" i="72" s="1"/>
  <c r="AZ274" i="72" s="1"/>
  <c r="AZ273" i="72" s="1"/>
  <c r="AZ32" i="72" s="1"/>
  <c r="BH236" i="72"/>
  <c r="AJ223" i="72"/>
  <c r="AJ88" i="72" s="1"/>
  <c r="AJ27" i="72" s="1"/>
  <c r="AF88" i="72"/>
  <c r="AF27" i="72" s="1"/>
  <c r="W88" i="72"/>
  <c r="W27" i="72" s="1"/>
  <c r="X137" i="72"/>
  <c r="X103" i="72" s="1"/>
  <c r="X88" i="72" s="1"/>
  <c r="BA103" i="72"/>
  <c r="BA88" i="72" s="1"/>
  <c r="D137" i="72"/>
  <c r="D103" i="72" s="1"/>
  <c r="D88" i="72" s="1"/>
  <c r="D27" i="72" s="1"/>
  <c r="AH137" i="72"/>
  <c r="AH103" i="72" s="1"/>
  <c r="AH88" i="72" s="1"/>
  <c r="AH27" i="72" s="1"/>
  <c r="G103" i="72"/>
  <c r="G88" i="72" s="1"/>
  <c r="G27" i="72" s="1"/>
  <c r="I137" i="72"/>
  <c r="I103" i="72" s="1"/>
  <c r="I88" i="72" s="1"/>
  <c r="I27" i="72" s="1"/>
  <c r="E137" i="72"/>
  <c r="E103" i="72" s="1"/>
  <c r="E88" i="72" s="1"/>
  <c r="E27" i="72" s="1"/>
  <c r="AG137" i="72"/>
  <c r="AG103" i="72" s="1"/>
  <c r="AG88" i="72" s="1"/>
  <c r="AG27" i="72" s="1"/>
  <c r="L137" i="72"/>
  <c r="L103" i="72" s="1"/>
  <c r="L88" i="72" s="1"/>
  <c r="AK137" i="72"/>
  <c r="AB137" i="72"/>
  <c r="AB103" i="72" s="1"/>
  <c r="AB88" i="72" s="1"/>
  <c r="K137" i="72"/>
  <c r="K103" i="72" s="1"/>
  <c r="K88" i="72" s="1"/>
  <c r="K27" i="72" s="1"/>
  <c r="W137" i="72"/>
  <c r="Z137" i="72"/>
  <c r="Z103" i="72" s="1"/>
  <c r="Z88" i="72" s="1"/>
  <c r="Z27" i="72" s="1"/>
  <c r="AS137" i="72"/>
  <c r="AS103" i="72" s="1"/>
  <c r="AS88" i="72" s="1"/>
  <c r="AE103" i="72"/>
  <c r="AE88" i="72" s="1"/>
  <c r="AE27" i="72" s="1"/>
  <c r="M103" i="72"/>
  <c r="M88" i="72" s="1"/>
  <c r="M27" i="72" s="1"/>
  <c r="AY103" i="72"/>
  <c r="AY88" i="72" s="1"/>
  <c r="AD103" i="72"/>
  <c r="AD88" i="72" s="1"/>
  <c r="AD27" i="72" s="1"/>
  <c r="AI137" i="72"/>
  <c r="Y137" i="72"/>
  <c r="AM103" i="72"/>
  <c r="AM88" i="72" s="1"/>
  <c r="AT105" i="72"/>
  <c r="AT104" i="72" s="1"/>
  <c r="F103" i="72"/>
  <c r="AR105" i="72"/>
  <c r="AR104" i="72" s="1"/>
  <c r="BH106" i="72"/>
  <c r="BJ79" i="72"/>
  <c r="AS26" i="72"/>
  <c r="J25" i="72"/>
  <c r="H25" i="72"/>
  <c r="AY26" i="72"/>
  <c r="BJ210" i="72"/>
  <c r="BB352" i="72"/>
  <c r="BB43" i="72"/>
  <c r="AX315" i="72"/>
  <c r="BK315" i="72" s="1"/>
  <c r="AX261" i="72"/>
  <c r="BK261" i="72" s="1"/>
  <c r="BJ262" i="72"/>
  <c r="AX236" i="72"/>
  <c r="BJ236" i="72" s="1"/>
  <c r="BJ237" i="72"/>
  <c r="BI472" i="72"/>
  <c r="BH472" i="72"/>
  <c r="AL445" i="72"/>
  <c r="AJ468" i="72"/>
  <c r="BK468" i="72" s="1"/>
  <c r="BI400" i="72"/>
  <c r="AL399" i="72"/>
  <c r="BI399" i="72" s="1"/>
  <c r="AL438" i="72"/>
  <c r="BJ423" i="72"/>
  <c r="AX357" i="72"/>
  <c r="BJ357" i="72" s="1"/>
  <c r="AZ393" i="72"/>
  <c r="AZ392" i="72" s="1"/>
  <c r="AZ375" i="72" s="1"/>
  <c r="AZ352" i="72" s="1"/>
  <c r="AZ37" i="72" s="1"/>
  <c r="AA353" i="72"/>
  <c r="BH354" i="72"/>
  <c r="AL377" i="72"/>
  <c r="BH377" i="72" s="1"/>
  <c r="BI378" i="72"/>
  <c r="BH264" i="72"/>
  <c r="AM312" i="72"/>
  <c r="AM34" i="72"/>
  <c r="AA296" i="72"/>
  <c r="BH297" i="72"/>
  <c r="AA312" i="72"/>
  <c r="AA34" i="72"/>
  <c r="AY312" i="72"/>
  <c r="AY34" i="72"/>
  <c r="AA320" i="72"/>
  <c r="BJ241" i="72"/>
  <c r="AX240" i="72"/>
  <c r="BH214" i="72"/>
  <c r="AJ248" i="72"/>
  <c r="AJ29" i="72" s="1"/>
  <c r="BH115" i="72"/>
  <c r="AA105" i="72"/>
  <c r="BI241" i="72"/>
  <c r="AL240" i="72"/>
  <c r="BJ106" i="72"/>
  <c r="BJ68" i="72"/>
  <c r="AX67" i="72"/>
  <c r="BK67" i="72" s="1"/>
  <c r="AK88" i="72"/>
  <c r="AO43" i="72"/>
  <c r="AF25" i="72"/>
  <c r="BJ78" i="72"/>
  <c r="AX77" i="72"/>
  <c r="AL17" i="72"/>
  <c r="BI90" i="72"/>
  <c r="AX453" i="72"/>
  <c r="F315" i="72"/>
  <c r="F314" i="72" s="1"/>
  <c r="F313" i="72" s="1"/>
  <c r="AL315" i="72"/>
  <c r="AL314" i="72" s="1"/>
  <c r="AL313" i="72" s="1"/>
  <c r="F254" i="72"/>
  <c r="F253" i="72" s="1"/>
  <c r="F248" i="72" s="1"/>
  <c r="F29" i="72" s="1"/>
  <c r="AA242" i="72"/>
  <c r="BK242" i="72" s="1"/>
  <c r="BI493" i="72"/>
  <c r="AL486" i="72"/>
  <c r="AL471" i="72" s="1"/>
  <c r="AS472" i="72"/>
  <c r="AS471" i="72" s="1"/>
  <c r="AS436" i="72" s="1"/>
  <c r="AS435" i="72" s="1"/>
  <c r="AS40" i="72" s="1"/>
  <c r="BJ519" i="72"/>
  <c r="AX518" i="72"/>
  <c r="BJ518" i="72" s="1"/>
  <c r="AX476" i="72"/>
  <c r="BK476" i="72" s="1"/>
  <c r="BI476" i="72"/>
  <c r="BH476" i="72"/>
  <c r="BJ515" i="72"/>
  <c r="BJ493" i="72"/>
  <c r="BI469" i="72"/>
  <c r="AL468" i="72"/>
  <c r="AR437" i="72"/>
  <c r="BH493" i="72"/>
  <c r="BJ448" i="72"/>
  <c r="AX425" i="72"/>
  <c r="BJ425" i="72" s="1"/>
  <c r="BH469" i="72"/>
  <c r="AJ472" i="72"/>
  <c r="AA405" i="72"/>
  <c r="BH408" i="72"/>
  <c r="AA376" i="72"/>
  <c r="BI354" i="72"/>
  <c r="AL353" i="72"/>
  <c r="AX372" i="72"/>
  <c r="BK372" i="72" s="1"/>
  <c r="BJ373" i="72"/>
  <c r="AI318" i="72"/>
  <c r="AI36" i="72" s="1"/>
  <c r="BI393" i="72"/>
  <c r="AA337" i="72"/>
  <c r="AX327" i="72"/>
  <c r="BK327" i="72" s="1"/>
  <c r="AX332" i="72"/>
  <c r="BJ332" i="72" s="1"/>
  <c r="BJ333" i="72"/>
  <c r="BJ281" i="72"/>
  <c r="BI248" i="72"/>
  <c r="AL29" i="72"/>
  <c r="BI29" i="72" s="1"/>
  <c r="AT146" i="72"/>
  <c r="AT137" i="72" s="1"/>
  <c r="BI210" i="72"/>
  <c r="BH210" i="72"/>
  <c r="H126" i="72"/>
  <c r="AA223" i="72"/>
  <c r="AJ82" i="72"/>
  <c r="AJ77" i="72" s="1"/>
  <c r="AJ26" i="72" s="1"/>
  <c r="AA66" i="72"/>
  <c r="AL67" i="72"/>
  <c r="BI67" i="72" s="1"/>
  <c r="BI68" i="72"/>
  <c r="AJ66" i="72"/>
  <c r="AK17" i="72"/>
  <c r="AY17" i="72"/>
  <c r="BJ224" i="72"/>
  <c r="BI112" i="72"/>
  <c r="BH112" i="72"/>
  <c r="BJ169" i="72"/>
  <c r="AX501" i="72"/>
  <c r="BK501" i="72" s="1"/>
  <c r="BH448" i="72"/>
  <c r="BJ516" i="72"/>
  <c r="AX413" i="72"/>
  <c r="BK413" i="72" s="1"/>
  <c r="AL422" i="72"/>
  <c r="BI423" i="72"/>
  <c r="BJ441" i="72"/>
  <c r="BH425" i="72"/>
  <c r="AA423" i="72"/>
  <c r="BK423" i="72" s="1"/>
  <c r="BH327" i="72"/>
  <c r="AA326" i="72"/>
  <c r="AX304" i="72"/>
  <c r="BK304" i="72" s="1"/>
  <c r="BJ290" i="72"/>
  <c r="AX227" i="72"/>
  <c r="BJ227" i="72" s="1"/>
  <c r="AA260" i="72"/>
  <c r="AR146" i="72"/>
  <c r="AR137" i="72" s="1"/>
  <c r="AS17" i="72"/>
  <c r="AR17" i="72"/>
  <c r="AX95" i="72"/>
  <c r="BK95" i="72" s="1"/>
  <c r="BJ96" i="72"/>
  <c r="BJ73" i="72"/>
  <c r="AX72" i="72"/>
  <c r="BK72" i="72" s="1"/>
  <c r="AO25" i="72"/>
  <c r="BJ82" i="72"/>
  <c r="AX284" i="72"/>
  <c r="BA25" i="72"/>
  <c r="BI513" i="72"/>
  <c r="AL42" i="72"/>
  <c r="BI42" i="72" s="1"/>
  <c r="BI460" i="72"/>
  <c r="AL459" i="72"/>
  <c r="AX408" i="72"/>
  <c r="BK408" i="72" s="1"/>
  <c r="BH441" i="72"/>
  <c r="AX400" i="72"/>
  <c r="BK400" i="72" s="1"/>
  <c r="BJ432" i="72"/>
  <c r="AX431" i="72"/>
  <c r="BK431" i="72" s="1"/>
  <c r="BI347" i="72"/>
  <c r="BH347" i="72"/>
  <c r="BJ378" i="72"/>
  <c r="AX377" i="72"/>
  <c r="BK377" i="72" s="1"/>
  <c r="BJ340" i="72"/>
  <c r="AX339" i="72"/>
  <c r="BK339" i="72" s="1"/>
  <c r="F297" i="72"/>
  <c r="F296" i="72" s="1"/>
  <c r="F274" i="72" s="1"/>
  <c r="F273" i="72" s="1"/>
  <c r="F32" i="72" s="1"/>
  <c r="F302" i="72"/>
  <c r="AF273" i="72"/>
  <c r="AF32" i="72" s="1"/>
  <c r="AX302" i="72"/>
  <c r="BK302" i="72" s="1"/>
  <c r="AX297" i="72"/>
  <c r="BK297" i="72" s="1"/>
  <c r="H281" i="72"/>
  <c r="H277" i="72" s="1"/>
  <c r="H276" i="72" s="1"/>
  <c r="H274" i="72" s="1"/>
  <c r="H273" i="72" s="1"/>
  <c r="H32" i="72" s="1"/>
  <c r="AX343" i="72"/>
  <c r="AX269" i="72"/>
  <c r="BJ270" i="72"/>
  <c r="BJ213" i="72"/>
  <c r="BH254" i="72"/>
  <c r="AA253" i="72"/>
  <c r="BH196" i="72"/>
  <c r="AX194" i="72"/>
  <c r="BK194" i="72" s="1"/>
  <c r="BH169" i="72"/>
  <c r="H115" i="72"/>
  <c r="BH158" i="72"/>
  <c r="AA146" i="72"/>
  <c r="BJ215" i="72"/>
  <c r="AX214" i="72"/>
  <c r="BJ214" i="72" s="1"/>
  <c r="AF17" i="72"/>
  <c r="AI105" i="72"/>
  <c r="AI104" i="72" s="1"/>
  <c r="AG25" i="72"/>
  <c r="Y88" i="72"/>
  <c r="Y27" i="72" s="1"/>
  <c r="AR248" i="72"/>
  <c r="AR29" i="72" s="1"/>
  <c r="BI73" i="72"/>
  <c r="AL72" i="72"/>
  <c r="AA500" i="72"/>
  <c r="AX513" i="72"/>
  <c r="AX459" i="72"/>
  <c r="BK459" i="72" s="1"/>
  <c r="BJ460" i="72"/>
  <c r="AL405" i="72"/>
  <c r="BI408" i="72"/>
  <c r="BH400" i="72"/>
  <c r="AR421" i="72"/>
  <c r="AR39" i="72" s="1"/>
  <c r="AA365" i="72"/>
  <c r="AL344" i="72"/>
  <c r="AX354" i="72"/>
  <c r="BK354" i="72" s="1"/>
  <c r="AJ337" i="72"/>
  <c r="AJ318" i="72" s="1"/>
  <c r="AJ36" i="72" s="1"/>
  <c r="BI327" i="72"/>
  <c r="AL326" i="72"/>
  <c r="BI326" i="72" s="1"/>
  <c r="BJ278" i="72"/>
  <c r="AR277" i="72"/>
  <c r="AR276" i="72" s="1"/>
  <c r="BI269" i="72"/>
  <c r="AL268" i="72"/>
  <c r="BI204" i="72"/>
  <c r="BH204" i="72"/>
  <c r="BH176" i="72"/>
  <c r="AA16" i="72"/>
  <c r="BK16" i="72" s="1"/>
  <c r="BJ158" i="72"/>
  <c r="AL94" i="72"/>
  <c r="BI94" i="72" s="1"/>
  <c r="BI95" i="72"/>
  <c r="BJ141" i="72"/>
  <c r="AX138" i="72"/>
  <c r="BI106" i="72"/>
  <c r="AL105" i="72"/>
  <c r="Y25" i="72"/>
  <c r="BJ90" i="72"/>
  <c r="BJ16" i="72"/>
  <c r="AX491" i="72"/>
  <c r="BK491" i="72" s="1"/>
  <c r="AX510" i="72"/>
  <c r="BK510" i="72" s="1"/>
  <c r="F472" i="72"/>
  <c r="F471" i="72" s="1"/>
  <c r="F436" i="72" s="1"/>
  <c r="F435" i="72" s="1"/>
  <c r="F40" i="72" s="1"/>
  <c r="AJ453" i="72"/>
  <c r="AJ438" i="72"/>
  <c r="BH417" i="72"/>
  <c r="AA416" i="72"/>
  <c r="BK416" i="72" s="1"/>
  <c r="BH413" i="72"/>
  <c r="BH370" i="72"/>
  <c r="BI319" i="72"/>
  <c r="AV273" i="72"/>
  <c r="AV43" i="72"/>
  <c r="BJ183" i="72"/>
  <c r="AX182" i="72"/>
  <c r="BJ182" i="72" s="1"/>
  <c r="BJ112" i="72"/>
  <c r="AJ196" i="72"/>
  <c r="AJ146" i="72" s="1"/>
  <c r="AJ137" i="72" s="1"/>
  <c r="AJ106" i="72"/>
  <c r="BK106" i="72" s="1"/>
  <c r="AA77" i="72"/>
  <c r="BK77" i="72" s="1"/>
  <c r="G25" i="72"/>
  <c r="AA94" i="72"/>
  <c r="AA89" i="72" s="1"/>
  <c r="BH95" i="72"/>
  <c r="AR66" i="72"/>
  <c r="AX394" i="72"/>
  <c r="BK394" i="72" s="1"/>
  <c r="AL501" i="72"/>
  <c r="BI502" i="72"/>
  <c r="BJ502" i="72"/>
  <c r="BH460" i="72"/>
  <c r="AX487" i="72"/>
  <c r="BK487" i="72" s="1"/>
  <c r="AX439" i="72"/>
  <c r="BK439" i="72" s="1"/>
  <c r="BJ347" i="72"/>
  <c r="BH270" i="72"/>
  <c r="AA269" i="72"/>
  <c r="H340" i="72"/>
  <c r="H339" i="72" s="1"/>
  <c r="H338" i="72" s="1"/>
  <c r="H337" i="72" s="1"/>
  <c r="H318" i="72" s="1"/>
  <c r="H36" i="72" s="1"/>
  <c r="AR297" i="72"/>
  <c r="AR296" i="72" s="1"/>
  <c r="AA276" i="72"/>
  <c r="AL277" i="72"/>
  <c r="AL276" i="72" s="1"/>
  <c r="AL274" i="72" s="1"/>
  <c r="AL273" i="72" s="1"/>
  <c r="J204" i="72"/>
  <c r="AX253" i="72"/>
  <c r="BJ254" i="72"/>
  <c r="J176" i="72"/>
  <c r="BI158" i="72"/>
  <c r="AL146" i="72"/>
  <c r="AL261" i="72"/>
  <c r="BI262" i="72"/>
  <c r="BH143" i="72"/>
  <c r="AA138" i="72"/>
  <c r="F96" i="72"/>
  <c r="F95" i="72" s="1"/>
  <c r="F94" i="72" s="1"/>
  <c r="F89" i="72" s="1"/>
  <c r="BH90" i="72"/>
  <c r="BH82" i="72"/>
  <c r="AL77" i="72"/>
  <c r="AR109" i="71"/>
  <c r="AR108" i="71" s="1"/>
  <c r="AV475" i="71"/>
  <c r="AV440" i="71" s="1"/>
  <c r="AV439" i="71" s="1"/>
  <c r="M475" i="71"/>
  <c r="AL476" i="71"/>
  <c r="BI476" i="71" s="1"/>
  <c r="AK475" i="71"/>
  <c r="Z475" i="71"/>
  <c r="AN475" i="71"/>
  <c r="AN440" i="71" s="1"/>
  <c r="AN439" i="71" s="1"/>
  <c r="AN40" i="71" s="1"/>
  <c r="AH475" i="71"/>
  <c r="E475" i="71"/>
  <c r="E440" i="71" s="1"/>
  <c r="E439" i="71" s="1"/>
  <c r="E40" i="71" s="1"/>
  <c r="AI475" i="71"/>
  <c r="AI440" i="71" s="1"/>
  <c r="AI439" i="71" s="1"/>
  <c r="AI40" i="71" s="1"/>
  <c r="AC475" i="71"/>
  <c r="AC440" i="71" s="1"/>
  <c r="AC439" i="71" s="1"/>
  <c r="AC40" i="71" s="1"/>
  <c r="Y475" i="71"/>
  <c r="Y440" i="71" s="1"/>
  <c r="Y439" i="71" s="1"/>
  <c r="Y40" i="71" s="1"/>
  <c r="AG475" i="71"/>
  <c r="G475" i="71"/>
  <c r="G440" i="71" s="1"/>
  <c r="G439" i="71" s="1"/>
  <c r="G40" i="71" s="1"/>
  <c r="W475" i="71"/>
  <c r="AO475" i="71"/>
  <c r="AO440" i="71" s="1"/>
  <c r="AO439" i="71" s="1"/>
  <c r="X475" i="71"/>
  <c r="AE475" i="71"/>
  <c r="AA475" i="71"/>
  <c r="AR475" i="71"/>
  <c r="F476" i="71"/>
  <c r="F475" i="71" s="1"/>
  <c r="F440" i="71" s="1"/>
  <c r="F439" i="71" s="1"/>
  <c r="F40" i="71" s="1"/>
  <c r="AT475" i="71"/>
  <c r="AF475" i="71"/>
  <c r="BJ480" i="71"/>
  <c r="AS463" i="71"/>
  <c r="AS462" i="71" s="1"/>
  <c r="Z441" i="71"/>
  <c r="AD441" i="71"/>
  <c r="AD440" i="71" s="1"/>
  <c r="AD439" i="71" s="1"/>
  <c r="AD40" i="71" s="1"/>
  <c r="AT441" i="71"/>
  <c r="D441" i="71"/>
  <c r="I441" i="71"/>
  <c r="I440" i="71" s="1"/>
  <c r="I439" i="71" s="1"/>
  <c r="I40" i="71" s="1"/>
  <c r="AK441" i="71"/>
  <c r="AR442" i="71"/>
  <c r="AE441" i="71"/>
  <c r="W441" i="71"/>
  <c r="AL426" i="71"/>
  <c r="BH426" i="71" s="1"/>
  <c r="BJ417" i="71"/>
  <c r="F409" i="71"/>
  <c r="F408" i="71" s="1"/>
  <c r="F379" i="71" s="1"/>
  <c r="F356" i="71" s="1"/>
  <c r="F37" i="71" s="1"/>
  <c r="AJ397" i="71"/>
  <c r="AP396" i="71"/>
  <c r="AP379" i="71" s="1"/>
  <c r="AP356" i="71" s="1"/>
  <c r="D396" i="71"/>
  <c r="D379" i="71" s="1"/>
  <c r="D356" i="71" s="1"/>
  <c r="D37" i="71" s="1"/>
  <c r="AS396" i="71"/>
  <c r="AS379" i="71" s="1"/>
  <c r="AI379" i="71"/>
  <c r="BJ412" i="71"/>
  <c r="BH412" i="71"/>
  <c r="AL409" i="71"/>
  <c r="AL408" i="71" s="1"/>
  <c r="BI408" i="71" s="1"/>
  <c r="AT409" i="71"/>
  <c r="AT408" i="71" s="1"/>
  <c r="AO379" i="71"/>
  <c r="AO43" i="71" s="1"/>
  <c r="Z379" i="71"/>
  <c r="Z356" i="71" s="1"/>
  <c r="Z37" i="71" s="1"/>
  <c r="AC379" i="71"/>
  <c r="AC43" i="71" s="1"/>
  <c r="Y396" i="71"/>
  <c r="Y379" i="71" s="1"/>
  <c r="Y43" i="71" s="1"/>
  <c r="AG396" i="71"/>
  <c r="AG379" i="71" s="1"/>
  <c r="AY379" i="71"/>
  <c r="AY356" i="71" s="1"/>
  <c r="AY37" i="71" s="1"/>
  <c r="AM396" i="71"/>
  <c r="AM379" i="71" s="1"/>
  <c r="L379" i="71"/>
  <c r="L356" i="71" s="1"/>
  <c r="L37" i="71" s="1"/>
  <c r="X379" i="71"/>
  <c r="X43" i="71" s="1"/>
  <c r="AN379" i="71"/>
  <c r="AN356" i="71" s="1"/>
  <c r="AN37" i="71" s="1"/>
  <c r="G379" i="71"/>
  <c r="G356" i="71" s="1"/>
  <c r="G37" i="71" s="1"/>
  <c r="AV396" i="71"/>
  <c r="AV379" i="71" s="1"/>
  <c r="AV43" i="71" s="1"/>
  <c r="AL381" i="71"/>
  <c r="BI381" i="71" s="1"/>
  <c r="H381" i="71"/>
  <c r="H380" i="71" s="1"/>
  <c r="H379" i="71" s="1"/>
  <c r="I379" i="71"/>
  <c r="I356" i="71" s="1"/>
  <c r="I37" i="71" s="1"/>
  <c r="BJ377" i="71"/>
  <c r="BJ376" i="71"/>
  <c r="AH356" i="71"/>
  <c r="AH37" i="71" s="1"/>
  <c r="W322" i="71"/>
  <c r="W36" i="71" s="1"/>
  <c r="AR341" i="71"/>
  <c r="AR322" i="71" s="1"/>
  <c r="AR36" i="71" s="1"/>
  <c r="AB322" i="71"/>
  <c r="AB36" i="71" s="1"/>
  <c r="H322" i="71"/>
  <c r="H36" i="71" s="1"/>
  <c r="J322" i="71"/>
  <c r="J36" i="71" s="1"/>
  <c r="AC322" i="71"/>
  <c r="AC36" i="71" s="1"/>
  <c r="Y322" i="71"/>
  <c r="Y36" i="71" s="1"/>
  <c r="BB322" i="71"/>
  <c r="BB36" i="71" s="1"/>
  <c r="AG322" i="71"/>
  <c r="AG36" i="71" s="1"/>
  <c r="AZ278" i="71"/>
  <c r="AZ277" i="71" s="1"/>
  <c r="AZ32" i="71" s="1"/>
  <c r="W278" i="71"/>
  <c r="W277" i="71" s="1"/>
  <c r="W32" i="71" s="1"/>
  <c r="AL281" i="71"/>
  <c r="AL280" i="71" s="1"/>
  <c r="AT281" i="71"/>
  <c r="AT280" i="71" s="1"/>
  <c r="AT278" i="71" s="1"/>
  <c r="AT277" i="71" s="1"/>
  <c r="AT32" i="71" s="1"/>
  <c r="AR281" i="71"/>
  <c r="AR280" i="71" s="1"/>
  <c r="AR278" i="71" s="1"/>
  <c r="AR277" i="71" s="1"/>
  <c r="AR32" i="71" s="1"/>
  <c r="AB141" i="71"/>
  <c r="AB107" i="71" s="1"/>
  <c r="AB92" i="71" s="1"/>
  <c r="H141" i="71"/>
  <c r="D141" i="71"/>
  <c r="D107" i="71" s="1"/>
  <c r="D92" i="71" s="1"/>
  <c r="D27" i="71" s="1"/>
  <c r="Y141" i="71"/>
  <c r="M141" i="71"/>
  <c r="M107" i="71" s="1"/>
  <c r="M92" i="71" s="1"/>
  <c r="M27" i="71" s="1"/>
  <c r="I141" i="71"/>
  <c r="I107" i="71" s="1"/>
  <c r="I92" i="71" s="1"/>
  <c r="L141" i="71"/>
  <c r="L107" i="71" s="1"/>
  <c r="L92" i="71" s="1"/>
  <c r="L27" i="71" s="1"/>
  <c r="X107" i="71"/>
  <c r="X92" i="71" s="1"/>
  <c r="AD141" i="71"/>
  <c r="AD107" i="71" s="1"/>
  <c r="AD92" i="71" s="1"/>
  <c r="AD27" i="71" s="1"/>
  <c r="AM141" i="71"/>
  <c r="AM107" i="71" s="1"/>
  <c r="AM92" i="71" s="1"/>
  <c r="K141" i="71"/>
  <c r="K107" i="71" s="1"/>
  <c r="K92" i="71" s="1"/>
  <c r="K27" i="71" s="1"/>
  <c r="AR150" i="71"/>
  <c r="AR141" i="71" s="1"/>
  <c r="AH107" i="71"/>
  <c r="AH92" i="71" s="1"/>
  <c r="AH27" i="71" s="1"/>
  <c r="Z107" i="71"/>
  <c r="Z92" i="71" s="1"/>
  <c r="Z27" i="71" s="1"/>
  <c r="AK141" i="71"/>
  <c r="AU107" i="71"/>
  <c r="AU92" i="71" s="1"/>
  <c r="BA107" i="71"/>
  <c r="BA92" i="71" s="1"/>
  <c r="AG141" i="71"/>
  <c r="AG107" i="71" s="1"/>
  <c r="AG92" i="71" s="1"/>
  <c r="AG27" i="71" s="1"/>
  <c r="AO107" i="71"/>
  <c r="AO92" i="71" s="1"/>
  <c r="E107" i="71"/>
  <c r="E92" i="71" s="1"/>
  <c r="E27" i="71" s="1"/>
  <c r="AZ150" i="71"/>
  <c r="AZ141" i="71" s="1"/>
  <c r="AZ107" i="71" s="1"/>
  <c r="AZ92" i="71" s="1"/>
  <c r="BH134" i="71"/>
  <c r="BJ134" i="71"/>
  <c r="AI109" i="71"/>
  <c r="AI108" i="71" s="1"/>
  <c r="BH130" i="71"/>
  <c r="BJ119" i="71"/>
  <c r="AL109" i="71"/>
  <c r="BI109" i="71" s="1"/>
  <c r="AL93" i="71"/>
  <c r="BI93" i="71" s="1"/>
  <c r="AJ26" i="71"/>
  <c r="J25" i="71"/>
  <c r="BI517" i="71"/>
  <c r="AL42" i="71"/>
  <c r="BI42" i="71" s="1"/>
  <c r="AD36" i="71"/>
  <c r="AA504" i="71"/>
  <c r="K440" i="71"/>
  <c r="K439" i="71" s="1"/>
  <c r="K40" i="71" s="1"/>
  <c r="AX464" i="71"/>
  <c r="BK464" i="71" s="1"/>
  <c r="BH374" i="71"/>
  <c r="BI351" i="71"/>
  <c r="AL348" i="71"/>
  <c r="BH348" i="71" s="1"/>
  <c r="BJ343" i="71"/>
  <c r="AX342" i="71"/>
  <c r="BJ342" i="71" s="1"/>
  <c r="AX296" i="71"/>
  <c r="BK296" i="71" s="1"/>
  <c r="BJ297" i="71"/>
  <c r="AA272" i="71"/>
  <c r="BH228" i="71"/>
  <c r="AA227" i="71"/>
  <c r="AL257" i="71"/>
  <c r="BI258" i="71"/>
  <c r="AA141" i="71"/>
  <c r="AX86" i="71"/>
  <c r="BK86" i="71" s="1"/>
  <c r="BJ87" i="71"/>
  <c r="AX82" i="71"/>
  <c r="BJ83" i="71"/>
  <c r="AX109" i="71"/>
  <c r="BJ110" i="71"/>
  <c r="AJ92" i="71"/>
  <c r="AJ27" i="71" s="1"/>
  <c r="BH48" i="71"/>
  <c r="AF17" i="71"/>
  <c r="BI463" i="71"/>
  <c r="J467" i="71"/>
  <c r="J463" i="71" s="1"/>
  <c r="J462" i="71" s="1"/>
  <c r="J440" i="71" s="1"/>
  <c r="J439" i="71" s="1"/>
  <c r="J40" i="71" s="1"/>
  <c r="AL490" i="71"/>
  <c r="BI490" i="71" s="1"/>
  <c r="AL505" i="71"/>
  <c r="BI506" i="71"/>
  <c r="BI404" i="71"/>
  <c r="AL403" i="71"/>
  <c r="AA425" i="71"/>
  <c r="AX361" i="71"/>
  <c r="BJ361" i="71" s="1"/>
  <c r="AX381" i="71"/>
  <c r="BJ382" i="71"/>
  <c r="BI358" i="71"/>
  <c r="AL357" i="71"/>
  <c r="F301" i="71"/>
  <c r="F300" i="71" s="1"/>
  <c r="F278" i="71" s="1"/>
  <c r="F277" i="71" s="1"/>
  <c r="F32" i="71" s="1"/>
  <c r="F306" i="71"/>
  <c r="AI330" i="71"/>
  <c r="BI238" i="71"/>
  <c r="AL237" i="71"/>
  <c r="BI237" i="71" s="1"/>
  <c r="BJ301" i="71"/>
  <c r="AX300" i="71"/>
  <c r="BJ229" i="71"/>
  <c r="AX228" i="71"/>
  <c r="BK228" i="71" s="1"/>
  <c r="F302" i="71"/>
  <c r="AL142" i="71"/>
  <c r="BI145" i="71"/>
  <c r="BJ249" i="71"/>
  <c r="BH145" i="71"/>
  <c r="BJ78" i="71"/>
  <c r="AX77" i="71"/>
  <c r="BK77" i="71" s="1"/>
  <c r="AJ134" i="71"/>
  <c r="BK134" i="71" s="1"/>
  <c r="AX46" i="71"/>
  <c r="AL86" i="71"/>
  <c r="BI87" i="71"/>
  <c r="AR17" i="71"/>
  <c r="AS17" i="71"/>
  <c r="AR25" i="71"/>
  <c r="F505" i="71"/>
  <c r="F504" i="71" s="1"/>
  <c r="F503" i="71" s="1"/>
  <c r="F502" i="71" s="1"/>
  <c r="F41" i="71" s="1"/>
  <c r="BJ437" i="71"/>
  <c r="AX436" i="71"/>
  <c r="BK436" i="71" s="1"/>
  <c r="AJ463" i="71"/>
  <c r="AJ429" i="71"/>
  <c r="AJ426" i="71" s="1"/>
  <c r="AJ425" i="71" s="1"/>
  <c r="AJ39" i="71" s="1"/>
  <c r="J396" i="71"/>
  <c r="J379" i="71" s="1"/>
  <c r="J356" i="71" s="1"/>
  <c r="J37" i="71" s="1"/>
  <c r="AR409" i="71"/>
  <c r="AR408" i="71" s="1"/>
  <c r="H357" i="71"/>
  <c r="W356" i="71"/>
  <c r="W37" i="71" s="1"/>
  <c r="F268" i="71"/>
  <c r="F264" i="71" s="1"/>
  <c r="F30" i="71" s="1"/>
  <c r="H281" i="71"/>
  <c r="H280" i="71" s="1"/>
  <c r="H278" i="71" s="1"/>
  <c r="H277" i="71" s="1"/>
  <c r="H32" i="71" s="1"/>
  <c r="AX319" i="71"/>
  <c r="BK319" i="71" s="1"/>
  <c r="AX285" i="71"/>
  <c r="BK285" i="71" s="1"/>
  <c r="BJ306" i="71"/>
  <c r="BH265" i="71"/>
  <c r="AA264" i="71"/>
  <c r="BH358" i="71"/>
  <c r="AX288" i="71"/>
  <c r="BK288" i="71" s="1"/>
  <c r="J186" i="71"/>
  <c r="AJ317" i="71"/>
  <c r="AL150" i="71"/>
  <c r="BI150" i="71" s="1"/>
  <c r="BA25" i="71"/>
  <c r="AX493" i="71"/>
  <c r="BJ506" i="71"/>
  <c r="AX477" i="71"/>
  <c r="BK477" i="71" s="1"/>
  <c r="AX467" i="71"/>
  <c r="BJ467" i="71" s="1"/>
  <c r="AY441" i="71"/>
  <c r="BH463" i="71"/>
  <c r="BH417" i="71"/>
  <c r="BI421" i="71"/>
  <c r="AL420" i="71"/>
  <c r="AL449" i="71"/>
  <c r="BI449" i="71" s="1"/>
  <c r="BI450" i="71"/>
  <c r="AX421" i="71"/>
  <c r="BJ422" i="71"/>
  <c r="BH404" i="71"/>
  <c r="BJ427" i="71"/>
  <c r="BH387" i="71"/>
  <c r="AA342" i="71"/>
  <c r="BI324" i="71"/>
  <c r="AL323" i="71"/>
  <c r="BH323" i="71" s="1"/>
  <c r="BJ248" i="71"/>
  <c r="BI248" i="71"/>
  <c r="BJ147" i="71"/>
  <c r="BI147" i="71"/>
  <c r="AL227" i="71"/>
  <c r="BI227" i="71" s="1"/>
  <c r="BI228" i="71"/>
  <c r="BH147" i="71"/>
  <c r="AT109" i="71"/>
  <c r="AT108" i="71" s="1"/>
  <c r="BH72" i="71"/>
  <c r="AA71" i="71"/>
  <c r="BK71" i="71" s="1"/>
  <c r="BH119" i="71"/>
  <c r="BI76" i="71"/>
  <c r="BJ491" i="71"/>
  <c r="AY475" i="71"/>
  <c r="AX513" i="71"/>
  <c r="BK513" i="71" s="1"/>
  <c r="BJ514" i="71"/>
  <c r="AX452" i="71"/>
  <c r="BK452" i="71" s="1"/>
  <c r="AX429" i="71"/>
  <c r="BJ429" i="71" s="1"/>
  <c r="BI442" i="71"/>
  <c r="BH442" i="71"/>
  <c r="AA396" i="71"/>
  <c r="BH397" i="71"/>
  <c r="H449" i="71"/>
  <c r="H441" i="71" s="1"/>
  <c r="BJ416" i="71"/>
  <c r="AX415" i="71"/>
  <c r="BK415" i="71" s="1"/>
  <c r="BH382" i="71"/>
  <c r="AA381" i="71"/>
  <c r="AJ369" i="71"/>
  <c r="AL330" i="71"/>
  <c r="BI330" i="71" s="1"/>
  <c r="AJ348" i="71"/>
  <c r="BK348" i="71" s="1"/>
  <c r="AX312" i="71"/>
  <c r="BK312" i="71" s="1"/>
  <c r="BH258" i="71"/>
  <c r="AJ110" i="71"/>
  <c r="BK110" i="71" s="1"/>
  <c r="H134" i="71"/>
  <c r="H109" i="71" s="1"/>
  <c r="H108" i="71" s="1"/>
  <c r="I25" i="71"/>
  <c r="BH16" i="71"/>
  <c r="BJ486" i="71"/>
  <c r="BI486" i="71"/>
  <c r="BJ522" i="71"/>
  <c r="AJ396" i="71"/>
  <c r="AA409" i="71"/>
  <c r="BI387" i="71"/>
  <c r="BJ387" i="71"/>
  <c r="BJ398" i="71"/>
  <c r="AX397" i="71"/>
  <c r="AL336" i="71"/>
  <c r="BJ336" i="71" s="1"/>
  <c r="BJ337" i="71"/>
  <c r="AX347" i="71"/>
  <c r="BI274" i="71"/>
  <c r="AL273" i="71"/>
  <c r="AX265" i="71"/>
  <c r="BK265" i="71" s="1"/>
  <c r="BJ266" i="71"/>
  <c r="BH301" i="71"/>
  <c r="AA300" i="71"/>
  <c r="BJ351" i="71"/>
  <c r="BJ246" i="71"/>
  <c r="BI246" i="71"/>
  <c r="AL245" i="71"/>
  <c r="AX143" i="71"/>
  <c r="BK143" i="71" s="1"/>
  <c r="BH162" i="71"/>
  <c r="BJ238" i="71"/>
  <c r="AX237" i="71"/>
  <c r="AA99" i="71"/>
  <c r="BJ162" i="71"/>
  <c r="AJ150" i="71"/>
  <c r="AJ141" i="71" s="1"/>
  <c r="BH200" i="71"/>
  <c r="AK17" i="71"/>
  <c r="AY25" i="71"/>
  <c r="AJ130" i="71"/>
  <c r="BK130" i="71" s="1"/>
  <c r="AX99" i="71"/>
  <c r="BJ100" i="71"/>
  <c r="AH25" i="71"/>
  <c r="AX508" i="71"/>
  <c r="BK508" i="71" s="1"/>
  <c r="BH493" i="71"/>
  <c r="BJ523" i="71"/>
  <c r="BH429" i="71"/>
  <c r="BJ404" i="71"/>
  <c r="AX403" i="71"/>
  <c r="BK403" i="71" s="1"/>
  <c r="BH422" i="71"/>
  <c r="AA421" i="71"/>
  <c r="BH351" i="71"/>
  <c r="AX324" i="71"/>
  <c r="BK324" i="71" s="1"/>
  <c r="AR381" i="71"/>
  <c r="AR380" i="71" s="1"/>
  <c r="BI264" i="71"/>
  <c r="AL30" i="71"/>
  <c r="BI30" i="71" s="1"/>
  <c r="BJ282" i="71"/>
  <c r="AA244" i="71"/>
  <c r="BK244" i="71" s="1"/>
  <c r="BI218" i="71"/>
  <c r="BH218" i="71"/>
  <c r="BH324" i="71"/>
  <c r="AX294" i="71"/>
  <c r="BK294" i="71" s="1"/>
  <c r="AX241" i="71"/>
  <c r="BK241" i="71" s="1"/>
  <c r="AT150" i="71"/>
  <c r="AT141" i="71" s="1"/>
  <c r="AA94" i="71"/>
  <c r="BK94" i="71" s="1"/>
  <c r="BH95" i="71"/>
  <c r="AA82" i="71"/>
  <c r="AC107" i="71"/>
  <c r="AC92" i="71" s="1"/>
  <c r="AA76" i="71"/>
  <c r="BH77" i="71"/>
  <c r="AU25" i="71"/>
  <c r="BH508" i="71"/>
  <c r="BI508" i="71"/>
  <c r="BI480" i="71"/>
  <c r="BH480" i="71"/>
  <c r="AX517" i="71"/>
  <c r="BJ442" i="71"/>
  <c r="AX410" i="71"/>
  <c r="BK410" i="71" s="1"/>
  <c r="AY425" i="71"/>
  <c r="AY39" i="71" s="1"/>
  <c r="BH452" i="71"/>
  <c r="BI369" i="71"/>
  <c r="AL366" i="71"/>
  <c r="BI366" i="71" s="1"/>
  <c r="AS348" i="71"/>
  <c r="AS347" i="71" s="1"/>
  <c r="AS341" i="71" s="1"/>
  <c r="AS322" i="71" s="1"/>
  <c r="AS36" i="71" s="1"/>
  <c r="AA366" i="71"/>
  <c r="AS316" i="71"/>
  <c r="AS34" i="71"/>
  <c r="BI301" i="71"/>
  <c r="AL300" i="71"/>
  <c r="BI300" i="71" s="1"/>
  <c r="AX268" i="71"/>
  <c r="BK268" i="71" s="1"/>
  <c r="AU322" i="71"/>
  <c r="AU36" i="71" s="1"/>
  <c r="AX231" i="71"/>
  <c r="BK231" i="71" s="1"/>
  <c r="AA252" i="71"/>
  <c r="AL253" i="71"/>
  <c r="BI254" i="71"/>
  <c r="BH254" i="71"/>
  <c r="AX273" i="71"/>
  <c r="BK273" i="71" s="1"/>
  <c r="BJ274" i="71"/>
  <c r="AA237" i="71"/>
  <c r="BH238" i="71"/>
  <c r="AL240" i="71"/>
  <c r="BI241" i="71"/>
  <c r="J151" i="71"/>
  <c r="BH246" i="71"/>
  <c r="BJ254" i="71"/>
  <c r="AX218" i="71"/>
  <c r="BJ218" i="71" s="1"/>
  <c r="BJ155" i="71"/>
  <c r="AJ46" i="71"/>
  <c r="T23" i="40"/>
  <c r="T20" i="40"/>
  <c r="P70" i="68"/>
  <c r="P69" i="68" s="1"/>
  <c r="L44" i="68"/>
  <c r="L10" i="68" s="1"/>
  <c r="P15" i="68"/>
  <c r="S44" i="68"/>
  <c r="S10" i="68" s="1"/>
  <c r="R44" i="68"/>
  <c r="R10" i="68" s="1"/>
  <c r="P44" i="68"/>
  <c r="P64" i="68"/>
  <c r="P63" i="68" s="1"/>
  <c r="P28" i="68"/>
  <c r="P27" i="68" s="1"/>
  <c r="P77" i="68"/>
  <c r="P76" i="68" s="1"/>
  <c r="AU436" i="72" l="1"/>
  <c r="AU435" i="72" s="1"/>
  <c r="Y436" i="72"/>
  <c r="Y435" i="72" s="1"/>
  <c r="Y40" i="72" s="1"/>
  <c r="AL421" i="73"/>
  <c r="AP43" i="73"/>
  <c r="AM436" i="72"/>
  <c r="AM435" i="72" s="1"/>
  <c r="AM40" i="72" s="1"/>
  <c r="AD436" i="73"/>
  <c r="AD435" i="73" s="1"/>
  <c r="AD40" i="73" s="1"/>
  <c r="BL10" i="73"/>
  <c r="AL34" i="73"/>
  <c r="BA43" i="73"/>
  <c r="AI43" i="73"/>
  <c r="AI356" i="71"/>
  <c r="AI37" i="71" s="1"/>
  <c r="J436" i="73"/>
  <c r="J435" i="73" s="1"/>
  <c r="J40" i="73" s="1"/>
  <c r="L11" i="68"/>
  <c r="AI65" i="73"/>
  <c r="BI233" i="72"/>
  <c r="BH233" i="72"/>
  <c r="BK82" i="71"/>
  <c r="AL26" i="73"/>
  <c r="BI26" i="73" s="1"/>
  <c r="AT43" i="73"/>
  <c r="BH236" i="73"/>
  <c r="AM18" i="73"/>
  <c r="AM15" i="73" s="1"/>
  <c r="BA65" i="73"/>
  <c r="BW11" i="73" s="1"/>
  <c r="AX486" i="73"/>
  <c r="BJ486" i="73" s="1"/>
  <c r="E18" i="73"/>
  <c r="E15" i="73" s="1"/>
  <c r="AZ375" i="73"/>
  <c r="Z436" i="73"/>
  <c r="Z435" i="73" s="1"/>
  <c r="Z40" i="73" s="1"/>
  <c r="AJ137" i="73"/>
  <c r="AN18" i="73"/>
  <c r="AN15" i="73" s="1"/>
  <c r="AN13" i="73" s="1"/>
  <c r="AH43" i="73"/>
  <c r="AM65" i="73"/>
  <c r="BI11" i="73" s="1"/>
  <c r="AK43" i="73"/>
  <c r="AK352" i="73"/>
  <c r="AK37" i="73" s="1"/>
  <c r="AK18" i="73" s="1"/>
  <c r="AK15" i="73" s="1"/>
  <c r="Z18" i="73"/>
  <c r="Z15" i="73" s="1"/>
  <c r="BK513" i="72"/>
  <c r="BK214" i="72"/>
  <c r="AL274" i="73"/>
  <c r="AL273" i="73" s="1"/>
  <c r="BI273" i="73" s="1"/>
  <c r="AE18" i="73"/>
  <c r="AE15" i="73" s="1"/>
  <c r="AU440" i="71"/>
  <c r="AU439" i="71" s="1"/>
  <c r="BK383" i="72"/>
  <c r="BK425" i="72"/>
  <c r="F88" i="73"/>
  <c r="F27" i="73" s="1"/>
  <c r="W18" i="73"/>
  <c r="W15" i="73" s="1"/>
  <c r="AL32" i="73"/>
  <c r="BI32" i="73" s="1"/>
  <c r="AD18" i="73"/>
  <c r="AD15" i="73" s="1"/>
  <c r="BK330" i="73"/>
  <c r="AX277" i="73"/>
  <c r="AX276" i="73" s="1"/>
  <c r="AX326" i="73"/>
  <c r="BJ326" i="73" s="1"/>
  <c r="W65" i="73"/>
  <c r="L18" i="73"/>
  <c r="L15" i="73" s="1"/>
  <c r="AC352" i="73"/>
  <c r="AC37" i="73" s="1"/>
  <c r="W43" i="73"/>
  <c r="BK487" i="73"/>
  <c r="BJ487" i="73"/>
  <c r="M65" i="73"/>
  <c r="D18" i="73"/>
  <c r="D15" i="73" s="1"/>
  <c r="AY43" i="73"/>
  <c r="AS18" i="73"/>
  <c r="AS15" i="73" s="1"/>
  <c r="BK515" i="73"/>
  <c r="BI417" i="73"/>
  <c r="AL416" i="73"/>
  <c r="AM13" i="73"/>
  <c r="AL14" i="73"/>
  <c r="BH14" i="73" s="1"/>
  <c r="AR375" i="73"/>
  <c r="BI269" i="73"/>
  <c r="AL268" i="73"/>
  <c r="BH269" i="73"/>
  <c r="BJ151" i="72"/>
  <c r="AN352" i="72"/>
  <c r="AY43" i="72"/>
  <c r="AT103" i="72"/>
  <c r="AT88" i="72" s="1"/>
  <c r="AJ458" i="72"/>
  <c r="AO436" i="72"/>
  <c r="AO435" i="72" s="1"/>
  <c r="AO65" i="72" s="1"/>
  <c r="BK11" i="72" s="1"/>
  <c r="AE43" i="72"/>
  <c r="J436" i="72"/>
  <c r="J435" i="72" s="1"/>
  <c r="J40" i="72" s="1"/>
  <c r="AZ436" i="72"/>
  <c r="AZ435" i="72" s="1"/>
  <c r="AZ40" i="72" s="1"/>
  <c r="AA436" i="72"/>
  <c r="E436" i="72"/>
  <c r="E435" i="72" s="1"/>
  <c r="E40" i="72" s="1"/>
  <c r="E18" i="72" s="1"/>
  <c r="E15" i="72" s="1"/>
  <c r="I436" i="72"/>
  <c r="I435" i="72" s="1"/>
  <c r="I40" i="72" s="1"/>
  <c r="I18" i="72" s="1"/>
  <c r="I15" i="72" s="1"/>
  <c r="AI436" i="72"/>
  <c r="AI435" i="72" s="1"/>
  <c r="AI40" i="72" s="1"/>
  <c r="AI18" i="72" s="1"/>
  <c r="AI15" i="72" s="1"/>
  <c r="BK332" i="72"/>
  <c r="BK453" i="72"/>
  <c r="BK357" i="72"/>
  <c r="BK269" i="72"/>
  <c r="AI43" i="72"/>
  <c r="BK518" i="72"/>
  <c r="AX277" i="72"/>
  <c r="BK277" i="72" s="1"/>
  <c r="BK284" i="72"/>
  <c r="BK138" i="72"/>
  <c r="BK253" i="72"/>
  <c r="AF352" i="72"/>
  <c r="AF37" i="72" s="1"/>
  <c r="AR375" i="72"/>
  <c r="AH436" i="72"/>
  <c r="AH435" i="72" s="1"/>
  <c r="AH40" i="72" s="1"/>
  <c r="AF436" i="72"/>
  <c r="AF435" i="72" s="1"/>
  <c r="AF40" i="72" s="1"/>
  <c r="AF18" i="72" s="1"/>
  <c r="AF15" i="72" s="1"/>
  <c r="BJ234" i="72"/>
  <c r="BK343" i="72"/>
  <c r="X352" i="72"/>
  <c r="X37" i="72" s="1"/>
  <c r="X18" i="72" s="1"/>
  <c r="AT375" i="72"/>
  <c r="AT436" i="72"/>
  <c r="AT435" i="72" s="1"/>
  <c r="AT40" i="72" s="1"/>
  <c r="H436" i="72"/>
  <c r="H435" i="72" s="1"/>
  <c r="H40" i="72" s="1"/>
  <c r="AX233" i="72"/>
  <c r="BK233" i="72" s="1"/>
  <c r="BK236" i="72"/>
  <c r="BK227" i="72"/>
  <c r="BK82" i="72"/>
  <c r="AY471" i="72"/>
  <c r="AY436" i="72" s="1"/>
  <c r="AY435" i="72" s="1"/>
  <c r="AY40" i="72" s="1"/>
  <c r="BK182" i="72"/>
  <c r="BJ40" i="74"/>
  <c r="BK40" i="74"/>
  <c r="BK69" i="74"/>
  <c r="BK32" i="74"/>
  <c r="BJ41" i="74"/>
  <c r="BK41" i="74"/>
  <c r="AL15" i="74"/>
  <c r="BI18" i="74"/>
  <c r="AX18" i="74"/>
  <c r="BK18" i="74" s="1"/>
  <c r="BH18" i="74"/>
  <c r="AA15" i="74"/>
  <c r="BK37" i="74"/>
  <c r="BH476" i="71"/>
  <c r="BK342" i="71"/>
  <c r="BI331" i="71"/>
  <c r="BJ450" i="71"/>
  <c r="AM440" i="71"/>
  <c r="AM439" i="71" s="1"/>
  <c r="AM40" i="71" s="1"/>
  <c r="BK421" i="71"/>
  <c r="D440" i="71"/>
  <c r="D439" i="71" s="1"/>
  <c r="D40" i="71" s="1"/>
  <c r="D18" i="71" s="1"/>
  <c r="D15" i="71" s="1"/>
  <c r="M440" i="71"/>
  <c r="M439" i="71" s="1"/>
  <c r="M40" i="71" s="1"/>
  <c r="M18" i="71" s="1"/>
  <c r="M15" i="71" s="1"/>
  <c r="AJ379" i="71"/>
  <c r="AG440" i="71"/>
  <c r="AG439" i="71" s="1"/>
  <c r="AG40" i="71" s="1"/>
  <c r="AR441" i="71"/>
  <c r="AR440" i="71" s="1"/>
  <c r="AR439" i="71" s="1"/>
  <c r="AR40" i="71" s="1"/>
  <c r="BK397" i="71"/>
  <c r="AL70" i="71"/>
  <c r="AL25" i="71" s="1"/>
  <c r="BH357" i="71"/>
  <c r="X440" i="71"/>
  <c r="X439" i="71" s="1"/>
  <c r="BK381" i="71"/>
  <c r="AH440" i="71"/>
  <c r="AH439" i="71" s="1"/>
  <c r="AH40" i="71" s="1"/>
  <c r="AH18" i="71" s="1"/>
  <c r="AH15" i="71" s="1"/>
  <c r="AF440" i="71"/>
  <c r="AF439" i="71" s="1"/>
  <c r="AF40" i="71" s="1"/>
  <c r="BJ71" i="71"/>
  <c r="BK46" i="71"/>
  <c r="BK429" i="71"/>
  <c r="BK361" i="71"/>
  <c r="BK99" i="71"/>
  <c r="BK237" i="71"/>
  <c r="H440" i="71"/>
  <c r="H439" i="71" s="1"/>
  <c r="H40" i="71" s="1"/>
  <c r="BK517" i="71"/>
  <c r="AA34" i="71"/>
  <c r="AA316" i="71"/>
  <c r="AX490" i="71"/>
  <c r="BK490" i="71" s="1"/>
  <c r="BK493" i="71"/>
  <c r="BK300" i="71"/>
  <c r="AA440" i="71"/>
  <c r="AA439" i="71" s="1"/>
  <c r="BK218" i="71"/>
  <c r="BK467" i="71"/>
  <c r="P12" i="68"/>
  <c r="BJ399" i="73"/>
  <c r="BI240" i="73"/>
  <c r="AL28" i="73"/>
  <c r="BI28" i="73" s="1"/>
  <c r="BI472" i="71"/>
  <c r="BH472" i="71"/>
  <c r="BI344" i="73"/>
  <c r="AL343" i="73"/>
  <c r="BH344" i="73"/>
  <c r="S11" i="68"/>
  <c r="J146" i="72"/>
  <c r="J137" i="72" s="1"/>
  <c r="J103" i="72" s="1"/>
  <c r="J88" i="72" s="1"/>
  <c r="J27" i="72" s="1"/>
  <c r="J18" i="72" s="1"/>
  <c r="J15" i="72" s="1"/>
  <c r="BI253" i="73"/>
  <c r="BH253" i="73"/>
  <c r="BI249" i="73"/>
  <c r="AL248" i="73"/>
  <c r="BK91" i="73"/>
  <c r="AA90" i="73"/>
  <c r="BH91" i="73"/>
  <c r="BI296" i="73"/>
  <c r="BH296" i="73"/>
  <c r="H105" i="73"/>
  <c r="H104" i="73" s="1"/>
  <c r="H103" i="73" s="1"/>
  <c r="H88" i="73" s="1"/>
  <c r="H27" i="73" s="1"/>
  <c r="H18" i="73" s="1"/>
  <c r="H15" i="73" s="1"/>
  <c r="P14" i="68"/>
  <c r="P10" i="68" s="1"/>
  <c r="P13" i="68"/>
  <c r="AX472" i="73"/>
  <c r="BK472" i="73" s="1"/>
  <c r="BK476" i="73"/>
  <c r="BJ476" i="73"/>
  <c r="AI43" i="71"/>
  <c r="AX472" i="71"/>
  <c r="BK472" i="71" s="1"/>
  <c r="BJ473" i="71"/>
  <c r="BK399" i="73"/>
  <c r="AR274" i="73"/>
  <c r="AR273" i="73" s="1"/>
  <c r="AR32" i="73" s="1"/>
  <c r="AZ43" i="73"/>
  <c r="BJ194" i="73"/>
  <c r="BK194" i="73"/>
  <c r="BJ290" i="73"/>
  <c r="BJ264" i="73"/>
  <c r="AX260" i="73"/>
  <c r="AX30" i="73" s="1"/>
  <c r="BJ151" i="73"/>
  <c r="BK151" i="73"/>
  <c r="AR107" i="71"/>
  <c r="AR92" i="71" s="1"/>
  <c r="AR27" i="71" s="1"/>
  <c r="AT440" i="71"/>
  <c r="AT439" i="71" s="1"/>
  <c r="AT40" i="71" s="1"/>
  <c r="BJ233" i="72"/>
  <c r="AS65" i="73"/>
  <c r="BO11" i="73" s="1"/>
  <c r="AF65" i="73"/>
  <c r="AF18" i="73"/>
  <c r="AF15" i="73" s="1"/>
  <c r="AB18" i="73"/>
  <c r="AB15" i="73" s="1"/>
  <c r="AC18" i="73"/>
  <c r="AC15" i="73" s="1"/>
  <c r="AX377" i="73"/>
  <c r="BJ377" i="73" s="1"/>
  <c r="X65" i="73"/>
  <c r="L65" i="73"/>
  <c r="J146" i="73"/>
  <c r="J137" i="73" s="1"/>
  <c r="J103" i="73" s="1"/>
  <c r="J88" i="73" s="1"/>
  <c r="J65" i="73" s="1"/>
  <c r="M27" i="73"/>
  <c r="M18" i="73" s="1"/>
  <c r="M15" i="73" s="1"/>
  <c r="I65" i="73"/>
  <c r="K65" i="73"/>
  <c r="K18" i="73"/>
  <c r="K15" i="73" s="1"/>
  <c r="E65" i="73"/>
  <c r="D65" i="73"/>
  <c r="AD65" i="73"/>
  <c r="AC65" i="73"/>
  <c r="AG65" i="73"/>
  <c r="G65" i="73"/>
  <c r="G18" i="73"/>
  <c r="G15" i="73" s="1"/>
  <c r="BK115" i="73"/>
  <c r="AN65" i="73"/>
  <c r="BJ11" i="73" s="1"/>
  <c r="BJ10" i="73" s="1"/>
  <c r="Z65" i="73"/>
  <c r="AH18" i="73"/>
  <c r="AH15" i="73" s="1"/>
  <c r="AH65" i="73"/>
  <c r="Y27" i="73"/>
  <c r="Y18" i="73" s="1"/>
  <c r="Y15" i="73" s="1"/>
  <c r="Y65" i="73"/>
  <c r="AB65" i="73"/>
  <c r="AE65" i="73"/>
  <c r="F40" i="73"/>
  <c r="F18" i="73" s="1"/>
  <c r="F15" i="73" s="1"/>
  <c r="F65" i="73"/>
  <c r="AA30" i="73"/>
  <c r="BJ214" i="73"/>
  <c r="BK214" i="73"/>
  <c r="BH362" i="73"/>
  <c r="BI459" i="73"/>
  <c r="AL458" i="73"/>
  <c r="BH459" i="73"/>
  <c r="BJ244" i="73"/>
  <c r="AX240" i="73"/>
  <c r="BK240" i="73" s="1"/>
  <c r="BK244" i="73"/>
  <c r="AX376" i="73"/>
  <c r="BI405" i="73"/>
  <c r="AL404" i="73"/>
  <c r="BI404" i="73" s="1"/>
  <c r="AX223" i="73"/>
  <c r="BK224" i="73"/>
  <c r="BJ224" i="73"/>
  <c r="AA318" i="73"/>
  <c r="BH319" i="73"/>
  <c r="BK509" i="73"/>
  <c r="BJ386" i="73"/>
  <c r="BK386" i="73"/>
  <c r="AA94" i="73"/>
  <c r="BH95" i="73"/>
  <c r="BI393" i="73"/>
  <c r="AL392" i="73"/>
  <c r="BH393" i="73"/>
  <c r="BH240" i="73"/>
  <c r="AA28" i="73"/>
  <c r="AX16" i="73"/>
  <c r="BJ16" i="73" s="1"/>
  <c r="BJ46" i="73"/>
  <c r="AL471" i="73"/>
  <c r="BI471" i="73" s="1"/>
  <c r="BI472" i="73"/>
  <c r="AJ352" i="73"/>
  <c r="AJ37" i="73" s="1"/>
  <c r="BJ353" i="73"/>
  <c r="AX338" i="73"/>
  <c r="BJ339" i="73"/>
  <c r="BK339" i="73"/>
  <c r="AA436" i="73"/>
  <c r="BK101" i="73"/>
  <c r="AL376" i="73"/>
  <c r="BI377" i="73"/>
  <c r="BH377" i="73"/>
  <c r="BH445" i="73"/>
  <c r="AJ105" i="73"/>
  <c r="BK425" i="73"/>
  <c r="BJ413" i="73"/>
  <c r="BK413" i="73"/>
  <c r="BI42" i="73"/>
  <c r="BH42" i="73"/>
  <c r="BK270" i="73"/>
  <c r="AX269" i="73"/>
  <c r="BJ270" i="73"/>
  <c r="BJ227" i="73"/>
  <c r="BK227" i="73"/>
  <c r="BJ431" i="73"/>
  <c r="BK431" i="73"/>
  <c r="BI138" i="73"/>
  <c r="AL137" i="73"/>
  <c r="BH138" i="73"/>
  <c r="BJ344" i="73"/>
  <c r="AX343" i="73"/>
  <c r="BK344" i="73"/>
  <c r="BJ72" i="73"/>
  <c r="AX66" i="73"/>
  <c r="AR436" i="73"/>
  <c r="AR435" i="73" s="1"/>
  <c r="AR40" i="73" s="1"/>
  <c r="AX253" i="73"/>
  <c r="BJ254" i="73"/>
  <c r="BK254" i="73"/>
  <c r="BI233" i="73"/>
  <c r="BH233" i="73"/>
  <c r="AX445" i="73"/>
  <c r="BJ445" i="73" s="1"/>
  <c r="BJ446" i="73"/>
  <c r="BK446" i="73"/>
  <c r="BH77" i="73"/>
  <c r="AA26" i="73"/>
  <c r="BJ332" i="73"/>
  <c r="BK332" i="73"/>
  <c r="AL66" i="73"/>
  <c r="BI72" i="73"/>
  <c r="BH72" i="73"/>
  <c r="AX95" i="73"/>
  <c r="BK95" i="73" s="1"/>
  <c r="AJ72" i="73"/>
  <c r="BK73" i="73"/>
  <c r="BI468" i="73"/>
  <c r="BH468" i="73"/>
  <c r="AX105" i="73"/>
  <c r="BI421" i="73"/>
  <c r="AL39" i="73"/>
  <c r="BI39" i="73" s="1"/>
  <c r="BJ383" i="73"/>
  <c r="BK383" i="73"/>
  <c r="BJ423" i="73"/>
  <c r="AX422" i="73"/>
  <c r="BJ493" i="73"/>
  <c r="BK493" i="73"/>
  <c r="AX458" i="73"/>
  <c r="BJ459" i="73"/>
  <c r="BK459" i="73"/>
  <c r="BJ79" i="73"/>
  <c r="AX78" i="73"/>
  <c r="BK79" i="73"/>
  <c r="BJ296" i="73"/>
  <c r="BK296" i="73"/>
  <c r="BJ284" i="73"/>
  <c r="BK284" i="73"/>
  <c r="BJ389" i="73"/>
  <c r="BK389" i="73"/>
  <c r="BK46" i="73"/>
  <c r="AX138" i="73"/>
  <c r="BJ139" i="73"/>
  <c r="BK139" i="73"/>
  <c r="AX416" i="73"/>
  <c r="BK416" i="73" s="1"/>
  <c r="BJ417" i="73"/>
  <c r="BJ468" i="73"/>
  <c r="BK468" i="73"/>
  <c r="BH405" i="73"/>
  <c r="AA404" i="73"/>
  <c r="BK406" i="73"/>
  <c r="BJ406" i="73"/>
  <c r="AX405" i="73"/>
  <c r="BK405" i="73" s="1"/>
  <c r="BJ518" i="73"/>
  <c r="BK518" i="73"/>
  <c r="AX236" i="73"/>
  <c r="BJ236" i="73" s="1"/>
  <c r="BJ237" i="73"/>
  <c r="AX17" i="73"/>
  <c r="BI223" i="73"/>
  <c r="BH223" i="73"/>
  <c r="BK453" i="73"/>
  <c r="AJ445" i="73"/>
  <c r="BK353" i="73"/>
  <c r="BH353" i="73"/>
  <c r="BJ82" i="73"/>
  <c r="BK82" i="73"/>
  <c r="BJ513" i="73"/>
  <c r="AX42" i="73"/>
  <c r="BK513" i="73"/>
  <c r="AA498" i="73"/>
  <c r="BK16" i="73"/>
  <c r="BH16" i="73"/>
  <c r="BH273" i="73"/>
  <c r="AA32" i="73"/>
  <c r="AJ88" i="73"/>
  <c r="AJ27" i="73" s="1"/>
  <c r="BK408" i="73"/>
  <c r="AL500" i="73"/>
  <c r="BI501" i="73"/>
  <c r="BH501" i="73"/>
  <c r="BJ67" i="73"/>
  <c r="BK67" i="73"/>
  <c r="BH261" i="73"/>
  <c r="BJ261" i="73"/>
  <c r="AL260" i="73"/>
  <c r="BH260" i="73" s="1"/>
  <c r="BI261" i="73"/>
  <c r="BH416" i="73"/>
  <c r="AA38" i="73"/>
  <c r="BJ277" i="73"/>
  <c r="AL437" i="73"/>
  <c r="BI438" i="73"/>
  <c r="BH438" i="73"/>
  <c r="BI105" i="73"/>
  <c r="AL104" i="73"/>
  <c r="BH105" i="73"/>
  <c r="BJ393" i="73"/>
  <c r="AX392" i="73"/>
  <c r="BK393" i="73"/>
  <c r="BJ439" i="73"/>
  <c r="AX438" i="73"/>
  <c r="BK439" i="73"/>
  <c r="AX500" i="73"/>
  <c r="BJ501" i="73"/>
  <c r="BK501" i="73"/>
  <c r="BK237" i="73"/>
  <c r="BH423" i="73"/>
  <c r="BK423" i="73"/>
  <c r="AA422" i="73"/>
  <c r="AG436" i="72"/>
  <c r="AG435" i="72" s="1"/>
  <c r="AG40" i="72" s="1"/>
  <c r="D436" i="72"/>
  <c r="D435" i="72" s="1"/>
  <c r="D40" i="72" s="1"/>
  <c r="D18" i="72" s="1"/>
  <c r="D15" i="72" s="1"/>
  <c r="Z436" i="72"/>
  <c r="Z435" i="72" s="1"/>
  <c r="Z40" i="72" s="1"/>
  <c r="AB436" i="72"/>
  <c r="AB435" i="72" s="1"/>
  <c r="AB40" i="72" s="1"/>
  <c r="BA436" i="72"/>
  <c r="BA435" i="72" s="1"/>
  <c r="AR436" i="72"/>
  <c r="AR435" i="72" s="1"/>
  <c r="AR40" i="72" s="1"/>
  <c r="X436" i="72"/>
  <c r="X435" i="72" s="1"/>
  <c r="X65" i="72" s="1"/>
  <c r="AM43" i="72"/>
  <c r="AP43" i="72"/>
  <c r="AS43" i="72"/>
  <c r="Y43" i="72"/>
  <c r="AC43" i="72"/>
  <c r="AU43" i="72"/>
  <c r="AD43" i="72"/>
  <c r="AK43" i="72"/>
  <c r="AH352" i="72"/>
  <c r="AH37" i="72" s="1"/>
  <c r="AH43" i="72"/>
  <c r="AG352" i="72"/>
  <c r="AG37" i="72" s="1"/>
  <c r="W352" i="72"/>
  <c r="W37" i="72" s="1"/>
  <c r="W18" i="72" s="1"/>
  <c r="W15" i="72" s="1"/>
  <c r="W43" i="72"/>
  <c r="M18" i="72"/>
  <c r="M15" i="72" s="1"/>
  <c r="AO18" i="72"/>
  <c r="AO15" i="72" s="1"/>
  <c r="AO13" i="72" s="1"/>
  <c r="AL392" i="72"/>
  <c r="BI392" i="72" s="1"/>
  <c r="Z352" i="72"/>
  <c r="Z37" i="72" s="1"/>
  <c r="AP65" i="72"/>
  <c r="BL11" i="72" s="1"/>
  <c r="BL10" i="72" s="1"/>
  <c r="AB43" i="72"/>
  <c r="AV65" i="72"/>
  <c r="BR11" i="72" s="1"/>
  <c r="AM18" i="72"/>
  <c r="AM15" i="72" s="1"/>
  <c r="AE18" i="72"/>
  <c r="AE15" i="72" s="1"/>
  <c r="K18" i="72"/>
  <c r="K15" i="72" s="1"/>
  <c r="AS18" i="72"/>
  <c r="AS15" i="72" s="1"/>
  <c r="AD18" i="72"/>
  <c r="AD15" i="72" s="1"/>
  <c r="AY18" i="72"/>
  <c r="AY15" i="72" s="1"/>
  <c r="AM65" i="72"/>
  <c r="BI11" i="72" s="1"/>
  <c r="AR274" i="72"/>
  <c r="AR273" i="72" s="1"/>
  <c r="AR32" i="72" s="1"/>
  <c r="L27" i="72"/>
  <c r="L18" i="72" s="1"/>
  <c r="L15" i="72" s="1"/>
  <c r="L65" i="72"/>
  <c r="G65" i="72"/>
  <c r="E65" i="72"/>
  <c r="I65" i="72"/>
  <c r="K65" i="72"/>
  <c r="H105" i="72"/>
  <c r="H104" i="72" s="1"/>
  <c r="H103" i="72" s="1"/>
  <c r="H88" i="72" s="1"/>
  <c r="M65" i="72"/>
  <c r="AE65" i="72"/>
  <c r="F88" i="72"/>
  <c r="F27" i="72" s="1"/>
  <c r="AR103" i="72"/>
  <c r="AR88" i="72" s="1"/>
  <c r="AR27" i="72" s="1"/>
  <c r="AD65" i="72"/>
  <c r="Y65" i="72"/>
  <c r="AT27" i="72"/>
  <c r="BI471" i="72"/>
  <c r="BH471" i="72"/>
  <c r="AX438" i="72"/>
  <c r="BK438" i="72" s="1"/>
  <c r="BJ439" i="72"/>
  <c r="BJ491" i="72"/>
  <c r="BI344" i="72"/>
  <c r="AL343" i="72"/>
  <c r="BJ343" i="72" s="1"/>
  <c r="BH344" i="72"/>
  <c r="BI146" i="72"/>
  <c r="AL137" i="72"/>
  <c r="BI137" i="72" s="1"/>
  <c r="BI501" i="72"/>
  <c r="AL500" i="72"/>
  <c r="BH500" i="72" s="1"/>
  <c r="BH77" i="72"/>
  <c r="AA26" i="72"/>
  <c r="AJ445" i="72"/>
  <c r="AA362" i="72"/>
  <c r="BH365" i="72"/>
  <c r="BH146" i="72"/>
  <c r="BI459" i="72"/>
  <c r="AL458" i="72"/>
  <c r="BH67" i="72"/>
  <c r="BJ77" i="72"/>
  <c r="AX26" i="72"/>
  <c r="BJ67" i="72"/>
  <c r="BH459" i="72"/>
  <c r="AJ352" i="72"/>
  <c r="AJ37" i="72" s="1"/>
  <c r="AA88" i="72"/>
  <c r="AA274" i="72"/>
  <c r="BJ302" i="72"/>
  <c r="BJ138" i="72"/>
  <c r="BH138" i="72"/>
  <c r="AA137" i="72"/>
  <c r="BI273" i="72"/>
  <c r="AL32" i="72"/>
  <c r="BI32" i="72" s="1"/>
  <c r="BH269" i="72"/>
  <c r="AA268" i="72"/>
  <c r="AX393" i="72"/>
  <c r="BK393" i="72" s="1"/>
  <c r="BJ394" i="72"/>
  <c r="AJ105" i="72"/>
  <c r="AJ104" i="72" s="1"/>
  <c r="BI268" i="72"/>
  <c r="AL31" i="72"/>
  <c r="BI31" i="72" s="1"/>
  <c r="AL66" i="72"/>
  <c r="BH66" i="72" s="1"/>
  <c r="BI72" i="72"/>
  <c r="BH72" i="72"/>
  <c r="BH17" i="72"/>
  <c r="AA248" i="72"/>
  <c r="BH253" i="72"/>
  <c r="BJ344" i="72"/>
  <c r="AX223" i="72"/>
  <c r="BJ223" i="72" s="1"/>
  <c r="AA25" i="72"/>
  <c r="BI353" i="72"/>
  <c r="BI468" i="72"/>
  <c r="BJ468" i="72"/>
  <c r="BH468" i="72"/>
  <c r="BH242" i="72"/>
  <c r="AA241" i="72"/>
  <c r="BK241" i="72" s="1"/>
  <c r="BH320" i="72"/>
  <c r="AA319" i="72"/>
  <c r="BH296" i="72"/>
  <c r="BI377" i="72"/>
  <c r="AL376" i="72"/>
  <c r="BH376" i="72" s="1"/>
  <c r="BH94" i="72"/>
  <c r="AC27" i="72"/>
  <c r="AC18" i="72" s="1"/>
  <c r="AC15" i="72" s="1"/>
  <c r="AC65" i="72"/>
  <c r="BJ372" i="72"/>
  <c r="AX509" i="72"/>
  <c r="BK509" i="72" s="1"/>
  <c r="BJ510" i="72"/>
  <c r="Y18" i="72"/>
  <c r="Y15" i="72" s="1"/>
  <c r="BJ513" i="72"/>
  <c r="AX42" i="72"/>
  <c r="BJ42" i="72" s="1"/>
  <c r="BJ339" i="72"/>
  <c r="AX338" i="72"/>
  <c r="AX337" i="72" s="1"/>
  <c r="BK337" i="72" s="1"/>
  <c r="AX94" i="72"/>
  <c r="BK94" i="72" s="1"/>
  <c r="BJ95" i="72"/>
  <c r="BJ304" i="72"/>
  <c r="AJ25" i="72"/>
  <c r="AJ471" i="72"/>
  <c r="BJ476" i="72"/>
  <c r="AX472" i="72"/>
  <c r="BK472" i="72" s="1"/>
  <c r="BI445" i="72"/>
  <c r="BH445" i="72"/>
  <c r="BB37" i="72"/>
  <c r="BB18" i="72" s="1"/>
  <c r="BB15" i="72" s="1"/>
  <c r="BB65" i="72"/>
  <c r="BX11" i="72" s="1"/>
  <c r="BJ431" i="72"/>
  <c r="AX486" i="72"/>
  <c r="BK486" i="72" s="1"/>
  <c r="BJ487" i="72"/>
  <c r="AL104" i="72"/>
  <c r="BI105" i="72"/>
  <c r="BH16" i="72"/>
  <c r="BJ354" i="72"/>
  <c r="AX353" i="72"/>
  <c r="BK353" i="72" s="1"/>
  <c r="BJ297" i="72"/>
  <c r="AX296" i="72"/>
  <c r="BJ296" i="72" s="1"/>
  <c r="AZ43" i="72"/>
  <c r="AL89" i="72"/>
  <c r="BH89" i="72" s="1"/>
  <c r="AX422" i="72"/>
  <c r="AA42" i="72"/>
  <c r="BJ327" i="72"/>
  <c r="AX326" i="72"/>
  <c r="BJ326" i="72" s="1"/>
  <c r="AL312" i="72"/>
  <c r="AL34" i="72"/>
  <c r="BI438" i="72"/>
  <c r="AL437" i="72"/>
  <c r="BH438" i="72"/>
  <c r="AR25" i="72"/>
  <c r="BH416" i="72"/>
  <c r="AA38" i="72"/>
  <c r="BK38" i="72" s="1"/>
  <c r="AA30" i="72"/>
  <c r="BJ501" i="72"/>
  <c r="AX500" i="72"/>
  <c r="BK500" i="72" s="1"/>
  <c r="BH353" i="72"/>
  <c r="AN37" i="72"/>
  <c r="AN18" i="72" s="1"/>
  <c r="AN15" i="72" s="1"/>
  <c r="AN13" i="72" s="1"/>
  <c r="AN65" i="72"/>
  <c r="BJ11" i="72" s="1"/>
  <c r="BI77" i="72"/>
  <c r="AL26" i="72"/>
  <c r="BI26" i="72" s="1"/>
  <c r="BI261" i="72"/>
  <c r="AL260" i="72"/>
  <c r="BH260" i="72" s="1"/>
  <c r="G18" i="72"/>
  <c r="G15" i="72" s="1"/>
  <c r="BI405" i="72"/>
  <c r="AL404" i="72"/>
  <c r="BI404" i="72" s="1"/>
  <c r="AB27" i="72"/>
  <c r="BJ194" i="72"/>
  <c r="AT43" i="72"/>
  <c r="AT352" i="72"/>
  <c r="AT37" i="72" s="1"/>
  <c r="BH261" i="72"/>
  <c r="BH326" i="72"/>
  <c r="AA435" i="72"/>
  <c r="F312" i="72"/>
  <c r="F34" i="72"/>
  <c r="BI17" i="72"/>
  <c r="BI240" i="72"/>
  <c r="AL28" i="72"/>
  <c r="BI28" i="72" s="1"/>
  <c r="AX260" i="72"/>
  <c r="BK260" i="72" s="1"/>
  <c r="BJ261" i="72"/>
  <c r="AS65" i="72"/>
  <c r="BO11" i="72" s="1"/>
  <c r="AA499" i="72"/>
  <c r="AX376" i="72"/>
  <c r="BK376" i="72" s="1"/>
  <c r="BJ377" i="72"/>
  <c r="BJ408" i="72"/>
  <c r="AX405" i="72"/>
  <c r="BK405" i="72" s="1"/>
  <c r="BH423" i="72"/>
  <c r="AA422" i="72"/>
  <c r="BI422" i="72"/>
  <c r="AL421" i="72"/>
  <c r="BH223" i="72"/>
  <c r="BI486" i="72"/>
  <c r="BH486" i="72"/>
  <c r="BJ253" i="72"/>
  <c r="AX248" i="72"/>
  <c r="BJ459" i="72"/>
  <c r="AX458" i="72"/>
  <c r="BK458" i="72" s="1"/>
  <c r="BH501" i="72"/>
  <c r="BJ269" i="72"/>
  <c r="AX268" i="72"/>
  <c r="BJ400" i="72"/>
  <c r="AX399" i="72"/>
  <c r="BK399" i="72" s="1"/>
  <c r="BJ284" i="72"/>
  <c r="AX66" i="72"/>
  <c r="BK66" i="72" s="1"/>
  <c r="BJ72" i="72"/>
  <c r="BJ413" i="72"/>
  <c r="AA404" i="72"/>
  <c r="BH405" i="72"/>
  <c r="BJ453" i="72"/>
  <c r="AX445" i="72"/>
  <c r="BJ445" i="72" s="1"/>
  <c r="AK27" i="72"/>
  <c r="AK18" i="72" s="1"/>
  <c r="AK15" i="72" s="1"/>
  <c r="AK65" i="72"/>
  <c r="AA104" i="72"/>
  <c r="BH105" i="72"/>
  <c r="BJ240" i="72"/>
  <c r="AX28" i="72"/>
  <c r="BJ315" i="72"/>
  <c r="AX314" i="72"/>
  <c r="BK314" i="72" s="1"/>
  <c r="AL425" i="71"/>
  <c r="BH425" i="71" s="1"/>
  <c r="AK440" i="71"/>
  <c r="AK439" i="71" s="1"/>
  <c r="AK40" i="71" s="1"/>
  <c r="Z440" i="71"/>
  <c r="Z439" i="71" s="1"/>
  <c r="Z40" i="71" s="1"/>
  <c r="Z18" i="71" s="1"/>
  <c r="Z15" i="71" s="1"/>
  <c r="W440" i="71"/>
  <c r="W439" i="71" s="1"/>
  <c r="W40" i="71" s="1"/>
  <c r="W18" i="71" s="1"/>
  <c r="W15" i="71" s="1"/>
  <c r="W14" i="69" s="1"/>
  <c r="AE440" i="71"/>
  <c r="AE439" i="71" s="1"/>
  <c r="AE40" i="71" s="1"/>
  <c r="BH490" i="71"/>
  <c r="AY440" i="71"/>
  <c r="AY439" i="71" s="1"/>
  <c r="AY40" i="71" s="1"/>
  <c r="AY18" i="71" s="1"/>
  <c r="AS440" i="71"/>
  <c r="AS439" i="71" s="1"/>
  <c r="AS40" i="71" s="1"/>
  <c r="BH449" i="71"/>
  <c r="AL441" i="71"/>
  <c r="BH441" i="71" s="1"/>
  <c r="K18" i="71"/>
  <c r="K15" i="71" s="1"/>
  <c r="BI426" i="71"/>
  <c r="AS356" i="71"/>
  <c r="AS37" i="71" s="1"/>
  <c r="AS43" i="71"/>
  <c r="BI409" i="71"/>
  <c r="AO356" i="71"/>
  <c r="AO37" i="71" s="1"/>
  <c r="AO18" i="71" s="1"/>
  <c r="AO15" i="71" s="1"/>
  <c r="Y356" i="71"/>
  <c r="Y69" i="71" s="1"/>
  <c r="AC356" i="71"/>
  <c r="AC37" i="71" s="1"/>
  <c r="BA43" i="71"/>
  <c r="Z43" i="71"/>
  <c r="BB356" i="71"/>
  <c r="BB37" i="71" s="1"/>
  <c r="BB18" i="71" s="1"/>
  <c r="BB15" i="71" s="1"/>
  <c r="BJ403" i="71"/>
  <c r="AE356" i="71"/>
  <c r="AE37" i="71" s="1"/>
  <c r="AY43" i="71"/>
  <c r="AV356" i="71"/>
  <c r="AV37" i="71" s="1"/>
  <c r="AV18" i="71" s="1"/>
  <c r="AV15" i="71" s="1"/>
  <c r="X356" i="71"/>
  <c r="X37" i="71" s="1"/>
  <c r="X18" i="71" s="1"/>
  <c r="AK356" i="71"/>
  <c r="AK37" i="71" s="1"/>
  <c r="AM356" i="71"/>
  <c r="AM37" i="71" s="1"/>
  <c r="AM18" i="71" s="1"/>
  <c r="AM15" i="71" s="1"/>
  <c r="AM14" i="69" s="1"/>
  <c r="AM43" i="71"/>
  <c r="AN43" i="71"/>
  <c r="AN18" i="71"/>
  <c r="AN15" i="71" s="1"/>
  <c r="AB356" i="71"/>
  <c r="AB37" i="71" s="1"/>
  <c r="AP43" i="71"/>
  <c r="AL380" i="71"/>
  <c r="BI380" i="71" s="1"/>
  <c r="H356" i="71"/>
  <c r="H37" i="71" s="1"/>
  <c r="E18" i="71"/>
  <c r="E15" i="71" s="1"/>
  <c r="L18" i="71"/>
  <c r="L15" i="71" s="1"/>
  <c r="G18" i="71"/>
  <c r="G15" i="71" s="1"/>
  <c r="BJ348" i="71"/>
  <c r="AZ43" i="71"/>
  <c r="W43" i="71"/>
  <c r="AJ43" i="71"/>
  <c r="AX281" i="71"/>
  <c r="AX280" i="71" s="1"/>
  <c r="BK280" i="71" s="1"/>
  <c r="BJ237" i="71"/>
  <c r="AX150" i="71"/>
  <c r="BJ150" i="71" s="1"/>
  <c r="H107" i="71"/>
  <c r="H92" i="71" s="1"/>
  <c r="H27" i="71" s="1"/>
  <c r="J150" i="71"/>
  <c r="J141" i="71" s="1"/>
  <c r="J107" i="71" s="1"/>
  <c r="J92" i="71" s="1"/>
  <c r="J27" i="71" s="1"/>
  <c r="J18" i="71" s="1"/>
  <c r="J15" i="71" s="1"/>
  <c r="I27" i="71"/>
  <c r="I18" i="71" s="1"/>
  <c r="I15" i="71" s="1"/>
  <c r="I69" i="71"/>
  <c r="AN69" i="71"/>
  <c r="E69" i="71"/>
  <c r="BH109" i="71"/>
  <c r="AL108" i="71"/>
  <c r="BI108" i="71" s="1"/>
  <c r="G69" i="71"/>
  <c r="L69" i="71"/>
  <c r="F18" i="71"/>
  <c r="F15" i="71" s="1"/>
  <c r="AZ27" i="71"/>
  <c r="AA81" i="71"/>
  <c r="AD43" i="71"/>
  <c r="AD356" i="71"/>
  <c r="AX505" i="71"/>
  <c r="BK505" i="71" s="1"/>
  <c r="BJ508" i="71"/>
  <c r="BJ245" i="71"/>
  <c r="BI245" i="71"/>
  <c r="AL244" i="71"/>
  <c r="BH244" i="71" s="1"/>
  <c r="AL278" i="71"/>
  <c r="AL277" i="71" s="1"/>
  <c r="AJ462" i="71"/>
  <c r="BI142" i="71"/>
  <c r="AL141" i="71"/>
  <c r="BI141" i="71" s="1"/>
  <c r="BH142" i="71"/>
  <c r="AB27" i="71"/>
  <c r="BJ268" i="71"/>
  <c r="AX264" i="71"/>
  <c r="BK264" i="71" s="1"/>
  <c r="BJ265" i="71"/>
  <c r="AJ366" i="71"/>
  <c r="AJ356" i="71" s="1"/>
  <c r="AJ37" i="71" s="1"/>
  <c r="AT107" i="71"/>
  <c r="AT92" i="71" s="1"/>
  <c r="BJ493" i="71"/>
  <c r="AX435" i="71"/>
  <c r="BK435" i="71" s="1"/>
  <c r="BJ436" i="71"/>
  <c r="AX16" i="71"/>
  <c r="BJ16" i="71" s="1"/>
  <c r="BJ46" i="71"/>
  <c r="BI357" i="71"/>
  <c r="AL39" i="71"/>
  <c r="BI39" i="71" s="1"/>
  <c r="AL504" i="71"/>
  <c r="BH504" i="71" s="1"/>
  <c r="BI505" i="71"/>
  <c r="BH150" i="71"/>
  <c r="AA31" i="71"/>
  <c r="BI253" i="71"/>
  <c r="AL252" i="71"/>
  <c r="BH252" i="71" s="1"/>
  <c r="BH366" i="71"/>
  <c r="BJ410" i="71"/>
  <c r="AX409" i="71"/>
  <c r="BK409" i="71" s="1"/>
  <c r="AX240" i="71"/>
  <c r="BK240" i="71" s="1"/>
  <c r="BJ241" i="71"/>
  <c r="BH421" i="71"/>
  <c r="AA420" i="71"/>
  <c r="AA98" i="71"/>
  <c r="BH99" i="71"/>
  <c r="BI273" i="71"/>
  <c r="AL272" i="71"/>
  <c r="AJ109" i="71"/>
  <c r="BK109" i="71" s="1"/>
  <c r="AG356" i="71"/>
  <c r="AG43" i="71"/>
  <c r="BJ452" i="71"/>
  <c r="BJ421" i="71"/>
  <c r="AX420" i="71"/>
  <c r="AX318" i="71"/>
  <c r="BK318" i="71" s="1"/>
  <c r="BJ319" i="71"/>
  <c r="BJ77" i="71"/>
  <c r="AX76" i="71"/>
  <c r="BK76" i="71" s="1"/>
  <c r="AX227" i="71"/>
  <c r="BJ227" i="71" s="1"/>
  <c r="BJ228" i="71"/>
  <c r="BH273" i="71"/>
  <c r="AA408" i="71"/>
  <c r="BH409" i="71"/>
  <c r="BI323" i="71"/>
  <c r="AI322" i="71"/>
  <c r="BH330" i="71"/>
  <c r="AA39" i="71"/>
  <c r="BH42" i="71"/>
  <c r="AX81" i="71"/>
  <c r="BJ82" i="71"/>
  <c r="BI240" i="71"/>
  <c r="BH240" i="71"/>
  <c r="BH94" i="71"/>
  <c r="BJ397" i="71"/>
  <c r="AX396" i="71"/>
  <c r="BK396" i="71" s="1"/>
  <c r="AF356" i="71"/>
  <c r="AF43" i="71"/>
  <c r="AJ347" i="71"/>
  <c r="BK347" i="71" s="1"/>
  <c r="BH381" i="71"/>
  <c r="AA380" i="71"/>
  <c r="AJ316" i="71"/>
  <c r="AJ34" i="71"/>
  <c r="BH264" i="71"/>
  <c r="AA30" i="71"/>
  <c r="BI257" i="71"/>
  <c r="BH257" i="71"/>
  <c r="BJ296" i="71"/>
  <c r="AA29" i="71"/>
  <c r="BJ273" i="71"/>
  <c r="AX272" i="71"/>
  <c r="BK272" i="71" s="1"/>
  <c r="BJ294" i="71"/>
  <c r="AA28" i="71"/>
  <c r="BK28" i="71" s="1"/>
  <c r="BH300" i="71"/>
  <c r="AX341" i="71"/>
  <c r="BJ312" i="71"/>
  <c r="BJ513" i="71"/>
  <c r="BI420" i="71"/>
  <c r="AL38" i="71"/>
  <c r="BI38" i="71" s="1"/>
  <c r="AX449" i="71"/>
  <c r="BK449" i="71" s="1"/>
  <c r="BJ300" i="71"/>
  <c r="AA341" i="71"/>
  <c r="AX380" i="71"/>
  <c r="BJ381" i="71"/>
  <c r="BJ86" i="71"/>
  <c r="BH227" i="71"/>
  <c r="AL475" i="71"/>
  <c r="F69" i="71"/>
  <c r="AJ16" i="71"/>
  <c r="BH253" i="71"/>
  <c r="BH237" i="71"/>
  <c r="BJ517" i="71"/>
  <c r="AX42" i="71"/>
  <c r="BJ42" i="71" s="1"/>
  <c r="AA70" i="71"/>
  <c r="BH76" i="71"/>
  <c r="BH245" i="71"/>
  <c r="BJ99" i="71"/>
  <c r="AX98" i="71"/>
  <c r="AX142" i="71"/>
  <c r="BK142" i="71" s="1"/>
  <c r="BJ143" i="71"/>
  <c r="BJ415" i="71"/>
  <c r="BH71" i="71"/>
  <c r="AX426" i="71"/>
  <c r="BK426" i="71" s="1"/>
  <c r="BJ288" i="71"/>
  <c r="BI403" i="71"/>
  <c r="AL396" i="71"/>
  <c r="BI396" i="71" s="1"/>
  <c r="BI462" i="71"/>
  <c r="BH462" i="71"/>
  <c r="K69" i="71"/>
  <c r="BJ109" i="71"/>
  <c r="AX108" i="71"/>
  <c r="AA503" i="71"/>
  <c r="AP37" i="71"/>
  <c r="AP18" i="71" s="1"/>
  <c r="AP15" i="71" s="1"/>
  <c r="AP69" i="71"/>
  <c r="BJ231" i="71"/>
  <c r="AC27" i="71"/>
  <c r="BJ253" i="71"/>
  <c r="AA278" i="71"/>
  <c r="BJ324" i="71"/>
  <c r="AX323" i="71"/>
  <c r="BK323" i="71" s="1"/>
  <c r="AX476" i="71"/>
  <c r="BK476" i="71" s="1"/>
  <c r="BJ477" i="71"/>
  <c r="BJ285" i="71"/>
  <c r="BI86" i="71"/>
  <c r="BH86" i="71"/>
  <c r="AL81" i="71"/>
  <c r="BH17" i="71"/>
  <c r="AL347" i="71"/>
  <c r="BJ347" i="71" s="1"/>
  <c r="BI348" i="71"/>
  <c r="AX463" i="71"/>
  <c r="BK463" i="71" s="1"/>
  <c r="BJ464" i="71"/>
  <c r="BH505" i="71"/>
  <c r="D14" i="74" l="1"/>
  <c r="BJ472" i="73"/>
  <c r="BI10" i="73"/>
  <c r="AX471" i="73"/>
  <c r="BK471" i="73" s="1"/>
  <c r="AK65" i="73"/>
  <c r="BK486" i="73"/>
  <c r="AI65" i="72"/>
  <c r="BK277" i="73"/>
  <c r="AP13" i="71"/>
  <c r="AP14" i="69"/>
  <c r="AN13" i="71"/>
  <c r="AN14" i="69"/>
  <c r="BJ10" i="72"/>
  <c r="AR43" i="72"/>
  <c r="K14" i="74"/>
  <c r="BI10" i="72"/>
  <c r="AM13" i="72"/>
  <c r="E14" i="74"/>
  <c r="BH471" i="73"/>
  <c r="AP14" i="74"/>
  <c r="AP13" i="74" s="1"/>
  <c r="AO13" i="71"/>
  <c r="AO14" i="69"/>
  <c r="G14" i="74"/>
  <c r="I14" i="74"/>
  <c r="BK10" i="72"/>
  <c r="L14" i="74"/>
  <c r="M14" i="74"/>
  <c r="H65" i="73"/>
  <c r="BK326" i="73"/>
  <c r="BI416" i="73"/>
  <c r="AL38" i="73"/>
  <c r="BI38" i="73" s="1"/>
  <c r="BI268" i="73"/>
  <c r="AL31" i="73"/>
  <c r="BH268" i="73"/>
  <c r="Z18" i="72"/>
  <c r="Z15" i="72" s="1"/>
  <c r="Z14" i="69" s="1"/>
  <c r="BK422" i="72"/>
  <c r="AF65" i="72"/>
  <c r="AH18" i="72"/>
  <c r="AH15" i="72" s="1"/>
  <c r="AH14" i="69" s="1"/>
  <c r="AY65" i="72"/>
  <c r="BU11" i="72" s="1"/>
  <c r="J65" i="72"/>
  <c r="BK248" i="72"/>
  <c r="BK296" i="72"/>
  <c r="AJ437" i="72"/>
  <c r="BK445" i="72"/>
  <c r="AM14" i="74"/>
  <c r="AM13" i="74" s="1"/>
  <c r="AL14" i="72"/>
  <c r="AX276" i="72"/>
  <c r="BK276" i="72" s="1"/>
  <c r="BK42" i="72"/>
  <c r="BK338" i="72"/>
  <c r="BK326" i="72"/>
  <c r="BJ277" i="72"/>
  <c r="BK268" i="72"/>
  <c r="AA375" i="72"/>
  <c r="AA43" i="72" s="1"/>
  <c r="AH14" i="74"/>
  <c r="H65" i="72"/>
  <c r="AO14" i="74"/>
  <c r="AO13" i="74" s="1"/>
  <c r="BK26" i="72"/>
  <c r="D65" i="72"/>
  <c r="AN14" i="74"/>
  <c r="AN13" i="74" s="1"/>
  <c r="W14" i="74"/>
  <c r="BK223" i="72"/>
  <c r="Z14" i="74"/>
  <c r="AG18" i="72"/>
  <c r="AG15" i="72" s="1"/>
  <c r="BH10" i="74"/>
  <c r="BI15" i="74"/>
  <c r="BH15" i="74"/>
  <c r="BJ18" i="74"/>
  <c r="AX15" i="74"/>
  <c r="D69" i="71"/>
  <c r="BI425" i="71"/>
  <c r="BI70" i="71"/>
  <c r="M69" i="71"/>
  <c r="BK150" i="71"/>
  <c r="AH69" i="71"/>
  <c r="Z69" i="71"/>
  <c r="BK16" i="71"/>
  <c r="BK81" i="71"/>
  <c r="BJ490" i="71"/>
  <c r="BK380" i="71"/>
  <c r="BK227" i="71"/>
  <c r="BK420" i="71"/>
  <c r="BK42" i="71"/>
  <c r="AM13" i="71"/>
  <c r="AL14" i="71"/>
  <c r="BH14" i="71" s="1"/>
  <c r="BK281" i="71"/>
  <c r="BK98" i="71"/>
  <c r="BI248" i="73"/>
  <c r="BH248" i="73"/>
  <c r="AL29" i="73"/>
  <c r="BJ28" i="72"/>
  <c r="BK90" i="73"/>
  <c r="BH90" i="73"/>
  <c r="BI343" i="73"/>
  <c r="AL337" i="73"/>
  <c r="BH343" i="73"/>
  <c r="P11" i="68"/>
  <c r="AK18" i="71"/>
  <c r="AK15" i="71" s="1"/>
  <c r="AK14" i="69" s="1"/>
  <c r="AO69" i="71"/>
  <c r="Y37" i="71"/>
  <c r="Y18" i="71" s="1"/>
  <c r="Y15" i="71" s="1"/>
  <c r="Y14" i="69" s="1"/>
  <c r="M14" i="69"/>
  <c r="L14" i="69"/>
  <c r="I14" i="69"/>
  <c r="D14" i="69"/>
  <c r="E14" i="69"/>
  <c r="G14" i="69"/>
  <c r="K14" i="69"/>
  <c r="BJ472" i="71"/>
  <c r="BK260" i="73"/>
  <c r="BK236" i="73"/>
  <c r="BK377" i="73"/>
  <c r="J27" i="73"/>
  <c r="J18" i="73" s="1"/>
  <c r="J15" i="73" s="1"/>
  <c r="J14" i="69" s="1"/>
  <c r="BH32" i="73"/>
  <c r="BJ138" i="73"/>
  <c r="BK138" i="73"/>
  <c r="AX104" i="73"/>
  <c r="BJ105" i="73"/>
  <c r="BI376" i="73"/>
  <c r="AL375" i="73"/>
  <c r="BH376" i="73"/>
  <c r="BK30" i="73"/>
  <c r="BJ471" i="73"/>
  <c r="BK42" i="73"/>
  <c r="BJ42" i="73"/>
  <c r="BH26" i="73"/>
  <c r="BH94" i="73"/>
  <c r="AA89" i="73"/>
  <c r="AX499" i="73"/>
  <c r="BJ500" i="73"/>
  <c r="BK500" i="73"/>
  <c r="BJ392" i="73"/>
  <c r="BK392" i="73"/>
  <c r="BI437" i="73"/>
  <c r="AL436" i="73"/>
  <c r="AJ437" i="73"/>
  <c r="BK445" i="73"/>
  <c r="BJ422" i="73"/>
  <c r="AX421" i="73"/>
  <c r="AX337" i="73"/>
  <c r="BJ343" i="73"/>
  <c r="BK343" i="73"/>
  <c r="BH437" i="73"/>
  <c r="BH28" i="73"/>
  <c r="BI458" i="73"/>
  <c r="BH458" i="73"/>
  <c r="BJ78" i="73"/>
  <c r="AX77" i="73"/>
  <c r="BK78" i="73"/>
  <c r="AA435" i="73"/>
  <c r="BH436" i="73"/>
  <c r="AA36" i="73"/>
  <c r="BJ376" i="73"/>
  <c r="BK376" i="73"/>
  <c r="BK422" i="73"/>
  <c r="BH422" i="73"/>
  <c r="AA421" i="73"/>
  <c r="AL499" i="73"/>
  <c r="BI500" i="73"/>
  <c r="BH500" i="73"/>
  <c r="AX404" i="73"/>
  <c r="BJ404" i="73" s="1"/>
  <c r="BJ405" i="73"/>
  <c r="BI66" i="73"/>
  <c r="AL25" i="73"/>
  <c r="BH66" i="73"/>
  <c r="BJ253" i="73"/>
  <c r="BK253" i="73"/>
  <c r="AX248" i="73"/>
  <c r="AX268" i="73"/>
  <c r="BJ269" i="73"/>
  <c r="BK269" i="73"/>
  <c r="AJ104" i="73"/>
  <c r="BK105" i="73"/>
  <c r="BI260" i="73"/>
  <c r="AL30" i="73"/>
  <c r="BH30" i="73" s="1"/>
  <c r="BJ260" i="73"/>
  <c r="BJ416" i="73"/>
  <c r="AX38" i="73"/>
  <c r="BI137" i="73"/>
  <c r="BH137" i="73"/>
  <c r="AL103" i="73"/>
  <c r="BI104" i="73"/>
  <c r="BH104" i="73"/>
  <c r="BJ17" i="73"/>
  <c r="BK17" i="73"/>
  <c r="AJ66" i="73"/>
  <c r="BK72" i="73"/>
  <c r="BI392" i="73"/>
  <c r="BH392" i="73"/>
  <c r="BJ223" i="73"/>
  <c r="BK223" i="73"/>
  <c r="AX437" i="73"/>
  <c r="BJ438" i="73"/>
  <c r="BK438" i="73"/>
  <c r="AX274" i="73"/>
  <c r="BJ276" i="73"/>
  <c r="BK276" i="73"/>
  <c r="AA41" i="73"/>
  <c r="AA375" i="73"/>
  <c r="BH404" i="73"/>
  <c r="BJ458" i="73"/>
  <c r="BK458" i="73"/>
  <c r="BJ95" i="73"/>
  <c r="AX94" i="73"/>
  <c r="BK94" i="73" s="1"/>
  <c r="BJ66" i="73"/>
  <c r="AX25" i="73"/>
  <c r="BJ338" i="73"/>
  <c r="BK338" i="73"/>
  <c r="BJ240" i="73"/>
  <c r="AX28" i="73"/>
  <c r="BJ28" i="73" s="1"/>
  <c r="AB18" i="72"/>
  <c r="AB15" i="72" s="1"/>
  <c r="AB65" i="72"/>
  <c r="AG65" i="72"/>
  <c r="AH65" i="72"/>
  <c r="W65" i="72"/>
  <c r="Z65" i="72"/>
  <c r="BH392" i="72"/>
  <c r="F65" i="72"/>
  <c r="H27" i="72"/>
  <c r="H18" i="72" s="1"/>
  <c r="H15" i="72" s="1"/>
  <c r="AX471" i="72"/>
  <c r="BJ472" i="72"/>
  <c r="BH404" i="72"/>
  <c r="BJ458" i="72"/>
  <c r="AX404" i="72"/>
  <c r="BJ404" i="72" s="1"/>
  <c r="BJ405" i="72"/>
  <c r="AL436" i="72"/>
  <c r="BI437" i="72"/>
  <c r="BH437" i="72"/>
  <c r="AX17" i="72"/>
  <c r="BK17" i="72" s="1"/>
  <c r="AA273" i="72"/>
  <c r="BH362" i="72"/>
  <c r="BH42" i="72"/>
  <c r="BI458" i="72"/>
  <c r="BH458" i="72"/>
  <c r="BH104" i="72"/>
  <c r="BJ260" i="72"/>
  <c r="AX30" i="72"/>
  <c r="BK30" i="72" s="1"/>
  <c r="AA40" i="72"/>
  <c r="BI260" i="72"/>
  <c r="AL30" i="72"/>
  <c r="BI30" i="72" s="1"/>
  <c r="BJ94" i="72"/>
  <c r="AX89" i="72"/>
  <c r="BK89" i="72" s="1"/>
  <c r="BJ509" i="72"/>
  <c r="AJ436" i="72"/>
  <c r="BH319" i="72"/>
  <c r="AA318" i="72"/>
  <c r="BH137" i="72"/>
  <c r="BJ26" i="72"/>
  <c r="AX313" i="72"/>
  <c r="BK313" i="72" s="1"/>
  <c r="BJ314" i="72"/>
  <c r="BJ248" i="72"/>
  <c r="AX29" i="72"/>
  <c r="BJ29" i="72" s="1"/>
  <c r="BH38" i="72"/>
  <c r="AX421" i="72"/>
  <c r="BJ422" i="72"/>
  <c r="BI104" i="72"/>
  <c r="AL103" i="72"/>
  <c r="AL88" i="72" s="1"/>
  <c r="BJ338" i="72"/>
  <c r="BJ393" i="72"/>
  <c r="AX392" i="72"/>
  <c r="BK392" i="72" s="1"/>
  <c r="BJ399" i="72"/>
  <c r="BI421" i="72"/>
  <c r="AL39" i="72"/>
  <c r="BI39" i="72" s="1"/>
  <c r="BJ376" i="72"/>
  <c r="BH241" i="72"/>
  <c r="AA240" i="72"/>
  <c r="BK240" i="72" s="1"/>
  <c r="BI66" i="72"/>
  <c r="AL25" i="72"/>
  <c r="BH25" i="72" s="1"/>
  <c r="AA27" i="72"/>
  <c r="AA498" i="72"/>
  <c r="BJ486" i="72"/>
  <c r="AL375" i="72"/>
  <c r="BI376" i="72"/>
  <c r="BH268" i="72"/>
  <c r="AA31" i="72"/>
  <c r="BH26" i="72"/>
  <c r="BI343" i="72"/>
  <c r="AL337" i="72"/>
  <c r="BH343" i="72"/>
  <c r="AX437" i="72"/>
  <c r="BJ438" i="72"/>
  <c r="BJ66" i="72"/>
  <c r="AX25" i="72"/>
  <c r="BK25" i="72" s="1"/>
  <c r="BJ268" i="72"/>
  <c r="AX31" i="72"/>
  <c r="BJ31" i="72" s="1"/>
  <c r="F18" i="72"/>
  <c r="F15" i="72" s="1"/>
  <c r="BH422" i="72"/>
  <c r="AA421" i="72"/>
  <c r="AX499" i="72"/>
  <c r="BK499" i="72" s="1"/>
  <c r="BJ500" i="72"/>
  <c r="BI89" i="72"/>
  <c r="BJ353" i="72"/>
  <c r="AT65" i="72"/>
  <c r="BP11" i="72" s="1"/>
  <c r="AX274" i="72"/>
  <c r="BK274" i="72" s="1"/>
  <c r="BJ276" i="72"/>
  <c r="BH248" i="72"/>
  <c r="AA29" i="72"/>
  <c r="AL499" i="72"/>
  <c r="BH499" i="72" s="1"/>
  <c r="BI500" i="72"/>
  <c r="AT18" i="72"/>
  <c r="AT15" i="72" s="1"/>
  <c r="AE18" i="71"/>
  <c r="AE15" i="71" s="1"/>
  <c r="AE14" i="69" s="1"/>
  <c r="W69" i="71"/>
  <c r="AY69" i="71"/>
  <c r="AS18" i="71"/>
  <c r="AS15" i="71" s="1"/>
  <c r="AS14" i="69" s="1"/>
  <c r="BI441" i="71"/>
  <c r="AS69" i="71"/>
  <c r="AE69" i="71"/>
  <c r="BB69" i="71"/>
  <c r="AB69" i="71"/>
  <c r="AC18" i="71"/>
  <c r="AC15" i="71" s="1"/>
  <c r="AC14" i="69" s="1"/>
  <c r="AC69" i="71"/>
  <c r="AM69" i="71"/>
  <c r="AB18" i="71"/>
  <c r="AB15" i="71" s="1"/>
  <c r="AB14" i="69" s="1"/>
  <c r="AV69" i="71"/>
  <c r="X69" i="71"/>
  <c r="AK69" i="71"/>
  <c r="H18" i="71"/>
  <c r="H15" i="71" s="1"/>
  <c r="BJ281" i="71"/>
  <c r="H69" i="71"/>
  <c r="J69" i="71"/>
  <c r="BH141" i="71"/>
  <c r="BH108" i="71"/>
  <c r="BJ240" i="71"/>
  <c r="BI81" i="71"/>
  <c r="AL26" i="71"/>
  <c r="BI26" i="71" s="1"/>
  <c r="BI475" i="71"/>
  <c r="BH475" i="71"/>
  <c r="AL440" i="71"/>
  <c r="BJ396" i="71"/>
  <c r="AG37" i="71"/>
  <c r="AG18" i="71" s="1"/>
  <c r="AG15" i="71" s="1"/>
  <c r="AG14" i="69" s="1"/>
  <c r="AG69" i="71"/>
  <c r="BH98" i="71"/>
  <c r="AT27" i="71"/>
  <c r="AD37" i="71"/>
  <c r="AD18" i="71" s="1"/>
  <c r="AD15" i="71" s="1"/>
  <c r="AD14" i="69" s="1"/>
  <c r="AD69" i="71"/>
  <c r="AX278" i="71"/>
  <c r="BK278" i="71" s="1"/>
  <c r="BJ280" i="71"/>
  <c r="BJ323" i="71"/>
  <c r="BJ108" i="71"/>
  <c r="BH380" i="71"/>
  <c r="AA379" i="71"/>
  <c r="BH396" i="71"/>
  <c r="BI277" i="71"/>
  <c r="AL32" i="71"/>
  <c r="BI32" i="71" s="1"/>
  <c r="AX504" i="71"/>
  <c r="BK504" i="71" s="1"/>
  <c r="BJ505" i="71"/>
  <c r="BJ449" i="71"/>
  <c r="AX441" i="71"/>
  <c r="BK441" i="71" s="1"/>
  <c r="BH30" i="71"/>
  <c r="AI36" i="71"/>
  <c r="AI18" i="71" s="1"/>
  <c r="AI15" i="71" s="1"/>
  <c r="AI14" i="69" s="1"/>
  <c r="AI69" i="71"/>
  <c r="BJ318" i="71"/>
  <c r="AX317" i="71"/>
  <c r="BK317" i="71" s="1"/>
  <c r="AJ108" i="71"/>
  <c r="BK108" i="71" s="1"/>
  <c r="BH420" i="71"/>
  <c r="AA38" i="71"/>
  <c r="AX408" i="71"/>
  <c r="BJ408" i="71" s="1"/>
  <c r="BJ409" i="71"/>
  <c r="AL503" i="71"/>
  <c r="BI504" i="71"/>
  <c r="BI244" i="71"/>
  <c r="AL28" i="71"/>
  <c r="BH28" i="71" s="1"/>
  <c r="BJ244" i="71"/>
  <c r="AA26" i="71"/>
  <c r="BH81" i="71"/>
  <c r="BJ426" i="71"/>
  <c r="AX425" i="71"/>
  <c r="BK425" i="71" s="1"/>
  <c r="BH70" i="71"/>
  <c r="AA25" i="71"/>
  <c r="AA40" i="71"/>
  <c r="BJ81" i="71"/>
  <c r="AX26" i="71"/>
  <c r="BJ420" i="71"/>
  <c r="AX38" i="71"/>
  <c r="BJ38" i="71" s="1"/>
  <c r="BJ435" i="71"/>
  <c r="BI25" i="71"/>
  <c r="BI272" i="71"/>
  <c r="AL31" i="71"/>
  <c r="BI31" i="71" s="1"/>
  <c r="AL379" i="71"/>
  <c r="AJ440" i="71"/>
  <c r="BJ98" i="71"/>
  <c r="AX93" i="71"/>
  <c r="AF37" i="71"/>
  <c r="AF18" i="71" s="1"/>
  <c r="AF15" i="71" s="1"/>
  <c r="AF14" i="69" s="1"/>
  <c r="AF69" i="71"/>
  <c r="BJ264" i="71"/>
  <c r="AX30" i="71"/>
  <c r="BJ30" i="71" s="1"/>
  <c r="BJ463" i="71"/>
  <c r="AX462" i="71"/>
  <c r="BJ462" i="71" s="1"/>
  <c r="AA277" i="71"/>
  <c r="AA502" i="71"/>
  <c r="AJ341" i="71"/>
  <c r="AJ322" i="71" s="1"/>
  <c r="AJ36" i="71" s="1"/>
  <c r="BH408" i="71"/>
  <c r="BJ76" i="71"/>
  <c r="AX70" i="71"/>
  <c r="BK70" i="71" s="1"/>
  <c r="AX475" i="71"/>
  <c r="BK475" i="71" s="1"/>
  <c r="BJ476" i="71"/>
  <c r="AA322" i="71"/>
  <c r="BJ272" i="71"/>
  <c r="AX31" i="71"/>
  <c r="BK31" i="71" s="1"/>
  <c r="BI347" i="71"/>
  <c r="AL341" i="71"/>
  <c r="BH341" i="71" s="1"/>
  <c r="BH347" i="71"/>
  <c r="BJ142" i="71"/>
  <c r="AX141" i="71"/>
  <c r="BJ380" i="71"/>
  <c r="AA93" i="71"/>
  <c r="BK93" i="71" s="1"/>
  <c r="BH39" i="71"/>
  <c r="BI252" i="71"/>
  <c r="AL29" i="71"/>
  <c r="BI29" i="71" s="1"/>
  <c r="BH272" i="71"/>
  <c r="AL107" i="71"/>
  <c r="M34" i="68"/>
  <c r="N34" i="68" s="1"/>
  <c r="M32" i="68"/>
  <c r="N32" i="68" s="1"/>
  <c r="M31" i="68"/>
  <c r="N31" i="68" s="1"/>
  <c r="M30" i="68"/>
  <c r="V100" i="70"/>
  <c r="BJ19" i="69"/>
  <c r="BJ20" i="69"/>
  <c r="BJ21" i="69"/>
  <c r="BJ22" i="69"/>
  <c r="BJ23" i="69"/>
  <c r="BJ24" i="69"/>
  <c r="BJ33" i="69"/>
  <c r="BJ35" i="69"/>
  <c r="BJ44" i="69"/>
  <c r="BJ45" i="69"/>
  <c r="BJ50" i="69"/>
  <c r="BJ58" i="69"/>
  <c r="BJ60" i="69"/>
  <c r="BJ61" i="69"/>
  <c r="BJ68" i="69"/>
  <c r="BJ80" i="69"/>
  <c r="BJ91" i="69"/>
  <c r="BJ97" i="69"/>
  <c r="BJ226" i="69"/>
  <c r="BJ243" i="69"/>
  <c r="BJ251" i="69"/>
  <c r="BJ263" i="69"/>
  <c r="BJ271" i="69"/>
  <c r="BJ276" i="69"/>
  <c r="BJ279" i="69"/>
  <c r="BJ293" i="69"/>
  <c r="BJ314" i="69"/>
  <c r="BJ315" i="69"/>
  <c r="BJ321" i="69"/>
  <c r="BJ357" i="69"/>
  <c r="BJ392" i="69"/>
  <c r="BJ400" i="69"/>
  <c r="BJ424" i="69"/>
  <c r="BJ429" i="69"/>
  <c r="BJ443" i="69"/>
  <c r="BJ466" i="69"/>
  <c r="BJ489" i="69"/>
  <c r="BJ490" i="69"/>
  <c r="BJ493" i="69"/>
  <c r="BJ494" i="69"/>
  <c r="BJ504" i="69"/>
  <c r="BJ508" i="69"/>
  <c r="BJ509" i="69"/>
  <c r="BJ527" i="69"/>
  <c r="BJ536" i="69"/>
  <c r="BK341" i="69"/>
  <c r="BA377" i="69"/>
  <c r="BA376" i="69" s="1"/>
  <c r="X336" i="69"/>
  <c r="BA529" i="69"/>
  <c r="BA528" i="69" s="1"/>
  <c r="BA42" i="69" s="1"/>
  <c r="BA433" i="69"/>
  <c r="BA428" i="69"/>
  <c r="AX428" i="69" s="1"/>
  <c r="AX427" i="69" s="1"/>
  <c r="AX426" i="69" s="1"/>
  <c r="AX425" i="69" s="1"/>
  <c r="AX38" i="69" s="1"/>
  <c r="BA356" i="69"/>
  <c r="AX356" i="69" s="1"/>
  <c r="BA333" i="69"/>
  <c r="AX333" i="69" s="1"/>
  <c r="BB261" i="69"/>
  <c r="AX261" i="69" s="1"/>
  <c r="BA78" i="69"/>
  <c r="BA77" i="69" s="1"/>
  <c r="BA76" i="69" s="1"/>
  <c r="BA373" i="69"/>
  <c r="AX373" i="69" s="1"/>
  <c r="BA372" i="69"/>
  <c r="AX372" i="69" s="1"/>
  <c r="AZ97" i="69"/>
  <c r="AZ48" i="69"/>
  <c r="AZ17" i="69" s="1"/>
  <c r="BA66" i="69"/>
  <c r="BB66" i="69"/>
  <c r="AT49" i="69"/>
  <c r="AT48" i="69" s="1"/>
  <c r="AT17" i="69" s="1"/>
  <c r="AU49" i="69"/>
  <c r="AU48" i="69" s="1"/>
  <c r="AV49" i="69"/>
  <c r="AV66" i="69" s="1"/>
  <c r="AY535" i="69"/>
  <c r="AX535" i="69" s="1"/>
  <c r="AZ532" i="69"/>
  <c r="AX532" i="69" s="1"/>
  <c r="AZ529" i="69"/>
  <c r="BB528" i="69"/>
  <c r="BB42" i="69" s="1"/>
  <c r="AY526" i="69"/>
  <c r="AY525" i="69" s="1"/>
  <c r="AY524" i="69" s="1"/>
  <c r="BB525" i="69"/>
  <c r="BB524" i="69" s="1"/>
  <c r="BB513" i="69" s="1"/>
  <c r="BA525" i="69"/>
  <c r="BA524" i="69" s="1"/>
  <c r="AZ525" i="69"/>
  <c r="AZ524" i="69" s="1"/>
  <c r="AY523" i="69"/>
  <c r="AX523" i="69" s="1"/>
  <c r="AX522" i="69" s="1"/>
  <c r="BB522" i="69"/>
  <c r="BA522" i="69"/>
  <c r="AZ522" i="69"/>
  <c r="AY521" i="69"/>
  <c r="AX521" i="69" s="1"/>
  <c r="AY520" i="69"/>
  <c r="AX520" i="69" s="1"/>
  <c r="BA519" i="69"/>
  <c r="AZ519" i="69"/>
  <c r="AY518" i="69"/>
  <c r="BA517" i="69"/>
  <c r="AZ517" i="69"/>
  <c r="AZ503" i="69"/>
  <c r="AX503" i="69" s="1"/>
  <c r="BK503" i="69" s="1"/>
  <c r="BA502" i="69"/>
  <c r="AY502" i="69"/>
  <c r="AY501" i="69"/>
  <c r="AY500" i="69" s="1"/>
  <c r="BB500" i="69"/>
  <c r="BA500" i="69"/>
  <c r="AZ500" i="69"/>
  <c r="AY499" i="69"/>
  <c r="AX499" i="69" s="1"/>
  <c r="AX498" i="69" s="1"/>
  <c r="BB498" i="69"/>
  <c r="BA498" i="69"/>
  <c r="AZ498" i="69"/>
  <c r="AY497" i="69"/>
  <c r="AX497" i="69" s="1"/>
  <c r="AX496" i="69" s="1"/>
  <c r="BB496" i="69"/>
  <c r="BB495" i="69" s="1"/>
  <c r="BA496" i="69"/>
  <c r="AZ496" i="69"/>
  <c r="AY492" i="69"/>
  <c r="AY491" i="69" s="1"/>
  <c r="BB491" i="69"/>
  <c r="BA491" i="69"/>
  <c r="AZ491" i="69"/>
  <c r="AY488" i="69"/>
  <c r="AX488" i="69" s="1"/>
  <c r="AY487" i="69"/>
  <c r="AX487" i="69" s="1"/>
  <c r="AY486" i="69"/>
  <c r="AX486" i="69" s="1"/>
  <c r="BB485" i="69"/>
  <c r="BA485" i="69"/>
  <c r="AZ485" i="69"/>
  <c r="AY484" i="69"/>
  <c r="AX484" i="69" s="1"/>
  <c r="AY483" i="69"/>
  <c r="AX483" i="69" s="1"/>
  <c r="BB482" i="69"/>
  <c r="BA482" i="69"/>
  <c r="AZ482" i="69"/>
  <c r="AZ479" i="69"/>
  <c r="AZ478" i="69" s="1"/>
  <c r="AZ477" i="69" s="1"/>
  <c r="BA478" i="69"/>
  <c r="BA477" i="69" s="1"/>
  <c r="AY478" i="69"/>
  <c r="AY477" i="69" s="1"/>
  <c r="AY476" i="69"/>
  <c r="AY475" i="69" s="1"/>
  <c r="BA475" i="69"/>
  <c r="AZ475" i="69"/>
  <c r="AY474" i="69"/>
  <c r="AX474" i="69" s="1"/>
  <c r="AY473" i="69"/>
  <c r="BB472" i="69"/>
  <c r="BB468" i="69" s="1"/>
  <c r="BB467" i="69" s="1"/>
  <c r="BA472" i="69"/>
  <c r="AZ472" i="69"/>
  <c r="AY471" i="69"/>
  <c r="AY470" i="69"/>
  <c r="AX470" i="69" s="1"/>
  <c r="BA469" i="69"/>
  <c r="AZ469" i="69"/>
  <c r="AY465" i="69"/>
  <c r="AX465" i="69" s="1"/>
  <c r="AX464" i="69" s="1"/>
  <c r="BA464" i="69"/>
  <c r="AZ464" i="69"/>
  <c r="AY463" i="69"/>
  <c r="AX463" i="69" s="1"/>
  <c r="AX462" i="69" s="1"/>
  <c r="BA462" i="69"/>
  <c r="AZ462" i="69"/>
  <c r="AZ461" i="69"/>
  <c r="AX461" i="69" s="1"/>
  <c r="AZ460" i="69"/>
  <c r="AX460" i="69" s="1"/>
  <c r="AZ459" i="69"/>
  <c r="AX459" i="69" s="1"/>
  <c r="AY458" i="69"/>
  <c r="AX458" i="69" s="1"/>
  <c r="BB457" i="69"/>
  <c r="BB454" i="69" s="1"/>
  <c r="BA457" i="69"/>
  <c r="AY456" i="69"/>
  <c r="BA455" i="69"/>
  <c r="AZ455" i="69"/>
  <c r="AY453" i="69"/>
  <c r="AX453" i="69" s="1"/>
  <c r="AX452" i="69" s="1"/>
  <c r="BA452" i="69"/>
  <c r="AZ452" i="69"/>
  <c r="AZ451" i="69"/>
  <c r="AX451" i="69" s="1"/>
  <c r="BA450" i="69"/>
  <c r="AY450" i="69"/>
  <c r="AY449" i="69"/>
  <c r="AX449" i="69" s="1"/>
  <c r="AX448" i="69" s="1"/>
  <c r="BA448" i="69"/>
  <c r="AZ448" i="69"/>
  <c r="BB447" i="69"/>
  <c r="AY442" i="69"/>
  <c r="AX442" i="69" s="1"/>
  <c r="BK442" i="69" s="1"/>
  <c r="BB441" i="69"/>
  <c r="BB440" i="69" s="1"/>
  <c r="BA441" i="69"/>
  <c r="BA440" i="69" s="1"/>
  <c r="AZ441" i="69"/>
  <c r="AZ440" i="69" s="1"/>
  <c r="AY439" i="69"/>
  <c r="AX439" i="69" s="1"/>
  <c r="AY438" i="69"/>
  <c r="AX438" i="69" s="1"/>
  <c r="AY437" i="69"/>
  <c r="AX437" i="69" s="1"/>
  <c r="AY436" i="69"/>
  <c r="AX436" i="69" s="1"/>
  <c r="AY435" i="69"/>
  <c r="BB434" i="69"/>
  <c r="BA434" i="69"/>
  <c r="AZ434" i="69"/>
  <c r="BA432" i="69"/>
  <c r="BB432" i="69"/>
  <c r="AZ432" i="69"/>
  <c r="AY432" i="69"/>
  <c r="AZ427" i="69"/>
  <c r="AZ426" i="69" s="1"/>
  <c r="AZ425" i="69" s="1"/>
  <c r="AY427" i="69"/>
  <c r="AY426" i="69" s="1"/>
  <c r="AY425" i="69" s="1"/>
  <c r="AZ423" i="69"/>
  <c r="AX423" i="69" s="1"/>
  <c r="BA422" i="69"/>
  <c r="AY422" i="69"/>
  <c r="AZ421" i="69"/>
  <c r="AX421" i="69" s="1"/>
  <c r="BK421" i="69" s="1"/>
  <c r="BA420" i="69"/>
  <c r="AY420" i="69"/>
  <c r="AZ419" i="69"/>
  <c r="AX419" i="69" s="1"/>
  <c r="AZ418" i="69"/>
  <c r="AX418" i="69" s="1"/>
  <c r="BB417" i="69"/>
  <c r="BA417" i="69"/>
  <c r="AY417" i="69"/>
  <c r="AZ416" i="69"/>
  <c r="BB415" i="69"/>
  <c r="BA415" i="69"/>
  <c r="AY415" i="69"/>
  <c r="AZ412" i="69"/>
  <c r="AX412" i="69" s="1"/>
  <c r="BB411" i="69"/>
  <c r="BA411" i="69"/>
  <c r="AY411" i="69"/>
  <c r="AZ410" i="69"/>
  <c r="BB409" i="69"/>
  <c r="BA409" i="69"/>
  <c r="AY409" i="69"/>
  <c r="AZ407" i="69"/>
  <c r="AX407" i="69" s="1"/>
  <c r="AZ406" i="69"/>
  <c r="BB405" i="69"/>
  <c r="BA405" i="69"/>
  <c r="AY405" i="69"/>
  <c r="AZ404" i="69"/>
  <c r="AZ403" i="69" s="1"/>
  <c r="BB403" i="69"/>
  <c r="BA403" i="69"/>
  <c r="AY403" i="69"/>
  <c r="AZ397" i="69"/>
  <c r="AZ396" i="69" s="1"/>
  <c r="BB396" i="69"/>
  <c r="BA396" i="69"/>
  <c r="AY396" i="69"/>
  <c r="AZ395" i="69"/>
  <c r="AZ394" i="69"/>
  <c r="AX394" i="69" s="1"/>
  <c r="BB393" i="69"/>
  <c r="BA393" i="69"/>
  <c r="AY393" i="69"/>
  <c r="AZ390" i="69"/>
  <c r="AZ388" i="69"/>
  <c r="AX388" i="69" s="1"/>
  <c r="AZ387" i="69"/>
  <c r="AX387" i="69" s="1"/>
  <c r="AZ386" i="69"/>
  <c r="AZ385" i="69"/>
  <c r="AX385" i="69" s="1"/>
  <c r="BB384" i="69"/>
  <c r="BA384" i="69"/>
  <c r="AY384" i="69"/>
  <c r="BA379" i="69"/>
  <c r="BA378" i="69" s="1"/>
  <c r="AZ379" i="69"/>
  <c r="AZ378" i="69" s="1"/>
  <c r="AY379" i="69"/>
  <c r="AY378" i="69" s="1"/>
  <c r="AY376" i="69"/>
  <c r="BB371" i="69"/>
  <c r="AZ371" i="69"/>
  <c r="AY371" i="69"/>
  <c r="AZ370" i="69"/>
  <c r="BB369" i="69"/>
  <c r="BA369" i="69"/>
  <c r="AY369" i="69"/>
  <c r="AZ367" i="69"/>
  <c r="AX367" i="69" s="1"/>
  <c r="AZ366" i="69"/>
  <c r="AX366" i="69" s="1"/>
  <c r="AZ365" i="69"/>
  <c r="AZ364" i="69"/>
  <c r="AX364" i="69" s="1"/>
  <c r="BB363" i="69"/>
  <c r="BA363" i="69"/>
  <c r="AY363" i="69"/>
  <c r="AZ362" i="69"/>
  <c r="AX362" i="69" s="1"/>
  <c r="BB360" i="69"/>
  <c r="BA360" i="69"/>
  <c r="AY360" i="69"/>
  <c r="AY355" i="69"/>
  <c r="AX355" i="69" s="1"/>
  <c r="AY354" i="69"/>
  <c r="AX354" i="69" s="1"/>
  <c r="BB353" i="69"/>
  <c r="BA353" i="69"/>
  <c r="AZ353" i="69"/>
  <c r="AY352" i="69"/>
  <c r="AY351" i="69" s="1"/>
  <c r="BB351" i="69"/>
  <c r="BA351" i="69"/>
  <c r="AZ351" i="69"/>
  <c r="AY348" i="69"/>
  <c r="AX348" i="69" s="1"/>
  <c r="AY347" i="69"/>
  <c r="BB346" i="69"/>
  <c r="BB345" i="69" s="1"/>
  <c r="BB344" i="69" s="1"/>
  <c r="BB343" i="69" s="1"/>
  <c r="BA346" i="69"/>
  <c r="BA345" i="69" s="1"/>
  <c r="BA344" i="69" s="1"/>
  <c r="AZ346" i="69"/>
  <c r="AZ345" i="69" s="1"/>
  <c r="AZ344" i="69" s="1"/>
  <c r="AZ338" i="69"/>
  <c r="AY336" i="69"/>
  <c r="AZ335" i="69"/>
  <c r="BB334" i="69"/>
  <c r="BA334" i="69"/>
  <c r="AY334" i="69"/>
  <c r="BB331" i="69"/>
  <c r="AZ331" i="69"/>
  <c r="AY331" i="69"/>
  <c r="AZ329" i="69"/>
  <c r="AX329" i="69" s="1"/>
  <c r="AZ327" i="69"/>
  <c r="AX327" i="69" s="1"/>
  <c r="AZ325" i="69"/>
  <c r="BB319" i="69"/>
  <c r="BB318" i="69" s="1"/>
  <c r="BB317" i="69" s="1"/>
  <c r="BB34" i="69" s="1"/>
  <c r="BA319" i="69"/>
  <c r="BA318" i="69" s="1"/>
  <c r="BA317" i="69" s="1"/>
  <c r="BA34" i="69" s="1"/>
  <c r="AZ319" i="69"/>
  <c r="AZ318" i="69" s="1"/>
  <c r="AZ317" i="69" s="1"/>
  <c r="AZ313" i="69"/>
  <c r="AZ312" i="69" s="1"/>
  <c r="BB312" i="69"/>
  <c r="BA312" i="69"/>
  <c r="AY312" i="69"/>
  <c r="AZ311" i="69"/>
  <c r="AZ310" i="69" s="1"/>
  <c r="BB310" i="69"/>
  <c r="BA310" i="69"/>
  <c r="AY310" i="69"/>
  <c r="AZ309" i="69"/>
  <c r="AX309" i="69" s="1"/>
  <c r="BB308" i="69"/>
  <c r="BA308" i="69"/>
  <c r="AY308" i="69"/>
  <c r="AZ307" i="69"/>
  <c r="AX307" i="69" s="1"/>
  <c r="BB306" i="69"/>
  <c r="BA306" i="69"/>
  <c r="AY306" i="69"/>
  <c r="AZ305" i="69"/>
  <c r="AX305" i="69" s="1"/>
  <c r="AZ304" i="69"/>
  <c r="AX304" i="69" s="1"/>
  <c r="AZ303" i="69"/>
  <c r="AX303" i="69" s="1"/>
  <c r="BB302" i="69"/>
  <c r="BA302" i="69"/>
  <c r="AY302" i="69"/>
  <c r="BB301" i="69"/>
  <c r="BA301" i="69"/>
  <c r="BA300" i="69" s="1"/>
  <c r="AY301" i="69"/>
  <c r="AY300" i="69" s="1"/>
  <c r="AZ299" i="69"/>
  <c r="AX299" i="69" s="1"/>
  <c r="AZ298" i="69"/>
  <c r="AX298" i="69" s="1"/>
  <c r="AZ297" i="69"/>
  <c r="AX297" i="69" s="1"/>
  <c r="BB296" i="69"/>
  <c r="BA296" i="69"/>
  <c r="AY296" i="69"/>
  <c r="AZ295" i="69"/>
  <c r="AX295" i="69" s="1"/>
  <c r="BB294" i="69"/>
  <c r="BA294" i="69"/>
  <c r="AY294" i="69"/>
  <c r="AZ292" i="69"/>
  <c r="AX292" i="69" s="1"/>
  <c r="AZ291" i="69"/>
  <c r="AX291" i="69" s="1"/>
  <c r="AZ290" i="69"/>
  <c r="AX290" i="69" s="1"/>
  <c r="AZ289" i="69"/>
  <c r="AX289" i="69" s="1"/>
  <c r="BB288" i="69"/>
  <c r="BA288" i="69"/>
  <c r="AY288" i="69"/>
  <c r="AZ287" i="69"/>
  <c r="AX287" i="69" s="1"/>
  <c r="AZ286" i="69"/>
  <c r="AX286" i="69" s="1"/>
  <c r="BB285" i="69"/>
  <c r="BA285" i="69"/>
  <c r="AY285" i="69"/>
  <c r="AZ284" i="69"/>
  <c r="AX284" i="69" s="1"/>
  <c r="AZ283" i="69"/>
  <c r="AX283" i="69" s="1"/>
  <c r="BB282" i="69"/>
  <c r="BA282" i="69"/>
  <c r="AY282" i="69"/>
  <c r="AY275" i="69"/>
  <c r="AX275" i="69" s="1"/>
  <c r="AX274" i="69" s="1"/>
  <c r="AX273" i="69" s="1"/>
  <c r="AX272" i="69" s="1"/>
  <c r="AX31" i="69" s="1"/>
  <c r="BA274" i="69"/>
  <c r="BA273" i="69" s="1"/>
  <c r="BA272" i="69" s="1"/>
  <c r="AZ274" i="69"/>
  <c r="AZ273" i="69" s="1"/>
  <c r="AZ272" i="69" s="1"/>
  <c r="AZ270" i="69"/>
  <c r="AX270" i="69" s="1"/>
  <c r="AZ269" i="69"/>
  <c r="AX269" i="69" s="1"/>
  <c r="BB268" i="69"/>
  <c r="BA268" i="69"/>
  <c r="AY268" i="69"/>
  <c r="AY267" i="69"/>
  <c r="AY266" i="69" s="1"/>
  <c r="AY265" i="69" s="1"/>
  <c r="BA266" i="69"/>
  <c r="BA265" i="69" s="1"/>
  <c r="AZ266" i="69"/>
  <c r="AZ265" i="69" s="1"/>
  <c r="AZ262" i="69"/>
  <c r="AX262" i="69" s="1"/>
  <c r="AZ259" i="69"/>
  <c r="AX259" i="69" s="1"/>
  <c r="BA258" i="69"/>
  <c r="BA257" i="69" s="1"/>
  <c r="AY258" i="69"/>
  <c r="AY257" i="69" s="1"/>
  <c r="AZ256" i="69"/>
  <c r="AX256" i="69" s="1"/>
  <c r="AZ255" i="69"/>
  <c r="AX255" i="69" s="1"/>
  <c r="BB254" i="69"/>
  <c r="BB253" i="69" s="1"/>
  <c r="BA254" i="69"/>
  <c r="BA253" i="69" s="1"/>
  <c r="AY254" i="69"/>
  <c r="AY253" i="69" s="1"/>
  <c r="AY250" i="69"/>
  <c r="AY249" i="69" s="1"/>
  <c r="AY248" i="69" s="1"/>
  <c r="BA249" i="69"/>
  <c r="BA248" i="69" s="1"/>
  <c r="AZ249" i="69"/>
  <c r="AZ248" i="69" s="1"/>
  <c r="AY247" i="69"/>
  <c r="AX247" i="69" s="1"/>
  <c r="AX246" i="69" s="1"/>
  <c r="AX245" i="69" s="1"/>
  <c r="BA246" i="69"/>
  <c r="BA245" i="69" s="1"/>
  <c r="AZ246" i="69"/>
  <c r="AZ245" i="69" s="1"/>
  <c r="BB244" i="69"/>
  <c r="AZ242" i="69"/>
  <c r="AX242" i="69" s="1"/>
  <c r="BB241" i="69"/>
  <c r="BB240" i="69" s="1"/>
  <c r="BA241" i="69"/>
  <c r="BA240" i="69" s="1"/>
  <c r="AY241" i="69"/>
  <c r="AY240" i="69" s="1"/>
  <c r="AZ239" i="69"/>
  <c r="AX239" i="69" s="1"/>
  <c r="BB238" i="69"/>
  <c r="BB237" i="69" s="1"/>
  <c r="BA238" i="69"/>
  <c r="BA237" i="69" s="1"/>
  <c r="AY238" i="69"/>
  <c r="AY237" i="69" s="1"/>
  <c r="AZ236" i="69"/>
  <c r="AX236" i="69" s="1"/>
  <c r="AZ235" i="69"/>
  <c r="AX235" i="69" s="1"/>
  <c r="AZ234" i="69"/>
  <c r="AX234" i="69" s="1"/>
  <c r="AZ233" i="69"/>
  <c r="AX233" i="69" s="1"/>
  <c r="AZ232" i="69"/>
  <c r="AX232" i="69" s="1"/>
  <c r="BB231" i="69"/>
  <c r="BA231" i="69"/>
  <c r="AY231" i="69"/>
  <c r="AZ230" i="69"/>
  <c r="AX230" i="69" s="1"/>
  <c r="AZ229" i="69"/>
  <c r="AX229" i="69" s="1"/>
  <c r="BB228" i="69"/>
  <c r="BA228" i="69"/>
  <c r="AY228" i="69"/>
  <c r="AZ225" i="69"/>
  <c r="AZ224" i="69"/>
  <c r="AX224" i="69" s="1"/>
  <c r="BB223" i="69"/>
  <c r="BA223" i="69"/>
  <c r="AY223" i="69"/>
  <c r="AZ222" i="69"/>
  <c r="AX222" i="69" s="1"/>
  <c r="AZ221" i="69"/>
  <c r="AX221" i="69" s="1"/>
  <c r="AZ220" i="69"/>
  <c r="AX220" i="69" s="1"/>
  <c r="AZ219" i="69"/>
  <c r="AX219" i="69" s="1"/>
  <c r="BB218" i="69"/>
  <c r="BA218" i="69"/>
  <c r="AY218" i="69"/>
  <c r="AZ217" i="69"/>
  <c r="AX217" i="69" s="1"/>
  <c r="AZ216" i="69"/>
  <c r="AZ215" i="69"/>
  <c r="AX215" i="69" s="1"/>
  <c r="BB214" i="69"/>
  <c r="BA214" i="69"/>
  <c r="AY214" i="69"/>
  <c r="AZ213" i="69"/>
  <c r="AX213" i="69" s="1"/>
  <c r="AZ212" i="69"/>
  <c r="AX212" i="69" s="1"/>
  <c r="AZ211" i="69"/>
  <c r="AX211" i="69" s="1"/>
  <c r="AZ209" i="69"/>
  <c r="AX209" i="69" s="1"/>
  <c r="BB208" i="69"/>
  <c r="BA208" i="69"/>
  <c r="AY208" i="69"/>
  <c r="AZ207" i="69"/>
  <c r="AX207" i="69" s="1"/>
  <c r="AZ206" i="69"/>
  <c r="AX206" i="69" s="1"/>
  <c r="AZ205" i="69"/>
  <c r="AX205" i="69" s="1"/>
  <c r="AZ204" i="69"/>
  <c r="AX204" i="69" s="1"/>
  <c r="AZ203" i="69"/>
  <c r="AX203" i="69" s="1"/>
  <c r="AZ202" i="69"/>
  <c r="AX202" i="69" s="1"/>
  <c r="BB200" i="69"/>
  <c r="BA200" i="69"/>
  <c r="AY200" i="69"/>
  <c r="AZ199" i="69"/>
  <c r="AX199" i="69" s="1"/>
  <c r="BB198" i="69"/>
  <c r="BA198" i="69"/>
  <c r="AY198" i="69"/>
  <c r="AZ197" i="69"/>
  <c r="AX197" i="69" s="1"/>
  <c r="BK197" i="69" s="1"/>
  <c r="AZ196" i="69"/>
  <c r="AX196" i="69" s="1"/>
  <c r="BK196" i="69" s="1"/>
  <c r="AZ195" i="69"/>
  <c r="AX195" i="69" s="1"/>
  <c r="BK195" i="69" s="1"/>
  <c r="AZ194" i="69"/>
  <c r="AX194" i="69" s="1"/>
  <c r="BK194" i="69" s="1"/>
  <c r="AZ193" i="69"/>
  <c r="AX193" i="69" s="1"/>
  <c r="BK193" i="69" s="1"/>
  <c r="AZ192" i="69"/>
  <c r="AX192" i="69" s="1"/>
  <c r="BK192" i="69" s="1"/>
  <c r="AZ191" i="69"/>
  <c r="AX191" i="69" s="1"/>
  <c r="BK191" i="69" s="1"/>
  <c r="AZ190" i="69"/>
  <c r="AX190" i="69" s="1"/>
  <c r="BK190" i="69" s="1"/>
  <c r="AZ189" i="69"/>
  <c r="AX189" i="69" s="1"/>
  <c r="BK189" i="69" s="1"/>
  <c r="AZ188" i="69"/>
  <c r="AX188" i="69" s="1"/>
  <c r="AZ187" i="69"/>
  <c r="AX187" i="69" s="1"/>
  <c r="BB186" i="69"/>
  <c r="BA186" i="69"/>
  <c r="AY186" i="69"/>
  <c r="AZ185" i="69"/>
  <c r="AX185" i="69" s="1"/>
  <c r="AZ184" i="69"/>
  <c r="AX184" i="69" s="1"/>
  <c r="AZ182" i="69"/>
  <c r="AX182" i="69" s="1"/>
  <c r="AZ181" i="69"/>
  <c r="AX181" i="69" s="1"/>
  <c r="BB180" i="69"/>
  <c r="BA180" i="69"/>
  <c r="AY180" i="69"/>
  <c r="AZ179" i="69"/>
  <c r="AX179" i="69" s="1"/>
  <c r="AZ178" i="69"/>
  <c r="AX178" i="69" s="1"/>
  <c r="AZ177" i="69"/>
  <c r="AX177" i="69" s="1"/>
  <c r="AZ176" i="69"/>
  <c r="AX176" i="69" s="1"/>
  <c r="AZ174" i="69"/>
  <c r="AX174" i="69" s="1"/>
  <c r="BA173" i="69"/>
  <c r="AY173" i="69"/>
  <c r="AZ172" i="69"/>
  <c r="AX172" i="69" s="1"/>
  <c r="AZ171" i="69"/>
  <c r="AX171" i="69" s="1"/>
  <c r="AZ170" i="69"/>
  <c r="AX170" i="69" s="1"/>
  <c r="AZ169" i="69"/>
  <c r="AX169" i="69" s="1"/>
  <c r="AZ168" i="69"/>
  <c r="AX168" i="69" s="1"/>
  <c r="AZ167" i="69"/>
  <c r="AX167" i="69" s="1"/>
  <c r="AZ165" i="69"/>
  <c r="AX165" i="69" s="1"/>
  <c r="AZ164" i="69"/>
  <c r="AZ163" i="69"/>
  <c r="AX163" i="69" s="1"/>
  <c r="BB162" i="69"/>
  <c r="BA162" i="69"/>
  <c r="AY162" i="69"/>
  <c r="AZ161" i="69"/>
  <c r="AX161" i="69" s="1"/>
  <c r="AZ160" i="69"/>
  <c r="AX160" i="69" s="1"/>
  <c r="AZ159" i="69"/>
  <c r="AX159" i="69" s="1"/>
  <c r="AZ158" i="69"/>
  <c r="AX158" i="69" s="1"/>
  <c r="AZ157" i="69"/>
  <c r="AX157" i="69" s="1"/>
  <c r="AZ156" i="69"/>
  <c r="AX156" i="69" s="1"/>
  <c r="BB155" i="69"/>
  <c r="BA155" i="69"/>
  <c r="AY155" i="69"/>
  <c r="AZ154" i="69"/>
  <c r="AX154" i="69" s="1"/>
  <c r="AZ153" i="69"/>
  <c r="AZ152" i="69"/>
  <c r="AX152" i="69" s="1"/>
  <c r="BB151" i="69"/>
  <c r="BA151" i="69"/>
  <c r="AY151" i="69"/>
  <c r="AZ149" i="69"/>
  <c r="AX149" i="69" s="1"/>
  <c r="AZ148" i="69"/>
  <c r="AX148" i="69" s="1"/>
  <c r="BB147" i="69"/>
  <c r="BA147" i="69"/>
  <c r="AY147" i="69"/>
  <c r="AZ146" i="69"/>
  <c r="AZ145" i="69" s="1"/>
  <c r="BB145" i="69"/>
  <c r="BA145" i="69"/>
  <c r="AY145" i="69"/>
  <c r="AZ144" i="69"/>
  <c r="AX144" i="69" s="1"/>
  <c r="BB143" i="69"/>
  <c r="BA143" i="69"/>
  <c r="AY143" i="69"/>
  <c r="AZ140" i="69"/>
  <c r="AX140" i="69" s="1"/>
  <c r="AZ139" i="69"/>
  <c r="AX139" i="69" s="1"/>
  <c r="AZ138" i="69"/>
  <c r="AX138" i="69" s="1"/>
  <c r="AZ137" i="69"/>
  <c r="AX137" i="69" s="1"/>
  <c r="AZ136" i="69"/>
  <c r="AX136" i="69" s="1"/>
  <c r="AZ135" i="69"/>
  <c r="AX135" i="69" s="1"/>
  <c r="BB134" i="69"/>
  <c r="BA134" i="69"/>
  <c r="AY134" i="69"/>
  <c r="AZ133" i="69"/>
  <c r="AX133" i="69" s="1"/>
  <c r="AZ132" i="69"/>
  <c r="AZ131" i="69"/>
  <c r="AX131" i="69" s="1"/>
  <c r="BB130" i="69"/>
  <c r="BA130" i="69"/>
  <c r="AY130" i="69"/>
  <c r="AZ129" i="69"/>
  <c r="AX129" i="69" s="1"/>
  <c r="AZ128" i="69"/>
  <c r="AX128" i="69" s="1"/>
  <c r="AZ127" i="69"/>
  <c r="AX127" i="69" s="1"/>
  <c r="AZ126" i="69"/>
  <c r="AX126" i="69" s="1"/>
  <c r="AZ125" i="69"/>
  <c r="AX125" i="69" s="1"/>
  <c r="AZ123" i="69"/>
  <c r="AX123" i="69" s="1"/>
  <c r="AZ122" i="69"/>
  <c r="AX122" i="69" s="1"/>
  <c r="AZ121" i="69"/>
  <c r="AX121" i="69" s="1"/>
  <c r="AZ120" i="69"/>
  <c r="AX120" i="69" s="1"/>
  <c r="BB119" i="69"/>
  <c r="BA119" i="69"/>
  <c r="AY119" i="69"/>
  <c r="AZ118" i="69"/>
  <c r="AX118" i="69" s="1"/>
  <c r="AZ117" i="69"/>
  <c r="AX117" i="69" s="1"/>
  <c r="BB116" i="69"/>
  <c r="BA116" i="69"/>
  <c r="AY116" i="69"/>
  <c r="AZ115" i="69"/>
  <c r="AX115" i="69" s="1"/>
  <c r="AZ114" i="69"/>
  <c r="AX114" i="69" s="1"/>
  <c r="AZ113" i="69"/>
  <c r="AX113" i="69" s="1"/>
  <c r="AZ112" i="69"/>
  <c r="AX112" i="69" s="1"/>
  <c r="AZ111" i="69"/>
  <c r="AX111" i="69" s="1"/>
  <c r="BB110" i="69"/>
  <c r="BA110" i="69"/>
  <c r="AY110" i="69"/>
  <c r="AZ106" i="69"/>
  <c r="AX106" i="69" s="1"/>
  <c r="BB105" i="69"/>
  <c r="BA105" i="69"/>
  <c r="AY105" i="69"/>
  <c r="AZ104" i="69"/>
  <c r="AX104" i="69" s="1"/>
  <c r="AZ103" i="69"/>
  <c r="AX103" i="69" s="1"/>
  <c r="AZ102" i="69"/>
  <c r="AX102" i="69" s="1"/>
  <c r="AZ101" i="69"/>
  <c r="AX101" i="69" s="1"/>
  <c r="BB100" i="69"/>
  <c r="BA100" i="69"/>
  <c r="AY100" i="69"/>
  <c r="BB96" i="69"/>
  <c r="BB95" i="69" s="1"/>
  <c r="BA96" i="69"/>
  <c r="BA95" i="69" s="1"/>
  <c r="BA94" i="69" s="1"/>
  <c r="AY96" i="69"/>
  <c r="AY95" i="69" s="1"/>
  <c r="AY94" i="69" s="1"/>
  <c r="AX96" i="69"/>
  <c r="AX95" i="69" s="1"/>
  <c r="AX94" i="69" s="1"/>
  <c r="AY90" i="69"/>
  <c r="AX90" i="69" s="1"/>
  <c r="AY89" i="69"/>
  <c r="AX89" i="69" s="1"/>
  <c r="AY88" i="69"/>
  <c r="BB87" i="69"/>
  <c r="BB86" i="69" s="1"/>
  <c r="BA87" i="69"/>
  <c r="BA86" i="69" s="1"/>
  <c r="AZ87" i="69"/>
  <c r="AZ86" i="69" s="1"/>
  <c r="AY85" i="69"/>
  <c r="AX85" i="69" s="1"/>
  <c r="AY84" i="69"/>
  <c r="AX84" i="69" s="1"/>
  <c r="BB83" i="69"/>
  <c r="BB82" i="69" s="1"/>
  <c r="BA83" i="69"/>
  <c r="BA82" i="69" s="1"/>
  <c r="AZ83" i="69"/>
  <c r="AZ82" i="69" s="1"/>
  <c r="AY79" i="69"/>
  <c r="AY77" i="69" s="1"/>
  <c r="AY76" i="69" s="1"/>
  <c r="BB77" i="69"/>
  <c r="BB76" i="69" s="1"/>
  <c r="AZ77" i="69"/>
  <c r="AZ76" i="69" s="1"/>
  <c r="AY75" i="69"/>
  <c r="AX75" i="69" s="1"/>
  <c r="AY74" i="69"/>
  <c r="AX74" i="69" s="1"/>
  <c r="AY73" i="69"/>
  <c r="AX73" i="69" s="1"/>
  <c r="BB72" i="69"/>
  <c r="BB71" i="69" s="1"/>
  <c r="BA72" i="69"/>
  <c r="BA71" i="69" s="1"/>
  <c r="AZ72" i="69"/>
  <c r="AZ71" i="69" s="1"/>
  <c r="AY57" i="69"/>
  <c r="AX57" i="69" s="1"/>
  <c r="BK57" i="69" s="1"/>
  <c r="AY56" i="69"/>
  <c r="AX56" i="69" s="1"/>
  <c r="BK56" i="69" s="1"/>
  <c r="AY55" i="69"/>
  <c r="AX55" i="69" s="1"/>
  <c r="AY54" i="69"/>
  <c r="AX54" i="69" s="1"/>
  <c r="AY53" i="69"/>
  <c r="AX53" i="69" s="1"/>
  <c r="AY52" i="69"/>
  <c r="AY47" i="69"/>
  <c r="BB46" i="69"/>
  <c r="BB16" i="69" s="1"/>
  <c r="BA46" i="69"/>
  <c r="BA16" i="69" s="1"/>
  <c r="AZ46" i="69"/>
  <c r="AZ16" i="69" s="1"/>
  <c r="N15" i="40"/>
  <c r="O15" i="40" s="1"/>
  <c r="E14" i="40"/>
  <c r="R14" i="40" s="1"/>
  <c r="S14" i="40" s="1"/>
  <c r="K14" i="40"/>
  <c r="L14" i="40"/>
  <c r="O14" i="40"/>
  <c r="AT529" i="69"/>
  <c r="AT532" i="69"/>
  <c r="AR532" i="69" s="1"/>
  <c r="AR531" i="69" s="1"/>
  <c r="AR530" i="69" s="1"/>
  <c r="AT503" i="69"/>
  <c r="AR503" i="69" s="1"/>
  <c r="AR502" i="69" s="1"/>
  <c r="AT479" i="69"/>
  <c r="AR479" i="69" s="1"/>
  <c r="AR478" i="69" s="1"/>
  <c r="AR477" i="69" s="1"/>
  <c r="AT461" i="69"/>
  <c r="AR461" i="69" s="1"/>
  <c r="AT460" i="69"/>
  <c r="AR460" i="69" s="1"/>
  <c r="AT459" i="69"/>
  <c r="AR459" i="69" s="1"/>
  <c r="AT451" i="69"/>
  <c r="AR451" i="69" s="1"/>
  <c r="AR450" i="69" s="1"/>
  <c r="AT423" i="69"/>
  <c r="AR423" i="69" s="1"/>
  <c r="AR422" i="69" s="1"/>
  <c r="AT421" i="69"/>
  <c r="AR421" i="69" s="1"/>
  <c r="AR420" i="69" s="1"/>
  <c r="AT419" i="69"/>
  <c r="AR419" i="69" s="1"/>
  <c r="AT418" i="69"/>
  <c r="AT416" i="69"/>
  <c r="AR416" i="69" s="1"/>
  <c r="AR415" i="69" s="1"/>
  <c r="AT412" i="69"/>
  <c r="AT411" i="69" s="1"/>
  <c r="AT410" i="69"/>
  <c r="AR410" i="69" s="1"/>
  <c r="AR409" i="69" s="1"/>
  <c r="AT407" i="69"/>
  <c r="AR407" i="69" s="1"/>
  <c r="AT406" i="69"/>
  <c r="AR406" i="69" s="1"/>
  <c r="AT404" i="69"/>
  <c r="AR404" i="69" s="1"/>
  <c r="AT397" i="69"/>
  <c r="AR397" i="69" s="1"/>
  <c r="AR396" i="69" s="1"/>
  <c r="AT395" i="69"/>
  <c r="AR395" i="69" s="1"/>
  <c r="AT394" i="69"/>
  <c r="AR394" i="69" s="1"/>
  <c r="AT390" i="69"/>
  <c r="AT389" i="69" s="1"/>
  <c r="AT388" i="69"/>
  <c r="AR388" i="69" s="1"/>
  <c r="AT387" i="69"/>
  <c r="AR387" i="69" s="1"/>
  <c r="AT386" i="69"/>
  <c r="AR386" i="69" s="1"/>
  <c r="AT385" i="69"/>
  <c r="AR385" i="69" s="1"/>
  <c r="AT370" i="69"/>
  <c r="AT369" i="69" s="1"/>
  <c r="X369" i="69"/>
  <c r="Y369" i="69"/>
  <c r="Z369" i="69"/>
  <c r="AB369" i="69"/>
  <c r="AC369" i="69"/>
  <c r="AD369" i="69"/>
  <c r="AE369" i="69"/>
  <c r="AF369" i="69"/>
  <c r="AG369" i="69"/>
  <c r="AH369" i="69"/>
  <c r="AI369" i="69"/>
  <c r="AK369" i="69"/>
  <c r="AM369" i="69"/>
  <c r="AN369" i="69"/>
  <c r="AO369" i="69"/>
  <c r="AP369" i="69"/>
  <c r="AS369" i="69"/>
  <c r="AU369" i="69"/>
  <c r="AV369" i="69"/>
  <c r="W369" i="69"/>
  <c r="X371" i="69"/>
  <c r="Y371" i="69"/>
  <c r="Z371" i="69"/>
  <c r="AE371" i="69"/>
  <c r="AK371" i="69"/>
  <c r="AM371" i="69"/>
  <c r="AN371" i="69"/>
  <c r="AO371" i="69"/>
  <c r="AP371" i="69"/>
  <c r="AS371" i="69"/>
  <c r="AT371" i="69"/>
  <c r="AV371" i="69"/>
  <c r="W371" i="69"/>
  <c r="AL370" i="69"/>
  <c r="AL369" i="69" s="1"/>
  <c r="AJ370" i="69"/>
  <c r="AJ369" i="69" s="1"/>
  <c r="AA370" i="69"/>
  <c r="AT367" i="69"/>
  <c r="AR367" i="69" s="1"/>
  <c r="AT365" i="69"/>
  <c r="AR365" i="69" s="1"/>
  <c r="AT364" i="69"/>
  <c r="AR364" i="69" s="1"/>
  <c r="AT362" i="69"/>
  <c r="AR362" i="69" s="1"/>
  <c r="AT338" i="69"/>
  <c r="AT337" i="69" s="1"/>
  <c r="AT335" i="69"/>
  <c r="AT334" i="69" s="1"/>
  <c r="AT329" i="69"/>
  <c r="AR329" i="69" s="1"/>
  <c r="AT328" i="69"/>
  <c r="AR328" i="69" s="1"/>
  <c r="AT327" i="69"/>
  <c r="AR327" i="69" s="1"/>
  <c r="AT325" i="69"/>
  <c r="AV312" i="69"/>
  <c r="AU312" i="69"/>
  <c r="AS312" i="69"/>
  <c r="AP312" i="69"/>
  <c r="AO312" i="69"/>
  <c r="AN312" i="69"/>
  <c r="AM312" i="69"/>
  <c r="AK312" i="69"/>
  <c r="AI312" i="69"/>
  <c r="AH312" i="69"/>
  <c r="AG312" i="69"/>
  <c r="AF312" i="69"/>
  <c r="AE312" i="69"/>
  <c r="AD312" i="69"/>
  <c r="AC312" i="69"/>
  <c r="AB312" i="69"/>
  <c r="AA312" i="69"/>
  <c r="Z312" i="69"/>
  <c r="Y312" i="69"/>
  <c r="W312" i="69"/>
  <c r="J312" i="69"/>
  <c r="I312" i="69"/>
  <c r="H312" i="69"/>
  <c r="G312" i="69"/>
  <c r="E312" i="69"/>
  <c r="AV310" i="69"/>
  <c r="AU310" i="69"/>
  <c r="AS310" i="69"/>
  <c r="AP310" i="69"/>
  <c r="AO310" i="69"/>
  <c r="AN310" i="69"/>
  <c r="AM310" i="69"/>
  <c r="AK310" i="69"/>
  <c r="AI310" i="69"/>
  <c r="AH310" i="69"/>
  <c r="AG310" i="69"/>
  <c r="AF310" i="69"/>
  <c r="AE310" i="69"/>
  <c r="AD310" i="69"/>
  <c r="AC310" i="69"/>
  <c r="AB310" i="69"/>
  <c r="AA310" i="69"/>
  <c r="Z310" i="69"/>
  <c r="Y310" i="69"/>
  <c r="W310" i="69"/>
  <c r="J310" i="69"/>
  <c r="I310" i="69"/>
  <c r="H310" i="69"/>
  <c r="G310" i="69"/>
  <c r="E310" i="69"/>
  <c r="AT311" i="69"/>
  <c r="AR311" i="69" s="1"/>
  <c r="AR310" i="69" s="1"/>
  <c r="AT313" i="69"/>
  <c r="AT312" i="69" s="1"/>
  <c r="AT309" i="69"/>
  <c r="AR309" i="69" s="1"/>
  <c r="AR308" i="69" s="1"/>
  <c r="AT307" i="69"/>
  <c r="AT306" i="69" s="1"/>
  <c r="AT305" i="69"/>
  <c r="AR305" i="69" s="1"/>
  <c r="AT304" i="69"/>
  <c r="AR304" i="69" s="1"/>
  <c r="AT303" i="69"/>
  <c r="AR303" i="69" s="1"/>
  <c r="AT299" i="69"/>
  <c r="AR299" i="69" s="1"/>
  <c r="AT298" i="69"/>
  <c r="AT297" i="69"/>
  <c r="AR297" i="69" s="1"/>
  <c r="AT295" i="69"/>
  <c r="AT294" i="69" s="1"/>
  <c r="AT292" i="69"/>
  <c r="AR292" i="69" s="1"/>
  <c r="AT291" i="69"/>
  <c r="AR291" i="69" s="1"/>
  <c r="AT290" i="69"/>
  <c r="AR290" i="69" s="1"/>
  <c r="AT289" i="69"/>
  <c r="AR289" i="69" s="1"/>
  <c r="AT287" i="69"/>
  <c r="AR287" i="69" s="1"/>
  <c r="AT286" i="69"/>
  <c r="AR286" i="69" s="1"/>
  <c r="AT284" i="69"/>
  <c r="AR284" i="69" s="1"/>
  <c r="AT283" i="69"/>
  <c r="AR283" i="69" s="1"/>
  <c r="AT270" i="69"/>
  <c r="AT269" i="69"/>
  <c r="AR269" i="69" s="1"/>
  <c r="AT262" i="69"/>
  <c r="AR262" i="69" s="1"/>
  <c r="AT260" i="69"/>
  <c r="AR260" i="69" s="1"/>
  <c r="AT259" i="69"/>
  <c r="AR259" i="69" s="1"/>
  <c r="AT256" i="69"/>
  <c r="AR256" i="69" s="1"/>
  <c r="AT255" i="69"/>
  <c r="AR255" i="69" s="1"/>
  <c r="AT242" i="69"/>
  <c r="AT241" i="69" s="1"/>
  <c r="AT240" i="69" s="1"/>
  <c r="AT239" i="69"/>
  <c r="AR239" i="69" s="1"/>
  <c r="AR238" i="69" s="1"/>
  <c r="AR237" i="69" s="1"/>
  <c r="AT236" i="69"/>
  <c r="AR236" i="69" s="1"/>
  <c r="AT235" i="69"/>
  <c r="AR235" i="69" s="1"/>
  <c r="AT234" i="69"/>
  <c r="AR234" i="69" s="1"/>
  <c r="AT233" i="69"/>
  <c r="AR233" i="69" s="1"/>
  <c r="AT232" i="69"/>
  <c r="AT230" i="69"/>
  <c r="AR230" i="69" s="1"/>
  <c r="AT229" i="69"/>
  <c r="AR229" i="69" s="1"/>
  <c r="AT225" i="69"/>
  <c r="AR225" i="69" s="1"/>
  <c r="AT224" i="69"/>
  <c r="AR224" i="69" s="1"/>
  <c r="AT222" i="69"/>
  <c r="AR222" i="69" s="1"/>
  <c r="AT221" i="69"/>
  <c r="AR221" i="69" s="1"/>
  <c r="AT220" i="69"/>
  <c r="AR220" i="69" s="1"/>
  <c r="AT219" i="69"/>
  <c r="AT217" i="69"/>
  <c r="AR217" i="69" s="1"/>
  <c r="AT216" i="69"/>
  <c r="AR216" i="69" s="1"/>
  <c r="AT215" i="69"/>
  <c r="AR215" i="69" s="1"/>
  <c r="AT213" i="69"/>
  <c r="AR213" i="69" s="1"/>
  <c r="AT212" i="69"/>
  <c r="AR212" i="69" s="1"/>
  <c r="AT211" i="69"/>
  <c r="AR211" i="69" s="1"/>
  <c r="AT210" i="69"/>
  <c r="AR210" i="69" s="1"/>
  <c r="AT209" i="69"/>
  <c r="AT207" i="69"/>
  <c r="AR207" i="69" s="1"/>
  <c r="AT205" i="69"/>
  <c r="AR205" i="69" s="1"/>
  <c r="AT203" i="69"/>
  <c r="AR203" i="69" s="1"/>
  <c r="AT202" i="69"/>
  <c r="AR202" i="69" s="1"/>
  <c r="AT201" i="69"/>
  <c r="AR201" i="69" s="1"/>
  <c r="AT199" i="69"/>
  <c r="AT198" i="69" s="1"/>
  <c r="AT197" i="69"/>
  <c r="AR197" i="69" s="1"/>
  <c r="AT196" i="69"/>
  <c r="AR196" i="69" s="1"/>
  <c r="AT195" i="69"/>
  <c r="AR195" i="69" s="1"/>
  <c r="AT194" i="69"/>
  <c r="AR194" i="69" s="1"/>
  <c r="AT193" i="69"/>
  <c r="AR193" i="69" s="1"/>
  <c r="AT192" i="69"/>
  <c r="AR192" i="69" s="1"/>
  <c r="AT191" i="69"/>
  <c r="AR191" i="69" s="1"/>
  <c r="AT190" i="69"/>
  <c r="AT189" i="69"/>
  <c r="AR189" i="69" s="1"/>
  <c r="AT188" i="69"/>
  <c r="AR188" i="69" s="1"/>
  <c r="AT187" i="69"/>
  <c r="AR187" i="69" s="1"/>
  <c r="AT185" i="69"/>
  <c r="AR185" i="69" s="1"/>
  <c r="AT184" i="69"/>
  <c r="AR184" i="69" s="1"/>
  <c r="AT183" i="69"/>
  <c r="AR183" i="69" s="1"/>
  <c r="AT182" i="69"/>
  <c r="AR182" i="69" s="1"/>
  <c r="AT181" i="69"/>
  <c r="AR181" i="69" s="1"/>
  <c r="AT179" i="69"/>
  <c r="AR179" i="69" s="1"/>
  <c r="AT178" i="69"/>
  <c r="AR178" i="69" s="1"/>
  <c r="AT177" i="69"/>
  <c r="AR177" i="69" s="1"/>
  <c r="AT176" i="69"/>
  <c r="AR176" i="69" s="1"/>
  <c r="AT175" i="69"/>
  <c r="AR175" i="69" s="1"/>
  <c r="AT174" i="69"/>
  <c r="AR174" i="69" s="1"/>
  <c r="AT172" i="69"/>
  <c r="AR172" i="69" s="1"/>
  <c r="AT171" i="69"/>
  <c r="AR171" i="69" s="1"/>
  <c r="AT170" i="69"/>
  <c r="AR170" i="69" s="1"/>
  <c r="AT169" i="69"/>
  <c r="AR169" i="69" s="1"/>
  <c r="AT168" i="69"/>
  <c r="AR168" i="69" s="1"/>
  <c r="AT167" i="69"/>
  <c r="AR167" i="69" s="1"/>
  <c r="AT166" i="69"/>
  <c r="AT165" i="69"/>
  <c r="AR165" i="69" s="1"/>
  <c r="AT164" i="69"/>
  <c r="AR164" i="69" s="1"/>
  <c r="AT163" i="69"/>
  <c r="AR163" i="69" s="1"/>
  <c r="AT160" i="69"/>
  <c r="AR160" i="69" s="1"/>
  <c r="AT159" i="69"/>
  <c r="AR159" i="69" s="1"/>
  <c r="AT158" i="69"/>
  <c r="AR158" i="69" s="1"/>
  <c r="AT157" i="69"/>
  <c r="AR157" i="69" s="1"/>
  <c r="AT156" i="69"/>
  <c r="AR156" i="69" s="1"/>
  <c r="AT154" i="69"/>
  <c r="AR154" i="69" s="1"/>
  <c r="AT153" i="69"/>
  <c r="AR153" i="69" s="1"/>
  <c r="AT152" i="69"/>
  <c r="AR152" i="69" s="1"/>
  <c r="AT149" i="69"/>
  <c r="AR149" i="69" s="1"/>
  <c r="AT148" i="69"/>
  <c r="AR148" i="69" s="1"/>
  <c r="AT146" i="69"/>
  <c r="AT145" i="69" s="1"/>
  <c r="AT144" i="69"/>
  <c r="AR144" i="69" s="1"/>
  <c r="AR143" i="69" s="1"/>
  <c r="AT140" i="69"/>
  <c r="AR140" i="69" s="1"/>
  <c r="AT139" i="69"/>
  <c r="AR139" i="69" s="1"/>
  <c r="AT138" i="69"/>
  <c r="AT137" i="69"/>
  <c r="AR137" i="69" s="1"/>
  <c r="AT136" i="69"/>
  <c r="AR136" i="69" s="1"/>
  <c r="AT135" i="69"/>
  <c r="AR135" i="69" s="1"/>
  <c r="AT133" i="69"/>
  <c r="AR133" i="69" s="1"/>
  <c r="AT132" i="69"/>
  <c r="AT131" i="69"/>
  <c r="AR131" i="69" s="1"/>
  <c r="AT129" i="69"/>
  <c r="AR129" i="69" s="1"/>
  <c r="AT128" i="69"/>
  <c r="AR128" i="69" s="1"/>
  <c r="AT127" i="69"/>
  <c r="AR127" i="69" s="1"/>
  <c r="AT126" i="69"/>
  <c r="AR126" i="69" s="1"/>
  <c r="AT125" i="69"/>
  <c r="AR125" i="69" s="1"/>
  <c r="AT124" i="69"/>
  <c r="AR124" i="69" s="1"/>
  <c r="AT123" i="69"/>
  <c r="AR123" i="69" s="1"/>
  <c r="AT122" i="69"/>
  <c r="AR122" i="69" s="1"/>
  <c r="AT121" i="69"/>
  <c r="AR121" i="69" s="1"/>
  <c r="AT120" i="69"/>
  <c r="AT118" i="69"/>
  <c r="AR118" i="69" s="1"/>
  <c r="AT117" i="69"/>
  <c r="AR117" i="69" s="1"/>
  <c r="AT115" i="69"/>
  <c r="AR115" i="69" s="1"/>
  <c r="AT114" i="69"/>
  <c r="AR114" i="69" s="1"/>
  <c r="AT113" i="69"/>
  <c r="AR113" i="69" s="1"/>
  <c r="AT112" i="69"/>
  <c r="AR112" i="69" s="1"/>
  <c r="AT111" i="69"/>
  <c r="AR111" i="69" s="1"/>
  <c r="AT106" i="69"/>
  <c r="AT105" i="69" s="1"/>
  <c r="AT104" i="69"/>
  <c r="AT103" i="69"/>
  <c r="AR103" i="69" s="1"/>
  <c r="AT102" i="69"/>
  <c r="AR102" i="69" s="1"/>
  <c r="AT101" i="69"/>
  <c r="AR101" i="69" s="1"/>
  <c r="AT97" i="69"/>
  <c r="AV261" i="69"/>
  <c r="AR261" i="69" s="1"/>
  <c r="AU529" i="69"/>
  <c r="AU528" i="69" s="1"/>
  <c r="AU42" i="69" s="1"/>
  <c r="AU433" i="69"/>
  <c r="AR433" i="69" s="1"/>
  <c r="AR432" i="69" s="1"/>
  <c r="AU428" i="69"/>
  <c r="AR428" i="69" s="1"/>
  <c r="AR427" i="69" s="1"/>
  <c r="AR426" i="69" s="1"/>
  <c r="AR425" i="69" s="1"/>
  <c r="AR38" i="69" s="1"/>
  <c r="AU377" i="69"/>
  <c r="AU373" i="69"/>
  <c r="AR373" i="69" s="1"/>
  <c r="AU372" i="69"/>
  <c r="AR372" i="69" s="1"/>
  <c r="AU333" i="69"/>
  <c r="AR333" i="69" s="1"/>
  <c r="AU332" i="69"/>
  <c r="AR332" i="69" s="1"/>
  <c r="AU78" i="69"/>
  <c r="AR78" i="69" s="1"/>
  <c r="AS476" i="69"/>
  <c r="AS475" i="69" s="1"/>
  <c r="AS535" i="69"/>
  <c r="AR535" i="69" s="1"/>
  <c r="AR534" i="69" s="1"/>
  <c r="AR533" i="69" s="1"/>
  <c r="AS526" i="69"/>
  <c r="AS525" i="69" s="1"/>
  <c r="AS524" i="69" s="1"/>
  <c r="AS523" i="69"/>
  <c r="AS522" i="69" s="1"/>
  <c r="AS521" i="69"/>
  <c r="AR521" i="69" s="1"/>
  <c r="AS520" i="69"/>
  <c r="AR520" i="69" s="1"/>
  <c r="AS518" i="69"/>
  <c r="AR518" i="69" s="1"/>
  <c r="AR517" i="69" s="1"/>
  <c r="AS501" i="69"/>
  <c r="AR501" i="69" s="1"/>
  <c r="AR500" i="69" s="1"/>
  <c r="AS499" i="69"/>
  <c r="AS498" i="69" s="1"/>
  <c r="AS497" i="69"/>
  <c r="AS496" i="69" s="1"/>
  <c r="AS492" i="69"/>
  <c r="AR492" i="69" s="1"/>
  <c r="AR491" i="69" s="1"/>
  <c r="AS488" i="69"/>
  <c r="AR488" i="69" s="1"/>
  <c r="AS487" i="69"/>
  <c r="AR487" i="69" s="1"/>
  <c r="AS486" i="69"/>
  <c r="AR486" i="69" s="1"/>
  <c r="AS484" i="69"/>
  <c r="AR484" i="69" s="1"/>
  <c r="AS483" i="69"/>
  <c r="AR483" i="69" s="1"/>
  <c r="AS474" i="69"/>
  <c r="AR474" i="69" s="1"/>
  <c r="AS473" i="69"/>
  <c r="AR473" i="69" s="1"/>
  <c r="AS471" i="69"/>
  <c r="AR471" i="69" s="1"/>
  <c r="AS470" i="69"/>
  <c r="AR470" i="69" s="1"/>
  <c r="AS465" i="69"/>
  <c r="AR465" i="69" s="1"/>
  <c r="AR464" i="69" s="1"/>
  <c r="AS463" i="69"/>
  <c r="AR463" i="69" s="1"/>
  <c r="AR462" i="69" s="1"/>
  <c r="AS458" i="69"/>
  <c r="AR458" i="69" s="1"/>
  <c r="AS456" i="69"/>
  <c r="AS455" i="69" s="1"/>
  <c r="AS453" i="69"/>
  <c r="AS452" i="69" s="1"/>
  <c r="AS449" i="69"/>
  <c r="AR449" i="69" s="1"/>
  <c r="AR448" i="69" s="1"/>
  <c r="AS442" i="69"/>
  <c r="AR442" i="69" s="1"/>
  <c r="AR441" i="69" s="1"/>
  <c r="AR440" i="69" s="1"/>
  <c r="AS439" i="69"/>
  <c r="AR439" i="69" s="1"/>
  <c r="AS438" i="69"/>
  <c r="AR438" i="69" s="1"/>
  <c r="AS437" i="69"/>
  <c r="AR437" i="69" s="1"/>
  <c r="AS436" i="69"/>
  <c r="AR436" i="69" s="1"/>
  <c r="AS435" i="69"/>
  <c r="AS355" i="69"/>
  <c r="AR355" i="69" s="1"/>
  <c r="AS354" i="69"/>
  <c r="AS352" i="69"/>
  <c r="AS351" i="69" s="1"/>
  <c r="AS348" i="69"/>
  <c r="AR348" i="69" s="1"/>
  <c r="AS347" i="69"/>
  <c r="AS320" i="69"/>
  <c r="AS319" i="69" s="1"/>
  <c r="AS318" i="69" s="1"/>
  <c r="AS317" i="69" s="1"/>
  <c r="AS34" i="69" s="1"/>
  <c r="AS275" i="69"/>
  <c r="AR275" i="69" s="1"/>
  <c r="AR274" i="69" s="1"/>
  <c r="AR273" i="69" s="1"/>
  <c r="AR272" i="69" s="1"/>
  <c r="AR31" i="69" s="1"/>
  <c r="AS267" i="69"/>
  <c r="AS266" i="69" s="1"/>
  <c r="AS265" i="69" s="1"/>
  <c r="AS250" i="69"/>
  <c r="AR250" i="69" s="1"/>
  <c r="AR249" i="69" s="1"/>
  <c r="AR248" i="69" s="1"/>
  <c r="AS247" i="69"/>
  <c r="AS246" i="69" s="1"/>
  <c r="AS245" i="69" s="1"/>
  <c r="AS90" i="69"/>
  <c r="AS89" i="69"/>
  <c r="AR89" i="69" s="1"/>
  <c r="AS88" i="69"/>
  <c r="AR88" i="69" s="1"/>
  <c r="AS85" i="69"/>
  <c r="AR85" i="69" s="1"/>
  <c r="AS84" i="69"/>
  <c r="AR84" i="69" s="1"/>
  <c r="AS79" i="69"/>
  <c r="AS77" i="69" s="1"/>
  <c r="AS76" i="69" s="1"/>
  <c r="AS75" i="69"/>
  <c r="AR75" i="69" s="1"/>
  <c r="AS74" i="69"/>
  <c r="AR74" i="69" s="1"/>
  <c r="AS73" i="69"/>
  <c r="AR73" i="69" s="1"/>
  <c r="AS57" i="69"/>
  <c r="AR57" i="69" s="1"/>
  <c r="AL57" i="69"/>
  <c r="AS56" i="69"/>
  <c r="AR56" i="69" s="1"/>
  <c r="AL56" i="69"/>
  <c r="AS55" i="69"/>
  <c r="AR55" i="69" s="1"/>
  <c r="AS54" i="69"/>
  <c r="AR54" i="69" s="1"/>
  <c r="AS53" i="69"/>
  <c r="AR53" i="69" s="1"/>
  <c r="AS52" i="69"/>
  <c r="AR52" i="69" s="1"/>
  <c r="AS51" i="69"/>
  <c r="AR51" i="69" s="1"/>
  <c r="AS47" i="69"/>
  <c r="AV528" i="69"/>
  <c r="AV42" i="69" s="1"/>
  <c r="AV525" i="69"/>
  <c r="AV524" i="69" s="1"/>
  <c r="AV513" i="69" s="1"/>
  <c r="AU525" i="69"/>
  <c r="AU524" i="69" s="1"/>
  <c r="AT525" i="69"/>
  <c r="AT524" i="69" s="1"/>
  <c r="AV522" i="69"/>
  <c r="AU522" i="69"/>
  <c r="AT522" i="69"/>
  <c r="AU519" i="69"/>
  <c r="AT519" i="69"/>
  <c r="AU517" i="69"/>
  <c r="AT517" i="69"/>
  <c r="AU502" i="69"/>
  <c r="AS502" i="69"/>
  <c r="AV500" i="69"/>
  <c r="AU500" i="69"/>
  <c r="AT500" i="69"/>
  <c r="AV498" i="69"/>
  <c r="AU498" i="69"/>
  <c r="AT498" i="69"/>
  <c r="AV496" i="69"/>
  <c r="AU496" i="69"/>
  <c r="AT496" i="69"/>
  <c r="AV491" i="69"/>
  <c r="AU491" i="69"/>
  <c r="AT491" i="69"/>
  <c r="AV485" i="69"/>
  <c r="AU485" i="69"/>
  <c r="AT485" i="69"/>
  <c r="AV482" i="69"/>
  <c r="AU482" i="69"/>
  <c r="AT482" i="69"/>
  <c r="AU478" i="69"/>
  <c r="AU477" i="69" s="1"/>
  <c r="AS478" i="69"/>
  <c r="AS477" i="69" s="1"/>
  <c r="AU475" i="69"/>
  <c r="AT475" i="69"/>
  <c r="AV472" i="69"/>
  <c r="AV468" i="69" s="1"/>
  <c r="AV467" i="69" s="1"/>
  <c r="AU472" i="69"/>
  <c r="AT472" i="69"/>
  <c r="AU469" i="69"/>
  <c r="AT469" i="69"/>
  <c r="AU464" i="69"/>
  <c r="AT464" i="69"/>
  <c r="AU462" i="69"/>
  <c r="AT462" i="69"/>
  <c r="AV457" i="69"/>
  <c r="AV454" i="69" s="1"/>
  <c r="AU457" i="69"/>
  <c r="AU455" i="69"/>
  <c r="AT455" i="69"/>
  <c r="AU452" i="69"/>
  <c r="AT452" i="69"/>
  <c r="AU450" i="69"/>
  <c r="AS450" i="69"/>
  <c r="AU448" i="69"/>
  <c r="AT448" i="69"/>
  <c r="AV447" i="69"/>
  <c r="AV441" i="69"/>
  <c r="AV440" i="69" s="1"/>
  <c r="AU441" i="69"/>
  <c r="AU440" i="69" s="1"/>
  <c r="AT441" i="69"/>
  <c r="AT440" i="69" s="1"/>
  <c r="AV434" i="69"/>
  <c r="AU434" i="69"/>
  <c r="AT434" i="69"/>
  <c r="AV432" i="69"/>
  <c r="AT432" i="69"/>
  <c r="AS432" i="69"/>
  <c r="AT427" i="69"/>
  <c r="AT426" i="69" s="1"/>
  <c r="AT425" i="69" s="1"/>
  <c r="AS427" i="69"/>
  <c r="AS426" i="69" s="1"/>
  <c r="AS425" i="69" s="1"/>
  <c r="AU422" i="69"/>
  <c r="AS422" i="69"/>
  <c r="AU420" i="69"/>
  <c r="AS420" i="69"/>
  <c r="AV417" i="69"/>
  <c r="AU417" i="69"/>
  <c r="AS417" i="69"/>
  <c r="AV415" i="69"/>
  <c r="AU415" i="69"/>
  <c r="AS415" i="69"/>
  <c r="AV411" i="69"/>
  <c r="AU411" i="69"/>
  <c r="AS411" i="69"/>
  <c r="AV409" i="69"/>
  <c r="AU409" i="69"/>
  <c r="AS409" i="69"/>
  <c r="AV405" i="69"/>
  <c r="AU405" i="69"/>
  <c r="AS405" i="69"/>
  <c r="AV403" i="69"/>
  <c r="AU403" i="69"/>
  <c r="AS403" i="69"/>
  <c r="AV396" i="69"/>
  <c r="AU396" i="69"/>
  <c r="AS396" i="69"/>
  <c r="AV393" i="69"/>
  <c r="AU393" i="69"/>
  <c r="AS393" i="69"/>
  <c r="AV384" i="69"/>
  <c r="AU384" i="69"/>
  <c r="AS384" i="69"/>
  <c r="AU379" i="69"/>
  <c r="AU378" i="69" s="1"/>
  <c r="AT379" i="69"/>
  <c r="AT378" i="69" s="1"/>
  <c r="AS379" i="69"/>
  <c r="AS378" i="69" s="1"/>
  <c r="AS376" i="69"/>
  <c r="AV363" i="69"/>
  <c r="AU363" i="69"/>
  <c r="AS363" i="69"/>
  <c r="AV360" i="69"/>
  <c r="AU360" i="69"/>
  <c r="AS360" i="69"/>
  <c r="AV353" i="69"/>
  <c r="AU353" i="69"/>
  <c r="AT353" i="69"/>
  <c r="AV351" i="69"/>
  <c r="AU351" i="69"/>
  <c r="AT351" i="69"/>
  <c r="AV346" i="69"/>
  <c r="AV345" i="69" s="1"/>
  <c r="AV344" i="69" s="1"/>
  <c r="AV343" i="69" s="1"/>
  <c r="AU346" i="69"/>
  <c r="AU345" i="69" s="1"/>
  <c r="AU344" i="69" s="1"/>
  <c r="AT346" i="69"/>
  <c r="AT345" i="69" s="1"/>
  <c r="AT344" i="69" s="1"/>
  <c r="AV334" i="69"/>
  <c r="AU334" i="69"/>
  <c r="AS334" i="69"/>
  <c r="AV331" i="69"/>
  <c r="AT331" i="69"/>
  <c r="AS331" i="69"/>
  <c r="AV319" i="69"/>
  <c r="AV318" i="69" s="1"/>
  <c r="AV317" i="69" s="1"/>
  <c r="AV34" i="69" s="1"/>
  <c r="AU319" i="69"/>
  <c r="AU318" i="69" s="1"/>
  <c r="AU317" i="69" s="1"/>
  <c r="AU34" i="69" s="1"/>
  <c r="AT319" i="69"/>
  <c r="AT318" i="69" s="1"/>
  <c r="AT317" i="69" s="1"/>
  <c r="AT34" i="69" s="1"/>
  <c r="AV308" i="69"/>
  <c r="AU308" i="69"/>
  <c r="AS308" i="69"/>
  <c r="AV306" i="69"/>
  <c r="AU306" i="69"/>
  <c r="AS306" i="69"/>
  <c r="AV302" i="69"/>
  <c r="AU302" i="69"/>
  <c r="AS302" i="69"/>
  <c r="AV301" i="69"/>
  <c r="AU301" i="69"/>
  <c r="AU300" i="69" s="1"/>
  <c r="AS301" i="69"/>
  <c r="AS300" i="69" s="1"/>
  <c r="AV296" i="69"/>
  <c r="AU296" i="69"/>
  <c r="AS296" i="69"/>
  <c r="AV294" i="69"/>
  <c r="AU294" i="69"/>
  <c r="AS294" i="69"/>
  <c r="AV288" i="69"/>
  <c r="AU288" i="69"/>
  <c r="AS288" i="69"/>
  <c r="AV285" i="69"/>
  <c r="AU285" i="69"/>
  <c r="AS285" i="69"/>
  <c r="AV282" i="69"/>
  <c r="AU282" i="69"/>
  <c r="AS282" i="69"/>
  <c r="AU274" i="69"/>
  <c r="AU273" i="69" s="1"/>
  <c r="AU272" i="69" s="1"/>
  <c r="AT274" i="69"/>
  <c r="AT273" i="69" s="1"/>
  <c r="AT272" i="69" s="1"/>
  <c r="AV268" i="69"/>
  <c r="AU268" i="69"/>
  <c r="AS268" i="69"/>
  <c r="AU266" i="69"/>
  <c r="AU265" i="69" s="1"/>
  <c r="AT266" i="69"/>
  <c r="AT265" i="69" s="1"/>
  <c r="AU258" i="69"/>
  <c r="AU257" i="69" s="1"/>
  <c r="AS258" i="69"/>
  <c r="AS257" i="69" s="1"/>
  <c r="AV254" i="69"/>
  <c r="AV253" i="69" s="1"/>
  <c r="AU254" i="69"/>
  <c r="AU253" i="69" s="1"/>
  <c r="AS254" i="69"/>
  <c r="AS253" i="69" s="1"/>
  <c r="AU249" i="69"/>
  <c r="AU248" i="69" s="1"/>
  <c r="AT249" i="69"/>
  <c r="AT248" i="69" s="1"/>
  <c r="AU246" i="69"/>
  <c r="AU245" i="69" s="1"/>
  <c r="AT246" i="69"/>
  <c r="AT245" i="69" s="1"/>
  <c r="AV244" i="69"/>
  <c r="AV241" i="69"/>
  <c r="AV240" i="69" s="1"/>
  <c r="AU241" i="69"/>
  <c r="AU240" i="69" s="1"/>
  <c r="AS241" i="69"/>
  <c r="AS240" i="69" s="1"/>
  <c r="AV238" i="69"/>
  <c r="AV237" i="69" s="1"/>
  <c r="AU238" i="69"/>
  <c r="AU237" i="69" s="1"/>
  <c r="AS238" i="69"/>
  <c r="AS237" i="69" s="1"/>
  <c r="AV231" i="69"/>
  <c r="AU231" i="69"/>
  <c r="AS231" i="69"/>
  <c r="AV228" i="69"/>
  <c r="AU228" i="69"/>
  <c r="AS228" i="69"/>
  <c r="AV223" i="69"/>
  <c r="AU223" i="69"/>
  <c r="AS223" i="69"/>
  <c r="AV218" i="69"/>
  <c r="AU218" i="69"/>
  <c r="AS218" i="69"/>
  <c r="AV214" i="69"/>
  <c r="AU214" i="69"/>
  <c r="AS214" i="69"/>
  <c r="AV208" i="69"/>
  <c r="AU208" i="69"/>
  <c r="AS208" i="69"/>
  <c r="AV200" i="69"/>
  <c r="AU200" i="69"/>
  <c r="AS200" i="69"/>
  <c r="AV198" i="69"/>
  <c r="AU198" i="69"/>
  <c r="AS198" i="69"/>
  <c r="AV186" i="69"/>
  <c r="AU186" i="69"/>
  <c r="AS186" i="69"/>
  <c r="AV180" i="69"/>
  <c r="AU180" i="69"/>
  <c r="AS180" i="69"/>
  <c r="AU173" i="69"/>
  <c r="AS173" i="69"/>
  <c r="AV162" i="69"/>
  <c r="AU162" i="69"/>
  <c r="AS162" i="69"/>
  <c r="AV155" i="69"/>
  <c r="AU155" i="69"/>
  <c r="AS155" i="69"/>
  <c r="AV151" i="69"/>
  <c r="AU151" i="69"/>
  <c r="AS151" i="69"/>
  <c r="AV147" i="69"/>
  <c r="AU147" i="69"/>
  <c r="AS147" i="69"/>
  <c r="AV145" i="69"/>
  <c r="AU145" i="69"/>
  <c r="AS145" i="69"/>
  <c r="AV143" i="69"/>
  <c r="AU143" i="69"/>
  <c r="AS143" i="69"/>
  <c r="AV134" i="69"/>
  <c r="AU134" i="69"/>
  <c r="AS134" i="69"/>
  <c r="AV130" i="69"/>
  <c r="AU130" i="69"/>
  <c r="AS130" i="69"/>
  <c r="AV119" i="69"/>
  <c r="AU119" i="69"/>
  <c r="AS119" i="69"/>
  <c r="AV116" i="69"/>
  <c r="AU116" i="69"/>
  <c r="AS116" i="69"/>
  <c r="AV110" i="69"/>
  <c r="AU110" i="69"/>
  <c r="AS110" i="69"/>
  <c r="AV105" i="69"/>
  <c r="AU105" i="69"/>
  <c r="AS105" i="69"/>
  <c r="AV100" i="69"/>
  <c r="AU100" i="69"/>
  <c r="AS100" i="69"/>
  <c r="AV96" i="69"/>
  <c r="AV95" i="69" s="1"/>
  <c r="AU96" i="69"/>
  <c r="AU95" i="69" s="1"/>
  <c r="AU94" i="69" s="1"/>
  <c r="AS96" i="69"/>
  <c r="AS95" i="69" s="1"/>
  <c r="AS94" i="69" s="1"/>
  <c r="AR96" i="69"/>
  <c r="AR95" i="69" s="1"/>
  <c r="AR94" i="69" s="1"/>
  <c r="AV87" i="69"/>
  <c r="AV86" i="69" s="1"/>
  <c r="AU87" i="69"/>
  <c r="AU86" i="69" s="1"/>
  <c r="AT87" i="69"/>
  <c r="AT86" i="69" s="1"/>
  <c r="AV83" i="69"/>
  <c r="AV82" i="69" s="1"/>
  <c r="AU83" i="69"/>
  <c r="AU82" i="69" s="1"/>
  <c r="AT83" i="69"/>
  <c r="AT82" i="69" s="1"/>
  <c r="AV77" i="69"/>
  <c r="AV76" i="69" s="1"/>
  <c r="AT77" i="69"/>
  <c r="AT76" i="69" s="1"/>
  <c r="AV72" i="69"/>
  <c r="AV71" i="69" s="1"/>
  <c r="AU72" i="69"/>
  <c r="AU71" i="69" s="1"/>
  <c r="AT72" i="69"/>
  <c r="AT71" i="69" s="1"/>
  <c r="AR67" i="69"/>
  <c r="AV48" i="69"/>
  <c r="AV17" i="69" s="1"/>
  <c r="AV46" i="69"/>
  <c r="AV16" i="69" s="1"/>
  <c r="AU46" i="69"/>
  <c r="AU16" i="69" s="1"/>
  <c r="AT46" i="69"/>
  <c r="AT16" i="69" s="1"/>
  <c r="AF147" i="32"/>
  <c r="AZ197" i="72" s="1"/>
  <c r="T100" i="70"/>
  <c r="S100" i="70"/>
  <c r="Q100" i="70"/>
  <c r="R102" i="70"/>
  <c r="P102" i="70"/>
  <c r="C102" i="70"/>
  <c r="H98" i="70"/>
  <c r="J97" i="70"/>
  <c r="O93" i="70"/>
  <c r="N93" i="70"/>
  <c r="M93" i="70"/>
  <c r="L93" i="70"/>
  <c r="I93" i="70"/>
  <c r="H93" i="70"/>
  <c r="E93" i="70"/>
  <c r="D93" i="70"/>
  <c r="G91" i="70"/>
  <c r="E91" i="70"/>
  <c r="O89" i="70"/>
  <c r="N89" i="70"/>
  <c r="M89" i="70"/>
  <c r="L89" i="70"/>
  <c r="I89" i="70"/>
  <c r="H89" i="70"/>
  <c r="D89" i="70"/>
  <c r="J88" i="70"/>
  <c r="O84" i="70"/>
  <c r="N84" i="70"/>
  <c r="M84" i="70"/>
  <c r="L84" i="70"/>
  <c r="I84" i="70"/>
  <c r="H84" i="70"/>
  <c r="D84" i="70"/>
  <c r="J83" i="70"/>
  <c r="D81" i="70"/>
  <c r="D79" i="70" s="1"/>
  <c r="O79" i="70"/>
  <c r="N79" i="70"/>
  <c r="M79" i="70"/>
  <c r="L79" i="70"/>
  <c r="I79" i="70"/>
  <c r="H79" i="70"/>
  <c r="E79" i="70"/>
  <c r="J78" i="70"/>
  <c r="O74" i="70"/>
  <c r="N74" i="70"/>
  <c r="M74" i="70"/>
  <c r="L74" i="70"/>
  <c r="I74" i="70"/>
  <c r="H74" i="70"/>
  <c r="E74" i="70"/>
  <c r="D74" i="70"/>
  <c r="O70" i="70"/>
  <c r="N70" i="70"/>
  <c r="M70" i="70"/>
  <c r="L70" i="70"/>
  <c r="I70" i="70"/>
  <c r="H70" i="70"/>
  <c r="E70" i="70"/>
  <c r="D70" i="70"/>
  <c r="J69" i="70"/>
  <c r="C69" i="70"/>
  <c r="P69" i="70" s="1"/>
  <c r="Q69" i="70" s="1"/>
  <c r="O65" i="70"/>
  <c r="N65" i="70"/>
  <c r="M65" i="70"/>
  <c r="L65" i="70"/>
  <c r="I65" i="70"/>
  <c r="H65" i="70"/>
  <c r="E65" i="70"/>
  <c r="D65" i="70"/>
  <c r="J64" i="70"/>
  <c r="O60" i="70"/>
  <c r="N60" i="70"/>
  <c r="M60" i="70"/>
  <c r="L60" i="70"/>
  <c r="I60" i="70"/>
  <c r="H60" i="70"/>
  <c r="D60" i="70"/>
  <c r="J59" i="70"/>
  <c r="O55" i="70"/>
  <c r="N55" i="70"/>
  <c r="M55" i="70"/>
  <c r="L55" i="70"/>
  <c r="I55" i="70"/>
  <c r="H55" i="70"/>
  <c r="E55" i="70"/>
  <c r="D55" i="70"/>
  <c r="J54" i="70"/>
  <c r="O50" i="70"/>
  <c r="N50" i="70"/>
  <c r="M50" i="70"/>
  <c r="L50" i="70"/>
  <c r="I50" i="70"/>
  <c r="H50" i="70"/>
  <c r="E50" i="70"/>
  <c r="D50" i="70"/>
  <c r="J49" i="70"/>
  <c r="O45" i="70"/>
  <c r="N45" i="70"/>
  <c r="M45" i="70"/>
  <c r="L45" i="70"/>
  <c r="I45" i="70"/>
  <c r="H45" i="70"/>
  <c r="E45" i="70"/>
  <c r="D45" i="70"/>
  <c r="J44" i="70"/>
  <c r="O40" i="70"/>
  <c r="N40" i="70"/>
  <c r="M40" i="70"/>
  <c r="L40" i="70"/>
  <c r="I40" i="70"/>
  <c r="H40" i="70"/>
  <c r="E40" i="70"/>
  <c r="D40" i="70"/>
  <c r="A28" i="70"/>
  <c r="A29" i="70" s="1"/>
  <c r="A30" i="70" s="1"/>
  <c r="A31" i="70" s="1"/>
  <c r="A32" i="70" s="1"/>
  <c r="A33" i="70" s="1"/>
  <c r="A34" i="70" s="1"/>
  <c r="A35" i="70" s="1"/>
  <c r="A36" i="70" s="1"/>
  <c r="A37" i="70" s="1"/>
  <c r="A38" i="70" s="1"/>
  <c r="O25" i="70"/>
  <c r="N25" i="70"/>
  <c r="M25" i="70"/>
  <c r="L25" i="70"/>
  <c r="I25" i="70"/>
  <c r="H25" i="70"/>
  <c r="J24" i="70"/>
  <c r="O13" i="70"/>
  <c r="N13" i="70"/>
  <c r="M13" i="70"/>
  <c r="L13" i="70"/>
  <c r="H13" i="70"/>
  <c r="AJ11" i="70"/>
  <c r="AI11" i="70"/>
  <c r="AH11" i="70"/>
  <c r="AG11" i="70"/>
  <c r="AE11" i="70"/>
  <c r="H10" i="70"/>
  <c r="AV495" i="69" l="1"/>
  <c r="BA495" i="69"/>
  <c r="AU66" i="69"/>
  <c r="AR47" i="69"/>
  <c r="BO11" i="69"/>
  <c r="AT96" i="69"/>
  <c r="AT95" i="69" s="1"/>
  <c r="AT94" i="69" s="1"/>
  <c r="AY46" i="69"/>
  <c r="AY16" i="69" s="1"/>
  <c r="AD14" i="74"/>
  <c r="AC14" i="74"/>
  <c r="AK14" i="74"/>
  <c r="BH14" i="72"/>
  <c r="AI14" i="74"/>
  <c r="AF14" i="74"/>
  <c r="AU495" i="69"/>
  <c r="AZ96" i="69"/>
  <c r="AZ95" i="69" s="1"/>
  <c r="AZ94" i="69" s="1"/>
  <c r="H14" i="74"/>
  <c r="AS14" i="74"/>
  <c r="AE14" i="74"/>
  <c r="Y14" i="74"/>
  <c r="BJ15" i="74"/>
  <c r="BH38" i="73"/>
  <c r="BJ38" i="73"/>
  <c r="BI31" i="73"/>
  <c r="BH31" i="73"/>
  <c r="J14" i="74"/>
  <c r="BK437" i="72"/>
  <c r="BK404" i="72"/>
  <c r="AG14" i="74"/>
  <c r="BK29" i="72"/>
  <c r="AB14" i="74"/>
  <c r="BK31" i="72"/>
  <c r="BK421" i="72"/>
  <c r="BH375" i="72"/>
  <c r="AA352" i="72"/>
  <c r="AA37" i="72" s="1"/>
  <c r="BJ471" i="72"/>
  <c r="BK471" i="72"/>
  <c r="F14" i="69"/>
  <c r="F14" i="74"/>
  <c r="BK15" i="74"/>
  <c r="BK38" i="71"/>
  <c r="BK341" i="71"/>
  <c r="BK30" i="71"/>
  <c r="BK408" i="71"/>
  <c r="AX107" i="71"/>
  <c r="BK107" i="71" s="1"/>
  <c r="BK141" i="71"/>
  <c r="BK26" i="71"/>
  <c r="BK462" i="71"/>
  <c r="AX338" i="69"/>
  <c r="AZ337" i="69"/>
  <c r="AR338" i="69"/>
  <c r="AR337" i="69" s="1"/>
  <c r="AR336" i="69" s="1"/>
  <c r="AT403" i="69"/>
  <c r="AY383" i="69"/>
  <c r="AY382" i="69" s="1"/>
  <c r="AS346" i="69"/>
  <c r="AS345" i="69" s="1"/>
  <c r="AS344" i="69" s="1"/>
  <c r="AT531" i="69"/>
  <c r="AT530" i="69" s="1"/>
  <c r="AT528" i="69" s="1"/>
  <c r="AT42" i="69" s="1"/>
  <c r="AT420" i="69"/>
  <c r="AR403" i="69"/>
  <c r="AR399" i="71"/>
  <c r="AA369" i="69"/>
  <c r="AS383" i="69"/>
  <c r="AS382" i="69" s="1"/>
  <c r="AX390" i="69"/>
  <c r="AX389" i="69" s="1"/>
  <c r="AZ389" i="69"/>
  <c r="BI29" i="73"/>
  <c r="BH29" i="73"/>
  <c r="BI337" i="73"/>
  <c r="BH337" i="73"/>
  <c r="AL318" i="73"/>
  <c r="H14" i="69"/>
  <c r="BB383" i="69"/>
  <c r="BB382" i="69" s="1"/>
  <c r="BA383" i="69"/>
  <c r="BA382" i="69" s="1"/>
  <c r="AU383" i="69"/>
  <c r="AU382" i="69" s="1"/>
  <c r="AV383" i="69"/>
  <c r="AV382" i="69" s="1"/>
  <c r="AR412" i="69"/>
  <c r="AR411" i="69" s="1"/>
  <c r="AR408" i="69" s="1"/>
  <c r="AR295" i="69"/>
  <c r="AR294" i="69" s="1"/>
  <c r="AR335" i="69"/>
  <c r="AR334" i="69" s="1"/>
  <c r="AZ316" i="69"/>
  <c r="AZ34" i="69"/>
  <c r="BB336" i="69"/>
  <c r="AY469" i="69"/>
  <c r="AR242" i="69"/>
  <c r="AR241" i="69" s="1"/>
  <c r="AR240" i="69" s="1"/>
  <c r="AS336" i="69"/>
  <c r="BK340" i="69"/>
  <c r="AX441" i="69"/>
  <c r="AX440" i="69" s="1"/>
  <c r="AX105" i="69"/>
  <c r="AZ201" i="69"/>
  <c r="AX201" i="69" s="1"/>
  <c r="AX200" i="69" s="1"/>
  <c r="AX238" i="69"/>
  <c r="AR146" i="69"/>
  <c r="AR145" i="69" s="1"/>
  <c r="AX325" i="69"/>
  <c r="AZ405" i="69"/>
  <c r="AZ402" i="69" s="1"/>
  <c r="AX422" i="69"/>
  <c r="AX502" i="69"/>
  <c r="AX411" i="69"/>
  <c r="AX450" i="69"/>
  <c r="AX198" i="69"/>
  <c r="AX531" i="69"/>
  <c r="AX420" i="69"/>
  <c r="AX197" i="72"/>
  <c r="BK197" i="72" s="1"/>
  <c r="AZ196" i="72"/>
  <c r="AX143" i="69"/>
  <c r="AX241" i="69"/>
  <c r="AX308" i="69"/>
  <c r="AT130" i="69"/>
  <c r="AR325" i="69"/>
  <c r="AT324" i="69"/>
  <c r="AT323" i="69" s="1"/>
  <c r="AX294" i="69"/>
  <c r="BK404" i="73"/>
  <c r="BK104" i="73"/>
  <c r="BJ499" i="73"/>
  <c r="AX498" i="73"/>
  <c r="BK499" i="73"/>
  <c r="BI103" i="73"/>
  <c r="BH103" i="73"/>
  <c r="AL88" i="73"/>
  <c r="AA40" i="73"/>
  <c r="BK28" i="73"/>
  <c r="AJ436" i="73"/>
  <c r="BK437" i="73"/>
  <c r="BH89" i="73"/>
  <c r="AA88" i="73"/>
  <c r="AA43" i="73"/>
  <c r="BK38" i="73"/>
  <c r="BJ274" i="73"/>
  <c r="AX273" i="73"/>
  <c r="BK274" i="73"/>
  <c r="BJ268" i="73"/>
  <c r="AX31" i="73"/>
  <c r="BK268" i="73"/>
  <c r="AL435" i="73"/>
  <c r="BH435" i="73" s="1"/>
  <c r="BI436" i="73"/>
  <c r="BJ104" i="73"/>
  <c r="BJ25" i="73"/>
  <c r="BH375" i="73"/>
  <c r="AA352" i="73"/>
  <c r="AJ25" i="73"/>
  <c r="BK66" i="73"/>
  <c r="BJ248" i="73"/>
  <c r="AX29" i="73"/>
  <c r="BK248" i="73"/>
  <c r="AX375" i="73"/>
  <c r="BJ77" i="73"/>
  <c r="AX26" i="73"/>
  <c r="BK77" i="73"/>
  <c r="BJ437" i="73"/>
  <c r="AX436" i="73"/>
  <c r="BJ337" i="73"/>
  <c r="BK337" i="73"/>
  <c r="AX89" i="73"/>
  <c r="BK89" i="73" s="1"/>
  <c r="BJ94" i="73"/>
  <c r="BI499" i="73"/>
  <c r="AL498" i="73"/>
  <c r="BH499" i="73"/>
  <c r="BJ421" i="73"/>
  <c r="AX39" i="73"/>
  <c r="BJ39" i="73" s="1"/>
  <c r="BI30" i="73"/>
  <c r="BJ30" i="73"/>
  <c r="BI25" i="73"/>
  <c r="BH25" i="73"/>
  <c r="BH421" i="73"/>
  <c r="BK421" i="73"/>
  <c r="AA39" i="73"/>
  <c r="BI375" i="73"/>
  <c r="AL43" i="73"/>
  <c r="BI43" i="73" s="1"/>
  <c r="AL352" i="73"/>
  <c r="AX375" i="72"/>
  <c r="BK375" i="72" s="1"/>
  <c r="BJ30" i="72"/>
  <c r="BJ499" i="72"/>
  <c r="AX498" i="72"/>
  <c r="BK498" i="72" s="1"/>
  <c r="BJ25" i="72"/>
  <c r="BH421" i="72"/>
  <c r="AA39" i="72"/>
  <c r="BJ392" i="72"/>
  <c r="BJ421" i="72"/>
  <c r="AX39" i="72"/>
  <c r="BJ39" i="72" s="1"/>
  <c r="BJ313" i="72"/>
  <c r="AX312" i="72"/>
  <c r="BK312" i="72" s="1"/>
  <c r="AX34" i="72"/>
  <c r="BK34" i="72" s="1"/>
  <c r="BH31" i="72"/>
  <c r="BI25" i="72"/>
  <c r="AJ435" i="72"/>
  <c r="BI436" i="72"/>
  <c r="AL435" i="72"/>
  <c r="BH436" i="72"/>
  <c r="BJ437" i="72"/>
  <c r="AX436" i="72"/>
  <c r="BK436" i="72" s="1"/>
  <c r="AA41" i="72"/>
  <c r="BH273" i="72"/>
  <c r="AA32" i="72"/>
  <c r="AL43" i="72"/>
  <c r="BI43" i="72" s="1"/>
  <c r="BI337" i="72"/>
  <c r="AL318" i="72"/>
  <c r="BH337" i="72"/>
  <c r="BH240" i="72"/>
  <c r="AA28" i="72"/>
  <c r="BK28" i="72" s="1"/>
  <c r="BJ89" i="72"/>
  <c r="BI499" i="72"/>
  <c r="AL498" i="72"/>
  <c r="BH498" i="72" s="1"/>
  <c r="AX273" i="72"/>
  <c r="BK273" i="72" s="1"/>
  <c r="BJ274" i="72"/>
  <c r="AL27" i="72"/>
  <c r="BI27" i="72" s="1"/>
  <c r="BI88" i="72"/>
  <c r="BI103" i="72"/>
  <c r="BH103" i="72"/>
  <c r="AA36" i="72"/>
  <c r="BJ17" i="72"/>
  <c r="BH29" i="72"/>
  <c r="BI375" i="72"/>
  <c r="AL352" i="72"/>
  <c r="BH88" i="72"/>
  <c r="BH30" i="72"/>
  <c r="BJ337" i="72"/>
  <c r="AX379" i="71"/>
  <c r="BK379" i="71" s="1"/>
  <c r="BH107" i="71"/>
  <c r="BI107" i="71"/>
  <c r="AL92" i="71"/>
  <c r="BJ475" i="71"/>
  <c r="AJ439" i="71"/>
  <c r="BH379" i="71"/>
  <c r="AA356" i="71"/>
  <c r="BJ31" i="71"/>
  <c r="BI379" i="71"/>
  <c r="AL43" i="71"/>
  <c r="BI43" i="71" s="1"/>
  <c r="AL356" i="71"/>
  <c r="AL502" i="71"/>
  <c r="BH502" i="71" s="1"/>
  <c r="BI503" i="71"/>
  <c r="BI440" i="71"/>
  <c r="AL439" i="71"/>
  <c r="BH440" i="71"/>
  <c r="AX503" i="71"/>
  <c r="BK503" i="71" s="1"/>
  <c r="BJ504" i="71"/>
  <c r="BH29" i="71"/>
  <c r="BJ141" i="71"/>
  <c r="AA36" i="71"/>
  <c r="BH31" i="71"/>
  <c r="BH503" i="71"/>
  <c r="BH26" i="71"/>
  <c r="BJ70" i="71"/>
  <c r="AX25" i="71"/>
  <c r="BK25" i="71" s="1"/>
  <c r="AA41" i="71"/>
  <c r="BH25" i="71"/>
  <c r="BI28" i="71"/>
  <c r="BJ28" i="71"/>
  <c r="AX316" i="71"/>
  <c r="BK316" i="71" s="1"/>
  <c r="BJ317" i="71"/>
  <c r="AX34" i="71"/>
  <c r="BK34" i="71" s="1"/>
  <c r="BJ441" i="71"/>
  <c r="AX440" i="71"/>
  <c r="BK440" i="71" s="1"/>
  <c r="BH93" i="71"/>
  <c r="AA92" i="71"/>
  <c r="AA43" i="71"/>
  <c r="BI341" i="71"/>
  <c r="AL322" i="71"/>
  <c r="BH277" i="71"/>
  <c r="AA32" i="71"/>
  <c r="BJ93" i="71"/>
  <c r="BJ341" i="71"/>
  <c r="BJ26" i="71"/>
  <c r="AX277" i="71"/>
  <c r="BK277" i="71" s="1"/>
  <c r="BJ278" i="71"/>
  <c r="BJ425" i="71"/>
  <c r="AX39" i="71"/>
  <c r="BK39" i="71" s="1"/>
  <c r="BH38" i="71"/>
  <c r="AX534" i="69"/>
  <c r="AR390" i="69"/>
  <c r="AR389" i="69" s="1"/>
  <c r="AV336" i="69"/>
  <c r="AT415" i="69"/>
  <c r="AS457" i="69"/>
  <c r="AT409" i="69"/>
  <c r="AT408" i="69" s="1"/>
  <c r="BB330" i="69"/>
  <c r="BA142" i="69"/>
  <c r="AR352" i="69"/>
  <c r="AR351" i="69" s="1"/>
  <c r="BJ56" i="69"/>
  <c r="AT308" i="69"/>
  <c r="AT417" i="69"/>
  <c r="BA48" i="69"/>
  <c r="BA17" i="69" s="1"/>
  <c r="BJ57" i="69"/>
  <c r="BA408" i="69"/>
  <c r="AZ198" i="69"/>
  <c r="BA264" i="69"/>
  <c r="AX352" i="69"/>
  <c r="AX351" i="69" s="1"/>
  <c r="AR79" i="69"/>
  <c r="AR77" i="69" s="1"/>
  <c r="AR76" i="69" s="1"/>
  <c r="BB431" i="69"/>
  <c r="BB430" i="69" s="1"/>
  <c r="BB39" i="69" s="1"/>
  <c r="BB481" i="69"/>
  <c r="AU336" i="69"/>
  <c r="AT396" i="69"/>
  <c r="AT336" i="69"/>
  <c r="AX146" i="69"/>
  <c r="BB227" i="69"/>
  <c r="BA281" i="69"/>
  <c r="BA280" i="69" s="1"/>
  <c r="BA278" i="69" s="1"/>
  <c r="BA277" i="69" s="1"/>
  <c r="BB99" i="69"/>
  <c r="BB98" i="69" s="1"/>
  <c r="AY252" i="69"/>
  <c r="BA336" i="69"/>
  <c r="AT143" i="69"/>
  <c r="AS517" i="69"/>
  <c r="AU432" i="69"/>
  <c r="AU431" i="69" s="1"/>
  <c r="AU430" i="69" s="1"/>
  <c r="AU39" i="69" s="1"/>
  <c r="AZ268" i="69"/>
  <c r="AZ264" i="69" s="1"/>
  <c r="AZ30" i="69" s="1"/>
  <c r="BJ341" i="69"/>
  <c r="AT422" i="69"/>
  <c r="AS462" i="69"/>
  <c r="AS482" i="69"/>
  <c r="BB142" i="69"/>
  <c r="AZ350" i="69"/>
  <c r="AZ349" i="69" s="1"/>
  <c r="AZ343" i="69" s="1"/>
  <c r="J370" i="69"/>
  <c r="AR132" i="69"/>
  <c r="AR130" i="69" s="1"/>
  <c r="AT302" i="69"/>
  <c r="AR526" i="69"/>
  <c r="AR525" i="69" s="1"/>
  <c r="AR524" i="69" s="1"/>
  <c r="AZ110" i="69"/>
  <c r="AY264" i="69"/>
  <c r="AY30" i="69" s="1"/>
  <c r="AZ306" i="69"/>
  <c r="AY359" i="69"/>
  <c r="BA359" i="69"/>
  <c r="M14" i="40"/>
  <c r="F14" i="40"/>
  <c r="P14" i="40"/>
  <c r="T14" i="40" s="1"/>
  <c r="V102" i="70"/>
  <c r="N30" i="68"/>
  <c r="N28" i="68" s="1"/>
  <c r="M28" i="68"/>
  <c r="AT502" i="69"/>
  <c r="AT495" i="69" s="1"/>
  <c r="AP368" i="69"/>
  <c r="BB70" i="69"/>
  <c r="BB25" i="69" s="1"/>
  <c r="AT393" i="69"/>
  <c r="AY87" i="69"/>
  <c r="AY86" i="69" s="1"/>
  <c r="AY99" i="69"/>
  <c r="AY98" i="69" s="1"/>
  <c r="AY93" i="69" s="1"/>
  <c r="AX110" i="69"/>
  <c r="AX313" i="69"/>
  <c r="AZ457" i="69"/>
  <c r="AZ454" i="69" s="1"/>
  <c r="AT268" i="69"/>
  <c r="AT264" i="69" s="1"/>
  <c r="AT30" i="69" s="1"/>
  <c r="BA227" i="69"/>
  <c r="AX254" i="69"/>
  <c r="BB414" i="69"/>
  <c r="BB413" i="69" s="1"/>
  <c r="AZ130" i="69"/>
  <c r="AR418" i="69"/>
  <c r="AR417" i="69" s="1"/>
  <c r="AR414" i="69" s="1"/>
  <c r="AR413" i="69" s="1"/>
  <c r="AR456" i="69"/>
  <c r="AR455" i="69" s="1"/>
  <c r="AT457" i="69"/>
  <c r="AT454" i="69" s="1"/>
  <c r="AZ241" i="69"/>
  <c r="AZ240" i="69" s="1"/>
  <c r="AY448" i="69"/>
  <c r="AT116" i="69"/>
  <c r="AT228" i="69"/>
  <c r="AZ411" i="69"/>
  <c r="AY402" i="69"/>
  <c r="AZ417" i="69"/>
  <c r="AS49" i="69"/>
  <c r="BB48" i="69"/>
  <c r="BB17" i="69" s="1"/>
  <c r="AT238" i="69"/>
  <c r="AT237" i="69" s="1"/>
  <c r="AU331" i="69"/>
  <c r="AU330" i="69" s="1"/>
  <c r="BA150" i="69"/>
  <c r="AY330" i="69"/>
  <c r="AT147" i="69"/>
  <c r="AT214" i="69"/>
  <c r="AS87" i="69"/>
  <c r="AS86" i="69" s="1"/>
  <c r="AT151" i="69"/>
  <c r="AV368" i="69"/>
  <c r="AZ218" i="69"/>
  <c r="AZ294" i="69"/>
  <c r="BB350" i="69"/>
  <c r="BB368" i="69"/>
  <c r="AY414" i="69"/>
  <c r="AY413" i="69" s="1"/>
  <c r="AX479" i="69"/>
  <c r="AR307" i="69"/>
  <c r="AR306" i="69" s="1"/>
  <c r="AT405" i="69"/>
  <c r="AS472" i="69"/>
  <c r="AT119" i="69"/>
  <c r="AT134" i="69"/>
  <c r="AT208" i="69"/>
  <c r="AT218" i="69"/>
  <c r="AT231" i="69"/>
  <c r="AT296" i="69"/>
  <c r="AZ105" i="69"/>
  <c r="BA109" i="69"/>
  <c r="BA108" i="69" s="1"/>
  <c r="BB258" i="69"/>
  <c r="BB257" i="69" s="1"/>
  <c r="BB252" i="69" s="1"/>
  <c r="BB29" i="69" s="1"/>
  <c r="AX311" i="69"/>
  <c r="BA414" i="69"/>
  <c r="BA413" i="69" s="1"/>
  <c r="AY496" i="69"/>
  <c r="AT288" i="69"/>
  <c r="AR529" i="69"/>
  <c r="AR528" i="69" s="1"/>
  <c r="AR42" i="69" s="1"/>
  <c r="AS368" i="69"/>
  <c r="BA70" i="69"/>
  <c r="BA25" i="69" s="1"/>
  <c r="AZ336" i="69"/>
  <c r="AY368" i="69"/>
  <c r="BA454" i="69"/>
  <c r="AT450" i="69"/>
  <c r="AT447" i="69" s="1"/>
  <c r="AZ100" i="69"/>
  <c r="AZ244" i="69"/>
  <c r="BB446" i="69"/>
  <c r="AY462" i="69"/>
  <c r="BA481" i="69"/>
  <c r="AT384" i="69"/>
  <c r="AX72" i="69"/>
  <c r="BB281" i="69"/>
  <c r="BB280" i="69" s="1"/>
  <c r="BB278" i="69" s="1"/>
  <c r="BB277" i="69" s="1"/>
  <c r="AR270" i="69"/>
  <c r="AR268" i="69" s="1"/>
  <c r="AR347" i="69"/>
  <c r="AR346" i="69" s="1"/>
  <c r="AR345" i="69" s="1"/>
  <c r="AR344" i="69" s="1"/>
  <c r="AS464" i="69"/>
  <c r="AY72" i="69"/>
  <c r="AY71" i="69" s="1"/>
  <c r="AY70" i="69" s="1"/>
  <c r="AY25" i="69" s="1"/>
  <c r="AX88" i="69"/>
  <c r="AX285" i="69"/>
  <c r="AX288" i="69"/>
  <c r="BA244" i="69"/>
  <c r="AS491" i="69"/>
  <c r="AX100" i="69"/>
  <c r="AS441" i="69"/>
  <c r="AS440" i="69" s="1"/>
  <c r="AX116" i="69"/>
  <c r="AZ223" i="69"/>
  <c r="AX250" i="69"/>
  <c r="BK250" i="69" s="1"/>
  <c r="AY274" i="69"/>
  <c r="AY273" i="69" s="1"/>
  <c r="AY272" i="69" s="1"/>
  <c r="AY31" i="69" s="1"/>
  <c r="AZ393" i="69"/>
  <c r="AY408" i="69"/>
  <c r="AZ468" i="69"/>
  <c r="AZ467" i="69" s="1"/>
  <c r="AY472" i="69"/>
  <c r="AZ481" i="69"/>
  <c r="AY83" i="69"/>
  <c r="AY82" i="69" s="1"/>
  <c r="AX132" i="69"/>
  <c r="AZ143" i="69"/>
  <c r="AX282" i="69"/>
  <c r="BA447" i="69"/>
  <c r="AY498" i="69"/>
  <c r="BA516" i="69"/>
  <c r="BA515" i="69" s="1"/>
  <c r="BA514" i="69" s="1"/>
  <c r="BA513" i="69" s="1"/>
  <c r="AT478" i="69"/>
  <c r="AT477" i="69" s="1"/>
  <c r="AS519" i="69"/>
  <c r="AT223" i="69"/>
  <c r="AX47" i="69"/>
  <c r="AZ70" i="69"/>
  <c r="AZ81" i="69"/>
  <c r="AX155" i="69"/>
  <c r="AZ301" i="69"/>
  <c r="AZ300" i="69" s="1"/>
  <c r="AY353" i="69"/>
  <c r="AY350" i="69" s="1"/>
  <c r="AY349" i="69" s="1"/>
  <c r="BB408" i="69"/>
  <c r="AX417" i="69"/>
  <c r="AZ422" i="69"/>
  <c r="AY434" i="69"/>
  <c r="AY431" i="69" s="1"/>
  <c r="AY482" i="69"/>
  <c r="AX492" i="69"/>
  <c r="BK492" i="69" s="1"/>
  <c r="AY142" i="69"/>
  <c r="AZ155" i="69"/>
  <c r="AY150" i="69"/>
  <c r="BA252" i="69"/>
  <c r="BA29" i="69" s="1"/>
  <c r="AX268" i="69"/>
  <c r="BB402" i="69"/>
  <c r="AZ431" i="69"/>
  <c r="AZ430" i="69" s="1"/>
  <c r="AY464" i="69"/>
  <c r="AZ516" i="69"/>
  <c r="AZ515" i="69" s="1"/>
  <c r="AZ514" i="69" s="1"/>
  <c r="AZ513" i="69" s="1"/>
  <c r="AZ531" i="69"/>
  <c r="AZ530" i="69" s="1"/>
  <c r="AZ528" i="69" s="1"/>
  <c r="AZ42" i="69" s="1"/>
  <c r="AR313" i="69"/>
  <c r="AR312" i="69" s="1"/>
  <c r="AV258" i="69"/>
  <c r="AV257" i="69" s="1"/>
  <c r="AV252" i="69" s="1"/>
  <c r="AV29" i="69" s="1"/>
  <c r="AX78" i="69"/>
  <c r="BA99" i="69"/>
  <c r="BA98" i="69" s="1"/>
  <c r="BA93" i="69" s="1"/>
  <c r="AY109" i="69"/>
  <c r="AY108" i="69" s="1"/>
  <c r="AX231" i="69"/>
  <c r="AY281" i="69"/>
  <c r="AY280" i="69" s="1"/>
  <c r="AY278" i="69" s="1"/>
  <c r="AY277" i="69" s="1"/>
  <c r="AY32" i="69" s="1"/>
  <c r="AX485" i="69"/>
  <c r="AZ502" i="69"/>
  <c r="AZ495" i="69" s="1"/>
  <c r="BB109" i="69"/>
  <c r="BB108" i="69" s="1"/>
  <c r="BB107" i="69" s="1"/>
  <c r="AZ151" i="69"/>
  <c r="BB150" i="69"/>
  <c r="AX218" i="69"/>
  <c r="AX296" i="69"/>
  <c r="BB359" i="69"/>
  <c r="AX433" i="69"/>
  <c r="AZ214" i="69"/>
  <c r="AX228" i="69"/>
  <c r="BA350" i="69"/>
  <c r="BA349" i="69" s="1"/>
  <c r="BA343" i="69" s="1"/>
  <c r="AX353" i="69"/>
  <c r="BA402" i="69"/>
  <c r="AX482" i="69"/>
  <c r="BB81" i="69"/>
  <c r="AX134" i="69"/>
  <c r="BA316" i="69"/>
  <c r="AX186" i="69"/>
  <c r="AX302" i="69"/>
  <c r="BA81" i="69"/>
  <c r="AX83" i="69"/>
  <c r="BB316" i="69"/>
  <c r="BB33" i="69" s="1"/>
  <c r="AX52" i="69"/>
  <c r="BK52" i="69" s="1"/>
  <c r="AX147" i="69"/>
  <c r="AZ134" i="69"/>
  <c r="AZ147" i="69"/>
  <c r="AZ285" i="69"/>
  <c r="AX410" i="69"/>
  <c r="AZ409" i="69"/>
  <c r="AX79" i="69"/>
  <c r="AY227" i="69"/>
  <c r="AZ282" i="69"/>
  <c r="AZ288" i="69"/>
  <c r="AX347" i="69"/>
  <c r="AY346" i="69"/>
  <c r="AY345" i="69" s="1"/>
  <c r="AY344" i="69" s="1"/>
  <c r="AX456" i="69"/>
  <c r="AY455" i="69"/>
  <c r="AZ228" i="69"/>
  <c r="AZ254" i="69"/>
  <c r="AZ253" i="69" s="1"/>
  <c r="AX518" i="69"/>
  <c r="AY517" i="69"/>
  <c r="AX306" i="69"/>
  <c r="AZ116" i="69"/>
  <c r="AX153" i="69"/>
  <c r="AX164" i="69"/>
  <c r="AX225" i="69"/>
  <c r="AZ231" i="69"/>
  <c r="AZ238" i="69"/>
  <c r="AZ237" i="69" s="1"/>
  <c r="AY246" i="69"/>
  <c r="AY245" i="69" s="1"/>
  <c r="AY244" i="69" s="1"/>
  <c r="AY28" i="69" s="1"/>
  <c r="AZ302" i="69"/>
  <c r="AZ308" i="69"/>
  <c r="AX416" i="69"/>
  <c r="AZ415" i="69"/>
  <c r="AX335" i="69"/>
  <c r="AZ334" i="69"/>
  <c r="AZ330" i="69" s="1"/>
  <c r="AX365" i="69"/>
  <c r="AZ363" i="69"/>
  <c r="AX370" i="69"/>
  <c r="BK370" i="69" s="1"/>
  <c r="AZ369" i="69"/>
  <c r="BA431" i="69"/>
  <c r="BA430" i="69" s="1"/>
  <c r="BA39" i="69" s="1"/>
  <c r="AX457" i="69"/>
  <c r="BA468" i="69"/>
  <c r="BA467" i="69" s="1"/>
  <c r="AX519" i="69"/>
  <c r="AZ186" i="69"/>
  <c r="AX216" i="69"/>
  <c r="AX267" i="69"/>
  <c r="AZ296" i="69"/>
  <c r="AX386" i="69"/>
  <c r="AZ384" i="69"/>
  <c r="AX397" i="69"/>
  <c r="AX406" i="69"/>
  <c r="BA427" i="69"/>
  <c r="BA426" i="69" s="1"/>
  <c r="BA425" i="69" s="1"/>
  <c r="BA38" i="69" s="1"/>
  <c r="AY452" i="69"/>
  <c r="AX473" i="69"/>
  <c r="AX476" i="69"/>
  <c r="AY485" i="69"/>
  <c r="AX529" i="69"/>
  <c r="AX395" i="69"/>
  <c r="AX404" i="69"/>
  <c r="AX435" i="69"/>
  <c r="AY441" i="69"/>
  <c r="AY440" i="69" s="1"/>
  <c r="AY457" i="69"/>
  <c r="AX471" i="69"/>
  <c r="AX501" i="69"/>
  <c r="AY519" i="69"/>
  <c r="AY522" i="69"/>
  <c r="AX526" i="69"/>
  <c r="AZ420" i="69"/>
  <c r="AZ450" i="69"/>
  <c r="AZ447" i="69" s="1"/>
  <c r="AY534" i="69"/>
  <c r="AY533" i="69" s="1"/>
  <c r="AY528" i="69" s="1"/>
  <c r="AY42" i="69" s="1"/>
  <c r="G14" i="40"/>
  <c r="AR370" i="69"/>
  <c r="AR369" i="69" s="1"/>
  <c r="AR298" i="69"/>
  <c r="AR296" i="69" s="1"/>
  <c r="AS448" i="69"/>
  <c r="AS447" i="69" s="1"/>
  <c r="AR453" i="69"/>
  <c r="AR452" i="69" s="1"/>
  <c r="AR447" i="69" s="1"/>
  <c r="AV99" i="69"/>
  <c r="AV98" i="69" s="1"/>
  <c r="AR219" i="69"/>
  <c r="AR218" i="69" s="1"/>
  <c r="AT310" i="69"/>
  <c r="AT180" i="69"/>
  <c r="AT258" i="69"/>
  <c r="AT257" i="69" s="1"/>
  <c r="AS500" i="69"/>
  <c r="AS495" i="69" s="1"/>
  <c r="AR120" i="69"/>
  <c r="AR119" i="69" s="1"/>
  <c r="AR138" i="69"/>
  <c r="AR134" i="69" s="1"/>
  <c r="AR232" i="69"/>
  <c r="AR231" i="69" s="1"/>
  <c r="AR267" i="69"/>
  <c r="AR266" i="69" s="1"/>
  <c r="AR265" i="69" s="1"/>
  <c r="AT301" i="69"/>
  <c r="AT300" i="69" s="1"/>
  <c r="AR497" i="69"/>
  <c r="AR496" i="69" s="1"/>
  <c r="AR106" i="69"/>
  <c r="AR105" i="69" s="1"/>
  <c r="AR199" i="69"/>
  <c r="AR198" i="69" s="1"/>
  <c r="AR209" i="69"/>
  <c r="AR208" i="69" s="1"/>
  <c r="AR247" i="69"/>
  <c r="AR246" i="69" s="1"/>
  <c r="AR245" i="69" s="1"/>
  <c r="AR244" i="69" s="1"/>
  <c r="AR28" i="69" s="1"/>
  <c r="AS249" i="69"/>
  <c r="AS248" i="69" s="1"/>
  <c r="AS244" i="69" s="1"/>
  <c r="AS28" i="69" s="1"/>
  <c r="AR499" i="69"/>
  <c r="AR498" i="69" s="1"/>
  <c r="AS274" i="69"/>
  <c r="AS273" i="69" s="1"/>
  <c r="AS272" i="69" s="1"/>
  <c r="AS31" i="69" s="1"/>
  <c r="AR476" i="69"/>
  <c r="AR475" i="69" s="1"/>
  <c r="AT254" i="69"/>
  <c r="AT253" i="69" s="1"/>
  <c r="AR320" i="69"/>
  <c r="AR319" i="69" s="1"/>
  <c r="AR318" i="69" s="1"/>
  <c r="AR317" i="69" s="1"/>
  <c r="AR34" i="69" s="1"/>
  <c r="AU376" i="69"/>
  <c r="AU427" i="69"/>
  <c r="AU426" i="69" s="1"/>
  <c r="AU425" i="69" s="1"/>
  <c r="AU38" i="69" s="1"/>
  <c r="AS534" i="69"/>
  <c r="AS533" i="69" s="1"/>
  <c r="AS528" i="69" s="1"/>
  <c r="AS42" i="69" s="1"/>
  <c r="AV402" i="69"/>
  <c r="AS485" i="69"/>
  <c r="AR393" i="69"/>
  <c r="AU408" i="69"/>
  <c r="AS359" i="69"/>
  <c r="AR405" i="69"/>
  <c r="AV481" i="69"/>
  <c r="AT100" i="69"/>
  <c r="AT99" i="69" s="1"/>
  <c r="AT98" i="69" s="1"/>
  <c r="AT93" i="69" s="1"/>
  <c r="AS353" i="69"/>
  <c r="AS350" i="69" s="1"/>
  <c r="AS349" i="69" s="1"/>
  <c r="AS434" i="69"/>
  <c r="AS431" i="69" s="1"/>
  <c r="AU99" i="69"/>
  <c r="AU98" i="69" s="1"/>
  <c r="AU93" i="69" s="1"/>
  <c r="AT186" i="69"/>
  <c r="AT81" i="69"/>
  <c r="AR90" i="69"/>
  <c r="AR87" i="69" s="1"/>
  <c r="AR86" i="69" s="1"/>
  <c r="AS227" i="69"/>
  <c r="AT285" i="69"/>
  <c r="AT282" i="69"/>
  <c r="AR190" i="69"/>
  <c r="AR186" i="69" s="1"/>
  <c r="AT162" i="69"/>
  <c r="AR104" i="69"/>
  <c r="AR100" i="69" s="1"/>
  <c r="AR223" i="69"/>
  <c r="AR302" i="69"/>
  <c r="AR147" i="69"/>
  <c r="AT173" i="69"/>
  <c r="AV414" i="69"/>
  <c r="AV413" i="69" s="1"/>
  <c r="AR116" i="69"/>
  <c r="AR282" i="69"/>
  <c r="AU447" i="69"/>
  <c r="AS72" i="69"/>
  <c r="AS71" i="69" s="1"/>
  <c r="AS70" i="69" s="1"/>
  <c r="AS25" i="69" s="1"/>
  <c r="AV70" i="69"/>
  <c r="AV25" i="69" s="1"/>
  <c r="AR228" i="69"/>
  <c r="AV408" i="69"/>
  <c r="AT468" i="69"/>
  <c r="AU142" i="69"/>
  <c r="AU77" i="69"/>
  <c r="AU76" i="69" s="1"/>
  <c r="AU70" i="69" s="1"/>
  <c r="AU25" i="69" s="1"/>
  <c r="AR523" i="69"/>
  <c r="AR522" i="69" s="1"/>
  <c r="AR519" i="69"/>
  <c r="AR482" i="69"/>
  <c r="AR469" i="69"/>
  <c r="AS469" i="69"/>
  <c r="AR435" i="69"/>
  <c r="AR434" i="69" s="1"/>
  <c r="AR431" i="69" s="1"/>
  <c r="AR430" i="69" s="1"/>
  <c r="AR39" i="69" s="1"/>
  <c r="AR354" i="69"/>
  <c r="AR353" i="69" s="1"/>
  <c r="AS83" i="69"/>
  <c r="AS82" i="69" s="1"/>
  <c r="AR72" i="69"/>
  <c r="AR71" i="69" s="1"/>
  <c r="AU227" i="69"/>
  <c r="AU481" i="69"/>
  <c r="AR384" i="69"/>
  <c r="AV446" i="69"/>
  <c r="AU468" i="69"/>
  <c r="AU467" i="69" s="1"/>
  <c r="AT516" i="69"/>
  <c r="AT515" i="69" s="1"/>
  <c r="AT514" i="69" s="1"/>
  <c r="AT513" i="69" s="1"/>
  <c r="AR258" i="69"/>
  <c r="AR257" i="69" s="1"/>
  <c r="AU402" i="69"/>
  <c r="AU414" i="69"/>
  <c r="AU413" i="69" s="1"/>
  <c r="AU516" i="69"/>
  <c r="AU515" i="69" s="1"/>
  <c r="AU514" i="69" s="1"/>
  <c r="AU513" i="69" s="1"/>
  <c r="AT110" i="69"/>
  <c r="AR166" i="69"/>
  <c r="AR162" i="69" s="1"/>
  <c r="AR254" i="69"/>
  <c r="AR253" i="69" s="1"/>
  <c r="AS316" i="69"/>
  <c r="AR457" i="69"/>
  <c r="AT70" i="69"/>
  <c r="AS408" i="69"/>
  <c r="AU109" i="69"/>
  <c r="AU108" i="69" s="1"/>
  <c r="AV142" i="69"/>
  <c r="AV109" i="69"/>
  <c r="AV108" i="69" s="1"/>
  <c r="AV107" i="69" s="1"/>
  <c r="AU252" i="69"/>
  <c r="AU29" i="69" s="1"/>
  <c r="AR214" i="69"/>
  <c r="AS150" i="69"/>
  <c r="AV150" i="69"/>
  <c r="AS264" i="69"/>
  <c r="AS30" i="69" s="1"/>
  <c r="AS281" i="69"/>
  <c r="AS280" i="69" s="1"/>
  <c r="AS278" i="69" s="1"/>
  <c r="AS277" i="69" s="1"/>
  <c r="AS32" i="69" s="1"/>
  <c r="AT330" i="69"/>
  <c r="AU359" i="69"/>
  <c r="AS46" i="69"/>
  <c r="AS16" i="69" s="1"/>
  <c r="AU81" i="69"/>
  <c r="AS142" i="69"/>
  <c r="AR151" i="69"/>
  <c r="AT244" i="69"/>
  <c r="AU281" i="69"/>
  <c r="AU280" i="69" s="1"/>
  <c r="AU278" i="69" s="1"/>
  <c r="AU277" i="69" s="1"/>
  <c r="AR285" i="69"/>
  <c r="AV330" i="69"/>
  <c r="AT350" i="69"/>
  <c r="AT349" i="69" s="1"/>
  <c r="AT343" i="69" s="1"/>
  <c r="AR485" i="69"/>
  <c r="AU150" i="69"/>
  <c r="AV359" i="69"/>
  <c r="AU454" i="69"/>
  <c r="AV81" i="69"/>
  <c r="AS109" i="69"/>
  <c r="AS108" i="69" s="1"/>
  <c r="AR110" i="69"/>
  <c r="AR180" i="69"/>
  <c r="AU244" i="69"/>
  <c r="AR331" i="69"/>
  <c r="AU350" i="69"/>
  <c r="AU349" i="69" s="1"/>
  <c r="AU343" i="69" s="1"/>
  <c r="AR83" i="69"/>
  <c r="AR82" i="69" s="1"/>
  <c r="AR173" i="69"/>
  <c r="AV350" i="69"/>
  <c r="AT431" i="69"/>
  <c r="AT430" i="69" s="1"/>
  <c r="AR472" i="69"/>
  <c r="AV316" i="69"/>
  <c r="AV33" i="69" s="1"/>
  <c r="AT316" i="69"/>
  <c r="AU316" i="69"/>
  <c r="AV281" i="69"/>
  <c r="AV280" i="69" s="1"/>
  <c r="AV278" i="69" s="1"/>
  <c r="AV277" i="69" s="1"/>
  <c r="AV431" i="69"/>
  <c r="AV430" i="69" s="1"/>
  <c r="AV39" i="69" s="1"/>
  <c r="AS402" i="69"/>
  <c r="AV227" i="69"/>
  <c r="AS252" i="69"/>
  <c r="AU264" i="69"/>
  <c r="AS330" i="69"/>
  <c r="AS414" i="69"/>
  <c r="AS413" i="69" s="1"/>
  <c r="AS99" i="69"/>
  <c r="AS98" i="69" s="1"/>
  <c r="AS93" i="69" s="1"/>
  <c r="AR288" i="69"/>
  <c r="AT481" i="69"/>
  <c r="S102" i="70"/>
  <c r="T102" i="70"/>
  <c r="N12" i="70"/>
  <c r="Q102" i="70"/>
  <c r="R69" i="70"/>
  <c r="V69" i="70" s="1"/>
  <c r="AF7" i="70"/>
  <c r="H39" i="70"/>
  <c r="M39" i="70"/>
  <c r="N39" i="70"/>
  <c r="D39" i="70"/>
  <c r="I39" i="70"/>
  <c r="L39" i="70"/>
  <c r="O39" i="70"/>
  <c r="H12" i="70"/>
  <c r="AR495" i="69" l="1"/>
  <c r="AR46" i="69"/>
  <c r="AR16" i="69" s="1"/>
  <c r="AY495" i="69"/>
  <c r="AA65" i="72"/>
  <c r="BK39" i="72"/>
  <c r="AJ69" i="71"/>
  <c r="AX92" i="71"/>
  <c r="BK92" i="71"/>
  <c r="BJ107" i="71"/>
  <c r="BK338" i="69"/>
  <c r="AX337" i="69"/>
  <c r="AT402" i="69"/>
  <c r="AS343" i="69"/>
  <c r="AS322" i="69" s="1"/>
  <c r="AS36" i="69" s="1"/>
  <c r="AY447" i="69"/>
  <c r="AR330" i="69"/>
  <c r="AR402" i="69"/>
  <c r="AR401" i="69" s="1"/>
  <c r="N27" i="68"/>
  <c r="N10" i="68" s="1"/>
  <c r="N13" i="68"/>
  <c r="N11" i="68" s="1"/>
  <c r="BI318" i="73"/>
  <c r="AL36" i="73"/>
  <c r="BH318" i="73"/>
  <c r="M27" i="68"/>
  <c r="M10" i="68" s="1"/>
  <c r="M13" i="68"/>
  <c r="M11" i="68" s="1"/>
  <c r="BJ379" i="71"/>
  <c r="AZ383" i="69"/>
  <c r="AZ382" i="69" s="1"/>
  <c r="AR142" i="69"/>
  <c r="AX336" i="69"/>
  <c r="AT383" i="69"/>
  <c r="AT382" i="69" s="1"/>
  <c r="AR383" i="69"/>
  <c r="AR382" i="69" s="1"/>
  <c r="AZ200" i="69"/>
  <c r="AT142" i="69"/>
  <c r="AY468" i="69"/>
  <c r="AY467" i="69" s="1"/>
  <c r="BJ340" i="69"/>
  <c r="AX447" i="69"/>
  <c r="AZ142" i="69"/>
  <c r="AT322" i="69"/>
  <c r="AT36" i="69" s="1"/>
  <c r="AX240" i="69"/>
  <c r="AX530" i="69"/>
  <c r="AX237" i="69"/>
  <c r="BJ197" i="72"/>
  <c r="AX196" i="72"/>
  <c r="BK196" i="72" s="1"/>
  <c r="AT414" i="69"/>
  <c r="AT413" i="69" s="1"/>
  <c r="BK39" i="73"/>
  <c r="BH39" i="73"/>
  <c r="BJ31" i="73"/>
  <c r="BK31" i="73"/>
  <c r="BH43" i="73"/>
  <c r="BK29" i="73"/>
  <c r="BJ29" i="73"/>
  <c r="BH88" i="73"/>
  <c r="AA27" i="73"/>
  <c r="AA65" i="73"/>
  <c r="BI88" i="73"/>
  <c r="AL27" i="73"/>
  <c r="AL65" i="73"/>
  <c r="BI498" i="73"/>
  <c r="AL41" i="73"/>
  <c r="BH498" i="73"/>
  <c r="BJ26" i="73"/>
  <c r="BK26" i="73"/>
  <c r="AX435" i="73"/>
  <c r="BJ436" i="73"/>
  <c r="BK25" i="73"/>
  <c r="BI352" i="73"/>
  <c r="AL37" i="73"/>
  <c r="BI37" i="73" s="1"/>
  <c r="BJ273" i="73"/>
  <c r="AX32" i="73"/>
  <c r="BK273" i="73"/>
  <c r="AJ435" i="73"/>
  <c r="BK436" i="73"/>
  <c r="BJ89" i="73"/>
  <c r="AX43" i="73"/>
  <c r="BJ43" i="73" s="1"/>
  <c r="BH352" i="73"/>
  <c r="AA37" i="73"/>
  <c r="BI435" i="73"/>
  <c r="AL40" i="73"/>
  <c r="BI40" i="73" s="1"/>
  <c r="BJ498" i="73"/>
  <c r="AX41" i="73"/>
  <c r="BK498" i="73"/>
  <c r="BJ375" i="73"/>
  <c r="BK375" i="73"/>
  <c r="BJ375" i="72"/>
  <c r="AX43" i="72"/>
  <c r="BK43" i="72" s="1"/>
  <c r="BH43" i="72"/>
  <c r="BI435" i="72"/>
  <c r="AL40" i="72"/>
  <c r="BH435" i="72"/>
  <c r="BI318" i="72"/>
  <c r="AL36" i="72"/>
  <c r="BI36" i="72" s="1"/>
  <c r="BI352" i="72"/>
  <c r="AL37" i="72"/>
  <c r="BI37" i="72" s="1"/>
  <c r="BJ273" i="72"/>
  <c r="AX32" i="72"/>
  <c r="BJ32" i="72" s="1"/>
  <c r="BH352" i="72"/>
  <c r="BH27" i="72"/>
  <c r="BI498" i="72"/>
  <c r="AL41" i="72"/>
  <c r="BI41" i="72" s="1"/>
  <c r="BH32" i="72"/>
  <c r="BH318" i="72"/>
  <c r="AJ40" i="72"/>
  <c r="AJ65" i="72"/>
  <c r="BJ34" i="72"/>
  <c r="BH39" i="72"/>
  <c r="BH28" i="72"/>
  <c r="AA18" i="72"/>
  <c r="BJ312" i="72"/>
  <c r="BJ498" i="72"/>
  <c r="AX41" i="72"/>
  <c r="BK41" i="72" s="1"/>
  <c r="AX435" i="72"/>
  <c r="BK435" i="72" s="1"/>
  <c r="BJ436" i="72"/>
  <c r="AL65" i="72"/>
  <c r="AX43" i="71"/>
  <c r="BJ43" i="71" s="1"/>
  <c r="BH322" i="71"/>
  <c r="BJ92" i="71"/>
  <c r="AX27" i="71"/>
  <c r="BH32" i="71"/>
  <c r="BJ34" i="71"/>
  <c r="BI502" i="71"/>
  <c r="AL41" i="71"/>
  <c r="BI41" i="71" s="1"/>
  <c r="BJ277" i="71"/>
  <c r="AX32" i="71"/>
  <c r="BJ32" i="71" s="1"/>
  <c r="BJ316" i="71"/>
  <c r="BI356" i="71"/>
  <c r="AL37" i="71"/>
  <c r="BI37" i="71" s="1"/>
  <c r="BI92" i="71"/>
  <c r="AL27" i="71"/>
  <c r="AL69" i="71"/>
  <c r="BI69" i="71" s="1"/>
  <c r="BI322" i="71"/>
  <c r="AL36" i="71"/>
  <c r="BI36" i="71" s="1"/>
  <c r="BJ39" i="71"/>
  <c r="BJ25" i="71"/>
  <c r="BH43" i="71"/>
  <c r="AX439" i="71"/>
  <c r="BK439" i="71" s="1"/>
  <c r="BJ440" i="71"/>
  <c r="BJ503" i="71"/>
  <c r="AX502" i="71"/>
  <c r="BK502" i="71" s="1"/>
  <c r="AJ40" i="71"/>
  <c r="BH92" i="71"/>
  <c r="AA27" i="71"/>
  <c r="BK27" i="71" s="1"/>
  <c r="AA69" i="71"/>
  <c r="BI439" i="71"/>
  <c r="AL40" i="71"/>
  <c r="BH439" i="71"/>
  <c r="BH356" i="71"/>
  <c r="AA37" i="71"/>
  <c r="AX533" i="69"/>
  <c r="BB480" i="69"/>
  <c r="BB445" i="69" s="1"/>
  <c r="BB444" i="69" s="1"/>
  <c r="AS454" i="69"/>
  <c r="AS446" i="69" s="1"/>
  <c r="BA141" i="69"/>
  <c r="BA107" i="69" s="1"/>
  <c r="BA92" i="69" s="1"/>
  <c r="AR350" i="69"/>
  <c r="AR349" i="69" s="1"/>
  <c r="AR343" i="69" s="1"/>
  <c r="AT227" i="69"/>
  <c r="BA446" i="69"/>
  <c r="AZ408" i="69"/>
  <c r="AZ401" i="69" s="1"/>
  <c r="AR301" i="69"/>
  <c r="AR300" i="69" s="1"/>
  <c r="AR454" i="69"/>
  <c r="AR446" i="69" s="1"/>
  <c r="BA401" i="69"/>
  <c r="BA381" i="69" s="1"/>
  <c r="BA43" i="69" s="1"/>
  <c r="AS516" i="69"/>
  <c r="AS515" i="69" s="1"/>
  <c r="AS514" i="69" s="1"/>
  <c r="AS513" i="69" s="1"/>
  <c r="AS41" i="69" s="1"/>
  <c r="AS430" i="69"/>
  <c r="AS39" i="69" s="1"/>
  <c r="AY481" i="69"/>
  <c r="AX434" i="69"/>
  <c r="AX266" i="69"/>
  <c r="AX455" i="69"/>
  <c r="AY81" i="69"/>
  <c r="AY26" i="69" s="1"/>
  <c r="AX71" i="69"/>
  <c r="AZ99" i="69"/>
  <c r="AZ98" i="69" s="1"/>
  <c r="AZ93" i="69" s="1"/>
  <c r="AX253" i="69"/>
  <c r="AX369" i="69"/>
  <c r="BK369" i="69" s="1"/>
  <c r="BJ370" i="69"/>
  <c r="AX393" i="69"/>
  <c r="AX396" i="69"/>
  <c r="AX334" i="69"/>
  <c r="AX223" i="69"/>
  <c r="AX409" i="69"/>
  <c r="AY141" i="69"/>
  <c r="AY107" i="69" s="1"/>
  <c r="AY92" i="69" s="1"/>
  <c r="AX249" i="69"/>
  <c r="AX87" i="69"/>
  <c r="AX130" i="69"/>
  <c r="AS468" i="69"/>
  <c r="AS467" i="69" s="1"/>
  <c r="AX525" i="69"/>
  <c r="AX363" i="69"/>
  <c r="AX346" i="69"/>
  <c r="AX491" i="69"/>
  <c r="AX481" i="69" s="1"/>
  <c r="AX99" i="69"/>
  <c r="AX472" i="69"/>
  <c r="AX350" i="69"/>
  <c r="AX405" i="69"/>
  <c r="AX214" i="69"/>
  <c r="AX227" i="69"/>
  <c r="AX478" i="69"/>
  <c r="AX500" i="69"/>
  <c r="AX495" i="69" s="1"/>
  <c r="AX415" i="69"/>
  <c r="AX432" i="69"/>
  <c r="AX310" i="69"/>
  <c r="AX312" i="69"/>
  <c r="AX82" i="69"/>
  <c r="AX46" i="69"/>
  <c r="AX16" i="69" s="1"/>
  <c r="AX403" i="69"/>
  <c r="AX517" i="69"/>
  <c r="AX516" i="69" s="1"/>
  <c r="AS81" i="69"/>
  <c r="AS26" i="69" s="1"/>
  <c r="AX469" i="69"/>
  <c r="AX475" i="69"/>
  <c r="AX384" i="69"/>
  <c r="AX151" i="69"/>
  <c r="AX145" i="69"/>
  <c r="Q14" i="40"/>
  <c r="AT109" i="69"/>
  <c r="AT108" i="69" s="1"/>
  <c r="AX281" i="69"/>
  <c r="AY401" i="69"/>
  <c r="AY381" i="69" s="1"/>
  <c r="AY358" i="69" s="1"/>
  <c r="AY37" i="69" s="1"/>
  <c r="AY430" i="69"/>
  <c r="AY39" i="69" s="1"/>
  <c r="AR99" i="69"/>
  <c r="AR98" i="69" s="1"/>
  <c r="AR93" i="69" s="1"/>
  <c r="AU401" i="69"/>
  <c r="AU381" i="69" s="1"/>
  <c r="AT252" i="69"/>
  <c r="AT29" i="69" s="1"/>
  <c r="AR264" i="69"/>
  <c r="AR30" i="69" s="1"/>
  <c r="BA480" i="69"/>
  <c r="AR70" i="69"/>
  <c r="AR25" i="69" s="1"/>
  <c r="AX301" i="69"/>
  <c r="AS481" i="69"/>
  <c r="AS480" i="69" s="1"/>
  <c r="AR316" i="69"/>
  <c r="AT467" i="69"/>
  <c r="AZ446" i="69"/>
  <c r="AX77" i="69"/>
  <c r="BB401" i="69"/>
  <c r="BB381" i="69" s="1"/>
  <c r="BB43" i="69" s="1"/>
  <c r="AZ480" i="69"/>
  <c r="AR227" i="69"/>
  <c r="AY343" i="69"/>
  <c r="AY322" i="69" s="1"/>
  <c r="AY36" i="69" s="1"/>
  <c r="AZ414" i="69"/>
  <c r="AZ413" i="69" s="1"/>
  <c r="AY454" i="69"/>
  <c r="AZ281" i="69"/>
  <c r="AZ280" i="69" s="1"/>
  <c r="AZ278" i="69" s="1"/>
  <c r="AZ277" i="69" s="1"/>
  <c r="AZ32" i="69" s="1"/>
  <c r="AY516" i="69"/>
  <c r="AY515" i="69" s="1"/>
  <c r="AY514" i="69" s="1"/>
  <c r="AZ227" i="69"/>
  <c r="AV480" i="69"/>
  <c r="AV445" i="69" s="1"/>
  <c r="AV444" i="69" s="1"/>
  <c r="AV401" i="69"/>
  <c r="AV381" i="69" s="1"/>
  <c r="AV43" i="69" s="1"/>
  <c r="AS401" i="69"/>
  <c r="AS381" i="69" s="1"/>
  <c r="AS358" i="69" s="1"/>
  <c r="AS37" i="69" s="1"/>
  <c r="AT401" i="69"/>
  <c r="AR81" i="69"/>
  <c r="AR26" i="69" s="1"/>
  <c r="AU141" i="69"/>
  <c r="AU107" i="69" s="1"/>
  <c r="AU92" i="69" s="1"/>
  <c r="AR516" i="69"/>
  <c r="AR515" i="69" s="1"/>
  <c r="AR514" i="69" s="1"/>
  <c r="AR513" i="69" s="1"/>
  <c r="AR41" i="69" s="1"/>
  <c r="AT281" i="69"/>
  <c r="AT280" i="69" s="1"/>
  <c r="AT278" i="69" s="1"/>
  <c r="AT277" i="69" s="1"/>
  <c r="AT32" i="69" s="1"/>
  <c r="AU446" i="69"/>
  <c r="AR481" i="69"/>
  <c r="AS141" i="69"/>
  <c r="AS107" i="69" s="1"/>
  <c r="AS92" i="69" s="1"/>
  <c r="AR468" i="69"/>
  <c r="AR467" i="69" s="1"/>
  <c r="AR281" i="69"/>
  <c r="AR280" i="69" s="1"/>
  <c r="AR49" i="69"/>
  <c r="AS48" i="69"/>
  <c r="AS17" i="69" s="1"/>
  <c r="AR252" i="69"/>
  <c r="AR29" i="69" s="1"/>
  <c r="AR109" i="69"/>
  <c r="AR108" i="69" s="1"/>
  <c r="AT480" i="69"/>
  <c r="AT446" i="69"/>
  <c r="AU480" i="69"/>
  <c r="T69" i="70"/>
  <c r="S69" i="70"/>
  <c r="H11" i="70"/>
  <c r="BI65" i="72" l="1"/>
  <c r="CE11" i="72" s="1"/>
  <c r="BH11" i="72"/>
  <c r="BI65" i="73"/>
  <c r="CE11" i="73" s="1"/>
  <c r="BH11" i="73"/>
  <c r="BK32" i="72"/>
  <c r="BK43" i="71"/>
  <c r="BK32" i="71"/>
  <c r="AY446" i="69"/>
  <c r="AX383" i="69"/>
  <c r="AY480" i="69"/>
  <c r="AT381" i="69"/>
  <c r="AT43" i="69" s="1"/>
  <c r="AX528" i="69"/>
  <c r="AX42" i="69" s="1"/>
  <c r="BI36" i="73"/>
  <c r="BH36" i="73"/>
  <c r="AX142" i="69"/>
  <c r="BJ196" i="72"/>
  <c r="BJ369" i="69"/>
  <c r="BH40" i="73"/>
  <c r="AJ40" i="73"/>
  <c r="AJ65" i="73"/>
  <c r="BK435" i="73"/>
  <c r="BH37" i="73"/>
  <c r="BJ435" i="73"/>
  <c r="AX40" i="73"/>
  <c r="BJ40" i="73" s="1"/>
  <c r="BJ32" i="73"/>
  <c r="BK32" i="73"/>
  <c r="BI27" i="73"/>
  <c r="AL18" i="73"/>
  <c r="BK43" i="73"/>
  <c r="BH65" i="73"/>
  <c r="CD11" i="73" s="1"/>
  <c r="BJ41" i="73"/>
  <c r="BK41" i="73"/>
  <c r="BH27" i="73"/>
  <c r="AA18" i="73"/>
  <c r="BI41" i="73"/>
  <c r="BH41" i="73"/>
  <c r="BJ41" i="72"/>
  <c r="BH41" i="72"/>
  <c r="BJ43" i="72"/>
  <c r="AL18" i="72"/>
  <c r="AL15" i="72" s="1"/>
  <c r="BH36" i="72"/>
  <c r="BI40" i="72"/>
  <c r="BH40" i="72"/>
  <c r="BH65" i="72"/>
  <c r="CD11" i="72" s="1"/>
  <c r="BH37" i="72"/>
  <c r="AA15" i="72"/>
  <c r="AJ18" i="72"/>
  <c r="AJ15" i="72" s="1"/>
  <c r="BJ435" i="72"/>
  <c r="AX40" i="72"/>
  <c r="BJ40" i="72" s="1"/>
  <c r="BH41" i="71"/>
  <c r="BJ502" i="71"/>
  <c r="AX41" i="71"/>
  <c r="BK41" i="71" s="1"/>
  <c r="BI27" i="71"/>
  <c r="AL18" i="71"/>
  <c r="BH69" i="71"/>
  <c r="BH37" i="71"/>
  <c r="BH27" i="71"/>
  <c r="AA18" i="71"/>
  <c r="BH36" i="71"/>
  <c r="BJ439" i="71"/>
  <c r="AX40" i="71"/>
  <c r="BK40" i="71" s="1"/>
  <c r="BJ27" i="71"/>
  <c r="BI40" i="71"/>
  <c r="BH40" i="71"/>
  <c r="AJ18" i="71"/>
  <c r="AJ15" i="71" s="1"/>
  <c r="AU445" i="69"/>
  <c r="AU444" i="69" s="1"/>
  <c r="AZ445" i="69"/>
  <c r="BA445" i="69"/>
  <c r="BA444" i="69" s="1"/>
  <c r="AR278" i="69"/>
  <c r="AR277" i="69" s="1"/>
  <c r="AR32" i="69" s="1"/>
  <c r="AX515" i="69"/>
  <c r="AX349" i="69"/>
  <c r="AX265" i="69"/>
  <c r="AX454" i="69"/>
  <c r="AX76" i="69"/>
  <c r="AX402" i="69"/>
  <c r="AX408" i="69"/>
  <c r="AX468" i="69"/>
  <c r="AX300" i="69"/>
  <c r="AX280" i="69"/>
  <c r="AX524" i="69"/>
  <c r="AX414" i="69"/>
  <c r="AX431" i="69"/>
  <c r="AX477" i="69"/>
  <c r="AX98" i="69"/>
  <c r="AX345" i="69"/>
  <c r="AX86" i="69"/>
  <c r="AX248" i="69"/>
  <c r="AR480" i="69"/>
  <c r="AR445" i="69" s="1"/>
  <c r="AR381" i="69"/>
  <c r="AZ381" i="69"/>
  <c r="AZ43" i="69" s="1"/>
  <c r="AY513" i="69"/>
  <c r="AY41" i="69" s="1"/>
  <c r="AY43" i="69"/>
  <c r="AS445" i="69"/>
  <c r="AR48" i="69"/>
  <c r="AR17" i="69" s="1"/>
  <c r="AT445" i="69"/>
  <c r="AS43" i="69"/>
  <c r="BH10" i="72" l="1"/>
  <c r="AL13" i="72"/>
  <c r="BH13" i="72" s="1"/>
  <c r="BK40" i="72"/>
  <c r="AR444" i="69"/>
  <c r="AR40" i="69" s="1"/>
  <c r="AS444" i="69"/>
  <c r="AS40" i="69" s="1"/>
  <c r="AS18" i="69" s="1"/>
  <c r="AS15" i="69" s="1"/>
  <c r="AT444" i="69"/>
  <c r="AT40" i="69" s="1"/>
  <c r="AZ444" i="69"/>
  <c r="AZ40" i="69" s="1"/>
  <c r="AY445" i="69"/>
  <c r="AX382" i="69"/>
  <c r="BH18" i="73"/>
  <c r="AA15" i="73"/>
  <c r="BI18" i="73"/>
  <c r="AL15" i="73"/>
  <c r="AJ18" i="73"/>
  <c r="AJ15" i="73" s="1"/>
  <c r="AJ14" i="74" s="1"/>
  <c r="BK40" i="73"/>
  <c r="BH18" i="72"/>
  <c r="BI18" i="72"/>
  <c r="BI15" i="72"/>
  <c r="BH15" i="72"/>
  <c r="BI18" i="71"/>
  <c r="AL15" i="71"/>
  <c r="AL14" i="69" s="1"/>
  <c r="AA15" i="71"/>
  <c r="AA14" i="69" s="1"/>
  <c r="BH18" i="71"/>
  <c r="BJ41" i="71"/>
  <c r="BJ40" i="71"/>
  <c r="AX446" i="69"/>
  <c r="AX81" i="69"/>
  <c r="AX26" i="69" s="1"/>
  <c r="AX430" i="69"/>
  <c r="AX39" i="69" s="1"/>
  <c r="AX514" i="69"/>
  <c r="AX413" i="69"/>
  <c r="AX70" i="69"/>
  <c r="AX25" i="69" s="1"/>
  <c r="AX244" i="69"/>
  <c r="AX28" i="69" s="1"/>
  <c r="AX480" i="69"/>
  <c r="AX467" i="69"/>
  <c r="AX344" i="69"/>
  <c r="AX401" i="69"/>
  <c r="AX264" i="69"/>
  <c r="AX93" i="69"/>
  <c r="AX278" i="69"/>
  <c r="AL14" i="74" l="1"/>
  <c r="AL13" i="74" s="1"/>
  <c r="BH13" i="74" s="1"/>
  <c r="BH10" i="73"/>
  <c r="AA14" i="74"/>
  <c r="AJ14" i="69"/>
  <c r="AS69" i="69"/>
  <c r="AY444" i="69"/>
  <c r="AY40" i="69" s="1"/>
  <c r="AX30" i="69"/>
  <c r="BH15" i="73"/>
  <c r="BI15" i="73"/>
  <c r="AL13" i="73"/>
  <c r="BH13" i="73" s="1"/>
  <c r="BI15" i="71"/>
  <c r="AL13" i="71"/>
  <c r="BH13" i="71" s="1"/>
  <c r="BH15" i="71"/>
  <c r="AX343" i="69"/>
  <c r="AX381" i="69"/>
  <c r="AX445" i="69"/>
  <c r="AX444" i="69" s="1"/>
  <c r="AX513" i="69"/>
  <c r="AX41" i="69" s="1"/>
  <c r="AX277" i="69"/>
  <c r="AF70" i="32"/>
  <c r="BH14" i="74" l="1"/>
  <c r="AX32" i="69"/>
  <c r="AZ120" i="72"/>
  <c r="AZ124" i="69"/>
  <c r="AX43" i="69"/>
  <c r="CO342" i="41"/>
  <c r="CI342" i="41"/>
  <c r="CC342" i="41"/>
  <c r="AX124" i="69" l="1"/>
  <c r="AZ119" i="69"/>
  <c r="AZ109" i="69" s="1"/>
  <c r="AZ108" i="69" s="1"/>
  <c r="AX120" i="72"/>
  <c r="BK120" i="72" s="1"/>
  <c r="AZ115" i="72"/>
  <c r="AZ105" i="72" s="1"/>
  <c r="AZ104" i="72" s="1"/>
  <c r="AX40" i="69"/>
  <c r="AD104" i="32"/>
  <c r="AX115" i="72" l="1"/>
  <c r="BK115" i="72" s="1"/>
  <c r="BJ120" i="72"/>
  <c r="AX119" i="69"/>
  <c r="AF129" i="32"/>
  <c r="CC250" i="41"/>
  <c r="CI250" i="41"/>
  <c r="CO250" i="41"/>
  <c r="CC251" i="41"/>
  <c r="CI251" i="41"/>
  <c r="CO251" i="41"/>
  <c r="CC252" i="41"/>
  <c r="CI252" i="41"/>
  <c r="CO252" i="41"/>
  <c r="CC253" i="41"/>
  <c r="CI253" i="41"/>
  <c r="CO253" i="41"/>
  <c r="CC254" i="41"/>
  <c r="CI254" i="41"/>
  <c r="CO254" i="41"/>
  <c r="CC255" i="41"/>
  <c r="CI255" i="41"/>
  <c r="CO255" i="41"/>
  <c r="CA256" i="41"/>
  <c r="CB256" i="41"/>
  <c r="CD256" i="41"/>
  <c r="CE256" i="41"/>
  <c r="CF256" i="41"/>
  <c r="CG256" i="41"/>
  <c r="CH256" i="41"/>
  <c r="CJ256" i="41"/>
  <c r="CK256" i="41"/>
  <c r="CL256" i="41"/>
  <c r="CM256" i="41"/>
  <c r="CN256" i="41"/>
  <c r="CP256" i="41"/>
  <c r="CQ256" i="41"/>
  <c r="CR256" i="41"/>
  <c r="CS256" i="41"/>
  <c r="CT256" i="41"/>
  <c r="CU256" i="41"/>
  <c r="CC257" i="41"/>
  <c r="CI257" i="41"/>
  <c r="CO257" i="41"/>
  <c r="CC258" i="41"/>
  <c r="CI258" i="41"/>
  <c r="CO258" i="41"/>
  <c r="CC259" i="41"/>
  <c r="CI259" i="41"/>
  <c r="CO259" i="41"/>
  <c r="CC260" i="41"/>
  <c r="CI260" i="41"/>
  <c r="CO260" i="41"/>
  <c r="AZ179" i="72" l="1"/>
  <c r="AZ183" i="69"/>
  <c r="AX105" i="72"/>
  <c r="BK105" i="72" s="1"/>
  <c r="BJ115" i="72"/>
  <c r="AX109" i="69"/>
  <c r="AX108" i="69" s="1"/>
  <c r="AF156" i="32"/>
  <c r="BJ105" i="72" l="1"/>
  <c r="AX104" i="72"/>
  <c r="BK104" i="72" s="1"/>
  <c r="AZ206" i="72"/>
  <c r="AZ210" i="69"/>
  <c r="AX183" i="69"/>
  <c r="AZ180" i="69"/>
  <c r="AX179" i="72"/>
  <c r="BK179" i="72" s="1"/>
  <c r="AZ176" i="72"/>
  <c r="AF112" i="32"/>
  <c r="AB112" i="32"/>
  <c r="AX180" i="69" l="1"/>
  <c r="AX206" i="72"/>
  <c r="BK206" i="72" s="1"/>
  <c r="AZ204" i="72"/>
  <c r="AZ146" i="72" s="1"/>
  <c r="AZ137" i="72" s="1"/>
  <c r="AZ103" i="72" s="1"/>
  <c r="AZ88" i="72" s="1"/>
  <c r="AZ162" i="73"/>
  <c r="AZ166" i="69"/>
  <c r="BJ104" i="72"/>
  <c r="AX210" i="69"/>
  <c r="AZ208" i="69"/>
  <c r="BJ179" i="72"/>
  <c r="AX176" i="72"/>
  <c r="BK176" i="72" s="1"/>
  <c r="BZ77" i="41"/>
  <c r="BZ78" i="41"/>
  <c r="BZ120" i="41"/>
  <c r="BZ131" i="41"/>
  <c r="BZ137" i="41"/>
  <c r="BZ168" i="41"/>
  <c r="BZ349" i="41"/>
  <c r="AX162" i="73" l="1"/>
  <c r="AZ158" i="73"/>
  <c r="AZ27" i="72"/>
  <c r="BJ176" i="72"/>
  <c r="BJ206" i="72"/>
  <c r="AX204" i="72"/>
  <c r="BK204" i="72" s="1"/>
  <c r="AX166" i="69"/>
  <c r="AZ162" i="69"/>
  <c r="AX208" i="69"/>
  <c r="BT24" i="41"/>
  <c r="D132" i="41"/>
  <c r="BI430" i="41"/>
  <c r="BF430" i="41"/>
  <c r="BI405" i="41"/>
  <c r="BH405" i="41"/>
  <c r="BF405" i="41"/>
  <c r="BI404" i="41"/>
  <c r="BH404" i="41"/>
  <c r="BF404" i="41"/>
  <c r="BI399" i="41"/>
  <c r="BH399" i="41"/>
  <c r="BF399" i="41"/>
  <c r="BI376" i="41"/>
  <c r="BH376" i="41"/>
  <c r="BF376" i="41"/>
  <c r="BI375" i="41"/>
  <c r="BH375" i="41"/>
  <c r="BF375" i="41"/>
  <c r="BI362" i="41"/>
  <c r="BH362" i="41"/>
  <c r="BF362" i="41"/>
  <c r="BI360" i="41"/>
  <c r="BH360" i="41"/>
  <c r="BF360" i="41"/>
  <c r="BH348" i="41"/>
  <c r="BG348" i="41"/>
  <c r="BF348" i="41"/>
  <c r="BI347" i="41"/>
  <c r="BH347" i="41"/>
  <c r="BF347" i="41"/>
  <c r="BI337" i="41"/>
  <c r="BH337" i="41"/>
  <c r="BG337" i="41"/>
  <c r="BI334" i="41"/>
  <c r="BI332" i="41" s="1"/>
  <c r="BH334" i="41"/>
  <c r="BH332" i="41" s="1"/>
  <c r="BG334" i="41"/>
  <c r="BG332" i="41" s="1"/>
  <c r="BI283" i="41"/>
  <c r="BH283" i="41"/>
  <c r="BG283" i="41"/>
  <c r="BI279" i="41"/>
  <c r="BH279" i="41"/>
  <c r="BF279" i="41"/>
  <c r="BI278" i="41"/>
  <c r="BH278" i="41"/>
  <c r="BF278" i="41"/>
  <c r="BI276" i="41"/>
  <c r="BH276" i="41"/>
  <c r="BF276" i="41"/>
  <c r="BI275" i="41"/>
  <c r="BH275" i="41"/>
  <c r="BF275" i="41"/>
  <c r="BI274" i="41"/>
  <c r="BH274" i="41"/>
  <c r="BG274" i="41"/>
  <c r="BI265" i="41"/>
  <c r="BH265" i="41"/>
  <c r="BF265" i="41"/>
  <c r="BI262" i="41"/>
  <c r="BH262" i="41"/>
  <c r="BG262" i="41"/>
  <c r="BI255" i="41"/>
  <c r="BH255" i="41"/>
  <c r="BF255" i="41"/>
  <c r="BI254" i="41"/>
  <c r="BH254" i="41"/>
  <c r="BF254" i="41"/>
  <c r="BI243" i="41"/>
  <c r="BH243" i="41"/>
  <c r="BF243" i="41"/>
  <c r="BI205" i="41"/>
  <c r="BH205" i="41"/>
  <c r="BF205" i="41"/>
  <c r="BI204" i="41"/>
  <c r="BH204" i="41"/>
  <c r="BF204" i="41"/>
  <c r="BI203" i="41"/>
  <c r="BH203" i="41"/>
  <c r="BF203" i="41"/>
  <c r="BI183" i="41"/>
  <c r="BI180" i="41" s="1"/>
  <c r="BH183" i="41"/>
  <c r="BH180" i="41" s="1"/>
  <c r="BF183" i="41"/>
  <c r="BF180" i="41" s="1"/>
  <c r="BI179" i="41"/>
  <c r="BH179" i="41"/>
  <c r="BF179" i="41"/>
  <c r="BI136" i="41"/>
  <c r="BH136" i="41"/>
  <c r="BG136" i="41"/>
  <c r="BI119" i="41"/>
  <c r="BI16" i="41" s="1"/>
  <c r="BH119" i="41"/>
  <c r="BH16" i="41" s="1"/>
  <c r="BG119" i="41"/>
  <c r="BG16" i="41" s="1"/>
  <c r="BF119" i="41"/>
  <c r="BF16" i="41" s="1"/>
  <c r="BH114" i="41"/>
  <c r="BG114" i="41"/>
  <c r="BF114" i="41"/>
  <c r="BH113" i="41"/>
  <c r="BG113" i="41"/>
  <c r="BF113" i="41"/>
  <c r="BI107" i="41"/>
  <c r="BH107" i="41"/>
  <c r="BF107" i="41"/>
  <c r="BI99" i="41"/>
  <c r="BH99" i="41"/>
  <c r="BF99" i="41"/>
  <c r="BH92" i="41"/>
  <c r="BG92" i="41"/>
  <c r="BF92" i="41"/>
  <c r="BI86" i="41"/>
  <c r="BH86" i="41"/>
  <c r="BF86" i="41"/>
  <c r="BI84" i="41"/>
  <c r="BH84" i="41"/>
  <c r="BF84" i="41"/>
  <c r="BI65" i="41"/>
  <c r="BH65" i="41"/>
  <c r="BF65" i="41"/>
  <c r="BI64" i="41"/>
  <c r="BH64" i="41"/>
  <c r="BF64" i="41"/>
  <c r="BI63" i="41"/>
  <c r="BH63" i="41"/>
  <c r="BF63" i="41"/>
  <c r="BI61" i="41"/>
  <c r="BH61" i="41"/>
  <c r="BF61" i="41"/>
  <c r="BI58" i="41"/>
  <c r="BI57" i="41" s="1"/>
  <c r="BH58" i="41"/>
  <c r="BH57" i="41" s="1"/>
  <c r="BG58" i="41"/>
  <c r="BG57" i="41" s="1"/>
  <c r="BI448" i="41"/>
  <c r="BH448" i="41"/>
  <c r="BG448" i="41"/>
  <c r="BI447" i="41"/>
  <c r="BH447" i="41"/>
  <c r="BG447" i="41"/>
  <c r="BI446" i="41"/>
  <c r="BH446" i="41"/>
  <c r="BG446" i="41"/>
  <c r="BI445" i="41"/>
  <c r="BH445" i="41"/>
  <c r="BG445" i="41"/>
  <c r="BI440" i="41"/>
  <c r="BH440" i="41"/>
  <c r="BG440" i="41"/>
  <c r="BF440" i="41"/>
  <c r="BI439" i="41"/>
  <c r="BI436" i="41" s="1"/>
  <c r="BH439" i="41"/>
  <c r="BH436" i="41" s="1"/>
  <c r="BG439" i="41"/>
  <c r="BG436" i="41" s="1"/>
  <c r="BI434" i="41"/>
  <c r="BH434" i="41"/>
  <c r="BG434" i="41"/>
  <c r="BI433" i="41"/>
  <c r="BH433" i="41"/>
  <c r="BG433" i="41"/>
  <c r="BF433" i="41"/>
  <c r="BI432" i="41"/>
  <c r="BH432" i="41"/>
  <c r="BG432" i="41"/>
  <c r="BI428" i="41"/>
  <c r="BH428" i="41"/>
  <c r="BG428" i="41"/>
  <c r="BI424" i="41"/>
  <c r="BI423" i="41" s="1"/>
  <c r="BH424" i="41"/>
  <c r="BH423" i="41" s="1"/>
  <c r="BG424" i="41"/>
  <c r="BG423" i="41" s="1"/>
  <c r="BI421" i="41"/>
  <c r="BH421" i="41"/>
  <c r="BG421" i="41"/>
  <c r="BF421" i="41"/>
  <c r="BI420" i="41"/>
  <c r="BH420" i="41"/>
  <c r="BG420" i="41"/>
  <c r="BI418" i="41"/>
  <c r="BI417" i="41" s="1"/>
  <c r="BH418" i="41"/>
  <c r="BH417" i="41" s="1"/>
  <c r="BG418" i="41"/>
  <c r="BG417" i="41" s="1"/>
  <c r="BI416" i="41"/>
  <c r="BH416" i="41"/>
  <c r="BG416" i="41"/>
  <c r="BI415" i="41"/>
  <c r="BH415" i="41"/>
  <c r="BG415" i="41"/>
  <c r="BI414" i="41"/>
  <c r="BH414" i="41"/>
  <c r="BG414" i="41"/>
  <c r="BI411" i="41"/>
  <c r="BH411" i="41"/>
  <c r="BG411" i="41"/>
  <c r="BI409" i="41"/>
  <c r="BH409" i="41"/>
  <c r="BG409" i="41"/>
  <c r="BI407" i="41"/>
  <c r="BH407" i="41"/>
  <c r="BG407" i="41"/>
  <c r="BI406" i="41"/>
  <c r="BH406" i="41"/>
  <c r="BG406" i="41"/>
  <c r="BI401" i="41"/>
  <c r="BH401" i="41"/>
  <c r="BG401" i="41"/>
  <c r="BI400" i="41"/>
  <c r="BH400" i="41"/>
  <c r="BG400" i="41"/>
  <c r="BI398" i="41"/>
  <c r="BH398" i="41"/>
  <c r="BG398" i="41"/>
  <c r="BI397" i="41"/>
  <c r="BH397" i="41"/>
  <c r="BG397" i="41"/>
  <c r="BI394" i="41"/>
  <c r="BH394" i="41"/>
  <c r="BG394" i="41"/>
  <c r="BI393" i="41"/>
  <c r="BH393" i="41"/>
  <c r="BG393" i="41"/>
  <c r="BF393" i="41"/>
  <c r="BI392" i="41"/>
  <c r="BH392" i="41"/>
  <c r="BG392" i="41"/>
  <c r="BI390" i="41"/>
  <c r="BH390" i="41"/>
  <c r="BG390" i="41"/>
  <c r="BI389" i="41"/>
  <c r="BH389" i="41"/>
  <c r="BG389" i="41"/>
  <c r="BI388" i="41"/>
  <c r="BH388" i="41"/>
  <c r="BG388" i="41"/>
  <c r="BI387" i="41"/>
  <c r="BH387" i="41"/>
  <c r="BG387" i="41"/>
  <c r="BI380" i="41"/>
  <c r="BI377" i="41" s="1"/>
  <c r="BH380" i="41"/>
  <c r="BH377" i="41" s="1"/>
  <c r="BG380" i="41"/>
  <c r="BG377" i="41" s="1"/>
  <c r="BI373" i="41"/>
  <c r="BH373" i="41"/>
  <c r="BG373" i="41"/>
  <c r="BI372" i="41"/>
  <c r="BH372" i="41"/>
  <c r="BG372" i="41"/>
  <c r="BI371" i="41"/>
  <c r="BH371" i="41"/>
  <c r="BG371" i="41"/>
  <c r="BI370" i="41"/>
  <c r="BH370" i="41"/>
  <c r="BG370" i="41"/>
  <c r="BI369" i="41"/>
  <c r="BH369" i="41"/>
  <c r="BG369" i="41"/>
  <c r="BI368" i="41"/>
  <c r="BH368" i="41"/>
  <c r="BG368" i="41"/>
  <c r="BI358" i="41"/>
  <c r="BH358" i="41"/>
  <c r="BG358" i="41"/>
  <c r="BI357" i="41"/>
  <c r="BH357" i="41"/>
  <c r="BG357" i="41"/>
  <c r="BI356" i="41"/>
  <c r="BH356" i="41"/>
  <c r="BG356" i="41"/>
  <c r="BI353" i="41"/>
  <c r="BH353" i="41"/>
  <c r="BG353" i="41"/>
  <c r="BI352" i="41"/>
  <c r="BH352" i="41"/>
  <c r="BG352" i="41"/>
  <c r="BF352" i="41"/>
  <c r="BI351" i="41"/>
  <c r="BH351" i="41"/>
  <c r="BG351" i="41"/>
  <c r="BI346" i="41"/>
  <c r="BH346" i="41"/>
  <c r="BG346" i="41"/>
  <c r="BI344" i="41"/>
  <c r="BH344" i="41"/>
  <c r="BG344" i="41"/>
  <c r="BI343" i="41"/>
  <c r="BH343" i="41"/>
  <c r="BG343" i="41"/>
  <c r="BI342" i="41"/>
  <c r="BH342" i="41"/>
  <c r="BG342" i="41"/>
  <c r="BI330" i="41"/>
  <c r="BH330" i="41"/>
  <c r="BG330" i="41"/>
  <c r="BI329" i="41"/>
  <c r="BH329" i="41"/>
  <c r="BG329" i="41"/>
  <c r="BF329" i="41"/>
  <c r="BI328" i="41"/>
  <c r="BH328" i="41"/>
  <c r="BG328" i="41"/>
  <c r="BI326" i="41"/>
  <c r="BI325" i="41" s="1"/>
  <c r="BH326" i="41"/>
  <c r="BH325" i="41" s="1"/>
  <c r="BG326" i="41"/>
  <c r="BG325" i="41" s="1"/>
  <c r="BI324" i="41"/>
  <c r="BI323" i="41" s="1"/>
  <c r="BH324" i="41"/>
  <c r="BH323" i="41" s="1"/>
  <c r="BG324" i="41"/>
  <c r="BG323" i="41" s="1"/>
  <c r="BI321" i="41"/>
  <c r="BH321" i="41"/>
  <c r="BG321" i="41"/>
  <c r="BF321" i="41"/>
  <c r="BI320" i="41"/>
  <c r="BH320" i="41"/>
  <c r="BG320" i="41"/>
  <c r="BI318" i="41"/>
  <c r="BI317" i="41" s="1"/>
  <c r="BH318" i="41"/>
  <c r="BH317" i="41" s="1"/>
  <c r="BG318" i="41"/>
  <c r="BG317" i="41" s="1"/>
  <c r="BI316" i="41"/>
  <c r="BH316" i="41"/>
  <c r="BG316" i="41"/>
  <c r="BI315" i="41"/>
  <c r="BH315" i="41"/>
  <c r="BG315" i="41"/>
  <c r="BI306" i="41"/>
  <c r="BH306" i="41"/>
  <c r="BG306" i="41"/>
  <c r="BI303" i="41"/>
  <c r="BH303" i="41"/>
  <c r="BG303" i="41"/>
  <c r="BI296" i="41"/>
  <c r="BH296" i="41"/>
  <c r="BG296" i="41"/>
  <c r="BI295" i="41"/>
  <c r="BH295" i="41"/>
  <c r="BG295" i="41"/>
  <c r="BF295" i="41"/>
  <c r="BI294" i="41"/>
  <c r="BH294" i="41"/>
  <c r="BG294" i="41"/>
  <c r="BI292" i="41"/>
  <c r="BH292" i="41"/>
  <c r="BG292" i="41"/>
  <c r="BI291" i="41"/>
  <c r="BH291" i="41"/>
  <c r="BG291" i="41"/>
  <c r="BI289" i="41"/>
  <c r="BH289" i="41"/>
  <c r="BG289" i="41"/>
  <c r="BI288" i="41"/>
  <c r="BH288" i="41"/>
  <c r="BG288" i="41"/>
  <c r="BI287" i="41"/>
  <c r="BH287" i="41"/>
  <c r="BG287" i="41"/>
  <c r="BI271" i="41"/>
  <c r="BH271" i="41"/>
  <c r="BG271" i="41"/>
  <c r="BI270" i="41"/>
  <c r="BH270" i="41"/>
  <c r="BG270" i="41"/>
  <c r="BF270" i="41"/>
  <c r="BI269" i="41"/>
  <c r="BH269" i="41"/>
  <c r="BG269" i="41"/>
  <c r="BI266" i="41"/>
  <c r="BH266" i="41"/>
  <c r="BG266" i="41"/>
  <c r="BI264" i="41"/>
  <c r="BH264" i="41"/>
  <c r="BG264" i="41"/>
  <c r="BI263" i="41"/>
  <c r="BH263" i="41"/>
  <c r="BG263" i="41"/>
  <c r="BI261" i="41"/>
  <c r="BH261" i="41"/>
  <c r="BG261" i="41"/>
  <c r="BI259" i="41"/>
  <c r="BH259" i="41"/>
  <c r="BG259" i="41"/>
  <c r="BI258" i="41"/>
  <c r="BH258" i="41"/>
  <c r="BG258" i="41"/>
  <c r="BI257" i="41"/>
  <c r="BH257" i="41"/>
  <c r="BG257" i="41"/>
  <c r="BI249" i="41"/>
  <c r="BH249" i="41"/>
  <c r="BG249" i="41"/>
  <c r="BI248" i="41"/>
  <c r="BH248" i="41"/>
  <c r="BG248" i="41"/>
  <c r="BI242" i="41"/>
  <c r="BH242" i="41"/>
  <c r="BG242" i="41"/>
  <c r="BI239" i="41"/>
  <c r="BH239" i="41"/>
  <c r="BG239" i="41"/>
  <c r="BI238" i="41"/>
  <c r="BH238" i="41"/>
  <c r="BG238" i="41"/>
  <c r="BF238" i="41"/>
  <c r="BI237" i="41"/>
  <c r="BH237" i="41"/>
  <c r="BG237" i="41"/>
  <c r="BI233" i="41"/>
  <c r="BH233" i="41"/>
  <c r="BG233" i="41"/>
  <c r="BF233" i="41"/>
  <c r="BI229" i="41"/>
  <c r="BH229" i="41"/>
  <c r="BG229" i="41"/>
  <c r="BF229" i="41"/>
  <c r="BI228" i="41"/>
  <c r="BH228" i="41"/>
  <c r="BG228" i="41"/>
  <c r="BI227" i="41"/>
  <c r="BH227" i="41"/>
  <c r="BG227" i="41"/>
  <c r="BI224" i="41"/>
  <c r="BH224" i="41"/>
  <c r="BG224" i="41"/>
  <c r="BI223" i="41"/>
  <c r="BH223" i="41"/>
  <c r="BG223" i="41"/>
  <c r="BF223" i="41"/>
  <c r="BI222" i="41"/>
  <c r="BH222" i="41"/>
  <c r="BG222" i="41"/>
  <c r="BI220" i="41"/>
  <c r="BH220" i="41"/>
  <c r="BG220" i="41"/>
  <c r="BI219" i="41"/>
  <c r="BH219" i="41"/>
  <c r="BG219" i="41"/>
  <c r="BI217" i="41"/>
  <c r="BH217" i="41"/>
  <c r="BG217" i="41"/>
  <c r="BI216" i="41"/>
  <c r="BH216" i="41"/>
  <c r="BG216" i="41"/>
  <c r="BI211" i="41"/>
  <c r="BH211" i="41"/>
  <c r="BG211" i="41"/>
  <c r="BI208" i="41"/>
  <c r="BH208" i="41"/>
  <c r="BG208" i="41"/>
  <c r="BI206" i="41"/>
  <c r="BH206" i="41"/>
  <c r="BG206" i="41"/>
  <c r="BI200" i="41"/>
  <c r="BH200" i="41"/>
  <c r="BG200" i="41"/>
  <c r="BI199" i="41"/>
  <c r="BH199" i="41"/>
  <c r="BG199" i="41"/>
  <c r="BF199" i="41"/>
  <c r="BI198" i="41"/>
  <c r="BH198" i="41"/>
  <c r="BG198" i="41"/>
  <c r="BI195" i="41"/>
  <c r="BH195" i="41"/>
  <c r="BG195" i="41"/>
  <c r="BI194" i="41"/>
  <c r="BH194" i="41"/>
  <c r="BG194" i="41"/>
  <c r="BI178" i="41"/>
  <c r="BH178" i="41"/>
  <c r="BG178" i="41"/>
  <c r="BI177" i="41"/>
  <c r="BH177" i="41"/>
  <c r="BG177" i="41"/>
  <c r="BI176" i="41"/>
  <c r="BH176" i="41"/>
  <c r="BG176" i="41"/>
  <c r="BI173" i="41"/>
  <c r="BH173" i="41"/>
  <c r="BG173" i="41"/>
  <c r="BI172" i="41"/>
  <c r="BH172" i="41"/>
  <c r="BG172" i="41"/>
  <c r="BF172" i="41"/>
  <c r="BI171" i="41"/>
  <c r="BH171" i="41"/>
  <c r="BG171" i="41"/>
  <c r="BI167" i="41"/>
  <c r="BI166" i="41" s="1"/>
  <c r="BI165" i="41" s="1"/>
  <c r="BH167" i="41"/>
  <c r="BH166" i="41" s="1"/>
  <c r="BH165" i="41" s="1"/>
  <c r="BG167" i="41"/>
  <c r="BG166" i="41" s="1"/>
  <c r="BG165" i="41" s="1"/>
  <c r="BI163" i="41"/>
  <c r="BH163" i="41"/>
  <c r="BG163" i="41"/>
  <c r="BF163" i="41"/>
  <c r="BI162" i="41"/>
  <c r="BI161" i="41" s="1"/>
  <c r="BH162" i="41"/>
  <c r="BH161" i="41" s="1"/>
  <c r="BG162" i="41"/>
  <c r="BG161" i="41" s="1"/>
  <c r="BI160" i="41"/>
  <c r="BI159" i="41" s="1"/>
  <c r="BH160" i="41"/>
  <c r="BH159" i="41" s="1"/>
  <c r="BG160" i="41"/>
  <c r="BG159" i="41" s="1"/>
  <c r="BI157" i="41"/>
  <c r="BI156" i="41" s="1"/>
  <c r="BI155" i="41" s="1"/>
  <c r="BH157" i="41"/>
  <c r="BH156" i="41" s="1"/>
  <c r="BH155" i="41" s="1"/>
  <c r="BG157" i="41"/>
  <c r="BG156" i="41" s="1"/>
  <c r="BG155" i="41" s="1"/>
  <c r="BI154" i="41"/>
  <c r="BI153" i="41" s="1"/>
  <c r="BI152" i="41" s="1"/>
  <c r="BH154" i="41"/>
  <c r="BH153" i="41" s="1"/>
  <c r="BH152" i="41" s="1"/>
  <c r="BG154" i="41"/>
  <c r="BG153" i="41" s="1"/>
  <c r="BG152" i="41" s="1"/>
  <c r="BI151" i="41"/>
  <c r="BH151" i="41"/>
  <c r="BG151" i="41"/>
  <c r="BI150" i="41"/>
  <c r="BH150" i="41"/>
  <c r="BG150" i="41"/>
  <c r="BI149" i="41"/>
  <c r="BH149" i="41"/>
  <c r="BG149" i="41"/>
  <c r="BI147" i="41"/>
  <c r="BH147" i="41"/>
  <c r="BG147" i="41"/>
  <c r="BI146" i="41"/>
  <c r="BH146" i="41"/>
  <c r="BG146" i="41"/>
  <c r="BI143" i="41"/>
  <c r="BI142" i="41" s="1"/>
  <c r="BI141" i="41" s="1"/>
  <c r="BH143" i="41"/>
  <c r="BH142" i="41" s="1"/>
  <c r="BH141" i="41" s="1"/>
  <c r="BG143" i="41"/>
  <c r="BG142" i="41" s="1"/>
  <c r="BG141" i="41" s="1"/>
  <c r="BI139" i="41"/>
  <c r="BI138" i="41" s="1"/>
  <c r="BH139" i="41"/>
  <c r="BH138" i="41" s="1"/>
  <c r="BG139" i="41"/>
  <c r="BG138" i="41" s="1"/>
  <c r="BF139" i="41"/>
  <c r="BF138" i="41" s="1"/>
  <c r="BI455" i="41"/>
  <c r="BH455" i="41"/>
  <c r="BG455" i="41"/>
  <c r="BF455" i="41"/>
  <c r="BI135" i="41"/>
  <c r="BH135" i="41"/>
  <c r="BG135" i="41"/>
  <c r="BI134" i="41"/>
  <c r="BH134" i="41"/>
  <c r="BG134" i="41"/>
  <c r="BI129" i="41"/>
  <c r="BI128" i="41" s="1"/>
  <c r="BH129" i="41"/>
  <c r="BH128" i="41" s="1"/>
  <c r="BG129" i="41"/>
  <c r="BG128" i="41" s="1"/>
  <c r="BF129" i="41"/>
  <c r="BF128" i="41" s="1"/>
  <c r="BI127" i="41"/>
  <c r="BH127" i="41"/>
  <c r="BG127" i="41"/>
  <c r="BI126" i="41"/>
  <c r="BH126" i="41"/>
  <c r="BG126" i="41"/>
  <c r="BI123" i="41"/>
  <c r="BI122" i="41" s="1"/>
  <c r="BH123" i="41"/>
  <c r="BH122" i="41" s="1"/>
  <c r="BG123" i="41"/>
  <c r="BG122" i="41" s="1"/>
  <c r="BI118" i="41"/>
  <c r="BI15" i="41" s="1"/>
  <c r="BH118" i="41"/>
  <c r="BH15" i="41" s="1"/>
  <c r="BG118" i="41"/>
  <c r="BG15" i="41" s="1"/>
  <c r="BI116" i="41"/>
  <c r="BH116" i="41"/>
  <c r="BG116" i="41"/>
  <c r="BF116" i="41"/>
  <c r="BI115" i="41"/>
  <c r="BH115" i="41"/>
  <c r="BG115" i="41"/>
  <c r="BI110" i="41"/>
  <c r="BH110" i="41"/>
  <c r="BG110" i="41"/>
  <c r="BF110" i="41"/>
  <c r="BI106" i="41"/>
  <c r="BH106" i="41"/>
  <c r="BG106" i="41"/>
  <c r="BI104" i="41"/>
  <c r="BI101" i="41" s="1"/>
  <c r="BH104" i="41"/>
  <c r="BH101" i="41" s="1"/>
  <c r="BG104" i="41"/>
  <c r="BG101" i="41" s="1"/>
  <c r="BH100" i="41"/>
  <c r="BG100" i="41"/>
  <c r="BI95" i="41"/>
  <c r="BI93" i="41" s="1"/>
  <c r="BH95" i="41"/>
  <c r="BH93" i="41" s="1"/>
  <c r="BG95" i="41"/>
  <c r="BG93" i="41" s="1"/>
  <c r="BI90" i="41"/>
  <c r="BH90" i="41"/>
  <c r="BG90" i="41"/>
  <c r="BI89" i="41"/>
  <c r="BH89" i="41"/>
  <c r="BG89" i="41"/>
  <c r="BI87" i="41"/>
  <c r="BH87" i="41"/>
  <c r="BG87" i="41"/>
  <c r="BI82" i="41"/>
  <c r="BI81" i="41" s="1"/>
  <c r="BH82" i="41"/>
  <c r="BH81" i="41" s="1"/>
  <c r="BG82" i="41"/>
  <c r="BG81" i="41" s="1"/>
  <c r="BI76" i="41"/>
  <c r="BI75" i="41" s="1"/>
  <c r="BI74" i="41" s="1"/>
  <c r="BH76" i="41"/>
  <c r="BH75" i="41" s="1"/>
  <c r="BH74" i="41" s="1"/>
  <c r="BG76" i="41"/>
  <c r="BG75" i="41" s="1"/>
  <c r="BG74" i="41" s="1"/>
  <c r="BI73" i="41"/>
  <c r="BI72" i="41" s="1"/>
  <c r="BI71" i="41" s="1"/>
  <c r="BH73" i="41"/>
  <c r="BH72" i="41" s="1"/>
  <c r="BH71" i="41" s="1"/>
  <c r="BG73" i="41"/>
  <c r="BG72" i="41" s="1"/>
  <c r="BG71" i="41" s="1"/>
  <c r="BI66" i="41"/>
  <c r="BH66" i="41"/>
  <c r="BG66" i="41"/>
  <c r="BF66" i="41"/>
  <c r="BI62" i="41"/>
  <c r="BH62" i="41"/>
  <c r="BG62" i="41"/>
  <c r="BI55" i="41"/>
  <c r="BH55" i="41"/>
  <c r="BG55" i="41"/>
  <c r="BF55" i="41"/>
  <c r="BI53" i="41"/>
  <c r="BH53" i="41"/>
  <c r="BG53" i="41"/>
  <c r="BI52" i="41"/>
  <c r="BH52" i="41"/>
  <c r="BG52" i="41"/>
  <c r="BI51" i="41"/>
  <c r="BH51" i="41"/>
  <c r="BG51" i="41"/>
  <c r="BI48" i="41"/>
  <c r="BI47" i="41" s="1"/>
  <c r="BI46" i="41" s="1"/>
  <c r="BH48" i="41"/>
  <c r="BH47" i="41" s="1"/>
  <c r="BH46" i="41" s="1"/>
  <c r="BG48" i="41"/>
  <c r="BG47" i="41" s="1"/>
  <c r="BG46" i="41" s="1"/>
  <c r="BI45" i="41"/>
  <c r="BH45" i="41"/>
  <c r="BG45" i="41"/>
  <c r="BI44" i="41"/>
  <c r="BH44" i="41"/>
  <c r="BG44" i="41"/>
  <c r="BI41" i="41"/>
  <c r="BI40" i="41" s="1"/>
  <c r="BI10" i="41" s="1"/>
  <c r="BH41" i="41"/>
  <c r="BH40" i="41" s="1"/>
  <c r="BH10" i="41" s="1"/>
  <c r="BG41" i="41"/>
  <c r="BG40" i="41" s="1"/>
  <c r="BI38" i="41"/>
  <c r="BH38" i="41"/>
  <c r="BG38" i="41"/>
  <c r="BI37" i="41"/>
  <c r="BH37" i="41"/>
  <c r="BG37" i="41"/>
  <c r="BI36" i="41"/>
  <c r="BH36" i="41"/>
  <c r="BG36" i="41"/>
  <c r="BI34" i="41"/>
  <c r="BI33" i="41" s="1"/>
  <c r="BH34" i="41"/>
  <c r="BH33" i="41" s="1"/>
  <c r="BG34" i="41"/>
  <c r="BG33" i="41" s="1"/>
  <c r="BI31" i="41"/>
  <c r="BI30" i="41" s="1"/>
  <c r="BH31" i="41"/>
  <c r="BH30" i="41" s="1"/>
  <c r="BG31" i="41"/>
  <c r="BG30" i="41" s="1"/>
  <c r="BI28" i="41"/>
  <c r="BH28" i="41"/>
  <c r="BG28" i="41"/>
  <c r="BF28" i="41"/>
  <c r="BI26" i="41"/>
  <c r="BI25" i="41" s="1"/>
  <c r="BH26" i="41"/>
  <c r="BH25" i="41" s="1"/>
  <c r="BG26" i="41"/>
  <c r="BG25" i="41" s="1"/>
  <c r="BI23" i="41"/>
  <c r="BH23" i="41"/>
  <c r="BG23" i="41"/>
  <c r="BF23" i="41"/>
  <c r="BI18" i="41"/>
  <c r="BI17" i="41" s="1"/>
  <c r="BH18" i="41"/>
  <c r="BH17" i="41" s="1"/>
  <c r="BG18" i="41"/>
  <c r="BG17" i="41" s="1"/>
  <c r="BF18" i="41"/>
  <c r="BF17" i="41" s="1"/>
  <c r="BD447" i="41"/>
  <c r="BC447" i="41"/>
  <c r="BA447" i="41"/>
  <c r="BD446" i="41"/>
  <c r="BC446" i="41"/>
  <c r="BB446" i="41"/>
  <c r="BD445" i="41"/>
  <c r="BC445" i="41"/>
  <c r="BB445" i="41"/>
  <c r="BD443" i="41"/>
  <c r="BC443" i="41"/>
  <c r="BA443" i="41"/>
  <c r="BD442" i="41"/>
  <c r="BC442" i="41"/>
  <c r="BA442" i="41"/>
  <c r="BD441" i="41"/>
  <c r="BC441" i="41"/>
  <c r="BA441" i="41"/>
  <c r="BD439" i="41"/>
  <c r="BC439" i="41"/>
  <c r="BA439" i="41"/>
  <c r="BD438" i="41"/>
  <c r="BC438" i="41"/>
  <c r="BA438" i="41"/>
  <c r="BD437" i="41"/>
  <c r="BC437" i="41"/>
  <c r="BA437" i="41"/>
  <c r="BD430" i="41"/>
  <c r="BA430" i="41"/>
  <c r="BD429" i="41"/>
  <c r="BC429" i="41"/>
  <c r="BA429" i="41"/>
  <c r="BD428" i="41"/>
  <c r="BC428" i="41"/>
  <c r="BA428" i="41"/>
  <c r="BD426" i="41"/>
  <c r="BC426" i="41"/>
  <c r="BA426" i="41"/>
  <c r="BD425" i="41"/>
  <c r="BC425" i="41"/>
  <c r="BA425" i="41"/>
  <c r="BD424" i="41"/>
  <c r="BC424" i="41"/>
  <c r="BA424" i="41"/>
  <c r="BD418" i="41"/>
  <c r="BD417" i="41" s="1"/>
  <c r="BC418" i="41"/>
  <c r="BC417" i="41" s="1"/>
  <c r="BB418" i="41"/>
  <c r="BB417" i="41" s="1"/>
  <c r="BD416" i="41"/>
  <c r="BC416" i="41"/>
  <c r="BA416" i="41"/>
  <c r="BD415" i="41"/>
  <c r="BC415" i="41"/>
  <c r="BA415" i="41"/>
  <c r="BD414" i="41"/>
  <c r="BC414" i="41"/>
  <c r="BA414" i="41"/>
  <c r="BD413" i="41"/>
  <c r="BC413" i="41"/>
  <c r="BA413" i="41"/>
  <c r="BD412" i="41"/>
  <c r="BC412" i="41"/>
  <c r="BA412" i="41"/>
  <c r="BD411" i="41"/>
  <c r="BC411" i="41"/>
  <c r="BA411" i="41"/>
  <c r="BD410" i="41"/>
  <c r="BC410" i="41"/>
  <c r="BA410" i="41"/>
  <c r="BD409" i="41"/>
  <c r="BC409" i="41"/>
  <c r="BA409" i="41"/>
  <c r="BD408" i="41"/>
  <c r="BC408" i="41"/>
  <c r="BA408" i="41"/>
  <c r="BD407" i="41"/>
  <c r="BC407" i="41"/>
  <c r="BA407" i="41"/>
  <c r="BD406" i="41"/>
  <c r="BC406" i="41"/>
  <c r="BA406" i="41"/>
  <c r="BD405" i="41"/>
  <c r="BC405" i="41"/>
  <c r="BA405" i="41"/>
  <c r="BD404" i="41"/>
  <c r="BC404" i="41"/>
  <c r="BA404" i="41"/>
  <c r="BD403" i="41"/>
  <c r="BC403" i="41"/>
  <c r="BA403" i="41"/>
  <c r="BD401" i="41"/>
  <c r="BC401" i="41"/>
  <c r="BA401" i="41"/>
  <c r="BD400" i="41"/>
  <c r="BC400" i="41"/>
  <c r="BA400" i="41"/>
  <c r="BD399" i="41"/>
  <c r="BC399" i="41"/>
  <c r="BA399" i="41"/>
  <c r="BD398" i="41"/>
  <c r="BC398" i="41"/>
  <c r="BA398" i="41"/>
  <c r="BD397" i="41"/>
  <c r="BC397" i="41"/>
  <c r="BB397" i="41"/>
  <c r="BD390" i="41"/>
  <c r="BC390" i="41"/>
  <c r="BA390" i="41"/>
  <c r="BD389" i="41"/>
  <c r="BC389" i="41"/>
  <c r="BA389" i="41"/>
  <c r="BD388" i="41"/>
  <c r="BC388" i="41"/>
  <c r="BA388" i="41"/>
  <c r="BD387" i="41"/>
  <c r="BC387" i="41"/>
  <c r="BB387" i="41"/>
  <c r="BD386" i="41"/>
  <c r="BC386" i="41"/>
  <c r="BB386" i="41"/>
  <c r="BD385" i="41"/>
  <c r="BC385" i="41"/>
  <c r="BB385" i="41"/>
  <c r="BD383" i="41"/>
  <c r="BC383" i="41"/>
  <c r="BA383" i="41"/>
  <c r="BD382" i="41"/>
  <c r="BC382" i="41"/>
  <c r="BA382" i="41"/>
  <c r="BD381" i="41"/>
  <c r="BC381" i="41"/>
  <c r="BA381" i="41"/>
  <c r="BD380" i="41"/>
  <c r="BC380" i="41"/>
  <c r="BA380" i="41"/>
  <c r="BD379" i="41"/>
  <c r="BC379" i="41"/>
  <c r="BA379" i="41"/>
  <c r="BD378" i="41"/>
  <c r="BC378" i="41"/>
  <c r="BA378" i="41"/>
  <c r="BD376" i="41"/>
  <c r="BC376" i="41"/>
  <c r="BA376" i="41"/>
  <c r="BD375" i="41"/>
  <c r="BC375" i="41"/>
  <c r="BA375" i="41"/>
  <c r="BD374" i="41"/>
  <c r="BC374" i="41"/>
  <c r="BA374" i="41"/>
  <c r="BD373" i="41"/>
  <c r="BC373" i="41"/>
  <c r="BA373" i="41"/>
  <c r="BD372" i="41"/>
  <c r="BC372" i="41"/>
  <c r="BA372" i="41"/>
  <c r="BD371" i="41"/>
  <c r="BC371" i="41"/>
  <c r="BA371" i="41"/>
  <c r="BD370" i="41"/>
  <c r="BC370" i="41"/>
  <c r="BA370" i="41"/>
  <c r="BD369" i="41"/>
  <c r="BC369" i="41"/>
  <c r="BA369" i="41"/>
  <c r="BD368" i="41"/>
  <c r="BC368" i="41"/>
  <c r="BA368" i="41"/>
  <c r="BD367" i="41"/>
  <c r="BC367" i="41"/>
  <c r="BA367" i="41"/>
  <c r="BD366" i="41"/>
  <c r="BC366" i="41"/>
  <c r="BA366" i="41"/>
  <c r="BD365" i="41"/>
  <c r="BC365" i="41"/>
  <c r="BA365" i="41"/>
  <c r="BD364" i="41"/>
  <c r="BC364" i="41"/>
  <c r="BA364" i="41"/>
  <c r="BD363" i="41"/>
  <c r="BC363" i="41"/>
  <c r="BA363" i="41"/>
  <c r="BD362" i="41"/>
  <c r="BC362" i="41"/>
  <c r="BA362" i="41"/>
  <c r="BD361" i="41"/>
  <c r="BC361" i="41"/>
  <c r="BA361" i="41"/>
  <c r="BD360" i="41"/>
  <c r="BC360" i="41"/>
  <c r="BA360" i="41"/>
  <c r="BD359" i="41"/>
  <c r="BC359" i="41"/>
  <c r="BA359" i="41"/>
  <c r="BD358" i="41"/>
  <c r="BC358" i="41"/>
  <c r="BB358" i="41"/>
  <c r="BD357" i="41"/>
  <c r="BC357" i="41"/>
  <c r="BB357" i="41"/>
  <c r="BD356" i="41"/>
  <c r="BC356" i="41"/>
  <c r="BB356" i="41"/>
  <c r="BC348" i="41"/>
  <c r="BB348" i="41"/>
  <c r="BA348" i="41"/>
  <c r="BD347" i="41"/>
  <c r="BC347" i="41"/>
  <c r="BA347" i="41"/>
  <c r="BD346" i="41"/>
  <c r="BC346" i="41"/>
  <c r="BA346" i="41"/>
  <c r="BD344" i="41"/>
  <c r="BC344" i="41"/>
  <c r="BA344" i="41"/>
  <c r="BD343" i="41"/>
  <c r="BC343" i="41"/>
  <c r="BA343" i="41"/>
  <c r="BD342" i="41"/>
  <c r="BC342" i="41"/>
  <c r="BA342" i="41"/>
  <c r="BD341" i="41"/>
  <c r="BC341" i="41"/>
  <c r="BA341" i="41"/>
  <c r="BD340" i="41"/>
  <c r="BC340" i="41"/>
  <c r="BA340" i="41"/>
  <c r="BD339" i="41"/>
  <c r="BC339" i="41"/>
  <c r="BA339" i="41"/>
  <c r="BD338" i="41"/>
  <c r="BC338" i="41"/>
  <c r="BA338" i="41"/>
  <c r="BD337" i="41"/>
  <c r="BC337" i="41"/>
  <c r="BB337" i="41"/>
  <c r="BD335" i="41"/>
  <c r="BC335" i="41"/>
  <c r="BB335" i="41"/>
  <c r="BD334" i="41"/>
  <c r="BC334" i="41"/>
  <c r="BB334" i="41"/>
  <c r="BD333" i="41"/>
  <c r="BC333" i="41"/>
  <c r="BB333" i="41"/>
  <c r="BD326" i="41"/>
  <c r="BD325" i="41" s="1"/>
  <c r="BC326" i="41"/>
  <c r="BC325" i="41" s="1"/>
  <c r="BA326" i="41"/>
  <c r="BA325" i="41" s="1"/>
  <c r="BD324" i="41"/>
  <c r="BD323" i="41" s="1"/>
  <c r="BC324" i="41"/>
  <c r="BC323" i="41" s="1"/>
  <c r="BA324" i="41"/>
  <c r="BA323" i="41" s="1"/>
  <c r="BD318" i="41"/>
  <c r="BD317" i="41" s="1"/>
  <c r="BC318" i="41"/>
  <c r="BC317" i="41" s="1"/>
  <c r="BA318" i="41"/>
  <c r="BA317" i="41" s="1"/>
  <c r="BC316" i="41"/>
  <c r="BB316" i="41"/>
  <c r="BA316" i="41"/>
  <c r="BC315" i="41"/>
  <c r="BB315" i="41"/>
  <c r="BA315" i="41"/>
  <c r="BD314" i="41"/>
  <c r="BC314" i="41"/>
  <c r="BA314" i="41"/>
  <c r="BD313" i="41"/>
  <c r="BC313" i="41"/>
  <c r="BA313" i="41"/>
  <c r="BD312" i="41"/>
  <c r="BC312" i="41"/>
  <c r="BA312" i="41"/>
  <c r="BD311" i="41"/>
  <c r="BC311" i="41"/>
  <c r="BA311" i="41"/>
  <c r="BD310" i="41"/>
  <c r="BC310" i="41"/>
  <c r="BA310" i="41"/>
  <c r="BD309" i="41"/>
  <c r="BC309" i="41"/>
  <c r="BA309" i="41"/>
  <c r="BD308" i="41"/>
  <c r="BC308" i="41"/>
  <c r="BA308" i="41"/>
  <c r="BD306" i="41"/>
  <c r="BC306" i="41"/>
  <c r="BA306" i="41"/>
  <c r="BD305" i="41"/>
  <c r="BC305" i="41"/>
  <c r="BA305" i="41"/>
  <c r="BD304" i="41"/>
  <c r="BC304" i="41"/>
  <c r="BA304" i="41"/>
  <c r="BD303" i="41"/>
  <c r="BC303" i="41"/>
  <c r="BA303" i="41"/>
  <c r="BD302" i="41"/>
  <c r="BC302" i="41"/>
  <c r="BA302" i="41"/>
  <c r="BD301" i="41"/>
  <c r="BC301" i="41"/>
  <c r="BA301" i="41"/>
  <c r="BD300" i="41"/>
  <c r="BC300" i="41"/>
  <c r="BA300" i="41"/>
  <c r="BD299" i="41"/>
  <c r="BC299" i="41"/>
  <c r="BB299" i="41"/>
  <c r="BD292" i="41"/>
  <c r="BC292" i="41"/>
  <c r="BA292" i="41"/>
  <c r="BD291" i="41"/>
  <c r="BC291" i="41"/>
  <c r="BB291" i="41"/>
  <c r="BD289" i="41"/>
  <c r="BC289" i="41"/>
  <c r="BA289" i="41"/>
  <c r="BD288" i="41"/>
  <c r="BC288" i="41"/>
  <c r="BA288" i="41"/>
  <c r="BD287" i="41"/>
  <c r="BC287" i="41"/>
  <c r="BA287" i="41"/>
  <c r="BD286" i="41"/>
  <c r="BC286" i="41"/>
  <c r="BA286" i="41"/>
  <c r="BD285" i="41"/>
  <c r="BC285" i="41"/>
  <c r="BA285" i="41"/>
  <c r="BD284" i="41"/>
  <c r="BC284" i="41"/>
  <c r="BA284" i="41"/>
  <c r="BD283" i="41"/>
  <c r="BC283" i="41"/>
  <c r="BB283" i="41"/>
  <c r="BD282" i="41"/>
  <c r="BC282" i="41"/>
  <c r="BB282" i="41"/>
  <c r="BD279" i="41"/>
  <c r="BC279" i="41"/>
  <c r="BA279" i="41"/>
  <c r="BD278" i="41"/>
  <c r="BC278" i="41"/>
  <c r="BA278" i="41"/>
  <c r="BD277" i="41"/>
  <c r="BC277" i="41"/>
  <c r="BA277" i="41"/>
  <c r="BD276" i="41"/>
  <c r="BC276" i="41"/>
  <c r="BA276" i="41"/>
  <c r="BD275" i="41"/>
  <c r="BC275" i="41"/>
  <c r="BA275" i="41"/>
  <c r="BD274" i="41"/>
  <c r="BC274" i="41"/>
  <c r="BB274" i="41"/>
  <c r="BD267" i="41"/>
  <c r="BC267" i="41"/>
  <c r="BA267" i="41"/>
  <c r="BD266" i="41"/>
  <c r="BC266" i="41"/>
  <c r="BA266" i="41"/>
  <c r="BD265" i="41"/>
  <c r="BC265" i="41"/>
  <c r="BA265" i="41"/>
  <c r="BD264" i="41"/>
  <c r="BC264" i="41"/>
  <c r="BA264" i="41"/>
  <c r="BD263" i="41"/>
  <c r="BC263" i="41"/>
  <c r="BA263" i="41"/>
  <c r="BD262" i="41"/>
  <c r="BC262" i="41"/>
  <c r="BB262" i="41"/>
  <c r="BD261" i="41"/>
  <c r="BC261" i="41"/>
  <c r="BB261" i="41"/>
  <c r="BD260" i="41"/>
  <c r="BC260" i="41"/>
  <c r="BB260" i="41"/>
  <c r="BD259" i="41"/>
  <c r="BC259" i="41"/>
  <c r="BB259" i="41"/>
  <c r="BD258" i="41"/>
  <c r="BC258" i="41"/>
  <c r="BB258" i="41"/>
  <c r="BD257" i="41"/>
  <c r="BC257" i="41"/>
  <c r="BB257" i="41"/>
  <c r="BD255" i="41"/>
  <c r="BC255" i="41"/>
  <c r="BA255" i="41"/>
  <c r="BD254" i="41"/>
  <c r="BC254" i="41"/>
  <c r="BA254" i="41"/>
  <c r="BD253" i="41"/>
  <c r="BC253" i="41"/>
  <c r="BA253" i="41"/>
  <c r="BD252" i="41"/>
  <c r="BC252" i="41"/>
  <c r="BA252" i="41"/>
  <c r="BD251" i="41"/>
  <c r="BC251" i="41"/>
  <c r="BA251" i="41"/>
  <c r="BD250" i="41"/>
  <c r="BC250" i="41"/>
  <c r="BA250" i="41"/>
  <c r="BD249" i="41"/>
  <c r="BC249" i="41"/>
  <c r="BB249" i="41"/>
  <c r="BD248" i="41"/>
  <c r="BC248" i="41"/>
  <c r="BB248" i="41"/>
  <c r="BD245" i="41"/>
  <c r="BC245" i="41"/>
  <c r="BA245" i="41"/>
  <c r="BD244" i="41"/>
  <c r="BC244" i="41"/>
  <c r="BA244" i="41"/>
  <c r="BD243" i="41"/>
  <c r="BC243" i="41"/>
  <c r="BA243" i="41"/>
  <c r="BD242" i="41"/>
  <c r="BC242" i="41"/>
  <c r="BA242" i="41"/>
  <c r="BD235" i="41"/>
  <c r="BC235" i="41"/>
  <c r="BB235" i="41"/>
  <c r="BA235" i="41"/>
  <c r="BD234" i="41"/>
  <c r="BC234" i="41"/>
  <c r="BB234" i="41"/>
  <c r="BA234" i="41"/>
  <c r="BD232" i="41"/>
  <c r="BC232" i="41"/>
  <c r="BA232" i="41"/>
  <c r="BD231" i="41"/>
  <c r="BC231" i="41"/>
  <c r="BA231" i="41"/>
  <c r="BD230" i="41"/>
  <c r="BC230" i="41"/>
  <c r="BA230" i="41"/>
  <c r="BD228" i="41"/>
  <c r="BC228" i="41"/>
  <c r="BB228" i="41"/>
  <c r="BD227" i="41"/>
  <c r="BC227" i="41"/>
  <c r="BB227" i="41"/>
  <c r="BD220" i="41"/>
  <c r="BC220" i="41"/>
  <c r="BA220" i="41"/>
  <c r="BD219" i="41"/>
  <c r="BC219" i="41"/>
  <c r="BA219" i="41"/>
  <c r="BD218" i="41"/>
  <c r="BC218" i="41"/>
  <c r="BB218" i="41"/>
  <c r="BD217" i="41"/>
  <c r="BC217" i="41"/>
  <c r="BB217" i="41"/>
  <c r="BD216" i="41"/>
  <c r="BC216" i="41"/>
  <c r="BB216" i="41"/>
  <c r="BD214" i="41"/>
  <c r="BC214" i="41"/>
  <c r="BA214" i="41"/>
  <c r="BD213" i="41"/>
  <c r="BC213" i="41"/>
  <c r="BA213" i="41"/>
  <c r="BD212" i="41"/>
  <c r="BC212" i="41"/>
  <c r="BA212" i="41"/>
  <c r="BD211" i="41"/>
  <c r="BC211" i="41"/>
  <c r="BA211" i="41"/>
  <c r="BD210" i="41"/>
  <c r="BC210" i="41"/>
  <c r="BA210" i="41"/>
  <c r="BD209" i="41"/>
  <c r="BC209" i="41"/>
  <c r="BA209" i="41"/>
  <c r="BD208" i="41"/>
  <c r="BC208" i="41"/>
  <c r="BB208" i="41"/>
  <c r="BD206" i="41"/>
  <c r="BC206" i="41"/>
  <c r="BA206" i="41"/>
  <c r="BD205" i="41"/>
  <c r="BC205" i="41"/>
  <c r="BA205" i="41"/>
  <c r="BD204" i="41"/>
  <c r="BC204" i="41"/>
  <c r="BA204" i="41"/>
  <c r="BD203" i="41"/>
  <c r="BC203" i="41"/>
  <c r="BA203" i="41"/>
  <c r="BD196" i="41"/>
  <c r="BC196" i="41"/>
  <c r="BA196" i="41"/>
  <c r="BD195" i="41"/>
  <c r="BC195" i="41"/>
  <c r="BA195" i="41"/>
  <c r="BD194" i="41"/>
  <c r="BC194" i="41"/>
  <c r="BA194" i="41"/>
  <c r="BD193" i="41"/>
  <c r="BC193" i="41"/>
  <c r="BB193" i="41"/>
  <c r="BD191" i="41"/>
  <c r="BC191" i="41"/>
  <c r="BA191" i="41"/>
  <c r="BD190" i="41"/>
  <c r="BC190" i="41"/>
  <c r="BA190" i="41"/>
  <c r="BD189" i="41"/>
  <c r="BC189" i="41"/>
  <c r="BA189" i="41"/>
  <c r="BD188" i="41"/>
  <c r="BC188" i="41"/>
  <c r="BA188" i="41"/>
  <c r="BD187" i="41"/>
  <c r="BC187" i="41"/>
  <c r="BA187" i="41"/>
  <c r="BD186" i="41"/>
  <c r="BC186" i="41"/>
  <c r="BA186" i="41"/>
  <c r="BD185" i="41"/>
  <c r="BC185" i="41"/>
  <c r="BA185" i="41"/>
  <c r="BD184" i="41"/>
  <c r="BC184" i="41"/>
  <c r="BA184" i="41"/>
  <c r="BD183" i="41"/>
  <c r="BC183" i="41"/>
  <c r="BA183" i="41"/>
  <c r="BD182" i="41"/>
  <c r="BC182" i="41"/>
  <c r="BA182" i="41"/>
  <c r="BD181" i="41"/>
  <c r="BC181" i="41"/>
  <c r="BA181" i="41"/>
  <c r="BD179" i="41"/>
  <c r="BC179" i="41"/>
  <c r="BA179" i="41"/>
  <c r="BD178" i="41"/>
  <c r="BC178" i="41"/>
  <c r="BA178" i="41"/>
  <c r="BD177" i="41"/>
  <c r="BC177" i="41"/>
  <c r="BA177" i="41"/>
  <c r="BD176" i="41"/>
  <c r="BC176" i="41"/>
  <c r="BA176" i="41"/>
  <c r="BD167" i="41"/>
  <c r="BD166" i="41" s="1"/>
  <c r="BD165" i="41" s="1"/>
  <c r="BC167" i="41"/>
  <c r="BC166" i="41" s="1"/>
  <c r="BC165" i="41" s="1"/>
  <c r="BA167" i="41"/>
  <c r="BA166" i="41" s="1"/>
  <c r="BA165" i="41" s="1"/>
  <c r="BD164" i="41"/>
  <c r="BD163" i="41" s="1"/>
  <c r="BC164" i="41"/>
  <c r="BC163" i="41" s="1"/>
  <c r="BB164" i="41"/>
  <c r="BB163" i="41" s="1"/>
  <c r="BA164" i="41"/>
  <c r="BA163" i="41" s="1"/>
  <c r="BD162" i="41"/>
  <c r="BD161" i="41" s="1"/>
  <c r="BC162" i="41"/>
  <c r="BC161" i="41" s="1"/>
  <c r="BA162" i="41"/>
  <c r="BA161" i="41" s="1"/>
  <c r="BC160" i="41"/>
  <c r="BC159" i="41" s="1"/>
  <c r="BB160" i="41"/>
  <c r="BB159" i="41" s="1"/>
  <c r="BA160" i="41"/>
  <c r="BA159" i="41" s="1"/>
  <c r="BD157" i="41"/>
  <c r="BD156" i="41" s="1"/>
  <c r="BD155" i="41" s="1"/>
  <c r="BC157" i="41"/>
  <c r="BC156" i="41" s="1"/>
  <c r="BC155" i="41" s="1"/>
  <c r="BB157" i="41"/>
  <c r="BB156" i="41" s="1"/>
  <c r="BB155" i="41" s="1"/>
  <c r="BD154" i="41"/>
  <c r="BD153" i="41" s="1"/>
  <c r="BD152" i="41" s="1"/>
  <c r="BC154" i="41"/>
  <c r="BC153" i="41" s="1"/>
  <c r="BC152" i="41" s="1"/>
  <c r="BB154" i="41"/>
  <c r="BB153" i="41" s="1"/>
  <c r="BB152" i="41" s="1"/>
  <c r="BD151" i="41"/>
  <c r="BC151" i="41"/>
  <c r="BB151" i="41"/>
  <c r="BD150" i="41"/>
  <c r="BC150" i="41"/>
  <c r="BB150" i="41"/>
  <c r="BD149" i="41"/>
  <c r="BC149" i="41"/>
  <c r="BB149" i="41"/>
  <c r="BD147" i="41"/>
  <c r="BC147" i="41"/>
  <c r="BB147" i="41"/>
  <c r="BD146" i="41"/>
  <c r="BC146" i="41"/>
  <c r="BB146" i="41"/>
  <c r="BD143" i="41"/>
  <c r="BD142" i="41" s="1"/>
  <c r="BD141" i="41" s="1"/>
  <c r="BC143" i="41"/>
  <c r="BC142" i="41" s="1"/>
  <c r="BC141" i="41" s="1"/>
  <c r="BB143" i="41"/>
  <c r="BB142" i="41" s="1"/>
  <c r="BB141" i="41" s="1"/>
  <c r="BD140" i="41"/>
  <c r="BD139" i="41" s="1"/>
  <c r="BD138" i="41" s="1"/>
  <c r="BB140" i="41"/>
  <c r="BB139" i="41" s="1"/>
  <c r="BB138" i="41" s="1"/>
  <c r="BA140" i="41"/>
  <c r="BA139" i="41" s="1"/>
  <c r="BA138" i="41" s="1"/>
  <c r="BD456" i="41"/>
  <c r="BD455" i="41" s="1"/>
  <c r="BC456" i="41"/>
  <c r="BC455" i="41" s="1"/>
  <c r="BB456" i="41"/>
  <c r="BB455" i="41" s="1"/>
  <c r="BA456" i="41"/>
  <c r="BA455" i="41" s="1"/>
  <c r="BD136" i="41"/>
  <c r="BC136" i="41"/>
  <c r="BB136" i="41"/>
  <c r="BD135" i="41"/>
  <c r="BC135" i="41"/>
  <c r="BB135" i="41"/>
  <c r="BD134" i="41"/>
  <c r="BC134" i="41"/>
  <c r="BB134" i="41"/>
  <c r="BD130" i="41"/>
  <c r="BD129" i="41" s="1"/>
  <c r="BD128" i="41" s="1"/>
  <c r="BC130" i="41"/>
  <c r="BC129" i="41" s="1"/>
  <c r="BC128" i="41" s="1"/>
  <c r="BB130" i="41"/>
  <c r="BB129" i="41" s="1"/>
  <c r="BB128" i="41" s="1"/>
  <c r="BD127" i="41"/>
  <c r="BC127" i="41"/>
  <c r="BB127" i="41"/>
  <c r="BC126" i="41"/>
  <c r="BB126" i="41"/>
  <c r="BA126" i="41"/>
  <c r="BD125" i="41"/>
  <c r="BC125" i="41"/>
  <c r="BB125" i="41"/>
  <c r="BA125" i="41"/>
  <c r="BD123" i="41"/>
  <c r="BD122" i="41" s="1"/>
  <c r="BC123" i="41"/>
  <c r="BC122" i="41" s="1"/>
  <c r="BA123" i="41"/>
  <c r="BA122" i="41" s="1"/>
  <c r="BC117" i="41"/>
  <c r="BC116" i="41" s="1"/>
  <c r="BB117" i="41"/>
  <c r="BB116" i="41" s="1"/>
  <c r="BA117" i="41"/>
  <c r="BA116" i="41" s="1"/>
  <c r="BC115" i="41"/>
  <c r="BB115" i="41"/>
  <c r="BA115" i="41"/>
  <c r="BC114" i="41"/>
  <c r="BB114" i="41"/>
  <c r="BA114" i="41"/>
  <c r="BC113" i="41"/>
  <c r="BB113" i="41"/>
  <c r="BA113" i="41"/>
  <c r="BD111" i="41"/>
  <c r="BD110" i="41" s="1"/>
  <c r="BC111" i="41"/>
  <c r="BC110" i="41" s="1"/>
  <c r="BA111" i="41"/>
  <c r="BA110" i="41" s="1"/>
  <c r="BD108" i="41"/>
  <c r="BC108" i="41"/>
  <c r="BA108" i="41"/>
  <c r="BD107" i="41"/>
  <c r="BC107" i="41"/>
  <c r="BA107" i="41"/>
  <c r="BC106" i="41"/>
  <c r="BB106" i="41"/>
  <c r="BA106" i="41"/>
  <c r="BD104" i="41"/>
  <c r="BC104" i="41"/>
  <c r="BA104" i="41"/>
  <c r="BD103" i="41"/>
  <c r="BC103" i="41"/>
  <c r="BA103" i="41"/>
  <c r="BD102" i="41"/>
  <c r="BC102" i="41"/>
  <c r="BA102" i="41"/>
  <c r="BD100" i="41"/>
  <c r="BC100" i="41"/>
  <c r="BA100" i="41"/>
  <c r="BD99" i="41"/>
  <c r="BC99" i="41"/>
  <c r="BA99" i="41"/>
  <c r="BD98" i="41"/>
  <c r="BC98" i="41"/>
  <c r="BB98" i="41"/>
  <c r="BD95" i="41"/>
  <c r="BC95" i="41"/>
  <c r="BA95" i="41"/>
  <c r="BC94" i="41"/>
  <c r="BB94" i="41"/>
  <c r="BA94" i="41"/>
  <c r="BC92" i="41"/>
  <c r="BB92" i="41"/>
  <c r="BA92" i="41"/>
  <c r="BC91" i="41"/>
  <c r="BB91" i="41"/>
  <c r="BA91" i="41"/>
  <c r="BC90" i="41"/>
  <c r="BB90" i="41"/>
  <c r="BA90" i="41"/>
  <c r="BC89" i="41"/>
  <c r="BB89" i="41"/>
  <c r="BA89" i="41"/>
  <c r="BD87" i="41"/>
  <c r="BC87" i="41"/>
  <c r="BA87" i="41"/>
  <c r="BD86" i="41"/>
  <c r="BC86" i="41"/>
  <c r="BA86" i="41"/>
  <c r="BD85" i="41"/>
  <c r="BC85" i="41"/>
  <c r="BA85" i="41"/>
  <c r="BD84" i="41"/>
  <c r="BC84" i="41"/>
  <c r="BA84" i="41"/>
  <c r="BD82" i="41"/>
  <c r="BD81" i="41" s="1"/>
  <c r="BC82" i="41"/>
  <c r="BC81" i="41" s="1"/>
  <c r="BB82" i="41"/>
  <c r="BB81" i="41" s="1"/>
  <c r="BD76" i="41"/>
  <c r="BD75" i="41" s="1"/>
  <c r="BD74" i="41" s="1"/>
  <c r="BC76" i="41"/>
  <c r="BC75" i="41" s="1"/>
  <c r="BC74" i="41" s="1"/>
  <c r="BA76" i="41"/>
  <c r="BA75" i="41" s="1"/>
  <c r="BA74" i="41" s="1"/>
  <c r="BD73" i="41"/>
  <c r="BD72" i="41" s="1"/>
  <c r="BD71" i="41" s="1"/>
  <c r="BC73" i="41"/>
  <c r="BC72" i="41" s="1"/>
  <c r="BC71" i="41" s="1"/>
  <c r="BA73" i="41"/>
  <c r="BA72" i="41" s="1"/>
  <c r="BA71" i="41" s="1"/>
  <c r="BD70" i="41"/>
  <c r="BC70" i="41"/>
  <c r="BA70" i="41"/>
  <c r="BD69" i="41"/>
  <c r="BC69" i="41"/>
  <c r="BA69" i="41"/>
  <c r="BD68" i="41"/>
  <c r="BC68" i="41"/>
  <c r="BA68" i="41"/>
  <c r="BD67" i="41"/>
  <c r="BC67" i="41"/>
  <c r="BA67" i="41"/>
  <c r="BD65" i="41"/>
  <c r="BC65" i="41"/>
  <c r="BA65" i="41"/>
  <c r="BD64" i="41"/>
  <c r="BC64" i="41"/>
  <c r="BA64" i="41"/>
  <c r="BD63" i="41"/>
  <c r="BC63" i="41"/>
  <c r="BA63" i="41"/>
  <c r="BD62" i="41"/>
  <c r="BC62" i="41"/>
  <c r="BA62" i="41"/>
  <c r="BD61" i="41"/>
  <c r="BC61" i="41"/>
  <c r="BA61" i="41"/>
  <c r="BD58" i="41"/>
  <c r="BD57" i="41" s="1"/>
  <c r="BC58" i="41"/>
  <c r="BC57" i="41" s="1"/>
  <c r="BB58" i="41"/>
  <c r="BB57" i="41" s="1"/>
  <c r="BD56" i="41"/>
  <c r="BD55" i="41" s="1"/>
  <c r="BC56" i="41"/>
  <c r="BC55" i="41" s="1"/>
  <c r="BB56" i="41"/>
  <c r="BB55" i="41" s="1"/>
  <c r="BD53" i="41"/>
  <c r="BC53" i="41"/>
  <c r="BB53" i="41"/>
  <c r="BD52" i="41"/>
  <c r="BC52" i="41"/>
  <c r="BB52" i="41"/>
  <c r="BD51" i="41"/>
  <c r="BC51" i="41"/>
  <c r="BB51" i="41"/>
  <c r="BD48" i="41"/>
  <c r="BD47" i="41" s="1"/>
  <c r="BC48" i="41"/>
  <c r="BC47" i="41" s="1"/>
  <c r="BB48" i="41"/>
  <c r="BB47" i="41" s="1"/>
  <c r="BB46" i="41" s="1"/>
  <c r="BD45" i="41"/>
  <c r="BC45" i="41"/>
  <c r="BA45" i="41"/>
  <c r="BD44" i="41"/>
  <c r="BC44" i="41"/>
  <c r="BA44" i="41"/>
  <c r="BD41" i="41"/>
  <c r="BD40" i="41" s="1"/>
  <c r="BD39" i="41" s="1"/>
  <c r="BC41" i="41"/>
  <c r="BC40" i="41" s="1"/>
  <c r="BB41" i="41"/>
  <c r="BB40" i="41" s="1"/>
  <c r="BC38" i="41"/>
  <c r="BB38" i="41"/>
  <c r="BA38" i="41"/>
  <c r="BD37" i="41"/>
  <c r="BC37" i="41"/>
  <c r="BB37" i="41"/>
  <c r="BD36" i="41"/>
  <c r="BC36" i="41"/>
  <c r="BB36" i="41"/>
  <c r="BD34" i="41"/>
  <c r="BD33" i="41" s="1"/>
  <c r="BC34" i="41"/>
  <c r="BC33" i="41" s="1"/>
  <c r="BB34" i="41"/>
  <c r="BB33" i="41" s="1"/>
  <c r="BD31" i="41"/>
  <c r="BD30" i="41" s="1"/>
  <c r="BC31" i="41"/>
  <c r="BC30" i="41" s="1"/>
  <c r="BA31" i="41"/>
  <c r="BA30" i="41" s="1"/>
  <c r="BD29" i="41"/>
  <c r="BD28" i="41" s="1"/>
  <c r="BC29" i="41"/>
  <c r="BC28" i="41" s="1"/>
  <c r="BA29" i="41"/>
  <c r="BA28" i="41" s="1"/>
  <c r="BC26" i="41"/>
  <c r="BC25" i="41" s="1"/>
  <c r="BB26" i="41"/>
  <c r="BB25" i="41" s="1"/>
  <c r="BA26" i="41"/>
  <c r="BA25" i="41" s="1"/>
  <c r="BC24" i="41"/>
  <c r="BC23" i="41" s="1"/>
  <c r="BB24" i="41"/>
  <c r="BB23" i="41" s="1"/>
  <c r="BA24" i="41"/>
  <c r="BA23" i="41" s="1"/>
  <c r="BD448" i="41"/>
  <c r="BC448" i="41"/>
  <c r="BB448" i="41"/>
  <c r="BD434" i="41"/>
  <c r="BC434" i="41"/>
  <c r="BB434" i="41"/>
  <c r="BD433" i="41"/>
  <c r="BC433" i="41"/>
  <c r="BB433" i="41"/>
  <c r="BA433" i="41"/>
  <c r="BD432" i="41"/>
  <c r="BC432" i="41"/>
  <c r="BB432" i="41"/>
  <c r="BD421" i="41"/>
  <c r="BC421" i="41"/>
  <c r="BB421" i="41"/>
  <c r="BA421" i="41"/>
  <c r="BD420" i="41"/>
  <c r="BC420" i="41"/>
  <c r="BB420" i="41"/>
  <c r="BD394" i="41"/>
  <c r="BC394" i="41"/>
  <c r="BB394" i="41"/>
  <c r="BD393" i="41"/>
  <c r="BC393" i="41"/>
  <c r="BB393" i="41"/>
  <c r="BA393" i="41"/>
  <c r="BD392" i="41"/>
  <c r="BC392" i="41"/>
  <c r="BB392" i="41"/>
  <c r="BD353" i="41"/>
  <c r="BC353" i="41"/>
  <c r="BB353" i="41"/>
  <c r="BD352" i="41"/>
  <c r="BC352" i="41"/>
  <c r="BB352" i="41"/>
  <c r="BA352" i="41"/>
  <c r="BD351" i="41"/>
  <c r="BC351" i="41"/>
  <c r="BB351" i="41"/>
  <c r="BD330" i="41"/>
  <c r="BC330" i="41"/>
  <c r="BB330" i="41"/>
  <c r="BD329" i="41"/>
  <c r="BC329" i="41"/>
  <c r="BB329" i="41"/>
  <c r="BA329" i="41"/>
  <c r="BD328" i="41"/>
  <c r="BC328" i="41"/>
  <c r="BB328" i="41"/>
  <c r="BD321" i="41"/>
  <c r="BC321" i="41"/>
  <c r="BB321" i="41"/>
  <c r="BA321" i="41"/>
  <c r="BD320" i="41"/>
  <c r="BC320" i="41"/>
  <c r="BB320" i="41"/>
  <c r="BD296" i="41"/>
  <c r="BC296" i="41"/>
  <c r="BB296" i="41"/>
  <c r="BD295" i="41"/>
  <c r="BC295" i="41"/>
  <c r="BB295" i="41"/>
  <c r="BA295" i="41"/>
  <c r="BD294" i="41"/>
  <c r="BC294" i="41"/>
  <c r="BB294" i="41"/>
  <c r="BD271" i="41"/>
  <c r="BC271" i="41"/>
  <c r="BB271" i="41"/>
  <c r="BD270" i="41"/>
  <c r="BC270" i="41"/>
  <c r="BB270" i="41"/>
  <c r="BA270" i="41"/>
  <c r="BD269" i="41"/>
  <c r="BC269" i="41"/>
  <c r="BB269" i="41"/>
  <c r="BD239" i="41"/>
  <c r="BC239" i="41"/>
  <c r="BB239" i="41"/>
  <c r="BD238" i="41"/>
  <c r="BC238" i="41"/>
  <c r="BB238" i="41"/>
  <c r="BA238" i="41"/>
  <c r="BD237" i="41"/>
  <c r="BC237" i="41"/>
  <c r="BB237" i="41"/>
  <c r="BD224" i="41"/>
  <c r="BC224" i="41"/>
  <c r="BB224" i="41"/>
  <c r="BD223" i="41"/>
  <c r="BC223" i="41"/>
  <c r="BB223" i="41"/>
  <c r="BA223" i="41"/>
  <c r="BD222" i="41"/>
  <c r="BC222" i="41"/>
  <c r="BB222" i="41"/>
  <c r="BD200" i="41"/>
  <c r="BC200" i="41"/>
  <c r="BB200" i="41"/>
  <c r="BD199" i="41"/>
  <c r="BC199" i="41"/>
  <c r="BB199" i="41"/>
  <c r="BA199" i="41"/>
  <c r="BD198" i="41"/>
  <c r="BC198" i="41"/>
  <c r="BB198" i="41"/>
  <c r="BD173" i="41"/>
  <c r="BC173" i="41"/>
  <c r="BB173" i="41"/>
  <c r="BD172" i="41"/>
  <c r="BC172" i="41"/>
  <c r="BB172" i="41"/>
  <c r="BA172" i="41"/>
  <c r="BD171" i="41"/>
  <c r="BC171" i="41"/>
  <c r="BB171" i="41"/>
  <c r="BD118" i="41"/>
  <c r="BD15" i="41" s="1"/>
  <c r="BC118" i="41"/>
  <c r="BC15" i="41" s="1"/>
  <c r="BB118" i="41"/>
  <c r="BB15" i="41" s="1"/>
  <c r="BD18" i="41"/>
  <c r="BC18" i="41"/>
  <c r="BB18" i="41"/>
  <c r="BA18" i="41"/>
  <c r="BD16" i="41"/>
  <c r="BC16" i="41"/>
  <c r="BB16" i="41"/>
  <c r="BA16" i="41"/>
  <c r="AV140" i="41"/>
  <c r="BC140" i="41" s="1"/>
  <c r="BC139" i="41" s="1"/>
  <c r="BC138" i="41" s="1"/>
  <c r="BE233" i="41"/>
  <c r="BE229" i="41"/>
  <c r="BE163" i="41"/>
  <c r="BE455" i="41"/>
  <c r="BE129" i="41"/>
  <c r="BE128" i="41" s="1"/>
  <c r="BE116" i="41"/>
  <c r="BE110" i="41"/>
  <c r="BE55" i="41"/>
  <c r="BE28" i="41"/>
  <c r="BE23" i="41"/>
  <c r="BE18" i="41"/>
  <c r="AZ18" i="41"/>
  <c r="BT31" i="41"/>
  <c r="BT118" i="41"/>
  <c r="BI650" i="69"/>
  <c r="BI649" i="69"/>
  <c r="BI648" i="69"/>
  <c r="BI647" i="69"/>
  <c r="BI646" i="69"/>
  <c r="BI645" i="69"/>
  <c r="BI644" i="69"/>
  <c r="BI643" i="69"/>
  <c r="BI642" i="69"/>
  <c r="BI641" i="69"/>
  <c r="BI640" i="69"/>
  <c r="BI639" i="69"/>
  <c r="BI638" i="69"/>
  <c r="BI637" i="69"/>
  <c r="BI636" i="69"/>
  <c r="BI635" i="69"/>
  <c r="BI634" i="69"/>
  <c r="BI633" i="69"/>
  <c r="BI632" i="69"/>
  <c r="BI631" i="69"/>
  <c r="BI630" i="69"/>
  <c r="BI629" i="69"/>
  <c r="BI628" i="69"/>
  <c r="BI627" i="69"/>
  <c r="BI626" i="69"/>
  <c r="BI625" i="69"/>
  <c r="BI624" i="69"/>
  <c r="BI623" i="69"/>
  <c r="BI622" i="69"/>
  <c r="BI621" i="69"/>
  <c r="BI620" i="69"/>
  <c r="BI619" i="69"/>
  <c r="BI618" i="69"/>
  <c r="BI617" i="69"/>
  <c r="BI616" i="69"/>
  <c r="BI615" i="69"/>
  <c r="BI614" i="69"/>
  <c r="BI613" i="69"/>
  <c r="BI611" i="69"/>
  <c r="BH611" i="69"/>
  <c r="BI610" i="69"/>
  <c r="BH610" i="69"/>
  <c r="BI609" i="69"/>
  <c r="BH609" i="69"/>
  <c r="BI607" i="69"/>
  <c r="BH607" i="69"/>
  <c r="BI606" i="69"/>
  <c r="BH606" i="69"/>
  <c r="BI605" i="69"/>
  <c r="BH605" i="69"/>
  <c r="BI604" i="69"/>
  <c r="BH604" i="69"/>
  <c r="BI601" i="69"/>
  <c r="BH601" i="69"/>
  <c r="BI600" i="69"/>
  <c r="BH600" i="69"/>
  <c r="BI599" i="69"/>
  <c r="BH599" i="69"/>
  <c r="BI598" i="69"/>
  <c r="BH598" i="69"/>
  <c r="BI597" i="69"/>
  <c r="BH597" i="69"/>
  <c r="BI595" i="69"/>
  <c r="BH595" i="69"/>
  <c r="BI594" i="69"/>
  <c r="BH594" i="69"/>
  <c r="BI592" i="69"/>
  <c r="BH592" i="69"/>
  <c r="BI591" i="69"/>
  <c r="BH591" i="69"/>
  <c r="BI589" i="69"/>
  <c r="BH589" i="69"/>
  <c r="BI588" i="69"/>
  <c r="BH588" i="69"/>
  <c r="BI586" i="69"/>
  <c r="BH586" i="69"/>
  <c r="BI585" i="69"/>
  <c r="BH585" i="69"/>
  <c r="BI584" i="69"/>
  <c r="BH584" i="69"/>
  <c r="BI582" i="69"/>
  <c r="BH582" i="69"/>
  <c r="BI581" i="69"/>
  <c r="BH581" i="69"/>
  <c r="BI579" i="69"/>
  <c r="BH579" i="69"/>
  <c r="BI578" i="69"/>
  <c r="BH578" i="69"/>
  <c r="BI576" i="69"/>
  <c r="BH576" i="69"/>
  <c r="BI574" i="69"/>
  <c r="BH574" i="69"/>
  <c r="BI573" i="69"/>
  <c r="BH573" i="69"/>
  <c r="BI572" i="69"/>
  <c r="BH572" i="69"/>
  <c r="BI570" i="69"/>
  <c r="BH570" i="69"/>
  <c r="BI568" i="69"/>
  <c r="BH568" i="69"/>
  <c r="BI566" i="69"/>
  <c r="BH566" i="69"/>
  <c r="BI565" i="69"/>
  <c r="BH565" i="69"/>
  <c r="BI564" i="69"/>
  <c r="BH564" i="69"/>
  <c r="BI563" i="69"/>
  <c r="BH563" i="69"/>
  <c r="BI562" i="69"/>
  <c r="BH562" i="69"/>
  <c r="BI558" i="69"/>
  <c r="BI557" i="69"/>
  <c r="BI556" i="69"/>
  <c r="BI555" i="69"/>
  <c r="BI554" i="69"/>
  <c r="BI553" i="69"/>
  <c r="BI537" i="69"/>
  <c r="BH537" i="69"/>
  <c r="BI536" i="69"/>
  <c r="BH536" i="69"/>
  <c r="AL535" i="69"/>
  <c r="AA535" i="69"/>
  <c r="BK535" i="69" s="1"/>
  <c r="AM534" i="69"/>
  <c r="AM533" i="69" s="1"/>
  <c r="AM528" i="69" s="1"/>
  <c r="AM42" i="69" s="1"/>
  <c r="AK534" i="69"/>
  <c r="AK533" i="69" s="1"/>
  <c r="AB534" i="69"/>
  <c r="AB533" i="69" s="1"/>
  <c r="AB528" i="69" s="1"/>
  <c r="AB42" i="69" s="1"/>
  <c r="Z534" i="69"/>
  <c r="Z533" i="69" s="1"/>
  <c r="Y534" i="69"/>
  <c r="Y533" i="69" s="1"/>
  <c r="X534" i="69"/>
  <c r="X533" i="69" s="1"/>
  <c r="W534" i="69"/>
  <c r="W533" i="69" s="1"/>
  <c r="M534" i="69"/>
  <c r="M533" i="69" s="1"/>
  <c r="L534" i="69"/>
  <c r="L533" i="69" s="1"/>
  <c r="K534" i="69"/>
  <c r="K533" i="69" s="1"/>
  <c r="J534" i="69"/>
  <c r="J533" i="69" s="1"/>
  <c r="I534" i="69"/>
  <c r="I533" i="69" s="1"/>
  <c r="H534" i="69"/>
  <c r="H533" i="69" s="1"/>
  <c r="G534" i="69"/>
  <c r="G533" i="69" s="1"/>
  <c r="E534" i="69"/>
  <c r="E533" i="69" s="1"/>
  <c r="D534" i="69"/>
  <c r="D533" i="69" s="1"/>
  <c r="AL532" i="69"/>
  <c r="BJ532" i="69" s="1"/>
  <c r="AJ532" i="69"/>
  <c r="AJ531" i="69" s="1"/>
  <c r="AJ530" i="69" s="1"/>
  <c r="AA532" i="69"/>
  <c r="AN531" i="69"/>
  <c r="AN530" i="69" s="1"/>
  <c r="AN528" i="69" s="1"/>
  <c r="AN42" i="69" s="1"/>
  <c r="AK531" i="69"/>
  <c r="AK530" i="69" s="1"/>
  <c r="AI531" i="69"/>
  <c r="AI530" i="69" s="1"/>
  <c r="AI528" i="69" s="1"/>
  <c r="AI42" i="69" s="1"/>
  <c r="AH531" i="69"/>
  <c r="AH530" i="69" s="1"/>
  <c r="AH528" i="69" s="1"/>
  <c r="AH42" i="69" s="1"/>
  <c r="AG531" i="69"/>
  <c r="AG530" i="69" s="1"/>
  <c r="AG528" i="69" s="1"/>
  <c r="AG42" i="69" s="1"/>
  <c r="AC531" i="69"/>
  <c r="AC530" i="69" s="1"/>
  <c r="AC528" i="69" s="1"/>
  <c r="AC42" i="69" s="1"/>
  <c r="Z531" i="69"/>
  <c r="Z530" i="69" s="1"/>
  <c r="Y531" i="69"/>
  <c r="Y530" i="69" s="1"/>
  <c r="X531" i="69"/>
  <c r="X530" i="69" s="1"/>
  <c r="W531" i="69"/>
  <c r="W530" i="69" s="1"/>
  <c r="M531" i="69"/>
  <c r="M530" i="69" s="1"/>
  <c r="L531" i="69"/>
  <c r="L530" i="69" s="1"/>
  <c r="K531" i="69"/>
  <c r="K530" i="69" s="1"/>
  <c r="J531" i="69"/>
  <c r="J530" i="69" s="1"/>
  <c r="I531" i="69"/>
  <c r="I530" i="69" s="1"/>
  <c r="G531" i="69"/>
  <c r="G530" i="69" s="1"/>
  <c r="F531" i="69"/>
  <c r="F530" i="69" s="1"/>
  <c r="E531" i="69"/>
  <c r="E530" i="69" s="1"/>
  <c r="D531" i="69"/>
  <c r="D530" i="69" s="1"/>
  <c r="AL529" i="69"/>
  <c r="AJ529" i="69"/>
  <c r="AA529" i="69"/>
  <c r="AP528" i="69"/>
  <c r="AP42" i="69" s="1"/>
  <c r="AO528" i="69"/>
  <c r="AO42" i="69" s="1"/>
  <c r="AF528" i="69"/>
  <c r="AE528" i="69"/>
  <c r="AE42" i="69" s="1"/>
  <c r="AD528" i="69"/>
  <c r="AD42" i="69" s="1"/>
  <c r="AL526" i="69"/>
  <c r="AJ526" i="69"/>
  <c r="BK526" i="69" s="1"/>
  <c r="AP525" i="69"/>
  <c r="AP524" i="69" s="1"/>
  <c r="AP513" i="69" s="1"/>
  <c r="AO525" i="69"/>
  <c r="AO524" i="69" s="1"/>
  <c r="AN525" i="69"/>
  <c r="AN524" i="69" s="1"/>
  <c r="AM525" i="69"/>
  <c r="AM524" i="69" s="1"/>
  <c r="AK525" i="69"/>
  <c r="AK524" i="69" s="1"/>
  <c r="AI525" i="69"/>
  <c r="AI524" i="69" s="1"/>
  <c r="AH525" i="69"/>
  <c r="AH524" i="69" s="1"/>
  <c r="AG525" i="69"/>
  <c r="AG524" i="69" s="1"/>
  <c r="AF525" i="69"/>
  <c r="AF524" i="69" s="1"/>
  <c r="AE525" i="69"/>
  <c r="AE524" i="69" s="1"/>
  <c r="AD525" i="69"/>
  <c r="AD524" i="69" s="1"/>
  <c r="AC525" i="69"/>
  <c r="AC524" i="69" s="1"/>
  <c r="AB525" i="69"/>
  <c r="AB524" i="69" s="1"/>
  <c r="AA525" i="69"/>
  <c r="Z525" i="69"/>
  <c r="Z524" i="69" s="1"/>
  <c r="Y525" i="69"/>
  <c r="Y524" i="69" s="1"/>
  <c r="X525" i="69"/>
  <c r="X524" i="69" s="1"/>
  <c r="W525" i="69"/>
  <c r="W524" i="69" s="1"/>
  <c r="M525" i="69"/>
  <c r="M524" i="69" s="1"/>
  <c r="L525" i="69"/>
  <c r="L524" i="69" s="1"/>
  <c r="K525" i="69"/>
  <c r="K524" i="69" s="1"/>
  <c r="J525" i="69"/>
  <c r="J524" i="69" s="1"/>
  <c r="I525" i="69"/>
  <c r="I524" i="69" s="1"/>
  <c r="G525" i="69"/>
  <c r="G524" i="69" s="1"/>
  <c r="F525" i="69"/>
  <c r="F524" i="69" s="1"/>
  <c r="E525" i="69"/>
  <c r="E524" i="69" s="1"/>
  <c r="D525" i="69"/>
  <c r="D524" i="69" s="1"/>
  <c r="AL523" i="69"/>
  <c r="AJ523" i="69"/>
  <c r="BK523" i="69" s="1"/>
  <c r="AP522" i="69"/>
  <c r="AO522" i="69"/>
  <c r="AN522" i="69"/>
  <c r="AM522" i="69"/>
  <c r="AK522" i="69"/>
  <c r="AI522" i="69"/>
  <c r="AH522" i="69"/>
  <c r="AG522" i="69"/>
  <c r="AF522" i="69"/>
  <c r="AE522" i="69"/>
  <c r="AD522" i="69"/>
  <c r="AC522" i="69"/>
  <c r="AB522" i="69"/>
  <c r="AA522" i="69"/>
  <c r="Z522" i="69"/>
  <c r="Y522" i="69"/>
  <c r="X522" i="69"/>
  <c r="W522" i="69"/>
  <c r="M522" i="69"/>
  <c r="L522" i="69"/>
  <c r="K522" i="69"/>
  <c r="J522" i="69"/>
  <c r="I522" i="69"/>
  <c r="H522" i="69"/>
  <c r="G522" i="69"/>
  <c r="E522" i="69"/>
  <c r="D522" i="69"/>
  <c r="AL521" i="69"/>
  <c r="AJ521" i="69"/>
  <c r="BK521" i="69" s="1"/>
  <c r="AL520" i="69"/>
  <c r="BJ520" i="69" s="1"/>
  <c r="AJ520" i="69"/>
  <c r="BK520" i="69" s="1"/>
  <c r="AO519" i="69"/>
  <c r="AN519" i="69"/>
  <c r="AM519" i="69"/>
  <c r="AK519" i="69"/>
  <c r="AI519" i="69"/>
  <c r="AH519" i="69"/>
  <c r="AG519" i="69"/>
  <c r="AF519" i="69"/>
  <c r="AE519" i="69"/>
  <c r="AD519" i="69"/>
  <c r="AC519" i="69"/>
  <c r="AB519" i="69"/>
  <c r="AA519" i="69"/>
  <c r="Z519" i="69"/>
  <c r="Y519" i="69"/>
  <c r="X519" i="69"/>
  <c r="W519" i="69"/>
  <c r="M519" i="69"/>
  <c r="L519" i="69"/>
  <c r="K519" i="69"/>
  <c r="J519" i="69"/>
  <c r="I519" i="69"/>
  <c r="H519" i="69"/>
  <c r="G519" i="69"/>
  <c r="E519" i="69"/>
  <c r="D519" i="69"/>
  <c r="AL518" i="69"/>
  <c r="BJ518" i="69" s="1"/>
  <c r="AJ518" i="69"/>
  <c r="BK518" i="69" s="1"/>
  <c r="AO517" i="69"/>
  <c r="AN517" i="69"/>
  <c r="AM517" i="69"/>
  <c r="AK517" i="69"/>
  <c r="AI517" i="69"/>
  <c r="AH517" i="69"/>
  <c r="AG517" i="69"/>
  <c r="AF517" i="69"/>
  <c r="AE517" i="69"/>
  <c r="AD517" i="69"/>
  <c r="AC517" i="69"/>
  <c r="AB517" i="69"/>
  <c r="AA517" i="69"/>
  <c r="Z517" i="69"/>
  <c r="Y517" i="69"/>
  <c r="X517" i="69"/>
  <c r="W517" i="69"/>
  <c r="M517" i="69"/>
  <c r="L517" i="69"/>
  <c r="K517" i="69"/>
  <c r="J517" i="69"/>
  <c r="I517" i="69"/>
  <c r="H517" i="69"/>
  <c r="G517" i="69"/>
  <c r="E517" i="69"/>
  <c r="D517" i="69"/>
  <c r="BI509" i="69"/>
  <c r="AL503" i="69"/>
  <c r="BJ503" i="69" s="1"/>
  <c r="AO502" i="69"/>
  <c r="AN502" i="69"/>
  <c r="AM502" i="69"/>
  <c r="AK502" i="69"/>
  <c r="AJ502" i="69"/>
  <c r="AI502" i="69"/>
  <c r="AH502" i="69"/>
  <c r="AG502" i="69"/>
  <c r="AF502" i="69"/>
  <c r="AE502" i="69"/>
  <c r="AD502" i="69"/>
  <c r="AC502" i="69"/>
  <c r="AB502" i="69"/>
  <c r="AA502" i="69"/>
  <c r="BK502" i="69" s="1"/>
  <c r="Z502" i="69"/>
  <c r="Y502" i="69"/>
  <c r="X502" i="69"/>
  <c r="W502" i="69"/>
  <c r="M502" i="69"/>
  <c r="L502" i="69"/>
  <c r="K502" i="69"/>
  <c r="J502" i="69"/>
  <c r="I502" i="69"/>
  <c r="H502" i="69"/>
  <c r="G502" i="69"/>
  <c r="E502" i="69"/>
  <c r="D502" i="69"/>
  <c r="AL501" i="69"/>
  <c r="AJ501" i="69"/>
  <c r="BK501" i="69" s="1"/>
  <c r="AP500" i="69"/>
  <c r="AO500" i="69"/>
  <c r="AN500" i="69"/>
  <c r="AM500" i="69"/>
  <c r="AK500" i="69"/>
  <c r="AI500" i="69"/>
  <c r="AH500" i="69"/>
  <c r="AG500" i="69"/>
  <c r="AF500" i="69"/>
  <c r="AE500" i="69"/>
  <c r="AD500" i="69"/>
  <c r="AC500" i="69"/>
  <c r="AB500" i="69"/>
  <c r="AA500" i="69"/>
  <c r="Z500" i="69"/>
  <c r="Y500" i="69"/>
  <c r="X500" i="69"/>
  <c r="W500" i="69"/>
  <c r="M500" i="69"/>
  <c r="L500" i="69"/>
  <c r="K500" i="69"/>
  <c r="J500" i="69"/>
  <c r="I500" i="69"/>
  <c r="H500" i="69"/>
  <c r="G500" i="69"/>
  <c r="E500" i="69"/>
  <c r="D500" i="69"/>
  <c r="AL499" i="69"/>
  <c r="AJ499" i="69"/>
  <c r="BK499" i="69" s="1"/>
  <c r="AP498" i="69"/>
  <c r="AO498" i="69"/>
  <c r="AN498" i="69"/>
  <c r="AM498" i="69"/>
  <c r="AK498" i="69"/>
  <c r="AI498" i="69"/>
  <c r="AH498" i="69"/>
  <c r="AG498" i="69"/>
  <c r="AF498" i="69"/>
  <c r="AE498" i="69"/>
  <c r="AD498" i="69"/>
  <c r="AC498" i="69"/>
  <c r="AB498" i="69"/>
  <c r="AA498" i="69"/>
  <c r="Z498" i="69"/>
  <c r="Y498" i="69"/>
  <c r="X498" i="69"/>
  <c r="W498" i="69"/>
  <c r="M498" i="69"/>
  <c r="L498" i="69"/>
  <c r="K498" i="69"/>
  <c r="J498" i="69"/>
  <c r="I498" i="69"/>
  <c r="H498" i="69"/>
  <c r="G498" i="69"/>
  <c r="E498" i="69"/>
  <c r="D498" i="69"/>
  <c r="AL497" i="69"/>
  <c r="BJ497" i="69" s="1"/>
  <c r="AJ497" i="69"/>
  <c r="BK497" i="69" s="1"/>
  <c r="AP496" i="69"/>
  <c r="AO496" i="69"/>
  <c r="AN496" i="69"/>
  <c r="AN495" i="69" s="1"/>
  <c r="AM496" i="69"/>
  <c r="AK496" i="69"/>
  <c r="AK495" i="69" s="1"/>
  <c r="AI496" i="69"/>
  <c r="AH496" i="69"/>
  <c r="AH495" i="69" s="1"/>
  <c r="AG496" i="69"/>
  <c r="AF496" i="69"/>
  <c r="AE496" i="69"/>
  <c r="AD496" i="69"/>
  <c r="AC496" i="69"/>
  <c r="AB496" i="69"/>
  <c r="AB495" i="69" s="1"/>
  <c r="AA496" i="69"/>
  <c r="Z496" i="69"/>
  <c r="Z495" i="69" s="1"/>
  <c r="Y496" i="69"/>
  <c r="X496" i="69"/>
  <c r="W496" i="69"/>
  <c r="M496" i="69"/>
  <c r="L496" i="69"/>
  <c r="K496" i="69"/>
  <c r="J496" i="69"/>
  <c r="I496" i="69"/>
  <c r="H496" i="69"/>
  <c r="G496" i="69"/>
  <c r="E496" i="69"/>
  <c r="D496" i="69"/>
  <c r="AL492" i="69"/>
  <c r="AP491" i="69"/>
  <c r="AO491" i="69"/>
  <c r="AN491" i="69"/>
  <c r="AM491" i="69"/>
  <c r="AK491" i="69"/>
  <c r="AJ491" i="69"/>
  <c r="AI491" i="69"/>
  <c r="AH491" i="69"/>
  <c r="AG491" i="69"/>
  <c r="AF491" i="69"/>
  <c r="AE491" i="69"/>
  <c r="AD491" i="69"/>
  <c r="AC491" i="69"/>
  <c r="AB491" i="69"/>
  <c r="AA491" i="69"/>
  <c r="Z491" i="69"/>
  <c r="Y491" i="69"/>
  <c r="X491" i="69"/>
  <c r="W491" i="69"/>
  <c r="M491" i="69"/>
  <c r="L491" i="69"/>
  <c r="K491" i="69"/>
  <c r="J491" i="69"/>
  <c r="I491" i="69"/>
  <c r="H491" i="69"/>
  <c r="G491" i="69"/>
  <c r="E491" i="69"/>
  <c r="D491" i="69"/>
  <c r="AL488" i="69"/>
  <c r="AJ488" i="69"/>
  <c r="BK488" i="69" s="1"/>
  <c r="AL487" i="69"/>
  <c r="BJ487" i="69" s="1"/>
  <c r="AJ487" i="69"/>
  <c r="BK487" i="69" s="1"/>
  <c r="AL486" i="69"/>
  <c r="AJ486" i="69"/>
  <c r="BK486" i="69" s="1"/>
  <c r="AP485" i="69"/>
  <c r="AO485" i="69"/>
  <c r="AN485" i="69"/>
  <c r="AM485" i="69"/>
  <c r="AK485" i="69"/>
  <c r="AI485" i="69"/>
  <c r="AH485" i="69"/>
  <c r="AG485" i="69"/>
  <c r="AF485" i="69"/>
  <c r="AE485" i="69"/>
  <c r="AD485" i="69"/>
  <c r="AC485" i="69"/>
  <c r="AB485" i="69"/>
  <c r="AA485" i="69"/>
  <c r="Z485" i="69"/>
  <c r="Y485" i="69"/>
  <c r="X485" i="69"/>
  <c r="W485" i="69"/>
  <c r="M485" i="69"/>
  <c r="L485" i="69"/>
  <c r="K485" i="69"/>
  <c r="J485" i="69"/>
  <c r="I485" i="69"/>
  <c r="H485" i="69"/>
  <c r="G485" i="69"/>
  <c r="E485" i="69"/>
  <c r="D485" i="69"/>
  <c r="AL484" i="69"/>
  <c r="AJ484" i="69"/>
  <c r="BK484" i="69" s="1"/>
  <c r="AL483" i="69"/>
  <c r="AJ483" i="69"/>
  <c r="BK483" i="69" s="1"/>
  <c r="AP482" i="69"/>
  <c r="AO482" i="69"/>
  <c r="AN482" i="69"/>
  <c r="AM482" i="69"/>
  <c r="AK482" i="69"/>
  <c r="AI482" i="69"/>
  <c r="AH482" i="69"/>
  <c r="AG482" i="69"/>
  <c r="AF482" i="69"/>
  <c r="AE482" i="69"/>
  <c r="AD482" i="69"/>
  <c r="AC482" i="69"/>
  <c r="AB482" i="69"/>
  <c r="AA482" i="69"/>
  <c r="Z482" i="69"/>
  <c r="Y482" i="69"/>
  <c r="X482" i="69"/>
  <c r="W482" i="69"/>
  <c r="J482" i="69"/>
  <c r="I482" i="69"/>
  <c r="H482" i="69"/>
  <c r="G482" i="69"/>
  <c r="E482" i="69"/>
  <c r="D482" i="69"/>
  <c r="AL479" i="69"/>
  <c r="AJ479" i="69"/>
  <c r="BK479" i="69" s="1"/>
  <c r="AO478" i="69"/>
  <c r="AO477" i="69" s="1"/>
  <c r="AN478" i="69"/>
  <c r="AN477" i="69" s="1"/>
  <c r="AM478" i="69"/>
  <c r="AM477" i="69" s="1"/>
  <c r="AK478" i="69"/>
  <c r="AK477" i="69" s="1"/>
  <c r="AI478" i="69"/>
  <c r="AI477" i="69" s="1"/>
  <c r="AH478" i="69"/>
  <c r="AH477" i="69" s="1"/>
  <c r="AG478" i="69"/>
  <c r="AG477" i="69" s="1"/>
  <c r="AF478" i="69"/>
  <c r="AF477" i="69" s="1"/>
  <c r="AE478" i="69"/>
  <c r="AE477" i="69" s="1"/>
  <c r="AD478" i="69"/>
  <c r="AD477" i="69" s="1"/>
  <c r="AC478" i="69"/>
  <c r="AC477" i="69" s="1"/>
  <c r="AB478" i="69"/>
  <c r="AB477" i="69" s="1"/>
  <c r="AA478" i="69"/>
  <c r="Z478" i="69"/>
  <c r="Z477" i="69" s="1"/>
  <c r="Y478" i="69"/>
  <c r="Y477" i="69" s="1"/>
  <c r="X478" i="69"/>
  <c r="X477" i="69" s="1"/>
  <c r="W478" i="69"/>
  <c r="W477" i="69" s="1"/>
  <c r="M478" i="69"/>
  <c r="M477" i="69" s="1"/>
  <c r="L478" i="69"/>
  <c r="L477" i="69" s="1"/>
  <c r="K478" i="69"/>
  <c r="K477" i="69" s="1"/>
  <c r="I478" i="69"/>
  <c r="I477" i="69" s="1"/>
  <c r="G478" i="69"/>
  <c r="G477" i="69" s="1"/>
  <c r="E478" i="69"/>
  <c r="E477" i="69" s="1"/>
  <c r="D478" i="69"/>
  <c r="D477" i="69" s="1"/>
  <c r="AL476" i="69"/>
  <c r="AJ476" i="69"/>
  <c r="BK476" i="69" s="1"/>
  <c r="AO475" i="69"/>
  <c r="AN475" i="69"/>
  <c r="AM475" i="69"/>
  <c r="AK475" i="69"/>
  <c r="AI475" i="69"/>
  <c r="AH475" i="69"/>
  <c r="AG475" i="69"/>
  <c r="AF475" i="69"/>
  <c r="AE475" i="69"/>
  <c r="AD475" i="69"/>
  <c r="AC475" i="69"/>
  <c r="AB475" i="69"/>
  <c r="AA475" i="69"/>
  <c r="Z475" i="69"/>
  <c r="Y475" i="69"/>
  <c r="X475" i="69"/>
  <c r="W475" i="69"/>
  <c r="M475" i="69"/>
  <c r="L475" i="69"/>
  <c r="K475" i="69"/>
  <c r="I475" i="69"/>
  <c r="G475" i="69"/>
  <c r="E475" i="69"/>
  <c r="D475" i="69"/>
  <c r="AL474" i="69"/>
  <c r="AJ474" i="69"/>
  <c r="BK474" i="69" s="1"/>
  <c r="AL473" i="69"/>
  <c r="BJ473" i="69" s="1"/>
  <c r="AJ473" i="69"/>
  <c r="BK473" i="69" s="1"/>
  <c r="AP472" i="69"/>
  <c r="AP468" i="69" s="1"/>
  <c r="AP467" i="69" s="1"/>
  <c r="AO472" i="69"/>
  <c r="AN472" i="69"/>
  <c r="AM472" i="69"/>
  <c r="AK472" i="69"/>
  <c r="AI472" i="69"/>
  <c r="AH472" i="69"/>
  <c r="AG472" i="69"/>
  <c r="AF472" i="69"/>
  <c r="AE472" i="69"/>
  <c r="AD472" i="69"/>
  <c r="AC472" i="69"/>
  <c r="AB472" i="69"/>
  <c r="AA472" i="69"/>
  <c r="Z472" i="69"/>
  <c r="Y472" i="69"/>
  <c r="X472" i="69"/>
  <c r="W472" i="69"/>
  <c r="M472" i="69"/>
  <c r="L472" i="69"/>
  <c r="K472" i="69"/>
  <c r="I472" i="69"/>
  <c r="H472" i="69"/>
  <c r="G472" i="69"/>
  <c r="F472" i="69"/>
  <c r="F468" i="69" s="1"/>
  <c r="F467" i="69" s="1"/>
  <c r="E472" i="69"/>
  <c r="D472" i="69"/>
  <c r="AL471" i="69"/>
  <c r="BJ471" i="69" s="1"/>
  <c r="AJ471" i="69"/>
  <c r="BK471" i="69" s="1"/>
  <c r="AL470" i="69"/>
  <c r="BJ470" i="69" s="1"/>
  <c r="AJ470" i="69"/>
  <c r="BK470" i="69" s="1"/>
  <c r="AO469" i="69"/>
  <c r="AN469" i="69"/>
  <c r="AM469" i="69"/>
  <c r="AK469" i="69"/>
  <c r="AI469" i="69"/>
  <c r="AH469" i="69"/>
  <c r="AG469" i="69"/>
  <c r="AF469" i="69"/>
  <c r="AE469" i="69"/>
  <c r="AD469" i="69"/>
  <c r="AC469" i="69"/>
  <c r="AB469" i="69"/>
  <c r="AA469" i="69"/>
  <c r="Z469" i="69"/>
  <c r="Y469" i="69"/>
  <c r="X469" i="69"/>
  <c r="W469" i="69"/>
  <c r="M469" i="69"/>
  <c r="L469" i="69"/>
  <c r="K469" i="69"/>
  <c r="I469" i="69"/>
  <c r="H469" i="69"/>
  <c r="G469" i="69"/>
  <c r="E469" i="69"/>
  <c r="D469" i="69"/>
  <c r="BI466" i="69"/>
  <c r="AL465" i="69"/>
  <c r="BJ465" i="69" s="1"/>
  <c r="AJ465" i="69"/>
  <c r="BK465" i="69" s="1"/>
  <c r="AO464" i="69"/>
  <c r="AN464" i="69"/>
  <c r="AM464" i="69"/>
  <c r="AK464" i="69"/>
  <c r="AI464" i="69"/>
  <c r="AH464" i="69"/>
  <c r="AG464" i="69"/>
  <c r="AF464" i="69"/>
  <c r="AE464" i="69"/>
  <c r="AD464" i="69"/>
  <c r="AC464" i="69"/>
  <c r="AB464" i="69"/>
  <c r="AA464" i="69"/>
  <c r="Z464" i="69"/>
  <c r="Y464" i="69"/>
  <c r="X464" i="69"/>
  <c r="W464" i="69"/>
  <c r="M464" i="69"/>
  <c r="L464" i="69"/>
  <c r="K464" i="69"/>
  <c r="J464" i="69"/>
  <c r="I464" i="69"/>
  <c r="G464" i="69"/>
  <c r="E464" i="69"/>
  <c r="AL463" i="69"/>
  <c r="BJ463" i="69" s="1"/>
  <c r="AI463" i="69"/>
  <c r="AG463" i="69"/>
  <c r="AG462" i="69" s="1"/>
  <c r="AO462" i="69"/>
  <c r="AN462" i="69"/>
  <c r="AM462" i="69"/>
  <c r="AK462" i="69"/>
  <c r="AH462" i="69"/>
  <c r="AF462" i="69"/>
  <c r="AE462" i="69"/>
  <c r="AD462" i="69"/>
  <c r="AC462" i="69"/>
  <c r="AB462" i="69"/>
  <c r="AA462" i="69"/>
  <c r="Z462" i="69"/>
  <c r="Y462" i="69"/>
  <c r="X462" i="69"/>
  <c r="W462" i="69"/>
  <c r="M462" i="69"/>
  <c r="L462" i="69"/>
  <c r="K462" i="69"/>
  <c r="J462" i="69"/>
  <c r="I462" i="69"/>
  <c r="G462" i="69"/>
  <c r="E462" i="69"/>
  <c r="AL461" i="69"/>
  <c r="AJ461" i="69"/>
  <c r="BK461" i="69" s="1"/>
  <c r="AL460" i="69"/>
  <c r="AJ460" i="69"/>
  <c r="BK460" i="69" s="1"/>
  <c r="AL459" i="69"/>
  <c r="AJ459" i="69"/>
  <c r="BK459" i="69" s="1"/>
  <c r="AL458" i="69"/>
  <c r="BJ458" i="69" s="1"/>
  <c r="AJ458" i="69"/>
  <c r="BK458" i="69" s="1"/>
  <c r="AP457" i="69"/>
  <c r="AP454" i="69" s="1"/>
  <c r="AO457" i="69"/>
  <c r="AN457" i="69"/>
  <c r="AM457" i="69"/>
  <c r="AK457" i="69"/>
  <c r="AI457" i="69"/>
  <c r="AH457" i="69"/>
  <c r="AG457" i="69"/>
  <c r="AF457" i="69"/>
  <c r="AE457" i="69"/>
  <c r="AD457" i="69"/>
  <c r="AC457" i="69"/>
  <c r="AB457" i="69"/>
  <c r="AA457" i="69"/>
  <c r="Z457" i="69"/>
  <c r="Y457" i="69"/>
  <c r="X457" i="69"/>
  <c r="W457" i="69"/>
  <c r="M457" i="69"/>
  <c r="L457" i="69"/>
  <c r="K457" i="69"/>
  <c r="J457" i="69"/>
  <c r="I457" i="69"/>
  <c r="G457" i="69"/>
  <c r="F457" i="69"/>
  <c r="F454" i="69" s="1"/>
  <c r="E457" i="69"/>
  <c r="AL456" i="69"/>
  <c r="AJ456" i="69"/>
  <c r="BK456" i="69" s="1"/>
  <c r="AO455" i="69"/>
  <c r="AN455" i="69"/>
  <c r="AM455" i="69"/>
  <c r="AK455" i="69"/>
  <c r="AI455" i="69"/>
  <c r="AH455" i="69"/>
  <c r="AG455" i="69"/>
  <c r="AF455" i="69"/>
  <c r="AE455" i="69"/>
  <c r="AD455" i="69"/>
  <c r="AC455" i="69"/>
  <c r="AB455" i="69"/>
  <c r="AA455" i="69"/>
  <c r="Z455" i="69"/>
  <c r="Y455" i="69"/>
  <c r="X455" i="69"/>
  <c r="W455" i="69"/>
  <c r="M455" i="69"/>
  <c r="L455" i="69"/>
  <c r="K455" i="69"/>
  <c r="J455" i="69"/>
  <c r="I455" i="69"/>
  <c r="G455" i="69"/>
  <c r="E455" i="69"/>
  <c r="AL453" i="69"/>
  <c r="BJ453" i="69" s="1"/>
  <c r="AJ453" i="69"/>
  <c r="BK453" i="69" s="1"/>
  <c r="AO452" i="69"/>
  <c r="AN452" i="69"/>
  <c r="AM452" i="69"/>
  <c r="AK452" i="69"/>
  <c r="AI452" i="69"/>
  <c r="AH452" i="69"/>
  <c r="AG452" i="69"/>
  <c r="AF452" i="69"/>
  <c r="AE452" i="69"/>
  <c r="AD452" i="69"/>
  <c r="AC452" i="69"/>
  <c r="AB452" i="69"/>
  <c r="AA452" i="69"/>
  <c r="Z452" i="69"/>
  <c r="Y452" i="69"/>
  <c r="X452" i="69"/>
  <c r="W452" i="69"/>
  <c r="M452" i="69"/>
  <c r="L452" i="69"/>
  <c r="K452" i="69"/>
  <c r="J452" i="69"/>
  <c r="I452" i="69"/>
  <c r="G452" i="69"/>
  <c r="E452" i="69"/>
  <c r="AL451" i="69"/>
  <c r="AJ451" i="69"/>
  <c r="BK451" i="69" s="1"/>
  <c r="AO450" i="69"/>
  <c r="AN450" i="69"/>
  <c r="AM450" i="69"/>
  <c r="AK450" i="69"/>
  <c r="AI450" i="69"/>
  <c r="AH450" i="69"/>
  <c r="AG450" i="69"/>
  <c r="AF450" i="69"/>
  <c r="AE450" i="69"/>
  <c r="AD450" i="69"/>
  <c r="AC450" i="69"/>
  <c r="AB450" i="69"/>
  <c r="AA450" i="69"/>
  <c r="Z450" i="69"/>
  <c r="Y450" i="69"/>
  <c r="X450" i="69"/>
  <c r="W450" i="69"/>
  <c r="M450" i="69"/>
  <c r="L450" i="69"/>
  <c r="K450" i="69"/>
  <c r="J450" i="69"/>
  <c r="I450" i="69"/>
  <c r="G450" i="69"/>
  <c r="F450" i="69"/>
  <c r="E450" i="69"/>
  <c r="AL449" i="69"/>
  <c r="BJ449" i="69" s="1"/>
  <c r="AJ449" i="69"/>
  <c r="BK449" i="69" s="1"/>
  <c r="AO448" i="69"/>
  <c r="AN448" i="69"/>
  <c r="AM448" i="69"/>
  <c r="AK448" i="69"/>
  <c r="AI448" i="69"/>
  <c r="AH448" i="69"/>
  <c r="AG448" i="69"/>
  <c r="AF448" i="69"/>
  <c r="AE448" i="69"/>
  <c r="AD448" i="69"/>
  <c r="AC448" i="69"/>
  <c r="AB448" i="69"/>
  <c r="AA448" i="69"/>
  <c r="Z448" i="69"/>
  <c r="Y448" i="69"/>
  <c r="X448" i="69"/>
  <c r="W448" i="69"/>
  <c r="M448" i="69"/>
  <c r="L448" i="69"/>
  <c r="K448" i="69"/>
  <c r="J448" i="69"/>
  <c r="I448" i="69"/>
  <c r="G448" i="69"/>
  <c r="F448" i="69"/>
  <c r="E448" i="69"/>
  <c r="AP447" i="69"/>
  <c r="BI443" i="69"/>
  <c r="BH443" i="69"/>
  <c r="AL442" i="69"/>
  <c r="BJ442" i="69" s="1"/>
  <c r="AP441" i="69"/>
  <c r="AP440" i="69" s="1"/>
  <c r="AO441" i="69"/>
  <c r="AO440" i="69" s="1"/>
  <c r="AN441" i="69"/>
  <c r="AN440" i="69" s="1"/>
  <c r="AM441" i="69"/>
  <c r="AM440" i="69" s="1"/>
  <c r="AK441" i="69"/>
  <c r="AK440" i="69" s="1"/>
  <c r="AJ441" i="69"/>
  <c r="AJ440" i="69" s="1"/>
  <c r="AI441" i="69"/>
  <c r="AI440" i="69" s="1"/>
  <c r="AH441" i="69"/>
  <c r="AH440" i="69" s="1"/>
  <c r="AG441" i="69"/>
  <c r="AG440" i="69" s="1"/>
  <c r="AF441" i="69"/>
  <c r="AF440" i="69" s="1"/>
  <c r="AE441" i="69"/>
  <c r="AE440" i="69" s="1"/>
  <c r="AD441" i="69"/>
  <c r="AD440" i="69" s="1"/>
  <c r="AC441" i="69"/>
  <c r="AC440" i="69" s="1"/>
  <c r="AB441" i="69"/>
  <c r="AB440" i="69" s="1"/>
  <c r="AA441" i="69"/>
  <c r="Z441" i="69"/>
  <c r="Z440" i="69" s="1"/>
  <c r="Y441" i="69"/>
  <c r="Y440" i="69" s="1"/>
  <c r="X441" i="69"/>
  <c r="X440" i="69" s="1"/>
  <c r="W441" i="69"/>
  <c r="W440" i="69" s="1"/>
  <c r="M441" i="69"/>
  <c r="M440" i="69" s="1"/>
  <c r="L441" i="69"/>
  <c r="L440" i="69" s="1"/>
  <c r="K441" i="69"/>
  <c r="K440" i="69" s="1"/>
  <c r="J441" i="69"/>
  <c r="J440" i="69" s="1"/>
  <c r="I441" i="69"/>
  <c r="I440" i="69" s="1"/>
  <c r="H441" i="69"/>
  <c r="H440" i="69" s="1"/>
  <c r="G441" i="69"/>
  <c r="G440" i="69" s="1"/>
  <c r="E441" i="69"/>
  <c r="E440" i="69" s="1"/>
  <c r="AL439" i="69"/>
  <c r="AJ439" i="69"/>
  <c r="BK439" i="69" s="1"/>
  <c r="AL438" i="69"/>
  <c r="BJ438" i="69" s="1"/>
  <c r="AI438" i="69"/>
  <c r="AI434" i="69" s="1"/>
  <c r="AA438" i="69"/>
  <c r="AL437" i="69"/>
  <c r="BJ437" i="69" s="1"/>
  <c r="AJ437" i="69"/>
  <c r="AA437" i="69"/>
  <c r="AL436" i="69"/>
  <c r="BJ436" i="69" s="1"/>
  <c r="AJ436" i="69"/>
  <c r="AA436" i="69"/>
  <c r="BK436" i="69" s="1"/>
  <c r="AL435" i="69"/>
  <c r="AJ435" i="69"/>
  <c r="AA435" i="69"/>
  <c r="AP434" i="69"/>
  <c r="AO434" i="69"/>
  <c r="AN434" i="69"/>
  <c r="AM434" i="69"/>
  <c r="AK434" i="69"/>
  <c r="AH434" i="69"/>
  <c r="AG434" i="69"/>
  <c r="AF434" i="69"/>
  <c r="AE434" i="69"/>
  <c r="AD434" i="69"/>
  <c r="AC434" i="69"/>
  <c r="AB434" i="69"/>
  <c r="Z434" i="69"/>
  <c r="Y434" i="69"/>
  <c r="X434" i="69"/>
  <c r="W434" i="69"/>
  <c r="M434" i="69"/>
  <c r="M431" i="69" s="1"/>
  <c r="L434" i="69"/>
  <c r="L431" i="69" s="1"/>
  <c r="K434" i="69"/>
  <c r="K431" i="69" s="1"/>
  <c r="J434" i="69"/>
  <c r="I434" i="69"/>
  <c r="G434" i="69"/>
  <c r="F434" i="69"/>
  <c r="E434" i="69"/>
  <c r="AL433" i="69"/>
  <c r="BJ433" i="69" s="1"/>
  <c r="AJ433" i="69"/>
  <c r="AJ432" i="69" s="1"/>
  <c r="AD433" i="69"/>
  <c r="AP432" i="69"/>
  <c r="AO432" i="69"/>
  <c r="AN432" i="69"/>
  <c r="AM432" i="69"/>
  <c r="AK432" i="69"/>
  <c r="AI432" i="69"/>
  <c r="AH432" i="69"/>
  <c r="AG432" i="69"/>
  <c r="AF432" i="69"/>
  <c r="AE432" i="69"/>
  <c r="AC432" i="69"/>
  <c r="AB432" i="69"/>
  <c r="Z432" i="69"/>
  <c r="Y432" i="69"/>
  <c r="X432" i="69"/>
  <c r="W432" i="69"/>
  <c r="M432" i="69"/>
  <c r="L432" i="69"/>
  <c r="K432" i="69"/>
  <c r="J432" i="69"/>
  <c r="I432" i="69"/>
  <c r="G432" i="69"/>
  <c r="F432" i="69"/>
  <c r="E432" i="69"/>
  <c r="BI429" i="69"/>
  <c r="BH429" i="69"/>
  <c r="AL428" i="69"/>
  <c r="BJ428" i="69" s="1"/>
  <c r="AJ428" i="69"/>
  <c r="AJ427" i="69" s="1"/>
  <c r="AJ426" i="69" s="1"/>
  <c r="AJ425" i="69" s="1"/>
  <c r="AJ38" i="69" s="1"/>
  <c r="AA428" i="69"/>
  <c r="AO427" i="69"/>
  <c r="AO426" i="69" s="1"/>
  <c r="AO425" i="69" s="1"/>
  <c r="AO38" i="69" s="1"/>
  <c r="AN427" i="69"/>
  <c r="AN426" i="69" s="1"/>
  <c r="AN425" i="69" s="1"/>
  <c r="AM427" i="69"/>
  <c r="AM426" i="69" s="1"/>
  <c r="AM425" i="69" s="1"/>
  <c r="AK427" i="69"/>
  <c r="AK426" i="69" s="1"/>
  <c r="AK425" i="69" s="1"/>
  <c r="AK38" i="69" s="1"/>
  <c r="AI427" i="69"/>
  <c r="AI426" i="69" s="1"/>
  <c r="AI425" i="69" s="1"/>
  <c r="AI38" i="69" s="1"/>
  <c r="AH427" i="69"/>
  <c r="AH426" i="69" s="1"/>
  <c r="AH425" i="69" s="1"/>
  <c r="AH38" i="69" s="1"/>
  <c r="AG427" i="69"/>
  <c r="AG426" i="69" s="1"/>
  <c r="AG425" i="69" s="1"/>
  <c r="AG38" i="69" s="1"/>
  <c r="AF427" i="69"/>
  <c r="AF426" i="69" s="1"/>
  <c r="AF425" i="69" s="1"/>
  <c r="AF38" i="69" s="1"/>
  <c r="AE427" i="69"/>
  <c r="AE426" i="69" s="1"/>
  <c r="AE425" i="69" s="1"/>
  <c r="AE38" i="69" s="1"/>
  <c r="AD427" i="69"/>
  <c r="AD426" i="69" s="1"/>
  <c r="AD425" i="69" s="1"/>
  <c r="AD38" i="69" s="1"/>
  <c r="AC427" i="69"/>
  <c r="AC426" i="69" s="1"/>
  <c r="AC425" i="69" s="1"/>
  <c r="AC38" i="69" s="1"/>
  <c r="AB427" i="69"/>
  <c r="AB426" i="69" s="1"/>
  <c r="AB425" i="69" s="1"/>
  <c r="AB38" i="69" s="1"/>
  <c r="Z427" i="69"/>
  <c r="Z426" i="69" s="1"/>
  <c r="Z425" i="69" s="1"/>
  <c r="Z38" i="69" s="1"/>
  <c r="Y427" i="69"/>
  <c r="Y426" i="69" s="1"/>
  <c r="Y425" i="69" s="1"/>
  <c r="Y38" i="69" s="1"/>
  <c r="X427" i="69"/>
  <c r="X426" i="69" s="1"/>
  <c r="X425" i="69" s="1"/>
  <c r="X38" i="69" s="1"/>
  <c r="W427" i="69"/>
  <c r="W426" i="69" s="1"/>
  <c r="W425" i="69" s="1"/>
  <c r="W38" i="69" s="1"/>
  <c r="M427" i="69"/>
  <c r="M426" i="69" s="1"/>
  <c r="M425" i="69" s="1"/>
  <c r="M38" i="69" s="1"/>
  <c r="L427" i="69"/>
  <c r="L426" i="69" s="1"/>
  <c r="L425" i="69" s="1"/>
  <c r="L38" i="69" s="1"/>
  <c r="K427" i="69"/>
  <c r="K426" i="69" s="1"/>
  <c r="K425" i="69" s="1"/>
  <c r="K38" i="69" s="1"/>
  <c r="J427" i="69"/>
  <c r="J426" i="69" s="1"/>
  <c r="J425" i="69" s="1"/>
  <c r="J38" i="69" s="1"/>
  <c r="I427" i="69"/>
  <c r="I426" i="69" s="1"/>
  <c r="I425" i="69" s="1"/>
  <c r="I38" i="69" s="1"/>
  <c r="H427" i="69"/>
  <c r="H426" i="69" s="1"/>
  <c r="H425" i="69" s="1"/>
  <c r="H38" i="69" s="1"/>
  <c r="G427" i="69"/>
  <c r="G426" i="69" s="1"/>
  <c r="G425" i="69" s="1"/>
  <c r="G38" i="69" s="1"/>
  <c r="E427" i="69"/>
  <c r="E426" i="69" s="1"/>
  <c r="E425" i="69" s="1"/>
  <c r="E38" i="69" s="1"/>
  <c r="BI424" i="69"/>
  <c r="BH424" i="69"/>
  <c r="AL423" i="69"/>
  <c r="AJ423" i="69"/>
  <c r="AJ422" i="69" s="1"/>
  <c r="AA423" i="69"/>
  <c r="AO422" i="69"/>
  <c r="AN422" i="69"/>
  <c r="AM422" i="69"/>
  <c r="AK422" i="69"/>
  <c r="AI422" i="69"/>
  <c r="AH422" i="69"/>
  <c r="AG422" i="69"/>
  <c r="AF422" i="69"/>
  <c r="AE422" i="69"/>
  <c r="AD422" i="69"/>
  <c r="AC422" i="69"/>
  <c r="AB422" i="69"/>
  <c r="Z422" i="69"/>
  <c r="Y422" i="69"/>
  <c r="X422" i="69"/>
  <c r="W422" i="69"/>
  <c r="M422" i="69"/>
  <c r="L422" i="69"/>
  <c r="K422" i="69"/>
  <c r="J422" i="69"/>
  <c r="I422" i="69"/>
  <c r="H422" i="69"/>
  <c r="G422" i="69"/>
  <c r="E422" i="69"/>
  <c r="AL421" i="69"/>
  <c r="BJ421" i="69" s="1"/>
  <c r="AO420" i="69"/>
  <c r="AN420" i="69"/>
  <c r="AM420" i="69"/>
  <c r="AK420" i="69"/>
  <c r="AJ420" i="69"/>
  <c r="AI420" i="69"/>
  <c r="AH420" i="69"/>
  <c r="AG420" i="69"/>
  <c r="AF420" i="69"/>
  <c r="AE420" i="69"/>
  <c r="AD420" i="69"/>
  <c r="AC420" i="69"/>
  <c r="AB420" i="69"/>
  <c r="AA420" i="69"/>
  <c r="Z420" i="69"/>
  <c r="Y420" i="69"/>
  <c r="X420" i="69"/>
  <c r="W420" i="69"/>
  <c r="M420" i="69"/>
  <c r="L420" i="69"/>
  <c r="K420" i="69"/>
  <c r="J420" i="69"/>
  <c r="I420" i="69"/>
  <c r="H420" i="69"/>
  <c r="G420" i="69"/>
  <c r="E420" i="69"/>
  <c r="AL419" i="69"/>
  <c r="AJ419" i="69"/>
  <c r="AA419" i="69"/>
  <c r="AL418" i="69"/>
  <c r="AJ418" i="69"/>
  <c r="BK418" i="69" s="1"/>
  <c r="AP417" i="69"/>
  <c r="AO417" i="69"/>
  <c r="AN417" i="69"/>
  <c r="AM417" i="69"/>
  <c r="AK417" i="69"/>
  <c r="AI417" i="69"/>
  <c r="AH417" i="69"/>
  <c r="AG417" i="69"/>
  <c r="AF417" i="69"/>
  <c r="AE417" i="69"/>
  <c r="AD417" i="69"/>
  <c r="AC417" i="69"/>
  <c r="AB417" i="69"/>
  <c r="Z417" i="69"/>
  <c r="Y417" i="69"/>
  <c r="X417" i="69"/>
  <c r="W417" i="69"/>
  <c r="M417" i="69"/>
  <c r="L417" i="69"/>
  <c r="K417" i="69"/>
  <c r="J417" i="69"/>
  <c r="I417" i="69"/>
  <c r="H417" i="69"/>
  <c r="G417" i="69"/>
  <c r="E417" i="69"/>
  <c r="AL416" i="69"/>
  <c r="AJ416" i="69"/>
  <c r="AJ415" i="69" s="1"/>
  <c r="AA416" i="69"/>
  <c r="AP415" i="69"/>
  <c r="AO415" i="69"/>
  <c r="AN415" i="69"/>
  <c r="AM415" i="69"/>
  <c r="AK415" i="69"/>
  <c r="AI415" i="69"/>
  <c r="AH415" i="69"/>
  <c r="AG415" i="69"/>
  <c r="AF415" i="69"/>
  <c r="AE415" i="69"/>
  <c r="AD415" i="69"/>
  <c r="AC415" i="69"/>
  <c r="AB415" i="69"/>
  <c r="Z415" i="69"/>
  <c r="Y415" i="69"/>
  <c r="X415" i="69"/>
  <c r="W415" i="69"/>
  <c r="M415" i="69"/>
  <c r="L415" i="69"/>
  <c r="K415" i="69"/>
  <c r="J415" i="69"/>
  <c r="I415" i="69"/>
  <c r="H415" i="69"/>
  <c r="G415" i="69"/>
  <c r="E415" i="69"/>
  <c r="AL412" i="69"/>
  <c r="AJ412" i="69"/>
  <c r="BK412" i="69" s="1"/>
  <c r="AP411" i="69"/>
  <c r="AO411" i="69"/>
  <c r="AN411" i="69"/>
  <c r="AM411" i="69"/>
  <c r="AK411" i="69"/>
  <c r="AI411" i="69"/>
  <c r="AH411" i="69"/>
  <c r="AG411" i="69"/>
  <c r="AF411" i="69"/>
  <c r="AE411" i="69"/>
  <c r="AD411" i="69"/>
  <c r="AC411" i="69"/>
  <c r="AB411" i="69"/>
  <c r="AA411" i="69"/>
  <c r="Z411" i="69"/>
  <c r="Y411" i="69"/>
  <c r="W411" i="69"/>
  <c r="I411" i="69"/>
  <c r="H411" i="69"/>
  <c r="G411" i="69"/>
  <c r="F411" i="69"/>
  <c r="E411" i="69"/>
  <c r="AL410" i="69"/>
  <c r="AJ410" i="69"/>
  <c r="AJ409" i="69" s="1"/>
  <c r="AA410" i="69"/>
  <c r="AP409" i="69"/>
  <c r="AO409" i="69"/>
  <c r="AN409" i="69"/>
  <c r="AM409" i="69"/>
  <c r="AK409" i="69"/>
  <c r="AI409" i="69"/>
  <c r="AH409" i="69"/>
  <c r="AG409" i="69"/>
  <c r="AF409" i="69"/>
  <c r="AE409" i="69"/>
  <c r="AD409" i="69"/>
  <c r="AC409" i="69"/>
  <c r="AB409" i="69"/>
  <c r="Z409" i="69"/>
  <c r="Y409" i="69"/>
  <c r="X409" i="69"/>
  <c r="X408" i="69" s="1"/>
  <c r="W409" i="69"/>
  <c r="M409" i="69"/>
  <c r="M408" i="69" s="1"/>
  <c r="L409" i="69"/>
  <c r="L408" i="69" s="1"/>
  <c r="K409" i="69"/>
  <c r="K408" i="69" s="1"/>
  <c r="I409" i="69"/>
  <c r="H409" i="69"/>
  <c r="G409" i="69"/>
  <c r="F409" i="69"/>
  <c r="E409" i="69"/>
  <c r="AL407" i="69"/>
  <c r="AJ407" i="69"/>
  <c r="BK407" i="69" s="1"/>
  <c r="AL406" i="69"/>
  <c r="BJ406" i="69" s="1"/>
  <c r="AJ406" i="69"/>
  <c r="BK406" i="69" s="1"/>
  <c r="AP405" i="69"/>
  <c r="AO405" i="69"/>
  <c r="AN405" i="69"/>
  <c r="AM405" i="69"/>
  <c r="AK405" i="69"/>
  <c r="AI405" i="69"/>
  <c r="AH405" i="69"/>
  <c r="AG405" i="69"/>
  <c r="AF405" i="69"/>
  <c r="AE405" i="69"/>
  <c r="AD405" i="69"/>
  <c r="AC405" i="69"/>
  <c r="AB405" i="69"/>
  <c r="AA405" i="69"/>
  <c r="Z405" i="69"/>
  <c r="Y405" i="69"/>
  <c r="X405" i="69"/>
  <c r="W405" i="69"/>
  <c r="M405" i="69"/>
  <c r="L405" i="69"/>
  <c r="K405" i="69"/>
  <c r="I405" i="69"/>
  <c r="H405" i="69"/>
  <c r="G405" i="69"/>
  <c r="F405" i="69"/>
  <c r="E405" i="69"/>
  <c r="AL404" i="69"/>
  <c r="BJ404" i="69" s="1"/>
  <c r="AJ404" i="69"/>
  <c r="BK404" i="69" s="1"/>
  <c r="AP403" i="69"/>
  <c r="AO403" i="69"/>
  <c r="AN403" i="69"/>
  <c r="AM403" i="69"/>
  <c r="AK403" i="69"/>
  <c r="AI403" i="69"/>
  <c r="AH403" i="69"/>
  <c r="AG403" i="69"/>
  <c r="AF403" i="69"/>
  <c r="AE403" i="69"/>
  <c r="AD403" i="69"/>
  <c r="AC403" i="69"/>
  <c r="AB403" i="69"/>
  <c r="AA403" i="69"/>
  <c r="Z403" i="69"/>
  <c r="Y403" i="69"/>
  <c r="X403" i="69"/>
  <c r="W403" i="69"/>
  <c r="M403" i="69"/>
  <c r="L403" i="69"/>
  <c r="K403" i="69"/>
  <c r="I403" i="69"/>
  <c r="H403" i="69"/>
  <c r="G403" i="69"/>
  <c r="F403" i="69"/>
  <c r="E403" i="69"/>
  <c r="AL397" i="69"/>
  <c r="AJ397" i="69"/>
  <c r="BK397" i="69" s="1"/>
  <c r="AP396" i="69"/>
  <c r="AO396" i="69"/>
  <c r="AN396" i="69"/>
  <c r="AM396" i="69"/>
  <c r="AK396" i="69"/>
  <c r="AI396" i="69"/>
  <c r="AH396" i="69"/>
  <c r="AG396" i="69"/>
  <c r="AF396" i="69"/>
  <c r="AE396" i="69"/>
  <c r="AD396" i="69"/>
  <c r="AC396" i="69"/>
  <c r="AB396" i="69"/>
  <c r="AA396" i="69"/>
  <c r="Z396" i="69"/>
  <c r="Y396" i="69"/>
  <c r="W396" i="69"/>
  <c r="J396" i="69"/>
  <c r="I396" i="69"/>
  <c r="G396" i="69"/>
  <c r="F396" i="69"/>
  <c r="E396" i="69"/>
  <c r="AL395" i="69"/>
  <c r="BJ395" i="69" s="1"/>
  <c r="AJ395" i="69"/>
  <c r="BK395" i="69" s="1"/>
  <c r="AL394" i="69"/>
  <c r="AJ394" i="69"/>
  <c r="AA394" i="69"/>
  <c r="AP393" i="69"/>
  <c r="AO393" i="69"/>
  <c r="AN393" i="69"/>
  <c r="AM393" i="69"/>
  <c r="AK393" i="69"/>
  <c r="AI393" i="69"/>
  <c r="AH393" i="69"/>
  <c r="AG393" i="69"/>
  <c r="AF393" i="69"/>
  <c r="AE393" i="69"/>
  <c r="AD393" i="69"/>
  <c r="AC393" i="69"/>
  <c r="AB393" i="69"/>
  <c r="Z393" i="69"/>
  <c r="Y393" i="69"/>
  <c r="X393" i="69"/>
  <c r="W393" i="69"/>
  <c r="M393" i="69"/>
  <c r="L393" i="69"/>
  <c r="K393" i="69"/>
  <c r="J393" i="69"/>
  <c r="I393" i="69"/>
  <c r="G393" i="69"/>
  <c r="F393" i="69"/>
  <c r="E393" i="69"/>
  <c r="AL390" i="69"/>
  <c r="AJ390" i="69"/>
  <c r="AJ389" i="69" s="1"/>
  <c r="AA390" i="69"/>
  <c r="AL388" i="69"/>
  <c r="AI388" i="69"/>
  <c r="AL387" i="69"/>
  <c r="BJ387" i="69" s="1"/>
  <c r="AJ387" i="69"/>
  <c r="AG387" i="69"/>
  <c r="AK387" i="69" s="1"/>
  <c r="AA387" i="69"/>
  <c r="AL386" i="69"/>
  <c r="BJ386" i="69" s="1"/>
  <c r="AJ386" i="69"/>
  <c r="AG386" i="69"/>
  <c r="AA386" i="69"/>
  <c r="AL385" i="69"/>
  <c r="BJ385" i="69" s="1"/>
  <c r="AJ385" i="69"/>
  <c r="AG385" i="69"/>
  <c r="AK385" i="69" s="1"/>
  <c r="AA385" i="69"/>
  <c r="BK385" i="69" s="1"/>
  <c r="AP384" i="69"/>
  <c r="AO384" i="69"/>
  <c r="AN384" i="69"/>
  <c r="AM384" i="69"/>
  <c r="AH384" i="69"/>
  <c r="AF384" i="69"/>
  <c r="AE384" i="69"/>
  <c r="AD384" i="69"/>
  <c r="AC384" i="69"/>
  <c r="AB384" i="69"/>
  <c r="Z384" i="69"/>
  <c r="Y384" i="69"/>
  <c r="X384" i="69"/>
  <c r="W384" i="69"/>
  <c r="M384" i="69"/>
  <c r="L384" i="69"/>
  <c r="K384" i="69"/>
  <c r="J384" i="69"/>
  <c r="I384" i="69"/>
  <c r="G384" i="69"/>
  <c r="F384" i="69"/>
  <c r="E384" i="69"/>
  <c r="AL380" i="69"/>
  <c r="AP379" i="69"/>
  <c r="AP378" i="69" s="1"/>
  <c r="AO379" i="69"/>
  <c r="AO378" i="69" s="1"/>
  <c r="AN379" i="69"/>
  <c r="AN378" i="69" s="1"/>
  <c r="AM379" i="69"/>
  <c r="AM378" i="69" s="1"/>
  <c r="AK379" i="69"/>
  <c r="AK378" i="69" s="1"/>
  <c r="AJ379" i="69"/>
  <c r="AJ378" i="69" s="1"/>
  <c r="AI379" i="69"/>
  <c r="AI378" i="69" s="1"/>
  <c r="AH379" i="69"/>
  <c r="AH378" i="69" s="1"/>
  <c r="AG379" i="69"/>
  <c r="AG378" i="69" s="1"/>
  <c r="AF379" i="69"/>
  <c r="AF378" i="69" s="1"/>
  <c r="AE379" i="69"/>
  <c r="AE378" i="69" s="1"/>
  <c r="AD379" i="69"/>
  <c r="AD378" i="69" s="1"/>
  <c r="AC379" i="69"/>
  <c r="AC378" i="69" s="1"/>
  <c r="AB379" i="69"/>
  <c r="AB378" i="69" s="1"/>
  <c r="AA379" i="69"/>
  <c r="Z379" i="69"/>
  <c r="Z378" i="69" s="1"/>
  <c r="Y379" i="69"/>
  <c r="Y378" i="69" s="1"/>
  <c r="X379" i="69"/>
  <c r="X378" i="69" s="1"/>
  <c r="W379" i="69"/>
  <c r="W378" i="69" s="1"/>
  <c r="M379" i="69"/>
  <c r="M378" i="69" s="1"/>
  <c r="L379" i="69"/>
  <c r="L378" i="69" s="1"/>
  <c r="K379" i="69"/>
  <c r="K378" i="69" s="1"/>
  <c r="J379" i="69"/>
  <c r="J378" i="69" s="1"/>
  <c r="I379" i="69"/>
  <c r="I378" i="69" s="1"/>
  <c r="H379" i="69"/>
  <c r="H378" i="69" s="1"/>
  <c r="G379" i="69"/>
  <c r="G378" i="69" s="1"/>
  <c r="E379" i="69"/>
  <c r="E378" i="69" s="1"/>
  <c r="AL377" i="69"/>
  <c r="AI377" i="69"/>
  <c r="AH377" i="69"/>
  <c r="AH376" i="69" s="1"/>
  <c r="AF377" i="69"/>
  <c r="AF376" i="69" s="1"/>
  <c r="AC377" i="69"/>
  <c r="AO376" i="69"/>
  <c r="AO368" i="69" s="1"/>
  <c r="AN376" i="69"/>
  <c r="AN368" i="69" s="1"/>
  <c r="AM376" i="69"/>
  <c r="AM368" i="69" s="1"/>
  <c r="AK376" i="69"/>
  <c r="AK368" i="69" s="1"/>
  <c r="AG376" i="69"/>
  <c r="AE376" i="69"/>
  <c r="AE368" i="69" s="1"/>
  <c r="AD376" i="69"/>
  <c r="AB376" i="69"/>
  <c r="Z376" i="69"/>
  <c r="Z368" i="69" s="1"/>
  <c r="Y376" i="69"/>
  <c r="Y368" i="69" s="1"/>
  <c r="X376" i="69"/>
  <c r="X368" i="69" s="1"/>
  <c r="W376" i="69"/>
  <c r="W368" i="69" s="1"/>
  <c r="M376" i="69"/>
  <c r="L376" i="69"/>
  <c r="K376" i="69"/>
  <c r="I376" i="69"/>
  <c r="G376" i="69"/>
  <c r="E376" i="69"/>
  <c r="AL375" i="69"/>
  <c r="AJ375" i="69"/>
  <c r="AD375" i="69"/>
  <c r="AC375" i="69"/>
  <c r="AC371" i="69" s="1"/>
  <c r="AL374" i="69"/>
  <c r="AI374" i="69"/>
  <c r="AG374" i="69"/>
  <c r="AF374" i="69"/>
  <c r="AD374" i="69"/>
  <c r="AB374" i="69"/>
  <c r="AL373" i="69"/>
  <c r="AI373" i="69"/>
  <c r="AJ373" i="69" s="1"/>
  <c r="AA373" i="69"/>
  <c r="AL372" i="69"/>
  <c r="BJ372" i="69" s="1"/>
  <c r="AI372" i="69"/>
  <c r="AH372" i="69"/>
  <c r="AH371" i="69" s="1"/>
  <c r="AG372" i="69"/>
  <c r="AF372" i="69"/>
  <c r="AB372" i="69"/>
  <c r="M371" i="69"/>
  <c r="L371" i="69"/>
  <c r="K371" i="69"/>
  <c r="I371" i="69"/>
  <c r="H371" i="69"/>
  <c r="H368" i="69" s="1"/>
  <c r="G371" i="69"/>
  <c r="F371" i="69"/>
  <c r="F368" i="69" s="1"/>
  <c r="E371" i="69"/>
  <c r="AL367" i="69"/>
  <c r="AJ367" i="69"/>
  <c r="AA367" i="69"/>
  <c r="AL366" i="69"/>
  <c r="AJ366" i="69"/>
  <c r="AA366" i="69"/>
  <c r="AL365" i="69"/>
  <c r="BJ365" i="69" s="1"/>
  <c r="AI365" i="69"/>
  <c r="AI363" i="69" s="1"/>
  <c r="AC365" i="69"/>
  <c r="AA365" i="69" s="1"/>
  <c r="AL364" i="69"/>
  <c r="AJ364" i="69"/>
  <c r="BK364" i="69" s="1"/>
  <c r="AP363" i="69"/>
  <c r="AO363" i="69"/>
  <c r="AN363" i="69"/>
  <c r="AM363" i="69"/>
  <c r="AK363" i="69"/>
  <c r="AH363" i="69"/>
  <c r="AG363" i="69"/>
  <c r="AF363" i="69"/>
  <c r="AE363" i="69"/>
  <c r="AD363" i="69"/>
  <c r="AB363" i="69"/>
  <c r="Z363" i="69"/>
  <c r="Y363" i="69"/>
  <c r="X363" i="69"/>
  <c r="W363" i="69"/>
  <c r="M363" i="69"/>
  <c r="L363" i="69"/>
  <c r="K363" i="69"/>
  <c r="J363" i="69"/>
  <c r="I363" i="69"/>
  <c r="G363" i="69"/>
  <c r="F363" i="69"/>
  <c r="E363" i="69"/>
  <c r="AL362" i="69"/>
  <c r="BJ362" i="69" s="1"/>
  <c r="AJ362" i="69"/>
  <c r="AC362" i="69"/>
  <c r="AA362" i="69" s="1"/>
  <c r="W362" i="69"/>
  <c r="W360" i="69" s="1"/>
  <c r="AL361" i="69"/>
  <c r="AI361" i="69"/>
  <c r="AJ361" i="69" s="1"/>
  <c r="AA361" i="69"/>
  <c r="AP360" i="69"/>
  <c r="AO360" i="69"/>
  <c r="AN360" i="69"/>
  <c r="AM360" i="69"/>
  <c r="AK360" i="69"/>
  <c r="AH360" i="69"/>
  <c r="AG360" i="69"/>
  <c r="AF360" i="69"/>
  <c r="AE360" i="69"/>
  <c r="AD360" i="69"/>
  <c r="AB360" i="69"/>
  <c r="Z360" i="69"/>
  <c r="Y360" i="69"/>
  <c r="X360" i="69"/>
  <c r="M360" i="69"/>
  <c r="L360" i="69"/>
  <c r="K360" i="69"/>
  <c r="J360" i="69"/>
  <c r="I360" i="69"/>
  <c r="G360" i="69"/>
  <c r="F360" i="69"/>
  <c r="E360" i="69"/>
  <c r="BI357" i="69"/>
  <c r="BH357" i="69"/>
  <c r="AL356" i="69"/>
  <c r="BJ356" i="69" s="1"/>
  <c r="AJ356" i="69"/>
  <c r="BK356" i="69" s="1"/>
  <c r="AL355" i="69"/>
  <c r="AJ355" i="69"/>
  <c r="BK355" i="69" s="1"/>
  <c r="AL354" i="69"/>
  <c r="AJ354" i="69"/>
  <c r="BK354" i="69" s="1"/>
  <c r="AP353" i="69"/>
  <c r="AO353" i="69"/>
  <c r="AN353" i="69"/>
  <c r="AM353" i="69"/>
  <c r="AK353" i="69"/>
  <c r="AI353" i="69"/>
  <c r="AH353" i="69"/>
  <c r="AG353" i="69"/>
  <c r="AF353" i="69"/>
  <c r="AE353" i="69"/>
  <c r="AD353" i="69"/>
  <c r="AC353" i="69"/>
  <c r="AB353" i="69"/>
  <c r="AA353" i="69"/>
  <c r="Z353" i="69"/>
  <c r="Y353" i="69"/>
  <c r="X353" i="69"/>
  <c r="W353" i="69"/>
  <c r="M353" i="69"/>
  <c r="L353" i="69"/>
  <c r="K353" i="69"/>
  <c r="J353" i="69"/>
  <c r="I353" i="69"/>
  <c r="H353" i="69"/>
  <c r="G353" i="69"/>
  <c r="E353" i="69"/>
  <c r="AL352" i="69"/>
  <c r="AJ352" i="69"/>
  <c r="BK352" i="69" s="1"/>
  <c r="AP351" i="69"/>
  <c r="AO351" i="69"/>
  <c r="AN351" i="69"/>
  <c r="AM351" i="69"/>
  <c r="AK351" i="69"/>
  <c r="AI351" i="69"/>
  <c r="AH351" i="69"/>
  <c r="AG351" i="69"/>
  <c r="AF351" i="69"/>
  <c r="AE351" i="69"/>
  <c r="AD351" i="69"/>
  <c r="AC351" i="69"/>
  <c r="AB351" i="69"/>
  <c r="AA351" i="69"/>
  <c r="Z351" i="69"/>
  <c r="Y351" i="69"/>
  <c r="X351" i="69"/>
  <c r="W351" i="69"/>
  <c r="M351" i="69"/>
  <c r="L351" i="69"/>
  <c r="K351" i="69"/>
  <c r="J351" i="69"/>
  <c r="I351" i="69"/>
  <c r="H351" i="69"/>
  <c r="G351" i="69"/>
  <c r="E351" i="69"/>
  <c r="AL348" i="69"/>
  <c r="AJ348" i="69"/>
  <c r="BK348" i="69" s="1"/>
  <c r="AL347" i="69"/>
  <c r="AJ347" i="69"/>
  <c r="BK347" i="69" s="1"/>
  <c r="AP346" i="69"/>
  <c r="AP345" i="69" s="1"/>
  <c r="AP344" i="69" s="1"/>
  <c r="AP343" i="69" s="1"/>
  <c r="AO346" i="69"/>
  <c r="AO345" i="69" s="1"/>
  <c r="AO344" i="69" s="1"/>
  <c r="AN346" i="69"/>
  <c r="AN345" i="69" s="1"/>
  <c r="AN344" i="69" s="1"/>
  <c r="AM346" i="69"/>
  <c r="AM345" i="69" s="1"/>
  <c r="AM344" i="69" s="1"/>
  <c r="AK346" i="69"/>
  <c r="AK345" i="69" s="1"/>
  <c r="AK344" i="69" s="1"/>
  <c r="AI346" i="69"/>
  <c r="AI345" i="69" s="1"/>
  <c r="AI344" i="69" s="1"/>
  <c r="AH346" i="69"/>
  <c r="AH345" i="69" s="1"/>
  <c r="AH344" i="69" s="1"/>
  <c r="AG346" i="69"/>
  <c r="AG345" i="69" s="1"/>
  <c r="AG344" i="69" s="1"/>
  <c r="AF346" i="69"/>
  <c r="AF345" i="69" s="1"/>
  <c r="AF344" i="69" s="1"/>
  <c r="AE346" i="69"/>
  <c r="AE345" i="69" s="1"/>
  <c r="AE344" i="69" s="1"/>
  <c r="AD346" i="69"/>
  <c r="AD345" i="69" s="1"/>
  <c r="AD344" i="69" s="1"/>
  <c r="AC346" i="69"/>
  <c r="AC345" i="69" s="1"/>
  <c r="AC344" i="69" s="1"/>
  <c r="AB346" i="69"/>
  <c r="AB345" i="69" s="1"/>
  <c r="AB344" i="69" s="1"/>
  <c r="AA346" i="69"/>
  <c r="Z346" i="69"/>
  <c r="Z345" i="69" s="1"/>
  <c r="Z344" i="69" s="1"/>
  <c r="Y346" i="69"/>
  <c r="Y345" i="69" s="1"/>
  <c r="Y344" i="69" s="1"/>
  <c r="W346" i="69"/>
  <c r="W345" i="69" s="1"/>
  <c r="W344" i="69" s="1"/>
  <c r="J346" i="69"/>
  <c r="J345" i="69" s="1"/>
  <c r="J344" i="69" s="1"/>
  <c r="I346" i="69"/>
  <c r="I345" i="69" s="1"/>
  <c r="I344" i="69" s="1"/>
  <c r="G346" i="69"/>
  <c r="G345" i="69" s="1"/>
  <c r="G344" i="69" s="1"/>
  <c r="F346" i="69"/>
  <c r="F345" i="69" s="1"/>
  <c r="F344" i="69" s="1"/>
  <c r="E346" i="69"/>
  <c r="E345" i="69" s="1"/>
  <c r="E344" i="69" s="1"/>
  <c r="AL338" i="69"/>
  <c r="AP336" i="69"/>
  <c r="AO336" i="69"/>
  <c r="AN336" i="69"/>
  <c r="AM336" i="69"/>
  <c r="AK336" i="69"/>
  <c r="AJ336" i="69"/>
  <c r="AI336" i="69"/>
  <c r="AH336" i="69"/>
  <c r="AG336" i="69"/>
  <c r="AF336" i="69"/>
  <c r="AE336" i="69"/>
  <c r="AD336" i="69"/>
  <c r="AC336" i="69"/>
  <c r="AB336" i="69"/>
  <c r="Z336" i="69"/>
  <c r="Y336" i="69"/>
  <c r="W336" i="69"/>
  <c r="M337" i="69"/>
  <c r="L337" i="69"/>
  <c r="K337" i="69"/>
  <c r="J337" i="69"/>
  <c r="J336" i="69" s="1"/>
  <c r="I337" i="69"/>
  <c r="I336" i="69" s="1"/>
  <c r="H337" i="69"/>
  <c r="H336" i="69" s="1"/>
  <c r="G337" i="69"/>
  <c r="G336" i="69" s="1"/>
  <c r="E337" i="69"/>
  <c r="E336" i="69" s="1"/>
  <c r="AL335" i="69"/>
  <c r="AJ335" i="69"/>
  <c r="BK335" i="69" s="1"/>
  <c r="AG335" i="69"/>
  <c r="AG334" i="69" s="1"/>
  <c r="AP334" i="69"/>
  <c r="AO334" i="69"/>
  <c r="AN334" i="69"/>
  <c r="AM334" i="69"/>
  <c r="AK334" i="69"/>
  <c r="AI334" i="69"/>
  <c r="AH334" i="69"/>
  <c r="AF334" i="69"/>
  <c r="AE334" i="69"/>
  <c r="AD334" i="69"/>
  <c r="AC334" i="69"/>
  <c r="AB334" i="69"/>
  <c r="AA334" i="69"/>
  <c r="Z334" i="69"/>
  <c r="Y334" i="69"/>
  <c r="X334" i="69"/>
  <c r="W334" i="69"/>
  <c r="M334" i="69"/>
  <c r="L334" i="69"/>
  <c r="K334" i="69"/>
  <c r="I334" i="69"/>
  <c r="H334" i="69"/>
  <c r="G334" i="69"/>
  <c r="F334" i="69"/>
  <c r="E334" i="69"/>
  <c r="AL333" i="69"/>
  <c r="BJ333" i="69" s="1"/>
  <c r="AI333" i="69"/>
  <c r="AA333" i="69"/>
  <c r="AO332" i="69"/>
  <c r="AO331" i="69" s="1"/>
  <c r="AI332" i="69"/>
  <c r="AJ332" i="69" s="1"/>
  <c r="AG332" i="69"/>
  <c r="AG331" i="69" s="1"/>
  <c r="AA332" i="69"/>
  <c r="AP331" i="69"/>
  <c r="AN331" i="69"/>
  <c r="AM331" i="69"/>
  <c r="AK331" i="69"/>
  <c r="AH331" i="69"/>
  <c r="AF331" i="69"/>
  <c r="AE331" i="69"/>
  <c r="AD331" i="69"/>
  <c r="AC331" i="69"/>
  <c r="AB331" i="69"/>
  <c r="Z331" i="69"/>
  <c r="Y331" i="69"/>
  <c r="X331" i="69"/>
  <c r="X330" i="69" s="1"/>
  <c r="W331" i="69"/>
  <c r="M331" i="69"/>
  <c r="M330" i="69" s="1"/>
  <c r="L331" i="69"/>
  <c r="L330" i="69" s="1"/>
  <c r="K331" i="69"/>
  <c r="K330" i="69" s="1"/>
  <c r="I331" i="69"/>
  <c r="H331" i="69"/>
  <c r="G331" i="69"/>
  <c r="F331" i="69"/>
  <c r="E331" i="69"/>
  <c r="AL329" i="69"/>
  <c r="AJ329" i="69"/>
  <c r="AA329" i="69"/>
  <c r="AI328" i="69"/>
  <c r="AI324" i="69" s="1"/>
  <c r="AI323" i="69" s="1"/>
  <c r="AF328" i="69"/>
  <c r="AF324" i="69" s="1"/>
  <c r="AF323" i="69" s="1"/>
  <c r="AC328" i="69"/>
  <c r="AC324" i="69" s="1"/>
  <c r="AC323" i="69" s="1"/>
  <c r="Y328" i="69"/>
  <c r="Y324" i="69" s="1"/>
  <c r="Y323" i="69" s="1"/>
  <c r="AL327" i="69"/>
  <c r="AJ327" i="69"/>
  <c r="AA327" i="69"/>
  <c r="AL326" i="69"/>
  <c r="AJ326" i="69"/>
  <c r="AA326" i="69"/>
  <c r="AL325" i="69"/>
  <c r="BJ325" i="69" s="1"/>
  <c r="AJ325" i="69"/>
  <c r="BK325" i="69" s="1"/>
  <c r="AK324" i="69"/>
  <c r="AK323" i="69" s="1"/>
  <c r="AH324" i="69"/>
  <c r="AH323" i="69" s="1"/>
  <c r="AG324" i="69"/>
  <c r="AG323" i="69" s="1"/>
  <c r="AE324" i="69"/>
  <c r="AE323" i="69" s="1"/>
  <c r="AD324" i="69"/>
  <c r="AD323" i="69" s="1"/>
  <c r="AB324" i="69"/>
  <c r="AB323" i="69" s="1"/>
  <c r="Z324" i="69"/>
  <c r="Z323" i="69" s="1"/>
  <c r="X324" i="69"/>
  <c r="X323" i="69" s="1"/>
  <c r="W324" i="69"/>
  <c r="W323" i="69" s="1"/>
  <c r="R324" i="69"/>
  <c r="M324" i="69"/>
  <c r="M323" i="69" s="1"/>
  <c r="L324" i="69"/>
  <c r="L323" i="69" s="1"/>
  <c r="K324" i="69"/>
  <c r="K323" i="69" s="1"/>
  <c r="J324" i="69"/>
  <c r="J323" i="69" s="1"/>
  <c r="I324" i="69"/>
  <c r="I323" i="69" s="1"/>
  <c r="G324" i="69"/>
  <c r="G323" i="69" s="1"/>
  <c r="F324" i="69"/>
  <c r="F323" i="69" s="1"/>
  <c r="E324" i="69"/>
  <c r="E323" i="69" s="1"/>
  <c r="R322" i="69"/>
  <c r="R36" i="69" s="1"/>
  <c r="Q322" i="69"/>
  <c r="Q36" i="69" s="1"/>
  <c r="AM320" i="69"/>
  <c r="AA320" i="69"/>
  <c r="AP319" i="69"/>
  <c r="AP318" i="69" s="1"/>
  <c r="AP317" i="69" s="1"/>
  <c r="AP316" i="69" s="1"/>
  <c r="AP33" i="69" s="1"/>
  <c r="AO319" i="69"/>
  <c r="AO318" i="69" s="1"/>
  <c r="AO317" i="69" s="1"/>
  <c r="AO316" i="69" s="1"/>
  <c r="AN319" i="69"/>
  <c r="AN318" i="69" s="1"/>
  <c r="AN317" i="69" s="1"/>
  <c r="AN316" i="69" s="1"/>
  <c r="AK319" i="69"/>
  <c r="AK318" i="69" s="1"/>
  <c r="AK317" i="69" s="1"/>
  <c r="AJ319" i="69"/>
  <c r="AJ318" i="69" s="1"/>
  <c r="AJ317" i="69" s="1"/>
  <c r="AI319" i="69"/>
  <c r="AI318" i="69" s="1"/>
  <c r="AI317" i="69" s="1"/>
  <c r="AH319" i="69"/>
  <c r="AH318" i="69" s="1"/>
  <c r="AH317" i="69" s="1"/>
  <c r="AG319" i="69"/>
  <c r="AG318" i="69" s="1"/>
  <c r="AG317" i="69" s="1"/>
  <c r="AG316" i="69" s="1"/>
  <c r="AF319" i="69"/>
  <c r="AF318" i="69" s="1"/>
  <c r="AF317" i="69" s="1"/>
  <c r="AF316" i="69" s="1"/>
  <c r="AE319" i="69"/>
  <c r="AE318" i="69" s="1"/>
  <c r="AE317" i="69" s="1"/>
  <c r="AE316" i="69" s="1"/>
  <c r="AD319" i="69"/>
  <c r="AD318" i="69" s="1"/>
  <c r="AD317" i="69" s="1"/>
  <c r="AD316" i="69" s="1"/>
  <c r="AC319" i="69"/>
  <c r="AC318" i="69" s="1"/>
  <c r="AC317" i="69" s="1"/>
  <c r="AB319" i="69"/>
  <c r="AB318" i="69" s="1"/>
  <c r="AB317" i="69" s="1"/>
  <c r="AB316" i="69" s="1"/>
  <c r="Z319" i="69"/>
  <c r="Z318" i="69" s="1"/>
  <c r="Z317" i="69" s="1"/>
  <c r="Y319" i="69"/>
  <c r="Y318" i="69" s="1"/>
  <c r="Y317" i="69" s="1"/>
  <c r="X319" i="69"/>
  <c r="X318" i="69" s="1"/>
  <c r="X317" i="69" s="1"/>
  <c r="X316" i="69" s="1"/>
  <c r="W319" i="69"/>
  <c r="W318" i="69" s="1"/>
  <c r="W317" i="69" s="1"/>
  <c r="W316" i="69" s="1"/>
  <c r="M319" i="69"/>
  <c r="M318" i="69" s="1"/>
  <c r="M317" i="69" s="1"/>
  <c r="M316" i="69" s="1"/>
  <c r="L319" i="69"/>
  <c r="L318" i="69" s="1"/>
  <c r="L317" i="69" s="1"/>
  <c r="K319" i="69"/>
  <c r="K318" i="69" s="1"/>
  <c r="K317" i="69" s="1"/>
  <c r="K316" i="69" s="1"/>
  <c r="J319" i="69"/>
  <c r="J318" i="69" s="1"/>
  <c r="J317" i="69" s="1"/>
  <c r="I319" i="69"/>
  <c r="I318" i="69" s="1"/>
  <c r="I317" i="69" s="1"/>
  <c r="H319" i="69"/>
  <c r="H318" i="69" s="1"/>
  <c r="H317" i="69" s="1"/>
  <c r="G319" i="69"/>
  <c r="G318" i="69" s="1"/>
  <c r="G317" i="69" s="1"/>
  <c r="G316" i="69" s="1"/>
  <c r="E319" i="69"/>
  <c r="E318" i="69" s="1"/>
  <c r="E317" i="69" s="1"/>
  <c r="BI315" i="69"/>
  <c r="BH315" i="69"/>
  <c r="AL313" i="69"/>
  <c r="BJ313" i="69" s="1"/>
  <c r="AJ313" i="69"/>
  <c r="BK313" i="69" s="1"/>
  <c r="AL311" i="69"/>
  <c r="AJ311" i="69"/>
  <c r="BK311" i="69" s="1"/>
  <c r="AL309" i="69"/>
  <c r="BJ309" i="69" s="1"/>
  <c r="AJ309" i="69"/>
  <c r="BK309" i="69" s="1"/>
  <c r="AP308" i="69"/>
  <c r="AO308" i="69"/>
  <c r="AN308" i="69"/>
  <c r="AM308" i="69"/>
  <c r="AK308" i="69"/>
  <c r="AI308" i="69"/>
  <c r="AH308" i="69"/>
  <c r="AG308" i="69"/>
  <c r="AF308" i="69"/>
  <c r="AE308" i="69"/>
  <c r="AD308" i="69"/>
  <c r="AC308" i="69"/>
  <c r="AB308" i="69"/>
  <c r="AA308" i="69"/>
  <c r="Z308" i="69"/>
  <c r="Y308" i="69"/>
  <c r="W308" i="69"/>
  <c r="J308" i="69"/>
  <c r="I308" i="69"/>
  <c r="H308" i="69"/>
  <c r="G308" i="69"/>
  <c r="E308" i="69"/>
  <c r="AL307" i="69"/>
  <c r="AJ307" i="69"/>
  <c r="AJ306" i="69" s="1"/>
  <c r="AA307" i="69"/>
  <c r="AP306" i="69"/>
  <c r="AO306" i="69"/>
  <c r="AN306" i="69"/>
  <c r="AM306" i="69"/>
  <c r="AK306" i="69"/>
  <c r="AI306" i="69"/>
  <c r="AH306" i="69"/>
  <c r="AG306" i="69"/>
  <c r="AF306" i="69"/>
  <c r="AE306" i="69"/>
  <c r="AD306" i="69"/>
  <c r="AC306" i="69"/>
  <c r="AB306" i="69"/>
  <c r="Z306" i="69"/>
  <c r="Y306" i="69"/>
  <c r="W306" i="69"/>
  <c r="J306" i="69"/>
  <c r="I306" i="69"/>
  <c r="H306" i="69"/>
  <c r="G306" i="69"/>
  <c r="E306" i="69"/>
  <c r="AL305" i="69"/>
  <c r="BJ305" i="69" s="1"/>
  <c r="AJ305" i="69"/>
  <c r="AA305" i="69"/>
  <c r="AL304" i="69"/>
  <c r="AJ304" i="69"/>
  <c r="AA304" i="69"/>
  <c r="AL303" i="69"/>
  <c r="AJ303" i="69"/>
  <c r="AA303" i="69"/>
  <c r="AP302" i="69"/>
  <c r="AO302" i="69"/>
  <c r="AN302" i="69"/>
  <c r="AM302" i="69"/>
  <c r="AK302" i="69"/>
  <c r="AI302" i="69"/>
  <c r="AH302" i="69"/>
  <c r="AG302" i="69"/>
  <c r="AF302" i="69"/>
  <c r="AE302" i="69"/>
  <c r="AD302" i="69"/>
  <c r="AC302" i="69"/>
  <c r="AB302" i="69"/>
  <c r="Z302" i="69"/>
  <c r="Y302" i="69"/>
  <c r="W302" i="69"/>
  <c r="J302" i="69"/>
  <c r="I302" i="69"/>
  <c r="H302" i="69"/>
  <c r="G302" i="69"/>
  <c r="E302" i="69"/>
  <c r="AP301" i="69"/>
  <c r="AO301" i="69"/>
  <c r="AO300" i="69" s="1"/>
  <c r="AN301" i="69"/>
  <c r="AN300" i="69" s="1"/>
  <c r="AM301" i="69"/>
  <c r="AM300" i="69" s="1"/>
  <c r="AK301" i="69"/>
  <c r="AK300" i="69" s="1"/>
  <c r="AI301" i="69"/>
  <c r="AI300" i="69" s="1"/>
  <c r="AH301" i="69"/>
  <c r="AH300" i="69" s="1"/>
  <c r="AG301" i="69"/>
  <c r="AG300" i="69" s="1"/>
  <c r="AF301" i="69"/>
  <c r="AF300" i="69" s="1"/>
  <c r="AE301" i="69"/>
  <c r="AE300" i="69" s="1"/>
  <c r="AD301" i="69"/>
  <c r="AD300" i="69" s="1"/>
  <c r="AC301" i="69"/>
  <c r="AC300" i="69" s="1"/>
  <c r="AB301" i="69"/>
  <c r="AB300" i="69" s="1"/>
  <c r="Z301" i="69"/>
  <c r="Z300" i="69" s="1"/>
  <c r="Y301" i="69"/>
  <c r="Y300" i="69" s="1"/>
  <c r="X301" i="69"/>
  <c r="X300" i="69" s="1"/>
  <c r="X277" i="69" s="1"/>
  <c r="M301" i="69"/>
  <c r="M300" i="69" s="1"/>
  <c r="M277" i="69" s="1"/>
  <c r="M32" i="69" s="1"/>
  <c r="L301" i="69"/>
  <c r="L300" i="69" s="1"/>
  <c r="L277" i="69" s="1"/>
  <c r="L32" i="69" s="1"/>
  <c r="K301" i="69"/>
  <c r="K300" i="69" s="1"/>
  <c r="K277" i="69" s="1"/>
  <c r="K32" i="69" s="1"/>
  <c r="J301" i="69"/>
  <c r="J300" i="69" s="1"/>
  <c r="I301" i="69"/>
  <c r="I300" i="69" s="1"/>
  <c r="H301" i="69"/>
  <c r="H300" i="69" s="1"/>
  <c r="G301" i="69"/>
  <c r="G300" i="69" s="1"/>
  <c r="E301" i="69"/>
  <c r="E300" i="69" s="1"/>
  <c r="AL299" i="69"/>
  <c r="AJ299" i="69"/>
  <c r="BK299" i="69" s="1"/>
  <c r="AL298" i="69"/>
  <c r="AJ298" i="69"/>
  <c r="AA298" i="69"/>
  <c r="AL297" i="69"/>
  <c r="BJ297" i="69" s="1"/>
  <c r="AJ297" i="69"/>
  <c r="AA297" i="69"/>
  <c r="AP296" i="69"/>
  <c r="AO296" i="69"/>
  <c r="AN296" i="69"/>
  <c r="AM296" i="69"/>
  <c r="AK296" i="69"/>
  <c r="AI296" i="69"/>
  <c r="AH296" i="69"/>
  <c r="AG296" i="69"/>
  <c r="AF296" i="69"/>
  <c r="AE296" i="69"/>
  <c r="AD296" i="69"/>
  <c r="AC296" i="69"/>
  <c r="AB296" i="69"/>
  <c r="Z296" i="69"/>
  <c r="Y296" i="69"/>
  <c r="W296" i="69"/>
  <c r="J296" i="69"/>
  <c r="I296" i="69"/>
  <c r="G296" i="69"/>
  <c r="F296" i="69"/>
  <c r="E296" i="69"/>
  <c r="AL295" i="69"/>
  <c r="BJ295" i="69" s="1"/>
  <c r="AJ295" i="69"/>
  <c r="BK295" i="69" s="1"/>
  <c r="AP294" i="69"/>
  <c r="AO294" i="69"/>
  <c r="AN294" i="69"/>
  <c r="AM294" i="69"/>
  <c r="AK294" i="69"/>
  <c r="AI294" i="69"/>
  <c r="AH294" i="69"/>
  <c r="AG294" i="69"/>
  <c r="AF294" i="69"/>
  <c r="AE294" i="69"/>
  <c r="AD294" i="69"/>
  <c r="AC294" i="69"/>
  <c r="AB294" i="69"/>
  <c r="AA294" i="69"/>
  <c r="Z294" i="69"/>
  <c r="Y294" i="69"/>
  <c r="W294" i="69"/>
  <c r="J294" i="69"/>
  <c r="I294" i="69"/>
  <c r="G294" i="69"/>
  <c r="F294" i="69"/>
  <c r="E294" i="69"/>
  <c r="AL292" i="69"/>
  <c r="BJ292" i="69" s="1"/>
  <c r="AJ292" i="69"/>
  <c r="BK292" i="69" s="1"/>
  <c r="AL291" i="69"/>
  <c r="AJ291" i="69"/>
  <c r="AA291" i="69"/>
  <c r="AL290" i="69"/>
  <c r="BJ290" i="69" s="1"/>
  <c r="AJ290" i="69"/>
  <c r="BK290" i="69" s="1"/>
  <c r="AL289" i="69"/>
  <c r="AJ289" i="69"/>
  <c r="AA289" i="69"/>
  <c r="AP288" i="69"/>
  <c r="AO288" i="69"/>
  <c r="AN288" i="69"/>
  <c r="AM288" i="69"/>
  <c r="AK288" i="69"/>
  <c r="AI288" i="69"/>
  <c r="AH288" i="69"/>
  <c r="AG288" i="69"/>
  <c r="AF288" i="69"/>
  <c r="AE288" i="69"/>
  <c r="AD288" i="69"/>
  <c r="AC288" i="69"/>
  <c r="AB288" i="69"/>
  <c r="Z288" i="69"/>
  <c r="Y288" i="69"/>
  <c r="X288" i="69"/>
  <c r="W288" i="69"/>
  <c r="J288" i="69"/>
  <c r="I288" i="69"/>
  <c r="G288" i="69"/>
  <c r="F288" i="69"/>
  <c r="E288" i="69"/>
  <c r="AL287" i="69"/>
  <c r="AJ287" i="69"/>
  <c r="BK287" i="69" s="1"/>
  <c r="B287" i="69"/>
  <c r="AL286" i="69"/>
  <c r="AJ286" i="69"/>
  <c r="BK286" i="69" s="1"/>
  <c r="AP285" i="69"/>
  <c r="AO285" i="69"/>
  <c r="AN285" i="69"/>
  <c r="AM285" i="69"/>
  <c r="AK285" i="69"/>
  <c r="AI285" i="69"/>
  <c r="AH285" i="69"/>
  <c r="AG285" i="69"/>
  <c r="AF285" i="69"/>
  <c r="AE285" i="69"/>
  <c r="AD285" i="69"/>
  <c r="AC285" i="69"/>
  <c r="AB285" i="69"/>
  <c r="AA285" i="69"/>
  <c r="Z285" i="69"/>
  <c r="Y285" i="69"/>
  <c r="W285" i="69"/>
  <c r="J285" i="69"/>
  <c r="I285" i="69"/>
  <c r="G285" i="69"/>
  <c r="F285" i="69"/>
  <c r="E285" i="69"/>
  <c r="AL284" i="69"/>
  <c r="AJ284" i="69"/>
  <c r="AA284" i="69"/>
  <c r="AL283" i="69"/>
  <c r="AJ283" i="69"/>
  <c r="AA283" i="69"/>
  <c r="AP282" i="69"/>
  <c r="AO282" i="69"/>
  <c r="AN282" i="69"/>
  <c r="AM282" i="69"/>
  <c r="AK282" i="69"/>
  <c r="AI282" i="69"/>
  <c r="AH282" i="69"/>
  <c r="AG282" i="69"/>
  <c r="AF282" i="69"/>
  <c r="AE282" i="69"/>
  <c r="AD282" i="69"/>
  <c r="AC282" i="69"/>
  <c r="AB282" i="69"/>
  <c r="Z282" i="69"/>
  <c r="Y282" i="69"/>
  <c r="X282" i="69"/>
  <c r="W282" i="69"/>
  <c r="J282" i="69"/>
  <c r="I282" i="69"/>
  <c r="G282" i="69"/>
  <c r="F282" i="69"/>
  <c r="E282" i="69"/>
  <c r="BI276" i="69"/>
  <c r="BH276" i="69"/>
  <c r="AL275" i="69"/>
  <c r="AJ275" i="69"/>
  <c r="AJ274" i="69" s="1"/>
  <c r="AJ273" i="69" s="1"/>
  <c r="AJ272" i="69" s="1"/>
  <c r="AJ31" i="69" s="1"/>
  <c r="AA275" i="69"/>
  <c r="AO274" i="69"/>
  <c r="AO273" i="69" s="1"/>
  <c r="AO272" i="69" s="1"/>
  <c r="AN274" i="69"/>
  <c r="AN273" i="69" s="1"/>
  <c r="AN272" i="69" s="1"/>
  <c r="AM274" i="69"/>
  <c r="AM273" i="69" s="1"/>
  <c r="AM272" i="69" s="1"/>
  <c r="AM31" i="69" s="1"/>
  <c r="AK274" i="69"/>
  <c r="AK273" i="69" s="1"/>
  <c r="AK272" i="69" s="1"/>
  <c r="AK31" i="69" s="1"/>
  <c r="AI274" i="69"/>
  <c r="AI273" i="69" s="1"/>
  <c r="AI272" i="69" s="1"/>
  <c r="AI31" i="69" s="1"/>
  <c r="AH274" i="69"/>
  <c r="AH273" i="69" s="1"/>
  <c r="AH272" i="69" s="1"/>
  <c r="AH31" i="69" s="1"/>
  <c r="AG274" i="69"/>
  <c r="AG273" i="69" s="1"/>
  <c r="AG272" i="69" s="1"/>
  <c r="AG31" i="69" s="1"/>
  <c r="AF274" i="69"/>
  <c r="AF273" i="69" s="1"/>
  <c r="AF272" i="69" s="1"/>
  <c r="AF31" i="69" s="1"/>
  <c r="AE274" i="69"/>
  <c r="AE273" i="69" s="1"/>
  <c r="AE272" i="69" s="1"/>
  <c r="AE31" i="69" s="1"/>
  <c r="AD274" i="69"/>
  <c r="AD273" i="69" s="1"/>
  <c r="AD272" i="69" s="1"/>
  <c r="AD31" i="69" s="1"/>
  <c r="AC274" i="69"/>
  <c r="AC273" i="69" s="1"/>
  <c r="AC272" i="69" s="1"/>
  <c r="AC31" i="69" s="1"/>
  <c r="AB274" i="69"/>
  <c r="AB273" i="69" s="1"/>
  <c r="AB272" i="69" s="1"/>
  <c r="AB31" i="69" s="1"/>
  <c r="Z274" i="69"/>
  <c r="Z273" i="69" s="1"/>
  <c r="Z272" i="69" s="1"/>
  <c r="Z31" i="69" s="1"/>
  <c r="Y274" i="69"/>
  <c r="Y273" i="69" s="1"/>
  <c r="Y272" i="69" s="1"/>
  <c r="Y31" i="69" s="1"/>
  <c r="X274" i="69"/>
  <c r="X273" i="69" s="1"/>
  <c r="X272" i="69" s="1"/>
  <c r="W274" i="69"/>
  <c r="W273" i="69" s="1"/>
  <c r="W272" i="69" s="1"/>
  <c r="W31" i="69" s="1"/>
  <c r="M274" i="69"/>
  <c r="M273" i="69" s="1"/>
  <c r="M272" i="69" s="1"/>
  <c r="M31" i="69" s="1"/>
  <c r="L274" i="69"/>
  <c r="L273" i="69" s="1"/>
  <c r="L272" i="69" s="1"/>
  <c r="L31" i="69" s="1"/>
  <c r="K274" i="69"/>
  <c r="K273" i="69" s="1"/>
  <c r="K272" i="69" s="1"/>
  <c r="K31" i="69" s="1"/>
  <c r="I274" i="69"/>
  <c r="I273" i="69" s="1"/>
  <c r="I272" i="69" s="1"/>
  <c r="I31" i="69" s="1"/>
  <c r="H274" i="69"/>
  <c r="H273" i="69" s="1"/>
  <c r="H272" i="69" s="1"/>
  <c r="H31" i="69" s="1"/>
  <c r="G274" i="69"/>
  <c r="G273" i="69" s="1"/>
  <c r="G272" i="69" s="1"/>
  <c r="G31" i="69" s="1"/>
  <c r="F274" i="69"/>
  <c r="F273" i="69" s="1"/>
  <c r="F272" i="69" s="1"/>
  <c r="F31" i="69" s="1"/>
  <c r="E274" i="69"/>
  <c r="E273" i="69" s="1"/>
  <c r="E272" i="69" s="1"/>
  <c r="E31" i="69" s="1"/>
  <c r="BI271" i="69"/>
  <c r="BH271" i="69"/>
  <c r="AL270" i="69"/>
  <c r="BJ270" i="69" s="1"/>
  <c r="AJ270" i="69"/>
  <c r="AJ268" i="69" s="1"/>
  <c r="AA270" i="69"/>
  <c r="AL269" i="69"/>
  <c r="AA269" i="69"/>
  <c r="BK269" i="69" s="1"/>
  <c r="AP268" i="69"/>
  <c r="AO268" i="69"/>
  <c r="AN268" i="69"/>
  <c r="AM268" i="69"/>
  <c r="AK268" i="69"/>
  <c r="AI268" i="69"/>
  <c r="AH268" i="69"/>
  <c r="AG268" i="69"/>
  <c r="AF268" i="69"/>
  <c r="AE268" i="69"/>
  <c r="AD268" i="69"/>
  <c r="AC268" i="69"/>
  <c r="AB268" i="69"/>
  <c r="Z268" i="69"/>
  <c r="Y268" i="69"/>
  <c r="X268" i="69"/>
  <c r="W268" i="69"/>
  <c r="M268" i="69"/>
  <c r="L268" i="69"/>
  <c r="K268" i="69"/>
  <c r="J268" i="69"/>
  <c r="I268" i="69"/>
  <c r="H268" i="69"/>
  <c r="G268" i="69"/>
  <c r="E268" i="69"/>
  <c r="AL267" i="69"/>
  <c r="BJ267" i="69" s="1"/>
  <c r="AK267" i="69"/>
  <c r="AK266" i="69" s="1"/>
  <c r="AK265" i="69" s="1"/>
  <c r="AI267" i="69"/>
  <c r="AI266" i="69" s="1"/>
  <c r="AI265" i="69" s="1"/>
  <c r="AA267" i="69"/>
  <c r="AO266" i="69"/>
  <c r="AO265" i="69" s="1"/>
  <c r="AN266" i="69"/>
  <c r="AN265" i="69" s="1"/>
  <c r="AM266" i="69"/>
  <c r="AM265" i="69" s="1"/>
  <c r="AH266" i="69"/>
  <c r="AH265" i="69" s="1"/>
  <c r="AG266" i="69"/>
  <c r="AG265" i="69" s="1"/>
  <c r="AF266" i="69"/>
  <c r="AF265" i="69" s="1"/>
  <c r="AE266" i="69"/>
  <c r="AE265" i="69" s="1"/>
  <c r="AD266" i="69"/>
  <c r="AD265" i="69" s="1"/>
  <c r="AC266" i="69"/>
  <c r="AC265" i="69" s="1"/>
  <c r="AB266" i="69"/>
  <c r="AB265" i="69" s="1"/>
  <c r="Z266" i="69"/>
  <c r="Z265" i="69" s="1"/>
  <c r="Y266" i="69"/>
  <c r="Y265" i="69" s="1"/>
  <c r="X266" i="69"/>
  <c r="X265" i="69" s="1"/>
  <c r="W266" i="69"/>
  <c r="W265" i="69" s="1"/>
  <c r="M266" i="69"/>
  <c r="M265" i="69" s="1"/>
  <c r="L266" i="69"/>
  <c r="L265" i="69" s="1"/>
  <c r="K266" i="69"/>
  <c r="K265" i="69" s="1"/>
  <c r="J266" i="69"/>
  <c r="J265" i="69" s="1"/>
  <c r="I266" i="69"/>
  <c r="I265" i="69" s="1"/>
  <c r="G266" i="69"/>
  <c r="G265" i="69" s="1"/>
  <c r="F266" i="69"/>
  <c r="F265" i="69" s="1"/>
  <c r="E266" i="69"/>
  <c r="E265" i="69" s="1"/>
  <c r="V265" i="69"/>
  <c r="V264" i="69" s="1"/>
  <c r="U265" i="69"/>
  <c r="U264" i="69" s="1"/>
  <c r="T265" i="69"/>
  <c r="T264" i="69" s="1"/>
  <c r="S265" i="69"/>
  <c r="S264" i="69" s="1"/>
  <c r="R265" i="69"/>
  <c r="R264" i="69" s="1"/>
  <c r="Q265" i="69"/>
  <c r="Q264" i="69" s="1"/>
  <c r="P265" i="69"/>
  <c r="P264" i="69" s="1"/>
  <c r="O265" i="69"/>
  <c r="O264" i="69" s="1"/>
  <c r="N265" i="69"/>
  <c r="N264" i="69" s="1"/>
  <c r="BI263" i="69"/>
  <c r="AL262" i="69"/>
  <c r="AA262" i="69"/>
  <c r="BK262" i="69" s="1"/>
  <c r="AL261" i="69"/>
  <c r="BJ261" i="69" s="1"/>
  <c r="AJ261" i="69"/>
  <c r="AA261" i="69"/>
  <c r="AL260" i="69"/>
  <c r="AA260" i="69"/>
  <c r="AL259" i="69"/>
  <c r="AJ259" i="69"/>
  <c r="BK259" i="69" s="1"/>
  <c r="AP258" i="69"/>
  <c r="AP257" i="69" s="1"/>
  <c r="AO258" i="69"/>
  <c r="AO257" i="69" s="1"/>
  <c r="AN258" i="69"/>
  <c r="AN257" i="69" s="1"/>
  <c r="AM258" i="69"/>
  <c r="AM257" i="69" s="1"/>
  <c r="AK258" i="69"/>
  <c r="AK257" i="69" s="1"/>
  <c r="AI258" i="69"/>
  <c r="AI257" i="69" s="1"/>
  <c r="AH258" i="69"/>
  <c r="AH257" i="69" s="1"/>
  <c r="AG258" i="69"/>
  <c r="AG257" i="69" s="1"/>
  <c r="AF258" i="69"/>
  <c r="AF257" i="69" s="1"/>
  <c r="AE258" i="69"/>
  <c r="AE257" i="69" s="1"/>
  <c r="AD258" i="69"/>
  <c r="AD257" i="69" s="1"/>
  <c r="AC258" i="69"/>
  <c r="AC257" i="69" s="1"/>
  <c r="AB258" i="69"/>
  <c r="AB257" i="69" s="1"/>
  <c r="Z258" i="69"/>
  <c r="Z257" i="69" s="1"/>
  <c r="Y258" i="69"/>
  <c r="Y257" i="69" s="1"/>
  <c r="X258" i="69"/>
  <c r="X257" i="69" s="1"/>
  <c r="W258" i="69"/>
  <c r="W257" i="69" s="1"/>
  <c r="M258" i="69"/>
  <c r="M257" i="69" s="1"/>
  <c r="L258" i="69"/>
  <c r="L257" i="69" s="1"/>
  <c r="K258" i="69"/>
  <c r="K257" i="69" s="1"/>
  <c r="J258" i="69"/>
  <c r="J257" i="69" s="1"/>
  <c r="I258" i="69"/>
  <c r="I257" i="69" s="1"/>
  <c r="H258" i="69"/>
  <c r="H257" i="69" s="1"/>
  <c r="G258" i="69"/>
  <c r="G257" i="69" s="1"/>
  <c r="E258" i="69"/>
  <c r="E257" i="69" s="1"/>
  <c r="AL256" i="69"/>
  <c r="BJ256" i="69" s="1"/>
  <c r="AJ256" i="69"/>
  <c r="BK256" i="69" s="1"/>
  <c r="AL255" i="69"/>
  <c r="AJ255" i="69"/>
  <c r="BK255" i="69" s="1"/>
  <c r="AP254" i="69"/>
  <c r="AP253" i="69" s="1"/>
  <c r="AO254" i="69"/>
  <c r="AO253" i="69" s="1"/>
  <c r="AN254" i="69"/>
  <c r="AN253" i="69" s="1"/>
  <c r="AM254" i="69"/>
  <c r="AM253" i="69" s="1"/>
  <c r="AK254" i="69"/>
  <c r="AK253" i="69" s="1"/>
  <c r="AI254" i="69"/>
  <c r="AI253" i="69" s="1"/>
  <c r="AH254" i="69"/>
  <c r="AH253" i="69" s="1"/>
  <c r="AG254" i="69"/>
  <c r="AG253" i="69" s="1"/>
  <c r="AF254" i="69"/>
  <c r="AF253" i="69" s="1"/>
  <c r="AE254" i="69"/>
  <c r="AE253" i="69" s="1"/>
  <c r="AD254" i="69"/>
  <c r="AD253" i="69" s="1"/>
  <c r="AC254" i="69"/>
  <c r="AC253" i="69" s="1"/>
  <c r="AB254" i="69"/>
  <c r="AB253" i="69" s="1"/>
  <c r="AA254" i="69"/>
  <c r="Z254" i="69"/>
  <c r="Z253" i="69" s="1"/>
  <c r="Y254" i="69"/>
  <c r="Y253" i="69" s="1"/>
  <c r="X254" i="69"/>
  <c r="X253" i="69" s="1"/>
  <c r="W254" i="69"/>
  <c r="W253" i="69" s="1"/>
  <c r="M254" i="69"/>
  <c r="M253" i="69" s="1"/>
  <c r="L254" i="69"/>
  <c r="L253" i="69" s="1"/>
  <c r="K254" i="69"/>
  <c r="K253" i="69" s="1"/>
  <c r="I254" i="69"/>
  <c r="I253" i="69" s="1"/>
  <c r="H254" i="69"/>
  <c r="H253" i="69" s="1"/>
  <c r="G254" i="69"/>
  <c r="G253" i="69" s="1"/>
  <c r="F254" i="69"/>
  <c r="F253" i="69" s="1"/>
  <c r="E254" i="69"/>
  <c r="E253" i="69" s="1"/>
  <c r="BI251" i="69"/>
  <c r="AL250" i="69"/>
  <c r="AO249" i="69"/>
  <c r="AO248" i="69" s="1"/>
  <c r="AN249" i="69"/>
  <c r="AN248" i="69" s="1"/>
  <c r="AM249" i="69"/>
  <c r="AM248" i="69" s="1"/>
  <c r="AK249" i="69"/>
  <c r="AK248" i="69" s="1"/>
  <c r="AJ249" i="69"/>
  <c r="AI249" i="69"/>
  <c r="AI248" i="69" s="1"/>
  <c r="AH249" i="69"/>
  <c r="AH248" i="69" s="1"/>
  <c r="AG249" i="69"/>
  <c r="AG248" i="69" s="1"/>
  <c r="AF249" i="69"/>
  <c r="AF248" i="69" s="1"/>
  <c r="AE249" i="69"/>
  <c r="AE248" i="69" s="1"/>
  <c r="AD249" i="69"/>
  <c r="AD248" i="69" s="1"/>
  <c r="AC249" i="69"/>
  <c r="AC248" i="69" s="1"/>
  <c r="AB249" i="69"/>
  <c r="AB248" i="69" s="1"/>
  <c r="AA249" i="69"/>
  <c r="Z249" i="69"/>
  <c r="Z248" i="69" s="1"/>
  <c r="Y249" i="69"/>
  <c r="Y248" i="69" s="1"/>
  <c r="X249" i="69"/>
  <c r="X248" i="69" s="1"/>
  <c r="W249" i="69"/>
  <c r="W248" i="69" s="1"/>
  <c r="M249" i="69"/>
  <c r="M248" i="69" s="1"/>
  <c r="L249" i="69"/>
  <c r="L248" i="69" s="1"/>
  <c r="K249" i="69"/>
  <c r="K248" i="69" s="1"/>
  <c r="J249" i="69"/>
  <c r="J248" i="69" s="1"/>
  <c r="I249" i="69"/>
  <c r="I248" i="69" s="1"/>
  <c r="H249" i="69"/>
  <c r="H248" i="69" s="1"/>
  <c r="G249" i="69"/>
  <c r="G248" i="69" s="1"/>
  <c r="E249" i="69"/>
  <c r="E248" i="69" s="1"/>
  <c r="AL247" i="69"/>
  <c r="BJ247" i="69" s="1"/>
  <c r="AI247" i="69"/>
  <c r="AG247" i="69"/>
  <c r="AG246" i="69" s="1"/>
  <c r="AG245" i="69" s="1"/>
  <c r="AF247" i="69"/>
  <c r="AF246" i="69" s="1"/>
  <c r="AF245" i="69" s="1"/>
  <c r="AB247" i="69"/>
  <c r="AA247" i="69" s="1"/>
  <c r="AO246" i="69"/>
  <c r="AO245" i="69" s="1"/>
  <c r="AN246" i="69"/>
  <c r="AN245" i="69" s="1"/>
  <c r="AM246" i="69"/>
  <c r="AM245" i="69" s="1"/>
  <c r="AK246" i="69"/>
  <c r="AK245" i="69" s="1"/>
  <c r="AH246" i="69"/>
  <c r="AH245" i="69" s="1"/>
  <c r="AE246" i="69"/>
  <c r="AE245" i="69" s="1"/>
  <c r="AD246" i="69"/>
  <c r="AD245" i="69" s="1"/>
  <c r="AC246" i="69"/>
  <c r="AC245" i="69" s="1"/>
  <c r="Z246" i="69"/>
  <c r="Z245" i="69" s="1"/>
  <c r="Y246" i="69"/>
  <c r="Y245" i="69" s="1"/>
  <c r="X246" i="69"/>
  <c r="X245" i="69" s="1"/>
  <c r="W246" i="69"/>
  <c r="W245" i="69" s="1"/>
  <c r="M246" i="69"/>
  <c r="M245" i="69" s="1"/>
  <c r="L246" i="69"/>
  <c r="L245" i="69" s="1"/>
  <c r="K246" i="69"/>
  <c r="K245" i="69" s="1"/>
  <c r="J246" i="69"/>
  <c r="J245" i="69" s="1"/>
  <c r="I246" i="69"/>
  <c r="I245" i="69" s="1"/>
  <c r="G246" i="69"/>
  <c r="G245" i="69" s="1"/>
  <c r="F246" i="69"/>
  <c r="F245" i="69" s="1"/>
  <c r="E246" i="69"/>
  <c r="E245" i="69" s="1"/>
  <c r="AP244" i="69"/>
  <c r="BI243" i="69"/>
  <c r="BH243" i="69"/>
  <c r="AL242" i="69"/>
  <c r="AJ242" i="69"/>
  <c r="BK242" i="69" s="1"/>
  <c r="AP241" i="69"/>
  <c r="AP240" i="69" s="1"/>
  <c r="AO241" i="69"/>
  <c r="AO240" i="69" s="1"/>
  <c r="AN241" i="69"/>
  <c r="AN240" i="69" s="1"/>
  <c r="AM241" i="69"/>
  <c r="AM240" i="69" s="1"/>
  <c r="AK241" i="69"/>
  <c r="AK240" i="69" s="1"/>
  <c r="AI241" i="69"/>
  <c r="AI240" i="69" s="1"/>
  <c r="AH241" i="69"/>
  <c r="AH240" i="69" s="1"/>
  <c r="AG241" i="69"/>
  <c r="AG240" i="69" s="1"/>
  <c r="AF241" i="69"/>
  <c r="AF240" i="69" s="1"/>
  <c r="AE241" i="69"/>
  <c r="AE240" i="69" s="1"/>
  <c r="AD241" i="69"/>
  <c r="AD240" i="69" s="1"/>
  <c r="AC241" i="69"/>
  <c r="AC240" i="69" s="1"/>
  <c r="AB241" i="69"/>
  <c r="AB240" i="69" s="1"/>
  <c r="AA241" i="69"/>
  <c r="Z241" i="69"/>
  <c r="Z240" i="69" s="1"/>
  <c r="Y241" i="69"/>
  <c r="Y240" i="69" s="1"/>
  <c r="X241" i="69"/>
  <c r="X240" i="69" s="1"/>
  <c r="W241" i="69"/>
  <c r="W240" i="69" s="1"/>
  <c r="M241" i="69"/>
  <c r="M240" i="69" s="1"/>
  <c r="L241" i="69"/>
  <c r="L240" i="69" s="1"/>
  <c r="K241" i="69"/>
  <c r="K240" i="69" s="1"/>
  <c r="J241" i="69"/>
  <c r="J240" i="69" s="1"/>
  <c r="I241" i="69"/>
  <c r="I240" i="69" s="1"/>
  <c r="G241" i="69"/>
  <c r="G240" i="69" s="1"/>
  <c r="E241" i="69"/>
  <c r="E240" i="69" s="1"/>
  <c r="AL239" i="69"/>
  <c r="BJ239" i="69" s="1"/>
  <c r="AJ239" i="69"/>
  <c r="AJ238" i="69" s="1"/>
  <c r="AJ237" i="69" s="1"/>
  <c r="AA239" i="69"/>
  <c r="AP238" i="69"/>
  <c r="AP237" i="69" s="1"/>
  <c r="AO238" i="69"/>
  <c r="AO237" i="69" s="1"/>
  <c r="AN238" i="69"/>
  <c r="AN237" i="69" s="1"/>
  <c r="AM238" i="69"/>
  <c r="AM237" i="69" s="1"/>
  <c r="AK238" i="69"/>
  <c r="AK237" i="69" s="1"/>
  <c r="AI238" i="69"/>
  <c r="AI237" i="69" s="1"/>
  <c r="AH238" i="69"/>
  <c r="AH237" i="69" s="1"/>
  <c r="AG238" i="69"/>
  <c r="AG237" i="69" s="1"/>
  <c r="AF238" i="69"/>
  <c r="AF237" i="69" s="1"/>
  <c r="AE238" i="69"/>
  <c r="AE237" i="69" s="1"/>
  <c r="AD238" i="69"/>
  <c r="AD237" i="69" s="1"/>
  <c r="AC238" i="69"/>
  <c r="AC237" i="69" s="1"/>
  <c r="AB238" i="69"/>
  <c r="AB237" i="69" s="1"/>
  <c r="Z238" i="69"/>
  <c r="Z237" i="69" s="1"/>
  <c r="Y238" i="69"/>
  <c r="Y237" i="69" s="1"/>
  <c r="X238" i="69"/>
  <c r="X237" i="69" s="1"/>
  <c r="W238" i="69"/>
  <c r="W237" i="69" s="1"/>
  <c r="M238" i="69"/>
  <c r="M237" i="69" s="1"/>
  <c r="L238" i="69"/>
  <c r="L237" i="69" s="1"/>
  <c r="K238" i="69"/>
  <c r="K237" i="69" s="1"/>
  <c r="I238" i="69"/>
  <c r="I237" i="69" s="1"/>
  <c r="H238" i="69"/>
  <c r="H237" i="69" s="1"/>
  <c r="G238" i="69"/>
  <c r="G237" i="69" s="1"/>
  <c r="F238" i="69"/>
  <c r="F237" i="69" s="1"/>
  <c r="E238" i="69"/>
  <c r="E237" i="69" s="1"/>
  <c r="AL236" i="69"/>
  <c r="AJ236" i="69"/>
  <c r="BK236" i="69" s="1"/>
  <c r="AL235" i="69"/>
  <c r="AJ235" i="69"/>
  <c r="BK235" i="69" s="1"/>
  <c r="AL234" i="69"/>
  <c r="AJ234" i="69"/>
  <c r="BK234" i="69" s="1"/>
  <c r="AL233" i="69"/>
  <c r="AJ233" i="69"/>
  <c r="AA233" i="69"/>
  <c r="AL232" i="69"/>
  <c r="BJ232" i="69" s="1"/>
  <c r="AJ232" i="69"/>
  <c r="AA232" i="69"/>
  <c r="AP231" i="69"/>
  <c r="AO231" i="69"/>
  <c r="AN231" i="69"/>
  <c r="AM231" i="69"/>
  <c r="AK231" i="69"/>
  <c r="AI231" i="69"/>
  <c r="AH231" i="69"/>
  <c r="AG231" i="69"/>
  <c r="AF231" i="69"/>
  <c r="AE231" i="69"/>
  <c r="AD231" i="69"/>
  <c r="AC231" i="69"/>
  <c r="AB231" i="69"/>
  <c r="Z231" i="69"/>
  <c r="Y231" i="69"/>
  <c r="W231" i="69"/>
  <c r="M231" i="69"/>
  <c r="L231" i="69"/>
  <c r="K231" i="69"/>
  <c r="J231" i="69"/>
  <c r="I231" i="69"/>
  <c r="G231" i="69"/>
  <c r="F231" i="69"/>
  <c r="E231" i="69"/>
  <c r="AL230" i="69"/>
  <c r="BJ230" i="69" s="1"/>
  <c r="AJ230" i="69"/>
  <c r="AA230" i="69"/>
  <c r="AL229" i="69"/>
  <c r="BJ229" i="69" s="1"/>
  <c r="AJ229" i="69"/>
  <c r="AA229" i="69"/>
  <c r="AP228" i="69"/>
  <c r="AO228" i="69"/>
  <c r="AN228" i="69"/>
  <c r="AM228" i="69"/>
  <c r="AK228" i="69"/>
  <c r="AI228" i="69"/>
  <c r="AH228" i="69"/>
  <c r="AG228" i="69"/>
  <c r="AF228" i="69"/>
  <c r="AE228" i="69"/>
  <c r="AD228" i="69"/>
  <c r="AC228" i="69"/>
  <c r="AB228" i="69"/>
  <c r="Z228" i="69"/>
  <c r="Y228" i="69"/>
  <c r="X228" i="69"/>
  <c r="X227" i="69" s="1"/>
  <c r="W228" i="69"/>
  <c r="R228" i="69"/>
  <c r="R227" i="69" s="1"/>
  <c r="M228" i="69"/>
  <c r="L228" i="69"/>
  <c r="K228" i="69"/>
  <c r="J228" i="69"/>
  <c r="I228" i="69"/>
  <c r="G228" i="69"/>
  <c r="F228" i="69"/>
  <c r="E228" i="69"/>
  <c r="BI226" i="69"/>
  <c r="BH226" i="69"/>
  <c r="AL225" i="69"/>
  <c r="AJ225" i="69"/>
  <c r="BK225" i="69" s="1"/>
  <c r="AG225" i="69"/>
  <c r="AG223" i="69" s="1"/>
  <c r="AC225" i="69"/>
  <c r="AC223" i="69" s="1"/>
  <c r="AL224" i="69"/>
  <c r="AJ224" i="69"/>
  <c r="BK224" i="69" s="1"/>
  <c r="AP223" i="69"/>
  <c r="AO223" i="69"/>
  <c r="AN223" i="69"/>
  <c r="AM223" i="69"/>
  <c r="AK223" i="69"/>
  <c r="AI223" i="69"/>
  <c r="AH223" i="69"/>
  <c r="AF223" i="69"/>
  <c r="AE223" i="69"/>
  <c r="AD223" i="69"/>
  <c r="AB223" i="69"/>
  <c r="AA223" i="69"/>
  <c r="Z223" i="69"/>
  <c r="Y223" i="69"/>
  <c r="X223" i="69"/>
  <c r="W223" i="69"/>
  <c r="M223" i="69"/>
  <c r="L223" i="69"/>
  <c r="K223" i="69"/>
  <c r="I223" i="69"/>
  <c r="H223" i="69"/>
  <c r="G223" i="69"/>
  <c r="F223" i="69"/>
  <c r="E223" i="69"/>
  <c r="AL222" i="69"/>
  <c r="BJ222" i="69" s="1"/>
  <c r="AJ222" i="69"/>
  <c r="BK222" i="69" s="1"/>
  <c r="AC222" i="69"/>
  <c r="AL221" i="69"/>
  <c r="AJ221" i="69"/>
  <c r="BK221" i="69" s="1"/>
  <c r="AC221" i="69"/>
  <c r="AL220" i="69"/>
  <c r="AJ220" i="69"/>
  <c r="BK220" i="69" s="1"/>
  <c r="AC220" i="69"/>
  <c r="B220" i="69"/>
  <c r="B221" i="69" s="1"/>
  <c r="B222" i="69" s="1"/>
  <c r="AL219" i="69"/>
  <c r="BJ219" i="69" s="1"/>
  <c r="AJ219" i="69"/>
  <c r="BK219" i="69" s="1"/>
  <c r="AC219" i="69"/>
  <c r="AP218" i="69"/>
  <c r="AO218" i="69"/>
  <c r="AN218" i="69"/>
  <c r="AM218" i="69"/>
  <c r="AK218" i="69"/>
  <c r="AI218" i="69"/>
  <c r="AH218" i="69"/>
  <c r="AG218" i="69"/>
  <c r="AF218" i="69"/>
  <c r="AE218" i="69"/>
  <c r="AD218" i="69"/>
  <c r="AB218" i="69"/>
  <c r="AA218" i="69"/>
  <c r="Z218" i="69"/>
  <c r="Y218" i="69"/>
  <c r="X218" i="69"/>
  <c r="W218" i="69"/>
  <c r="M218" i="69"/>
  <c r="L218" i="69"/>
  <c r="K218" i="69"/>
  <c r="I218" i="69"/>
  <c r="H218" i="69"/>
  <c r="G218" i="69"/>
  <c r="F218" i="69"/>
  <c r="E218" i="69"/>
  <c r="AL217" i="69"/>
  <c r="BJ217" i="69" s="1"/>
  <c r="AJ217" i="69"/>
  <c r="AA217" i="69"/>
  <c r="Y217" i="69"/>
  <c r="AC217" i="69" s="1"/>
  <c r="AL216" i="69"/>
  <c r="BJ216" i="69" s="1"/>
  <c r="AJ216" i="69"/>
  <c r="BK216" i="69" s="1"/>
  <c r="AC216" i="69"/>
  <c r="AL215" i="69"/>
  <c r="AJ215" i="69"/>
  <c r="BK215" i="69" s="1"/>
  <c r="AP214" i="69"/>
  <c r="AO214" i="69"/>
  <c r="AN214" i="69"/>
  <c r="AM214" i="69"/>
  <c r="AK214" i="69"/>
  <c r="AI214" i="69"/>
  <c r="AH214" i="69"/>
  <c r="AG214" i="69"/>
  <c r="AF214" i="69"/>
  <c r="AE214" i="69"/>
  <c r="AD214" i="69"/>
  <c r="AB214" i="69"/>
  <c r="Z214" i="69"/>
  <c r="X214" i="69"/>
  <c r="W214" i="69"/>
  <c r="V214" i="69"/>
  <c r="U214" i="69"/>
  <c r="T214" i="69"/>
  <c r="S214" i="69"/>
  <c r="R214" i="69"/>
  <c r="P214" i="69"/>
  <c r="O214" i="69"/>
  <c r="N214" i="69"/>
  <c r="M214" i="69"/>
  <c r="L214" i="69"/>
  <c r="K214" i="69"/>
  <c r="I214" i="69"/>
  <c r="H214" i="69"/>
  <c r="G214" i="69"/>
  <c r="F214" i="69"/>
  <c r="E214" i="69"/>
  <c r="AL213" i="69"/>
  <c r="AJ213" i="69"/>
  <c r="BK213" i="69" s="1"/>
  <c r="AC213" i="69"/>
  <c r="AL212" i="69"/>
  <c r="BJ212" i="69" s="1"/>
  <c r="AJ212" i="69"/>
  <c r="BK212" i="69" s="1"/>
  <c r="AG212" i="69"/>
  <c r="AG208" i="69" s="1"/>
  <c r="AC212" i="69"/>
  <c r="AL211" i="69"/>
  <c r="BJ211" i="69" s="1"/>
  <c r="AJ211" i="69"/>
  <c r="BK211" i="69" s="1"/>
  <c r="AC211" i="69"/>
  <c r="AL210" i="69"/>
  <c r="BJ210" i="69" s="1"/>
  <c r="AJ210" i="69"/>
  <c r="BK210" i="69" s="1"/>
  <c r="AL209" i="69"/>
  <c r="BJ209" i="69" s="1"/>
  <c r="AJ209" i="69"/>
  <c r="BK209" i="69" s="1"/>
  <c r="B209" i="69"/>
  <c r="B210" i="69" s="1"/>
  <c r="B211" i="69" s="1"/>
  <c r="B212" i="69" s="1"/>
  <c r="B213" i="69" s="1"/>
  <c r="AP208" i="69"/>
  <c r="AO208" i="69"/>
  <c r="AN208" i="69"/>
  <c r="AM208" i="69"/>
  <c r="AK208" i="69"/>
  <c r="AI208" i="69"/>
  <c r="AH208" i="69"/>
  <c r="AF208" i="69"/>
  <c r="AE208" i="69"/>
  <c r="AD208" i="69"/>
  <c r="AB208" i="69"/>
  <c r="AA208" i="69"/>
  <c r="Z208" i="69"/>
  <c r="Y208" i="69"/>
  <c r="X208" i="69"/>
  <c r="W208" i="69"/>
  <c r="M208" i="69"/>
  <c r="L208" i="69"/>
  <c r="K208" i="69"/>
  <c r="I208" i="69"/>
  <c r="H208" i="69"/>
  <c r="G208" i="69"/>
  <c r="F208" i="69"/>
  <c r="E208" i="69"/>
  <c r="AL207" i="69"/>
  <c r="AI207" i="69"/>
  <c r="AC207" i="69"/>
  <c r="AA207" i="69"/>
  <c r="AL206" i="69"/>
  <c r="AI206" i="69"/>
  <c r="AJ206" i="69" s="1"/>
  <c r="BK206" i="69" s="1"/>
  <c r="AC206" i="69"/>
  <c r="AL205" i="69"/>
  <c r="AI205" i="69"/>
  <c r="AC205" i="69"/>
  <c r="AL204" i="69"/>
  <c r="AI204" i="69"/>
  <c r="AC204" i="69"/>
  <c r="AL203" i="69"/>
  <c r="BJ203" i="69" s="1"/>
  <c r="AI203" i="69"/>
  <c r="AC203" i="69"/>
  <c r="AL202" i="69"/>
  <c r="BJ202" i="69" s="1"/>
  <c r="AI202" i="69"/>
  <c r="AJ202" i="69" s="1"/>
  <c r="BK202" i="69" s="1"/>
  <c r="AG202" i="69"/>
  <c r="AG200" i="69" s="1"/>
  <c r="AC202" i="69"/>
  <c r="AL201" i="69"/>
  <c r="AI201" i="69"/>
  <c r="AJ201" i="69" s="1"/>
  <c r="BK201" i="69" s="1"/>
  <c r="AC201" i="69"/>
  <c r="B201" i="69"/>
  <c r="B202" i="69" s="1"/>
  <c r="B203" i="69" s="1"/>
  <c r="B204" i="69" s="1"/>
  <c r="B205" i="69" s="1"/>
  <c r="B206" i="69" s="1"/>
  <c r="B207" i="69" s="1"/>
  <c r="AP200" i="69"/>
  <c r="AO200" i="69"/>
  <c r="AN200" i="69"/>
  <c r="AM200" i="69"/>
  <c r="AK200" i="69"/>
  <c r="AH200" i="69"/>
  <c r="AF200" i="69"/>
  <c r="AE200" i="69"/>
  <c r="AD200" i="69"/>
  <c r="AB200" i="69"/>
  <c r="Z200" i="69"/>
  <c r="Y200" i="69"/>
  <c r="X200" i="69"/>
  <c r="W200" i="69"/>
  <c r="M200" i="69"/>
  <c r="L200" i="69"/>
  <c r="K200" i="69"/>
  <c r="I200" i="69"/>
  <c r="H200" i="69"/>
  <c r="G200" i="69"/>
  <c r="F200" i="69"/>
  <c r="E200" i="69"/>
  <c r="AL199" i="69"/>
  <c r="BJ199" i="69" s="1"/>
  <c r="AJ199" i="69"/>
  <c r="BK199" i="69" s="1"/>
  <c r="AC199" i="69"/>
  <c r="AC198" i="69" s="1"/>
  <c r="B199" i="69"/>
  <c r="AP198" i="69"/>
  <c r="AO198" i="69"/>
  <c r="AN198" i="69"/>
  <c r="AM198" i="69"/>
  <c r="AK198" i="69"/>
  <c r="AI198" i="69"/>
  <c r="AH198" i="69"/>
  <c r="AG198" i="69"/>
  <c r="AF198" i="69"/>
  <c r="AE198" i="69"/>
  <c r="AD198" i="69"/>
  <c r="AB198" i="69"/>
  <c r="AA198" i="69"/>
  <c r="Z198" i="69"/>
  <c r="Y198" i="69"/>
  <c r="X198" i="69"/>
  <c r="W198" i="69"/>
  <c r="M198" i="69"/>
  <c r="L198" i="69"/>
  <c r="K198" i="69"/>
  <c r="I198" i="69"/>
  <c r="H198" i="69"/>
  <c r="G198" i="69"/>
  <c r="F198" i="69"/>
  <c r="E198" i="69"/>
  <c r="AL197" i="69"/>
  <c r="AL196" i="69"/>
  <c r="BJ196" i="69" s="1"/>
  <c r="AL195" i="69"/>
  <c r="AL194" i="69"/>
  <c r="Y194" i="69"/>
  <c r="AC194" i="69" s="1"/>
  <c r="AL193" i="69"/>
  <c r="BJ193" i="69" s="1"/>
  <c r="Y193" i="69"/>
  <c r="AC193" i="69" s="1"/>
  <c r="AL192" i="69"/>
  <c r="BJ192" i="69" s="1"/>
  <c r="Y192" i="69"/>
  <c r="AC192" i="69" s="1"/>
  <c r="AL191" i="69"/>
  <c r="BJ191" i="69" s="1"/>
  <c r="AL190" i="69"/>
  <c r="BJ190" i="69" s="1"/>
  <c r="Y190" i="69"/>
  <c r="AC190" i="69" s="1"/>
  <c r="AL189" i="69"/>
  <c r="Y189" i="69"/>
  <c r="AC189" i="69" s="1"/>
  <c r="AL188" i="69"/>
  <c r="AJ188" i="69"/>
  <c r="BK188" i="69" s="1"/>
  <c r="AC188" i="69"/>
  <c r="AL187" i="69"/>
  <c r="AJ187" i="69"/>
  <c r="BK187" i="69" s="1"/>
  <c r="AC187" i="69"/>
  <c r="B187" i="69"/>
  <c r="B188" i="69" s="1"/>
  <c r="B189" i="69" s="1"/>
  <c r="B190" i="69" s="1"/>
  <c r="B191" i="69" s="1"/>
  <c r="B192" i="69" s="1"/>
  <c r="B193" i="69" s="1"/>
  <c r="B194" i="69" s="1"/>
  <c r="B195" i="69" s="1"/>
  <c r="B196" i="69" s="1"/>
  <c r="B197" i="69" s="1"/>
  <c r="AP186" i="69"/>
  <c r="AO186" i="69"/>
  <c r="AN186" i="69"/>
  <c r="AM186" i="69"/>
  <c r="AK186" i="69"/>
  <c r="AH186" i="69"/>
  <c r="AG186" i="69"/>
  <c r="AF186" i="69"/>
  <c r="AE186" i="69"/>
  <c r="AD186" i="69"/>
  <c r="AB186" i="69"/>
  <c r="AA186" i="69"/>
  <c r="Z186" i="69"/>
  <c r="X186" i="69"/>
  <c r="W186" i="69"/>
  <c r="V186" i="69"/>
  <c r="U186" i="69"/>
  <c r="T186" i="69"/>
  <c r="S186" i="69"/>
  <c r="R186" i="69"/>
  <c r="P186" i="69"/>
  <c r="O186" i="69"/>
  <c r="N186" i="69"/>
  <c r="M186" i="69"/>
  <c r="L186" i="69"/>
  <c r="K186" i="69"/>
  <c r="I186" i="69"/>
  <c r="H186" i="69"/>
  <c r="G186" i="69"/>
  <c r="F186" i="69"/>
  <c r="E186" i="69"/>
  <c r="AL185" i="69"/>
  <c r="AJ185" i="69"/>
  <c r="BK185" i="69" s="1"/>
  <c r="Y185" i="69"/>
  <c r="AC185" i="69" s="1"/>
  <c r="AL184" i="69"/>
  <c r="BJ184" i="69" s="1"/>
  <c r="AJ184" i="69"/>
  <c r="BK184" i="69" s="1"/>
  <c r="Y184" i="69"/>
  <c r="AC184" i="69" s="1"/>
  <c r="AL183" i="69"/>
  <c r="BJ183" i="69" s="1"/>
  <c r="AJ183" i="69"/>
  <c r="BK183" i="69" s="1"/>
  <c r="Y183" i="69"/>
  <c r="AL182" i="69"/>
  <c r="BJ182" i="69" s="1"/>
  <c r="AJ182" i="69"/>
  <c r="BK182" i="69" s="1"/>
  <c r="AL181" i="69"/>
  <c r="AJ181" i="69"/>
  <c r="BK181" i="69" s="1"/>
  <c r="B181" i="69"/>
  <c r="B182" i="69" s="1"/>
  <c r="B183" i="69" s="1"/>
  <c r="B184" i="69" s="1"/>
  <c r="B185" i="69" s="1"/>
  <c r="AP180" i="69"/>
  <c r="AO180" i="69"/>
  <c r="AN180" i="69"/>
  <c r="AM180" i="69"/>
  <c r="AK180" i="69"/>
  <c r="AI180" i="69"/>
  <c r="AH180" i="69"/>
  <c r="AG180" i="69"/>
  <c r="AF180" i="69"/>
  <c r="AE180" i="69"/>
  <c r="AD180" i="69"/>
  <c r="AB180" i="69"/>
  <c r="AA180" i="69"/>
  <c r="Z180" i="69"/>
  <c r="X180" i="69"/>
  <c r="W180" i="69"/>
  <c r="M180" i="69"/>
  <c r="L180" i="69"/>
  <c r="K180" i="69"/>
  <c r="I180" i="69"/>
  <c r="H180" i="69"/>
  <c r="G180" i="69"/>
  <c r="F180" i="69"/>
  <c r="E180" i="69"/>
  <c r="AL179" i="69"/>
  <c r="BJ179" i="69" s="1"/>
  <c r="AJ179" i="69"/>
  <c r="BK179" i="69" s="1"/>
  <c r="AL178" i="69"/>
  <c r="AJ178" i="69"/>
  <c r="BK178" i="69" s="1"/>
  <c r="AL177" i="69"/>
  <c r="BJ177" i="69" s="1"/>
  <c r="AI177" i="69"/>
  <c r="AC177" i="69"/>
  <c r="AA177" i="69"/>
  <c r="AL176" i="69"/>
  <c r="BJ176" i="69" s="1"/>
  <c r="AI176" i="69"/>
  <c r="AJ176" i="69" s="1"/>
  <c r="AC176" i="69"/>
  <c r="AA176" i="69"/>
  <c r="AN175" i="69"/>
  <c r="AL175" i="69" s="1"/>
  <c r="AI175" i="69"/>
  <c r="AC175" i="69"/>
  <c r="AL174" i="69"/>
  <c r="AI174" i="69"/>
  <c r="AC174" i="69"/>
  <c r="B174" i="69"/>
  <c r="B175" i="69" s="1"/>
  <c r="B176" i="69" s="1"/>
  <c r="B177" i="69" s="1"/>
  <c r="B178" i="69" s="1"/>
  <c r="B179" i="69" s="1"/>
  <c r="AO173" i="69"/>
  <c r="AM173" i="69"/>
  <c r="AK173" i="69"/>
  <c r="AH173" i="69"/>
  <c r="AG173" i="69"/>
  <c r="AF173" i="69"/>
  <c r="AE173" i="69"/>
  <c r="AD173" i="69"/>
  <c r="AB173" i="69"/>
  <c r="Z173" i="69"/>
  <c r="Y173" i="69"/>
  <c r="X173" i="69"/>
  <c r="W173" i="69"/>
  <c r="M173" i="69"/>
  <c r="L173" i="69"/>
  <c r="K173" i="69"/>
  <c r="I173" i="69"/>
  <c r="H173" i="69"/>
  <c r="G173" i="69"/>
  <c r="F173" i="69"/>
  <c r="E173" i="69"/>
  <c r="AL172" i="69"/>
  <c r="AJ172" i="69"/>
  <c r="BK172" i="69" s="1"/>
  <c r="AC172" i="69"/>
  <c r="AL171" i="69"/>
  <c r="AJ171" i="69"/>
  <c r="BK171" i="69" s="1"/>
  <c r="AL170" i="69"/>
  <c r="BJ170" i="69" s="1"/>
  <c r="AJ170" i="69"/>
  <c r="BK170" i="69" s="1"/>
  <c r="AC170" i="69"/>
  <c r="AL169" i="69"/>
  <c r="BJ169" i="69" s="1"/>
  <c r="AJ169" i="69"/>
  <c r="BK169" i="69" s="1"/>
  <c r="AC169" i="69"/>
  <c r="AL168" i="69"/>
  <c r="AJ168" i="69"/>
  <c r="BK168" i="69" s="1"/>
  <c r="AC168" i="69"/>
  <c r="AL167" i="69"/>
  <c r="AJ167" i="69"/>
  <c r="BK167" i="69" s="1"/>
  <c r="AG167" i="69"/>
  <c r="AG162" i="69" s="1"/>
  <c r="AC167" i="69"/>
  <c r="AN166" i="69"/>
  <c r="AJ166" i="69"/>
  <c r="AC166" i="69"/>
  <c r="AA166" i="69"/>
  <c r="AL165" i="69"/>
  <c r="AJ165" i="69"/>
  <c r="AC165" i="69"/>
  <c r="AA165" i="69"/>
  <c r="AL164" i="69"/>
  <c r="AJ164" i="69"/>
  <c r="AC164" i="69"/>
  <c r="AA164" i="69"/>
  <c r="B164" i="69"/>
  <c r="B165" i="69" s="1"/>
  <c r="B166" i="69" s="1"/>
  <c r="B167" i="69" s="1"/>
  <c r="B168" i="69" s="1"/>
  <c r="B169" i="69" s="1"/>
  <c r="B170" i="69" s="1"/>
  <c r="B171" i="69" s="1"/>
  <c r="B172" i="69" s="1"/>
  <c r="AL163" i="69"/>
  <c r="AJ163" i="69"/>
  <c r="AC163" i="69"/>
  <c r="AA163" i="69"/>
  <c r="AP162" i="69"/>
  <c r="AO162" i="69"/>
  <c r="AM162" i="69"/>
  <c r="AK162" i="69"/>
  <c r="AI162" i="69"/>
  <c r="AH162" i="69"/>
  <c r="AF162" i="69"/>
  <c r="AE162" i="69"/>
  <c r="AD162" i="69"/>
  <c r="AB162" i="69"/>
  <c r="Z162" i="69"/>
  <c r="Y162" i="69"/>
  <c r="X162" i="69"/>
  <c r="W162" i="69"/>
  <c r="M162" i="69"/>
  <c r="L162" i="69"/>
  <c r="K162" i="69"/>
  <c r="I162" i="69"/>
  <c r="H162" i="69"/>
  <c r="G162" i="69"/>
  <c r="F162" i="69"/>
  <c r="E162" i="69"/>
  <c r="AL161" i="69"/>
  <c r="AJ161" i="69"/>
  <c r="BK161" i="69" s="1"/>
  <c r="AC161" i="69"/>
  <c r="AL160" i="69"/>
  <c r="AJ160" i="69"/>
  <c r="BK160" i="69" s="1"/>
  <c r="AC160" i="69"/>
  <c r="AL159" i="69"/>
  <c r="BJ159" i="69" s="1"/>
  <c r="AJ159" i="69"/>
  <c r="BK159" i="69" s="1"/>
  <c r="AC159" i="69"/>
  <c r="AL158" i="69"/>
  <c r="BJ158" i="69" s="1"/>
  <c r="AJ158" i="69"/>
  <c r="BK158" i="69" s="1"/>
  <c r="AC158" i="69"/>
  <c r="AL157" i="69"/>
  <c r="AJ157" i="69"/>
  <c r="BK157" i="69" s="1"/>
  <c r="AC157" i="69"/>
  <c r="AL156" i="69"/>
  <c r="AJ156" i="69"/>
  <c r="BK156" i="69" s="1"/>
  <c r="AG156" i="69"/>
  <c r="AG155" i="69" s="1"/>
  <c r="AC156" i="69"/>
  <c r="AP155" i="69"/>
  <c r="AO155" i="69"/>
  <c r="AN155" i="69"/>
  <c r="AM155" i="69"/>
  <c r="AK155" i="69"/>
  <c r="AI155" i="69"/>
  <c r="AH155" i="69"/>
  <c r="AF155" i="69"/>
  <c r="AE155" i="69"/>
  <c r="AD155" i="69"/>
  <c r="AB155" i="69"/>
  <c r="AA155" i="69"/>
  <c r="Z155" i="69"/>
  <c r="Y155" i="69"/>
  <c r="X155" i="69"/>
  <c r="W155" i="69"/>
  <c r="M155" i="69"/>
  <c r="L155" i="69"/>
  <c r="K155" i="69"/>
  <c r="I155" i="69"/>
  <c r="H155" i="69"/>
  <c r="G155" i="69"/>
  <c r="F155" i="69"/>
  <c r="E155" i="69"/>
  <c r="AL154" i="69"/>
  <c r="BJ154" i="69" s="1"/>
  <c r="AJ154" i="69"/>
  <c r="BK154" i="69" s="1"/>
  <c r="AC154" i="69"/>
  <c r="AC151" i="69" s="1"/>
  <c r="AL153" i="69"/>
  <c r="AJ153" i="69"/>
  <c r="BK153" i="69" s="1"/>
  <c r="AL152" i="69"/>
  <c r="AK152" i="69"/>
  <c r="AK151" i="69" s="1"/>
  <c r="AJ152" i="69"/>
  <c r="BK152" i="69" s="1"/>
  <c r="AP151" i="69"/>
  <c r="AO151" i="69"/>
  <c r="AN151" i="69"/>
  <c r="AM151" i="69"/>
  <c r="AI151" i="69"/>
  <c r="AH151" i="69"/>
  <c r="AG151" i="69"/>
  <c r="AF151" i="69"/>
  <c r="AE151" i="69"/>
  <c r="AD151" i="69"/>
  <c r="AB151" i="69"/>
  <c r="AA151" i="69"/>
  <c r="Z151" i="69"/>
  <c r="Y151" i="69"/>
  <c r="X151" i="69"/>
  <c r="W151" i="69"/>
  <c r="M151" i="69"/>
  <c r="L151" i="69"/>
  <c r="K151" i="69"/>
  <c r="I151" i="69"/>
  <c r="H151" i="69"/>
  <c r="G151" i="69"/>
  <c r="F151" i="69"/>
  <c r="E151" i="69"/>
  <c r="AL149" i="69"/>
  <c r="AJ149" i="69"/>
  <c r="AA149" i="69"/>
  <c r="Y149" i="69"/>
  <c r="AL148" i="69"/>
  <c r="BJ148" i="69" s="1"/>
  <c r="AI148" i="69"/>
  <c r="AG148" i="69"/>
  <c r="AG147" i="69" s="1"/>
  <c r="AA148" i="69"/>
  <c r="Y148" i="69"/>
  <c r="AP147" i="69"/>
  <c r="AO147" i="69"/>
  <c r="AN147" i="69"/>
  <c r="AM147" i="69"/>
  <c r="AK147" i="69"/>
  <c r="AH147" i="69"/>
  <c r="AF147" i="69"/>
  <c r="AE147" i="69"/>
  <c r="AD147" i="69"/>
  <c r="AC147" i="69"/>
  <c r="AB147" i="69"/>
  <c r="Z147" i="69"/>
  <c r="X147" i="69"/>
  <c r="W147" i="69"/>
  <c r="M147" i="69"/>
  <c r="L147" i="69"/>
  <c r="K147" i="69"/>
  <c r="I147" i="69"/>
  <c r="H147" i="69"/>
  <c r="G147" i="69"/>
  <c r="F147" i="69"/>
  <c r="E147" i="69"/>
  <c r="AL146" i="69"/>
  <c r="AJ146" i="69"/>
  <c r="BK146" i="69" s="1"/>
  <c r="AG146" i="69"/>
  <c r="AG145" i="69" s="1"/>
  <c r="AC146" i="69"/>
  <c r="AC145" i="69" s="1"/>
  <c r="AP145" i="69"/>
  <c r="AO145" i="69"/>
  <c r="AN145" i="69"/>
  <c r="AM145" i="69"/>
  <c r="AK145" i="69"/>
  <c r="AI145" i="69"/>
  <c r="AH145" i="69"/>
  <c r="AF145" i="69"/>
  <c r="AE145" i="69"/>
  <c r="AD145" i="69"/>
  <c r="AB145" i="69"/>
  <c r="AA145" i="69"/>
  <c r="Z145" i="69"/>
  <c r="Y145" i="69"/>
  <c r="X145" i="69"/>
  <c r="W145" i="69"/>
  <c r="M145" i="69"/>
  <c r="L145" i="69"/>
  <c r="K145" i="69"/>
  <c r="I145" i="69"/>
  <c r="H145" i="69"/>
  <c r="G145" i="69"/>
  <c r="F145" i="69"/>
  <c r="E145" i="69"/>
  <c r="AL144" i="69"/>
  <c r="BJ144" i="69" s="1"/>
  <c r="AI144" i="69"/>
  <c r="AJ144" i="69" s="1"/>
  <c r="BK144" i="69" s="1"/>
  <c r="AG144" i="69"/>
  <c r="AG143" i="69" s="1"/>
  <c r="AP143" i="69"/>
  <c r="AO143" i="69"/>
  <c r="AN143" i="69"/>
  <c r="AM143" i="69"/>
  <c r="AK143" i="69"/>
  <c r="AH143" i="69"/>
  <c r="AF143" i="69"/>
  <c r="AE143" i="69"/>
  <c r="AD143" i="69"/>
  <c r="AC143" i="69"/>
  <c r="AB143" i="69"/>
  <c r="AA143" i="69"/>
  <c r="Z143" i="69"/>
  <c r="Y143" i="69"/>
  <c r="X143" i="69"/>
  <c r="W143" i="69"/>
  <c r="M143" i="69"/>
  <c r="L143" i="69"/>
  <c r="K143" i="69"/>
  <c r="I143" i="69"/>
  <c r="H143" i="69"/>
  <c r="G143" i="69"/>
  <c r="F143" i="69"/>
  <c r="E143" i="69"/>
  <c r="AL140" i="69"/>
  <c r="AI140" i="69"/>
  <c r="AJ140" i="69" s="1"/>
  <c r="BK140" i="69" s="1"/>
  <c r="AC140" i="69"/>
  <c r="AL139" i="69"/>
  <c r="AI139" i="69"/>
  <c r="AJ139" i="69" s="1"/>
  <c r="BK139" i="69" s="1"/>
  <c r="AG139" i="69"/>
  <c r="AL138" i="69"/>
  <c r="BJ138" i="69" s="1"/>
  <c r="AJ138" i="69"/>
  <c r="BK138" i="69" s="1"/>
  <c r="AL137" i="69"/>
  <c r="AJ137" i="69"/>
  <c r="BK137" i="69" s="1"/>
  <c r="AG137" i="69"/>
  <c r="AC137" i="69"/>
  <c r="AL136" i="69"/>
  <c r="BJ136" i="69" s="1"/>
  <c r="AJ136" i="69"/>
  <c r="BK136" i="69" s="1"/>
  <c r="AG136" i="69"/>
  <c r="B136" i="69"/>
  <c r="B137" i="69" s="1"/>
  <c r="B138" i="69" s="1"/>
  <c r="B139" i="69" s="1"/>
  <c r="AL135" i="69"/>
  <c r="AJ135" i="69"/>
  <c r="BK135" i="69" s="1"/>
  <c r="AG135" i="69"/>
  <c r="AP134" i="69"/>
  <c r="AO134" i="69"/>
  <c r="AN134" i="69"/>
  <c r="AM134" i="69"/>
  <c r="AK134" i="69"/>
  <c r="AH134" i="69"/>
  <c r="AF134" i="69"/>
  <c r="AE134" i="69"/>
  <c r="AD134" i="69"/>
  <c r="AB134" i="69"/>
  <c r="AA134" i="69"/>
  <c r="Z134" i="69"/>
  <c r="Y134" i="69"/>
  <c r="X134" i="69"/>
  <c r="W134" i="69"/>
  <c r="M134" i="69"/>
  <c r="L134" i="69"/>
  <c r="K134" i="69"/>
  <c r="J134" i="69"/>
  <c r="I134" i="69"/>
  <c r="G134" i="69"/>
  <c r="F134" i="69"/>
  <c r="E134" i="69"/>
  <c r="AL133" i="69"/>
  <c r="BJ133" i="69" s="1"/>
  <c r="AI133" i="69"/>
  <c r="AI130" i="69" s="1"/>
  <c r="AL132" i="69"/>
  <c r="BJ132" i="69" s="1"/>
  <c r="AJ132" i="69"/>
  <c r="BK132" i="69" s="1"/>
  <c r="AL131" i="69"/>
  <c r="AJ131" i="69"/>
  <c r="BK131" i="69" s="1"/>
  <c r="AP130" i="69"/>
  <c r="AO130" i="69"/>
  <c r="AN130" i="69"/>
  <c r="AM130" i="69"/>
  <c r="AK130" i="69"/>
  <c r="AH130" i="69"/>
  <c r="AG130" i="69"/>
  <c r="AF130" i="69"/>
  <c r="AE130" i="69"/>
  <c r="AD130" i="69"/>
  <c r="AC130" i="69"/>
  <c r="AB130" i="69"/>
  <c r="AA130" i="69"/>
  <c r="Z130" i="69"/>
  <c r="Y130" i="69"/>
  <c r="X130" i="69"/>
  <c r="W130" i="69"/>
  <c r="M130" i="69"/>
  <c r="L130" i="69"/>
  <c r="K130" i="69"/>
  <c r="J130" i="69"/>
  <c r="I130" i="69"/>
  <c r="G130" i="69"/>
  <c r="F130" i="69"/>
  <c r="E130" i="69"/>
  <c r="AL129" i="69"/>
  <c r="BJ129" i="69" s="1"/>
  <c r="AI129" i="69"/>
  <c r="AJ129" i="69" s="1"/>
  <c r="AG129" i="69"/>
  <c r="AG119" i="69" s="1"/>
  <c r="AC129" i="69"/>
  <c r="AA129" i="69"/>
  <c r="AL128" i="69"/>
  <c r="BJ128" i="69" s="1"/>
  <c r="AI128" i="69"/>
  <c r="AJ128" i="69" s="1"/>
  <c r="BK128" i="69" s="1"/>
  <c r="AL127" i="69"/>
  <c r="AJ127" i="69"/>
  <c r="BK127" i="69" s="1"/>
  <c r="AL126" i="69"/>
  <c r="AJ126" i="69"/>
  <c r="BK126" i="69" s="1"/>
  <c r="AL125" i="69"/>
  <c r="BJ125" i="69" s="1"/>
  <c r="AI125" i="69"/>
  <c r="AC125" i="69"/>
  <c r="AL124" i="69"/>
  <c r="BJ124" i="69" s="1"/>
  <c r="AJ124" i="69"/>
  <c r="BK124" i="69" s="1"/>
  <c r="AC124" i="69"/>
  <c r="AL123" i="69"/>
  <c r="AJ123" i="69"/>
  <c r="BK123" i="69" s="1"/>
  <c r="AL122" i="69"/>
  <c r="AJ122" i="69"/>
  <c r="BK122" i="69" s="1"/>
  <c r="Y122" i="69"/>
  <c r="Y119" i="69" s="1"/>
  <c r="AL121" i="69"/>
  <c r="AJ121" i="69"/>
  <c r="BK121" i="69" s="1"/>
  <c r="AL120" i="69"/>
  <c r="AJ120" i="69"/>
  <c r="BK120" i="69" s="1"/>
  <c r="AP119" i="69"/>
  <c r="AO119" i="69"/>
  <c r="AN119" i="69"/>
  <c r="AM119" i="69"/>
  <c r="AK119" i="69"/>
  <c r="AH119" i="69"/>
  <c r="AF119" i="69"/>
  <c r="AE119" i="69"/>
  <c r="AD119" i="69"/>
  <c r="AB119" i="69"/>
  <c r="Z119" i="69"/>
  <c r="X119" i="69"/>
  <c r="W119" i="69"/>
  <c r="M119" i="69"/>
  <c r="L119" i="69"/>
  <c r="K119" i="69"/>
  <c r="J119" i="69"/>
  <c r="I119" i="69"/>
  <c r="G119" i="69"/>
  <c r="F119" i="69"/>
  <c r="E119" i="69"/>
  <c r="AL118" i="69"/>
  <c r="AJ118" i="69"/>
  <c r="BK118" i="69" s="1"/>
  <c r="AG118" i="69"/>
  <c r="AG116" i="69" s="1"/>
  <c r="AL117" i="69"/>
  <c r="BJ117" i="69" s="1"/>
  <c r="AJ117" i="69"/>
  <c r="BK117" i="69" s="1"/>
  <c r="AP116" i="69"/>
  <c r="AO116" i="69"/>
  <c r="AN116" i="69"/>
  <c r="AM116" i="69"/>
  <c r="AK116" i="69"/>
  <c r="AI116" i="69"/>
  <c r="AH116" i="69"/>
  <c r="AF116" i="69"/>
  <c r="AE116" i="69"/>
  <c r="AD116" i="69"/>
  <c r="AC116" i="69"/>
  <c r="AB116" i="69"/>
  <c r="AA116" i="69"/>
  <c r="Z116" i="69"/>
  <c r="Y116" i="69"/>
  <c r="X116" i="69"/>
  <c r="W116" i="69"/>
  <c r="M116" i="69"/>
  <c r="L116" i="69"/>
  <c r="K116" i="69"/>
  <c r="J116" i="69"/>
  <c r="I116" i="69"/>
  <c r="G116" i="69"/>
  <c r="F116" i="69"/>
  <c r="E116" i="69"/>
  <c r="AN115" i="69"/>
  <c r="AN110" i="69" s="1"/>
  <c r="AJ115" i="69"/>
  <c r="BK115" i="69" s="1"/>
  <c r="AC115" i="69"/>
  <c r="AL114" i="69"/>
  <c r="AJ114" i="69"/>
  <c r="BK114" i="69" s="1"/>
  <c r="AC114" i="69"/>
  <c r="AL113" i="69"/>
  <c r="BJ113" i="69" s="1"/>
  <c r="AI113" i="69"/>
  <c r="AL112" i="69"/>
  <c r="AI112" i="69"/>
  <c r="AJ112" i="69" s="1"/>
  <c r="BK112" i="69" s="1"/>
  <c r="AC112" i="69"/>
  <c r="AL111" i="69"/>
  <c r="BJ111" i="69" s="1"/>
  <c r="AI111" i="69"/>
  <c r="AP110" i="69"/>
  <c r="AO110" i="69"/>
  <c r="AM110" i="69"/>
  <c r="AK110" i="69"/>
  <c r="AH110" i="69"/>
  <c r="AG110" i="69"/>
  <c r="AF110" i="69"/>
  <c r="AE110" i="69"/>
  <c r="AD110" i="69"/>
  <c r="AB110" i="69"/>
  <c r="AA110" i="69"/>
  <c r="Z110" i="69"/>
  <c r="Y110" i="69"/>
  <c r="X110" i="69"/>
  <c r="W110" i="69"/>
  <c r="M110" i="69"/>
  <c r="L110" i="69"/>
  <c r="K110" i="69"/>
  <c r="J110" i="69"/>
  <c r="I110" i="69"/>
  <c r="G110" i="69"/>
  <c r="F110" i="69"/>
  <c r="E110" i="69"/>
  <c r="AL106" i="69"/>
  <c r="BJ106" i="69" s="1"/>
  <c r="AA106" i="69"/>
  <c r="BK106" i="69" s="1"/>
  <c r="AP105" i="69"/>
  <c r="AO105" i="69"/>
  <c r="AN105" i="69"/>
  <c r="AM105" i="69"/>
  <c r="AK105" i="69"/>
  <c r="AJ105" i="69"/>
  <c r="AI105" i="69"/>
  <c r="AH105" i="69"/>
  <c r="AG105" i="69"/>
  <c r="AF105" i="69"/>
  <c r="AE105" i="69"/>
  <c r="AD105" i="69"/>
  <c r="AC105" i="69"/>
  <c r="AB105" i="69"/>
  <c r="Z105" i="69"/>
  <c r="Y105" i="69"/>
  <c r="W105" i="69"/>
  <c r="J105" i="69"/>
  <c r="I105" i="69"/>
  <c r="H105" i="69"/>
  <c r="G105" i="69"/>
  <c r="E105" i="69"/>
  <c r="AL104" i="69"/>
  <c r="AJ104" i="69"/>
  <c r="AA104" i="69"/>
  <c r="AL103" i="69"/>
  <c r="AJ103" i="69"/>
  <c r="AA103" i="69"/>
  <c r="AL102" i="69"/>
  <c r="BJ102" i="69" s="1"/>
  <c r="AJ102" i="69"/>
  <c r="AA102" i="69"/>
  <c r="AL101" i="69"/>
  <c r="AJ101" i="69"/>
  <c r="AA101" i="69"/>
  <c r="AP100" i="69"/>
  <c r="AO100" i="69"/>
  <c r="AN100" i="69"/>
  <c r="AM100" i="69"/>
  <c r="AK100" i="69"/>
  <c r="AI100" i="69"/>
  <c r="AH100" i="69"/>
  <c r="AG100" i="69"/>
  <c r="AF100" i="69"/>
  <c r="AE100" i="69"/>
  <c r="AD100" i="69"/>
  <c r="AC100" i="69"/>
  <c r="AB100" i="69"/>
  <c r="Z100" i="69"/>
  <c r="Y100" i="69"/>
  <c r="W100" i="69"/>
  <c r="J100" i="69"/>
  <c r="I100" i="69"/>
  <c r="H100" i="69"/>
  <c r="G100" i="69"/>
  <c r="E100" i="69"/>
  <c r="X99" i="69"/>
  <c r="X98" i="69" s="1"/>
  <c r="M99" i="69"/>
  <c r="M98" i="69" s="1"/>
  <c r="L99" i="69"/>
  <c r="L98" i="69" s="1"/>
  <c r="K99" i="69"/>
  <c r="K98" i="69" s="1"/>
  <c r="BI97" i="69"/>
  <c r="AJ97" i="69"/>
  <c r="AJ96" i="69" s="1"/>
  <c r="AJ95" i="69" s="1"/>
  <c r="AJ94" i="69" s="1"/>
  <c r="AA97" i="69"/>
  <c r="H97" i="69"/>
  <c r="H96" i="69" s="1"/>
  <c r="H95" i="69" s="1"/>
  <c r="H94" i="69" s="1"/>
  <c r="AP96" i="69"/>
  <c r="AP95" i="69" s="1"/>
  <c r="AO96" i="69"/>
  <c r="AO95" i="69" s="1"/>
  <c r="AO94" i="69" s="1"/>
  <c r="AN96" i="69"/>
  <c r="AN95" i="69" s="1"/>
  <c r="AN94" i="69" s="1"/>
  <c r="AM96" i="69"/>
  <c r="AM95" i="69" s="1"/>
  <c r="AM94" i="69" s="1"/>
  <c r="AL96" i="69"/>
  <c r="AK96" i="69"/>
  <c r="AK95" i="69" s="1"/>
  <c r="AK94" i="69" s="1"/>
  <c r="AI96" i="69"/>
  <c r="AI95" i="69" s="1"/>
  <c r="AI94" i="69" s="1"/>
  <c r="AH96" i="69"/>
  <c r="AH95" i="69" s="1"/>
  <c r="AH94" i="69" s="1"/>
  <c r="AG96" i="69"/>
  <c r="AG95" i="69" s="1"/>
  <c r="AG94" i="69" s="1"/>
  <c r="AF96" i="69"/>
  <c r="AF95" i="69" s="1"/>
  <c r="AF94" i="69" s="1"/>
  <c r="AE96" i="69"/>
  <c r="AE95" i="69" s="1"/>
  <c r="AE94" i="69" s="1"/>
  <c r="AD96" i="69"/>
  <c r="AD95" i="69" s="1"/>
  <c r="AD94" i="69" s="1"/>
  <c r="AC96" i="69"/>
  <c r="AC95" i="69" s="1"/>
  <c r="AC94" i="69" s="1"/>
  <c r="AB96" i="69"/>
  <c r="AB95" i="69" s="1"/>
  <c r="AB94" i="69" s="1"/>
  <c r="Z96" i="69"/>
  <c r="Z95" i="69" s="1"/>
  <c r="Z94" i="69" s="1"/>
  <c r="Y96" i="69"/>
  <c r="Y95" i="69" s="1"/>
  <c r="Y94" i="69" s="1"/>
  <c r="X96" i="69"/>
  <c r="X95" i="69" s="1"/>
  <c r="X94" i="69" s="1"/>
  <c r="W96" i="69"/>
  <c r="W95" i="69" s="1"/>
  <c r="W94" i="69" s="1"/>
  <c r="J96" i="69"/>
  <c r="J95" i="69" s="1"/>
  <c r="J94" i="69" s="1"/>
  <c r="I96" i="69"/>
  <c r="I95" i="69" s="1"/>
  <c r="I94" i="69" s="1"/>
  <c r="G96" i="69"/>
  <c r="G95" i="69" s="1"/>
  <c r="G94" i="69" s="1"/>
  <c r="F96" i="69"/>
  <c r="F95" i="69" s="1"/>
  <c r="F94" i="69" s="1"/>
  <c r="E96" i="69"/>
  <c r="E95" i="69" s="1"/>
  <c r="E94" i="69" s="1"/>
  <c r="M95" i="69"/>
  <c r="M94" i="69" s="1"/>
  <c r="L95" i="69"/>
  <c r="L94" i="69" s="1"/>
  <c r="K95" i="69"/>
  <c r="K94" i="69" s="1"/>
  <c r="BI91" i="69"/>
  <c r="BH91" i="69"/>
  <c r="AL90" i="69"/>
  <c r="AA90" i="69"/>
  <c r="BK90" i="69" s="1"/>
  <c r="AL89" i="69"/>
  <c r="AJ89" i="69"/>
  <c r="BK89" i="69" s="1"/>
  <c r="AL88" i="69"/>
  <c r="AJ88" i="69"/>
  <c r="BK88" i="69" s="1"/>
  <c r="AP87" i="69"/>
  <c r="AP86" i="69" s="1"/>
  <c r="AO87" i="69"/>
  <c r="AO86" i="69" s="1"/>
  <c r="AN87" i="69"/>
  <c r="AN86" i="69" s="1"/>
  <c r="AM87" i="69"/>
  <c r="AM86" i="69" s="1"/>
  <c r="AK87" i="69"/>
  <c r="AK86" i="69" s="1"/>
  <c r="AI87" i="69"/>
  <c r="AI86" i="69" s="1"/>
  <c r="AH87" i="69"/>
  <c r="AH86" i="69" s="1"/>
  <c r="AG87" i="69"/>
  <c r="AG86" i="69" s="1"/>
  <c r="AF87" i="69"/>
  <c r="AF86" i="69" s="1"/>
  <c r="AE87" i="69"/>
  <c r="AE86" i="69" s="1"/>
  <c r="AD87" i="69"/>
  <c r="AD86" i="69" s="1"/>
  <c r="AC87" i="69"/>
  <c r="AC86" i="69" s="1"/>
  <c r="AB87" i="69"/>
  <c r="AB86" i="69" s="1"/>
  <c r="Z87" i="69"/>
  <c r="Z86" i="69" s="1"/>
  <c r="Y87" i="69"/>
  <c r="Y86" i="69" s="1"/>
  <c r="X87" i="69"/>
  <c r="X86" i="69" s="1"/>
  <c r="W87" i="69"/>
  <c r="W86" i="69" s="1"/>
  <c r="M87" i="69"/>
  <c r="M86" i="69" s="1"/>
  <c r="L87" i="69"/>
  <c r="L86" i="69" s="1"/>
  <c r="K87" i="69"/>
  <c r="K86" i="69" s="1"/>
  <c r="J87" i="69"/>
  <c r="J86" i="69" s="1"/>
  <c r="I87" i="69"/>
  <c r="I86" i="69" s="1"/>
  <c r="H87" i="69"/>
  <c r="H86" i="69" s="1"/>
  <c r="G87" i="69"/>
  <c r="G86" i="69" s="1"/>
  <c r="E87" i="69"/>
  <c r="E86" i="69" s="1"/>
  <c r="AL85" i="69"/>
  <c r="BJ85" i="69" s="1"/>
  <c r="AJ85" i="69"/>
  <c r="AA85" i="69"/>
  <c r="AL84" i="69"/>
  <c r="AJ84" i="69"/>
  <c r="AA84" i="69"/>
  <c r="AP83" i="69"/>
  <c r="AP82" i="69" s="1"/>
  <c r="AO83" i="69"/>
  <c r="AO82" i="69" s="1"/>
  <c r="AN83" i="69"/>
  <c r="AN82" i="69" s="1"/>
  <c r="AM83" i="69"/>
  <c r="AM82" i="69" s="1"/>
  <c r="AK83" i="69"/>
  <c r="AK82" i="69" s="1"/>
  <c r="AI83" i="69"/>
  <c r="AI82" i="69" s="1"/>
  <c r="AH83" i="69"/>
  <c r="AH82" i="69" s="1"/>
  <c r="AG83" i="69"/>
  <c r="AG82" i="69" s="1"/>
  <c r="AF83" i="69"/>
  <c r="AF82" i="69" s="1"/>
  <c r="AE83" i="69"/>
  <c r="AE82" i="69" s="1"/>
  <c r="AD83" i="69"/>
  <c r="AD82" i="69" s="1"/>
  <c r="AC83" i="69"/>
  <c r="AC82" i="69" s="1"/>
  <c r="AB83" i="69"/>
  <c r="AB82" i="69" s="1"/>
  <c r="Z83" i="69"/>
  <c r="Z82" i="69" s="1"/>
  <c r="Y83" i="69"/>
  <c r="Y82" i="69" s="1"/>
  <c r="X83" i="69"/>
  <c r="X82" i="69" s="1"/>
  <c r="W83" i="69"/>
  <c r="W82" i="69" s="1"/>
  <c r="M83" i="69"/>
  <c r="M82" i="69" s="1"/>
  <c r="L83" i="69"/>
  <c r="L82" i="69" s="1"/>
  <c r="K83" i="69"/>
  <c r="K82" i="69" s="1"/>
  <c r="I83" i="69"/>
  <c r="I82" i="69" s="1"/>
  <c r="H83" i="69"/>
  <c r="H82" i="69" s="1"/>
  <c r="G83" i="69"/>
  <c r="G82" i="69" s="1"/>
  <c r="F83" i="69"/>
  <c r="F82" i="69" s="1"/>
  <c r="E83" i="69"/>
  <c r="E82" i="69" s="1"/>
  <c r="BI80" i="69"/>
  <c r="BH80" i="69"/>
  <c r="AL79" i="69"/>
  <c r="AI79" i="69"/>
  <c r="AI77" i="69" s="1"/>
  <c r="AI76" i="69" s="1"/>
  <c r="AG79" i="69"/>
  <c r="AG77" i="69" s="1"/>
  <c r="AG76" i="69" s="1"/>
  <c r="AL78" i="69"/>
  <c r="BJ78" i="69" s="1"/>
  <c r="AJ78" i="69"/>
  <c r="AA78" i="69"/>
  <c r="AP77" i="69"/>
  <c r="AP76" i="69" s="1"/>
  <c r="AO77" i="69"/>
  <c r="AO76" i="69" s="1"/>
  <c r="AN77" i="69"/>
  <c r="AN76" i="69" s="1"/>
  <c r="AM77" i="69"/>
  <c r="AM76" i="69" s="1"/>
  <c r="AK77" i="69"/>
  <c r="AK76" i="69" s="1"/>
  <c r="AH77" i="69"/>
  <c r="AH76" i="69" s="1"/>
  <c r="AF77" i="69"/>
  <c r="AF76" i="69" s="1"/>
  <c r="AE77" i="69"/>
  <c r="AE76" i="69" s="1"/>
  <c r="AD77" i="69"/>
  <c r="AD76" i="69" s="1"/>
  <c r="AC77" i="69"/>
  <c r="AC76" i="69" s="1"/>
  <c r="AB77" i="69"/>
  <c r="AB76" i="69" s="1"/>
  <c r="Z77" i="69"/>
  <c r="Z76" i="69" s="1"/>
  <c r="Y77" i="69"/>
  <c r="Y76" i="69" s="1"/>
  <c r="X77" i="69"/>
  <c r="X76" i="69" s="1"/>
  <c r="W77" i="69"/>
  <c r="W76" i="69" s="1"/>
  <c r="M77" i="69"/>
  <c r="M76" i="69" s="1"/>
  <c r="L77" i="69"/>
  <c r="L76" i="69" s="1"/>
  <c r="K77" i="69"/>
  <c r="K76" i="69" s="1"/>
  <c r="I77" i="69"/>
  <c r="I76" i="69" s="1"/>
  <c r="H77" i="69"/>
  <c r="H76" i="69" s="1"/>
  <c r="G77" i="69"/>
  <c r="G76" i="69" s="1"/>
  <c r="F77" i="69"/>
  <c r="F76" i="69" s="1"/>
  <c r="E77" i="69"/>
  <c r="E76" i="69" s="1"/>
  <c r="AL75" i="69"/>
  <c r="AJ75" i="69"/>
  <c r="AA75" i="69"/>
  <c r="AL74" i="69"/>
  <c r="AJ74" i="69"/>
  <c r="AA74" i="69"/>
  <c r="AL73" i="69"/>
  <c r="BJ73" i="69" s="1"/>
  <c r="AJ73" i="69"/>
  <c r="BK73" i="69" s="1"/>
  <c r="AP72" i="69"/>
  <c r="AP71" i="69" s="1"/>
  <c r="AO72" i="69"/>
  <c r="AO71" i="69" s="1"/>
  <c r="AN72" i="69"/>
  <c r="AN71" i="69" s="1"/>
  <c r="AM72" i="69"/>
  <c r="AM71" i="69" s="1"/>
  <c r="AK72" i="69"/>
  <c r="AK71" i="69" s="1"/>
  <c r="AI72" i="69"/>
  <c r="AI71" i="69" s="1"/>
  <c r="AH72" i="69"/>
  <c r="AH71" i="69" s="1"/>
  <c r="AG72" i="69"/>
  <c r="AG71" i="69" s="1"/>
  <c r="AF72" i="69"/>
  <c r="AF71" i="69" s="1"/>
  <c r="AE72" i="69"/>
  <c r="AE71" i="69" s="1"/>
  <c r="AD72" i="69"/>
  <c r="AD71" i="69" s="1"/>
  <c r="AC72" i="69"/>
  <c r="AC71" i="69" s="1"/>
  <c r="AB72" i="69"/>
  <c r="AB71" i="69" s="1"/>
  <c r="Z72" i="69"/>
  <c r="Z71" i="69" s="1"/>
  <c r="Y72" i="69"/>
  <c r="Y71" i="69" s="1"/>
  <c r="X72" i="69"/>
  <c r="X71" i="69" s="1"/>
  <c r="W72" i="69"/>
  <c r="W71" i="69" s="1"/>
  <c r="M72" i="69"/>
  <c r="M71" i="69" s="1"/>
  <c r="L72" i="69"/>
  <c r="L71" i="69" s="1"/>
  <c r="K72" i="69"/>
  <c r="K71" i="69" s="1"/>
  <c r="J72" i="69"/>
  <c r="J71" i="69" s="1"/>
  <c r="I72" i="69"/>
  <c r="I71" i="69" s="1"/>
  <c r="G72" i="69"/>
  <c r="G71" i="69" s="1"/>
  <c r="F72" i="69"/>
  <c r="F71" i="69" s="1"/>
  <c r="E72" i="69"/>
  <c r="E71" i="69" s="1"/>
  <c r="BI68" i="69"/>
  <c r="BH68" i="69"/>
  <c r="AL67" i="69"/>
  <c r="BJ67" i="69" s="1"/>
  <c r="AI67" i="69"/>
  <c r="AF67" i="69"/>
  <c r="AA67" i="69"/>
  <c r="AP66" i="69"/>
  <c r="BL11" i="69" s="1"/>
  <c r="AO66" i="69"/>
  <c r="BK11" i="69" s="1"/>
  <c r="AN66" i="69"/>
  <c r="AL55" i="69"/>
  <c r="AJ55" i="69"/>
  <c r="BK55" i="69" s="1"/>
  <c r="AL54" i="69"/>
  <c r="AJ54" i="69"/>
  <c r="BK54" i="69" s="1"/>
  <c r="AL53" i="69"/>
  <c r="AJ53" i="69"/>
  <c r="BK53" i="69" s="1"/>
  <c r="AL52" i="69"/>
  <c r="AL51" i="69"/>
  <c r="AJ51" i="69"/>
  <c r="BI50" i="69"/>
  <c r="BH50" i="69"/>
  <c r="AL49" i="69"/>
  <c r="AI49" i="69"/>
  <c r="AG49" i="69"/>
  <c r="AG48" i="69" s="1"/>
  <c r="AG17" i="69" s="1"/>
  <c r="AF49" i="69"/>
  <c r="AA49" i="69"/>
  <c r="Y49" i="69"/>
  <c r="X49" i="69"/>
  <c r="W49" i="69"/>
  <c r="K49" i="69"/>
  <c r="K48" i="69" s="1"/>
  <c r="E49" i="69"/>
  <c r="E48" i="69" s="1"/>
  <c r="AP48" i="69"/>
  <c r="AP17" i="69" s="1"/>
  <c r="AO48" i="69"/>
  <c r="AN48" i="69"/>
  <c r="AN17" i="69" s="1"/>
  <c r="AM48" i="69"/>
  <c r="AM17" i="69" s="1"/>
  <c r="AH48" i="69"/>
  <c r="AH17" i="69" s="1"/>
  <c r="AL47" i="69"/>
  <c r="AI47" i="69"/>
  <c r="AJ47" i="69" s="1"/>
  <c r="AJ46" i="69" s="1"/>
  <c r="AJ16" i="69" s="1"/>
  <c r="AA47" i="69"/>
  <c r="AP46" i="69"/>
  <c r="AP16" i="69" s="1"/>
  <c r="AO46" i="69"/>
  <c r="AO16" i="69" s="1"/>
  <c r="AN46" i="69"/>
  <c r="AN16" i="69" s="1"/>
  <c r="AM46" i="69"/>
  <c r="AM16" i="69" s="1"/>
  <c r="AK46" i="69"/>
  <c r="AK16" i="69" s="1"/>
  <c r="AF46" i="69"/>
  <c r="AF16" i="69" s="1"/>
  <c r="AE46" i="69"/>
  <c r="AE16" i="69" s="1"/>
  <c r="AD46" i="69"/>
  <c r="AD16" i="69" s="1"/>
  <c r="AC46" i="69"/>
  <c r="AC16" i="69" s="1"/>
  <c r="AB46" i="69"/>
  <c r="AB16" i="69" s="1"/>
  <c r="Z46" i="69"/>
  <c r="Z16" i="69" s="1"/>
  <c r="Y46" i="69"/>
  <c r="Y16" i="69" s="1"/>
  <c r="X46" i="69"/>
  <c r="X16" i="69" s="1"/>
  <c r="W46" i="69"/>
  <c r="W16" i="69" s="1"/>
  <c r="M46" i="69"/>
  <c r="M16" i="69" s="1"/>
  <c r="L46" i="69"/>
  <c r="L16" i="69" s="1"/>
  <c r="K46" i="69"/>
  <c r="K16" i="69" s="1"/>
  <c r="J46" i="69"/>
  <c r="J16" i="69" s="1"/>
  <c r="I46" i="69"/>
  <c r="I16" i="69" s="1"/>
  <c r="H46" i="69"/>
  <c r="H16" i="69" s="1"/>
  <c r="G46" i="69"/>
  <c r="G16" i="69" s="1"/>
  <c r="F46" i="69"/>
  <c r="F16" i="69" s="1"/>
  <c r="E46" i="69"/>
  <c r="E16" i="69" s="1"/>
  <c r="V36" i="69"/>
  <c r="U36" i="69"/>
  <c r="T36" i="69"/>
  <c r="S36" i="69"/>
  <c r="P36" i="69"/>
  <c r="O36" i="69"/>
  <c r="N36" i="69"/>
  <c r="BI35" i="69"/>
  <c r="BH35" i="69"/>
  <c r="AP30" i="69"/>
  <c r="BI24" i="69"/>
  <c r="BH24" i="69"/>
  <c r="AE17" i="69"/>
  <c r="AD17" i="69"/>
  <c r="AC17" i="69"/>
  <c r="AB17" i="69"/>
  <c r="Z17" i="69"/>
  <c r="Y17" i="69"/>
  <c r="X17" i="69"/>
  <c r="W17" i="69"/>
  <c r="AH16" i="69"/>
  <c r="AG16" i="69"/>
  <c r="V16" i="69"/>
  <c r="U16" i="69"/>
  <c r="T16" i="69"/>
  <c r="S16" i="69"/>
  <c r="R16" i="69"/>
  <c r="Q16" i="69"/>
  <c r="P16" i="69"/>
  <c r="O16" i="69"/>
  <c r="N16" i="69"/>
  <c r="BH241" i="41" l="1"/>
  <c r="BJ11" i="69"/>
  <c r="D495" i="69"/>
  <c r="AD495" i="69"/>
  <c r="X495" i="69"/>
  <c r="AF495" i="69"/>
  <c r="AP495" i="69"/>
  <c r="BD273" i="41"/>
  <c r="BK74" i="69"/>
  <c r="AL320" i="69"/>
  <c r="BI11" i="69"/>
  <c r="BK367" i="69"/>
  <c r="BK428" i="69"/>
  <c r="BK435" i="69"/>
  <c r="W495" i="69"/>
  <c r="Y495" i="69"/>
  <c r="AA495" i="69"/>
  <c r="AC495" i="69"/>
  <c r="AE495" i="69"/>
  <c r="AG495" i="69"/>
  <c r="AI495" i="69"/>
  <c r="AM495" i="69"/>
  <c r="AO495" i="69"/>
  <c r="BD241" i="41"/>
  <c r="AX146" i="72"/>
  <c r="BK146" i="72" s="1"/>
  <c r="BK283" i="69"/>
  <c r="BK97" i="69"/>
  <c r="BJ338" i="69"/>
  <c r="AL337" i="69"/>
  <c r="BK291" i="69"/>
  <c r="BK337" i="69"/>
  <c r="BK270" i="69"/>
  <c r="BK85" i="69"/>
  <c r="BK78" i="69"/>
  <c r="BK261" i="69"/>
  <c r="BK420" i="69"/>
  <c r="BK47" i="69"/>
  <c r="BK387" i="69"/>
  <c r="BK102" i="69"/>
  <c r="BK164" i="69"/>
  <c r="BK232" i="69"/>
  <c r="BK297" i="69"/>
  <c r="BK304" i="69"/>
  <c r="BK327" i="69"/>
  <c r="BK362" i="69"/>
  <c r="BK491" i="69"/>
  <c r="M383" i="69"/>
  <c r="BK386" i="69"/>
  <c r="BK104" i="69"/>
  <c r="BK129" i="69"/>
  <c r="BK84" i="69"/>
  <c r="BK149" i="69"/>
  <c r="BK217" i="69"/>
  <c r="BK275" i="69"/>
  <c r="BK329" i="69"/>
  <c r="BK366" i="69"/>
  <c r="AA389" i="69"/>
  <c r="BK389" i="69" s="1"/>
  <c r="BK390" i="69"/>
  <c r="BK416" i="69"/>
  <c r="BK437" i="69"/>
  <c r="W227" i="69"/>
  <c r="BK289" i="69"/>
  <c r="BK176" i="69"/>
  <c r="BK229" i="69"/>
  <c r="AE383" i="69"/>
  <c r="AE382" i="69" s="1"/>
  <c r="BK103" i="69"/>
  <c r="BK163" i="69"/>
  <c r="BK233" i="69"/>
  <c r="BK249" i="69"/>
  <c r="BK298" i="69"/>
  <c r="BK305" i="69"/>
  <c r="BK307" i="69"/>
  <c r="BK373" i="69"/>
  <c r="BK394" i="69"/>
  <c r="BK410" i="69"/>
  <c r="BK423" i="69"/>
  <c r="BK441" i="69"/>
  <c r="BK532" i="69"/>
  <c r="BK166" i="69"/>
  <c r="BK75" i="69"/>
  <c r="BK165" i="69"/>
  <c r="AL66" i="69"/>
  <c r="BJ66" i="69" s="1"/>
  <c r="BK101" i="69"/>
  <c r="BK230" i="69"/>
  <c r="BK239" i="69"/>
  <c r="BK284" i="69"/>
  <c r="BK303" i="69"/>
  <c r="BK419" i="69"/>
  <c r="BK529" i="69"/>
  <c r="E383" i="69"/>
  <c r="E382" i="69" s="1"/>
  <c r="W383" i="69"/>
  <c r="AF383" i="69"/>
  <c r="BA241" i="41"/>
  <c r="BA273" i="41"/>
  <c r="BC241" i="41"/>
  <c r="BJ390" i="69"/>
  <c r="AL389" i="69"/>
  <c r="BI241" i="41"/>
  <c r="G383" i="69"/>
  <c r="AN383" i="69"/>
  <c r="J383" i="69"/>
  <c r="AB383" i="69"/>
  <c r="AB382" i="69" s="1"/>
  <c r="AO383" i="69"/>
  <c r="AO382" i="69" s="1"/>
  <c r="X383" i="69"/>
  <c r="X382" i="69" s="1"/>
  <c r="Y383" i="69"/>
  <c r="Y382" i="69" s="1"/>
  <c r="AA417" i="69"/>
  <c r="Z383" i="69"/>
  <c r="K383" i="69"/>
  <c r="K382" i="69" s="1"/>
  <c r="AC383" i="69"/>
  <c r="AC382" i="69" s="1"/>
  <c r="AP383" i="69"/>
  <c r="AP382" i="69" s="1"/>
  <c r="AN408" i="69"/>
  <c r="F383" i="69"/>
  <c r="F382" i="69" s="1"/>
  <c r="AH383" i="69"/>
  <c r="AM383" i="69"/>
  <c r="AM382" i="69" s="1"/>
  <c r="I383" i="69"/>
  <c r="L383" i="69"/>
  <c r="L382" i="69" s="1"/>
  <c r="AD383" i="69"/>
  <c r="AD382" i="69" s="1"/>
  <c r="BG298" i="41"/>
  <c r="BH273" i="41"/>
  <c r="BC273" i="41"/>
  <c r="BI273" i="41"/>
  <c r="AA319" i="69"/>
  <c r="AJ478" i="69"/>
  <c r="AJ477" i="69" s="1"/>
  <c r="AA238" i="69"/>
  <c r="BK238" i="69" s="1"/>
  <c r="AJ396" i="69"/>
  <c r="BK396" i="69" s="1"/>
  <c r="AJ310" i="69"/>
  <c r="BK310" i="69" s="1"/>
  <c r="AA345" i="69"/>
  <c r="AJ500" i="69"/>
  <c r="BK500" i="69" s="1"/>
  <c r="AA87" i="69"/>
  <c r="AA200" i="69"/>
  <c r="AA214" i="69"/>
  <c r="AA253" i="69"/>
  <c r="AJ455" i="69"/>
  <c r="BK455" i="69" s="1"/>
  <c r="AJ517" i="69"/>
  <c r="BK517" i="69" s="1"/>
  <c r="AJ525" i="69"/>
  <c r="AJ524" i="69" s="1"/>
  <c r="AA534" i="69"/>
  <c r="BK534" i="69" s="1"/>
  <c r="AJ312" i="69"/>
  <c r="BK312" i="69" s="1"/>
  <c r="AJ448" i="69"/>
  <c r="BK448" i="69" s="1"/>
  <c r="AJ145" i="69"/>
  <c r="BK145" i="69" s="1"/>
  <c r="AJ241" i="69"/>
  <c r="AJ240" i="69" s="1"/>
  <c r="AJ294" i="69"/>
  <c r="BK294" i="69" s="1"/>
  <c r="AJ334" i="69"/>
  <c r="BK334" i="69" s="1"/>
  <c r="AJ403" i="69"/>
  <c r="BK403" i="69" s="1"/>
  <c r="AJ498" i="69"/>
  <c r="BK498" i="69" s="1"/>
  <c r="AA524" i="69"/>
  <c r="AA77" i="69"/>
  <c r="AJ143" i="69"/>
  <c r="BK143" i="69" s="1"/>
  <c r="AJ351" i="69"/>
  <c r="BK351" i="69" s="1"/>
  <c r="AA393" i="69"/>
  <c r="AA409" i="69"/>
  <c r="BK409" i="69" s="1"/>
  <c r="AJ522" i="69"/>
  <c r="BK522" i="69" s="1"/>
  <c r="AJ452" i="69"/>
  <c r="BK452" i="69" s="1"/>
  <c r="AA336" i="69"/>
  <c r="BK336" i="69" s="1"/>
  <c r="AA46" i="69"/>
  <c r="BK46" i="69" s="1"/>
  <c r="AA119" i="69"/>
  <c r="AJ198" i="69"/>
  <c r="BK198" i="69" s="1"/>
  <c r="AA240" i="69"/>
  <c r="AA248" i="69"/>
  <c r="BK248" i="69" s="1"/>
  <c r="AA378" i="69"/>
  <c r="AJ411" i="69"/>
  <c r="BK411" i="69" s="1"/>
  <c r="AJ450" i="69"/>
  <c r="BK450" i="69" s="1"/>
  <c r="AJ475" i="69"/>
  <c r="BK475" i="69" s="1"/>
  <c r="AA105" i="69"/>
  <c r="BK105" i="69" s="1"/>
  <c r="AJ308" i="69"/>
  <c r="BK308" i="69" s="1"/>
  <c r="BH436" i="69"/>
  <c r="AA440" i="69"/>
  <c r="BK440" i="69" s="1"/>
  <c r="AJ464" i="69"/>
  <c r="BK464" i="69" s="1"/>
  <c r="AJ496" i="69"/>
  <c r="AA531" i="69"/>
  <c r="BK531" i="69" s="1"/>
  <c r="BG43" i="41"/>
  <c r="BG42" i="41" s="1"/>
  <c r="BD290" i="41"/>
  <c r="AX137" i="72"/>
  <c r="BK137" i="72" s="1"/>
  <c r="AX162" i="69"/>
  <c r="BJ204" i="72"/>
  <c r="BJ162" i="73"/>
  <c r="AX158" i="73"/>
  <c r="BK162" i="73"/>
  <c r="BI43" i="41"/>
  <c r="BI42" i="41" s="1"/>
  <c r="BI148" i="41"/>
  <c r="W34" i="69"/>
  <c r="AD371" i="69"/>
  <c r="AD368" i="69" s="1"/>
  <c r="AH368" i="69"/>
  <c r="BH121" i="69"/>
  <c r="BJ121" i="69"/>
  <c r="J153" i="69"/>
  <c r="BJ153" i="69"/>
  <c r="J156" i="69"/>
  <c r="BJ156" i="69"/>
  <c r="J178" i="69"/>
  <c r="BJ178" i="69"/>
  <c r="J188" i="69"/>
  <c r="BJ188" i="69"/>
  <c r="BH215" i="69"/>
  <c r="BJ215" i="69"/>
  <c r="BH220" i="69"/>
  <c r="BJ220" i="69"/>
  <c r="H283" i="69"/>
  <c r="BJ283" i="69"/>
  <c r="F307" i="69"/>
  <c r="F306" i="69" s="1"/>
  <c r="BJ307" i="69"/>
  <c r="J335" i="69"/>
  <c r="J334" i="69" s="1"/>
  <c r="BJ335" i="69"/>
  <c r="H367" i="69"/>
  <c r="BJ367" i="69"/>
  <c r="AL379" i="69"/>
  <c r="H397" i="69"/>
  <c r="H396" i="69" s="1"/>
  <c r="BJ397" i="69"/>
  <c r="BI416" i="69"/>
  <c r="BJ416" i="69"/>
  <c r="BI419" i="69"/>
  <c r="BJ419" i="69"/>
  <c r="AL422" i="69"/>
  <c r="BJ423" i="69"/>
  <c r="BI474" i="69"/>
  <c r="BJ474" i="69"/>
  <c r="F484" i="69"/>
  <c r="BJ484" i="69"/>
  <c r="F499" i="69"/>
  <c r="F498" i="69" s="1"/>
  <c r="BJ499" i="69"/>
  <c r="H127" i="69"/>
  <c r="BJ127" i="69"/>
  <c r="H364" i="69"/>
  <c r="BJ364" i="69"/>
  <c r="BI90" i="69"/>
  <c r="BJ90" i="69"/>
  <c r="BI135" i="69"/>
  <c r="BJ135" i="69"/>
  <c r="BH137" i="69"/>
  <c r="BJ137" i="69"/>
  <c r="H140" i="69"/>
  <c r="BJ140" i="69"/>
  <c r="BH172" i="69"/>
  <c r="BJ172" i="69"/>
  <c r="BI185" i="69"/>
  <c r="BJ185" i="69"/>
  <c r="BH197" i="69"/>
  <c r="BJ197" i="69"/>
  <c r="J224" i="69"/>
  <c r="BJ224" i="69"/>
  <c r="H234" i="69"/>
  <c r="BJ234" i="69"/>
  <c r="H289" i="69"/>
  <c r="BJ289" i="69"/>
  <c r="F303" i="69"/>
  <c r="BJ303" i="69"/>
  <c r="BI354" i="69"/>
  <c r="BJ354" i="69"/>
  <c r="BI373" i="69"/>
  <c r="BJ373" i="69"/>
  <c r="H435" i="69"/>
  <c r="BJ435" i="69"/>
  <c r="F488" i="69"/>
  <c r="BJ488" i="69"/>
  <c r="BI523" i="69"/>
  <c r="BJ523" i="69"/>
  <c r="X528" i="69"/>
  <c r="X42" i="69" s="1"/>
  <c r="H75" i="69"/>
  <c r="BJ75" i="69"/>
  <c r="BH152" i="69"/>
  <c r="BJ152" i="69"/>
  <c r="BH168" i="69"/>
  <c r="BJ168" i="69"/>
  <c r="J181" i="69"/>
  <c r="BJ181" i="69"/>
  <c r="AL46" i="69"/>
  <c r="BJ47" i="69"/>
  <c r="BI89" i="69"/>
  <c r="BJ89" i="69"/>
  <c r="BH161" i="69"/>
  <c r="BJ161" i="69"/>
  <c r="BI55" i="69"/>
  <c r="BJ55" i="69"/>
  <c r="AL95" i="69"/>
  <c r="AL94" i="69" s="1"/>
  <c r="BJ94" i="69" s="1"/>
  <c r="BJ96" i="69"/>
  <c r="BH131" i="69"/>
  <c r="BJ131" i="69"/>
  <c r="AL145" i="69"/>
  <c r="BH145" i="69" s="1"/>
  <c r="BJ146" i="69"/>
  <c r="J149" i="69"/>
  <c r="BJ149" i="69"/>
  <c r="BI163" i="69"/>
  <c r="BJ163" i="69"/>
  <c r="BI194" i="69"/>
  <c r="BJ194" i="69"/>
  <c r="BI201" i="69"/>
  <c r="BJ201" i="69"/>
  <c r="J206" i="69"/>
  <c r="BJ206" i="69"/>
  <c r="F262" i="69"/>
  <c r="BJ262" i="69"/>
  <c r="BI326" i="69"/>
  <c r="H328" i="69"/>
  <c r="J410" i="69"/>
  <c r="J409" i="69" s="1"/>
  <c r="BJ410" i="69"/>
  <c r="H459" i="69"/>
  <c r="BJ459" i="69"/>
  <c r="BH476" i="69"/>
  <c r="BJ476" i="69"/>
  <c r="H112" i="69"/>
  <c r="BJ112" i="69"/>
  <c r="H139" i="69"/>
  <c r="BJ139" i="69"/>
  <c r="J171" i="69"/>
  <c r="BJ171" i="69"/>
  <c r="J207" i="69"/>
  <c r="BJ207" i="69"/>
  <c r="J164" i="69"/>
  <c r="BJ164" i="69"/>
  <c r="BH287" i="69"/>
  <c r="BJ287" i="69"/>
  <c r="H299" i="69"/>
  <c r="BJ299" i="69"/>
  <c r="H74" i="69"/>
  <c r="BJ74" i="69"/>
  <c r="H114" i="69"/>
  <c r="BJ114" i="69"/>
  <c r="H122" i="69"/>
  <c r="BJ122" i="69"/>
  <c r="J157" i="69"/>
  <c r="BJ157" i="69"/>
  <c r="J165" i="69"/>
  <c r="BJ165" i="69"/>
  <c r="BI167" i="69"/>
  <c r="BJ167" i="69"/>
  <c r="J174" i="69"/>
  <c r="BJ174" i="69"/>
  <c r="BH189" i="69"/>
  <c r="BJ189" i="69"/>
  <c r="BI221" i="69"/>
  <c r="BJ221" i="69"/>
  <c r="H235" i="69"/>
  <c r="BJ235" i="69"/>
  <c r="F259" i="69"/>
  <c r="BJ259" i="69"/>
  <c r="F269" i="69"/>
  <c r="BJ269" i="69"/>
  <c r="H284" i="69"/>
  <c r="BJ284" i="69"/>
  <c r="AL310" i="69"/>
  <c r="BJ310" i="69" s="1"/>
  <c r="BJ311" i="69"/>
  <c r="F355" i="69"/>
  <c r="BJ355" i="69"/>
  <c r="AL376" i="69"/>
  <c r="AL411" i="69"/>
  <c r="BJ411" i="69" s="1"/>
  <c r="BJ412" i="69"/>
  <c r="BI456" i="69"/>
  <c r="BJ456" i="69"/>
  <c r="BI53" i="69"/>
  <c r="BJ53" i="69"/>
  <c r="H120" i="69"/>
  <c r="BJ120" i="69"/>
  <c r="F101" i="69"/>
  <c r="BJ101" i="69"/>
  <c r="J205" i="69"/>
  <c r="BJ205" i="69"/>
  <c r="H233" i="69"/>
  <c r="BJ233" i="69"/>
  <c r="H348" i="69"/>
  <c r="BJ348" i="69"/>
  <c r="BG52" i="69"/>
  <c r="CC11" i="69" s="1"/>
  <c r="BJ52" i="69"/>
  <c r="BI160" i="69"/>
  <c r="BJ160" i="69"/>
  <c r="J204" i="69"/>
  <c r="BJ204" i="69"/>
  <c r="AL274" i="69"/>
  <c r="BJ274" i="69" s="1"/>
  <c r="BJ275" i="69"/>
  <c r="H286" i="69"/>
  <c r="BJ286" i="69"/>
  <c r="F304" i="69"/>
  <c r="BJ304" i="69"/>
  <c r="F320" i="69"/>
  <c r="F319" i="69" s="1"/>
  <c r="F318" i="69" s="1"/>
  <c r="F317" i="69" s="1"/>
  <c r="F316" i="69" s="1"/>
  <c r="BI352" i="69"/>
  <c r="BJ352" i="69"/>
  <c r="J407" i="69"/>
  <c r="BJ407" i="69"/>
  <c r="H439" i="69"/>
  <c r="BJ439" i="69"/>
  <c r="H460" i="69"/>
  <c r="BJ460" i="69"/>
  <c r="BH479" i="69"/>
  <c r="BJ479" i="69"/>
  <c r="BI521" i="69"/>
  <c r="BJ521" i="69"/>
  <c r="F250" i="69"/>
  <c r="F249" i="69" s="1"/>
  <c r="F248" i="69" s="1"/>
  <c r="F244" i="69" s="1"/>
  <c r="F28" i="69" s="1"/>
  <c r="BJ250" i="69"/>
  <c r="BI54" i="69"/>
  <c r="BJ54" i="69"/>
  <c r="F104" i="69"/>
  <c r="BJ104" i="69"/>
  <c r="BI79" i="69"/>
  <c r="BJ79" i="69"/>
  <c r="J84" i="69"/>
  <c r="BJ84" i="69"/>
  <c r="BH88" i="69"/>
  <c r="BJ88" i="69"/>
  <c r="F103" i="69"/>
  <c r="BJ103" i="69"/>
  <c r="H118" i="69"/>
  <c r="BJ118" i="69"/>
  <c r="BH123" i="69"/>
  <c r="BJ123" i="69"/>
  <c r="BH126" i="69"/>
  <c r="BJ126" i="69"/>
  <c r="BI187" i="69"/>
  <c r="BJ187" i="69"/>
  <c r="BI195" i="69"/>
  <c r="BJ195" i="69"/>
  <c r="J225" i="69"/>
  <c r="BJ225" i="69"/>
  <c r="H236" i="69"/>
  <c r="BJ236" i="69"/>
  <c r="BI255" i="69"/>
  <c r="BJ255" i="69"/>
  <c r="F260" i="69"/>
  <c r="H298" i="69"/>
  <c r="BJ298" i="69"/>
  <c r="H327" i="69"/>
  <c r="BJ327" i="69"/>
  <c r="H329" i="69"/>
  <c r="BJ329" i="69"/>
  <c r="H347" i="69"/>
  <c r="BJ347" i="69"/>
  <c r="H366" i="69"/>
  <c r="BJ366" i="69"/>
  <c r="H388" i="69"/>
  <c r="BJ388" i="69"/>
  <c r="H394" i="69"/>
  <c r="BJ394" i="69"/>
  <c r="BH418" i="69"/>
  <c r="BJ418" i="69"/>
  <c r="BI451" i="69"/>
  <c r="BJ451" i="69"/>
  <c r="BH486" i="69"/>
  <c r="BJ486" i="69"/>
  <c r="BI501" i="69"/>
  <c r="BJ501" i="69"/>
  <c r="BH213" i="69"/>
  <c r="BJ213" i="69"/>
  <c r="BH242" i="69"/>
  <c r="BJ242" i="69"/>
  <c r="H291" i="69"/>
  <c r="BJ291" i="69"/>
  <c r="H461" i="69"/>
  <c r="BJ461" i="69"/>
  <c r="F483" i="69"/>
  <c r="BJ483" i="69"/>
  <c r="F492" i="69"/>
  <c r="F491" i="69" s="1"/>
  <c r="BJ492" i="69"/>
  <c r="H526" i="69"/>
  <c r="H525" i="69" s="1"/>
  <c r="H524" i="69" s="1"/>
  <c r="BJ526" i="69"/>
  <c r="BI529" i="69"/>
  <c r="BJ529" i="69"/>
  <c r="F535" i="69"/>
  <c r="F534" i="69" s="1"/>
  <c r="F533" i="69" s="1"/>
  <c r="F528" i="69" s="1"/>
  <c r="F42" i="69" s="1"/>
  <c r="BJ535" i="69"/>
  <c r="AB371" i="69"/>
  <c r="AB368" i="69" s="1"/>
  <c r="Y408" i="69"/>
  <c r="AG371" i="69"/>
  <c r="AG368" i="69" s="1"/>
  <c r="AF371" i="69"/>
  <c r="AF368" i="69" s="1"/>
  <c r="AI371" i="69"/>
  <c r="J197" i="69"/>
  <c r="AL371" i="69"/>
  <c r="I454" i="69"/>
  <c r="BH313" i="69"/>
  <c r="AL312" i="69"/>
  <c r="BJ312" i="69" s="1"/>
  <c r="AD34" i="69"/>
  <c r="Z81" i="69"/>
  <c r="Z26" i="69" s="1"/>
  <c r="Y528" i="69"/>
  <c r="AK359" i="69"/>
  <c r="G528" i="69"/>
  <c r="G42" i="69" s="1"/>
  <c r="G34" i="69"/>
  <c r="AN252" i="69"/>
  <c r="AN29" i="69" s="1"/>
  <c r="D468" i="69"/>
  <c r="D467" i="69" s="1"/>
  <c r="X34" i="69"/>
  <c r="H468" i="69"/>
  <c r="H467" i="69" s="1"/>
  <c r="AM81" i="69"/>
  <c r="AM26" i="69" s="1"/>
  <c r="AN34" i="69"/>
  <c r="AB142" i="69"/>
  <c r="AP34" i="69"/>
  <c r="AN173" i="69"/>
  <c r="AO34" i="69"/>
  <c r="AD99" i="69"/>
  <c r="AD98" i="69" s="1"/>
  <c r="AD93" i="69" s="1"/>
  <c r="X264" i="69"/>
  <c r="X30" i="69" s="1"/>
  <c r="AG264" i="69"/>
  <c r="AG30" i="69" s="1"/>
  <c r="AE99" i="69"/>
  <c r="AE98" i="69" s="1"/>
  <c r="AE93" i="69" s="1"/>
  <c r="E227" i="69"/>
  <c r="AD330" i="69"/>
  <c r="AL519" i="69"/>
  <c r="AC316" i="69"/>
  <c r="AC34" i="69"/>
  <c r="BH303" i="69"/>
  <c r="AG384" i="69"/>
  <c r="AI431" i="69"/>
  <c r="AI430" i="69" s="1"/>
  <c r="AI39" i="69" s="1"/>
  <c r="AA481" i="69"/>
  <c r="AI481" i="69"/>
  <c r="AA328" i="69"/>
  <c r="AH359" i="69"/>
  <c r="M368" i="69"/>
  <c r="K516" i="69"/>
  <c r="K515" i="69" s="1"/>
  <c r="K514" i="69" s="1"/>
  <c r="K513" i="69" s="1"/>
  <c r="K41" i="69" s="1"/>
  <c r="AC244" i="69"/>
  <c r="AC28" i="69" s="1"/>
  <c r="W264" i="69"/>
  <c r="W30" i="69" s="1"/>
  <c r="AF264" i="69"/>
  <c r="AF30" i="69" s="1"/>
  <c r="J221" i="69"/>
  <c r="AB246" i="69"/>
  <c r="AB245" i="69" s="1"/>
  <c r="AB244" i="69" s="1"/>
  <c r="AB28" i="69" s="1"/>
  <c r="L468" i="69"/>
  <c r="L467" i="69" s="1"/>
  <c r="W99" i="69"/>
  <c r="W98" i="69" s="1"/>
  <c r="AG99" i="69"/>
  <c r="AG98" i="69" s="1"/>
  <c r="J195" i="69"/>
  <c r="AI264" i="69"/>
  <c r="AI30" i="69" s="1"/>
  <c r="AM350" i="69"/>
  <c r="AM349" i="69" s="1"/>
  <c r="AM343" i="69" s="1"/>
  <c r="Z359" i="69"/>
  <c r="M468" i="69"/>
  <c r="M467" i="69" s="1"/>
  <c r="AJ482" i="69"/>
  <c r="BK482" i="69" s="1"/>
  <c r="K70" i="69"/>
  <c r="K25" i="69" s="1"/>
  <c r="BI88" i="69"/>
  <c r="AL115" i="69"/>
  <c r="M227" i="69"/>
  <c r="AE227" i="69"/>
  <c r="K244" i="69"/>
  <c r="K28" i="69" s="1"/>
  <c r="I359" i="69"/>
  <c r="AC363" i="69"/>
  <c r="BH373" i="69"/>
  <c r="AL534" i="69"/>
  <c r="AP142" i="69"/>
  <c r="W142" i="69"/>
  <c r="AF227" i="69"/>
  <c r="AP227" i="69"/>
  <c r="Y264" i="69"/>
  <c r="Y30" i="69" s="1"/>
  <c r="AH264" i="69"/>
  <c r="AH30" i="69" s="1"/>
  <c r="M359" i="69"/>
  <c r="AK142" i="69"/>
  <c r="AL147" i="69"/>
  <c r="J431" i="69"/>
  <c r="J430" i="69" s="1"/>
  <c r="J39" i="69" s="1"/>
  <c r="M34" i="69"/>
  <c r="G227" i="69"/>
  <c r="F242" i="69"/>
  <c r="F241" i="69" s="1"/>
  <c r="F240" i="69" s="1"/>
  <c r="F354" i="69"/>
  <c r="E359" i="69"/>
  <c r="E495" i="69"/>
  <c r="I495" i="69"/>
  <c r="Z516" i="69"/>
  <c r="Z515" i="69" s="1"/>
  <c r="Z514" i="69" s="1"/>
  <c r="Z513" i="69" s="1"/>
  <c r="Z41" i="69" s="1"/>
  <c r="AH516" i="69"/>
  <c r="AH515" i="69" s="1"/>
  <c r="AH514" i="69" s="1"/>
  <c r="AH513" i="69" s="1"/>
  <c r="D516" i="69"/>
  <c r="D515" i="69" s="1"/>
  <c r="D514" i="69" s="1"/>
  <c r="D513" i="69" s="1"/>
  <c r="D41" i="69" s="1"/>
  <c r="M516" i="69"/>
  <c r="M515" i="69" s="1"/>
  <c r="M514" i="69" s="1"/>
  <c r="M513" i="69" s="1"/>
  <c r="M41" i="69" s="1"/>
  <c r="AD516" i="69"/>
  <c r="AD515" i="69" s="1"/>
  <c r="AD514" i="69" s="1"/>
  <c r="AD513" i="69" s="1"/>
  <c r="AD41" i="69" s="1"/>
  <c r="AN516" i="69"/>
  <c r="AN515" i="69" s="1"/>
  <c r="AN514" i="69" s="1"/>
  <c r="AN513" i="69" s="1"/>
  <c r="X516" i="69"/>
  <c r="X515" i="69" s="1"/>
  <c r="X514" i="69" s="1"/>
  <c r="X513" i="69" s="1"/>
  <c r="AF516" i="69"/>
  <c r="AF515" i="69" s="1"/>
  <c r="AF514" i="69" s="1"/>
  <c r="AF513" i="69" s="1"/>
  <c r="AE142" i="69"/>
  <c r="Z252" i="69"/>
  <c r="Z29" i="69" s="1"/>
  <c r="F88" i="69"/>
  <c r="I227" i="69"/>
  <c r="Z227" i="69"/>
  <c r="AB408" i="69"/>
  <c r="AL491" i="69"/>
  <c r="AA516" i="69"/>
  <c r="AI516" i="69"/>
  <c r="AI515" i="69" s="1"/>
  <c r="AI514" i="69" s="1"/>
  <c r="AI513" i="69" s="1"/>
  <c r="F523" i="69"/>
  <c r="F522" i="69" s="1"/>
  <c r="L316" i="69"/>
  <c r="L34" i="69"/>
  <c r="W468" i="69"/>
  <c r="W467" i="69" s="1"/>
  <c r="W528" i="69"/>
  <c r="W42" i="69" s="1"/>
  <c r="AH244" i="69"/>
  <c r="AH28" i="69" s="1"/>
  <c r="G281" i="69"/>
  <c r="G280" i="69" s="1"/>
  <c r="G278" i="69" s="1"/>
  <c r="G277" i="69" s="1"/>
  <c r="G32" i="69" s="1"/>
  <c r="AE330" i="69"/>
  <c r="BH114" i="69"/>
  <c r="AD481" i="69"/>
  <c r="L528" i="69"/>
  <c r="L42" i="69" s="1"/>
  <c r="BI112" i="69"/>
  <c r="AD350" i="69"/>
  <c r="AD349" i="69" s="1"/>
  <c r="AD343" i="69" s="1"/>
  <c r="AD142" i="69"/>
  <c r="K252" i="69"/>
  <c r="K29" i="69" s="1"/>
  <c r="AA48" i="69"/>
  <c r="AN99" i="69"/>
  <c r="AN98" i="69" s="1"/>
  <c r="AN93" i="69" s="1"/>
  <c r="BI149" i="69"/>
  <c r="BI156" i="69"/>
  <c r="K264" i="69"/>
  <c r="K30" i="69" s="1"/>
  <c r="AO264" i="69"/>
  <c r="I350" i="69"/>
  <c r="I349" i="69" s="1"/>
  <c r="I343" i="69" s="1"/>
  <c r="Z350" i="69"/>
  <c r="Z349" i="69" s="1"/>
  <c r="Z343" i="69" s="1"/>
  <c r="AH350" i="69"/>
  <c r="AH349" i="69" s="1"/>
  <c r="AH343" i="69" s="1"/>
  <c r="J377" i="69"/>
  <c r="J376" i="69" s="1"/>
  <c r="W402" i="69"/>
  <c r="AO402" i="69"/>
  <c r="AE408" i="69"/>
  <c r="I414" i="69"/>
  <c r="I413" i="69" s="1"/>
  <c r="F416" i="69"/>
  <c r="F415" i="69" s="1"/>
  <c r="I528" i="69"/>
  <c r="I42" i="69" s="1"/>
  <c r="Z528" i="69"/>
  <c r="Z42" i="69" s="1"/>
  <c r="AJ528" i="69"/>
  <c r="AJ42" i="69" s="1"/>
  <c r="AP446" i="69"/>
  <c r="BI114" i="69"/>
  <c r="M350" i="69"/>
  <c r="M349" i="69" s="1"/>
  <c r="M343" i="69" s="1"/>
  <c r="M322" i="69" s="1"/>
  <c r="M36" i="69" s="1"/>
  <c r="J163" i="69"/>
  <c r="AO99" i="69"/>
  <c r="AO98" i="69" s="1"/>
  <c r="AO93" i="69" s="1"/>
  <c r="L264" i="69"/>
  <c r="L30" i="69" s="1"/>
  <c r="AL346" i="69"/>
  <c r="F402" i="69"/>
  <c r="X402" i="69"/>
  <c r="X401" i="69" s="1"/>
  <c r="AF402" i="69"/>
  <c r="G408" i="69"/>
  <c r="AH408" i="69"/>
  <c r="W408" i="69"/>
  <c r="AP408" i="69"/>
  <c r="BH419" i="69"/>
  <c r="AB481" i="69"/>
  <c r="K481" i="69"/>
  <c r="AL415" i="69"/>
  <c r="E330" i="69"/>
  <c r="AF468" i="69"/>
  <c r="AF467" i="69" s="1"/>
  <c r="AK528" i="69"/>
  <c r="AK42" i="69" s="1"/>
  <c r="AG227" i="69"/>
  <c r="AB252" i="69"/>
  <c r="AB29" i="69" s="1"/>
  <c r="AH330" i="69"/>
  <c r="AN350" i="69"/>
  <c r="AN349" i="69" s="1"/>
  <c r="AN343" i="69" s="1"/>
  <c r="BI104" i="69"/>
  <c r="BH156" i="69"/>
  <c r="J244" i="69"/>
  <c r="J28" i="69" s="1"/>
  <c r="BH14" i="69"/>
  <c r="AB34" i="69"/>
  <c r="J99" i="69"/>
  <c r="J98" i="69" s="1"/>
  <c r="J93" i="69" s="1"/>
  <c r="AF99" i="69"/>
  <c r="AF98" i="69" s="1"/>
  <c r="AF93" i="69" s="1"/>
  <c r="BH144" i="69"/>
  <c r="AA173" i="69"/>
  <c r="L227" i="69"/>
  <c r="AE264" i="69"/>
  <c r="AE30" i="69" s="1"/>
  <c r="BI304" i="69"/>
  <c r="G402" i="69"/>
  <c r="Y402" i="69"/>
  <c r="AG402" i="69"/>
  <c r="AK402" i="69"/>
  <c r="H408" i="69"/>
  <c r="Z408" i="69"/>
  <c r="Y454" i="69"/>
  <c r="L454" i="69"/>
  <c r="AL525" i="69"/>
  <c r="E316" i="69"/>
  <c r="E34" i="69"/>
  <c r="BH171" i="69"/>
  <c r="AN70" i="69"/>
  <c r="AJ79" i="69"/>
  <c r="BK79" i="69" s="1"/>
  <c r="M109" i="69"/>
  <c r="M108" i="69" s="1"/>
  <c r="H123" i="69"/>
  <c r="J160" i="69"/>
  <c r="J189" i="69"/>
  <c r="BH233" i="69"/>
  <c r="L359" i="69"/>
  <c r="H456" i="69"/>
  <c r="H455" i="69" s="1"/>
  <c r="J454" i="69"/>
  <c r="Y468" i="69"/>
  <c r="Y467" i="69" s="1"/>
  <c r="AG468" i="69"/>
  <c r="AG467" i="69" s="1"/>
  <c r="AJ472" i="69"/>
  <c r="BK472" i="69" s="1"/>
  <c r="AJ267" i="69"/>
  <c r="AJ266" i="69" s="1"/>
  <c r="AJ265" i="69" s="1"/>
  <c r="AJ264" i="69" s="1"/>
  <c r="AJ30" i="69" s="1"/>
  <c r="AF70" i="69"/>
  <c r="AF25" i="69" s="1"/>
  <c r="BI123" i="69"/>
  <c r="F142" i="69"/>
  <c r="AH142" i="69"/>
  <c r="BI171" i="69"/>
  <c r="W330" i="69"/>
  <c r="AE481" i="69"/>
  <c r="E516" i="69"/>
  <c r="E515" i="69" s="1"/>
  <c r="E514" i="69" s="1"/>
  <c r="E513" i="69" s="1"/>
  <c r="E41" i="69" s="1"/>
  <c r="AE81" i="69"/>
  <c r="AE26" i="69" s="1"/>
  <c r="BH160" i="69"/>
  <c r="I244" i="69"/>
  <c r="I28" i="69" s="1"/>
  <c r="H287" i="69"/>
  <c r="AL332" i="69"/>
  <c r="AA384" i="69"/>
  <c r="J447" i="69"/>
  <c r="J476" i="69"/>
  <c r="J475" i="69" s="1"/>
  <c r="H142" i="69"/>
  <c r="BI269" i="69"/>
  <c r="L70" i="69"/>
  <c r="L25" i="69" s="1"/>
  <c r="G70" i="69"/>
  <c r="G25" i="69" s="1"/>
  <c r="Y70" i="69"/>
  <c r="Y25" i="69" s="1"/>
  <c r="E81" i="69"/>
  <c r="E26" i="69" s="1"/>
  <c r="BH112" i="69"/>
  <c r="AJ223" i="69"/>
  <c r="BK223" i="69" s="1"/>
  <c r="AH252" i="69"/>
  <c r="AH29" i="69" s="1"/>
  <c r="Z281" i="69"/>
  <c r="Z280" i="69" s="1"/>
  <c r="Z278" i="69" s="1"/>
  <c r="Z277" i="69" s="1"/>
  <c r="Z32" i="69" s="1"/>
  <c r="AO330" i="69"/>
  <c r="E408" i="69"/>
  <c r="AB468" i="69"/>
  <c r="AB467" i="69" s="1"/>
  <c r="BH135" i="69"/>
  <c r="AM99" i="69"/>
  <c r="AM98" i="69" s="1"/>
  <c r="AM93" i="69" s="1"/>
  <c r="H135" i="69"/>
  <c r="AG252" i="69"/>
  <c r="AG29" i="69" s="1"/>
  <c r="I264" i="69"/>
  <c r="I30" i="69" s="1"/>
  <c r="H326" i="69"/>
  <c r="M430" i="69"/>
  <c r="M39" i="69" s="1"/>
  <c r="AC468" i="69"/>
  <c r="AC467" i="69" s="1"/>
  <c r="AM468" i="69"/>
  <c r="AM467" i="69" s="1"/>
  <c r="G468" i="69"/>
  <c r="G467" i="69" s="1"/>
  <c r="AK481" i="69"/>
  <c r="K34" i="69"/>
  <c r="AE34" i="69"/>
  <c r="H99" i="69"/>
  <c r="H98" i="69" s="1"/>
  <c r="H93" i="69" s="1"/>
  <c r="J109" i="69"/>
  <c r="J108" i="69" s="1"/>
  <c r="AK227" i="69"/>
  <c r="AL405" i="69"/>
  <c r="M447" i="69"/>
  <c r="AD468" i="69"/>
  <c r="AD467" i="69" s="1"/>
  <c r="AE109" i="69"/>
  <c r="AE108" i="69" s="1"/>
  <c r="BH103" i="69"/>
  <c r="BI362" i="69"/>
  <c r="H362" i="69"/>
  <c r="AC142" i="69"/>
  <c r="BI174" i="69"/>
  <c r="AK316" i="69"/>
  <c r="AK34" i="69"/>
  <c r="J316" i="69"/>
  <c r="J34" i="69"/>
  <c r="AJ316" i="69"/>
  <c r="AJ34" i="69"/>
  <c r="Y330" i="69"/>
  <c r="K430" i="69"/>
  <c r="K39" i="69" s="1"/>
  <c r="AJ125" i="69"/>
  <c r="BK125" i="69" s="1"/>
  <c r="AI119" i="69"/>
  <c r="J359" i="69"/>
  <c r="AN359" i="69"/>
  <c r="BH178" i="69"/>
  <c r="AL285" i="69"/>
  <c r="BJ285" i="69" s="1"/>
  <c r="AO359" i="69"/>
  <c r="AK99" i="69"/>
  <c r="AK98" i="69" s="1"/>
  <c r="AK93" i="69" s="1"/>
  <c r="E252" i="69"/>
  <c r="E29" i="69" s="1"/>
  <c r="AB281" i="69"/>
  <c r="AB280" i="69" s="1"/>
  <c r="AB278" i="69" s="1"/>
  <c r="AB277" i="69" s="1"/>
  <c r="AB32" i="69" s="1"/>
  <c r="BI438" i="69"/>
  <c r="H438" i="69"/>
  <c r="BH169" i="69"/>
  <c r="J169" i="69"/>
  <c r="BI209" i="69"/>
  <c r="J209" i="69"/>
  <c r="AC376" i="69"/>
  <c r="AC368" i="69" s="1"/>
  <c r="AA377" i="69"/>
  <c r="L430" i="69"/>
  <c r="L39" i="69" s="1"/>
  <c r="BI181" i="69"/>
  <c r="AD359" i="69"/>
  <c r="BI101" i="69"/>
  <c r="BI178" i="69"/>
  <c r="I281" i="69"/>
  <c r="I280" i="69" s="1"/>
  <c r="I278" i="69" s="1"/>
  <c r="I277" i="69" s="1"/>
  <c r="I32" i="69" s="1"/>
  <c r="AD432" i="69"/>
  <c r="AD431" i="69" s="1"/>
  <c r="AD430" i="69" s="1"/>
  <c r="AD39" i="69" s="1"/>
  <c r="AA433" i="69"/>
  <c r="BK433" i="69" s="1"/>
  <c r="AL462" i="69"/>
  <c r="H463" i="69"/>
  <c r="H462" i="69" s="1"/>
  <c r="BI73" i="69"/>
  <c r="BH73" i="69"/>
  <c r="H73" i="69"/>
  <c r="BI216" i="69"/>
  <c r="J216" i="69"/>
  <c r="AH227" i="69"/>
  <c r="AH316" i="69"/>
  <c r="AH34" i="69"/>
  <c r="G414" i="69"/>
  <c r="G413" i="69" s="1"/>
  <c r="X414" i="69"/>
  <c r="X413" i="69" s="1"/>
  <c r="X447" i="69"/>
  <c r="AF447" i="69"/>
  <c r="BH453" i="69"/>
  <c r="AL452" i="69"/>
  <c r="AN454" i="69"/>
  <c r="BH194" i="69"/>
  <c r="J194" i="69"/>
  <c r="BI256" i="69"/>
  <c r="J256" i="69"/>
  <c r="AC360" i="69"/>
  <c r="BI184" i="69"/>
  <c r="J184" i="69"/>
  <c r="AI281" i="69"/>
  <c r="AI280" i="69" s="1"/>
  <c r="AI278" i="69" s="1"/>
  <c r="AI277" i="69" s="1"/>
  <c r="AI32" i="69" s="1"/>
  <c r="K359" i="69"/>
  <c r="BI103" i="69"/>
  <c r="F281" i="69"/>
  <c r="F280" i="69" s="1"/>
  <c r="AD281" i="69"/>
  <c r="AD280" i="69" s="1"/>
  <c r="AD278" i="69" s="1"/>
  <c r="AD277" i="69" s="1"/>
  <c r="AD32" i="69" s="1"/>
  <c r="F330" i="69"/>
  <c r="AD70" i="69"/>
  <c r="AD25" i="69" s="1"/>
  <c r="BH136" i="69"/>
  <c r="H136" i="69"/>
  <c r="BH216" i="69"/>
  <c r="J373" i="69"/>
  <c r="BI375" i="69"/>
  <c r="J375" i="69"/>
  <c r="AP414" i="69"/>
  <c r="AP413" i="69" s="1"/>
  <c r="BI423" i="69"/>
  <c r="F423" i="69"/>
  <c r="F422" i="69" s="1"/>
  <c r="G447" i="69"/>
  <c r="AN382" i="69"/>
  <c r="AB431" i="69"/>
  <c r="AB430" i="69" s="1"/>
  <c r="AB39" i="69" s="1"/>
  <c r="AI447" i="69"/>
  <c r="AP481" i="69"/>
  <c r="X252" i="69"/>
  <c r="X29" i="69" s="1"/>
  <c r="Z330" i="69"/>
  <c r="AE350" i="69"/>
  <c r="AE349" i="69" s="1"/>
  <c r="AE343" i="69" s="1"/>
  <c r="AE359" i="69"/>
  <c r="AH447" i="69"/>
  <c r="AP70" i="69"/>
  <c r="AP25" i="69" s="1"/>
  <c r="BI190" i="69"/>
  <c r="J190" i="69"/>
  <c r="G350" i="69"/>
  <c r="G349" i="69" s="1"/>
  <c r="G343" i="69" s="1"/>
  <c r="AF350" i="69"/>
  <c r="AF349" i="69" s="1"/>
  <c r="AF343" i="69" s="1"/>
  <c r="AF359" i="69"/>
  <c r="I402" i="69"/>
  <c r="W81" i="69"/>
  <c r="W26" i="69" s="1"/>
  <c r="AJ116" i="69"/>
  <c r="BK116" i="69" s="1"/>
  <c r="BH140" i="69"/>
  <c r="I142" i="69"/>
  <c r="AL143" i="69"/>
  <c r="AF150" i="69"/>
  <c r="BI188" i="69"/>
  <c r="BH190" i="69"/>
  <c r="AB227" i="69"/>
  <c r="J227" i="69"/>
  <c r="AC227" i="69"/>
  <c r="AD252" i="69"/>
  <c r="AD29" i="69" s="1"/>
  <c r="BI311" i="69"/>
  <c r="F311" i="69"/>
  <c r="F310" i="69" s="1"/>
  <c r="H316" i="69"/>
  <c r="H34" i="69"/>
  <c r="Y316" i="69"/>
  <c r="Y34" i="69"/>
  <c r="H350" i="69"/>
  <c r="H349" i="69" s="1"/>
  <c r="Y350" i="69"/>
  <c r="Y349" i="69" s="1"/>
  <c r="Y343" i="69" s="1"/>
  <c r="AG350" i="69"/>
  <c r="AG349" i="69" s="1"/>
  <c r="AG343" i="69" s="1"/>
  <c r="AJ360" i="69"/>
  <c r="F380" i="69"/>
  <c r="F379" i="69" s="1"/>
  <c r="F378" i="69" s="1"/>
  <c r="M382" i="69"/>
  <c r="AJ393" i="69"/>
  <c r="AN431" i="69"/>
  <c r="AN430" i="69" s="1"/>
  <c r="AK454" i="69"/>
  <c r="AL475" i="69"/>
  <c r="Z481" i="69"/>
  <c r="AH481" i="69"/>
  <c r="AK67" i="69"/>
  <c r="BI67" i="69"/>
  <c r="BH192" i="69"/>
  <c r="J192" i="69"/>
  <c r="Y227" i="69"/>
  <c r="H330" i="69"/>
  <c r="W350" i="69"/>
  <c r="W349" i="69" s="1"/>
  <c r="W343" i="69" s="1"/>
  <c r="AO350" i="69"/>
  <c r="AO349" i="69" s="1"/>
  <c r="AO343" i="69" s="1"/>
  <c r="AE468" i="69"/>
  <c r="AE467" i="69" s="1"/>
  <c r="AN142" i="69"/>
  <c r="AI227" i="69"/>
  <c r="G252" i="69"/>
  <c r="G29" i="69" s="1"/>
  <c r="AO252" i="69"/>
  <c r="AO29" i="69" s="1"/>
  <c r="AC252" i="69"/>
  <c r="AC29" i="69" s="1"/>
  <c r="AM330" i="69"/>
  <c r="AJ346" i="69"/>
  <c r="AJ345" i="69" s="1"/>
  <c r="AJ344" i="69" s="1"/>
  <c r="X350" i="69"/>
  <c r="X349" i="69" s="1"/>
  <c r="X343" i="69" s="1"/>
  <c r="X322" i="69" s="1"/>
  <c r="X36" i="69" s="1"/>
  <c r="AP350" i="69"/>
  <c r="AA375" i="69"/>
  <c r="AG34" i="69"/>
  <c r="AH70" i="69"/>
  <c r="AH25" i="69" s="1"/>
  <c r="Y99" i="69"/>
  <c r="Y98" i="69" s="1"/>
  <c r="Y93" i="69" s="1"/>
  <c r="AD109" i="69"/>
  <c r="AD108" i="69" s="1"/>
  <c r="K142" i="69"/>
  <c r="AJ151" i="69"/>
  <c r="BK151" i="69" s="1"/>
  <c r="J168" i="69"/>
  <c r="BI168" i="69"/>
  <c r="BI225" i="69"/>
  <c r="AJ228" i="69"/>
  <c r="AJ231" i="69"/>
  <c r="AD244" i="69"/>
  <c r="AD28" i="69" s="1"/>
  <c r="AJ285" i="69"/>
  <c r="BK285" i="69" s="1"/>
  <c r="H295" i="69"/>
  <c r="H294" i="69" s="1"/>
  <c r="BI295" i="69"/>
  <c r="AL294" i="69"/>
  <c r="BJ294" i="69" s="1"/>
  <c r="BH295" i="69"/>
  <c r="BH311" i="69"/>
  <c r="I316" i="69"/>
  <c r="I34" i="69"/>
  <c r="Z316" i="69"/>
  <c r="Z34" i="69"/>
  <c r="AK386" i="69"/>
  <c r="AK384" i="69" s="1"/>
  <c r="W382" i="69"/>
  <c r="J382" i="69"/>
  <c r="H402" i="69"/>
  <c r="E414" i="69"/>
  <c r="E413" i="69" s="1"/>
  <c r="AO414" i="69"/>
  <c r="AO413" i="69" s="1"/>
  <c r="AN81" i="69"/>
  <c r="AJ83" i="69"/>
  <c r="AJ82" i="69" s="1"/>
  <c r="AJ87" i="69"/>
  <c r="AJ86" i="69" s="1"/>
  <c r="K93" i="69"/>
  <c r="G99" i="69"/>
  <c r="G98" i="69" s="1"/>
  <c r="G93" i="69" s="1"/>
  <c r="AC99" i="69"/>
  <c r="AC98" i="69" s="1"/>
  <c r="AC93" i="69" s="1"/>
  <c r="BH175" i="69"/>
  <c r="Z264" i="69"/>
  <c r="Z30" i="69" s="1"/>
  <c r="AA282" i="69"/>
  <c r="AP281" i="69"/>
  <c r="AP280" i="69" s="1"/>
  <c r="AP278" i="69" s="1"/>
  <c r="AP277" i="69" s="1"/>
  <c r="AC330" i="69"/>
  <c r="AN330" i="69"/>
  <c r="AN322" i="69" s="1"/>
  <c r="X359" i="69"/>
  <c r="AG359" i="69"/>
  <c r="L368" i="69"/>
  <c r="E368" i="69"/>
  <c r="AO431" i="69"/>
  <c r="AO430" i="69" s="1"/>
  <c r="AO39" i="69" s="1"/>
  <c r="F431" i="69"/>
  <c r="K468" i="69"/>
  <c r="K467" i="69" s="1"/>
  <c r="I481" i="69"/>
  <c r="L481" i="69"/>
  <c r="F521" i="69"/>
  <c r="AB70" i="69"/>
  <c r="AB25" i="69" s="1"/>
  <c r="L93" i="69"/>
  <c r="AJ100" i="69"/>
  <c r="AJ99" i="69" s="1"/>
  <c r="AJ98" i="69" s="1"/>
  <c r="AJ93" i="69" s="1"/>
  <c r="AC134" i="69"/>
  <c r="L142" i="69"/>
  <c r="BH177" i="69"/>
  <c r="BI189" i="69"/>
  <c r="AJ214" i="69"/>
  <c r="AC214" i="69"/>
  <c r="AG244" i="69"/>
  <c r="AG28" i="69" s="1"/>
  <c r="BH259" i="69"/>
  <c r="BI287" i="69"/>
  <c r="AJ296" i="69"/>
  <c r="L350" i="69"/>
  <c r="L349" i="69" s="1"/>
  <c r="L343" i="69" s="1"/>
  <c r="L322" i="69" s="1"/>
  <c r="L36" i="69" s="1"/>
  <c r="G368" i="69"/>
  <c r="AM408" i="69"/>
  <c r="M414" i="69"/>
  <c r="M413" i="69" s="1"/>
  <c r="BH435" i="69"/>
  <c r="AO454" i="69"/>
  <c r="X468" i="69"/>
  <c r="X467" i="69" s="1"/>
  <c r="AN468" i="69"/>
  <c r="AN467" i="69" s="1"/>
  <c r="J481" i="69"/>
  <c r="G495" i="69"/>
  <c r="AB516" i="69"/>
  <c r="AB515" i="69" s="1"/>
  <c r="AB514" i="69" s="1"/>
  <c r="AB513" i="69" s="1"/>
  <c r="AB41" i="69" s="1"/>
  <c r="AK516" i="69"/>
  <c r="AK515" i="69" s="1"/>
  <c r="AK514" i="69" s="1"/>
  <c r="AK513" i="69" s="1"/>
  <c r="AK41" i="69" s="1"/>
  <c r="I70" i="69"/>
  <c r="I25" i="69" s="1"/>
  <c r="AM70" i="69"/>
  <c r="AM25" i="69" s="1"/>
  <c r="M93" i="69"/>
  <c r="AM142" i="69"/>
  <c r="L150" i="69"/>
  <c r="E150" i="69"/>
  <c r="BI259" i="69"/>
  <c r="AA288" i="69"/>
  <c r="AJ301" i="69"/>
  <c r="AJ300" i="69" s="1"/>
  <c r="AG330" i="69"/>
  <c r="AB359" i="69"/>
  <c r="AD402" i="69"/>
  <c r="AN402" i="69"/>
  <c r="AG408" i="69"/>
  <c r="AD408" i="69"/>
  <c r="E431" i="69"/>
  <c r="E430" i="69" s="1"/>
  <c r="E39" i="69" s="1"/>
  <c r="AK468" i="69"/>
  <c r="AK467" i="69" s="1"/>
  <c r="E468" i="69"/>
  <c r="E467" i="69" s="1"/>
  <c r="W481" i="69"/>
  <c r="AN481" i="69"/>
  <c r="M495" i="69"/>
  <c r="H516" i="69"/>
  <c r="H515" i="69" s="1"/>
  <c r="H514" i="69" s="1"/>
  <c r="Y516" i="69"/>
  <c r="Y515" i="69" s="1"/>
  <c r="Y514" i="69" s="1"/>
  <c r="Y513" i="69" s="1"/>
  <c r="Y41" i="69" s="1"/>
  <c r="AG516" i="69"/>
  <c r="AG515" i="69" s="1"/>
  <c r="AG514" i="69" s="1"/>
  <c r="AG513" i="69" s="1"/>
  <c r="L516" i="69"/>
  <c r="L515" i="69" s="1"/>
  <c r="L514" i="69" s="1"/>
  <c r="L513" i="69" s="1"/>
  <c r="L41" i="69" s="1"/>
  <c r="AC516" i="69"/>
  <c r="AC515" i="69" s="1"/>
  <c r="AC514" i="69" s="1"/>
  <c r="AC513" i="69" s="1"/>
  <c r="AC41" i="69" s="1"/>
  <c r="J154" i="69"/>
  <c r="BI154" i="69"/>
  <c r="AJ148" i="69"/>
  <c r="AJ147" i="69" s="1"/>
  <c r="AI147" i="69"/>
  <c r="BH148" i="69"/>
  <c r="BH154" i="69"/>
  <c r="AI316" i="69"/>
  <c r="AI34" i="69"/>
  <c r="AD81" i="69"/>
  <c r="AD26" i="69" s="1"/>
  <c r="AC119" i="69"/>
  <c r="BI126" i="69"/>
  <c r="AK49" i="69"/>
  <c r="BH49" i="69"/>
  <c r="BI49" i="69"/>
  <c r="AB99" i="69"/>
  <c r="AB98" i="69" s="1"/>
  <c r="AB93" i="69" s="1"/>
  <c r="AL105" i="69"/>
  <c r="BJ105" i="69" s="1"/>
  <c r="F106" i="69"/>
  <c r="F105" i="69" s="1"/>
  <c r="G109" i="69"/>
  <c r="G108" i="69" s="1"/>
  <c r="AG150" i="69"/>
  <c r="AL258" i="69"/>
  <c r="BH183" i="69"/>
  <c r="J183" i="69"/>
  <c r="BI183" i="69"/>
  <c r="AI110" i="69"/>
  <c r="BH111" i="69"/>
  <c r="E109" i="69"/>
  <c r="E108" i="69" s="1"/>
  <c r="M81" i="69"/>
  <c r="M26" i="69" s="1"/>
  <c r="AF109" i="69"/>
  <c r="AF108" i="69" s="1"/>
  <c r="I81" i="69"/>
  <c r="I26" i="69" s="1"/>
  <c r="X109" i="69"/>
  <c r="X108" i="69" s="1"/>
  <c r="Z142" i="69"/>
  <c r="J144" i="69"/>
  <c r="J143" i="69" s="1"/>
  <c r="BI144" i="69"/>
  <c r="H131" i="69"/>
  <c r="BI131" i="69"/>
  <c r="AJ134" i="69"/>
  <c r="BK134" i="69" s="1"/>
  <c r="BH97" i="69"/>
  <c r="AA96" i="69"/>
  <c r="BK96" i="69" s="1"/>
  <c r="BH102" i="69"/>
  <c r="AA100" i="69"/>
  <c r="BH113" i="69"/>
  <c r="AJ113" i="69"/>
  <c r="BK113" i="69" s="1"/>
  <c r="W109" i="69"/>
  <c r="W108" i="69" s="1"/>
  <c r="AJ111" i="69"/>
  <c r="BK111" i="69" s="1"/>
  <c r="J372" i="69"/>
  <c r="BI372" i="69"/>
  <c r="E70" i="69"/>
  <c r="E25" i="69" s="1"/>
  <c r="AI134" i="69"/>
  <c r="BH139" i="69"/>
  <c r="H495" i="69"/>
  <c r="BH74" i="69"/>
  <c r="W93" i="69"/>
  <c r="W92" i="69" s="1"/>
  <c r="W27" i="69" s="1"/>
  <c r="BI132" i="69"/>
  <c r="H132" i="69"/>
  <c r="BI137" i="69"/>
  <c r="BH146" i="69"/>
  <c r="AD264" i="69"/>
  <c r="AD30" i="69" s="1"/>
  <c r="BI122" i="69"/>
  <c r="AO142" i="69"/>
  <c r="AJ175" i="69"/>
  <c r="BH224" i="69"/>
  <c r="AJ247" i="69"/>
  <c r="AJ246" i="69" s="1"/>
  <c r="AJ245" i="69" s="1"/>
  <c r="AJ244" i="69" s="1"/>
  <c r="AJ28" i="69" s="1"/>
  <c r="AI246" i="69"/>
  <c r="AI245" i="69" s="1"/>
  <c r="AI244" i="69" s="1"/>
  <c r="AI28" i="69" s="1"/>
  <c r="AN264" i="69"/>
  <c r="AN30" i="69" s="1"/>
  <c r="AI360" i="69"/>
  <c r="AI359" i="69" s="1"/>
  <c r="X431" i="69"/>
  <c r="X430" i="69" s="1"/>
  <c r="X39" i="69" s="1"/>
  <c r="BI437" i="69"/>
  <c r="H437" i="69"/>
  <c r="BH437" i="69"/>
  <c r="BH465" i="69"/>
  <c r="AL464" i="69"/>
  <c r="AH468" i="69"/>
  <c r="AH467" i="69" s="1"/>
  <c r="M70" i="69"/>
  <c r="M25" i="69" s="1"/>
  <c r="AK81" i="69"/>
  <c r="AK26" i="69" s="1"/>
  <c r="BH118" i="69"/>
  <c r="H138" i="69"/>
  <c r="BI138" i="69"/>
  <c r="J175" i="69"/>
  <c r="BI175" i="69"/>
  <c r="AD150" i="69"/>
  <c r="J182" i="69"/>
  <c r="BI182" i="69"/>
  <c r="BH182" i="69"/>
  <c r="BH207" i="69"/>
  <c r="J212" i="69"/>
  <c r="BI212" i="69"/>
  <c r="BH212" i="69"/>
  <c r="J222" i="69"/>
  <c r="BI222" i="69"/>
  <c r="AL223" i="69"/>
  <c r="BI224" i="69"/>
  <c r="AM227" i="69"/>
  <c r="Z244" i="69"/>
  <c r="Z28" i="69" s="1"/>
  <c r="AL246" i="69"/>
  <c r="H247" i="69"/>
  <c r="H246" i="69" s="1"/>
  <c r="H245" i="69" s="1"/>
  <c r="H244" i="69" s="1"/>
  <c r="H28" i="69" s="1"/>
  <c r="BI247" i="69"/>
  <c r="BH299" i="69"/>
  <c r="G359" i="69"/>
  <c r="AA422" i="69"/>
  <c r="BK422" i="69" s="1"/>
  <c r="BH423" i="69"/>
  <c r="E528" i="69"/>
  <c r="E42" i="69" s="1"/>
  <c r="X81" i="69"/>
  <c r="F109" i="69"/>
  <c r="F108" i="69" s="1"/>
  <c r="BI148" i="69"/>
  <c r="J148" i="69"/>
  <c r="J159" i="69"/>
  <c r="BI159" i="69"/>
  <c r="BH159" i="69"/>
  <c r="J176" i="69"/>
  <c r="BI176" i="69"/>
  <c r="BI219" i="69"/>
  <c r="BH219" i="69"/>
  <c r="BI232" i="69"/>
  <c r="H232" i="69"/>
  <c r="AL266" i="69"/>
  <c r="H267" i="69"/>
  <c r="H266" i="69" s="1"/>
  <c r="H265" i="69" s="1"/>
  <c r="H264" i="69" s="1"/>
  <c r="H30" i="69" s="1"/>
  <c r="AF431" i="69"/>
  <c r="AF430" i="69" s="1"/>
  <c r="AF39" i="69" s="1"/>
  <c r="AP431" i="69"/>
  <c r="AP430" i="69" s="1"/>
  <c r="AP39" i="69" s="1"/>
  <c r="AI46" i="69"/>
  <c r="AI16" i="69" s="1"/>
  <c r="AL151" i="69"/>
  <c r="AP150" i="69"/>
  <c r="BI165" i="69"/>
  <c r="J470" i="69"/>
  <c r="BI470" i="69"/>
  <c r="J473" i="69"/>
  <c r="BI473" i="69"/>
  <c r="BH473" i="69"/>
  <c r="Z70" i="69"/>
  <c r="Z25" i="69" s="1"/>
  <c r="AF81" i="69"/>
  <c r="AF26" i="69" s="1"/>
  <c r="BH120" i="69"/>
  <c r="BI127" i="69"/>
  <c r="BH127" i="69"/>
  <c r="BH132" i="69"/>
  <c r="BI139" i="69"/>
  <c r="M264" i="69"/>
  <c r="M30" i="69" s="1"/>
  <c r="F359" i="69"/>
  <c r="AH431" i="69"/>
  <c r="AH430" i="69" s="1"/>
  <c r="AH39" i="69" s="1"/>
  <c r="AA434" i="69"/>
  <c r="Z468" i="69"/>
  <c r="Z467" i="69" s="1"/>
  <c r="BH470" i="69"/>
  <c r="BH67" i="69"/>
  <c r="AO70" i="69"/>
  <c r="AO25" i="69" s="1"/>
  <c r="AA83" i="69"/>
  <c r="AC110" i="69"/>
  <c r="AN109" i="69"/>
  <c r="AN108" i="69" s="1"/>
  <c r="AJ72" i="69"/>
  <c r="AJ71" i="69" s="1"/>
  <c r="BH79" i="69"/>
  <c r="AH81" i="69"/>
  <c r="AH26" i="69" s="1"/>
  <c r="G81" i="69"/>
  <c r="G26" i="69" s="1"/>
  <c r="Y81" i="69"/>
  <c r="Y26" i="69" s="1"/>
  <c r="AC81" i="69"/>
  <c r="AC26" i="69" s="1"/>
  <c r="AO109" i="69"/>
  <c r="AO108" i="69" s="1"/>
  <c r="BI118" i="69"/>
  <c r="AJ133" i="69"/>
  <c r="BK133" i="69" s="1"/>
  <c r="H137" i="69"/>
  <c r="BH138" i="69"/>
  <c r="G142" i="69"/>
  <c r="X142" i="69"/>
  <c r="AF142" i="69"/>
  <c r="J146" i="69"/>
  <c r="J145" i="69" s="1"/>
  <c r="G150" i="69"/>
  <c r="AJ155" i="69"/>
  <c r="BK155" i="69" s="1"/>
  <c r="BI164" i="69"/>
  <c r="AC173" i="69"/>
  <c r="AJ177" i="69"/>
  <c r="BK177" i="69" s="1"/>
  <c r="BI202" i="69"/>
  <c r="J202" i="69"/>
  <c r="AJ207" i="69"/>
  <c r="BK207" i="69" s="1"/>
  <c r="AL208" i="69"/>
  <c r="BH222" i="69"/>
  <c r="AD227" i="69"/>
  <c r="AN227" i="69"/>
  <c r="I252" i="69"/>
  <c r="I29" i="69" s="1"/>
  <c r="AJ258" i="69"/>
  <c r="AJ257" i="69" s="1"/>
  <c r="AH281" i="69"/>
  <c r="AH280" i="69" s="1"/>
  <c r="AH278" i="69" s="1"/>
  <c r="AH277" i="69" s="1"/>
  <c r="AH32" i="69" s="1"/>
  <c r="H297" i="69"/>
  <c r="AL296" i="69"/>
  <c r="BJ296" i="69" s="1"/>
  <c r="BI299" i="69"/>
  <c r="BI303" i="69"/>
  <c r="J404" i="69"/>
  <c r="J403" i="69" s="1"/>
  <c r="BI404" i="69"/>
  <c r="AL403" i="69"/>
  <c r="BJ403" i="69" s="1"/>
  <c r="BH404" i="69"/>
  <c r="AO81" i="69"/>
  <c r="H113" i="69"/>
  <c r="BI113" i="69"/>
  <c r="BH122" i="69"/>
  <c r="BI161" i="69"/>
  <c r="J161" i="69"/>
  <c r="AM264" i="69"/>
  <c r="AM30" i="69" s="1"/>
  <c r="BI267" i="69"/>
  <c r="AI384" i="69"/>
  <c r="AJ388" i="69"/>
  <c r="BK388" i="69" s="1"/>
  <c r="AG431" i="69"/>
  <c r="AG430" i="69" s="1"/>
  <c r="AG39" i="69" s="1"/>
  <c r="BH451" i="69"/>
  <c r="H451" i="69"/>
  <c r="H450" i="69" s="1"/>
  <c r="AL450" i="69"/>
  <c r="BI146" i="69"/>
  <c r="BH167" i="69"/>
  <c r="BH54" i="69"/>
  <c r="W70" i="69"/>
  <c r="W25" i="69" s="1"/>
  <c r="AE70" i="69"/>
  <c r="AE25" i="69" s="1"/>
  <c r="AM109" i="69"/>
  <c r="AM108" i="69" s="1"/>
  <c r="BI120" i="69"/>
  <c r="BI136" i="69"/>
  <c r="AF34" i="69"/>
  <c r="AK70" i="69"/>
  <c r="AK25" i="69" s="1"/>
  <c r="F70" i="69"/>
  <c r="F25" i="69" s="1"/>
  <c r="H81" i="69"/>
  <c r="H26" i="69" s="1"/>
  <c r="L81" i="69"/>
  <c r="L26" i="69" s="1"/>
  <c r="E99" i="69"/>
  <c r="E98" i="69" s="1"/>
  <c r="E93" i="69" s="1"/>
  <c r="AK150" i="69"/>
  <c r="AI173" i="69"/>
  <c r="BH174" i="69"/>
  <c r="AJ174" i="69"/>
  <c r="BK174" i="69" s="1"/>
  <c r="BH195" i="69"/>
  <c r="AI186" i="69"/>
  <c r="BH201" i="69"/>
  <c r="AC200" i="69"/>
  <c r="AC208" i="69"/>
  <c r="J219" i="69"/>
  <c r="AO227" i="69"/>
  <c r="AL249" i="69"/>
  <c r="BI275" i="69"/>
  <c r="J275" i="69"/>
  <c r="J274" i="69" s="1"/>
  <c r="J273" i="69" s="1"/>
  <c r="J272" i="69" s="1"/>
  <c r="J31" i="69" s="1"/>
  <c r="AL282" i="69"/>
  <c r="BJ282" i="69" s="1"/>
  <c r="BI286" i="69"/>
  <c r="BH333" i="69"/>
  <c r="AA331" i="69"/>
  <c r="AJ333" i="69"/>
  <c r="AJ331" i="69" s="1"/>
  <c r="AI331" i="69"/>
  <c r="AI330" i="69" s="1"/>
  <c r="AB414" i="69"/>
  <c r="AB413" i="69" s="1"/>
  <c r="Z414" i="69"/>
  <c r="Z413" i="69" s="1"/>
  <c r="AH414" i="69"/>
  <c r="AH413" i="69" s="1"/>
  <c r="K447" i="69"/>
  <c r="AB447" i="69"/>
  <c r="I468" i="69"/>
  <c r="I467" i="69" s="1"/>
  <c r="AI468" i="69"/>
  <c r="AI467" i="69" s="1"/>
  <c r="AI48" i="69"/>
  <c r="AI17" i="69" s="1"/>
  <c r="AC70" i="69"/>
  <c r="AC25" i="69" s="1"/>
  <c r="AP81" i="69"/>
  <c r="I99" i="69"/>
  <c r="I98" i="69" s="1"/>
  <c r="I93" i="69" s="1"/>
  <c r="AP109" i="69"/>
  <c r="AP108" i="69" s="1"/>
  <c r="AP107" i="69" s="1"/>
  <c r="BH176" i="69"/>
  <c r="J177" i="69"/>
  <c r="BI177" i="69"/>
  <c r="AL186" i="69"/>
  <c r="J187" i="69"/>
  <c r="BI196" i="69"/>
  <c r="J196" i="69"/>
  <c r="J203" i="69"/>
  <c r="BI203" i="69"/>
  <c r="AJ208" i="69"/>
  <c r="BK208" i="69" s="1"/>
  <c r="L252" i="69"/>
  <c r="L29" i="69" s="1"/>
  <c r="AM252" i="69"/>
  <c r="BI261" i="69"/>
  <c r="F261" i="69"/>
  <c r="K414" i="69"/>
  <c r="K413" i="69" s="1"/>
  <c r="AC414" i="69"/>
  <c r="AC413" i="69" s="1"/>
  <c r="AK414" i="69"/>
  <c r="AK413" i="69" s="1"/>
  <c r="BH449" i="69"/>
  <c r="AL448" i="69"/>
  <c r="BI449" i="69"/>
  <c r="AJ519" i="69"/>
  <c r="BK519" i="69" s="1"/>
  <c r="BH55" i="69"/>
  <c r="AI70" i="69"/>
  <c r="AI25" i="69" s="1"/>
  <c r="AG81" i="69"/>
  <c r="AG26" i="69" s="1"/>
  <c r="Z99" i="69"/>
  <c r="Z98" i="69" s="1"/>
  <c r="Z93" i="69" s="1"/>
  <c r="AH99" i="69"/>
  <c r="AH98" i="69" s="1"/>
  <c r="AH93" i="69" s="1"/>
  <c r="BH101" i="69"/>
  <c r="BH104" i="69"/>
  <c r="AH109" i="69"/>
  <c r="AH108" i="69" s="1"/>
  <c r="BH125" i="69"/>
  <c r="Y147" i="69"/>
  <c r="Y142" i="69" s="1"/>
  <c r="AA147" i="69"/>
  <c r="F150" i="69"/>
  <c r="X150" i="69"/>
  <c r="AH150" i="69"/>
  <c r="J172" i="69"/>
  <c r="BI172" i="69"/>
  <c r="BH187" i="69"/>
  <c r="J211" i="69"/>
  <c r="BI211" i="69"/>
  <c r="BH211" i="69"/>
  <c r="BH256" i="69"/>
  <c r="BH275" i="69"/>
  <c r="AA274" i="69"/>
  <c r="BK274" i="69" s="1"/>
  <c r="AJ353" i="69"/>
  <c r="BK353" i="69" s="1"/>
  <c r="AF382" i="69"/>
  <c r="AG454" i="69"/>
  <c r="J479" i="69"/>
  <c r="J478" i="69" s="1"/>
  <c r="J477" i="69" s="1"/>
  <c r="AL478" i="69"/>
  <c r="BI479" i="69"/>
  <c r="K150" i="69"/>
  <c r="AL231" i="69"/>
  <c r="BJ231" i="69" s="1"/>
  <c r="M244" i="69"/>
  <c r="M28" i="69" s="1"/>
  <c r="AO244" i="69"/>
  <c r="AE244" i="69"/>
  <c r="AE28" i="69" s="1"/>
  <c r="W252" i="69"/>
  <c r="W29" i="69" s="1"/>
  <c r="AE252" i="69"/>
  <c r="AE29" i="69" s="1"/>
  <c r="E264" i="69"/>
  <c r="E30" i="69" s="1"/>
  <c r="AE281" i="69"/>
  <c r="AE280" i="69" s="1"/>
  <c r="AE278" i="69" s="1"/>
  <c r="AE277" i="69" s="1"/>
  <c r="AE32" i="69" s="1"/>
  <c r="AN281" i="69"/>
  <c r="AN280" i="69" s="1"/>
  <c r="AN278" i="69" s="1"/>
  <c r="AN277" i="69" s="1"/>
  <c r="AN32" i="69" s="1"/>
  <c r="AJ282" i="69"/>
  <c r="J281" i="69"/>
  <c r="J280" i="69" s="1"/>
  <c r="J278" i="69" s="1"/>
  <c r="J277" i="69" s="1"/>
  <c r="J32" i="69" s="1"/>
  <c r="G431" i="69"/>
  <c r="G430" i="69" s="1"/>
  <c r="G39" i="69" s="1"/>
  <c r="Y431" i="69"/>
  <c r="Y430" i="69" s="1"/>
  <c r="Y39" i="69" s="1"/>
  <c r="AA447" i="69"/>
  <c r="BH463" i="69"/>
  <c r="AI462" i="69"/>
  <c r="AI454" i="69" s="1"/>
  <c r="BI486" i="69"/>
  <c r="F486" i="69"/>
  <c r="H532" i="69"/>
  <c r="H531" i="69" s="1"/>
  <c r="H530" i="69" s="1"/>
  <c r="H528" i="69" s="1"/>
  <c r="H42" i="69" s="1"/>
  <c r="AL531" i="69"/>
  <c r="BH165" i="69"/>
  <c r="M150" i="69"/>
  <c r="BI197" i="69"/>
  <c r="BI207" i="69"/>
  <c r="BH209" i="69"/>
  <c r="E244" i="69"/>
  <c r="E28" i="69" s="1"/>
  <c r="AF252" i="69"/>
  <c r="AF29" i="69" s="1"/>
  <c r="AP252" i="69"/>
  <c r="AP29" i="69" s="1"/>
  <c r="Y252" i="69"/>
  <c r="Y29" i="69" s="1"/>
  <c r="AI252" i="69"/>
  <c r="AI29" i="69" s="1"/>
  <c r="G264" i="69"/>
  <c r="G30" i="69" s="1"/>
  <c r="AA296" i="69"/>
  <c r="BH355" i="69"/>
  <c r="I431" i="69"/>
  <c r="I430" i="69" s="1"/>
  <c r="I39" i="69" s="1"/>
  <c r="Z431" i="69"/>
  <c r="Z430" i="69" s="1"/>
  <c r="Z39" i="69" s="1"/>
  <c r="AK447" i="69"/>
  <c r="AD447" i="69"/>
  <c r="K454" i="69"/>
  <c r="AB454" i="69"/>
  <c r="Z454" i="69"/>
  <c r="AH454" i="69"/>
  <c r="H481" i="69"/>
  <c r="K528" i="69"/>
  <c r="K42" i="69" s="1"/>
  <c r="AC162" i="69"/>
  <c r="BI169" i="69"/>
  <c r="AO150" i="69"/>
  <c r="BH221" i="69"/>
  <c r="BI233" i="69"/>
  <c r="BI242" i="69"/>
  <c r="AJ254" i="69"/>
  <c r="AJ253" i="69" s="1"/>
  <c r="AL288" i="69"/>
  <c r="BJ288" i="69" s="1"/>
  <c r="AJ302" i="69"/>
  <c r="BI313" i="69"/>
  <c r="BI355" i="69"/>
  <c r="AL363" i="69"/>
  <c r="BJ363" i="69" s="1"/>
  <c r="H365" i="69"/>
  <c r="AH382" i="69"/>
  <c r="H395" i="69"/>
  <c r="AL393" i="69"/>
  <c r="BJ393" i="69" s="1"/>
  <c r="M402" i="69"/>
  <c r="M401" i="69" s="1"/>
  <c r="AM402" i="69"/>
  <c r="BH407" i="69"/>
  <c r="BI407" i="69"/>
  <c r="I408" i="69"/>
  <c r="AJ417" i="69"/>
  <c r="AJ414" i="69" s="1"/>
  <c r="AJ413" i="69" s="1"/>
  <c r="L447" i="69"/>
  <c r="AC447" i="69"/>
  <c r="AM447" i="69"/>
  <c r="AC454" i="69"/>
  <c r="AC481" i="69"/>
  <c r="AL485" i="69"/>
  <c r="F503" i="69"/>
  <c r="F502" i="69" s="1"/>
  <c r="AL502" i="69"/>
  <c r="BI503" i="69"/>
  <c r="BH503" i="69"/>
  <c r="BI520" i="69"/>
  <c r="F520" i="69"/>
  <c r="BH164" i="69"/>
  <c r="BH188" i="69"/>
  <c r="BI192" i="69"/>
  <c r="Y244" i="69"/>
  <c r="Y28" i="69" s="1"/>
  <c r="H252" i="69"/>
  <c r="H29" i="69" s="1"/>
  <c r="AA258" i="69"/>
  <c r="J264" i="69"/>
  <c r="J30" i="69" s="1"/>
  <c r="AB264" i="69"/>
  <c r="AB30" i="69" s="1"/>
  <c r="Y281" i="69"/>
  <c r="Y280" i="69" s="1"/>
  <c r="Y278" i="69" s="1"/>
  <c r="Y277" i="69" s="1"/>
  <c r="Y32" i="69" s="1"/>
  <c r="W301" i="69"/>
  <c r="W300" i="69" s="1"/>
  <c r="BI374" i="69"/>
  <c r="J374" i="69"/>
  <c r="I382" i="69"/>
  <c r="Z382" i="69"/>
  <c r="F419" i="69"/>
  <c r="AL417" i="69"/>
  <c r="J414" i="69"/>
  <c r="J413" i="69" s="1"/>
  <c r="AI414" i="69"/>
  <c r="AI413" i="69" s="1"/>
  <c r="H436" i="69"/>
  <c r="BI436" i="69"/>
  <c r="AL455" i="69"/>
  <c r="AM481" i="69"/>
  <c r="D481" i="69"/>
  <c r="M481" i="69"/>
  <c r="F487" i="69"/>
  <c r="BI487" i="69"/>
  <c r="BH487" i="69"/>
  <c r="G516" i="69"/>
  <c r="G515" i="69" s="1"/>
  <c r="G514" i="69" s="1"/>
  <c r="G513" i="69" s="1"/>
  <c r="G41" i="69" s="1"/>
  <c r="D528" i="69"/>
  <c r="D42" i="69" s="1"/>
  <c r="M528" i="69"/>
  <c r="M42" i="69" s="1"/>
  <c r="K350" i="69"/>
  <c r="K349" i="69" s="1"/>
  <c r="K343" i="69" s="1"/>
  <c r="K322" i="69" s="1"/>
  <c r="K36" i="69" s="1"/>
  <c r="AB350" i="69"/>
  <c r="AB349" i="69" s="1"/>
  <c r="AB343" i="69" s="1"/>
  <c r="AK350" i="69"/>
  <c r="AK349" i="69" s="1"/>
  <c r="AK343" i="69" s="1"/>
  <c r="I368" i="69"/>
  <c r="E402" i="69"/>
  <c r="AE402" i="69"/>
  <c r="J412" i="69"/>
  <c r="J411" i="69" s="1"/>
  <c r="L414" i="69"/>
  <c r="L413" i="69" s="1"/>
  <c r="AK431" i="69"/>
  <c r="AK430" i="69" s="1"/>
  <c r="AK39" i="69" s="1"/>
  <c r="AL434" i="69"/>
  <c r="BH438" i="69"/>
  <c r="F447" i="69"/>
  <c r="F446" i="69" s="1"/>
  <c r="W454" i="69"/>
  <c r="AA454" i="69"/>
  <c r="X481" i="69"/>
  <c r="AF481" i="69"/>
  <c r="AO481" i="69"/>
  <c r="G481" i="69"/>
  <c r="K495" i="69"/>
  <c r="F501" i="69"/>
  <c r="F500" i="69" s="1"/>
  <c r="AB330" i="69"/>
  <c r="AK330" i="69"/>
  <c r="AF330" i="69"/>
  <c r="AP330" i="69"/>
  <c r="J350" i="69"/>
  <c r="J349" i="69" s="1"/>
  <c r="J343" i="69" s="1"/>
  <c r="AA350" i="69"/>
  <c r="AI350" i="69"/>
  <c r="AI349" i="69" s="1"/>
  <c r="AI343" i="69" s="1"/>
  <c r="AC350" i="69"/>
  <c r="AC349" i="69" s="1"/>
  <c r="AC343" i="69" s="1"/>
  <c r="AL353" i="69"/>
  <c r="BH354" i="69"/>
  <c r="K368" i="69"/>
  <c r="G382" i="69"/>
  <c r="AA402" i="69"/>
  <c r="AI402" i="69"/>
  <c r="AC431" i="69"/>
  <c r="AC430" i="69" s="1"/>
  <c r="AC39" i="69" s="1"/>
  <c r="AM431" i="69"/>
  <c r="AM430" i="69" s="1"/>
  <c r="AM39" i="69" s="1"/>
  <c r="E447" i="69"/>
  <c r="AN447" i="69"/>
  <c r="AG447" i="69"/>
  <c r="AO447" i="69"/>
  <c r="X454" i="69"/>
  <c r="AF454" i="69"/>
  <c r="BI463" i="69"/>
  <c r="J474" i="69"/>
  <c r="Y481" i="69"/>
  <c r="AG481" i="69"/>
  <c r="J495" i="69"/>
  <c r="AM516" i="69"/>
  <c r="AM515" i="69" s="1"/>
  <c r="AM514" i="69" s="1"/>
  <c r="AM513" i="69" s="1"/>
  <c r="AM41" i="69" s="1"/>
  <c r="BH521" i="69"/>
  <c r="AL522" i="69"/>
  <c r="BH523" i="69"/>
  <c r="AL319" i="69"/>
  <c r="AJ328" i="69"/>
  <c r="AJ324" i="69" s="1"/>
  <c r="AJ323" i="69" s="1"/>
  <c r="G330" i="69"/>
  <c r="AP359" i="69"/>
  <c r="AA363" i="69"/>
  <c r="AA374" i="69"/>
  <c r="K402" i="69"/>
  <c r="K401" i="69" s="1"/>
  <c r="AB402" i="69"/>
  <c r="AP402" i="69"/>
  <c r="AO408" i="69"/>
  <c r="F408" i="69"/>
  <c r="AM414" i="69"/>
  <c r="AM413" i="69" s="1"/>
  <c r="BI435" i="69"/>
  <c r="I447" i="69"/>
  <c r="Z447" i="69"/>
  <c r="G454" i="69"/>
  <c r="AJ457" i="69"/>
  <c r="BK457" i="69" s="1"/>
  <c r="BI476" i="69"/>
  <c r="E481" i="69"/>
  <c r="AL498" i="69"/>
  <c r="BH499" i="69"/>
  <c r="I516" i="69"/>
  <c r="I515" i="69" s="1"/>
  <c r="I514" i="69" s="1"/>
  <c r="I513" i="69" s="1"/>
  <c r="I41" i="69" s="1"/>
  <c r="AM319" i="69"/>
  <c r="AM318" i="69" s="1"/>
  <c r="AM317" i="69" s="1"/>
  <c r="AM359" i="69"/>
  <c r="AJ374" i="69"/>
  <c r="L402" i="69"/>
  <c r="L401" i="69" s="1"/>
  <c r="AC402" i="69"/>
  <c r="Z402" i="69"/>
  <c r="AH402" i="69"/>
  <c r="AJ405" i="69"/>
  <c r="AJ402" i="69" s="1"/>
  <c r="AF408" i="69"/>
  <c r="W414" i="69"/>
  <c r="W413" i="69" s="1"/>
  <c r="AE414" i="69"/>
  <c r="AE413" i="69" s="1"/>
  <c r="AN414" i="69"/>
  <c r="AN413" i="69" s="1"/>
  <c r="AD414" i="69"/>
  <c r="AD413" i="69" s="1"/>
  <c r="W431" i="69"/>
  <c r="W430" i="69" s="1"/>
  <c r="W39" i="69" s="1"/>
  <c r="AE431" i="69"/>
  <c r="AE430" i="69" s="1"/>
  <c r="AE39" i="69" s="1"/>
  <c r="AJ469" i="69"/>
  <c r="BK469" i="69" s="1"/>
  <c r="AO468" i="69"/>
  <c r="AO467" i="69" s="1"/>
  <c r="AJ485" i="69"/>
  <c r="BK485" i="69" s="1"/>
  <c r="BI499" i="69"/>
  <c r="L495" i="69"/>
  <c r="W516" i="69"/>
  <c r="W515" i="69" s="1"/>
  <c r="W514" i="69" s="1"/>
  <c r="W513" i="69" s="1"/>
  <c r="W41" i="69" s="1"/>
  <c r="AE516" i="69"/>
  <c r="AE515" i="69" s="1"/>
  <c r="AE514" i="69" s="1"/>
  <c r="AE513" i="69" s="1"/>
  <c r="AE41" i="69" s="1"/>
  <c r="AO516" i="69"/>
  <c r="AO515" i="69" s="1"/>
  <c r="AO514" i="69" s="1"/>
  <c r="AO513" i="69" s="1"/>
  <c r="J516" i="69"/>
  <c r="J515" i="69" s="1"/>
  <c r="J514" i="69" s="1"/>
  <c r="J513" i="69" s="1"/>
  <c r="J41" i="69" s="1"/>
  <c r="BH202" i="41"/>
  <c r="BI105" i="41"/>
  <c r="BI202" i="41"/>
  <c r="BA112" i="41"/>
  <c r="BA109" i="41" s="1"/>
  <c r="BI158" i="41"/>
  <c r="BH43" i="41"/>
  <c r="BH42" i="41" s="1"/>
  <c r="BH124" i="41"/>
  <c r="BH121" i="41" s="1"/>
  <c r="BI281" i="41"/>
  <c r="BG124" i="41"/>
  <c r="BG121" i="41" s="1"/>
  <c r="BG145" i="41"/>
  <c r="BH290" i="41"/>
  <c r="BI290" i="41"/>
  <c r="BB226" i="41"/>
  <c r="BG148" i="41"/>
  <c r="BI226" i="41"/>
  <c r="BI225" i="41" s="1"/>
  <c r="BI221" i="41" s="1"/>
  <c r="BI247" i="41"/>
  <c r="BH83" i="41"/>
  <c r="BH112" i="41"/>
  <c r="BH109" i="41" s="1"/>
  <c r="BH148" i="41"/>
  <c r="BH215" i="41"/>
  <c r="BH336" i="41"/>
  <c r="BG384" i="41"/>
  <c r="BI83" i="41"/>
  <c r="BH281" i="41"/>
  <c r="BA43" i="41"/>
  <c r="BA42" i="41" s="1"/>
  <c r="BD233" i="41"/>
  <c r="BG22" i="41"/>
  <c r="BI39" i="41"/>
  <c r="BI145" i="41"/>
  <c r="BH192" i="41"/>
  <c r="BI298" i="41"/>
  <c r="BD97" i="41"/>
  <c r="BC101" i="41"/>
  <c r="BA105" i="41"/>
  <c r="BB133" i="41"/>
  <c r="BB132" i="41" s="1"/>
  <c r="BB145" i="41"/>
  <c r="BC229" i="41"/>
  <c r="BC233" i="41"/>
  <c r="BC345" i="41"/>
  <c r="BC423" i="41"/>
  <c r="BG27" i="41"/>
  <c r="BH145" i="41"/>
  <c r="BG192" i="41"/>
  <c r="BI215" i="41"/>
  <c r="BH298" i="41"/>
  <c r="BC43" i="41"/>
  <c r="BC42" i="41" s="1"/>
  <c r="BD145" i="41"/>
  <c r="BC290" i="41"/>
  <c r="BI192" i="41"/>
  <c r="BI336" i="41"/>
  <c r="BG39" i="41"/>
  <c r="BG10" i="41"/>
  <c r="BG322" i="41"/>
  <c r="BG319" i="41" s="1"/>
  <c r="BC133" i="41"/>
  <c r="BC132" i="41" s="1"/>
  <c r="BI384" i="41"/>
  <c r="BC148" i="41"/>
  <c r="BD175" i="41"/>
  <c r="BD427" i="41"/>
  <c r="BD436" i="41"/>
  <c r="BG290" i="41"/>
  <c r="BI322" i="41"/>
  <c r="BI319" i="41" s="1"/>
  <c r="BH60" i="41"/>
  <c r="BH59" i="41" s="1"/>
  <c r="BC436" i="41"/>
  <c r="BI124" i="41"/>
  <c r="BI121" i="41" s="1"/>
  <c r="BG158" i="41"/>
  <c r="BH175" i="41"/>
  <c r="BG207" i="41"/>
  <c r="BH226" i="41"/>
  <c r="BH225" i="41" s="1"/>
  <c r="BH221" i="41" s="1"/>
  <c r="BC215" i="41"/>
  <c r="BC402" i="41"/>
  <c r="BD101" i="41"/>
  <c r="BD229" i="41"/>
  <c r="BD377" i="41"/>
  <c r="BD423" i="41"/>
  <c r="BH322" i="41"/>
  <c r="BH319" i="41" s="1"/>
  <c r="BC226" i="41"/>
  <c r="BH35" i="41"/>
  <c r="BH32" i="41" s="1"/>
  <c r="BG54" i="41"/>
  <c r="BH133" i="41"/>
  <c r="BH132" i="41" s="1"/>
  <c r="BH158" i="41"/>
  <c r="BI175" i="41"/>
  <c r="BH207" i="41"/>
  <c r="BH256" i="41"/>
  <c r="BG336" i="41"/>
  <c r="BG133" i="41"/>
  <c r="BG132" i="41" s="1"/>
  <c r="BG281" i="41"/>
  <c r="BG112" i="41"/>
  <c r="BG109" i="41" s="1"/>
  <c r="BI35" i="41"/>
  <c r="BI32" i="41" s="1"/>
  <c r="BG50" i="41"/>
  <c r="BG49" i="41" s="1"/>
  <c r="BH54" i="41"/>
  <c r="BI133" i="41"/>
  <c r="BI132" i="41" s="1"/>
  <c r="BI207" i="41"/>
  <c r="BH345" i="41"/>
  <c r="BI427" i="41"/>
  <c r="BI422" i="41" s="1"/>
  <c r="BI419" i="41" s="1"/>
  <c r="BH402" i="41"/>
  <c r="BH105" i="41"/>
  <c r="BI60" i="41"/>
  <c r="BI59" i="41" s="1"/>
  <c r="BI256" i="41"/>
  <c r="BI402" i="41"/>
  <c r="BC66" i="41"/>
  <c r="BG88" i="41"/>
  <c r="BG307" i="41"/>
  <c r="BG444" i="41"/>
  <c r="BG435" i="41" s="1"/>
  <c r="BG431" i="41" s="1"/>
  <c r="BH50" i="41"/>
  <c r="BH49" i="41" s="1"/>
  <c r="BH88" i="41"/>
  <c r="BG226" i="41"/>
  <c r="BG225" i="41" s="1"/>
  <c r="BG221" i="41" s="1"/>
  <c r="BH307" i="41"/>
  <c r="BH396" i="41"/>
  <c r="BH444" i="41"/>
  <c r="BH435" i="41" s="1"/>
  <c r="BH431" i="41" s="1"/>
  <c r="BH97" i="41"/>
  <c r="BD66" i="41"/>
  <c r="BG35" i="41"/>
  <c r="BG32" i="41" s="1"/>
  <c r="BH39" i="41"/>
  <c r="BI50" i="41"/>
  <c r="BI49" i="41" s="1"/>
  <c r="BG215" i="41"/>
  <c r="BH247" i="41"/>
  <c r="BI307" i="41"/>
  <c r="BI444" i="41"/>
  <c r="BI435" i="41" s="1"/>
  <c r="BI431" i="41" s="1"/>
  <c r="BI396" i="41"/>
  <c r="BI355" i="41"/>
  <c r="BH355" i="41"/>
  <c r="BH384" i="41"/>
  <c r="BG11" i="41"/>
  <c r="BI54" i="41"/>
  <c r="BH11" i="41"/>
  <c r="BI11" i="41"/>
  <c r="BH22" i="41"/>
  <c r="BI22" i="41"/>
  <c r="BI27" i="41"/>
  <c r="BH27" i="41"/>
  <c r="BD207" i="41"/>
  <c r="BC180" i="41"/>
  <c r="BD180" i="41"/>
  <c r="BD336" i="41"/>
  <c r="BD50" i="41"/>
  <c r="BD49" i="41" s="1"/>
  <c r="BC97" i="41"/>
  <c r="BA229" i="41"/>
  <c r="BC336" i="41"/>
  <c r="BA377" i="41"/>
  <c r="BC60" i="41"/>
  <c r="BA83" i="41"/>
  <c r="BA93" i="41"/>
  <c r="BB112" i="41"/>
  <c r="BD226" i="41"/>
  <c r="BD43" i="41"/>
  <c r="BD42" i="41" s="1"/>
  <c r="BD60" i="41"/>
  <c r="BC112" i="41"/>
  <c r="BC109" i="41" s="1"/>
  <c r="BC192" i="41"/>
  <c r="BD402" i="41"/>
  <c r="BC50" i="41"/>
  <c r="BC49" i="41" s="1"/>
  <c r="BC175" i="41"/>
  <c r="BC332" i="41"/>
  <c r="BC11" i="41" s="1"/>
  <c r="BC93" i="41"/>
  <c r="BC105" i="41"/>
  <c r="BD192" i="41"/>
  <c r="BD384" i="41"/>
  <c r="BB10" i="41"/>
  <c r="BB39" i="41"/>
  <c r="BC39" i="41"/>
  <c r="BC10" i="41"/>
  <c r="BB35" i="41"/>
  <c r="BB32" i="41" s="1"/>
  <c r="BC256" i="41"/>
  <c r="BC298" i="41"/>
  <c r="BC54" i="41"/>
  <c r="BB88" i="41"/>
  <c r="BC281" i="41"/>
  <c r="BA322" i="41"/>
  <c r="BC35" i="41"/>
  <c r="BC32" i="41" s="1"/>
  <c r="BB50" i="41"/>
  <c r="BB49" i="41" s="1"/>
  <c r="BC202" i="41"/>
  <c r="BC322" i="41"/>
  <c r="BC319" i="41" s="1"/>
  <c r="BA88" i="41"/>
  <c r="BD215" i="41"/>
  <c r="BD322" i="41"/>
  <c r="BD319" i="41" s="1"/>
  <c r="BC396" i="41"/>
  <c r="BC83" i="41"/>
  <c r="BC88" i="41"/>
  <c r="BD281" i="41"/>
  <c r="BD396" i="41"/>
  <c r="BD395" i="41" s="1"/>
  <c r="BD391" i="41" s="1"/>
  <c r="BA436" i="41"/>
  <c r="BC27" i="41"/>
  <c r="BA101" i="41"/>
  <c r="BD133" i="41"/>
  <c r="BD132" i="41" s="1"/>
  <c r="BA175" i="41"/>
  <c r="BA202" i="41"/>
  <c r="BA307" i="41"/>
  <c r="BA427" i="41"/>
  <c r="BD202" i="41"/>
  <c r="BA180" i="41"/>
  <c r="BA345" i="41"/>
  <c r="BA402" i="41"/>
  <c r="BA423" i="41"/>
  <c r="BA440" i="41"/>
  <c r="BA60" i="41"/>
  <c r="BA66" i="41"/>
  <c r="BC124" i="41"/>
  <c r="BC121" i="41" s="1"/>
  <c r="BC145" i="41"/>
  <c r="BA233" i="41"/>
  <c r="BD298" i="41"/>
  <c r="BB124" i="41"/>
  <c r="BB148" i="41"/>
  <c r="BB233" i="41"/>
  <c r="BB332" i="41"/>
  <c r="BC207" i="41"/>
  <c r="BC247" i="41"/>
  <c r="BC307" i="41"/>
  <c r="BC355" i="41"/>
  <c r="BC377" i="41"/>
  <c r="BC384" i="41"/>
  <c r="BC440" i="41"/>
  <c r="BD83" i="41"/>
  <c r="BD148" i="41"/>
  <c r="BD247" i="41"/>
  <c r="BD332" i="41"/>
  <c r="BD11" i="41" s="1"/>
  <c r="BD355" i="41"/>
  <c r="BD440" i="41"/>
  <c r="BA158" i="41"/>
  <c r="BC158" i="41"/>
  <c r="BD10" i="41"/>
  <c r="BA27" i="41"/>
  <c r="BD27" i="41"/>
  <c r="BC22" i="41"/>
  <c r="BD46" i="41"/>
  <c r="BB54" i="41"/>
  <c r="BD256" i="41"/>
  <c r="BC46" i="41"/>
  <c r="BA22" i="41"/>
  <c r="BB22" i="41"/>
  <c r="BC444" i="41"/>
  <c r="BD444" i="41"/>
  <c r="BD54" i="41"/>
  <c r="BE66" i="41"/>
  <c r="AZ57" i="41"/>
  <c r="BE440" i="41"/>
  <c r="AZ16" i="41"/>
  <c r="AB109" i="69"/>
  <c r="AB108" i="69" s="1"/>
  <c r="BH78" i="69"/>
  <c r="AI81" i="69"/>
  <c r="AI26" i="69" s="1"/>
  <c r="AI99" i="69"/>
  <c r="AI98" i="69" s="1"/>
  <c r="AI93" i="69" s="1"/>
  <c r="Y109" i="69"/>
  <c r="Y108" i="69" s="1"/>
  <c r="BH53" i="69"/>
  <c r="BH89" i="69"/>
  <c r="H125" i="69"/>
  <c r="BI125" i="69"/>
  <c r="AF48" i="69"/>
  <c r="AF17" i="69" s="1"/>
  <c r="AJ67" i="69"/>
  <c r="BK67" i="69" s="1"/>
  <c r="X93" i="69"/>
  <c r="AL116" i="69"/>
  <c r="H117" i="69"/>
  <c r="BI117" i="69"/>
  <c r="H124" i="69"/>
  <c r="BI124" i="69"/>
  <c r="BH124" i="69"/>
  <c r="H128" i="69"/>
  <c r="BI128" i="69"/>
  <c r="BH75" i="69"/>
  <c r="BI75" i="69" s="1"/>
  <c r="AA72" i="69"/>
  <c r="BK72" i="69" s="1"/>
  <c r="AJ49" i="69"/>
  <c r="BI74" i="69"/>
  <c r="AL72" i="69"/>
  <c r="BJ72" i="69" s="1"/>
  <c r="AG93" i="69"/>
  <c r="BH117" i="69"/>
  <c r="BH128" i="69"/>
  <c r="X70" i="69"/>
  <c r="AG70" i="69"/>
  <c r="J79" i="69"/>
  <c r="AL77" i="69"/>
  <c r="BH158" i="69"/>
  <c r="J158" i="69"/>
  <c r="BI158" i="69"/>
  <c r="F89" i="69"/>
  <c r="AL87" i="69"/>
  <c r="BJ87" i="69" s="1"/>
  <c r="I109" i="69"/>
  <c r="I108" i="69" s="1"/>
  <c r="Z109" i="69"/>
  <c r="Z108" i="69" s="1"/>
  <c r="J78" i="69"/>
  <c r="BI78" i="69"/>
  <c r="K81" i="69"/>
  <c r="K26" i="69" s="1"/>
  <c r="AB81" i="69"/>
  <c r="AB26" i="69" s="1"/>
  <c r="AP99" i="69"/>
  <c r="AP98" i="69" s="1"/>
  <c r="F102" i="69"/>
  <c r="BI102" i="69"/>
  <c r="AL100" i="69"/>
  <c r="BJ100" i="69" s="1"/>
  <c r="H121" i="69"/>
  <c r="BI121" i="69"/>
  <c r="BH129" i="69"/>
  <c r="AG134" i="69"/>
  <c r="AG109" i="69" s="1"/>
  <c r="AG108" i="69" s="1"/>
  <c r="AC155" i="69"/>
  <c r="AL166" i="69"/>
  <c r="BJ166" i="69" s="1"/>
  <c r="AN162" i="69"/>
  <c r="AC186" i="69"/>
  <c r="Y186" i="69"/>
  <c r="J199" i="69"/>
  <c r="J198" i="69" s="1"/>
  <c r="AL198" i="69"/>
  <c r="BI199" i="69"/>
  <c r="BH199" i="69"/>
  <c r="H133" i="69"/>
  <c r="AL130" i="69"/>
  <c r="K109" i="69"/>
  <c r="K108" i="69" s="1"/>
  <c r="BH163" i="69"/>
  <c r="AA162" i="69"/>
  <c r="AB150" i="69"/>
  <c r="BH204" i="69"/>
  <c r="AI200" i="69"/>
  <c r="AL48" i="69"/>
  <c r="J85" i="69"/>
  <c r="AL83" i="69"/>
  <c r="H111" i="69"/>
  <c r="BI111" i="69"/>
  <c r="L109" i="69"/>
  <c r="L108" i="69" s="1"/>
  <c r="AK109" i="69"/>
  <c r="AK108" i="69" s="1"/>
  <c r="AL119" i="69"/>
  <c r="J170" i="69"/>
  <c r="BI170" i="69"/>
  <c r="BH170" i="69"/>
  <c r="H150" i="69"/>
  <c r="BH185" i="69"/>
  <c r="J185" i="69"/>
  <c r="AJ204" i="69"/>
  <c r="BK204" i="69" s="1"/>
  <c r="AA228" i="69"/>
  <c r="BH229" i="69"/>
  <c r="AL238" i="69"/>
  <c r="BJ238" i="69" s="1"/>
  <c r="J239" i="69"/>
  <c r="J238" i="69" s="1"/>
  <c r="J237" i="69" s="1"/>
  <c r="BI239" i="69"/>
  <c r="BH239" i="69"/>
  <c r="BI129" i="69"/>
  <c r="H129" i="69"/>
  <c r="E142" i="69"/>
  <c r="M142" i="69"/>
  <c r="BH247" i="69"/>
  <c r="AA246" i="69"/>
  <c r="BH267" i="69"/>
  <c r="AA266" i="69"/>
  <c r="AG142" i="69"/>
  <c r="BI179" i="69"/>
  <c r="BH179" i="69"/>
  <c r="J179" i="69"/>
  <c r="AL173" i="69"/>
  <c r="AL134" i="69"/>
  <c r="BH149" i="69"/>
  <c r="BI152" i="69"/>
  <c r="J152" i="69"/>
  <c r="I150" i="69"/>
  <c r="Z150" i="69"/>
  <c r="AJ218" i="69"/>
  <c r="BK218" i="69" s="1"/>
  <c r="BH232" i="69"/>
  <c r="AA231" i="69"/>
  <c r="M252" i="69"/>
  <c r="M29" i="69" s="1"/>
  <c r="H386" i="69"/>
  <c r="BI386" i="69"/>
  <c r="BH386" i="69"/>
  <c r="F90" i="69"/>
  <c r="H126" i="69"/>
  <c r="AJ162" i="69"/>
  <c r="J167" i="69"/>
  <c r="L244" i="69"/>
  <c r="L28" i="69" s="1"/>
  <c r="AK244" i="69"/>
  <c r="AK28" i="69" s="1"/>
  <c r="AI143" i="69"/>
  <c r="J217" i="69"/>
  <c r="AL214" i="69"/>
  <c r="BI217" i="69"/>
  <c r="W244" i="69"/>
  <c r="W28" i="69" s="1"/>
  <c r="AM244" i="69"/>
  <c r="AM28" i="69" s="1"/>
  <c r="AM150" i="69"/>
  <c r="BI157" i="69"/>
  <c r="AL155" i="69"/>
  <c r="BH157" i="69"/>
  <c r="AC183" i="69"/>
  <c r="AC180" i="69" s="1"/>
  <c r="Y180" i="69"/>
  <c r="BH184" i="69"/>
  <c r="J210" i="69"/>
  <c r="BI210" i="69"/>
  <c r="H230" i="69"/>
  <c r="BI230" i="69"/>
  <c r="AL228" i="69"/>
  <c r="BJ228" i="69" s="1"/>
  <c r="BI309" i="69"/>
  <c r="BH309" i="69"/>
  <c r="AL308" i="69"/>
  <c r="BJ308" i="69" s="1"/>
  <c r="F309" i="69"/>
  <c r="F308" i="69" s="1"/>
  <c r="AL301" i="69"/>
  <c r="BJ301" i="69" s="1"/>
  <c r="BI140" i="69"/>
  <c r="BI153" i="69"/>
  <c r="BH153" i="69"/>
  <c r="BH181" i="69"/>
  <c r="AL180" i="69"/>
  <c r="BH191" i="69"/>
  <c r="J191" i="69"/>
  <c r="BI191" i="69"/>
  <c r="BI205" i="69"/>
  <c r="BH210" i="69"/>
  <c r="BH230" i="69"/>
  <c r="W150" i="69"/>
  <c r="AE150" i="69"/>
  <c r="BH193" i="69"/>
  <c r="BI193" i="69"/>
  <c r="J193" i="69"/>
  <c r="AK252" i="69"/>
  <c r="AK29" i="69" s="1"/>
  <c r="F270" i="69"/>
  <c r="AL268" i="69"/>
  <c r="BH270" i="69"/>
  <c r="AM281" i="69"/>
  <c r="AM280" i="69" s="1"/>
  <c r="AM278" i="69" s="1"/>
  <c r="AM277" i="69" s="1"/>
  <c r="AM32" i="69" s="1"/>
  <c r="J201" i="69"/>
  <c r="BH203" i="69"/>
  <c r="J213" i="69"/>
  <c r="Y214" i="69"/>
  <c r="BH217" i="69"/>
  <c r="J220" i="69"/>
  <c r="F227" i="69"/>
  <c r="J255" i="69"/>
  <c r="AC264" i="69"/>
  <c r="AC30" i="69" s="1"/>
  <c r="AK264" i="69"/>
  <c r="AK30" i="69" s="1"/>
  <c r="W281" i="69"/>
  <c r="W280" i="69" s="1"/>
  <c r="AF281" i="69"/>
  <c r="AF280" i="69" s="1"/>
  <c r="AF278" i="69" s="1"/>
  <c r="AF277" i="69" s="1"/>
  <c r="AF32" i="69" s="1"/>
  <c r="AO281" i="69"/>
  <c r="AO280" i="69" s="1"/>
  <c r="AO278" i="69" s="1"/>
  <c r="AO277" i="69" s="1"/>
  <c r="H292" i="69"/>
  <c r="BI292" i="69"/>
  <c r="F305" i="69"/>
  <c r="BI305" i="69"/>
  <c r="AL302" i="69"/>
  <c r="BJ302" i="69" s="1"/>
  <c r="AL360" i="69"/>
  <c r="H361" i="69"/>
  <c r="F518" i="69"/>
  <c r="F517" i="69" s="1"/>
  <c r="BI518" i="69"/>
  <c r="AL517" i="69"/>
  <c r="BH518" i="69"/>
  <c r="BH196" i="69"/>
  <c r="AL200" i="69"/>
  <c r="AJ203" i="69"/>
  <c r="BK203" i="69" s="1"/>
  <c r="BI204" i="69"/>
  <c r="BH225" i="69"/>
  <c r="H229" i="69"/>
  <c r="BI229" i="69"/>
  <c r="X281" i="69"/>
  <c r="AG281" i="69"/>
  <c r="AG280" i="69" s="1"/>
  <c r="AG278" i="69" s="1"/>
  <c r="AG277" i="69" s="1"/>
  <c r="AG32" i="69" s="1"/>
  <c r="H290" i="69"/>
  <c r="BH292" i="69"/>
  <c r="BH305" i="69"/>
  <c r="AA306" i="69"/>
  <c r="BK306" i="69" s="1"/>
  <c r="AA301" i="69"/>
  <c r="F338" i="69"/>
  <c r="F337" i="69" s="1"/>
  <c r="F336" i="69" s="1"/>
  <c r="F352" i="69"/>
  <c r="F351" i="69" s="1"/>
  <c r="BH352" i="69"/>
  <c r="AL351" i="69"/>
  <c r="BH202" i="69"/>
  <c r="BH206" i="69"/>
  <c r="J215" i="69"/>
  <c r="AL218" i="69"/>
  <c r="AC218" i="69"/>
  <c r="AA268" i="69"/>
  <c r="BK268" i="69" s="1"/>
  <c r="BH269" i="69"/>
  <c r="AJ288" i="69"/>
  <c r="BH304" i="69"/>
  <c r="AA302" i="69"/>
  <c r="BH325" i="69"/>
  <c r="H325" i="69"/>
  <c r="AA372" i="69"/>
  <c r="AN244" i="69"/>
  <c r="AL254" i="69"/>
  <c r="BJ254" i="69" s="1"/>
  <c r="BH255" i="69"/>
  <c r="E281" i="69"/>
  <c r="E280" i="69" s="1"/>
  <c r="E278" i="69" s="1"/>
  <c r="E277" i="69" s="1"/>
  <c r="E32" i="69" s="1"/>
  <c r="BI325" i="69"/>
  <c r="AJ372" i="69"/>
  <c r="BH205" i="69"/>
  <c r="BI213" i="69"/>
  <c r="BI220" i="69"/>
  <c r="X244" i="69"/>
  <c r="AF244" i="69"/>
  <c r="AF28" i="69" s="1"/>
  <c r="AL324" i="69"/>
  <c r="J333" i="69"/>
  <c r="BI333" i="69"/>
  <c r="AI376" i="69"/>
  <c r="AJ377" i="69"/>
  <c r="AJ376" i="69" s="1"/>
  <c r="AL420" i="69"/>
  <c r="BJ420" i="69" s="1"/>
  <c r="F421" i="69"/>
  <c r="F420" i="69" s="1"/>
  <c r="AJ180" i="69"/>
  <c r="BK180" i="69" s="1"/>
  <c r="AJ205" i="69"/>
  <c r="BK205" i="69" s="1"/>
  <c r="BI206" i="69"/>
  <c r="BI215" i="69"/>
  <c r="K227" i="69"/>
  <c r="G244" i="69"/>
  <c r="G28" i="69" s="1"/>
  <c r="AC281" i="69"/>
  <c r="AC280" i="69" s="1"/>
  <c r="AC278" i="69" s="1"/>
  <c r="AC277" i="69" s="1"/>
  <c r="AC32" i="69" s="1"/>
  <c r="AK281" i="69"/>
  <c r="AK280" i="69" s="1"/>
  <c r="AK278" i="69" s="1"/>
  <c r="AK277" i="69" s="1"/>
  <c r="AK32" i="69" s="1"/>
  <c r="BH286" i="69"/>
  <c r="I330" i="69"/>
  <c r="AL241" i="69"/>
  <c r="BJ241" i="69" s="1"/>
  <c r="H242" i="69"/>
  <c r="H241" i="69" s="1"/>
  <c r="H240" i="69" s="1"/>
  <c r="J356" i="69"/>
  <c r="BI356" i="69"/>
  <c r="W359" i="69"/>
  <c r="BI390" i="69"/>
  <c r="H390" i="69"/>
  <c r="H389" i="69" s="1"/>
  <c r="BH390" i="69"/>
  <c r="BH416" i="69"/>
  <c r="AA415" i="69"/>
  <c r="BK415" i="69" s="1"/>
  <c r="BH428" i="69"/>
  <c r="AA427" i="69"/>
  <c r="BK427" i="69" s="1"/>
  <c r="BH362" i="69"/>
  <c r="AA360" i="69"/>
  <c r="AL306" i="69"/>
  <c r="BJ306" i="69" s="1"/>
  <c r="BH307" i="69"/>
  <c r="F313" i="69"/>
  <c r="F312" i="69" s="1"/>
  <c r="BI335" i="69"/>
  <c r="AL334" i="69"/>
  <c r="E350" i="69"/>
  <c r="E349" i="69" s="1"/>
  <c r="E343" i="69" s="1"/>
  <c r="Y359" i="69"/>
  <c r="H387" i="69"/>
  <c r="BI387" i="69"/>
  <c r="BH387" i="69"/>
  <c r="BH335" i="69"/>
  <c r="AL384" i="69"/>
  <c r="H385" i="69"/>
  <c r="BI385" i="69"/>
  <c r="BH385" i="69"/>
  <c r="AF414" i="69"/>
  <c r="AF413" i="69" s="1"/>
  <c r="BI497" i="69"/>
  <c r="BH497" i="69"/>
  <c r="F497" i="69"/>
  <c r="F496" i="69" s="1"/>
  <c r="AL496" i="69"/>
  <c r="AL495" i="69" s="1"/>
  <c r="J406" i="69"/>
  <c r="BI406" i="69"/>
  <c r="BH406" i="69"/>
  <c r="H414" i="69"/>
  <c r="H413" i="69" s="1"/>
  <c r="Y414" i="69"/>
  <c r="Y413" i="69" s="1"/>
  <c r="AG414" i="69"/>
  <c r="AG413" i="69" s="1"/>
  <c r="H433" i="69"/>
  <c r="H432" i="69" s="1"/>
  <c r="BI433" i="69"/>
  <c r="AL432" i="69"/>
  <c r="BJ432" i="69" s="1"/>
  <c r="H458" i="69"/>
  <c r="BI458" i="69"/>
  <c r="AL457" i="69"/>
  <c r="BH458" i="69"/>
  <c r="AA477" i="69"/>
  <c r="BK477" i="69" s="1"/>
  <c r="AI408" i="69"/>
  <c r="F428" i="69"/>
  <c r="F427" i="69" s="1"/>
  <c r="F426" i="69" s="1"/>
  <c r="F425" i="69" s="1"/>
  <c r="F38" i="69" s="1"/>
  <c r="AL427" i="69"/>
  <c r="BJ427" i="69" s="1"/>
  <c r="AK408" i="69"/>
  <c r="AJ438" i="69"/>
  <c r="AJ434" i="69" s="1"/>
  <c r="AJ431" i="69" s="1"/>
  <c r="AJ430" i="69" s="1"/>
  <c r="AJ39" i="69" s="1"/>
  <c r="F442" i="69"/>
  <c r="F441" i="69" s="1"/>
  <c r="F440" i="69" s="1"/>
  <c r="AL441" i="69"/>
  <c r="AA468" i="69"/>
  <c r="AL396" i="69"/>
  <c r="BJ396" i="69" s="1"/>
  <c r="AC408" i="69"/>
  <c r="BI410" i="69"/>
  <c r="AL409" i="69"/>
  <c r="BJ409" i="69" s="1"/>
  <c r="BI428" i="69"/>
  <c r="AJ365" i="69"/>
  <c r="AJ363" i="69" s="1"/>
  <c r="BI377" i="69"/>
  <c r="BH410" i="69"/>
  <c r="BI418" i="69"/>
  <c r="F418" i="69"/>
  <c r="H453" i="69"/>
  <c r="H452" i="69" s="1"/>
  <c r="BI453" i="69"/>
  <c r="E454" i="69"/>
  <c r="AE454" i="69"/>
  <c r="W447" i="69"/>
  <c r="AE447" i="69"/>
  <c r="H449" i="69"/>
  <c r="H448" i="69" s="1"/>
  <c r="Y447" i="69"/>
  <c r="AM454" i="69"/>
  <c r="AL469" i="69"/>
  <c r="BJ469" i="69" s="1"/>
  <c r="BI471" i="69"/>
  <c r="BH471" i="69"/>
  <c r="J471" i="69"/>
  <c r="M454" i="69"/>
  <c r="AD454" i="69"/>
  <c r="H465" i="69"/>
  <c r="H464" i="69" s="1"/>
  <c r="BI465" i="69"/>
  <c r="J529" i="69"/>
  <c r="J528" i="69" s="1"/>
  <c r="J42" i="69" s="1"/>
  <c r="AL500" i="69"/>
  <c r="BH456" i="69"/>
  <c r="AJ463" i="69"/>
  <c r="BK463" i="69" s="1"/>
  <c r="BH474" i="69"/>
  <c r="BH501" i="69"/>
  <c r="AL472" i="69"/>
  <c r="AL482" i="69"/>
  <c r="BJ482" i="69" s="1"/>
  <c r="BH520" i="69"/>
  <c r="BJ146" i="72" l="1"/>
  <c r="BA59" i="41"/>
  <c r="BK496" i="69"/>
  <c r="AJ495" i="69"/>
  <c r="BH11" i="69"/>
  <c r="BK100" i="69"/>
  <c r="J223" i="69"/>
  <c r="J408" i="69"/>
  <c r="BK231" i="69"/>
  <c r="BK246" i="69"/>
  <c r="H285" i="69"/>
  <c r="BK266" i="69"/>
  <c r="BK147" i="69"/>
  <c r="BK228" i="69"/>
  <c r="BK83" i="69"/>
  <c r="BK302" i="69"/>
  <c r="BK240" i="69"/>
  <c r="AA408" i="69"/>
  <c r="AA401" i="69" s="1"/>
  <c r="BK162" i="69"/>
  <c r="BK524" i="69"/>
  <c r="AA257" i="69"/>
  <c r="AA252" i="69" s="1"/>
  <c r="AA376" i="69"/>
  <c r="BH376" i="69" s="1"/>
  <c r="BK417" i="69"/>
  <c r="BK241" i="69"/>
  <c r="BK438" i="69"/>
  <c r="BK525" i="69"/>
  <c r="BK402" i="69"/>
  <c r="BK296" i="69"/>
  <c r="AA324" i="69"/>
  <c r="BH324" i="69" s="1"/>
  <c r="BK87" i="69"/>
  <c r="BK333" i="69"/>
  <c r="AA383" i="69"/>
  <c r="BK247" i="69"/>
  <c r="BK363" i="69"/>
  <c r="BK372" i="69"/>
  <c r="BK345" i="69"/>
  <c r="BK405" i="69"/>
  <c r="BK478" i="69"/>
  <c r="BK254" i="69"/>
  <c r="BK301" i="69"/>
  <c r="BK434" i="69"/>
  <c r="BK288" i="69"/>
  <c r="BK393" i="69"/>
  <c r="BK148" i="69"/>
  <c r="BK282" i="69"/>
  <c r="BK253" i="69"/>
  <c r="BK365" i="69"/>
  <c r="BK267" i="69"/>
  <c r="BK346" i="69"/>
  <c r="BK214" i="69"/>
  <c r="BG297" i="41"/>
  <c r="BG293" i="41" s="1"/>
  <c r="AJ447" i="69"/>
  <c r="BK447" i="69" s="1"/>
  <c r="AK383" i="69"/>
  <c r="AK382" i="69" s="1"/>
  <c r="J405" i="69"/>
  <c r="J402" i="69" s="1"/>
  <c r="J401" i="69" s="1"/>
  <c r="J381" i="69" s="1"/>
  <c r="H116" i="69"/>
  <c r="AI383" i="69"/>
  <c r="AI382" i="69" s="1"/>
  <c r="AJ142" i="69"/>
  <c r="AG383" i="69"/>
  <c r="AG382" i="69" s="1"/>
  <c r="BJ384" i="69"/>
  <c r="AL383" i="69"/>
  <c r="BJ383" i="69" s="1"/>
  <c r="AJ330" i="69"/>
  <c r="AN401" i="69"/>
  <c r="AN381" i="69" s="1"/>
  <c r="AN43" i="69" s="1"/>
  <c r="AJ408" i="69"/>
  <c r="AJ401" i="69" s="1"/>
  <c r="BK495" i="69"/>
  <c r="BB144" i="41"/>
  <c r="BI144" i="41"/>
  <c r="BI201" i="41"/>
  <c r="BI197" i="41" s="1"/>
  <c r="AJ77" i="69"/>
  <c r="AJ76" i="69" s="1"/>
  <c r="AJ70" i="69" s="1"/>
  <c r="AJ25" i="69" s="1"/>
  <c r="AJ462" i="69"/>
  <c r="BK462" i="69" s="1"/>
  <c r="AJ371" i="69"/>
  <c r="AJ368" i="69" s="1"/>
  <c r="AA330" i="69"/>
  <c r="AO322" i="69"/>
  <c r="AO36" i="69" s="1"/>
  <c r="AA530" i="69"/>
  <c r="BK530" i="69" s="1"/>
  <c r="AA142" i="69"/>
  <c r="AM322" i="69"/>
  <c r="AM36" i="69" s="1"/>
  <c r="AA432" i="69"/>
  <c r="BK432" i="69" s="1"/>
  <c r="AA76" i="69"/>
  <c r="I446" i="69"/>
  <c r="BH374" i="69"/>
  <c r="AA99" i="69"/>
  <c r="BK99" i="69" s="1"/>
  <c r="AJ119" i="69"/>
  <c r="BK119" i="69" s="1"/>
  <c r="F482" i="69"/>
  <c r="AA533" i="69"/>
  <c r="BK533" i="69" s="1"/>
  <c r="AA109" i="69"/>
  <c r="AA349" i="69"/>
  <c r="Y401" i="69"/>
  <c r="Y381" i="69" s="1"/>
  <c r="Y43" i="69" s="1"/>
  <c r="H346" i="69"/>
  <c r="H345" i="69" s="1"/>
  <c r="H344" i="69" s="1"/>
  <c r="H343" i="69" s="1"/>
  <c r="AA237" i="69"/>
  <c r="BK237" i="69" s="1"/>
  <c r="AA82" i="69"/>
  <c r="BK82" i="69" s="1"/>
  <c r="AJ350" i="69"/>
  <c r="AJ349" i="69" s="1"/>
  <c r="AJ343" i="69" s="1"/>
  <c r="AJ516" i="69"/>
  <c r="AJ515" i="69" s="1"/>
  <c r="AJ514" i="69" s="1"/>
  <c r="AJ513" i="69" s="1"/>
  <c r="AJ130" i="69"/>
  <c r="BK130" i="69" s="1"/>
  <c r="BH422" i="69"/>
  <c r="AA95" i="69"/>
  <c r="BK95" i="69" s="1"/>
  <c r="AA17" i="69"/>
  <c r="F353" i="69"/>
  <c r="F350" i="69" s="1"/>
  <c r="F349" i="69" s="1"/>
  <c r="F343" i="69" s="1"/>
  <c r="F322" i="69" s="1"/>
  <c r="F36" i="69" s="1"/>
  <c r="AA16" i="69"/>
  <c r="BK16" i="69" s="1"/>
  <c r="AA318" i="69"/>
  <c r="AJ186" i="69"/>
  <c r="BK186" i="69" s="1"/>
  <c r="AA86" i="69"/>
  <c r="BK86" i="69" s="1"/>
  <c r="AP322" i="69"/>
  <c r="AP36" i="69" s="1"/>
  <c r="AJ384" i="69"/>
  <c r="BK384" i="69" s="1"/>
  <c r="BH375" i="69"/>
  <c r="AA515" i="69"/>
  <c r="AA344" i="69"/>
  <c r="BK344" i="69" s="1"/>
  <c r="BH174" i="41"/>
  <c r="BH170" i="41" s="1"/>
  <c r="BG144" i="41"/>
  <c r="BC144" i="41"/>
  <c r="BH201" i="41"/>
  <c r="BH197" i="41" s="1"/>
  <c r="BD174" i="41"/>
  <c r="BD170" i="41" s="1"/>
  <c r="BK158" i="73"/>
  <c r="BJ158" i="73"/>
  <c r="BJ137" i="72"/>
  <c r="AX103" i="72"/>
  <c r="BK103" i="72" s="1"/>
  <c r="BH144" i="41"/>
  <c r="BH331" i="41"/>
  <c r="BH327" i="41" s="1"/>
  <c r="J147" i="69"/>
  <c r="J142" i="69" s="1"/>
  <c r="H393" i="69"/>
  <c r="H513" i="69"/>
  <c r="H41" i="69" s="1"/>
  <c r="F34" i="69"/>
  <c r="F268" i="69"/>
  <c r="F264" i="69" s="1"/>
  <c r="F30" i="69" s="1"/>
  <c r="F100" i="69"/>
  <c r="F99" i="69" s="1"/>
  <c r="F98" i="69" s="1"/>
  <c r="F93" i="69" s="1"/>
  <c r="BI274" i="69"/>
  <c r="AL273" i="69"/>
  <c r="BJ273" i="69" s="1"/>
  <c r="H457" i="69"/>
  <c r="H454" i="69" s="1"/>
  <c r="F258" i="69"/>
  <c r="F257" i="69" s="1"/>
  <c r="F252" i="69" s="1"/>
  <c r="F29" i="69" s="1"/>
  <c r="H231" i="69"/>
  <c r="H72" i="69"/>
  <c r="H71" i="69" s="1"/>
  <c r="H70" i="69" s="1"/>
  <c r="H25" i="69" s="1"/>
  <c r="H282" i="69"/>
  <c r="BI134" i="69"/>
  <c r="BJ134" i="69"/>
  <c r="BH155" i="69"/>
  <c r="BJ155" i="69"/>
  <c r="J83" i="69"/>
  <c r="J82" i="69" s="1"/>
  <c r="J81" i="69" s="1"/>
  <c r="J26" i="69" s="1"/>
  <c r="BI130" i="69"/>
  <c r="BJ130" i="69"/>
  <c r="H296" i="69"/>
  <c r="BI223" i="69"/>
  <c r="BJ223" i="69"/>
  <c r="BI519" i="69"/>
  <c r="BJ519" i="69"/>
  <c r="BI143" i="69"/>
  <c r="BJ143" i="69"/>
  <c r="BI422" i="69"/>
  <c r="BJ422" i="69"/>
  <c r="BI472" i="69"/>
  <c r="BJ472" i="69"/>
  <c r="BH351" i="69"/>
  <c r="BJ351" i="69"/>
  <c r="BI116" i="69"/>
  <c r="BJ116" i="69"/>
  <c r="BI502" i="69"/>
  <c r="BJ502" i="69"/>
  <c r="AL530" i="69"/>
  <c r="BJ530" i="69" s="1"/>
  <c r="BJ531" i="69"/>
  <c r="BI151" i="69"/>
  <c r="BJ151" i="69"/>
  <c r="BH77" i="69"/>
  <c r="BJ77" i="69"/>
  <c r="BI405" i="69"/>
  <c r="BJ405" i="69"/>
  <c r="AL368" i="69"/>
  <c r="BI268" i="69"/>
  <c r="BJ268" i="69"/>
  <c r="AL265" i="69"/>
  <c r="AL264" i="69" s="1"/>
  <c r="BJ266" i="69"/>
  <c r="BI415" i="69"/>
  <c r="BJ415" i="69"/>
  <c r="BI334" i="69"/>
  <c r="BJ334" i="69"/>
  <c r="BI200" i="69"/>
  <c r="BJ200" i="69"/>
  <c r="BI119" i="69"/>
  <c r="BJ119" i="69"/>
  <c r="BI434" i="69"/>
  <c r="BJ434" i="69"/>
  <c r="AL524" i="69"/>
  <c r="BJ524" i="69" s="1"/>
  <c r="BJ525" i="69"/>
  <c r="BI147" i="69"/>
  <c r="BJ147" i="69"/>
  <c r="BI376" i="69"/>
  <c r="BI95" i="69"/>
  <c r="BJ95" i="69"/>
  <c r="AL16" i="69"/>
  <c r="BJ46" i="69"/>
  <c r="BI500" i="69"/>
  <c r="BJ500" i="69"/>
  <c r="BI475" i="69"/>
  <c r="BJ475" i="69"/>
  <c r="BI145" i="69"/>
  <c r="BJ145" i="69"/>
  <c r="BI457" i="69"/>
  <c r="BJ457" i="69"/>
  <c r="AL248" i="69"/>
  <c r="BJ249" i="69"/>
  <c r="AL378" i="69"/>
  <c r="BH496" i="69"/>
  <c r="BJ496" i="69"/>
  <c r="BI485" i="69"/>
  <c r="BJ485" i="69"/>
  <c r="H363" i="69"/>
  <c r="BI450" i="69"/>
  <c r="BJ450" i="69"/>
  <c r="BI464" i="69"/>
  <c r="BJ464" i="69"/>
  <c r="BI452" i="69"/>
  <c r="BJ452" i="69"/>
  <c r="BI462" i="69"/>
  <c r="BJ462" i="69"/>
  <c r="AL345" i="69"/>
  <c r="BJ346" i="69"/>
  <c r="BH448" i="69"/>
  <c r="BJ448" i="69"/>
  <c r="BI214" i="69"/>
  <c r="BJ214" i="69"/>
  <c r="AL82" i="69"/>
  <c r="BJ82" i="69" s="1"/>
  <c r="BJ83" i="69"/>
  <c r="BI522" i="69"/>
  <c r="BJ522" i="69"/>
  <c r="BI186" i="69"/>
  <c r="BJ186" i="69"/>
  <c r="BI491" i="69"/>
  <c r="BJ491" i="69"/>
  <c r="AA371" i="69"/>
  <c r="AL336" i="69"/>
  <c r="BJ336" i="69" s="1"/>
  <c r="BJ337" i="69"/>
  <c r="BI198" i="69"/>
  <c r="BJ198" i="69"/>
  <c r="BI417" i="69"/>
  <c r="BJ417" i="69"/>
  <c r="AL245" i="69"/>
  <c r="BJ245" i="69" s="1"/>
  <c r="BJ246" i="69"/>
  <c r="BI258" i="69"/>
  <c r="BI332" i="69"/>
  <c r="AL533" i="69"/>
  <c r="BJ533" i="69" s="1"/>
  <c r="BJ534" i="69"/>
  <c r="AL110" i="69"/>
  <c r="BJ110" i="69" s="1"/>
  <c r="BJ115" i="69"/>
  <c r="BI353" i="69"/>
  <c r="BJ353" i="69"/>
  <c r="BI173" i="69"/>
  <c r="BI498" i="69"/>
  <c r="BJ498" i="69"/>
  <c r="BI455" i="69"/>
  <c r="BJ455" i="69"/>
  <c r="BH478" i="69"/>
  <c r="BJ478" i="69"/>
  <c r="BI208" i="69"/>
  <c r="BJ208" i="69"/>
  <c r="AL440" i="69"/>
  <c r="BJ440" i="69" s="1"/>
  <c r="BJ441" i="69"/>
  <c r="BI389" i="69"/>
  <c r="BJ389" i="69"/>
  <c r="BI218" i="69"/>
  <c r="BJ218" i="69"/>
  <c r="BH517" i="69"/>
  <c r="BJ517" i="69"/>
  <c r="F302" i="69"/>
  <c r="BI180" i="69"/>
  <c r="BJ180" i="69"/>
  <c r="AL318" i="69"/>
  <c r="AC359" i="69"/>
  <c r="AE480" i="69"/>
  <c r="BH491" i="69"/>
  <c r="K480" i="69"/>
  <c r="AJ252" i="69"/>
  <c r="AJ29" i="69" s="1"/>
  <c r="AO401" i="69"/>
  <c r="AO381" i="69" s="1"/>
  <c r="AO358" i="69" s="1"/>
  <c r="AO37" i="69" s="1"/>
  <c r="AI368" i="69"/>
  <c r="BH115" i="69"/>
  <c r="BI115" i="69"/>
  <c r="M446" i="69"/>
  <c r="BH223" i="69"/>
  <c r="AK401" i="69"/>
  <c r="H401" i="69"/>
  <c r="BH214" i="69"/>
  <c r="E322" i="69"/>
  <c r="E36" i="69" s="1"/>
  <c r="AH480" i="69"/>
  <c r="H324" i="69"/>
  <c r="H323" i="69" s="1"/>
  <c r="AB141" i="69"/>
  <c r="AB107" i="69" s="1"/>
  <c r="AB92" i="69" s="1"/>
  <c r="AB27" i="69" s="1"/>
  <c r="AB401" i="69"/>
  <c r="AB381" i="69" s="1"/>
  <c r="AB358" i="69" s="1"/>
  <c r="AB37" i="69" s="1"/>
  <c r="J332" i="69"/>
  <c r="J331" i="69" s="1"/>
  <c r="J330" i="69" s="1"/>
  <c r="J322" i="69" s="1"/>
  <c r="J36" i="69" s="1"/>
  <c r="H141" i="69"/>
  <c r="AH322" i="69"/>
  <c r="AH36" i="69" s="1"/>
  <c r="AL331" i="69"/>
  <c r="J480" i="69"/>
  <c r="BH332" i="69"/>
  <c r="AP480" i="69"/>
  <c r="AP445" i="69" s="1"/>
  <c r="AP444" i="69" s="1"/>
  <c r="W480" i="69"/>
  <c r="W401" i="69"/>
  <c r="W381" i="69" s="1"/>
  <c r="W358" i="69" s="1"/>
  <c r="W37" i="69" s="1"/>
  <c r="BH405" i="69"/>
  <c r="AB480" i="69"/>
  <c r="AH446" i="69"/>
  <c r="AJ468" i="69"/>
  <c r="AJ467" i="69" s="1"/>
  <c r="AA446" i="69"/>
  <c r="AH141" i="69"/>
  <c r="AH107" i="69" s="1"/>
  <c r="AH92" i="69" s="1"/>
  <c r="AD322" i="69"/>
  <c r="AD36" i="69" s="1"/>
  <c r="F401" i="69"/>
  <c r="AN150" i="69"/>
  <c r="AN141" i="69" s="1"/>
  <c r="AN107" i="69" s="1"/>
  <c r="AN92" i="69" s="1"/>
  <c r="AN27" i="69" s="1"/>
  <c r="AN446" i="69"/>
  <c r="BH519" i="69"/>
  <c r="Y322" i="69"/>
  <c r="Y36" i="69" s="1"/>
  <c r="H115" i="69"/>
  <c r="H110" i="69" s="1"/>
  <c r="AO480" i="69"/>
  <c r="AL481" i="69"/>
  <c r="AE141" i="69"/>
  <c r="AE107" i="69" s="1"/>
  <c r="AE92" i="69" s="1"/>
  <c r="Y150" i="69"/>
  <c r="Y141" i="69" s="1"/>
  <c r="AJ481" i="69"/>
  <c r="BK481" i="69" s="1"/>
  <c r="F141" i="69"/>
  <c r="F107" i="69" s="1"/>
  <c r="G401" i="69"/>
  <c r="G381" i="69" s="1"/>
  <c r="G358" i="69" s="1"/>
  <c r="G37" i="69" s="1"/>
  <c r="J151" i="69"/>
  <c r="AC322" i="69"/>
  <c r="AC36" i="69" s="1"/>
  <c r="AI480" i="69"/>
  <c r="L480" i="69"/>
  <c r="BH130" i="69"/>
  <c r="Z141" i="69"/>
  <c r="Z107" i="69" s="1"/>
  <c r="Z92" i="69" s="1"/>
  <c r="F495" i="69"/>
  <c r="AF401" i="69"/>
  <c r="AF381" i="69" s="1"/>
  <c r="AF358" i="69" s="1"/>
  <c r="AF37" i="69" s="1"/>
  <c r="AA480" i="69"/>
  <c r="E401" i="69"/>
  <c r="E381" i="69" s="1"/>
  <c r="E358" i="69" s="1"/>
  <c r="E37" i="69" s="1"/>
  <c r="AK480" i="69"/>
  <c r="W141" i="69"/>
  <c r="J446" i="69"/>
  <c r="AE322" i="69"/>
  <c r="AE36" i="69" s="1"/>
  <c r="BH452" i="69"/>
  <c r="BH147" i="69"/>
  <c r="Z480" i="69"/>
  <c r="G322" i="69"/>
  <c r="G36" i="69" s="1"/>
  <c r="M141" i="69"/>
  <c r="M107" i="69" s="1"/>
  <c r="M92" i="69" s="1"/>
  <c r="M27" i="69" s="1"/>
  <c r="F417" i="69"/>
  <c r="F414" i="69" s="1"/>
  <c r="F413" i="69" s="1"/>
  <c r="BH485" i="69"/>
  <c r="E480" i="69"/>
  <c r="AI446" i="69"/>
  <c r="AD480" i="69"/>
  <c r="AG401" i="69"/>
  <c r="I480" i="69"/>
  <c r="F485" i="69"/>
  <c r="I141" i="69"/>
  <c r="I107" i="69" s="1"/>
  <c r="I92" i="69" s="1"/>
  <c r="G480" i="69"/>
  <c r="L446" i="69"/>
  <c r="AK141" i="69"/>
  <c r="AD141" i="69"/>
  <c r="AD107" i="69" s="1"/>
  <c r="AD92" i="69" s="1"/>
  <c r="AD27" i="69" s="1"/>
  <c r="W446" i="69"/>
  <c r="AI109" i="69"/>
  <c r="AI108" i="69" s="1"/>
  <c r="I322" i="69"/>
  <c r="I36" i="69" s="1"/>
  <c r="F430" i="69"/>
  <c r="F39" i="69" s="1"/>
  <c r="Y446" i="69"/>
  <c r="E446" i="69"/>
  <c r="BH198" i="69"/>
  <c r="J254" i="69"/>
  <c r="J253" i="69" s="1"/>
  <c r="J252" i="69" s="1"/>
  <c r="J29" i="69" s="1"/>
  <c r="AH401" i="69"/>
  <c r="AH381" i="69" s="1"/>
  <c r="AH358" i="69" s="1"/>
  <c r="AH37" i="69" s="1"/>
  <c r="AO446" i="69"/>
  <c r="K141" i="69"/>
  <c r="K107" i="69" s="1"/>
  <c r="K92" i="69" s="1"/>
  <c r="AP401" i="69"/>
  <c r="AP381" i="69" s="1"/>
  <c r="AP43" i="69" s="1"/>
  <c r="E141" i="69"/>
  <c r="E107" i="69" s="1"/>
  <c r="E92" i="69" s="1"/>
  <c r="E27" i="69" s="1"/>
  <c r="Z401" i="69"/>
  <c r="Z381" i="69" s="1"/>
  <c r="Z358" i="69" s="1"/>
  <c r="Z37" i="69" s="1"/>
  <c r="Z446" i="69"/>
  <c r="BH268" i="69"/>
  <c r="BH116" i="69"/>
  <c r="AE401" i="69"/>
  <c r="AE381" i="69" s="1"/>
  <c r="AE358" i="69" s="1"/>
  <c r="AE37" i="69" s="1"/>
  <c r="BH377" i="69"/>
  <c r="BI246" i="69"/>
  <c r="BH464" i="69"/>
  <c r="J371" i="69"/>
  <c r="J368" i="69" s="1"/>
  <c r="L141" i="69"/>
  <c r="L107" i="69" s="1"/>
  <c r="L92" i="69" s="1"/>
  <c r="L27" i="69" s="1"/>
  <c r="J200" i="69"/>
  <c r="AL99" i="69"/>
  <c r="AI322" i="69"/>
  <c r="AI36" i="69" s="1"/>
  <c r="H434" i="69"/>
  <c r="H431" i="69" s="1"/>
  <c r="H430" i="69" s="1"/>
  <c r="H39" i="69" s="1"/>
  <c r="AJ81" i="69"/>
  <c r="AJ26" i="69" s="1"/>
  <c r="AF141" i="69"/>
  <c r="AK92" i="69"/>
  <c r="AK27" i="69" s="1"/>
  <c r="J208" i="69"/>
  <c r="G446" i="69"/>
  <c r="AI401" i="69"/>
  <c r="BI266" i="69"/>
  <c r="H288" i="69"/>
  <c r="AJ200" i="69"/>
  <c r="BK200" i="69" s="1"/>
  <c r="AF480" i="69"/>
  <c r="AK322" i="69"/>
  <c r="AK36" i="69" s="1"/>
  <c r="AC446" i="69"/>
  <c r="J186" i="69"/>
  <c r="J472" i="69"/>
  <c r="AG322" i="69"/>
  <c r="AG36" i="69" s="1"/>
  <c r="AN480" i="69"/>
  <c r="AN36" i="69"/>
  <c r="H360" i="69"/>
  <c r="W322" i="69"/>
  <c r="W36" i="69" s="1"/>
  <c r="X480" i="69"/>
  <c r="AA281" i="69"/>
  <c r="AM141" i="69"/>
  <c r="AM107" i="69" s="1"/>
  <c r="AM92" i="69" s="1"/>
  <c r="AD401" i="69"/>
  <c r="AD381" i="69" s="1"/>
  <c r="AD43" i="69" s="1"/>
  <c r="J214" i="69"/>
  <c r="BH353" i="69"/>
  <c r="D480" i="69"/>
  <c r="D445" i="69" s="1"/>
  <c r="D444" i="69" s="1"/>
  <c r="I401" i="69"/>
  <c r="I381" i="69" s="1"/>
  <c r="I358" i="69" s="1"/>
  <c r="I37" i="69" s="1"/>
  <c r="BH455" i="69"/>
  <c r="J469" i="69"/>
  <c r="BH472" i="69"/>
  <c r="Y480" i="69"/>
  <c r="BH433" i="69"/>
  <c r="BH457" i="69"/>
  <c r="AJ359" i="69"/>
  <c r="AC401" i="69"/>
  <c r="AC381" i="69" s="1"/>
  <c r="J180" i="69"/>
  <c r="AF322" i="69"/>
  <c r="AF36" i="69" s="1"/>
  <c r="AM401" i="69"/>
  <c r="AM381" i="69" s="1"/>
  <c r="AM43" i="69" s="1"/>
  <c r="AL281" i="69"/>
  <c r="AL142" i="69"/>
  <c r="AG480" i="69"/>
  <c r="BH434" i="69"/>
  <c r="J218" i="69"/>
  <c r="L381" i="69"/>
  <c r="L358" i="69" s="1"/>
  <c r="L37" i="69" s="1"/>
  <c r="AK446" i="69"/>
  <c r="AC109" i="69"/>
  <c r="AC108" i="69" s="1"/>
  <c r="H134" i="69"/>
  <c r="Z322" i="69"/>
  <c r="Z36" i="69" s="1"/>
  <c r="AI142" i="69"/>
  <c r="H119" i="69"/>
  <c r="M480" i="69"/>
  <c r="M381" i="69"/>
  <c r="M358" i="69" s="1"/>
  <c r="M37" i="69" s="1"/>
  <c r="BH186" i="69"/>
  <c r="F519" i="69"/>
  <c r="F516" i="69" s="1"/>
  <c r="F515" i="69" s="1"/>
  <c r="F514" i="69" s="1"/>
  <c r="F513" i="69" s="1"/>
  <c r="F41" i="69" s="1"/>
  <c r="AL454" i="69"/>
  <c r="BH258" i="69"/>
  <c r="H130" i="69"/>
  <c r="AF446" i="69"/>
  <c r="AB322" i="69"/>
  <c r="AB36" i="69" s="1"/>
  <c r="X381" i="69"/>
  <c r="X358" i="69" s="1"/>
  <c r="X37" i="69" s="1"/>
  <c r="BH522" i="69"/>
  <c r="AO141" i="69"/>
  <c r="AO107" i="69" s="1"/>
  <c r="AO92" i="69" s="1"/>
  <c r="BH475" i="69"/>
  <c r="AG141" i="69"/>
  <c r="AG107" i="69" s="1"/>
  <c r="AG92" i="69" s="1"/>
  <c r="AG27" i="69" s="1"/>
  <c r="BH218" i="69"/>
  <c r="X446" i="69"/>
  <c r="AM480" i="69"/>
  <c r="AJ227" i="69"/>
  <c r="AJ92" i="69" s="1"/>
  <c r="AJ27" i="69" s="1"/>
  <c r="BH274" i="69"/>
  <c r="AA273" i="69"/>
  <c r="BK273" i="69" s="1"/>
  <c r="AL402" i="69"/>
  <c r="BI403" i="69"/>
  <c r="H447" i="69"/>
  <c r="BH173" i="69"/>
  <c r="AG446" i="69"/>
  <c r="AC480" i="69"/>
  <c r="H480" i="69"/>
  <c r="BI448" i="69"/>
  <c r="AL447" i="69"/>
  <c r="BJ447" i="69" s="1"/>
  <c r="AB446" i="69"/>
  <c r="AJ173" i="69"/>
  <c r="BI371" i="69"/>
  <c r="BH151" i="69"/>
  <c r="AK66" i="69"/>
  <c r="AK48" i="69"/>
  <c r="AK17" i="69" s="1"/>
  <c r="W278" i="69"/>
  <c r="W277" i="69" s="1"/>
  <c r="W32" i="69" s="1"/>
  <c r="K381" i="69"/>
  <c r="K358" i="69" s="1"/>
  <c r="K37" i="69" s="1"/>
  <c r="BH417" i="69"/>
  <c r="K446" i="69"/>
  <c r="BH498" i="69"/>
  <c r="AD446" i="69"/>
  <c r="F301" i="69"/>
  <c r="F300" i="69" s="1"/>
  <c r="F278" i="69" s="1"/>
  <c r="F277" i="69" s="1"/>
  <c r="F32" i="69" s="1"/>
  <c r="BH208" i="69"/>
  <c r="J173" i="69"/>
  <c r="G141" i="69"/>
  <c r="G107" i="69" s="1"/>
  <c r="G92" i="69" s="1"/>
  <c r="J155" i="69"/>
  <c r="AL414" i="69"/>
  <c r="AJ281" i="69"/>
  <c r="AJ280" i="69" s="1"/>
  <c r="AJ278" i="69" s="1"/>
  <c r="AJ277" i="69" s="1"/>
  <c r="AJ32" i="69" s="1"/>
  <c r="AL257" i="69"/>
  <c r="BH95" i="69"/>
  <c r="BI478" i="69"/>
  <c r="AL477" i="69"/>
  <c r="BH502" i="69"/>
  <c r="AE446" i="69"/>
  <c r="X141" i="69"/>
  <c r="X107" i="69" s="1"/>
  <c r="X92" i="69" s="1"/>
  <c r="AJ110" i="69"/>
  <c r="BK110" i="69" s="1"/>
  <c r="AM446" i="69"/>
  <c r="BH403" i="69"/>
  <c r="BH389" i="69"/>
  <c r="F87" i="69"/>
  <c r="F86" i="69" s="1"/>
  <c r="F81" i="69" s="1"/>
  <c r="F26" i="69" s="1"/>
  <c r="BH200" i="69"/>
  <c r="BH119" i="69"/>
  <c r="AM316" i="69"/>
  <c r="AM34" i="69"/>
  <c r="BH450" i="69"/>
  <c r="BH96" i="41"/>
  <c r="BI272" i="41"/>
  <c r="BI268" i="41" s="1"/>
  <c r="BC395" i="41"/>
  <c r="BC391" i="41" s="1"/>
  <c r="BH80" i="41"/>
  <c r="BC225" i="41"/>
  <c r="BC221" i="41" s="1"/>
  <c r="BI297" i="41"/>
  <c r="BI293" i="41" s="1"/>
  <c r="BH297" i="41"/>
  <c r="BH293" i="41" s="1"/>
  <c r="BD59" i="41"/>
  <c r="BH240" i="41"/>
  <c r="BH236" i="41" s="1"/>
  <c r="BH272" i="41"/>
  <c r="BH268" i="41" s="1"/>
  <c r="BD422" i="41"/>
  <c r="BD419" i="41" s="1"/>
  <c r="BH395" i="41"/>
  <c r="BH391" i="41" s="1"/>
  <c r="BI174" i="41"/>
  <c r="BI170" i="41" s="1"/>
  <c r="BD144" i="41"/>
  <c r="BC272" i="41"/>
  <c r="BC268" i="41" s="1"/>
  <c r="BD272" i="41"/>
  <c r="BD268" i="41" s="1"/>
  <c r="BC174" i="41"/>
  <c r="BC170" i="41" s="1"/>
  <c r="BI395" i="41"/>
  <c r="BI391" i="41" s="1"/>
  <c r="BI354" i="41"/>
  <c r="BI350" i="41" s="1"/>
  <c r="BD225" i="41"/>
  <c r="BD221" i="41" s="1"/>
  <c r="BC59" i="41"/>
  <c r="BC21" i="41" s="1"/>
  <c r="BC96" i="41"/>
  <c r="BD201" i="41"/>
  <c r="BD197" i="41" s="1"/>
  <c r="BH12" i="41"/>
  <c r="BI240" i="41"/>
  <c r="BI236" i="41" s="1"/>
  <c r="BH14" i="41"/>
  <c r="BC80" i="41"/>
  <c r="BH21" i="41"/>
  <c r="BH354" i="41"/>
  <c r="BH350" i="41" s="1"/>
  <c r="BI21" i="41"/>
  <c r="BC12" i="41"/>
  <c r="BC201" i="41"/>
  <c r="BC197" i="41" s="1"/>
  <c r="BC297" i="41"/>
  <c r="BC293" i="41" s="1"/>
  <c r="BC331" i="41"/>
  <c r="BC327" i="41" s="1"/>
  <c r="BD354" i="41"/>
  <c r="BD350" i="41" s="1"/>
  <c r="BC354" i="41"/>
  <c r="BC350" i="41" s="1"/>
  <c r="BA422" i="41"/>
  <c r="BC240" i="41"/>
  <c r="BC236" i="41" s="1"/>
  <c r="BD240" i="41"/>
  <c r="BD236" i="41" s="1"/>
  <c r="BB11" i="41"/>
  <c r="BC14" i="41"/>
  <c r="BD435" i="41"/>
  <c r="BD431" i="41" s="1"/>
  <c r="BC435" i="41"/>
  <c r="BC431" i="41" s="1"/>
  <c r="BH360" i="69"/>
  <c r="AA359" i="69"/>
  <c r="AL237" i="69"/>
  <c r="BJ237" i="69" s="1"/>
  <c r="BI238" i="69"/>
  <c r="BI432" i="69"/>
  <c r="AL431" i="69"/>
  <c r="BJ431" i="69" s="1"/>
  <c r="H384" i="69"/>
  <c r="BI254" i="69"/>
  <c r="AL253" i="69"/>
  <c r="BJ253" i="69" s="1"/>
  <c r="BH254" i="69"/>
  <c r="BH180" i="69"/>
  <c r="BH266" i="69"/>
  <c r="AA265" i="69"/>
  <c r="BK265" i="69" s="1"/>
  <c r="AA227" i="69"/>
  <c r="BH228" i="69"/>
  <c r="AG25" i="69"/>
  <c r="BI66" i="69"/>
  <c r="CE11" i="69" s="1"/>
  <c r="BH66" i="69"/>
  <c r="AL76" i="69"/>
  <c r="BI77" i="69"/>
  <c r="BI72" i="69"/>
  <c r="AL71" i="69"/>
  <c r="AL359" i="69"/>
  <c r="BI360" i="69"/>
  <c r="BH143" i="69"/>
  <c r="BI384" i="69"/>
  <c r="BI324" i="69"/>
  <c r="AL323" i="69"/>
  <c r="BI517" i="69"/>
  <c r="AL516" i="69"/>
  <c r="BJ516" i="69" s="1"/>
  <c r="BH384" i="69"/>
  <c r="Y92" i="69"/>
  <c r="X25" i="69"/>
  <c r="AJ48" i="69"/>
  <c r="AJ17" i="69" s="1"/>
  <c r="BI427" i="69"/>
  <c r="AL426" i="69"/>
  <c r="BJ426" i="69" s="1"/>
  <c r="H228" i="69"/>
  <c r="BI166" i="69"/>
  <c r="J166" i="69"/>
  <c r="J162" i="69" s="1"/>
  <c r="AL162" i="69"/>
  <c r="AI92" i="69"/>
  <c r="AI27" i="69" s="1"/>
  <c r="BI94" i="69"/>
  <c r="BI496" i="69"/>
  <c r="AA426" i="69"/>
  <c r="BK426" i="69" s="1"/>
  <c r="BH427" i="69"/>
  <c r="BH301" i="69"/>
  <c r="AA300" i="69"/>
  <c r="BK300" i="69" s="1"/>
  <c r="BH246" i="69"/>
  <c r="AA245" i="69"/>
  <c r="BK245" i="69" s="1"/>
  <c r="AA150" i="69"/>
  <c r="AC150" i="69"/>
  <c r="AC141" i="69" s="1"/>
  <c r="J77" i="69"/>
  <c r="J76" i="69" s="1"/>
  <c r="J70" i="69" s="1"/>
  <c r="AL86" i="69"/>
  <c r="BH87" i="69"/>
  <c r="BI87" i="69"/>
  <c r="BH500" i="69"/>
  <c r="BI409" i="69"/>
  <c r="AL408" i="69"/>
  <c r="BJ408" i="69" s="1"/>
  <c r="BH409" i="69"/>
  <c r="AA467" i="69"/>
  <c r="AL240" i="69"/>
  <c r="BJ240" i="69" s="1"/>
  <c r="BI241" i="69"/>
  <c r="BH372" i="69"/>
  <c r="AL227" i="69"/>
  <c r="BI228" i="69"/>
  <c r="AI150" i="69"/>
  <c r="AL17" i="69"/>
  <c r="BI48" i="69"/>
  <c r="BH134" i="69"/>
  <c r="AF92" i="69"/>
  <c r="AL468" i="69"/>
  <c r="BJ468" i="69" s="1"/>
  <c r="BI469" i="69"/>
  <c r="BH238" i="69"/>
  <c r="AA382" i="69"/>
  <c r="BH469" i="69"/>
  <c r="BH415" i="69"/>
  <c r="AA414" i="69"/>
  <c r="BK414" i="69" s="1"/>
  <c r="BI351" i="69"/>
  <c r="AL350" i="69"/>
  <c r="BJ350" i="69" s="1"/>
  <c r="AL300" i="69"/>
  <c r="BJ300" i="69" s="1"/>
  <c r="BI301" i="69"/>
  <c r="BI155" i="69"/>
  <c r="BH241" i="69"/>
  <c r="BH166" i="69"/>
  <c r="BH72" i="69"/>
  <c r="AA71" i="69"/>
  <c r="BK71" i="69" s="1"/>
  <c r="BH48" i="69"/>
  <c r="CD11" i="69" l="1"/>
  <c r="AJ454" i="69"/>
  <c r="BK454" i="69" s="1"/>
  <c r="I445" i="69"/>
  <c r="I444" i="69" s="1"/>
  <c r="I40" i="69" s="1"/>
  <c r="BK76" i="69"/>
  <c r="BK401" i="69"/>
  <c r="F481" i="69"/>
  <c r="BK515" i="69"/>
  <c r="BK467" i="69"/>
  <c r="BH110" i="69"/>
  <c r="BK227" i="69"/>
  <c r="BI110" i="69"/>
  <c r="AJ322" i="69"/>
  <c r="AJ36" i="69" s="1"/>
  <c r="AL109" i="69"/>
  <c r="BJ109" i="69" s="1"/>
  <c r="BK142" i="69"/>
  <c r="AL244" i="69"/>
  <c r="BJ244" i="69" s="1"/>
  <c r="BK77" i="69"/>
  <c r="BK408" i="69"/>
  <c r="BK468" i="69"/>
  <c r="AA29" i="69"/>
  <c r="BK350" i="69"/>
  <c r="BK281" i="69"/>
  <c r="BK349" i="69"/>
  <c r="AA108" i="69"/>
  <c r="AA323" i="69"/>
  <c r="BH323" i="69" s="1"/>
  <c r="BK516" i="69"/>
  <c r="AA343" i="69"/>
  <c r="BK343" i="69" s="1"/>
  <c r="AJ480" i="69"/>
  <c r="BK480" i="69" s="1"/>
  <c r="AA98" i="69"/>
  <c r="BK98" i="69" s="1"/>
  <c r="AK381" i="69"/>
  <c r="AK43" i="69" s="1"/>
  <c r="H359" i="69"/>
  <c r="AG381" i="69"/>
  <c r="AG358" i="69" s="1"/>
  <c r="AG37" i="69" s="1"/>
  <c r="AJ383" i="69"/>
  <c r="BK383" i="69" s="1"/>
  <c r="AN445" i="69"/>
  <c r="AA431" i="69"/>
  <c r="BK431" i="69" s="1"/>
  <c r="H383" i="69"/>
  <c r="H382" i="69" s="1"/>
  <c r="H381" i="69" s="1"/>
  <c r="AI381" i="69"/>
  <c r="AI43" i="69" s="1"/>
  <c r="BH79" i="41"/>
  <c r="BH20" i="41" s="1"/>
  <c r="D40" i="69"/>
  <c r="D18" i="69" s="1"/>
  <c r="D15" i="69" s="1"/>
  <c r="D69" i="69"/>
  <c r="AA368" i="69"/>
  <c r="AJ109" i="69"/>
  <c r="AJ108" i="69" s="1"/>
  <c r="AA94" i="69"/>
  <c r="BH432" i="69"/>
  <c r="BI245" i="69"/>
  <c r="AA280" i="69"/>
  <c r="BK280" i="69" s="1"/>
  <c r="AA81" i="69"/>
  <c r="BK81" i="69" s="1"/>
  <c r="AA528" i="69"/>
  <c r="BK528" i="69" s="1"/>
  <c r="AA70" i="69"/>
  <c r="BK70" i="69" s="1"/>
  <c r="AA514" i="69"/>
  <c r="BK514" i="69" s="1"/>
  <c r="AA317" i="69"/>
  <c r="AX88" i="72"/>
  <c r="BK88" i="72" s="1"/>
  <c r="BJ103" i="72"/>
  <c r="K445" i="69"/>
  <c r="K444" i="69" s="1"/>
  <c r="K40" i="69" s="1"/>
  <c r="M445" i="69"/>
  <c r="M444" i="69" s="1"/>
  <c r="M40" i="69" s="1"/>
  <c r="M18" i="69" s="1"/>
  <c r="M15" i="69" s="1"/>
  <c r="BI368" i="69"/>
  <c r="AL272" i="69"/>
  <c r="BJ272" i="69" s="1"/>
  <c r="AL528" i="69"/>
  <c r="BI528" i="69" s="1"/>
  <c r="F92" i="69"/>
  <c r="F27" i="69" s="1"/>
  <c r="H227" i="69"/>
  <c r="BI273" i="69"/>
  <c r="BI99" i="69"/>
  <c r="BJ99" i="69"/>
  <c r="AL81" i="69"/>
  <c r="BJ81" i="69" s="1"/>
  <c r="BJ86" i="69"/>
  <c r="BH454" i="69"/>
  <c r="BJ454" i="69"/>
  <c r="AL30" i="69"/>
  <c r="BJ264" i="69"/>
  <c r="AL344" i="69"/>
  <c r="BJ344" i="69" s="1"/>
  <c r="BJ345" i="69"/>
  <c r="BI265" i="69"/>
  <c r="BJ265" i="69"/>
  <c r="BI162" i="69"/>
  <c r="BJ162" i="69"/>
  <c r="BI248" i="69"/>
  <c r="BJ248" i="69"/>
  <c r="BI227" i="69"/>
  <c r="BJ227" i="69"/>
  <c r="AL480" i="69"/>
  <c r="BJ480" i="69" s="1"/>
  <c r="BJ495" i="69"/>
  <c r="AL413" i="69"/>
  <c r="BJ414" i="69"/>
  <c r="BI142" i="69"/>
  <c r="BJ142" i="69"/>
  <c r="AL317" i="69"/>
  <c r="BI71" i="69"/>
  <c r="BJ71" i="69"/>
  <c r="AE445" i="69"/>
  <c r="AL280" i="69"/>
  <c r="BJ280" i="69" s="1"/>
  <c r="BJ281" i="69"/>
  <c r="BJ16" i="69"/>
  <c r="BI16" i="69"/>
  <c r="BH481" i="69"/>
  <c r="BJ481" i="69"/>
  <c r="AB445" i="69"/>
  <c r="H281" i="69"/>
  <c r="H280" i="69" s="1"/>
  <c r="H278" i="69" s="1"/>
  <c r="H277" i="69" s="1"/>
  <c r="H32" i="69" s="1"/>
  <c r="AO18" i="69"/>
  <c r="AO15" i="69" s="1"/>
  <c r="BH16" i="69"/>
  <c r="BH76" i="69"/>
  <c r="BJ76" i="69"/>
  <c r="BI477" i="69"/>
  <c r="BJ477" i="69"/>
  <c r="BI402" i="69"/>
  <c r="BJ402" i="69"/>
  <c r="BH331" i="69"/>
  <c r="H322" i="69"/>
  <c r="H36" i="69" s="1"/>
  <c r="AO445" i="69"/>
  <c r="AO43" i="69"/>
  <c r="Z445" i="69"/>
  <c r="BI331" i="69"/>
  <c r="AL330" i="69"/>
  <c r="AH445" i="69"/>
  <c r="E445" i="69"/>
  <c r="E444" i="69" s="1"/>
  <c r="E40" i="69" s="1"/>
  <c r="E18" i="69" s="1"/>
  <c r="E15" i="69" s="1"/>
  <c r="AF445" i="69"/>
  <c r="BI414" i="69"/>
  <c r="AC445" i="69"/>
  <c r="F480" i="69"/>
  <c r="F445" i="69" s="1"/>
  <c r="F444" i="69" s="1"/>
  <c r="F40" i="69" s="1"/>
  <c r="F381" i="69"/>
  <c r="F358" i="69" s="1"/>
  <c r="F37" i="69" s="1"/>
  <c r="AA445" i="69"/>
  <c r="AA444" i="69" s="1"/>
  <c r="BI481" i="69"/>
  <c r="AG445" i="69"/>
  <c r="Y358" i="69"/>
  <c r="Y37" i="69" s="1"/>
  <c r="Y445" i="69"/>
  <c r="AK445" i="69"/>
  <c r="AI445" i="69"/>
  <c r="AL98" i="69"/>
  <c r="W445" i="69"/>
  <c r="AE43" i="69"/>
  <c r="G445" i="69"/>
  <c r="G444" i="69" s="1"/>
  <c r="G40" i="69" s="1"/>
  <c r="L445" i="69"/>
  <c r="L444" i="69" s="1"/>
  <c r="L40" i="69" s="1"/>
  <c r="L18" i="69" s="1"/>
  <c r="L15" i="69" s="1"/>
  <c r="J358" i="69"/>
  <c r="J37" i="69" s="1"/>
  <c r="X445" i="69"/>
  <c r="AC358" i="69"/>
  <c r="AC37" i="69" s="1"/>
  <c r="AC43" i="69"/>
  <c r="AD445" i="69"/>
  <c r="AJ150" i="69"/>
  <c r="AJ141" i="69" s="1"/>
  <c r="AD358" i="69"/>
  <c r="AD37" i="69" s="1"/>
  <c r="AE27" i="69"/>
  <c r="BH99" i="69"/>
  <c r="AB43" i="69"/>
  <c r="BH142" i="69"/>
  <c r="AC107" i="69"/>
  <c r="AC92" i="69" s="1"/>
  <c r="Z43" i="69"/>
  <c r="J468" i="69"/>
  <c r="J467" i="69" s="1"/>
  <c r="J445" i="69" s="1"/>
  <c r="J444" i="69" s="1"/>
  <c r="J40" i="69" s="1"/>
  <c r="H109" i="69"/>
  <c r="H108" i="69" s="1"/>
  <c r="H107" i="69" s="1"/>
  <c r="H446" i="69"/>
  <c r="H445" i="69" s="1"/>
  <c r="H444" i="69" s="1"/>
  <c r="H40" i="69" s="1"/>
  <c r="AF43" i="69"/>
  <c r="BH402" i="69"/>
  <c r="BI454" i="69"/>
  <c r="AH43" i="69"/>
  <c r="AI141" i="69"/>
  <c r="AN358" i="69"/>
  <c r="AN37" i="69" s="1"/>
  <c r="AM358" i="69"/>
  <c r="AM37" i="69" s="1"/>
  <c r="X18" i="69"/>
  <c r="X43" i="69"/>
  <c r="BI264" i="69"/>
  <c r="W43" i="69"/>
  <c r="AP358" i="69"/>
  <c r="AP37" i="69" s="1"/>
  <c r="AP18" i="69" s="1"/>
  <c r="AP15" i="69" s="1"/>
  <c r="AM445" i="69"/>
  <c r="BH162" i="69"/>
  <c r="BH477" i="69"/>
  <c r="G27" i="69"/>
  <c r="BI447" i="69"/>
  <c r="BH447" i="69"/>
  <c r="J150" i="69"/>
  <c r="J141" i="69" s="1"/>
  <c r="J107" i="69" s="1"/>
  <c r="J92" i="69" s="1"/>
  <c r="J27" i="69" s="1"/>
  <c r="AA272" i="69"/>
  <c r="BK272" i="69" s="1"/>
  <c r="BH273" i="69"/>
  <c r="BI257" i="69"/>
  <c r="BH257" i="69"/>
  <c r="AL150" i="69"/>
  <c r="AL446" i="69"/>
  <c r="BC79" i="41"/>
  <c r="BC20" i="41" s="1"/>
  <c r="I27" i="69"/>
  <c r="I18" i="69" s="1"/>
  <c r="I15" i="69" s="1"/>
  <c r="AL108" i="69"/>
  <c r="BJ108" i="69" s="1"/>
  <c r="BI109" i="69"/>
  <c r="BI253" i="69"/>
  <c r="AL252" i="69"/>
  <c r="BH253" i="69"/>
  <c r="AL467" i="69"/>
  <c r="BI468" i="69"/>
  <c r="Y27" i="69"/>
  <c r="BI323" i="69"/>
  <c r="BI359" i="69"/>
  <c r="BI237" i="69"/>
  <c r="BH237" i="69"/>
  <c r="BH71" i="69"/>
  <c r="AH27" i="69"/>
  <c r="BH227" i="69"/>
  <c r="BI300" i="69"/>
  <c r="AF27" i="69"/>
  <c r="BI408" i="69"/>
  <c r="AL401" i="69"/>
  <c r="BJ401" i="69" s="1"/>
  <c r="BH300" i="69"/>
  <c r="AA264" i="69"/>
  <c r="BK264" i="69" s="1"/>
  <c r="BH265" i="69"/>
  <c r="BH109" i="69"/>
  <c r="BH359" i="69"/>
  <c r="AA244" i="69"/>
  <c r="BK244" i="69" s="1"/>
  <c r="BH245" i="69"/>
  <c r="BI17" i="69"/>
  <c r="AL382" i="69"/>
  <c r="BI383" i="69"/>
  <c r="BI431" i="69"/>
  <c r="AL430" i="69"/>
  <c r="Z27" i="69"/>
  <c r="BH468" i="69"/>
  <c r="BH414" i="69"/>
  <c r="AA413" i="69"/>
  <c r="BK413" i="69" s="1"/>
  <c r="BI86" i="69"/>
  <c r="BH86" i="69"/>
  <c r="K27" i="69"/>
  <c r="BI350" i="69"/>
  <c r="AL349" i="69"/>
  <c r="BJ349" i="69" s="1"/>
  <c r="BH350" i="69"/>
  <c r="BH371" i="69"/>
  <c r="J25" i="69"/>
  <c r="BI426" i="69"/>
  <c r="AL425" i="69"/>
  <c r="BJ425" i="69" s="1"/>
  <c r="BI516" i="69"/>
  <c r="AL515" i="69"/>
  <c r="BJ515" i="69" s="1"/>
  <c r="BH516" i="69"/>
  <c r="BH17" i="69"/>
  <c r="BH383" i="69"/>
  <c r="AA141" i="69"/>
  <c r="AA425" i="69"/>
  <c r="BK425" i="69" s="1"/>
  <c r="BH426" i="69"/>
  <c r="BI240" i="69"/>
  <c r="BH240" i="69"/>
  <c r="BI495" i="69"/>
  <c r="BH495" i="69"/>
  <c r="AL70" i="69"/>
  <c r="BI76" i="69"/>
  <c r="I69" i="69" l="1"/>
  <c r="AJ446" i="69"/>
  <c r="BK446" i="69" s="1"/>
  <c r="AP13" i="69"/>
  <c r="BL10" i="69"/>
  <c r="AO13" i="69"/>
  <c r="BK10" i="69"/>
  <c r="AM444" i="69"/>
  <c r="AM40" i="69" s="1"/>
  <c r="AM18" i="69" s="1"/>
  <c r="AM15" i="69" s="1"/>
  <c r="AD444" i="69"/>
  <c r="AD40" i="69" s="1"/>
  <c r="AD18" i="69" s="1"/>
  <c r="AD15" i="69" s="1"/>
  <c r="AB444" i="69"/>
  <c r="AB40" i="69" s="1"/>
  <c r="AB18" i="69" s="1"/>
  <c r="AB15" i="69" s="1"/>
  <c r="AH444" i="69"/>
  <c r="AH69" i="69" s="1"/>
  <c r="X69" i="69"/>
  <c r="X444" i="69"/>
  <c r="AK444" i="69"/>
  <c r="AK40" i="69" s="1"/>
  <c r="AC444" i="69"/>
  <c r="AC40" i="69" s="1"/>
  <c r="Z444" i="69"/>
  <c r="Z40" i="69" s="1"/>
  <c r="Z18" i="69" s="1"/>
  <c r="Z15" i="69" s="1"/>
  <c r="Y444" i="69"/>
  <c r="Y40" i="69" s="1"/>
  <c r="Y18" i="69" s="1"/>
  <c r="Y15" i="69" s="1"/>
  <c r="AO444" i="69"/>
  <c r="AO69" i="69" s="1"/>
  <c r="AI444" i="69"/>
  <c r="AI40" i="69" s="1"/>
  <c r="AF444" i="69"/>
  <c r="AF40" i="69" s="1"/>
  <c r="AF18" i="69" s="1"/>
  <c r="AF15" i="69" s="1"/>
  <c r="AE444" i="69"/>
  <c r="AE40" i="69" s="1"/>
  <c r="AE18" i="69" s="1"/>
  <c r="AE15" i="69" s="1"/>
  <c r="AG444" i="69"/>
  <c r="AG40" i="69" s="1"/>
  <c r="AG18" i="69" s="1"/>
  <c r="AG15" i="69" s="1"/>
  <c r="AN444" i="69"/>
  <c r="AN40" i="69" s="1"/>
  <c r="AN18" i="69" s="1"/>
  <c r="AN15" i="69" s="1"/>
  <c r="W444" i="69"/>
  <c r="W40" i="69" s="1"/>
  <c r="W18" i="69" s="1"/>
  <c r="W15" i="69" s="1"/>
  <c r="AL28" i="69"/>
  <c r="BI28" i="69" s="1"/>
  <c r="BI244" i="69"/>
  <c r="BI480" i="69"/>
  <c r="AA25" i="69"/>
  <c r="BK25" i="69" s="1"/>
  <c r="BH431" i="69"/>
  <c r="AA322" i="69"/>
  <c r="AA36" i="69" s="1"/>
  <c r="AL26" i="69"/>
  <c r="BJ26" i="69" s="1"/>
  <c r="BI81" i="69"/>
  <c r="AJ445" i="69"/>
  <c r="BK109" i="69"/>
  <c r="BK108" i="69"/>
  <c r="AA93" i="69"/>
  <c r="BK93" i="69" s="1"/>
  <c r="BK94" i="69"/>
  <c r="AA430" i="69"/>
  <c r="BK430" i="69" s="1"/>
  <c r="BH368" i="69"/>
  <c r="AL31" i="69"/>
  <c r="BJ31" i="69" s="1"/>
  <c r="H358" i="69"/>
  <c r="H37" i="69" s="1"/>
  <c r="AJ382" i="69"/>
  <c r="BK382" i="69" s="1"/>
  <c r="AI358" i="69"/>
  <c r="AI37" i="69" s="1"/>
  <c r="K18" i="69"/>
  <c r="K15" i="69" s="1"/>
  <c r="AK358" i="69"/>
  <c r="AK37" i="69" s="1"/>
  <c r="H92" i="69"/>
  <c r="H27" i="69" s="1"/>
  <c r="AG43" i="69"/>
  <c r="K69" i="69"/>
  <c r="AL42" i="69"/>
  <c r="BJ42" i="69" s="1"/>
  <c r="AA26" i="69"/>
  <c r="BK26" i="69" s="1"/>
  <c r="BI272" i="69"/>
  <c r="AA42" i="69"/>
  <c r="BK42" i="69" s="1"/>
  <c r="AA278" i="69"/>
  <c r="BK278" i="69" s="1"/>
  <c r="AA316" i="69"/>
  <c r="AA34" i="69"/>
  <c r="BH94" i="69"/>
  <c r="M69" i="69"/>
  <c r="AA513" i="69"/>
  <c r="BK513" i="69" s="1"/>
  <c r="BJ88" i="72"/>
  <c r="AX27" i="72"/>
  <c r="BK27" i="72" s="1"/>
  <c r="BJ528" i="69"/>
  <c r="BH81" i="69"/>
  <c r="AG69" i="69"/>
  <c r="BH480" i="69"/>
  <c r="BI330" i="69"/>
  <c r="BI413" i="69"/>
  <c r="BJ413" i="69"/>
  <c r="BI30" i="69"/>
  <c r="BJ30" i="69"/>
  <c r="BH413" i="69"/>
  <c r="BH382" i="69"/>
  <c r="BJ382" i="69"/>
  <c r="AL278" i="69"/>
  <c r="BI467" i="69"/>
  <c r="BJ467" i="69"/>
  <c r="AL316" i="69"/>
  <c r="AL34" i="69"/>
  <c r="BH446" i="69"/>
  <c r="BJ446" i="69"/>
  <c r="BH70" i="69"/>
  <c r="BJ70" i="69"/>
  <c r="BJ430" i="69"/>
  <c r="BH150" i="69"/>
  <c r="BI98" i="69"/>
  <c r="BJ98" i="69"/>
  <c r="F18" i="69"/>
  <c r="F15" i="69" s="1"/>
  <c r="BH330" i="69"/>
  <c r="AA381" i="69"/>
  <c r="F69" i="69"/>
  <c r="G18" i="69"/>
  <c r="G15" i="69" s="1"/>
  <c r="E69" i="69"/>
  <c r="G69" i="69"/>
  <c r="AL93" i="69"/>
  <c r="AC69" i="69"/>
  <c r="BH98" i="69"/>
  <c r="L69" i="69"/>
  <c r="AC27" i="69"/>
  <c r="AD69" i="69"/>
  <c r="AN69" i="69"/>
  <c r="AP69" i="69"/>
  <c r="J18" i="69"/>
  <c r="J15" i="69" s="1"/>
  <c r="J69" i="69"/>
  <c r="BI446" i="69"/>
  <c r="AL445" i="69"/>
  <c r="AL444" i="69" s="1"/>
  <c r="AL141" i="69"/>
  <c r="BI150" i="69"/>
  <c r="BH272" i="69"/>
  <c r="AA31" i="69"/>
  <c r="BK31" i="69" s="1"/>
  <c r="BH467" i="69"/>
  <c r="BI349" i="69"/>
  <c r="AL343" i="69"/>
  <c r="BJ343" i="69" s="1"/>
  <c r="BH349" i="69"/>
  <c r="BI430" i="69"/>
  <c r="AL39" i="69"/>
  <c r="BI108" i="69"/>
  <c r="BH244" i="69"/>
  <c r="AA28" i="69"/>
  <c r="BK28" i="69" s="1"/>
  <c r="BH108" i="69"/>
  <c r="BI252" i="69"/>
  <c r="AL29" i="69"/>
  <c r="BH252" i="69"/>
  <c r="BI401" i="69"/>
  <c r="BH401" i="69"/>
  <c r="AL25" i="69"/>
  <c r="BI70" i="69"/>
  <c r="BI425" i="69"/>
  <c r="AL38" i="69"/>
  <c r="BH425" i="69"/>
  <c r="AA38" i="69"/>
  <c r="BK38" i="69" s="1"/>
  <c r="AL514" i="69"/>
  <c r="BJ514" i="69" s="1"/>
  <c r="BI515" i="69"/>
  <c r="BH515" i="69"/>
  <c r="AL381" i="69"/>
  <c r="BJ381" i="69" s="1"/>
  <c r="BI382" i="69"/>
  <c r="BH264" i="69"/>
  <c r="AA30" i="69"/>
  <c r="BK30" i="69" s="1"/>
  <c r="Y69" i="69" l="1"/>
  <c r="BJ28" i="69"/>
  <c r="AB69" i="69"/>
  <c r="W69" i="69"/>
  <c r="AM69" i="69"/>
  <c r="AE69" i="69"/>
  <c r="AN13" i="69"/>
  <c r="BJ10" i="69"/>
  <c r="AK18" i="69"/>
  <c r="AK15" i="69" s="1"/>
  <c r="AI18" i="69"/>
  <c r="AI15" i="69" s="1"/>
  <c r="AF69" i="69"/>
  <c r="AM13" i="69"/>
  <c r="BI10" i="69"/>
  <c r="Z69" i="69"/>
  <c r="AH40" i="69"/>
  <c r="AH18" i="69" s="1"/>
  <c r="AH15" i="69" s="1"/>
  <c r="AC18" i="69"/>
  <c r="AC15" i="69" s="1"/>
  <c r="AJ444" i="69"/>
  <c r="AJ40" i="69" s="1"/>
  <c r="BH430" i="69"/>
  <c r="H69" i="69"/>
  <c r="AI69" i="69"/>
  <c r="AA92" i="69"/>
  <c r="AA27" i="69" s="1"/>
  <c r="AA39" i="69"/>
  <c r="BK39" i="69" s="1"/>
  <c r="BK445" i="69"/>
  <c r="BI31" i="69"/>
  <c r="BI26" i="69"/>
  <c r="H18" i="69"/>
  <c r="H15" i="69" s="1"/>
  <c r="AA40" i="69"/>
  <c r="AK69" i="69"/>
  <c r="AJ381" i="69"/>
  <c r="BK381" i="69" s="1"/>
  <c r="BI42" i="69"/>
  <c r="BH28" i="69"/>
  <c r="BH26" i="69"/>
  <c r="AA277" i="69"/>
  <c r="BK277" i="69" s="1"/>
  <c r="BH31" i="69"/>
  <c r="AA358" i="69"/>
  <c r="AA43" i="69"/>
  <c r="BH42" i="69"/>
  <c r="BH30" i="69"/>
  <c r="AA41" i="69"/>
  <c r="BK41" i="69" s="1"/>
  <c r="BJ27" i="72"/>
  <c r="BH445" i="69"/>
  <c r="BJ445" i="69"/>
  <c r="BH93" i="69"/>
  <c r="BJ93" i="69"/>
  <c r="BI141" i="69"/>
  <c r="AL277" i="69"/>
  <c r="BJ278" i="69"/>
  <c r="BH25" i="69"/>
  <c r="BJ25" i="69"/>
  <c r="BI38" i="69"/>
  <c r="BJ38" i="69"/>
  <c r="BI39" i="69"/>
  <c r="BJ39" i="69"/>
  <c r="AL43" i="69"/>
  <c r="BI93" i="69"/>
  <c r="BH38" i="69"/>
  <c r="AL107" i="69"/>
  <c r="BH381" i="69"/>
  <c r="BI445" i="69"/>
  <c r="BH141" i="69"/>
  <c r="BI29" i="69"/>
  <c r="BH29" i="69"/>
  <c r="AL513" i="69"/>
  <c r="BJ513" i="69" s="1"/>
  <c r="BI514" i="69"/>
  <c r="BH514" i="69"/>
  <c r="BI343" i="69"/>
  <c r="AL322" i="69"/>
  <c r="BH343" i="69"/>
  <c r="BI381" i="69"/>
  <c r="AL358" i="69"/>
  <c r="BI25" i="69"/>
  <c r="BK444" i="69" l="1"/>
  <c r="BK40" i="69"/>
  <c r="BH39" i="69"/>
  <c r="AA69" i="69"/>
  <c r="AJ43" i="69"/>
  <c r="BK43" i="69" s="1"/>
  <c r="AJ358" i="69"/>
  <c r="AA37" i="69"/>
  <c r="AA32" i="69"/>
  <c r="BK32" i="69" s="1"/>
  <c r="AL92" i="69"/>
  <c r="BI92" i="69" s="1"/>
  <c r="BJ277" i="69"/>
  <c r="BH277" i="69"/>
  <c r="BI277" i="69"/>
  <c r="AL32" i="69"/>
  <c r="BH444" i="69"/>
  <c r="BJ444" i="69"/>
  <c r="BI43" i="69"/>
  <c r="BJ43" i="69"/>
  <c r="BH43" i="69"/>
  <c r="AL40" i="69"/>
  <c r="BJ40" i="69" s="1"/>
  <c r="BH107" i="69"/>
  <c r="BI444" i="69"/>
  <c r="BI107" i="69"/>
  <c r="BI513" i="69"/>
  <c r="AL41" i="69"/>
  <c r="BJ41" i="69" s="1"/>
  <c r="BH513" i="69"/>
  <c r="BI322" i="69"/>
  <c r="AL36" i="69"/>
  <c r="BH322" i="69"/>
  <c r="BI358" i="69"/>
  <c r="AL37" i="69"/>
  <c r="BH358" i="69"/>
  <c r="AJ37" i="69" l="1"/>
  <c r="AJ18" i="69" s="1"/>
  <c r="AJ15" i="69" s="1"/>
  <c r="AJ69" i="69"/>
  <c r="AL69" i="69"/>
  <c r="BH69" i="69" s="1"/>
  <c r="AL27" i="69"/>
  <c r="AL18" i="69" s="1"/>
  <c r="AA18" i="69"/>
  <c r="BI32" i="69"/>
  <c r="BJ32" i="69"/>
  <c r="BH32" i="69"/>
  <c r="BH92" i="69"/>
  <c r="BI40" i="69"/>
  <c r="BH40" i="69"/>
  <c r="BI36" i="69"/>
  <c r="BH36" i="69"/>
  <c r="BI41" i="69"/>
  <c r="BH41" i="69"/>
  <c r="BI37" i="69"/>
  <c r="BH37" i="69"/>
  <c r="BI69" i="69" l="1"/>
  <c r="AA15" i="69"/>
  <c r="BI27" i="69"/>
  <c r="BH27" i="69"/>
  <c r="BI18" i="69"/>
  <c r="AL15" i="69"/>
  <c r="BH10" i="69" s="1"/>
  <c r="BH18" i="69"/>
  <c r="BI15" i="69" l="1"/>
  <c r="AL13" i="69"/>
  <c r="BH13" i="69" s="1"/>
  <c r="BH15" i="69"/>
  <c r="BT447" i="41" l="1"/>
  <c r="BT444" i="41" s="1"/>
  <c r="BT443" i="41"/>
  <c r="BT442" i="41"/>
  <c r="BQ442" i="41" s="1"/>
  <c r="BT441" i="41"/>
  <c r="BT439" i="41"/>
  <c r="BQ439" i="41" s="1"/>
  <c r="BT438" i="41"/>
  <c r="BQ438" i="41" s="1"/>
  <c r="BT437" i="41"/>
  <c r="BQ437" i="41" s="1"/>
  <c r="BT430" i="41"/>
  <c r="BQ430" i="41" s="1"/>
  <c r="BT429" i="41"/>
  <c r="BQ429" i="41" s="1"/>
  <c r="BT428" i="41"/>
  <c r="BQ428" i="41" s="1"/>
  <c r="BT426" i="41"/>
  <c r="BQ426" i="41" s="1"/>
  <c r="BT425" i="41"/>
  <c r="BT424" i="41"/>
  <c r="BQ424" i="41" s="1"/>
  <c r="BT416" i="41"/>
  <c r="BQ416" i="41" s="1"/>
  <c r="BT415" i="41"/>
  <c r="BQ415" i="41" s="1"/>
  <c r="BT414" i="41"/>
  <c r="BQ414" i="41" s="1"/>
  <c r="BT413" i="41"/>
  <c r="BQ413" i="41" s="1"/>
  <c r="BT412" i="41"/>
  <c r="BQ412" i="41" s="1"/>
  <c r="BT411" i="41"/>
  <c r="BQ411" i="41" s="1"/>
  <c r="BT410" i="41"/>
  <c r="BQ410" i="41" s="1"/>
  <c r="BT409" i="41"/>
  <c r="BQ409" i="41" s="1"/>
  <c r="BT408" i="41"/>
  <c r="BQ408" i="41" s="1"/>
  <c r="BT407" i="41"/>
  <c r="BQ407" i="41" s="1"/>
  <c r="BT406" i="41"/>
  <c r="BQ406" i="41" s="1"/>
  <c r="BT405" i="41"/>
  <c r="BT404" i="41"/>
  <c r="BQ404" i="41" s="1"/>
  <c r="BT403" i="41"/>
  <c r="BQ403" i="41" s="1"/>
  <c r="BT401" i="41"/>
  <c r="BQ401" i="41" s="1"/>
  <c r="BT400" i="41"/>
  <c r="BQ400" i="41" s="1"/>
  <c r="BT399" i="41"/>
  <c r="BQ399" i="41" s="1"/>
  <c r="BT398" i="41"/>
  <c r="BQ398" i="41" s="1"/>
  <c r="BT390" i="41"/>
  <c r="BQ390" i="41" s="1"/>
  <c r="BT389" i="41"/>
  <c r="BQ389" i="41" s="1"/>
  <c r="BT388" i="41"/>
  <c r="BT383" i="41"/>
  <c r="BQ383" i="41" s="1"/>
  <c r="BT382" i="41"/>
  <c r="BQ382" i="41" s="1"/>
  <c r="BT381" i="41"/>
  <c r="BQ381" i="41" s="1"/>
  <c r="BT380" i="41"/>
  <c r="BQ380" i="41" s="1"/>
  <c r="BT378" i="41"/>
  <c r="BQ378" i="41" s="1"/>
  <c r="BT376" i="41"/>
  <c r="BQ376" i="41" s="1"/>
  <c r="BT375" i="41"/>
  <c r="BQ375" i="41" s="1"/>
  <c r="BT374" i="41"/>
  <c r="BQ374" i="41" s="1"/>
  <c r="BT373" i="41"/>
  <c r="BQ373" i="41" s="1"/>
  <c r="BT372" i="41"/>
  <c r="BQ372" i="41" s="1"/>
  <c r="BT371" i="41"/>
  <c r="BQ371" i="41" s="1"/>
  <c r="BT370" i="41"/>
  <c r="BQ370" i="41" s="1"/>
  <c r="BT369" i="41"/>
  <c r="BQ369" i="41" s="1"/>
  <c r="BT368" i="41"/>
  <c r="BQ368" i="41" s="1"/>
  <c r="BT367" i="41"/>
  <c r="BQ367" i="41" s="1"/>
  <c r="BT366" i="41"/>
  <c r="BQ366" i="41" s="1"/>
  <c r="BT365" i="41"/>
  <c r="BQ365" i="41" s="1"/>
  <c r="BT364" i="41"/>
  <c r="BQ364" i="41" s="1"/>
  <c r="BT363" i="41"/>
  <c r="BQ363" i="41" s="1"/>
  <c r="BT362" i="41"/>
  <c r="BQ362" i="41" s="1"/>
  <c r="BT361" i="41"/>
  <c r="BQ361" i="41" s="1"/>
  <c r="BT360" i="41"/>
  <c r="BQ360" i="41" s="1"/>
  <c r="BT359" i="41"/>
  <c r="BT347" i="41"/>
  <c r="BQ347" i="41" s="1"/>
  <c r="BT346" i="41"/>
  <c r="BT344" i="41"/>
  <c r="BQ344" i="41" s="1"/>
  <c r="BT343" i="41"/>
  <c r="BQ343" i="41" s="1"/>
  <c r="BT342" i="41"/>
  <c r="BQ342" i="41" s="1"/>
  <c r="BT341" i="41"/>
  <c r="BQ341" i="41" s="1"/>
  <c r="BT340" i="41"/>
  <c r="BQ340" i="41" s="1"/>
  <c r="BT339" i="41"/>
  <c r="BQ339" i="41" s="1"/>
  <c r="BT338" i="41"/>
  <c r="BQ338" i="41" s="1"/>
  <c r="BT326" i="41"/>
  <c r="BT325" i="41" s="1"/>
  <c r="BT324" i="41"/>
  <c r="BT323" i="41" s="1"/>
  <c r="BT318" i="41"/>
  <c r="BT317" i="41" s="1"/>
  <c r="BT314" i="41"/>
  <c r="BQ314" i="41" s="1"/>
  <c r="BT313" i="41"/>
  <c r="BQ313" i="41" s="1"/>
  <c r="BT312" i="41"/>
  <c r="BQ312" i="41" s="1"/>
  <c r="BT311" i="41"/>
  <c r="BQ311" i="41" s="1"/>
  <c r="BT310" i="41"/>
  <c r="BT309" i="41"/>
  <c r="BQ309" i="41" s="1"/>
  <c r="BT308" i="41"/>
  <c r="BQ308" i="41" s="1"/>
  <c r="BT306" i="41"/>
  <c r="BQ306" i="41" s="1"/>
  <c r="BT305" i="41"/>
  <c r="BQ305" i="41" s="1"/>
  <c r="BT304" i="41"/>
  <c r="BQ304" i="41" s="1"/>
  <c r="BT303" i="41"/>
  <c r="BQ303" i="41" s="1"/>
  <c r="BT302" i="41"/>
  <c r="BQ302" i="41" s="1"/>
  <c r="BT301" i="41"/>
  <c r="BQ301" i="41" s="1"/>
  <c r="BT300" i="41"/>
  <c r="BQ300" i="41" s="1"/>
  <c r="BT292" i="41"/>
  <c r="BT290" i="41" s="1"/>
  <c r="BT289" i="41"/>
  <c r="BQ289" i="41" s="1"/>
  <c r="BT288" i="41"/>
  <c r="BQ288" i="41" s="1"/>
  <c r="BT287" i="41"/>
  <c r="BQ287" i="41" s="1"/>
  <c r="BT286" i="41"/>
  <c r="BQ286" i="41" s="1"/>
  <c r="BT285" i="41"/>
  <c r="BT284" i="41"/>
  <c r="BQ284" i="41" s="1"/>
  <c r="BT279" i="41"/>
  <c r="BQ279" i="41" s="1"/>
  <c r="BT278" i="41"/>
  <c r="BQ278" i="41" s="1"/>
  <c r="BT277" i="41"/>
  <c r="BQ277" i="41" s="1"/>
  <c r="BT276" i="41"/>
  <c r="BQ276" i="41" s="1"/>
  <c r="BT275" i="41"/>
  <c r="BT267" i="41"/>
  <c r="BQ267" i="41" s="1"/>
  <c r="BT266" i="41"/>
  <c r="BQ266" i="41" s="1"/>
  <c r="BT265" i="41"/>
  <c r="BQ265" i="41" s="1"/>
  <c r="BT264" i="41"/>
  <c r="BQ264" i="41" s="1"/>
  <c r="BT263" i="41"/>
  <c r="BQ263" i="41" s="1"/>
  <c r="BT255" i="41"/>
  <c r="BQ255" i="41" s="1"/>
  <c r="BT254" i="41"/>
  <c r="BQ254" i="41" s="1"/>
  <c r="BT253" i="41"/>
  <c r="BQ253" i="41" s="1"/>
  <c r="BT252" i="41"/>
  <c r="BQ252" i="41" s="1"/>
  <c r="BT251" i="41"/>
  <c r="BQ251" i="41" s="1"/>
  <c r="BT250" i="41"/>
  <c r="BQ250" i="41" s="1"/>
  <c r="BT245" i="41"/>
  <c r="BQ245" i="41" s="1"/>
  <c r="BT244" i="41"/>
  <c r="BQ244" i="41" s="1"/>
  <c r="BT243" i="41"/>
  <c r="BT242" i="41"/>
  <c r="BT241" i="41" s="1"/>
  <c r="BT232" i="41"/>
  <c r="BQ232" i="41" s="1"/>
  <c r="BT231" i="41"/>
  <c r="BQ231" i="41" s="1"/>
  <c r="BT230" i="41"/>
  <c r="BQ230" i="41" s="1"/>
  <c r="BT220" i="41"/>
  <c r="BQ220" i="41" s="1"/>
  <c r="BT219" i="41"/>
  <c r="BT214" i="41"/>
  <c r="BQ214" i="41" s="1"/>
  <c r="BT213" i="41"/>
  <c r="BQ213" i="41" s="1"/>
  <c r="BT212" i="41"/>
  <c r="BQ212" i="41" s="1"/>
  <c r="BT211" i="41"/>
  <c r="BQ211" i="41" s="1"/>
  <c r="BT210" i="41"/>
  <c r="BQ210" i="41" s="1"/>
  <c r="BT209" i="41"/>
  <c r="BQ209" i="41" s="1"/>
  <c r="BT206" i="41"/>
  <c r="BQ206" i="41" s="1"/>
  <c r="BT205" i="41"/>
  <c r="BQ205" i="41" s="1"/>
  <c r="BT204" i="41"/>
  <c r="BQ204" i="41" s="1"/>
  <c r="BT203" i="41"/>
  <c r="BT196" i="41"/>
  <c r="BT195" i="41"/>
  <c r="BQ195" i="41" s="1"/>
  <c r="BT194" i="41"/>
  <c r="BQ194" i="41" s="1"/>
  <c r="BT191" i="41"/>
  <c r="BQ191" i="41" s="1"/>
  <c r="BT190" i="41"/>
  <c r="BQ190" i="41" s="1"/>
  <c r="BT189" i="41"/>
  <c r="BQ189" i="41" s="1"/>
  <c r="BT188" i="41"/>
  <c r="BQ188" i="41" s="1"/>
  <c r="BT187" i="41"/>
  <c r="BQ187" i="41" s="1"/>
  <c r="BT186" i="41"/>
  <c r="BQ186" i="41" s="1"/>
  <c r="BT185" i="41"/>
  <c r="BQ185" i="41" s="1"/>
  <c r="BT184" i="41"/>
  <c r="BQ184" i="41" s="1"/>
  <c r="BT183" i="41"/>
  <c r="BQ183" i="41" s="1"/>
  <c r="BT182" i="41"/>
  <c r="BQ182" i="41" s="1"/>
  <c r="BT181" i="41"/>
  <c r="BQ181" i="41" s="1"/>
  <c r="BT179" i="41"/>
  <c r="BQ179" i="41" s="1"/>
  <c r="BT178" i="41"/>
  <c r="BQ178" i="41" s="1"/>
  <c r="BT177" i="41"/>
  <c r="BQ177" i="41" s="1"/>
  <c r="BT176" i="41"/>
  <c r="BQ176" i="41" s="1"/>
  <c r="BT167" i="41"/>
  <c r="BT166" i="41" s="1"/>
  <c r="BT165" i="41" s="1"/>
  <c r="BT162" i="41"/>
  <c r="BT161" i="41" s="1"/>
  <c r="BT123" i="41"/>
  <c r="BQ123" i="41" s="1"/>
  <c r="BT111" i="41"/>
  <c r="BT110" i="41" s="1"/>
  <c r="BT108" i="41"/>
  <c r="BQ108" i="41" s="1"/>
  <c r="BT104" i="41"/>
  <c r="BQ104" i="41" s="1"/>
  <c r="BT103" i="41"/>
  <c r="BQ103" i="41" s="1"/>
  <c r="BT102" i="41"/>
  <c r="BT100" i="41"/>
  <c r="BQ100" i="41" s="1"/>
  <c r="BT99" i="41"/>
  <c r="BQ99" i="41" s="1"/>
  <c r="BT95" i="41"/>
  <c r="BT93" i="41" s="1"/>
  <c r="BT87" i="41"/>
  <c r="BQ87" i="41" s="1"/>
  <c r="BT86" i="41"/>
  <c r="BQ86" i="41" s="1"/>
  <c r="BT85" i="41"/>
  <c r="BQ85" i="41" s="1"/>
  <c r="BT84" i="41"/>
  <c r="BQ84" i="41" s="1"/>
  <c r="BT76" i="41"/>
  <c r="BT75" i="41" s="1"/>
  <c r="BT74" i="41" s="1"/>
  <c r="BT73" i="41"/>
  <c r="BQ73" i="41" s="1"/>
  <c r="BQ72" i="41" s="1"/>
  <c r="BQ71" i="41" s="1"/>
  <c r="BT70" i="41"/>
  <c r="BQ70" i="41" s="1"/>
  <c r="BT69" i="41"/>
  <c r="BQ69" i="41" s="1"/>
  <c r="BT68" i="41"/>
  <c r="BQ68" i="41" s="1"/>
  <c r="BT67" i="41"/>
  <c r="BT65" i="41"/>
  <c r="BQ65" i="41" s="1"/>
  <c r="BT64" i="41"/>
  <c r="BQ64" i="41" s="1"/>
  <c r="BT63" i="41"/>
  <c r="BQ63" i="41" s="1"/>
  <c r="BT62" i="41"/>
  <c r="BQ62" i="41" s="1"/>
  <c r="BT61" i="41"/>
  <c r="BQ61" i="41" s="1"/>
  <c r="BT45" i="41"/>
  <c r="BT44" i="41"/>
  <c r="BQ44" i="41" s="1"/>
  <c r="BT417" i="41"/>
  <c r="BT332" i="41"/>
  <c r="BQ242" i="41"/>
  <c r="BT233" i="41"/>
  <c r="BT226" i="41"/>
  <c r="BT163" i="41"/>
  <c r="BT159" i="41"/>
  <c r="BT156" i="41"/>
  <c r="BT155" i="41" s="1"/>
  <c r="BT153" i="41"/>
  <c r="BT152" i="41" s="1"/>
  <c r="BT148" i="41"/>
  <c r="BT145" i="41"/>
  <c r="BT142" i="41"/>
  <c r="BT141" i="41" s="1"/>
  <c r="BT139" i="41"/>
  <c r="BT138" i="41" s="1"/>
  <c r="BT455" i="41"/>
  <c r="BT133" i="41"/>
  <c r="BT132" i="41" s="1"/>
  <c r="BT129" i="41"/>
  <c r="BT128" i="41" s="1"/>
  <c r="BT124" i="41"/>
  <c r="BT116" i="41"/>
  <c r="BT112" i="41"/>
  <c r="BT88" i="41"/>
  <c r="BT81" i="41"/>
  <c r="BT57" i="41"/>
  <c r="BT55" i="41"/>
  <c r="BT50" i="41"/>
  <c r="BT49" i="41" s="1"/>
  <c r="BT47" i="41"/>
  <c r="BT46" i="41" s="1"/>
  <c r="BT40" i="41"/>
  <c r="BT39" i="41" s="1"/>
  <c r="BT35" i="41"/>
  <c r="BT33" i="41"/>
  <c r="BT30" i="41"/>
  <c r="BT25" i="41"/>
  <c r="BT23" i="41"/>
  <c r="D422" i="41"/>
  <c r="D322" i="41"/>
  <c r="N245" i="32"/>
  <c r="P245" i="32"/>
  <c r="Q245" i="32"/>
  <c r="S245" i="32"/>
  <c r="T245" i="32"/>
  <c r="W245" i="32"/>
  <c r="X245" i="32"/>
  <c r="Y245" i="32"/>
  <c r="Z245" i="32"/>
  <c r="AA245" i="32"/>
  <c r="K245" i="32"/>
  <c r="D225" i="41"/>
  <c r="CO235" i="41"/>
  <c r="CI235" i="41"/>
  <c r="CC235" i="41"/>
  <c r="BQ235" i="41"/>
  <c r="BK235" i="41"/>
  <c r="AR235" i="41"/>
  <c r="AL235" i="41"/>
  <c r="AC235" i="41"/>
  <c r="W235" i="41"/>
  <c r="O235" i="41"/>
  <c r="I235" i="41"/>
  <c r="CO234" i="41"/>
  <c r="CI234" i="41"/>
  <c r="CC234" i="41"/>
  <c r="BQ234" i="41"/>
  <c r="BK234" i="41"/>
  <c r="AR234" i="41"/>
  <c r="AL234" i="41"/>
  <c r="AC234" i="41"/>
  <c r="W234" i="41"/>
  <c r="O234" i="41"/>
  <c r="I234" i="41"/>
  <c r="CW233" i="41"/>
  <c r="CV233" i="41"/>
  <c r="CU233" i="41"/>
  <c r="CT233" i="41"/>
  <c r="CS233" i="41"/>
  <c r="CR233" i="41"/>
  <c r="CQ233" i="41"/>
  <c r="CP233" i="41"/>
  <c r="CN233" i="41"/>
  <c r="CM233" i="41"/>
  <c r="CL233" i="41"/>
  <c r="CK233" i="41"/>
  <c r="CJ233" i="41"/>
  <c r="CH233" i="41"/>
  <c r="CG233" i="41"/>
  <c r="CF233" i="41"/>
  <c r="CE233" i="41"/>
  <c r="CD233" i="41"/>
  <c r="CB233" i="41"/>
  <c r="CA233" i="41"/>
  <c r="BW233" i="41"/>
  <c r="BV233" i="41"/>
  <c r="BU233" i="41"/>
  <c r="BS233" i="41"/>
  <c r="BR233" i="41"/>
  <c r="BP233" i="41"/>
  <c r="BO233" i="41"/>
  <c r="BN233" i="41"/>
  <c r="BM233" i="41"/>
  <c r="BL233" i="41"/>
  <c r="AX233" i="41"/>
  <c r="AW233" i="41"/>
  <c r="AV233" i="41"/>
  <c r="AT233" i="41"/>
  <c r="AS233" i="41"/>
  <c r="AQ233" i="41"/>
  <c r="AP233" i="41"/>
  <c r="AO233" i="41"/>
  <c r="AN233" i="41"/>
  <c r="AM233" i="41"/>
  <c r="AI233" i="41"/>
  <c r="AH233" i="41"/>
  <c r="AG233" i="41"/>
  <c r="AF233" i="41"/>
  <c r="AE233" i="41"/>
  <c r="AD233" i="41"/>
  <c r="AB233" i="41"/>
  <c r="AA233" i="41"/>
  <c r="Z233" i="41"/>
  <c r="Y233" i="41"/>
  <c r="X233" i="41"/>
  <c r="U233" i="41"/>
  <c r="T233" i="41"/>
  <c r="S233" i="41"/>
  <c r="R233" i="41"/>
  <c r="Q233" i="41"/>
  <c r="P233" i="41"/>
  <c r="N233" i="41"/>
  <c r="M233" i="41"/>
  <c r="L233" i="41"/>
  <c r="K233" i="41"/>
  <c r="J233" i="41"/>
  <c r="G233" i="41"/>
  <c r="F233" i="41"/>
  <c r="E233" i="41"/>
  <c r="C233" i="41"/>
  <c r="AU118" i="41"/>
  <c r="AU447" i="41"/>
  <c r="BB447" i="41" s="1"/>
  <c r="BB444" i="41" s="1"/>
  <c r="AU443" i="41"/>
  <c r="BB443" i="41" s="1"/>
  <c r="AU442" i="41"/>
  <c r="BB442" i="41" s="1"/>
  <c r="AU441" i="41"/>
  <c r="BB441" i="41" s="1"/>
  <c r="AU439" i="41"/>
  <c r="BB439" i="41" s="1"/>
  <c r="AU438" i="41"/>
  <c r="BB438" i="41" s="1"/>
  <c r="AU437" i="41"/>
  <c r="BB437" i="41" s="1"/>
  <c r="AU430" i="41"/>
  <c r="BG430" i="41" s="1"/>
  <c r="BG427" i="41" s="1"/>
  <c r="BG422" i="41" s="1"/>
  <c r="BG419" i="41" s="1"/>
  <c r="AU429" i="41"/>
  <c r="BB429" i="41" s="1"/>
  <c r="AU428" i="41"/>
  <c r="BB428" i="41" s="1"/>
  <c r="AU426" i="41"/>
  <c r="BB426" i="41" s="1"/>
  <c r="AU425" i="41"/>
  <c r="BB425" i="41" s="1"/>
  <c r="AU424" i="41"/>
  <c r="BB424" i="41" s="1"/>
  <c r="AU416" i="41"/>
  <c r="BB416" i="41" s="1"/>
  <c r="AU415" i="41"/>
  <c r="BB415" i="41" s="1"/>
  <c r="AU414" i="41"/>
  <c r="BB414" i="41" s="1"/>
  <c r="AU413" i="41"/>
  <c r="BB413" i="41" s="1"/>
  <c r="AU412" i="41"/>
  <c r="BB412" i="41" s="1"/>
  <c r="AU411" i="41"/>
  <c r="BB411" i="41" s="1"/>
  <c r="AU410" i="41"/>
  <c r="BB410" i="41" s="1"/>
  <c r="AU409" i="41"/>
  <c r="BB409" i="41" s="1"/>
  <c r="AU408" i="41"/>
  <c r="BB408" i="41" s="1"/>
  <c r="AU407" i="41"/>
  <c r="BB407" i="41" s="1"/>
  <c r="AU406" i="41"/>
  <c r="BB406" i="41" s="1"/>
  <c r="AU405" i="41"/>
  <c r="BG405" i="41" s="1"/>
  <c r="AU404" i="41"/>
  <c r="BG404" i="41" s="1"/>
  <c r="AU403" i="41"/>
  <c r="BB403" i="41" s="1"/>
  <c r="AU401" i="41"/>
  <c r="BB401" i="41" s="1"/>
  <c r="AU400" i="41"/>
  <c r="BB400" i="41" s="1"/>
  <c r="AU399" i="41"/>
  <c r="BG399" i="41" s="1"/>
  <c r="BG396" i="41" s="1"/>
  <c r="AU398" i="41"/>
  <c r="BB398" i="41" s="1"/>
  <c r="AU390" i="41"/>
  <c r="BB390" i="41" s="1"/>
  <c r="AU389" i="41"/>
  <c r="BB389" i="41" s="1"/>
  <c r="AU388" i="41"/>
  <c r="BB388" i="41" s="1"/>
  <c r="AU383" i="41"/>
  <c r="BB383" i="41" s="1"/>
  <c r="AU382" i="41"/>
  <c r="BB382" i="41" s="1"/>
  <c r="AU381" i="41"/>
  <c r="BB381" i="41" s="1"/>
  <c r="AU380" i="41"/>
  <c r="BB380" i="41" s="1"/>
  <c r="AU379" i="41"/>
  <c r="AU378" i="41"/>
  <c r="BB378" i="41" s="1"/>
  <c r="AU376" i="41"/>
  <c r="BG376" i="41" s="1"/>
  <c r="AU375" i="41"/>
  <c r="BG375" i="41" s="1"/>
  <c r="AU374" i="41"/>
  <c r="BB374" i="41" s="1"/>
  <c r="AU373" i="41"/>
  <c r="BB373" i="41" s="1"/>
  <c r="AU372" i="41"/>
  <c r="BB372" i="41" s="1"/>
  <c r="AU371" i="41"/>
  <c r="BB371" i="41" s="1"/>
  <c r="AU370" i="41"/>
  <c r="BB370" i="41" s="1"/>
  <c r="AU369" i="41"/>
  <c r="BB369" i="41" s="1"/>
  <c r="AU368" i="41"/>
  <c r="BB368" i="41" s="1"/>
  <c r="AU367" i="41"/>
  <c r="BB367" i="41" s="1"/>
  <c r="AU366" i="41"/>
  <c r="BB366" i="41" s="1"/>
  <c r="AU365" i="41"/>
  <c r="BB365" i="41" s="1"/>
  <c r="AU364" i="41"/>
  <c r="BB364" i="41" s="1"/>
  <c r="AU363" i="41"/>
  <c r="BB363" i="41" s="1"/>
  <c r="AU362" i="41"/>
  <c r="BG362" i="41" s="1"/>
  <c r="AU361" i="41"/>
  <c r="BB361" i="41" s="1"/>
  <c r="AU360" i="41"/>
  <c r="BG360" i="41" s="1"/>
  <c r="AU359" i="41"/>
  <c r="BB359" i="41" s="1"/>
  <c r="AU347" i="41"/>
  <c r="BG347" i="41" s="1"/>
  <c r="BG345" i="41" s="1"/>
  <c r="BG331" i="41" s="1"/>
  <c r="BG327" i="41" s="1"/>
  <c r="AU346" i="41"/>
  <c r="BB346" i="41" s="1"/>
  <c r="AU344" i="41"/>
  <c r="BB344" i="41" s="1"/>
  <c r="AU343" i="41"/>
  <c r="BB343" i="41" s="1"/>
  <c r="AU342" i="41"/>
  <c r="BB342" i="41" s="1"/>
  <c r="AU341" i="41"/>
  <c r="BB341" i="41" s="1"/>
  <c r="AU340" i="41"/>
  <c r="BB340" i="41" s="1"/>
  <c r="AU339" i="41"/>
  <c r="BB339" i="41" s="1"/>
  <c r="AU338" i="41"/>
  <c r="BB338" i="41" s="1"/>
  <c r="AU326" i="41"/>
  <c r="BB326" i="41" s="1"/>
  <c r="BB325" i="41" s="1"/>
  <c r="AU324" i="41"/>
  <c r="BB324" i="41" s="1"/>
  <c r="BB323" i="41" s="1"/>
  <c r="AU318" i="41"/>
  <c r="BB318" i="41" s="1"/>
  <c r="BB317" i="41" s="1"/>
  <c r="AU314" i="41"/>
  <c r="BB314" i="41" s="1"/>
  <c r="AU313" i="41"/>
  <c r="BB313" i="41" s="1"/>
  <c r="AU312" i="41"/>
  <c r="BB312" i="41" s="1"/>
  <c r="AU311" i="41"/>
  <c r="BB311" i="41" s="1"/>
  <c r="AU310" i="41"/>
  <c r="BB310" i="41" s="1"/>
  <c r="AU309" i="41"/>
  <c r="BB309" i="41" s="1"/>
  <c r="AU308" i="41"/>
  <c r="BB308" i="41" s="1"/>
  <c r="AU306" i="41"/>
  <c r="BB306" i="41" s="1"/>
  <c r="AU305" i="41"/>
  <c r="BB305" i="41" s="1"/>
  <c r="AU304" i="41"/>
  <c r="BB304" i="41" s="1"/>
  <c r="AU303" i="41"/>
  <c r="BB303" i="41" s="1"/>
  <c r="AU302" i="41"/>
  <c r="BB302" i="41" s="1"/>
  <c r="AU301" i="41"/>
  <c r="BB301" i="41" s="1"/>
  <c r="AU300" i="41"/>
  <c r="BB300" i="41" s="1"/>
  <c r="AU292" i="41"/>
  <c r="BB292" i="41" s="1"/>
  <c r="BB290" i="41" s="1"/>
  <c r="AU289" i="41"/>
  <c r="BB289" i="41" s="1"/>
  <c r="AU288" i="41"/>
  <c r="BB288" i="41" s="1"/>
  <c r="AU287" i="41"/>
  <c r="BB287" i="41" s="1"/>
  <c r="AU286" i="41"/>
  <c r="BB286" i="41" s="1"/>
  <c r="AU285" i="41"/>
  <c r="BB285" i="41" s="1"/>
  <c r="AU284" i="41"/>
  <c r="BB284" i="41" s="1"/>
  <c r="AU279" i="41"/>
  <c r="BG279" i="41" s="1"/>
  <c r="AU278" i="41"/>
  <c r="BG278" i="41" s="1"/>
  <c r="AU277" i="41"/>
  <c r="BB277" i="41" s="1"/>
  <c r="BB273" i="41" s="1"/>
  <c r="AU276" i="41"/>
  <c r="BG276" i="41" s="1"/>
  <c r="AU275" i="41"/>
  <c r="AU267" i="41"/>
  <c r="BB267" i="41" s="1"/>
  <c r="AU266" i="41"/>
  <c r="BB266" i="41" s="1"/>
  <c r="AU265" i="41"/>
  <c r="BG265" i="41" s="1"/>
  <c r="BG256" i="41" s="1"/>
  <c r="AU264" i="41"/>
  <c r="BB264" i="41" s="1"/>
  <c r="AU263" i="41"/>
  <c r="BB263" i="41" s="1"/>
  <c r="AU255" i="41"/>
  <c r="BG255" i="41" s="1"/>
  <c r="AU254" i="41"/>
  <c r="BG254" i="41" s="1"/>
  <c r="AU253" i="41"/>
  <c r="BB253" i="41" s="1"/>
  <c r="AU252" i="41"/>
  <c r="BB252" i="41" s="1"/>
  <c r="AU251" i="41"/>
  <c r="BB251" i="41" s="1"/>
  <c r="AU250" i="41"/>
  <c r="BB250" i="41" s="1"/>
  <c r="AU245" i="41"/>
  <c r="BB245" i="41" s="1"/>
  <c r="AU244" i="41"/>
  <c r="BB244" i="41" s="1"/>
  <c r="AU243" i="41"/>
  <c r="BG243" i="41" s="1"/>
  <c r="BG241" i="41" s="1"/>
  <c r="AU242" i="41"/>
  <c r="AU232" i="41"/>
  <c r="BB232" i="41" s="1"/>
  <c r="AU231" i="41"/>
  <c r="BB231" i="41" s="1"/>
  <c r="AU230" i="41"/>
  <c r="BB230" i="41" s="1"/>
  <c r="AU220" i="41"/>
  <c r="BB220" i="41" s="1"/>
  <c r="AU219" i="41"/>
  <c r="BB219" i="41" s="1"/>
  <c r="AU214" i="41"/>
  <c r="BB214" i="41" s="1"/>
  <c r="AU213" i="41"/>
  <c r="BB213" i="41" s="1"/>
  <c r="AU212" i="41"/>
  <c r="BB212" i="41" s="1"/>
  <c r="AU211" i="41"/>
  <c r="BB211" i="41" s="1"/>
  <c r="AU210" i="41"/>
  <c r="BB210" i="41" s="1"/>
  <c r="AU209" i="41"/>
  <c r="BB209" i="41" s="1"/>
  <c r="AU206" i="41"/>
  <c r="BB206" i="41" s="1"/>
  <c r="AU205" i="41"/>
  <c r="BG205" i="41" s="1"/>
  <c r="AU204" i="41"/>
  <c r="BG204" i="41" s="1"/>
  <c r="AU203" i="41"/>
  <c r="BG203" i="41" s="1"/>
  <c r="AU196" i="41"/>
  <c r="BB196" i="41" s="1"/>
  <c r="AU195" i="41"/>
  <c r="BB195" i="41" s="1"/>
  <c r="AU194" i="41"/>
  <c r="BB194" i="41" s="1"/>
  <c r="AU191" i="41"/>
  <c r="BB191" i="41" s="1"/>
  <c r="AU190" i="41"/>
  <c r="BB190" i="41" s="1"/>
  <c r="AU189" i="41"/>
  <c r="BB189" i="41" s="1"/>
  <c r="AU188" i="41"/>
  <c r="BB188" i="41" s="1"/>
  <c r="AU187" i="41"/>
  <c r="BB187" i="41" s="1"/>
  <c r="AU186" i="41"/>
  <c r="BB186" i="41" s="1"/>
  <c r="AU185" i="41"/>
  <c r="BB185" i="41" s="1"/>
  <c r="AU184" i="41"/>
  <c r="BB184" i="41" s="1"/>
  <c r="AU183" i="41"/>
  <c r="BG183" i="41" s="1"/>
  <c r="BG180" i="41" s="1"/>
  <c r="AU182" i="41"/>
  <c r="BB182" i="41" s="1"/>
  <c r="AU181" i="41"/>
  <c r="BB181" i="41" s="1"/>
  <c r="AU179" i="41"/>
  <c r="BG179" i="41" s="1"/>
  <c r="BG175" i="41" s="1"/>
  <c r="AU178" i="41"/>
  <c r="BB178" i="41" s="1"/>
  <c r="AU177" i="41"/>
  <c r="BB177" i="41" s="1"/>
  <c r="AU176" i="41"/>
  <c r="BB176" i="41" s="1"/>
  <c r="AU167" i="41"/>
  <c r="BB167" i="41" s="1"/>
  <c r="BB166" i="41" s="1"/>
  <c r="BB165" i="41" s="1"/>
  <c r="AU162" i="41"/>
  <c r="BB162" i="41" s="1"/>
  <c r="BB161" i="41" s="1"/>
  <c r="BB158" i="41" s="1"/>
  <c r="AU123" i="41"/>
  <c r="BB123" i="41" s="1"/>
  <c r="BB122" i="41" s="1"/>
  <c r="BB121" i="41" s="1"/>
  <c r="AU111" i="41"/>
  <c r="BB111" i="41" s="1"/>
  <c r="BB110" i="41" s="1"/>
  <c r="BB109" i="41" s="1"/>
  <c r="AU108" i="41"/>
  <c r="BB108" i="41" s="1"/>
  <c r="AU104" i="41"/>
  <c r="BB104" i="41" s="1"/>
  <c r="AU103" i="41"/>
  <c r="BB103" i="41" s="1"/>
  <c r="AU102" i="41"/>
  <c r="BB102" i="41" s="1"/>
  <c r="AU100" i="41"/>
  <c r="BB100" i="41" s="1"/>
  <c r="AU99" i="41"/>
  <c r="BG99" i="41" s="1"/>
  <c r="BG97" i="41" s="1"/>
  <c r="AU95" i="41"/>
  <c r="BB95" i="41" s="1"/>
  <c r="BB93" i="41" s="1"/>
  <c r="AU87" i="41"/>
  <c r="BB87" i="41" s="1"/>
  <c r="AU86" i="41"/>
  <c r="BG86" i="41" s="1"/>
  <c r="AU85" i="41"/>
  <c r="BB85" i="41" s="1"/>
  <c r="AU84" i="41"/>
  <c r="BG84" i="41" s="1"/>
  <c r="AU76" i="41"/>
  <c r="BB76" i="41" s="1"/>
  <c r="BB75" i="41" s="1"/>
  <c r="BB74" i="41" s="1"/>
  <c r="AU73" i="41"/>
  <c r="BB73" i="41" s="1"/>
  <c r="BB72" i="41" s="1"/>
  <c r="BB71" i="41" s="1"/>
  <c r="AU70" i="41"/>
  <c r="BB70" i="41" s="1"/>
  <c r="AU69" i="41"/>
  <c r="BB69" i="41" s="1"/>
  <c r="AU68" i="41"/>
  <c r="BB68" i="41" s="1"/>
  <c r="AU67" i="41"/>
  <c r="BB67" i="41" s="1"/>
  <c r="AU65" i="41"/>
  <c r="BG65" i="41" s="1"/>
  <c r="AU64" i="41"/>
  <c r="BG64" i="41" s="1"/>
  <c r="AU63" i="41"/>
  <c r="BG63" i="41" s="1"/>
  <c r="AU62" i="41"/>
  <c r="BB62" i="41" s="1"/>
  <c r="AU61" i="41"/>
  <c r="BG61" i="41" s="1"/>
  <c r="AU45" i="41"/>
  <c r="BB45" i="41" s="1"/>
  <c r="AU44" i="41"/>
  <c r="BB44" i="41" s="1"/>
  <c r="AU31" i="41"/>
  <c r="BB31" i="41" s="1"/>
  <c r="BB30" i="41" s="1"/>
  <c r="BV348" i="41"/>
  <c r="BV345" i="41" s="1"/>
  <c r="BV316" i="41"/>
  <c r="BQ316" i="41" s="1"/>
  <c r="BV315" i="41"/>
  <c r="BQ315" i="41" s="1"/>
  <c r="BV160" i="41"/>
  <c r="BV159" i="41" s="1"/>
  <c r="BV126" i="41"/>
  <c r="BV117" i="41"/>
  <c r="BV116" i="41" s="1"/>
  <c r="BV115" i="41"/>
  <c r="BQ115" i="41" s="1"/>
  <c r="BV113" i="41"/>
  <c r="BQ113" i="41" s="1"/>
  <c r="BV106" i="41"/>
  <c r="BV90" i="41"/>
  <c r="BQ90" i="41" s="1"/>
  <c r="BV89" i="41"/>
  <c r="BQ89" i="41" s="1"/>
  <c r="BV38" i="41"/>
  <c r="BV35" i="41" s="1"/>
  <c r="BV26" i="41"/>
  <c r="BV25" i="41" s="1"/>
  <c r="BV24" i="41"/>
  <c r="BQ24" i="41" s="1"/>
  <c r="BQ23" i="41" s="1"/>
  <c r="BV444" i="41"/>
  <c r="BV440" i="41"/>
  <c r="BV436" i="41"/>
  <c r="BV427" i="41"/>
  <c r="BV423" i="41"/>
  <c r="BV417" i="41"/>
  <c r="BV402" i="41"/>
  <c r="BV396" i="41"/>
  <c r="BV384" i="41"/>
  <c r="BV377" i="41"/>
  <c r="BV355" i="41"/>
  <c r="BV336" i="41"/>
  <c r="BV332" i="41"/>
  <c r="BV325" i="41"/>
  <c r="BV323" i="41"/>
  <c r="BV317" i="41"/>
  <c r="BV298" i="41"/>
  <c r="BV290" i="41"/>
  <c r="BV281" i="41"/>
  <c r="BV256" i="41"/>
  <c r="BV247" i="41"/>
  <c r="BV229" i="41"/>
  <c r="BV226" i="41"/>
  <c r="BV215" i="41"/>
  <c r="BV207" i="41"/>
  <c r="BV202" i="41"/>
  <c r="BV192" i="41"/>
  <c r="BV180" i="41"/>
  <c r="BV175" i="41"/>
  <c r="BV166" i="41"/>
  <c r="BV165" i="41" s="1"/>
  <c r="BV163" i="41"/>
  <c r="BV161" i="41"/>
  <c r="BV156" i="41"/>
  <c r="BV155" i="41" s="1"/>
  <c r="BV153" i="41"/>
  <c r="BV152" i="41" s="1"/>
  <c r="BV148" i="41"/>
  <c r="BV145" i="41"/>
  <c r="BV142" i="41"/>
  <c r="BV141" i="41" s="1"/>
  <c r="BV139" i="41"/>
  <c r="BV138" i="41" s="1"/>
  <c r="BV455" i="41"/>
  <c r="BV133" i="41"/>
  <c r="BV132" i="41" s="1"/>
  <c r="BV129" i="41"/>
  <c r="BV128" i="41" s="1"/>
  <c r="BV122" i="41"/>
  <c r="BV110" i="41"/>
  <c r="BV101" i="41"/>
  <c r="BV97" i="41"/>
  <c r="BV83" i="41"/>
  <c r="BV81" i="41"/>
  <c r="BV75" i="41"/>
  <c r="BV74" i="41" s="1"/>
  <c r="BV72" i="41"/>
  <c r="BV71" i="41" s="1"/>
  <c r="BV66" i="41"/>
  <c r="BV60" i="41"/>
  <c r="BV57" i="41"/>
  <c r="BV55" i="41"/>
  <c r="BV50" i="41"/>
  <c r="BV49" i="41" s="1"/>
  <c r="BV47" i="41"/>
  <c r="BV46" i="41" s="1"/>
  <c r="BV43" i="41"/>
  <c r="BV42" i="41" s="1"/>
  <c r="BV40" i="41"/>
  <c r="BV39" i="41" s="1"/>
  <c r="BV33" i="41"/>
  <c r="BV30" i="41"/>
  <c r="BV28" i="41"/>
  <c r="AW117" i="41"/>
  <c r="BD117" i="41" s="1"/>
  <c r="BD116" i="41" s="1"/>
  <c r="AW115" i="41"/>
  <c r="BD115" i="41" s="1"/>
  <c r="AW114" i="41"/>
  <c r="AW113" i="41"/>
  <c r="BI113" i="41" s="1"/>
  <c r="AW106" i="41"/>
  <c r="BD106" i="41" s="1"/>
  <c r="BD105" i="41" s="1"/>
  <c r="BD96" i="41" s="1"/>
  <c r="AW348" i="41"/>
  <c r="AW316" i="41"/>
  <c r="BD316" i="41" s="1"/>
  <c r="AW315" i="41"/>
  <c r="BD315" i="41" s="1"/>
  <c r="AW160" i="41"/>
  <c r="BD160" i="41" s="1"/>
  <c r="BD159" i="41" s="1"/>
  <c r="BD158" i="41" s="1"/>
  <c r="AW126" i="41"/>
  <c r="BD126" i="41" s="1"/>
  <c r="BD124" i="41" s="1"/>
  <c r="BD121" i="41" s="1"/>
  <c r="AW90" i="41"/>
  <c r="BD90" i="41" s="1"/>
  <c r="AW89" i="41"/>
  <c r="BD89" i="41" s="1"/>
  <c r="AW38" i="41"/>
  <c r="BD38" i="41" s="1"/>
  <c r="BD35" i="41" s="1"/>
  <c r="AW26" i="41"/>
  <c r="BD26" i="41" s="1"/>
  <c r="BD25" i="41" s="1"/>
  <c r="AW24" i="41"/>
  <c r="BD24" i="41" s="1"/>
  <c r="BD23" i="41" s="1"/>
  <c r="BS446" i="41"/>
  <c r="BQ446" i="41" s="1"/>
  <c r="BS445" i="41"/>
  <c r="BS418" i="41"/>
  <c r="BQ418" i="41" s="1"/>
  <c r="BQ417" i="41" s="1"/>
  <c r="BS397" i="41"/>
  <c r="BQ397" i="41" s="1"/>
  <c r="BS387" i="41"/>
  <c r="BQ387" i="41" s="1"/>
  <c r="BS386" i="41"/>
  <c r="BQ386" i="41" s="1"/>
  <c r="BS385" i="41"/>
  <c r="BQ385" i="41" s="1"/>
  <c r="BS358" i="41"/>
  <c r="BQ358" i="41" s="1"/>
  <c r="BS357" i="41"/>
  <c r="BQ357" i="41" s="1"/>
  <c r="BS356" i="41"/>
  <c r="BQ356" i="41" s="1"/>
  <c r="BS337" i="41"/>
  <c r="BS336" i="41" s="1"/>
  <c r="BS335" i="41"/>
  <c r="BQ335" i="41" s="1"/>
  <c r="BS334" i="41"/>
  <c r="BQ334" i="41" s="1"/>
  <c r="BS333" i="41"/>
  <c r="BQ333" i="41" s="1"/>
  <c r="BS299" i="41"/>
  <c r="BS298" i="41" s="1"/>
  <c r="BS291" i="41"/>
  <c r="BQ291" i="41" s="1"/>
  <c r="BS283" i="41"/>
  <c r="BQ283" i="41" s="1"/>
  <c r="BS282" i="41"/>
  <c r="BQ282" i="41" s="1"/>
  <c r="BS274" i="41"/>
  <c r="BS273" i="41" s="1"/>
  <c r="BS262" i="41"/>
  <c r="BQ262" i="41" s="1"/>
  <c r="BS261" i="41"/>
  <c r="BQ261" i="41" s="1"/>
  <c r="BS260" i="41"/>
  <c r="BQ260" i="41" s="1"/>
  <c r="BS259" i="41"/>
  <c r="BQ259" i="41" s="1"/>
  <c r="BS258" i="41"/>
  <c r="BQ258" i="41" s="1"/>
  <c r="BS257" i="41"/>
  <c r="BQ257" i="41" s="1"/>
  <c r="BS249" i="41"/>
  <c r="BQ249" i="41" s="1"/>
  <c r="BS248" i="41"/>
  <c r="BS228" i="41"/>
  <c r="BQ228" i="41" s="1"/>
  <c r="BS227" i="41"/>
  <c r="BS218" i="41"/>
  <c r="BQ218" i="41" s="1"/>
  <c r="BS217" i="41"/>
  <c r="BQ217" i="41" s="1"/>
  <c r="BS216" i="41"/>
  <c r="BQ216" i="41" s="1"/>
  <c r="BS208" i="41"/>
  <c r="BS207" i="41" s="1"/>
  <c r="BS193" i="41"/>
  <c r="BS192" i="41" s="1"/>
  <c r="BS157" i="41"/>
  <c r="BS156" i="41" s="1"/>
  <c r="BS155" i="41" s="1"/>
  <c r="BS154" i="41"/>
  <c r="BS153" i="41" s="1"/>
  <c r="BS152" i="41" s="1"/>
  <c r="BS151" i="41"/>
  <c r="BQ151" i="41" s="1"/>
  <c r="BS150" i="41"/>
  <c r="BQ150" i="41" s="1"/>
  <c r="BS149" i="41"/>
  <c r="BQ149" i="41" s="1"/>
  <c r="BS147" i="41"/>
  <c r="BQ147" i="41" s="1"/>
  <c r="BS146" i="41"/>
  <c r="BS143" i="41"/>
  <c r="BS142" i="41" s="1"/>
  <c r="BS141" i="41" s="1"/>
  <c r="BS136" i="41"/>
  <c r="BQ136" i="41" s="1"/>
  <c r="BS135" i="41"/>
  <c r="BS134" i="41"/>
  <c r="BQ134" i="41" s="1"/>
  <c r="BS130" i="41"/>
  <c r="BS129" i="41" s="1"/>
  <c r="BS128" i="41" s="1"/>
  <c r="BS119" i="41"/>
  <c r="BQ119" i="41" s="1"/>
  <c r="BS118" i="41"/>
  <c r="BQ118" i="41" s="1"/>
  <c r="BS98" i="41"/>
  <c r="BS97" i="41" s="1"/>
  <c r="BS82" i="41"/>
  <c r="BQ82" i="41" s="1"/>
  <c r="BQ81" i="41" s="1"/>
  <c r="BS58" i="41"/>
  <c r="BS57" i="41" s="1"/>
  <c r="BS53" i="41"/>
  <c r="BQ53" i="41" s="1"/>
  <c r="BS52" i="41"/>
  <c r="BS51" i="41"/>
  <c r="BQ51" i="41" s="1"/>
  <c r="BS48" i="41"/>
  <c r="BS47" i="41" s="1"/>
  <c r="BS46" i="41" s="1"/>
  <c r="BS41" i="41"/>
  <c r="BS40" i="41" s="1"/>
  <c r="BS39" i="41" s="1"/>
  <c r="BS37" i="41"/>
  <c r="BQ37" i="41" s="1"/>
  <c r="BS36" i="41"/>
  <c r="BS34" i="41"/>
  <c r="BS33" i="41" s="1"/>
  <c r="BS440" i="41"/>
  <c r="BS436" i="41"/>
  <c r="BS427" i="41"/>
  <c r="BS423" i="41"/>
  <c r="BS402" i="41"/>
  <c r="BS377" i="41"/>
  <c r="BS345" i="41"/>
  <c r="BS325" i="41"/>
  <c r="BS323" i="41"/>
  <c r="BS317" i="41"/>
  <c r="BS307" i="41"/>
  <c r="BS229" i="41"/>
  <c r="BS202" i="41"/>
  <c r="BS180" i="41"/>
  <c r="BS175" i="41"/>
  <c r="BS166" i="41"/>
  <c r="BS165" i="41" s="1"/>
  <c r="BS163" i="41"/>
  <c r="BS161" i="41"/>
  <c r="BS159" i="41"/>
  <c r="BS139" i="41"/>
  <c r="BS138" i="41" s="1"/>
  <c r="BS455" i="41"/>
  <c r="BQ135" i="41"/>
  <c r="BS122" i="41"/>
  <c r="BS116" i="41"/>
  <c r="BS112" i="41"/>
  <c r="BS110" i="41"/>
  <c r="BS105" i="41"/>
  <c r="BS101" i="41"/>
  <c r="BS93" i="41"/>
  <c r="BS88" i="41"/>
  <c r="BS83" i="41"/>
  <c r="BS75" i="41"/>
  <c r="BS74" i="41" s="1"/>
  <c r="BS72" i="41"/>
  <c r="BS71" i="41" s="1"/>
  <c r="BS66" i="41"/>
  <c r="BS60" i="41"/>
  <c r="BS43" i="41"/>
  <c r="BS42" i="41" s="1"/>
  <c r="BS30" i="41"/>
  <c r="BS28" i="41"/>
  <c r="BS25" i="41"/>
  <c r="BS23" i="41"/>
  <c r="F455" i="41"/>
  <c r="G455" i="41"/>
  <c r="J455" i="41"/>
  <c r="K455" i="41"/>
  <c r="L455" i="41"/>
  <c r="M455" i="41"/>
  <c r="N455" i="41"/>
  <c r="P455" i="41"/>
  <c r="Q455" i="41"/>
  <c r="R455" i="41"/>
  <c r="S455" i="41"/>
  <c r="T455" i="41"/>
  <c r="U455" i="41"/>
  <c r="X455" i="41"/>
  <c r="Y455" i="41"/>
  <c r="Z455" i="41"/>
  <c r="AA455" i="41"/>
  <c r="AB455" i="41"/>
  <c r="AD455" i="41"/>
  <c r="AE455" i="41"/>
  <c r="AF455" i="41"/>
  <c r="AG455" i="41"/>
  <c r="AH455" i="41"/>
  <c r="AI455" i="41"/>
  <c r="AM455" i="41"/>
  <c r="AN455" i="41"/>
  <c r="AO455" i="41"/>
  <c r="AP455" i="41"/>
  <c r="AQ455" i="41"/>
  <c r="AS455" i="41"/>
  <c r="AT455" i="41"/>
  <c r="AU455" i="41"/>
  <c r="AV455" i="41"/>
  <c r="AW455" i="41"/>
  <c r="AX455" i="41"/>
  <c r="BL455" i="41"/>
  <c r="BM455" i="41"/>
  <c r="BN455" i="41"/>
  <c r="BO455" i="41"/>
  <c r="BP455" i="41"/>
  <c r="BR455" i="41"/>
  <c r="BU455" i="41"/>
  <c r="BW455" i="41"/>
  <c r="E455" i="41"/>
  <c r="C455" i="41"/>
  <c r="CO456" i="41"/>
  <c r="CI456" i="41"/>
  <c r="CC456" i="41"/>
  <c r="BQ456" i="41"/>
  <c r="BK456" i="41"/>
  <c r="BK455" i="41" s="1"/>
  <c r="AR456" i="41"/>
  <c r="AR455" i="41" s="1"/>
  <c r="AL456" i="41"/>
  <c r="AL455" i="41" s="1"/>
  <c r="AC456" i="41"/>
  <c r="AC455" i="41" s="1"/>
  <c r="W456" i="41"/>
  <c r="W455" i="41" s="1"/>
  <c r="O456" i="41"/>
  <c r="O455" i="41" s="1"/>
  <c r="I456" i="41"/>
  <c r="I455" i="41" s="1"/>
  <c r="AE164" i="41"/>
  <c r="AC164" i="41" s="1"/>
  <c r="AC163" i="41" s="1"/>
  <c r="D158" i="41"/>
  <c r="CO164" i="41"/>
  <c r="CO163" i="41" s="1"/>
  <c r="CI164" i="41"/>
  <c r="CI163" i="41" s="1"/>
  <c r="CC164" i="41"/>
  <c r="CC163" i="41" s="1"/>
  <c r="BQ164" i="41"/>
  <c r="BK164" i="41"/>
  <c r="BK163" i="41" s="1"/>
  <c r="AR164" i="41"/>
  <c r="AL164" i="41"/>
  <c r="AL163" i="41" s="1"/>
  <c r="AF163" i="41"/>
  <c r="W164" i="41"/>
  <c r="O164" i="41"/>
  <c r="O163" i="41" s="1"/>
  <c r="I164" i="41"/>
  <c r="CW163" i="41"/>
  <c r="CV163" i="41"/>
  <c r="CU163" i="41"/>
  <c r="CT163" i="41"/>
  <c r="CS163" i="41"/>
  <c r="CR163" i="41"/>
  <c r="CQ163" i="41"/>
  <c r="CP163" i="41"/>
  <c r="CN163" i="41"/>
  <c r="CM163" i="41"/>
  <c r="CL163" i="41"/>
  <c r="CK163" i="41"/>
  <c r="CJ163" i="41"/>
  <c r="CH163" i="41"/>
  <c r="CG163" i="41"/>
  <c r="CF163" i="41"/>
  <c r="CE163" i="41"/>
  <c r="CD163" i="41"/>
  <c r="CB163" i="41"/>
  <c r="BW163" i="41"/>
  <c r="BU163" i="41"/>
  <c r="BR163" i="41"/>
  <c r="BP163" i="41"/>
  <c r="BO163" i="41"/>
  <c r="BN163" i="41"/>
  <c r="BM163" i="41"/>
  <c r="BL163" i="41"/>
  <c r="AX163" i="41"/>
  <c r="AW163" i="41"/>
  <c r="AV163" i="41"/>
  <c r="AU163" i="41"/>
  <c r="AT163" i="41"/>
  <c r="AS163" i="41"/>
  <c r="AQ163" i="41"/>
  <c r="AP163" i="41"/>
  <c r="AO163" i="41"/>
  <c r="AN163" i="41"/>
  <c r="AM163" i="41"/>
  <c r="AI163" i="41"/>
  <c r="AH163" i="41"/>
  <c r="AG163" i="41"/>
  <c r="AD163" i="41"/>
  <c r="AB163" i="41"/>
  <c r="AA163" i="41"/>
  <c r="Z163" i="41"/>
  <c r="Y163" i="41"/>
  <c r="X163" i="41"/>
  <c r="U163" i="41"/>
  <c r="T163" i="41"/>
  <c r="S163" i="41"/>
  <c r="R163" i="41"/>
  <c r="Q163" i="41"/>
  <c r="P163" i="41"/>
  <c r="N163" i="41"/>
  <c r="M163" i="41"/>
  <c r="L163" i="41"/>
  <c r="K163" i="41"/>
  <c r="J163" i="41"/>
  <c r="G163" i="41"/>
  <c r="F163" i="41"/>
  <c r="E163" i="41"/>
  <c r="C163" i="41"/>
  <c r="AT446" i="41"/>
  <c r="BA446" i="41" s="1"/>
  <c r="AT445" i="41"/>
  <c r="BA445" i="41" s="1"/>
  <c r="AT418" i="41"/>
  <c r="BA418" i="41" s="1"/>
  <c r="BA417" i="41" s="1"/>
  <c r="AT397" i="41"/>
  <c r="BA397" i="41" s="1"/>
  <c r="BA396" i="41" s="1"/>
  <c r="AT387" i="41"/>
  <c r="BA387" i="41" s="1"/>
  <c r="AT386" i="41"/>
  <c r="BA386" i="41" s="1"/>
  <c r="AT385" i="41"/>
  <c r="BA385" i="41" s="1"/>
  <c r="AT358" i="41"/>
  <c r="BA358" i="41" s="1"/>
  <c r="AT357" i="41"/>
  <c r="BA357" i="41" s="1"/>
  <c r="AT356" i="41"/>
  <c r="BA356" i="41" s="1"/>
  <c r="AT337" i="41"/>
  <c r="AT334" i="41"/>
  <c r="BF334" i="41" s="1"/>
  <c r="BF332" i="41" s="1"/>
  <c r="AT335" i="41"/>
  <c r="BA335" i="41" s="1"/>
  <c r="AT333" i="41"/>
  <c r="BA333" i="41" s="1"/>
  <c r="AT299" i="41"/>
  <c r="BA299" i="41" s="1"/>
  <c r="BA298" i="41" s="1"/>
  <c r="BA297" i="41" s="1"/>
  <c r="AT291" i="41"/>
  <c r="BA291" i="41" s="1"/>
  <c r="BA290" i="41" s="1"/>
  <c r="AT283" i="41"/>
  <c r="BF283" i="41" s="1"/>
  <c r="AT282" i="41"/>
  <c r="BA282" i="41" s="1"/>
  <c r="BA281" i="41" s="1"/>
  <c r="AT274" i="41"/>
  <c r="AT273" i="41" s="1"/>
  <c r="AT262" i="41"/>
  <c r="BF262" i="41" s="1"/>
  <c r="AT261" i="41"/>
  <c r="BA261" i="41" s="1"/>
  <c r="AT260" i="41"/>
  <c r="BA260" i="41" s="1"/>
  <c r="AT259" i="41"/>
  <c r="BA259" i="41" s="1"/>
  <c r="AT258" i="41"/>
  <c r="BA258" i="41" s="1"/>
  <c r="AT257" i="41"/>
  <c r="BA257" i="41" s="1"/>
  <c r="AT249" i="41"/>
  <c r="BA249" i="41" s="1"/>
  <c r="AT248" i="41"/>
  <c r="BA248" i="41" s="1"/>
  <c r="AT228" i="41"/>
  <c r="BA228" i="41" s="1"/>
  <c r="AT227" i="41"/>
  <c r="BA227" i="41" s="1"/>
  <c r="AT218" i="41"/>
  <c r="BA218" i="41" s="1"/>
  <c r="AT217" i="41"/>
  <c r="BA217" i="41" s="1"/>
  <c r="AT216" i="41"/>
  <c r="BA216" i="41" s="1"/>
  <c r="AT208" i="41"/>
  <c r="BA208" i="41" s="1"/>
  <c r="BA207" i="41" s="1"/>
  <c r="AT193" i="41"/>
  <c r="BA193" i="41" s="1"/>
  <c r="BA192" i="41" s="1"/>
  <c r="BA174" i="41" s="1"/>
  <c r="AT157" i="41"/>
  <c r="BA157" i="41" s="1"/>
  <c r="BA156" i="41" s="1"/>
  <c r="BA155" i="41" s="1"/>
  <c r="AT154" i="41"/>
  <c r="BA154" i="41" s="1"/>
  <c r="BA153" i="41" s="1"/>
  <c r="BA152" i="41" s="1"/>
  <c r="AT151" i="41"/>
  <c r="BA151" i="41" s="1"/>
  <c r="AT150" i="41"/>
  <c r="BA150" i="41" s="1"/>
  <c r="AT149" i="41"/>
  <c r="BA149" i="41" s="1"/>
  <c r="AT147" i="41"/>
  <c r="BA147" i="41" s="1"/>
  <c r="AT146" i="41"/>
  <c r="BA146" i="41" s="1"/>
  <c r="AT143" i="41"/>
  <c r="BA143" i="41" s="1"/>
  <c r="BA142" i="41" s="1"/>
  <c r="AT136" i="41"/>
  <c r="BF136" i="41" s="1"/>
  <c r="AT135" i="41"/>
  <c r="BA135" i="41" s="1"/>
  <c r="AT134" i="41"/>
  <c r="BA134" i="41" s="1"/>
  <c r="AT130" i="41"/>
  <c r="BA130" i="41" s="1"/>
  <c r="BA129" i="41" s="1"/>
  <c r="BA128" i="41" s="1"/>
  <c r="AT118" i="41"/>
  <c r="AT98" i="41"/>
  <c r="BA98" i="41" s="1"/>
  <c r="BA97" i="41" s="1"/>
  <c r="BA96" i="41" s="1"/>
  <c r="AT82" i="41"/>
  <c r="BA82" i="41" s="1"/>
  <c r="BA81" i="41" s="1"/>
  <c r="BA80" i="41" s="1"/>
  <c r="AT58" i="41"/>
  <c r="AT53" i="41"/>
  <c r="BA53" i="41" s="1"/>
  <c r="AT52" i="41"/>
  <c r="BA52" i="41" s="1"/>
  <c r="AT51" i="41"/>
  <c r="BA51" i="41" s="1"/>
  <c r="AT48" i="41"/>
  <c r="BA48" i="41" s="1"/>
  <c r="BA47" i="41" s="1"/>
  <c r="BA46" i="41" s="1"/>
  <c r="AT41" i="41"/>
  <c r="BA41" i="41" s="1"/>
  <c r="BA40" i="41" s="1"/>
  <c r="AT37" i="41"/>
  <c r="BA37" i="41" s="1"/>
  <c r="AT36" i="41"/>
  <c r="BA36" i="41" s="1"/>
  <c r="AT34" i="41"/>
  <c r="BA34" i="41" s="1"/>
  <c r="BA33" i="41" s="1"/>
  <c r="AW434" i="41"/>
  <c r="AR434" i="41" s="1"/>
  <c r="AP434" i="41"/>
  <c r="AL434" i="41" s="1"/>
  <c r="AS433" i="41"/>
  <c r="AR433" i="41" s="1"/>
  <c r="AS432" i="41"/>
  <c r="AR432" i="41" s="1"/>
  <c r="AL432" i="41"/>
  <c r="AS421" i="41"/>
  <c r="AR421" i="41" s="1"/>
  <c r="AS420" i="41"/>
  <c r="AR420" i="41" s="1"/>
  <c r="AL420" i="41"/>
  <c r="AW394" i="41"/>
  <c r="AP394" i="41"/>
  <c r="AL394" i="41" s="1"/>
  <c r="AS393" i="41"/>
  <c r="AR393" i="41" s="1"/>
  <c r="AS392" i="41"/>
  <c r="AR392" i="41" s="1"/>
  <c r="AL392" i="41"/>
  <c r="AW353" i="41"/>
  <c r="AR353" i="41" s="1"/>
  <c r="AP353" i="41"/>
  <c r="AL353" i="41" s="1"/>
  <c r="AS352" i="41"/>
  <c r="AR352" i="41" s="1"/>
  <c r="AS351" i="41"/>
  <c r="AR351" i="41" s="1"/>
  <c r="AL351" i="41"/>
  <c r="AW330" i="41"/>
  <c r="AR330" i="41" s="1"/>
  <c r="AP330" i="41"/>
  <c r="AL330" i="41" s="1"/>
  <c r="AS329" i="41"/>
  <c r="AR329" i="41" s="1"/>
  <c r="AS328" i="41"/>
  <c r="AR328" i="41" s="1"/>
  <c r="AL328" i="41"/>
  <c r="AS321" i="41"/>
  <c r="AR321" i="41" s="1"/>
  <c r="AS320" i="41"/>
  <c r="AR320" i="41" s="1"/>
  <c r="AL320" i="41"/>
  <c r="AW296" i="41"/>
  <c r="AR296" i="41" s="1"/>
  <c r="AP296" i="41"/>
  <c r="AL296" i="41" s="1"/>
  <c r="AS295" i="41"/>
  <c r="AR295" i="41" s="1"/>
  <c r="AS294" i="41"/>
  <c r="AR294" i="41" s="1"/>
  <c r="AL294" i="41"/>
  <c r="AW271" i="41"/>
  <c r="BV271" i="41" s="1"/>
  <c r="BQ271" i="41" s="1"/>
  <c r="AP271" i="41"/>
  <c r="AL271" i="41" s="1"/>
  <c r="AS270" i="41"/>
  <c r="AR270" i="41" s="1"/>
  <c r="AS269" i="41"/>
  <c r="AR269" i="41" s="1"/>
  <c r="AL269" i="41"/>
  <c r="AW239" i="41"/>
  <c r="AR239" i="41" s="1"/>
  <c r="AP239" i="41"/>
  <c r="AL239" i="41" s="1"/>
  <c r="AS238" i="41"/>
  <c r="AR238" i="41" s="1"/>
  <c r="AS237" i="41"/>
  <c r="AR237" i="41" s="1"/>
  <c r="AL237" i="41"/>
  <c r="AW224" i="41"/>
  <c r="AR224" i="41" s="1"/>
  <c r="AP224" i="41"/>
  <c r="AL224" i="41" s="1"/>
  <c r="AS223" i="41"/>
  <c r="AR223" i="41" s="1"/>
  <c r="AS222" i="41"/>
  <c r="AR222" i="41" s="1"/>
  <c r="AL222" i="41"/>
  <c r="AW200" i="41"/>
  <c r="AR200" i="41" s="1"/>
  <c r="AP200" i="41"/>
  <c r="AL200" i="41" s="1"/>
  <c r="AS199" i="41"/>
  <c r="AR199" i="41" s="1"/>
  <c r="AS198" i="41"/>
  <c r="AR198" i="41" s="1"/>
  <c r="AL198" i="41"/>
  <c r="BX77" i="41"/>
  <c r="BX78" i="41"/>
  <c r="BX120" i="41"/>
  <c r="BX131" i="41"/>
  <c r="BX168" i="41"/>
  <c r="BX349" i="41"/>
  <c r="BQ448" i="41"/>
  <c r="BK448" i="41"/>
  <c r="BQ447" i="41"/>
  <c r="BK447" i="41"/>
  <c r="BK446" i="41"/>
  <c r="BK445" i="41"/>
  <c r="BW444" i="41"/>
  <c r="BU444" i="41"/>
  <c r="BR444" i="41"/>
  <c r="BP444" i="41"/>
  <c r="BO444" i="41"/>
  <c r="BN444" i="41"/>
  <c r="BM444" i="41"/>
  <c r="BL444" i="41"/>
  <c r="BQ443" i="41"/>
  <c r="BK443" i="41"/>
  <c r="BK442" i="41"/>
  <c r="BK441" i="41"/>
  <c r="BW440" i="41"/>
  <c r="BU440" i="41"/>
  <c r="BR440" i="41"/>
  <c r="BP440" i="41"/>
  <c r="BO440" i="41"/>
  <c r="BN440" i="41"/>
  <c r="BM440" i="41"/>
  <c r="BL440" i="41"/>
  <c r="BK439" i="41"/>
  <c r="BK438" i="41"/>
  <c r="BK437" i="41"/>
  <c r="BW436" i="41"/>
  <c r="BU436" i="41"/>
  <c r="BR436" i="41"/>
  <c r="BP436" i="41"/>
  <c r="BO436" i="41"/>
  <c r="BN436" i="41"/>
  <c r="BM436" i="41"/>
  <c r="BL436" i="41"/>
  <c r="BK434" i="41"/>
  <c r="BQ433" i="41"/>
  <c r="BJ433" i="41" s="1"/>
  <c r="R95" i="70" s="1"/>
  <c r="BQ432" i="41"/>
  <c r="BK432" i="41"/>
  <c r="BK430" i="41"/>
  <c r="BK429" i="41"/>
  <c r="BK428" i="41"/>
  <c r="BW427" i="41"/>
  <c r="BU427" i="41"/>
  <c r="BR427" i="41"/>
  <c r="BP427" i="41"/>
  <c r="BO427" i="41"/>
  <c r="BN427" i="41"/>
  <c r="BM427" i="41"/>
  <c r="BL427" i="41"/>
  <c r="BK426" i="41"/>
  <c r="BK425" i="41"/>
  <c r="BK424" i="41"/>
  <c r="BW423" i="41"/>
  <c r="BU423" i="41"/>
  <c r="BR423" i="41"/>
  <c r="BP423" i="41"/>
  <c r="BO423" i="41"/>
  <c r="BN423" i="41"/>
  <c r="BM423" i="41"/>
  <c r="BL423" i="41"/>
  <c r="BQ421" i="41"/>
  <c r="BJ421" i="41" s="1"/>
  <c r="R91" i="70" s="1"/>
  <c r="BQ420" i="41"/>
  <c r="BK420" i="41"/>
  <c r="BK418" i="41"/>
  <c r="BK417" i="41" s="1"/>
  <c r="BW417" i="41"/>
  <c r="BU417" i="41"/>
  <c r="BR417" i="41"/>
  <c r="BP417" i="41"/>
  <c r="BO417" i="41"/>
  <c r="BN417" i="41"/>
  <c r="BM417" i="41"/>
  <c r="BL417" i="41"/>
  <c r="BK416" i="41"/>
  <c r="BK415" i="41"/>
  <c r="BK414" i="41"/>
  <c r="BK413" i="41"/>
  <c r="BK412" i="41"/>
  <c r="BK411" i="41"/>
  <c r="BK410" i="41"/>
  <c r="BK409" i="41"/>
  <c r="BK408" i="41"/>
  <c r="BK407" i="41"/>
  <c r="BK406" i="41"/>
  <c r="BQ405" i="41"/>
  <c r="BK405" i="41"/>
  <c r="BK404" i="41"/>
  <c r="BK403" i="41"/>
  <c r="BW402" i="41"/>
  <c r="BU402" i="41"/>
  <c r="BR402" i="41"/>
  <c r="BP402" i="41"/>
  <c r="BO402" i="41"/>
  <c r="BN402" i="41"/>
  <c r="BM402" i="41"/>
  <c r="BL402" i="41"/>
  <c r="BK401" i="41"/>
  <c r="BK400" i="41"/>
  <c r="BK399" i="41"/>
  <c r="BK398" i="41"/>
  <c r="BK397" i="41"/>
  <c r="BW396" i="41"/>
  <c r="BU396" i="41"/>
  <c r="BR396" i="41"/>
  <c r="BP396" i="41"/>
  <c r="BO396" i="41"/>
  <c r="BN396" i="41"/>
  <c r="BM396" i="41"/>
  <c r="BL396" i="41"/>
  <c r="BK394" i="41"/>
  <c r="BQ393" i="41"/>
  <c r="BJ393" i="41" s="1"/>
  <c r="R86" i="70" s="1"/>
  <c r="BQ392" i="41"/>
  <c r="BK392" i="41"/>
  <c r="BK390" i="41"/>
  <c r="BK389" i="41"/>
  <c r="BQ388" i="41"/>
  <c r="BK388" i="41"/>
  <c r="BK387" i="41"/>
  <c r="BK386" i="41"/>
  <c r="BK385" i="41"/>
  <c r="BW384" i="41"/>
  <c r="BU384" i="41"/>
  <c r="BR384" i="41"/>
  <c r="BP384" i="41"/>
  <c r="BO384" i="41"/>
  <c r="BN384" i="41"/>
  <c r="BM384" i="41"/>
  <c r="BL384" i="41"/>
  <c r="BK383" i="41"/>
  <c r="BK382" i="41"/>
  <c r="BK381" i="41"/>
  <c r="BK380" i="41"/>
  <c r="BK379" i="41"/>
  <c r="BK378" i="41"/>
  <c r="BW377" i="41"/>
  <c r="BU377" i="41"/>
  <c r="BR377" i="41"/>
  <c r="BP377" i="41"/>
  <c r="BO377" i="41"/>
  <c r="BN377" i="41"/>
  <c r="BM377" i="41"/>
  <c r="BL377" i="41"/>
  <c r="BK376" i="41"/>
  <c r="BK375" i="41"/>
  <c r="BK374" i="41"/>
  <c r="BK373" i="41"/>
  <c r="BK372" i="41"/>
  <c r="BK371" i="41"/>
  <c r="BK370" i="41"/>
  <c r="BK369" i="41"/>
  <c r="BK368" i="41"/>
  <c r="BK367" i="41"/>
  <c r="BK366" i="41"/>
  <c r="BK365" i="41"/>
  <c r="BK364" i="41"/>
  <c r="BK363" i="41"/>
  <c r="BK362" i="41"/>
  <c r="BK361" i="41"/>
  <c r="BK360" i="41"/>
  <c r="BQ359" i="41"/>
  <c r="BK359" i="41"/>
  <c r="BK358" i="41"/>
  <c r="BK357" i="41"/>
  <c r="BK356" i="41"/>
  <c r="BW355" i="41"/>
  <c r="BU355" i="41"/>
  <c r="BR355" i="41"/>
  <c r="BP355" i="41"/>
  <c r="BO355" i="41"/>
  <c r="BN355" i="41"/>
  <c r="BM355" i="41"/>
  <c r="BL355" i="41"/>
  <c r="BK353" i="41"/>
  <c r="BQ352" i="41"/>
  <c r="BJ352" i="41" s="1"/>
  <c r="R81" i="70" s="1"/>
  <c r="BQ351" i="41"/>
  <c r="BK351" i="41"/>
  <c r="BK348" i="41"/>
  <c r="BK347" i="41"/>
  <c r="BK346" i="41"/>
  <c r="BW345" i="41"/>
  <c r="BU345" i="41"/>
  <c r="BR345" i="41"/>
  <c r="BP345" i="41"/>
  <c r="BO345" i="41"/>
  <c r="BN345" i="41"/>
  <c r="BM345" i="41"/>
  <c r="BL345" i="41"/>
  <c r="BK344" i="41"/>
  <c r="BK343" i="41"/>
  <c r="BK342" i="41"/>
  <c r="BK341" i="41"/>
  <c r="BK340" i="41"/>
  <c r="BK339" i="41"/>
  <c r="BK338" i="41"/>
  <c r="BK337" i="41"/>
  <c r="BW336" i="41"/>
  <c r="BU336" i="41"/>
  <c r="BR336" i="41"/>
  <c r="BP336" i="41"/>
  <c r="BO336" i="41"/>
  <c r="BN336" i="41"/>
  <c r="BM336" i="41"/>
  <c r="BL336" i="41"/>
  <c r="BK335" i="41"/>
  <c r="BK334" i="41"/>
  <c r="BK333" i="41"/>
  <c r="BW332" i="41"/>
  <c r="BU332" i="41"/>
  <c r="BR332" i="41"/>
  <c r="BP332" i="41"/>
  <c r="BO332" i="41"/>
  <c r="BN332" i="41"/>
  <c r="BM332" i="41"/>
  <c r="BL332" i="41"/>
  <c r="BK330" i="41"/>
  <c r="BQ329" i="41"/>
  <c r="BJ329" i="41" s="1"/>
  <c r="R76" i="70" s="1"/>
  <c r="BQ328" i="41"/>
  <c r="BK328" i="41"/>
  <c r="BK326" i="41"/>
  <c r="BK325" i="41" s="1"/>
  <c r="BW325" i="41"/>
  <c r="BU325" i="41"/>
  <c r="BR325" i="41"/>
  <c r="BP325" i="41"/>
  <c r="BO325" i="41"/>
  <c r="BN325" i="41"/>
  <c r="BM325" i="41"/>
  <c r="BL325" i="41"/>
  <c r="BK324" i="41"/>
  <c r="BK323" i="41" s="1"/>
  <c r="BW323" i="41"/>
  <c r="BU323" i="41"/>
  <c r="BR323" i="41"/>
  <c r="BP323" i="41"/>
  <c r="BO323" i="41"/>
  <c r="BN323" i="41"/>
  <c r="BM323" i="41"/>
  <c r="BL323" i="41"/>
  <c r="BQ321" i="41"/>
  <c r="BQ320" i="41"/>
  <c r="BK320" i="41"/>
  <c r="BK318" i="41"/>
  <c r="BK317" i="41" s="1"/>
  <c r="BW317" i="41"/>
  <c r="BU317" i="41"/>
  <c r="BR317" i="41"/>
  <c r="BP317" i="41"/>
  <c r="BO317" i="41"/>
  <c r="BN317" i="41"/>
  <c r="BM317" i="41"/>
  <c r="BL317" i="41"/>
  <c r="BK316" i="41"/>
  <c r="BK315" i="41"/>
  <c r="BK314" i="41"/>
  <c r="BK313" i="41"/>
  <c r="BK312" i="41"/>
  <c r="BK311" i="41"/>
  <c r="BK310" i="41"/>
  <c r="BK309" i="41"/>
  <c r="BK308" i="41"/>
  <c r="BW307" i="41"/>
  <c r="BU307" i="41"/>
  <c r="BR307" i="41"/>
  <c r="BP307" i="41"/>
  <c r="BO307" i="41"/>
  <c r="BN307" i="41"/>
  <c r="BM307" i="41"/>
  <c r="BL307" i="41"/>
  <c r="BK306" i="41"/>
  <c r="BK305" i="41"/>
  <c r="BK304" i="41"/>
  <c r="BK303" i="41"/>
  <c r="BK302" i="41"/>
  <c r="BK301" i="41"/>
  <c r="BK300" i="41"/>
  <c r="BK299" i="41"/>
  <c r="BW298" i="41"/>
  <c r="BU298" i="41"/>
  <c r="BR298" i="41"/>
  <c r="BP298" i="41"/>
  <c r="BO298" i="41"/>
  <c r="BN298" i="41"/>
  <c r="BM298" i="41"/>
  <c r="BL298" i="41"/>
  <c r="BK296" i="41"/>
  <c r="BQ295" i="41"/>
  <c r="BJ295" i="41" s="1"/>
  <c r="R67" i="70" s="1"/>
  <c r="BQ294" i="41"/>
  <c r="BK294" i="41"/>
  <c r="BK292" i="41"/>
  <c r="BK291" i="41"/>
  <c r="BW290" i="41"/>
  <c r="BU290" i="41"/>
  <c r="BR290" i="41"/>
  <c r="BP290" i="41"/>
  <c r="BO290" i="41"/>
  <c r="BN290" i="41"/>
  <c r="BM290" i="41"/>
  <c r="BL290" i="41"/>
  <c r="BK289" i="41"/>
  <c r="BK288" i="41"/>
  <c r="BK287" i="41"/>
  <c r="BK286" i="41"/>
  <c r="BQ285" i="41"/>
  <c r="BK285" i="41"/>
  <c r="BK284" i="41"/>
  <c r="BK283" i="41"/>
  <c r="BK282" i="41"/>
  <c r="BW281" i="41"/>
  <c r="BU281" i="41"/>
  <c r="BR281" i="41"/>
  <c r="BP281" i="41"/>
  <c r="BO281" i="41"/>
  <c r="BN281" i="41"/>
  <c r="BM281" i="41"/>
  <c r="BL281" i="41"/>
  <c r="BK279" i="41"/>
  <c r="BK278" i="41"/>
  <c r="BK277" i="41"/>
  <c r="BK276" i="41"/>
  <c r="BK275" i="41"/>
  <c r="BK274" i="41"/>
  <c r="BK271" i="41"/>
  <c r="BQ270" i="41"/>
  <c r="BJ270" i="41" s="1"/>
  <c r="R62" i="70" s="1"/>
  <c r="BQ269" i="41"/>
  <c r="BK269" i="41"/>
  <c r="BK267" i="41"/>
  <c r="BK266" i="41"/>
  <c r="BK265" i="41"/>
  <c r="BK264" i="41"/>
  <c r="BK263" i="41"/>
  <c r="BK262" i="41"/>
  <c r="BK261" i="41"/>
  <c r="BK260" i="41"/>
  <c r="BK259" i="41"/>
  <c r="BK258" i="41"/>
  <c r="BK257" i="41"/>
  <c r="BW256" i="41"/>
  <c r="BU256" i="41"/>
  <c r="BR256" i="41"/>
  <c r="BP256" i="41"/>
  <c r="BO256" i="41"/>
  <c r="BN256" i="41"/>
  <c r="BM256" i="41"/>
  <c r="BL256" i="41"/>
  <c r="BK255" i="41"/>
  <c r="BK254" i="41"/>
  <c r="BK253" i="41"/>
  <c r="BK252" i="41"/>
  <c r="BK251" i="41"/>
  <c r="BK250" i="41"/>
  <c r="BK249" i="41"/>
  <c r="BK248" i="41"/>
  <c r="BW247" i="41"/>
  <c r="BU247" i="41"/>
  <c r="BR247" i="41"/>
  <c r="BP247" i="41"/>
  <c r="BO247" i="41"/>
  <c r="BN247" i="41"/>
  <c r="BM247" i="41"/>
  <c r="BL247" i="41"/>
  <c r="BK245" i="41"/>
  <c r="BK244" i="41"/>
  <c r="BK243" i="41"/>
  <c r="BK242" i="41"/>
  <c r="BK239" i="41"/>
  <c r="BQ238" i="41"/>
  <c r="BJ238" i="41" s="1"/>
  <c r="R57" i="70" s="1"/>
  <c r="BQ237" i="41"/>
  <c r="BK237" i="41"/>
  <c r="BK232" i="41"/>
  <c r="BK231" i="41"/>
  <c r="BK230" i="41"/>
  <c r="BW229" i="41"/>
  <c r="BU229" i="41"/>
  <c r="BR229" i="41"/>
  <c r="BP229" i="41"/>
  <c r="BO229" i="41"/>
  <c r="BN229" i="41"/>
  <c r="BM229" i="41"/>
  <c r="BL229" i="41"/>
  <c r="BK228" i="41"/>
  <c r="BK227" i="41"/>
  <c r="BW226" i="41"/>
  <c r="BU226" i="41"/>
  <c r="BR226" i="41"/>
  <c r="BP226" i="41"/>
  <c r="BO226" i="41"/>
  <c r="BN226" i="41"/>
  <c r="BM226" i="41"/>
  <c r="BL226" i="41"/>
  <c r="BK224" i="41"/>
  <c r="BQ223" i="41"/>
  <c r="BJ223" i="41" s="1"/>
  <c r="R52" i="70" s="1"/>
  <c r="BQ222" i="41"/>
  <c r="BK222" i="41"/>
  <c r="BK220" i="41"/>
  <c r="BK219" i="41"/>
  <c r="BK218" i="41"/>
  <c r="BK217" i="41"/>
  <c r="BK216" i="41"/>
  <c r="BW215" i="41"/>
  <c r="BU215" i="41"/>
  <c r="BR215" i="41"/>
  <c r="BP215" i="41"/>
  <c r="BO215" i="41"/>
  <c r="BN215" i="41"/>
  <c r="BM215" i="41"/>
  <c r="BL215" i="41"/>
  <c r="BK214" i="41"/>
  <c r="BK213" i="41"/>
  <c r="BK212" i="41"/>
  <c r="BK211" i="41"/>
  <c r="BK210" i="41"/>
  <c r="BK209" i="41"/>
  <c r="BK208" i="41"/>
  <c r="BW207" i="41"/>
  <c r="BU207" i="41"/>
  <c r="BR207" i="41"/>
  <c r="BP207" i="41"/>
  <c r="BO207" i="41"/>
  <c r="BN207" i="41"/>
  <c r="BM207" i="41"/>
  <c r="BL207" i="41"/>
  <c r="BK206" i="41"/>
  <c r="BK205" i="41"/>
  <c r="BK204" i="41"/>
  <c r="BK203" i="41"/>
  <c r="BW202" i="41"/>
  <c r="BU202" i="41"/>
  <c r="BR202" i="41"/>
  <c r="BP202" i="41"/>
  <c r="BO202" i="41"/>
  <c r="BN202" i="41"/>
  <c r="BM202" i="41"/>
  <c r="BL202" i="41"/>
  <c r="BK200" i="41"/>
  <c r="BQ199" i="41"/>
  <c r="BJ199" i="41" s="1"/>
  <c r="R47" i="70" s="1"/>
  <c r="BQ198" i="41"/>
  <c r="BK198" i="41"/>
  <c r="BK196" i="41"/>
  <c r="BK195" i="41"/>
  <c r="BK194" i="41"/>
  <c r="BK193" i="41"/>
  <c r="BW192" i="41"/>
  <c r="BU192" i="41"/>
  <c r="BR192" i="41"/>
  <c r="BP192" i="41"/>
  <c r="BO192" i="41"/>
  <c r="BN192" i="41"/>
  <c r="BM192" i="41"/>
  <c r="BL192" i="41"/>
  <c r="BK191" i="41"/>
  <c r="BK190" i="41"/>
  <c r="BK189" i="41"/>
  <c r="BK188" i="41"/>
  <c r="BK187" i="41"/>
  <c r="BK186" i="41"/>
  <c r="BK185" i="41"/>
  <c r="BK184" i="41"/>
  <c r="BK183" i="41"/>
  <c r="BK182" i="41"/>
  <c r="BK181" i="41"/>
  <c r="BW180" i="41"/>
  <c r="BU180" i="41"/>
  <c r="BR180" i="41"/>
  <c r="BP180" i="41"/>
  <c r="BO180" i="41"/>
  <c r="BN180" i="41"/>
  <c r="BM180" i="41"/>
  <c r="BL180" i="41"/>
  <c r="BK179" i="41"/>
  <c r="BK178" i="41"/>
  <c r="BK177" i="41"/>
  <c r="BK176" i="41"/>
  <c r="BW175" i="41"/>
  <c r="BU175" i="41"/>
  <c r="BR175" i="41"/>
  <c r="BP175" i="41"/>
  <c r="BO175" i="41"/>
  <c r="BN175" i="41"/>
  <c r="BM175" i="41"/>
  <c r="BL175" i="41"/>
  <c r="BK173" i="41"/>
  <c r="BQ172" i="41"/>
  <c r="BJ172" i="41" s="1"/>
  <c r="R42" i="70" s="1"/>
  <c r="BQ171" i="41"/>
  <c r="BK171" i="41"/>
  <c r="BK167" i="41"/>
  <c r="BK166" i="41" s="1"/>
  <c r="BK165" i="41" s="1"/>
  <c r="BW166" i="41"/>
  <c r="BW165" i="41" s="1"/>
  <c r="BU166" i="41"/>
  <c r="BU165" i="41" s="1"/>
  <c r="BR166" i="41"/>
  <c r="BR165" i="41" s="1"/>
  <c r="BP166" i="41"/>
  <c r="BP165" i="41" s="1"/>
  <c r="BO166" i="41"/>
  <c r="BO165" i="41" s="1"/>
  <c r="BN166" i="41"/>
  <c r="BN165" i="41" s="1"/>
  <c r="BM166" i="41"/>
  <c r="BM165" i="41" s="1"/>
  <c r="BL166" i="41"/>
  <c r="BL165" i="41" s="1"/>
  <c r="BK162" i="41"/>
  <c r="BK161" i="41" s="1"/>
  <c r="BW161" i="41"/>
  <c r="BU161" i="41"/>
  <c r="BR161" i="41"/>
  <c r="BP161" i="41"/>
  <c r="BO161" i="41"/>
  <c r="BN161" i="41"/>
  <c r="BM161" i="41"/>
  <c r="BL161" i="41"/>
  <c r="BK160" i="41"/>
  <c r="BK159" i="41" s="1"/>
  <c r="BW159" i="41"/>
  <c r="BU159" i="41"/>
  <c r="BR159" i="41"/>
  <c r="BP159" i="41"/>
  <c r="BO159" i="41"/>
  <c r="BN159" i="41"/>
  <c r="BM159" i="41"/>
  <c r="BL159" i="41"/>
  <c r="BK157" i="41"/>
  <c r="BK156" i="41" s="1"/>
  <c r="BK155" i="41" s="1"/>
  <c r="BW156" i="41"/>
  <c r="BW155" i="41" s="1"/>
  <c r="BU156" i="41"/>
  <c r="BU155" i="41" s="1"/>
  <c r="BR156" i="41"/>
  <c r="BR155" i="41" s="1"/>
  <c r="BP156" i="41"/>
  <c r="BP155" i="41" s="1"/>
  <c r="BO156" i="41"/>
  <c r="BO155" i="41" s="1"/>
  <c r="BN156" i="41"/>
  <c r="BN155" i="41" s="1"/>
  <c r="BM156" i="41"/>
  <c r="BM155" i="41" s="1"/>
  <c r="BL156" i="41"/>
  <c r="BL155" i="41" s="1"/>
  <c r="BK154" i="41"/>
  <c r="BW153" i="41"/>
  <c r="BW152" i="41" s="1"/>
  <c r="BU153" i="41"/>
  <c r="BU152" i="41" s="1"/>
  <c r="BR153" i="41"/>
  <c r="BR152" i="41" s="1"/>
  <c r="BP153" i="41"/>
  <c r="BP152" i="41" s="1"/>
  <c r="BO153" i="41"/>
  <c r="BO152" i="41" s="1"/>
  <c r="BN153" i="41"/>
  <c r="BN152" i="41" s="1"/>
  <c r="BM153" i="41"/>
  <c r="BM152" i="41" s="1"/>
  <c r="BL153" i="41"/>
  <c r="BL152" i="41" s="1"/>
  <c r="BK151" i="41"/>
  <c r="BK150" i="41"/>
  <c r="BK149" i="41"/>
  <c r="BW148" i="41"/>
  <c r="BU148" i="41"/>
  <c r="BR148" i="41"/>
  <c r="BP148" i="41"/>
  <c r="BO148" i="41"/>
  <c r="BN148" i="41"/>
  <c r="BM148" i="41"/>
  <c r="BL148" i="41"/>
  <c r="BK147" i="41"/>
  <c r="BK146" i="41"/>
  <c r="BW145" i="41"/>
  <c r="BU145" i="41"/>
  <c r="BR145" i="41"/>
  <c r="BP145" i="41"/>
  <c r="BO145" i="41"/>
  <c r="BN145" i="41"/>
  <c r="BM145" i="41"/>
  <c r="BL145" i="41"/>
  <c r="BK143" i="41"/>
  <c r="BK142" i="41" s="1"/>
  <c r="BK141" i="41" s="1"/>
  <c r="BW142" i="41"/>
  <c r="BW141" i="41" s="1"/>
  <c r="BU142" i="41"/>
  <c r="BU141" i="41" s="1"/>
  <c r="BR142" i="41"/>
  <c r="BR141" i="41" s="1"/>
  <c r="BP142" i="41"/>
  <c r="BP141" i="41" s="1"/>
  <c r="BO142" i="41"/>
  <c r="BO141" i="41" s="1"/>
  <c r="BN142" i="41"/>
  <c r="BN141" i="41" s="1"/>
  <c r="BM142" i="41"/>
  <c r="BM141" i="41" s="1"/>
  <c r="BL142" i="41"/>
  <c r="BL141" i="41" s="1"/>
  <c r="BQ140" i="41"/>
  <c r="BQ139" i="41" s="1"/>
  <c r="BQ138" i="41" s="1"/>
  <c r="BK140" i="41"/>
  <c r="BW139" i="41"/>
  <c r="BW138" i="41" s="1"/>
  <c r="BU139" i="41"/>
  <c r="BU138" i="41" s="1"/>
  <c r="BR139" i="41"/>
  <c r="BR138" i="41" s="1"/>
  <c r="BP139" i="41"/>
  <c r="BP138" i="41" s="1"/>
  <c r="BO139" i="41"/>
  <c r="BO138" i="41" s="1"/>
  <c r="BN139" i="41"/>
  <c r="BN138" i="41" s="1"/>
  <c r="BM139" i="41"/>
  <c r="BM138" i="41" s="1"/>
  <c r="BL139" i="41"/>
  <c r="BL138" i="41" s="1"/>
  <c r="BK136" i="41"/>
  <c r="BK135" i="41"/>
  <c r="BK134" i="41"/>
  <c r="BW133" i="41"/>
  <c r="BW132" i="41" s="1"/>
  <c r="BU133" i="41"/>
  <c r="BU132" i="41" s="1"/>
  <c r="BR133" i="41"/>
  <c r="BR132" i="41" s="1"/>
  <c r="BP133" i="41"/>
  <c r="BP132" i="41" s="1"/>
  <c r="BO133" i="41"/>
  <c r="BO132" i="41" s="1"/>
  <c r="BN133" i="41"/>
  <c r="BN132" i="41" s="1"/>
  <c r="BM133" i="41"/>
  <c r="BM132" i="41" s="1"/>
  <c r="BL133" i="41"/>
  <c r="BL132" i="41" s="1"/>
  <c r="BK130" i="41"/>
  <c r="BW129" i="41"/>
  <c r="BW128" i="41" s="1"/>
  <c r="BU129" i="41"/>
  <c r="BU128" i="41" s="1"/>
  <c r="BR129" i="41"/>
  <c r="BR128" i="41" s="1"/>
  <c r="BP129" i="41"/>
  <c r="BP128" i="41" s="1"/>
  <c r="BO129" i="41"/>
  <c r="BO128" i="41" s="1"/>
  <c r="BN129" i="41"/>
  <c r="BN128" i="41" s="1"/>
  <c r="BM129" i="41"/>
  <c r="BM128" i="41" s="1"/>
  <c r="BL129" i="41"/>
  <c r="BL128" i="41" s="1"/>
  <c r="BK127" i="41"/>
  <c r="BK126" i="41"/>
  <c r="BQ125" i="41"/>
  <c r="BK125" i="41"/>
  <c r="BW124" i="41"/>
  <c r="BU124" i="41"/>
  <c r="BR124" i="41"/>
  <c r="BP124" i="41"/>
  <c r="BO124" i="41"/>
  <c r="BN124" i="41"/>
  <c r="BM124" i="41"/>
  <c r="BL124" i="41"/>
  <c r="BK123" i="41"/>
  <c r="BK122" i="41" s="1"/>
  <c r="BW122" i="41"/>
  <c r="BU122" i="41"/>
  <c r="BR122" i="41"/>
  <c r="BP122" i="41"/>
  <c r="BO122" i="41"/>
  <c r="BN122" i="41"/>
  <c r="BM122" i="41"/>
  <c r="BL122" i="41"/>
  <c r="BK119" i="41"/>
  <c r="BK118" i="41"/>
  <c r="BK117" i="41"/>
  <c r="BK116" i="41" s="1"/>
  <c r="BW116" i="41"/>
  <c r="BU116" i="41"/>
  <c r="BR116" i="41"/>
  <c r="BP116" i="41"/>
  <c r="BO116" i="41"/>
  <c r="BN116" i="41"/>
  <c r="BM116" i="41"/>
  <c r="BL116" i="41"/>
  <c r="BK115" i="41"/>
  <c r="BK114" i="41"/>
  <c r="BK113" i="41"/>
  <c r="BW112" i="41"/>
  <c r="BU112" i="41"/>
  <c r="BR112" i="41"/>
  <c r="BP112" i="41"/>
  <c r="BO112" i="41"/>
  <c r="BN112" i="41"/>
  <c r="BM112" i="41"/>
  <c r="BL112" i="41"/>
  <c r="BK111" i="41"/>
  <c r="BK110" i="41" s="1"/>
  <c r="BW110" i="41"/>
  <c r="BU110" i="41"/>
  <c r="BR110" i="41"/>
  <c r="BP110" i="41"/>
  <c r="BO110" i="41"/>
  <c r="BN110" i="41"/>
  <c r="BM110" i="41"/>
  <c r="BL110" i="41"/>
  <c r="BK108" i="41"/>
  <c r="BK107" i="41"/>
  <c r="BK106" i="41"/>
  <c r="BW105" i="41"/>
  <c r="BU105" i="41"/>
  <c r="BR105" i="41"/>
  <c r="BP105" i="41"/>
  <c r="BO105" i="41"/>
  <c r="BN105" i="41"/>
  <c r="BM105" i="41"/>
  <c r="BL105" i="41"/>
  <c r="BK104" i="41"/>
  <c r="BK103" i="41"/>
  <c r="BK102" i="41"/>
  <c r="BW101" i="41"/>
  <c r="BU101" i="41"/>
  <c r="BR101" i="41"/>
  <c r="BP101" i="41"/>
  <c r="BO101" i="41"/>
  <c r="BN101" i="41"/>
  <c r="BM101" i="41"/>
  <c r="BL101" i="41"/>
  <c r="BK100" i="41"/>
  <c r="BK99" i="41"/>
  <c r="BK98" i="41"/>
  <c r="BW97" i="41"/>
  <c r="BU97" i="41"/>
  <c r="BR97" i="41"/>
  <c r="BP97" i="41"/>
  <c r="BO97" i="41"/>
  <c r="BN97" i="41"/>
  <c r="BM97" i="41"/>
  <c r="BL97" i="41"/>
  <c r="BK95" i="41"/>
  <c r="BK94" i="41"/>
  <c r="BW93" i="41"/>
  <c r="BU93" i="41"/>
  <c r="BR93" i="41"/>
  <c r="BP93" i="41"/>
  <c r="BO93" i="41"/>
  <c r="BN93" i="41"/>
  <c r="BM93" i="41"/>
  <c r="BL93" i="41"/>
  <c r="BK92" i="41"/>
  <c r="BK91" i="41"/>
  <c r="BK90" i="41"/>
  <c r="BK89" i="41"/>
  <c r="BW88" i="41"/>
  <c r="BU88" i="41"/>
  <c r="BR88" i="41"/>
  <c r="BP88" i="41"/>
  <c r="BO88" i="41"/>
  <c r="BN88" i="41"/>
  <c r="BM88" i="41"/>
  <c r="BL88" i="41"/>
  <c r="BK87" i="41"/>
  <c r="BK86" i="41"/>
  <c r="BK85" i="41"/>
  <c r="BK84" i="41"/>
  <c r="BW83" i="41"/>
  <c r="BU83" i="41"/>
  <c r="BR83" i="41"/>
  <c r="BP83" i="41"/>
  <c r="BO83" i="41"/>
  <c r="BN83" i="41"/>
  <c r="BM83" i="41"/>
  <c r="BL83" i="41"/>
  <c r="BK82" i="41"/>
  <c r="BW81" i="41"/>
  <c r="BU81" i="41"/>
  <c r="BR81" i="41"/>
  <c r="BP81" i="41"/>
  <c r="BO81" i="41"/>
  <c r="BN81" i="41"/>
  <c r="BM81" i="41"/>
  <c r="BL81" i="41"/>
  <c r="BK76" i="41"/>
  <c r="BK75" i="41" s="1"/>
  <c r="BK74" i="41" s="1"/>
  <c r="BW75" i="41"/>
  <c r="BW74" i="41" s="1"/>
  <c r="BU75" i="41"/>
  <c r="BU74" i="41" s="1"/>
  <c r="BR75" i="41"/>
  <c r="BR74" i="41" s="1"/>
  <c r="BP75" i="41"/>
  <c r="BP74" i="41" s="1"/>
  <c r="BO75" i="41"/>
  <c r="BO74" i="41" s="1"/>
  <c r="BN75" i="41"/>
  <c r="BN74" i="41" s="1"/>
  <c r="BM75" i="41"/>
  <c r="BM74" i="41" s="1"/>
  <c r="BL75" i="41"/>
  <c r="BL74" i="41" s="1"/>
  <c r="BK73" i="41"/>
  <c r="BW72" i="41"/>
  <c r="BW71" i="41" s="1"/>
  <c r="BU72" i="41"/>
  <c r="BU71" i="41" s="1"/>
  <c r="BR72" i="41"/>
  <c r="BR71" i="41" s="1"/>
  <c r="BP72" i="41"/>
  <c r="BP71" i="41" s="1"/>
  <c r="BO72" i="41"/>
  <c r="BO71" i="41" s="1"/>
  <c r="BN72" i="41"/>
  <c r="BN71" i="41" s="1"/>
  <c r="BM72" i="41"/>
  <c r="BM71" i="41" s="1"/>
  <c r="BL72" i="41"/>
  <c r="BL71" i="41" s="1"/>
  <c r="BK70" i="41"/>
  <c r="BK69" i="41"/>
  <c r="BK68" i="41"/>
  <c r="BK67" i="41"/>
  <c r="BW66" i="41"/>
  <c r="BU66" i="41"/>
  <c r="BR66" i="41"/>
  <c r="BP66" i="41"/>
  <c r="BO66" i="41"/>
  <c r="BN66" i="41"/>
  <c r="BM66" i="41"/>
  <c r="BL66" i="41"/>
  <c r="BK65" i="41"/>
  <c r="BK64" i="41"/>
  <c r="BK63" i="41"/>
  <c r="BK62" i="41"/>
  <c r="BK61" i="41"/>
  <c r="BW60" i="41"/>
  <c r="BU60" i="41"/>
  <c r="BR60" i="41"/>
  <c r="BP60" i="41"/>
  <c r="BO60" i="41"/>
  <c r="BN60" i="41"/>
  <c r="BM60" i="41"/>
  <c r="BL60" i="41"/>
  <c r="BK58" i="41"/>
  <c r="BK57" i="41" s="1"/>
  <c r="BW57" i="41"/>
  <c r="BU57" i="41"/>
  <c r="BR57" i="41"/>
  <c r="BP57" i="41"/>
  <c r="BO57" i="41"/>
  <c r="BN57" i="41"/>
  <c r="BM57" i="41"/>
  <c r="BL57" i="41"/>
  <c r="BK56" i="41"/>
  <c r="BK55" i="41" s="1"/>
  <c r="BW55" i="41"/>
  <c r="BU55" i="41"/>
  <c r="BR55" i="41"/>
  <c r="BP55" i="41"/>
  <c r="BO55" i="41"/>
  <c r="BN55" i="41"/>
  <c r="BM55" i="41"/>
  <c r="BL55" i="41"/>
  <c r="BK53" i="41"/>
  <c r="BK52" i="41"/>
  <c r="BK51" i="41"/>
  <c r="BW50" i="41"/>
  <c r="BW49" i="41" s="1"/>
  <c r="BU50" i="41"/>
  <c r="BU49" i="41" s="1"/>
  <c r="BR50" i="41"/>
  <c r="BR49" i="41" s="1"/>
  <c r="BP50" i="41"/>
  <c r="BP49" i="41" s="1"/>
  <c r="BO50" i="41"/>
  <c r="BO49" i="41" s="1"/>
  <c r="BN50" i="41"/>
  <c r="BN49" i="41" s="1"/>
  <c r="BM50" i="41"/>
  <c r="BM49" i="41" s="1"/>
  <c r="BL50" i="41"/>
  <c r="BL49" i="41" s="1"/>
  <c r="BK48" i="41"/>
  <c r="BK47" i="41" s="1"/>
  <c r="BK46" i="41" s="1"/>
  <c r="BW47" i="41"/>
  <c r="BW46" i="41" s="1"/>
  <c r="BU47" i="41"/>
  <c r="BU46" i="41" s="1"/>
  <c r="BR47" i="41"/>
  <c r="BR46" i="41" s="1"/>
  <c r="BP47" i="41"/>
  <c r="BP46" i="41" s="1"/>
  <c r="BO47" i="41"/>
  <c r="BO46" i="41" s="1"/>
  <c r="BN47" i="41"/>
  <c r="BN46" i="41" s="1"/>
  <c r="BM47" i="41"/>
  <c r="BM46" i="41" s="1"/>
  <c r="BL47" i="41"/>
  <c r="BL46" i="41" s="1"/>
  <c r="BK45" i="41"/>
  <c r="BK44" i="41"/>
  <c r="BW43" i="41"/>
  <c r="BW42" i="41" s="1"/>
  <c r="BU43" i="41"/>
  <c r="BU42" i="41" s="1"/>
  <c r="BR43" i="41"/>
  <c r="BR42" i="41" s="1"/>
  <c r="BP43" i="41"/>
  <c r="BP42" i="41" s="1"/>
  <c r="BO43" i="41"/>
  <c r="BO42" i="41" s="1"/>
  <c r="BN43" i="41"/>
  <c r="BN42" i="41" s="1"/>
  <c r="BM43" i="41"/>
  <c r="BM42" i="41" s="1"/>
  <c r="BL43" i="41"/>
  <c r="BL42" i="41" s="1"/>
  <c r="BK41" i="41"/>
  <c r="BW40" i="41"/>
  <c r="BW39" i="41" s="1"/>
  <c r="BU40" i="41"/>
  <c r="BU39" i="41" s="1"/>
  <c r="BR40" i="41"/>
  <c r="BR39" i="41" s="1"/>
  <c r="BP40" i="41"/>
  <c r="BP39" i="41" s="1"/>
  <c r="BO40" i="41"/>
  <c r="BO39" i="41" s="1"/>
  <c r="BN40" i="41"/>
  <c r="BN39" i="41" s="1"/>
  <c r="BM40" i="41"/>
  <c r="BM39" i="41" s="1"/>
  <c r="BL40" i="41"/>
  <c r="BL39" i="41" s="1"/>
  <c r="BK38" i="41"/>
  <c r="BK37" i="41"/>
  <c r="BK36" i="41"/>
  <c r="BW35" i="41"/>
  <c r="BU35" i="41"/>
  <c r="BR35" i="41"/>
  <c r="BP35" i="41"/>
  <c r="BO35" i="41"/>
  <c r="BN35" i="41"/>
  <c r="BM35" i="41"/>
  <c r="BL35" i="41"/>
  <c r="BK34" i="41"/>
  <c r="BW33" i="41"/>
  <c r="BU33" i="41"/>
  <c r="BR33" i="41"/>
  <c r="BP33" i="41"/>
  <c r="BO33" i="41"/>
  <c r="BN33" i="41"/>
  <c r="BM33" i="41"/>
  <c r="BL33" i="41"/>
  <c r="BQ31" i="41"/>
  <c r="BQ30" i="41" s="1"/>
  <c r="BK31" i="41"/>
  <c r="BW30" i="41"/>
  <c r="BU30" i="41"/>
  <c r="BR30" i="41"/>
  <c r="BP30" i="41"/>
  <c r="BO30" i="41"/>
  <c r="BN30" i="41"/>
  <c r="BM30" i="41"/>
  <c r="BL30" i="41"/>
  <c r="BK29" i="41"/>
  <c r="BK28" i="41" s="1"/>
  <c r="BW28" i="41"/>
  <c r="BU28" i="41"/>
  <c r="BR28" i="41"/>
  <c r="BP28" i="41"/>
  <c r="BO28" i="41"/>
  <c r="BN28" i="41"/>
  <c r="BM28" i="41"/>
  <c r="BL28" i="41"/>
  <c r="BK26" i="41"/>
  <c r="BK25" i="41" s="1"/>
  <c r="BW25" i="41"/>
  <c r="BU25" i="41"/>
  <c r="BR25" i="41"/>
  <c r="BP25" i="41"/>
  <c r="BO25" i="41"/>
  <c r="BN25" i="41"/>
  <c r="BM25" i="41"/>
  <c r="BL25" i="41"/>
  <c r="BK24" i="41"/>
  <c r="BW23" i="41"/>
  <c r="BU23" i="41"/>
  <c r="BR23" i="41"/>
  <c r="BP23" i="41"/>
  <c r="BO23" i="41"/>
  <c r="BN23" i="41"/>
  <c r="BM23" i="41"/>
  <c r="BL23" i="41"/>
  <c r="AY77" i="41"/>
  <c r="AY78" i="41"/>
  <c r="AY120" i="41"/>
  <c r="AY131" i="41"/>
  <c r="AY168" i="41"/>
  <c r="AY349" i="41"/>
  <c r="AW173" i="41"/>
  <c r="BV173" i="41" s="1"/>
  <c r="BQ173" i="41" s="1"/>
  <c r="AS172" i="41"/>
  <c r="AS171" i="41"/>
  <c r="AP173" i="41"/>
  <c r="AF35" i="32"/>
  <c r="AE35" i="32" s="1"/>
  <c r="AN34" i="32"/>
  <c r="AD34" i="32"/>
  <c r="AC140" i="32"/>
  <c r="AC132" i="32" s="1"/>
  <c r="AC112" i="32"/>
  <c r="AC108" i="32" s="1"/>
  <c r="AD59" i="32"/>
  <c r="AC380" i="32"/>
  <c r="AC378" i="32"/>
  <c r="AC344" i="32"/>
  <c r="AC343" i="32" s="1"/>
  <c r="AC341" i="32"/>
  <c r="AC340" i="32" s="1"/>
  <c r="AC336" i="32"/>
  <c r="AC335" i="32" s="1"/>
  <c r="AC334" i="32" s="1"/>
  <c r="AC332" i="32"/>
  <c r="AC331" i="32" s="1"/>
  <c r="AC330" i="32" s="1"/>
  <c r="AC326" i="32"/>
  <c r="AC325" i="32" s="1"/>
  <c r="AC323" i="32"/>
  <c r="AC322" i="32" s="1"/>
  <c r="AC316" i="32"/>
  <c r="AC314" i="32"/>
  <c r="AC311" i="32"/>
  <c r="AC309" i="32"/>
  <c r="AC305" i="32"/>
  <c r="AC303" i="32"/>
  <c r="AC299" i="32"/>
  <c r="AC297" i="32"/>
  <c r="AC291" i="32"/>
  <c r="AC288" i="32"/>
  <c r="AC280" i="32"/>
  <c r="AC274" i="32"/>
  <c r="AC273" i="32" s="1"/>
  <c r="AC271" i="32"/>
  <c r="AC265" i="32"/>
  <c r="AC261" i="32"/>
  <c r="AC260" i="32" s="1"/>
  <c r="AC255" i="32"/>
  <c r="AC254" i="32" s="1"/>
  <c r="AC252" i="32"/>
  <c r="AC251" i="32" s="1"/>
  <c r="AC248" i="32"/>
  <c r="AC245" i="32" s="1"/>
  <c r="AC239" i="32"/>
  <c r="AC237" i="32"/>
  <c r="AC235" i="32"/>
  <c r="AC231" i="32"/>
  <c r="AC230" i="32"/>
  <c r="AC229" i="32" s="1"/>
  <c r="AC225" i="32"/>
  <c r="AC223" i="32"/>
  <c r="AC217" i="32"/>
  <c r="AC214" i="32"/>
  <c r="AC211" i="32"/>
  <c r="AC202" i="32"/>
  <c r="AC201" i="32" s="1"/>
  <c r="AC16" i="32" s="1"/>
  <c r="AC198" i="32"/>
  <c r="AC196" i="32" s="1"/>
  <c r="AC195" i="32" s="1"/>
  <c r="AC192" i="32"/>
  <c r="AC191" i="32" s="1"/>
  <c r="AC187" i="32"/>
  <c r="AC186" i="32" s="1"/>
  <c r="AC184" i="32"/>
  <c r="AC183" i="32" s="1"/>
  <c r="AC177" i="32"/>
  <c r="AC174" i="32"/>
  <c r="AC169" i="32"/>
  <c r="AC164" i="32"/>
  <c r="AC160" i="32"/>
  <c r="AC154" i="32"/>
  <c r="AC146" i="32"/>
  <c r="AC144" i="32"/>
  <c r="AC126" i="32"/>
  <c r="AC121" i="32"/>
  <c r="AC119" i="32" s="1"/>
  <c r="AC101" i="32"/>
  <c r="AC97" i="32"/>
  <c r="AC93" i="32"/>
  <c r="AC91" i="32"/>
  <c r="AC89" i="32"/>
  <c r="AC80" i="32"/>
  <c r="AC76" i="32"/>
  <c r="AC65" i="32"/>
  <c r="AC62" i="32"/>
  <c r="AC56" i="32"/>
  <c r="AC51" i="32"/>
  <c r="AC46" i="32"/>
  <c r="AC42" i="32"/>
  <c r="AC41" i="32" s="1"/>
  <c r="AC40" i="32" s="1"/>
  <c r="AC27" i="32"/>
  <c r="AC26" i="32" s="1"/>
  <c r="AC11" i="32" s="1"/>
  <c r="AF136" i="31"/>
  <c r="AF151" i="31"/>
  <c r="AE150" i="31"/>
  <c r="Q102" i="68"/>
  <c r="AP193" i="31"/>
  <c r="AC259" i="32" l="1"/>
  <c r="BK273" i="41"/>
  <c r="BA247" i="41"/>
  <c r="BK241" i="41"/>
  <c r="BS444" i="41"/>
  <c r="BB242" i="41"/>
  <c r="BB241" i="41" s="1"/>
  <c r="AU241" i="41"/>
  <c r="BT54" i="41"/>
  <c r="BQ275" i="41"/>
  <c r="BJ275" i="41" s="1"/>
  <c r="BT273" i="41"/>
  <c r="AC270" i="32"/>
  <c r="AC279" i="32"/>
  <c r="BG275" i="41"/>
  <c r="BG273" i="41" s="1"/>
  <c r="AU273" i="41"/>
  <c r="BQ76" i="41"/>
  <c r="BQ75" i="41" s="1"/>
  <c r="BQ74" i="41" s="1"/>
  <c r="AC173" i="32"/>
  <c r="BQ167" i="41"/>
  <c r="BQ166" i="41" s="1"/>
  <c r="BQ165" i="41" s="1"/>
  <c r="BG83" i="41"/>
  <c r="BG80" i="41" s="1"/>
  <c r="BG202" i="41"/>
  <c r="BG201" i="41" s="1"/>
  <c r="BG197" i="41" s="1"/>
  <c r="AC296" i="32"/>
  <c r="BB43" i="41"/>
  <c r="BB42" i="41" s="1"/>
  <c r="BB215" i="41"/>
  <c r="AC244" i="32"/>
  <c r="AC243" i="32" s="1"/>
  <c r="AC19" i="32" s="1"/>
  <c r="BG247" i="41"/>
  <c r="BG240" i="41" s="1"/>
  <c r="BG236" i="41" s="1"/>
  <c r="BM322" i="41"/>
  <c r="BM319" i="41" s="1"/>
  <c r="BT192" i="41"/>
  <c r="BB322" i="41"/>
  <c r="BB319" i="41" s="1"/>
  <c r="BB423" i="41"/>
  <c r="BT32" i="41"/>
  <c r="AC88" i="32"/>
  <c r="BV59" i="41"/>
  <c r="BV422" i="41"/>
  <c r="BB66" i="41"/>
  <c r="BK233" i="41"/>
  <c r="BG355" i="41"/>
  <c r="BG354" i="41" s="1"/>
  <c r="BG350" i="41" s="1"/>
  <c r="BD307" i="41"/>
  <c r="BD297" i="41" s="1"/>
  <c r="BD293" i="41" s="1"/>
  <c r="BG272" i="41"/>
  <c r="BG268" i="41" s="1"/>
  <c r="BA57" i="41"/>
  <c r="BF58" i="41"/>
  <c r="BF57" i="41" s="1"/>
  <c r="BF54" i="41" s="1"/>
  <c r="BA336" i="41"/>
  <c r="BF337" i="41"/>
  <c r="BG60" i="41"/>
  <c r="BA272" i="41"/>
  <c r="BF274" i="41"/>
  <c r="BF273" i="41" s="1"/>
  <c r="BD345" i="41"/>
  <c r="BD331" i="41" s="1"/>
  <c r="BD327" i="41" s="1"/>
  <c r="BD169" i="41" s="1"/>
  <c r="BI348" i="41"/>
  <c r="BI345" i="41" s="1"/>
  <c r="BB256" i="41"/>
  <c r="BA384" i="41"/>
  <c r="BG174" i="41"/>
  <c r="BG170" i="41" s="1"/>
  <c r="BG402" i="41"/>
  <c r="BG395" i="41" s="1"/>
  <c r="BG391" i="41" s="1"/>
  <c r="BQ196" i="41"/>
  <c r="BJ196" i="41" s="1"/>
  <c r="BB307" i="41"/>
  <c r="BA215" i="41"/>
  <c r="BA201" i="41" s="1"/>
  <c r="BU322" i="41"/>
  <c r="BU319" i="41" s="1"/>
  <c r="BA226" i="41"/>
  <c r="BA225" i="41" s="1"/>
  <c r="BB97" i="41"/>
  <c r="BB384" i="41"/>
  <c r="BA395" i="41"/>
  <c r="BB192" i="41"/>
  <c r="BO322" i="41"/>
  <c r="BO319" i="41" s="1"/>
  <c r="BA256" i="41"/>
  <c r="BV27" i="41"/>
  <c r="BB202" i="41"/>
  <c r="BK105" i="41"/>
  <c r="BA50" i="41"/>
  <c r="BA49" i="41" s="1"/>
  <c r="BA148" i="41"/>
  <c r="BS290" i="41"/>
  <c r="BS422" i="41"/>
  <c r="BS419" i="41" s="1"/>
  <c r="BS145" i="41"/>
  <c r="BB298" i="41"/>
  <c r="BB247" i="41"/>
  <c r="BB281" i="41"/>
  <c r="BB336" i="41"/>
  <c r="BB345" i="41"/>
  <c r="BB402" i="41"/>
  <c r="BB440" i="41"/>
  <c r="BA133" i="41"/>
  <c r="BA132" i="41" s="1"/>
  <c r="BA332" i="41"/>
  <c r="BD22" i="41"/>
  <c r="BB207" i="41"/>
  <c r="BB355" i="41"/>
  <c r="BB60" i="41"/>
  <c r="BB229" i="41"/>
  <c r="BB225" i="41" s="1"/>
  <c r="BB221" i="41" s="1"/>
  <c r="BB427" i="41"/>
  <c r="BA35" i="41"/>
  <c r="BA32" i="41" s="1"/>
  <c r="BA141" i="41"/>
  <c r="BA444" i="41"/>
  <c r="BA435" i="41" s="1"/>
  <c r="BD12" i="41"/>
  <c r="BD32" i="41"/>
  <c r="BB175" i="41"/>
  <c r="BT101" i="41"/>
  <c r="BL27" i="41"/>
  <c r="BA10" i="41"/>
  <c r="BA39" i="41"/>
  <c r="BA145" i="41"/>
  <c r="BA355" i="41"/>
  <c r="BB83" i="41"/>
  <c r="BB80" i="41" s="1"/>
  <c r="BB101" i="41"/>
  <c r="BB180" i="41"/>
  <c r="BB396" i="41"/>
  <c r="BB436" i="41"/>
  <c r="BS396" i="41"/>
  <c r="BQ26" i="41"/>
  <c r="BQ25" i="41" s="1"/>
  <c r="BQ22" i="41" s="1"/>
  <c r="BP422" i="41"/>
  <c r="BP419" i="41" s="1"/>
  <c r="BQ162" i="41"/>
  <c r="BQ161" i="41" s="1"/>
  <c r="BR422" i="41"/>
  <c r="BR419" i="41" s="1"/>
  <c r="BQ102" i="41"/>
  <c r="BJ102" i="41" s="1"/>
  <c r="BU422" i="41"/>
  <c r="BU419" i="41" s="1"/>
  <c r="BS322" i="41"/>
  <c r="BS319" i="41" s="1"/>
  <c r="BT97" i="41"/>
  <c r="BQ117" i="41"/>
  <c r="BQ116" i="41" s="1"/>
  <c r="BQ208" i="41"/>
  <c r="BQ207" i="41" s="1"/>
  <c r="BT384" i="41"/>
  <c r="BQ193" i="41"/>
  <c r="BJ193" i="41" s="1"/>
  <c r="CC233" i="41"/>
  <c r="BO27" i="41"/>
  <c r="BU225" i="41"/>
  <c r="BU221" i="41" s="1"/>
  <c r="BR322" i="41"/>
  <c r="BR319" i="41" s="1"/>
  <c r="BT22" i="41"/>
  <c r="BW22" i="41"/>
  <c r="BQ48" i="41"/>
  <c r="BQ47" i="41" s="1"/>
  <c r="BQ46" i="41" s="1"/>
  <c r="BQ146" i="41"/>
  <c r="BQ145" i="41" s="1"/>
  <c r="BW322" i="41"/>
  <c r="BW319" i="41" s="1"/>
  <c r="BS59" i="41"/>
  <c r="BL322" i="41"/>
  <c r="BL319" i="41" s="1"/>
  <c r="BK322" i="41"/>
  <c r="BK319" i="41" s="1"/>
  <c r="BJ108" i="41"/>
  <c r="BS35" i="41"/>
  <c r="BS32" i="41" s="1"/>
  <c r="BV322" i="41"/>
  <c r="BO422" i="41"/>
  <c r="BO419" i="41" s="1"/>
  <c r="BW422" i="41"/>
  <c r="BW419" i="41" s="1"/>
  <c r="BP225" i="41"/>
  <c r="BP221" i="41" s="1"/>
  <c r="BP322" i="41"/>
  <c r="BP319" i="41" s="1"/>
  <c r="BS417" i="41"/>
  <c r="BS355" i="41"/>
  <c r="BR225" i="41"/>
  <c r="BR221" i="41" s="1"/>
  <c r="BT144" i="41"/>
  <c r="W233" i="41"/>
  <c r="CO233" i="41"/>
  <c r="BW225" i="41"/>
  <c r="BW221" i="41" s="1"/>
  <c r="BQ274" i="41"/>
  <c r="BJ274" i="41" s="1"/>
  <c r="BT122" i="41"/>
  <c r="BT121" i="41" s="1"/>
  <c r="BQ233" i="41"/>
  <c r="BQ58" i="41"/>
  <c r="BQ57" i="41" s="1"/>
  <c r="BQ292" i="41"/>
  <c r="BQ290" i="41" s="1"/>
  <c r="BQ41" i="41"/>
  <c r="BQ40" i="41" s="1"/>
  <c r="BQ39" i="41" s="1"/>
  <c r="BJ119" i="41"/>
  <c r="BM225" i="41"/>
  <c r="BM221" i="41" s="1"/>
  <c r="BS81" i="41"/>
  <c r="BS80" i="41" s="1"/>
  <c r="BT427" i="41"/>
  <c r="BQ38" i="41"/>
  <c r="BJ38" i="41" s="1"/>
  <c r="BQ143" i="41"/>
  <c r="BQ142" i="41" s="1"/>
  <c r="BQ141" i="41" s="1"/>
  <c r="BM32" i="41"/>
  <c r="BQ154" i="41"/>
  <c r="BQ153" i="41" s="1"/>
  <c r="BQ152" i="41" s="1"/>
  <c r="BN225" i="41"/>
  <c r="BN221" i="41" s="1"/>
  <c r="BQ445" i="41"/>
  <c r="BQ444" i="41" s="1"/>
  <c r="BJ218" i="41"/>
  <c r="BV225" i="41"/>
  <c r="BQ67" i="41"/>
  <c r="BQ66" i="41" s="1"/>
  <c r="BT66" i="41"/>
  <c r="BJ249" i="41"/>
  <c r="BQ243" i="41"/>
  <c r="BQ241" i="41" s="1"/>
  <c r="BN158" i="41"/>
  <c r="BO225" i="41"/>
  <c r="BO221" i="41" s="1"/>
  <c r="BQ318" i="41"/>
  <c r="BQ317" i="41" s="1"/>
  <c r="BV124" i="41"/>
  <c r="BV121" i="41" s="1"/>
  <c r="BQ126" i="41"/>
  <c r="BJ126" i="41" s="1"/>
  <c r="BT396" i="41"/>
  <c r="BJ439" i="41"/>
  <c r="BV394" i="41"/>
  <c r="BQ394" i="41" s="1"/>
  <c r="BJ394" i="41" s="1"/>
  <c r="AR394" i="41"/>
  <c r="BT43" i="41"/>
  <c r="BT42" i="41" s="1"/>
  <c r="BQ45" i="41"/>
  <c r="BJ45" i="41" s="1"/>
  <c r="BT215" i="41"/>
  <c r="BQ219" i="41"/>
  <c r="BJ219" i="41" s="1"/>
  <c r="BT322" i="41"/>
  <c r="BT319" i="41" s="1"/>
  <c r="BT423" i="41"/>
  <c r="BQ425" i="41"/>
  <c r="BQ423" i="41" s="1"/>
  <c r="BU297" i="41"/>
  <c r="BU293" i="41" s="1"/>
  <c r="BQ111" i="41"/>
  <c r="BJ111" i="41" s="1"/>
  <c r="BN322" i="41"/>
  <c r="BN319" i="41" s="1"/>
  <c r="BQ326" i="41"/>
  <c r="BQ325" i="41" s="1"/>
  <c r="BN422" i="41"/>
  <c r="BN419" i="41" s="1"/>
  <c r="BQ324" i="41"/>
  <c r="BQ323" i="41" s="1"/>
  <c r="BT202" i="41"/>
  <c r="BT345" i="41"/>
  <c r="BQ346" i="41"/>
  <c r="BJ346" i="41" s="1"/>
  <c r="BT440" i="41"/>
  <c r="BQ441" i="41"/>
  <c r="BJ441" i="41" s="1"/>
  <c r="BL422" i="41"/>
  <c r="BL419" i="41" s="1"/>
  <c r="BJ164" i="41"/>
  <c r="BM422" i="41"/>
  <c r="BM419" i="41" s="1"/>
  <c r="BS226" i="41"/>
  <c r="BS225" i="41" s="1"/>
  <c r="BS221" i="41" s="1"/>
  <c r="BQ227" i="41"/>
  <c r="BQ226" i="41" s="1"/>
  <c r="BV105" i="41"/>
  <c r="BV96" i="41" s="1"/>
  <c r="BQ106" i="41"/>
  <c r="BW27" i="41"/>
  <c r="BQ95" i="41"/>
  <c r="BJ95" i="41" s="1"/>
  <c r="BP201" i="41"/>
  <c r="BP197" i="41" s="1"/>
  <c r="BJ206" i="41"/>
  <c r="BL225" i="41"/>
  <c r="BL221" i="41" s="1"/>
  <c r="BQ299" i="41"/>
  <c r="BQ298" i="41" s="1"/>
  <c r="BQ157" i="41"/>
  <c r="BQ156" i="41" s="1"/>
  <c r="BQ155" i="41" s="1"/>
  <c r="BQ337" i="41"/>
  <c r="BJ337" i="41" s="1"/>
  <c r="BJ342" i="41"/>
  <c r="BQ348" i="41"/>
  <c r="BJ348" i="41" s="1"/>
  <c r="BS247" i="41"/>
  <c r="BV240" i="41"/>
  <c r="O233" i="41"/>
  <c r="BN354" i="41"/>
  <c r="BN350" i="41" s="1"/>
  <c r="BT158" i="41"/>
  <c r="BN121" i="41"/>
  <c r="BL158" i="41"/>
  <c r="BR240" i="41"/>
  <c r="BR236" i="41" s="1"/>
  <c r="BS109" i="41"/>
  <c r="BT72" i="41"/>
  <c r="BT71" i="41" s="1"/>
  <c r="BO121" i="41"/>
  <c r="BM158" i="41"/>
  <c r="CI233" i="41"/>
  <c r="AL233" i="41"/>
  <c r="BT109" i="41"/>
  <c r="BJ411" i="41"/>
  <c r="BT336" i="41"/>
  <c r="BT307" i="41"/>
  <c r="BT229" i="41"/>
  <c r="BT225" i="41" s="1"/>
  <c r="BT221" i="41" s="1"/>
  <c r="BT175" i="41"/>
  <c r="BT83" i="41"/>
  <c r="BT80" i="41" s="1"/>
  <c r="BJ235" i="41"/>
  <c r="BT281" i="41"/>
  <c r="BT402" i="41"/>
  <c r="BJ347" i="41"/>
  <c r="BJ234" i="41"/>
  <c r="BT60" i="41"/>
  <c r="BT207" i="41"/>
  <c r="BT256" i="41"/>
  <c r="BQ310" i="41"/>
  <c r="BJ310" i="41" s="1"/>
  <c r="BJ103" i="41"/>
  <c r="BQ203" i="41"/>
  <c r="BJ203" i="41" s="1"/>
  <c r="BJ343" i="41"/>
  <c r="BJ361" i="41"/>
  <c r="BT180" i="41"/>
  <c r="BT247" i="41"/>
  <c r="BT298" i="41"/>
  <c r="BT355" i="41"/>
  <c r="BQ163" i="41"/>
  <c r="BT436" i="41"/>
  <c r="BS384" i="41"/>
  <c r="BV354" i="41"/>
  <c r="BJ406" i="41"/>
  <c r="BV158" i="41"/>
  <c r="BJ70" i="41"/>
  <c r="BR80" i="41"/>
  <c r="BJ90" i="41"/>
  <c r="BJ313" i="41"/>
  <c r="BL331" i="41"/>
  <c r="BL327" i="41" s="1"/>
  <c r="BJ426" i="41"/>
  <c r="V234" i="41"/>
  <c r="AK235" i="41"/>
  <c r="BY235" i="41" s="1"/>
  <c r="BQ160" i="41"/>
  <c r="BQ159" i="41" s="1"/>
  <c r="BJ181" i="41"/>
  <c r="BJ286" i="41"/>
  <c r="BJ301" i="41"/>
  <c r="BJ383" i="41"/>
  <c r="BJ456" i="41"/>
  <c r="BJ455" i="41" s="1"/>
  <c r="BV174" i="41"/>
  <c r="BV170" i="41" s="1"/>
  <c r="BL54" i="41"/>
  <c r="BQ130" i="41"/>
  <c r="BQ129" i="41" s="1"/>
  <c r="BQ128" i="41" s="1"/>
  <c r="BS22" i="41"/>
  <c r="BL297" i="41"/>
  <c r="BL293" i="41" s="1"/>
  <c r="BQ455" i="41"/>
  <c r="BS96" i="41"/>
  <c r="BS174" i="41"/>
  <c r="BS170" i="41" s="1"/>
  <c r="BJ212" i="41"/>
  <c r="BJ278" i="41"/>
  <c r="BR54" i="41"/>
  <c r="BS297" i="41"/>
  <c r="BS293" i="41" s="1"/>
  <c r="BU354" i="41"/>
  <c r="BU350" i="41" s="1"/>
  <c r="BS158" i="41"/>
  <c r="H235" i="41"/>
  <c r="H234" i="41"/>
  <c r="AK234" i="41"/>
  <c r="AR233" i="41"/>
  <c r="V235" i="41"/>
  <c r="AC233" i="41"/>
  <c r="AU233" i="41"/>
  <c r="I233" i="41"/>
  <c r="BN174" i="41"/>
  <c r="BN170" i="41" s="1"/>
  <c r="BU32" i="41"/>
  <c r="BR158" i="41"/>
  <c r="BR22" i="41"/>
  <c r="BO201" i="41"/>
  <c r="BO197" i="41" s="1"/>
  <c r="BL59" i="41"/>
  <c r="BJ149" i="41"/>
  <c r="BU27" i="41"/>
  <c r="BM59" i="41"/>
  <c r="BN96" i="41"/>
  <c r="BQ98" i="41"/>
  <c r="BJ98" i="41" s="1"/>
  <c r="BJ113" i="41"/>
  <c r="BW144" i="41"/>
  <c r="BW158" i="41"/>
  <c r="BJ320" i="41"/>
  <c r="R71" i="70" s="1"/>
  <c r="BJ369" i="41"/>
  <c r="BJ386" i="41"/>
  <c r="BJ413" i="41"/>
  <c r="BV296" i="41"/>
  <c r="BQ296" i="41" s="1"/>
  <c r="BJ296" i="41" s="1"/>
  <c r="BO22" i="41"/>
  <c r="BM22" i="41"/>
  <c r="BP27" i="41"/>
  <c r="BM27" i="41"/>
  <c r="BN59" i="41"/>
  <c r="BJ85" i="41"/>
  <c r="BO96" i="41"/>
  <c r="BP158" i="41"/>
  <c r="BJ216" i="41"/>
  <c r="BW240" i="41"/>
  <c r="BW236" i="41" s="1"/>
  <c r="BJ255" i="41"/>
  <c r="AR271" i="41"/>
  <c r="AE163" i="41"/>
  <c r="BV272" i="41"/>
  <c r="BV268" i="41" s="1"/>
  <c r="BV395" i="41"/>
  <c r="BV307" i="41"/>
  <c r="BV297" i="41" s="1"/>
  <c r="BS148" i="41"/>
  <c r="BV239" i="41"/>
  <c r="BQ239" i="41" s="1"/>
  <c r="BJ239" i="41" s="1"/>
  <c r="BJ104" i="41"/>
  <c r="BJ151" i="41"/>
  <c r="BJ189" i="41"/>
  <c r="BJ222" i="41"/>
  <c r="R51" i="70" s="1"/>
  <c r="BJ252" i="41"/>
  <c r="BJ265" i="41"/>
  <c r="BS281" i="41"/>
  <c r="BV144" i="41"/>
  <c r="BV331" i="41"/>
  <c r="BV434" i="41"/>
  <c r="BQ434" i="41" s="1"/>
  <c r="BJ434" i="41" s="1"/>
  <c r="BV200" i="41"/>
  <c r="BQ200" i="41" s="1"/>
  <c r="BJ200" i="41" s="1"/>
  <c r="BJ282" i="41"/>
  <c r="BO158" i="41"/>
  <c r="BW32" i="41"/>
  <c r="BJ51" i="41"/>
  <c r="BP54" i="41"/>
  <c r="BU158" i="41"/>
  <c r="BR174" i="41"/>
  <c r="BR170" i="41" s="1"/>
  <c r="BJ359" i="41"/>
  <c r="BJ403" i="41"/>
  <c r="BS27" i="41"/>
  <c r="BV32" i="41"/>
  <c r="BV353" i="41"/>
  <c r="BQ353" i="41" s="1"/>
  <c r="BJ353" i="41" s="1"/>
  <c r="BJ214" i="41"/>
  <c r="BJ288" i="41"/>
  <c r="BU331" i="41"/>
  <c r="BU327" i="41" s="1"/>
  <c r="BJ432" i="41"/>
  <c r="R94" i="70" s="1"/>
  <c r="BV54" i="41"/>
  <c r="BP59" i="41"/>
  <c r="BJ231" i="41"/>
  <c r="BV201" i="41"/>
  <c r="BV435" i="41"/>
  <c r="BV330" i="41"/>
  <c r="BQ330" i="41" s="1"/>
  <c r="BJ330" i="41" s="1"/>
  <c r="BJ271" i="41"/>
  <c r="BV23" i="41"/>
  <c r="BV22" i="41" s="1"/>
  <c r="BJ284" i="41"/>
  <c r="BJ351" i="41"/>
  <c r="R80" i="70" s="1"/>
  <c r="BJ400" i="41"/>
  <c r="BJ68" i="41"/>
  <c r="BJ87" i="41"/>
  <c r="BJ264" i="41"/>
  <c r="BJ373" i="41"/>
  <c r="BJ409" i="41"/>
  <c r="BJ64" i="41"/>
  <c r="BS435" i="41"/>
  <c r="BS431" i="41" s="1"/>
  <c r="BJ357" i="41"/>
  <c r="BS332" i="41"/>
  <c r="BS331" i="41" s="1"/>
  <c r="BS327" i="41" s="1"/>
  <c r="BJ260" i="41"/>
  <c r="BJ258" i="41"/>
  <c r="BS215" i="41"/>
  <c r="BS201" i="41" s="1"/>
  <c r="BS197" i="41" s="1"/>
  <c r="BS133" i="41"/>
  <c r="BS132" i="41" s="1"/>
  <c r="BS50" i="41"/>
  <c r="BS49" i="41" s="1"/>
  <c r="BQ52" i="41"/>
  <c r="BJ52" i="41" s="1"/>
  <c r="BQ36" i="41"/>
  <c r="BJ36" i="41" s="1"/>
  <c r="BJ53" i="41"/>
  <c r="BJ183" i="41"/>
  <c r="BJ187" i="41"/>
  <c r="BJ253" i="41"/>
  <c r="BJ334" i="41"/>
  <c r="BJ364" i="41"/>
  <c r="BJ380" i="41"/>
  <c r="BJ387" i="41"/>
  <c r="BJ404" i="41"/>
  <c r="BJ424" i="41"/>
  <c r="BJ37" i="41"/>
  <c r="BJ82" i="41"/>
  <c r="BJ176" i="41"/>
  <c r="BJ213" i="41"/>
  <c r="BJ261" i="41"/>
  <c r="BJ304" i="41"/>
  <c r="BJ312" i="41"/>
  <c r="BJ372" i="41"/>
  <c r="BJ376" i="41"/>
  <c r="BJ401" i="41"/>
  <c r="BJ412" i="41"/>
  <c r="BJ428" i="41"/>
  <c r="BS256" i="41"/>
  <c r="BJ171" i="41"/>
  <c r="R41" i="70" s="1"/>
  <c r="BJ184" i="41"/>
  <c r="BJ316" i="41"/>
  <c r="BJ381" i="41"/>
  <c r="BJ388" i="41"/>
  <c r="BJ442" i="41"/>
  <c r="BJ262" i="41"/>
  <c r="BQ34" i="41"/>
  <c r="BQ33" i="41" s="1"/>
  <c r="BJ340" i="41"/>
  <c r="BJ358" i="41"/>
  <c r="BJ362" i="41"/>
  <c r="BJ61" i="41"/>
  <c r="BJ65" i="41"/>
  <c r="BJ69" i="41"/>
  <c r="BJ100" i="41"/>
  <c r="BJ178" i="41"/>
  <c r="BJ198" i="41"/>
  <c r="R46" i="70" s="1"/>
  <c r="BQ248" i="41"/>
  <c r="BJ248" i="41" s="1"/>
  <c r="BJ294" i="41"/>
  <c r="R66" i="70" s="1"/>
  <c r="BJ399" i="41"/>
  <c r="BJ410" i="41"/>
  <c r="BJ190" i="41"/>
  <c r="BQ256" i="41"/>
  <c r="BJ267" i="41"/>
  <c r="BJ277" i="41"/>
  <c r="BJ341" i="41"/>
  <c r="V456" i="41"/>
  <c r="V455" i="41" s="1"/>
  <c r="H456" i="41"/>
  <c r="H455" i="41" s="1"/>
  <c r="AK456" i="41"/>
  <c r="BK247" i="41"/>
  <c r="BJ250" i="41"/>
  <c r="BJ115" i="41"/>
  <c r="BO240" i="41"/>
  <c r="BO236" i="41" s="1"/>
  <c r="BJ269" i="41"/>
  <c r="R61" i="70" s="1"/>
  <c r="BJ371" i="41"/>
  <c r="BJ375" i="41"/>
  <c r="BJ447" i="41"/>
  <c r="BK40" i="41"/>
  <c r="BK39" i="41" s="1"/>
  <c r="BL109" i="41"/>
  <c r="BR121" i="41"/>
  <c r="BK158" i="41"/>
  <c r="BJ251" i="41"/>
  <c r="BJ188" i="41"/>
  <c r="BM395" i="41"/>
  <c r="BM391" i="41" s="1"/>
  <c r="BO32" i="41"/>
  <c r="BJ211" i="41"/>
  <c r="BM240" i="41"/>
  <c r="BM236" i="41" s="1"/>
  <c r="BJ438" i="41"/>
  <c r="BP435" i="41"/>
  <c r="BP431" i="41" s="1"/>
  <c r="BO144" i="41"/>
  <c r="BK145" i="41"/>
  <c r="BJ84" i="41"/>
  <c r="BP144" i="41"/>
  <c r="BK153" i="41"/>
  <c r="BK152" i="41" s="1"/>
  <c r="BU240" i="41"/>
  <c r="BU236" i="41" s="1"/>
  <c r="BJ63" i="41"/>
  <c r="BL96" i="41"/>
  <c r="BO109" i="41"/>
  <c r="BM144" i="41"/>
  <c r="BN144" i="41"/>
  <c r="BJ259" i="41"/>
  <c r="BJ263" i="41"/>
  <c r="BJ276" i="41"/>
  <c r="BJ291" i="41"/>
  <c r="BK54" i="41"/>
  <c r="BP109" i="41"/>
  <c r="BR144" i="41"/>
  <c r="BJ179" i="41"/>
  <c r="BJ205" i="41"/>
  <c r="BK207" i="41"/>
  <c r="BN240" i="41"/>
  <c r="BN236" i="41" s="1"/>
  <c r="BR272" i="41"/>
  <c r="BR268" i="41" s="1"/>
  <c r="BM331" i="41"/>
  <c r="BM327" i="41" s="1"/>
  <c r="BJ339" i="41"/>
  <c r="BN27" i="41"/>
  <c r="BR32" i="41"/>
  <c r="BL32" i="41"/>
  <c r="BP96" i="41"/>
  <c r="BU121" i="41"/>
  <c r="BM297" i="41"/>
  <c r="BM293" i="41" s="1"/>
  <c r="BW331" i="41"/>
  <c r="BW327" i="41" s="1"/>
  <c r="BJ366" i="41"/>
  <c r="BL435" i="41"/>
  <c r="BL431" i="41" s="1"/>
  <c r="BK345" i="41"/>
  <c r="BN22" i="41"/>
  <c r="BN54" i="41"/>
  <c r="BW54" i="41"/>
  <c r="BJ62" i="41"/>
  <c r="BJ89" i="41"/>
  <c r="BR96" i="41"/>
  <c r="BM121" i="41"/>
  <c r="BP121" i="41"/>
  <c r="BJ125" i="41"/>
  <c r="BJ173" i="41"/>
  <c r="BJ266" i="41"/>
  <c r="BW272" i="41"/>
  <c r="BW268" i="41" s="1"/>
  <c r="BJ314" i="41"/>
  <c r="BO331" i="41"/>
  <c r="BO327" i="41" s="1"/>
  <c r="BJ363" i="41"/>
  <c r="BJ367" i="41"/>
  <c r="BJ405" i="41"/>
  <c r="BJ416" i="41"/>
  <c r="BJ420" i="41"/>
  <c r="R90" i="70" s="1"/>
  <c r="BQ427" i="41"/>
  <c r="V164" i="41"/>
  <c r="AJ164" i="41" s="1"/>
  <c r="H164" i="41"/>
  <c r="H163" i="41" s="1"/>
  <c r="AK164" i="41"/>
  <c r="AR163" i="41"/>
  <c r="W163" i="41"/>
  <c r="I163" i="41"/>
  <c r="BP174" i="41"/>
  <c r="BP170" i="41" s="1"/>
  <c r="BO59" i="41"/>
  <c r="BK30" i="41"/>
  <c r="BK27" i="41" s="1"/>
  <c r="BJ31" i="41"/>
  <c r="BJ136" i="41"/>
  <c r="BJ244" i="41"/>
  <c r="BL22" i="41"/>
  <c r="BU22" i="41"/>
  <c r="BW109" i="41"/>
  <c r="BJ147" i="41"/>
  <c r="BK256" i="41"/>
  <c r="BJ257" i="41"/>
  <c r="BN32" i="41"/>
  <c r="BK66" i="41"/>
  <c r="BW80" i="41"/>
  <c r="BK93" i="41"/>
  <c r="BJ194" i="41"/>
  <c r="BO54" i="41"/>
  <c r="BR59" i="41"/>
  <c r="BO80" i="41"/>
  <c r="BM96" i="41"/>
  <c r="BN109" i="41"/>
  <c r="BJ134" i="41"/>
  <c r="BL201" i="41"/>
  <c r="BL197" i="41" s="1"/>
  <c r="BW201" i="41"/>
  <c r="BW197" i="41" s="1"/>
  <c r="BL240" i="41"/>
  <c r="BL236" i="41" s="1"/>
  <c r="BJ279" i="41"/>
  <c r="BJ287" i="41"/>
  <c r="BL354" i="41"/>
  <c r="BL350" i="41" s="1"/>
  <c r="BK33" i="41"/>
  <c r="BQ133" i="41"/>
  <c r="BQ132" i="41" s="1"/>
  <c r="BO174" i="41"/>
  <c r="BO170" i="41" s="1"/>
  <c r="BJ44" i="41"/>
  <c r="BK43" i="41"/>
  <c r="BK42" i="41" s="1"/>
  <c r="BU59" i="41"/>
  <c r="BK72" i="41"/>
  <c r="BK71" i="41" s="1"/>
  <c r="BJ73" i="41"/>
  <c r="BM80" i="41"/>
  <c r="BK124" i="41"/>
  <c r="BK121" i="41" s="1"/>
  <c r="BM174" i="41"/>
  <c r="BM170" i="41" s="1"/>
  <c r="BJ303" i="41"/>
  <c r="BJ385" i="41"/>
  <c r="BK60" i="41"/>
  <c r="BK50" i="41"/>
  <c r="BK49" i="41" s="1"/>
  <c r="BL80" i="41"/>
  <c r="BK133" i="41"/>
  <c r="BK132" i="41" s="1"/>
  <c r="BJ135" i="41"/>
  <c r="BK97" i="41"/>
  <c r="BJ186" i="41"/>
  <c r="BK229" i="41"/>
  <c r="BJ230" i="41"/>
  <c r="BJ289" i="41"/>
  <c r="BJ378" i="41"/>
  <c r="BJ389" i="41"/>
  <c r="BK307" i="41"/>
  <c r="BJ308" i="41"/>
  <c r="BJ315" i="41"/>
  <c r="BL395" i="41"/>
  <c r="BL391" i="41" s="1"/>
  <c r="BU395" i="41"/>
  <c r="BU391" i="41" s="1"/>
  <c r="BK23" i="41"/>
  <c r="BK22" i="41" s="1"/>
  <c r="BJ24" i="41"/>
  <c r="BP32" i="41"/>
  <c r="BN80" i="41"/>
  <c r="BP80" i="41"/>
  <c r="BK83" i="41"/>
  <c r="BW96" i="41"/>
  <c r="BR109" i="41"/>
  <c r="BJ118" i="41"/>
  <c r="R98" i="70" s="1"/>
  <c r="BU144" i="41"/>
  <c r="BJ182" i="41"/>
  <c r="BP272" i="41"/>
  <c r="BP268" i="41" s="1"/>
  <c r="BJ302" i="41"/>
  <c r="BJ306" i="41"/>
  <c r="BR297" i="41"/>
  <c r="BR293" i="41" s="1"/>
  <c r="BJ309" i="41"/>
  <c r="BJ335" i="41"/>
  <c r="BQ332" i="41"/>
  <c r="BJ360" i="41"/>
  <c r="BJ382" i="41"/>
  <c r="BP22" i="41"/>
  <c r="BR27" i="41"/>
  <c r="BU54" i="41"/>
  <c r="BJ86" i="41"/>
  <c r="BU96" i="41"/>
  <c r="BK101" i="41"/>
  <c r="BK112" i="41"/>
  <c r="BK109" i="41" s="1"/>
  <c r="BM109" i="41"/>
  <c r="BW121" i="41"/>
  <c r="BK148" i="41"/>
  <c r="BQ175" i="41"/>
  <c r="BW174" i="41"/>
  <c r="BW170" i="41" s="1"/>
  <c r="BJ195" i="41"/>
  <c r="BJ245" i="41"/>
  <c r="BP240" i="41"/>
  <c r="BP236" i="41" s="1"/>
  <c r="BN272" i="41"/>
  <c r="BN268" i="41" s="1"/>
  <c r="BO272" i="41"/>
  <c r="BO268" i="41" s="1"/>
  <c r="BJ344" i="41"/>
  <c r="BJ370" i="41"/>
  <c r="BK396" i="41"/>
  <c r="BJ398" i="41"/>
  <c r="BJ408" i="41"/>
  <c r="BU174" i="41"/>
  <c r="BU170" i="41" s="1"/>
  <c r="BK192" i="41"/>
  <c r="BK202" i="41"/>
  <c r="BJ204" i="41"/>
  <c r="BJ237" i="41"/>
  <c r="R56" i="70" s="1"/>
  <c r="BJ285" i="41"/>
  <c r="BJ311" i="41"/>
  <c r="BN297" i="41"/>
  <c r="BN293" i="41" s="1"/>
  <c r="BR331" i="41"/>
  <c r="BR327" i="41" s="1"/>
  <c r="BJ338" i="41"/>
  <c r="BJ392" i="41"/>
  <c r="R85" i="70" s="1"/>
  <c r="BJ448" i="41"/>
  <c r="BJ185" i="41"/>
  <c r="BJ191" i="41"/>
  <c r="BR201" i="41"/>
  <c r="BR197" i="41" s="1"/>
  <c r="BJ210" i="41"/>
  <c r="BJ220" i="41"/>
  <c r="BJ232" i="41"/>
  <c r="BJ283" i="41"/>
  <c r="BJ305" i="41"/>
  <c r="BM354" i="41"/>
  <c r="BM350" i="41" s="1"/>
  <c r="BJ374" i="41"/>
  <c r="BJ397" i="41"/>
  <c r="BP395" i="41"/>
  <c r="BP391" i="41" s="1"/>
  <c r="BJ429" i="41"/>
  <c r="BR435" i="41"/>
  <c r="BR431" i="41" s="1"/>
  <c r="BW435" i="41"/>
  <c r="BW431" i="41" s="1"/>
  <c r="BJ328" i="41"/>
  <c r="R75" i="70" s="1"/>
  <c r="BK332" i="41"/>
  <c r="BN331" i="41"/>
  <c r="BN327" i="41" s="1"/>
  <c r="BO354" i="41"/>
  <c r="BO350" i="41" s="1"/>
  <c r="BQ355" i="41"/>
  <c r="BK377" i="41"/>
  <c r="BW354" i="41"/>
  <c r="BW350" i="41" s="1"/>
  <c r="BJ407" i="41"/>
  <c r="BJ414" i="41"/>
  <c r="BJ430" i="41"/>
  <c r="BK436" i="41"/>
  <c r="BO435" i="41"/>
  <c r="BO431" i="41" s="1"/>
  <c r="BK139" i="41"/>
  <c r="BK138" i="41" s="1"/>
  <c r="BJ140" i="41"/>
  <c r="BJ443" i="41"/>
  <c r="BK440" i="41"/>
  <c r="BJ446" i="41"/>
  <c r="BK444" i="41"/>
  <c r="BK355" i="41"/>
  <c r="BJ356" i="41"/>
  <c r="BK180" i="41"/>
  <c r="BQ229" i="41"/>
  <c r="BL121" i="41"/>
  <c r="BJ177" i="41"/>
  <c r="BK175" i="41"/>
  <c r="BM54" i="41"/>
  <c r="BW59" i="41"/>
  <c r="BK81" i="41"/>
  <c r="BJ99" i="41"/>
  <c r="BJ209" i="41"/>
  <c r="BJ321" i="41"/>
  <c r="R72" i="70" s="1"/>
  <c r="BK290" i="41"/>
  <c r="BJ300" i="41"/>
  <c r="BK298" i="41"/>
  <c r="BJ228" i="41"/>
  <c r="BK226" i="41"/>
  <c r="BU109" i="41"/>
  <c r="BK129" i="41"/>
  <c r="BK128" i="41" s="1"/>
  <c r="BJ242" i="41"/>
  <c r="BQ384" i="41"/>
  <c r="BQ148" i="41"/>
  <c r="BJ150" i="41"/>
  <c r="BK423" i="41"/>
  <c r="BQ83" i="41"/>
  <c r="BK88" i="41"/>
  <c r="BK281" i="41"/>
  <c r="BK35" i="41"/>
  <c r="BQ60" i="41"/>
  <c r="BU80" i="41"/>
  <c r="BQ122" i="41"/>
  <c r="BJ123" i="41"/>
  <c r="BP331" i="41"/>
  <c r="BP327" i="41" s="1"/>
  <c r="BJ333" i="41"/>
  <c r="BJ390" i="41"/>
  <c r="BJ415" i="41"/>
  <c r="BQ402" i="41"/>
  <c r="BJ418" i="41"/>
  <c r="BL144" i="41"/>
  <c r="BQ180" i="41"/>
  <c r="BL272" i="41"/>
  <c r="BL268" i="41" s="1"/>
  <c r="BK384" i="41"/>
  <c r="BR395" i="41"/>
  <c r="BR391" i="41" s="1"/>
  <c r="BU435" i="41"/>
  <c r="BU431" i="41" s="1"/>
  <c r="BK427" i="41"/>
  <c r="BL174" i="41"/>
  <c r="BL170" i="41" s="1"/>
  <c r="BU201" i="41"/>
  <c r="BU197" i="41" s="1"/>
  <c r="BM435" i="41"/>
  <c r="BM431" i="41" s="1"/>
  <c r="BK402" i="41"/>
  <c r="BM201" i="41"/>
  <c r="BM197" i="41" s="1"/>
  <c r="BJ217" i="41"/>
  <c r="BN201" i="41"/>
  <c r="BN197" i="41" s="1"/>
  <c r="BW297" i="41"/>
  <c r="BW293" i="41" s="1"/>
  <c r="BN395" i="41"/>
  <c r="BN391" i="41" s="1"/>
  <c r="BW395" i="41"/>
  <c r="BW391" i="41" s="1"/>
  <c r="BN435" i="41"/>
  <c r="BN431" i="41" s="1"/>
  <c r="BK215" i="41"/>
  <c r="BU272" i="41"/>
  <c r="BU268" i="41" s="1"/>
  <c r="BQ281" i="41"/>
  <c r="BO297" i="41"/>
  <c r="BO293" i="41" s="1"/>
  <c r="BR354" i="41"/>
  <c r="BR350" i="41" s="1"/>
  <c r="BO395" i="41"/>
  <c r="BO391" i="41" s="1"/>
  <c r="BJ254" i="41"/>
  <c r="BM272" i="41"/>
  <c r="BM268" i="41" s="1"/>
  <c r="BP297" i="41"/>
  <c r="BP293" i="41" s="1"/>
  <c r="BK336" i="41"/>
  <c r="BP354" i="41"/>
  <c r="BP350" i="41" s="1"/>
  <c r="BJ365" i="41"/>
  <c r="BJ368" i="41"/>
  <c r="BQ396" i="41"/>
  <c r="BQ436" i="41"/>
  <c r="BJ437" i="41"/>
  <c r="AC278" i="32"/>
  <c r="AC308" i="32"/>
  <c r="AC307" i="32" s="1"/>
  <c r="AC347" i="32"/>
  <c r="AC45" i="32"/>
  <c r="AC44" i="32" s="1"/>
  <c r="AC39" i="32" s="1"/>
  <c r="AC302" i="32"/>
  <c r="AC295" i="32" s="1"/>
  <c r="AC321" i="32"/>
  <c r="AC320" i="32" s="1"/>
  <c r="AC319" i="32" s="1"/>
  <c r="AC21" i="32" s="1"/>
  <c r="AC210" i="32"/>
  <c r="AC209" i="32" s="1"/>
  <c r="AC207" i="32" s="1"/>
  <c r="AC206" i="32" s="1"/>
  <c r="AC17" i="32" s="1"/>
  <c r="AC339" i="32"/>
  <c r="AC22" i="32" s="1"/>
  <c r="AC96" i="32"/>
  <c r="AC55" i="32"/>
  <c r="AC54" i="32" s="1"/>
  <c r="AC190" i="32"/>
  <c r="AC15" i="32" s="1"/>
  <c r="BA240" i="41" l="1"/>
  <c r="AJ234" i="41"/>
  <c r="BJ167" i="41"/>
  <c r="BJ166" i="41" s="1"/>
  <c r="AJ235" i="41"/>
  <c r="BY164" i="41"/>
  <c r="BQ273" i="41"/>
  <c r="BQ272" i="41" s="1"/>
  <c r="BQ268" i="41" s="1"/>
  <c r="BJ273" i="41"/>
  <c r="BJ76" i="41"/>
  <c r="BJ75" i="41" s="1"/>
  <c r="BY234" i="41"/>
  <c r="BB422" i="41"/>
  <c r="BB419" i="41" s="1"/>
  <c r="AC87" i="32"/>
  <c r="BA354" i="41"/>
  <c r="BZ235" i="41"/>
  <c r="BJ81" i="41"/>
  <c r="BJ163" i="41"/>
  <c r="BZ163" i="41" s="1"/>
  <c r="BZ164" i="41"/>
  <c r="BZ234" i="41"/>
  <c r="BJ110" i="41"/>
  <c r="BJ208" i="41"/>
  <c r="BJ207" i="41" s="1"/>
  <c r="BS272" i="41"/>
  <c r="BS268" i="41" s="1"/>
  <c r="BB59" i="41"/>
  <c r="BJ26" i="41"/>
  <c r="BJ146" i="41"/>
  <c r="BB297" i="41"/>
  <c r="BB293" i="41" s="1"/>
  <c r="BJ227" i="41"/>
  <c r="BG59" i="41"/>
  <c r="BG21" i="41" s="1"/>
  <c r="BG12" i="41"/>
  <c r="BB435" i="41"/>
  <c r="BB431" i="41" s="1"/>
  <c r="BG13" i="41"/>
  <c r="BQ192" i="41"/>
  <c r="BQ174" i="41" s="1"/>
  <c r="BQ170" i="41" s="1"/>
  <c r="BG169" i="41"/>
  <c r="BQ101" i="41"/>
  <c r="BQ43" i="41"/>
  <c r="BQ42" i="41" s="1"/>
  <c r="BS144" i="41"/>
  <c r="BS354" i="41"/>
  <c r="BS350" i="41" s="1"/>
  <c r="BD21" i="41"/>
  <c r="BS395" i="41"/>
  <c r="BS391" i="41" s="1"/>
  <c r="BA12" i="41"/>
  <c r="BA331" i="41"/>
  <c r="BI331" i="41"/>
  <c r="BI327" i="41" s="1"/>
  <c r="BI169" i="41" s="1"/>
  <c r="BI14" i="41"/>
  <c r="BB201" i="41"/>
  <c r="BB197" i="41" s="1"/>
  <c r="BJ162" i="41"/>
  <c r="BB174" i="41"/>
  <c r="BB170" i="41" s="1"/>
  <c r="BJ117" i="41"/>
  <c r="BB240" i="41"/>
  <c r="BB236" i="41" s="1"/>
  <c r="BJ243" i="41"/>
  <c r="BJ241" i="41" s="1"/>
  <c r="BB395" i="41"/>
  <c r="BB391" i="41" s="1"/>
  <c r="BB272" i="41"/>
  <c r="BB268" i="41" s="1"/>
  <c r="BQ215" i="41"/>
  <c r="BJ48" i="41"/>
  <c r="BV197" i="41"/>
  <c r="BT422" i="41"/>
  <c r="BT419" i="41" s="1"/>
  <c r="BA144" i="41"/>
  <c r="BA13" i="41"/>
  <c r="BB331" i="41"/>
  <c r="BB327" i="41" s="1"/>
  <c r="BJ292" i="41"/>
  <c r="AZ164" i="41"/>
  <c r="AZ163" i="41" s="1"/>
  <c r="AZ234" i="41"/>
  <c r="BV431" i="41"/>
  <c r="BO21" i="41"/>
  <c r="BJ154" i="41"/>
  <c r="H233" i="41"/>
  <c r="BJ41" i="41"/>
  <c r="AY235" i="41"/>
  <c r="AZ235" i="41"/>
  <c r="BJ160" i="41"/>
  <c r="BJ318" i="41"/>
  <c r="BQ322" i="41"/>
  <c r="BQ319" i="41" s="1"/>
  <c r="AK455" i="41"/>
  <c r="AZ456" i="41"/>
  <c r="AZ455" i="41" s="1"/>
  <c r="BX235" i="41"/>
  <c r="BT59" i="41"/>
  <c r="BQ336" i="41"/>
  <c r="BJ157" i="41"/>
  <c r="BJ324" i="41"/>
  <c r="BQ307" i="41"/>
  <c r="BQ297" i="41" s="1"/>
  <c r="BQ293" i="41" s="1"/>
  <c r="BJ233" i="41"/>
  <c r="BJ67" i="41"/>
  <c r="BQ202" i="41"/>
  <c r="BJ143" i="41"/>
  <c r="BJ106" i="41"/>
  <c r="BQ110" i="41"/>
  <c r="BT395" i="41"/>
  <c r="BT391" i="41" s="1"/>
  <c r="BV391" i="41"/>
  <c r="BT174" i="41"/>
  <c r="BT170" i="41" s="1"/>
  <c r="BV236" i="41"/>
  <c r="BJ130" i="41"/>
  <c r="BQ345" i="41"/>
  <c r="BJ445" i="41"/>
  <c r="BQ158" i="41"/>
  <c r="BW79" i="41"/>
  <c r="BJ326" i="41"/>
  <c r="BW21" i="41"/>
  <c r="BJ58" i="41"/>
  <c r="BL21" i="41"/>
  <c r="BX455" i="41"/>
  <c r="BK395" i="41"/>
  <c r="BK391" i="41" s="1"/>
  <c r="BK422" i="41"/>
  <c r="BK419" i="41" s="1"/>
  <c r="BQ440" i="41"/>
  <c r="BQ435" i="41" s="1"/>
  <c r="BQ431" i="41" s="1"/>
  <c r="BT331" i="41"/>
  <c r="BT327" i="41" s="1"/>
  <c r="BJ299" i="41"/>
  <c r="BS240" i="41"/>
  <c r="BS236" i="41" s="1"/>
  <c r="BK225" i="41"/>
  <c r="BK221" i="41" s="1"/>
  <c r="BV293" i="41"/>
  <c r="BT201" i="41"/>
  <c r="BT197" i="41" s="1"/>
  <c r="BT435" i="41"/>
  <c r="BT431" i="41" s="1"/>
  <c r="BJ425" i="41"/>
  <c r="BM79" i="41"/>
  <c r="AY234" i="41"/>
  <c r="BT297" i="41"/>
  <c r="BT293" i="41" s="1"/>
  <c r="BT272" i="41"/>
  <c r="BT268" i="41" s="1"/>
  <c r="BT240" i="41"/>
  <c r="BT236" i="41" s="1"/>
  <c r="BQ225" i="41"/>
  <c r="BQ59" i="41"/>
  <c r="BJ101" i="41"/>
  <c r="BQ97" i="41"/>
  <c r="BQ422" i="41"/>
  <c r="BQ419" i="41" s="1"/>
  <c r="BJ50" i="41"/>
  <c r="BQ50" i="41"/>
  <c r="BQ49" i="41" s="1"/>
  <c r="AC277" i="32"/>
  <c r="AC258" i="32" s="1"/>
  <c r="AC20" i="32" s="1"/>
  <c r="BX456" i="41"/>
  <c r="BV327" i="41"/>
  <c r="BX234" i="41"/>
  <c r="BV21" i="41"/>
  <c r="AK233" i="41"/>
  <c r="BY233" i="41" s="1"/>
  <c r="V233" i="41"/>
  <c r="AJ233" i="41" s="1"/>
  <c r="BM21" i="41"/>
  <c r="BR79" i="41"/>
  <c r="BJ35" i="41"/>
  <c r="BV350" i="41"/>
  <c r="BR21" i="41"/>
  <c r="AJ456" i="41"/>
  <c r="AJ455" i="41" s="1"/>
  <c r="BQ35" i="41"/>
  <c r="BQ32" i="41" s="1"/>
  <c r="BJ83" i="41"/>
  <c r="BJ60" i="41"/>
  <c r="BQ144" i="41"/>
  <c r="BQ247" i="41"/>
  <c r="BQ240" i="41" s="1"/>
  <c r="BQ236" i="41" s="1"/>
  <c r="BJ34" i="41"/>
  <c r="BJ192" i="41"/>
  <c r="AY456" i="41"/>
  <c r="AY455" i="41" s="1"/>
  <c r="BK240" i="41"/>
  <c r="BK236" i="41" s="1"/>
  <c r="BP21" i="41"/>
  <c r="BO169" i="41"/>
  <c r="BK144" i="41"/>
  <c r="BP79" i="41"/>
  <c r="BN21" i="41"/>
  <c r="BL79" i="41"/>
  <c r="BK32" i="41"/>
  <c r="BN79" i="41"/>
  <c r="BK59" i="41"/>
  <c r="BW169" i="41"/>
  <c r="V163" i="41"/>
  <c r="AJ163" i="41" s="1"/>
  <c r="BX164" i="41"/>
  <c r="AK163" i="41"/>
  <c r="AY164" i="41"/>
  <c r="BJ402" i="41"/>
  <c r="BJ427" i="41"/>
  <c r="BR169" i="41"/>
  <c r="BJ440" i="41"/>
  <c r="BJ148" i="41"/>
  <c r="BJ180" i="41"/>
  <c r="BJ122" i="41"/>
  <c r="BJ247" i="41"/>
  <c r="BJ215" i="41"/>
  <c r="BJ281" i="41"/>
  <c r="BJ307" i="41"/>
  <c r="BJ417" i="41"/>
  <c r="BP169" i="41"/>
  <c r="BJ396" i="41"/>
  <c r="BJ30" i="41"/>
  <c r="BJ436" i="41"/>
  <c r="BJ202" i="41"/>
  <c r="BK297" i="41"/>
  <c r="BK293" i="41" s="1"/>
  <c r="BJ139" i="41"/>
  <c r="BJ332" i="41"/>
  <c r="BK354" i="41"/>
  <c r="BK350" i="41" s="1"/>
  <c r="BU21" i="41"/>
  <c r="BK331" i="41"/>
  <c r="BK327" i="41" s="1"/>
  <c r="BL169" i="41"/>
  <c r="BJ345" i="41"/>
  <c r="BJ229" i="41"/>
  <c r="BK96" i="41"/>
  <c r="BO79" i="41"/>
  <c r="BJ384" i="41"/>
  <c r="BJ43" i="41"/>
  <c r="BN169" i="41"/>
  <c r="BU79" i="41"/>
  <c r="BK201" i="41"/>
  <c r="BK197" i="41" s="1"/>
  <c r="BJ336" i="41"/>
  <c r="BJ97" i="41"/>
  <c r="BK174" i="41"/>
  <c r="BK170" i="41" s="1"/>
  <c r="BK435" i="41"/>
  <c r="BK431" i="41" s="1"/>
  <c r="BJ23" i="41"/>
  <c r="BJ133" i="41"/>
  <c r="BK80" i="41"/>
  <c r="BJ175" i="41"/>
  <c r="BJ72" i="41"/>
  <c r="BJ256" i="41"/>
  <c r="BU169" i="41"/>
  <c r="BM169" i="41"/>
  <c r="BQ395" i="41"/>
  <c r="BQ391" i="41" s="1"/>
  <c r="BK272" i="41"/>
  <c r="BK268" i="41" s="1"/>
  <c r="BJ355" i="41"/>
  <c r="AC53" i="32"/>
  <c r="AC38" i="32" s="1"/>
  <c r="AC14" i="32" s="1"/>
  <c r="BX163" i="41" l="1"/>
  <c r="AY163" i="41"/>
  <c r="BY163" i="41"/>
  <c r="BJ444" i="41"/>
  <c r="BJ323" i="41"/>
  <c r="BJ153" i="41"/>
  <c r="BJ290" i="41"/>
  <c r="BJ161" i="41"/>
  <c r="BJ25" i="41"/>
  <c r="BJ22" i="41" s="1"/>
  <c r="BJ298" i="41"/>
  <c r="BJ57" i="41"/>
  <c r="BJ129" i="41"/>
  <c r="BJ49" i="41"/>
  <c r="R20" i="70" s="1"/>
  <c r="BJ47" i="41"/>
  <c r="BJ145" i="41"/>
  <c r="BJ156" i="41"/>
  <c r="BJ155" i="41" s="1"/>
  <c r="R36" i="70" s="1"/>
  <c r="BJ317" i="41"/>
  <c r="BJ423" i="41"/>
  <c r="BJ422" i="41" s="1"/>
  <c r="R92" i="70" s="1"/>
  <c r="BJ142" i="41"/>
  <c r="BJ74" i="41"/>
  <c r="R24" i="70" s="1"/>
  <c r="BJ325" i="41"/>
  <c r="BM20" i="41"/>
  <c r="BM19" i="41" s="1"/>
  <c r="BJ66" i="41"/>
  <c r="BJ226" i="41"/>
  <c r="BJ225" i="41" s="1"/>
  <c r="R53" i="70" s="1"/>
  <c r="BJ159" i="41"/>
  <c r="BJ132" i="41"/>
  <c r="R31" i="70" s="1"/>
  <c r="BJ33" i="41"/>
  <c r="BZ233" i="41"/>
  <c r="BJ40" i="41"/>
  <c r="BJ116" i="41"/>
  <c r="AC23" i="32"/>
  <c r="AC12" i="32"/>
  <c r="AC10" i="32" s="1"/>
  <c r="BX233" i="41"/>
  <c r="BS169" i="41"/>
  <c r="BW20" i="41"/>
  <c r="BW19" i="41" s="1"/>
  <c r="BQ201" i="41"/>
  <c r="BQ197" i="41" s="1"/>
  <c r="AZ233" i="41"/>
  <c r="BO20" i="41"/>
  <c r="BO19" i="41" s="1"/>
  <c r="BK21" i="41"/>
  <c r="BQ331" i="41"/>
  <c r="BQ327" i="41" s="1"/>
  <c r="AY233" i="41"/>
  <c r="BL20" i="41"/>
  <c r="BL19" i="41" s="1"/>
  <c r="BN20" i="41"/>
  <c r="BN19" i="41" s="1"/>
  <c r="BR20" i="41"/>
  <c r="BR19" i="41" s="1"/>
  <c r="BP20" i="41"/>
  <c r="BP19" i="41" s="1"/>
  <c r="BK79" i="41"/>
  <c r="BU20" i="41"/>
  <c r="BU19" i="41" s="1"/>
  <c r="BJ42" i="41"/>
  <c r="R18" i="70" s="1"/>
  <c r="BJ174" i="41"/>
  <c r="R43" i="70" s="1"/>
  <c r="BK169" i="41"/>
  <c r="BJ141" i="41"/>
  <c r="R33" i="70" s="1"/>
  <c r="BJ165" i="41"/>
  <c r="R38" i="70" s="1"/>
  <c r="BJ201" i="41"/>
  <c r="R48" i="70" s="1"/>
  <c r="BJ138" i="41"/>
  <c r="R32" i="70" s="1"/>
  <c r="BJ32" i="41"/>
  <c r="R16" i="70" s="1"/>
  <c r="BJ71" i="41"/>
  <c r="R23" i="70" s="1"/>
  <c r="BJ331" i="41"/>
  <c r="R77" i="70" s="1"/>
  <c r="BJ395" i="41"/>
  <c r="R87" i="70" s="1"/>
  <c r="AC37" i="32"/>
  <c r="R14" i="70" l="1"/>
  <c r="BJ158" i="41"/>
  <c r="R37" i="70" s="1"/>
  <c r="R89" i="70"/>
  <c r="BJ39" i="41"/>
  <c r="R17" i="70" s="1"/>
  <c r="BJ272" i="41"/>
  <c r="BJ240" i="41"/>
  <c r="R58" i="70" s="1"/>
  <c r="BJ128" i="41"/>
  <c r="R30" i="70" s="1"/>
  <c r="BJ435" i="41"/>
  <c r="BJ322" i="41"/>
  <c r="R73" i="70" s="1"/>
  <c r="BJ46" i="41"/>
  <c r="R19" i="70" s="1"/>
  <c r="BJ152" i="41"/>
  <c r="R35" i="70" s="1"/>
  <c r="BJ144" i="41"/>
  <c r="R34" i="70" s="1"/>
  <c r="BJ297" i="41"/>
  <c r="BJ59" i="41"/>
  <c r="R22" i="70" s="1"/>
  <c r="BK20" i="41"/>
  <c r="BK19" i="41" s="1"/>
  <c r="BJ391" i="41"/>
  <c r="BJ419" i="41"/>
  <c r="BJ327" i="41"/>
  <c r="BJ170" i="41"/>
  <c r="BJ197" i="41"/>
  <c r="AE102" i="68"/>
  <c r="AE10" i="68" s="1"/>
  <c r="AD102" i="68"/>
  <c r="AD10" i="68" s="1"/>
  <c r="V102" i="68"/>
  <c r="V10" i="68" s="1"/>
  <c r="U102" i="68"/>
  <c r="U10" i="68" s="1"/>
  <c r="AC102" i="68"/>
  <c r="AC10" i="68" s="1"/>
  <c r="Y102" i="68"/>
  <c r="Y10" i="68" s="1"/>
  <c r="X102" i="68"/>
  <c r="X10" i="68" s="1"/>
  <c r="W102" i="68"/>
  <c r="W10" i="68" s="1"/>
  <c r="T102" i="68"/>
  <c r="T10" i="68" s="1"/>
  <c r="BV11" i="41"/>
  <c r="BW13" i="41"/>
  <c r="BU16" i="41"/>
  <c r="BT16" i="41"/>
  <c r="BQ10" i="41"/>
  <c r="BV10" i="41"/>
  <c r="BL10" i="41"/>
  <c r="BU18" i="41"/>
  <c r="BU17" i="41" s="1"/>
  <c r="BS18" i="41"/>
  <c r="BR18" i="41"/>
  <c r="BR17" i="41" s="1"/>
  <c r="BJ18" i="41"/>
  <c r="BX18" i="41" s="1"/>
  <c r="BX17" i="41" s="1"/>
  <c r="BW17" i="41"/>
  <c r="BP17" i="41"/>
  <c r="BO17" i="41"/>
  <c r="BN17" i="41"/>
  <c r="BM17" i="41"/>
  <c r="BL17" i="41"/>
  <c r="BK17" i="41"/>
  <c r="BW16" i="41"/>
  <c r="BV16" i="41"/>
  <c r="BS16" i="41"/>
  <c r="BR16" i="41"/>
  <c r="BP16" i="41"/>
  <c r="BO16" i="41"/>
  <c r="BN16" i="41"/>
  <c r="BM16" i="41"/>
  <c r="BL16" i="41"/>
  <c r="BK16" i="41"/>
  <c r="BW15" i="41"/>
  <c r="BV15" i="41"/>
  <c r="BU15" i="41"/>
  <c r="BT15" i="41"/>
  <c r="BS15" i="41"/>
  <c r="BR15" i="41"/>
  <c r="BP15" i="41"/>
  <c r="BO15" i="41"/>
  <c r="BN15" i="41"/>
  <c r="BM15" i="41"/>
  <c r="BL15" i="41"/>
  <c r="BK15" i="41"/>
  <c r="BO11" i="41"/>
  <c r="BN11" i="41"/>
  <c r="BM11" i="41"/>
  <c r="BT10" i="41"/>
  <c r="BS10" i="41"/>
  <c r="BR10" i="41"/>
  <c r="BK10" i="41"/>
  <c r="AR448" i="41"/>
  <c r="AL448" i="41"/>
  <c r="AR447" i="41"/>
  <c r="AL447" i="41"/>
  <c r="AT444" i="41"/>
  <c r="AR446" i="41"/>
  <c r="AL446" i="41"/>
  <c r="AR445" i="41"/>
  <c r="AL445" i="41"/>
  <c r="AX444" i="41"/>
  <c r="AW444" i="41"/>
  <c r="AV444" i="41"/>
  <c r="AS444" i="41"/>
  <c r="AQ444" i="41"/>
  <c r="AP444" i="41"/>
  <c r="AO444" i="41"/>
  <c r="AN444" i="41"/>
  <c r="AM444" i="41"/>
  <c r="AR443" i="41"/>
  <c r="AL443" i="41"/>
  <c r="AL442" i="41"/>
  <c r="AR441" i="41"/>
  <c r="AL441" i="41"/>
  <c r="AX440" i="41"/>
  <c r="AW440" i="41"/>
  <c r="AV440" i="41"/>
  <c r="AT440" i="41"/>
  <c r="AS440" i="41"/>
  <c r="AQ440" i="41"/>
  <c r="AP440" i="41"/>
  <c r="AO440" i="41"/>
  <c r="AN440" i="41"/>
  <c r="AM440" i="41"/>
  <c r="AR439" i="41"/>
  <c r="AL439" i="41"/>
  <c r="AR438" i="41"/>
  <c r="AL438" i="41"/>
  <c r="AR437" i="41"/>
  <c r="AL437" i="41"/>
  <c r="AX436" i="41"/>
  <c r="AW436" i="41"/>
  <c r="AV436" i="41"/>
  <c r="AT436" i="41"/>
  <c r="AS436" i="41"/>
  <c r="AQ436" i="41"/>
  <c r="AP436" i="41"/>
  <c r="AO436" i="41"/>
  <c r="AN436" i="41"/>
  <c r="AM436" i="41"/>
  <c r="AK434" i="41"/>
  <c r="BY434" i="41" s="1"/>
  <c r="AV430" i="41"/>
  <c r="BH430" i="41" s="1"/>
  <c r="BH427" i="41" s="1"/>
  <c r="AL430" i="41"/>
  <c r="AL429" i="41"/>
  <c r="AR428" i="41"/>
  <c r="AL428" i="41"/>
  <c r="AX427" i="41"/>
  <c r="AW427" i="41"/>
  <c r="AT427" i="41"/>
  <c r="AS427" i="41"/>
  <c r="AQ427" i="41"/>
  <c r="AP427" i="41"/>
  <c r="AO427" i="41"/>
  <c r="AN427" i="41"/>
  <c r="AM427" i="41"/>
  <c r="AR426" i="41"/>
  <c r="AL426" i="41"/>
  <c r="AR425" i="41"/>
  <c r="AL425" i="41"/>
  <c r="AR424" i="41"/>
  <c r="AL424" i="41"/>
  <c r="AX423" i="41"/>
  <c r="AW423" i="41"/>
  <c r="AV423" i="41"/>
  <c r="AT423" i="41"/>
  <c r="AT422" i="41" s="1"/>
  <c r="AT419" i="41" s="1"/>
  <c r="AS423" i="41"/>
  <c r="AS422" i="41" s="1"/>
  <c r="AQ423" i="41"/>
  <c r="AP423" i="41"/>
  <c r="AO423" i="41"/>
  <c r="AO422" i="41" s="1"/>
  <c r="AN423" i="41"/>
  <c r="AM423" i="41"/>
  <c r="AM422" i="41" s="1"/>
  <c r="AK421" i="41"/>
  <c r="AL418" i="41"/>
  <c r="AX417" i="41"/>
  <c r="AW417" i="41"/>
  <c r="AV417" i="41"/>
  <c r="AU417" i="41"/>
  <c r="AS417" i="41"/>
  <c r="AQ417" i="41"/>
  <c r="AP417" i="41"/>
  <c r="AO417" i="41"/>
  <c r="AN417" i="41"/>
  <c r="AM417" i="41"/>
  <c r="AR416" i="41"/>
  <c r="AL416" i="41"/>
  <c r="AR415" i="41"/>
  <c r="AL415" i="41"/>
  <c r="AR414" i="41"/>
  <c r="AL414" i="41"/>
  <c r="AR413" i="41"/>
  <c r="AL413" i="41"/>
  <c r="AR412" i="41"/>
  <c r="AL412" i="41"/>
  <c r="AR411" i="41"/>
  <c r="AL411" i="41"/>
  <c r="AR410" i="41"/>
  <c r="AL410" i="41"/>
  <c r="AR409" i="41"/>
  <c r="AL409" i="41"/>
  <c r="AR408" i="41"/>
  <c r="AL408" i="41"/>
  <c r="AR407" i="41"/>
  <c r="AL407" i="41"/>
  <c r="AR406" i="41"/>
  <c r="AL406" i="41"/>
  <c r="AL405" i="41"/>
  <c r="AR404" i="41"/>
  <c r="AL404" i="41"/>
  <c r="AR403" i="41"/>
  <c r="AL403" i="41"/>
  <c r="AX402" i="41"/>
  <c r="AW402" i="41"/>
  <c r="AV402" i="41"/>
  <c r="AT402" i="41"/>
  <c r="AS402" i="41"/>
  <c r="AQ402" i="41"/>
  <c r="AP402" i="41"/>
  <c r="AO402" i="41"/>
  <c r="AN402" i="41"/>
  <c r="AM402" i="41"/>
  <c r="AR401" i="41"/>
  <c r="AL401" i="41"/>
  <c r="AR400" i="41"/>
  <c r="AL400" i="41"/>
  <c r="AR399" i="41"/>
  <c r="AL399" i="41"/>
  <c r="AR398" i="41"/>
  <c r="AL398" i="41"/>
  <c r="AL397" i="41"/>
  <c r="AX396" i="41"/>
  <c r="AW396" i="41"/>
  <c r="AV396" i="41"/>
  <c r="AS396" i="41"/>
  <c r="AQ396" i="41"/>
  <c r="AP396" i="41"/>
  <c r="AO396" i="41"/>
  <c r="AN396" i="41"/>
  <c r="AM396" i="41"/>
  <c r="AK394" i="41"/>
  <c r="BY394" i="41" s="1"/>
  <c r="AK393" i="41"/>
  <c r="AK392" i="41"/>
  <c r="AR390" i="41"/>
  <c r="AL390" i="41"/>
  <c r="AR389" i="41"/>
  <c r="AL389" i="41"/>
  <c r="AL388" i="41"/>
  <c r="AR387" i="41"/>
  <c r="AL387" i="41"/>
  <c r="AR386" i="41"/>
  <c r="AL386" i="41"/>
  <c r="AL385" i="41"/>
  <c r="AX384" i="41"/>
  <c r="AW384" i="41"/>
  <c r="AV384" i="41"/>
  <c r="AS384" i="41"/>
  <c r="AQ384" i="41"/>
  <c r="AP384" i="41"/>
  <c r="AO384" i="41"/>
  <c r="AN384" i="41"/>
  <c r="AM384" i="41"/>
  <c r="AR383" i="41"/>
  <c r="AL383" i="41"/>
  <c r="AR382" i="41"/>
  <c r="AL382" i="41"/>
  <c r="AR381" i="41"/>
  <c r="AL381" i="41"/>
  <c r="AR380" i="41"/>
  <c r="AL380" i="41"/>
  <c r="AR379" i="41"/>
  <c r="AL379" i="41"/>
  <c r="AR378" i="41"/>
  <c r="AL378" i="41"/>
  <c r="AX377" i="41"/>
  <c r="AW377" i="41"/>
  <c r="AV377" i="41"/>
  <c r="AT377" i="41"/>
  <c r="AS377" i="41"/>
  <c r="AQ377" i="41"/>
  <c r="AP377" i="41"/>
  <c r="AO377" i="41"/>
  <c r="AN377" i="41"/>
  <c r="AM377" i="41"/>
  <c r="AR376" i="41"/>
  <c r="AL376" i="41"/>
  <c r="AR375" i="41"/>
  <c r="AL375" i="41"/>
  <c r="AR374" i="41"/>
  <c r="AL374" i="41"/>
  <c r="AR373" i="41"/>
  <c r="AL373" i="41"/>
  <c r="AR372" i="41"/>
  <c r="AL372" i="41"/>
  <c r="AR371" i="41"/>
  <c r="AL371" i="41"/>
  <c r="AR370" i="41"/>
  <c r="AL370" i="41"/>
  <c r="AR369" i="41"/>
  <c r="AL369" i="41"/>
  <c r="AR368" i="41"/>
  <c r="AL368" i="41"/>
  <c r="AR367" i="41"/>
  <c r="AL367" i="41"/>
  <c r="AR366" i="41"/>
  <c r="AL366" i="41"/>
  <c r="AR365" i="41"/>
  <c r="AL365" i="41"/>
  <c r="AR364" i="41"/>
  <c r="AL364" i="41"/>
  <c r="AR363" i="41"/>
  <c r="AL363" i="41"/>
  <c r="AR362" i="41"/>
  <c r="AL362" i="41"/>
  <c r="AR361" i="41"/>
  <c r="AL361" i="41"/>
  <c r="AR360" i="41"/>
  <c r="AL360" i="41"/>
  <c r="AR359" i="41"/>
  <c r="AL359" i="41"/>
  <c r="AR358" i="41"/>
  <c r="AL358" i="41"/>
  <c r="AR357" i="41"/>
  <c r="AL357" i="41"/>
  <c r="AR356" i="41"/>
  <c r="AL356" i="41"/>
  <c r="AX355" i="41"/>
  <c r="AW355" i="41"/>
  <c r="AV355" i="41"/>
  <c r="AT355" i="41"/>
  <c r="AS355" i="41"/>
  <c r="AQ355" i="41"/>
  <c r="AP355" i="41"/>
  <c r="AO355" i="41"/>
  <c r="AN355" i="41"/>
  <c r="AM355" i="41"/>
  <c r="AK353" i="41"/>
  <c r="BY353" i="41" s="1"/>
  <c r="AK351" i="41"/>
  <c r="AR348" i="41"/>
  <c r="AL348" i="41"/>
  <c r="AR347" i="41"/>
  <c r="AL347" i="41"/>
  <c r="AR346" i="41"/>
  <c r="AL346" i="41"/>
  <c r="AX345" i="41"/>
  <c r="AV345" i="41"/>
  <c r="AT345" i="41"/>
  <c r="AS345" i="41"/>
  <c r="AQ345" i="41"/>
  <c r="AP345" i="41"/>
  <c r="AO345" i="41"/>
  <c r="AN345" i="41"/>
  <c r="AM345" i="41"/>
  <c r="AR344" i="41"/>
  <c r="AL344" i="41"/>
  <c r="AR343" i="41"/>
  <c r="AL343" i="41"/>
  <c r="AR342" i="41"/>
  <c r="AL342" i="41"/>
  <c r="AR341" i="41"/>
  <c r="AL341" i="41"/>
  <c r="AR340" i="41"/>
  <c r="AL340" i="41"/>
  <c r="AR339" i="41"/>
  <c r="AL339" i="41"/>
  <c r="AR338" i="41"/>
  <c r="AL338" i="41"/>
  <c r="AT336" i="41"/>
  <c r="AL337" i="41"/>
  <c r="AX336" i="41"/>
  <c r="AW336" i="41"/>
  <c r="AV336" i="41"/>
  <c r="AS336" i="41"/>
  <c r="AQ336" i="41"/>
  <c r="AP336" i="41"/>
  <c r="AO336" i="41"/>
  <c r="AN336" i="41"/>
  <c r="AM336" i="41"/>
  <c r="AR335" i="41"/>
  <c r="AL335" i="41"/>
  <c r="AR334" i="41"/>
  <c r="AL334" i="41"/>
  <c r="AL333" i="41"/>
  <c r="AX332" i="41"/>
  <c r="AW332" i="41"/>
  <c r="AV332" i="41"/>
  <c r="AU332" i="41"/>
  <c r="AS332" i="41"/>
  <c r="AQ332" i="41"/>
  <c r="AP332" i="41"/>
  <c r="AO332" i="41"/>
  <c r="AN332" i="41"/>
  <c r="AM332" i="41"/>
  <c r="AR326" i="41"/>
  <c r="AR325" i="41" s="1"/>
  <c r="AL326" i="41"/>
  <c r="AX325" i="41"/>
  <c r="AW325" i="41"/>
  <c r="AV325" i="41"/>
  <c r="AT325" i="41"/>
  <c r="AS325" i="41"/>
  <c r="AQ325" i="41"/>
  <c r="AP325" i="41"/>
  <c r="AO325" i="41"/>
  <c r="AN325" i="41"/>
  <c r="AM325" i="41"/>
  <c r="AR324" i="41"/>
  <c r="AR323" i="41" s="1"/>
  <c r="AL324" i="41"/>
  <c r="AX323" i="41"/>
  <c r="AW323" i="41"/>
  <c r="AV323" i="41"/>
  <c r="AT323" i="41"/>
  <c r="AS323" i="41"/>
  <c r="AQ323" i="41"/>
  <c r="AP323" i="41"/>
  <c r="AO323" i="41"/>
  <c r="AN323" i="41"/>
  <c r="AM323" i="41"/>
  <c r="AK321" i="41"/>
  <c r="AL318" i="41"/>
  <c r="AX317" i="41"/>
  <c r="AW317" i="41"/>
  <c r="AV317" i="41"/>
  <c r="AT317" i="41"/>
  <c r="AS317" i="41"/>
  <c r="AQ317" i="41"/>
  <c r="AP317" i="41"/>
  <c r="AO317" i="41"/>
  <c r="AN317" i="41"/>
  <c r="AM317" i="41"/>
  <c r="AR316" i="41"/>
  <c r="AL316" i="41"/>
  <c r="AR315" i="41"/>
  <c r="AL315" i="41"/>
  <c r="AR314" i="41"/>
  <c r="AL314" i="41"/>
  <c r="AR313" i="41"/>
  <c r="AL313" i="41"/>
  <c r="AR312" i="41"/>
  <c r="AL312" i="41"/>
  <c r="AR311" i="41"/>
  <c r="AL311" i="41"/>
  <c r="AR310" i="41"/>
  <c r="AL310" i="41"/>
  <c r="AR309" i="41"/>
  <c r="AL309" i="41"/>
  <c r="AR308" i="41"/>
  <c r="AL308" i="41"/>
  <c r="AX307" i="41"/>
  <c r="AV307" i="41"/>
  <c r="AT307" i="41"/>
  <c r="AS307" i="41"/>
  <c r="AQ307" i="41"/>
  <c r="AP307" i="41"/>
  <c r="AO307" i="41"/>
  <c r="AN307" i="41"/>
  <c r="AM307" i="41"/>
  <c r="AR306" i="41"/>
  <c r="AL306" i="41"/>
  <c r="AR305" i="41"/>
  <c r="AL305" i="41"/>
  <c r="AR304" i="41"/>
  <c r="AL304" i="41"/>
  <c r="AR303" i="41"/>
  <c r="AL303" i="41"/>
  <c r="AR302" i="41"/>
  <c r="AL302" i="41"/>
  <c r="AR301" i="41"/>
  <c r="AL301" i="41"/>
  <c r="AR300" i="41"/>
  <c r="AL300" i="41"/>
  <c r="AR299" i="41"/>
  <c r="AL299" i="41"/>
  <c r="AX298" i="41"/>
  <c r="AW298" i="41"/>
  <c r="AV298" i="41"/>
  <c r="AT298" i="41"/>
  <c r="AS298" i="41"/>
  <c r="AQ298" i="41"/>
  <c r="AP298" i="41"/>
  <c r="AO298" i="41"/>
  <c r="AN298" i="41"/>
  <c r="AM298" i="41"/>
  <c r="AK295" i="41"/>
  <c r="AR292" i="41"/>
  <c r="AL292" i="41"/>
  <c r="AL291" i="41"/>
  <c r="AX290" i="41"/>
  <c r="AW290" i="41"/>
  <c r="AV290" i="41"/>
  <c r="AS290" i="41"/>
  <c r="AQ290" i="41"/>
  <c r="AP290" i="41"/>
  <c r="AO290" i="41"/>
  <c r="AN290" i="41"/>
  <c r="AM290" i="41"/>
  <c r="AR289" i="41"/>
  <c r="AL289" i="41"/>
  <c r="AR288" i="41"/>
  <c r="AL288" i="41"/>
  <c r="AR287" i="41"/>
  <c r="AL287" i="41"/>
  <c r="AR286" i="41"/>
  <c r="AL286" i="41"/>
  <c r="AR285" i="41"/>
  <c r="AL285" i="41"/>
  <c r="AR284" i="41"/>
  <c r="AL284" i="41"/>
  <c r="AR283" i="41"/>
  <c r="AL283" i="41"/>
  <c r="AL282" i="41"/>
  <c r="AX281" i="41"/>
  <c r="AW281" i="41"/>
  <c r="AV281" i="41"/>
  <c r="AS281" i="41"/>
  <c r="AQ281" i="41"/>
  <c r="AP281" i="41"/>
  <c r="AO281" i="41"/>
  <c r="AN281" i="41"/>
  <c r="AM281" i="41"/>
  <c r="AR279" i="41"/>
  <c r="AL279" i="41"/>
  <c r="AR278" i="41"/>
  <c r="AL278" i="41"/>
  <c r="AR277" i="41"/>
  <c r="AL277" i="41"/>
  <c r="AR276" i="41"/>
  <c r="AL276" i="41"/>
  <c r="AR275" i="41"/>
  <c r="AL275" i="41"/>
  <c r="AR274" i="41"/>
  <c r="AL274" i="41"/>
  <c r="AK271" i="41"/>
  <c r="BY271" i="41" s="1"/>
  <c r="AK269" i="41"/>
  <c r="AR267" i="41"/>
  <c r="AL267" i="41"/>
  <c r="AR266" i="41"/>
  <c r="AL266" i="41"/>
  <c r="AR265" i="41"/>
  <c r="AL265" i="41"/>
  <c r="AR264" i="41"/>
  <c r="AL264" i="41"/>
  <c r="AR263" i="41"/>
  <c r="AL263" i="41"/>
  <c r="AR262" i="41"/>
  <c r="AL262" i="41"/>
  <c r="AR261" i="41"/>
  <c r="AL261" i="41"/>
  <c r="AR260" i="41"/>
  <c r="AL260" i="41"/>
  <c r="AR259" i="41"/>
  <c r="AL259" i="41"/>
  <c r="AL258" i="41"/>
  <c r="AR257" i="41"/>
  <c r="AL257" i="41"/>
  <c r="AX256" i="41"/>
  <c r="AW256" i="41"/>
  <c r="AV256" i="41"/>
  <c r="AS256" i="41"/>
  <c r="AQ256" i="41"/>
  <c r="AP256" i="41"/>
  <c r="AO256" i="41"/>
  <c r="AN256" i="41"/>
  <c r="AM256" i="41"/>
  <c r="AR255" i="41"/>
  <c r="AP255" i="41"/>
  <c r="AL255" i="41" s="1"/>
  <c r="AR254" i="41"/>
  <c r="AL254" i="41"/>
  <c r="AR253" i="41"/>
  <c r="AL253" i="41"/>
  <c r="AR252" i="41"/>
  <c r="AL252" i="41"/>
  <c r="AR251" i="41"/>
  <c r="AL251" i="41"/>
  <c r="AR250" i="41"/>
  <c r="AL250" i="41"/>
  <c r="AR249" i="41"/>
  <c r="AL249" i="41"/>
  <c r="AL248" i="41"/>
  <c r="AX247" i="41"/>
  <c r="AW247" i="41"/>
  <c r="AV247" i="41"/>
  <c r="AV240" i="41" s="1"/>
  <c r="AV236" i="41" s="1"/>
  <c r="AS247" i="41"/>
  <c r="AQ247" i="41"/>
  <c r="AO247" i="41"/>
  <c r="AN247" i="41"/>
  <c r="AM247" i="41"/>
  <c r="AR245" i="41"/>
  <c r="AL245" i="41"/>
  <c r="AR244" i="41"/>
  <c r="AL244" i="41"/>
  <c r="AR243" i="41"/>
  <c r="AL243" i="41"/>
  <c r="AR242" i="41"/>
  <c r="AL242" i="41"/>
  <c r="AK238" i="41"/>
  <c r="AR232" i="41"/>
  <c r="AL232" i="41"/>
  <c r="AR231" i="41"/>
  <c r="AL231" i="41"/>
  <c r="AR230" i="41"/>
  <c r="AL230" i="41"/>
  <c r="AX229" i="41"/>
  <c r="AW229" i="41"/>
  <c r="AV229" i="41"/>
  <c r="AT229" i="41"/>
  <c r="AS229" i="41"/>
  <c r="AQ229" i="41"/>
  <c r="AP229" i="41"/>
  <c r="AO229" i="41"/>
  <c r="AN229" i="41"/>
  <c r="AM229" i="41"/>
  <c r="AR228" i="41"/>
  <c r="AL228" i="41"/>
  <c r="AT226" i="41"/>
  <c r="AL227" i="41"/>
  <c r="AX226" i="41"/>
  <c r="AW226" i="41"/>
  <c r="AV226" i="41"/>
  <c r="AU226" i="41"/>
  <c r="AS226" i="41"/>
  <c r="AQ226" i="41"/>
  <c r="AP226" i="41"/>
  <c r="AO226" i="41"/>
  <c r="AN226" i="41"/>
  <c r="AM226" i="41"/>
  <c r="AK224" i="41"/>
  <c r="AK223" i="41"/>
  <c r="AR220" i="41"/>
  <c r="AL220" i="41"/>
  <c r="AR219" i="41"/>
  <c r="AL219" i="41"/>
  <c r="AL218" i="41"/>
  <c r="AR217" i="41"/>
  <c r="AL217" i="41"/>
  <c r="AR216" i="41"/>
  <c r="AL216" i="41"/>
  <c r="AX215" i="41"/>
  <c r="AW215" i="41"/>
  <c r="AV215" i="41"/>
  <c r="AS215" i="41"/>
  <c r="AQ215" i="41"/>
  <c r="AP215" i="41"/>
  <c r="AO215" i="41"/>
  <c r="AN215" i="41"/>
  <c r="AM215" i="41"/>
  <c r="AR214" i="41"/>
  <c r="AL214" i="41"/>
  <c r="AR213" i="41"/>
  <c r="AL213" i="41"/>
  <c r="AR212" i="41"/>
  <c r="AL212" i="41"/>
  <c r="AR211" i="41"/>
  <c r="AL211" i="41"/>
  <c r="AR210" i="41"/>
  <c r="AL210" i="41"/>
  <c r="AL209" i="41"/>
  <c r="AR208" i="41"/>
  <c r="AL208" i="41"/>
  <c r="AX207" i="41"/>
  <c r="AW207" i="41"/>
  <c r="AV207" i="41"/>
  <c r="AT207" i="41"/>
  <c r="AS207" i="41"/>
  <c r="AQ207" i="41"/>
  <c r="AP207" i="41"/>
  <c r="AO207" i="41"/>
  <c r="AN207" i="41"/>
  <c r="AM207" i="41"/>
  <c r="AR206" i="41"/>
  <c r="AL206" i="41"/>
  <c r="AR205" i="41"/>
  <c r="AL205" i="41"/>
  <c r="AR204" i="41"/>
  <c r="AL204" i="41"/>
  <c r="AL203" i="41"/>
  <c r="AX202" i="41"/>
  <c r="AW202" i="41"/>
  <c r="AV202" i="41"/>
  <c r="AT202" i="41"/>
  <c r="AS202" i="41"/>
  <c r="AQ202" i="41"/>
  <c r="AP202" i="41"/>
  <c r="AO202" i="41"/>
  <c r="AN202" i="41"/>
  <c r="AM202" i="41"/>
  <c r="AK199" i="41"/>
  <c r="AR196" i="41"/>
  <c r="AL196" i="41"/>
  <c r="AR195" i="41"/>
  <c r="AL195" i="41"/>
  <c r="AL194" i="41"/>
  <c r="AR193" i="41"/>
  <c r="AL193" i="41"/>
  <c r="AX192" i="41"/>
  <c r="AW192" i="41"/>
  <c r="AV192" i="41"/>
  <c r="AS192" i="41"/>
  <c r="AQ192" i="41"/>
  <c r="AP192" i="41"/>
  <c r="AO192" i="41"/>
  <c r="AN192" i="41"/>
  <c r="AM192" i="41"/>
  <c r="AR191" i="41"/>
  <c r="AL191" i="41"/>
  <c r="AR190" i="41"/>
  <c r="AL190" i="41"/>
  <c r="AR189" i="41"/>
  <c r="AL189" i="41"/>
  <c r="AR188" i="41"/>
  <c r="AL188" i="41"/>
  <c r="AR187" i="41"/>
  <c r="AL187" i="41"/>
  <c r="AR186" i="41"/>
  <c r="AO186" i="41"/>
  <c r="AR185" i="41"/>
  <c r="AO185" i="41"/>
  <c r="AL185" i="41" s="1"/>
  <c r="AR184" i="41"/>
  <c r="AL184" i="41"/>
  <c r="AR183" i="41"/>
  <c r="AL183" i="41"/>
  <c r="AR182" i="41"/>
  <c r="AL182" i="41"/>
  <c r="AR181" i="41"/>
  <c r="AL181" i="41"/>
  <c r="AX180" i="41"/>
  <c r="AW180" i="41"/>
  <c r="AV180" i="41"/>
  <c r="AT180" i="41"/>
  <c r="AS180" i="41"/>
  <c r="AQ180" i="41"/>
  <c r="AP180" i="41"/>
  <c r="AN180" i="41"/>
  <c r="AM180" i="41"/>
  <c r="AR179" i="41"/>
  <c r="AL179" i="41"/>
  <c r="AR178" i="41"/>
  <c r="AL178" i="41"/>
  <c r="AR177" i="41"/>
  <c r="AL177" i="41"/>
  <c r="AR176" i="41"/>
  <c r="AL176" i="41"/>
  <c r="AX175" i="41"/>
  <c r="AW175" i="41"/>
  <c r="AV175" i="41"/>
  <c r="AT175" i="41"/>
  <c r="AS175" i="41"/>
  <c r="AQ175" i="41"/>
  <c r="AP175" i="41"/>
  <c r="AO175" i="41"/>
  <c r="AN175" i="41"/>
  <c r="AM175" i="41"/>
  <c r="AR173" i="41"/>
  <c r="AL173" i="41"/>
  <c r="AR172" i="41"/>
  <c r="AK172" i="41" s="1"/>
  <c r="AR171" i="41"/>
  <c r="AL171" i="41"/>
  <c r="AU166" i="41"/>
  <c r="AU165" i="41" s="1"/>
  <c r="AL167" i="41"/>
  <c r="AX166" i="41"/>
  <c r="AX165" i="41" s="1"/>
  <c r="AW166" i="41"/>
  <c r="AW165" i="41" s="1"/>
  <c r="AV166" i="41"/>
  <c r="AV165" i="41" s="1"/>
  <c r="AT166" i="41"/>
  <c r="AT165" i="41" s="1"/>
  <c r="AS166" i="41"/>
  <c r="AS165" i="41" s="1"/>
  <c r="AQ166" i="41"/>
  <c r="AQ165" i="41" s="1"/>
  <c r="AP166" i="41"/>
  <c r="AP165" i="41" s="1"/>
  <c r="AO166" i="41"/>
  <c r="AO165" i="41" s="1"/>
  <c r="AN166" i="41"/>
  <c r="AN165" i="41" s="1"/>
  <c r="AM166" i="41"/>
  <c r="AM165" i="41" s="1"/>
  <c r="AR162" i="41"/>
  <c r="AR161" i="41" s="1"/>
  <c r="AL162" i="41"/>
  <c r="AX161" i="41"/>
  <c r="AW161" i="41"/>
  <c r="AV161" i="41"/>
  <c r="AT161" i="41"/>
  <c r="AS161" i="41"/>
  <c r="AQ161" i="41"/>
  <c r="AP161" i="41"/>
  <c r="AO161" i="41"/>
  <c r="AN161" i="41"/>
  <c r="AM161" i="41"/>
  <c r="AW159" i="41"/>
  <c r="AL160" i="41"/>
  <c r="AX159" i="41"/>
  <c r="AV159" i="41"/>
  <c r="AU159" i="41"/>
  <c r="AT159" i="41"/>
  <c r="AS159" i="41"/>
  <c r="AQ159" i="41"/>
  <c r="AP159" i="41"/>
  <c r="AO159" i="41"/>
  <c r="AN159" i="41"/>
  <c r="AM159" i="41"/>
  <c r="AL157" i="41"/>
  <c r="AX156" i="41"/>
  <c r="AX155" i="41" s="1"/>
  <c r="AW156" i="41"/>
  <c r="AW155" i="41" s="1"/>
  <c r="AV156" i="41"/>
  <c r="AV155" i="41" s="1"/>
  <c r="AU156" i="41"/>
  <c r="AU155" i="41" s="1"/>
  <c r="AS156" i="41"/>
  <c r="AS155" i="41" s="1"/>
  <c r="AQ156" i="41"/>
  <c r="AQ155" i="41" s="1"/>
  <c r="AP156" i="41"/>
  <c r="AP155" i="41" s="1"/>
  <c r="AO156" i="41"/>
  <c r="AO155" i="41" s="1"/>
  <c r="AN156" i="41"/>
  <c r="AN155" i="41" s="1"/>
  <c r="AM156" i="41"/>
  <c r="AM155" i="41" s="1"/>
  <c r="AR154" i="41"/>
  <c r="AL154" i="41"/>
  <c r="AX153" i="41"/>
  <c r="AX152" i="41" s="1"/>
  <c r="AW153" i="41"/>
  <c r="AW152" i="41" s="1"/>
  <c r="AV153" i="41"/>
  <c r="AV152" i="41" s="1"/>
  <c r="AU153" i="41"/>
  <c r="AU152" i="41" s="1"/>
  <c r="AT153" i="41"/>
  <c r="AT152" i="41" s="1"/>
  <c r="AS153" i="41"/>
  <c r="AS152" i="41" s="1"/>
  <c r="AQ153" i="41"/>
  <c r="AQ152" i="41" s="1"/>
  <c r="AP153" i="41"/>
  <c r="AP152" i="41" s="1"/>
  <c r="AO153" i="41"/>
  <c r="AO152" i="41" s="1"/>
  <c r="AN153" i="41"/>
  <c r="AN152" i="41" s="1"/>
  <c r="AM153" i="41"/>
  <c r="AR151" i="41"/>
  <c r="AL151" i="41"/>
  <c r="AR150" i="41"/>
  <c r="AL150" i="41"/>
  <c r="AL149" i="41"/>
  <c r="AX148" i="41"/>
  <c r="AW148" i="41"/>
  <c r="AV148" i="41"/>
  <c r="AU148" i="41"/>
  <c r="AS148" i="41"/>
  <c r="AQ148" i="41"/>
  <c r="AP148" i="41"/>
  <c r="AO148" i="41"/>
  <c r="AN148" i="41"/>
  <c r="AM148" i="41"/>
  <c r="AR147" i="41"/>
  <c r="AL147" i="41"/>
  <c r="AR146" i="41"/>
  <c r="AL146" i="41"/>
  <c r="AX145" i="41"/>
  <c r="AW145" i="41"/>
  <c r="AV145" i="41"/>
  <c r="AU145" i="41"/>
  <c r="AS145" i="41"/>
  <c r="AQ145" i="41"/>
  <c r="AP145" i="41"/>
  <c r="AO145" i="41"/>
  <c r="AN145" i="41"/>
  <c r="AM145" i="41"/>
  <c r="AL143" i="41"/>
  <c r="AX142" i="41"/>
  <c r="AX141" i="41" s="1"/>
  <c r="AW142" i="41"/>
  <c r="AW141" i="41" s="1"/>
  <c r="AV142" i="41"/>
  <c r="AV141" i="41" s="1"/>
  <c r="AU142" i="41"/>
  <c r="AU141" i="41" s="1"/>
  <c r="AS142" i="41"/>
  <c r="AS141" i="41" s="1"/>
  <c r="AQ142" i="41"/>
  <c r="AQ141" i="41" s="1"/>
  <c r="AP142" i="41"/>
  <c r="AP141" i="41" s="1"/>
  <c r="AO142" i="41"/>
  <c r="AO141" i="41" s="1"/>
  <c r="AN142" i="41"/>
  <c r="AN141" i="41" s="1"/>
  <c r="AM142" i="41"/>
  <c r="AM141" i="41" s="1"/>
  <c r="AV139" i="41"/>
  <c r="AV138" i="41" s="1"/>
  <c r="AL140" i="41"/>
  <c r="AL139" i="41" s="1"/>
  <c r="AL138" i="41" s="1"/>
  <c r="AX139" i="41"/>
  <c r="AX138" i="41" s="1"/>
  <c r="AW139" i="41"/>
  <c r="AW138" i="41" s="1"/>
  <c r="AU139" i="41"/>
  <c r="AU138" i="41" s="1"/>
  <c r="AT139" i="41"/>
  <c r="AT138" i="41" s="1"/>
  <c r="AS139" i="41"/>
  <c r="AS138" i="41" s="1"/>
  <c r="AQ139" i="41"/>
  <c r="AQ138" i="41" s="1"/>
  <c r="AP139" i="41"/>
  <c r="AP138" i="41" s="1"/>
  <c r="AO139" i="41"/>
  <c r="AO138" i="41" s="1"/>
  <c r="AN139" i="41"/>
  <c r="AN138" i="41" s="1"/>
  <c r="AM139" i="41"/>
  <c r="AM138" i="41" s="1"/>
  <c r="AR136" i="41"/>
  <c r="AL136" i="41"/>
  <c r="AR135" i="41"/>
  <c r="AL135" i="41"/>
  <c r="AL134" i="41"/>
  <c r="AX133" i="41"/>
  <c r="AX132" i="41" s="1"/>
  <c r="AW133" i="41"/>
  <c r="AW132" i="41" s="1"/>
  <c r="AV133" i="41"/>
  <c r="AV132" i="41" s="1"/>
  <c r="AU133" i="41"/>
  <c r="AU132" i="41" s="1"/>
  <c r="AS133" i="41"/>
  <c r="AS132" i="41" s="1"/>
  <c r="AQ133" i="41"/>
  <c r="AQ132" i="41" s="1"/>
  <c r="AP133" i="41"/>
  <c r="AP132" i="41" s="1"/>
  <c r="AO133" i="41"/>
  <c r="AO132" i="41" s="1"/>
  <c r="AN133" i="41"/>
  <c r="AN132" i="41" s="1"/>
  <c r="AM133" i="41"/>
  <c r="AM132" i="41" s="1"/>
  <c r="AT129" i="41"/>
  <c r="AT128" i="41" s="1"/>
  <c r="AR130" i="41"/>
  <c r="AR129" i="41" s="1"/>
  <c r="AR128" i="41" s="1"/>
  <c r="AL130" i="41"/>
  <c r="AL129" i="41" s="1"/>
  <c r="AL128" i="41" s="1"/>
  <c r="AX129" i="41"/>
  <c r="AX128" i="41" s="1"/>
  <c r="AW129" i="41"/>
  <c r="AW128" i="41" s="1"/>
  <c r="AV129" i="41"/>
  <c r="AV128" i="41" s="1"/>
  <c r="AU129" i="41"/>
  <c r="AU128" i="41" s="1"/>
  <c r="AS129" i="41"/>
  <c r="AS128" i="41" s="1"/>
  <c r="AQ129" i="41"/>
  <c r="AQ128" i="41" s="1"/>
  <c r="AP129" i="41"/>
  <c r="AO129" i="41"/>
  <c r="AO128" i="41" s="1"/>
  <c r="AN129" i="41"/>
  <c r="AN128" i="41" s="1"/>
  <c r="AM129" i="41"/>
  <c r="AM128" i="41" s="1"/>
  <c r="AL127" i="41"/>
  <c r="AL126" i="41"/>
  <c r="AL125" i="41"/>
  <c r="AX124" i="41"/>
  <c r="AU124" i="41"/>
  <c r="AS124" i="41"/>
  <c r="AQ124" i="41"/>
  <c r="AP124" i="41"/>
  <c r="AO124" i="41"/>
  <c r="AN124" i="41"/>
  <c r="AM124" i="41"/>
  <c r="AU122" i="41"/>
  <c r="AL123" i="41"/>
  <c r="AX122" i="41"/>
  <c r="AW122" i="41"/>
  <c r="AV122" i="41"/>
  <c r="AT122" i="41"/>
  <c r="AS122" i="41"/>
  <c r="AQ122" i="41"/>
  <c r="AP122" i="41"/>
  <c r="AO122" i="41"/>
  <c r="AN122" i="41"/>
  <c r="AM122" i="41"/>
  <c r="AV16" i="41"/>
  <c r="AT16" i="41"/>
  <c r="AL119" i="41"/>
  <c r="AL16" i="41" s="1"/>
  <c r="AV118" i="41"/>
  <c r="AV15" i="41" s="1"/>
  <c r="AU15" i="41"/>
  <c r="AL118" i="41"/>
  <c r="AW116" i="41"/>
  <c r="AR117" i="41"/>
  <c r="AR116" i="41" s="1"/>
  <c r="AL117" i="41"/>
  <c r="AL116" i="41" s="1"/>
  <c r="AX116" i="41"/>
  <c r="AV116" i="41"/>
  <c r="AU116" i="41"/>
  <c r="AS116" i="41"/>
  <c r="AQ116" i="41"/>
  <c r="AP116" i="41"/>
  <c r="AO116" i="41"/>
  <c r="AN116" i="41"/>
  <c r="AM116" i="41"/>
  <c r="AR115" i="41"/>
  <c r="AL115" i="41"/>
  <c r="AR114" i="41"/>
  <c r="AL114" i="41"/>
  <c r="AR113" i="41"/>
  <c r="AL113" i="41"/>
  <c r="AX112" i="41"/>
  <c r="AV112" i="41"/>
  <c r="AU112" i="41"/>
  <c r="AT112" i="41"/>
  <c r="AS112" i="41"/>
  <c r="AQ112" i="41"/>
  <c r="AP112" i="41"/>
  <c r="AO112" i="41"/>
  <c r="AN112" i="41"/>
  <c r="AM112" i="41"/>
  <c r="AR111" i="41"/>
  <c r="AL111" i="41"/>
  <c r="AL110" i="41" s="1"/>
  <c r="AX110" i="41"/>
  <c r="AW110" i="41"/>
  <c r="AV110" i="41"/>
  <c r="AT110" i="41"/>
  <c r="AS110" i="41"/>
  <c r="AQ110" i="41"/>
  <c r="AP110" i="41"/>
  <c r="AO110" i="41"/>
  <c r="AN110" i="41"/>
  <c r="AM110" i="41"/>
  <c r="AR108" i="41"/>
  <c r="AL108" i="41"/>
  <c r="AL107" i="41"/>
  <c r="AR106" i="41"/>
  <c r="AL106" i="41"/>
  <c r="AX105" i="41"/>
  <c r="AW105" i="41"/>
  <c r="AV105" i="41"/>
  <c r="AT105" i="41"/>
  <c r="AS105" i="41"/>
  <c r="AQ105" i="41"/>
  <c r="AP105" i="41"/>
  <c r="AO105" i="41"/>
  <c r="AN105" i="41"/>
  <c r="AM105" i="41"/>
  <c r="AR104" i="41"/>
  <c r="AL104" i="41"/>
  <c r="AR103" i="41"/>
  <c r="AL103" i="41"/>
  <c r="AR102" i="41"/>
  <c r="AL102" i="41"/>
  <c r="AX101" i="41"/>
  <c r="AW101" i="41"/>
  <c r="AV101" i="41"/>
  <c r="AT101" i="41"/>
  <c r="AS101" i="41"/>
  <c r="AQ101" i="41"/>
  <c r="AP101" i="41"/>
  <c r="AO101" i="41"/>
  <c r="AN101" i="41"/>
  <c r="AM101" i="41"/>
  <c r="AR100" i="41"/>
  <c r="AO100" i="41"/>
  <c r="BI100" i="41" s="1"/>
  <c r="BI97" i="41" s="1"/>
  <c r="AR99" i="41"/>
  <c r="AL99" i="41"/>
  <c r="AR98" i="41"/>
  <c r="AL98" i="41"/>
  <c r="AX97" i="41"/>
  <c r="AX96" i="41" s="1"/>
  <c r="AW97" i="41"/>
  <c r="AV97" i="41"/>
  <c r="AV96" i="41" s="1"/>
  <c r="AT97" i="41"/>
  <c r="AS97" i="41"/>
  <c r="AQ97" i="41"/>
  <c r="AQ96" i="41" s="1"/>
  <c r="AP97" i="41"/>
  <c r="AN97" i="41"/>
  <c r="AM97" i="41"/>
  <c r="AU93" i="41"/>
  <c r="AL95" i="41"/>
  <c r="AL94" i="41"/>
  <c r="AX93" i="41"/>
  <c r="AV93" i="41"/>
  <c r="AT93" i="41"/>
  <c r="AS93" i="41"/>
  <c r="AQ93" i="41"/>
  <c r="AP93" i="41"/>
  <c r="AO93" i="41"/>
  <c r="AN93" i="41"/>
  <c r="AM93" i="41"/>
  <c r="AL92" i="41"/>
  <c r="AL91" i="41"/>
  <c r="AR90" i="41"/>
  <c r="AL90" i="41"/>
  <c r="AR89" i="41"/>
  <c r="AL89" i="41"/>
  <c r="AX88" i="41"/>
  <c r="AV88" i="41"/>
  <c r="AU88" i="41"/>
  <c r="AT88" i="41"/>
  <c r="AS88" i="41"/>
  <c r="AQ88" i="41"/>
  <c r="AP88" i="41"/>
  <c r="AO88" i="41"/>
  <c r="AN88" i="41"/>
  <c r="AM88" i="41"/>
  <c r="AR87" i="41"/>
  <c r="AL87" i="41"/>
  <c r="AR86" i="41"/>
  <c r="AL86" i="41"/>
  <c r="AR85" i="41"/>
  <c r="AL85" i="41"/>
  <c r="AL84" i="41"/>
  <c r="AX83" i="41"/>
  <c r="AW83" i="41"/>
  <c r="AV83" i="41"/>
  <c r="AT83" i="41"/>
  <c r="AS83" i="41"/>
  <c r="AQ83" i="41"/>
  <c r="AP83" i="41"/>
  <c r="AO83" i="41"/>
  <c r="AN83" i="41"/>
  <c r="AM83" i="41"/>
  <c r="AT81" i="41"/>
  <c r="AL82" i="41"/>
  <c r="AX81" i="41"/>
  <c r="AW81" i="41"/>
  <c r="AV81" i="41"/>
  <c r="AU81" i="41"/>
  <c r="AS81" i="41"/>
  <c r="AQ81" i="41"/>
  <c r="AP81" i="41"/>
  <c r="AO81" i="41"/>
  <c r="AN81" i="41"/>
  <c r="AM81" i="41"/>
  <c r="AW75" i="41"/>
  <c r="AW74" i="41" s="1"/>
  <c r="AL76" i="41"/>
  <c r="AX75" i="41"/>
  <c r="AX74" i="41" s="1"/>
  <c r="AV75" i="41"/>
  <c r="AV74" i="41" s="1"/>
  <c r="AT75" i="41"/>
  <c r="AT74" i="41" s="1"/>
  <c r="AS75" i="41"/>
  <c r="AS74" i="41" s="1"/>
  <c r="AQ75" i="41"/>
  <c r="AQ74" i="41" s="1"/>
  <c r="AO75" i="41"/>
  <c r="AO74" i="41" s="1"/>
  <c r="AN75" i="41"/>
  <c r="AN74" i="41" s="1"/>
  <c r="AM75" i="41"/>
  <c r="AM74" i="41" s="1"/>
  <c r="AU72" i="41"/>
  <c r="AU71" i="41" s="1"/>
  <c r="AL73" i="41"/>
  <c r="AX72" i="41"/>
  <c r="AX71" i="41" s="1"/>
  <c r="AW72" i="41"/>
  <c r="AW71" i="41" s="1"/>
  <c r="AV72" i="41"/>
  <c r="AV71" i="41" s="1"/>
  <c r="AT72" i="41"/>
  <c r="AT71" i="41" s="1"/>
  <c r="AS72" i="41"/>
  <c r="AS71" i="41" s="1"/>
  <c r="AQ72" i="41"/>
  <c r="AQ71" i="41" s="1"/>
  <c r="AP72" i="41"/>
  <c r="AP71" i="41" s="1"/>
  <c r="AO72" i="41"/>
  <c r="AO71" i="41" s="1"/>
  <c r="AN72" i="41"/>
  <c r="AN71" i="41" s="1"/>
  <c r="AM72" i="41"/>
  <c r="AM71" i="41" s="1"/>
  <c r="AR70" i="41"/>
  <c r="AL70" i="41"/>
  <c r="AR69" i="41"/>
  <c r="AL69" i="41"/>
  <c r="AR68" i="41"/>
  <c r="AL68" i="41"/>
  <c r="AR67" i="41"/>
  <c r="AL67" i="41"/>
  <c r="AX66" i="41"/>
  <c r="AW66" i="41"/>
  <c r="AV66" i="41"/>
  <c r="AT66" i="41"/>
  <c r="AS66" i="41"/>
  <c r="AQ66" i="41"/>
  <c r="AP66" i="41"/>
  <c r="AO66" i="41"/>
  <c r="AN66" i="41"/>
  <c r="AM66" i="41"/>
  <c r="AR65" i="41"/>
  <c r="AL65" i="41"/>
  <c r="AR64" i="41"/>
  <c r="AL64" i="41"/>
  <c r="AR63" i="41"/>
  <c r="AL63" i="41"/>
  <c r="AR62" i="41"/>
  <c r="AL62" i="41"/>
  <c r="AR61" i="41"/>
  <c r="AL61" i="41"/>
  <c r="AX60" i="41"/>
  <c r="AW60" i="41"/>
  <c r="AV60" i="41"/>
  <c r="AT60" i="41"/>
  <c r="AS60" i="41"/>
  <c r="AQ60" i="41"/>
  <c r="AP60" i="41"/>
  <c r="AO60" i="41"/>
  <c r="AN60" i="41"/>
  <c r="AM60" i="41"/>
  <c r="AL58" i="41"/>
  <c r="AL57" i="41" s="1"/>
  <c r="AX57" i="41"/>
  <c r="AW57" i="41"/>
  <c r="AV57" i="41"/>
  <c r="AU57" i="41"/>
  <c r="AS57" i="41"/>
  <c r="AQ57" i="41"/>
  <c r="AP57" i="41"/>
  <c r="AO57" i="41"/>
  <c r="AN57" i="41"/>
  <c r="AM57" i="41"/>
  <c r="AL56" i="41"/>
  <c r="AL55" i="41" s="1"/>
  <c r="AX55" i="41"/>
  <c r="AW55" i="41"/>
  <c r="AV55" i="41"/>
  <c r="AU55" i="41"/>
  <c r="AS55" i="41"/>
  <c r="AQ55" i="41"/>
  <c r="AP55" i="41"/>
  <c r="AO55" i="41"/>
  <c r="AN55" i="41"/>
  <c r="AM55" i="41"/>
  <c r="AR53" i="41"/>
  <c r="AL53" i="41"/>
  <c r="AL52" i="41"/>
  <c r="AR51" i="41"/>
  <c r="AL51" i="41"/>
  <c r="AX50" i="41"/>
  <c r="AX49" i="41" s="1"/>
  <c r="AW50" i="41"/>
  <c r="AW49" i="41" s="1"/>
  <c r="AV50" i="41"/>
  <c r="AV49" i="41" s="1"/>
  <c r="AU50" i="41"/>
  <c r="AU49" i="41" s="1"/>
  <c r="AS50" i="41"/>
  <c r="AS49" i="41" s="1"/>
  <c r="AQ50" i="41"/>
  <c r="AQ49" i="41" s="1"/>
  <c r="AP50" i="41"/>
  <c r="AP49" i="41" s="1"/>
  <c r="AO50" i="41"/>
  <c r="AO49" i="41" s="1"/>
  <c r="AN50" i="41"/>
  <c r="AN49" i="41" s="1"/>
  <c r="AM50" i="41"/>
  <c r="AM49" i="41" s="1"/>
  <c r="AL48" i="41"/>
  <c r="AX47" i="41"/>
  <c r="AX46" i="41" s="1"/>
  <c r="AW47" i="41"/>
  <c r="AW46" i="41" s="1"/>
  <c r="AV47" i="41"/>
  <c r="AV46" i="41" s="1"/>
  <c r="AU47" i="41"/>
  <c r="AU46" i="41" s="1"/>
  <c r="AS47" i="41"/>
  <c r="AS46" i="41" s="1"/>
  <c r="AQ47" i="41"/>
  <c r="AQ46" i="41" s="1"/>
  <c r="AP47" i="41"/>
  <c r="AP46" i="41" s="1"/>
  <c r="AO47" i="41"/>
  <c r="AO46" i="41" s="1"/>
  <c r="AN47" i="41"/>
  <c r="AN46" i="41" s="1"/>
  <c r="AM47" i="41"/>
  <c r="AM46" i="41" s="1"/>
  <c r="AR45" i="41"/>
  <c r="AL45" i="41"/>
  <c r="AR44" i="41"/>
  <c r="AL44" i="41"/>
  <c r="AX43" i="41"/>
  <c r="AX42" i="41" s="1"/>
  <c r="AW43" i="41"/>
  <c r="AW42" i="41" s="1"/>
  <c r="AV43" i="41"/>
  <c r="AV42" i="41" s="1"/>
  <c r="AT43" i="41"/>
  <c r="AS43" i="41"/>
  <c r="AS42" i="41" s="1"/>
  <c r="AQ43" i="41"/>
  <c r="AQ42" i="41" s="1"/>
  <c r="AP43" i="41"/>
  <c r="AP42" i="41" s="1"/>
  <c r="AO43" i="41"/>
  <c r="AO42" i="41" s="1"/>
  <c r="AN43" i="41"/>
  <c r="AN42" i="41" s="1"/>
  <c r="AM43" i="41"/>
  <c r="AM42" i="41" s="1"/>
  <c r="AT40" i="41"/>
  <c r="AL41" i="41"/>
  <c r="AX40" i="41"/>
  <c r="AW40" i="41"/>
  <c r="AW39" i="41" s="1"/>
  <c r="AV40" i="41"/>
  <c r="AV39" i="41" s="1"/>
  <c r="AU40" i="41"/>
  <c r="AU39" i="41" s="1"/>
  <c r="AS40" i="41"/>
  <c r="AS39" i="41" s="1"/>
  <c r="AQ40" i="41"/>
  <c r="AP40" i="41"/>
  <c r="AP10" i="41" s="1"/>
  <c r="AO40" i="41"/>
  <c r="AO39" i="41" s="1"/>
  <c r="AN40" i="41"/>
  <c r="AN39" i="41" s="1"/>
  <c r="AM40" i="41"/>
  <c r="AM10" i="41" s="1"/>
  <c r="AR38" i="41"/>
  <c r="AR37" i="41"/>
  <c r="AL37" i="41"/>
  <c r="AR36" i="41"/>
  <c r="AL36" i="41"/>
  <c r="AX35" i="41"/>
  <c r="AV35" i="41"/>
  <c r="AU35" i="41"/>
  <c r="AS35" i="41"/>
  <c r="AQ35" i="41"/>
  <c r="AO35" i="41"/>
  <c r="AN35" i="41"/>
  <c r="AM35" i="41"/>
  <c r="AR34" i="41"/>
  <c r="AR33" i="41" s="1"/>
  <c r="AL34" i="41"/>
  <c r="AX33" i="41"/>
  <c r="AW33" i="41"/>
  <c r="AV33" i="41"/>
  <c r="AU33" i="41"/>
  <c r="AT33" i="41"/>
  <c r="AS33" i="41"/>
  <c r="AQ33" i="41"/>
  <c r="AP33" i="41"/>
  <c r="AO33" i="41"/>
  <c r="AN33" i="41"/>
  <c r="AM33" i="41"/>
  <c r="AR31" i="41"/>
  <c r="AL31" i="41"/>
  <c r="AX30" i="41"/>
  <c r="AW30" i="41"/>
  <c r="AV30" i="41"/>
  <c r="AT30" i="41"/>
  <c r="AS30" i="41"/>
  <c r="AQ30" i="41"/>
  <c r="AP30" i="41"/>
  <c r="AO30" i="41"/>
  <c r="AN30" i="41"/>
  <c r="AM30" i="41"/>
  <c r="AQ28" i="41"/>
  <c r="AW28" i="41"/>
  <c r="AV28" i="41"/>
  <c r="AT28" i="41"/>
  <c r="AS28" i="41"/>
  <c r="AP28" i="41"/>
  <c r="AO28" i="41"/>
  <c r="AN28" i="41"/>
  <c r="AM28" i="41"/>
  <c r="AW25" i="41"/>
  <c r="AL26" i="41"/>
  <c r="AX25" i="41"/>
  <c r="AV25" i="41"/>
  <c r="AU25" i="41"/>
  <c r="AT25" i="41"/>
  <c r="AS25" i="41"/>
  <c r="AQ25" i="41"/>
  <c r="AP25" i="41"/>
  <c r="AO25" i="41"/>
  <c r="AN25" i="41"/>
  <c r="AM25" i="41"/>
  <c r="AW23" i="41"/>
  <c r="AR24" i="41"/>
  <c r="AR23" i="41" s="1"/>
  <c r="AL24" i="41"/>
  <c r="AL23" i="41" s="1"/>
  <c r="AX23" i="41"/>
  <c r="AV23" i="41"/>
  <c r="AU23" i="41"/>
  <c r="AT23" i="41"/>
  <c r="AS23" i="41"/>
  <c r="AQ23" i="41"/>
  <c r="AP23" i="41"/>
  <c r="AO23" i="41"/>
  <c r="AN23" i="41"/>
  <c r="AM23" i="41"/>
  <c r="AV18" i="41"/>
  <c r="AS18" i="41"/>
  <c r="AQ17" i="41"/>
  <c r="AP17" i="41"/>
  <c r="AO17" i="41"/>
  <c r="AN17" i="41"/>
  <c r="AM17" i="41"/>
  <c r="AL17" i="41"/>
  <c r="AX16" i="41"/>
  <c r="AW16" i="41"/>
  <c r="AS16" i="41"/>
  <c r="AQ16" i="41"/>
  <c r="AP16" i="41"/>
  <c r="AO16" i="41"/>
  <c r="AN16" i="41"/>
  <c r="AM16" i="41"/>
  <c r="AX15" i="41"/>
  <c r="AW15" i="41"/>
  <c r="AT15" i="41"/>
  <c r="AS15" i="41"/>
  <c r="AQ15" i="41"/>
  <c r="AP15" i="41"/>
  <c r="AO15" i="41"/>
  <c r="AN15" i="41"/>
  <c r="AM15" i="41"/>
  <c r="D19" i="41"/>
  <c r="CO448" i="41"/>
  <c r="CI448" i="41"/>
  <c r="CC448" i="41"/>
  <c r="AC448" i="41"/>
  <c r="W448" i="41"/>
  <c r="O448" i="41"/>
  <c r="I448" i="41"/>
  <c r="N18" i="41"/>
  <c r="D431" i="41"/>
  <c r="AH434" i="41"/>
  <c r="AC434" i="41" s="1"/>
  <c r="AA434" i="41"/>
  <c r="W434" i="41" s="1"/>
  <c r="CO434" i="41"/>
  <c r="CI434" i="41"/>
  <c r="CC434" i="41"/>
  <c r="O434" i="41"/>
  <c r="I434" i="41"/>
  <c r="D391" i="41"/>
  <c r="AH394" i="41"/>
  <c r="AC394" i="41" s="1"/>
  <c r="AA394" i="41"/>
  <c r="W394" i="41" s="1"/>
  <c r="CO394" i="41"/>
  <c r="CI394" i="41"/>
  <c r="CC394" i="41"/>
  <c r="O394" i="41"/>
  <c r="I394" i="41"/>
  <c r="D350" i="41"/>
  <c r="AH353" i="41"/>
  <c r="AC353" i="41" s="1"/>
  <c r="AA353" i="41"/>
  <c r="W353" i="41" s="1"/>
  <c r="CO353" i="41"/>
  <c r="CI353" i="41"/>
  <c r="CC353" i="41"/>
  <c r="O353" i="41"/>
  <c r="I353" i="41"/>
  <c r="D327" i="41"/>
  <c r="AH330" i="41"/>
  <c r="AC330" i="41" s="1"/>
  <c r="AA330" i="41"/>
  <c r="W330" i="41" s="1"/>
  <c r="CO330" i="41"/>
  <c r="CI330" i="41"/>
  <c r="CC330" i="41"/>
  <c r="O330" i="41"/>
  <c r="I330" i="41"/>
  <c r="D293" i="41"/>
  <c r="AH296" i="41"/>
  <c r="AC296" i="41" s="1"/>
  <c r="CO296" i="41"/>
  <c r="CI296" i="41"/>
  <c r="CC296" i="41"/>
  <c r="W296" i="41"/>
  <c r="O296" i="41"/>
  <c r="I296" i="41"/>
  <c r="D268" i="41"/>
  <c r="AH271" i="41"/>
  <c r="AC271" i="41" s="1"/>
  <c r="AA271" i="41"/>
  <c r="W271" i="41" s="1"/>
  <c r="CO271" i="41"/>
  <c r="CI271" i="41"/>
  <c r="CC271" i="41"/>
  <c r="O271" i="41"/>
  <c r="I271" i="41"/>
  <c r="AH239" i="41"/>
  <c r="AC239" i="41" s="1"/>
  <c r="AA239" i="41"/>
  <c r="W239" i="41" s="1"/>
  <c r="D236" i="41"/>
  <c r="D221" i="41"/>
  <c r="CO239" i="41"/>
  <c r="CI239" i="41"/>
  <c r="CC239" i="41"/>
  <c r="O239" i="41"/>
  <c r="I239" i="41"/>
  <c r="AA224" i="41"/>
  <c r="W224" i="41" s="1"/>
  <c r="CO224" i="41"/>
  <c r="CI224" i="41"/>
  <c r="CC224" i="41"/>
  <c r="AC224" i="41"/>
  <c r="O224" i="41"/>
  <c r="I224" i="41"/>
  <c r="D197" i="41"/>
  <c r="AH200" i="41"/>
  <c r="AC200" i="41" s="1"/>
  <c r="AA200" i="41"/>
  <c r="W200" i="41" s="1"/>
  <c r="I200" i="41"/>
  <c r="CO200" i="41"/>
  <c r="CI200" i="41"/>
  <c r="CC200" i="41"/>
  <c r="O200" i="41"/>
  <c r="AH173" i="41"/>
  <c r="AC173" i="41" s="1"/>
  <c r="AA173" i="41"/>
  <c r="W173" i="41" s="1"/>
  <c r="CO173" i="41"/>
  <c r="CI173" i="41"/>
  <c r="CC173" i="41"/>
  <c r="O173" i="41"/>
  <c r="I173" i="41"/>
  <c r="AH76" i="41"/>
  <c r="AF76" i="41"/>
  <c r="AA76" i="41"/>
  <c r="AL241" i="41" l="1"/>
  <c r="AR241" i="41"/>
  <c r="BJ319" i="41"/>
  <c r="AL273" i="41"/>
  <c r="AR273" i="41"/>
  <c r="P85" i="70"/>
  <c r="V85" i="70" s="1"/>
  <c r="BY392" i="41"/>
  <c r="AQ422" i="41"/>
  <c r="AQ419" i="41" s="1"/>
  <c r="P67" i="70"/>
  <c r="V67" i="70" s="1"/>
  <c r="BY295" i="41"/>
  <c r="P72" i="70"/>
  <c r="V72" i="70" s="1"/>
  <c r="BY321" i="41"/>
  <c r="P80" i="70"/>
  <c r="V80" i="70" s="1"/>
  <c r="BY351" i="41"/>
  <c r="P86" i="70"/>
  <c r="V86" i="70" s="1"/>
  <c r="BY393" i="41"/>
  <c r="P52" i="70"/>
  <c r="V52" i="70" s="1"/>
  <c r="BY223" i="41"/>
  <c r="P57" i="70"/>
  <c r="BY238" i="41"/>
  <c r="P61" i="70"/>
  <c r="V61" i="70" s="1"/>
  <c r="BY269" i="41"/>
  <c r="P47" i="70"/>
  <c r="V47" i="70" s="1"/>
  <c r="BY199" i="41"/>
  <c r="P42" i="70"/>
  <c r="V42" i="70" s="1"/>
  <c r="BY172" i="41"/>
  <c r="P91" i="70"/>
  <c r="V91" i="70" s="1"/>
  <c r="BY421" i="41"/>
  <c r="V57" i="70"/>
  <c r="R70" i="70"/>
  <c r="BJ236" i="41"/>
  <c r="BJ431" i="41"/>
  <c r="R96" i="70"/>
  <c r="BJ268" i="41"/>
  <c r="R63" i="70"/>
  <c r="BJ293" i="41"/>
  <c r="R68" i="70"/>
  <c r="AV435" i="41"/>
  <c r="AV431" i="41" s="1"/>
  <c r="AO322" i="41"/>
  <c r="AO319" i="41" s="1"/>
  <c r="AL25" i="41"/>
  <c r="AL22" i="41" s="1"/>
  <c r="BH422" i="41"/>
  <c r="BH419" i="41" s="1"/>
  <c r="BH169" i="41" s="1"/>
  <c r="BH19" i="41" s="1"/>
  <c r="BH13" i="41"/>
  <c r="BH9" i="41" s="1"/>
  <c r="BA224" i="41"/>
  <c r="BF224" i="41"/>
  <c r="BA271" i="41"/>
  <c r="BF271" i="41"/>
  <c r="BA330" i="41"/>
  <c r="BF330" i="41"/>
  <c r="BA394" i="41"/>
  <c r="BF394" i="41"/>
  <c r="AL40" i="41"/>
  <c r="AL39" i="41" s="1"/>
  <c r="AL81" i="41"/>
  <c r="AL417" i="41"/>
  <c r="AL122" i="41"/>
  <c r="BF173" i="41"/>
  <c r="BA239" i="41"/>
  <c r="BF239" i="41"/>
  <c r="AL142" i="41"/>
  <c r="AL141" i="41" s="1"/>
  <c r="AL159" i="41"/>
  <c r="AL166" i="41"/>
  <c r="AL165" i="41" s="1"/>
  <c r="AL33" i="41"/>
  <c r="AL161" i="41"/>
  <c r="BI96" i="41"/>
  <c r="BI12" i="41"/>
  <c r="AL156" i="41"/>
  <c r="AL155" i="41" s="1"/>
  <c r="AL323" i="41"/>
  <c r="BA448" i="41"/>
  <c r="BF448" i="41"/>
  <c r="AL30" i="41"/>
  <c r="AL47" i="41"/>
  <c r="AL46" i="41" s="1"/>
  <c r="BA200" i="41"/>
  <c r="BF200" i="41"/>
  <c r="BA296" i="41"/>
  <c r="BF296" i="41"/>
  <c r="BA353" i="41"/>
  <c r="BF353" i="41"/>
  <c r="BA434" i="41"/>
  <c r="BF434" i="41"/>
  <c r="AL75" i="41"/>
  <c r="AL74" i="41" s="1"/>
  <c r="AL153" i="41"/>
  <c r="AL152" i="41" s="1"/>
  <c r="AL317" i="41"/>
  <c r="AL15" i="41"/>
  <c r="BA173" i="41"/>
  <c r="AV427" i="41"/>
  <c r="AV13" i="41" s="1"/>
  <c r="BC430" i="41"/>
  <c r="BC427" i="41" s="1"/>
  <c r="AX174" i="41"/>
  <c r="AX170" i="41" s="1"/>
  <c r="AT225" i="41"/>
  <c r="AT221" i="41" s="1"/>
  <c r="AQ240" i="41"/>
  <c r="AQ236" i="41" s="1"/>
  <c r="AP96" i="41"/>
  <c r="AP174" i="41"/>
  <c r="AP170" i="41" s="1"/>
  <c r="AK299" i="41"/>
  <c r="BY299" i="41" s="1"/>
  <c r="BJ17" i="41"/>
  <c r="AK261" i="41"/>
  <c r="BY261" i="41" s="1"/>
  <c r="AM59" i="41"/>
  <c r="AK37" i="41"/>
  <c r="BY37" i="41" s="1"/>
  <c r="AN59" i="41"/>
  <c r="AX59" i="41"/>
  <c r="AV158" i="41"/>
  <c r="AV225" i="41"/>
  <c r="AV221" i="41" s="1"/>
  <c r="AP322" i="41"/>
  <c r="AR322" i="41"/>
  <c r="AP422" i="41"/>
  <c r="AS10" i="41"/>
  <c r="AX54" i="41"/>
  <c r="AM225" i="41"/>
  <c r="AM221" i="41" s="1"/>
  <c r="AW225" i="41"/>
  <c r="AW221" i="41" s="1"/>
  <c r="AQ322" i="41"/>
  <c r="AQ319" i="41" s="1"/>
  <c r="AV10" i="41"/>
  <c r="AS322" i="41"/>
  <c r="AS319" i="41" s="1"/>
  <c r="AK348" i="41"/>
  <c r="BY348" i="41" s="1"/>
  <c r="AK249" i="41"/>
  <c r="BY249" i="41" s="1"/>
  <c r="AQ174" i="41"/>
  <c r="AQ170" i="41" s="1"/>
  <c r="AN322" i="41"/>
  <c r="AN319" i="41" s="1"/>
  <c r="AX322" i="41"/>
  <c r="AX319" i="41" s="1"/>
  <c r="AX225" i="41"/>
  <c r="AX221" i="41" s="1"/>
  <c r="AK310" i="41"/>
  <c r="BY310" i="41" s="1"/>
  <c r="AM419" i="41"/>
  <c r="AQ225" i="41"/>
  <c r="AQ221" i="41" s="1"/>
  <c r="AV322" i="41"/>
  <c r="AV319" i="41" s="1"/>
  <c r="AN422" i="41"/>
  <c r="AN419" i="41" s="1"/>
  <c r="AX422" i="41"/>
  <c r="AX419" i="41" s="1"/>
  <c r="AN225" i="41"/>
  <c r="AN221" i="41" s="1"/>
  <c r="AO225" i="41"/>
  <c r="AO221" i="41" s="1"/>
  <c r="AP225" i="41"/>
  <c r="AP221" i="41" s="1"/>
  <c r="AT322" i="41"/>
  <c r="AT319" i="41" s="1"/>
  <c r="AW422" i="41"/>
  <c r="AK63" i="41"/>
  <c r="BY63" i="41" s="1"/>
  <c r="AL93" i="41"/>
  <c r="AS225" i="41"/>
  <c r="AS221" i="41" s="1"/>
  <c r="AK250" i="41"/>
  <c r="BY250" i="41" s="1"/>
  <c r="AK263" i="41"/>
  <c r="BY263" i="41" s="1"/>
  <c r="AK279" i="41"/>
  <c r="BY279" i="41" s="1"/>
  <c r="AK289" i="41"/>
  <c r="BY289" i="41" s="1"/>
  <c r="AM322" i="41"/>
  <c r="AM319" i="41" s="1"/>
  <c r="AW322" i="41"/>
  <c r="AK363" i="41"/>
  <c r="BY363" i="41" s="1"/>
  <c r="AS435" i="41"/>
  <c r="AS431" i="41" s="1"/>
  <c r="AV144" i="41"/>
  <c r="AK190" i="41"/>
  <c r="BY190" i="41" s="1"/>
  <c r="AW144" i="41"/>
  <c r="AK178" i="41"/>
  <c r="BY178" i="41" s="1"/>
  <c r="AP354" i="41"/>
  <c r="AP350" i="41" s="1"/>
  <c r="AN144" i="41"/>
  <c r="AK359" i="41"/>
  <c r="BY359" i="41" s="1"/>
  <c r="AL112" i="41"/>
  <c r="AL109" i="41" s="1"/>
  <c r="AS158" i="41"/>
  <c r="AT158" i="41"/>
  <c r="AM201" i="41"/>
  <c r="AM197" i="41" s="1"/>
  <c r="AL427" i="41"/>
  <c r="AW201" i="41"/>
  <c r="AW197" i="41" s="1"/>
  <c r="AK266" i="41"/>
  <c r="BY266" i="41" s="1"/>
  <c r="AK274" i="41"/>
  <c r="BY274" i="41" s="1"/>
  <c r="AK284" i="41"/>
  <c r="BY284" i="41" s="1"/>
  <c r="AK288" i="41"/>
  <c r="BY288" i="41" s="1"/>
  <c r="AK301" i="41"/>
  <c r="BY301" i="41" s="1"/>
  <c r="AS80" i="41"/>
  <c r="AM435" i="41"/>
  <c r="AM431" i="41" s="1"/>
  <c r="AN201" i="41"/>
  <c r="AN197" i="41" s="1"/>
  <c r="AX201" i="41"/>
  <c r="AX197" i="41" s="1"/>
  <c r="BQ224" i="41"/>
  <c r="BV221" i="41"/>
  <c r="AU10" i="41"/>
  <c r="AM39" i="41"/>
  <c r="AP75" i="41"/>
  <c r="AP74" i="41" s="1"/>
  <c r="AM297" i="41"/>
  <c r="AM293" i="41" s="1"/>
  <c r="AK53" i="41"/>
  <c r="BY53" i="41" s="1"/>
  <c r="AV59" i="41"/>
  <c r="AK182" i="41"/>
  <c r="BY182" i="41" s="1"/>
  <c r="AW10" i="41"/>
  <c r="AP22" i="41"/>
  <c r="AK45" i="41"/>
  <c r="BY45" i="41" s="1"/>
  <c r="AV11" i="41"/>
  <c r="AQ59" i="41"/>
  <c r="AV174" i="41"/>
  <c r="AV170" i="41" s="1"/>
  <c r="AS201" i="41"/>
  <c r="AS197" i="41" s="1"/>
  <c r="AW96" i="41"/>
  <c r="AX158" i="41"/>
  <c r="AV331" i="41"/>
  <c r="AV327" i="41" s="1"/>
  <c r="AQ22" i="41"/>
  <c r="AK312" i="41"/>
  <c r="BY312" i="41" s="1"/>
  <c r="AP27" i="41"/>
  <c r="AP39" i="41"/>
  <c r="AK65" i="41"/>
  <c r="BY65" i="41" s="1"/>
  <c r="AK111" i="41"/>
  <c r="BY111" i="41" s="1"/>
  <c r="AU121" i="41"/>
  <c r="AP158" i="41"/>
  <c r="AK210" i="41"/>
  <c r="BY210" i="41" s="1"/>
  <c r="AK219" i="41"/>
  <c r="BY219" i="41" s="1"/>
  <c r="AK309" i="41"/>
  <c r="BY309" i="41" s="1"/>
  <c r="AS354" i="41"/>
  <c r="AS350" i="41" s="1"/>
  <c r="AK387" i="41"/>
  <c r="BY387" i="41" s="1"/>
  <c r="AQ395" i="41"/>
  <c r="AQ391" i="41" s="1"/>
  <c r="H448" i="41"/>
  <c r="AK410" i="41"/>
  <c r="BY410" i="41" s="1"/>
  <c r="AN158" i="41"/>
  <c r="AK230" i="41"/>
  <c r="BY230" i="41" s="1"/>
  <c r="AK381" i="41"/>
  <c r="BY381" i="41" s="1"/>
  <c r="AK386" i="41"/>
  <c r="BY386" i="41" s="1"/>
  <c r="AU43" i="41"/>
  <c r="AU42" i="41" s="1"/>
  <c r="AV109" i="41"/>
  <c r="AU144" i="41"/>
  <c r="AQ158" i="41"/>
  <c r="AR160" i="41"/>
  <c r="AN354" i="41"/>
  <c r="AN350" i="41" s="1"/>
  <c r="AL384" i="41"/>
  <c r="AK311" i="41"/>
  <c r="BY311" i="41" s="1"/>
  <c r="AW11" i="41"/>
  <c r="AW240" i="41"/>
  <c r="AW236" i="41" s="1"/>
  <c r="AK343" i="41"/>
  <c r="BY343" i="41" s="1"/>
  <c r="AM158" i="41"/>
  <c r="AK115" i="41"/>
  <c r="BY115" i="41" s="1"/>
  <c r="AK151" i="41"/>
  <c r="BY151" i="41" s="1"/>
  <c r="AO158" i="41"/>
  <c r="AK366" i="41"/>
  <c r="BY366" i="41" s="1"/>
  <c r="AT27" i="41"/>
  <c r="AS109" i="41"/>
  <c r="AN109" i="41"/>
  <c r="AX109" i="41"/>
  <c r="AW158" i="41"/>
  <c r="AW35" i="41"/>
  <c r="AW12" i="41" s="1"/>
  <c r="AK340" i="41"/>
  <c r="BY340" i="41" s="1"/>
  <c r="AK204" i="41"/>
  <c r="BY204" i="41" s="1"/>
  <c r="AW272" i="41"/>
  <c r="AW268" i="41" s="1"/>
  <c r="AK364" i="41"/>
  <c r="BY364" i="41" s="1"/>
  <c r="AX22" i="41"/>
  <c r="AP54" i="41"/>
  <c r="AQ201" i="41"/>
  <c r="AQ197" i="41" s="1"/>
  <c r="AN331" i="41"/>
  <c r="AN327" i="41" s="1"/>
  <c r="AX395" i="41"/>
  <c r="AX391" i="41" s="1"/>
  <c r="AK31" i="41"/>
  <c r="BY31" i="41" s="1"/>
  <c r="AL101" i="41"/>
  <c r="AL105" i="41"/>
  <c r="AO109" i="41"/>
  <c r="AP121" i="41"/>
  <c r="AP144" i="41"/>
  <c r="AK188" i="41"/>
  <c r="BY188" i="41" s="1"/>
  <c r="AK213" i="41"/>
  <c r="BY213" i="41" s="1"/>
  <c r="AP247" i="41"/>
  <c r="AP13" i="41" s="1"/>
  <c r="AK292" i="41"/>
  <c r="BY292" i="41" s="1"/>
  <c r="AK308" i="41"/>
  <c r="BY308" i="41" s="1"/>
  <c r="AK365" i="41"/>
  <c r="BY365" i="41" s="1"/>
  <c r="AV395" i="41"/>
  <c r="AV391" i="41" s="1"/>
  <c r="AN22" i="41"/>
  <c r="AK108" i="41"/>
  <c r="BY108" i="41" s="1"/>
  <c r="AO22" i="41"/>
  <c r="AK61" i="41"/>
  <c r="BY61" i="41" s="1"/>
  <c r="AO144" i="41"/>
  <c r="AU325" i="41"/>
  <c r="AW345" i="41"/>
  <c r="AW331" i="41" s="1"/>
  <c r="AW327" i="41" s="1"/>
  <c r="AX11" i="41"/>
  <c r="AM27" i="41"/>
  <c r="AS54" i="41"/>
  <c r="AS59" i="41"/>
  <c r="AK114" i="41"/>
  <c r="AM121" i="41"/>
  <c r="AL175" i="41"/>
  <c r="AO331" i="41"/>
  <c r="AO327" i="41" s="1"/>
  <c r="AO395" i="41"/>
  <c r="AO391" i="41" s="1"/>
  <c r="AP201" i="41"/>
  <c r="AP197" i="41" s="1"/>
  <c r="V448" i="41"/>
  <c r="AK217" i="41"/>
  <c r="BY217" i="41" s="1"/>
  <c r="AW22" i="41"/>
  <c r="AX80" i="41"/>
  <c r="AN121" i="41"/>
  <c r="AX121" i="41"/>
  <c r="AS121" i="41"/>
  <c r="AK189" i="41"/>
  <c r="BY189" i="41" s="1"/>
  <c r="AP395" i="41"/>
  <c r="AP391" i="41" s="1"/>
  <c r="AK379" i="41"/>
  <c r="AK208" i="41"/>
  <c r="BY208" i="41" s="1"/>
  <c r="AL215" i="41"/>
  <c r="AK372" i="41"/>
  <c r="BY372" i="41" s="1"/>
  <c r="AK68" i="41"/>
  <c r="BY68" i="41" s="1"/>
  <c r="AX272" i="41"/>
  <c r="AX268" i="41" s="1"/>
  <c r="AR73" i="41"/>
  <c r="AR72" i="41" s="1"/>
  <c r="AR71" i="41" s="1"/>
  <c r="AR97" i="41"/>
  <c r="AP109" i="41"/>
  <c r="AO180" i="41"/>
  <c r="AO13" i="41" s="1"/>
  <c r="AM240" i="41"/>
  <c r="AM236" i="41" s="1"/>
  <c r="AK275" i="41"/>
  <c r="AM354" i="41"/>
  <c r="AM350" i="41" s="1"/>
  <c r="AW354" i="41"/>
  <c r="AW350" i="41" s="1"/>
  <c r="AK411" i="41"/>
  <c r="BY411" i="41" s="1"/>
  <c r="AW395" i="41"/>
  <c r="AW391" i="41" s="1"/>
  <c r="AT297" i="41"/>
  <c r="AT293" i="41" s="1"/>
  <c r="AK283" i="41"/>
  <c r="BY283" i="41" s="1"/>
  <c r="AK135" i="41"/>
  <c r="BY135" i="41" s="1"/>
  <c r="AK36" i="41"/>
  <c r="BY36" i="41" s="1"/>
  <c r="AK34" i="41"/>
  <c r="AK448" i="41"/>
  <c r="BY448" i="41" s="1"/>
  <c r="AK253" i="41"/>
  <c r="BY253" i="41" s="1"/>
  <c r="AK403" i="41"/>
  <c r="BY403" i="41" s="1"/>
  <c r="AK185" i="41"/>
  <c r="BY185" i="41" s="1"/>
  <c r="AR30" i="41"/>
  <c r="AU444" i="41"/>
  <c r="AR444" i="41"/>
  <c r="AK276" i="41"/>
  <c r="BY276" i="41" s="1"/>
  <c r="AK375" i="41"/>
  <c r="BY375" i="41" s="1"/>
  <c r="AK206" i="41"/>
  <c r="BY206" i="41" s="1"/>
  <c r="AK390" i="41"/>
  <c r="BY390" i="41" s="1"/>
  <c r="AU436" i="41"/>
  <c r="AK243" i="41"/>
  <c r="BY243" i="41" s="1"/>
  <c r="AK409" i="41"/>
  <c r="BY409" i="41" s="1"/>
  <c r="AK62" i="41"/>
  <c r="BY62" i="41" s="1"/>
  <c r="AK232" i="41"/>
  <c r="BY232" i="41" s="1"/>
  <c r="AK378" i="41"/>
  <c r="BY378" i="41" s="1"/>
  <c r="AR180" i="41"/>
  <c r="AK103" i="41"/>
  <c r="BY103" i="41" s="1"/>
  <c r="AR167" i="41"/>
  <c r="AR166" i="41" s="1"/>
  <c r="AR165" i="41" s="1"/>
  <c r="AU396" i="41"/>
  <c r="AU161" i="41"/>
  <c r="AU158" i="41" s="1"/>
  <c r="AK447" i="41"/>
  <c r="BY447" i="41" s="1"/>
  <c r="AK183" i="41"/>
  <c r="BY183" i="41" s="1"/>
  <c r="AK369" i="41"/>
  <c r="BY369" i="41" s="1"/>
  <c r="AU101" i="41"/>
  <c r="AR118" i="41"/>
  <c r="AK179" i="41"/>
  <c r="BY179" i="41" s="1"/>
  <c r="AK373" i="41"/>
  <c r="BY373" i="41" s="1"/>
  <c r="AK87" i="41"/>
  <c r="BY87" i="41" s="1"/>
  <c r="AK220" i="41"/>
  <c r="BY220" i="41" s="1"/>
  <c r="AK374" i="41"/>
  <c r="BY374" i="41" s="1"/>
  <c r="AK415" i="41"/>
  <c r="BY415" i="41" s="1"/>
  <c r="AA102" i="68"/>
  <c r="AA10" i="68" s="1"/>
  <c r="AB102" i="68"/>
  <c r="AB10" i="68" s="1"/>
  <c r="AR145" i="41"/>
  <c r="AK146" i="41"/>
  <c r="BY146" i="41" s="1"/>
  <c r="AU54" i="41"/>
  <c r="AU11" i="41"/>
  <c r="AM80" i="41"/>
  <c r="AU202" i="41"/>
  <c r="AT10" i="41"/>
  <c r="AT39" i="41"/>
  <c r="AM54" i="41"/>
  <c r="AR60" i="41"/>
  <c r="AT145" i="41"/>
  <c r="AL100" i="41"/>
  <c r="AO97" i="41"/>
  <c r="AO96" i="41" s="1"/>
  <c r="AQ32" i="41"/>
  <c r="AQ14" i="41"/>
  <c r="AQ12" i="41"/>
  <c r="AK181" i="41"/>
  <c r="BY181" i="41" s="1"/>
  <c r="AK195" i="41"/>
  <c r="BY195" i="41" s="1"/>
  <c r="AT50" i="41"/>
  <c r="AT49" i="41" s="1"/>
  <c r="AR52" i="41"/>
  <c r="AR50" i="41" s="1"/>
  <c r="AR49" i="41" s="1"/>
  <c r="AK228" i="41"/>
  <c r="BY228" i="41" s="1"/>
  <c r="AK231" i="41"/>
  <c r="BY231" i="41" s="1"/>
  <c r="AL229" i="41"/>
  <c r="AK98" i="41"/>
  <c r="BY98" i="41" s="1"/>
  <c r="AO121" i="41"/>
  <c r="AR149" i="41"/>
  <c r="AR148" i="41" s="1"/>
  <c r="AT148" i="41"/>
  <c r="BW14" i="41"/>
  <c r="AK214" i="41"/>
  <c r="BY214" i="41" s="1"/>
  <c r="AU22" i="41"/>
  <c r="AQ27" i="41"/>
  <c r="AS32" i="41"/>
  <c r="AR41" i="41"/>
  <c r="AR40" i="41" s="1"/>
  <c r="AK44" i="41"/>
  <c r="BY44" i="41" s="1"/>
  <c r="AN80" i="41"/>
  <c r="AL83" i="41"/>
  <c r="AK113" i="41"/>
  <c r="BY113" i="41" s="1"/>
  <c r="AQ121" i="41"/>
  <c r="AK147" i="41"/>
  <c r="BY147" i="41" s="1"/>
  <c r="AK150" i="41"/>
  <c r="BY150" i="41" s="1"/>
  <c r="AL192" i="41"/>
  <c r="AK267" i="41"/>
  <c r="BY267" i="41" s="1"/>
  <c r="AO272" i="41"/>
  <c r="AO268" i="41" s="1"/>
  <c r="AK277" i="41"/>
  <c r="BY277" i="41" s="1"/>
  <c r="AK302" i="41"/>
  <c r="BY302" i="41" s="1"/>
  <c r="AK305" i="41"/>
  <c r="BY305" i="41" s="1"/>
  <c r="AK334" i="41"/>
  <c r="BY334" i="41" s="1"/>
  <c r="AR337" i="41"/>
  <c r="AK337" i="41" s="1"/>
  <c r="BY337" i="41" s="1"/>
  <c r="AR377" i="41"/>
  <c r="AK412" i="41"/>
  <c r="BY412" i="41" s="1"/>
  <c r="AK437" i="41"/>
  <c r="BY437" i="41" s="1"/>
  <c r="BL11" i="41"/>
  <c r="BU11" i="41"/>
  <c r="AK196" i="41"/>
  <c r="BY196" i="41" s="1"/>
  <c r="AK211" i="41"/>
  <c r="BY211" i="41" s="1"/>
  <c r="AO297" i="41"/>
  <c r="AO293" i="41" s="1"/>
  <c r="AK357" i="41"/>
  <c r="BY357" i="41" s="1"/>
  <c r="AM22" i="41"/>
  <c r="AV12" i="41"/>
  <c r="AR43" i="41"/>
  <c r="AR42" i="41" s="1"/>
  <c r="AK51" i="41"/>
  <c r="BY51" i="41" s="1"/>
  <c r="AP59" i="41"/>
  <c r="AO80" i="41"/>
  <c r="AP80" i="41"/>
  <c r="AK104" i="41"/>
  <c r="BY104" i="41" s="1"/>
  <c r="AK136" i="41"/>
  <c r="BY136" i="41" s="1"/>
  <c r="AM144" i="41"/>
  <c r="AS174" i="41"/>
  <c r="AS170" i="41" s="1"/>
  <c r="AK187" i="41"/>
  <c r="BY187" i="41" s="1"/>
  <c r="AR418" i="41"/>
  <c r="AT417" i="41"/>
  <c r="BV12" i="41"/>
  <c r="AV80" i="41"/>
  <c r="AK368" i="41"/>
  <c r="BY368" i="41" s="1"/>
  <c r="AV22" i="41"/>
  <c r="AQ11" i="41"/>
  <c r="AL60" i="41"/>
  <c r="AQ80" i="41"/>
  <c r="AM109" i="41"/>
  <c r="AT116" i="41"/>
  <c r="AT109" i="41" s="1"/>
  <c r="AR123" i="41"/>
  <c r="AR122" i="41" s="1"/>
  <c r="AX144" i="41"/>
  <c r="AK162" i="41"/>
  <c r="BY162" i="41" s="1"/>
  <c r="AW174" i="41"/>
  <c r="AW170" i="41" s="1"/>
  <c r="AR203" i="41"/>
  <c r="AK203" i="41" s="1"/>
  <c r="BY203" i="41" s="1"/>
  <c r="AR227" i="41"/>
  <c r="AR226" i="41" s="1"/>
  <c r="AK242" i="41"/>
  <c r="AK259" i="41"/>
  <c r="BY259" i="41" s="1"/>
  <c r="AK262" i="41"/>
  <c r="BY262" i="41" s="1"/>
  <c r="AK265" i="41"/>
  <c r="BY265" i="41" s="1"/>
  <c r="AS331" i="41"/>
  <c r="AS327" i="41" s="1"/>
  <c r="AV354" i="41"/>
  <c r="AV350" i="41" s="1"/>
  <c r="AK376" i="41"/>
  <c r="BY376" i="41" s="1"/>
  <c r="AK254" i="41"/>
  <c r="BY254" i="41" s="1"/>
  <c r="AR291" i="41"/>
  <c r="AR290" i="41" s="1"/>
  <c r="AT290" i="41"/>
  <c r="AK316" i="41"/>
  <c r="BY316" i="41" s="1"/>
  <c r="AK425" i="41"/>
  <c r="BY425" i="41" s="1"/>
  <c r="AS12" i="41"/>
  <c r="AN14" i="41"/>
  <c r="AM12" i="41"/>
  <c r="AK69" i="41"/>
  <c r="BY69" i="41" s="1"/>
  <c r="AU97" i="41"/>
  <c r="AP11" i="41"/>
  <c r="AM11" i="41"/>
  <c r="AK370" i="41"/>
  <c r="BY370" i="41" s="1"/>
  <c r="AR385" i="41"/>
  <c r="AK385" i="41" s="1"/>
  <c r="BY385" i="41" s="1"/>
  <c r="AT384" i="41"/>
  <c r="AT354" i="41" s="1"/>
  <c r="AT350" i="41" s="1"/>
  <c r="AS395" i="41"/>
  <c r="AS391" i="41" s="1"/>
  <c r="AT435" i="41"/>
  <c r="AT431" i="41" s="1"/>
  <c r="AK90" i="41"/>
  <c r="BY90" i="41" s="1"/>
  <c r="AK177" i="41"/>
  <c r="BY177" i="41" s="1"/>
  <c r="AK205" i="41"/>
  <c r="BY205" i="41" s="1"/>
  <c r="AK313" i="41"/>
  <c r="BY313" i="41" s="1"/>
  <c r="AK371" i="41"/>
  <c r="BY371" i="41" s="1"/>
  <c r="AM13" i="41"/>
  <c r="AV27" i="41"/>
  <c r="AO14" i="41"/>
  <c r="AN12" i="41"/>
  <c r="AU60" i="41"/>
  <c r="AK70" i="41"/>
  <c r="BY70" i="41" s="1"/>
  <c r="AR82" i="41"/>
  <c r="AL88" i="41"/>
  <c r="AR101" i="41"/>
  <c r="AP128" i="41"/>
  <c r="AL145" i="41"/>
  <c r="AM152" i="41"/>
  <c r="AN11" i="41"/>
  <c r="AU247" i="41"/>
  <c r="AR318" i="41"/>
  <c r="AK318" i="41" s="1"/>
  <c r="BY318" i="41" s="1"/>
  <c r="AU317" i="41"/>
  <c r="AK367" i="41"/>
  <c r="BY367" i="41" s="1"/>
  <c r="AL436" i="41"/>
  <c r="BP11" i="41"/>
  <c r="AK237" i="41"/>
  <c r="AN272" i="41"/>
  <c r="AN268" i="41" s="1"/>
  <c r="AK360" i="41"/>
  <c r="BY360" i="41" s="1"/>
  <c r="AO27" i="41"/>
  <c r="AN27" i="41"/>
  <c r="AP14" i="41"/>
  <c r="AX14" i="41"/>
  <c r="AT59" i="41"/>
  <c r="AL66" i="41"/>
  <c r="AN96" i="41"/>
  <c r="AQ144" i="41"/>
  <c r="AO11" i="41"/>
  <c r="AK191" i="41"/>
  <c r="BY191" i="41" s="1"/>
  <c r="AR229" i="41"/>
  <c r="AK239" i="41"/>
  <c r="BY239" i="41" s="1"/>
  <c r="AK287" i="41"/>
  <c r="BY287" i="41" s="1"/>
  <c r="AX297" i="41"/>
  <c r="AX293" i="41" s="1"/>
  <c r="AW307" i="41"/>
  <c r="AW297" i="41" s="1"/>
  <c r="AW293" i="41" s="1"/>
  <c r="AU323" i="41"/>
  <c r="AK339" i="41"/>
  <c r="BY339" i="41" s="1"/>
  <c r="AK342" i="41"/>
  <c r="BY342" i="41" s="1"/>
  <c r="AX331" i="41"/>
  <c r="AX327" i="41" s="1"/>
  <c r="AO354" i="41"/>
  <c r="AO350" i="41" s="1"/>
  <c r="AK380" i="41"/>
  <c r="BY380" i="41" s="1"/>
  <c r="AK404" i="41"/>
  <c r="BY404" i="41" s="1"/>
  <c r="AK414" i="41"/>
  <c r="BY414" i="41" s="1"/>
  <c r="AK439" i="41"/>
  <c r="BY439" i="41" s="1"/>
  <c r="AU440" i="41"/>
  <c r="AR442" i="41"/>
  <c r="AK442" i="41" s="1"/>
  <c r="BY442" i="41" s="1"/>
  <c r="BN13" i="41"/>
  <c r="AK428" i="41"/>
  <c r="BY428" i="41" s="1"/>
  <c r="AK443" i="41"/>
  <c r="BY443" i="41" s="1"/>
  <c r="BO14" i="41"/>
  <c r="BN10" i="41"/>
  <c r="BR11" i="41"/>
  <c r="AU377" i="41"/>
  <c r="AK389" i="41"/>
  <c r="BY389" i="41" s="1"/>
  <c r="AK398" i="41"/>
  <c r="BY398" i="41" s="1"/>
  <c r="AK401" i="41"/>
  <c r="BY401" i="41" s="1"/>
  <c r="AK407" i="41"/>
  <c r="BY407" i="41" s="1"/>
  <c r="AO419" i="41"/>
  <c r="AK446" i="41"/>
  <c r="BY446" i="41" s="1"/>
  <c r="AU256" i="41"/>
  <c r="AP272" i="41"/>
  <c r="AP268" i="41" s="1"/>
  <c r="AP297" i="41"/>
  <c r="AP293" i="41" s="1"/>
  <c r="AK303" i="41"/>
  <c r="BY303" i="41" s="1"/>
  <c r="AK382" i="41"/>
  <c r="BY382" i="41" s="1"/>
  <c r="AM395" i="41"/>
  <c r="AM391" i="41" s="1"/>
  <c r="AK408" i="41"/>
  <c r="BY408" i="41" s="1"/>
  <c r="AU423" i="41"/>
  <c r="AS419" i="41"/>
  <c r="AK438" i="41"/>
  <c r="BY438" i="41" s="1"/>
  <c r="BS17" i="41"/>
  <c r="BM12" i="41"/>
  <c r="BR14" i="41"/>
  <c r="BW11" i="41"/>
  <c r="AU229" i="41"/>
  <c r="AK245" i="41"/>
  <c r="BY245" i="41" s="1"/>
  <c r="AK255" i="41"/>
  <c r="BY255" i="41" s="1"/>
  <c r="AK264" i="41"/>
  <c r="BY264" i="41" s="1"/>
  <c r="AQ272" i="41"/>
  <c r="AQ268" i="41" s="1"/>
  <c r="AU290" i="41"/>
  <c r="AK304" i="41"/>
  <c r="BY304" i="41" s="1"/>
  <c r="AK362" i="41"/>
  <c r="BY362" i="41" s="1"/>
  <c r="AN395" i="41"/>
  <c r="AN391" i="41" s="1"/>
  <c r="AK413" i="41"/>
  <c r="BY413" i="41" s="1"/>
  <c r="AN435" i="41"/>
  <c r="AN431" i="41" s="1"/>
  <c r="AQ435" i="41"/>
  <c r="AQ431" i="41" s="1"/>
  <c r="AL440" i="41"/>
  <c r="AS272" i="41"/>
  <c r="AS268" i="41" s="1"/>
  <c r="AV272" i="41"/>
  <c r="AV268" i="41" s="1"/>
  <c r="AS297" i="41"/>
  <c r="AS293" i="41" s="1"/>
  <c r="AK315" i="41"/>
  <c r="BY315" i="41" s="1"/>
  <c r="AK328" i="41"/>
  <c r="AX354" i="41"/>
  <c r="AX350" i="41" s="1"/>
  <c r="AK400" i="41"/>
  <c r="BY400" i="41" s="1"/>
  <c r="AK406" i="41"/>
  <c r="BY406" i="41" s="1"/>
  <c r="AK416" i="41"/>
  <c r="BY416" i="41" s="1"/>
  <c r="AO435" i="41"/>
  <c r="AO431" i="41" s="1"/>
  <c r="BU10" i="41"/>
  <c r="BL12" i="41"/>
  <c r="BP14" i="41"/>
  <c r="BM14" i="41"/>
  <c r="BP13" i="41"/>
  <c r="BM13" i="41"/>
  <c r="BU12" i="41"/>
  <c r="BR12" i="41"/>
  <c r="BW10" i="41"/>
  <c r="BM10" i="41"/>
  <c r="BN14" i="41"/>
  <c r="BL14" i="41"/>
  <c r="BO12" i="41"/>
  <c r="BO10" i="41"/>
  <c r="BT11" i="41"/>
  <c r="BP12" i="41"/>
  <c r="BL13" i="41"/>
  <c r="BU13" i="41"/>
  <c r="BW12" i="41"/>
  <c r="BP10" i="41"/>
  <c r="BU14" i="41"/>
  <c r="BR13" i="41"/>
  <c r="AT80" i="41"/>
  <c r="AK89" i="41"/>
  <c r="BY89" i="41" s="1"/>
  <c r="AK176" i="41"/>
  <c r="BY176" i="41" s="1"/>
  <c r="AR175" i="41"/>
  <c r="AL54" i="41"/>
  <c r="AU32" i="41"/>
  <c r="AR48" i="41"/>
  <c r="AT47" i="41"/>
  <c r="AT46" i="41" s="1"/>
  <c r="AV32" i="41"/>
  <c r="AT42" i="41"/>
  <c r="AU110" i="41"/>
  <c r="AU109" i="41" s="1"/>
  <c r="AK222" i="41"/>
  <c r="AQ13" i="41"/>
  <c r="AM14" i="41"/>
  <c r="AQ10" i="41"/>
  <c r="AQ39" i="41"/>
  <c r="AS14" i="41"/>
  <c r="AL148" i="41"/>
  <c r="AN10" i="41"/>
  <c r="AR76" i="41"/>
  <c r="AU75" i="41"/>
  <c r="AU74" i="41" s="1"/>
  <c r="AR218" i="41"/>
  <c r="AT215" i="41"/>
  <c r="AT201" i="41" s="1"/>
  <c r="AT197" i="41" s="1"/>
  <c r="AW27" i="41"/>
  <c r="AU30" i="41"/>
  <c r="AX32" i="41"/>
  <c r="AR258" i="41"/>
  <c r="AR256" i="41" s="1"/>
  <c r="AT256" i="41"/>
  <c r="AK329" i="41"/>
  <c r="AL444" i="41"/>
  <c r="AK445" i="41"/>
  <c r="BY445" i="41" s="1"/>
  <c r="AM32" i="41"/>
  <c r="AL325" i="41"/>
  <c r="AK326" i="41"/>
  <c r="BY326" i="41" s="1"/>
  <c r="AM331" i="41"/>
  <c r="AM327" i="41" s="1"/>
  <c r="AR405" i="41"/>
  <c r="AU402" i="41"/>
  <c r="AK432" i="41"/>
  <c r="AN13" i="41"/>
  <c r="AT22" i="41"/>
  <c r="AS27" i="41"/>
  <c r="AL29" i="41"/>
  <c r="AN32" i="41"/>
  <c r="AR35" i="41"/>
  <c r="AR32" i="41" s="1"/>
  <c r="AQ54" i="41"/>
  <c r="AL72" i="41"/>
  <c r="AL71" i="41" s="1"/>
  <c r="AS96" i="41"/>
  <c r="AK106" i="41"/>
  <c r="BY106" i="41" s="1"/>
  <c r="AQ109" i="41"/>
  <c r="AR140" i="41"/>
  <c r="AO201" i="41"/>
  <c r="AO197" i="41" s="1"/>
  <c r="AU281" i="41"/>
  <c r="AX28" i="41"/>
  <c r="AK341" i="41"/>
  <c r="BY341" i="41" s="1"/>
  <c r="AL336" i="41"/>
  <c r="AK352" i="41"/>
  <c r="AL43" i="41"/>
  <c r="AL42" i="41" s="1"/>
  <c r="AR66" i="41"/>
  <c r="AK441" i="41"/>
  <c r="BY441" i="41" s="1"/>
  <c r="AX10" i="41"/>
  <c r="AX39" i="41"/>
  <c r="AU192" i="41"/>
  <c r="AR194" i="41"/>
  <c r="AK194" i="41" s="1"/>
  <c r="BY194" i="41" s="1"/>
  <c r="AU207" i="41"/>
  <c r="AR209" i="41"/>
  <c r="AL290" i="41"/>
  <c r="AU345" i="41"/>
  <c r="AO10" i="41"/>
  <c r="AX13" i="41"/>
  <c r="AP35" i="41"/>
  <c r="AL38" i="41"/>
  <c r="AU66" i="41"/>
  <c r="AR84" i="41"/>
  <c r="AU83" i="41"/>
  <c r="AU80" i="41" s="1"/>
  <c r="AR119" i="41"/>
  <c r="AU16" i="41"/>
  <c r="AR125" i="41"/>
  <c r="AK125" i="41" s="1"/>
  <c r="BY125" i="41" s="1"/>
  <c r="AV124" i="41"/>
  <c r="AV14" i="41" s="1"/>
  <c r="AS144" i="41"/>
  <c r="AN174" i="41"/>
  <c r="AN170" i="41" s="1"/>
  <c r="AK216" i="41"/>
  <c r="BY216" i="41" s="1"/>
  <c r="AX435" i="41"/>
  <c r="AX431" i="41" s="1"/>
  <c r="AK85" i="41"/>
  <c r="BY85" i="41" s="1"/>
  <c r="AS11" i="41"/>
  <c r="AR26" i="41"/>
  <c r="AO32" i="41"/>
  <c r="AT35" i="41"/>
  <c r="AK102" i="41"/>
  <c r="BY102" i="41" s="1"/>
  <c r="AR110" i="41"/>
  <c r="AR126" i="41"/>
  <c r="AK126" i="41" s="1"/>
  <c r="BY126" i="41" s="1"/>
  <c r="AW124" i="41"/>
  <c r="AL133" i="41"/>
  <c r="AL132" i="41" s="1"/>
  <c r="AK154" i="41"/>
  <c r="BY154" i="41" s="1"/>
  <c r="AR153" i="41"/>
  <c r="AR152" i="41" s="1"/>
  <c r="AR157" i="41"/>
  <c r="AT156" i="41"/>
  <c r="AT155" i="41" s="1"/>
  <c r="AU175" i="41"/>
  <c r="AK198" i="41"/>
  <c r="AL202" i="41"/>
  <c r="AL50" i="41"/>
  <c r="AL49" i="41" s="1"/>
  <c r="AK67" i="41"/>
  <c r="BY67" i="41" s="1"/>
  <c r="AK86" i="41"/>
  <c r="BY86" i="41" s="1"/>
  <c r="AK99" i="41"/>
  <c r="BY99" i="41" s="1"/>
  <c r="AR112" i="41"/>
  <c r="AL124" i="41"/>
  <c r="AK130" i="41"/>
  <c r="BY130" i="41" s="1"/>
  <c r="AL256" i="41"/>
  <c r="AK257" i="41"/>
  <c r="BY257" i="41" s="1"/>
  <c r="AK270" i="41"/>
  <c r="AK306" i="41"/>
  <c r="BY306" i="41" s="1"/>
  <c r="AK356" i="41"/>
  <c r="BY356" i="41" s="1"/>
  <c r="AR355" i="41"/>
  <c r="AR397" i="41"/>
  <c r="AT396" i="41"/>
  <c r="AR58" i="41"/>
  <c r="AT57" i="41"/>
  <c r="AT96" i="41"/>
  <c r="AK117" i="41"/>
  <c r="BY117" i="41" s="1"/>
  <c r="AU180" i="41"/>
  <c r="AK24" i="41"/>
  <c r="BY24" i="41" s="1"/>
  <c r="AN54" i="41"/>
  <c r="AV54" i="41"/>
  <c r="AO59" i="41"/>
  <c r="AW59" i="41"/>
  <c r="AR95" i="41"/>
  <c r="AK95" i="41" s="1"/>
  <c r="BY95" i="41" s="1"/>
  <c r="AM96" i="41"/>
  <c r="AW112" i="41"/>
  <c r="AW109" i="41" s="1"/>
  <c r="AR143" i="41"/>
  <c r="AT142" i="41"/>
  <c r="AT141" i="41" s="1"/>
  <c r="AK171" i="41"/>
  <c r="AL186" i="41"/>
  <c r="AK186" i="41" s="1"/>
  <c r="BY186" i="41" s="1"/>
  <c r="AK193" i="41"/>
  <c r="BY193" i="41" s="1"/>
  <c r="AK200" i="41"/>
  <c r="BY200" i="41" s="1"/>
  <c r="AK212" i="41"/>
  <c r="BY212" i="41" s="1"/>
  <c r="AU215" i="41"/>
  <c r="AK64" i="41"/>
  <c r="BY64" i="41" s="1"/>
  <c r="AR134" i="41"/>
  <c r="AT133" i="41"/>
  <c r="AT132" i="41" s="1"/>
  <c r="AS13" i="41"/>
  <c r="AS22" i="41"/>
  <c r="AO54" i="41"/>
  <c r="AW54" i="41"/>
  <c r="AM174" i="41"/>
  <c r="AM170" i="41" s="1"/>
  <c r="AU384" i="41"/>
  <c r="AR388" i="41"/>
  <c r="AK388" i="41" s="1"/>
  <c r="BY388" i="41" s="1"/>
  <c r="AR298" i="41"/>
  <c r="AN240" i="41"/>
  <c r="AN236" i="41" s="1"/>
  <c r="AR282" i="41"/>
  <c r="AR281" i="41" s="1"/>
  <c r="AT281" i="41"/>
  <c r="AK285" i="41"/>
  <c r="BY285" i="41" s="1"/>
  <c r="AL281" i="41"/>
  <c r="AP331" i="41"/>
  <c r="AP327" i="41" s="1"/>
  <c r="AU355" i="41"/>
  <c r="AU427" i="41"/>
  <c r="AR429" i="41"/>
  <c r="AX240" i="41"/>
  <c r="AX236" i="41" s="1"/>
  <c r="AK173" i="41"/>
  <c r="AK184" i="41"/>
  <c r="BY184" i="41" s="1"/>
  <c r="AV201" i="41"/>
  <c r="AV197" i="41" s="1"/>
  <c r="AL226" i="41"/>
  <c r="AO240" i="41"/>
  <c r="AO236" i="41" s="1"/>
  <c r="AR248" i="41"/>
  <c r="AT247" i="41"/>
  <c r="AK251" i="41"/>
  <c r="BY251" i="41" s="1"/>
  <c r="AL247" i="41"/>
  <c r="AU298" i="41"/>
  <c r="AQ331" i="41"/>
  <c r="AQ327" i="41" s="1"/>
  <c r="AK358" i="41"/>
  <c r="BY358" i="41" s="1"/>
  <c r="AL355" i="41"/>
  <c r="AL377" i="41"/>
  <c r="AL396" i="41"/>
  <c r="AK433" i="41"/>
  <c r="AT192" i="41"/>
  <c r="AT174" i="41" s="1"/>
  <c r="AT170" i="41" s="1"/>
  <c r="AL207" i="41"/>
  <c r="AL298" i="41"/>
  <c r="AU307" i="41"/>
  <c r="AK324" i="41"/>
  <c r="BY324" i="41" s="1"/>
  <c r="AK330" i="41"/>
  <c r="BY330" i="41" s="1"/>
  <c r="AR333" i="41"/>
  <c r="AT332" i="41"/>
  <c r="AT331" i="41" s="1"/>
  <c r="AT327" i="41" s="1"/>
  <c r="AK346" i="41"/>
  <c r="BY346" i="41" s="1"/>
  <c r="AR345" i="41"/>
  <c r="AK260" i="41"/>
  <c r="BY260" i="41" s="1"/>
  <c r="AQ297" i="41"/>
  <c r="AQ293" i="41" s="1"/>
  <c r="AL307" i="41"/>
  <c r="AK344" i="41"/>
  <c r="BY344" i="41" s="1"/>
  <c r="AK347" i="41"/>
  <c r="BY347" i="41" s="1"/>
  <c r="AK252" i="41"/>
  <c r="BY252" i="41" s="1"/>
  <c r="AK286" i="41"/>
  <c r="BY286" i="41" s="1"/>
  <c r="AR307" i="41"/>
  <c r="AW435" i="41"/>
  <c r="AW431" i="41" s="1"/>
  <c r="AK296" i="41"/>
  <c r="BY296" i="41" s="1"/>
  <c r="AL332" i="41"/>
  <c r="AK338" i="41"/>
  <c r="BY338" i="41" s="1"/>
  <c r="AL402" i="41"/>
  <c r="AK426" i="41"/>
  <c r="BY426" i="41" s="1"/>
  <c r="AP435" i="41"/>
  <c r="AP431" i="41" s="1"/>
  <c r="AK244" i="41"/>
  <c r="BY244" i="41" s="1"/>
  <c r="AK278" i="41"/>
  <c r="BY278" i="41" s="1"/>
  <c r="AK399" i="41"/>
  <c r="BY399" i="41" s="1"/>
  <c r="AR436" i="41"/>
  <c r="AS240" i="41"/>
  <c r="AS236" i="41" s="1"/>
  <c r="AM272" i="41"/>
  <c r="AM268" i="41" s="1"/>
  <c r="AN297" i="41"/>
  <c r="AN293" i="41" s="1"/>
  <c r="AV297" i="41"/>
  <c r="AV293" i="41" s="1"/>
  <c r="AK300" i="41"/>
  <c r="BY300" i="41" s="1"/>
  <c r="AK335" i="41"/>
  <c r="BY335" i="41" s="1"/>
  <c r="AU336" i="41"/>
  <c r="AL345" i="41"/>
  <c r="AQ354" i="41"/>
  <c r="AQ350" i="41" s="1"/>
  <c r="AK424" i="41"/>
  <c r="BY424" i="41" s="1"/>
  <c r="AR423" i="41"/>
  <c r="AR430" i="41"/>
  <c r="AK430" i="41" s="1"/>
  <c r="BY430" i="41" s="1"/>
  <c r="AK314" i="41"/>
  <c r="BY314" i="41" s="1"/>
  <c r="AK361" i="41"/>
  <c r="BY361" i="41" s="1"/>
  <c r="AK383" i="41"/>
  <c r="BY383" i="41" s="1"/>
  <c r="AL423" i="41"/>
  <c r="H353" i="41"/>
  <c r="V434" i="41"/>
  <c r="H434" i="41"/>
  <c r="V394" i="41"/>
  <c r="H394" i="41"/>
  <c r="BZ394" i="41" s="1"/>
  <c r="H330" i="41"/>
  <c r="BZ330" i="41" s="1"/>
  <c r="V353" i="41"/>
  <c r="V330" i="41"/>
  <c r="H239" i="41"/>
  <c r="BZ239" i="41" s="1"/>
  <c r="H296" i="41"/>
  <c r="BZ296" i="41" s="1"/>
  <c r="V296" i="41"/>
  <c r="V271" i="41"/>
  <c r="H271" i="41"/>
  <c r="V239" i="41"/>
  <c r="H224" i="41"/>
  <c r="AY224" i="41" s="1"/>
  <c r="V224" i="41"/>
  <c r="V200" i="41"/>
  <c r="H200" i="41"/>
  <c r="V173" i="41"/>
  <c r="H173" i="41"/>
  <c r="C44" i="70" s="1"/>
  <c r="AJ271" i="41" l="1"/>
  <c r="AJ394" i="41"/>
  <c r="AJ173" i="41"/>
  <c r="AJ200" i="41"/>
  <c r="AJ296" i="41"/>
  <c r="AJ434" i="41"/>
  <c r="AJ224" i="41"/>
  <c r="AJ330" i="41"/>
  <c r="AJ353" i="41"/>
  <c r="AJ239" i="41"/>
  <c r="BY242" i="41"/>
  <c r="BY241" i="41" s="1"/>
  <c r="AK241" i="41"/>
  <c r="AJ448" i="41"/>
  <c r="BY275" i="41"/>
  <c r="BY273" i="41" s="1"/>
  <c r="AK273" i="41"/>
  <c r="P62" i="70"/>
  <c r="BY270" i="41"/>
  <c r="P56" i="70"/>
  <c r="V56" i="70" s="1"/>
  <c r="BY237" i="41"/>
  <c r="P41" i="70"/>
  <c r="V41" i="70" s="1"/>
  <c r="BY171" i="41"/>
  <c r="P44" i="70"/>
  <c r="R44" i="70" s="1"/>
  <c r="BY173" i="41"/>
  <c r="P46" i="70"/>
  <c r="BY198" i="41"/>
  <c r="P51" i="70"/>
  <c r="V51" i="70" s="1"/>
  <c r="BY222" i="41"/>
  <c r="P94" i="70"/>
  <c r="V94" i="70" s="1"/>
  <c r="BY432" i="41"/>
  <c r="P76" i="70"/>
  <c r="V76" i="70" s="1"/>
  <c r="BY329" i="41"/>
  <c r="P95" i="70"/>
  <c r="BY433" i="41"/>
  <c r="AK33" i="41"/>
  <c r="BY33" i="41" s="1"/>
  <c r="BY34" i="41"/>
  <c r="P81" i="70"/>
  <c r="V81" i="70" s="1"/>
  <c r="BY352" i="41"/>
  <c r="P75" i="70"/>
  <c r="V75" i="70" s="1"/>
  <c r="BY328" i="41"/>
  <c r="V46" i="70"/>
  <c r="V95" i="70"/>
  <c r="Q44" i="70"/>
  <c r="V62" i="70"/>
  <c r="R65" i="70"/>
  <c r="BE434" i="41"/>
  <c r="BZ434" i="41"/>
  <c r="BE353" i="41"/>
  <c r="BZ353" i="41"/>
  <c r="AO12" i="41"/>
  <c r="AO9" i="41" s="1"/>
  <c r="BX173" i="41"/>
  <c r="BZ173" i="41"/>
  <c r="BX200" i="41"/>
  <c r="BZ200" i="41"/>
  <c r="BX448" i="41"/>
  <c r="BZ448" i="41"/>
  <c r="AY271" i="41"/>
  <c r="BZ271" i="41"/>
  <c r="AV422" i="41"/>
  <c r="AV419" i="41" s="1"/>
  <c r="AV169" i="41" s="1"/>
  <c r="AL10" i="41"/>
  <c r="AL158" i="41"/>
  <c r="AL322" i="41"/>
  <c r="AK100" i="41"/>
  <c r="AL121" i="41"/>
  <c r="AK41" i="41"/>
  <c r="AK149" i="41"/>
  <c r="AK52" i="41"/>
  <c r="BC422" i="41"/>
  <c r="BC419" i="41" s="1"/>
  <c r="BC169" i="41" s="1"/>
  <c r="BC19" i="41" s="1"/>
  <c r="BC17" i="41" s="1"/>
  <c r="BC13" i="41"/>
  <c r="AZ353" i="41"/>
  <c r="AZ271" i="41"/>
  <c r="BE224" i="41"/>
  <c r="BE330" i="41"/>
  <c r="AZ330" i="41"/>
  <c r="AK317" i="41"/>
  <c r="BY317" i="41" s="1"/>
  <c r="AK110" i="41"/>
  <c r="BY110" i="41" s="1"/>
  <c r="AZ394" i="41"/>
  <c r="BE394" i="41"/>
  <c r="AZ448" i="41"/>
  <c r="BE448" i="41"/>
  <c r="AZ434" i="41"/>
  <c r="BE173" i="41"/>
  <c r="AZ173" i="41"/>
  <c r="BE271" i="41"/>
  <c r="BE296" i="41"/>
  <c r="AZ296" i="41"/>
  <c r="BE200" i="41"/>
  <c r="AZ200" i="41"/>
  <c r="BE239" i="41"/>
  <c r="AZ239" i="41"/>
  <c r="AZ224" i="41"/>
  <c r="AU422" i="41"/>
  <c r="AU419" i="41" s="1"/>
  <c r="AR225" i="41"/>
  <c r="AR221" i="41" s="1"/>
  <c r="AU272" i="41"/>
  <c r="AU268" i="41" s="1"/>
  <c r="AU322" i="41"/>
  <c r="AU319" i="41" s="1"/>
  <c r="AL225" i="41"/>
  <c r="AL221" i="41" s="1"/>
  <c r="AL97" i="41"/>
  <c r="AL96" i="41" s="1"/>
  <c r="AL422" i="41"/>
  <c r="AU225" i="41"/>
  <c r="AU221" i="41" s="1"/>
  <c r="AN79" i="41"/>
  <c r="AY448" i="41"/>
  <c r="AK43" i="41"/>
  <c r="AO79" i="41"/>
  <c r="AL272" i="41"/>
  <c r="AL268" i="41" s="1"/>
  <c r="BJ224" i="41"/>
  <c r="BY224" i="41" s="1"/>
  <c r="BQ221" i="41"/>
  <c r="AR336" i="41"/>
  <c r="AU395" i="41"/>
  <c r="AU391" i="41" s="1"/>
  <c r="AR317" i="41"/>
  <c r="AR297" i="41" s="1"/>
  <c r="AR293" i="41" s="1"/>
  <c r="AK229" i="41"/>
  <c r="BY229" i="41" s="1"/>
  <c r="AL80" i="41"/>
  <c r="AS79" i="41"/>
  <c r="AP240" i="41"/>
  <c r="AP236" i="41" s="1"/>
  <c r="AR159" i="41"/>
  <c r="AR158" i="41" s="1"/>
  <c r="AK160" i="41"/>
  <c r="BY160" i="41" s="1"/>
  <c r="AK167" i="41"/>
  <c r="BY167" i="41" s="1"/>
  <c r="AL144" i="41"/>
  <c r="G434" i="41"/>
  <c r="E434" i="41" s="1"/>
  <c r="BX434" i="41"/>
  <c r="AY239" i="41"/>
  <c r="G271" i="41"/>
  <c r="E271" i="41" s="1"/>
  <c r="BX271" i="41"/>
  <c r="AY296" i="41"/>
  <c r="AR202" i="41"/>
  <c r="AT395" i="41"/>
  <c r="AT391" i="41" s="1"/>
  <c r="AK227" i="41"/>
  <c r="BY227" i="41" s="1"/>
  <c r="AU435" i="41"/>
  <c r="AU431" i="41" s="1"/>
  <c r="AY434" i="41"/>
  <c r="AQ79" i="41"/>
  <c r="G330" i="41"/>
  <c r="E330" i="41" s="1"/>
  <c r="BX330" i="41"/>
  <c r="G353" i="41"/>
  <c r="E353" i="41" s="1"/>
  <c r="BX353" i="41"/>
  <c r="AW32" i="41"/>
  <c r="AW21" i="41" s="1"/>
  <c r="AN21" i="41"/>
  <c r="G394" i="41"/>
  <c r="E394" i="41" s="1"/>
  <c r="BX394" i="41"/>
  <c r="AY330" i="41"/>
  <c r="AO174" i="41"/>
  <c r="AO170" i="41" s="1"/>
  <c r="AO169" i="41" s="1"/>
  <c r="AY200" i="41"/>
  <c r="AM79" i="41"/>
  <c r="AU59" i="41"/>
  <c r="AK73" i="41"/>
  <c r="BY73" i="41" s="1"/>
  <c r="AY394" i="41"/>
  <c r="AY173" i="41"/>
  <c r="G296" i="41"/>
  <c r="E296" i="41" s="1"/>
  <c r="BX296" i="41"/>
  <c r="G239" i="41"/>
  <c r="E239" i="41" s="1"/>
  <c r="BX239" i="41"/>
  <c r="AU240" i="41"/>
  <c r="AU236" i="41" s="1"/>
  <c r="G224" i="41"/>
  <c r="E224" i="41" s="1"/>
  <c r="AV121" i="41"/>
  <c r="AV79" i="41" s="1"/>
  <c r="AK145" i="41"/>
  <c r="BY145" i="41" s="1"/>
  <c r="AX79" i="41"/>
  <c r="AY353" i="41"/>
  <c r="AK30" i="41"/>
  <c r="BY30" i="41" s="1"/>
  <c r="AK258" i="41"/>
  <c r="BY258" i="41" s="1"/>
  <c r="AR144" i="41"/>
  <c r="AT144" i="41"/>
  <c r="AT12" i="41"/>
  <c r="BU9" i="41"/>
  <c r="BM9" i="41"/>
  <c r="BL9" i="41"/>
  <c r="AK384" i="41"/>
  <c r="BY384" i="41" s="1"/>
  <c r="AK436" i="41"/>
  <c r="BY436" i="41" s="1"/>
  <c r="AR59" i="41"/>
  <c r="AR15" i="41"/>
  <c r="AK118" i="41"/>
  <c r="AR384" i="41"/>
  <c r="AR354" i="41" s="1"/>
  <c r="AR350" i="41" s="1"/>
  <c r="AR440" i="41"/>
  <c r="AR435" i="41" s="1"/>
  <c r="AR431" i="41" s="1"/>
  <c r="Z10" i="68"/>
  <c r="BN12" i="41"/>
  <c r="BN9" i="41" s="1"/>
  <c r="AP79" i="41"/>
  <c r="AT13" i="41"/>
  <c r="BQ15" i="41"/>
  <c r="AW121" i="41"/>
  <c r="AK218" i="41"/>
  <c r="BY218" i="41" s="1"/>
  <c r="AR215" i="41"/>
  <c r="AQ169" i="41"/>
  <c r="AK298" i="41"/>
  <c r="BY298" i="41" s="1"/>
  <c r="AR402" i="41"/>
  <c r="AK405" i="41"/>
  <c r="BY405" i="41" s="1"/>
  <c r="BK14" i="41"/>
  <c r="AK123" i="41"/>
  <c r="BY123" i="41" s="1"/>
  <c r="AV21" i="41"/>
  <c r="AR417" i="41"/>
  <c r="AK418" i="41"/>
  <c r="BY418" i="41" s="1"/>
  <c r="AK112" i="41"/>
  <c r="BQ16" i="41"/>
  <c r="AU174" i="41"/>
  <c r="AU170" i="41" s="1"/>
  <c r="AM9" i="41"/>
  <c r="AM21" i="41"/>
  <c r="AR81" i="41"/>
  <c r="AK82" i="41"/>
  <c r="BY82" i="41" s="1"/>
  <c r="AT272" i="41"/>
  <c r="AT268" i="41" s="1"/>
  <c r="AR272" i="41"/>
  <c r="AR268" i="41" s="1"/>
  <c r="AK291" i="41"/>
  <c r="BY291" i="41" s="1"/>
  <c r="AL59" i="41"/>
  <c r="AX169" i="41"/>
  <c r="AS169" i="41"/>
  <c r="AL435" i="41"/>
  <c r="AL431" i="41" s="1"/>
  <c r="BR9" i="41"/>
  <c r="AK161" i="41"/>
  <c r="BY161" i="41" s="1"/>
  <c r="AL354" i="41"/>
  <c r="AL350" i="41" s="1"/>
  <c r="AU331" i="41"/>
  <c r="AU327" i="41" s="1"/>
  <c r="AK307" i="41"/>
  <c r="BY307" i="41" s="1"/>
  <c r="AL395" i="41"/>
  <c r="AL391" i="41" s="1"/>
  <c r="AL240" i="41"/>
  <c r="AL236" i="41" s="1"/>
  <c r="AM169" i="41"/>
  <c r="AU201" i="41"/>
  <c r="AU197" i="41" s="1"/>
  <c r="AQ21" i="41"/>
  <c r="BP9" i="41"/>
  <c r="BW9" i="41"/>
  <c r="BS12" i="41"/>
  <c r="BS13" i="41"/>
  <c r="BK11" i="41"/>
  <c r="BO13" i="41"/>
  <c r="BO9" i="41" s="1"/>
  <c r="BK12" i="41"/>
  <c r="AK420" i="41"/>
  <c r="AR247" i="41"/>
  <c r="AR240" i="41" s="1"/>
  <c r="AR236" i="41" s="1"/>
  <c r="AK248" i="41"/>
  <c r="BY248" i="41" s="1"/>
  <c r="AU354" i="41"/>
  <c r="AU350" i="41" s="1"/>
  <c r="AK377" i="41"/>
  <c r="AK397" i="41"/>
  <c r="BY397" i="41" s="1"/>
  <c r="AR396" i="41"/>
  <c r="AR25" i="41"/>
  <c r="AR22" i="41" s="1"/>
  <c r="AK26" i="41"/>
  <c r="BY26" i="41" s="1"/>
  <c r="AR16" i="41"/>
  <c r="AK119" i="41"/>
  <c r="AL180" i="41"/>
  <c r="AK336" i="41"/>
  <c r="BY336" i="41" s="1"/>
  <c r="AU297" i="41"/>
  <c r="AU293" i="41" s="1"/>
  <c r="AR207" i="41"/>
  <c r="AK209" i="41"/>
  <c r="BY209" i="41" s="1"/>
  <c r="AX27" i="41"/>
  <c r="AX21" i="41" s="1"/>
  <c r="AX12" i="41"/>
  <c r="AL28" i="41"/>
  <c r="AK192" i="41"/>
  <c r="BY192" i="41" s="1"/>
  <c r="AK38" i="41"/>
  <c r="BY38" i="41" s="1"/>
  <c r="AL35" i="41"/>
  <c r="AL32" i="41" s="1"/>
  <c r="AR139" i="41"/>
  <c r="AR138" i="41" s="1"/>
  <c r="AK140" i="41"/>
  <c r="BY140" i="41" s="1"/>
  <c r="AR57" i="41"/>
  <c r="AK58" i="41"/>
  <c r="BY58" i="41" s="1"/>
  <c r="AQ9" i="41"/>
  <c r="AL331" i="41"/>
  <c r="AL327" i="41" s="1"/>
  <c r="AK282" i="41"/>
  <c r="BY282" i="41" s="1"/>
  <c r="AS21" i="41"/>
  <c r="AK66" i="41"/>
  <c r="BY66" i="41" s="1"/>
  <c r="AK157" i="41"/>
  <c r="BY157" i="41" s="1"/>
  <c r="AR156" i="41"/>
  <c r="AR155" i="41" s="1"/>
  <c r="AR109" i="41"/>
  <c r="AK180" i="41"/>
  <c r="BY180" i="41" s="1"/>
  <c r="AT32" i="41"/>
  <c r="AR133" i="41"/>
  <c r="AR132" i="41" s="1"/>
  <c r="AK134" i="41"/>
  <c r="BY134" i="41" s="1"/>
  <c r="AK76" i="41"/>
  <c r="BY76" i="41" s="1"/>
  <c r="AR75" i="41"/>
  <c r="AR74" i="41" s="1"/>
  <c r="AK175" i="41"/>
  <c r="BY175" i="41" s="1"/>
  <c r="AP12" i="41"/>
  <c r="AP9" i="41" s="1"/>
  <c r="AP32" i="41"/>
  <c r="AP21" i="41" s="1"/>
  <c r="AR39" i="41"/>
  <c r="AR10" i="41"/>
  <c r="AK325" i="41"/>
  <c r="BY325" i="41" s="1"/>
  <c r="AR332" i="41"/>
  <c r="AK333" i="41"/>
  <c r="BY333" i="41" s="1"/>
  <c r="AT240" i="41"/>
  <c r="AT236" i="41" s="1"/>
  <c r="AO21" i="41"/>
  <c r="AK440" i="41"/>
  <c r="BY440" i="41" s="1"/>
  <c r="AL14" i="41"/>
  <c r="AN9" i="41"/>
  <c r="AR47" i="41"/>
  <c r="AR46" i="41" s="1"/>
  <c r="AK48" i="41"/>
  <c r="BY48" i="41" s="1"/>
  <c r="AR192" i="41"/>
  <c r="AR174" i="41" s="1"/>
  <c r="AR170" i="41" s="1"/>
  <c r="AK423" i="41"/>
  <c r="BY423" i="41" s="1"/>
  <c r="AK323" i="41"/>
  <c r="BY323" i="41" s="1"/>
  <c r="AR142" i="41"/>
  <c r="AR141" i="41" s="1"/>
  <c r="AK143" i="41"/>
  <c r="BY143" i="41" s="1"/>
  <c r="AK116" i="41"/>
  <c r="BY116" i="41" s="1"/>
  <c r="AK355" i="41"/>
  <c r="BY355" i="41" s="1"/>
  <c r="AK129" i="41"/>
  <c r="BY129" i="41" s="1"/>
  <c r="AK101" i="41"/>
  <c r="BY101" i="41" s="1"/>
  <c r="AN169" i="41"/>
  <c r="AR83" i="41"/>
  <c r="AK84" i="41"/>
  <c r="BY84" i="41" s="1"/>
  <c r="AK320" i="41"/>
  <c r="AK444" i="41"/>
  <c r="BY444" i="41" s="1"/>
  <c r="AK60" i="41"/>
  <c r="BY60" i="41" s="1"/>
  <c r="AK202" i="41"/>
  <c r="BY202" i="41" s="1"/>
  <c r="AK345" i="41"/>
  <c r="BY345" i="41" s="1"/>
  <c r="AU13" i="41"/>
  <c r="AL297" i="41"/>
  <c r="AL293" i="41" s="1"/>
  <c r="AR427" i="41"/>
  <c r="AR422" i="41" s="1"/>
  <c r="AK429" i="41"/>
  <c r="BY429" i="41" s="1"/>
  <c r="AK294" i="41"/>
  <c r="AK23" i="41"/>
  <c r="BY23" i="41" s="1"/>
  <c r="AL201" i="41"/>
  <c r="AL197" i="41" s="1"/>
  <c r="AK153" i="41"/>
  <c r="BY153" i="41" s="1"/>
  <c r="AL11" i="41"/>
  <c r="AK50" i="41" l="1"/>
  <c r="BY52" i="41"/>
  <c r="AK148" i="41"/>
  <c r="BY148" i="41" s="1"/>
  <c r="BY149" i="41"/>
  <c r="P99" i="70"/>
  <c r="BY119" i="41"/>
  <c r="AK40" i="41"/>
  <c r="BY40" i="41" s="1"/>
  <c r="BY41" i="41"/>
  <c r="P66" i="70"/>
  <c r="V66" i="70" s="1"/>
  <c r="BY294" i="41"/>
  <c r="P71" i="70"/>
  <c r="V71" i="70" s="1"/>
  <c r="BY320" i="41"/>
  <c r="P90" i="70"/>
  <c r="V90" i="70" s="1"/>
  <c r="BY420" i="41"/>
  <c r="P98" i="70"/>
  <c r="V98" i="70" s="1"/>
  <c r="BY118" i="41"/>
  <c r="AK97" i="41"/>
  <c r="BY97" i="41" s="1"/>
  <c r="BY100" i="41"/>
  <c r="AK42" i="41"/>
  <c r="BY43" i="41"/>
  <c r="S44" i="70"/>
  <c r="T44" i="70"/>
  <c r="R40" i="70"/>
  <c r="V44" i="70"/>
  <c r="BJ221" i="41"/>
  <c r="BZ224" i="41"/>
  <c r="BC9" i="41"/>
  <c r="AN20" i="41"/>
  <c r="AN19" i="41" s="1"/>
  <c r="AK256" i="41"/>
  <c r="BY256" i="41" s="1"/>
  <c r="AK226" i="41"/>
  <c r="AK166" i="41"/>
  <c r="BY166" i="41" s="1"/>
  <c r="AK417" i="41"/>
  <c r="BY417" i="41" s="1"/>
  <c r="AK159" i="41"/>
  <c r="AR331" i="41"/>
  <c r="AR327" i="41" s="1"/>
  <c r="BE139" i="41"/>
  <c r="AK322" i="41"/>
  <c r="BY322" i="41" s="1"/>
  <c r="BX224" i="41"/>
  <c r="AS20" i="41"/>
  <c r="AS19" i="41" s="1"/>
  <c r="AO20" i="41"/>
  <c r="AO19" i="41" s="1"/>
  <c r="AL79" i="41"/>
  <c r="AM20" i="41"/>
  <c r="AM19" i="41" s="1"/>
  <c r="AV20" i="41"/>
  <c r="AV19" i="41" s="1"/>
  <c r="P16" i="40" s="1"/>
  <c r="AK109" i="41"/>
  <c r="AX20" i="41"/>
  <c r="AX19" i="41" s="1"/>
  <c r="AX18" i="41" s="1"/>
  <c r="AQ20" i="41"/>
  <c r="AQ19" i="41" s="1"/>
  <c r="AR201" i="41"/>
  <c r="AR197" i="41" s="1"/>
  <c r="AK402" i="41"/>
  <c r="BY402" i="41" s="1"/>
  <c r="AP20" i="41"/>
  <c r="AK72" i="41"/>
  <c r="BY72" i="41" s="1"/>
  <c r="AR395" i="41"/>
  <c r="AR391" i="41" s="1"/>
  <c r="AK297" i="41"/>
  <c r="AK290" i="41"/>
  <c r="BY290" i="41" s="1"/>
  <c r="AT169" i="41"/>
  <c r="AK152" i="41"/>
  <c r="AK128" i="41"/>
  <c r="AK15" i="41"/>
  <c r="AU169" i="41"/>
  <c r="AK215" i="41"/>
  <c r="BY215" i="41" s="1"/>
  <c r="BJ15" i="41"/>
  <c r="BJ16" i="41"/>
  <c r="BJ10" i="41"/>
  <c r="AK81" i="41"/>
  <c r="BY81" i="41" s="1"/>
  <c r="AK122" i="41"/>
  <c r="BY122" i="41" s="1"/>
  <c r="BK13" i="41"/>
  <c r="BK9" i="41" s="1"/>
  <c r="AK75" i="41"/>
  <c r="BY75" i="41" s="1"/>
  <c r="AK16" i="41"/>
  <c r="AK35" i="41"/>
  <c r="BY35" i="41" s="1"/>
  <c r="AK427" i="41"/>
  <c r="AK83" i="41"/>
  <c r="BY83" i="41" s="1"/>
  <c r="AK174" i="41"/>
  <c r="AK281" i="41"/>
  <c r="BY281" i="41" s="1"/>
  <c r="AK139" i="41"/>
  <c r="BY139" i="41" s="1"/>
  <c r="AK47" i="41"/>
  <c r="BY47" i="41" s="1"/>
  <c r="AK59" i="41"/>
  <c r="AK354" i="41"/>
  <c r="AK435" i="41"/>
  <c r="AL174" i="41"/>
  <c r="AL170" i="41" s="1"/>
  <c r="AL13" i="41"/>
  <c r="AK142" i="41"/>
  <c r="BY142" i="41" s="1"/>
  <c r="AK396" i="41"/>
  <c r="BY396" i="41" s="1"/>
  <c r="AK332" i="41"/>
  <c r="BY332" i="41" s="1"/>
  <c r="AK207" i="41"/>
  <c r="BY207" i="41" s="1"/>
  <c r="AK133" i="41"/>
  <c r="AK25" i="41"/>
  <c r="BY25" i="41" s="1"/>
  <c r="AK156" i="41"/>
  <c r="BY156" i="41" s="1"/>
  <c r="AK57" i="41"/>
  <c r="BY57" i="41" s="1"/>
  <c r="AL27" i="41"/>
  <c r="AL21" i="41" s="1"/>
  <c r="AL12" i="41"/>
  <c r="AK247" i="41"/>
  <c r="BY247" i="41" s="1"/>
  <c r="CO76" i="41"/>
  <c r="CO75" i="41" s="1"/>
  <c r="CO74" i="41" s="1"/>
  <c r="CI76" i="41"/>
  <c r="CI75" i="41" s="1"/>
  <c r="CI74" i="41" s="1"/>
  <c r="CC76" i="41"/>
  <c r="CC75" i="41" s="1"/>
  <c r="CC74" i="41" s="1"/>
  <c r="AF75" i="41"/>
  <c r="AF74" i="41" s="1"/>
  <c r="AC76" i="41"/>
  <c r="AC75" i="41" s="1"/>
  <c r="AC74" i="41" s="1"/>
  <c r="W76" i="41"/>
  <c r="O76" i="41"/>
  <c r="O75" i="41" s="1"/>
  <c r="O74" i="41" s="1"/>
  <c r="I76" i="41"/>
  <c r="BF76" i="41" s="1"/>
  <c r="BF75" i="41" s="1"/>
  <c r="BF74" i="41" s="1"/>
  <c r="CW75" i="41"/>
  <c r="CW74" i="41" s="1"/>
  <c r="CV75" i="41"/>
  <c r="CV74" i="41" s="1"/>
  <c r="CU75" i="41"/>
  <c r="CU74" i="41" s="1"/>
  <c r="CT75" i="41"/>
  <c r="CT74" i="41" s="1"/>
  <c r="CS75" i="41"/>
  <c r="CS74" i="41" s="1"/>
  <c r="CR75" i="41"/>
  <c r="CR74" i="41" s="1"/>
  <c r="CQ75" i="41"/>
  <c r="CQ74" i="41" s="1"/>
  <c r="CP75" i="41"/>
  <c r="CP74" i="41" s="1"/>
  <c r="CN75" i="41"/>
  <c r="CN74" i="41" s="1"/>
  <c r="CM75" i="41"/>
  <c r="CM74" i="41" s="1"/>
  <c r="CL75" i="41"/>
  <c r="CL74" i="41" s="1"/>
  <c r="CK75" i="41"/>
  <c r="CK74" i="41" s="1"/>
  <c r="CJ75" i="41"/>
  <c r="CJ74" i="41" s="1"/>
  <c r="CH75" i="41"/>
  <c r="CH74" i="41" s="1"/>
  <c r="CG75" i="41"/>
  <c r="CG74" i="41" s="1"/>
  <c r="CF75" i="41"/>
  <c r="CF74" i="41" s="1"/>
  <c r="CE75" i="41"/>
  <c r="CE74" i="41" s="1"/>
  <c r="CD75" i="41"/>
  <c r="CD74" i="41" s="1"/>
  <c r="CB75" i="41"/>
  <c r="CB74" i="41" s="1"/>
  <c r="CA74" i="41"/>
  <c r="AI75" i="41"/>
  <c r="AI74" i="41" s="1"/>
  <c r="AH75" i="41"/>
  <c r="AH74" i="41" s="1"/>
  <c r="AG75" i="41"/>
  <c r="AG74" i="41" s="1"/>
  <c r="AE75" i="41"/>
  <c r="AE74" i="41" s="1"/>
  <c r="AD75" i="41"/>
  <c r="AD74" i="41" s="1"/>
  <c r="AB75" i="41"/>
  <c r="AB74" i="41" s="1"/>
  <c r="AA75" i="41"/>
  <c r="AA74" i="41" s="1"/>
  <c r="Z75" i="41"/>
  <c r="Z74" i="41" s="1"/>
  <c r="Y75" i="41"/>
  <c r="Y74" i="41" s="1"/>
  <c r="X75" i="41"/>
  <c r="X74" i="41" s="1"/>
  <c r="U75" i="41"/>
  <c r="U74" i="41" s="1"/>
  <c r="T75" i="41"/>
  <c r="T74" i="41" s="1"/>
  <c r="S75" i="41"/>
  <c r="S74" i="41" s="1"/>
  <c r="R75" i="41"/>
  <c r="R74" i="41" s="1"/>
  <c r="Q75" i="41"/>
  <c r="Q74" i="41" s="1"/>
  <c r="P75" i="41"/>
  <c r="P74" i="41" s="1"/>
  <c r="N75" i="41"/>
  <c r="N74" i="41" s="1"/>
  <c r="M75" i="41"/>
  <c r="M74" i="41" s="1"/>
  <c r="L75" i="41"/>
  <c r="L74" i="41" s="1"/>
  <c r="K75" i="41"/>
  <c r="K74" i="41" s="1"/>
  <c r="J75" i="41"/>
  <c r="J74" i="41" s="1"/>
  <c r="G75" i="41"/>
  <c r="G74" i="41" s="1"/>
  <c r="F75" i="41"/>
  <c r="F74" i="41" s="1"/>
  <c r="E75" i="41"/>
  <c r="E74" i="41" s="1"/>
  <c r="C75" i="41"/>
  <c r="C74" i="41" s="1"/>
  <c r="AL86" i="67"/>
  <c r="AB84" i="67"/>
  <c r="AB83" i="67" s="1"/>
  <c r="Z84" i="67"/>
  <c r="Y84" i="67"/>
  <c r="AL84" i="67" s="1"/>
  <c r="V84" i="67"/>
  <c r="V83" i="67" s="1"/>
  <c r="V82" i="67" s="1"/>
  <c r="V81" i="67" s="1"/>
  <c r="U84" i="67"/>
  <c r="AD83" i="67"/>
  <c r="AD82" i="67" s="1"/>
  <c r="AD81" i="67" s="1"/>
  <c r="AA83" i="67"/>
  <c r="AA82" i="67" s="1"/>
  <c r="AA81" i="67" s="1"/>
  <c r="Z83" i="67"/>
  <c r="Z82" i="67" s="1"/>
  <c r="Z81" i="67" s="1"/>
  <c r="X83" i="67"/>
  <c r="X82" i="67" s="1"/>
  <c r="X81" i="67" s="1"/>
  <c r="T83" i="67"/>
  <c r="T82" i="67" s="1"/>
  <c r="T81" i="67" s="1"/>
  <c r="S83" i="67"/>
  <c r="S82" i="67" s="1"/>
  <c r="S81" i="67" s="1"/>
  <c r="R83" i="67"/>
  <c r="R82" i="67" s="1"/>
  <c r="R81" i="67" s="1"/>
  <c r="Q83" i="67"/>
  <c r="P83" i="67"/>
  <c r="P82" i="67" s="1"/>
  <c r="P81" i="67" s="1"/>
  <c r="O83" i="67"/>
  <c r="O82" i="67" s="1"/>
  <c r="O81" i="67" s="1"/>
  <c r="N83" i="67"/>
  <c r="N82" i="67" s="1"/>
  <c r="N81" i="67" s="1"/>
  <c r="M83" i="67"/>
  <c r="C83" i="67"/>
  <c r="C82" i="67" s="1"/>
  <c r="C81" i="67" s="1"/>
  <c r="Q82" i="67"/>
  <c r="Q81" i="67" s="1"/>
  <c r="M82" i="67"/>
  <c r="M81" i="67" s="1"/>
  <c r="AD18" i="67"/>
  <c r="AD17" i="67" s="1"/>
  <c r="AD16" i="67" s="1"/>
  <c r="AC18" i="67"/>
  <c r="AC17" i="67" s="1"/>
  <c r="AC16" i="67" s="1"/>
  <c r="AB18" i="67"/>
  <c r="AB17" i="67" s="1"/>
  <c r="AB16" i="67" s="1"/>
  <c r="AA18" i="67"/>
  <c r="Z18" i="67"/>
  <c r="Z17" i="67" s="1"/>
  <c r="Z16" i="67" s="1"/>
  <c r="Y18" i="67"/>
  <c r="X18" i="67"/>
  <c r="X17" i="67" s="1"/>
  <c r="X16" i="67" s="1"/>
  <c r="W18" i="67"/>
  <c r="V18" i="67"/>
  <c r="V13" i="67" s="1"/>
  <c r="U18" i="67"/>
  <c r="U17" i="67" s="1"/>
  <c r="U16" i="67" s="1"/>
  <c r="T18" i="67"/>
  <c r="T13" i="67" s="1"/>
  <c r="S18" i="67"/>
  <c r="S17" i="67" s="1"/>
  <c r="S16" i="67" s="1"/>
  <c r="R18" i="67"/>
  <c r="Q18" i="67"/>
  <c r="Q17" i="67" s="1"/>
  <c r="Q16" i="67" s="1"/>
  <c r="P18" i="67"/>
  <c r="P17" i="67" s="1"/>
  <c r="P16" i="67" s="1"/>
  <c r="O18" i="67"/>
  <c r="O13" i="67" s="1"/>
  <c r="N18" i="67"/>
  <c r="N13" i="67" s="1"/>
  <c r="M18" i="67"/>
  <c r="M17" i="67" s="1"/>
  <c r="M16" i="67" s="1"/>
  <c r="C18" i="67"/>
  <c r="C17" i="67" s="1"/>
  <c r="C16" i="67" s="1"/>
  <c r="C15" i="67" s="1"/>
  <c r="AA17" i="67"/>
  <c r="Y17" i="67"/>
  <c r="R17" i="67"/>
  <c r="R16" i="67" s="1"/>
  <c r="N17" i="67"/>
  <c r="N16" i="67" s="1"/>
  <c r="AA16" i="67"/>
  <c r="AD14" i="67"/>
  <c r="AC14" i="67"/>
  <c r="AB14" i="67"/>
  <c r="W14" i="67"/>
  <c r="V14" i="67"/>
  <c r="U14" i="67"/>
  <c r="T14" i="67"/>
  <c r="S14" i="67"/>
  <c r="R14" i="67"/>
  <c r="Q14" i="67"/>
  <c r="P14" i="67"/>
  <c r="O14" i="67"/>
  <c r="N14" i="67"/>
  <c r="M14" i="67"/>
  <c r="L14" i="67"/>
  <c r="K14" i="67"/>
  <c r="J14" i="67"/>
  <c r="I14" i="67"/>
  <c r="H14" i="67"/>
  <c r="G14" i="67"/>
  <c r="F14" i="67"/>
  <c r="E14" i="67"/>
  <c r="D14" i="67"/>
  <c r="C14" i="67"/>
  <c r="R13" i="67"/>
  <c r="Q13" i="67"/>
  <c r="L13" i="67"/>
  <c r="K13" i="67"/>
  <c r="J13" i="67"/>
  <c r="I13" i="67"/>
  <c r="H13" i="67"/>
  <c r="G13" i="67"/>
  <c r="F13" i="67"/>
  <c r="E13" i="67"/>
  <c r="D13" i="67"/>
  <c r="C13" i="67"/>
  <c r="AD12" i="67"/>
  <c r="AC12" i="67"/>
  <c r="AB12" i="67"/>
  <c r="W12" i="67"/>
  <c r="V12" i="67"/>
  <c r="U12" i="67"/>
  <c r="T12" i="67"/>
  <c r="S12" i="67"/>
  <c r="R12" i="67"/>
  <c r="Q12" i="67"/>
  <c r="P12" i="67"/>
  <c r="O12" i="67"/>
  <c r="N12" i="67"/>
  <c r="M12" i="67"/>
  <c r="L12" i="67"/>
  <c r="K12" i="67"/>
  <c r="J12" i="67"/>
  <c r="I12" i="67"/>
  <c r="H12" i="67"/>
  <c r="G12" i="67"/>
  <c r="F12" i="67"/>
  <c r="E12" i="67"/>
  <c r="D12" i="67"/>
  <c r="C12" i="67"/>
  <c r="AA11" i="67"/>
  <c r="Z11" i="67"/>
  <c r="Y11" i="67"/>
  <c r="T11" i="67"/>
  <c r="S11" i="67"/>
  <c r="R11" i="67"/>
  <c r="Q11" i="67"/>
  <c r="P11" i="67"/>
  <c r="O11" i="67"/>
  <c r="N11" i="67"/>
  <c r="M11" i="67"/>
  <c r="L11" i="67"/>
  <c r="K11" i="67"/>
  <c r="J11" i="67"/>
  <c r="I11" i="67"/>
  <c r="H11" i="67"/>
  <c r="G11" i="67"/>
  <c r="F11" i="67"/>
  <c r="E11" i="67"/>
  <c r="D11" i="67"/>
  <c r="C11" i="67"/>
  <c r="A3" i="67"/>
  <c r="AP444" i="66"/>
  <c r="AN444" i="66" s="1"/>
  <c r="AH444" i="66"/>
  <c r="AC444" i="66"/>
  <c r="X444" i="66"/>
  <c r="AU444" i="66" s="1"/>
  <c r="AS444" i="66" s="1"/>
  <c r="CA443" i="66"/>
  <c r="BX443" i="66"/>
  <c r="AS443" i="66"/>
  <c r="BY428" i="66"/>
  <c r="BX428" i="66"/>
  <c r="BN428" i="66"/>
  <c r="BO428" i="66" s="1"/>
  <c r="BY426" i="66"/>
  <c r="BX426" i="66"/>
  <c r="BN426" i="66"/>
  <c r="BQ426" i="66" s="1"/>
  <c r="AS426" i="66"/>
  <c r="BT424" i="66"/>
  <c r="BT414" i="66" s="1"/>
  <c r="BT406" i="66" s="1"/>
  <c r="BS424" i="66"/>
  <c r="BR424" i="66"/>
  <c r="BP424" i="66"/>
  <c r="BP414" i="66" s="1"/>
  <c r="BP406" i="66" s="1"/>
  <c r="BP405" i="66" s="1"/>
  <c r="BP404" i="66" s="1"/>
  <c r="BP403" i="66" s="1"/>
  <c r="BP34" i="66" s="1"/>
  <c r="BM424" i="66"/>
  <c r="BL424" i="66"/>
  <c r="BL414" i="66" s="1"/>
  <c r="BK424" i="66"/>
  <c r="BK414" i="66" s="1"/>
  <c r="BK406" i="66" s="1"/>
  <c r="BK405" i="66" s="1"/>
  <c r="BK404" i="66" s="1"/>
  <c r="BK403" i="66" s="1"/>
  <c r="BJ424" i="66"/>
  <c r="BJ414" i="66" s="1"/>
  <c r="BI424" i="66"/>
  <c r="BI414" i="66" s="1"/>
  <c r="BI406" i="66" s="1"/>
  <c r="BI405" i="66" s="1"/>
  <c r="BI404" i="66" s="1"/>
  <c r="BI403" i="66" s="1"/>
  <c r="BH424" i="66"/>
  <c r="BG424" i="66"/>
  <c r="BG414" i="66" s="1"/>
  <c r="BG406" i="66" s="1"/>
  <c r="BG405" i="66" s="1"/>
  <c r="BG404" i="66" s="1"/>
  <c r="BG403" i="66" s="1"/>
  <c r="BF424" i="66"/>
  <c r="BE424" i="66"/>
  <c r="BD424" i="66"/>
  <c r="BC424" i="66"/>
  <c r="BC414" i="66" s="1"/>
  <c r="BC406" i="66" s="1"/>
  <c r="BB424" i="66"/>
  <c r="BB414" i="66" s="1"/>
  <c r="BB406" i="66" s="1"/>
  <c r="BB405" i="66" s="1"/>
  <c r="BB404" i="66" s="1"/>
  <c r="BB403" i="66" s="1"/>
  <c r="BA424" i="66"/>
  <c r="BA414" i="66" s="1"/>
  <c r="BA406" i="66" s="1"/>
  <c r="BA405" i="66" s="1"/>
  <c r="BA404" i="66" s="1"/>
  <c r="BA403" i="66" s="1"/>
  <c r="AZ424" i="66"/>
  <c r="AY424" i="66"/>
  <c r="AX424" i="66"/>
  <c r="BX424" i="66" s="1"/>
  <c r="AU424" i="66"/>
  <c r="AT424" i="66"/>
  <c r="AR424" i="66"/>
  <c r="AR414" i="66" s="1"/>
  <c r="AR406" i="66" s="1"/>
  <c r="AR405" i="66" s="1"/>
  <c r="AR404" i="66" s="1"/>
  <c r="AR403" i="66" s="1"/>
  <c r="AQ424" i="66"/>
  <c r="AQ414" i="66" s="1"/>
  <c r="AQ406" i="66" s="1"/>
  <c r="AQ405" i="66" s="1"/>
  <c r="AQ404" i="66" s="1"/>
  <c r="AQ403" i="66" s="1"/>
  <c r="AP424" i="66"/>
  <c r="AP414" i="66" s="1"/>
  <c r="AP406" i="66" s="1"/>
  <c r="AP405" i="66" s="1"/>
  <c r="AP404" i="66" s="1"/>
  <c r="AP403" i="66" s="1"/>
  <c r="AO424" i="66"/>
  <c r="AN424" i="66"/>
  <c r="AN414" i="66" s="1"/>
  <c r="AN406" i="66" s="1"/>
  <c r="AN405" i="66" s="1"/>
  <c r="AM424" i="66"/>
  <c r="AM414" i="66" s="1"/>
  <c r="AM406" i="66" s="1"/>
  <c r="AM405" i="66" s="1"/>
  <c r="AM404" i="66" s="1"/>
  <c r="AM403" i="66" s="1"/>
  <c r="AL424" i="66"/>
  <c r="AK424" i="66"/>
  <c r="AJ424" i="66"/>
  <c r="AJ414" i="66" s="1"/>
  <c r="AI424" i="66"/>
  <c r="AI414" i="66" s="1"/>
  <c r="AI406" i="66" s="1"/>
  <c r="AI36" i="66" s="1"/>
  <c r="AH424" i="66"/>
  <c r="AH414" i="66" s="1"/>
  <c r="AG424" i="66"/>
  <c r="AF424" i="66"/>
  <c r="AF414" i="66" s="1"/>
  <c r="AF406" i="66" s="1"/>
  <c r="AF405" i="66" s="1"/>
  <c r="AF404" i="66" s="1"/>
  <c r="AF403" i="66" s="1"/>
  <c r="AE424" i="66"/>
  <c r="AE414" i="66" s="1"/>
  <c r="AE406" i="66" s="1"/>
  <c r="AD424" i="66"/>
  <c r="AC424" i="66"/>
  <c r="AB424" i="66"/>
  <c r="AB414" i="66" s="1"/>
  <c r="AA424" i="66"/>
  <c r="AA414" i="66" s="1"/>
  <c r="AA406" i="66" s="1"/>
  <c r="AA405" i="66" s="1"/>
  <c r="AA404" i="66" s="1"/>
  <c r="AA403" i="66" s="1"/>
  <c r="AA34" i="66" s="1"/>
  <c r="Z424" i="66"/>
  <c r="Z414" i="66" s="1"/>
  <c r="Z406" i="66" s="1"/>
  <c r="Z405" i="66" s="1"/>
  <c r="Z404" i="66" s="1"/>
  <c r="Z403" i="66" s="1"/>
  <c r="Y424" i="66"/>
  <c r="Y414" i="66" s="1"/>
  <c r="X424" i="66"/>
  <c r="X414" i="66" s="1"/>
  <c r="X406" i="66" s="1"/>
  <c r="W424" i="66"/>
  <c r="W414" i="66" s="1"/>
  <c r="W406" i="66" s="1"/>
  <c r="W405" i="66" s="1"/>
  <c r="W404" i="66" s="1"/>
  <c r="W403" i="66" s="1"/>
  <c r="V424" i="66"/>
  <c r="U424" i="66"/>
  <c r="T424" i="66"/>
  <c r="T414" i="66" s="1"/>
  <c r="T406" i="66" s="1"/>
  <c r="S424" i="66"/>
  <c r="S414" i="66" s="1"/>
  <c r="S406" i="66" s="1"/>
  <c r="S405" i="66" s="1"/>
  <c r="S404" i="66" s="1"/>
  <c r="S403" i="66" s="1"/>
  <c r="R424" i="66"/>
  <c r="R414" i="66" s="1"/>
  <c r="R406" i="66" s="1"/>
  <c r="R405" i="66" s="1"/>
  <c r="R404" i="66" s="1"/>
  <c r="R403" i="66" s="1"/>
  <c r="R34" i="66" s="1"/>
  <c r="Q424" i="66"/>
  <c r="Q414" i="66" s="1"/>
  <c r="Q406" i="66" s="1"/>
  <c r="Q405" i="66" s="1"/>
  <c r="Q404" i="66" s="1"/>
  <c r="Q403" i="66" s="1"/>
  <c r="P424" i="66"/>
  <c r="P414" i="66" s="1"/>
  <c r="P406" i="66" s="1"/>
  <c r="P405" i="66" s="1"/>
  <c r="P404" i="66" s="1"/>
  <c r="P403" i="66" s="1"/>
  <c r="O424" i="66"/>
  <c r="N424" i="66"/>
  <c r="N414" i="66" s="1"/>
  <c r="N406" i="66" s="1"/>
  <c r="M424" i="66"/>
  <c r="L424" i="66"/>
  <c r="L414" i="66" s="1"/>
  <c r="C424" i="66"/>
  <c r="BY423" i="66"/>
  <c r="BX423" i="66"/>
  <c r="BS414" i="66"/>
  <c r="BS406" i="66" s="1"/>
  <c r="BS405" i="66" s="1"/>
  <c r="BS404" i="66" s="1"/>
  <c r="BS403" i="66" s="1"/>
  <c r="BR414" i="66"/>
  <c r="BR406" i="66" s="1"/>
  <c r="BR405" i="66" s="1"/>
  <c r="BR404" i="66" s="1"/>
  <c r="BM414" i="66"/>
  <c r="BM406" i="66" s="1"/>
  <c r="BM405" i="66" s="1"/>
  <c r="BM404" i="66" s="1"/>
  <c r="BM403" i="66" s="1"/>
  <c r="BH414" i="66"/>
  <c r="BH406" i="66" s="1"/>
  <c r="BH405" i="66" s="1"/>
  <c r="BH404" i="66" s="1"/>
  <c r="BH403" i="66" s="1"/>
  <c r="BF414" i="66"/>
  <c r="BF406" i="66" s="1"/>
  <c r="BF405" i="66" s="1"/>
  <c r="BF404" i="66" s="1"/>
  <c r="BF403" i="66" s="1"/>
  <c r="BF34" i="66" s="1"/>
  <c r="BE414" i="66"/>
  <c r="BE406" i="66" s="1"/>
  <c r="BE405" i="66" s="1"/>
  <c r="BE404" i="66" s="1"/>
  <c r="BE403" i="66" s="1"/>
  <c r="BE34" i="66" s="1"/>
  <c r="BD414" i="66"/>
  <c r="BD406" i="66" s="1"/>
  <c r="AZ414" i="66"/>
  <c r="AY414" i="66"/>
  <c r="AY406" i="66" s="1"/>
  <c r="AY405" i="66" s="1"/>
  <c r="AY404" i="66" s="1"/>
  <c r="AY403" i="66" s="1"/>
  <c r="AW414" i="66"/>
  <c r="AW406" i="66" s="1"/>
  <c r="AW405" i="66" s="1"/>
  <c r="AV414" i="66"/>
  <c r="AV406" i="66" s="1"/>
  <c r="AU414" i="66"/>
  <c r="AU406" i="66" s="1"/>
  <c r="AU405" i="66" s="1"/>
  <c r="AU404" i="66" s="1"/>
  <c r="AU403" i="66" s="1"/>
  <c r="AO414" i="66"/>
  <c r="AO406" i="66" s="1"/>
  <c r="AO405" i="66" s="1"/>
  <c r="AO404" i="66" s="1"/>
  <c r="AO403" i="66" s="1"/>
  <c r="AL414" i="66"/>
  <c r="AL406" i="66" s="1"/>
  <c r="AK414" i="66"/>
  <c r="AK406" i="66" s="1"/>
  <c r="AK405" i="66" s="1"/>
  <c r="AK404" i="66" s="1"/>
  <c r="AK403" i="66" s="1"/>
  <c r="AK34" i="66" s="1"/>
  <c r="AG414" i="66"/>
  <c r="AG406" i="66" s="1"/>
  <c r="AG405" i="66" s="1"/>
  <c r="AG404" i="66" s="1"/>
  <c r="AG403" i="66" s="1"/>
  <c r="AD414" i="66"/>
  <c r="AD406" i="66" s="1"/>
  <c r="AC414" i="66"/>
  <c r="AC406" i="66" s="1"/>
  <c r="AC405" i="66" s="1"/>
  <c r="AC404" i="66" s="1"/>
  <c r="AC403" i="66" s="1"/>
  <c r="V414" i="66"/>
  <c r="V406" i="66" s="1"/>
  <c r="V405" i="66" s="1"/>
  <c r="V404" i="66" s="1"/>
  <c r="V403" i="66" s="1"/>
  <c r="U414" i="66"/>
  <c r="U406" i="66" s="1"/>
  <c r="U405" i="66" s="1"/>
  <c r="U404" i="66" s="1"/>
  <c r="U403" i="66" s="1"/>
  <c r="O414" i="66"/>
  <c r="M414" i="66"/>
  <c r="BY407" i="66"/>
  <c r="BX407" i="66"/>
  <c r="BL406" i="66"/>
  <c r="BL405" i="66" s="1"/>
  <c r="BL404" i="66" s="1"/>
  <c r="BL403" i="66" s="1"/>
  <c r="BL34" i="66" s="1"/>
  <c r="BJ406" i="66"/>
  <c r="BJ405" i="66" s="1"/>
  <c r="BJ404" i="66" s="1"/>
  <c r="BJ403" i="66" s="1"/>
  <c r="AZ406" i="66"/>
  <c r="AZ405" i="66" s="1"/>
  <c r="AZ404" i="66" s="1"/>
  <c r="AZ403" i="66" s="1"/>
  <c r="AJ406" i="66"/>
  <c r="AH406" i="66"/>
  <c r="AH405" i="66" s="1"/>
  <c r="AH404" i="66" s="1"/>
  <c r="AH403" i="66" s="1"/>
  <c r="AB406" i="66"/>
  <c r="Y406" i="66"/>
  <c r="Y405" i="66" s="1"/>
  <c r="Y404" i="66" s="1"/>
  <c r="Y403" i="66" s="1"/>
  <c r="L406" i="66"/>
  <c r="BT405" i="66"/>
  <c r="BT404" i="66" s="1"/>
  <c r="BT403" i="66" s="1"/>
  <c r="BD405" i="66"/>
  <c r="BD404" i="66" s="1"/>
  <c r="BD403" i="66" s="1"/>
  <c r="BD34" i="66" s="1"/>
  <c r="BC405" i="66"/>
  <c r="BC404" i="66" s="1"/>
  <c r="BC403" i="66" s="1"/>
  <c r="AJ405" i="66"/>
  <c r="AJ404" i="66" s="1"/>
  <c r="AJ403" i="66" s="1"/>
  <c r="O405" i="66"/>
  <c r="O404" i="66" s="1"/>
  <c r="O403" i="66" s="1"/>
  <c r="M405" i="66"/>
  <c r="M404" i="66" s="1"/>
  <c r="M403" i="66" s="1"/>
  <c r="AW404" i="66"/>
  <c r="AW403" i="66" s="1"/>
  <c r="AN404" i="66"/>
  <c r="AN403" i="66" s="1"/>
  <c r="CA402" i="66"/>
  <c r="BY402" i="66"/>
  <c r="BX402" i="66"/>
  <c r="BY397" i="66"/>
  <c r="BX397" i="66"/>
  <c r="BY396" i="66"/>
  <c r="BN396" i="66"/>
  <c r="BQ396" i="66" s="1"/>
  <c r="AX396" i="66"/>
  <c r="BT395" i="66"/>
  <c r="BT394" i="66" s="1"/>
  <c r="BS395" i="66"/>
  <c r="BS394" i="66" s="1"/>
  <c r="BR395" i="66"/>
  <c r="BR394" i="66" s="1"/>
  <c r="BP395" i="66"/>
  <c r="BP394" i="66" s="1"/>
  <c r="BM395" i="66"/>
  <c r="BM394" i="66" s="1"/>
  <c r="BL395" i="66"/>
  <c r="BL394" i="66" s="1"/>
  <c r="BK395" i="66"/>
  <c r="BJ395" i="66"/>
  <c r="BI395" i="66"/>
  <c r="BI394" i="66" s="1"/>
  <c r="BH395" i="66"/>
  <c r="BG395" i="66"/>
  <c r="BG394" i="66" s="1"/>
  <c r="BF395" i="66"/>
  <c r="BF394" i="66" s="1"/>
  <c r="BE395" i="66"/>
  <c r="BE394" i="66" s="1"/>
  <c r="BD395" i="66"/>
  <c r="BD394" i="66" s="1"/>
  <c r="BD19" i="66" s="1"/>
  <c r="BC395" i="66"/>
  <c r="BB395" i="66"/>
  <c r="BB394" i="66" s="1"/>
  <c r="BB19" i="66" s="1"/>
  <c r="BA395" i="66"/>
  <c r="BA394" i="66" s="1"/>
  <c r="AZ395" i="66"/>
  <c r="AY395" i="66"/>
  <c r="AY394" i="66" s="1"/>
  <c r="AW395" i="66"/>
  <c r="AW394" i="66" s="1"/>
  <c r="AV395" i="66"/>
  <c r="AV394" i="66" s="1"/>
  <c r="AU395" i="66"/>
  <c r="AU394" i="66" s="1"/>
  <c r="AT395" i="66"/>
  <c r="AS395" i="66"/>
  <c r="AS394" i="66" s="1"/>
  <c r="AR395" i="66"/>
  <c r="AR394" i="66" s="1"/>
  <c r="AQ395" i="66"/>
  <c r="AP395" i="66"/>
  <c r="AP394" i="66" s="1"/>
  <c r="AO395" i="66"/>
  <c r="AO394" i="66" s="1"/>
  <c r="AN395" i="66"/>
  <c r="AN394" i="66" s="1"/>
  <c r="AM395" i="66"/>
  <c r="AM394" i="66" s="1"/>
  <c r="AL395" i="66"/>
  <c r="AL394" i="66" s="1"/>
  <c r="AK395" i="66"/>
  <c r="AK394" i="66" s="1"/>
  <c r="AJ395" i="66"/>
  <c r="AJ394" i="66" s="1"/>
  <c r="AJ19" i="66" s="1"/>
  <c r="AI395" i="66"/>
  <c r="AI394" i="66" s="1"/>
  <c r="AH395" i="66"/>
  <c r="AH394" i="66" s="1"/>
  <c r="AG395" i="66"/>
  <c r="AG394" i="66" s="1"/>
  <c r="AF395" i="66"/>
  <c r="AF394" i="66" s="1"/>
  <c r="AE395" i="66"/>
  <c r="AE394" i="66" s="1"/>
  <c r="AD395" i="66"/>
  <c r="AD394" i="66" s="1"/>
  <c r="AC395" i="66"/>
  <c r="AC394" i="66" s="1"/>
  <c r="AB395" i="66"/>
  <c r="AB394" i="66" s="1"/>
  <c r="AA395" i="66"/>
  <c r="Z395" i="66"/>
  <c r="Z394" i="66" s="1"/>
  <c r="Y395" i="66"/>
  <c r="Y394" i="66" s="1"/>
  <c r="X395" i="66"/>
  <c r="X394" i="66" s="1"/>
  <c r="W395" i="66"/>
  <c r="W394" i="66" s="1"/>
  <c r="V395" i="66"/>
  <c r="V394" i="66" s="1"/>
  <c r="U395" i="66"/>
  <c r="U394" i="66" s="1"/>
  <c r="T395" i="66"/>
  <c r="S395" i="66"/>
  <c r="R395" i="66"/>
  <c r="R394" i="66" s="1"/>
  <c r="Q395" i="66"/>
  <c r="Q394" i="66" s="1"/>
  <c r="P395" i="66"/>
  <c r="P394" i="66" s="1"/>
  <c r="O395" i="66"/>
  <c r="O394" i="66" s="1"/>
  <c r="N395" i="66"/>
  <c r="N394" i="66" s="1"/>
  <c r="M395" i="66"/>
  <c r="M394" i="66" s="1"/>
  <c r="L395" i="66"/>
  <c r="CA395" i="66" s="1"/>
  <c r="C395" i="66"/>
  <c r="BY395" i="66" s="1"/>
  <c r="BK394" i="66"/>
  <c r="BJ394" i="66"/>
  <c r="BH394" i="66"/>
  <c r="BC394" i="66"/>
  <c r="AZ394" i="66"/>
  <c r="AT394" i="66"/>
  <c r="AQ394" i="66"/>
  <c r="AA394" i="66"/>
  <c r="T394" i="66"/>
  <c r="S394" i="66"/>
  <c r="CA390" i="66"/>
  <c r="BY390" i="66"/>
  <c r="BX390" i="66"/>
  <c r="BO390" i="66"/>
  <c r="BO389" i="66" s="1"/>
  <c r="BN390" i="66"/>
  <c r="AS390" i="66"/>
  <c r="AR390" i="66"/>
  <c r="AR389" i="66" s="1"/>
  <c r="AP390" i="66"/>
  <c r="AP389" i="66" s="1"/>
  <c r="AP388" i="66" s="1"/>
  <c r="AH390" i="66"/>
  <c r="AH389" i="66" s="1"/>
  <c r="AC390" i="66"/>
  <c r="AC389" i="66" s="1"/>
  <c r="AC388" i="66" s="1"/>
  <c r="AC387" i="66" s="1"/>
  <c r="X390" i="66"/>
  <c r="X389" i="66" s="1"/>
  <c r="X388" i="66" s="1"/>
  <c r="Q390" i="66"/>
  <c r="Q389" i="66" s="1"/>
  <c r="M390" i="66"/>
  <c r="M389" i="66" s="1"/>
  <c r="M388" i="66" s="1"/>
  <c r="M387" i="66" s="1"/>
  <c r="BT389" i="66"/>
  <c r="BT388" i="66" s="1"/>
  <c r="BT387" i="66" s="1"/>
  <c r="BS389" i="66"/>
  <c r="BR389" i="66"/>
  <c r="BQ389" i="66"/>
  <c r="BQ388" i="66" s="1"/>
  <c r="BM389" i="66"/>
  <c r="BM388" i="66" s="1"/>
  <c r="BL389" i="66"/>
  <c r="BL388" i="66" s="1"/>
  <c r="BK389" i="66"/>
  <c r="BK388" i="66" s="1"/>
  <c r="BJ389" i="66"/>
  <c r="BJ388" i="66" s="1"/>
  <c r="BI389" i="66"/>
  <c r="BI388" i="66" s="1"/>
  <c r="BI387" i="66" s="1"/>
  <c r="BI32" i="66" s="1"/>
  <c r="BH389" i="66"/>
  <c r="BH388" i="66" s="1"/>
  <c r="BG389" i="66"/>
  <c r="BG22" i="66" s="1"/>
  <c r="BF389" i="66"/>
  <c r="BF388" i="66" s="1"/>
  <c r="BE389" i="66"/>
  <c r="BE388" i="66" s="1"/>
  <c r="BD389" i="66"/>
  <c r="BD388" i="66" s="1"/>
  <c r="BC389" i="66"/>
  <c r="BC388" i="66" s="1"/>
  <c r="BB389" i="66"/>
  <c r="BA389" i="66"/>
  <c r="BA388" i="66" s="1"/>
  <c r="AZ389" i="66"/>
  <c r="AY389" i="66"/>
  <c r="AX389" i="66"/>
  <c r="AX388" i="66" s="1"/>
  <c r="AW389" i="66"/>
  <c r="AW388" i="66" s="1"/>
  <c r="AW17" i="66" s="1"/>
  <c r="AV389" i="66"/>
  <c r="AV388" i="66" s="1"/>
  <c r="AU389" i="66"/>
  <c r="AU388" i="66" s="1"/>
  <c r="AT389" i="66"/>
  <c r="AT388" i="66" s="1"/>
  <c r="AS389" i="66"/>
  <c r="AS388" i="66" s="1"/>
  <c r="AS387" i="66" s="1"/>
  <c r="AS32" i="66" s="1"/>
  <c r="AQ389" i="66"/>
  <c r="AO389" i="66"/>
  <c r="AO388" i="66" s="1"/>
  <c r="AN389" i="66"/>
  <c r="AM389" i="66"/>
  <c r="AM388" i="66" s="1"/>
  <c r="AM387" i="66" s="1"/>
  <c r="AL389" i="66"/>
  <c r="AL388" i="66" s="1"/>
  <c r="AK389" i="66"/>
  <c r="AK388" i="66" s="1"/>
  <c r="AJ389" i="66"/>
  <c r="AI389" i="66"/>
  <c r="AI388" i="66" s="1"/>
  <c r="AG389" i="66"/>
  <c r="AG388" i="66" s="1"/>
  <c r="AF389" i="66"/>
  <c r="AF388" i="66" s="1"/>
  <c r="AE389" i="66"/>
  <c r="AE388" i="66" s="1"/>
  <c r="AD389" i="66"/>
  <c r="AD388" i="66" s="1"/>
  <c r="AD387" i="66" s="1"/>
  <c r="AB389" i="66"/>
  <c r="AB388" i="66" s="1"/>
  <c r="AB17" i="66" s="1"/>
  <c r="AA389" i="66"/>
  <c r="Z389" i="66"/>
  <c r="Y389" i="66"/>
  <c r="W389" i="66"/>
  <c r="W388" i="66" s="1"/>
  <c r="V389" i="66"/>
  <c r="V388" i="66" s="1"/>
  <c r="V387" i="66" s="1"/>
  <c r="U389" i="66"/>
  <c r="U388" i="66" s="1"/>
  <c r="T389" i="66"/>
  <c r="T388" i="66" s="1"/>
  <c r="S389" i="66"/>
  <c r="S388" i="66" s="1"/>
  <c r="S17" i="66" s="1"/>
  <c r="R389" i="66"/>
  <c r="R388" i="66" s="1"/>
  <c r="P389" i="66"/>
  <c r="P388" i="66" s="1"/>
  <c r="P387" i="66" s="1"/>
  <c r="P32" i="66" s="1"/>
  <c r="O389" i="66"/>
  <c r="O388" i="66" s="1"/>
  <c r="N389" i="66"/>
  <c r="N388" i="66" s="1"/>
  <c r="N387" i="66" s="1"/>
  <c r="L389" i="66"/>
  <c r="CA389" i="66" s="1"/>
  <c r="C389" i="66"/>
  <c r="BY389" i="66" s="1"/>
  <c r="BS388" i="66"/>
  <c r="BS387" i="66" s="1"/>
  <c r="BG388" i="66"/>
  <c r="AZ388" i="66"/>
  <c r="AZ387" i="66" s="1"/>
  <c r="AR388" i="66"/>
  <c r="AQ388" i="66"/>
  <c r="AN388" i="66"/>
  <c r="AH388" i="66"/>
  <c r="Z388" i="66"/>
  <c r="Y388" i="66"/>
  <c r="Q388" i="66"/>
  <c r="C388" i="66"/>
  <c r="BY388" i="66" s="1"/>
  <c r="BA387" i="66"/>
  <c r="AQ387" i="66"/>
  <c r="AQ32" i="66" s="1"/>
  <c r="CA386" i="66"/>
  <c r="BY386" i="66"/>
  <c r="BX386" i="66"/>
  <c r="CA339" i="66"/>
  <c r="BY339" i="66"/>
  <c r="BX339" i="66"/>
  <c r="BN339" i="66"/>
  <c r="AS339" i="66"/>
  <c r="AS337" i="66" s="1"/>
  <c r="AS329" i="66" s="1"/>
  <c r="AC339" i="66"/>
  <c r="AC337" i="66" s="1"/>
  <c r="AC329" i="66" s="1"/>
  <c r="AC322" i="66" s="1"/>
  <c r="BT337" i="66"/>
  <c r="BS337" i="66"/>
  <c r="BR337" i="66"/>
  <c r="BR329" i="66" s="1"/>
  <c r="BR322" i="66" s="1"/>
  <c r="BP337" i="66"/>
  <c r="BP329" i="66" s="1"/>
  <c r="BM337" i="66"/>
  <c r="BM329" i="66" s="1"/>
  <c r="BL337" i="66"/>
  <c r="BK337" i="66"/>
  <c r="BK329" i="66" s="1"/>
  <c r="BJ337" i="66"/>
  <c r="BJ329" i="66" s="1"/>
  <c r="BI337" i="66"/>
  <c r="BH337" i="66"/>
  <c r="BG337" i="66"/>
  <c r="BG329" i="66" s="1"/>
  <c r="BF337" i="66"/>
  <c r="BF329" i="66" s="1"/>
  <c r="BE337" i="66"/>
  <c r="BE329" i="66" s="1"/>
  <c r="BD337" i="66"/>
  <c r="BD329" i="66" s="1"/>
  <c r="BD322" i="66" s="1"/>
  <c r="BC337" i="66"/>
  <c r="BC329" i="66" s="1"/>
  <c r="BC322" i="66" s="1"/>
  <c r="BB337" i="66"/>
  <c r="BB329" i="66" s="1"/>
  <c r="BB18" i="66" s="1"/>
  <c r="BA337" i="66"/>
  <c r="AZ337" i="66"/>
  <c r="AY337" i="66"/>
  <c r="AY329" i="66" s="1"/>
  <c r="AX337" i="66"/>
  <c r="BX337" i="66" s="1"/>
  <c r="AU337" i="66"/>
  <c r="AU329" i="66" s="1"/>
  <c r="AT337" i="66"/>
  <c r="AT329" i="66" s="1"/>
  <c r="AR337" i="66"/>
  <c r="AR329" i="66" s="1"/>
  <c r="AR322" i="66" s="1"/>
  <c r="AQ337" i="66"/>
  <c r="AQ329" i="66" s="1"/>
  <c r="AP337" i="66"/>
  <c r="AO337" i="66"/>
  <c r="AO329" i="66" s="1"/>
  <c r="AN337" i="66"/>
  <c r="AM337" i="66"/>
  <c r="AM329" i="66" s="1"/>
  <c r="AL337" i="66"/>
  <c r="AK337" i="66"/>
  <c r="AJ337" i="66"/>
  <c r="AJ329" i="66" s="1"/>
  <c r="AI337" i="66"/>
  <c r="AI329" i="66" s="1"/>
  <c r="AI322" i="66" s="1"/>
  <c r="AH337" i="66"/>
  <c r="AG337" i="66"/>
  <c r="AG329" i="66" s="1"/>
  <c r="AF337" i="66"/>
  <c r="AE337" i="66"/>
  <c r="AE329" i="66" s="1"/>
  <c r="AD337" i="66"/>
  <c r="AD329" i="66" s="1"/>
  <c r="AD322" i="66" s="1"/>
  <c r="AB337" i="66"/>
  <c r="AB329" i="66" s="1"/>
  <c r="AA337" i="66"/>
  <c r="AA329" i="66" s="1"/>
  <c r="Z337" i="66"/>
  <c r="Z329" i="66" s="1"/>
  <c r="Y337" i="66"/>
  <c r="X337" i="66"/>
  <c r="W337" i="66"/>
  <c r="W329" i="66" s="1"/>
  <c r="V337" i="66"/>
  <c r="V329" i="66" s="1"/>
  <c r="V322" i="66" s="1"/>
  <c r="U337" i="66"/>
  <c r="U329" i="66" s="1"/>
  <c r="U322" i="66" s="1"/>
  <c r="T337" i="66"/>
  <c r="T329" i="66" s="1"/>
  <c r="S337" i="66"/>
  <c r="S329" i="66" s="1"/>
  <c r="R337" i="66"/>
  <c r="R329" i="66" s="1"/>
  <c r="Q337" i="66"/>
  <c r="Q329" i="66" s="1"/>
  <c r="P337" i="66"/>
  <c r="P329" i="66" s="1"/>
  <c r="O337" i="66"/>
  <c r="O329" i="66" s="1"/>
  <c r="N337" i="66"/>
  <c r="N329" i="66" s="1"/>
  <c r="N322" i="66" s="1"/>
  <c r="M337" i="66"/>
  <c r="L337" i="66"/>
  <c r="L329" i="66" s="1"/>
  <c r="CA329" i="66" s="1"/>
  <c r="C337" i="66"/>
  <c r="BT329" i="66"/>
  <c r="BS329" i="66"/>
  <c r="BL329" i="66"/>
  <c r="BI329" i="66"/>
  <c r="BH329" i="66"/>
  <c r="BH320" i="66" s="1"/>
  <c r="BH319" i="66" s="1"/>
  <c r="BA329" i="66"/>
  <c r="BA322" i="66" s="1"/>
  <c r="AZ329" i="66"/>
  <c r="AP329" i="66"/>
  <c r="AN329" i="66"/>
  <c r="AN322" i="66" s="1"/>
  <c r="AL329" i="66"/>
  <c r="AL322" i="66" s="1"/>
  <c r="AK329" i="66"/>
  <c r="AK322" i="66" s="1"/>
  <c r="AH329" i="66"/>
  <c r="AF329" i="66"/>
  <c r="Y329" i="66"/>
  <c r="X329" i="66"/>
  <c r="X322" i="66" s="1"/>
  <c r="M329" i="66"/>
  <c r="M322" i="66" s="1"/>
  <c r="CA326" i="66"/>
  <c r="BY326" i="66"/>
  <c r="BX326" i="66"/>
  <c r="BN326" i="66"/>
  <c r="AS326" i="66"/>
  <c r="AC326" i="66"/>
  <c r="AC325" i="66" s="1"/>
  <c r="AC324" i="66" s="1"/>
  <c r="BT325" i="66"/>
  <c r="BT324" i="66" s="1"/>
  <c r="BS325" i="66"/>
  <c r="BS324" i="66" s="1"/>
  <c r="BS320" i="66" s="1"/>
  <c r="BS319" i="66" s="1"/>
  <c r="BR325" i="66"/>
  <c r="BP325" i="66"/>
  <c r="BM325" i="66"/>
  <c r="BM324" i="66" s="1"/>
  <c r="BL325" i="66"/>
  <c r="BL324" i="66" s="1"/>
  <c r="BL321" i="66" s="1"/>
  <c r="BK325" i="66"/>
  <c r="BK324" i="66" s="1"/>
  <c r="BJ325" i="66"/>
  <c r="BJ324" i="66" s="1"/>
  <c r="BI325" i="66"/>
  <c r="BI324" i="66" s="1"/>
  <c r="BH325" i="66"/>
  <c r="BH324" i="66" s="1"/>
  <c r="BG325" i="66"/>
  <c r="BG324" i="66" s="1"/>
  <c r="BF325" i="66"/>
  <c r="BF324" i="66" s="1"/>
  <c r="BE325" i="66"/>
  <c r="BD325" i="66"/>
  <c r="BD324" i="66" s="1"/>
  <c r="BD321" i="66" s="1"/>
  <c r="BC325" i="66"/>
  <c r="BC324" i="66" s="1"/>
  <c r="BB325" i="66"/>
  <c r="BB324" i="66" s="1"/>
  <c r="BB321" i="66" s="1"/>
  <c r="BA325" i="66"/>
  <c r="BA324" i="66" s="1"/>
  <c r="BA321" i="66" s="1"/>
  <c r="AZ325" i="66"/>
  <c r="AZ324" i="66" s="1"/>
  <c r="AY325" i="66"/>
  <c r="AX325" i="66"/>
  <c r="AX324" i="66" s="1"/>
  <c r="AX321" i="66" s="1"/>
  <c r="AU325" i="66"/>
  <c r="AU324" i="66" s="1"/>
  <c r="AU321" i="66" s="1"/>
  <c r="AT325" i="66"/>
  <c r="AT324" i="66" s="1"/>
  <c r="AT321" i="66" s="1"/>
  <c r="AS325" i="66"/>
  <c r="AS324" i="66" s="1"/>
  <c r="AS321" i="66" s="1"/>
  <c r="AR325" i="66"/>
  <c r="AR324" i="66" s="1"/>
  <c r="AR321" i="66" s="1"/>
  <c r="AQ325" i="66"/>
  <c r="AQ324" i="66" s="1"/>
  <c r="AQ321" i="66" s="1"/>
  <c r="AP325" i="66"/>
  <c r="AP324" i="66" s="1"/>
  <c r="AP321" i="66" s="1"/>
  <c r="AO325" i="66"/>
  <c r="AO324" i="66" s="1"/>
  <c r="AO321" i="66" s="1"/>
  <c r="AN325" i="66"/>
  <c r="AN324" i="66" s="1"/>
  <c r="AM325" i="66"/>
  <c r="AM324" i="66" s="1"/>
  <c r="AM321" i="66" s="1"/>
  <c r="AL325" i="66"/>
  <c r="AL324" i="66" s="1"/>
  <c r="AL321" i="66" s="1"/>
  <c r="AK325" i="66"/>
  <c r="AK324" i="66" s="1"/>
  <c r="AJ325" i="66"/>
  <c r="AJ324" i="66" s="1"/>
  <c r="AI325" i="66"/>
  <c r="AI324" i="66" s="1"/>
  <c r="AH325" i="66"/>
  <c r="AH324" i="66" s="1"/>
  <c r="AH321" i="66" s="1"/>
  <c r="AG325" i="66"/>
  <c r="AG324" i="66" s="1"/>
  <c r="AG321" i="66" s="1"/>
  <c r="AF325" i="66"/>
  <c r="AF324" i="66" s="1"/>
  <c r="AF321" i="66" s="1"/>
  <c r="AE325" i="66"/>
  <c r="AE324" i="66" s="1"/>
  <c r="AE321" i="66" s="1"/>
  <c r="AD325" i="66"/>
  <c r="AD324" i="66" s="1"/>
  <c r="AD321" i="66" s="1"/>
  <c r="AB325" i="66"/>
  <c r="AB324" i="66" s="1"/>
  <c r="AB320" i="66" s="1"/>
  <c r="AA325" i="66"/>
  <c r="AA324" i="66" s="1"/>
  <c r="AA321" i="66" s="1"/>
  <c r="Z325" i="66"/>
  <c r="Z324" i="66" s="1"/>
  <c r="Y325" i="66"/>
  <c r="Y324" i="66" s="1"/>
  <c r="Y321" i="66" s="1"/>
  <c r="X325" i="66"/>
  <c r="X324" i="66" s="1"/>
  <c r="X321" i="66" s="1"/>
  <c r="W325" i="66"/>
  <c r="W324" i="66" s="1"/>
  <c r="W321" i="66" s="1"/>
  <c r="V325" i="66"/>
  <c r="V324" i="66" s="1"/>
  <c r="V321" i="66" s="1"/>
  <c r="U325" i="66"/>
  <c r="U324" i="66" s="1"/>
  <c r="T325" i="66"/>
  <c r="T324" i="66" s="1"/>
  <c r="T321" i="66" s="1"/>
  <c r="S325" i="66"/>
  <c r="S324" i="66" s="1"/>
  <c r="S321" i="66" s="1"/>
  <c r="R325" i="66"/>
  <c r="R324" i="66" s="1"/>
  <c r="R321" i="66" s="1"/>
  <c r="Q325" i="66"/>
  <c r="Q324" i="66" s="1"/>
  <c r="Q321" i="66" s="1"/>
  <c r="P325" i="66"/>
  <c r="P324" i="66" s="1"/>
  <c r="P321" i="66" s="1"/>
  <c r="O325" i="66"/>
  <c r="O324" i="66" s="1"/>
  <c r="N325" i="66"/>
  <c r="N324" i="66" s="1"/>
  <c r="N321" i="66" s="1"/>
  <c r="M325" i="66"/>
  <c r="M324" i="66" s="1"/>
  <c r="L325" i="66"/>
  <c r="C325" i="66"/>
  <c r="BY325" i="66" s="1"/>
  <c r="BE324" i="66"/>
  <c r="BE321" i="66" s="1"/>
  <c r="AY324" i="66"/>
  <c r="C324" i="66"/>
  <c r="BR323" i="66"/>
  <c r="BN323" i="66"/>
  <c r="BL323" i="66"/>
  <c r="BG323" i="66"/>
  <c r="BF323" i="66"/>
  <c r="BE323" i="66"/>
  <c r="BD323" i="66"/>
  <c r="BC323" i="66"/>
  <c r="BB323" i="66"/>
  <c r="BA323" i="66"/>
  <c r="AX323" i="66"/>
  <c r="AU323" i="66"/>
  <c r="AT323" i="66"/>
  <c r="AS323" i="66"/>
  <c r="AR323" i="66"/>
  <c r="AQ323" i="66"/>
  <c r="AP323" i="66"/>
  <c r="AO323" i="66"/>
  <c r="AN323" i="66"/>
  <c r="AM323" i="66"/>
  <c r="AL323" i="66"/>
  <c r="AK323" i="66"/>
  <c r="AJ323" i="66"/>
  <c r="AI323" i="66"/>
  <c r="AH323" i="66"/>
  <c r="AG323" i="66"/>
  <c r="AF323" i="66"/>
  <c r="AE323" i="66"/>
  <c r="AD323" i="66"/>
  <c r="AC323" i="66"/>
  <c r="AB323" i="66"/>
  <c r="AA323" i="66"/>
  <c r="Z323" i="66"/>
  <c r="Y323" i="66"/>
  <c r="X323" i="66"/>
  <c r="W323" i="66"/>
  <c r="V323" i="66"/>
  <c r="U323" i="66"/>
  <c r="T323" i="66"/>
  <c r="S323" i="66"/>
  <c r="R323" i="66"/>
  <c r="Q323" i="66"/>
  <c r="P323" i="66"/>
  <c r="O323" i="66"/>
  <c r="N323" i="66"/>
  <c r="M323" i="66"/>
  <c r="L323" i="66"/>
  <c r="K323" i="66"/>
  <c r="J323" i="66"/>
  <c r="I323" i="66"/>
  <c r="H323" i="66"/>
  <c r="G323" i="66"/>
  <c r="F323" i="66"/>
  <c r="E323" i="66"/>
  <c r="D323" i="66"/>
  <c r="C323" i="66"/>
  <c r="BY323" i="66" s="1"/>
  <c r="BG322" i="66"/>
  <c r="BE322" i="66"/>
  <c r="AT322" i="66"/>
  <c r="AB322" i="66"/>
  <c r="K322" i="66"/>
  <c r="J322" i="66"/>
  <c r="I322" i="66"/>
  <c r="H322" i="66"/>
  <c r="G322" i="66"/>
  <c r="F322" i="66"/>
  <c r="E322" i="66"/>
  <c r="D322" i="66"/>
  <c r="BC321" i="66"/>
  <c r="AK321" i="66"/>
  <c r="AJ321" i="66"/>
  <c r="AB321" i="66"/>
  <c r="U321" i="66"/>
  <c r="O321" i="66"/>
  <c r="K321" i="66"/>
  <c r="J321" i="66"/>
  <c r="I321" i="66"/>
  <c r="H321" i="66"/>
  <c r="G321" i="66"/>
  <c r="F321" i="66"/>
  <c r="E321" i="66"/>
  <c r="D321" i="66"/>
  <c r="AK320" i="66"/>
  <c r="AI320" i="66"/>
  <c r="CA319" i="66"/>
  <c r="AJ319" i="66"/>
  <c r="AH319" i="66"/>
  <c r="AH294" i="66" s="1"/>
  <c r="Z319" i="66"/>
  <c r="Z294" i="66" s="1"/>
  <c r="AW294" i="66"/>
  <c r="AV294" i="66"/>
  <c r="AV30" i="66" s="1"/>
  <c r="AT294" i="66"/>
  <c r="AR294" i="66"/>
  <c r="AQ294" i="66"/>
  <c r="AP294" i="66"/>
  <c r="AO294" i="66"/>
  <c r="AL294" i="66"/>
  <c r="AK294" i="66"/>
  <c r="AJ294" i="66"/>
  <c r="AJ30" i="66" s="1"/>
  <c r="AI294" i="66"/>
  <c r="AG294" i="66"/>
  <c r="AF294" i="66"/>
  <c r="AE294" i="66"/>
  <c r="AD294" i="66"/>
  <c r="AC294" i="66"/>
  <c r="AB294" i="66"/>
  <c r="AB30" i="66" s="1"/>
  <c r="AA294" i="66"/>
  <c r="AA30" i="66" s="1"/>
  <c r="Y294" i="66"/>
  <c r="W294" i="66"/>
  <c r="V294" i="66"/>
  <c r="U294" i="66"/>
  <c r="T294" i="66"/>
  <c r="S294" i="66"/>
  <c r="R294" i="66"/>
  <c r="Q294" i="66"/>
  <c r="P294" i="66"/>
  <c r="O294" i="66"/>
  <c r="N294" i="66"/>
  <c r="M294" i="66"/>
  <c r="L294" i="66"/>
  <c r="CA294" i="66" s="1"/>
  <c r="CA293" i="66"/>
  <c r="BY293" i="66"/>
  <c r="BX293" i="66"/>
  <c r="BY219" i="66"/>
  <c r="BX219" i="66"/>
  <c r="BN219" i="66"/>
  <c r="AS219" i="66"/>
  <c r="AS217" i="66" s="1"/>
  <c r="AP219" i="66"/>
  <c r="AP217" i="66" s="1"/>
  <c r="AH219" i="66"/>
  <c r="AH217" i="66" s="1"/>
  <c r="AH190" i="66" s="1"/>
  <c r="AH96" i="66" s="1"/>
  <c r="AC219" i="66"/>
  <c r="AC217" i="66" s="1"/>
  <c r="AC190" i="66" s="1"/>
  <c r="AC96" i="66" s="1"/>
  <c r="X219" i="66"/>
  <c r="X217" i="66" s="1"/>
  <c r="Q219" i="66"/>
  <c r="BT217" i="66"/>
  <c r="BT190" i="66" s="1"/>
  <c r="BS217" i="66"/>
  <c r="BS190" i="66" s="1"/>
  <c r="BS96" i="66" s="1"/>
  <c r="BR217" i="66"/>
  <c r="BR190" i="66" s="1"/>
  <c r="BP217" i="66"/>
  <c r="BP190" i="66" s="1"/>
  <c r="BM217" i="66"/>
  <c r="BM190" i="66" s="1"/>
  <c r="BM96" i="66" s="1"/>
  <c r="BL217" i="66"/>
  <c r="BL190" i="66" s="1"/>
  <c r="BK217" i="66"/>
  <c r="BJ217" i="66"/>
  <c r="BJ190" i="66" s="1"/>
  <c r="BJ96" i="66" s="1"/>
  <c r="BI217" i="66"/>
  <c r="BI190" i="66" s="1"/>
  <c r="BH217" i="66"/>
  <c r="BH190" i="66" s="1"/>
  <c r="BG217" i="66"/>
  <c r="BF217" i="66"/>
  <c r="BE217" i="66"/>
  <c r="BE190" i="66" s="1"/>
  <c r="BD217" i="66"/>
  <c r="BD190" i="66" s="1"/>
  <c r="BD96" i="66" s="1"/>
  <c r="BC217" i="66"/>
  <c r="BC190" i="66" s="1"/>
  <c r="BC96" i="66" s="1"/>
  <c r="BB217" i="66"/>
  <c r="BB190" i="66" s="1"/>
  <c r="BA217" i="66"/>
  <c r="BA190" i="66" s="1"/>
  <c r="AZ217" i="66"/>
  <c r="AZ190" i="66" s="1"/>
  <c r="AZ96" i="66" s="1"/>
  <c r="AY217" i="66"/>
  <c r="AY190" i="66" s="1"/>
  <c r="AY96" i="66" s="1"/>
  <c r="AX217" i="66"/>
  <c r="AX190" i="66" s="1"/>
  <c r="AX96" i="66" s="1"/>
  <c r="AU217" i="66"/>
  <c r="AU190" i="66" s="1"/>
  <c r="AU96" i="66" s="1"/>
  <c r="AT217" i="66"/>
  <c r="AT190" i="66" s="1"/>
  <c r="AT96" i="66" s="1"/>
  <c r="AR217" i="66"/>
  <c r="AQ217" i="66"/>
  <c r="AQ190" i="66" s="1"/>
  <c r="AO217" i="66"/>
  <c r="AO190" i="66" s="1"/>
  <c r="AM217" i="66"/>
  <c r="AM190" i="66" s="1"/>
  <c r="AM96" i="66" s="1"/>
  <c r="AL217" i="66"/>
  <c r="AL190" i="66" s="1"/>
  <c r="AK217" i="66"/>
  <c r="AK190" i="66" s="1"/>
  <c r="AK96" i="66" s="1"/>
  <c r="AJ217" i="66"/>
  <c r="AJ190" i="66" s="1"/>
  <c r="AJ96" i="66" s="1"/>
  <c r="AI217" i="66"/>
  <c r="AI190" i="66" s="1"/>
  <c r="AI96" i="66" s="1"/>
  <c r="AG217" i="66"/>
  <c r="AF217" i="66"/>
  <c r="AE217" i="66"/>
  <c r="AE190" i="66" s="1"/>
  <c r="AD217" i="66"/>
  <c r="AD190" i="66" s="1"/>
  <c r="AD96" i="66" s="1"/>
  <c r="AB217" i="66"/>
  <c r="AA217" i="66"/>
  <c r="AA190" i="66" s="1"/>
  <c r="AA96" i="66" s="1"/>
  <c r="Z217" i="66"/>
  <c r="Z190" i="66" s="1"/>
  <c r="Z96" i="66" s="1"/>
  <c r="Y217" i="66"/>
  <c r="Y190" i="66" s="1"/>
  <c r="W217" i="66"/>
  <c r="W190" i="66" s="1"/>
  <c r="V217" i="66"/>
  <c r="V190" i="66" s="1"/>
  <c r="V96" i="66" s="1"/>
  <c r="U217" i="66"/>
  <c r="U190" i="66" s="1"/>
  <c r="U96" i="66" s="1"/>
  <c r="T217" i="66"/>
  <c r="T190" i="66" s="1"/>
  <c r="S217" i="66"/>
  <c r="S190" i="66" s="1"/>
  <c r="S96" i="66" s="1"/>
  <c r="R217" i="66"/>
  <c r="R190" i="66" s="1"/>
  <c r="R96" i="66" s="1"/>
  <c r="O217" i="66"/>
  <c r="O190" i="66" s="1"/>
  <c r="N217" i="66"/>
  <c r="N190" i="66" s="1"/>
  <c r="N96" i="66" s="1"/>
  <c r="M217" i="66"/>
  <c r="M190" i="66" s="1"/>
  <c r="M96" i="66" s="1"/>
  <c r="L217" i="66"/>
  <c r="L190" i="66" s="1"/>
  <c r="C217" i="66"/>
  <c r="C190" i="66" s="1"/>
  <c r="BY216" i="66"/>
  <c r="BX216" i="66"/>
  <c r="BU190" i="66"/>
  <c r="BK190" i="66"/>
  <c r="BK96" i="66" s="1"/>
  <c r="BG190" i="66"/>
  <c r="BF190" i="66"/>
  <c r="AW190" i="66"/>
  <c r="AV190" i="66"/>
  <c r="AG190" i="66"/>
  <c r="AG96" i="66" s="1"/>
  <c r="AF190" i="66"/>
  <c r="AB190" i="66"/>
  <c r="X190" i="66"/>
  <c r="X96" i="66" s="1"/>
  <c r="BY189" i="66"/>
  <c r="BX189" i="66"/>
  <c r="CA170" i="66"/>
  <c r="BY170" i="66"/>
  <c r="BX170" i="66"/>
  <c r="AP170" i="66"/>
  <c r="AN170" i="66" s="1"/>
  <c r="AH170" i="66"/>
  <c r="AC170" i="66"/>
  <c r="X170" i="66"/>
  <c r="Q170" i="66"/>
  <c r="P170" i="66" s="1"/>
  <c r="CA169" i="66"/>
  <c r="BY169" i="66"/>
  <c r="BX169" i="66"/>
  <c r="BN169" i="66"/>
  <c r="AS169" i="66"/>
  <c r="AP169" i="66"/>
  <c r="AN169" i="66" s="1"/>
  <c r="AH169" i="66"/>
  <c r="X169" i="66"/>
  <c r="AC169" i="66" s="1"/>
  <c r="Q169" i="66"/>
  <c r="CA168" i="66"/>
  <c r="BY168" i="66"/>
  <c r="BX168" i="66"/>
  <c r="BN168" i="66"/>
  <c r="AS168" i="66"/>
  <c r="AP168" i="66"/>
  <c r="AN168" i="66"/>
  <c r="AH168" i="66"/>
  <c r="AH164" i="66" s="1"/>
  <c r="AC168" i="66"/>
  <c r="AC164" i="66" s="1"/>
  <c r="Q168" i="66"/>
  <c r="BT164" i="66"/>
  <c r="BS164" i="66"/>
  <c r="BR164" i="66"/>
  <c r="BP164" i="66"/>
  <c r="BM164" i="66"/>
  <c r="BL164" i="66"/>
  <c r="BL86" i="66" s="1"/>
  <c r="BK164" i="66"/>
  <c r="BJ164" i="66"/>
  <c r="BI164" i="66"/>
  <c r="BH164" i="66"/>
  <c r="BG164" i="66"/>
  <c r="BF164" i="66"/>
  <c r="BE164" i="66"/>
  <c r="BD164" i="66"/>
  <c r="BC164" i="66"/>
  <c r="BC86" i="66" s="1"/>
  <c r="BB164" i="66"/>
  <c r="BA164" i="66"/>
  <c r="BA86" i="66" s="1"/>
  <c r="AZ164" i="66"/>
  <c r="AY164" i="66"/>
  <c r="AX164" i="66"/>
  <c r="AU164" i="66"/>
  <c r="AU86" i="66" s="1"/>
  <c r="AT164" i="66"/>
  <c r="AT86" i="66" s="1"/>
  <c r="AR164" i="66"/>
  <c r="AQ164" i="66"/>
  <c r="AO164" i="66"/>
  <c r="AM164" i="66"/>
  <c r="AL164" i="66"/>
  <c r="AK164" i="66"/>
  <c r="AJ164" i="66"/>
  <c r="AI164" i="66"/>
  <c r="AG164" i="66"/>
  <c r="AF164" i="66"/>
  <c r="AE164" i="66"/>
  <c r="AD164" i="66"/>
  <c r="AB164" i="66"/>
  <c r="AA164" i="66"/>
  <c r="Z164" i="66"/>
  <c r="Y164" i="66"/>
  <c r="X164" i="66"/>
  <c r="W164" i="66"/>
  <c r="V164" i="66"/>
  <c r="U164" i="66"/>
  <c r="T164" i="66"/>
  <c r="S164" i="66"/>
  <c r="R164" i="66"/>
  <c r="P164" i="66"/>
  <c r="O164" i="66"/>
  <c r="N164" i="66"/>
  <c r="M164" i="66"/>
  <c r="L164" i="66"/>
  <c r="C164" i="66"/>
  <c r="BY164" i="66" s="1"/>
  <c r="CA163" i="66"/>
  <c r="BY163" i="66"/>
  <c r="BX163" i="66"/>
  <c r="CA150" i="66"/>
  <c r="BY150" i="66"/>
  <c r="BX150" i="66"/>
  <c r="BN150" i="66"/>
  <c r="BO150" i="66" s="1"/>
  <c r="AS150" i="66"/>
  <c r="AP150" i="66"/>
  <c r="AH150" i="66"/>
  <c r="X150" i="66"/>
  <c r="AC150" i="66" s="1"/>
  <c r="Q150" i="66"/>
  <c r="P150" i="66" s="1"/>
  <c r="CA149" i="66"/>
  <c r="BY149" i="66"/>
  <c r="BX149" i="66"/>
  <c r="BN149" i="66"/>
  <c r="AS149" i="66"/>
  <c r="AS148" i="66" s="1"/>
  <c r="AP149" i="66"/>
  <c r="AN149" i="66" s="1"/>
  <c r="AH149" i="66"/>
  <c r="AH148" i="66" s="1"/>
  <c r="X149" i="66"/>
  <c r="Q149" i="66"/>
  <c r="BT148" i="66"/>
  <c r="BT122" i="66" s="1"/>
  <c r="BT18" i="66" s="1"/>
  <c r="BS148" i="66"/>
  <c r="BR148" i="66"/>
  <c r="BP148" i="66"/>
  <c r="BP122" i="66" s="1"/>
  <c r="BM148" i="66"/>
  <c r="BM122" i="66" s="1"/>
  <c r="BL148" i="66"/>
  <c r="BL122" i="66" s="1"/>
  <c r="BK148" i="66"/>
  <c r="BJ148" i="66"/>
  <c r="BI148" i="66"/>
  <c r="BH148" i="66"/>
  <c r="BG148" i="66"/>
  <c r="BF148" i="66"/>
  <c r="BE148" i="66"/>
  <c r="BE84" i="66" s="1"/>
  <c r="BD148" i="66"/>
  <c r="BD122" i="66" s="1"/>
  <c r="BD18" i="66" s="1"/>
  <c r="BC148" i="66"/>
  <c r="BB148" i="66"/>
  <c r="BA148" i="66"/>
  <c r="AZ148" i="66"/>
  <c r="AY148" i="66"/>
  <c r="AX148" i="66"/>
  <c r="AU148" i="66"/>
  <c r="AU84" i="66" s="1"/>
  <c r="AT148" i="66"/>
  <c r="AR148" i="66"/>
  <c r="AQ148" i="66"/>
  <c r="AO148" i="66"/>
  <c r="AO122" i="66" s="1"/>
  <c r="AO95" i="66" s="1"/>
  <c r="AM148" i="66"/>
  <c r="AL148" i="66"/>
  <c r="AL122" i="66" s="1"/>
  <c r="AK148" i="66"/>
  <c r="AJ148" i="66"/>
  <c r="AJ122" i="66" s="1"/>
  <c r="AJ95" i="66" s="1"/>
  <c r="AI148" i="66"/>
  <c r="AG148" i="66"/>
  <c r="AF148" i="66"/>
  <c r="AE148" i="66"/>
  <c r="AE122" i="66" s="1"/>
  <c r="AE18" i="66" s="1"/>
  <c r="AD148" i="66"/>
  <c r="AD122" i="66" s="1"/>
  <c r="AD18" i="66" s="1"/>
  <c r="AB148" i="66"/>
  <c r="AB122" i="66" s="1"/>
  <c r="AA148" i="66"/>
  <c r="AA122" i="66" s="1"/>
  <c r="Z148" i="66"/>
  <c r="Y148" i="66"/>
  <c r="W148" i="66"/>
  <c r="V148" i="66"/>
  <c r="U148" i="66"/>
  <c r="T148" i="66"/>
  <c r="S148" i="66"/>
  <c r="S122" i="66" s="1"/>
  <c r="R148" i="66"/>
  <c r="O148" i="66"/>
  <c r="O122" i="66" s="1"/>
  <c r="N148" i="66"/>
  <c r="N122" i="66" s="1"/>
  <c r="M148" i="66"/>
  <c r="L148" i="66"/>
  <c r="CA148" i="66" s="1"/>
  <c r="C148" i="66"/>
  <c r="CA147" i="66"/>
  <c r="BY147" i="66"/>
  <c r="BX147" i="66"/>
  <c r="BJ122" i="66"/>
  <c r="BJ95" i="66" s="1"/>
  <c r="BG122" i="66"/>
  <c r="BG95" i="66" s="1"/>
  <c r="BB122" i="66"/>
  <c r="AY122" i="66"/>
  <c r="AY95" i="66" s="1"/>
  <c r="BY121" i="66"/>
  <c r="BX121" i="66"/>
  <c r="BR96" i="66"/>
  <c r="BP96" i="66"/>
  <c r="BE96" i="66"/>
  <c r="BB96" i="66"/>
  <c r="AL96" i="66"/>
  <c r="AF96" i="66"/>
  <c r="AE96" i="66"/>
  <c r="W96" i="66"/>
  <c r="L96" i="66"/>
  <c r="K96" i="66"/>
  <c r="J96" i="66"/>
  <c r="I96" i="66"/>
  <c r="H96" i="66"/>
  <c r="G96" i="66"/>
  <c r="F96" i="66"/>
  <c r="E96" i="66"/>
  <c r="D96" i="66"/>
  <c r="BP95" i="66"/>
  <c r="K95" i="66"/>
  <c r="J95" i="66"/>
  <c r="I95" i="66"/>
  <c r="H95" i="66"/>
  <c r="G95" i="66"/>
  <c r="F95" i="66"/>
  <c r="E95" i="66"/>
  <c r="D95" i="66"/>
  <c r="BT94" i="66"/>
  <c r="BS94" i="66"/>
  <c r="BR94" i="66"/>
  <c r="BQ94" i="66"/>
  <c r="BP94" i="66"/>
  <c r="BO94" i="66"/>
  <c r="BN94" i="66"/>
  <c r="BM94" i="66"/>
  <c r="BL94" i="66"/>
  <c r="BK94" i="66"/>
  <c r="BJ94" i="66"/>
  <c r="BI94" i="66"/>
  <c r="BH94" i="66"/>
  <c r="BG94" i="66"/>
  <c r="BF94" i="66"/>
  <c r="BE94" i="66"/>
  <c r="BD94" i="66"/>
  <c r="BC94" i="66"/>
  <c r="BB94" i="66"/>
  <c r="BA94" i="66"/>
  <c r="AZ94" i="66"/>
  <c r="AY94" i="66"/>
  <c r="AX94" i="66"/>
  <c r="BX94" i="66" s="1"/>
  <c r="AU94" i="66"/>
  <c r="AT94" i="66"/>
  <c r="AS94" i="66"/>
  <c r="AR94" i="66"/>
  <c r="AQ94" i="66"/>
  <c r="AP94" i="66"/>
  <c r="AO94" i="66"/>
  <c r="AN94" i="66"/>
  <c r="AM94" i="66"/>
  <c r="AL94" i="66"/>
  <c r="AK94" i="66"/>
  <c r="AJ94" i="66"/>
  <c r="AI94" i="66"/>
  <c r="AH94" i="66"/>
  <c r="AG94" i="66"/>
  <c r="AF94" i="66"/>
  <c r="AE94" i="66"/>
  <c r="AD94" i="66"/>
  <c r="AC94" i="66"/>
  <c r="AB94" i="66"/>
  <c r="AA94" i="66"/>
  <c r="Z94" i="66"/>
  <c r="Y94" i="66"/>
  <c r="X94" i="66"/>
  <c r="W94" i="66"/>
  <c r="V94" i="66"/>
  <c r="U94" i="66"/>
  <c r="T94" i="66"/>
  <c r="S94" i="66"/>
  <c r="R94" i="66"/>
  <c r="Q94" i="66"/>
  <c r="P94" i="66"/>
  <c r="O94" i="66"/>
  <c r="N94" i="66"/>
  <c r="M94" i="66"/>
  <c r="L94" i="66"/>
  <c r="K94" i="66"/>
  <c r="J94" i="66"/>
  <c r="I94" i="66"/>
  <c r="H94" i="66"/>
  <c r="G94" i="66"/>
  <c r="F94" i="66"/>
  <c r="E94" i="66"/>
  <c r="D94" i="66"/>
  <c r="C94" i="66"/>
  <c r="BY94" i="66" s="1"/>
  <c r="BP93" i="66"/>
  <c r="BP78" i="66" s="1"/>
  <c r="CA92" i="66"/>
  <c r="BY92" i="66"/>
  <c r="BX92" i="66"/>
  <c r="AP92" i="66"/>
  <c r="X92" i="66"/>
  <c r="CA91" i="66"/>
  <c r="BY91" i="66"/>
  <c r="BX91" i="66"/>
  <c r="AP91" i="66"/>
  <c r="X91" i="66"/>
  <c r="CA90" i="66"/>
  <c r="BR90" i="66"/>
  <c r="BX90" i="66" s="1"/>
  <c r="BN90" i="66"/>
  <c r="BL90" i="66"/>
  <c r="BG90" i="66"/>
  <c r="BE90" i="66"/>
  <c r="BC90" i="66"/>
  <c r="BA90" i="66"/>
  <c r="AX90" i="66"/>
  <c r="AU90" i="66"/>
  <c r="AT90" i="66"/>
  <c r="AS90" i="66"/>
  <c r="AP90" i="66"/>
  <c r="X90" i="66"/>
  <c r="C90" i="66"/>
  <c r="BY90" i="66" s="1"/>
  <c r="CA89" i="66"/>
  <c r="BR89" i="66"/>
  <c r="BN89" i="66"/>
  <c r="BL89" i="66"/>
  <c r="BG89" i="66"/>
  <c r="BE89" i="66"/>
  <c r="BC89" i="66"/>
  <c r="BA89" i="66"/>
  <c r="AX89" i="66"/>
  <c r="AU89" i="66"/>
  <c r="AT89" i="66"/>
  <c r="AS89" i="66"/>
  <c r="AP89" i="66"/>
  <c r="X89" i="66"/>
  <c r="C89" i="66"/>
  <c r="BY89" i="66" s="1"/>
  <c r="CA88" i="66"/>
  <c r="BR88" i="66"/>
  <c r="BN88" i="66"/>
  <c r="BL88" i="66"/>
  <c r="BG88" i="66"/>
  <c r="BE88" i="66"/>
  <c r="BC88" i="66"/>
  <c r="BA88" i="66"/>
  <c r="AX88" i="66"/>
  <c r="BX88" i="66" s="1"/>
  <c r="AU88" i="66"/>
  <c r="AT88" i="66"/>
  <c r="AS88" i="66"/>
  <c r="AP88" i="66"/>
  <c r="X88" i="66"/>
  <c r="C88" i="66"/>
  <c r="BY88" i="66" s="1"/>
  <c r="CA87" i="66"/>
  <c r="BR87" i="66"/>
  <c r="BN87" i="66"/>
  <c r="BL87" i="66"/>
  <c r="BG87" i="66"/>
  <c r="BE87" i="66"/>
  <c r="BC87" i="66"/>
  <c r="BA87" i="66"/>
  <c r="AX87" i="66"/>
  <c r="AU87" i="66"/>
  <c r="AT87" i="66"/>
  <c r="AS87" i="66"/>
  <c r="AP87" i="66"/>
  <c r="X87" i="66"/>
  <c r="C87" i="66"/>
  <c r="BY87" i="66" s="1"/>
  <c r="CA86" i="66"/>
  <c r="BR86" i="66"/>
  <c r="BG86" i="66"/>
  <c r="AP86" i="66"/>
  <c r="X86" i="66"/>
  <c r="C86" i="66"/>
  <c r="BY86" i="66" s="1"/>
  <c r="CA85" i="66"/>
  <c r="BR85" i="66"/>
  <c r="BN85" i="66"/>
  <c r="BL85" i="66"/>
  <c r="BG85" i="66"/>
  <c r="BE85" i="66"/>
  <c r="BC85" i="66"/>
  <c r="BA85" i="66"/>
  <c r="AX85" i="66"/>
  <c r="AU85" i="66"/>
  <c r="AT85" i="66"/>
  <c r="AS85" i="66"/>
  <c r="AP85" i="66"/>
  <c r="X85" i="66"/>
  <c r="C85" i="66"/>
  <c r="BY85" i="66" s="1"/>
  <c r="CA84" i="66"/>
  <c r="BL84" i="66"/>
  <c r="BG84" i="66"/>
  <c r="AX84" i="66"/>
  <c r="AP84" i="66"/>
  <c r="X84" i="66"/>
  <c r="CA83" i="66"/>
  <c r="BR83" i="66"/>
  <c r="BN83" i="66"/>
  <c r="BL83" i="66"/>
  <c r="BG83" i="66"/>
  <c r="BE83" i="66"/>
  <c r="BC83" i="66"/>
  <c r="BA83" i="66"/>
  <c r="AX83" i="66"/>
  <c r="BX83" i="66" s="1"/>
  <c r="AU83" i="66"/>
  <c r="AT83" i="66"/>
  <c r="AS83" i="66"/>
  <c r="AP83" i="66"/>
  <c r="X83" i="66"/>
  <c r="C83" i="66"/>
  <c r="BY83" i="66" s="1"/>
  <c r="CA82" i="66"/>
  <c r="BR82" i="66"/>
  <c r="BX82" i="66" s="1"/>
  <c r="BN82" i="66"/>
  <c r="BL82" i="66"/>
  <c r="BG82" i="66"/>
  <c r="BE82" i="66"/>
  <c r="BC82" i="66"/>
  <c r="BA82" i="66"/>
  <c r="AX82" i="66"/>
  <c r="AU82" i="66"/>
  <c r="AT82" i="66"/>
  <c r="AS82" i="66"/>
  <c r="AP82" i="66"/>
  <c r="X82" i="66"/>
  <c r="C82" i="66"/>
  <c r="BY82" i="66" s="1"/>
  <c r="CA81" i="66"/>
  <c r="BR81" i="66"/>
  <c r="BN81" i="66"/>
  <c r="BL81" i="66"/>
  <c r="BG81" i="66"/>
  <c r="BE81" i="66"/>
  <c r="BC81" i="66"/>
  <c r="BA81" i="66"/>
  <c r="AX81" i="66"/>
  <c r="AU81" i="66"/>
  <c r="AT81" i="66"/>
  <c r="AS81" i="66"/>
  <c r="AP81" i="66"/>
  <c r="X81" i="66"/>
  <c r="C81" i="66"/>
  <c r="CA80" i="66"/>
  <c r="BR80" i="66"/>
  <c r="BN80" i="66"/>
  <c r="BL80" i="66"/>
  <c r="BL79" i="66" s="1"/>
  <c r="BG80" i="66"/>
  <c r="BE80" i="66"/>
  <c r="BC80" i="66"/>
  <c r="BA80" i="66"/>
  <c r="BA79" i="66" s="1"/>
  <c r="AX80" i="66"/>
  <c r="AU80" i="66"/>
  <c r="AT80" i="66"/>
  <c r="AS80" i="66"/>
  <c r="AS79" i="66" s="1"/>
  <c r="AP80" i="66"/>
  <c r="AP79" i="66" s="1"/>
  <c r="X80" i="66"/>
  <c r="C80" i="66"/>
  <c r="BY80" i="66" s="1"/>
  <c r="AR79" i="66"/>
  <c r="AQ79" i="66"/>
  <c r="AO79" i="66"/>
  <c r="AN79" i="66"/>
  <c r="AM79" i="66"/>
  <c r="AL79" i="66"/>
  <c r="AK79" i="66"/>
  <c r="AJ79" i="66"/>
  <c r="AI79" i="66"/>
  <c r="AH79" i="66"/>
  <c r="AG79" i="66"/>
  <c r="AF79" i="66"/>
  <c r="AE79" i="66"/>
  <c r="AD79" i="66"/>
  <c r="AC79" i="66"/>
  <c r="AB79" i="66"/>
  <c r="AA79" i="66"/>
  <c r="Z79" i="66"/>
  <c r="Y79" i="66"/>
  <c r="W79" i="66"/>
  <c r="V79" i="66"/>
  <c r="U79" i="66"/>
  <c r="T79" i="66"/>
  <c r="S79" i="66"/>
  <c r="R79" i="66"/>
  <c r="Q79" i="66"/>
  <c r="P79" i="66"/>
  <c r="O79" i="66"/>
  <c r="N79" i="66"/>
  <c r="M79" i="66"/>
  <c r="L79" i="66"/>
  <c r="CA79" i="66" s="1"/>
  <c r="CA78" i="66"/>
  <c r="AM78" i="66"/>
  <c r="BY77" i="66"/>
  <c r="BX77" i="66"/>
  <c r="CA66" i="66"/>
  <c r="BY66" i="66"/>
  <c r="BX66" i="66"/>
  <c r="BQ66" i="66"/>
  <c r="BQ57" i="66" s="1"/>
  <c r="BN66" i="66"/>
  <c r="BN57" i="66" s="1"/>
  <c r="BN56" i="66" s="1"/>
  <c r="AS66" i="66"/>
  <c r="AS57" i="66" s="1"/>
  <c r="AS56" i="66" s="1"/>
  <c r="AH66" i="66"/>
  <c r="X66" i="66"/>
  <c r="AC66" i="66" s="1"/>
  <c r="AC57" i="66" s="1"/>
  <c r="AC56" i="66" s="1"/>
  <c r="Q66" i="66"/>
  <c r="Q57" i="66" s="1"/>
  <c r="Q56" i="66" s="1"/>
  <c r="BT57" i="66"/>
  <c r="BS57" i="66"/>
  <c r="BS56" i="66" s="1"/>
  <c r="BR57" i="66"/>
  <c r="BR56" i="66" s="1"/>
  <c r="BP57" i="66"/>
  <c r="BM57" i="66"/>
  <c r="BM56" i="66" s="1"/>
  <c r="BL57" i="66"/>
  <c r="BK57" i="66"/>
  <c r="BJ57" i="66"/>
  <c r="BI57" i="66"/>
  <c r="BI56" i="66" s="1"/>
  <c r="BH57" i="66"/>
  <c r="BG57" i="66"/>
  <c r="BG56" i="66" s="1"/>
  <c r="BF57" i="66"/>
  <c r="BF56" i="66" s="1"/>
  <c r="BE57" i="66"/>
  <c r="BE56" i="66" s="1"/>
  <c r="BD57" i="66"/>
  <c r="BC57" i="66"/>
  <c r="BC56" i="66" s="1"/>
  <c r="BC17" i="66" s="1"/>
  <c r="BB57" i="66"/>
  <c r="BB23" i="66" s="1"/>
  <c r="BA57" i="66"/>
  <c r="BA56" i="66" s="1"/>
  <c r="AZ57" i="66"/>
  <c r="AZ56" i="66" s="1"/>
  <c r="AZ17" i="66" s="1"/>
  <c r="AY57" i="66"/>
  <c r="AY56" i="66" s="1"/>
  <c r="AX57" i="66"/>
  <c r="AW57" i="66"/>
  <c r="AV57" i="66"/>
  <c r="AU57" i="66"/>
  <c r="AT57" i="66"/>
  <c r="AT56" i="66" s="1"/>
  <c r="AR57" i="66"/>
  <c r="AQ57" i="66"/>
  <c r="AQ56" i="66" s="1"/>
  <c r="AP57" i="66"/>
  <c r="AP56" i="66" s="1"/>
  <c r="AO57" i="66"/>
  <c r="AO56" i="66" s="1"/>
  <c r="AO55" i="66" s="1"/>
  <c r="AN57" i="66"/>
  <c r="AM57" i="66"/>
  <c r="AM56" i="66" s="1"/>
  <c r="AL57" i="66"/>
  <c r="AK57" i="66"/>
  <c r="AK56" i="66" s="1"/>
  <c r="AJ57" i="66"/>
  <c r="AJ56" i="66" s="1"/>
  <c r="AI57" i="66"/>
  <c r="AI56" i="66" s="1"/>
  <c r="AH57" i="66"/>
  <c r="AG57" i="66"/>
  <c r="AG56" i="66" s="1"/>
  <c r="AG55" i="66" s="1"/>
  <c r="AF57" i="66"/>
  <c r="AE57" i="66"/>
  <c r="AD57" i="66"/>
  <c r="AD56" i="66" s="1"/>
  <c r="AB57" i="66"/>
  <c r="AA57" i="66"/>
  <c r="AA56" i="66" s="1"/>
  <c r="AA55" i="66" s="1"/>
  <c r="AA28" i="66" s="1"/>
  <c r="Z57" i="66"/>
  <c r="Y57" i="66"/>
  <c r="Y56" i="66" s="1"/>
  <c r="Y55" i="66" s="1"/>
  <c r="Y28" i="66" s="1"/>
  <c r="W57" i="66"/>
  <c r="W56" i="66" s="1"/>
  <c r="V57" i="66"/>
  <c r="U57" i="66"/>
  <c r="U56" i="66" s="1"/>
  <c r="U55" i="66" s="1"/>
  <c r="T57" i="66"/>
  <c r="T56" i="66" s="1"/>
  <c r="T55" i="66" s="1"/>
  <c r="S57" i="66"/>
  <c r="S56" i="66" s="1"/>
  <c r="S55" i="66" s="1"/>
  <c r="R57" i="66"/>
  <c r="P57" i="66"/>
  <c r="P56" i="66" s="1"/>
  <c r="P55" i="66" s="1"/>
  <c r="O57" i="66"/>
  <c r="N57" i="66"/>
  <c r="M57" i="66"/>
  <c r="M56" i="66" s="1"/>
  <c r="L57" i="66"/>
  <c r="CA57" i="66" s="1"/>
  <c r="C57" i="66"/>
  <c r="C56" i="66" s="1"/>
  <c r="BY56" i="66" s="1"/>
  <c r="BP56" i="66"/>
  <c r="BJ56" i="66"/>
  <c r="BJ17" i="66" s="1"/>
  <c r="BH56" i="66"/>
  <c r="AR56" i="66"/>
  <c r="AR55" i="66" s="1"/>
  <c r="AB56" i="66"/>
  <c r="AB55" i="66" s="1"/>
  <c r="AB28" i="66" s="1"/>
  <c r="Z56" i="66"/>
  <c r="Z55" i="66" s="1"/>
  <c r="Z28" i="66" s="1"/>
  <c r="R56" i="66"/>
  <c r="R55" i="66" s="1"/>
  <c r="O56" i="66"/>
  <c r="AW55" i="66"/>
  <c r="AW28" i="66" s="1"/>
  <c r="AV55" i="66"/>
  <c r="AQ55" i="66"/>
  <c r="AQ28" i="66" s="1"/>
  <c r="AK55" i="66"/>
  <c r="AK28" i="66" s="1"/>
  <c r="AJ55" i="66"/>
  <c r="AI55" i="66"/>
  <c r="AI28" i="66" s="1"/>
  <c r="AC55" i="66"/>
  <c r="AC28" i="66" s="1"/>
  <c r="BY39" i="66"/>
  <c r="BX39" i="66"/>
  <c r="BY38" i="66"/>
  <c r="BX38" i="66"/>
  <c r="BY37" i="66"/>
  <c r="BX37" i="66"/>
  <c r="BY36" i="66"/>
  <c r="AW36" i="66"/>
  <c r="AR36" i="66"/>
  <c r="AQ36" i="66"/>
  <c r="AP36" i="66"/>
  <c r="AO36" i="66"/>
  <c r="AK36" i="66"/>
  <c r="AJ36" i="66"/>
  <c r="AH36" i="66"/>
  <c r="AG36" i="66"/>
  <c r="AF36" i="66"/>
  <c r="AC36" i="66"/>
  <c r="AA36" i="66"/>
  <c r="Z36" i="66"/>
  <c r="Y36" i="66"/>
  <c r="W36" i="66"/>
  <c r="V36" i="66"/>
  <c r="U36" i="66"/>
  <c r="S36" i="66"/>
  <c r="R36" i="66"/>
  <c r="Q36" i="66"/>
  <c r="P36" i="66"/>
  <c r="O36" i="66"/>
  <c r="M36" i="66"/>
  <c r="L36" i="66"/>
  <c r="BY35" i="66"/>
  <c r="BX35" i="66"/>
  <c r="BT34" i="66"/>
  <c r="BK34" i="66"/>
  <c r="BJ34" i="66"/>
  <c r="BI34" i="66"/>
  <c r="BH34" i="66"/>
  <c r="BG34" i="66"/>
  <c r="BC34" i="66"/>
  <c r="BB34" i="66"/>
  <c r="BA34" i="66"/>
  <c r="AZ34" i="66"/>
  <c r="AY34" i="66"/>
  <c r="AR34" i="66"/>
  <c r="AQ34" i="66"/>
  <c r="AP34" i="66"/>
  <c r="AN34" i="66"/>
  <c r="AJ34" i="66"/>
  <c r="AH34" i="66"/>
  <c r="AG34" i="66"/>
  <c r="AF34" i="66"/>
  <c r="Z34" i="66"/>
  <c r="Y34" i="66"/>
  <c r="W34" i="66"/>
  <c r="V34" i="66"/>
  <c r="U34" i="66"/>
  <c r="S34" i="66"/>
  <c r="Q34" i="66"/>
  <c r="P34" i="66"/>
  <c r="O34" i="66"/>
  <c r="BT33" i="66"/>
  <c r="BS33" i="66"/>
  <c r="BR33" i="66"/>
  <c r="BQ33" i="66"/>
  <c r="BP33" i="66"/>
  <c r="BO33" i="66"/>
  <c r="BN33" i="66"/>
  <c r="BM33" i="66"/>
  <c r="BL33" i="66"/>
  <c r="BK33" i="66"/>
  <c r="BJ33" i="66"/>
  <c r="BI33" i="66"/>
  <c r="BH33" i="66"/>
  <c r="BG33" i="66"/>
  <c r="BF33" i="66"/>
  <c r="BE33" i="66"/>
  <c r="BD33" i="66"/>
  <c r="BC33" i="66"/>
  <c r="BB33" i="66"/>
  <c r="BA33" i="66"/>
  <c r="AZ33" i="66"/>
  <c r="AY33" i="66"/>
  <c r="AX33" i="66"/>
  <c r="BX33" i="66" s="1"/>
  <c r="AW33" i="66"/>
  <c r="AV33" i="66"/>
  <c r="AU33" i="66"/>
  <c r="AT33" i="66"/>
  <c r="AS33" i="66"/>
  <c r="AR33" i="66"/>
  <c r="AQ33" i="66"/>
  <c r="AP33" i="66"/>
  <c r="AO33" i="66"/>
  <c r="AN33" i="66"/>
  <c r="AM33" i="66"/>
  <c r="AL33" i="66"/>
  <c r="AK33" i="66"/>
  <c r="AJ33" i="66"/>
  <c r="AI33" i="66"/>
  <c r="AH33" i="66"/>
  <c r="AG33" i="66"/>
  <c r="AF33" i="66"/>
  <c r="AE33" i="66"/>
  <c r="AD33" i="66"/>
  <c r="AC33" i="66"/>
  <c r="AB33" i="66"/>
  <c r="AA33" i="66"/>
  <c r="Z33" i="66"/>
  <c r="Y33" i="66"/>
  <c r="X33" i="66"/>
  <c r="W33" i="66"/>
  <c r="V33" i="66"/>
  <c r="U33" i="66"/>
  <c r="T33" i="66"/>
  <c r="S33" i="66"/>
  <c r="R33" i="66"/>
  <c r="Q33" i="66"/>
  <c r="P33" i="66"/>
  <c r="O33" i="66"/>
  <c r="N33" i="66"/>
  <c r="M33" i="66"/>
  <c r="L33" i="66"/>
  <c r="E33" i="66"/>
  <c r="D33" i="66"/>
  <c r="C33" i="66"/>
  <c r="BY33" i="66" s="1"/>
  <c r="BT32" i="66"/>
  <c r="BS32" i="66"/>
  <c r="BA32" i="66"/>
  <c r="AZ32" i="66"/>
  <c r="AM32" i="66"/>
  <c r="AD32" i="66"/>
  <c r="AC32" i="66"/>
  <c r="V32" i="66"/>
  <c r="N32" i="66"/>
  <c r="M32" i="66"/>
  <c r="BT31" i="66"/>
  <c r="BS31" i="66"/>
  <c r="BR31" i="66"/>
  <c r="BQ31" i="66"/>
  <c r="BP31" i="66"/>
  <c r="BO31" i="66"/>
  <c r="BN31" i="66"/>
  <c r="BM31" i="66"/>
  <c r="BL31" i="66"/>
  <c r="BK31" i="66"/>
  <c r="BJ31" i="66"/>
  <c r="BI31" i="66"/>
  <c r="BH31" i="66"/>
  <c r="BG31" i="66"/>
  <c r="BF31" i="66"/>
  <c r="BE31" i="66"/>
  <c r="BD31" i="66"/>
  <c r="BC31" i="66"/>
  <c r="BB31" i="66"/>
  <c r="BA31" i="66"/>
  <c r="AZ31" i="66"/>
  <c r="AY31" i="66"/>
  <c r="AX31" i="66"/>
  <c r="AW31" i="66"/>
  <c r="AV31" i="66"/>
  <c r="AU31" i="66"/>
  <c r="AT31" i="66"/>
  <c r="AS31" i="66"/>
  <c r="AR31" i="66"/>
  <c r="AQ31" i="66"/>
  <c r="AP31" i="66"/>
  <c r="AO31" i="66"/>
  <c r="AN31" i="66"/>
  <c r="AM31" i="66"/>
  <c r="AL31" i="66"/>
  <c r="AK31" i="66"/>
  <c r="AJ31" i="66"/>
  <c r="AI31" i="66"/>
  <c r="AH31" i="66"/>
  <c r="AG31" i="66"/>
  <c r="AF31" i="66"/>
  <c r="AE31" i="66"/>
  <c r="AD31" i="66"/>
  <c r="AC31" i="66"/>
  <c r="AB31" i="66"/>
  <c r="AA31" i="66"/>
  <c r="Z31" i="66"/>
  <c r="Y31" i="66"/>
  <c r="X31" i="66"/>
  <c r="W31" i="66"/>
  <c r="V31" i="66"/>
  <c r="U31" i="66"/>
  <c r="T31" i="66"/>
  <c r="S31" i="66"/>
  <c r="R31" i="66"/>
  <c r="Q31" i="66"/>
  <c r="P31" i="66"/>
  <c r="O31" i="66"/>
  <c r="N31" i="66"/>
  <c r="M31" i="66"/>
  <c r="L31" i="66"/>
  <c r="C31" i="66"/>
  <c r="BY31" i="66" s="1"/>
  <c r="AW30" i="66"/>
  <c r="AT30" i="66"/>
  <c r="AR30" i="66"/>
  <c r="AQ30" i="66"/>
  <c r="AP30" i="66"/>
  <c r="AO30" i="66"/>
  <c r="AL30" i="66"/>
  <c r="AK30" i="66"/>
  <c r="AI30" i="66"/>
  <c r="AH30" i="66"/>
  <c r="AG30" i="66"/>
  <c r="AF30" i="66"/>
  <c r="AE30" i="66"/>
  <c r="AD30" i="66"/>
  <c r="AC30" i="66"/>
  <c r="Z30" i="66"/>
  <c r="Y30" i="66"/>
  <c r="W30" i="66"/>
  <c r="V30" i="66"/>
  <c r="U30" i="66"/>
  <c r="T30" i="66"/>
  <c r="S30" i="66"/>
  <c r="R30" i="66"/>
  <c r="Q30" i="66"/>
  <c r="P30" i="66"/>
  <c r="O30" i="66"/>
  <c r="N30" i="66"/>
  <c r="M30" i="66"/>
  <c r="L30" i="66"/>
  <c r="BT29" i="66"/>
  <c r="BS29" i="66"/>
  <c r="BR29" i="66"/>
  <c r="BQ29" i="66"/>
  <c r="BP29" i="66"/>
  <c r="BO29" i="66"/>
  <c r="BN29" i="66"/>
  <c r="BM29" i="66"/>
  <c r="BL29" i="66"/>
  <c r="BK29" i="66"/>
  <c r="BJ29" i="66"/>
  <c r="BI29" i="66"/>
  <c r="BH29" i="66"/>
  <c r="BG29" i="66"/>
  <c r="BF29" i="66"/>
  <c r="BE29" i="66"/>
  <c r="BD29" i="66"/>
  <c r="BC29" i="66"/>
  <c r="BB29" i="66"/>
  <c r="BA29" i="66"/>
  <c r="AZ29" i="66"/>
  <c r="AY29" i="66"/>
  <c r="AX29" i="66"/>
  <c r="AW29" i="66"/>
  <c r="AV29" i="66"/>
  <c r="AU29" i="66"/>
  <c r="AT29" i="66"/>
  <c r="AS29" i="66"/>
  <c r="AR29" i="66"/>
  <c r="AQ29" i="66"/>
  <c r="AP29" i="66"/>
  <c r="AO29" i="66"/>
  <c r="AN29" i="66"/>
  <c r="AM29" i="66"/>
  <c r="AL29" i="66"/>
  <c r="AK29" i="66"/>
  <c r="AJ29" i="66"/>
  <c r="AI29" i="66"/>
  <c r="AH29" i="66"/>
  <c r="AG29" i="66"/>
  <c r="AF29" i="66"/>
  <c r="AE29" i="66"/>
  <c r="AD29" i="66"/>
  <c r="AC29" i="66"/>
  <c r="AB29" i="66"/>
  <c r="AA29" i="66"/>
  <c r="Z29" i="66"/>
  <c r="Y29" i="66"/>
  <c r="X29" i="66"/>
  <c r="W29" i="66"/>
  <c r="V29" i="66"/>
  <c r="U29" i="66"/>
  <c r="T29" i="66"/>
  <c r="S29" i="66"/>
  <c r="R29" i="66"/>
  <c r="Q29" i="66"/>
  <c r="P29" i="66"/>
  <c r="O29" i="66"/>
  <c r="N29" i="66"/>
  <c r="M29" i="66"/>
  <c r="L29" i="66"/>
  <c r="C29" i="66"/>
  <c r="BY29" i="66" s="1"/>
  <c r="AV28" i="66"/>
  <c r="BY27" i="66"/>
  <c r="BX27" i="66"/>
  <c r="BT25" i="66"/>
  <c r="BS25" i="66"/>
  <c r="BR25" i="66"/>
  <c r="BQ25" i="66"/>
  <c r="BP25" i="66"/>
  <c r="BO25" i="66"/>
  <c r="BN25" i="66"/>
  <c r="BM25" i="66"/>
  <c r="BL25" i="66"/>
  <c r="BK25" i="66"/>
  <c r="BJ25" i="66"/>
  <c r="BI25" i="66"/>
  <c r="BH25" i="66"/>
  <c r="BG25" i="66"/>
  <c r="BF25" i="66"/>
  <c r="BE25" i="66"/>
  <c r="BD25" i="66"/>
  <c r="BC25" i="66"/>
  <c r="BB25" i="66"/>
  <c r="BA25" i="66"/>
  <c r="AZ25" i="66"/>
  <c r="AY25" i="66"/>
  <c r="AX25" i="66"/>
  <c r="AW25" i="66"/>
  <c r="AV25" i="66"/>
  <c r="AU25" i="66"/>
  <c r="AT25" i="66"/>
  <c r="AS25" i="66"/>
  <c r="AR25" i="66"/>
  <c r="AQ25" i="66"/>
  <c r="AP25" i="66"/>
  <c r="AO25" i="66"/>
  <c r="AN25" i="66"/>
  <c r="AM25" i="66"/>
  <c r="AL25" i="66"/>
  <c r="AK25" i="66"/>
  <c r="AJ25" i="66"/>
  <c r="AI25" i="66"/>
  <c r="AH25" i="66"/>
  <c r="AG25" i="66"/>
  <c r="AF25" i="66"/>
  <c r="AE25" i="66"/>
  <c r="AD25" i="66"/>
  <c r="AC25" i="66"/>
  <c r="AB25" i="66"/>
  <c r="AA25" i="66"/>
  <c r="Z25" i="66"/>
  <c r="Y25" i="66"/>
  <c r="X25" i="66"/>
  <c r="W25" i="66"/>
  <c r="V25" i="66"/>
  <c r="U25" i="66"/>
  <c r="T25" i="66"/>
  <c r="S25" i="66"/>
  <c r="R25" i="66"/>
  <c r="Q25" i="66"/>
  <c r="P25" i="66"/>
  <c r="O25" i="66"/>
  <c r="N25" i="66"/>
  <c r="M25" i="66"/>
  <c r="L25" i="66"/>
  <c r="C25" i="66"/>
  <c r="BY25" i="66" s="1"/>
  <c r="BU24" i="66"/>
  <c r="BU23" i="66"/>
  <c r="BJ23" i="66"/>
  <c r="AK23" i="66"/>
  <c r="AG23" i="66"/>
  <c r="W23" i="66"/>
  <c r="O23" i="66"/>
  <c r="K23" i="66"/>
  <c r="J23" i="66"/>
  <c r="I23" i="66"/>
  <c r="H23" i="66"/>
  <c r="G23" i="66"/>
  <c r="F23" i="66"/>
  <c r="E23" i="66"/>
  <c r="D23" i="66"/>
  <c r="BQ22" i="66"/>
  <c r="BM22" i="66"/>
  <c r="BL22" i="66"/>
  <c r="BK22" i="66"/>
  <c r="BJ22" i="66"/>
  <c r="BI22" i="66"/>
  <c r="BH22" i="66"/>
  <c r="BF22" i="66"/>
  <c r="BE22" i="66"/>
  <c r="BD22" i="66"/>
  <c r="BC22" i="66"/>
  <c r="BA22" i="66"/>
  <c r="AZ22" i="66"/>
  <c r="AX22" i="66"/>
  <c r="AW22" i="66"/>
  <c r="AV22" i="66"/>
  <c r="AU22" i="66"/>
  <c r="AT22" i="66"/>
  <c r="AS22" i="66"/>
  <c r="AR22" i="66"/>
  <c r="AQ22" i="66"/>
  <c r="AP22" i="66"/>
  <c r="AO22" i="66"/>
  <c r="AN22" i="66"/>
  <c r="AM22" i="66"/>
  <c r="AL22" i="66"/>
  <c r="AK22" i="66"/>
  <c r="AI22" i="66"/>
  <c r="AH22" i="66"/>
  <c r="AG22" i="66"/>
  <c r="AF22" i="66"/>
  <c r="AE22" i="66"/>
  <c r="AD22" i="66"/>
  <c r="AC22" i="66"/>
  <c r="AB22" i="66"/>
  <c r="Z22" i="66"/>
  <c r="Y22" i="66"/>
  <c r="X22" i="66"/>
  <c r="W22" i="66"/>
  <c r="V22" i="66"/>
  <c r="U22" i="66"/>
  <c r="T22" i="66"/>
  <c r="S22" i="66"/>
  <c r="R22" i="66"/>
  <c r="Q22" i="66"/>
  <c r="P22" i="66"/>
  <c r="O22" i="66"/>
  <c r="N22" i="66"/>
  <c r="M22" i="66"/>
  <c r="L22" i="66"/>
  <c r="C22" i="66"/>
  <c r="BQ21" i="66"/>
  <c r="BP21" i="66"/>
  <c r="BO21" i="66"/>
  <c r="BN21" i="66"/>
  <c r="BM21" i="66"/>
  <c r="BL21" i="66"/>
  <c r="BK21" i="66"/>
  <c r="BJ21" i="66"/>
  <c r="BI21" i="66"/>
  <c r="BH21" i="66"/>
  <c r="BG21" i="66"/>
  <c r="BF21" i="66"/>
  <c r="BE21" i="66"/>
  <c r="BD21" i="66"/>
  <c r="BC21" i="66"/>
  <c r="BB21" i="66"/>
  <c r="BA21" i="66"/>
  <c r="AZ21" i="66"/>
  <c r="AY21" i="66"/>
  <c r="AX21" i="66"/>
  <c r="AW21" i="66"/>
  <c r="AV21" i="66"/>
  <c r="AU21" i="66"/>
  <c r="AT21" i="66"/>
  <c r="AS21" i="66"/>
  <c r="AR21" i="66"/>
  <c r="AQ21" i="66"/>
  <c r="AP21" i="66"/>
  <c r="AO21" i="66"/>
  <c r="AN21" i="66"/>
  <c r="AM21" i="66"/>
  <c r="AL21" i="66"/>
  <c r="AK21" i="66"/>
  <c r="AJ21" i="66"/>
  <c r="AI21" i="66"/>
  <c r="AH21" i="66"/>
  <c r="AG21" i="66"/>
  <c r="AF21" i="66"/>
  <c r="AE21" i="66"/>
  <c r="AD21" i="66"/>
  <c r="AC21" i="66"/>
  <c r="AB21" i="66"/>
  <c r="AA21" i="66"/>
  <c r="Z21" i="66"/>
  <c r="Y21" i="66"/>
  <c r="X21" i="66"/>
  <c r="W21" i="66"/>
  <c r="V21" i="66"/>
  <c r="U21" i="66"/>
  <c r="T21" i="66"/>
  <c r="S21" i="66"/>
  <c r="R21" i="66"/>
  <c r="Q21" i="66"/>
  <c r="P21" i="66"/>
  <c r="O21" i="66"/>
  <c r="N21" i="66"/>
  <c r="M21" i="66"/>
  <c r="L21" i="66"/>
  <c r="K21" i="66"/>
  <c r="J21" i="66"/>
  <c r="I21" i="66"/>
  <c r="H21" i="66"/>
  <c r="G21" i="66"/>
  <c r="F21" i="66"/>
  <c r="E21" i="66"/>
  <c r="D21" i="66"/>
  <c r="C21" i="66"/>
  <c r="BK19" i="66"/>
  <c r="BJ19" i="66"/>
  <c r="BE19" i="66"/>
  <c r="AZ19" i="66"/>
  <c r="AK19" i="66"/>
  <c r="AH19" i="66"/>
  <c r="AG19" i="66"/>
  <c r="AA19" i="66"/>
  <c r="W19" i="66"/>
  <c r="V19" i="66"/>
  <c r="R19" i="66"/>
  <c r="K19" i="66"/>
  <c r="J19" i="66"/>
  <c r="I19" i="66"/>
  <c r="H19" i="66"/>
  <c r="G19" i="66"/>
  <c r="F19" i="66"/>
  <c r="E19" i="66"/>
  <c r="D19" i="66"/>
  <c r="BP18" i="66"/>
  <c r="BM18" i="66"/>
  <c r="BL18" i="66"/>
  <c r="BG18" i="66"/>
  <c r="AY18" i="66"/>
  <c r="AW18" i="66"/>
  <c r="AV18" i="66"/>
  <c r="AO18" i="66"/>
  <c r="AJ18" i="66"/>
  <c r="AA18" i="66"/>
  <c r="K18" i="66"/>
  <c r="J18" i="66"/>
  <c r="I18" i="66"/>
  <c r="H18" i="66"/>
  <c r="G18" i="66"/>
  <c r="F18" i="66"/>
  <c r="E18" i="66"/>
  <c r="D18" i="66"/>
  <c r="BS17" i="66"/>
  <c r="BI17" i="66"/>
  <c r="BH17" i="66"/>
  <c r="BA17" i="66"/>
  <c r="AV17" i="66"/>
  <c r="AS17" i="66"/>
  <c r="AR17" i="66"/>
  <c r="AQ17" i="66"/>
  <c r="AK17" i="66"/>
  <c r="AG17" i="66"/>
  <c r="U17" i="66"/>
  <c r="K17" i="66"/>
  <c r="J17" i="66"/>
  <c r="I17" i="66"/>
  <c r="H17" i="66"/>
  <c r="G17" i="66"/>
  <c r="F17" i="66"/>
  <c r="E17" i="66"/>
  <c r="D17" i="66"/>
  <c r="K16" i="66"/>
  <c r="CY15" i="66"/>
  <c r="CV15" i="66"/>
  <c r="CU15" i="66"/>
  <c r="CT15" i="66"/>
  <c r="CS15" i="66"/>
  <c r="CR15" i="66"/>
  <c r="CP15" i="66"/>
  <c r="CO15" i="66"/>
  <c r="CN15" i="66"/>
  <c r="CM15" i="66"/>
  <c r="CL15" i="66"/>
  <c r="CK15" i="66"/>
  <c r="CJ15" i="66"/>
  <c r="CI15" i="66"/>
  <c r="CH15" i="66"/>
  <c r="CG15" i="66"/>
  <c r="CF15" i="66"/>
  <c r="CE15" i="66"/>
  <c r="CD15" i="66"/>
  <c r="CC15" i="66"/>
  <c r="CB15" i="66"/>
  <c r="CA15" i="66"/>
  <c r="BZ15" i="66"/>
  <c r="BT13" i="66"/>
  <c r="BS13" i="66"/>
  <c r="BR13" i="66"/>
  <c r="BQ13" i="66"/>
  <c r="BN13" i="66"/>
  <c r="BM13" i="66"/>
  <c r="BK13" i="66"/>
  <c r="BJ13" i="66"/>
  <c r="BI13" i="66"/>
  <c r="BH13" i="66"/>
  <c r="BG13" i="66"/>
  <c r="BF13" i="66"/>
  <c r="BE13" i="66"/>
  <c r="BD13" i="66"/>
  <c r="BC13" i="66"/>
  <c r="BB13" i="66"/>
  <c r="BA13" i="66"/>
  <c r="AZ13" i="66"/>
  <c r="AY13" i="66"/>
  <c r="AX13" i="66"/>
  <c r="AW13" i="66"/>
  <c r="AV13" i="66"/>
  <c r="AU13" i="66"/>
  <c r="AT13" i="66"/>
  <c r="AS13" i="66"/>
  <c r="AR13" i="66"/>
  <c r="AQ13" i="66"/>
  <c r="AP13" i="66"/>
  <c r="AO13" i="66"/>
  <c r="AN13" i="66"/>
  <c r="AM13" i="66"/>
  <c r="AL13" i="66"/>
  <c r="AK13" i="66"/>
  <c r="AJ13" i="66"/>
  <c r="AI13" i="66"/>
  <c r="AH13" i="66"/>
  <c r="AG13" i="66"/>
  <c r="AF13" i="66"/>
  <c r="AE13" i="66"/>
  <c r="AD13" i="66"/>
  <c r="AC13" i="66"/>
  <c r="AB13" i="66"/>
  <c r="AA13" i="66"/>
  <c r="Z13" i="66"/>
  <c r="Y13" i="66"/>
  <c r="X13" i="66"/>
  <c r="W13" i="66"/>
  <c r="V13" i="66"/>
  <c r="U13" i="66"/>
  <c r="T13" i="66"/>
  <c r="S13" i="66"/>
  <c r="R13" i="66"/>
  <c r="Q13" i="66"/>
  <c r="P13" i="66"/>
  <c r="O13" i="66"/>
  <c r="N13" i="66"/>
  <c r="M13" i="66"/>
  <c r="L13" i="66"/>
  <c r="K13" i="66"/>
  <c r="J13" i="66"/>
  <c r="I13" i="66"/>
  <c r="H13" i="66"/>
  <c r="G13" i="66"/>
  <c r="F13" i="66"/>
  <c r="E13" i="66"/>
  <c r="D13" i="66"/>
  <c r="C13" i="66"/>
  <c r="A3" i="66"/>
  <c r="BA302" i="65"/>
  <c r="AZ302" i="65"/>
  <c r="BA286" i="65"/>
  <c r="AZ286" i="65"/>
  <c r="BA261" i="65"/>
  <c r="AZ261" i="65"/>
  <c r="BA256" i="65"/>
  <c r="AZ256" i="65"/>
  <c r="BA214" i="65"/>
  <c r="AZ214" i="65"/>
  <c r="AP214" i="65"/>
  <c r="AS214" i="65" s="1"/>
  <c r="X214" i="65"/>
  <c r="X212" i="65" s="1"/>
  <c r="X211" i="65" s="1"/>
  <c r="S214" i="65"/>
  <c r="S212" i="65" s="1"/>
  <c r="S211" i="65" s="1"/>
  <c r="R214" i="65"/>
  <c r="R212" i="65" s="1"/>
  <c r="R211" i="65" s="1"/>
  <c r="AV212" i="65"/>
  <c r="AV211" i="65" s="1"/>
  <c r="AV210" i="65" s="1"/>
  <c r="AV34" i="65" s="1"/>
  <c r="AU212" i="65"/>
  <c r="AU211" i="65" s="1"/>
  <c r="AU210" i="65" s="1"/>
  <c r="AU34" i="65" s="1"/>
  <c r="AT212" i="65"/>
  <c r="AR212" i="65"/>
  <c r="AR211" i="65" s="1"/>
  <c r="AP212" i="65"/>
  <c r="AP211" i="65" s="1"/>
  <c r="AP210" i="65" s="1"/>
  <c r="AP34" i="65" s="1"/>
  <c r="AO212" i="65"/>
  <c r="AO211" i="65" s="1"/>
  <c r="AN212" i="65"/>
  <c r="AN211" i="65" s="1"/>
  <c r="AM212" i="65"/>
  <c r="AL212" i="65"/>
  <c r="AL211" i="65" s="1"/>
  <c r="AL210" i="65" s="1"/>
  <c r="AL34" i="65" s="1"/>
  <c r="AK212" i="65"/>
  <c r="AK211" i="65" s="1"/>
  <c r="AK210" i="65" s="1"/>
  <c r="AK34" i="65" s="1"/>
  <c r="AJ212" i="65"/>
  <c r="AI212" i="65"/>
  <c r="AI211" i="65" s="1"/>
  <c r="AI210" i="65" s="1"/>
  <c r="AH212" i="65"/>
  <c r="AH211" i="65" s="1"/>
  <c r="AH210" i="65" s="1"/>
  <c r="AH34" i="65" s="1"/>
  <c r="AG212" i="65"/>
  <c r="AG211" i="65" s="1"/>
  <c r="AG210" i="65" s="1"/>
  <c r="AG34" i="65" s="1"/>
  <c r="AF212" i="65"/>
  <c r="AF211" i="65" s="1"/>
  <c r="AF210" i="65" s="1"/>
  <c r="AF34" i="65" s="1"/>
  <c r="AE212" i="65"/>
  <c r="AD212" i="65"/>
  <c r="AD211" i="65" s="1"/>
  <c r="AD210" i="65" s="1"/>
  <c r="AD34" i="65" s="1"/>
  <c r="AC212" i="65"/>
  <c r="AC211" i="65" s="1"/>
  <c r="AC210" i="65" s="1"/>
  <c r="AB212" i="65"/>
  <c r="AB211" i="65" s="1"/>
  <c r="AA212" i="65"/>
  <c r="Z212" i="65"/>
  <c r="Y212" i="65"/>
  <c r="W212" i="65"/>
  <c r="W211" i="65" s="1"/>
  <c r="W210" i="65" s="1"/>
  <c r="W34" i="65" s="1"/>
  <c r="V212" i="65"/>
  <c r="V211" i="65" s="1"/>
  <c r="V210" i="65" s="1"/>
  <c r="V34" i="65" s="1"/>
  <c r="U212" i="65"/>
  <c r="T212" i="65"/>
  <c r="Q212" i="65"/>
  <c r="Q211" i="65" s="1"/>
  <c r="Q210" i="65" s="1"/>
  <c r="Q34" i="65" s="1"/>
  <c r="P212" i="65"/>
  <c r="O212" i="65"/>
  <c r="O211" i="65" s="1"/>
  <c r="N212" i="65"/>
  <c r="N211" i="65" s="1"/>
  <c r="N210" i="65" s="1"/>
  <c r="N34" i="65" s="1"/>
  <c r="M212" i="65"/>
  <c r="M211" i="65" s="1"/>
  <c r="M210" i="65" s="1"/>
  <c r="M34" i="65" s="1"/>
  <c r="L212" i="65"/>
  <c r="L211" i="65" s="1"/>
  <c r="L210" i="65" s="1"/>
  <c r="L34" i="65" s="1"/>
  <c r="C212" i="65"/>
  <c r="C211" i="65" s="1"/>
  <c r="AM211" i="65"/>
  <c r="AM210" i="65" s="1"/>
  <c r="AM34" i="65" s="1"/>
  <c r="AJ211" i="65"/>
  <c r="AJ210" i="65" s="1"/>
  <c r="AE211" i="65"/>
  <c r="AE210" i="65" s="1"/>
  <c r="AE34" i="65" s="1"/>
  <c r="AA211" i="65"/>
  <c r="AA210" i="65" s="1"/>
  <c r="Z211" i="65"/>
  <c r="Z210" i="65" s="1"/>
  <c r="Y211" i="65"/>
  <c r="Y210" i="65" s="1"/>
  <c r="Y34" i="65" s="1"/>
  <c r="U211" i="65"/>
  <c r="U210" i="65" s="1"/>
  <c r="U34" i="65" s="1"/>
  <c r="T211" i="65"/>
  <c r="T210" i="65" s="1"/>
  <c r="T34" i="65" s="1"/>
  <c r="P211" i="65"/>
  <c r="P210" i="65" s="1"/>
  <c r="P34" i="65" s="1"/>
  <c r="AR210" i="65"/>
  <c r="AR34" i="65" s="1"/>
  <c r="AN210" i="65"/>
  <c r="BA176" i="65"/>
  <c r="AZ176" i="65"/>
  <c r="BA151" i="65"/>
  <c r="AZ151" i="65"/>
  <c r="AP151" i="65"/>
  <c r="X151" i="65"/>
  <c r="BA149" i="65"/>
  <c r="AZ149" i="65"/>
  <c r="AP149" i="65"/>
  <c r="AS149" i="65" s="1"/>
  <c r="AQ149" i="65" s="1"/>
  <c r="X149" i="65"/>
  <c r="AV148" i="65"/>
  <c r="AV147" i="65" s="1"/>
  <c r="AV131" i="65" s="1"/>
  <c r="AV130" i="65" s="1"/>
  <c r="AV129" i="65" s="1"/>
  <c r="AV32" i="65" s="1"/>
  <c r="AU148" i="65"/>
  <c r="AU147" i="65" s="1"/>
  <c r="AU131" i="65" s="1"/>
  <c r="AU130" i="65" s="1"/>
  <c r="AU129" i="65" s="1"/>
  <c r="AU32" i="65" s="1"/>
  <c r="AT148" i="65"/>
  <c r="AR148" i="65"/>
  <c r="AO148" i="65"/>
  <c r="AN148" i="65"/>
  <c r="AN147" i="65" s="1"/>
  <c r="AN131" i="65" s="1"/>
  <c r="AN130" i="65" s="1"/>
  <c r="AN129" i="65" s="1"/>
  <c r="AN32" i="65" s="1"/>
  <c r="AM148" i="65"/>
  <c r="AM147" i="65" s="1"/>
  <c r="AL148" i="65"/>
  <c r="AK148" i="65"/>
  <c r="AJ148" i="65"/>
  <c r="AI148" i="65"/>
  <c r="AI147" i="65" s="1"/>
  <c r="AI131" i="65" s="1"/>
  <c r="AI130" i="65" s="1"/>
  <c r="AI129" i="65" s="1"/>
  <c r="AI32" i="65" s="1"/>
  <c r="AH148" i="65"/>
  <c r="AH147" i="65" s="1"/>
  <c r="AH131" i="65" s="1"/>
  <c r="AH130" i="65" s="1"/>
  <c r="AH129" i="65" s="1"/>
  <c r="AG148" i="65"/>
  <c r="AG147" i="65" s="1"/>
  <c r="AG131" i="65" s="1"/>
  <c r="AG130" i="65" s="1"/>
  <c r="AG129" i="65" s="1"/>
  <c r="AG32" i="65" s="1"/>
  <c r="AF148" i="65"/>
  <c r="AF147" i="65" s="1"/>
  <c r="AF131" i="65" s="1"/>
  <c r="AF130" i="65" s="1"/>
  <c r="AF129" i="65" s="1"/>
  <c r="AF32" i="65" s="1"/>
  <c r="AE148" i="65"/>
  <c r="AE147" i="65" s="1"/>
  <c r="AE131" i="65" s="1"/>
  <c r="AE130" i="65" s="1"/>
  <c r="AE129" i="65" s="1"/>
  <c r="AE32" i="65" s="1"/>
  <c r="AD148" i="65"/>
  <c r="AD147" i="65" s="1"/>
  <c r="AD131" i="65" s="1"/>
  <c r="AD130" i="65" s="1"/>
  <c r="AD129" i="65" s="1"/>
  <c r="AD32" i="65" s="1"/>
  <c r="AC148" i="65"/>
  <c r="AC147" i="65" s="1"/>
  <c r="AC131" i="65" s="1"/>
  <c r="AB148" i="65"/>
  <c r="AB147" i="65" s="1"/>
  <c r="AB131" i="65" s="1"/>
  <c r="AA148" i="65"/>
  <c r="AA147" i="65" s="1"/>
  <c r="AA131" i="65" s="1"/>
  <c r="Z148" i="65"/>
  <c r="Z147" i="65" s="1"/>
  <c r="Z131" i="65" s="1"/>
  <c r="Z130" i="65" s="1"/>
  <c r="Z129" i="65" s="1"/>
  <c r="Z32" i="65" s="1"/>
  <c r="Y148" i="65"/>
  <c r="Y147" i="65" s="1"/>
  <c r="Y131" i="65" s="1"/>
  <c r="Y130" i="65" s="1"/>
  <c r="Y129" i="65" s="1"/>
  <c r="Y32" i="65" s="1"/>
  <c r="W148" i="65"/>
  <c r="W147" i="65" s="1"/>
  <c r="W131" i="65" s="1"/>
  <c r="W130" i="65" s="1"/>
  <c r="W129" i="65" s="1"/>
  <c r="V148" i="65"/>
  <c r="V147" i="65" s="1"/>
  <c r="V131" i="65" s="1"/>
  <c r="V130" i="65" s="1"/>
  <c r="V129" i="65" s="1"/>
  <c r="V32" i="65" s="1"/>
  <c r="U148" i="65"/>
  <c r="T148" i="65"/>
  <c r="T147" i="65" s="1"/>
  <c r="T131" i="65" s="1"/>
  <c r="T130" i="65" s="1"/>
  <c r="T129" i="65" s="1"/>
  <c r="T32" i="65" s="1"/>
  <c r="S148" i="65"/>
  <c r="S147" i="65" s="1"/>
  <c r="S131" i="65" s="1"/>
  <c r="S130" i="65" s="1"/>
  <c r="S129" i="65" s="1"/>
  <c r="S32" i="65" s="1"/>
  <c r="R148" i="65"/>
  <c r="R147" i="65" s="1"/>
  <c r="R131" i="65" s="1"/>
  <c r="R130" i="65" s="1"/>
  <c r="R129" i="65" s="1"/>
  <c r="R32" i="65" s="1"/>
  <c r="Q148" i="65"/>
  <c r="Q147" i="65" s="1"/>
  <c r="Q131" i="65" s="1"/>
  <c r="Q130" i="65" s="1"/>
  <c r="Q129" i="65" s="1"/>
  <c r="Q32" i="65" s="1"/>
  <c r="P148" i="65"/>
  <c r="P147" i="65" s="1"/>
  <c r="P131" i="65" s="1"/>
  <c r="P130" i="65" s="1"/>
  <c r="O148" i="65"/>
  <c r="O147" i="65" s="1"/>
  <c r="O131" i="65" s="1"/>
  <c r="N148" i="65"/>
  <c r="N147" i="65" s="1"/>
  <c r="N131" i="65" s="1"/>
  <c r="M148" i="65"/>
  <c r="L148" i="65"/>
  <c r="L147" i="65" s="1"/>
  <c r="L131" i="65" s="1"/>
  <c r="C148" i="65"/>
  <c r="C147" i="65" s="1"/>
  <c r="C131" i="65" s="1"/>
  <c r="C130" i="65" s="1"/>
  <c r="C129" i="65" s="1"/>
  <c r="C32" i="65" s="1"/>
  <c r="AR147" i="65"/>
  <c r="AR131" i="65" s="1"/>
  <c r="AR130" i="65" s="1"/>
  <c r="AR129" i="65" s="1"/>
  <c r="AR32" i="65" s="1"/>
  <c r="AO147" i="65"/>
  <c r="AO131" i="65" s="1"/>
  <c r="AO130" i="65" s="1"/>
  <c r="AO129" i="65" s="1"/>
  <c r="AO32" i="65" s="1"/>
  <c r="AL147" i="65"/>
  <c r="AL131" i="65" s="1"/>
  <c r="AL130" i="65" s="1"/>
  <c r="AL129" i="65" s="1"/>
  <c r="AL32" i="65" s="1"/>
  <c r="AK147" i="65"/>
  <c r="AK131" i="65" s="1"/>
  <c r="AK130" i="65" s="1"/>
  <c r="AK129" i="65" s="1"/>
  <c r="AK32" i="65" s="1"/>
  <c r="AJ147" i="65"/>
  <c r="AJ131" i="65" s="1"/>
  <c r="U147" i="65"/>
  <c r="U131" i="65" s="1"/>
  <c r="U130" i="65" s="1"/>
  <c r="U129" i="65" s="1"/>
  <c r="U32" i="65" s="1"/>
  <c r="M147" i="65"/>
  <c r="M131" i="65" s="1"/>
  <c r="BA132" i="65"/>
  <c r="AZ132" i="65"/>
  <c r="AM131" i="65"/>
  <c r="AM130" i="65" s="1"/>
  <c r="AM129" i="65" s="1"/>
  <c r="AM32" i="65" s="1"/>
  <c r="AJ130" i="65"/>
  <c r="AJ129" i="65" s="1"/>
  <c r="AJ32" i="65" s="1"/>
  <c r="AB129" i="65"/>
  <c r="AA129" i="65"/>
  <c r="AA32" i="65" s="1"/>
  <c r="N129" i="65"/>
  <c r="M129" i="65"/>
  <c r="L129" i="65"/>
  <c r="L32" i="65" s="1"/>
  <c r="BA122" i="65"/>
  <c r="AZ122" i="65"/>
  <c r="AV121" i="65"/>
  <c r="AV120" i="65" s="1"/>
  <c r="AV119" i="65" s="1"/>
  <c r="AV30" i="65" s="1"/>
  <c r="AU121" i="65"/>
  <c r="AU120" i="65" s="1"/>
  <c r="AT121" i="65"/>
  <c r="AT120" i="65" s="1"/>
  <c r="AP121" i="65"/>
  <c r="AP120" i="65" s="1"/>
  <c r="AN121" i="65"/>
  <c r="AL121" i="65"/>
  <c r="AL120" i="65" s="1"/>
  <c r="AK121" i="65"/>
  <c r="AJ121" i="65"/>
  <c r="AI121" i="65"/>
  <c r="AH121" i="65"/>
  <c r="AH120" i="65" s="1"/>
  <c r="AG121" i="65"/>
  <c r="AG120" i="65" s="1"/>
  <c r="AF121" i="65"/>
  <c r="AF120" i="65" s="1"/>
  <c r="AE121" i="65"/>
  <c r="AE120" i="65" s="1"/>
  <c r="AE119" i="65" s="1"/>
  <c r="AE30" i="65" s="1"/>
  <c r="AD121" i="65"/>
  <c r="AD120" i="65" s="1"/>
  <c r="AD119" i="65" s="1"/>
  <c r="AD30" i="65" s="1"/>
  <c r="AC121" i="65"/>
  <c r="AC120" i="65" s="1"/>
  <c r="AB121" i="65"/>
  <c r="AA121" i="65"/>
  <c r="AA120" i="65" s="1"/>
  <c r="Z121" i="65"/>
  <c r="Z120" i="65" s="1"/>
  <c r="Y121" i="65"/>
  <c r="Y120" i="65" s="1"/>
  <c r="X121" i="65"/>
  <c r="X120" i="65" s="1"/>
  <c r="W121" i="65"/>
  <c r="W120" i="65" s="1"/>
  <c r="V121" i="65"/>
  <c r="V120" i="65" s="1"/>
  <c r="V61" i="65" s="1"/>
  <c r="U121" i="65"/>
  <c r="U120" i="65" s="1"/>
  <c r="U119" i="65" s="1"/>
  <c r="T121" i="65"/>
  <c r="T120" i="65" s="1"/>
  <c r="S121" i="65"/>
  <c r="R121" i="65"/>
  <c r="R120" i="65" s="1"/>
  <c r="Q121" i="65"/>
  <c r="Q120" i="65" s="1"/>
  <c r="P121" i="65"/>
  <c r="P120" i="65" s="1"/>
  <c r="O121" i="65"/>
  <c r="O120" i="65" s="1"/>
  <c r="O61" i="65" s="1"/>
  <c r="N121" i="65"/>
  <c r="N120" i="65" s="1"/>
  <c r="M121" i="65"/>
  <c r="M120" i="65" s="1"/>
  <c r="L121" i="65"/>
  <c r="L120" i="65" s="1"/>
  <c r="C121" i="65"/>
  <c r="AN120" i="65"/>
  <c r="AN61" i="65" s="1"/>
  <c r="AK120" i="65"/>
  <c r="AK119" i="65" s="1"/>
  <c r="AJ120" i="65"/>
  <c r="AI120" i="65"/>
  <c r="AI119" i="65" s="1"/>
  <c r="AB120" i="65"/>
  <c r="S120" i="65"/>
  <c r="S119" i="65" s="1"/>
  <c r="S30" i="65" s="1"/>
  <c r="C120" i="65"/>
  <c r="C119" i="65" s="1"/>
  <c r="O119" i="65"/>
  <c r="BA118" i="65"/>
  <c r="AZ118" i="65"/>
  <c r="BA113" i="65"/>
  <c r="AZ113" i="65"/>
  <c r="AP113" i="65"/>
  <c r="AS113" i="65" s="1"/>
  <c r="AQ113" i="65" s="1"/>
  <c r="AQ112" i="65" s="1"/>
  <c r="AQ111" i="65" s="1"/>
  <c r="X113" i="65"/>
  <c r="X112" i="65" s="1"/>
  <c r="X111" i="65" s="1"/>
  <c r="S113" i="65"/>
  <c r="R113" i="65"/>
  <c r="R112" i="65" s="1"/>
  <c r="R111" i="65" s="1"/>
  <c r="AV112" i="65"/>
  <c r="AV111" i="65" s="1"/>
  <c r="AU112" i="65"/>
  <c r="AU111" i="65" s="1"/>
  <c r="AU107" i="65" s="1"/>
  <c r="AU29" i="65" s="1"/>
  <c r="AT112" i="65"/>
  <c r="AR112" i="65"/>
  <c r="AR111" i="65" s="1"/>
  <c r="AO112" i="65"/>
  <c r="AN112" i="65"/>
  <c r="AM112" i="65"/>
  <c r="AL112" i="65"/>
  <c r="AL111" i="65" s="1"/>
  <c r="AK112" i="65"/>
  <c r="AK111" i="65" s="1"/>
  <c r="AJ112" i="65"/>
  <c r="AJ111" i="65" s="1"/>
  <c r="AI112" i="65"/>
  <c r="AH112" i="65"/>
  <c r="AH111" i="65" s="1"/>
  <c r="AG112" i="65"/>
  <c r="AF112" i="65"/>
  <c r="AF111" i="65" s="1"/>
  <c r="AE112" i="65"/>
  <c r="AD112" i="65"/>
  <c r="AD111" i="65" s="1"/>
  <c r="AC112" i="65"/>
  <c r="AC111" i="65" s="1"/>
  <c r="AB112" i="65"/>
  <c r="AB111" i="65" s="1"/>
  <c r="AA112" i="65"/>
  <c r="AA111" i="65" s="1"/>
  <c r="Z112" i="65"/>
  <c r="Y112" i="65"/>
  <c r="W112" i="65"/>
  <c r="V112" i="65"/>
  <c r="U112" i="65"/>
  <c r="U111" i="65" s="1"/>
  <c r="T112" i="65"/>
  <c r="T111" i="65" s="1"/>
  <c r="S112" i="65"/>
  <c r="S111" i="65" s="1"/>
  <c r="Q112" i="65"/>
  <c r="P112" i="65"/>
  <c r="P111" i="65" s="1"/>
  <c r="O112" i="65"/>
  <c r="N112" i="65"/>
  <c r="N111" i="65" s="1"/>
  <c r="M112" i="65"/>
  <c r="M111" i="65" s="1"/>
  <c r="L112" i="65"/>
  <c r="L111" i="65" s="1"/>
  <c r="C112" i="65"/>
  <c r="C111" i="65" s="1"/>
  <c r="AT111" i="65"/>
  <c r="AO111" i="65"/>
  <c r="AN111" i="65"/>
  <c r="AM111" i="65"/>
  <c r="AG111" i="65"/>
  <c r="AE111" i="65"/>
  <c r="AE107" i="65" s="1"/>
  <c r="AE29" i="65" s="1"/>
  <c r="Z111" i="65"/>
  <c r="Y111" i="65"/>
  <c r="W111" i="65"/>
  <c r="W107" i="65" s="1"/>
  <c r="W29" i="65" s="1"/>
  <c r="V111" i="65"/>
  <c r="Q111" i="65"/>
  <c r="O111" i="65"/>
  <c r="AV109" i="65"/>
  <c r="AU109" i="65"/>
  <c r="AT109" i="65"/>
  <c r="AT108" i="65" s="1"/>
  <c r="AS109" i="65"/>
  <c r="AS108" i="65" s="1"/>
  <c r="AR109" i="65"/>
  <c r="AQ109" i="65"/>
  <c r="AQ108" i="65" s="1"/>
  <c r="AP109" i="65"/>
  <c r="AP108" i="65" s="1"/>
  <c r="AO109" i="65"/>
  <c r="AN109" i="65"/>
  <c r="AM109" i="65"/>
  <c r="AL109" i="65"/>
  <c r="AL108" i="65" s="1"/>
  <c r="AK109" i="65"/>
  <c r="AK108" i="65" s="1"/>
  <c r="AK107" i="65" s="1"/>
  <c r="AK29" i="65" s="1"/>
  <c r="AJ109" i="65"/>
  <c r="AI109" i="65"/>
  <c r="AI108" i="65" s="1"/>
  <c r="AH109" i="65"/>
  <c r="AH108" i="65" s="1"/>
  <c r="AG109" i="65"/>
  <c r="AF109" i="65"/>
  <c r="AE109" i="65"/>
  <c r="AD109" i="65"/>
  <c r="AD108" i="65" s="1"/>
  <c r="AD107" i="65" s="1"/>
  <c r="AD29" i="65" s="1"/>
  <c r="AC109" i="65"/>
  <c r="AZ109" i="65" s="1"/>
  <c r="AB109" i="65"/>
  <c r="AA109" i="65"/>
  <c r="AA108" i="65" s="1"/>
  <c r="Z109" i="65"/>
  <c r="Z108" i="65" s="1"/>
  <c r="Y109" i="65"/>
  <c r="X109" i="65"/>
  <c r="W109" i="65"/>
  <c r="V109" i="65"/>
  <c r="V108" i="65" s="1"/>
  <c r="V107" i="65" s="1"/>
  <c r="V29" i="65" s="1"/>
  <c r="U109" i="65"/>
  <c r="U108" i="65" s="1"/>
  <c r="T109" i="65"/>
  <c r="S109" i="65"/>
  <c r="S108" i="65" s="1"/>
  <c r="R109" i="65"/>
  <c r="R108" i="65" s="1"/>
  <c r="Q109" i="65"/>
  <c r="P109" i="65"/>
  <c r="O109" i="65"/>
  <c r="N109" i="65"/>
  <c r="N108" i="65" s="1"/>
  <c r="M109" i="65"/>
  <c r="M108" i="65" s="1"/>
  <c r="M107" i="65" s="1"/>
  <c r="M29" i="65" s="1"/>
  <c r="L109" i="65"/>
  <c r="C109" i="65"/>
  <c r="C108" i="65" s="1"/>
  <c r="AV108" i="65"/>
  <c r="AU108" i="65"/>
  <c r="AR108" i="65"/>
  <c r="AR107" i="65" s="1"/>
  <c r="AR29" i="65" s="1"/>
  <c r="AO108" i="65"/>
  <c r="AN108" i="65"/>
  <c r="AN107" i="65" s="1"/>
  <c r="AN29" i="65" s="1"/>
  <c r="AM108" i="65"/>
  <c r="AJ108" i="65"/>
  <c r="AG108" i="65"/>
  <c r="AG107" i="65" s="1"/>
  <c r="AG29" i="65" s="1"/>
  <c r="AF108" i="65"/>
  <c r="AF107" i="65" s="1"/>
  <c r="AF29" i="65" s="1"/>
  <c r="AE108" i="65"/>
  <c r="AB108" i="65"/>
  <c r="AB107" i="65" s="1"/>
  <c r="AB29" i="65" s="1"/>
  <c r="Y108" i="65"/>
  <c r="Y107" i="65" s="1"/>
  <c r="Y29" i="65" s="1"/>
  <c r="X108" i="65"/>
  <c r="X107" i="65" s="1"/>
  <c r="W108" i="65"/>
  <c r="T108" i="65"/>
  <c r="Q108" i="65"/>
  <c r="P108" i="65"/>
  <c r="P107" i="65" s="1"/>
  <c r="O108" i="65"/>
  <c r="L108" i="65"/>
  <c r="AO107" i="65"/>
  <c r="AO29" i="65" s="1"/>
  <c r="BA106" i="65"/>
  <c r="AZ106" i="65"/>
  <c r="AV104" i="65"/>
  <c r="AV103" i="65" s="1"/>
  <c r="AU104" i="65"/>
  <c r="AT104" i="65"/>
  <c r="AS104" i="65"/>
  <c r="AR104" i="65"/>
  <c r="AR103" i="65" s="1"/>
  <c r="AQ104" i="65"/>
  <c r="AQ103" i="65" s="1"/>
  <c r="AP104" i="65"/>
  <c r="AP103" i="65" s="1"/>
  <c r="AO104" i="65"/>
  <c r="AO103" i="65" s="1"/>
  <c r="AN104" i="65"/>
  <c r="AN103" i="65" s="1"/>
  <c r="AN99" i="65" s="1"/>
  <c r="AN28" i="65" s="1"/>
  <c r="AM104" i="65"/>
  <c r="AL104" i="65"/>
  <c r="AL103" i="65" s="1"/>
  <c r="AK104" i="65"/>
  <c r="AK103" i="65" s="1"/>
  <c r="AJ104" i="65"/>
  <c r="AI104" i="65"/>
  <c r="AI103" i="65" s="1"/>
  <c r="AH104" i="65"/>
  <c r="AH103" i="65" s="1"/>
  <c r="AG104" i="65"/>
  <c r="AG103" i="65" s="1"/>
  <c r="AF104" i="65"/>
  <c r="AF103" i="65" s="1"/>
  <c r="AE104" i="65"/>
  <c r="AD104" i="65"/>
  <c r="AD103" i="65" s="1"/>
  <c r="AC104" i="65"/>
  <c r="AC103" i="65" s="1"/>
  <c r="AB104" i="65"/>
  <c r="AA104" i="65"/>
  <c r="AA103" i="65" s="1"/>
  <c r="Z104" i="65"/>
  <c r="Z103" i="65" s="1"/>
  <c r="Y104" i="65"/>
  <c r="Y103" i="65" s="1"/>
  <c r="X104" i="65"/>
  <c r="X103" i="65" s="1"/>
  <c r="W104" i="65"/>
  <c r="V104" i="65"/>
  <c r="V103" i="65" s="1"/>
  <c r="U104" i="65"/>
  <c r="U103" i="65" s="1"/>
  <c r="T104" i="65"/>
  <c r="T103" i="65" s="1"/>
  <c r="S104" i="65"/>
  <c r="S103" i="65" s="1"/>
  <c r="R104" i="65"/>
  <c r="R103" i="65" s="1"/>
  <c r="Q104" i="65"/>
  <c r="Q103" i="65" s="1"/>
  <c r="Q99" i="65" s="1"/>
  <c r="Q28" i="65" s="1"/>
  <c r="P104" i="65"/>
  <c r="P103" i="65" s="1"/>
  <c r="O104" i="65"/>
  <c r="O103" i="65" s="1"/>
  <c r="N104" i="65"/>
  <c r="N103" i="65" s="1"/>
  <c r="M104" i="65"/>
  <c r="L104" i="65"/>
  <c r="L103" i="65" s="1"/>
  <c r="L99" i="65" s="1"/>
  <c r="L28" i="65" s="1"/>
  <c r="C104" i="65"/>
  <c r="C103" i="65" s="1"/>
  <c r="AU103" i="65"/>
  <c r="AU99" i="65" s="1"/>
  <c r="AU28" i="65" s="1"/>
  <c r="AS103" i="65"/>
  <c r="AM103" i="65"/>
  <c r="AM99" i="65" s="1"/>
  <c r="AM28" i="65" s="1"/>
  <c r="AJ103" i="65"/>
  <c r="AE103" i="65"/>
  <c r="AB103" i="65"/>
  <c r="W103" i="65"/>
  <c r="M103" i="65"/>
  <c r="AV101" i="65"/>
  <c r="AV100" i="65" s="1"/>
  <c r="AU101" i="65"/>
  <c r="AU100" i="65" s="1"/>
  <c r="AT101" i="65"/>
  <c r="AS101" i="65"/>
  <c r="AS100" i="65" s="1"/>
  <c r="AR101" i="65"/>
  <c r="AQ101" i="65"/>
  <c r="AP101" i="65"/>
  <c r="AP100" i="65" s="1"/>
  <c r="AO101" i="65"/>
  <c r="AO100" i="65" s="1"/>
  <c r="AN101" i="65"/>
  <c r="AM101" i="65"/>
  <c r="AM100" i="65" s="1"/>
  <c r="AL101" i="65"/>
  <c r="AK101" i="65"/>
  <c r="AJ101" i="65"/>
  <c r="AI101" i="65"/>
  <c r="AI100" i="65" s="1"/>
  <c r="AH101" i="65"/>
  <c r="AG101" i="65"/>
  <c r="AG100" i="65" s="1"/>
  <c r="AF101" i="65"/>
  <c r="AF100" i="65" s="1"/>
  <c r="AE101" i="65"/>
  <c r="AE100" i="65" s="1"/>
  <c r="AD101" i="65"/>
  <c r="AC101" i="65"/>
  <c r="AC100" i="65" s="1"/>
  <c r="AB101" i="65"/>
  <c r="AA101" i="65"/>
  <c r="AA100" i="65" s="1"/>
  <c r="Z101" i="65"/>
  <c r="Z100" i="65" s="1"/>
  <c r="Y101" i="65"/>
  <c r="X101" i="65"/>
  <c r="W101" i="65"/>
  <c r="W100" i="65" s="1"/>
  <c r="V101" i="65"/>
  <c r="U101" i="65"/>
  <c r="T101" i="65"/>
  <c r="S101" i="65"/>
  <c r="S100" i="65" s="1"/>
  <c r="R101" i="65"/>
  <c r="R100" i="65" s="1"/>
  <c r="Q101" i="65"/>
  <c r="P101" i="65"/>
  <c r="O101" i="65"/>
  <c r="O100" i="65" s="1"/>
  <c r="N101" i="65"/>
  <c r="N100" i="65" s="1"/>
  <c r="M101" i="65"/>
  <c r="L101" i="65"/>
  <c r="C101" i="65"/>
  <c r="AR100" i="65"/>
  <c r="AQ100" i="65"/>
  <c r="AQ99" i="65" s="1"/>
  <c r="AQ28" i="65" s="1"/>
  <c r="AN100" i="65"/>
  <c r="AJ100" i="65"/>
  <c r="AH100" i="65"/>
  <c r="AB100" i="65"/>
  <c r="Y100" i="65"/>
  <c r="X100" i="65"/>
  <c r="T100" i="65"/>
  <c r="Q100" i="65"/>
  <c r="P100" i="65"/>
  <c r="L100" i="65"/>
  <c r="C100" i="65"/>
  <c r="AE99" i="65"/>
  <c r="AE28" i="65" s="1"/>
  <c r="W99" i="65"/>
  <c r="E99" i="65"/>
  <c r="D99" i="65"/>
  <c r="AZ98" i="65"/>
  <c r="AT95" i="65"/>
  <c r="AZ95" i="65" s="1"/>
  <c r="AS95" i="65"/>
  <c r="AS94" i="65" s="1"/>
  <c r="AR95" i="65"/>
  <c r="AR94" i="65" s="1"/>
  <c r="AQ95" i="65"/>
  <c r="AQ94" i="65" s="1"/>
  <c r="AP95" i="65"/>
  <c r="AP94" i="65" s="1"/>
  <c r="AO95" i="65"/>
  <c r="AO94" i="65" s="1"/>
  <c r="AN95" i="65"/>
  <c r="P95" i="65"/>
  <c r="P94" i="65" s="1"/>
  <c r="O95" i="65"/>
  <c r="O94" i="65" s="1"/>
  <c r="N95" i="65"/>
  <c r="M95" i="65"/>
  <c r="M94" i="65" s="1"/>
  <c r="L95" i="65"/>
  <c r="L94" i="65" s="1"/>
  <c r="C95" i="65"/>
  <c r="C94" i="65" s="1"/>
  <c r="AN94" i="65"/>
  <c r="AV92" i="65"/>
  <c r="AV91" i="65" s="1"/>
  <c r="AU92" i="65"/>
  <c r="AU91" i="65" s="1"/>
  <c r="AT92" i="65"/>
  <c r="AT91" i="65" s="1"/>
  <c r="AS92" i="65"/>
  <c r="AS91" i="65" s="1"/>
  <c r="AR92" i="65"/>
  <c r="AR91" i="65" s="1"/>
  <c r="AQ92" i="65"/>
  <c r="AQ91" i="65" s="1"/>
  <c r="AP92" i="65"/>
  <c r="AO92" i="65"/>
  <c r="AO91" i="65" s="1"/>
  <c r="AN92" i="65"/>
  <c r="AM92" i="65"/>
  <c r="AM91" i="65" s="1"/>
  <c r="AL92" i="65"/>
  <c r="AL91" i="65" s="1"/>
  <c r="AK92" i="65"/>
  <c r="AJ92" i="65"/>
  <c r="AI92" i="65"/>
  <c r="AI91" i="65" s="1"/>
  <c r="AH92" i="65"/>
  <c r="AG92" i="65"/>
  <c r="AG91" i="65" s="1"/>
  <c r="AF92" i="65"/>
  <c r="AF91" i="65" s="1"/>
  <c r="AF86" i="65" s="1"/>
  <c r="AF27" i="65" s="1"/>
  <c r="AE92" i="65"/>
  <c r="AE91" i="65" s="1"/>
  <c r="AD92" i="65"/>
  <c r="AD91" i="65" s="1"/>
  <c r="AC92" i="65"/>
  <c r="AC91" i="65" s="1"/>
  <c r="AB92" i="65"/>
  <c r="AB91" i="65" s="1"/>
  <c r="AA92" i="65"/>
  <c r="Z92" i="65"/>
  <c r="Y92" i="65"/>
  <c r="X92" i="65"/>
  <c r="X91" i="65" s="1"/>
  <c r="W92" i="65"/>
  <c r="W91" i="65" s="1"/>
  <c r="V92" i="65"/>
  <c r="V91" i="65" s="1"/>
  <c r="U92" i="65"/>
  <c r="U91" i="65" s="1"/>
  <c r="T92" i="65"/>
  <c r="T91" i="65" s="1"/>
  <c r="S92" i="65"/>
  <c r="S91" i="65" s="1"/>
  <c r="R92" i="65"/>
  <c r="Q92" i="65"/>
  <c r="Q91" i="65" s="1"/>
  <c r="P92" i="65"/>
  <c r="P91" i="65" s="1"/>
  <c r="O92" i="65"/>
  <c r="O91" i="65" s="1"/>
  <c r="N92" i="65"/>
  <c r="N91" i="65" s="1"/>
  <c r="M92" i="65"/>
  <c r="M91" i="65" s="1"/>
  <c r="L92" i="65"/>
  <c r="C92" i="65"/>
  <c r="C91" i="65" s="1"/>
  <c r="AP91" i="65"/>
  <c r="AN91" i="65"/>
  <c r="AK91" i="65"/>
  <c r="AK86" i="65" s="1"/>
  <c r="AK27" i="65" s="1"/>
  <c r="AJ91" i="65"/>
  <c r="AH91" i="65"/>
  <c r="Z91" i="65"/>
  <c r="Y91" i="65"/>
  <c r="R91" i="65"/>
  <c r="L91" i="65"/>
  <c r="AV88" i="65"/>
  <c r="AV87" i="65" s="1"/>
  <c r="AU88" i="65"/>
  <c r="AU87" i="65" s="1"/>
  <c r="AU86" i="65" s="1"/>
  <c r="AU27" i="65" s="1"/>
  <c r="AT88" i="65"/>
  <c r="BA88" i="65" s="1"/>
  <c r="AS88" i="65"/>
  <c r="AS87" i="65" s="1"/>
  <c r="AR88" i="65"/>
  <c r="AR87" i="65" s="1"/>
  <c r="AQ88" i="65"/>
  <c r="AQ87" i="65" s="1"/>
  <c r="AP88" i="65"/>
  <c r="AP87" i="65" s="1"/>
  <c r="AO88" i="65"/>
  <c r="AN88" i="65"/>
  <c r="AN87" i="65" s="1"/>
  <c r="AM88" i="65"/>
  <c r="AM87" i="65" s="1"/>
  <c r="AM86" i="65" s="1"/>
  <c r="AM27" i="65" s="1"/>
  <c r="AL88" i="65"/>
  <c r="AL87" i="65" s="1"/>
  <c r="AL86" i="65" s="1"/>
  <c r="AL27" i="65" s="1"/>
  <c r="AK88" i="65"/>
  <c r="AK87" i="65" s="1"/>
  <c r="AJ88" i="65"/>
  <c r="AJ87" i="65" s="1"/>
  <c r="AI88" i="65"/>
  <c r="AI87" i="65" s="1"/>
  <c r="AH88" i="65"/>
  <c r="AH87" i="65" s="1"/>
  <c r="AH86" i="65" s="1"/>
  <c r="AH27" i="65" s="1"/>
  <c r="AG88" i="65"/>
  <c r="AG87" i="65" s="1"/>
  <c r="AF88" i="65"/>
  <c r="AE88" i="65"/>
  <c r="AE87" i="65" s="1"/>
  <c r="AE86" i="65" s="1"/>
  <c r="AD88" i="65"/>
  <c r="AC88" i="65"/>
  <c r="AC87" i="65" s="1"/>
  <c r="AB88" i="65"/>
  <c r="AB87" i="65" s="1"/>
  <c r="AA88" i="65"/>
  <c r="AA87" i="65" s="1"/>
  <c r="Z88" i="65"/>
  <c r="Z87" i="65" s="1"/>
  <c r="Z86" i="65" s="1"/>
  <c r="Z27" i="65" s="1"/>
  <c r="Y88" i="65"/>
  <c r="Y87" i="65" s="1"/>
  <c r="X88" i="65"/>
  <c r="W88" i="65"/>
  <c r="W87" i="65" s="1"/>
  <c r="W86" i="65" s="1"/>
  <c r="W27" i="65" s="1"/>
  <c r="V88" i="65"/>
  <c r="V87" i="65" s="1"/>
  <c r="U88" i="65"/>
  <c r="U87" i="65" s="1"/>
  <c r="T88" i="65"/>
  <c r="T87" i="65" s="1"/>
  <c r="S88" i="65"/>
  <c r="R88" i="65"/>
  <c r="R87" i="65" s="1"/>
  <c r="Q88" i="65"/>
  <c r="Q87" i="65" s="1"/>
  <c r="P88" i="65"/>
  <c r="P87" i="65" s="1"/>
  <c r="O88" i="65"/>
  <c r="O87" i="65" s="1"/>
  <c r="O59" i="65" s="1"/>
  <c r="N88" i="65"/>
  <c r="M88" i="65"/>
  <c r="M87" i="65" s="1"/>
  <c r="L88" i="65"/>
  <c r="C88" i="65"/>
  <c r="C87" i="65" s="1"/>
  <c r="AT87" i="65"/>
  <c r="AZ87" i="65" s="1"/>
  <c r="AO87" i="65"/>
  <c r="AF87" i="65"/>
  <c r="AD87" i="65"/>
  <c r="X87" i="65"/>
  <c r="X86" i="65" s="1"/>
  <c r="X27" i="65" s="1"/>
  <c r="S87" i="65"/>
  <c r="N87" i="65"/>
  <c r="AI86" i="65"/>
  <c r="AI27" i="65" s="1"/>
  <c r="BA85" i="65"/>
  <c r="AZ85" i="65"/>
  <c r="AV80" i="65"/>
  <c r="AV79" i="65" s="1"/>
  <c r="AU80" i="65"/>
  <c r="AU79" i="65" s="1"/>
  <c r="AT80" i="65"/>
  <c r="AT79" i="65" s="1"/>
  <c r="AS80" i="65"/>
  <c r="AS79" i="65" s="1"/>
  <c r="AR80" i="65"/>
  <c r="AR79" i="65" s="1"/>
  <c r="AQ80" i="65"/>
  <c r="AP80" i="65"/>
  <c r="AO80" i="65"/>
  <c r="AO79" i="65" s="1"/>
  <c r="AN80" i="65"/>
  <c r="AN79" i="65" s="1"/>
  <c r="AM80" i="65"/>
  <c r="AM79" i="65" s="1"/>
  <c r="AL80" i="65"/>
  <c r="AK80" i="65"/>
  <c r="AJ80" i="65"/>
  <c r="AJ18" i="65" s="1"/>
  <c r="AI80" i="65"/>
  <c r="AI79" i="65" s="1"/>
  <c r="AH80" i="65"/>
  <c r="AH79" i="65" s="1"/>
  <c r="AG80" i="65"/>
  <c r="AG79" i="65" s="1"/>
  <c r="AF80" i="65"/>
  <c r="AF79" i="65" s="1"/>
  <c r="AE80" i="65"/>
  <c r="AE79" i="65" s="1"/>
  <c r="AE60" i="65" s="1"/>
  <c r="AD80" i="65"/>
  <c r="AD79" i="65" s="1"/>
  <c r="AC80" i="65"/>
  <c r="AZ80" i="65" s="1"/>
  <c r="AB80" i="65"/>
  <c r="AB18" i="65" s="1"/>
  <c r="AA80" i="65"/>
  <c r="Z80" i="65"/>
  <c r="Y80" i="65"/>
  <c r="X80" i="65"/>
  <c r="X79" i="65" s="1"/>
  <c r="W80" i="65"/>
  <c r="W79" i="65" s="1"/>
  <c r="W60" i="65" s="1"/>
  <c r="V80" i="65"/>
  <c r="U80" i="65"/>
  <c r="U79" i="65" s="1"/>
  <c r="T80" i="65"/>
  <c r="T18" i="65" s="1"/>
  <c r="S80" i="65"/>
  <c r="R80" i="65"/>
  <c r="R79" i="65" s="1"/>
  <c r="Q80" i="65"/>
  <c r="P80" i="65"/>
  <c r="O80" i="65"/>
  <c r="O79" i="65" s="1"/>
  <c r="O60" i="65" s="1"/>
  <c r="N80" i="65"/>
  <c r="M80" i="65"/>
  <c r="M79" i="65" s="1"/>
  <c r="L80" i="65"/>
  <c r="L18" i="65" s="1"/>
  <c r="C80" i="65"/>
  <c r="AQ79" i="65"/>
  <c r="AP79" i="65"/>
  <c r="AL79" i="65"/>
  <c r="AK79" i="65"/>
  <c r="AK67" i="65" s="1"/>
  <c r="AK26" i="65" s="1"/>
  <c r="AJ79" i="65"/>
  <c r="AA79" i="65"/>
  <c r="Z79" i="65"/>
  <c r="Y79" i="65"/>
  <c r="V79" i="65"/>
  <c r="S79" i="65"/>
  <c r="Q79" i="65"/>
  <c r="P79" i="65"/>
  <c r="N79" i="65"/>
  <c r="L79" i="65"/>
  <c r="C79" i="65"/>
  <c r="AV69" i="65"/>
  <c r="AV68" i="65" s="1"/>
  <c r="AU69" i="65"/>
  <c r="AU68" i="65" s="1"/>
  <c r="AT69" i="65"/>
  <c r="AS69" i="65"/>
  <c r="AR69" i="65"/>
  <c r="AR68" i="65" s="1"/>
  <c r="AQ69" i="65"/>
  <c r="AQ68" i="65" s="1"/>
  <c r="AP69" i="65"/>
  <c r="AP68" i="65" s="1"/>
  <c r="AO69" i="65"/>
  <c r="AO68" i="65" s="1"/>
  <c r="AO67" i="65" s="1"/>
  <c r="AO26" i="65" s="1"/>
  <c r="AN69" i="65"/>
  <c r="AN68" i="65" s="1"/>
  <c r="AM69" i="65"/>
  <c r="AL69" i="65"/>
  <c r="AK69" i="65"/>
  <c r="AJ69" i="65"/>
  <c r="AJ68" i="65" s="1"/>
  <c r="AI69" i="65"/>
  <c r="AI68" i="65" s="1"/>
  <c r="AH69" i="65"/>
  <c r="AG69" i="65"/>
  <c r="AF69" i="65"/>
  <c r="AF68" i="65" s="1"/>
  <c r="AE69" i="65"/>
  <c r="AD69" i="65"/>
  <c r="AC69" i="65"/>
  <c r="AC68" i="65" s="1"/>
  <c r="AB69" i="65"/>
  <c r="AB68" i="65" s="1"/>
  <c r="AA69" i="65"/>
  <c r="AA68" i="65" s="1"/>
  <c r="Z69" i="65"/>
  <c r="Z68" i="65" s="1"/>
  <c r="Z67" i="65" s="1"/>
  <c r="Z26" i="65" s="1"/>
  <c r="Y69" i="65"/>
  <c r="X69" i="65"/>
  <c r="X68" i="65" s="1"/>
  <c r="W69" i="65"/>
  <c r="V69" i="65"/>
  <c r="U69" i="65"/>
  <c r="T69" i="65"/>
  <c r="S69" i="65"/>
  <c r="S68" i="65" s="1"/>
  <c r="R69" i="65"/>
  <c r="R68" i="65" s="1"/>
  <c r="Q69" i="65"/>
  <c r="Q68" i="65" s="1"/>
  <c r="Q67" i="65" s="1"/>
  <c r="Q26" i="65" s="1"/>
  <c r="P69" i="65"/>
  <c r="P68" i="65" s="1"/>
  <c r="O69" i="65"/>
  <c r="O68" i="65" s="1"/>
  <c r="N69" i="65"/>
  <c r="M69" i="65"/>
  <c r="L69" i="65"/>
  <c r="C69" i="65"/>
  <c r="C68" i="65" s="1"/>
  <c r="AT68" i="65"/>
  <c r="AS68" i="65"/>
  <c r="AS67" i="65" s="1"/>
  <c r="AS26" i="65" s="1"/>
  <c r="AL68" i="65"/>
  <c r="AL67" i="65" s="1"/>
  <c r="AK68" i="65"/>
  <c r="AH68" i="65"/>
  <c r="AG68" i="65"/>
  <c r="AD68" i="65"/>
  <c r="Y68" i="65"/>
  <c r="Y67" i="65" s="1"/>
  <c r="V68" i="65"/>
  <c r="U68" i="65"/>
  <c r="U67" i="65" s="1"/>
  <c r="U26" i="65" s="1"/>
  <c r="T68" i="65"/>
  <c r="N68" i="65"/>
  <c r="M68" i="65"/>
  <c r="M67" i="65" s="1"/>
  <c r="M26" i="65" s="1"/>
  <c r="L68" i="65"/>
  <c r="I66" i="65"/>
  <c r="H66" i="65"/>
  <c r="AV65" i="65"/>
  <c r="AU65" i="65"/>
  <c r="AT65" i="65"/>
  <c r="AP65" i="65"/>
  <c r="AN65" i="65"/>
  <c r="AL65" i="65"/>
  <c r="AK65" i="65"/>
  <c r="AJ65" i="65"/>
  <c r="AI65" i="65"/>
  <c r="AH65" i="65"/>
  <c r="AG65" i="65"/>
  <c r="AF65" i="65"/>
  <c r="AE65" i="65"/>
  <c r="AD65" i="65"/>
  <c r="AC65" i="65"/>
  <c r="AB65" i="65"/>
  <c r="AA65" i="65"/>
  <c r="Z65" i="65"/>
  <c r="Y65" i="65"/>
  <c r="X65" i="65"/>
  <c r="W65" i="65"/>
  <c r="V65" i="65"/>
  <c r="U65" i="65"/>
  <c r="T65" i="65"/>
  <c r="S65" i="65"/>
  <c r="R65" i="65"/>
  <c r="Q65" i="65"/>
  <c r="P65" i="65"/>
  <c r="O65" i="65"/>
  <c r="N65" i="65"/>
  <c r="M65" i="65"/>
  <c r="L65" i="65"/>
  <c r="I65" i="65"/>
  <c r="H65" i="65"/>
  <c r="C65" i="65"/>
  <c r="AV64" i="65"/>
  <c r="AU64" i="65"/>
  <c r="AT64" i="65"/>
  <c r="AP64" i="65"/>
  <c r="AN64" i="65"/>
  <c r="AL64" i="65"/>
  <c r="AK64" i="65"/>
  <c r="AJ64" i="65"/>
  <c r="AI64" i="65"/>
  <c r="AH64" i="65"/>
  <c r="AG64" i="65"/>
  <c r="AF64" i="65"/>
  <c r="AE64" i="65"/>
  <c r="AD64" i="65"/>
  <c r="AC64" i="65"/>
  <c r="BA64" i="65" s="1"/>
  <c r="AB64" i="65"/>
  <c r="AA64" i="65"/>
  <c r="Z64" i="65"/>
  <c r="Y64" i="65"/>
  <c r="X64" i="65"/>
  <c r="W64" i="65"/>
  <c r="V64" i="65"/>
  <c r="U64" i="65"/>
  <c r="T64" i="65"/>
  <c r="S64" i="65"/>
  <c r="R64" i="65"/>
  <c r="Q64" i="65"/>
  <c r="P64" i="65"/>
  <c r="O64" i="65"/>
  <c r="N64" i="65"/>
  <c r="M64" i="65"/>
  <c r="L64" i="65"/>
  <c r="I64" i="65"/>
  <c r="H64" i="65"/>
  <c r="C64" i="65"/>
  <c r="AV63" i="65"/>
  <c r="AV62" i="65" s="1"/>
  <c r="AU63" i="65"/>
  <c r="AU62" i="65" s="1"/>
  <c r="AT63" i="65"/>
  <c r="BA63" i="65" s="1"/>
  <c r="AP63" i="65"/>
  <c r="AN63" i="65"/>
  <c r="AN62" i="65" s="1"/>
  <c r="AL63" i="65"/>
  <c r="AK63" i="65"/>
  <c r="AK62" i="65" s="1"/>
  <c r="AJ63" i="65"/>
  <c r="AJ62" i="65" s="1"/>
  <c r="AI63" i="65"/>
  <c r="AI62" i="65" s="1"/>
  <c r="AH63" i="65"/>
  <c r="AH62" i="65" s="1"/>
  <c r="AG63" i="65"/>
  <c r="AG62" i="65" s="1"/>
  <c r="AF63" i="65"/>
  <c r="AF62" i="65" s="1"/>
  <c r="AE63" i="65"/>
  <c r="AE62" i="65" s="1"/>
  <c r="AD63" i="65"/>
  <c r="AD62" i="65" s="1"/>
  <c r="AC63" i="65"/>
  <c r="AC62" i="65" s="1"/>
  <c r="AB63" i="65"/>
  <c r="AB62" i="65" s="1"/>
  <c r="AA63" i="65"/>
  <c r="AA62" i="65" s="1"/>
  <c r="Z63" i="65"/>
  <c r="Z62" i="65" s="1"/>
  <c r="Y63" i="65"/>
  <c r="Y62" i="65" s="1"/>
  <c r="X63" i="65"/>
  <c r="X62" i="65" s="1"/>
  <c r="W63" i="65"/>
  <c r="W62" i="65" s="1"/>
  <c r="V63" i="65"/>
  <c r="U63" i="65"/>
  <c r="U62" i="65" s="1"/>
  <c r="T63" i="65"/>
  <c r="T62" i="65" s="1"/>
  <c r="S63" i="65"/>
  <c r="S62" i="65" s="1"/>
  <c r="R63" i="65"/>
  <c r="Q63" i="65"/>
  <c r="Q62" i="65" s="1"/>
  <c r="P63" i="65"/>
  <c r="P62" i="65" s="1"/>
  <c r="O63" i="65"/>
  <c r="O62" i="65" s="1"/>
  <c r="N63" i="65"/>
  <c r="N62" i="65" s="1"/>
  <c r="M63" i="65"/>
  <c r="M62" i="65" s="1"/>
  <c r="L63" i="65"/>
  <c r="L62" i="65" s="1"/>
  <c r="I63" i="65"/>
  <c r="I62" i="65" s="1"/>
  <c r="H63" i="65"/>
  <c r="H62" i="65" s="1"/>
  <c r="C63" i="65"/>
  <c r="C62" i="65" s="1"/>
  <c r="AP62" i="65"/>
  <c r="AL62" i="65"/>
  <c r="V62" i="65"/>
  <c r="R62" i="65"/>
  <c r="AT61" i="65"/>
  <c r="AK61" i="65"/>
  <c r="AE61" i="65"/>
  <c r="S61" i="65"/>
  <c r="I61" i="65"/>
  <c r="H61" i="65"/>
  <c r="S60" i="65"/>
  <c r="I60" i="65"/>
  <c r="H60" i="65"/>
  <c r="I59" i="65"/>
  <c r="H59" i="65"/>
  <c r="AV43" i="65"/>
  <c r="AV22" i="65" s="1"/>
  <c r="AU43" i="65"/>
  <c r="AU22" i="65" s="1"/>
  <c r="AT43" i="65"/>
  <c r="AS43" i="65"/>
  <c r="AS22" i="65" s="1"/>
  <c r="AR43" i="65"/>
  <c r="AR22" i="65" s="1"/>
  <c r="AQ43" i="65"/>
  <c r="AQ22" i="65" s="1"/>
  <c r="AP43" i="65"/>
  <c r="AP22" i="65" s="1"/>
  <c r="AP17" i="65" s="1"/>
  <c r="AO43" i="65"/>
  <c r="AN43" i="65"/>
  <c r="AN22" i="65" s="1"/>
  <c r="AM43" i="65"/>
  <c r="AM22" i="65" s="1"/>
  <c r="AL43" i="65"/>
  <c r="AK43" i="65"/>
  <c r="AK22" i="65" s="1"/>
  <c r="AJ43" i="65"/>
  <c r="AJ22" i="65" s="1"/>
  <c r="AI43" i="65"/>
  <c r="AI22" i="65" s="1"/>
  <c r="AH43" i="65"/>
  <c r="AG43" i="65"/>
  <c r="AF43" i="65"/>
  <c r="AF22" i="65" s="1"/>
  <c r="AE43" i="65"/>
  <c r="AE22" i="65" s="1"/>
  <c r="AD43" i="65"/>
  <c r="AC43" i="65"/>
  <c r="AB43" i="65"/>
  <c r="AB22" i="65" s="1"/>
  <c r="AA43" i="65"/>
  <c r="AA22" i="65" s="1"/>
  <c r="Z43" i="65"/>
  <c r="Y43" i="65"/>
  <c r="Y22" i="65" s="1"/>
  <c r="X43" i="65"/>
  <c r="X22" i="65" s="1"/>
  <c r="W43" i="65"/>
  <c r="W22" i="65" s="1"/>
  <c r="V43" i="65"/>
  <c r="V22" i="65" s="1"/>
  <c r="U43" i="65"/>
  <c r="U22" i="65" s="1"/>
  <c r="T43" i="65"/>
  <c r="T22" i="65" s="1"/>
  <c r="S43" i="65"/>
  <c r="S22" i="65" s="1"/>
  <c r="R43" i="65"/>
  <c r="R22" i="65" s="1"/>
  <c r="R17" i="65" s="1"/>
  <c r="N43" i="65"/>
  <c r="M43" i="65"/>
  <c r="M22" i="65" s="1"/>
  <c r="L43" i="65"/>
  <c r="C43" i="65"/>
  <c r="BA42" i="65"/>
  <c r="AZ42" i="65"/>
  <c r="BA41" i="65"/>
  <c r="AZ41" i="65"/>
  <c r="BA40" i="65"/>
  <c r="AZ40" i="65"/>
  <c r="AV39" i="65"/>
  <c r="AU39" i="65"/>
  <c r="AT39" i="65"/>
  <c r="AS39" i="65"/>
  <c r="AR39" i="65"/>
  <c r="AQ39" i="65"/>
  <c r="AP39" i="65"/>
  <c r="AO39" i="65"/>
  <c r="AN39" i="65"/>
  <c r="AM39" i="65"/>
  <c r="AL39" i="65"/>
  <c r="AK39" i="65"/>
  <c r="AJ39" i="65"/>
  <c r="AI39" i="65"/>
  <c r="AH39" i="65"/>
  <c r="AG39" i="65"/>
  <c r="AF39" i="65"/>
  <c r="AE39" i="65"/>
  <c r="AD39" i="65"/>
  <c r="AC39" i="65"/>
  <c r="AB39" i="65"/>
  <c r="AA39" i="65"/>
  <c r="Z39" i="65"/>
  <c r="Y39" i="65"/>
  <c r="X39" i="65"/>
  <c r="W39" i="65"/>
  <c r="V39" i="65"/>
  <c r="U39" i="65"/>
  <c r="T39" i="65"/>
  <c r="S39" i="65"/>
  <c r="R39" i="65"/>
  <c r="Q39" i="65"/>
  <c r="P39" i="65"/>
  <c r="O39" i="65"/>
  <c r="N39" i="65"/>
  <c r="M39" i="65"/>
  <c r="L39" i="65"/>
  <c r="C39" i="65"/>
  <c r="AV38" i="65"/>
  <c r="AU38" i="65"/>
  <c r="AT38" i="65"/>
  <c r="AS38" i="65"/>
  <c r="AR38" i="65"/>
  <c r="AQ38" i="65"/>
  <c r="AP38" i="65"/>
  <c r="AO38" i="65"/>
  <c r="AN38" i="65"/>
  <c r="AM38" i="65"/>
  <c r="AL38" i="65"/>
  <c r="AK38" i="65"/>
  <c r="AJ38" i="65"/>
  <c r="AI38" i="65"/>
  <c r="AH38" i="65"/>
  <c r="AG38" i="65"/>
  <c r="AF38" i="65"/>
  <c r="AE38" i="65"/>
  <c r="AD38" i="65"/>
  <c r="AC38" i="65"/>
  <c r="AB38" i="65"/>
  <c r="AA38" i="65"/>
  <c r="Z38" i="65"/>
  <c r="Y38" i="65"/>
  <c r="X38" i="65"/>
  <c r="W38" i="65"/>
  <c r="V38" i="65"/>
  <c r="U38" i="65"/>
  <c r="T38" i="65"/>
  <c r="S38" i="65"/>
  <c r="R38" i="65"/>
  <c r="Q38" i="65"/>
  <c r="P38" i="65"/>
  <c r="O38" i="65"/>
  <c r="N38" i="65"/>
  <c r="M38" i="65"/>
  <c r="L38" i="65"/>
  <c r="C38" i="65"/>
  <c r="AV37" i="65"/>
  <c r="AU37" i="65"/>
  <c r="AT37" i="65"/>
  <c r="AS37" i="65"/>
  <c r="AR37" i="65"/>
  <c r="AQ37" i="65"/>
  <c r="AP37" i="65"/>
  <c r="AO37" i="65"/>
  <c r="AN37" i="65"/>
  <c r="AM37" i="65"/>
  <c r="AL37" i="65"/>
  <c r="AK37" i="65"/>
  <c r="AJ37" i="65"/>
  <c r="AI37" i="65"/>
  <c r="AH37" i="65"/>
  <c r="AG37" i="65"/>
  <c r="AF37" i="65"/>
  <c r="AE37" i="65"/>
  <c r="AD37" i="65"/>
  <c r="AC37" i="65"/>
  <c r="AB37" i="65"/>
  <c r="AA37" i="65"/>
  <c r="Z37" i="65"/>
  <c r="Y37" i="65"/>
  <c r="X37" i="65"/>
  <c r="W37" i="65"/>
  <c r="V37" i="65"/>
  <c r="U37" i="65"/>
  <c r="T37" i="65"/>
  <c r="S37" i="65"/>
  <c r="R37" i="65"/>
  <c r="Q37" i="65"/>
  <c r="P37" i="65"/>
  <c r="O37" i="65"/>
  <c r="N37" i="65"/>
  <c r="M37" i="65"/>
  <c r="L37" i="65"/>
  <c r="C37" i="65"/>
  <c r="AV36" i="65"/>
  <c r="AU36" i="65"/>
  <c r="AT36" i="65"/>
  <c r="AS36" i="65"/>
  <c r="AR36" i="65"/>
  <c r="AQ36" i="65"/>
  <c r="AP36" i="65"/>
  <c r="AO36" i="65"/>
  <c r="AN36" i="65"/>
  <c r="AM36" i="65"/>
  <c r="AL36" i="65"/>
  <c r="AK36" i="65"/>
  <c r="AJ36" i="65"/>
  <c r="AI36" i="65"/>
  <c r="AH36" i="65"/>
  <c r="AG36" i="65"/>
  <c r="AF36" i="65"/>
  <c r="AE36" i="65"/>
  <c r="AD36" i="65"/>
  <c r="AC36" i="65"/>
  <c r="AB36" i="65"/>
  <c r="AA36" i="65"/>
  <c r="Z36" i="65"/>
  <c r="Y36" i="65"/>
  <c r="X36" i="65"/>
  <c r="W36" i="65"/>
  <c r="V36" i="65"/>
  <c r="U36" i="65"/>
  <c r="T36" i="65"/>
  <c r="S36" i="65"/>
  <c r="R36" i="65"/>
  <c r="Q36" i="65"/>
  <c r="P36" i="65"/>
  <c r="O36" i="65"/>
  <c r="N36" i="65"/>
  <c r="M36" i="65"/>
  <c r="L36" i="65"/>
  <c r="E36" i="65"/>
  <c r="D36" i="65"/>
  <c r="C36" i="65"/>
  <c r="AV35" i="65"/>
  <c r="AU35" i="65"/>
  <c r="AT35" i="65"/>
  <c r="AS35" i="65"/>
  <c r="AR35" i="65"/>
  <c r="AQ35" i="65"/>
  <c r="AP35" i="65"/>
  <c r="AO35" i="65"/>
  <c r="AN35" i="65"/>
  <c r="AM35" i="65"/>
  <c r="AL35" i="65"/>
  <c r="AK35" i="65"/>
  <c r="AJ35" i="65"/>
  <c r="AI35" i="65"/>
  <c r="AH35" i="65"/>
  <c r="AG35" i="65"/>
  <c r="AF35" i="65"/>
  <c r="AE35" i="65"/>
  <c r="AD35" i="65"/>
  <c r="AC35" i="65"/>
  <c r="AB35" i="65"/>
  <c r="AA35" i="65"/>
  <c r="Z35" i="65"/>
  <c r="Y35" i="65"/>
  <c r="X35" i="65"/>
  <c r="W35" i="65"/>
  <c r="V35" i="65"/>
  <c r="U35" i="65"/>
  <c r="T35" i="65"/>
  <c r="S35" i="65"/>
  <c r="R35" i="65"/>
  <c r="Q35" i="65"/>
  <c r="P35" i="65"/>
  <c r="O35" i="65"/>
  <c r="N35" i="65"/>
  <c r="M35" i="65"/>
  <c r="L35" i="65"/>
  <c r="C35" i="65"/>
  <c r="AN34" i="65"/>
  <c r="AJ34" i="65"/>
  <c r="AI34" i="65"/>
  <c r="AA34" i="65"/>
  <c r="Z34" i="65"/>
  <c r="AV33" i="65"/>
  <c r="AU33" i="65"/>
  <c r="AT33" i="65"/>
  <c r="AS33" i="65"/>
  <c r="AR33" i="65"/>
  <c r="AQ33" i="65"/>
  <c r="AP33" i="65"/>
  <c r="AO33" i="65"/>
  <c r="AN33" i="65"/>
  <c r="AM33" i="65"/>
  <c r="AL33" i="65"/>
  <c r="AK33" i="65"/>
  <c r="AJ33" i="65"/>
  <c r="AI33" i="65"/>
  <c r="AH33" i="65"/>
  <c r="AG33" i="65"/>
  <c r="AF33" i="65"/>
  <c r="AE33" i="65"/>
  <c r="AD33" i="65"/>
  <c r="AC33" i="65"/>
  <c r="AB33" i="65"/>
  <c r="AA33" i="65"/>
  <c r="Z33" i="65"/>
  <c r="Y33" i="65"/>
  <c r="X33" i="65"/>
  <c r="W33" i="65"/>
  <c r="V33" i="65"/>
  <c r="U33" i="65"/>
  <c r="T33" i="65"/>
  <c r="S33" i="65"/>
  <c r="R33" i="65"/>
  <c r="Q33" i="65"/>
  <c r="P33" i="65"/>
  <c r="O33" i="65"/>
  <c r="N33" i="65"/>
  <c r="M33" i="65"/>
  <c r="L33" i="65"/>
  <c r="C33" i="65"/>
  <c r="AH32" i="65"/>
  <c r="AB32" i="65"/>
  <c r="P32" i="65"/>
  <c r="O32" i="65"/>
  <c r="N32" i="65"/>
  <c r="M32" i="65"/>
  <c r="AV31" i="65"/>
  <c r="AU31" i="65"/>
  <c r="AT31" i="65"/>
  <c r="AS31" i="65"/>
  <c r="AR31" i="65"/>
  <c r="AQ31" i="65"/>
  <c r="AP31" i="65"/>
  <c r="AO31" i="65"/>
  <c r="AN31" i="65"/>
  <c r="AM31" i="65"/>
  <c r="AL31" i="65"/>
  <c r="AK31" i="65"/>
  <c r="AJ31" i="65"/>
  <c r="AI31" i="65"/>
  <c r="AH31" i="65"/>
  <c r="AG31" i="65"/>
  <c r="AF31" i="65"/>
  <c r="AE31" i="65"/>
  <c r="AD31" i="65"/>
  <c r="AC31" i="65"/>
  <c r="AB31" i="65"/>
  <c r="AA31" i="65"/>
  <c r="Z31" i="65"/>
  <c r="Y31" i="65"/>
  <c r="X31" i="65"/>
  <c r="W31" i="65"/>
  <c r="V31" i="65"/>
  <c r="U31" i="65"/>
  <c r="T31" i="65"/>
  <c r="S31" i="65"/>
  <c r="R31" i="65"/>
  <c r="Q31" i="65"/>
  <c r="P31" i="65"/>
  <c r="O31" i="65"/>
  <c r="N31" i="65"/>
  <c r="M31" i="65"/>
  <c r="L31" i="65"/>
  <c r="C31" i="65"/>
  <c r="AS30" i="65"/>
  <c r="AR30" i="65"/>
  <c r="AQ30" i="65"/>
  <c r="AO30" i="65"/>
  <c r="AM30" i="65"/>
  <c r="AI30" i="65"/>
  <c r="O30" i="65"/>
  <c r="C30" i="65"/>
  <c r="X29" i="65"/>
  <c r="P29" i="65"/>
  <c r="W28" i="65"/>
  <c r="AE27" i="65"/>
  <c r="BA25" i="65"/>
  <c r="AZ25" i="65"/>
  <c r="AV23" i="65"/>
  <c r="AU23" i="65"/>
  <c r="AT23" i="65"/>
  <c r="AS23" i="65"/>
  <c r="AR23" i="65"/>
  <c r="AQ23" i="65"/>
  <c r="AP23" i="65"/>
  <c r="AO23" i="65"/>
  <c r="AN23" i="65"/>
  <c r="AM23" i="65"/>
  <c r="AL23" i="65"/>
  <c r="AK23" i="65"/>
  <c r="AJ23" i="65"/>
  <c r="AI23" i="65"/>
  <c r="AH23" i="65"/>
  <c r="AG23" i="65"/>
  <c r="AF23" i="65"/>
  <c r="AE23" i="65"/>
  <c r="AD23" i="65"/>
  <c r="AC23" i="65"/>
  <c r="AB23" i="65"/>
  <c r="AA23" i="65"/>
  <c r="Z23" i="65"/>
  <c r="Y23" i="65"/>
  <c r="X23" i="65"/>
  <c r="W23" i="65"/>
  <c r="V23" i="65"/>
  <c r="U23" i="65"/>
  <c r="T23" i="65"/>
  <c r="S23" i="65"/>
  <c r="R23" i="65"/>
  <c r="Q23" i="65"/>
  <c r="P23" i="65"/>
  <c r="O23" i="65"/>
  <c r="N23" i="65"/>
  <c r="N17" i="65" s="1"/>
  <c r="M23" i="65"/>
  <c r="M17" i="65" s="1"/>
  <c r="L23" i="65"/>
  <c r="C23" i="65"/>
  <c r="AT22" i="65"/>
  <c r="AO22" i="65"/>
  <c r="AL22" i="65"/>
  <c r="AH22" i="65"/>
  <c r="AH17" i="65" s="1"/>
  <c r="AG22" i="65"/>
  <c r="AD22" i="65"/>
  <c r="Z22" i="65"/>
  <c r="Q22" i="65"/>
  <c r="Q17" i="65" s="1"/>
  <c r="P22" i="65"/>
  <c r="P17" i="65" s="1"/>
  <c r="O22" i="65"/>
  <c r="O17" i="65" s="1"/>
  <c r="L22" i="65"/>
  <c r="C22" i="65"/>
  <c r="BR20" i="65"/>
  <c r="BQ20" i="65"/>
  <c r="BO20" i="65"/>
  <c r="BN20" i="65"/>
  <c r="BM20" i="65"/>
  <c r="BL20" i="65"/>
  <c r="BK20" i="65"/>
  <c r="BJ20" i="65"/>
  <c r="BI20" i="65"/>
  <c r="BH20" i="65"/>
  <c r="BG20" i="65"/>
  <c r="BF20" i="65"/>
  <c r="BE20" i="65"/>
  <c r="BD20" i="65"/>
  <c r="BC20" i="65"/>
  <c r="BB20" i="65"/>
  <c r="AN19" i="65"/>
  <c r="AJ19" i="65"/>
  <c r="AF19" i="65"/>
  <c r="Y19" i="65"/>
  <c r="T19" i="65"/>
  <c r="AP18" i="65"/>
  <c r="AO18" i="65"/>
  <c r="AN18" i="65"/>
  <c r="AM18" i="65"/>
  <c r="AL18" i="65"/>
  <c r="AK18" i="65"/>
  <c r="AI18" i="65"/>
  <c r="AH18" i="65"/>
  <c r="AG18" i="65"/>
  <c r="AF18" i="65"/>
  <c r="AE18" i="65"/>
  <c r="AD18" i="65"/>
  <c r="AC18" i="65"/>
  <c r="AA18" i="65"/>
  <c r="Z18" i="65"/>
  <c r="Y18" i="65"/>
  <c r="X18" i="65"/>
  <c r="V18" i="65"/>
  <c r="U18" i="65"/>
  <c r="S18" i="65"/>
  <c r="R18" i="65"/>
  <c r="Q18" i="65"/>
  <c r="P18" i="65"/>
  <c r="O18" i="65"/>
  <c r="N18" i="65"/>
  <c r="M18" i="65"/>
  <c r="C18" i="65"/>
  <c r="AM17" i="65"/>
  <c r="AE17" i="65"/>
  <c r="Z17" i="65"/>
  <c r="W17" i="65"/>
  <c r="L17" i="65"/>
  <c r="AW16" i="65"/>
  <c r="AV16" i="65"/>
  <c r="AU16" i="65"/>
  <c r="AT16" i="65"/>
  <c r="AS16" i="65"/>
  <c r="K16" i="65"/>
  <c r="J16" i="65"/>
  <c r="I16" i="65"/>
  <c r="H16" i="65"/>
  <c r="G16" i="65"/>
  <c r="F16" i="65"/>
  <c r="E16" i="65"/>
  <c r="D16" i="65"/>
  <c r="AV13" i="65"/>
  <c r="AU13" i="65"/>
  <c r="AT13" i="65"/>
  <c r="AS13" i="65"/>
  <c r="AP13" i="65"/>
  <c r="AO13" i="65"/>
  <c r="AM13" i="65"/>
  <c r="AL13" i="65"/>
  <c r="AK13" i="65"/>
  <c r="AJ13" i="65"/>
  <c r="AI13" i="65"/>
  <c r="AH13" i="65"/>
  <c r="AG13" i="65"/>
  <c r="AF13" i="65"/>
  <c r="AE13" i="65"/>
  <c r="AD13" i="65"/>
  <c r="AC13" i="65"/>
  <c r="AB13" i="65"/>
  <c r="AA13" i="65"/>
  <c r="Z13" i="65"/>
  <c r="Y13" i="65"/>
  <c r="X13" i="65"/>
  <c r="W13" i="65"/>
  <c r="V13" i="65"/>
  <c r="U13" i="65"/>
  <c r="T13" i="65"/>
  <c r="S13" i="65"/>
  <c r="R13" i="65"/>
  <c r="Q13" i="65"/>
  <c r="P13" i="65"/>
  <c r="O13" i="65"/>
  <c r="N13" i="65"/>
  <c r="M13" i="65"/>
  <c r="L13" i="65"/>
  <c r="K13" i="65"/>
  <c r="J13" i="65"/>
  <c r="I13" i="65"/>
  <c r="H13" i="65"/>
  <c r="G13" i="65"/>
  <c r="F13" i="65"/>
  <c r="E13" i="65"/>
  <c r="D13" i="65"/>
  <c r="C13" i="65"/>
  <c r="AO99" i="65" l="1"/>
  <c r="AO28" i="65" s="1"/>
  <c r="R67" i="65"/>
  <c r="R26" i="65" s="1"/>
  <c r="AV99" i="65"/>
  <c r="AV28" i="65" s="1"/>
  <c r="AA119" i="65"/>
  <c r="AA30" i="65" s="1"/>
  <c r="AA61" i="65"/>
  <c r="AB210" i="65"/>
  <c r="AB34" i="65" s="1"/>
  <c r="AB19" i="65"/>
  <c r="O19" i="66"/>
  <c r="O96" i="66"/>
  <c r="T119" i="65"/>
  <c r="T61" i="65"/>
  <c r="S18" i="66"/>
  <c r="S322" i="66"/>
  <c r="AE405" i="66"/>
  <c r="AE404" i="66" s="1"/>
  <c r="AE403" i="66" s="1"/>
  <c r="AE36" i="66"/>
  <c r="AM34" i="66"/>
  <c r="AM19" i="66"/>
  <c r="C210" i="65"/>
  <c r="C34" i="65" s="1"/>
  <c r="C19" i="65"/>
  <c r="AV60" i="65"/>
  <c r="AF60" i="65"/>
  <c r="AG86" i="65"/>
  <c r="AG27" i="65" s="1"/>
  <c r="BA96" i="66"/>
  <c r="BA19" i="66"/>
  <c r="BI96" i="66"/>
  <c r="BI19" i="66"/>
  <c r="BT96" i="66"/>
  <c r="BT19" i="66"/>
  <c r="AO210" i="65"/>
  <c r="AO34" i="65" s="1"/>
  <c r="AO19" i="65"/>
  <c r="M19" i="66"/>
  <c r="M34" i="66"/>
  <c r="O210" i="65"/>
  <c r="O34" i="65" s="1"/>
  <c r="O19" i="65"/>
  <c r="O95" i="66"/>
  <c r="O18" i="66"/>
  <c r="BP19" i="66"/>
  <c r="O67" i="65"/>
  <c r="O26" i="65" s="1"/>
  <c r="AU67" i="65"/>
  <c r="AU26" i="65" s="1"/>
  <c r="AI99" i="65"/>
  <c r="AI28" i="65" s="1"/>
  <c r="BA111" i="65"/>
  <c r="E16" i="66"/>
  <c r="BG23" i="66"/>
  <c r="BM17" i="66"/>
  <c r="BX89" i="66"/>
  <c r="AP148" i="66"/>
  <c r="AN219" i="66"/>
  <c r="AN217" i="66" s="1"/>
  <c r="AN190" i="66" s="1"/>
  <c r="AN96" i="66" s="1"/>
  <c r="BC320" i="66"/>
  <c r="BC319" i="66" s="1"/>
  <c r="AF387" i="66"/>
  <c r="AF32" i="66" s="1"/>
  <c r="L394" i="66"/>
  <c r="CA394" i="66" s="1"/>
  <c r="Z19" i="66"/>
  <c r="BG19" i="66"/>
  <c r="AI61" i="65"/>
  <c r="AD67" i="65"/>
  <c r="P59" i="65"/>
  <c r="AF59" i="65"/>
  <c r="AN59" i="65"/>
  <c r="AV59" i="65"/>
  <c r="T79" i="65"/>
  <c r="O107" i="65"/>
  <c r="O29" i="65" s="1"/>
  <c r="AM107" i="65"/>
  <c r="AM29" i="65" s="1"/>
  <c r="BA148" i="65"/>
  <c r="BA212" i="65"/>
  <c r="L56" i="66"/>
  <c r="AS164" i="66"/>
  <c r="AS86" i="66" s="1"/>
  <c r="AX329" i="66"/>
  <c r="W387" i="66"/>
  <c r="W32" i="66" s="1"/>
  <c r="BH387" i="66"/>
  <c r="BH32" i="66" s="1"/>
  <c r="AX414" i="66"/>
  <c r="AA15" i="67"/>
  <c r="AG59" i="65"/>
  <c r="AS99" i="65"/>
  <c r="AS28" i="65" s="1"/>
  <c r="P99" i="65"/>
  <c r="P28" i="65" s="1"/>
  <c r="AV107" i="65"/>
  <c r="AV29" i="65" s="1"/>
  <c r="AP17" i="66"/>
  <c r="O387" i="66"/>
  <c r="O32" i="66" s="1"/>
  <c r="AI405" i="66"/>
  <c r="AI404" i="66" s="1"/>
  <c r="AI403" i="66" s="1"/>
  <c r="AI23" i="66" s="1"/>
  <c r="AH67" i="65"/>
  <c r="AH26" i="65" s="1"/>
  <c r="Y60" i="65"/>
  <c r="AT387" i="66"/>
  <c r="AT32" i="66" s="1"/>
  <c r="BJ387" i="66"/>
  <c r="BJ32" i="66" s="1"/>
  <c r="AQ67" i="65"/>
  <c r="AQ26" i="65" s="1"/>
  <c r="AV86" i="65"/>
  <c r="AV27" i="65" s="1"/>
  <c r="I16" i="66"/>
  <c r="BE79" i="66"/>
  <c r="V320" i="66"/>
  <c r="BX323" i="66"/>
  <c r="AK387" i="66"/>
  <c r="AK32" i="66" s="1"/>
  <c r="AU387" i="66"/>
  <c r="AU32" i="66" s="1"/>
  <c r="P13" i="67"/>
  <c r="AU60" i="65"/>
  <c r="AD86" i="65"/>
  <c r="AD27" i="65" s="1"/>
  <c r="Q86" i="65"/>
  <c r="Q27" i="65" s="1"/>
  <c r="Y86" i="65"/>
  <c r="Y27" i="65" s="1"/>
  <c r="AF99" i="65"/>
  <c r="AF28" i="65" s="1"/>
  <c r="AK54" i="66"/>
  <c r="AK53" i="66" s="1"/>
  <c r="AK15" i="66" s="1"/>
  <c r="X148" i="66"/>
  <c r="X122" i="66" s="1"/>
  <c r="X18" i="66" s="1"/>
  <c r="V17" i="67"/>
  <c r="V16" i="67" s="1"/>
  <c r="V15" i="67" s="1"/>
  <c r="AB79" i="65"/>
  <c r="L107" i="65"/>
  <c r="L29" i="65" s="1"/>
  <c r="T107" i="65"/>
  <c r="T29" i="65" s="1"/>
  <c r="AJ107" i="65"/>
  <c r="AJ29" i="65" s="1"/>
  <c r="C16" i="65"/>
  <c r="AD61" i="65"/>
  <c r="AB99" i="65"/>
  <c r="AB28" i="65" s="1"/>
  <c r="AC108" i="65"/>
  <c r="AC107" i="65" s="1"/>
  <c r="AC29" i="65" s="1"/>
  <c r="AT147" i="65"/>
  <c r="AT131" i="65" s="1"/>
  <c r="AT130" i="65" s="1"/>
  <c r="AT129" i="65" s="1"/>
  <c r="BC23" i="66"/>
  <c r="BA320" i="66"/>
  <c r="BA319" i="66" s="1"/>
  <c r="U387" i="66"/>
  <c r="U32" i="66" s="1"/>
  <c r="AE387" i="66"/>
  <c r="AE32" i="66" s="1"/>
  <c r="BF387" i="66"/>
  <c r="BF32" i="66" s="1"/>
  <c r="AQ96" i="66"/>
  <c r="AQ19" i="66"/>
  <c r="AC321" i="66"/>
  <c r="AC17" i="66"/>
  <c r="T320" i="66"/>
  <c r="T322" i="66"/>
  <c r="Q55" i="66"/>
  <c r="Q17" i="66"/>
  <c r="W55" i="66"/>
  <c r="W17" i="66"/>
  <c r="BS34" i="66"/>
  <c r="BS23" i="66"/>
  <c r="BS19" i="66"/>
  <c r="N405" i="66"/>
  <c r="N404" i="66" s="1"/>
  <c r="N403" i="66" s="1"/>
  <c r="N36" i="66"/>
  <c r="O16" i="65"/>
  <c r="BA36" i="65"/>
  <c r="BA38" i="65"/>
  <c r="AA17" i="65"/>
  <c r="AI17" i="65"/>
  <c r="BA69" i="65"/>
  <c r="P60" i="65"/>
  <c r="M86" i="65"/>
  <c r="M27" i="65" s="1"/>
  <c r="R60" i="65"/>
  <c r="V86" i="65"/>
  <c r="V27" i="65" s="1"/>
  <c r="AA19" i="65"/>
  <c r="AC86" i="65"/>
  <c r="AC27" i="65" s="1"/>
  <c r="AP86" i="65"/>
  <c r="AP27" i="65" s="1"/>
  <c r="T99" i="65"/>
  <c r="T28" i="65" s="1"/>
  <c r="AC59" i="65"/>
  <c r="Y99" i="65"/>
  <c r="Y28" i="65" s="1"/>
  <c r="AJ99" i="65"/>
  <c r="AJ28" i="65" s="1"/>
  <c r="AR99" i="65"/>
  <c r="AR28" i="65" s="1"/>
  <c r="O99" i="65"/>
  <c r="O28" i="65" s="1"/>
  <c r="P19" i="65"/>
  <c r="P16" i="65" s="1"/>
  <c r="BA109" i="65"/>
  <c r="Z107" i="65"/>
  <c r="Z29" i="65" s="1"/>
  <c r="N107" i="65"/>
  <c r="N29" i="65" s="1"/>
  <c r="R107" i="65"/>
  <c r="R29" i="65" s="1"/>
  <c r="AI19" i="65"/>
  <c r="AZ148" i="65"/>
  <c r="Q19" i="65"/>
  <c r="Q16" i="65" s="1"/>
  <c r="J16" i="66"/>
  <c r="G16" i="66"/>
  <c r="X57" i="66"/>
  <c r="X56" i="66" s="1"/>
  <c r="X55" i="66" s="1"/>
  <c r="BY57" i="66"/>
  <c r="BG79" i="66"/>
  <c r="AU79" i="66"/>
  <c r="BX85" i="66"/>
  <c r="T122" i="66"/>
  <c r="V122" i="66"/>
  <c r="AC149" i="66"/>
  <c r="BQ150" i="66"/>
  <c r="BN164" i="66"/>
  <c r="BN86" i="66" s="1"/>
  <c r="BY217" i="66"/>
  <c r="N320" i="66"/>
  <c r="BK320" i="66"/>
  <c r="BK319" i="66" s="1"/>
  <c r="L388" i="66"/>
  <c r="Z387" i="66"/>
  <c r="BP390" i="66"/>
  <c r="BP389" i="66" s="1"/>
  <c r="S387" i="66"/>
  <c r="S32" i="66" s="1"/>
  <c r="AI387" i="66"/>
  <c r="AI32" i="66" s="1"/>
  <c r="AW387" i="66"/>
  <c r="AW32" i="66" s="1"/>
  <c r="BL387" i="66"/>
  <c r="BL32" i="66" s="1"/>
  <c r="BN395" i="66"/>
  <c r="BN394" i="66" s="1"/>
  <c r="U19" i="66"/>
  <c r="AS424" i="66"/>
  <c r="AS414" i="66" s="1"/>
  <c r="AS406" i="66" s="1"/>
  <c r="AS405" i="66" s="1"/>
  <c r="AS404" i="66" s="1"/>
  <c r="AS403" i="66" s="1"/>
  <c r="AS34" i="66" s="1"/>
  <c r="AD13" i="67"/>
  <c r="AD11" i="67" s="1"/>
  <c r="AK18" i="67"/>
  <c r="AH18" i="67"/>
  <c r="W84" i="67"/>
  <c r="AB13" i="67"/>
  <c r="AB11" i="67" s="1"/>
  <c r="AD17" i="65"/>
  <c r="AL17" i="65"/>
  <c r="T17" i="65"/>
  <c r="T16" i="65" s="1"/>
  <c r="X17" i="65"/>
  <c r="AF17" i="65"/>
  <c r="AF16" i="65" s="1"/>
  <c r="AJ17" i="65"/>
  <c r="AN17" i="65"/>
  <c r="AN16" i="65" s="1"/>
  <c r="H58" i="65"/>
  <c r="H57" i="65" s="1"/>
  <c r="C60" i="65"/>
  <c r="AR67" i="65"/>
  <c r="AR26" i="65" s="1"/>
  <c r="U86" i="65"/>
  <c r="U27" i="65" s="1"/>
  <c r="AN60" i="65"/>
  <c r="N60" i="65"/>
  <c r="AL60" i="65"/>
  <c r="AZ92" i="65"/>
  <c r="AO86" i="65"/>
  <c r="AS86" i="65"/>
  <c r="AH59" i="65"/>
  <c r="Z59" i="65"/>
  <c r="AH99" i="65"/>
  <c r="AH28" i="65" s="1"/>
  <c r="U107" i="65"/>
  <c r="U29" i="65" s="1"/>
  <c r="AH107" i="65"/>
  <c r="AH29" i="65" s="1"/>
  <c r="AL107" i="65"/>
  <c r="AL29" i="65" s="1"/>
  <c r="BA112" i="65"/>
  <c r="AQ107" i="65"/>
  <c r="AQ29" i="65" s="1"/>
  <c r="BA147" i="65"/>
  <c r="S19" i="65"/>
  <c r="D16" i="66"/>
  <c r="H16" i="66"/>
  <c r="BX29" i="66"/>
  <c r="AC148" i="66"/>
  <c r="R23" i="66"/>
  <c r="Z23" i="66"/>
  <c r="AG122" i="66"/>
  <c r="AR122" i="66"/>
  <c r="AR95" i="66" s="1"/>
  <c r="AN164" i="66"/>
  <c r="BX217" i="66"/>
  <c r="Z17" i="66"/>
  <c r="BF17" i="66"/>
  <c r="CX15" i="66"/>
  <c r="AZ320" i="66"/>
  <c r="AZ319" i="66" s="1"/>
  <c r="AT320" i="66"/>
  <c r="CA337" i="66"/>
  <c r="Y17" i="66"/>
  <c r="AR387" i="66"/>
  <c r="AR32" i="66" s="1"/>
  <c r="BG387" i="66"/>
  <c r="BG32" i="66" s="1"/>
  <c r="R17" i="66"/>
  <c r="BX389" i="66"/>
  <c r="AF19" i="66"/>
  <c r="AH387" i="66"/>
  <c r="AH32" i="66" s="1"/>
  <c r="BM387" i="66"/>
  <c r="BM32" i="66" s="1"/>
  <c r="AD15" i="67"/>
  <c r="P15" i="67"/>
  <c r="N61" i="65"/>
  <c r="N119" i="65"/>
  <c r="N30" i="65" s="1"/>
  <c r="AT32" i="65"/>
  <c r="AB17" i="65"/>
  <c r="AB16" i="65" s="1"/>
  <c r="Z60" i="65"/>
  <c r="Z99" i="65"/>
  <c r="Z28" i="65" s="1"/>
  <c r="X60" i="65"/>
  <c r="X67" i="65"/>
  <c r="X26" i="65" s="1"/>
  <c r="AB86" i="65"/>
  <c r="AB27" i="65" s="1"/>
  <c r="AB59" i="65"/>
  <c r="V60" i="65"/>
  <c r="AL26" i="65"/>
  <c r="AL19" i="65"/>
  <c r="R99" i="65"/>
  <c r="R28" i="65" s="1"/>
  <c r="AL119" i="65"/>
  <c r="AL30" i="65" s="1"/>
  <c r="AL61" i="65"/>
  <c r="BA131" i="65"/>
  <c r="AC130" i="65"/>
  <c r="AC129" i="65" s="1"/>
  <c r="AC32" i="65" s="1"/>
  <c r="AD19" i="65"/>
  <c r="AD100" i="65"/>
  <c r="AP99" i="65"/>
  <c r="AP28" i="65" s="1"/>
  <c r="P67" i="65"/>
  <c r="P26" i="65" s="1"/>
  <c r="N59" i="65"/>
  <c r="N58" i="65" s="1"/>
  <c r="N57" i="65" s="1"/>
  <c r="N67" i="65"/>
  <c r="AA91" i="65"/>
  <c r="AA86" i="65" s="1"/>
  <c r="S99" i="65"/>
  <c r="S28" i="65" s="1"/>
  <c r="AJ119" i="65"/>
  <c r="AJ30" i="65" s="1"/>
  <c r="AJ61" i="65"/>
  <c r="W61" i="65"/>
  <c r="W119" i="65"/>
  <c r="W30" i="65" s="1"/>
  <c r="W32" i="65"/>
  <c r="S210" i="65"/>
  <c r="S34" i="65" s="1"/>
  <c r="AC19" i="66"/>
  <c r="T96" i="66"/>
  <c r="BH96" i="66"/>
  <c r="BH19" i="66"/>
  <c r="AJ16" i="65"/>
  <c r="AG67" i="65"/>
  <c r="AG26" i="65" s="1"/>
  <c r="V19" i="65"/>
  <c r="V100" i="65"/>
  <c r="V99" i="65" s="1"/>
  <c r="V28" i="65" s="1"/>
  <c r="AS151" i="65"/>
  <c r="AS148" i="65" s="1"/>
  <c r="AS147" i="65" s="1"/>
  <c r="AS131" i="65" s="1"/>
  <c r="AS130" i="65" s="1"/>
  <c r="AS129" i="65" s="1"/>
  <c r="AS32" i="65" s="1"/>
  <c r="AQ151" i="65"/>
  <c r="AQ148" i="65" s="1"/>
  <c r="AQ147" i="65" s="1"/>
  <c r="AQ131" i="65" s="1"/>
  <c r="AQ130" i="65" s="1"/>
  <c r="AQ129" i="65" s="1"/>
  <c r="Y17" i="65"/>
  <c r="Y16" i="65" s="1"/>
  <c r="AD59" i="65"/>
  <c r="AV61" i="65"/>
  <c r="Q60" i="65"/>
  <c r="C86" i="65"/>
  <c r="AA99" i="65"/>
  <c r="AA28" i="65" s="1"/>
  <c r="AI111" i="65"/>
  <c r="AI60" i="65" s="1"/>
  <c r="M119" i="65"/>
  <c r="M61" i="65"/>
  <c r="AG19" i="65"/>
  <c r="U61" i="65"/>
  <c r="AN67" i="65"/>
  <c r="AN26" i="65" s="1"/>
  <c r="Q59" i="65"/>
  <c r="AP67" i="65"/>
  <c r="AP26" i="65" s="1"/>
  <c r="AP59" i="65"/>
  <c r="AB67" i="65"/>
  <c r="AB26" i="65" s="1"/>
  <c r="AB60" i="65"/>
  <c r="S86" i="65"/>
  <c r="AB96" i="66"/>
  <c r="AZ101" i="65"/>
  <c r="AT100" i="65"/>
  <c r="AG17" i="65"/>
  <c r="AA16" i="65"/>
  <c r="AI16" i="65"/>
  <c r="AD26" i="65"/>
  <c r="W19" i="65"/>
  <c r="W68" i="65"/>
  <c r="AE19" i="65"/>
  <c r="AE16" i="65" s="1"/>
  <c r="AE68" i="65"/>
  <c r="AM19" i="65"/>
  <c r="AM16" i="65" s="1"/>
  <c r="AM68" i="65"/>
  <c r="AM67" i="65" s="1"/>
  <c r="AM66" i="65" s="1"/>
  <c r="L19" i="65"/>
  <c r="L16" i="65" s="1"/>
  <c r="L87" i="65"/>
  <c r="T86" i="65"/>
  <c r="T27" i="65" s="1"/>
  <c r="T59" i="65"/>
  <c r="AJ86" i="65"/>
  <c r="AJ27" i="65" s="1"/>
  <c r="AJ59" i="65"/>
  <c r="AC99" i="65"/>
  <c r="AC28" i="65" s="1"/>
  <c r="Q119" i="65"/>
  <c r="Q61" i="65"/>
  <c r="Y119" i="65"/>
  <c r="Y61" i="65"/>
  <c r="AG119" i="65"/>
  <c r="AG61" i="65"/>
  <c r="AP148" i="65"/>
  <c r="AP147" i="65" s="1"/>
  <c r="AP131" i="65" s="1"/>
  <c r="AP130" i="65" s="1"/>
  <c r="AP129" i="65" s="1"/>
  <c r="AP32" i="65" s="1"/>
  <c r="CA56" i="66"/>
  <c r="L55" i="66"/>
  <c r="CA55" i="66" s="1"/>
  <c r="AG95" i="66"/>
  <c r="AG18" i="66"/>
  <c r="AR18" i="66"/>
  <c r="BP324" i="66"/>
  <c r="BP320" i="66" s="1"/>
  <c r="BP319" i="66" s="1"/>
  <c r="BP23" i="66"/>
  <c r="AF322" i="66"/>
  <c r="AF320" i="66"/>
  <c r="AZ294" i="66"/>
  <c r="AZ30" i="66" s="1"/>
  <c r="AZ36" i="66"/>
  <c r="BJ320" i="66"/>
  <c r="BJ319" i="66" s="1"/>
  <c r="BJ18" i="66"/>
  <c r="BJ16" i="66" s="1"/>
  <c r="AJ388" i="66"/>
  <c r="AJ387" i="66" s="1"/>
  <c r="AJ32" i="66" s="1"/>
  <c r="AJ22" i="66"/>
  <c r="BB388" i="66"/>
  <c r="BB387" i="66" s="1"/>
  <c r="BB32" i="66" s="1"/>
  <c r="BB22" i="66"/>
  <c r="S19" i="66"/>
  <c r="S16" i="66" s="1"/>
  <c r="O17" i="66"/>
  <c r="O55" i="66"/>
  <c r="AR54" i="66"/>
  <c r="AR53" i="66" s="1"/>
  <c r="AR15" i="66" s="1"/>
  <c r="AR28" i="66"/>
  <c r="S28" i="66"/>
  <c r="S54" i="66"/>
  <c r="S53" i="66" s="1"/>
  <c r="S15" i="66" s="1"/>
  <c r="AB93" i="66"/>
  <c r="AB18" i="66"/>
  <c r="BX148" i="66"/>
  <c r="BR122" i="66"/>
  <c r="BR84" i="66"/>
  <c r="BX84" i="66" s="1"/>
  <c r="AS122" i="66"/>
  <c r="AS18" i="66" s="1"/>
  <c r="AS84" i="66"/>
  <c r="AN150" i="66"/>
  <c r="Y122" i="66"/>
  <c r="Y23" i="66"/>
  <c r="BG321" i="66"/>
  <c r="BG17" i="66"/>
  <c r="BG16" i="66" s="1"/>
  <c r="AH322" i="66"/>
  <c r="AH320" i="66"/>
  <c r="AA388" i="66"/>
  <c r="AA22" i="66"/>
  <c r="BO388" i="66"/>
  <c r="BO22" i="66"/>
  <c r="AU34" i="66"/>
  <c r="AU19" i="66"/>
  <c r="N94" i="65"/>
  <c r="N86" i="65" s="1"/>
  <c r="N19" i="65"/>
  <c r="N16" i="65" s="1"/>
  <c r="N99" i="65"/>
  <c r="N28" i="65" s="1"/>
  <c r="BA23" i="65"/>
  <c r="BA68" i="65"/>
  <c r="AT67" i="65"/>
  <c r="AH60" i="65"/>
  <c r="O86" i="65"/>
  <c r="Q107" i="65"/>
  <c r="Q29" i="65" s="1"/>
  <c r="S23" i="66"/>
  <c r="AT55" i="66"/>
  <c r="AT17" i="66"/>
  <c r="AL95" i="66"/>
  <c r="AL93" i="66"/>
  <c r="AL18" i="66"/>
  <c r="T93" i="66"/>
  <c r="T95" i="66"/>
  <c r="T18" i="66"/>
  <c r="AZ122" i="66"/>
  <c r="AZ23" i="66"/>
  <c r="BH122" i="66"/>
  <c r="BH18" i="66" s="1"/>
  <c r="BH23" i="66"/>
  <c r="AI19" i="66"/>
  <c r="AI34" i="66"/>
  <c r="AV405" i="66"/>
  <c r="AV404" i="66" s="1"/>
  <c r="AV403" i="66" s="1"/>
  <c r="AV36" i="66"/>
  <c r="BP20" i="65"/>
  <c r="AL16" i="65"/>
  <c r="Y56" i="65"/>
  <c r="Y26" i="65"/>
  <c r="AV67" i="65"/>
  <c r="AV26" i="65" s="1"/>
  <c r="AC34" i="65"/>
  <c r="W18" i="65"/>
  <c r="W16" i="65" s="1"/>
  <c r="AO17" i="65"/>
  <c r="AO16" i="65" s="1"/>
  <c r="AU59" i="65"/>
  <c r="V67" i="65"/>
  <c r="V59" i="65"/>
  <c r="AZ68" i="65"/>
  <c r="Z19" i="65"/>
  <c r="Z16" i="65" s="1"/>
  <c r="AH19" i="65"/>
  <c r="AH16" i="65" s="1"/>
  <c r="L67" i="65"/>
  <c r="L26" i="65" s="1"/>
  <c r="L60" i="65"/>
  <c r="AJ67" i="65"/>
  <c r="AJ26" i="65" s="1"/>
  <c r="AJ60" i="65"/>
  <c r="AN86" i="65"/>
  <c r="AN27" i="65" s="1"/>
  <c r="AL100" i="65"/>
  <c r="AL59" i="65" s="1"/>
  <c r="AL58" i="65" s="1"/>
  <c r="AL57" i="65" s="1"/>
  <c r="X99" i="65"/>
  <c r="X28" i="65" s="1"/>
  <c r="AT107" i="65"/>
  <c r="AZ111" i="65"/>
  <c r="V119" i="65"/>
  <c r="V30" i="65" s="1"/>
  <c r="L119" i="65"/>
  <c r="L30" i="65" s="1"/>
  <c r="L61" i="65"/>
  <c r="AG16" i="66"/>
  <c r="AK26" i="66"/>
  <c r="AJ54" i="66"/>
  <c r="AJ53" i="66" s="1"/>
  <c r="AJ15" i="66" s="1"/>
  <c r="AJ28" i="66"/>
  <c r="AJ26" i="66" s="1"/>
  <c r="M55" i="66"/>
  <c r="M17" i="66"/>
  <c r="U54" i="66"/>
  <c r="U53" i="66" s="1"/>
  <c r="U15" i="66" s="1"/>
  <c r="U28" i="66"/>
  <c r="AD17" i="66"/>
  <c r="AD55" i="66"/>
  <c r="AD28" i="66" s="1"/>
  <c r="AL56" i="66"/>
  <c r="AU56" i="66"/>
  <c r="AU17" i="66" s="1"/>
  <c r="AU23" i="66"/>
  <c r="BK23" i="66"/>
  <c r="BK56" i="66"/>
  <c r="BS294" i="66"/>
  <c r="BS30" i="66" s="1"/>
  <c r="BS36" i="66"/>
  <c r="BY324" i="66"/>
  <c r="C321" i="66"/>
  <c r="BY321" i="66" s="1"/>
  <c r="C17" i="66"/>
  <c r="BY17" i="66" s="1"/>
  <c r="AB405" i="66"/>
  <c r="AB404" i="66" s="1"/>
  <c r="AB403" i="66" s="1"/>
  <c r="AB36" i="66"/>
  <c r="O58" i="65"/>
  <c r="O57" i="65" s="1"/>
  <c r="AV58" i="65"/>
  <c r="AV57" i="65" s="1"/>
  <c r="T67" i="65"/>
  <c r="T26" i="65" s="1"/>
  <c r="T60" i="65"/>
  <c r="AD99" i="65"/>
  <c r="AD28" i="65" s="1"/>
  <c r="AZ104" i="65"/>
  <c r="BA104" i="65"/>
  <c r="AT103" i="65"/>
  <c r="AT60" i="65" s="1"/>
  <c r="BA130" i="65"/>
  <c r="AD16" i="65"/>
  <c r="Y59" i="65"/>
  <c r="Y58" i="65" s="1"/>
  <c r="Y57" i="65" s="1"/>
  <c r="AD60" i="65"/>
  <c r="AD58" i="65" s="1"/>
  <c r="AD57" i="65" s="1"/>
  <c r="AD66" i="65"/>
  <c r="AF67" i="65"/>
  <c r="AF26" i="65" s="1"/>
  <c r="C67" i="65"/>
  <c r="C26" i="65" s="1"/>
  <c r="C59" i="65"/>
  <c r="S67" i="65"/>
  <c r="S26" i="65" s="1"/>
  <c r="S59" i="65"/>
  <c r="AA67" i="65"/>
  <c r="AA59" i="65"/>
  <c r="AI67" i="65"/>
  <c r="AI59" i="65"/>
  <c r="AK60" i="65"/>
  <c r="M60" i="65"/>
  <c r="U60" i="65"/>
  <c r="R86" i="65"/>
  <c r="R27" i="65" s="1"/>
  <c r="P86" i="65"/>
  <c r="P27" i="65" s="1"/>
  <c r="M19" i="65"/>
  <c r="M16" i="65" s="1"/>
  <c r="M100" i="65"/>
  <c r="M59" i="65" s="1"/>
  <c r="U19" i="65"/>
  <c r="U100" i="65"/>
  <c r="U59" i="65" s="1"/>
  <c r="AC19" i="65"/>
  <c r="AK100" i="65"/>
  <c r="AK59" i="65" s="1"/>
  <c r="AK58" i="65" s="1"/>
  <c r="AK57" i="65" s="1"/>
  <c r="AK19" i="65"/>
  <c r="AG60" i="65"/>
  <c r="AG58" i="65" s="1"/>
  <c r="AG57" i="65" s="1"/>
  <c r="AG99" i="65"/>
  <c r="AG28" i="65" s="1"/>
  <c r="C107" i="65"/>
  <c r="C29" i="65" s="1"/>
  <c r="S107" i="65"/>
  <c r="S29" i="65" s="1"/>
  <c r="AA107" i="65"/>
  <c r="AA29" i="65" s="1"/>
  <c r="AI107" i="65"/>
  <c r="AI29" i="65" s="1"/>
  <c r="AP112" i="65"/>
  <c r="AP111" i="65" s="1"/>
  <c r="AP107" i="65" s="1"/>
  <c r="AP29" i="65" s="1"/>
  <c r="AN119" i="65"/>
  <c r="AN30" i="65" s="1"/>
  <c r="AB119" i="65"/>
  <c r="AB30" i="65" s="1"/>
  <c r="AB61" i="65"/>
  <c r="AC119" i="65"/>
  <c r="AC61" i="65"/>
  <c r="BA61" i="65" s="1"/>
  <c r="N56" i="66"/>
  <c r="N23" i="66"/>
  <c r="V23" i="66"/>
  <c r="V56" i="66"/>
  <c r="AE56" i="66"/>
  <c r="AE23" i="66"/>
  <c r="AM55" i="66"/>
  <c r="AM17" i="66"/>
  <c r="AV23" i="66"/>
  <c r="AG93" i="66"/>
  <c r="BF321" i="66"/>
  <c r="BA37" i="65"/>
  <c r="AZ91" i="65"/>
  <c r="C99" i="65"/>
  <c r="C28" i="65" s="1"/>
  <c r="Z122" i="66"/>
  <c r="AL405" i="66"/>
  <c r="AL404" i="66" s="1"/>
  <c r="AL403" i="66" s="1"/>
  <c r="AL23" i="66" s="1"/>
  <c r="AL36" i="66"/>
  <c r="X15" i="67"/>
  <c r="AZ33" i="65"/>
  <c r="AZ35" i="65"/>
  <c r="C61" i="65"/>
  <c r="AZ69" i="65"/>
  <c r="BA80" i="65"/>
  <c r="BA87" i="65"/>
  <c r="AZ147" i="65"/>
  <c r="X148" i="65"/>
  <c r="F16" i="66"/>
  <c r="O16" i="66"/>
  <c r="BT56" i="66"/>
  <c r="BT17" i="66" s="1"/>
  <c r="BT23" i="66"/>
  <c r="BO66" i="66"/>
  <c r="BO57" i="66" s="1"/>
  <c r="AD95" i="66"/>
  <c r="AD93" i="66"/>
  <c r="R122" i="66"/>
  <c r="AX322" i="66"/>
  <c r="AX320" i="66"/>
  <c r="AX319" i="66" s="1"/>
  <c r="AX294" i="66" s="1"/>
  <c r="AX30" i="66" s="1"/>
  <c r="BF322" i="66"/>
  <c r="BF320" i="66"/>
  <c r="BF319" i="66" s="1"/>
  <c r="BN337" i="66"/>
  <c r="BN329" i="66" s="1"/>
  <c r="BN322" i="66" s="1"/>
  <c r="BQ339" i="66"/>
  <c r="BQ337" i="66" s="1"/>
  <c r="BQ329" i="66" s="1"/>
  <c r="AB24" i="65"/>
  <c r="AB21" i="65" s="1"/>
  <c r="AB20" i="65" s="1"/>
  <c r="BA35" i="65"/>
  <c r="BA39" i="65"/>
  <c r="AZ43" i="65"/>
  <c r="AZ64" i="65"/>
  <c r="AC79" i="65"/>
  <c r="AZ112" i="65"/>
  <c r="BT16" i="66"/>
  <c r="AJ23" i="66"/>
  <c r="BX31" i="66"/>
  <c r="AT79" i="66"/>
  <c r="BN79" i="66"/>
  <c r="AY93" i="66"/>
  <c r="AY78" i="66" s="1"/>
  <c r="BM23" i="66"/>
  <c r="BG93" i="66"/>
  <c r="BG78" i="66" s="1"/>
  <c r="BG96" i="66"/>
  <c r="AR320" i="66"/>
  <c r="BX396" i="66"/>
  <c r="CW15" i="66" s="1"/>
  <c r="AX395" i="66"/>
  <c r="AX394" i="66" s="1"/>
  <c r="BX394" i="66" s="1"/>
  <c r="BY424" i="66"/>
  <c r="C414" i="66"/>
  <c r="AQ86" i="65"/>
  <c r="AQ27" i="65" s="1"/>
  <c r="BR79" i="66"/>
  <c r="BB93" i="66"/>
  <c r="BB78" i="66" s="1"/>
  <c r="BB95" i="66"/>
  <c r="AI321" i="66"/>
  <c r="AI17" i="66"/>
  <c r="R322" i="66"/>
  <c r="R320" i="66"/>
  <c r="Z322" i="66"/>
  <c r="Z320" i="66"/>
  <c r="AN387" i="66"/>
  <c r="AN32" i="66" s="1"/>
  <c r="AN19" i="66"/>
  <c r="T405" i="66"/>
  <c r="T404" i="66" s="1"/>
  <c r="T403" i="66" s="1"/>
  <c r="T19" i="66" s="1"/>
  <c r="T36" i="66"/>
  <c r="AZ31" i="65"/>
  <c r="AR86" i="65"/>
  <c r="AR27" i="65" s="1"/>
  <c r="AR24" i="65" s="1"/>
  <c r="AR21" i="65" s="1"/>
  <c r="AR20" i="65" s="1"/>
  <c r="AT211" i="65"/>
  <c r="AT210" i="65" s="1"/>
  <c r="AT34" i="65" s="1"/>
  <c r="BP55" i="66"/>
  <c r="AH56" i="66"/>
  <c r="AH23" i="66"/>
  <c r="X95" i="66"/>
  <c r="X93" i="66"/>
  <c r="CA164" i="66"/>
  <c r="L122" i="66"/>
  <c r="U23" i="66"/>
  <c r="S320" i="66"/>
  <c r="BI320" i="66"/>
  <c r="BI319" i="66" s="1"/>
  <c r="BY337" i="66"/>
  <c r="C329" i="66"/>
  <c r="AA322" i="66"/>
  <c r="AA320" i="66"/>
  <c r="AJ322" i="66"/>
  <c r="AJ320" i="66"/>
  <c r="BK294" i="66"/>
  <c r="BK30" i="66" s="1"/>
  <c r="BK36" i="66"/>
  <c r="AX387" i="66"/>
  <c r="AX32" i="66" s="1"/>
  <c r="BN389" i="66"/>
  <c r="X387" i="66"/>
  <c r="X32" i="66" s="1"/>
  <c r="Q387" i="66"/>
  <c r="Q32" i="66" s="1"/>
  <c r="AA23" i="66"/>
  <c r="BB56" i="66"/>
  <c r="BC79" i="66"/>
  <c r="AT84" i="66"/>
  <c r="AT122" i="66"/>
  <c r="BL96" i="66"/>
  <c r="BL19" i="66"/>
  <c r="BQ219" i="66"/>
  <c r="BQ217" i="66" s="1"/>
  <c r="BQ190" i="66" s="1"/>
  <c r="BQ96" i="66" s="1"/>
  <c r="BO219" i="66"/>
  <c r="BO217" i="66" s="1"/>
  <c r="BO190" i="66" s="1"/>
  <c r="BO96" i="66" s="1"/>
  <c r="BN217" i="66"/>
  <c r="BN190" i="66" s="1"/>
  <c r="X320" i="66"/>
  <c r="X319" i="66" s="1"/>
  <c r="X294" i="66" s="1"/>
  <c r="X30" i="66" s="1"/>
  <c r="Z321" i="66"/>
  <c r="AY388" i="66"/>
  <c r="AY17" i="66" s="1"/>
  <c r="AY22" i="66"/>
  <c r="BC19" i="66"/>
  <c r="R387" i="66"/>
  <c r="R32" i="66" s="1"/>
  <c r="M15" i="67"/>
  <c r="AZ88" i="65"/>
  <c r="BX80" i="66"/>
  <c r="AX79" i="66"/>
  <c r="BD320" i="66"/>
  <c r="BD319" i="66" s="1"/>
  <c r="BR388" i="66"/>
  <c r="N15" i="67"/>
  <c r="AK17" i="67"/>
  <c r="BX87" i="66"/>
  <c r="AN148" i="66"/>
  <c r="AN122" i="66" s="1"/>
  <c r="BE320" i="66"/>
  <c r="BE319" i="66" s="1"/>
  <c r="BM320" i="66"/>
  <c r="BM319" i="66" s="1"/>
  <c r="AB387" i="66"/>
  <c r="AB32" i="66" s="1"/>
  <c r="AY23" i="66"/>
  <c r="AL18" i="67"/>
  <c r="Y83" i="67"/>
  <c r="AH83" i="67" s="1"/>
  <c r="V18" i="66"/>
  <c r="BS122" i="66"/>
  <c r="BN148" i="66"/>
  <c r="AM122" i="66"/>
  <c r="AM18" i="66" s="1"/>
  <c r="Q164" i="66"/>
  <c r="BX190" i="66"/>
  <c r="AC320" i="66"/>
  <c r="BX322" i="66"/>
  <c r="BC387" i="66"/>
  <c r="BC32" i="66" s="1"/>
  <c r="BK17" i="66"/>
  <c r="AP387" i="66"/>
  <c r="AP32" i="66" s="1"/>
  <c r="BN424" i="66"/>
  <c r="BN414" i="66" s="1"/>
  <c r="BN406" i="66" s="1"/>
  <c r="BN405" i="66" s="1"/>
  <c r="BN404" i="66" s="1"/>
  <c r="BN403" i="66" s="1"/>
  <c r="BN34" i="66" s="1"/>
  <c r="Y16" i="67"/>
  <c r="Q15" i="67"/>
  <c r="Z15" i="67"/>
  <c r="BO149" i="66"/>
  <c r="W122" i="66"/>
  <c r="W18" i="66" s="1"/>
  <c r="W16" i="66" s="1"/>
  <c r="AD320" i="66"/>
  <c r="L322" i="66"/>
  <c r="U320" i="66"/>
  <c r="T387" i="66"/>
  <c r="T32" i="66" s="1"/>
  <c r="AL387" i="66"/>
  <c r="AL32" i="66" s="1"/>
  <c r="AV387" i="66"/>
  <c r="AV32" i="66" s="1"/>
  <c r="BD387" i="66"/>
  <c r="BD32" i="66" s="1"/>
  <c r="S13" i="67"/>
  <c r="BX96" i="66"/>
  <c r="AI122" i="66"/>
  <c r="AI18" i="66" s="1"/>
  <c r="BK122" i="66"/>
  <c r="BQ149" i="66"/>
  <c r="BQ148" i="66" s="1"/>
  <c r="AF122" i="66"/>
  <c r="AP164" i="66"/>
  <c r="BT320" i="66"/>
  <c r="BT319" i="66" s="1"/>
  <c r="BX395" i="66"/>
  <c r="AT414" i="66"/>
  <c r="AT406" i="66" s="1"/>
  <c r="BQ428" i="66"/>
  <c r="BQ424" i="66" s="1"/>
  <c r="BQ414" i="66" s="1"/>
  <c r="BQ406" i="66" s="1"/>
  <c r="BQ405" i="66" s="1"/>
  <c r="BQ404" i="66" s="1"/>
  <c r="BQ403" i="66" s="1"/>
  <c r="BQ34" i="66" s="1"/>
  <c r="T17" i="67"/>
  <c r="T16" i="67" s="1"/>
  <c r="T15" i="67" s="1"/>
  <c r="AL17" i="67"/>
  <c r="R15" i="67"/>
  <c r="AK144" i="41"/>
  <c r="P34" i="70" s="1"/>
  <c r="V34" i="70" s="1"/>
  <c r="AK165" i="41"/>
  <c r="P38" i="70" s="1"/>
  <c r="V38" i="70" s="1"/>
  <c r="AK158" i="41"/>
  <c r="BY158" i="41" s="1"/>
  <c r="BY159" i="41"/>
  <c r="AK39" i="41"/>
  <c r="P30" i="70"/>
  <c r="V30" i="70" s="1"/>
  <c r="BY128" i="41"/>
  <c r="AK10" i="41"/>
  <c r="P35" i="70"/>
  <c r="V35" i="70" s="1"/>
  <c r="BY152" i="41"/>
  <c r="AK225" i="41"/>
  <c r="BY225" i="41" s="1"/>
  <c r="BY226" i="41"/>
  <c r="AK132" i="41"/>
  <c r="BY133" i="41"/>
  <c r="AK49" i="41"/>
  <c r="BY50" i="41"/>
  <c r="P82" i="70"/>
  <c r="AK422" i="41"/>
  <c r="BY427" i="41"/>
  <c r="P53" i="70"/>
  <c r="V53" i="70" s="1"/>
  <c r="P22" i="70"/>
  <c r="V22" i="70" s="1"/>
  <c r="BY59" i="41"/>
  <c r="P18" i="70"/>
  <c r="V18" i="70" s="1"/>
  <c r="BY42" i="41"/>
  <c r="P68" i="70"/>
  <c r="P65" i="70" s="1"/>
  <c r="V65" i="70" s="1"/>
  <c r="BY297" i="41"/>
  <c r="P28" i="70"/>
  <c r="P43" i="70"/>
  <c r="V43" i="70" s="1"/>
  <c r="BY174" i="41"/>
  <c r="P96" i="70"/>
  <c r="BY435" i="41"/>
  <c r="V68" i="70"/>
  <c r="AK319" i="41"/>
  <c r="BY319" i="41" s="1"/>
  <c r="P73" i="70"/>
  <c r="BE138" i="41"/>
  <c r="AL20" i="41"/>
  <c r="AL9" i="41"/>
  <c r="AK74" i="41"/>
  <c r="AK138" i="41"/>
  <c r="AK293" i="41"/>
  <c r="BY293" i="41" s="1"/>
  <c r="AK71" i="41"/>
  <c r="AK272" i="41"/>
  <c r="BY272" i="41" s="1"/>
  <c r="AK170" i="41"/>
  <c r="BY170" i="41" s="1"/>
  <c r="AK155" i="41"/>
  <c r="AK141" i="41"/>
  <c r="AK46" i="41"/>
  <c r="AK32" i="41"/>
  <c r="AK22" i="41"/>
  <c r="AK395" i="41"/>
  <c r="AK201" i="41"/>
  <c r="AK331" i="41"/>
  <c r="AK221" i="41"/>
  <c r="BY221" i="41" s="1"/>
  <c r="AK350" i="41"/>
  <c r="AK240" i="41"/>
  <c r="AK431" i="41"/>
  <c r="BY431" i="41" s="1"/>
  <c r="V76" i="41"/>
  <c r="W75" i="41"/>
  <c r="W74" i="41" s="1"/>
  <c r="H76" i="41"/>
  <c r="BZ76" i="41" s="1"/>
  <c r="I75" i="41"/>
  <c r="I74" i="41" s="1"/>
  <c r="AC84" i="67"/>
  <c r="AC83" i="67" s="1"/>
  <c r="W83" i="67"/>
  <c r="W82" i="67" s="1"/>
  <c r="W81" i="67" s="1"/>
  <c r="S15" i="67"/>
  <c r="O17" i="67"/>
  <c r="O16" i="67" s="1"/>
  <c r="O15" i="67" s="1"/>
  <c r="W17" i="67"/>
  <c r="W16" i="67" s="1"/>
  <c r="AH17" i="67"/>
  <c r="AI18" i="67"/>
  <c r="U83" i="67"/>
  <c r="U82" i="67" s="1"/>
  <c r="U81" i="67" s="1"/>
  <c r="U15" i="67" s="1"/>
  <c r="M13" i="67"/>
  <c r="AH16" i="67"/>
  <c r="AI17" i="67"/>
  <c r="AB82" i="67"/>
  <c r="AB81" i="67" s="1"/>
  <c r="AB15" i="67" s="1"/>
  <c r="AI16" i="67"/>
  <c r="AI83" i="67"/>
  <c r="AH84" i="67"/>
  <c r="AI84" i="67"/>
  <c r="T28" i="66"/>
  <c r="T54" i="66"/>
  <c r="T53" i="66" s="1"/>
  <c r="T15" i="66" s="1"/>
  <c r="AF56" i="66"/>
  <c r="AF23" i="66"/>
  <c r="AN56" i="66"/>
  <c r="AN23" i="66"/>
  <c r="Y96" i="66"/>
  <c r="Y93" i="66"/>
  <c r="AO96" i="66"/>
  <c r="AO93" i="66"/>
  <c r="AO19" i="66"/>
  <c r="T17" i="66"/>
  <c r="U26" i="66"/>
  <c r="U24" i="66" s="1"/>
  <c r="AB54" i="66"/>
  <c r="AB53" i="66" s="1"/>
  <c r="AB15" i="66" s="1"/>
  <c r="W54" i="66"/>
  <c r="W53" i="66" s="1"/>
  <c r="W15" i="66" s="1"/>
  <c r="W28" i="66"/>
  <c r="W26" i="66" s="1"/>
  <c r="W24" i="66" s="1"/>
  <c r="P54" i="66"/>
  <c r="P53" i="66" s="1"/>
  <c r="P15" i="66" s="1"/>
  <c r="P28" i="66"/>
  <c r="P26" i="66" s="1"/>
  <c r="P24" i="66" s="1"/>
  <c r="X28" i="66"/>
  <c r="N95" i="66"/>
  <c r="N93" i="66"/>
  <c r="C96" i="66"/>
  <c r="BY96" i="66" s="1"/>
  <c r="BY190" i="66"/>
  <c r="BS18" i="66"/>
  <c r="BS16" i="66" s="1"/>
  <c r="Y19" i="66"/>
  <c r="AR26" i="66"/>
  <c r="AR24" i="66" s="1"/>
  <c r="AI54" i="66"/>
  <c r="AI53" i="66" s="1"/>
  <c r="AI15" i="66" s="1"/>
  <c r="S26" i="66"/>
  <c r="S24" i="66" s="1"/>
  <c r="AM28" i="66"/>
  <c r="AY55" i="66"/>
  <c r="BO169" i="66"/>
  <c r="BQ169" i="66"/>
  <c r="BK387" i="66"/>
  <c r="BK32" i="66" s="1"/>
  <c r="AC34" i="66"/>
  <c r="AC26" i="66" s="1"/>
  <c r="AC24" i="66" s="1"/>
  <c r="AC54" i="66"/>
  <c r="AC53" i="66" s="1"/>
  <c r="AC15" i="66" s="1"/>
  <c r="X405" i="66"/>
  <c r="X404" i="66" s="1"/>
  <c r="X403" i="66" s="1"/>
  <c r="X36" i="66"/>
  <c r="AD405" i="66"/>
  <c r="AD404" i="66" s="1"/>
  <c r="AD403" i="66" s="1"/>
  <c r="AD36" i="66"/>
  <c r="AO23" i="66"/>
  <c r="AO34" i="66"/>
  <c r="N18" i="66"/>
  <c r="AM23" i="66"/>
  <c r="BP28" i="66"/>
  <c r="AI26" i="66"/>
  <c r="AI24" i="66" s="1"/>
  <c r="AO28" i="66"/>
  <c r="BH95" i="66"/>
  <c r="BH93" i="66"/>
  <c r="BH78" i="66" s="1"/>
  <c r="BH55" i="66" s="1"/>
  <c r="BE122" i="66"/>
  <c r="BE86" i="66"/>
  <c r="BE23" i="66"/>
  <c r="BM19" i="66"/>
  <c r="BM16" i="66" s="1"/>
  <c r="BM34" i="66"/>
  <c r="AJ24" i="66"/>
  <c r="L28" i="66"/>
  <c r="BG55" i="66"/>
  <c r="V95" i="66"/>
  <c r="V93" i="66"/>
  <c r="AQ122" i="66"/>
  <c r="AQ23" i="66"/>
  <c r="BA122" i="66"/>
  <c r="BA84" i="66"/>
  <c r="BA23" i="66"/>
  <c r="BI122" i="66"/>
  <c r="BI23" i="66"/>
  <c r="BN122" i="66"/>
  <c r="BN84" i="66"/>
  <c r="AM95" i="66"/>
  <c r="AM93" i="66"/>
  <c r="AX86" i="66"/>
  <c r="BX86" i="66" s="1"/>
  <c r="AX122" i="66"/>
  <c r="BX122" i="66" s="1"/>
  <c r="BX164" i="66"/>
  <c r="BF122" i="66"/>
  <c r="BF23" i="66"/>
  <c r="BP294" i="66"/>
  <c r="BP30" i="66" s="1"/>
  <c r="BP36" i="66"/>
  <c r="P17" i="66"/>
  <c r="X17" i="66"/>
  <c r="Q54" i="66"/>
  <c r="Q53" i="66" s="1"/>
  <c r="Q15" i="66" s="1"/>
  <c r="Q28" i="66"/>
  <c r="Q26" i="66" s="1"/>
  <c r="Q24" i="66" s="1"/>
  <c r="BO56" i="66"/>
  <c r="BM95" i="66"/>
  <c r="BM93" i="66"/>
  <c r="BM78" i="66" s="1"/>
  <c r="BM55" i="66" s="1"/>
  <c r="M122" i="66"/>
  <c r="M23" i="66"/>
  <c r="AC122" i="66"/>
  <c r="AC23" i="66"/>
  <c r="W95" i="66"/>
  <c r="W93" i="66"/>
  <c r="AN321" i="66"/>
  <c r="AN320" i="66"/>
  <c r="AN319" i="66" s="1"/>
  <c r="BR324" i="66"/>
  <c r="BX325" i="66"/>
  <c r="AK24" i="66"/>
  <c r="AO17" i="66"/>
  <c r="AO16" i="66" s="1"/>
  <c r="BE17" i="66"/>
  <c r="BX25" i="66"/>
  <c r="AQ54" i="66"/>
  <c r="AQ53" i="66" s="1"/>
  <c r="AQ15" i="66" s="1"/>
  <c r="R28" i="66"/>
  <c r="R26" i="66" s="1"/>
  <c r="R24" i="66" s="1"/>
  <c r="R54" i="66"/>
  <c r="R53" i="66" s="1"/>
  <c r="R15" i="66" s="1"/>
  <c r="BQ56" i="66"/>
  <c r="AU122" i="66"/>
  <c r="BR93" i="66"/>
  <c r="AR23" i="66"/>
  <c r="AR190" i="66"/>
  <c r="AR93" i="66" s="1"/>
  <c r="AP190" i="66"/>
  <c r="AP23" i="66"/>
  <c r="BH294" i="66"/>
  <c r="BH30" i="66" s="1"/>
  <c r="BH36" i="66"/>
  <c r="AW54" i="66"/>
  <c r="AW53" i="66" s="1"/>
  <c r="AW15" i="66" s="1"/>
  <c r="AW23" i="66"/>
  <c r="AW19" i="66"/>
  <c r="AW16" i="66" s="1"/>
  <c r="AW34" i="66"/>
  <c r="AW26" i="66" s="1"/>
  <c r="AW24" i="66" s="1"/>
  <c r="AQ26" i="66"/>
  <c r="AQ24" i="66" s="1"/>
  <c r="AG28" i="66"/>
  <c r="BD56" i="66"/>
  <c r="BD23" i="66"/>
  <c r="BL56" i="66"/>
  <c r="BL23" i="66"/>
  <c r="BL20" i="66" s="1"/>
  <c r="BY81" i="66"/>
  <c r="C79" i="66"/>
  <c r="BY79" i="66" s="1"/>
  <c r="AE95" i="66"/>
  <c r="AE93" i="66"/>
  <c r="BF96" i="66"/>
  <c r="BF19" i="66"/>
  <c r="AS190" i="66"/>
  <c r="AS93" i="66" s="1"/>
  <c r="AS23" i="66"/>
  <c r="AY19" i="66"/>
  <c r="AY16" i="66" s="1"/>
  <c r="BO396" i="66"/>
  <c r="BO395" i="66" s="1"/>
  <c r="BO394" i="66" s="1"/>
  <c r="BQ395" i="66"/>
  <c r="BQ394" i="66" s="1"/>
  <c r="BX81" i="66"/>
  <c r="BL93" i="66"/>
  <c r="BL78" i="66" s="1"/>
  <c r="BL95" i="66"/>
  <c r="C122" i="66"/>
  <c r="BY148" i="66"/>
  <c r="C84" i="66"/>
  <c r="BY84" i="66" s="1"/>
  <c r="U122" i="66"/>
  <c r="BX57" i="66"/>
  <c r="AX56" i="66"/>
  <c r="BX56" i="66" s="1"/>
  <c r="X79" i="66"/>
  <c r="AJ93" i="66"/>
  <c r="BT93" i="66"/>
  <c r="BT78" i="66" s="1"/>
  <c r="BT55" i="66" s="1"/>
  <c r="BT95" i="66"/>
  <c r="BO148" i="66"/>
  <c r="BD93" i="66"/>
  <c r="BD78" i="66" s="1"/>
  <c r="BD95" i="66"/>
  <c r="AI93" i="66"/>
  <c r="AI95" i="66"/>
  <c r="BC84" i="66"/>
  <c r="BC122" i="66"/>
  <c r="P149" i="66"/>
  <c r="P148" i="66" s="1"/>
  <c r="Q148" i="66"/>
  <c r="BB322" i="66"/>
  <c r="BB320" i="66"/>
  <c r="BB319" i="66" s="1"/>
  <c r="AE322" i="66"/>
  <c r="AE320" i="66"/>
  <c r="AM322" i="66"/>
  <c r="AM320" i="66"/>
  <c r="AS320" i="66"/>
  <c r="AS322" i="66"/>
  <c r="Y387" i="66"/>
  <c r="AY387" i="66"/>
  <c r="AY32" i="66" s="1"/>
  <c r="AN93" i="66"/>
  <c r="AA93" i="66"/>
  <c r="AA95" i="66"/>
  <c r="Y322" i="66"/>
  <c r="Y320" i="66"/>
  <c r="AB95" i="66"/>
  <c r="S93" i="66"/>
  <c r="S95" i="66"/>
  <c r="AK122" i="66"/>
  <c r="AP122" i="66"/>
  <c r="M320" i="66"/>
  <c r="M321" i="66"/>
  <c r="P322" i="66"/>
  <c r="P320" i="66"/>
  <c r="AP322" i="66"/>
  <c r="AP320" i="66"/>
  <c r="AG322" i="66"/>
  <c r="AG320" i="66"/>
  <c r="AO320" i="66"/>
  <c r="AO322" i="66"/>
  <c r="AO387" i="66"/>
  <c r="AO32" i="66" s="1"/>
  <c r="L95" i="66"/>
  <c r="AS95" i="66"/>
  <c r="BK95" i="66"/>
  <c r="BJ93" i="66"/>
  <c r="BJ78" i="66" s="1"/>
  <c r="BJ55" i="66" s="1"/>
  <c r="AH122" i="66"/>
  <c r="BQ168" i="66"/>
  <c r="BO168" i="66"/>
  <c r="BO164" i="66" s="1"/>
  <c r="AL320" i="66"/>
  <c r="BQ326" i="66"/>
  <c r="BQ325" i="66" s="1"/>
  <c r="BQ324" i="66" s="1"/>
  <c r="BQ320" i="66" s="1"/>
  <c r="BQ319" i="66" s="1"/>
  <c r="BN325" i="66"/>
  <c r="BN324" i="66" s="1"/>
  <c r="BO326" i="66"/>
  <c r="BO325" i="66" s="1"/>
  <c r="BO324" i="66" s="1"/>
  <c r="AQ322" i="66"/>
  <c r="AQ320" i="66"/>
  <c r="Q322" i="66"/>
  <c r="Q320" i="66"/>
  <c r="BE387" i="66"/>
  <c r="BE32" i="66" s="1"/>
  <c r="O322" i="66"/>
  <c r="O320" i="66"/>
  <c r="W322" i="66"/>
  <c r="W320" i="66"/>
  <c r="AY320" i="66"/>
  <c r="AY319" i="66" s="1"/>
  <c r="BG320" i="66"/>
  <c r="BG319" i="66" s="1"/>
  <c r="P219" i="66"/>
  <c r="P217" i="66" s="1"/>
  <c r="P190" i="66" s="1"/>
  <c r="Q217" i="66"/>
  <c r="Q190" i="66" s="1"/>
  <c r="BR387" i="66"/>
  <c r="BX388" i="66"/>
  <c r="AG387" i="66"/>
  <c r="AG32" i="66" s="1"/>
  <c r="CA406" i="66"/>
  <c r="L405" i="66"/>
  <c r="L324" i="66"/>
  <c r="CA325" i="66"/>
  <c r="BL322" i="66"/>
  <c r="BL320" i="66"/>
  <c r="BL319" i="66" s="1"/>
  <c r="AU320" i="66"/>
  <c r="AU319" i="66" s="1"/>
  <c r="AU322" i="66"/>
  <c r="BX414" i="66"/>
  <c r="AX406" i="66"/>
  <c r="C394" i="66"/>
  <c r="BY394" i="66" s="1"/>
  <c r="BO339" i="66"/>
  <c r="BO337" i="66" s="1"/>
  <c r="BO329" i="66" s="1"/>
  <c r="BR403" i="66"/>
  <c r="BX329" i="66"/>
  <c r="BO426" i="66"/>
  <c r="BO424" i="66" s="1"/>
  <c r="BO414" i="66" s="1"/>
  <c r="BO406" i="66" s="1"/>
  <c r="BO405" i="66" s="1"/>
  <c r="BO404" i="66" s="1"/>
  <c r="BO403" i="66" s="1"/>
  <c r="BO34" i="66" s="1"/>
  <c r="AV24" i="65"/>
  <c r="AV21" i="65" s="1"/>
  <c r="AV20" i="65" s="1"/>
  <c r="U17" i="65"/>
  <c r="U16" i="65" s="1"/>
  <c r="AK17" i="65"/>
  <c r="AK16" i="65" s="1"/>
  <c r="BA34" i="65"/>
  <c r="AZ36" i="65"/>
  <c r="AZ37" i="65"/>
  <c r="AZ38" i="65"/>
  <c r="AZ39" i="65"/>
  <c r="BA43" i="65"/>
  <c r="Q56" i="65"/>
  <c r="S58" i="65"/>
  <c r="S57" i="65" s="1"/>
  <c r="AS27" i="65"/>
  <c r="U30" i="65"/>
  <c r="R61" i="65"/>
  <c r="R119" i="65"/>
  <c r="R66" i="65" s="1"/>
  <c r="AZ23" i="65"/>
  <c r="S56" i="65"/>
  <c r="I58" i="65"/>
  <c r="I57" i="65" s="1"/>
  <c r="AN56" i="65"/>
  <c r="AN66" i="65"/>
  <c r="AJ56" i="65"/>
  <c r="AJ66" i="65"/>
  <c r="X210" i="65"/>
  <c r="X34" i="65" s="1"/>
  <c r="X59" i="65"/>
  <c r="AC30" i="65"/>
  <c r="Z61" i="65"/>
  <c r="Z58" i="65" s="1"/>
  <c r="Z57" i="65" s="1"/>
  <c r="Z119" i="65"/>
  <c r="Z66" i="65" s="1"/>
  <c r="R210" i="65"/>
  <c r="R34" i="65" s="1"/>
  <c r="R59" i="65"/>
  <c r="AC22" i="65"/>
  <c r="AZ22" i="65" s="1"/>
  <c r="C27" i="65"/>
  <c r="C24" i="65" s="1"/>
  <c r="C21" i="65" s="1"/>
  <c r="C20" i="65" s="1"/>
  <c r="BA31" i="65"/>
  <c r="BA33" i="65"/>
  <c r="AG56" i="65"/>
  <c r="U58" i="65"/>
  <c r="U57" i="65" s="1"/>
  <c r="AO66" i="65"/>
  <c r="AO27" i="65"/>
  <c r="AO24" i="65" s="1"/>
  <c r="AO21" i="65" s="1"/>
  <c r="AO20" i="65" s="1"/>
  <c r="AK30" i="65"/>
  <c r="AQ214" i="65"/>
  <c r="AQ212" i="65" s="1"/>
  <c r="AQ211" i="65" s="1"/>
  <c r="AQ210" i="65" s="1"/>
  <c r="AS212" i="65"/>
  <c r="AS211" i="65" s="1"/>
  <c r="AS210" i="65" s="1"/>
  <c r="AS34" i="65" s="1"/>
  <c r="AH61" i="65"/>
  <c r="AH58" i="65" s="1"/>
  <c r="AH57" i="65" s="1"/>
  <c r="AH119" i="65"/>
  <c r="AZ61" i="65"/>
  <c r="AO56" i="65"/>
  <c r="T56" i="65"/>
  <c r="T66" i="65"/>
  <c r="R19" i="65"/>
  <c r="R16" i="65" s="1"/>
  <c r="T30" i="65"/>
  <c r="T24" i="65" s="1"/>
  <c r="T21" i="65" s="1"/>
  <c r="T20" i="65" s="1"/>
  <c r="M58" i="65"/>
  <c r="M57" i="65" s="1"/>
  <c r="AN58" i="65"/>
  <c r="AN57" i="65" s="1"/>
  <c r="AZ63" i="65"/>
  <c r="AT62" i="65"/>
  <c r="BA65" i="65"/>
  <c r="M30" i="65"/>
  <c r="P61" i="65"/>
  <c r="P58" i="65" s="1"/>
  <c r="P57" i="65" s="1"/>
  <c r="P119" i="65"/>
  <c r="X61" i="65"/>
  <c r="X119" i="65"/>
  <c r="AF61" i="65"/>
  <c r="AF58" i="65" s="1"/>
  <c r="AF57" i="65" s="1"/>
  <c r="AF119" i="65"/>
  <c r="AP61" i="65"/>
  <c r="AP119" i="65"/>
  <c r="AP30" i="65" s="1"/>
  <c r="AP24" i="65" s="1"/>
  <c r="AP21" i="65" s="1"/>
  <c r="AP20" i="65" s="1"/>
  <c r="AR14" i="65" s="1"/>
  <c r="AV56" i="65"/>
  <c r="AV66" i="65"/>
  <c r="AU61" i="65"/>
  <c r="AU58" i="65" s="1"/>
  <c r="AU57" i="65" s="1"/>
  <c r="AU119" i="65"/>
  <c r="AU66" i="65" s="1"/>
  <c r="V17" i="65"/>
  <c r="V16" i="65" s="1"/>
  <c r="C58" i="65"/>
  <c r="C57" i="65" s="1"/>
  <c r="S17" i="65"/>
  <c r="S16" i="65" s="1"/>
  <c r="C56" i="65"/>
  <c r="AR56" i="65"/>
  <c r="AR66" i="65"/>
  <c r="AB56" i="65"/>
  <c r="AB66" i="65"/>
  <c r="Q66" i="65"/>
  <c r="Q30" i="65"/>
  <c r="Q24" i="65" s="1"/>
  <c r="Q21" i="65" s="1"/>
  <c r="Q20" i="65" s="1"/>
  <c r="Y66" i="65"/>
  <c r="Y30" i="65"/>
  <c r="Y24" i="65" s="1"/>
  <c r="Y21" i="65" s="1"/>
  <c r="Y20" i="65" s="1"/>
  <c r="AG66" i="65"/>
  <c r="AG30" i="65"/>
  <c r="AG24" i="65" s="1"/>
  <c r="AG21" i="65" s="1"/>
  <c r="AG20" i="65" s="1"/>
  <c r="AT119" i="65"/>
  <c r="BA120" i="65"/>
  <c r="AZ120" i="65"/>
  <c r="BA91" i="65"/>
  <c r="BA92" i="65"/>
  <c r="BA100" i="65"/>
  <c r="BA101" i="65"/>
  <c r="AZ65" i="65"/>
  <c r="AZ121" i="65"/>
  <c r="AZ129" i="65"/>
  <c r="AT94" i="65"/>
  <c r="AS112" i="65"/>
  <c r="AS111" i="65" s="1"/>
  <c r="AS107" i="65" s="1"/>
  <c r="BA121" i="65"/>
  <c r="AZ130" i="65"/>
  <c r="AZ131" i="65"/>
  <c r="AZ210" i="65"/>
  <c r="AZ211" i="65"/>
  <c r="AZ212" i="65"/>
  <c r="C387" i="66" l="1"/>
  <c r="AJ24" i="65"/>
  <c r="AJ21" i="65" s="1"/>
  <c r="AJ20" i="65" s="1"/>
  <c r="BY165" i="41"/>
  <c r="BY144" i="41"/>
  <c r="AE34" i="66"/>
  <c r="AE19" i="66"/>
  <c r="BA294" i="66"/>
  <c r="BA30" i="66" s="1"/>
  <c r="BA36" i="66"/>
  <c r="AZ34" i="65"/>
  <c r="AZ108" i="65"/>
  <c r="BA108" i="65"/>
  <c r="BC294" i="66"/>
  <c r="BC30" i="66" s="1"/>
  <c r="BC36" i="66"/>
  <c r="AM16" i="66"/>
  <c r="BP388" i="66"/>
  <c r="BP22" i="66"/>
  <c r="CA388" i="66"/>
  <c r="L387" i="66"/>
  <c r="N34" i="66"/>
  <c r="N19" i="66"/>
  <c r="BA211" i="65"/>
  <c r="AJ17" i="66"/>
  <c r="AJ16" i="66" s="1"/>
  <c r="Z54" i="66"/>
  <c r="Z53" i="66" s="1"/>
  <c r="Z15" i="66" s="1"/>
  <c r="Z32" i="66"/>
  <c r="Z26" i="66" s="1"/>
  <c r="Z24" i="66" s="1"/>
  <c r="AQ32" i="65"/>
  <c r="AQ66" i="65"/>
  <c r="T16" i="66"/>
  <c r="BK93" i="66"/>
  <c r="BK78" i="66" s="1"/>
  <c r="BK18" i="66"/>
  <c r="BD294" i="66"/>
  <c r="BD30" i="66" s="1"/>
  <c r="BD36" i="66"/>
  <c r="BN22" i="66"/>
  <c r="BN388" i="66"/>
  <c r="BN387" i="66" s="1"/>
  <c r="BN32" i="66" s="1"/>
  <c r="C322" i="66"/>
  <c r="BY322" i="66" s="1"/>
  <c r="C320" i="66"/>
  <c r="BY329" i="66"/>
  <c r="AC60" i="65"/>
  <c r="AC58" i="65" s="1"/>
  <c r="AC57" i="65" s="1"/>
  <c r="AC67" i="65"/>
  <c r="AZ67" i="65" s="1"/>
  <c r="BF294" i="66"/>
  <c r="BF30" i="66" s="1"/>
  <c r="BF36" i="66"/>
  <c r="Z93" i="66"/>
  <c r="Z95" i="66"/>
  <c r="Z18" i="66"/>
  <c r="Z16" i="66" s="1"/>
  <c r="AI58" i="65"/>
  <c r="AI57" i="65" s="1"/>
  <c r="AV34" i="66"/>
  <c r="AV26" i="66" s="1"/>
  <c r="AV24" i="66" s="1"/>
  <c r="AV19" i="66"/>
  <c r="AV16" i="66" s="1"/>
  <c r="AJ58" i="65"/>
  <c r="AJ57" i="65" s="1"/>
  <c r="AE67" i="65"/>
  <c r="AE59" i="65"/>
  <c r="AE58" i="65" s="1"/>
  <c r="AE57" i="65" s="1"/>
  <c r="Q58" i="65"/>
  <c r="Q57" i="65" s="1"/>
  <c r="C66" i="65"/>
  <c r="BM294" i="66"/>
  <c r="BM30" i="66" s="1"/>
  <c r="BM36" i="66"/>
  <c r="AT95" i="66"/>
  <c r="AT18" i="66"/>
  <c r="BY414" i="66"/>
  <c r="C406" i="66"/>
  <c r="AI26" i="65"/>
  <c r="AI24" i="65" s="1"/>
  <c r="AI21" i="65" s="1"/>
  <c r="AI20" i="65" s="1"/>
  <c r="AI56" i="65"/>
  <c r="BK55" i="66"/>
  <c r="AN24" i="65"/>
  <c r="AN21" i="65" s="1"/>
  <c r="AN20" i="65" s="1"/>
  <c r="BA210" i="65"/>
  <c r="AL99" i="65"/>
  <c r="O54" i="66"/>
  <c r="O53" i="66" s="1"/>
  <c r="O15" i="66" s="1"/>
  <c r="O28" i="66"/>
  <c r="O26" i="66" s="1"/>
  <c r="O24" i="66" s="1"/>
  <c r="BJ294" i="66"/>
  <c r="BJ30" i="66" s="1"/>
  <c r="BJ36" i="66"/>
  <c r="AG16" i="65"/>
  <c r="V58" i="65"/>
  <c r="V57" i="65" s="1"/>
  <c r="P37" i="70"/>
  <c r="V37" i="70" s="1"/>
  <c r="AT405" i="66"/>
  <c r="AT404" i="66" s="1"/>
  <c r="AT403" i="66" s="1"/>
  <c r="AT36" i="66"/>
  <c r="BK16" i="66"/>
  <c r="BS93" i="66"/>
  <c r="BS78" i="66" s="1"/>
  <c r="BS55" i="66" s="1"/>
  <c r="BS95" i="66"/>
  <c r="BE294" i="66"/>
  <c r="BE30" i="66" s="1"/>
  <c r="BE36" i="66"/>
  <c r="BI294" i="66"/>
  <c r="BI30" i="66" s="1"/>
  <c r="BI36" i="66"/>
  <c r="AH55" i="66"/>
  <c r="AH17" i="66"/>
  <c r="AI16" i="66"/>
  <c r="AE55" i="66"/>
  <c r="AE17" i="66"/>
  <c r="M99" i="65"/>
  <c r="O66" i="65"/>
  <c r="O27" i="65"/>
  <c r="O24" i="65" s="1"/>
  <c r="O21" i="65" s="1"/>
  <c r="O20" i="65" s="1"/>
  <c r="Y95" i="66"/>
  <c r="Y18" i="66"/>
  <c r="Y16" i="66" s="1"/>
  <c r="T58" i="65"/>
  <c r="T57" i="65" s="1"/>
  <c r="W67" i="65"/>
  <c r="W59" i="65"/>
  <c r="W58" i="65" s="1"/>
  <c r="W57" i="65" s="1"/>
  <c r="AI15" i="67"/>
  <c r="AN95" i="66"/>
  <c r="AN18" i="66"/>
  <c r="T34" i="66"/>
  <c r="T26" i="66" s="1"/>
  <c r="T24" i="66" s="1"/>
  <c r="T23" i="66"/>
  <c r="V55" i="66"/>
  <c r="V17" i="66"/>
  <c r="V16" i="66" s="1"/>
  <c r="AA26" i="65"/>
  <c r="AA56" i="65"/>
  <c r="AB34" i="66"/>
  <c r="AB26" i="66" s="1"/>
  <c r="AB24" i="66" s="1"/>
  <c r="AB23" i="66"/>
  <c r="S66" i="65"/>
  <c r="S27" i="65"/>
  <c r="S24" i="65" s="1"/>
  <c r="S21" i="65" s="1"/>
  <c r="S20" i="65" s="1"/>
  <c r="AB58" i="65"/>
  <c r="AB57" i="65" s="1"/>
  <c r="AZ32" i="65"/>
  <c r="BA32" i="65"/>
  <c r="W15" i="67"/>
  <c r="AC10" i="67" s="1"/>
  <c r="BT294" i="66"/>
  <c r="BT30" i="66" s="1"/>
  <c r="BT36" i="66"/>
  <c r="AL83" i="67"/>
  <c r="Y82" i="67"/>
  <c r="BN19" i="66"/>
  <c r="BN96" i="66"/>
  <c r="BB17" i="66"/>
  <c r="BB16" i="66" s="1"/>
  <c r="BB55" i="66"/>
  <c r="BB28" i="66" s="1"/>
  <c r="R93" i="66"/>
  <c r="R95" i="66"/>
  <c r="R18" i="66"/>
  <c r="R16" i="66" s="1"/>
  <c r="AZ79" i="65"/>
  <c r="M54" i="66"/>
  <c r="M53" i="66" s="1"/>
  <c r="M15" i="66" s="1"/>
  <c r="M28" i="66"/>
  <c r="M26" i="66" s="1"/>
  <c r="M24" i="66" s="1"/>
  <c r="V26" i="65"/>
  <c r="V24" i="65" s="1"/>
  <c r="V21" i="65" s="1"/>
  <c r="V20" i="65" s="1"/>
  <c r="V66" i="65"/>
  <c r="V56" i="65"/>
  <c r="N66" i="65"/>
  <c r="N27" i="65"/>
  <c r="AA387" i="66"/>
  <c r="AA17" i="66"/>
  <c r="AA16" i="66" s="1"/>
  <c r="L86" i="65"/>
  <c r="L59" i="65"/>
  <c r="L58" i="65" s="1"/>
  <c r="L57" i="65" s="1"/>
  <c r="AD24" i="65"/>
  <c r="AD21" i="65" s="1"/>
  <c r="AD20" i="65" s="1"/>
  <c r="AZ100" i="65"/>
  <c r="AT59" i="65"/>
  <c r="AA66" i="65"/>
  <c r="AA27" i="65"/>
  <c r="BA129" i="65"/>
  <c r="L93" i="66"/>
  <c r="CA93" i="66" s="1"/>
  <c r="L18" i="66"/>
  <c r="AV54" i="66"/>
  <c r="AV53" i="66" s="1"/>
  <c r="AV15" i="66" s="1"/>
  <c r="X147" i="65"/>
  <c r="X131" i="65" s="1"/>
  <c r="X130" i="65" s="1"/>
  <c r="X129" i="65" s="1"/>
  <c r="X32" i="65" s="1"/>
  <c r="X19" i="65"/>
  <c r="X16" i="65" s="1"/>
  <c r="BA79" i="65"/>
  <c r="AL55" i="66"/>
  <c r="AL17" i="66"/>
  <c r="AT26" i="65"/>
  <c r="AI66" i="65"/>
  <c r="AK99" i="65"/>
  <c r="AD56" i="65"/>
  <c r="AP60" i="65"/>
  <c r="AP58" i="65" s="1"/>
  <c r="AP57" i="65" s="1"/>
  <c r="O56" i="65"/>
  <c r="V75" i="41"/>
  <c r="AJ76" i="41"/>
  <c r="AF95" i="66"/>
  <c r="AF93" i="66"/>
  <c r="AF18" i="66"/>
  <c r="BX79" i="66"/>
  <c r="N55" i="66"/>
  <c r="N17" i="66"/>
  <c r="N16" i="66" s="1"/>
  <c r="AZ103" i="65"/>
  <c r="AT99" i="65"/>
  <c r="BA103" i="65"/>
  <c r="AT29" i="65"/>
  <c r="BA107" i="65"/>
  <c r="AZ107" i="65"/>
  <c r="AZ93" i="66"/>
  <c r="AZ78" i="66" s="1"/>
  <c r="AZ55" i="66" s="1"/>
  <c r="AZ54" i="66" s="1"/>
  <c r="AZ53" i="66" s="1"/>
  <c r="AZ15" i="66" s="1"/>
  <c r="AZ95" i="66"/>
  <c r="AZ18" i="66"/>
  <c r="AZ16" i="66" s="1"/>
  <c r="AM56" i="65"/>
  <c r="AM26" i="65"/>
  <c r="AM24" i="65" s="1"/>
  <c r="AM21" i="65" s="1"/>
  <c r="AM20" i="65" s="1"/>
  <c r="AB19" i="66"/>
  <c r="AB16" i="66" s="1"/>
  <c r="BH16" i="66"/>
  <c r="N56" i="65"/>
  <c r="N26" i="65"/>
  <c r="N24" i="65" s="1"/>
  <c r="N21" i="65" s="1"/>
  <c r="N20" i="65" s="1"/>
  <c r="R58" i="65"/>
  <c r="R57" i="65" s="1"/>
  <c r="BO23" i="66"/>
  <c r="BN23" i="66"/>
  <c r="W13" i="67"/>
  <c r="AK16" i="67"/>
  <c r="AL16" i="67"/>
  <c r="AL34" i="66"/>
  <c r="AL19" i="66"/>
  <c r="AP19" i="65"/>
  <c r="AP16" i="65" s="1"/>
  <c r="AT54" i="66"/>
  <c r="AT53" i="66" s="1"/>
  <c r="AT15" i="66" s="1"/>
  <c r="AT28" i="66"/>
  <c r="BR95" i="66"/>
  <c r="BR18" i="66"/>
  <c r="U99" i="65"/>
  <c r="AA60" i="65"/>
  <c r="AA58" i="65" s="1"/>
  <c r="AA57" i="65" s="1"/>
  <c r="P14" i="70"/>
  <c r="V14" i="70" s="1"/>
  <c r="BY22" i="41"/>
  <c r="P16" i="70"/>
  <c r="BY32" i="41"/>
  <c r="P19" i="70"/>
  <c r="V19" i="70" s="1"/>
  <c r="BY46" i="41"/>
  <c r="P31" i="70"/>
  <c r="V31" i="70" s="1"/>
  <c r="BY132" i="41"/>
  <c r="P17" i="70"/>
  <c r="V17" i="70" s="1"/>
  <c r="BY39" i="41"/>
  <c r="P36" i="70"/>
  <c r="V36" i="70" s="1"/>
  <c r="BY155" i="41"/>
  <c r="P20" i="70"/>
  <c r="V20" i="70" s="1"/>
  <c r="BY49" i="41"/>
  <c r="P32" i="70"/>
  <c r="BY138" i="41"/>
  <c r="V96" i="70"/>
  <c r="P33" i="70"/>
  <c r="V33" i="70" s="1"/>
  <c r="BY141" i="41"/>
  <c r="P40" i="70"/>
  <c r="V40" i="70" s="1"/>
  <c r="P48" i="70"/>
  <c r="V48" i="70" s="1"/>
  <c r="BY201" i="41"/>
  <c r="P77" i="70"/>
  <c r="V77" i="70" s="1"/>
  <c r="BY331" i="41"/>
  <c r="P23" i="70"/>
  <c r="BY71" i="41"/>
  <c r="P92" i="70"/>
  <c r="BY422" i="41"/>
  <c r="P58" i="70"/>
  <c r="V58" i="70" s="1"/>
  <c r="BY240" i="41"/>
  <c r="P87" i="70"/>
  <c r="V87" i="70" s="1"/>
  <c r="BY395" i="41"/>
  <c r="P24" i="70"/>
  <c r="V24" i="70" s="1"/>
  <c r="BY74" i="41"/>
  <c r="V32" i="70"/>
  <c r="AK268" i="41"/>
  <c r="BY268" i="41" s="1"/>
  <c r="P63" i="70"/>
  <c r="V73" i="70"/>
  <c r="P70" i="70"/>
  <c r="V16" i="70"/>
  <c r="V23" i="70"/>
  <c r="BE76" i="41"/>
  <c r="BE75" i="41" s="1"/>
  <c r="BE74" i="41" s="1"/>
  <c r="AZ76" i="41"/>
  <c r="AZ75" i="41" s="1"/>
  <c r="AZ74" i="41" s="1"/>
  <c r="H75" i="41"/>
  <c r="BZ75" i="41" s="1"/>
  <c r="BX76" i="41"/>
  <c r="AY76" i="41"/>
  <c r="AK236" i="41"/>
  <c r="BY236" i="41" s="1"/>
  <c r="AK327" i="41"/>
  <c r="BY327" i="41" s="1"/>
  <c r="AK419" i="41"/>
  <c r="BY419" i="41" s="1"/>
  <c r="AK197" i="41"/>
  <c r="BY197" i="41" s="1"/>
  <c r="AK391" i="41"/>
  <c r="BY391" i="41" s="1"/>
  <c r="AC13" i="67"/>
  <c r="AC11" i="67" s="1"/>
  <c r="AC82" i="67"/>
  <c r="AC81" i="67" s="1"/>
  <c r="AC15" i="67" s="1"/>
  <c r="U13" i="67"/>
  <c r="U11" i="67" s="1"/>
  <c r="BH54" i="66"/>
  <c r="BH53" i="66" s="1"/>
  <c r="BH15" i="66" s="1"/>
  <c r="BH28" i="66"/>
  <c r="BH26" i="66" s="1"/>
  <c r="BH24" i="66" s="1"/>
  <c r="AX405" i="66"/>
  <c r="AX36" i="66"/>
  <c r="CA405" i="66"/>
  <c r="L404" i="66"/>
  <c r="P96" i="66"/>
  <c r="P19" i="66"/>
  <c r="AP93" i="66"/>
  <c r="AP78" i="66" s="1"/>
  <c r="AP95" i="66"/>
  <c r="AP18" i="66"/>
  <c r="BT54" i="66"/>
  <c r="BT53" i="66" s="1"/>
  <c r="BT15" i="66" s="1"/>
  <c r="BT28" i="66"/>
  <c r="BT26" i="66" s="1"/>
  <c r="BT24" i="66" s="1"/>
  <c r="BO19" i="66"/>
  <c r="BR321" i="66"/>
  <c r="BX321" i="66" s="1"/>
  <c r="BX324" i="66"/>
  <c r="BR320" i="66"/>
  <c r="BR17" i="66"/>
  <c r="M93" i="66"/>
  <c r="M95" i="66"/>
  <c r="M18" i="66"/>
  <c r="M16" i="66" s="1"/>
  <c r="BM28" i="66"/>
  <c r="X34" i="66"/>
  <c r="X23" i="66"/>
  <c r="X19" i="66"/>
  <c r="X16" i="66" s="1"/>
  <c r="BX406" i="66"/>
  <c r="AS319" i="66"/>
  <c r="AU294" i="66"/>
  <c r="AU30" i="66" s="1"/>
  <c r="AU36" i="66"/>
  <c r="AY294" i="66"/>
  <c r="AY30" i="66" s="1"/>
  <c r="AY36" i="66"/>
  <c r="AH93" i="66"/>
  <c r="AH18" i="66"/>
  <c r="AH16" i="66" s="1"/>
  <c r="AH95" i="66"/>
  <c r="BQ294" i="66"/>
  <c r="BQ30" i="66" s="1"/>
  <c r="BQ36" i="66"/>
  <c r="Y54" i="66"/>
  <c r="Y53" i="66" s="1"/>
  <c r="Y15" i="66" s="1"/>
  <c r="Y32" i="66"/>
  <c r="Y26" i="66" s="1"/>
  <c r="Y24" i="66" s="1"/>
  <c r="AX17" i="66"/>
  <c r="AS96" i="66"/>
  <c r="AS19" i="66"/>
  <c r="AS16" i="66" s="1"/>
  <c r="BL55" i="66"/>
  <c r="BL17" i="66"/>
  <c r="BL16" i="66" s="1"/>
  <c r="AR96" i="66"/>
  <c r="AR19" i="66"/>
  <c r="AR16" i="66" s="1"/>
  <c r="BO17" i="66"/>
  <c r="X26" i="66"/>
  <c r="X24" i="66" s="1"/>
  <c r="AN17" i="66"/>
  <c r="AN16" i="66" s="1"/>
  <c r="AM319" i="66"/>
  <c r="AN294" i="66"/>
  <c r="AN30" i="66" s="1"/>
  <c r="AN36" i="66"/>
  <c r="BE95" i="66"/>
  <c r="BE93" i="66"/>
  <c r="BE78" i="66" s="1"/>
  <c r="BE55" i="66" s="1"/>
  <c r="BE18" i="66"/>
  <c r="BQ164" i="66"/>
  <c r="CQ15" i="66"/>
  <c r="BG28" i="66"/>
  <c r="BO387" i="66"/>
  <c r="BO32" i="66" s="1"/>
  <c r="BF95" i="66"/>
  <c r="BF93" i="66"/>
  <c r="BF78" i="66" s="1"/>
  <c r="BF55" i="66" s="1"/>
  <c r="BF18" i="66"/>
  <c r="BF16" i="66" s="1"/>
  <c r="BA93" i="66"/>
  <c r="BA78" i="66" s="1"/>
  <c r="BA55" i="66" s="1"/>
  <c r="BA95" i="66"/>
  <c r="BA18" i="66"/>
  <c r="BA16" i="66" s="1"/>
  <c r="X54" i="66"/>
  <c r="X53" i="66" s="1"/>
  <c r="X15" i="66" s="1"/>
  <c r="AZ28" i="66"/>
  <c r="AZ26" i="66" s="1"/>
  <c r="AZ24" i="66" s="1"/>
  <c r="BL36" i="66"/>
  <c r="BL294" i="66"/>
  <c r="BL30" i="66" s="1"/>
  <c r="Q122" i="66"/>
  <c r="Q23" i="66"/>
  <c r="P122" i="66"/>
  <c r="P23" i="66"/>
  <c r="BN95" i="66"/>
  <c r="BN93" i="66"/>
  <c r="BN78" i="66" s="1"/>
  <c r="BN55" i="66" s="1"/>
  <c r="BN18" i="66"/>
  <c r="AO26" i="66"/>
  <c r="AO24" i="66" s="1"/>
  <c r="AF55" i="66"/>
  <c r="AF17" i="66"/>
  <c r="AF16" i="66" s="1"/>
  <c r="BQ17" i="66"/>
  <c r="BI93" i="66"/>
  <c r="BI78" i="66" s="1"/>
  <c r="BI55" i="66" s="1"/>
  <c r="BI95" i="66"/>
  <c r="BI18" i="66"/>
  <c r="BI16" i="66" s="1"/>
  <c r="BB294" i="66"/>
  <c r="BB36" i="66"/>
  <c r="AP96" i="66"/>
  <c r="AP19" i="66"/>
  <c r="BY387" i="66"/>
  <c r="C32" i="66"/>
  <c r="BY32" i="66" s="1"/>
  <c r="BD55" i="66"/>
  <c r="BD17" i="66"/>
  <c r="BD16" i="66" s="1"/>
  <c r="BO320" i="66"/>
  <c r="BO319" i="66" s="1"/>
  <c r="BX387" i="66"/>
  <c r="BR32" i="66"/>
  <c r="BX32" i="66" s="1"/>
  <c r="BN321" i="66"/>
  <c r="BN320" i="66"/>
  <c r="BN319" i="66" s="1"/>
  <c r="BN17" i="66"/>
  <c r="BC93" i="66"/>
  <c r="BC78" i="66" s="1"/>
  <c r="BC55" i="66" s="1"/>
  <c r="BC95" i="66"/>
  <c r="BC18" i="66"/>
  <c r="BC16" i="66" s="1"/>
  <c r="BO122" i="66"/>
  <c r="U93" i="66"/>
  <c r="U95" i="66"/>
  <c r="U18" i="66"/>
  <c r="U16" i="66" s="1"/>
  <c r="AG26" i="66"/>
  <c r="AG24" i="66" s="1"/>
  <c r="BR78" i="66"/>
  <c r="AC93" i="66"/>
  <c r="AC95" i="66"/>
  <c r="AC18" i="66"/>
  <c r="AC16" i="66" s="1"/>
  <c r="AQ93" i="66"/>
  <c r="AQ95" i="66"/>
  <c r="AQ18" i="66"/>
  <c r="AQ16" i="66" s="1"/>
  <c r="AO54" i="66"/>
  <c r="AO53" i="66" s="1"/>
  <c r="AO15" i="66" s="1"/>
  <c r="AK93" i="66"/>
  <c r="AK95" i="66"/>
  <c r="AK18" i="66"/>
  <c r="AK16" i="66" s="1"/>
  <c r="C93" i="66"/>
  <c r="BY122" i="66"/>
  <c r="C95" i="66"/>
  <c r="BY95" i="66" s="1"/>
  <c r="C18" i="66"/>
  <c r="BE16" i="66"/>
  <c r="BG294" i="66"/>
  <c r="BG30" i="66" s="1"/>
  <c r="BG36" i="66"/>
  <c r="BR34" i="66"/>
  <c r="BR19" i="66"/>
  <c r="BR23" i="66"/>
  <c r="BJ54" i="66"/>
  <c r="BJ53" i="66" s="1"/>
  <c r="BJ15" i="66" s="1"/>
  <c r="BJ28" i="66"/>
  <c r="BJ26" i="66" s="1"/>
  <c r="BJ24" i="66" s="1"/>
  <c r="L320" i="66"/>
  <c r="CA320" i="66" s="1"/>
  <c r="L321" i="66"/>
  <c r="L17" i="66"/>
  <c r="Q96" i="66"/>
  <c r="Q19" i="66"/>
  <c r="BQ387" i="66"/>
  <c r="BQ32" i="66" s="1"/>
  <c r="BQ19" i="66"/>
  <c r="AG54" i="66"/>
  <c r="AG53" i="66" s="1"/>
  <c r="AG15" i="66" s="1"/>
  <c r="AU95" i="66"/>
  <c r="AU93" i="66"/>
  <c r="AU78" i="66" s="1"/>
  <c r="AU18" i="66"/>
  <c r="AU16" i="66" s="1"/>
  <c r="AX95" i="66"/>
  <c r="BX95" i="66" s="1"/>
  <c r="AX93" i="66"/>
  <c r="AX78" i="66" s="1"/>
  <c r="AX55" i="66" s="1"/>
  <c r="AX18" i="66"/>
  <c r="AD34" i="66"/>
  <c r="AD26" i="66" s="1"/>
  <c r="AD24" i="66" s="1"/>
  <c r="AD54" i="66"/>
  <c r="AD53" i="66" s="1"/>
  <c r="AD15" i="66" s="1"/>
  <c r="AD19" i="66"/>
  <c r="AD16" i="66" s="1"/>
  <c r="AD23" i="66"/>
  <c r="AY28" i="66"/>
  <c r="AS29" i="65"/>
  <c r="AS24" i="65" s="1"/>
  <c r="AS21" i="65" s="1"/>
  <c r="AS20" i="65" s="1"/>
  <c r="AS56" i="65"/>
  <c r="BA94" i="65"/>
  <c r="AZ94" i="65"/>
  <c r="AT86" i="65"/>
  <c r="AH56" i="65"/>
  <c r="AH30" i="65"/>
  <c r="AH24" i="65" s="1"/>
  <c r="AH21" i="65" s="1"/>
  <c r="AH20" i="65" s="1"/>
  <c r="BA22" i="65"/>
  <c r="AP66" i="65"/>
  <c r="Z56" i="65"/>
  <c r="Z30" i="65"/>
  <c r="Z24" i="65" s="1"/>
  <c r="Z21" i="65" s="1"/>
  <c r="Z20" i="65" s="1"/>
  <c r="AS66" i="65"/>
  <c r="BA119" i="65"/>
  <c r="AZ119" i="65"/>
  <c r="AT30" i="65"/>
  <c r="AU56" i="65"/>
  <c r="AU30" i="65"/>
  <c r="AU24" i="65" s="1"/>
  <c r="AU21" i="65" s="1"/>
  <c r="AU20" i="65" s="1"/>
  <c r="AF56" i="65"/>
  <c r="AF66" i="65"/>
  <c r="AF30" i="65"/>
  <c r="AF24" i="65" s="1"/>
  <c r="AF21" i="65" s="1"/>
  <c r="AF20" i="65" s="1"/>
  <c r="AP56" i="65"/>
  <c r="P56" i="65"/>
  <c r="P66" i="65"/>
  <c r="P30" i="65"/>
  <c r="P24" i="65" s="1"/>
  <c r="P21" i="65" s="1"/>
  <c r="P20" i="65" s="1"/>
  <c r="AC17" i="65"/>
  <c r="AC16" i="65" s="1"/>
  <c r="X56" i="65"/>
  <c r="X66" i="65"/>
  <c r="X30" i="65"/>
  <c r="X24" i="65" s="1"/>
  <c r="X21" i="65" s="1"/>
  <c r="X20" i="65" s="1"/>
  <c r="BA62" i="65"/>
  <c r="AZ62" i="65"/>
  <c r="AH66" i="65"/>
  <c r="AQ34" i="65"/>
  <c r="AQ24" i="65" s="1"/>
  <c r="AQ21" i="65" s="1"/>
  <c r="AQ20" i="65" s="1"/>
  <c r="AQ56" i="65"/>
  <c r="X58" i="65"/>
  <c r="X57" i="65" s="1"/>
  <c r="R56" i="65"/>
  <c r="R30" i="65"/>
  <c r="R24" i="65" s="1"/>
  <c r="R21" i="65" s="1"/>
  <c r="R20" i="65" s="1"/>
  <c r="AL16" i="66" l="1"/>
  <c r="AE16" i="66"/>
  <c r="AS14" i="65"/>
  <c r="AZ60" i="65"/>
  <c r="BP387" i="66"/>
  <c r="BP17" i="66"/>
  <c r="BP16" i="66" s="1"/>
  <c r="BA60" i="65"/>
  <c r="CA387" i="66"/>
  <c r="L32" i="66"/>
  <c r="BS54" i="66"/>
  <c r="BS53" i="66" s="1"/>
  <c r="BS15" i="66" s="1"/>
  <c r="BS28" i="66"/>
  <c r="BS26" i="66" s="1"/>
  <c r="BS24" i="66" s="1"/>
  <c r="BM54" i="66"/>
  <c r="BM53" i="66" s="1"/>
  <c r="BM15" i="66" s="1"/>
  <c r="AZ29" i="65"/>
  <c r="BA29" i="65"/>
  <c r="AL54" i="66"/>
  <c r="AL53" i="66" s="1"/>
  <c r="AL15" i="66" s="1"/>
  <c r="AL28" i="66"/>
  <c r="AL26" i="66" s="1"/>
  <c r="AL24" i="66" s="1"/>
  <c r="AT34" i="66"/>
  <c r="AT23" i="66"/>
  <c r="AT19" i="66"/>
  <c r="AT16" i="66" s="1"/>
  <c r="BY406" i="66"/>
  <c r="C405" i="66"/>
  <c r="C319" i="66"/>
  <c r="BY320" i="66"/>
  <c r="AA32" i="66"/>
  <c r="AA26" i="66" s="1"/>
  <c r="AA24" i="66" s="1"/>
  <c r="AA54" i="66"/>
  <c r="AA53" i="66" s="1"/>
  <c r="AA15" i="66" s="1"/>
  <c r="AL82" i="67"/>
  <c r="AI82" i="67"/>
  <c r="Y81" i="67"/>
  <c r="AH82" i="67"/>
  <c r="V28" i="66"/>
  <c r="V26" i="66" s="1"/>
  <c r="V24" i="66" s="1"/>
  <c r="V54" i="66"/>
  <c r="V53" i="66" s="1"/>
  <c r="V15" i="66" s="1"/>
  <c r="M28" i="65"/>
  <c r="M24" i="65" s="1"/>
  <c r="M21" i="65" s="1"/>
  <c r="M20" i="65" s="1"/>
  <c r="M66" i="65"/>
  <c r="M56" i="65"/>
  <c r="BX18" i="66"/>
  <c r="AZ99" i="65"/>
  <c r="AT28" i="65"/>
  <c r="BA99" i="65"/>
  <c r="AK28" i="65"/>
  <c r="AK24" i="65" s="1"/>
  <c r="AK21" i="65" s="1"/>
  <c r="AK20" i="65" s="1"/>
  <c r="AK56" i="65"/>
  <c r="AK66" i="65"/>
  <c r="AL56" i="65"/>
  <c r="AL28" i="65"/>
  <c r="AL24" i="65" s="1"/>
  <c r="AL21" i="65" s="1"/>
  <c r="AL20" i="65" s="1"/>
  <c r="AL66" i="65"/>
  <c r="BA59" i="65"/>
  <c r="AZ59" i="65"/>
  <c r="AT58" i="65"/>
  <c r="W26" i="65"/>
  <c r="W24" i="65" s="1"/>
  <c r="W21" i="65" s="1"/>
  <c r="W20" i="65" s="1"/>
  <c r="W56" i="65"/>
  <c r="W66" i="65"/>
  <c r="AE26" i="65"/>
  <c r="AE24" i="65" s="1"/>
  <c r="AE21" i="65" s="1"/>
  <c r="AE20" i="65" s="1"/>
  <c r="AE56" i="65"/>
  <c r="AE66" i="65"/>
  <c r="N54" i="66"/>
  <c r="N53" i="66" s="1"/>
  <c r="N15" i="66" s="1"/>
  <c r="N28" i="66"/>
  <c r="N26" i="66" s="1"/>
  <c r="N24" i="66" s="1"/>
  <c r="BK54" i="66"/>
  <c r="BK53" i="66" s="1"/>
  <c r="BK15" i="66" s="1"/>
  <c r="BK28" i="66"/>
  <c r="BK26" i="66" s="1"/>
  <c r="BK24" i="66" s="1"/>
  <c r="U28" i="65"/>
  <c r="U24" i="65" s="1"/>
  <c r="U21" i="65" s="1"/>
  <c r="U20" i="65" s="1"/>
  <c r="U66" i="65"/>
  <c r="U56" i="65"/>
  <c r="V74" i="41"/>
  <c r="AJ75" i="41"/>
  <c r="AE54" i="66"/>
  <c r="AE53" i="66" s="1"/>
  <c r="AE15" i="66" s="1"/>
  <c r="AE28" i="66"/>
  <c r="AE26" i="66" s="1"/>
  <c r="AE24" i="66" s="1"/>
  <c r="AC26" i="65"/>
  <c r="AC24" i="65" s="1"/>
  <c r="AC21" i="65" s="1"/>
  <c r="AC20" i="65" s="1"/>
  <c r="AC56" i="65"/>
  <c r="AC66" i="65"/>
  <c r="BA67" i="65"/>
  <c r="BM26" i="66"/>
  <c r="BM24" i="66" s="1"/>
  <c r="AT26" i="66"/>
  <c r="AT24" i="66" s="1"/>
  <c r="L27" i="65"/>
  <c r="L24" i="65" s="1"/>
  <c r="L21" i="65" s="1"/>
  <c r="L20" i="65" s="1"/>
  <c r="L56" i="65"/>
  <c r="L66" i="65"/>
  <c r="AA24" i="65"/>
  <c r="AA21" i="65" s="1"/>
  <c r="AA20" i="65" s="1"/>
  <c r="AH28" i="66"/>
  <c r="AH26" i="66" s="1"/>
  <c r="AH24" i="66" s="1"/>
  <c r="AH54" i="66"/>
  <c r="AH53" i="66" s="1"/>
  <c r="AH15" i="66" s="1"/>
  <c r="V92" i="70"/>
  <c r="P89" i="70"/>
  <c r="V89" i="70" s="1"/>
  <c r="V63" i="70"/>
  <c r="V70" i="70"/>
  <c r="H74" i="41"/>
  <c r="BX75" i="41"/>
  <c r="AY75" i="41"/>
  <c r="AK169" i="41"/>
  <c r="AX28" i="66"/>
  <c r="Q95" i="66"/>
  <c r="Q93" i="66"/>
  <c r="Q18" i="66"/>
  <c r="Q16" i="66" s="1"/>
  <c r="BG54" i="66"/>
  <c r="BG53" i="66" s="1"/>
  <c r="BG15" i="66" s="1"/>
  <c r="BY18" i="66"/>
  <c r="BX93" i="66"/>
  <c r="BC54" i="66"/>
  <c r="BC53" i="66" s="1"/>
  <c r="BC15" i="66" s="1"/>
  <c r="BC28" i="66"/>
  <c r="BC26" i="66" s="1"/>
  <c r="BC24" i="66" s="1"/>
  <c r="BO294" i="66"/>
  <c r="BO30" i="66" s="1"/>
  <c r="BO36" i="66"/>
  <c r="BB30" i="66"/>
  <c r="BB26" i="66" s="1"/>
  <c r="BB24" i="66" s="1"/>
  <c r="BB54" i="66"/>
  <c r="BB53" i="66" s="1"/>
  <c r="BB15" i="66" s="1"/>
  <c r="BG26" i="66"/>
  <c r="BG24" i="66" s="1"/>
  <c r="AM294" i="66"/>
  <c r="AM36" i="66"/>
  <c r="CA404" i="66"/>
  <c r="L403" i="66"/>
  <c r="AY54" i="66"/>
  <c r="AY53" i="66" s="1"/>
  <c r="AY15" i="66" s="1"/>
  <c r="BL54" i="66"/>
  <c r="BL53" i="66" s="1"/>
  <c r="BL15" i="66" s="1"/>
  <c r="BL28" i="66"/>
  <c r="BL26" i="66" s="1"/>
  <c r="BL24" i="66" s="1"/>
  <c r="AS294" i="66"/>
  <c r="AS30" i="66" s="1"/>
  <c r="AS36" i="66"/>
  <c r="AF54" i="66"/>
  <c r="AF53" i="66" s="1"/>
  <c r="AF15" i="66" s="1"/>
  <c r="AF28" i="66"/>
  <c r="AF26" i="66" s="1"/>
  <c r="AF24" i="66" s="1"/>
  <c r="AY26" i="66"/>
  <c r="AY24" i="66" s="1"/>
  <c r="BD54" i="66"/>
  <c r="BD53" i="66" s="1"/>
  <c r="BD15" i="66" s="1"/>
  <c r="BD28" i="66"/>
  <c r="BD26" i="66" s="1"/>
  <c r="BD24" i="66" s="1"/>
  <c r="BN28" i="66"/>
  <c r="BA54" i="66"/>
  <c r="BA53" i="66" s="1"/>
  <c r="BA15" i="66" s="1"/>
  <c r="BA28" i="66"/>
  <c r="BA26" i="66" s="1"/>
  <c r="BA24" i="66" s="1"/>
  <c r="BQ122" i="66"/>
  <c r="BQ23" i="66"/>
  <c r="BX78" i="66"/>
  <c r="BR55" i="66"/>
  <c r="BY93" i="66"/>
  <c r="C78" i="66"/>
  <c r="BN16" i="66"/>
  <c r="BI54" i="66"/>
  <c r="BI53" i="66" s="1"/>
  <c r="BI15" i="66" s="1"/>
  <c r="BI28" i="66"/>
  <c r="BI26" i="66" s="1"/>
  <c r="BI24" i="66" s="1"/>
  <c r="AP16" i="66"/>
  <c r="AX404" i="66"/>
  <c r="BX405" i="66"/>
  <c r="BN294" i="66"/>
  <c r="BN30" i="66" s="1"/>
  <c r="BN36" i="66"/>
  <c r="BF28" i="66"/>
  <c r="BF26" i="66" s="1"/>
  <c r="BF24" i="66" s="1"/>
  <c r="BF54" i="66"/>
  <c r="BF53" i="66" s="1"/>
  <c r="BF15" i="66" s="1"/>
  <c r="BE54" i="66"/>
  <c r="BE53" i="66" s="1"/>
  <c r="BE15" i="66" s="1"/>
  <c r="BE28" i="66"/>
  <c r="BE26" i="66" s="1"/>
  <c r="BE24" i="66" s="1"/>
  <c r="BX17" i="66"/>
  <c r="BR16" i="66"/>
  <c r="AS78" i="66"/>
  <c r="AS55" i="66" s="1"/>
  <c r="AU55" i="66"/>
  <c r="BO95" i="66"/>
  <c r="BO93" i="66"/>
  <c r="BO78" i="66" s="1"/>
  <c r="BO55" i="66" s="1"/>
  <c r="BO18" i="66"/>
  <c r="BO16" i="66" s="1"/>
  <c r="P95" i="66"/>
  <c r="P93" i="66"/>
  <c r="P18" i="66"/>
  <c r="P16" i="66" s="1"/>
  <c r="BX320" i="66"/>
  <c r="BR319" i="66"/>
  <c r="AN78" i="66"/>
  <c r="AN55" i="66" s="1"/>
  <c r="AP55" i="66"/>
  <c r="AZ86" i="65"/>
  <c r="AT66" i="65"/>
  <c r="BA86" i="65"/>
  <c r="AT27" i="65"/>
  <c r="AT56" i="65"/>
  <c r="AZ30" i="65"/>
  <c r="BA30" i="65"/>
  <c r="AZ26" i="65" l="1"/>
  <c r="BA26" i="65"/>
  <c r="BP32" i="66"/>
  <c r="BP26" i="66" s="1"/>
  <c r="BP24" i="66" s="1"/>
  <c r="BP54" i="66"/>
  <c r="BP53" i="66" s="1"/>
  <c r="BP15" i="66" s="1"/>
  <c r="AJ74" i="41"/>
  <c r="BA58" i="65"/>
  <c r="AZ58" i="65"/>
  <c r="AT57" i="65"/>
  <c r="BY319" i="66"/>
  <c r="C294" i="66"/>
  <c r="BN26" i="66"/>
  <c r="BN24" i="66" s="1"/>
  <c r="AZ28" i="65"/>
  <c r="BA28" i="65"/>
  <c r="BY405" i="66"/>
  <c r="C404" i="66"/>
  <c r="AL81" i="67"/>
  <c r="AI81" i="67"/>
  <c r="AH81" i="67"/>
  <c r="Y15" i="67"/>
  <c r="BZ74" i="41"/>
  <c r="C24" i="70"/>
  <c r="BX74" i="41"/>
  <c r="AY74" i="41"/>
  <c r="BO28" i="66"/>
  <c r="BO26" i="66" s="1"/>
  <c r="BO24" i="66" s="1"/>
  <c r="BO54" i="66"/>
  <c r="BO53" i="66" s="1"/>
  <c r="BO15" i="66" s="1"/>
  <c r="BR294" i="66"/>
  <c r="BR54" i="66" s="1"/>
  <c r="BR36" i="66"/>
  <c r="BX36" i="66" s="1"/>
  <c r="BX319" i="66"/>
  <c r="AU54" i="66"/>
  <c r="AU53" i="66" s="1"/>
  <c r="AU15" i="66" s="1"/>
  <c r="AU28" i="66"/>
  <c r="AU26" i="66" s="1"/>
  <c r="AU24" i="66" s="1"/>
  <c r="AN54" i="66"/>
  <c r="AN53" i="66" s="1"/>
  <c r="AN15" i="66" s="1"/>
  <c r="AN28" i="66"/>
  <c r="AN26" i="66" s="1"/>
  <c r="AN24" i="66" s="1"/>
  <c r="AS54" i="66"/>
  <c r="AS53" i="66" s="1"/>
  <c r="AS15" i="66" s="1"/>
  <c r="AS28" i="66"/>
  <c r="AS26" i="66" s="1"/>
  <c r="AS24" i="66" s="1"/>
  <c r="AX403" i="66"/>
  <c r="BX404" i="66"/>
  <c r="BQ93" i="66"/>
  <c r="BQ78" i="66" s="1"/>
  <c r="BQ55" i="66" s="1"/>
  <c r="BQ95" i="66"/>
  <c r="BQ18" i="66"/>
  <c r="BQ16" i="66" s="1"/>
  <c r="L23" i="66"/>
  <c r="L34" i="66"/>
  <c r="L26" i="66" s="1"/>
  <c r="L24" i="66" s="1"/>
  <c r="L19" i="66"/>
  <c r="L16" i="66" s="1"/>
  <c r="CA403" i="66"/>
  <c r="L54" i="66"/>
  <c r="L53" i="66" s="1"/>
  <c r="L15" i="66" s="1"/>
  <c r="AP28" i="66"/>
  <c r="AP26" i="66" s="1"/>
  <c r="AP24" i="66" s="1"/>
  <c r="AP54" i="66"/>
  <c r="AP53" i="66" s="1"/>
  <c r="AP15" i="66" s="1"/>
  <c r="BY78" i="66"/>
  <c r="C55" i="66"/>
  <c r="BR28" i="66"/>
  <c r="BX55" i="66"/>
  <c r="BN54" i="66"/>
  <c r="BN53" i="66" s="1"/>
  <c r="BN15" i="66" s="1"/>
  <c r="BP14" i="66" s="1"/>
  <c r="AM30" i="66"/>
  <c r="AM26" i="66" s="1"/>
  <c r="AM24" i="66" s="1"/>
  <c r="AM54" i="66"/>
  <c r="AM53" i="66" s="1"/>
  <c r="AM15" i="66" s="1"/>
  <c r="BA56" i="65"/>
  <c r="AZ56" i="65"/>
  <c r="AZ27" i="65"/>
  <c r="BA27" i="65"/>
  <c r="AT24" i="65"/>
  <c r="BA66" i="65"/>
  <c r="AZ66" i="65"/>
  <c r="AL15" i="67" l="1"/>
  <c r="AH15" i="67"/>
  <c r="AK15" i="67"/>
  <c r="BY294" i="66"/>
  <c r="C30" i="66"/>
  <c r="BY30" i="66" s="1"/>
  <c r="BA57" i="65"/>
  <c r="AZ57" i="65"/>
  <c r="BY404" i="66"/>
  <c r="C403" i="66"/>
  <c r="T24" i="70"/>
  <c r="S24" i="70"/>
  <c r="Q24" i="70"/>
  <c r="BQ54" i="66"/>
  <c r="BQ53" i="66" s="1"/>
  <c r="BQ15" i="66" s="1"/>
  <c r="BQ28" i="66"/>
  <c r="BQ26" i="66" s="1"/>
  <c r="BQ24" i="66" s="1"/>
  <c r="C28" i="66"/>
  <c r="BY55" i="66"/>
  <c r="C54" i="66"/>
  <c r="BX28" i="66"/>
  <c r="AX19" i="66"/>
  <c r="AX34" i="66"/>
  <c r="AX23" i="66"/>
  <c r="BX403" i="66"/>
  <c r="AX54" i="66"/>
  <c r="AX53" i="66" s="1"/>
  <c r="AX15" i="66" s="1"/>
  <c r="BR53" i="66"/>
  <c r="BX294" i="66"/>
  <c r="BR30" i="66"/>
  <c r="BX30" i="66" s="1"/>
  <c r="BA24" i="65"/>
  <c r="AZ24" i="65"/>
  <c r="AT21" i="65"/>
  <c r="BR26" i="66" l="1"/>
  <c r="C34" i="66"/>
  <c r="BY34" i="66" s="1"/>
  <c r="BY403" i="66"/>
  <c r="C23" i="66"/>
  <c r="C20" i="66" s="1"/>
  <c r="C19" i="66"/>
  <c r="AX16" i="66"/>
  <c r="BX16" i="66" s="1"/>
  <c r="BX19" i="66"/>
  <c r="BX53" i="66"/>
  <c r="BR15" i="66"/>
  <c r="BX54" i="66"/>
  <c r="BY54" i="66"/>
  <c r="C53" i="66"/>
  <c r="BY28" i="66"/>
  <c r="C26" i="66"/>
  <c r="BR24" i="66"/>
  <c r="BX34" i="66"/>
  <c r="AX26" i="66"/>
  <c r="AX24" i="66" s="1"/>
  <c r="BA21" i="65"/>
  <c r="AT20" i="65"/>
  <c r="AZ21" i="65"/>
  <c r="BY19" i="66" l="1"/>
  <c r="C16" i="66"/>
  <c r="BY16" i="66" s="1"/>
  <c r="BX15" i="66"/>
  <c r="BX12" i="66" s="1"/>
  <c r="BU13" i="66"/>
  <c r="BX24" i="66"/>
  <c r="BX26" i="66"/>
  <c r="BY53" i="66"/>
  <c r="C15" i="66"/>
  <c r="BY15" i="66" s="1"/>
  <c r="BY26" i="66"/>
  <c r="C24" i="66"/>
  <c r="BY24" i="66" s="1"/>
  <c r="BA20" i="65"/>
  <c r="AZ20" i="65"/>
  <c r="AA38" i="41" l="1"/>
  <c r="AI29" i="41"/>
  <c r="AB29" i="41"/>
  <c r="AG43" i="39"/>
  <c r="L80" i="39"/>
  <c r="L79" i="39" s="1"/>
  <c r="M80" i="39"/>
  <c r="M79" i="39" s="1"/>
  <c r="N80" i="39"/>
  <c r="N79" i="39" s="1"/>
  <c r="O80" i="39"/>
  <c r="O79" i="39" s="1"/>
  <c r="P80" i="39"/>
  <c r="P79" i="39" s="1"/>
  <c r="Q80" i="39"/>
  <c r="Q79" i="39" s="1"/>
  <c r="R80" i="39"/>
  <c r="R79" i="39" s="1"/>
  <c r="S80" i="39"/>
  <c r="S79" i="39" s="1"/>
  <c r="T80" i="39"/>
  <c r="T79" i="39" s="1"/>
  <c r="U80" i="39"/>
  <c r="U79" i="39" s="1"/>
  <c r="V80" i="39"/>
  <c r="V79" i="39" s="1"/>
  <c r="W80" i="39"/>
  <c r="W79" i="39" s="1"/>
  <c r="X80" i="39"/>
  <c r="X79" i="39" s="1"/>
  <c r="Y80" i="39"/>
  <c r="Y79" i="39" s="1"/>
  <c r="Z80" i="39"/>
  <c r="Z79" i="39" s="1"/>
  <c r="AA80" i="39"/>
  <c r="AA79" i="39" s="1"/>
  <c r="AB80" i="39"/>
  <c r="AB79" i="39" s="1"/>
  <c r="AC80" i="39"/>
  <c r="AC79" i="39" s="1"/>
  <c r="AD80" i="39"/>
  <c r="AD79" i="39" s="1"/>
  <c r="AE80" i="39"/>
  <c r="AE79" i="39" s="1"/>
  <c r="AF80" i="39"/>
  <c r="AF79" i="39" s="1"/>
  <c r="AG80" i="39"/>
  <c r="AG79" i="39" s="1"/>
  <c r="K80" i="39"/>
  <c r="K79" i="39" s="1"/>
  <c r="L84" i="39"/>
  <c r="L83" i="39" s="1"/>
  <c r="M84" i="39"/>
  <c r="M83" i="39" s="1"/>
  <c r="N84" i="39"/>
  <c r="N83" i="39" s="1"/>
  <c r="O84" i="39"/>
  <c r="O83" i="39" s="1"/>
  <c r="P84" i="39"/>
  <c r="P83" i="39" s="1"/>
  <c r="Q84" i="39"/>
  <c r="Q83" i="39" s="1"/>
  <c r="R84" i="39"/>
  <c r="R83" i="39" s="1"/>
  <c r="S84" i="39"/>
  <c r="S83" i="39" s="1"/>
  <c r="T84" i="39"/>
  <c r="T83" i="39" s="1"/>
  <c r="U84" i="39"/>
  <c r="U83" i="39" s="1"/>
  <c r="V84" i="39"/>
  <c r="V83" i="39" s="1"/>
  <c r="W84" i="39"/>
  <c r="W83" i="39" s="1"/>
  <c r="X84" i="39"/>
  <c r="X83" i="39" s="1"/>
  <c r="Y84" i="39"/>
  <c r="Y83" i="39" s="1"/>
  <c r="Z84" i="39"/>
  <c r="Z83" i="39" s="1"/>
  <c r="AA84" i="39"/>
  <c r="AA83" i="39" s="1"/>
  <c r="AB84" i="39"/>
  <c r="AB83" i="39" s="1"/>
  <c r="AC84" i="39"/>
  <c r="AC83" i="39" s="1"/>
  <c r="AD84" i="39"/>
  <c r="AD83" i="39" s="1"/>
  <c r="AE84" i="39"/>
  <c r="AE83" i="39" s="1"/>
  <c r="AF84" i="39"/>
  <c r="AF83" i="39" s="1"/>
  <c r="AG84" i="39"/>
  <c r="AG83" i="39" s="1"/>
  <c r="K84" i="39"/>
  <c r="K83" i="39" s="1"/>
  <c r="K78" i="39" l="1"/>
  <c r="K77" i="39" s="1"/>
  <c r="AA78" i="39"/>
  <c r="AA77" i="39" s="1"/>
  <c r="S78" i="39"/>
  <c r="S77" i="39" s="1"/>
  <c r="W78" i="39"/>
  <c r="W77" i="39" s="1"/>
  <c r="O78" i="39"/>
  <c r="O77" i="39" s="1"/>
  <c r="AD78" i="39"/>
  <c r="AD77" i="39" s="1"/>
  <c r="V78" i="39"/>
  <c r="V77" i="39" s="1"/>
  <c r="N78" i="39"/>
  <c r="N77" i="39" s="1"/>
  <c r="AC78" i="39"/>
  <c r="AC77" i="39" s="1"/>
  <c r="U78" i="39"/>
  <c r="U77" i="39" s="1"/>
  <c r="M78" i="39"/>
  <c r="M77" i="39" s="1"/>
  <c r="AB78" i="39"/>
  <c r="AB77" i="39" s="1"/>
  <c r="T78" i="39"/>
  <c r="T77" i="39" s="1"/>
  <c r="L78" i="39"/>
  <c r="L77" i="39" s="1"/>
  <c r="BA332" i="71"/>
  <c r="BA332" i="69"/>
  <c r="BV114" i="41"/>
  <c r="Z78" i="39"/>
  <c r="Z77" i="39" s="1"/>
  <c r="R78" i="39"/>
  <c r="R77" i="39" s="1"/>
  <c r="AG78" i="39"/>
  <c r="AG77" i="39" s="1"/>
  <c r="Y78" i="39"/>
  <c r="Y77" i="39" s="1"/>
  <c r="Q78" i="39"/>
  <c r="Q77" i="39" s="1"/>
  <c r="AF78" i="39"/>
  <c r="AF77" i="39" s="1"/>
  <c r="X78" i="39"/>
  <c r="X77" i="39" s="1"/>
  <c r="P78" i="39"/>
  <c r="P77" i="39" s="1"/>
  <c r="AE78" i="39"/>
  <c r="AE77" i="39" s="1"/>
  <c r="AX332" i="69" l="1"/>
  <c r="BK332" i="69" s="1"/>
  <c r="BA331" i="69"/>
  <c r="BA330" i="69" s="1"/>
  <c r="BA322" i="69" s="1"/>
  <c r="AX332" i="71"/>
  <c r="BK332" i="71" s="1"/>
  <c r="BA331" i="71"/>
  <c r="BA330" i="71" s="1"/>
  <c r="BA322" i="71" s="1"/>
  <c r="BQ114" i="41"/>
  <c r="BV112" i="41"/>
  <c r="BV109" i="41" s="1"/>
  <c r="M347" i="32"/>
  <c r="X347" i="32"/>
  <c r="Y347" i="32"/>
  <c r="Z347" i="32"/>
  <c r="AA347" i="32"/>
  <c r="AE347" i="32"/>
  <c r="AF347" i="32"/>
  <c r="K347" i="32"/>
  <c r="BJ114" i="41" l="1"/>
  <c r="BQ112" i="41"/>
  <c r="BQ109" i="41" s="1"/>
  <c r="BA36" i="71"/>
  <c r="AX331" i="71"/>
  <c r="BK331" i="71" s="1"/>
  <c r="BJ332" i="71"/>
  <c r="BA36" i="69"/>
  <c r="AX331" i="69"/>
  <c r="BK331" i="69" s="1"/>
  <c r="BJ332" i="69"/>
  <c r="AD192" i="31"/>
  <c r="AD191" i="31" s="1"/>
  <c r="AD190" i="31" s="1"/>
  <c r="AD27" i="31" s="1"/>
  <c r="AF124" i="31"/>
  <c r="X34" i="31"/>
  <c r="AD187" i="31"/>
  <c r="AD186" i="31" s="1"/>
  <c r="AD184" i="31"/>
  <c r="AD181" i="31"/>
  <c r="AD179" i="31"/>
  <c r="AD172" i="31"/>
  <c r="AD170" i="31"/>
  <c r="AD168" i="31"/>
  <c r="AD165" i="31"/>
  <c r="AD159" i="31"/>
  <c r="AD156" i="31"/>
  <c r="AD152" i="31"/>
  <c r="AD149" i="31"/>
  <c r="AD146" i="31"/>
  <c r="AD141" i="31"/>
  <c r="AD139" i="31"/>
  <c r="AD137" i="31"/>
  <c r="AD135" i="31"/>
  <c r="AD132" i="31"/>
  <c r="AD130" i="31"/>
  <c r="AD123" i="31"/>
  <c r="AD122" i="31" s="1"/>
  <c r="AD116" i="31"/>
  <c r="AD115" i="31" s="1"/>
  <c r="AD109" i="31"/>
  <c r="AD107" i="31"/>
  <c r="AD102" i="31"/>
  <c r="AD101" i="31" s="1"/>
  <c r="AD100" i="31" s="1"/>
  <c r="AD96" i="31"/>
  <c r="AD95" i="31" s="1"/>
  <c r="AD94" i="31" s="1"/>
  <c r="AD93" i="31" s="1"/>
  <c r="AD89" i="31"/>
  <c r="AD88" i="31" s="1"/>
  <c r="AD87" i="31" s="1"/>
  <c r="AD19" i="31" s="1"/>
  <c r="AD84" i="31"/>
  <c r="AD83" i="31" s="1"/>
  <c r="AD82" i="31" s="1"/>
  <c r="AD18" i="31" s="1"/>
  <c r="AD79" i="31"/>
  <c r="AD78" i="31" s="1"/>
  <c r="AD76" i="31"/>
  <c r="AD75" i="31" s="1"/>
  <c r="AD69" i="31"/>
  <c r="AD68" i="31" s="1"/>
  <c r="AD65" i="31"/>
  <c r="AD64" i="31" s="1"/>
  <c r="AD60" i="31"/>
  <c r="AD59" i="31" s="1"/>
  <c r="AD55" i="31"/>
  <c r="AD54" i="31" s="1"/>
  <c r="AD36" i="31"/>
  <c r="AD34" i="31" s="1"/>
  <c r="AD33" i="31" s="1"/>
  <c r="AD12" i="31" s="1"/>
  <c r="AD31" i="31"/>
  <c r="AD11" i="31" s="1"/>
  <c r="AE199" i="31"/>
  <c r="AF248" i="32"/>
  <c r="AB248" i="32"/>
  <c r="AD63" i="31" l="1"/>
  <c r="AD16" i="31" s="1"/>
  <c r="AD178" i="31"/>
  <c r="AD177" i="31" s="1"/>
  <c r="AD176" i="31" s="1"/>
  <c r="AD74" i="31"/>
  <c r="AD17" i="31" s="1"/>
  <c r="AD106" i="31"/>
  <c r="AD105" i="31" s="1"/>
  <c r="BJ331" i="71"/>
  <c r="AX330" i="71"/>
  <c r="BK330" i="71" s="1"/>
  <c r="AD53" i="31"/>
  <c r="AD15" i="31" s="1"/>
  <c r="AD114" i="31"/>
  <c r="AD24" i="31" s="1"/>
  <c r="AX330" i="69"/>
  <c r="BK330" i="69" s="1"/>
  <c r="BJ331" i="69"/>
  <c r="BJ112" i="41"/>
  <c r="BY114" i="41"/>
  <c r="AU29" i="41"/>
  <c r="BB29" i="41" s="1"/>
  <c r="BB28" i="41" s="1"/>
  <c r="BB27" i="41" s="1"/>
  <c r="BB21" i="41" s="1"/>
  <c r="AB245" i="32"/>
  <c r="AZ324" i="72"/>
  <c r="AZ328" i="69"/>
  <c r="BT29" i="41"/>
  <c r="AF245" i="32"/>
  <c r="AD134" i="31"/>
  <c r="AD145" i="31"/>
  <c r="AD144" i="31" s="1"/>
  <c r="AD129" i="31"/>
  <c r="AD155" i="31"/>
  <c r="AD167" i="31"/>
  <c r="AD92" i="31"/>
  <c r="AD21" i="31"/>
  <c r="AD28" i="31"/>
  <c r="AD175" i="31"/>
  <c r="AD26" i="31" s="1"/>
  <c r="AD99" i="31"/>
  <c r="AD98" i="31" s="1"/>
  <c r="AD23" i="31" s="1"/>
  <c r="X14" i="64"/>
  <c r="L20" i="64"/>
  <c r="M20" i="64"/>
  <c r="N20" i="64"/>
  <c r="O20" i="64"/>
  <c r="P20" i="64"/>
  <c r="Q20" i="64"/>
  <c r="K20" i="64"/>
  <c r="L27" i="64"/>
  <c r="M27" i="64"/>
  <c r="N27" i="64"/>
  <c r="O27" i="64"/>
  <c r="P27" i="64"/>
  <c r="Q27" i="64"/>
  <c r="R27" i="64"/>
  <c r="S27" i="64"/>
  <c r="T27" i="64"/>
  <c r="U27" i="64"/>
  <c r="V27" i="64"/>
  <c r="W27" i="64"/>
  <c r="X27" i="64"/>
  <c r="Y27" i="64"/>
  <c r="Z27" i="64"/>
  <c r="AA27" i="64"/>
  <c r="AB27" i="64"/>
  <c r="AC27" i="64"/>
  <c r="K27" i="64"/>
  <c r="L30" i="64"/>
  <c r="M30" i="64"/>
  <c r="N30" i="64"/>
  <c r="O30" i="64"/>
  <c r="P30" i="64"/>
  <c r="Q30" i="64"/>
  <c r="K30" i="64"/>
  <c r="AU28" i="41" l="1"/>
  <c r="AU27" i="41" s="1"/>
  <c r="AU21" i="41" s="1"/>
  <c r="Q19" i="64"/>
  <c r="Q18" i="64" s="1"/>
  <c r="Q17" i="64" s="1"/>
  <c r="Q14" i="64" s="1"/>
  <c r="M19" i="64"/>
  <c r="M18" i="64" s="1"/>
  <c r="M17" i="64" s="1"/>
  <c r="M14" i="64" s="1"/>
  <c r="K19" i="64"/>
  <c r="K18" i="64" s="1"/>
  <c r="K17" i="64" s="1"/>
  <c r="K14" i="64" s="1"/>
  <c r="P19" i="64"/>
  <c r="P18" i="64" s="1"/>
  <c r="P17" i="64" s="1"/>
  <c r="P14" i="64" s="1"/>
  <c r="N19" i="64"/>
  <c r="N18" i="64" s="1"/>
  <c r="N17" i="64" s="1"/>
  <c r="N14" i="64" s="1"/>
  <c r="L19" i="64"/>
  <c r="L18" i="64" s="1"/>
  <c r="L17" i="64" s="1"/>
  <c r="L14" i="64" s="1"/>
  <c r="BJ330" i="69"/>
  <c r="BB12" i="41"/>
  <c r="BJ330" i="71"/>
  <c r="AX322" i="71"/>
  <c r="BK322" i="71" s="1"/>
  <c r="BJ109" i="41"/>
  <c r="BY112" i="41"/>
  <c r="AD154" i="31"/>
  <c r="AR29" i="41"/>
  <c r="AR28" i="41" s="1"/>
  <c r="BT28" i="41"/>
  <c r="BQ29" i="41"/>
  <c r="AX328" i="69"/>
  <c r="BK328" i="69" s="1"/>
  <c r="AZ324" i="69"/>
  <c r="AZ323" i="69" s="1"/>
  <c r="AZ322" i="69" s="1"/>
  <c r="AZ36" i="69" s="1"/>
  <c r="AX324" i="72"/>
  <c r="BK324" i="72" s="1"/>
  <c r="AZ320" i="72"/>
  <c r="AZ319" i="72" s="1"/>
  <c r="AZ318" i="72" s="1"/>
  <c r="AD128" i="31"/>
  <c r="AD127" i="31" s="1"/>
  <c r="AD126" i="31" s="1"/>
  <c r="AD25" i="31" s="1"/>
  <c r="AD13" i="31" s="1"/>
  <c r="AD10" i="31" s="1"/>
  <c r="O19" i="64"/>
  <c r="O18" i="64" s="1"/>
  <c r="O17" i="64" s="1"/>
  <c r="O14" i="64" s="1"/>
  <c r="AU12" i="41" l="1"/>
  <c r="AK29" i="41"/>
  <c r="R28" i="70"/>
  <c r="V28" i="70" s="1"/>
  <c r="BY109" i="41"/>
  <c r="AX36" i="71"/>
  <c r="BK36" i="71" s="1"/>
  <c r="BJ322" i="71"/>
  <c r="AZ36" i="72"/>
  <c r="AZ18" i="72" s="1"/>
  <c r="AZ15" i="72" s="1"/>
  <c r="AZ65" i="72"/>
  <c r="BV11" i="72" s="1"/>
  <c r="BJ328" i="69"/>
  <c r="BQ28" i="41"/>
  <c r="BJ29" i="41"/>
  <c r="BJ28" i="41" s="1"/>
  <c r="BJ324" i="72"/>
  <c r="AX320" i="72"/>
  <c r="BK320" i="72" s="1"/>
  <c r="BT27" i="41"/>
  <c r="BT21" i="41" s="1"/>
  <c r="BT12" i="41"/>
  <c r="AK28" i="41"/>
  <c r="AR27" i="41"/>
  <c r="AR12" i="41"/>
  <c r="AD52" i="31"/>
  <c r="V17" i="64"/>
  <c r="V14" i="64" s="1"/>
  <c r="M13" i="64"/>
  <c r="M10" i="64" s="1"/>
  <c r="P13" i="64"/>
  <c r="P10" i="64" s="1"/>
  <c r="Z17" i="64"/>
  <c r="L13" i="64"/>
  <c r="L10" i="64" s="1"/>
  <c r="N13" i="64"/>
  <c r="N10" i="64" s="1"/>
  <c r="Y17" i="64"/>
  <c r="U17" i="64"/>
  <c r="T17" i="64"/>
  <c r="AC17" i="64"/>
  <c r="S17" i="64"/>
  <c r="AB17" i="64"/>
  <c r="K13" i="64"/>
  <c r="K10" i="64" s="1"/>
  <c r="R17" i="64"/>
  <c r="O13" i="64"/>
  <c r="O10" i="64" s="1"/>
  <c r="AE10" i="64" s="1"/>
  <c r="Q13" i="64"/>
  <c r="Q10" i="64" s="1"/>
  <c r="AA17" i="64"/>
  <c r="W17" i="64"/>
  <c r="W14" i="64" s="1"/>
  <c r="V13" i="64" l="1"/>
  <c r="AB13" i="64"/>
  <c r="AB14" i="64"/>
  <c r="AC13" i="64"/>
  <c r="AC14" i="64"/>
  <c r="U13" i="64"/>
  <c r="U14" i="64"/>
  <c r="BJ36" i="71"/>
  <c r="Z13" i="64"/>
  <c r="Z14" i="64"/>
  <c r="S13" i="64"/>
  <c r="S14" i="64"/>
  <c r="AA13" i="64"/>
  <c r="AA14" i="64"/>
  <c r="T13" i="64"/>
  <c r="T14" i="64"/>
  <c r="Y13" i="64"/>
  <c r="Y14" i="64"/>
  <c r="R13" i="64"/>
  <c r="R14" i="64"/>
  <c r="BJ27" i="41"/>
  <c r="BJ12" i="41"/>
  <c r="BQ27" i="41"/>
  <c r="BQ12" i="41"/>
  <c r="AK12" i="41"/>
  <c r="BY28" i="41"/>
  <c r="BJ320" i="72"/>
  <c r="AX319" i="72"/>
  <c r="BK319" i="72" s="1"/>
  <c r="BY29" i="41"/>
  <c r="AK27" i="41"/>
  <c r="Y11" i="64"/>
  <c r="Y10" i="64" s="1"/>
  <c r="W13" i="64"/>
  <c r="BY27" i="41" l="1"/>
  <c r="BJ319" i="72"/>
  <c r="AX318" i="72"/>
  <c r="BK318" i="72" s="1"/>
  <c r="R15" i="70"/>
  <c r="P15" i="70"/>
  <c r="Z11" i="64"/>
  <c r="Z10" i="64" s="1"/>
  <c r="AC11" i="64"/>
  <c r="AC10" i="64" s="1"/>
  <c r="U11" i="64"/>
  <c r="U10" i="64" s="1"/>
  <c r="AB11" i="64"/>
  <c r="AB10" i="64" s="1"/>
  <c r="T11" i="64"/>
  <c r="T10" i="64" s="1"/>
  <c r="V11" i="64"/>
  <c r="V10" i="64" s="1"/>
  <c r="S11" i="64"/>
  <c r="S10" i="64" s="1"/>
  <c r="R11" i="64"/>
  <c r="R10" i="64" s="1"/>
  <c r="AA11" i="64"/>
  <c r="AA10" i="64" s="1"/>
  <c r="AX36" i="72" l="1"/>
  <c r="BK36" i="72" s="1"/>
  <c r="BJ318" i="72"/>
  <c r="V15" i="70"/>
  <c r="W11" i="64"/>
  <c r="BJ36" i="72" l="1"/>
  <c r="W10" i="64"/>
  <c r="X10" i="64" l="1"/>
  <c r="W15" i="44" l="1"/>
  <c r="AG64" i="39"/>
  <c r="AO13" i="39"/>
  <c r="AO16" i="39"/>
  <c r="AO21" i="39"/>
  <c r="AO22" i="39"/>
  <c r="AO23" i="39"/>
  <c r="AO28" i="39"/>
  <c r="AO29" i="39"/>
  <c r="AO33" i="39"/>
  <c r="AO34" i="39"/>
  <c r="AO39" i="39"/>
  <c r="AO40" i="39"/>
  <c r="AO44" i="39"/>
  <c r="AO45" i="39"/>
  <c r="AO46" i="39"/>
  <c r="AO50" i="39"/>
  <c r="AO51" i="39"/>
  <c r="AO54" i="39"/>
  <c r="AO57" i="39"/>
  <c r="AO59" i="39"/>
  <c r="AO63" i="39"/>
  <c r="AO65" i="39"/>
  <c r="AO66" i="39"/>
  <c r="AO70" i="39"/>
  <c r="AO71" i="39"/>
  <c r="AO75" i="39"/>
  <c r="AO76" i="39"/>
  <c r="AO81" i="39"/>
  <c r="AO82" i="39"/>
  <c r="AO77" i="39"/>
  <c r="AF62" i="39"/>
  <c r="AE64" i="39"/>
  <c r="AE62" i="39" s="1"/>
  <c r="AE55" i="39"/>
  <c r="AG56" i="39"/>
  <c r="AG53" i="39"/>
  <c r="AF28" i="39"/>
  <c r="AE31" i="32"/>
  <c r="AE27" i="32" s="1"/>
  <c r="AE247" i="32"/>
  <c r="AE245" i="32" s="1"/>
  <c r="AN13" i="32"/>
  <c r="AN18" i="32"/>
  <c r="AN24" i="32"/>
  <c r="AN25" i="32"/>
  <c r="AN28" i="32"/>
  <c r="AN29" i="32"/>
  <c r="AN30" i="32"/>
  <c r="AN31" i="32"/>
  <c r="AN32" i="32"/>
  <c r="AN33" i="32"/>
  <c r="AN43" i="32"/>
  <c r="AN47" i="32"/>
  <c r="AN48" i="32"/>
  <c r="AN49" i="32"/>
  <c r="AN50" i="32"/>
  <c r="AN52" i="32"/>
  <c r="AN57" i="32"/>
  <c r="AN58" i="32"/>
  <c r="AN59" i="32"/>
  <c r="AN60" i="32"/>
  <c r="AN63" i="32"/>
  <c r="AN64" i="32"/>
  <c r="AN66" i="32"/>
  <c r="AN67" i="32"/>
  <c r="AN68" i="32"/>
  <c r="AN69" i="32"/>
  <c r="AN70" i="32"/>
  <c r="AN71" i="32"/>
  <c r="AN72" i="32"/>
  <c r="AN73" i="32"/>
  <c r="AN74" i="32"/>
  <c r="AN75" i="32"/>
  <c r="AN77" i="32"/>
  <c r="AN78" i="32"/>
  <c r="AN79" i="32"/>
  <c r="AN81" i="32"/>
  <c r="AN82" i="32"/>
  <c r="AN83" i="32"/>
  <c r="AN84" i="32"/>
  <c r="AN85" i="32"/>
  <c r="AN86" i="32"/>
  <c r="AN90" i="32"/>
  <c r="AN92" i="32"/>
  <c r="AN94" i="32"/>
  <c r="AN95" i="32"/>
  <c r="AN98" i="32"/>
  <c r="AN99" i="32"/>
  <c r="AN100" i="32"/>
  <c r="AN102" i="32"/>
  <c r="AN103" i="32"/>
  <c r="AN104" i="32"/>
  <c r="AN105" i="32"/>
  <c r="AN106" i="32"/>
  <c r="AN107" i="32"/>
  <c r="AN109" i="32"/>
  <c r="AN110" i="32"/>
  <c r="AN111" i="32"/>
  <c r="AN113" i="32"/>
  <c r="AN114" i="32"/>
  <c r="AN115" i="32"/>
  <c r="AN116" i="32"/>
  <c r="AN117" i="32"/>
  <c r="AN118" i="32"/>
  <c r="AN120" i="32"/>
  <c r="AN122" i="32"/>
  <c r="AN123" i="32"/>
  <c r="AN124" i="32"/>
  <c r="AN125" i="32"/>
  <c r="AN127" i="32"/>
  <c r="AN128" i="32"/>
  <c r="AN129" i="32"/>
  <c r="AN130" i="32"/>
  <c r="AN131" i="32"/>
  <c r="AN133" i="32"/>
  <c r="AN134" i="32"/>
  <c r="AN135" i="32"/>
  <c r="AN136" i="32"/>
  <c r="AN137" i="32"/>
  <c r="AN138" i="32"/>
  <c r="AN139" i="32"/>
  <c r="AN140" i="32"/>
  <c r="AN141" i="32"/>
  <c r="AN142" i="32"/>
  <c r="AN143" i="32"/>
  <c r="AN145" i="32"/>
  <c r="AN147" i="32"/>
  <c r="AN148" i="32"/>
  <c r="AN149" i="32"/>
  <c r="AN150" i="32"/>
  <c r="AN151" i="32"/>
  <c r="AN152" i="32"/>
  <c r="AN153" i="32"/>
  <c r="AN155" i="32"/>
  <c r="AN156" i="32"/>
  <c r="AN157" i="32"/>
  <c r="AN158" i="32"/>
  <c r="AN159" i="32"/>
  <c r="AN161" i="32"/>
  <c r="AN162" i="32"/>
  <c r="AN163" i="32"/>
  <c r="AN165" i="32"/>
  <c r="AN166" i="32"/>
  <c r="AN167" i="32"/>
  <c r="AN168" i="32"/>
  <c r="AN170" i="32"/>
  <c r="AN171" i="32"/>
  <c r="AN172" i="32"/>
  <c r="AN175" i="32"/>
  <c r="AN176" i="32"/>
  <c r="AN178" i="32"/>
  <c r="AN179" i="32"/>
  <c r="AN180" i="32"/>
  <c r="AN181" i="32"/>
  <c r="AN182" i="32"/>
  <c r="AN185" i="32"/>
  <c r="AN188" i="32"/>
  <c r="AN189" i="32"/>
  <c r="AN193" i="32"/>
  <c r="AN194" i="32"/>
  <c r="AN197" i="32"/>
  <c r="AN199" i="32"/>
  <c r="AN200" i="32"/>
  <c r="AN203" i="32"/>
  <c r="AN204" i="32"/>
  <c r="AN205" i="32"/>
  <c r="AN208" i="32"/>
  <c r="AN212" i="32"/>
  <c r="AN213" i="32"/>
  <c r="AN215" i="32"/>
  <c r="AN216" i="32"/>
  <c r="AN218" i="32"/>
  <c r="AN219" i="32"/>
  <c r="AN220" i="32"/>
  <c r="AN221" i="32"/>
  <c r="AN222" i="32"/>
  <c r="AN224" i="32"/>
  <c r="AN226" i="32"/>
  <c r="AN227" i="32"/>
  <c r="AN228" i="32"/>
  <c r="AN232" i="32"/>
  <c r="AN233" i="32"/>
  <c r="AN234" i="32"/>
  <c r="AN236" i="32"/>
  <c r="AN238" i="32"/>
  <c r="AN240" i="32"/>
  <c r="AN241" i="32"/>
  <c r="AN242" i="32"/>
  <c r="AN246" i="32"/>
  <c r="AN247" i="32"/>
  <c r="AN248" i="32"/>
  <c r="AN249" i="32"/>
  <c r="AN253" i="32"/>
  <c r="AN256" i="32"/>
  <c r="AN257" i="32"/>
  <c r="AN262" i="32"/>
  <c r="AN263" i="32"/>
  <c r="AN264" i="32"/>
  <c r="AN266" i="32"/>
  <c r="AN267" i="32"/>
  <c r="AN268" i="32"/>
  <c r="AN269" i="32"/>
  <c r="AN272" i="32"/>
  <c r="AN275" i="32"/>
  <c r="AN276" i="32"/>
  <c r="AN281" i="32"/>
  <c r="AN282" i="32"/>
  <c r="AN283" i="32"/>
  <c r="AN284" i="32"/>
  <c r="AN286" i="32"/>
  <c r="AN289" i="32"/>
  <c r="AN290" i="32"/>
  <c r="AN292" i="32"/>
  <c r="AN298" i="32"/>
  <c r="AN300" i="32"/>
  <c r="AN301" i="32"/>
  <c r="AN304" i="32"/>
  <c r="AN306" i="32"/>
  <c r="AN310" i="32"/>
  <c r="AN312" i="32"/>
  <c r="AN313" i="32"/>
  <c r="AN315" i="32"/>
  <c r="AN317" i="32"/>
  <c r="AN318" i="32"/>
  <c r="AN324" i="32"/>
  <c r="AN327" i="32"/>
  <c r="AN328" i="32"/>
  <c r="AN329" i="32"/>
  <c r="AN333" i="32"/>
  <c r="AN337" i="32"/>
  <c r="AN338" i="32"/>
  <c r="AN342" i="32"/>
  <c r="AN345" i="32"/>
  <c r="AN346" i="32"/>
  <c r="AN348" i="32"/>
  <c r="AN349" i="32"/>
  <c r="AN351" i="32"/>
  <c r="AN352" i="32"/>
  <c r="AN353" i="32"/>
  <c r="AN354" i="32"/>
  <c r="AN355" i="32"/>
  <c r="AN356" i="32"/>
  <c r="AN357" i="32"/>
  <c r="AN358" i="32"/>
  <c r="AN359" i="32"/>
  <c r="AN360" i="32"/>
  <c r="AN361" i="32"/>
  <c r="AN362" i="32"/>
  <c r="AN363" i="32"/>
  <c r="AN364" i="32"/>
  <c r="AN365" i="32"/>
  <c r="AN366" i="32"/>
  <c r="AN367" i="32"/>
  <c r="AN368" i="32"/>
  <c r="AN369" i="32"/>
  <c r="AN370" i="32"/>
  <c r="AN371" i="32"/>
  <c r="AN372" i="32"/>
  <c r="AN373" i="32"/>
  <c r="AN374" i="32"/>
  <c r="AN375" i="32"/>
  <c r="AN376" i="32"/>
  <c r="AN377" i="32"/>
  <c r="AN378" i="32"/>
  <c r="AN379" i="32"/>
  <c r="AN380" i="32"/>
  <c r="AN381" i="32"/>
  <c r="AN382" i="32"/>
  <c r="AN383" i="32"/>
  <c r="AN384" i="32"/>
  <c r="AN385" i="32"/>
  <c r="AN386" i="32"/>
  <c r="AN387" i="32"/>
  <c r="AN388" i="32"/>
  <c r="AD347" i="32"/>
  <c r="AE333" i="32"/>
  <c r="AE315" i="32"/>
  <c r="AD304" i="32"/>
  <c r="AD286" i="32"/>
  <c r="AD285" i="32" s="1"/>
  <c r="AE292" i="32"/>
  <c r="AD276" i="32"/>
  <c r="AD274" i="32" s="1"/>
  <c r="AE274" i="32"/>
  <c r="AE269" i="32"/>
  <c r="AE268" i="32"/>
  <c r="AD264" i="32"/>
  <c r="AE262" i="32"/>
  <c r="AE261" i="32" s="1"/>
  <c r="AD261" i="32"/>
  <c r="AD256" i="32"/>
  <c r="AD246" i="32"/>
  <c r="AD245" i="32" s="1"/>
  <c r="AD236" i="32"/>
  <c r="AE221" i="32"/>
  <c r="AE216" i="32"/>
  <c r="AE213" i="32"/>
  <c r="AE212" i="32"/>
  <c r="AD199" i="32"/>
  <c r="AD193" i="32"/>
  <c r="AD185" i="32"/>
  <c r="AE182" i="32"/>
  <c r="AE181" i="32"/>
  <c r="AE180" i="32"/>
  <c r="AE178" i="32"/>
  <c r="AE175" i="32"/>
  <c r="AD171" i="32"/>
  <c r="AD168" i="32"/>
  <c r="AD167" i="32"/>
  <c r="AD166" i="32"/>
  <c r="AD165" i="32"/>
  <c r="AD163" i="32"/>
  <c r="AD162" i="32"/>
  <c r="AD161" i="32"/>
  <c r="AD159" i="32"/>
  <c r="AD158" i="32"/>
  <c r="AD156" i="32"/>
  <c r="AD155" i="32"/>
  <c r="AD153" i="32"/>
  <c r="AD152" i="32"/>
  <c r="AD151" i="32"/>
  <c r="AD150" i="32"/>
  <c r="AD149" i="32"/>
  <c r="AD148" i="32"/>
  <c r="AD147" i="32"/>
  <c r="AD143" i="32"/>
  <c r="AD142" i="32"/>
  <c r="AD140" i="32"/>
  <c r="AD138" i="32"/>
  <c r="AD133" i="32"/>
  <c r="AE135" i="32"/>
  <c r="AE134" i="32"/>
  <c r="AE131" i="32"/>
  <c r="AE130" i="32"/>
  <c r="AD129" i="32"/>
  <c r="AD128" i="32"/>
  <c r="AD127" i="32"/>
  <c r="AD118" i="32"/>
  <c r="AD117" i="32"/>
  <c r="AD116" i="32"/>
  <c r="AD115" i="32"/>
  <c r="AD114" i="32"/>
  <c r="AD113" i="32"/>
  <c r="AE111" i="32"/>
  <c r="AD110" i="32"/>
  <c r="AD109" i="32"/>
  <c r="AD98" i="32"/>
  <c r="AD92" i="32"/>
  <c r="AD86" i="32"/>
  <c r="AD85" i="32"/>
  <c r="AD83" i="32"/>
  <c r="AD82" i="32"/>
  <c r="AD81" i="32"/>
  <c r="AD79" i="32"/>
  <c r="AD78" i="32"/>
  <c r="AD64" i="32"/>
  <c r="AD63" i="32"/>
  <c r="AE60" i="32"/>
  <c r="AE58" i="32"/>
  <c r="AE57" i="32"/>
  <c r="AE49" i="32"/>
  <c r="AD27" i="32"/>
  <c r="AE193" i="31"/>
  <c r="AF185" i="31"/>
  <c r="AF140" i="31"/>
  <c r="AF274" i="32"/>
  <c r="AF198" i="32"/>
  <c r="AG52" i="39" l="1"/>
  <c r="AO52" i="39" s="1"/>
  <c r="BV91" i="41"/>
  <c r="AO56" i="39"/>
  <c r="BV92" i="41"/>
  <c r="BQ92" i="41" s="1"/>
  <c r="BJ92" i="41" s="1"/>
  <c r="AO64" i="39"/>
  <c r="BV94" i="41"/>
  <c r="AN198" i="32"/>
  <c r="AZ260" i="71"/>
  <c r="AZ260" i="69"/>
  <c r="BT107" i="41"/>
  <c r="AZ371" i="73"/>
  <c r="AZ377" i="69"/>
  <c r="AE198" i="32"/>
  <c r="AF56" i="39"/>
  <c r="AF55" i="39" s="1"/>
  <c r="AO53" i="39"/>
  <c r="L344" i="32"/>
  <c r="L343" i="32" s="1"/>
  <c r="M344" i="32"/>
  <c r="M343" i="32" s="1"/>
  <c r="N344" i="32"/>
  <c r="N343" i="32" s="1"/>
  <c r="O344" i="32"/>
  <c r="O343" i="32" s="1"/>
  <c r="P344" i="32"/>
  <c r="P343" i="32" s="1"/>
  <c r="Q344" i="32"/>
  <c r="Q343" i="32" s="1"/>
  <c r="R344" i="32"/>
  <c r="R343" i="32" s="1"/>
  <c r="S344" i="32"/>
  <c r="S343" i="32" s="1"/>
  <c r="T344" i="32"/>
  <c r="T343" i="32" s="1"/>
  <c r="U344" i="32"/>
  <c r="U343" i="32" s="1"/>
  <c r="V344" i="32"/>
  <c r="V343" i="32" s="1"/>
  <c r="W344" i="32"/>
  <c r="W343" i="32" s="1"/>
  <c r="X344" i="32"/>
  <c r="X343" i="32" s="1"/>
  <c r="Y344" i="32"/>
  <c r="Y343" i="32" s="1"/>
  <c r="Z344" i="32"/>
  <c r="Z343" i="32" s="1"/>
  <c r="AA344" i="32"/>
  <c r="AA343" i="32" s="1"/>
  <c r="AB344" i="32"/>
  <c r="AB343" i="32" s="1"/>
  <c r="AD344" i="32"/>
  <c r="AD343" i="32" s="1"/>
  <c r="AE344" i="32"/>
  <c r="AE343" i="32" s="1"/>
  <c r="AF344" i="32"/>
  <c r="K344" i="32"/>
  <c r="K343" i="32" s="1"/>
  <c r="BV93" i="41" l="1"/>
  <c r="BV14" i="41" s="1"/>
  <c r="BQ94" i="41"/>
  <c r="BQ91" i="41"/>
  <c r="BV88" i="41"/>
  <c r="AE52" i="39"/>
  <c r="BA368" i="72"/>
  <c r="BA374" i="69"/>
  <c r="AX371" i="73"/>
  <c r="AZ370" i="73"/>
  <c r="AZ362" i="73" s="1"/>
  <c r="AZ352" i="73" s="1"/>
  <c r="AZ37" i="73" s="1"/>
  <c r="BQ107" i="41"/>
  <c r="BT105" i="41"/>
  <c r="AX260" i="69"/>
  <c r="BK260" i="69" s="1"/>
  <c r="AZ258" i="69"/>
  <c r="AZ257" i="69" s="1"/>
  <c r="AZ252" i="69" s="1"/>
  <c r="AZ29" i="69" s="1"/>
  <c r="AX260" i="71"/>
  <c r="BK260" i="71" s="1"/>
  <c r="AZ258" i="71"/>
  <c r="AZ257" i="71" s="1"/>
  <c r="AZ252" i="71" s="1"/>
  <c r="AZ376" i="69"/>
  <c r="AZ368" i="69" s="1"/>
  <c r="AX377" i="69"/>
  <c r="BK377" i="69" s="1"/>
  <c r="AF343" i="32"/>
  <c r="AN343" i="32" s="1"/>
  <c r="AN344" i="32"/>
  <c r="AF27" i="32"/>
  <c r="AN27" i="32" s="1"/>
  <c r="AB27" i="32"/>
  <c r="AX374" i="69" l="1"/>
  <c r="BK374" i="69" s="1"/>
  <c r="AX368" i="72"/>
  <c r="BK368" i="72" s="1"/>
  <c r="BA365" i="72"/>
  <c r="BA362" i="72" s="1"/>
  <c r="BA352" i="72" s="1"/>
  <c r="BV80" i="41"/>
  <c r="BV79" i="41" s="1"/>
  <c r="BV20" i="41" s="1"/>
  <c r="BV13" i="41"/>
  <c r="BJ91" i="41"/>
  <c r="BJ88" i="41" s="1"/>
  <c r="BJ80" i="41" s="1"/>
  <c r="R26" i="70" s="1"/>
  <c r="BQ88" i="41"/>
  <c r="BQ93" i="41"/>
  <c r="BQ80" i="41" s="1"/>
  <c r="BJ94" i="41"/>
  <c r="BJ93" i="41" s="1"/>
  <c r="AZ29" i="71"/>
  <c r="AX258" i="69"/>
  <c r="BK258" i="69" s="1"/>
  <c r="BJ260" i="69"/>
  <c r="BT96" i="41"/>
  <c r="BT79" i="41" s="1"/>
  <c r="BT20" i="41" s="1"/>
  <c r="BT14" i="41"/>
  <c r="BJ260" i="71"/>
  <c r="AX258" i="71"/>
  <c r="BK258" i="71" s="1"/>
  <c r="BJ107" i="41"/>
  <c r="BJ105" i="41" s="1"/>
  <c r="BQ105" i="41"/>
  <c r="AX376" i="69"/>
  <c r="BK376" i="69" s="1"/>
  <c r="BJ377" i="69"/>
  <c r="BJ371" i="73"/>
  <c r="AX370" i="73"/>
  <c r="BK371" i="73"/>
  <c r="AO48" i="31"/>
  <c r="AB34" i="31"/>
  <c r="AE48" i="31"/>
  <c r="BA37" i="72" l="1"/>
  <c r="BA18" i="72" s="1"/>
  <c r="BA15" i="72" s="1"/>
  <c r="BA65" i="72"/>
  <c r="BW11" i="72" s="1"/>
  <c r="BJ368" i="72"/>
  <c r="AX365" i="72"/>
  <c r="BK365" i="72" s="1"/>
  <c r="BJ374" i="69"/>
  <c r="BJ376" i="69"/>
  <c r="BQ96" i="41"/>
  <c r="AX257" i="69"/>
  <c r="BK257" i="69" s="1"/>
  <c r="BJ258" i="69"/>
  <c r="BJ96" i="41"/>
  <c r="BJ258" i="71"/>
  <c r="AX257" i="71"/>
  <c r="BK257" i="71" s="1"/>
  <c r="BJ370" i="73"/>
  <c r="AX362" i="73"/>
  <c r="BK370" i="73"/>
  <c r="AO193" i="31"/>
  <c r="AO189" i="31"/>
  <c r="AO188" i="31"/>
  <c r="AO185" i="31"/>
  <c r="AO183" i="31"/>
  <c r="AO14" i="31"/>
  <c r="AO20" i="31"/>
  <c r="AO22" i="31"/>
  <c r="AO29" i="31"/>
  <c r="AO30" i="31"/>
  <c r="AO32" i="31"/>
  <c r="AO35" i="31"/>
  <c r="AO37" i="31"/>
  <c r="AO38" i="31"/>
  <c r="AO39" i="31"/>
  <c r="AO40" i="31"/>
  <c r="AO41" i="31"/>
  <c r="AO42" i="31"/>
  <c r="AO43" i="31"/>
  <c r="AO44" i="31"/>
  <c r="AO45" i="31"/>
  <c r="AO46" i="31"/>
  <c r="AO47" i="31"/>
  <c r="AO49" i="31"/>
  <c r="AO50" i="31"/>
  <c r="AO51" i="31"/>
  <c r="AO56" i="31"/>
  <c r="AO57" i="31"/>
  <c r="AO58" i="31"/>
  <c r="AO61" i="31"/>
  <c r="AO62" i="31"/>
  <c r="AO66" i="31"/>
  <c r="AO67" i="31"/>
  <c r="AO70" i="31"/>
  <c r="AO71" i="31"/>
  <c r="AO72" i="31"/>
  <c r="AO73" i="31"/>
  <c r="AO77" i="31"/>
  <c r="AO80" i="31"/>
  <c r="AO81" i="31"/>
  <c r="AO85" i="31"/>
  <c r="AO86" i="31"/>
  <c r="AO90" i="31"/>
  <c r="AO91" i="31"/>
  <c r="AO97" i="31"/>
  <c r="AO103" i="31"/>
  <c r="AO104" i="31"/>
  <c r="AO108" i="31"/>
  <c r="AO110" i="31"/>
  <c r="AO111" i="31"/>
  <c r="AO112" i="31"/>
  <c r="AO113" i="31"/>
  <c r="AO117" i="31"/>
  <c r="AO118" i="31"/>
  <c r="AO119" i="31"/>
  <c r="AO120" i="31"/>
  <c r="AO121" i="31"/>
  <c r="AO124" i="31"/>
  <c r="AO125" i="31"/>
  <c r="AO131" i="31"/>
  <c r="AO133" i="31"/>
  <c r="AO136" i="31"/>
  <c r="AO138" i="31"/>
  <c r="AO140" i="31"/>
  <c r="AO142" i="31"/>
  <c r="AO143" i="31"/>
  <c r="AO147" i="31"/>
  <c r="AO148" i="31"/>
  <c r="AO150" i="31"/>
  <c r="AO151" i="31"/>
  <c r="AO153" i="31"/>
  <c r="AO157" i="31"/>
  <c r="AO158" i="31"/>
  <c r="AO160" i="31"/>
  <c r="AO161" i="31"/>
  <c r="AO162" i="31"/>
  <c r="AO163" i="31"/>
  <c r="AO164" i="31"/>
  <c r="AO166" i="31"/>
  <c r="AO169" i="31"/>
  <c r="AO171" i="31"/>
  <c r="AO173" i="31"/>
  <c r="AO174" i="31"/>
  <c r="AO180" i="31"/>
  <c r="AO182" i="31"/>
  <c r="AF58" i="31"/>
  <c r="AF49" i="31"/>
  <c r="AF47" i="31"/>
  <c r="AE47" i="31"/>
  <c r="AF46" i="31"/>
  <c r="AE46" i="31"/>
  <c r="AF45" i="31"/>
  <c r="AE45" i="31"/>
  <c r="AF44" i="31"/>
  <c r="AF43" i="31"/>
  <c r="AE43" i="31"/>
  <c r="AE42" i="31"/>
  <c r="AF32" i="31"/>
  <c r="AE32" i="31"/>
  <c r="AG96" i="31"/>
  <c r="AC96" i="31"/>
  <c r="AT127" i="41" s="1"/>
  <c r="AX14" i="72" l="1"/>
  <c r="AT124" i="41"/>
  <c r="AR127" i="41"/>
  <c r="AY316" i="73"/>
  <c r="AY320" i="69"/>
  <c r="BS127" i="41"/>
  <c r="AX362" i="72"/>
  <c r="BK362" i="72" s="1"/>
  <c r="BJ365" i="72"/>
  <c r="BJ362" i="73"/>
  <c r="BK362" i="73"/>
  <c r="AX252" i="69"/>
  <c r="BK252" i="69" s="1"/>
  <c r="BJ257" i="69"/>
  <c r="BJ257" i="71"/>
  <c r="AX252" i="71"/>
  <c r="BK252" i="71" s="1"/>
  <c r="R27" i="70"/>
  <c r="AF34" i="31"/>
  <c r="AG36" i="31"/>
  <c r="AY51" i="71" s="1"/>
  <c r="AC36" i="31"/>
  <c r="W14" i="51"/>
  <c r="V14" i="51"/>
  <c r="L18" i="40"/>
  <c r="M18" i="40" s="1"/>
  <c r="L20" i="40"/>
  <c r="N20" i="40" s="1"/>
  <c r="L28" i="40"/>
  <c r="O13" i="40"/>
  <c r="O16" i="40"/>
  <c r="O17" i="40"/>
  <c r="O21" i="40"/>
  <c r="O22" i="40"/>
  <c r="N24" i="40"/>
  <c r="N23" i="40"/>
  <c r="O23" i="40" s="1"/>
  <c r="N12" i="40"/>
  <c r="O12" i="40" s="1"/>
  <c r="N27" i="40"/>
  <c r="N26" i="40" s="1"/>
  <c r="M23" i="40"/>
  <c r="L17" i="40"/>
  <c r="L31" i="40"/>
  <c r="M31" i="40" s="1"/>
  <c r="L30" i="40"/>
  <c r="L29" i="40"/>
  <c r="W20" i="53"/>
  <c r="V20" i="53" s="1"/>
  <c r="AB20" i="53"/>
  <c r="S20" i="53"/>
  <c r="Q20" i="53"/>
  <c r="AY49" i="71" l="1"/>
  <c r="AX51" i="71"/>
  <c r="AG34" i="31"/>
  <c r="AY51" i="69"/>
  <c r="BS56" i="41"/>
  <c r="BJ362" i="72"/>
  <c r="AX352" i="72"/>
  <c r="BK352" i="72" s="1"/>
  <c r="BS124" i="41"/>
  <c r="BQ127" i="41"/>
  <c r="AX320" i="69"/>
  <c r="BK320" i="69" s="1"/>
  <c r="AY319" i="69"/>
  <c r="AY318" i="69" s="1"/>
  <c r="AY317" i="69" s="1"/>
  <c r="AX316" i="73"/>
  <c r="AY315" i="73"/>
  <c r="AY314" i="73" s="1"/>
  <c r="AY313" i="73" s="1"/>
  <c r="AK127" i="41"/>
  <c r="AR124" i="41"/>
  <c r="AR121" i="41" s="1"/>
  <c r="AC34" i="31"/>
  <c r="AT56" i="41"/>
  <c r="AT121" i="41"/>
  <c r="AT79" i="41" s="1"/>
  <c r="AT14" i="41"/>
  <c r="AX29" i="69"/>
  <c r="BK29" i="69" s="1"/>
  <c r="BJ252" i="69"/>
  <c r="BJ252" i="71"/>
  <c r="AX29" i="71"/>
  <c r="BK29" i="71" s="1"/>
  <c r="N18" i="40"/>
  <c r="O18" i="40" s="1"/>
  <c r="X14" i="51"/>
  <c r="AE36" i="31"/>
  <c r="AE34" i="31" s="1"/>
  <c r="AO36" i="31"/>
  <c r="AO34" i="31"/>
  <c r="N19" i="40"/>
  <c r="L27" i="40"/>
  <c r="N11" i="40" l="1"/>
  <c r="AY49" i="69"/>
  <c r="AX49" i="69" s="1"/>
  <c r="BU11" i="69"/>
  <c r="AY48" i="71"/>
  <c r="AX49" i="71"/>
  <c r="AX48" i="71" s="1"/>
  <c r="BS121" i="41"/>
  <c r="BS79" i="41" s="1"/>
  <c r="BS14" i="41"/>
  <c r="AK124" i="41"/>
  <c r="AX37" i="72"/>
  <c r="BK37" i="72" s="1"/>
  <c r="BJ352" i="72"/>
  <c r="AX65" i="72"/>
  <c r="AY312" i="73"/>
  <c r="AY65" i="73" s="1"/>
  <c r="BU11" i="73" s="1"/>
  <c r="AY34" i="73"/>
  <c r="AY18" i="73" s="1"/>
  <c r="AY15" i="73" s="1"/>
  <c r="AX315" i="73"/>
  <c r="BJ316" i="73"/>
  <c r="BK316" i="73"/>
  <c r="BS55" i="41"/>
  <c r="BQ56" i="41"/>
  <c r="AY34" i="69"/>
  <c r="AY18" i="69" s="1"/>
  <c r="AY316" i="69"/>
  <c r="AY69" i="69" s="1"/>
  <c r="AX51" i="69"/>
  <c r="BA56" i="41"/>
  <c r="BA55" i="41" s="1"/>
  <c r="AT55" i="41"/>
  <c r="AR56" i="41"/>
  <c r="AX319" i="69"/>
  <c r="BK319" i="69" s="1"/>
  <c r="BJ320" i="69"/>
  <c r="BK51" i="71"/>
  <c r="BQ124" i="41"/>
  <c r="BJ127" i="41"/>
  <c r="BJ124" i="41" s="1"/>
  <c r="BJ29" i="69"/>
  <c r="BJ29" i="71"/>
  <c r="N10" i="40"/>
  <c r="N9" i="40" s="1"/>
  <c r="S16" i="51" s="1"/>
  <c r="L19" i="40"/>
  <c r="L11" i="40"/>
  <c r="Z14" i="51" s="1"/>
  <c r="BK51" i="69" l="1"/>
  <c r="BK65" i="72"/>
  <c r="CG11" i="72" s="1"/>
  <c r="BT11" i="72"/>
  <c r="BJ65" i="72"/>
  <c r="CF11" i="72" s="1"/>
  <c r="BJ51" i="71"/>
  <c r="AX318" i="69"/>
  <c r="BK318" i="69" s="1"/>
  <c r="BJ319" i="69"/>
  <c r="BJ56" i="41"/>
  <c r="BJ55" i="41" s="1"/>
  <c r="BQ55" i="41"/>
  <c r="AR55" i="41"/>
  <c r="AK56" i="41"/>
  <c r="BS54" i="41"/>
  <c r="BS21" i="41" s="1"/>
  <c r="BS20" i="41" s="1"/>
  <c r="BS19" i="41" s="1"/>
  <c r="BS11" i="41"/>
  <c r="BS9" i="41" s="1"/>
  <c r="BJ37" i="72"/>
  <c r="AX18" i="72"/>
  <c r="BK18" i="72" s="1"/>
  <c r="BJ121" i="41"/>
  <c r="BJ14" i="41"/>
  <c r="AT11" i="41"/>
  <c r="AT54" i="41"/>
  <c r="AT21" i="41" s="1"/>
  <c r="AT20" i="41" s="1"/>
  <c r="AT19" i="41" s="1"/>
  <c r="BJ51" i="69"/>
  <c r="BQ121" i="41"/>
  <c r="BQ79" i="41" s="1"/>
  <c r="BQ14" i="41"/>
  <c r="BA54" i="41"/>
  <c r="BA21" i="41" s="1"/>
  <c r="BA11" i="41"/>
  <c r="BY124" i="41"/>
  <c r="AK121" i="41"/>
  <c r="BK49" i="71"/>
  <c r="AY17" i="71"/>
  <c r="AY15" i="71" s="1"/>
  <c r="AY14" i="69" s="1"/>
  <c r="BK49" i="69"/>
  <c r="AY48" i="69"/>
  <c r="AY17" i="69" s="1"/>
  <c r="AY15" i="69" s="1"/>
  <c r="BJ315" i="73"/>
  <c r="AX314" i="73"/>
  <c r="BK315" i="73"/>
  <c r="BY127" i="41"/>
  <c r="L10" i="40"/>
  <c r="AY14" i="74" l="1"/>
  <c r="AX317" i="69"/>
  <c r="BK317" i="69" s="1"/>
  <c r="BJ318" i="69"/>
  <c r="BY56" i="41"/>
  <c r="AK55" i="41"/>
  <c r="BJ49" i="71"/>
  <c r="BK48" i="71"/>
  <c r="BY121" i="41"/>
  <c r="P29" i="70"/>
  <c r="AX313" i="73"/>
  <c r="BJ314" i="73"/>
  <c r="BK314" i="73"/>
  <c r="AR54" i="41"/>
  <c r="AR21" i="41" s="1"/>
  <c r="AR11" i="41"/>
  <c r="P13" i="40"/>
  <c r="P12" i="40" s="1"/>
  <c r="AT18" i="41"/>
  <c r="R29" i="70"/>
  <c r="R25" i="70" s="1"/>
  <c r="BJ79" i="41"/>
  <c r="BQ54" i="41"/>
  <c r="BQ21" i="41" s="1"/>
  <c r="BQ20" i="41" s="1"/>
  <c r="BQ11" i="41"/>
  <c r="AX48" i="69"/>
  <c r="BK48" i="69" s="1"/>
  <c r="BJ49" i="69"/>
  <c r="BJ18" i="72"/>
  <c r="AX15" i="72"/>
  <c r="BJ54" i="41"/>
  <c r="BJ11" i="41"/>
  <c r="I20" i="53"/>
  <c r="AD9" i="43"/>
  <c r="AC9" i="43"/>
  <c r="V14" i="44"/>
  <c r="U14" i="44"/>
  <c r="U13" i="44" s="1"/>
  <c r="U12" i="44" s="1"/>
  <c r="U11" i="44" s="1"/>
  <c r="U10" i="44" s="1"/>
  <c r="V13" i="44"/>
  <c r="V12" i="44" s="1"/>
  <c r="V11" i="44" s="1"/>
  <c r="V10" i="44" s="1"/>
  <c r="AF74" i="39"/>
  <c r="AF73" i="39" s="1"/>
  <c r="AF72" i="39" s="1"/>
  <c r="AF20" i="39" s="1"/>
  <c r="AE74" i="39"/>
  <c r="AE73" i="39" s="1"/>
  <c r="AE72" i="39" s="1"/>
  <c r="AE20" i="39" s="1"/>
  <c r="AF69" i="39"/>
  <c r="AF68" i="39" s="1"/>
  <c r="AF67" i="39" s="1"/>
  <c r="AF19" i="39" s="1"/>
  <c r="AE69" i="39"/>
  <c r="AE68" i="39" s="1"/>
  <c r="AE67" i="39" s="1"/>
  <c r="AE19" i="39" s="1"/>
  <c r="AF61" i="39"/>
  <c r="AF60" i="39" s="1"/>
  <c r="AE61" i="39"/>
  <c r="AE60" i="39" s="1"/>
  <c r="AF58" i="39"/>
  <c r="AE58" i="39"/>
  <c r="AF49" i="39"/>
  <c r="AE49" i="39"/>
  <c r="AE42" i="39"/>
  <c r="AE41" i="39" s="1"/>
  <c r="AF38" i="39"/>
  <c r="AF37" i="39" s="1"/>
  <c r="AF36" i="39" s="1"/>
  <c r="AE38" i="39"/>
  <c r="AE11" i="39" s="1"/>
  <c r="AF32" i="39"/>
  <c r="AF31" i="39" s="1"/>
  <c r="AF30" i="39" s="1"/>
  <c r="AF15" i="39" s="1"/>
  <c r="AE32" i="39"/>
  <c r="AE31" i="39" s="1"/>
  <c r="AE30" i="39" s="1"/>
  <c r="AE15" i="39" s="1"/>
  <c r="AF27" i="39"/>
  <c r="AF26" i="39" s="1"/>
  <c r="AF25" i="39" s="1"/>
  <c r="AF14" i="39" s="1"/>
  <c r="AE27" i="39"/>
  <c r="AE26" i="39" s="1"/>
  <c r="AE25" i="39" s="1"/>
  <c r="AE14" i="39" s="1"/>
  <c r="AE341" i="32"/>
  <c r="AE340" i="32" s="1"/>
  <c r="AE339" i="32" s="1"/>
  <c r="AE22" i="32" s="1"/>
  <c r="AD341" i="32"/>
  <c r="AD340" i="32" s="1"/>
  <c r="AD339" i="32" s="1"/>
  <c r="AD22" i="32" s="1"/>
  <c r="AE336" i="32"/>
  <c r="AE335" i="32" s="1"/>
  <c r="AE334" i="32" s="1"/>
  <c r="AD336" i="32"/>
  <c r="AD335" i="32" s="1"/>
  <c r="AD334" i="32" s="1"/>
  <c r="AE332" i="32"/>
  <c r="AE331" i="32" s="1"/>
  <c r="AE330" i="32" s="1"/>
  <c r="AD332" i="32"/>
  <c r="AD331" i="32" s="1"/>
  <c r="AD330" i="32" s="1"/>
  <c r="AE326" i="32"/>
  <c r="AE325" i="32" s="1"/>
  <c r="AD326" i="32"/>
  <c r="AD325" i="32" s="1"/>
  <c r="AE323" i="32"/>
  <c r="AE322" i="32" s="1"/>
  <c r="AD323" i="32"/>
  <c r="AD322" i="32" s="1"/>
  <c r="AE316" i="32"/>
  <c r="AD316" i="32"/>
  <c r="AE314" i="32"/>
  <c r="AD314" i="32"/>
  <c r="AE311" i="32"/>
  <c r="AD311" i="32"/>
  <c r="AE309" i="32"/>
  <c r="AD309" i="32"/>
  <c r="AE305" i="32"/>
  <c r="AD305" i="32"/>
  <c r="AE303" i="32"/>
  <c r="AD303" i="32"/>
  <c r="AE299" i="32"/>
  <c r="AD299" i="32"/>
  <c r="AE297" i="32"/>
  <c r="AD297" i="32"/>
  <c r="AE291" i="32"/>
  <c r="AD291" i="32"/>
  <c r="AE288" i="32"/>
  <c r="AD288" i="32"/>
  <c r="AE280" i="32"/>
  <c r="AD280" i="32"/>
  <c r="AE273" i="32"/>
  <c r="AD273" i="32"/>
  <c r="AE271" i="32"/>
  <c r="AE270" i="32" s="1"/>
  <c r="AD271" i="32"/>
  <c r="AE265" i="32"/>
  <c r="AD265" i="32"/>
  <c r="AE260" i="32"/>
  <c r="AD260" i="32"/>
  <c r="AE255" i="32"/>
  <c r="AE254" i="32" s="1"/>
  <c r="AD255" i="32"/>
  <c r="AD254" i="32" s="1"/>
  <c r="AE252" i="32"/>
  <c r="AE251" i="32" s="1"/>
  <c r="AD252" i="32"/>
  <c r="AD251" i="32" s="1"/>
  <c r="AE244" i="32"/>
  <c r="AD244" i="32"/>
  <c r="AE239" i="32"/>
  <c r="AD239" i="32"/>
  <c r="AE237" i="32"/>
  <c r="AD237" i="32"/>
  <c r="AE235" i="32"/>
  <c r="AD235" i="32"/>
  <c r="AE231" i="32"/>
  <c r="AD231" i="32"/>
  <c r="AE230" i="32"/>
  <c r="AE229" i="32" s="1"/>
  <c r="AD230" i="32"/>
  <c r="AD229" i="32" s="1"/>
  <c r="AE225" i="32"/>
  <c r="AD225" i="32"/>
  <c r="AE223" i="32"/>
  <c r="AD223" i="32"/>
  <c r="AE217" i="32"/>
  <c r="AD217" i="32"/>
  <c r="AE214" i="32"/>
  <c r="AD214" i="32"/>
  <c r="AE211" i="32"/>
  <c r="AD211" i="32"/>
  <c r="AE202" i="32"/>
  <c r="AE201" i="32" s="1"/>
  <c r="AE16" i="32" s="1"/>
  <c r="AD202" i="32"/>
  <c r="AD201" i="32" s="1"/>
  <c r="AD16" i="32" s="1"/>
  <c r="AE196" i="32"/>
  <c r="AE195" i="32" s="1"/>
  <c r="AD196" i="32"/>
  <c r="AD195" i="32" s="1"/>
  <c r="AE192" i="32"/>
  <c r="AE191" i="32" s="1"/>
  <c r="AD192" i="32"/>
  <c r="AD191" i="32" s="1"/>
  <c r="AE187" i="32"/>
  <c r="AE186" i="32" s="1"/>
  <c r="AD187" i="32"/>
  <c r="AD186" i="32" s="1"/>
  <c r="AE184" i="32"/>
  <c r="AE183" i="32" s="1"/>
  <c r="AD184" i="32"/>
  <c r="AD183" i="32" s="1"/>
  <c r="AE177" i="32"/>
  <c r="AD177" i="32"/>
  <c r="AE174" i="32"/>
  <c r="AD174" i="32"/>
  <c r="AE169" i="32"/>
  <c r="AD169" i="32"/>
  <c r="AE164" i="32"/>
  <c r="AD164" i="32"/>
  <c r="AE160" i="32"/>
  <c r="AD160" i="32"/>
  <c r="AE154" i="32"/>
  <c r="AD154" i="32"/>
  <c r="AE146" i="32"/>
  <c r="AD146" i="32"/>
  <c r="AE144" i="32"/>
  <c r="AD144" i="32"/>
  <c r="AE132" i="32"/>
  <c r="AD132" i="32"/>
  <c r="AE126" i="32"/>
  <c r="AD126" i="32"/>
  <c r="AE119" i="32"/>
  <c r="AD119" i="32"/>
  <c r="AE108" i="32"/>
  <c r="AE101" i="32"/>
  <c r="AD101" i="32"/>
  <c r="AE97" i="32"/>
  <c r="AD97" i="32"/>
  <c r="AE93" i="32"/>
  <c r="AD93" i="32"/>
  <c r="AE91" i="32"/>
  <c r="AD91" i="32"/>
  <c r="AE89" i="32"/>
  <c r="AD89" i="32"/>
  <c r="AE80" i="32"/>
  <c r="AD80" i="32"/>
  <c r="AE76" i="32"/>
  <c r="AD76" i="32"/>
  <c r="AE65" i="32"/>
  <c r="AD65" i="32"/>
  <c r="AE62" i="32"/>
  <c r="AD62" i="32"/>
  <c r="AD56" i="32"/>
  <c r="AE51" i="32"/>
  <c r="AD51" i="32"/>
  <c r="AE46" i="32"/>
  <c r="AD46" i="32"/>
  <c r="AE42" i="32"/>
  <c r="AE41" i="32" s="1"/>
  <c r="AE40" i="32" s="1"/>
  <c r="AD42" i="32"/>
  <c r="AD41" i="32" s="1"/>
  <c r="AD40" i="32" s="1"/>
  <c r="AE26" i="32"/>
  <c r="AE11" i="32" s="1"/>
  <c r="AD26" i="32"/>
  <c r="AD11" i="32" s="1"/>
  <c r="AF192" i="31"/>
  <c r="AF191" i="31" s="1"/>
  <c r="AF190" i="31" s="1"/>
  <c r="AF27" i="31" s="1"/>
  <c r="AE192" i="31"/>
  <c r="AE191" i="31" s="1"/>
  <c r="AE190" i="31" s="1"/>
  <c r="AE27" i="31" s="1"/>
  <c r="AF187" i="31"/>
  <c r="AF186" i="31" s="1"/>
  <c r="AE187" i="31"/>
  <c r="AE186" i="31" s="1"/>
  <c r="AF184" i="31"/>
  <c r="AE184" i="31"/>
  <c r="AF181" i="31"/>
  <c r="AE181" i="31"/>
  <c r="AF179" i="31"/>
  <c r="AE179" i="31"/>
  <c r="AF172" i="31"/>
  <c r="AE172" i="31"/>
  <c r="AF170" i="31"/>
  <c r="AE170" i="31"/>
  <c r="AF168" i="31"/>
  <c r="AE168" i="31"/>
  <c r="AF165" i="31"/>
  <c r="AE165" i="31"/>
  <c r="AF159" i="31"/>
  <c r="AE159" i="31"/>
  <c r="AF156" i="31"/>
  <c r="AE156" i="31"/>
  <c r="AF152" i="31"/>
  <c r="AE152" i="31"/>
  <c r="AF149" i="31"/>
  <c r="AE149" i="31"/>
  <c r="AF146" i="31"/>
  <c r="AE146" i="31"/>
  <c r="AF141" i="31"/>
  <c r="AE141" i="31"/>
  <c r="AF139" i="31"/>
  <c r="AE139" i="31"/>
  <c r="AF137" i="31"/>
  <c r="AE137" i="31"/>
  <c r="AF135" i="31"/>
  <c r="AE135" i="31"/>
  <c r="AF132" i="31"/>
  <c r="AE132" i="31"/>
  <c r="AF130" i="31"/>
  <c r="AE130" i="31"/>
  <c r="AF123" i="31"/>
  <c r="AF122" i="31" s="1"/>
  <c r="AE123" i="31"/>
  <c r="AE122" i="31" s="1"/>
  <c r="AF116" i="31"/>
  <c r="AF115" i="31" s="1"/>
  <c r="AE116" i="31"/>
  <c r="AE115" i="31" s="1"/>
  <c r="AF109" i="31"/>
  <c r="AE109" i="31"/>
  <c r="AF107" i="31"/>
  <c r="AE107" i="31"/>
  <c r="AF102" i="31"/>
  <c r="AF101" i="31" s="1"/>
  <c r="AF100" i="31" s="1"/>
  <c r="AE102" i="31"/>
  <c r="AE101" i="31" s="1"/>
  <c r="AE100" i="31" s="1"/>
  <c r="AF95" i="31"/>
  <c r="AF94" i="31" s="1"/>
  <c r="AF93" i="31" s="1"/>
  <c r="AE95" i="31"/>
  <c r="AE94" i="31" s="1"/>
  <c r="AE93" i="31" s="1"/>
  <c r="AF89" i="31"/>
  <c r="AF88" i="31" s="1"/>
  <c r="AF87" i="31" s="1"/>
  <c r="AF19" i="31" s="1"/>
  <c r="AE89" i="31"/>
  <c r="AE88" i="31" s="1"/>
  <c r="AE87" i="31" s="1"/>
  <c r="AE19" i="31" s="1"/>
  <c r="AF84" i="31"/>
  <c r="AF83" i="31" s="1"/>
  <c r="AF82" i="31" s="1"/>
  <c r="AF18" i="31" s="1"/>
  <c r="AE84" i="31"/>
  <c r="AE83" i="31" s="1"/>
  <c r="AE82" i="31" s="1"/>
  <c r="AE18" i="31" s="1"/>
  <c r="AF79" i="31"/>
  <c r="AF78" i="31" s="1"/>
  <c r="AE79" i="31"/>
  <c r="AE78" i="31"/>
  <c r="AF76" i="31"/>
  <c r="AF75" i="31" s="1"/>
  <c r="AE76" i="31"/>
  <c r="AE75" i="31" s="1"/>
  <c r="AF69" i="31"/>
  <c r="AF68" i="31" s="1"/>
  <c r="AE69" i="31"/>
  <c r="AE68" i="31" s="1"/>
  <c r="AF65" i="31"/>
  <c r="AF64" i="31" s="1"/>
  <c r="AE65" i="31"/>
  <c r="AE64" i="31" s="1"/>
  <c r="AF60" i="31"/>
  <c r="AF59" i="31" s="1"/>
  <c r="AE60" i="31"/>
  <c r="AE59" i="31" s="1"/>
  <c r="AF55" i="31"/>
  <c r="AF54" i="31" s="1"/>
  <c r="AE55" i="31"/>
  <c r="AE54" i="31" s="1"/>
  <c r="AF33" i="31"/>
  <c r="AF12" i="31" s="1"/>
  <c r="AE33" i="31"/>
  <c r="AE12" i="31" s="1"/>
  <c r="AF31" i="31"/>
  <c r="AF11" i="31" s="1"/>
  <c r="AE31" i="31"/>
  <c r="AE11" i="31" s="1"/>
  <c r="T15" i="44"/>
  <c r="AF129" i="31" l="1"/>
  <c r="BK15" i="72"/>
  <c r="AX17" i="71"/>
  <c r="BK17" i="71" s="1"/>
  <c r="BJ48" i="71"/>
  <c r="AX17" i="69"/>
  <c r="BK17" i="69" s="1"/>
  <c r="BJ48" i="69"/>
  <c r="BY55" i="41"/>
  <c r="AK54" i="41"/>
  <c r="AK11" i="41"/>
  <c r="AF106" i="31"/>
  <c r="AF105" i="31" s="1"/>
  <c r="R21" i="70"/>
  <c r="R13" i="70" s="1"/>
  <c r="BJ21" i="41"/>
  <c r="BJ20" i="41" s="1"/>
  <c r="AX312" i="73"/>
  <c r="BJ313" i="73"/>
  <c r="AX34" i="73"/>
  <c r="BK313" i="73"/>
  <c r="BJ15" i="72"/>
  <c r="R12" i="70"/>
  <c r="V29" i="70"/>
  <c r="AX34" i="69"/>
  <c r="BK34" i="69" s="1"/>
  <c r="AX316" i="69"/>
  <c r="BK316" i="69" s="1"/>
  <c r="BJ317" i="69"/>
  <c r="AD279" i="32"/>
  <c r="AE279" i="32"/>
  <c r="AD296" i="32"/>
  <c r="AE37" i="39"/>
  <c r="AE36" i="39" s="1"/>
  <c r="AE35" i="39"/>
  <c r="AE167" i="31"/>
  <c r="AE155" i="31"/>
  <c r="AF11" i="39"/>
  <c r="AF48" i="39"/>
  <c r="AF47" i="39" s="1"/>
  <c r="AF18" i="39" s="1"/>
  <c r="AE48" i="39"/>
  <c r="AE47" i="39" s="1"/>
  <c r="AE18" i="39" s="1"/>
  <c r="AF178" i="31"/>
  <c r="AF177" i="31" s="1"/>
  <c r="AF176" i="31" s="1"/>
  <c r="AF28" i="31" s="1"/>
  <c r="AE173" i="32"/>
  <c r="AE296" i="32"/>
  <c r="AE45" i="32"/>
  <c r="AE44" i="32" s="1"/>
  <c r="AE39" i="32" s="1"/>
  <c r="AD173" i="32"/>
  <c r="AD45" i="32"/>
  <c r="AD44" i="32" s="1"/>
  <c r="AD39" i="32" s="1"/>
  <c r="AD88" i="32"/>
  <c r="AD308" i="32"/>
  <c r="AD307" i="32" s="1"/>
  <c r="AE88" i="32"/>
  <c r="AE96" i="32"/>
  <c r="AD55" i="32"/>
  <c r="AD54" i="32" s="1"/>
  <c r="AD259" i="32"/>
  <c r="AE308" i="32"/>
  <c r="AE307" i="32" s="1"/>
  <c r="AD278" i="32"/>
  <c r="AE210" i="32"/>
  <c r="AE209" i="32" s="1"/>
  <c r="AE207" i="32" s="1"/>
  <c r="AE206" i="32" s="1"/>
  <c r="AE17" i="32" s="1"/>
  <c r="AD270" i="32"/>
  <c r="AD302" i="32"/>
  <c r="AD295" i="32" s="1"/>
  <c r="AE321" i="32"/>
  <c r="AE320" i="32" s="1"/>
  <c r="AE319" i="32" s="1"/>
  <c r="AE21" i="32" s="1"/>
  <c r="AE190" i="32"/>
  <c r="AE15" i="32" s="1"/>
  <c r="AD190" i="32"/>
  <c r="AD15" i="32" s="1"/>
  <c r="AE302" i="32"/>
  <c r="AE259" i="32"/>
  <c r="AD210" i="32"/>
  <c r="AD209" i="32" s="1"/>
  <c r="AD207" i="32" s="1"/>
  <c r="AD206" i="32" s="1"/>
  <c r="AD17" i="32" s="1"/>
  <c r="AE278" i="32"/>
  <c r="AF74" i="31"/>
  <c r="AF17" i="31" s="1"/>
  <c r="AF167" i="31"/>
  <c r="AE129" i="31"/>
  <c r="AE154" i="31"/>
  <c r="AE145" i="31"/>
  <c r="AE144" i="31" s="1"/>
  <c r="AF145" i="31"/>
  <c r="AF144" i="31" s="1"/>
  <c r="AF155" i="31"/>
  <c r="AF154" i="31" s="1"/>
  <c r="AE106" i="31"/>
  <c r="AE105" i="31" s="1"/>
  <c r="AE99" i="31" s="1"/>
  <c r="AE98" i="31" s="1"/>
  <c r="AE23" i="31" s="1"/>
  <c r="AE53" i="31"/>
  <c r="AE63" i="31"/>
  <c r="AE16" i="31" s="1"/>
  <c r="AF99" i="31"/>
  <c r="AF98" i="31" s="1"/>
  <c r="AF23" i="31" s="1"/>
  <c r="AF63" i="31"/>
  <c r="AF16" i="31" s="1"/>
  <c r="AE134" i="31"/>
  <c r="AF134" i="31"/>
  <c r="AF128" i="31" s="1"/>
  <c r="AE114" i="31"/>
  <c r="AE24" i="31" s="1"/>
  <c r="AE178" i="31"/>
  <c r="AE177" i="31" s="1"/>
  <c r="AE176" i="31" s="1"/>
  <c r="AE175" i="31" s="1"/>
  <c r="AE26" i="31" s="1"/>
  <c r="AF114" i="31"/>
  <c r="AF24" i="31" s="1"/>
  <c r="AF53" i="31"/>
  <c r="AF15" i="31" s="1"/>
  <c r="AE74" i="31"/>
  <c r="AE17" i="31" s="1"/>
  <c r="AE17" i="39"/>
  <c r="AD243" i="32"/>
  <c r="AD19" i="32" s="1"/>
  <c r="AE243" i="32"/>
  <c r="AE19" i="32" s="1"/>
  <c r="AD321" i="32"/>
  <c r="AD320" i="32" s="1"/>
  <c r="AD319" i="32" s="1"/>
  <c r="AD21" i="32" s="1"/>
  <c r="AE92" i="31"/>
  <c r="AE21" i="31"/>
  <c r="AF92" i="31"/>
  <c r="AF21" i="31"/>
  <c r="AE15" i="31"/>
  <c r="AB380" i="32"/>
  <c r="AB378" i="32"/>
  <c r="AB274" i="32"/>
  <c r="BK34" i="73" l="1"/>
  <c r="BJ34" i="73"/>
  <c r="BY54" i="41"/>
  <c r="P21" i="70"/>
  <c r="AK21" i="41"/>
  <c r="BY21" i="41" s="1"/>
  <c r="BJ316" i="69"/>
  <c r="BJ34" i="69"/>
  <c r="BJ312" i="73"/>
  <c r="BK312" i="73"/>
  <c r="BJ17" i="69"/>
  <c r="BJ17" i="71"/>
  <c r="AB347" i="32"/>
  <c r="AE295" i="32"/>
  <c r="AE87" i="32"/>
  <c r="AE24" i="39"/>
  <c r="AE128" i="31"/>
  <c r="AE127" i="31" s="1"/>
  <c r="AE126" i="31" s="1"/>
  <c r="AE25" i="31" s="1"/>
  <c r="AE13" i="31" s="1"/>
  <c r="AE10" i="31" s="1"/>
  <c r="AE28" i="31"/>
  <c r="AF175" i="31"/>
  <c r="AF26" i="31" s="1"/>
  <c r="AE12" i="39"/>
  <c r="AE10" i="39" s="1"/>
  <c r="AD277" i="32"/>
  <c r="AD23" i="32" s="1"/>
  <c r="AE277" i="32"/>
  <c r="AE258" i="32" s="1"/>
  <c r="AE20" i="32" s="1"/>
  <c r="AF127" i="31"/>
  <c r="AF126" i="31" s="1"/>
  <c r="AF25" i="31" s="1"/>
  <c r="AF52" i="31" l="1"/>
  <c r="V21" i="70"/>
  <c r="P13" i="70"/>
  <c r="V13" i="70" s="1"/>
  <c r="AF13" i="31"/>
  <c r="AF10" i="31" s="1"/>
  <c r="AN10" i="31" s="1"/>
  <c r="AE52" i="31"/>
  <c r="AD258" i="32"/>
  <c r="AD20" i="32" s="1"/>
  <c r="AE23" i="32"/>
  <c r="L352" i="32"/>
  <c r="L350" i="32"/>
  <c r="L349" i="32"/>
  <c r="L348" i="32"/>
  <c r="L347" i="32" l="1"/>
  <c r="AD38" i="39"/>
  <c r="AD37" i="39" s="1"/>
  <c r="AD36" i="39" s="1"/>
  <c r="AD53" i="39"/>
  <c r="AD64" i="39"/>
  <c r="AG55" i="39"/>
  <c r="AD56" i="39"/>
  <c r="AF261" i="32"/>
  <c r="AB261" i="32"/>
  <c r="AB260" i="32" s="1"/>
  <c r="AB198" i="32"/>
  <c r="AU107" i="41" s="1"/>
  <c r="W14" i="44"/>
  <c r="W13" i="44" s="1"/>
  <c r="W12" i="44" s="1"/>
  <c r="W11" i="44" s="1"/>
  <c r="W10" i="44" s="1"/>
  <c r="L16" i="40" s="1"/>
  <c r="T14" i="44"/>
  <c r="T13" i="44" s="1"/>
  <c r="T12" i="44" s="1"/>
  <c r="T11" i="44" s="1"/>
  <c r="T10" i="44" s="1"/>
  <c r="AG74" i="39"/>
  <c r="AD74" i="39"/>
  <c r="AD73" i="39" s="1"/>
  <c r="AD72" i="39" s="1"/>
  <c r="AD20" i="39" s="1"/>
  <c r="AG69" i="39"/>
  <c r="AD69" i="39"/>
  <c r="AD68" i="39" s="1"/>
  <c r="AD67" i="39" s="1"/>
  <c r="AD19" i="39" s="1"/>
  <c r="AG62" i="39"/>
  <c r="AG58" i="39"/>
  <c r="AD58" i="39"/>
  <c r="AG42" i="39"/>
  <c r="AD42" i="39"/>
  <c r="AD41" i="39" s="1"/>
  <c r="AG38" i="39"/>
  <c r="AG32" i="39"/>
  <c r="AD32" i="39"/>
  <c r="AD31" i="39" s="1"/>
  <c r="AD30" i="39" s="1"/>
  <c r="AD15" i="39" s="1"/>
  <c r="AG27" i="39"/>
  <c r="AD27" i="39"/>
  <c r="AD26" i="39" s="1"/>
  <c r="AD25" i="39" s="1"/>
  <c r="AF341" i="32"/>
  <c r="AF336" i="32"/>
  <c r="AF332" i="32"/>
  <c r="AF326" i="32"/>
  <c r="AF323" i="32"/>
  <c r="AF316" i="32"/>
  <c r="AF314" i="32"/>
  <c r="AF311" i="32"/>
  <c r="AF309" i="32"/>
  <c r="AF305" i="32"/>
  <c r="AF303" i="32"/>
  <c r="AF299" i="32"/>
  <c r="AF297" i="32"/>
  <c r="AF291" i="32"/>
  <c r="AF288" i="32"/>
  <c r="AF280" i="32"/>
  <c r="AF273" i="32"/>
  <c r="AF271" i="32"/>
  <c r="AF265" i="32"/>
  <c r="AF255" i="32"/>
  <c r="AF252" i="32"/>
  <c r="AF239" i="32"/>
  <c r="AF237" i="32"/>
  <c r="AF235" i="32"/>
  <c r="AF231" i="32"/>
  <c r="AF230" i="32"/>
  <c r="AF225" i="32"/>
  <c r="AF223" i="32"/>
  <c r="AF217" i="32"/>
  <c r="AF214" i="32"/>
  <c r="AF211" i="32"/>
  <c r="AF202" i="32"/>
  <c r="AF196" i="32"/>
  <c r="AF192" i="32"/>
  <c r="AF187" i="32"/>
  <c r="AF184" i="32"/>
  <c r="AF177" i="32"/>
  <c r="AF174" i="32"/>
  <c r="AF169" i="32"/>
  <c r="AF164" i="32"/>
  <c r="AF160" i="32"/>
  <c r="AF154" i="32"/>
  <c r="AF146" i="32"/>
  <c r="AF144" i="32"/>
  <c r="AF132" i="32"/>
  <c r="AF126" i="32"/>
  <c r="AF121" i="32"/>
  <c r="AF108" i="32"/>
  <c r="AF101" i="32"/>
  <c r="AF97" i="32"/>
  <c r="AF93" i="32"/>
  <c r="AF91" i="32"/>
  <c r="AF89" i="32"/>
  <c r="AF80" i="32"/>
  <c r="AF76" i="32"/>
  <c r="AF65" i="32"/>
  <c r="AF62" i="32"/>
  <c r="AF56" i="32"/>
  <c r="AF51" i="32"/>
  <c r="AF46" i="32"/>
  <c r="AF42" i="32"/>
  <c r="AF26" i="32"/>
  <c r="AB341" i="32"/>
  <c r="AB340" i="32" s="1"/>
  <c r="AB339" i="32" s="1"/>
  <c r="AB22" i="32" s="1"/>
  <c r="AB336" i="32"/>
  <c r="AB335" i="32" s="1"/>
  <c r="AB334" i="32" s="1"/>
  <c r="AB332" i="32"/>
  <c r="AB331" i="32" s="1"/>
  <c r="AB330" i="32" s="1"/>
  <c r="AB326" i="32"/>
  <c r="AB325" i="32" s="1"/>
  <c r="AB323" i="32"/>
  <c r="AB322" i="32" s="1"/>
  <c r="AB316" i="32"/>
  <c r="AB314" i="32"/>
  <c r="AB311" i="32"/>
  <c r="AB309" i="32"/>
  <c r="AB305" i="32"/>
  <c r="AB303" i="32"/>
  <c r="AB299" i="32"/>
  <c r="AB297" i="32"/>
  <c r="AB291" i="32"/>
  <c r="AB288" i="32"/>
  <c r="AB280" i="32"/>
  <c r="AB273" i="32"/>
  <c r="AB271" i="32"/>
  <c r="AB265" i="32"/>
  <c r="AB255" i="32"/>
  <c r="AB254" i="32" s="1"/>
  <c r="AB252" i="32"/>
  <c r="AB251" i="32" s="1"/>
  <c r="AB244" i="32"/>
  <c r="AB239" i="32"/>
  <c r="AB237" i="32"/>
  <c r="AB235" i="32"/>
  <c r="AB231" i="32"/>
  <c r="AB230" i="32"/>
  <c r="AB229" i="32" s="1"/>
  <c r="AB225" i="32"/>
  <c r="AB223" i="32"/>
  <c r="AB217" i="32"/>
  <c r="AB214" i="32"/>
  <c r="AB211" i="32"/>
  <c r="AB202" i="32"/>
  <c r="AB201" i="32" s="1"/>
  <c r="AB16" i="32" s="1"/>
  <c r="AB192" i="32"/>
  <c r="AB191" i="32" s="1"/>
  <c r="AB187" i="32"/>
  <c r="AB186" i="32" s="1"/>
  <c r="AB184" i="32"/>
  <c r="AB183" i="32" s="1"/>
  <c r="AB177" i="32"/>
  <c r="AB174" i="32"/>
  <c r="AB169" i="32"/>
  <c r="AB164" i="32"/>
  <c r="AB160" i="32"/>
  <c r="AB154" i="32"/>
  <c r="AB146" i="32"/>
  <c r="AB144" i="32"/>
  <c r="AB132" i="32"/>
  <c r="AB126" i="32"/>
  <c r="AB119" i="32"/>
  <c r="AB108" i="32"/>
  <c r="AB101" i="32"/>
  <c r="AB97" i="32"/>
  <c r="AB93" i="32"/>
  <c r="AB91" i="32"/>
  <c r="AB89" i="32"/>
  <c r="AB80" i="32"/>
  <c r="AB76" i="32"/>
  <c r="AB65" i="32"/>
  <c r="AB62" i="32"/>
  <c r="AB56" i="32"/>
  <c r="AB51" i="32"/>
  <c r="AB46" i="32"/>
  <c r="AB42" i="32"/>
  <c r="AB41" i="32" s="1"/>
  <c r="AB40" i="32" s="1"/>
  <c r="AB26" i="32"/>
  <c r="AB11" i="32" s="1"/>
  <c r="AG192" i="31"/>
  <c r="AG187" i="31"/>
  <c r="AG184" i="31"/>
  <c r="AG181" i="31"/>
  <c r="AG179" i="31"/>
  <c r="AG172" i="31"/>
  <c r="AG170" i="31"/>
  <c r="AG168" i="31"/>
  <c r="AG165" i="31"/>
  <c r="AG159" i="31"/>
  <c r="AG156" i="31"/>
  <c r="AG152" i="31"/>
  <c r="AG149" i="31"/>
  <c r="AG146" i="31"/>
  <c r="AG141" i="31"/>
  <c r="AG139" i="31"/>
  <c r="AG137" i="31"/>
  <c r="AG135" i="31"/>
  <c r="AG132" i="31"/>
  <c r="AG130" i="31"/>
  <c r="AG123" i="31"/>
  <c r="AG116" i="31"/>
  <c r="AG109" i="31"/>
  <c r="AG107" i="31"/>
  <c r="AG102" i="31"/>
  <c r="AG95" i="31"/>
  <c r="AG89" i="31"/>
  <c r="AG84" i="31"/>
  <c r="AG79" i="31"/>
  <c r="AG76" i="31"/>
  <c r="AG69" i="31"/>
  <c r="AG65" i="31"/>
  <c r="AG60" i="31"/>
  <c r="AG55" i="31"/>
  <c r="AG33" i="31"/>
  <c r="AG31" i="31"/>
  <c r="AC192" i="31"/>
  <c r="AC191" i="31" s="1"/>
  <c r="AC190" i="31" s="1"/>
  <c r="AC27" i="31" s="1"/>
  <c r="AC187" i="31"/>
  <c r="AC186" i="31" s="1"/>
  <c r="AC184" i="31"/>
  <c r="AC181" i="31"/>
  <c r="AC179" i="31"/>
  <c r="AC172" i="31"/>
  <c r="AC170" i="31"/>
  <c r="AC168" i="31"/>
  <c r="AC165" i="31"/>
  <c r="AC159" i="31"/>
  <c r="AC156" i="31"/>
  <c r="AC152" i="31"/>
  <c r="AC149" i="31"/>
  <c r="AC146" i="31"/>
  <c r="AC141" i="31"/>
  <c r="AC139" i="31"/>
  <c r="AC137" i="31"/>
  <c r="AC135" i="31"/>
  <c r="AC132" i="31"/>
  <c r="AC130" i="31"/>
  <c r="AC123" i="31"/>
  <c r="AC122" i="31" s="1"/>
  <c r="AC116" i="31"/>
  <c r="AC115" i="31" s="1"/>
  <c r="AC109" i="31"/>
  <c r="AC107" i="31"/>
  <c r="AC102" i="31"/>
  <c r="AC101" i="31" s="1"/>
  <c r="AC100" i="31" s="1"/>
  <c r="AC95" i="31"/>
  <c r="AC94" i="31" s="1"/>
  <c r="AC93" i="31" s="1"/>
  <c r="AC89" i="31"/>
  <c r="AC88" i="31" s="1"/>
  <c r="AC87" i="31" s="1"/>
  <c r="AC19" i="31" s="1"/>
  <c r="AC84" i="31"/>
  <c r="AC83" i="31" s="1"/>
  <c r="AC82" i="31" s="1"/>
  <c r="AC18" i="31" s="1"/>
  <c r="AC79" i="31"/>
  <c r="AC78" i="31" s="1"/>
  <c r="AC76" i="31"/>
  <c r="AC75" i="31" s="1"/>
  <c r="AC69" i="31"/>
  <c r="AC68" i="31" s="1"/>
  <c r="AC65" i="31"/>
  <c r="AC64" i="31" s="1"/>
  <c r="AC60" i="31"/>
  <c r="AC59" i="31" s="1"/>
  <c r="AC55" i="31"/>
  <c r="AC54" i="31" s="1"/>
  <c r="AC33" i="31"/>
  <c r="AC12" i="31" s="1"/>
  <c r="AC31" i="31"/>
  <c r="AC11" i="31" s="1"/>
  <c r="A23" i="63"/>
  <c r="A24" i="63" s="1"/>
  <c r="A25" i="63" s="1"/>
  <c r="A26" i="63" s="1"/>
  <c r="A27" i="63" s="1"/>
  <c r="A28" i="63" s="1"/>
  <c r="A29" i="63" s="1"/>
  <c r="A30" i="63" s="1"/>
  <c r="A31" i="63" s="1"/>
  <c r="A32" i="63" s="1"/>
  <c r="A33" i="63" s="1"/>
  <c r="Q6" i="63"/>
  <c r="P6" i="63"/>
  <c r="N6" i="63"/>
  <c r="BB374" i="73" l="1"/>
  <c r="BB380" i="69"/>
  <c r="AD55" i="39"/>
  <c r="AW92" i="41"/>
  <c r="BB322" i="73"/>
  <c r="BB326" i="69"/>
  <c r="BX11" i="69" s="1"/>
  <c r="BA373" i="71"/>
  <c r="BA375" i="69"/>
  <c r="BW11" i="69" s="1"/>
  <c r="AD62" i="39"/>
  <c r="AW94" i="41"/>
  <c r="AD52" i="39"/>
  <c r="AW91" i="41"/>
  <c r="AF279" i="32"/>
  <c r="AB279" i="32"/>
  <c r="AB278" i="32" s="1"/>
  <c r="AZ359" i="71"/>
  <c r="AZ361" i="69"/>
  <c r="AZ171" i="73"/>
  <c r="AZ175" i="69"/>
  <c r="BT379" i="41"/>
  <c r="BB105" i="41"/>
  <c r="BB14" i="41" s="1"/>
  <c r="BG107" i="41"/>
  <c r="BG105" i="41" s="1"/>
  <c r="AR107" i="41"/>
  <c r="AU105" i="41"/>
  <c r="AF183" i="32"/>
  <c r="AF251" i="32"/>
  <c r="AF260" i="32"/>
  <c r="AF259" i="32" s="1"/>
  <c r="AN261" i="32"/>
  <c r="AF186" i="32"/>
  <c r="AF254" i="32"/>
  <c r="AF322" i="32"/>
  <c r="AF191" i="32"/>
  <c r="AF325" i="32"/>
  <c r="AF201" i="32"/>
  <c r="AF335" i="32"/>
  <c r="AF119" i="32"/>
  <c r="AF96" i="32" s="1"/>
  <c r="AF340" i="32"/>
  <c r="AF41" i="32"/>
  <c r="AF11" i="32"/>
  <c r="AG26" i="39"/>
  <c r="AG31" i="39"/>
  <c r="AG68" i="39"/>
  <c r="AG49" i="39"/>
  <c r="AG48" i="39" s="1"/>
  <c r="AO55" i="39"/>
  <c r="AG73" i="39"/>
  <c r="AF229" i="32"/>
  <c r="AG37" i="39"/>
  <c r="AF331" i="32"/>
  <c r="AF244" i="32"/>
  <c r="AF195" i="32"/>
  <c r="AG41" i="39"/>
  <c r="AG11" i="39"/>
  <c r="AD49" i="39"/>
  <c r="AD48" i="39" s="1"/>
  <c r="AB45" i="32"/>
  <c r="AB44" i="32" s="1"/>
  <c r="AB39" i="32" s="1"/>
  <c r="AF45" i="32"/>
  <c r="AG115" i="31"/>
  <c r="AG78" i="31"/>
  <c r="AG122" i="31"/>
  <c r="AG11" i="31"/>
  <c r="AG83" i="31"/>
  <c r="AG75" i="31"/>
  <c r="AG12" i="31"/>
  <c r="AG88" i="31"/>
  <c r="AG54" i="31"/>
  <c r="AG94" i="31"/>
  <c r="AG186" i="31"/>
  <c r="AG59" i="31"/>
  <c r="AG53" i="31" s="1"/>
  <c r="AG101" i="31"/>
  <c r="AG191" i="31"/>
  <c r="AG64" i="31"/>
  <c r="AG68" i="31"/>
  <c r="AC106" i="31"/>
  <c r="AC105" i="31" s="1"/>
  <c r="AC99" i="31" s="1"/>
  <c r="AC98" i="31" s="1"/>
  <c r="AC23" i="31" s="1"/>
  <c r="AC155" i="31"/>
  <c r="AG61" i="39"/>
  <c r="AG167" i="31"/>
  <c r="AC134" i="31"/>
  <c r="AG106" i="31"/>
  <c r="AC167" i="31"/>
  <c r="AF296" i="32"/>
  <c r="AF173" i="32"/>
  <c r="AB296" i="32"/>
  <c r="AF270" i="32"/>
  <c r="AF88" i="32"/>
  <c r="AF308" i="32"/>
  <c r="AB270" i="32"/>
  <c r="AB210" i="32"/>
  <c r="AB209" i="32" s="1"/>
  <c r="AB207" i="32" s="1"/>
  <c r="AB206" i="32" s="1"/>
  <c r="AB17" i="32" s="1"/>
  <c r="AF210" i="32"/>
  <c r="AB88" i="32"/>
  <c r="AB173" i="32"/>
  <c r="AB302" i="32"/>
  <c r="AB321" i="32"/>
  <c r="AB320" i="32" s="1"/>
  <c r="AB319" i="32" s="1"/>
  <c r="AB21" i="32" s="1"/>
  <c r="AB308" i="32"/>
  <c r="AB307" i="32" s="1"/>
  <c r="AB243" i="32"/>
  <c r="AB19" i="32" s="1"/>
  <c r="AF55" i="32"/>
  <c r="AF302" i="32"/>
  <c r="AB96" i="32"/>
  <c r="AB55" i="32"/>
  <c r="AB54" i="32" s="1"/>
  <c r="AC21" i="31"/>
  <c r="AC92" i="31"/>
  <c r="AC178" i="31"/>
  <c r="AC177" i="31" s="1"/>
  <c r="AC176" i="31" s="1"/>
  <c r="AC28" i="31" s="1"/>
  <c r="AG145" i="31"/>
  <c r="AG178" i="31"/>
  <c r="AG129" i="31"/>
  <c r="AC63" i="31"/>
  <c r="AC16" i="31" s="1"/>
  <c r="AC53" i="31"/>
  <c r="AC15" i="31" s="1"/>
  <c r="AC74" i="31"/>
  <c r="AC17" i="31" s="1"/>
  <c r="AC114" i="31"/>
  <c r="AC24" i="31" s="1"/>
  <c r="AG134" i="31"/>
  <c r="AG155" i="31"/>
  <c r="AC129" i="31"/>
  <c r="AC145" i="31"/>
  <c r="AC144" i="31" s="1"/>
  <c r="AD35" i="39"/>
  <c r="AD17" i="39" s="1"/>
  <c r="AD11" i="39"/>
  <c r="AB259" i="32"/>
  <c r="AD61" i="39"/>
  <c r="AD60" i="39" s="1"/>
  <c r="AB196" i="32"/>
  <c r="AB195" i="32" s="1"/>
  <c r="AB190" i="32" s="1"/>
  <c r="AB15" i="32" s="1"/>
  <c r="AD14" i="39"/>
  <c r="H44" i="63"/>
  <c r="M12" i="61"/>
  <c r="M11" i="61" s="1"/>
  <c r="M10" i="61" s="1"/>
  <c r="L12" i="61"/>
  <c r="L11" i="61" s="1"/>
  <c r="L10" i="61" s="1"/>
  <c r="H31" i="40" s="1"/>
  <c r="U31" i="40" s="1"/>
  <c r="Y20" i="62"/>
  <c r="Y19" i="62" s="1"/>
  <c r="Y18" i="62" s="1"/>
  <c r="Y17" i="62" s="1"/>
  <c r="W20" i="62"/>
  <c r="W19" i="62" s="1"/>
  <c r="W18" i="62" s="1"/>
  <c r="W17" i="62" s="1"/>
  <c r="H32" i="40" s="1"/>
  <c r="L32" i="40" s="1"/>
  <c r="L26" i="40" s="1"/>
  <c r="S15" i="44"/>
  <c r="N21" i="62"/>
  <c r="N20" i="62" s="1"/>
  <c r="N19" i="62" s="1"/>
  <c r="N18" i="62" s="1"/>
  <c r="N17" i="62" s="1"/>
  <c r="V20" i="62"/>
  <c r="V19" i="62" s="1"/>
  <c r="V18" i="62" s="1"/>
  <c r="V17" i="62" s="1"/>
  <c r="T20" i="62"/>
  <c r="T19" i="62" s="1"/>
  <c r="T18" i="62" s="1"/>
  <c r="T17" i="62" s="1"/>
  <c r="S20" i="62"/>
  <c r="S19" i="62" s="1"/>
  <c r="S18" i="62" s="1"/>
  <c r="S17" i="62" s="1"/>
  <c r="R20" i="62"/>
  <c r="R19" i="62" s="1"/>
  <c r="R18" i="62" s="1"/>
  <c r="R17" i="62" s="1"/>
  <c r="P20" i="62"/>
  <c r="P19" i="62" s="1"/>
  <c r="P18" i="62" s="1"/>
  <c r="P17" i="62" s="1"/>
  <c r="O20" i="62"/>
  <c r="O19" i="62" s="1"/>
  <c r="O18" i="62" s="1"/>
  <c r="O17" i="62" s="1"/>
  <c r="K12" i="61"/>
  <c r="K11" i="61" s="1"/>
  <c r="K10" i="61" s="1"/>
  <c r="J12" i="61"/>
  <c r="I12" i="61"/>
  <c r="I11" i="61" s="1"/>
  <c r="I10" i="61" s="1"/>
  <c r="J11" i="61"/>
  <c r="J10" i="61" s="1"/>
  <c r="BV11" i="69" l="1"/>
  <c r="AX375" i="69"/>
  <c r="BK375" i="69" s="1"/>
  <c r="BA371" i="69"/>
  <c r="BA368" i="69" s="1"/>
  <c r="BA358" i="69" s="1"/>
  <c r="AX373" i="71"/>
  <c r="BK373" i="71" s="1"/>
  <c r="BA369" i="71"/>
  <c r="BA366" i="71" s="1"/>
  <c r="BA356" i="71" s="1"/>
  <c r="AG63" i="31"/>
  <c r="AX326" i="69"/>
  <c r="BK326" i="69" s="1"/>
  <c r="BB324" i="69"/>
  <c r="BB323" i="69" s="1"/>
  <c r="BB322" i="69" s="1"/>
  <c r="AX322" i="73"/>
  <c r="BB320" i="73"/>
  <c r="BB319" i="73" s="1"/>
  <c r="BB318" i="73" s="1"/>
  <c r="BD91" i="41"/>
  <c r="BD88" i="41" s="1"/>
  <c r="AR91" i="41"/>
  <c r="AW88" i="41"/>
  <c r="BI92" i="41"/>
  <c r="BI88" i="41" s="1"/>
  <c r="BI80" i="41" s="1"/>
  <c r="AR92" i="41"/>
  <c r="AK92" i="41" s="1"/>
  <c r="BY92" i="41" s="1"/>
  <c r="BD94" i="41"/>
  <c r="BD93" i="41" s="1"/>
  <c r="BD14" i="41" s="1"/>
  <c r="AR94" i="41"/>
  <c r="AW93" i="41"/>
  <c r="AW14" i="41" s="1"/>
  <c r="BB379" i="69"/>
  <c r="BB378" i="69" s="1"/>
  <c r="BB358" i="69" s="1"/>
  <c r="BB37" i="69" s="1"/>
  <c r="AX380" i="69"/>
  <c r="BK380" i="69" s="1"/>
  <c r="AX374" i="73"/>
  <c r="BB373" i="73"/>
  <c r="BB372" i="73" s="1"/>
  <c r="BB352" i="73" s="1"/>
  <c r="BB37" i="73" s="1"/>
  <c r="AF243" i="32"/>
  <c r="BQ379" i="41"/>
  <c r="BT377" i="41"/>
  <c r="AX175" i="69"/>
  <c r="AZ173" i="69"/>
  <c r="AZ150" i="69" s="1"/>
  <c r="AZ141" i="69" s="1"/>
  <c r="AZ107" i="69" s="1"/>
  <c r="AZ92" i="69" s="1"/>
  <c r="AX171" i="73"/>
  <c r="AZ169" i="73"/>
  <c r="AZ146" i="73" s="1"/>
  <c r="AZ137" i="73" s="1"/>
  <c r="AZ103" i="73" s="1"/>
  <c r="AZ88" i="73" s="1"/>
  <c r="AX361" i="69"/>
  <c r="BK361" i="69" s="1"/>
  <c r="AZ360" i="69"/>
  <c r="AZ359" i="69" s="1"/>
  <c r="AZ358" i="69" s="1"/>
  <c r="AZ37" i="69" s="1"/>
  <c r="AX359" i="71"/>
  <c r="BK359" i="71" s="1"/>
  <c r="AZ358" i="71"/>
  <c r="AZ357" i="71" s="1"/>
  <c r="AZ356" i="71" s="1"/>
  <c r="AF321" i="32"/>
  <c r="BB96" i="41"/>
  <c r="BB79" i="41" s="1"/>
  <c r="BB20" i="41" s="1"/>
  <c r="BG96" i="41"/>
  <c r="BG79" i="41" s="1"/>
  <c r="BG20" i="41" s="1"/>
  <c r="BG19" i="41" s="1"/>
  <c r="BG14" i="41"/>
  <c r="BG9" i="41" s="1"/>
  <c r="AU14" i="41"/>
  <c r="AU96" i="41"/>
  <c r="AU79" i="41" s="1"/>
  <c r="AU20" i="41" s="1"/>
  <c r="AU19" i="41" s="1"/>
  <c r="P18" i="40" s="1"/>
  <c r="AR105" i="41"/>
  <c r="AK107" i="41"/>
  <c r="BY107" i="41" s="1"/>
  <c r="AF334" i="32"/>
  <c r="AF278" i="32"/>
  <c r="AF40" i="32"/>
  <c r="AF16" i="32"/>
  <c r="AF307" i="32"/>
  <c r="AF44" i="32"/>
  <c r="AF339" i="32"/>
  <c r="U32" i="40"/>
  <c r="M32" i="40"/>
  <c r="AG67" i="39"/>
  <c r="AD47" i="39"/>
  <c r="AD18" i="39" s="1"/>
  <c r="AD12" i="39" s="1"/>
  <c r="AD10" i="39" s="1"/>
  <c r="AG30" i="39"/>
  <c r="AG72" i="39"/>
  <c r="AG25" i="39"/>
  <c r="AF54" i="32"/>
  <c r="AG114" i="31"/>
  <c r="AG24" i="31" s="1"/>
  <c r="AG36" i="39"/>
  <c r="AF330" i="32"/>
  <c r="AF19" i="32"/>
  <c r="AF209" i="32"/>
  <c r="AF190" i="32"/>
  <c r="AG60" i="39"/>
  <c r="AG47" i="39" s="1"/>
  <c r="AG16" i="31"/>
  <c r="AG105" i="31"/>
  <c r="AG15" i="31"/>
  <c r="AG190" i="31"/>
  <c r="AG100" i="31"/>
  <c r="AG93" i="31"/>
  <c r="AG87" i="31"/>
  <c r="AG177" i="31"/>
  <c r="AG82" i="31"/>
  <c r="AG74" i="31"/>
  <c r="AG144" i="31"/>
  <c r="AC154" i="31"/>
  <c r="AG154" i="31"/>
  <c r="AG128" i="31"/>
  <c r="AC175" i="31"/>
  <c r="AC26" i="31" s="1"/>
  <c r="AC128" i="31"/>
  <c r="AF87" i="32"/>
  <c r="AB295" i="32"/>
  <c r="AB277" i="32" s="1"/>
  <c r="AB23" i="32" s="1"/>
  <c r="AF295" i="32"/>
  <c r="AB87" i="32"/>
  <c r="AB53" i="32" s="1"/>
  <c r="H7" i="63"/>
  <c r="BK175" i="69" l="1"/>
  <c r="CG11" i="69" s="1"/>
  <c r="BT11" i="69"/>
  <c r="AK94" i="41"/>
  <c r="AR93" i="41"/>
  <c r="BJ322" i="73"/>
  <c r="AX320" i="73"/>
  <c r="BK322" i="73"/>
  <c r="BB36" i="69"/>
  <c r="BB18" i="69" s="1"/>
  <c r="BB15" i="69" s="1"/>
  <c r="BB69" i="69"/>
  <c r="BJ326" i="69"/>
  <c r="AX324" i="69"/>
  <c r="BK324" i="69" s="1"/>
  <c r="BK374" i="73"/>
  <c r="BJ374" i="73"/>
  <c r="AX373" i="73"/>
  <c r="AW80" i="41"/>
  <c r="AW79" i="41" s="1"/>
  <c r="AW20" i="41" s="1"/>
  <c r="AW13" i="41"/>
  <c r="BA37" i="71"/>
  <c r="BA18" i="71" s="1"/>
  <c r="BA15" i="71" s="1"/>
  <c r="BA69" i="71"/>
  <c r="AB38" i="32"/>
  <c r="AB14" i="32" s="1"/>
  <c r="AX379" i="69"/>
  <c r="BK379" i="69" s="1"/>
  <c r="BJ380" i="69"/>
  <c r="AR88" i="41"/>
  <c r="AK91" i="41"/>
  <c r="AX369" i="71"/>
  <c r="BK369" i="71" s="1"/>
  <c r="BJ373" i="71"/>
  <c r="BD80" i="41"/>
  <c r="BA37" i="69"/>
  <c r="BA18" i="69" s="1"/>
  <c r="BA15" i="69" s="1"/>
  <c r="BA69" i="69"/>
  <c r="BB36" i="73"/>
  <c r="BB18" i="73" s="1"/>
  <c r="BB15" i="73" s="1"/>
  <c r="BB14" i="69" s="1"/>
  <c r="BB65" i="73"/>
  <c r="BX11" i="73" s="1"/>
  <c r="BJ375" i="69"/>
  <c r="AX371" i="69"/>
  <c r="BK371" i="69" s="1"/>
  <c r="AX360" i="69"/>
  <c r="BK360" i="69" s="1"/>
  <c r="BJ361" i="69"/>
  <c r="AZ27" i="73"/>
  <c r="AZ18" i="73" s="1"/>
  <c r="AZ15" i="73" s="1"/>
  <c r="AZ65" i="73"/>
  <c r="BV11" i="73" s="1"/>
  <c r="BJ171" i="73"/>
  <c r="AX169" i="73"/>
  <c r="BK171" i="73"/>
  <c r="AZ27" i="69"/>
  <c r="AZ18" i="69" s="1"/>
  <c r="AZ15" i="69" s="1"/>
  <c r="AZ69" i="69"/>
  <c r="AX173" i="69"/>
  <c r="BK173" i="69" s="1"/>
  <c r="BJ175" i="69"/>
  <c r="AZ37" i="71"/>
  <c r="AZ18" i="71" s="1"/>
  <c r="AZ15" i="71" s="1"/>
  <c r="AZ14" i="69" s="1"/>
  <c r="AZ69" i="71"/>
  <c r="BT354" i="41"/>
  <c r="BT350" i="41" s="1"/>
  <c r="BT169" i="41" s="1"/>
  <c r="BT19" i="41" s="1"/>
  <c r="BT13" i="41"/>
  <c r="BJ359" i="71"/>
  <c r="AX358" i="71"/>
  <c r="BK358" i="71" s="1"/>
  <c r="BQ377" i="41"/>
  <c r="BJ379" i="41"/>
  <c r="Q18" i="40"/>
  <c r="T18" i="40"/>
  <c r="AK105" i="41"/>
  <c r="AR96" i="41"/>
  <c r="AR14" i="41"/>
  <c r="AF39" i="32"/>
  <c r="AF277" i="32"/>
  <c r="AF258" i="32" s="1"/>
  <c r="AF320" i="32"/>
  <c r="AF319" i="32" s="1"/>
  <c r="AF22" i="32"/>
  <c r="L9" i="40"/>
  <c r="AG15" i="39"/>
  <c r="AG14" i="39"/>
  <c r="AG19" i="39"/>
  <c r="AD24" i="39"/>
  <c r="AG20" i="39"/>
  <c r="AG35" i="39"/>
  <c r="AG24" i="39" s="1"/>
  <c r="AF207" i="32"/>
  <c r="AF15" i="32"/>
  <c r="AF53" i="32"/>
  <c r="AP53" i="32" s="1"/>
  <c r="AG18" i="39"/>
  <c r="AG18" i="31"/>
  <c r="AG176" i="31"/>
  <c r="AG99" i="31"/>
  <c r="AG17" i="31"/>
  <c r="AG19" i="31"/>
  <c r="AC127" i="31"/>
  <c r="AC126" i="31" s="1"/>
  <c r="AC25" i="31" s="1"/>
  <c r="AC13" i="31" s="1"/>
  <c r="AC10" i="31" s="1"/>
  <c r="AG27" i="31"/>
  <c r="AG127" i="31"/>
  <c r="AG92" i="31"/>
  <c r="AG21" i="31"/>
  <c r="AB258" i="32"/>
  <c r="AB20" i="32" s="1"/>
  <c r="AB12" i="32" s="1"/>
  <c r="AB10" i="32" s="1"/>
  <c r="G90" i="43"/>
  <c r="Y9" i="43"/>
  <c r="CF11" i="69" l="1"/>
  <c r="BA14" i="69"/>
  <c r="BA14" i="74"/>
  <c r="BB14" i="74"/>
  <c r="AZ14" i="74"/>
  <c r="AX14" i="73"/>
  <c r="AX14" i="71"/>
  <c r="AR13" i="41"/>
  <c r="AR80" i="41"/>
  <c r="AR79" i="41" s="1"/>
  <c r="AR20" i="41" s="1"/>
  <c r="AX378" i="69"/>
  <c r="BK378" i="69" s="1"/>
  <c r="BJ379" i="69"/>
  <c r="BJ371" i="69"/>
  <c r="AX368" i="69"/>
  <c r="BK368" i="69" s="1"/>
  <c r="BK373" i="73"/>
  <c r="AX372" i="73"/>
  <c r="BJ373" i="73"/>
  <c r="BK320" i="73"/>
  <c r="BJ320" i="73"/>
  <c r="AX319" i="73"/>
  <c r="AX366" i="71"/>
  <c r="BK366" i="71" s="1"/>
  <c r="BJ369" i="71"/>
  <c r="BJ324" i="69"/>
  <c r="AX323" i="69"/>
  <c r="BK323" i="69" s="1"/>
  <c r="BY91" i="41"/>
  <c r="AK88" i="41"/>
  <c r="BY94" i="41"/>
  <c r="AK93" i="41"/>
  <c r="BY93" i="41" s="1"/>
  <c r="BJ169" i="73"/>
  <c r="BK169" i="73"/>
  <c r="AX146" i="73"/>
  <c r="BQ354" i="41"/>
  <c r="BQ350" i="41" s="1"/>
  <c r="BQ169" i="41" s="1"/>
  <c r="BQ19" i="41" s="1"/>
  <c r="BQ13" i="41"/>
  <c r="BJ358" i="71"/>
  <c r="AX357" i="71"/>
  <c r="BK357" i="71" s="1"/>
  <c r="AX150" i="69"/>
  <c r="BK150" i="69" s="1"/>
  <c r="BJ173" i="69"/>
  <c r="AK96" i="41"/>
  <c r="BY96" i="41" s="1"/>
  <c r="BY105" i="41"/>
  <c r="AX359" i="69"/>
  <c r="BK359" i="69" s="1"/>
  <c r="BJ360" i="69"/>
  <c r="BJ377" i="41"/>
  <c r="BY379" i="41"/>
  <c r="AK14" i="41"/>
  <c r="AU18" i="41"/>
  <c r="AF20" i="32"/>
  <c r="AG17" i="39"/>
  <c r="AF21" i="32"/>
  <c r="AF206" i="32"/>
  <c r="AF23" i="32"/>
  <c r="AF38" i="32"/>
  <c r="AC52" i="31"/>
  <c r="AG28" i="31"/>
  <c r="AG175" i="31"/>
  <c r="AG98" i="31"/>
  <c r="AG126" i="31"/>
  <c r="AB37" i="32"/>
  <c r="D80" i="43"/>
  <c r="E90" i="43"/>
  <c r="BJ366" i="71" l="1"/>
  <c r="BY88" i="41"/>
  <c r="AK13" i="41"/>
  <c r="AK80" i="41"/>
  <c r="BJ319" i="73"/>
  <c r="BK319" i="73"/>
  <c r="AX318" i="73"/>
  <c r="AX322" i="69"/>
  <c r="BK322" i="69" s="1"/>
  <c r="BJ323" i="69"/>
  <c r="BJ378" i="69"/>
  <c r="BJ372" i="73"/>
  <c r="BK372" i="73"/>
  <c r="AX352" i="73"/>
  <c r="BJ368" i="69"/>
  <c r="P27" i="70"/>
  <c r="V27" i="70" s="1"/>
  <c r="BJ357" i="71"/>
  <c r="AX356" i="71"/>
  <c r="BK356" i="71" s="1"/>
  <c r="AX358" i="69"/>
  <c r="BK358" i="69" s="1"/>
  <c r="BJ359" i="69"/>
  <c r="BJ146" i="73"/>
  <c r="BK146" i="73"/>
  <c r="AX137" i="73"/>
  <c r="AX141" i="69"/>
  <c r="BK141" i="69" s="1"/>
  <c r="BJ150" i="69"/>
  <c r="BJ354" i="41"/>
  <c r="BY377" i="41"/>
  <c r="BJ13" i="41"/>
  <c r="BJ9" i="41" s="1"/>
  <c r="AU8" i="41"/>
  <c r="AG12" i="39"/>
  <c r="AG10" i="39" s="1"/>
  <c r="AG52" i="31"/>
  <c r="AF17" i="32"/>
  <c r="AF37" i="32"/>
  <c r="AF14" i="32"/>
  <c r="AG26" i="31"/>
  <c r="AG25" i="31"/>
  <c r="AG23" i="31"/>
  <c r="AP33" i="39"/>
  <c r="BJ352" i="73" l="1"/>
  <c r="AX37" i="73"/>
  <c r="BK352" i="73"/>
  <c r="BJ318" i="73"/>
  <c r="BK318" i="73"/>
  <c r="AX36" i="73"/>
  <c r="BY80" i="41"/>
  <c r="P26" i="70"/>
  <c r="V26" i="70" s="1"/>
  <c r="AK79" i="41"/>
  <c r="AK20" i="41" s="1"/>
  <c r="AX36" i="69"/>
  <c r="BK36" i="69" s="1"/>
  <c r="BJ322" i="69"/>
  <c r="R82" i="70"/>
  <c r="BJ350" i="41"/>
  <c r="BY354" i="41"/>
  <c r="AX107" i="69"/>
  <c r="BK107" i="69" s="1"/>
  <c r="BJ141" i="69"/>
  <c r="BJ356" i="71"/>
  <c r="AX37" i="71"/>
  <c r="BK37" i="71" s="1"/>
  <c r="AX69" i="71"/>
  <c r="BK69" i="71" s="1"/>
  <c r="AX37" i="69"/>
  <c r="BK37" i="69" s="1"/>
  <c r="BJ358" i="69"/>
  <c r="AX103" i="73"/>
  <c r="BK137" i="73"/>
  <c r="BJ137" i="73"/>
  <c r="AF12" i="32"/>
  <c r="AF10" i="32" s="1"/>
  <c r="BT18" i="41" s="1"/>
  <c r="AG13" i="31"/>
  <c r="AG10" i="31" s="1"/>
  <c r="AH9" i="31" s="1"/>
  <c r="AB9" i="43"/>
  <c r="AA9" i="43"/>
  <c r="P25" i="70" l="1"/>
  <c r="V25" i="70" s="1"/>
  <c r="Z6" i="43"/>
  <c r="BY79" i="41"/>
  <c r="BK36" i="73"/>
  <c r="BJ36" i="73"/>
  <c r="BJ36" i="69"/>
  <c r="BJ37" i="73"/>
  <c r="BK37" i="73"/>
  <c r="P12" i="70"/>
  <c r="V12" i="70" s="1"/>
  <c r="BJ37" i="71"/>
  <c r="AX18" i="71"/>
  <c r="BK18" i="71" s="1"/>
  <c r="BJ37" i="69"/>
  <c r="BJ69" i="71"/>
  <c r="BJ169" i="41"/>
  <c r="BY350" i="41"/>
  <c r="BK103" i="73"/>
  <c r="BJ103" i="73"/>
  <c r="AX88" i="73"/>
  <c r="AX92" i="69"/>
  <c r="BK92" i="69" s="1"/>
  <c r="BJ107" i="69"/>
  <c r="AK19" i="41"/>
  <c r="BY20" i="41"/>
  <c r="V82" i="70"/>
  <c r="BT17" i="41"/>
  <c r="BT9" i="41" s="1"/>
  <c r="BT8" i="41"/>
  <c r="J27" i="40"/>
  <c r="J26" i="40" s="1"/>
  <c r="K27" i="40"/>
  <c r="K26" i="40" s="1"/>
  <c r="AA262" i="32"/>
  <c r="BY169" i="41" l="1"/>
  <c r="BJ19" i="41"/>
  <c r="R10" i="70" s="1"/>
  <c r="AX69" i="69"/>
  <c r="BK69" i="69" s="1"/>
  <c r="AX27" i="69"/>
  <c r="BK27" i="69" s="1"/>
  <c r="BJ92" i="69"/>
  <c r="BJ88" i="73"/>
  <c r="AX27" i="73"/>
  <c r="AX65" i="73"/>
  <c r="BT11" i="73" s="1"/>
  <c r="BK88" i="73"/>
  <c r="AX15" i="71"/>
  <c r="BJ18" i="71"/>
  <c r="P10" i="70"/>
  <c r="P8" i="40"/>
  <c r="L13" i="40"/>
  <c r="AC39" i="39"/>
  <c r="BK15" i="71" l="1"/>
  <c r="BY19" i="41"/>
  <c r="BJ27" i="73"/>
  <c r="AX18" i="73"/>
  <c r="BK27" i="73"/>
  <c r="AX18" i="69"/>
  <c r="BK18" i="69" s="1"/>
  <c r="BJ27" i="69"/>
  <c r="BJ15" i="71"/>
  <c r="BF14" i="72"/>
  <c r="BJ69" i="69"/>
  <c r="BJ65" i="73"/>
  <c r="CF11" i="73" s="1"/>
  <c r="BK65" i="73"/>
  <c r="CG11" i="73" s="1"/>
  <c r="W37" i="60"/>
  <c r="W38" i="60" s="1"/>
  <c r="W39" i="60" s="1"/>
  <c r="W40" i="60" s="1"/>
  <c r="W41" i="60" s="1"/>
  <c r="W42" i="60" s="1"/>
  <c r="W43" i="60" s="1"/>
  <c r="W20" i="60"/>
  <c r="W21" i="60" s="1"/>
  <c r="W22" i="60" s="1"/>
  <c r="W23" i="60" s="1"/>
  <c r="W24" i="60" s="1"/>
  <c r="W25" i="60" s="1"/>
  <c r="W26" i="60" s="1"/>
  <c r="W27" i="60" s="1"/>
  <c r="W28" i="60" s="1"/>
  <c r="W29" i="60" s="1"/>
  <c r="W30" i="60" s="1"/>
  <c r="W31" i="60" s="1"/>
  <c r="W32" i="60" s="1"/>
  <c r="W33" i="60" s="1"/>
  <c r="W34" i="60" s="1"/>
  <c r="W35" i="60" s="1"/>
  <c r="A9" i="60"/>
  <c r="A10" i="60" s="1"/>
  <c r="A11" i="60" s="1"/>
  <c r="A12" i="60" s="1"/>
  <c r="A13" i="60" s="1"/>
  <c r="A14" i="60" s="1"/>
  <c r="A15" i="60" s="1"/>
  <c r="A16" i="60" s="1"/>
  <c r="A17" i="60" s="1"/>
  <c r="A18" i="60" s="1"/>
  <c r="A19" i="60" s="1"/>
  <c r="A20" i="60" s="1"/>
  <c r="A21" i="60" s="1"/>
  <c r="A22" i="60" s="1"/>
  <c r="A23" i="60" s="1"/>
  <c r="A24" i="60" s="1"/>
  <c r="A25" i="60" s="1"/>
  <c r="A26" i="60" s="1"/>
  <c r="A27" i="60" s="1"/>
  <c r="A28" i="60" s="1"/>
  <c r="A29" i="60" s="1"/>
  <c r="A30" i="60" s="1"/>
  <c r="A31" i="60" s="1"/>
  <c r="A32" i="60" s="1"/>
  <c r="A33" i="60" s="1"/>
  <c r="A34" i="60" s="1"/>
  <c r="A35" i="60" s="1"/>
  <c r="A36" i="60" s="1"/>
  <c r="A37" i="60" s="1"/>
  <c r="A38" i="60" s="1"/>
  <c r="A39" i="60" s="1"/>
  <c r="A40" i="60" s="1"/>
  <c r="A41" i="60" s="1"/>
  <c r="A42" i="60" s="1"/>
  <c r="A43" i="60" s="1"/>
  <c r="N43" i="60"/>
  <c r="M43" i="60"/>
  <c r="L43" i="60"/>
  <c r="K43" i="60"/>
  <c r="J43" i="60"/>
  <c r="N42" i="60"/>
  <c r="M42" i="60"/>
  <c r="L42" i="60"/>
  <c r="K42" i="60"/>
  <c r="J42" i="60"/>
  <c r="N41" i="60"/>
  <c r="M41" i="60"/>
  <c r="L41" i="60"/>
  <c r="K41" i="60"/>
  <c r="J41" i="60"/>
  <c r="N40" i="60"/>
  <c r="M40" i="60"/>
  <c r="L40" i="60"/>
  <c r="K40" i="60"/>
  <c r="J40" i="60"/>
  <c r="N39" i="60"/>
  <c r="M39" i="60"/>
  <c r="L39" i="60"/>
  <c r="K39" i="60"/>
  <c r="J39" i="60"/>
  <c r="N38" i="60"/>
  <c r="M38" i="60"/>
  <c r="L38" i="60"/>
  <c r="K38" i="60"/>
  <c r="J38" i="60"/>
  <c r="N37" i="60"/>
  <c r="M37" i="60"/>
  <c r="L37" i="60"/>
  <c r="K37" i="60"/>
  <c r="J37" i="60"/>
  <c r="N36" i="60"/>
  <c r="M36" i="60"/>
  <c r="L36" i="60"/>
  <c r="K36" i="60"/>
  <c r="J36" i="60"/>
  <c r="N35" i="60"/>
  <c r="M35" i="60"/>
  <c r="L35" i="60"/>
  <c r="K35" i="60"/>
  <c r="J35" i="60"/>
  <c r="N34" i="60"/>
  <c r="M34" i="60"/>
  <c r="L34" i="60"/>
  <c r="K34" i="60"/>
  <c r="J34" i="60"/>
  <c r="N33" i="60"/>
  <c r="M33" i="60"/>
  <c r="L33" i="60"/>
  <c r="K33" i="60"/>
  <c r="J33" i="60"/>
  <c r="N32" i="60"/>
  <c r="M32" i="60"/>
  <c r="L32" i="60"/>
  <c r="K32" i="60"/>
  <c r="J32" i="60"/>
  <c r="N30" i="60"/>
  <c r="N29" i="60"/>
  <c r="O29" i="60" s="1"/>
  <c r="N28" i="60"/>
  <c r="O28" i="60" s="1"/>
  <c r="N26" i="60"/>
  <c r="O26" i="60" s="1"/>
  <c r="N25" i="60"/>
  <c r="N23" i="60"/>
  <c r="N22" i="60"/>
  <c r="N21" i="60"/>
  <c r="N20" i="60"/>
  <c r="O20" i="60" s="1"/>
  <c r="N19" i="60"/>
  <c r="O19" i="60" s="1"/>
  <c r="H9" i="60"/>
  <c r="C9" i="60"/>
  <c r="N16" i="60"/>
  <c r="N15" i="60"/>
  <c r="N14" i="60"/>
  <c r="N13" i="60"/>
  <c r="N12" i="60"/>
  <c r="N11" i="60"/>
  <c r="N10" i="60"/>
  <c r="N9" i="60"/>
  <c r="N8" i="60"/>
  <c r="C22" i="43"/>
  <c r="J22" i="43"/>
  <c r="J97" i="43"/>
  <c r="J77" i="43"/>
  <c r="J87" i="43"/>
  <c r="J67" i="43"/>
  <c r="C67" i="43"/>
  <c r="J62" i="43"/>
  <c r="J57" i="43"/>
  <c r="J42" i="43"/>
  <c r="J47" i="43"/>
  <c r="J82" i="43"/>
  <c r="L20" i="59"/>
  <c r="K20" i="59"/>
  <c r="M19" i="59"/>
  <c r="F19" i="59"/>
  <c r="F18" i="59" s="1"/>
  <c r="E19" i="59"/>
  <c r="H18" i="59"/>
  <c r="L21" i="40" s="1"/>
  <c r="M21" i="40" s="1"/>
  <c r="D18" i="59"/>
  <c r="H21" i="40" s="1"/>
  <c r="C18" i="59"/>
  <c r="F17" i="59"/>
  <c r="E17" i="59"/>
  <c r="F16" i="59"/>
  <c r="G16" i="59" s="1"/>
  <c r="I16" i="59" s="1"/>
  <c r="E16" i="59"/>
  <c r="F15" i="59"/>
  <c r="G15" i="59" s="1"/>
  <c r="I15" i="59" s="1"/>
  <c r="E15" i="59"/>
  <c r="F14" i="59"/>
  <c r="G14" i="59" s="1"/>
  <c r="I14" i="59" s="1"/>
  <c r="E14" i="59"/>
  <c r="F13" i="59"/>
  <c r="E13" i="59"/>
  <c r="F12" i="59"/>
  <c r="G12" i="59" s="1"/>
  <c r="I12" i="59" s="1"/>
  <c r="E12" i="59"/>
  <c r="F11" i="59"/>
  <c r="G11" i="59" s="1"/>
  <c r="I11" i="59" s="1"/>
  <c r="E11" i="59"/>
  <c r="F10" i="59"/>
  <c r="G10" i="59" s="1"/>
  <c r="I10" i="59" s="1"/>
  <c r="E10" i="59"/>
  <c r="F9" i="59"/>
  <c r="G9" i="59" s="1"/>
  <c r="I9" i="59" s="1"/>
  <c r="E9" i="59"/>
  <c r="F8" i="59"/>
  <c r="G8" i="59" s="1"/>
  <c r="I8" i="59" s="1"/>
  <c r="E8" i="59"/>
  <c r="H7" i="59"/>
  <c r="L22" i="40" s="1"/>
  <c r="M22" i="40" s="1"/>
  <c r="D7" i="59"/>
  <c r="C7" i="59"/>
  <c r="C6" i="59" s="1"/>
  <c r="G13" i="59"/>
  <c r="I13" i="59" s="1"/>
  <c r="M20" i="59"/>
  <c r="H6" i="59"/>
  <c r="AA107" i="32"/>
  <c r="E7" i="58"/>
  <c r="D7" i="58"/>
  <c r="AY24" i="57"/>
  <c r="AY26" i="57"/>
  <c r="AY34" i="57"/>
  <c r="AY36" i="57"/>
  <c r="AY37" i="57"/>
  <c r="AY38" i="57"/>
  <c r="AY41" i="57"/>
  <c r="AY44" i="57"/>
  <c r="AY45" i="57"/>
  <c r="AY51" i="57"/>
  <c r="AY52" i="57"/>
  <c r="AY53" i="57"/>
  <c r="AY58" i="57"/>
  <c r="AY61" i="57"/>
  <c r="AY62" i="57"/>
  <c r="AY63" i="57"/>
  <c r="AY64" i="57"/>
  <c r="AY65" i="57"/>
  <c r="AY67" i="57"/>
  <c r="AY68" i="57"/>
  <c r="AY69" i="57"/>
  <c r="AY70" i="57"/>
  <c r="AY73" i="57"/>
  <c r="AY78" i="57"/>
  <c r="AY80" i="57"/>
  <c r="AY81" i="57"/>
  <c r="AY82" i="57"/>
  <c r="AY83" i="57"/>
  <c r="AY85" i="57"/>
  <c r="AY86" i="57"/>
  <c r="AY87" i="57"/>
  <c r="AY88" i="57"/>
  <c r="AY90" i="57"/>
  <c r="AY91" i="57"/>
  <c r="AY94" i="57"/>
  <c r="AY95" i="57"/>
  <c r="AY96" i="57"/>
  <c r="AY98" i="57"/>
  <c r="AY99" i="57"/>
  <c r="AY100" i="57"/>
  <c r="AY102" i="57"/>
  <c r="AY103" i="57"/>
  <c r="AY104" i="57"/>
  <c r="AY114" i="57"/>
  <c r="AY115" i="57"/>
  <c r="AY119" i="57"/>
  <c r="AY122" i="57"/>
  <c r="AY123" i="57"/>
  <c r="AY130" i="57"/>
  <c r="AY131" i="57"/>
  <c r="AY132" i="57"/>
  <c r="AY138" i="57"/>
  <c r="AY141" i="57"/>
  <c r="AY142" i="57"/>
  <c r="AY144" i="57"/>
  <c r="AY145" i="57"/>
  <c r="AY146" i="57"/>
  <c r="AY149" i="57"/>
  <c r="AY152" i="57"/>
  <c r="AY157" i="57"/>
  <c r="AY160" i="57"/>
  <c r="AY164" i="57"/>
  <c r="AY165" i="57"/>
  <c r="AY168" i="57"/>
  <c r="AY169" i="57"/>
  <c r="AY170" i="57"/>
  <c r="AY171" i="57"/>
  <c r="AY173" i="57"/>
  <c r="AY174" i="57"/>
  <c r="AY175" i="57"/>
  <c r="AY176" i="57"/>
  <c r="AY177" i="57"/>
  <c r="AY178" i="57"/>
  <c r="AY179" i="57"/>
  <c r="AY180" i="57"/>
  <c r="AY181" i="57"/>
  <c r="AY182" i="57"/>
  <c r="AY183" i="57"/>
  <c r="AY185" i="57"/>
  <c r="AY186" i="57"/>
  <c r="AY187" i="57"/>
  <c r="AY190" i="57"/>
  <c r="AY191" i="57"/>
  <c r="AY194" i="57"/>
  <c r="AY195" i="57"/>
  <c r="AY196" i="57"/>
  <c r="AY197" i="57"/>
  <c r="AY199" i="57"/>
  <c r="AY200" i="57"/>
  <c r="AY201" i="57"/>
  <c r="AY202" i="57"/>
  <c r="AY203" i="57"/>
  <c r="AY204" i="57"/>
  <c r="AY205" i="57"/>
  <c r="AY207" i="57"/>
  <c r="AY208" i="57"/>
  <c r="AY209" i="57"/>
  <c r="AY210" i="57"/>
  <c r="AY211" i="57"/>
  <c r="AY213" i="57"/>
  <c r="AY214" i="57"/>
  <c r="AY217" i="57"/>
  <c r="AY218" i="57"/>
  <c r="AY220" i="57"/>
  <c r="AY221" i="57"/>
  <c r="AY222" i="57"/>
  <c r="AY224" i="57"/>
  <c r="AY225" i="57"/>
  <c r="AY228" i="57"/>
  <c r="AY229" i="57"/>
  <c r="AY231" i="57"/>
  <c r="AY233" i="57"/>
  <c r="AY234" i="57"/>
  <c r="AY235" i="57"/>
  <c r="AY236" i="57"/>
  <c r="AY237" i="57"/>
  <c r="AY238" i="57"/>
  <c r="AY239" i="57"/>
  <c r="AY240" i="57"/>
  <c r="AY244" i="57"/>
  <c r="AY245" i="57"/>
  <c r="AY246" i="57"/>
  <c r="AY247" i="57"/>
  <c r="AY248" i="57"/>
  <c r="AY249" i="57"/>
  <c r="AY250" i="57"/>
  <c r="AY251" i="57"/>
  <c r="AY252" i="57"/>
  <c r="AY254" i="57"/>
  <c r="AY255" i="57"/>
  <c r="AY258" i="57"/>
  <c r="AY259" i="57"/>
  <c r="AY260" i="57"/>
  <c r="AY261" i="57"/>
  <c r="AY262" i="57"/>
  <c r="AY263" i="57"/>
  <c r="AY265" i="57"/>
  <c r="AY266" i="57"/>
  <c r="AY267" i="57"/>
  <c r="AY268" i="57"/>
  <c r="AY269" i="57"/>
  <c r="AY270" i="57"/>
  <c r="AY271" i="57"/>
  <c r="AY272" i="57"/>
  <c r="AY275" i="57"/>
  <c r="AY277" i="57"/>
  <c r="AY278" i="57"/>
  <c r="AY281" i="57"/>
  <c r="AY282" i="57"/>
  <c r="AY283" i="57"/>
  <c r="AY284" i="57"/>
  <c r="AY285" i="57"/>
  <c r="AY286" i="57"/>
  <c r="AY287" i="57"/>
  <c r="AY288" i="57"/>
  <c r="AY290" i="57"/>
  <c r="AY291" i="57"/>
  <c r="AY292" i="57"/>
  <c r="AY293" i="57"/>
  <c r="AY294" i="57"/>
  <c r="AY295" i="57"/>
  <c r="AY296" i="57"/>
  <c r="AY297" i="57"/>
  <c r="AY298" i="57"/>
  <c r="AY300" i="57"/>
  <c r="AY302" i="57"/>
  <c r="AY303" i="57"/>
  <c r="AY306" i="57"/>
  <c r="AY308" i="57"/>
  <c r="AY310" i="57"/>
  <c r="AY311" i="57"/>
  <c r="AY314" i="57"/>
  <c r="AY315" i="57"/>
  <c r="AY316" i="57"/>
  <c r="AY318" i="57"/>
  <c r="AY319" i="57"/>
  <c r="AY320" i="57"/>
  <c r="AY321" i="57"/>
  <c r="AY322" i="57"/>
  <c r="AY323" i="57"/>
  <c r="AY324" i="57"/>
  <c r="AY325" i="57"/>
  <c r="AY327" i="57"/>
  <c r="AY328" i="57"/>
  <c r="AY332" i="57"/>
  <c r="AY333" i="57"/>
  <c r="AY338" i="57"/>
  <c r="AY339" i="57"/>
  <c r="AY340" i="57"/>
  <c r="AY341" i="57"/>
  <c r="AY342" i="57"/>
  <c r="AY343" i="57"/>
  <c r="AY344" i="57"/>
  <c r="AY345" i="57"/>
  <c r="AY346" i="57"/>
  <c r="AY347" i="57"/>
  <c r="AY348" i="57"/>
  <c r="BG151" i="57"/>
  <c r="BG150" i="57" s="1"/>
  <c r="DG151" i="57"/>
  <c r="DG150" i="57" s="1"/>
  <c r="DA422" i="57"/>
  <c r="CK422" i="57"/>
  <c r="W422" i="57"/>
  <c r="DO422" i="57"/>
  <c r="DN422" i="57"/>
  <c r="DM422" i="57"/>
  <c r="DL422" i="57"/>
  <c r="DK422" i="57"/>
  <c r="DJ422" i="57"/>
  <c r="DI422" i="57"/>
  <c r="DH422" i="57"/>
  <c r="DG422" i="57"/>
  <c r="DF422" i="57"/>
  <c r="DE422" i="57"/>
  <c r="DD422" i="57"/>
  <c r="DC422" i="57"/>
  <c r="DB422" i="57"/>
  <c r="CZ422" i="57"/>
  <c r="CY422" i="57"/>
  <c r="CX422" i="57"/>
  <c r="CW422" i="57"/>
  <c r="CV422" i="57"/>
  <c r="CU422" i="57"/>
  <c r="CT422" i="57"/>
  <c r="CS422" i="57"/>
  <c r="CQ422" i="57"/>
  <c r="CP422" i="57"/>
  <c r="CO422" i="57"/>
  <c r="CN422" i="57"/>
  <c r="CM422" i="57"/>
  <c r="CL422" i="57"/>
  <c r="CJ422" i="57"/>
  <c r="CI422" i="57"/>
  <c r="CH422" i="57"/>
  <c r="CG422" i="57"/>
  <c r="CF422" i="57"/>
  <c r="CE422" i="57"/>
  <c r="CC422" i="57"/>
  <c r="CB422" i="57"/>
  <c r="CA422" i="57"/>
  <c r="BZ422" i="57"/>
  <c r="BY422" i="57"/>
  <c r="BX422" i="57"/>
  <c r="BW422" i="57"/>
  <c r="BV422" i="57"/>
  <c r="BU422" i="57"/>
  <c r="BT422" i="57"/>
  <c r="BS422" i="57"/>
  <c r="BR422" i="57"/>
  <c r="BQ422" i="57"/>
  <c r="BQ413" i="57" s="1"/>
  <c r="BQ410" i="57" s="1"/>
  <c r="BP422" i="57"/>
  <c r="BO422" i="57"/>
  <c r="BM422" i="57"/>
  <c r="BL422" i="57"/>
  <c r="BK422" i="57"/>
  <c r="BJ422" i="57"/>
  <c r="BI422" i="57"/>
  <c r="BH422" i="57"/>
  <c r="BG422" i="57"/>
  <c r="BF422" i="57"/>
  <c r="BE422" i="57"/>
  <c r="BD422" i="57"/>
  <c r="BC422" i="57"/>
  <c r="BB422" i="57"/>
  <c r="AX422" i="57"/>
  <c r="AW422" i="57"/>
  <c r="AV422" i="57"/>
  <c r="AT422" i="57"/>
  <c r="AS422" i="57"/>
  <c r="AQ422" i="57"/>
  <c r="AP422" i="57"/>
  <c r="AO422" i="57"/>
  <c r="AN422" i="57"/>
  <c r="AM422" i="57"/>
  <c r="AL422" i="57"/>
  <c r="AI422" i="57"/>
  <c r="AH422" i="57"/>
  <c r="AG422" i="57"/>
  <c r="AE422" i="57"/>
  <c r="AD422" i="57"/>
  <c r="AB422" i="57"/>
  <c r="AA422" i="57"/>
  <c r="Z422" i="57"/>
  <c r="Y422" i="57"/>
  <c r="X422" i="57"/>
  <c r="U422" i="57"/>
  <c r="T422" i="57"/>
  <c r="S422" i="57"/>
  <c r="R422" i="57"/>
  <c r="Q422" i="57"/>
  <c r="P422" i="57"/>
  <c r="N422" i="57"/>
  <c r="M422" i="57"/>
  <c r="L422" i="57"/>
  <c r="K422" i="57"/>
  <c r="J422" i="57"/>
  <c r="I422" i="57"/>
  <c r="G422" i="57"/>
  <c r="F422" i="57"/>
  <c r="E422" i="57"/>
  <c r="C422" i="57"/>
  <c r="DG418" i="57"/>
  <c r="DA418" i="57"/>
  <c r="CK418" i="57"/>
  <c r="AF418" i="57"/>
  <c r="DO418" i="57"/>
  <c r="DN418" i="57"/>
  <c r="DM418" i="57"/>
  <c r="DL418" i="57"/>
  <c r="DK418" i="57"/>
  <c r="DJ418" i="57"/>
  <c r="DI418" i="57"/>
  <c r="DH418" i="57"/>
  <c r="DF418" i="57"/>
  <c r="DE418" i="57"/>
  <c r="DD418" i="57"/>
  <c r="DC418" i="57"/>
  <c r="DB418" i="57"/>
  <c r="CZ418" i="57"/>
  <c r="CY418" i="57"/>
  <c r="CX418" i="57"/>
  <c r="CW418" i="57"/>
  <c r="CV418" i="57"/>
  <c r="CU418" i="57"/>
  <c r="CT418" i="57"/>
  <c r="CS418" i="57"/>
  <c r="CQ418" i="57"/>
  <c r="CP418" i="57"/>
  <c r="CO418" i="57"/>
  <c r="CN418" i="57"/>
  <c r="CM418" i="57"/>
  <c r="CL418" i="57"/>
  <c r="CJ418" i="57"/>
  <c r="CI418" i="57"/>
  <c r="CH418" i="57"/>
  <c r="CG418" i="57"/>
  <c r="CF418" i="57"/>
  <c r="CC418" i="57"/>
  <c r="CB418" i="57"/>
  <c r="CA418" i="57"/>
  <c r="BZ418" i="57"/>
  <c r="BY418" i="57"/>
  <c r="BX418" i="57"/>
  <c r="BW418" i="57"/>
  <c r="BV418" i="57"/>
  <c r="BU418" i="57"/>
  <c r="BT418" i="57"/>
  <c r="BS418" i="57"/>
  <c r="BR418" i="57"/>
  <c r="BQ418" i="57"/>
  <c r="BP418" i="57"/>
  <c r="BO418" i="57"/>
  <c r="BM418" i="57"/>
  <c r="BL418" i="57"/>
  <c r="BK418" i="57"/>
  <c r="BJ418" i="57"/>
  <c r="BI418" i="57"/>
  <c r="BH418" i="57"/>
  <c r="BF418" i="57"/>
  <c r="BE418" i="57"/>
  <c r="BD418" i="57"/>
  <c r="BC418" i="57"/>
  <c r="BB418" i="57"/>
  <c r="AX418" i="57"/>
  <c r="AW418" i="57"/>
  <c r="AV418" i="57"/>
  <c r="AU418" i="57"/>
  <c r="AT418" i="57"/>
  <c r="AS418" i="57"/>
  <c r="AQ418" i="57"/>
  <c r="AP418" i="57"/>
  <c r="AO418" i="57"/>
  <c r="AN418" i="57"/>
  <c r="AM418" i="57"/>
  <c r="AL418" i="57"/>
  <c r="AI418" i="57"/>
  <c r="AH418" i="57"/>
  <c r="AG418" i="57"/>
  <c r="AE418" i="57"/>
  <c r="AD418" i="57"/>
  <c r="AB418" i="57"/>
  <c r="AA418" i="57"/>
  <c r="Z418" i="57"/>
  <c r="Y418" i="57"/>
  <c r="X418" i="57"/>
  <c r="W418" i="57"/>
  <c r="U418" i="57"/>
  <c r="T418" i="57"/>
  <c r="S418" i="57"/>
  <c r="R418" i="57"/>
  <c r="Q418" i="57"/>
  <c r="P418" i="57"/>
  <c r="N418" i="57"/>
  <c r="M418" i="57"/>
  <c r="L418" i="57"/>
  <c r="K418" i="57"/>
  <c r="J418" i="57"/>
  <c r="I418" i="57"/>
  <c r="G418" i="57"/>
  <c r="F418" i="57"/>
  <c r="E418" i="57"/>
  <c r="C418" i="57"/>
  <c r="CK414" i="57"/>
  <c r="O414" i="57"/>
  <c r="BA414" i="57"/>
  <c r="BN414" i="57"/>
  <c r="DO414" i="57"/>
  <c r="DN414" i="57"/>
  <c r="DM414" i="57"/>
  <c r="DL414" i="57"/>
  <c r="DL413" i="57" s="1"/>
  <c r="DL410" i="57" s="1"/>
  <c r="DK414" i="57"/>
  <c r="DJ414" i="57"/>
  <c r="DI414" i="57"/>
  <c r="DH414" i="57"/>
  <c r="DG414" i="57"/>
  <c r="DF414" i="57"/>
  <c r="DE414" i="57"/>
  <c r="DD414" i="57"/>
  <c r="DC414" i="57"/>
  <c r="DB414" i="57"/>
  <c r="CZ414" i="57"/>
  <c r="CY414" i="57"/>
  <c r="CX414" i="57"/>
  <c r="CW414" i="57"/>
  <c r="CV414" i="57"/>
  <c r="CU414" i="57"/>
  <c r="CT414" i="57"/>
  <c r="CS414" i="57"/>
  <c r="CQ414" i="57"/>
  <c r="CP414" i="57"/>
  <c r="CO414" i="57"/>
  <c r="CN414" i="57"/>
  <c r="CM414" i="57"/>
  <c r="CL414" i="57"/>
  <c r="CJ414" i="57"/>
  <c r="CI414" i="57"/>
  <c r="CH414" i="57"/>
  <c r="CG414" i="57"/>
  <c r="CF414" i="57"/>
  <c r="CF413" i="57" s="1"/>
  <c r="CF410" i="57" s="1"/>
  <c r="CE414" i="57"/>
  <c r="CC414" i="57"/>
  <c r="CB414" i="57"/>
  <c r="CA414" i="57"/>
  <c r="BZ414" i="57"/>
  <c r="BY414" i="57"/>
  <c r="BX414" i="57"/>
  <c r="BW414" i="57"/>
  <c r="BV414" i="57"/>
  <c r="BU414" i="57"/>
  <c r="BT414" i="57"/>
  <c r="BS414" i="57"/>
  <c r="BR414" i="57"/>
  <c r="BQ414" i="57"/>
  <c r="BP414" i="57"/>
  <c r="BP413" i="57" s="1"/>
  <c r="BP410" i="57" s="1"/>
  <c r="BO414" i="57"/>
  <c r="BM414" i="57"/>
  <c r="BL414" i="57"/>
  <c r="BK414" i="57"/>
  <c r="BJ414" i="57"/>
  <c r="BI414" i="57"/>
  <c r="BH414" i="57"/>
  <c r="BG414" i="57"/>
  <c r="BF414" i="57"/>
  <c r="BE414" i="57"/>
  <c r="BD414" i="57"/>
  <c r="BC414" i="57"/>
  <c r="BB414" i="57"/>
  <c r="AX414" i="57"/>
  <c r="AW414" i="57"/>
  <c r="AV414" i="57"/>
  <c r="AT414" i="57"/>
  <c r="AS414" i="57"/>
  <c r="AS413" i="57" s="1"/>
  <c r="AS410" i="57" s="1"/>
  <c r="AQ414" i="57"/>
  <c r="AP414" i="57"/>
  <c r="AO414" i="57"/>
  <c r="AN414" i="57"/>
  <c r="AM414" i="57"/>
  <c r="AI414" i="57"/>
  <c r="AI413" i="57" s="1"/>
  <c r="AI410" i="57" s="1"/>
  <c r="AH414" i="57"/>
  <c r="AG414" i="57"/>
  <c r="AF414" i="57"/>
  <c r="AE414" i="57"/>
  <c r="AD414" i="57"/>
  <c r="AB414" i="57"/>
  <c r="AA414" i="57"/>
  <c r="Z414" i="57"/>
  <c r="Y414" i="57"/>
  <c r="X414" i="57"/>
  <c r="U414" i="57"/>
  <c r="T414" i="57"/>
  <c r="S414" i="57"/>
  <c r="R414" i="57"/>
  <c r="Q414" i="57"/>
  <c r="P414" i="57"/>
  <c r="P413" i="57" s="1"/>
  <c r="P410" i="57" s="1"/>
  <c r="N414" i="57"/>
  <c r="M414" i="57"/>
  <c r="L414" i="57"/>
  <c r="K414" i="57"/>
  <c r="J414" i="57"/>
  <c r="G414" i="57"/>
  <c r="F414" i="57"/>
  <c r="E414" i="57"/>
  <c r="C414" i="57"/>
  <c r="AG406" i="57"/>
  <c r="DG406" i="57"/>
  <c r="DA406" i="57"/>
  <c r="DO406" i="57"/>
  <c r="DN406" i="57"/>
  <c r="DM406" i="57"/>
  <c r="DL406" i="57"/>
  <c r="DK406" i="57"/>
  <c r="DJ406" i="57"/>
  <c r="DI406" i="57"/>
  <c r="DH406" i="57"/>
  <c r="DF406" i="57"/>
  <c r="DE406" i="57"/>
  <c r="DD406" i="57"/>
  <c r="DC406" i="57"/>
  <c r="DB406" i="57"/>
  <c r="CZ406" i="57"/>
  <c r="CY406" i="57"/>
  <c r="CX406" i="57"/>
  <c r="CW406" i="57"/>
  <c r="CV406" i="57"/>
  <c r="CU406" i="57"/>
  <c r="CT406" i="57"/>
  <c r="CS406" i="57"/>
  <c r="CQ406" i="57"/>
  <c r="CP406" i="57"/>
  <c r="CO406" i="57"/>
  <c r="CM406" i="57"/>
  <c r="CL406" i="57"/>
  <c r="CJ406" i="57"/>
  <c r="CI406" i="57"/>
  <c r="CH406" i="57"/>
  <c r="CG406" i="57"/>
  <c r="CF406" i="57"/>
  <c r="CC406" i="57"/>
  <c r="CB406" i="57"/>
  <c r="CA406" i="57"/>
  <c r="BZ406" i="57"/>
  <c r="BY406" i="57"/>
  <c r="BX406" i="57"/>
  <c r="BW406" i="57"/>
  <c r="BV406" i="57"/>
  <c r="BU406" i="57"/>
  <c r="BT406" i="57"/>
  <c r="BS406" i="57"/>
  <c r="BR406" i="57"/>
  <c r="BQ406" i="57"/>
  <c r="BP406" i="57"/>
  <c r="BO406" i="57"/>
  <c r="BM406" i="57"/>
  <c r="BL406" i="57"/>
  <c r="BK406" i="57"/>
  <c r="BI406" i="57"/>
  <c r="BH406" i="57"/>
  <c r="BF406" i="57"/>
  <c r="BE406" i="57"/>
  <c r="BD406" i="57"/>
  <c r="BC406" i="57"/>
  <c r="BB406" i="57"/>
  <c r="AX406" i="57"/>
  <c r="AW406" i="57"/>
  <c r="AV406" i="57"/>
  <c r="AU406" i="57"/>
  <c r="AT406" i="57"/>
  <c r="AS406" i="57"/>
  <c r="AQ406" i="57"/>
  <c r="AP406" i="57"/>
  <c r="AO406" i="57"/>
  <c r="AN406" i="57"/>
  <c r="AM406" i="57"/>
  <c r="AI406" i="57"/>
  <c r="AH406" i="57"/>
  <c r="AE406" i="57"/>
  <c r="AD406" i="57"/>
  <c r="AB406" i="57"/>
  <c r="AA406" i="57"/>
  <c r="Z406" i="57"/>
  <c r="Y406" i="57"/>
  <c r="X406" i="57"/>
  <c r="U406" i="57"/>
  <c r="T406" i="57"/>
  <c r="S406" i="57"/>
  <c r="R406" i="57"/>
  <c r="Q406" i="57"/>
  <c r="P406" i="57"/>
  <c r="O406" i="57"/>
  <c r="N406" i="57"/>
  <c r="M406" i="57"/>
  <c r="L406" i="57"/>
  <c r="K406" i="57"/>
  <c r="J406" i="57"/>
  <c r="G406" i="57"/>
  <c r="F406" i="57"/>
  <c r="E406" i="57"/>
  <c r="C406" i="57"/>
  <c r="CK402" i="57"/>
  <c r="CE402" i="57"/>
  <c r="AC402" i="57"/>
  <c r="DO402" i="57"/>
  <c r="DN402" i="57"/>
  <c r="DM402" i="57"/>
  <c r="DM401" i="57" s="1"/>
  <c r="DM398" i="57" s="1"/>
  <c r="DL402" i="57"/>
  <c r="DK402" i="57"/>
  <c r="DJ402" i="57"/>
  <c r="DI402" i="57"/>
  <c r="DH402" i="57"/>
  <c r="DF402" i="57"/>
  <c r="DE402" i="57"/>
  <c r="DD402" i="57"/>
  <c r="DD401" i="57" s="1"/>
  <c r="DD398" i="57" s="1"/>
  <c r="DC402" i="57"/>
  <c r="DB402" i="57"/>
  <c r="CZ402" i="57"/>
  <c r="CY402" i="57"/>
  <c r="CX402" i="57"/>
  <c r="CX401" i="57" s="1"/>
  <c r="CX398" i="57" s="1"/>
  <c r="CW402" i="57"/>
  <c r="CW401" i="57"/>
  <c r="CW398" i="57" s="1"/>
  <c r="CV402" i="57"/>
  <c r="CT402" i="57"/>
  <c r="CT401" i="57" s="1"/>
  <c r="CT398" i="57" s="1"/>
  <c r="CS402" i="57"/>
  <c r="CQ402" i="57"/>
  <c r="CP402" i="57"/>
  <c r="CP401" i="57" s="1"/>
  <c r="CP398" i="57" s="1"/>
  <c r="CO402" i="57"/>
  <c r="CN402" i="57"/>
  <c r="CM402" i="57"/>
  <c r="CL402" i="57"/>
  <c r="CJ402" i="57"/>
  <c r="CJ401" i="57" s="1"/>
  <c r="CJ398" i="57" s="1"/>
  <c r="CI402" i="57"/>
  <c r="CH402" i="57"/>
  <c r="CH401" i="57" s="1"/>
  <c r="CH398" i="57" s="1"/>
  <c r="CG402" i="57"/>
  <c r="CF402" i="57"/>
  <c r="CF401" i="57"/>
  <c r="CF398" i="57" s="1"/>
  <c r="CC402" i="57"/>
  <c r="CB402" i="57"/>
  <c r="CA402" i="57"/>
  <c r="BZ402" i="57"/>
  <c r="BZ401" i="57" s="1"/>
  <c r="BZ398" i="57" s="1"/>
  <c r="BY402" i="57"/>
  <c r="BY401" i="57" s="1"/>
  <c r="BY398" i="57" s="1"/>
  <c r="BX402" i="57"/>
  <c r="BW402" i="57"/>
  <c r="BV402" i="57"/>
  <c r="BV401" i="57" s="1"/>
  <c r="BV398" i="57" s="1"/>
  <c r="BU402" i="57"/>
  <c r="BT402" i="57"/>
  <c r="BS402" i="57"/>
  <c r="BR402" i="57"/>
  <c r="BR401" i="57" s="1"/>
  <c r="BR398" i="57" s="1"/>
  <c r="BQ402" i="57"/>
  <c r="BQ401" i="57" s="1"/>
  <c r="BQ398" i="57" s="1"/>
  <c r="BP402" i="57"/>
  <c r="BO402" i="57"/>
  <c r="BM402" i="57"/>
  <c r="BM401" i="57" s="1"/>
  <c r="BM398" i="57" s="1"/>
  <c r="BL402" i="57"/>
  <c r="BK402" i="57"/>
  <c r="BJ402" i="57"/>
  <c r="BI402" i="57"/>
  <c r="BI401" i="57" s="1"/>
  <c r="BI398" i="57" s="1"/>
  <c r="BH402" i="57"/>
  <c r="BH401" i="57" s="1"/>
  <c r="BH398" i="57" s="1"/>
  <c r="BF402" i="57"/>
  <c r="BF401" i="57" s="1"/>
  <c r="BF398" i="57" s="1"/>
  <c r="BE402" i="57"/>
  <c r="BD402" i="57"/>
  <c r="BC402" i="57"/>
  <c r="BB402" i="57"/>
  <c r="BB401" i="57" s="1"/>
  <c r="BB398" i="57" s="1"/>
  <c r="BA402" i="57"/>
  <c r="AX402" i="57"/>
  <c r="AX401" i="57" s="1"/>
  <c r="AX398" i="57" s="1"/>
  <c r="AW402" i="57"/>
  <c r="AV402" i="57"/>
  <c r="AV401" i="57" s="1"/>
  <c r="AV398" i="57" s="1"/>
  <c r="AT402" i="57"/>
  <c r="AS402" i="57"/>
  <c r="AQ402" i="57"/>
  <c r="AP402" i="57"/>
  <c r="AP401" i="57" s="1"/>
  <c r="AP398" i="57" s="1"/>
  <c r="AO402" i="57"/>
  <c r="AN402" i="57"/>
  <c r="AM402" i="57"/>
  <c r="AI402" i="57"/>
  <c r="AH402" i="57"/>
  <c r="AH401" i="57" s="1"/>
  <c r="AH398" i="57" s="1"/>
  <c r="AG402" i="57"/>
  <c r="AF402" i="57"/>
  <c r="AE402" i="57"/>
  <c r="AD402" i="57"/>
  <c r="AD401" i="57" s="1"/>
  <c r="AB402" i="57"/>
  <c r="AA402" i="57"/>
  <c r="Z402" i="57"/>
  <c r="Y402" i="57"/>
  <c r="Y401" i="57" s="1"/>
  <c r="Y398" i="57" s="1"/>
  <c r="X402" i="57"/>
  <c r="X401" i="57" s="1"/>
  <c r="X398" i="57" s="1"/>
  <c r="U402" i="57"/>
  <c r="T402" i="57"/>
  <c r="S402" i="57"/>
  <c r="R402" i="57"/>
  <c r="Q402" i="57"/>
  <c r="P402" i="57"/>
  <c r="N402" i="57"/>
  <c r="N401" i="57"/>
  <c r="N398" i="57" s="1"/>
  <c r="M402" i="57"/>
  <c r="L402" i="57"/>
  <c r="K402" i="57"/>
  <c r="J402" i="57"/>
  <c r="G402" i="57"/>
  <c r="F402" i="57"/>
  <c r="E402" i="57"/>
  <c r="E401" i="57" s="1"/>
  <c r="C402" i="57"/>
  <c r="C401" i="57" s="1"/>
  <c r="C398" i="57" s="1"/>
  <c r="DI401" i="57"/>
  <c r="DI398" i="57" s="1"/>
  <c r="DG400" i="57"/>
  <c r="DA400" i="57"/>
  <c r="CU400" i="57"/>
  <c r="CK400" i="57"/>
  <c r="CD400" i="57" s="1"/>
  <c r="BG400" i="57"/>
  <c r="AZ400" i="57" s="1"/>
  <c r="BN400" i="57" s="1"/>
  <c r="AS400" i="57"/>
  <c r="AD400" i="57"/>
  <c r="AC400" i="57" s="1"/>
  <c r="V400" i="57" s="1"/>
  <c r="O400" i="57"/>
  <c r="H400" i="57" s="1"/>
  <c r="DG399" i="57"/>
  <c r="DA399" i="57"/>
  <c r="CU399" i="57"/>
  <c r="CK399" i="57"/>
  <c r="CE399" i="57"/>
  <c r="BG399" i="57"/>
  <c r="BA399" i="57"/>
  <c r="AS399" i="57"/>
  <c r="AR399" i="57" s="1"/>
  <c r="AL399" i="57"/>
  <c r="AD399" i="57"/>
  <c r="AC399" i="57" s="1"/>
  <c r="W399" i="57"/>
  <c r="O399" i="57"/>
  <c r="I399" i="57"/>
  <c r="BN396" i="57"/>
  <c r="O396" i="57"/>
  <c r="DO396" i="57"/>
  <c r="DN396" i="57"/>
  <c r="DM396" i="57"/>
  <c r="DL396" i="57"/>
  <c r="DK396" i="57"/>
  <c r="DJ396" i="57"/>
  <c r="DI396" i="57"/>
  <c r="DH396" i="57"/>
  <c r="DG396" i="57"/>
  <c r="DF396" i="57"/>
  <c r="DE396" i="57"/>
  <c r="DD396" i="57"/>
  <c r="DC396" i="57"/>
  <c r="DB396" i="57"/>
  <c r="DA396" i="57"/>
  <c r="CZ396" i="57"/>
  <c r="CY396" i="57"/>
  <c r="CX396" i="57"/>
  <c r="CW396" i="57"/>
  <c r="CV396" i="57"/>
  <c r="CU396" i="57"/>
  <c r="CT396" i="57"/>
  <c r="CS396" i="57"/>
  <c r="CQ396" i="57"/>
  <c r="CP396" i="57"/>
  <c r="CO396" i="57"/>
  <c r="CN396" i="57"/>
  <c r="CM396" i="57"/>
  <c r="CL396" i="57"/>
  <c r="CK396" i="57"/>
  <c r="CJ396" i="57"/>
  <c r="CI396" i="57"/>
  <c r="CH396" i="57"/>
  <c r="CG396" i="57"/>
  <c r="CF396" i="57"/>
  <c r="CE396" i="57"/>
  <c r="CC396" i="57"/>
  <c r="CB396" i="57"/>
  <c r="CA396" i="57"/>
  <c r="BZ396" i="57"/>
  <c r="BY396" i="57"/>
  <c r="BX396" i="57"/>
  <c r="BW396" i="57"/>
  <c r="BV396" i="57"/>
  <c r="BU396" i="57"/>
  <c r="BT396" i="57"/>
  <c r="BS396" i="57"/>
  <c r="BR396" i="57"/>
  <c r="BQ396" i="57"/>
  <c r="BP396" i="57"/>
  <c r="BO396" i="57"/>
  <c r="BM396" i="57"/>
  <c r="BL396" i="57"/>
  <c r="BK396" i="57"/>
  <c r="BJ396" i="57"/>
  <c r="BI396" i="57"/>
  <c r="BH396" i="57"/>
  <c r="BG396" i="57"/>
  <c r="BF396" i="57"/>
  <c r="BE396" i="57"/>
  <c r="BD396" i="57"/>
  <c r="BC396" i="57"/>
  <c r="BB396" i="57"/>
  <c r="BA396" i="57"/>
  <c r="AZ396" i="57"/>
  <c r="AX396" i="57"/>
  <c r="AW396" i="57"/>
  <c r="AV396" i="57"/>
  <c r="AU396" i="57"/>
  <c r="AS396" i="57"/>
  <c r="AQ396" i="57"/>
  <c r="AP396" i="57"/>
  <c r="AO396" i="57"/>
  <c r="AN396" i="57"/>
  <c r="AM396" i="57"/>
  <c r="AI396" i="57"/>
  <c r="AH396" i="57"/>
  <c r="AG396" i="57"/>
  <c r="AF396" i="57"/>
  <c r="AE396" i="57"/>
  <c r="AD396" i="57"/>
  <c r="AC396" i="57"/>
  <c r="AB396" i="57"/>
  <c r="AA396" i="57"/>
  <c r="Z396" i="57"/>
  <c r="Y396" i="57"/>
  <c r="X396" i="57"/>
  <c r="W396" i="57"/>
  <c r="U396" i="57"/>
  <c r="T396" i="57"/>
  <c r="S396" i="57"/>
  <c r="R396" i="57"/>
  <c r="Q396" i="57"/>
  <c r="P396" i="57"/>
  <c r="N396" i="57"/>
  <c r="M396" i="57"/>
  <c r="L396" i="57"/>
  <c r="K396" i="57"/>
  <c r="J396" i="57"/>
  <c r="I396" i="57"/>
  <c r="H396" i="57"/>
  <c r="G396" i="57"/>
  <c r="F396" i="57"/>
  <c r="E396" i="57"/>
  <c r="C396" i="57"/>
  <c r="DA381" i="57"/>
  <c r="CE381" i="57"/>
  <c r="CN381" i="57"/>
  <c r="CK381" i="57"/>
  <c r="DG381" i="57"/>
  <c r="DO381" i="57"/>
  <c r="DN381" i="57"/>
  <c r="DM381" i="57"/>
  <c r="DL381" i="57"/>
  <c r="DK381" i="57"/>
  <c r="DJ381" i="57"/>
  <c r="DI381" i="57"/>
  <c r="DH381" i="57"/>
  <c r="DF381" i="57"/>
  <c r="DE381" i="57"/>
  <c r="DD381" i="57"/>
  <c r="DC381" i="57"/>
  <c r="DB381" i="57"/>
  <c r="CZ381" i="57"/>
  <c r="CY381" i="57"/>
  <c r="CX381" i="57"/>
  <c r="CW381" i="57"/>
  <c r="CV381" i="57"/>
  <c r="CT381" i="57"/>
  <c r="CS381" i="57"/>
  <c r="CQ381" i="57"/>
  <c r="CP381" i="57"/>
  <c r="CO381" i="57"/>
  <c r="CM381" i="57"/>
  <c r="CL381" i="57"/>
  <c r="CJ381" i="57"/>
  <c r="CI381" i="57"/>
  <c r="CH381" i="57"/>
  <c r="CG381" i="57"/>
  <c r="CF381" i="57"/>
  <c r="CC381" i="57"/>
  <c r="CB381" i="57"/>
  <c r="CA381" i="57"/>
  <c r="BZ381" i="57"/>
  <c r="BY381" i="57"/>
  <c r="BX381" i="57"/>
  <c r="BW381" i="57"/>
  <c r="BV381" i="57"/>
  <c r="BU381" i="57"/>
  <c r="BT381" i="57"/>
  <c r="BS381" i="57"/>
  <c r="BR381" i="57"/>
  <c r="BQ381" i="57"/>
  <c r="BP381" i="57"/>
  <c r="BO381" i="57"/>
  <c r="BM381" i="57"/>
  <c r="BL381" i="57"/>
  <c r="BK381" i="57"/>
  <c r="BI381" i="57"/>
  <c r="BH381" i="57"/>
  <c r="BF381" i="57"/>
  <c r="BE381" i="57"/>
  <c r="BD381" i="57"/>
  <c r="BC381" i="57"/>
  <c r="BB381" i="57"/>
  <c r="BA381" i="57"/>
  <c r="AX381" i="57"/>
  <c r="AW381" i="57"/>
  <c r="AV381" i="57"/>
  <c r="AU381" i="57"/>
  <c r="AT381" i="57"/>
  <c r="AS381" i="57"/>
  <c r="AQ381" i="57"/>
  <c r="AP381" i="57"/>
  <c r="AO381" i="57"/>
  <c r="AN381" i="57"/>
  <c r="AM381" i="57"/>
  <c r="AI381" i="57"/>
  <c r="AH381" i="57"/>
  <c r="AG381" i="57"/>
  <c r="AE381" i="57"/>
  <c r="AD381" i="57"/>
  <c r="AB381" i="57"/>
  <c r="AA381" i="57"/>
  <c r="Z381" i="57"/>
  <c r="Y381" i="57"/>
  <c r="X381" i="57"/>
  <c r="U381" i="57"/>
  <c r="T381" i="57"/>
  <c r="S381" i="57"/>
  <c r="R381" i="57"/>
  <c r="Q381" i="57"/>
  <c r="P381" i="57"/>
  <c r="O381" i="57"/>
  <c r="N381" i="57"/>
  <c r="M381" i="57"/>
  <c r="L381" i="57"/>
  <c r="K381" i="57"/>
  <c r="J381" i="57"/>
  <c r="G381" i="57"/>
  <c r="F381" i="57"/>
  <c r="E381" i="57"/>
  <c r="C381" i="57"/>
  <c r="CK375" i="57"/>
  <c r="BA375" i="57"/>
  <c r="CU375" i="57"/>
  <c r="AC375" i="57"/>
  <c r="DO375" i="57"/>
  <c r="DN375" i="57"/>
  <c r="DN374" i="57" s="1"/>
  <c r="DN371" i="57" s="1"/>
  <c r="DM375" i="57"/>
  <c r="DL375" i="57"/>
  <c r="DK375" i="57"/>
  <c r="DJ375" i="57"/>
  <c r="DI375" i="57"/>
  <c r="DH375" i="57"/>
  <c r="DF375" i="57"/>
  <c r="DE375" i="57"/>
  <c r="DD375" i="57"/>
  <c r="DC375" i="57"/>
  <c r="DB375" i="57"/>
  <c r="CZ375" i="57"/>
  <c r="CY375" i="57"/>
  <c r="CX375" i="57"/>
  <c r="CW375" i="57"/>
  <c r="CV375" i="57"/>
  <c r="CT375" i="57"/>
  <c r="CS375" i="57"/>
  <c r="CQ375" i="57"/>
  <c r="CQ374" i="57" s="1"/>
  <c r="CQ371" i="57" s="1"/>
  <c r="CP375" i="57"/>
  <c r="CO375" i="57"/>
  <c r="CN375" i="57"/>
  <c r="CM375" i="57"/>
  <c r="CL375" i="57"/>
  <c r="CJ375" i="57"/>
  <c r="CI375" i="57"/>
  <c r="CH375" i="57"/>
  <c r="CH374" i="57" s="1"/>
  <c r="CH371" i="57" s="1"/>
  <c r="CG375" i="57"/>
  <c r="CF375" i="57"/>
  <c r="CC375" i="57"/>
  <c r="CB375" i="57"/>
  <c r="CA375" i="57"/>
  <c r="BZ375" i="57"/>
  <c r="BY375" i="57"/>
  <c r="BX375" i="57"/>
  <c r="BX374" i="57" s="1"/>
  <c r="BX371" i="57" s="1"/>
  <c r="BW375" i="57"/>
  <c r="BV375" i="57"/>
  <c r="BU375" i="57"/>
  <c r="BT375" i="57"/>
  <c r="BS375" i="57"/>
  <c r="BR375" i="57"/>
  <c r="BR374" i="57" s="1"/>
  <c r="BR371" i="57" s="1"/>
  <c r="BQ375" i="57"/>
  <c r="BP375" i="57"/>
  <c r="BO375" i="57"/>
  <c r="BM375" i="57"/>
  <c r="BL375" i="57"/>
  <c r="BK375" i="57"/>
  <c r="BJ375" i="57"/>
  <c r="BI375" i="57"/>
  <c r="BH375" i="57"/>
  <c r="BF375" i="57"/>
  <c r="BE375" i="57"/>
  <c r="BD375" i="57"/>
  <c r="BC375" i="57"/>
  <c r="BB375" i="57"/>
  <c r="AX375" i="57"/>
  <c r="AW375" i="57"/>
  <c r="AV375" i="57"/>
  <c r="AT375" i="57"/>
  <c r="AS375" i="57"/>
  <c r="AQ375" i="57"/>
  <c r="AP375" i="57"/>
  <c r="AO375" i="57"/>
  <c r="AN375" i="57"/>
  <c r="AM375" i="57"/>
  <c r="AI375" i="57"/>
  <c r="AH375" i="57"/>
  <c r="AG375" i="57"/>
  <c r="AF375" i="57"/>
  <c r="AE375" i="57"/>
  <c r="AD375" i="57"/>
  <c r="AB375" i="57"/>
  <c r="AA375" i="57"/>
  <c r="Z375" i="57"/>
  <c r="Y375" i="57"/>
  <c r="X375" i="57"/>
  <c r="U375" i="57"/>
  <c r="T375" i="57"/>
  <c r="S375" i="57"/>
  <c r="R375" i="57"/>
  <c r="Q375" i="57"/>
  <c r="P375" i="57"/>
  <c r="O375" i="57"/>
  <c r="N375" i="57"/>
  <c r="M375" i="57"/>
  <c r="L375" i="57"/>
  <c r="K375" i="57"/>
  <c r="J375" i="57"/>
  <c r="G375" i="57"/>
  <c r="F375" i="57"/>
  <c r="E375" i="57"/>
  <c r="C375" i="57"/>
  <c r="CE364" i="57"/>
  <c r="AR364" i="57"/>
  <c r="O364" i="57"/>
  <c r="DO364" i="57"/>
  <c r="DN364" i="57"/>
  <c r="DM364" i="57"/>
  <c r="DL364" i="57"/>
  <c r="DK364" i="57"/>
  <c r="DJ364" i="57"/>
  <c r="DI364" i="57"/>
  <c r="DH364" i="57"/>
  <c r="DG364" i="57"/>
  <c r="DF364" i="57"/>
  <c r="DE364" i="57"/>
  <c r="DD364" i="57"/>
  <c r="DC364" i="57"/>
  <c r="DB364" i="57"/>
  <c r="DA364" i="57"/>
  <c r="CZ364" i="57"/>
  <c r="CY364" i="57"/>
  <c r="CX364" i="57"/>
  <c r="CW364" i="57"/>
  <c r="CV364" i="57"/>
  <c r="CU364" i="57"/>
  <c r="CT364" i="57"/>
  <c r="CS364" i="57"/>
  <c r="CQ364" i="57"/>
  <c r="CP364" i="57"/>
  <c r="CO364" i="57"/>
  <c r="CN364" i="57"/>
  <c r="CM364" i="57"/>
  <c r="CL364" i="57"/>
  <c r="CK364" i="57"/>
  <c r="CJ364" i="57"/>
  <c r="CI364" i="57"/>
  <c r="CH364" i="57"/>
  <c r="CG364" i="57"/>
  <c r="CF364" i="57"/>
  <c r="CC364" i="57"/>
  <c r="CB364" i="57"/>
  <c r="CA364" i="57"/>
  <c r="BZ364" i="57"/>
  <c r="BY364" i="57"/>
  <c r="BX364" i="57"/>
  <c r="BW364" i="57"/>
  <c r="BV364" i="57"/>
  <c r="BU364" i="57"/>
  <c r="BT364" i="57"/>
  <c r="BS364" i="57"/>
  <c r="BR364" i="57"/>
  <c r="BQ364" i="57"/>
  <c r="BP364" i="57"/>
  <c r="BO364" i="57"/>
  <c r="BM364" i="57"/>
  <c r="BL364" i="57"/>
  <c r="BK364" i="57"/>
  <c r="BJ364" i="57"/>
  <c r="BI364" i="57"/>
  <c r="BH364" i="57"/>
  <c r="BG364" i="57"/>
  <c r="BF364" i="57"/>
  <c r="BE364" i="57"/>
  <c r="BD364" i="57"/>
  <c r="BC364" i="57"/>
  <c r="BB364" i="57"/>
  <c r="BA364" i="57"/>
  <c r="AX364" i="57"/>
  <c r="AW364" i="57"/>
  <c r="AV364" i="57"/>
  <c r="AU364" i="57"/>
  <c r="AT364" i="57"/>
  <c r="AS364" i="57"/>
  <c r="AQ364" i="57"/>
  <c r="AP364" i="57"/>
  <c r="AO364" i="57"/>
  <c r="AN364" i="57"/>
  <c r="AM364" i="57"/>
  <c r="AI364" i="57"/>
  <c r="AH364" i="57"/>
  <c r="AG364" i="57"/>
  <c r="AF364" i="57"/>
  <c r="AE364" i="57"/>
  <c r="AD364" i="57"/>
  <c r="AB364" i="57"/>
  <c r="AA364" i="57"/>
  <c r="Z364" i="57"/>
  <c r="Y364" i="57"/>
  <c r="X364" i="57"/>
  <c r="W364" i="57"/>
  <c r="U364" i="57"/>
  <c r="T364" i="57"/>
  <c r="S364" i="57"/>
  <c r="R364" i="57"/>
  <c r="Q364" i="57"/>
  <c r="P364" i="57"/>
  <c r="N364" i="57"/>
  <c r="M364" i="57"/>
  <c r="L364" i="57"/>
  <c r="K364" i="57"/>
  <c r="J364" i="57"/>
  <c r="G364" i="57"/>
  <c r="F364" i="57"/>
  <c r="E364" i="57"/>
  <c r="C364" i="57"/>
  <c r="DA357" i="57"/>
  <c r="CK357" i="57"/>
  <c r="BG357" i="57"/>
  <c r="DO357" i="57"/>
  <c r="DN357" i="57"/>
  <c r="DM357" i="57"/>
  <c r="DL357" i="57"/>
  <c r="DK357" i="57"/>
  <c r="DK334" i="57" s="1"/>
  <c r="DK331" i="57" s="1"/>
  <c r="DJ357" i="57"/>
  <c r="DI357" i="57"/>
  <c r="DH357" i="57"/>
  <c r="DG357" i="57"/>
  <c r="DF357" i="57"/>
  <c r="DE357" i="57"/>
  <c r="DD357" i="57"/>
  <c r="DC357" i="57"/>
  <c r="DB357" i="57"/>
  <c r="CZ357" i="57"/>
  <c r="CY357" i="57"/>
  <c r="CX357" i="57"/>
  <c r="CW357" i="57"/>
  <c r="CV357" i="57"/>
  <c r="CT357" i="57"/>
  <c r="CS357" i="57"/>
  <c r="CQ357" i="57"/>
  <c r="CP357" i="57"/>
  <c r="CO357" i="57"/>
  <c r="CN357" i="57"/>
  <c r="CM357" i="57"/>
  <c r="CL357" i="57"/>
  <c r="CJ357" i="57"/>
  <c r="CI357" i="57"/>
  <c r="CH357" i="57"/>
  <c r="CG357" i="57"/>
  <c r="CF357" i="57"/>
  <c r="CE357" i="57"/>
  <c r="CC357" i="57"/>
  <c r="CB357" i="57"/>
  <c r="CA357" i="57"/>
  <c r="BZ357" i="57"/>
  <c r="BY357" i="57"/>
  <c r="BX357" i="57"/>
  <c r="BW357" i="57"/>
  <c r="BV357" i="57"/>
  <c r="BU357" i="57"/>
  <c r="BT357" i="57"/>
  <c r="BS357" i="57"/>
  <c r="BR357" i="57"/>
  <c r="BR334" i="57" s="1"/>
  <c r="BR331" i="57" s="1"/>
  <c r="BQ357" i="57"/>
  <c r="BP357" i="57"/>
  <c r="BO357" i="57"/>
  <c r="BM357" i="57"/>
  <c r="BL357" i="57"/>
  <c r="BK357" i="57"/>
  <c r="BJ357" i="57"/>
  <c r="BI357" i="57"/>
  <c r="BH357" i="57"/>
  <c r="BF357" i="57"/>
  <c r="BE357" i="57"/>
  <c r="BD357" i="57"/>
  <c r="BC357" i="57"/>
  <c r="BB357" i="57"/>
  <c r="AX357" i="57"/>
  <c r="AW357" i="57"/>
  <c r="AV357" i="57"/>
  <c r="AU357" i="57"/>
  <c r="AT357" i="57"/>
  <c r="AS357" i="57"/>
  <c r="AQ357" i="57"/>
  <c r="AP357" i="57"/>
  <c r="AO357" i="57"/>
  <c r="AN357" i="57"/>
  <c r="AM357" i="57"/>
  <c r="AL357" i="57"/>
  <c r="AI357" i="57"/>
  <c r="AH357" i="57"/>
  <c r="AG357" i="57"/>
  <c r="AE357" i="57"/>
  <c r="AD357" i="57"/>
  <c r="AB357" i="57"/>
  <c r="AA357" i="57"/>
  <c r="Z357" i="57"/>
  <c r="Y357" i="57"/>
  <c r="X357" i="57"/>
  <c r="W357" i="57"/>
  <c r="U357" i="57"/>
  <c r="T357" i="57"/>
  <c r="S357" i="57"/>
  <c r="R357" i="57"/>
  <c r="Q357" i="57"/>
  <c r="P357" i="57"/>
  <c r="N357" i="57"/>
  <c r="M357" i="57"/>
  <c r="L357" i="57"/>
  <c r="K357" i="57"/>
  <c r="J357" i="57"/>
  <c r="I357" i="57"/>
  <c r="G357" i="57"/>
  <c r="F357" i="57"/>
  <c r="E357" i="57"/>
  <c r="C357" i="57"/>
  <c r="DG349" i="57"/>
  <c r="DA349" i="57"/>
  <c r="CU349" i="57"/>
  <c r="CK349" i="57"/>
  <c r="CE349" i="57"/>
  <c r="BG349" i="57"/>
  <c r="BA349" i="57"/>
  <c r="AZ349" i="57" s="1"/>
  <c r="BN349" i="57" s="1"/>
  <c r="AU349" i="57"/>
  <c r="AR349" i="57" s="1"/>
  <c r="AK349" i="57" s="1"/>
  <c r="AL349" i="57"/>
  <c r="AC349" i="57"/>
  <c r="W349" i="57"/>
  <c r="O349" i="57"/>
  <c r="I349" i="57"/>
  <c r="H349" i="57"/>
  <c r="AA335" i="57"/>
  <c r="DG337" i="57"/>
  <c r="DA337" i="57"/>
  <c r="CU337" i="57"/>
  <c r="CM337" i="57"/>
  <c r="CK337" i="57" s="1"/>
  <c r="CE337" i="57"/>
  <c r="BI337" i="57"/>
  <c r="BG337" i="57"/>
  <c r="BA337" i="57"/>
  <c r="AT337" i="57"/>
  <c r="AR337" i="57" s="1"/>
  <c r="AL337" i="57"/>
  <c r="AC337" i="57"/>
  <c r="W337" i="57"/>
  <c r="V337" i="57" s="1"/>
  <c r="O337" i="57"/>
  <c r="I337" i="57"/>
  <c r="H337" i="57" s="1"/>
  <c r="DG336" i="57"/>
  <c r="DA336" i="57"/>
  <c r="CU336" i="57"/>
  <c r="CK336" i="57"/>
  <c r="CE336" i="57"/>
  <c r="BG336" i="57"/>
  <c r="BG335" i="57" s="1"/>
  <c r="BA336" i="57"/>
  <c r="AZ336" i="57" s="1"/>
  <c r="AT336" i="57"/>
  <c r="AR336" i="57" s="1"/>
  <c r="AL336" i="57"/>
  <c r="AC336" i="57"/>
  <c r="W336" i="57"/>
  <c r="O336" i="57"/>
  <c r="I336" i="57"/>
  <c r="DO335" i="57"/>
  <c r="DN335" i="57"/>
  <c r="DM335" i="57"/>
  <c r="DM334" i="57" s="1"/>
  <c r="DM331" i="57" s="1"/>
  <c r="DL335" i="57"/>
  <c r="DK335" i="57"/>
  <c r="DJ335" i="57"/>
  <c r="DI335" i="57"/>
  <c r="DI334" i="57" s="1"/>
  <c r="DI331" i="57" s="1"/>
  <c r="DH335" i="57"/>
  <c r="DF335" i="57"/>
  <c r="DE335" i="57"/>
  <c r="DE334" i="57" s="1"/>
  <c r="DE331" i="57" s="1"/>
  <c r="DD335" i="57"/>
  <c r="DC335" i="57"/>
  <c r="DB335" i="57"/>
  <c r="CZ335" i="57"/>
  <c r="CY335" i="57"/>
  <c r="CX335" i="57"/>
  <c r="CW335" i="57"/>
  <c r="CW334" i="57" s="1"/>
  <c r="CW331" i="57" s="1"/>
  <c r="CV335" i="57"/>
  <c r="CT335" i="57"/>
  <c r="CS335" i="57"/>
  <c r="CQ335" i="57"/>
  <c r="CP335" i="57"/>
  <c r="CO335" i="57"/>
  <c r="CO334" i="57" s="1"/>
  <c r="CO331" i="57" s="1"/>
  <c r="CN335" i="57"/>
  <c r="CL335" i="57"/>
  <c r="CJ335" i="57"/>
  <c r="CJ334" i="57" s="1"/>
  <c r="CJ331" i="57" s="1"/>
  <c r="CI335" i="57"/>
  <c r="CH335" i="57"/>
  <c r="CG335" i="57"/>
  <c r="CF335" i="57"/>
  <c r="CF334" i="57" s="1"/>
  <c r="CF331" i="57" s="1"/>
  <c r="CC335" i="57"/>
  <c r="CB335" i="57"/>
  <c r="CA335" i="57"/>
  <c r="BZ335" i="57"/>
  <c r="BY335" i="57"/>
  <c r="BX335" i="57"/>
  <c r="BX334" i="57" s="1"/>
  <c r="BX331" i="57" s="1"/>
  <c r="BW335" i="57"/>
  <c r="BV335" i="57"/>
  <c r="BV334" i="57" s="1"/>
  <c r="BV331" i="57" s="1"/>
  <c r="BU335" i="57"/>
  <c r="BT335" i="57"/>
  <c r="BS335" i="57"/>
  <c r="BR335" i="57"/>
  <c r="BQ335" i="57"/>
  <c r="BP335" i="57"/>
  <c r="BP334" i="57" s="1"/>
  <c r="BP331" i="57" s="1"/>
  <c r="BO335" i="57"/>
  <c r="BM335" i="57"/>
  <c r="BM334" i="57" s="1"/>
  <c r="BM331" i="57" s="1"/>
  <c r="BL335" i="57"/>
  <c r="BK335" i="57"/>
  <c r="BJ335" i="57"/>
  <c r="BI335" i="57"/>
  <c r="BH335" i="57"/>
  <c r="BF335" i="57"/>
  <c r="BF334" i="57" s="1"/>
  <c r="BF331" i="57" s="1"/>
  <c r="BE335" i="57"/>
  <c r="BE334" i="57" s="1"/>
  <c r="BE331" i="57" s="1"/>
  <c r="BD335" i="57"/>
  <c r="BD334" i="57" s="1"/>
  <c r="BD331" i="57" s="1"/>
  <c r="BC335" i="57"/>
  <c r="BB335" i="57"/>
  <c r="AX335" i="57"/>
  <c r="AX334" i="57" s="1"/>
  <c r="AX331" i="57" s="1"/>
  <c r="AW335" i="57"/>
  <c r="AV335" i="57"/>
  <c r="AS335" i="57"/>
  <c r="AQ335" i="57"/>
  <c r="AP335" i="57"/>
  <c r="AO335" i="57"/>
  <c r="AN335" i="57"/>
  <c r="AM335" i="57"/>
  <c r="AI335" i="57"/>
  <c r="AI334" i="57" s="1"/>
  <c r="AI331" i="57" s="1"/>
  <c r="AH335" i="57"/>
  <c r="AG335" i="57"/>
  <c r="AF335" i="57"/>
  <c r="AE335" i="57"/>
  <c r="AD335" i="57"/>
  <c r="AB335" i="57"/>
  <c r="Z335" i="57"/>
  <c r="Z334" i="57" s="1"/>
  <c r="Z331" i="57" s="1"/>
  <c r="Y335" i="57"/>
  <c r="Y334" i="57" s="1"/>
  <c r="Y331" i="57" s="1"/>
  <c r="X335" i="57"/>
  <c r="U335" i="57"/>
  <c r="U334" i="57" s="1"/>
  <c r="U331" i="57" s="1"/>
  <c r="T335" i="57"/>
  <c r="S335" i="57"/>
  <c r="S334" i="57" s="1"/>
  <c r="S331" i="57" s="1"/>
  <c r="R335" i="57"/>
  <c r="Q335" i="57"/>
  <c r="Q334" i="57" s="1"/>
  <c r="Q331" i="57" s="1"/>
  <c r="P335" i="57"/>
  <c r="P334" i="57" s="1"/>
  <c r="P331" i="57" s="1"/>
  <c r="N335" i="57"/>
  <c r="M335" i="57"/>
  <c r="L335" i="57"/>
  <c r="K335" i="57"/>
  <c r="J335" i="57"/>
  <c r="J334" i="57" s="1"/>
  <c r="J331" i="57" s="1"/>
  <c r="G335" i="57"/>
  <c r="F335" i="57"/>
  <c r="E335" i="57"/>
  <c r="C335" i="57"/>
  <c r="DO334" i="57"/>
  <c r="DO331" i="57" s="1"/>
  <c r="CY334" i="57"/>
  <c r="CY331" i="57" s="1"/>
  <c r="CV334" i="57"/>
  <c r="CV331" i="57" s="1"/>
  <c r="CB334" i="57"/>
  <c r="CB331" i="57" s="1"/>
  <c r="BK334" i="57"/>
  <c r="BK331" i="57" s="1"/>
  <c r="AN334" i="57"/>
  <c r="AN331" i="57" s="1"/>
  <c r="AB334" i="57"/>
  <c r="AB331" i="57" s="1"/>
  <c r="DG330" i="57"/>
  <c r="DA330" i="57"/>
  <c r="CU330" i="57"/>
  <c r="CR330" i="57"/>
  <c r="DG329" i="57"/>
  <c r="DG326" i="57" s="1"/>
  <c r="DA329" i="57"/>
  <c r="DA326" i="57" s="1"/>
  <c r="CU329" i="57"/>
  <c r="CK329" i="57"/>
  <c r="CE329" i="57"/>
  <c r="BG329" i="57"/>
  <c r="AZ329" i="57" s="1"/>
  <c r="BN329" i="57" s="1"/>
  <c r="BA329" i="57"/>
  <c r="AW329" i="57"/>
  <c r="AW326" i="57" s="1"/>
  <c r="AL329" i="57"/>
  <c r="AL326" i="57" s="1"/>
  <c r="AG329" i="57"/>
  <c r="AC329" i="57" s="1"/>
  <c r="W329" i="57"/>
  <c r="O329" i="57"/>
  <c r="I329" i="57"/>
  <c r="H329" i="57" s="1"/>
  <c r="H326" i="57" s="1"/>
  <c r="AE326" i="57"/>
  <c r="O326" i="57"/>
  <c r="DO326" i="57"/>
  <c r="DN326" i="57"/>
  <c r="DM326" i="57"/>
  <c r="DL326" i="57"/>
  <c r="DK326" i="57"/>
  <c r="DJ326" i="57"/>
  <c r="DI326" i="57"/>
  <c r="DH326" i="57"/>
  <c r="DF326" i="57"/>
  <c r="DE326" i="57"/>
  <c r="DD326" i="57"/>
  <c r="DC326" i="57"/>
  <c r="DB326" i="57"/>
  <c r="CZ326" i="57"/>
  <c r="CY326" i="57"/>
  <c r="CX326" i="57"/>
  <c r="CW326" i="57"/>
  <c r="CV326" i="57"/>
  <c r="CT326" i="57"/>
  <c r="CS326" i="57"/>
  <c r="CQ326" i="57"/>
  <c r="CP326" i="57"/>
  <c r="CO326" i="57"/>
  <c r="CN326" i="57"/>
  <c r="CL326" i="57"/>
  <c r="CJ326" i="57"/>
  <c r="CI326" i="57"/>
  <c r="CH326" i="57"/>
  <c r="CG326" i="57"/>
  <c r="CF326" i="57"/>
  <c r="CE326" i="57"/>
  <c r="CC326" i="57"/>
  <c r="CB326" i="57"/>
  <c r="CA326" i="57"/>
  <c r="BZ326" i="57"/>
  <c r="BY326" i="57"/>
  <c r="BX326" i="57"/>
  <c r="BW326" i="57"/>
  <c r="BV326" i="57"/>
  <c r="BU326" i="57"/>
  <c r="BT326" i="57"/>
  <c r="BS326" i="57"/>
  <c r="BR326" i="57"/>
  <c r="BQ326" i="57"/>
  <c r="BP326" i="57"/>
  <c r="BO326" i="57"/>
  <c r="BM326" i="57"/>
  <c r="BL326" i="57"/>
  <c r="BK326" i="57"/>
  <c r="BJ326" i="57"/>
  <c r="BI326" i="57"/>
  <c r="BH326" i="57"/>
  <c r="BF326" i="57"/>
  <c r="BE326" i="57"/>
  <c r="BD326" i="57"/>
  <c r="BC326" i="57"/>
  <c r="BB326" i="57"/>
  <c r="BA326" i="57"/>
  <c r="AX326" i="57"/>
  <c r="AV326" i="57"/>
  <c r="AT326" i="57"/>
  <c r="AS326" i="57"/>
  <c r="AQ326" i="57"/>
  <c r="AP326" i="57"/>
  <c r="AO326" i="57"/>
  <c r="AN326" i="57"/>
  <c r="AM326" i="57"/>
  <c r="AI326" i="57"/>
  <c r="AH326" i="57"/>
  <c r="AF326" i="57"/>
  <c r="AD326" i="57"/>
  <c r="AB326" i="57"/>
  <c r="AA326" i="57"/>
  <c r="Z326" i="57"/>
  <c r="Y326" i="57"/>
  <c r="X326" i="57"/>
  <c r="U326" i="57"/>
  <c r="T326" i="57"/>
  <c r="S326" i="57"/>
  <c r="R326" i="57"/>
  <c r="Q326" i="57"/>
  <c r="P326" i="57"/>
  <c r="N326" i="57"/>
  <c r="M326" i="57"/>
  <c r="L326" i="57"/>
  <c r="K326" i="57"/>
  <c r="J326" i="57"/>
  <c r="I326" i="57"/>
  <c r="G326" i="57"/>
  <c r="F326" i="57"/>
  <c r="E326" i="57"/>
  <c r="C326" i="57"/>
  <c r="DO317" i="57"/>
  <c r="DN317" i="57"/>
  <c r="DM317" i="57"/>
  <c r="DL317" i="57"/>
  <c r="DK317" i="57"/>
  <c r="DJ317" i="57"/>
  <c r="DI317" i="57"/>
  <c r="DH317" i="57"/>
  <c r="DG317" i="57"/>
  <c r="DF317" i="57"/>
  <c r="DE317" i="57"/>
  <c r="DD317" i="57"/>
  <c r="DC317" i="57"/>
  <c r="DB317" i="57"/>
  <c r="CZ317" i="57"/>
  <c r="CY317" i="57"/>
  <c r="CX317" i="57"/>
  <c r="CW317" i="57"/>
  <c r="CV317" i="57"/>
  <c r="CU317" i="57"/>
  <c r="CT317" i="57"/>
  <c r="CS317" i="57"/>
  <c r="CQ317" i="57"/>
  <c r="CP317" i="57"/>
  <c r="CO317" i="57"/>
  <c r="CN317" i="57"/>
  <c r="CM317" i="57"/>
  <c r="CL317" i="57"/>
  <c r="CJ317" i="57"/>
  <c r="CI317" i="57"/>
  <c r="CH317" i="57"/>
  <c r="CG317" i="57"/>
  <c r="CF317" i="57"/>
  <c r="CC317" i="57"/>
  <c r="CB317" i="57"/>
  <c r="CA317" i="57"/>
  <c r="BZ317" i="57"/>
  <c r="BY317" i="57"/>
  <c r="BX317" i="57"/>
  <c r="BW317" i="57"/>
  <c r="BV317" i="57"/>
  <c r="BU317" i="57"/>
  <c r="BT317" i="57"/>
  <c r="BS317" i="57"/>
  <c r="BR317" i="57"/>
  <c r="BQ317" i="57"/>
  <c r="BP317" i="57"/>
  <c r="BO317" i="57"/>
  <c r="BM317" i="57"/>
  <c r="BL317" i="57"/>
  <c r="BK317" i="57"/>
  <c r="BJ317" i="57"/>
  <c r="BI317" i="57"/>
  <c r="BH317" i="57"/>
  <c r="BG317" i="57"/>
  <c r="BF317" i="57"/>
  <c r="BE317" i="57"/>
  <c r="BD317" i="57"/>
  <c r="BC317" i="57"/>
  <c r="BB317" i="57"/>
  <c r="AX317" i="57"/>
  <c r="AW317" i="57"/>
  <c r="AV317" i="57"/>
  <c r="AT317" i="57"/>
  <c r="AS317" i="57"/>
  <c r="AQ317" i="57"/>
  <c r="AP317" i="57"/>
  <c r="AO317" i="57"/>
  <c r="AN317" i="57"/>
  <c r="AM317" i="57"/>
  <c r="AI317" i="57"/>
  <c r="AH317" i="57"/>
  <c r="AG317" i="57"/>
  <c r="AD317" i="57"/>
  <c r="AB317" i="57"/>
  <c r="AA317" i="57"/>
  <c r="Z317" i="57"/>
  <c r="Y317" i="57"/>
  <c r="X317" i="57"/>
  <c r="U317" i="57"/>
  <c r="T317" i="57"/>
  <c r="S317" i="57"/>
  <c r="R317" i="57"/>
  <c r="Q317" i="57"/>
  <c r="P317" i="57"/>
  <c r="O317" i="57"/>
  <c r="N317" i="57"/>
  <c r="M317" i="57"/>
  <c r="L317" i="57"/>
  <c r="K317" i="57"/>
  <c r="J317" i="57"/>
  <c r="I317" i="57"/>
  <c r="G317" i="57"/>
  <c r="F317" i="57"/>
  <c r="E317" i="57"/>
  <c r="C317" i="57"/>
  <c r="CU313" i="57"/>
  <c r="DG313" i="57"/>
  <c r="DA313" i="57"/>
  <c r="CK313" i="57"/>
  <c r="O313" i="57"/>
  <c r="DO313" i="57"/>
  <c r="DN313" i="57"/>
  <c r="DM313" i="57"/>
  <c r="DL313" i="57"/>
  <c r="DK313" i="57"/>
  <c r="DJ313" i="57"/>
  <c r="DI313" i="57"/>
  <c r="DH313" i="57"/>
  <c r="DF313" i="57"/>
  <c r="DE313" i="57"/>
  <c r="DD313" i="57"/>
  <c r="DC313" i="57"/>
  <c r="DB313" i="57"/>
  <c r="DB312" i="57" s="1"/>
  <c r="DB309" i="57" s="1"/>
  <c r="CZ313" i="57"/>
  <c r="CY313" i="57"/>
  <c r="CX313" i="57"/>
  <c r="CW313" i="57"/>
  <c r="CV313" i="57"/>
  <c r="CT313" i="57"/>
  <c r="CS313" i="57"/>
  <c r="CS312" i="57" s="1"/>
  <c r="CS309" i="57" s="1"/>
  <c r="CQ313" i="57"/>
  <c r="CP313" i="57"/>
  <c r="CO313" i="57"/>
  <c r="CN313" i="57"/>
  <c r="CN312" i="57" s="1"/>
  <c r="CN309" i="57" s="1"/>
  <c r="CM313" i="57"/>
  <c r="CL313" i="57"/>
  <c r="CJ313" i="57"/>
  <c r="CI313" i="57"/>
  <c r="CH313" i="57"/>
  <c r="CG313" i="57"/>
  <c r="CF313" i="57"/>
  <c r="CF312" i="57" s="1"/>
  <c r="CF309" i="57" s="1"/>
  <c r="CE313" i="57"/>
  <c r="CC313" i="57"/>
  <c r="CB313" i="57"/>
  <c r="CB312" i="57" s="1"/>
  <c r="CB309" i="57" s="1"/>
  <c r="CA313" i="57"/>
  <c r="BZ313" i="57"/>
  <c r="BY313" i="57"/>
  <c r="BY312" i="57" s="1"/>
  <c r="BY309" i="57" s="1"/>
  <c r="BX313" i="57"/>
  <c r="BW313" i="57"/>
  <c r="BV313" i="57"/>
  <c r="BV312" i="57" s="1"/>
  <c r="BV309" i="57" s="1"/>
  <c r="BU313" i="57"/>
  <c r="BT313" i="57"/>
  <c r="BS313" i="57"/>
  <c r="BR313" i="57"/>
  <c r="BQ313" i="57"/>
  <c r="BQ312" i="57" s="1"/>
  <c r="BQ309" i="57" s="1"/>
  <c r="BP313" i="57"/>
  <c r="BO313" i="57"/>
  <c r="BM313" i="57"/>
  <c r="BM312" i="57" s="1"/>
  <c r="BM309" i="57" s="1"/>
  <c r="BL313" i="57"/>
  <c r="BK313" i="57"/>
  <c r="BJ313" i="57"/>
  <c r="BI313" i="57"/>
  <c r="BH313" i="57"/>
  <c r="BH312" i="57" s="1"/>
  <c r="BH309" i="57" s="1"/>
  <c r="BF313" i="57"/>
  <c r="BE313" i="57"/>
  <c r="BE312" i="57" s="1"/>
  <c r="BE309" i="57" s="1"/>
  <c r="BD313" i="57"/>
  <c r="BD312" i="57" s="1"/>
  <c r="BD309" i="57" s="1"/>
  <c r="BC313" i="57"/>
  <c r="BC312" i="57" s="1"/>
  <c r="BC309" i="57" s="1"/>
  <c r="BB313" i="57"/>
  <c r="BA313" i="57"/>
  <c r="AX313" i="57"/>
  <c r="AW313" i="57"/>
  <c r="AV313" i="57"/>
  <c r="AV312" i="57" s="1"/>
  <c r="AV309" i="57" s="1"/>
  <c r="AU313" i="57"/>
  <c r="AS313" i="57"/>
  <c r="AS312" i="57" s="1"/>
  <c r="AS309" i="57" s="1"/>
  <c r="AQ313" i="57"/>
  <c r="AP313" i="57"/>
  <c r="AO313" i="57"/>
  <c r="AO312" i="57" s="1"/>
  <c r="AO309" i="57" s="1"/>
  <c r="AN313" i="57"/>
  <c r="AM313" i="57"/>
  <c r="AM312" i="57"/>
  <c r="AM309" i="57" s="1"/>
  <c r="AL313" i="57"/>
  <c r="AI313" i="57"/>
  <c r="AH313" i="57"/>
  <c r="AG313" i="57"/>
  <c r="AF313" i="57"/>
  <c r="AE313" i="57"/>
  <c r="AD313" i="57"/>
  <c r="AB313" i="57"/>
  <c r="AB312" i="57" s="1"/>
  <c r="AB309" i="57" s="1"/>
  <c r="AA313" i="57"/>
  <c r="AA312" i="57" s="1"/>
  <c r="AA309" i="57" s="1"/>
  <c r="Z313" i="57"/>
  <c r="Y313" i="57"/>
  <c r="X313" i="57"/>
  <c r="X312" i="57" s="1"/>
  <c r="X309" i="57" s="1"/>
  <c r="W313" i="57"/>
  <c r="U313" i="57"/>
  <c r="U312" i="57" s="1"/>
  <c r="U309" i="57" s="1"/>
  <c r="T313" i="57"/>
  <c r="S313" i="57"/>
  <c r="S312" i="57"/>
  <c r="S309" i="57" s="1"/>
  <c r="R313" i="57"/>
  <c r="Q313" i="57"/>
  <c r="P313" i="57"/>
  <c r="N313" i="57"/>
  <c r="N312" i="57" s="1"/>
  <c r="N309" i="57" s="1"/>
  <c r="M313" i="57"/>
  <c r="M312" i="57" s="1"/>
  <c r="M309" i="57" s="1"/>
  <c r="L313" i="57"/>
  <c r="K313" i="57"/>
  <c r="K312" i="57" s="1"/>
  <c r="K309" i="57" s="1"/>
  <c r="J313" i="57"/>
  <c r="J312" i="57" s="1"/>
  <c r="J309" i="57" s="1"/>
  <c r="I313" i="57"/>
  <c r="G313" i="57"/>
  <c r="F313" i="57"/>
  <c r="F312" i="57" s="1"/>
  <c r="F309" i="57" s="1"/>
  <c r="E313" i="57"/>
  <c r="C313" i="57"/>
  <c r="DI312" i="57"/>
  <c r="DI309" i="57" s="1"/>
  <c r="DD312" i="57"/>
  <c r="DD309" i="57" s="1"/>
  <c r="CC312" i="57"/>
  <c r="CC309" i="57" s="1"/>
  <c r="BL312" i="57"/>
  <c r="BL309" i="57" s="1"/>
  <c r="L312" i="57"/>
  <c r="L309" i="57" s="1"/>
  <c r="DA307" i="57"/>
  <c r="CU307" i="57"/>
  <c r="CE307" i="57"/>
  <c r="AU307" i="57"/>
  <c r="AR307" i="57"/>
  <c r="AE307" i="57"/>
  <c r="O307" i="57"/>
  <c r="H307" i="57"/>
  <c r="DO307" i="57"/>
  <c r="DN307" i="57"/>
  <c r="DM307" i="57"/>
  <c r="DL307" i="57"/>
  <c r="DK307" i="57"/>
  <c r="DJ307" i="57"/>
  <c r="DI307" i="57"/>
  <c r="DH307" i="57"/>
  <c r="DG307" i="57"/>
  <c r="DF307" i="57"/>
  <c r="DE307" i="57"/>
  <c r="DD307" i="57"/>
  <c r="DC307" i="57"/>
  <c r="DB307" i="57"/>
  <c r="CZ307" i="57"/>
  <c r="CY307" i="57"/>
  <c r="CX307" i="57"/>
  <c r="CW307" i="57"/>
  <c r="CV307" i="57"/>
  <c r="CT307" i="57"/>
  <c r="CS307" i="57"/>
  <c r="CQ307" i="57"/>
  <c r="CP307" i="57"/>
  <c r="CO307" i="57"/>
  <c r="CN307" i="57"/>
  <c r="CM307" i="57"/>
  <c r="CL307" i="57"/>
  <c r="CK307" i="57"/>
  <c r="CJ307" i="57"/>
  <c r="CI307" i="57"/>
  <c r="CH307" i="57"/>
  <c r="CG307" i="57"/>
  <c r="CF307" i="57"/>
  <c r="CC307" i="57"/>
  <c r="CB307" i="57"/>
  <c r="CA307" i="57"/>
  <c r="BZ307" i="57"/>
  <c r="BY307" i="57"/>
  <c r="BX307" i="57"/>
  <c r="BW307" i="57"/>
  <c r="BV307" i="57"/>
  <c r="BU307" i="57"/>
  <c r="BT307" i="57"/>
  <c r="BS307" i="57"/>
  <c r="BR307" i="57"/>
  <c r="BQ307" i="57"/>
  <c r="BP307" i="57"/>
  <c r="BO307" i="57"/>
  <c r="BM307" i="57"/>
  <c r="BL307" i="57"/>
  <c r="BK307" i="57"/>
  <c r="BJ307" i="57"/>
  <c r="BI307" i="57"/>
  <c r="BH307" i="57"/>
  <c r="BG307" i="57"/>
  <c r="BF307" i="57"/>
  <c r="BE307" i="57"/>
  <c r="BD307" i="57"/>
  <c r="BC307" i="57"/>
  <c r="BB307" i="57"/>
  <c r="BA307" i="57"/>
  <c r="AX307" i="57"/>
  <c r="AW307" i="57"/>
  <c r="AV307" i="57"/>
  <c r="AT307" i="57"/>
  <c r="AS307" i="57"/>
  <c r="AQ307" i="57"/>
  <c r="AP307" i="57"/>
  <c r="AO307" i="57"/>
  <c r="AN307" i="57"/>
  <c r="AM307" i="57"/>
  <c r="AL307" i="57"/>
  <c r="AI307" i="57"/>
  <c r="AH307" i="57"/>
  <c r="AG307" i="57"/>
  <c r="AF307" i="57"/>
  <c r="AD307" i="57"/>
  <c r="AB307" i="57"/>
  <c r="AA307" i="57"/>
  <c r="Z307" i="57"/>
  <c r="Y307" i="57"/>
  <c r="X307" i="57"/>
  <c r="W307" i="57"/>
  <c r="U307" i="57"/>
  <c r="T307" i="57"/>
  <c r="S307" i="57"/>
  <c r="R307" i="57"/>
  <c r="Q307" i="57"/>
  <c r="P307" i="57"/>
  <c r="N307" i="57"/>
  <c r="M307" i="57"/>
  <c r="L307" i="57"/>
  <c r="K307" i="57"/>
  <c r="J307" i="57"/>
  <c r="I307" i="57"/>
  <c r="G307" i="57"/>
  <c r="F307" i="57"/>
  <c r="E307" i="57"/>
  <c r="C307" i="57"/>
  <c r="DA305" i="57"/>
  <c r="CK305" i="57"/>
  <c r="BI305" i="57"/>
  <c r="AC305" i="57"/>
  <c r="H305" i="57"/>
  <c r="H304" i="57" s="1"/>
  <c r="DO305" i="57"/>
  <c r="DO304" i="57" s="1"/>
  <c r="DO301" i="57" s="1"/>
  <c r="DN305" i="57"/>
  <c r="DN304" i="57" s="1"/>
  <c r="DN301" i="57" s="1"/>
  <c r="DM305" i="57"/>
  <c r="DL305" i="57"/>
  <c r="DL304" i="57" s="1"/>
  <c r="DL301" i="57" s="1"/>
  <c r="DK305" i="57"/>
  <c r="DK304" i="57" s="1"/>
  <c r="DK301" i="57" s="1"/>
  <c r="DJ305" i="57"/>
  <c r="DI305" i="57"/>
  <c r="DI304" i="57"/>
  <c r="DI301" i="57" s="1"/>
  <c r="DH305" i="57"/>
  <c r="DH304" i="57" s="1"/>
  <c r="DH301" i="57" s="1"/>
  <c r="DG305" i="57"/>
  <c r="DF305" i="57"/>
  <c r="DE305" i="57"/>
  <c r="DD305" i="57"/>
  <c r="DD304" i="57" s="1"/>
  <c r="DD301" i="57" s="1"/>
  <c r="DC305" i="57"/>
  <c r="DC304" i="57" s="1"/>
  <c r="DC301" i="57" s="1"/>
  <c r="DB305" i="57"/>
  <c r="CZ305" i="57"/>
  <c r="CY305" i="57"/>
  <c r="CY304" i="57" s="1"/>
  <c r="CY301" i="57" s="1"/>
  <c r="CX305" i="57"/>
  <c r="CW305" i="57"/>
  <c r="CV305" i="57"/>
  <c r="CU305" i="57"/>
  <c r="CT305" i="57"/>
  <c r="CS305" i="57"/>
  <c r="CS304" i="57" s="1"/>
  <c r="CS301" i="57" s="1"/>
  <c r="CQ305" i="57"/>
  <c r="CP305" i="57"/>
  <c r="CO305" i="57"/>
  <c r="CN305" i="57"/>
  <c r="CM305" i="57"/>
  <c r="CL305" i="57"/>
  <c r="CJ305" i="57"/>
  <c r="CI305" i="57"/>
  <c r="CI304" i="57" s="1"/>
  <c r="CI301" i="57" s="1"/>
  <c r="CH305" i="57"/>
  <c r="CG305" i="57"/>
  <c r="CF305" i="57"/>
  <c r="CF304" i="57" s="1"/>
  <c r="CF301" i="57" s="1"/>
  <c r="CE305" i="57"/>
  <c r="CE304" i="57" s="1"/>
  <c r="CE301" i="57" s="1"/>
  <c r="CC305" i="57"/>
  <c r="CB305" i="57"/>
  <c r="CA305" i="57"/>
  <c r="CA304" i="57" s="1"/>
  <c r="CA301" i="57" s="1"/>
  <c r="BZ305" i="57"/>
  <c r="BZ304" i="57" s="1"/>
  <c r="BZ301" i="57" s="1"/>
  <c r="BY305" i="57"/>
  <c r="BX305" i="57"/>
  <c r="BX304" i="57" s="1"/>
  <c r="BX301" i="57" s="1"/>
  <c r="BW305" i="57"/>
  <c r="BW304" i="57" s="1"/>
  <c r="BW301" i="57" s="1"/>
  <c r="BV305" i="57"/>
  <c r="BU305" i="57"/>
  <c r="BU304" i="57"/>
  <c r="BU301" i="57" s="1"/>
  <c r="BT305" i="57"/>
  <c r="BS305" i="57"/>
  <c r="BS304" i="57" s="1"/>
  <c r="BS301" i="57" s="1"/>
  <c r="BR305" i="57"/>
  <c r="BR304" i="57" s="1"/>
  <c r="BR301" i="57" s="1"/>
  <c r="BQ305" i="57"/>
  <c r="BP305" i="57"/>
  <c r="BO305" i="57"/>
  <c r="BO304" i="57"/>
  <c r="BO301" i="57" s="1"/>
  <c r="BM305" i="57"/>
  <c r="BL305" i="57"/>
  <c r="BK305" i="57"/>
  <c r="BK304" i="57" s="1"/>
  <c r="BK301" i="57" s="1"/>
  <c r="BJ305" i="57"/>
  <c r="BH305" i="57"/>
  <c r="BH304" i="57" s="1"/>
  <c r="BH301" i="57" s="1"/>
  <c r="BG305" i="57"/>
  <c r="BF305" i="57"/>
  <c r="BE305" i="57"/>
  <c r="BD305" i="57"/>
  <c r="BC305" i="57"/>
  <c r="BC304" i="57"/>
  <c r="BC301" i="57" s="1"/>
  <c r="BB305" i="57"/>
  <c r="BB304" i="57"/>
  <c r="BB301" i="57" s="1"/>
  <c r="AX305" i="57"/>
  <c r="AW305" i="57"/>
  <c r="AV305" i="57"/>
  <c r="AU305" i="57"/>
  <c r="AU304" i="57" s="1"/>
  <c r="AU301" i="57" s="1"/>
  <c r="AT305" i="57"/>
  <c r="AS305" i="57"/>
  <c r="AQ305" i="57"/>
  <c r="AQ304" i="57" s="1"/>
  <c r="AQ301" i="57" s="1"/>
  <c r="AP305" i="57"/>
  <c r="AO305" i="57"/>
  <c r="AN305" i="57"/>
  <c r="AN304" i="57" s="1"/>
  <c r="AN301" i="57" s="1"/>
  <c r="AM305" i="57"/>
  <c r="AL305" i="57"/>
  <c r="AL304" i="57" s="1"/>
  <c r="AI305" i="57"/>
  <c r="AH305" i="57"/>
  <c r="AG305" i="57"/>
  <c r="AG304" i="57" s="1"/>
  <c r="AG301" i="57" s="1"/>
  <c r="AF305" i="57"/>
  <c r="AE305" i="57"/>
  <c r="AE304" i="57" s="1"/>
  <c r="AE301" i="57" s="1"/>
  <c r="AD305" i="57"/>
  <c r="AD304" i="57" s="1"/>
  <c r="AD301" i="57" s="1"/>
  <c r="AB305" i="57"/>
  <c r="AB304" i="57" s="1"/>
  <c r="AB301" i="57" s="1"/>
  <c r="AA305" i="57"/>
  <c r="Z305" i="57"/>
  <c r="Y305" i="57"/>
  <c r="X305" i="57"/>
  <c r="U305" i="57"/>
  <c r="T305" i="57"/>
  <c r="T304" i="57"/>
  <c r="T301" i="57" s="1"/>
  <c r="S305" i="57"/>
  <c r="S304" i="57" s="1"/>
  <c r="S301" i="57" s="1"/>
  <c r="R305" i="57"/>
  <c r="Q305" i="57"/>
  <c r="Q304" i="57" s="1"/>
  <c r="Q301" i="57" s="1"/>
  <c r="P305" i="57"/>
  <c r="O305" i="57"/>
  <c r="O304" i="57" s="1"/>
  <c r="O301" i="57" s="1"/>
  <c r="N305" i="57"/>
  <c r="M305" i="57"/>
  <c r="L305" i="57"/>
  <c r="K305" i="57"/>
  <c r="J305" i="57"/>
  <c r="I305" i="57"/>
  <c r="G305" i="57"/>
  <c r="G304" i="57"/>
  <c r="F305" i="57"/>
  <c r="E305" i="57"/>
  <c r="C305" i="57"/>
  <c r="C304" i="57" s="1"/>
  <c r="C301" i="57" s="1"/>
  <c r="CZ304" i="57"/>
  <c r="CZ301" i="57" s="1"/>
  <c r="CJ304" i="57"/>
  <c r="CJ301" i="57" s="1"/>
  <c r="BT304" i="57"/>
  <c r="BT301" i="57" s="1"/>
  <c r="AV304" i="57"/>
  <c r="AV301" i="57" s="1"/>
  <c r="DA299" i="57"/>
  <c r="CK299" i="57"/>
  <c r="AR299" i="57"/>
  <c r="H299" i="57"/>
  <c r="DO299" i="57"/>
  <c r="DN299" i="57"/>
  <c r="DM299" i="57"/>
  <c r="DL299" i="57"/>
  <c r="DK299" i="57"/>
  <c r="DJ299" i="57"/>
  <c r="DI299" i="57"/>
  <c r="DH299" i="57"/>
  <c r="DG299" i="57"/>
  <c r="DF299" i="57"/>
  <c r="DE299" i="57"/>
  <c r="DD299" i="57"/>
  <c r="DC299" i="57"/>
  <c r="DB299" i="57"/>
  <c r="CZ299" i="57"/>
  <c r="CY299" i="57"/>
  <c r="CY279" i="57" s="1"/>
  <c r="CY276" i="57" s="1"/>
  <c r="CX299" i="57"/>
  <c r="CW299" i="57"/>
  <c r="CV299" i="57"/>
  <c r="CU299" i="57"/>
  <c r="CT299" i="57"/>
  <c r="CS299" i="57"/>
  <c r="CQ299" i="57"/>
  <c r="CP299" i="57"/>
  <c r="CO299" i="57"/>
  <c r="CN299" i="57"/>
  <c r="CM299" i="57"/>
  <c r="CL299" i="57"/>
  <c r="CJ299" i="57"/>
  <c r="CI299" i="57"/>
  <c r="CH299" i="57"/>
  <c r="CG299" i="57"/>
  <c r="CF299" i="57"/>
  <c r="CE299" i="57"/>
  <c r="CC299" i="57"/>
  <c r="CB299" i="57"/>
  <c r="CA299" i="57"/>
  <c r="BZ299" i="57"/>
  <c r="BY299" i="57"/>
  <c r="BX299" i="57"/>
  <c r="BW299" i="57"/>
  <c r="BV299" i="57"/>
  <c r="BU299" i="57"/>
  <c r="BT299" i="57"/>
  <c r="BS299" i="57"/>
  <c r="BR299" i="57"/>
  <c r="BQ299" i="57"/>
  <c r="BP299" i="57"/>
  <c r="BO299" i="57"/>
  <c r="BM299" i="57"/>
  <c r="BL299" i="57"/>
  <c r="BK299" i="57"/>
  <c r="BJ299" i="57"/>
  <c r="BI299" i="57"/>
  <c r="BH299" i="57"/>
  <c r="BG299" i="57"/>
  <c r="BF299" i="57"/>
  <c r="BE299" i="57"/>
  <c r="BD299" i="57"/>
  <c r="BC299" i="57"/>
  <c r="BB299" i="57"/>
  <c r="AX299" i="57"/>
  <c r="AW299" i="57"/>
  <c r="AV299" i="57"/>
  <c r="AT299" i="57"/>
  <c r="AS299" i="57"/>
  <c r="AQ299" i="57"/>
  <c r="AP299" i="57"/>
  <c r="AO299" i="57"/>
  <c r="AN299" i="57"/>
  <c r="AM299" i="57"/>
  <c r="AL299" i="57"/>
  <c r="AI299" i="57"/>
  <c r="AH299" i="57"/>
  <c r="AG299" i="57"/>
  <c r="AF299" i="57"/>
  <c r="AD299" i="57"/>
  <c r="AB299" i="57"/>
  <c r="AA299" i="57"/>
  <c r="Z299" i="57"/>
  <c r="Y299" i="57"/>
  <c r="X299" i="57"/>
  <c r="W299" i="57"/>
  <c r="U299" i="57"/>
  <c r="T299" i="57"/>
  <c r="S299" i="57"/>
  <c r="R299" i="57"/>
  <c r="Q299" i="57"/>
  <c r="P299" i="57"/>
  <c r="O299" i="57"/>
  <c r="N299" i="57"/>
  <c r="M299" i="57"/>
  <c r="L299" i="57"/>
  <c r="K299" i="57"/>
  <c r="J299" i="57"/>
  <c r="I299" i="57"/>
  <c r="G299" i="57"/>
  <c r="F299" i="57"/>
  <c r="E299" i="57"/>
  <c r="C299" i="57"/>
  <c r="CK289" i="57"/>
  <c r="AE289" i="57"/>
  <c r="DO289" i="57"/>
  <c r="DN289" i="57"/>
  <c r="DN279" i="57" s="1"/>
  <c r="DN276" i="57" s="1"/>
  <c r="DM289" i="57"/>
  <c r="DL289" i="57"/>
  <c r="DK289" i="57"/>
  <c r="DJ289" i="57"/>
  <c r="DI289" i="57"/>
  <c r="DH289" i="57"/>
  <c r="DF289" i="57"/>
  <c r="DE289" i="57"/>
  <c r="DD289" i="57"/>
  <c r="DC289" i="57"/>
  <c r="DB289" i="57"/>
  <c r="DA289" i="57"/>
  <c r="CZ289" i="57"/>
  <c r="CY289" i="57"/>
  <c r="CX289" i="57"/>
  <c r="CW289" i="57"/>
  <c r="CV289" i="57"/>
  <c r="CT289" i="57"/>
  <c r="CS289" i="57"/>
  <c r="CQ289" i="57"/>
  <c r="CP289" i="57"/>
  <c r="CO289" i="57"/>
  <c r="CN289" i="57"/>
  <c r="CM289" i="57"/>
  <c r="CM279" i="57" s="1"/>
  <c r="CM276" i="57" s="1"/>
  <c r="CL289" i="57"/>
  <c r="CJ289" i="57"/>
  <c r="CI289" i="57"/>
  <c r="CH289" i="57"/>
  <c r="CG289" i="57"/>
  <c r="CF289" i="57"/>
  <c r="CC289" i="57"/>
  <c r="CB289" i="57"/>
  <c r="CA289" i="57"/>
  <c r="BZ289" i="57"/>
  <c r="BY289" i="57"/>
  <c r="BX289" i="57"/>
  <c r="BW289" i="57"/>
  <c r="BV289" i="57"/>
  <c r="BU289" i="57"/>
  <c r="BT289" i="57"/>
  <c r="BT279" i="57" s="1"/>
  <c r="BT276" i="57" s="1"/>
  <c r="BS289" i="57"/>
  <c r="BR289" i="57"/>
  <c r="BQ289" i="57"/>
  <c r="BP289" i="57"/>
  <c r="BO289" i="57"/>
  <c r="BM289" i="57"/>
  <c r="BL289" i="57"/>
  <c r="BK289" i="57"/>
  <c r="BJ289" i="57"/>
  <c r="BI289" i="57"/>
  <c r="BH289" i="57"/>
  <c r="BF289" i="57"/>
  <c r="BE289" i="57"/>
  <c r="BD289" i="57"/>
  <c r="BC289" i="57"/>
  <c r="BB289" i="57"/>
  <c r="AX289" i="57"/>
  <c r="AW289" i="57"/>
  <c r="AV289" i="57"/>
  <c r="AT289" i="57"/>
  <c r="AS289" i="57"/>
  <c r="AQ289" i="57"/>
  <c r="AP289" i="57"/>
  <c r="AO289" i="57"/>
  <c r="AN289" i="57"/>
  <c r="AM289" i="57"/>
  <c r="AI289" i="57"/>
  <c r="AH289" i="57"/>
  <c r="AG289" i="57"/>
  <c r="AF289" i="57"/>
  <c r="AD289" i="57"/>
  <c r="AB289" i="57"/>
  <c r="AA289" i="57"/>
  <c r="Z289" i="57"/>
  <c r="Y289" i="57"/>
  <c r="X289" i="57"/>
  <c r="U289" i="57"/>
  <c r="T289" i="57"/>
  <c r="S289" i="57"/>
  <c r="R289" i="57"/>
  <c r="Q289" i="57"/>
  <c r="P289" i="57"/>
  <c r="N289" i="57"/>
  <c r="M289" i="57"/>
  <c r="L289" i="57"/>
  <c r="K289" i="57"/>
  <c r="J289" i="57"/>
  <c r="G289" i="57"/>
  <c r="F289" i="57"/>
  <c r="E289" i="57"/>
  <c r="C289" i="57"/>
  <c r="CU280" i="57"/>
  <c r="AL280" i="57"/>
  <c r="DG280" i="57"/>
  <c r="AZ280" i="57"/>
  <c r="H280" i="57"/>
  <c r="DO280" i="57"/>
  <c r="DN280" i="57"/>
  <c r="DM280" i="57"/>
  <c r="DL280" i="57"/>
  <c r="DK280" i="57"/>
  <c r="DK279" i="57" s="1"/>
  <c r="DK276" i="57" s="1"/>
  <c r="DJ280" i="57"/>
  <c r="DI280" i="57"/>
  <c r="DH280" i="57"/>
  <c r="DF280" i="57"/>
  <c r="DE280" i="57"/>
  <c r="DD280" i="57"/>
  <c r="DC280" i="57"/>
  <c r="DB280" i="57"/>
  <c r="DA280" i="57"/>
  <c r="CZ280" i="57"/>
  <c r="CZ279" i="57" s="1"/>
  <c r="CZ276" i="57" s="1"/>
  <c r="CY280" i="57"/>
  <c r="CX280" i="57"/>
  <c r="CW280" i="57"/>
  <c r="CV280" i="57"/>
  <c r="CT280" i="57"/>
  <c r="CS280" i="57"/>
  <c r="CQ280" i="57"/>
  <c r="CQ279" i="57" s="1"/>
  <c r="CQ276" i="57" s="1"/>
  <c r="CP280" i="57"/>
  <c r="CO280" i="57"/>
  <c r="CN280" i="57"/>
  <c r="CM280" i="57"/>
  <c r="CL280" i="57"/>
  <c r="CJ280" i="57"/>
  <c r="CI280" i="57"/>
  <c r="CH280" i="57"/>
  <c r="CG280" i="57"/>
  <c r="CF280" i="57"/>
  <c r="CE280" i="57"/>
  <c r="CC280" i="57"/>
  <c r="CB280" i="57"/>
  <c r="CB279" i="57" s="1"/>
  <c r="CB276" i="57" s="1"/>
  <c r="CA280" i="57"/>
  <c r="BZ280" i="57"/>
  <c r="BY280" i="57"/>
  <c r="BX280" i="57"/>
  <c r="BW280" i="57"/>
  <c r="BW279" i="57" s="1"/>
  <c r="BW276" i="57" s="1"/>
  <c r="BV280" i="57"/>
  <c r="BV279" i="57" s="1"/>
  <c r="BV276" i="57" s="1"/>
  <c r="BU280" i="57"/>
  <c r="BT280" i="57"/>
  <c r="BS280" i="57"/>
  <c r="BR280" i="57"/>
  <c r="BQ280" i="57"/>
  <c r="BP280" i="57"/>
  <c r="BO280" i="57"/>
  <c r="BM280" i="57"/>
  <c r="BL280" i="57"/>
  <c r="BK280" i="57"/>
  <c r="BJ280" i="57"/>
  <c r="BI280" i="57"/>
  <c r="BH280" i="57"/>
  <c r="BF280" i="57"/>
  <c r="BE280" i="57"/>
  <c r="BD280" i="57"/>
  <c r="BD279" i="57" s="1"/>
  <c r="BD276" i="57" s="1"/>
  <c r="BC280" i="57"/>
  <c r="BB280" i="57"/>
  <c r="BA280" i="57"/>
  <c r="AX280" i="57"/>
  <c r="AW280" i="57"/>
  <c r="AV280" i="57"/>
  <c r="AS280" i="57"/>
  <c r="AS279" i="57" s="1"/>
  <c r="AQ280" i="57"/>
  <c r="AQ279" i="57" s="1"/>
  <c r="AQ276" i="57" s="1"/>
  <c r="AP280" i="57"/>
  <c r="AO280" i="57"/>
  <c r="AN280" i="57"/>
  <c r="AM280" i="57"/>
  <c r="AI280" i="57"/>
  <c r="AH280" i="57"/>
  <c r="AH279" i="57" s="1"/>
  <c r="AH276" i="57" s="1"/>
  <c r="AG280" i="57"/>
  <c r="AF280" i="57"/>
  <c r="AE280" i="57"/>
  <c r="AD280" i="57"/>
  <c r="AC280" i="57"/>
  <c r="AB280" i="57"/>
  <c r="AA280" i="57"/>
  <c r="Z280" i="57"/>
  <c r="Z279" i="57" s="1"/>
  <c r="Z276" i="57" s="1"/>
  <c r="Y280" i="57"/>
  <c r="X280" i="57"/>
  <c r="X279" i="57" s="1"/>
  <c r="X276" i="57" s="1"/>
  <c r="U280" i="57"/>
  <c r="T280" i="57"/>
  <c r="T279" i="57" s="1"/>
  <c r="T276" i="57" s="1"/>
  <c r="S280" i="57"/>
  <c r="R280" i="57"/>
  <c r="Q280" i="57"/>
  <c r="P280" i="57"/>
  <c r="O280" i="57"/>
  <c r="N280" i="57"/>
  <c r="N279" i="57" s="1"/>
  <c r="N276" i="57" s="1"/>
  <c r="M280" i="57"/>
  <c r="L280" i="57"/>
  <c r="K280" i="57"/>
  <c r="J280" i="57"/>
  <c r="I280" i="57"/>
  <c r="G280" i="57"/>
  <c r="F280" i="57"/>
  <c r="E280" i="57"/>
  <c r="C280" i="57"/>
  <c r="DL279" i="57"/>
  <c r="DL276" i="57" s="1"/>
  <c r="DG274" i="57"/>
  <c r="DG273" i="57" s="1"/>
  <c r="DA274" i="57"/>
  <c r="DA273" i="57" s="1"/>
  <c r="CU274" i="57"/>
  <c r="CK274" i="57"/>
  <c r="CK273" i="57" s="1"/>
  <c r="CE274" i="57"/>
  <c r="CE273" i="57" s="1"/>
  <c r="BG274" i="57"/>
  <c r="AZ274" i="57" s="1"/>
  <c r="BA274" i="57"/>
  <c r="AT274" i="57"/>
  <c r="AR274" i="57" s="1"/>
  <c r="AL274" i="57"/>
  <c r="AL273" i="57" s="1"/>
  <c r="AE274" i="57"/>
  <c r="AC274" i="57" s="1"/>
  <c r="W274" i="57"/>
  <c r="O274" i="57"/>
  <c r="O273" i="57" s="1"/>
  <c r="I274" i="57"/>
  <c r="I273" i="57" s="1"/>
  <c r="DO273" i="57"/>
  <c r="DN273" i="57"/>
  <c r="DM273" i="57"/>
  <c r="DL273" i="57"/>
  <c r="DK273" i="57"/>
  <c r="DJ273" i="57"/>
  <c r="DI273" i="57"/>
  <c r="DH273" i="57"/>
  <c r="DF273" i="57"/>
  <c r="DE273" i="57"/>
  <c r="DD273" i="57"/>
  <c r="DC273" i="57"/>
  <c r="DB273" i="57"/>
  <c r="CZ273" i="57"/>
  <c r="CY273" i="57"/>
  <c r="CX273" i="57"/>
  <c r="CW273" i="57"/>
  <c r="CV273" i="57"/>
  <c r="CU273" i="57"/>
  <c r="CT273" i="57"/>
  <c r="CS273" i="57"/>
  <c r="CQ273" i="57"/>
  <c r="CP273" i="57"/>
  <c r="CO273" i="57"/>
  <c r="CN273" i="57"/>
  <c r="CM273" i="57"/>
  <c r="CL273" i="57"/>
  <c r="CJ273" i="57"/>
  <c r="CI273" i="57"/>
  <c r="CH273" i="57"/>
  <c r="CG273" i="57"/>
  <c r="CF273" i="57"/>
  <c r="CC273" i="57"/>
  <c r="CB273" i="57"/>
  <c r="CA273" i="57"/>
  <c r="BZ273" i="57"/>
  <c r="BY273" i="57"/>
  <c r="BX273" i="57"/>
  <c r="BW273" i="57"/>
  <c r="BV273" i="57"/>
  <c r="BU273" i="57"/>
  <c r="BT273" i="57"/>
  <c r="BS273" i="57"/>
  <c r="BR273" i="57"/>
  <c r="BQ273" i="57"/>
  <c r="BP273" i="57"/>
  <c r="BO273" i="57"/>
  <c r="BM273" i="57"/>
  <c r="BL273" i="57"/>
  <c r="BK273" i="57"/>
  <c r="BJ273" i="57"/>
  <c r="BI273" i="57"/>
  <c r="BH273" i="57"/>
  <c r="BF273" i="57"/>
  <c r="BE273" i="57"/>
  <c r="BD273" i="57"/>
  <c r="BC273" i="57"/>
  <c r="BB273" i="57"/>
  <c r="AX273" i="57"/>
  <c r="AW273" i="57"/>
  <c r="AV273" i="57"/>
  <c r="AU273" i="57"/>
  <c r="AS273" i="57"/>
  <c r="AQ273" i="57"/>
  <c r="AP273" i="57"/>
  <c r="AO273" i="57"/>
  <c r="AN273" i="57"/>
  <c r="AM273" i="57"/>
  <c r="AI273" i="57"/>
  <c r="AH273" i="57"/>
  <c r="AG273" i="57"/>
  <c r="AF273" i="57"/>
  <c r="AD273" i="57"/>
  <c r="AB273" i="57"/>
  <c r="AA273" i="57"/>
  <c r="Z273" i="57"/>
  <c r="Y273" i="57"/>
  <c r="X273" i="57"/>
  <c r="W273" i="57"/>
  <c r="U273" i="57"/>
  <c r="T273" i="57"/>
  <c r="S273" i="57"/>
  <c r="R273" i="57"/>
  <c r="Q273" i="57"/>
  <c r="P273" i="57"/>
  <c r="N273" i="57"/>
  <c r="M273" i="57"/>
  <c r="L273" i="57"/>
  <c r="K273" i="57"/>
  <c r="J273" i="57"/>
  <c r="G273" i="57"/>
  <c r="F273" i="57"/>
  <c r="E273" i="57"/>
  <c r="C273" i="57"/>
  <c r="I264" i="57"/>
  <c r="DA264" i="57"/>
  <c r="CU264" i="57"/>
  <c r="AR264" i="57"/>
  <c r="DO264" i="57"/>
  <c r="DN264" i="57"/>
  <c r="DM264" i="57"/>
  <c r="DL264" i="57"/>
  <c r="DK264" i="57"/>
  <c r="DJ264" i="57"/>
  <c r="DI264" i="57"/>
  <c r="DH264" i="57"/>
  <c r="DG264" i="57"/>
  <c r="DF264" i="57"/>
  <c r="DE264" i="57"/>
  <c r="DD264" i="57"/>
  <c r="DC264" i="57"/>
  <c r="DB264" i="57"/>
  <c r="CZ264" i="57"/>
  <c r="CY264" i="57"/>
  <c r="CX264" i="57"/>
  <c r="CW264" i="57"/>
  <c r="CV264" i="57"/>
  <c r="CV256" i="57" s="1"/>
  <c r="CV253" i="57" s="1"/>
  <c r="CT264" i="57"/>
  <c r="CS264" i="57"/>
  <c r="CQ264" i="57"/>
  <c r="CP264" i="57"/>
  <c r="CO264" i="57"/>
  <c r="CM264" i="57"/>
  <c r="CL264" i="57"/>
  <c r="CJ264" i="57"/>
  <c r="CI264" i="57"/>
  <c r="CH264" i="57"/>
  <c r="CG264" i="57"/>
  <c r="CF264" i="57"/>
  <c r="CC264" i="57"/>
  <c r="CB264" i="57"/>
  <c r="CA264" i="57"/>
  <c r="BZ264" i="57"/>
  <c r="BY264" i="57"/>
  <c r="BX264" i="57"/>
  <c r="BW264" i="57"/>
  <c r="BW256" i="57" s="1"/>
  <c r="BW253" i="57" s="1"/>
  <c r="BV264" i="57"/>
  <c r="BU264" i="57"/>
  <c r="BT264" i="57"/>
  <c r="BS264" i="57"/>
  <c r="BR264" i="57"/>
  <c r="BQ264" i="57"/>
  <c r="BP264" i="57"/>
  <c r="BO264" i="57"/>
  <c r="BO256" i="57" s="1"/>
  <c r="BO253" i="57" s="1"/>
  <c r="BM264" i="57"/>
  <c r="BL264" i="57"/>
  <c r="BK264" i="57"/>
  <c r="BJ264" i="57"/>
  <c r="BI264" i="57"/>
  <c r="BH264" i="57"/>
  <c r="BF264" i="57"/>
  <c r="BE264" i="57"/>
  <c r="BD264" i="57"/>
  <c r="BC264" i="57"/>
  <c r="BB264" i="57"/>
  <c r="AX264" i="57"/>
  <c r="AW264" i="57"/>
  <c r="AV264" i="57"/>
  <c r="AU264" i="57"/>
  <c r="AT264" i="57"/>
  <c r="AS264" i="57"/>
  <c r="AQ264" i="57"/>
  <c r="AP264" i="57"/>
  <c r="AO264" i="57"/>
  <c r="AN264" i="57"/>
  <c r="AM264" i="57"/>
  <c r="AL264" i="57"/>
  <c r="AI264" i="57"/>
  <c r="AI256" i="57" s="1"/>
  <c r="AI253" i="57" s="1"/>
  <c r="AH264" i="57"/>
  <c r="AG264" i="57"/>
  <c r="AE264" i="57"/>
  <c r="AD264" i="57"/>
  <c r="AB264" i="57"/>
  <c r="AA264" i="57"/>
  <c r="Z264" i="57"/>
  <c r="Y264" i="57"/>
  <c r="Y256" i="57" s="1"/>
  <c r="Y253" i="57" s="1"/>
  <c r="X264" i="57"/>
  <c r="W264" i="57"/>
  <c r="U264" i="57"/>
  <c r="T264" i="57"/>
  <c r="S264" i="57"/>
  <c r="R264" i="57"/>
  <c r="Q264" i="57"/>
  <c r="P264" i="57"/>
  <c r="O264" i="57"/>
  <c r="N264" i="57"/>
  <c r="M264" i="57"/>
  <c r="L264" i="57"/>
  <c r="K264" i="57"/>
  <c r="K256" i="57" s="1"/>
  <c r="K253" i="57" s="1"/>
  <c r="J264" i="57"/>
  <c r="G264" i="57"/>
  <c r="F264" i="57"/>
  <c r="E264" i="57"/>
  <c r="C264" i="57"/>
  <c r="O257" i="57"/>
  <c r="DA257" i="57"/>
  <c r="BA257" i="57"/>
  <c r="AC257" i="57"/>
  <c r="BN257" i="57"/>
  <c r="AT257" i="57"/>
  <c r="DO257" i="57"/>
  <c r="DO256" i="57" s="1"/>
  <c r="DO253" i="57" s="1"/>
  <c r="DN257" i="57"/>
  <c r="DM257" i="57"/>
  <c r="DL257" i="57"/>
  <c r="DK257" i="57"/>
  <c r="DJ257" i="57"/>
  <c r="DI257" i="57"/>
  <c r="DH257" i="57"/>
  <c r="DG257" i="57"/>
  <c r="DF257" i="57"/>
  <c r="DE257" i="57"/>
  <c r="DE256" i="57" s="1"/>
  <c r="DE253" i="57" s="1"/>
  <c r="DD257" i="57"/>
  <c r="DD256" i="57" s="1"/>
  <c r="DD253" i="57" s="1"/>
  <c r="DC257" i="57"/>
  <c r="DB257" i="57"/>
  <c r="CZ257" i="57"/>
  <c r="CZ256" i="57" s="1"/>
  <c r="CZ253" i="57" s="1"/>
  <c r="CY257" i="57"/>
  <c r="CX257" i="57"/>
  <c r="CW257" i="57"/>
  <c r="CV257" i="57"/>
  <c r="CU257" i="57"/>
  <c r="CT257" i="57"/>
  <c r="CS257" i="57"/>
  <c r="CQ257" i="57"/>
  <c r="CQ256" i="57" s="1"/>
  <c r="CQ253" i="57" s="1"/>
  <c r="CP257" i="57"/>
  <c r="CO257" i="57"/>
  <c r="CN257" i="57"/>
  <c r="CM257" i="57"/>
  <c r="CM256" i="57" s="1"/>
  <c r="CM253" i="57" s="1"/>
  <c r="CL257" i="57"/>
  <c r="CJ257" i="57"/>
  <c r="CI257" i="57"/>
  <c r="CH257" i="57"/>
  <c r="CG257" i="57"/>
  <c r="CF257" i="57"/>
  <c r="CC257" i="57"/>
  <c r="CC256" i="57" s="1"/>
  <c r="CC253" i="57" s="1"/>
  <c r="CB257" i="57"/>
  <c r="CA257" i="57"/>
  <c r="BZ257" i="57"/>
  <c r="BY257" i="57"/>
  <c r="BX257" i="57"/>
  <c r="BW257" i="57"/>
  <c r="BV257" i="57"/>
  <c r="BU257" i="57"/>
  <c r="BT257" i="57"/>
  <c r="BT256" i="57" s="1"/>
  <c r="BT253" i="57" s="1"/>
  <c r="BS257" i="57"/>
  <c r="BR257" i="57"/>
  <c r="BQ257" i="57"/>
  <c r="BQ256" i="57" s="1"/>
  <c r="BQ253" i="57" s="1"/>
  <c r="BP257" i="57"/>
  <c r="BO257" i="57"/>
  <c r="BM257" i="57"/>
  <c r="BL257" i="57"/>
  <c r="BL256" i="57" s="1"/>
  <c r="BL253" i="57" s="1"/>
  <c r="BK257" i="57"/>
  <c r="BK256" i="57" s="1"/>
  <c r="BK253" i="57" s="1"/>
  <c r="BJ257" i="57"/>
  <c r="BI257" i="57"/>
  <c r="BH257" i="57"/>
  <c r="BF257" i="57"/>
  <c r="BE257" i="57"/>
  <c r="BD257" i="57"/>
  <c r="BD256" i="57" s="1"/>
  <c r="BD253" i="57" s="1"/>
  <c r="BC257" i="57"/>
  <c r="BC256" i="57"/>
  <c r="BC253" i="57" s="1"/>
  <c r="BB257" i="57"/>
  <c r="AX257" i="57"/>
  <c r="AW257" i="57"/>
  <c r="AW256" i="57" s="1"/>
  <c r="AW253" i="57" s="1"/>
  <c r="AV257" i="57"/>
  <c r="AU257" i="57"/>
  <c r="AS257" i="57"/>
  <c r="AQ257" i="57"/>
  <c r="AQ256" i="57" s="1"/>
  <c r="AQ253" i="57" s="1"/>
  <c r="AP257" i="57"/>
  <c r="AO257" i="57"/>
  <c r="AN257" i="57"/>
  <c r="AN256" i="57" s="1"/>
  <c r="AN253" i="57" s="1"/>
  <c r="AM257" i="57"/>
  <c r="AI257" i="57"/>
  <c r="AH257" i="57"/>
  <c r="AG257" i="57"/>
  <c r="AF257" i="57"/>
  <c r="AE257" i="57"/>
  <c r="AD257" i="57"/>
  <c r="AB257" i="57"/>
  <c r="AA257" i="57"/>
  <c r="AA256" i="57" s="1"/>
  <c r="AA253" i="57" s="1"/>
  <c r="Z257" i="57"/>
  <c r="Y257" i="57"/>
  <c r="X257" i="57"/>
  <c r="X256" i="57" s="1"/>
  <c r="X253" i="57" s="1"/>
  <c r="W257" i="57"/>
  <c r="U257" i="57"/>
  <c r="T257" i="57"/>
  <c r="S257" i="57"/>
  <c r="R257" i="57"/>
  <c r="Q257" i="57"/>
  <c r="P257" i="57"/>
  <c r="N257" i="57"/>
  <c r="M257" i="57"/>
  <c r="L257" i="57"/>
  <c r="K257" i="57"/>
  <c r="J257" i="57"/>
  <c r="G257" i="57"/>
  <c r="G256" i="57" s="1"/>
  <c r="F257" i="57"/>
  <c r="E257" i="57"/>
  <c r="C257" i="57"/>
  <c r="DM256" i="57"/>
  <c r="DM253" i="57" s="1"/>
  <c r="DK256" i="57"/>
  <c r="DK253" i="57" s="1"/>
  <c r="DC256" i="57"/>
  <c r="DC253" i="57" s="1"/>
  <c r="CF256" i="57"/>
  <c r="CF253" i="57" s="1"/>
  <c r="BM256" i="57"/>
  <c r="BM253" i="57" s="1"/>
  <c r="BE256" i="57"/>
  <c r="BE253" i="57" s="1"/>
  <c r="AS256" i="57"/>
  <c r="Q256" i="57"/>
  <c r="Q253" i="57" s="1"/>
  <c r="DG243" i="57"/>
  <c r="DA243" i="57"/>
  <c r="CU243" i="57"/>
  <c r="CK243" i="57"/>
  <c r="CE243" i="57"/>
  <c r="CE241" i="57" s="1"/>
  <c r="BG243" i="57"/>
  <c r="BA243" i="57"/>
  <c r="AT243" i="57"/>
  <c r="AR243" i="57" s="1"/>
  <c r="AK243" i="57" s="1"/>
  <c r="AL243" i="57"/>
  <c r="AE243" i="57"/>
  <c r="AC243" i="57" s="1"/>
  <c r="W243" i="57"/>
  <c r="O243" i="57"/>
  <c r="I243" i="57"/>
  <c r="DG242" i="57"/>
  <c r="DA242" i="57"/>
  <c r="CU242" i="57"/>
  <c r="CU241" i="57" s="1"/>
  <c r="CK242" i="57"/>
  <c r="CK241" i="57"/>
  <c r="CE242" i="57"/>
  <c r="CD242" i="57"/>
  <c r="BG242" i="57"/>
  <c r="BA242" i="57"/>
  <c r="AT242" i="57"/>
  <c r="AL242" i="57"/>
  <c r="AL241" i="57" s="1"/>
  <c r="AE242" i="57"/>
  <c r="AC242" i="57" s="1"/>
  <c r="W242" i="57"/>
  <c r="W241" i="57" s="1"/>
  <c r="O242" i="57"/>
  <c r="I242" i="57"/>
  <c r="DO241" i="57"/>
  <c r="DN241" i="57"/>
  <c r="DM241" i="57"/>
  <c r="DL241" i="57"/>
  <c r="DK241" i="57"/>
  <c r="DJ241" i="57"/>
  <c r="DI241" i="57"/>
  <c r="DH241" i="57"/>
  <c r="DF241" i="57"/>
  <c r="DE241" i="57"/>
  <c r="DD241" i="57"/>
  <c r="DC241" i="57"/>
  <c r="DB241" i="57"/>
  <c r="CZ241" i="57"/>
  <c r="CY241" i="57"/>
  <c r="CX241" i="57"/>
  <c r="CW241" i="57"/>
  <c r="CV241" i="57"/>
  <c r="CT241" i="57"/>
  <c r="CS241" i="57"/>
  <c r="CQ241" i="57"/>
  <c r="CP241" i="57"/>
  <c r="CO241" i="57"/>
  <c r="CN241" i="57"/>
  <c r="CM241" i="57"/>
  <c r="CL241" i="57"/>
  <c r="CJ241" i="57"/>
  <c r="CI241" i="57"/>
  <c r="CH241" i="57"/>
  <c r="CG241" i="57"/>
  <c r="CF241" i="57"/>
  <c r="CC241" i="57"/>
  <c r="CB241" i="57"/>
  <c r="CA241" i="57"/>
  <c r="BZ241" i="57"/>
  <c r="BY241" i="57"/>
  <c r="BX241" i="57"/>
  <c r="BW241" i="57"/>
  <c r="BV241" i="57"/>
  <c r="BU241" i="57"/>
  <c r="BT241" i="57"/>
  <c r="BS241" i="57"/>
  <c r="BR241" i="57"/>
  <c r="BQ241" i="57"/>
  <c r="BP241" i="57"/>
  <c r="BO241" i="57"/>
  <c r="BM241" i="57"/>
  <c r="BL241" i="57"/>
  <c r="BK241" i="57"/>
  <c r="BJ241" i="57"/>
  <c r="BI241" i="57"/>
  <c r="BH241" i="57"/>
  <c r="BF241" i="57"/>
  <c r="BE241" i="57"/>
  <c r="BD241" i="57"/>
  <c r="BC241" i="57"/>
  <c r="BB241" i="57"/>
  <c r="AX241" i="57"/>
  <c r="AW241" i="57"/>
  <c r="AV241" i="57"/>
  <c r="AU241" i="57"/>
  <c r="AS241" i="57"/>
  <c r="AQ241" i="57"/>
  <c r="AP241" i="57"/>
  <c r="AP226" i="57" s="1"/>
  <c r="AP223" i="57" s="1"/>
  <c r="AO241" i="57"/>
  <c r="AN241" i="57"/>
  <c r="AM241" i="57"/>
  <c r="AI241" i="57"/>
  <c r="AH241" i="57"/>
  <c r="AG241" i="57"/>
  <c r="AF241" i="57"/>
  <c r="AD241" i="57"/>
  <c r="AB241" i="57"/>
  <c r="AA241" i="57"/>
  <c r="Z241" i="57"/>
  <c r="Y241" i="57"/>
  <c r="X241" i="57"/>
  <c r="U241" i="57"/>
  <c r="T241" i="57"/>
  <c r="S241" i="57"/>
  <c r="R241" i="57"/>
  <c r="Q241" i="57"/>
  <c r="P241" i="57"/>
  <c r="O241" i="57"/>
  <c r="N241" i="57"/>
  <c r="M241" i="57"/>
  <c r="L241" i="57"/>
  <c r="K241" i="57"/>
  <c r="J241" i="57"/>
  <c r="G241" i="57"/>
  <c r="F241" i="57"/>
  <c r="E241" i="57"/>
  <c r="C241" i="57"/>
  <c r="DG232" i="57"/>
  <c r="CK232" i="57"/>
  <c r="BG232" i="57"/>
  <c r="F232" i="57"/>
  <c r="BN232" i="57"/>
  <c r="AL232" i="57"/>
  <c r="DO232" i="57"/>
  <c r="DN232" i="57"/>
  <c r="DM232" i="57"/>
  <c r="DL232" i="57"/>
  <c r="DK232" i="57"/>
  <c r="DJ232" i="57"/>
  <c r="DI232" i="57"/>
  <c r="DH232" i="57"/>
  <c r="DF232" i="57"/>
  <c r="DE232" i="57"/>
  <c r="DD232" i="57"/>
  <c r="DC232" i="57"/>
  <c r="DB232" i="57"/>
  <c r="DA232" i="57"/>
  <c r="CZ232" i="57"/>
  <c r="CY232" i="57"/>
  <c r="CX232" i="57"/>
  <c r="CW232" i="57"/>
  <c r="CV232" i="57"/>
  <c r="CT232" i="57"/>
  <c r="CS232" i="57"/>
  <c r="CQ232" i="57"/>
  <c r="CP232" i="57"/>
  <c r="CO232" i="57"/>
  <c r="CN232" i="57"/>
  <c r="CM232" i="57"/>
  <c r="CL232" i="57"/>
  <c r="CJ232" i="57"/>
  <c r="CI232" i="57"/>
  <c r="CH232" i="57"/>
  <c r="CG232" i="57"/>
  <c r="CF232" i="57"/>
  <c r="CC232" i="57"/>
  <c r="CB232" i="57"/>
  <c r="CA232" i="57"/>
  <c r="BZ232" i="57"/>
  <c r="BY232" i="57"/>
  <c r="BX232" i="57"/>
  <c r="BW232" i="57"/>
  <c r="BV232" i="57"/>
  <c r="BU232" i="57"/>
  <c r="BT232" i="57"/>
  <c r="BS232" i="57"/>
  <c r="BR232" i="57"/>
  <c r="BQ232" i="57"/>
  <c r="BP232" i="57"/>
  <c r="BO232" i="57"/>
  <c r="BM232" i="57"/>
  <c r="BL232" i="57"/>
  <c r="BK232" i="57"/>
  <c r="BJ232" i="57"/>
  <c r="BI232" i="57"/>
  <c r="BH232" i="57"/>
  <c r="BF232" i="57"/>
  <c r="BE232" i="57"/>
  <c r="BD232" i="57"/>
  <c r="BC232" i="57"/>
  <c r="BB232" i="57"/>
  <c r="BA232" i="57"/>
  <c r="AX232" i="57"/>
  <c r="AW232" i="57"/>
  <c r="AV232" i="57"/>
  <c r="AT232" i="57"/>
  <c r="AS232" i="57"/>
  <c r="AQ232" i="57"/>
  <c r="AP232" i="57"/>
  <c r="AO232" i="57"/>
  <c r="AN232" i="57"/>
  <c r="AM232" i="57"/>
  <c r="AI232" i="57"/>
  <c r="AH232" i="57"/>
  <c r="AG232" i="57"/>
  <c r="AF232" i="57"/>
  <c r="AE232" i="57"/>
  <c r="AD232" i="57"/>
  <c r="AC232" i="57"/>
  <c r="AB232" i="57"/>
  <c r="AA232" i="57"/>
  <c r="Z232" i="57"/>
  <c r="Y232" i="57"/>
  <c r="X232" i="57"/>
  <c r="U232" i="57"/>
  <c r="T232" i="57"/>
  <c r="S232" i="57"/>
  <c r="R232" i="57"/>
  <c r="Q232" i="57"/>
  <c r="P232" i="57"/>
  <c r="O232" i="57"/>
  <c r="N232" i="57"/>
  <c r="M232" i="57"/>
  <c r="L232" i="57"/>
  <c r="K232" i="57"/>
  <c r="J232" i="57"/>
  <c r="I232" i="57"/>
  <c r="H232" i="57"/>
  <c r="G232" i="57"/>
  <c r="E232" i="57"/>
  <c r="C232" i="57"/>
  <c r="DG230" i="57"/>
  <c r="DA230" i="57"/>
  <c r="CU230" i="57"/>
  <c r="CU227" i="57" s="1"/>
  <c r="CK230" i="57"/>
  <c r="CE230" i="57"/>
  <c r="CD230" i="57" s="1"/>
  <c r="BG230" i="57"/>
  <c r="BA230" i="57"/>
  <c r="AZ230" i="57" s="1"/>
  <c r="BN230" i="57" s="1"/>
  <c r="AU230" i="57"/>
  <c r="AU227" i="57" s="1"/>
  <c r="AL230" i="57"/>
  <c r="AC230" i="57"/>
  <c r="W230" i="57"/>
  <c r="O230" i="57"/>
  <c r="I230" i="57"/>
  <c r="H230" i="57" s="1"/>
  <c r="H227" i="57" s="1"/>
  <c r="CK227" i="57"/>
  <c r="BG227" i="57"/>
  <c r="BE227" i="57"/>
  <c r="BE226" i="57" s="1"/>
  <c r="BE223" i="57" s="1"/>
  <c r="DO227" i="57"/>
  <c r="DN227" i="57"/>
  <c r="DM227" i="57"/>
  <c r="DL227" i="57"/>
  <c r="DK227" i="57"/>
  <c r="DJ227" i="57"/>
  <c r="DJ226" i="57" s="1"/>
  <c r="DJ223" i="57" s="1"/>
  <c r="DI227" i="57"/>
  <c r="DH227" i="57"/>
  <c r="DG227" i="57"/>
  <c r="DF227" i="57"/>
  <c r="DE227" i="57"/>
  <c r="DD227" i="57"/>
  <c r="DC227" i="57"/>
  <c r="DB227" i="57"/>
  <c r="DB226" i="57" s="1"/>
  <c r="DB223" i="57" s="1"/>
  <c r="CZ227" i="57"/>
  <c r="CY227" i="57"/>
  <c r="CX227" i="57"/>
  <c r="CW227" i="57"/>
  <c r="CV227" i="57"/>
  <c r="CT227" i="57"/>
  <c r="CS227" i="57"/>
  <c r="CQ227" i="57"/>
  <c r="CP227" i="57"/>
  <c r="CO227" i="57"/>
  <c r="CN227" i="57"/>
  <c r="CM227" i="57"/>
  <c r="CL227" i="57"/>
  <c r="CJ227" i="57"/>
  <c r="CI227" i="57"/>
  <c r="CH227" i="57"/>
  <c r="CG227" i="57"/>
  <c r="CF227" i="57"/>
  <c r="CE227" i="57"/>
  <c r="CC227" i="57"/>
  <c r="CB227" i="57"/>
  <c r="CB226" i="57" s="1"/>
  <c r="CB223" i="57" s="1"/>
  <c r="CA227" i="57"/>
  <c r="BZ227" i="57"/>
  <c r="BY227" i="57"/>
  <c r="BX227" i="57"/>
  <c r="BW227" i="57"/>
  <c r="BW226" i="57"/>
  <c r="BW223" i="57" s="1"/>
  <c r="BV227" i="57"/>
  <c r="BU227" i="57"/>
  <c r="BT227" i="57"/>
  <c r="BT226" i="57" s="1"/>
  <c r="BT223" i="57" s="1"/>
  <c r="BS227" i="57"/>
  <c r="BR227" i="57"/>
  <c r="BQ227" i="57"/>
  <c r="BP227" i="57"/>
  <c r="BO227" i="57"/>
  <c r="BM227" i="57"/>
  <c r="BL227" i="57"/>
  <c r="BK227" i="57"/>
  <c r="BJ227" i="57"/>
  <c r="BI227" i="57"/>
  <c r="BH227" i="57"/>
  <c r="BF227" i="57"/>
  <c r="BD227" i="57"/>
  <c r="BC227" i="57"/>
  <c r="BB227" i="57"/>
  <c r="AX227" i="57"/>
  <c r="AW227" i="57"/>
  <c r="AV227" i="57"/>
  <c r="AT227" i="57"/>
  <c r="AS227" i="57"/>
  <c r="AQ227" i="57"/>
  <c r="AP227" i="57"/>
  <c r="AO227" i="57"/>
  <c r="AN227" i="57"/>
  <c r="AM227" i="57"/>
  <c r="AL227" i="57"/>
  <c r="AI227" i="57"/>
  <c r="AH227" i="57"/>
  <c r="AH226" i="57" s="1"/>
  <c r="AH223" i="57" s="1"/>
  <c r="AG227" i="57"/>
  <c r="AF227" i="57"/>
  <c r="AE227" i="57"/>
  <c r="AD227" i="57"/>
  <c r="AB227" i="57"/>
  <c r="AA227" i="57"/>
  <c r="Z227" i="57"/>
  <c r="Y227" i="57"/>
  <c r="X227" i="57"/>
  <c r="X226" i="57" s="1"/>
  <c r="X223" i="57" s="1"/>
  <c r="W227" i="57"/>
  <c r="U227" i="57"/>
  <c r="T227" i="57"/>
  <c r="S227" i="57"/>
  <c r="R227" i="57"/>
  <c r="R226" i="57" s="1"/>
  <c r="R223" i="57" s="1"/>
  <c r="Q227" i="57"/>
  <c r="P227" i="57"/>
  <c r="P226" i="57"/>
  <c r="P223" i="57" s="1"/>
  <c r="O227" i="57"/>
  <c r="N227" i="57"/>
  <c r="M227" i="57"/>
  <c r="L227" i="57"/>
  <c r="K227" i="57"/>
  <c r="J227" i="57"/>
  <c r="G227" i="57"/>
  <c r="F227" i="57"/>
  <c r="E227" i="57"/>
  <c r="C227" i="57"/>
  <c r="DG219" i="57"/>
  <c r="DA219" i="57"/>
  <c r="CK219" i="57"/>
  <c r="CE219" i="57"/>
  <c r="AR219" i="57"/>
  <c r="AC219" i="57"/>
  <c r="DO219" i="57"/>
  <c r="DN219" i="57"/>
  <c r="DM219" i="57"/>
  <c r="DL219" i="57"/>
  <c r="DK219" i="57"/>
  <c r="DJ219" i="57"/>
  <c r="DI219" i="57"/>
  <c r="DH219" i="57"/>
  <c r="DF219" i="57"/>
  <c r="DE219" i="57"/>
  <c r="DD219" i="57"/>
  <c r="DC219" i="57"/>
  <c r="DB219" i="57"/>
  <c r="CZ219" i="57"/>
  <c r="CY219" i="57"/>
  <c r="CX219" i="57"/>
  <c r="CW219" i="57"/>
  <c r="CV219" i="57"/>
  <c r="CU219" i="57"/>
  <c r="CT219" i="57"/>
  <c r="CS219" i="57"/>
  <c r="CQ219" i="57"/>
  <c r="CP219" i="57"/>
  <c r="CO219" i="57"/>
  <c r="CN219" i="57"/>
  <c r="CM219" i="57"/>
  <c r="CL219" i="57"/>
  <c r="CJ219" i="57"/>
  <c r="CI219" i="57"/>
  <c r="CH219" i="57"/>
  <c r="CG219" i="57"/>
  <c r="CF219" i="57"/>
  <c r="CC219" i="57"/>
  <c r="CB219" i="57"/>
  <c r="CA219" i="57"/>
  <c r="BZ219" i="57"/>
  <c r="BY219" i="57"/>
  <c r="BX219" i="57"/>
  <c r="BW219" i="57"/>
  <c r="BV219" i="57"/>
  <c r="BU219" i="57"/>
  <c r="BT219" i="57"/>
  <c r="BS219" i="57"/>
  <c r="BR219" i="57"/>
  <c r="BQ219" i="57"/>
  <c r="BP219" i="57"/>
  <c r="BO219" i="57"/>
  <c r="BM219" i="57"/>
  <c r="BL219" i="57"/>
  <c r="BK219" i="57"/>
  <c r="BJ219" i="57"/>
  <c r="BI219" i="57"/>
  <c r="BH219" i="57"/>
  <c r="BF219" i="57"/>
  <c r="BE219" i="57"/>
  <c r="BD219" i="57"/>
  <c r="BC219" i="57"/>
  <c r="BB219" i="57"/>
  <c r="BA219" i="57"/>
  <c r="AX219" i="57"/>
  <c r="AW219" i="57"/>
  <c r="AV219" i="57"/>
  <c r="AT219" i="57"/>
  <c r="AS219" i="57"/>
  <c r="AQ219" i="57"/>
  <c r="AP219" i="57"/>
  <c r="AO219" i="57"/>
  <c r="AN219" i="57"/>
  <c r="AM219" i="57"/>
  <c r="AL219" i="57"/>
  <c r="AI219" i="57"/>
  <c r="AH219" i="57"/>
  <c r="AG219" i="57"/>
  <c r="AF219" i="57"/>
  <c r="AE219" i="57"/>
  <c r="AD219" i="57"/>
  <c r="AB219" i="57"/>
  <c r="AA219" i="57"/>
  <c r="Z219" i="57"/>
  <c r="Y219" i="57"/>
  <c r="X219" i="57"/>
  <c r="W219" i="57"/>
  <c r="U219" i="57"/>
  <c r="T219" i="57"/>
  <c r="S219" i="57"/>
  <c r="R219" i="57"/>
  <c r="Q219" i="57"/>
  <c r="P219" i="57"/>
  <c r="O219" i="57"/>
  <c r="N219" i="57"/>
  <c r="M219" i="57"/>
  <c r="L219" i="57"/>
  <c r="K219" i="57"/>
  <c r="J219" i="57"/>
  <c r="I219" i="57"/>
  <c r="G219" i="57"/>
  <c r="F219" i="57"/>
  <c r="E219" i="57"/>
  <c r="C219" i="57"/>
  <c r="CU216" i="57"/>
  <c r="CU215" i="57" s="1"/>
  <c r="CU212" i="57" s="1"/>
  <c r="DA216" i="57"/>
  <c r="CK216" i="57"/>
  <c r="O216" i="57"/>
  <c r="DO216" i="57"/>
  <c r="DO215" i="57" s="1"/>
  <c r="DO212" i="57" s="1"/>
  <c r="DN216" i="57"/>
  <c r="DM216" i="57"/>
  <c r="DM215" i="57" s="1"/>
  <c r="DM212" i="57" s="1"/>
  <c r="DL216" i="57"/>
  <c r="DK216" i="57"/>
  <c r="DK215" i="57"/>
  <c r="DK212" i="57" s="1"/>
  <c r="DJ216" i="57"/>
  <c r="DI216" i="57"/>
  <c r="DH216" i="57"/>
  <c r="DG216" i="57"/>
  <c r="DG215" i="57" s="1"/>
  <c r="DG212" i="57" s="1"/>
  <c r="DF216" i="57"/>
  <c r="DE216" i="57"/>
  <c r="DD216" i="57"/>
  <c r="DD215" i="57" s="1"/>
  <c r="DD212" i="57" s="1"/>
  <c r="DC216" i="57"/>
  <c r="DC215" i="57" s="1"/>
  <c r="DC212" i="57" s="1"/>
  <c r="DB216" i="57"/>
  <c r="CZ216" i="57"/>
  <c r="CY216" i="57"/>
  <c r="CX216" i="57"/>
  <c r="CW216" i="57"/>
  <c r="CW215" i="57" s="1"/>
  <c r="CW212" i="57" s="1"/>
  <c r="CV216" i="57"/>
  <c r="CV215" i="57"/>
  <c r="CV212" i="57" s="1"/>
  <c r="CT216" i="57"/>
  <c r="CS216" i="57"/>
  <c r="CS215" i="57" s="1"/>
  <c r="CS212" i="57" s="1"/>
  <c r="CQ216" i="57"/>
  <c r="CP216" i="57"/>
  <c r="CO216" i="57"/>
  <c r="CN216" i="57"/>
  <c r="CN215" i="57" s="1"/>
  <c r="CN212" i="57" s="1"/>
  <c r="CM216" i="57"/>
  <c r="CL216" i="57"/>
  <c r="CL215" i="57" s="1"/>
  <c r="CL212" i="57" s="1"/>
  <c r="CJ216" i="57"/>
  <c r="CI216" i="57"/>
  <c r="CI215" i="57" s="1"/>
  <c r="CI212" i="57" s="1"/>
  <c r="CH216" i="57"/>
  <c r="CG216" i="57"/>
  <c r="CF216" i="57"/>
  <c r="CC216" i="57"/>
  <c r="CB216" i="57"/>
  <c r="CA216" i="57"/>
  <c r="CA215" i="57" s="1"/>
  <c r="CA212" i="57" s="1"/>
  <c r="BZ216" i="57"/>
  <c r="BY216" i="57"/>
  <c r="BY215" i="57" s="1"/>
  <c r="BY212" i="57" s="1"/>
  <c r="BX216" i="57"/>
  <c r="BX215" i="57"/>
  <c r="BW216" i="57"/>
  <c r="BW215" i="57"/>
  <c r="BW212" i="57" s="1"/>
  <c r="BV216" i="57"/>
  <c r="BU216" i="57"/>
  <c r="BT216" i="57"/>
  <c r="BT215" i="57" s="1"/>
  <c r="BT212" i="57" s="1"/>
  <c r="BS216" i="57"/>
  <c r="BR216" i="57"/>
  <c r="BQ216" i="57"/>
  <c r="BQ215" i="57" s="1"/>
  <c r="BQ212" i="57" s="1"/>
  <c r="BP216" i="57"/>
  <c r="BP215" i="57" s="1"/>
  <c r="BP212" i="57" s="1"/>
  <c r="BO216" i="57"/>
  <c r="BM216" i="57"/>
  <c r="BL216" i="57"/>
  <c r="BK216" i="57"/>
  <c r="BJ216" i="57"/>
  <c r="BI216" i="57"/>
  <c r="BH216" i="57"/>
  <c r="BH215" i="57"/>
  <c r="BH212" i="57" s="1"/>
  <c r="BF216" i="57"/>
  <c r="BE216" i="57"/>
  <c r="BD216" i="57"/>
  <c r="BC216" i="57"/>
  <c r="BB216" i="57"/>
  <c r="AX216" i="57"/>
  <c r="AW216" i="57"/>
  <c r="AV216" i="57"/>
  <c r="AV215" i="57" s="1"/>
  <c r="AV212" i="57" s="1"/>
  <c r="AU216" i="57"/>
  <c r="AT216" i="57"/>
  <c r="AS216" i="57"/>
  <c r="AR216" i="57"/>
  <c r="AQ216" i="57"/>
  <c r="AP216" i="57"/>
  <c r="AP215" i="57" s="1"/>
  <c r="AP212" i="57" s="1"/>
  <c r="AO216" i="57"/>
  <c r="AN216" i="57"/>
  <c r="AM216" i="57"/>
  <c r="AM215" i="57" s="1"/>
  <c r="AM212" i="57" s="1"/>
  <c r="AL216" i="57"/>
  <c r="AL215" i="57" s="1"/>
  <c r="AI216" i="57"/>
  <c r="AI215" i="57" s="1"/>
  <c r="AI212" i="57" s="1"/>
  <c r="AH216" i="57"/>
  <c r="AG216" i="57"/>
  <c r="AE216" i="57"/>
  <c r="AE215" i="57" s="1"/>
  <c r="AE212" i="57" s="1"/>
  <c r="AD216" i="57"/>
  <c r="AB216" i="57"/>
  <c r="AB215" i="57" s="1"/>
  <c r="AB212" i="57" s="1"/>
  <c r="AA216" i="57"/>
  <c r="Z216" i="57"/>
  <c r="Z215" i="57" s="1"/>
  <c r="Z212" i="57" s="1"/>
  <c r="Y216" i="57"/>
  <c r="X216" i="57"/>
  <c r="W216" i="57"/>
  <c r="W215" i="57" s="1"/>
  <c r="W212" i="57" s="1"/>
  <c r="U216" i="57"/>
  <c r="U215" i="57" s="1"/>
  <c r="U212" i="57" s="1"/>
  <c r="T216" i="57"/>
  <c r="S216" i="57"/>
  <c r="R216" i="57"/>
  <c r="R215" i="57" s="1"/>
  <c r="R212" i="57" s="1"/>
  <c r="Q216" i="57"/>
  <c r="P216" i="57"/>
  <c r="N216" i="57"/>
  <c r="N215" i="57" s="1"/>
  <c r="N212" i="57" s="1"/>
  <c r="M216" i="57"/>
  <c r="M215" i="57" s="1"/>
  <c r="M212" i="57" s="1"/>
  <c r="L216" i="57"/>
  <c r="K216" i="57"/>
  <c r="J216" i="57"/>
  <c r="J215" i="57" s="1"/>
  <c r="J212" i="57" s="1"/>
  <c r="I216" i="57"/>
  <c r="G216" i="57"/>
  <c r="F216" i="57"/>
  <c r="E216" i="57"/>
  <c r="E215" i="57" s="1"/>
  <c r="C216" i="57"/>
  <c r="C215" i="57" s="1"/>
  <c r="C212" i="57" s="1"/>
  <c r="DN215" i="57"/>
  <c r="DN212" i="57" s="1"/>
  <c r="DB215" i="57"/>
  <c r="DB212" i="57"/>
  <c r="CQ215" i="57"/>
  <c r="CQ212" i="57" s="1"/>
  <c r="CM215" i="57"/>
  <c r="CH215" i="57"/>
  <c r="CH212" i="57" s="1"/>
  <c r="CB215" i="57"/>
  <c r="CB212" i="57" s="1"/>
  <c r="BS215" i="57"/>
  <c r="BS212" i="57" s="1"/>
  <c r="BF215" i="57"/>
  <c r="BF212" i="57" s="1"/>
  <c r="AA215" i="57"/>
  <c r="AA212" i="57" s="1"/>
  <c r="K215" i="57"/>
  <c r="K212" i="57" s="1"/>
  <c r="CM212" i="57"/>
  <c r="BX212" i="57"/>
  <c r="O206" i="57"/>
  <c r="BG206" i="57"/>
  <c r="DG206" i="57"/>
  <c r="DA206" i="57"/>
  <c r="DO206" i="57"/>
  <c r="DN206" i="57"/>
  <c r="DM206" i="57"/>
  <c r="DL206" i="57"/>
  <c r="DK206" i="57"/>
  <c r="DJ206" i="57"/>
  <c r="DI206" i="57"/>
  <c r="DH206" i="57"/>
  <c r="DF206" i="57"/>
  <c r="DE206" i="57"/>
  <c r="DD206" i="57"/>
  <c r="DC206" i="57"/>
  <c r="DB206" i="57"/>
  <c r="CZ206" i="57"/>
  <c r="CY206" i="57"/>
  <c r="CX206" i="57"/>
  <c r="CW206" i="57"/>
  <c r="CV206" i="57"/>
  <c r="CU206" i="57"/>
  <c r="CT206" i="57"/>
  <c r="CS206" i="57"/>
  <c r="CQ206" i="57"/>
  <c r="CP206" i="57"/>
  <c r="CO206" i="57"/>
  <c r="CM206" i="57"/>
  <c r="CL206" i="57"/>
  <c r="CJ206" i="57"/>
  <c r="CI206" i="57"/>
  <c r="CH206" i="57"/>
  <c r="CG206" i="57"/>
  <c r="CF206" i="57"/>
  <c r="CE206" i="57"/>
  <c r="CC206" i="57"/>
  <c r="CB206" i="57"/>
  <c r="CA206" i="57"/>
  <c r="BZ206" i="57"/>
  <c r="BY206" i="57"/>
  <c r="BX206" i="57"/>
  <c r="BW206" i="57"/>
  <c r="BV206" i="57"/>
  <c r="BU206" i="57"/>
  <c r="BT206" i="57"/>
  <c r="BS206" i="57"/>
  <c r="BR206" i="57"/>
  <c r="BQ206" i="57"/>
  <c r="BP206" i="57"/>
  <c r="BO206" i="57"/>
  <c r="BM206" i="57"/>
  <c r="BL206" i="57"/>
  <c r="BK206" i="57"/>
  <c r="BJ206" i="57"/>
  <c r="BI206" i="57"/>
  <c r="BH206" i="57"/>
  <c r="BF206" i="57"/>
  <c r="BE206" i="57"/>
  <c r="BD206" i="57"/>
  <c r="BC206" i="57"/>
  <c r="BB206" i="57"/>
  <c r="AX206" i="57"/>
  <c r="AW206" i="57"/>
  <c r="AV206" i="57"/>
  <c r="AU206" i="57"/>
  <c r="AT206" i="57"/>
  <c r="AS206" i="57"/>
  <c r="AQ206" i="57"/>
  <c r="AP206" i="57"/>
  <c r="AO206" i="57"/>
  <c r="AN206" i="57"/>
  <c r="AM206" i="57"/>
  <c r="AI206" i="57"/>
  <c r="AH206" i="57"/>
  <c r="AG206" i="57"/>
  <c r="AF206" i="57"/>
  <c r="AD206" i="57"/>
  <c r="AB206" i="57"/>
  <c r="AA206" i="57"/>
  <c r="Z206" i="57"/>
  <c r="Y206" i="57"/>
  <c r="X206" i="57"/>
  <c r="W206" i="57"/>
  <c r="U206" i="57"/>
  <c r="T206" i="57"/>
  <c r="S206" i="57"/>
  <c r="R206" i="57"/>
  <c r="Q206" i="57"/>
  <c r="P206" i="57"/>
  <c r="N206" i="57"/>
  <c r="M206" i="57"/>
  <c r="L206" i="57"/>
  <c r="K206" i="57"/>
  <c r="J206" i="57"/>
  <c r="G206" i="57"/>
  <c r="F206" i="57"/>
  <c r="E206" i="57"/>
  <c r="C206" i="57"/>
  <c r="CU198" i="57"/>
  <c r="DA198" i="57"/>
  <c r="BA198" i="57"/>
  <c r="AG198" i="57"/>
  <c r="DG198" i="57"/>
  <c r="O198" i="57"/>
  <c r="DO198" i="57"/>
  <c r="DN198" i="57"/>
  <c r="DM198" i="57"/>
  <c r="DL198" i="57"/>
  <c r="DK198" i="57"/>
  <c r="DJ198" i="57"/>
  <c r="DI198" i="57"/>
  <c r="DH198" i="57"/>
  <c r="DF198" i="57"/>
  <c r="DE198" i="57"/>
  <c r="DD198" i="57"/>
  <c r="DC198" i="57"/>
  <c r="DB198" i="57"/>
  <c r="CZ198" i="57"/>
  <c r="CY198" i="57"/>
  <c r="CX198" i="57"/>
  <c r="CW198" i="57"/>
  <c r="CV198" i="57"/>
  <c r="CT198" i="57"/>
  <c r="CS198" i="57"/>
  <c r="CQ198" i="57"/>
  <c r="CP198" i="57"/>
  <c r="CO198" i="57"/>
  <c r="CN198" i="57"/>
  <c r="CM198" i="57"/>
  <c r="CL198" i="57"/>
  <c r="CK198" i="57"/>
  <c r="CJ198" i="57"/>
  <c r="CI198" i="57"/>
  <c r="CH198" i="57"/>
  <c r="CG198" i="57"/>
  <c r="CF198" i="57"/>
  <c r="CC198" i="57"/>
  <c r="CB198" i="57"/>
  <c r="CA198" i="57"/>
  <c r="BZ198" i="57"/>
  <c r="BY198" i="57"/>
  <c r="BX198" i="57"/>
  <c r="BW198" i="57"/>
  <c r="BW192" i="57" s="1"/>
  <c r="BW189" i="57" s="1"/>
  <c r="BV198" i="57"/>
  <c r="BU198" i="57"/>
  <c r="BT198" i="57"/>
  <c r="BS198" i="57"/>
  <c r="BR198" i="57"/>
  <c r="BQ198" i="57"/>
  <c r="BP198" i="57"/>
  <c r="BO198" i="57"/>
  <c r="BM198" i="57"/>
  <c r="BL198" i="57"/>
  <c r="BK198" i="57"/>
  <c r="BJ198" i="57"/>
  <c r="BI198" i="57"/>
  <c r="BH198" i="57"/>
  <c r="BF198" i="57"/>
  <c r="BE198" i="57"/>
  <c r="BD198" i="57"/>
  <c r="BC198" i="57"/>
  <c r="BB198" i="57"/>
  <c r="AX198" i="57"/>
  <c r="AW198" i="57"/>
  <c r="AV198" i="57"/>
  <c r="AS198" i="57"/>
  <c r="AQ198" i="57"/>
  <c r="AP198" i="57"/>
  <c r="AO198" i="57"/>
  <c r="AN198" i="57"/>
  <c r="AM198" i="57"/>
  <c r="AI198" i="57"/>
  <c r="AI192" i="57" s="1"/>
  <c r="AI189" i="57" s="1"/>
  <c r="AH198" i="57"/>
  <c r="AF198" i="57"/>
  <c r="AE198" i="57"/>
  <c r="AD198" i="57"/>
  <c r="AB198" i="57"/>
  <c r="AA198" i="57"/>
  <c r="Z198" i="57"/>
  <c r="Y198" i="57"/>
  <c r="X198" i="57"/>
  <c r="U198" i="57"/>
  <c r="T198" i="57"/>
  <c r="S198" i="57"/>
  <c r="R198" i="57"/>
  <c r="Q198" i="57"/>
  <c r="P198" i="57"/>
  <c r="N198" i="57"/>
  <c r="M198" i="57"/>
  <c r="L198" i="57"/>
  <c r="K198" i="57"/>
  <c r="J198" i="57"/>
  <c r="I198" i="57"/>
  <c r="G198" i="57"/>
  <c r="F198" i="57"/>
  <c r="E198" i="57"/>
  <c r="C198" i="57"/>
  <c r="AL193" i="57"/>
  <c r="DG193" i="57"/>
  <c r="DG192" i="57" s="1"/>
  <c r="DG189" i="57" s="1"/>
  <c r="CU193" i="57"/>
  <c r="BN193" i="57"/>
  <c r="H193" i="57"/>
  <c r="DO193" i="57"/>
  <c r="DN193" i="57"/>
  <c r="DN192" i="57" s="1"/>
  <c r="DN189" i="57" s="1"/>
  <c r="DM193" i="57"/>
  <c r="DL193" i="57"/>
  <c r="DK193" i="57"/>
  <c r="DJ193" i="57"/>
  <c r="DI193" i="57"/>
  <c r="DH193" i="57"/>
  <c r="DH192" i="57" s="1"/>
  <c r="DH189" i="57" s="1"/>
  <c r="DF193" i="57"/>
  <c r="DE193" i="57"/>
  <c r="DE192" i="57" s="1"/>
  <c r="DE189" i="57" s="1"/>
  <c r="DD193" i="57"/>
  <c r="DC193" i="57"/>
  <c r="DB193" i="57"/>
  <c r="CZ193" i="57"/>
  <c r="CY193" i="57"/>
  <c r="CX193" i="57"/>
  <c r="CW193" i="57"/>
  <c r="CV193" i="57"/>
  <c r="CV192" i="57" s="1"/>
  <c r="CV189" i="57" s="1"/>
  <c r="CT193" i="57"/>
  <c r="CS193" i="57"/>
  <c r="CQ193" i="57"/>
  <c r="CP193" i="57"/>
  <c r="CO193" i="57"/>
  <c r="CN193" i="57"/>
  <c r="CM193" i="57"/>
  <c r="CL193" i="57"/>
  <c r="CJ193" i="57"/>
  <c r="CI193" i="57"/>
  <c r="CH193" i="57"/>
  <c r="CG193" i="57"/>
  <c r="CF193" i="57"/>
  <c r="CE193" i="57"/>
  <c r="CC193" i="57"/>
  <c r="CB193" i="57"/>
  <c r="CB192" i="57" s="1"/>
  <c r="CB189" i="57" s="1"/>
  <c r="CA193" i="57"/>
  <c r="BZ193" i="57"/>
  <c r="BY193" i="57"/>
  <c r="BX193" i="57"/>
  <c r="BW193" i="57"/>
  <c r="BV193" i="57"/>
  <c r="BU193" i="57"/>
  <c r="BT193" i="57"/>
  <c r="BT192" i="57" s="1"/>
  <c r="BT189" i="57" s="1"/>
  <c r="BS193" i="57"/>
  <c r="BR193" i="57"/>
  <c r="BQ193" i="57"/>
  <c r="BP193" i="57"/>
  <c r="BO193" i="57"/>
  <c r="BM193" i="57"/>
  <c r="BM192" i="57" s="1"/>
  <c r="BM189" i="57" s="1"/>
  <c r="BL193" i="57"/>
  <c r="BK193" i="57"/>
  <c r="BK192" i="57" s="1"/>
  <c r="BK189" i="57" s="1"/>
  <c r="BJ193" i="57"/>
  <c r="BI193" i="57"/>
  <c r="BH193" i="57"/>
  <c r="BH192" i="57" s="1"/>
  <c r="BH189" i="57" s="1"/>
  <c r="BG193" i="57"/>
  <c r="BF193" i="57"/>
  <c r="BE193" i="57"/>
  <c r="BE192" i="57" s="1"/>
  <c r="BE189" i="57" s="1"/>
  <c r="BD193" i="57"/>
  <c r="BC193" i="57"/>
  <c r="BC192" i="57" s="1"/>
  <c r="BC189" i="57" s="1"/>
  <c r="BB193" i="57"/>
  <c r="AX193" i="57"/>
  <c r="AW193" i="57"/>
  <c r="AV193" i="57"/>
  <c r="AU193" i="57"/>
  <c r="AT193" i="57"/>
  <c r="AS193" i="57"/>
  <c r="AR193" i="57"/>
  <c r="AQ193" i="57"/>
  <c r="AP193" i="57"/>
  <c r="AO193" i="57"/>
  <c r="AN193" i="57"/>
  <c r="AM193" i="57"/>
  <c r="AI193" i="57"/>
  <c r="AH193" i="57"/>
  <c r="AG193" i="57"/>
  <c r="AG192" i="57" s="1"/>
  <c r="AG189" i="57" s="1"/>
  <c r="AF193" i="57"/>
  <c r="AE193" i="57"/>
  <c r="AD193" i="57"/>
  <c r="AB193" i="57"/>
  <c r="AB192" i="57" s="1"/>
  <c r="AB189" i="57" s="1"/>
  <c r="AA193" i="57"/>
  <c r="Z193" i="57"/>
  <c r="Y193" i="57"/>
  <c r="X193" i="57"/>
  <c r="U193" i="57"/>
  <c r="T193" i="57"/>
  <c r="T192" i="57"/>
  <c r="T189" i="57" s="1"/>
  <c r="S193" i="57"/>
  <c r="R193" i="57"/>
  <c r="Q193" i="57"/>
  <c r="Q192" i="57" s="1"/>
  <c r="Q189" i="57" s="1"/>
  <c r="P193" i="57"/>
  <c r="O193" i="57"/>
  <c r="N193" i="57"/>
  <c r="M193" i="57"/>
  <c r="M192" i="57" s="1"/>
  <c r="M189" i="57" s="1"/>
  <c r="L193" i="57"/>
  <c r="K193" i="57"/>
  <c r="J193" i="57"/>
  <c r="I193" i="57"/>
  <c r="G193" i="57"/>
  <c r="F193" i="57"/>
  <c r="F192" i="57" s="1"/>
  <c r="F189" i="57" s="1"/>
  <c r="E193" i="57"/>
  <c r="C193" i="57"/>
  <c r="DI192" i="57"/>
  <c r="DI189" i="57" s="1"/>
  <c r="BO192" i="57"/>
  <c r="BO189" i="57" s="1"/>
  <c r="DG188" i="57"/>
  <c r="DG184" i="57" s="1"/>
  <c r="DA188" i="57"/>
  <c r="DA184" i="57" s="1"/>
  <c r="CU188" i="57"/>
  <c r="CK188" i="57"/>
  <c r="CE188" i="57"/>
  <c r="CD188" i="57" s="1"/>
  <c r="BG188" i="57"/>
  <c r="BG184" i="57" s="1"/>
  <c r="BA188" i="57"/>
  <c r="AU188" i="57"/>
  <c r="AR188" i="57" s="1"/>
  <c r="AL188" i="57"/>
  <c r="AL184" i="57" s="1"/>
  <c r="AF188" i="57"/>
  <c r="AC188" i="57" s="1"/>
  <c r="W188" i="57"/>
  <c r="O188" i="57"/>
  <c r="O184" i="57" s="1"/>
  <c r="I188" i="57"/>
  <c r="DO184" i="57"/>
  <c r="DN184" i="57"/>
  <c r="DM184" i="57"/>
  <c r="DL184" i="57"/>
  <c r="DK184" i="57"/>
  <c r="DJ184" i="57"/>
  <c r="DI184" i="57"/>
  <c r="DH184" i="57"/>
  <c r="DF184" i="57"/>
  <c r="DE184" i="57"/>
  <c r="DD184" i="57"/>
  <c r="DD166" i="57" s="1"/>
  <c r="DD163" i="57" s="1"/>
  <c r="DC184" i="57"/>
  <c r="DB184" i="57"/>
  <c r="CZ184" i="57"/>
  <c r="CY184" i="57"/>
  <c r="CX184" i="57"/>
  <c r="CW184" i="57"/>
  <c r="CV184" i="57"/>
  <c r="CV166" i="57" s="1"/>
  <c r="CV163" i="57" s="1"/>
  <c r="CU184" i="57"/>
  <c r="CT184" i="57"/>
  <c r="CS184" i="57"/>
  <c r="CQ184" i="57"/>
  <c r="CP184" i="57"/>
  <c r="CO184" i="57"/>
  <c r="CN184" i="57"/>
  <c r="CM184" i="57"/>
  <c r="CL184" i="57"/>
  <c r="CK184" i="57"/>
  <c r="CJ184" i="57"/>
  <c r="CI184" i="57"/>
  <c r="CH184" i="57"/>
  <c r="CG184" i="57"/>
  <c r="CF184" i="57"/>
  <c r="CE184" i="57"/>
  <c r="CC184" i="57"/>
  <c r="CB184" i="57"/>
  <c r="CA184" i="57"/>
  <c r="BZ184" i="57"/>
  <c r="BY184" i="57"/>
  <c r="BX184" i="57"/>
  <c r="BW184" i="57"/>
  <c r="BV184" i="57"/>
  <c r="BU184" i="57"/>
  <c r="BT184" i="57"/>
  <c r="BS184" i="57"/>
  <c r="BR184" i="57"/>
  <c r="BQ184" i="57"/>
  <c r="BP184" i="57"/>
  <c r="BO184" i="57"/>
  <c r="BM184" i="57"/>
  <c r="BL184" i="57"/>
  <c r="BK184" i="57"/>
  <c r="BJ184" i="57"/>
  <c r="BI184" i="57"/>
  <c r="BH184" i="57"/>
  <c r="BF184" i="57"/>
  <c r="BE184" i="57"/>
  <c r="BD184" i="57"/>
  <c r="BC184" i="57"/>
  <c r="BB184" i="57"/>
  <c r="AX184" i="57"/>
  <c r="AW184" i="57"/>
  <c r="AV184" i="57"/>
  <c r="AT184" i="57"/>
  <c r="AS184" i="57"/>
  <c r="AQ184" i="57"/>
  <c r="AP184" i="57"/>
  <c r="AO184" i="57"/>
  <c r="AN184" i="57"/>
  <c r="AM184" i="57"/>
  <c r="AI184" i="57"/>
  <c r="AH184" i="57"/>
  <c r="AG184" i="57"/>
  <c r="AE184" i="57"/>
  <c r="AD184" i="57"/>
  <c r="AB184" i="57"/>
  <c r="AA184" i="57"/>
  <c r="Z184" i="57"/>
  <c r="Y184" i="57"/>
  <c r="X184" i="57"/>
  <c r="W184" i="57"/>
  <c r="U184" i="57"/>
  <c r="T184" i="57"/>
  <c r="S184" i="57"/>
  <c r="R184" i="57"/>
  <c r="Q184" i="57"/>
  <c r="P184" i="57"/>
  <c r="N184" i="57"/>
  <c r="M184" i="57"/>
  <c r="L184" i="57"/>
  <c r="K184" i="57"/>
  <c r="J184" i="57"/>
  <c r="G184" i="57"/>
  <c r="F184" i="57"/>
  <c r="E184" i="57"/>
  <c r="C184" i="57"/>
  <c r="DG172" i="57"/>
  <c r="CK172" i="57"/>
  <c r="CU172" i="57"/>
  <c r="CE172" i="57"/>
  <c r="BG172" i="57"/>
  <c r="AZ172" i="57"/>
  <c r="AL172" i="57"/>
  <c r="DO172" i="57"/>
  <c r="DN172" i="57"/>
  <c r="DM172" i="57"/>
  <c r="DL172" i="57"/>
  <c r="DK172" i="57"/>
  <c r="DJ172" i="57"/>
  <c r="DI172" i="57"/>
  <c r="DH172" i="57"/>
  <c r="DF172" i="57"/>
  <c r="DE172" i="57"/>
  <c r="DD172" i="57"/>
  <c r="DC172" i="57"/>
  <c r="DB172" i="57"/>
  <c r="DA172" i="57"/>
  <c r="CZ172" i="57"/>
  <c r="CY172" i="57"/>
  <c r="CX172" i="57"/>
  <c r="CW172" i="57"/>
  <c r="CV172" i="57"/>
  <c r="CT172" i="57"/>
  <c r="CS172" i="57"/>
  <c r="CQ172" i="57"/>
  <c r="CP172" i="57"/>
  <c r="CO172" i="57"/>
  <c r="CN172" i="57"/>
  <c r="CM172" i="57"/>
  <c r="CL172" i="57"/>
  <c r="CJ172" i="57"/>
  <c r="CI172" i="57"/>
  <c r="CH172" i="57"/>
  <c r="CG172" i="57"/>
  <c r="CF172" i="57"/>
  <c r="CC172" i="57"/>
  <c r="CB172" i="57"/>
  <c r="CA172" i="57"/>
  <c r="BZ172" i="57"/>
  <c r="BY172" i="57"/>
  <c r="BX172" i="57"/>
  <c r="BW172" i="57"/>
  <c r="BV172" i="57"/>
  <c r="BU172" i="57"/>
  <c r="BT172" i="57"/>
  <c r="BS172" i="57"/>
  <c r="BR172" i="57"/>
  <c r="BQ172" i="57"/>
  <c r="BP172" i="57"/>
  <c r="BO172" i="57"/>
  <c r="BM172" i="57"/>
  <c r="BL172" i="57"/>
  <c r="BK172" i="57"/>
  <c r="BJ172" i="57"/>
  <c r="BI172" i="57"/>
  <c r="BH172" i="57"/>
  <c r="BF172" i="57"/>
  <c r="BE172" i="57"/>
  <c r="BD172" i="57"/>
  <c r="BC172" i="57"/>
  <c r="BB172" i="57"/>
  <c r="BB166" i="57" s="1"/>
  <c r="BB163" i="57" s="1"/>
  <c r="BA172" i="57"/>
  <c r="AX172" i="57"/>
  <c r="AW172" i="57"/>
  <c r="AV172" i="57"/>
  <c r="AT172" i="57"/>
  <c r="AS172" i="57"/>
  <c r="AQ172" i="57"/>
  <c r="AP172" i="57"/>
  <c r="AN172" i="57"/>
  <c r="AM172" i="57"/>
  <c r="AI172" i="57"/>
  <c r="AH172" i="57"/>
  <c r="AG172" i="57"/>
  <c r="AF172" i="57"/>
  <c r="AE172" i="57"/>
  <c r="AD172" i="57"/>
  <c r="AB172" i="57"/>
  <c r="AA172" i="57"/>
  <c r="Z172" i="57"/>
  <c r="Y172" i="57"/>
  <c r="X172" i="57"/>
  <c r="U172" i="57"/>
  <c r="T172" i="57"/>
  <c r="S172" i="57"/>
  <c r="R172" i="57"/>
  <c r="Q172" i="57"/>
  <c r="P172" i="57"/>
  <c r="N172" i="57"/>
  <c r="M172" i="57"/>
  <c r="L172" i="57"/>
  <c r="K172" i="57"/>
  <c r="J172" i="57"/>
  <c r="G172" i="57"/>
  <c r="F172" i="57"/>
  <c r="E172" i="57"/>
  <c r="C172" i="57"/>
  <c r="DG167" i="57"/>
  <c r="DA167" i="57"/>
  <c r="CU167" i="57"/>
  <c r="CK167" i="57"/>
  <c r="CK166" i="57" s="1"/>
  <c r="CK163" i="57" s="1"/>
  <c r="CP167" i="57"/>
  <c r="CE167" i="57"/>
  <c r="BG167" i="57"/>
  <c r="AR167" i="57"/>
  <c r="AI167" i="57"/>
  <c r="AC167" i="57"/>
  <c r="DO167" i="57"/>
  <c r="DO166" i="57" s="1"/>
  <c r="DO163" i="57" s="1"/>
  <c r="DN167" i="57"/>
  <c r="DN166" i="57" s="1"/>
  <c r="DN163" i="57" s="1"/>
  <c r="DM167" i="57"/>
  <c r="DL167" i="57"/>
  <c r="DL166" i="57" s="1"/>
  <c r="DL163" i="57" s="1"/>
  <c r="DK167" i="57"/>
  <c r="DK166" i="57" s="1"/>
  <c r="DK163" i="57" s="1"/>
  <c r="DJ167" i="57"/>
  <c r="DI167" i="57"/>
  <c r="DH167" i="57"/>
  <c r="DH166" i="57" s="1"/>
  <c r="DH163" i="57" s="1"/>
  <c r="DF167" i="57"/>
  <c r="DE167" i="57"/>
  <c r="DE166" i="57" s="1"/>
  <c r="DE163" i="57" s="1"/>
  <c r="DD167" i="57"/>
  <c r="DC167" i="57"/>
  <c r="DC166" i="57" s="1"/>
  <c r="DC163" i="57" s="1"/>
  <c r="DB167" i="57"/>
  <c r="DB166" i="57" s="1"/>
  <c r="DB163" i="57" s="1"/>
  <c r="CZ167" i="57"/>
  <c r="CY167" i="57"/>
  <c r="CX167" i="57"/>
  <c r="CX166" i="57"/>
  <c r="CX163" i="57" s="1"/>
  <c r="CW167" i="57"/>
  <c r="CV167" i="57"/>
  <c r="CT167" i="57"/>
  <c r="CT166" i="57" s="1"/>
  <c r="CT163" i="57" s="1"/>
  <c r="CS167" i="57"/>
  <c r="CO167" i="57"/>
  <c r="CN167" i="57"/>
  <c r="CM167" i="57"/>
  <c r="CM166" i="57" s="1"/>
  <c r="CM163" i="57" s="1"/>
  <c r="CL167" i="57"/>
  <c r="CJ167" i="57"/>
  <c r="CJ166" i="57"/>
  <c r="CJ163" i="57" s="1"/>
  <c r="CI167" i="57"/>
  <c r="CH167" i="57"/>
  <c r="CG167" i="57"/>
  <c r="CF167" i="57"/>
  <c r="CF166" i="57" s="1"/>
  <c r="CF163" i="57" s="1"/>
  <c r="CC167" i="57"/>
  <c r="CC166" i="57" s="1"/>
  <c r="CC163" i="57" s="1"/>
  <c r="CB167" i="57"/>
  <c r="CA167" i="57"/>
  <c r="BZ167" i="57"/>
  <c r="BY167" i="57"/>
  <c r="BX167" i="57"/>
  <c r="BW167" i="57"/>
  <c r="BV167" i="57"/>
  <c r="BU167" i="57"/>
  <c r="BU166" i="57" s="1"/>
  <c r="BU163" i="57" s="1"/>
  <c r="BT167" i="57"/>
  <c r="BS167" i="57"/>
  <c r="BR167" i="57"/>
  <c r="BR166" i="57" s="1"/>
  <c r="BR163" i="57" s="1"/>
  <c r="BQ167" i="57"/>
  <c r="BP167" i="57"/>
  <c r="BO167" i="57"/>
  <c r="BM167" i="57"/>
  <c r="BL167" i="57"/>
  <c r="BK167" i="57"/>
  <c r="BJ167" i="57"/>
  <c r="BI167" i="57"/>
  <c r="BI166" i="57" s="1"/>
  <c r="BI163" i="57" s="1"/>
  <c r="BH167" i="57"/>
  <c r="BF167" i="57"/>
  <c r="BF166" i="57" s="1"/>
  <c r="BF163" i="57" s="1"/>
  <c r="BE167" i="57"/>
  <c r="BD167" i="57"/>
  <c r="BC167" i="57"/>
  <c r="BB167" i="57"/>
  <c r="BA167" i="57"/>
  <c r="AX167" i="57"/>
  <c r="AW167" i="57"/>
  <c r="AV167" i="57"/>
  <c r="AV166" i="57" s="1"/>
  <c r="AV163" i="57" s="1"/>
  <c r="AU167" i="57"/>
  <c r="AT167" i="57"/>
  <c r="AS167" i="57"/>
  <c r="AQ167" i="57"/>
  <c r="AP167" i="57"/>
  <c r="AO167" i="57"/>
  <c r="AN167" i="57"/>
  <c r="AM167" i="57"/>
  <c r="AM166" i="57" s="1"/>
  <c r="AM163" i="57" s="1"/>
  <c r="AH167" i="57"/>
  <c r="AH166" i="57"/>
  <c r="AH163" i="57" s="1"/>
  <c r="AG167" i="57"/>
  <c r="AF167" i="57"/>
  <c r="AE167" i="57"/>
  <c r="AE166" i="57" s="1"/>
  <c r="AE163" i="57" s="1"/>
  <c r="AD167" i="57"/>
  <c r="AB167" i="57"/>
  <c r="Z167" i="57"/>
  <c r="Y167" i="57"/>
  <c r="Y166" i="57" s="1"/>
  <c r="Y163" i="57" s="1"/>
  <c r="X167" i="57"/>
  <c r="U167" i="57"/>
  <c r="T167" i="57"/>
  <c r="S167" i="57"/>
  <c r="S166" i="57" s="1"/>
  <c r="S163" i="57" s="1"/>
  <c r="R167" i="57"/>
  <c r="R166" i="57" s="1"/>
  <c r="R163" i="57" s="1"/>
  <c r="Q167" i="57"/>
  <c r="P167" i="57"/>
  <c r="N167" i="57"/>
  <c r="N166" i="57" s="1"/>
  <c r="N163" i="57" s="1"/>
  <c r="M167" i="57"/>
  <c r="L167" i="57"/>
  <c r="L166" i="57" s="1"/>
  <c r="L163" i="57" s="1"/>
  <c r="K167" i="57"/>
  <c r="K166" i="57" s="1"/>
  <c r="K163" i="57" s="1"/>
  <c r="J167" i="57"/>
  <c r="I167" i="57"/>
  <c r="G167" i="57"/>
  <c r="G166" i="57" s="1"/>
  <c r="F167" i="57"/>
  <c r="F166" i="57" s="1"/>
  <c r="F163" i="57" s="1"/>
  <c r="E167" i="57"/>
  <c r="E166" i="57" s="1"/>
  <c r="C167" i="57"/>
  <c r="DI166" i="57"/>
  <c r="DI163" i="57" s="1"/>
  <c r="DF166" i="57"/>
  <c r="DF163" i="57" s="1"/>
  <c r="CN166" i="57"/>
  <c r="CN163" i="57" s="1"/>
  <c r="CH166" i="57"/>
  <c r="CH163" i="57"/>
  <c r="BZ166" i="57"/>
  <c r="BZ163" i="57" s="1"/>
  <c r="BX166" i="57"/>
  <c r="BX163" i="57" s="1"/>
  <c r="BP166" i="57"/>
  <c r="BP163" i="57" s="1"/>
  <c r="AT166" i="57"/>
  <c r="AT163" i="57" s="1"/>
  <c r="T166" i="57"/>
  <c r="T163" i="57" s="1"/>
  <c r="Q166" i="57"/>
  <c r="Q163" i="57" s="1"/>
  <c r="DG162" i="57"/>
  <c r="DA162" i="57"/>
  <c r="CU162" i="57"/>
  <c r="DG161" i="57"/>
  <c r="DA161" i="57"/>
  <c r="CU161" i="57"/>
  <c r="BG159" i="57"/>
  <c r="BG158" i="57" s="1"/>
  <c r="AL159" i="57"/>
  <c r="AL158" i="57" s="1"/>
  <c r="AC159" i="57"/>
  <c r="AC158" i="57" s="1"/>
  <c r="H159" i="57"/>
  <c r="H158" i="57" s="1"/>
  <c r="DO159" i="57"/>
  <c r="DO158" i="57" s="1"/>
  <c r="DN159" i="57"/>
  <c r="DM159" i="57"/>
  <c r="DM158" i="57"/>
  <c r="DG159" i="57"/>
  <c r="DA159" i="57"/>
  <c r="CU159" i="57"/>
  <c r="CQ159" i="57"/>
  <c r="CQ158" i="57" s="1"/>
  <c r="CP159" i="57"/>
  <c r="CP158" i="57" s="1"/>
  <c r="CO159" i="57"/>
  <c r="CN159" i="57"/>
  <c r="CM159" i="57"/>
  <c r="CM158" i="57" s="1"/>
  <c r="CL159" i="57"/>
  <c r="CK159" i="57"/>
  <c r="CK158" i="57" s="1"/>
  <c r="CJ159" i="57"/>
  <c r="CJ158" i="57" s="1"/>
  <c r="CI159" i="57"/>
  <c r="CI158" i="57" s="1"/>
  <c r="CH159" i="57"/>
  <c r="CH158" i="57" s="1"/>
  <c r="CG159" i="57"/>
  <c r="CF159" i="57"/>
  <c r="CF158" i="57" s="1"/>
  <c r="CE159" i="57"/>
  <c r="CE158" i="57" s="1"/>
  <c r="BM159" i="57"/>
  <c r="BM158" i="57" s="1"/>
  <c r="BL159" i="57"/>
  <c r="BK159" i="57"/>
  <c r="BK158" i="57" s="1"/>
  <c r="BJ159" i="57"/>
  <c r="BJ158" i="57" s="1"/>
  <c r="BI159" i="57"/>
  <c r="BI158" i="57" s="1"/>
  <c r="BH159" i="57"/>
  <c r="BH158" i="57" s="1"/>
  <c r="BF159" i="57"/>
  <c r="BF158" i="57" s="1"/>
  <c r="BE159" i="57"/>
  <c r="BE158" i="57" s="1"/>
  <c r="BD159" i="57"/>
  <c r="BD158" i="57" s="1"/>
  <c r="BC159" i="57"/>
  <c r="BC158" i="57" s="1"/>
  <c r="BB159" i="57"/>
  <c r="AX159" i="57"/>
  <c r="AX158" i="57" s="1"/>
  <c r="AW159" i="57"/>
  <c r="AW158" i="57" s="1"/>
  <c r="AV159" i="57"/>
  <c r="AU159" i="57"/>
  <c r="AU158" i="57"/>
  <c r="AT159" i="57"/>
  <c r="AT158" i="57" s="1"/>
  <c r="AS159" i="57"/>
  <c r="AS158" i="57" s="1"/>
  <c r="AR159" i="57"/>
  <c r="AR158" i="57" s="1"/>
  <c r="AQ159" i="57"/>
  <c r="AQ158" i="57" s="1"/>
  <c r="AP159" i="57"/>
  <c r="AP158" i="57" s="1"/>
  <c r="AO159" i="57"/>
  <c r="AO158" i="57" s="1"/>
  <c r="AN159" i="57"/>
  <c r="AN158" i="57" s="1"/>
  <c r="AM159" i="57"/>
  <c r="AM158" i="57" s="1"/>
  <c r="AI159" i="57"/>
  <c r="AI158" i="57" s="1"/>
  <c r="AH159" i="57"/>
  <c r="AH158" i="57" s="1"/>
  <c r="AG159" i="57"/>
  <c r="AG158" i="57" s="1"/>
  <c r="AF159" i="57"/>
  <c r="AF158" i="57" s="1"/>
  <c r="AE159" i="57"/>
  <c r="AE158" i="57" s="1"/>
  <c r="AD159" i="57"/>
  <c r="AD158" i="57" s="1"/>
  <c r="AB159" i="57"/>
  <c r="AB158" i="57" s="1"/>
  <c r="AA159" i="57"/>
  <c r="Z159" i="57"/>
  <c r="Z158" i="57" s="1"/>
  <c r="Y159" i="57"/>
  <c r="Y158" i="57" s="1"/>
  <c r="X159" i="57"/>
  <c r="X158" i="57" s="1"/>
  <c r="W159" i="57"/>
  <c r="W158" i="57"/>
  <c r="U159" i="57"/>
  <c r="T159" i="57"/>
  <c r="T158" i="57" s="1"/>
  <c r="S159" i="57"/>
  <c r="S158" i="57" s="1"/>
  <c r="R159" i="57"/>
  <c r="R158" i="57" s="1"/>
  <c r="Q159" i="57"/>
  <c r="Q158" i="57"/>
  <c r="P159" i="57"/>
  <c r="O159" i="57"/>
  <c r="O158" i="57" s="1"/>
  <c r="N159" i="57"/>
  <c r="N158" i="57"/>
  <c r="M159" i="57"/>
  <c r="M158" i="57" s="1"/>
  <c r="L159" i="57"/>
  <c r="L158" i="57" s="1"/>
  <c r="K159" i="57"/>
  <c r="J159" i="57"/>
  <c r="J158" i="57" s="1"/>
  <c r="I159" i="57"/>
  <c r="I158" i="57" s="1"/>
  <c r="G159" i="57"/>
  <c r="G158" i="57" s="1"/>
  <c r="F159" i="57"/>
  <c r="F158" i="57" s="1"/>
  <c r="E159" i="57"/>
  <c r="E158" i="57" s="1"/>
  <c r="C159" i="57"/>
  <c r="C158" i="57" s="1"/>
  <c r="DN158" i="57"/>
  <c r="DG158" i="57"/>
  <c r="DA158" i="57"/>
  <c r="CU158" i="57"/>
  <c r="CO158" i="57"/>
  <c r="CN158" i="57"/>
  <c r="CL158" i="57"/>
  <c r="CG158" i="57"/>
  <c r="BL158" i="57"/>
  <c r="BB158" i="57"/>
  <c r="AV158" i="57"/>
  <c r="AA158" i="57"/>
  <c r="U158" i="57"/>
  <c r="P158" i="57"/>
  <c r="K158" i="57"/>
  <c r="DG156" i="57"/>
  <c r="DA156" i="57"/>
  <c r="CR156" i="57"/>
  <c r="CK156" i="57"/>
  <c r="CD156" i="57"/>
  <c r="BG156" i="57"/>
  <c r="AU156" i="57"/>
  <c r="DO156" i="57"/>
  <c r="DO153" i="57" s="1"/>
  <c r="DN156" i="57"/>
  <c r="DM156" i="57"/>
  <c r="DL156" i="57"/>
  <c r="DK156" i="57"/>
  <c r="DJ156" i="57"/>
  <c r="DI156" i="57"/>
  <c r="DH156" i="57"/>
  <c r="DF156" i="57"/>
  <c r="DE156" i="57"/>
  <c r="DD156" i="57"/>
  <c r="DC156" i="57"/>
  <c r="DB156" i="57"/>
  <c r="CZ156" i="57"/>
  <c r="CY156" i="57"/>
  <c r="CX156" i="57"/>
  <c r="CW156" i="57"/>
  <c r="CV156" i="57"/>
  <c r="CU156" i="57"/>
  <c r="CT156" i="57"/>
  <c r="CS156" i="57"/>
  <c r="CS153" i="57" s="1"/>
  <c r="CQ156" i="57"/>
  <c r="CP156" i="57"/>
  <c r="CO156" i="57"/>
  <c r="CN156" i="57"/>
  <c r="CM156" i="57"/>
  <c r="CL156" i="57"/>
  <c r="CJ156" i="57"/>
  <c r="CJ153" i="57" s="1"/>
  <c r="CI156" i="57"/>
  <c r="CH156" i="57"/>
  <c r="CG156" i="57"/>
  <c r="CF156" i="57"/>
  <c r="CE156" i="57"/>
  <c r="CC156" i="57"/>
  <c r="CB156" i="57"/>
  <c r="CA156" i="57"/>
  <c r="BZ156" i="57"/>
  <c r="BY156" i="57"/>
  <c r="BX156" i="57"/>
  <c r="BW156" i="57"/>
  <c r="BV156" i="57"/>
  <c r="BU156" i="57"/>
  <c r="BT156" i="57"/>
  <c r="BS156" i="57"/>
  <c r="BS153" i="57" s="1"/>
  <c r="BR156" i="57"/>
  <c r="BQ156" i="57"/>
  <c r="BP156" i="57"/>
  <c r="BO156" i="57"/>
  <c r="BM156" i="57"/>
  <c r="BL156" i="57"/>
  <c r="BK156" i="57"/>
  <c r="BJ156" i="57"/>
  <c r="BI156" i="57"/>
  <c r="BH156" i="57"/>
  <c r="BF156" i="57"/>
  <c r="BD156" i="57"/>
  <c r="BC156" i="57"/>
  <c r="BB156" i="57"/>
  <c r="BA156" i="57"/>
  <c r="AX156" i="57"/>
  <c r="AW156" i="57"/>
  <c r="AV156" i="57"/>
  <c r="AT156" i="57"/>
  <c r="AS156" i="57"/>
  <c r="AQ156" i="57"/>
  <c r="AP156" i="57"/>
  <c r="AO156" i="57"/>
  <c r="AN156" i="57"/>
  <c r="AM156" i="57"/>
  <c r="AL156" i="57"/>
  <c r="AI156" i="57"/>
  <c r="AH156" i="57"/>
  <c r="AG156" i="57"/>
  <c r="AF156" i="57"/>
  <c r="AE156" i="57"/>
  <c r="AD156" i="57"/>
  <c r="AD153" i="57" s="1"/>
  <c r="AC156" i="57"/>
  <c r="AB156" i="57"/>
  <c r="Z156" i="57"/>
  <c r="Y156" i="57"/>
  <c r="X156" i="57"/>
  <c r="U156" i="57"/>
  <c r="T156" i="57"/>
  <c r="S156" i="57"/>
  <c r="S153" i="57" s="1"/>
  <c r="R156" i="57"/>
  <c r="Q156" i="57"/>
  <c r="P156" i="57"/>
  <c r="O156" i="57"/>
  <c r="N156" i="57"/>
  <c r="M156" i="57"/>
  <c r="L156" i="57"/>
  <c r="K156" i="57"/>
  <c r="J156" i="57"/>
  <c r="I156" i="57"/>
  <c r="H156" i="57"/>
  <c r="G156" i="57"/>
  <c r="F156" i="57"/>
  <c r="E156" i="57"/>
  <c r="C156" i="57"/>
  <c r="DG155" i="57"/>
  <c r="DG154" i="57" s="1"/>
  <c r="DA155" i="57"/>
  <c r="DA154" i="57" s="1"/>
  <c r="CU155" i="57"/>
  <c r="CU154" i="57" s="1"/>
  <c r="CU153" i="57" s="1"/>
  <c r="CK155" i="57"/>
  <c r="CK154" i="57" s="1"/>
  <c r="CE155" i="57"/>
  <c r="BG155" i="57"/>
  <c r="BG154" i="57" s="1"/>
  <c r="BA155" i="57"/>
  <c r="BA154" i="57" s="1"/>
  <c r="BA153" i="57" s="1"/>
  <c r="AW155" i="57"/>
  <c r="AR155" i="57" s="1"/>
  <c r="AL155" i="57"/>
  <c r="AC155" i="57"/>
  <c r="AC154" i="57" s="1"/>
  <c r="W155" i="57"/>
  <c r="V155" i="57" s="1"/>
  <c r="O155" i="57"/>
  <c r="O154" i="57" s="1"/>
  <c r="O153" i="57" s="1"/>
  <c r="I155" i="57"/>
  <c r="DN154" i="57"/>
  <c r="DN153" i="57" s="1"/>
  <c r="DM154" i="57"/>
  <c r="DM153" i="57" s="1"/>
  <c r="DL154" i="57"/>
  <c r="DK154" i="57"/>
  <c r="DK153" i="57" s="1"/>
  <c r="DJ154" i="57"/>
  <c r="DJ153" i="57" s="1"/>
  <c r="DI154" i="57"/>
  <c r="DI153" i="57" s="1"/>
  <c r="DH154" i="57"/>
  <c r="DH153" i="57" s="1"/>
  <c r="DF154" i="57"/>
  <c r="DE154" i="57"/>
  <c r="DE153" i="57" s="1"/>
  <c r="DD154" i="57"/>
  <c r="DC154" i="57"/>
  <c r="DC153" i="57" s="1"/>
  <c r="DB154" i="57"/>
  <c r="CZ154" i="57"/>
  <c r="CZ153" i="57" s="1"/>
  <c r="CY154" i="57"/>
  <c r="CX154" i="57"/>
  <c r="CW154" i="57"/>
  <c r="CV154" i="57"/>
  <c r="CV153" i="57" s="1"/>
  <c r="CT154" i="57"/>
  <c r="CT153" i="57" s="1"/>
  <c r="CQ154" i="57"/>
  <c r="CQ153" i="57" s="1"/>
  <c r="CP154" i="57"/>
  <c r="CO154" i="57"/>
  <c r="CO153" i="57" s="1"/>
  <c r="CN154" i="57"/>
  <c r="CM154" i="57"/>
  <c r="CL154" i="57"/>
  <c r="CJ154" i="57"/>
  <c r="CI154" i="57"/>
  <c r="CI153" i="57" s="1"/>
  <c r="CH154" i="57"/>
  <c r="CG154" i="57"/>
  <c r="CF154" i="57"/>
  <c r="CE154" i="57"/>
  <c r="CC154" i="57"/>
  <c r="CB154" i="57"/>
  <c r="CB153" i="57" s="1"/>
  <c r="CA154" i="57"/>
  <c r="CA153" i="57" s="1"/>
  <c r="BZ154" i="57"/>
  <c r="BY154" i="57"/>
  <c r="BX154" i="57"/>
  <c r="BW154" i="57"/>
  <c r="BV154" i="57"/>
  <c r="BV153" i="57" s="1"/>
  <c r="BU154" i="57"/>
  <c r="BT154" i="57"/>
  <c r="BT153" i="57" s="1"/>
  <c r="BS154" i="57"/>
  <c r="BR154" i="57"/>
  <c r="BQ154" i="57"/>
  <c r="BP154" i="57"/>
  <c r="BO154" i="57"/>
  <c r="BM154" i="57"/>
  <c r="BL154" i="57"/>
  <c r="BK154" i="57"/>
  <c r="BK153" i="57" s="1"/>
  <c r="BJ154" i="57"/>
  <c r="BI154" i="57"/>
  <c r="BI153" i="57" s="1"/>
  <c r="BH154" i="57"/>
  <c r="BH153" i="57"/>
  <c r="BF154" i="57"/>
  <c r="BF153" i="57" s="1"/>
  <c r="BE154" i="57"/>
  <c r="BD154" i="57"/>
  <c r="BC154" i="57"/>
  <c r="BC153" i="57" s="1"/>
  <c r="BB154" i="57"/>
  <c r="AX154" i="57"/>
  <c r="AV154" i="57"/>
  <c r="AU154" i="57"/>
  <c r="AT154" i="57"/>
  <c r="AS154" i="57"/>
  <c r="AS153" i="57" s="1"/>
  <c r="AQ154" i="57"/>
  <c r="AP154" i="57"/>
  <c r="AP153" i="57" s="1"/>
  <c r="AO154" i="57"/>
  <c r="AO153" i="57" s="1"/>
  <c r="AN154" i="57"/>
  <c r="AM154" i="57"/>
  <c r="AM153" i="57" s="1"/>
  <c r="AI154" i="57"/>
  <c r="AH154" i="57"/>
  <c r="AG154" i="57"/>
  <c r="AF154" i="57"/>
  <c r="AE154" i="57"/>
  <c r="AE153" i="57" s="1"/>
  <c r="AD154" i="57"/>
  <c r="AB154" i="57"/>
  <c r="AA154" i="57"/>
  <c r="Z154" i="57"/>
  <c r="Z153" i="57" s="1"/>
  <c r="Y154" i="57"/>
  <c r="X154" i="57"/>
  <c r="X153" i="57" s="1"/>
  <c r="W154" i="57"/>
  <c r="U154" i="57"/>
  <c r="U153" i="57" s="1"/>
  <c r="T154" i="57"/>
  <c r="T153" i="57" s="1"/>
  <c r="S154" i="57"/>
  <c r="R154" i="57"/>
  <c r="R153" i="57" s="1"/>
  <c r="Q154" i="57"/>
  <c r="P154" i="57"/>
  <c r="N154" i="57"/>
  <c r="M154" i="57"/>
  <c r="M153" i="57" s="1"/>
  <c r="L154" i="57"/>
  <c r="L153" i="57" s="1"/>
  <c r="K154" i="57"/>
  <c r="J154" i="57"/>
  <c r="J153" i="57" s="1"/>
  <c r="I154" i="57"/>
  <c r="I153" i="57" s="1"/>
  <c r="G154" i="57"/>
  <c r="G153" i="57" s="1"/>
  <c r="F154" i="57"/>
  <c r="E154" i="57"/>
  <c r="E153" i="57" s="1"/>
  <c r="C154" i="57"/>
  <c r="C153" i="57" s="1"/>
  <c r="DL153" i="57"/>
  <c r="DF153" i="57"/>
  <c r="DD153" i="57"/>
  <c r="CL153" i="57"/>
  <c r="BY153" i="57"/>
  <c r="BQ153" i="57"/>
  <c r="AV153" i="57"/>
  <c r="AH153" i="57"/>
  <c r="DA151" i="57"/>
  <c r="DA150" i="57" s="1"/>
  <c r="W151" i="57"/>
  <c r="DO151" i="57"/>
  <c r="DO150" i="57" s="1"/>
  <c r="DN151" i="57"/>
  <c r="DN150" i="57" s="1"/>
  <c r="DM151" i="57"/>
  <c r="DM150" i="57" s="1"/>
  <c r="DL151" i="57"/>
  <c r="DL150" i="57" s="1"/>
  <c r="DK151" i="57"/>
  <c r="DK150" i="57" s="1"/>
  <c r="DJ151" i="57"/>
  <c r="DJ150" i="57" s="1"/>
  <c r="DI151" i="57"/>
  <c r="DI150" i="57" s="1"/>
  <c r="DH151" i="57"/>
  <c r="DH150" i="57" s="1"/>
  <c r="DF151" i="57"/>
  <c r="DF150" i="57" s="1"/>
  <c r="DE151" i="57"/>
  <c r="DE150" i="57" s="1"/>
  <c r="DD151" i="57"/>
  <c r="DD150" i="57" s="1"/>
  <c r="DC151" i="57"/>
  <c r="DC150" i="57" s="1"/>
  <c r="DB151" i="57"/>
  <c r="DB150" i="57" s="1"/>
  <c r="CZ151" i="57"/>
  <c r="CY151" i="57"/>
  <c r="CX151" i="57"/>
  <c r="CX150" i="57" s="1"/>
  <c r="CW151" i="57"/>
  <c r="CW150" i="57" s="1"/>
  <c r="CV151" i="57"/>
  <c r="CV150" i="57" s="1"/>
  <c r="CU151" i="57"/>
  <c r="CU150" i="57"/>
  <c r="CT151" i="57"/>
  <c r="CT150" i="57" s="1"/>
  <c r="CS151" i="57"/>
  <c r="CQ151" i="57"/>
  <c r="CQ150" i="57"/>
  <c r="CP151" i="57"/>
  <c r="CP150" i="57" s="1"/>
  <c r="CO151" i="57"/>
  <c r="CO150" i="57" s="1"/>
  <c r="CN151" i="57"/>
  <c r="CN150" i="57" s="1"/>
  <c r="CM151" i="57"/>
  <c r="CM150" i="57" s="1"/>
  <c r="CL151" i="57"/>
  <c r="CL150" i="57" s="1"/>
  <c r="CK151" i="57"/>
  <c r="CK150" i="57" s="1"/>
  <c r="CJ151" i="57"/>
  <c r="CI151" i="57"/>
  <c r="CI150" i="57" s="1"/>
  <c r="CH151" i="57"/>
  <c r="CH150" i="57" s="1"/>
  <c r="CG151" i="57"/>
  <c r="CG150" i="57" s="1"/>
  <c r="CF151" i="57"/>
  <c r="CF150" i="57" s="1"/>
  <c r="CE151" i="57"/>
  <c r="CE150" i="57" s="1"/>
  <c r="CC151" i="57"/>
  <c r="CC150" i="57" s="1"/>
  <c r="CB151" i="57"/>
  <c r="CB150" i="57" s="1"/>
  <c r="CA151" i="57"/>
  <c r="CA150" i="57" s="1"/>
  <c r="BZ151" i="57"/>
  <c r="BZ150" i="57" s="1"/>
  <c r="BY151" i="57"/>
  <c r="BY150" i="57" s="1"/>
  <c r="BX151" i="57"/>
  <c r="BX150" i="57" s="1"/>
  <c r="BW151" i="57"/>
  <c r="BW150" i="57" s="1"/>
  <c r="BV151" i="57"/>
  <c r="BV150" i="57" s="1"/>
  <c r="BU151" i="57"/>
  <c r="BU150" i="57" s="1"/>
  <c r="BT151" i="57"/>
  <c r="BT150" i="57"/>
  <c r="BS151" i="57"/>
  <c r="BR151" i="57"/>
  <c r="BR150" i="57" s="1"/>
  <c r="BQ151" i="57"/>
  <c r="BP151" i="57"/>
  <c r="BP150" i="57" s="1"/>
  <c r="BO151" i="57"/>
  <c r="BO150" i="57" s="1"/>
  <c r="BM151" i="57"/>
  <c r="BM150" i="57" s="1"/>
  <c r="BL151" i="57"/>
  <c r="BL150" i="57" s="1"/>
  <c r="BK151" i="57"/>
  <c r="BK150" i="57" s="1"/>
  <c r="BJ151" i="57"/>
  <c r="BJ150" i="57"/>
  <c r="BI151" i="57"/>
  <c r="BH151" i="57"/>
  <c r="BF151" i="57"/>
  <c r="BF150" i="57" s="1"/>
  <c r="BE151" i="57"/>
  <c r="BE150" i="57" s="1"/>
  <c r="BD151" i="57"/>
  <c r="BD150" i="57" s="1"/>
  <c r="BC151" i="57"/>
  <c r="BC150" i="57" s="1"/>
  <c r="BB151" i="57"/>
  <c r="BB150" i="57" s="1"/>
  <c r="AX151" i="57"/>
  <c r="AX150" i="57" s="1"/>
  <c r="AW151" i="57"/>
  <c r="AW150" i="57" s="1"/>
  <c r="AV151" i="57"/>
  <c r="AV150" i="57" s="1"/>
  <c r="AU151" i="57"/>
  <c r="AU150" i="57" s="1"/>
  <c r="AT151" i="57"/>
  <c r="AT150" i="57" s="1"/>
  <c r="AS151" i="57"/>
  <c r="AS150" i="57" s="1"/>
  <c r="AQ151" i="57"/>
  <c r="AQ150" i="57" s="1"/>
  <c r="AP151" i="57"/>
  <c r="AO151" i="57"/>
  <c r="AO150" i="57" s="1"/>
  <c r="AN151" i="57"/>
  <c r="AN150" i="57" s="1"/>
  <c r="AM151" i="57"/>
  <c r="AI151" i="57"/>
  <c r="AI150" i="57" s="1"/>
  <c r="AH151" i="57"/>
  <c r="AH150" i="57"/>
  <c r="AG151" i="57"/>
  <c r="AG150" i="57"/>
  <c r="AF151" i="57"/>
  <c r="AF150" i="57"/>
  <c r="AD151" i="57"/>
  <c r="AD150" i="57" s="1"/>
  <c r="AB151" i="57"/>
  <c r="AA151" i="57"/>
  <c r="AA150" i="57" s="1"/>
  <c r="Z151" i="57"/>
  <c r="Y151" i="57"/>
  <c r="Y150" i="57" s="1"/>
  <c r="X151" i="57"/>
  <c r="X150" i="57" s="1"/>
  <c r="U151" i="57"/>
  <c r="U150" i="57" s="1"/>
  <c r="T151" i="57"/>
  <c r="T150" i="57" s="1"/>
  <c r="S151" i="57"/>
  <c r="S150" i="57" s="1"/>
  <c r="R151" i="57"/>
  <c r="Q151" i="57"/>
  <c r="Q150" i="57" s="1"/>
  <c r="P151" i="57"/>
  <c r="P150" i="57" s="1"/>
  <c r="O151" i="57"/>
  <c r="O150" i="57" s="1"/>
  <c r="N151" i="57"/>
  <c r="N150" i="57" s="1"/>
  <c r="M151" i="57"/>
  <c r="M150" i="57" s="1"/>
  <c r="L151" i="57"/>
  <c r="K151" i="57"/>
  <c r="K150" i="57" s="1"/>
  <c r="J151" i="57"/>
  <c r="H151" i="57"/>
  <c r="H150" i="57" s="1"/>
  <c r="G151" i="57"/>
  <c r="G150" i="57" s="1"/>
  <c r="F151" i="57"/>
  <c r="F150" i="57" s="1"/>
  <c r="E151" i="57"/>
  <c r="E150" i="57" s="1"/>
  <c r="C151" i="57"/>
  <c r="C150" i="57" s="1"/>
  <c r="CZ150" i="57"/>
  <c r="CY150" i="57"/>
  <c r="CS150" i="57"/>
  <c r="CJ150" i="57"/>
  <c r="BS150" i="57"/>
  <c r="BQ150" i="57"/>
  <c r="BI150" i="57"/>
  <c r="BH150" i="57"/>
  <c r="AP150" i="57"/>
  <c r="AM150" i="57"/>
  <c r="AB150" i="57"/>
  <c r="Z150" i="57"/>
  <c r="W150" i="57"/>
  <c r="R150" i="57"/>
  <c r="L150" i="57"/>
  <c r="J150" i="57"/>
  <c r="CU148" i="57"/>
  <c r="CU147" i="57" s="1"/>
  <c r="BI148" i="57"/>
  <c r="BI147" i="57" s="1"/>
  <c r="BG148" i="57"/>
  <c r="BG147" i="57" s="1"/>
  <c r="AC148" i="57"/>
  <c r="AC147" i="57" s="1"/>
  <c r="V148" i="57"/>
  <c r="V147" i="57" s="1"/>
  <c r="DO148" i="57"/>
  <c r="DO147" i="57" s="1"/>
  <c r="DN148" i="57"/>
  <c r="DM148" i="57"/>
  <c r="DM147" i="57" s="1"/>
  <c r="DL148" i="57"/>
  <c r="DL147" i="57" s="1"/>
  <c r="DK148" i="57"/>
  <c r="DJ148" i="57"/>
  <c r="DJ147" i="57" s="1"/>
  <c r="DI148" i="57"/>
  <c r="DI147" i="57" s="1"/>
  <c r="DH148" i="57"/>
  <c r="DH147" i="57" s="1"/>
  <c r="DG148" i="57"/>
  <c r="DG147" i="57" s="1"/>
  <c r="DF148" i="57"/>
  <c r="DE148" i="57"/>
  <c r="DD148" i="57"/>
  <c r="DC148" i="57"/>
  <c r="DC147" i="57" s="1"/>
  <c r="DB148" i="57"/>
  <c r="DA148" i="57"/>
  <c r="DA147" i="57" s="1"/>
  <c r="CZ148" i="57"/>
  <c r="CZ147" i="57" s="1"/>
  <c r="CY148" i="57"/>
  <c r="CY147" i="57" s="1"/>
  <c r="CX148" i="57"/>
  <c r="CW148" i="57"/>
  <c r="CW147" i="57" s="1"/>
  <c r="CV148" i="57"/>
  <c r="CT148" i="57"/>
  <c r="CS148" i="57"/>
  <c r="CS147" i="57" s="1"/>
  <c r="CQ148" i="57"/>
  <c r="CQ147" i="57"/>
  <c r="CP148" i="57"/>
  <c r="CO148" i="57"/>
  <c r="CN148" i="57"/>
  <c r="CN147" i="57" s="1"/>
  <c r="CM148" i="57"/>
  <c r="CM147" i="57" s="1"/>
  <c r="CL148" i="57"/>
  <c r="CK148" i="57"/>
  <c r="CK147" i="57" s="1"/>
  <c r="CJ148" i="57"/>
  <c r="CI148" i="57"/>
  <c r="CI147" i="57" s="1"/>
  <c r="CH148" i="57"/>
  <c r="CG148" i="57"/>
  <c r="CG147" i="57" s="1"/>
  <c r="CF148" i="57"/>
  <c r="CF147" i="57" s="1"/>
  <c r="CE148" i="57"/>
  <c r="CE147" i="57" s="1"/>
  <c r="CD148" i="57"/>
  <c r="CC148" i="57"/>
  <c r="CC147" i="57" s="1"/>
  <c r="CB148" i="57"/>
  <c r="CB147" i="57" s="1"/>
  <c r="CA148" i="57"/>
  <c r="CA147" i="57"/>
  <c r="BZ148" i="57"/>
  <c r="BZ147" i="57" s="1"/>
  <c r="BY148" i="57"/>
  <c r="BX148" i="57"/>
  <c r="BW148" i="57"/>
  <c r="BV148" i="57"/>
  <c r="BU148" i="57"/>
  <c r="BU147" i="57" s="1"/>
  <c r="BT148" i="57"/>
  <c r="BT147" i="57" s="1"/>
  <c r="BS148" i="57"/>
  <c r="BS147" i="57" s="1"/>
  <c r="BR148" i="57"/>
  <c r="BR147" i="57" s="1"/>
  <c r="BQ148" i="57"/>
  <c r="BQ147" i="57" s="1"/>
  <c r="BP148" i="57"/>
  <c r="BO148" i="57"/>
  <c r="BM148" i="57"/>
  <c r="BM147" i="57" s="1"/>
  <c r="BL148" i="57"/>
  <c r="BL147" i="57" s="1"/>
  <c r="BK148" i="57"/>
  <c r="BK147" i="57" s="1"/>
  <c r="BJ148" i="57"/>
  <c r="BH148" i="57"/>
  <c r="BH147" i="57" s="1"/>
  <c r="BF148" i="57"/>
  <c r="BE148" i="57"/>
  <c r="BE147" i="57"/>
  <c r="BD148" i="57"/>
  <c r="BC148" i="57"/>
  <c r="BC147" i="57" s="1"/>
  <c r="BB148" i="57"/>
  <c r="BB147" i="57" s="1"/>
  <c r="AX148" i="57"/>
  <c r="AX147" i="57" s="1"/>
  <c r="AW148" i="57"/>
  <c r="AW147" i="57"/>
  <c r="AV148" i="57"/>
  <c r="AV147" i="57" s="1"/>
  <c r="AU148" i="57"/>
  <c r="AU147" i="57" s="1"/>
  <c r="AT148" i="57"/>
  <c r="AS148" i="57"/>
  <c r="AS147" i="57"/>
  <c r="AR148" i="57"/>
  <c r="AQ148" i="57"/>
  <c r="AP148" i="57"/>
  <c r="AP147" i="57" s="1"/>
  <c r="AO148" i="57"/>
  <c r="AO147" i="57" s="1"/>
  <c r="AN148" i="57"/>
  <c r="AM148" i="57"/>
  <c r="AM147" i="57"/>
  <c r="AI148" i="57"/>
  <c r="AH148" i="57"/>
  <c r="AG148" i="57"/>
  <c r="AG147" i="57" s="1"/>
  <c r="AF148" i="57"/>
  <c r="AF147" i="57" s="1"/>
  <c r="AE148" i="57"/>
  <c r="AE147" i="57" s="1"/>
  <c r="AD148" i="57"/>
  <c r="AD147" i="57" s="1"/>
  <c r="AB148" i="57"/>
  <c r="AA148" i="57"/>
  <c r="Z148" i="57"/>
  <c r="Y148" i="57"/>
  <c r="Y147" i="57" s="1"/>
  <c r="X148" i="57"/>
  <c r="W148" i="57"/>
  <c r="W147" i="57" s="1"/>
  <c r="U148" i="57"/>
  <c r="U147" i="57" s="1"/>
  <c r="T148" i="57"/>
  <c r="S148" i="57"/>
  <c r="S147" i="57" s="1"/>
  <c r="R148" i="57"/>
  <c r="Q148" i="57"/>
  <c r="Q147" i="57"/>
  <c r="P148" i="57"/>
  <c r="P147" i="57" s="1"/>
  <c r="O148" i="57"/>
  <c r="O147" i="57" s="1"/>
  <c r="N148" i="57"/>
  <c r="N147" i="57" s="1"/>
  <c r="M148" i="57"/>
  <c r="M147" i="57" s="1"/>
  <c r="L148" i="57"/>
  <c r="L147" i="57" s="1"/>
  <c r="K148" i="57"/>
  <c r="J148" i="57"/>
  <c r="I148" i="57"/>
  <c r="I147" i="57" s="1"/>
  <c r="G148" i="57"/>
  <c r="G147" i="57" s="1"/>
  <c r="F148" i="57"/>
  <c r="F147" i="57" s="1"/>
  <c r="E148" i="57"/>
  <c r="C148" i="57"/>
  <c r="DN147" i="57"/>
  <c r="DF147" i="57"/>
  <c r="DE147" i="57"/>
  <c r="DD147" i="57"/>
  <c r="CX147" i="57"/>
  <c r="CV147" i="57"/>
  <c r="CT147" i="57"/>
  <c r="CP147" i="57"/>
  <c r="CO147" i="57"/>
  <c r="CL147" i="57"/>
  <c r="CH147" i="57"/>
  <c r="CD147" i="57"/>
  <c r="BY147" i="57"/>
  <c r="BX147" i="57"/>
  <c r="BW147" i="57"/>
  <c r="BV147" i="57"/>
  <c r="BP147" i="57"/>
  <c r="BJ147" i="57"/>
  <c r="BF147" i="57"/>
  <c r="BD147" i="57"/>
  <c r="AT147" i="57"/>
  <c r="AR147" i="57"/>
  <c r="AN147" i="57"/>
  <c r="AI147" i="57"/>
  <c r="AH147" i="57"/>
  <c r="AB147" i="57"/>
  <c r="AA147" i="57"/>
  <c r="Z147" i="57"/>
  <c r="X147" i="57"/>
  <c r="R147" i="57"/>
  <c r="K147" i="57"/>
  <c r="J147" i="57"/>
  <c r="E147" i="57"/>
  <c r="C147" i="57"/>
  <c r="G143" i="57"/>
  <c r="DG143" i="57"/>
  <c r="CE143" i="57"/>
  <c r="I143" i="57"/>
  <c r="H143" i="57"/>
  <c r="DA143" i="57"/>
  <c r="CU143" i="57"/>
  <c r="CK143" i="57"/>
  <c r="DO143" i="57"/>
  <c r="DN143" i="57"/>
  <c r="DM143" i="57"/>
  <c r="DL143" i="57"/>
  <c r="DK143" i="57"/>
  <c r="DJ143" i="57"/>
  <c r="DI143" i="57"/>
  <c r="DH143" i="57"/>
  <c r="DF143" i="57"/>
  <c r="DE143" i="57"/>
  <c r="DD143" i="57"/>
  <c r="DC143" i="57"/>
  <c r="DB143" i="57"/>
  <c r="CZ143" i="57"/>
  <c r="CY143" i="57"/>
  <c r="CX143" i="57"/>
  <c r="CW143" i="57"/>
  <c r="CV143" i="57"/>
  <c r="CT143" i="57"/>
  <c r="CS143" i="57"/>
  <c r="CQ143" i="57"/>
  <c r="CQ139" i="57" s="1"/>
  <c r="CP143" i="57"/>
  <c r="CO143" i="57"/>
  <c r="CN143" i="57"/>
  <c r="CM143" i="57"/>
  <c r="CL143" i="57"/>
  <c r="CJ143" i="57"/>
  <c r="CI143" i="57"/>
  <c r="CH143" i="57"/>
  <c r="CH139" i="57" s="1"/>
  <c r="CG143" i="57"/>
  <c r="CF143" i="57"/>
  <c r="CC143" i="57"/>
  <c r="CB143" i="57"/>
  <c r="CA143" i="57"/>
  <c r="BZ143" i="57"/>
  <c r="BY143" i="57"/>
  <c r="BX143" i="57"/>
  <c r="BW143" i="57"/>
  <c r="BV143" i="57"/>
  <c r="BU143" i="57"/>
  <c r="BT143" i="57"/>
  <c r="BS143" i="57"/>
  <c r="BR143" i="57"/>
  <c r="BQ143" i="57"/>
  <c r="BP143" i="57"/>
  <c r="BO143" i="57"/>
  <c r="BM143" i="57"/>
  <c r="BL143" i="57"/>
  <c r="BK143" i="57"/>
  <c r="BJ143" i="57"/>
  <c r="BI143" i="57"/>
  <c r="BH143" i="57"/>
  <c r="BF143" i="57"/>
  <c r="BE143" i="57"/>
  <c r="BD143" i="57"/>
  <c r="BC143" i="57"/>
  <c r="BB143" i="57"/>
  <c r="BA143" i="57"/>
  <c r="AX143" i="57"/>
  <c r="AW143" i="57"/>
  <c r="AV143" i="57"/>
  <c r="AU143" i="57"/>
  <c r="AT143" i="57"/>
  <c r="AS143" i="57"/>
  <c r="AQ143" i="57"/>
  <c r="AP143" i="57"/>
  <c r="AO143" i="57"/>
  <c r="AN143" i="57"/>
  <c r="AM143" i="57"/>
  <c r="AI143" i="57"/>
  <c r="AH143" i="57"/>
  <c r="AG143" i="57"/>
  <c r="AF143" i="57"/>
  <c r="AE143" i="57"/>
  <c r="AD143" i="57"/>
  <c r="AC143" i="57"/>
  <c r="AB143" i="57"/>
  <c r="AA143" i="57"/>
  <c r="Z143" i="57"/>
  <c r="Y143" i="57"/>
  <c r="X143" i="57"/>
  <c r="W143" i="57"/>
  <c r="U143" i="57"/>
  <c r="T143" i="57"/>
  <c r="S143" i="57"/>
  <c r="R143" i="57"/>
  <c r="Q143" i="57"/>
  <c r="P143" i="57"/>
  <c r="O143" i="57"/>
  <c r="N143" i="57"/>
  <c r="M143" i="57"/>
  <c r="L143" i="57"/>
  <c r="K143" i="57"/>
  <c r="J143" i="57"/>
  <c r="F143" i="57"/>
  <c r="E143" i="57"/>
  <c r="C143" i="57"/>
  <c r="CK140" i="57"/>
  <c r="CK139" i="57" s="1"/>
  <c r="AT140" i="57"/>
  <c r="AT139" i="57" s="1"/>
  <c r="AL140" i="57"/>
  <c r="W140" i="57"/>
  <c r="O140" i="57"/>
  <c r="ED140" i="57"/>
  <c r="EC140" i="57"/>
  <c r="EB140" i="57"/>
  <c r="EB139" i="57" s="1"/>
  <c r="EA140" i="57"/>
  <c r="EA139" i="57" s="1"/>
  <c r="DZ140" i="57"/>
  <c r="DZ139" i="57"/>
  <c r="DY140" i="57"/>
  <c r="DY139" i="57" s="1"/>
  <c r="DX140" i="57"/>
  <c r="DW140" i="57"/>
  <c r="DV140" i="57"/>
  <c r="DU140" i="57"/>
  <c r="DU139" i="57" s="1"/>
  <c r="DT140" i="57"/>
  <c r="DT139" i="57" s="1"/>
  <c r="DS140" i="57"/>
  <c r="DS139" i="57" s="1"/>
  <c r="DR140" i="57"/>
  <c r="DR139" i="57" s="1"/>
  <c r="DQ140" i="57"/>
  <c r="DQ139" i="57" s="1"/>
  <c r="DP140" i="57"/>
  <c r="DO140" i="57"/>
  <c r="DN140" i="57"/>
  <c r="DN139" i="57" s="1"/>
  <c r="DM140" i="57"/>
  <c r="DL140" i="57"/>
  <c r="DL139" i="57" s="1"/>
  <c r="DK140" i="57"/>
  <c r="DJ140" i="57"/>
  <c r="DJ139" i="57" s="1"/>
  <c r="DI140" i="57"/>
  <c r="DI139" i="57" s="1"/>
  <c r="DH140" i="57"/>
  <c r="DG140" i="57"/>
  <c r="DF140" i="57"/>
  <c r="DF139" i="57" s="1"/>
  <c r="DE140" i="57"/>
  <c r="DD140" i="57"/>
  <c r="DC140" i="57"/>
  <c r="DC139" i="57"/>
  <c r="DB140" i="57"/>
  <c r="DB139" i="57" s="1"/>
  <c r="DA140" i="57"/>
  <c r="CZ140" i="57"/>
  <c r="CY140" i="57"/>
  <c r="CY139" i="57" s="1"/>
  <c r="CX140" i="57"/>
  <c r="CW140" i="57"/>
  <c r="CV140" i="57"/>
  <c r="CU140" i="57"/>
  <c r="CU139" i="57" s="1"/>
  <c r="CT140" i="57"/>
  <c r="CT139" i="57" s="1"/>
  <c r="CS140" i="57"/>
  <c r="CQ140" i="57"/>
  <c r="CP140" i="57"/>
  <c r="CP139" i="57" s="1"/>
  <c r="CO140" i="57"/>
  <c r="CN140" i="57"/>
  <c r="CN139" i="57" s="1"/>
  <c r="CM140" i="57"/>
  <c r="CL140" i="57"/>
  <c r="CJ140" i="57"/>
  <c r="CI140" i="57"/>
  <c r="CH140" i="57"/>
  <c r="CG140" i="57"/>
  <c r="CF140" i="57"/>
  <c r="CF139" i="57" s="1"/>
  <c r="CC140" i="57"/>
  <c r="CC139" i="57" s="1"/>
  <c r="CB140" i="57"/>
  <c r="CA140" i="57"/>
  <c r="CA139" i="57" s="1"/>
  <c r="BZ140" i="57"/>
  <c r="BY140" i="57"/>
  <c r="BX140" i="57"/>
  <c r="BW140" i="57"/>
  <c r="BW139" i="57" s="1"/>
  <c r="BV140" i="57"/>
  <c r="BV139" i="57" s="1"/>
  <c r="BU140" i="57"/>
  <c r="BU139" i="57" s="1"/>
  <c r="BT140" i="57"/>
  <c r="BS140" i="57"/>
  <c r="BR140" i="57"/>
  <c r="BR139" i="57" s="1"/>
  <c r="BQ140" i="57"/>
  <c r="BP140" i="57"/>
  <c r="BP139" i="57" s="1"/>
  <c r="BO140" i="57"/>
  <c r="BM140" i="57"/>
  <c r="BM139" i="57" s="1"/>
  <c r="BL140" i="57"/>
  <c r="BL139" i="57" s="1"/>
  <c r="BK140" i="57"/>
  <c r="BJ140" i="57"/>
  <c r="BI140" i="57"/>
  <c r="BH140" i="57"/>
  <c r="BH139" i="57" s="1"/>
  <c r="BG140" i="57"/>
  <c r="BF140" i="57"/>
  <c r="BE140" i="57"/>
  <c r="BE139" i="57" s="1"/>
  <c r="BD140" i="57"/>
  <c r="BC140" i="57"/>
  <c r="BB140" i="57"/>
  <c r="BB139" i="57"/>
  <c r="BA140" i="57"/>
  <c r="BA139" i="57" s="1"/>
  <c r="AX140" i="57"/>
  <c r="AW140" i="57"/>
  <c r="AV140" i="57"/>
  <c r="AV139" i="57" s="1"/>
  <c r="AU140" i="57"/>
  <c r="AU139" i="57" s="1"/>
  <c r="AS140" i="57"/>
  <c r="AQ140" i="57"/>
  <c r="AP140" i="57"/>
  <c r="AO140" i="57"/>
  <c r="AO139" i="57" s="1"/>
  <c r="AN140" i="57"/>
  <c r="AN139" i="57" s="1"/>
  <c r="AM140" i="57"/>
  <c r="AI140" i="57"/>
  <c r="AI139" i="57" s="1"/>
  <c r="AH140" i="57"/>
  <c r="AH139" i="57" s="1"/>
  <c r="AG140" i="57"/>
  <c r="AG139" i="57" s="1"/>
  <c r="AF140" i="57"/>
  <c r="AF139" i="57" s="1"/>
  <c r="AE140" i="57"/>
  <c r="AD140" i="57"/>
  <c r="AB140" i="57"/>
  <c r="AB139" i="57" s="1"/>
  <c r="AA140" i="57"/>
  <c r="AA139" i="57" s="1"/>
  <c r="Z140" i="57"/>
  <c r="Z139" i="57" s="1"/>
  <c r="Y140" i="57"/>
  <c r="X140" i="57"/>
  <c r="U140" i="57"/>
  <c r="T140" i="57"/>
  <c r="T139" i="57" s="1"/>
  <c r="S140" i="57"/>
  <c r="R140" i="57"/>
  <c r="R139" i="57" s="1"/>
  <c r="Q140" i="57"/>
  <c r="Q139" i="57" s="1"/>
  <c r="P140" i="57"/>
  <c r="N140" i="57"/>
  <c r="M140" i="57"/>
  <c r="L140" i="57"/>
  <c r="L139" i="57" s="1"/>
  <c r="K140" i="57"/>
  <c r="J140" i="57"/>
  <c r="J139" i="57" s="1"/>
  <c r="F140" i="57"/>
  <c r="F139" i="57" s="1"/>
  <c r="E140" i="57"/>
  <c r="C140" i="57"/>
  <c r="ED139" i="57"/>
  <c r="EC139" i="57"/>
  <c r="DX139" i="57"/>
  <c r="DW139" i="57"/>
  <c r="DV139" i="57"/>
  <c r="DP139" i="57"/>
  <c r="DH139" i="57"/>
  <c r="CZ139" i="57"/>
  <c r="CX139" i="57"/>
  <c r="CI139" i="57"/>
  <c r="BQ139" i="57"/>
  <c r="BD139" i="57"/>
  <c r="AM139" i="57"/>
  <c r="P139" i="57"/>
  <c r="E139" i="57"/>
  <c r="DA137" i="57"/>
  <c r="DA136" i="57" s="1"/>
  <c r="CK137" i="57"/>
  <c r="CK136" i="57" s="1"/>
  <c r="AE137" i="57"/>
  <c r="AE136" i="57" s="1"/>
  <c r="W137" i="57"/>
  <c r="H137" i="57"/>
  <c r="H136" i="57" s="1"/>
  <c r="DO137" i="57"/>
  <c r="DO136" i="57" s="1"/>
  <c r="DN137" i="57"/>
  <c r="DN136" i="57" s="1"/>
  <c r="DM137" i="57"/>
  <c r="DM136" i="57"/>
  <c r="DL137" i="57"/>
  <c r="DL136" i="57" s="1"/>
  <c r="DK137" i="57"/>
  <c r="DK136" i="57" s="1"/>
  <c r="DJ137" i="57"/>
  <c r="DJ136" i="57" s="1"/>
  <c r="DI137" i="57"/>
  <c r="DI136" i="57" s="1"/>
  <c r="DH137" i="57"/>
  <c r="DG137" i="57"/>
  <c r="DG136" i="57"/>
  <c r="DF137" i="57"/>
  <c r="DF136" i="57" s="1"/>
  <c r="DE137" i="57"/>
  <c r="DE136" i="57" s="1"/>
  <c r="DD137" i="57"/>
  <c r="DD136" i="57" s="1"/>
  <c r="DC137" i="57"/>
  <c r="DC136" i="57" s="1"/>
  <c r="DB137" i="57"/>
  <c r="DB136" i="57"/>
  <c r="CZ137" i="57"/>
  <c r="CY137" i="57"/>
  <c r="CX137" i="57"/>
  <c r="CX136" i="57" s="1"/>
  <c r="CW137" i="57"/>
  <c r="CW136" i="57" s="1"/>
  <c r="CV137" i="57"/>
  <c r="CV136" i="57" s="1"/>
  <c r="CU137" i="57"/>
  <c r="CU136" i="57" s="1"/>
  <c r="CT137" i="57"/>
  <c r="CT136" i="57" s="1"/>
  <c r="CS137" i="57"/>
  <c r="CS136" i="57" s="1"/>
  <c r="CQ137" i="57"/>
  <c r="CP137" i="57"/>
  <c r="CP136" i="57"/>
  <c r="CO137" i="57"/>
  <c r="CO136" i="57" s="1"/>
  <c r="CN137" i="57"/>
  <c r="CN136" i="57" s="1"/>
  <c r="CM137" i="57"/>
  <c r="CM136" i="57" s="1"/>
  <c r="CL137" i="57"/>
  <c r="CL136" i="57" s="1"/>
  <c r="CJ137" i="57"/>
  <c r="CJ136" i="57"/>
  <c r="CI137" i="57"/>
  <c r="CI136" i="57" s="1"/>
  <c r="CH137" i="57"/>
  <c r="CH136" i="57" s="1"/>
  <c r="CG137" i="57"/>
  <c r="CG136" i="57"/>
  <c r="CF137" i="57"/>
  <c r="CF136" i="57" s="1"/>
  <c r="CE137" i="57"/>
  <c r="CE136" i="57"/>
  <c r="CC137" i="57"/>
  <c r="CC136" i="57" s="1"/>
  <c r="CB137" i="57"/>
  <c r="CB136" i="57" s="1"/>
  <c r="CA137" i="57"/>
  <c r="CA136" i="57"/>
  <c r="BZ137" i="57"/>
  <c r="BZ136" i="57" s="1"/>
  <c r="BY137" i="57"/>
  <c r="BY136" i="57"/>
  <c r="BX137" i="57"/>
  <c r="BW137" i="57"/>
  <c r="BW136" i="57" s="1"/>
  <c r="BV137" i="57"/>
  <c r="BU137" i="57"/>
  <c r="BU136" i="57" s="1"/>
  <c r="BT137" i="57"/>
  <c r="BT136" i="57" s="1"/>
  <c r="BS137" i="57"/>
  <c r="BS136" i="57" s="1"/>
  <c r="BR137" i="57"/>
  <c r="BR136" i="57" s="1"/>
  <c r="BQ137" i="57"/>
  <c r="BQ136" i="57" s="1"/>
  <c r="BP137" i="57"/>
  <c r="BO137" i="57"/>
  <c r="BO136" i="57" s="1"/>
  <c r="BM137" i="57"/>
  <c r="BL137" i="57"/>
  <c r="BL136" i="57" s="1"/>
  <c r="BK137" i="57"/>
  <c r="BK136" i="57" s="1"/>
  <c r="BJ137" i="57"/>
  <c r="BJ136" i="57" s="1"/>
  <c r="BI137" i="57"/>
  <c r="BI136" i="57" s="1"/>
  <c r="BH137" i="57"/>
  <c r="BG137" i="57"/>
  <c r="BG136" i="57" s="1"/>
  <c r="BF137" i="57"/>
  <c r="BF136" i="57" s="1"/>
  <c r="BE137" i="57"/>
  <c r="BD137" i="57"/>
  <c r="BD136" i="57" s="1"/>
  <c r="BC137" i="57"/>
  <c r="BC136" i="57" s="1"/>
  <c r="BB137" i="57"/>
  <c r="BB136" i="57" s="1"/>
  <c r="BA137" i="57"/>
  <c r="BA136" i="57" s="1"/>
  <c r="AX137" i="57"/>
  <c r="AW137" i="57"/>
  <c r="AW136" i="57" s="1"/>
  <c r="AV137" i="57"/>
  <c r="AV136" i="57" s="1"/>
  <c r="AU137" i="57"/>
  <c r="AS137" i="57"/>
  <c r="AS136" i="57" s="1"/>
  <c r="AQ137" i="57"/>
  <c r="AQ136" i="57" s="1"/>
  <c r="AP137" i="57"/>
  <c r="AP136" i="57" s="1"/>
  <c r="AO137" i="57"/>
  <c r="AO136" i="57" s="1"/>
  <c r="AN137" i="57"/>
  <c r="AM137" i="57"/>
  <c r="AM136" i="57" s="1"/>
  <c r="AL137" i="57"/>
  <c r="AL136" i="57" s="1"/>
  <c r="AI137" i="57"/>
  <c r="AI136" i="57" s="1"/>
  <c r="AH137" i="57"/>
  <c r="AH136" i="57" s="1"/>
  <c r="AG137" i="57"/>
  <c r="AG136" i="57" s="1"/>
  <c r="AF137" i="57"/>
  <c r="AF136" i="57" s="1"/>
  <c r="AD137" i="57"/>
  <c r="AC137" i="57"/>
  <c r="AC136" i="57" s="1"/>
  <c r="AB137" i="57"/>
  <c r="AB136" i="57" s="1"/>
  <c r="AA137" i="57"/>
  <c r="AA136" i="57" s="1"/>
  <c r="Z137" i="57"/>
  <c r="Z136" i="57" s="1"/>
  <c r="Y137" i="57"/>
  <c r="Y136" i="57" s="1"/>
  <c r="X137" i="57"/>
  <c r="X136" i="57" s="1"/>
  <c r="U137" i="57"/>
  <c r="U136" i="57" s="1"/>
  <c r="T137" i="57"/>
  <c r="T136" i="57" s="1"/>
  <c r="S137" i="57"/>
  <c r="S136" i="57" s="1"/>
  <c r="R137" i="57"/>
  <c r="Q137" i="57"/>
  <c r="Q136" i="57" s="1"/>
  <c r="P137" i="57"/>
  <c r="P136" i="57" s="1"/>
  <c r="N137" i="57"/>
  <c r="N136" i="57" s="1"/>
  <c r="M137" i="57"/>
  <c r="M136" i="57" s="1"/>
  <c r="L137" i="57"/>
  <c r="L136" i="57" s="1"/>
  <c r="K137" i="57"/>
  <c r="K136" i="57" s="1"/>
  <c r="J137" i="57"/>
  <c r="J136" i="57" s="1"/>
  <c r="I137" i="57"/>
  <c r="I136" i="57" s="1"/>
  <c r="G137" i="57"/>
  <c r="G136" i="57" s="1"/>
  <c r="F137" i="57"/>
  <c r="E137" i="57"/>
  <c r="E136" i="57"/>
  <c r="C137" i="57"/>
  <c r="C136" i="57" s="1"/>
  <c r="DH136" i="57"/>
  <c r="CZ136" i="57"/>
  <c r="CY136" i="57"/>
  <c r="CQ136" i="57"/>
  <c r="BV136" i="57"/>
  <c r="BM136" i="57"/>
  <c r="BH136" i="57"/>
  <c r="BE136" i="57"/>
  <c r="AX136" i="57"/>
  <c r="AU136" i="57"/>
  <c r="AN136" i="57"/>
  <c r="AD136" i="57"/>
  <c r="W136" i="57"/>
  <c r="R136" i="57"/>
  <c r="F136" i="57"/>
  <c r="DG135" i="57"/>
  <c r="DA135" i="57"/>
  <c r="CU135" i="57"/>
  <c r="CU134" i="57" s="1"/>
  <c r="CU133" i="57" s="1"/>
  <c r="CK135" i="57"/>
  <c r="CK134" i="57"/>
  <c r="CK133" i="57" s="1"/>
  <c r="CE135" i="57"/>
  <c r="CE134" i="57" s="1"/>
  <c r="CE133" i="57" s="1"/>
  <c r="BG135" i="57"/>
  <c r="BG134" i="57" s="1"/>
  <c r="BG133" i="57" s="1"/>
  <c r="BA135" i="57"/>
  <c r="AZ135" i="57" s="1"/>
  <c r="AV135" i="57"/>
  <c r="AR135" i="57" s="1"/>
  <c r="AL135" i="57"/>
  <c r="AC135" i="57"/>
  <c r="W135" i="57"/>
  <c r="W134" i="57"/>
  <c r="W133" i="57"/>
  <c r="O135" i="57"/>
  <c r="O134" i="57" s="1"/>
  <c r="O133" i="57" s="1"/>
  <c r="I135" i="57"/>
  <c r="DO134" i="57"/>
  <c r="DO133" i="57" s="1"/>
  <c r="DN134" i="57"/>
  <c r="DM134" i="57"/>
  <c r="DL134" i="57"/>
  <c r="DL133" i="57" s="1"/>
  <c r="DK134" i="57"/>
  <c r="DJ134" i="57"/>
  <c r="DJ133" i="57" s="1"/>
  <c r="DI134" i="57"/>
  <c r="DI133" i="57" s="1"/>
  <c r="DH134" i="57"/>
  <c r="DG134" i="57"/>
  <c r="DF134" i="57"/>
  <c r="DE134" i="57"/>
  <c r="DE133" i="57" s="1"/>
  <c r="DD134" i="57"/>
  <c r="DD133" i="57"/>
  <c r="DC134" i="57"/>
  <c r="DC133" i="57" s="1"/>
  <c r="DB134" i="57"/>
  <c r="DB133" i="57" s="1"/>
  <c r="DA134" i="57"/>
  <c r="DA133" i="57" s="1"/>
  <c r="CZ134" i="57"/>
  <c r="CY134" i="57"/>
  <c r="CX134" i="57"/>
  <c r="CX133" i="57" s="1"/>
  <c r="CW134" i="57"/>
  <c r="CV134" i="57"/>
  <c r="CV133" i="57" s="1"/>
  <c r="CT134" i="57"/>
  <c r="CT133" i="57" s="1"/>
  <c r="CS134" i="57"/>
  <c r="CQ134" i="57"/>
  <c r="CP134" i="57"/>
  <c r="CO134" i="57"/>
  <c r="CN134" i="57"/>
  <c r="CN133" i="57" s="1"/>
  <c r="CM134" i="57"/>
  <c r="CL134" i="57"/>
  <c r="CL133" i="57"/>
  <c r="CJ134" i="57"/>
  <c r="CI134" i="57"/>
  <c r="CH134" i="57"/>
  <c r="CG134" i="57"/>
  <c r="CF134" i="57"/>
  <c r="CF133" i="57" s="1"/>
  <c r="CC134" i="57"/>
  <c r="CB134" i="57"/>
  <c r="CB133" i="57" s="1"/>
  <c r="CA134" i="57"/>
  <c r="BZ134" i="57"/>
  <c r="BY134" i="57"/>
  <c r="BX134" i="57"/>
  <c r="BX133" i="57" s="1"/>
  <c r="BW134" i="57"/>
  <c r="BV134" i="57"/>
  <c r="BV133" i="57" s="1"/>
  <c r="BU134" i="57"/>
  <c r="BU133" i="57" s="1"/>
  <c r="BT134" i="57"/>
  <c r="BT133" i="57" s="1"/>
  <c r="BS134" i="57"/>
  <c r="BR134" i="57"/>
  <c r="BR133" i="57" s="1"/>
  <c r="BQ134" i="57"/>
  <c r="BQ133" i="57" s="1"/>
  <c r="BP134" i="57"/>
  <c r="BP133" i="57" s="1"/>
  <c r="BO134" i="57"/>
  <c r="BM134" i="57"/>
  <c r="BL134" i="57"/>
  <c r="BL133" i="57" s="1"/>
  <c r="BK134" i="57"/>
  <c r="BK133" i="57" s="1"/>
  <c r="BJ134" i="57"/>
  <c r="BI134" i="57"/>
  <c r="BH134" i="57"/>
  <c r="BH133" i="57" s="1"/>
  <c r="BF134" i="57"/>
  <c r="BF133" i="57" s="1"/>
  <c r="BE134" i="57"/>
  <c r="BD134" i="57"/>
  <c r="BD133" i="57" s="1"/>
  <c r="BC134" i="57"/>
  <c r="BB134" i="57"/>
  <c r="BA134" i="57"/>
  <c r="AX134" i="57"/>
  <c r="AX133" i="57" s="1"/>
  <c r="AW134" i="57"/>
  <c r="AU134" i="57"/>
  <c r="AT134" i="57"/>
  <c r="AS134" i="57"/>
  <c r="AS133" i="57" s="1"/>
  <c r="AQ134" i="57"/>
  <c r="AQ133" i="57" s="1"/>
  <c r="AP134" i="57"/>
  <c r="AP133" i="57" s="1"/>
  <c r="AO134" i="57"/>
  <c r="AN134" i="57"/>
  <c r="AM134" i="57"/>
  <c r="AM133" i="57" s="1"/>
  <c r="AL134" i="57"/>
  <c r="AI134" i="57"/>
  <c r="AI133" i="57" s="1"/>
  <c r="AH134" i="57"/>
  <c r="AH133" i="57" s="1"/>
  <c r="AG134" i="57"/>
  <c r="AG133" i="57" s="1"/>
  <c r="AF134" i="57"/>
  <c r="AE134" i="57"/>
  <c r="AD134" i="57"/>
  <c r="AC134" i="57"/>
  <c r="AB134" i="57"/>
  <c r="AB133" i="57"/>
  <c r="AA134" i="57"/>
  <c r="AA133" i="57" s="1"/>
  <c r="Z134" i="57"/>
  <c r="Z133" i="57" s="1"/>
  <c r="Y134" i="57"/>
  <c r="X134" i="57"/>
  <c r="U134" i="57"/>
  <c r="T134" i="57"/>
  <c r="T133" i="57" s="1"/>
  <c r="S134" i="57"/>
  <c r="R134" i="57"/>
  <c r="R133" i="57" s="1"/>
  <c r="Q134" i="57"/>
  <c r="Q133" i="57" s="1"/>
  <c r="P134" i="57"/>
  <c r="P133" i="57" s="1"/>
  <c r="N134" i="57"/>
  <c r="M134" i="57"/>
  <c r="L134" i="57"/>
  <c r="L133" i="57" s="1"/>
  <c r="K134" i="57"/>
  <c r="K133" i="57" s="1"/>
  <c r="J134" i="57"/>
  <c r="J133" i="57" s="1"/>
  <c r="I134" i="57"/>
  <c r="G134" i="57"/>
  <c r="F134" i="57"/>
  <c r="E134" i="57"/>
  <c r="C134" i="57"/>
  <c r="C133" i="57" s="1"/>
  <c r="DN133" i="57"/>
  <c r="DM133" i="57"/>
  <c r="DK133" i="57"/>
  <c r="DH133" i="57"/>
  <c r="DG133" i="57"/>
  <c r="DF133" i="57"/>
  <c r="CZ133" i="57"/>
  <c r="CY133" i="57"/>
  <c r="CW133" i="57"/>
  <c r="CS133" i="57"/>
  <c r="CQ133" i="57"/>
  <c r="CP133" i="57"/>
  <c r="CO133" i="57"/>
  <c r="CM133" i="57"/>
  <c r="CJ133" i="57"/>
  <c r="CI133" i="57"/>
  <c r="CH133" i="57"/>
  <c r="CG133" i="57"/>
  <c r="CC133" i="57"/>
  <c r="CA133" i="57"/>
  <c r="BZ133" i="57"/>
  <c r="BY133" i="57"/>
  <c r="BW133" i="57"/>
  <c r="BS133" i="57"/>
  <c r="BO133" i="57"/>
  <c r="BM133" i="57"/>
  <c r="BJ133" i="57"/>
  <c r="BI133" i="57"/>
  <c r="BE133" i="57"/>
  <c r="BC133" i="57"/>
  <c r="BB133" i="57"/>
  <c r="BA133" i="57"/>
  <c r="AW133" i="57"/>
  <c r="AU133" i="57"/>
  <c r="AT133" i="57"/>
  <c r="AO133" i="57"/>
  <c r="AN133" i="57"/>
  <c r="AL133" i="57"/>
  <c r="AF133" i="57"/>
  <c r="AE133" i="57"/>
  <c r="AD133" i="57"/>
  <c r="AC133" i="57"/>
  <c r="Y133" i="57"/>
  <c r="X133" i="57"/>
  <c r="U133" i="57"/>
  <c r="S133" i="57"/>
  <c r="N133" i="57"/>
  <c r="M133" i="57"/>
  <c r="I133" i="57"/>
  <c r="G133" i="57"/>
  <c r="F133" i="57"/>
  <c r="E133" i="57"/>
  <c r="O129" i="57"/>
  <c r="O128" i="57" s="1"/>
  <c r="CU129" i="57"/>
  <c r="CU128" i="57" s="1"/>
  <c r="CK129" i="57"/>
  <c r="CK128" i="57" s="1"/>
  <c r="G129" i="57"/>
  <c r="G128" i="57" s="1"/>
  <c r="DA129" i="57"/>
  <c r="DA128" i="57" s="1"/>
  <c r="BN129" i="57"/>
  <c r="BN128" i="57" s="1"/>
  <c r="AE129" i="57"/>
  <c r="AE128" i="57" s="1"/>
  <c r="H129" i="57"/>
  <c r="H128" i="57" s="1"/>
  <c r="DO129" i="57"/>
  <c r="DN129" i="57"/>
  <c r="DN128" i="57" s="1"/>
  <c r="DM129" i="57"/>
  <c r="DL129" i="57"/>
  <c r="DL128" i="57" s="1"/>
  <c r="DK129" i="57"/>
  <c r="DJ129" i="57"/>
  <c r="DJ128" i="57" s="1"/>
  <c r="DI129" i="57"/>
  <c r="DH129" i="57"/>
  <c r="DH128" i="57" s="1"/>
  <c r="DG129" i="57"/>
  <c r="DG128" i="57" s="1"/>
  <c r="DF129" i="57"/>
  <c r="DF128" i="57" s="1"/>
  <c r="DE129" i="57"/>
  <c r="DD129" i="57"/>
  <c r="DD128" i="57" s="1"/>
  <c r="DC129" i="57"/>
  <c r="DC128" i="57" s="1"/>
  <c r="DB129" i="57"/>
  <c r="DB128" i="57" s="1"/>
  <c r="CZ129" i="57"/>
  <c r="CY129" i="57"/>
  <c r="CY128" i="57" s="1"/>
  <c r="CX129" i="57"/>
  <c r="CX128" i="57" s="1"/>
  <c r="CW129" i="57"/>
  <c r="CW128" i="57" s="1"/>
  <c r="CV129" i="57"/>
  <c r="CV128" i="57" s="1"/>
  <c r="CT129" i="57"/>
  <c r="CT128" i="57" s="1"/>
  <c r="CS129" i="57"/>
  <c r="CQ129" i="57"/>
  <c r="CQ128" i="57" s="1"/>
  <c r="CP129" i="57"/>
  <c r="CP128" i="57" s="1"/>
  <c r="CO129" i="57"/>
  <c r="CN129" i="57"/>
  <c r="CN128" i="57" s="1"/>
  <c r="CM129" i="57"/>
  <c r="CL129" i="57"/>
  <c r="CJ129" i="57"/>
  <c r="CJ128" i="57" s="1"/>
  <c r="CI129" i="57"/>
  <c r="CH129" i="57"/>
  <c r="CH128" i="57" s="1"/>
  <c r="CG129" i="57"/>
  <c r="CF129" i="57"/>
  <c r="CF128" i="57"/>
  <c r="CC129" i="57"/>
  <c r="CB129" i="57"/>
  <c r="CB128" i="57" s="1"/>
  <c r="CA129" i="57"/>
  <c r="CA128" i="57" s="1"/>
  <c r="BZ129" i="57"/>
  <c r="BZ128" i="57" s="1"/>
  <c r="BY129" i="57"/>
  <c r="BX129" i="57"/>
  <c r="BX128" i="57" s="1"/>
  <c r="BW129" i="57"/>
  <c r="BV129" i="57"/>
  <c r="BV128" i="57" s="1"/>
  <c r="BU129" i="57"/>
  <c r="BT129" i="57"/>
  <c r="BS129" i="57"/>
  <c r="BS128" i="57" s="1"/>
  <c r="BR129" i="57"/>
  <c r="BR128" i="57"/>
  <c r="BQ129" i="57"/>
  <c r="BP129" i="57"/>
  <c r="BP128" i="57" s="1"/>
  <c r="BO129" i="57"/>
  <c r="BO128" i="57" s="1"/>
  <c r="BM129" i="57"/>
  <c r="BM128" i="57" s="1"/>
  <c r="BL129" i="57"/>
  <c r="BK129" i="57"/>
  <c r="BJ129" i="57"/>
  <c r="BJ128" i="57"/>
  <c r="BI129" i="57"/>
  <c r="BI128" i="57" s="1"/>
  <c r="BH129" i="57"/>
  <c r="BH128" i="57" s="1"/>
  <c r="BG129" i="57"/>
  <c r="BG128" i="57"/>
  <c r="BF129" i="57"/>
  <c r="BF128" i="57" s="1"/>
  <c r="BE129" i="57"/>
  <c r="BE128" i="57" s="1"/>
  <c r="BD129" i="57"/>
  <c r="BC129" i="57"/>
  <c r="BB129" i="57"/>
  <c r="BB128" i="57" s="1"/>
  <c r="AX129" i="57"/>
  <c r="AX128" i="57" s="1"/>
  <c r="AW129" i="57"/>
  <c r="AW128" i="57" s="1"/>
  <c r="AV129" i="57"/>
  <c r="AV128" i="57" s="1"/>
  <c r="AU129" i="57"/>
  <c r="AU128" i="57" s="1"/>
  <c r="AS129" i="57"/>
  <c r="AS128" i="57" s="1"/>
  <c r="AQ129" i="57"/>
  <c r="AP129" i="57"/>
  <c r="AO129" i="57"/>
  <c r="AO128" i="57" s="1"/>
  <c r="AN129" i="57"/>
  <c r="AN128" i="57" s="1"/>
  <c r="AM129" i="57"/>
  <c r="AL129" i="57"/>
  <c r="AL128" i="57" s="1"/>
  <c r="AI129" i="57"/>
  <c r="AH129" i="57"/>
  <c r="AH128" i="57" s="1"/>
  <c r="AG129" i="57"/>
  <c r="AG128" i="57" s="1"/>
  <c r="AF129" i="57"/>
  <c r="AD129" i="57"/>
  <c r="AD128" i="57" s="1"/>
  <c r="AB129" i="57"/>
  <c r="AB128" i="57" s="1"/>
  <c r="AA129" i="57"/>
  <c r="Z129" i="57"/>
  <c r="Z128" i="57" s="1"/>
  <c r="Y129" i="57"/>
  <c r="Y128" i="57" s="1"/>
  <c r="X129" i="57"/>
  <c r="X128" i="57" s="1"/>
  <c r="U129" i="57"/>
  <c r="T129" i="57"/>
  <c r="T128" i="57" s="1"/>
  <c r="S129" i="57"/>
  <c r="S128" i="57" s="1"/>
  <c r="R129" i="57"/>
  <c r="Q129" i="57"/>
  <c r="P129" i="57"/>
  <c r="N129" i="57"/>
  <c r="N128" i="57" s="1"/>
  <c r="M129" i="57"/>
  <c r="M128" i="57" s="1"/>
  <c r="L129" i="57"/>
  <c r="L128" i="57" s="1"/>
  <c r="K129" i="57"/>
  <c r="J129" i="57"/>
  <c r="J128" i="57" s="1"/>
  <c r="I129" i="57"/>
  <c r="I128" i="57" s="1"/>
  <c r="F129" i="57"/>
  <c r="F128" i="57" s="1"/>
  <c r="E129" i="57"/>
  <c r="E128" i="57" s="1"/>
  <c r="C129" i="57"/>
  <c r="C128" i="57" s="1"/>
  <c r="DO128" i="57"/>
  <c r="DM128" i="57"/>
  <c r="DK128" i="57"/>
  <c r="DI128" i="57"/>
  <c r="DE128" i="57"/>
  <c r="CZ128" i="57"/>
  <c r="CS128" i="57"/>
  <c r="CM128" i="57"/>
  <c r="CL128" i="57"/>
  <c r="CI128" i="57"/>
  <c r="CG128" i="57"/>
  <c r="CC128" i="57"/>
  <c r="BY128" i="57"/>
  <c r="BW128" i="57"/>
  <c r="BU128" i="57"/>
  <c r="BT128" i="57"/>
  <c r="BQ128" i="57"/>
  <c r="BL128" i="57"/>
  <c r="BK128" i="57"/>
  <c r="BD128" i="57"/>
  <c r="BC128" i="57"/>
  <c r="AQ128" i="57"/>
  <c r="AP128" i="57"/>
  <c r="AM128" i="57"/>
  <c r="AI128" i="57"/>
  <c r="AF128" i="57"/>
  <c r="AA128" i="57"/>
  <c r="U128" i="57"/>
  <c r="R128" i="57"/>
  <c r="Q128" i="57"/>
  <c r="P128" i="57"/>
  <c r="K128" i="57"/>
  <c r="DG127" i="57"/>
  <c r="DA127" i="57"/>
  <c r="CU127" i="57"/>
  <c r="CR127" i="57"/>
  <c r="BN127" i="57"/>
  <c r="AJ127" i="57"/>
  <c r="DG126" i="57"/>
  <c r="DA126" i="57"/>
  <c r="DA125" i="57" s="1"/>
  <c r="DA124" i="57" s="1"/>
  <c r="CU126" i="57"/>
  <c r="CU125" i="57" s="1"/>
  <c r="CU124" i="57" s="1"/>
  <c r="CK126" i="57"/>
  <c r="CE126" i="57"/>
  <c r="CD126" i="57" s="1"/>
  <c r="CD125" i="57" s="1"/>
  <c r="CD124" i="57" s="1"/>
  <c r="BG126" i="57"/>
  <c r="BA126" i="57"/>
  <c r="AZ126" i="57" s="1"/>
  <c r="AT126" i="57"/>
  <c r="AR126" i="57" s="1"/>
  <c r="AL126" i="57"/>
  <c r="AE126" i="57"/>
  <c r="AE125" i="57" s="1"/>
  <c r="W126" i="57"/>
  <c r="O126" i="57"/>
  <c r="O125" i="57" s="1"/>
  <c r="O124" i="57" s="1"/>
  <c r="I126" i="57"/>
  <c r="DO125" i="57"/>
  <c r="DN125" i="57"/>
  <c r="DN124" i="57" s="1"/>
  <c r="DM125" i="57"/>
  <c r="DM124" i="57" s="1"/>
  <c r="DL125" i="57"/>
  <c r="DL124" i="57" s="1"/>
  <c r="DK125" i="57"/>
  <c r="DK124" i="57"/>
  <c r="DJ125" i="57"/>
  <c r="DJ124" i="57"/>
  <c r="DI125" i="57"/>
  <c r="DI124" i="57" s="1"/>
  <c r="DH125" i="57"/>
  <c r="DG125" i="57"/>
  <c r="DF125" i="57"/>
  <c r="DE125" i="57"/>
  <c r="DD125" i="57"/>
  <c r="DD124" i="57"/>
  <c r="DC125" i="57"/>
  <c r="DC124" i="57" s="1"/>
  <c r="DB125" i="57"/>
  <c r="DB124" i="57" s="1"/>
  <c r="CZ125" i="57"/>
  <c r="CZ124" i="57" s="1"/>
  <c r="CY125" i="57"/>
  <c r="CX125" i="57"/>
  <c r="CX124" i="57" s="1"/>
  <c r="CW125" i="57"/>
  <c r="CW124" i="57" s="1"/>
  <c r="CV125" i="57"/>
  <c r="CV124" i="57" s="1"/>
  <c r="CT125" i="57"/>
  <c r="CT124" i="57"/>
  <c r="CQ125" i="57"/>
  <c r="CP125" i="57"/>
  <c r="CP124" i="57" s="1"/>
  <c r="CO125" i="57"/>
  <c r="CN125" i="57"/>
  <c r="CM125" i="57"/>
  <c r="CM124" i="57"/>
  <c r="CL125" i="57"/>
  <c r="CK125" i="57"/>
  <c r="CK124" i="57" s="1"/>
  <c r="CJ125" i="57"/>
  <c r="CJ124" i="57" s="1"/>
  <c r="CI125" i="57"/>
  <c r="CH125" i="57"/>
  <c r="CG125" i="57"/>
  <c r="CF125" i="57"/>
  <c r="CC125" i="57"/>
  <c r="CC124" i="57" s="1"/>
  <c r="CB125" i="57"/>
  <c r="CA125" i="57"/>
  <c r="CA124" i="57" s="1"/>
  <c r="BZ125" i="57"/>
  <c r="BZ124" i="57" s="1"/>
  <c r="BY125" i="57"/>
  <c r="BX125" i="57"/>
  <c r="BW125" i="57"/>
  <c r="BW124" i="57" s="1"/>
  <c r="BV125" i="57"/>
  <c r="BU125" i="57"/>
  <c r="BU124" i="57" s="1"/>
  <c r="BT125" i="57"/>
  <c r="BS125" i="57"/>
  <c r="BS124" i="57" s="1"/>
  <c r="BR125" i="57"/>
  <c r="BR124" i="57" s="1"/>
  <c r="BQ125" i="57"/>
  <c r="BP125" i="57"/>
  <c r="BO125" i="57"/>
  <c r="BO124" i="57" s="1"/>
  <c r="BM125" i="57"/>
  <c r="BM124" i="57" s="1"/>
  <c r="BL125" i="57"/>
  <c r="BK125" i="57"/>
  <c r="BJ125" i="57"/>
  <c r="BJ124" i="57" s="1"/>
  <c r="BI125" i="57"/>
  <c r="BH125" i="57"/>
  <c r="BG125" i="57"/>
  <c r="BG124" i="57" s="1"/>
  <c r="BF125" i="57"/>
  <c r="BE125" i="57"/>
  <c r="BE124" i="57" s="1"/>
  <c r="BD125" i="57"/>
  <c r="BC125" i="57"/>
  <c r="BB125" i="57"/>
  <c r="BB124" i="57" s="1"/>
  <c r="AX125" i="57"/>
  <c r="AX124" i="57" s="1"/>
  <c r="AW125" i="57"/>
  <c r="AW124" i="57" s="1"/>
  <c r="AV125" i="57"/>
  <c r="AV124" i="57" s="1"/>
  <c r="AU125" i="57"/>
  <c r="AS125" i="57"/>
  <c r="AQ125" i="57"/>
  <c r="AQ124" i="57" s="1"/>
  <c r="AP125" i="57"/>
  <c r="AP124" i="57" s="1"/>
  <c r="AO125" i="57"/>
  <c r="AO124" i="57" s="1"/>
  <c r="AN125" i="57"/>
  <c r="AN124" i="57" s="1"/>
  <c r="AM125" i="57"/>
  <c r="AL125" i="57"/>
  <c r="AL124" i="57" s="1"/>
  <c r="AI125" i="57"/>
  <c r="AI124" i="57" s="1"/>
  <c r="AH125" i="57"/>
  <c r="AH124" i="57" s="1"/>
  <c r="AG125" i="57"/>
  <c r="AG124" i="57" s="1"/>
  <c r="AF125" i="57"/>
  <c r="AD125" i="57"/>
  <c r="AB125" i="57"/>
  <c r="AA125" i="57"/>
  <c r="AA124" i="57" s="1"/>
  <c r="Z125" i="57"/>
  <c r="Z124" i="57" s="1"/>
  <c r="Y125" i="57"/>
  <c r="Y124" i="57" s="1"/>
  <c r="X125" i="57"/>
  <c r="X124" i="57" s="1"/>
  <c r="U125" i="57"/>
  <c r="T125" i="57"/>
  <c r="T124" i="57" s="1"/>
  <c r="S125" i="57"/>
  <c r="S124" i="57" s="1"/>
  <c r="R125" i="57"/>
  <c r="R124" i="57" s="1"/>
  <c r="Q125" i="57"/>
  <c r="Q124" i="57" s="1"/>
  <c r="P125" i="57"/>
  <c r="N125" i="57"/>
  <c r="N124" i="57" s="1"/>
  <c r="M125" i="57"/>
  <c r="L125" i="57"/>
  <c r="K125" i="57"/>
  <c r="K124" i="57" s="1"/>
  <c r="J125" i="57"/>
  <c r="J124" i="57" s="1"/>
  <c r="I125" i="57"/>
  <c r="I124" i="57" s="1"/>
  <c r="G125" i="57"/>
  <c r="F125" i="57"/>
  <c r="F124" i="57" s="1"/>
  <c r="E125" i="57"/>
  <c r="E124" i="57" s="1"/>
  <c r="C125" i="57"/>
  <c r="DO124" i="57"/>
  <c r="DH124" i="57"/>
  <c r="DG124" i="57"/>
  <c r="DF124" i="57"/>
  <c r="DE124" i="57"/>
  <c r="CY124" i="57"/>
  <c r="CS124" i="57"/>
  <c r="CQ124" i="57"/>
  <c r="CO124" i="57"/>
  <c r="CN124" i="57"/>
  <c r="CL124" i="57"/>
  <c r="CI124" i="57"/>
  <c r="CH124" i="57"/>
  <c r="CG124" i="57"/>
  <c r="CF124" i="57"/>
  <c r="CB124" i="57"/>
  <c r="BY124" i="57"/>
  <c r="BX124" i="57"/>
  <c r="BV124" i="57"/>
  <c r="BT124" i="57"/>
  <c r="BQ124" i="57"/>
  <c r="BP124" i="57"/>
  <c r="BL124" i="57"/>
  <c r="BK124" i="57"/>
  <c r="BI124" i="57"/>
  <c r="BH124" i="57"/>
  <c r="BF124" i="57"/>
  <c r="BD124" i="57"/>
  <c r="BC124" i="57"/>
  <c r="AU124" i="57"/>
  <c r="AS124" i="57"/>
  <c r="AM124" i="57"/>
  <c r="AF124" i="57"/>
  <c r="AD124" i="57"/>
  <c r="AB124" i="57"/>
  <c r="U124" i="57"/>
  <c r="P124" i="57"/>
  <c r="M124" i="57"/>
  <c r="L124" i="57"/>
  <c r="G124" i="57"/>
  <c r="C124" i="57"/>
  <c r="DA120" i="57"/>
  <c r="DG120" i="57"/>
  <c r="CK121" i="57"/>
  <c r="CK120" i="57" s="1"/>
  <c r="CE121" i="57"/>
  <c r="BG121" i="57"/>
  <c r="BG120" i="57" s="1"/>
  <c r="BA121" i="57"/>
  <c r="AV121" i="57"/>
  <c r="AR121" i="57" s="1"/>
  <c r="AL121" i="57"/>
  <c r="AC121" i="57"/>
  <c r="W121" i="57"/>
  <c r="V121" i="57" s="1"/>
  <c r="O121" i="57"/>
  <c r="O120" i="57" s="1"/>
  <c r="I121" i="57"/>
  <c r="H121" i="57" s="1"/>
  <c r="DM120" i="57"/>
  <c r="DL120" i="57"/>
  <c r="DK120" i="57"/>
  <c r="DJ120" i="57"/>
  <c r="DI120" i="57"/>
  <c r="DH120" i="57"/>
  <c r="DF120" i="57"/>
  <c r="DE120" i="57"/>
  <c r="DD120" i="57"/>
  <c r="DC120" i="57"/>
  <c r="DB120" i="57"/>
  <c r="CZ120" i="57"/>
  <c r="CY120" i="57"/>
  <c r="CX120" i="57"/>
  <c r="CW120" i="57"/>
  <c r="CV120" i="57"/>
  <c r="CU120" i="57"/>
  <c r="CT120" i="57"/>
  <c r="CQ120" i="57"/>
  <c r="CP120" i="57"/>
  <c r="CO120" i="57"/>
  <c r="CN120" i="57"/>
  <c r="CM120" i="57"/>
  <c r="CL120" i="57"/>
  <c r="CJ120" i="57"/>
  <c r="CI120" i="57"/>
  <c r="CH120" i="57"/>
  <c r="CH117" i="57" s="1"/>
  <c r="CG120" i="57"/>
  <c r="CF120" i="57"/>
  <c r="CE120" i="57"/>
  <c r="CC120" i="57"/>
  <c r="CB120" i="57"/>
  <c r="CA120" i="57"/>
  <c r="BZ120" i="57"/>
  <c r="BY120" i="57"/>
  <c r="BX120" i="57"/>
  <c r="BW120" i="57"/>
  <c r="BV120" i="57"/>
  <c r="BU120" i="57"/>
  <c r="BT120" i="57"/>
  <c r="BS120" i="57"/>
  <c r="BR120" i="57"/>
  <c r="BQ120" i="57"/>
  <c r="BP120" i="57"/>
  <c r="BO120" i="57"/>
  <c r="BM120" i="57"/>
  <c r="BL120" i="57"/>
  <c r="BK120" i="57"/>
  <c r="BJ120" i="57"/>
  <c r="BI120" i="57"/>
  <c r="BH120" i="57"/>
  <c r="BH117" i="57" s="1"/>
  <c r="BF120" i="57"/>
  <c r="BE120" i="57"/>
  <c r="BD120" i="57"/>
  <c r="BC120" i="57"/>
  <c r="BB120" i="57"/>
  <c r="AX120" i="57"/>
  <c r="AW120" i="57"/>
  <c r="AU120" i="57"/>
  <c r="AS120" i="57"/>
  <c r="AQ120" i="57"/>
  <c r="AQ117" i="57" s="1"/>
  <c r="AP120" i="57"/>
  <c r="AO120" i="57"/>
  <c r="AN120" i="57"/>
  <c r="AM120" i="57"/>
  <c r="AI120" i="57"/>
  <c r="AH120" i="57"/>
  <c r="AG120" i="57"/>
  <c r="AF120" i="57"/>
  <c r="AE120" i="57"/>
  <c r="AD120" i="57"/>
  <c r="AC120" i="57"/>
  <c r="AB120" i="57"/>
  <c r="AA120" i="57"/>
  <c r="Z120" i="57"/>
  <c r="Y120" i="57"/>
  <c r="X120" i="57"/>
  <c r="U120" i="57"/>
  <c r="T120" i="57"/>
  <c r="S120" i="57"/>
  <c r="R120" i="57"/>
  <c r="Q120" i="57"/>
  <c r="P120" i="57"/>
  <c r="N120" i="57"/>
  <c r="M120" i="57"/>
  <c r="L120" i="57"/>
  <c r="K120" i="57"/>
  <c r="J120" i="57"/>
  <c r="I120" i="57"/>
  <c r="G120" i="57"/>
  <c r="F120" i="57"/>
  <c r="E120" i="57"/>
  <c r="C120" i="57"/>
  <c r="DA118" i="57"/>
  <c r="DA117" i="57" s="1"/>
  <c r="BA118" i="57"/>
  <c r="AK118" i="57"/>
  <c r="AJ118" i="57"/>
  <c r="AC118" i="57"/>
  <c r="AC117" i="57" s="1"/>
  <c r="I118" i="57"/>
  <c r="DO118" i="57"/>
  <c r="DO117" i="57" s="1"/>
  <c r="DN118" i="57"/>
  <c r="DM118" i="57"/>
  <c r="DL118" i="57"/>
  <c r="DL117" i="57" s="1"/>
  <c r="DK118" i="57"/>
  <c r="DK117" i="57" s="1"/>
  <c r="DJ118" i="57"/>
  <c r="DJ117" i="57" s="1"/>
  <c r="DI118" i="57"/>
  <c r="DH118" i="57"/>
  <c r="DG118" i="57"/>
  <c r="DG117" i="57" s="1"/>
  <c r="DF118" i="57"/>
  <c r="DE118" i="57"/>
  <c r="DE117" i="57" s="1"/>
  <c r="DD118" i="57"/>
  <c r="DC118" i="57"/>
  <c r="DC117" i="57" s="1"/>
  <c r="DB118" i="57"/>
  <c r="CZ118" i="57"/>
  <c r="CZ117" i="57" s="1"/>
  <c r="CY118" i="57"/>
  <c r="CX118" i="57"/>
  <c r="CW118" i="57"/>
  <c r="CW117" i="57" s="1"/>
  <c r="CV118" i="57"/>
  <c r="CU118" i="57"/>
  <c r="CU117" i="57" s="1"/>
  <c r="CT118" i="57"/>
  <c r="CT117" i="57" s="1"/>
  <c r="CS118" i="57"/>
  <c r="CS117" i="57" s="1"/>
  <c r="CQ118" i="57"/>
  <c r="CP118" i="57"/>
  <c r="CO118" i="57"/>
  <c r="CN118" i="57"/>
  <c r="CM118" i="57"/>
  <c r="CM117" i="57" s="1"/>
  <c r="CL118" i="57"/>
  <c r="CL117" i="57" s="1"/>
  <c r="CK118" i="57"/>
  <c r="CJ118" i="57"/>
  <c r="CJ117" i="57" s="1"/>
  <c r="CI118" i="57"/>
  <c r="CH118" i="57"/>
  <c r="CG118" i="57"/>
  <c r="CF118" i="57"/>
  <c r="CE118" i="57"/>
  <c r="CE117" i="57" s="1"/>
  <c r="CC118" i="57"/>
  <c r="CB118" i="57"/>
  <c r="CB117" i="57"/>
  <c r="CA118" i="57"/>
  <c r="BZ118" i="57"/>
  <c r="BY118" i="57"/>
  <c r="BX118" i="57"/>
  <c r="BX117" i="57" s="1"/>
  <c r="BW118" i="57"/>
  <c r="BV118" i="57"/>
  <c r="BU118" i="57"/>
  <c r="BT118" i="57"/>
  <c r="BT117" i="57" s="1"/>
  <c r="BS118" i="57"/>
  <c r="BR118" i="57"/>
  <c r="BQ118" i="57"/>
  <c r="BP118" i="57"/>
  <c r="BO118" i="57"/>
  <c r="BM118" i="57"/>
  <c r="BL118" i="57"/>
  <c r="BK118" i="57"/>
  <c r="BK117" i="57" s="1"/>
  <c r="BJ118" i="57"/>
  <c r="BI118" i="57"/>
  <c r="BI117" i="57" s="1"/>
  <c r="BH118" i="57"/>
  <c r="BG118" i="57"/>
  <c r="BF118" i="57"/>
  <c r="BF117" i="57" s="1"/>
  <c r="BE118" i="57"/>
  <c r="BD118" i="57"/>
  <c r="BC118" i="57"/>
  <c r="BC117" i="57" s="1"/>
  <c r="BB118" i="57"/>
  <c r="AX118" i="57"/>
  <c r="AX117" i="57" s="1"/>
  <c r="AW118" i="57"/>
  <c r="AV118" i="57"/>
  <c r="AU118" i="57"/>
  <c r="AU117" i="57" s="1"/>
  <c r="AT118" i="57"/>
  <c r="AS118" i="57"/>
  <c r="AR118" i="57"/>
  <c r="AQ118" i="57"/>
  <c r="AP118" i="57"/>
  <c r="AO118" i="57"/>
  <c r="AN118" i="57"/>
  <c r="AN117" i="57" s="1"/>
  <c r="AM118" i="57"/>
  <c r="AM117" i="57" s="1"/>
  <c r="AL118" i="57"/>
  <c r="AI118" i="57"/>
  <c r="AI117" i="57" s="1"/>
  <c r="AH118" i="57"/>
  <c r="AH117" i="57" s="1"/>
  <c r="AG118" i="57"/>
  <c r="AF118" i="57"/>
  <c r="AE118" i="57"/>
  <c r="AE117" i="57" s="1"/>
  <c r="AD118" i="57"/>
  <c r="AD117" i="57" s="1"/>
  <c r="AB118" i="57"/>
  <c r="AB117" i="57" s="1"/>
  <c r="AA118" i="57"/>
  <c r="Z118" i="57"/>
  <c r="Z117" i="57" s="1"/>
  <c r="Y118" i="57"/>
  <c r="X118" i="57"/>
  <c r="W118" i="57"/>
  <c r="V118" i="57"/>
  <c r="U118" i="57"/>
  <c r="T118" i="57"/>
  <c r="S118" i="57"/>
  <c r="S117" i="57" s="1"/>
  <c r="R118" i="57"/>
  <c r="R117" i="57" s="1"/>
  <c r="Q118" i="57"/>
  <c r="P118" i="57"/>
  <c r="O118" i="57"/>
  <c r="N118" i="57"/>
  <c r="M118" i="57"/>
  <c r="L118" i="57"/>
  <c r="K118" i="57"/>
  <c r="K117" i="57" s="1"/>
  <c r="J118" i="57"/>
  <c r="J117" i="57" s="1"/>
  <c r="H118" i="57"/>
  <c r="G118" i="57"/>
  <c r="G117" i="57" s="1"/>
  <c r="F118" i="57"/>
  <c r="E118" i="57"/>
  <c r="C118" i="57"/>
  <c r="C117" i="57" s="1"/>
  <c r="DN117" i="57"/>
  <c r="DF117" i="57"/>
  <c r="DB117" i="57"/>
  <c r="CP117" i="57"/>
  <c r="CA117" i="57"/>
  <c r="BV117" i="57"/>
  <c r="BP117" i="57"/>
  <c r="BD117" i="57"/>
  <c r="AP117" i="57"/>
  <c r="AF117" i="57"/>
  <c r="DG116" i="57"/>
  <c r="DA116" i="57"/>
  <c r="CU116" i="57"/>
  <c r="CR116" i="57"/>
  <c r="DG113" i="57"/>
  <c r="DA113" i="57"/>
  <c r="DA112" i="57" s="1"/>
  <c r="CU113" i="57"/>
  <c r="CU112" i="57" s="1"/>
  <c r="CK113" i="57"/>
  <c r="CE113" i="57"/>
  <c r="BG113" i="57"/>
  <c r="BA113" i="57"/>
  <c r="AZ113" i="57" s="1"/>
  <c r="AW113" i="57"/>
  <c r="AW112" i="57" s="1"/>
  <c r="AT113" i="57"/>
  <c r="AT112" i="57" s="1"/>
  <c r="AL113" i="57"/>
  <c r="AL112" i="57" s="1"/>
  <c r="AC113" i="57"/>
  <c r="AC112" i="57" s="1"/>
  <c r="W113" i="57"/>
  <c r="V113" i="57" s="1"/>
  <c r="O113" i="57"/>
  <c r="O112" i="57" s="1"/>
  <c r="I113" i="57"/>
  <c r="H113" i="57" s="1"/>
  <c r="DM112" i="57"/>
  <c r="DL112" i="57"/>
  <c r="DK112" i="57"/>
  <c r="DJ112" i="57"/>
  <c r="DI112" i="57"/>
  <c r="DH112" i="57"/>
  <c r="DG112" i="57"/>
  <c r="DF112" i="57"/>
  <c r="DE112" i="57"/>
  <c r="DD112" i="57"/>
  <c r="DC112" i="57"/>
  <c r="DB112" i="57"/>
  <c r="CZ112" i="57"/>
  <c r="CY112" i="57"/>
  <c r="CX112" i="57"/>
  <c r="CW112" i="57"/>
  <c r="CV112" i="57"/>
  <c r="CT112" i="57"/>
  <c r="CQ112" i="57"/>
  <c r="CQ105" i="57" s="1"/>
  <c r="CP112" i="57"/>
  <c r="CO112" i="57"/>
  <c r="CN112" i="57"/>
  <c r="CM112" i="57"/>
  <c r="CL112" i="57"/>
  <c r="CK112" i="57"/>
  <c r="CJ112" i="57"/>
  <c r="CI112" i="57"/>
  <c r="CH112" i="57"/>
  <c r="CG112" i="57"/>
  <c r="CF112" i="57"/>
  <c r="CC112" i="57"/>
  <c r="CB112" i="57"/>
  <c r="CA112" i="57"/>
  <c r="BZ112" i="57"/>
  <c r="BY112" i="57"/>
  <c r="BX112" i="57"/>
  <c r="BW112" i="57"/>
  <c r="BV112" i="57"/>
  <c r="BU112" i="57"/>
  <c r="BT112" i="57"/>
  <c r="BS112" i="57"/>
  <c r="BR112" i="57"/>
  <c r="BQ112" i="57"/>
  <c r="BP112" i="57"/>
  <c r="BO112" i="57"/>
  <c r="BM112" i="57"/>
  <c r="BL112" i="57"/>
  <c r="BK112" i="57"/>
  <c r="BJ112" i="57"/>
  <c r="BI112" i="57"/>
  <c r="BH112" i="57"/>
  <c r="BG112" i="57"/>
  <c r="BF112" i="57"/>
  <c r="BE112" i="57"/>
  <c r="BD112" i="57"/>
  <c r="BC112" i="57"/>
  <c r="BB112" i="57"/>
  <c r="AX112" i="57"/>
  <c r="AV112" i="57"/>
  <c r="AU112" i="57"/>
  <c r="AS112" i="57"/>
  <c r="AQ112" i="57"/>
  <c r="AP112" i="57"/>
  <c r="AO112" i="57"/>
  <c r="AN112" i="57"/>
  <c r="AM112" i="57"/>
  <c r="AI112" i="57"/>
  <c r="AH112" i="57"/>
  <c r="AG112" i="57"/>
  <c r="AF112" i="57"/>
  <c r="AE112" i="57"/>
  <c r="AD112" i="57"/>
  <c r="AB112" i="57"/>
  <c r="AA112" i="57"/>
  <c r="Z112" i="57"/>
  <c r="Y112" i="57"/>
  <c r="X112" i="57"/>
  <c r="U112" i="57"/>
  <c r="T112" i="57"/>
  <c r="S112" i="57"/>
  <c r="R112" i="57"/>
  <c r="Q112" i="57"/>
  <c r="P112" i="57"/>
  <c r="N112" i="57"/>
  <c r="M112" i="57"/>
  <c r="L112" i="57"/>
  <c r="K112" i="57"/>
  <c r="J112" i="57"/>
  <c r="I112" i="57"/>
  <c r="G112" i="57"/>
  <c r="F112" i="57"/>
  <c r="E112" i="57"/>
  <c r="C112" i="57"/>
  <c r="DG111" i="57"/>
  <c r="DA111" i="57"/>
  <c r="CU111" i="57"/>
  <c r="CK111" i="57"/>
  <c r="CE111" i="57"/>
  <c r="BG111" i="57"/>
  <c r="BA111" i="57"/>
  <c r="AZ111" i="57" s="1"/>
  <c r="BN111" i="57" s="1"/>
  <c r="AW111" i="57"/>
  <c r="AR111" i="57" s="1"/>
  <c r="AL111" i="57"/>
  <c r="AC111" i="57"/>
  <c r="AA111" i="57"/>
  <c r="W111" i="57" s="1"/>
  <c r="O111" i="57"/>
  <c r="H111" i="57" s="1"/>
  <c r="I111" i="57"/>
  <c r="DG110" i="57"/>
  <c r="DA110" i="57"/>
  <c r="CU110" i="57"/>
  <c r="CK110" i="57"/>
  <c r="CE110" i="57"/>
  <c r="BG110" i="57"/>
  <c r="AZ110" i="57" s="1"/>
  <c r="BN110" i="57" s="1"/>
  <c r="BA110" i="57"/>
  <c r="AW110" i="57"/>
  <c r="AR110" i="57" s="1"/>
  <c r="AL110" i="57"/>
  <c r="AC110" i="57"/>
  <c r="AA110" i="57"/>
  <c r="W110" i="57" s="1"/>
  <c r="T110" i="57"/>
  <c r="O110" i="57" s="1"/>
  <c r="I110" i="57"/>
  <c r="DG109" i="57"/>
  <c r="DA109" i="57"/>
  <c r="DA108" i="57"/>
  <c r="CU109" i="57"/>
  <c r="CK109" i="57"/>
  <c r="CE109" i="57"/>
  <c r="BG109" i="57"/>
  <c r="BA109" i="57"/>
  <c r="AW109" i="57"/>
  <c r="AR109" i="57" s="1"/>
  <c r="AK109" i="57" s="1"/>
  <c r="AL109" i="57"/>
  <c r="AC109" i="57"/>
  <c r="AA109" i="57"/>
  <c r="W109" i="57" s="1"/>
  <c r="O109" i="57"/>
  <c r="I109" i="57"/>
  <c r="DO108" i="57"/>
  <c r="DN108" i="57"/>
  <c r="DM108" i="57"/>
  <c r="DM105" i="57" s="1"/>
  <c r="DL108" i="57"/>
  <c r="DK108" i="57"/>
  <c r="DJ108" i="57"/>
  <c r="DI108" i="57"/>
  <c r="DH108" i="57"/>
  <c r="DF108" i="57"/>
  <c r="DE108" i="57"/>
  <c r="DD108" i="57"/>
  <c r="DC108" i="57"/>
  <c r="DB108" i="57"/>
  <c r="CZ108" i="57"/>
  <c r="CZ105" i="57" s="1"/>
  <c r="CY108" i="57"/>
  <c r="CX108" i="57"/>
  <c r="CW108" i="57"/>
  <c r="CV108" i="57"/>
  <c r="CT108" i="57"/>
  <c r="CS108" i="57"/>
  <c r="CQ108" i="57"/>
  <c r="CP108" i="57"/>
  <c r="CO108" i="57"/>
  <c r="CN108" i="57"/>
  <c r="CM108" i="57"/>
  <c r="CL108" i="57"/>
  <c r="CJ108" i="57"/>
  <c r="CJ105" i="57" s="1"/>
  <c r="CI108" i="57"/>
  <c r="CH108" i="57"/>
  <c r="CG108" i="57"/>
  <c r="CF108" i="57"/>
  <c r="CC108" i="57"/>
  <c r="CB108" i="57"/>
  <c r="CA108" i="57"/>
  <c r="BZ108" i="57"/>
  <c r="BY108" i="57"/>
  <c r="BX108" i="57"/>
  <c r="BW108" i="57"/>
  <c r="BV108" i="57"/>
  <c r="BU108" i="57"/>
  <c r="BT108" i="57"/>
  <c r="BS108" i="57"/>
  <c r="BR108" i="57"/>
  <c r="BQ108" i="57"/>
  <c r="BP108" i="57"/>
  <c r="BO108" i="57"/>
  <c r="BM108" i="57"/>
  <c r="BL108" i="57"/>
  <c r="BK108" i="57"/>
  <c r="BJ108" i="57"/>
  <c r="BI108" i="57"/>
  <c r="BH108" i="57"/>
  <c r="BF108" i="57"/>
  <c r="BE108" i="57"/>
  <c r="BD108" i="57"/>
  <c r="BC108" i="57"/>
  <c r="BB108" i="57"/>
  <c r="AX108" i="57"/>
  <c r="AV108" i="57"/>
  <c r="AU108" i="57"/>
  <c r="AT108" i="57"/>
  <c r="AS108" i="57"/>
  <c r="AQ108" i="57"/>
  <c r="AP108" i="57"/>
  <c r="AO108" i="57"/>
  <c r="AN108" i="57"/>
  <c r="AM108" i="57"/>
  <c r="AM105" i="57" s="1"/>
  <c r="AI108" i="57"/>
  <c r="AH108" i="57"/>
  <c r="AG108" i="57"/>
  <c r="AF108" i="57"/>
  <c r="AE108" i="57"/>
  <c r="AD108" i="57"/>
  <c r="AB108" i="57"/>
  <c r="Z108" i="57"/>
  <c r="Y108" i="57"/>
  <c r="X108" i="57"/>
  <c r="U108" i="57"/>
  <c r="S108" i="57"/>
  <c r="R108" i="57"/>
  <c r="Q108" i="57"/>
  <c r="P108" i="57"/>
  <c r="N108" i="57"/>
  <c r="M108" i="57"/>
  <c r="L108" i="57"/>
  <c r="K108" i="57"/>
  <c r="J108" i="57"/>
  <c r="G108" i="57"/>
  <c r="F108" i="57"/>
  <c r="E108" i="57"/>
  <c r="C108" i="57"/>
  <c r="DG107" i="57"/>
  <c r="DA107" i="57"/>
  <c r="DA106" i="57" s="1"/>
  <c r="CU107" i="57"/>
  <c r="CU106" i="57" s="1"/>
  <c r="CK107" i="57"/>
  <c r="CK106" i="57" s="1"/>
  <c r="CE107" i="57"/>
  <c r="CE106" i="57" s="1"/>
  <c r="BG107" i="57"/>
  <c r="BG106" i="57" s="1"/>
  <c r="BA107" i="57"/>
  <c r="AU107" i="57"/>
  <c r="AU106" i="57" s="1"/>
  <c r="AL107" i="57"/>
  <c r="AL106" i="57" s="1"/>
  <c r="AF107" i="57"/>
  <c r="AC107" i="57" s="1"/>
  <c r="W107" i="57"/>
  <c r="W106" i="57" s="1"/>
  <c r="O107" i="57"/>
  <c r="O106" i="57" s="1"/>
  <c r="I107" i="57"/>
  <c r="DO106" i="57"/>
  <c r="DN106" i="57"/>
  <c r="DN105" i="57" s="1"/>
  <c r="DM106" i="57"/>
  <c r="DL106" i="57"/>
  <c r="DL105" i="57" s="1"/>
  <c r="DK106" i="57"/>
  <c r="DJ106" i="57"/>
  <c r="DJ105" i="57" s="1"/>
  <c r="DI106" i="57"/>
  <c r="DH106" i="57"/>
  <c r="DG106" i="57"/>
  <c r="DF106" i="57"/>
  <c r="DF105" i="57" s="1"/>
  <c r="DE106" i="57"/>
  <c r="DE105" i="57" s="1"/>
  <c r="DD106" i="57"/>
  <c r="DC106" i="57"/>
  <c r="DB106" i="57"/>
  <c r="DB105" i="57" s="1"/>
  <c r="CZ106" i="57"/>
  <c r="CY106" i="57"/>
  <c r="CX106" i="57"/>
  <c r="CX105" i="57" s="1"/>
  <c r="CW106" i="57"/>
  <c r="CV106" i="57"/>
  <c r="CT106" i="57"/>
  <c r="CS106" i="57"/>
  <c r="CS105" i="57" s="1"/>
  <c r="CQ106" i="57"/>
  <c r="CP106" i="57"/>
  <c r="CO106" i="57"/>
  <c r="CO105" i="57" s="1"/>
  <c r="CN106" i="57"/>
  <c r="CM106" i="57"/>
  <c r="CM105" i="57" s="1"/>
  <c r="CL106" i="57"/>
  <c r="CL105" i="57" s="1"/>
  <c r="CJ106" i="57"/>
  <c r="CI106" i="57"/>
  <c r="CH106" i="57"/>
  <c r="CH105" i="57" s="1"/>
  <c r="CG106" i="57"/>
  <c r="CF106" i="57"/>
  <c r="CC106" i="57"/>
  <c r="CB106" i="57"/>
  <c r="CA106" i="57"/>
  <c r="CA105" i="57" s="1"/>
  <c r="BZ106" i="57"/>
  <c r="BY106" i="57"/>
  <c r="BY105" i="57" s="1"/>
  <c r="BX106" i="57"/>
  <c r="BW106" i="57"/>
  <c r="BV106" i="57"/>
  <c r="BU106" i="57"/>
  <c r="BT106" i="57"/>
  <c r="BS106" i="57"/>
  <c r="BR106" i="57"/>
  <c r="BQ106" i="57"/>
  <c r="BQ105" i="57" s="1"/>
  <c r="BP106" i="57"/>
  <c r="BP105" i="57" s="1"/>
  <c r="BO106" i="57"/>
  <c r="BO105" i="57"/>
  <c r="BM106" i="57"/>
  <c r="BL106" i="57"/>
  <c r="BL105" i="57" s="1"/>
  <c r="BK106" i="57"/>
  <c r="BK105" i="57" s="1"/>
  <c r="BJ106" i="57"/>
  <c r="BJ105" i="57" s="1"/>
  <c r="BI106" i="57"/>
  <c r="BH106" i="57"/>
  <c r="BF106" i="57"/>
  <c r="BF105" i="57" s="1"/>
  <c r="BE106" i="57"/>
  <c r="BD106" i="57"/>
  <c r="BC106" i="57"/>
  <c r="BC105" i="57" s="1"/>
  <c r="BB106" i="57"/>
  <c r="AX106" i="57"/>
  <c r="AW106" i="57"/>
  <c r="AV106" i="57"/>
  <c r="AT106" i="57"/>
  <c r="AS106" i="57"/>
  <c r="AQ106" i="57"/>
  <c r="AP106" i="57"/>
  <c r="AP105" i="57" s="1"/>
  <c r="AO106" i="57"/>
  <c r="AO105" i="57" s="1"/>
  <c r="AN106" i="57"/>
  <c r="AN105" i="57" s="1"/>
  <c r="AM106" i="57"/>
  <c r="AI106" i="57"/>
  <c r="AI105" i="57" s="1"/>
  <c r="AH106" i="57"/>
  <c r="AG106" i="57"/>
  <c r="AG105" i="57" s="1"/>
  <c r="AE106" i="57"/>
  <c r="AD106" i="57"/>
  <c r="AD105" i="57" s="1"/>
  <c r="AB106" i="57"/>
  <c r="AB105" i="57" s="1"/>
  <c r="AA106" i="57"/>
  <c r="Z106" i="57"/>
  <c r="Z105" i="57" s="1"/>
  <c r="Y106" i="57"/>
  <c r="X106" i="57"/>
  <c r="U106" i="57"/>
  <c r="U105" i="57" s="1"/>
  <c r="T106" i="57"/>
  <c r="S106" i="57"/>
  <c r="S105" i="57" s="1"/>
  <c r="R106" i="57"/>
  <c r="R105" i="57" s="1"/>
  <c r="Q106" i="57"/>
  <c r="Q105" i="57" s="1"/>
  <c r="P106" i="57"/>
  <c r="P105" i="57" s="1"/>
  <c r="N106" i="57"/>
  <c r="M106" i="57"/>
  <c r="M105" i="57" s="1"/>
  <c r="L106" i="57"/>
  <c r="K106" i="57"/>
  <c r="J106" i="57"/>
  <c r="I106" i="57"/>
  <c r="G106" i="57"/>
  <c r="F106" i="57"/>
  <c r="F105" i="57" s="1"/>
  <c r="E106" i="57"/>
  <c r="C106" i="57"/>
  <c r="C105" i="57" s="1"/>
  <c r="DO105" i="57"/>
  <c r="DI105" i="57"/>
  <c r="DD105" i="57"/>
  <c r="CW105" i="57"/>
  <c r="CV105" i="57"/>
  <c r="CN105" i="57"/>
  <c r="CI105" i="57"/>
  <c r="BX105" i="57"/>
  <c r="BT105" i="57"/>
  <c r="BS105" i="57"/>
  <c r="BH105" i="57"/>
  <c r="AX105" i="57"/>
  <c r="AH105" i="57"/>
  <c r="AE105" i="57"/>
  <c r="X105" i="57"/>
  <c r="J105" i="57"/>
  <c r="G105" i="57"/>
  <c r="CE101" i="57"/>
  <c r="I101" i="57"/>
  <c r="DA101" i="57"/>
  <c r="CU101" i="57"/>
  <c r="CK101" i="57"/>
  <c r="AW101" i="57"/>
  <c r="AC101" i="57"/>
  <c r="DO101" i="57"/>
  <c r="DN101" i="57"/>
  <c r="DM101" i="57"/>
  <c r="DL101" i="57"/>
  <c r="DK101" i="57"/>
  <c r="DJ101" i="57"/>
  <c r="DI101" i="57"/>
  <c r="DH101" i="57"/>
  <c r="DG101" i="57"/>
  <c r="DF101" i="57"/>
  <c r="DE101" i="57"/>
  <c r="DD101" i="57"/>
  <c r="DC101" i="57"/>
  <c r="DB101" i="57"/>
  <c r="CZ101" i="57"/>
  <c r="CY101" i="57"/>
  <c r="CX101" i="57"/>
  <c r="CW101" i="57"/>
  <c r="CV101" i="57"/>
  <c r="CT101" i="57"/>
  <c r="CS101" i="57"/>
  <c r="CQ101" i="57"/>
  <c r="CP101" i="57"/>
  <c r="CO101" i="57"/>
  <c r="CM101" i="57"/>
  <c r="CL101" i="57"/>
  <c r="CJ101" i="57"/>
  <c r="CI101" i="57"/>
  <c r="CH101" i="57"/>
  <c r="CG101" i="57"/>
  <c r="CF101" i="57"/>
  <c r="CC101" i="57"/>
  <c r="CB101" i="57"/>
  <c r="CA101" i="57"/>
  <c r="BZ101" i="57"/>
  <c r="BY101" i="57"/>
  <c r="BX101" i="57"/>
  <c r="BW101" i="57"/>
  <c r="BV101" i="57"/>
  <c r="BU101" i="57"/>
  <c r="BT101" i="57"/>
  <c r="BS101" i="57"/>
  <c r="BR101" i="57"/>
  <c r="BQ101" i="57"/>
  <c r="BP101" i="57"/>
  <c r="BO101" i="57"/>
  <c r="BM101" i="57"/>
  <c r="BL101" i="57"/>
  <c r="BK101" i="57"/>
  <c r="BI101" i="57"/>
  <c r="BH101" i="57"/>
  <c r="BF101" i="57"/>
  <c r="BE101" i="57"/>
  <c r="BD101" i="57"/>
  <c r="BC101" i="57"/>
  <c r="BB101" i="57"/>
  <c r="AX101" i="57"/>
  <c r="AV101" i="57"/>
  <c r="AU101" i="57"/>
  <c r="AT101" i="57"/>
  <c r="AS101" i="57"/>
  <c r="AQ101" i="57"/>
  <c r="AP101" i="57"/>
  <c r="AO101" i="57"/>
  <c r="AN101" i="57"/>
  <c r="AM101" i="57"/>
  <c r="AL101" i="57"/>
  <c r="AI101" i="57"/>
  <c r="AH101" i="57"/>
  <c r="AG101" i="57"/>
  <c r="AE101" i="57"/>
  <c r="AD101" i="57"/>
  <c r="AB101" i="57"/>
  <c r="AA101" i="57"/>
  <c r="Z101" i="57"/>
  <c r="Y101" i="57"/>
  <c r="X101" i="57"/>
  <c r="W101" i="57"/>
  <c r="U101" i="57"/>
  <c r="T101" i="57"/>
  <c r="S101" i="57"/>
  <c r="R101" i="57"/>
  <c r="Q101" i="57"/>
  <c r="P101" i="57"/>
  <c r="O101" i="57"/>
  <c r="N101" i="57"/>
  <c r="M101" i="57"/>
  <c r="L101" i="57"/>
  <c r="K101" i="57"/>
  <c r="J101" i="57"/>
  <c r="G101" i="57"/>
  <c r="F101" i="57"/>
  <c r="E101" i="57"/>
  <c r="C101" i="57"/>
  <c r="AU97" i="57"/>
  <c r="AF97" i="57"/>
  <c r="AC97" i="57"/>
  <c r="H97" i="57"/>
  <c r="DO97" i="57"/>
  <c r="DN97" i="57"/>
  <c r="DM97" i="57"/>
  <c r="DL97" i="57"/>
  <c r="DK97" i="57"/>
  <c r="DJ97" i="57"/>
  <c r="DI97" i="57"/>
  <c r="DH97" i="57"/>
  <c r="DG97" i="57"/>
  <c r="DF97" i="57"/>
  <c r="DE97" i="57"/>
  <c r="DD97" i="57"/>
  <c r="DC97" i="57"/>
  <c r="DB97" i="57"/>
  <c r="DA97" i="57"/>
  <c r="CZ97" i="57"/>
  <c r="CY97" i="57"/>
  <c r="CX97" i="57"/>
  <c r="CW97" i="57"/>
  <c r="CV97" i="57"/>
  <c r="CU97" i="57"/>
  <c r="CT97" i="57"/>
  <c r="CS97" i="57"/>
  <c r="CQ97" i="57"/>
  <c r="CP97" i="57"/>
  <c r="CO97" i="57"/>
  <c r="CM97" i="57"/>
  <c r="CL97" i="57"/>
  <c r="CJ97" i="57"/>
  <c r="CI97" i="57"/>
  <c r="CH97" i="57"/>
  <c r="CG97" i="57"/>
  <c r="CF97" i="57"/>
  <c r="CE97" i="57"/>
  <c r="CC97" i="57"/>
  <c r="CB97" i="57"/>
  <c r="CA97" i="57"/>
  <c r="BZ97" i="57"/>
  <c r="BY97" i="57"/>
  <c r="BX97" i="57"/>
  <c r="BW97" i="57"/>
  <c r="BV97" i="57"/>
  <c r="BU97" i="57"/>
  <c r="BT97" i="57"/>
  <c r="BS97" i="57"/>
  <c r="BR97" i="57"/>
  <c r="BQ97" i="57"/>
  <c r="BP97" i="57"/>
  <c r="BO97" i="57"/>
  <c r="BM97" i="57"/>
  <c r="BL97" i="57"/>
  <c r="BK97" i="57"/>
  <c r="BJ97" i="57"/>
  <c r="BI97" i="57"/>
  <c r="BH97" i="57"/>
  <c r="BF97" i="57"/>
  <c r="BE97" i="57"/>
  <c r="BD97" i="57"/>
  <c r="BC97" i="57"/>
  <c r="BB97" i="57"/>
  <c r="AX97" i="57"/>
  <c r="AW97" i="57"/>
  <c r="AV97" i="57"/>
  <c r="AT97" i="57"/>
  <c r="AS97" i="57"/>
  <c r="AQ97" i="57"/>
  <c r="AP97" i="57"/>
  <c r="AO97" i="57"/>
  <c r="AN97" i="57"/>
  <c r="AM97" i="57"/>
  <c r="AL97" i="57"/>
  <c r="AI97" i="57"/>
  <c r="AH97" i="57"/>
  <c r="AG97" i="57"/>
  <c r="AE97" i="57"/>
  <c r="AD97" i="57"/>
  <c r="AB97" i="57"/>
  <c r="AA97" i="57"/>
  <c r="Z97" i="57"/>
  <c r="Y97" i="57"/>
  <c r="X97" i="57"/>
  <c r="W97" i="57"/>
  <c r="U97" i="57"/>
  <c r="T97" i="57"/>
  <c r="S97" i="57"/>
  <c r="R97" i="57"/>
  <c r="Q97" i="57"/>
  <c r="P97" i="57"/>
  <c r="O97" i="57"/>
  <c r="N97" i="57"/>
  <c r="M97" i="57"/>
  <c r="L97" i="57"/>
  <c r="K97" i="57"/>
  <c r="J97" i="57"/>
  <c r="I97" i="57"/>
  <c r="G97" i="57"/>
  <c r="F97" i="57"/>
  <c r="E97" i="57"/>
  <c r="C97" i="57"/>
  <c r="CU93" i="57"/>
  <c r="AF93" i="57"/>
  <c r="DA93" i="57"/>
  <c r="DA92" i="57" s="1"/>
  <c r="CK93" i="57"/>
  <c r="AT93" i="57"/>
  <c r="AT92" i="57" s="1"/>
  <c r="DO93" i="57"/>
  <c r="DN93" i="57"/>
  <c r="DM93" i="57"/>
  <c r="DM92" i="57" s="1"/>
  <c r="DL93" i="57"/>
  <c r="DL92" i="57" s="1"/>
  <c r="DK93" i="57"/>
  <c r="DJ93" i="57"/>
  <c r="DI93" i="57"/>
  <c r="DH93" i="57"/>
  <c r="DG93" i="57"/>
  <c r="DF93" i="57"/>
  <c r="DE93" i="57"/>
  <c r="DD93" i="57"/>
  <c r="DD92" i="57" s="1"/>
  <c r="DC93" i="57"/>
  <c r="DB93" i="57"/>
  <c r="CZ93" i="57"/>
  <c r="CY93" i="57"/>
  <c r="CX93" i="57"/>
  <c r="CW93" i="57"/>
  <c r="CV93" i="57"/>
  <c r="CV92" i="57" s="1"/>
  <c r="CT93" i="57"/>
  <c r="CS93" i="57"/>
  <c r="CQ93" i="57"/>
  <c r="CQ92" i="57" s="1"/>
  <c r="CP93" i="57"/>
  <c r="CO93" i="57"/>
  <c r="CO92" i="57" s="1"/>
  <c r="CN93" i="57"/>
  <c r="CM93" i="57"/>
  <c r="CL93" i="57"/>
  <c r="CJ93" i="57"/>
  <c r="CI93" i="57"/>
  <c r="CH93" i="57"/>
  <c r="CG93" i="57"/>
  <c r="CF93" i="57"/>
  <c r="CF92" i="57" s="1"/>
  <c r="CC93" i="57"/>
  <c r="CB93" i="57"/>
  <c r="CB92" i="57" s="1"/>
  <c r="CA93" i="57"/>
  <c r="BZ93" i="57"/>
  <c r="BY93" i="57"/>
  <c r="BY92" i="57" s="1"/>
  <c r="BX93" i="57"/>
  <c r="BW93" i="57"/>
  <c r="BV93" i="57"/>
  <c r="BU93" i="57"/>
  <c r="BT93" i="57"/>
  <c r="BT92" i="57" s="1"/>
  <c r="BS93" i="57"/>
  <c r="BR93" i="57"/>
  <c r="BQ93" i="57"/>
  <c r="BQ92" i="57" s="1"/>
  <c r="BP93" i="57"/>
  <c r="BO93" i="57"/>
  <c r="BO92" i="57" s="1"/>
  <c r="BM93" i="57"/>
  <c r="BL93" i="57"/>
  <c r="BK93" i="57"/>
  <c r="BK92" i="57" s="1"/>
  <c r="BJ93" i="57"/>
  <c r="BI93" i="57"/>
  <c r="BH93" i="57"/>
  <c r="BH92" i="57" s="1"/>
  <c r="BG93" i="57"/>
  <c r="BF93" i="57"/>
  <c r="BE93" i="57"/>
  <c r="BD93" i="57"/>
  <c r="BC93" i="57"/>
  <c r="BC92" i="57" s="1"/>
  <c r="BB93" i="57"/>
  <c r="AX93" i="57"/>
  <c r="AW93" i="57"/>
  <c r="AV93" i="57"/>
  <c r="AU93" i="57"/>
  <c r="AS93" i="57"/>
  <c r="AQ93" i="57"/>
  <c r="AQ92" i="57" s="1"/>
  <c r="AP93" i="57"/>
  <c r="AO93" i="57"/>
  <c r="AN93" i="57"/>
  <c r="AM93" i="57"/>
  <c r="AI93" i="57"/>
  <c r="AH93" i="57"/>
  <c r="AG93" i="57"/>
  <c r="AE93" i="57"/>
  <c r="AD93" i="57"/>
  <c r="AB93" i="57"/>
  <c r="AA93" i="57"/>
  <c r="Z93" i="57"/>
  <c r="Y93" i="57"/>
  <c r="X93" i="57"/>
  <c r="W93" i="57"/>
  <c r="W92" i="57" s="1"/>
  <c r="U93" i="57"/>
  <c r="T93" i="57"/>
  <c r="S93" i="57"/>
  <c r="R93" i="57"/>
  <c r="Q93" i="57"/>
  <c r="P93" i="57"/>
  <c r="P92" i="57" s="1"/>
  <c r="O93" i="57"/>
  <c r="N93" i="57"/>
  <c r="M93" i="57"/>
  <c r="L93" i="57"/>
  <c r="K93" i="57"/>
  <c r="J93" i="57"/>
  <c r="I93" i="57"/>
  <c r="G93" i="57"/>
  <c r="G92" i="57" s="1"/>
  <c r="F93" i="57"/>
  <c r="E93" i="57"/>
  <c r="C93" i="57"/>
  <c r="C92" i="57" s="1"/>
  <c r="CZ92" i="57"/>
  <c r="CM92" i="57"/>
  <c r="BD92" i="57"/>
  <c r="E92" i="57"/>
  <c r="AU89" i="57"/>
  <c r="AC89" i="57"/>
  <c r="DG89" i="57"/>
  <c r="CK89" i="57"/>
  <c r="W89" i="57"/>
  <c r="V89" i="57"/>
  <c r="O89" i="57"/>
  <c r="DO89" i="57"/>
  <c r="DN89" i="57"/>
  <c r="DM89" i="57"/>
  <c r="DL89" i="57"/>
  <c r="DK89" i="57"/>
  <c r="DJ89" i="57"/>
  <c r="DI89" i="57"/>
  <c r="DH89" i="57"/>
  <c r="DF89" i="57"/>
  <c r="DE89" i="57"/>
  <c r="DD89" i="57"/>
  <c r="DC89" i="57"/>
  <c r="DB89" i="57"/>
  <c r="DA89" i="57"/>
  <c r="CZ89" i="57"/>
  <c r="CY89" i="57"/>
  <c r="CX89" i="57"/>
  <c r="CW89" i="57"/>
  <c r="CV89" i="57"/>
  <c r="CU89" i="57"/>
  <c r="CT89" i="57"/>
  <c r="CS89" i="57"/>
  <c r="CQ89" i="57"/>
  <c r="CP89" i="57"/>
  <c r="CO89" i="57"/>
  <c r="CN89" i="57"/>
  <c r="CM89" i="57"/>
  <c r="CL89" i="57"/>
  <c r="CJ89" i="57"/>
  <c r="CI89" i="57"/>
  <c r="CH89" i="57"/>
  <c r="CG89" i="57"/>
  <c r="CF89" i="57"/>
  <c r="CE89" i="57"/>
  <c r="CC89" i="57"/>
  <c r="CB89" i="57"/>
  <c r="CA89" i="57"/>
  <c r="BZ89" i="57"/>
  <c r="BY89" i="57"/>
  <c r="BX89" i="57"/>
  <c r="BW89" i="57"/>
  <c r="BV89" i="57"/>
  <c r="BU89" i="57"/>
  <c r="BT89" i="57"/>
  <c r="BS89" i="57"/>
  <c r="BR89" i="57"/>
  <c r="BQ89" i="57"/>
  <c r="BP89" i="57"/>
  <c r="BO89" i="57"/>
  <c r="BM89" i="57"/>
  <c r="BL89" i="57"/>
  <c r="BK89" i="57"/>
  <c r="BJ89" i="57"/>
  <c r="BI89" i="57"/>
  <c r="BH89" i="57"/>
  <c r="BG89" i="57"/>
  <c r="BF89" i="57"/>
  <c r="BE89" i="57"/>
  <c r="BD89" i="57"/>
  <c r="BC89" i="57"/>
  <c r="BB89" i="57"/>
  <c r="BA89" i="57"/>
  <c r="AX89" i="57"/>
  <c r="AV89" i="57"/>
  <c r="AT89" i="57"/>
  <c r="AS89" i="57"/>
  <c r="AQ89" i="57"/>
  <c r="AP89" i="57"/>
  <c r="AO89" i="57"/>
  <c r="AN89" i="57"/>
  <c r="AM89" i="57"/>
  <c r="AL89" i="57"/>
  <c r="AI89" i="57"/>
  <c r="AH89" i="57"/>
  <c r="AG89" i="57"/>
  <c r="AF89" i="57"/>
  <c r="AE89" i="57"/>
  <c r="AD89" i="57"/>
  <c r="AB89" i="57"/>
  <c r="AA89" i="57"/>
  <c r="Z89" i="57"/>
  <c r="Y89" i="57"/>
  <c r="X89" i="57"/>
  <c r="U89" i="57"/>
  <c r="T89" i="57"/>
  <c r="S89" i="57"/>
  <c r="R89" i="57"/>
  <c r="Q89" i="57"/>
  <c r="P89" i="57"/>
  <c r="N89" i="57"/>
  <c r="M89" i="57"/>
  <c r="L89" i="57"/>
  <c r="K89" i="57"/>
  <c r="J89" i="57"/>
  <c r="G89" i="57"/>
  <c r="F89" i="57"/>
  <c r="E89" i="57"/>
  <c r="C89" i="57"/>
  <c r="BG84" i="57"/>
  <c r="CU84" i="57"/>
  <c r="BN84" i="57"/>
  <c r="AL84" i="57"/>
  <c r="AH84" i="57"/>
  <c r="DO84" i="57"/>
  <c r="DN84" i="57"/>
  <c r="DM84" i="57"/>
  <c r="DL84" i="57"/>
  <c r="DK84" i="57"/>
  <c r="DJ84" i="57"/>
  <c r="DI84" i="57"/>
  <c r="DH84" i="57"/>
  <c r="DG84" i="57"/>
  <c r="DF84" i="57"/>
  <c r="DE84" i="57"/>
  <c r="DD84" i="57"/>
  <c r="DC84" i="57"/>
  <c r="DB84" i="57"/>
  <c r="DA84" i="57"/>
  <c r="CZ84" i="57"/>
  <c r="CY84" i="57"/>
  <c r="CX84" i="57"/>
  <c r="CW84" i="57"/>
  <c r="CV84" i="57"/>
  <c r="CT84" i="57"/>
  <c r="CS84" i="57"/>
  <c r="CQ84" i="57"/>
  <c r="CP84" i="57"/>
  <c r="CO84" i="57"/>
  <c r="CN84" i="57"/>
  <c r="CM84" i="57"/>
  <c r="CL84" i="57"/>
  <c r="CJ84" i="57"/>
  <c r="CI84" i="57"/>
  <c r="CH84" i="57"/>
  <c r="CG84" i="57"/>
  <c r="CF84" i="57"/>
  <c r="CC84" i="57"/>
  <c r="CB84" i="57"/>
  <c r="CA84" i="57"/>
  <c r="BZ84" i="57"/>
  <c r="BY84" i="57"/>
  <c r="BX84" i="57"/>
  <c r="BW84" i="57"/>
  <c r="BV84" i="57"/>
  <c r="BU84" i="57"/>
  <c r="BT84" i="57"/>
  <c r="BS84" i="57"/>
  <c r="BR84" i="57"/>
  <c r="BQ84" i="57"/>
  <c r="BP84" i="57"/>
  <c r="BO84" i="57"/>
  <c r="BM84" i="57"/>
  <c r="BL84" i="57"/>
  <c r="BK84" i="57"/>
  <c r="BJ84" i="57"/>
  <c r="BI84" i="57"/>
  <c r="BH84" i="57"/>
  <c r="BF84" i="57"/>
  <c r="BE84" i="57"/>
  <c r="BD84" i="57"/>
  <c r="BC84" i="57"/>
  <c r="BB84" i="57"/>
  <c r="BA84" i="57"/>
  <c r="AX84" i="57"/>
  <c r="AV84" i="57"/>
  <c r="AU84" i="57"/>
  <c r="AT84" i="57"/>
  <c r="AS84" i="57"/>
  <c r="AQ84" i="57"/>
  <c r="AP84" i="57"/>
  <c r="AO84" i="57"/>
  <c r="AN84" i="57"/>
  <c r="AM84" i="57"/>
  <c r="AI84" i="57"/>
  <c r="AG84" i="57"/>
  <c r="AF84" i="57"/>
  <c r="AE84" i="57"/>
  <c r="AD84" i="57"/>
  <c r="AB84" i="57"/>
  <c r="Z84" i="57"/>
  <c r="Y84" i="57"/>
  <c r="X84" i="57"/>
  <c r="U84" i="57"/>
  <c r="T84" i="57"/>
  <c r="S84" i="57"/>
  <c r="R84" i="57"/>
  <c r="Q84" i="57"/>
  <c r="P84" i="57"/>
  <c r="O84" i="57"/>
  <c r="N84" i="57"/>
  <c r="M84" i="57"/>
  <c r="L84" i="57"/>
  <c r="K84" i="57"/>
  <c r="J84" i="57"/>
  <c r="G84" i="57"/>
  <c r="F84" i="57"/>
  <c r="E84" i="57"/>
  <c r="C84" i="57"/>
  <c r="DG79" i="57"/>
  <c r="CU79" i="57"/>
  <c r="AR79" i="57"/>
  <c r="AF79" i="57"/>
  <c r="O79" i="57"/>
  <c r="DO79" i="57"/>
  <c r="DN79" i="57"/>
  <c r="DM79" i="57"/>
  <c r="DL79" i="57"/>
  <c r="DK79" i="57"/>
  <c r="DJ79" i="57"/>
  <c r="DI79" i="57"/>
  <c r="DH79" i="57"/>
  <c r="DF79" i="57"/>
  <c r="DE79" i="57"/>
  <c r="DD79" i="57"/>
  <c r="DC79" i="57"/>
  <c r="DB79" i="57"/>
  <c r="DA79" i="57"/>
  <c r="CZ79" i="57"/>
  <c r="CY79" i="57"/>
  <c r="CX79" i="57"/>
  <c r="CW79" i="57"/>
  <c r="CV79" i="57"/>
  <c r="CT79" i="57"/>
  <c r="CS79" i="57"/>
  <c r="CQ79" i="57"/>
  <c r="CP79" i="57"/>
  <c r="CO79" i="57"/>
  <c r="CM79" i="57"/>
  <c r="CL79" i="57"/>
  <c r="CJ79" i="57"/>
  <c r="CI79" i="57"/>
  <c r="CH79" i="57"/>
  <c r="CG79" i="57"/>
  <c r="CF79" i="57"/>
  <c r="CC79" i="57"/>
  <c r="CB79" i="57"/>
  <c r="CA79" i="57"/>
  <c r="BZ79" i="57"/>
  <c r="BY79" i="57"/>
  <c r="BX79" i="57"/>
  <c r="BW79" i="57"/>
  <c r="BV79" i="57"/>
  <c r="BU79" i="57"/>
  <c r="BT79" i="57"/>
  <c r="BS79" i="57"/>
  <c r="BR79" i="57"/>
  <c r="BQ79" i="57"/>
  <c r="BP79" i="57"/>
  <c r="BO79" i="57"/>
  <c r="BM79" i="57"/>
  <c r="BL79" i="57"/>
  <c r="BK79" i="57"/>
  <c r="BJ79" i="57"/>
  <c r="BI79" i="57"/>
  <c r="BH79" i="57"/>
  <c r="BG79" i="57"/>
  <c r="BF79" i="57"/>
  <c r="BE79" i="57"/>
  <c r="BD79" i="57"/>
  <c r="BC79" i="57"/>
  <c r="BB79" i="57"/>
  <c r="BA79" i="57"/>
  <c r="AX79" i="57"/>
  <c r="AW79" i="57"/>
  <c r="AV79" i="57"/>
  <c r="AU79" i="57"/>
  <c r="AT79" i="57"/>
  <c r="AS79" i="57"/>
  <c r="AQ79" i="57"/>
  <c r="AP79" i="57"/>
  <c r="AO79" i="57"/>
  <c r="AN79" i="57"/>
  <c r="AM79" i="57"/>
  <c r="AI79" i="57"/>
  <c r="AH79" i="57"/>
  <c r="AG79" i="57"/>
  <c r="AE79" i="57"/>
  <c r="AD79" i="57"/>
  <c r="AC79" i="57"/>
  <c r="AB79" i="57"/>
  <c r="AA79" i="57"/>
  <c r="Z79" i="57"/>
  <c r="Y79" i="57"/>
  <c r="X79" i="57"/>
  <c r="U79" i="57"/>
  <c r="T79" i="57"/>
  <c r="S79" i="57"/>
  <c r="R79" i="57"/>
  <c r="Q79" i="57"/>
  <c r="P79" i="57"/>
  <c r="N79" i="57"/>
  <c r="M79" i="57"/>
  <c r="L79" i="57"/>
  <c r="K79" i="57"/>
  <c r="J79" i="57"/>
  <c r="G79" i="57"/>
  <c r="F79" i="57"/>
  <c r="E79" i="57"/>
  <c r="C79" i="57"/>
  <c r="DG77" i="57"/>
  <c r="DA77" i="57"/>
  <c r="AR77" i="57"/>
  <c r="W77" i="57"/>
  <c r="O77" i="57"/>
  <c r="DO77" i="57"/>
  <c r="DN77" i="57"/>
  <c r="DM77" i="57"/>
  <c r="DL77" i="57"/>
  <c r="DK77" i="57"/>
  <c r="DJ77" i="57"/>
  <c r="DI77" i="57"/>
  <c r="DH77" i="57"/>
  <c r="DF77" i="57"/>
  <c r="DE77" i="57"/>
  <c r="DD77" i="57"/>
  <c r="DC77" i="57"/>
  <c r="DB77" i="57"/>
  <c r="CZ77" i="57"/>
  <c r="CZ76" i="57" s="1"/>
  <c r="CY77" i="57"/>
  <c r="CX77" i="57"/>
  <c r="CW77" i="57"/>
  <c r="CV77" i="57"/>
  <c r="CU77" i="57"/>
  <c r="CT77" i="57"/>
  <c r="CS77" i="57"/>
  <c r="CQ77" i="57"/>
  <c r="CP77" i="57"/>
  <c r="CO77" i="57"/>
  <c r="CN77" i="57"/>
  <c r="CM77" i="57"/>
  <c r="CL77" i="57"/>
  <c r="CK77" i="57"/>
  <c r="CJ77" i="57"/>
  <c r="CI77" i="57"/>
  <c r="CH77" i="57"/>
  <c r="CG77" i="57"/>
  <c r="CF77" i="57"/>
  <c r="CE77" i="57"/>
  <c r="CC77" i="57"/>
  <c r="CB77" i="57"/>
  <c r="CA77" i="57"/>
  <c r="BZ77" i="57"/>
  <c r="BY77" i="57"/>
  <c r="BY76" i="57" s="1"/>
  <c r="BX77" i="57"/>
  <c r="BX76" i="57" s="1"/>
  <c r="BW77" i="57"/>
  <c r="BV77" i="57"/>
  <c r="BU77" i="57"/>
  <c r="BT77" i="57"/>
  <c r="BS77" i="57"/>
  <c r="BR77" i="57"/>
  <c r="BQ77" i="57"/>
  <c r="BQ76" i="57"/>
  <c r="BP77" i="57"/>
  <c r="BO77" i="57"/>
  <c r="BM77" i="57"/>
  <c r="BM76" i="57" s="1"/>
  <c r="BL77" i="57"/>
  <c r="BK77" i="57"/>
  <c r="BJ77" i="57"/>
  <c r="BI77" i="57"/>
  <c r="BH77" i="57"/>
  <c r="BH76" i="57" s="1"/>
  <c r="BG77" i="57"/>
  <c r="BF77" i="57"/>
  <c r="BE77" i="57"/>
  <c r="BE76" i="57" s="1"/>
  <c r="BD77" i="57"/>
  <c r="BD76" i="57"/>
  <c r="BC77" i="57"/>
  <c r="BB77" i="57"/>
  <c r="BA77" i="57"/>
  <c r="AX77" i="57"/>
  <c r="AW77" i="57"/>
  <c r="AV77" i="57"/>
  <c r="AU77" i="57"/>
  <c r="AT77" i="57"/>
  <c r="AS77" i="57"/>
  <c r="AQ77" i="57"/>
  <c r="AP77" i="57"/>
  <c r="AO77" i="57"/>
  <c r="AN77" i="57"/>
  <c r="AM77" i="57"/>
  <c r="AM76" i="57" s="1"/>
  <c r="AI77" i="57"/>
  <c r="AH77" i="57"/>
  <c r="AG77" i="57"/>
  <c r="AF77" i="57"/>
  <c r="AE77" i="57"/>
  <c r="AD77" i="57"/>
  <c r="AC77" i="57"/>
  <c r="AB77" i="57"/>
  <c r="AA77" i="57"/>
  <c r="Z77" i="57"/>
  <c r="Y77" i="57"/>
  <c r="Y76" i="57" s="1"/>
  <c r="X77" i="57"/>
  <c r="U77" i="57"/>
  <c r="T77" i="57"/>
  <c r="S77" i="57"/>
  <c r="R77" i="57"/>
  <c r="Q77" i="57"/>
  <c r="P77" i="57"/>
  <c r="N77" i="57"/>
  <c r="M77" i="57"/>
  <c r="L77" i="57"/>
  <c r="K77" i="57"/>
  <c r="J77" i="57"/>
  <c r="I77" i="57"/>
  <c r="H77" i="57"/>
  <c r="G77" i="57"/>
  <c r="F77" i="57"/>
  <c r="E77" i="57"/>
  <c r="C77" i="57"/>
  <c r="DG72" i="57"/>
  <c r="DG71" i="57" s="1"/>
  <c r="CR72" i="57"/>
  <c r="CR71" i="57" s="1"/>
  <c r="CD72" i="57"/>
  <c r="CD71" i="57" s="1"/>
  <c r="H72" i="57"/>
  <c r="H71" i="57" s="1"/>
  <c r="DO72" i="57"/>
  <c r="DO71" i="57" s="1"/>
  <c r="DN72" i="57"/>
  <c r="DN71" i="57" s="1"/>
  <c r="DM72" i="57"/>
  <c r="DL72" i="57"/>
  <c r="DL71" i="57" s="1"/>
  <c r="DK72" i="57"/>
  <c r="DK71" i="57"/>
  <c r="DJ72" i="57"/>
  <c r="DI72" i="57"/>
  <c r="DI71" i="57" s="1"/>
  <c r="DH72" i="57"/>
  <c r="DH71" i="57" s="1"/>
  <c r="DF72" i="57"/>
  <c r="DF71" i="57" s="1"/>
  <c r="DE72" i="57"/>
  <c r="DD72" i="57"/>
  <c r="DC72" i="57"/>
  <c r="DC71" i="57" s="1"/>
  <c r="DB72" i="57"/>
  <c r="DA72" i="57"/>
  <c r="DA71" i="57"/>
  <c r="CZ72" i="57"/>
  <c r="CZ71" i="57" s="1"/>
  <c r="CY72" i="57"/>
  <c r="CX72" i="57"/>
  <c r="CX71" i="57" s="1"/>
  <c r="CW72" i="57"/>
  <c r="CV72" i="57"/>
  <c r="CU72" i="57"/>
  <c r="CU71" i="57" s="1"/>
  <c r="CT72" i="57"/>
  <c r="CS72" i="57"/>
  <c r="CS71" i="57" s="1"/>
  <c r="CQ72" i="57"/>
  <c r="CQ71" i="57"/>
  <c r="CP72" i="57"/>
  <c r="CP71" i="57"/>
  <c r="CO72" i="57"/>
  <c r="CO71" i="57" s="1"/>
  <c r="CN72" i="57"/>
  <c r="CM72" i="57"/>
  <c r="CM71" i="57" s="1"/>
  <c r="CL72" i="57"/>
  <c r="CK72" i="57"/>
  <c r="CK71" i="57"/>
  <c r="CJ72" i="57"/>
  <c r="CI72" i="57"/>
  <c r="CI71" i="57" s="1"/>
  <c r="CH72" i="57"/>
  <c r="CH71" i="57" s="1"/>
  <c r="CG72" i="57"/>
  <c r="CG71" i="57" s="1"/>
  <c r="CF72" i="57"/>
  <c r="CF71" i="57" s="1"/>
  <c r="CE72" i="57"/>
  <c r="CE71" i="57" s="1"/>
  <c r="CC72" i="57"/>
  <c r="CC71" i="57"/>
  <c r="CB72" i="57"/>
  <c r="CA72" i="57"/>
  <c r="CA71" i="57" s="1"/>
  <c r="BZ72" i="57"/>
  <c r="BZ71" i="57" s="1"/>
  <c r="BY72" i="57"/>
  <c r="BY71" i="57" s="1"/>
  <c r="BX72" i="57"/>
  <c r="BX71" i="57" s="1"/>
  <c r="BW72" i="57"/>
  <c r="BW71" i="57" s="1"/>
  <c r="BV72" i="57"/>
  <c r="BV71" i="57" s="1"/>
  <c r="BU72" i="57"/>
  <c r="BU71" i="57" s="1"/>
  <c r="BT72" i="57"/>
  <c r="BT71" i="57" s="1"/>
  <c r="BS72" i="57"/>
  <c r="BS71" i="57" s="1"/>
  <c r="BR72" i="57"/>
  <c r="BR71" i="57" s="1"/>
  <c r="BQ72" i="57"/>
  <c r="BP72" i="57"/>
  <c r="BP71" i="57" s="1"/>
  <c r="BO72" i="57"/>
  <c r="BO71" i="57" s="1"/>
  <c r="BM72" i="57"/>
  <c r="BM71" i="57" s="1"/>
  <c r="BL72" i="57"/>
  <c r="BK72" i="57"/>
  <c r="BK71" i="57" s="1"/>
  <c r="BJ72" i="57"/>
  <c r="BJ71" i="57" s="1"/>
  <c r="BI72" i="57"/>
  <c r="BI71" i="57" s="1"/>
  <c r="BH72" i="57"/>
  <c r="BG72" i="57"/>
  <c r="BG71" i="57" s="1"/>
  <c r="BF72" i="57"/>
  <c r="BF71" i="57" s="1"/>
  <c r="BE72" i="57"/>
  <c r="BE71" i="57" s="1"/>
  <c r="BD72" i="57"/>
  <c r="BC72" i="57"/>
  <c r="BC71" i="57" s="1"/>
  <c r="BB72" i="57"/>
  <c r="BB71" i="57" s="1"/>
  <c r="AX72" i="57"/>
  <c r="AX71" i="57" s="1"/>
  <c r="AW72" i="57"/>
  <c r="AW71" i="57" s="1"/>
  <c r="AV72" i="57"/>
  <c r="AV71" i="57" s="1"/>
  <c r="AT72" i="57"/>
  <c r="AT71" i="57" s="1"/>
  <c r="AS72" i="57"/>
  <c r="AQ72" i="57"/>
  <c r="AQ71" i="57" s="1"/>
  <c r="AP72" i="57"/>
  <c r="AP71" i="57" s="1"/>
  <c r="AO72" i="57"/>
  <c r="AO71" i="57"/>
  <c r="AN72" i="57"/>
  <c r="AN71" i="57" s="1"/>
  <c r="AM72" i="57"/>
  <c r="AM71" i="57" s="1"/>
  <c r="AI72" i="57"/>
  <c r="AI71" i="57" s="1"/>
  <c r="AH72" i="57"/>
  <c r="AG72" i="57"/>
  <c r="AG71" i="57" s="1"/>
  <c r="AE72" i="57"/>
  <c r="AD72" i="57"/>
  <c r="AD71" i="57" s="1"/>
  <c r="AB72" i="57"/>
  <c r="AA72" i="57"/>
  <c r="AA71" i="57" s="1"/>
  <c r="Z72" i="57"/>
  <c r="Y72" i="57"/>
  <c r="Y71" i="57" s="1"/>
  <c r="X72" i="57"/>
  <c r="X71" i="57" s="1"/>
  <c r="W72" i="57"/>
  <c r="U72" i="57"/>
  <c r="U71" i="57" s="1"/>
  <c r="T72" i="57"/>
  <c r="T71" i="57" s="1"/>
  <c r="S72" i="57"/>
  <c r="S71" i="57"/>
  <c r="R72" i="57"/>
  <c r="R71" i="57" s="1"/>
  <c r="Q72" i="57"/>
  <c r="Q71" i="57" s="1"/>
  <c r="P72" i="57"/>
  <c r="P71" i="57" s="1"/>
  <c r="O72" i="57"/>
  <c r="N72" i="57"/>
  <c r="N71" i="57" s="1"/>
  <c r="M72" i="57"/>
  <c r="L72" i="57"/>
  <c r="L71" i="57" s="1"/>
  <c r="K72" i="57"/>
  <c r="K71" i="57" s="1"/>
  <c r="J72" i="57"/>
  <c r="J71" i="57" s="1"/>
  <c r="I72" i="57"/>
  <c r="I71" i="57" s="1"/>
  <c r="G72" i="57"/>
  <c r="G71" i="57" s="1"/>
  <c r="F72" i="57"/>
  <c r="F71" i="57" s="1"/>
  <c r="E72" i="57"/>
  <c r="C72" i="57"/>
  <c r="C71" i="57" s="1"/>
  <c r="DM71" i="57"/>
  <c r="DJ71" i="57"/>
  <c r="DE71" i="57"/>
  <c r="DD71" i="57"/>
  <c r="DB71" i="57"/>
  <c r="CY71" i="57"/>
  <c r="CW71" i="57"/>
  <c r="CV71" i="57"/>
  <c r="CT71" i="57"/>
  <c r="CN71" i="57"/>
  <c r="CL71" i="57"/>
  <c r="CJ71" i="57"/>
  <c r="CB71" i="57"/>
  <c r="BQ71" i="57"/>
  <c r="BL71" i="57"/>
  <c r="BH71" i="57"/>
  <c r="BD71" i="57"/>
  <c r="AS71" i="57"/>
  <c r="AH71" i="57"/>
  <c r="AE71" i="57"/>
  <c r="AB71" i="57"/>
  <c r="Z71" i="57"/>
  <c r="W71" i="57"/>
  <c r="O71" i="57"/>
  <c r="M71" i="57"/>
  <c r="E71" i="57"/>
  <c r="DO66" i="57"/>
  <c r="DN66" i="57"/>
  <c r="DM66" i="57"/>
  <c r="DL66" i="57"/>
  <c r="DK66" i="57"/>
  <c r="DJ66" i="57"/>
  <c r="DI66" i="57"/>
  <c r="DH66" i="57"/>
  <c r="DH59" i="57" s="1"/>
  <c r="DG66" i="57"/>
  <c r="DF66" i="57"/>
  <c r="DE66" i="57"/>
  <c r="DD66" i="57"/>
  <c r="DC66" i="57"/>
  <c r="DB66" i="57"/>
  <c r="CZ66" i="57"/>
  <c r="CY66" i="57"/>
  <c r="CX66" i="57"/>
  <c r="CW66" i="57"/>
  <c r="CV66" i="57"/>
  <c r="CU66" i="57"/>
  <c r="CT66" i="57"/>
  <c r="CS66" i="57"/>
  <c r="CQ66" i="57"/>
  <c r="CP66" i="57"/>
  <c r="CO66" i="57"/>
  <c r="CN66" i="57"/>
  <c r="CM66" i="57"/>
  <c r="CL66" i="57"/>
  <c r="CK66" i="57"/>
  <c r="CJ66" i="57"/>
  <c r="CI66" i="57"/>
  <c r="CH66" i="57"/>
  <c r="CG66" i="57"/>
  <c r="CF66" i="57"/>
  <c r="CE66" i="57"/>
  <c r="CC66" i="57"/>
  <c r="CB66" i="57"/>
  <c r="CA66" i="57"/>
  <c r="BZ66" i="57"/>
  <c r="BY66" i="57"/>
  <c r="BX66" i="57"/>
  <c r="BW66" i="57"/>
  <c r="BV66" i="57"/>
  <c r="BU66" i="57"/>
  <c r="BT66" i="57"/>
  <c r="BS66" i="57"/>
  <c r="BR66" i="57"/>
  <c r="BQ66" i="57"/>
  <c r="BP66" i="57"/>
  <c r="BO66" i="57"/>
  <c r="BM66" i="57"/>
  <c r="BL66" i="57"/>
  <c r="BK66" i="57"/>
  <c r="BJ66" i="57"/>
  <c r="BI66" i="57"/>
  <c r="BH66" i="57"/>
  <c r="BG66" i="57"/>
  <c r="BF66" i="57"/>
  <c r="BE66" i="57"/>
  <c r="BD66" i="57"/>
  <c r="BC66" i="57"/>
  <c r="BB66" i="57"/>
  <c r="AX66" i="57"/>
  <c r="AW66" i="57"/>
  <c r="AV66" i="57"/>
  <c r="AT66" i="57"/>
  <c r="AS66" i="57"/>
  <c r="AQ66" i="57"/>
  <c r="AP66" i="57"/>
  <c r="AO66" i="57"/>
  <c r="AN66" i="57"/>
  <c r="AM66" i="57"/>
  <c r="AI66" i="57"/>
  <c r="AH66" i="57"/>
  <c r="AG66" i="57"/>
  <c r="AE66" i="57"/>
  <c r="AD66" i="57"/>
  <c r="AB66" i="57"/>
  <c r="AA66" i="57"/>
  <c r="Z66" i="57"/>
  <c r="Z59" i="57" s="1"/>
  <c r="Y66" i="57"/>
  <c r="X66" i="57"/>
  <c r="W66" i="57"/>
  <c r="U66" i="57"/>
  <c r="T66" i="57"/>
  <c r="S66" i="57"/>
  <c r="R66" i="57"/>
  <c r="Q66" i="57"/>
  <c r="P66" i="57"/>
  <c r="O66" i="57"/>
  <c r="N66" i="57"/>
  <c r="M66" i="57"/>
  <c r="L66" i="57"/>
  <c r="K66" i="57"/>
  <c r="J66" i="57"/>
  <c r="I66" i="57"/>
  <c r="G66" i="57"/>
  <c r="F66" i="57"/>
  <c r="E66" i="57"/>
  <c r="C66" i="57"/>
  <c r="DG60" i="57"/>
  <c r="DG59" i="57" s="1"/>
  <c r="O60" i="57"/>
  <c r="BN60" i="57"/>
  <c r="DO60" i="57"/>
  <c r="DO59" i="57" s="1"/>
  <c r="DN60" i="57"/>
  <c r="DM60" i="57"/>
  <c r="DL60" i="57"/>
  <c r="DL59" i="57" s="1"/>
  <c r="DK60" i="57"/>
  <c r="DJ60" i="57"/>
  <c r="DJ59" i="57" s="1"/>
  <c r="DI60" i="57"/>
  <c r="DI59" i="57" s="1"/>
  <c r="DH60" i="57"/>
  <c r="DF60" i="57"/>
  <c r="DE60" i="57"/>
  <c r="DD60" i="57"/>
  <c r="DD59" i="57" s="1"/>
  <c r="DC60" i="57"/>
  <c r="DB60" i="57"/>
  <c r="DA60" i="57"/>
  <c r="CZ60" i="57"/>
  <c r="CZ59" i="57" s="1"/>
  <c r="CY60" i="57"/>
  <c r="CX60" i="57"/>
  <c r="CW60" i="57"/>
  <c r="CV60" i="57"/>
  <c r="CV59" i="57" s="1"/>
  <c r="CT60" i="57"/>
  <c r="CS60" i="57"/>
  <c r="CS59" i="57"/>
  <c r="CQ60" i="57"/>
  <c r="CQ59" i="57" s="1"/>
  <c r="CP60" i="57"/>
  <c r="CO60" i="57"/>
  <c r="CO59" i="57" s="1"/>
  <c r="CN60" i="57"/>
  <c r="CM60" i="57"/>
  <c r="CL60" i="57"/>
  <c r="CL59" i="57" s="1"/>
  <c r="CK60" i="57"/>
  <c r="CJ60" i="57"/>
  <c r="CJ59" i="57" s="1"/>
  <c r="CI60" i="57"/>
  <c r="CI59" i="57" s="1"/>
  <c r="CH60" i="57"/>
  <c r="CG60" i="57"/>
  <c r="CG59" i="57" s="1"/>
  <c r="CF60" i="57"/>
  <c r="CE60" i="57"/>
  <c r="CC60" i="57"/>
  <c r="CB60" i="57"/>
  <c r="CA60" i="57"/>
  <c r="CA59" i="57" s="1"/>
  <c r="BZ60" i="57"/>
  <c r="BZ59" i="57" s="1"/>
  <c r="BY60" i="57"/>
  <c r="BY59" i="57" s="1"/>
  <c r="BX60" i="57"/>
  <c r="BX59" i="57" s="1"/>
  <c r="BW60" i="57"/>
  <c r="BV60" i="57"/>
  <c r="BV59" i="57" s="1"/>
  <c r="BU60" i="57"/>
  <c r="BT60" i="57"/>
  <c r="BS60" i="57"/>
  <c r="BS59" i="57" s="1"/>
  <c r="BR60" i="57"/>
  <c r="BR59" i="57" s="1"/>
  <c r="BQ60" i="57"/>
  <c r="BQ59" i="57" s="1"/>
  <c r="BP60" i="57"/>
  <c r="BP59" i="57" s="1"/>
  <c r="BO60" i="57"/>
  <c r="BM60" i="57"/>
  <c r="BM59" i="57" s="1"/>
  <c r="BL60" i="57"/>
  <c r="BL59" i="57" s="1"/>
  <c r="BK60" i="57"/>
  <c r="BJ60" i="57"/>
  <c r="BJ59" i="57" s="1"/>
  <c r="BI60" i="57"/>
  <c r="BI59" i="57" s="1"/>
  <c r="BH60" i="57"/>
  <c r="BH59" i="57" s="1"/>
  <c r="BG60" i="57"/>
  <c r="BG59" i="57" s="1"/>
  <c r="BF60" i="57"/>
  <c r="BE60" i="57"/>
  <c r="BE59" i="57" s="1"/>
  <c r="BD60" i="57"/>
  <c r="BD59" i="57" s="1"/>
  <c r="BC60" i="57"/>
  <c r="BB60" i="57"/>
  <c r="BA60" i="57"/>
  <c r="AZ60" i="57"/>
  <c r="AX60" i="57"/>
  <c r="AW60" i="57"/>
  <c r="AW59" i="57" s="1"/>
  <c r="AV60" i="57"/>
  <c r="AV59" i="57" s="1"/>
  <c r="AU60" i="57"/>
  <c r="AT60" i="57"/>
  <c r="AT59" i="57" s="1"/>
  <c r="AS60" i="57"/>
  <c r="AR60" i="57"/>
  <c r="AQ60" i="57"/>
  <c r="AQ59" i="57" s="1"/>
  <c r="AP60" i="57"/>
  <c r="AO60" i="57"/>
  <c r="AO59" i="57" s="1"/>
  <c r="AN60" i="57"/>
  <c r="AM60" i="57"/>
  <c r="AM59" i="57" s="1"/>
  <c r="AI60" i="57"/>
  <c r="AI59" i="57" s="1"/>
  <c r="AH60" i="57"/>
  <c r="AH59" i="57" s="1"/>
  <c r="AG60" i="57"/>
  <c r="AF60" i="57"/>
  <c r="AE60" i="57"/>
  <c r="AE59" i="57" s="1"/>
  <c r="AD60" i="57"/>
  <c r="AB60" i="57"/>
  <c r="AB59" i="57" s="1"/>
  <c r="AA60" i="57"/>
  <c r="AA59" i="57" s="1"/>
  <c r="Z60" i="57"/>
  <c r="Y60" i="57"/>
  <c r="X60" i="57"/>
  <c r="W60" i="57"/>
  <c r="U60" i="57"/>
  <c r="U59" i="57" s="1"/>
  <c r="T60" i="57"/>
  <c r="S60" i="57"/>
  <c r="S59" i="57" s="1"/>
  <c r="R60" i="57"/>
  <c r="Q60" i="57"/>
  <c r="P60" i="57"/>
  <c r="P59" i="57" s="1"/>
  <c r="N60" i="57"/>
  <c r="M60" i="57"/>
  <c r="M59" i="57" s="1"/>
  <c r="L60" i="57"/>
  <c r="K60" i="57"/>
  <c r="K59" i="57" s="1"/>
  <c r="J60" i="57"/>
  <c r="G60" i="57"/>
  <c r="F60" i="57"/>
  <c r="E60" i="57"/>
  <c r="C60" i="57"/>
  <c r="C59" i="57" s="1"/>
  <c r="CY59" i="57"/>
  <c r="CF59" i="57"/>
  <c r="AX59" i="57"/>
  <c r="AN59" i="57"/>
  <c r="R59" i="57"/>
  <c r="J59" i="57"/>
  <c r="DA57" i="57"/>
  <c r="CK57" i="57"/>
  <c r="W57" i="57"/>
  <c r="O57" i="57"/>
  <c r="H57" i="57"/>
  <c r="DP57" i="57"/>
  <c r="DO57" i="57"/>
  <c r="DN57" i="57"/>
  <c r="DN54" i="57"/>
  <c r="DM57" i="57"/>
  <c r="DL57" i="57"/>
  <c r="DK57" i="57"/>
  <c r="DJ57" i="57"/>
  <c r="DI57" i="57"/>
  <c r="DH57" i="57"/>
  <c r="DG57" i="57"/>
  <c r="DF57" i="57"/>
  <c r="DE57" i="57"/>
  <c r="DD57" i="57"/>
  <c r="DC57" i="57"/>
  <c r="DB57" i="57"/>
  <c r="CZ57" i="57"/>
  <c r="CY57" i="57"/>
  <c r="CX57" i="57"/>
  <c r="CW57" i="57"/>
  <c r="CV57" i="57"/>
  <c r="CU57" i="57"/>
  <c r="CT57" i="57"/>
  <c r="CT54" i="57" s="1"/>
  <c r="CQ57" i="57"/>
  <c r="CP57" i="57"/>
  <c r="CO57" i="57"/>
  <c r="CN57" i="57"/>
  <c r="CM57" i="57"/>
  <c r="CL57" i="57"/>
  <c r="CJ57" i="57"/>
  <c r="CI57" i="57"/>
  <c r="CI54" i="57" s="1"/>
  <c r="CH57" i="57"/>
  <c r="CG57" i="57"/>
  <c r="CF57" i="57"/>
  <c r="CE57" i="57"/>
  <c r="CC57" i="57"/>
  <c r="CB57" i="57"/>
  <c r="CA57" i="57"/>
  <c r="BZ57" i="57"/>
  <c r="BY57" i="57"/>
  <c r="BX57" i="57"/>
  <c r="BW57" i="57"/>
  <c r="BV57" i="57"/>
  <c r="BU57" i="57"/>
  <c r="BT57" i="57"/>
  <c r="BS57" i="57"/>
  <c r="BR57" i="57"/>
  <c r="BQ57" i="57"/>
  <c r="BP57" i="57"/>
  <c r="BO57" i="57"/>
  <c r="BN57" i="57"/>
  <c r="BM57" i="57"/>
  <c r="BL57" i="57"/>
  <c r="BK57" i="57"/>
  <c r="BJ57" i="57"/>
  <c r="BI57" i="57"/>
  <c r="BH57" i="57"/>
  <c r="BG57" i="57"/>
  <c r="BF57" i="57"/>
  <c r="BE57" i="57"/>
  <c r="BD57" i="57"/>
  <c r="BC57" i="57"/>
  <c r="BB57" i="57"/>
  <c r="BA57" i="57"/>
  <c r="AZ57" i="57"/>
  <c r="AX57" i="57"/>
  <c r="AW57" i="57"/>
  <c r="AV57" i="57"/>
  <c r="AU57" i="57"/>
  <c r="AS57" i="57"/>
  <c r="AQ57" i="57"/>
  <c r="AP57" i="57"/>
  <c r="AO57" i="57"/>
  <c r="AN57" i="57"/>
  <c r="AM57" i="57"/>
  <c r="AL57" i="57"/>
  <c r="AI57" i="57"/>
  <c r="AH57" i="57"/>
  <c r="AG57" i="57"/>
  <c r="AF57" i="57"/>
  <c r="AE57" i="57"/>
  <c r="AD57" i="57"/>
  <c r="AC57" i="57"/>
  <c r="AB57" i="57"/>
  <c r="AA57" i="57"/>
  <c r="Z57" i="57"/>
  <c r="Y57" i="57"/>
  <c r="X57" i="57"/>
  <c r="U57" i="57"/>
  <c r="T57" i="57"/>
  <c r="S57" i="57"/>
  <c r="R57" i="57"/>
  <c r="Q57" i="57"/>
  <c r="P57" i="57"/>
  <c r="N57" i="57"/>
  <c r="M57" i="57"/>
  <c r="L57" i="57"/>
  <c r="K57" i="57"/>
  <c r="J57" i="57"/>
  <c r="I57" i="57"/>
  <c r="G57" i="57"/>
  <c r="F57" i="57"/>
  <c r="E57" i="57"/>
  <c r="C57" i="57"/>
  <c r="DG56" i="57"/>
  <c r="DG55" i="57" s="1"/>
  <c r="DA56" i="57"/>
  <c r="DA55" i="57" s="1"/>
  <c r="CU56" i="57"/>
  <c r="CK56" i="57"/>
  <c r="CE56" i="57"/>
  <c r="CE55" i="57" s="1"/>
  <c r="BG56" i="57"/>
  <c r="BA56" i="57"/>
  <c r="AT56" i="57"/>
  <c r="AT55" i="57" s="1"/>
  <c r="AL56" i="57"/>
  <c r="AC56" i="57"/>
  <c r="W56" i="57"/>
  <c r="O56" i="57"/>
  <c r="O55" i="57" s="1"/>
  <c r="I56" i="57"/>
  <c r="I55" i="57" s="1"/>
  <c r="DP55" i="57"/>
  <c r="DM55" i="57"/>
  <c r="DM54" i="57" s="1"/>
  <c r="DL55" i="57"/>
  <c r="DL11" i="57" s="1"/>
  <c r="DK55" i="57"/>
  <c r="DJ55" i="57"/>
  <c r="DI55" i="57"/>
  <c r="DH55" i="57"/>
  <c r="DF55" i="57"/>
  <c r="DE55" i="57"/>
  <c r="DE11" i="57" s="1"/>
  <c r="DD55" i="57"/>
  <c r="DD11" i="57" s="1"/>
  <c r="DC55" i="57"/>
  <c r="DB55" i="57"/>
  <c r="CZ55" i="57"/>
  <c r="CY55" i="57"/>
  <c r="CY11" i="57" s="1"/>
  <c r="CX55" i="57"/>
  <c r="CX11" i="57" s="1"/>
  <c r="CW55" i="57"/>
  <c r="CV55" i="57"/>
  <c r="CU55" i="57"/>
  <c r="CT55" i="57"/>
  <c r="CQ55" i="57"/>
  <c r="CP55" i="57"/>
  <c r="CP11" i="57" s="1"/>
  <c r="CO55" i="57"/>
  <c r="CO11" i="57" s="1"/>
  <c r="CN55" i="57"/>
  <c r="CN54" i="57" s="1"/>
  <c r="CM55" i="57"/>
  <c r="CM11" i="57" s="1"/>
  <c r="CL55" i="57"/>
  <c r="CL11" i="57" s="1"/>
  <c r="CJ55" i="57"/>
  <c r="CJ11" i="57" s="1"/>
  <c r="CI55" i="57"/>
  <c r="CH55" i="57"/>
  <c r="CH11" i="57" s="1"/>
  <c r="CG55" i="57"/>
  <c r="CG54" i="57" s="1"/>
  <c r="CF55" i="57"/>
  <c r="CF54" i="57" s="1"/>
  <c r="CC55" i="57"/>
  <c r="CC54" i="57" s="1"/>
  <c r="CB55" i="57"/>
  <c r="CA55" i="57"/>
  <c r="CA54" i="57" s="1"/>
  <c r="BZ55" i="57"/>
  <c r="BZ11" i="57" s="1"/>
  <c r="BY55" i="57"/>
  <c r="BY54" i="57" s="1"/>
  <c r="BX55" i="57"/>
  <c r="BX54" i="57" s="1"/>
  <c r="BW55" i="57"/>
  <c r="BV55" i="57"/>
  <c r="BV54" i="57" s="1"/>
  <c r="BU55" i="57"/>
  <c r="BU54" i="57" s="1"/>
  <c r="BT55" i="57"/>
  <c r="BS55" i="57"/>
  <c r="BR55" i="57"/>
  <c r="BR11" i="57" s="1"/>
  <c r="BQ55" i="57"/>
  <c r="BQ54" i="57" s="1"/>
  <c r="BP55" i="57"/>
  <c r="BP11" i="57" s="1"/>
  <c r="BP54" i="57"/>
  <c r="BO55" i="57"/>
  <c r="BO11" i="57" s="1"/>
  <c r="BM55" i="57"/>
  <c r="BL55" i="57"/>
  <c r="BL11" i="57" s="1"/>
  <c r="BK55" i="57"/>
  <c r="BJ55" i="57"/>
  <c r="BJ11" i="57" s="1"/>
  <c r="BI55" i="57"/>
  <c r="BI54" i="57" s="1"/>
  <c r="BH55" i="57"/>
  <c r="BG55" i="57"/>
  <c r="BF55" i="57"/>
  <c r="BF54" i="57" s="1"/>
  <c r="BE55" i="57"/>
  <c r="BE54" i="57" s="1"/>
  <c r="BD55" i="57"/>
  <c r="BC55" i="57"/>
  <c r="BC11" i="57" s="1"/>
  <c r="BB55" i="57"/>
  <c r="BB54" i="57" s="1"/>
  <c r="AX55" i="57"/>
  <c r="AX54" i="57" s="1"/>
  <c r="AW55" i="57"/>
  <c r="AV55" i="57"/>
  <c r="AV54" i="57" s="1"/>
  <c r="AU55" i="57"/>
  <c r="AS55" i="57"/>
  <c r="AS54" i="57" s="1"/>
  <c r="AQ55" i="57"/>
  <c r="AQ11" i="57" s="1"/>
  <c r="AP55" i="57"/>
  <c r="AP54" i="57" s="1"/>
  <c r="AO55" i="57"/>
  <c r="AO54" i="57" s="1"/>
  <c r="AN55" i="57"/>
  <c r="AM55" i="57"/>
  <c r="AL55" i="57"/>
  <c r="AL54" i="57" s="1"/>
  <c r="AI55" i="57"/>
  <c r="AI54" i="57" s="1"/>
  <c r="AH55" i="57"/>
  <c r="AH11" i="57" s="1"/>
  <c r="AG55" i="57"/>
  <c r="AF55" i="57"/>
  <c r="AF54" i="57" s="1"/>
  <c r="AE55" i="57"/>
  <c r="AE54" i="57" s="1"/>
  <c r="AD55" i="57"/>
  <c r="AD54" i="57" s="1"/>
  <c r="AB55" i="57"/>
  <c r="AA55" i="57"/>
  <c r="AA54" i="57"/>
  <c r="Z55" i="57"/>
  <c r="Z11" i="57" s="1"/>
  <c r="Y55" i="57"/>
  <c r="X55" i="57"/>
  <c r="X54" i="57" s="1"/>
  <c r="W55" i="57"/>
  <c r="W54" i="57" s="1"/>
  <c r="U55" i="57"/>
  <c r="T55" i="57"/>
  <c r="T11" i="57" s="1"/>
  <c r="S55" i="57"/>
  <c r="S54" i="57" s="1"/>
  <c r="R55" i="57"/>
  <c r="R54" i="57" s="1"/>
  <c r="Q55" i="57"/>
  <c r="P55" i="57"/>
  <c r="N55" i="57"/>
  <c r="N54" i="57" s="1"/>
  <c r="M55" i="57"/>
  <c r="M54" i="57" s="1"/>
  <c r="L55" i="57"/>
  <c r="L54" i="57" s="1"/>
  <c r="K55" i="57"/>
  <c r="J55" i="57"/>
  <c r="J54" i="57" s="1"/>
  <c r="G55" i="57"/>
  <c r="F55" i="57"/>
  <c r="F11" i="57" s="1"/>
  <c r="F54" i="57"/>
  <c r="E55" i="57"/>
  <c r="E11" i="57" s="1"/>
  <c r="C55" i="57"/>
  <c r="C54" i="57" s="1"/>
  <c r="DO54" i="57"/>
  <c r="DJ54" i="57"/>
  <c r="DI54" i="57"/>
  <c r="DH54" i="57"/>
  <c r="DB54" i="57"/>
  <c r="CZ54" i="57"/>
  <c r="CY54" i="57"/>
  <c r="CS54" i="57"/>
  <c r="CQ54" i="57"/>
  <c r="CJ54" i="57"/>
  <c r="CB54" i="57"/>
  <c r="BT54" i="57"/>
  <c r="BS54" i="57"/>
  <c r="BL54" i="57"/>
  <c r="BK54" i="57"/>
  <c r="BD54" i="57"/>
  <c r="BC54" i="57"/>
  <c r="AW54" i="57"/>
  <c r="AU54" i="57"/>
  <c r="AN54" i="57"/>
  <c r="AM54" i="57"/>
  <c r="AG54" i="57"/>
  <c r="Y54" i="57"/>
  <c r="Q54" i="57"/>
  <c r="P54" i="57"/>
  <c r="G54" i="57"/>
  <c r="DA50" i="57"/>
  <c r="DA49" i="57" s="1"/>
  <c r="CK50" i="57"/>
  <c r="CK49" i="57" s="1"/>
  <c r="BN50" i="57"/>
  <c r="BN49" i="57" s="1"/>
  <c r="AE50" i="57"/>
  <c r="DO50" i="57"/>
  <c r="DN50" i="57"/>
  <c r="DN49" i="57" s="1"/>
  <c r="DM50" i="57"/>
  <c r="DM49" i="57" s="1"/>
  <c r="DL50" i="57"/>
  <c r="DL49" i="57" s="1"/>
  <c r="DK50" i="57"/>
  <c r="DK49" i="57" s="1"/>
  <c r="DJ50" i="57"/>
  <c r="DI50" i="57"/>
  <c r="DH50" i="57"/>
  <c r="DG50" i="57"/>
  <c r="DF50" i="57"/>
  <c r="DF49" i="57" s="1"/>
  <c r="DE50" i="57"/>
  <c r="DE49" i="57" s="1"/>
  <c r="DD50" i="57"/>
  <c r="DD49" i="57" s="1"/>
  <c r="DC50" i="57"/>
  <c r="DC49" i="57" s="1"/>
  <c r="DB50" i="57"/>
  <c r="DB49" i="57" s="1"/>
  <c r="CZ50" i="57"/>
  <c r="CY50" i="57"/>
  <c r="CX50" i="57"/>
  <c r="CX49" i="57" s="1"/>
  <c r="CW50" i="57"/>
  <c r="CW49" i="57" s="1"/>
  <c r="CV50" i="57"/>
  <c r="CV49" i="57" s="1"/>
  <c r="CU50" i="57"/>
  <c r="CU49" i="57" s="1"/>
  <c r="CT50" i="57"/>
  <c r="CT49" i="57" s="1"/>
  <c r="CS50" i="57"/>
  <c r="CS49" i="57" s="1"/>
  <c r="CQ50" i="57"/>
  <c r="CQ49" i="57" s="1"/>
  <c r="CP50" i="57"/>
  <c r="CP49" i="57" s="1"/>
  <c r="CO50" i="57"/>
  <c r="CO49" i="57" s="1"/>
  <c r="CN50" i="57"/>
  <c r="CN49" i="57" s="1"/>
  <c r="CM50" i="57"/>
  <c r="CM49" i="57" s="1"/>
  <c r="CL50" i="57"/>
  <c r="CJ50" i="57"/>
  <c r="CI50" i="57"/>
  <c r="CH50" i="57"/>
  <c r="CH49" i="57" s="1"/>
  <c r="CG50" i="57"/>
  <c r="CG49" i="57" s="1"/>
  <c r="CF50" i="57"/>
  <c r="CF49" i="57" s="1"/>
  <c r="CE50" i="57"/>
  <c r="CE49" i="57" s="1"/>
  <c r="CC50" i="57"/>
  <c r="CB50" i="57"/>
  <c r="CA50" i="57"/>
  <c r="CA49" i="57" s="1"/>
  <c r="BZ50" i="57"/>
  <c r="BZ49" i="57" s="1"/>
  <c r="BY50" i="57"/>
  <c r="BY49" i="57" s="1"/>
  <c r="BX50" i="57"/>
  <c r="BX49" i="57" s="1"/>
  <c r="BW50" i="57"/>
  <c r="BW49" i="57" s="1"/>
  <c r="BV50" i="57"/>
  <c r="BV49" i="57" s="1"/>
  <c r="BU50" i="57"/>
  <c r="BT50" i="57"/>
  <c r="BT49" i="57" s="1"/>
  <c r="BS50" i="57"/>
  <c r="BS49" i="57" s="1"/>
  <c r="BR50" i="57"/>
  <c r="BR49" i="57" s="1"/>
  <c r="BQ50" i="57"/>
  <c r="BQ49" i="57" s="1"/>
  <c r="BP50" i="57"/>
  <c r="BP49" i="57" s="1"/>
  <c r="BO50" i="57"/>
  <c r="BO49" i="57" s="1"/>
  <c r="BM50" i="57"/>
  <c r="BL50" i="57"/>
  <c r="BK50" i="57"/>
  <c r="BK49" i="57" s="1"/>
  <c r="BJ50" i="57"/>
  <c r="BJ49" i="57" s="1"/>
  <c r="BI50" i="57"/>
  <c r="BI49" i="57" s="1"/>
  <c r="BH50" i="57"/>
  <c r="BH49" i="57" s="1"/>
  <c r="BG50" i="57"/>
  <c r="BG49" i="57" s="1"/>
  <c r="BF50" i="57"/>
  <c r="BE50" i="57"/>
  <c r="BE49" i="57" s="1"/>
  <c r="BD50" i="57"/>
  <c r="BD49" i="57" s="1"/>
  <c r="BC50" i="57"/>
  <c r="BC49" i="57" s="1"/>
  <c r="BB50" i="57"/>
  <c r="BB49" i="57" s="1"/>
  <c r="BA50" i="57"/>
  <c r="BA49" i="57" s="1"/>
  <c r="AZ50" i="57"/>
  <c r="AZ49" i="57" s="1"/>
  <c r="AX50" i="57"/>
  <c r="AW50" i="57"/>
  <c r="AV50" i="57"/>
  <c r="AU50" i="57"/>
  <c r="AS50" i="57"/>
  <c r="AS49" i="57" s="1"/>
  <c r="AQ50" i="57"/>
  <c r="AQ49" i="57" s="1"/>
  <c r="AP50" i="57"/>
  <c r="AP49" i="57" s="1"/>
  <c r="AO50" i="57"/>
  <c r="AN50" i="57"/>
  <c r="AM50" i="57"/>
  <c r="AL50" i="57"/>
  <c r="AL49" i="57" s="1"/>
  <c r="AI50" i="57"/>
  <c r="AI49" i="57" s="1"/>
  <c r="AH50" i="57"/>
  <c r="AH49" i="57" s="1"/>
  <c r="AG50" i="57"/>
  <c r="AF50" i="57"/>
  <c r="AD50" i="57"/>
  <c r="AD49" i="57" s="1"/>
  <c r="AC50" i="57"/>
  <c r="AC49" i="57" s="1"/>
  <c r="AB50" i="57"/>
  <c r="AB49" i="57" s="1"/>
  <c r="AA50" i="57"/>
  <c r="AA49" i="57" s="1"/>
  <c r="Z50" i="57"/>
  <c r="Z49" i="57" s="1"/>
  <c r="Y50" i="57"/>
  <c r="X50" i="57"/>
  <c r="X49" i="57" s="1"/>
  <c r="U50" i="57"/>
  <c r="U49" i="57" s="1"/>
  <c r="T50" i="57"/>
  <c r="T49" i="57" s="1"/>
  <c r="S50" i="57"/>
  <c r="S49" i="57" s="1"/>
  <c r="R50" i="57"/>
  <c r="R49" i="57" s="1"/>
  <c r="Q50" i="57"/>
  <c r="P50" i="57"/>
  <c r="P49" i="57" s="1"/>
  <c r="O50" i="57"/>
  <c r="O49" i="57" s="1"/>
  <c r="N50" i="57"/>
  <c r="N49" i="57" s="1"/>
  <c r="M50" i="57"/>
  <c r="M49" i="57" s="1"/>
  <c r="L50" i="57"/>
  <c r="L49" i="57" s="1"/>
  <c r="K50" i="57"/>
  <c r="K49" i="57" s="1"/>
  <c r="J50" i="57"/>
  <c r="I50" i="57"/>
  <c r="I49" i="57" s="1"/>
  <c r="H50" i="57"/>
  <c r="G50" i="57"/>
  <c r="F50" i="57"/>
  <c r="F49" i="57" s="1"/>
  <c r="E50" i="57"/>
  <c r="E49" i="57" s="1"/>
  <c r="C50" i="57"/>
  <c r="C49" i="57" s="1"/>
  <c r="DO49" i="57"/>
  <c r="DJ49" i="57"/>
  <c r="DH49" i="57"/>
  <c r="DG49" i="57"/>
  <c r="CY49" i="57"/>
  <c r="CL49" i="57"/>
  <c r="CI49" i="57"/>
  <c r="CC49" i="57"/>
  <c r="CB49" i="57"/>
  <c r="BU49" i="57"/>
  <c r="BL49" i="57"/>
  <c r="BF49" i="57"/>
  <c r="AX49" i="57"/>
  <c r="AW49" i="57"/>
  <c r="AV49" i="57"/>
  <c r="AU49" i="57"/>
  <c r="AN49" i="57"/>
  <c r="AM49" i="57"/>
  <c r="AF49" i="57"/>
  <c r="AE49" i="57"/>
  <c r="Y49" i="57"/>
  <c r="Q49" i="57"/>
  <c r="J49" i="57"/>
  <c r="H49" i="57"/>
  <c r="G49" i="57"/>
  <c r="DG48" i="57"/>
  <c r="DG47" i="57" s="1"/>
  <c r="DG46" i="57" s="1"/>
  <c r="DA48" i="57"/>
  <c r="DA47" i="57" s="1"/>
  <c r="DA46" i="57" s="1"/>
  <c r="CU48" i="57"/>
  <c r="CU47" i="57" s="1"/>
  <c r="CU46" i="57" s="1"/>
  <c r="CM48" i="57"/>
  <c r="CE48" i="57"/>
  <c r="CE47" i="57" s="1"/>
  <c r="CE46" i="57" s="1"/>
  <c r="BI48" i="57"/>
  <c r="BG48" i="57" s="1"/>
  <c r="BA48" i="57"/>
  <c r="BA47" i="57" s="1"/>
  <c r="AT48" i="57"/>
  <c r="AT47" i="57" s="1"/>
  <c r="AT46" i="57" s="1"/>
  <c r="AL48" i="57"/>
  <c r="AE48" i="57"/>
  <c r="AE47" i="57" s="1"/>
  <c r="W48" i="57"/>
  <c r="O48" i="57"/>
  <c r="I48" i="57"/>
  <c r="I47" i="57" s="1"/>
  <c r="I46" i="57" s="1"/>
  <c r="DO47" i="57"/>
  <c r="DO46" i="57" s="1"/>
  <c r="DN47" i="57"/>
  <c r="DN46" i="57" s="1"/>
  <c r="DM47" i="57"/>
  <c r="DM46" i="57" s="1"/>
  <c r="DL47" i="57"/>
  <c r="DK47" i="57"/>
  <c r="DK46" i="57" s="1"/>
  <c r="DJ47" i="57"/>
  <c r="DI47" i="57"/>
  <c r="DH47" i="57"/>
  <c r="DH46" i="57" s="1"/>
  <c r="DF47" i="57"/>
  <c r="DF46" i="57" s="1"/>
  <c r="DE47" i="57"/>
  <c r="DE46" i="57" s="1"/>
  <c r="DD47" i="57"/>
  <c r="DC47" i="57"/>
  <c r="DC46" i="57" s="1"/>
  <c r="DB47" i="57"/>
  <c r="CZ47" i="57"/>
  <c r="CY47" i="57"/>
  <c r="CY46" i="57" s="1"/>
  <c r="CX47" i="57"/>
  <c r="CX46" i="57" s="1"/>
  <c r="CW47" i="57"/>
  <c r="CW46" i="57" s="1"/>
  <c r="CV47" i="57"/>
  <c r="CV46" i="57" s="1"/>
  <c r="CT47" i="57"/>
  <c r="CQ47" i="57"/>
  <c r="CQ46" i="57" s="1"/>
  <c r="CP47" i="57"/>
  <c r="CP46" i="57" s="1"/>
  <c r="CO47" i="57"/>
  <c r="CO46" i="57" s="1"/>
  <c r="CN47" i="57"/>
  <c r="CN46" i="57" s="1"/>
  <c r="CL47" i="57"/>
  <c r="CL46" i="57" s="1"/>
  <c r="CJ47" i="57"/>
  <c r="CI47" i="57"/>
  <c r="CI46" i="57" s="1"/>
  <c r="CH47" i="57"/>
  <c r="CH46" i="57" s="1"/>
  <c r="CG47" i="57"/>
  <c r="CG46" i="57" s="1"/>
  <c r="CF47" i="57"/>
  <c r="CF46" i="57" s="1"/>
  <c r="CC47" i="57"/>
  <c r="CB47" i="57"/>
  <c r="CA47" i="57"/>
  <c r="CA46" i="57"/>
  <c r="BZ47" i="57"/>
  <c r="BZ46" i="57" s="1"/>
  <c r="BY47" i="57"/>
  <c r="BY46" i="57" s="1"/>
  <c r="BX47" i="57"/>
  <c r="BX46" i="57" s="1"/>
  <c r="BW47" i="57"/>
  <c r="BW46" i="57" s="1"/>
  <c r="BV47" i="57"/>
  <c r="BU47" i="57"/>
  <c r="BU46" i="57" s="1"/>
  <c r="BT47" i="57"/>
  <c r="BS47" i="57"/>
  <c r="BS46" i="57" s="1"/>
  <c r="BR47" i="57"/>
  <c r="BR46" i="57" s="1"/>
  <c r="BQ47" i="57"/>
  <c r="BQ46" i="57" s="1"/>
  <c r="BP47" i="57"/>
  <c r="BP46" i="57" s="1"/>
  <c r="BO47" i="57"/>
  <c r="BM47" i="57"/>
  <c r="BL47" i="57"/>
  <c r="BL46" i="57" s="1"/>
  <c r="BK47" i="57"/>
  <c r="BK46" i="57" s="1"/>
  <c r="BJ47" i="57"/>
  <c r="BJ46" i="57" s="1"/>
  <c r="BH47" i="57"/>
  <c r="BH46" i="57" s="1"/>
  <c r="BF47" i="57"/>
  <c r="BE47" i="57"/>
  <c r="BE46" i="57" s="1"/>
  <c r="BD47" i="57"/>
  <c r="BC47" i="57"/>
  <c r="BC46" i="57" s="1"/>
  <c r="BB47" i="57"/>
  <c r="BB46" i="57" s="1"/>
  <c r="AX47" i="57"/>
  <c r="AX46" i="57" s="1"/>
  <c r="AW47" i="57"/>
  <c r="AV47" i="57"/>
  <c r="AU47" i="57"/>
  <c r="AU46" i="57" s="1"/>
  <c r="AS47" i="57"/>
  <c r="AS46" i="57"/>
  <c r="AQ47" i="57"/>
  <c r="AP47" i="57"/>
  <c r="AP46" i="57" s="1"/>
  <c r="AO47" i="57"/>
  <c r="AN47" i="57"/>
  <c r="AM47" i="57"/>
  <c r="AM46" i="57" s="1"/>
  <c r="AL47" i="57"/>
  <c r="AL46" i="57"/>
  <c r="AI47" i="57"/>
  <c r="AH47" i="57"/>
  <c r="AH46" i="57" s="1"/>
  <c r="AG47" i="57"/>
  <c r="AF47" i="57"/>
  <c r="AD47" i="57"/>
  <c r="AD46" i="57" s="1"/>
  <c r="AB47" i="57"/>
  <c r="AB46" i="57" s="1"/>
  <c r="AA47" i="57"/>
  <c r="AA46" i="57" s="1"/>
  <c r="Z47" i="57"/>
  <c r="Y47" i="57"/>
  <c r="X47" i="57"/>
  <c r="W47" i="57"/>
  <c r="W46" i="57" s="1"/>
  <c r="U47" i="57"/>
  <c r="U46" i="57" s="1"/>
  <c r="T47" i="57"/>
  <c r="T46" i="57" s="1"/>
  <c r="S47" i="57"/>
  <c r="S46" i="57" s="1"/>
  <c r="R47" i="57"/>
  <c r="Q47" i="57"/>
  <c r="Q46" i="57" s="1"/>
  <c r="P47" i="57"/>
  <c r="O47" i="57"/>
  <c r="O46" i="57" s="1"/>
  <c r="N47" i="57"/>
  <c r="N46" i="57" s="1"/>
  <c r="M47" i="57"/>
  <c r="M46" i="57" s="1"/>
  <c r="L47" i="57"/>
  <c r="L46" i="57"/>
  <c r="K47" i="57"/>
  <c r="J47" i="57"/>
  <c r="J46" i="57" s="1"/>
  <c r="G47" i="57"/>
  <c r="G46" i="57" s="1"/>
  <c r="F47" i="57"/>
  <c r="F46" i="57" s="1"/>
  <c r="E47" i="57"/>
  <c r="E46" i="57" s="1"/>
  <c r="C47" i="57"/>
  <c r="C46" i="57" s="1"/>
  <c r="DL46" i="57"/>
  <c r="DJ46" i="57"/>
  <c r="DI46" i="57"/>
  <c r="DD46" i="57"/>
  <c r="DB46" i="57"/>
  <c r="CZ46" i="57"/>
  <c r="CT46" i="57"/>
  <c r="CS46" i="57"/>
  <c r="CJ46" i="57"/>
  <c r="CC46" i="57"/>
  <c r="CB46" i="57"/>
  <c r="BV46" i="57"/>
  <c r="BT46" i="57"/>
  <c r="BO46" i="57"/>
  <c r="BM46" i="57"/>
  <c r="BF46" i="57"/>
  <c r="BD46" i="57"/>
  <c r="AW46" i="57"/>
  <c r="AV46" i="57"/>
  <c r="AQ46" i="57"/>
  <c r="AO46" i="57"/>
  <c r="AN46" i="57"/>
  <c r="AI46" i="57"/>
  <c r="AG46" i="57"/>
  <c r="AF46" i="57"/>
  <c r="Z46" i="57"/>
  <c r="Y46" i="57"/>
  <c r="X46" i="57"/>
  <c r="R46" i="57"/>
  <c r="P46" i="57"/>
  <c r="K46" i="57"/>
  <c r="AF43" i="57"/>
  <c r="AF42" i="57" s="1"/>
  <c r="DA43" i="57"/>
  <c r="DA42" i="57" s="1"/>
  <c r="CD43" i="57"/>
  <c r="CD42" i="57" s="1"/>
  <c r="AE43" i="57"/>
  <c r="AE42" i="57" s="1"/>
  <c r="AC43" i="57"/>
  <c r="AC42" i="57" s="1"/>
  <c r="CR43" i="57"/>
  <c r="CR42" i="57" s="1"/>
  <c r="DO43" i="57"/>
  <c r="DN43" i="57"/>
  <c r="DN42" i="57" s="1"/>
  <c r="DM43" i="57"/>
  <c r="DM42" i="57" s="1"/>
  <c r="DL43" i="57"/>
  <c r="DL42" i="57" s="1"/>
  <c r="DK43" i="57"/>
  <c r="DK42" i="57" s="1"/>
  <c r="DJ43" i="57"/>
  <c r="DJ42" i="57" s="1"/>
  <c r="DI43" i="57"/>
  <c r="DH43" i="57"/>
  <c r="DH42" i="57" s="1"/>
  <c r="DG43" i="57"/>
  <c r="DF43" i="57"/>
  <c r="DF42" i="57" s="1"/>
  <c r="DE43" i="57"/>
  <c r="DE42" i="57" s="1"/>
  <c r="DD43" i="57"/>
  <c r="DD42" i="57" s="1"/>
  <c r="DC43" i="57"/>
  <c r="DC42" i="57" s="1"/>
  <c r="DB43" i="57"/>
  <c r="DB42" i="57" s="1"/>
  <c r="CZ43" i="57"/>
  <c r="CZ42" i="57" s="1"/>
  <c r="CY43" i="57"/>
  <c r="CY42" i="57" s="1"/>
  <c r="CX43" i="57"/>
  <c r="CX42" i="57" s="1"/>
  <c r="CW43" i="57"/>
  <c r="CW42" i="57" s="1"/>
  <c r="CV43" i="57"/>
  <c r="CV42" i="57" s="1"/>
  <c r="CT43" i="57"/>
  <c r="CQ43" i="57"/>
  <c r="CP43" i="57"/>
  <c r="CO43" i="57"/>
  <c r="CO42" i="57" s="1"/>
  <c r="CN43" i="57"/>
  <c r="CN42" i="57" s="1"/>
  <c r="CM43" i="57"/>
  <c r="CM42" i="57" s="1"/>
  <c r="CL43" i="57"/>
  <c r="CK43" i="57"/>
  <c r="CJ43" i="57"/>
  <c r="CI43" i="57"/>
  <c r="CI42" i="57" s="1"/>
  <c r="CH43" i="57"/>
  <c r="CH42" i="57" s="1"/>
  <c r="CG43" i="57"/>
  <c r="CG42" i="57" s="1"/>
  <c r="CF43" i="57"/>
  <c r="CF42" i="57"/>
  <c r="CE43" i="57"/>
  <c r="CE42" i="57" s="1"/>
  <c r="CC43" i="57"/>
  <c r="CB43" i="57"/>
  <c r="CA43" i="57"/>
  <c r="BZ43" i="57"/>
  <c r="BY43" i="57"/>
  <c r="BY42" i="57" s="1"/>
  <c r="BX43" i="57"/>
  <c r="BX42" i="57" s="1"/>
  <c r="BW43" i="57"/>
  <c r="BW42" i="57" s="1"/>
  <c r="BV43" i="57"/>
  <c r="BU43" i="57"/>
  <c r="BT43" i="57"/>
  <c r="BS43" i="57"/>
  <c r="BS42" i="57" s="1"/>
  <c r="BR43" i="57"/>
  <c r="BQ43" i="57"/>
  <c r="BQ42" i="57" s="1"/>
  <c r="BP43" i="57"/>
  <c r="BP42" i="57" s="1"/>
  <c r="BO43" i="57"/>
  <c r="BO42" i="57" s="1"/>
  <c r="BM43" i="57"/>
  <c r="BL43" i="57"/>
  <c r="BL42" i="57" s="1"/>
  <c r="BK43" i="57"/>
  <c r="BK42" i="57" s="1"/>
  <c r="BJ43" i="57"/>
  <c r="BI43" i="57"/>
  <c r="BI42" i="57" s="1"/>
  <c r="BH43" i="57"/>
  <c r="BH42" i="57" s="1"/>
  <c r="BG43" i="57"/>
  <c r="BG42" i="57" s="1"/>
  <c r="BF43" i="57"/>
  <c r="BF42" i="57"/>
  <c r="BE43" i="57"/>
  <c r="BE42" i="57" s="1"/>
  <c r="BD43" i="57"/>
  <c r="BC43" i="57"/>
  <c r="BC42" i="57" s="1"/>
  <c r="BB43" i="57"/>
  <c r="BA43" i="57"/>
  <c r="BA42" i="57" s="1"/>
  <c r="AZ43" i="57"/>
  <c r="AZ42" i="57" s="1"/>
  <c r="AX43" i="57"/>
  <c r="AX42" i="57" s="1"/>
  <c r="AW43" i="57"/>
  <c r="AW42" i="57" s="1"/>
  <c r="AV43" i="57"/>
  <c r="AU43" i="57"/>
  <c r="AU42" i="57" s="1"/>
  <c r="AT43" i="57"/>
  <c r="AS43" i="57"/>
  <c r="AS42" i="57" s="1"/>
  <c r="AR43" i="57"/>
  <c r="AR42" i="57" s="1"/>
  <c r="AQ43" i="57"/>
  <c r="AQ42" i="57" s="1"/>
  <c r="AP43" i="57"/>
  <c r="AP42" i="57" s="1"/>
  <c r="AO43" i="57"/>
  <c r="AO42" i="57" s="1"/>
  <c r="AN43" i="57"/>
  <c r="AM43" i="57"/>
  <c r="AM42" i="57" s="1"/>
  <c r="AL43" i="57"/>
  <c r="AI43" i="57"/>
  <c r="AI42" i="57" s="1"/>
  <c r="AH43" i="57"/>
  <c r="AG43" i="57"/>
  <c r="AG42" i="57" s="1"/>
  <c r="AD43" i="57"/>
  <c r="AD42" i="57" s="1"/>
  <c r="AB43" i="57"/>
  <c r="AB42" i="57"/>
  <c r="AA43" i="57"/>
  <c r="AA42" i="57" s="1"/>
  <c r="Z43" i="57"/>
  <c r="Z42" i="57" s="1"/>
  <c r="Y43" i="57"/>
  <c r="X43" i="57"/>
  <c r="U43" i="57"/>
  <c r="U42" i="57" s="1"/>
  <c r="T43" i="57"/>
  <c r="T42" i="57"/>
  <c r="S43" i="57"/>
  <c r="S42" i="57" s="1"/>
  <c r="R43" i="57"/>
  <c r="R42" i="57" s="1"/>
  <c r="Q43" i="57"/>
  <c r="P43" i="57"/>
  <c r="O43" i="57"/>
  <c r="O42" i="57" s="1"/>
  <c r="N43" i="57"/>
  <c r="M43" i="57"/>
  <c r="M42" i="57" s="1"/>
  <c r="L43" i="57"/>
  <c r="L42" i="57" s="1"/>
  <c r="K43" i="57"/>
  <c r="K42" i="57" s="1"/>
  <c r="J43" i="57"/>
  <c r="J42" i="57" s="1"/>
  <c r="G43" i="57"/>
  <c r="F43" i="57"/>
  <c r="F42" i="57" s="1"/>
  <c r="E43" i="57"/>
  <c r="E42" i="57" s="1"/>
  <c r="C43" i="57"/>
  <c r="C42" i="57" s="1"/>
  <c r="DO42" i="57"/>
  <c r="DI42" i="57"/>
  <c r="DG42" i="57"/>
  <c r="CT42" i="57"/>
  <c r="CQ42" i="57"/>
  <c r="CP42" i="57"/>
  <c r="CL42" i="57"/>
  <c r="CK42" i="57"/>
  <c r="CJ42" i="57"/>
  <c r="CC42" i="57"/>
  <c r="CB42" i="57"/>
  <c r="CA42" i="57"/>
  <c r="BZ42" i="57"/>
  <c r="BV42" i="57"/>
  <c r="BU42" i="57"/>
  <c r="BT42" i="57"/>
  <c r="BR42" i="57"/>
  <c r="BM42" i="57"/>
  <c r="BJ42" i="57"/>
  <c r="BD42" i="57"/>
  <c r="BB42" i="57"/>
  <c r="AV42" i="57"/>
  <c r="AT42" i="57"/>
  <c r="AN42" i="57"/>
  <c r="AL42" i="57"/>
  <c r="AH42" i="57"/>
  <c r="Y42" i="57"/>
  <c r="X42" i="57"/>
  <c r="Q42" i="57"/>
  <c r="P42" i="57"/>
  <c r="N42" i="57"/>
  <c r="G42" i="57"/>
  <c r="DG40" i="57"/>
  <c r="DG39" i="57" s="1"/>
  <c r="DA40" i="57"/>
  <c r="DA39" i="57" s="1"/>
  <c r="CK40" i="57"/>
  <c r="CK39" i="57" s="1"/>
  <c r="AE40" i="57"/>
  <c r="AE39" i="57" s="1"/>
  <c r="W40" i="57"/>
  <c r="W39" i="57" s="1"/>
  <c r="DO40" i="57"/>
  <c r="DO39" i="57" s="1"/>
  <c r="DN40" i="57"/>
  <c r="DN39" i="57" s="1"/>
  <c r="DM40" i="57"/>
  <c r="DM39" i="57" s="1"/>
  <c r="DL40" i="57"/>
  <c r="DL39" i="57" s="1"/>
  <c r="DK40" i="57"/>
  <c r="DK39" i="57" s="1"/>
  <c r="DJ40" i="57"/>
  <c r="DI40" i="57"/>
  <c r="DH40" i="57"/>
  <c r="DH39" i="57" s="1"/>
  <c r="DF40" i="57"/>
  <c r="DF39" i="57" s="1"/>
  <c r="DE40" i="57"/>
  <c r="DE39" i="57" s="1"/>
  <c r="DD40" i="57"/>
  <c r="DD39" i="57" s="1"/>
  <c r="DC40" i="57"/>
  <c r="DC39" i="57" s="1"/>
  <c r="DB40" i="57"/>
  <c r="CZ40" i="57"/>
  <c r="CZ39" i="57" s="1"/>
  <c r="CY40" i="57"/>
  <c r="CX40" i="57"/>
  <c r="CX39" i="57" s="1"/>
  <c r="CW40" i="57"/>
  <c r="CW39" i="57" s="1"/>
  <c r="CV40" i="57"/>
  <c r="CV39" i="57" s="1"/>
  <c r="CU40" i="57"/>
  <c r="CU39" i="57" s="1"/>
  <c r="CT40" i="57"/>
  <c r="CT39" i="57" s="1"/>
  <c r="CQ40" i="57"/>
  <c r="CP40" i="57"/>
  <c r="CP39" i="57" s="1"/>
  <c r="CO40" i="57"/>
  <c r="CO39" i="57" s="1"/>
  <c r="CN40" i="57"/>
  <c r="CN39" i="57" s="1"/>
  <c r="CM40" i="57"/>
  <c r="CM39" i="57" s="1"/>
  <c r="CL40" i="57"/>
  <c r="CL39" i="57" s="1"/>
  <c r="CJ40" i="57"/>
  <c r="CI40" i="57"/>
  <c r="CH40" i="57"/>
  <c r="CG40" i="57"/>
  <c r="CG39" i="57"/>
  <c r="CF40" i="57"/>
  <c r="CF39" i="57" s="1"/>
  <c r="CE40" i="57"/>
  <c r="CE39" i="57" s="1"/>
  <c r="BM40" i="57"/>
  <c r="BM39" i="57" s="1"/>
  <c r="BL40" i="57"/>
  <c r="BK40" i="57"/>
  <c r="BK39" i="57" s="1"/>
  <c r="BJ40" i="57"/>
  <c r="BJ39" i="57" s="1"/>
  <c r="BI40" i="57"/>
  <c r="BI39" i="57"/>
  <c r="BH40" i="57"/>
  <c r="BH39" i="57" s="1"/>
  <c r="BG40" i="57"/>
  <c r="BG39" i="57" s="1"/>
  <c r="BF40" i="57"/>
  <c r="BF10" i="57" s="1"/>
  <c r="BE40" i="57"/>
  <c r="BD40" i="57"/>
  <c r="BD39" i="57" s="1"/>
  <c r="BC40" i="57"/>
  <c r="BB40" i="57"/>
  <c r="BB39" i="57" s="1"/>
  <c r="BA40" i="57"/>
  <c r="BA39" i="57" s="1"/>
  <c r="AZ40" i="57"/>
  <c r="AX40" i="57"/>
  <c r="AW40" i="57"/>
  <c r="AW10" i="57" s="1"/>
  <c r="AV40" i="57"/>
  <c r="AU40" i="57"/>
  <c r="AU39" i="57" s="1"/>
  <c r="AS40" i="57"/>
  <c r="AS39" i="57" s="1"/>
  <c r="AQ40" i="57"/>
  <c r="AQ39" i="57" s="1"/>
  <c r="AP40" i="57"/>
  <c r="AO40" i="57"/>
  <c r="AN40" i="57"/>
  <c r="AN39" i="57" s="1"/>
  <c r="AM40" i="57"/>
  <c r="AM10" i="57" s="1"/>
  <c r="AL40" i="57"/>
  <c r="AL39" i="57" s="1"/>
  <c r="AI40" i="57"/>
  <c r="AI39" i="57" s="1"/>
  <c r="AH40" i="57"/>
  <c r="AH39" i="57" s="1"/>
  <c r="AG40" i="57"/>
  <c r="AG39" i="57" s="1"/>
  <c r="AF40" i="57"/>
  <c r="AD40" i="57"/>
  <c r="AD39" i="57" s="1"/>
  <c r="AC40" i="57"/>
  <c r="AC39" i="57" s="1"/>
  <c r="AB40" i="57"/>
  <c r="AB39" i="57" s="1"/>
  <c r="AA40" i="57"/>
  <c r="AA39" i="57" s="1"/>
  <c r="Z40" i="57"/>
  <c r="Y40" i="57"/>
  <c r="Y39" i="57" s="1"/>
  <c r="X40" i="57"/>
  <c r="U40" i="57"/>
  <c r="U39" i="57" s="1"/>
  <c r="T40" i="57"/>
  <c r="T39" i="57" s="1"/>
  <c r="S40" i="57"/>
  <c r="S39" i="57"/>
  <c r="R40" i="57"/>
  <c r="R39" i="57" s="1"/>
  <c r="Q40" i="57"/>
  <c r="P40" i="57"/>
  <c r="P39" i="57" s="1"/>
  <c r="O40" i="57"/>
  <c r="O39" i="57" s="1"/>
  <c r="N40" i="57"/>
  <c r="N39" i="57" s="1"/>
  <c r="M40" i="57"/>
  <c r="M39" i="57" s="1"/>
  <c r="L40" i="57"/>
  <c r="L39" i="57" s="1"/>
  <c r="K40" i="57"/>
  <c r="K39" i="57" s="1"/>
  <c r="J40" i="57"/>
  <c r="J10" i="57" s="1"/>
  <c r="I40" i="57"/>
  <c r="H40" i="57"/>
  <c r="G40" i="57"/>
  <c r="F40" i="57"/>
  <c r="F39" i="57" s="1"/>
  <c r="E40" i="57"/>
  <c r="E39" i="57" s="1"/>
  <c r="C40" i="57"/>
  <c r="C39" i="57"/>
  <c r="DJ39" i="57"/>
  <c r="DI39" i="57"/>
  <c r="DB39" i="57"/>
  <c r="CY39" i="57"/>
  <c r="CQ39" i="57"/>
  <c r="CJ39" i="57"/>
  <c r="CI39" i="57"/>
  <c r="CH39" i="57"/>
  <c r="BL39" i="57"/>
  <c r="BE39" i="57"/>
  <c r="BC39" i="57"/>
  <c r="AX39" i="57"/>
  <c r="AV39" i="57"/>
  <c r="AP39" i="57"/>
  <c r="AO39" i="57"/>
  <c r="AF39" i="57"/>
  <c r="Z39" i="57"/>
  <c r="X39" i="57"/>
  <c r="Q39" i="57"/>
  <c r="I39" i="57"/>
  <c r="H39" i="57"/>
  <c r="G39" i="57"/>
  <c r="BA35" i="57"/>
  <c r="AH35" i="57"/>
  <c r="DA35" i="57"/>
  <c r="CU35" i="57"/>
  <c r="BI35" i="57"/>
  <c r="DG35" i="57"/>
  <c r="AR35" i="57"/>
  <c r="I35" i="57"/>
  <c r="H35" i="57"/>
  <c r="DO35" i="57"/>
  <c r="DN35" i="57"/>
  <c r="DM35" i="57"/>
  <c r="DL35" i="57"/>
  <c r="DK35" i="57"/>
  <c r="DJ35" i="57"/>
  <c r="DI35" i="57"/>
  <c r="DH35" i="57"/>
  <c r="DF35" i="57"/>
  <c r="DE35" i="57"/>
  <c r="DD35" i="57"/>
  <c r="DC35" i="57"/>
  <c r="DB35" i="57"/>
  <c r="CZ35" i="57"/>
  <c r="CY35" i="57"/>
  <c r="CX35" i="57"/>
  <c r="CW35" i="57"/>
  <c r="CV35" i="57"/>
  <c r="CT35" i="57"/>
  <c r="CQ35" i="57"/>
  <c r="CP35" i="57"/>
  <c r="CO35" i="57"/>
  <c r="CO32" i="57" s="1"/>
  <c r="CN35" i="57"/>
  <c r="CM35" i="57"/>
  <c r="CL35" i="57"/>
  <c r="CJ35" i="57"/>
  <c r="CI35" i="57"/>
  <c r="CH35" i="57"/>
  <c r="CG35" i="57"/>
  <c r="CF35" i="57"/>
  <c r="CE35" i="57"/>
  <c r="CC35" i="57"/>
  <c r="CB35" i="57"/>
  <c r="CA35" i="57"/>
  <c r="BZ35" i="57"/>
  <c r="BY35" i="57"/>
  <c r="BX35" i="57"/>
  <c r="BW35" i="57"/>
  <c r="BV35" i="57"/>
  <c r="BU35" i="57"/>
  <c r="BT35" i="57"/>
  <c r="BS35" i="57"/>
  <c r="BR35" i="57"/>
  <c r="BQ35" i="57"/>
  <c r="BP35" i="57"/>
  <c r="BO35" i="57"/>
  <c r="BM35" i="57"/>
  <c r="BL35" i="57"/>
  <c r="BK35" i="57"/>
  <c r="BJ35" i="57"/>
  <c r="BH35" i="57"/>
  <c r="BF35" i="57"/>
  <c r="BE35" i="57"/>
  <c r="BD35" i="57"/>
  <c r="BC35" i="57"/>
  <c r="BB35" i="57"/>
  <c r="AX35" i="57"/>
  <c r="AX32" i="57" s="1"/>
  <c r="AW35" i="57"/>
  <c r="AV35" i="57"/>
  <c r="AU35" i="57"/>
  <c r="AT35" i="57"/>
  <c r="AS35" i="57"/>
  <c r="AQ35" i="57"/>
  <c r="AP35" i="57"/>
  <c r="AO35" i="57"/>
  <c r="AN35" i="57"/>
  <c r="AM35" i="57"/>
  <c r="AL35" i="57"/>
  <c r="AI35" i="57"/>
  <c r="AG35" i="57"/>
  <c r="AF35" i="57"/>
  <c r="AE35" i="57"/>
  <c r="AD35" i="57"/>
  <c r="AB35" i="57"/>
  <c r="AA35" i="57"/>
  <c r="Z35" i="57"/>
  <c r="Y35" i="57"/>
  <c r="X35" i="57"/>
  <c r="W35" i="57"/>
  <c r="U35" i="57"/>
  <c r="T35" i="57"/>
  <c r="T32" i="57" s="1"/>
  <c r="S35" i="57"/>
  <c r="R35" i="57"/>
  <c r="Q35" i="57"/>
  <c r="P35" i="57"/>
  <c r="O35" i="57"/>
  <c r="N35" i="57"/>
  <c r="M35" i="57"/>
  <c r="L35" i="57"/>
  <c r="K35" i="57"/>
  <c r="J35" i="57"/>
  <c r="G35" i="57"/>
  <c r="F35" i="57"/>
  <c r="E35" i="57"/>
  <c r="C35" i="57"/>
  <c r="DA33" i="57"/>
  <c r="DA32" i="57" s="1"/>
  <c r="AT33" i="57"/>
  <c r="AR33" i="57"/>
  <c r="AE33" i="57"/>
  <c r="AE32" i="57" s="1"/>
  <c r="AC33" i="57"/>
  <c r="W33" i="57"/>
  <c r="O33" i="57"/>
  <c r="DO33" i="57"/>
  <c r="DN33" i="57"/>
  <c r="DM33" i="57"/>
  <c r="DL33" i="57"/>
  <c r="DK33" i="57"/>
  <c r="DJ33" i="57"/>
  <c r="DJ32" i="57" s="1"/>
  <c r="DI33" i="57"/>
  <c r="DH33" i="57"/>
  <c r="DG33" i="57"/>
  <c r="DF33" i="57"/>
  <c r="DF32" i="57" s="1"/>
  <c r="DE33" i="57"/>
  <c r="DD33" i="57"/>
  <c r="DD32" i="57" s="1"/>
  <c r="DC33" i="57"/>
  <c r="DB33" i="57"/>
  <c r="CZ33" i="57"/>
  <c r="CY33" i="57"/>
  <c r="CX33" i="57"/>
  <c r="CW33" i="57"/>
  <c r="CW32" i="57" s="1"/>
  <c r="CV33" i="57"/>
  <c r="CV32" i="57" s="1"/>
  <c r="CU33" i="57"/>
  <c r="CT33" i="57"/>
  <c r="CQ33" i="57"/>
  <c r="CP33" i="57"/>
  <c r="CO33" i="57"/>
  <c r="CN33" i="57"/>
  <c r="CM33" i="57"/>
  <c r="CM32" i="57" s="1"/>
  <c r="CL33" i="57"/>
  <c r="CL32" i="57" s="1"/>
  <c r="CK33" i="57"/>
  <c r="CJ33" i="57"/>
  <c r="CI33" i="57"/>
  <c r="CH33" i="57"/>
  <c r="CG33" i="57"/>
  <c r="CF33" i="57"/>
  <c r="CF32" i="57" s="1"/>
  <c r="CC33" i="57"/>
  <c r="CC32" i="57" s="1"/>
  <c r="CB33" i="57"/>
  <c r="CA33" i="57"/>
  <c r="BZ33" i="57"/>
  <c r="BY33" i="57"/>
  <c r="BY32" i="57" s="1"/>
  <c r="BX33" i="57"/>
  <c r="BX32" i="57" s="1"/>
  <c r="BW33" i="57"/>
  <c r="BW32" i="57" s="1"/>
  <c r="BV33" i="57"/>
  <c r="BU33" i="57"/>
  <c r="BU32" i="57" s="1"/>
  <c r="BT33" i="57"/>
  <c r="BS33" i="57"/>
  <c r="BR33" i="57"/>
  <c r="BQ33" i="57"/>
  <c r="BQ32" i="57" s="1"/>
  <c r="BP33" i="57"/>
  <c r="BP32" i="57" s="1"/>
  <c r="BO33" i="57"/>
  <c r="BO32" i="57" s="1"/>
  <c r="BN33" i="57"/>
  <c r="BM33" i="57"/>
  <c r="BM32" i="57" s="1"/>
  <c r="BL33" i="57"/>
  <c r="BK33" i="57"/>
  <c r="BJ33" i="57"/>
  <c r="BI33" i="57"/>
  <c r="BH33" i="57"/>
  <c r="BG33" i="57"/>
  <c r="BF33" i="57"/>
  <c r="BE33" i="57"/>
  <c r="BD33" i="57"/>
  <c r="BC33" i="57"/>
  <c r="BB33" i="57"/>
  <c r="BA33" i="57"/>
  <c r="AZ33" i="57"/>
  <c r="AX33" i="57"/>
  <c r="AW33" i="57"/>
  <c r="AW32" i="57" s="1"/>
  <c r="AV33" i="57"/>
  <c r="AU33" i="57"/>
  <c r="AS33" i="57"/>
  <c r="AS32" i="57" s="1"/>
  <c r="AQ33" i="57"/>
  <c r="AQ32" i="57" s="1"/>
  <c r="AP33" i="57"/>
  <c r="AO33" i="57"/>
  <c r="AN33" i="57"/>
  <c r="AM33" i="57"/>
  <c r="AL33" i="57"/>
  <c r="AI33" i="57"/>
  <c r="AH33" i="57"/>
  <c r="AH32" i="57" s="1"/>
  <c r="AG33" i="57"/>
  <c r="AF33" i="57"/>
  <c r="AD33" i="57"/>
  <c r="AB33" i="57"/>
  <c r="AA33" i="57"/>
  <c r="AA32" i="57" s="1"/>
  <c r="Z33" i="57"/>
  <c r="Z32" i="57" s="1"/>
  <c r="Y33" i="57"/>
  <c r="X33" i="57"/>
  <c r="U33" i="57"/>
  <c r="U32" i="57" s="1"/>
  <c r="T33" i="57"/>
  <c r="S33" i="57"/>
  <c r="S32" i="57" s="1"/>
  <c r="R33" i="57"/>
  <c r="R32" i="57" s="1"/>
  <c r="Q33" i="57"/>
  <c r="P33" i="57"/>
  <c r="N33" i="57"/>
  <c r="M33" i="57"/>
  <c r="L33" i="57"/>
  <c r="K33" i="57"/>
  <c r="K32" i="57" s="1"/>
  <c r="J33" i="57"/>
  <c r="I33" i="57"/>
  <c r="G33" i="57"/>
  <c r="F33" i="57"/>
  <c r="E33" i="57"/>
  <c r="E32" i="57" s="1"/>
  <c r="C33" i="57"/>
  <c r="DL32" i="57"/>
  <c r="DE32" i="57"/>
  <c r="DC32" i="57"/>
  <c r="CX32" i="57"/>
  <c r="CN32" i="57"/>
  <c r="BV32" i="57"/>
  <c r="BF32" i="57"/>
  <c r="AP32" i="57"/>
  <c r="AB32" i="57"/>
  <c r="Q32" i="57"/>
  <c r="M32" i="57"/>
  <c r="I32" i="57"/>
  <c r="C32" i="57"/>
  <c r="DG31" i="57"/>
  <c r="DG30" i="57" s="1"/>
  <c r="DA31" i="57"/>
  <c r="DA30" i="57" s="1"/>
  <c r="CU31" i="57"/>
  <c r="CU30" i="57" s="1"/>
  <c r="CK31" i="57"/>
  <c r="CE31" i="57"/>
  <c r="BJ31" i="57"/>
  <c r="BJ30" i="57" s="1"/>
  <c r="BA31" i="57"/>
  <c r="AU31" i="57"/>
  <c r="AL31" i="57"/>
  <c r="AC31" i="57"/>
  <c r="AC30" i="57" s="1"/>
  <c r="W31" i="57"/>
  <c r="W30" i="57" s="1"/>
  <c r="O31" i="57"/>
  <c r="O30" i="57" s="1"/>
  <c r="I31" i="57"/>
  <c r="DL30" i="57"/>
  <c r="DK30" i="57"/>
  <c r="DJ30" i="57"/>
  <c r="DI30" i="57"/>
  <c r="DH30" i="57"/>
  <c r="DF30" i="57"/>
  <c r="DE30" i="57"/>
  <c r="DD30" i="57"/>
  <c r="DC30" i="57"/>
  <c r="DB30" i="57"/>
  <c r="CZ30" i="57"/>
  <c r="CZ27" i="57" s="1"/>
  <c r="CZ21" i="57" s="1"/>
  <c r="CY30" i="57"/>
  <c r="CX30" i="57"/>
  <c r="CW30" i="57"/>
  <c r="CV30" i="57"/>
  <c r="CT30" i="57"/>
  <c r="CQ30" i="57"/>
  <c r="CP30" i="57"/>
  <c r="CO30" i="57"/>
  <c r="CN30" i="57"/>
  <c r="CM30" i="57"/>
  <c r="CL30" i="57"/>
  <c r="CK30" i="57"/>
  <c r="CJ30" i="57"/>
  <c r="CI30" i="57"/>
  <c r="CI27" i="57" s="1"/>
  <c r="CH30" i="57"/>
  <c r="CG30" i="57"/>
  <c r="CG27" i="57" s="1"/>
  <c r="CF30" i="57"/>
  <c r="CE30" i="57"/>
  <c r="CC30" i="57"/>
  <c r="CB30" i="57"/>
  <c r="CA30" i="57"/>
  <c r="BZ30" i="57"/>
  <c r="BZ27" i="57" s="1"/>
  <c r="BY30" i="57"/>
  <c r="BX30" i="57"/>
  <c r="BW30" i="57"/>
  <c r="BV30" i="57"/>
  <c r="BU30" i="57"/>
  <c r="BT30" i="57"/>
  <c r="BS30" i="57"/>
  <c r="BR30" i="57"/>
  <c r="BQ30" i="57"/>
  <c r="BP30" i="57"/>
  <c r="BO30" i="57"/>
  <c r="BM30" i="57"/>
  <c r="BL30" i="57"/>
  <c r="BL27" i="57" s="1"/>
  <c r="BK30" i="57"/>
  <c r="BI30" i="57"/>
  <c r="BH30" i="57"/>
  <c r="BF30" i="57"/>
  <c r="BE30" i="57"/>
  <c r="BD30" i="57"/>
  <c r="BC30" i="57"/>
  <c r="BB30" i="57"/>
  <c r="AX30" i="57"/>
  <c r="AW30" i="57"/>
  <c r="AV30" i="57"/>
  <c r="AT30" i="57"/>
  <c r="AS30" i="57"/>
  <c r="AQ30" i="57"/>
  <c r="AP30" i="57"/>
  <c r="AO30" i="57"/>
  <c r="AN30" i="57"/>
  <c r="AM30" i="57"/>
  <c r="AL30" i="57"/>
  <c r="AI30" i="57"/>
  <c r="AH30" i="57"/>
  <c r="AG30" i="57"/>
  <c r="AF30" i="57"/>
  <c r="AE30" i="57"/>
  <c r="AD30" i="57"/>
  <c r="AB30" i="57"/>
  <c r="AA30" i="57"/>
  <c r="Z30" i="57"/>
  <c r="Y30" i="57"/>
  <c r="X30" i="57"/>
  <c r="U30" i="57"/>
  <c r="T30" i="57"/>
  <c r="S30" i="57"/>
  <c r="R30" i="57"/>
  <c r="Q30" i="57"/>
  <c r="P30" i="57"/>
  <c r="N30" i="57"/>
  <c r="M30" i="57"/>
  <c r="L30" i="57"/>
  <c r="K30" i="57"/>
  <c r="J30" i="57"/>
  <c r="I30" i="57"/>
  <c r="G30" i="57"/>
  <c r="F30" i="57"/>
  <c r="E30" i="57"/>
  <c r="C30" i="57"/>
  <c r="DA29" i="57"/>
  <c r="DA28" i="57" s="1"/>
  <c r="CU29" i="57"/>
  <c r="CU28" i="57" s="1"/>
  <c r="CQ29" i="57"/>
  <c r="CK29" i="57" s="1"/>
  <c r="CE29" i="57"/>
  <c r="BM29" i="57"/>
  <c r="BA29" i="57"/>
  <c r="AU29" i="57"/>
  <c r="AU28" i="57" s="1"/>
  <c r="AL29" i="57"/>
  <c r="AI29" i="57"/>
  <c r="AI28" i="57" s="1"/>
  <c r="AI12" i="57" s="1"/>
  <c r="AF29" i="57"/>
  <c r="AB29" i="57"/>
  <c r="AB28" i="57" s="1"/>
  <c r="O29" i="57"/>
  <c r="O28" i="57" s="1"/>
  <c r="O27" i="57" s="1"/>
  <c r="I29" i="57"/>
  <c r="DL28" i="57"/>
  <c r="DK28" i="57"/>
  <c r="DK27" i="57" s="1"/>
  <c r="DJ28" i="57"/>
  <c r="DI28" i="57"/>
  <c r="DH28" i="57"/>
  <c r="DH27" i="57" s="1"/>
  <c r="DG28" i="57"/>
  <c r="DF28" i="57"/>
  <c r="DE28" i="57"/>
  <c r="DE27" i="57" s="1"/>
  <c r="DD28" i="57"/>
  <c r="DD27" i="57" s="1"/>
  <c r="DC28" i="57"/>
  <c r="DB28" i="57"/>
  <c r="DB27" i="57" s="1"/>
  <c r="CZ28" i="57"/>
  <c r="CY28" i="57"/>
  <c r="CY27" i="57" s="1"/>
  <c r="CX28" i="57"/>
  <c r="CW28" i="57"/>
  <c r="CW27" i="57" s="1"/>
  <c r="CV28" i="57"/>
  <c r="CV27" i="57" s="1"/>
  <c r="CT28" i="57"/>
  <c r="CQ28" i="57"/>
  <c r="CP28" i="57"/>
  <c r="CO28" i="57"/>
  <c r="CN28" i="57"/>
  <c r="CN27" i="57" s="1"/>
  <c r="CM28" i="57"/>
  <c r="CM27" i="57" s="1"/>
  <c r="CL28" i="57"/>
  <c r="CL27" i="57" s="1"/>
  <c r="CJ28" i="57"/>
  <c r="CI28" i="57"/>
  <c r="CH28" i="57"/>
  <c r="CH27" i="57" s="1"/>
  <c r="CG28" i="57"/>
  <c r="CF28" i="57"/>
  <c r="CF27" i="57" s="1"/>
  <c r="CC28" i="57"/>
  <c r="CC27" i="57" s="1"/>
  <c r="CB28" i="57"/>
  <c r="CA28" i="57"/>
  <c r="BZ28" i="57"/>
  <c r="BY28" i="57"/>
  <c r="BX28" i="57"/>
  <c r="BW28" i="57"/>
  <c r="BW27" i="57" s="1"/>
  <c r="BV28" i="57"/>
  <c r="BV27" i="57" s="1"/>
  <c r="BU28" i="57"/>
  <c r="BU27" i="57" s="1"/>
  <c r="BT28" i="57"/>
  <c r="BS28" i="57"/>
  <c r="BS27" i="57" s="1"/>
  <c r="BR28" i="57"/>
  <c r="BQ28" i="57"/>
  <c r="BP28" i="57"/>
  <c r="BP27" i="57" s="1"/>
  <c r="BO28" i="57"/>
  <c r="BO27" i="57" s="1"/>
  <c r="BL28" i="57"/>
  <c r="BK28" i="57"/>
  <c r="BK27" i="57"/>
  <c r="BJ28" i="57"/>
  <c r="BI28" i="57"/>
  <c r="BI27" i="57" s="1"/>
  <c r="BH28" i="57"/>
  <c r="BF28" i="57"/>
  <c r="BF27" i="57" s="1"/>
  <c r="BE28" i="57"/>
  <c r="BD28" i="57"/>
  <c r="BC28" i="57"/>
  <c r="BB28" i="57"/>
  <c r="BA28" i="57"/>
  <c r="AX28" i="57"/>
  <c r="AX27" i="57" s="1"/>
  <c r="AW28" i="57"/>
  <c r="AV28" i="57"/>
  <c r="AT28" i="57"/>
  <c r="AT27" i="57" s="1"/>
  <c r="AS28" i="57"/>
  <c r="AQ28" i="57"/>
  <c r="AQ27" i="57" s="1"/>
  <c r="AP28" i="57"/>
  <c r="AP27" i="57" s="1"/>
  <c r="AO28" i="57"/>
  <c r="AN28" i="57"/>
  <c r="AM28" i="57"/>
  <c r="AL28" i="57"/>
  <c r="AL27" i="57" s="1"/>
  <c r="AL21" i="57" s="1"/>
  <c r="AH28" i="57"/>
  <c r="AG28" i="57"/>
  <c r="AE28" i="57"/>
  <c r="AD28" i="57"/>
  <c r="AD27" i="57" s="1"/>
  <c r="AA28" i="57"/>
  <c r="Z28" i="57"/>
  <c r="Z27" i="57" s="1"/>
  <c r="Y28" i="57"/>
  <c r="X28" i="57"/>
  <c r="U28" i="57"/>
  <c r="U27" i="57" s="1"/>
  <c r="T28" i="57"/>
  <c r="T27" i="57" s="1"/>
  <c r="S28" i="57"/>
  <c r="S27" i="57" s="1"/>
  <c r="R28" i="57"/>
  <c r="Q28" i="57"/>
  <c r="P28" i="57"/>
  <c r="N28" i="57"/>
  <c r="M28" i="57"/>
  <c r="M27" i="57" s="1"/>
  <c r="L28" i="57"/>
  <c r="L27" i="57" s="1"/>
  <c r="K28" i="57"/>
  <c r="K27" i="57" s="1"/>
  <c r="J28" i="57"/>
  <c r="J27" i="57" s="1"/>
  <c r="G28" i="57"/>
  <c r="F28" i="57"/>
  <c r="E28" i="57"/>
  <c r="C28" i="57"/>
  <c r="DI27" i="57"/>
  <c r="CX27" i="57"/>
  <c r="CT27" i="57"/>
  <c r="CP27" i="57"/>
  <c r="CO27" i="57"/>
  <c r="CJ27" i="57"/>
  <c r="CB27" i="57"/>
  <c r="BY27" i="57"/>
  <c r="BX27" i="57"/>
  <c r="BT27" i="57"/>
  <c r="BQ27" i="57"/>
  <c r="BE27" i="57"/>
  <c r="BD27" i="57"/>
  <c r="BC27" i="57"/>
  <c r="AW27" i="57"/>
  <c r="AN27" i="57"/>
  <c r="AM27" i="57"/>
  <c r="AG27" i="57"/>
  <c r="AE27" i="57"/>
  <c r="Y27" i="57"/>
  <c r="X27" i="57"/>
  <c r="Q27" i="57"/>
  <c r="P27" i="57"/>
  <c r="N27" i="57"/>
  <c r="G27" i="57"/>
  <c r="F27" i="57"/>
  <c r="E27" i="57"/>
  <c r="C27" i="57"/>
  <c r="CU25" i="57"/>
  <c r="CK25" i="57"/>
  <c r="CE25" i="57"/>
  <c r="CD25" i="57"/>
  <c r="AZ25" i="57"/>
  <c r="AW25" i="57"/>
  <c r="I25" i="57"/>
  <c r="DL25" i="57"/>
  <c r="DK25" i="57"/>
  <c r="DJ25" i="57"/>
  <c r="DI25" i="57"/>
  <c r="DH25" i="57"/>
  <c r="DG25" i="57"/>
  <c r="DF25" i="57"/>
  <c r="DE25" i="57"/>
  <c r="DD25" i="57"/>
  <c r="DC25" i="57"/>
  <c r="DB25" i="57"/>
  <c r="DA25" i="57"/>
  <c r="CZ25" i="57"/>
  <c r="CY25" i="57"/>
  <c r="CX25" i="57"/>
  <c r="CW25" i="57"/>
  <c r="CV25" i="57"/>
  <c r="CT25" i="57"/>
  <c r="CS25" i="57"/>
  <c r="CQ25" i="57"/>
  <c r="CP25" i="57"/>
  <c r="CO25" i="57"/>
  <c r="CN25" i="57"/>
  <c r="CM25" i="57"/>
  <c r="CL25" i="57"/>
  <c r="CJ25" i="57"/>
  <c r="CI25" i="57"/>
  <c r="CH25" i="57"/>
  <c r="CG25" i="57"/>
  <c r="CF25" i="57"/>
  <c r="CC25" i="57"/>
  <c r="CB25" i="57"/>
  <c r="CA25" i="57"/>
  <c r="BZ25" i="57"/>
  <c r="BY25" i="57"/>
  <c r="BX25" i="57"/>
  <c r="BW25" i="57"/>
  <c r="BV25" i="57"/>
  <c r="BU25" i="57"/>
  <c r="BT25" i="57"/>
  <c r="BS25" i="57"/>
  <c r="BR25" i="57"/>
  <c r="BQ25" i="57"/>
  <c r="BQ14" i="57" s="1"/>
  <c r="BP25" i="57"/>
  <c r="BO25" i="57"/>
  <c r="BM25" i="57"/>
  <c r="BL25" i="57"/>
  <c r="BK25" i="57"/>
  <c r="BJ25" i="57"/>
  <c r="BI25" i="57"/>
  <c r="BH25" i="57"/>
  <c r="BG25" i="57"/>
  <c r="BF25" i="57"/>
  <c r="BE25" i="57"/>
  <c r="BD25" i="57"/>
  <c r="BC25" i="57"/>
  <c r="BB25" i="57"/>
  <c r="BA25" i="57"/>
  <c r="AX25" i="57"/>
  <c r="AV25" i="57"/>
  <c r="AU25" i="57"/>
  <c r="AT25" i="57"/>
  <c r="AS25" i="57"/>
  <c r="AQ25" i="57"/>
  <c r="AP25" i="57"/>
  <c r="AO25" i="57"/>
  <c r="AN25" i="57"/>
  <c r="AM25" i="57"/>
  <c r="AL25" i="57"/>
  <c r="AI25" i="57"/>
  <c r="AH25" i="57"/>
  <c r="AG25" i="57"/>
  <c r="AF25" i="57"/>
  <c r="AE25" i="57"/>
  <c r="AD25" i="57"/>
  <c r="AC25" i="57"/>
  <c r="AB25" i="57"/>
  <c r="Z25" i="57"/>
  <c r="Y25" i="57"/>
  <c r="X25" i="57"/>
  <c r="U25" i="57"/>
  <c r="T25" i="57"/>
  <c r="S25" i="57"/>
  <c r="R25" i="57"/>
  <c r="Q25" i="57"/>
  <c r="P25" i="57"/>
  <c r="O25" i="57"/>
  <c r="N25" i="57"/>
  <c r="M25" i="57"/>
  <c r="L25" i="57"/>
  <c r="K25" i="57"/>
  <c r="J25" i="57"/>
  <c r="G25" i="57"/>
  <c r="F25" i="57"/>
  <c r="E25" i="57"/>
  <c r="C25" i="57"/>
  <c r="CK23" i="57"/>
  <c r="CE23" i="57"/>
  <c r="AR23" i="57"/>
  <c r="AC23" i="57"/>
  <c r="AC22" i="57" s="1"/>
  <c r="AA23" i="57"/>
  <c r="DL23" i="57"/>
  <c r="DK23" i="57"/>
  <c r="DJ23" i="57"/>
  <c r="DJ22" i="57" s="1"/>
  <c r="DI23" i="57"/>
  <c r="DH23" i="57"/>
  <c r="DG23" i="57"/>
  <c r="DF23" i="57"/>
  <c r="DE23" i="57"/>
  <c r="DD23" i="57"/>
  <c r="DD22" i="57" s="1"/>
  <c r="DC23" i="57"/>
  <c r="DC22" i="57" s="1"/>
  <c r="DB23" i="57"/>
  <c r="DA23" i="57"/>
  <c r="CZ23" i="57"/>
  <c r="CY23" i="57"/>
  <c r="CX23" i="57"/>
  <c r="CW23" i="57"/>
  <c r="CV23" i="57"/>
  <c r="CU23" i="57"/>
  <c r="CU22" i="57" s="1"/>
  <c r="CT23" i="57"/>
  <c r="CS23" i="57"/>
  <c r="CQ23" i="57"/>
  <c r="CP23" i="57"/>
  <c r="CO23" i="57"/>
  <c r="CN23" i="57"/>
  <c r="CN22" i="57" s="1"/>
  <c r="CM23" i="57"/>
  <c r="CL23" i="57"/>
  <c r="CL22" i="57" s="1"/>
  <c r="CJ23" i="57"/>
  <c r="CJ22" i="57" s="1"/>
  <c r="CI23" i="57"/>
  <c r="CH23" i="57"/>
  <c r="CG23" i="57"/>
  <c r="CF23" i="57"/>
  <c r="CC23" i="57"/>
  <c r="CC22" i="57" s="1"/>
  <c r="CB23" i="57"/>
  <c r="CA23" i="57"/>
  <c r="CA22" i="57" s="1"/>
  <c r="BZ23" i="57"/>
  <c r="BY23" i="57"/>
  <c r="BX23" i="57"/>
  <c r="BW23" i="57"/>
  <c r="BV23" i="57"/>
  <c r="BU23" i="57"/>
  <c r="BU22" i="57" s="1"/>
  <c r="BT23" i="57"/>
  <c r="BS23" i="57"/>
  <c r="BS22" i="57" s="1"/>
  <c r="BR23" i="57"/>
  <c r="BQ23" i="57"/>
  <c r="BP23" i="57"/>
  <c r="BO23" i="57"/>
  <c r="BM23" i="57"/>
  <c r="BL23" i="57"/>
  <c r="BK23" i="57"/>
  <c r="BJ23" i="57"/>
  <c r="BI23" i="57"/>
  <c r="BH23" i="57"/>
  <c r="BG23" i="57"/>
  <c r="BG22" i="57" s="1"/>
  <c r="BF23" i="57"/>
  <c r="BE23" i="57"/>
  <c r="BD23" i="57"/>
  <c r="BD22" i="57" s="1"/>
  <c r="BC23" i="57"/>
  <c r="BC22" i="57"/>
  <c r="BB23" i="57"/>
  <c r="AX23" i="57"/>
  <c r="AW23" i="57"/>
  <c r="AW22" i="57" s="1"/>
  <c r="AV23" i="57"/>
  <c r="AV22" i="57" s="1"/>
  <c r="AU23" i="57"/>
  <c r="AT23" i="57"/>
  <c r="AS23" i="57"/>
  <c r="AQ23" i="57"/>
  <c r="AQ22" i="57" s="1"/>
  <c r="AP23" i="57"/>
  <c r="AO23" i="57"/>
  <c r="AO22" i="57" s="1"/>
  <c r="AN23" i="57"/>
  <c r="AN22" i="57" s="1"/>
  <c r="AM23" i="57"/>
  <c r="AI23" i="57"/>
  <c r="AG23" i="57"/>
  <c r="AF23" i="57"/>
  <c r="AE23" i="57"/>
  <c r="AD23" i="57"/>
  <c r="AB23" i="57"/>
  <c r="Z23" i="57"/>
  <c r="Z22" i="57" s="1"/>
  <c r="Y23" i="57"/>
  <c r="Y22" i="57" s="1"/>
  <c r="Y21" i="57" s="1"/>
  <c r="X23" i="57"/>
  <c r="U23" i="57"/>
  <c r="T23" i="57"/>
  <c r="S23" i="57"/>
  <c r="S22" i="57" s="1"/>
  <c r="R23" i="57"/>
  <c r="Q23" i="57"/>
  <c r="P23" i="57"/>
  <c r="O23" i="57"/>
  <c r="N23" i="57"/>
  <c r="M23" i="57"/>
  <c r="L23" i="57"/>
  <c r="L22" i="57" s="1"/>
  <c r="K23" i="57"/>
  <c r="J23" i="57"/>
  <c r="I23" i="57"/>
  <c r="H23" i="57"/>
  <c r="G23" i="57"/>
  <c r="F23" i="57"/>
  <c r="E23" i="57"/>
  <c r="E22" i="57" s="1"/>
  <c r="C23" i="57"/>
  <c r="DK22" i="57"/>
  <c r="CO22" i="57"/>
  <c r="P22" i="57"/>
  <c r="CQ18" i="57"/>
  <c r="CQ17" i="57" s="1"/>
  <c r="CQ9" i="57" s="1"/>
  <c r="CO18" i="57"/>
  <c r="CO17" i="57" s="1"/>
  <c r="CL18" i="57"/>
  <c r="CL17" i="57" s="1"/>
  <c r="CJ18" i="57"/>
  <c r="CJ17" i="57" s="1"/>
  <c r="CI18" i="57"/>
  <c r="CI17" i="57" s="1"/>
  <c r="BM18" i="57"/>
  <c r="BK18" i="57"/>
  <c r="BK17" i="57" s="1"/>
  <c r="BH18" i="57"/>
  <c r="BH17" i="57" s="1"/>
  <c r="BF18" i="57"/>
  <c r="BF17" i="57" s="1"/>
  <c r="BE18" i="57"/>
  <c r="BE17" i="57" s="1"/>
  <c r="AK18" i="57"/>
  <c r="AK17" i="57" s="1"/>
  <c r="AI18" i="57"/>
  <c r="AI17" i="57" s="1"/>
  <c r="AH18" i="57"/>
  <c r="AH17" i="57" s="1"/>
  <c r="AG18" i="57"/>
  <c r="AG17" i="57" s="1"/>
  <c r="AF18" i="57"/>
  <c r="AF17" i="57" s="1"/>
  <c r="AE18" i="57"/>
  <c r="AE17" i="57" s="1"/>
  <c r="AD18" i="57"/>
  <c r="AD17" i="57" s="1"/>
  <c r="AC18" i="57"/>
  <c r="AC17" i="57" s="1"/>
  <c r="AB18" i="57"/>
  <c r="AB17" i="57" s="1"/>
  <c r="AA18" i="57"/>
  <c r="AA17" i="57" s="1"/>
  <c r="DO17" i="57"/>
  <c r="DN17" i="57"/>
  <c r="DM17" i="57"/>
  <c r="DL17" i="57"/>
  <c r="DK17" i="57"/>
  <c r="DJ17" i="57"/>
  <c r="DI17" i="57"/>
  <c r="DH17" i="57"/>
  <c r="DG17" i="57"/>
  <c r="DF17" i="57"/>
  <c r="DE17" i="57"/>
  <c r="DD17" i="57"/>
  <c r="DC17" i="57"/>
  <c r="DB17" i="57"/>
  <c r="DA17" i="57"/>
  <c r="CZ17" i="57"/>
  <c r="CY17" i="57"/>
  <c r="CX17" i="57"/>
  <c r="CW17" i="57"/>
  <c r="CV17" i="57"/>
  <c r="CU17" i="57"/>
  <c r="CT17" i="57"/>
  <c r="CS17" i="57"/>
  <c r="CP17" i="57"/>
  <c r="CN17" i="57"/>
  <c r="CM17" i="57"/>
  <c r="CH17" i="57"/>
  <c r="CG17" i="57"/>
  <c r="CF17" i="57"/>
  <c r="CC17" i="57"/>
  <c r="CB17" i="57"/>
  <c r="CA17" i="57"/>
  <c r="BZ17" i="57"/>
  <c r="BY17" i="57"/>
  <c r="BX17" i="57"/>
  <c r="BW17" i="57"/>
  <c r="BV17" i="57"/>
  <c r="BU17" i="57"/>
  <c r="BT17" i="57"/>
  <c r="BS17" i="57"/>
  <c r="BR17" i="57"/>
  <c r="BQ17" i="57"/>
  <c r="BP17" i="57"/>
  <c r="BO17" i="57"/>
  <c r="BM17" i="57"/>
  <c r="BL17" i="57"/>
  <c r="BJ17" i="57"/>
  <c r="BI17" i="57"/>
  <c r="BD17" i="57"/>
  <c r="BC17" i="57"/>
  <c r="BB17" i="57"/>
  <c r="AX17" i="57"/>
  <c r="AQ17" i="57"/>
  <c r="AP17" i="57"/>
  <c r="AO17" i="57"/>
  <c r="AN17" i="57"/>
  <c r="AM17" i="57"/>
  <c r="AL17" i="57"/>
  <c r="Z17" i="57"/>
  <c r="Y17" i="57"/>
  <c r="X17" i="57"/>
  <c r="W17" i="57"/>
  <c r="V17" i="57"/>
  <c r="U17" i="57"/>
  <c r="N17" i="57"/>
  <c r="M17" i="57"/>
  <c r="L17" i="57"/>
  <c r="K17" i="57"/>
  <c r="J17" i="57"/>
  <c r="F17" i="57"/>
  <c r="DO16" i="57"/>
  <c r="DN16" i="57"/>
  <c r="DM16" i="57"/>
  <c r="DL16" i="57"/>
  <c r="DK16" i="57"/>
  <c r="DJ16" i="57"/>
  <c r="DI16" i="57"/>
  <c r="DH16" i="57"/>
  <c r="DG16" i="57"/>
  <c r="DF16" i="57"/>
  <c r="DE16" i="57"/>
  <c r="DD16" i="57"/>
  <c r="DC16" i="57"/>
  <c r="DB16" i="57"/>
  <c r="DA16" i="57"/>
  <c r="CZ16" i="57"/>
  <c r="CY16" i="57"/>
  <c r="CX16" i="57"/>
  <c r="CW16" i="57"/>
  <c r="CV16" i="57"/>
  <c r="CU16" i="57"/>
  <c r="CT16" i="57"/>
  <c r="CS16" i="57"/>
  <c r="CR16" i="57"/>
  <c r="CQ16" i="57"/>
  <c r="CP16" i="57"/>
  <c r="CO16" i="57"/>
  <c r="CN16" i="57"/>
  <c r="CM16" i="57"/>
  <c r="CL16" i="57"/>
  <c r="CK16" i="57"/>
  <c r="CJ16" i="57"/>
  <c r="CI16" i="57"/>
  <c r="CH16" i="57"/>
  <c r="CG16" i="57"/>
  <c r="CF16" i="57"/>
  <c r="CE16" i="57"/>
  <c r="CD16" i="57"/>
  <c r="CC16" i="57"/>
  <c r="CB16" i="57"/>
  <c r="CA16" i="57"/>
  <c r="BZ16" i="57"/>
  <c r="BY16" i="57"/>
  <c r="BX16" i="57"/>
  <c r="BW16" i="57"/>
  <c r="BV16" i="57"/>
  <c r="BU16" i="57"/>
  <c r="BT16" i="57"/>
  <c r="BS16" i="57"/>
  <c r="BR16" i="57"/>
  <c r="BQ16" i="57"/>
  <c r="BP16" i="57"/>
  <c r="BO16" i="57"/>
  <c r="BN16" i="57"/>
  <c r="BM16" i="57"/>
  <c r="BL16" i="57"/>
  <c r="BK16" i="57"/>
  <c r="BJ16" i="57"/>
  <c r="BI16" i="57"/>
  <c r="BH16" i="57"/>
  <c r="BG16" i="57"/>
  <c r="BF16" i="57"/>
  <c r="BE16" i="57"/>
  <c r="BD16" i="57"/>
  <c r="BC16" i="57"/>
  <c r="BB16" i="57"/>
  <c r="BA16" i="57"/>
  <c r="AZ16" i="57"/>
  <c r="AY16" i="57"/>
  <c r="AX16" i="57"/>
  <c r="AW16" i="57"/>
  <c r="AV16" i="57"/>
  <c r="AU16" i="57"/>
  <c r="AT16" i="57"/>
  <c r="AS16" i="57"/>
  <c r="AR16" i="57"/>
  <c r="AQ16" i="57"/>
  <c r="AP16" i="57"/>
  <c r="AO16" i="57"/>
  <c r="AN16" i="57"/>
  <c r="AM16" i="57"/>
  <c r="AL16" i="57"/>
  <c r="AK16" i="57"/>
  <c r="AJ16" i="57"/>
  <c r="AI16" i="57"/>
  <c r="AH16" i="57"/>
  <c r="AG16" i="57"/>
  <c r="AF16" i="57"/>
  <c r="AE16" i="57"/>
  <c r="AD16" i="57"/>
  <c r="AC16" i="57"/>
  <c r="AB16" i="57"/>
  <c r="AA16" i="57"/>
  <c r="Z16" i="57"/>
  <c r="Y16" i="57"/>
  <c r="X16" i="57"/>
  <c r="W16" i="57"/>
  <c r="V16" i="57"/>
  <c r="U16" i="57"/>
  <c r="T16" i="57"/>
  <c r="S16" i="57"/>
  <c r="R16" i="57"/>
  <c r="Q16" i="57"/>
  <c r="P16" i="57"/>
  <c r="O16" i="57"/>
  <c r="N16" i="57"/>
  <c r="M16" i="57"/>
  <c r="L16" i="57"/>
  <c r="K16" i="57"/>
  <c r="J16" i="57"/>
  <c r="I16" i="57"/>
  <c r="H16" i="57"/>
  <c r="G16" i="57"/>
  <c r="F16" i="57"/>
  <c r="E16" i="57"/>
  <c r="DO15" i="57"/>
  <c r="DN15" i="57"/>
  <c r="DM15" i="57"/>
  <c r="DL15" i="57"/>
  <c r="DK15" i="57"/>
  <c r="DJ15" i="57"/>
  <c r="DI15" i="57"/>
  <c r="DH15" i="57"/>
  <c r="DG15" i="57"/>
  <c r="DF15" i="57"/>
  <c r="DE15" i="57"/>
  <c r="DD15" i="57"/>
  <c r="DC15" i="57"/>
  <c r="DB15" i="57"/>
  <c r="DA15" i="57"/>
  <c r="CZ15" i="57"/>
  <c r="CY15" i="57"/>
  <c r="CX15" i="57"/>
  <c r="CW15" i="57"/>
  <c r="CV15" i="57"/>
  <c r="CU15" i="57"/>
  <c r="CT15" i="57"/>
  <c r="CS15" i="57"/>
  <c r="CR15" i="57"/>
  <c r="CQ15" i="57"/>
  <c r="CP15" i="57"/>
  <c r="CO15" i="57"/>
  <c r="CN15" i="57"/>
  <c r="CM15" i="57"/>
  <c r="CL15" i="57"/>
  <c r="CK15" i="57"/>
  <c r="CJ15" i="57"/>
  <c r="CI15" i="57"/>
  <c r="CH15" i="57"/>
  <c r="CG15" i="57"/>
  <c r="CF15" i="57"/>
  <c r="CE15" i="57"/>
  <c r="CD15" i="57"/>
  <c r="CC15" i="57"/>
  <c r="CB15" i="57"/>
  <c r="CA15" i="57"/>
  <c r="BZ15" i="57"/>
  <c r="BY15" i="57"/>
  <c r="BX15" i="57"/>
  <c r="BW15" i="57"/>
  <c r="BV15" i="57"/>
  <c r="BU15" i="57"/>
  <c r="BT15" i="57"/>
  <c r="BS15" i="57"/>
  <c r="BR15" i="57"/>
  <c r="BQ15" i="57"/>
  <c r="BP15" i="57"/>
  <c r="BO15" i="57"/>
  <c r="BN15" i="57"/>
  <c r="BM15" i="57"/>
  <c r="BL15" i="57"/>
  <c r="BK15" i="57"/>
  <c r="BJ15" i="57"/>
  <c r="BI15" i="57"/>
  <c r="BH15" i="57"/>
  <c r="BG15" i="57"/>
  <c r="BF15" i="57"/>
  <c r="BE15" i="57"/>
  <c r="BD15" i="57"/>
  <c r="BC15" i="57"/>
  <c r="BB15" i="57"/>
  <c r="BA15" i="57"/>
  <c r="AZ15" i="57"/>
  <c r="AY15" i="57"/>
  <c r="AX15" i="57"/>
  <c r="AW15" i="57"/>
  <c r="AV15" i="57"/>
  <c r="AU15" i="57"/>
  <c r="AT15" i="57"/>
  <c r="AS15" i="57"/>
  <c r="AR15" i="57"/>
  <c r="AQ15" i="57"/>
  <c r="AP15" i="57"/>
  <c r="AO15" i="57"/>
  <c r="AN15" i="57"/>
  <c r="AM15" i="57"/>
  <c r="AL15" i="57"/>
  <c r="AK15" i="57"/>
  <c r="AI15" i="57"/>
  <c r="AH15" i="57"/>
  <c r="AG15" i="57"/>
  <c r="AF15" i="57"/>
  <c r="AE15" i="57"/>
  <c r="AD15" i="57"/>
  <c r="AC15" i="57"/>
  <c r="AB15" i="57"/>
  <c r="AA15" i="57"/>
  <c r="Z15" i="57"/>
  <c r="Y15" i="57"/>
  <c r="X15" i="57"/>
  <c r="W15" i="57"/>
  <c r="V15" i="57"/>
  <c r="U15" i="57"/>
  <c r="T15" i="57"/>
  <c r="S15" i="57"/>
  <c r="R15" i="57"/>
  <c r="Q15" i="57"/>
  <c r="P15" i="57"/>
  <c r="O15" i="57"/>
  <c r="N15" i="57"/>
  <c r="M15" i="57"/>
  <c r="L15" i="57"/>
  <c r="K15" i="57"/>
  <c r="J15" i="57"/>
  <c r="I15" i="57"/>
  <c r="H15" i="57"/>
  <c r="F15" i="57"/>
  <c r="C15" i="57"/>
  <c r="E14" i="57"/>
  <c r="D14" i="57"/>
  <c r="DO11" i="57"/>
  <c r="DN11" i="57"/>
  <c r="DM11" i="57"/>
  <c r="DF11" i="57"/>
  <c r="CW11" i="57"/>
  <c r="CV11" i="57"/>
  <c r="CS11" i="57"/>
  <c r="CN11" i="57"/>
  <c r="CF11" i="57"/>
  <c r="BW11" i="57"/>
  <c r="BV11" i="57"/>
  <c r="BM11" i="57"/>
  <c r="BF11" i="57"/>
  <c r="BE11" i="57"/>
  <c r="BB11" i="57"/>
  <c r="AV11" i="57"/>
  <c r="AU11" i="57"/>
  <c r="AI11" i="57"/>
  <c r="AG11" i="57"/>
  <c r="AF11" i="57"/>
  <c r="AA11" i="57"/>
  <c r="X11" i="57"/>
  <c r="R11" i="57"/>
  <c r="Q11" i="57"/>
  <c r="K11" i="57"/>
  <c r="DO10" i="57"/>
  <c r="DN10" i="57"/>
  <c r="DM10" i="57"/>
  <c r="DL10" i="57"/>
  <c r="DK10" i="57"/>
  <c r="DJ10" i="57"/>
  <c r="DI10" i="57"/>
  <c r="DG10" i="57"/>
  <c r="DF10" i="57"/>
  <c r="DE10" i="57"/>
  <c r="DD10" i="57"/>
  <c r="DC10" i="57"/>
  <c r="DB10" i="57"/>
  <c r="DA10" i="57"/>
  <c r="CZ10" i="57"/>
  <c r="CY10" i="57"/>
  <c r="CW10" i="57"/>
  <c r="CV10" i="57"/>
  <c r="CU10" i="57"/>
  <c r="CT10" i="57"/>
  <c r="CS10" i="57"/>
  <c r="CQ10" i="57"/>
  <c r="CP10" i="57"/>
  <c r="CO10" i="57"/>
  <c r="CM10" i="57"/>
  <c r="CL10" i="57"/>
  <c r="CK10" i="57"/>
  <c r="CJ10" i="57"/>
  <c r="CI10" i="57"/>
  <c r="CH10" i="57"/>
  <c r="CG10" i="57"/>
  <c r="CF10" i="57"/>
  <c r="CC10" i="57"/>
  <c r="CB10" i="57"/>
  <c r="CA10" i="57"/>
  <c r="BZ10" i="57"/>
  <c r="BY10" i="57"/>
  <c r="BX10" i="57"/>
  <c r="BW10" i="57"/>
  <c r="BV10" i="57"/>
  <c r="BU10" i="57"/>
  <c r="BT10" i="57"/>
  <c r="BS10" i="57"/>
  <c r="BR10" i="57"/>
  <c r="BQ10" i="57"/>
  <c r="BP10" i="57"/>
  <c r="BO10" i="57"/>
  <c r="BM10" i="57"/>
  <c r="BL10" i="57"/>
  <c r="BK10" i="57"/>
  <c r="BJ10" i="57"/>
  <c r="BI10" i="57"/>
  <c r="BH10" i="57"/>
  <c r="BG10" i="57"/>
  <c r="BE10" i="57"/>
  <c r="BD10" i="57"/>
  <c r="BC10" i="57"/>
  <c r="BB10" i="57"/>
  <c r="BA10" i="57"/>
  <c r="AZ10" i="57"/>
  <c r="AX10" i="57"/>
  <c r="AV10" i="57"/>
  <c r="AU10" i="57"/>
  <c r="AS10" i="57"/>
  <c r="AQ10" i="57"/>
  <c r="AP10" i="57"/>
  <c r="AO10" i="57"/>
  <c r="AN10" i="57"/>
  <c r="AL10" i="57"/>
  <c r="AI10" i="57"/>
  <c r="AH10" i="57"/>
  <c r="AG10" i="57"/>
  <c r="AF10" i="57"/>
  <c r="AE10" i="57"/>
  <c r="AD10" i="57"/>
  <c r="AC10" i="57"/>
  <c r="AA10" i="57"/>
  <c r="Z10" i="57"/>
  <c r="Y10" i="57"/>
  <c r="X10" i="57"/>
  <c r="W10" i="57"/>
  <c r="U10" i="57"/>
  <c r="T10" i="57"/>
  <c r="S10" i="57"/>
  <c r="Q10" i="57"/>
  <c r="P10" i="57"/>
  <c r="O10" i="57"/>
  <c r="N10" i="57"/>
  <c r="M10" i="57"/>
  <c r="L10" i="57"/>
  <c r="K10" i="57"/>
  <c r="I10" i="57"/>
  <c r="H10" i="57"/>
  <c r="G10" i="57"/>
  <c r="F10" i="57"/>
  <c r="E10" i="57"/>
  <c r="C10" i="57"/>
  <c r="BO279" i="57"/>
  <c r="BO276" i="57" s="1"/>
  <c r="CF279" i="57"/>
  <c r="CF276" i="57" s="1"/>
  <c r="CO279" i="57"/>
  <c r="CO276" i="57" s="1"/>
  <c r="G279" i="57"/>
  <c r="P279" i="57"/>
  <c r="P276" i="57" s="1"/>
  <c r="J279" i="57"/>
  <c r="J276" i="57" s="1"/>
  <c r="AP279" i="57"/>
  <c r="AP276" i="57" s="1"/>
  <c r="BL279" i="57"/>
  <c r="BL276" i="57" s="1"/>
  <c r="CH279" i="57"/>
  <c r="CH276" i="57" s="1"/>
  <c r="AI279" i="57"/>
  <c r="AI276" i="57" s="1"/>
  <c r="K279" i="57"/>
  <c r="K276" i="57" s="1"/>
  <c r="AX279" i="57"/>
  <c r="AX276" i="57" s="1"/>
  <c r="BS279" i="57"/>
  <c r="BS276" i="57" s="1"/>
  <c r="CA279" i="57"/>
  <c r="CA276" i="57" s="1"/>
  <c r="CL279" i="57"/>
  <c r="CL276" i="57" s="1"/>
  <c r="CV279" i="57"/>
  <c r="CV276" i="57" s="1"/>
  <c r="DD279" i="57"/>
  <c r="DD276" i="57" s="1"/>
  <c r="DM279" i="57"/>
  <c r="DM276" i="57" s="1"/>
  <c r="DE279" i="57"/>
  <c r="DE276" i="57" s="1"/>
  <c r="G215" i="57"/>
  <c r="P215" i="57"/>
  <c r="P212" i="57" s="1"/>
  <c r="AH215" i="57"/>
  <c r="AH212" i="57" s="1"/>
  <c r="CX215" i="57"/>
  <c r="CX212" i="57" s="1"/>
  <c r="DH215" i="57"/>
  <c r="DH212" i="57" s="1"/>
  <c r="AN215" i="57"/>
  <c r="AN212" i="57" s="1"/>
  <c r="BZ215" i="57"/>
  <c r="BZ212" i="57" s="1"/>
  <c r="X215" i="57"/>
  <c r="X212" i="57" s="1"/>
  <c r="AQ215" i="57"/>
  <c r="AQ212" i="57" s="1"/>
  <c r="BC215" i="57"/>
  <c r="BC212" i="57" s="1"/>
  <c r="BL215" i="57"/>
  <c r="BL212" i="57" s="1"/>
  <c r="DF215" i="57"/>
  <c r="DF212" i="57" s="1"/>
  <c r="C192" i="57"/>
  <c r="C189" i="57"/>
  <c r="AV192" i="57"/>
  <c r="AV189" i="57" s="1"/>
  <c r="AQ192" i="57"/>
  <c r="AQ189" i="57" s="1"/>
  <c r="Z192" i="57"/>
  <c r="Z189" i="57" s="1"/>
  <c r="BQ13" i="57"/>
  <c r="CF192" i="57"/>
  <c r="CF189" i="57" s="1"/>
  <c r="G192" i="57"/>
  <c r="AA192" i="57"/>
  <c r="AA189" i="57" s="1"/>
  <c r="AN192" i="57"/>
  <c r="AN189" i="57" s="1"/>
  <c r="AW192" i="57"/>
  <c r="AW189" i="57" s="1"/>
  <c r="DL192" i="57"/>
  <c r="DL189" i="57" s="1"/>
  <c r="DL374" i="57"/>
  <c r="DL371" i="57" s="1"/>
  <c r="CG401" i="57"/>
  <c r="CG398" i="57" s="1"/>
  <c r="CZ401" i="57"/>
  <c r="CZ398" i="57" s="1"/>
  <c r="DJ401" i="57"/>
  <c r="DJ398" i="57" s="1"/>
  <c r="BY413" i="57"/>
  <c r="BY410" i="57" s="1"/>
  <c r="CQ13" i="57"/>
  <c r="CO413" i="57"/>
  <c r="CO410" i="57" s="1"/>
  <c r="CS13" i="57"/>
  <c r="Q401" i="57"/>
  <c r="Q398" i="57" s="1"/>
  <c r="BV374" i="57"/>
  <c r="BV371" i="57" s="1"/>
  <c r="CO374" i="57"/>
  <c r="CO371" i="57" s="1"/>
  <c r="K374" i="57"/>
  <c r="K371" i="57" s="1"/>
  <c r="S374" i="57"/>
  <c r="S371" i="57" s="1"/>
  <c r="AD374" i="57"/>
  <c r="AD371" i="57" s="1"/>
  <c r="AP374" i="57"/>
  <c r="AP371" i="57" s="1"/>
  <c r="BK374" i="57"/>
  <c r="BK371" i="57" s="1"/>
  <c r="BT374" i="57"/>
  <c r="BT371" i="57" s="1"/>
  <c r="CB374" i="57"/>
  <c r="CB371" i="57" s="1"/>
  <c r="CM374" i="57"/>
  <c r="CM371" i="57" s="1"/>
  <c r="CX374" i="57"/>
  <c r="CX371" i="57" s="1"/>
  <c r="DH374" i="57"/>
  <c r="DH371" i="57" s="1"/>
  <c r="Y374" i="57"/>
  <c r="Y371" i="57" s="1"/>
  <c r="CT374" i="57"/>
  <c r="CT371" i="57" s="1"/>
  <c r="DB374" i="57"/>
  <c r="DB371" i="57"/>
  <c r="R401" i="57"/>
  <c r="R398" i="57"/>
  <c r="BE374" i="57"/>
  <c r="BE371" i="57" s="1"/>
  <c r="T374" i="57"/>
  <c r="T371" i="57" s="1"/>
  <c r="CL374" i="57"/>
  <c r="CL371" i="57" s="1"/>
  <c r="DK374" i="57"/>
  <c r="DK371" i="57" s="1"/>
  <c r="H399" i="57"/>
  <c r="E399" i="57" s="1"/>
  <c r="E398" i="57" s="1"/>
  <c r="L413" i="57"/>
  <c r="L410" i="57" s="1"/>
  <c r="CV413" i="57"/>
  <c r="CV410" i="57" s="1"/>
  <c r="AB413" i="57"/>
  <c r="AB410" i="57" s="1"/>
  <c r="AN413" i="57"/>
  <c r="AN410" i="57" s="1"/>
  <c r="AX413" i="57"/>
  <c r="AX410" i="57"/>
  <c r="BI413" i="57"/>
  <c r="BI410" i="57" s="1"/>
  <c r="CI413" i="57"/>
  <c r="CI410" i="57" s="1"/>
  <c r="CS413" i="57"/>
  <c r="CS410" i="57" s="1"/>
  <c r="DB413" i="57"/>
  <c r="DB410" i="57"/>
  <c r="DJ413" i="57"/>
  <c r="DJ410" i="57" s="1"/>
  <c r="Y413" i="57"/>
  <c r="Y410" i="57" s="1"/>
  <c r="BF413" i="57"/>
  <c r="BF410" i="57" s="1"/>
  <c r="AH14" i="57"/>
  <c r="DK413" i="57"/>
  <c r="DK410" i="57" s="1"/>
  <c r="AP413" i="57"/>
  <c r="AP410" i="57" s="1"/>
  <c r="BK413" i="57"/>
  <c r="BK410" i="57" s="1"/>
  <c r="BT413" i="57"/>
  <c r="BT410" i="57" s="1"/>
  <c r="CB413" i="57"/>
  <c r="CB410" i="57" s="1"/>
  <c r="M413" i="57"/>
  <c r="M410" i="57" s="1"/>
  <c r="BC413" i="57"/>
  <c r="BC410" i="57" s="1"/>
  <c r="CN413" i="57"/>
  <c r="CN410" i="57"/>
  <c r="CW413" i="57"/>
  <c r="CW410" i="57" s="1"/>
  <c r="U413" i="57"/>
  <c r="U410" i="57" s="1"/>
  <c r="BD413" i="57"/>
  <c r="BD410" i="57" s="1"/>
  <c r="DE413" i="57"/>
  <c r="DE410" i="57" s="1"/>
  <c r="BE413" i="57"/>
  <c r="BE410" i="57" s="1"/>
  <c r="S413" i="57"/>
  <c r="S410" i="57" s="1"/>
  <c r="CJ413" i="57"/>
  <c r="CJ410" i="57" s="1"/>
  <c r="CT413" i="57"/>
  <c r="CT410" i="57"/>
  <c r="DC413" i="57"/>
  <c r="DC410" i="57" s="1"/>
  <c r="K413" i="57"/>
  <c r="K410" i="57" s="1"/>
  <c r="T413" i="57"/>
  <c r="T410" i="57" s="1"/>
  <c r="CL413" i="57"/>
  <c r="CL410" i="57" s="1"/>
  <c r="DD413" i="57"/>
  <c r="DD410" i="57" s="1"/>
  <c r="DM413" i="57"/>
  <c r="DM410" i="57" s="1"/>
  <c r="AQ413" i="57"/>
  <c r="AQ410" i="57" s="1"/>
  <c r="BU413" i="57"/>
  <c r="BU410" i="57" s="1"/>
  <c r="AO413" i="57"/>
  <c r="AO410" i="57" s="1"/>
  <c r="BS413" i="57"/>
  <c r="BS410" i="57" s="1"/>
  <c r="CA413" i="57"/>
  <c r="CA410" i="57" s="1"/>
  <c r="CK413" i="57"/>
  <c r="CK410" i="57" s="1"/>
  <c r="X413" i="57"/>
  <c r="X410" i="57" s="1"/>
  <c r="AG413" i="57"/>
  <c r="AG410" i="57" s="1"/>
  <c r="BM413" i="57"/>
  <c r="BM410" i="57" s="1"/>
  <c r="BV413" i="57"/>
  <c r="BV410" i="57"/>
  <c r="C413" i="57"/>
  <c r="C410" i="57" s="1"/>
  <c r="AH413" i="57"/>
  <c r="AH410" i="57" s="1"/>
  <c r="DO413" i="57"/>
  <c r="DO410" i="57" s="1"/>
  <c r="E413" i="57"/>
  <c r="E410" i="57" s="1"/>
  <c r="DH413" i="57"/>
  <c r="DH410" i="57" s="1"/>
  <c r="BL413" i="57"/>
  <c r="BL410" i="57" s="1"/>
  <c r="CC413" i="57"/>
  <c r="CC410" i="57" s="1"/>
  <c r="DI413" i="57"/>
  <c r="DI410" i="57" s="1"/>
  <c r="AM413" i="57"/>
  <c r="AM410" i="57" s="1"/>
  <c r="BR413" i="57"/>
  <c r="BR410" i="57" s="1"/>
  <c r="BZ413" i="57"/>
  <c r="BZ410" i="57" s="1"/>
  <c r="DF413" i="57"/>
  <c r="DF410" i="57" s="1"/>
  <c r="G413" i="57"/>
  <c r="G410" i="57" s="1"/>
  <c r="AD413" i="57"/>
  <c r="AD410" i="57" s="1"/>
  <c r="BJ413" i="57"/>
  <c r="BJ410" i="57" s="1"/>
  <c r="DG413" i="57"/>
  <c r="DG410" i="57" s="1"/>
  <c r="BB413" i="57"/>
  <c r="BB410" i="57" s="1"/>
  <c r="DN413" i="57"/>
  <c r="DN410" i="57" s="1"/>
  <c r="F413" i="57"/>
  <c r="F410" i="57" s="1"/>
  <c r="AT413" i="57"/>
  <c r="AT410" i="57" s="1"/>
  <c r="CP413" i="57"/>
  <c r="CP410" i="57" s="1"/>
  <c r="CH413" i="57"/>
  <c r="CH410" i="57" s="1"/>
  <c r="CR400" i="57"/>
  <c r="AN401" i="57"/>
  <c r="AN398" i="57" s="1"/>
  <c r="AB401" i="57"/>
  <c r="AB398" i="57" s="1"/>
  <c r="BL401" i="57"/>
  <c r="BL398" i="57" s="1"/>
  <c r="CC401" i="57"/>
  <c r="CC398" i="57" s="1"/>
  <c r="BF12" i="57"/>
  <c r="AT401" i="57"/>
  <c r="AT398" i="57" s="1"/>
  <c r="BX401" i="57"/>
  <c r="BX398" i="57" s="1"/>
  <c r="DL401" i="57"/>
  <c r="DL398" i="57" s="1"/>
  <c r="P401" i="57"/>
  <c r="P398" i="57" s="1"/>
  <c r="Z401" i="57"/>
  <c r="Z398" i="57" s="1"/>
  <c r="BP401" i="57"/>
  <c r="BP398" i="57" s="1"/>
  <c r="DB401" i="57"/>
  <c r="DB398" i="57" s="1"/>
  <c r="F401" i="57"/>
  <c r="F398" i="57" s="1"/>
  <c r="AW401" i="57"/>
  <c r="AW398" i="57" s="1"/>
  <c r="CS401" i="57"/>
  <c r="CS398" i="57" s="1"/>
  <c r="J401" i="57"/>
  <c r="J398" i="57" s="1"/>
  <c r="CL401" i="57"/>
  <c r="CL398" i="57" s="1"/>
  <c r="CV401" i="57"/>
  <c r="CV398" i="57" s="1"/>
  <c r="DE401" i="57"/>
  <c r="DE398" i="57" s="1"/>
  <c r="DN401" i="57"/>
  <c r="DN398" i="57" s="1"/>
  <c r="U401" i="57"/>
  <c r="U398" i="57" s="1"/>
  <c r="BU401" i="57"/>
  <c r="BU398" i="57" s="1"/>
  <c r="DH401" i="57"/>
  <c r="DH398" i="57" s="1"/>
  <c r="M401" i="57"/>
  <c r="M398" i="57" s="1"/>
  <c r="CO401" i="57"/>
  <c r="CO398" i="57" s="1"/>
  <c r="CY401" i="57"/>
  <c r="CY398" i="57" s="1"/>
  <c r="G401" i="57"/>
  <c r="K401" i="57"/>
  <c r="K398" i="57" s="1"/>
  <c r="S401" i="57"/>
  <c r="S398" i="57" s="1"/>
  <c r="AQ401" i="57"/>
  <c r="AQ398" i="57" s="1"/>
  <c r="BC401" i="57"/>
  <c r="BC398" i="57" s="1"/>
  <c r="AE401" i="57"/>
  <c r="AE398" i="57" s="1"/>
  <c r="BO401" i="57"/>
  <c r="BO398" i="57" s="1"/>
  <c r="BW401" i="57"/>
  <c r="BW398" i="57" s="1"/>
  <c r="CQ401" i="57"/>
  <c r="CQ398" i="57" s="1"/>
  <c r="BE401" i="57"/>
  <c r="BE398" i="57" s="1"/>
  <c r="DK401" i="57"/>
  <c r="DK398" i="57" s="1"/>
  <c r="AG401" i="57"/>
  <c r="AG398" i="57" s="1"/>
  <c r="AI401" i="57"/>
  <c r="AI398" i="57" s="1"/>
  <c r="CI401" i="57"/>
  <c r="CI398" i="57" s="1"/>
  <c r="DC401" i="57"/>
  <c r="DC398" i="57" s="1"/>
  <c r="AM401" i="57"/>
  <c r="AM398" i="57" s="1"/>
  <c r="BS401" i="57"/>
  <c r="BS398" i="57" s="1"/>
  <c r="CA401" i="57"/>
  <c r="CA398" i="57" s="1"/>
  <c r="AA401" i="57"/>
  <c r="AA398" i="57" s="1"/>
  <c r="BK401" i="57"/>
  <c r="BK398" i="57" s="1"/>
  <c r="CM401" i="57"/>
  <c r="CM398" i="57" s="1"/>
  <c r="DO401" i="57"/>
  <c r="DO398" i="57" s="1"/>
  <c r="AH374" i="57"/>
  <c r="AH371" i="57" s="1"/>
  <c r="BM374" i="57"/>
  <c r="BM371" i="57" s="1"/>
  <c r="DC374" i="57"/>
  <c r="DC371" i="57" s="1"/>
  <c r="J374" i="57"/>
  <c r="J371" i="57" s="1"/>
  <c r="AB374" i="57"/>
  <c r="AB371" i="57" s="1"/>
  <c r="AW374" i="57"/>
  <c r="AW371" i="57" s="1"/>
  <c r="BD14" i="57"/>
  <c r="AO374" i="57"/>
  <c r="AO371" i="57" s="1"/>
  <c r="DK14" i="57"/>
  <c r="Q374" i="57"/>
  <c r="Q371" i="57"/>
  <c r="AN374" i="57"/>
  <c r="AN371" i="57" s="1"/>
  <c r="BZ374" i="57"/>
  <c r="BZ371" i="57" s="1"/>
  <c r="CV374" i="57"/>
  <c r="CV371" i="57" s="1"/>
  <c r="AE374" i="57"/>
  <c r="AE371" i="57"/>
  <c r="R374" i="57"/>
  <c r="R371" i="57" s="1"/>
  <c r="AX374" i="57"/>
  <c r="AX371" i="57" s="1"/>
  <c r="BS374" i="57"/>
  <c r="BS371" i="57" s="1"/>
  <c r="CA374" i="57"/>
  <c r="CA371" i="57" s="1"/>
  <c r="AQ374" i="57"/>
  <c r="AQ371" i="57" s="1"/>
  <c r="BB374" i="57"/>
  <c r="BB371" i="57" s="1"/>
  <c r="DI374" i="57"/>
  <c r="DI371" i="57"/>
  <c r="BO374" i="57"/>
  <c r="BO371" i="57" s="1"/>
  <c r="BW374" i="57"/>
  <c r="BW371" i="57" s="1"/>
  <c r="CF374" i="57"/>
  <c r="CF371" i="57" s="1"/>
  <c r="CW374" i="57"/>
  <c r="CW371" i="57"/>
  <c r="C374" i="57"/>
  <c r="C371" i="57"/>
  <c r="N374" i="57"/>
  <c r="N371" i="57" s="1"/>
  <c r="X374" i="57"/>
  <c r="X371" i="57" s="1"/>
  <c r="L374" i="57"/>
  <c r="L371" i="57" s="1"/>
  <c r="CK374" i="57"/>
  <c r="CK371" i="57"/>
  <c r="BC374" i="57"/>
  <c r="BC371" i="57" s="1"/>
  <c r="CS374" i="57"/>
  <c r="CS371" i="57" s="1"/>
  <c r="AS14" i="57"/>
  <c r="CJ374" i="57"/>
  <c r="CJ371" i="57" s="1"/>
  <c r="BY13" i="57"/>
  <c r="AG374" i="57"/>
  <c r="AG371" i="57" s="1"/>
  <c r="AS374" i="57"/>
  <c r="AS371" i="57" s="1"/>
  <c r="CP374" i="57"/>
  <c r="CP371" i="57" s="1"/>
  <c r="CZ374" i="57"/>
  <c r="CZ371" i="57"/>
  <c r="DJ374" i="57"/>
  <c r="DJ371" i="57" s="1"/>
  <c r="F374" i="57"/>
  <c r="F371" i="57" s="1"/>
  <c r="P374" i="57"/>
  <c r="P371" i="57" s="1"/>
  <c r="Z374" i="57"/>
  <c r="Z371" i="57" s="1"/>
  <c r="BH374" i="57"/>
  <c r="BH371" i="57" s="1"/>
  <c r="BQ374" i="57"/>
  <c r="BQ371" i="57" s="1"/>
  <c r="BY374" i="57"/>
  <c r="BY371" i="57"/>
  <c r="CI374" i="57"/>
  <c r="CI371" i="57" s="1"/>
  <c r="G374" i="57"/>
  <c r="BI374" i="57"/>
  <c r="BI371" i="57" s="1"/>
  <c r="DD374" i="57"/>
  <c r="DD371" i="57" s="1"/>
  <c r="DM374" i="57"/>
  <c r="DM371" i="57" s="1"/>
  <c r="DE374" i="57"/>
  <c r="DE371" i="57" s="1"/>
  <c r="BA374" i="57"/>
  <c r="BA371" i="57" s="1"/>
  <c r="AA374" i="57"/>
  <c r="AA371" i="57" s="1"/>
  <c r="M374" i="57"/>
  <c r="M371" i="57" s="1"/>
  <c r="U374" i="57"/>
  <c r="U371" i="57" s="1"/>
  <c r="CN374" i="57"/>
  <c r="CN371" i="57" s="1"/>
  <c r="BD374" i="57"/>
  <c r="BD371" i="57" s="1"/>
  <c r="BL374" i="57"/>
  <c r="BL371" i="57" s="1"/>
  <c r="BU374" i="57"/>
  <c r="BU371" i="57" s="1"/>
  <c r="CC374" i="57"/>
  <c r="CC371" i="57" s="1"/>
  <c r="AI374" i="57"/>
  <c r="AI371" i="57" s="1"/>
  <c r="AM374" i="57"/>
  <c r="AM371" i="57" s="1"/>
  <c r="AV374" i="57"/>
  <c r="AV371" i="57" s="1"/>
  <c r="BJ334" i="57"/>
  <c r="BJ331" i="57" s="1"/>
  <c r="BS334" i="57"/>
  <c r="BS331" i="57" s="1"/>
  <c r="DB334" i="57"/>
  <c r="DB331" i="57" s="1"/>
  <c r="R334" i="57"/>
  <c r="R331" i="57" s="1"/>
  <c r="CN334" i="57"/>
  <c r="CN331" i="57" s="1"/>
  <c r="CX334" i="57"/>
  <c r="CX331" i="57" s="1"/>
  <c r="DD334" i="57"/>
  <c r="DD331" i="57" s="1"/>
  <c r="AS334" i="57"/>
  <c r="AS331" i="57" s="1"/>
  <c r="AA334" i="57"/>
  <c r="AA331" i="57" s="1"/>
  <c r="BH334" i="57"/>
  <c r="BH331" i="57" s="1"/>
  <c r="CQ334" i="57"/>
  <c r="CQ331" i="57" s="1"/>
  <c r="BL334" i="57"/>
  <c r="BL331" i="57" s="1"/>
  <c r="BU334" i="57"/>
  <c r="BU331" i="57" s="1"/>
  <c r="CC334" i="57"/>
  <c r="CC331" i="57" s="1"/>
  <c r="AH334" i="57"/>
  <c r="AH331" i="57" s="1"/>
  <c r="BQ334" i="57"/>
  <c r="BQ331" i="57" s="1"/>
  <c r="BY334" i="57"/>
  <c r="BY331" i="57" s="1"/>
  <c r="CI334" i="57"/>
  <c r="CI331" i="57" s="1"/>
  <c r="E334" i="57"/>
  <c r="E331" i="57" s="1"/>
  <c r="CZ334" i="57"/>
  <c r="CZ331" i="57" s="1"/>
  <c r="CA334" i="57"/>
  <c r="CA331" i="57" s="1"/>
  <c r="CT334" i="57"/>
  <c r="CT331" i="57" s="1"/>
  <c r="AQ334" i="57"/>
  <c r="AQ331" i="57" s="1"/>
  <c r="DJ334" i="57"/>
  <c r="DJ331" i="57" s="1"/>
  <c r="M334" i="57"/>
  <c r="M331" i="57" s="1"/>
  <c r="DI13" i="57"/>
  <c r="BG334" i="57"/>
  <c r="BG331" i="57" s="1"/>
  <c r="AD334" i="57"/>
  <c r="AD331" i="57" s="1"/>
  <c r="AO334" i="57"/>
  <c r="AO331" i="57" s="1"/>
  <c r="DH334" i="57"/>
  <c r="DH331" i="57" s="1"/>
  <c r="CZ13" i="57"/>
  <c r="K334" i="57"/>
  <c r="K331" i="57" s="1"/>
  <c r="T334" i="57"/>
  <c r="T331" i="57" s="1"/>
  <c r="BO334" i="57"/>
  <c r="BO331" i="57" s="1"/>
  <c r="BW334" i="57"/>
  <c r="BW331" i="57" s="1"/>
  <c r="CG334" i="57"/>
  <c r="CG331" i="57" s="1"/>
  <c r="CP334" i="57"/>
  <c r="CP331" i="57" s="1"/>
  <c r="DL334" i="57"/>
  <c r="DL331" i="57" s="1"/>
  <c r="AG334" i="57"/>
  <c r="AG331" i="57" s="1"/>
  <c r="DF334" i="57"/>
  <c r="DF331" i="57" s="1"/>
  <c r="DN334" i="57"/>
  <c r="DN331" i="57" s="1"/>
  <c r="K12" i="57"/>
  <c r="F334" i="57"/>
  <c r="F331" i="57" s="1"/>
  <c r="G334" i="57"/>
  <c r="AM11" i="57"/>
  <c r="DB11" i="57"/>
  <c r="BY11" i="57"/>
  <c r="DK11" i="57"/>
  <c r="CP312" i="57"/>
  <c r="CP309" i="57" s="1"/>
  <c r="DH312" i="57"/>
  <c r="DH309" i="57" s="1"/>
  <c r="AB11" i="57"/>
  <c r="J11" i="57"/>
  <c r="CJ312" i="57"/>
  <c r="CJ309" i="57" s="1"/>
  <c r="T312" i="57"/>
  <c r="T309" i="57" s="1"/>
  <c r="AP312" i="57"/>
  <c r="AP309" i="57" s="1"/>
  <c r="BT312" i="57"/>
  <c r="BT309" i="57" s="1"/>
  <c r="CL312" i="57"/>
  <c r="CL309" i="57" s="1"/>
  <c r="CW312" i="57"/>
  <c r="CW309" i="57" s="1"/>
  <c r="BK14" i="57"/>
  <c r="G312" i="57"/>
  <c r="Z312" i="57"/>
  <c r="Z309" i="57" s="1"/>
  <c r="AI312" i="57"/>
  <c r="AI309" i="57" s="1"/>
  <c r="BW312" i="57"/>
  <c r="BW309" i="57" s="1"/>
  <c r="BF312" i="57"/>
  <c r="BF309" i="57" s="1"/>
  <c r="BP312" i="57"/>
  <c r="BP309" i="57" s="1"/>
  <c r="BX312" i="57"/>
  <c r="BX309" i="57" s="1"/>
  <c r="CG312" i="57"/>
  <c r="CG309" i="57" s="1"/>
  <c r="CZ312" i="57"/>
  <c r="CZ309" i="57" s="1"/>
  <c r="CQ312" i="57"/>
  <c r="CQ309" i="57" s="1"/>
  <c r="DK312" i="57"/>
  <c r="DK309" i="57" s="1"/>
  <c r="AN312" i="57"/>
  <c r="AN309" i="57" s="1"/>
  <c r="AX312" i="57"/>
  <c r="AX309" i="57" s="1"/>
  <c r="BZ312" i="57"/>
  <c r="BZ309" i="57" s="1"/>
  <c r="CT312" i="57"/>
  <c r="CT309" i="57" s="1"/>
  <c r="E312" i="57"/>
  <c r="E309" i="57" s="1"/>
  <c r="CX312" i="57"/>
  <c r="CX309" i="57" s="1"/>
  <c r="DG312" i="57"/>
  <c r="DG309" i="57" s="1"/>
  <c r="DO312" i="57"/>
  <c r="DO309" i="57" s="1"/>
  <c r="CY312" i="57"/>
  <c r="CY309" i="57"/>
  <c r="BR312" i="57"/>
  <c r="BR309" i="57" s="1"/>
  <c r="CH312" i="57"/>
  <c r="CH309" i="57" s="1"/>
  <c r="BB312" i="57"/>
  <c r="BB309" i="57" s="1"/>
  <c r="Y312" i="57"/>
  <c r="Y309" i="57"/>
  <c r="DC312" i="57"/>
  <c r="DC309" i="57" s="1"/>
  <c r="I312" i="57"/>
  <c r="I309" i="57" s="1"/>
  <c r="Q312" i="57"/>
  <c r="Q309" i="57" s="1"/>
  <c r="BU312" i="57"/>
  <c r="BU309" i="57"/>
  <c r="DN312" i="57"/>
  <c r="DN309" i="57" s="1"/>
  <c r="AF304" i="57"/>
  <c r="AF301" i="57" s="1"/>
  <c r="BV14" i="57"/>
  <c r="M304" i="57"/>
  <c r="M301" i="57" s="1"/>
  <c r="CL304" i="57"/>
  <c r="CL301" i="57" s="1"/>
  <c r="F304" i="57"/>
  <c r="F301" i="57" s="1"/>
  <c r="Y304" i="57"/>
  <c r="Y301" i="57"/>
  <c r="CN304" i="57"/>
  <c r="CN301" i="57" s="1"/>
  <c r="L304" i="57"/>
  <c r="L301" i="57" s="1"/>
  <c r="BJ304" i="57"/>
  <c r="BJ301" i="57" s="1"/>
  <c r="AS304" i="57"/>
  <c r="AS301" i="57" s="1"/>
  <c r="Z304" i="57"/>
  <c r="Z301" i="57" s="1"/>
  <c r="BF304" i="57"/>
  <c r="BF301" i="57" s="1"/>
  <c r="CG304" i="57"/>
  <c r="CG301" i="57" s="1"/>
  <c r="CO304" i="57"/>
  <c r="CO301" i="57" s="1"/>
  <c r="BV304" i="57"/>
  <c r="BV301" i="57" s="1"/>
  <c r="BO12" i="57"/>
  <c r="R304" i="57"/>
  <c r="R301" i="57" s="1"/>
  <c r="DE304" i="57"/>
  <c r="DE301" i="57" s="1"/>
  <c r="J304" i="57"/>
  <c r="J301" i="57" s="1"/>
  <c r="AX304" i="57"/>
  <c r="AX301" i="57" s="1"/>
  <c r="BQ304" i="57"/>
  <c r="BQ301" i="57" s="1"/>
  <c r="BY304" i="57"/>
  <c r="BY301" i="57" s="1"/>
  <c r="DB304" i="57"/>
  <c r="DB301" i="57" s="1"/>
  <c r="DJ304" i="57"/>
  <c r="DJ301" i="57"/>
  <c r="DM304" i="57"/>
  <c r="DM301" i="57" s="1"/>
  <c r="E304" i="57"/>
  <c r="CW304" i="57"/>
  <c r="CW301" i="57" s="1"/>
  <c r="AH304" i="57"/>
  <c r="AH301" i="57" s="1"/>
  <c r="U304" i="57"/>
  <c r="U301" i="57" s="1"/>
  <c r="AP304" i="57"/>
  <c r="AP301" i="57" s="1"/>
  <c r="CT304" i="57"/>
  <c r="CT301" i="57" s="1"/>
  <c r="S279" i="57"/>
  <c r="S276" i="57" s="1"/>
  <c r="AD279" i="57"/>
  <c r="AD276" i="57" s="1"/>
  <c r="BI279" i="57"/>
  <c r="BI276" i="57" s="1"/>
  <c r="CI279" i="57"/>
  <c r="CI276" i="57"/>
  <c r="DB279" i="57"/>
  <c r="DB276" i="57" s="1"/>
  <c r="AN279" i="57"/>
  <c r="AN276" i="57" s="1"/>
  <c r="CT279" i="57"/>
  <c r="CT276" i="57" s="1"/>
  <c r="AV279" i="57"/>
  <c r="AV276" i="57" s="1"/>
  <c r="BP279" i="57"/>
  <c r="BP276" i="57" s="1"/>
  <c r="BX279" i="57"/>
  <c r="BX276" i="57" s="1"/>
  <c r="CG279" i="57"/>
  <c r="CG276" i="57" s="1"/>
  <c r="Q279" i="57"/>
  <c r="Q276" i="57" s="1"/>
  <c r="BC279" i="57"/>
  <c r="BC276" i="57" s="1"/>
  <c r="CN279" i="57"/>
  <c r="CN276" i="57" s="1"/>
  <c r="CX279" i="57"/>
  <c r="CX276" i="57" s="1"/>
  <c r="DF279" i="57"/>
  <c r="DF276" i="57" s="1"/>
  <c r="DO279" i="57"/>
  <c r="DO276" i="57" s="1"/>
  <c r="BF279" i="57"/>
  <c r="BF276" i="57" s="1"/>
  <c r="AB279" i="57"/>
  <c r="AB276" i="57" s="1"/>
  <c r="AO279" i="57"/>
  <c r="AO276" i="57" s="1"/>
  <c r="BR279" i="57"/>
  <c r="BR276" i="57" s="1"/>
  <c r="BZ279" i="57"/>
  <c r="BZ276" i="57" s="1"/>
  <c r="DO12" i="57"/>
  <c r="BU279" i="57"/>
  <c r="BU276" i="57" s="1"/>
  <c r="CC279" i="57"/>
  <c r="CC276" i="57" s="1"/>
  <c r="BB279" i="57"/>
  <c r="BB276" i="57" s="1"/>
  <c r="BJ279" i="57"/>
  <c r="BJ276" i="57" s="1"/>
  <c r="AF279" i="57"/>
  <c r="AF276" i="57" s="1"/>
  <c r="BM279" i="57"/>
  <c r="BM276" i="57" s="1"/>
  <c r="L279" i="57"/>
  <c r="L276" i="57" s="1"/>
  <c r="AG279" i="57"/>
  <c r="AG276" i="57" s="1"/>
  <c r="BE279" i="57"/>
  <c r="BE276" i="57" s="1"/>
  <c r="DI279" i="57"/>
  <c r="DI276" i="57" s="1"/>
  <c r="DA279" i="57"/>
  <c r="DA276" i="57" s="1"/>
  <c r="F279" i="57"/>
  <c r="F276" i="57" s="1"/>
  <c r="C279" i="57"/>
  <c r="C276" i="57" s="1"/>
  <c r="Y279" i="57"/>
  <c r="Y276" i="57" s="1"/>
  <c r="BH279" i="57"/>
  <c r="BH276" i="57" s="1"/>
  <c r="CS279" i="57"/>
  <c r="CS276" i="57" s="1"/>
  <c r="AW279" i="57"/>
  <c r="AW276" i="57" s="1"/>
  <c r="CP279" i="57"/>
  <c r="CP276" i="57" s="1"/>
  <c r="BU256" i="57"/>
  <c r="BU253" i="57"/>
  <c r="BC12" i="57"/>
  <c r="BI256" i="57"/>
  <c r="BI253" i="57" s="1"/>
  <c r="BH256" i="57"/>
  <c r="BH253" i="57" s="1"/>
  <c r="BY256" i="57"/>
  <c r="BY253" i="57" s="1"/>
  <c r="CW256" i="57"/>
  <c r="CW253" i="57" s="1"/>
  <c r="DF256" i="57"/>
  <c r="DF253" i="57" s="1"/>
  <c r="DN256" i="57"/>
  <c r="DN253" i="57" s="1"/>
  <c r="CI256" i="57"/>
  <c r="CI253" i="57" s="1"/>
  <c r="DA256" i="57"/>
  <c r="AD256" i="57"/>
  <c r="AO256" i="57"/>
  <c r="AO253" i="57" s="1"/>
  <c r="AM14" i="57"/>
  <c r="CG256" i="57"/>
  <c r="CG253" i="57" s="1"/>
  <c r="AV256" i="57"/>
  <c r="AV253" i="57" s="1"/>
  <c r="S256" i="57"/>
  <c r="S253" i="57" s="1"/>
  <c r="AB256" i="57"/>
  <c r="AB253" i="57" s="1"/>
  <c r="BH13" i="57"/>
  <c r="AM256" i="57"/>
  <c r="AM253" i="57" s="1"/>
  <c r="W256" i="57"/>
  <c r="W253" i="57" s="1"/>
  <c r="L256" i="57"/>
  <c r="L253" i="57" s="1"/>
  <c r="C256" i="57"/>
  <c r="C253" i="57" s="1"/>
  <c r="AG256" i="57"/>
  <c r="AG253" i="57" s="1"/>
  <c r="CY256" i="57"/>
  <c r="CY253" i="57" s="1"/>
  <c r="DH256" i="57"/>
  <c r="DH253" i="57" s="1"/>
  <c r="AP256" i="57"/>
  <c r="AP253" i="57" s="1"/>
  <c r="BB256" i="57"/>
  <c r="BB253" i="57" s="1"/>
  <c r="CX256" i="57"/>
  <c r="CX253" i="57" s="1"/>
  <c r="N256" i="57"/>
  <c r="N253" i="57" s="1"/>
  <c r="AH256" i="57"/>
  <c r="AH253" i="57" s="1"/>
  <c r="BV256" i="57"/>
  <c r="BV253" i="57" s="1"/>
  <c r="CP256" i="57"/>
  <c r="CP253" i="57" s="1"/>
  <c r="DI256" i="57"/>
  <c r="DI253" i="57" s="1"/>
  <c r="F256" i="57"/>
  <c r="F253" i="57" s="1"/>
  <c r="DB256" i="57"/>
  <c r="DB253" i="57" s="1"/>
  <c r="DJ256" i="57"/>
  <c r="DJ253" i="57" s="1"/>
  <c r="U256" i="57"/>
  <c r="U253" i="57" s="1"/>
  <c r="CS256" i="57"/>
  <c r="CS253" i="57" s="1"/>
  <c r="AX256" i="57"/>
  <c r="AX253" i="57" s="1"/>
  <c r="CL256" i="57"/>
  <c r="CL253" i="57" s="1"/>
  <c r="CU256" i="57"/>
  <c r="CU253" i="57" s="1"/>
  <c r="Z256" i="57"/>
  <c r="Z253" i="57" s="1"/>
  <c r="BF256" i="57"/>
  <c r="BF253" i="57" s="1"/>
  <c r="CH256" i="57"/>
  <c r="CH253" i="57" s="1"/>
  <c r="M256" i="57"/>
  <c r="M253" i="57" s="1"/>
  <c r="J256" i="57"/>
  <c r="J253" i="57" s="1"/>
  <c r="R256" i="57"/>
  <c r="R253" i="57" s="1"/>
  <c r="CT256" i="57"/>
  <c r="CT253" i="57" s="1"/>
  <c r="BJ256" i="57"/>
  <c r="BJ253" i="57" s="1"/>
  <c r="BR256" i="57"/>
  <c r="BR253" i="57" s="1"/>
  <c r="BZ256" i="57"/>
  <c r="BZ253" i="57" s="1"/>
  <c r="E256" i="57"/>
  <c r="AO226" i="57"/>
  <c r="AO223" i="57" s="1"/>
  <c r="DC226" i="57"/>
  <c r="DC223" i="57" s="1"/>
  <c r="BL226" i="57"/>
  <c r="BL223" i="57" s="1"/>
  <c r="BU226" i="57"/>
  <c r="BU223" i="57" s="1"/>
  <c r="CC226" i="57"/>
  <c r="CC223" i="57" s="1"/>
  <c r="CM226" i="57"/>
  <c r="CM223" i="57" s="1"/>
  <c r="AG226" i="57"/>
  <c r="AG223" i="57" s="1"/>
  <c r="AQ226" i="57"/>
  <c r="AQ223" i="57" s="1"/>
  <c r="BM226" i="57"/>
  <c r="BM223" i="57" s="1"/>
  <c r="BV226" i="57"/>
  <c r="BV223" i="57" s="1"/>
  <c r="Y226" i="57"/>
  <c r="Y223" i="57" s="1"/>
  <c r="BD226" i="57"/>
  <c r="BD223" i="57" s="1"/>
  <c r="DH226" i="57"/>
  <c r="DH223" i="57" s="1"/>
  <c r="AB13" i="57"/>
  <c r="CS226" i="57"/>
  <c r="CS223" i="57" s="1"/>
  <c r="DK226" i="57"/>
  <c r="DK223" i="57" s="1"/>
  <c r="AW226" i="57"/>
  <c r="AW223" i="57" s="1"/>
  <c r="Q226" i="57"/>
  <c r="Q223" i="57"/>
  <c r="Z226" i="57"/>
  <c r="Z223" i="57" s="1"/>
  <c r="AI226" i="57"/>
  <c r="AI223" i="57" s="1"/>
  <c r="BF226" i="57"/>
  <c r="BF223" i="57" s="1"/>
  <c r="CZ226" i="57"/>
  <c r="CZ223" i="57" s="1"/>
  <c r="DI226" i="57"/>
  <c r="DI223" i="57" s="1"/>
  <c r="CH13" i="57"/>
  <c r="K226" i="57"/>
  <c r="K223" i="57" s="1"/>
  <c r="S226" i="57"/>
  <c r="S223" i="57" s="1"/>
  <c r="AV226" i="57"/>
  <c r="AV223" i="57" s="1"/>
  <c r="AN226" i="57"/>
  <c r="AN223" i="57" s="1"/>
  <c r="CJ226" i="57"/>
  <c r="CJ223" i="57" s="1"/>
  <c r="CT226" i="57"/>
  <c r="CT223" i="57" s="1"/>
  <c r="AX226" i="57"/>
  <c r="AX223" i="57" s="1"/>
  <c r="G226" i="57"/>
  <c r="S12" i="57"/>
  <c r="AO12" i="57"/>
  <c r="BR226" i="57"/>
  <c r="BR223" i="57" s="1"/>
  <c r="BZ226" i="57"/>
  <c r="BZ223" i="57" s="1"/>
  <c r="CI226" i="57"/>
  <c r="CI223" i="57" s="1"/>
  <c r="CG226" i="57"/>
  <c r="CG223" i="57" s="1"/>
  <c r="BP226" i="57"/>
  <c r="BP223" i="57" s="1"/>
  <c r="BX226" i="57"/>
  <c r="BX223" i="57" s="1"/>
  <c r="BJ226" i="57"/>
  <c r="BJ223" i="57" s="1"/>
  <c r="BS226" i="57"/>
  <c r="BS223" i="57" s="1"/>
  <c r="CA226" i="57"/>
  <c r="CA223" i="57" s="1"/>
  <c r="AS226" i="57"/>
  <c r="AS223" i="57"/>
  <c r="BW12" i="57"/>
  <c r="CG12" i="57"/>
  <c r="BO226" i="57"/>
  <c r="BO223" i="57" s="1"/>
  <c r="AB226" i="57"/>
  <c r="AB223" i="57" s="1"/>
  <c r="BH226" i="57"/>
  <c r="BH223" i="57" s="1"/>
  <c r="BQ226" i="57"/>
  <c r="BQ223" i="57" s="1"/>
  <c r="BY226" i="57"/>
  <c r="BY223" i="57" s="1"/>
  <c r="AD226" i="57"/>
  <c r="AD223" i="57" s="1"/>
  <c r="BB226" i="57"/>
  <c r="BB223" i="57" s="1"/>
  <c r="BK226" i="57"/>
  <c r="BK223" i="57" s="1"/>
  <c r="CF226" i="57"/>
  <c r="CF223" i="57" s="1"/>
  <c r="CP12" i="57"/>
  <c r="BI226" i="57"/>
  <c r="BI223" i="57" s="1"/>
  <c r="DL226" i="57"/>
  <c r="DL223" i="57" s="1"/>
  <c r="CK226" i="57"/>
  <c r="CK223" i="57" s="1"/>
  <c r="L226" i="57"/>
  <c r="L223" i="57" s="1"/>
  <c r="T226" i="57"/>
  <c r="T223" i="57" s="1"/>
  <c r="CV226" i="57"/>
  <c r="CV223" i="57" s="1"/>
  <c r="DD226" i="57"/>
  <c r="DD223" i="57" s="1"/>
  <c r="DM226" i="57"/>
  <c r="DM223" i="57" s="1"/>
  <c r="BD12" i="57"/>
  <c r="C226" i="57"/>
  <c r="C223" i="57" s="1"/>
  <c r="M226" i="57"/>
  <c r="M223" i="57" s="1"/>
  <c r="U226" i="57"/>
  <c r="U223" i="57" s="1"/>
  <c r="CW226" i="57"/>
  <c r="CW223" i="57" s="1"/>
  <c r="DE226" i="57"/>
  <c r="DE223" i="57" s="1"/>
  <c r="O226" i="57"/>
  <c r="O223" i="57" s="1"/>
  <c r="CY226" i="57"/>
  <c r="CY223" i="57" s="1"/>
  <c r="CO226" i="57"/>
  <c r="CO223" i="57" s="1"/>
  <c r="E226" i="57"/>
  <c r="CN226" i="57"/>
  <c r="CN223" i="57"/>
  <c r="DA215" i="57"/>
  <c r="DA212" i="57" s="1"/>
  <c r="T215" i="57"/>
  <c r="T212" i="57" s="1"/>
  <c r="AD215" i="57"/>
  <c r="AD212" i="57" s="1"/>
  <c r="BI215" i="57"/>
  <c r="BI212" i="57" s="1"/>
  <c r="BR215" i="57"/>
  <c r="BR212" i="57" s="1"/>
  <c r="CJ215" i="57"/>
  <c r="CJ212" i="57" s="1"/>
  <c r="CT215" i="57"/>
  <c r="CT212" i="57" s="1"/>
  <c r="DL215" i="57"/>
  <c r="DL212" i="57" s="1"/>
  <c r="AD13" i="57"/>
  <c r="L215" i="57"/>
  <c r="L212" i="57" s="1"/>
  <c r="AX215" i="57"/>
  <c r="AX212" i="57" s="1"/>
  <c r="F215" i="57"/>
  <c r="F212" i="57" s="1"/>
  <c r="BD215" i="57"/>
  <c r="BD212" i="57" s="1"/>
  <c r="BV215" i="57"/>
  <c r="BV212" i="57" s="1"/>
  <c r="CF215" i="57"/>
  <c r="CF212" i="57" s="1"/>
  <c r="CO215" i="57"/>
  <c r="CO212" i="57" s="1"/>
  <c r="O215" i="57"/>
  <c r="O212" i="57" s="1"/>
  <c r="CK215" i="57"/>
  <c r="CK212" i="57" s="1"/>
  <c r="AO215" i="57"/>
  <c r="AO212" i="57" s="1"/>
  <c r="AG215" i="57"/>
  <c r="AG212" i="57" s="1"/>
  <c r="BU215" i="57"/>
  <c r="BU212" i="57" s="1"/>
  <c r="CC215" i="57"/>
  <c r="CC212" i="57" s="1"/>
  <c r="Y215" i="57"/>
  <c r="Y212" i="57" s="1"/>
  <c r="BM215" i="57"/>
  <c r="BM212" i="57" s="1"/>
  <c r="S215" i="57"/>
  <c r="S212" i="57" s="1"/>
  <c r="I215" i="57"/>
  <c r="I212" i="57" s="1"/>
  <c r="Q215" i="57"/>
  <c r="Q212" i="57" s="1"/>
  <c r="BE215" i="57"/>
  <c r="BE212" i="57" s="1"/>
  <c r="DJ215" i="57"/>
  <c r="DJ212" i="57" s="1"/>
  <c r="AW215" i="57"/>
  <c r="AW212" i="57" s="1"/>
  <c r="CG192" i="57"/>
  <c r="CG189" i="57" s="1"/>
  <c r="CU192" i="57"/>
  <c r="CU189" i="57" s="1"/>
  <c r="CJ192" i="57"/>
  <c r="CJ189" i="57" s="1"/>
  <c r="E192" i="57"/>
  <c r="AX192" i="57"/>
  <c r="AX189" i="57"/>
  <c r="BS192" i="57"/>
  <c r="BS189" i="57" s="1"/>
  <c r="CA192" i="57"/>
  <c r="CA189" i="57" s="1"/>
  <c r="DD192" i="57"/>
  <c r="DD189" i="57" s="1"/>
  <c r="BR192" i="57"/>
  <c r="BR189" i="57"/>
  <c r="BZ192" i="57"/>
  <c r="BZ189" i="57" s="1"/>
  <c r="DC192" i="57"/>
  <c r="DC189" i="57" s="1"/>
  <c r="L192" i="57"/>
  <c r="L189" i="57" s="1"/>
  <c r="AF192" i="57"/>
  <c r="AF189" i="57"/>
  <c r="CI192" i="57"/>
  <c r="CI189" i="57" s="1"/>
  <c r="Y192" i="57"/>
  <c r="Y189" i="57" s="1"/>
  <c r="BL192" i="57"/>
  <c r="BL189" i="57" s="1"/>
  <c r="BU192" i="57"/>
  <c r="BU189" i="57" s="1"/>
  <c r="CC192" i="57"/>
  <c r="CC189" i="57" s="1"/>
  <c r="CM192" i="57"/>
  <c r="CM189" i="57" s="1"/>
  <c r="CW192" i="57"/>
  <c r="CW189" i="57" s="1"/>
  <c r="DF192" i="57"/>
  <c r="DF189" i="57" s="1"/>
  <c r="DO192" i="57"/>
  <c r="DO189" i="57" s="1"/>
  <c r="P192" i="57"/>
  <c r="P189" i="57" s="1"/>
  <c r="CT192" i="57"/>
  <c r="CT189" i="57" s="1"/>
  <c r="U192" i="57"/>
  <c r="U189" i="57" s="1"/>
  <c r="BJ192" i="57"/>
  <c r="BJ189" i="57" s="1"/>
  <c r="DM192" i="57"/>
  <c r="DM189" i="57" s="1"/>
  <c r="P13" i="57"/>
  <c r="Z13" i="57"/>
  <c r="CZ192" i="57"/>
  <c r="CZ189" i="57" s="1"/>
  <c r="CX192" i="57"/>
  <c r="CX189" i="57" s="1"/>
  <c r="AM192" i="57"/>
  <c r="AM189" i="57" s="1"/>
  <c r="CP192" i="57"/>
  <c r="CP189" i="57" s="1"/>
  <c r="S192" i="57"/>
  <c r="S189" i="57" s="1"/>
  <c r="S162" i="57" s="1"/>
  <c r="AD192" i="57"/>
  <c r="AD189" i="57" s="1"/>
  <c r="CH192" i="57"/>
  <c r="CH189" i="57" s="1"/>
  <c r="X192" i="57"/>
  <c r="X189" i="57" s="1"/>
  <c r="BQ192" i="57"/>
  <c r="BQ189" i="57" s="1"/>
  <c r="BY192" i="57"/>
  <c r="BY189" i="57" s="1"/>
  <c r="CQ192" i="57"/>
  <c r="CQ189" i="57"/>
  <c r="DK192" i="57"/>
  <c r="DK189" i="57" s="1"/>
  <c r="BD192" i="57"/>
  <c r="BD189" i="57" s="1"/>
  <c r="CL192" i="57"/>
  <c r="CL189" i="57" s="1"/>
  <c r="R192" i="57"/>
  <c r="R189" i="57"/>
  <c r="AO192" i="57"/>
  <c r="AO189" i="57" s="1"/>
  <c r="O192" i="57"/>
  <c r="O189" i="57" s="1"/>
  <c r="J192" i="57"/>
  <c r="J189" i="57" s="1"/>
  <c r="AP192" i="57"/>
  <c r="AP189" i="57"/>
  <c r="BV192" i="57"/>
  <c r="BV189" i="57" s="1"/>
  <c r="BF192" i="57"/>
  <c r="BF189" i="57" s="1"/>
  <c r="DJ192" i="57"/>
  <c r="DJ189" i="57" s="1"/>
  <c r="AH192" i="57"/>
  <c r="AH189" i="57"/>
  <c r="DB192" i="57"/>
  <c r="DB189" i="57" s="1"/>
  <c r="BE166" i="57"/>
  <c r="BE163" i="57" s="1"/>
  <c r="BO166" i="57"/>
  <c r="BO163" i="57" s="1"/>
  <c r="BW166" i="57"/>
  <c r="BW163" i="57" s="1"/>
  <c r="CU166" i="57"/>
  <c r="CU163" i="57" s="1"/>
  <c r="CL166" i="57"/>
  <c r="CL163" i="57" s="1"/>
  <c r="AG166" i="57"/>
  <c r="AG163" i="57" s="1"/>
  <c r="BC14" i="57"/>
  <c r="DC14" i="57"/>
  <c r="DL14" i="57"/>
  <c r="BC166" i="57"/>
  <c r="BC163" i="57" s="1"/>
  <c r="BL166" i="57"/>
  <c r="BL163" i="57" s="1"/>
  <c r="CY166" i="57"/>
  <c r="CY163" i="57" s="1"/>
  <c r="AS166" i="57"/>
  <c r="AS163" i="57" s="1"/>
  <c r="CZ166" i="57"/>
  <c r="CZ163" i="57" s="1"/>
  <c r="U166" i="57"/>
  <c r="U163" i="57" s="1"/>
  <c r="BD166" i="57"/>
  <c r="BD163" i="57" s="1"/>
  <c r="BV166" i="57"/>
  <c r="BV163" i="57" s="1"/>
  <c r="CO166" i="57"/>
  <c r="CO163" i="57" s="1"/>
  <c r="M166" i="57"/>
  <c r="M163" i="57" s="1"/>
  <c r="X166" i="57"/>
  <c r="X163" i="57" s="1"/>
  <c r="CG166" i="57"/>
  <c r="CG163" i="57" s="1"/>
  <c r="CP166" i="57"/>
  <c r="CP163" i="57" s="1"/>
  <c r="CL12" i="57"/>
  <c r="CX12" i="57"/>
  <c r="DE12" i="57"/>
  <c r="AP12" i="57"/>
  <c r="BB153" i="57"/>
  <c r="U12" i="57"/>
  <c r="AQ153" i="57"/>
  <c r="BU153" i="57"/>
  <c r="CC153" i="57"/>
  <c r="N153" i="57"/>
  <c r="AG153" i="57"/>
  <c r="BM153" i="57"/>
  <c r="CE153" i="57"/>
  <c r="CM153" i="57"/>
  <c r="BU12" i="57"/>
  <c r="CO12" i="57"/>
  <c r="F153" i="57"/>
  <c r="Y153" i="57"/>
  <c r="BO153" i="57"/>
  <c r="BW153" i="57"/>
  <c r="CF153" i="57"/>
  <c r="CN153" i="57"/>
  <c r="DG153" i="57"/>
  <c r="AT153" i="57"/>
  <c r="AI153" i="57"/>
  <c r="BP153" i="57"/>
  <c r="BX153" i="57"/>
  <c r="CY153" i="57"/>
  <c r="BG153" i="57"/>
  <c r="AW12" i="57"/>
  <c r="CS12" i="57"/>
  <c r="CP153" i="57"/>
  <c r="BR153" i="57"/>
  <c r="BZ153" i="57"/>
  <c r="DB153" i="57"/>
  <c r="CK153" i="57"/>
  <c r="AC153" i="57"/>
  <c r="DH13" i="57"/>
  <c r="DN13" i="57"/>
  <c r="AR151" i="57"/>
  <c r="AR150" i="57" s="1"/>
  <c r="CD151" i="57"/>
  <c r="CD150" i="57" s="1"/>
  <c r="AX13" i="57"/>
  <c r="CI13" i="57"/>
  <c r="AI13" i="57"/>
  <c r="AN13" i="57"/>
  <c r="BP13" i="57"/>
  <c r="BX13" i="57"/>
  <c r="M11" i="57"/>
  <c r="AX11" i="57"/>
  <c r="BO147" i="57"/>
  <c r="CJ147" i="57"/>
  <c r="C11" i="57"/>
  <c r="L11" i="57"/>
  <c r="U11" i="57"/>
  <c r="AP11" i="57"/>
  <c r="BI11" i="57"/>
  <c r="CI11" i="57"/>
  <c r="CQ11" i="57"/>
  <c r="DJ11" i="57"/>
  <c r="N11" i="57"/>
  <c r="BK11" i="57"/>
  <c r="CT11" i="57"/>
  <c r="DC11" i="57"/>
  <c r="AQ147" i="57"/>
  <c r="DK147" i="57"/>
  <c r="AO11" i="57"/>
  <c r="G11" i="57"/>
  <c r="P11" i="57"/>
  <c r="BU11" i="57"/>
  <c r="DB147" i="57"/>
  <c r="AD11" i="57"/>
  <c r="T147" i="57"/>
  <c r="BS11" i="57"/>
  <c r="AW11" i="57"/>
  <c r="CA11" i="57"/>
  <c r="DO139" i="57"/>
  <c r="M13" i="57"/>
  <c r="C13" i="57"/>
  <c r="AQ13" i="57"/>
  <c r="BP136" i="57"/>
  <c r="CG13" i="57"/>
  <c r="CP13" i="57"/>
  <c r="CY13" i="57"/>
  <c r="BX136" i="57"/>
  <c r="M139" i="57"/>
  <c r="AD139" i="57"/>
  <c r="BZ139" i="57"/>
  <c r="CJ139" i="57"/>
  <c r="DM139" i="57"/>
  <c r="U139" i="57"/>
  <c r="DD139" i="57"/>
  <c r="CT14" i="57"/>
  <c r="U14" i="57"/>
  <c r="CJ14" i="57"/>
  <c r="M14" i="57"/>
  <c r="DD14" i="57"/>
  <c r="DM14" i="57"/>
  <c r="AX139" i="57"/>
  <c r="CV139" i="57"/>
  <c r="BB14" i="57"/>
  <c r="N139" i="57"/>
  <c r="X139" i="57"/>
  <c r="CW139" i="57"/>
  <c r="DE139" i="57"/>
  <c r="BK139" i="57"/>
  <c r="C139" i="57"/>
  <c r="O139" i="57"/>
  <c r="W139" i="57"/>
  <c r="AP14" i="57"/>
  <c r="BT14" i="57"/>
  <c r="CB14" i="57"/>
  <c r="CL14" i="57"/>
  <c r="CL139" i="57"/>
  <c r="X14" i="57"/>
  <c r="CV14" i="57"/>
  <c r="CA13" i="57"/>
  <c r="U13" i="57"/>
  <c r="BB13" i="57"/>
  <c r="BS13" i="57"/>
  <c r="DG139" i="57"/>
  <c r="AG13" i="57"/>
  <c r="CO139" i="57"/>
  <c r="X13" i="57"/>
  <c r="CG139" i="57"/>
  <c r="BI139" i="57"/>
  <c r="E13" i="57"/>
  <c r="AS13" i="57"/>
  <c r="CJ13" i="57"/>
  <c r="Y13" i="57"/>
  <c r="AP13" i="57"/>
  <c r="AV13" i="57"/>
  <c r="CF13" i="57"/>
  <c r="DO13" i="57"/>
  <c r="CX13" i="57"/>
  <c r="CO13" i="57"/>
  <c r="BO13" i="57"/>
  <c r="BW13" i="57"/>
  <c r="CO128" i="57"/>
  <c r="BV12" i="57"/>
  <c r="AH12" i="57"/>
  <c r="CY12" i="57"/>
  <c r="DH12" i="57"/>
  <c r="CF12" i="57"/>
  <c r="P117" i="57"/>
  <c r="CK117" i="57"/>
  <c r="CG117" i="57"/>
  <c r="F117" i="57"/>
  <c r="BR117" i="57"/>
  <c r="BZ117" i="57"/>
  <c r="CI117" i="57"/>
  <c r="DI117" i="57"/>
  <c r="CY117" i="57"/>
  <c r="BO117" i="57"/>
  <c r="BW117" i="57"/>
  <c r="CO117" i="57"/>
  <c r="L117" i="57"/>
  <c r="T117" i="57"/>
  <c r="AO117" i="57"/>
  <c r="Q13" i="57"/>
  <c r="M117" i="57"/>
  <c r="U117" i="57"/>
  <c r="BU117" i="57"/>
  <c r="CC117" i="57"/>
  <c r="BE13" i="57"/>
  <c r="DM13" i="57"/>
  <c r="BE117" i="57"/>
  <c r="BM117" i="57"/>
  <c r="Y117" i="57"/>
  <c r="AG117" i="57"/>
  <c r="AS117" i="57"/>
  <c r="Q117" i="57"/>
  <c r="AW117" i="57"/>
  <c r="BQ117" i="57"/>
  <c r="BY117" i="57"/>
  <c r="AS76" i="57"/>
  <c r="BI13" i="57"/>
  <c r="BR13" i="57"/>
  <c r="BZ13" i="57"/>
  <c r="L14" i="57"/>
  <c r="Y11" i="57"/>
  <c r="CB11" i="57"/>
  <c r="AM12" i="57"/>
  <c r="CI12" i="57"/>
  <c r="DK13" i="57"/>
  <c r="AN92" i="57"/>
  <c r="AX12" i="57"/>
  <c r="CJ92" i="57"/>
  <c r="BD11" i="57"/>
  <c r="CC11" i="57"/>
  <c r="G76" i="57"/>
  <c r="AB76" i="57"/>
  <c r="S13" i="57"/>
  <c r="BU76" i="57"/>
  <c r="AT76" i="57"/>
  <c r="K92" i="57"/>
  <c r="S92" i="57"/>
  <c r="AB92" i="57"/>
  <c r="BT11" i="57"/>
  <c r="BK12" i="57"/>
  <c r="BT12" i="57"/>
  <c r="CB12" i="57"/>
  <c r="L76" i="57"/>
  <c r="CQ76" i="57"/>
  <c r="CG76" i="57"/>
  <c r="DH76" i="57"/>
  <c r="R76" i="57"/>
  <c r="R75" i="57" s="1"/>
  <c r="Q76" i="57"/>
  <c r="F13" i="57"/>
  <c r="CC12" i="57"/>
  <c r="DL76" i="57"/>
  <c r="DL75" i="57" s="1"/>
  <c r="DG76" i="57"/>
  <c r="AS11" i="57"/>
  <c r="CV76" i="57"/>
  <c r="DD76" i="57"/>
  <c r="C76" i="57"/>
  <c r="AV92" i="57"/>
  <c r="CW92" i="57"/>
  <c r="DF12" i="57"/>
  <c r="M76" i="57"/>
  <c r="X76" i="57"/>
  <c r="AF76" i="57"/>
  <c r="BS76" i="57"/>
  <c r="CA76" i="57"/>
  <c r="AU92" i="57"/>
  <c r="BS14" i="57"/>
  <c r="BL14" i="57"/>
  <c r="BS92" i="57"/>
  <c r="CA92" i="57"/>
  <c r="L92" i="57"/>
  <c r="T92" i="57"/>
  <c r="CY92" i="57"/>
  <c r="AM92" i="57"/>
  <c r="CI92" i="57"/>
  <c r="DJ13" i="57"/>
  <c r="AA92" i="57"/>
  <c r="R13" i="57"/>
  <c r="BI92" i="57"/>
  <c r="J92" i="57"/>
  <c r="R92" i="57"/>
  <c r="BR92" i="57"/>
  <c r="BZ92" i="57"/>
  <c r="CT92" i="57"/>
  <c r="AN12" i="57"/>
  <c r="DB92" i="57"/>
  <c r="BX12" i="57"/>
  <c r="AX92" i="57"/>
  <c r="AD92" i="57"/>
  <c r="AO92" i="57"/>
  <c r="BB92" i="57"/>
  <c r="CL92" i="57"/>
  <c r="AV12" i="57"/>
  <c r="AP92" i="57"/>
  <c r="BU92" i="57"/>
  <c r="CC92" i="57"/>
  <c r="DJ92" i="57"/>
  <c r="N92" i="57"/>
  <c r="AG92" i="57"/>
  <c r="BM92" i="57"/>
  <c r="BV92" i="57"/>
  <c r="CX92" i="57"/>
  <c r="DF92" i="57"/>
  <c r="DN92" i="57"/>
  <c r="BP12" i="57"/>
  <c r="F92" i="57"/>
  <c r="AH92" i="57"/>
  <c r="BE92" i="57"/>
  <c r="CP92" i="57"/>
  <c r="G12" i="57"/>
  <c r="Y92" i="57"/>
  <c r="BF92" i="57"/>
  <c r="Q92" i="57"/>
  <c r="Z92" i="57"/>
  <c r="CH92" i="57"/>
  <c r="CS92" i="57"/>
  <c r="DI92" i="57"/>
  <c r="AN76" i="57"/>
  <c r="DB76" i="57"/>
  <c r="CS76" i="57"/>
  <c r="CA14" i="57"/>
  <c r="AO76" i="57"/>
  <c r="DA76" i="57"/>
  <c r="CS14" i="57"/>
  <c r="DB14" i="57"/>
  <c r="Q14" i="57"/>
  <c r="AI76" i="57"/>
  <c r="AV76" i="57"/>
  <c r="DK76" i="57"/>
  <c r="P76" i="57"/>
  <c r="BL13" i="57"/>
  <c r="AE76" i="57"/>
  <c r="DF13" i="57"/>
  <c r="AQ76" i="57"/>
  <c r="DF76" i="57"/>
  <c r="BL76" i="57"/>
  <c r="DC76" i="57"/>
  <c r="S76" i="57"/>
  <c r="CV12" i="57"/>
  <c r="CJ76" i="57"/>
  <c r="DM76" i="57"/>
  <c r="BR12" i="57"/>
  <c r="BZ12" i="57"/>
  <c r="DM12" i="57"/>
  <c r="K76" i="57"/>
  <c r="T76" i="57"/>
  <c r="S11" i="57"/>
  <c r="BQ11" i="57"/>
  <c r="BH11" i="57"/>
  <c r="CY76" i="57"/>
  <c r="CZ11" i="57"/>
  <c r="DI11" i="57"/>
  <c r="J76" i="57"/>
  <c r="AX76" i="57"/>
  <c r="CT76" i="57"/>
  <c r="CI76" i="57"/>
  <c r="CI75" i="57" s="1"/>
  <c r="F76" i="57"/>
  <c r="CP76" i="57"/>
  <c r="AP76" i="57"/>
  <c r="CH76" i="57"/>
  <c r="CX76" i="57"/>
  <c r="CG11" i="57"/>
  <c r="BP76" i="57"/>
  <c r="CL76" i="57"/>
  <c r="AD76" i="57"/>
  <c r="BR76" i="57"/>
  <c r="BZ76" i="57"/>
  <c r="BX11" i="57"/>
  <c r="DH11" i="57"/>
  <c r="BK76" i="57"/>
  <c r="BB76" i="57"/>
  <c r="BJ76" i="57"/>
  <c r="BC76" i="57"/>
  <c r="Z76" i="57"/>
  <c r="BV76" i="57"/>
  <c r="O76" i="57"/>
  <c r="CF76" i="57"/>
  <c r="AN11" i="57"/>
  <c r="BF76" i="57"/>
  <c r="DJ76" i="57"/>
  <c r="N76" i="57"/>
  <c r="DN76" i="57"/>
  <c r="BR14" i="57"/>
  <c r="Y14" i="57"/>
  <c r="CO14" i="57"/>
  <c r="AI14" i="57"/>
  <c r="DO14" i="57"/>
  <c r="G14" i="57"/>
  <c r="BZ14" i="57"/>
  <c r="CX14" i="57"/>
  <c r="CQ14" i="57"/>
  <c r="CI14" i="57"/>
  <c r="BI14" i="57"/>
  <c r="DL12" i="57"/>
  <c r="BC59" i="57"/>
  <c r="BK59" i="57"/>
  <c r="BT59" i="57"/>
  <c r="CB59" i="57"/>
  <c r="CK59" i="57"/>
  <c r="CT59" i="57"/>
  <c r="DC59" i="57"/>
  <c r="AG12" i="57"/>
  <c r="G59" i="57"/>
  <c r="Z12" i="57"/>
  <c r="Q12" i="57"/>
  <c r="BL12" i="57"/>
  <c r="N13" i="57"/>
  <c r="N59" i="57"/>
  <c r="BM13" i="57"/>
  <c r="E59" i="57"/>
  <c r="AS59" i="57"/>
  <c r="DM59" i="57"/>
  <c r="CE59" i="57"/>
  <c r="CM59" i="57"/>
  <c r="CW59" i="57"/>
  <c r="DE59" i="57"/>
  <c r="BF59" i="57"/>
  <c r="BO59" i="57"/>
  <c r="BW59" i="57"/>
  <c r="CN59" i="57"/>
  <c r="BV13" i="57"/>
  <c r="CW13" i="57"/>
  <c r="DE13" i="57"/>
  <c r="W59" i="57"/>
  <c r="O59" i="57"/>
  <c r="AP59" i="57"/>
  <c r="DC13" i="57"/>
  <c r="T59" i="57"/>
  <c r="AD59" i="57"/>
  <c r="CT13" i="57"/>
  <c r="L59" i="57"/>
  <c r="P12" i="57"/>
  <c r="Y12" i="57"/>
  <c r="DB12" i="57"/>
  <c r="DK59" i="57"/>
  <c r="E12" i="57"/>
  <c r="CJ12" i="57"/>
  <c r="AS12" i="57"/>
  <c r="Q59" i="57"/>
  <c r="DJ12" i="57"/>
  <c r="BU59" i="57"/>
  <c r="CC59" i="57"/>
  <c r="AG59" i="57"/>
  <c r="DF59" i="57"/>
  <c r="DN59" i="57"/>
  <c r="Y59" i="57"/>
  <c r="CX59" i="57"/>
  <c r="CH59" i="57"/>
  <c r="CP59" i="57"/>
  <c r="M12" i="57"/>
  <c r="CZ12" i="57"/>
  <c r="DI12" i="57"/>
  <c r="AB54" i="57"/>
  <c r="DN14" i="57"/>
  <c r="CW54" i="57"/>
  <c r="DF54" i="57"/>
  <c r="L12" i="57"/>
  <c r="AD12" i="57"/>
  <c r="CW12" i="57"/>
  <c r="CZ49" i="57"/>
  <c r="BQ12" i="57"/>
  <c r="DN12" i="57"/>
  <c r="AO49" i="57"/>
  <c r="CH12" i="57"/>
  <c r="C12" i="57"/>
  <c r="T12" i="57"/>
  <c r="AG49" i="57"/>
  <c r="BM49" i="57"/>
  <c r="DI49" i="57"/>
  <c r="BY12" i="57"/>
  <c r="BJ12" i="57"/>
  <c r="CA12" i="57"/>
  <c r="BB12" i="57"/>
  <c r="F12" i="57"/>
  <c r="DK12" i="57"/>
  <c r="CT12" i="57"/>
  <c r="CJ49" i="57"/>
  <c r="X12" i="57"/>
  <c r="AQ12" i="57"/>
  <c r="N12" i="57"/>
  <c r="DC12" i="57"/>
  <c r="AQ14" i="57"/>
  <c r="T14" i="57"/>
  <c r="AO14" i="57"/>
  <c r="CF14" i="57"/>
  <c r="CY14" i="57"/>
  <c r="AB14" i="57"/>
  <c r="BF14" i="57"/>
  <c r="BO14" i="57"/>
  <c r="BW14" i="57"/>
  <c r="CG14" i="57"/>
  <c r="K14" i="57"/>
  <c r="AX14" i="57"/>
  <c r="DB32" i="57"/>
  <c r="AI32" i="57"/>
  <c r="CG32" i="57"/>
  <c r="DK32" i="57"/>
  <c r="J32" i="57"/>
  <c r="BH32" i="57"/>
  <c r="CP14" i="57"/>
  <c r="AO32" i="57"/>
  <c r="J14" i="57"/>
  <c r="BP14" i="57"/>
  <c r="BX14" i="57"/>
  <c r="DI14" i="57"/>
  <c r="Y32" i="57"/>
  <c r="AD14" i="57"/>
  <c r="BH14" i="57"/>
  <c r="BE32" i="57"/>
  <c r="BB32" i="57"/>
  <c r="BL32" i="57"/>
  <c r="DH32" i="57"/>
  <c r="S14" i="57"/>
  <c r="DH10" i="57"/>
  <c r="BF39" i="57"/>
  <c r="J39" i="57"/>
  <c r="R10" i="57"/>
  <c r="AW39" i="57"/>
  <c r="AB10" i="57"/>
  <c r="CE10" i="57"/>
  <c r="AM39" i="57"/>
  <c r="CN10" i="57"/>
  <c r="CX10" i="57"/>
  <c r="R12" i="57"/>
  <c r="CU32" i="57"/>
  <c r="J12" i="57"/>
  <c r="BH12" i="57"/>
  <c r="CT32" i="57"/>
  <c r="DD12" i="57"/>
  <c r="BU14" i="57"/>
  <c r="DF14" i="57"/>
  <c r="Z14" i="57"/>
  <c r="P14" i="57"/>
  <c r="BE14" i="57"/>
  <c r="BM14" i="57"/>
  <c r="N32" i="57"/>
  <c r="AF32" i="57"/>
  <c r="BC32" i="57"/>
  <c r="CY32" i="57"/>
  <c r="DI32" i="57"/>
  <c r="CW14" i="57"/>
  <c r="X32" i="57"/>
  <c r="BD32" i="57"/>
  <c r="CZ32" i="57"/>
  <c r="F32" i="57"/>
  <c r="P32" i="57"/>
  <c r="CP32" i="57"/>
  <c r="BI32" i="57"/>
  <c r="CC14" i="57"/>
  <c r="G32" i="57"/>
  <c r="AL32" i="57"/>
  <c r="AU32" i="57"/>
  <c r="CH32" i="57"/>
  <c r="CQ32" i="57"/>
  <c r="BA32" i="57"/>
  <c r="AM32" i="57"/>
  <c r="AV32" i="57"/>
  <c r="BR32" i="57"/>
  <c r="BZ32" i="57"/>
  <c r="CI32" i="57"/>
  <c r="AN32" i="57"/>
  <c r="AN21" i="57" s="1"/>
  <c r="BJ32" i="57"/>
  <c r="BS32" i="57"/>
  <c r="CA32" i="57"/>
  <c r="CJ32" i="57"/>
  <c r="AD32" i="57"/>
  <c r="BK32" i="57"/>
  <c r="BT32" i="57"/>
  <c r="CB32" i="57"/>
  <c r="K22" i="57"/>
  <c r="BK13" i="57"/>
  <c r="CM13" i="57"/>
  <c r="DD13" i="57"/>
  <c r="BE22" i="57"/>
  <c r="BM22" i="57"/>
  <c r="BV22" i="57"/>
  <c r="CF22" i="57"/>
  <c r="K13" i="57"/>
  <c r="BC13" i="57"/>
  <c r="CB13" i="57"/>
  <c r="AN14" i="57"/>
  <c r="DJ14" i="57"/>
  <c r="CW22" i="57"/>
  <c r="BH22" i="57"/>
  <c r="CS22" i="57"/>
  <c r="CS21" i="57" s="1"/>
  <c r="CV13" i="57"/>
  <c r="AX22" i="57"/>
  <c r="AX21" i="57" s="1"/>
  <c r="DB22" i="57"/>
  <c r="BT13" i="57"/>
  <c r="DL13" i="57"/>
  <c r="R14" i="57"/>
  <c r="AU22" i="57"/>
  <c r="BF22" i="57"/>
  <c r="AM22" i="57"/>
  <c r="BP22" i="57"/>
  <c r="BP21" i="57" s="1"/>
  <c r="BX22" i="57"/>
  <c r="DA22" i="57"/>
  <c r="DI22" i="57"/>
  <c r="Q22" i="57"/>
  <c r="J22" i="57"/>
  <c r="L13" i="57"/>
  <c r="BF13" i="57"/>
  <c r="T22" i="57"/>
  <c r="C22" i="57"/>
  <c r="BL22" i="57"/>
  <c r="AI22" i="57"/>
  <c r="BO22" i="57"/>
  <c r="DE22" i="57"/>
  <c r="BU13" i="57"/>
  <c r="CC13" i="57"/>
  <c r="BW22" i="57"/>
  <c r="CG22" i="57"/>
  <c r="BD13" i="57"/>
  <c r="CP22" i="57"/>
  <c r="CZ22" i="57"/>
  <c r="DH22" i="57"/>
  <c r="AB22" i="57"/>
  <c r="CH22" i="57"/>
  <c r="AD22" i="57"/>
  <c r="BY22" i="57"/>
  <c r="BR22" i="57"/>
  <c r="BZ22" i="57"/>
  <c r="M22" i="57"/>
  <c r="U22" i="57"/>
  <c r="AF22" i="57"/>
  <c r="AP22" i="57"/>
  <c r="BB22" i="57"/>
  <c r="BJ22" i="57"/>
  <c r="N22" i="57"/>
  <c r="X22" i="57"/>
  <c r="AS22" i="57"/>
  <c r="CX22" i="57"/>
  <c r="DF22" i="57"/>
  <c r="F22" i="57"/>
  <c r="AT22" i="57"/>
  <c r="DG32" i="57"/>
  <c r="AJ50" i="57"/>
  <c r="AJ49" i="57"/>
  <c r="V50" i="57"/>
  <c r="V49" i="57" s="1"/>
  <c r="V23" i="57"/>
  <c r="AJ23" i="57"/>
  <c r="CK22" i="57"/>
  <c r="BA46" i="57"/>
  <c r="CZ14" i="57"/>
  <c r="DH14" i="57"/>
  <c r="BQ22" i="57"/>
  <c r="BQ21" i="57" s="1"/>
  <c r="W23" i="57"/>
  <c r="BA30" i="57"/>
  <c r="BA27" i="57" s="1"/>
  <c r="BA21" i="57" s="1"/>
  <c r="AR32" i="57"/>
  <c r="V40" i="57"/>
  <c r="CE54" i="57"/>
  <c r="AJ57" i="57"/>
  <c r="V57" i="57"/>
  <c r="CE22" i="57"/>
  <c r="G22" i="57"/>
  <c r="O22" i="57"/>
  <c r="AH23" i="57"/>
  <c r="CI22" i="57"/>
  <c r="CQ22" i="57"/>
  <c r="CY22" i="57"/>
  <c r="DG22" i="57"/>
  <c r="BA23" i="57"/>
  <c r="H25" i="57"/>
  <c r="H22" i="57" s="1"/>
  <c r="DF27" i="57"/>
  <c r="BG31" i="57"/>
  <c r="AZ31" i="57" s="1"/>
  <c r="H33" i="57"/>
  <c r="AT32" i="57"/>
  <c r="AK35" i="57"/>
  <c r="AY35" i="57" s="1"/>
  <c r="CK35" i="57"/>
  <c r="BO54" i="57"/>
  <c r="BW54" i="57"/>
  <c r="AL60" i="57"/>
  <c r="AF72" i="57"/>
  <c r="AF71" i="57" s="1"/>
  <c r="CD77" i="57"/>
  <c r="CR77" i="57"/>
  <c r="AM13" i="57"/>
  <c r="CT22" i="57"/>
  <c r="I28" i="57"/>
  <c r="V31" i="57"/>
  <c r="O32" i="57"/>
  <c r="CU43" i="57"/>
  <c r="CK48" i="57"/>
  <c r="CM47" i="57"/>
  <c r="W50" i="57"/>
  <c r="W49" i="57" s="1"/>
  <c r="BG54" i="57"/>
  <c r="AC55" i="57"/>
  <c r="V56" i="57"/>
  <c r="AL66" i="57"/>
  <c r="AL72" i="57"/>
  <c r="AL71" i="57" s="1"/>
  <c r="AJ77" i="57"/>
  <c r="V77" i="57"/>
  <c r="CD93" i="57"/>
  <c r="V97" i="57"/>
  <c r="BG97" i="57"/>
  <c r="BI22" i="57"/>
  <c r="AJ33" i="57"/>
  <c r="V33" i="57"/>
  <c r="H43" i="57"/>
  <c r="H42" i="57" s="1"/>
  <c r="BN43" i="57"/>
  <c r="CD50" i="57"/>
  <c r="CD49" i="57"/>
  <c r="W32" i="57"/>
  <c r="AT57" i="57"/>
  <c r="W79" i="57"/>
  <c r="J13" i="57"/>
  <c r="CL13" i="57"/>
  <c r="DB13" i="57"/>
  <c r="BY14" i="57"/>
  <c r="AL23" i="57"/>
  <c r="AA25" i="57"/>
  <c r="CA27" i="57"/>
  <c r="CE33" i="57"/>
  <c r="AZ35" i="57"/>
  <c r="AZ32" i="57" s="1"/>
  <c r="AT40" i="57"/>
  <c r="W43" i="57"/>
  <c r="CR50" i="57"/>
  <c r="CR49" i="57"/>
  <c r="CD66" i="57"/>
  <c r="CN79" i="57"/>
  <c r="F14" i="57"/>
  <c r="CH14" i="57"/>
  <c r="AE22" i="57"/>
  <c r="BN25" i="57"/>
  <c r="BG35" i="57"/>
  <c r="BG32" i="57"/>
  <c r="AZ39" i="57"/>
  <c r="BN39" i="57" s="1"/>
  <c r="BN40" i="57"/>
  <c r="BN10" i="57" s="1"/>
  <c r="BN9" i="57" s="1"/>
  <c r="AT50" i="57"/>
  <c r="BA55" i="57"/>
  <c r="AZ56" i="57"/>
  <c r="BS12" i="57"/>
  <c r="CR25" i="57"/>
  <c r="AK33" i="57"/>
  <c r="AY33" i="57" s="1"/>
  <c r="AC35" i="57"/>
  <c r="AC32" i="57" s="1"/>
  <c r="BN35" i="57"/>
  <c r="BN32" i="57" s="1"/>
  <c r="K54" i="57"/>
  <c r="CM54" i="57"/>
  <c r="CD60" i="57"/>
  <c r="AC60" i="57"/>
  <c r="DA66" i="57"/>
  <c r="I43" i="57"/>
  <c r="CK55" i="57"/>
  <c r="I60" i="57"/>
  <c r="I59" i="57"/>
  <c r="H66" i="57"/>
  <c r="BA76" i="57"/>
  <c r="BI76" i="57"/>
  <c r="BN77" i="57"/>
  <c r="AZ77" i="57"/>
  <c r="AZ84" i="57"/>
  <c r="AA84" i="57"/>
  <c r="AZ93" i="57"/>
  <c r="BN93" i="57"/>
  <c r="AL93" i="57"/>
  <c r="AL92" i="57" s="1"/>
  <c r="CU92" i="57"/>
  <c r="AW92" i="57"/>
  <c r="BG101" i="57"/>
  <c r="CE28" i="57"/>
  <c r="H60" i="57"/>
  <c r="AH76" i="57"/>
  <c r="I79" i="57"/>
  <c r="AC84" i="57"/>
  <c r="AC76" i="57" s="1"/>
  <c r="CE84" i="57"/>
  <c r="H93" i="57"/>
  <c r="H101" i="57"/>
  <c r="DA105" i="57"/>
  <c r="V120" i="57"/>
  <c r="V117" i="57" s="1"/>
  <c r="CU60" i="57"/>
  <c r="AF66" i="57"/>
  <c r="AU72" i="57"/>
  <c r="AU71" i="57" s="1"/>
  <c r="AR72" i="57"/>
  <c r="AR71" i="57" s="1"/>
  <c r="CM76" i="57"/>
  <c r="CU76" i="57"/>
  <c r="AZ79" i="57"/>
  <c r="BN79" i="57"/>
  <c r="AL79" i="57"/>
  <c r="CK84" i="57"/>
  <c r="CK97" i="57"/>
  <c r="CK92" i="57" s="1"/>
  <c r="H56" i="57"/>
  <c r="H55" i="57" s="1"/>
  <c r="BA72" i="57"/>
  <c r="BA71" i="57" s="1"/>
  <c r="DE76" i="57"/>
  <c r="AL77" i="57"/>
  <c r="AK101" i="57"/>
  <c r="CD35" i="57"/>
  <c r="AU66" i="57"/>
  <c r="AU59" i="57" s="1"/>
  <c r="AR66" i="57"/>
  <c r="U76" i="57"/>
  <c r="BG76" i="57"/>
  <c r="CO76" i="57"/>
  <c r="CW76" i="57"/>
  <c r="CR101" i="57"/>
  <c r="V112" i="57"/>
  <c r="AJ113" i="57"/>
  <c r="AJ112" i="57" s="1"/>
  <c r="BA66" i="57"/>
  <c r="BA59" i="57" s="1"/>
  <c r="E76" i="57"/>
  <c r="CE79" i="57"/>
  <c r="I84" i="57"/>
  <c r="AW84" i="57"/>
  <c r="BN89" i="57"/>
  <c r="AZ89" i="57"/>
  <c r="I92" i="57"/>
  <c r="AR97" i="57"/>
  <c r="BN101" i="57"/>
  <c r="AZ101" i="57"/>
  <c r="G15" i="57"/>
  <c r="AJ15" i="57"/>
  <c r="E15" i="57"/>
  <c r="AR101" i="57"/>
  <c r="CN101" i="57"/>
  <c r="H107" i="57"/>
  <c r="H106" i="57"/>
  <c r="W112" i="57"/>
  <c r="BA120" i="57"/>
  <c r="BA117" i="57" s="1"/>
  <c r="AR140" i="57"/>
  <c r="BN143" i="57"/>
  <c r="AJ148" i="57"/>
  <c r="AJ147" i="57" s="1"/>
  <c r="I89" i="57"/>
  <c r="AW89" i="57"/>
  <c r="AR89" i="57"/>
  <c r="CN97" i="57"/>
  <c r="BA101" i="57"/>
  <c r="AC108" i="57"/>
  <c r="BA108" i="57"/>
  <c r="H112" i="57"/>
  <c r="H135" i="57"/>
  <c r="H134" i="57"/>
  <c r="H133" i="57" s="1"/>
  <c r="AZ137" i="57"/>
  <c r="AZ136" i="57" s="1"/>
  <c r="BN137" i="57"/>
  <c r="BN136" i="57" s="1"/>
  <c r="I140" i="57"/>
  <c r="I139" i="57" s="1"/>
  <c r="BG143" i="57"/>
  <c r="BG139" i="57" s="1"/>
  <c r="AK148" i="57"/>
  <c r="AL151" i="57"/>
  <c r="AL150" i="57" s="1"/>
  <c r="CE93" i="57"/>
  <c r="CE92" i="57" s="1"/>
  <c r="AK97" i="57"/>
  <c r="AY97" i="57" s="1"/>
  <c r="BA97" i="57"/>
  <c r="BJ101" i="57"/>
  <c r="BJ14" i="57" s="1"/>
  <c r="AL108" i="57"/>
  <c r="AL105" i="57" s="1"/>
  <c r="W125" i="57"/>
  <c r="AZ125" i="57"/>
  <c r="AZ124" i="57" s="1"/>
  <c r="BN126" i="57"/>
  <c r="BN125" i="57" s="1"/>
  <c r="BN124" i="57" s="1"/>
  <c r="CD135" i="57"/>
  <c r="AJ137" i="57"/>
  <c r="AJ136" i="57" s="1"/>
  <c r="V137" i="57"/>
  <c r="V136" i="57"/>
  <c r="CR143" i="57"/>
  <c r="V159" i="57"/>
  <c r="V193" i="57"/>
  <c r="AJ193" i="57"/>
  <c r="AT129" i="57"/>
  <c r="AT128" i="57" s="1"/>
  <c r="AZ140" i="57"/>
  <c r="BN140" i="57"/>
  <c r="BA93" i="57"/>
  <c r="AF101" i="57"/>
  <c r="AL120" i="57"/>
  <c r="AL117" i="57" s="1"/>
  <c r="DA139" i="57"/>
  <c r="CE140" i="57"/>
  <c r="CE139" i="57" s="1"/>
  <c r="AC140" i="57"/>
  <c r="AC139" i="57" s="1"/>
  <c r="AJ143" i="57"/>
  <c r="V143" i="57"/>
  <c r="H148" i="57"/>
  <c r="H147" i="57" s="1"/>
  <c r="CR148" i="57"/>
  <c r="CR147" i="57"/>
  <c r="AZ148" i="57"/>
  <c r="AZ147" i="57" s="1"/>
  <c r="BN148" i="57"/>
  <c r="BN147" i="57" s="1"/>
  <c r="BA106" i="57"/>
  <c r="I108" i="57"/>
  <c r="I105" i="57" s="1"/>
  <c r="CD109" i="57"/>
  <c r="W120" i="57"/>
  <c r="W117" i="57" s="1"/>
  <c r="AT120" i="57"/>
  <c r="AT117" i="57" s="1"/>
  <c r="CE125" i="57"/>
  <c r="W129" i="57"/>
  <c r="W128" i="57" s="1"/>
  <c r="CD118" i="57"/>
  <c r="CR118" i="57"/>
  <c r="H120" i="57"/>
  <c r="H117" i="57" s="1"/>
  <c r="CE129" i="57"/>
  <c r="CE128" i="57" s="1"/>
  <c r="V154" i="57"/>
  <c r="AZ129" i="57"/>
  <c r="AZ128" i="57" s="1"/>
  <c r="CR129" i="57"/>
  <c r="CR128" i="57"/>
  <c r="AT137" i="57"/>
  <c r="AR143" i="57"/>
  <c r="CR151" i="57"/>
  <c r="CR150" i="57" s="1"/>
  <c r="BA148" i="57"/>
  <c r="BA147" i="57" s="1"/>
  <c r="AL154" i="57"/>
  <c r="AL153" i="57"/>
  <c r="AR172" i="57"/>
  <c r="AZ193" i="57"/>
  <c r="AL148" i="57"/>
  <c r="AL147" i="57" s="1"/>
  <c r="AE151" i="57"/>
  <c r="AA156" i="57"/>
  <c r="CD159" i="57"/>
  <c r="G189" i="57"/>
  <c r="E189" i="57"/>
  <c r="BA129" i="57"/>
  <c r="BA128" i="57" s="1"/>
  <c r="AC129" i="57"/>
  <c r="AC128" i="57" s="1"/>
  <c r="V135" i="57"/>
  <c r="AL143" i="57"/>
  <c r="AL139" i="57" s="1"/>
  <c r="AK167" i="57"/>
  <c r="AK206" i="57"/>
  <c r="AC172" i="57"/>
  <c r="BA151" i="57"/>
  <c r="BA150" i="57" s="1"/>
  <c r="AZ156" i="57"/>
  <c r="BN156" i="57"/>
  <c r="G163" i="57"/>
  <c r="O137" i="57"/>
  <c r="I151" i="57"/>
  <c r="I150" i="57" s="1"/>
  <c r="H167" i="57"/>
  <c r="DG166" i="57"/>
  <c r="DG163" i="57" s="1"/>
  <c r="CD184" i="57"/>
  <c r="H206" i="57"/>
  <c r="CD143" i="57"/>
  <c r="DA153" i="57"/>
  <c r="AZ159" i="57"/>
  <c r="W167" i="57"/>
  <c r="BG166" i="57"/>
  <c r="BG163" i="57" s="1"/>
  <c r="CD206" i="57"/>
  <c r="AZ155" i="57"/>
  <c r="BE156" i="57"/>
  <c r="BE12" i="57" s="1"/>
  <c r="AL167" i="57"/>
  <c r="AL166" i="57" s="1"/>
  <c r="AL163" i="57" s="1"/>
  <c r="AS192" i="57"/>
  <c r="AS189" i="57" s="1"/>
  <c r="BA193" i="57"/>
  <c r="BI192" i="57"/>
  <c r="BI189" i="57" s="1"/>
  <c r="CK193" i="57"/>
  <c r="AL198" i="57"/>
  <c r="AU198" i="57"/>
  <c r="AU192" i="57" s="1"/>
  <c r="AU189" i="57" s="1"/>
  <c r="AE206" i="57"/>
  <c r="CK206" i="57"/>
  <c r="AS215" i="57"/>
  <c r="AS212" i="57" s="1"/>
  <c r="DG241" i="57"/>
  <c r="DG14" i="57"/>
  <c r="AS253" i="57"/>
  <c r="O167" i="57"/>
  <c r="CQ167" i="57"/>
  <c r="O172" i="57"/>
  <c r="W172" i="57"/>
  <c r="AU172" i="57"/>
  <c r="BA184" i="57"/>
  <c r="BA166" i="57" s="1"/>
  <c r="BA163" i="57" s="1"/>
  <c r="AC193" i="57"/>
  <c r="AK193" i="57"/>
  <c r="AY193" i="57" s="1"/>
  <c r="AT198" i="57"/>
  <c r="AT192" i="57" s="1"/>
  <c r="AT189" i="57" s="1"/>
  <c r="CN206" i="57"/>
  <c r="CN192" i="57" s="1"/>
  <c r="CN189" i="57" s="1"/>
  <c r="BN172" i="57"/>
  <c r="W198" i="57"/>
  <c r="AR206" i="57"/>
  <c r="I172" i="57"/>
  <c r="AO172" i="57"/>
  <c r="W193" i="57"/>
  <c r="DA193" i="57"/>
  <c r="DA192" i="57" s="1"/>
  <c r="DA189" i="57" s="1"/>
  <c r="H216" i="57"/>
  <c r="BG198" i="57"/>
  <c r="BG192" i="57" s="1"/>
  <c r="BG189" i="57" s="1"/>
  <c r="CE198" i="57"/>
  <c r="CE192" i="57" s="1"/>
  <c r="CE189" i="57" s="1"/>
  <c r="BA206" i="57"/>
  <c r="BA216" i="57"/>
  <c r="BA215" i="57" s="1"/>
  <c r="BA212" i="57" s="1"/>
  <c r="AZ264" i="57"/>
  <c r="BN264" i="57"/>
  <c r="CD264" i="57"/>
  <c r="BA159" i="57"/>
  <c r="BA158" i="57" s="1"/>
  <c r="AA167" i="57"/>
  <c r="AA166" i="57" s="1"/>
  <c r="AA163" i="57" s="1"/>
  <c r="I184" i="57"/>
  <c r="AZ188" i="57"/>
  <c r="BN188" i="57"/>
  <c r="CR193" i="57"/>
  <c r="AL206" i="57"/>
  <c r="I206" i="57"/>
  <c r="I192" i="57" s="1"/>
  <c r="I189" i="57" s="1"/>
  <c r="BG216" i="57"/>
  <c r="AU219" i="57"/>
  <c r="AU215" i="57"/>
  <c r="AU212" i="57" s="1"/>
  <c r="H219" i="57"/>
  <c r="BG219" i="57"/>
  <c r="AZ232" i="57"/>
  <c r="AC206" i="57"/>
  <c r="AL212" i="57"/>
  <c r="CE216" i="57"/>
  <c r="CE215" i="57" s="1"/>
  <c r="CE212" i="57" s="1"/>
  <c r="CD193" i="57"/>
  <c r="CR206" i="57"/>
  <c r="AF216" i="57"/>
  <c r="AF215" i="57" s="1"/>
  <c r="AF212" i="57" s="1"/>
  <c r="AJ219" i="57"/>
  <c r="V219" i="57"/>
  <c r="CD227" i="57"/>
  <c r="CU232" i="57"/>
  <c r="CU226" i="57" s="1"/>
  <c r="CU223" i="57" s="1"/>
  <c r="CP226" i="57"/>
  <c r="CP223" i="57" s="1"/>
  <c r="BG241" i="57"/>
  <c r="BG226" i="57" s="1"/>
  <c r="BG223" i="57" s="1"/>
  <c r="H257" i="57"/>
  <c r="I257" i="57"/>
  <c r="I256" i="57" s="1"/>
  <c r="I253" i="57" s="1"/>
  <c r="AC264" i="57"/>
  <c r="AC227" i="57"/>
  <c r="CR230" i="57"/>
  <c r="W232" i="57"/>
  <c r="W226" i="57" s="1"/>
  <c r="W223" i="57" s="1"/>
  <c r="AM226" i="57"/>
  <c r="AM223" i="57" s="1"/>
  <c r="CH226" i="57"/>
  <c r="CH223" i="57"/>
  <c r="CQ226" i="57"/>
  <c r="CQ223" i="57" s="1"/>
  <c r="CE257" i="57"/>
  <c r="CK264" i="57"/>
  <c r="DA253" i="57"/>
  <c r="CD257" i="57"/>
  <c r="DA227" i="57"/>
  <c r="N226" i="57"/>
  <c r="N223" i="57"/>
  <c r="AL257" i="57"/>
  <c r="AL256" i="57" s="1"/>
  <c r="AL253" i="57" s="1"/>
  <c r="V280" i="57"/>
  <c r="AJ280" i="57"/>
  <c r="AL226" i="57"/>
  <c r="AL223" i="57" s="1"/>
  <c r="BC226" i="57"/>
  <c r="BC223" i="57" s="1"/>
  <c r="DF226" i="57"/>
  <c r="DF223" i="57"/>
  <c r="DN226" i="57"/>
  <c r="DN223" i="57" s="1"/>
  <c r="BG264" i="57"/>
  <c r="G276" i="57"/>
  <c r="BN289" i="57"/>
  <c r="F226" i="57"/>
  <c r="F223" i="57" s="1"/>
  <c r="F162" i="57" s="1"/>
  <c r="CE232" i="57"/>
  <c r="CE226" i="57" s="1"/>
  <c r="CE223" i="57" s="1"/>
  <c r="CX226" i="57"/>
  <c r="CX223" i="57" s="1"/>
  <c r="DO226" i="57"/>
  <c r="DO223" i="57" s="1"/>
  <c r="CR264" i="57"/>
  <c r="H264" i="57"/>
  <c r="CR232" i="57"/>
  <c r="AU232" i="57"/>
  <c r="AZ242" i="57"/>
  <c r="BA241" i="57"/>
  <c r="V257" i="57"/>
  <c r="CD289" i="57"/>
  <c r="AD253" i="57"/>
  <c r="CK257" i="57"/>
  <c r="AF264" i="57"/>
  <c r="AF256" i="57" s="1"/>
  <c r="AF253" i="57" s="1"/>
  <c r="AU280" i="57"/>
  <c r="AT280" i="57"/>
  <c r="AT279" i="57" s="1"/>
  <c r="AT276" i="57" s="1"/>
  <c r="BA289" i="57"/>
  <c r="O289" i="57"/>
  <c r="O279" i="57" s="1"/>
  <c r="O276" i="57" s="1"/>
  <c r="BG289" i="57"/>
  <c r="W289" i="57"/>
  <c r="AU299" i="57"/>
  <c r="AT304" i="57"/>
  <c r="AT301" i="57" s="1"/>
  <c r="BM304" i="57"/>
  <c r="BM301" i="57" s="1"/>
  <c r="BN307" i="57"/>
  <c r="AZ307" i="57"/>
  <c r="I227" i="57"/>
  <c r="AS276" i="57"/>
  <c r="AC289" i="57"/>
  <c r="G301" i="57"/>
  <c r="H301" i="57"/>
  <c r="AR305" i="57"/>
  <c r="AR304" i="57" s="1"/>
  <c r="AR301" i="57" s="1"/>
  <c r="BG257" i="57"/>
  <c r="E279" i="57"/>
  <c r="M279" i="57"/>
  <c r="M276" i="57" s="1"/>
  <c r="U279" i="57"/>
  <c r="U276" i="57"/>
  <c r="CE289" i="57"/>
  <c r="CE279" i="57"/>
  <c r="CE276" i="57" s="1"/>
  <c r="CE264" i="57"/>
  <c r="W280" i="57"/>
  <c r="I289" i="57"/>
  <c r="I279" i="57" s="1"/>
  <c r="I276" i="57" s="1"/>
  <c r="AL289" i="57"/>
  <c r="AL279" i="57" s="1"/>
  <c r="AL276" i="57" s="1"/>
  <c r="BA299" i="57"/>
  <c r="AC307" i="57"/>
  <c r="AC304" i="57" s="1"/>
  <c r="AC301" i="57" s="1"/>
  <c r="CR307" i="57"/>
  <c r="CD307" i="57"/>
  <c r="CK317" i="57"/>
  <c r="CN264" i="57"/>
  <c r="CN256" i="57" s="1"/>
  <c r="CN253" i="57" s="1"/>
  <c r="BA273" i="57"/>
  <c r="BG280" i="57"/>
  <c r="BN280" i="57"/>
  <c r="CU289" i="57"/>
  <c r="CU279" i="57"/>
  <c r="CU276" i="57" s="1"/>
  <c r="AL301" i="57"/>
  <c r="BI304" i="57"/>
  <c r="BI301" i="57" s="1"/>
  <c r="BA264" i="57"/>
  <c r="BQ279" i="57"/>
  <c r="BQ276" i="57" s="1"/>
  <c r="BY279" i="57"/>
  <c r="BY276" i="57"/>
  <c r="DG289" i="57"/>
  <c r="AU289" i="57"/>
  <c r="AZ313" i="57"/>
  <c r="BN313" i="57"/>
  <c r="H274" i="57"/>
  <c r="H273" i="57" s="1"/>
  <c r="CK280" i="57"/>
  <c r="CK279" i="57" s="1"/>
  <c r="CK276" i="57" s="1"/>
  <c r="H289" i="57"/>
  <c r="H279" i="57" s="1"/>
  <c r="H276" i="57" s="1"/>
  <c r="W305" i="57"/>
  <c r="W304" i="57" s="1"/>
  <c r="W301" i="57" s="1"/>
  <c r="BN274" i="57"/>
  <c r="BN273" i="57" s="1"/>
  <c r="BN256" i="57" s="1"/>
  <c r="BN253" i="57" s="1"/>
  <c r="AZ273" i="57"/>
  <c r="AE299" i="57"/>
  <c r="AE279" i="57" s="1"/>
  <c r="AE276" i="57" s="1"/>
  <c r="G309" i="57"/>
  <c r="BE304" i="57"/>
  <c r="BE301" i="57" s="1"/>
  <c r="R312" i="57"/>
  <c r="R309" i="57" s="1"/>
  <c r="AL317" i="57"/>
  <c r="AL312" i="57"/>
  <c r="AL309" i="57" s="1"/>
  <c r="DA317" i="57"/>
  <c r="DA312" i="57" s="1"/>
  <c r="DA309" i="57" s="1"/>
  <c r="AU317" i="57"/>
  <c r="N304" i="57"/>
  <c r="N301" i="57" s="1"/>
  <c r="AO304" i="57"/>
  <c r="AO301" i="57" s="1"/>
  <c r="CP304" i="57"/>
  <c r="CP301" i="57" s="1"/>
  <c r="CK304" i="57"/>
  <c r="CK301" i="57" s="1"/>
  <c r="BG313" i="57"/>
  <c r="AT313" i="57"/>
  <c r="AR313" i="57"/>
  <c r="AR317" i="57"/>
  <c r="V313" i="57"/>
  <c r="I304" i="57"/>
  <c r="I301" i="57"/>
  <c r="DA304" i="57"/>
  <c r="DA301" i="57" s="1"/>
  <c r="CR317" i="57"/>
  <c r="BK312" i="57"/>
  <c r="BK309" i="57" s="1"/>
  <c r="AC313" i="57"/>
  <c r="V317" i="57"/>
  <c r="AJ317" i="57"/>
  <c r="AU326" i="57"/>
  <c r="G331" i="57"/>
  <c r="BN326" i="57"/>
  <c r="AZ326" i="57"/>
  <c r="CE317" i="57"/>
  <c r="CE312" i="57" s="1"/>
  <c r="CE309" i="57" s="1"/>
  <c r="AF317" i="57"/>
  <c r="AF312" i="57" s="1"/>
  <c r="AF309" i="57" s="1"/>
  <c r="O335" i="57"/>
  <c r="CK335" i="57"/>
  <c r="CK334" i="57" s="1"/>
  <c r="CK331" i="57" s="1"/>
  <c r="W335" i="57"/>
  <c r="W334" i="57" s="1"/>
  <c r="W331" i="57" s="1"/>
  <c r="AL335" i="57"/>
  <c r="V336" i="57"/>
  <c r="BA406" i="57"/>
  <c r="BA401" i="57" s="1"/>
  <c r="BA398" i="57" s="1"/>
  <c r="BA422" i="57"/>
  <c r="AC364" i="57"/>
  <c r="BA305" i="57"/>
  <c r="BA304" i="57" s="1"/>
  <c r="BA301" i="57" s="1"/>
  <c r="CO312" i="57"/>
  <c r="CO309" i="57" s="1"/>
  <c r="AE317" i="57"/>
  <c r="H317" i="57"/>
  <c r="BA317" i="57"/>
  <c r="BA312" i="57" s="1"/>
  <c r="BA309" i="57" s="1"/>
  <c r="BA357" i="57"/>
  <c r="BI312" i="57"/>
  <c r="BI309" i="57" s="1"/>
  <c r="H313" i="57"/>
  <c r="W317" i="57"/>
  <c r="W312" i="57" s="1"/>
  <c r="W309" i="57" s="1"/>
  <c r="BA335" i="57"/>
  <c r="BN336" i="57"/>
  <c r="BN335" i="57" s="1"/>
  <c r="O357" i="57"/>
  <c r="CM326" i="57"/>
  <c r="CM14" i="57" s="1"/>
  <c r="V349" i="57"/>
  <c r="AJ349" i="57" s="1"/>
  <c r="W326" i="57"/>
  <c r="CE335" i="57"/>
  <c r="CE334" i="57" s="1"/>
  <c r="CE331" i="57" s="1"/>
  <c r="CR364" i="57"/>
  <c r="CD364" i="57"/>
  <c r="AR357" i="57"/>
  <c r="BG375" i="57"/>
  <c r="AU375" i="57"/>
  <c r="AU374" i="57" s="1"/>
  <c r="AU371" i="57" s="1"/>
  <c r="AJ396" i="57"/>
  <c r="V396" i="57"/>
  <c r="AL364" i="57"/>
  <c r="CG374" i="57"/>
  <c r="CG371" i="57" s="1"/>
  <c r="H357" i="57"/>
  <c r="CD357" i="57"/>
  <c r="CU357" i="57"/>
  <c r="I364" i="57"/>
  <c r="I375" i="57"/>
  <c r="AR381" i="57"/>
  <c r="AR374" i="57" s="1"/>
  <c r="AR371" i="57" s="1"/>
  <c r="I381" i="57"/>
  <c r="I335" i="57"/>
  <c r="AZ364" i="57"/>
  <c r="BN364" i="57"/>
  <c r="DG375" i="57"/>
  <c r="DG374" i="57" s="1"/>
  <c r="DG371" i="57" s="1"/>
  <c r="BN381" i="57"/>
  <c r="AF357" i="57"/>
  <c r="AF334" i="57" s="1"/>
  <c r="AF331" i="57" s="1"/>
  <c r="H364" i="57"/>
  <c r="W375" i="57"/>
  <c r="W374" i="57" s="1"/>
  <c r="W371" i="57" s="1"/>
  <c r="CU381" i="57"/>
  <c r="CU374" i="57"/>
  <c r="CU371" i="57" s="1"/>
  <c r="AL381" i="57"/>
  <c r="BN402" i="57"/>
  <c r="AZ414" i="57"/>
  <c r="BG402" i="57"/>
  <c r="BG381" i="57"/>
  <c r="BJ381" i="57"/>
  <c r="BJ13" i="57" s="1"/>
  <c r="BJ9" i="57" s="1"/>
  <c r="H406" i="57"/>
  <c r="I406" i="57"/>
  <c r="CD414" i="57"/>
  <c r="AR375" i="57"/>
  <c r="W381" i="57"/>
  <c r="CR396" i="57"/>
  <c r="CD396" i="57"/>
  <c r="W402" i="57"/>
  <c r="CE406" i="57"/>
  <c r="CE401" i="57" s="1"/>
  <c r="CE398" i="57" s="1"/>
  <c r="CD381" i="57"/>
  <c r="AF381" i="57"/>
  <c r="AF374" i="57" s="1"/>
  <c r="AF371" i="57" s="1"/>
  <c r="W406" i="57"/>
  <c r="AR418" i="57"/>
  <c r="DO374" i="57"/>
  <c r="DO371" i="57" s="1"/>
  <c r="CE375" i="57"/>
  <c r="CE374" i="57"/>
  <c r="CE371" i="57" s="1"/>
  <c r="AL396" i="57"/>
  <c r="CY374" i="57"/>
  <c r="CY371" i="57"/>
  <c r="H375" i="57"/>
  <c r="DA375" i="57"/>
  <c r="DA374" i="57" s="1"/>
  <c r="DA371" i="57" s="1"/>
  <c r="AL375" i="57"/>
  <c r="AL374" i="57" s="1"/>
  <c r="AL371" i="57" s="1"/>
  <c r="CR381" i="57"/>
  <c r="AT396" i="57"/>
  <c r="AT374" i="57" s="1"/>
  <c r="AT371" i="57" s="1"/>
  <c r="AR396" i="57"/>
  <c r="CN406" i="57"/>
  <c r="CN401" i="57" s="1"/>
  <c r="CN398" i="57" s="1"/>
  <c r="BN418" i="57"/>
  <c r="H418" i="57"/>
  <c r="O418" i="57"/>
  <c r="O402" i="57"/>
  <c r="O401" i="57" s="1"/>
  <c r="O398" i="57" s="1"/>
  <c r="BJ406" i="57"/>
  <c r="BJ401" i="57" s="1"/>
  <c r="BJ398" i="57" s="1"/>
  <c r="BG406" i="57"/>
  <c r="CM413" i="57"/>
  <c r="CM410" i="57" s="1"/>
  <c r="CU413" i="57"/>
  <c r="CU410" i="57" s="1"/>
  <c r="I414" i="57"/>
  <c r="I413" i="57" s="1"/>
  <c r="I410" i="57" s="1"/>
  <c r="H414" i="57"/>
  <c r="CX413" i="57"/>
  <c r="CX410" i="57" s="1"/>
  <c r="AR422" i="57"/>
  <c r="BO413" i="57"/>
  <c r="BO410" i="57" s="1"/>
  <c r="BW413" i="57"/>
  <c r="BW410" i="57" s="1"/>
  <c r="AL414" i="57"/>
  <c r="AL413" i="57" s="1"/>
  <c r="AL410" i="57" s="1"/>
  <c r="W414" i="57"/>
  <c r="W413" i="57" s="1"/>
  <c r="W410" i="57" s="1"/>
  <c r="BG418" i="57"/>
  <c r="BG413" i="57" s="1"/>
  <c r="BG410" i="57" s="1"/>
  <c r="AL402" i="57"/>
  <c r="CU402" i="57"/>
  <c r="CU401" i="57"/>
  <c r="CU398" i="57" s="1"/>
  <c r="AR406" i="57"/>
  <c r="AF406" i="57"/>
  <c r="AF401" i="57" s="1"/>
  <c r="AF398" i="57" s="1"/>
  <c r="AC414" i="57"/>
  <c r="CE418" i="57"/>
  <c r="CE413" i="57" s="1"/>
  <c r="CE410" i="57" s="1"/>
  <c r="H422" i="57"/>
  <c r="CR422" i="57"/>
  <c r="CD422" i="57"/>
  <c r="AU402" i="57"/>
  <c r="AU401" i="57"/>
  <c r="AU398" i="57" s="1"/>
  <c r="AR402" i="57"/>
  <c r="AR401" i="57" s="1"/>
  <c r="DA402" i="57"/>
  <c r="DA401" i="57"/>
  <c r="DA398" i="57" s="1"/>
  <c r="AL406" i="57"/>
  <c r="R413" i="57"/>
  <c r="R410" i="57"/>
  <c r="AU414" i="57"/>
  <c r="CD399" i="57"/>
  <c r="CD402" i="57"/>
  <c r="DG402" i="57"/>
  <c r="DG401" i="57" s="1"/>
  <c r="DG398" i="57" s="1"/>
  <c r="AC406" i="57"/>
  <c r="AC401" i="57" s="1"/>
  <c r="J413" i="57"/>
  <c r="J410" i="57" s="1"/>
  <c r="DA414" i="57"/>
  <c r="DA413" i="57"/>
  <c r="DA410" i="57" s="1"/>
  <c r="N413" i="57"/>
  <c r="N410" i="57" s="1"/>
  <c r="I402" i="57"/>
  <c r="I401" i="57" s="1"/>
  <c r="I398" i="57" s="1"/>
  <c r="AF422" i="57"/>
  <c r="AF413" i="57" s="1"/>
  <c r="AF410" i="57" s="1"/>
  <c r="O422" i="57"/>
  <c r="O14" i="57" s="1"/>
  <c r="AU422" i="57"/>
  <c r="BA418" i="57"/>
  <c r="BA413" i="57" s="1"/>
  <c r="BA410" i="57" s="1"/>
  <c r="CO140" i="41"/>
  <c r="CO139" i="41" s="1"/>
  <c r="CO138" i="41" s="1"/>
  <c r="CO455" i="41" s="1"/>
  <c r="CI140" i="41"/>
  <c r="CI139" i="41" s="1"/>
  <c r="CI138" i="41" s="1"/>
  <c r="CI455" i="41" s="1"/>
  <c r="CC140" i="41"/>
  <c r="CC139" i="41" s="1"/>
  <c r="CC138" i="41" s="1"/>
  <c r="CC455" i="41" s="1"/>
  <c r="G399" i="57"/>
  <c r="G398" i="57" s="1"/>
  <c r="AL401" i="57"/>
  <c r="AL398" i="57" s="1"/>
  <c r="CF162" i="57"/>
  <c r="I374" i="57"/>
  <c r="I371" i="57" s="1"/>
  <c r="O334" i="57"/>
  <c r="O331" i="57" s="1"/>
  <c r="CM312" i="57"/>
  <c r="CM309" i="57" s="1"/>
  <c r="BC9" i="57"/>
  <c r="DN162" i="57"/>
  <c r="DI9" i="57"/>
  <c r="BA279" i="57"/>
  <c r="BA276" i="57" s="1"/>
  <c r="W279" i="57"/>
  <c r="W276" i="57" s="1"/>
  <c r="DG279" i="57"/>
  <c r="DG276" i="57" s="1"/>
  <c r="DO9" i="57"/>
  <c r="H256" i="57"/>
  <c r="CE256" i="57"/>
  <c r="CE253" i="57" s="1"/>
  <c r="H215" i="57"/>
  <c r="AL192" i="57"/>
  <c r="AL189" i="57"/>
  <c r="W166" i="57"/>
  <c r="W163" i="57" s="1"/>
  <c r="O166" i="57"/>
  <c r="O163" i="57" s="1"/>
  <c r="AA12" i="57"/>
  <c r="CS9" i="57"/>
  <c r="CF9" i="57"/>
  <c r="CP9" i="57"/>
  <c r="BB9" i="57"/>
  <c r="CY9" i="57"/>
  <c r="M9" i="57"/>
  <c r="AP9" i="57"/>
  <c r="X9" i="57"/>
  <c r="CG9" i="57"/>
  <c r="CJ75" i="57"/>
  <c r="BO9" i="57"/>
  <c r="U9" i="57"/>
  <c r="BK75" i="57"/>
  <c r="AR139" i="57"/>
  <c r="CA9" i="57"/>
  <c r="BW9" i="57"/>
  <c r="BV9" i="57"/>
  <c r="CB9" i="57"/>
  <c r="AX9" i="57"/>
  <c r="AM9" i="57"/>
  <c r="BZ9" i="57"/>
  <c r="DK9" i="57"/>
  <c r="BS9" i="57"/>
  <c r="DM9" i="57"/>
  <c r="BR9" i="57"/>
  <c r="BD9" i="57"/>
  <c r="BT9" i="57"/>
  <c r="BX9" i="57"/>
  <c r="AO75" i="57"/>
  <c r="AH75" i="57"/>
  <c r="Y9" i="57"/>
  <c r="CN92" i="57"/>
  <c r="J75" i="57"/>
  <c r="BA92" i="57"/>
  <c r="DB75" i="57"/>
  <c r="DF9" i="57"/>
  <c r="E9" i="57"/>
  <c r="CV9" i="57"/>
  <c r="DF75" i="57"/>
  <c r="Z75" i="57"/>
  <c r="AD75" i="57"/>
  <c r="F75" i="57"/>
  <c r="DN75" i="57"/>
  <c r="DJ75" i="57"/>
  <c r="CL75" i="57"/>
  <c r="BP9" i="57"/>
  <c r="DA75" i="57"/>
  <c r="DL9" i="57"/>
  <c r="CE76" i="57"/>
  <c r="BL9" i="57"/>
  <c r="BQ9" i="57"/>
  <c r="AN9" i="57"/>
  <c r="K9" i="57"/>
  <c r="CX9" i="57"/>
  <c r="CW9" i="57"/>
  <c r="CW21" i="57"/>
  <c r="Z9" i="57"/>
  <c r="N21" i="57"/>
  <c r="CT9" i="57"/>
  <c r="H59" i="57"/>
  <c r="DD9" i="57"/>
  <c r="DC9" i="57"/>
  <c r="CD59" i="57"/>
  <c r="DB9" i="57"/>
  <c r="Q21" i="57"/>
  <c r="CZ9" i="57"/>
  <c r="DJ9" i="57"/>
  <c r="AQ9" i="57"/>
  <c r="DN9" i="57"/>
  <c r="BO21" i="57"/>
  <c r="CH9" i="57"/>
  <c r="L9" i="57"/>
  <c r="F9" i="57"/>
  <c r="CJ21" i="57"/>
  <c r="BY9" i="57"/>
  <c r="BU9" i="57"/>
  <c r="BE21" i="57"/>
  <c r="J9" i="57"/>
  <c r="DH9" i="57"/>
  <c r="J21" i="57"/>
  <c r="BF21" i="57"/>
  <c r="G21" i="57"/>
  <c r="CT21" i="57"/>
  <c r="AD21" i="57"/>
  <c r="CI21" i="57"/>
  <c r="CI20" i="57"/>
  <c r="CC9" i="57"/>
  <c r="DI21" i="57"/>
  <c r="DF21" i="57"/>
  <c r="AK402" i="57"/>
  <c r="BN219" i="57"/>
  <c r="AZ219" i="57"/>
  <c r="CR399" i="57"/>
  <c r="CD418" i="57"/>
  <c r="CD413" i="57" s="1"/>
  <c r="CD410" i="57" s="1"/>
  <c r="CR375" i="57"/>
  <c r="CR374" i="57" s="1"/>
  <c r="CR371" i="57" s="1"/>
  <c r="BJ374" i="57"/>
  <c r="BJ371" i="57" s="1"/>
  <c r="H381" i="57"/>
  <c r="H374" i="57" s="1"/>
  <c r="H371" i="57" s="1"/>
  <c r="AZ422" i="57"/>
  <c r="BN422" i="57"/>
  <c r="BN413" i="57" s="1"/>
  <c r="BN410" i="57" s="1"/>
  <c r="AC317" i="57"/>
  <c r="CD313" i="57"/>
  <c r="AK317" i="57"/>
  <c r="AY317" i="57" s="1"/>
  <c r="AR257" i="57"/>
  <c r="BN242" i="57"/>
  <c r="BN241" i="57" s="1"/>
  <c r="CR257" i="57"/>
  <c r="G223" i="57"/>
  <c r="E223" i="57"/>
  <c r="DG226" i="57"/>
  <c r="DG223" i="57" s="1"/>
  <c r="CD232" i="57"/>
  <c r="AC216" i="57"/>
  <c r="AC215" i="57" s="1"/>
  <c r="AC212" i="57" s="1"/>
  <c r="BG215" i="57"/>
  <c r="BG212" i="57" s="1"/>
  <c r="CR172" i="57"/>
  <c r="CD172" i="57"/>
  <c r="G212" i="57"/>
  <c r="E212" i="57"/>
  <c r="H212" i="57"/>
  <c r="BA192" i="57"/>
  <c r="BA189" i="57" s="1"/>
  <c r="AK159" i="57"/>
  <c r="AY159" i="57" s="1"/>
  <c r="CD158" i="57"/>
  <c r="CR158" i="57"/>
  <c r="CR159" i="57"/>
  <c r="AK143" i="57"/>
  <c r="AY143" i="57" s="1"/>
  <c r="AR84" i="57"/>
  <c r="AR76" i="57" s="1"/>
  <c r="AJ79" i="57"/>
  <c r="H84" i="57"/>
  <c r="AC66" i="57"/>
  <c r="AC59" i="57"/>
  <c r="AZ76" i="57"/>
  <c r="CK54" i="57"/>
  <c r="CK11" i="57"/>
  <c r="CR60" i="57"/>
  <c r="AA22" i="57"/>
  <c r="AA14" i="57"/>
  <c r="AR59" i="57"/>
  <c r="V93" i="57"/>
  <c r="CD48" i="57"/>
  <c r="CK47" i="57"/>
  <c r="CK46" i="57" s="1"/>
  <c r="BN31" i="57"/>
  <c r="BN30" i="57" s="1"/>
  <c r="AZ30" i="57"/>
  <c r="AJ264" i="57"/>
  <c r="V264" i="57"/>
  <c r="AJ216" i="57"/>
  <c r="AJ215" i="57" s="1"/>
  <c r="AJ212" i="57" s="1"/>
  <c r="V216" i="57"/>
  <c r="V215" i="57" s="1"/>
  <c r="V212" i="57" s="1"/>
  <c r="AO166" i="57"/>
  <c r="AO163" i="57" s="1"/>
  <c r="AO13" i="57"/>
  <c r="AO9" i="57" s="1"/>
  <c r="CQ166" i="57"/>
  <c r="CQ163" i="57" s="1"/>
  <c r="CQ12" i="57"/>
  <c r="CE124" i="57"/>
  <c r="CE11" i="57"/>
  <c r="AZ143" i="57"/>
  <c r="I13" i="57"/>
  <c r="V79" i="57"/>
  <c r="CD101" i="57"/>
  <c r="AZ72" i="57"/>
  <c r="AZ71" i="57"/>
  <c r="BN72" i="57"/>
  <c r="BN71" i="57"/>
  <c r="CD97" i="57"/>
  <c r="CR97" i="57"/>
  <c r="CU59" i="57"/>
  <c r="CD84" i="57"/>
  <c r="BN76" i="57"/>
  <c r="I42" i="57"/>
  <c r="AK32" i="57"/>
  <c r="BN56" i="57"/>
  <c r="BN55" i="57" s="1"/>
  <c r="AZ55" i="57"/>
  <c r="CR33" i="57"/>
  <c r="CD33" i="57"/>
  <c r="W25" i="57"/>
  <c r="W22" i="57" s="1"/>
  <c r="AR57" i="57"/>
  <c r="AJ93" i="57"/>
  <c r="CR23" i="57"/>
  <c r="CD23" i="57"/>
  <c r="AJ97" i="57"/>
  <c r="BA22" i="57"/>
  <c r="BA13" i="57"/>
  <c r="AC422" i="57"/>
  <c r="AC413" i="57" s="1"/>
  <c r="AC410" i="57" s="1"/>
  <c r="AK305" i="57"/>
  <c r="AY305" i="57" s="1"/>
  <c r="AU279" i="57"/>
  <c r="AU276" i="57" s="1"/>
  <c r="AC418" i="57"/>
  <c r="AR414" i="57"/>
  <c r="AR413" i="57"/>
  <c r="AR410" i="57" s="1"/>
  <c r="O413" i="57"/>
  <c r="O410" i="57" s="1"/>
  <c r="AK381" i="57"/>
  <c r="CR414" i="57"/>
  <c r="H402" i="57"/>
  <c r="H401" i="57" s="1"/>
  <c r="BN375" i="57"/>
  <c r="BN374" i="57" s="1"/>
  <c r="BN371" i="57" s="1"/>
  <c r="AZ375" i="57"/>
  <c r="H312" i="57"/>
  <c r="H309" i="57" s="1"/>
  <c r="BN317" i="57"/>
  <c r="AZ317" i="57"/>
  <c r="V364" i="57"/>
  <c r="AJ364" i="57"/>
  <c r="BN305" i="57"/>
  <c r="BN304" i="57" s="1"/>
  <c r="BN301" i="57" s="1"/>
  <c r="AZ305" i="57"/>
  <c r="AZ304" i="57" s="1"/>
  <c r="AZ301" i="57" s="1"/>
  <c r="CD317" i="57"/>
  <c r="BG11" i="57"/>
  <c r="BG279" i="57"/>
  <c r="BG276" i="57" s="1"/>
  <c r="AK264" i="57"/>
  <c r="AY264" i="57" s="1"/>
  <c r="E276" i="57"/>
  <c r="BA227" i="57"/>
  <c r="BA226" i="57" s="1"/>
  <c r="BA223" i="57" s="1"/>
  <c r="AK172" i="57"/>
  <c r="AE192" i="57"/>
  <c r="AE189" i="57" s="1"/>
  <c r="BN155" i="57"/>
  <c r="BN154" i="57"/>
  <c r="BN153" i="57" s="1"/>
  <c r="AZ154" i="57"/>
  <c r="AZ153" i="57"/>
  <c r="AJ206" i="57"/>
  <c r="AR137" i="57"/>
  <c r="AR136" i="57" s="1"/>
  <c r="CR140" i="57"/>
  <c r="CR139" i="57" s="1"/>
  <c r="CD140" i="57"/>
  <c r="CD139" i="57" s="1"/>
  <c r="W124" i="57"/>
  <c r="W11" i="57"/>
  <c r="CN14" i="57"/>
  <c r="AL76" i="57"/>
  <c r="AL75" i="57" s="1"/>
  <c r="AL11" i="57"/>
  <c r="AK66" i="57"/>
  <c r="AY66" i="57" s="1"/>
  <c r="BA54" i="57"/>
  <c r="V35" i="57"/>
  <c r="V32" i="57" s="1"/>
  <c r="AJ35" i="57"/>
  <c r="AK89" i="57"/>
  <c r="CE32" i="57"/>
  <c r="AL22" i="57"/>
  <c r="AL13" i="57"/>
  <c r="AF92" i="57"/>
  <c r="CU42" i="57"/>
  <c r="AC72" i="57"/>
  <c r="AC71" i="57" s="1"/>
  <c r="BN23" i="57"/>
  <c r="AZ23" i="57"/>
  <c r="CK406" i="57"/>
  <c r="CK401" i="57" s="1"/>
  <c r="CK398" i="57" s="1"/>
  <c r="AZ206" i="57"/>
  <c r="BN206" i="57"/>
  <c r="BN167" i="57"/>
  <c r="AZ167" i="57"/>
  <c r="AR156" i="57"/>
  <c r="AJ167" i="57"/>
  <c r="V167" i="57"/>
  <c r="H198" i="57"/>
  <c r="H192" i="57" s="1"/>
  <c r="H189" i="57" s="1"/>
  <c r="O136" i="57"/>
  <c r="BN151" i="57"/>
  <c r="BN150" i="57" s="1"/>
  <c r="AZ151" i="57"/>
  <c r="AZ150" i="57"/>
  <c r="V172" i="57"/>
  <c r="AJ140" i="57"/>
  <c r="AJ139" i="57" s="1"/>
  <c r="V140" i="57"/>
  <c r="V139" i="57" s="1"/>
  <c r="W156" i="57"/>
  <c r="W153" i="57"/>
  <c r="AA153" i="57"/>
  <c r="AT136" i="57"/>
  <c r="AT13" i="57"/>
  <c r="G140" i="57"/>
  <c r="H140" i="57"/>
  <c r="H139" i="57" s="1"/>
  <c r="CN13" i="57"/>
  <c r="AK77" i="57"/>
  <c r="AY77" i="57" s="1"/>
  <c r="I76" i="57"/>
  <c r="DA59" i="57"/>
  <c r="DA13" i="57"/>
  <c r="CN76" i="57"/>
  <c r="CN12" i="57"/>
  <c r="AK23" i="57"/>
  <c r="AY23" i="57" s="1"/>
  <c r="V55" i="57"/>
  <c r="AJ56" i="57"/>
  <c r="AJ55" i="57" s="1"/>
  <c r="AJ54" i="57" s="1"/>
  <c r="AK43" i="57"/>
  <c r="AY43" i="57" s="1"/>
  <c r="AC381" i="57"/>
  <c r="AC374" i="57" s="1"/>
  <c r="AC371" i="57" s="1"/>
  <c r="AK299" i="57"/>
  <c r="AY299" i="57" s="1"/>
  <c r="H413" i="57"/>
  <c r="H410" i="57" s="1"/>
  <c r="CD406" i="57"/>
  <c r="CD401" i="57" s="1"/>
  <c r="CD398" i="57" s="1"/>
  <c r="CR406" i="57"/>
  <c r="AR232" i="57"/>
  <c r="AZ418" i="57"/>
  <c r="AZ413" i="57" s="1"/>
  <c r="AZ410" i="57" s="1"/>
  <c r="AJ402" i="57"/>
  <c r="V402" i="57"/>
  <c r="V381" i="57"/>
  <c r="G371" i="57"/>
  <c r="CK326" i="57"/>
  <c r="CK312" i="57" s="1"/>
  <c r="CK309" i="57" s="1"/>
  <c r="AE312" i="57"/>
  <c r="AE309" i="57" s="1"/>
  <c r="AU312" i="57"/>
  <c r="AU309" i="57" s="1"/>
  <c r="BN312" i="57"/>
  <c r="BN309" i="57" s="1"/>
  <c r="BN299" i="57"/>
  <c r="BN279" i="57" s="1"/>
  <c r="BN276" i="57" s="1"/>
  <c r="AZ299" i="57"/>
  <c r="CK256" i="57"/>
  <c r="CK253" i="57" s="1"/>
  <c r="CR289" i="57"/>
  <c r="CR219" i="57"/>
  <c r="CD219" i="57"/>
  <c r="CR227" i="57"/>
  <c r="AC198" i="57"/>
  <c r="AC192" i="57" s="1"/>
  <c r="AC189" i="57" s="1"/>
  <c r="V206" i="57"/>
  <c r="BN159" i="57"/>
  <c r="AZ158" i="57"/>
  <c r="BN158" i="57" s="1"/>
  <c r="AJ172" i="57"/>
  <c r="H172" i="57"/>
  <c r="AJ135" i="57"/>
  <c r="AJ134" i="57" s="1"/>
  <c r="AJ133" i="57" s="1"/>
  <c r="V134" i="57"/>
  <c r="V133" i="57" s="1"/>
  <c r="AC151" i="57"/>
  <c r="AC150" i="57" s="1"/>
  <c r="BN139" i="57"/>
  <c r="CR137" i="57"/>
  <c r="CR136" i="57" s="1"/>
  <c r="CD137" i="57"/>
  <c r="CD136" i="57" s="1"/>
  <c r="AR93" i="57"/>
  <c r="AR92" i="57" s="1"/>
  <c r="CD89" i="57"/>
  <c r="CR89" i="57"/>
  <c r="BJ92" i="57"/>
  <c r="AR50" i="57"/>
  <c r="CK79" i="57"/>
  <c r="CK76" i="57" s="1"/>
  <c r="AJ43" i="57"/>
  <c r="AJ42" i="57" s="1"/>
  <c r="V43" i="57"/>
  <c r="V42" i="57" s="1"/>
  <c r="AA76" i="57"/>
  <c r="BN42" i="57"/>
  <c r="CR93" i="57"/>
  <c r="CR92" i="57" s="1"/>
  <c r="AC54" i="57"/>
  <c r="V30" i="57"/>
  <c r="AL59" i="57"/>
  <c r="AL12" i="57"/>
  <c r="AL9" i="57" s="1"/>
  <c r="CD40" i="57"/>
  <c r="H32" i="57"/>
  <c r="V39" i="57"/>
  <c r="AJ39" i="57" s="1"/>
  <c r="V10" i="57"/>
  <c r="AJ40" i="57"/>
  <c r="AJ10" i="57" s="1"/>
  <c r="CR299" i="57"/>
  <c r="CD299" i="57"/>
  <c r="I334" i="57"/>
  <c r="I331" i="57" s="1"/>
  <c r="BG374" i="57"/>
  <c r="BG371" i="57" s="1"/>
  <c r="CD280" i="57"/>
  <c r="CR280" i="57"/>
  <c r="CR279" i="57" s="1"/>
  <c r="CR276" i="57" s="1"/>
  <c r="AK414" i="57"/>
  <c r="AK413" i="57" s="1"/>
  <c r="AK375" i="57"/>
  <c r="W401" i="57"/>
  <c r="W398" i="57" s="1"/>
  <c r="CD375" i="57"/>
  <c r="CD374" i="57" s="1"/>
  <c r="CD371" i="57" s="1"/>
  <c r="V335" i="57"/>
  <c r="AK307" i="57"/>
  <c r="AY307" i="57" s="1"/>
  <c r="CR305" i="57"/>
  <c r="CR304" i="57" s="1"/>
  <c r="CR301" i="57" s="1"/>
  <c r="CD305" i="57"/>
  <c r="CD304" i="57"/>
  <c r="CD301" i="57" s="1"/>
  <c r="V305" i="57"/>
  <c r="AJ305" i="57"/>
  <c r="AZ312" i="57"/>
  <c r="AZ309" i="57" s="1"/>
  <c r="AR289" i="57"/>
  <c r="AR279" i="57" s="1"/>
  <c r="AR276" i="57" s="1"/>
  <c r="CR198" i="57"/>
  <c r="CR192" i="57" s="1"/>
  <c r="CR189" i="57" s="1"/>
  <c r="CD198" i="57"/>
  <c r="CD192" i="57" s="1"/>
  <c r="CD189" i="57" s="1"/>
  <c r="AZ184" i="57"/>
  <c r="AZ166" i="57" s="1"/>
  <c r="AZ163" i="57" s="1"/>
  <c r="BN184" i="57"/>
  <c r="AK216" i="57"/>
  <c r="AY216" i="57" s="1"/>
  <c r="CR167" i="57"/>
  <c r="CD167" i="57"/>
  <c r="CD166" i="57" s="1"/>
  <c r="CD163" i="57" s="1"/>
  <c r="AE150" i="57"/>
  <c r="AE13" i="57"/>
  <c r="AK140" i="57"/>
  <c r="AY140" i="57" s="1"/>
  <c r="AK129" i="57"/>
  <c r="AY129" i="57" s="1"/>
  <c r="CD129" i="57"/>
  <c r="CD128" i="57" s="1"/>
  <c r="AZ139" i="57"/>
  <c r="BN118" i="57"/>
  <c r="AZ118" i="57"/>
  <c r="H89" i="57"/>
  <c r="H76" i="57" s="1"/>
  <c r="AJ89" i="57"/>
  <c r="H54" i="57"/>
  <c r="H79" i="57"/>
  <c r="H92" i="57"/>
  <c r="CE27" i="57"/>
  <c r="CE21" i="57" s="1"/>
  <c r="CE12" i="57"/>
  <c r="AT49" i="57"/>
  <c r="W42" i="57"/>
  <c r="W14" i="57"/>
  <c r="AJ101" i="57"/>
  <c r="V101" i="57"/>
  <c r="I27" i="57"/>
  <c r="I12" i="57"/>
  <c r="AK60" i="57"/>
  <c r="AY60" i="57" s="1"/>
  <c r="AK364" i="57"/>
  <c r="AY364" i="57" s="1"/>
  <c r="AT312" i="57"/>
  <c r="AT309" i="57" s="1"/>
  <c r="AK422" i="57"/>
  <c r="AY422" i="57" s="1"/>
  <c r="CR402" i="57"/>
  <c r="CR401" i="57" s="1"/>
  <c r="CR398" i="57" s="1"/>
  <c r="V414" i="57"/>
  <c r="AK313" i="57"/>
  <c r="AY313" i="57" s="1"/>
  <c r="AL334" i="57"/>
  <c r="AL331" i="57" s="1"/>
  <c r="AC299" i="57"/>
  <c r="CD216" i="57"/>
  <c r="CD215" i="57" s="1"/>
  <c r="CD212" i="57" s="1"/>
  <c r="CR216" i="57"/>
  <c r="CR215" i="57"/>
  <c r="CR212" i="57" s="1"/>
  <c r="AZ198" i="57"/>
  <c r="AZ192" i="57" s="1"/>
  <c r="AZ189" i="57" s="1"/>
  <c r="BN198" i="57"/>
  <c r="BN192" i="57" s="1"/>
  <c r="BN189" i="57" s="1"/>
  <c r="AR198" i="57"/>
  <c r="AR192" i="57" s="1"/>
  <c r="AR189" i="57" s="1"/>
  <c r="CK192" i="57"/>
  <c r="CK189" i="57" s="1"/>
  <c r="E163" i="57"/>
  <c r="AR129" i="57"/>
  <c r="AR128" i="57"/>
  <c r="CR79" i="57"/>
  <c r="CD79" i="57"/>
  <c r="CD76" i="57" s="1"/>
  <c r="AZ66" i="57"/>
  <c r="AZ59" i="57" s="1"/>
  <c r="BN66" i="57"/>
  <c r="BN59" i="57"/>
  <c r="W84" i="57"/>
  <c r="V60" i="57"/>
  <c r="AR40" i="57"/>
  <c r="BG92" i="57"/>
  <c r="CR57" i="57"/>
  <c r="CD57" i="57"/>
  <c r="CR35" i="57"/>
  <c r="CK32" i="57"/>
  <c r="V375" i="57"/>
  <c r="AJ375" i="57"/>
  <c r="AJ374" i="57" s="1"/>
  <c r="AJ371" i="57" s="1"/>
  <c r="AK357" i="57"/>
  <c r="AY357" i="57" s="1"/>
  <c r="BN357" i="57"/>
  <c r="BN334" i="57"/>
  <c r="BN331" i="57" s="1"/>
  <c r="AZ357" i="57"/>
  <c r="AJ381" i="57"/>
  <c r="AK418" i="57"/>
  <c r="AY418" i="57" s="1"/>
  <c r="AK406" i="57"/>
  <c r="AY406" i="57" s="1"/>
  <c r="AZ402" i="57"/>
  <c r="AC357" i="57"/>
  <c r="AJ414" i="57"/>
  <c r="CR357" i="57"/>
  <c r="BA334" i="57"/>
  <c r="BA331" i="57" s="1"/>
  <c r="AJ313" i="57"/>
  <c r="AJ307" i="57"/>
  <c r="AJ304" i="57" s="1"/>
  <c r="AJ301" i="57" s="1"/>
  <c r="V307" i="57"/>
  <c r="AK289" i="57"/>
  <c r="AY289" i="57" s="1"/>
  <c r="E301" i="57"/>
  <c r="AR280" i="57"/>
  <c r="AZ257" i="57"/>
  <c r="AZ256" i="57" s="1"/>
  <c r="AZ253" i="57" s="1"/>
  <c r="G253" i="57"/>
  <c r="E253" i="57"/>
  <c r="H253" i="57"/>
  <c r="AZ289" i="57"/>
  <c r="AJ232" i="57"/>
  <c r="V232" i="57"/>
  <c r="AK219" i="57"/>
  <c r="AY219" i="57" s="1"/>
  <c r="AJ257" i="57"/>
  <c r="BN216" i="57"/>
  <c r="BN215" i="57" s="1"/>
  <c r="BN212" i="57" s="1"/>
  <c r="AZ216" i="57"/>
  <c r="AZ215" i="57" s="1"/>
  <c r="AZ212" i="57" s="1"/>
  <c r="V198" i="57"/>
  <c r="V192" i="57" s="1"/>
  <c r="V189" i="57" s="1"/>
  <c r="AJ198" i="57"/>
  <c r="BE153" i="57"/>
  <c r="AL14" i="57"/>
  <c r="AJ159" i="57"/>
  <c r="V158" i="57"/>
  <c r="AJ158" i="57" s="1"/>
  <c r="CR135" i="57"/>
  <c r="CR134" i="57" s="1"/>
  <c r="CR133" i="57" s="1"/>
  <c r="CD134" i="57"/>
  <c r="CD133" i="57"/>
  <c r="AK151" i="57"/>
  <c r="AY151" i="57" s="1"/>
  <c r="AK84" i="57"/>
  <c r="AY84" i="57" s="1"/>
  <c r="AW76" i="57"/>
  <c r="AC93" i="57"/>
  <c r="AC92" i="57" s="1"/>
  <c r="AF13" i="57"/>
  <c r="AF59" i="57"/>
  <c r="AK79" i="57"/>
  <c r="AY79" i="57" s="1"/>
  <c r="CR66" i="57"/>
  <c r="CR59" i="57" s="1"/>
  <c r="AT39" i="57"/>
  <c r="AT10" i="57"/>
  <c r="AJ32" i="57"/>
  <c r="BN97" i="57"/>
  <c r="BN92" i="57" s="1"/>
  <c r="AZ97" i="57"/>
  <c r="AZ92" i="57" s="1"/>
  <c r="CM46" i="57"/>
  <c r="AR25" i="57"/>
  <c r="AR22" i="57"/>
  <c r="AH13" i="57"/>
  <c r="AH22" i="57"/>
  <c r="O12" i="57"/>
  <c r="CA161" i="41"/>
  <c r="CA158" i="41" s="1"/>
  <c r="AY381" i="57"/>
  <c r="AZ279" i="57"/>
  <c r="AZ276" i="57" s="1"/>
  <c r="BA12" i="57"/>
  <c r="G162" i="57"/>
  <c r="AJ192" i="57"/>
  <c r="CJ20" i="57"/>
  <c r="J20" i="57"/>
  <c r="CD92" i="57"/>
  <c r="AD20" i="57"/>
  <c r="DF20" i="57"/>
  <c r="CN9" i="57"/>
  <c r="AZ227" i="57"/>
  <c r="BN227" i="57"/>
  <c r="AK25" i="57"/>
  <c r="AY25" i="57" s="1"/>
  <c r="BN166" i="57"/>
  <c r="BN163" i="57"/>
  <c r="AK57" i="57"/>
  <c r="AY57" i="57" s="1"/>
  <c r="AK72" i="57"/>
  <c r="AY72" i="57" s="1"/>
  <c r="V299" i="57"/>
  <c r="V279" i="57" s="1"/>
  <c r="V276" i="57" s="1"/>
  <c r="AJ299" i="57"/>
  <c r="AJ129" i="57"/>
  <c r="AJ128" i="57"/>
  <c r="V129" i="57"/>
  <c r="V128" i="57"/>
  <c r="G139" i="57"/>
  <c r="G75" i="57" s="1"/>
  <c r="G20" i="57" s="1"/>
  <c r="G13" i="57"/>
  <c r="G9" i="57" s="1"/>
  <c r="V92" i="57"/>
  <c r="AK158" i="57"/>
  <c r="AY158" i="57" s="1"/>
  <c r="CR313" i="57"/>
  <c r="AJ406" i="57"/>
  <c r="AJ401" i="57" s="1"/>
  <c r="CD47" i="57"/>
  <c r="CD46" i="57" s="1"/>
  <c r="AK232" i="57"/>
  <c r="AY232" i="57" s="1"/>
  <c r="BN406" i="57"/>
  <c r="BN401" i="57" s="1"/>
  <c r="AZ406" i="57"/>
  <c r="AZ401" i="57" s="1"/>
  <c r="AJ25" i="57"/>
  <c r="AJ22" i="57" s="1"/>
  <c r="V25" i="57"/>
  <c r="V22" i="57" s="1"/>
  <c r="AK257" i="57"/>
  <c r="AY257" i="57" s="1"/>
  <c r="CR418" i="57"/>
  <c r="V406" i="57"/>
  <c r="V401" i="57" s="1"/>
  <c r="AC279" i="57"/>
  <c r="AC276" i="57" s="1"/>
  <c r="AK198" i="57"/>
  <c r="AY198" i="57" s="1"/>
  <c r="AJ84" i="57"/>
  <c r="AJ76" i="57" s="1"/>
  <c r="V84" i="57"/>
  <c r="V76" i="57"/>
  <c r="AJ357" i="57"/>
  <c r="V357" i="57"/>
  <c r="AJ289" i="57"/>
  <c r="AJ279" i="57" s="1"/>
  <c r="AJ276" i="57" s="1"/>
  <c r="V289" i="57"/>
  <c r="V304" i="57"/>
  <c r="V301" i="57" s="1"/>
  <c r="CD279" i="57"/>
  <c r="CD276" i="57" s="1"/>
  <c r="AZ22" i="57"/>
  <c r="AK304" i="57"/>
  <c r="AY304" i="57" s="1"/>
  <c r="CD32" i="57"/>
  <c r="AY402" i="57"/>
  <c r="W76" i="57"/>
  <c r="AJ151" i="57"/>
  <c r="AJ150" i="57" s="1"/>
  <c r="V151" i="57"/>
  <c r="V150" i="57" s="1"/>
  <c r="AK280" i="57"/>
  <c r="AY280" i="57" s="1"/>
  <c r="AR39" i="57"/>
  <c r="AR10" i="57"/>
  <c r="AK215" i="57"/>
  <c r="AY215" i="57" s="1"/>
  <c r="CD39" i="57"/>
  <c r="CR39" i="57" s="1"/>
  <c r="CR40" i="57"/>
  <c r="CR10" i="57" s="1"/>
  <c r="CR9" i="57" s="1"/>
  <c r="CD10" i="57"/>
  <c r="V54" i="57"/>
  <c r="BN22" i="57"/>
  <c r="AZ381" i="57"/>
  <c r="CD22" i="57"/>
  <c r="CR32" i="57"/>
  <c r="AJ189" i="57"/>
  <c r="AK40" i="57"/>
  <c r="AY40" i="57" s="1"/>
  <c r="AY10" i="57" s="1"/>
  <c r="AY9" i="57" s="1"/>
  <c r="AY375" i="57"/>
  <c r="AR49" i="57"/>
  <c r="AJ72" i="57"/>
  <c r="AJ71" i="57" s="1"/>
  <c r="V72" i="57"/>
  <c r="V71" i="57" s="1"/>
  <c r="V418" i="57"/>
  <c r="AJ418" i="57"/>
  <c r="AJ422" i="57"/>
  <c r="V422" i="57"/>
  <c r="CR22" i="57"/>
  <c r="CK14" i="57"/>
  <c r="AJ66" i="57"/>
  <c r="V66" i="57"/>
  <c r="V59" i="57" s="1"/>
  <c r="AK93" i="57"/>
  <c r="AY93" i="57" s="1"/>
  <c r="AJ60" i="57"/>
  <c r="AK396" i="57"/>
  <c r="AY396" i="57" s="1"/>
  <c r="AK50" i="57"/>
  <c r="AY50" i="57" s="1"/>
  <c r="AJ156" i="57"/>
  <c r="V156" i="57"/>
  <c r="V153" i="57" s="1"/>
  <c r="AK156" i="57"/>
  <c r="AY156" i="57" s="1"/>
  <c r="AK137" i="57"/>
  <c r="AY137" i="57" s="1"/>
  <c r="AJ92" i="57"/>
  <c r="AZ54" i="57"/>
  <c r="AZ11" i="57"/>
  <c r="CR84" i="57"/>
  <c r="CR76" i="57"/>
  <c r="AC13" i="57"/>
  <c r="D14" i="41"/>
  <c r="F22" i="40"/>
  <c r="G22" i="40" s="1"/>
  <c r="G20" i="40" s="1"/>
  <c r="F18" i="40"/>
  <c r="R18" i="57" s="1"/>
  <c r="R17" i="57" s="1"/>
  <c r="R9" i="57" s="1"/>
  <c r="AJ59" i="57"/>
  <c r="AK39" i="57"/>
  <c r="AY39" i="57" s="1"/>
  <c r="AK192" i="57"/>
  <c r="AK189" i="57" s="1"/>
  <c r="E13" i="55"/>
  <c r="E12" i="55" s="1"/>
  <c r="F13" i="55"/>
  <c r="F12" i="55" s="1"/>
  <c r="G13" i="55"/>
  <c r="G12" i="55" s="1"/>
  <c r="D13" i="55"/>
  <c r="D12" i="55" s="1"/>
  <c r="J14" i="55"/>
  <c r="J13" i="55" s="1"/>
  <c r="J12" i="55" s="1"/>
  <c r="J18" i="55"/>
  <c r="J17" i="55"/>
  <c r="J16" i="55" s="1"/>
  <c r="E16" i="55"/>
  <c r="F16" i="55"/>
  <c r="G16" i="55"/>
  <c r="D16" i="55"/>
  <c r="J20" i="55"/>
  <c r="J19" i="55" s="1"/>
  <c r="E19" i="55"/>
  <c r="F19" i="55"/>
  <c r="G19" i="55"/>
  <c r="D19" i="55"/>
  <c r="E21" i="55"/>
  <c r="F21" i="55"/>
  <c r="G21" i="55"/>
  <c r="D21" i="55"/>
  <c r="J25" i="55"/>
  <c r="J24" i="55"/>
  <c r="J23" i="55"/>
  <c r="J22" i="55"/>
  <c r="E27" i="55"/>
  <c r="E26" i="55" s="1"/>
  <c r="F27" i="55"/>
  <c r="F26" i="55" s="1"/>
  <c r="G27" i="55"/>
  <c r="G26" i="55" s="1"/>
  <c r="D27" i="55"/>
  <c r="D26" i="55" s="1"/>
  <c r="J28" i="55"/>
  <c r="J27" i="55" s="1"/>
  <c r="J26" i="55" s="1"/>
  <c r="I30" i="55"/>
  <c r="G30" i="55"/>
  <c r="F30" i="55"/>
  <c r="E30" i="55"/>
  <c r="D30" i="55"/>
  <c r="E32" i="55"/>
  <c r="F32" i="55"/>
  <c r="G32" i="55"/>
  <c r="I32" i="55"/>
  <c r="D32" i="55"/>
  <c r="J31" i="55"/>
  <c r="J30" i="55" s="1"/>
  <c r="J33" i="55"/>
  <c r="J32" i="55" s="1"/>
  <c r="E35" i="55"/>
  <c r="E34" i="55" s="1"/>
  <c r="F35" i="55"/>
  <c r="F34" i="55" s="1"/>
  <c r="G35" i="55"/>
  <c r="G34" i="55" s="1"/>
  <c r="D35" i="55"/>
  <c r="D34" i="55" s="1"/>
  <c r="J37" i="55"/>
  <c r="J36" i="55"/>
  <c r="E39" i="55"/>
  <c r="F39" i="55"/>
  <c r="G39" i="55"/>
  <c r="G38" i="55" s="1"/>
  <c r="D39" i="55"/>
  <c r="J41" i="55"/>
  <c r="J40" i="55"/>
  <c r="E42" i="55"/>
  <c r="E38" i="55" s="1"/>
  <c r="F42" i="55"/>
  <c r="F38" i="55" s="1"/>
  <c r="G42" i="55"/>
  <c r="D42" i="55"/>
  <c r="J43" i="55"/>
  <c r="J44" i="55"/>
  <c r="J47" i="55"/>
  <c r="J46" i="55" s="1"/>
  <c r="J45" i="55" s="1"/>
  <c r="E46" i="55"/>
  <c r="E45" i="55" s="1"/>
  <c r="F46" i="55"/>
  <c r="F45" i="55" s="1"/>
  <c r="G46" i="55"/>
  <c r="G45" i="55" s="1"/>
  <c r="D46" i="55"/>
  <c r="D45" i="55" s="1"/>
  <c r="H25" i="55"/>
  <c r="I25" i="55" s="1"/>
  <c r="H20" i="55"/>
  <c r="H19" i="55" s="1"/>
  <c r="H18" i="55"/>
  <c r="I18" i="55" s="1"/>
  <c r="H44" i="55"/>
  <c r="I44" i="55" s="1"/>
  <c r="H43" i="55"/>
  <c r="I43" i="55" s="1"/>
  <c r="H41" i="55"/>
  <c r="I41" i="55" s="1"/>
  <c r="H37" i="55"/>
  <c r="I37" i="55" s="1"/>
  <c r="H36" i="55"/>
  <c r="I36" i="55" s="1"/>
  <c r="H33" i="55"/>
  <c r="H32" i="55" s="1"/>
  <c r="H31" i="55"/>
  <c r="H30" i="55" s="1"/>
  <c r="H28" i="55"/>
  <c r="H27" i="55" s="1"/>
  <c r="H26" i="55" s="1"/>
  <c r="H24" i="55"/>
  <c r="I24" i="55" s="1"/>
  <c r="H23" i="55"/>
  <c r="I23" i="55" s="1"/>
  <c r="H22" i="55"/>
  <c r="H17" i="55"/>
  <c r="H14" i="55"/>
  <c r="H13" i="55" s="1"/>
  <c r="H12" i="55" s="1"/>
  <c r="E14" i="52"/>
  <c r="E13" i="52" s="1"/>
  <c r="F14" i="52"/>
  <c r="F13" i="52" s="1"/>
  <c r="G14" i="52"/>
  <c r="G13" i="52" s="1"/>
  <c r="D14" i="52"/>
  <c r="E17" i="52"/>
  <c r="E16" i="52" s="1"/>
  <c r="F17" i="52"/>
  <c r="F16" i="52" s="1"/>
  <c r="D17" i="52"/>
  <c r="D16" i="52" s="1"/>
  <c r="E21" i="52"/>
  <c r="E20" i="52" s="1"/>
  <c r="F21" i="52"/>
  <c r="F20" i="52" s="1"/>
  <c r="G21" i="52"/>
  <c r="G20" i="52" s="1"/>
  <c r="D21" i="52"/>
  <c r="D20" i="52" s="1"/>
  <c r="E28" i="52"/>
  <c r="E27" i="52" s="1"/>
  <c r="F28" i="52"/>
  <c r="F27" i="52" s="1"/>
  <c r="G28" i="52"/>
  <c r="G27" i="52" s="1"/>
  <c r="D28" i="52"/>
  <c r="D27" i="52" s="1"/>
  <c r="E30" i="52"/>
  <c r="E31" i="52"/>
  <c r="F31" i="52"/>
  <c r="F30" i="52" s="1"/>
  <c r="F12" i="52" s="1"/>
  <c r="F11" i="52" s="1"/>
  <c r="G31" i="52"/>
  <c r="G30" i="52" s="1"/>
  <c r="D31" i="52"/>
  <c r="D30" i="52" s="1"/>
  <c r="J32" i="52"/>
  <c r="J31" i="52" s="1"/>
  <c r="J30" i="52" s="1"/>
  <c r="J29" i="52"/>
  <c r="J28" i="52" s="1"/>
  <c r="J27" i="52" s="1"/>
  <c r="J26" i="52"/>
  <c r="J25" i="52"/>
  <c r="J24" i="52"/>
  <c r="J21" i="52" s="1"/>
  <c r="J20" i="52" s="1"/>
  <c r="J23" i="52"/>
  <c r="J22" i="52"/>
  <c r="J19" i="52"/>
  <c r="J15" i="52"/>
  <c r="J14" i="52" s="1"/>
  <c r="J13" i="52" s="1"/>
  <c r="H32" i="52"/>
  <c r="I32" i="52" s="1"/>
  <c r="I31" i="52" s="1"/>
  <c r="I30" i="52" s="1"/>
  <c r="H29" i="52"/>
  <c r="I29" i="52" s="1"/>
  <c r="H26" i="52"/>
  <c r="I26" i="52" s="1"/>
  <c r="H23" i="52"/>
  <c r="I23" i="52" s="1"/>
  <c r="H22" i="52"/>
  <c r="I22" i="52" s="1"/>
  <c r="H19" i="52"/>
  <c r="I19" i="52" s="1"/>
  <c r="H18" i="52"/>
  <c r="I18" i="52" s="1"/>
  <c r="H15" i="52"/>
  <c r="G18" i="52"/>
  <c r="G17" i="52" s="1"/>
  <c r="G16" i="52" s="1"/>
  <c r="D13" i="52"/>
  <c r="G13" i="54"/>
  <c r="G12" i="54" s="1"/>
  <c r="F13" i="54"/>
  <c r="F12" i="54" s="1"/>
  <c r="E13" i="54"/>
  <c r="E12" i="54" s="1"/>
  <c r="D13" i="54"/>
  <c r="D12" i="54" s="1"/>
  <c r="G16" i="54"/>
  <c r="G15" i="54" s="1"/>
  <c r="F16" i="54"/>
  <c r="F15" i="54" s="1"/>
  <c r="E16" i="54"/>
  <c r="E15" i="54" s="1"/>
  <c r="D16" i="54"/>
  <c r="D15" i="54" s="1"/>
  <c r="E19" i="54"/>
  <c r="E18" i="54" s="1"/>
  <c r="F19" i="54"/>
  <c r="F18" i="54" s="1"/>
  <c r="G19" i="54"/>
  <c r="G18" i="54" s="1"/>
  <c r="D19" i="54"/>
  <c r="D18" i="54" s="1"/>
  <c r="J20" i="54"/>
  <c r="J19" i="54" s="1"/>
  <c r="J18" i="54" s="1"/>
  <c r="J17" i="54"/>
  <c r="J16" i="54" s="1"/>
  <c r="J15" i="54" s="1"/>
  <c r="J14" i="54"/>
  <c r="J13" i="54" s="1"/>
  <c r="J12" i="54" s="1"/>
  <c r="H14" i="54"/>
  <c r="I14" i="54" s="1"/>
  <c r="I13" i="54" s="1"/>
  <c r="I12" i="54" s="1"/>
  <c r="AC14" i="51"/>
  <c r="AB14" i="51" s="1"/>
  <c r="AA14" i="51" s="1"/>
  <c r="F14" i="51"/>
  <c r="E14" i="49"/>
  <c r="F14" i="49" s="1"/>
  <c r="E13" i="49"/>
  <c r="E12" i="49"/>
  <c r="D11" i="49"/>
  <c r="E10" i="49"/>
  <c r="F10" i="49" s="1"/>
  <c r="E9" i="49"/>
  <c r="F9" i="49" s="1"/>
  <c r="E8" i="49"/>
  <c r="F8" i="49" s="1"/>
  <c r="D7" i="49"/>
  <c r="AJ9" i="57"/>
  <c r="E29" i="55"/>
  <c r="D29" i="55"/>
  <c r="F29" i="55"/>
  <c r="D38" i="55"/>
  <c r="I29" i="55"/>
  <c r="J18" i="52"/>
  <c r="J17" i="52" s="1"/>
  <c r="J16" i="52" s="1"/>
  <c r="I93" i="43"/>
  <c r="H93" i="43"/>
  <c r="E93" i="43"/>
  <c r="D93" i="43"/>
  <c r="I88" i="43"/>
  <c r="H88" i="43"/>
  <c r="D88" i="43"/>
  <c r="I83" i="43"/>
  <c r="H83" i="43"/>
  <c r="D83" i="43"/>
  <c r="I78" i="43"/>
  <c r="H78" i="43"/>
  <c r="E78" i="43"/>
  <c r="D78" i="43"/>
  <c r="I73" i="43"/>
  <c r="H73" i="43"/>
  <c r="E73" i="43"/>
  <c r="D73" i="43"/>
  <c r="I68" i="43"/>
  <c r="H68" i="43"/>
  <c r="E68" i="43"/>
  <c r="D68" i="43"/>
  <c r="I63" i="43"/>
  <c r="H63" i="43"/>
  <c r="E63" i="43"/>
  <c r="D63" i="43"/>
  <c r="I58" i="43"/>
  <c r="H58" i="43"/>
  <c r="D58" i="43"/>
  <c r="I53" i="43"/>
  <c r="H53" i="43"/>
  <c r="E53" i="43"/>
  <c r="D53" i="43"/>
  <c r="I48" i="43"/>
  <c r="H48" i="43"/>
  <c r="E48" i="43"/>
  <c r="D48" i="43"/>
  <c r="I43" i="43"/>
  <c r="H43" i="43"/>
  <c r="E43" i="43"/>
  <c r="D43" i="43"/>
  <c r="J52" i="43"/>
  <c r="K13" i="40"/>
  <c r="K16" i="40"/>
  <c r="K17" i="40"/>
  <c r="K21" i="40"/>
  <c r="K22" i="40"/>
  <c r="F28" i="40"/>
  <c r="F26" i="40" s="1"/>
  <c r="G28" i="40"/>
  <c r="G26" i="40" s="1"/>
  <c r="D28" i="40"/>
  <c r="D26" i="40" s="1"/>
  <c r="H29" i="40"/>
  <c r="U29" i="40" s="1"/>
  <c r="E307" i="41"/>
  <c r="F307" i="41"/>
  <c r="G307" i="41"/>
  <c r="J307" i="41"/>
  <c r="K307" i="41"/>
  <c r="L307" i="41"/>
  <c r="M307" i="41"/>
  <c r="N307" i="41"/>
  <c r="P307" i="41"/>
  <c r="Q307" i="41"/>
  <c r="R307" i="41"/>
  <c r="S307" i="41"/>
  <c r="T307" i="41"/>
  <c r="U307" i="41"/>
  <c r="X307" i="41"/>
  <c r="Y307" i="41"/>
  <c r="Z307" i="41"/>
  <c r="AA307" i="41"/>
  <c r="AB307" i="41"/>
  <c r="AD307" i="41"/>
  <c r="AE307" i="41"/>
  <c r="AG307" i="41"/>
  <c r="AI307" i="41"/>
  <c r="CA307" i="41"/>
  <c r="CB307" i="41"/>
  <c r="CD307" i="41"/>
  <c r="CE307" i="41"/>
  <c r="CF307" i="41"/>
  <c r="CG307" i="41"/>
  <c r="CH307" i="41"/>
  <c r="CJ307" i="41"/>
  <c r="CK307" i="41"/>
  <c r="CL307" i="41"/>
  <c r="CM307" i="41"/>
  <c r="CN307" i="41"/>
  <c r="CP307" i="41"/>
  <c r="CQ307" i="41"/>
  <c r="CR307" i="41"/>
  <c r="CS307" i="41"/>
  <c r="CT307" i="41"/>
  <c r="CU307" i="41"/>
  <c r="CV307" i="41"/>
  <c r="CW307" i="41"/>
  <c r="C307" i="41"/>
  <c r="AH316" i="41"/>
  <c r="AC316" i="41" s="1"/>
  <c r="AH315" i="41"/>
  <c r="CO316" i="41"/>
  <c r="CI316" i="41"/>
  <c r="CC316" i="41"/>
  <c r="W316" i="41"/>
  <c r="O316" i="41"/>
  <c r="I316" i="41"/>
  <c r="BF316" i="41" s="1"/>
  <c r="CO315" i="41"/>
  <c r="CI315" i="41"/>
  <c r="CC315" i="41"/>
  <c r="W315" i="41"/>
  <c r="O315" i="41"/>
  <c r="I315" i="41"/>
  <c r="BF315" i="41" s="1"/>
  <c r="AH92" i="41"/>
  <c r="AC92" i="41" s="1"/>
  <c r="AH91" i="41"/>
  <c r="AC91" i="41" s="1"/>
  <c r="E336" i="41"/>
  <c r="F336" i="41"/>
  <c r="G336" i="41"/>
  <c r="J336" i="41"/>
  <c r="K336" i="41"/>
  <c r="L336" i="41"/>
  <c r="M336" i="41"/>
  <c r="N336" i="41"/>
  <c r="P336" i="41"/>
  <c r="Q336" i="41"/>
  <c r="R336" i="41"/>
  <c r="S336" i="41"/>
  <c r="T336" i="41"/>
  <c r="U336" i="41"/>
  <c r="X336" i="41"/>
  <c r="Y336" i="41"/>
  <c r="Z336" i="41"/>
  <c r="AA336" i="41"/>
  <c r="AB336" i="41"/>
  <c r="AD336" i="41"/>
  <c r="AG336" i="41"/>
  <c r="AH336" i="41"/>
  <c r="AI336" i="41"/>
  <c r="CA336" i="41"/>
  <c r="CB336" i="41"/>
  <c r="CD336" i="41"/>
  <c r="CE336" i="41"/>
  <c r="CF336" i="41"/>
  <c r="CG336" i="41"/>
  <c r="CH336" i="41"/>
  <c r="CJ336" i="41"/>
  <c r="CK336" i="41"/>
  <c r="CL336" i="41"/>
  <c r="CM336" i="41"/>
  <c r="CN336" i="41"/>
  <c r="CP336" i="41"/>
  <c r="CQ336" i="41"/>
  <c r="CR336" i="41"/>
  <c r="CS336" i="41"/>
  <c r="CT336" i="41"/>
  <c r="CU336" i="41"/>
  <c r="CV336" i="41"/>
  <c r="CW336" i="41"/>
  <c r="C336" i="41"/>
  <c r="AF344" i="41"/>
  <c r="AC344" i="41" s="1"/>
  <c r="CO344" i="41"/>
  <c r="CI344" i="41"/>
  <c r="CC344" i="41"/>
  <c r="W344" i="41"/>
  <c r="O344" i="41"/>
  <c r="I344" i="41"/>
  <c r="BF344" i="41" s="1"/>
  <c r="AF84" i="41"/>
  <c r="AC84" i="41" s="1"/>
  <c r="AC52" i="39"/>
  <c r="AC55" i="39"/>
  <c r="AA261" i="32"/>
  <c r="E124" i="41"/>
  <c r="F124" i="41"/>
  <c r="G124" i="41"/>
  <c r="J124" i="41"/>
  <c r="K124" i="41"/>
  <c r="L124" i="41"/>
  <c r="M124" i="41"/>
  <c r="N124" i="41"/>
  <c r="P124" i="41"/>
  <c r="R124" i="41"/>
  <c r="S124" i="41"/>
  <c r="T124" i="41"/>
  <c r="U124" i="41"/>
  <c r="X124" i="41"/>
  <c r="Y124" i="41"/>
  <c r="Z124" i="41"/>
  <c r="AA124" i="41"/>
  <c r="AB124" i="41"/>
  <c r="AD124" i="41"/>
  <c r="AF124" i="41"/>
  <c r="AI124" i="41"/>
  <c r="CB124" i="41"/>
  <c r="CD124" i="41"/>
  <c r="CE124" i="41"/>
  <c r="CF124" i="41"/>
  <c r="CG124" i="41"/>
  <c r="CH124" i="41"/>
  <c r="CJ124" i="41"/>
  <c r="CK124" i="41"/>
  <c r="CL124" i="41"/>
  <c r="CM124" i="41"/>
  <c r="CN124" i="41"/>
  <c r="CP124" i="41"/>
  <c r="CQ124" i="41"/>
  <c r="CR124" i="41"/>
  <c r="CS124" i="41"/>
  <c r="CT124" i="41"/>
  <c r="CU124" i="41"/>
  <c r="C124" i="41"/>
  <c r="AH126" i="41"/>
  <c r="AH124" i="41" s="1"/>
  <c r="CO126" i="41"/>
  <c r="CI126" i="41"/>
  <c r="CC126" i="41"/>
  <c r="W126" i="41"/>
  <c r="O126" i="41"/>
  <c r="I126" i="41"/>
  <c r="BF126" i="41" s="1"/>
  <c r="E93" i="41"/>
  <c r="F93" i="41"/>
  <c r="G93" i="41"/>
  <c r="J93" i="41"/>
  <c r="K93" i="41"/>
  <c r="L93" i="41"/>
  <c r="M93" i="41"/>
  <c r="N93" i="41"/>
  <c r="P93" i="41"/>
  <c r="Q93" i="41"/>
  <c r="R93" i="41"/>
  <c r="S93" i="41"/>
  <c r="T93" i="41"/>
  <c r="U93" i="41"/>
  <c r="X93" i="41"/>
  <c r="Y93" i="41"/>
  <c r="Z93" i="41"/>
  <c r="AA93" i="41"/>
  <c r="AB93" i="41"/>
  <c r="AD93" i="41"/>
  <c r="AE93" i="41"/>
  <c r="AG93" i="41"/>
  <c r="AI93" i="41"/>
  <c r="CA93" i="41"/>
  <c r="CB93" i="41"/>
  <c r="CD93" i="41"/>
  <c r="CE93" i="41"/>
  <c r="CF93" i="41"/>
  <c r="CG93" i="41"/>
  <c r="CH93" i="41"/>
  <c r="CJ93" i="41"/>
  <c r="CK93" i="41"/>
  <c r="CL93" i="41"/>
  <c r="CM93" i="41"/>
  <c r="CN93" i="41"/>
  <c r="CP93" i="41"/>
  <c r="CQ93" i="41"/>
  <c r="CR93" i="41"/>
  <c r="CS93" i="41"/>
  <c r="CT93" i="41"/>
  <c r="CU93" i="41"/>
  <c r="C93" i="41"/>
  <c r="AH94" i="41"/>
  <c r="AC94" i="41" s="1"/>
  <c r="CO94" i="41"/>
  <c r="CI94" i="41"/>
  <c r="CC94" i="41"/>
  <c r="W94" i="41"/>
  <c r="O94" i="41"/>
  <c r="I94" i="41"/>
  <c r="AH26" i="41"/>
  <c r="AC26" i="41" s="1"/>
  <c r="CO26" i="41"/>
  <c r="CO25" i="41" s="1"/>
  <c r="CI26" i="41"/>
  <c r="CI25" i="41" s="1"/>
  <c r="CC26" i="41"/>
  <c r="CC25" i="41" s="1"/>
  <c r="W26" i="41"/>
  <c r="O26" i="41"/>
  <c r="O25" i="41" s="1"/>
  <c r="I26" i="41"/>
  <c r="CT25" i="41"/>
  <c r="CS25" i="41"/>
  <c r="CR25" i="41"/>
  <c r="CQ25" i="41"/>
  <c r="CP25" i="41"/>
  <c r="CN25" i="41"/>
  <c r="CM25" i="41"/>
  <c r="CL25" i="41"/>
  <c r="CK25" i="41"/>
  <c r="CJ25" i="41"/>
  <c r="CH25" i="41"/>
  <c r="CG25" i="41"/>
  <c r="CF25" i="41"/>
  <c r="CE25" i="41"/>
  <c r="CD25" i="41"/>
  <c r="CB25" i="41"/>
  <c r="AI25" i="41"/>
  <c r="AG25" i="41"/>
  <c r="AF25" i="41"/>
  <c r="AE25" i="41"/>
  <c r="AD25" i="41"/>
  <c r="AB25" i="41"/>
  <c r="AA25" i="41"/>
  <c r="Z25" i="41"/>
  <c r="Y25" i="41"/>
  <c r="X25" i="41"/>
  <c r="U25" i="41"/>
  <c r="T25" i="41"/>
  <c r="S25" i="41"/>
  <c r="R25" i="41"/>
  <c r="Q25" i="41"/>
  <c r="P25" i="41"/>
  <c r="N25" i="41"/>
  <c r="M25" i="41"/>
  <c r="L25" i="41"/>
  <c r="K25" i="41"/>
  <c r="J25" i="41"/>
  <c r="G25" i="41"/>
  <c r="F25" i="41"/>
  <c r="E25" i="41"/>
  <c r="C25" i="41"/>
  <c r="H18" i="48"/>
  <c r="H7" i="48"/>
  <c r="H30" i="40" s="1"/>
  <c r="U30" i="40" s="1"/>
  <c r="L20" i="48"/>
  <c r="K20" i="48"/>
  <c r="M19" i="48"/>
  <c r="F19" i="48"/>
  <c r="G19" i="48" s="1"/>
  <c r="E19" i="48"/>
  <c r="D18" i="48"/>
  <c r="C18" i="48"/>
  <c r="F17" i="48"/>
  <c r="G17" i="48" s="1"/>
  <c r="E17" i="48"/>
  <c r="F16" i="48"/>
  <c r="G16" i="48" s="1"/>
  <c r="E16" i="48"/>
  <c r="F15" i="48"/>
  <c r="G15" i="48" s="1"/>
  <c r="E15" i="48"/>
  <c r="F14" i="48"/>
  <c r="G14" i="48" s="1"/>
  <c r="E14" i="48"/>
  <c r="F13" i="48"/>
  <c r="G13" i="48" s="1"/>
  <c r="I13" i="48" s="1"/>
  <c r="E13" i="48"/>
  <c r="F12" i="48"/>
  <c r="G12" i="48" s="1"/>
  <c r="E12" i="48"/>
  <c r="F11" i="48"/>
  <c r="G11" i="48" s="1"/>
  <c r="E11" i="48"/>
  <c r="F10" i="48"/>
  <c r="G10" i="48" s="1"/>
  <c r="E10" i="48"/>
  <c r="F9" i="48"/>
  <c r="E9" i="48"/>
  <c r="F8" i="48"/>
  <c r="G8" i="48" s="1"/>
  <c r="E8" i="48"/>
  <c r="D7" i="48"/>
  <c r="C7" i="48"/>
  <c r="M20" i="48"/>
  <c r="E18" i="48"/>
  <c r="L61" i="39"/>
  <c r="L60" i="39" s="1"/>
  <c r="M61" i="39"/>
  <c r="M60" i="39" s="1"/>
  <c r="N61" i="39"/>
  <c r="N60" i="39" s="1"/>
  <c r="O61" i="39"/>
  <c r="O60" i="39" s="1"/>
  <c r="P61" i="39"/>
  <c r="P60" i="39" s="1"/>
  <c r="Q61" i="39"/>
  <c r="Q60" i="39" s="1"/>
  <c r="R61" i="39"/>
  <c r="R60" i="39" s="1"/>
  <c r="S61" i="39"/>
  <c r="S60" i="39" s="1"/>
  <c r="T61" i="39"/>
  <c r="T60" i="39" s="1"/>
  <c r="U61" i="39"/>
  <c r="U60" i="39" s="1"/>
  <c r="V61" i="39"/>
  <c r="V60" i="39" s="1"/>
  <c r="W61" i="39"/>
  <c r="W60" i="39" s="1"/>
  <c r="X61" i="39"/>
  <c r="X60" i="39" s="1"/>
  <c r="Z61" i="39"/>
  <c r="Z60" i="39" s="1"/>
  <c r="AA61" i="39"/>
  <c r="AA60" i="39" s="1"/>
  <c r="AB61" i="39"/>
  <c r="AB60" i="39" s="1"/>
  <c r="AI61" i="39"/>
  <c r="AI60" i="39" s="1"/>
  <c r="AJ61" i="39"/>
  <c r="AJ60" i="39" s="1"/>
  <c r="AK61" i="39"/>
  <c r="AK60" i="39" s="1"/>
  <c r="AL61" i="39"/>
  <c r="AL60" i="39" s="1"/>
  <c r="AM61" i="39"/>
  <c r="AM60" i="39" s="1"/>
  <c r="AC62" i="39"/>
  <c r="Y62" i="39"/>
  <c r="K61" i="39"/>
  <c r="K60" i="39" s="1"/>
  <c r="D38" i="43"/>
  <c r="E38" i="43"/>
  <c r="E290" i="41"/>
  <c r="F290" i="41"/>
  <c r="G290" i="41"/>
  <c r="J290" i="41"/>
  <c r="K290" i="41"/>
  <c r="L290" i="41"/>
  <c r="M290" i="41"/>
  <c r="N290" i="41"/>
  <c r="P290" i="41"/>
  <c r="Q290" i="41"/>
  <c r="R290" i="41"/>
  <c r="S290" i="41"/>
  <c r="T290" i="41"/>
  <c r="U290" i="41"/>
  <c r="X290" i="41"/>
  <c r="Y290" i="41"/>
  <c r="Z290" i="41"/>
  <c r="AA290" i="41"/>
  <c r="AB290" i="41"/>
  <c r="AD290" i="41"/>
  <c r="AG290" i="41"/>
  <c r="AH290" i="41"/>
  <c r="AI290" i="41"/>
  <c r="CA290" i="41"/>
  <c r="CB290" i="41"/>
  <c r="CD290" i="41"/>
  <c r="CE290" i="41"/>
  <c r="CF290" i="41"/>
  <c r="CG290" i="41"/>
  <c r="CH290" i="41"/>
  <c r="CJ290" i="41"/>
  <c r="CK290" i="41"/>
  <c r="CL290" i="41"/>
  <c r="CM290" i="41"/>
  <c r="CN290" i="41"/>
  <c r="CP290" i="41"/>
  <c r="CQ290" i="41"/>
  <c r="CR290" i="41"/>
  <c r="CS290" i="41"/>
  <c r="CT290" i="41"/>
  <c r="CU290" i="41"/>
  <c r="CV290" i="41"/>
  <c r="CW290" i="41"/>
  <c r="C290" i="41"/>
  <c r="H11" i="43"/>
  <c r="C72" i="41"/>
  <c r="C71" i="41" s="1"/>
  <c r="E72" i="41"/>
  <c r="E71" i="41" s="1"/>
  <c r="F72" i="41"/>
  <c r="F71" i="41" s="1"/>
  <c r="G72" i="41"/>
  <c r="G71" i="41" s="1"/>
  <c r="J72" i="41"/>
  <c r="J71" i="41" s="1"/>
  <c r="K72" i="41"/>
  <c r="K71" i="41" s="1"/>
  <c r="L72" i="41"/>
  <c r="L71" i="41" s="1"/>
  <c r="M72" i="41"/>
  <c r="M71" i="41" s="1"/>
  <c r="N72" i="41"/>
  <c r="N71" i="41" s="1"/>
  <c r="P72" i="41"/>
  <c r="P71" i="41" s="1"/>
  <c r="Q72" i="41"/>
  <c r="Q71" i="41" s="1"/>
  <c r="R72" i="41"/>
  <c r="R71" i="41" s="1"/>
  <c r="S72" i="41"/>
  <c r="S71" i="41" s="1"/>
  <c r="T72" i="41"/>
  <c r="T71" i="41" s="1"/>
  <c r="U72" i="41"/>
  <c r="U71" i="41" s="1"/>
  <c r="X72" i="41"/>
  <c r="X71" i="41" s="1"/>
  <c r="Y72" i="41"/>
  <c r="Y71" i="41" s="1"/>
  <c r="Z72" i="41"/>
  <c r="Z71" i="41" s="1"/>
  <c r="AA72" i="41"/>
  <c r="AA71" i="41" s="1"/>
  <c r="AB72" i="41"/>
  <c r="AB71" i="41" s="1"/>
  <c r="AD72" i="41"/>
  <c r="AD71" i="41" s="1"/>
  <c r="AE72" i="41"/>
  <c r="AE71" i="41" s="1"/>
  <c r="AG72" i="41"/>
  <c r="AG71" i="41" s="1"/>
  <c r="AH72" i="41"/>
  <c r="AH71" i="41" s="1"/>
  <c r="AI72" i="41"/>
  <c r="AI71" i="41" s="1"/>
  <c r="CA71" i="41"/>
  <c r="CB72" i="41"/>
  <c r="CB71" i="41" s="1"/>
  <c r="CD72" i="41"/>
  <c r="CD71" i="41" s="1"/>
  <c r="CE72" i="41"/>
  <c r="CE71" i="41" s="1"/>
  <c r="CF72" i="41"/>
  <c r="CF71" i="41" s="1"/>
  <c r="CG72" i="41"/>
  <c r="CG71" i="41" s="1"/>
  <c r="CH72" i="41"/>
  <c r="CH71" i="41" s="1"/>
  <c r="CJ72" i="41"/>
  <c r="CJ71" i="41" s="1"/>
  <c r="CK72" i="41"/>
  <c r="CK71" i="41" s="1"/>
  <c r="CL72" i="41"/>
  <c r="CL71" i="41" s="1"/>
  <c r="CM72" i="41"/>
  <c r="CM71" i="41" s="1"/>
  <c r="CN72" i="41"/>
  <c r="CN71" i="41" s="1"/>
  <c r="CP72" i="41"/>
  <c r="CP71" i="41" s="1"/>
  <c r="CQ72" i="41"/>
  <c r="CQ71" i="41" s="1"/>
  <c r="CR72" i="41"/>
  <c r="CR71" i="41" s="1"/>
  <c r="CS72" i="41"/>
  <c r="CS71" i="41" s="1"/>
  <c r="CT72" i="41"/>
  <c r="CT71" i="41" s="1"/>
  <c r="CU72" i="41"/>
  <c r="CU71" i="41" s="1"/>
  <c r="CV72" i="41"/>
  <c r="CV71" i="41" s="1"/>
  <c r="CW72" i="41"/>
  <c r="CW71" i="41" s="1"/>
  <c r="P93" i="43"/>
  <c r="O93" i="43"/>
  <c r="N93" i="43"/>
  <c r="M93" i="43"/>
  <c r="L93" i="43"/>
  <c r="P88" i="43"/>
  <c r="O88" i="43"/>
  <c r="N88" i="43"/>
  <c r="M88" i="43"/>
  <c r="L88" i="43"/>
  <c r="P83" i="43"/>
  <c r="O83" i="43"/>
  <c r="N83" i="43"/>
  <c r="M83" i="43"/>
  <c r="L83" i="43"/>
  <c r="P78" i="43"/>
  <c r="O78" i="43"/>
  <c r="N78" i="43"/>
  <c r="M78" i="43"/>
  <c r="L78" i="43"/>
  <c r="P73" i="43"/>
  <c r="O73" i="43"/>
  <c r="N73" i="43"/>
  <c r="M73" i="43"/>
  <c r="L73" i="43"/>
  <c r="P68" i="43"/>
  <c r="O68" i="43"/>
  <c r="N68" i="43"/>
  <c r="M68" i="43"/>
  <c r="L68" i="43"/>
  <c r="P63" i="43"/>
  <c r="O63" i="43"/>
  <c r="N63" i="43"/>
  <c r="M63" i="43"/>
  <c r="L63" i="43"/>
  <c r="P58" i="43"/>
  <c r="O58" i="43"/>
  <c r="N58" i="43"/>
  <c r="M58" i="43"/>
  <c r="L58" i="43"/>
  <c r="P53" i="43"/>
  <c r="O53" i="43"/>
  <c r="N53" i="43"/>
  <c r="M53" i="43"/>
  <c r="L53" i="43"/>
  <c r="P48" i="43"/>
  <c r="O48" i="43"/>
  <c r="N48" i="43"/>
  <c r="M48" i="43"/>
  <c r="L48" i="43"/>
  <c r="P43" i="43"/>
  <c r="O43" i="43"/>
  <c r="N43" i="43"/>
  <c r="M43" i="43"/>
  <c r="L43" i="43"/>
  <c r="H38" i="43"/>
  <c r="I38" i="43"/>
  <c r="L38" i="43"/>
  <c r="M38" i="43"/>
  <c r="N38" i="43"/>
  <c r="O38" i="43"/>
  <c r="P38" i="43"/>
  <c r="H23" i="43"/>
  <c r="I23" i="43"/>
  <c r="L23" i="43"/>
  <c r="M23" i="43"/>
  <c r="N23" i="43"/>
  <c r="O23" i="43"/>
  <c r="L11" i="43"/>
  <c r="M11" i="43"/>
  <c r="N11" i="43"/>
  <c r="O11" i="43"/>
  <c r="F17" i="41"/>
  <c r="J17" i="41"/>
  <c r="K17" i="41"/>
  <c r="L17" i="41"/>
  <c r="N17" i="41"/>
  <c r="U17" i="41"/>
  <c r="AX17" i="41" s="1"/>
  <c r="AX9" i="41" s="1"/>
  <c r="W17" i="41"/>
  <c r="X17" i="41"/>
  <c r="Y17" i="41"/>
  <c r="Z17" i="41"/>
  <c r="AA17" i="41"/>
  <c r="AB17" i="41"/>
  <c r="AI17" i="41"/>
  <c r="CA17" i="41"/>
  <c r="CB17" i="41"/>
  <c r="CC17" i="41"/>
  <c r="CD17" i="41"/>
  <c r="CE17" i="41"/>
  <c r="CF17" i="41"/>
  <c r="CG17" i="41"/>
  <c r="CH17" i="41"/>
  <c r="CI17" i="41"/>
  <c r="CJ17" i="41"/>
  <c r="CK17" i="41"/>
  <c r="CL17" i="41"/>
  <c r="CM17" i="41"/>
  <c r="CN17" i="41"/>
  <c r="CO17" i="41"/>
  <c r="CP17" i="41"/>
  <c r="CQ17" i="41"/>
  <c r="CR17" i="41"/>
  <c r="CS17" i="41"/>
  <c r="CT17" i="41"/>
  <c r="CU17" i="41"/>
  <c r="CV17" i="41"/>
  <c r="CW17" i="41"/>
  <c r="F15" i="41"/>
  <c r="J15" i="41"/>
  <c r="K15" i="41"/>
  <c r="L15" i="41"/>
  <c r="M15" i="41"/>
  <c r="N15" i="41"/>
  <c r="P15" i="41"/>
  <c r="Q15" i="41"/>
  <c r="R15" i="41"/>
  <c r="S15" i="41"/>
  <c r="T15" i="41"/>
  <c r="U15" i="41"/>
  <c r="X15" i="41"/>
  <c r="Y15" i="41"/>
  <c r="Z15" i="41"/>
  <c r="AA15" i="41"/>
  <c r="AB15" i="41"/>
  <c r="AD15" i="41"/>
  <c r="AH15" i="41"/>
  <c r="AI15" i="41"/>
  <c r="CA15" i="41"/>
  <c r="CB15" i="41"/>
  <c r="CD15" i="41"/>
  <c r="CE15" i="41"/>
  <c r="CF15" i="41"/>
  <c r="CG15" i="41"/>
  <c r="CH15" i="41"/>
  <c r="CJ15" i="41"/>
  <c r="CK15" i="41"/>
  <c r="CL15" i="41"/>
  <c r="CM15" i="41"/>
  <c r="CN15" i="41"/>
  <c r="CP15" i="41"/>
  <c r="CQ15" i="41"/>
  <c r="CR15" i="41"/>
  <c r="CS15" i="41"/>
  <c r="CT15" i="41"/>
  <c r="CU15" i="41"/>
  <c r="CV15" i="41"/>
  <c r="CW15" i="41"/>
  <c r="F16" i="41"/>
  <c r="J16" i="41"/>
  <c r="K16" i="41"/>
  <c r="L16" i="41"/>
  <c r="M16" i="41"/>
  <c r="N16" i="41"/>
  <c r="P16" i="41"/>
  <c r="Q16" i="41"/>
  <c r="R16" i="41"/>
  <c r="S16" i="41"/>
  <c r="T16" i="41"/>
  <c r="U16" i="41"/>
  <c r="X16" i="41"/>
  <c r="Y16" i="41"/>
  <c r="Z16" i="41"/>
  <c r="AA16" i="41"/>
  <c r="AB16" i="41"/>
  <c r="AD16" i="41"/>
  <c r="AH16" i="41"/>
  <c r="AI16" i="41"/>
  <c r="CA16" i="41"/>
  <c r="CB16" i="41"/>
  <c r="CD16" i="41"/>
  <c r="CE16" i="41"/>
  <c r="CF16" i="41"/>
  <c r="CG16" i="41"/>
  <c r="CH16" i="41"/>
  <c r="CJ16" i="41"/>
  <c r="CK16" i="41"/>
  <c r="CL16" i="41"/>
  <c r="CM16" i="41"/>
  <c r="CN16" i="41"/>
  <c r="CP16" i="41"/>
  <c r="CQ16" i="41"/>
  <c r="CR16" i="41"/>
  <c r="CS16" i="41"/>
  <c r="CT16" i="41"/>
  <c r="CU16" i="41"/>
  <c r="CV16" i="41"/>
  <c r="CW16" i="41"/>
  <c r="C15" i="41"/>
  <c r="C23" i="41"/>
  <c r="C28" i="41"/>
  <c r="C30" i="41"/>
  <c r="C33" i="41"/>
  <c r="C35" i="41"/>
  <c r="C40" i="41"/>
  <c r="C39" i="41" s="1"/>
  <c r="C43" i="41"/>
  <c r="C42" i="41" s="1"/>
  <c r="C47" i="41"/>
  <c r="C46" i="41" s="1"/>
  <c r="C50" i="41"/>
  <c r="C49" i="41" s="1"/>
  <c r="CA10" i="41"/>
  <c r="E332" i="41"/>
  <c r="F332" i="41"/>
  <c r="G332" i="41"/>
  <c r="J332" i="41"/>
  <c r="K332" i="41"/>
  <c r="L332" i="41"/>
  <c r="M332" i="41"/>
  <c r="N332" i="41"/>
  <c r="P332" i="41"/>
  <c r="Q332" i="41"/>
  <c r="R332" i="41"/>
  <c r="S332" i="41"/>
  <c r="T332" i="41"/>
  <c r="U332" i="41"/>
  <c r="X332" i="41"/>
  <c r="Y332" i="41"/>
  <c r="Z332" i="41"/>
  <c r="AA332" i="41"/>
  <c r="AB332" i="41"/>
  <c r="AD332" i="41"/>
  <c r="AF332" i="41"/>
  <c r="AG332" i="41"/>
  <c r="AH332" i="41"/>
  <c r="AI332" i="41"/>
  <c r="CA332" i="41"/>
  <c r="CB332" i="41"/>
  <c r="CD332" i="41"/>
  <c r="CE332" i="41"/>
  <c r="CF332" i="41"/>
  <c r="CG332" i="41"/>
  <c r="CH332" i="41"/>
  <c r="CJ332" i="41"/>
  <c r="CK332" i="41"/>
  <c r="CL332" i="41"/>
  <c r="CM332" i="41"/>
  <c r="CN332" i="41"/>
  <c r="CP332" i="41"/>
  <c r="CQ332" i="41"/>
  <c r="CR332" i="41"/>
  <c r="CS332" i="41"/>
  <c r="CT332" i="41"/>
  <c r="CU332" i="41"/>
  <c r="CV332" i="41"/>
  <c r="CW332" i="41"/>
  <c r="C332" i="41"/>
  <c r="CO333" i="41"/>
  <c r="CI333" i="41"/>
  <c r="CC333" i="41"/>
  <c r="AE333" i="41"/>
  <c r="AC333" i="41" s="1"/>
  <c r="W333" i="41"/>
  <c r="O333" i="41"/>
  <c r="I333" i="41"/>
  <c r="AF95" i="41"/>
  <c r="AC95" i="41" s="1"/>
  <c r="CO95" i="41"/>
  <c r="CI95" i="41"/>
  <c r="CC95" i="41"/>
  <c r="W95" i="41"/>
  <c r="O95" i="41"/>
  <c r="I95" i="41"/>
  <c r="BF95" i="41" s="1"/>
  <c r="BF93" i="41" s="1"/>
  <c r="CW93" i="41"/>
  <c r="CV93" i="41"/>
  <c r="AF413" i="41"/>
  <c r="AC413" i="41" s="1"/>
  <c r="AF412" i="41"/>
  <c r="AC412" i="41" s="1"/>
  <c r="AF411" i="41"/>
  <c r="AC411" i="41" s="1"/>
  <c r="AF410" i="41"/>
  <c r="AC410" i="41" s="1"/>
  <c r="AF409" i="41"/>
  <c r="AC409" i="41" s="1"/>
  <c r="AF408" i="41"/>
  <c r="AC408" i="41" s="1"/>
  <c r="AF407" i="41"/>
  <c r="AC407" i="41" s="1"/>
  <c r="AF406" i="41"/>
  <c r="AC406" i="41" s="1"/>
  <c r="AF405" i="41"/>
  <c r="AC405" i="41" s="1"/>
  <c r="AF404" i="41"/>
  <c r="AC404" i="41" s="1"/>
  <c r="AF403" i="41"/>
  <c r="AC403" i="41" s="1"/>
  <c r="E436" i="41"/>
  <c r="F436" i="41"/>
  <c r="G436" i="41"/>
  <c r="J436" i="41"/>
  <c r="K436" i="41"/>
  <c r="L436" i="41"/>
  <c r="M436" i="41"/>
  <c r="N436" i="41"/>
  <c r="P436" i="41"/>
  <c r="Q436" i="41"/>
  <c r="R436" i="41"/>
  <c r="S436" i="41"/>
  <c r="T436" i="41"/>
  <c r="U436" i="41"/>
  <c r="X436" i="41"/>
  <c r="Y436" i="41"/>
  <c r="Z436" i="41"/>
  <c r="AA436" i="41"/>
  <c r="AB436" i="41"/>
  <c r="AD436" i="41"/>
  <c r="AE436" i="41"/>
  <c r="AG436" i="41"/>
  <c r="AH436" i="41"/>
  <c r="AI436" i="41"/>
  <c r="CA436" i="41"/>
  <c r="CB436" i="41"/>
  <c r="CD436" i="41"/>
  <c r="CE436" i="41"/>
  <c r="CF436" i="41"/>
  <c r="CG436" i="41"/>
  <c r="CH436" i="41"/>
  <c r="CJ436" i="41"/>
  <c r="CK436" i="41"/>
  <c r="CL436" i="41"/>
  <c r="CM436" i="41"/>
  <c r="CN436" i="41"/>
  <c r="CP436" i="41"/>
  <c r="CQ436" i="41"/>
  <c r="CR436" i="41"/>
  <c r="CS436" i="41"/>
  <c r="CT436" i="41"/>
  <c r="CU436" i="41"/>
  <c r="CV436" i="41"/>
  <c r="CW436" i="41"/>
  <c r="E440" i="41"/>
  <c r="F440" i="41"/>
  <c r="G440" i="41"/>
  <c r="J440" i="41"/>
  <c r="K440" i="41"/>
  <c r="L440" i="41"/>
  <c r="M440" i="41"/>
  <c r="N440" i="41"/>
  <c r="P440" i="41"/>
  <c r="Q440" i="41"/>
  <c r="R440" i="41"/>
  <c r="S440" i="41"/>
  <c r="T440" i="41"/>
  <c r="U440" i="41"/>
  <c r="X440" i="41"/>
  <c r="Y440" i="41"/>
  <c r="Z440" i="41"/>
  <c r="AA440" i="41"/>
  <c r="AB440" i="41"/>
  <c r="AD440" i="41"/>
  <c r="AE440" i="41"/>
  <c r="AG440" i="41"/>
  <c r="AH440" i="41"/>
  <c r="AI440" i="41"/>
  <c r="CA440" i="41"/>
  <c r="CB440" i="41"/>
  <c r="CD440" i="41"/>
  <c r="CE440" i="41"/>
  <c r="CF440" i="41"/>
  <c r="CG440" i="41"/>
  <c r="CH440" i="41"/>
  <c r="CJ440" i="41"/>
  <c r="CK440" i="41"/>
  <c r="CL440" i="41"/>
  <c r="CM440" i="41"/>
  <c r="CN440" i="41"/>
  <c r="CP440" i="41"/>
  <c r="CQ440" i="41"/>
  <c r="CR440" i="41"/>
  <c r="CS440" i="41"/>
  <c r="CT440" i="41"/>
  <c r="CU440" i="41"/>
  <c r="CV440" i="41"/>
  <c r="CW440" i="41"/>
  <c r="C440" i="41"/>
  <c r="E444" i="41"/>
  <c r="F444" i="41"/>
  <c r="G444" i="41"/>
  <c r="J444" i="41"/>
  <c r="K444" i="41"/>
  <c r="L444" i="41"/>
  <c r="M444" i="41"/>
  <c r="N444" i="41"/>
  <c r="P444" i="41"/>
  <c r="Q444" i="41"/>
  <c r="R444" i="41"/>
  <c r="S444" i="41"/>
  <c r="T444" i="41"/>
  <c r="U444" i="41"/>
  <c r="X444" i="41"/>
  <c r="Y444" i="41"/>
  <c r="Z444" i="41"/>
  <c r="AA444" i="41"/>
  <c r="AB444" i="41"/>
  <c r="AD444" i="41"/>
  <c r="AG444" i="41"/>
  <c r="AH444" i="41"/>
  <c r="AI444" i="41"/>
  <c r="CA444" i="41"/>
  <c r="CB444" i="41"/>
  <c r="CD444" i="41"/>
  <c r="CE444" i="41"/>
  <c r="CF444" i="41"/>
  <c r="CG444" i="41"/>
  <c r="CH444" i="41"/>
  <c r="CJ444" i="41"/>
  <c r="CK444" i="41"/>
  <c r="CL444" i="41"/>
  <c r="CM444" i="41"/>
  <c r="CN444" i="41"/>
  <c r="CP444" i="41"/>
  <c r="CQ444" i="41"/>
  <c r="CR444" i="41"/>
  <c r="CS444" i="41"/>
  <c r="CT444" i="41"/>
  <c r="CU444" i="41"/>
  <c r="CV444" i="41"/>
  <c r="CW444" i="41"/>
  <c r="E423" i="41"/>
  <c r="F423" i="41"/>
  <c r="G423" i="41"/>
  <c r="J423" i="41"/>
  <c r="K423" i="41"/>
  <c r="L423" i="41"/>
  <c r="M423" i="41"/>
  <c r="N423" i="41"/>
  <c r="P423" i="41"/>
  <c r="Q423" i="41"/>
  <c r="R423" i="41"/>
  <c r="S423" i="41"/>
  <c r="T423" i="41"/>
  <c r="U423" i="41"/>
  <c r="X423" i="41"/>
  <c r="Y423" i="41"/>
  <c r="Z423" i="41"/>
  <c r="AA423" i="41"/>
  <c r="AB423" i="41"/>
  <c r="AD423" i="41"/>
  <c r="AE423" i="41"/>
  <c r="AG423" i="41"/>
  <c r="AH423" i="41"/>
  <c r="AI423" i="41"/>
  <c r="CA423" i="41"/>
  <c r="CB423" i="41"/>
  <c r="CD423" i="41"/>
  <c r="CE423" i="41"/>
  <c r="CF423" i="41"/>
  <c r="CG423" i="41"/>
  <c r="CH423" i="41"/>
  <c r="CJ423" i="41"/>
  <c r="CK423" i="41"/>
  <c r="CL423" i="41"/>
  <c r="CM423" i="41"/>
  <c r="CN423" i="41"/>
  <c r="CP423" i="41"/>
  <c r="CQ423" i="41"/>
  <c r="CR423" i="41"/>
  <c r="CS423" i="41"/>
  <c r="CT423" i="41"/>
  <c r="CU423" i="41"/>
  <c r="CV423" i="41"/>
  <c r="CW423" i="41"/>
  <c r="C423" i="41"/>
  <c r="E427" i="41"/>
  <c r="F427" i="41"/>
  <c r="G427" i="41"/>
  <c r="J427" i="41"/>
  <c r="K427" i="41"/>
  <c r="L427" i="41"/>
  <c r="M427" i="41"/>
  <c r="N427" i="41"/>
  <c r="P427" i="41"/>
  <c r="Q427" i="41"/>
  <c r="R427" i="41"/>
  <c r="S427" i="41"/>
  <c r="T427" i="41"/>
  <c r="U427" i="41"/>
  <c r="X427" i="41"/>
  <c r="Y427" i="41"/>
  <c r="Z427" i="41"/>
  <c r="AA427" i="41"/>
  <c r="AB427" i="41"/>
  <c r="AD427" i="41"/>
  <c r="AE427" i="41"/>
  <c r="AH427" i="41"/>
  <c r="AI427" i="41"/>
  <c r="CA427" i="41"/>
  <c r="CB427" i="41"/>
  <c r="CD427" i="41"/>
  <c r="CE427" i="41"/>
  <c r="CF427" i="41"/>
  <c r="CG427" i="41"/>
  <c r="CH427" i="41"/>
  <c r="CJ427" i="41"/>
  <c r="CK427" i="41"/>
  <c r="CL427" i="41"/>
  <c r="CM427" i="41"/>
  <c r="CN427" i="41"/>
  <c r="CP427" i="41"/>
  <c r="CQ427" i="41"/>
  <c r="CR427" i="41"/>
  <c r="CS427" i="41"/>
  <c r="CT427" i="41"/>
  <c r="CU427" i="41"/>
  <c r="CV427" i="41"/>
  <c r="CW427" i="41"/>
  <c r="E396" i="41"/>
  <c r="F396" i="41"/>
  <c r="G396" i="41"/>
  <c r="J396" i="41"/>
  <c r="K396" i="41"/>
  <c r="L396" i="41"/>
  <c r="M396" i="41"/>
  <c r="N396" i="41"/>
  <c r="P396" i="41"/>
  <c r="Q396" i="41"/>
  <c r="R396" i="41"/>
  <c r="S396" i="41"/>
  <c r="T396" i="41"/>
  <c r="U396" i="41"/>
  <c r="X396" i="41"/>
  <c r="Y396" i="41"/>
  <c r="Z396" i="41"/>
  <c r="AA396" i="41"/>
  <c r="AB396" i="41"/>
  <c r="AD396" i="41"/>
  <c r="AG396" i="41"/>
  <c r="AH396" i="41"/>
  <c r="AI396" i="41"/>
  <c r="CA396" i="41"/>
  <c r="CB396" i="41"/>
  <c r="CD396" i="41"/>
  <c r="CE396" i="41"/>
  <c r="CF396" i="41"/>
  <c r="CG396" i="41"/>
  <c r="CH396" i="41"/>
  <c r="CJ396" i="41"/>
  <c r="CK396" i="41"/>
  <c r="CL396" i="41"/>
  <c r="CM396" i="41"/>
  <c r="CN396" i="41"/>
  <c r="CP396" i="41"/>
  <c r="CQ396" i="41"/>
  <c r="CR396" i="41"/>
  <c r="CS396" i="41"/>
  <c r="CT396" i="41"/>
  <c r="CU396" i="41"/>
  <c r="CV396" i="41"/>
  <c r="CW396" i="41"/>
  <c r="C396" i="41"/>
  <c r="E402" i="41"/>
  <c r="F402" i="41"/>
  <c r="G402" i="41"/>
  <c r="J402" i="41"/>
  <c r="K402" i="41"/>
  <c r="L402" i="41"/>
  <c r="M402" i="41"/>
  <c r="N402" i="41"/>
  <c r="P402" i="41"/>
  <c r="Q402" i="41"/>
  <c r="S402" i="41"/>
  <c r="T402" i="41"/>
  <c r="U402" i="41"/>
  <c r="X402" i="41"/>
  <c r="Y402" i="41"/>
  <c r="Z402" i="41"/>
  <c r="AA402" i="41"/>
  <c r="AB402" i="41"/>
  <c r="AD402" i="41"/>
  <c r="AE402" i="41"/>
  <c r="AG402" i="41"/>
  <c r="AH402" i="41"/>
  <c r="AI402" i="41"/>
  <c r="CA402" i="41"/>
  <c r="CB402" i="41"/>
  <c r="CD402" i="41"/>
  <c r="CE402" i="41"/>
  <c r="CF402" i="41"/>
  <c r="CG402" i="41"/>
  <c r="CH402" i="41"/>
  <c r="CJ402" i="41"/>
  <c r="CK402" i="41"/>
  <c r="CL402" i="41"/>
  <c r="CM402" i="41"/>
  <c r="CN402" i="41"/>
  <c r="CP402" i="41"/>
  <c r="CQ402" i="41"/>
  <c r="CR402" i="41"/>
  <c r="CS402" i="41"/>
  <c r="CT402" i="41"/>
  <c r="CU402" i="41"/>
  <c r="CV402" i="41"/>
  <c r="CW402" i="41"/>
  <c r="C402" i="41"/>
  <c r="E417" i="41"/>
  <c r="F417" i="41"/>
  <c r="G417" i="41"/>
  <c r="J417" i="41"/>
  <c r="K417" i="41"/>
  <c r="L417" i="41"/>
  <c r="M417" i="41"/>
  <c r="N417" i="41"/>
  <c r="P417" i="41"/>
  <c r="Q417" i="41"/>
  <c r="R417" i="41"/>
  <c r="S417" i="41"/>
  <c r="T417" i="41"/>
  <c r="U417" i="41"/>
  <c r="X417" i="41"/>
  <c r="Y417" i="41"/>
  <c r="Z417" i="41"/>
  <c r="AA417" i="41"/>
  <c r="AB417" i="41"/>
  <c r="AD417" i="41"/>
  <c r="AF417" i="41"/>
  <c r="AG417" i="41"/>
  <c r="AH417" i="41"/>
  <c r="AI417" i="41"/>
  <c r="CA417" i="41"/>
  <c r="CB417" i="41"/>
  <c r="CD417" i="41"/>
  <c r="CE417" i="41"/>
  <c r="CF417" i="41"/>
  <c r="CG417" i="41"/>
  <c r="CH417" i="41"/>
  <c r="CJ417" i="41"/>
  <c r="CK417" i="41"/>
  <c r="CL417" i="41"/>
  <c r="CM417" i="41"/>
  <c r="CN417" i="41"/>
  <c r="CP417" i="41"/>
  <c r="CQ417" i="41"/>
  <c r="CR417" i="41"/>
  <c r="CS417" i="41"/>
  <c r="CT417" i="41"/>
  <c r="CU417" i="41"/>
  <c r="CV417" i="41"/>
  <c r="CW417" i="41"/>
  <c r="E355" i="41"/>
  <c r="G355" i="41"/>
  <c r="J355" i="41"/>
  <c r="K355" i="41"/>
  <c r="L355" i="41"/>
  <c r="M355" i="41"/>
  <c r="N355" i="41"/>
  <c r="P355" i="41"/>
  <c r="Q355" i="41"/>
  <c r="R355" i="41"/>
  <c r="S355" i="41"/>
  <c r="T355" i="41"/>
  <c r="U355" i="41"/>
  <c r="X355" i="41"/>
  <c r="Y355" i="41"/>
  <c r="Z355" i="41"/>
  <c r="AA355" i="41"/>
  <c r="AB355" i="41"/>
  <c r="AD355" i="41"/>
  <c r="AG355" i="41"/>
  <c r="AH355" i="41"/>
  <c r="AI355" i="41"/>
  <c r="CA355" i="41"/>
  <c r="CB355" i="41"/>
  <c r="CD355" i="41"/>
  <c r="CE355" i="41"/>
  <c r="CF355" i="41"/>
  <c r="CG355" i="41"/>
  <c r="CH355" i="41"/>
  <c r="CJ355" i="41"/>
  <c r="CK355" i="41"/>
  <c r="CL355" i="41"/>
  <c r="CM355" i="41"/>
  <c r="CN355" i="41"/>
  <c r="CP355" i="41"/>
  <c r="CQ355" i="41"/>
  <c r="CR355" i="41"/>
  <c r="CS355" i="41"/>
  <c r="CT355" i="41"/>
  <c r="CU355" i="41"/>
  <c r="CV355" i="41"/>
  <c r="CW355" i="41"/>
  <c r="C355" i="41"/>
  <c r="E377" i="41"/>
  <c r="F377" i="41"/>
  <c r="G377" i="41"/>
  <c r="J377" i="41"/>
  <c r="K377" i="41"/>
  <c r="L377" i="41"/>
  <c r="M377" i="41"/>
  <c r="N377" i="41"/>
  <c r="P377" i="41"/>
  <c r="Q377" i="41"/>
  <c r="S377" i="41"/>
  <c r="T377" i="41"/>
  <c r="U377" i="41"/>
  <c r="X377" i="41"/>
  <c r="Y377" i="41"/>
  <c r="AA377" i="41"/>
  <c r="AB377" i="41"/>
  <c r="AD377" i="41"/>
  <c r="AE377" i="41"/>
  <c r="AG377" i="41"/>
  <c r="AH377" i="41"/>
  <c r="AI377" i="41"/>
  <c r="CA377" i="41"/>
  <c r="CB377" i="41"/>
  <c r="CD377" i="41"/>
  <c r="CE377" i="41"/>
  <c r="CF377" i="41"/>
  <c r="CG377" i="41"/>
  <c r="CH377" i="41"/>
  <c r="CJ377" i="41"/>
  <c r="CK377" i="41"/>
  <c r="CL377" i="41"/>
  <c r="CM377" i="41"/>
  <c r="CN377" i="41"/>
  <c r="CP377" i="41"/>
  <c r="CQ377" i="41"/>
  <c r="CR377" i="41"/>
  <c r="CS377" i="41"/>
  <c r="CT377" i="41"/>
  <c r="CU377" i="41"/>
  <c r="CV377" i="41"/>
  <c r="CW377" i="41"/>
  <c r="E384" i="41"/>
  <c r="F384" i="41"/>
  <c r="G384" i="41"/>
  <c r="J384" i="41"/>
  <c r="K384" i="41"/>
  <c r="L384" i="41"/>
  <c r="M384" i="41"/>
  <c r="N384" i="41"/>
  <c r="P384" i="41"/>
  <c r="Q384" i="41"/>
  <c r="R384" i="41"/>
  <c r="S384" i="41"/>
  <c r="T384" i="41"/>
  <c r="U384" i="41"/>
  <c r="X384" i="41"/>
  <c r="Y384" i="41"/>
  <c r="Z384" i="41"/>
  <c r="AA384" i="41"/>
  <c r="AB384" i="41"/>
  <c r="AD384" i="41"/>
  <c r="AG384" i="41"/>
  <c r="AH384" i="41"/>
  <c r="AI384" i="41"/>
  <c r="CA384" i="41"/>
  <c r="CB384" i="41"/>
  <c r="CD384" i="41"/>
  <c r="CE384" i="41"/>
  <c r="CF384" i="41"/>
  <c r="CG384" i="41"/>
  <c r="CH384" i="41"/>
  <c r="CJ384" i="41"/>
  <c r="CK384" i="41"/>
  <c r="CL384" i="41"/>
  <c r="CM384" i="41"/>
  <c r="CN384" i="41"/>
  <c r="CP384" i="41"/>
  <c r="CQ384" i="41"/>
  <c r="CR384" i="41"/>
  <c r="CS384" i="41"/>
  <c r="CT384" i="41"/>
  <c r="CU384" i="41"/>
  <c r="CV384" i="41"/>
  <c r="CW384" i="41"/>
  <c r="E345" i="41"/>
  <c r="F345" i="41"/>
  <c r="G345" i="41"/>
  <c r="J345" i="41"/>
  <c r="K345" i="41"/>
  <c r="L345" i="41"/>
  <c r="M345" i="41"/>
  <c r="N345" i="41"/>
  <c r="P345" i="41"/>
  <c r="Q345" i="41"/>
  <c r="R345" i="41"/>
  <c r="S345" i="41"/>
  <c r="T345" i="41"/>
  <c r="U345" i="41"/>
  <c r="X345" i="41"/>
  <c r="Y345" i="41"/>
  <c r="Z345" i="41"/>
  <c r="AA345" i="41"/>
  <c r="AB345" i="41"/>
  <c r="AD345" i="41"/>
  <c r="AE345" i="41"/>
  <c r="AG345" i="41"/>
  <c r="AI345" i="41"/>
  <c r="CA345" i="41"/>
  <c r="CB345" i="41"/>
  <c r="CD345" i="41"/>
  <c r="CE345" i="41"/>
  <c r="CF345" i="41"/>
  <c r="CG345" i="41"/>
  <c r="CH345" i="41"/>
  <c r="CJ345" i="41"/>
  <c r="CK345" i="41"/>
  <c r="CL345" i="41"/>
  <c r="CM345" i="41"/>
  <c r="CN345" i="41"/>
  <c r="CP345" i="41"/>
  <c r="CQ345" i="41"/>
  <c r="CR345" i="41"/>
  <c r="CS345" i="41"/>
  <c r="CT345" i="41"/>
  <c r="CU345" i="41"/>
  <c r="CV345" i="41"/>
  <c r="CW345" i="41"/>
  <c r="E323" i="41"/>
  <c r="F323" i="41"/>
  <c r="G323" i="41"/>
  <c r="J323" i="41"/>
  <c r="K323" i="41"/>
  <c r="L323" i="41"/>
  <c r="M323" i="41"/>
  <c r="N323" i="41"/>
  <c r="P323" i="41"/>
  <c r="Q323" i="41"/>
  <c r="R323" i="41"/>
  <c r="S323" i="41"/>
  <c r="T323" i="41"/>
  <c r="U323" i="41"/>
  <c r="X323" i="41"/>
  <c r="Y323" i="41"/>
  <c r="Z323" i="41"/>
  <c r="AA323" i="41"/>
  <c r="AB323" i="41"/>
  <c r="AD323" i="41"/>
  <c r="AE323" i="41"/>
  <c r="AG323" i="41"/>
  <c r="AH323" i="41"/>
  <c r="AI323" i="41"/>
  <c r="CA323" i="41"/>
  <c r="CB323" i="41"/>
  <c r="CD323" i="41"/>
  <c r="CE323" i="41"/>
  <c r="CF323" i="41"/>
  <c r="CG323" i="41"/>
  <c r="CH323" i="41"/>
  <c r="CJ323" i="41"/>
  <c r="CK323" i="41"/>
  <c r="CL323" i="41"/>
  <c r="CM323" i="41"/>
  <c r="CN323" i="41"/>
  <c r="CP323" i="41"/>
  <c r="CQ323" i="41"/>
  <c r="CR323" i="41"/>
  <c r="CS323" i="41"/>
  <c r="CT323" i="41"/>
  <c r="CU323" i="41"/>
  <c r="CV323" i="41"/>
  <c r="CW323" i="41"/>
  <c r="E325" i="41"/>
  <c r="F325" i="41"/>
  <c r="G325" i="41"/>
  <c r="J325" i="41"/>
  <c r="K325" i="41"/>
  <c r="L325" i="41"/>
  <c r="M325" i="41"/>
  <c r="N325" i="41"/>
  <c r="P325" i="41"/>
  <c r="Q325" i="41"/>
  <c r="R325" i="41"/>
  <c r="S325" i="41"/>
  <c r="T325" i="41"/>
  <c r="U325" i="41"/>
  <c r="X325" i="41"/>
  <c r="Y325" i="41"/>
  <c r="Z325" i="41"/>
  <c r="AA325" i="41"/>
  <c r="AB325" i="41"/>
  <c r="AD325" i="41"/>
  <c r="AE325" i="41"/>
  <c r="AG325" i="41"/>
  <c r="AH325" i="41"/>
  <c r="AI325" i="41"/>
  <c r="CA325" i="41"/>
  <c r="CB325" i="41"/>
  <c r="CD325" i="41"/>
  <c r="CE325" i="41"/>
  <c r="CF325" i="41"/>
  <c r="CG325" i="41"/>
  <c r="CH325" i="41"/>
  <c r="CJ325" i="41"/>
  <c r="CK325" i="41"/>
  <c r="CL325" i="41"/>
  <c r="CM325" i="41"/>
  <c r="CN325" i="41"/>
  <c r="CP325" i="41"/>
  <c r="CQ325" i="41"/>
  <c r="CR325" i="41"/>
  <c r="CS325" i="41"/>
  <c r="CT325" i="41"/>
  <c r="CU325" i="41"/>
  <c r="CV325" i="41"/>
  <c r="CW325" i="41"/>
  <c r="E298" i="41"/>
  <c r="F298" i="41"/>
  <c r="G298" i="41"/>
  <c r="J298" i="41"/>
  <c r="K298" i="41"/>
  <c r="L298" i="41"/>
  <c r="M298" i="41"/>
  <c r="N298" i="41"/>
  <c r="P298" i="41"/>
  <c r="Q298" i="41"/>
  <c r="R298" i="41"/>
  <c r="S298" i="41"/>
  <c r="T298" i="41"/>
  <c r="U298" i="41"/>
  <c r="X298" i="41"/>
  <c r="Y298" i="41"/>
  <c r="Z298" i="41"/>
  <c r="AA298" i="41"/>
  <c r="AB298" i="41"/>
  <c r="AD298" i="41"/>
  <c r="AG298" i="41"/>
  <c r="AH298" i="41"/>
  <c r="AI298" i="41"/>
  <c r="CA298" i="41"/>
  <c r="CB298" i="41"/>
  <c r="CD298" i="41"/>
  <c r="CE298" i="41"/>
  <c r="CF298" i="41"/>
  <c r="CG298" i="41"/>
  <c r="CH298" i="41"/>
  <c r="CJ298" i="41"/>
  <c r="CK298" i="41"/>
  <c r="CL298" i="41"/>
  <c r="CM298" i="41"/>
  <c r="CN298" i="41"/>
  <c r="CP298" i="41"/>
  <c r="CQ298" i="41"/>
  <c r="CR298" i="41"/>
  <c r="CS298" i="41"/>
  <c r="CT298" i="41"/>
  <c r="CU298" i="41"/>
  <c r="CV298" i="41"/>
  <c r="CW298" i="41"/>
  <c r="C298" i="41"/>
  <c r="E317" i="41"/>
  <c r="F317" i="41"/>
  <c r="G317" i="41"/>
  <c r="J317" i="41"/>
  <c r="K317" i="41"/>
  <c r="L317" i="41"/>
  <c r="M317" i="41"/>
  <c r="N317" i="41"/>
  <c r="P317" i="41"/>
  <c r="Q317" i="41"/>
  <c r="R317" i="41"/>
  <c r="S317" i="41"/>
  <c r="T317" i="41"/>
  <c r="U317" i="41"/>
  <c r="X317" i="41"/>
  <c r="Y317" i="41"/>
  <c r="Z317" i="41"/>
  <c r="AA317" i="41"/>
  <c r="AB317" i="41"/>
  <c r="AD317" i="41"/>
  <c r="AE317" i="41"/>
  <c r="AG317" i="41"/>
  <c r="AH317" i="41"/>
  <c r="AI317" i="41"/>
  <c r="CA317" i="41"/>
  <c r="CB317" i="41"/>
  <c r="CD317" i="41"/>
  <c r="CE317" i="41"/>
  <c r="CF317" i="41"/>
  <c r="CG317" i="41"/>
  <c r="CH317" i="41"/>
  <c r="CJ317" i="41"/>
  <c r="CK317" i="41"/>
  <c r="CL317" i="41"/>
  <c r="CM317" i="41"/>
  <c r="CN317" i="41"/>
  <c r="CP317" i="41"/>
  <c r="CQ317" i="41"/>
  <c r="CR317" i="41"/>
  <c r="CS317" i="41"/>
  <c r="CT317" i="41"/>
  <c r="CU317" i="41"/>
  <c r="CV317" i="41"/>
  <c r="CW317" i="41"/>
  <c r="CA273" i="41"/>
  <c r="CB273" i="41"/>
  <c r="CD273" i="41"/>
  <c r="CE273" i="41"/>
  <c r="CF273" i="41"/>
  <c r="CG273" i="41"/>
  <c r="CH273" i="41"/>
  <c r="CJ273" i="41"/>
  <c r="CK273" i="41"/>
  <c r="CL273" i="41"/>
  <c r="CM273" i="41"/>
  <c r="CN273" i="41"/>
  <c r="CP273" i="41"/>
  <c r="CQ273" i="41"/>
  <c r="CR273" i="41"/>
  <c r="CS273" i="41"/>
  <c r="CT273" i="41"/>
  <c r="CU273" i="41"/>
  <c r="CV273" i="41"/>
  <c r="CW273" i="41"/>
  <c r="E281" i="41"/>
  <c r="F281" i="41"/>
  <c r="G281" i="41"/>
  <c r="J281" i="41"/>
  <c r="K281" i="41"/>
  <c r="L281" i="41"/>
  <c r="M281" i="41"/>
  <c r="N281" i="41"/>
  <c r="P281" i="41"/>
  <c r="Q281" i="41"/>
  <c r="R281" i="41"/>
  <c r="S281" i="41"/>
  <c r="T281" i="41"/>
  <c r="U281" i="41"/>
  <c r="X281" i="41"/>
  <c r="Y281" i="41"/>
  <c r="Z281" i="41"/>
  <c r="AA281" i="41"/>
  <c r="AB281" i="41"/>
  <c r="AD281" i="41"/>
  <c r="AG281" i="41"/>
  <c r="AH281" i="41"/>
  <c r="AI281" i="41"/>
  <c r="CA281" i="41"/>
  <c r="CB281" i="41"/>
  <c r="CD281" i="41"/>
  <c r="CE281" i="41"/>
  <c r="CF281" i="41"/>
  <c r="CG281" i="41"/>
  <c r="CH281" i="41"/>
  <c r="CJ281" i="41"/>
  <c r="CK281" i="41"/>
  <c r="CL281" i="41"/>
  <c r="CM281" i="41"/>
  <c r="CN281" i="41"/>
  <c r="CP281" i="41"/>
  <c r="CQ281" i="41"/>
  <c r="CR281" i="41"/>
  <c r="CS281" i="41"/>
  <c r="CT281" i="41"/>
  <c r="CU281" i="41"/>
  <c r="CV281" i="41"/>
  <c r="CW281" i="41"/>
  <c r="C281" i="41"/>
  <c r="CA241" i="41"/>
  <c r="CB241" i="41"/>
  <c r="CD241" i="41"/>
  <c r="CE241" i="41"/>
  <c r="CF241" i="41"/>
  <c r="CG241" i="41"/>
  <c r="CH241" i="41"/>
  <c r="CJ241" i="41"/>
  <c r="CK241" i="41"/>
  <c r="CL241" i="41"/>
  <c r="CM241" i="41"/>
  <c r="CN241" i="41"/>
  <c r="CP241" i="41"/>
  <c r="CQ241" i="41"/>
  <c r="CR241" i="41"/>
  <c r="CS241" i="41"/>
  <c r="CT241" i="41"/>
  <c r="CU241" i="41"/>
  <c r="CV241" i="41"/>
  <c r="CW241" i="41"/>
  <c r="E247" i="41"/>
  <c r="G247" i="41"/>
  <c r="J247" i="41"/>
  <c r="K247" i="41"/>
  <c r="L247" i="41"/>
  <c r="M247" i="41"/>
  <c r="N247" i="41"/>
  <c r="P247" i="41"/>
  <c r="Q247" i="41"/>
  <c r="R247" i="41"/>
  <c r="S247" i="41"/>
  <c r="T247" i="41"/>
  <c r="U247" i="41"/>
  <c r="X247" i="41"/>
  <c r="Y247" i="41"/>
  <c r="Z247" i="41"/>
  <c r="AB247" i="41"/>
  <c r="AD247" i="41"/>
  <c r="AG247" i="41"/>
  <c r="AH247" i="41"/>
  <c r="AI247" i="41"/>
  <c r="CA247" i="41"/>
  <c r="CB247" i="41"/>
  <c r="CD247" i="41"/>
  <c r="CE247" i="41"/>
  <c r="CF247" i="41"/>
  <c r="CG247" i="41"/>
  <c r="CH247" i="41"/>
  <c r="CJ247" i="41"/>
  <c r="CK247" i="41"/>
  <c r="CL247" i="41"/>
  <c r="CM247" i="41"/>
  <c r="CN247" i="41"/>
  <c r="CP247" i="41"/>
  <c r="CQ247" i="41"/>
  <c r="CR247" i="41"/>
  <c r="CS247" i="41"/>
  <c r="CT247" i="41"/>
  <c r="CU247" i="41"/>
  <c r="CV247" i="41"/>
  <c r="CW247" i="41"/>
  <c r="E256" i="41"/>
  <c r="F256" i="41"/>
  <c r="G256" i="41"/>
  <c r="J256" i="41"/>
  <c r="K256" i="41"/>
  <c r="L256" i="41"/>
  <c r="M256" i="41"/>
  <c r="N256" i="41"/>
  <c r="P256" i="41"/>
  <c r="Q256" i="41"/>
  <c r="R256" i="41"/>
  <c r="S256" i="41"/>
  <c r="T256" i="41"/>
  <c r="U256" i="41"/>
  <c r="X256" i="41"/>
  <c r="Y256" i="41"/>
  <c r="Z256" i="41"/>
  <c r="AA256" i="41"/>
  <c r="AB256" i="41"/>
  <c r="AD256" i="41"/>
  <c r="AG256" i="41"/>
  <c r="AH256" i="41"/>
  <c r="AI256" i="41"/>
  <c r="CV256" i="41"/>
  <c r="CW256" i="41"/>
  <c r="E226" i="41"/>
  <c r="F226" i="41"/>
  <c r="G226" i="41"/>
  <c r="J226" i="41"/>
  <c r="K226" i="41"/>
  <c r="L226" i="41"/>
  <c r="M226" i="41"/>
  <c r="N226" i="41"/>
  <c r="P226" i="41"/>
  <c r="Q226" i="41"/>
  <c r="R226" i="41"/>
  <c r="S226" i="41"/>
  <c r="T226" i="41"/>
  <c r="U226" i="41"/>
  <c r="X226" i="41"/>
  <c r="Y226" i="41"/>
  <c r="Z226" i="41"/>
  <c r="AA226" i="41"/>
  <c r="AB226" i="41"/>
  <c r="AD226" i="41"/>
  <c r="AF226" i="41"/>
  <c r="AG226" i="41"/>
  <c r="AH226" i="41"/>
  <c r="AI226" i="41"/>
  <c r="CA226" i="41"/>
  <c r="CB226" i="41"/>
  <c r="CD226" i="41"/>
  <c r="CE226" i="41"/>
  <c r="CF226" i="41"/>
  <c r="CG226" i="41"/>
  <c r="CH226" i="41"/>
  <c r="CJ226" i="41"/>
  <c r="CK226" i="41"/>
  <c r="CL226" i="41"/>
  <c r="CM226" i="41"/>
  <c r="CN226" i="41"/>
  <c r="CP226" i="41"/>
  <c r="CQ226" i="41"/>
  <c r="CR226" i="41"/>
  <c r="CS226" i="41"/>
  <c r="CT226" i="41"/>
  <c r="CU226" i="41"/>
  <c r="CV226" i="41"/>
  <c r="CW226" i="41"/>
  <c r="E229" i="41"/>
  <c r="F229" i="41"/>
  <c r="G229" i="41"/>
  <c r="J229" i="41"/>
  <c r="K229" i="41"/>
  <c r="L229" i="41"/>
  <c r="M229" i="41"/>
  <c r="N229" i="41"/>
  <c r="P229" i="41"/>
  <c r="Q229" i="41"/>
  <c r="R229" i="41"/>
  <c r="S229" i="41"/>
  <c r="T229" i="41"/>
  <c r="U229" i="41"/>
  <c r="X229" i="41"/>
  <c r="Z229" i="41"/>
  <c r="AA229" i="41"/>
  <c r="AB229" i="41"/>
  <c r="AD229" i="41"/>
  <c r="AE229" i="41"/>
  <c r="AG229" i="41"/>
  <c r="AH229" i="41"/>
  <c r="AI229" i="41"/>
  <c r="CA229" i="41"/>
  <c r="CB229" i="41"/>
  <c r="CD229" i="41"/>
  <c r="CE229" i="41"/>
  <c r="CF229" i="41"/>
  <c r="CG229" i="41"/>
  <c r="CH229" i="41"/>
  <c r="CJ229" i="41"/>
  <c r="CK229" i="41"/>
  <c r="CL229" i="41"/>
  <c r="CM229" i="41"/>
  <c r="CN229" i="41"/>
  <c r="CP229" i="41"/>
  <c r="CQ229" i="41"/>
  <c r="CR229" i="41"/>
  <c r="CS229" i="41"/>
  <c r="CT229" i="41"/>
  <c r="CU229" i="41"/>
  <c r="CV229" i="41"/>
  <c r="CW229" i="41"/>
  <c r="E202" i="41"/>
  <c r="F202" i="41"/>
  <c r="G202" i="41"/>
  <c r="J202" i="41"/>
  <c r="K202" i="41"/>
  <c r="L202" i="41"/>
  <c r="M202" i="41"/>
  <c r="N202" i="41"/>
  <c r="P202" i="41"/>
  <c r="Q202" i="41"/>
  <c r="R202" i="41"/>
  <c r="S202" i="41"/>
  <c r="T202" i="41"/>
  <c r="U202" i="41"/>
  <c r="X202" i="41"/>
  <c r="Y202" i="41"/>
  <c r="Z202" i="41"/>
  <c r="AA202" i="41"/>
  <c r="AB202" i="41"/>
  <c r="AD202" i="41"/>
  <c r="AE202" i="41"/>
  <c r="AG202" i="41"/>
  <c r="AH202" i="41"/>
  <c r="AI202" i="41"/>
  <c r="CA202" i="41"/>
  <c r="CB202" i="41"/>
  <c r="CD202" i="41"/>
  <c r="CE202" i="41"/>
  <c r="CF202" i="41"/>
  <c r="CG202" i="41"/>
  <c r="CH202" i="41"/>
  <c r="CJ202" i="41"/>
  <c r="CK202" i="41"/>
  <c r="CL202" i="41"/>
  <c r="CM202" i="41"/>
  <c r="CN202" i="41"/>
  <c r="CP202" i="41"/>
  <c r="CQ202" i="41"/>
  <c r="CR202" i="41"/>
  <c r="CS202" i="41"/>
  <c r="CT202" i="41"/>
  <c r="CU202" i="41"/>
  <c r="CV202" i="41"/>
  <c r="CW202" i="41"/>
  <c r="E207" i="41"/>
  <c r="F207" i="41"/>
  <c r="G207" i="41"/>
  <c r="J207" i="41"/>
  <c r="K207" i="41"/>
  <c r="L207" i="41"/>
  <c r="M207" i="41"/>
  <c r="N207" i="41"/>
  <c r="P207" i="41"/>
  <c r="Q207" i="41"/>
  <c r="R207" i="41"/>
  <c r="S207" i="41"/>
  <c r="T207" i="41"/>
  <c r="U207" i="41"/>
  <c r="X207" i="41"/>
  <c r="Y207" i="41"/>
  <c r="Z207" i="41"/>
  <c r="AA207" i="41"/>
  <c r="AB207" i="41"/>
  <c r="AD207" i="41"/>
  <c r="AG207" i="41"/>
  <c r="AH207" i="41"/>
  <c r="AI207" i="41"/>
  <c r="CA207" i="41"/>
  <c r="CB207" i="41"/>
  <c r="CD207" i="41"/>
  <c r="CE207" i="41"/>
  <c r="CF207" i="41"/>
  <c r="CG207" i="41"/>
  <c r="CH207" i="41"/>
  <c r="CJ207" i="41"/>
  <c r="CK207" i="41"/>
  <c r="CL207" i="41"/>
  <c r="CM207" i="41"/>
  <c r="CN207" i="41"/>
  <c r="CP207" i="41"/>
  <c r="CQ207" i="41"/>
  <c r="CR207" i="41"/>
  <c r="CS207" i="41"/>
  <c r="CT207" i="41"/>
  <c r="CU207" i="41"/>
  <c r="CV207" i="41"/>
  <c r="CW207" i="41"/>
  <c r="C207" i="41"/>
  <c r="E215" i="41"/>
  <c r="F215" i="41"/>
  <c r="G215" i="41"/>
  <c r="J215" i="41"/>
  <c r="K215" i="41"/>
  <c r="L215" i="41"/>
  <c r="M215" i="41"/>
  <c r="N215" i="41"/>
  <c r="P215" i="41"/>
  <c r="Q215" i="41"/>
  <c r="R215" i="41"/>
  <c r="S215" i="41"/>
  <c r="T215" i="41"/>
  <c r="U215" i="41"/>
  <c r="X215" i="41"/>
  <c r="Y215" i="41"/>
  <c r="Z215" i="41"/>
  <c r="AA215" i="41"/>
  <c r="AB215" i="41"/>
  <c r="AD215" i="41"/>
  <c r="AG215" i="41"/>
  <c r="AH215" i="41"/>
  <c r="AI215" i="41"/>
  <c r="CA215" i="41"/>
  <c r="CB215" i="41"/>
  <c r="CD215" i="41"/>
  <c r="CE215" i="41"/>
  <c r="CF215" i="41"/>
  <c r="CG215" i="41"/>
  <c r="CH215" i="41"/>
  <c r="CJ215" i="41"/>
  <c r="CK215" i="41"/>
  <c r="CL215" i="41"/>
  <c r="CM215" i="41"/>
  <c r="CN215" i="41"/>
  <c r="CP215" i="41"/>
  <c r="CQ215" i="41"/>
  <c r="CR215" i="41"/>
  <c r="CS215" i="41"/>
  <c r="CT215" i="41"/>
  <c r="CU215" i="41"/>
  <c r="CV215" i="41"/>
  <c r="CW215" i="41"/>
  <c r="E175" i="41"/>
  <c r="F175" i="41"/>
  <c r="G175" i="41"/>
  <c r="J175" i="41"/>
  <c r="K175" i="41"/>
  <c r="L175" i="41"/>
  <c r="M175" i="41"/>
  <c r="N175" i="41"/>
  <c r="P175" i="41"/>
  <c r="Q175" i="41"/>
  <c r="R175" i="41"/>
  <c r="S175" i="41"/>
  <c r="T175" i="41"/>
  <c r="X175" i="41"/>
  <c r="Y175" i="41"/>
  <c r="Z175" i="41"/>
  <c r="AA175" i="41"/>
  <c r="AB175" i="41"/>
  <c r="AD175" i="41"/>
  <c r="AE175" i="41"/>
  <c r="AG175" i="41"/>
  <c r="AH175" i="41"/>
  <c r="AI175" i="41"/>
  <c r="CA175" i="41"/>
  <c r="CB175" i="41"/>
  <c r="CD175" i="41"/>
  <c r="CE175" i="41"/>
  <c r="CF175" i="41"/>
  <c r="CG175" i="41"/>
  <c r="CH175" i="41"/>
  <c r="CJ175" i="41"/>
  <c r="CK175" i="41"/>
  <c r="CL175" i="41"/>
  <c r="CM175" i="41"/>
  <c r="CN175" i="41"/>
  <c r="CP175" i="41"/>
  <c r="CQ175" i="41"/>
  <c r="CR175" i="41"/>
  <c r="CS175" i="41"/>
  <c r="CT175" i="41"/>
  <c r="CU175" i="41"/>
  <c r="CV175" i="41"/>
  <c r="CW175" i="41"/>
  <c r="C175" i="41"/>
  <c r="E180" i="41"/>
  <c r="F180" i="41"/>
  <c r="G180" i="41"/>
  <c r="J180" i="41"/>
  <c r="K180" i="41"/>
  <c r="L180" i="41"/>
  <c r="M180" i="41"/>
  <c r="N180" i="41"/>
  <c r="P180" i="41"/>
  <c r="Q180" i="41"/>
  <c r="R180" i="41"/>
  <c r="S180" i="41"/>
  <c r="T180" i="41"/>
  <c r="U180" i="41"/>
  <c r="X180" i="41"/>
  <c r="Y180" i="41"/>
  <c r="AA180" i="41"/>
  <c r="AB180" i="41"/>
  <c r="AD180" i="41"/>
  <c r="AE180" i="41"/>
  <c r="AG180" i="41"/>
  <c r="AH180" i="41"/>
  <c r="AI180" i="41"/>
  <c r="CA180" i="41"/>
  <c r="CB180" i="41"/>
  <c r="CD180" i="41"/>
  <c r="CE180" i="41"/>
  <c r="CF180" i="41"/>
  <c r="CG180" i="41"/>
  <c r="CH180" i="41"/>
  <c r="CJ180" i="41"/>
  <c r="CK180" i="41"/>
  <c r="CL180" i="41"/>
  <c r="CM180" i="41"/>
  <c r="CN180" i="41"/>
  <c r="CP180" i="41"/>
  <c r="CQ180" i="41"/>
  <c r="CR180" i="41"/>
  <c r="CS180" i="41"/>
  <c r="CT180" i="41"/>
  <c r="CU180" i="41"/>
  <c r="CV180" i="41"/>
  <c r="CW180" i="41"/>
  <c r="C180" i="41"/>
  <c r="E192" i="41"/>
  <c r="F192" i="41"/>
  <c r="G192" i="41"/>
  <c r="J192" i="41"/>
  <c r="K192" i="41"/>
  <c r="L192" i="41"/>
  <c r="M192" i="41"/>
  <c r="N192" i="41"/>
  <c r="P192" i="41"/>
  <c r="Q192" i="41"/>
  <c r="R192" i="41"/>
  <c r="S192" i="41"/>
  <c r="T192" i="41"/>
  <c r="U192" i="41"/>
  <c r="X192" i="41"/>
  <c r="Y192" i="41"/>
  <c r="Z192" i="41"/>
  <c r="AA192" i="41"/>
  <c r="AB192" i="41"/>
  <c r="AD192" i="41"/>
  <c r="AG192" i="41"/>
  <c r="AH192" i="41"/>
  <c r="AI192" i="41"/>
  <c r="CA192" i="41"/>
  <c r="CB192" i="41"/>
  <c r="CD192" i="41"/>
  <c r="CE192" i="41"/>
  <c r="CF192" i="41"/>
  <c r="CG192" i="41"/>
  <c r="CH192" i="41"/>
  <c r="CJ192" i="41"/>
  <c r="CK192" i="41"/>
  <c r="CL192" i="41"/>
  <c r="CM192" i="41"/>
  <c r="CN192" i="41"/>
  <c r="CP192" i="41"/>
  <c r="CQ192" i="41"/>
  <c r="CR192" i="41"/>
  <c r="CS192" i="41"/>
  <c r="CT192" i="41"/>
  <c r="CU192" i="41"/>
  <c r="CV192" i="41"/>
  <c r="CW192" i="41"/>
  <c r="E159" i="41"/>
  <c r="F159" i="41"/>
  <c r="G159" i="41"/>
  <c r="J159" i="41"/>
  <c r="K159" i="41"/>
  <c r="L159" i="41"/>
  <c r="M159" i="41"/>
  <c r="N159" i="41"/>
  <c r="P159" i="41"/>
  <c r="Q159" i="41"/>
  <c r="R159" i="41"/>
  <c r="S159" i="41"/>
  <c r="T159" i="41"/>
  <c r="U159" i="41"/>
  <c r="X159" i="41"/>
  <c r="Y159" i="41"/>
  <c r="Z159" i="41"/>
  <c r="AA159" i="41"/>
  <c r="AB159" i="41"/>
  <c r="AD159" i="41"/>
  <c r="AE159" i="41"/>
  <c r="AF159" i="41"/>
  <c r="AG159" i="41"/>
  <c r="AI159" i="41"/>
  <c r="CB159" i="41"/>
  <c r="CD159" i="41"/>
  <c r="CE159" i="41"/>
  <c r="CF159" i="41"/>
  <c r="CG159" i="41"/>
  <c r="CH159" i="41"/>
  <c r="CJ159" i="41"/>
  <c r="CK159" i="41"/>
  <c r="CL159" i="41"/>
  <c r="CM159" i="41"/>
  <c r="CN159" i="41"/>
  <c r="CP159" i="41"/>
  <c r="CQ159" i="41"/>
  <c r="CR159" i="41"/>
  <c r="CS159" i="41"/>
  <c r="CT159" i="41"/>
  <c r="CU159" i="41"/>
  <c r="CV159" i="41"/>
  <c r="C159" i="41"/>
  <c r="E161" i="41"/>
  <c r="F161" i="41"/>
  <c r="G161" i="41"/>
  <c r="J161" i="41"/>
  <c r="K161" i="41"/>
  <c r="L161" i="41"/>
  <c r="M161" i="41"/>
  <c r="N161" i="41"/>
  <c r="P161" i="41"/>
  <c r="Q161" i="41"/>
  <c r="R161" i="41"/>
  <c r="S161" i="41"/>
  <c r="T161" i="41"/>
  <c r="U161" i="41"/>
  <c r="X161" i="41"/>
  <c r="Y161" i="41"/>
  <c r="Z161" i="41"/>
  <c r="AA161" i="41"/>
  <c r="AB161" i="41"/>
  <c r="AD161" i="41"/>
  <c r="AE161" i="41"/>
  <c r="AG161" i="41"/>
  <c r="AH161" i="41"/>
  <c r="AI161" i="41"/>
  <c r="CB161" i="41"/>
  <c r="CD161" i="41"/>
  <c r="CE161" i="41"/>
  <c r="CF161" i="41"/>
  <c r="CG161" i="41"/>
  <c r="CH161" i="41"/>
  <c r="CJ161" i="41"/>
  <c r="CK161" i="41"/>
  <c r="CL161" i="41"/>
  <c r="CM161" i="41"/>
  <c r="CN161" i="41"/>
  <c r="CP161" i="41"/>
  <c r="CQ161" i="41"/>
  <c r="CR161" i="41"/>
  <c r="CS161" i="41"/>
  <c r="CT161" i="41"/>
  <c r="CU161" i="41"/>
  <c r="CV161" i="41"/>
  <c r="CW161" i="41"/>
  <c r="CW158" i="41" s="1"/>
  <c r="E156" i="41"/>
  <c r="E155" i="41" s="1"/>
  <c r="F156" i="41"/>
  <c r="F155" i="41" s="1"/>
  <c r="G156" i="41"/>
  <c r="G155" i="41" s="1"/>
  <c r="J156" i="41"/>
  <c r="K156" i="41"/>
  <c r="K155" i="41" s="1"/>
  <c r="L156" i="41"/>
  <c r="L155" i="41" s="1"/>
  <c r="M156" i="41"/>
  <c r="M155" i="41" s="1"/>
  <c r="N156" i="41"/>
  <c r="N155" i="41" s="1"/>
  <c r="P156" i="41"/>
  <c r="P155" i="41" s="1"/>
  <c r="Q156" i="41"/>
  <c r="Q155" i="41" s="1"/>
  <c r="R156" i="41"/>
  <c r="R155" i="41" s="1"/>
  <c r="S156" i="41"/>
  <c r="S155" i="41" s="1"/>
  <c r="T156" i="41"/>
  <c r="T155" i="41" s="1"/>
  <c r="U156" i="41"/>
  <c r="U155" i="41" s="1"/>
  <c r="X156" i="41"/>
  <c r="X155" i="41" s="1"/>
  <c r="Y156" i="41"/>
  <c r="Y155" i="41" s="1"/>
  <c r="Z156" i="41"/>
  <c r="Z155" i="41" s="1"/>
  <c r="AA156" i="41"/>
  <c r="AA155" i="41" s="1"/>
  <c r="AB156" i="41"/>
  <c r="AB155" i="41" s="1"/>
  <c r="AD156" i="41"/>
  <c r="AD155" i="41" s="1"/>
  <c r="AF156" i="41"/>
  <c r="AF155" i="41" s="1"/>
  <c r="AG156" i="41"/>
  <c r="AG155" i="41" s="1"/>
  <c r="AH156" i="41"/>
  <c r="AH155" i="41" s="1"/>
  <c r="AI156" i="41"/>
  <c r="AI155" i="41" s="1"/>
  <c r="CA155" i="41"/>
  <c r="CB156" i="41"/>
  <c r="CB155" i="41" s="1"/>
  <c r="CD156" i="41"/>
  <c r="CD155" i="41" s="1"/>
  <c r="CE156" i="41"/>
  <c r="CE155" i="41" s="1"/>
  <c r="CF156" i="41"/>
  <c r="CF155" i="41" s="1"/>
  <c r="CG156" i="41"/>
  <c r="CG155" i="41" s="1"/>
  <c r="CH156" i="41"/>
  <c r="CH155" i="41" s="1"/>
  <c r="CJ156" i="41"/>
  <c r="CJ155" i="41" s="1"/>
  <c r="CK156" i="41"/>
  <c r="CK155" i="41" s="1"/>
  <c r="CL156" i="41"/>
  <c r="CL155" i="41" s="1"/>
  <c r="CM156" i="41"/>
  <c r="CM155" i="41" s="1"/>
  <c r="CN156" i="41"/>
  <c r="CN155" i="41" s="1"/>
  <c r="CP156" i="41"/>
  <c r="CP155" i="41" s="1"/>
  <c r="CQ156" i="41"/>
  <c r="CQ155" i="41" s="1"/>
  <c r="CR156" i="41"/>
  <c r="CR155" i="41" s="1"/>
  <c r="CS156" i="41"/>
  <c r="CT156" i="41"/>
  <c r="CT155" i="41" s="1"/>
  <c r="CU156" i="41"/>
  <c r="CU155" i="41" s="1"/>
  <c r="CV156" i="41"/>
  <c r="CV155" i="41" s="1"/>
  <c r="CW156" i="41"/>
  <c r="CW155" i="41" s="1"/>
  <c r="E153" i="41"/>
  <c r="E152" i="41" s="1"/>
  <c r="F153" i="41"/>
  <c r="F152" i="41" s="1"/>
  <c r="G153" i="41"/>
  <c r="G152" i="41" s="1"/>
  <c r="J153" i="41"/>
  <c r="J152" i="41" s="1"/>
  <c r="K153" i="41"/>
  <c r="K152" i="41" s="1"/>
  <c r="L153" i="41"/>
  <c r="L152" i="41" s="1"/>
  <c r="M153" i="41"/>
  <c r="M152" i="41" s="1"/>
  <c r="N153" i="41"/>
  <c r="P153" i="41"/>
  <c r="Q153" i="41"/>
  <c r="Q152" i="41" s="1"/>
  <c r="R153" i="41"/>
  <c r="R152" i="41" s="1"/>
  <c r="S153" i="41"/>
  <c r="S152" i="41" s="1"/>
  <c r="T153" i="41"/>
  <c r="T152" i="41" s="1"/>
  <c r="U153" i="41"/>
  <c r="U152" i="41" s="1"/>
  <c r="X153" i="41"/>
  <c r="X152" i="41" s="1"/>
  <c r="Y153" i="41"/>
  <c r="Y152" i="41" s="1"/>
  <c r="Z153" i="41"/>
  <c r="Z152" i="41" s="1"/>
  <c r="AA153" i="41"/>
  <c r="AA152" i="41" s="1"/>
  <c r="AB153" i="41"/>
  <c r="AB152" i="41" s="1"/>
  <c r="AD153" i="41"/>
  <c r="AD152" i="41" s="1"/>
  <c r="AF153" i="41"/>
  <c r="AF152" i="41" s="1"/>
  <c r="AG153" i="41"/>
  <c r="AG152" i="41" s="1"/>
  <c r="AH153" i="41"/>
  <c r="AH152" i="41" s="1"/>
  <c r="AI153" i="41"/>
  <c r="AI152" i="41" s="1"/>
  <c r="CA153" i="41"/>
  <c r="CA152" i="41" s="1"/>
  <c r="CB153" i="41"/>
  <c r="CB152" i="41" s="1"/>
  <c r="CD153" i="41"/>
  <c r="CD152" i="41" s="1"/>
  <c r="CE153" i="41"/>
  <c r="CF153" i="41"/>
  <c r="CF152" i="41" s="1"/>
  <c r="CG153" i="41"/>
  <c r="CG152" i="41" s="1"/>
  <c r="CH153" i="41"/>
  <c r="CH152" i="41" s="1"/>
  <c r="CJ153" i="41"/>
  <c r="CJ152" i="41" s="1"/>
  <c r="CK153" i="41"/>
  <c r="CK152" i="41" s="1"/>
  <c r="CL153" i="41"/>
  <c r="CL152" i="41" s="1"/>
  <c r="CM153" i="41"/>
  <c r="CM152" i="41" s="1"/>
  <c r="CN153" i="41"/>
  <c r="CN152" i="41" s="1"/>
  <c r="CP153" i="41"/>
  <c r="CP152" i="41" s="1"/>
  <c r="CQ153" i="41"/>
  <c r="CQ152" i="41" s="1"/>
  <c r="CR153" i="41"/>
  <c r="CR152" i="41" s="1"/>
  <c r="CS153" i="41"/>
  <c r="CT153" i="41"/>
  <c r="CT152" i="41" s="1"/>
  <c r="CU153" i="41"/>
  <c r="CU152" i="41" s="1"/>
  <c r="CV153" i="41"/>
  <c r="CV152" i="41" s="1"/>
  <c r="CW153" i="41"/>
  <c r="CW152" i="41" s="1"/>
  <c r="E145" i="41"/>
  <c r="F145" i="41"/>
  <c r="J145" i="41"/>
  <c r="K145" i="41"/>
  <c r="L145" i="41"/>
  <c r="M145" i="41"/>
  <c r="N145" i="41"/>
  <c r="P145" i="41"/>
  <c r="Q145" i="41"/>
  <c r="R145" i="41"/>
  <c r="S145" i="41"/>
  <c r="T145" i="41"/>
  <c r="U145" i="41"/>
  <c r="X145" i="41"/>
  <c r="Y145" i="41"/>
  <c r="Z145" i="41"/>
  <c r="AA145" i="41"/>
  <c r="AB145" i="41"/>
  <c r="AD145" i="41"/>
  <c r="AF145" i="41"/>
  <c r="AG145" i="41"/>
  <c r="AH145" i="41"/>
  <c r="AI145" i="41"/>
  <c r="CA145" i="41"/>
  <c r="CB145" i="41"/>
  <c r="CD145" i="41"/>
  <c r="CE145" i="41"/>
  <c r="CF145" i="41"/>
  <c r="CG145" i="41"/>
  <c r="CH145" i="41"/>
  <c r="CJ145" i="41"/>
  <c r="CK145" i="41"/>
  <c r="CL145" i="41"/>
  <c r="CM145" i="41"/>
  <c r="CN145" i="41"/>
  <c r="CP145" i="41"/>
  <c r="CQ145" i="41"/>
  <c r="CR145" i="41"/>
  <c r="CS145" i="41"/>
  <c r="CT145" i="41"/>
  <c r="CU145" i="41"/>
  <c r="CV145" i="41"/>
  <c r="CW145" i="41"/>
  <c r="E148" i="41"/>
  <c r="F148" i="41"/>
  <c r="J148" i="41"/>
  <c r="K148" i="41"/>
  <c r="L148" i="41"/>
  <c r="M148" i="41"/>
  <c r="N148" i="41"/>
  <c r="P148" i="41"/>
  <c r="Q148" i="41"/>
  <c r="R148" i="41"/>
  <c r="S148" i="41"/>
  <c r="T148" i="41"/>
  <c r="U148" i="41"/>
  <c r="X148" i="41"/>
  <c r="Y148" i="41"/>
  <c r="Z148" i="41"/>
  <c r="AA148" i="41"/>
  <c r="AB148" i="41"/>
  <c r="AD148" i="41"/>
  <c r="AF148" i="41"/>
  <c r="AG148" i="41"/>
  <c r="AH148" i="41"/>
  <c r="AI148" i="41"/>
  <c r="CA148" i="41"/>
  <c r="CB148" i="41"/>
  <c r="CD148" i="41"/>
  <c r="CE148" i="41"/>
  <c r="CF148" i="41"/>
  <c r="CG148" i="41"/>
  <c r="CH148" i="41"/>
  <c r="CJ148" i="41"/>
  <c r="CK148" i="41"/>
  <c r="CL148" i="41"/>
  <c r="CM148" i="41"/>
  <c r="CN148" i="41"/>
  <c r="CP148" i="41"/>
  <c r="CQ148" i="41"/>
  <c r="CR148" i="41"/>
  <c r="CS148" i="41"/>
  <c r="CT148" i="41"/>
  <c r="CU148" i="41"/>
  <c r="CV148" i="41"/>
  <c r="CW148" i="41"/>
  <c r="E142" i="41"/>
  <c r="E141" i="41" s="1"/>
  <c r="F142" i="41"/>
  <c r="F141" i="41" s="1"/>
  <c r="G142" i="41"/>
  <c r="G141" i="41" s="1"/>
  <c r="J142" i="41"/>
  <c r="J141" i="41" s="1"/>
  <c r="K142" i="41"/>
  <c r="K141" i="41" s="1"/>
  <c r="L142" i="41"/>
  <c r="L141" i="41" s="1"/>
  <c r="M142" i="41"/>
  <c r="M141" i="41" s="1"/>
  <c r="N142" i="41"/>
  <c r="N141" i="41" s="1"/>
  <c r="P142" i="41"/>
  <c r="P141" i="41" s="1"/>
  <c r="Q142" i="41"/>
  <c r="Q141" i="41" s="1"/>
  <c r="R142" i="41"/>
  <c r="R141" i="41" s="1"/>
  <c r="S142" i="41"/>
  <c r="S141" i="41" s="1"/>
  <c r="T142" i="41"/>
  <c r="T141" i="41" s="1"/>
  <c r="U142" i="41"/>
  <c r="U141" i="41" s="1"/>
  <c r="X142" i="41"/>
  <c r="X141" i="41" s="1"/>
  <c r="Y142" i="41"/>
  <c r="Y141" i="41" s="1"/>
  <c r="Z142" i="41"/>
  <c r="Z141" i="41" s="1"/>
  <c r="AA142" i="41"/>
  <c r="AA141" i="41" s="1"/>
  <c r="AB142" i="41"/>
  <c r="AB141" i="41" s="1"/>
  <c r="AD142" i="41"/>
  <c r="AD141" i="41" s="1"/>
  <c r="AF142" i="41"/>
  <c r="AF141" i="41" s="1"/>
  <c r="AG142" i="41"/>
  <c r="AG141" i="41" s="1"/>
  <c r="AH142" i="41"/>
  <c r="AH141" i="41" s="1"/>
  <c r="AI142" i="41"/>
  <c r="AI141" i="41" s="1"/>
  <c r="CA141" i="41"/>
  <c r="CB142" i="41"/>
  <c r="CB141" i="41" s="1"/>
  <c r="CD142" i="41"/>
  <c r="CD141" i="41" s="1"/>
  <c r="CE142" i="41"/>
  <c r="CE141" i="41" s="1"/>
  <c r="CF142" i="41"/>
  <c r="CF141" i="41" s="1"/>
  <c r="CG142" i="41"/>
  <c r="CG141" i="41" s="1"/>
  <c r="CH142" i="41"/>
  <c r="CH141" i="41" s="1"/>
  <c r="CJ142" i="41"/>
  <c r="CJ141" i="41" s="1"/>
  <c r="CK142" i="41"/>
  <c r="CK141" i="41" s="1"/>
  <c r="CL142" i="41"/>
  <c r="CL141" i="41" s="1"/>
  <c r="CM142" i="41"/>
  <c r="CM141" i="41" s="1"/>
  <c r="CN142" i="41"/>
  <c r="CN141" i="41" s="1"/>
  <c r="CP142" i="41"/>
  <c r="CP141" i="41" s="1"/>
  <c r="CQ142" i="41"/>
  <c r="CQ141" i="41" s="1"/>
  <c r="CR142" i="41"/>
  <c r="CR141" i="41" s="1"/>
  <c r="CS142" i="41"/>
  <c r="CS141" i="41" s="1"/>
  <c r="CT142" i="41"/>
  <c r="CT141" i="41" s="1"/>
  <c r="CU142" i="41"/>
  <c r="CU141" i="41" s="1"/>
  <c r="CV142" i="41"/>
  <c r="CV141" i="41" s="1"/>
  <c r="CW142" i="41"/>
  <c r="E139" i="41"/>
  <c r="E138" i="41" s="1"/>
  <c r="F139" i="41"/>
  <c r="F138" i="41" s="1"/>
  <c r="G139" i="41"/>
  <c r="G138" i="41" s="1"/>
  <c r="J139" i="41"/>
  <c r="J138" i="41" s="1"/>
  <c r="K139" i="41"/>
  <c r="K138" i="41" s="1"/>
  <c r="L139" i="41"/>
  <c r="L138" i="41" s="1"/>
  <c r="M139" i="41"/>
  <c r="M138" i="41" s="1"/>
  <c r="N139" i="41"/>
  <c r="N138" i="41" s="1"/>
  <c r="P139" i="41"/>
  <c r="P138" i="41" s="1"/>
  <c r="Q139" i="41"/>
  <c r="Q138" i="41" s="1"/>
  <c r="R139" i="41"/>
  <c r="R138" i="41" s="1"/>
  <c r="S139" i="41"/>
  <c r="S138" i="41" s="1"/>
  <c r="T139" i="41"/>
  <c r="T138" i="41" s="1"/>
  <c r="U139" i="41"/>
  <c r="U138" i="41" s="1"/>
  <c r="X139" i="41"/>
  <c r="X138" i="41" s="1"/>
  <c r="Y139" i="41"/>
  <c r="Y138" i="41" s="1"/>
  <c r="Z139" i="41"/>
  <c r="Z138" i="41" s="1"/>
  <c r="AA139" i="41"/>
  <c r="AA138" i="41" s="1"/>
  <c r="AB139" i="41"/>
  <c r="AB138" i="41" s="1"/>
  <c r="AD139" i="41"/>
  <c r="AD138" i="41" s="1"/>
  <c r="AE139" i="41"/>
  <c r="AE138" i="41" s="1"/>
  <c r="AF139" i="41"/>
  <c r="AF138" i="41" s="1"/>
  <c r="AH139" i="41"/>
  <c r="AH138" i="41" s="1"/>
  <c r="AI139" i="41"/>
  <c r="AI138" i="41" s="1"/>
  <c r="CA139" i="41"/>
  <c r="CA138" i="41" s="1"/>
  <c r="CA455" i="41" s="1"/>
  <c r="CB139" i="41"/>
  <c r="CB138" i="41" s="1"/>
  <c r="CB455" i="41" s="1"/>
  <c r="CD139" i="41"/>
  <c r="CD138" i="41" s="1"/>
  <c r="CD455" i="41" s="1"/>
  <c r="CE139" i="41"/>
  <c r="CE138" i="41" s="1"/>
  <c r="CE455" i="41" s="1"/>
  <c r="CF139" i="41"/>
  <c r="CF138" i="41" s="1"/>
  <c r="CF455" i="41" s="1"/>
  <c r="CG139" i="41"/>
  <c r="CG138" i="41" s="1"/>
  <c r="CG455" i="41" s="1"/>
  <c r="CH139" i="41"/>
  <c r="CH138" i="41" s="1"/>
  <c r="CH455" i="41" s="1"/>
  <c r="CJ139" i="41"/>
  <c r="CJ138" i="41" s="1"/>
  <c r="CJ455" i="41" s="1"/>
  <c r="CK139" i="41"/>
  <c r="CK138" i="41" s="1"/>
  <c r="CK455" i="41" s="1"/>
  <c r="CL139" i="41"/>
  <c r="CL138" i="41" s="1"/>
  <c r="CL455" i="41" s="1"/>
  <c r="CM139" i="41"/>
  <c r="CM138" i="41" s="1"/>
  <c r="CM455" i="41" s="1"/>
  <c r="CN139" i="41"/>
  <c r="CN138" i="41" s="1"/>
  <c r="CN455" i="41" s="1"/>
  <c r="CP139" i="41"/>
  <c r="CP138" i="41" s="1"/>
  <c r="CP455" i="41" s="1"/>
  <c r="CQ139" i="41"/>
  <c r="CQ138" i="41" s="1"/>
  <c r="CQ455" i="41" s="1"/>
  <c r="CR139" i="41"/>
  <c r="CR138" i="41" s="1"/>
  <c r="CR455" i="41" s="1"/>
  <c r="CS139" i="41"/>
  <c r="CS138" i="41" s="1"/>
  <c r="CS455" i="41" s="1"/>
  <c r="CT139" i="41"/>
  <c r="CT138" i="41" s="1"/>
  <c r="CT455" i="41" s="1"/>
  <c r="CU139" i="41"/>
  <c r="CU138" i="41" s="1"/>
  <c r="CU455" i="41" s="1"/>
  <c r="CV139" i="41"/>
  <c r="CV138" i="41" s="1"/>
  <c r="CV455" i="41" s="1"/>
  <c r="CW139" i="41"/>
  <c r="CW138" i="41" s="1"/>
  <c r="CW455" i="41" s="1"/>
  <c r="E133" i="41"/>
  <c r="E132" i="41" s="1"/>
  <c r="F133" i="41"/>
  <c r="F132" i="41" s="1"/>
  <c r="J133" i="41"/>
  <c r="J132" i="41" s="1"/>
  <c r="K133" i="41"/>
  <c r="K132" i="41" s="1"/>
  <c r="L133" i="41"/>
  <c r="L132" i="41" s="1"/>
  <c r="M133" i="41"/>
  <c r="M132" i="41" s="1"/>
  <c r="N133" i="41"/>
  <c r="N132" i="41" s="1"/>
  <c r="P133" i="41"/>
  <c r="P132" i="41" s="1"/>
  <c r="Q133" i="41"/>
  <c r="Q132" i="41" s="1"/>
  <c r="R133" i="41"/>
  <c r="R132" i="41" s="1"/>
  <c r="S133" i="41"/>
  <c r="S132" i="41" s="1"/>
  <c r="T133" i="41"/>
  <c r="T132" i="41" s="1"/>
  <c r="U133" i="41"/>
  <c r="U132" i="41" s="1"/>
  <c r="X133" i="41"/>
  <c r="X132" i="41" s="1"/>
  <c r="Y133" i="41"/>
  <c r="Y132" i="41" s="1"/>
  <c r="Z133" i="41"/>
  <c r="Z132" i="41" s="1"/>
  <c r="AA133" i="41"/>
  <c r="AA132" i="41" s="1"/>
  <c r="AB133" i="41"/>
  <c r="AB132" i="41" s="1"/>
  <c r="AD133" i="41"/>
  <c r="AD132" i="41" s="1"/>
  <c r="AF133" i="41"/>
  <c r="AF132" i="41" s="1"/>
  <c r="AG133" i="41"/>
  <c r="AG132" i="41" s="1"/>
  <c r="AH133" i="41"/>
  <c r="AH132" i="41" s="1"/>
  <c r="AI133" i="41"/>
  <c r="AI132" i="41" s="1"/>
  <c r="CA133" i="41"/>
  <c r="CA132" i="41" s="1"/>
  <c r="CB133" i="41"/>
  <c r="CB132" i="41" s="1"/>
  <c r="CD133" i="41"/>
  <c r="CD132" i="41" s="1"/>
  <c r="CE133" i="41"/>
  <c r="CE132" i="41" s="1"/>
  <c r="CF133" i="41"/>
  <c r="CF132" i="41" s="1"/>
  <c r="CG133" i="41"/>
  <c r="CG132" i="41" s="1"/>
  <c r="CH133" i="41"/>
  <c r="CH132" i="41" s="1"/>
  <c r="CJ133" i="41"/>
  <c r="CJ132" i="41" s="1"/>
  <c r="CK133" i="41"/>
  <c r="CK132" i="41" s="1"/>
  <c r="CL133" i="41"/>
  <c r="CL132" i="41" s="1"/>
  <c r="CM133" i="41"/>
  <c r="CM132" i="41" s="1"/>
  <c r="CN133" i="41"/>
  <c r="CN132" i="41" s="1"/>
  <c r="CP133" i="41"/>
  <c r="CP132" i="41" s="1"/>
  <c r="CQ133" i="41"/>
  <c r="CQ132" i="41" s="1"/>
  <c r="CR133" i="41"/>
  <c r="CR132" i="41" s="1"/>
  <c r="CS133" i="41"/>
  <c r="CS132" i="41" s="1"/>
  <c r="CT133" i="41"/>
  <c r="CT132" i="41" s="1"/>
  <c r="CU133" i="41"/>
  <c r="CU132" i="41" s="1"/>
  <c r="CV133" i="41"/>
  <c r="CV132" i="41" s="1"/>
  <c r="CW133" i="41"/>
  <c r="CW132" i="41" s="1"/>
  <c r="E129" i="41"/>
  <c r="E128" i="41" s="1"/>
  <c r="F129" i="41"/>
  <c r="F128" i="41" s="1"/>
  <c r="G129" i="41"/>
  <c r="G128" i="41" s="1"/>
  <c r="J129" i="41"/>
  <c r="K129" i="41"/>
  <c r="K128" i="41" s="1"/>
  <c r="L129" i="41"/>
  <c r="L128" i="41" s="1"/>
  <c r="M129" i="41"/>
  <c r="M128" i="41" s="1"/>
  <c r="N129" i="41"/>
  <c r="N128" i="41" s="1"/>
  <c r="P129" i="41"/>
  <c r="P128" i="41" s="1"/>
  <c r="Q129" i="41"/>
  <c r="Q128" i="41" s="1"/>
  <c r="R129" i="41"/>
  <c r="R128" i="41" s="1"/>
  <c r="S129" i="41"/>
  <c r="T129" i="41"/>
  <c r="T128" i="41" s="1"/>
  <c r="U129" i="41"/>
  <c r="X129" i="41"/>
  <c r="X128" i="41" s="1"/>
  <c r="Y129" i="41"/>
  <c r="Y128" i="41" s="1"/>
  <c r="Z129" i="41"/>
  <c r="Z128" i="41" s="1"/>
  <c r="AA129" i="41"/>
  <c r="AA128" i="41" s="1"/>
  <c r="AB129" i="41"/>
  <c r="AB128" i="41" s="1"/>
  <c r="AD129" i="41"/>
  <c r="AF129" i="41"/>
  <c r="AF128" i="41" s="1"/>
  <c r="AG129" i="41"/>
  <c r="AG128" i="41" s="1"/>
  <c r="AH129" i="41"/>
  <c r="AH128" i="41" s="1"/>
  <c r="AI129" i="41"/>
  <c r="AI128" i="41" s="1"/>
  <c r="CA128" i="41"/>
  <c r="CB129" i="41"/>
  <c r="CB128" i="41" s="1"/>
  <c r="CD129" i="41"/>
  <c r="CD128" i="41" s="1"/>
  <c r="CE129" i="41"/>
  <c r="CE128" i="41" s="1"/>
  <c r="CF129" i="41"/>
  <c r="CF128" i="41" s="1"/>
  <c r="CG129" i="41"/>
  <c r="CG128" i="41" s="1"/>
  <c r="CH129" i="41"/>
  <c r="CJ129" i="41"/>
  <c r="CK129" i="41"/>
  <c r="CK128" i="41" s="1"/>
  <c r="CL129" i="41"/>
  <c r="CL128" i="41" s="1"/>
  <c r="CM129" i="41"/>
  <c r="CM128" i="41" s="1"/>
  <c r="CN129" i="41"/>
  <c r="CP129" i="41"/>
  <c r="CP128" i="41" s="1"/>
  <c r="CQ129" i="41"/>
  <c r="CQ128" i="41" s="1"/>
  <c r="CR129" i="41"/>
  <c r="CR128" i="41" s="1"/>
  <c r="CS129" i="41"/>
  <c r="CS128" i="41" s="1"/>
  <c r="CT129" i="41"/>
  <c r="CT128" i="41" s="1"/>
  <c r="CU129" i="41"/>
  <c r="CU128" i="41" s="1"/>
  <c r="CV129" i="41"/>
  <c r="CW129" i="41"/>
  <c r="CW128" i="41" s="1"/>
  <c r="E122" i="41"/>
  <c r="F122" i="41"/>
  <c r="G122" i="41"/>
  <c r="J122" i="41"/>
  <c r="K122" i="41"/>
  <c r="L122" i="41"/>
  <c r="M122" i="41"/>
  <c r="N122" i="41"/>
  <c r="P122" i="41"/>
  <c r="Q122" i="41"/>
  <c r="R122" i="41"/>
  <c r="S122" i="41"/>
  <c r="T122" i="41"/>
  <c r="U122" i="41"/>
  <c r="X122" i="41"/>
  <c r="Y122" i="41"/>
  <c r="Z122" i="41"/>
  <c r="AA122" i="41"/>
  <c r="AB122" i="41"/>
  <c r="AD122" i="41"/>
  <c r="AE122" i="41"/>
  <c r="AG122" i="41"/>
  <c r="AH122" i="41"/>
  <c r="AI122" i="41"/>
  <c r="CA122" i="41"/>
  <c r="CA121" i="41" s="1"/>
  <c r="CB122" i="41"/>
  <c r="CD122" i="41"/>
  <c r="CE122" i="41"/>
  <c r="CF122" i="41"/>
  <c r="CG122" i="41"/>
  <c r="CH122" i="41"/>
  <c r="CH121" i="41" s="1"/>
  <c r="CJ122" i="41"/>
  <c r="CK122" i="41"/>
  <c r="CL122" i="41"/>
  <c r="CM122" i="41"/>
  <c r="CN122" i="41"/>
  <c r="CP122" i="41"/>
  <c r="CQ122" i="41"/>
  <c r="CR122" i="41"/>
  <c r="CR121" i="41" s="1"/>
  <c r="CS122" i="41"/>
  <c r="CT122" i="41"/>
  <c r="CU122" i="41"/>
  <c r="CV122" i="41"/>
  <c r="CV121" i="41" s="1"/>
  <c r="CW122" i="41"/>
  <c r="CW121" i="41" s="1"/>
  <c r="C122" i="41"/>
  <c r="CO119" i="41"/>
  <c r="CO16" i="41" s="1"/>
  <c r="CI119" i="41"/>
  <c r="CI16" i="41" s="1"/>
  <c r="CC119" i="41"/>
  <c r="CC16" i="41" s="1"/>
  <c r="AG16" i="41"/>
  <c r="AF16" i="41"/>
  <c r="AE16" i="41"/>
  <c r="W119" i="41"/>
  <c r="R99" i="70" s="1"/>
  <c r="O119" i="41"/>
  <c r="O16" i="41" s="1"/>
  <c r="I119" i="41"/>
  <c r="E110" i="41"/>
  <c r="F110" i="41"/>
  <c r="G110" i="41"/>
  <c r="J110" i="41"/>
  <c r="K110" i="41"/>
  <c r="L110" i="41"/>
  <c r="M110" i="41"/>
  <c r="N110" i="41"/>
  <c r="P110" i="41"/>
  <c r="Q110" i="41"/>
  <c r="R110" i="41"/>
  <c r="S110" i="41"/>
  <c r="T110" i="41"/>
  <c r="U110" i="41"/>
  <c r="X110" i="41"/>
  <c r="Y110" i="41"/>
  <c r="Z110" i="41"/>
  <c r="AA110" i="41"/>
  <c r="AB110" i="41"/>
  <c r="AD110" i="41"/>
  <c r="AE110" i="41"/>
  <c r="AG110" i="41"/>
  <c r="AH110" i="41"/>
  <c r="AI110" i="41"/>
  <c r="CA110" i="41"/>
  <c r="CB110" i="41"/>
  <c r="CD110" i="41"/>
  <c r="CE110" i="41"/>
  <c r="CF110" i="41"/>
  <c r="CG110" i="41"/>
  <c r="CH110" i="41"/>
  <c r="CJ110" i="41"/>
  <c r="CK110" i="41"/>
  <c r="CL110" i="41"/>
  <c r="CM110" i="41"/>
  <c r="CN110" i="41"/>
  <c r="CP110" i="41"/>
  <c r="CQ110" i="41"/>
  <c r="CR110" i="41"/>
  <c r="CS110" i="41"/>
  <c r="CT110" i="41"/>
  <c r="CU110" i="41"/>
  <c r="CV110" i="41"/>
  <c r="CW110" i="41"/>
  <c r="E112" i="41"/>
  <c r="F112" i="41"/>
  <c r="G112" i="41"/>
  <c r="J112" i="41"/>
  <c r="K112" i="41"/>
  <c r="L112" i="41"/>
  <c r="M112" i="41"/>
  <c r="N112" i="41"/>
  <c r="P112" i="41"/>
  <c r="Q112" i="41"/>
  <c r="R112" i="41"/>
  <c r="S112" i="41"/>
  <c r="U112" i="41"/>
  <c r="X112" i="41"/>
  <c r="Y112" i="41"/>
  <c r="Z112" i="41"/>
  <c r="AA112" i="41"/>
  <c r="AB112" i="41"/>
  <c r="AD112" i="41"/>
  <c r="AE112" i="41"/>
  <c r="AF112" i="41"/>
  <c r="AG112" i="41"/>
  <c r="AI112" i="41"/>
  <c r="CA112" i="41"/>
  <c r="CB112" i="41"/>
  <c r="CD112" i="41"/>
  <c r="CE112" i="41"/>
  <c r="CF112" i="41"/>
  <c r="CG112" i="41"/>
  <c r="CH112" i="41"/>
  <c r="CJ112" i="41"/>
  <c r="CK112" i="41"/>
  <c r="CL112" i="41"/>
  <c r="CM112" i="41"/>
  <c r="CN112" i="41"/>
  <c r="CP112" i="41"/>
  <c r="CQ112" i="41"/>
  <c r="CR112" i="41"/>
  <c r="CS112" i="41"/>
  <c r="CT112" i="41"/>
  <c r="CU112" i="41"/>
  <c r="CV112" i="41"/>
  <c r="CW112" i="41"/>
  <c r="C112" i="41"/>
  <c r="E116" i="41"/>
  <c r="F116" i="41"/>
  <c r="G116" i="41"/>
  <c r="J116" i="41"/>
  <c r="K116" i="41"/>
  <c r="L116" i="41"/>
  <c r="M116" i="41"/>
  <c r="N116" i="41"/>
  <c r="P116" i="41"/>
  <c r="Q116" i="41"/>
  <c r="R116" i="41"/>
  <c r="S116" i="41"/>
  <c r="T116" i="41"/>
  <c r="U116" i="41"/>
  <c r="X116" i="41"/>
  <c r="Y116" i="41"/>
  <c r="Z116" i="41"/>
  <c r="AA116" i="41"/>
  <c r="AB116" i="41"/>
  <c r="AD116" i="41"/>
  <c r="AF116" i="41"/>
  <c r="AG116" i="41"/>
  <c r="AI116" i="41"/>
  <c r="CB116" i="41"/>
  <c r="CD116" i="41"/>
  <c r="CE116" i="41"/>
  <c r="CF116" i="41"/>
  <c r="CG116" i="41"/>
  <c r="CH116" i="41"/>
  <c r="CJ116" i="41"/>
  <c r="CK116" i="41"/>
  <c r="CL116" i="41"/>
  <c r="CM116" i="41"/>
  <c r="CN116" i="41"/>
  <c r="CP116" i="41"/>
  <c r="CQ116" i="41"/>
  <c r="CR116" i="41"/>
  <c r="CS116" i="41"/>
  <c r="CT116" i="41"/>
  <c r="CU116" i="41"/>
  <c r="C116" i="41"/>
  <c r="E97" i="41"/>
  <c r="F97" i="41"/>
  <c r="G97" i="41"/>
  <c r="J97" i="41"/>
  <c r="K97" i="41"/>
  <c r="L97" i="41"/>
  <c r="M97" i="41"/>
  <c r="N97" i="41"/>
  <c r="P97" i="41"/>
  <c r="Q97" i="41"/>
  <c r="R97" i="41"/>
  <c r="S97" i="41"/>
  <c r="T97" i="41"/>
  <c r="U97" i="41"/>
  <c r="X97" i="41"/>
  <c r="Y97" i="41"/>
  <c r="AA97" i="41"/>
  <c r="AB97" i="41"/>
  <c r="AD97" i="41"/>
  <c r="AG97" i="41"/>
  <c r="AH97" i="41"/>
  <c r="AI97" i="41"/>
  <c r="CA97" i="41"/>
  <c r="CB97" i="41"/>
  <c r="CD97" i="41"/>
  <c r="CE97" i="41"/>
  <c r="CF97" i="41"/>
  <c r="CG97" i="41"/>
  <c r="CH97" i="41"/>
  <c r="CJ97" i="41"/>
  <c r="CK97" i="41"/>
  <c r="CL97" i="41"/>
  <c r="CM97" i="41"/>
  <c r="CN97" i="41"/>
  <c r="CP97" i="41"/>
  <c r="CQ97" i="41"/>
  <c r="CR97" i="41"/>
  <c r="CS97" i="41"/>
  <c r="CT97" i="41"/>
  <c r="CU97" i="41"/>
  <c r="CV97" i="41"/>
  <c r="CW97" i="41"/>
  <c r="E101" i="41"/>
  <c r="F101" i="41"/>
  <c r="J101" i="41"/>
  <c r="K101" i="41"/>
  <c r="L101" i="41"/>
  <c r="M101" i="41"/>
  <c r="N101" i="41"/>
  <c r="P101" i="41"/>
  <c r="Q101" i="41"/>
  <c r="R101" i="41"/>
  <c r="S101" i="41"/>
  <c r="T101" i="41"/>
  <c r="U101" i="41"/>
  <c r="X101" i="41"/>
  <c r="Y101" i="41"/>
  <c r="Z101" i="41"/>
  <c r="AA101" i="41"/>
  <c r="AB101" i="41"/>
  <c r="AD101" i="41"/>
  <c r="AE101" i="41"/>
  <c r="AG101" i="41"/>
  <c r="AH101" i="41"/>
  <c r="AI101" i="41"/>
  <c r="CA101" i="41"/>
  <c r="CB101" i="41"/>
  <c r="CD101" i="41"/>
  <c r="CE101" i="41"/>
  <c r="CF101" i="41"/>
  <c r="CG101" i="41"/>
  <c r="CH101" i="41"/>
  <c r="CJ101" i="41"/>
  <c r="CK101" i="41"/>
  <c r="CL101" i="41"/>
  <c r="CM101" i="41"/>
  <c r="CN101" i="41"/>
  <c r="CP101" i="41"/>
  <c r="CQ101" i="41"/>
  <c r="CR101" i="41"/>
  <c r="CS101" i="41"/>
  <c r="CT101" i="41"/>
  <c r="CU101" i="41"/>
  <c r="CV101" i="41"/>
  <c r="CW101" i="41"/>
  <c r="E105" i="41"/>
  <c r="F105" i="41"/>
  <c r="G105" i="41"/>
  <c r="J105" i="41"/>
  <c r="K105" i="41"/>
  <c r="L105" i="41"/>
  <c r="M105" i="41"/>
  <c r="N105" i="41"/>
  <c r="P105" i="41"/>
  <c r="Q105" i="41"/>
  <c r="R105" i="41"/>
  <c r="S105" i="41"/>
  <c r="T105" i="41"/>
  <c r="U105" i="41"/>
  <c r="X105" i="41"/>
  <c r="Y105" i="41"/>
  <c r="Z105" i="41"/>
  <c r="AA105" i="41"/>
  <c r="AB105" i="41"/>
  <c r="AD105" i="41"/>
  <c r="AE105" i="41"/>
  <c r="AG105" i="41"/>
  <c r="AI105" i="41"/>
  <c r="CA105" i="41"/>
  <c r="CB105" i="41"/>
  <c r="CD105" i="41"/>
  <c r="CE105" i="41"/>
  <c r="CF105" i="41"/>
  <c r="CG105" i="41"/>
  <c r="CH105" i="41"/>
  <c r="CJ105" i="41"/>
  <c r="CK105" i="41"/>
  <c r="CL105" i="41"/>
  <c r="CM105" i="41"/>
  <c r="CN105" i="41"/>
  <c r="CP105" i="41"/>
  <c r="CQ105" i="41"/>
  <c r="CR105" i="41"/>
  <c r="CS105" i="41"/>
  <c r="CT105" i="41"/>
  <c r="CU105" i="41"/>
  <c r="CV105" i="41"/>
  <c r="CW105" i="41"/>
  <c r="C105" i="41"/>
  <c r="E81" i="41"/>
  <c r="F81" i="41"/>
  <c r="G81" i="41"/>
  <c r="J81" i="41"/>
  <c r="K81" i="41"/>
  <c r="L81" i="41"/>
  <c r="M81" i="41"/>
  <c r="N81" i="41"/>
  <c r="P81" i="41"/>
  <c r="Q81" i="41"/>
  <c r="R81" i="41"/>
  <c r="S81" i="41"/>
  <c r="T81" i="41"/>
  <c r="U81" i="41"/>
  <c r="X81" i="41"/>
  <c r="Y81" i="41"/>
  <c r="Z81" i="41"/>
  <c r="AA81" i="41"/>
  <c r="AB81" i="41"/>
  <c r="AD81" i="41"/>
  <c r="AF81" i="41"/>
  <c r="AG81" i="41"/>
  <c r="AH81" i="41"/>
  <c r="AI81" i="41"/>
  <c r="CB81" i="41"/>
  <c r="CD81" i="41"/>
  <c r="CE81" i="41"/>
  <c r="CF81" i="41"/>
  <c r="CG81" i="41"/>
  <c r="CH81" i="41"/>
  <c r="CJ81" i="41"/>
  <c r="CK81" i="41"/>
  <c r="CL81" i="41"/>
  <c r="CM81" i="41"/>
  <c r="CN81" i="41"/>
  <c r="CP81" i="41"/>
  <c r="CQ81" i="41"/>
  <c r="CR81" i="41"/>
  <c r="CS81" i="41"/>
  <c r="CT81" i="41"/>
  <c r="CU81" i="41"/>
  <c r="CV81" i="41"/>
  <c r="CW81" i="41"/>
  <c r="C81" i="41"/>
  <c r="E83" i="41"/>
  <c r="F83" i="41"/>
  <c r="G83" i="41"/>
  <c r="J83" i="41"/>
  <c r="K83" i="41"/>
  <c r="L83" i="41"/>
  <c r="M83" i="41"/>
  <c r="N83" i="41"/>
  <c r="P83" i="41"/>
  <c r="Q83" i="41"/>
  <c r="R83" i="41"/>
  <c r="S83" i="41"/>
  <c r="T83" i="41"/>
  <c r="U83" i="41"/>
  <c r="X83" i="41"/>
  <c r="Y83" i="41"/>
  <c r="Z83" i="41"/>
  <c r="AA83" i="41"/>
  <c r="AB83" i="41"/>
  <c r="AD83" i="41"/>
  <c r="AE83" i="41"/>
  <c r="AG83" i="41"/>
  <c r="AH83" i="41"/>
  <c r="AI83" i="41"/>
  <c r="CA83" i="41"/>
  <c r="CB83" i="41"/>
  <c r="CD83" i="41"/>
  <c r="CE83" i="41"/>
  <c r="CF83" i="41"/>
  <c r="CG83" i="41"/>
  <c r="CH83" i="41"/>
  <c r="CJ83" i="41"/>
  <c r="CK83" i="41"/>
  <c r="CL83" i="41"/>
  <c r="CM83" i="41"/>
  <c r="CN83" i="41"/>
  <c r="CP83" i="41"/>
  <c r="CQ83" i="41"/>
  <c r="CR83" i="41"/>
  <c r="CS83" i="41"/>
  <c r="CT83" i="41"/>
  <c r="CU83" i="41"/>
  <c r="CV83" i="41"/>
  <c r="CW83" i="41"/>
  <c r="E88" i="41"/>
  <c r="F88" i="41"/>
  <c r="G88" i="41"/>
  <c r="J88" i="41"/>
  <c r="K88" i="41"/>
  <c r="L88" i="41"/>
  <c r="M88" i="41"/>
  <c r="N88" i="41"/>
  <c r="P88" i="41"/>
  <c r="Q88" i="41"/>
  <c r="R88" i="41"/>
  <c r="S88" i="41"/>
  <c r="T88" i="41"/>
  <c r="U88" i="41"/>
  <c r="X88" i="41"/>
  <c r="Y88" i="41"/>
  <c r="Z88" i="41"/>
  <c r="AA88" i="41"/>
  <c r="AB88" i="41"/>
  <c r="AD88" i="41"/>
  <c r="AE88" i="41"/>
  <c r="AF88" i="41"/>
  <c r="AG88" i="41"/>
  <c r="AI88" i="41"/>
  <c r="CA88" i="41"/>
  <c r="CB88" i="41"/>
  <c r="CD88" i="41"/>
  <c r="CE88" i="41"/>
  <c r="CF88" i="41"/>
  <c r="CG88" i="41"/>
  <c r="CH88" i="41"/>
  <c r="CJ88" i="41"/>
  <c r="CK88" i="41"/>
  <c r="CL88" i="41"/>
  <c r="CM88" i="41"/>
  <c r="CN88" i="41"/>
  <c r="CP88" i="41"/>
  <c r="CQ88" i="41"/>
  <c r="CR88" i="41"/>
  <c r="CS88" i="41"/>
  <c r="CT88" i="41"/>
  <c r="CU88" i="41"/>
  <c r="CV88" i="41"/>
  <c r="CW88" i="41"/>
  <c r="C88" i="41"/>
  <c r="E60" i="41"/>
  <c r="F60" i="41"/>
  <c r="G60" i="41"/>
  <c r="J60" i="41"/>
  <c r="K60" i="41"/>
  <c r="L60" i="41"/>
  <c r="M60" i="41"/>
  <c r="N60" i="41"/>
  <c r="P60" i="41"/>
  <c r="Q60" i="41"/>
  <c r="R60" i="41"/>
  <c r="S60" i="41"/>
  <c r="T60" i="41"/>
  <c r="U60" i="41"/>
  <c r="X60" i="41"/>
  <c r="Y60" i="41"/>
  <c r="Z60" i="41"/>
  <c r="AA60" i="41"/>
  <c r="AB60" i="41"/>
  <c r="AD60" i="41"/>
  <c r="AE60" i="41"/>
  <c r="AG60" i="41"/>
  <c r="AH60" i="41"/>
  <c r="AI60" i="41"/>
  <c r="CA60" i="41"/>
  <c r="CB60" i="41"/>
  <c r="CD60" i="41"/>
  <c r="CE60" i="41"/>
  <c r="CF60" i="41"/>
  <c r="CG60" i="41"/>
  <c r="CH60" i="41"/>
  <c r="CJ60" i="41"/>
  <c r="CK60" i="41"/>
  <c r="CL60" i="41"/>
  <c r="CM60" i="41"/>
  <c r="CN60" i="41"/>
  <c r="CP60" i="41"/>
  <c r="CQ60" i="41"/>
  <c r="CR60" i="41"/>
  <c r="CS60" i="41"/>
  <c r="CT60" i="41"/>
  <c r="CU60" i="41"/>
  <c r="CV60" i="41"/>
  <c r="CW60" i="41"/>
  <c r="C60" i="41"/>
  <c r="E66" i="41"/>
  <c r="F66" i="41"/>
  <c r="G66" i="41"/>
  <c r="J66" i="41"/>
  <c r="K66" i="41"/>
  <c r="L66" i="41"/>
  <c r="M66" i="41"/>
  <c r="N66" i="41"/>
  <c r="P66" i="41"/>
  <c r="Q66" i="41"/>
  <c r="R66" i="41"/>
  <c r="S66" i="41"/>
  <c r="T66" i="41"/>
  <c r="U66" i="41"/>
  <c r="X66" i="41"/>
  <c r="Y66" i="41"/>
  <c r="Z66" i="41"/>
  <c r="AA66" i="41"/>
  <c r="AB66" i="41"/>
  <c r="AD66" i="41"/>
  <c r="AE66" i="41"/>
  <c r="AG66" i="41"/>
  <c r="AH66" i="41"/>
  <c r="AI66" i="41"/>
  <c r="CA66" i="41"/>
  <c r="CB66" i="41"/>
  <c r="CD66" i="41"/>
  <c r="CE66" i="41"/>
  <c r="CF66" i="41"/>
  <c r="CG66" i="41"/>
  <c r="CH66" i="41"/>
  <c r="CJ66" i="41"/>
  <c r="CK66" i="41"/>
  <c r="CL66" i="41"/>
  <c r="CM66" i="41"/>
  <c r="CN66" i="41"/>
  <c r="CP66" i="41"/>
  <c r="CQ66" i="41"/>
  <c r="CR66" i="41"/>
  <c r="CS66" i="41"/>
  <c r="CT66" i="41"/>
  <c r="CU66" i="41"/>
  <c r="CV66" i="41"/>
  <c r="CW66" i="41"/>
  <c r="C66" i="41"/>
  <c r="CD57" i="41"/>
  <c r="CE57" i="41"/>
  <c r="CF57" i="41"/>
  <c r="CG57" i="41"/>
  <c r="CH57" i="41"/>
  <c r="CJ57" i="41"/>
  <c r="CK57" i="41"/>
  <c r="CL57" i="41"/>
  <c r="CM57" i="41"/>
  <c r="CN57" i="41"/>
  <c r="CP57" i="41"/>
  <c r="CQ57" i="41"/>
  <c r="CR57" i="41"/>
  <c r="CS57" i="41"/>
  <c r="CT57" i="41"/>
  <c r="CU57" i="41"/>
  <c r="CV57" i="41"/>
  <c r="CV54" i="41" s="1"/>
  <c r="CW57" i="41"/>
  <c r="CW54" i="41" s="1"/>
  <c r="CB57" i="41"/>
  <c r="E55" i="41"/>
  <c r="F55" i="41"/>
  <c r="G55" i="41"/>
  <c r="J55" i="41"/>
  <c r="K55" i="41"/>
  <c r="L55" i="41"/>
  <c r="M55" i="41"/>
  <c r="N55" i="41"/>
  <c r="P55" i="41"/>
  <c r="Q55" i="41"/>
  <c r="R55" i="41"/>
  <c r="S55" i="41"/>
  <c r="T55" i="41"/>
  <c r="U55" i="41"/>
  <c r="X55" i="41"/>
  <c r="Y55" i="41"/>
  <c r="Z55" i="41"/>
  <c r="AA55" i="41"/>
  <c r="AB55" i="41"/>
  <c r="AD55" i="41"/>
  <c r="AF55" i="41"/>
  <c r="AG55" i="41"/>
  <c r="AH55" i="41"/>
  <c r="AI55" i="41"/>
  <c r="CA54" i="41"/>
  <c r="CB55" i="41"/>
  <c r="CD55" i="41"/>
  <c r="CE55" i="41"/>
  <c r="CF55" i="41"/>
  <c r="CG55" i="41"/>
  <c r="CH55" i="41"/>
  <c r="CJ55" i="41"/>
  <c r="CK55" i="41"/>
  <c r="CL55" i="41"/>
  <c r="CM55" i="41"/>
  <c r="CN55" i="41"/>
  <c r="CP55" i="41"/>
  <c r="CQ55" i="41"/>
  <c r="CR55" i="41"/>
  <c r="CS55" i="41"/>
  <c r="CT55" i="41"/>
  <c r="CU55" i="41"/>
  <c r="E50" i="41"/>
  <c r="E49" i="41" s="1"/>
  <c r="F50" i="41"/>
  <c r="F49" i="41" s="1"/>
  <c r="G50" i="41"/>
  <c r="G49" i="41" s="1"/>
  <c r="J50" i="41"/>
  <c r="J49" i="41" s="1"/>
  <c r="K50" i="41"/>
  <c r="K49" i="41" s="1"/>
  <c r="L50" i="41"/>
  <c r="L49" i="41" s="1"/>
  <c r="M50" i="41"/>
  <c r="M49" i="41" s="1"/>
  <c r="N50" i="41"/>
  <c r="N49" i="41" s="1"/>
  <c r="P50" i="41"/>
  <c r="P49" i="41" s="1"/>
  <c r="Q50" i="41"/>
  <c r="Q49" i="41" s="1"/>
  <c r="R50" i="41"/>
  <c r="R49" i="41" s="1"/>
  <c r="S50" i="41"/>
  <c r="S49" i="41" s="1"/>
  <c r="T50" i="41"/>
  <c r="T49" i="41" s="1"/>
  <c r="U50" i="41"/>
  <c r="U49" i="41" s="1"/>
  <c r="X50" i="41"/>
  <c r="X49" i="41" s="1"/>
  <c r="Y50" i="41"/>
  <c r="Y49" i="41" s="1"/>
  <c r="Z50" i="41"/>
  <c r="Z49" i="41" s="1"/>
  <c r="AA50" i="41"/>
  <c r="AA49" i="41" s="1"/>
  <c r="AB50" i="41"/>
  <c r="AB49" i="41" s="1"/>
  <c r="AD50" i="41"/>
  <c r="AD49" i="41" s="1"/>
  <c r="AF50" i="41"/>
  <c r="AF49" i="41" s="1"/>
  <c r="AG50" i="41"/>
  <c r="AG49" i="41" s="1"/>
  <c r="AH50" i="41"/>
  <c r="AH49" i="41" s="1"/>
  <c r="AI50" i="41"/>
  <c r="AI49" i="41" s="1"/>
  <c r="CA50" i="41"/>
  <c r="CA49" i="41" s="1"/>
  <c r="CB50" i="41"/>
  <c r="CB49" i="41" s="1"/>
  <c r="CD50" i="41"/>
  <c r="CD49" i="41" s="1"/>
  <c r="CE50" i="41"/>
  <c r="CE49" i="41" s="1"/>
  <c r="CF50" i="41"/>
  <c r="CF49" i="41" s="1"/>
  <c r="CG50" i="41"/>
  <c r="CG49" i="41" s="1"/>
  <c r="CH50" i="41"/>
  <c r="CH49" i="41" s="1"/>
  <c r="CJ50" i="41"/>
  <c r="CJ49" i="41" s="1"/>
  <c r="CK50" i="41"/>
  <c r="CK49" i="41" s="1"/>
  <c r="CL50" i="41"/>
  <c r="CL49" i="41" s="1"/>
  <c r="CM50" i="41"/>
  <c r="CM49" i="41" s="1"/>
  <c r="CN50" i="41"/>
  <c r="CN49" i="41" s="1"/>
  <c r="CP50" i="41"/>
  <c r="CP49" i="41" s="1"/>
  <c r="CQ50" i="41"/>
  <c r="CQ49" i="41" s="1"/>
  <c r="CR50" i="41"/>
  <c r="CR49" i="41" s="1"/>
  <c r="CS50" i="41"/>
  <c r="CS49" i="41" s="1"/>
  <c r="CT50" i="41"/>
  <c r="CT49" i="41" s="1"/>
  <c r="CU50" i="41"/>
  <c r="CU49" i="41" s="1"/>
  <c r="CV50" i="41"/>
  <c r="CV49" i="41" s="1"/>
  <c r="CW50" i="41"/>
  <c r="CW49" i="41" s="1"/>
  <c r="E47" i="41"/>
  <c r="E46" i="41" s="1"/>
  <c r="F47" i="41"/>
  <c r="F46" i="41" s="1"/>
  <c r="G47" i="41"/>
  <c r="G46" i="41" s="1"/>
  <c r="J47" i="41"/>
  <c r="J46" i="41" s="1"/>
  <c r="K47" i="41"/>
  <c r="K46" i="41" s="1"/>
  <c r="L47" i="41"/>
  <c r="L46" i="41" s="1"/>
  <c r="M47" i="41"/>
  <c r="M46" i="41" s="1"/>
  <c r="N47" i="41"/>
  <c r="N46" i="41" s="1"/>
  <c r="P47" i="41"/>
  <c r="P46" i="41" s="1"/>
  <c r="Q47" i="41"/>
  <c r="Q46" i="41" s="1"/>
  <c r="R47" i="41"/>
  <c r="R46" i="41" s="1"/>
  <c r="S47" i="41"/>
  <c r="S46" i="41" s="1"/>
  <c r="T47" i="41"/>
  <c r="T46" i="41" s="1"/>
  <c r="U47" i="41"/>
  <c r="U46" i="41" s="1"/>
  <c r="X47" i="41"/>
  <c r="X46" i="41" s="1"/>
  <c r="Y47" i="41"/>
  <c r="Y46" i="41" s="1"/>
  <c r="Z47" i="41"/>
  <c r="Z46" i="41" s="1"/>
  <c r="AA47" i="41"/>
  <c r="AA46" i="41" s="1"/>
  <c r="AB47" i="41"/>
  <c r="AB46" i="41" s="1"/>
  <c r="AD47" i="41"/>
  <c r="AD46" i="41" s="1"/>
  <c r="AF47" i="41"/>
  <c r="AF46" i="41" s="1"/>
  <c r="AG47" i="41"/>
  <c r="AG46" i="41" s="1"/>
  <c r="AH47" i="41"/>
  <c r="AH46" i="41" s="1"/>
  <c r="AI47" i="41"/>
  <c r="AI46" i="41" s="1"/>
  <c r="CA46" i="41"/>
  <c r="CB47" i="41"/>
  <c r="CB46" i="41" s="1"/>
  <c r="CD47" i="41"/>
  <c r="CD46" i="41" s="1"/>
  <c r="CE47" i="41"/>
  <c r="CE46" i="41" s="1"/>
  <c r="CF47" i="41"/>
  <c r="CG47" i="41"/>
  <c r="CG46" i="41" s="1"/>
  <c r="CH47" i="41"/>
  <c r="CH46" i="41" s="1"/>
  <c r="CJ47" i="41"/>
  <c r="CJ46" i="41" s="1"/>
  <c r="CK47" i="41"/>
  <c r="CL47" i="41"/>
  <c r="CL46" i="41" s="1"/>
  <c r="CM47" i="41"/>
  <c r="CM46" i="41" s="1"/>
  <c r="CN47" i="41"/>
  <c r="CN46" i="41" s="1"/>
  <c r="CP47" i="41"/>
  <c r="CP46" i="41" s="1"/>
  <c r="CQ47" i="41"/>
  <c r="CQ46" i="41" s="1"/>
  <c r="CR47" i="41"/>
  <c r="CR46" i="41" s="1"/>
  <c r="CS47" i="41"/>
  <c r="CS46" i="41" s="1"/>
  <c r="CT47" i="41"/>
  <c r="CU47" i="41"/>
  <c r="CU46" i="41" s="1"/>
  <c r="CV47" i="41"/>
  <c r="CV46" i="41" s="1"/>
  <c r="CW47" i="41"/>
  <c r="CW46" i="41" s="1"/>
  <c r="E43" i="41"/>
  <c r="E42" i="41" s="1"/>
  <c r="F43" i="41"/>
  <c r="F42" i="41" s="1"/>
  <c r="G43" i="41"/>
  <c r="G42" i="41" s="1"/>
  <c r="J43" i="41"/>
  <c r="J42" i="41" s="1"/>
  <c r="K43" i="41"/>
  <c r="K42" i="41" s="1"/>
  <c r="L43" i="41"/>
  <c r="L42" i="41" s="1"/>
  <c r="M43" i="41"/>
  <c r="M42" i="41" s="1"/>
  <c r="N43" i="41"/>
  <c r="N42" i="41" s="1"/>
  <c r="P43" i="41"/>
  <c r="P42" i="41" s="1"/>
  <c r="Q43" i="41"/>
  <c r="Q42" i="41" s="1"/>
  <c r="R43" i="41"/>
  <c r="R42" i="41" s="1"/>
  <c r="S43" i="41"/>
  <c r="S42" i="41" s="1"/>
  <c r="T43" i="41"/>
  <c r="T42" i="41" s="1"/>
  <c r="U43" i="41"/>
  <c r="U42" i="41" s="1"/>
  <c r="X43" i="41"/>
  <c r="X42" i="41" s="1"/>
  <c r="Y43" i="41"/>
  <c r="Y42" i="41" s="1"/>
  <c r="Z43" i="41"/>
  <c r="Z42" i="41" s="1"/>
  <c r="AA43" i="41"/>
  <c r="AA42" i="41" s="1"/>
  <c r="AB43" i="41"/>
  <c r="AB42" i="41" s="1"/>
  <c r="AD43" i="41"/>
  <c r="AD42" i="41" s="1"/>
  <c r="AE43" i="41"/>
  <c r="AE42" i="41" s="1"/>
  <c r="AG43" i="41"/>
  <c r="AG42" i="41" s="1"/>
  <c r="AH43" i="41"/>
  <c r="AH42" i="41" s="1"/>
  <c r="AI43" i="41"/>
  <c r="AI42" i="41" s="1"/>
  <c r="CB43" i="41"/>
  <c r="CB42" i="41" s="1"/>
  <c r="CD43" i="41"/>
  <c r="CD42" i="41" s="1"/>
  <c r="CE43" i="41"/>
  <c r="CF43" i="41"/>
  <c r="CF42" i="41" s="1"/>
  <c r="CG43" i="41"/>
  <c r="CG42" i="41" s="1"/>
  <c r="CH43" i="41"/>
  <c r="CH42" i="41" s="1"/>
  <c r="CJ43" i="41"/>
  <c r="CK43" i="41"/>
  <c r="CK42" i="41" s="1"/>
  <c r="CL43" i="41"/>
  <c r="CL42" i="41" s="1"/>
  <c r="CM43" i="41"/>
  <c r="CM42" i="41" s="1"/>
  <c r="CN43" i="41"/>
  <c r="CP43" i="41"/>
  <c r="CP42" i="41" s="1"/>
  <c r="CQ43" i="41"/>
  <c r="CQ42" i="41" s="1"/>
  <c r="CR43" i="41"/>
  <c r="CR42" i="41" s="1"/>
  <c r="CS43" i="41"/>
  <c r="CT43" i="41"/>
  <c r="CT42" i="41" s="1"/>
  <c r="CU43" i="41"/>
  <c r="CU42" i="41" s="1"/>
  <c r="CV43" i="41"/>
  <c r="CV42" i="41" s="1"/>
  <c r="CW43" i="41"/>
  <c r="CW42" i="41" s="1"/>
  <c r="CD40" i="41"/>
  <c r="CE40" i="41"/>
  <c r="CE39" i="41" s="1"/>
  <c r="CF40" i="41"/>
  <c r="CG40" i="41"/>
  <c r="CG39" i="41" s="1"/>
  <c r="CH40" i="41"/>
  <c r="CH39" i="41" s="1"/>
  <c r="CJ40" i="41"/>
  <c r="CK40" i="41"/>
  <c r="CL40" i="41"/>
  <c r="CM40" i="41"/>
  <c r="CN40" i="41"/>
  <c r="CP40" i="41"/>
  <c r="CP10" i="41" s="1"/>
  <c r="CQ40" i="41"/>
  <c r="CQ39" i="41" s="1"/>
  <c r="CR40" i="41"/>
  <c r="CS40" i="41"/>
  <c r="CS39" i="41" s="1"/>
  <c r="CT40" i="41"/>
  <c r="CU40" i="41"/>
  <c r="CV40" i="41"/>
  <c r="CW40" i="41"/>
  <c r="CB40" i="41"/>
  <c r="CB10" i="41" s="1"/>
  <c r="E33" i="41"/>
  <c r="F33" i="41"/>
  <c r="G33" i="41"/>
  <c r="J33" i="41"/>
  <c r="K33" i="41"/>
  <c r="L33" i="41"/>
  <c r="M33" i="41"/>
  <c r="N33" i="41"/>
  <c r="P33" i="41"/>
  <c r="Q33" i="41"/>
  <c r="R33" i="41"/>
  <c r="S33" i="41"/>
  <c r="T33" i="41"/>
  <c r="U33" i="41"/>
  <c r="X33" i="41"/>
  <c r="Y33" i="41"/>
  <c r="Z33" i="41"/>
  <c r="AA33" i="41"/>
  <c r="AB33" i="41"/>
  <c r="AD33" i="41"/>
  <c r="AF33" i="41"/>
  <c r="AG33" i="41"/>
  <c r="AH33" i="41"/>
  <c r="AI33" i="41"/>
  <c r="CB33" i="41"/>
  <c r="CD33" i="41"/>
  <c r="CE33" i="41"/>
  <c r="CF33" i="41"/>
  <c r="CG33" i="41"/>
  <c r="CH33" i="41"/>
  <c r="CJ33" i="41"/>
  <c r="CK33" i="41"/>
  <c r="CL33" i="41"/>
  <c r="CM33" i="41"/>
  <c r="CN33" i="41"/>
  <c r="CP33" i="41"/>
  <c r="CQ33" i="41"/>
  <c r="CR33" i="41"/>
  <c r="CS33" i="41"/>
  <c r="CT33" i="41"/>
  <c r="E35" i="41"/>
  <c r="F35" i="41"/>
  <c r="G35" i="41"/>
  <c r="J35" i="41"/>
  <c r="K35" i="41"/>
  <c r="L35" i="41"/>
  <c r="M35" i="41"/>
  <c r="N35" i="41"/>
  <c r="P35" i="41"/>
  <c r="Q35" i="41"/>
  <c r="R35" i="41"/>
  <c r="S35" i="41"/>
  <c r="T35" i="41"/>
  <c r="U35" i="41"/>
  <c r="X35" i="41"/>
  <c r="Y35" i="41"/>
  <c r="Z35" i="41"/>
  <c r="AA35" i="41"/>
  <c r="AB35" i="41"/>
  <c r="AD35" i="41"/>
  <c r="AF35" i="41"/>
  <c r="AG35" i="41"/>
  <c r="AI35" i="41"/>
  <c r="CB35" i="41"/>
  <c r="CD35" i="41"/>
  <c r="CE35" i="41"/>
  <c r="CF35" i="41"/>
  <c r="CG35" i="41"/>
  <c r="CH35" i="41"/>
  <c r="CJ35" i="41"/>
  <c r="CK35" i="41"/>
  <c r="CL35" i="41"/>
  <c r="CM35" i="41"/>
  <c r="CN35" i="41"/>
  <c r="CP35" i="41"/>
  <c r="CQ35" i="41"/>
  <c r="CR35" i="41"/>
  <c r="CS35" i="41"/>
  <c r="CT35" i="41"/>
  <c r="G30" i="41"/>
  <c r="J30" i="41"/>
  <c r="K30" i="41"/>
  <c r="L30" i="41"/>
  <c r="M30" i="41"/>
  <c r="N30" i="41"/>
  <c r="P30" i="41"/>
  <c r="Q30" i="41"/>
  <c r="R30" i="41"/>
  <c r="S30" i="41"/>
  <c r="T30" i="41"/>
  <c r="U30" i="41"/>
  <c r="X30" i="41"/>
  <c r="Y30" i="41"/>
  <c r="Z30" i="41"/>
  <c r="AA30" i="41"/>
  <c r="AB30" i="41"/>
  <c r="AD30" i="41"/>
  <c r="AE30" i="41"/>
  <c r="AG30" i="41"/>
  <c r="AH30" i="41"/>
  <c r="AI30" i="41"/>
  <c r="CB30" i="41"/>
  <c r="CD30" i="41"/>
  <c r="CE30" i="41"/>
  <c r="CF30" i="41"/>
  <c r="CG30" i="41"/>
  <c r="CH30" i="41"/>
  <c r="CJ30" i="41"/>
  <c r="CK30" i="41"/>
  <c r="CL30" i="41"/>
  <c r="CM30" i="41"/>
  <c r="CN30" i="41"/>
  <c r="CP30" i="41"/>
  <c r="CQ30" i="41"/>
  <c r="CR30" i="41"/>
  <c r="CS30" i="41"/>
  <c r="CT30" i="41"/>
  <c r="CO447" i="41"/>
  <c r="CI447" i="41"/>
  <c r="CC447" i="41"/>
  <c r="CO446" i="41"/>
  <c r="CI446" i="41"/>
  <c r="CC446" i="41"/>
  <c r="CO445" i="41"/>
  <c r="CI445" i="41"/>
  <c r="CC445" i="41"/>
  <c r="CO443" i="41"/>
  <c r="CI443" i="41"/>
  <c r="CC443" i="41"/>
  <c r="CO442" i="41"/>
  <c r="CI442" i="41"/>
  <c r="CC442" i="41"/>
  <c r="CO441" i="41"/>
  <c r="CI441" i="41"/>
  <c r="CC441" i="41"/>
  <c r="CO439" i="41"/>
  <c r="CI439" i="41"/>
  <c r="CC439" i="41"/>
  <c r="CO438" i="41"/>
  <c r="CI438" i="41"/>
  <c r="CC438" i="41"/>
  <c r="CO437" i="41"/>
  <c r="CI437" i="41"/>
  <c r="CC437" i="41"/>
  <c r="CO433" i="41"/>
  <c r="CI433" i="41"/>
  <c r="CC433" i="41"/>
  <c r="CO432" i="41"/>
  <c r="CI432" i="41"/>
  <c r="CC432" i="41"/>
  <c r="CO430" i="41"/>
  <c r="CI430" i="41"/>
  <c r="CC430" i="41"/>
  <c r="CO429" i="41"/>
  <c r="CI429" i="41"/>
  <c r="CC429" i="41"/>
  <c r="CO428" i="41"/>
  <c r="CI428" i="41"/>
  <c r="CC428" i="41"/>
  <c r="CO426" i="41"/>
  <c r="CI426" i="41"/>
  <c r="CC426" i="41"/>
  <c r="CO425" i="41"/>
  <c r="CI425" i="41"/>
  <c r="CC425" i="41"/>
  <c r="CO424" i="41"/>
  <c r="CI424" i="41"/>
  <c r="CC424" i="41"/>
  <c r="CO421" i="41"/>
  <c r="CI421" i="41"/>
  <c r="CC421" i="41"/>
  <c r="CO420" i="41"/>
  <c r="CI420" i="41"/>
  <c r="CC420" i="41"/>
  <c r="CO418" i="41"/>
  <c r="CO417" i="41" s="1"/>
  <c r="CI418" i="41"/>
  <c r="CI417" i="41" s="1"/>
  <c r="CC418" i="41"/>
  <c r="CC417" i="41" s="1"/>
  <c r="CO416" i="41"/>
  <c r="CI416" i="41"/>
  <c r="CC416" i="41"/>
  <c r="CO415" i="41"/>
  <c r="CI415" i="41"/>
  <c r="CC415" i="41"/>
  <c r="CO414" i="41"/>
  <c r="CI414" i="41"/>
  <c r="CC414" i="41"/>
  <c r="CO413" i="41"/>
  <c r="CI413" i="41"/>
  <c r="CC413" i="41"/>
  <c r="CO412" i="41"/>
  <c r="CI412" i="41"/>
  <c r="CC412" i="41"/>
  <c r="CO411" i="41"/>
  <c r="CI411" i="41"/>
  <c r="CC411" i="41"/>
  <c r="CO410" i="41"/>
  <c r="CI410" i="41"/>
  <c r="CC410" i="41"/>
  <c r="CO409" i="41"/>
  <c r="CI409" i="41"/>
  <c r="CC409" i="41"/>
  <c r="CO408" i="41"/>
  <c r="CI408" i="41"/>
  <c r="CC408" i="41"/>
  <c r="CO407" i="41"/>
  <c r="CI407" i="41"/>
  <c r="CC407" i="41"/>
  <c r="CO406" i="41"/>
  <c r="CI406" i="41"/>
  <c r="CC406" i="41"/>
  <c r="CO405" i="41"/>
  <c r="CI405" i="41"/>
  <c r="CC405" i="41"/>
  <c r="CO404" i="41"/>
  <c r="CI404" i="41"/>
  <c r="CC404" i="41"/>
  <c r="CO403" i="41"/>
  <c r="CI403" i="41"/>
  <c r="CC403" i="41"/>
  <c r="CO401" i="41"/>
  <c r="CI401" i="41"/>
  <c r="CC401" i="41"/>
  <c r="CO400" i="41"/>
  <c r="CI400" i="41"/>
  <c r="CC400" i="41"/>
  <c r="CO399" i="41"/>
  <c r="CI399" i="41"/>
  <c r="CC399" i="41"/>
  <c r="CO398" i="41"/>
  <c r="CI398" i="41"/>
  <c r="CC398" i="41"/>
  <c r="CO397" i="41"/>
  <c r="CI397" i="41"/>
  <c r="CC397" i="41"/>
  <c r="CO393" i="41"/>
  <c r="CI393" i="41"/>
  <c r="CC393" i="41"/>
  <c r="CO392" i="41"/>
  <c r="CI392" i="41"/>
  <c r="CC392" i="41"/>
  <c r="CO390" i="41"/>
  <c r="CI390" i="41"/>
  <c r="CC390" i="41"/>
  <c r="CO389" i="41"/>
  <c r="CI389" i="41"/>
  <c r="CC389" i="41"/>
  <c r="CO388" i="41"/>
  <c r="CI388" i="41"/>
  <c r="CC388" i="41"/>
  <c r="CO387" i="41"/>
  <c r="CI387" i="41"/>
  <c r="CC387" i="41"/>
  <c r="CO386" i="41"/>
  <c r="CI386" i="41"/>
  <c r="CC386" i="41"/>
  <c r="CO385" i="41"/>
  <c r="CI385" i="41"/>
  <c r="CC385" i="41"/>
  <c r="CO383" i="41"/>
  <c r="CI383" i="41"/>
  <c r="CC383" i="41"/>
  <c r="CO382" i="41"/>
  <c r="CI382" i="41"/>
  <c r="CC382" i="41"/>
  <c r="CO381" i="41"/>
  <c r="CI381" i="41"/>
  <c r="CC381" i="41"/>
  <c r="CO380" i="41"/>
  <c r="CI380" i="41"/>
  <c r="CC380" i="41"/>
  <c r="CO379" i="41"/>
  <c r="CI379" i="41"/>
  <c r="CC379" i="41"/>
  <c r="CO378" i="41"/>
  <c r="CI378" i="41"/>
  <c r="CC378" i="41"/>
  <c r="CO376" i="41"/>
  <c r="CI376" i="41"/>
  <c r="CC376" i="41"/>
  <c r="CO375" i="41"/>
  <c r="CI375" i="41"/>
  <c r="CC375" i="41"/>
  <c r="CO374" i="41"/>
  <c r="CI374" i="41"/>
  <c r="CC374" i="41"/>
  <c r="CO373" i="41"/>
  <c r="CI373" i="41"/>
  <c r="CC373" i="41"/>
  <c r="CO372" i="41"/>
  <c r="CI372" i="41"/>
  <c r="CC372" i="41"/>
  <c r="CO371" i="41"/>
  <c r="CI371" i="41"/>
  <c r="CC371" i="41"/>
  <c r="CO370" i="41"/>
  <c r="CI370" i="41"/>
  <c r="CC370" i="41"/>
  <c r="CO369" i="41"/>
  <c r="CI369" i="41"/>
  <c r="CC369" i="41"/>
  <c r="CO368" i="41"/>
  <c r="CI368" i="41"/>
  <c r="CC368" i="41"/>
  <c r="CO367" i="41"/>
  <c r="CI367" i="41"/>
  <c r="CC367" i="41"/>
  <c r="CO366" i="41"/>
  <c r="CI366" i="41"/>
  <c r="CC366" i="41"/>
  <c r="CO365" i="41"/>
  <c r="CI365" i="41"/>
  <c r="CC365" i="41"/>
  <c r="CO364" i="41"/>
  <c r="CI364" i="41"/>
  <c r="CC364" i="41"/>
  <c r="CO363" i="41"/>
  <c r="CI363" i="41"/>
  <c r="CC363" i="41"/>
  <c r="CO362" i="41"/>
  <c r="CI362" i="41"/>
  <c r="CC362" i="41"/>
  <c r="CO361" i="41"/>
  <c r="CI361" i="41"/>
  <c r="CC361" i="41"/>
  <c r="CO360" i="41"/>
  <c r="CI360" i="41"/>
  <c r="CC360" i="41"/>
  <c r="CO359" i="41"/>
  <c r="CI359" i="41"/>
  <c r="CC359" i="41"/>
  <c r="CO358" i="41"/>
  <c r="CI358" i="41"/>
  <c r="CC358" i="41"/>
  <c r="CO357" i="41"/>
  <c r="CI357" i="41"/>
  <c r="CC357" i="41"/>
  <c r="CO356" i="41"/>
  <c r="CI356" i="41"/>
  <c r="CC356" i="41"/>
  <c r="CO352" i="41"/>
  <c r="CI352" i="41"/>
  <c r="CC352" i="41"/>
  <c r="CO351" i="41"/>
  <c r="CI351" i="41"/>
  <c r="CC351" i="41"/>
  <c r="CO349" i="41"/>
  <c r="CI349" i="41"/>
  <c r="CC349" i="41"/>
  <c r="CO348" i="41"/>
  <c r="CI348" i="41"/>
  <c r="CC348" i="41"/>
  <c r="CO347" i="41"/>
  <c r="CI347" i="41"/>
  <c r="CC347" i="41"/>
  <c r="CO292" i="41"/>
  <c r="CI292" i="41"/>
  <c r="CC292" i="41"/>
  <c r="CO346" i="41"/>
  <c r="CI346" i="41"/>
  <c r="CC346" i="41"/>
  <c r="CO343" i="41"/>
  <c r="CI343" i="41"/>
  <c r="CC343" i="41"/>
  <c r="CO341" i="41"/>
  <c r="CI341" i="41"/>
  <c r="CC341" i="41"/>
  <c r="CO340" i="41"/>
  <c r="CI340" i="41"/>
  <c r="CC340" i="41"/>
  <c r="CO339" i="41"/>
  <c r="CI339" i="41"/>
  <c r="CC339" i="41"/>
  <c r="CO338" i="41"/>
  <c r="CI338" i="41"/>
  <c r="CC338" i="41"/>
  <c r="CO337" i="41"/>
  <c r="CI337" i="41"/>
  <c r="CC337" i="41"/>
  <c r="CO335" i="41"/>
  <c r="CI335" i="41"/>
  <c r="CC335" i="41"/>
  <c r="CO334" i="41"/>
  <c r="CI334" i="41"/>
  <c r="CC334" i="41"/>
  <c r="CO329" i="41"/>
  <c r="CI329" i="41"/>
  <c r="CC329" i="41"/>
  <c r="CO328" i="41"/>
  <c r="CI328" i="41"/>
  <c r="CC328" i="41"/>
  <c r="CO326" i="41"/>
  <c r="CO325" i="41" s="1"/>
  <c r="CI326" i="41"/>
  <c r="CI325" i="41" s="1"/>
  <c r="CC326" i="41"/>
  <c r="CC325" i="41" s="1"/>
  <c r="CO324" i="41"/>
  <c r="CO323" i="41" s="1"/>
  <c r="CI324" i="41"/>
  <c r="CI323" i="41" s="1"/>
  <c r="CC324" i="41"/>
  <c r="CC323" i="41" s="1"/>
  <c r="CC322" i="41" s="1"/>
  <c r="CO321" i="41"/>
  <c r="CI321" i="41"/>
  <c r="CC321" i="41"/>
  <c r="CO320" i="41"/>
  <c r="CI320" i="41"/>
  <c r="CC320" i="41"/>
  <c r="CO318" i="41"/>
  <c r="CO317" i="41" s="1"/>
  <c r="CI318" i="41"/>
  <c r="CI317" i="41" s="1"/>
  <c r="CC318" i="41"/>
  <c r="CC317" i="41" s="1"/>
  <c r="CO314" i="41"/>
  <c r="CI314" i="41"/>
  <c r="CC314" i="41"/>
  <c r="CO313" i="41"/>
  <c r="CI313" i="41"/>
  <c r="CC313" i="41"/>
  <c r="CO312" i="41"/>
  <c r="CI312" i="41"/>
  <c r="CC312" i="41"/>
  <c r="CO311" i="41"/>
  <c r="CI311" i="41"/>
  <c r="CC311" i="41"/>
  <c r="CO310" i="41"/>
  <c r="CI310" i="41"/>
  <c r="CC310" i="41"/>
  <c r="CO309" i="41"/>
  <c r="CI309" i="41"/>
  <c r="CC309" i="41"/>
  <c r="CO308" i="41"/>
  <c r="CI308" i="41"/>
  <c r="CC308" i="41"/>
  <c r="CO306" i="41"/>
  <c r="CI306" i="41"/>
  <c r="CC306" i="41"/>
  <c r="CO305" i="41"/>
  <c r="CI305" i="41"/>
  <c r="CC305" i="41"/>
  <c r="CO304" i="41"/>
  <c r="CI304" i="41"/>
  <c r="CC304" i="41"/>
  <c r="CO303" i="41"/>
  <c r="CI303" i="41"/>
  <c r="CC303" i="41"/>
  <c r="CO302" i="41"/>
  <c r="CI302" i="41"/>
  <c r="CC302" i="41"/>
  <c r="CO301" i="41"/>
  <c r="CI301" i="41"/>
  <c r="CC301" i="41"/>
  <c r="CO300" i="41"/>
  <c r="CI300" i="41"/>
  <c r="CC300" i="41"/>
  <c r="CO299" i="41"/>
  <c r="CI299" i="41"/>
  <c r="CC299" i="41"/>
  <c r="CO295" i="41"/>
  <c r="CI295" i="41"/>
  <c r="CC295" i="41"/>
  <c r="CO294" i="41"/>
  <c r="CI294" i="41"/>
  <c r="CC294" i="41"/>
  <c r="CO291" i="41"/>
  <c r="CI291" i="41"/>
  <c r="CC291" i="41"/>
  <c r="CO289" i="41"/>
  <c r="CI289" i="41"/>
  <c r="CC289" i="41"/>
  <c r="CO288" i="41"/>
  <c r="CI288" i="41"/>
  <c r="CC288" i="41"/>
  <c r="CO287" i="41"/>
  <c r="CI287" i="41"/>
  <c r="CC287" i="41"/>
  <c r="CO286" i="41"/>
  <c r="CI286" i="41"/>
  <c r="CC286" i="41"/>
  <c r="CO285" i="41"/>
  <c r="CI285" i="41"/>
  <c r="CC285" i="41"/>
  <c r="CO284" i="41"/>
  <c r="CI284" i="41"/>
  <c r="CC284" i="41"/>
  <c r="CO283" i="41"/>
  <c r="CI283" i="41"/>
  <c r="CC283" i="41"/>
  <c r="CO282" i="41"/>
  <c r="CI282" i="41"/>
  <c r="CC282" i="41"/>
  <c r="CO279" i="41"/>
  <c r="CI279" i="41"/>
  <c r="CC279" i="41"/>
  <c r="CO278" i="41"/>
  <c r="CI278" i="41"/>
  <c r="CC278" i="41"/>
  <c r="CO277" i="41"/>
  <c r="CI277" i="41"/>
  <c r="CC277" i="41"/>
  <c r="CO276" i="41"/>
  <c r="CI276" i="41"/>
  <c r="CC276" i="41"/>
  <c r="CO275" i="41"/>
  <c r="CI275" i="41"/>
  <c r="CC275" i="41"/>
  <c r="CO274" i="41"/>
  <c r="CI274" i="41"/>
  <c r="CC274" i="41"/>
  <c r="CO270" i="41"/>
  <c r="CI270" i="41"/>
  <c r="CC270" i="41"/>
  <c r="CO269" i="41"/>
  <c r="CI269" i="41"/>
  <c r="CC269" i="41"/>
  <c r="CO267" i="41"/>
  <c r="CI267" i="41"/>
  <c r="CC267" i="41"/>
  <c r="CO266" i="41"/>
  <c r="CI266" i="41"/>
  <c r="CC266" i="41"/>
  <c r="CO265" i="41"/>
  <c r="CI265" i="41"/>
  <c r="CC265" i="41"/>
  <c r="CO264" i="41"/>
  <c r="CI264" i="41"/>
  <c r="CC264" i="41"/>
  <c r="CO263" i="41"/>
  <c r="CI263" i="41"/>
  <c r="CC263" i="41"/>
  <c r="CO262" i="41"/>
  <c r="CI262" i="41"/>
  <c r="CC262" i="41"/>
  <c r="CO261" i="41"/>
  <c r="CI261" i="41"/>
  <c r="CC261" i="41"/>
  <c r="CO249" i="41"/>
  <c r="CI249" i="41"/>
  <c r="CC249" i="41"/>
  <c r="CO248" i="41"/>
  <c r="CI248" i="41"/>
  <c r="CC248" i="41"/>
  <c r="CO245" i="41"/>
  <c r="CI245" i="41"/>
  <c r="CC245" i="41"/>
  <c r="CO244" i="41"/>
  <c r="CI244" i="41"/>
  <c r="CC244" i="41"/>
  <c r="CO243" i="41"/>
  <c r="CI243" i="41"/>
  <c r="CC243" i="41"/>
  <c r="CO242" i="41"/>
  <c r="CI242" i="41"/>
  <c r="CC242" i="41"/>
  <c r="CO238" i="41"/>
  <c r="CI238" i="41"/>
  <c r="CC238" i="41"/>
  <c r="CO237" i="41"/>
  <c r="CI237" i="41"/>
  <c r="CC237" i="41"/>
  <c r="CO232" i="41"/>
  <c r="CI232" i="41"/>
  <c r="CC232" i="41"/>
  <c r="CO231" i="41"/>
  <c r="CI231" i="41"/>
  <c r="CC231" i="41"/>
  <c r="CO230" i="41"/>
  <c r="CI230" i="41"/>
  <c r="CC230" i="41"/>
  <c r="CO228" i="41"/>
  <c r="CI228" i="41"/>
  <c r="CC228" i="41"/>
  <c r="CO227" i="41"/>
  <c r="CI227" i="41"/>
  <c r="CC227" i="41"/>
  <c r="CO223" i="41"/>
  <c r="CI223" i="41"/>
  <c r="CC223" i="41"/>
  <c r="CO222" i="41"/>
  <c r="CI222" i="41"/>
  <c r="CC222" i="41"/>
  <c r="CO220" i="41"/>
  <c r="CI220" i="41"/>
  <c r="CC220" i="41"/>
  <c r="CO219" i="41"/>
  <c r="CI219" i="41"/>
  <c r="CC219" i="41"/>
  <c r="CO218" i="41"/>
  <c r="CI218" i="41"/>
  <c r="CC218" i="41"/>
  <c r="CO217" i="41"/>
  <c r="CI217" i="41"/>
  <c r="CC217" i="41"/>
  <c r="CO216" i="41"/>
  <c r="CI216" i="41"/>
  <c r="CC216" i="41"/>
  <c r="CO214" i="41"/>
  <c r="CI214" i="41"/>
  <c r="CC214" i="41"/>
  <c r="CO213" i="41"/>
  <c r="CI213" i="41"/>
  <c r="CC213" i="41"/>
  <c r="CO212" i="41"/>
  <c r="CI212" i="41"/>
  <c r="CC212" i="41"/>
  <c r="CO211" i="41"/>
  <c r="CI211" i="41"/>
  <c r="CC211" i="41"/>
  <c r="CO210" i="41"/>
  <c r="CI210" i="41"/>
  <c r="CC210" i="41"/>
  <c r="CO209" i="41"/>
  <c r="CI209" i="41"/>
  <c r="CC209" i="41"/>
  <c r="CO208" i="41"/>
  <c r="CI208" i="41"/>
  <c r="CC208" i="41"/>
  <c r="CO206" i="41"/>
  <c r="CI206" i="41"/>
  <c r="CC206" i="41"/>
  <c r="CO205" i="41"/>
  <c r="CI205" i="41"/>
  <c r="CC205" i="41"/>
  <c r="CO204" i="41"/>
  <c r="CI204" i="41"/>
  <c r="CC204" i="41"/>
  <c r="CO203" i="41"/>
  <c r="CI203" i="41"/>
  <c r="CC203" i="41"/>
  <c r="CO199" i="41"/>
  <c r="CI199" i="41"/>
  <c r="CC199" i="41"/>
  <c r="CO198" i="41"/>
  <c r="CI198" i="41"/>
  <c r="CC198" i="41"/>
  <c r="CO196" i="41"/>
  <c r="CI196" i="41"/>
  <c r="CC196" i="41"/>
  <c r="CO195" i="41"/>
  <c r="CI195" i="41"/>
  <c r="CC195" i="41"/>
  <c r="CO194" i="41"/>
  <c r="CI194" i="41"/>
  <c r="CC194" i="41"/>
  <c r="CO193" i="41"/>
  <c r="CI193" i="41"/>
  <c r="CC193" i="41"/>
  <c r="CO191" i="41"/>
  <c r="CI191" i="41"/>
  <c r="CC191" i="41"/>
  <c r="CO190" i="41"/>
  <c r="CI190" i="41"/>
  <c r="CC190" i="41"/>
  <c r="CO189" i="41"/>
  <c r="CI189" i="41"/>
  <c r="CC189" i="41"/>
  <c r="CO188" i="41"/>
  <c r="CI188" i="41"/>
  <c r="CC188" i="41"/>
  <c r="CO187" i="41"/>
  <c r="CI187" i="41"/>
  <c r="CC187" i="41"/>
  <c r="CO186" i="41"/>
  <c r="CI186" i="41"/>
  <c r="CC186" i="41"/>
  <c r="CO185" i="41"/>
  <c r="CI185" i="41"/>
  <c r="CC185" i="41"/>
  <c r="CO184" i="41"/>
  <c r="CI184" i="41"/>
  <c r="CC184" i="41"/>
  <c r="CO183" i="41"/>
  <c r="CI183" i="41"/>
  <c r="CC183" i="41"/>
  <c r="CO182" i="41"/>
  <c r="CI182" i="41"/>
  <c r="CC182" i="41"/>
  <c r="CO181" i="41"/>
  <c r="CI181" i="41"/>
  <c r="CC181" i="41"/>
  <c r="CO179" i="41"/>
  <c r="CI179" i="41"/>
  <c r="CC179" i="41"/>
  <c r="CO178" i="41"/>
  <c r="CI178" i="41"/>
  <c r="CC178" i="41"/>
  <c r="CO177" i="41"/>
  <c r="CI177" i="41"/>
  <c r="CC177" i="41"/>
  <c r="CO176" i="41"/>
  <c r="CI176" i="41"/>
  <c r="CC176" i="41"/>
  <c r="CO172" i="41"/>
  <c r="CI172" i="41"/>
  <c r="CC172" i="41"/>
  <c r="CO171" i="41"/>
  <c r="CI171" i="41"/>
  <c r="CC171" i="41"/>
  <c r="CO169" i="41"/>
  <c r="CI169" i="41"/>
  <c r="CC169" i="41"/>
  <c r="CO168" i="41"/>
  <c r="CI168" i="41"/>
  <c r="CC168" i="41"/>
  <c r="CO167" i="41"/>
  <c r="CI167" i="41"/>
  <c r="CC167" i="41"/>
  <c r="CO166" i="41"/>
  <c r="CI166" i="41"/>
  <c r="CC166" i="41"/>
  <c r="CO165" i="41"/>
  <c r="CI165" i="41"/>
  <c r="CC165" i="41"/>
  <c r="CO162" i="41"/>
  <c r="CO161" i="41" s="1"/>
  <c r="CI162" i="41"/>
  <c r="CI161" i="41" s="1"/>
  <c r="CC162" i="41"/>
  <c r="CC161" i="41" s="1"/>
  <c r="CO160" i="41"/>
  <c r="CO159" i="41" s="1"/>
  <c r="CI160" i="41"/>
  <c r="CI159" i="41" s="1"/>
  <c r="CC160" i="41"/>
  <c r="CC159" i="41" s="1"/>
  <c r="CO157" i="41"/>
  <c r="CO156" i="41" s="1"/>
  <c r="CO155" i="41" s="1"/>
  <c r="CI157" i="41"/>
  <c r="CI156" i="41" s="1"/>
  <c r="CI155" i="41" s="1"/>
  <c r="CC157" i="41"/>
  <c r="CC156" i="41" s="1"/>
  <c r="CC155" i="41" s="1"/>
  <c r="CO154" i="41"/>
  <c r="CO153" i="41" s="1"/>
  <c r="CO152" i="41" s="1"/>
  <c r="CI154" i="41"/>
  <c r="CI153" i="41" s="1"/>
  <c r="CI152" i="41" s="1"/>
  <c r="CC154" i="41"/>
  <c r="CC153" i="41" s="1"/>
  <c r="CC152" i="41" s="1"/>
  <c r="CO151" i="41"/>
  <c r="CI151" i="41"/>
  <c r="CC151" i="41"/>
  <c r="CO150" i="41"/>
  <c r="CI150" i="41"/>
  <c r="CC150" i="41"/>
  <c r="CO149" i="41"/>
  <c r="CI149" i="41"/>
  <c r="CC149" i="41"/>
  <c r="CO147" i="41"/>
  <c r="CI147" i="41"/>
  <c r="CC147" i="41"/>
  <c r="CO146" i="41"/>
  <c r="CI146" i="41"/>
  <c r="CC146" i="41"/>
  <c r="CO143" i="41"/>
  <c r="CO142" i="41" s="1"/>
  <c r="CO141" i="41" s="1"/>
  <c r="CI143" i="41"/>
  <c r="CI142" i="41" s="1"/>
  <c r="CI141" i="41" s="1"/>
  <c r="CC143" i="41"/>
  <c r="CC142" i="41" s="1"/>
  <c r="CC141" i="41" s="1"/>
  <c r="CO136" i="41"/>
  <c r="CI136" i="41"/>
  <c r="CC136" i="41"/>
  <c r="CO135" i="41"/>
  <c r="CI135" i="41"/>
  <c r="CC135" i="41"/>
  <c r="CO134" i="41"/>
  <c r="CI134" i="41"/>
  <c r="CC134" i="41"/>
  <c r="CO131" i="41"/>
  <c r="CI131" i="41"/>
  <c r="CC131" i="41"/>
  <c r="CO130" i="41"/>
  <c r="CO129" i="41" s="1"/>
  <c r="CO128" i="41" s="1"/>
  <c r="CI130" i="41"/>
  <c r="CI129" i="41" s="1"/>
  <c r="CI128" i="41" s="1"/>
  <c r="CC130" i="41"/>
  <c r="CC129" i="41" s="1"/>
  <c r="CC128" i="41" s="1"/>
  <c r="CO127" i="41"/>
  <c r="CI127" i="41"/>
  <c r="CC127" i="41"/>
  <c r="CO123" i="41"/>
  <c r="CO122" i="41" s="1"/>
  <c r="CI123" i="41"/>
  <c r="CI122" i="41" s="1"/>
  <c r="CC123" i="41"/>
  <c r="CC122" i="41" s="1"/>
  <c r="CO120" i="41"/>
  <c r="CI120" i="41"/>
  <c r="CC120" i="41"/>
  <c r="CO118" i="41"/>
  <c r="CO15" i="41" s="1"/>
  <c r="CI118" i="41"/>
  <c r="CI15" i="41" s="1"/>
  <c r="CC118" i="41"/>
  <c r="CC15" i="41" s="1"/>
  <c r="CO117" i="41"/>
  <c r="CO116" i="41" s="1"/>
  <c r="CI117" i="41"/>
  <c r="CI116" i="41" s="1"/>
  <c r="CC117" i="41"/>
  <c r="CC116" i="41" s="1"/>
  <c r="CO115" i="41"/>
  <c r="CI115" i="41"/>
  <c r="CC115" i="41"/>
  <c r="CO114" i="41"/>
  <c r="CI114" i="41"/>
  <c r="CC114" i="41"/>
  <c r="CO113" i="41"/>
  <c r="CI113" i="41"/>
  <c r="CC113" i="41"/>
  <c r="CO111" i="41"/>
  <c r="CO110" i="41" s="1"/>
  <c r="CI111" i="41"/>
  <c r="CI110" i="41" s="1"/>
  <c r="CC111" i="41"/>
  <c r="CC110" i="41" s="1"/>
  <c r="CO108" i="41"/>
  <c r="CI108" i="41"/>
  <c r="CC108" i="41"/>
  <c r="CO107" i="41"/>
  <c r="CI107" i="41"/>
  <c r="CC107" i="41"/>
  <c r="CO73" i="41"/>
  <c r="CO72" i="41" s="1"/>
  <c r="CO71" i="41" s="1"/>
  <c r="CI73" i="41"/>
  <c r="CI72" i="41" s="1"/>
  <c r="CI71" i="41" s="1"/>
  <c r="CC73" i="41"/>
  <c r="CC72" i="41" s="1"/>
  <c r="CC71" i="41" s="1"/>
  <c r="CO106" i="41"/>
  <c r="CI106" i="41"/>
  <c r="CC106" i="41"/>
  <c r="CO104" i="41"/>
  <c r="CI104" i="41"/>
  <c r="CC104" i="41"/>
  <c r="CO103" i="41"/>
  <c r="CI103" i="41"/>
  <c r="CC103" i="41"/>
  <c r="CO102" i="41"/>
  <c r="CI102" i="41"/>
  <c r="CC102" i="41"/>
  <c r="CO100" i="41"/>
  <c r="CI100" i="41"/>
  <c r="CC100" i="41"/>
  <c r="CO99" i="41"/>
  <c r="CI99" i="41"/>
  <c r="CC99" i="41"/>
  <c r="CO98" i="41"/>
  <c r="CI98" i="41"/>
  <c r="CC98" i="41"/>
  <c r="CO92" i="41"/>
  <c r="CI92" i="41"/>
  <c r="CC92" i="41"/>
  <c r="CO91" i="41"/>
  <c r="CI91" i="41"/>
  <c r="CC91" i="41"/>
  <c r="CO90" i="41"/>
  <c r="CI90" i="41"/>
  <c r="CC90" i="41"/>
  <c r="CO89" i="41"/>
  <c r="CI89" i="41"/>
  <c r="CC89" i="41"/>
  <c r="CO87" i="41"/>
  <c r="CI87" i="41"/>
  <c r="CC87" i="41"/>
  <c r="CO86" i="41"/>
  <c r="CI86" i="41"/>
  <c r="CC86" i="41"/>
  <c r="CO85" i="41"/>
  <c r="CI85" i="41"/>
  <c r="CC85" i="41"/>
  <c r="CO84" i="41"/>
  <c r="CI84" i="41"/>
  <c r="CC84" i="41"/>
  <c r="CO82" i="41"/>
  <c r="CO81" i="41" s="1"/>
  <c r="CI82" i="41"/>
  <c r="CI81" i="41" s="1"/>
  <c r="CC82" i="41"/>
  <c r="CC81" i="41" s="1"/>
  <c r="CO70" i="41"/>
  <c r="CI70" i="41"/>
  <c r="CC70" i="41"/>
  <c r="CO69" i="41"/>
  <c r="CI69" i="41"/>
  <c r="CC69" i="41"/>
  <c r="CO68" i="41"/>
  <c r="CI68" i="41"/>
  <c r="CC68" i="41"/>
  <c r="CO67" i="41"/>
  <c r="CI67" i="41"/>
  <c r="CC67" i="41"/>
  <c r="CO65" i="41"/>
  <c r="CI65" i="41"/>
  <c r="CC65" i="41"/>
  <c r="CO64" i="41"/>
  <c r="CI64" i="41"/>
  <c r="CC64" i="41"/>
  <c r="CO63" i="41"/>
  <c r="CI63" i="41"/>
  <c r="CC63" i="41"/>
  <c r="CO62" i="41"/>
  <c r="CI62" i="41"/>
  <c r="CC62" i="41"/>
  <c r="CO61" i="41"/>
  <c r="CI61" i="41"/>
  <c r="CC61" i="41"/>
  <c r="CO58" i="41"/>
  <c r="CO57" i="41" s="1"/>
  <c r="CI58" i="41"/>
  <c r="CI57" i="41" s="1"/>
  <c r="CC58" i="41"/>
  <c r="CC57" i="41" s="1"/>
  <c r="CO56" i="41"/>
  <c r="CO55" i="41" s="1"/>
  <c r="CI56" i="41"/>
  <c r="CI55" i="41" s="1"/>
  <c r="CC56" i="41"/>
  <c r="CC55" i="41" s="1"/>
  <c r="CO53" i="41"/>
  <c r="CI53" i="41"/>
  <c r="CC53" i="41"/>
  <c r="CO52" i="41"/>
  <c r="CI52" i="41"/>
  <c r="CC52" i="41"/>
  <c r="CO51" i="41"/>
  <c r="CI51" i="41"/>
  <c r="CC51" i="41"/>
  <c r="CO48" i="41"/>
  <c r="CO47" i="41" s="1"/>
  <c r="CO46" i="41" s="1"/>
  <c r="CI48" i="41"/>
  <c r="CI47" i="41" s="1"/>
  <c r="CI46" i="41" s="1"/>
  <c r="CC48" i="41"/>
  <c r="CC47" i="41" s="1"/>
  <c r="CC46" i="41" s="1"/>
  <c r="CO45" i="41"/>
  <c r="CI45" i="41"/>
  <c r="CC45" i="41"/>
  <c r="CO44" i="41"/>
  <c r="CI44" i="41"/>
  <c r="CC44" i="41"/>
  <c r="CO41" i="41"/>
  <c r="CO40" i="41" s="1"/>
  <c r="CO39" i="41" s="1"/>
  <c r="CI41" i="41"/>
  <c r="CI40" i="41" s="1"/>
  <c r="CI39" i="41" s="1"/>
  <c r="CC41" i="41"/>
  <c r="CC40" i="41" s="1"/>
  <c r="CC39" i="41" s="1"/>
  <c r="CO38" i="41"/>
  <c r="CI38" i="41"/>
  <c r="CC38" i="41"/>
  <c r="CO37" i="41"/>
  <c r="CI37" i="41"/>
  <c r="CC37" i="41"/>
  <c r="CO36" i="41"/>
  <c r="CI36" i="41"/>
  <c r="CC36" i="41"/>
  <c r="CO34" i="41"/>
  <c r="CO33" i="41" s="1"/>
  <c r="CI34" i="41"/>
  <c r="CI33" i="41" s="1"/>
  <c r="CC34" i="41"/>
  <c r="CC33" i="41" s="1"/>
  <c r="CO31" i="41"/>
  <c r="CO30" i="41" s="1"/>
  <c r="CI31" i="41"/>
  <c r="CI30" i="41" s="1"/>
  <c r="CC31" i="41"/>
  <c r="CC30" i="41" s="1"/>
  <c r="CI29" i="41"/>
  <c r="CI28" i="41" s="1"/>
  <c r="CC29" i="41"/>
  <c r="CC28" i="41" s="1"/>
  <c r="E28" i="41"/>
  <c r="F28" i="41"/>
  <c r="G28" i="41"/>
  <c r="J28" i="41"/>
  <c r="K28" i="41"/>
  <c r="L28" i="41"/>
  <c r="M28" i="41"/>
  <c r="N28" i="41"/>
  <c r="P28" i="41"/>
  <c r="Q28" i="41"/>
  <c r="R28" i="41"/>
  <c r="S28" i="41"/>
  <c r="T28" i="41"/>
  <c r="U28" i="41"/>
  <c r="X28" i="41"/>
  <c r="Y28" i="41"/>
  <c r="Z28" i="41"/>
  <c r="AA28" i="41"/>
  <c r="AB28" i="41"/>
  <c r="AD28" i="41"/>
  <c r="AE28" i="41"/>
  <c r="AG28" i="41"/>
  <c r="AH28" i="41"/>
  <c r="AI28" i="41"/>
  <c r="CB28" i="41"/>
  <c r="CD28" i="41"/>
  <c r="CE28" i="41"/>
  <c r="CF28" i="41"/>
  <c r="CG28" i="41"/>
  <c r="CH28" i="41"/>
  <c r="CJ28" i="41"/>
  <c r="CK28" i="41"/>
  <c r="CL28" i="41"/>
  <c r="CM28" i="41"/>
  <c r="CN28" i="41"/>
  <c r="CO28" i="41"/>
  <c r="CP28" i="41"/>
  <c r="CQ28" i="41"/>
  <c r="CR28" i="41"/>
  <c r="CS28" i="41"/>
  <c r="CT28" i="41"/>
  <c r="E23" i="41"/>
  <c r="F23" i="41"/>
  <c r="G23" i="41"/>
  <c r="J23" i="41"/>
  <c r="K23" i="41"/>
  <c r="L23" i="41"/>
  <c r="M23" i="41"/>
  <c r="N23" i="41"/>
  <c r="P23" i="41"/>
  <c r="Q23" i="41"/>
  <c r="R23" i="41"/>
  <c r="S23" i="41"/>
  <c r="T23" i="41"/>
  <c r="U23" i="41"/>
  <c r="X23" i="41"/>
  <c r="Y23" i="41"/>
  <c r="Z23" i="41"/>
  <c r="AA23" i="41"/>
  <c r="AB23" i="41"/>
  <c r="AD23" i="41"/>
  <c r="AE23" i="41"/>
  <c r="AF23" i="41"/>
  <c r="AG23" i="41"/>
  <c r="AI23" i="41"/>
  <c r="CB23" i="41"/>
  <c r="CD23" i="41"/>
  <c r="CE23" i="41"/>
  <c r="CF23" i="41"/>
  <c r="CG23" i="41"/>
  <c r="CH23" i="41"/>
  <c r="CJ23" i="41"/>
  <c r="CK23" i="41"/>
  <c r="CL23" i="41"/>
  <c r="CM23" i="41"/>
  <c r="CN23" i="41"/>
  <c r="CP23" i="41"/>
  <c r="CQ23" i="41"/>
  <c r="CR23" i="41"/>
  <c r="CS23" i="41"/>
  <c r="CT23" i="41"/>
  <c r="CO24" i="41"/>
  <c r="CO23" i="41" s="1"/>
  <c r="CI24" i="41"/>
  <c r="CI23" i="41" s="1"/>
  <c r="CC24" i="41"/>
  <c r="CC23" i="41" s="1"/>
  <c r="AF206" i="41"/>
  <c r="AC206" i="41" s="1"/>
  <c r="AF326" i="41"/>
  <c r="AF325" i="41" s="1"/>
  <c r="AF430" i="41"/>
  <c r="AF376" i="41"/>
  <c r="AC376" i="41" s="1"/>
  <c r="AF375" i="41"/>
  <c r="AC375" i="41" s="1"/>
  <c r="AF374" i="41"/>
  <c r="AC374" i="41" s="1"/>
  <c r="AF324" i="41"/>
  <c r="AF323" i="41" s="1"/>
  <c r="AF447" i="41"/>
  <c r="AC447" i="41" s="1"/>
  <c r="AF347" i="41"/>
  <c r="AC347" i="41" s="1"/>
  <c r="AF220" i="41"/>
  <c r="AF219" i="41"/>
  <c r="AC219" i="41" s="1"/>
  <c r="AF267" i="41"/>
  <c r="AF416" i="41"/>
  <c r="AC416" i="41" s="1"/>
  <c r="AF214" i="41"/>
  <c r="AC214" i="41" s="1"/>
  <c r="AF415" i="41"/>
  <c r="AC415" i="41" s="1"/>
  <c r="AF414" i="41"/>
  <c r="AC414" i="41" s="1"/>
  <c r="AF191" i="41"/>
  <c r="AC191" i="41" s="1"/>
  <c r="AF205" i="41"/>
  <c r="AC205" i="41" s="1"/>
  <c r="AF343" i="41"/>
  <c r="AC343" i="41" s="1"/>
  <c r="AF342" i="41"/>
  <c r="AC342" i="41" s="1"/>
  <c r="W343" i="41"/>
  <c r="O343" i="41"/>
  <c r="I343" i="41"/>
  <c r="BF343" i="41" s="1"/>
  <c r="W342" i="41"/>
  <c r="O342" i="41"/>
  <c r="I342" i="41"/>
  <c r="BF342" i="41" s="1"/>
  <c r="AF245" i="41"/>
  <c r="AC245" i="41" s="1"/>
  <c r="AF371" i="41"/>
  <c r="AC371" i="41" s="1"/>
  <c r="AF372" i="41"/>
  <c r="AC372" i="41" s="1"/>
  <c r="AF373" i="41"/>
  <c r="AC373" i="41" s="1"/>
  <c r="AF370" i="41"/>
  <c r="AC370" i="41" s="1"/>
  <c r="W376" i="41"/>
  <c r="O376" i="41"/>
  <c r="I376" i="41"/>
  <c r="W375" i="41"/>
  <c r="O375" i="41"/>
  <c r="I375" i="41"/>
  <c r="W374" i="41"/>
  <c r="O374" i="41"/>
  <c r="I374" i="41"/>
  <c r="W373" i="41"/>
  <c r="O373" i="41"/>
  <c r="I373" i="41"/>
  <c r="BF373" i="41" s="1"/>
  <c r="W372" i="41"/>
  <c r="O372" i="41"/>
  <c r="I372" i="41"/>
  <c r="BF372" i="41" s="1"/>
  <c r="W371" i="41"/>
  <c r="O371" i="41"/>
  <c r="I371" i="41"/>
  <c r="BF371" i="41" s="1"/>
  <c r="W370" i="41"/>
  <c r="O370" i="41"/>
  <c r="I370" i="41"/>
  <c r="BF370" i="41" s="1"/>
  <c r="AF123" i="41"/>
  <c r="AF122" i="41" s="1"/>
  <c r="AF439" i="41"/>
  <c r="AC439" i="41" s="1"/>
  <c r="AF162" i="41"/>
  <c r="AF161" i="41" s="1"/>
  <c r="AF85" i="41"/>
  <c r="AC85" i="41" s="1"/>
  <c r="AF196" i="41"/>
  <c r="AC196" i="41" s="1"/>
  <c r="AF31" i="41"/>
  <c r="AF30" i="41" s="1"/>
  <c r="AF369" i="41"/>
  <c r="AC369" i="41" s="1"/>
  <c r="AF29" i="41"/>
  <c r="AC29" i="41" s="1"/>
  <c r="AF244" i="41"/>
  <c r="AC244" i="41" s="1"/>
  <c r="AF111" i="41"/>
  <c r="AF110" i="41" s="1"/>
  <c r="AF292" i="41"/>
  <c r="AF346" i="41"/>
  <c r="AF318" i="41"/>
  <c r="AF317" i="41" s="1"/>
  <c r="AF195" i="41"/>
  <c r="AC195" i="41" s="1"/>
  <c r="AF389" i="41"/>
  <c r="AC389" i="41" s="1"/>
  <c r="AF390" i="41"/>
  <c r="AC390" i="41" s="1"/>
  <c r="AF388" i="41"/>
  <c r="AC388" i="41" s="1"/>
  <c r="AF400" i="41"/>
  <c r="AF401" i="41"/>
  <c r="AC401" i="41" s="1"/>
  <c r="AF399" i="41"/>
  <c r="AC399" i="41" s="1"/>
  <c r="W401" i="41"/>
  <c r="O401" i="41"/>
  <c r="I401" i="41"/>
  <c r="BF401" i="41" s="1"/>
  <c r="AF306" i="41"/>
  <c r="AC306" i="41" s="1"/>
  <c r="W306" i="41"/>
  <c r="O306" i="41"/>
  <c r="I306" i="41"/>
  <c r="BF306" i="41" s="1"/>
  <c r="AF179" i="41"/>
  <c r="AF178" i="41"/>
  <c r="AC178" i="41" s="1"/>
  <c r="AF177" i="41"/>
  <c r="AC177" i="41" s="1"/>
  <c r="AF176" i="41"/>
  <c r="AC176" i="41" s="1"/>
  <c r="AF243" i="41"/>
  <c r="AC243" i="41" s="1"/>
  <c r="AF242" i="41"/>
  <c r="AA150" i="32"/>
  <c r="AA152" i="32"/>
  <c r="AA274" i="32"/>
  <c r="W274" i="32"/>
  <c r="AP39" i="39"/>
  <c r="AF204" i="41"/>
  <c r="AC204" i="41" s="1"/>
  <c r="AF203" i="41"/>
  <c r="AC203" i="41" s="1"/>
  <c r="AF45" i="41"/>
  <c r="AC45" i="41" s="1"/>
  <c r="AF44" i="41"/>
  <c r="AC44" i="41" s="1"/>
  <c r="AF108" i="41"/>
  <c r="AC108" i="41" s="1"/>
  <c r="AF107" i="41"/>
  <c r="AC107" i="41" s="1"/>
  <c r="AF73" i="41"/>
  <c r="AF72" i="41" s="1"/>
  <c r="AF71" i="41" s="1"/>
  <c r="I73" i="41"/>
  <c r="O73" i="41"/>
  <c r="O72" i="41" s="1"/>
  <c r="O71" i="41" s="1"/>
  <c r="W73" i="41"/>
  <c r="AF104" i="41"/>
  <c r="AC104" i="41" s="1"/>
  <c r="AF103" i="41"/>
  <c r="AC103" i="41" s="1"/>
  <c r="AF167" i="41"/>
  <c r="AF166" i="41" s="1"/>
  <c r="AF165" i="41" s="1"/>
  <c r="W167" i="41"/>
  <c r="O167" i="41"/>
  <c r="O166" i="41" s="1"/>
  <c r="O165" i="41" s="1"/>
  <c r="I167" i="41"/>
  <c r="CW166" i="41"/>
  <c r="CW165" i="41" s="1"/>
  <c r="CV166" i="41"/>
  <c r="CV165" i="41" s="1"/>
  <c r="CU166" i="41"/>
  <c r="CU165" i="41" s="1"/>
  <c r="AI166" i="41"/>
  <c r="AH166" i="41"/>
  <c r="AH165" i="41" s="1"/>
  <c r="AG166" i="41"/>
  <c r="AG165" i="41" s="1"/>
  <c r="AD166" i="41"/>
  <c r="AD165" i="41" s="1"/>
  <c r="AB166" i="41"/>
  <c r="AB165" i="41" s="1"/>
  <c r="AA166" i="41"/>
  <c r="AA165" i="41" s="1"/>
  <c r="Z166" i="41"/>
  <c r="Z165" i="41" s="1"/>
  <c r="Y166" i="41"/>
  <c r="Y165" i="41" s="1"/>
  <c r="X166" i="41"/>
  <c r="X165" i="41" s="1"/>
  <c r="U166" i="41"/>
  <c r="U165" i="41" s="1"/>
  <c r="T166" i="41"/>
  <c r="T165" i="41" s="1"/>
  <c r="S166" i="41"/>
  <c r="S165" i="41" s="1"/>
  <c r="R166" i="41"/>
  <c r="R165" i="41" s="1"/>
  <c r="Q166" i="41"/>
  <c r="Q165" i="41" s="1"/>
  <c r="P166" i="41"/>
  <c r="P165" i="41" s="1"/>
  <c r="N166" i="41"/>
  <c r="N165" i="41" s="1"/>
  <c r="M166" i="41"/>
  <c r="M165" i="41" s="1"/>
  <c r="L166" i="41"/>
  <c r="L165" i="41" s="1"/>
  <c r="K166" i="41"/>
  <c r="K165" i="41" s="1"/>
  <c r="J166" i="41"/>
  <c r="J165" i="41" s="1"/>
  <c r="G166" i="41"/>
  <c r="G165" i="41" s="1"/>
  <c r="F166" i="41"/>
  <c r="F165" i="41" s="1"/>
  <c r="E166" i="41"/>
  <c r="E165" i="41" s="1"/>
  <c r="C166" i="41"/>
  <c r="C165" i="41" s="1"/>
  <c r="AF70" i="41"/>
  <c r="AC70" i="41" s="1"/>
  <c r="W70" i="41"/>
  <c r="O70" i="41"/>
  <c r="I70" i="41"/>
  <c r="AF62" i="41"/>
  <c r="AC62" i="41" s="1"/>
  <c r="AF63" i="41"/>
  <c r="AC63" i="41" s="1"/>
  <c r="AF64" i="41"/>
  <c r="AC64" i="41" s="1"/>
  <c r="AF65" i="41"/>
  <c r="AC65" i="41" s="1"/>
  <c r="AF61" i="41"/>
  <c r="W65" i="41"/>
  <c r="O65" i="41"/>
  <c r="I65" i="41"/>
  <c r="W64" i="41"/>
  <c r="O64" i="41"/>
  <c r="I64" i="41"/>
  <c r="W63" i="41"/>
  <c r="O63" i="41"/>
  <c r="I63" i="41"/>
  <c r="W62" i="41"/>
  <c r="O62" i="41"/>
  <c r="I62" i="41"/>
  <c r="BF62" i="41" s="1"/>
  <c r="BF60" i="41" s="1"/>
  <c r="BF59" i="41" s="1"/>
  <c r="AF100" i="41"/>
  <c r="AF99" i="41"/>
  <c r="AC99" i="41" s="1"/>
  <c r="Z100" i="41"/>
  <c r="O100" i="41"/>
  <c r="I100" i="41"/>
  <c r="BF100" i="41" s="1"/>
  <c r="BF97" i="41" s="1"/>
  <c r="W99" i="41"/>
  <c r="O99" i="41"/>
  <c r="I99" i="41"/>
  <c r="AF429" i="41"/>
  <c r="AC429" i="41" s="1"/>
  <c r="AF428" i="41"/>
  <c r="AC428" i="41" s="1"/>
  <c r="AF339" i="41"/>
  <c r="AC339" i="41" s="1"/>
  <c r="AF340" i="41"/>
  <c r="AC340" i="41" s="1"/>
  <c r="AF341" i="41"/>
  <c r="AF338" i="41"/>
  <c r="AC338" i="41" s="1"/>
  <c r="AF443" i="41"/>
  <c r="AC443" i="41" s="1"/>
  <c r="AF442" i="41"/>
  <c r="AC442" i="41" s="1"/>
  <c r="AF441" i="41"/>
  <c r="AC441" i="41" s="1"/>
  <c r="W443" i="41"/>
  <c r="O443" i="41"/>
  <c r="I443" i="41"/>
  <c r="W442" i="41"/>
  <c r="O442" i="41"/>
  <c r="I442" i="41"/>
  <c r="AF210" i="41"/>
  <c r="AF211" i="41"/>
  <c r="AC211" i="41" s="1"/>
  <c r="AF212" i="41"/>
  <c r="AC212" i="41" s="1"/>
  <c r="AF213" i="41"/>
  <c r="AC213" i="41" s="1"/>
  <c r="AF209" i="41"/>
  <c r="AC209" i="41" s="1"/>
  <c r="AE208" i="41"/>
  <c r="AE207" i="41" s="1"/>
  <c r="W214" i="41"/>
  <c r="O214" i="41"/>
  <c r="I214" i="41"/>
  <c r="W213" i="41"/>
  <c r="O213" i="41"/>
  <c r="I213" i="41"/>
  <c r="W212" i="41"/>
  <c r="O212" i="41"/>
  <c r="I212" i="41"/>
  <c r="W211" i="41"/>
  <c r="O211" i="41"/>
  <c r="I211" i="41"/>
  <c r="BF211" i="41" s="1"/>
  <c r="W210" i="41"/>
  <c r="O210" i="41"/>
  <c r="I210" i="41"/>
  <c r="W209" i="41"/>
  <c r="O209" i="41"/>
  <c r="I209" i="41"/>
  <c r="AF309" i="41"/>
  <c r="AC309" i="41" s="1"/>
  <c r="AF310" i="41"/>
  <c r="AF312" i="41"/>
  <c r="AC312" i="41" s="1"/>
  <c r="AF314" i="41"/>
  <c r="AC314" i="41" s="1"/>
  <c r="AF308" i="41"/>
  <c r="AC308" i="41" s="1"/>
  <c r="AF232" i="41"/>
  <c r="AC232" i="41" s="1"/>
  <c r="O404" i="41"/>
  <c r="O405" i="41"/>
  <c r="O406" i="41"/>
  <c r="O407" i="41"/>
  <c r="O408" i="41"/>
  <c r="O409" i="41"/>
  <c r="O410" i="41"/>
  <c r="W410" i="41"/>
  <c r="I410" i="41"/>
  <c r="W409" i="41"/>
  <c r="I409" i="41"/>
  <c r="BF409" i="41" s="1"/>
  <c r="W408" i="41"/>
  <c r="I408" i="41"/>
  <c r="W407" i="41"/>
  <c r="I407" i="41"/>
  <c r="BF407" i="41" s="1"/>
  <c r="W406" i="41"/>
  <c r="I406" i="41"/>
  <c r="BF406" i="41" s="1"/>
  <c r="W405" i="41"/>
  <c r="I405" i="41"/>
  <c r="W404" i="41"/>
  <c r="I404" i="41"/>
  <c r="W403" i="41"/>
  <c r="I403" i="41"/>
  <c r="AF252" i="41"/>
  <c r="AC252" i="41" s="1"/>
  <c r="AF253" i="41"/>
  <c r="AC253" i="41" s="1"/>
  <c r="AF254" i="41"/>
  <c r="AC254" i="41" s="1"/>
  <c r="AF255" i="41"/>
  <c r="AC255" i="41" s="1"/>
  <c r="AF251" i="41"/>
  <c r="AF383" i="41"/>
  <c r="AC383" i="41" s="1"/>
  <c r="AF382" i="41"/>
  <c r="AC382" i="41" s="1"/>
  <c r="AF381" i="41"/>
  <c r="AC381" i="41" s="1"/>
  <c r="AF380" i="41"/>
  <c r="AC380" i="41" s="1"/>
  <c r="AF379" i="41"/>
  <c r="AC379" i="41" s="1"/>
  <c r="AF378" i="41"/>
  <c r="AC378" i="41" s="1"/>
  <c r="R379" i="41"/>
  <c r="AF182" i="41"/>
  <c r="AC182" i="41" s="1"/>
  <c r="AF183" i="41"/>
  <c r="AC183" i="41" s="1"/>
  <c r="AF184" i="41"/>
  <c r="AC184" i="41" s="1"/>
  <c r="AF185" i="41"/>
  <c r="AC185" i="41" s="1"/>
  <c r="AF186" i="41"/>
  <c r="AC186" i="41" s="1"/>
  <c r="AF187" i="41"/>
  <c r="AC187" i="41" s="1"/>
  <c r="AF188" i="41"/>
  <c r="AC188" i="41" s="1"/>
  <c r="AF189" i="41"/>
  <c r="AC189" i="41" s="1"/>
  <c r="AF190" i="41"/>
  <c r="AC190" i="41" s="1"/>
  <c r="AF181" i="41"/>
  <c r="AC181" i="41" s="1"/>
  <c r="Z186" i="41"/>
  <c r="W186" i="41" s="1"/>
  <c r="O186" i="41"/>
  <c r="I186" i="41"/>
  <c r="Z185" i="41"/>
  <c r="W185" i="41" s="1"/>
  <c r="O185" i="41"/>
  <c r="I185" i="41"/>
  <c r="W184" i="41"/>
  <c r="O184" i="41"/>
  <c r="I184" i="41"/>
  <c r="W183" i="41"/>
  <c r="O183" i="41"/>
  <c r="I183" i="41"/>
  <c r="W182" i="41"/>
  <c r="O182" i="41"/>
  <c r="I182" i="41"/>
  <c r="W181" i="41"/>
  <c r="O181" i="41"/>
  <c r="I181" i="41"/>
  <c r="AF288" i="41"/>
  <c r="AC288" i="41" s="1"/>
  <c r="AF287" i="41"/>
  <c r="AC287" i="41" s="1"/>
  <c r="AF286" i="41"/>
  <c r="AC286" i="41" s="1"/>
  <c r="AF285" i="41"/>
  <c r="AC285" i="41" s="1"/>
  <c r="AF284" i="41"/>
  <c r="AC284" i="41" s="1"/>
  <c r="W289" i="41"/>
  <c r="O289" i="41"/>
  <c r="I289" i="41"/>
  <c r="BF289" i="41" s="1"/>
  <c r="W288" i="41"/>
  <c r="O288" i="41"/>
  <c r="I288" i="41"/>
  <c r="BF288" i="41" s="1"/>
  <c r="AF68" i="41"/>
  <c r="AC68" i="41" s="1"/>
  <c r="AF69" i="41"/>
  <c r="AC69" i="41" s="1"/>
  <c r="AF67" i="41"/>
  <c r="AC67" i="41" s="1"/>
  <c r="AF231" i="41"/>
  <c r="AC231" i="41" s="1"/>
  <c r="AF230" i="41"/>
  <c r="AF250" i="41"/>
  <c r="AC250" i="41" s="1"/>
  <c r="F250" i="41"/>
  <c r="F247" i="41" s="1"/>
  <c r="AF102" i="41"/>
  <c r="W102" i="41"/>
  <c r="O102" i="41"/>
  <c r="I102" i="41"/>
  <c r="G102" i="41"/>
  <c r="G101" i="41" s="1"/>
  <c r="AF305" i="41"/>
  <c r="AC305" i="41" s="1"/>
  <c r="AF304" i="41"/>
  <c r="AC304" i="41" s="1"/>
  <c r="AF303" i="41"/>
  <c r="AC303" i="41" s="1"/>
  <c r="AF302" i="41"/>
  <c r="AF301" i="41"/>
  <c r="AC301" i="41" s="1"/>
  <c r="AF300" i="41"/>
  <c r="AC300" i="41" s="1"/>
  <c r="W305" i="41"/>
  <c r="O305" i="41"/>
  <c r="I305" i="41"/>
  <c r="W304" i="41"/>
  <c r="O304" i="41"/>
  <c r="I304" i="41"/>
  <c r="W303" i="41"/>
  <c r="O303" i="41"/>
  <c r="I303" i="41"/>
  <c r="BF303" i="41" s="1"/>
  <c r="W302" i="41"/>
  <c r="O302" i="41"/>
  <c r="I302" i="41"/>
  <c r="W301" i="41"/>
  <c r="O301" i="41"/>
  <c r="I301" i="41"/>
  <c r="AF426" i="41"/>
  <c r="AC426" i="41" s="1"/>
  <c r="AF425" i="41"/>
  <c r="AC425" i="41" s="1"/>
  <c r="AF424" i="41"/>
  <c r="AC424" i="41" s="1"/>
  <c r="W426" i="41"/>
  <c r="O426" i="41"/>
  <c r="I426" i="41"/>
  <c r="W425" i="41"/>
  <c r="O425" i="41"/>
  <c r="I425" i="41"/>
  <c r="AF368" i="41"/>
  <c r="AC368" i="41" s="1"/>
  <c r="AF367" i="41"/>
  <c r="AC367" i="41" s="1"/>
  <c r="AF366" i="41"/>
  <c r="AC366" i="41" s="1"/>
  <c r="AF365" i="41"/>
  <c r="AC365" i="41" s="1"/>
  <c r="AF364" i="41"/>
  <c r="AC364" i="41" s="1"/>
  <c r="AF363" i="41"/>
  <c r="AC363" i="41" s="1"/>
  <c r="AF362" i="41"/>
  <c r="AC362" i="41" s="1"/>
  <c r="AF361" i="41"/>
  <c r="AC361" i="41" s="1"/>
  <c r="AF360" i="41"/>
  <c r="AC360" i="41" s="1"/>
  <c r="AF359" i="41"/>
  <c r="AC359" i="41" s="1"/>
  <c r="W369" i="41"/>
  <c r="O369" i="41"/>
  <c r="I369" i="41"/>
  <c r="BF369" i="41" s="1"/>
  <c r="W368" i="41"/>
  <c r="O368" i="41"/>
  <c r="I368" i="41"/>
  <c r="BF368" i="41" s="1"/>
  <c r="W367" i="41"/>
  <c r="O367" i="41"/>
  <c r="I367" i="41"/>
  <c r="W366" i="41"/>
  <c r="O366" i="41"/>
  <c r="I366" i="41"/>
  <c r="W365" i="41"/>
  <c r="O365" i="41"/>
  <c r="I365" i="41"/>
  <c r="W364" i="41"/>
  <c r="O364" i="41"/>
  <c r="I364" i="41"/>
  <c r="W363" i="41"/>
  <c r="O363" i="41"/>
  <c r="I363" i="41"/>
  <c r="W362" i="41"/>
  <c r="O362" i="41"/>
  <c r="I362" i="41"/>
  <c r="W361" i="41"/>
  <c r="O361" i="41"/>
  <c r="I361" i="41"/>
  <c r="W360" i="41"/>
  <c r="O360" i="41"/>
  <c r="I360" i="41"/>
  <c r="W359" i="41"/>
  <c r="O359" i="41"/>
  <c r="I359" i="41"/>
  <c r="AF438" i="41"/>
  <c r="AC438" i="41" s="1"/>
  <c r="AF437" i="41"/>
  <c r="AF279" i="41"/>
  <c r="AC279" i="41" s="1"/>
  <c r="AF278" i="41"/>
  <c r="AC278" i="41" s="1"/>
  <c r="AF277" i="41"/>
  <c r="AF276" i="41"/>
  <c r="AC276" i="41" s="1"/>
  <c r="AF275" i="41"/>
  <c r="AF194" i="41"/>
  <c r="AF266" i="41"/>
  <c r="AC266" i="41" s="1"/>
  <c r="AF265" i="41"/>
  <c r="AC265" i="41" s="1"/>
  <c r="AF264" i="41"/>
  <c r="AC264" i="41" s="1"/>
  <c r="AF263" i="41"/>
  <c r="AC263" i="41" s="1"/>
  <c r="AF398" i="41"/>
  <c r="AC398" i="41" s="1"/>
  <c r="W398" i="41"/>
  <c r="O398" i="41"/>
  <c r="I398" i="41"/>
  <c r="BF398" i="41" s="1"/>
  <c r="AF118" i="41"/>
  <c r="AF15" i="41" s="1"/>
  <c r="AE118" i="41"/>
  <c r="AH38" i="41"/>
  <c r="AC38" i="41" s="1"/>
  <c r="AH160" i="41"/>
  <c r="AH159" i="41" s="1"/>
  <c r="AH24" i="41"/>
  <c r="AC24" i="41" s="1"/>
  <c r="W92" i="41"/>
  <c r="O92" i="41"/>
  <c r="I92" i="41"/>
  <c r="W91" i="41"/>
  <c r="O91" i="41"/>
  <c r="I91" i="41"/>
  <c r="AH90" i="41"/>
  <c r="AC90" i="41" s="1"/>
  <c r="W90" i="41"/>
  <c r="O90" i="41"/>
  <c r="I90" i="41"/>
  <c r="BF90" i="41" s="1"/>
  <c r="AH89" i="41"/>
  <c r="AC89" i="41" s="1"/>
  <c r="AH115" i="41"/>
  <c r="AC115" i="41" s="1"/>
  <c r="W115" i="41"/>
  <c r="O115" i="41"/>
  <c r="I115" i="41"/>
  <c r="BF115" i="41" s="1"/>
  <c r="BF112" i="41" s="1"/>
  <c r="BF109" i="41" s="1"/>
  <c r="AH114" i="41"/>
  <c r="AC114" i="41" s="1"/>
  <c r="T114" i="41"/>
  <c r="BI114" i="41" s="1"/>
  <c r="BI112" i="41" s="1"/>
  <c r="AH348" i="41"/>
  <c r="AC348" i="41" s="1"/>
  <c r="AH117" i="41"/>
  <c r="AH116" i="41" s="1"/>
  <c r="AH106" i="41"/>
  <c r="AC106" i="41" s="1"/>
  <c r="W106" i="41"/>
  <c r="O106" i="41"/>
  <c r="I106" i="41"/>
  <c r="BF106" i="41" s="1"/>
  <c r="BF105" i="41" s="1"/>
  <c r="AH113" i="41"/>
  <c r="AC113" i="41" s="1"/>
  <c r="AG125" i="41"/>
  <c r="AC125" i="41" s="1"/>
  <c r="W125" i="41"/>
  <c r="O125" i="41"/>
  <c r="I125" i="41"/>
  <c r="AG140" i="41"/>
  <c r="AG139" i="41" s="1"/>
  <c r="AD433" i="41"/>
  <c r="AC433" i="41" s="1"/>
  <c r="V433" i="41" s="1"/>
  <c r="AD432" i="41"/>
  <c r="AD421" i="41"/>
  <c r="AC421" i="41" s="1"/>
  <c r="V421" i="41" s="1"/>
  <c r="AD420" i="41"/>
  <c r="AC420" i="41" s="1"/>
  <c r="AD393" i="41"/>
  <c r="AC393" i="41" s="1"/>
  <c r="V393" i="41" s="1"/>
  <c r="AD392" i="41"/>
  <c r="AD352" i="41"/>
  <c r="AC352" i="41" s="1"/>
  <c r="V352" i="41" s="1"/>
  <c r="AD351" i="41"/>
  <c r="AD329" i="41"/>
  <c r="AC329" i="41" s="1"/>
  <c r="V329" i="41" s="1"/>
  <c r="AD328" i="41"/>
  <c r="AD321" i="41"/>
  <c r="AC321" i="41" s="1"/>
  <c r="V321" i="41" s="1"/>
  <c r="AD320" i="41"/>
  <c r="AD295" i="41"/>
  <c r="AC295" i="41" s="1"/>
  <c r="V295" i="41" s="1"/>
  <c r="AD294" i="41"/>
  <c r="AD270" i="41"/>
  <c r="AC270" i="41" s="1"/>
  <c r="V270" i="41" s="1"/>
  <c r="AD269" i="41"/>
  <c r="AD238" i="41"/>
  <c r="AC238" i="41" s="1"/>
  <c r="V238" i="41" s="1"/>
  <c r="AD237" i="41"/>
  <c r="AD223" i="41"/>
  <c r="AC223" i="41" s="1"/>
  <c r="V223" i="41" s="1"/>
  <c r="AD222" i="41"/>
  <c r="AD199" i="41"/>
  <c r="AC199" i="41" s="1"/>
  <c r="V199" i="41" s="1"/>
  <c r="AD198" i="41"/>
  <c r="AD172" i="41"/>
  <c r="AC172" i="41" s="1"/>
  <c r="V172" i="41" s="1"/>
  <c r="AD171" i="41"/>
  <c r="AE218" i="41"/>
  <c r="AC218" i="41" s="1"/>
  <c r="AE397" i="41"/>
  <c r="AE262" i="41"/>
  <c r="AC262" i="41" s="1"/>
  <c r="AA268" i="32"/>
  <c r="P14" i="44"/>
  <c r="P13" i="44" s="1"/>
  <c r="P12" i="44" s="1"/>
  <c r="P11" i="44" s="1"/>
  <c r="P10" i="44" s="1"/>
  <c r="Q14" i="44"/>
  <c r="Q13" i="44" s="1"/>
  <c r="Q12" i="44" s="1"/>
  <c r="Q11" i="44" s="1"/>
  <c r="Q10" i="44" s="1"/>
  <c r="R14" i="44"/>
  <c r="R13" i="44" s="1"/>
  <c r="R12" i="44" s="1"/>
  <c r="R11" i="44" s="1"/>
  <c r="R10" i="44" s="1"/>
  <c r="S14" i="44"/>
  <c r="H47" i="55" s="1"/>
  <c r="Y14" i="44"/>
  <c r="Y13" i="44" s="1"/>
  <c r="Y12" i="44" s="1"/>
  <c r="Y11" i="44" s="1"/>
  <c r="Y10" i="44" s="1"/>
  <c r="Z14" i="44"/>
  <c r="Z13" i="44" s="1"/>
  <c r="Z12" i="44" s="1"/>
  <c r="Z11" i="44" s="1"/>
  <c r="Z10" i="44" s="1"/>
  <c r="AA14" i="44"/>
  <c r="AA13" i="44" s="1"/>
  <c r="AA12" i="44" s="1"/>
  <c r="AA11" i="44" s="1"/>
  <c r="AA10" i="44" s="1"/>
  <c r="AB14" i="44"/>
  <c r="AB13" i="44"/>
  <c r="AB12" i="44" s="1"/>
  <c r="AB11" i="44" s="1"/>
  <c r="AB10" i="44" s="1"/>
  <c r="AC14" i="44"/>
  <c r="AC13" i="44" s="1"/>
  <c r="AC12" i="44" s="1"/>
  <c r="AC11" i="44" s="1"/>
  <c r="AC10" i="44" s="1"/>
  <c r="O14" i="44"/>
  <c r="O13" i="44" s="1"/>
  <c r="O12" i="44" s="1"/>
  <c r="O11" i="44" s="1"/>
  <c r="O10" i="44" s="1"/>
  <c r="N13" i="44"/>
  <c r="N12" i="44" s="1"/>
  <c r="N11" i="44" s="1"/>
  <c r="N10" i="44" s="1"/>
  <c r="M13" i="44"/>
  <c r="M12" i="44" s="1"/>
  <c r="M11" i="44" s="1"/>
  <c r="M10" i="44" s="1"/>
  <c r="L13" i="44"/>
  <c r="L12" i="44" s="1"/>
  <c r="L11" i="44" s="1"/>
  <c r="L10" i="44" s="1"/>
  <c r="K13" i="44"/>
  <c r="K12" i="44" s="1"/>
  <c r="K11" i="44" s="1"/>
  <c r="K10" i="44" s="1"/>
  <c r="AF87" i="41"/>
  <c r="AC87" i="41" s="1"/>
  <c r="AE387" i="41"/>
  <c r="AC387" i="41" s="1"/>
  <c r="AE386" i="41"/>
  <c r="AC386" i="41" s="1"/>
  <c r="AE446" i="41"/>
  <c r="AE385" i="41"/>
  <c r="AC385" i="41" s="1"/>
  <c r="AE193" i="41"/>
  <c r="AC193" i="41" s="1"/>
  <c r="AE445" i="41"/>
  <c r="AC445" i="41" s="1"/>
  <c r="AE418" i="41"/>
  <c r="AC418" i="41" s="1"/>
  <c r="AE261" i="41"/>
  <c r="AC261" i="41" s="1"/>
  <c r="AE260" i="41"/>
  <c r="AC260" i="41" s="1"/>
  <c r="AE259" i="41"/>
  <c r="AC259" i="41" s="1"/>
  <c r="AE217" i="41"/>
  <c r="AC217" i="41" s="1"/>
  <c r="AE216" i="41"/>
  <c r="AC216" i="41" s="1"/>
  <c r="AE283" i="41"/>
  <c r="AC283" i="41" s="1"/>
  <c r="AE282" i="41"/>
  <c r="AC282" i="41" s="1"/>
  <c r="AE249" i="41"/>
  <c r="AC249" i="41" s="1"/>
  <c r="AE248" i="41"/>
  <c r="AC248" i="41" s="1"/>
  <c r="AE228" i="41"/>
  <c r="AC228" i="41" s="1"/>
  <c r="AE337" i="41"/>
  <c r="AE358" i="41"/>
  <c r="AC358" i="41" s="1"/>
  <c r="F358" i="41"/>
  <c r="F355" i="41" s="1"/>
  <c r="AE274" i="41"/>
  <c r="AE273" i="41" s="1"/>
  <c r="AE299" i="41"/>
  <c r="AE298" i="41" s="1"/>
  <c r="AE227" i="41"/>
  <c r="AE58" i="41"/>
  <c r="AE57" i="41" s="1"/>
  <c r="W58" i="41"/>
  <c r="O58" i="41"/>
  <c r="O57" i="41" s="1"/>
  <c r="I58" i="41"/>
  <c r="I57" i="41" s="1"/>
  <c r="CX57" i="41"/>
  <c r="AI57" i="41"/>
  <c r="AH57" i="41"/>
  <c r="AG57" i="41"/>
  <c r="AF57" i="41"/>
  <c r="AD57" i="41"/>
  <c r="AB57" i="41"/>
  <c r="AA57" i="41"/>
  <c r="Z57" i="41"/>
  <c r="Y57" i="41"/>
  <c r="X57" i="41"/>
  <c r="U57" i="41"/>
  <c r="T57" i="41"/>
  <c r="S57" i="41"/>
  <c r="R57" i="41"/>
  <c r="Q57" i="41"/>
  <c r="P57" i="41"/>
  <c r="N57" i="41"/>
  <c r="M57" i="41"/>
  <c r="L57" i="41"/>
  <c r="K57" i="41"/>
  <c r="J57" i="41"/>
  <c r="G57" i="41"/>
  <c r="F57" i="41"/>
  <c r="E57" i="41"/>
  <c r="C57" i="41"/>
  <c r="CX55" i="41"/>
  <c r="C55" i="41"/>
  <c r="AE37" i="41"/>
  <c r="AC37" i="41" s="1"/>
  <c r="AE36" i="41"/>
  <c r="CU35" i="41"/>
  <c r="CV35" i="41"/>
  <c r="CW35" i="41"/>
  <c r="AE53" i="41"/>
  <c r="AE52" i="41"/>
  <c r="AC52" i="41" s="1"/>
  <c r="AE51" i="41"/>
  <c r="AC51" i="41" s="1"/>
  <c r="AE258" i="41"/>
  <c r="AC258" i="41" s="1"/>
  <c r="AE257" i="41"/>
  <c r="AC257" i="41" s="1"/>
  <c r="AE291" i="41"/>
  <c r="AE357" i="41"/>
  <c r="AC357" i="41" s="1"/>
  <c r="AE356" i="41"/>
  <c r="AC356" i="41" s="1"/>
  <c r="AE127" i="41"/>
  <c r="Q127" i="41"/>
  <c r="AE157" i="41"/>
  <c r="AC157" i="41" s="1"/>
  <c r="AE98" i="41"/>
  <c r="AC98" i="41" s="1"/>
  <c r="AE34" i="41"/>
  <c r="AE33" i="41" s="1"/>
  <c r="AE48" i="41"/>
  <c r="AE151" i="41"/>
  <c r="AC151" i="41" s="1"/>
  <c r="AE150" i="41"/>
  <c r="AC150" i="41" s="1"/>
  <c r="AE149" i="41"/>
  <c r="W150" i="41"/>
  <c r="O150" i="41"/>
  <c r="I150" i="41"/>
  <c r="BF150" i="41" s="1"/>
  <c r="AE147" i="41"/>
  <c r="AC147" i="41" s="1"/>
  <c r="AE146" i="41"/>
  <c r="AC146" i="41" s="1"/>
  <c r="AE143" i="41"/>
  <c r="AE136" i="41"/>
  <c r="AC136" i="41" s="1"/>
  <c r="AE135" i="41"/>
  <c r="AC135" i="41" s="1"/>
  <c r="AE134" i="41"/>
  <c r="AE154" i="41"/>
  <c r="AE153" i="41" s="1"/>
  <c r="AE152" i="41" s="1"/>
  <c r="AE130" i="41"/>
  <c r="AE129" i="41" s="1"/>
  <c r="AE335" i="41"/>
  <c r="AC335" i="41" s="1"/>
  <c r="AE334" i="41"/>
  <c r="AC334" i="41" s="1"/>
  <c r="W335" i="41"/>
  <c r="O335" i="41"/>
  <c r="I335" i="41"/>
  <c r="W334" i="41"/>
  <c r="O334" i="41"/>
  <c r="I334" i="41"/>
  <c r="AE82" i="41"/>
  <c r="AE81" i="41" s="1"/>
  <c r="W82" i="41"/>
  <c r="O82" i="41"/>
  <c r="O81" i="41" s="1"/>
  <c r="I82" i="41"/>
  <c r="AE56" i="41"/>
  <c r="AC56" i="41" s="1"/>
  <c r="AE41" i="41"/>
  <c r="AE40" i="41" s="1"/>
  <c r="AE39" i="41" s="1"/>
  <c r="O403" i="41"/>
  <c r="R402" i="41"/>
  <c r="AE166" i="41"/>
  <c r="AE165" i="41" s="1"/>
  <c r="W11" i="42"/>
  <c r="W12" i="42"/>
  <c r="W13" i="42"/>
  <c r="W14" i="42"/>
  <c r="W15" i="42"/>
  <c r="W16" i="42"/>
  <c r="W17" i="42"/>
  <c r="W18" i="42"/>
  <c r="W19" i="42"/>
  <c r="W20" i="42"/>
  <c r="W9" i="42"/>
  <c r="W10" i="42"/>
  <c r="P98" i="43"/>
  <c r="H98" i="43"/>
  <c r="P35" i="43"/>
  <c r="P34" i="43"/>
  <c r="P33" i="43"/>
  <c r="P31" i="43"/>
  <c r="P30" i="43"/>
  <c r="P28" i="43"/>
  <c r="P27" i="43"/>
  <c r="P26" i="43"/>
  <c r="A26" i="43"/>
  <c r="A27" i="43" s="1"/>
  <c r="A28" i="43" s="1"/>
  <c r="A29" i="43" s="1"/>
  <c r="A30" i="43" s="1"/>
  <c r="A31" i="43" s="1"/>
  <c r="A32" i="43" s="1"/>
  <c r="A33" i="43" s="1"/>
  <c r="A34" i="43" s="1"/>
  <c r="A35" i="43" s="1"/>
  <c r="A36" i="43" s="1"/>
  <c r="P25" i="43"/>
  <c r="P24" i="43"/>
  <c r="P20" i="43"/>
  <c r="P19" i="43"/>
  <c r="P18" i="43"/>
  <c r="P17" i="43"/>
  <c r="P16" i="43"/>
  <c r="P15" i="43"/>
  <c r="P14" i="43"/>
  <c r="P13" i="43"/>
  <c r="P12" i="43"/>
  <c r="H8" i="43"/>
  <c r="U21" i="42"/>
  <c r="W21" i="42" s="1"/>
  <c r="F21" i="42"/>
  <c r="D21" i="42"/>
  <c r="C21" i="42"/>
  <c r="AE20" i="42"/>
  <c r="Y20" i="42"/>
  <c r="M20" i="42"/>
  <c r="G20" i="42"/>
  <c r="AE19" i="42"/>
  <c r="Y19" i="42"/>
  <c r="M19" i="42"/>
  <c r="G19" i="42"/>
  <c r="AE18" i="42"/>
  <c r="Y18" i="42"/>
  <c r="M18" i="42"/>
  <c r="G18" i="42"/>
  <c r="AE17" i="42"/>
  <c r="Y17" i="42"/>
  <c r="M17" i="42"/>
  <c r="G17" i="42"/>
  <c r="AE16" i="42"/>
  <c r="Y16" i="42"/>
  <c r="M16" i="42"/>
  <c r="G16" i="42"/>
  <c r="AE15" i="42"/>
  <c r="Y15" i="42"/>
  <c r="M15" i="42"/>
  <c r="G15" i="42"/>
  <c r="AE14" i="42"/>
  <c r="Y14" i="42"/>
  <c r="M14" i="42"/>
  <c r="G14" i="42"/>
  <c r="AE13" i="42"/>
  <c r="Y13" i="42"/>
  <c r="M13" i="42"/>
  <c r="G13" i="42"/>
  <c r="AE12" i="42"/>
  <c r="Y12" i="42"/>
  <c r="M12" i="42"/>
  <c r="G12" i="42"/>
  <c r="AE11" i="42"/>
  <c r="Y11" i="42"/>
  <c r="M11" i="42"/>
  <c r="G11" i="42"/>
  <c r="AE10" i="42"/>
  <c r="X21" i="42"/>
  <c r="H17" i="40" s="1"/>
  <c r="U17" i="40" s="1"/>
  <c r="G10" i="42"/>
  <c r="AE9" i="42"/>
  <c r="Y9" i="42"/>
  <c r="M9" i="42"/>
  <c r="G9" i="42"/>
  <c r="V21" i="42"/>
  <c r="D22" i="42"/>
  <c r="L21" i="42"/>
  <c r="Y10" i="42"/>
  <c r="AD21" i="42"/>
  <c r="M10" i="42"/>
  <c r="Z74" i="39"/>
  <c r="Z73" i="39" s="1"/>
  <c r="Z72" i="39" s="1"/>
  <c r="Z20" i="39" s="1"/>
  <c r="AA74" i="39"/>
  <c r="AA73" i="39" s="1"/>
  <c r="AA72" i="39" s="1"/>
  <c r="AA20" i="39" s="1"/>
  <c r="AB74" i="39"/>
  <c r="AB73" i="39" s="1"/>
  <c r="AB72" i="39" s="1"/>
  <c r="AB20" i="39" s="1"/>
  <c r="AC74" i="39"/>
  <c r="AC73" i="39" s="1"/>
  <c r="AC72" i="39" s="1"/>
  <c r="AC20" i="39" s="1"/>
  <c r="AI74" i="39"/>
  <c r="AI73" i="39" s="1"/>
  <c r="AI72" i="39" s="1"/>
  <c r="AI20" i="39" s="1"/>
  <c r="AJ74" i="39"/>
  <c r="AJ73" i="39" s="1"/>
  <c r="AJ72" i="39" s="1"/>
  <c r="AJ20" i="39" s="1"/>
  <c r="AK74" i="39"/>
  <c r="AK73" i="39" s="1"/>
  <c r="AK72" i="39" s="1"/>
  <c r="AK20" i="39" s="1"/>
  <c r="AL74" i="39"/>
  <c r="AL73" i="39" s="1"/>
  <c r="AL72" i="39" s="1"/>
  <c r="AL20" i="39" s="1"/>
  <c r="AM74" i="39"/>
  <c r="AM73" i="39" s="1"/>
  <c r="AM72" i="39" s="1"/>
  <c r="AM20" i="39" s="1"/>
  <c r="Z69" i="39"/>
  <c r="Z68" i="39" s="1"/>
  <c r="Z67" i="39" s="1"/>
  <c r="Z19" i="39" s="1"/>
  <c r="AA69" i="39"/>
  <c r="AA68" i="39" s="1"/>
  <c r="AA67" i="39" s="1"/>
  <c r="AA19" i="39" s="1"/>
  <c r="AB69" i="39"/>
  <c r="AB68" i="39" s="1"/>
  <c r="AB67" i="39" s="1"/>
  <c r="AB19" i="39" s="1"/>
  <c r="AC69" i="39"/>
  <c r="AC68" i="39" s="1"/>
  <c r="AC67" i="39" s="1"/>
  <c r="AC19" i="39" s="1"/>
  <c r="AI69" i="39"/>
  <c r="AI68" i="39" s="1"/>
  <c r="AI67" i="39" s="1"/>
  <c r="AI19" i="39" s="1"/>
  <c r="AJ69" i="39"/>
  <c r="AJ68" i="39" s="1"/>
  <c r="AJ67" i="39" s="1"/>
  <c r="AJ19" i="39" s="1"/>
  <c r="AK69" i="39"/>
  <c r="AK68" i="39" s="1"/>
  <c r="AK67" i="39" s="1"/>
  <c r="AK19" i="39" s="1"/>
  <c r="AL69" i="39"/>
  <c r="AL68" i="39" s="1"/>
  <c r="AL67" i="39" s="1"/>
  <c r="AL19" i="39" s="1"/>
  <c r="AM69" i="39"/>
  <c r="AM68" i="39" s="1"/>
  <c r="AM67" i="39" s="1"/>
  <c r="AM19" i="39" s="1"/>
  <c r="Z58" i="39"/>
  <c r="AA58" i="39"/>
  <c r="AB58" i="39"/>
  <c r="AC58" i="39"/>
  <c r="AI58" i="39"/>
  <c r="AJ58" i="39"/>
  <c r="AK58" i="39"/>
  <c r="AL58" i="39"/>
  <c r="AM58" i="39"/>
  <c r="Z49" i="39"/>
  <c r="AA49" i="39"/>
  <c r="AB49" i="39"/>
  <c r="AI49" i="39"/>
  <c r="AJ49" i="39"/>
  <c r="AJ48" i="39" s="1"/>
  <c r="AK49" i="39"/>
  <c r="AL49" i="39"/>
  <c r="AM49" i="39"/>
  <c r="AM48" i="39" s="1"/>
  <c r="Z42" i="39"/>
  <c r="Z41" i="39" s="1"/>
  <c r="AA42" i="39"/>
  <c r="AA41" i="39" s="1"/>
  <c r="AB42" i="39"/>
  <c r="AB41" i="39" s="1"/>
  <c r="AC42" i="39"/>
  <c r="AC41" i="39" s="1"/>
  <c r="AI42" i="39"/>
  <c r="AI41" i="39" s="1"/>
  <c r="AJ42" i="39"/>
  <c r="AJ41" i="39" s="1"/>
  <c r="AK42" i="39"/>
  <c r="AK41" i="39" s="1"/>
  <c r="AL42" i="39"/>
  <c r="AL41" i="39" s="1"/>
  <c r="AM42" i="39"/>
  <c r="AM41" i="39" s="1"/>
  <c r="Z38" i="39"/>
  <c r="Z37" i="39" s="1"/>
  <c r="Z36" i="39" s="1"/>
  <c r="AA38" i="39"/>
  <c r="AA37" i="39" s="1"/>
  <c r="AA36" i="39" s="1"/>
  <c r="AB38" i="39"/>
  <c r="AC38" i="39"/>
  <c r="AI38" i="39"/>
  <c r="AI37" i="39" s="1"/>
  <c r="AI36" i="39" s="1"/>
  <c r="AJ38" i="39"/>
  <c r="AJ11" i="39" s="1"/>
  <c r="AK38" i="39"/>
  <c r="AK11" i="39" s="1"/>
  <c r="AL38" i="39"/>
  <c r="AL37" i="39" s="1"/>
  <c r="AL36" i="39" s="1"/>
  <c r="AM38" i="39"/>
  <c r="AM37" i="39" s="1"/>
  <c r="AM36" i="39" s="1"/>
  <c r="Y38" i="39"/>
  <c r="AO38" i="39" s="1"/>
  <c r="Z32" i="39"/>
  <c r="Z31" i="39" s="1"/>
  <c r="Z30" i="39" s="1"/>
  <c r="Z15" i="39" s="1"/>
  <c r="AA32" i="39"/>
  <c r="AA31" i="39" s="1"/>
  <c r="AA30" i="39" s="1"/>
  <c r="AA15" i="39" s="1"/>
  <c r="AB32" i="39"/>
  <c r="AB31" i="39" s="1"/>
  <c r="AB30" i="39" s="1"/>
  <c r="AB15" i="39" s="1"/>
  <c r="AC32" i="39"/>
  <c r="AC31" i="39" s="1"/>
  <c r="AC30" i="39" s="1"/>
  <c r="AC15" i="39" s="1"/>
  <c r="AI32" i="39"/>
  <c r="AI31" i="39" s="1"/>
  <c r="AI30" i="39" s="1"/>
  <c r="AI15" i="39" s="1"/>
  <c r="AJ32" i="39"/>
  <c r="AJ31" i="39" s="1"/>
  <c r="AJ30" i="39" s="1"/>
  <c r="AJ15" i="39" s="1"/>
  <c r="AK32" i="39"/>
  <c r="AK31" i="39" s="1"/>
  <c r="AK30" i="39" s="1"/>
  <c r="AK15" i="39" s="1"/>
  <c r="AL32" i="39"/>
  <c r="AL31" i="39" s="1"/>
  <c r="AL30" i="39" s="1"/>
  <c r="AL15" i="39" s="1"/>
  <c r="AM32" i="39"/>
  <c r="AM31" i="39" s="1"/>
  <c r="AM30" i="39" s="1"/>
  <c r="AM15" i="39" s="1"/>
  <c r="Z27" i="39"/>
  <c r="Z26" i="39" s="1"/>
  <c r="Z25" i="39" s="1"/>
  <c r="Z14" i="39" s="1"/>
  <c r="AA27" i="39"/>
  <c r="AA26" i="39" s="1"/>
  <c r="AA25" i="39" s="1"/>
  <c r="AA14" i="39" s="1"/>
  <c r="AB27" i="39"/>
  <c r="AB26" i="39" s="1"/>
  <c r="AB25" i="39" s="1"/>
  <c r="AC27" i="39"/>
  <c r="AC26" i="39" s="1"/>
  <c r="AC25" i="39" s="1"/>
  <c r="AC14" i="39" s="1"/>
  <c r="AI27" i="39"/>
  <c r="AI26" i="39" s="1"/>
  <c r="AI25" i="39" s="1"/>
  <c r="AI14" i="39" s="1"/>
  <c r="AJ27" i="39"/>
  <c r="AJ26" i="39" s="1"/>
  <c r="AJ25" i="39" s="1"/>
  <c r="AK27" i="39"/>
  <c r="AK26" i="39" s="1"/>
  <c r="AK25" i="39" s="1"/>
  <c r="AK14" i="39" s="1"/>
  <c r="AL27" i="39"/>
  <c r="AL26" i="39" s="1"/>
  <c r="AL25" i="39" s="1"/>
  <c r="AL14" i="39" s="1"/>
  <c r="AM27" i="39"/>
  <c r="AM26" i="39" s="1"/>
  <c r="AM25" i="39" s="1"/>
  <c r="X341" i="32"/>
  <c r="X340" i="32" s="1"/>
  <c r="X339" i="32" s="1"/>
  <c r="X22" i="32" s="1"/>
  <c r="Y341" i="32"/>
  <c r="Y340" i="32" s="1"/>
  <c r="Y339" i="32" s="1"/>
  <c r="Y22" i="32" s="1"/>
  <c r="Z341" i="32"/>
  <c r="Z340" i="32" s="1"/>
  <c r="Z339" i="32" s="1"/>
  <c r="Z22" i="32" s="1"/>
  <c r="AA341" i="32"/>
  <c r="AA340" i="32" s="1"/>
  <c r="AA339" i="32" s="1"/>
  <c r="AA22" i="32" s="1"/>
  <c r="AH341" i="32"/>
  <c r="AH340" i="32" s="1"/>
  <c r="AH339" i="32" s="1"/>
  <c r="AH22" i="32" s="1"/>
  <c r="AI341" i="32"/>
  <c r="AI340" i="32" s="1"/>
  <c r="AI339" i="32" s="1"/>
  <c r="AI22" i="32" s="1"/>
  <c r="AJ341" i="32"/>
  <c r="AJ340" i="32" s="1"/>
  <c r="AJ339" i="32" s="1"/>
  <c r="AJ22" i="32" s="1"/>
  <c r="AK341" i="32"/>
  <c r="AK340" i="32" s="1"/>
  <c r="AK339" i="32" s="1"/>
  <c r="AK22" i="32" s="1"/>
  <c r="AL341" i="32"/>
  <c r="AL340" i="32" s="1"/>
  <c r="AL339" i="32" s="1"/>
  <c r="AL22" i="32" s="1"/>
  <c r="X336" i="32"/>
  <c r="X335" i="32" s="1"/>
  <c r="X334" i="32" s="1"/>
  <c r="Y336" i="32"/>
  <c r="Y335" i="32" s="1"/>
  <c r="Y334" i="32" s="1"/>
  <c r="Z336" i="32"/>
  <c r="Z335" i="32" s="1"/>
  <c r="Z334" i="32" s="1"/>
  <c r="AA336" i="32"/>
  <c r="AA335" i="32" s="1"/>
  <c r="AA334" i="32" s="1"/>
  <c r="AH336" i="32"/>
  <c r="AH335" i="32" s="1"/>
  <c r="AH334" i="32" s="1"/>
  <c r="AI336" i="32"/>
  <c r="AI335" i="32" s="1"/>
  <c r="AI334" i="32" s="1"/>
  <c r="AJ336" i="32"/>
  <c r="AJ335" i="32" s="1"/>
  <c r="AJ334" i="32" s="1"/>
  <c r="AK336" i="32"/>
  <c r="AK335" i="32" s="1"/>
  <c r="AK334" i="32" s="1"/>
  <c r="AL336" i="32"/>
  <c r="AL335" i="32" s="1"/>
  <c r="AL334" i="32" s="1"/>
  <c r="X332" i="32"/>
  <c r="X331" i="32" s="1"/>
  <c r="X330" i="32" s="1"/>
  <c r="Y332" i="32"/>
  <c r="Y331" i="32" s="1"/>
  <c r="Y330" i="32" s="1"/>
  <c r="Z332" i="32"/>
  <c r="Z331" i="32" s="1"/>
  <c r="Z330" i="32" s="1"/>
  <c r="AA332" i="32"/>
  <c r="AA331" i="32" s="1"/>
  <c r="AA330" i="32" s="1"/>
  <c r="AH332" i="32"/>
  <c r="AH331" i="32" s="1"/>
  <c r="AH330" i="32" s="1"/>
  <c r="AI332" i="32"/>
  <c r="AI331" i="32" s="1"/>
  <c r="AI330" i="32" s="1"/>
  <c r="AJ332" i="32"/>
  <c r="AJ331" i="32" s="1"/>
  <c r="AJ330" i="32" s="1"/>
  <c r="AK332" i="32"/>
  <c r="AK331" i="32" s="1"/>
  <c r="AK330" i="32" s="1"/>
  <c r="AL332" i="32"/>
  <c r="AL331" i="32" s="1"/>
  <c r="AL330" i="32" s="1"/>
  <c r="X326" i="32"/>
  <c r="X325" i="32" s="1"/>
  <c r="Y326" i="32"/>
  <c r="Y325" i="32" s="1"/>
  <c r="Z326" i="32"/>
  <c r="Z325" i="32" s="1"/>
  <c r="AA326" i="32"/>
  <c r="AA325" i="32" s="1"/>
  <c r="AH326" i="32"/>
  <c r="AH325" i="32" s="1"/>
  <c r="AI326" i="32"/>
  <c r="AI325" i="32" s="1"/>
  <c r="AJ326" i="32"/>
  <c r="AJ325" i="32" s="1"/>
  <c r="AK326" i="32"/>
  <c r="AK325" i="32" s="1"/>
  <c r="AL326" i="32"/>
  <c r="AL325" i="32" s="1"/>
  <c r="X323" i="32"/>
  <c r="X322" i="32" s="1"/>
  <c r="Y323" i="32"/>
  <c r="Y322" i="32" s="1"/>
  <c r="Z323" i="32"/>
  <c r="Z322" i="32" s="1"/>
  <c r="AA323" i="32"/>
  <c r="AA322" i="32" s="1"/>
  <c r="AH323" i="32"/>
  <c r="AH322" i="32" s="1"/>
  <c r="AI323" i="32"/>
  <c r="AI322" i="32" s="1"/>
  <c r="AJ323" i="32"/>
  <c r="AJ322" i="32" s="1"/>
  <c r="AK323" i="32"/>
  <c r="AK322" i="32" s="1"/>
  <c r="AL323" i="32"/>
  <c r="AL322" i="32" s="1"/>
  <c r="X316" i="32"/>
  <c r="Y316" i="32"/>
  <c r="Z316" i="32"/>
  <c r="AA316" i="32"/>
  <c r="AH316" i="32"/>
  <c r="AI316" i="32"/>
  <c r="AJ316" i="32"/>
  <c r="AK316" i="32"/>
  <c r="AL316" i="32"/>
  <c r="X314" i="32"/>
  <c r="Y314" i="32"/>
  <c r="Z314" i="32"/>
  <c r="AA314" i="32"/>
  <c r="AH314" i="32"/>
  <c r="AI314" i="32"/>
  <c r="AJ314" i="32"/>
  <c r="AK314" i="32"/>
  <c r="AL314" i="32"/>
  <c r="X311" i="32"/>
  <c r="Y311" i="32"/>
  <c r="Z311" i="32"/>
  <c r="AA311" i="32"/>
  <c r="AH311" i="32"/>
  <c r="AI311" i="32"/>
  <c r="AJ311" i="32"/>
  <c r="AK311" i="32"/>
  <c r="AL311" i="32"/>
  <c r="X309" i="32"/>
  <c r="Y309" i="32"/>
  <c r="Z309" i="32"/>
  <c r="AA309" i="32"/>
  <c r="AH309" i="32"/>
  <c r="AI309" i="32"/>
  <c r="AJ309" i="32"/>
  <c r="AK309" i="32"/>
  <c r="AL309" i="32"/>
  <c r="X305" i="32"/>
  <c r="Y305" i="32"/>
  <c r="Z305" i="32"/>
  <c r="AA305" i="32"/>
  <c r="AH305" i="32"/>
  <c r="AI305" i="32"/>
  <c r="AJ305" i="32"/>
  <c r="AK305" i="32"/>
  <c r="AL305" i="32"/>
  <c r="X303" i="32"/>
  <c r="Y303" i="32"/>
  <c r="Z303" i="32"/>
  <c r="AA303" i="32"/>
  <c r="AH303" i="32"/>
  <c r="AI303" i="32"/>
  <c r="AJ303" i="32"/>
  <c r="AK303" i="32"/>
  <c r="AL303" i="32"/>
  <c r="X299" i="32"/>
  <c r="Y299" i="32"/>
  <c r="Z299" i="32"/>
  <c r="AA299" i="32"/>
  <c r="AH299" i="32"/>
  <c r="AI299" i="32"/>
  <c r="AJ299" i="32"/>
  <c r="AK299" i="32"/>
  <c r="AL299" i="32"/>
  <c r="X297" i="32"/>
  <c r="Y297" i="32"/>
  <c r="Z297" i="32"/>
  <c r="AA297" i="32"/>
  <c r="AH297" i="32"/>
  <c r="AI297" i="32"/>
  <c r="AJ297" i="32"/>
  <c r="AK297" i="32"/>
  <c r="AL297" i="32"/>
  <c r="X291" i="32"/>
  <c r="Y291" i="32"/>
  <c r="Z291" i="32"/>
  <c r="AA291" i="32"/>
  <c r="AH291" i="32"/>
  <c r="AI291" i="32"/>
  <c r="AJ291" i="32"/>
  <c r="AK291" i="32"/>
  <c r="AL291" i="32"/>
  <c r="X288" i="32"/>
  <c r="Y288" i="32"/>
  <c r="Z288" i="32"/>
  <c r="AA288" i="32"/>
  <c r="AH288" i="32"/>
  <c r="AI288" i="32"/>
  <c r="AJ288" i="32"/>
  <c r="AK288" i="32"/>
  <c r="AL288" i="32"/>
  <c r="AH285" i="32"/>
  <c r="AI285" i="32"/>
  <c r="AJ285" i="32"/>
  <c r="AK285" i="32"/>
  <c r="AL285" i="32"/>
  <c r="X280" i="32"/>
  <c r="Y280" i="32"/>
  <c r="Z280" i="32"/>
  <c r="AA280" i="32"/>
  <c r="AH280" i="32"/>
  <c r="AI280" i="32"/>
  <c r="AJ280" i="32"/>
  <c r="AK280" i="32"/>
  <c r="AL280" i="32"/>
  <c r="X273" i="32"/>
  <c r="Y273" i="32"/>
  <c r="Z273" i="32"/>
  <c r="AH273" i="32"/>
  <c r="AI273" i="32"/>
  <c r="AJ273" i="32"/>
  <c r="AK273" i="32"/>
  <c r="AL273" i="32"/>
  <c r="X271" i="32"/>
  <c r="Y271" i="32"/>
  <c r="Y270" i="32" s="1"/>
  <c r="Z271" i="32"/>
  <c r="Z270" i="32" s="1"/>
  <c r="AA271" i="32"/>
  <c r="AH271" i="32"/>
  <c r="AI271" i="32"/>
  <c r="AJ271" i="32"/>
  <c r="AK271" i="32"/>
  <c r="AL271" i="32"/>
  <c r="X265" i="32"/>
  <c r="Y265" i="32"/>
  <c r="Z265" i="32"/>
  <c r="AH265" i="32"/>
  <c r="AI265" i="32"/>
  <c r="AJ265" i="32"/>
  <c r="AK265" i="32"/>
  <c r="AL265" i="32"/>
  <c r="X260" i="32"/>
  <c r="X259" i="32" s="1"/>
  <c r="Y260" i="32"/>
  <c r="Y259" i="32" s="1"/>
  <c r="Z260" i="32"/>
  <c r="Z259" i="32" s="1"/>
  <c r="AH260" i="32"/>
  <c r="AI260" i="32"/>
  <c r="AJ260" i="32"/>
  <c r="AK260" i="32"/>
  <c r="AL260" i="32"/>
  <c r="X255" i="32"/>
  <c r="X254" i="32" s="1"/>
  <c r="Y255" i="32"/>
  <c r="Y254" i="32" s="1"/>
  <c r="Z255" i="32"/>
  <c r="Z254" i="32" s="1"/>
  <c r="AA255" i="32"/>
  <c r="AA254" i="32" s="1"/>
  <c r="AH255" i="32"/>
  <c r="AH254" i="32" s="1"/>
  <c r="AI255" i="32"/>
  <c r="AI254" i="32" s="1"/>
  <c r="AJ255" i="32"/>
  <c r="AJ254" i="32" s="1"/>
  <c r="AK255" i="32"/>
  <c r="AK254" i="32" s="1"/>
  <c r="AL255" i="32"/>
  <c r="AL254" i="32" s="1"/>
  <c r="X252" i="32"/>
  <c r="X251" i="32" s="1"/>
  <c r="Y252" i="32"/>
  <c r="Y251" i="32" s="1"/>
  <c r="Z252" i="32"/>
  <c r="Z251" i="32" s="1"/>
  <c r="AA252" i="32"/>
  <c r="AA251" i="32" s="1"/>
  <c r="AH252" i="32"/>
  <c r="AH251" i="32" s="1"/>
  <c r="AI252" i="32"/>
  <c r="AI251" i="32" s="1"/>
  <c r="AJ252" i="32"/>
  <c r="AJ251" i="32" s="1"/>
  <c r="AK252" i="32"/>
  <c r="AK251" i="32" s="1"/>
  <c r="AL252" i="32"/>
  <c r="AL251" i="32" s="1"/>
  <c r="X244" i="32"/>
  <c r="Y244" i="32"/>
  <c r="Z244" i="32"/>
  <c r="AA244" i="32"/>
  <c r="AH245" i="32"/>
  <c r="AH244" i="32" s="1"/>
  <c r="AI245" i="32"/>
  <c r="AI244" i="32" s="1"/>
  <c r="AJ245" i="32"/>
  <c r="AJ244" i="32" s="1"/>
  <c r="AK245" i="32"/>
  <c r="AK244" i="32" s="1"/>
  <c r="AL245" i="32"/>
  <c r="AL244" i="32" s="1"/>
  <c r="X239" i="32"/>
  <c r="Y239" i="32"/>
  <c r="Z239" i="32"/>
  <c r="AA239" i="32"/>
  <c r="AH239" i="32"/>
  <c r="AI239" i="32"/>
  <c r="AJ239" i="32"/>
  <c r="AK239" i="32"/>
  <c r="AL239" i="32"/>
  <c r="X237" i="32"/>
  <c r="Y237" i="32"/>
  <c r="Z237" i="32"/>
  <c r="AA237" i="32"/>
  <c r="AH237" i="32"/>
  <c r="AI237" i="32"/>
  <c r="AJ237" i="32"/>
  <c r="AK237" i="32"/>
  <c r="AL237" i="32"/>
  <c r="X235" i="32"/>
  <c r="Y235" i="32"/>
  <c r="Z235" i="32"/>
  <c r="AA235" i="32"/>
  <c r="AH235" i="32"/>
  <c r="AI235" i="32"/>
  <c r="AJ235" i="32"/>
  <c r="AK235" i="32"/>
  <c r="AL235" i="32"/>
  <c r="X230" i="32"/>
  <c r="X229" i="32" s="1"/>
  <c r="Y230" i="32"/>
  <c r="Y229" i="32" s="1"/>
  <c r="Z230" i="32"/>
  <c r="Z229" i="32" s="1"/>
  <c r="AA230" i="32"/>
  <c r="AA229" i="32" s="1"/>
  <c r="AH230" i="32"/>
  <c r="AH229" i="32" s="1"/>
  <c r="AI230" i="32"/>
  <c r="AI229" i="32" s="1"/>
  <c r="AJ230" i="32"/>
  <c r="AJ229" i="32" s="1"/>
  <c r="AK230" i="32"/>
  <c r="AK229" i="32" s="1"/>
  <c r="AL230" i="32"/>
  <c r="AL229" i="32" s="1"/>
  <c r="X231" i="32"/>
  <c r="Y231" i="32"/>
  <c r="Z231" i="32"/>
  <c r="AA231" i="32"/>
  <c r="AH231" i="32"/>
  <c r="AI231" i="32"/>
  <c r="AJ231" i="32"/>
  <c r="AK231" i="32"/>
  <c r="AL231" i="32"/>
  <c r="AL225" i="32"/>
  <c r="X225" i="32"/>
  <c r="Y225" i="32"/>
  <c r="Z225" i="32"/>
  <c r="AA225" i="32"/>
  <c r="AH225" i="32"/>
  <c r="AI225" i="32"/>
  <c r="AJ225" i="32"/>
  <c r="AK225" i="32"/>
  <c r="X223" i="32"/>
  <c r="Y223" i="32"/>
  <c r="Z223" i="32"/>
  <c r="AA223" i="32"/>
  <c r="AH223" i="32"/>
  <c r="AI223" i="32"/>
  <c r="AJ223" i="32"/>
  <c r="AK223" i="32"/>
  <c r="AL223" i="32"/>
  <c r="X217" i="32"/>
  <c r="Y217" i="32"/>
  <c r="Z217" i="32"/>
  <c r="AA217" i="32"/>
  <c r="AH217" i="32"/>
  <c r="AI217" i="32"/>
  <c r="AJ217" i="32"/>
  <c r="AK217" i="32"/>
  <c r="AL217" i="32"/>
  <c r="X214" i="32"/>
  <c r="Y214" i="32"/>
  <c r="Z214" i="32"/>
  <c r="AA214" i="32"/>
  <c r="AH214" i="32"/>
  <c r="AI214" i="32"/>
  <c r="AJ214" i="32"/>
  <c r="AK214" i="32"/>
  <c r="AL214" i="32"/>
  <c r="X211" i="32"/>
  <c r="Y211" i="32"/>
  <c r="Z211" i="32"/>
  <c r="AA211" i="32"/>
  <c r="AH211" i="32"/>
  <c r="AI211" i="32"/>
  <c r="AJ211" i="32"/>
  <c r="AK211" i="32"/>
  <c r="AL211" i="32"/>
  <c r="X202" i="32"/>
  <c r="X201" i="32" s="1"/>
  <c r="X16" i="32" s="1"/>
  <c r="Y202" i="32"/>
  <c r="Y201" i="32" s="1"/>
  <c r="Y16" i="32" s="1"/>
  <c r="Z202" i="32"/>
  <c r="Z201" i="32" s="1"/>
  <c r="Z16" i="32" s="1"/>
  <c r="AA202" i="32"/>
  <c r="AA201" i="32" s="1"/>
  <c r="AA16" i="32" s="1"/>
  <c r="AH202" i="32"/>
  <c r="AH201" i="32" s="1"/>
  <c r="AH16" i="32" s="1"/>
  <c r="AI202" i="32"/>
  <c r="AI201" i="32" s="1"/>
  <c r="AI16" i="32" s="1"/>
  <c r="AJ202" i="32"/>
  <c r="AJ201" i="32" s="1"/>
  <c r="AJ16" i="32" s="1"/>
  <c r="AK202" i="32"/>
  <c r="AK201" i="32" s="1"/>
  <c r="AK16" i="32" s="1"/>
  <c r="AL202" i="32"/>
  <c r="AL201" i="32" s="1"/>
  <c r="AL16" i="32" s="1"/>
  <c r="X196" i="32"/>
  <c r="X195" i="32" s="1"/>
  <c r="Y196" i="32"/>
  <c r="Y195" i="32" s="1"/>
  <c r="Z196" i="32"/>
  <c r="Z195" i="32" s="1"/>
  <c r="AA196" i="32"/>
  <c r="AA195" i="32" s="1"/>
  <c r="AH196" i="32"/>
  <c r="AH195" i="32" s="1"/>
  <c r="AI196" i="32"/>
  <c r="AI195" i="32" s="1"/>
  <c r="AJ196" i="32"/>
  <c r="AJ195" i="32" s="1"/>
  <c r="AK196" i="32"/>
  <c r="AK195" i="32" s="1"/>
  <c r="AL196" i="32"/>
  <c r="AL195" i="32" s="1"/>
  <c r="X192" i="32"/>
  <c r="X191" i="32" s="1"/>
  <c r="Y192" i="32"/>
  <c r="Y191" i="32" s="1"/>
  <c r="Z192" i="32"/>
  <c r="Z191" i="32" s="1"/>
  <c r="AA192" i="32"/>
  <c r="AA191" i="32" s="1"/>
  <c r="AH192" i="32"/>
  <c r="AH191" i="32" s="1"/>
  <c r="AI192" i="32"/>
  <c r="AI191" i="32" s="1"/>
  <c r="AJ192" i="32"/>
  <c r="AJ191" i="32" s="1"/>
  <c r="AK192" i="32"/>
  <c r="AK191" i="32" s="1"/>
  <c r="AL192" i="32"/>
  <c r="AL191" i="32" s="1"/>
  <c r="X187" i="32"/>
  <c r="X186" i="32" s="1"/>
  <c r="Y187" i="32"/>
  <c r="Y186" i="32" s="1"/>
  <c r="Z187" i="32"/>
  <c r="Z186" i="32" s="1"/>
  <c r="AA187" i="32"/>
  <c r="AA186" i="32" s="1"/>
  <c r="AH187" i="32"/>
  <c r="AH186" i="32" s="1"/>
  <c r="AI187" i="32"/>
  <c r="AI186" i="32" s="1"/>
  <c r="AJ187" i="32"/>
  <c r="AJ186" i="32" s="1"/>
  <c r="AK187" i="32"/>
  <c r="AK186" i="32" s="1"/>
  <c r="AL187" i="32"/>
  <c r="AL186" i="32" s="1"/>
  <c r="X184" i="32"/>
  <c r="X183" i="32" s="1"/>
  <c r="Y184" i="32"/>
  <c r="Y183" i="32" s="1"/>
  <c r="Z184" i="32"/>
  <c r="Z183" i="32" s="1"/>
  <c r="AA184" i="32"/>
  <c r="AA183" i="32" s="1"/>
  <c r="AH184" i="32"/>
  <c r="AH183" i="32" s="1"/>
  <c r="AI184" i="32"/>
  <c r="AI183" i="32" s="1"/>
  <c r="AJ184" i="32"/>
  <c r="AJ183" i="32" s="1"/>
  <c r="AK184" i="32"/>
  <c r="AK183" i="32" s="1"/>
  <c r="AL184" i="32"/>
  <c r="AL183" i="32" s="1"/>
  <c r="X177" i="32"/>
  <c r="Y177" i="32"/>
  <c r="Z177" i="32"/>
  <c r="AA177" i="32"/>
  <c r="AH177" i="32"/>
  <c r="AI177" i="32"/>
  <c r="AJ177" i="32"/>
  <c r="AK177" i="32"/>
  <c r="AL177" i="32"/>
  <c r="X174" i="32"/>
  <c r="Y174" i="32"/>
  <c r="Z174" i="32"/>
  <c r="AA174" i="32"/>
  <c r="AH174" i="32"/>
  <c r="AI174" i="32"/>
  <c r="AJ174" i="32"/>
  <c r="AK174" i="32"/>
  <c r="AL174" i="32"/>
  <c r="X169" i="32"/>
  <c r="Y169" i="32"/>
  <c r="Z169" i="32"/>
  <c r="AA169" i="32"/>
  <c r="AH169" i="32"/>
  <c r="AI169" i="32"/>
  <c r="AJ169" i="32"/>
  <c r="AK169" i="32"/>
  <c r="AL169" i="32"/>
  <c r="X164" i="32"/>
  <c r="Y164" i="32"/>
  <c r="Z164" i="32"/>
  <c r="AA164" i="32"/>
  <c r="AH164" i="32"/>
  <c r="AI164" i="32"/>
  <c r="AJ164" i="32"/>
  <c r="AK164" i="32"/>
  <c r="AL164" i="32"/>
  <c r="X160" i="32"/>
  <c r="Y160" i="32"/>
  <c r="Z160" i="32"/>
  <c r="AA160" i="32"/>
  <c r="AH160" i="32"/>
  <c r="AI160" i="32"/>
  <c r="AJ160" i="32"/>
  <c r="AK160" i="32"/>
  <c r="AL160" i="32"/>
  <c r="X154" i="32"/>
  <c r="Y154" i="32"/>
  <c r="Z154" i="32"/>
  <c r="AA154" i="32"/>
  <c r="AH154" i="32"/>
  <c r="AI154" i="32"/>
  <c r="AJ154" i="32"/>
  <c r="AK154" i="32"/>
  <c r="AL154" i="32"/>
  <c r="X146" i="32"/>
  <c r="Y146" i="32"/>
  <c r="Z146" i="32"/>
  <c r="AH146" i="32"/>
  <c r="AI146" i="32"/>
  <c r="AJ146" i="32"/>
  <c r="AK146" i="32"/>
  <c r="AL146" i="32"/>
  <c r="X144" i="32"/>
  <c r="Y144" i="32"/>
  <c r="Z144" i="32"/>
  <c r="AA144" i="32"/>
  <c r="AH144" i="32"/>
  <c r="AI144" i="32"/>
  <c r="AJ144" i="32"/>
  <c r="AK144" i="32"/>
  <c r="AL144" i="32"/>
  <c r="X132" i="32"/>
  <c r="Y132" i="32"/>
  <c r="Z132" i="32"/>
  <c r="AA132" i="32"/>
  <c r="AH132" i="32"/>
  <c r="AI132" i="32"/>
  <c r="AJ132" i="32"/>
  <c r="AK132" i="32"/>
  <c r="AL132" i="32"/>
  <c r="AL126" i="32"/>
  <c r="X126" i="32"/>
  <c r="Y126" i="32"/>
  <c r="Z126" i="32"/>
  <c r="AA126" i="32"/>
  <c r="AH126" i="32"/>
  <c r="AI126" i="32"/>
  <c r="AJ126" i="32"/>
  <c r="AK126" i="32"/>
  <c r="X119" i="32"/>
  <c r="Y119" i="32"/>
  <c r="Z119" i="32"/>
  <c r="AA119" i="32"/>
  <c r="AH119" i="32"/>
  <c r="AI119" i="32"/>
  <c r="AJ119" i="32"/>
  <c r="AK119" i="32"/>
  <c r="AL119" i="32"/>
  <c r="X108" i="32"/>
  <c r="Y108" i="32"/>
  <c r="Z108" i="32"/>
  <c r="AA108" i="32"/>
  <c r="AH108" i="32"/>
  <c r="AI108" i="32"/>
  <c r="AJ108" i="32"/>
  <c r="AK108" i="32"/>
  <c r="AL108" i="32"/>
  <c r="X101" i="32"/>
  <c r="Y101" i="32"/>
  <c r="Z101" i="32"/>
  <c r="AH101" i="32"/>
  <c r="AI101" i="32"/>
  <c r="AJ101" i="32"/>
  <c r="AK101" i="32"/>
  <c r="AL101" i="32"/>
  <c r="X97" i="32"/>
  <c r="Y97" i="32"/>
  <c r="Z97" i="32"/>
  <c r="AA97" i="32"/>
  <c r="AH97" i="32"/>
  <c r="AI97" i="32"/>
  <c r="AJ97" i="32"/>
  <c r="AK97" i="32"/>
  <c r="AL97" i="32"/>
  <c r="X93" i="32"/>
  <c r="Y93" i="32"/>
  <c r="Z93" i="32"/>
  <c r="AA93" i="32"/>
  <c r="AH93" i="32"/>
  <c r="AI93" i="32"/>
  <c r="AJ93" i="32"/>
  <c r="AK93" i="32"/>
  <c r="AL93" i="32"/>
  <c r="X91" i="32"/>
  <c r="Y91" i="32"/>
  <c r="Z91" i="32"/>
  <c r="AA91" i="32"/>
  <c r="AH91" i="32"/>
  <c r="AI91" i="32"/>
  <c r="AJ91" i="32"/>
  <c r="AK91" i="32"/>
  <c r="AL91" i="32"/>
  <c r="X89" i="32"/>
  <c r="Y89" i="32"/>
  <c r="Z89" i="32"/>
  <c r="AA89" i="32"/>
  <c r="AH89" i="32"/>
  <c r="AI89" i="32"/>
  <c r="AJ89" i="32"/>
  <c r="AK89" i="32"/>
  <c r="AL89" i="32"/>
  <c r="X80" i="32"/>
  <c r="Y80" i="32"/>
  <c r="Z80" i="32"/>
  <c r="AA80" i="32"/>
  <c r="AH80" i="32"/>
  <c r="AI80" i="32"/>
  <c r="AJ80" i="32"/>
  <c r="AK80" i="32"/>
  <c r="AL80" i="32"/>
  <c r="X76" i="32"/>
  <c r="Y76" i="32"/>
  <c r="Z76" i="32"/>
  <c r="AA76" i="32"/>
  <c r="AH76" i="32"/>
  <c r="AI76" i="32"/>
  <c r="AJ76" i="32"/>
  <c r="AK76" i="32"/>
  <c r="AL76" i="32"/>
  <c r="X65" i="32"/>
  <c r="Y65" i="32"/>
  <c r="Z65" i="32"/>
  <c r="AA65" i="32"/>
  <c r="AH65" i="32"/>
  <c r="AI65" i="32"/>
  <c r="AJ65" i="32"/>
  <c r="AK65" i="32"/>
  <c r="AL65" i="32"/>
  <c r="X62" i="32"/>
  <c r="Y62" i="32"/>
  <c r="Z62" i="32"/>
  <c r="AA62" i="32"/>
  <c r="AH62" i="32"/>
  <c r="AI62" i="32"/>
  <c r="AJ62" i="32"/>
  <c r="AK62" i="32"/>
  <c r="AL62" i="32"/>
  <c r="X56" i="32"/>
  <c r="Y56" i="32"/>
  <c r="Z56" i="32"/>
  <c r="AA56" i="32"/>
  <c r="AH56" i="32"/>
  <c r="AI56" i="32"/>
  <c r="AJ56" i="32"/>
  <c r="AK56" i="32"/>
  <c r="AL56" i="32"/>
  <c r="X51" i="32"/>
  <c r="Y51" i="32"/>
  <c r="Z51" i="32"/>
  <c r="AA51" i="32"/>
  <c r="AH51" i="32"/>
  <c r="AI51" i="32"/>
  <c r="AJ51" i="32"/>
  <c r="AK51" i="32"/>
  <c r="AL51" i="32"/>
  <c r="X46" i="32"/>
  <c r="Y46" i="32"/>
  <c r="Z46" i="32"/>
  <c r="AA46" i="32"/>
  <c r="AH46" i="32"/>
  <c r="AI46" i="32"/>
  <c r="AJ46" i="32"/>
  <c r="AK46" i="32"/>
  <c r="AL46" i="32"/>
  <c r="X42" i="32"/>
  <c r="X41" i="32" s="1"/>
  <c r="X40" i="32" s="1"/>
  <c r="Y42" i="32"/>
  <c r="Y41" i="32" s="1"/>
  <c r="Y40" i="32" s="1"/>
  <c r="Z42" i="32"/>
  <c r="Z41" i="32" s="1"/>
  <c r="Z40" i="32" s="1"/>
  <c r="AA42" i="32"/>
  <c r="AA41" i="32" s="1"/>
  <c r="AA40" i="32" s="1"/>
  <c r="AH42" i="32"/>
  <c r="AH41" i="32" s="1"/>
  <c r="AH40" i="32" s="1"/>
  <c r="AI42" i="32"/>
  <c r="AI41" i="32" s="1"/>
  <c r="AI40" i="32" s="1"/>
  <c r="AJ42" i="32"/>
  <c r="AJ41" i="32" s="1"/>
  <c r="AJ40" i="32" s="1"/>
  <c r="AK42" i="32"/>
  <c r="AK41" i="32" s="1"/>
  <c r="AK40" i="32" s="1"/>
  <c r="AL42" i="32"/>
  <c r="AL41" i="32" s="1"/>
  <c r="AL40" i="32" s="1"/>
  <c r="AL26" i="32"/>
  <c r="AL11" i="32" s="1"/>
  <c r="X26" i="32"/>
  <c r="X11" i="32" s="1"/>
  <c r="Y26" i="32"/>
  <c r="Y11" i="32" s="1"/>
  <c r="Z26" i="32"/>
  <c r="Z11" i="32" s="1"/>
  <c r="AA26" i="32"/>
  <c r="AA11" i="32" s="1"/>
  <c r="AH26" i="32"/>
  <c r="AH11" i="32" s="1"/>
  <c r="AI26" i="32"/>
  <c r="AI11" i="32" s="1"/>
  <c r="AJ26" i="32"/>
  <c r="AJ11" i="32" s="1"/>
  <c r="AK26" i="32"/>
  <c r="AK11" i="32" s="1"/>
  <c r="Y192" i="31"/>
  <c r="Y191" i="31" s="1"/>
  <c r="Y190" i="31" s="1"/>
  <c r="Y27" i="31" s="1"/>
  <c r="Z192" i="31"/>
  <c r="Z191" i="31" s="1"/>
  <c r="Z190" i="31" s="1"/>
  <c r="Z27" i="31" s="1"/>
  <c r="AA192" i="31"/>
  <c r="AA191" i="31" s="1"/>
  <c r="AA190" i="31" s="1"/>
  <c r="AA27" i="31" s="1"/>
  <c r="AB192" i="31"/>
  <c r="AB191" i="31" s="1"/>
  <c r="AB190" i="31" s="1"/>
  <c r="AB27" i="31" s="1"/>
  <c r="AI192" i="31"/>
  <c r="AI191" i="31" s="1"/>
  <c r="AI190" i="31" s="1"/>
  <c r="AI27" i="31" s="1"/>
  <c r="AJ192" i="31"/>
  <c r="AJ191" i="31" s="1"/>
  <c r="AJ190" i="31" s="1"/>
  <c r="AJ27" i="31" s="1"/>
  <c r="AK192" i="31"/>
  <c r="AK191" i="31" s="1"/>
  <c r="AK190" i="31" s="1"/>
  <c r="AK27" i="31" s="1"/>
  <c r="AL192" i="31"/>
  <c r="AL191" i="31" s="1"/>
  <c r="AL190" i="31" s="1"/>
  <c r="AL27" i="31" s="1"/>
  <c r="AM192" i="31"/>
  <c r="AM191" i="31" s="1"/>
  <c r="AM190" i="31" s="1"/>
  <c r="AM27" i="31" s="1"/>
  <c r="Y187" i="31"/>
  <c r="Y186" i="31" s="1"/>
  <c r="Z187" i="31"/>
  <c r="Z186" i="31" s="1"/>
  <c r="AA187" i="31"/>
  <c r="AA186" i="31" s="1"/>
  <c r="AB187" i="31"/>
  <c r="AB186" i="31" s="1"/>
  <c r="AI187" i="31"/>
  <c r="AI186" i="31" s="1"/>
  <c r="AJ187" i="31"/>
  <c r="AJ186" i="31" s="1"/>
  <c r="AK187" i="31"/>
  <c r="AK186" i="31" s="1"/>
  <c r="AL187" i="31"/>
  <c r="AL186" i="31" s="1"/>
  <c r="AM187" i="31"/>
  <c r="AM186" i="31" s="1"/>
  <c r="Y184" i="31"/>
  <c r="Z184" i="31"/>
  <c r="AA184" i="31"/>
  <c r="AB184" i="31"/>
  <c r="AI184" i="31"/>
  <c r="AJ184" i="31"/>
  <c r="AK184" i="31"/>
  <c r="AL184" i="31"/>
  <c r="AM184" i="31"/>
  <c r="Y181" i="31"/>
  <c r="Z181" i="31"/>
  <c r="AA181" i="31"/>
  <c r="AB181" i="31"/>
  <c r="AI181" i="31"/>
  <c r="AJ181" i="31"/>
  <c r="AK181" i="31"/>
  <c r="AL181" i="31"/>
  <c r="AM181" i="31"/>
  <c r="Y179" i="31"/>
  <c r="Z179" i="31"/>
  <c r="AA179" i="31"/>
  <c r="AB179" i="31"/>
  <c r="AI179" i="31"/>
  <c r="AJ179" i="31"/>
  <c r="AK179" i="31"/>
  <c r="AL179" i="31"/>
  <c r="AM179" i="31"/>
  <c r="Y172" i="31"/>
  <c r="Z172" i="31"/>
  <c r="AA172" i="31"/>
  <c r="AB172" i="31"/>
  <c r="AI172" i="31"/>
  <c r="AJ172" i="31"/>
  <c r="AK172" i="31"/>
  <c r="AL172" i="31"/>
  <c r="AM172" i="31"/>
  <c r="Y170" i="31"/>
  <c r="Z170" i="31"/>
  <c r="AA170" i="31"/>
  <c r="AB170" i="31"/>
  <c r="AI170" i="31"/>
  <c r="AJ170" i="31"/>
  <c r="AK170" i="31"/>
  <c r="AL170" i="31"/>
  <c r="AM170" i="31"/>
  <c r="Y168" i="31"/>
  <c r="Z168" i="31"/>
  <c r="AA168" i="31"/>
  <c r="AB168" i="31"/>
  <c r="AI168" i="31"/>
  <c r="AJ168" i="31"/>
  <c r="AK168" i="31"/>
  <c r="AL168" i="31"/>
  <c r="AM168" i="31"/>
  <c r="Y165" i="31"/>
  <c r="Z165" i="31"/>
  <c r="AA165" i="31"/>
  <c r="AB165" i="31"/>
  <c r="AI165" i="31"/>
  <c r="AJ165" i="31"/>
  <c r="AK165" i="31"/>
  <c r="AL165" i="31"/>
  <c r="AM165" i="31"/>
  <c r="Y159" i="31"/>
  <c r="Z159" i="31"/>
  <c r="AA159" i="31"/>
  <c r="AB159" i="31"/>
  <c r="AI159" i="31"/>
  <c r="AJ159" i="31"/>
  <c r="AK159" i="31"/>
  <c r="AL159" i="31"/>
  <c r="AM159" i="31"/>
  <c r="Y156" i="31"/>
  <c r="Z156" i="31"/>
  <c r="AA156" i="31"/>
  <c r="AB156" i="31"/>
  <c r="AI156" i="31"/>
  <c r="AJ156" i="31"/>
  <c r="AK156" i="31"/>
  <c r="AL156" i="31"/>
  <c r="AM156" i="31"/>
  <c r="Y152" i="31"/>
  <c r="Z152" i="31"/>
  <c r="AA152" i="31"/>
  <c r="AB152" i="31"/>
  <c r="AI152" i="31"/>
  <c r="AJ152" i="31"/>
  <c r="AK152" i="31"/>
  <c r="AL152" i="31"/>
  <c r="AM152" i="31"/>
  <c r="Y149" i="31"/>
  <c r="Z149" i="31"/>
  <c r="AA149" i="31"/>
  <c r="AB149" i="31"/>
  <c r="AI149" i="31"/>
  <c r="AJ149" i="31"/>
  <c r="AK149" i="31"/>
  <c r="AL149" i="31"/>
  <c r="AM149" i="31"/>
  <c r="Y146" i="31"/>
  <c r="Z146" i="31"/>
  <c r="AA146" i="31"/>
  <c r="AB146" i="31"/>
  <c r="AI146" i="31"/>
  <c r="AJ146" i="31"/>
  <c r="AK146" i="31"/>
  <c r="AL146" i="31"/>
  <c r="AM146" i="31"/>
  <c r="Y141" i="31"/>
  <c r="Z141" i="31"/>
  <c r="AA141" i="31"/>
  <c r="AB141" i="31"/>
  <c r="AI141" i="31"/>
  <c r="AJ141" i="31"/>
  <c r="AK141" i="31"/>
  <c r="AL141" i="31"/>
  <c r="AM141" i="31"/>
  <c r="Y139" i="31"/>
  <c r="Z139" i="31"/>
  <c r="AA139" i="31"/>
  <c r="AB139" i="31"/>
  <c r="AI139" i="31"/>
  <c r="AJ139" i="31"/>
  <c r="AK139" i="31"/>
  <c r="AL139" i="31"/>
  <c r="AM139" i="31"/>
  <c r="Y137" i="31"/>
  <c r="Z137" i="31"/>
  <c r="AA137" i="31"/>
  <c r="AB137" i="31"/>
  <c r="AI137" i="31"/>
  <c r="AJ137" i="31"/>
  <c r="AK137" i="31"/>
  <c r="AL137" i="31"/>
  <c r="AM137" i="31"/>
  <c r="Y135" i="31"/>
  <c r="Z135" i="31"/>
  <c r="AA135" i="31"/>
  <c r="AB135" i="31"/>
  <c r="AI135" i="31"/>
  <c r="AJ135" i="31"/>
  <c r="AK135" i="31"/>
  <c r="AL135" i="31"/>
  <c r="AM135" i="31"/>
  <c r="Y132" i="31"/>
  <c r="Z132" i="31"/>
  <c r="AA132" i="31"/>
  <c r="AB132" i="31"/>
  <c r="AI132" i="31"/>
  <c r="AJ132" i="31"/>
  <c r="AK132" i="31"/>
  <c r="AL132" i="31"/>
  <c r="AM132" i="31"/>
  <c r="Y130" i="31"/>
  <c r="Z130" i="31"/>
  <c r="AA130" i="31"/>
  <c r="AB130" i="31"/>
  <c r="AI130" i="31"/>
  <c r="AJ130" i="31"/>
  <c r="AK130" i="31"/>
  <c r="AL130" i="31"/>
  <c r="AM130" i="31"/>
  <c r="Y123" i="31"/>
  <c r="Y122" i="31" s="1"/>
  <c r="Z123" i="31"/>
  <c r="Z122" i="31" s="1"/>
  <c r="AA123" i="31"/>
  <c r="AA122" i="31" s="1"/>
  <c r="AB123" i="31"/>
  <c r="AB122" i="31" s="1"/>
  <c r="AI123" i="31"/>
  <c r="AI122" i="31" s="1"/>
  <c r="AJ123" i="31"/>
  <c r="AJ122" i="31" s="1"/>
  <c r="AK123" i="31"/>
  <c r="AK122" i="31" s="1"/>
  <c r="AL123" i="31"/>
  <c r="AL122" i="31" s="1"/>
  <c r="AM123" i="31"/>
  <c r="AM122" i="31" s="1"/>
  <c r="Y116" i="31"/>
  <c r="Y115" i="31" s="1"/>
  <c r="Z116" i="31"/>
  <c r="Z115" i="31" s="1"/>
  <c r="AA116" i="31"/>
  <c r="AA115" i="31" s="1"/>
  <c r="AB116" i="31"/>
  <c r="AB115" i="31" s="1"/>
  <c r="AI116" i="31"/>
  <c r="AI115" i="31" s="1"/>
  <c r="AJ116" i="31"/>
  <c r="AJ115" i="31" s="1"/>
  <c r="AK116" i="31"/>
  <c r="AK115" i="31" s="1"/>
  <c r="AL116" i="31"/>
  <c r="AL115" i="31" s="1"/>
  <c r="AM116" i="31"/>
  <c r="AM115" i="31" s="1"/>
  <c r="Y109" i="31"/>
  <c r="Z109" i="31"/>
  <c r="AA109" i="31"/>
  <c r="AB109" i="31"/>
  <c r="AI109" i="31"/>
  <c r="AJ109" i="31"/>
  <c r="AK109" i="31"/>
  <c r="AL109" i="31"/>
  <c r="AM109" i="31"/>
  <c r="Y107" i="31"/>
  <c r="Z107" i="31"/>
  <c r="AA107" i="31"/>
  <c r="AB107" i="31"/>
  <c r="AI107" i="31"/>
  <c r="AJ107" i="31"/>
  <c r="AK107" i="31"/>
  <c r="AL107" i="31"/>
  <c r="AM107" i="31"/>
  <c r="Y102" i="31"/>
  <c r="Y101" i="31" s="1"/>
  <c r="Y100" i="31" s="1"/>
  <c r="Z102" i="31"/>
  <c r="Z101" i="31" s="1"/>
  <c r="Z100" i="31" s="1"/>
  <c r="AA102" i="31"/>
  <c r="AA101" i="31" s="1"/>
  <c r="AA100" i="31" s="1"/>
  <c r="AB102" i="31"/>
  <c r="AB101" i="31" s="1"/>
  <c r="AB100" i="31" s="1"/>
  <c r="AI102" i="31"/>
  <c r="AI101" i="31" s="1"/>
  <c r="AI100" i="31" s="1"/>
  <c r="AJ102" i="31"/>
  <c r="AJ101" i="31" s="1"/>
  <c r="AJ100" i="31" s="1"/>
  <c r="AK102" i="31"/>
  <c r="AK101" i="31" s="1"/>
  <c r="AK100" i="31" s="1"/>
  <c r="AL102" i="31"/>
  <c r="AL101" i="31" s="1"/>
  <c r="AL100" i="31" s="1"/>
  <c r="AM102" i="31"/>
  <c r="AM101" i="31" s="1"/>
  <c r="AM100" i="31" s="1"/>
  <c r="Y95" i="31"/>
  <c r="Y94" i="31" s="1"/>
  <c r="Y93" i="31" s="1"/>
  <c r="Y92" i="31" s="1"/>
  <c r="Z95" i="31"/>
  <c r="Z94" i="31" s="1"/>
  <c r="Z93" i="31" s="1"/>
  <c r="AA95" i="31"/>
  <c r="AA94" i="31" s="1"/>
  <c r="AA93" i="31" s="1"/>
  <c r="AB95" i="31"/>
  <c r="AB94" i="31" s="1"/>
  <c r="AB93" i="31" s="1"/>
  <c r="AI95" i="31"/>
  <c r="AI94" i="31" s="1"/>
  <c r="AI93" i="31" s="1"/>
  <c r="AJ95" i="31"/>
  <c r="AJ94" i="31" s="1"/>
  <c r="AJ93" i="31" s="1"/>
  <c r="AK95" i="31"/>
  <c r="AK94" i="31" s="1"/>
  <c r="AK93" i="31" s="1"/>
  <c r="AL95" i="31"/>
  <c r="AL94" i="31" s="1"/>
  <c r="AL93" i="31" s="1"/>
  <c r="AM95" i="31"/>
  <c r="AM94" i="31" s="1"/>
  <c r="AM93" i="31" s="1"/>
  <c r="AM21" i="31" s="1"/>
  <c r="Y89" i="31"/>
  <c r="Y88" i="31" s="1"/>
  <c r="Y87" i="31" s="1"/>
  <c r="Y19" i="31" s="1"/>
  <c r="Z89" i="31"/>
  <c r="Z88" i="31" s="1"/>
  <c r="Z87" i="31" s="1"/>
  <c r="Z19" i="31" s="1"/>
  <c r="AA89" i="31"/>
  <c r="AA88" i="31" s="1"/>
  <c r="AA87" i="31" s="1"/>
  <c r="AA19" i="31" s="1"/>
  <c r="AB89" i="31"/>
  <c r="AB88" i="31" s="1"/>
  <c r="AB87" i="31" s="1"/>
  <c r="AB19" i="31" s="1"/>
  <c r="AI89" i="31"/>
  <c r="AI88" i="31" s="1"/>
  <c r="AI87" i="31" s="1"/>
  <c r="AI19" i="31" s="1"/>
  <c r="AJ89" i="31"/>
  <c r="AJ88" i="31" s="1"/>
  <c r="AJ87" i="31" s="1"/>
  <c r="AJ19" i="31" s="1"/>
  <c r="AK89" i="31"/>
  <c r="AK88" i="31" s="1"/>
  <c r="AK87" i="31" s="1"/>
  <c r="AK19" i="31" s="1"/>
  <c r="AL89" i="31"/>
  <c r="AL88" i="31" s="1"/>
  <c r="AL87" i="31" s="1"/>
  <c r="AL19" i="31" s="1"/>
  <c r="AM89" i="31"/>
  <c r="AM88" i="31" s="1"/>
  <c r="AM87" i="31" s="1"/>
  <c r="AM19" i="31" s="1"/>
  <c r="Y84" i="31"/>
  <c r="Y83" i="31" s="1"/>
  <c r="Y82" i="31" s="1"/>
  <c r="Y18" i="31" s="1"/>
  <c r="Z84" i="31"/>
  <c r="Z83" i="31" s="1"/>
  <c r="Z82" i="31" s="1"/>
  <c r="Z18" i="31" s="1"/>
  <c r="AA84" i="31"/>
  <c r="AA83" i="31" s="1"/>
  <c r="AA82" i="31" s="1"/>
  <c r="AA18" i="31" s="1"/>
  <c r="AB84" i="31"/>
  <c r="AB83" i="31" s="1"/>
  <c r="AB82" i="31" s="1"/>
  <c r="AB18" i="31" s="1"/>
  <c r="AI84" i="31"/>
  <c r="AI83" i="31" s="1"/>
  <c r="AI82" i="31" s="1"/>
  <c r="AI18" i="31" s="1"/>
  <c r="AJ84" i="31"/>
  <c r="AJ83" i="31" s="1"/>
  <c r="AJ82" i="31" s="1"/>
  <c r="AJ18" i="31" s="1"/>
  <c r="AK84" i="31"/>
  <c r="AK83" i="31" s="1"/>
  <c r="AK82" i="31" s="1"/>
  <c r="AK18" i="31" s="1"/>
  <c r="AL84" i="31"/>
  <c r="AL83" i="31" s="1"/>
  <c r="AL82" i="31" s="1"/>
  <c r="AL18" i="31" s="1"/>
  <c r="AM84" i="31"/>
  <c r="AM83" i="31" s="1"/>
  <c r="AM82" i="31" s="1"/>
  <c r="AM18" i="31" s="1"/>
  <c r="Y79" i="31"/>
  <c r="Y78" i="31" s="1"/>
  <c r="Z79" i="31"/>
  <c r="Z78" i="31" s="1"/>
  <c r="AA79" i="31"/>
  <c r="AA78" i="31" s="1"/>
  <c r="AB79" i="31"/>
  <c r="AB78" i="31" s="1"/>
  <c r="AI79" i="31"/>
  <c r="AI78" i="31" s="1"/>
  <c r="AJ79" i="31"/>
  <c r="AJ78" i="31" s="1"/>
  <c r="AK79" i="31"/>
  <c r="AK78" i="31" s="1"/>
  <c r="AL79" i="31"/>
  <c r="AL78" i="31" s="1"/>
  <c r="AM79" i="31"/>
  <c r="AM78" i="31" s="1"/>
  <c r="Y76" i="31"/>
  <c r="Y75" i="31" s="1"/>
  <c r="Z76" i="31"/>
  <c r="Z75" i="31" s="1"/>
  <c r="AA76" i="31"/>
  <c r="AA75" i="31" s="1"/>
  <c r="AB76" i="31"/>
  <c r="AB75" i="31" s="1"/>
  <c r="AI76" i="31"/>
  <c r="AI75" i="31" s="1"/>
  <c r="AJ76" i="31"/>
  <c r="AJ75" i="31" s="1"/>
  <c r="AK76" i="31"/>
  <c r="AK75" i="31" s="1"/>
  <c r="AL76" i="31"/>
  <c r="AL75" i="31" s="1"/>
  <c r="AM76" i="31"/>
  <c r="AM75" i="31" s="1"/>
  <c r="Y69" i="31"/>
  <c r="Y68" i="31" s="1"/>
  <c r="Z69" i="31"/>
  <c r="Z68" i="31" s="1"/>
  <c r="AA69" i="31"/>
  <c r="AA68" i="31" s="1"/>
  <c r="AB69" i="31"/>
  <c r="AB68" i="31" s="1"/>
  <c r="AI69" i="31"/>
  <c r="AI68" i="31" s="1"/>
  <c r="AJ69" i="31"/>
  <c r="AJ68" i="31" s="1"/>
  <c r="AK69" i="31"/>
  <c r="AK68" i="31" s="1"/>
  <c r="AL69" i="31"/>
  <c r="AL68" i="31" s="1"/>
  <c r="AM69" i="31"/>
  <c r="AM68" i="31" s="1"/>
  <c r="Y65" i="31"/>
  <c r="Y64" i="31" s="1"/>
  <c r="Z65" i="31"/>
  <c r="Z64" i="31" s="1"/>
  <c r="AA65" i="31"/>
  <c r="AA64" i="31" s="1"/>
  <c r="AB65" i="31"/>
  <c r="AB64" i="31" s="1"/>
  <c r="AI65" i="31"/>
  <c r="AI64" i="31" s="1"/>
  <c r="AJ65" i="31"/>
  <c r="AJ64" i="31" s="1"/>
  <c r="AK65" i="31"/>
  <c r="AK64" i="31" s="1"/>
  <c r="AL65" i="31"/>
  <c r="AL64" i="31" s="1"/>
  <c r="AM65" i="31"/>
  <c r="AM64" i="31" s="1"/>
  <c r="Y60" i="31"/>
  <c r="Y59" i="31" s="1"/>
  <c r="Z60" i="31"/>
  <c r="Z59" i="31" s="1"/>
  <c r="AA60" i="31"/>
  <c r="AA59" i="31" s="1"/>
  <c r="AB60" i="31"/>
  <c r="AB59" i="31" s="1"/>
  <c r="AI60" i="31"/>
  <c r="AI59" i="31" s="1"/>
  <c r="AJ60" i="31"/>
  <c r="AJ59" i="31" s="1"/>
  <c r="AK60" i="31"/>
  <c r="AK59" i="31" s="1"/>
  <c r="AL60" i="31"/>
  <c r="AL59" i="31" s="1"/>
  <c r="AM60" i="31"/>
  <c r="AM59" i="31" s="1"/>
  <c r="Y55" i="31"/>
  <c r="Y54" i="31" s="1"/>
  <c r="Z55" i="31"/>
  <c r="Z54" i="31" s="1"/>
  <c r="AA55" i="31"/>
  <c r="AA54" i="31" s="1"/>
  <c r="AB55" i="31"/>
  <c r="AB54" i="31" s="1"/>
  <c r="AI55" i="31"/>
  <c r="AI54" i="31" s="1"/>
  <c r="AJ55" i="31"/>
  <c r="AJ54" i="31" s="1"/>
  <c r="AK55" i="31"/>
  <c r="AK54" i="31" s="1"/>
  <c r="AL55" i="31"/>
  <c r="AL54" i="31" s="1"/>
  <c r="AM55" i="31"/>
  <c r="AM54" i="31" s="1"/>
  <c r="AB33" i="31"/>
  <c r="AB12" i="31" s="1"/>
  <c r="AI34" i="31"/>
  <c r="AI33" i="31" s="1"/>
  <c r="AI12" i="31" s="1"/>
  <c r="AJ34" i="31"/>
  <c r="AJ33" i="31" s="1"/>
  <c r="AJ12" i="31" s="1"/>
  <c r="AK34" i="31"/>
  <c r="AK33" i="31" s="1"/>
  <c r="AK12" i="31" s="1"/>
  <c r="AL34" i="31"/>
  <c r="AL33" i="31" s="1"/>
  <c r="AL12" i="31" s="1"/>
  <c r="AM34" i="31"/>
  <c r="AM33" i="31" s="1"/>
  <c r="AM12" i="31" s="1"/>
  <c r="AA34" i="31"/>
  <c r="AA33" i="31" s="1"/>
  <c r="AA12" i="31" s="1"/>
  <c r="Y33" i="31"/>
  <c r="Y12" i="31" s="1"/>
  <c r="Z33" i="31"/>
  <c r="Z12" i="31" s="1"/>
  <c r="Y31" i="31"/>
  <c r="Y11" i="31" s="1"/>
  <c r="Z31" i="31"/>
  <c r="Z11" i="31" s="1"/>
  <c r="AA31" i="31"/>
  <c r="AA11" i="31" s="1"/>
  <c r="AB31" i="31"/>
  <c r="AB11" i="31" s="1"/>
  <c r="AI31" i="31"/>
  <c r="AI11" i="31" s="1"/>
  <c r="AJ31" i="31"/>
  <c r="AJ11" i="31" s="1"/>
  <c r="AK31" i="31"/>
  <c r="AK11" i="31" s="1"/>
  <c r="AL31" i="31"/>
  <c r="AL11" i="31" s="1"/>
  <c r="AM31" i="31"/>
  <c r="AM11" i="31" s="1"/>
  <c r="W447" i="41"/>
  <c r="O447" i="41"/>
  <c r="I447" i="41"/>
  <c r="BF447" i="41" s="1"/>
  <c r="W446" i="41"/>
  <c r="O446" i="41"/>
  <c r="I446" i="41"/>
  <c r="BF446" i="41" s="1"/>
  <c r="W445" i="41"/>
  <c r="O445" i="41"/>
  <c r="I445" i="41"/>
  <c r="BF445" i="41" s="1"/>
  <c r="C444" i="41"/>
  <c r="W441" i="41"/>
  <c r="O441" i="41"/>
  <c r="I441" i="41"/>
  <c r="W439" i="41"/>
  <c r="O439" i="41"/>
  <c r="I439" i="41"/>
  <c r="BF439" i="41" s="1"/>
  <c r="BF436" i="41" s="1"/>
  <c r="W438" i="41"/>
  <c r="O438" i="41"/>
  <c r="I438" i="41"/>
  <c r="W437" i="41"/>
  <c r="O437" i="41"/>
  <c r="I437" i="41"/>
  <c r="C436" i="41"/>
  <c r="O433" i="41"/>
  <c r="H433" i="41" s="1"/>
  <c r="W432" i="41"/>
  <c r="O432" i="41"/>
  <c r="I432" i="41"/>
  <c r="AG430" i="41"/>
  <c r="AG427" i="41" s="1"/>
  <c r="W430" i="41"/>
  <c r="O430" i="41"/>
  <c r="I430" i="41"/>
  <c r="W429" i="41"/>
  <c r="O429" i="41"/>
  <c r="I429" i="41"/>
  <c r="W428" i="41"/>
  <c r="O428" i="41"/>
  <c r="I428" i="41"/>
  <c r="BF428" i="41" s="1"/>
  <c r="BF427" i="41" s="1"/>
  <c r="C427" i="41"/>
  <c r="W424" i="41"/>
  <c r="O424" i="41"/>
  <c r="I424" i="41"/>
  <c r="BF424" i="41" s="1"/>
  <c r="BF423" i="41" s="1"/>
  <c r="O421" i="41"/>
  <c r="H421" i="41" s="1"/>
  <c r="W420" i="41"/>
  <c r="O420" i="41"/>
  <c r="I420" i="41"/>
  <c r="W418" i="41"/>
  <c r="O418" i="41"/>
  <c r="O417" i="41" s="1"/>
  <c r="I418" i="41"/>
  <c r="BF418" i="41" s="1"/>
  <c r="BF417" i="41" s="1"/>
  <c r="C417" i="41"/>
  <c r="W416" i="41"/>
  <c r="O416" i="41"/>
  <c r="I416" i="41"/>
  <c r="BF416" i="41" s="1"/>
  <c r="W415" i="41"/>
  <c r="O415" i="41"/>
  <c r="I415" i="41"/>
  <c r="BF415" i="41" s="1"/>
  <c r="W414" i="41"/>
  <c r="O414" i="41"/>
  <c r="I414" i="41"/>
  <c r="BF414" i="41" s="1"/>
  <c r="W413" i="41"/>
  <c r="O413" i="41"/>
  <c r="I413" i="41"/>
  <c r="W412" i="41"/>
  <c r="O412" i="41"/>
  <c r="I412" i="41"/>
  <c r="W411" i="41"/>
  <c r="O411" i="41"/>
  <c r="I411" i="41"/>
  <c r="BF411" i="41" s="1"/>
  <c r="W400" i="41"/>
  <c r="O400" i="41"/>
  <c r="I400" i="41"/>
  <c r="BF400" i="41" s="1"/>
  <c r="W399" i="41"/>
  <c r="O399" i="41"/>
  <c r="I399" i="41"/>
  <c r="W397" i="41"/>
  <c r="O397" i="41"/>
  <c r="I397" i="41"/>
  <c r="BF397" i="41" s="1"/>
  <c r="O393" i="41"/>
  <c r="H393" i="41" s="1"/>
  <c r="W392" i="41"/>
  <c r="O392" i="41"/>
  <c r="I392" i="41"/>
  <c r="W390" i="41"/>
  <c r="O390" i="41"/>
  <c r="I390" i="41"/>
  <c r="BF390" i="41" s="1"/>
  <c r="W389" i="41"/>
  <c r="O389" i="41"/>
  <c r="I389" i="41"/>
  <c r="BF389" i="41" s="1"/>
  <c r="W388" i="41"/>
  <c r="O388" i="41"/>
  <c r="I388" i="41"/>
  <c r="BF388" i="41" s="1"/>
  <c r="W387" i="41"/>
  <c r="O387" i="41"/>
  <c r="I387" i="41"/>
  <c r="BF387" i="41" s="1"/>
  <c r="W386" i="41"/>
  <c r="O386" i="41"/>
  <c r="I386" i="41"/>
  <c r="W385" i="41"/>
  <c r="O385" i="41"/>
  <c r="I385" i="41"/>
  <c r="C384" i="41"/>
  <c r="W383" i="41"/>
  <c r="O383" i="41"/>
  <c r="I383" i="41"/>
  <c r="W382" i="41"/>
  <c r="O382" i="41"/>
  <c r="I382" i="41"/>
  <c r="Z377" i="41"/>
  <c r="O381" i="41"/>
  <c r="I381" i="41"/>
  <c r="W380" i="41"/>
  <c r="O380" i="41"/>
  <c r="I380" i="41"/>
  <c r="BF380" i="41" s="1"/>
  <c r="BF377" i="41" s="1"/>
  <c r="W379" i="41"/>
  <c r="I379" i="41"/>
  <c r="W378" i="41"/>
  <c r="O378" i="41"/>
  <c r="I378" i="41"/>
  <c r="C377" i="41"/>
  <c r="O358" i="41"/>
  <c r="I358" i="41"/>
  <c r="BF358" i="41" s="1"/>
  <c r="W357" i="41"/>
  <c r="O357" i="41"/>
  <c r="I357" i="41"/>
  <c r="BF357" i="41" s="1"/>
  <c r="W356" i="41"/>
  <c r="O356" i="41"/>
  <c r="I356" i="41"/>
  <c r="BF356" i="41" s="1"/>
  <c r="O352" i="41"/>
  <c r="H352" i="41" s="1"/>
  <c r="W351" i="41"/>
  <c r="O351" i="41"/>
  <c r="I351" i="41"/>
  <c r="W348" i="41"/>
  <c r="O348" i="41"/>
  <c r="I348" i="41"/>
  <c r="W347" i="41"/>
  <c r="O347" i="41"/>
  <c r="I347" i="41"/>
  <c r="W292" i="41"/>
  <c r="O292" i="41"/>
  <c r="I292" i="41"/>
  <c r="BF292" i="41" s="1"/>
  <c r="W346" i="41"/>
  <c r="O346" i="41"/>
  <c r="I346" i="41"/>
  <c r="BF346" i="41" s="1"/>
  <c r="BF345" i="41" s="1"/>
  <c r="C345" i="41"/>
  <c r="W341" i="41"/>
  <c r="O341" i="41"/>
  <c r="I341" i="41"/>
  <c r="O340" i="41"/>
  <c r="I340" i="41"/>
  <c r="W339" i="41"/>
  <c r="O339" i="41"/>
  <c r="I339" i="41"/>
  <c r="W338" i="41"/>
  <c r="O338" i="41"/>
  <c r="I338" i="41"/>
  <c r="W337" i="41"/>
  <c r="O337" i="41"/>
  <c r="I337" i="41"/>
  <c r="O329" i="41"/>
  <c r="H329" i="41" s="1"/>
  <c r="W328" i="41"/>
  <c r="O328" i="41"/>
  <c r="I328" i="41"/>
  <c r="W326" i="41"/>
  <c r="O326" i="41"/>
  <c r="O325" i="41" s="1"/>
  <c r="I326" i="41"/>
  <c r="BF326" i="41" s="1"/>
  <c r="BF325" i="41" s="1"/>
  <c r="C325" i="41"/>
  <c r="W324" i="41"/>
  <c r="O324" i="41"/>
  <c r="O323" i="41" s="1"/>
  <c r="I324" i="41"/>
  <c r="C323" i="41"/>
  <c r="O321" i="41"/>
  <c r="H321" i="41" s="1"/>
  <c r="W320" i="41"/>
  <c r="O320" i="41"/>
  <c r="I320" i="41"/>
  <c r="W318" i="41"/>
  <c r="O318" i="41"/>
  <c r="O317" i="41" s="1"/>
  <c r="I318" i="41"/>
  <c r="C317" i="41"/>
  <c r="W314" i="41"/>
  <c r="O314" i="41"/>
  <c r="I314" i="41"/>
  <c r="W313" i="41"/>
  <c r="O313" i="41"/>
  <c r="I313" i="41"/>
  <c r="W312" i="41"/>
  <c r="O312" i="41"/>
  <c r="I312" i="41"/>
  <c r="W311" i="41"/>
  <c r="O311" i="41"/>
  <c r="I311" i="41"/>
  <c r="W310" i="41"/>
  <c r="O310" i="41"/>
  <c r="I310" i="41"/>
  <c r="W309" i="41"/>
  <c r="O309" i="41"/>
  <c r="I309" i="41"/>
  <c r="W308" i="41"/>
  <c r="O308" i="41"/>
  <c r="I308" i="41"/>
  <c r="W300" i="41"/>
  <c r="O300" i="41"/>
  <c r="I300" i="41"/>
  <c r="W299" i="41"/>
  <c r="O299" i="41"/>
  <c r="I299" i="41"/>
  <c r="O295" i="41"/>
  <c r="H295" i="41" s="1"/>
  <c r="W294" i="41"/>
  <c r="O294" i="41"/>
  <c r="I294" i="41"/>
  <c r="W291" i="41"/>
  <c r="O291" i="41"/>
  <c r="I291" i="41"/>
  <c r="BF291" i="41" s="1"/>
  <c r="BF290" i="41" s="1"/>
  <c r="W287" i="41"/>
  <c r="O287" i="41"/>
  <c r="I287" i="41"/>
  <c r="BF287" i="41" s="1"/>
  <c r="W286" i="41"/>
  <c r="O286" i="41"/>
  <c r="I286" i="41"/>
  <c r="W285" i="41"/>
  <c r="O285" i="41"/>
  <c r="I285" i="41"/>
  <c r="W284" i="41"/>
  <c r="O284" i="41"/>
  <c r="I284" i="41"/>
  <c r="W283" i="41"/>
  <c r="O283" i="41"/>
  <c r="I283" i="41"/>
  <c r="W282" i="41"/>
  <c r="O282" i="41"/>
  <c r="I282" i="41"/>
  <c r="W279" i="41"/>
  <c r="O279" i="41"/>
  <c r="I279" i="41"/>
  <c r="W278" i="41"/>
  <c r="O278" i="41"/>
  <c r="I278" i="41"/>
  <c r="W277" i="41"/>
  <c r="O277" i="41"/>
  <c r="I277" i="41"/>
  <c r="W276" i="41"/>
  <c r="O276" i="41"/>
  <c r="I276" i="41"/>
  <c r="W275" i="41"/>
  <c r="O275" i="41"/>
  <c r="I275" i="41"/>
  <c r="W274" i="41"/>
  <c r="O274" i="41"/>
  <c r="I274" i="41"/>
  <c r="O270" i="41"/>
  <c r="H270" i="41" s="1"/>
  <c r="W269" i="41"/>
  <c r="O269" i="41"/>
  <c r="I269" i="41"/>
  <c r="W267" i="41"/>
  <c r="O267" i="41"/>
  <c r="I267" i="41"/>
  <c r="W266" i="41"/>
  <c r="O266" i="41"/>
  <c r="I266" i="41"/>
  <c r="BF266" i="41" s="1"/>
  <c r="W265" i="41"/>
  <c r="O265" i="41"/>
  <c r="I265" i="41"/>
  <c r="W264" i="41"/>
  <c r="O264" i="41"/>
  <c r="I264" i="41"/>
  <c r="BF264" i="41" s="1"/>
  <c r="W263" i="41"/>
  <c r="O263" i="41"/>
  <c r="I263" i="41"/>
  <c r="BF263" i="41" s="1"/>
  <c r="W262" i="41"/>
  <c r="I262" i="41"/>
  <c r="W261" i="41"/>
  <c r="O261" i="41"/>
  <c r="I261" i="41"/>
  <c r="BF261" i="41" s="1"/>
  <c r="W260" i="41"/>
  <c r="O260" i="41"/>
  <c r="I260" i="41"/>
  <c r="W259" i="41"/>
  <c r="O259" i="41"/>
  <c r="I259" i="41"/>
  <c r="BF259" i="41" s="1"/>
  <c r="W258" i="41"/>
  <c r="O258" i="41"/>
  <c r="I258" i="41"/>
  <c r="BF258" i="41" s="1"/>
  <c r="W257" i="41"/>
  <c r="O257" i="41"/>
  <c r="I257" i="41"/>
  <c r="BF257" i="41" s="1"/>
  <c r="C256" i="41"/>
  <c r="AA255" i="41"/>
  <c r="W255" i="41" s="1"/>
  <c r="O255" i="41"/>
  <c r="I255" i="41"/>
  <c r="W254" i="41"/>
  <c r="O254" i="41"/>
  <c r="I254" i="41"/>
  <c r="W253" i="41"/>
  <c r="O253" i="41"/>
  <c r="I253" i="41"/>
  <c r="W252" i="41"/>
  <c r="O252" i="41"/>
  <c r="I252" i="41"/>
  <c r="W251" i="41"/>
  <c r="O251" i="41"/>
  <c r="I251" i="41"/>
  <c r="W250" i="41"/>
  <c r="O250" i="41"/>
  <c r="I250" i="41"/>
  <c r="W249" i="41"/>
  <c r="O249" i="41"/>
  <c r="I249" i="41"/>
  <c r="BF249" i="41" s="1"/>
  <c r="W248" i="41"/>
  <c r="O248" i="41"/>
  <c r="I248" i="41"/>
  <c r="BF248" i="41" s="1"/>
  <c r="C247" i="41"/>
  <c r="W245" i="41"/>
  <c r="O245" i="41"/>
  <c r="I245" i="41"/>
  <c r="W244" i="41"/>
  <c r="O244" i="41"/>
  <c r="I244" i="41"/>
  <c r="O243" i="41"/>
  <c r="I243" i="41"/>
  <c r="O242" i="41"/>
  <c r="O241" i="41" s="1"/>
  <c r="I242" i="41"/>
  <c r="O238" i="41"/>
  <c r="H238" i="41" s="1"/>
  <c r="W237" i="41"/>
  <c r="O237" i="41"/>
  <c r="I237" i="41"/>
  <c r="W232" i="41"/>
  <c r="O232" i="41"/>
  <c r="I232" i="41"/>
  <c r="Y229" i="41"/>
  <c r="O231" i="41"/>
  <c r="I231" i="41"/>
  <c r="W230" i="41"/>
  <c r="O230" i="41"/>
  <c r="I230" i="41"/>
  <c r="C229" i="41"/>
  <c r="W228" i="41"/>
  <c r="O228" i="41"/>
  <c r="I228" i="41"/>
  <c r="BF228" i="41" s="1"/>
  <c r="W227" i="41"/>
  <c r="O227" i="41"/>
  <c r="I227" i="41"/>
  <c r="BF227" i="41" s="1"/>
  <c r="C226" i="41"/>
  <c r="O223" i="41"/>
  <c r="H223" i="41" s="1"/>
  <c r="W222" i="41"/>
  <c r="O222" i="41"/>
  <c r="I222" i="41"/>
  <c r="W220" i="41"/>
  <c r="O220" i="41"/>
  <c r="I220" i="41"/>
  <c r="BF220" i="41" s="1"/>
  <c r="W219" i="41"/>
  <c r="O219" i="41"/>
  <c r="I219" i="41"/>
  <c r="BF219" i="41" s="1"/>
  <c r="W218" i="41"/>
  <c r="O218" i="41"/>
  <c r="I218" i="41"/>
  <c r="W217" i="41"/>
  <c r="O217" i="41"/>
  <c r="I217" i="41"/>
  <c r="BF217" i="41" s="1"/>
  <c r="W216" i="41"/>
  <c r="O216" i="41"/>
  <c r="I216" i="41"/>
  <c r="BF216" i="41" s="1"/>
  <c r="C215" i="41"/>
  <c r="W208" i="41"/>
  <c r="O208" i="41"/>
  <c r="I208" i="41"/>
  <c r="BF208" i="41" s="1"/>
  <c r="W206" i="41"/>
  <c r="O206" i="41"/>
  <c r="I206" i="41"/>
  <c r="BF206" i="41" s="1"/>
  <c r="BF202" i="41" s="1"/>
  <c r="W205" i="41"/>
  <c r="O205" i="41"/>
  <c r="I205" i="41"/>
  <c r="W204" i="41"/>
  <c r="O204" i="41"/>
  <c r="I204" i="41"/>
  <c r="W203" i="41"/>
  <c r="O203" i="41"/>
  <c r="I203" i="41"/>
  <c r="C202" i="41"/>
  <c r="O199" i="41"/>
  <c r="H199" i="41" s="1"/>
  <c r="W198" i="41"/>
  <c r="O198" i="41"/>
  <c r="I198" i="41"/>
  <c r="W196" i="41"/>
  <c r="O196" i="41"/>
  <c r="I196" i="41"/>
  <c r="W195" i="41"/>
  <c r="O195" i="41"/>
  <c r="I195" i="41"/>
  <c r="BF195" i="41" s="1"/>
  <c r="W194" i="41"/>
  <c r="O194" i="41"/>
  <c r="I194" i="41"/>
  <c r="BF194" i="41" s="1"/>
  <c r="W193" i="41"/>
  <c r="O193" i="41"/>
  <c r="I193" i="41"/>
  <c r="C192" i="41"/>
  <c r="W191" i="41"/>
  <c r="O191" i="41"/>
  <c r="I191" i="41"/>
  <c r="W190" i="41"/>
  <c r="O190" i="41"/>
  <c r="I190" i="41"/>
  <c r="W189" i="41"/>
  <c r="O189" i="41"/>
  <c r="I189" i="41"/>
  <c r="W188" i="41"/>
  <c r="O188" i="41"/>
  <c r="I188" i="41"/>
  <c r="W187" i="41"/>
  <c r="O187" i="41"/>
  <c r="I187" i="41"/>
  <c r="W179" i="41"/>
  <c r="O179" i="41"/>
  <c r="I179" i="41"/>
  <c r="W178" i="41"/>
  <c r="O178" i="41"/>
  <c r="I178" i="41"/>
  <c r="BF178" i="41" s="1"/>
  <c r="O177" i="41"/>
  <c r="I177" i="41"/>
  <c r="BF177" i="41" s="1"/>
  <c r="U175" i="41"/>
  <c r="I176" i="41"/>
  <c r="BF176" i="41" s="1"/>
  <c r="O172" i="41"/>
  <c r="H172" i="41" s="1"/>
  <c r="W171" i="41"/>
  <c r="O171" i="41"/>
  <c r="I171" i="41"/>
  <c r="W162" i="41"/>
  <c r="O162" i="41"/>
  <c r="O161" i="41" s="1"/>
  <c r="I162" i="41"/>
  <c r="BF162" i="41" s="1"/>
  <c r="BF161" i="41" s="1"/>
  <c r="C161" i="41"/>
  <c r="W160" i="41"/>
  <c r="O160" i="41"/>
  <c r="O159" i="41" s="1"/>
  <c r="I160" i="41"/>
  <c r="W157" i="41"/>
  <c r="O157" i="41"/>
  <c r="O156" i="41" s="1"/>
  <c r="O155" i="41" s="1"/>
  <c r="I157" i="41"/>
  <c r="C156" i="41"/>
  <c r="C155" i="41" s="1"/>
  <c r="W154" i="41"/>
  <c r="I154" i="41"/>
  <c r="C153" i="41"/>
  <c r="C152" i="41" s="1"/>
  <c r="W151" i="41"/>
  <c r="O151" i="41"/>
  <c r="I151" i="41"/>
  <c r="BF151" i="41" s="1"/>
  <c r="W149" i="41"/>
  <c r="O149" i="41"/>
  <c r="I149" i="41"/>
  <c r="BF149" i="41" s="1"/>
  <c r="C148" i="41"/>
  <c r="W147" i="41"/>
  <c r="O147" i="41"/>
  <c r="I147" i="41"/>
  <c r="BF147" i="41" s="1"/>
  <c r="W146" i="41"/>
  <c r="O146" i="41"/>
  <c r="I146" i="41"/>
  <c r="BF146" i="41" s="1"/>
  <c r="DL145" i="41"/>
  <c r="DL144" i="41" s="1"/>
  <c r="DK145" i="41"/>
  <c r="DK144" i="41" s="1"/>
  <c r="DJ145" i="41"/>
  <c r="DJ144" i="41" s="1"/>
  <c r="DI145" i="41"/>
  <c r="DI144" i="41" s="1"/>
  <c r="DH145" i="41"/>
  <c r="DH144" i="41" s="1"/>
  <c r="DG145" i="41"/>
  <c r="DG144" i="41" s="1"/>
  <c r="DF145" i="41"/>
  <c r="DF144" i="41" s="1"/>
  <c r="DE145" i="41"/>
  <c r="DE144" i="41" s="1"/>
  <c r="DD145" i="41"/>
  <c r="DD144" i="41" s="1"/>
  <c r="DC145" i="41"/>
  <c r="DC144" i="41" s="1"/>
  <c r="DB145" i="41"/>
  <c r="DB144" i="41" s="1"/>
  <c r="DA145" i="41"/>
  <c r="DA144" i="41" s="1"/>
  <c r="CZ145" i="41"/>
  <c r="CZ144" i="41" s="1"/>
  <c r="CY145" i="41"/>
  <c r="CY144" i="41" s="1"/>
  <c r="CX145" i="41"/>
  <c r="CX144" i="41" s="1"/>
  <c r="C145" i="41"/>
  <c r="W143" i="41"/>
  <c r="O143" i="41"/>
  <c r="O142" i="41" s="1"/>
  <c r="O141" i="41" s="1"/>
  <c r="I143" i="41"/>
  <c r="C142" i="41"/>
  <c r="C141" i="41" s="1"/>
  <c r="W140" i="41"/>
  <c r="O140" i="41"/>
  <c r="I140" i="41"/>
  <c r="I139" i="41" s="1"/>
  <c r="I138" i="41" s="1"/>
  <c r="C139" i="41"/>
  <c r="C138" i="41" s="1"/>
  <c r="W136" i="41"/>
  <c r="O136" i="41"/>
  <c r="I136" i="41"/>
  <c r="W135" i="41"/>
  <c r="O135" i="41"/>
  <c r="I135" i="41"/>
  <c r="BF135" i="41" s="1"/>
  <c r="W134" i="41"/>
  <c r="O134" i="41"/>
  <c r="I134" i="41"/>
  <c r="BF134" i="41" s="1"/>
  <c r="C133" i="41"/>
  <c r="C132" i="41" s="1"/>
  <c r="W130" i="41"/>
  <c r="O130" i="41"/>
  <c r="I130" i="41"/>
  <c r="I129" i="41" s="1"/>
  <c r="I128" i="41" s="1"/>
  <c r="C129" i="41"/>
  <c r="C128" i="41" s="1"/>
  <c r="W127" i="41"/>
  <c r="I127" i="41"/>
  <c r="BF127" i="41" s="1"/>
  <c r="W123" i="41"/>
  <c r="O123" i="41"/>
  <c r="O122" i="41" s="1"/>
  <c r="I123" i="41"/>
  <c r="AG118" i="41"/>
  <c r="AG15" i="41" s="1"/>
  <c r="I118" i="41"/>
  <c r="BF118" i="41" s="1"/>
  <c r="BF15" i="41" s="1"/>
  <c r="AE116" i="41"/>
  <c r="W117" i="41"/>
  <c r="O117" i="41"/>
  <c r="O116" i="41" s="1"/>
  <c r="I117" i="41"/>
  <c r="I116" i="41" s="1"/>
  <c r="I114" i="41"/>
  <c r="W113" i="41"/>
  <c r="O113" i="41"/>
  <c r="I113" i="41"/>
  <c r="W111" i="41"/>
  <c r="O111" i="41"/>
  <c r="O110" i="41" s="1"/>
  <c r="I111" i="41"/>
  <c r="C110" i="41"/>
  <c r="W108" i="41"/>
  <c r="O108" i="41"/>
  <c r="I108" i="41"/>
  <c r="W107" i="41"/>
  <c r="O107" i="41"/>
  <c r="I107" i="41"/>
  <c r="W104" i="41"/>
  <c r="O104" i="41"/>
  <c r="I104" i="41"/>
  <c r="BF104" i="41" s="1"/>
  <c r="BF101" i="41" s="1"/>
  <c r="W103" i="41"/>
  <c r="O103" i="41"/>
  <c r="I103" i="41"/>
  <c r="C101" i="41"/>
  <c r="O98" i="41"/>
  <c r="I98" i="41"/>
  <c r="C97" i="41"/>
  <c r="W89" i="41"/>
  <c r="O89" i="41"/>
  <c r="I89" i="41"/>
  <c r="BF89" i="41" s="1"/>
  <c r="O87" i="41"/>
  <c r="I87" i="41"/>
  <c r="BF87" i="41" s="1"/>
  <c r="BF83" i="41" s="1"/>
  <c r="W86" i="41"/>
  <c r="O86" i="41"/>
  <c r="I86" i="41"/>
  <c r="W85" i="41"/>
  <c r="I85" i="41"/>
  <c r="W84" i="41"/>
  <c r="O84" i="41"/>
  <c r="I84" i="41"/>
  <c r="C83" i="41"/>
  <c r="W69" i="41"/>
  <c r="O69" i="41"/>
  <c r="I69" i="41"/>
  <c r="W68" i="41"/>
  <c r="O68" i="41"/>
  <c r="I68" i="41"/>
  <c r="W67" i="41"/>
  <c r="O67" i="41"/>
  <c r="I67" i="41"/>
  <c r="W61" i="41"/>
  <c r="O61" i="41"/>
  <c r="I61" i="41"/>
  <c r="O56" i="41"/>
  <c r="O55" i="41" s="1"/>
  <c r="I56" i="41"/>
  <c r="I55" i="41" s="1"/>
  <c r="W53" i="41"/>
  <c r="O53" i="41"/>
  <c r="I53" i="41"/>
  <c r="BF53" i="41" s="1"/>
  <c r="W52" i="41"/>
  <c r="O52" i="41"/>
  <c r="I52" i="41"/>
  <c r="BF52" i="41" s="1"/>
  <c r="W51" i="41"/>
  <c r="O51" i="41"/>
  <c r="I51" i="41"/>
  <c r="BF51" i="41" s="1"/>
  <c r="W48" i="41"/>
  <c r="I48" i="41"/>
  <c r="W45" i="41"/>
  <c r="O45" i="41"/>
  <c r="I45" i="41"/>
  <c r="BF45" i="41" s="1"/>
  <c r="O44" i="41"/>
  <c r="I44" i="41"/>
  <c r="BF44" i="41" s="1"/>
  <c r="O41" i="41"/>
  <c r="O40" i="41" s="1"/>
  <c r="O10" i="41" s="1"/>
  <c r="I41" i="41"/>
  <c r="BF41" i="41" s="1"/>
  <c r="BF40" i="41" s="1"/>
  <c r="AI40" i="41"/>
  <c r="AH40" i="41"/>
  <c r="AH10" i="41" s="1"/>
  <c r="AG40" i="41"/>
  <c r="AF40" i="41"/>
  <c r="AD40" i="41"/>
  <c r="AD10" i="41" s="1"/>
  <c r="AB40" i="41"/>
  <c r="AA40" i="41"/>
  <c r="Z40" i="41"/>
  <c r="X40" i="41"/>
  <c r="X10" i="41" s="1"/>
  <c r="U40" i="41"/>
  <c r="T40" i="41"/>
  <c r="S40" i="41"/>
  <c r="S39" i="41" s="1"/>
  <c r="R40" i="41"/>
  <c r="R39" i="41" s="1"/>
  <c r="P40" i="41"/>
  <c r="P10" i="41" s="1"/>
  <c r="N40" i="41"/>
  <c r="M40" i="41"/>
  <c r="L40" i="41"/>
  <c r="L10" i="41" s="1"/>
  <c r="K40" i="41"/>
  <c r="J40" i="41"/>
  <c r="J10" i="41" s="1"/>
  <c r="G40" i="41"/>
  <c r="G10" i="41" s="1"/>
  <c r="F40" i="41"/>
  <c r="E40" i="41"/>
  <c r="E39" i="41" s="1"/>
  <c r="W38" i="41"/>
  <c r="I38" i="41"/>
  <c r="BF38" i="41" s="1"/>
  <c r="W37" i="41"/>
  <c r="I37" i="41"/>
  <c r="BF37" i="41" s="1"/>
  <c r="O36" i="41"/>
  <c r="I36" i="41"/>
  <c r="BF36" i="41" s="1"/>
  <c r="W34" i="41"/>
  <c r="O34" i="41"/>
  <c r="O33" i="41" s="1"/>
  <c r="I34" i="41"/>
  <c r="CW33" i="41"/>
  <c r="CV33" i="41"/>
  <c r="CU33" i="41"/>
  <c r="W31" i="41"/>
  <c r="I31" i="41"/>
  <c r="F30" i="41"/>
  <c r="E30" i="41"/>
  <c r="O29" i="41"/>
  <c r="O28" i="41" s="1"/>
  <c r="I29" i="41"/>
  <c r="O24" i="41"/>
  <c r="O23" i="41" s="1"/>
  <c r="I24" i="41"/>
  <c r="AM11" i="39"/>
  <c r="AI48" i="39"/>
  <c r="W36" i="41"/>
  <c r="O31" i="41"/>
  <c r="O37" i="41"/>
  <c r="Q40" i="41"/>
  <c r="O154" i="41"/>
  <c r="W340" i="41"/>
  <c r="W44" i="41"/>
  <c r="O38" i="41"/>
  <c r="W41" i="41"/>
  <c r="Y40" i="41"/>
  <c r="W24" i="41"/>
  <c r="W87" i="41"/>
  <c r="W98" i="41"/>
  <c r="W118" i="41"/>
  <c r="O118" i="41"/>
  <c r="O15" i="41" s="1"/>
  <c r="O176" i="41"/>
  <c r="O262" i="41"/>
  <c r="W381" i="41"/>
  <c r="W56" i="41"/>
  <c r="W29" i="41"/>
  <c r="W242" i="41"/>
  <c r="O48" i="41"/>
  <c r="O85" i="41"/>
  <c r="W114" i="41"/>
  <c r="W177" i="41"/>
  <c r="W176" i="41"/>
  <c r="W231" i="41"/>
  <c r="W243" i="41"/>
  <c r="W358" i="41"/>
  <c r="AC23" i="40"/>
  <c r="E17" i="40"/>
  <c r="R17" i="40" s="1"/>
  <c r="E16" i="40"/>
  <c r="R16" i="40" s="1"/>
  <c r="S16" i="40" s="1"/>
  <c r="D11" i="40"/>
  <c r="O20" i="40"/>
  <c r="X19" i="40"/>
  <c r="X75" i="39"/>
  <c r="X74" i="39" s="1"/>
  <c r="X73" i="39" s="1"/>
  <c r="X72" i="39" s="1"/>
  <c r="X20" i="39" s="1"/>
  <c r="R75" i="39"/>
  <c r="O75" i="39" s="1"/>
  <c r="O74" i="39" s="1"/>
  <c r="O73" i="39" s="1"/>
  <c r="O72" i="39" s="1"/>
  <c r="O20" i="39" s="1"/>
  <c r="Y74" i="39"/>
  <c r="W74" i="39"/>
  <c r="W73" i="39" s="1"/>
  <c r="W72" i="39" s="1"/>
  <c r="W20" i="39" s="1"/>
  <c r="V74" i="39"/>
  <c r="V73" i="39" s="1"/>
  <c r="V72" i="39" s="1"/>
  <c r="V20" i="39" s="1"/>
  <c r="U74" i="39"/>
  <c r="U73" i="39" s="1"/>
  <c r="U72" i="39" s="1"/>
  <c r="U20" i="39" s="1"/>
  <c r="T74" i="39"/>
  <c r="T73" i="39" s="1"/>
  <c r="T72" i="39" s="1"/>
  <c r="T20" i="39" s="1"/>
  <c r="S74" i="39"/>
  <c r="S73" i="39" s="1"/>
  <c r="S72" i="39" s="1"/>
  <c r="S20" i="39" s="1"/>
  <c r="Q74" i="39"/>
  <c r="Q73" i="39" s="1"/>
  <c r="Q72" i="39" s="1"/>
  <c r="Q20" i="39" s="1"/>
  <c r="P74" i="39"/>
  <c r="P73" i="39" s="1"/>
  <c r="P72" i="39" s="1"/>
  <c r="P20" i="39" s="1"/>
  <c r="N74" i="39"/>
  <c r="N73" i="39" s="1"/>
  <c r="N72" i="39" s="1"/>
  <c r="N20" i="39" s="1"/>
  <c r="M74" i="39"/>
  <c r="M73" i="39" s="1"/>
  <c r="M72" i="39" s="1"/>
  <c r="L74" i="39"/>
  <c r="L73" i="39" s="1"/>
  <c r="L72" i="39" s="1"/>
  <c r="L20" i="39" s="1"/>
  <c r="K74" i="39"/>
  <c r="K73" i="39" s="1"/>
  <c r="K72" i="39" s="1"/>
  <c r="K20" i="39" s="1"/>
  <c r="X70" i="39"/>
  <c r="X69" i="39" s="1"/>
  <c r="X68" i="39" s="1"/>
  <c r="X67" i="39" s="1"/>
  <c r="X19" i="39" s="1"/>
  <c r="O70" i="39"/>
  <c r="O69" i="39" s="1"/>
  <c r="O68" i="39" s="1"/>
  <c r="O67" i="39" s="1"/>
  <c r="O19" i="39" s="1"/>
  <c r="Y69" i="39"/>
  <c r="W69" i="39"/>
  <c r="W68" i="39" s="1"/>
  <c r="W67" i="39" s="1"/>
  <c r="W19" i="39" s="1"/>
  <c r="V69" i="39"/>
  <c r="V68" i="39" s="1"/>
  <c r="V67" i="39" s="1"/>
  <c r="V19" i="39" s="1"/>
  <c r="U69" i="39"/>
  <c r="U68" i="39" s="1"/>
  <c r="U67" i="39" s="1"/>
  <c r="U19" i="39" s="1"/>
  <c r="T69" i="39"/>
  <c r="T68" i="39" s="1"/>
  <c r="T67" i="39" s="1"/>
  <c r="T19" i="39" s="1"/>
  <c r="S69" i="39"/>
  <c r="S68" i="39" s="1"/>
  <c r="S67" i="39" s="1"/>
  <c r="S19" i="39" s="1"/>
  <c r="R69" i="39"/>
  <c r="R68" i="39" s="1"/>
  <c r="R67" i="39" s="1"/>
  <c r="R19" i="39" s="1"/>
  <c r="Q69" i="39"/>
  <c r="Q68" i="39" s="1"/>
  <c r="Q67" i="39" s="1"/>
  <c r="Q19" i="39" s="1"/>
  <c r="P69" i="39"/>
  <c r="P68" i="39" s="1"/>
  <c r="P67" i="39" s="1"/>
  <c r="P19" i="39" s="1"/>
  <c r="N69" i="39"/>
  <c r="N68" i="39" s="1"/>
  <c r="N67" i="39" s="1"/>
  <c r="N19" i="39" s="1"/>
  <c r="M69" i="39"/>
  <c r="M68" i="39" s="1"/>
  <c r="M67" i="39" s="1"/>
  <c r="M19" i="39" s="1"/>
  <c r="L69" i="39"/>
  <c r="L68" i="39" s="1"/>
  <c r="L67" i="39" s="1"/>
  <c r="L19" i="39" s="1"/>
  <c r="K69" i="39"/>
  <c r="K68" i="39" s="1"/>
  <c r="K67" i="39" s="1"/>
  <c r="K19" i="39" s="1"/>
  <c r="W59" i="39"/>
  <c r="V59" i="39"/>
  <c r="V58" i="39" s="1"/>
  <c r="T59" i="39"/>
  <c r="T58" i="39" s="1"/>
  <c r="Q59" i="39"/>
  <c r="Q58" i="39" s="1"/>
  <c r="Y58" i="39"/>
  <c r="U58" i="39"/>
  <c r="S58" i="39"/>
  <c r="R58" i="39"/>
  <c r="P58" i="39"/>
  <c r="N58" i="39"/>
  <c r="M58" i="39"/>
  <c r="L58" i="39"/>
  <c r="K58" i="39"/>
  <c r="X55" i="39"/>
  <c r="R55" i="39"/>
  <c r="Q55" i="39"/>
  <c r="W52" i="39"/>
  <c r="U52" i="39"/>
  <c r="T52" i="39"/>
  <c r="R52" i="39"/>
  <c r="P52" i="39"/>
  <c r="W51" i="39"/>
  <c r="X51" i="39" s="1"/>
  <c r="O51" i="39"/>
  <c r="W50" i="39"/>
  <c r="V50" i="39"/>
  <c r="V49" i="39" s="1"/>
  <c r="U50" i="39"/>
  <c r="T50" i="39"/>
  <c r="P50" i="39"/>
  <c r="O50" i="39" s="1"/>
  <c r="Y49" i="39"/>
  <c r="AO49" i="39" s="1"/>
  <c r="S49" i="39"/>
  <c r="N49" i="39"/>
  <c r="M49" i="39"/>
  <c r="L49" i="39"/>
  <c r="K49" i="39"/>
  <c r="W44" i="39"/>
  <c r="X44" i="39" s="1"/>
  <c r="O44" i="39"/>
  <c r="Y43" i="39"/>
  <c r="W43" i="39"/>
  <c r="U43" i="39"/>
  <c r="U42" i="39" s="1"/>
  <c r="U41" i="39" s="1"/>
  <c r="U35" i="39" s="1"/>
  <c r="O43" i="39"/>
  <c r="V42" i="39"/>
  <c r="V41" i="39" s="1"/>
  <c r="V35" i="39" s="1"/>
  <c r="V17" i="39" s="1"/>
  <c r="T42" i="39"/>
  <c r="T41" i="39" s="1"/>
  <c r="T35" i="39" s="1"/>
  <c r="T17" i="39" s="1"/>
  <c r="S42" i="39"/>
  <c r="S41" i="39" s="1"/>
  <c r="S35" i="39" s="1"/>
  <c r="S17" i="39" s="1"/>
  <c r="R42" i="39"/>
  <c r="R41" i="39" s="1"/>
  <c r="R35" i="39" s="1"/>
  <c r="R17" i="39" s="1"/>
  <c r="Q42" i="39"/>
  <c r="Q41" i="39" s="1"/>
  <c r="Q35" i="39" s="1"/>
  <c r="Q17" i="39" s="1"/>
  <c r="P42" i="39"/>
  <c r="P41" i="39" s="1"/>
  <c r="P35" i="39" s="1"/>
  <c r="P17" i="39" s="1"/>
  <c r="N42" i="39"/>
  <c r="N41" i="39" s="1"/>
  <c r="N35" i="39" s="1"/>
  <c r="N17" i="39" s="1"/>
  <c r="M42" i="39"/>
  <c r="M41" i="39" s="1"/>
  <c r="L42" i="39"/>
  <c r="L41" i="39" s="1"/>
  <c r="L35" i="39" s="1"/>
  <c r="L17" i="39" s="1"/>
  <c r="K42" i="39"/>
  <c r="K41" i="39" s="1"/>
  <c r="X38" i="39"/>
  <c r="X37" i="39" s="1"/>
  <c r="X36" i="39" s="1"/>
  <c r="O38" i="39"/>
  <c r="W37" i="39"/>
  <c r="W36" i="39" s="1"/>
  <c r="V37" i="39"/>
  <c r="V36" i="39" s="1"/>
  <c r="U37" i="39"/>
  <c r="U36" i="39" s="1"/>
  <c r="T37" i="39"/>
  <c r="T36" i="39" s="1"/>
  <c r="S37" i="39"/>
  <c r="S36" i="39" s="1"/>
  <c r="R37" i="39"/>
  <c r="R36" i="39" s="1"/>
  <c r="Q37" i="39"/>
  <c r="Q36" i="39" s="1"/>
  <c r="P37" i="39"/>
  <c r="P36" i="39" s="1"/>
  <c r="N37" i="39"/>
  <c r="N36" i="39" s="1"/>
  <c r="M37" i="39"/>
  <c r="M36" i="39" s="1"/>
  <c r="L37" i="39"/>
  <c r="L36" i="39" s="1"/>
  <c r="K37" i="39"/>
  <c r="K36" i="39" s="1"/>
  <c r="X33" i="39"/>
  <c r="X32" i="39" s="1"/>
  <c r="X31" i="39" s="1"/>
  <c r="X30" i="39" s="1"/>
  <c r="X15" i="39" s="1"/>
  <c r="O33" i="39"/>
  <c r="O32" i="39" s="1"/>
  <c r="O31" i="39" s="1"/>
  <c r="O30" i="39" s="1"/>
  <c r="O15" i="39" s="1"/>
  <c r="Y32" i="39"/>
  <c r="W32" i="39"/>
  <c r="W31" i="39" s="1"/>
  <c r="W30" i="39" s="1"/>
  <c r="W15" i="39" s="1"/>
  <c r="V32" i="39"/>
  <c r="V31" i="39" s="1"/>
  <c r="V30" i="39" s="1"/>
  <c r="V15" i="39" s="1"/>
  <c r="U32" i="39"/>
  <c r="U31" i="39" s="1"/>
  <c r="U30" i="39" s="1"/>
  <c r="U15" i="39" s="1"/>
  <c r="T32" i="39"/>
  <c r="T31" i="39" s="1"/>
  <c r="T30" i="39" s="1"/>
  <c r="T15" i="39" s="1"/>
  <c r="S32" i="39"/>
  <c r="S31" i="39" s="1"/>
  <c r="S30" i="39" s="1"/>
  <c r="S15" i="39" s="1"/>
  <c r="R32" i="39"/>
  <c r="R31" i="39" s="1"/>
  <c r="R30" i="39" s="1"/>
  <c r="R15" i="39" s="1"/>
  <c r="Q32" i="39"/>
  <c r="Q31" i="39" s="1"/>
  <c r="Q30" i="39" s="1"/>
  <c r="Q15" i="39" s="1"/>
  <c r="P32" i="39"/>
  <c r="P31" i="39" s="1"/>
  <c r="P30" i="39" s="1"/>
  <c r="P15" i="39" s="1"/>
  <c r="N32" i="39"/>
  <c r="N31" i="39" s="1"/>
  <c r="N30" i="39" s="1"/>
  <c r="N15" i="39" s="1"/>
  <c r="M32" i="39"/>
  <c r="M31" i="39" s="1"/>
  <c r="M30" i="39" s="1"/>
  <c r="M15" i="39" s="1"/>
  <c r="L32" i="39"/>
  <c r="L31" i="39" s="1"/>
  <c r="L30" i="39" s="1"/>
  <c r="L15" i="39" s="1"/>
  <c r="K32" i="39"/>
  <c r="K31" i="39" s="1"/>
  <c r="K30" i="39" s="1"/>
  <c r="K15" i="39" s="1"/>
  <c r="X28" i="39"/>
  <c r="X27" i="39" s="1"/>
  <c r="X26" i="39" s="1"/>
  <c r="X25" i="39" s="1"/>
  <c r="O28" i="39"/>
  <c r="O27" i="39" s="1"/>
  <c r="O26" i="39" s="1"/>
  <c r="O25" i="39" s="1"/>
  <c r="Y27" i="39"/>
  <c r="W27" i="39"/>
  <c r="W26" i="39" s="1"/>
  <c r="W25" i="39" s="1"/>
  <c r="W14" i="39" s="1"/>
  <c r="V27" i="39"/>
  <c r="V26" i="39" s="1"/>
  <c r="V25" i="39" s="1"/>
  <c r="U27" i="39"/>
  <c r="U26" i="39" s="1"/>
  <c r="U25" i="39" s="1"/>
  <c r="U14" i="39" s="1"/>
  <c r="T27" i="39"/>
  <c r="T26" i="39" s="1"/>
  <c r="T25" i="39" s="1"/>
  <c r="S27" i="39"/>
  <c r="S26" i="39" s="1"/>
  <c r="S25" i="39" s="1"/>
  <c r="S14" i="39" s="1"/>
  <c r="R27" i="39"/>
  <c r="R26" i="39" s="1"/>
  <c r="R25" i="39" s="1"/>
  <c r="R14" i="39" s="1"/>
  <c r="Q27" i="39"/>
  <c r="Q26" i="39" s="1"/>
  <c r="Q25" i="39" s="1"/>
  <c r="P27" i="39"/>
  <c r="P26" i="39" s="1"/>
  <c r="P25" i="39" s="1"/>
  <c r="N27" i="39"/>
  <c r="N26" i="39" s="1"/>
  <c r="N25" i="39" s="1"/>
  <c r="M27" i="39"/>
  <c r="M26" i="39" s="1"/>
  <c r="M25" i="39" s="1"/>
  <c r="M14" i="39" s="1"/>
  <c r="L27" i="39"/>
  <c r="L26" i="39" s="1"/>
  <c r="L25" i="39" s="1"/>
  <c r="L14" i="39" s="1"/>
  <c r="K27" i="39"/>
  <c r="K26" i="39" s="1"/>
  <c r="K25" i="39" s="1"/>
  <c r="J17" i="39"/>
  <c r="I17" i="39"/>
  <c r="H17" i="39"/>
  <c r="G17" i="39"/>
  <c r="F17" i="39"/>
  <c r="E17" i="39"/>
  <c r="D17" i="39"/>
  <c r="C17" i="39"/>
  <c r="M11" i="39"/>
  <c r="K11" i="39"/>
  <c r="N350" i="32"/>
  <c r="N347" i="32" s="1"/>
  <c r="O350" i="32"/>
  <c r="O347" i="32" s="1"/>
  <c r="P350" i="32"/>
  <c r="P347" i="32" s="1"/>
  <c r="Q350" i="32"/>
  <c r="Q347" i="32" s="1"/>
  <c r="R350" i="32"/>
  <c r="R347" i="32" s="1"/>
  <c r="S350" i="32"/>
  <c r="S347" i="32" s="1"/>
  <c r="T350" i="32"/>
  <c r="T347" i="32" s="1"/>
  <c r="U350" i="32"/>
  <c r="U347" i="32" s="1"/>
  <c r="W350" i="32"/>
  <c r="V351" i="32"/>
  <c r="V350" i="32" s="1"/>
  <c r="V347" i="32" s="1"/>
  <c r="N339" i="32"/>
  <c r="N22" i="32" s="1"/>
  <c r="P339" i="32"/>
  <c r="P22" i="32" s="1"/>
  <c r="Q339" i="32"/>
  <c r="Q22" i="32" s="1"/>
  <c r="R339" i="32"/>
  <c r="L326" i="32"/>
  <c r="L325" i="32" s="1"/>
  <c r="M326" i="32"/>
  <c r="M325" i="32" s="1"/>
  <c r="N326" i="32"/>
  <c r="N325" i="32" s="1"/>
  <c r="O326" i="32"/>
  <c r="O325" i="32" s="1"/>
  <c r="P326" i="32"/>
  <c r="P325" i="32" s="1"/>
  <c r="Q326" i="32"/>
  <c r="Q325" i="32" s="1"/>
  <c r="R326" i="32"/>
  <c r="R325" i="32" s="1"/>
  <c r="S326" i="32"/>
  <c r="S325" i="32" s="1"/>
  <c r="T326" i="32"/>
  <c r="T325" i="32" s="1"/>
  <c r="U326" i="32"/>
  <c r="U325" i="32" s="1"/>
  <c r="W326" i="32"/>
  <c r="K326" i="32"/>
  <c r="K325" i="32" s="1"/>
  <c r="L271" i="32"/>
  <c r="N271" i="32"/>
  <c r="O271" i="32"/>
  <c r="P271" i="32"/>
  <c r="Q271" i="32"/>
  <c r="R271" i="32"/>
  <c r="S271" i="32"/>
  <c r="T271" i="32"/>
  <c r="U271" i="32"/>
  <c r="W271" i="32"/>
  <c r="AN271" i="32" s="1"/>
  <c r="K271" i="32"/>
  <c r="N244" i="32"/>
  <c r="P244" i="32"/>
  <c r="Q244" i="32"/>
  <c r="S244" i="32"/>
  <c r="T244" i="32"/>
  <c r="K244" i="32"/>
  <c r="L196" i="32"/>
  <c r="L195" i="32" s="1"/>
  <c r="N196" i="32"/>
  <c r="N195" i="32" s="1"/>
  <c r="O196" i="32"/>
  <c r="O195" i="32" s="1"/>
  <c r="P196" i="32"/>
  <c r="P195" i="32" s="1"/>
  <c r="Q196" i="32"/>
  <c r="Q195" i="32" s="1"/>
  <c r="R196" i="32"/>
  <c r="R195" i="32" s="1"/>
  <c r="S196" i="32"/>
  <c r="S195" i="32" s="1"/>
  <c r="T196" i="32"/>
  <c r="T195" i="32" s="1"/>
  <c r="U196" i="32"/>
  <c r="U195" i="32" s="1"/>
  <c r="W196" i="32"/>
  <c r="K196" i="32"/>
  <c r="K195" i="32" s="1"/>
  <c r="V342" i="32"/>
  <c r="V341" i="32" s="1"/>
  <c r="V340" i="32" s="1"/>
  <c r="V339" i="32" s="1"/>
  <c r="V22" i="32" s="1"/>
  <c r="M342" i="32"/>
  <c r="M341" i="32" s="1"/>
  <c r="M340" i="32" s="1"/>
  <c r="M339" i="32" s="1"/>
  <c r="M22" i="32" s="1"/>
  <c r="W341" i="32"/>
  <c r="U341" i="32"/>
  <c r="U340" i="32" s="1"/>
  <c r="U339" i="32" s="1"/>
  <c r="U22" i="32" s="1"/>
  <c r="T341" i="32"/>
  <c r="T340" i="32" s="1"/>
  <c r="T339" i="32" s="1"/>
  <c r="T22" i="32" s="1"/>
  <c r="S341" i="32"/>
  <c r="S340" i="32" s="1"/>
  <c r="S339" i="32" s="1"/>
  <c r="S22" i="32" s="1"/>
  <c r="O341" i="32"/>
  <c r="O340" i="32" s="1"/>
  <c r="O339" i="32" s="1"/>
  <c r="O22" i="32" s="1"/>
  <c r="L341" i="32"/>
  <c r="L340" i="32" s="1"/>
  <c r="L339" i="32" s="1"/>
  <c r="L22" i="32" s="1"/>
  <c r="K341" i="32"/>
  <c r="K340" i="32" s="1"/>
  <c r="K339" i="32" s="1"/>
  <c r="K22" i="32" s="1"/>
  <c r="W336" i="32"/>
  <c r="V336" i="32"/>
  <c r="V335" i="32" s="1"/>
  <c r="V334" i="32" s="1"/>
  <c r="U336" i="32"/>
  <c r="U335" i="32" s="1"/>
  <c r="U334" i="32" s="1"/>
  <c r="T336" i="32"/>
  <c r="T335" i="32" s="1"/>
  <c r="T334" i="32" s="1"/>
  <c r="S336" i="32"/>
  <c r="S335" i="32" s="1"/>
  <c r="S334" i="32" s="1"/>
  <c r="R336" i="32"/>
  <c r="R335" i="32" s="1"/>
  <c r="R334" i="32" s="1"/>
  <c r="Q336" i="32"/>
  <c r="Q335" i="32" s="1"/>
  <c r="Q334" i="32" s="1"/>
  <c r="P336" i="32"/>
  <c r="P335" i="32" s="1"/>
  <c r="P334" i="32" s="1"/>
  <c r="O336" i="32"/>
  <c r="O335" i="32" s="1"/>
  <c r="O334" i="32" s="1"/>
  <c r="N336" i="32"/>
  <c r="N335" i="32" s="1"/>
  <c r="N334" i="32" s="1"/>
  <c r="M336" i="32"/>
  <c r="M335" i="32" s="1"/>
  <c r="M334" i="32" s="1"/>
  <c r="L336" i="32"/>
  <c r="L335" i="32" s="1"/>
  <c r="L334" i="32" s="1"/>
  <c r="K336" i="32"/>
  <c r="K335" i="32" s="1"/>
  <c r="K334" i="32" s="1"/>
  <c r="V333" i="32"/>
  <c r="V332" i="32" s="1"/>
  <c r="V331" i="32" s="1"/>
  <c r="V330" i="32" s="1"/>
  <c r="W332" i="32"/>
  <c r="U332" i="32"/>
  <c r="U331" i="32" s="1"/>
  <c r="U330" i="32" s="1"/>
  <c r="T332" i="32"/>
  <c r="T331" i="32" s="1"/>
  <c r="T330" i="32" s="1"/>
  <c r="S332" i="32"/>
  <c r="S331" i="32" s="1"/>
  <c r="S330" i="32" s="1"/>
  <c r="R332" i="32"/>
  <c r="R331" i="32" s="1"/>
  <c r="R330" i="32" s="1"/>
  <c r="Q332" i="32"/>
  <c r="Q331" i="32" s="1"/>
  <c r="Q330" i="32" s="1"/>
  <c r="P332" i="32"/>
  <c r="P331" i="32" s="1"/>
  <c r="P330" i="32" s="1"/>
  <c r="O332" i="32"/>
  <c r="O331" i="32" s="1"/>
  <c r="O330" i="32" s="1"/>
  <c r="N332" i="32"/>
  <c r="N331" i="32" s="1"/>
  <c r="N330" i="32" s="1"/>
  <c r="M332" i="32"/>
  <c r="M331" i="32" s="1"/>
  <c r="M330" i="32" s="1"/>
  <c r="L332" i="32"/>
  <c r="L331" i="32" s="1"/>
  <c r="L330" i="32" s="1"/>
  <c r="K332" i="32"/>
  <c r="K331" i="32" s="1"/>
  <c r="K330" i="32" s="1"/>
  <c r="V329" i="32"/>
  <c r="V328" i="32"/>
  <c r="V327" i="32"/>
  <c r="V324" i="32"/>
  <c r="V323" i="32" s="1"/>
  <c r="V322" i="32" s="1"/>
  <c r="W323" i="32"/>
  <c r="U323" i="32"/>
  <c r="U322" i="32" s="1"/>
  <c r="T323" i="32"/>
  <c r="T322" i="32" s="1"/>
  <c r="S323" i="32"/>
  <c r="S322" i="32" s="1"/>
  <c r="R323" i="32"/>
  <c r="R322" i="32" s="1"/>
  <c r="Q323" i="32"/>
  <c r="Q322" i="32" s="1"/>
  <c r="P323" i="32"/>
  <c r="P322" i="32" s="1"/>
  <c r="O323" i="32"/>
  <c r="O322" i="32" s="1"/>
  <c r="N323" i="32"/>
  <c r="N322" i="32" s="1"/>
  <c r="M323" i="32"/>
  <c r="M322" i="32" s="1"/>
  <c r="L323" i="32"/>
  <c r="L322" i="32" s="1"/>
  <c r="K323" i="32"/>
  <c r="K322" i="32" s="1"/>
  <c r="V317" i="32"/>
  <c r="V316" i="32" s="1"/>
  <c r="M317" i="32"/>
  <c r="M316" i="32" s="1"/>
  <c r="W316" i="32"/>
  <c r="AN316" i="32" s="1"/>
  <c r="U316" i="32"/>
  <c r="T316" i="32"/>
  <c r="S316" i="32"/>
  <c r="R316" i="32"/>
  <c r="Q316" i="32"/>
  <c r="P316" i="32"/>
  <c r="O316" i="32"/>
  <c r="N316" i="32"/>
  <c r="L316" i="32"/>
  <c r="K316" i="32"/>
  <c r="W314" i="32"/>
  <c r="AN314" i="32" s="1"/>
  <c r="V314" i="32"/>
  <c r="U314" i="32"/>
  <c r="T314" i="32"/>
  <c r="S314" i="32"/>
  <c r="R314" i="32"/>
  <c r="Q314" i="32"/>
  <c r="P314" i="32"/>
  <c r="O314" i="32"/>
  <c r="N314" i="32"/>
  <c r="M314" i="32"/>
  <c r="L314" i="32"/>
  <c r="K314" i="32"/>
  <c r="V313" i="32"/>
  <c r="M313" i="32"/>
  <c r="M311" i="32" s="1"/>
  <c r="V312" i="32"/>
  <c r="W311" i="32"/>
  <c r="AN311" i="32" s="1"/>
  <c r="U311" i="32"/>
  <c r="T311" i="32"/>
  <c r="S311" i="32"/>
  <c r="R311" i="32"/>
  <c r="Q311" i="32"/>
  <c r="P311" i="32"/>
  <c r="O311" i="32"/>
  <c r="N311" i="32"/>
  <c r="L311" i="32"/>
  <c r="K311" i="32"/>
  <c r="V310" i="32"/>
  <c r="V309" i="32" s="1"/>
  <c r="M310" i="32"/>
  <c r="M309" i="32" s="1"/>
  <c r="W309" i="32"/>
  <c r="AN309" i="32" s="1"/>
  <c r="U309" i="32"/>
  <c r="T309" i="32"/>
  <c r="S309" i="32"/>
  <c r="R309" i="32"/>
  <c r="Q309" i="32"/>
  <c r="P309" i="32"/>
  <c r="O309" i="32"/>
  <c r="N309" i="32"/>
  <c r="L309" i="32"/>
  <c r="K309" i="32"/>
  <c r="V306" i="32"/>
  <c r="V305" i="32" s="1"/>
  <c r="W305" i="32"/>
  <c r="AN305" i="32" s="1"/>
  <c r="U305" i="32"/>
  <c r="T305" i="32"/>
  <c r="S305" i="32"/>
  <c r="R305" i="32"/>
  <c r="Q305" i="32"/>
  <c r="P305" i="32"/>
  <c r="O305" i="32"/>
  <c r="N305" i="32"/>
  <c r="M305" i="32"/>
  <c r="L305" i="32"/>
  <c r="K305" i="32"/>
  <c r="V304" i="32"/>
  <c r="V303" i="32" s="1"/>
  <c r="M304" i="32"/>
  <c r="M303" i="32" s="1"/>
  <c r="W303" i="32"/>
  <c r="AN303" i="32" s="1"/>
  <c r="U303" i="32"/>
  <c r="T303" i="32"/>
  <c r="S303" i="32"/>
  <c r="R303" i="32"/>
  <c r="Q303" i="32"/>
  <c r="P303" i="32"/>
  <c r="O303" i="32"/>
  <c r="N303" i="32"/>
  <c r="L303" i="32"/>
  <c r="K303" i="32"/>
  <c r="V301" i="32"/>
  <c r="V300" i="32"/>
  <c r="W299" i="32"/>
  <c r="AN299" i="32" s="1"/>
  <c r="U299" i="32"/>
  <c r="T299" i="32"/>
  <c r="S299" i="32"/>
  <c r="R299" i="32"/>
  <c r="Q299" i="32"/>
  <c r="P299" i="32"/>
  <c r="O299" i="32"/>
  <c r="N299" i="32"/>
  <c r="M299" i="32"/>
  <c r="L299" i="32"/>
  <c r="K299" i="32"/>
  <c r="V298" i="32"/>
  <c r="V297" i="32" s="1"/>
  <c r="W297" i="32"/>
  <c r="AN297" i="32" s="1"/>
  <c r="U297" i="32"/>
  <c r="T297" i="32"/>
  <c r="S297" i="32"/>
  <c r="R297" i="32"/>
  <c r="Q297" i="32"/>
  <c r="P297" i="32"/>
  <c r="O297" i="32"/>
  <c r="N297" i="32"/>
  <c r="M297" i="32"/>
  <c r="L297" i="32"/>
  <c r="K297" i="32"/>
  <c r="V292" i="32"/>
  <c r="V291" i="32" s="1"/>
  <c r="W291" i="32"/>
  <c r="AN291" i="32" s="1"/>
  <c r="U291" i="32"/>
  <c r="T291" i="32"/>
  <c r="S291" i="32"/>
  <c r="R291" i="32"/>
  <c r="Q291" i="32"/>
  <c r="P291" i="32"/>
  <c r="O291" i="32"/>
  <c r="N291" i="32"/>
  <c r="M291" i="32"/>
  <c r="L291" i="32"/>
  <c r="K291" i="32"/>
  <c r="V290" i="32"/>
  <c r="V289" i="32"/>
  <c r="M289" i="32"/>
  <c r="M288" i="32" s="1"/>
  <c r="W288" i="32"/>
  <c r="AN288" i="32" s="1"/>
  <c r="U288" i="32"/>
  <c r="T288" i="32"/>
  <c r="S288" i="32"/>
  <c r="R288" i="32"/>
  <c r="Q288" i="32"/>
  <c r="P288" i="32"/>
  <c r="O288" i="32"/>
  <c r="N288" i="32"/>
  <c r="L288" i="32"/>
  <c r="K288" i="32"/>
  <c r="V286" i="32"/>
  <c r="V285" i="32" s="1"/>
  <c r="M286" i="32"/>
  <c r="M285" i="32" s="1"/>
  <c r="AN285" i="32"/>
  <c r="U284" i="32"/>
  <c r="V284" i="32" s="1"/>
  <c r="V283" i="32"/>
  <c r="S283" i="32"/>
  <c r="M283" i="32"/>
  <c r="V282" i="32"/>
  <c r="S282" i="32"/>
  <c r="M282" i="32"/>
  <c r="V281" i="32"/>
  <c r="S281" i="32"/>
  <c r="M281" i="32"/>
  <c r="W280" i="32"/>
  <c r="T280" i="32"/>
  <c r="R280" i="32"/>
  <c r="Q280" i="32"/>
  <c r="P280" i="32"/>
  <c r="O280" i="32"/>
  <c r="N280" i="32"/>
  <c r="L280" i="32"/>
  <c r="K280" i="32"/>
  <c r="U274" i="32"/>
  <c r="T274" i="32"/>
  <c r="T273" i="32" s="1"/>
  <c r="R274" i="32"/>
  <c r="R273" i="32" s="1"/>
  <c r="O274" i="32"/>
  <c r="M274" i="32" s="1"/>
  <c r="M273" i="32" s="1"/>
  <c r="S273" i="32"/>
  <c r="Q273" i="32"/>
  <c r="P273" i="32"/>
  <c r="N273" i="32"/>
  <c r="L273" i="32"/>
  <c r="K273" i="32"/>
  <c r="V272" i="32"/>
  <c r="V271" i="32" s="1"/>
  <c r="M272" i="32"/>
  <c r="M271" i="32" s="1"/>
  <c r="V269" i="32"/>
  <c r="M269" i="32"/>
  <c r="V268" i="32"/>
  <c r="M268" i="32"/>
  <c r="U267" i="32"/>
  <c r="V267" i="32" s="1"/>
  <c r="O267" i="32"/>
  <c r="M267" i="32" s="1"/>
  <c r="V266" i="32"/>
  <c r="W265" i="32"/>
  <c r="AN265" i="32" s="1"/>
  <c r="T265" i="32"/>
  <c r="S265" i="32"/>
  <c r="R265" i="32"/>
  <c r="Q265" i="32"/>
  <c r="P265" i="32"/>
  <c r="N265" i="32"/>
  <c r="L265" i="32"/>
  <c r="K265" i="32"/>
  <c r="V264" i="32"/>
  <c r="O264" i="32"/>
  <c r="O260" i="32" s="1"/>
  <c r="K260" i="32"/>
  <c r="U261" i="32"/>
  <c r="M261" i="32"/>
  <c r="W260" i="32"/>
  <c r="AN260" i="32" s="1"/>
  <c r="T260" i="32"/>
  <c r="S260" i="32"/>
  <c r="R260" i="32"/>
  <c r="Q260" i="32"/>
  <c r="P260" i="32"/>
  <c r="N260" i="32"/>
  <c r="L260" i="32"/>
  <c r="W255" i="32"/>
  <c r="V255" i="32"/>
  <c r="V254" i="32" s="1"/>
  <c r="U255" i="32"/>
  <c r="U254" i="32" s="1"/>
  <c r="T255" i="32"/>
  <c r="T254" i="32" s="1"/>
  <c r="S255" i="32"/>
  <c r="S254" i="32" s="1"/>
  <c r="R255" i="32"/>
  <c r="R254" i="32" s="1"/>
  <c r="Q255" i="32"/>
  <c r="Q254" i="32" s="1"/>
  <c r="P255" i="32"/>
  <c r="P254" i="32" s="1"/>
  <c r="O255" i="32"/>
  <c r="O254" i="32" s="1"/>
  <c r="N255" i="32"/>
  <c r="N254" i="32" s="1"/>
  <c r="M255" i="32"/>
  <c r="M254" i="32" s="1"/>
  <c r="L255" i="32"/>
  <c r="L254" i="32" s="1"/>
  <c r="K255" i="32"/>
  <c r="K254" i="32" s="1"/>
  <c r="V253" i="32"/>
  <c r="V252" i="32" s="1"/>
  <c r="V251" i="32" s="1"/>
  <c r="S253" i="32"/>
  <c r="S252" i="32" s="1"/>
  <c r="S251" i="32" s="1"/>
  <c r="W252" i="32"/>
  <c r="U252" i="32"/>
  <c r="U251" i="32" s="1"/>
  <c r="T252" i="32"/>
  <c r="T251" i="32" s="1"/>
  <c r="R252" i="32"/>
  <c r="R251" i="32" s="1"/>
  <c r="Q252" i="32"/>
  <c r="Q251" i="32" s="1"/>
  <c r="P252" i="32"/>
  <c r="P251" i="32" s="1"/>
  <c r="O252" i="32"/>
  <c r="O251" i="32" s="1"/>
  <c r="N252" i="32"/>
  <c r="N251" i="32" s="1"/>
  <c r="M252" i="32"/>
  <c r="M251" i="32" s="1"/>
  <c r="L252" i="32"/>
  <c r="L251" i="32" s="1"/>
  <c r="K252" i="32"/>
  <c r="K251" i="32" s="1"/>
  <c r="V249" i="32"/>
  <c r="M249" i="32"/>
  <c r="U248" i="32"/>
  <c r="U245" i="32" s="1"/>
  <c r="R248" i="32"/>
  <c r="O248" i="32"/>
  <c r="L248" i="32"/>
  <c r="V247" i="32"/>
  <c r="M247" i="32"/>
  <c r="V246" i="32"/>
  <c r="V241" i="32"/>
  <c r="A241" i="32"/>
  <c r="V240" i="32"/>
  <c r="W239" i="32"/>
  <c r="AN239" i="32" s="1"/>
  <c r="U239" i="32"/>
  <c r="T239" i="32"/>
  <c r="S239" i="32"/>
  <c r="R239" i="32"/>
  <c r="Q239" i="32"/>
  <c r="P239" i="32"/>
  <c r="O239" i="32"/>
  <c r="N239" i="32"/>
  <c r="M239" i="32"/>
  <c r="L239" i="32"/>
  <c r="K239" i="32"/>
  <c r="V238" i="32"/>
  <c r="V237" i="32" s="1"/>
  <c r="W237" i="32"/>
  <c r="AN237" i="32" s="1"/>
  <c r="U237" i="32"/>
  <c r="T237" i="32"/>
  <c r="S237" i="32"/>
  <c r="R237" i="32"/>
  <c r="Q237" i="32"/>
  <c r="P237" i="32"/>
  <c r="O237" i="32"/>
  <c r="N237" i="32"/>
  <c r="M237" i="32"/>
  <c r="L237" i="32"/>
  <c r="K237" i="32"/>
  <c r="V236" i="32"/>
  <c r="V235" i="32" s="1"/>
  <c r="M236" i="32"/>
  <c r="W235" i="32"/>
  <c r="AN235" i="32" s="1"/>
  <c r="U235" i="32"/>
  <c r="T235" i="32"/>
  <c r="S235" i="32"/>
  <c r="R235" i="32"/>
  <c r="Q235" i="32"/>
  <c r="P235" i="32"/>
  <c r="O235" i="32"/>
  <c r="N235" i="32"/>
  <c r="L235" i="32"/>
  <c r="K235" i="32"/>
  <c r="V234" i="32"/>
  <c r="M234" i="32"/>
  <c r="V233" i="32"/>
  <c r="M233" i="32"/>
  <c r="V232" i="32"/>
  <c r="M232" i="32"/>
  <c r="W231" i="32"/>
  <c r="AN231" i="32" s="1"/>
  <c r="U231" i="32"/>
  <c r="T231" i="32"/>
  <c r="S231" i="32"/>
  <c r="R231" i="32"/>
  <c r="Q231" i="32"/>
  <c r="P231" i="32"/>
  <c r="O231" i="32"/>
  <c r="N231" i="32"/>
  <c r="L231" i="32"/>
  <c r="K231" i="32"/>
  <c r="W230" i="32"/>
  <c r="U230" i="32"/>
  <c r="U229" i="32" s="1"/>
  <c r="T230" i="32"/>
  <c r="T229" i="32" s="1"/>
  <c r="S230" i="32"/>
  <c r="S229" i="32" s="1"/>
  <c r="R230" i="32"/>
  <c r="R229" i="32" s="1"/>
  <c r="Q230" i="32"/>
  <c r="Q229" i="32" s="1"/>
  <c r="P230" i="32"/>
  <c r="P229" i="32" s="1"/>
  <c r="O230" i="32"/>
  <c r="O229" i="32" s="1"/>
  <c r="N230" i="32"/>
  <c r="N229" i="32" s="1"/>
  <c r="L230" i="32"/>
  <c r="L229" i="32" s="1"/>
  <c r="V228" i="32"/>
  <c r="V227" i="32"/>
  <c r="M227" i="32"/>
  <c r="V226" i="32"/>
  <c r="M226" i="32"/>
  <c r="W225" i="32"/>
  <c r="AN225" i="32" s="1"/>
  <c r="U225" i="32"/>
  <c r="T225" i="32"/>
  <c r="S225" i="32"/>
  <c r="R225" i="32"/>
  <c r="Q225" i="32"/>
  <c r="P225" i="32"/>
  <c r="O225" i="32"/>
  <c r="N225" i="32"/>
  <c r="L225" i="32"/>
  <c r="K225" i="32"/>
  <c r="V224" i="32"/>
  <c r="V223" i="32" s="1"/>
  <c r="W223" i="32"/>
  <c r="AN223" i="32" s="1"/>
  <c r="U223" i="32"/>
  <c r="T223" i="32"/>
  <c r="S223" i="32"/>
  <c r="R223" i="32"/>
  <c r="Q223" i="32"/>
  <c r="P223" i="32"/>
  <c r="O223" i="32"/>
  <c r="N223" i="32"/>
  <c r="M223" i="32"/>
  <c r="L223" i="32"/>
  <c r="K223" i="32"/>
  <c r="V221" i="32"/>
  <c r="V220" i="32"/>
  <c r="M220" i="32"/>
  <c r="V219" i="32"/>
  <c r="V218" i="32"/>
  <c r="M218" i="32"/>
  <c r="W217" i="32"/>
  <c r="AN217" i="32" s="1"/>
  <c r="U217" i="32"/>
  <c r="T217" i="32"/>
  <c r="S217" i="32"/>
  <c r="R217" i="32"/>
  <c r="Q217" i="32"/>
  <c r="P217" i="32"/>
  <c r="O217" i="32"/>
  <c r="N217" i="32"/>
  <c r="L217" i="32"/>
  <c r="K217" i="32"/>
  <c r="V216" i="32"/>
  <c r="A216" i="32"/>
  <c r="V215" i="32"/>
  <c r="W214" i="32"/>
  <c r="AN214" i="32" s="1"/>
  <c r="U214" i="32"/>
  <c r="T214" i="32"/>
  <c r="S214" i="32"/>
  <c r="R214" i="32"/>
  <c r="Q214" i="32"/>
  <c r="P214" i="32"/>
  <c r="O214" i="32"/>
  <c r="N214" i="32"/>
  <c r="M214" i="32"/>
  <c r="L214" i="32"/>
  <c r="K214" i="32"/>
  <c r="V213" i="32"/>
  <c r="M213" i="32"/>
  <c r="V212" i="32"/>
  <c r="M212" i="32"/>
  <c r="W211" i="32"/>
  <c r="AN211" i="32" s="1"/>
  <c r="U211" i="32"/>
  <c r="T211" i="32"/>
  <c r="S211" i="32"/>
  <c r="R211" i="32"/>
  <c r="Q211" i="32"/>
  <c r="P211" i="32"/>
  <c r="O211" i="32"/>
  <c r="N211" i="32"/>
  <c r="L211" i="32"/>
  <c r="K211" i="32"/>
  <c r="V204" i="32"/>
  <c r="V202" i="32" s="1"/>
  <c r="V201" i="32" s="1"/>
  <c r="V16" i="32" s="1"/>
  <c r="M204" i="32"/>
  <c r="M203" i="32"/>
  <c r="W202" i="32"/>
  <c r="U202" i="32"/>
  <c r="U201" i="32" s="1"/>
  <c r="U16" i="32" s="1"/>
  <c r="T202" i="32"/>
  <c r="T201" i="32" s="1"/>
  <c r="T16" i="32" s="1"/>
  <c r="S202" i="32"/>
  <c r="S201" i="32" s="1"/>
  <c r="S16" i="32" s="1"/>
  <c r="R202" i="32"/>
  <c r="R201" i="32" s="1"/>
  <c r="R16" i="32" s="1"/>
  <c r="Q202" i="32"/>
  <c r="Q201" i="32" s="1"/>
  <c r="Q16" i="32" s="1"/>
  <c r="P202" i="32"/>
  <c r="P201" i="32" s="1"/>
  <c r="P16" i="32" s="1"/>
  <c r="O202" i="32"/>
  <c r="O201" i="32" s="1"/>
  <c r="O16" i="32" s="1"/>
  <c r="N202" i="32"/>
  <c r="N201" i="32" s="1"/>
  <c r="N16" i="32" s="1"/>
  <c r="L202" i="32"/>
  <c r="L201" i="32" s="1"/>
  <c r="L16" i="32" s="1"/>
  <c r="K202" i="32"/>
  <c r="K201" i="32" s="1"/>
  <c r="K16" i="32" s="1"/>
  <c r="M199" i="32"/>
  <c r="M198" i="32"/>
  <c r="V197" i="32"/>
  <c r="V196" i="32" s="1"/>
  <c r="V195" i="32" s="1"/>
  <c r="V194" i="32"/>
  <c r="V193" i="32"/>
  <c r="W192" i="32"/>
  <c r="U192" i="32"/>
  <c r="U191" i="32" s="1"/>
  <c r="T192" i="32"/>
  <c r="T191" i="32" s="1"/>
  <c r="S192" i="32"/>
  <c r="S191" i="32" s="1"/>
  <c r="R192" i="32"/>
  <c r="R191" i="32" s="1"/>
  <c r="Q192" i="32"/>
  <c r="Q191" i="32" s="1"/>
  <c r="P192" i="32"/>
  <c r="P191" i="32" s="1"/>
  <c r="O192" i="32"/>
  <c r="O191" i="32" s="1"/>
  <c r="N192" i="32"/>
  <c r="N191" i="32" s="1"/>
  <c r="M192" i="32"/>
  <c r="M191" i="32" s="1"/>
  <c r="L192" i="32"/>
  <c r="L191" i="32" s="1"/>
  <c r="K192" i="32"/>
  <c r="K191" i="32" s="1"/>
  <c r="V188" i="32"/>
  <c r="V187" i="32" s="1"/>
  <c r="V186" i="32" s="1"/>
  <c r="W187" i="32"/>
  <c r="U187" i="32"/>
  <c r="U186" i="32" s="1"/>
  <c r="T187" i="32"/>
  <c r="T186" i="32" s="1"/>
  <c r="S187" i="32"/>
  <c r="S186" i="32" s="1"/>
  <c r="R187" i="32"/>
  <c r="R186" i="32" s="1"/>
  <c r="Q187" i="32"/>
  <c r="Q186" i="32" s="1"/>
  <c r="P187" i="32"/>
  <c r="P186" i="32" s="1"/>
  <c r="O187" i="32"/>
  <c r="O186" i="32" s="1"/>
  <c r="N187" i="32"/>
  <c r="N186" i="32" s="1"/>
  <c r="M187" i="32"/>
  <c r="M186" i="32" s="1"/>
  <c r="L187" i="32"/>
  <c r="L186" i="32" s="1"/>
  <c r="K187" i="32"/>
  <c r="K186" i="32" s="1"/>
  <c r="V185" i="32"/>
  <c r="V184" i="32" s="1"/>
  <c r="V183" i="32" s="1"/>
  <c r="M185" i="32"/>
  <c r="M184" i="32" s="1"/>
  <c r="M183" i="32" s="1"/>
  <c r="W184" i="32"/>
  <c r="U184" i="32"/>
  <c r="U183" i="32" s="1"/>
  <c r="T184" i="32"/>
  <c r="T183" i="32" s="1"/>
  <c r="S184" i="32"/>
  <c r="S183" i="32" s="1"/>
  <c r="R184" i="32"/>
  <c r="R183" i="32" s="1"/>
  <c r="Q184" i="32"/>
  <c r="Q183" i="32" s="1"/>
  <c r="P184" i="32"/>
  <c r="P183" i="32" s="1"/>
  <c r="O184" i="32"/>
  <c r="O183" i="32" s="1"/>
  <c r="N184" i="32"/>
  <c r="N183" i="32" s="1"/>
  <c r="L184" i="32"/>
  <c r="L183" i="32" s="1"/>
  <c r="K184" i="32"/>
  <c r="K183" i="32" s="1"/>
  <c r="V182" i="32"/>
  <c r="V181" i="32"/>
  <c r="V180" i="32"/>
  <c r="V179" i="32"/>
  <c r="M179" i="32"/>
  <c r="V178" i="32"/>
  <c r="M178" i="32"/>
  <c r="W177" i="32"/>
  <c r="AN177" i="32" s="1"/>
  <c r="U177" i="32"/>
  <c r="T177" i="32"/>
  <c r="S177" i="32"/>
  <c r="R177" i="32"/>
  <c r="Q177" i="32"/>
  <c r="P177" i="32"/>
  <c r="O177" i="32"/>
  <c r="N177" i="32"/>
  <c r="L177" i="32"/>
  <c r="K177" i="32"/>
  <c r="V176" i="32"/>
  <c r="M176" i="32"/>
  <c r="V175" i="32"/>
  <c r="M175" i="32"/>
  <c r="W174" i="32"/>
  <c r="AN174" i="32" s="1"/>
  <c r="U174" i="32"/>
  <c r="T174" i="32"/>
  <c r="S174" i="32"/>
  <c r="R174" i="32"/>
  <c r="Q174" i="32"/>
  <c r="P174" i="32"/>
  <c r="O174" i="32"/>
  <c r="N174" i="32"/>
  <c r="L174" i="32"/>
  <c r="K174" i="32"/>
  <c r="G174" i="32"/>
  <c r="G173" i="32" s="1"/>
  <c r="V171" i="32"/>
  <c r="S171" i="32"/>
  <c r="S169" i="32" s="1"/>
  <c r="O171" i="32"/>
  <c r="O169" i="32" s="1"/>
  <c r="V170" i="32"/>
  <c r="W169" i="32"/>
  <c r="AN169" i="32" s="1"/>
  <c r="U169" i="32"/>
  <c r="T169" i="32"/>
  <c r="R169" i="32"/>
  <c r="Q169" i="32"/>
  <c r="P169" i="32"/>
  <c r="N169" i="32"/>
  <c r="M169" i="32"/>
  <c r="L169" i="32"/>
  <c r="K169" i="32"/>
  <c r="V168" i="32"/>
  <c r="O168" i="32"/>
  <c r="V167" i="32"/>
  <c r="O167" i="32"/>
  <c r="V166" i="32"/>
  <c r="O166" i="32"/>
  <c r="A166" i="32"/>
  <c r="A167" i="32" s="1"/>
  <c r="A168" i="32" s="1"/>
  <c r="V165" i="32"/>
  <c r="O165" i="32"/>
  <c r="W164" i="32"/>
  <c r="AN164" i="32" s="1"/>
  <c r="U164" i="32"/>
  <c r="T164" i="32"/>
  <c r="S164" i="32"/>
  <c r="R164" i="32"/>
  <c r="Q164" i="32"/>
  <c r="P164" i="32"/>
  <c r="N164" i="32"/>
  <c r="M164" i="32"/>
  <c r="L164" i="32"/>
  <c r="K164" i="32"/>
  <c r="V163" i="32"/>
  <c r="M163" i="32"/>
  <c r="M160" i="32" s="1"/>
  <c r="L163" i="32"/>
  <c r="V162" i="32"/>
  <c r="O162" i="32"/>
  <c r="V161" i="32"/>
  <c r="W160" i="32"/>
  <c r="AN160" i="32" s="1"/>
  <c r="U160" i="32"/>
  <c r="T160" i="32"/>
  <c r="S160" i="32"/>
  <c r="R160" i="32"/>
  <c r="Q160" i="32"/>
  <c r="P160" i="32"/>
  <c r="N160" i="32"/>
  <c r="K160" i="32"/>
  <c r="J160" i="32"/>
  <c r="I160" i="32"/>
  <c r="H160" i="32"/>
  <c r="G160" i="32"/>
  <c r="E160" i="32"/>
  <c r="D160" i="32"/>
  <c r="C160" i="32"/>
  <c r="V159" i="32"/>
  <c r="O159" i="32"/>
  <c r="V158" i="32"/>
  <c r="S158" i="32"/>
  <c r="S154" i="32" s="1"/>
  <c r="O158" i="32"/>
  <c r="V157" i="32"/>
  <c r="O157" i="32"/>
  <c r="V156" i="32"/>
  <c r="V155" i="32"/>
  <c r="A155" i="32"/>
  <c r="A156" i="32" s="1"/>
  <c r="A157" i="32" s="1"/>
  <c r="A158" i="32" s="1"/>
  <c r="A159" i="32" s="1"/>
  <c r="W154" i="32"/>
  <c r="AN154" i="32" s="1"/>
  <c r="U154" i="32"/>
  <c r="T154" i="32"/>
  <c r="R154" i="32"/>
  <c r="Q154" i="32"/>
  <c r="P154" i="32"/>
  <c r="N154" i="32"/>
  <c r="M154" i="32"/>
  <c r="L154" i="32"/>
  <c r="K154" i="32"/>
  <c r="U153" i="32"/>
  <c r="V153" i="32" s="1"/>
  <c r="O153" i="32"/>
  <c r="M153" i="32"/>
  <c r="M146" i="32" s="1"/>
  <c r="U152" i="32"/>
  <c r="V152" i="32" s="1"/>
  <c r="O152" i="32"/>
  <c r="U151" i="32"/>
  <c r="V151" i="32" s="1"/>
  <c r="O151" i="32"/>
  <c r="U150" i="32"/>
  <c r="V150" i="32" s="1"/>
  <c r="O150" i="32"/>
  <c r="U149" i="32"/>
  <c r="V149" i="32" s="1"/>
  <c r="O149" i="32"/>
  <c r="U148" i="32"/>
  <c r="S148" i="32"/>
  <c r="S146" i="32" s="1"/>
  <c r="O148" i="32"/>
  <c r="U147" i="32"/>
  <c r="V147" i="32" s="1"/>
  <c r="O147" i="32"/>
  <c r="A147" i="32"/>
  <c r="A148" i="32" s="1"/>
  <c r="A149" i="32" s="1"/>
  <c r="A150" i="32" s="1"/>
  <c r="A151" i="32" s="1"/>
  <c r="A152" i="32" s="1"/>
  <c r="A153" i="32" s="1"/>
  <c r="W146" i="32"/>
  <c r="AN146" i="32" s="1"/>
  <c r="T146" i="32"/>
  <c r="R146" i="32"/>
  <c r="Q146" i="32"/>
  <c r="P146" i="32"/>
  <c r="N146" i="32"/>
  <c r="L146" i="32"/>
  <c r="K146" i="32"/>
  <c r="V145" i="32"/>
  <c r="V144" i="32" s="1"/>
  <c r="O145" i="32"/>
  <c r="O144" i="32" s="1"/>
  <c r="A145" i="32"/>
  <c r="W144" i="32"/>
  <c r="AN144" i="32" s="1"/>
  <c r="U144" i="32"/>
  <c r="T144" i="32"/>
  <c r="S144" i="32"/>
  <c r="R144" i="32"/>
  <c r="Q144" i="32"/>
  <c r="P144" i="32"/>
  <c r="N144" i="32"/>
  <c r="M144" i="32"/>
  <c r="L144" i="32"/>
  <c r="K144" i="32"/>
  <c r="V143" i="32"/>
  <c r="V142" i="32"/>
  <c r="U141" i="32"/>
  <c r="V141" i="32" s="1"/>
  <c r="O141" i="32"/>
  <c r="U140" i="32"/>
  <c r="L140" i="32"/>
  <c r="O140" i="32" s="1"/>
  <c r="V139" i="32"/>
  <c r="L139" i="32"/>
  <c r="V138" i="32"/>
  <c r="L138" i="32"/>
  <c r="O138" i="32" s="1"/>
  <c r="V137" i="32"/>
  <c r="O137" i="32"/>
  <c r="V136" i="32"/>
  <c r="L136" i="32"/>
  <c r="O136" i="32" s="1"/>
  <c r="V135" i="32"/>
  <c r="L135" i="32"/>
  <c r="O135" i="32" s="1"/>
  <c r="V134" i="32"/>
  <c r="O134" i="32"/>
  <c r="V133" i="32"/>
  <c r="O133" i="32"/>
  <c r="A133" i="32"/>
  <c r="A134" i="32" s="1"/>
  <c r="A135" i="32" s="1"/>
  <c r="A136" i="32" s="1"/>
  <c r="A137" i="32" s="1"/>
  <c r="A138" i="32" s="1"/>
  <c r="A139" i="32" s="1"/>
  <c r="A140" i="32" s="1"/>
  <c r="A141" i="32" s="1"/>
  <c r="A142" i="32" s="1"/>
  <c r="A143" i="32" s="1"/>
  <c r="W132" i="32"/>
  <c r="AN132" i="32" s="1"/>
  <c r="T132" i="32"/>
  <c r="S132" i="32"/>
  <c r="R132" i="32"/>
  <c r="Q132" i="32"/>
  <c r="P132" i="32"/>
  <c r="N132" i="32"/>
  <c r="M132" i="32"/>
  <c r="K132" i="32"/>
  <c r="J132" i="32"/>
  <c r="I132" i="32"/>
  <c r="H132" i="32"/>
  <c r="G132" i="32"/>
  <c r="E132" i="32"/>
  <c r="D132" i="32"/>
  <c r="C132" i="32"/>
  <c r="V131" i="32"/>
  <c r="L131" i="32"/>
  <c r="O131" i="32" s="1"/>
  <c r="V130" i="32"/>
  <c r="L130" i="32"/>
  <c r="O130" i="32" s="1"/>
  <c r="V129" i="32"/>
  <c r="L129" i="32"/>
  <c r="V128" i="32"/>
  <c r="V127" i="32"/>
  <c r="A127" i="32"/>
  <c r="A128" i="32" s="1"/>
  <c r="A129" i="32" s="1"/>
  <c r="A130" i="32" s="1"/>
  <c r="A131" i="32" s="1"/>
  <c r="W126" i="32"/>
  <c r="AN126" i="32" s="1"/>
  <c r="U126" i="32"/>
  <c r="T126" i="32"/>
  <c r="S126" i="32"/>
  <c r="R126" i="32"/>
  <c r="Q126" i="32"/>
  <c r="P126" i="32"/>
  <c r="N126" i="32"/>
  <c r="M126" i="32"/>
  <c r="K126" i="32"/>
  <c r="V125" i="32"/>
  <c r="V124" i="32"/>
  <c r="U123" i="32"/>
  <c r="V123" i="32" s="1"/>
  <c r="O123" i="32"/>
  <c r="M123" i="32"/>
  <c r="U122" i="32"/>
  <c r="V122" i="32" s="1"/>
  <c r="O122" i="32"/>
  <c r="M122" i="32"/>
  <c r="W121" i="32"/>
  <c r="U121" i="32"/>
  <c r="O121" i="32"/>
  <c r="U120" i="32"/>
  <c r="V120" i="32" s="1"/>
  <c r="O120" i="32"/>
  <c r="A120" i="32"/>
  <c r="A121" i="32" s="1"/>
  <c r="A122" i="32" s="1"/>
  <c r="A123" i="32" s="1"/>
  <c r="A124" i="32" s="1"/>
  <c r="A125" i="32" s="1"/>
  <c r="T119" i="32"/>
  <c r="S119" i="32"/>
  <c r="R119" i="32"/>
  <c r="Q119" i="32"/>
  <c r="P119" i="32"/>
  <c r="N119" i="32"/>
  <c r="L119" i="32"/>
  <c r="K119" i="32"/>
  <c r="V118" i="32"/>
  <c r="O118" i="32"/>
  <c r="V117" i="32"/>
  <c r="V116" i="32"/>
  <c r="O116" i="32"/>
  <c r="V115" i="32"/>
  <c r="O115" i="32"/>
  <c r="V114" i="32"/>
  <c r="O114" i="32"/>
  <c r="V113" i="32"/>
  <c r="S113" i="32"/>
  <c r="S108" i="32" s="1"/>
  <c r="O113" i="32"/>
  <c r="W112" i="32"/>
  <c r="V112" i="32"/>
  <c r="O112" i="32"/>
  <c r="M112" i="32"/>
  <c r="V111" i="32"/>
  <c r="O111" i="32"/>
  <c r="M111" i="32"/>
  <c r="V110" i="32"/>
  <c r="O110" i="32"/>
  <c r="M110" i="32"/>
  <c r="A110" i="32"/>
  <c r="A111" i="32" s="1"/>
  <c r="A112" i="32" s="1"/>
  <c r="A113" i="32" s="1"/>
  <c r="A114" i="32" s="1"/>
  <c r="A115" i="32" s="1"/>
  <c r="A116" i="32" s="1"/>
  <c r="A117" i="32" s="1"/>
  <c r="A118" i="32" s="1"/>
  <c r="V109" i="32"/>
  <c r="O109" i="32"/>
  <c r="M109" i="32"/>
  <c r="U108" i="32"/>
  <c r="T108" i="32"/>
  <c r="R108" i="32"/>
  <c r="Q108" i="32"/>
  <c r="P108" i="32"/>
  <c r="N108" i="32"/>
  <c r="L108" i="32"/>
  <c r="K108" i="32"/>
  <c r="V107" i="32"/>
  <c r="O107" i="32"/>
  <c r="V106" i="32"/>
  <c r="O106" i="32"/>
  <c r="V105" i="32"/>
  <c r="O105" i="32"/>
  <c r="V104" i="32"/>
  <c r="O104" i="32"/>
  <c r="V103" i="32"/>
  <c r="O103" i="32"/>
  <c r="V102" i="32"/>
  <c r="S102" i="32"/>
  <c r="S101" i="32" s="1"/>
  <c r="O102" i="32"/>
  <c r="W101" i="32"/>
  <c r="AN101" i="32" s="1"/>
  <c r="U101" i="32"/>
  <c r="T101" i="32"/>
  <c r="R101" i="32"/>
  <c r="Q101" i="32"/>
  <c r="P101" i="32"/>
  <c r="N101" i="32"/>
  <c r="M101" i="32"/>
  <c r="L101" i="32"/>
  <c r="K101" i="32"/>
  <c r="V100" i="32"/>
  <c r="O100" i="32"/>
  <c r="O97" i="32" s="1"/>
  <c r="V99" i="32"/>
  <c r="V98" i="32"/>
  <c r="W97" i="32"/>
  <c r="AN97" i="32" s="1"/>
  <c r="U97" i="32"/>
  <c r="T97" i="32"/>
  <c r="S97" i="32"/>
  <c r="R97" i="32"/>
  <c r="Q97" i="32"/>
  <c r="P97" i="32"/>
  <c r="N97" i="32"/>
  <c r="M97" i="32"/>
  <c r="L97" i="32"/>
  <c r="K97" i="32"/>
  <c r="V95" i="32"/>
  <c r="M95" i="32"/>
  <c r="L95" i="32"/>
  <c r="U94" i="32"/>
  <c r="S94" i="32"/>
  <c r="S93" i="32" s="1"/>
  <c r="M94" i="32"/>
  <c r="L94" i="32"/>
  <c r="W93" i="32"/>
  <c r="AN93" i="32" s="1"/>
  <c r="T93" i="32"/>
  <c r="R93" i="32"/>
  <c r="Q93" i="32"/>
  <c r="P93" i="32"/>
  <c r="O93" i="32"/>
  <c r="N93" i="32"/>
  <c r="K93" i="32"/>
  <c r="V92" i="32"/>
  <c r="V91" i="32" s="1"/>
  <c r="S92" i="32"/>
  <c r="S91" i="32" s="1"/>
  <c r="O92" i="32"/>
  <c r="O91" i="32" s="1"/>
  <c r="W91" i="32"/>
  <c r="AN91" i="32" s="1"/>
  <c r="U91" i="32"/>
  <c r="T91" i="32"/>
  <c r="R91" i="32"/>
  <c r="Q91" i="32"/>
  <c r="P91" i="32"/>
  <c r="N91" i="32"/>
  <c r="M91" i="32"/>
  <c r="L91" i="32"/>
  <c r="K91" i="32"/>
  <c r="U90" i="32"/>
  <c r="V90" i="32" s="1"/>
  <c r="V89" i="32" s="1"/>
  <c r="S90" i="32"/>
  <c r="S89" i="32" s="1"/>
  <c r="W89" i="32"/>
  <c r="AN89" i="32" s="1"/>
  <c r="T89" i="32"/>
  <c r="R89" i="32"/>
  <c r="Q89" i="32"/>
  <c r="P89" i="32"/>
  <c r="O89" i="32"/>
  <c r="N89" i="32"/>
  <c r="M89" i="32"/>
  <c r="L89" i="32"/>
  <c r="K89" i="32"/>
  <c r="U86" i="32"/>
  <c r="V86" i="32" s="1"/>
  <c r="AO86" i="32" s="1"/>
  <c r="O86" i="32"/>
  <c r="U85" i="32"/>
  <c r="S85" i="32"/>
  <c r="V84" i="32"/>
  <c r="V83" i="32"/>
  <c r="AO83" i="32" s="1"/>
  <c r="S83" i="32"/>
  <c r="O83" i="32"/>
  <c r="V82" i="32"/>
  <c r="AO82" i="32" s="1"/>
  <c r="S82" i="32"/>
  <c r="A82" i="32"/>
  <c r="A83" i="32" s="1"/>
  <c r="A84" i="32" s="1"/>
  <c r="A85" i="32" s="1"/>
  <c r="V81" i="32"/>
  <c r="AO81" i="32" s="1"/>
  <c r="S81" i="32"/>
  <c r="W80" i="32"/>
  <c r="AN80" i="32" s="1"/>
  <c r="T80" i="32"/>
  <c r="R80" i="32"/>
  <c r="Q80" i="32"/>
  <c r="P80" i="32"/>
  <c r="N80" i="32"/>
  <c r="M80" i="32"/>
  <c r="L80" i="32"/>
  <c r="K80" i="32"/>
  <c r="U79" i="32"/>
  <c r="V79" i="32" s="1"/>
  <c r="V78" i="32"/>
  <c r="V77" i="32"/>
  <c r="W76" i="32"/>
  <c r="AN76" i="32" s="1"/>
  <c r="T76" i="32"/>
  <c r="S76" i="32"/>
  <c r="R76" i="32"/>
  <c r="Q76" i="32"/>
  <c r="P76" i="32"/>
  <c r="O76" i="32"/>
  <c r="N76" i="32"/>
  <c r="M76" i="32"/>
  <c r="L76" i="32"/>
  <c r="K76" i="32"/>
  <c r="U75" i="32"/>
  <c r="V75" i="32" s="1"/>
  <c r="S75" i="32"/>
  <c r="S65" i="32" s="1"/>
  <c r="O75" i="32"/>
  <c r="M75" i="32"/>
  <c r="M65" i="32" s="1"/>
  <c r="U74" i="32"/>
  <c r="V74" i="32" s="1"/>
  <c r="V73" i="32"/>
  <c r="V72" i="32"/>
  <c r="U71" i="32"/>
  <c r="V71" i="32" s="1"/>
  <c r="O71" i="32"/>
  <c r="V70" i="32"/>
  <c r="O70" i="32"/>
  <c r="V69" i="32"/>
  <c r="V68" i="32"/>
  <c r="L68" i="32"/>
  <c r="L65" i="32" s="1"/>
  <c r="V67" i="32"/>
  <c r="V66" i="32"/>
  <c r="W65" i="32"/>
  <c r="AN65" i="32" s="1"/>
  <c r="T65" i="32"/>
  <c r="R65" i="32"/>
  <c r="Q65" i="32"/>
  <c r="P65" i="32"/>
  <c r="N65" i="32"/>
  <c r="K65" i="32"/>
  <c r="V64" i="32"/>
  <c r="S64" i="32"/>
  <c r="S62" i="32" s="1"/>
  <c r="V63" i="32"/>
  <c r="W62" i="32"/>
  <c r="AN62" i="32" s="1"/>
  <c r="U62" i="32"/>
  <c r="T62" i="32"/>
  <c r="R62" i="32"/>
  <c r="Q62" i="32"/>
  <c r="P62" i="32"/>
  <c r="O62" i="32"/>
  <c r="N62" i="32"/>
  <c r="M62" i="32"/>
  <c r="L62" i="32"/>
  <c r="K62" i="32"/>
  <c r="W61" i="32"/>
  <c r="V61" i="32"/>
  <c r="O61" i="32"/>
  <c r="V60" i="32"/>
  <c r="O60" i="32"/>
  <c r="U59" i="32"/>
  <c r="V59" i="32" s="1"/>
  <c r="U58" i="32"/>
  <c r="V58" i="32" s="1"/>
  <c r="O58" i="32"/>
  <c r="U57" i="32"/>
  <c r="V57" i="32" s="1"/>
  <c r="T56" i="32"/>
  <c r="S56" i="32"/>
  <c r="R56" i="32"/>
  <c r="Q56" i="32"/>
  <c r="P56" i="32"/>
  <c r="N56" i="32"/>
  <c r="M56" i="32"/>
  <c r="L56" i="32"/>
  <c r="K56" i="32"/>
  <c r="M52" i="32"/>
  <c r="M51" i="32" s="1"/>
  <c r="W51" i="32"/>
  <c r="AN51" i="32" s="1"/>
  <c r="V51" i="32"/>
  <c r="U51" i="32"/>
  <c r="T51" i="32"/>
  <c r="S51" i="32"/>
  <c r="R51" i="32"/>
  <c r="Q51" i="32"/>
  <c r="P51" i="32"/>
  <c r="O51" i="32"/>
  <c r="N51" i="32"/>
  <c r="L51" i="32"/>
  <c r="K51" i="32"/>
  <c r="V50" i="32"/>
  <c r="M50" i="32"/>
  <c r="V49" i="32"/>
  <c r="M49" i="32"/>
  <c r="V48" i="32"/>
  <c r="M48" i="32"/>
  <c r="V47" i="32"/>
  <c r="M47" i="32"/>
  <c r="W46" i="32"/>
  <c r="AN46" i="32" s="1"/>
  <c r="U46" i="32"/>
  <c r="T46" i="32"/>
  <c r="S46" i="32"/>
  <c r="R46" i="32"/>
  <c r="Q46" i="32"/>
  <c r="P46" i="32"/>
  <c r="O46" i="32"/>
  <c r="N46" i="32"/>
  <c r="L46" i="32"/>
  <c r="K46" i="32"/>
  <c r="V43" i="32"/>
  <c r="V42" i="32" s="1"/>
  <c r="V41" i="32" s="1"/>
  <c r="V40" i="32" s="1"/>
  <c r="M43" i="32"/>
  <c r="M42" i="32" s="1"/>
  <c r="M41" i="32" s="1"/>
  <c r="M40" i="32" s="1"/>
  <c r="W42" i="32"/>
  <c r="U42" i="32"/>
  <c r="U41" i="32" s="1"/>
  <c r="U40" i="32" s="1"/>
  <c r="T42" i="32"/>
  <c r="T41" i="32" s="1"/>
  <c r="T40" i="32" s="1"/>
  <c r="S42" i="32"/>
  <c r="S41" i="32" s="1"/>
  <c r="S40" i="32" s="1"/>
  <c r="R42" i="32"/>
  <c r="R41" i="32" s="1"/>
  <c r="R40" i="32" s="1"/>
  <c r="Q42" i="32"/>
  <c r="Q41" i="32" s="1"/>
  <c r="Q40" i="32" s="1"/>
  <c r="P42" i="32"/>
  <c r="P41" i="32" s="1"/>
  <c r="P40" i="32" s="1"/>
  <c r="O42" i="32"/>
  <c r="O41" i="32" s="1"/>
  <c r="O40" i="32" s="1"/>
  <c r="N42" i="32"/>
  <c r="N41" i="32" s="1"/>
  <c r="N40" i="32" s="1"/>
  <c r="L42" i="32"/>
  <c r="L41" i="32" s="1"/>
  <c r="L40" i="32" s="1"/>
  <c r="K42" i="32"/>
  <c r="K41" i="32" s="1"/>
  <c r="K40" i="32" s="1"/>
  <c r="U32" i="32"/>
  <c r="R32" i="32"/>
  <c r="M32" i="32"/>
  <c r="U27" i="32"/>
  <c r="S27" i="32"/>
  <c r="S26" i="32" s="1"/>
  <c r="S11" i="32" s="1"/>
  <c r="R27" i="32"/>
  <c r="M27" i="32"/>
  <c r="W26" i="32"/>
  <c r="T26" i="32"/>
  <c r="T11" i="32" s="1"/>
  <c r="J19" i="32"/>
  <c r="I19" i="32"/>
  <c r="H19" i="32"/>
  <c r="E19" i="32"/>
  <c r="D19" i="32"/>
  <c r="C19" i="32"/>
  <c r="Q11" i="32"/>
  <c r="P11" i="32"/>
  <c r="O11" i="32"/>
  <c r="N11" i="32"/>
  <c r="L11" i="32"/>
  <c r="K11" i="32"/>
  <c r="T11" i="31"/>
  <c r="U11" i="31"/>
  <c r="O12" i="31"/>
  <c r="P12" i="31"/>
  <c r="Q12" i="31"/>
  <c r="R12" i="31"/>
  <c r="O31" i="31"/>
  <c r="O11" i="31" s="1"/>
  <c r="P31" i="31"/>
  <c r="P11" i="31" s="1"/>
  <c r="Q31" i="31"/>
  <c r="Q11" i="31" s="1"/>
  <c r="R31" i="31"/>
  <c r="R11" i="31" s="1"/>
  <c r="S31" i="31"/>
  <c r="S11" i="31" s="1"/>
  <c r="V32" i="31"/>
  <c r="V31" i="31" s="1"/>
  <c r="V11" i="31" s="1"/>
  <c r="U33" i="31"/>
  <c r="U12" i="31" s="1"/>
  <c r="S34" i="31"/>
  <c r="T34" i="31"/>
  <c r="T33" i="31" s="1"/>
  <c r="T12" i="31" s="1"/>
  <c r="V34" i="31"/>
  <c r="S50" i="31"/>
  <c r="V50" i="31"/>
  <c r="O55" i="31"/>
  <c r="O54" i="31" s="1"/>
  <c r="P55" i="31"/>
  <c r="P54" i="31" s="1"/>
  <c r="Q55" i="31"/>
  <c r="Q54" i="31" s="1"/>
  <c r="R55" i="31"/>
  <c r="R54" i="31" s="1"/>
  <c r="S55" i="31"/>
  <c r="S54" i="31" s="1"/>
  <c r="T55" i="31"/>
  <c r="T54" i="31" s="1"/>
  <c r="U55" i="31"/>
  <c r="U54" i="31" s="1"/>
  <c r="V55" i="31"/>
  <c r="V54" i="31" s="1"/>
  <c r="O60" i="31"/>
  <c r="O59" i="31" s="1"/>
  <c r="P60" i="31"/>
  <c r="P59" i="31" s="1"/>
  <c r="Q60" i="31"/>
  <c r="Q59" i="31" s="1"/>
  <c r="R60" i="31"/>
  <c r="R59" i="31" s="1"/>
  <c r="S60" i="31"/>
  <c r="S59" i="31" s="1"/>
  <c r="U60" i="31"/>
  <c r="U59" i="31" s="1"/>
  <c r="T61" i="31"/>
  <c r="T60" i="31" s="1"/>
  <c r="T59" i="31" s="1"/>
  <c r="V61" i="31"/>
  <c r="V60" i="31" s="1"/>
  <c r="V59" i="31" s="1"/>
  <c r="O65" i="31"/>
  <c r="O64" i="31" s="1"/>
  <c r="P65" i="31"/>
  <c r="P64" i="31" s="1"/>
  <c r="Q65" i="31"/>
  <c r="Q64" i="31" s="1"/>
  <c r="R65" i="31"/>
  <c r="R64" i="31" s="1"/>
  <c r="S65" i="31"/>
  <c r="S64" i="31" s="1"/>
  <c r="T65" i="31"/>
  <c r="T64" i="31" s="1"/>
  <c r="U65" i="31"/>
  <c r="U64" i="31" s="1"/>
  <c r="V65" i="31"/>
  <c r="V64" i="31" s="1"/>
  <c r="O69" i="31"/>
  <c r="O68" i="31" s="1"/>
  <c r="P69" i="31"/>
  <c r="P68" i="31" s="1"/>
  <c r="Q69" i="31"/>
  <c r="Q68" i="31" s="1"/>
  <c r="R69" i="31"/>
  <c r="R68" i="31" s="1"/>
  <c r="S69" i="31"/>
  <c r="S68" i="31" s="1"/>
  <c r="S63" i="31" s="1"/>
  <c r="S16" i="31" s="1"/>
  <c r="T69" i="31"/>
  <c r="T68" i="31" s="1"/>
  <c r="U69" i="31"/>
  <c r="U68" i="31" s="1"/>
  <c r="V69" i="31"/>
  <c r="V68" i="31" s="1"/>
  <c r="P76" i="31"/>
  <c r="P75" i="31" s="1"/>
  <c r="Q76" i="31"/>
  <c r="Q75" i="31" s="1"/>
  <c r="R76" i="31"/>
  <c r="R75" i="31" s="1"/>
  <c r="U76" i="31"/>
  <c r="U75" i="31" s="1"/>
  <c r="O77" i="31"/>
  <c r="S77" i="31"/>
  <c r="S76" i="31" s="1"/>
  <c r="S75" i="31" s="1"/>
  <c r="T77" i="31"/>
  <c r="T76" i="31" s="1"/>
  <c r="T75" i="31" s="1"/>
  <c r="V77" i="31"/>
  <c r="O79" i="31"/>
  <c r="O78" i="31" s="1"/>
  <c r="P79" i="31"/>
  <c r="P78" i="31" s="1"/>
  <c r="Q79" i="31"/>
  <c r="Q78" i="31" s="1"/>
  <c r="R79" i="31"/>
  <c r="R78" i="31" s="1"/>
  <c r="S79" i="31"/>
  <c r="S78" i="31" s="1"/>
  <c r="T79" i="31"/>
  <c r="T78" i="31" s="1"/>
  <c r="U79" i="31"/>
  <c r="U78" i="31" s="1"/>
  <c r="V79" i="31"/>
  <c r="V78" i="31" s="1"/>
  <c r="O84" i="31"/>
  <c r="O83" i="31" s="1"/>
  <c r="O82" i="31" s="1"/>
  <c r="O18" i="31" s="1"/>
  <c r="P84" i="31"/>
  <c r="P83" i="31" s="1"/>
  <c r="P82" i="31" s="1"/>
  <c r="P18" i="31" s="1"/>
  <c r="Q84" i="31"/>
  <c r="Q83" i="31" s="1"/>
  <c r="Q82" i="31" s="1"/>
  <c r="Q18" i="31" s="1"/>
  <c r="R84" i="31"/>
  <c r="R83" i="31" s="1"/>
  <c r="R82" i="31" s="1"/>
  <c r="R18" i="31" s="1"/>
  <c r="S84" i="31"/>
  <c r="S83" i="31" s="1"/>
  <c r="S82" i="31" s="1"/>
  <c r="S18" i="31" s="1"/>
  <c r="T84" i="31"/>
  <c r="T83" i="31" s="1"/>
  <c r="T82" i="31" s="1"/>
  <c r="T18" i="31" s="1"/>
  <c r="U84" i="31"/>
  <c r="U83" i="31" s="1"/>
  <c r="U82" i="31" s="1"/>
  <c r="U18" i="31" s="1"/>
  <c r="V85" i="31"/>
  <c r="O89" i="31"/>
  <c r="O88" i="31" s="1"/>
  <c r="O87" i="31" s="1"/>
  <c r="O19" i="31" s="1"/>
  <c r="P89" i="31"/>
  <c r="P88" i="31" s="1"/>
  <c r="P87" i="31" s="1"/>
  <c r="P19" i="31" s="1"/>
  <c r="Q89" i="31"/>
  <c r="Q88" i="31" s="1"/>
  <c r="Q87" i="31" s="1"/>
  <c r="Q19" i="31" s="1"/>
  <c r="R89" i="31"/>
  <c r="R88" i="31" s="1"/>
  <c r="R87" i="31" s="1"/>
  <c r="R19" i="31" s="1"/>
  <c r="S89" i="31"/>
  <c r="S88" i="31" s="1"/>
  <c r="S87" i="31" s="1"/>
  <c r="S19" i="31" s="1"/>
  <c r="T89" i="31"/>
  <c r="T88" i="31" s="1"/>
  <c r="T87" i="31" s="1"/>
  <c r="T19" i="31" s="1"/>
  <c r="U89" i="31"/>
  <c r="U88" i="31" s="1"/>
  <c r="U87" i="31" s="1"/>
  <c r="U19" i="31" s="1"/>
  <c r="V89" i="31"/>
  <c r="V88" i="31" s="1"/>
  <c r="V87" i="31" s="1"/>
  <c r="V19" i="31" s="1"/>
  <c r="O95" i="31"/>
  <c r="O94" i="31" s="1"/>
  <c r="O93" i="31" s="1"/>
  <c r="P95" i="31"/>
  <c r="P94" i="31" s="1"/>
  <c r="P93" i="31" s="1"/>
  <c r="Q95" i="31"/>
  <c r="Q94" i="31" s="1"/>
  <c r="Q93" i="31" s="1"/>
  <c r="R95" i="31"/>
  <c r="R94" i="31" s="1"/>
  <c r="R93" i="31" s="1"/>
  <c r="R21" i="31" s="1"/>
  <c r="S95" i="31"/>
  <c r="S94" i="31" s="1"/>
  <c r="S93" i="31" s="1"/>
  <c r="S92" i="31" s="1"/>
  <c r="T95" i="31"/>
  <c r="T94" i="31" s="1"/>
  <c r="T93" i="31" s="1"/>
  <c r="U95" i="31"/>
  <c r="U94" i="31" s="1"/>
  <c r="U93" i="31" s="1"/>
  <c r="V95" i="31"/>
  <c r="V94" i="31" s="1"/>
  <c r="V93" i="31" s="1"/>
  <c r="O102" i="31"/>
  <c r="O101" i="31" s="1"/>
  <c r="O100" i="31" s="1"/>
  <c r="P102" i="31"/>
  <c r="P101" i="31" s="1"/>
  <c r="P100" i="31" s="1"/>
  <c r="Q102" i="31"/>
  <c r="Q101" i="31" s="1"/>
  <c r="Q100" i="31" s="1"/>
  <c r="R102" i="31"/>
  <c r="R101" i="31" s="1"/>
  <c r="R100" i="31" s="1"/>
  <c r="S102" i="31"/>
  <c r="S101" i="31" s="1"/>
  <c r="S100" i="31" s="1"/>
  <c r="T102" i="31"/>
  <c r="T101" i="31" s="1"/>
  <c r="T100" i="31" s="1"/>
  <c r="U102" i="31"/>
  <c r="U101" i="31" s="1"/>
  <c r="U100" i="31" s="1"/>
  <c r="V102" i="31"/>
  <c r="V101" i="31" s="1"/>
  <c r="V100" i="31" s="1"/>
  <c r="O107" i="31"/>
  <c r="P107" i="31"/>
  <c r="Q107" i="31"/>
  <c r="R107" i="31"/>
  <c r="S107" i="31"/>
  <c r="T107" i="31"/>
  <c r="U107" i="31"/>
  <c r="V107" i="31"/>
  <c r="O109" i="31"/>
  <c r="P109" i="31"/>
  <c r="Q109" i="31"/>
  <c r="R109" i="31"/>
  <c r="S109" i="31"/>
  <c r="T109" i="31"/>
  <c r="U109" i="31"/>
  <c r="V109" i="31"/>
  <c r="O116" i="31"/>
  <c r="O115" i="31" s="1"/>
  <c r="P116" i="31"/>
  <c r="P115" i="31" s="1"/>
  <c r="Q116" i="31"/>
  <c r="Q115" i="31" s="1"/>
  <c r="R116" i="31"/>
  <c r="R115" i="31" s="1"/>
  <c r="S116" i="31"/>
  <c r="S115" i="31" s="1"/>
  <c r="T116" i="31"/>
  <c r="T115" i="31" s="1"/>
  <c r="U116" i="31"/>
  <c r="U115" i="31" s="1"/>
  <c r="V120" i="31"/>
  <c r="O123" i="31"/>
  <c r="O122" i="31" s="1"/>
  <c r="P123" i="31"/>
  <c r="P122" i="31" s="1"/>
  <c r="Q123" i="31"/>
  <c r="Q122" i="31" s="1"/>
  <c r="R123" i="31"/>
  <c r="R122" i="31" s="1"/>
  <c r="S123" i="31"/>
  <c r="S122" i="31" s="1"/>
  <c r="S114" i="31" s="1"/>
  <c r="S24" i="31" s="1"/>
  <c r="T123" i="31"/>
  <c r="T122" i="31" s="1"/>
  <c r="U123" i="31"/>
  <c r="U122" i="31" s="1"/>
  <c r="V123" i="31"/>
  <c r="V122" i="31" s="1"/>
  <c r="O130" i="31"/>
  <c r="P130" i="31"/>
  <c r="Q130" i="31"/>
  <c r="R130" i="31"/>
  <c r="S130" i="31"/>
  <c r="T130" i="31"/>
  <c r="U130" i="31"/>
  <c r="V130" i="31"/>
  <c r="O132" i="31"/>
  <c r="P132" i="31"/>
  <c r="Q132" i="31"/>
  <c r="R132" i="31"/>
  <c r="S132" i="31"/>
  <c r="T132" i="31"/>
  <c r="U132" i="31"/>
  <c r="V132" i="31"/>
  <c r="O135" i="31"/>
  <c r="P135" i="31"/>
  <c r="Q135" i="31"/>
  <c r="R135" i="31"/>
  <c r="S135" i="31"/>
  <c r="T135" i="31"/>
  <c r="U135" i="31"/>
  <c r="V135" i="31"/>
  <c r="O137" i="31"/>
  <c r="P137" i="31"/>
  <c r="Q137" i="31"/>
  <c r="R137" i="31"/>
  <c r="S137" i="31"/>
  <c r="T137" i="31"/>
  <c r="U137" i="31"/>
  <c r="V137" i="31"/>
  <c r="O139" i="31"/>
  <c r="P139" i="31"/>
  <c r="Q139" i="31"/>
  <c r="R139" i="31"/>
  <c r="S139" i="31"/>
  <c r="U139" i="31"/>
  <c r="T140" i="31"/>
  <c r="T139" i="31" s="1"/>
  <c r="V140" i="31"/>
  <c r="W140" i="31" s="1"/>
  <c r="W139" i="31" s="1"/>
  <c r="O141" i="31"/>
  <c r="P141" i="31"/>
  <c r="Q141" i="31"/>
  <c r="R141" i="31"/>
  <c r="R134" i="31" s="1"/>
  <c r="S141" i="31"/>
  <c r="T141" i="31"/>
  <c r="U141" i="31"/>
  <c r="V141" i="31"/>
  <c r="O146" i="31"/>
  <c r="P146" i="31"/>
  <c r="Q146" i="31"/>
  <c r="R146" i="31"/>
  <c r="S146" i="31"/>
  <c r="T146" i="31"/>
  <c r="U146" i="31"/>
  <c r="V146" i="31"/>
  <c r="O149" i="31"/>
  <c r="P149" i="31"/>
  <c r="Q149" i="31"/>
  <c r="R149" i="31"/>
  <c r="S149" i="31"/>
  <c r="T149" i="31"/>
  <c r="U149" i="31"/>
  <c r="V149" i="31"/>
  <c r="O152" i="31"/>
  <c r="P152" i="31"/>
  <c r="Q152" i="31"/>
  <c r="R152" i="31"/>
  <c r="S152" i="31"/>
  <c r="T152" i="31"/>
  <c r="U152" i="31"/>
  <c r="V152" i="31"/>
  <c r="O156" i="31"/>
  <c r="P156" i="31"/>
  <c r="Q156" i="31"/>
  <c r="R156" i="31"/>
  <c r="S156" i="31"/>
  <c r="T156" i="31"/>
  <c r="U156" i="31"/>
  <c r="V156" i="31"/>
  <c r="O159" i="31"/>
  <c r="P159" i="31"/>
  <c r="Q159" i="31"/>
  <c r="R159" i="31"/>
  <c r="S159" i="31"/>
  <c r="T159" i="31"/>
  <c r="U159" i="31"/>
  <c r="V159" i="31"/>
  <c r="O165" i="31"/>
  <c r="P165" i="31"/>
  <c r="Q165" i="31"/>
  <c r="R165" i="31"/>
  <c r="S165" i="31"/>
  <c r="T165" i="31"/>
  <c r="U165" i="31"/>
  <c r="V165" i="31"/>
  <c r="O168" i="31"/>
  <c r="P168" i="31"/>
  <c r="Q168" i="31"/>
  <c r="R168" i="31"/>
  <c r="S168" i="31"/>
  <c r="T168" i="31"/>
  <c r="U168" i="31"/>
  <c r="V168" i="31"/>
  <c r="O170" i="31"/>
  <c r="P170" i="31"/>
  <c r="Q170" i="31"/>
  <c r="R170" i="31"/>
  <c r="S170" i="31"/>
  <c r="T170" i="31"/>
  <c r="U170" i="31"/>
  <c r="V170" i="31"/>
  <c r="O172" i="31"/>
  <c r="P172" i="31"/>
  <c r="Q172" i="31"/>
  <c r="R172" i="31"/>
  <c r="S172" i="31"/>
  <c r="T172" i="31"/>
  <c r="U172" i="31"/>
  <c r="V172" i="31"/>
  <c r="O179" i="31"/>
  <c r="P179" i="31"/>
  <c r="Q179" i="31"/>
  <c r="R179" i="31"/>
  <c r="S179" i="31"/>
  <c r="T179" i="31"/>
  <c r="U179" i="31"/>
  <c r="V179" i="31"/>
  <c r="O181" i="31"/>
  <c r="P181" i="31"/>
  <c r="Q181" i="31"/>
  <c r="R181" i="31"/>
  <c r="S181" i="31"/>
  <c r="T181" i="31"/>
  <c r="U181" i="31"/>
  <c r="V181" i="31"/>
  <c r="O184" i="31"/>
  <c r="P184" i="31"/>
  <c r="Q184" i="31"/>
  <c r="R184" i="31"/>
  <c r="S184" i="31"/>
  <c r="T184" i="31"/>
  <c r="U184" i="31"/>
  <c r="V184" i="31"/>
  <c r="O187" i="31"/>
  <c r="O186" i="31" s="1"/>
  <c r="P187" i="31"/>
  <c r="P186" i="31" s="1"/>
  <c r="Q187" i="31"/>
  <c r="Q186" i="31" s="1"/>
  <c r="R187" i="31"/>
  <c r="R186" i="31" s="1"/>
  <c r="S187" i="31"/>
  <c r="S186" i="31" s="1"/>
  <c r="T187" i="31"/>
  <c r="T186" i="31" s="1"/>
  <c r="U187" i="31"/>
  <c r="U186" i="31" s="1"/>
  <c r="V187" i="31"/>
  <c r="V186" i="31" s="1"/>
  <c r="P190" i="31"/>
  <c r="P27" i="31" s="1"/>
  <c r="Q190" i="31"/>
  <c r="Q27" i="31" s="1"/>
  <c r="R190" i="31"/>
  <c r="R27" i="31" s="1"/>
  <c r="S190" i="31"/>
  <c r="T190" i="31"/>
  <c r="T27" i="31" s="1"/>
  <c r="U190" i="31"/>
  <c r="U27" i="31" s="1"/>
  <c r="V190" i="31"/>
  <c r="V27" i="31" s="1"/>
  <c r="O192" i="31"/>
  <c r="O191" i="31" s="1"/>
  <c r="O190" i="31" s="1"/>
  <c r="O27" i="31" s="1"/>
  <c r="M12" i="31"/>
  <c r="M31" i="31"/>
  <c r="M11" i="31" s="1"/>
  <c r="M55" i="31"/>
  <c r="M54" i="31" s="1"/>
  <c r="M60" i="31"/>
  <c r="M59" i="31" s="1"/>
  <c r="M65" i="31"/>
  <c r="M64" i="31" s="1"/>
  <c r="M69" i="31"/>
  <c r="M68" i="31" s="1"/>
  <c r="M76" i="31"/>
  <c r="M75" i="31" s="1"/>
  <c r="M79" i="31"/>
  <c r="M78" i="31" s="1"/>
  <c r="M84" i="31"/>
  <c r="M83" i="31" s="1"/>
  <c r="M82" i="31" s="1"/>
  <c r="M18" i="31" s="1"/>
  <c r="M89" i="31"/>
  <c r="M88" i="31" s="1"/>
  <c r="M87" i="31" s="1"/>
  <c r="M19" i="31" s="1"/>
  <c r="M95" i="31"/>
  <c r="M94" i="31" s="1"/>
  <c r="M93" i="31" s="1"/>
  <c r="M21" i="31" s="1"/>
  <c r="M102" i="31"/>
  <c r="M101" i="31" s="1"/>
  <c r="M100" i="31" s="1"/>
  <c r="M107" i="31"/>
  <c r="M109" i="31"/>
  <c r="M116" i="31"/>
  <c r="M115" i="31" s="1"/>
  <c r="M123" i="31"/>
  <c r="M122" i="31" s="1"/>
  <c r="M130" i="31"/>
  <c r="M132" i="31"/>
  <c r="M135" i="31"/>
  <c r="M137" i="31"/>
  <c r="M139" i="31"/>
  <c r="M141" i="31"/>
  <c r="M146" i="31"/>
  <c r="M149" i="31"/>
  <c r="M152" i="31"/>
  <c r="M156" i="31"/>
  <c r="M159" i="31"/>
  <c r="M165" i="31"/>
  <c r="M168" i="31"/>
  <c r="M170" i="31"/>
  <c r="M172" i="31"/>
  <c r="M179" i="31"/>
  <c r="M181" i="31"/>
  <c r="M184" i="31"/>
  <c r="M187" i="31"/>
  <c r="M186" i="31" s="1"/>
  <c r="M192" i="31"/>
  <c r="M191" i="31" s="1"/>
  <c r="M190" i="31" s="1"/>
  <c r="M27" i="31" s="1"/>
  <c r="W190" i="31"/>
  <c r="W27" i="31" s="1"/>
  <c r="L165" i="31"/>
  <c r="N165" i="31"/>
  <c r="W165" i="31"/>
  <c r="X165" i="31"/>
  <c r="AO165" i="31" s="1"/>
  <c r="K165" i="31"/>
  <c r="L137" i="31"/>
  <c r="N137" i="31"/>
  <c r="X137" i="31"/>
  <c r="AO137" i="31" s="1"/>
  <c r="K137" i="31"/>
  <c r="L60" i="31"/>
  <c r="L59" i="31" s="1"/>
  <c r="N60" i="31"/>
  <c r="N59" i="31" s="1"/>
  <c r="X60" i="31"/>
  <c r="K60" i="31"/>
  <c r="K59" i="31" s="1"/>
  <c r="N193" i="31"/>
  <c r="N192" i="31" s="1"/>
  <c r="N191" i="31" s="1"/>
  <c r="N190" i="31" s="1"/>
  <c r="N27" i="31" s="1"/>
  <c r="X192" i="31"/>
  <c r="L192" i="31"/>
  <c r="L191" i="31" s="1"/>
  <c r="L190" i="31" s="1"/>
  <c r="L27" i="31" s="1"/>
  <c r="K192" i="31"/>
  <c r="K191" i="31" s="1"/>
  <c r="K190" i="31" s="1"/>
  <c r="K27" i="31" s="1"/>
  <c r="W188" i="31"/>
  <c r="W187" i="31" s="1"/>
  <c r="W186" i="31" s="1"/>
  <c r="X187" i="31"/>
  <c r="N187" i="31"/>
  <c r="N186" i="31" s="1"/>
  <c r="L187" i="31"/>
  <c r="L186" i="31" s="1"/>
  <c r="K187" i="31"/>
  <c r="K186" i="31" s="1"/>
  <c r="W185" i="31"/>
  <c r="W184" i="31" s="1"/>
  <c r="X184" i="31"/>
  <c r="AO184" i="31" s="1"/>
  <c r="N184" i="31"/>
  <c r="L184" i="31"/>
  <c r="K184" i="31"/>
  <c r="W183" i="31"/>
  <c r="W182" i="31"/>
  <c r="X181" i="31"/>
  <c r="AO181" i="31" s="1"/>
  <c r="N181" i="31"/>
  <c r="L181" i="31"/>
  <c r="K181" i="31"/>
  <c r="W180" i="31"/>
  <c r="W179" i="31" s="1"/>
  <c r="X179" i="31"/>
  <c r="AO179" i="31" s="1"/>
  <c r="N179" i="31"/>
  <c r="L179" i="31"/>
  <c r="K179" i="31"/>
  <c r="W173" i="31"/>
  <c r="W172" i="31" s="1"/>
  <c r="X172" i="31"/>
  <c r="AO172" i="31" s="1"/>
  <c r="N172" i="31"/>
  <c r="L172" i="31"/>
  <c r="K172" i="31"/>
  <c r="W171" i="31"/>
  <c r="W170" i="31" s="1"/>
  <c r="X170" i="31"/>
  <c r="AO170" i="31" s="1"/>
  <c r="N170" i="31"/>
  <c r="L170" i="31"/>
  <c r="K170" i="31"/>
  <c r="W169" i="31"/>
  <c r="W168" i="31" s="1"/>
  <c r="X168" i="31"/>
  <c r="AO168" i="31" s="1"/>
  <c r="N168" i="31"/>
  <c r="L168" i="31"/>
  <c r="K168" i="31"/>
  <c r="W162" i="31"/>
  <c r="W161" i="31"/>
  <c r="W160" i="31"/>
  <c r="X159" i="31"/>
  <c r="AO159" i="31" s="1"/>
  <c r="N159" i="31"/>
  <c r="L159" i="31"/>
  <c r="K159" i="31"/>
  <c r="W158" i="31"/>
  <c r="W157" i="31"/>
  <c r="X156" i="31"/>
  <c r="AO156" i="31" s="1"/>
  <c r="N156" i="31"/>
  <c r="L156" i="31"/>
  <c r="K156" i="31"/>
  <c r="W153" i="31"/>
  <c r="W152" i="31" s="1"/>
  <c r="X152" i="31"/>
  <c r="AO152" i="31" s="1"/>
  <c r="N152" i="31"/>
  <c r="L152" i="31"/>
  <c r="K152" i="31"/>
  <c r="W151" i="31"/>
  <c r="W150" i="31"/>
  <c r="X149" i="31"/>
  <c r="AO149" i="31" s="1"/>
  <c r="N149" i="31"/>
  <c r="L149" i="31"/>
  <c r="K149" i="31"/>
  <c r="W148" i="31"/>
  <c r="W147" i="31"/>
  <c r="X146" i="31"/>
  <c r="AO146" i="31" s="1"/>
  <c r="N146" i="31"/>
  <c r="L146" i="31"/>
  <c r="K146" i="31"/>
  <c r="W142" i="31"/>
  <c r="W141" i="31" s="1"/>
  <c r="X141" i="31"/>
  <c r="AO141" i="31" s="1"/>
  <c r="N141" i="31"/>
  <c r="L141" i="31"/>
  <c r="K141" i="31"/>
  <c r="X139" i="31"/>
  <c r="AO139" i="31" s="1"/>
  <c r="N139" i="31"/>
  <c r="L139" i="31"/>
  <c r="K139" i="31"/>
  <c r="W138" i="31"/>
  <c r="W137" i="31" s="1"/>
  <c r="W136" i="31"/>
  <c r="W135" i="31" s="1"/>
  <c r="X135" i="31"/>
  <c r="AO135" i="31" s="1"/>
  <c r="N135" i="31"/>
  <c r="L135" i="31"/>
  <c r="K135" i="31"/>
  <c r="W133" i="31"/>
  <c r="W132" i="31" s="1"/>
  <c r="X132" i="31"/>
  <c r="AO132" i="31" s="1"/>
  <c r="N132" i="31"/>
  <c r="L132" i="31"/>
  <c r="K132" i="31"/>
  <c r="W131" i="31"/>
  <c r="W130" i="31" s="1"/>
  <c r="X130" i="31"/>
  <c r="AO130" i="31" s="1"/>
  <c r="N130" i="31"/>
  <c r="L130" i="31"/>
  <c r="K130" i="31"/>
  <c r="X123" i="31"/>
  <c r="W123" i="31"/>
  <c r="W122" i="31" s="1"/>
  <c r="N123" i="31"/>
  <c r="N122" i="31" s="1"/>
  <c r="L123" i="31"/>
  <c r="L122" i="31" s="1"/>
  <c r="K123" i="31"/>
  <c r="K122" i="31" s="1"/>
  <c r="W121" i="31"/>
  <c r="N120" i="31"/>
  <c r="W119" i="31"/>
  <c r="N119" i="31"/>
  <c r="W118" i="31"/>
  <c r="N118" i="31"/>
  <c r="W117" i="31"/>
  <c r="N117" i="31"/>
  <c r="X116" i="31"/>
  <c r="L116" i="31"/>
  <c r="L115" i="31" s="1"/>
  <c r="K116" i="31"/>
  <c r="K115" i="31" s="1"/>
  <c r="W111" i="31"/>
  <c r="W110" i="31"/>
  <c r="X109" i="31"/>
  <c r="AO109" i="31" s="1"/>
  <c r="N109" i="31"/>
  <c r="L109" i="31"/>
  <c r="K109" i="31"/>
  <c r="W108" i="31"/>
  <c r="W107" i="31" s="1"/>
  <c r="X107" i="31"/>
  <c r="AO107" i="31" s="1"/>
  <c r="N107" i="31"/>
  <c r="L107" i="31"/>
  <c r="K107" i="31"/>
  <c r="W104" i="31"/>
  <c r="W103" i="31"/>
  <c r="X102" i="31"/>
  <c r="N102" i="31"/>
  <c r="N101" i="31" s="1"/>
  <c r="N100" i="31" s="1"/>
  <c r="L102" i="31"/>
  <c r="L101" i="31" s="1"/>
  <c r="L100" i="31" s="1"/>
  <c r="K102" i="31"/>
  <c r="K101" i="31" s="1"/>
  <c r="K100" i="31" s="1"/>
  <c r="G23" i="31"/>
  <c r="F23" i="31"/>
  <c r="X96" i="31"/>
  <c r="N96" i="31"/>
  <c r="N95" i="31" s="1"/>
  <c r="N94" i="31" s="1"/>
  <c r="N93" i="31" s="1"/>
  <c r="W95" i="31"/>
  <c r="W94" i="31" s="1"/>
  <c r="W93" i="31" s="1"/>
  <c r="W21" i="31" s="1"/>
  <c r="L95" i="31"/>
  <c r="L94" i="31" s="1"/>
  <c r="L93" i="31" s="1"/>
  <c r="K95" i="31"/>
  <c r="K94" i="31" s="1"/>
  <c r="K93" i="31" s="1"/>
  <c r="W90" i="31"/>
  <c r="W89" i="31" s="1"/>
  <c r="W88" i="31" s="1"/>
  <c r="W87" i="31" s="1"/>
  <c r="W19" i="31" s="1"/>
  <c r="N90" i="31"/>
  <c r="N89" i="31" s="1"/>
  <c r="N88" i="31" s="1"/>
  <c r="N87" i="31" s="1"/>
  <c r="N19" i="31" s="1"/>
  <c r="X89" i="31"/>
  <c r="L89" i="31"/>
  <c r="L88" i="31" s="1"/>
  <c r="L87" i="31" s="1"/>
  <c r="L19" i="31" s="1"/>
  <c r="K89" i="31"/>
  <c r="K88" i="31" s="1"/>
  <c r="K87" i="31" s="1"/>
  <c r="K19" i="31" s="1"/>
  <c r="N85" i="31"/>
  <c r="N84" i="31" s="1"/>
  <c r="N83" i="31" s="1"/>
  <c r="N82" i="31" s="1"/>
  <c r="N18" i="31" s="1"/>
  <c r="X84" i="31"/>
  <c r="L84" i="31"/>
  <c r="L83" i="31" s="1"/>
  <c r="L82" i="31" s="1"/>
  <c r="L18" i="31" s="1"/>
  <c r="K84" i="31"/>
  <c r="K83" i="31" s="1"/>
  <c r="K82" i="31" s="1"/>
  <c r="K18" i="31" s="1"/>
  <c r="J83" i="31"/>
  <c r="I83" i="31"/>
  <c r="H83" i="31"/>
  <c r="G83" i="31"/>
  <c r="F83" i="31"/>
  <c r="E83" i="31"/>
  <c r="D83" i="31"/>
  <c r="C83" i="31"/>
  <c r="X79" i="31"/>
  <c r="W79" i="31"/>
  <c r="N79" i="31"/>
  <c r="N78" i="31" s="1"/>
  <c r="L79" i="31"/>
  <c r="L78" i="31" s="1"/>
  <c r="K79" i="31"/>
  <c r="K78" i="31" s="1"/>
  <c r="X76" i="31"/>
  <c r="L76" i="31"/>
  <c r="L75" i="31" s="1"/>
  <c r="K76" i="31"/>
  <c r="K75" i="31" s="1"/>
  <c r="N72" i="31"/>
  <c r="N69" i="31" s="1"/>
  <c r="N68" i="31" s="1"/>
  <c r="W71" i="31"/>
  <c r="W70" i="31"/>
  <c r="X69" i="31"/>
  <c r="L69" i="31"/>
  <c r="L68" i="31" s="1"/>
  <c r="K69" i="31"/>
  <c r="K68" i="31" s="1"/>
  <c r="W67" i="31"/>
  <c r="N67" i="31"/>
  <c r="W66" i="31"/>
  <c r="N66" i="31"/>
  <c r="X65" i="31"/>
  <c r="L65" i="31"/>
  <c r="L64" i="31" s="1"/>
  <c r="K65" i="31"/>
  <c r="K64" i="31" s="1"/>
  <c r="W58" i="31"/>
  <c r="N58" i="31"/>
  <c r="W57" i="31"/>
  <c r="N57" i="31"/>
  <c r="W56" i="31"/>
  <c r="X55" i="31"/>
  <c r="L55" i="31"/>
  <c r="L54" i="31" s="1"/>
  <c r="K55" i="31"/>
  <c r="K54" i="31" s="1"/>
  <c r="N50" i="31"/>
  <c r="W45" i="31"/>
  <c r="W44" i="31"/>
  <c r="W43" i="31"/>
  <c r="W36" i="31"/>
  <c r="N34" i="31"/>
  <c r="X33" i="31"/>
  <c r="N32" i="31"/>
  <c r="N31" i="31" s="1"/>
  <c r="N11" i="31" s="1"/>
  <c r="X31" i="31"/>
  <c r="L31" i="31"/>
  <c r="L11" i="31" s="1"/>
  <c r="K31" i="31"/>
  <c r="K11" i="31" s="1"/>
  <c r="J23" i="31"/>
  <c r="I23" i="31"/>
  <c r="H23" i="31"/>
  <c r="E23" i="31"/>
  <c r="D23" i="31"/>
  <c r="C23" i="31"/>
  <c r="L12" i="31"/>
  <c r="K12" i="31"/>
  <c r="J11" i="31"/>
  <c r="I11" i="31"/>
  <c r="H11" i="31"/>
  <c r="G11" i="31"/>
  <c r="F11" i="31"/>
  <c r="E11" i="31"/>
  <c r="D11" i="31"/>
  <c r="C11" i="31"/>
  <c r="C102" i="43"/>
  <c r="F23" i="40"/>
  <c r="AB23" i="40" s="1"/>
  <c r="F12" i="49"/>
  <c r="H13" i="54"/>
  <c r="H12" i="54" s="1"/>
  <c r="O39" i="60"/>
  <c r="N27" i="60"/>
  <c r="O27" i="60" s="1"/>
  <c r="O38" i="60"/>
  <c r="O32" i="60"/>
  <c r="O34" i="60"/>
  <c r="O37" i="60"/>
  <c r="O36" i="60"/>
  <c r="U162" i="57" l="1"/>
  <c r="AY413" i="57"/>
  <c r="AK410" i="57"/>
  <c r="AY410" i="57" s="1"/>
  <c r="BG401" i="57"/>
  <c r="BG398" i="57" s="1"/>
  <c r="DH21" i="57"/>
  <c r="DO162" i="57"/>
  <c r="AS27" i="57"/>
  <c r="T279" i="32"/>
  <c r="X279" i="32"/>
  <c r="AB22" i="41"/>
  <c r="CR32" i="41"/>
  <c r="CH32" i="41"/>
  <c r="AK374" i="57"/>
  <c r="V334" i="57"/>
  <c r="V331" i="57" s="1"/>
  <c r="G19" i="57"/>
  <c r="V374" i="57"/>
  <c r="V371" i="57" s="1"/>
  <c r="AH27" i="57"/>
  <c r="AK301" i="57"/>
  <c r="AY301" i="57" s="1"/>
  <c r="AK76" i="57"/>
  <c r="I22" i="57"/>
  <c r="AV27" i="57"/>
  <c r="CQ27" i="57"/>
  <c r="CQ21" i="57" s="1"/>
  <c r="DC27" i="57"/>
  <c r="W192" i="57"/>
  <c r="W189" i="57" s="1"/>
  <c r="BL21" i="57"/>
  <c r="BE162" i="57"/>
  <c r="Y162" i="57"/>
  <c r="R22" i="57"/>
  <c r="BH27" i="57"/>
  <c r="G15" i="55"/>
  <c r="H6" i="48"/>
  <c r="CG21" i="57"/>
  <c r="BM28" i="57"/>
  <c r="BG29" i="57"/>
  <c r="O273" i="41"/>
  <c r="C22" i="42"/>
  <c r="P18" i="57" s="1"/>
  <c r="P17" i="57" s="1"/>
  <c r="P9" i="57" s="1"/>
  <c r="G29" i="55"/>
  <c r="CR413" i="57"/>
  <c r="CR410" i="57" s="1"/>
  <c r="AY148" i="57"/>
  <c r="P279" i="32"/>
  <c r="AK10" i="57"/>
  <c r="AY414" i="57"/>
  <c r="AK150" i="57"/>
  <c r="AY150" i="57" s="1"/>
  <c r="AY206" i="57"/>
  <c r="M162" i="57"/>
  <c r="BK22" i="57"/>
  <c r="BK21" i="57" s="1"/>
  <c r="BK20" i="57" s="1"/>
  <c r="BT22" i="57"/>
  <c r="BT21" i="57" s="1"/>
  <c r="CB22" i="57"/>
  <c r="CM22" i="57"/>
  <c r="CM21" i="57" s="1"/>
  <c r="CV22" i="57"/>
  <c r="R27" i="57"/>
  <c r="BB27" i="57"/>
  <c r="AK212" i="57"/>
  <c r="AY212" i="57" s="1"/>
  <c r="N48" i="39"/>
  <c r="N47" i="39" s="1"/>
  <c r="N18" i="39" s="1"/>
  <c r="AA11" i="39"/>
  <c r="AE21" i="42"/>
  <c r="D6" i="48"/>
  <c r="D6" i="49"/>
  <c r="J42" i="55"/>
  <c r="V413" i="57"/>
  <c r="V410" i="57" s="1"/>
  <c r="AK401" i="57"/>
  <c r="AG22" i="57"/>
  <c r="DL22" i="57"/>
  <c r="DL27" i="57"/>
  <c r="H48" i="57"/>
  <c r="BR54" i="57"/>
  <c r="X59" i="57"/>
  <c r="X21" i="57" s="1"/>
  <c r="DB59" i="57"/>
  <c r="AV105" i="57"/>
  <c r="BW105" i="57"/>
  <c r="CG105" i="57"/>
  <c r="CP105" i="57"/>
  <c r="CP75" i="57" s="1"/>
  <c r="BA112" i="57"/>
  <c r="BA14" i="57" s="1"/>
  <c r="E117" i="57"/>
  <c r="N117" i="57"/>
  <c r="CF117" i="57"/>
  <c r="DD117" i="57"/>
  <c r="K139" i="57"/>
  <c r="AE139" i="57"/>
  <c r="AP139" i="57"/>
  <c r="AP75" i="57" s="1"/>
  <c r="AA27" i="57"/>
  <c r="AA21" i="57" s="1"/>
  <c r="AO27" i="57"/>
  <c r="BR27" i="57"/>
  <c r="H29" i="57"/>
  <c r="H28" i="57" s="1"/>
  <c r="BI47" i="57"/>
  <c r="DC54" i="57"/>
  <c r="DK54" i="57"/>
  <c r="DK21" i="57" s="1"/>
  <c r="F59" i="57"/>
  <c r="DI76" i="57"/>
  <c r="DI75" i="57" s="1"/>
  <c r="DI20" i="57" s="1"/>
  <c r="O92" i="57"/>
  <c r="AS92" i="57"/>
  <c r="BG108" i="57"/>
  <c r="BG105" i="57" s="1"/>
  <c r="O117" i="57"/>
  <c r="AZ121" i="57"/>
  <c r="BM54" i="57"/>
  <c r="CU11" i="57"/>
  <c r="CZ75" i="57"/>
  <c r="CZ20" i="57" s="1"/>
  <c r="X92" i="57"/>
  <c r="X75" i="57" s="1"/>
  <c r="BW92" i="57"/>
  <c r="CO75" i="57"/>
  <c r="DH92" i="57"/>
  <c r="BI105" i="57"/>
  <c r="BI75" i="57" s="1"/>
  <c r="X117" i="57"/>
  <c r="CX117" i="57"/>
  <c r="CX75" i="57" s="1"/>
  <c r="CV54" i="57"/>
  <c r="DE54" i="57"/>
  <c r="DE21" i="57" s="1"/>
  <c r="BB59" i="57"/>
  <c r="AU76" i="57"/>
  <c r="AI92" i="57"/>
  <c r="AI75" i="57" s="1"/>
  <c r="BP92" i="57"/>
  <c r="BP75" i="57" s="1"/>
  <c r="BP20" i="57" s="1"/>
  <c r="BX92" i="57"/>
  <c r="CG92" i="57"/>
  <c r="BR105" i="57"/>
  <c r="BR75" i="57" s="1"/>
  <c r="BZ105" i="57"/>
  <c r="BZ75" i="57" s="1"/>
  <c r="CT105" i="57"/>
  <c r="CT75" i="57" s="1"/>
  <c r="CT20" i="57" s="1"/>
  <c r="DC105" i="57"/>
  <c r="DK105" i="57"/>
  <c r="T108" i="57"/>
  <c r="T13" i="57" s="1"/>
  <c r="CK108" i="57"/>
  <c r="CK13" i="57" s="1"/>
  <c r="AK111" i="57"/>
  <c r="BB117" i="57"/>
  <c r="BJ117" i="57"/>
  <c r="BJ75" i="57" s="1"/>
  <c r="BS117" i="57"/>
  <c r="CQ117" i="57"/>
  <c r="CQ75" i="57" s="1"/>
  <c r="CD121" i="57"/>
  <c r="BA125" i="57"/>
  <c r="M21" i="57"/>
  <c r="AM75" i="57"/>
  <c r="CU27" i="57"/>
  <c r="H31" i="57"/>
  <c r="CD31" i="57"/>
  <c r="CD30" i="57" s="1"/>
  <c r="L32" i="57"/>
  <c r="U54" i="57"/>
  <c r="BH54" i="57"/>
  <c r="BO76" i="57"/>
  <c r="BO75" i="57" s="1"/>
  <c r="BO20" i="57" s="1"/>
  <c r="CC76" i="57"/>
  <c r="C75" i="57"/>
  <c r="AK110" i="57"/>
  <c r="AA117" i="57"/>
  <c r="DJ27" i="57"/>
  <c r="AG32" i="57"/>
  <c r="DO21" i="57"/>
  <c r="BW76" i="57"/>
  <c r="DD75" i="57"/>
  <c r="E105" i="57"/>
  <c r="E75" i="57" s="1"/>
  <c r="N105" i="57"/>
  <c r="N75" i="57" s="1"/>
  <c r="N20" i="57" s="1"/>
  <c r="Y105" i="57"/>
  <c r="AS105" i="57"/>
  <c r="BE105" i="57"/>
  <c r="BE75" i="57" s="1"/>
  <c r="BE20" i="57" s="1"/>
  <c r="BE19" i="57" s="1"/>
  <c r="BM105" i="57"/>
  <c r="BM75" i="57" s="1"/>
  <c r="BU105" i="57"/>
  <c r="BU75" i="57" s="1"/>
  <c r="CC105" i="57"/>
  <c r="CD111" i="57"/>
  <c r="CR111" i="57" s="1"/>
  <c r="AN153" i="57"/>
  <c r="AN75" i="57" s="1"/>
  <c r="AN20" i="57" s="1"/>
  <c r="AN19" i="57" s="1"/>
  <c r="AX153" i="57"/>
  <c r="AX75" i="57" s="1"/>
  <c r="AX20" i="57" s="1"/>
  <c r="BH75" i="57"/>
  <c r="BJ153" i="57"/>
  <c r="P166" i="57"/>
  <c r="P163" i="57" s="1"/>
  <c r="P162" i="57" s="1"/>
  <c r="BM166" i="57"/>
  <c r="BM163" i="57" s="1"/>
  <c r="BM162" i="57" s="1"/>
  <c r="BG273" i="57"/>
  <c r="P304" i="57"/>
  <c r="P301" i="57" s="1"/>
  <c r="DF304" i="57"/>
  <c r="DF301" i="57" s="1"/>
  <c r="CI312" i="57"/>
  <c r="CI309" i="57" s="1"/>
  <c r="DL312" i="57"/>
  <c r="DL309" i="57" s="1"/>
  <c r="AW334" i="57"/>
  <c r="AW331" i="57" s="1"/>
  <c r="BI334" i="57"/>
  <c r="BI331" i="57" s="1"/>
  <c r="BI162" i="57" s="1"/>
  <c r="DG335" i="57"/>
  <c r="AA413" i="57"/>
  <c r="AA410" i="57" s="1"/>
  <c r="AW413" i="57"/>
  <c r="AW410" i="57" s="1"/>
  <c r="BH413" i="57"/>
  <c r="BH410" i="57" s="1"/>
  <c r="Z166" i="57"/>
  <c r="Z163" i="57" s="1"/>
  <c r="Z162" i="57" s="1"/>
  <c r="DA166" i="57"/>
  <c r="DA163" i="57" s="1"/>
  <c r="CG215" i="57"/>
  <c r="CG212" i="57" s="1"/>
  <c r="CG162" i="57" s="1"/>
  <c r="CP215" i="57"/>
  <c r="CP212" i="57" s="1"/>
  <c r="CP162" i="57" s="1"/>
  <c r="CY215" i="57"/>
  <c r="CY212" i="57" s="1"/>
  <c r="CW279" i="57"/>
  <c r="CW276" i="57" s="1"/>
  <c r="CX304" i="57"/>
  <c r="CX301" i="57" s="1"/>
  <c r="DG304" i="57"/>
  <c r="DG301" i="57" s="1"/>
  <c r="P312" i="57"/>
  <c r="P309" i="57" s="1"/>
  <c r="BJ312" i="57"/>
  <c r="BJ309" i="57" s="1"/>
  <c r="CA312" i="57"/>
  <c r="CA309" i="57" s="1"/>
  <c r="DM312" i="57"/>
  <c r="DM309" i="57" s="1"/>
  <c r="AM334" i="57"/>
  <c r="AM331" i="57" s="1"/>
  <c r="CL334" i="57"/>
  <c r="CL331" i="57" s="1"/>
  <c r="BX413" i="57"/>
  <c r="BX410" i="57" s="1"/>
  <c r="CG413" i="57"/>
  <c r="CG410" i="57" s="1"/>
  <c r="CY413" i="57"/>
  <c r="CY410" i="57" s="1"/>
  <c r="Y139" i="57"/>
  <c r="AQ139" i="57"/>
  <c r="BJ139" i="57"/>
  <c r="BS139" i="57"/>
  <c r="BX139" i="57"/>
  <c r="P153" i="57"/>
  <c r="P75" i="57" s="1"/>
  <c r="AF153" i="57"/>
  <c r="BD153" i="57"/>
  <c r="BL153" i="57"/>
  <c r="CW153" i="57"/>
  <c r="CW75" i="57" s="1"/>
  <c r="CW20" i="57" s="1"/>
  <c r="AB166" i="57"/>
  <c r="AB163" i="57" s="1"/>
  <c r="AB162" i="57" s="1"/>
  <c r="AN166" i="57"/>
  <c r="AN163" i="57" s="1"/>
  <c r="AN162" i="57" s="1"/>
  <c r="AW166" i="57"/>
  <c r="AW163" i="57" s="1"/>
  <c r="BH166" i="57"/>
  <c r="BH163" i="57" s="1"/>
  <c r="BH162" i="57" s="1"/>
  <c r="CS166" i="57"/>
  <c r="CS163" i="57" s="1"/>
  <c r="AI166" i="57"/>
  <c r="AI163" i="57" s="1"/>
  <c r="AI162" i="57" s="1"/>
  <c r="CO192" i="57"/>
  <c r="CO189" i="57" s="1"/>
  <c r="CY192" i="57"/>
  <c r="CY189" i="57" s="1"/>
  <c r="BB215" i="57"/>
  <c r="BB212" i="57" s="1"/>
  <c r="BJ215" i="57"/>
  <c r="BJ212" i="57" s="1"/>
  <c r="CZ215" i="57"/>
  <c r="CZ212" i="57" s="1"/>
  <c r="CL226" i="57"/>
  <c r="CL223" i="57" s="1"/>
  <c r="CL162" i="57" s="1"/>
  <c r="P256" i="57"/>
  <c r="P253" i="57" s="1"/>
  <c r="AU256" i="57"/>
  <c r="AU253" i="57" s="1"/>
  <c r="CO256" i="57"/>
  <c r="CO253" i="57" s="1"/>
  <c r="DG256" i="57"/>
  <c r="DG253" i="57" s="1"/>
  <c r="AA279" i="57"/>
  <c r="AA276" i="57" s="1"/>
  <c r="AI304" i="57"/>
  <c r="AI301" i="57" s="1"/>
  <c r="CV312" i="57"/>
  <c r="CV309" i="57" s="1"/>
  <c r="DE312" i="57"/>
  <c r="DE309" i="57" s="1"/>
  <c r="BG326" i="57"/>
  <c r="BG312" i="57" s="1"/>
  <c r="BG309" i="57" s="1"/>
  <c r="BB334" i="57"/>
  <c r="BB331" i="57" s="1"/>
  <c r="CM335" i="57"/>
  <c r="DF401" i="57"/>
  <c r="DF398" i="57" s="1"/>
  <c r="AS139" i="57"/>
  <c r="BC139" i="57"/>
  <c r="BC75" i="57" s="1"/>
  <c r="BT139" i="57"/>
  <c r="BY139" i="57"/>
  <c r="BY75" i="57" s="1"/>
  <c r="CS139" i="57"/>
  <c r="Q153" i="57"/>
  <c r="Q75" i="57" s="1"/>
  <c r="Q20" i="57" s="1"/>
  <c r="CX153" i="57"/>
  <c r="H155" i="57"/>
  <c r="CD155" i="57"/>
  <c r="J166" i="57"/>
  <c r="J163" i="57" s="1"/>
  <c r="AD166" i="57"/>
  <c r="AD163" i="57" s="1"/>
  <c r="AX166" i="57"/>
  <c r="AX163" i="57" s="1"/>
  <c r="AX162" i="57" s="1"/>
  <c r="BQ166" i="57"/>
  <c r="BQ163" i="57" s="1"/>
  <c r="BY166" i="57"/>
  <c r="BY163" i="57" s="1"/>
  <c r="CI166" i="57"/>
  <c r="CI163" i="57" s="1"/>
  <c r="CI162" i="57" s="1"/>
  <c r="CI19" i="57" s="1"/>
  <c r="DJ166" i="57"/>
  <c r="DJ163" i="57" s="1"/>
  <c r="K192" i="57"/>
  <c r="K189" i="57" s="1"/>
  <c r="K162" i="57" s="1"/>
  <c r="BP192" i="57"/>
  <c r="BP189" i="57" s="1"/>
  <c r="BX192" i="57"/>
  <c r="BX189" i="57" s="1"/>
  <c r="AR215" i="57"/>
  <c r="AR212" i="57" s="1"/>
  <c r="BK215" i="57"/>
  <c r="BK212" i="57" s="1"/>
  <c r="DI215" i="57"/>
  <c r="DI212" i="57" s="1"/>
  <c r="V230" i="57"/>
  <c r="V227" i="57" s="1"/>
  <c r="BP256" i="57"/>
  <c r="BP253" i="57" s="1"/>
  <c r="BX256" i="57"/>
  <c r="BX253" i="57" s="1"/>
  <c r="R279" i="57"/>
  <c r="R276" i="57" s="1"/>
  <c r="DH279" i="57"/>
  <c r="DH276" i="57" s="1"/>
  <c r="K304" i="57"/>
  <c r="K301" i="57" s="1"/>
  <c r="CH304" i="57"/>
  <c r="CH301" i="57" s="1"/>
  <c r="CH162" i="57" s="1"/>
  <c r="DF312" i="57"/>
  <c r="DF309" i="57" s="1"/>
  <c r="O312" i="57"/>
  <c r="O309" i="57" s="1"/>
  <c r="BC334" i="57"/>
  <c r="BC331" i="57" s="1"/>
  <c r="BC162" i="57" s="1"/>
  <c r="DF374" i="57"/>
  <c r="DF371" i="57" s="1"/>
  <c r="AZ399" i="57"/>
  <c r="BN399" i="57" s="1"/>
  <c r="BN398" i="57" s="1"/>
  <c r="L401" i="57"/>
  <c r="L398" i="57" s="1"/>
  <c r="T401" i="57"/>
  <c r="T398" i="57" s="1"/>
  <c r="AE413" i="57"/>
  <c r="AE410" i="57" s="1"/>
  <c r="E18" i="59"/>
  <c r="AP166" i="57"/>
  <c r="AP163" i="57" s="1"/>
  <c r="CD336" i="57"/>
  <c r="AU153" i="57"/>
  <c r="CG153" i="57"/>
  <c r="AQ166" i="57"/>
  <c r="AQ163" i="57" s="1"/>
  <c r="BJ166" i="57"/>
  <c r="BJ163" i="57" s="1"/>
  <c r="BJ162" i="57" s="1"/>
  <c r="BS166" i="57"/>
  <c r="BS163" i="57" s="1"/>
  <c r="CA166" i="57"/>
  <c r="CA163" i="57" s="1"/>
  <c r="CE166" i="57"/>
  <c r="CE163" i="57" s="1"/>
  <c r="CS192" i="57"/>
  <c r="CS189" i="57" s="1"/>
  <c r="AT215" i="57"/>
  <c r="AT212" i="57" s="1"/>
  <c r="I241" i="57"/>
  <c r="S139" i="57"/>
  <c r="S75" i="57" s="1"/>
  <c r="AW139" i="57"/>
  <c r="BF139" i="57"/>
  <c r="BF75" i="57" s="1"/>
  <c r="BF20" i="57" s="1"/>
  <c r="BO139" i="57"/>
  <c r="CB139" i="57"/>
  <c r="CM139" i="57"/>
  <c r="DK139" i="57"/>
  <c r="K153" i="57"/>
  <c r="AB153" i="57"/>
  <c r="AB75" i="57" s="1"/>
  <c r="CH153" i="57"/>
  <c r="CH75" i="57" s="1"/>
  <c r="C166" i="57"/>
  <c r="C163" i="57" s="1"/>
  <c r="BK166" i="57"/>
  <c r="BK163" i="57" s="1"/>
  <c r="BT166" i="57"/>
  <c r="BT163" i="57" s="1"/>
  <c r="CB166" i="57"/>
  <c r="CB163" i="57" s="1"/>
  <c r="CW166" i="57"/>
  <c r="CW163" i="57" s="1"/>
  <c r="DM166" i="57"/>
  <c r="DM163" i="57" s="1"/>
  <c r="DM162" i="57" s="1"/>
  <c r="N192" i="57"/>
  <c r="N189" i="57" s="1"/>
  <c r="BB192" i="57"/>
  <c r="BB189" i="57" s="1"/>
  <c r="BB162" i="57" s="1"/>
  <c r="BO215" i="57"/>
  <c r="BO212" i="57" s="1"/>
  <c r="DE215" i="57"/>
  <c r="DE212" i="57" s="1"/>
  <c r="T256" i="57"/>
  <c r="T253" i="57" s="1"/>
  <c r="T162" i="57" s="1"/>
  <c r="BS256" i="57"/>
  <c r="BS253" i="57" s="1"/>
  <c r="CA256" i="57"/>
  <c r="CA253" i="57" s="1"/>
  <c r="CJ256" i="57"/>
  <c r="CJ253" i="57" s="1"/>
  <c r="DJ279" i="57"/>
  <c r="DJ276" i="57" s="1"/>
  <c r="CC304" i="57"/>
  <c r="CC301" i="57" s="1"/>
  <c r="CU304" i="57"/>
  <c r="CU301" i="57" s="1"/>
  <c r="C312" i="57"/>
  <c r="C309" i="57" s="1"/>
  <c r="AD312" i="57"/>
  <c r="AD309" i="57" s="1"/>
  <c r="CH334" i="57"/>
  <c r="CH331" i="57" s="1"/>
  <c r="AC335" i="57"/>
  <c r="AC334" i="57" s="1"/>
  <c r="AC331" i="57" s="1"/>
  <c r="CU335" i="57"/>
  <c r="E374" i="57"/>
  <c r="E371" i="57" s="1"/>
  <c r="E162" i="57" s="1"/>
  <c r="BP374" i="57"/>
  <c r="BP371" i="57" s="1"/>
  <c r="CB256" i="57"/>
  <c r="CB253" i="57" s="1"/>
  <c r="DL256" i="57"/>
  <c r="DL253" i="57" s="1"/>
  <c r="X304" i="57"/>
  <c r="X301" i="57" s="1"/>
  <c r="X162" i="57" s="1"/>
  <c r="CM304" i="57"/>
  <c r="CM301" i="57" s="1"/>
  <c r="X334" i="57"/>
  <c r="X331" i="57" s="1"/>
  <c r="AV334" i="57"/>
  <c r="AV331" i="57" s="1"/>
  <c r="AV162" i="57" s="1"/>
  <c r="CS334" i="57"/>
  <c r="CS331" i="57" s="1"/>
  <c r="AS401" i="57"/>
  <c r="BD401" i="57"/>
  <c r="BD398" i="57" s="1"/>
  <c r="Z413" i="57"/>
  <c r="Z410" i="57" s="1"/>
  <c r="AV413" i="57"/>
  <c r="AV410" i="57" s="1"/>
  <c r="H398" i="57"/>
  <c r="AY401" i="57"/>
  <c r="K7" i="48"/>
  <c r="J12" i="52"/>
  <c r="J11" i="52" s="1"/>
  <c r="J11" i="54"/>
  <c r="G12" i="52"/>
  <c r="G11" i="52" s="1"/>
  <c r="J39" i="55"/>
  <c r="J38" i="55" s="1"/>
  <c r="J35" i="55"/>
  <c r="J34" i="55" s="1"/>
  <c r="J29" i="55"/>
  <c r="J21" i="55"/>
  <c r="F15" i="55"/>
  <c r="D15" i="55"/>
  <c r="AK92" i="57"/>
  <c r="AY92" i="57" s="1"/>
  <c r="AJ413" i="57"/>
  <c r="AJ410" i="57" s="1"/>
  <c r="AK71" i="57"/>
  <c r="AY71" i="57" s="1"/>
  <c r="AK22" i="57"/>
  <c r="AY22" i="57" s="1"/>
  <c r="CK162" i="57"/>
  <c r="AK59" i="57"/>
  <c r="AY59" i="57" s="1"/>
  <c r="AK42" i="57"/>
  <c r="AY42" i="57" s="1"/>
  <c r="CO162" i="57"/>
  <c r="CK28" i="57"/>
  <c r="CD29" i="57"/>
  <c r="F7" i="48"/>
  <c r="AY189" i="57"/>
  <c r="D11" i="54"/>
  <c r="E15" i="55"/>
  <c r="AY192" i="57"/>
  <c r="AL20" i="57"/>
  <c r="BN226" i="57"/>
  <c r="BN223" i="57" s="1"/>
  <c r="DG27" i="57"/>
  <c r="AU413" i="57"/>
  <c r="AU410" i="57" s="1"/>
  <c r="BA256" i="57"/>
  <c r="BA253" i="57" s="1"/>
  <c r="BA162" i="57" s="1"/>
  <c r="CN162" i="57"/>
  <c r="AY167" i="57"/>
  <c r="AK147" i="57"/>
  <c r="AY101" i="57"/>
  <c r="BG30" i="57"/>
  <c r="BG13" i="57" s="1"/>
  <c r="C21" i="57"/>
  <c r="C20" i="57" s="1"/>
  <c r="BX21" i="57"/>
  <c r="AM21" i="57"/>
  <c r="AM20" i="57" s="1"/>
  <c r="BH21" i="57"/>
  <c r="BH20" i="57" s="1"/>
  <c r="K21" i="57"/>
  <c r="F21" i="57"/>
  <c r="F20" i="57" s="1"/>
  <c r="F19" i="57" s="1"/>
  <c r="CS75" i="57"/>
  <c r="CA75" i="57"/>
  <c r="BW75" i="57"/>
  <c r="AO21" i="57"/>
  <c r="AO20" i="57" s="1"/>
  <c r="AV21" i="57"/>
  <c r="BU21" i="57"/>
  <c r="BU20" i="57" s="1"/>
  <c r="CA21" i="57"/>
  <c r="S21" i="57"/>
  <c r="S20" i="57" s="1"/>
  <c r="S19" i="57" s="1"/>
  <c r="U21" i="57"/>
  <c r="BV21" i="57"/>
  <c r="CF21" i="57"/>
  <c r="DC21" i="57"/>
  <c r="DA27" i="57"/>
  <c r="BJ27" i="57"/>
  <c r="CY21" i="57"/>
  <c r="DN21" i="57"/>
  <c r="DN20" i="57" s="1"/>
  <c r="BY21" i="57"/>
  <c r="T54" i="57"/>
  <c r="BJ54" i="57"/>
  <c r="DD54" i="57"/>
  <c r="BT76" i="57"/>
  <c r="BT75" i="57" s="1"/>
  <c r="DO76" i="57"/>
  <c r="DE92" i="57"/>
  <c r="DE75" i="57" s="1"/>
  <c r="DG92" i="57"/>
  <c r="DO92" i="57"/>
  <c r="L105" i="57"/>
  <c r="DH105" i="57"/>
  <c r="H109" i="57"/>
  <c r="CR109" i="57" s="1"/>
  <c r="AZ109" i="57"/>
  <c r="CE108" i="57"/>
  <c r="CE13" i="57" s="1"/>
  <c r="CU108" i="57"/>
  <c r="CU13" i="57" s="1"/>
  <c r="CD110" i="57"/>
  <c r="CD108" i="57" s="1"/>
  <c r="V111" i="57"/>
  <c r="K105" i="57"/>
  <c r="K75" i="57" s="1"/>
  <c r="K20" i="57" s="1"/>
  <c r="R162" i="57"/>
  <c r="CM75" i="57"/>
  <c r="T21" i="57"/>
  <c r="P21" i="57"/>
  <c r="P20" i="57" s="1"/>
  <c r="CB21" i="57"/>
  <c r="CG75" i="57"/>
  <c r="CG20" i="57" s="1"/>
  <c r="L75" i="57"/>
  <c r="BQ75" i="57"/>
  <c r="BQ20" i="57" s="1"/>
  <c r="CN21" i="57"/>
  <c r="DJ21" i="57"/>
  <c r="DJ20" i="57" s="1"/>
  <c r="AP21" i="57"/>
  <c r="AP20" i="57" s="1"/>
  <c r="AS21" i="57"/>
  <c r="BB21" i="57"/>
  <c r="BW21" i="57"/>
  <c r="BW20" i="57" s="1"/>
  <c r="CC21" i="57"/>
  <c r="DB21" i="57"/>
  <c r="DB20" i="57" s="1"/>
  <c r="DD21" i="57"/>
  <c r="DD20" i="57" s="1"/>
  <c r="DM21" i="57"/>
  <c r="AW21" i="57"/>
  <c r="BC21" i="57"/>
  <c r="BR21" i="57"/>
  <c r="BR20" i="57" s="1"/>
  <c r="CD56" i="57"/>
  <c r="M92" i="57"/>
  <c r="M75" i="57" s="1"/>
  <c r="M20" i="57" s="1"/>
  <c r="M19" i="57" s="1"/>
  <c r="U92" i="57"/>
  <c r="U75" i="57" s="1"/>
  <c r="U20" i="57" s="1"/>
  <c r="U19" i="57" s="1"/>
  <c r="AE92" i="57"/>
  <c r="T105" i="57"/>
  <c r="T75" i="57" s="1"/>
  <c r="T20" i="57" s="1"/>
  <c r="AQ105" i="57"/>
  <c r="AQ75" i="57" s="1"/>
  <c r="BD105" i="57"/>
  <c r="BD75" i="57" s="1"/>
  <c r="BV105" i="57"/>
  <c r="BV75" i="57" s="1"/>
  <c r="CF105" i="57"/>
  <c r="CF75" i="57" s="1"/>
  <c r="DG108" i="57"/>
  <c r="DG105" i="57" s="1"/>
  <c r="BB105" i="57"/>
  <c r="BB75" i="57" s="1"/>
  <c r="CB105" i="57"/>
  <c r="I117" i="57"/>
  <c r="I75" i="57" s="1"/>
  <c r="BL117" i="57"/>
  <c r="CN117" i="57"/>
  <c r="CN75" i="57" s="1"/>
  <c r="CN20" i="57" s="1"/>
  <c r="CN19" i="57" s="1"/>
  <c r="CV117" i="57"/>
  <c r="CV75" i="57" s="1"/>
  <c r="DH117" i="57"/>
  <c r="AA226" i="57"/>
  <c r="AA223" i="57" s="1"/>
  <c r="V242" i="57"/>
  <c r="DA241" i="57"/>
  <c r="DA14" i="57" s="1"/>
  <c r="H243" i="57"/>
  <c r="AZ243" i="57"/>
  <c r="CD243" i="57"/>
  <c r="O256" i="57"/>
  <c r="O253" i="57" s="1"/>
  <c r="AM279" i="57"/>
  <c r="AM276" i="57" s="1"/>
  <c r="CJ279" i="57"/>
  <c r="CJ276" i="57" s="1"/>
  <c r="CJ162" i="57" s="1"/>
  <c r="CJ19" i="57" s="1"/>
  <c r="AA304" i="57"/>
  <c r="AA301" i="57" s="1"/>
  <c r="AW304" i="57"/>
  <c r="AW301" i="57" s="1"/>
  <c r="BP304" i="57"/>
  <c r="BP301" i="57" s="1"/>
  <c r="AH312" i="57"/>
  <c r="AH309" i="57" s="1"/>
  <c r="AH162" i="57" s="1"/>
  <c r="BO312" i="57"/>
  <c r="BO309" i="57" s="1"/>
  <c r="AQ312" i="57"/>
  <c r="AQ309" i="57" s="1"/>
  <c r="AQ162" i="57" s="1"/>
  <c r="BS312" i="57"/>
  <c r="BS309" i="57" s="1"/>
  <c r="DJ312" i="57"/>
  <c r="DJ309" i="57" s="1"/>
  <c r="AZ337" i="57"/>
  <c r="CD337" i="57"/>
  <c r="CD349" i="57"/>
  <c r="CR349" i="57" s="1"/>
  <c r="L334" i="57"/>
  <c r="L331" i="57" s="1"/>
  <c r="L162" i="57" s="1"/>
  <c r="BT334" i="57"/>
  <c r="BT331" i="57" s="1"/>
  <c r="BZ334" i="57"/>
  <c r="BZ331" i="57" s="1"/>
  <c r="C334" i="57"/>
  <c r="C331" i="57" s="1"/>
  <c r="C162" i="57" s="1"/>
  <c r="N334" i="57"/>
  <c r="N331" i="57" s="1"/>
  <c r="N162" i="57" s="1"/>
  <c r="BF374" i="57"/>
  <c r="BF371" i="57" s="1"/>
  <c r="BF162" i="57" s="1"/>
  <c r="BF19" i="57" s="1"/>
  <c r="Q413" i="57"/>
  <c r="Q410" i="57" s="1"/>
  <c r="Q162" i="57" s="1"/>
  <c r="Q19" i="57" s="1"/>
  <c r="AT105" i="57"/>
  <c r="BG117" i="57"/>
  <c r="BG75" i="57" s="1"/>
  <c r="DM117" i="57"/>
  <c r="DM75" i="57" s="1"/>
  <c r="DM20" i="57" s="1"/>
  <c r="AJ121" i="57"/>
  <c r="AJ120" i="57" s="1"/>
  <c r="AJ117" i="57" s="1"/>
  <c r="H126" i="57"/>
  <c r="J226" i="57"/>
  <c r="J223" i="57" s="1"/>
  <c r="J162" i="57" s="1"/>
  <c r="J19" i="57" s="1"/>
  <c r="AF226" i="57"/>
  <c r="AF223" i="57" s="1"/>
  <c r="BK279" i="57"/>
  <c r="BK276" i="57" s="1"/>
  <c r="BK162" i="57" s="1"/>
  <c r="BK19" i="57" s="1"/>
  <c r="BD304" i="57"/>
  <c r="BD301" i="57" s="1"/>
  <c r="BD162" i="57" s="1"/>
  <c r="BL304" i="57"/>
  <c r="BL301" i="57" s="1"/>
  <c r="BL162" i="57" s="1"/>
  <c r="CQ304" i="57"/>
  <c r="CQ301" i="57" s="1"/>
  <c r="CQ162" i="57" s="1"/>
  <c r="AW312" i="57"/>
  <c r="AW309" i="57" s="1"/>
  <c r="CD329" i="57"/>
  <c r="CU326" i="57"/>
  <c r="CU14" i="57" s="1"/>
  <c r="H336" i="57"/>
  <c r="AE334" i="57"/>
  <c r="AE331" i="57" s="1"/>
  <c r="AP334" i="57"/>
  <c r="AP331" i="57" s="1"/>
  <c r="AP162" i="57" s="1"/>
  <c r="DC334" i="57"/>
  <c r="DC331" i="57" s="1"/>
  <c r="O374" i="57"/>
  <c r="O371" i="57" s="1"/>
  <c r="AO401" i="57"/>
  <c r="AO398" i="57" s="1"/>
  <c r="AO162" i="57" s="1"/>
  <c r="BT401" i="57"/>
  <c r="BT398" i="57" s="1"/>
  <c r="CB401" i="57"/>
  <c r="CB398" i="57" s="1"/>
  <c r="CQ413" i="57"/>
  <c r="CQ410" i="57" s="1"/>
  <c r="CZ413" i="57"/>
  <c r="CZ410" i="57" s="1"/>
  <c r="AC48" i="57"/>
  <c r="V48" i="57" s="1"/>
  <c r="E11" i="54"/>
  <c r="D12" i="52"/>
  <c r="D11" i="52" s="1"/>
  <c r="C54" i="70"/>
  <c r="P54" i="70" s="1"/>
  <c r="C52" i="43"/>
  <c r="I10" i="48"/>
  <c r="C64" i="70"/>
  <c r="P64" i="70" s="1"/>
  <c r="C62" i="43"/>
  <c r="I14" i="48"/>
  <c r="G11" i="54"/>
  <c r="C42" i="43"/>
  <c r="I11" i="48"/>
  <c r="I19" i="48"/>
  <c r="G18" i="48"/>
  <c r="I18" i="48" s="1"/>
  <c r="E29" i="40"/>
  <c r="C83" i="70"/>
  <c r="P83" i="70" s="1"/>
  <c r="C82" i="43"/>
  <c r="I8" i="48"/>
  <c r="C59" i="70"/>
  <c r="P59" i="70" s="1"/>
  <c r="C57" i="43"/>
  <c r="I12" i="48"/>
  <c r="C78" i="70"/>
  <c r="P78" i="70" s="1"/>
  <c r="C77" i="43"/>
  <c r="I16" i="48"/>
  <c r="F11" i="54"/>
  <c r="C97" i="70"/>
  <c r="P97" i="70" s="1"/>
  <c r="C97" i="43"/>
  <c r="I17" i="48"/>
  <c r="E12" i="52"/>
  <c r="E11" i="52" s="1"/>
  <c r="R15" i="40"/>
  <c r="S17" i="40"/>
  <c r="J47" i="70"/>
  <c r="AJ199" i="41"/>
  <c r="AJ295" i="41"/>
  <c r="AJ393" i="41"/>
  <c r="AC242" i="41"/>
  <c r="AC241" i="41" s="1"/>
  <c r="AF241" i="41"/>
  <c r="G9" i="48"/>
  <c r="G7" i="48" s="1"/>
  <c r="CE162" i="57"/>
  <c r="AV374" i="73"/>
  <c r="AV380" i="69"/>
  <c r="G21" i="42"/>
  <c r="H14" i="40"/>
  <c r="C6" i="48"/>
  <c r="E6" i="48" s="1"/>
  <c r="F18" i="48"/>
  <c r="F6" i="48" s="1"/>
  <c r="J15" i="55"/>
  <c r="BN54" i="57"/>
  <c r="BN11" i="57"/>
  <c r="W241" i="41"/>
  <c r="J52" i="70"/>
  <c r="AJ223" i="41"/>
  <c r="AJ321" i="41"/>
  <c r="J91" i="70"/>
  <c r="AJ421" i="41"/>
  <c r="E7" i="48"/>
  <c r="AL162" i="57"/>
  <c r="AL19" i="57" s="1"/>
  <c r="J57" i="70"/>
  <c r="AJ238" i="41"/>
  <c r="J76" i="70"/>
  <c r="AJ329" i="41"/>
  <c r="J95" i="70"/>
  <c r="AJ433" i="41"/>
  <c r="D11" i="55"/>
  <c r="C88" i="70"/>
  <c r="P88" i="70" s="1"/>
  <c r="C87" i="43"/>
  <c r="Q279" i="32"/>
  <c r="BF242" i="41"/>
  <c r="BF241" i="41" s="1"/>
  <c r="I241" i="41"/>
  <c r="P18" i="41"/>
  <c r="P17" i="41" s="1"/>
  <c r="G11" i="55"/>
  <c r="J42" i="70"/>
  <c r="AJ172" i="41"/>
  <c r="J62" i="70"/>
  <c r="AJ270" i="41"/>
  <c r="J81" i="70"/>
  <c r="AJ352" i="41"/>
  <c r="CW322" i="41"/>
  <c r="CN322" i="41"/>
  <c r="I15" i="48"/>
  <c r="H25" i="52"/>
  <c r="I25" i="52" s="1"/>
  <c r="AU373" i="71"/>
  <c r="AU375" i="69"/>
  <c r="AR375" i="69" s="1"/>
  <c r="F11" i="55"/>
  <c r="J11" i="55"/>
  <c r="H17" i="54"/>
  <c r="AV322" i="73"/>
  <c r="AV326" i="69"/>
  <c r="BR11" i="69" s="1"/>
  <c r="H24" i="52"/>
  <c r="I24" i="52" s="1"/>
  <c r="AU368" i="72"/>
  <c r="AU374" i="69"/>
  <c r="E11" i="55"/>
  <c r="W162" i="57"/>
  <c r="AY89" i="57"/>
  <c r="BD21" i="57"/>
  <c r="BD20" i="57" s="1"/>
  <c r="I11" i="57"/>
  <c r="I54" i="57"/>
  <c r="I21" i="57" s="1"/>
  <c r="R21" i="57"/>
  <c r="R20" i="57" s="1"/>
  <c r="R19" i="57" s="1"/>
  <c r="BG47" i="57"/>
  <c r="AZ48" i="57"/>
  <c r="O11" i="57"/>
  <c r="O54" i="57"/>
  <c r="O21" i="57" s="1"/>
  <c r="AK279" i="57"/>
  <c r="AK49" i="57"/>
  <c r="AY49" i="57" s="1"/>
  <c r="AK136" i="57"/>
  <c r="AY136" i="57" s="1"/>
  <c r="AZ374" i="57"/>
  <c r="AZ371" i="57" s="1"/>
  <c r="AK128" i="57"/>
  <c r="AY128" i="57" s="1"/>
  <c r="AY172" i="57"/>
  <c r="DA54" i="57"/>
  <c r="DA21" i="57" s="1"/>
  <c r="DA20" i="57" s="1"/>
  <c r="DA11" i="57"/>
  <c r="AY76" i="57"/>
  <c r="AK139" i="57"/>
  <c r="AY139" i="57" s="1"/>
  <c r="AY32" i="57"/>
  <c r="DG11" i="57"/>
  <c r="DG54" i="57"/>
  <c r="DG21" i="57" s="1"/>
  <c r="BS21" i="57"/>
  <c r="L21" i="57"/>
  <c r="L20" i="57" s="1"/>
  <c r="I166" i="57"/>
  <c r="I163" i="57" s="1"/>
  <c r="BE9" i="57"/>
  <c r="CO9" i="57"/>
  <c r="CE112" i="57"/>
  <c r="CD113" i="57"/>
  <c r="AD9" i="57"/>
  <c r="BF9" i="57"/>
  <c r="AC29" i="57"/>
  <c r="DE14" i="57"/>
  <c r="DE9" i="57" s="1"/>
  <c r="AQ54" i="57"/>
  <c r="AQ21" i="57" s="1"/>
  <c r="BZ54" i="57"/>
  <c r="BZ21" i="57" s="1"/>
  <c r="BZ20" i="57" s="1"/>
  <c r="Z54" i="57"/>
  <c r="Z21" i="57" s="1"/>
  <c r="Z20" i="57" s="1"/>
  <c r="O108" i="57"/>
  <c r="O13" i="57" s="1"/>
  <c r="H110" i="57"/>
  <c r="CR110" i="57" s="1"/>
  <c r="CR108" i="57" s="1"/>
  <c r="BH9" i="57"/>
  <c r="AH54" i="57"/>
  <c r="AH21" i="57" s="1"/>
  <c r="AH20" i="57" s="1"/>
  <c r="CB76" i="57"/>
  <c r="CB75" i="57" s="1"/>
  <c r="CB20" i="57" s="1"/>
  <c r="H108" i="57"/>
  <c r="AJ230" i="57"/>
  <c r="AJ227" i="57" s="1"/>
  <c r="BK9" i="57"/>
  <c r="C14" i="57"/>
  <c r="C9" i="57" s="1"/>
  <c r="CH54" i="57"/>
  <c r="CH21" i="57" s="1"/>
  <c r="CH20" i="57" s="1"/>
  <c r="CO54" i="57"/>
  <c r="CO21" i="57" s="1"/>
  <c r="CO20" i="57" s="1"/>
  <c r="CO19" i="57" s="1"/>
  <c r="DL54" i="57"/>
  <c r="DL21" i="57" s="1"/>
  <c r="DL20" i="57" s="1"/>
  <c r="CL54" i="57"/>
  <c r="CL21" i="57" s="1"/>
  <c r="CL20" i="57" s="1"/>
  <c r="CU54" i="57"/>
  <c r="CU21" i="57" s="1"/>
  <c r="AG76" i="57"/>
  <c r="AG75" i="57" s="1"/>
  <c r="AH9" i="57"/>
  <c r="CI9" i="57"/>
  <c r="CR31" i="57"/>
  <c r="CR30" i="57" s="1"/>
  <c r="N14" i="57"/>
  <c r="N9" i="57" s="1"/>
  <c r="CP54" i="57"/>
  <c r="CP21" i="57" s="1"/>
  <c r="CP20" i="57" s="1"/>
  <c r="CX54" i="57"/>
  <c r="CX21" i="57" s="1"/>
  <c r="DC92" i="57"/>
  <c r="DC75" i="57" s="1"/>
  <c r="DC20" i="57" s="1"/>
  <c r="CY105" i="57"/>
  <c r="CY75" i="57" s="1"/>
  <c r="CY20" i="57" s="1"/>
  <c r="AY147" i="57"/>
  <c r="CJ9" i="57"/>
  <c r="E54" i="57"/>
  <c r="E21" i="57" s="1"/>
  <c r="BL92" i="57"/>
  <c r="BL75" i="57" s="1"/>
  <c r="BL20" i="57" s="1"/>
  <c r="DK92" i="57"/>
  <c r="DK75" i="57" s="1"/>
  <c r="DK20" i="57" s="1"/>
  <c r="AZ107" i="57"/>
  <c r="AZ112" i="57"/>
  <c r="BN113" i="57"/>
  <c r="BN112" i="57" s="1"/>
  <c r="AZ134" i="57"/>
  <c r="AZ133" i="57" s="1"/>
  <c r="BN135" i="57"/>
  <c r="BN134" i="57" s="1"/>
  <c r="BN133" i="57" s="1"/>
  <c r="CL9" i="57"/>
  <c r="AY243" i="57"/>
  <c r="AY111" i="57"/>
  <c r="AY118" i="57"/>
  <c r="H188" i="57"/>
  <c r="DA335" i="57"/>
  <c r="H242" i="57"/>
  <c r="AM304" i="57"/>
  <c r="AM301" i="57" s="1"/>
  <c r="AM162" i="57" s="1"/>
  <c r="AM19" i="57" s="1"/>
  <c r="AU226" i="57"/>
  <c r="AU223" i="57" s="1"/>
  <c r="CV304" i="57"/>
  <c r="CV301" i="57" s="1"/>
  <c r="CD107" i="57"/>
  <c r="V110" i="57"/>
  <c r="AJ110" i="57" s="1"/>
  <c r="AJ242" i="57"/>
  <c r="DC279" i="57"/>
  <c r="DC276" i="57" s="1"/>
  <c r="BG304" i="57"/>
  <c r="BG301" i="57" s="1"/>
  <c r="AJ337" i="57"/>
  <c r="CD274" i="57"/>
  <c r="CB304" i="57"/>
  <c r="CB301" i="57" s="1"/>
  <c r="AW162" i="57"/>
  <c r="AY110" i="57"/>
  <c r="AK336" i="57"/>
  <c r="AY336" i="57" s="1"/>
  <c r="G19" i="59"/>
  <c r="AS398" i="57"/>
  <c r="AS162" i="57" s="1"/>
  <c r="AY349" i="57"/>
  <c r="E7" i="59"/>
  <c r="AU350" i="73"/>
  <c r="AU356" i="69"/>
  <c r="AF28" i="57"/>
  <c r="AF27" i="57" s="1"/>
  <c r="AF21" i="57" s="1"/>
  <c r="AI27" i="57"/>
  <c r="AI21" i="57" s="1"/>
  <c r="AI20" i="57" s="1"/>
  <c r="AF184" i="57"/>
  <c r="BG18" i="57"/>
  <c r="O9" i="60"/>
  <c r="W273" i="41"/>
  <c r="I273" i="41"/>
  <c r="AC275" i="41"/>
  <c r="AF273" i="41"/>
  <c r="K279" i="32"/>
  <c r="AN280" i="32"/>
  <c r="W279" i="32"/>
  <c r="R279" i="32"/>
  <c r="L279" i="32"/>
  <c r="L278" i="32" s="1"/>
  <c r="N279" i="32"/>
  <c r="N278" i="32" s="1"/>
  <c r="AA279" i="32"/>
  <c r="O279" i="32"/>
  <c r="Z279" i="32"/>
  <c r="Y279" i="32"/>
  <c r="CG240" i="41"/>
  <c r="CG236" i="41" s="1"/>
  <c r="L245" i="32"/>
  <c r="L244" i="32" s="1"/>
  <c r="L243" i="32" s="1"/>
  <c r="L19" i="32" s="1"/>
  <c r="AT200" i="73"/>
  <c r="AT204" i="69"/>
  <c r="AF313" i="41"/>
  <c r="AC313" i="41" s="1"/>
  <c r="V313" i="41" s="1"/>
  <c r="AT202" i="73"/>
  <c r="AR202" i="73" s="1"/>
  <c r="AT206" i="69"/>
  <c r="AR206" i="69" s="1"/>
  <c r="M248" i="32"/>
  <c r="M245" i="32" s="1"/>
  <c r="M244" i="32" s="1"/>
  <c r="M243" i="32" s="1"/>
  <c r="M19" i="32" s="1"/>
  <c r="O245" i="32"/>
  <c r="R245" i="32"/>
  <c r="R244" i="32" s="1"/>
  <c r="R243" i="32" s="1"/>
  <c r="R19" i="32" s="1"/>
  <c r="AT364" i="71"/>
  <c r="AT366" i="69"/>
  <c r="AA101" i="32"/>
  <c r="AT157" i="73"/>
  <c r="AT161" i="69"/>
  <c r="AX15" i="69"/>
  <c r="BK15" i="69" s="1"/>
  <c r="BJ18" i="69"/>
  <c r="BK18" i="73"/>
  <c r="BJ18" i="73"/>
  <c r="AX15" i="73"/>
  <c r="AX14" i="69" s="1"/>
  <c r="H40" i="55"/>
  <c r="AT359" i="71"/>
  <c r="AT361" i="69"/>
  <c r="AA273" i="32"/>
  <c r="AT371" i="73"/>
  <c r="AT377" i="69"/>
  <c r="J65" i="43"/>
  <c r="J67" i="70"/>
  <c r="J85" i="43"/>
  <c r="J86" i="70"/>
  <c r="CT422" i="41"/>
  <c r="CT419" i="41" s="1"/>
  <c r="BZ321" i="41"/>
  <c r="C72" i="70"/>
  <c r="BZ223" i="41"/>
  <c r="C52" i="70"/>
  <c r="BZ352" i="41"/>
  <c r="C81" i="70"/>
  <c r="K81" i="70" s="1"/>
  <c r="V99" i="70"/>
  <c r="BZ329" i="41"/>
  <c r="C76" i="70"/>
  <c r="K76" i="70" s="1"/>
  <c r="BZ393" i="41"/>
  <c r="C86" i="70"/>
  <c r="K52" i="70"/>
  <c r="J70" i="43"/>
  <c r="J72" i="70"/>
  <c r="BZ172" i="41"/>
  <c r="C42" i="70"/>
  <c r="BZ295" i="41"/>
  <c r="C67" i="70"/>
  <c r="BZ199" i="41"/>
  <c r="C47" i="70"/>
  <c r="BZ421" i="41"/>
  <c r="C91" i="70"/>
  <c r="BZ238" i="41"/>
  <c r="C57" i="70"/>
  <c r="BZ270" i="41"/>
  <c r="C62" i="70"/>
  <c r="K62" i="70" s="1"/>
  <c r="BZ433" i="41"/>
  <c r="C95" i="70"/>
  <c r="CU422" i="41"/>
  <c r="CU419" i="41" s="1"/>
  <c r="CL422" i="41"/>
  <c r="CB422" i="41"/>
  <c r="CB419" i="41" s="1"/>
  <c r="Q16" i="40"/>
  <c r="T16" i="40"/>
  <c r="M29" i="40"/>
  <c r="Q29" i="40"/>
  <c r="M17" i="40"/>
  <c r="P17" i="40"/>
  <c r="T17" i="40" s="1"/>
  <c r="F17" i="40"/>
  <c r="G17" i="40" s="1"/>
  <c r="I21" i="40"/>
  <c r="U21" i="40"/>
  <c r="H14" i="51"/>
  <c r="BV18" i="41"/>
  <c r="M20" i="40"/>
  <c r="AW18" i="41"/>
  <c r="AR18" i="41" s="1"/>
  <c r="F16" i="40"/>
  <c r="E15" i="40"/>
  <c r="M15" i="40" s="1"/>
  <c r="M16" i="40"/>
  <c r="J14" i="51"/>
  <c r="O11" i="40"/>
  <c r="AC398" i="57"/>
  <c r="V399" i="57"/>
  <c r="AJ399" i="57" s="1"/>
  <c r="AG326" i="57"/>
  <c r="AG312" i="57" s="1"/>
  <c r="AG309" i="57" s="1"/>
  <c r="AG162" i="57" s="1"/>
  <c r="CK18" i="57"/>
  <c r="CK17" i="57" s="1"/>
  <c r="AD398" i="57"/>
  <c r="AD162" i="57" s="1"/>
  <c r="AD19" i="57" s="1"/>
  <c r="W29" i="57"/>
  <c r="W28" i="57" s="1"/>
  <c r="W12" i="57" s="1"/>
  <c r="CS27" i="41"/>
  <c r="BF88" i="41"/>
  <c r="CR27" i="41"/>
  <c r="CT54" i="41"/>
  <c r="CK54" i="41"/>
  <c r="CS422" i="41"/>
  <c r="CS419" i="41" s="1"/>
  <c r="CJ422" i="41"/>
  <c r="CJ419" i="41" s="1"/>
  <c r="BF247" i="41"/>
  <c r="AH158" i="41"/>
  <c r="AE22" i="41"/>
  <c r="CC256" i="41"/>
  <c r="CC158" i="41"/>
  <c r="CI256" i="41"/>
  <c r="CC290" i="41"/>
  <c r="CO256" i="41"/>
  <c r="BF43" i="41"/>
  <c r="BF42" i="41" s="1"/>
  <c r="BF336" i="41"/>
  <c r="BF331" i="41" s="1"/>
  <c r="CK422" i="41"/>
  <c r="CK419" i="41" s="1"/>
  <c r="CA422" i="41"/>
  <c r="CA419" i="41" s="1"/>
  <c r="Z422" i="41"/>
  <c r="Q225" i="41"/>
  <c r="Q221" i="41" s="1"/>
  <c r="F225" i="41"/>
  <c r="F221" i="41" s="1"/>
  <c r="AI422" i="41"/>
  <c r="AI419" i="41" s="1"/>
  <c r="Y422" i="41"/>
  <c r="C225" i="41"/>
  <c r="C221" i="41" s="1"/>
  <c r="CI322" i="41"/>
  <c r="CI319" i="41" s="1"/>
  <c r="BF307" i="41"/>
  <c r="CO158" i="41"/>
  <c r="CT225" i="41"/>
  <c r="CT221" i="41" s="1"/>
  <c r="CK225" i="41"/>
  <c r="CK221" i="41" s="1"/>
  <c r="CA225" i="41"/>
  <c r="CA221" i="41" s="1"/>
  <c r="Z225" i="41"/>
  <c r="Z221" i="41" s="1"/>
  <c r="P225" i="41"/>
  <c r="P221" i="41" s="1"/>
  <c r="E225" i="41"/>
  <c r="N322" i="41"/>
  <c r="CR422" i="41"/>
  <c r="CR419" i="41" s="1"/>
  <c r="BF444" i="41"/>
  <c r="AF322" i="41"/>
  <c r="AF319" i="41" s="1"/>
  <c r="CS225" i="41"/>
  <c r="CS221" i="41" s="1"/>
  <c r="CJ225" i="41"/>
  <c r="CJ221" i="41" s="1"/>
  <c r="AI225" i="41"/>
  <c r="AI221" i="41" s="1"/>
  <c r="N225" i="41"/>
  <c r="N221" i="41" s="1"/>
  <c r="M322" i="41"/>
  <c r="BF192" i="41"/>
  <c r="CR225" i="41"/>
  <c r="CR221" i="41" s="1"/>
  <c r="CH225" i="41"/>
  <c r="CH221" i="41" s="1"/>
  <c r="AH225" i="41"/>
  <c r="AH221" i="41" s="1"/>
  <c r="X225" i="41"/>
  <c r="CQ322" i="41"/>
  <c r="CQ319" i="41" s="1"/>
  <c r="CG322" i="41"/>
  <c r="CG319" i="41" s="1"/>
  <c r="AG322" i="41"/>
  <c r="M22" i="41"/>
  <c r="CP322" i="41"/>
  <c r="CP319" i="41" s="1"/>
  <c r="CF322" i="41"/>
  <c r="CF319" i="41" s="1"/>
  <c r="AE322" i="41"/>
  <c r="AE319" i="41" s="1"/>
  <c r="BF355" i="41"/>
  <c r="BF35" i="41"/>
  <c r="CT27" i="41"/>
  <c r="BF133" i="41"/>
  <c r="BF132" i="41" s="1"/>
  <c r="BF256" i="41"/>
  <c r="BA351" i="41"/>
  <c r="BA350" i="41" s="1"/>
  <c r="BF351" i="41"/>
  <c r="I159" i="41"/>
  <c r="BF160" i="41"/>
  <c r="BF159" i="41" s="1"/>
  <c r="BF158" i="41" s="1"/>
  <c r="BA222" i="41"/>
  <c r="BA221" i="41" s="1"/>
  <c r="BF222" i="41"/>
  <c r="BI109" i="41"/>
  <c r="BI79" i="41" s="1"/>
  <c r="BI20" i="41" s="1"/>
  <c r="BI19" i="41" s="1"/>
  <c r="BI13" i="41"/>
  <c r="BI9" i="41" s="1"/>
  <c r="BF298" i="41"/>
  <c r="I47" i="41"/>
  <c r="I46" i="41" s="1"/>
  <c r="BF48" i="41"/>
  <c r="BF47" i="41" s="1"/>
  <c r="BF46" i="41" s="1"/>
  <c r="I323" i="41"/>
  <c r="BF324" i="41"/>
  <c r="BF323" i="41" s="1"/>
  <c r="BF322" i="41" s="1"/>
  <c r="BF396" i="41"/>
  <c r="BF226" i="41"/>
  <c r="BF225" i="41" s="1"/>
  <c r="BA392" i="41"/>
  <c r="BA391" i="41" s="1"/>
  <c r="BF392" i="41"/>
  <c r="BA432" i="41"/>
  <c r="BA431" i="41" s="1"/>
  <c r="BF432" i="41"/>
  <c r="BF281" i="41"/>
  <c r="BF272" i="41" s="1"/>
  <c r="I81" i="41"/>
  <c r="BF82" i="41"/>
  <c r="BF81" i="41" s="1"/>
  <c r="BF80" i="41" s="1"/>
  <c r="I33" i="41"/>
  <c r="BF34" i="41"/>
  <c r="BF33" i="41" s="1"/>
  <c r="BF175" i="41"/>
  <c r="I317" i="41"/>
  <c r="BF318" i="41"/>
  <c r="BF317" i="41" s="1"/>
  <c r="BA328" i="41"/>
  <c r="BA327" i="41" s="1"/>
  <c r="BF328" i="41"/>
  <c r="BF327" i="41" s="1"/>
  <c r="BA420" i="41"/>
  <c r="BA419" i="41" s="1"/>
  <c r="BF420" i="41"/>
  <c r="BF435" i="41"/>
  <c r="BF402" i="41"/>
  <c r="I122" i="41"/>
  <c r="BF123" i="41"/>
  <c r="BF122" i="41" s="1"/>
  <c r="I153" i="41"/>
  <c r="I152" i="41" s="1"/>
  <c r="BF154" i="41"/>
  <c r="BF153" i="41" s="1"/>
  <c r="BF152" i="41" s="1"/>
  <c r="BF145" i="41"/>
  <c r="BF422" i="41"/>
  <c r="BF10" i="41"/>
  <c r="BF39" i="41"/>
  <c r="BF148" i="41"/>
  <c r="BA294" i="41"/>
  <c r="BA293" i="41" s="1"/>
  <c r="BF294" i="41"/>
  <c r="I72" i="41"/>
  <c r="I71" i="41" s="1"/>
  <c r="BF73" i="41"/>
  <c r="BF72" i="41" s="1"/>
  <c r="BF71" i="41" s="1"/>
  <c r="BF215" i="41"/>
  <c r="BA320" i="41"/>
  <c r="BA319" i="41" s="1"/>
  <c r="BF320" i="41"/>
  <c r="I166" i="41"/>
  <c r="I165" i="41" s="1"/>
  <c r="BF167" i="41"/>
  <c r="BF166" i="41" s="1"/>
  <c r="BF165" i="41" s="1"/>
  <c r="BF207" i="41"/>
  <c r="I25" i="41"/>
  <c r="BF26" i="41"/>
  <c r="BF25" i="41" s="1"/>
  <c r="BF22" i="41" s="1"/>
  <c r="BF124" i="41"/>
  <c r="BA237" i="41"/>
  <c r="BA236" i="41" s="1"/>
  <c r="BF237" i="41"/>
  <c r="BF50" i="41"/>
  <c r="BF49" i="41" s="1"/>
  <c r="I142" i="41"/>
  <c r="I141" i="41" s="1"/>
  <c r="BF143" i="41"/>
  <c r="BF142" i="41" s="1"/>
  <c r="BF141" i="41" s="1"/>
  <c r="I156" i="41"/>
  <c r="I155" i="41" s="1"/>
  <c r="BF157" i="41"/>
  <c r="BF156" i="41" s="1"/>
  <c r="BF155" i="41" s="1"/>
  <c r="BA171" i="41"/>
  <c r="BA170" i="41" s="1"/>
  <c r="BF171" i="41"/>
  <c r="BA269" i="41"/>
  <c r="BA268" i="41" s="1"/>
  <c r="BF269" i="41"/>
  <c r="I30" i="41"/>
  <c r="BF31" i="41"/>
  <c r="BF30" i="41" s="1"/>
  <c r="BA198" i="41"/>
  <c r="BA197" i="41" s="1"/>
  <c r="BF198" i="41"/>
  <c r="BF384" i="41"/>
  <c r="F240" i="41"/>
  <c r="F236" i="41" s="1"/>
  <c r="BF96" i="41"/>
  <c r="H95" i="41"/>
  <c r="AZ95" i="41" s="1"/>
  <c r="AD22" i="41"/>
  <c r="T22" i="41"/>
  <c r="Y225" i="41"/>
  <c r="Y221" i="41" s="1"/>
  <c r="AF32" i="41"/>
  <c r="Q124" i="41"/>
  <c r="BA127" i="41"/>
  <c r="BA124" i="41" s="1"/>
  <c r="I15" i="41"/>
  <c r="BA118" i="41"/>
  <c r="BA15" i="41" s="1"/>
  <c r="T112" i="41"/>
  <c r="T109" i="41" s="1"/>
  <c r="BD112" i="41"/>
  <c r="R377" i="41"/>
  <c r="R13" i="41" s="1"/>
  <c r="BB379" i="41"/>
  <c r="BB377" i="41" s="1"/>
  <c r="T27" i="41"/>
  <c r="K27" i="41"/>
  <c r="Y121" i="41"/>
  <c r="F121" i="41"/>
  <c r="AG201" i="41"/>
  <c r="AG197" i="41" s="1"/>
  <c r="CR322" i="41"/>
  <c r="CR319" i="41" s="1"/>
  <c r="CH322" i="41"/>
  <c r="CH319" i="41" s="1"/>
  <c r="AH322" i="41"/>
  <c r="AH319" i="41" s="1"/>
  <c r="X322" i="41"/>
  <c r="X319" i="41" s="1"/>
  <c r="P322" i="41"/>
  <c r="P319" i="41" s="1"/>
  <c r="E322" i="41"/>
  <c r="M354" i="41"/>
  <c r="M350" i="41" s="1"/>
  <c r="AA422" i="41"/>
  <c r="AA419" i="41" s="1"/>
  <c r="CR158" i="41"/>
  <c r="CH158" i="41"/>
  <c r="P158" i="41"/>
  <c r="E158" i="41"/>
  <c r="CQ225" i="41"/>
  <c r="CQ221" i="41" s="1"/>
  <c r="CG225" i="41"/>
  <c r="CG221" i="41" s="1"/>
  <c r="AG225" i="41"/>
  <c r="AG221" i="41" s="1"/>
  <c r="M225" i="41"/>
  <c r="M221" i="41" s="1"/>
  <c r="CE322" i="41"/>
  <c r="CE319" i="41" s="1"/>
  <c r="AD322" i="41"/>
  <c r="AD319" i="41" s="1"/>
  <c r="U322" i="41"/>
  <c r="U319" i="41" s="1"/>
  <c r="L322" i="41"/>
  <c r="L319" i="41" s="1"/>
  <c r="AH422" i="41"/>
  <c r="AH419" i="41" s="1"/>
  <c r="X422" i="41"/>
  <c r="X419" i="41" s="1"/>
  <c r="BE199" i="41"/>
  <c r="AZ199" i="41"/>
  <c r="AZ238" i="41"/>
  <c r="BE238" i="41"/>
  <c r="AZ329" i="41"/>
  <c r="BE329" i="41"/>
  <c r="AZ421" i="41"/>
  <c r="BE421" i="41"/>
  <c r="BE172" i="41"/>
  <c r="AZ172" i="41"/>
  <c r="AZ270" i="41"/>
  <c r="BE270" i="41"/>
  <c r="BE295" i="41"/>
  <c r="AZ295" i="41"/>
  <c r="BE352" i="41"/>
  <c r="AZ352" i="41"/>
  <c r="L22" i="41"/>
  <c r="AZ223" i="41"/>
  <c r="BE223" i="41"/>
  <c r="AZ393" i="41"/>
  <c r="BE393" i="41"/>
  <c r="BE433" i="41"/>
  <c r="AZ433" i="41"/>
  <c r="BE321" i="41"/>
  <c r="AZ321" i="41"/>
  <c r="J422" i="41"/>
  <c r="J419" i="41" s="1"/>
  <c r="CJ27" i="41"/>
  <c r="K422" i="41"/>
  <c r="K419" i="41" s="1"/>
  <c r="S422" i="41"/>
  <c r="S419" i="41" s="1"/>
  <c r="G422" i="41"/>
  <c r="O322" i="41"/>
  <c r="O319" i="41" s="1"/>
  <c r="F422" i="41"/>
  <c r="F419" i="41" s="1"/>
  <c r="CO322" i="41"/>
  <c r="CO319" i="41" s="1"/>
  <c r="CP225" i="41"/>
  <c r="CP221" i="41" s="1"/>
  <c r="CF225" i="41"/>
  <c r="CF221" i="41" s="1"/>
  <c r="U225" i="41"/>
  <c r="U221" i="41" s="1"/>
  <c r="L225" i="41"/>
  <c r="L221" i="41" s="1"/>
  <c r="CV322" i="41"/>
  <c r="CV319" i="41" s="1"/>
  <c r="CM322" i="41"/>
  <c r="CM319" i="41" s="1"/>
  <c r="CD322" i="41"/>
  <c r="CD319" i="41" s="1"/>
  <c r="AB322" i="41"/>
  <c r="AB319" i="41" s="1"/>
  <c r="T322" i="41"/>
  <c r="K322" i="41"/>
  <c r="K319" i="41" s="1"/>
  <c r="CQ422" i="41"/>
  <c r="CQ419" i="41" s="1"/>
  <c r="CG422" i="41"/>
  <c r="CG419" i="41" s="1"/>
  <c r="AG422" i="41"/>
  <c r="AG419" i="41" s="1"/>
  <c r="P422" i="41"/>
  <c r="P419" i="41" s="1"/>
  <c r="E422" i="41"/>
  <c r="T422" i="41"/>
  <c r="CH422" i="41"/>
  <c r="CH419" i="41" s="1"/>
  <c r="CW225" i="41"/>
  <c r="CW221" i="41" s="1"/>
  <c r="CN225" i="41"/>
  <c r="CN221" i="41" s="1"/>
  <c r="CE225" i="41"/>
  <c r="CE221" i="41" s="1"/>
  <c r="AD225" i="41"/>
  <c r="AD221" i="41" s="1"/>
  <c r="T225" i="41"/>
  <c r="T221" i="41" s="1"/>
  <c r="K225" i="41"/>
  <c r="K221" i="41" s="1"/>
  <c r="CU322" i="41"/>
  <c r="CU319" i="41" s="1"/>
  <c r="CL322" i="41"/>
  <c r="CL319" i="41" s="1"/>
  <c r="CB322" i="41"/>
  <c r="CB319" i="41" s="1"/>
  <c r="AA322" i="41"/>
  <c r="AA319" i="41" s="1"/>
  <c r="S322" i="41"/>
  <c r="S319" i="41" s="1"/>
  <c r="J322" i="41"/>
  <c r="J319" i="41" s="1"/>
  <c r="CP422" i="41"/>
  <c r="CP419" i="41" s="1"/>
  <c r="CF422" i="41"/>
  <c r="CF419" i="41" s="1"/>
  <c r="AE422" i="41"/>
  <c r="AE419" i="41" s="1"/>
  <c r="N422" i="41"/>
  <c r="N419" i="41" s="1"/>
  <c r="R422" i="41"/>
  <c r="R419" i="41" s="1"/>
  <c r="CV225" i="41"/>
  <c r="CV221" i="41" s="1"/>
  <c r="CM225" i="41"/>
  <c r="CD225" i="41"/>
  <c r="CD221" i="41" s="1"/>
  <c r="AB225" i="41"/>
  <c r="AB221" i="41" s="1"/>
  <c r="S225" i="41"/>
  <c r="S221" i="41" s="1"/>
  <c r="J225" i="41"/>
  <c r="J221" i="41" s="1"/>
  <c r="CT322" i="41"/>
  <c r="CT319" i="41" s="1"/>
  <c r="CK322" i="41"/>
  <c r="CK319" i="41" s="1"/>
  <c r="CA322" i="41"/>
  <c r="CA319" i="41" s="1"/>
  <c r="Z322" i="41"/>
  <c r="Z319" i="41" s="1"/>
  <c r="R322" i="41"/>
  <c r="R319" i="41" s="1"/>
  <c r="G322" i="41"/>
  <c r="CW422" i="41"/>
  <c r="CW419" i="41" s="1"/>
  <c r="CN422" i="41"/>
  <c r="CN419" i="41" s="1"/>
  <c r="CE422" i="41"/>
  <c r="CE419" i="41" s="1"/>
  <c r="AD422" i="41"/>
  <c r="AD419" i="41" s="1"/>
  <c r="M422" i="41"/>
  <c r="Q422" i="41"/>
  <c r="Q419" i="41" s="1"/>
  <c r="C10" i="41"/>
  <c r="C395" i="41"/>
  <c r="C391" i="41" s="1"/>
  <c r="CU225" i="41"/>
  <c r="CU221" i="41" s="1"/>
  <c r="CL225" i="41"/>
  <c r="CL221" i="41" s="1"/>
  <c r="CB225" i="41"/>
  <c r="CB221" i="41" s="1"/>
  <c r="AA225" i="41"/>
  <c r="AA221" i="41" s="1"/>
  <c r="R225" i="41"/>
  <c r="R221" i="41" s="1"/>
  <c r="G225" i="41"/>
  <c r="CS322" i="41"/>
  <c r="CS319" i="41" s="1"/>
  <c r="CJ322" i="41"/>
  <c r="CJ319" i="41" s="1"/>
  <c r="AI322" i="41"/>
  <c r="AI319" i="41" s="1"/>
  <c r="Y322" i="41"/>
  <c r="Y319" i="41" s="1"/>
  <c r="Q322" i="41"/>
  <c r="Q319" i="41" s="1"/>
  <c r="F322" i="41"/>
  <c r="F319" i="41" s="1"/>
  <c r="CV422" i="41"/>
  <c r="CV419" i="41" s="1"/>
  <c r="CM422" i="41"/>
  <c r="CM419" i="41" s="1"/>
  <c r="CD422" i="41"/>
  <c r="CD419" i="41" s="1"/>
  <c r="AB422" i="41"/>
  <c r="AB419" i="41" s="1"/>
  <c r="U422" i="41"/>
  <c r="U419" i="41" s="1"/>
  <c r="L422" i="41"/>
  <c r="L419" i="41" s="1"/>
  <c r="L354" i="41"/>
  <c r="L350" i="41" s="1"/>
  <c r="O158" i="41"/>
  <c r="M27" i="41"/>
  <c r="T32" i="41"/>
  <c r="CU158" i="41"/>
  <c r="CL158" i="41"/>
  <c r="CB158" i="41"/>
  <c r="Z158" i="41"/>
  <c r="S158" i="41"/>
  <c r="J158" i="41"/>
  <c r="Y240" i="41"/>
  <c r="Y236" i="41" s="1"/>
  <c r="CM354" i="41"/>
  <c r="CM350" i="41" s="1"/>
  <c r="CD354" i="41"/>
  <c r="CD350" i="41" s="1"/>
  <c r="T331" i="41"/>
  <c r="T327" i="41" s="1"/>
  <c r="K331" i="41"/>
  <c r="K327" i="41" s="1"/>
  <c r="J27" i="41"/>
  <c r="U27" i="41"/>
  <c r="CN96" i="41"/>
  <c r="CE96" i="41"/>
  <c r="X121" i="41"/>
  <c r="CT158" i="41"/>
  <c r="CK158" i="41"/>
  <c r="AI158" i="41"/>
  <c r="Y158" i="41"/>
  <c r="R158" i="41"/>
  <c r="G158" i="41"/>
  <c r="CU201" i="41"/>
  <c r="CU197" i="41" s="1"/>
  <c r="AG319" i="41"/>
  <c r="N319" i="41"/>
  <c r="CU354" i="41"/>
  <c r="CU350" i="41" s="1"/>
  <c r="CL354" i="41"/>
  <c r="CL350" i="41" s="1"/>
  <c r="L331" i="41"/>
  <c r="L327" i="41" s="1"/>
  <c r="Z54" i="41"/>
  <c r="CV158" i="41"/>
  <c r="CM158" i="41"/>
  <c r="CD158" i="41"/>
  <c r="AA158" i="41"/>
  <c r="Z240" i="41"/>
  <c r="Z236" i="41" s="1"/>
  <c r="CI158" i="41"/>
  <c r="AB32" i="41"/>
  <c r="N121" i="41"/>
  <c r="CS158" i="41"/>
  <c r="CJ158" i="41"/>
  <c r="AG158" i="41"/>
  <c r="X158" i="41"/>
  <c r="Q158" i="41"/>
  <c r="F158" i="41"/>
  <c r="CD331" i="41"/>
  <c r="CD327" i="41" s="1"/>
  <c r="AF158" i="41"/>
  <c r="CQ158" i="41"/>
  <c r="CG158" i="41"/>
  <c r="AE158" i="41"/>
  <c r="N158" i="41"/>
  <c r="AI354" i="41"/>
  <c r="AI350" i="41" s="1"/>
  <c r="CC124" i="41"/>
  <c r="CC121" i="41" s="1"/>
  <c r="CP158" i="41"/>
  <c r="CF158" i="41"/>
  <c r="AD158" i="41"/>
  <c r="M158" i="41"/>
  <c r="C297" i="41"/>
  <c r="C293" i="41" s="1"/>
  <c r="C158" i="41"/>
  <c r="CN158" i="41"/>
  <c r="CE158" i="41"/>
  <c r="AB158" i="41"/>
  <c r="U158" i="41"/>
  <c r="L158" i="41"/>
  <c r="T158" i="41"/>
  <c r="K158" i="41"/>
  <c r="AH354" i="41"/>
  <c r="AH350" i="41" s="1"/>
  <c r="CV59" i="41"/>
  <c r="M319" i="41"/>
  <c r="BX321" i="41"/>
  <c r="AY321" i="41"/>
  <c r="CS22" i="41"/>
  <c r="CJ22" i="41"/>
  <c r="AA27" i="41"/>
  <c r="C50" i="43"/>
  <c r="BX223" i="41"/>
  <c r="AY223" i="41"/>
  <c r="C55" i="43"/>
  <c r="BX238" i="41"/>
  <c r="AY238" i="41"/>
  <c r="BX329" i="41"/>
  <c r="AY329" i="41"/>
  <c r="C90" i="43"/>
  <c r="BX421" i="41"/>
  <c r="AY421" i="41"/>
  <c r="G199" i="41"/>
  <c r="BX199" i="41"/>
  <c r="AY199" i="41"/>
  <c r="C80" i="43"/>
  <c r="BX352" i="41"/>
  <c r="AY352" i="41"/>
  <c r="C85" i="43"/>
  <c r="S85" i="43" s="1"/>
  <c r="BX393" i="41"/>
  <c r="AY393" i="41"/>
  <c r="BX433" i="41"/>
  <c r="AY433" i="41"/>
  <c r="G172" i="41"/>
  <c r="BX172" i="41"/>
  <c r="AY172" i="41"/>
  <c r="C60" i="43"/>
  <c r="BX270" i="41"/>
  <c r="AY270" i="41"/>
  <c r="BX295" i="41"/>
  <c r="AY295" i="41"/>
  <c r="Z121" i="41"/>
  <c r="R121" i="41"/>
  <c r="W159" i="41"/>
  <c r="W81" i="41"/>
  <c r="AD27" i="41"/>
  <c r="CO27" i="41"/>
  <c r="W30" i="41"/>
  <c r="W33" i="41"/>
  <c r="W317" i="41"/>
  <c r="AB27" i="41"/>
  <c r="K32" i="41"/>
  <c r="O43" i="41"/>
  <c r="O42" i="41" s="1"/>
  <c r="W142" i="41"/>
  <c r="W141" i="41" s="1"/>
  <c r="W156" i="41"/>
  <c r="W155" i="41" s="1"/>
  <c r="W72" i="41"/>
  <c r="W71" i="41" s="1"/>
  <c r="CP121" i="41"/>
  <c r="CF121" i="41"/>
  <c r="U144" i="41"/>
  <c r="CR22" i="41"/>
  <c r="CH22" i="41"/>
  <c r="W16" i="41"/>
  <c r="T144" i="41"/>
  <c r="Y144" i="41"/>
  <c r="W23" i="41"/>
  <c r="W116" i="41"/>
  <c r="W40" i="41"/>
  <c r="W39" i="41" s="1"/>
  <c r="W122" i="41"/>
  <c r="W139" i="41"/>
  <c r="W138" i="41" s="1"/>
  <c r="W153" i="41"/>
  <c r="W152" i="41" s="1"/>
  <c r="W325" i="41"/>
  <c r="W417" i="41"/>
  <c r="W57" i="41"/>
  <c r="CQ22" i="41"/>
  <c r="CG22" i="41"/>
  <c r="P144" i="41"/>
  <c r="I35" i="41"/>
  <c r="W28" i="41"/>
  <c r="W47" i="41"/>
  <c r="W46" i="41" s="1"/>
  <c r="W110" i="41"/>
  <c r="W161" i="41"/>
  <c r="H410" i="41"/>
  <c r="CI124" i="41"/>
  <c r="CI121" i="41" s="1"/>
  <c r="W15" i="41"/>
  <c r="W55" i="41"/>
  <c r="W129" i="41"/>
  <c r="W128" i="41" s="1"/>
  <c r="W323" i="41"/>
  <c r="W166" i="41"/>
  <c r="CO124" i="41"/>
  <c r="CO121" i="41" s="1"/>
  <c r="W25" i="41"/>
  <c r="U331" i="41"/>
  <c r="U327" i="41" s="1"/>
  <c r="CL201" i="41"/>
  <c r="CL197" i="41" s="1"/>
  <c r="G240" i="41"/>
  <c r="X354" i="41"/>
  <c r="X350" i="41" s="1"/>
  <c r="J22" i="41"/>
  <c r="AC432" i="41"/>
  <c r="CB201" i="41"/>
  <c r="CB197" i="41" s="1"/>
  <c r="CV354" i="41"/>
  <c r="CV350" i="41" s="1"/>
  <c r="L27" i="41"/>
  <c r="CS121" i="41"/>
  <c r="S121" i="41"/>
  <c r="J32" i="41"/>
  <c r="E393" i="41"/>
  <c r="H445" i="41"/>
  <c r="BZ445" i="41" s="1"/>
  <c r="AC351" i="41"/>
  <c r="H389" i="41"/>
  <c r="BZ389" i="41" s="1"/>
  <c r="AC328" i="41"/>
  <c r="H392" i="41"/>
  <c r="H420" i="41"/>
  <c r="CQ32" i="41"/>
  <c r="CG32" i="41"/>
  <c r="H181" i="41"/>
  <c r="H310" i="41"/>
  <c r="R395" i="41"/>
  <c r="R391" i="41" s="1"/>
  <c r="S32" i="41"/>
  <c r="CP32" i="41"/>
  <c r="CT201" i="41"/>
  <c r="CT197" i="41" s="1"/>
  <c r="CK201" i="41"/>
  <c r="CK197" i="41" s="1"/>
  <c r="CA201" i="41"/>
  <c r="CA197" i="41" s="1"/>
  <c r="Q240" i="41"/>
  <c r="Q236" i="41" s="1"/>
  <c r="CR272" i="41"/>
  <c r="CR268" i="41" s="1"/>
  <c r="AB272" i="41"/>
  <c r="AB268" i="41" s="1"/>
  <c r="AG354" i="41"/>
  <c r="AG350" i="41" s="1"/>
  <c r="I43" i="41"/>
  <c r="I42" i="41" s="1"/>
  <c r="H63" i="41"/>
  <c r="AA32" i="41"/>
  <c r="CR331" i="41"/>
  <c r="CR327" i="41" s="1"/>
  <c r="CH331" i="41"/>
  <c r="CH327" i="41" s="1"/>
  <c r="H446" i="41"/>
  <c r="BZ446" i="41" s="1"/>
  <c r="I444" i="41"/>
  <c r="H337" i="41"/>
  <c r="H357" i="41"/>
  <c r="BZ357" i="41" s="1"/>
  <c r="H430" i="41"/>
  <c r="O127" i="41"/>
  <c r="H127" i="41" s="1"/>
  <c r="BZ127" i="41" s="1"/>
  <c r="CV96" i="41"/>
  <c r="CM96" i="41"/>
  <c r="CD96" i="41"/>
  <c r="CK27" i="41"/>
  <c r="CI43" i="41"/>
  <c r="CI42" i="41" s="1"/>
  <c r="CO145" i="41"/>
  <c r="CC226" i="41"/>
  <c r="AH27" i="41"/>
  <c r="X27" i="41"/>
  <c r="N32" i="41"/>
  <c r="AA109" i="41"/>
  <c r="P121" i="41"/>
  <c r="E121" i="41"/>
  <c r="CR144" i="41"/>
  <c r="AD144" i="41"/>
  <c r="CL144" i="41"/>
  <c r="Y174" i="41"/>
  <c r="Y170" i="41" s="1"/>
  <c r="CW319" i="41"/>
  <c r="CN319" i="41"/>
  <c r="S240" i="41"/>
  <c r="S236" i="41" s="1"/>
  <c r="N354" i="41"/>
  <c r="N350" i="41" s="1"/>
  <c r="K272" i="41"/>
  <c r="K268" i="41" s="1"/>
  <c r="Q297" i="41"/>
  <c r="Q293" i="41" s="1"/>
  <c r="AC294" i="41"/>
  <c r="V294" i="41" s="1"/>
  <c r="H51" i="41"/>
  <c r="BZ51" i="41" s="1"/>
  <c r="H107" i="41"/>
  <c r="W436" i="41"/>
  <c r="CQ121" i="41"/>
  <c r="CG121" i="41"/>
  <c r="K121" i="41"/>
  <c r="C322" i="41"/>
  <c r="C319" i="41" s="1"/>
  <c r="G121" i="41"/>
  <c r="H343" i="41"/>
  <c r="BZ343" i="41" s="1"/>
  <c r="G54" i="41"/>
  <c r="AI54" i="41"/>
  <c r="M96" i="41"/>
  <c r="CW80" i="41"/>
  <c r="AG96" i="41"/>
  <c r="C174" i="41"/>
  <c r="C170" i="41" s="1"/>
  <c r="AB121" i="41"/>
  <c r="T121" i="41"/>
  <c r="J121" i="41"/>
  <c r="R54" i="41"/>
  <c r="G27" i="41"/>
  <c r="CW109" i="41"/>
  <c r="P297" i="41"/>
  <c r="P293" i="41" s="1"/>
  <c r="E297" i="41"/>
  <c r="CT354" i="41"/>
  <c r="CT350" i="41" s="1"/>
  <c r="S435" i="41"/>
  <c r="S431" i="41" s="1"/>
  <c r="J435" i="41"/>
  <c r="J431" i="41" s="1"/>
  <c r="S331" i="41"/>
  <c r="S327" i="41" s="1"/>
  <c r="CR174" i="41"/>
  <c r="CR170" i="41" s="1"/>
  <c r="CH174" i="41"/>
  <c r="CH170" i="41" s="1"/>
  <c r="T174" i="41"/>
  <c r="T170" i="41" s="1"/>
  <c r="K174" i="41"/>
  <c r="K170" i="41" s="1"/>
  <c r="CU174" i="41"/>
  <c r="CU170" i="41" s="1"/>
  <c r="CB174" i="41"/>
  <c r="CB170" i="41" s="1"/>
  <c r="AH272" i="41"/>
  <c r="AH268" i="41" s="1"/>
  <c r="CQ297" i="41"/>
  <c r="CQ293" i="41" s="1"/>
  <c r="CG297" i="41"/>
  <c r="CG293" i="41" s="1"/>
  <c r="N297" i="41"/>
  <c r="N293" i="41" s="1"/>
  <c r="CS331" i="41"/>
  <c r="CS327" i="41" s="1"/>
  <c r="CJ331" i="41"/>
  <c r="CJ327" i="41" s="1"/>
  <c r="CQ395" i="41"/>
  <c r="CQ391" i="41" s="1"/>
  <c r="CG395" i="41"/>
  <c r="CG391" i="41" s="1"/>
  <c r="AB395" i="41"/>
  <c r="AB391" i="41" s="1"/>
  <c r="T395" i="41"/>
  <c r="T391" i="41" s="1"/>
  <c r="AC222" i="41"/>
  <c r="V222" i="41" s="1"/>
  <c r="CI35" i="41"/>
  <c r="CI32" i="41" s="1"/>
  <c r="CC43" i="41"/>
  <c r="CC42" i="41" s="1"/>
  <c r="CI54" i="41"/>
  <c r="CS54" i="41"/>
  <c r="CJ54" i="41"/>
  <c r="AG144" i="41"/>
  <c r="CS10" i="41"/>
  <c r="CQ331" i="41"/>
  <c r="CQ327" i="41" s="1"/>
  <c r="CG331" i="41"/>
  <c r="CG327" i="41" s="1"/>
  <c r="I60" i="41"/>
  <c r="AC237" i="41"/>
  <c r="V237" i="41" s="1"/>
  <c r="H126" i="41"/>
  <c r="BZ126" i="41" s="1"/>
  <c r="CA96" i="41"/>
  <c r="H179" i="41"/>
  <c r="P54" i="41"/>
  <c r="AG54" i="41"/>
  <c r="CD27" i="41"/>
  <c r="CW96" i="41"/>
  <c r="H380" i="41"/>
  <c r="BZ380" i="41" s="1"/>
  <c r="H397" i="41"/>
  <c r="BZ397" i="41" s="1"/>
  <c r="H416" i="41"/>
  <c r="BZ416" i="41" s="1"/>
  <c r="W112" i="41"/>
  <c r="CE10" i="41"/>
  <c r="Z27" i="41"/>
  <c r="P27" i="41"/>
  <c r="CJ59" i="41"/>
  <c r="AE59" i="41"/>
  <c r="M59" i="41"/>
  <c r="CW59" i="41"/>
  <c r="CN59" i="41"/>
  <c r="CE59" i="41"/>
  <c r="Z59" i="41"/>
  <c r="R59" i="41"/>
  <c r="G59" i="41"/>
  <c r="J96" i="41"/>
  <c r="K96" i="41"/>
  <c r="CV109" i="41"/>
  <c r="L121" i="41"/>
  <c r="CL96" i="41"/>
  <c r="AH54" i="41"/>
  <c r="CI27" i="41"/>
  <c r="CK96" i="41"/>
  <c r="Q54" i="41"/>
  <c r="X54" i="41"/>
  <c r="CT96" i="41"/>
  <c r="H194" i="41"/>
  <c r="BZ194" i="41" s="1"/>
  <c r="H232" i="41"/>
  <c r="H204" i="41"/>
  <c r="Z32" i="41"/>
  <c r="H31" i="41"/>
  <c r="BZ31" i="41" s="1"/>
  <c r="H428" i="41"/>
  <c r="BZ428" i="41" s="1"/>
  <c r="Z109" i="41"/>
  <c r="CD39" i="41"/>
  <c r="CD10" i="41"/>
  <c r="CS96" i="41"/>
  <c r="CJ96" i="41"/>
  <c r="AI121" i="41"/>
  <c r="AI395" i="41"/>
  <c r="AI391" i="41" s="1"/>
  <c r="P395" i="41"/>
  <c r="P391" i="41" s="1"/>
  <c r="E395" i="41"/>
  <c r="CW435" i="41"/>
  <c r="CW431" i="41" s="1"/>
  <c r="CN435" i="41"/>
  <c r="CN431" i="41" s="1"/>
  <c r="CE435" i="41"/>
  <c r="CE431" i="41" s="1"/>
  <c r="Z435" i="41"/>
  <c r="Z431" i="41" s="1"/>
  <c r="R435" i="41"/>
  <c r="R431" i="41" s="1"/>
  <c r="G435" i="41"/>
  <c r="CR435" i="41"/>
  <c r="CR431" i="41" s="1"/>
  <c r="CH435" i="41"/>
  <c r="CH431" i="41" s="1"/>
  <c r="AI174" i="41"/>
  <c r="AI170" i="41" s="1"/>
  <c r="X174" i="41"/>
  <c r="X170" i="41" s="1"/>
  <c r="N174" i="41"/>
  <c r="N170" i="41" s="1"/>
  <c r="AH201" i="41"/>
  <c r="AH197" i="41" s="1"/>
  <c r="M201" i="41"/>
  <c r="M197" i="41" s="1"/>
  <c r="CP297" i="41"/>
  <c r="CP293" i="41" s="1"/>
  <c r="CF297" i="41"/>
  <c r="CF293" i="41" s="1"/>
  <c r="CT297" i="41"/>
  <c r="CT293" i="41" s="1"/>
  <c r="CK297" i="41"/>
  <c r="CK293" i="41" s="1"/>
  <c r="CA297" i="41"/>
  <c r="CA293" i="41" s="1"/>
  <c r="AG297" i="41"/>
  <c r="AG293" i="41" s="1"/>
  <c r="AA395" i="41"/>
  <c r="AA391" i="41" s="1"/>
  <c r="S395" i="41"/>
  <c r="S391" i="41" s="1"/>
  <c r="CA395" i="41"/>
  <c r="CA391" i="41" s="1"/>
  <c r="N395" i="41"/>
  <c r="N391" i="41" s="1"/>
  <c r="CV435" i="41"/>
  <c r="CV431" i="41" s="1"/>
  <c r="AI435" i="41"/>
  <c r="AI431" i="41" s="1"/>
  <c r="Y435" i="41"/>
  <c r="Y431" i="41" s="1"/>
  <c r="Q435" i="41"/>
  <c r="Q431" i="41" s="1"/>
  <c r="F435" i="41"/>
  <c r="F431" i="41" s="1"/>
  <c r="AB435" i="41"/>
  <c r="AB431" i="41" s="1"/>
  <c r="CM331" i="41"/>
  <c r="CM327" i="41" s="1"/>
  <c r="AI331" i="41"/>
  <c r="AI327" i="41" s="1"/>
  <c r="CT272" i="41"/>
  <c r="CT268" i="41" s="1"/>
  <c r="CU121" i="41"/>
  <c r="R297" i="41"/>
  <c r="R293" i="41" s="1"/>
  <c r="G297" i="41"/>
  <c r="H277" i="41"/>
  <c r="AC198" i="41"/>
  <c r="V198" i="41" s="1"/>
  <c r="CH54" i="41"/>
  <c r="CE54" i="41"/>
  <c r="AD59" i="41"/>
  <c r="L59" i="41"/>
  <c r="CM59" i="41"/>
  <c r="CD59" i="41"/>
  <c r="AI59" i="41"/>
  <c r="Y59" i="41"/>
  <c r="CF109" i="41"/>
  <c r="R109" i="41"/>
  <c r="G109" i="41"/>
  <c r="CU109" i="41"/>
  <c r="CL109" i="41"/>
  <c r="AH174" i="41"/>
  <c r="AH170" i="41" s="1"/>
  <c r="CM201" i="41"/>
  <c r="CM197" i="41" s="1"/>
  <c r="AB240" i="41"/>
  <c r="AB236" i="41" s="1"/>
  <c r="AD272" i="41"/>
  <c r="AD268" i="41" s="1"/>
  <c r="Z297" i="41"/>
  <c r="Z293" i="41" s="1"/>
  <c r="H333" i="41"/>
  <c r="CG54" i="41"/>
  <c r="U54" i="41"/>
  <c r="CE109" i="41"/>
  <c r="CH109" i="41"/>
  <c r="U109" i="41"/>
  <c r="N109" i="41"/>
  <c r="X96" i="41"/>
  <c r="H203" i="41"/>
  <c r="H388" i="41"/>
  <c r="BZ388" i="41" s="1"/>
  <c r="CC105" i="41"/>
  <c r="Y27" i="41"/>
  <c r="X32" i="41"/>
  <c r="CP240" i="41"/>
  <c r="CP236" i="41" s="1"/>
  <c r="CF240" i="41"/>
  <c r="CF236" i="41" s="1"/>
  <c r="AC171" i="41"/>
  <c r="V171" i="41" s="1"/>
  <c r="N144" i="41"/>
  <c r="CV174" i="41"/>
  <c r="CV170" i="41" s="1"/>
  <c r="CM174" i="41"/>
  <c r="CM170" i="41" s="1"/>
  <c r="Y201" i="41"/>
  <c r="Y197" i="41" s="1"/>
  <c r="P201" i="41"/>
  <c r="P197" i="41" s="1"/>
  <c r="E201" i="41"/>
  <c r="P272" i="41"/>
  <c r="P268" i="41" s="1"/>
  <c r="E272" i="41"/>
  <c r="CS435" i="41"/>
  <c r="CS431" i="41" s="1"/>
  <c r="CJ435" i="41"/>
  <c r="CJ431" i="41" s="1"/>
  <c r="CV272" i="41"/>
  <c r="CV268" i="41" s="1"/>
  <c r="CO105" i="41"/>
  <c r="C70" i="43"/>
  <c r="E321" i="41"/>
  <c r="H143" i="41"/>
  <c r="BZ143" i="41" s="1"/>
  <c r="CK39" i="41"/>
  <c r="CK10" i="41"/>
  <c r="CA109" i="41"/>
  <c r="AF39" i="41"/>
  <c r="AF10" i="41"/>
  <c r="O379" i="41"/>
  <c r="O377" i="41" s="1"/>
  <c r="AG10" i="41"/>
  <c r="AG39" i="41"/>
  <c r="H45" i="41"/>
  <c r="BZ45" i="41" s="1"/>
  <c r="H189" i="41"/>
  <c r="H198" i="41"/>
  <c r="M121" i="41"/>
  <c r="H187" i="41"/>
  <c r="H195" i="41"/>
  <c r="BZ195" i="41" s="1"/>
  <c r="H351" i="41"/>
  <c r="AE80" i="41"/>
  <c r="Q27" i="41"/>
  <c r="CI105" i="41"/>
  <c r="R27" i="41"/>
  <c r="F32" i="41"/>
  <c r="G96" i="41"/>
  <c r="S96" i="41"/>
  <c r="AB96" i="41"/>
  <c r="F96" i="41"/>
  <c r="Y109" i="41"/>
  <c r="X109" i="41"/>
  <c r="AB174" i="41"/>
  <c r="AB170" i="41" s="1"/>
  <c r="P174" i="41"/>
  <c r="P170" i="41" s="1"/>
  <c r="E174" i="41"/>
  <c r="AB297" i="41"/>
  <c r="AB293" i="41" s="1"/>
  <c r="Q354" i="41"/>
  <c r="Q350" i="41" s="1"/>
  <c r="CG354" i="41"/>
  <c r="CG350" i="41" s="1"/>
  <c r="CU395" i="41"/>
  <c r="CU391" i="41" s="1"/>
  <c r="CL395" i="41"/>
  <c r="CL391" i="41" s="1"/>
  <c r="CB395" i="41"/>
  <c r="CB391" i="41" s="1"/>
  <c r="AD435" i="41"/>
  <c r="AD431" i="41" s="1"/>
  <c r="Z11" i="41"/>
  <c r="CB272" i="41"/>
  <c r="CB268" i="41" s="1"/>
  <c r="CM121" i="41"/>
  <c r="CD121" i="41"/>
  <c r="H441" i="41"/>
  <c r="CO97" i="41"/>
  <c r="CI101" i="41"/>
  <c r="CC112" i="41"/>
  <c r="CC109" i="41" s="1"/>
  <c r="CO133" i="41"/>
  <c r="CO132" i="41" s="1"/>
  <c r="CM27" i="41"/>
  <c r="CD201" i="41"/>
  <c r="CD197" i="41" s="1"/>
  <c r="CR240" i="41"/>
  <c r="CR236" i="41" s="1"/>
  <c r="CH240" i="41"/>
  <c r="CH236" i="41" s="1"/>
  <c r="E435" i="41"/>
  <c r="CS272" i="41"/>
  <c r="CS268" i="41" s="1"/>
  <c r="CJ272" i="41"/>
  <c r="CJ268" i="41" s="1"/>
  <c r="CT121" i="41"/>
  <c r="CK121" i="41"/>
  <c r="M331" i="41"/>
  <c r="M327" i="41" s="1"/>
  <c r="CL27" i="41"/>
  <c r="CB27" i="41"/>
  <c r="AE27" i="41"/>
  <c r="AD32" i="41"/>
  <c r="U32" i="41"/>
  <c r="L32" i="41"/>
  <c r="CS59" i="41"/>
  <c r="CQ240" i="41"/>
  <c r="CQ236" i="41" s="1"/>
  <c r="AG331" i="41"/>
  <c r="AG327" i="41" s="1"/>
  <c r="CH272" i="41"/>
  <c r="CH268" i="41" s="1"/>
  <c r="H108" i="41"/>
  <c r="AF109" i="41"/>
  <c r="O88" i="41"/>
  <c r="H178" i="41"/>
  <c r="BZ178" i="41" s="1"/>
  <c r="CB54" i="41"/>
  <c r="H283" i="41"/>
  <c r="AF54" i="41"/>
  <c r="CS201" i="41"/>
  <c r="CS197" i="41" s="1"/>
  <c r="CJ201" i="41"/>
  <c r="CJ197" i="41" s="1"/>
  <c r="CJ39" i="41"/>
  <c r="CJ10" i="41"/>
  <c r="L240" i="41"/>
  <c r="L236" i="41" s="1"/>
  <c r="AA354" i="41"/>
  <c r="AA350" i="41" s="1"/>
  <c r="C32" i="41"/>
  <c r="CR96" i="41"/>
  <c r="CP201" i="41"/>
  <c r="CP197" i="41" s="1"/>
  <c r="U240" i="41"/>
  <c r="U236" i="41" s="1"/>
  <c r="CW272" i="41"/>
  <c r="CW268" i="41" s="1"/>
  <c r="AA331" i="41"/>
  <c r="AA327" i="41" s="1"/>
  <c r="CF354" i="41"/>
  <c r="CF350" i="41" s="1"/>
  <c r="E354" i="41"/>
  <c r="U435" i="41"/>
  <c r="U431" i="41" s="1"/>
  <c r="AI27" i="41"/>
  <c r="C121" i="41"/>
  <c r="CN201" i="41"/>
  <c r="CN197" i="41" s="1"/>
  <c r="CH96" i="41"/>
  <c r="CE272" i="41"/>
  <c r="CE268" i="41" s="1"/>
  <c r="CB32" i="41"/>
  <c r="CG96" i="41"/>
  <c r="I16" i="41"/>
  <c r="H119" i="41"/>
  <c r="C99" i="70" s="1"/>
  <c r="S99" i="70" s="1"/>
  <c r="CF201" i="41"/>
  <c r="CF197" i="41" s="1"/>
  <c r="CK240" i="41"/>
  <c r="CK236" i="41" s="1"/>
  <c r="T240" i="41"/>
  <c r="T236" i="41" s="1"/>
  <c r="K240" i="41"/>
  <c r="K236" i="41" s="1"/>
  <c r="M272" i="41"/>
  <c r="M268" i="41" s="1"/>
  <c r="CM272" i="41"/>
  <c r="CM268" i="41" s="1"/>
  <c r="CD272" i="41"/>
  <c r="CD268" i="41" s="1"/>
  <c r="CP354" i="41"/>
  <c r="CP350" i="41" s="1"/>
  <c r="K395" i="41"/>
  <c r="K391" i="41" s="1"/>
  <c r="L435" i="41"/>
  <c r="L431" i="41" s="1"/>
  <c r="CV331" i="41"/>
  <c r="CV327" i="41" s="1"/>
  <c r="CT32" i="41"/>
  <c r="CE201" i="41"/>
  <c r="CE197" i="41" s="1"/>
  <c r="H89" i="41"/>
  <c r="BZ89" i="41" s="1"/>
  <c r="W101" i="41"/>
  <c r="H206" i="41"/>
  <c r="BZ206" i="41" s="1"/>
  <c r="H228" i="41"/>
  <c r="BZ228" i="41" s="1"/>
  <c r="H275" i="41"/>
  <c r="H299" i="41"/>
  <c r="H340" i="41"/>
  <c r="H341" i="41"/>
  <c r="H415" i="41"/>
  <c r="BZ415" i="41" s="1"/>
  <c r="CR39" i="41"/>
  <c r="CR10" i="41"/>
  <c r="CN272" i="41"/>
  <c r="CN268" i="41" s="1"/>
  <c r="CQ354" i="41"/>
  <c r="CQ350" i="41" s="1"/>
  <c r="M435" i="41"/>
  <c r="M431" i="41" s="1"/>
  <c r="CL32" i="41"/>
  <c r="I192" i="41"/>
  <c r="H208" i="41"/>
  <c r="BZ208" i="41" s="1"/>
  <c r="H276" i="41"/>
  <c r="O298" i="41"/>
  <c r="H313" i="41"/>
  <c r="H439" i="41"/>
  <c r="BZ439" i="41" s="1"/>
  <c r="O47" i="41"/>
  <c r="O46" i="41" s="1"/>
  <c r="H48" i="41"/>
  <c r="BZ48" i="41" s="1"/>
  <c r="O22" i="41"/>
  <c r="H67" i="41"/>
  <c r="H193" i="41"/>
  <c r="H251" i="41"/>
  <c r="H259" i="41"/>
  <c r="BZ259" i="41" s="1"/>
  <c r="H366" i="41"/>
  <c r="H243" i="41"/>
  <c r="H244" i="41"/>
  <c r="H260" i="41"/>
  <c r="H292" i="41"/>
  <c r="BZ292" i="41" s="1"/>
  <c r="H390" i="41"/>
  <c r="BZ390" i="41" s="1"/>
  <c r="H400" i="41"/>
  <c r="BZ400" i="41" s="1"/>
  <c r="L54" i="41"/>
  <c r="H360" i="41"/>
  <c r="H64" i="41"/>
  <c r="M144" i="41"/>
  <c r="CV201" i="41"/>
  <c r="CV197" i="41" s="1"/>
  <c r="CJ240" i="41"/>
  <c r="CJ236" i="41" s="1"/>
  <c r="AD240" i="41"/>
  <c r="AD236" i="41" s="1"/>
  <c r="J240" i="41"/>
  <c r="J236" i="41" s="1"/>
  <c r="CN354" i="41"/>
  <c r="CN350" i="41" s="1"/>
  <c r="J395" i="41"/>
  <c r="J391" i="41" s="1"/>
  <c r="CK395" i="41"/>
  <c r="CK391" i="41" s="1"/>
  <c r="X331" i="41"/>
  <c r="X327" i="41" s="1"/>
  <c r="AA297" i="41"/>
  <c r="AA293" i="41" s="1"/>
  <c r="C80" i="41"/>
  <c r="H314" i="41"/>
  <c r="CK32" i="41"/>
  <c r="H38" i="41"/>
  <c r="BZ38" i="41" s="1"/>
  <c r="I145" i="41"/>
  <c r="H320" i="41"/>
  <c r="O336" i="41"/>
  <c r="H338" i="41"/>
  <c r="O345" i="41"/>
  <c r="H358" i="41"/>
  <c r="BZ358" i="41" s="1"/>
  <c r="Z354" i="41"/>
  <c r="Z350" i="41" s="1"/>
  <c r="H385" i="41"/>
  <c r="H412" i="41"/>
  <c r="H150" i="41"/>
  <c r="BZ150" i="41" s="1"/>
  <c r="V115" i="41"/>
  <c r="H369" i="41"/>
  <c r="BZ369" i="41" s="1"/>
  <c r="H301" i="41"/>
  <c r="H65" i="41"/>
  <c r="X201" i="41"/>
  <c r="X197" i="41" s="1"/>
  <c r="CW201" i="41"/>
  <c r="CW197" i="41" s="1"/>
  <c r="CS240" i="41"/>
  <c r="CS236" i="41" s="1"/>
  <c r="CW354" i="41"/>
  <c r="CW350" i="41" s="1"/>
  <c r="CE354" i="41"/>
  <c r="CE350" i="41" s="1"/>
  <c r="Y354" i="41"/>
  <c r="Y350" i="41" s="1"/>
  <c r="P354" i="41"/>
  <c r="P350" i="41" s="1"/>
  <c r="CT395" i="41"/>
  <c r="CT391" i="41" s="1"/>
  <c r="C27" i="41"/>
  <c r="W43" i="41"/>
  <c r="W42" i="41" s="1"/>
  <c r="H227" i="41"/>
  <c r="BZ227" i="41" s="1"/>
  <c r="Y13" i="41"/>
  <c r="H249" i="41"/>
  <c r="BZ249" i="41" s="1"/>
  <c r="H266" i="41"/>
  <c r="BZ266" i="41" s="1"/>
  <c r="H285" i="41"/>
  <c r="H414" i="41"/>
  <c r="BZ414" i="41" s="1"/>
  <c r="V356" i="41"/>
  <c r="H408" i="41"/>
  <c r="AF121" i="41"/>
  <c r="R22" i="41"/>
  <c r="G22" i="41"/>
  <c r="CF27" i="41"/>
  <c r="CC50" i="41"/>
  <c r="CC49" i="41" s="1"/>
  <c r="CC97" i="41"/>
  <c r="CO101" i="41"/>
  <c r="CI112" i="41"/>
  <c r="CI109" i="41" s="1"/>
  <c r="N27" i="41"/>
  <c r="CN121" i="41"/>
  <c r="CE121" i="41"/>
  <c r="R240" i="41"/>
  <c r="R236" i="41" s="1"/>
  <c r="T272" i="41"/>
  <c r="T268" i="41" s="1"/>
  <c r="CK272" i="41"/>
  <c r="CK268" i="41" s="1"/>
  <c r="CA272" i="41"/>
  <c r="CA268" i="41" s="1"/>
  <c r="AG272" i="41"/>
  <c r="AG268" i="41" s="1"/>
  <c r="CL419" i="41"/>
  <c r="H344" i="41"/>
  <c r="BZ344" i="41" s="1"/>
  <c r="H365" i="41"/>
  <c r="H305" i="41"/>
  <c r="H102" i="41"/>
  <c r="CC22" i="41"/>
  <c r="CE22" i="41"/>
  <c r="Z22" i="41"/>
  <c r="F22" i="41"/>
  <c r="CE27" i="41"/>
  <c r="AG27" i="41"/>
  <c r="CO35" i="41"/>
  <c r="CO32" i="41" s="1"/>
  <c r="CO43" i="41"/>
  <c r="CO42" i="41" s="1"/>
  <c r="CI50" i="41"/>
  <c r="CI49" i="41" s="1"/>
  <c r="CC54" i="41"/>
  <c r="CO60" i="41"/>
  <c r="CC88" i="41"/>
  <c r="CO112" i="41"/>
  <c r="CO109" i="41" s="1"/>
  <c r="CL22" i="41"/>
  <c r="CB22" i="41"/>
  <c r="AG22" i="41"/>
  <c r="X22" i="41"/>
  <c r="CN80" i="41"/>
  <c r="CI22" i="41"/>
  <c r="P22" i="41"/>
  <c r="E22" i="41"/>
  <c r="CR54" i="41"/>
  <c r="P59" i="41"/>
  <c r="M80" i="41"/>
  <c r="AD96" i="41"/>
  <c r="U96" i="41"/>
  <c r="L96" i="41"/>
  <c r="CU96" i="41"/>
  <c r="CB96" i="41"/>
  <c r="T96" i="41"/>
  <c r="CL121" i="41"/>
  <c r="CB121" i="41"/>
  <c r="CQ144" i="41"/>
  <c r="CG144" i="41"/>
  <c r="AB144" i="41"/>
  <c r="CE80" i="41"/>
  <c r="CC145" i="41"/>
  <c r="CD11" i="41"/>
  <c r="CT144" i="41"/>
  <c r="CK144" i="41"/>
  <c r="CA144" i="41"/>
  <c r="CE144" i="41"/>
  <c r="Z144" i="41"/>
  <c r="CQ174" i="41"/>
  <c r="CQ170" i="41" s="1"/>
  <c r="CG174" i="41"/>
  <c r="CG170" i="41" s="1"/>
  <c r="S174" i="41"/>
  <c r="S170" i="41" s="1"/>
  <c r="J174" i="41"/>
  <c r="J170" i="41" s="1"/>
  <c r="CT174" i="41"/>
  <c r="CT170" i="41" s="1"/>
  <c r="CK174" i="41"/>
  <c r="CK170" i="41" s="1"/>
  <c r="CA174" i="41"/>
  <c r="CA170" i="41" s="1"/>
  <c r="AG174" i="41"/>
  <c r="AG170" i="41" s="1"/>
  <c r="AA272" i="41"/>
  <c r="AA268" i="41" s="1"/>
  <c r="M297" i="41"/>
  <c r="M293" i="41" s="1"/>
  <c r="Z419" i="41"/>
  <c r="CI60" i="41"/>
  <c r="CH128" i="41"/>
  <c r="CH11" i="41"/>
  <c r="I355" i="41"/>
  <c r="G39" i="41"/>
  <c r="H257" i="41"/>
  <c r="BZ257" i="41" s="1"/>
  <c r="H328" i="41"/>
  <c r="H378" i="41"/>
  <c r="H386" i="41"/>
  <c r="N331" i="41"/>
  <c r="N327" i="41" s="1"/>
  <c r="H160" i="41"/>
  <c r="BZ160" i="41" s="1"/>
  <c r="H348" i="41"/>
  <c r="R10" i="41"/>
  <c r="I298" i="41"/>
  <c r="H312" i="41"/>
  <c r="C422" i="41"/>
  <c r="C419" i="41" s="1"/>
  <c r="CL174" i="41"/>
  <c r="CL170" i="41" s="1"/>
  <c r="AI201" i="41"/>
  <c r="AI197" i="41" s="1"/>
  <c r="N201" i="41"/>
  <c r="N197" i="41" s="1"/>
  <c r="CT240" i="41"/>
  <c r="CT236" i="41" s="1"/>
  <c r="CA240" i="41"/>
  <c r="CA236" i="41" s="1"/>
  <c r="N272" i="41"/>
  <c r="N268" i="41" s="1"/>
  <c r="W83" i="41"/>
  <c r="CV14" i="41"/>
  <c r="H399" i="41"/>
  <c r="H424" i="41"/>
  <c r="BZ424" i="41" s="1"/>
  <c r="H73" i="41"/>
  <c r="BZ73" i="41" s="1"/>
  <c r="CW11" i="41"/>
  <c r="H157" i="41"/>
  <c r="BZ157" i="41" s="1"/>
  <c r="C201" i="41"/>
  <c r="C197" i="41" s="1"/>
  <c r="H308" i="41"/>
  <c r="H309" i="41"/>
  <c r="K14" i="41"/>
  <c r="V420" i="41"/>
  <c r="AJ420" i="41" s="1"/>
  <c r="H359" i="41"/>
  <c r="H367" i="41"/>
  <c r="H288" i="41"/>
  <c r="BZ288" i="41" s="1"/>
  <c r="H289" i="41"/>
  <c r="BZ289" i="41" s="1"/>
  <c r="H182" i="41"/>
  <c r="H209" i="41"/>
  <c r="H213" i="41"/>
  <c r="H442" i="41"/>
  <c r="H62" i="41"/>
  <c r="BZ62" i="41" s="1"/>
  <c r="H376" i="41"/>
  <c r="L80" i="41"/>
  <c r="CV80" i="41"/>
  <c r="G11" i="41"/>
  <c r="H205" i="41"/>
  <c r="G321" i="41"/>
  <c r="I83" i="41"/>
  <c r="C144" i="41"/>
  <c r="W207" i="41"/>
  <c r="W290" i="41"/>
  <c r="H383" i="41"/>
  <c r="CR11" i="41"/>
  <c r="CN27" i="41"/>
  <c r="AG32" i="41"/>
  <c r="CW331" i="41"/>
  <c r="CW327" i="41" s="1"/>
  <c r="CN331" i="41"/>
  <c r="CN327" i="41" s="1"/>
  <c r="CE331" i="41"/>
  <c r="CE327" i="41" s="1"/>
  <c r="Y331" i="41"/>
  <c r="Y327" i="41" s="1"/>
  <c r="P331" i="41"/>
  <c r="P327" i="41" s="1"/>
  <c r="E331" i="41"/>
  <c r="CM22" i="41"/>
  <c r="CD22" i="41"/>
  <c r="AI22" i="41"/>
  <c r="Y22" i="41"/>
  <c r="CN54" i="41"/>
  <c r="CR59" i="41"/>
  <c r="CH59" i="41"/>
  <c r="U59" i="41"/>
  <c r="Q59" i="41"/>
  <c r="F59" i="41"/>
  <c r="CB80" i="41"/>
  <c r="X80" i="41"/>
  <c r="CP109" i="41"/>
  <c r="L109" i="41"/>
  <c r="CB109" i="41"/>
  <c r="CS144" i="41"/>
  <c r="CJ144" i="41"/>
  <c r="AF144" i="41"/>
  <c r="CM144" i="41"/>
  <c r="Q144" i="41"/>
  <c r="C22" i="41"/>
  <c r="N22" i="41"/>
  <c r="CG11" i="41"/>
  <c r="CM54" i="41"/>
  <c r="CD54" i="41"/>
  <c r="CQ59" i="41"/>
  <c r="CG59" i="41"/>
  <c r="AB59" i="41"/>
  <c r="T59" i="41"/>
  <c r="K59" i="41"/>
  <c r="CU59" i="41"/>
  <c r="CL59" i="41"/>
  <c r="CB59" i="41"/>
  <c r="AH59" i="41"/>
  <c r="X59" i="41"/>
  <c r="E59" i="41"/>
  <c r="AB80" i="41"/>
  <c r="CH80" i="41"/>
  <c r="S80" i="41"/>
  <c r="R96" i="41"/>
  <c r="CQ96" i="41"/>
  <c r="AA96" i="41"/>
  <c r="CN109" i="41"/>
  <c r="AI109" i="41"/>
  <c r="Q109" i="41"/>
  <c r="F109" i="41"/>
  <c r="CR109" i="41"/>
  <c r="AD109" i="41"/>
  <c r="CT109" i="41"/>
  <c r="CK109" i="41"/>
  <c r="CK22" i="41"/>
  <c r="AF22" i="41"/>
  <c r="CO226" i="41"/>
  <c r="CI229" i="41"/>
  <c r="CU54" i="41"/>
  <c r="CL54" i="41"/>
  <c r="C59" i="41"/>
  <c r="CP59" i="41"/>
  <c r="CF59" i="41"/>
  <c r="AA59" i="41"/>
  <c r="S59" i="41"/>
  <c r="J59" i="41"/>
  <c r="CT59" i="41"/>
  <c r="CK59" i="41"/>
  <c r="CA59" i="41"/>
  <c r="AG59" i="41"/>
  <c r="N59" i="41"/>
  <c r="CF80" i="41"/>
  <c r="Q80" i="41"/>
  <c r="N96" i="41"/>
  <c r="CM109" i="41"/>
  <c r="CD109" i="41"/>
  <c r="P109" i="41"/>
  <c r="E109" i="41"/>
  <c r="CQ109" i="41"/>
  <c r="CG109" i="41"/>
  <c r="AB109" i="41"/>
  <c r="S109" i="41"/>
  <c r="J109" i="41"/>
  <c r="CS109" i="41"/>
  <c r="CJ109" i="41"/>
  <c r="AD121" i="41"/>
  <c r="U121" i="41"/>
  <c r="M174" i="41"/>
  <c r="M170" i="41" s="1"/>
  <c r="CW174" i="41"/>
  <c r="CW170" i="41" s="1"/>
  <c r="CN174" i="41"/>
  <c r="CN170" i="41" s="1"/>
  <c r="CE174" i="41"/>
  <c r="CE170" i="41" s="1"/>
  <c r="Z201" i="41"/>
  <c r="Z197" i="41" s="1"/>
  <c r="Q201" i="41"/>
  <c r="Q197" i="41" s="1"/>
  <c r="F201" i="41"/>
  <c r="F197" i="41" s="1"/>
  <c r="AB201" i="41"/>
  <c r="AB197" i="41" s="1"/>
  <c r="S201" i="41"/>
  <c r="S197" i="41" s="1"/>
  <c r="J201" i="41"/>
  <c r="J197" i="41" s="1"/>
  <c r="P240" i="41"/>
  <c r="P236" i="41" s="1"/>
  <c r="E240" i="41"/>
  <c r="Y272" i="41"/>
  <c r="Y268" i="41" s="1"/>
  <c r="Q272" i="41"/>
  <c r="Q268" i="41" s="1"/>
  <c r="F272" i="41"/>
  <c r="F268" i="41" s="1"/>
  <c r="S272" i="41"/>
  <c r="S268" i="41" s="1"/>
  <c r="J272" i="41"/>
  <c r="J268" i="41" s="1"/>
  <c r="CS174" i="41"/>
  <c r="CS170" i="41" s="1"/>
  <c r="AD174" i="41"/>
  <c r="AD170" i="41" s="1"/>
  <c r="Q174" i="41"/>
  <c r="Q170" i="41" s="1"/>
  <c r="F174" i="41"/>
  <c r="F170" i="41" s="1"/>
  <c r="CU240" i="41"/>
  <c r="CU236" i="41" s="1"/>
  <c r="CL240" i="41"/>
  <c r="CL236" i="41" s="1"/>
  <c r="CB240" i="41"/>
  <c r="CB236" i="41" s="1"/>
  <c r="AG240" i="41"/>
  <c r="AG236" i="41" s="1"/>
  <c r="AI272" i="41"/>
  <c r="AI268" i="41" s="1"/>
  <c r="R331" i="41"/>
  <c r="R327" i="41" s="1"/>
  <c r="G331" i="41"/>
  <c r="G354" i="41"/>
  <c r="Y419" i="41"/>
  <c r="CU435" i="41"/>
  <c r="CU431" i="41" s="1"/>
  <c r="CL435" i="41"/>
  <c r="CL431" i="41" s="1"/>
  <c r="CB435" i="41"/>
  <c r="CB431" i="41" s="1"/>
  <c r="AH435" i="41"/>
  <c r="AH431" i="41" s="1"/>
  <c r="CP435" i="41"/>
  <c r="CP431" i="41" s="1"/>
  <c r="CF435" i="41"/>
  <c r="CF431" i="41" s="1"/>
  <c r="AA435" i="41"/>
  <c r="AA431" i="41" s="1"/>
  <c r="CI93" i="41"/>
  <c r="J39" i="41"/>
  <c r="W133" i="41"/>
  <c r="W132" i="41" s="1"/>
  <c r="H140" i="41"/>
  <c r="H222" i="41"/>
  <c r="H311" i="41"/>
  <c r="C354" i="41"/>
  <c r="C350" i="41" s="1"/>
  <c r="H34" i="41"/>
  <c r="BZ34" i="41" s="1"/>
  <c r="H104" i="41"/>
  <c r="BZ104" i="41" s="1"/>
  <c r="H286" i="41"/>
  <c r="H287" i="41"/>
  <c r="BZ287" i="41" s="1"/>
  <c r="W345" i="41"/>
  <c r="H37" i="41"/>
  <c r="BZ37" i="41" s="1"/>
  <c r="H86" i="41"/>
  <c r="W35" i="41"/>
  <c r="H87" i="41"/>
  <c r="BZ87" i="41" s="1"/>
  <c r="O192" i="41"/>
  <c r="H216" i="41"/>
  <c r="BZ216" i="41" s="1"/>
  <c r="W226" i="41"/>
  <c r="H231" i="41"/>
  <c r="H278" i="41"/>
  <c r="O290" i="41"/>
  <c r="H294" i="41"/>
  <c r="H346" i="41"/>
  <c r="BZ346" i="41" s="1"/>
  <c r="O30" i="41"/>
  <c r="O27" i="41" s="1"/>
  <c r="H118" i="41"/>
  <c r="O105" i="41"/>
  <c r="H190" i="41"/>
  <c r="H248" i="41"/>
  <c r="BZ248" i="41" s="1"/>
  <c r="H254" i="41"/>
  <c r="H255" i="41"/>
  <c r="H265" i="41"/>
  <c r="H284" i="41"/>
  <c r="H356" i="41"/>
  <c r="BZ356" i="41" s="1"/>
  <c r="H429" i="41"/>
  <c r="H405" i="41"/>
  <c r="CC35" i="41"/>
  <c r="CC32" i="41" s="1"/>
  <c r="CO50" i="41"/>
  <c r="CO49" i="41" s="1"/>
  <c r="CC60" i="41"/>
  <c r="CI66" i="41"/>
  <c r="CO83" i="41"/>
  <c r="CI88" i="41"/>
  <c r="CI148" i="41"/>
  <c r="M11" i="41"/>
  <c r="T80" i="41"/>
  <c r="K80" i="41"/>
  <c r="U201" i="41"/>
  <c r="U197" i="41" s="1"/>
  <c r="L201" i="41"/>
  <c r="L197" i="41" s="1"/>
  <c r="CS297" i="41"/>
  <c r="CS293" i="41" s="1"/>
  <c r="CJ297" i="41"/>
  <c r="CJ293" i="41" s="1"/>
  <c r="CW297" i="41"/>
  <c r="CW293" i="41" s="1"/>
  <c r="CN297" i="41"/>
  <c r="CN293" i="41" s="1"/>
  <c r="J331" i="41"/>
  <c r="J327" i="41" s="1"/>
  <c r="C331" i="41"/>
  <c r="C327" i="41" s="1"/>
  <c r="CP331" i="41"/>
  <c r="CP327" i="41" s="1"/>
  <c r="CF331" i="41"/>
  <c r="CF327" i="41" s="1"/>
  <c r="Z331" i="41"/>
  <c r="Z327" i="41" s="1"/>
  <c r="Q331" i="41"/>
  <c r="Q327" i="41" s="1"/>
  <c r="F331" i="41"/>
  <c r="F327" i="41" s="1"/>
  <c r="T297" i="41"/>
  <c r="T293" i="41" s="1"/>
  <c r="K297" i="41"/>
  <c r="K293" i="41" s="1"/>
  <c r="CU297" i="41"/>
  <c r="CU293" i="41" s="1"/>
  <c r="CL297" i="41"/>
  <c r="CL293" i="41" s="1"/>
  <c r="CB297" i="41"/>
  <c r="CB293" i="41" s="1"/>
  <c r="S297" i="41"/>
  <c r="S293" i="41" s="1"/>
  <c r="J297" i="41"/>
  <c r="J293" i="41" s="1"/>
  <c r="CH10" i="41"/>
  <c r="CO88" i="41"/>
  <c r="AA11" i="41"/>
  <c r="CG80" i="41"/>
  <c r="R80" i="41"/>
  <c r="G80" i="41"/>
  <c r="P96" i="41"/>
  <c r="Q96" i="41"/>
  <c r="M109" i="41"/>
  <c r="CO93" i="41"/>
  <c r="W427" i="41"/>
  <c r="CI440" i="41"/>
  <c r="CC444" i="41"/>
  <c r="M32" i="41"/>
  <c r="CS32" i="41"/>
  <c r="CJ32" i="41"/>
  <c r="W332" i="41"/>
  <c r="H185" i="41"/>
  <c r="H409" i="41"/>
  <c r="BZ409" i="41" s="1"/>
  <c r="H373" i="41"/>
  <c r="BZ373" i="41" s="1"/>
  <c r="CM11" i="41"/>
  <c r="Y80" i="41"/>
  <c r="U80" i="41"/>
  <c r="U272" i="41"/>
  <c r="U268" i="41" s="1"/>
  <c r="L272" i="41"/>
  <c r="L268" i="41" s="1"/>
  <c r="CU272" i="41"/>
  <c r="CU268" i="41" s="1"/>
  <c r="CL272" i="41"/>
  <c r="CL268" i="41" s="1"/>
  <c r="W444" i="41"/>
  <c r="H92" i="41"/>
  <c r="H363" i="41"/>
  <c r="H303" i="41"/>
  <c r="BZ303" i="41" s="1"/>
  <c r="CI192" i="41"/>
  <c r="CI215" i="41"/>
  <c r="CF32" i="41"/>
  <c r="CW144" i="41"/>
  <c r="CN144" i="41"/>
  <c r="CH144" i="41"/>
  <c r="L144" i="41"/>
  <c r="AI144" i="41"/>
  <c r="R144" i="41"/>
  <c r="F144" i="41"/>
  <c r="K144" i="41"/>
  <c r="V90" i="41"/>
  <c r="H364" i="41"/>
  <c r="V362" i="41"/>
  <c r="H425" i="41"/>
  <c r="H426" i="41"/>
  <c r="H304" i="41"/>
  <c r="H406" i="41"/>
  <c r="BZ406" i="41" s="1"/>
  <c r="CQ10" i="41"/>
  <c r="CC133" i="41"/>
  <c r="CC132" i="41" s="1"/>
  <c r="CI145" i="41"/>
  <c r="CI202" i="41"/>
  <c r="CC215" i="41"/>
  <c r="S27" i="41"/>
  <c r="CD32" i="41"/>
  <c r="R32" i="41"/>
  <c r="G32" i="41"/>
  <c r="CN32" i="41"/>
  <c r="CE32" i="41"/>
  <c r="AI32" i="41"/>
  <c r="X240" i="41"/>
  <c r="X236" i="41" s="1"/>
  <c r="N435" i="41"/>
  <c r="N431" i="41" s="1"/>
  <c r="H316" i="41"/>
  <c r="BZ316" i="41" s="1"/>
  <c r="F13" i="41"/>
  <c r="W396" i="41"/>
  <c r="CP11" i="41"/>
  <c r="CP54" i="41"/>
  <c r="CF11" i="41"/>
  <c r="CF54" i="41"/>
  <c r="AI96" i="41"/>
  <c r="E96" i="41"/>
  <c r="CP96" i="41"/>
  <c r="CF96" i="41"/>
  <c r="Y96" i="41"/>
  <c r="CV11" i="41"/>
  <c r="CV128" i="41"/>
  <c r="J128" i="41"/>
  <c r="J11" i="41"/>
  <c r="O444" i="41"/>
  <c r="H447" i="41"/>
  <c r="BZ447" i="41" s="1"/>
  <c r="H130" i="41"/>
  <c r="S128" i="41"/>
  <c r="S11" i="41"/>
  <c r="O175" i="41"/>
  <c r="H176" i="41"/>
  <c r="BZ176" i="41" s="1"/>
  <c r="C75" i="43"/>
  <c r="H146" i="41"/>
  <c r="BZ146" i="41" s="1"/>
  <c r="O145" i="41"/>
  <c r="E27" i="41"/>
  <c r="E13" i="41"/>
  <c r="T10" i="41"/>
  <c r="T39" i="41"/>
  <c r="G295" i="41"/>
  <c r="C65" i="43"/>
  <c r="K65" i="43" s="1"/>
  <c r="E295" i="41"/>
  <c r="K10" i="41"/>
  <c r="K39" i="41"/>
  <c r="H136" i="41"/>
  <c r="W175" i="41"/>
  <c r="W336" i="41"/>
  <c r="H44" i="41"/>
  <c r="BZ44" i="41" s="1"/>
  <c r="G393" i="41"/>
  <c r="O101" i="41"/>
  <c r="W124" i="41"/>
  <c r="H117" i="41"/>
  <c r="E10" i="41"/>
  <c r="O139" i="41"/>
  <c r="O138" i="41" s="1"/>
  <c r="W145" i="41"/>
  <c r="H151" i="41"/>
  <c r="BZ151" i="41" s="1"/>
  <c r="C109" i="41"/>
  <c r="I336" i="41"/>
  <c r="CO180" i="41"/>
  <c r="AE109" i="41"/>
  <c r="W377" i="41"/>
  <c r="CU14" i="41"/>
  <c r="I66" i="41"/>
  <c r="I396" i="41"/>
  <c r="O427" i="41"/>
  <c r="O440" i="41"/>
  <c r="V334" i="41"/>
  <c r="AA54" i="41"/>
  <c r="W355" i="41"/>
  <c r="H154" i="41"/>
  <c r="BZ154" i="41" s="1"/>
  <c r="H113" i="41"/>
  <c r="H134" i="41"/>
  <c r="BZ134" i="41" s="1"/>
  <c r="W148" i="41"/>
  <c r="AE297" i="41"/>
  <c r="AE293" i="41" s="1"/>
  <c r="Z97" i="41"/>
  <c r="W100" i="41"/>
  <c r="W229" i="41"/>
  <c r="H237" i="41"/>
  <c r="C240" i="41"/>
  <c r="C236" i="41" s="1"/>
  <c r="H263" i="41"/>
  <c r="BZ263" i="41" s="1"/>
  <c r="H264" i="41"/>
  <c r="BZ264" i="41" s="1"/>
  <c r="H279" i="41"/>
  <c r="H282" i="41"/>
  <c r="H300" i="41"/>
  <c r="I307" i="41"/>
  <c r="Q14" i="41"/>
  <c r="H183" i="41"/>
  <c r="H70" i="41"/>
  <c r="H370" i="41"/>
  <c r="BZ370" i="41" s="1"/>
  <c r="H413" i="41"/>
  <c r="CW12" i="41"/>
  <c r="H90" i="41"/>
  <c r="BZ90" i="41" s="1"/>
  <c r="H368" i="41"/>
  <c r="BZ368" i="41" s="1"/>
  <c r="H403" i="41"/>
  <c r="H404" i="41"/>
  <c r="H210" i="41"/>
  <c r="CG10" i="41"/>
  <c r="CO229" i="41"/>
  <c r="AI11" i="41"/>
  <c r="CQ80" i="41"/>
  <c r="K109" i="41"/>
  <c r="V304" i="41"/>
  <c r="AJ304" i="41" s="1"/>
  <c r="H401" i="41"/>
  <c r="BZ401" i="41" s="1"/>
  <c r="CW39" i="41"/>
  <c r="CW10" i="41"/>
  <c r="CF39" i="41"/>
  <c r="CF10" i="41"/>
  <c r="AA174" i="41"/>
  <c r="AA170" i="41" s="1"/>
  <c r="H188" i="41"/>
  <c r="H196" i="41"/>
  <c r="H217" i="41"/>
  <c r="BZ217" i="41" s="1"/>
  <c r="H252" i="41"/>
  <c r="I290" i="41"/>
  <c r="H381" i="41"/>
  <c r="H432" i="41"/>
  <c r="H438" i="41"/>
  <c r="H334" i="41"/>
  <c r="I332" i="41"/>
  <c r="J14" i="41"/>
  <c r="H125" i="41"/>
  <c r="H167" i="41"/>
  <c r="BZ167" i="41" s="1"/>
  <c r="H375" i="41"/>
  <c r="CO54" i="41"/>
  <c r="CC66" i="41"/>
  <c r="CO66" i="41"/>
  <c r="CI83" i="41"/>
  <c r="CC83" i="41"/>
  <c r="CI97" i="41"/>
  <c r="CC101" i="41"/>
  <c r="CM39" i="41"/>
  <c r="CM10" i="41"/>
  <c r="I440" i="41"/>
  <c r="L14" i="41"/>
  <c r="U14" i="41"/>
  <c r="CI175" i="41"/>
  <c r="CO202" i="41"/>
  <c r="CC247" i="41"/>
  <c r="CI281" i="41"/>
  <c r="CQ54" i="41"/>
  <c r="CQ11" i="41"/>
  <c r="J80" i="41"/>
  <c r="CA11" i="41"/>
  <c r="CA80" i="41"/>
  <c r="AG11" i="41"/>
  <c r="AG109" i="41"/>
  <c r="CN128" i="41"/>
  <c r="CN11" i="41"/>
  <c r="CD144" i="41"/>
  <c r="CU144" i="41"/>
  <c r="CB144" i="41"/>
  <c r="AH144" i="41"/>
  <c r="X144" i="41"/>
  <c r="E144" i="41"/>
  <c r="CP144" i="41"/>
  <c r="CF144" i="41"/>
  <c r="AA144" i="41"/>
  <c r="S144" i="41"/>
  <c r="J144" i="41"/>
  <c r="CC148" i="41"/>
  <c r="CO148" i="41"/>
  <c r="CL80" i="41"/>
  <c r="CJ121" i="41"/>
  <c r="AA121" i="41"/>
  <c r="CP22" i="41"/>
  <c r="CC175" i="41"/>
  <c r="CI226" i="41"/>
  <c r="CC229" i="41"/>
  <c r="CI241" i="41"/>
  <c r="CC332" i="41"/>
  <c r="CC11" i="41" s="1"/>
  <c r="CO345" i="41"/>
  <c r="CO444" i="41"/>
  <c r="Q11" i="41"/>
  <c r="F11" i="41"/>
  <c r="CF22" i="41"/>
  <c r="AA22" i="41"/>
  <c r="CB39" i="41"/>
  <c r="CO22" i="41"/>
  <c r="S22" i="41"/>
  <c r="CE297" i="41"/>
  <c r="CE293" i="41" s="1"/>
  <c r="Y297" i="41"/>
  <c r="Y293" i="41" s="1"/>
  <c r="F297" i="41"/>
  <c r="F293" i="41" s="1"/>
  <c r="CU331" i="41"/>
  <c r="CU327" i="41" s="1"/>
  <c r="CL331" i="41"/>
  <c r="CL327" i="41" s="1"/>
  <c r="CB331" i="41"/>
  <c r="CB327" i="41" s="1"/>
  <c r="AD331" i="41"/>
  <c r="AD327" i="41" s="1"/>
  <c r="U354" i="41"/>
  <c r="U350" i="41" s="1"/>
  <c r="CB354" i="41"/>
  <c r="CB350" i="41" s="1"/>
  <c r="CS395" i="41"/>
  <c r="CS391" i="41" s="1"/>
  <c r="CJ395" i="41"/>
  <c r="CJ391" i="41" s="1"/>
  <c r="AH395" i="41"/>
  <c r="AH391" i="41" s="1"/>
  <c r="X395" i="41"/>
  <c r="X391" i="41" s="1"/>
  <c r="CP395" i="41"/>
  <c r="CP391" i="41" s="1"/>
  <c r="CF395" i="41"/>
  <c r="CF391" i="41" s="1"/>
  <c r="Z395" i="41"/>
  <c r="Z391" i="41" s="1"/>
  <c r="G395" i="41"/>
  <c r="CM435" i="41"/>
  <c r="CM431" i="41" s="1"/>
  <c r="CD435" i="41"/>
  <c r="CD431" i="41" s="1"/>
  <c r="X435" i="41"/>
  <c r="X431" i="41" s="1"/>
  <c r="CQ435" i="41"/>
  <c r="CQ431" i="41" s="1"/>
  <c r="CG435" i="41"/>
  <c r="CG431" i="41" s="1"/>
  <c r="T435" i="41"/>
  <c r="T431" i="41" s="1"/>
  <c r="K435" i="41"/>
  <c r="K431" i="41" s="1"/>
  <c r="CT435" i="41"/>
  <c r="CT431" i="41" s="1"/>
  <c r="CK435" i="41"/>
  <c r="CK431" i="41" s="1"/>
  <c r="CA435" i="41"/>
  <c r="CA431" i="41" s="1"/>
  <c r="AG435" i="41"/>
  <c r="AG431" i="41" s="1"/>
  <c r="V316" i="41"/>
  <c r="AJ316" i="41" s="1"/>
  <c r="W93" i="41"/>
  <c r="O129" i="41"/>
  <c r="O128" i="41" s="1"/>
  <c r="H219" i="41"/>
  <c r="BZ219" i="41" s="1"/>
  <c r="H253" i="41"/>
  <c r="H261" i="41"/>
  <c r="BZ261" i="41" s="1"/>
  <c r="W281" i="41"/>
  <c r="AB14" i="41"/>
  <c r="AB54" i="41"/>
  <c r="O39" i="41"/>
  <c r="H324" i="41"/>
  <c r="BZ324" i="41" s="1"/>
  <c r="H85" i="41"/>
  <c r="I112" i="41"/>
  <c r="O114" i="41"/>
  <c r="H114" i="41" s="1"/>
  <c r="H147" i="41"/>
  <c r="BZ147" i="41" s="1"/>
  <c r="AI165" i="41"/>
  <c r="AI14" i="41"/>
  <c r="AD39" i="41"/>
  <c r="AI10" i="41"/>
  <c r="AI39" i="41"/>
  <c r="I50" i="41"/>
  <c r="I49" i="41" s="1"/>
  <c r="W384" i="41"/>
  <c r="I148" i="41"/>
  <c r="F27" i="41"/>
  <c r="W256" i="41"/>
  <c r="H269" i="41"/>
  <c r="W307" i="41"/>
  <c r="H382" i="41"/>
  <c r="V351" i="41"/>
  <c r="H91" i="41"/>
  <c r="H362" i="41"/>
  <c r="V359" i="41"/>
  <c r="V367" i="41"/>
  <c r="AJ367" i="41" s="1"/>
  <c r="H302" i="41"/>
  <c r="H211" i="41"/>
  <c r="BZ211" i="41" s="1"/>
  <c r="V442" i="41"/>
  <c r="AJ442" i="41" s="1"/>
  <c r="H99" i="41"/>
  <c r="H342" i="41"/>
  <c r="BZ342" i="41" s="1"/>
  <c r="CN13" i="41"/>
  <c r="CN22" i="41"/>
  <c r="H291" i="41"/>
  <c r="BZ291" i="41" s="1"/>
  <c r="O229" i="41"/>
  <c r="O153" i="41"/>
  <c r="O152" i="41" s="1"/>
  <c r="H56" i="41"/>
  <c r="L39" i="41"/>
  <c r="H218" i="41"/>
  <c r="W402" i="41"/>
  <c r="H212" i="41"/>
  <c r="W440" i="41"/>
  <c r="H100" i="41"/>
  <c r="BZ100" i="41" s="1"/>
  <c r="CB14" i="41"/>
  <c r="CQ272" i="41"/>
  <c r="CQ268" i="41" s="1"/>
  <c r="CG272" i="41"/>
  <c r="CG268" i="41" s="1"/>
  <c r="CS354" i="41"/>
  <c r="CS350" i="41" s="1"/>
  <c r="CJ354" i="41"/>
  <c r="CJ350" i="41" s="1"/>
  <c r="K354" i="41"/>
  <c r="K350" i="41" s="1"/>
  <c r="P435" i="41"/>
  <c r="P431" i="41" s="1"/>
  <c r="W202" i="41"/>
  <c r="W423" i="41"/>
  <c r="S14" i="41"/>
  <c r="W88" i="41"/>
  <c r="H69" i="41"/>
  <c r="I124" i="41"/>
  <c r="O207" i="41"/>
  <c r="I226" i="41"/>
  <c r="H82" i="41"/>
  <c r="BZ82" i="41" s="1"/>
  <c r="H306" i="41"/>
  <c r="BZ306" i="41" s="1"/>
  <c r="V369" i="41"/>
  <c r="AJ369" i="41" s="1"/>
  <c r="H371" i="41"/>
  <c r="BZ371" i="41" s="1"/>
  <c r="H41" i="41"/>
  <c r="BZ41" i="41" s="1"/>
  <c r="W50" i="41"/>
  <c r="W49" i="41" s="1"/>
  <c r="C96" i="41"/>
  <c r="O226" i="41"/>
  <c r="H274" i="41"/>
  <c r="W298" i="41"/>
  <c r="O384" i="41"/>
  <c r="H387" i="41"/>
  <c r="BZ387" i="41" s="1"/>
  <c r="C54" i="41"/>
  <c r="H184" i="41"/>
  <c r="H214" i="41"/>
  <c r="H443" i="41"/>
  <c r="V70" i="41"/>
  <c r="AJ70" i="41" s="1"/>
  <c r="H372" i="41"/>
  <c r="BZ372" i="41" s="1"/>
  <c r="CK11" i="41"/>
  <c r="CT10" i="41"/>
  <c r="CT39" i="41"/>
  <c r="CI10" i="41"/>
  <c r="CB11" i="41"/>
  <c r="V372" i="41"/>
  <c r="AB13" i="41"/>
  <c r="CC319" i="41"/>
  <c r="CC345" i="41"/>
  <c r="CO396" i="41"/>
  <c r="CP27" i="41"/>
  <c r="CD14" i="41"/>
  <c r="P32" i="41"/>
  <c r="E32" i="41"/>
  <c r="M12" i="41"/>
  <c r="N13" i="41"/>
  <c r="CI133" i="41"/>
  <c r="CI132" i="41" s="1"/>
  <c r="CI290" i="41"/>
  <c r="Z14" i="41"/>
  <c r="R174" i="41"/>
  <c r="R170" i="41" s="1"/>
  <c r="G174" i="41"/>
  <c r="U13" i="41"/>
  <c r="CQ14" i="41"/>
  <c r="CG14" i="41"/>
  <c r="CQ13" i="41"/>
  <c r="CG13" i="41"/>
  <c r="AA201" i="41"/>
  <c r="AA197" i="41" s="1"/>
  <c r="G201" i="41"/>
  <c r="CH201" i="41"/>
  <c r="CH197" i="41" s="1"/>
  <c r="AD201" i="41"/>
  <c r="AD197" i="41" s="1"/>
  <c r="T201" i="41"/>
  <c r="T197" i="41" s="1"/>
  <c r="K12" i="41"/>
  <c r="CM221" i="41"/>
  <c r="X12" i="41"/>
  <c r="CW240" i="41"/>
  <c r="CW236" i="41" s="1"/>
  <c r="CN240" i="41"/>
  <c r="CN236" i="41" s="1"/>
  <c r="CE240" i="41"/>
  <c r="CE236" i="41" s="1"/>
  <c r="AH240" i="41"/>
  <c r="AH236" i="41" s="1"/>
  <c r="CV240" i="41"/>
  <c r="CV236" i="41" s="1"/>
  <c r="CD13" i="41"/>
  <c r="AI13" i="41"/>
  <c r="N240" i="41"/>
  <c r="N236" i="41" s="1"/>
  <c r="C272" i="41"/>
  <c r="C268" i="41" s="1"/>
  <c r="CP13" i="41"/>
  <c r="Z272" i="41"/>
  <c r="Z268" i="41" s="1"/>
  <c r="T354" i="41"/>
  <c r="T350" i="41" s="1"/>
  <c r="CK354" i="41"/>
  <c r="CK350" i="41" s="1"/>
  <c r="S354" i="41"/>
  <c r="S350" i="41" s="1"/>
  <c r="U22" i="41"/>
  <c r="L11" i="41"/>
  <c r="CK80" i="41"/>
  <c r="P80" i="41"/>
  <c r="CV144" i="41"/>
  <c r="O93" i="41"/>
  <c r="T11" i="41"/>
  <c r="Z80" i="41"/>
  <c r="CS80" i="41"/>
  <c r="CJ80" i="41"/>
  <c r="AF11" i="41"/>
  <c r="N80" i="41"/>
  <c r="H315" i="41"/>
  <c r="BZ315" i="41" s="1"/>
  <c r="K22" i="41"/>
  <c r="CO290" i="41"/>
  <c r="AI80" i="41"/>
  <c r="AD80" i="41"/>
  <c r="CI332" i="41"/>
  <c r="CI11" i="41" s="1"/>
  <c r="CO423" i="41"/>
  <c r="CI427" i="41"/>
  <c r="CO436" i="41"/>
  <c r="K13" i="41"/>
  <c r="Y11" i="41"/>
  <c r="CG12" i="41"/>
  <c r="CC27" i="41"/>
  <c r="CO175" i="41"/>
  <c r="CI180" i="41"/>
  <c r="CC180" i="41"/>
  <c r="CC192" i="41"/>
  <c r="CO192" i="41"/>
  <c r="CC202" i="41"/>
  <c r="CO207" i="41"/>
  <c r="CI207" i="41"/>
  <c r="CO215" i="41"/>
  <c r="CC241" i="41"/>
  <c r="CO241" i="41"/>
  <c r="CI247" i="41"/>
  <c r="CC273" i="41"/>
  <c r="CO273" i="41"/>
  <c r="CC281" i="41"/>
  <c r="CO281" i="41"/>
  <c r="CO298" i="41"/>
  <c r="CI298" i="41"/>
  <c r="CI345" i="41"/>
  <c r="CO355" i="41"/>
  <c r="CC377" i="41"/>
  <c r="CI384" i="41"/>
  <c r="CI396" i="41"/>
  <c r="CO402" i="41"/>
  <c r="CC423" i="41"/>
  <c r="CO427" i="41"/>
  <c r="CC436" i="41"/>
  <c r="CO440" i="41"/>
  <c r="CI444" i="41"/>
  <c r="CG27" i="41"/>
  <c r="Y32" i="41"/>
  <c r="Q32" i="41"/>
  <c r="CU11" i="41"/>
  <c r="CL11" i="41"/>
  <c r="AH11" i="41"/>
  <c r="X11" i="41"/>
  <c r="CU80" i="41"/>
  <c r="CM80" i="41"/>
  <c r="CD80" i="41"/>
  <c r="CU12" i="41"/>
  <c r="H407" i="41"/>
  <c r="BZ407" i="41" s="1"/>
  <c r="O402" i="41"/>
  <c r="O436" i="41"/>
  <c r="H437" i="41"/>
  <c r="U12" i="41"/>
  <c r="R201" i="41"/>
  <c r="R197" i="41" s="1"/>
  <c r="C13" i="41"/>
  <c r="I23" i="41"/>
  <c r="H24" i="41"/>
  <c r="M10" i="41"/>
  <c r="M39" i="41"/>
  <c r="C95" i="43"/>
  <c r="G433" i="41"/>
  <c r="E433" i="41"/>
  <c r="I101" i="41"/>
  <c r="H103" i="41"/>
  <c r="N152" i="41"/>
  <c r="N11" i="41"/>
  <c r="P39" i="41"/>
  <c r="Y10" i="41"/>
  <c r="Y39" i="41"/>
  <c r="H191" i="41"/>
  <c r="O202" i="41"/>
  <c r="I202" i="41"/>
  <c r="I229" i="41"/>
  <c r="H230" i="41"/>
  <c r="H267" i="41"/>
  <c r="O307" i="41"/>
  <c r="I325" i="41"/>
  <c r="H326" i="41"/>
  <c r="BZ326" i="41" s="1"/>
  <c r="M14" i="41"/>
  <c r="M54" i="41"/>
  <c r="O97" i="41"/>
  <c r="H98" i="41"/>
  <c r="Q10" i="41"/>
  <c r="Q39" i="41"/>
  <c r="H186" i="41"/>
  <c r="I180" i="41"/>
  <c r="W60" i="41"/>
  <c r="CP272" i="41"/>
  <c r="CP268" i="41" s="1"/>
  <c r="H149" i="41"/>
  <c r="BZ149" i="41" s="1"/>
  <c r="O148" i="41"/>
  <c r="H250" i="41"/>
  <c r="I247" i="41"/>
  <c r="I256" i="41"/>
  <c r="H258" i="41"/>
  <c r="BZ258" i="41" s="1"/>
  <c r="W105" i="41"/>
  <c r="H398" i="41"/>
  <c r="BZ398" i="41" s="1"/>
  <c r="O396" i="41"/>
  <c r="I161" i="41"/>
  <c r="H162" i="41"/>
  <c r="BZ162" i="41" s="1"/>
  <c r="H177" i="41"/>
  <c r="BZ177" i="41" s="1"/>
  <c r="I175" i="41"/>
  <c r="I207" i="41"/>
  <c r="I377" i="41"/>
  <c r="E54" i="41"/>
  <c r="E14" i="41"/>
  <c r="H245" i="41"/>
  <c r="H123" i="41"/>
  <c r="BZ123" i="41" s="1"/>
  <c r="X39" i="41"/>
  <c r="F10" i="41"/>
  <c r="F39" i="41"/>
  <c r="I40" i="41"/>
  <c r="I10" i="41" s="1"/>
  <c r="E172" i="41"/>
  <c r="C40" i="43"/>
  <c r="U174" i="41"/>
  <c r="U170" i="41" s="1"/>
  <c r="C435" i="41"/>
  <c r="C431" i="41" s="1"/>
  <c r="T14" i="41"/>
  <c r="T54" i="41"/>
  <c r="Y14" i="41"/>
  <c r="I105" i="41"/>
  <c r="H106" i="41"/>
  <c r="BZ106" i="41" s="1"/>
  <c r="H242" i="41"/>
  <c r="AH39" i="41"/>
  <c r="Z10" i="41"/>
  <c r="Z39" i="41"/>
  <c r="O54" i="41"/>
  <c r="I436" i="41"/>
  <c r="U10" i="41"/>
  <c r="U39" i="41"/>
  <c r="AB39" i="41"/>
  <c r="AB10" i="41"/>
  <c r="O247" i="41"/>
  <c r="I402" i="41"/>
  <c r="H411" i="41"/>
  <c r="BZ411" i="41" s="1"/>
  <c r="I417" i="41"/>
  <c r="H418" i="41"/>
  <c r="BZ418" i="41" s="1"/>
  <c r="I427" i="41"/>
  <c r="N54" i="41"/>
  <c r="N14" i="41"/>
  <c r="AA39" i="41"/>
  <c r="AA10" i="41"/>
  <c r="H171" i="41"/>
  <c r="H347" i="41"/>
  <c r="I345" i="41"/>
  <c r="CV12" i="41"/>
  <c r="H115" i="41"/>
  <c r="BZ115" i="41" s="1"/>
  <c r="O133" i="41"/>
  <c r="O132" i="41" s="1"/>
  <c r="H135" i="41"/>
  <c r="BZ135" i="41" s="1"/>
  <c r="I133" i="41"/>
  <c r="I132" i="41" s="1"/>
  <c r="CW14" i="41"/>
  <c r="O50" i="41"/>
  <c r="O49" i="41" s="1"/>
  <c r="H52" i="41"/>
  <c r="BZ52" i="41" s="1"/>
  <c r="H61" i="41"/>
  <c r="W66" i="41"/>
  <c r="C11" i="41"/>
  <c r="W192" i="41"/>
  <c r="H339" i="41"/>
  <c r="O355" i="41"/>
  <c r="AD14" i="41"/>
  <c r="AD54" i="41"/>
  <c r="I97" i="41"/>
  <c r="I110" i="41"/>
  <c r="H111" i="41"/>
  <c r="H58" i="41"/>
  <c r="I423" i="41"/>
  <c r="J54" i="41"/>
  <c r="F14" i="41"/>
  <c r="H374" i="41"/>
  <c r="CN10" i="41"/>
  <c r="CN39" i="41"/>
  <c r="O35" i="41"/>
  <c r="O32" i="41" s="1"/>
  <c r="H53" i="41"/>
  <c r="BZ53" i="41" s="1"/>
  <c r="W215" i="41"/>
  <c r="O215" i="41"/>
  <c r="I384" i="41"/>
  <c r="O423" i="41"/>
  <c r="I88" i="41"/>
  <c r="O281" i="41"/>
  <c r="I281" i="41"/>
  <c r="R14" i="41"/>
  <c r="H361" i="41"/>
  <c r="CC207" i="41"/>
  <c r="CO247" i="41"/>
  <c r="CI273" i="41"/>
  <c r="CC298" i="41"/>
  <c r="CC355" i="41"/>
  <c r="CO384" i="41"/>
  <c r="CM14" i="41"/>
  <c r="CM32" i="41"/>
  <c r="X14" i="41"/>
  <c r="O66" i="41"/>
  <c r="H68" i="41"/>
  <c r="C12" i="41"/>
  <c r="O180" i="41"/>
  <c r="V150" i="41"/>
  <c r="AJ150" i="41" s="1"/>
  <c r="V125" i="41"/>
  <c r="AJ125" i="41" s="1"/>
  <c r="V181" i="41"/>
  <c r="AJ181" i="41" s="1"/>
  <c r="V183" i="41"/>
  <c r="AJ183" i="41" s="1"/>
  <c r="AD128" i="41"/>
  <c r="AD11" i="41"/>
  <c r="V106" i="41"/>
  <c r="AJ106" i="41" s="1"/>
  <c r="V426" i="41"/>
  <c r="AJ426" i="41" s="1"/>
  <c r="CI355" i="41"/>
  <c r="CO377" i="41"/>
  <c r="CC384" i="41"/>
  <c r="CE13" i="41"/>
  <c r="Q22" i="41"/>
  <c r="Q13" i="41"/>
  <c r="E12" i="41"/>
  <c r="CO336" i="41"/>
  <c r="CI377" i="41"/>
  <c r="CC402" i="41"/>
  <c r="CI423" i="41"/>
  <c r="CC427" i="41"/>
  <c r="CI436" i="41"/>
  <c r="CC440" i="41"/>
  <c r="CV39" i="41"/>
  <c r="CV10" i="41"/>
  <c r="CP39" i="41"/>
  <c r="AB11" i="41"/>
  <c r="AA80" i="41"/>
  <c r="CT11" i="41"/>
  <c r="CT80" i="41"/>
  <c r="E80" i="41"/>
  <c r="E11" i="41"/>
  <c r="CC396" i="41"/>
  <c r="CI402" i="41"/>
  <c r="CW141" i="41"/>
  <c r="CW13" i="41"/>
  <c r="F80" i="41"/>
  <c r="CR80" i="41"/>
  <c r="CC307" i="41"/>
  <c r="CO307" i="41"/>
  <c r="CI307" i="41"/>
  <c r="CO332" i="41"/>
  <c r="CO11" i="41" s="1"/>
  <c r="CI336" i="41"/>
  <c r="CC336" i="41"/>
  <c r="R11" i="41"/>
  <c r="S13" i="41"/>
  <c r="I93" i="41"/>
  <c r="CF272" i="41"/>
  <c r="CF268" i="41" s="1"/>
  <c r="G272" i="41"/>
  <c r="CH297" i="41"/>
  <c r="CH293" i="41" s="1"/>
  <c r="AD297" i="41"/>
  <c r="AD293" i="41" s="1"/>
  <c r="U297" i="41"/>
  <c r="U293" i="41" s="1"/>
  <c r="L297" i="41"/>
  <c r="L293" i="41" s="1"/>
  <c r="CV297" i="41"/>
  <c r="CV293" i="41" s="1"/>
  <c r="CM297" i="41"/>
  <c r="CM293" i="41" s="1"/>
  <c r="CD297" i="41"/>
  <c r="CD293" i="41" s="1"/>
  <c r="AI297" i="41"/>
  <c r="AI293" i="41" s="1"/>
  <c r="X297" i="41"/>
  <c r="X293" i="41" s="1"/>
  <c r="P12" i="41"/>
  <c r="AB331" i="41"/>
  <c r="AB327" i="41" s="1"/>
  <c r="CR395" i="41"/>
  <c r="CR391" i="41" s="1"/>
  <c r="CH395" i="41"/>
  <c r="CH391" i="41" s="1"/>
  <c r="AD395" i="41"/>
  <c r="AD391" i="41" s="1"/>
  <c r="U395" i="41"/>
  <c r="U391" i="41" s="1"/>
  <c r="L395" i="41"/>
  <c r="L391" i="41" s="1"/>
  <c r="CV395" i="41"/>
  <c r="CV391" i="41" s="1"/>
  <c r="CM395" i="41"/>
  <c r="CM391" i="41" s="1"/>
  <c r="CD395" i="41"/>
  <c r="CD391" i="41" s="1"/>
  <c r="AG395" i="41"/>
  <c r="AG391" i="41" s="1"/>
  <c r="M395" i="41"/>
  <c r="M391" i="41" s="1"/>
  <c r="CW395" i="41"/>
  <c r="CW391" i="41" s="1"/>
  <c r="Y395" i="41"/>
  <c r="Y391" i="41" s="1"/>
  <c r="Q395" i="41"/>
  <c r="Q391" i="41" s="1"/>
  <c r="F395" i="41"/>
  <c r="F391" i="41" s="1"/>
  <c r="V95" i="41"/>
  <c r="AJ95" i="41" s="1"/>
  <c r="CP80" i="41"/>
  <c r="K11" i="41"/>
  <c r="CL14" i="41"/>
  <c r="AA12" i="41"/>
  <c r="H26" i="41"/>
  <c r="BZ26" i="41" s="1"/>
  <c r="CC93" i="41"/>
  <c r="I9" i="60"/>
  <c r="H262" i="41"/>
  <c r="O256" i="41"/>
  <c r="O83" i="41"/>
  <c r="H36" i="41"/>
  <c r="BZ36" i="41" s="1"/>
  <c r="DM278" i="41"/>
  <c r="DM277" i="41" s="1"/>
  <c r="S10" i="41"/>
  <c r="O60" i="41"/>
  <c r="H84" i="41"/>
  <c r="I54" i="41"/>
  <c r="I215" i="41"/>
  <c r="H220" i="41"/>
  <c r="BZ220" i="41" s="1"/>
  <c r="N10" i="41"/>
  <c r="N39" i="41"/>
  <c r="I28" i="41"/>
  <c r="H29" i="41"/>
  <c r="C45" i="43"/>
  <c r="E199" i="41"/>
  <c r="C14" i="41"/>
  <c r="F354" i="41"/>
  <c r="F350" i="41" s="1"/>
  <c r="F12" i="41"/>
  <c r="H318" i="41"/>
  <c r="BZ318" i="41" s="1"/>
  <c r="H335" i="41"/>
  <c r="K54" i="41"/>
  <c r="Q121" i="41"/>
  <c r="V136" i="41"/>
  <c r="AJ136" i="41" s="1"/>
  <c r="P14" i="41"/>
  <c r="AA14" i="41"/>
  <c r="V248" i="41"/>
  <c r="AJ248" i="41" s="1"/>
  <c r="V261" i="41"/>
  <c r="V87" i="41"/>
  <c r="AJ87" i="41" s="1"/>
  <c r="V114" i="41"/>
  <c r="V389" i="41"/>
  <c r="AJ389" i="41" s="1"/>
  <c r="V191" i="41"/>
  <c r="AJ191" i="41" s="1"/>
  <c r="V347" i="41"/>
  <c r="AJ347" i="41" s="1"/>
  <c r="V257" i="41"/>
  <c r="AJ257" i="41" s="1"/>
  <c r="V249" i="41"/>
  <c r="AJ249" i="41" s="1"/>
  <c r="V113" i="41"/>
  <c r="AJ113" i="41" s="1"/>
  <c r="V265" i="41"/>
  <c r="AJ265" i="41" s="1"/>
  <c r="CA13" i="41"/>
  <c r="CQ12" i="41"/>
  <c r="CQ27" i="41"/>
  <c r="CH12" i="41"/>
  <c r="CH27" i="41"/>
  <c r="CU39" i="41"/>
  <c r="CU10" i="41"/>
  <c r="CE14" i="41"/>
  <c r="CE42" i="41"/>
  <c r="CS152" i="41"/>
  <c r="CS11" i="41"/>
  <c r="CE152" i="41"/>
  <c r="CE11" i="41"/>
  <c r="P152" i="41"/>
  <c r="P11" i="41"/>
  <c r="CS155" i="41"/>
  <c r="CS13" i="41"/>
  <c r="J155" i="41"/>
  <c r="J13" i="41"/>
  <c r="AD12" i="41"/>
  <c r="L12" i="41"/>
  <c r="CP14" i="41"/>
  <c r="CP174" i="41"/>
  <c r="CP170" i="41" s="1"/>
  <c r="CF14" i="41"/>
  <c r="CF174" i="41"/>
  <c r="CF170" i="41" s="1"/>
  <c r="CJ13" i="41"/>
  <c r="CJ174" i="41"/>
  <c r="CJ170" i="41" s="1"/>
  <c r="L174" i="41"/>
  <c r="L170" i="41" s="1"/>
  <c r="L13" i="41"/>
  <c r="CD12" i="41"/>
  <c r="CD174" i="41"/>
  <c r="CD170" i="41" s="1"/>
  <c r="V258" i="41"/>
  <c r="AJ258" i="41" s="1"/>
  <c r="V282" i="41"/>
  <c r="AJ282" i="41" s="1"/>
  <c r="O332" i="41"/>
  <c r="F54" i="41"/>
  <c r="V335" i="41"/>
  <c r="AJ335" i="41" s="1"/>
  <c r="V147" i="41"/>
  <c r="AJ147" i="41" s="1"/>
  <c r="V157" i="41"/>
  <c r="V51" i="41"/>
  <c r="V283" i="41"/>
  <c r="V193" i="41"/>
  <c r="V262" i="41"/>
  <c r="AJ262" i="41" s="1"/>
  <c r="V103" i="41"/>
  <c r="AJ103" i="41" s="1"/>
  <c r="Y54" i="41"/>
  <c r="S54" i="41"/>
  <c r="V52" i="41"/>
  <c r="V216" i="41"/>
  <c r="AJ216" i="41" s="1"/>
  <c r="V385" i="41"/>
  <c r="AJ385" i="41" s="1"/>
  <c r="V339" i="41"/>
  <c r="AJ339" i="41" s="1"/>
  <c r="V37" i="41"/>
  <c r="V358" i="41"/>
  <c r="V217" i="41"/>
  <c r="AJ217" i="41" s="1"/>
  <c r="V218" i="41"/>
  <c r="V232" i="41"/>
  <c r="AJ232" i="41" s="1"/>
  <c r="V259" i="41"/>
  <c r="AJ259" i="41" s="1"/>
  <c r="V386" i="41"/>
  <c r="AJ386" i="41" s="1"/>
  <c r="V398" i="41"/>
  <c r="AJ398" i="41" s="1"/>
  <c r="V135" i="41"/>
  <c r="AJ135" i="41" s="1"/>
  <c r="V151" i="41"/>
  <c r="AJ151" i="41" s="1"/>
  <c r="V357" i="41"/>
  <c r="AJ357" i="41" s="1"/>
  <c r="V228" i="41"/>
  <c r="AJ228" i="41" s="1"/>
  <c r="V260" i="41"/>
  <c r="AJ260" i="41" s="1"/>
  <c r="V387" i="41"/>
  <c r="AJ387" i="41" s="1"/>
  <c r="V382" i="41"/>
  <c r="AJ382" i="41" s="1"/>
  <c r="V348" i="41"/>
  <c r="AJ348" i="41" s="1"/>
  <c r="V276" i="41"/>
  <c r="AJ276" i="41" s="1"/>
  <c r="V366" i="41"/>
  <c r="AJ366" i="41" s="1"/>
  <c r="V303" i="41"/>
  <c r="AJ303" i="41" s="1"/>
  <c r="V68" i="41"/>
  <c r="AJ68" i="41" s="1"/>
  <c r="V288" i="41"/>
  <c r="AJ288" i="41" s="1"/>
  <c r="V184" i="41"/>
  <c r="AJ184" i="41" s="1"/>
  <c r="V381" i="41"/>
  <c r="AJ381" i="41" s="1"/>
  <c r="V340" i="41"/>
  <c r="AJ340" i="41" s="1"/>
  <c r="V62" i="41"/>
  <c r="V390" i="41"/>
  <c r="V373" i="41"/>
  <c r="AJ373" i="41" s="1"/>
  <c r="V205" i="41"/>
  <c r="AJ205" i="41" s="1"/>
  <c r="AI240" i="41"/>
  <c r="AI236" i="41" s="1"/>
  <c r="CR12" i="41"/>
  <c r="CR201" i="41"/>
  <c r="CR197" i="41" s="1"/>
  <c r="CK13" i="41"/>
  <c r="M13" i="41"/>
  <c r="CM240" i="41"/>
  <c r="CM236" i="41" s="1"/>
  <c r="CM13" i="41"/>
  <c r="M240" i="41"/>
  <c r="M236" i="41" s="1"/>
  <c r="X13" i="41"/>
  <c r="X272" i="41"/>
  <c r="X268" i="41" s="1"/>
  <c r="R12" i="41"/>
  <c r="R272" i="41"/>
  <c r="R268" i="41" s="1"/>
  <c r="CR14" i="41"/>
  <c r="CR297" i="41"/>
  <c r="CR293" i="41" s="1"/>
  <c r="CS12" i="41"/>
  <c r="CJ12" i="41"/>
  <c r="CT14" i="41"/>
  <c r="CT331" i="41"/>
  <c r="CT327" i="41" s="1"/>
  <c r="CK14" i="41"/>
  <c r="CK331" i="41"/>
  <c r="CK327" i="41" s="1"/>
  <c r="CA14" i="41"/>
  <c r="CA331" i="41"/>
  <c r="CA327" i="41" s="1"/>
  <c r="CR354" i="41"/>
  <c r="CR350" i="41" s="1"/>
  <c r="CR13" i="41"/>
  <c r="CH13" i="41"/>
  <c r="CH354" i="41"/>
  <c r="CH350" i="41" s="1"/>
  <c r="AD13" i="41"/>
  <c r="AD354" i="41"/>
  <c r="AD350" i="41" s="1"/>
  <c r="CA12" i="41"/>
  <c r="CA354" i="41"/>
  <c r="CA350" i="41" s="1"/>
  <c r="AB354" i="41"/>
  <c r="AB350" i="41" s="1"/>
  <c r="J354" i="41"/>
  <c r="J350" i="41" s="1"/>
  <c r="CN12" i="41"/>
  <c r="CN395" i="41"/>
  <c r="CN391" i="41" s="1"/>
  <c r="CE12" i="41"/>
  <c r="CE395" i="41"/>
  <c r="CE391" i="41" s="1"/>
  <c r="V263" i="41"/>
  <c r="AJ263" i="41" s="1"/>
  <c r="V278" i="41"/>
  <c r="AJ278" i="41" s="1"/>
  <c r="V360" i="41"/>
  <c r="AJ360" i="41" s="1"/>
  <c r="V368" i="41"/>
  <c r="AJ368" i="41" s="1"/>
  <c r="V305" i="41"/>
  <c r="AJ305" i="41" s="1"/>
  <c r="V190" i="41"/>
  <c r="V182" i="41"/>
  <c r="AJ182" i="41" s="1"/>
  <c r="V383" i="41"/>
  <c r="AJ383" i="41" s="1"/>
  <c r="V308" i="41"/>
  <c r="AJ308" i="41" s="1"/>
  <c r="V428" i="41"/>
  <c r="AJ428" i="41" s="1"/>
  <c r="V104" i="41"/>
  <c r="AJ104" i="41" s="1"/>
  <c r="V306" i="41"/>
  <c r="AJ306" i="41" s="1"/>
  <c r="V195" i="41"/>
  <c r="AJ195" i="41" s="1"/>
  <c r="V371" i="41"/>
  <c r="AJ371" i="41" s="1"/>
  <c r="V414" i="41"/>
  <c r="V447" i="41"/>
  <c r="AJ447" i="41" s="1"/>
  <c r="V264" i="41"/>
  <c r="AJ264" i="41" s="1"/>
  <c r="V279" i="41"/>
  <c r="AJ279" i="41" s="1"/>
  <c r="V361" i="41"/>
  <c r="AJ361" i="41" s="1"/>
  <c r="V250" i="41"/>
  <c r="AJ250" i="41" s="1"/>
  <c r="V189" i="41"/>
  <c r="AJ189" i="41" s="1"/>
  <c r="V314" i="41"/>
  <c r="V209" i="41"/>
  <c r="AJ209" i="41" s="1"/>
  <c r="V441" i="41"/>
  <c r="AJ441" i="41" s="1"/>
  <c r="V429" i="41"/>
  <c r="AJ429" i="41" s="1"/>
  <c r="V108" i="41"/>
  <c r="AJ108" i="41" s="1"/>
  <c r="V242" i="41"/>
  <c r="V196" i="41"/>
  <c r="AJ196" i="41" s="1"/>
  <c r="V415" i="41"/>
  <c r="AJ415" i="41" s="1"/>
  <c r="X221" i="41"/>
  <c r="V284" i="41"/>
  <c r="AJ284" i="41" s="1"/>
  <c r="V188" i="41"/>
  <c r="AJ188" i="41" s="1"/>
  <c r="V312" i="41"/>
  <c r="AJ312" i="41" s="1"/>
  <c r="V213" i="41"/>
  <c r="AJ213" i="41" s="1"/>
  <c r="V243" i="41"/>
  <c r="AJ243" i="41" s="1"/>
  <c r="V399" i="41"/>
  <c r="AJ399" i="41" s="1"/>
  <c r="V85" i="41"/>
  <c r="AJ85" i="41" s="1"/>
  <c r="V214" i="41"/>
  <c r="AJ214" i="41" s="1"/>
  <c r="CQ201" i="41"/>
  <c r="CQ197" i="41" s="1"/>
  <c r="V266" i="41"/>
  <c r="AJ266" i="41" s="1"/>
  <c r="V438" i="41"/>
  <c r="AJ438" i="41" s="1"/>
  <c r="V363" i="41"/>
  <c r="AJ363" i="41" s="1"/>
  <c r="V424" i="41"/>
  <c r="AJ424" i="41" s="1"/>
  <c r="V300" i="41"/>
  <c r="V231" i="41"/>
  <c r="V285" i="41"/>
  <c r="AJ285" i="41" s="1"/>
  <c r="V187" i="41"/>
  <c r="AJ187" i="41" s="1"/>
  <c r="V378" i="41"/>
  <c r="AJ378" i="41" s="1"/>
  <c r="V254" i="41"/>
  <c r="AJ254" i="41" s="1"/>
  <c r="V212" i="41"/>
  <c r="AJ212" i="41" s="1"/>
  <c r="V443" i="41"/>
  <c r="AJ443" i="41" s="1"/>
  <c r="V65" i="41"/>
  <c r="V45" i="41"/>
  <c r="V176" i="41"/>
  <c r="AJ176" i="41" s="1"/>
  <c r="V401" i="41"/>
  <c r="AJ401" i="41" s="1"/>
  <c r="V416" i="41"/>
  <c r="AJ416" i="41" s="1"/>
  <c r="CD240" i="41"/>
  <c r="CD236" i="41" s="1"/>
  <c r="V364" i="41"/>
  <c r="AJ364" i="41" s="1"/>
  <c r="V425" i="41"/>
  <c r="AJ425" i="41" s="1"/>
  <c r="V301" i="41"/>
  <c r="AJ301" i="41" s="1"/>
  <c r="V67" i="41"/>
  <c r="V286" i="41"/>
  <c r="AJ286" i="41" s="1"/>
  <c r="V379" i="41"/>
  <c r="V253" i="41"/>
  <c r="AJ253" i="41" s="1"/>
  <c r="V309" i="41"/>
  <c r="AJ309" i="41" s="1"/>
  <c r="V211" i="41"/>
  <c r="AJ211" i="41" s="1"/>
  <c r="V338" i="41"/>
  <c r="AJ338" i="41" s="1"/>
  <c r="V99" i="41"/>
  <c r="AJ99" i="41" s="1"/>
  <c r="V64" i="41"/>
  <c r="V177" i="41"/>
  <c r="AJ177" i="41" s="1"/>
  <c r="V342" i="41"/>
  <c r="K201" i="41"/>
  <c r="K197" i="41" s="1"/>
  <c r="CG201" i="41"/>
  <c r="CG197" i="41" s="1"/>
  <c r="AH345" i="41"/>
  <c r="AH331" i="41" s="1"/>
  <c r="AH327" i="41" s="1"/>
  <c r="V275" i="41"/>
  <c r="AJ275" i="41" s="1"/>
  <c r="V365" i="41"/>
  <c r="AJ365" i="41" s="1"/>
  <c r="V287" i="41"/>
  <c r="AJ287" i="41" s="1"/>
  <c r="V380" i="41"/>
  <c r="AJ380" i="41" s="1"/>
  <c r="V252" i="41"/>
  <c r="AJ252" i="41" s="1"/>
  <c r="V203" i="41"/>
  <c r="AJ203" i="41" s="1"/>
  <c r="V178" i="41"/>
  <c r="AJ178" i="41" s="1"/>
  <c r="V388" i="41"/>
  <c r="AJ388" i="41" s="1"/>
  <c r="V244" i="41"/>
  <c r="AJ244" i="41" s="1"/>
  <c r="V370" i="41"/>
  <c r="AJ370" i="41" s="1"/>
  <c r="V343" i="41"/>
  <c r="AJ343" i="41" s="1"/>
  <c r="V219" i="41"/>
  <c r="AJ219" i="41" s="1"/>
  <c r="CP12" i="41"/>
  <c r="CT22" i="41"/>
  <c r="CT13" i="41"/>
  <c r="CL13" i="41"/>
  <c r="CB13" i="41"/>
  <c r="P13" i="41"/>
  <c r="AB12" i="41"/>
  <c r="AG12" i="41"/>
  <c r="CB12" i="41"/>
  <c r="CC10" i="41"/>
  <c r="AG80" i="41"/>
  <c r="CM12" i="41"/>
  <c r="CL12" i="41"/>
  <c r="Q12" i="41"/>
  <c r="CJ14" i="41"/>
  <c r="CJ42" i="41"/>
  <c r="CT12" i="41"/>
  <c r="CT46" i="41"/>
  <c r="CO10" i="41"/>
  <c r="CL10" i="41"/>
  <c r="CL39" i="41"/>
  <c r="CN14" i="41"/>
  <c r="CN42" i="41"/>
  <c r="CF12" i="41"/>
  <c r="CF46" i="41"/>
  <c r="CH14" i="41"/>
  <c r="CU13" i="41"/>
  <c r="CV13" i="41"/>
  <c r="S12" i="41"/>
  <c r="J12" i="41"/>
  <c r="V374" i="41"/>
  <c r="AJ374" i="41" s="1"/>
  <c r="AI12" i="41"/>
  <c r="Y12" i="41"/>
  <c r="N12" i="41"/>
  <c r="CJ11" i="41"/>
  <c r="CJ128" i="41"/>
  <c r="CF13" i="41"/>
  <c r="V375" i="41"/>
  <c r="AJ375" i="41" s="1"/>
  <c r="CS14" i="41"/>
  <c r="CS42" i="41"/>
  <c r="CK12" i="41"/>
  <c r="CK46" i="41"/>
  <c r="U11" i="41"/>
  <c r="U128" i="41"/>
  <c r="V376" i="41"/>
  <c r="AJ376" i="41" s="1"/>
  <c r="V91" i="41"/>
  <c r="T12" i="41"/>
  <c r="V206" i="41"/>
  <c r="AJ206" i="41" s="1"/>
  <c r="V406" i="41"/>
  <c r="AJ406" i="41" s="1"/>
  <c r="H94" i="41"/>
  <c r="V407" i="41"/>
  <c r="AJ407" i="41" s="1"/>
  <c r="V92" i="41"/>
  <c r="AJ92" i="41" s="1"/>
  <c r="V408" i="41"/>
  <c r="AJ408" i="41" s="1"/>
  <c r="AH121" i="41"/>
  <c r="V409" i="41"/>
  <c r="AJ409" i="41" s="1"/>
  <c r="V410" i="41"/>
  <c r="AJ410" i="41" s="1"/>
  <c r="V94" i="41"/>
  <c r="AJ94" i="41" s="1"/>
  <c r="V344" i="41"/>
  <c r="AJ344" i="41" s="1"/>
  <c r="V411" i="41"/>
  <c r="AJ411" i="41" s="1"/>
  <c r="V404" i="41"/>
  <c r="AJ404" i="41" s="1"/>
  <c r="V412" i="41"/>
  <c r="AJ412" i="41" s="1"/>
  <c r="V405" i="41"/>
  <c r="V413" i="41"/>
  <c r="AJ413" i="41" s="1"/>
  <c r="V26" i="41"/>
  <c r="V25" i="41" s="1"/>
  <c r="V84" i="41"/>
  <c r="W322" i="32"/>
  <c r="AN322" i="32" s="1"/>
  <c r="AN323" i="32"/>
  <c r="W331" i="32"/>
  <c r="AN332" i="32"/>
  <c r="W347" i="32"/>
  <c r="AN347" i="32" s="1"/>
  <c r="AN350" i="32"/>
  <c r="W11" i="32"/>
  <c r="AN11" i="32" s="1"/>
  <c r="AN26" i="32"/>
  <c r="W191" i="32"/>
  <c r="AN191" i="32" s="1"/>
  <c r="AN192" i="32"/>
  <c r="W201" i="32"/>
  <c r="AN202" i="32"/>
  <c r="W229" i="32"/>
  <c r="AN229" i="32" s="1"/>
  <c r="AN230" i="32"/>
  <c r="W195" i="32"/>
  <c r="AN195" i="32" s="1"/>
  <c r="AN196" i="32"/>
  <c r="W41" i="32"/>
  <c r="AN42" i="32"/>
  <c r="W108" i="32"/>
  <c r="AN108" i="32" s="1"/>
  <c r="AD112" i="32"/>
  <c r="AD108" i="32" s="1"/>
  <c r="AD96" i="32" s="1"/>
  <c r="AD87" i="32" s="1"/>
  <c r="AD53" i="32" s="1"/>
  <c r="AD38" i="32" s="1"/>
  <c r="AN112" i="32"/>
  <c r="W186" i="32"/>
  <c r="AN186" i="32" s="1"/>
  <c r="AN187" i="32"/>
  <c r="W244" i="32"/>
  <c r="AN244" i="32" s="1"/>
  <c r="AN245" i="32"/>
  <c r="W119" i="32"/>
  <c r="AN119" i="32" s="1"/>
  <c r="AN121" i="32"/>
  <c r="W183" i="32"/>
  <c r="AN183" i="32" s="1"/>
  <c r="AN184" i="32"/>
  <c r="W340" i="32"/>
  <c r="AN341" i="32"/>
  <c r="W56" i="32"/>
  <c r="AN56" i="32" s="1"/>
  <c r="AE61" i="32"/>
  <c r="AE56" i="32" s="1"/>
  <c r="AE55" i="32" s="1"/>
  <c r="AE54" i="32" s="1"/>
  <c r="AE53" i="32" s="1"/>
  <c r="AE38" i="32" s="1"/>
  <c r="AN61" i="32"/>
  <c r="W254" i="32"/>
  <c r="AN254" i="32" s="1"/>
  <c r="AN255" i="32"/>
  <c r="W335" i="32"/>
  <c r="AN336" i="32"/>
  <c r="W325" i="32"/>
  <c r="AN325" i="32" s="1"/>
  <c r="AN326" i="32"/>
  <c r="W251" i="32"/>
  <c r="AN251" i="32" s="1"/>
  <c r="AN252" i="32"/>
  <c r="W273" i="32"/>
  <c r="AN273" i="32" s="1"/>
  <c r="AN274" i="32"/>
  <c r="V38" i="41"/>
  <c r="V29" i="41"/>
  <c r="V28" i="41" s="1"/>
  <c r="R49" i="39"/>
  <c r="O55" i="39"/>
  <c r="S48" i="39"/>
  <c r="S47" i="39" s="1"/>
  <c r="Y68" i="39"/>
  <c r="AO69" i="39"/>
  <c r="Y61" i="39"/>
  <c r="AO62" i="39"/>
  <c r="Y26" i="39"/>
  <c r="AO27" i="39"/>
  <c r="AF43" i="39"/>
  <c r="AF42" i="39" s="1"/>
  <c r="AF41" i="39" s="1"/>
  <c r="AF35" i="39" s="1"/>
  <c r="AF17" i="39" s="1"/>
  <c r="AF12" i="39" s="1"/>
  <c r="AF10" i="39" s="1"/>
  <c r="AN10" i="39" s="1"/>
  <c r="AO43" i="39"/>
  <c r="Y48" i="39"/>
  <c r="AO48" i="39" s="1"/>
  <c r="AO58" i="39"/>
  <c r="Y31" i="39"/>
  <c r="AO32" i="39"/>
  <c r="Y73" i="39"/>
  <c r="AO74" i="39"/>
  <c r="AA106" i="31"/>
  <c r="AA105" i="31" s="1"/>
  <c r="AI114" i="31"/>
  <c r="AI24" i="31" s="1"/>
  <c r="AG13" i="41"/>
  <c r="Z180" i="41"/>
  <c r="Z174" i="41" s="1"/>
  <c r="W180" i="41"/>
  <c r="AA108" i="57"/>
  <c r="X50" i="39"/>
  <c r="O42" i="39"/>
  <c r="O41" i="39" s="1"/>
  <c r="Z48" i="39"/>
  <c r="Z47" i="39" s="1"/>
  <c r="Z18" i="39" s="1"/>
  <c r="W49" i="39"/>
  <c r="I15" i="52"/>
  <c r="I14" i="52" s="1"/>
  <c r="I13" i="52" s="1"/>
  <c r="Y42" i="39"/>
  <c r="I17" i="54"/>
  <c r="I16" i="54" s="1"/>
  <c r="I15" i="54" s="1"/>
  <c r="AK48" i="39"/>
  <c r="AK47" i="39" s="1"/>
  <c r="AK18" i="39" s="1"/>
  <c r="P49" i="39"/>
  <c r="Z11" i="39"/>
  <c r="U49" i="39"/>
  <c r="U48" i="39" s="1"/>
  <c r="U47" i="39" s="1"/>
  <c r="U18" i="39" s="1"/>
  <c r="O59" i="39"/>
  <c r="O58" i="39" s="1"/>
  <c r="AK296" i="32"/>
  <c r="Y302" i="32"/>
  <c r="X12" i="31"/>
  <c r="AO12" i="31" s="1"/>
  <c r="AO33" i="31"/>
  <c r="X64" i="31"/>
  <c r="AO64" i="31" s="1"/>
  <c r="AO65" i="31"/>
  <c r="X78" i="31"/>
  <c r="AO78" i="31" s="1"/>
  <c r="AO79" i="31"/>
  <c r="X101" i="31"/>
  <c r="AO102" i="31"/>
  <c r="X115" i="31"/>
  <c r="AO115" i="31" s="1"/>
  <c r="AO116" i="31"/>
  <c r="X68" i="31"/>
  <c r="AO68" i="31" s="1"/>
  <c r="AO69" i="31"/>
  <c r="X54" i="31"/>
  <c r="AO54" i="31" s="1"/>
  <c r="AO55" i="31"/>
  <c r="X95" i="31"/>
  <c r="AO96" i="31"/>
  <c r="X122" i="31"/>
  <c r="AO122" i="31" s="1"/>
  <c r="AO123" i="31"/>
  <c r="X59" i="31"/>
  <c r="AO59" i="31" s="1"/>
  <c r="AO60" i="31"/>
  <c r="X11" i="31"/>
  <c r="AO31" i="31"/>
  <c r="X75" i="31"/>
  <c r="AO75" i="31" s="1"/>
  <c r="AO76" i="31"/>
  <c r="X83" i="31"/>
  <c r="AO84" i="31"/>
  <c r="X186" i="31"/>
  <c r="AO186" i="31" s="1"/>
  <c r="AO187" i="31"/>
  <c r="X88" i="31"/>
  <c r="AO89" i="31"/>
  <c r="X191" i="31"/>
  <c r="AO192" i="31"/>
  <c r="AR48" i="57"/>
  <c r="AK48" i="57" s="1"/>
  <c r="AM114" i="31"/>
  <c r="AM24" i="31" s="1"/>
  <c r="AF106" i="57"/>
  <c r="V186" i="41"/>
  <c r="AJ186" i="41" s="1"/>
  <c r="AE241" i="57"/>
  <c r="AE226" i="57" s="1"/>
  <c r="AE223" i="57" s="1"/>
  <c r="AC430" i="41"/>
  <c r="V430" i="41" s="1"/>
  <c r="AJ430" i="41" s="1"/>
  <c r="AA247" i="41"/>
  <c r="AA240" i="41" s="1"/>
  <c r="AA236" i="41" s="1"/>
  <c r="AC126" i="57"/>
  <c r="H10" i="43"/>
  <c r="L48" i="39"/>
  <c r="L47" i="39" s="1"/>
  <c r="L18" i="39" s="1"/>
  <c r="L12" i="39" s="1"/>
  <c r="L10" i="39" s="1"/>
  <c r="Y11" i="39"/>
  <c r="AO11" i="39" s="1"/>
  <c r="M48" i="39"/>
  <c r="M47" i="39" s="1"/>
  <c r="M18" i="39" s="1"/>
  <c r="W42" i="39"/>
  <c r="W41" i="39" s="1"/>
  <c r="W35" i="39" s="1"/>
  <c r="W17" i="39" s="1"/>
  <c r="H14" i="52"/>
  <c r="H13" i="52" s="1"/>
  <c r="Y37" i="39"/>
  <c r="AC25" i="41"/>
  <c r="O11" i="39"/>
  <c r="AH93" i="41"/>
  <c r="AR329" i="57"/>
  <c r="AK329" i="57" s="1"/>
  <c r="AK326" i="57" s="1"/>
  <c r="AK312" i="57" s="1"/>
  <c r="AI11" i="39"/>
  <c r="AB48" i="39"/>
  <c r="AL35" i="39"/>
  <c r="AL17" i="39" s="1"/>
  <c r="AH25" i="41"/>
  <c r="X11" i="39"/>
  <c r="AL11" i="39"/>
  <c r="H31" i="52"/>
  <c r="H30" i="52" s="1"/>
  <c r="P48" i="39"/>
  <c r="P47" i="39" s="1"/>
  <c r="P18" i="39" s="1"/>
  <c r="K48" i="39"/>
  <c r="K47" i="39" s="1"/>
  <c r="K18" i="39" s="1"/>
  <c r="R48" i="39"/>
  <c r="R47" i="39" s="1"/>
  <c r="R18" i="39" s="1"/>
  <c r="AM35" i="39"/>
  <c r="AM17" i="39" s="1"/>
  <c r="Q49" i="39"/>
  <c r="Q48" i="39" s="1"/>
  <c r="Q47" i="39" s="1"/>
  <c r="Q18" i="39" s="1"/>
  <c r="V48" i="39"/>
  <c r="V47" i="39" s="1"/>
  <c r="V18" i="39" s="1"/>
  <c r="T49" i="39"/>
  <c r="T48" i="39" s="1"/>
  <c r="T47" i="39" s="1"/>
  <c r="T18" i="39" s="1"/>
  <c r="AC49" i="39"/>
  <c r="AC48" i="39" s="1"/>
  <c r="X43" i="39"/>
  <c r="X42" i="39" s="1"/>
  <c r="X41" i="39" s="1"/>
  <c r="X35" i="39" s="1"/>
  <c r="X17" i="39" s="1"/>
  <c r="E11" i="49"/>
  <c r="F11" i="49" s="1"/>
  <c r="X270" i="32"/>
  <c r="I20" i="55"/>
  <c r="I19" i="55" s="1"/>
  <c r="AA260" i="32"/>
  <c r="AI106" i="31"/>
  <c r="AI105" i="31" s="1"/>
  <c r="AI99" i="31" s="1"/>
  <c r="AI98" i="31" s="1"/>
  <c r="AI23" i="31" s="1"/>
  <c r="Z155" i="31"/>
  <c r="Z129" i="31"/>
  <c r="N65" i="31"/>
  <c r="N64" i="31" s="1"/>
  <c r="AT125" i="57"/>
  <c r="AT124" i="57" s="1"/>
  <c r="AT75" i="57" s="1"/>
  <c r="P178" i="31"/>
  <c r="P177" i="31" s="1"/>
  <c r="P176" i="31" s="1"/>
  <c r="P28" i="31" s="1"/>
  <c r="P145" i="31"/>
  <c r="P144" i="31" s="1"/>
  <c r="T167" i="31"/>
  <c r="P167" i="31"/>
  <c r="O134" i="31"/>
  <c r="AC82" i="41"/>
  <c r="AC81" i="41" s="1"/>
  <c r="W156" i="31"/>
  <c r="AC140" i="41"/>
  <c r="AR29" i="57"/>
  <c r="AR28" i="57" s="1"/>
  <c r="AU184" i="57"/>
  <c r="U265" i="32"/>
  <c r="V192" i="32"/>
  <c r="V191" i="32" s="1"/>
  <c r="V190" i="32" s="1"/>
  <c r="V15" i="32" s="1"/>
  <c r="AC93" i="41"/>
  <c r="U296" i="32"/>
  <c r="AK259" i="32"/>
  <c r="AL270" i="32"/>
  <c r="AI296" i="32"/>
  <c r="AK302" i="32"/>
  <c r="Z190" i="32"/>
  <c r="Z15" i="32" s="1"/>
  <c r="AC318" i="41"/>
  <c r="V318" i="41" s="1"/>
  <c r="U76" i="32"/>
  <c r="S270" i="32"/>
  <c r="V169" i="32"/>
  <c r="AL302" i="32"/>
  <c r="AF43" i="41"/>
  <c r="AF42" i="41" s="1"/>
  <c r="AH296" i="32"/>
  <c r="M211" i="32"/>
  <c r="V214" i="32"/>
  <c r="AA45" i="32"/>
  <c r="AA44" i="32" s="1"/>
  <c r="AA39" i="32" s="1"/>
  <c r="AK173" i="32"/>
  <c r="O265" i="32"/>
  <c r="O259" i="32" s="1"/>
  <c r="U173" i="32"/>
  <c r="AC117" i="41"/>
  <c r="AC116" i="41" s="1"/>
  <c r="X52" i="39"/>
  <c r="X49" i="39" s="1"/>
  <c r="O37" i="39"/>
  <c r="O36" i="39" s="1"/>
  <c r="M35" i="39"/>
  <c r="M17" i="39" s="1"/>
  <c r="AH35" i="41"/>
  <c r="AH32" i="41" s="1"/>
  <c r="AC126" i="41"/>
  <c r="V126" i="41" s="1"/>
  <c r="AJ126" i="41" s="1"/>
  <c r="F13" i="49"/>
  <c r="E7" i="49"/>
  <c r="AM47" i="39"/>
  <c r="AM18" i="39" s="1"/>
  <c r="AA48" i="39"/>
  <c r="AA47" i="39" s="1"/>
  <c r="AA18" i="39" s="1"/>
  <c r="AJ47" i="39"/>
  <c r="AJ18" i="39" s="1"/>
  <c r="AJ37" i="39"/>
  <c r="AJ36" i="39" s="1"/>
  <c r="AJ35" i="39" s="1"/>
  <c r="AJ17" i="39" s="1"/>
  <c r="AK37" i="39"/>
  <c r="AK36" i="39" s="1"/>
  <c r="AK35" i="39" s="1"/>
  <c r="AK17" i="39" s="1"/>
  <c r="AI47" i="39"/>
  <c r="AI18" i="39" s="1"/>
  <c r="O52" i="39"/>
  <c r="O49" i="39" s="1"/>
  <c r="AH23" i="41"/>
  <c r="AB47" i="39"/>
  <c r="AB18" i="39" s="1"/>
  <c r="R74" i="39"/>
  <c r="R73" i="39" s="1"/>
  <c r="R72" i="39" s="1"/>
  <c r="R20" i="39" s="1"/>
  <c r="Y106" i="31"/>
  <c r="Y105" i="31" s="1"/>
  <c r="Y99" i="31" s="1"/>
  <c r="Y98" i="31" s="1"/>
  <c r="Y23" i="31" s="1"/>
  <c r="N106" i="31"/>
  <c r="N105" i="31" s="1"/>
  <c r="N99" i="31" s="1"/>
  <c r="N98" i="31" s="1"/>
  <c r="N23" i="31" s="1"/>
  <c r="S178" i="31"/>
  <c r="S177" i="31" s="1"/>
  <c r="S176" i="31" s="1"/>
  <c r="S28" i="31" s="1"/>
  <c r="S167" i="31"/>
  <c r="S155" i="31"/>
  <c r="S145" i="31"/>
  <c r="S144" i="31" s="1"/>
  <c r="AJ106" i="31"/>
  <c r="AJ105" i="31" s="1"/>
  <c r="AJ99" i="31" s="1"/>
  <c r="AJ98" i="31" s="1"/>
  <c r="AJ23" i="31" s="1"/>
  <c r="M114" i="31"/>
  <c r="M24" i="31" s="1"/>
  <c r="AE145" i="41"/>
  <c r="W102" i="31"/>
  <c r="W101" i="31" s="1"/>
  <c r="W100" i="31" s="1"/>
  <c r="Y74" i="31"/>
  <c r="Y17" i="31" s="1"/>
  <c r="AL173" i="32"/>
  <c r="X173" i="32"/>
  <c r="V32" i="32"/>
  <c r="X302" i="32"/>
  <c r="P321" i="32"/>
  <c r="P320" i="32" s="1"/>
  <c r="P319" i="32" s="1"/>
  <c r="P21" i="32" s="1"/>
  <c r="H42" i="55"/>
  <c r="W259" i="32"/>
  <c r="AN259" i="32" s="1"/>
  <c r="AK45" i="32"/>
  <c r="AK44" i="32" s="1"/>
  <c r="AK39" i="32" s="1"/>
  <c r="I42" i="55"/>
  <c r="L308" i="32"/>
  <c r="L307" i="32" s="1"/>
  <c r="Q259" i="32"/>
  <c r="X88" i="32"/>
  <c r="O80" i="32"/>
  <c r="M217" i="32"/>
  <c r="U190" i="32"/>
  <c r="U15" i="32" s="1"/>
  <c r="U89" i="32"/>
  <c r="O164" i="32"/>
  <c r="R190" i="32"/>
  <c r="R15" i="32" s="1"/>
  <c r="X321" i="32"/>
  <c r="X320" i="32" s="1"/>
  <c r="X319" i="32" s="1"/>
  <c r="X21" i="32" s="1"/>
  <c r="R88" i="32"/>
  <c r="N88" i="32"/>
  <c r="M93" i="32"/>
  <c r="M88" i="32" s="1"/>
  <c r="M119" i="32"/>
  <c r="M202" i="32"/>
  <c r="M201" i="32" s="1"/>
  <c r="M16" i="32" s="1"/>
  <c r="P45" i="32"/>
  <c r="P44" i="32" s="1"/>
  <c r="P39" i="32" s="1"/>
  <c r="O321" i="32"/>
  <c r="O320" i="32" s="1"/>
  <c r="O319" i="32" s="1"/>
  <c r="O21" i="32" s="1"/>
  <c r="T321" i="32"/>
  <c r="T320" i="32" s="1"/>
  <c r="T319" i="32" s="1"/>
  <c r="T21" i="32" s="1"/>
  <c r="V174" i="32"/>
  <c r="AL45" i="32"/>
  <c r="AL44" i="32" s="1"/>
  <c r="AL39" i="32" s="1"/>
  <c r="X45" i="32"/>
  <c r="X44" i="32" s="1"/>
  <c r="X39" i="32" s="1"/>
  <c r="X278" i="32"/>
  <c r="AA302" i="32"/>
  <c r="AC167" i="41"/>
  <c r="V167" i="41" s="1"/>
  <c r="AF444" i="41"/>
  <c r="AK243" i="32"/>
  <c r="AK19" i="32" s="1"/>
  <c r="R302" i="32"/>
  <c r="AL88" i="32"/>
  <c r="AJ296" i="32"/>
  <c r="AF436" i="41"/>
  <c r="N259" i="32"/>
  <c r="L270" i="32"/>
  <c r="M296" i="32"/>
  <c r="P296" i="32"/>
  <c r="Q308" i="32"/>
  <c r="Q307" i="32" s="1"/>
  <c r="AC324" i="41"/>
  <c r="AC323" i="41" s="1"/>
  <c r="AH243" i="32"/>
  <c r="AH19" i="32" s="1"/>
  <c r="O273" i="32"/>
  <c r="O270" i="32" s="1"/>
  <c r="U280" i="32"/>
  <c r="M225" i="32"/>
  <c r="K230" i="32"/>
  <c r="K229" i="32" s="1"/>
  <c r="V231" i="32"/>
  <c r="P259" i="32"/>
  <c r="P278" i="32"/>
  <c r="Q296" i="32"/>
  <c r="U308" i="32"/>
  <c r="U307" i="32" s="1"/>
  <c r="AA173" i="32"/>
  <c r="AA243" i="32"/>
  <c r="AA19" i="32" s="1"/>
  <c r="AK270" i="32"/>
  <c r="O119" i="32"/>
  <c r="L126" i="32"/>
  <c r="O154" i="32"/>
  <c r="T173" i="32"/>
  <c r="T210" i="32"/>
  <c r="T209" i="32" s="1"/>
  <c r="T207" i="32" s="1"/>
  <c r="T206" i="32" s="1"/>
  <c r="T17" i="32" s="1"/>
  <c r="R296" i="32"/>
  <c r="O302" i="32"/>
  <c r="V302" i="32"/>
  <c r="AJ45" i="32"/>
  <c r="AJ44" i="32" s="1"/>
  <c r="AJ39" i="32" s="1"/>
  <c r="T243" i="32"/>
  <c r="T19" i="32" s="1"/>
  <c r="P302" i="32"/>
  <c r="AJ190" i="32"/>
  <c r="AJ15" i="32" s="1"/>
  <c r="AH259" i="32"/>
  <c r="AI270" i="32"/>
  <c r="AF247" i="41"/>
  <c r="AC162" i="41"/>
  <c r="V162" i="41" s="1"/>
  <c r="AF93" i="41"/>
  <c r="AA270" i="32"/>
  <c r="AH279" i="32"/>
  <c r="AH278" i="32" s="1"/>
  <c r="AL296" i="32"/>
  <c r="X296" i="32"/>
  <c r="Z302" i="32"/>
  <c r="AH308" i="32"/>
  <c r="AH307" i="32" s="1"/>
  <c r="AF28" i="41"/>
  <c r="AF27" i="41" s="1"/>
  <c r="R270" i="32"/>
  <c r="V97" i="32"/>
  <c r="AI210" i="32"/>
  <c r="AI209" i="32" s="1"/>
  <c r="AI207" i="32" s="1"/>
  <c r="AI206" i="32" s="1"/>
  <c r="AI17" i="32" s="1"/>
  <c r="K45" i="32"/>
  <c r="K44" i="32" s="1"/>
  <c r="K39" i="32" s="1"/>
  <c r="K55" i="32"/>
  <c r="K54" i="32" s="1"/>
  <c r="U45" i="32"/>
  <c r="U44" i="32" s="1"/>
  <c r="U39" i="32" s="1"/>
  <c r="S210" i="32"/>
  <c r="S209" i="32" s="1"/>
  <c r="S207" i="32" s="1"/>
  <c r="S206" i="32" s="1"/>
  <c r="S17" i="32" s="1"/>
  <c r="U26" i="32"/>
  <c r="U11" i="32" s="1"/>
  <c r="P173" i="32"/>
  <c r="Q173" i="32"/>
  <c r="V311" i="32"/>
  <c r="V308" i="32" s="1"/>
  <c r="V307" i="32" s="1"/>
  <c r="N308" i="32"/>
  <c r="N307" i="32" s="1"/>
  <c r="Q321" i="32"/>
  <c r="Q320" i="32" s="1"/>
  <c r="Q319" i="32" s="1"/>
  <c r="Q21" i="32" s="1"/>
  <c r="AC326" i="41"/>
  <c r="AC325" i="41" s="1"/>
  <c r="AK321" i="32"/>
  <c r="AK320" i="32" s="1"/>
  <c r="AK319" i="32" s="1"/>
  <c r="AK21" i="32" s="1"/>
  <c r="AC73" i="41"/>
  <c r="V73" i="41" s="1"/>
  <c r="Y190" i="32"/>
  <c r="Y15" i="32" s="1"/>
  <c r="Z321" i="32"/>
  <c r="Z320" i="32" s="1"/>
  <c r="Z319" i="32" s="1"/>
  <c r="Z21" i="32" s="1"/>
  <c r="AL190" i="32"/>
  <c r="AL15" i="32" s="1"/>
  <c r="K296" i="32"/>
  <c r="S296" i="32"/>
  <c r="Q302" i="32"/>
  <c r="K308" i="32"/>
  <c r="K307" i="32" s="1"/>
  <c r="AI55" i="32"/>
  <c r="AI54" i="32" s="1"/>
  <c r="Z88" i="32"/>
  <c r="AL243" i="32"/>
  <c r="AL19" i="32" s="1"/>
  <c r="AI259" i="32"/>
  <c r="AL279" i="32"/>
  <c r="AL278" i="32" s="1"/>
  <c r="Y278" i="32"/>
  <c r="AA296" i="32"/>
  <c r="AH321" i="32"/>
  <c r="AH320" i="32" s="1"/>
  <c r="AH319" i="32" s="1"/>
  <c r="AH21" i="32" s="1"/>
  <c r="H35" i="55"/>
  <c r="H34" i="55" s="1"/>
  <c r="AH210" i="32"/>
  <c r="AH209" i="32" s="1"/>
  <c r="AH207" i="32" s="1"/>
  <c r="AH206" i="32" s="1"/>
  <c r="AH17" i="32" s="1"/>
  <c r="L173" i="32"/>
  <c r="L321" i="32"/>
  <c r="L320" i="32" s="1"/>
  <c r="L319" i="32" s="1"/>
  <c r="L21" i="32" s="1"/>
  <c r="AF402" i="41"/>
  <c r="N173" i="32"/>
  <c r="W173" i="32"/>
  <c r="AN173" i="32" s="1"/>
  <c r="R26" i="32"/>
  <c r="R11" i="32" s="1"/>
  <c r="O278" i="32"/>
  <c r="V288" i="32"/>
  <c r="T296" i="32"/>
  <c r="V299" i="32"/>
  <c r="V296" i="32" s="1"/>
  <c r="T302" i="32"/>
  <c r="P308" i="32"/>
  <c r="P307" i="32" s="1"/>
  <c r="S308" i="32"/>
  <c r="S307" i="32" s="1"/>
  <c r="V326" i="32"/>
  <c r="V325" i="32" s="1"/>
  <c r="V321" i="32" s="1"/>
  <c r="V320" i="32" s="1"/>
  <c r="V319" i="32" s="1"/>
  <c r="V21" i="32" s="1"/>
  <c r="AH55" i="32"/>
  <c r="AH54" i="32" s="1"/>
  <c r="Y88" i="32"/>
  <c r="AH190" i="32"/>
  <c r="AH15" i="32" s="1"/>
  <c r="AJ308" i="32"/>
  <c r="AJ307" i="32" s="1"/>
  <c r="U244" i="32"/>
  <c r="U243" i="32" s="1"/>
  <c r="U19" i="32" s="1"/>
  <c r="V248" i="32"/>
  <c r="V230" i="32"/>
  <c r="V229" i="32" s="1"/>
  <c r="U321" i="32"/>
  <c r="U320" i="32" s="1"/>
  <c r="U319" i="32" s="1"/>
  <c r="U21" i="32" s="1"/>
  <c r="N270" i="32"/>
  <c r="AC230" i="41"/>
  <c r="AC229" i="41" s="1"/>
  <c r="AF229" i="41"/>
  <c r="Q88" i="32"/>
  <c r="N55" i="32"/>
  <c r="N54" i="32" s="1"/>
  <c r="R55" i="32"/>
  <c r="R54" i="32" s="1"/>
  <c r="L93" i="32"/>
  <c r="L88" i="32" s="1"/>
  <c r="P243" i="32"/>
  <c r="P19" i="32" s="1"/>
  <c r="N190" i="32"/>
  <c r="N15" i="32" s="1"/>
  <c r="AK308" i="32"/>
  <c r="AK307" i="32" s="1"/>
  <c r="X308" i="32"/>
  <c r="X307" i="32" s="1"/>
  <c r="R308" i="32"/>
  <c r="R307" i="32" s="1"/>
  <c r="AF290" i="41"/>
  <c r="AC292" i="41"/>
  <c r="V292" i="41" s="1"/>
  <c r="AJ292" i="41" s="1"/>
  <c r="AR184" i="57"/>
  <c r="AR166" i="57" s="1"/>
  <c r="AR163" i="57" s="1"/>
  <c r="AK188" i="57"/>
  <c r="AK184" i="57" s="1"/>
  <c r="V121" i="32"/>
  <c r="V119" i="32" s="1"/>
  <c r="U119" i="32"/>
  <c r="AL308" i="32"/>
  <c r="AL307" i="32" s="1"/>
  <c r="O129" i="32"/>
  <c r="O126" i="32" s="1"/>
  <c r="R173" i="32"/>
  <c r="V261" i="32"/>
  <c r="V260" i="32" s="1"/>
  <c r="U260" i="32"/>
  <c r="U273" i="32"/>
  <c r="U270" i="32" s="1"/>
  <c r="V274" i="32"/>
  <c r="V273" i="32" s="1"/>
  <c r="V270" i="32" s="1"/>
  <c r="AK279" i="32"/>
  <c r="AK278" i="32" s="1"/>
  <c r="V76" i="32"/>
  <c r="S173" i="32"/>
  <c r="O210" i="32"/>
  <c r="O209" i="32" s="1"/>
  <c r="O207" i="32" s="1"/>
  <c r="O206" i="32" s="1"/>
  <c r="O17" i="32" s="1"/>
  <c r="Q270" i="32"/>
  <c r="V280" i="32"/>
  <c r="K278" i="32"/>
  <c r="N296" i="32"/>
  <c r="K302" i="32"/>
  <c r="AJ173" i="32"/>
  <c r="AJ243" i="32"/>
  <c r="AJ19" i="32" s="1"/>
  <c r="S259" i="32"/>
  <c r="S280" i="32"/>
  <c r="T278" i="32"/>
  <c r="M264" i="32"/>
  <c r="M260" i="32" s="1"/>
  <c r="M26" i="32"/>
  <c r="M11" i="32" s="1"/>
  <c r="S45" i="32"/>
  <c r="S44" i="32" s="1"/>
  <c r="S39" i="32" s="1"/>
  <c r="O108" i="32"/>
  <c r="S190" i="32"/>
  <c r="S15" i="32" s="1"/>
  <c r="T259" i="32"/>
  <c r="L259" i="32"/>
  <c r="W302" i="32"/>
  <c r="AN302" i="32" s="1"/>
  <c r="S321" i="32"/>
  <c r="S320" i="32" s="1"/>
  <c r="S319" i="32" s="1"/>
  <c r="S21" i="32" s="1"/>
  <c r="AJ88" i="32"/>
  <c r="Z308" i="32"/>
  <c r="Z307" i="32" s="1"/>
  <c r="AF289" i="41"/>
  <c r="AC289" i="41" s="1"/>
  <c r="V289" i="41" s="1"/>
  <c r="AJ289" i="41" s="1"/>
  <c r="AH270" i="32"/>
  <c r="Q210" i="32"/>
  <c r="Q209" i="32" s="1"/>
  <c r="Q207" i="32" s="1"/>
  <c r="Q206" i="32" s="1"/>
  <c r="Q17" i="32" s="1"/>
  <c r="M280" i="32"/>
  <c r="Q278" i="32"/>
  <c r="R278" i="32"/>
  <c r="Y45" i="32"/>
  <c r="Y44" i="32" s="1"/>
  <c r="Y39" i="32" s="1"/>
  <c r="V108" i="32"/>
  <c r="K259" i="32"/>
  <c r="O296" i="32"/>
  <c r="AI190" i="32"/>
  <c r="AI15" i="32" s="1"/>
  <c r="U65" i="32"/>
  <c r="O88" i="32"/>
  <c r="L190" i="32"/>
  <c r="L15" i="32" s="1"/>
  <c r="N243" i="32"/>
  <c r="N19" i="32" s="1"/>
  <c r="S243" i="32"/>
  <c r="S19" i="32" s="1"/>
  <c r="AC437" i="41"/>
  <c r="V437" i="41" s="1"/>
  <c r="AJ437" i="41" s="1"/>
  <c r="AC123" i="41"/>
  <c r="AJ302" i="32"/>
  <c r="AJ321" i="32"/>
  <c r="AJ320" i="32" s="1"/>
  <c r="AJ319" i="32" s="1"/>
  <c r="AJ21" i="32" s="1"/>
  <c r="P270" i="32"/>
  <c r="AI279" i="32"/>
  <c r="AI278" i="32" s="1"/>
  <c r="AJ279" i="32"/>
  <c r="AJ278" i="32" s="1"/>
  <c r="AH302" i="32"/>
  <c r="R259" i="32"/>
  <c r="L45" i="32"/>
  <c r="L44" i="32" s="1"/>
  <c r="L39" i="32" s="1"/>
  <c r="R45" i="32"/>
  <c r="R44" i="32" s="1"/>
  <c r="R39" i="32" s="1"/>
  <c r="V56" i="32"/>
  <c r="P88" i="32"/>
  <c r="V126" i="32"/>
  <c r="M174" i="32"/>
  <c r="V239" i="32"/>
  <c r="K270" i="32"/>
  <c r="P190" i="32"/>
  <c r="P15" i="32" s="1"/>
  <c r="Q243" i="32"/>
  <c r="Q19" i="32" s="1"/>
  <c r="AH45" i="32"/>
  <c r="AH44" i="32" s="1"/>
  <c r="AH39" i="32" s="1"/>
  <c r="Z55" i="32"/>
  <c r="Z54" i="32" s="1"/>
  <c r="AA88" i="32"/>
  <c r="AH88" i="32"/>
  <c r="AK96" i="32"/>
  <c r="AL96" i="32"/>
  <c r="X96" i="32"/>
  <c r="AJ270" i="32"/>
  <c r="AI321" i="32"/>
  <c r="AI320" i="32" s="1"/>
  <c r="AI319" i="32" s="1"/>
  <c r="AI21" i="32" s="1"/>
  <c r="H16" i="55"/>
  <c r="K321" i="32"/>
  <c r="K320" i="32" s="1"/>
  <c r="K319" i="32" s="1"/>
  <c r="K21" i="32" s="1"/>
  <c r="AF215" i="41"/>
  <c r="AC220" i="41"/>
  <c r="V220" i="41" s="1"/>
  <c r="AJ220" i="41" s="1"/>
  <c r="V265" i="32"/>
  <c r="AC66" i="41"/>
  <c r="V69" i="41"/>
  <c r="V85" i="32"/>
  <c r="U80" i="32"/>
  <c r="V140" i="32"/>
  <c r="V132" i="32" s="1"/>
  <c r="U132" i="32"/>
  <c r="V154" i="32"/>
  <c r="M302" i="32"/>
  <c r="AC43" i="41"/>
  <c r="AC42" i="41" s="1"/>
  <c r="AA321" i="32"/>
  <c r="AA320" i="32" s="1"/>
  <c r="AA319" i="32" s="1"/>
  <c r="AA21" i="32" s="1"/>
  <c r="AC194" i="41"/>
  <c r="V194" i="41" s="1"/>
  <c r="AJ194" i="41" s="1"/>
  <c r="AF192" i="41"/>
  <c r="P55" i="32"/>
  <c r="P54" i="32" s="1"/>
  <c r="V65" i="32"/>
  <c r="O190" i="32"/>
  <c r="O15" i="32" s="1"/>
  <c r="M308" i="32"/>
  <c r="M307" i="32" s="1"/>
  <c r="AF180" i="41"/>
  <c r="AC402" i="41"/>
  <c r="AF97" i="41"/>
  <c r="AC100" i="41"/>
  <c r="AC97" i="41" s="1"/>
  <c r="V217" i="32"/>
  <c r="V225" i="32"/>
  <c r="AK190" i="32"/>
  <c r="AK15" i="32" s="1"/>
  <c r="X55" i="32"/>
  <c r="X54" i="32" s="1"/>
  <c r="O45" i="32"/>
  <c r="O44" i="32" s="1"/>
  <c r="O39" i="32" s="1"/>
  <c r="N302" i="32"/>
  <c r="V44" i="41"/>
  <c r="AC251" i="41"/>
  <c r="V251" i="41" s="1"/>
  <c r="AJ251" i="41" s="1"/>
  <c r="Z243" i="32"/>
  <c r="Z19" i="32" s="1"/>
  <c r="AL321" i="32"/>
  <c r="AL320" i="32" s="1"/>
  <c r="AL319" i="32" s="1"/>
  <c r="AL21" i="32" s="1"/>
  <c r="AF384" i="41"/>
  <c r="V403" i="41"/>
  <c r="AJ403" i="41" s="1"/>
  <c r="P96" i="32"/>
  <c r="U210" i="32"/>
  <c r="U209" i="32" s="1"/>
  <c r="U207" i="32" s="1"/>
  <c r="U206" i="32" s="1"/>
  <c r="U17" i="32" s="1"/>
  <c r="M270" i="32"/>
  <c r="L296" i="32"/>
  <c r="T190" i="32"/>
  <c r="T15" i="32" s="1"/>
  <c r="AL259" i="32"/>
  <c r="Z278" i="32"/>
  <c r="AF377" i="41"/>
  <c r="K88" i="32"/>
  <c r="T88" i="32"/>
  <c r="V164" i="32"/>
  <c r="K173" i="32"/>
  <c r="V177" i="32"/>
  <c r="K190" i="32"/>
  <c r="K15" i="32" s="1"/>
  <c r="Q190" i="32"/>
  <c r="Q15" i="32" s="1"/>
  <c r="R210" i="32"/>
  <c r="R209" i="32" s="1"/>
  <c r="R207" i="32" s="1"/>
  <c r="R206" i="32" s="1"/>
  <c r="R17" i="32" s="1"/>
  <c r="V211" i="32"/>
  <c r="T308" i="32"/>
  <c r="T307" i="32" s="1"/>
  <c r="W308" i="32"/>
  <c r="AJ210" i="32"/>
  <c r="AJ209" i="32" s="1"/>
  <c r="AJ207" i="32" s="1"/>
  <c r="AJ206" i="32" s="1"/>
  <c r="AJ17" i="32" s="1"/>
  <c r="Y210" i="32"/>
  <c r="Y209" i="32" s="1"/>
  <c r="Y207" i="32" s="1"/>
  <c r="Y206" i="32" s="1"/>
  <c r="Y17" i="32" s="1"/>
  <c r="AA308" i="32"/>
  <c r="AA307" i="32" s="1"/>
  <c r="AI308" i="32"/>
  <c r="AI307" i="32" s="1"/>
  <c r="M46" i="32"/>
  <c r="M45" i="32" s="1"/>
  <c r="M44" i="32" s="1"/>
  <c r="M39" i="32" s="1"/>
  <c r="N45" i="32"/>
  <c r="N44" i="32" s="1"/>
  <c r="N39" i="32" s="1"/>
  <c r="Q55" i="32"/>
  <c r="Q54" i="32" s="1"/>
  <c r="W55" i="32"/>
  <c r="L55" i="32"/>
  <c r="L54" i="32" s="1"/>
  <c r="S80" i="32"/>
  <c r="S55" i="32" s="1"/>
  <c r="S54" i="32" s="1"/>
  <c r="R96" i="32"/>
  <c r="K96" i="32"/>
  <c r="Q96" i="32"/>
  <c r="T270" i="32"/>
  <c r="W296" i="32"/>
  <c r="AN296" i="32" s="1"/>
  <c r="K243" i="32"/>
  <c r="K19" i="32" s="1"/>
  <c r="AC377" i="41"/>
  <c r="AK88" i="32"/>
  <c r="AH173" i="32"/>
  <c r="X190" i="32"/>
  <c r="X15" i="32" s="1"/>
  <c r="AF298" i="41"/>
  <c r="AR230" i="57"/>
  <c r="AF423" i="41"/>
  <c r="V46" i="32"/>
  <c r="V45" i="32" s="1"/>
  <c r="V44" i="32" s="1"/>
  <c r="V39" i="32" s="1"/>
  <c r="O56" i="32"/>
  <c r="V62" i="32"/>
  <c r="O65" i="32"/>
  <c r="S88" i="32"/>
  <c r="O146" i="32"/>
  <c r="T96" i="32"/>
  <c r="K210" i="32"/>
  <c r="K209" i="32" s="1"/>
  <c r="L210" i="32"/>
  <c r="L209" i="32" s="1"/>
  <c r="L207" i="32" s="1"/>
  <c r="L206" i="32" s="1"/>
  <c r="L17" i="32" s="1"/>
  <c r="N210" i="32"/>
  <c r="N209" i="32" s="1"/>
  <c r="N207" i="32" s="1"/>
  <c r="N206" i="32" s="1"/>
  <c r="N17" i="32" s="1"/>
  <c r="W210" i="32"/>
  <c r="P210" i="32"/>
  <c r="P209" i="32" s="1"/>
  <c r="P207" i="32" s="1"/>
  <c r="P206" i="32" s="1"/>
  <c r="P17" i="32" s="1"/>
  <c r="M231" i="32"/>
  <c r="R321" i="32"/>
  <c r="R320" i="32" s="1"/>
  <c r="R319" i="32" s="1"/>
  <c r="R21" i="32" s="1"/>
  <c r="N321" i="32"/>
  <c r="N320" i="32" s="1"/>
  <c r="N319" i="32" s="1"/>
  <c r="N21" i="32" s="1"/>
  <c r="Z96" i="32"/>
  <c r="X243" i="32"/>
  <c r="X19" i="32" s="1"/>
  <c r="Z296" i="32"/>
  <c r="AI302" i="32"/>
  <c r="Y321" i="32"/>
  <c r="Y320" i="32" s="1"/>
  <c r="Y319" i="32" s="1"/>
  <c r="Y21" i="32" s="1"/>
  <c r="AU335" i="57"/>
  <c r="AU334" i="57" s="1"/>
  <c r="AU331" i="57" s="1"/>
  <c r="Y173" i="32"/>
  <c r="AC423" i="41"/>
  <c r="O101" i="32"/>
  <c r="N96" i="32"/>
  <c r="V160" i="32"/>
  <c r="O173" i="32"/>
  <c r="M177" i="32"/>
  <c r="M265" i="32"/>
  <c r="L302" i="32"/>
  <c r="S302" i="32"/>
  <c r="O308" i="32"/>
  <c r="O307" i="32" s="1"/>
  <c r="M321" i="32"/>
  <c r="M320" i="32" s="1"/>
  <c r="M319" i="32" s="1"/>
  <c r="M21" i="32" s="1"/>
  <c r="AI45" i="32"/>
  <c r="AI44" i="32" s="1"/>
  <c r="AI39" i="32" s="1"/>
  <c r="Z173" i="32"/>
  <c r="Y243" i="32"/>
  <c r="Y19" i="32" s="1"/>
  <c r="Y296" i="32"/>
  <c r="K53" i="31"/>
  <c r="K15" i="31" s="1"/>
  <c r="Y134" i="31"/>
  <c r="Z114" i="31"/>
  <c r="Z24" i="31" s="1"/>
  <c r="AB129" i="31"/>
  <c r="AJ134" i="31"/>
  <c r="AI155" i="31"/>
  <c r="AL167" i="31"/>
  <c r="T114" i="31"/>
  <c r="T24" i="31" s="1"/>
  <c r="AK53" i="31"/>
  <c r="AK15" i="31" s="1"/>
  <c r="N178" i="31"/>
  <c r="N177" i="31" s="1"/>
  <c r="N176" i="31" s="1"/>
  <c r="N175" i="31" s="1"/>
  <c r="N26" i="31" s="1"/>
  <c r="Q167" i="31"/>
  <c r="Q145" i="31"/>
  <c r="Q144" i="31" s="1"/>
  <c r="Q129" i="31"/>
  <c r="W65" i="31"/>
  <c r="W64" i="31" s="1"/>
  <c r="N134" i="31"/>
  <c r="P155" i="31"/>
  <c r="W146" i="31"/>
  <c r="X155" i="31"/>
  <c r="AO155" i="31" s="1"/>
  <c r="P114" i="31"/>
  <c r="P24" i="31" s="1"/>
  <c r="Q178" i="31"/>
  <c r="Q177" i="31" s="1"/>
  <c r="Q176" i="31" s="1"/>
  <c r="Q28" i="31" s="1"/>
  <c r="Q155" i="31"/>
  <c r="AA145" i="31"/>
  <c r="AA144" i="31" s="1"/>
  <c r="L63" i="31"/>
  <c r="L16" i="31" s="1"/>
  <c r="AC156" i="41"/>
  <c r="AC155" i="41" s="1"/>
  <c r="V129" i="31"/>
  <c r="W61" i="31"/>
  <c r="W60" i="31" s="1"/>
  <c r="W59" i="31" s="1"/>
  <c r="O106" i="31"/>
  <c r="O105" i="31" s="1"/>
  <c r="O99" i="31" s="1"/>
  <c r="O98" i="31" s="1"/>
  <c r="O23" i="31" s="1"/>
  <c r="AC41" i="41"/>
  <c r="V41" i="41" s="1"/>
  <c r="AK74" i="31"/>
  <c r="AK17" i="31" s="1"/>
  <c r="I17" i="55"/>
  <c r="I16" i="55" s="1"/>
  <c r="L145" i="31"/>
  <c r="L144" i="31" s="1"/>
  <c r="K155" i="31"/>
  <c r="T155" i="31"/>
  <c r="T129" i="31"/>
  <c r="V106" i="31"/>
  <c r="V105" i="31" s="1"/>
  <c r="V99" i="31" s="1"/>
  <c r="V98" i="31" s="1"/>
  <c r="V23" i="31" s="1"/>
  <c r="AC299" i="41"/>
  <c r="V299" i="41" s="1"/>
  <c r="AJ299" i="41" s="1"/>
  <c r="W134" i="31"/>
  <c r="W149" i="31"/>
  <c r="L155" i="31"/>
  <c r="S129" i="31"/>
  <c r="Y155" i="31"/>
  <c r="AM167" i="31"/>
  <c r="Y167" i="31"/>
  <c r="W109" i="31"/>
  <c r="W106" i="31" s="1"/>
  <c r="W105" i="31" s="1"/>
  <c r="W99" i="31" s="1"/>
  <c r="W98" i="31" s="1"/>
  <c r="W23" i="31" s="1"/>
  <c r="AA74" i="31"/>
  <c r="AA17" i="31" s="1"/>
  <c r="V63" i="31"/>
  <c r="V16" i="31" s="1"/>
  <c r="M63" i="31"/>
  <c r="M16" i="31" s="1"/>
  <c r="N55" i="31"/>
  <c r="N54" i="31" s="1"/>
  <c r="N53" i="31" s="1"/>
  <c r="N15" i="31" s="1"/>
  <c r="L114" i="31"/>
  <c r="L24" i="31" s="1"/>
  <c r="X114" i="31"/>
  <c r="S134" i="31"/>
  <c r="K167" i="31"/>
  <c r="N167" i="31"/>
  <c r="R178" i="31"/>
  <c r="R177" i="31" s="1"/>
  <c r="R176" i="31" s="1"/>
  <c r="R175" i="31" s="1"/>
  <c r="R26" i="31" s="1"/>
  <c r="R167" i="31"/>
  <c r="R145" i="31"/>
  <c r="R144" i="31" s="1"/>
  <c r="U114" i="31"/>
  <c r="U24" i="31" s="1"/>
  <c r="AC154" i="41"/>
  <c r="AC153" i="41" s="1"/>
  <c r="AC152" i="41" s="1"/>
  <c r="AM129" i="31"/>
  <c r="Y129" i="31"/>
  <c r="AM145" i="31"/>
  <c r="AM144" i="31" s="1"/>
  <c r="Z178" i="31"/>
  <c r="Z177" i="31" s="1"/>
  <c r="Z176" i="31" s="1"/>
  <c r="Z175" i="31" s="1"/>
  <c r="Z26" i="31" s="1"/>
  <c r="AA178" i="31"/>
  <c r="AA177" i="31" s="1"/>
  <c r="AA176" i="31" s="1"/>
  <c r="AA28" i="31" s="1"/>
  <c r="V139" i="31"/>
  <c r="V134" i="31" s="1"/>
  <c r="W69" i="31"/>
  <c r="W68" i="31" s="1"/>
  <c r="L74" i="31"/>
  <c r="L17" i="31" s="1"/>
  <c r="K129" i="31"/>
  <c r="AJ53" i="31"/>
  <c r="AJ15" i="31" s="1"/>
  <c r="AL53" i="31"/>
  <c r="AL15" i="31" s="1"/>
  <c r="AK145" i="31"/>
  <c r="AK144" i="31" s="1"/>
  <c r="U134" i="31"/>
  <c r="X74" i="31"/>
  <c r="L134" i="31"/>
  <c r="M167" i="31"/>
  <c r="AK178" i="31"/>
  <c r="AK177" i="31" s="1"/>
  <c r="AK176" i="31" s="1"/>
  <c r="AK28" i="31" s="1"/>
  <c r="AR56" i="57"/>
  <c r="M92" i="31"/>
  <c r="AA114" i="31"/>
  <c r="AA24" i="31" s="1"/>
  <c r="AI129" i="31"/>
  <c r="AK134" i="31"/>
  <c r="AG124" i="41"/>
  <c r="AG121" i="41" s="1"/>
  <c r="AK121" i="57"/>
  <c r="AR120" i="57"/>
  <c r="AR117" i="57" s="1"/>
  <c r="AV120" i="57"/>
  <c r="AV117" i="57" s="1"/>
  <c r="S18" i="39"/>
  <c r="S12" i="39" s="1"/>
  <c r="S10" i="39" s="1"/>
  <c r="S24" i="39"/>
  <c r="Q14" i="39"/>
  <c r="O14" i="39"/>
  <c r="M20" i="39"/>
  <c r="AB14" i="39"/>
  <c r="K14" i="39"/>
  <c r="T14" i="39"/>
  <c r="AJ14" i="39"/>
  <c r="N14" i="39"/>
  <c r="N12" i="39" s="1"/>
  <c r="N10" i="39" s="1"/>
  <c r="N24" i="39"/>
  <c r="V14" i="39"/>
  <c r="AL48" i="39"/>
  <c r="AL47" i="39" s="1"/>
  <c r="AL18" i="39" s="1"/>
  <c r="I28" i="52"/>
  <c r="I27" i="52" s="1"/>
  <c r="H28" i="52"/>
  <c r="H27" i="52" s="1"/>
  <c r="AI35" i="39"/>
  <c r="V24" i="41"/>
  <c r="AC23" i="41"/>
  <c r="AY326" i="57"/>
  <c r="AC315" i="41"/>
  <c r="V315" i="41" s="1"/>
  <c r="AJ315" i="41" s="1"/>
  <c r="AH307" i="41"/>
  <c r="AH297" i="41" s="1"/>
  <c r="AH293" i="41" s="1"/>
  <c r="X14" i="39"/>
  <c r="U17" i="39"/>
  <c r="AM14" i="39"/>
  <c r="P14" i="39"/>
  <c r="AB11" i="39"/>
  <c r="AB37" i="39"/>
  <c r="AB36" i="39" s="1"/>
  <c r="AB35" i="39" s="1"/>
  <c r="AB17" i="39" s="1"/>
  <c r="AA35" i="39"/>
  <c r="W58" i="39"/>
  <c r="X59" i="39"/>
  <c r="X58" i="39" s="1"/>
  <c r="K35" i="39"/>
  <c r="K17" i="39" s="1"/>
  <c r="Z35" i="39"/>
  <c r="AC61" i="39"/>
  <c r="AC60" i="39" s="1"/>
  <c r="AC47" i="39" s="1"/>
  <c r="AC18" i="39" s="1"/>
  <c r="H20" i="54"/>
  <c r="H19" i="54" s="1"/>
  <c r="H18" i="54" s="1"/>
  <c r="I17" i="52"/>
  <c r="I16" i="52" s="1"/>
  <c r="AH112" i="41"/>
  <c r="AH109" i="41" s="1"/>
  <c r="AC11" i="39"/>
  <c r="AP38" i="39"/>
  <c r="O92" i="31"/>
  <c r="O21" i="31"/>
  <c r="AI74" i="31"/>
  <c r="AI17" i="31" s="1"/>
  <c r="W129" i="31"/>
  <c r="M155" i="31"/>
  <c r="T134" i="31"/>
  <c r="S74" i="31"/>
  <c r="S17" i="31" s="1"/>
  <c r="T63" i="31"/>
  <c r="T16" i="31" s="1"/>
  <c r="Q63" i="31"/>
  <c r="Q16" i="31" s="1"/>
  <c r="Y21" i="31"/>
  <c r="AK106" i="31"/>
  <c r="AK105" i="31" s="1"/>
  <c r="AK99" i="31" s="1"/>
  <c r="AK98" i="31" s="1"/>
  <c r="AK23" i="31" s="1"/>
  <c r="AM106" i="31"/>
  <c r="AM105" i="31" s="1"/>
  <c r="AM99" i="31" s="1"/>
  <c r="AM98" i="31" s="1"/>
  <c r="AM23" i="31" s="1"/>
  <c r="AL145" i="31"/>
  <c r="AL144" i="31" s="1"/>
  <c r="AM155" i="31"/>
  <c r="AM178" i="31"/>
  <c r="AM177" i="31" s="1"/>
  <c r="AM176" i="31" s="1"/>
  <c r="AM28" i="31" s="1"/>
  <c r="U178" i="31"/>
  <c r="U177" i="31" s="1"/>
  <c r="U176" i="31" s="1"/>
  <c r="U28" i="31" s="1"/>
  <c r="U155" i="31"/>
  <c r="U145" i="31"/>
  <c r="U144" i="31" s="1"/>
  <c r="R63" i="31"/>
  <c r="R16" i="31" s="1"/>
  <c r="L178" i="31"/>
  <c r="L177" i="31" s="1"/>
  <c r="L176" i="31" s="1"/>
  <c r="L28" i="31" s="1"/>
  <c r="U74" i="31"/>
  <c r="U17" i="31" s="1"/>
  <c r="P63" i="31"/>
  <c r="P16" i="31" s="1"/>
  <c r="AM53" i="31"/>
  <c r="AM15" i="31" s="1"/>
  <c r="Z53" i="31"/>
  <c r="Z15" i="31" s="1"/>
  <c r="AA134" i="31"/>
  <c r="AE55" i="41"/>
  <c r="AE54" i="41" s="1"/>
  <c r="K63" i="31"/>
  <c r="K16" i="31" s="1"/>
  <c r="X145" i="31"/>
  <c r="W167" i="31"/>
  <c r="X178" i="31"/>
  <c r="W181" i="31"/>
  <c r="W178" i="31" s="1"/>
  <c r="W177" i="31" s="1"/>
  <c r="W176" i="31" s="1"/>
  <c r="W28" i="31" s="1"/>
  <c r="K134" i="31"/>
  <c r="M178" i="31"/>
  <c r="M177" i="31" s="1"/>
  <c r="M176" i="31" s="1"/>
  <c r="M28" i="31" s="1"/>
  <c r="M145" i="31"/>
  <c r="M144" i="31" s="1"/>
  <c r="M129" i="31"/>
  <c r="Q74" i="31"/>
  <c r="Q17" i="31" s="1"/>
  <c r="AI53" i="31"/>
  <c r="AI15" i="31" s="1"/>
  <c r="AA63" i="31"/>
  <c r="AA16" i="31" s="1"/>
  <c r="AL155" i="31"/>
  <c r="Q114" i="31"/>
  <c r="Q24" i="31" s="1"/>
  <c r="O63" i="31"/>
  <c r="O16" i="31" s="1"/>
  <c r="N155" i="31"/>
  <c r="W159" i="31"/>
  <c r="K178" i="31"/>
  <c r="K177" i="31" s="1"/>
  <c r="K176" i="31" s="1"/>
  <c r="K28" i="31" s="1"/>
  <c r="X134" i="31"/>
  <c r="AO134" i="31" s="1"/>
  <c r="Q134" i="31"/>
  <c r="Q128" i="31" s="1"/>
  <c r="P74" i="31"/>
  <c r="P17" i="31" s="1"/>
  <c r="AL74" i="31"/>
  <c r="AL17" i="31" s="1"/>
  <c r="AE156" i="41"/>
  <c r="AE155" i="41" s="1"/>
  <c r="W92" i="31"/>
  <c r="W32" i="31"/>
  <c r="W31" i="31" s="1"/>
  <c r="W11" i="31" s="1"/>
  <c r="K106" i="31"/>
  <c r="K105" i="31" s="1"/>
  <c r="K99" i="31" s="1"/>
  <c r="K98" i="31" s="1"/>
  <c r="K23" i="31" s="1"/>
  <c r="L129" i="31"/>
  <c r="M53" i="31"/>
  <c r="M15" i="31" s="1"/>
  <c r="O167" i="31"/>
  <c r="P129" i="31"/>
  <c r="AB74" i="31"/>
  <c r="AB17" i="31" s="1"/>
  <c r="AB134" i="31"/>
  <c r="AK167" i="31"/>
  <c r="AE133" i="41"/>
  <c r="AE132" i="41" s="1"/>
  <c r="N145" i="31"/>
  <c r="N144" i="31" s="1"/>
  <c r="R92" i="31"/>
  <c r="L106" i="31"/>
  <c r="L105" i="31" s="1"/>
  <c r="L99" i="31" s="1"/>
  <c r="L98" i="31" s="1"/>
  <c r="L23" i="31" s="1"/>
  <c r="O129" i="31"/>
  <c r="T74" i="31"/>
  <c r="T17" i="31" s="1"/>
  <c r="AC208" i="41"/>
  <c r="V208" i="41" s="1"/>
  <c r="AJ208" i="41" s="1"/>
  <c r="AJ74" i="31"/>
  <c r="AJ17" i="31" s="1"/>
  <c r="AM74" i="31"/>
  <c r="AM17" i="31" s="1"/>
  <c r="Z145" i="31"/>
  <c r="Z144" i="31" s="1"/>
  <c r="AA155" i="31"/>
  <c r="AC58" i="41"/>
  <c r="AC57" i="41" s="1"/>
  <c r="V148" i="32"/>
  <c r="V146" i="32" s="1"/>
  <c r="U146" i="32"/>
  <c r="O139" i="32"/>
  <c r="O132" i="32" s="1"/>
  <c r="L132" i="32"/>
  <c r="S96" i="32"/>
  <c r="V94" i="32"/>
  <c r="V93" i="32" s="1"/>
  <c r="V88" i="32" s="1"/>
  <c r="U93" i="32"/>
  <c r="V27" i="32"/>
  <c r="T45" i="32"/>
  <c r="T44" i="32" s="1"/>
  <c r="T39" i="32" s="1"/>
  <c r="W88" i="32"/>
  <c r="AN88" i="32" s="1"/>
  <c r="M108" i="32"/>
  <c r="V439" i="41"/>
  <c r="AJ439" i="41" s="1"/>
  <c r="Y96" i="32"/>
  <c r="AI96" i="32"/>
  <c r="AJ96" i="32"/>
  <c r="V101" i="32"/>
  <c r="U56" i="32"/>
  <c r="M230" i="32"/>
  <c r="M229" i="32" s="1"/>
  <c r="M235" i="32"/>
  <c r="W45" i="32"/>
  <c r="M55" i="32"/>
  <c r="M54" i="32" s="1"/>
  <c r="AC210" i="41"/>
  <c r="V210" i="41" s="1"/>
  <c r="AJ210" i="41" s="1"/>
  <c r="AF207" i="41"/>
  <c r="T55" i="32"/>
  <c r="T54" i="32" s="1"/>
  <c r="O244" i="32"/>
  <c r="O243" i="32" s="1"/>
  <c r="O19" i="32" s="1"/>
  <c r="Q45" i="32"/>
  <c r="Q44" i="32" s="1"/>
  <c r="Q39" i="32" s="1"/>
  <c r="L160" i="32"/>
  <c r="O163" i="32"/>
  <c r="O160" i="32" s="1"/>
  <c r="AK210" i="32"/>
  <c r="AK209" i="32" s="1"/>
  <c r="AK207" i="32" s="1"/>
  <c r="AK206" i="32" s="1"/>
  <c r="AK17" i="32" s="1"/>
  <c r="AL210" i="32"/>
  <c r="AL209" i="32" s="1"/>
  <c r="AL207" i="32" s="1"/>
  <c r="AL206" i="32" s="1"/>
  <c r="AL17" i="32" s="1"/>
  <c r="U302" i="32"/>
  <c r="X210" i="32"/>
  <c r="X209" i="32" s="1"/>
  <c r="X207" i="32" s="1"/>
  <c r="X206" i="32" s="1"/>
  <c r="X17" i="32" s="1"/>
  <c r="Z210" i="32"/>
  <c r="Z209" i="32" s="1"/>
  <c r="Z207" i="32" s="1"/>
  <c r="Z206" i="32" s="1"/>
  <c r="Z17" i="32" s="1"/>
  <c r="AJ55" i="32"/>
  <c r="AJ54" i="32" s="1"/>
  <c r="AK55" i="32"/>
  <c r="AK54" i="32" s="1"/>
  <c r="AL55" i="32"/>
  <c r="AL54" i="32" s="1"/>
  <c r="Y55" i="32"/>
  <c r="Y54" i="32" s="1"/>
  <c r="AI88" i="32"/>
  <c r="AH96" i="32"/>
  <c r="M196" i="32"/>
  <c r="M195" i="32" s="1"/>
  <c r="M190" i="32" s="1"/>
  <c r="M15" i="32" s="1"/>
  <c r="AF345" i="41"/>
  <c r="AC346" i="41"/>
  <c r="AR31" i="57"/>
  <c r="AU30" i="57"/>
  <c r="AU13" i="57" s="1"/>
  <c r="AU166" i="57"/>
  <c r="AU163" i="57" s="1"/>
  <c r="AU14" i="57"/>
  <c r="AJ259" i="32"/>
  <c r="AC277" i="41"/>
  <c r="V277" i="41" s="1"/>
  <c r="AJ277" i="41" s="1"/>
  <c r="AF396" i="41"/>
  <c r="AC400" i="41"/>
  <c r="V400" i="41" s="1"/>
  <c r="AJ400" i="41" s="1"/>
  <c r="AC28" i="41"/>
  <c r="AI243" i="32"/>
  <c r="AI19" i="32" s="1"/>
  <c r="AF175" i="41"/>
  <c r="AC179" i="41"/>
  <c r="V179" i="41" s="1"/>
  <c r="AJ179" i="41" s="1"/>
  <c r="AI173" i="32"/>
  <c r="Z45" i="32"/>
  <c r="Z44" i="32" s="1"/>
  <c r="Z39" i="32" s="1"/>
  <c r="Y308" i="32"/>
  <c r="Y307" i="32" s="1"/>
  <c r="AA146" i="32"/>
  <c r="AA96" i="32" s="1"/>
  <c r="AF311" i="41"/>
  <c r="AC311" i="41" s="1"/>
  <c r="V311" i="41" s="1"/>
  <c r="AJ311" i="41" s="1"/>
  <c r="AA55" i="32"/>
  <c r="AA54" i="32" s="1"/>
  <c r="AC180" i="41"/>
  <c r="AC302" i="41"/>
  <c r="AA265" i="32"/>
  <c r="AF86" i="41"/>
  <c r="AC86" i="41" s="1"/>
  <c r="V86" i="41" s="1"/>
  <c r="AJ86" i="41" s="1"/>
  <c r="AF440" i="41"/>
  <c r="AF427" i="41"/>
  <c r="I35" i="55"/>
  <c r="I34" i="55" s="1"/>
  <c r="AA278" i="32"/>
  <c r="V185" i="41"/>
  <c r="AF66" i="41"/>
  <c r="AC111" i="41"/>
  <c r="V111" i="41" s="1"/>
  <c r="AF256" i="41"/>
  <c r="H29" i="55"/>
  <c r="AF60" i="41"/>
  <c r="V116" i="31"/>
  <c r="V115" i="31" s="1"/>
  <c r="V114" i="31" s="1"/>
  <c r="V24" i="31" s="1"/>
  <c r="W120" i="31"/>
  <c r="W116" i="31" s="1"/>
  <c r="W115" i="31" s="1"/>
  <c r="W114" i="31" s="1"/>
  <c r="W24" i="31" s="1"/>
  <c r="Q106" i="31"/>
  <c r="Q105" i="31" s="1"/>
  <c r="Q99" i="31" s="1"/>
  <c r="Q98" i="31" s="1"/>
  <c r="Q23" i="31" s="1"/>
  <c r="U21" i="31"/>
  <c r="U92" i="31"/>
  <c r="L21" i="31"/>
  <c r="L92" i="31"/>
  <c r="V155" i="31"/>
  <c r="V145" i="31"/>
  <c r="V144" i="31" s="1"/>
  <c r="AT54" i="57"/>
  <c r="AT21" i="57" s="1"/>
  <c r="AK126" i="57"/>
  <c r="AR125" i="57"/>
  <c r="AR124" i="57" s="1"/>
  <c r="L34" i="31"/>
  <c r="K34" i="31" s="1"/>
  <c r="N33" i="31"/>
  <c r="N12" i="31" s="1"/>
  <c r="K92" i="31"/>
  <c r="K21" i="31"/>
  <c r="P134" i="31"/>
  <c r="P21" i="31"/>
  <c r="P92" i="31"/>
  <c r="L53" i="31"/>
  <c r="L15" i="31" s="1"/>
  <c r="AE124" i="41"/>
  <c r="AE121" i="41" s="1"/>
  <c r="AC127" i="41"/>
  <c r="AC274" i="41"/>
  <c r="V274" i="41" s="1"/>
  <c r="AJ274" i="41" s="1"/>
  <c r="V418" i="41"/>
  <c r="AJ418" i="41" s="1"/>
  <c r="AC417" i="41"/>
  <c r="N116" i="31"/>
  <c r="N115" i="31" s="1"/>
  <c r="N114" i="31" s="1"/>
  <c r="N24" i="31" s="1"/>
  <c r="T106" i="31"/>
  <c r="T105" i="31" s="1"/>
  <c r="T99" i="31" s="1"/>
  <c r="T98" i="31" s="1"/>
  <c r="T23" i="31" s="1"/>
  <c r="V76" i="31"/>
  <c r="V75" i="31" s="1"/>
  <c r="V74" i="31" s="1"/>
  <c r="V17" i="31" s="1"/>
  <c r="W77" i="31"/>
  <c r="W76" i="31" s="1"/>
  <c r="W75" i="31" s="1"/>
  <c r="W74" i="31" s="1"/>
  <c r="W17" i="31" s="1"/>
  <c r="Z74" i="31"/>
  <c r="Z17" i="31" s="1"/>
  <c r="Z21" i="31"/>
  <c r="Z92" i="31"/>
  <c r="AB155" i="31"/>
  <c r="AR47" i="57"/>
  <c r="AR46" i="57" s="1"/>
  <c r="N129" i="31"/>
  <c r="X167" i="31"/>
  <c r="AO167" i="31" s="1"/>
  <c r="R114" i="31"/>
  <c r="R24" i="31" s="1"/>
  <c r="S106" i="31"/>
  <c r="S105" i="31" s="1"/>
  <c r="S99" i="31" s="1"/>
  <c r="S98" i="31" s="1"/>
  <c r="S23" i="31" s="1"/>
  <c r="V33" i="31"/>
  <c r="V12" i="31" s="1"/>
  <c r="W50" i="31"/>
  <c r="AM92" i="31"/>
  <c r="AC134" i="41"/>
  <c r="Y53" i="31"/>
  <c r="Y15" i="31" s="1"/>
  <c r="AI145" i="31"/>
  <c r="AI144" i="31" s="1"/>
  <c r="AE192" i="41"/>
  <c r="AE174" i="41" s="1"/>
  <c r="AE170" i="41" s="1"/>
  <c r="AC119" i="41"/>
  <c r="X129" i="31"/>
  <c r="AO129" i="31" s="1"/>
  <c r="L167" i="31"/>
  <c r="O178" i="31"/>
  <c r="O177" i="31" s="1"/>
  <c r="O176" i="31" s="1"/>
  <c r="O28" i="31" s="1"/>
  <c r="O155" i="31"/>
  <c r="R106" i="31"/>
  <c r="R105" i="31" s="1"/>
  <c r="R99" i="31" s="1"/>
  <c r="R98" i="31" s="1"/>
  <c r="R23" i="31" s="1"/>
  <c r="Z63" i="31"/>
  <c r="Z16" i="31" s="1"/>
  <c r="AL106" i="31"/>
  <c r="AL105" i="31" s="1"/>
  <c r="AL99" i="31" s="1"/>
  <c r="AL98" i="31" s="1"/>
  <c r="AL23" i="31" s="1"/>
  <c r="AE47" i="41"/>
  <c r="AE46" i="41" s="1"/>
  <c r="AC48" i="41"/>
  <c r="AE15" i="41"/>
  <c r="AC118" i="41"/>
  <c r="AE336" i="41"/>
  <c r="AC337" i="41"/>
  <c r="V337" i="41" s="1"/>
  <c r="N63" i="31"/>
  <c r="N16" i="31" s="1"/>
  <c r="P106" i="31"/>
  <c r="P105" i="31" s="1"/>
  <c r="P99" i="31" s="1"/>
  <c r="P98" i="31" s="1"/>
  <c r="P23" i="31" s="1"/>
  <c r="AI21" i="31"/>
  <c r="AI92" i="31"/>
  <c r="AC446" i="41"/>
  <c r="V446" i="41" s="1"/>
  <c r="AJ446" i="41" s="1"/>
  <c r="AE444" i="41"/>
  <c r="AE435" i="41" s="1"/>
  <c r="AE431" i="41" s="1"/>
  <c r="T178" i="31"/>
  <c r="T177" i="31" s="1"/>
  <c r="T176" i="31" s="1"/>
  <c r="U53" i="31"/>
  <c r="U15" i="31" s="1"/>
  <c r="Q53" i="31"/>
  <c r="Q15" i="31" s="1"/>
  <c r="S33" i="31"/>
  <c r="S12" i="31" s="1"/>
  <c r="W34" i="31"/>
  <c r="AL114" i="31"/>
  <c r="AL24" i="31" s="1"/>
  <c r="AK129" i="31"/>
  <c r="Y145" i="31"/>
  <c r="Y144" i="31" s="1"/>
  <c r="Z167" i="31"/>
  <c r="Z154" i="31" s="1"/>
  <c r="AB167" i="31"/>
  <c r="AC145" i="41"/>
  <c r="V146" i="41"/>
  <c r="AJ146" i="41" s="1"/>
  <c r="U129" i="31"/>
  <c r="AA99" i="31"/>
  <c r="AA98" i="31" s="1"/>
  <c r="AA23" i="31" s="1"/>
  <c r="AM63" i="31"/>
  <c r="AM16" i="31" s="1"/>
  <c r="AL134" i="31"/>
  <c r="AM134" i="31"/>
  <c r="AJ155" i="31"/>
  <c r="AE417" i="41"/>
  <c r="R155" i="31"/>
  <c r="O114" i="31"/>
  <c r="O24" i="31" s="1"/>
  <c r="P53" i="31"/>
  <c r="P15" i="31" s="1"/>
  <c r="AL63" i="31"/>
  <c r="AL16" i="31" s="1"/>
  <c r="AA129" i="31"/>
  <c r="W55" i="31"/>
  <c r="W54" i="31" s="1"/>
  <c r="X63" i="31"/>
  <c r="K74" i="31"/>
  <c r="K17" i="31" s="1"/>
  <c r="T53" i="31"/>
  <c r="T15" i="31" s="1"/>
  <c r="R53" i="31"/>
  <c r="R15" i="31" s="1"/>
  <c r="AC384" i="41"/>
  <c r="Y63" i="31"/>
  <c r="Y16" i="31" s="1"/>
  <c r="AI63" i="31"/>
  <c r="AI16" i="31" s="1"/>
  <c r="AE256" i="41"/>
  <c r="AE226" i="41"/>
  <c r="AE215" i="41"/>
  <c r="AE201" i="41" s="1"/>
  <c r="AE197" i="41" s="1"/>
  <c r="O53" i="31"/>
  <c r="O15" i="31" s="1"/>
  <c r="AL129" i="31"/>
  <c r="Z134" i="31"/>
  <c r="AA167" i="31"/>
  <c r="AI167" i="31"/>
  <c r="Y178" i="31"/>
  <c r="Y177" i="31" s="1"/>
  <c r="Y176" i="31" s="1"/>
  <c r="Y175" i="31" s="1"/>
  <c r="Y26" i="31" s="1"/>
  <c r="AI178" i="31"/>
  <c r="AI177" i="31" s="1"/>
  <c r="AI176" i="31" s="1"/>
  <c r="AI175" i="31" s="1"/>
  <c r="AI26" i="31" s="1"/>
  <c r="AE332" i="41"/>
  <c r="T21" i="31"/>
  <c r="T92" i="31"/>
  <c r="AL92" i="31"/>
  <c r="AL21" i="31"/>
  <c r="N21" i="31"/>
  <c r="N92" i="31"/>
  <c r="M74" i="31"/>
  <c r="M17" i="31" s="1"/>
  <c r="V92" i="31"/>
  <c r="V21" i="31"/>
  <c r="Q21" i="31"/>
  <c r="Q92" i="31"/>
  <c r="V84" i="31"/>
  <c r="V83" i="31" s="1"/>
  <c r="V82" i="31" s="1"/>
  <c r="V18" i="31" s="1"/>
  <c r="W85" i="31"/>
  <c r="W84" i="31" s="1"/>
  <c r="W83" i="31" s="1"/>
  <c r="W82" i="31" s="1"/>
  <c r="W18" i="31" s="1"/>
  <c r="R74" i="31"/>
  <c r="R17" i="31" s="1"/>
  <c r="X106" i="31"/>
  <c r="K114" i="31"/>
  <c r="K24" i="31" s="1"/>
  <c r="M134" i="31"/>
  <c r="M106" i="31"/>
  <c r="M105" i="31" s="1"/>
  <c r="M99" i="31" s="1"/>
  <c r="M98" i="31" s="1"/>
  <c r="M23" i="31" s="1"/>
  <c r="O145" i="31"/>
  <c r="O144" i="31" s="1"/>
  <c r="R129" i="31"/>
  <c r="R128" i="31" s="1"/>
  <c r="AB53" i="31"/>
  <c r="AB15" i="31" s="1"/>
  <c r="AK92" i="31"/>
  <c r="AK21" i="31"/>
  <c r="V56" i="41"/>
  <c r="AC55" i="41"/>
  <c r="S21" i="31"/>
  <c r="V178" i="31"/>
  <c r="V177" i="31" s="1"/>
  <c r="V176" i="31" s="1"/>
  <c r="V167" i="31"/>
  <c r="U106" i="31"/>
  <c r="U105" i="31" s="1"/>
  <c r="U99" i="31" s="1"/>
  <c r="U98" i="31" s="1"/>
  <c r="U23" i="31" s="1"/>
  <c r="U63" i="31"/>
  <c r="U16" i="31" s="1"/>
  <c r="S53" i="31"/>
  <c r="AJ21" i="31"/>
  <c r="AJ92" i="31"/>
  <c r="AB92" i="31"/>
  <c r="AB21" i="31"/>
  <c r="U167" i="31"/>
  <c r="AE10" i="41"/>
  <c r="AJ114" i="31"/>
  <c r="AJ24" i="31" s="1"/>
  <c r="AE355" i="41"/>
  <c r="AC149" i="41"/>
  <c r="V149" i="41" s="1"/>
  <c r="AJ149" i="41" s="1"/>
  <c r="AE148" i="41"/>
  <c r="T145" i="31"/>
  <c r="T144" i="31" s="1"/>
  <c r="O76" i="31"/>
  <c r="O75" i="31" s="1"/>
  <c r="O74" i="31" s="1"/>
  <c r="O17" i="31" s="1"/>
  <c r="N77" i="31"/>
  <c r="N76" i="31" s="1"/>
  <c r="N75" i="31" s="1"/>
  <c r="N74" i="31" s="1"/>
  <c r="N17" i="31" s="1"/>
  <c r="K145" i="31"/>
  <c r="K144" i="31" s="1"/>
  <c r="AB114" i="31"/>
  <c r="AB24" i="31" s="1"/>
  <c r="AJ63" i="31"/>
  <c r="AJ16" i="31" s="1"/>
  <c r="AJ178" i="31"/>
  <c r="AJ177" i="31" s="1"/>
  <c r="AJ176" i="31" s="1"/>
  <c r="V53" i="31"/>
  <c r="AK63" i="31"/>
  <c r="AA92" i="31"/>
  <c r="AA21" i="31"/>
  <c r="AA53" i="31"/>
  <c r="AK114" i="31"/>
  <c r="AK24" i="31" s="1"/>
  <c r="AJ145" i="31"/>
  <c r="AJ144" i="31" s="1"/>
  <c r="AJ167" i="31"/>
  <c r="V333" i="41"/>
  <c r="AJ333" i="41" s="1"/>
  <c r="AC332" i="41"/>
  <c r="Z106" i="31"/>
  <c r="Z105" i="31" s="1"/>
  <c r="Z99" i="31" s="1"/>
  <c r="Z98" i="31" s="1"/>
  <c r="Z23" i="31" s="1"/>
  <c r="AJ129" i="31"/>
  <c r="AE142" i="41"/>
  <c r="AE141" i="41" s="1"/>
  <c r="AC143" i="41"/>
  <c r="AE290" i="41"/>
  <c r="AC291" i="41"/>
  <c r="AI134" i="31"/>
  <c r="I14" i="55"/>
  <c r="I13" i="55" s="1"/>
  <c r="I12" i="55" s="1"/>
  <c r="AK155" i="31"/>
  <c r="AE35" i="41"/>
  <c r="AE32" i="41" s="1"/>
  <c r="AC36" i="41"/>
  <c r="AE396" i="41"/>
  <c r="AC397" i="41"/>
  <c r="AK47" i="57"/>
  <c r="AY48" i="57"/>
  <c r="Y114" i="31"/>
  <c r="Y24" i="31" s="1"/>
  <c r="AL178" i="31"/>
  <c r="AL177" i="31" s="1"/>
  <c r="AL176" i="31" s="1"/>
  <c r="H21" i="55"/>
  <c r="AB178" i="31"/>
  <c r="AB177" i="31" s="1"/>
  <c r="AB176" i="31" s="1"/>
  <c r="AB28" i="31" s="1"/>
  <c r="AE50" i="41"/>
  <c r="AE49" i="41" s="1"/>
  <c r="AT335" i="57"/>
  <c r="AT334" i="57" s="1"/>
  <c r="AT331" i="57" s="1"/>
  <c r="J55" i="43"/>
  <c r="AR154" i="57"/>
  <c r="AR153" i="57" s="1"/>
  <c r="AK155" i="57"/>
  <c r="AC160" i="41"/>
  <c r="AW154" i="57"/>
  <c r="AW153" i="57" s="1"/>
  <c r="AH105" i="41"/>
  <c r="AC269" i="41"/>
  <c r="J75" i="43"/>
  <c r="J40" i="43"/>
  <c r="AR400" i="57"/>
  <c r="AK400" i="57" s="1"/>
  <c r="AY400" i="57" s="1"/>
  <c r="AA210" i="32"/>
  <c r="AA209" i="32" s="1"/>
  <c r="AA207" i="32" s="1"/>
  <c r="AA206" i="32" s="1"/>
  <c r="AA17" i="32" s="1"/>
  <c r="AF336" i="41"/>
  <c r="AC267" i="41"/>
  <c r="V267" i="41" s="1"/>
  <c r="AJ267" i="41" s="1"/>
  <c r="V245" i="41"/>
  <c r="AC31" i="41"/>
  <c r="AC105" i="41"/>
  <c r="V107" i="41"/>
  <c r="AJ107" i="41" s="1"/>
  <c r="AF105" i="41"/>
  <c r="AA190" i="32"/>
  <c r="AA15" i="32" s="1"/>
  <c r="AF101" i="41"/>
  <c r="AF355" i="41"/>
  <c r="AC440" i="41"/>
  <c r="AC341" i="41"/>
  <c r="AC61" i="41"/>
  <c r="V61" i="41" s="1"/>
  <c r="AC102" i="41"/>
  <c r="AC227" i="41"/>
  <c r="AT273" i="57"/>
  <c r="AT256" i="57" s="1"/>
  <c r="AT253" i="57" s="1"/>
  <c r="AT241" i="57"/>
  <c r="AT226" i="57" s="1"/>
  <c r="AT223" i="57" s="1"/>
  <c r="AR242" i="57"/>
  <c r="AK274" i="57"/>
  <c r="AR273" i="57"/>
  <c r="AR256" i="57" s="1"/>
  <c r="AR253" i="57" s="1"/>
  <c r="AB106" i="31"/>
  <c r="AB105" i="31" s="1"/>
  <c r="AB99" i="31" s="1"/>
  <c r="AB98" i="31" s="1"/>
  <c r="AB23" i="31" s="1"/>
  <c r="AB145" i="31"/>
  <c r="AB144" i="31" s="1"/>
  <c r="AE247" i="41"/>
  <c r="AE384" i="41"/>
  <c r="AK337" i="57"/>
  <c r="AR335" i="57"/>
  <c r="AR334" i="57" s="1"/>
  <c r="AR331" i="57" s="1"/>
  <c r="AE128" i="41"/>
  <c r="AC130" i="41"/>
  <c r="V98" i="41"/>
  <c r="AE97" i="41"/>
  <c r="AE96" i="41" s="1"/>
  <c r="AC34" i="41"/>
  <c r="AB63" i="31"/>
  <c r="AB16" i="31" s="1"/>
  <c r="I47" i="55"/>
  <c r="I46" i="55" s="1"/>
  <c r="I45" i="55" s="1"/>
  <c r="H46" i="55"/>
  <c r="H45" i="55" s="1"/>
  <c r="AK135" i="57"/>
  <c r="AR134" i="57"/>
  <c r="AR133" i="57" s="1"/>
  <c r="S13" i="44"/>
  <c r="S12" i="44" s="1"/>
  <c r="S11" i="44" s="1"/>
  <c r="S10" i="44" s="1"/>
  <c r="H16" i="40" s="1"/>
  <c r="AG138" i="41"/>
  <c r="AV134" i="57"/>
  <c r="AJ48" i="57"/>
  <c r="AJ47" i="57" s="1"/>
  <c r="AJ46" i="57" s="1"/>
  <c r="V47" i="57"/>
  <c r="V46" i="57" s="1"/>
  <c r="V255" i="41"/>
  <c r="AJ255" i="41" s="1"/>
  <c r="W247" i="41"/>
  <c r="AC47" i="57"/>
  <c r="AC46" i="57" s="1"/>
  <c r="AE273" i="57"/>
  <c r="D24" i="40"/>
  <c r="D19" i="40" s="1"/>
  <c r="I37" i="43"/>
  <c r="N37" i="43"/>
  <c r="N10" i="43"/>
  <c r="M37" i="43"/>
  <c r="O37" i="43"/>
  <c r="L37" i="43"/>
  <c r="P11" i="43"/>
  <c r="H37" i="43"/>
  <c r="H9" i="43" s="1"/>
  <c r="D37" i="43"/>
  <c r="P37" i="43"/>
  <c r="G27" i="40"/>
  <c r="F27" i="40"/>
  <c r="I29" i="40"/>
  <c r="R18" i="41"/>
  <c r="R17" i="41" s="1"/>
  <c r="AU17" i="41" s="1"/>
  <c r="AU9" i="41" s="1"/>
  <c r="F20" i="40"/>
  <c r="S18" i="41"/>
  <c r="S17" i="41" s="1"/>
  <c r="G16" i="40"/>
  <c r="G15" i="40" s="1"/>
  <c r="AB27" i="57"/>
  <c r="AB21" i="57" s="1"/>
  <c r="AB20" i="57" s="1"/>
  <c r="AB12" i="57"/>
  <c r="AB9" i="57" s="1"/>
  <c r="V274" i="57"/>
  <c r="AC273" i="57"/>
  <c r="AC256" i="57" s="1"/>
  <c r="AC253" i="57" s="1"/>
  <c r="V329" i="57"/>
  <c r="AC326" i="57"/>
  <c r="AC312" i="57" s="1"/>
  <c r="AC309" i="57" s="1"/>
  <c r="AC28" i="57"/>
  <c r="AC27" i="57" s="1"/>
  <c r="V107" i="57"/>
  <c r="AC106" i="57"/>
  <c r="AC105" i="57" s="1"/>
  <c r="AC184" i="57"/>
  <c r="V188" i="57"/>
  <c r="AI9" i="57"/>
  <c r="W108" i="57"/>
  <c r="V109" i="57"/>
  <c r="AJ109" i="57" s="1"/>
  <c r="AE12" i="57"/>
  <c r="AE46" i="57"/>
  <c r="AE21" i="57" s="1"/>
  <c r="V243" i="57"/>
  <c r="AC241" i="57"/>
  <c r="AC226" i="57" s="1"/>
  <c r="AC223" i="57" s="1"/>
  <c r="AJ400" i="57"/>
  <c r="AE11" i="57"/>
  <c r="AE124" i="57"/>
  <c r="AE75" i="57" s="1"/>
  <c r="AC320" i="41"/>
  <c r="J50" i="43"/>
  <c r="J90" i="43"/>
  <c r="AK399" i="57"/>
  <c r="AC310" i="41"/>
  <c r="J80" i="43"/>
  <c r="AC355" i="41"/>
  <c r="AC392" i="41"/>
  <c r="F7" i="59"/>
  <c r="F6" i="59" s="1"/>
  <c r="J45" i="43"/>
  <c r="AC202" i="41"/>
  <c r="V204" i="41"/>
  <c r="AJ204" i="41" s="1"/>
  <c r="AF202" i="41"/>
  <c r="H28" i="40"/>
  <c r="J60" i="43"/>
  <c r="AE281" i="41"/>
  <c r="Y21" i="42"/>
  <c r="J95" i="43"/>
  <c r="I17" i="40"/>
  <c r="F22" i="42"/>
  <c r="AS18" i="57" s="1"/>
  <c r="AS17" i="57" s="1"/>
  <c r="AS9" i="57" s="1"/>
  <c r="V445" i="41"/>
  <c r="AJ445" i="41" s="1"/>
  <c r="I22" i="55"/>
  <c r="I21" i="55" s="1"/>
  <c r="G17" i="59"/>
  <c r="H22" i="40"/>
  <c r="K7" i="59"/>
  <c r="D6" i="59"/>
  <c r="E6" i="59" s="1"/>
  <c r="AC53" i="41"/>
  <c r="AU105" i="57"/>
  <c r="AU75" i="57" s="1"/>
  <c r="AR107" i="57"/>
  <c r="H39" i="55"/>
  <c r="I40" i="55"/>
  <c r="I39" i="55" s="1"/>
  <c r="I38" i="55" s="1"/>
  <c r="V63" i="41"/>
  <c r="I28" i="55"/>
  <c r="I27" i="55" s="1"/>
  <c r="I26" i="55" s="1"/>
  <c r="AC112" i="41"/>
  <c r="AW108" i="57"/>
  <c r="H17" i="52"/>
  <c r="H16" i="52" s="1"/>
  <c r="AH88" i="41"/>
  <c r="H21" i="52"/>
  <c r="H20" i="52" s="1"/>
  <c r="AR108" i="57"/>
  <c r="V89" i="41"/>
  <c r="AJ89" i="41" s="1"/>
  <c r="AC88" i="41"/>
  <c r="I21" i="52"/>
  <c r="I20" i="52" s="1"/>
  <c r="AY109" i="57"/>
  <c r="AK108" i="57"/>
  <c r="AW14" i="57"/>
  <c r="H16" i="54"/>
  <c r="H15" i="54" s="1"/>
  <c r="AR113" i="57"/>
  <c r="AC37" i="39"/>
  <c r="AC36" i="39" s="1"/>
  <c r="AC35" i="39" s="1"/>
  <c r="H23" i="40"/>
  <c r="U23" i="40" s="1"/>
  <c r="AJ111" i="57"/>
  <c r="AG19" i="57" l="1"/>
  <c r="E20" i="57"/>
  <c r="E19" i="57" s="1"/>
  <c r="E18" i="57" s="1"/>
  <c r="CH19" i="57"/>
  <c r="CQ19" i="57"/>
  <c r="BC20" i="57"/>
  <c r="BC19" i="57" s="1"/>
  <c r="P19" i="57"/>
  <c r="DE20" i="57"/>
  <c r="CU12" i="57"/>
  <c r="CU334" i="57"/>
  <c r="CU331" i="57" s="1"/>
  <c r="I14" i="57"/>
  <c r="I226" i="57"/>
  <c r="I223" i="57" s="1"/>
  <c r="I162" i="57" s="1"/>
  <c r="DG334" i="57"/>
  <c r="DG331" i="57" s="1"/>
  <c r="DG12" i="57"/>
  <c r="CK105" i="57"/>
  <c r="CK75" i="57" s="1"/>
  <c r="CA20" i="57"/>
  <c r="CD154" i="57"/>
  <c r="CD153" i="57" s="1"/>
  <c r="CR155" i="57"/>
  <c r="CR154" i="57" s="1"/>
  <c r="CR153" i="57" s="1"/>
  <c r="BX75" i="57"/>
  <c r="CV21" i="57"/>
  <c r="CV20" i="57" s="1"/>
  <c r="Z19" i="57"/>
  <c r="T19" i="57"/>
  <c r="CM20" i="57"/>
  <c r="CM19" i="57" s="1"/>
  <c r="BT20" i="57"/>
  <c r="BH19" i="57"/>
  <c r="H154" i="57"/>
  <c r="H153" i="57" s="1"/>
  <c r="AJ155" i="57"/>
  <c r="AJ154" i="57" s="1"/>
  <c r="AJ153" i="57" s="1"/>
  <c r="BA124" i="57"/>
  <c r="BA11" i="57"/>
  <c r="BN121" i="57"/>
  <c r="BN120" i="57" s="1"/>
  <c r="BN117" i="57" s="1"/>
  <c r="AZ120" i="57"/>
  <c r="AZ117" i="57" s="1"/>
  <c r="AG21" i="57"/>
  <c r="AZ398" i="57"/>
  <c r="BA105" i="57"/>
  <c r="BA75" i="57" s="1"/>
  <c r="BA20" i="57" s="1"/>
  <c r="BA19" i="57" s="1"/>
  <c r="BA18" i="57" s="1"/>
  <c r="BA17" i="57" s="1"/>
  <c r="BA9" i="57" s="1"/>
  <c r="AG20" i="57"/>
  <c r="CM334" i="57"/>
  <c r="CM331" i="57" s="1"/>
  <c r="CM162" i="57" s="1"/>
  <c r="CM12" i="57"/>
  <c r="CM9" i="57" s="1"/>
  <c r="CD120" i="57"/>
  <c r="CD117" i="57" s="1"/>
  <c r="CR121" i="57"/>
  <c r="CR120" i="57" s="1"/>
  <c r="CR117" i="57" s="1"/>
  <c r="BI46" i="57"/>
  <c r="BI21" i="57" s="1"/>
  <c r="BI20" i="57" s="1"/>
  <c r="BI19" i="57" s="1"/>
  <c r="BI12" i="57"/>
  <c r="BI9" i="57" s="1"/>
  <c r="BG28" i="57"/>
  <c r="BG27" i="57" s="1"/>
  <c r="AZ29" i="57"/>
  <c r="AB19" i="57"/>
  <c r="AI19" i="57"/>
  <c r="DH75" i="57"/>
  <c r="DH20" i="57" s="1"/>
  <c r="BX20" i="57"/>
  <c r="AX19" i="57"/>
  <c r="Y75" i="57"/>
  <c r="Y20" i="57" s="1"/>
  <c r="Y19" i="57" s="1"/>
  <c r="H27" i="57"/>
  <c r="BM12" i="57"/>
  <c r="BM9" i="57" s="1"/>
  <c r="BM27" i="57"/>
  <c r="BM21" i="57" s="1"/>
  <c r="BM20" i="57" s="1"/>
  <c r="BM19" i="57" s="1"/>
  <c r="AK371" i="57"/>
  <c r="AY371" i="57" s="1"/>
  <c r="AY374" i="57"/>
  <c r="CX20" i="57"/>
  <c r="CL19" i="57"/>
  <c r="N19" i="57"/>
  <c r="AA162" i="57"/>
  <c r="CC20" i="57"/>
  <c r="K19" i="57"/>
  <c r="H30" i="57"/>
  <c r="AJ31" i="57"/>
  <c r="AJ30" i="57" s="1"/>
  <c r="BS75" i="57"/>
  <c r="BS20" i="57" s="1"/>
  <c r="AS75" i="57"/>
  <c r="AS20" i="57" s="1"/>
  <c r="AS19" i="57" s="1"/>
  <c r="X20" i="57"/>
  <c r="X19" i="57" s="1"/>
  <c r="CP19" i="57"/>
  <c r="CG19" i="57"/>
  <c r="BY20" i="57"/>
  <c r="CQ20" i="57"/>
  <c r="O162" i="57"/>
  <c r="BG14" i="57"/>
  <c r="BG256" i="57"/>
  <c r="BG253" i="57" s="1"/>
  <c r="BG162" i="57" s="1"/>
  <c r="CC75" i="57"/>
  <c r="H47" i="57"/>
  <c r="H46" i="57" s="1"/>
  <c r="CR48" i="57"/>
  <c r="CR47" i="57" s="1"/>
  <c r="CR46" i="57" s="1"/>
  <c r="AO19" i="57"/>
  <c r="V279" i="32"/>
  <c r="BP11" i="69"/>
  <c r="AH19" i="57"/>
  <c r="AQ20" i="57"/>
  <c r="AQ19" i="57" s="1"/>
  <c r="BQ11" i="69"/>
  <c r="H335" i="57"/>
  <c r="CR336" i="57"/>
  <c r="CR335" i="57" s="1"/>
  <c r="CR334" i="57" s="1"/>
  <c r="CR331" i="57" s="1"/>
  <c r="AJ336" i="57"/>
  <c r="CR329" i="57"/>
  <c r="CR326" i="57" s="1"/>
  <c r="CR312" i="57" s="1"/>
  <c r="CR309" i="57" s="1"/>
  <c r="CD326" i="57"/>
  <c r="CD312" i="57" s="1"/>
  <c r="CD309" i="57" s="1"/>
  <c r="CU312" i="57"/>
  <c r="CU309" i="57" s="1"/>
  <c r="CR337" i="57"/>
  <c r="CD335" i="57"/>
  <c r="CD334" i="57" s="1"/>
  <c r="CD331" i="57" s="1"/>
  <c r="BN243" i="57"/>
  <c r="AZ241" i="57"/>
  <c r="AZ226" i="57" s="1"/>
  <c r="AZ223" i="57" s="1"/>
  <c r="AZ162" i="57" s="1"/>
  <c r="BN162" i="57" s="1"/>
  <c r="BB20" i="57"/>
  <c r="BB19" i="57" s="1"/>
  <c r="AP19" i="57"/>
  <c r="CU9" i="57"/>
  <c r="BN109" i="57"/>
  <c r="BN108" i="57" s="1"/>
  <c r="BN13" i="57" s="1"/>
  <c r="AZ108" i="57"/>
  <c r="AZ13" i="57" s="1"/>
  <c r="BV20" i="57"/>
  <c r="DA226" i="57"/>
  <c r="DA223" i="57" s="1"/>
  <c r="CK27" i="57"/>
  <c r="CK21" i="57" s="1"/>
  <c r="CK20" i="57" s="1"/>
  <c r="CK19" i="57" s="1"/>
  <c r="CK12" i="57"/>
  <c r="CK9" i="57" s="1"/>
  <c r="AJ335" i="57"/>
  <c r="AJ334" i="57" s="1"/>
  <c r="AJ331" i="57" s="1"/>
  <c r="BN14" i="57"/>
  <c r="BL19" i="57"/>
  <c r="O105" i="57"/>
  <c r="O75" i="57" s="1"/>
  <c r="O20" i="57" s="1"/>
  <c r="L19" i="57"/>
  <c r="I20" i="57"/>
  <c r="BD19" i="57"/>
  <c r="H125" i="57"/>
  <c r="CR126" i="57"/>
  <c r="CR125" i="57" s="1"/>
  <c r="CR124" i="57" s="1"/>
  <c r="BN337" i="57"/>
  <c r="AZ335" i="57"/>
  <c r="AZ334" i="57" s="1"/>
  <c r="AZ331" i="57" s="1"/>
  <c r="CD241" i="57"/>
  <c r="CD226" i="57" s="1"/>
  <c r="CD223" i="57" s="1"/>
  <c r="CR243" i="57"/>
  <c r="CD55" i="57"/>
  <c r="CR56" i="57"/>
  <c r="CR55" i="57" s="1"/>
  <c r="DG75" i="57"/>
  <c r="DG20" i="57" s="1"/>
  <c r="DO75" i="57"/>
  <c r="DO20" i="57" s="1"/>
  <c r="BJ21" i="57"/>
  <c r="BJ20" i="57" s="1"/>
  <c r="BJ19" i="57" s="1"/>
  <c r="CF20" i="57"/>
  <c r="CF19" i="57" s="1"/>
  <c r="C19" i="57"/>
  <c r="CU105" i="57"/>
  <c r="CU75" i="57" s="1"/>
  <c r="CU20" i="57" s="1"/>
  <c r="DG13" i="57"/>
  <c r="DG9" i="57" s="1"/>
  <c r="CD28" i="57"/>
  <c r="CD27" i="57" s="1"/>
  <c r="CR29" i="57"/>
  <c r="CR28" i="57" s="1"/>
  <c r="AX14" i="74"/>
  <c r="BJ14" i="74" s="1"/>
  <c r="W27" i="57"/>
  <c r="W21" i="57" s="1"/>
  <c r="AG14" i="57"/>
  <c r="AG9" i="57" s="1"/>
  <c r="I7" i="48"/>
  <c r="G6" i="48"/>
  <c r="E30" i="40"/>
  <c r="V317" i="41"/>
  <c r="AJ318" i="41"/>
  <c r="AJ405" i="41"/>
  <c r="AJ91" i="41"/>
  <c r="AJ300" i="41"/>
  <c r="AJ218" i="41"/>
  <c r="AJ372" i="41"/>
  <c r="AJ362" i="41"/>
  <c r="J66" i="70"/>
  <c r="AJ294" i="41"/>
  <c r="I19" i="59"/>
  <c r="G18" i="59"/>
  <c r="I18" i="59" s="1"/>
  <c r="DA334" i="57"/>
  <c r="DA331" i="57" s="1"/>
  <c r="DA12" i="57"/>
  <c r="DA9" i="57" s="1"/>
  <c r="AR326" i="69"/>
  <c r="AR324" i="69" s="1"/>
  <c r="AR323" i="69" s="1"/>
  <c r="AV324" i="69"/>
  <c r="AV323" i="69" s="1"/>
  <c r="AV322" i="69" s="1"/>
  <c r="R78" i="70"/>
  <c r="Q78" i="70"/>
  <c r="P74" i="70"/>
  <c r="T29" i="40"/>
  <c r="S29" i="40"/>
  <c r="V110" i="41"/>
  <c r="AJ111" i="41"/>
  <c r="AJ69" i="41"/>
  <c r="V241" i="41"/>
  <c r="AJ242" i="41"/>
  <c r="AJ359" i="41"/>
  <c r="AJ171" i="41"/>
  <c r="AJ237" i="41"/>
  <c r="H184" i="57"/>
  <c r="CR188" i="57"/>
  <c r="CR184" i="57" s="1"/>
  <c r="CR166" i="57" s="1"/>
  <c r="CR163" i="57" s="1"/>
  <c r="AR322" i="73"/>
  <c r="AR320" i="73" s="1"/>
  <c r="AR319" i="73" s="1"/>
  <c r="AV320" i="73"/>
  <c r="AV319" i="73" s="1"/>
  <c r="AV318" i="73" s="1"/>
  <c r="AR373" i="71"/>
  <c r="AR369" i="71" s="1"/>
  <c r="AR366" i="71" s="1"/>
  <c r="AU369" i="71"/>
  <c r="AU366" i="71" s="1"/>
  <c r="AU356" i="71" s="1"/>
  <c r="AR380" i="69"/>
  <c r="AR379" i="69" s="1"/>
  <c r="AR378" i="69" s="1"/>
  <c r="AV379" i="69"/>
  <c r="AV378" i="69" s="1"/>
  <c r="AV358" i="69" s="1"/>
  <c r="AV37" i="69" s="1"/>
  <c r="Q64" i="70"/>
  <c r="R64" i="70"/>
  <c r="P60" i="70"/>
  <c r="AJ390" i="41"/>
  <c r="AJ358" i="41"/>
  <c r="AJ90" i="41"/>
  <c r="AJ356" i="41"/>
  <c r="BN107" i="57"/>
  <c r="BN106" i="57" s="1"/>
  <c r="AZ106" i="57"/>
  <c r="AZ105" i="57" s="1"/>
  <c r="AZ75" i="57" s="1"/>
  <c r="AY279" i="57"/>
  <c r="AK276" i="57"/>
  <c r="AY276" i="57" s="1"/>
  <c r="AV373" i="73"/>
  <c r="AV372" i="73" s="1"/>
  <c r="AV352" i="73" s="1"/>
  <c r="AV37" i="73" s="1"/>
  <c r="AR374" i="73"/>
  <c r="AR373" i="73" s="1"/>
  <c r="AR372" i="73" s="1"/>
  <c r="AJ313" i="41"/>
  <c r="AR356" i="69"/>
  <c r="AR43" i="69" s="1"/>
  <c r="AU322" i="69"/>
  <c r="AU43" i="69"/>
  <c r="CD106" i="57"/>
  <c r="CR107" i="57"/>
  <c r="CR106" i="57" s="1"/>
  <c r="R88" i="70"/>
  <c r="Q88" i="70"/>
  <c r="P84" i="70"/>
  <c r="R97" i="70"/>
  <c r="V97" i="70" s="1"/>
  <c r="Q97" i="70"/>
  <c r="P93" i="70"/>
  <c r="Q59" i="70"/>
  <c r="R59" i="70"/>
  <c r="P55" i="70"/>
  <c r="AJ193" i="41"/>
  <c r="AJ114" i="41"/>
  <c r="BZ242" i="41"/>
  <c r="H241" i="41"/>
  <c r="J80" i="70"/>
  <c r="AJ351" i="41"/>
  <c r="AJ334" i="41"/>
  <c r="J51" i="70"/>
  <c r="AJ222" i="41"/>
  <c r="AR350" i="73"/>
  <c r="AR43" i="73" s="1"/>
  <c r="AU318" i="73"/>
  <c r="AU43" i="73"/>
  <c r="O9" i="57"/>
  <c r="Q54" i="70"/>
  <c r="R54" i="70"/>
  <c r="P50" i="70"/>
  <c r="AJ98" i="41"/>
  <c r="AJ337" i="41"/>
  <c r="AJ185" i="41"/>
  <c r="AJ73" i="41"/>
  <c r="V161" i="41"/>
  <c r="AJ162" i="41"/>
  <c r="AJ84" i="41"/>
  <c r="AJ342" i="41"/>
  <c r="AJ414" i="41"/>
  <c r="AJ283" i="41"/>
  <c r="CD273" i="57"/>
  <c r="CD256" i="57" s="1"/>
  <c r="CD253" i="57" s="1"/>
  <c r="CD162" i="57" s="1"/>
  <c r="CR274" i="57"/>
  <c r="CR273" i="57" s="1"/>
  <c r="CR256" i="57" s="1"/>
  <c r="CR253" i="57" s="1"/>
  <c r="H105" i="57"/>
  <c r="BN48" i="57"/>
  <c r="BN47" i="57" s="1"/>
  <c r="AZ47" i="57"/>
  <c r="AR374" i="69"/>
  <c r="AR371" i="69" s="1"/>
  <c r="AU371" i="69"/>
  <c r="AU368" i="69" s="1"/>
  <c r="AU358" i="69" s="1"/>
  <c r="AU37" i="69" s="1"/>
  <c r="CR27" i="57"/>
  <c r="J46" i="70"/>
  <c r="AJ198" i="41"/>
  <c r="AY184" i="57"/>
  <c r="V166" i="41"/>
  <c r="AJ167" i="41"/>
  <c r="AJ314" i="41"/>
  <c r="AJ190" i="41"/>
  <c r="AJ261" i="41"/>
  <c r="AJ115" i="41"/>
  <c r="CD112" i="57"/>
  <c r="CD14" i="57" s="1"/>
  <c r="CR113" i="57"/>
  <c r="CR112" i="57" s="1"/>
  <c r="BG46" i="57"/>
  <c r="BG21" i="57" s="1"/>
  <c r="BG20" i="57" s="1"/>
  <c r="BG12" i="57"/>
  <c r="AR368" i="72"/>
  <c r="AR365" i="72" s="1"/>
  <c r="AR362" i="72" s="1"/>
  <c r="AR352" i="72" s="1"/>
  <c r="AU365" i="72"/>
  <c r="AU362" i="72" s="1"/>
  <c r="AU352" i="72" s="1"/>
  <c r="AR398" i="57"/>
  <c r="AJ245" i="41"/>
  <c r="AJ231" i="41"/>
  <c r="V156" i="41"/>
  <c r="AJ157" i="41"/>
  <c r="H241" i="57"/>
  <c r="H226" i="57" s="1"/>
  <c r="H223" i="57" s="1"/>
  <c r="CR242" i="57"/>
  <c r="CR241" i="57" s="1"/>
  <c r="CR226" i="57" s="1"/>
  <c r="CR223" i="57" s="1"/>
  <c r="CE105" i="57"/>
  <c r="CE75" i="57" s="1"/>
  <c r="CE20" i="57" s="1"/>
  <c r="CE19" i="57" s="1"/>
  <c r="CE14" i="57"/>
  <c r="U14" i="40"/>
  <c r="I14" i="40"/>
  <c r="C49" i="70"/>
  <c r="P49" i="70" s="1"/>
  <c r="C47" i="43"/>
  <c r="I9" i="48"/>
  <c r="S15" i="40"/>
  <c r="Q83" i="70"/>
  <c r="R83" i="70"/>
  <c r="P79" i="70"/>
  <c r="BG17" i="57"/>
  <c r="BG9" i="57" s="1"/>
  <c r="V29" i="57"/>
  <c r="V28" i="57" s="1"/>
  <c r="V27" i="57" s="1"/>
  <c r="V21" i="57" s="1"/>
  <c r="AF166" i="57"/>
  <c r="AF163" i="57" s="1"/>
  <c r="AF162" i="57" s="1"/>
  <c r="AF14" i="57"/>
  <c r="BF174" i="41"/>
  <c r="H273" i="41"/>
  <c r="V273" i="41"/>
  <c r="AJ273" i="41" s="1"/>
  <c r="K70" i="43"/>
  <c r="BE95" i="41"/>
  <c r="BE93" i="41" s="1"/>
  <c r="M279" i="32"/>
  <c r="M278" i="32" s="1"/>
  <c r="S279" i="32"/>
  <c r="S278" i="32" s="1"/>
  <c r="U279" i="32"/>
  <c r="U278" i="32" s="1"/>
  <c r="AC273" i="41"/>
  <c r="AR161" i="69"/>
  <c r="AT155" i="69"/>
  <c r="V80" i="32"/>
  <c r="AO85" i="32"/>
  <c r="BJ15" i="73"/>
  <c r="BK15" i="73"/>
  <c r="BJ14" i="69"/>
  <c r="AR157" i="73"/>
  <c r="AR151" i="73" s="1"/>
  <c r="AT151" i="73"/>
  <c r="AT376" i="69"/>
  <c r="AT368" i="69" s="1"/>
  <c r="AR377" i="69"/>
  <c r="AR376" i="69" s="1"/>
  <c r="AT370" i="73"/>
  <c r="AT362" i="73" s="1"/>
  <c r="AT352" i="73" s="1"/>
  <c r="AT37" i="73" s="1"/>
  <c r="AR371" i="73"/>
  <c r="AR370" i="73" s="1"/>
  <c r="AR362" i="73" s="1"/>
  <c r="AR366" i="69"/>
  <c r="AR363" i="69" s="1"/>
  <c r="AT363" i="69"/>
  <c r="V245" i="32"/>
  <c r="V244" i="32" s="1"/>
  <c r="V243" i="32" s="1"/>
  <c r="V19" i="32" s="1"/>
  <c r="AR364" i="71"/>
  <c r="AR361" i="71" s="1"/>
  <c r="AT361" i="71"/>
  <c r="AR204" i="69"/>
  <c r="AR200" i="69" s="1"/>
  <c r="AT200" i="69"/>
  <c r="AR200" i="73"/>
  <c r="AR196" i="73" s="1"/>
  <c r="AT196" i="73"/>
  <c r="AR361" i="69"/>
  <c r="AR360" i="69" s="1"/>
  <c r="AT360" i="69"/>
  <c r="AR359" i="71"/>
  <c r="AR358" i="71" s="1"/>
  <c r="AR357" i="71" s="1"/>
  <c r="AT358" i="71"/>
  <c r="BJ15" i="69"/>
  <c r="K72" i="70"/>
  <c r="BZ171" i="41"/>
  <c r="C41" i="70"/>
  <c r="BZ269" i="41"/>
  <c r="C61" i="70"/>
  <c r="S57" i="70"/>
  <c r="T57" i="70"/>
  <c r="Q57" i="70"/>
  <c r="BZ222" i="41"/>
  <c r="C51" i="70"/>
  <c r="K57" i="70"/>
  <c r="O99" i="70"/>
  <c r="Q99" i="70"/>
  <c r="J39" i="43"/>
  <c r="J41" i="70"/>
  <c r="T99" i="70"/>
  <c r="K86" i="70"/>
  <c r="J89" i="43"/>
  <c r="J90" i="70"/>
  <c r="BZ351" i="41"/>
  <c r="C80" i="70"/>
  <c r="J54" i="43"/>
  <c r="J56" i="70"/>
  <c r="S91" i="70"/>
  <c r="T91" i="70"/>
  <c r="Q91" i="70"/>
  <c r="S67" i="70"/>
  <c r="T67" i="70"/>
  <c r="Q67" i="70"/>
  <c r="S81" i="70"/>
  <c r="T81" i="70"/>
  <c r="Q81" i="70"/>
  <c r="BZ118" i="41"/>
  <c r="C98" i="70"/>
  <c r="BZ420" i="41"/>
  <c r="C90" i="70"/>
  <c r="S95" i="70"/>
  <c r="T95" i="70"/>
  <c r="Q95" i="70"/>
  <c r="Y86" i="70"/>
  <c r="T86" i="70"/>
  <c r="S86" i="70"/>
  <c r="Q86" i="70"/>
  <c r="K67" i="70"/>
  <c r="BZ237" i="41"/>
  <c r="C56" i="70"/>
  <c r="BZ392" i="41"/>
  <c r="C85" i="70"/>
  <c r="S47" i="70"/>
  <c r="T47" i="70"/>
  <c r="Q47" i="70"/>
  <c r="S42" i="70"/>
  <c r="T42" i="70"/>
  <c r="Q42" i="70"/>
  <c r="S52" i="70"/>
  <c r="T52" i="70"/>
  <c r="Q52" i="70"/>
  <c r="T62" i="70"/>
  <c r="S62" i="70"/>
  <c r="Q62" i="70"/>
  <c r="S76" i="70"/>
  <c r="T76" i="70"/>
  <c r="Q76" i="70"/>
  <c r="K47" i="70"/>
  <c r="BZ432" i="41"/>
  <c r="C94" i="70"/>
  <c r="BZ294" i="41"/>
  <c r="C66" i="70"/>
  <c r="BZ328" i="41"/>
  <c r="C75" i="70"/>
  <c r="BZ320" i="41"/>
  <c r="C71" i="70"/>
  <c r="BZ198" i="41"/>
  <c r="C46" i="70"/>
  <c r="K46" i="70" s="1"/>
  <c r="K95" i="70"/>
  <c r="K91" i="70"/>
  <c r="T72" i="70"/>
  <c r="S72" i="70"/>
  <c r="Q72" i="70"/>
  <c r="K42" i="70"/>
  <c r="AJ398" i="57"/>
  <c r="V398" i="57"/>
  <c r="T15" i="40"/>
  <c r="Q17" i="40"/>
  <c r="P15" i="40"/>
  <c r="S18" i="57"/>
  <c r="S17" i="57" s="1"/>
  <c r="S9" i="57" s="1"/>
  <c r="F15" i="40"/>
  <c r="E24" i="40"/>
  <c r="R24" i="40" s="1"/>
  <c r="O24" i="40"/>
  <c r="AV18" i="57"/>
  <c r="AV17" i="57" s="1"/>
  <c r="H15" i="40"/>
  <c r="U16" i="40"/>
  <c r="BV17" i="41"/>
  <c r="BV9" i="41" s="1"/>
  <c r="BQ18" i="41"/>
  <c r="BQ17" i="41" s="1"/>
  <c r="BQ9" i="41" s="1"/>
  <c r="I22" i="40"/>
  <c r="U22" i="40"/>
  <c r="H27" i="40"/>
  <c r="U28" i="40"/>
  <c r="CE18" i="57"/>
  <c r="CE17" i="57" s="1"/>
  <c r="AJ108" i="57"/>
  <c r="AJ13" i="57" s="1"/>
  <c r="AC21" i="57"/>
  <c r="BE58" i="41"/>
  <c r="BE57" i="41" s="1"/>
  <c r="BE54" i="41" s="1"/>
  <c r="BZ58" i="41"/>
  <c r="AZ339" i="41"/>
  <c r="BZ339" i="41"/>
  <c r="AZ437" i="41"/>
  <c r="BZ437" i="41"/>
  <c r="BE274" i="41"/>
  <c r="BZ274" i="41"/>
  <c r="AZ85" i="41"/>
  <c r="BZ85" i="41"/>
  <c r="AZ282" i="41"/>
  <c r="BZ282" i="41"/>
  <c r="AZ117" i="41"/>
  <c r="AZ116" i="41" s="1"/>
  <c r="BZ117" i="41"/>
  <c r="BE255" i="41"/>
  <c r="BZ255" i="41"/>
  <c r="AZ383" i="41"/>
  <c r="BZ383" i="41"/>
  <c r="AZ312" i="41"/>
  <c r="BZ312" i="41"/>
  <c r="BE64" i="41"/>
  <c r="BZ64" i="41"/>
  <c r="BE243" i="41"/>
  <c r="BZ243" i="41"/>
  <c r="AZ299" i="41"/>
  <c r="BZ299" i="41"/>
  <c r="AZ310" i="41"/>
  <c r="BZ310" i="41"/>
  <c r="AZ410" i="41"/>
  <c r="BZ410" i="41"/>
  <c r="I158" i="41"/>
  <c r="AZ232" i="41"/>
  <c r="BZ232" i="41"/>
  <c r="AZ24" i="41"/>
  <c r="AZ23" i="41" s="1"/>
  <c r="BZ24" i="41"/>
  <c r="AZ184" i="41"/>
  <c r="BZ184" i="41"/>
  <c r="I121" i="41"/>
  <c r="AZ212" i="41"/>
  <c r="BZ212" i="41"/>
  <c r="AZ125" i="41"/>
  <c r="BZ125" i="41"/>
  <c r="AZ252" i="41"/>
  <c r="BZ252" i="41"/>
  <c r="AZ210" i="41"/>
  <c r="BZ210" i="41"/>
  <c r="AZ70" i="41"/>
  <c r="BZ70" i="41"/>
  <c r="AZ304" i="41"/>
  <c r="BZ304" i="41"/>
  <c r="BE405" i="41"/>
  <c r="BZ405" i="41"/>
  <c r="AZ190" i="41"/>
  <c r="BZ190" i="41"/>
  <c r="AZ231" i="41"/>
  <c r="BZ231" i="41"/>
  <c r="AZ140" i="41"/>
  <c r="AZ139" i="41" s="1"/>
  <c r="AZ138" i="41" s="1"/>
  <c r="BZ140" i="41"/>
  <c r="AZ359" i="41"/>
  <c r="BZ359" i="41"/>
  <c r="BE348" i="41"/>
  <c r="BZ348" i="41"/>
  <c r="AZ251" i="41"/>
  <c r="BZ251" i="41"/>
  <c r="BE119" i="41"/>
  <c r="BE16" i="41" s="1"/>
  <c r="BZ119" i="41"/>
  <c r="AZ441" i="41"/>
  <c r="BZ441" i="41"/>
  <c r="BE203" i="41"/>
  <c r="BZ203" i="41"/>
  <c r="AZ333" i="41"/>
  <c r="BZ333" i="41"/>
  <c r="BE179" i="41"/>
  <c r="BZ179" i="41"/>
  <c r="BE337" i="41"/>
  <c r="BZ337" i="41"/>
  <c r="AZ385" i="41"/>
  <c r="BZ385" i="41"/>
  <c r="BX95" i="41"/>
  <c r="BZ95" i="41"/>
  <c r="AZ94" i="41"/>
  <c r="BZ94" i="41"/>
  <c r="BE262" i="41"/>
  <c r="BZ262" i="41"/>
  <c r="AZ68" i="41"/>
  <c r="BZ68" i="41"/>
  <c r="AZ374" i="41"/>
  <c r="BZ374" i="41"/>
  <c r="BE61" i="41"/>
  <c r="BZ61" i="41"/>
  <c r="AZ103" i="41"/>
  <c r="BZ103" i="41"/>
  <c r="AZ69" i="41"/>
  <c r="BZ69" i="41"/>
  <c r="BE362" i="41"/>
  <c r="BZ362" i="41"/>
  <c r="BE404" i="41"/>
  <c r="BZ404" i="41"/>
  <c r="BE183" i="41"/>
  <c r="BE180" i="41" s="1"/>
  <c r="BZ183" i="41"/>
  <c r="AZ426" i="41"/>
  <c r="BZ426" i="41"/>
  <c r="AZ429" i="41"/>
  <c r="BZ429" i="41"/>
  <c r="AZ442" i="41"/>
  <c r="BZ442" i="41"/>
  <c r="BE65" i="41"/>
  <c r="BZ65" i="41"/>
  <c r="AZ314" i="41"/>
  <c r="BZ314" i="41"/>
  <c r="AZ193" i="41"/>
  <c r="BZ193" i="41"/>
  <c r="BE276" i="41"/>
  <c r="BZ276" i="41"/>
  <c r="W27" i="41"/>
  <c r="BF240" i="41"/>
  <c r="BF236" i="41" s="1"/>
  <c r="AZ267" i="41"/>
  <c r="BZ267" i="41"/>
  <c r="AZ443" i="41"/>
  <c r="AZ440" i="41" s="1"/>
  <c r="BZ443" i="41"/>
  <c r="BE375" i="41"/>
  <c r="BZ375" i="41"/>
  <c r="AZ413" i="41"/>
  <c r="BZ413" i="41"/>
  <c r="AZ185" i="41"/>
  <c r="BZ185" i="41"/>
  <c r="BE86" i="41"/>
  <c r="BZ86" i="41"/>
  <c r="BE430" i="41"/>
  <c r="BZ430" i="41"/>
  <c r="BE63" i="41"/>
  <c r="BZ63" i="41"/>
  <c r="AZ181" i="41"/>
  <c r="BZ181" i="41"/>
  <c r="AZ245" i="41"/>
  <c r="BZ245" i="41"/>
  <c r="AZ230" i="41"/>
  <c r="BZ230" i="41"/>
  <c r="BE376" i="41"/>
  <c r="BZ376" i="41"/>
  <c r="AZ313" i="41"/>
  <c r="BZ313" i="41"/>
  <c r="AZ108" i="41"/>
  <c r="BZ108" i="41"/>
  <c r="AZ189" i="41"/>
  <c r="BZ189" i="41"/>
  <c r="BE84" i="41"/>
  <c r="BZ84" i="41"/>
  <c r="AZ218" i="41"/>
  <c r="BZ218" i="41"/>
  <c r="AZ91" i="41"/>
  <c r="BZ91" i="41"/>
  <c r="AZ196" i="41"/>
  <c r="BZ196" i="41"/>
  <c r="AZ403" i="41"/>
  <c r="BZ403" i="41"/>
  <c r="BE113" i="41"/>
  <c r="BZ113" i="41"/>
  <c r="AZ425" i="41"/>
  <c r="BZ425" i="41"/>
  <c r="AZ363" i="41"/>
  <c r="BZ363" i="41"/>
  <c r="AZ286" i="41"/>
  <c r="BZ286" i="41"/>
  <c r="AZ213" i="41"/>
  <c r="BZ213" i="41"/>
  <c r="AZ102" i="41"/>
  <c r="BZ102" i="41"/>
  <c r="AZ285" i="41"/>
  <c r="BZ285" i="41"/>
  <c r="AZ301" i="41"/>
  <c r="BZ301" i="41"/>
  <c r="AZ67" i="41"/>
  <c r="BZ67" i="41"/>
  <c r="BE283" i="41"/>
  <c r="BZ283" i="41"/>
  <c r="AZ250" i="41"/>
  <c r="BZ250" i="41"/>
  <c r="AZ302" i="41"/>
  <c r="BZ302" i="41"/>
  <c r="BE279" i="41"/>
  <c r="BZ279" i="41"/>
  <c r="AZ311" i="41"/>
  <c r="BZ311" i="41"/>
  <c r="AZ366" i="41"/>
  <c r="BZ366" i="41"/>
  <c r="AZ111" i="41"/>
  <c r="AZ110" i="41" s="1"/>
  <c r="BZ111" i="41"/>
  <c r="AZ98" i="41"/>
  <c r="BZ98" i="41"/>
  <c r="AZ214" i="41"/>
  <c r="BZ214" i="41"/>
  <c r="AZ408" i="41"/>
  <c r="BZ408" i="41"/>
  <c r="AZ29" i="41"/>
  <c r="AZ28" i="41" s="1"/>
  <c r="BZ29" i="41"/>
  <c r="BE347" i="41"/>
  <c r="BZ347" i="41"/>
  <c r="AZ191" i="41"/>
  <c r="BZ191" i="41"/>
  <c r="BE99" i="41"/>
  <c r="BZ99" i="41"/>
  <c r="BE114" i="41"/>
  <c r="BZ114" i="41"/>
  <c r="BE334" i="41"/>
  <c r="BE332" i="41" s="1"/>
  <c r="BZ334" i="41"/>
  <c r="AZ188" i="41"/>
  <c r="BZ188" i="41"/>
  <c r="BE92" i="41"/>
  <c r="BZ92" i="41"/>
  <c r="AZ284" i="41"/>
  <c r="BZ284" i="41"/>
  <c r="BE205" i="41"/>
  <c r="BZ205" i="41"/>
  <c r="AZ209" i="41"/>
  <c r="BZ209" i="41"/>
  <c r="AZ309" i="41"/>
  <c r="BZ309" i="41"/>
  <c r="BE399" i="41"/>
  <c r="BZ399" i="41"/>
  <c r="AZ386" i="41"/>
  <c r="BZ386" i="41"/>
  <c r="AZ305" i="41"/>
  <c r="BZ305" i="41"/>
  <c r="AZ338" i="41"/>
  <c r="BZ338" i="41"/>
  <c r="AZ260" i="41"/>
  <c r="BZ260" i="41"/>
  <c r="AZ341" i="41"/>
  <c r="BZ341" i="41"/>
  <c r="BE107" i="41"/>
  <c r="BZ107" i="41"/>
  <c r="AZ381" i="41"/>
  <c r="BZ381" i="41"/>
  <c r="AZ130" i="41"/>
  <c r="AZ129" i="41" s="1"/>
  <c r="AZ128" i="41" s="1"/>
  <c r="BZ130" i="41"/>
  <c r="BE254" i="41"/>
  <c r="BZ254" i="41"/>
  <c r="AZ412" i="41"/>
  <c r="BZ412" i="41"/>
  <c r="BE360" i="41"/>
  <c r="BZ360" i="41"/>
  <c r="BE275" i="41"/>
  <c r="BZ275" i="41"/>
  <c r="BE204" i="41"/>
  <c r="BZ204" i="41"/>
  <c r="BE278" i="41"/>
  <c r="BZ278" i="41"/>
  <c r="AZ367" i="41"/>
  <c r="BZ367" i="41"/>
  <c r="AZ335" i="41"/>
  <c r="BZ335" i="41"/>
  <c r="AZ361" i="41"/>
  <c r="BZ361" i="41"/>
  <c r="AZ186" i="41"/>
  <c r="BZ186" i="41"/>
  <c r="AZ56" i="41"/>
  <c r="AZ55" i="41" s="1"/>
  <c r="BZ56" i="41"/>
  <c r="AZ382" i="41"/>
  <c r="BZ382" i="41"/>
  <c r="AZ253" i="41"/>
  <c r="BZ253" i="41"/>
  <c r="AZ438" i="41"/>
  <c r="BZ438" i="41"/>
  <c r="AZ300" i="41"/>
  <c r="BZ300" i="41"/>
  <c r="BE136" i="41"/>
  <c r="BZ136" i="41"/>
  <c r="AZ364" i="41"/>
  <c r="BZ364" i="41"/>
  <c r="BE265" i="41"/>
  <c r="BZ265" i="41"/>
  <c r="AZ182" i="41"/>
  <c r="BZ182" i="41"/>
  <c r="AZ308" i="41"/>
  <c r="BZ308" i="41"/>
  <c r="AZ378" i="41"/>
  <c r="BZ378" i="41"/>
  <c r="AZ365" i="41"/>
  <c r="BZ365" i="41"/>
  <c r="AZ244" i="41"/>
  <c r="BZ244" i="41"/>
  <c r="AZ340" i="41"/>
  <c r="BZ340" i="41"/>
  <c r="AZ187" i="41"/>
  <c r="BZ187" i="41"/>
  <c r="AZ277" i="41"/>
  <c r="AZ273" i="41" s="1"/>
  <c r="BZ277" i="41"/>
  <c r="BF201" i="41"/>
  <c r="I27" i="41"/>
  <c r="I11" i="41"/>
  <c r="BF354" i="41"/>
  <c r="BF350" i="41" s="1"/>
  <c r="AY95" i="41"/>
  <c r="I32" i="41"/>
  <c r="BF221" i="41"/>
  <c r="BA169" i="41"/>
  <c r="K85" i="43"/>
  <c r="T13" i="41"/>
  <c r="BF121" i="41"/>
  <c r="BF268" i="41"/>
  <c r="BF431" i="41"/>
  <c r="BF319" i="41"/>
  <c r="BF197" i="41"/>
  <c r="BF170" i="41"/>
  <c r="BF12" i="41"/>
  <c r="BF144" i="41"/>
  <c r="BF14" i="41"/>
  <c r="BF32" i="41"/>
  <c r="BF297" i="41"/>
  <c r="BF293" i="41" s="1"/>
  <c r="BF27" i="41"/>
  <c r="BF13" i="41"/>
  <c r="BF419" i="41"/>
  <c r="BF11" i="41"/>
  <c r="BF395" i="41"/>
  <c r="BF391" i="41" s="1"/>
  <c r="BB13" i="41"/>
  <c r="BB354" i="41"/>
  <c r="BB350" i="41" s="1"/>
  <c r="BB169" i="41" s="1"/>
  <c r="BB19" i="41" s="1"/>
  <c r="BD109" i="41"/>
  <c r="BD79" i="41" s="1"/>
  <c r="BD20" i="41" s="1"/>
  <c r="BD19" i="41" s="1"/>
  <c r="BD17" i="41" s="1"/>
  <c r="BD13" i="41"/>
  <c r="AJ62" i="41"/>
  <c r="BA121" i="41"/>
  <c r="BA79" i="41" s="1"/>
  <c r="BA20" i="41" s="1"/>
  <c r="BA14" i="41"/>
  <c r="R354" i="41"/>
  <c r="R350" i="41" s="1"/>
  <c r="R169" i="41" s="1"/>
  <c r="W32" i="41"/>
  <c r="K55" i="43"/>
  <c r="AZ93" i="41"/>
  <c r="BE52" i="41"/>
  <c r="AZ52" i="41"/>
  <c r="AZ135" i="41"/>
  <c r="BE135" i="41"/>
  <c r="AZ54" i="41"/>
  <c r="BE324" i="41"/>
  <c r="BE323" i="41" s="1"/>
  <c r="AZ324" i="41"/>
  <c r="AZ323" i="41" s="1"/>
  <c r="BE264" i="41"/>
  <c r="AZ264" i="41"/>
  <c r="BE146" i="41"/>
  <c r="AZ146" i="41"/>
  <c r="AZ447" i="41"/>
  <c r="BE447" i="41"/>
  <c r="AZ356" i="41"/>
  <c r="BE356" i="41"/>
  <c r="BE346" i="41"/>
  <c r="AZ346" i="41"/>
  <c r="AZ345" i="41" s="1"/>
  <c r="AZ34" i="41"/>
  <c r="AZ33" i="41" s="1"/>
  <c r="BE34" i="41"/>
  <c r="BE33" i="41" s="1"/>
  <c r="BE266" i="41"/>
  <c r="AZ266" i="41"/>
  <c r="AZ369" i="41"/>
  <c r="BE369" i="41"/>
  <c r="BE292" i="41"/>
  <c r="AZ292" i="41"/>
  <c r="BE228" i="41"/>
  <c r="AZ228" i="41"/>
  <c r="BE428" i="41"/>
  <c r="AZ428" i="41"/>
  <c r="AZ126" i="41"/>
  <c r="BE126" i="41"/>
  <c r="BE445" i="41"/>
  <c r="AZ445" i="41"/>
  <c r="BE219" i="41"/>
  <c r="AZ219" i="41"/>
  <c r="BE263" i="41"/>
  <c r="AZ263" i="41"/>
  <c r="AZ351" i="41"/>
  <c r="BE351" i="41"/>
  <c r="BE41" i="41"/>
  <c r="BE40" i="41" s="1"/>
  <c r="AZ41" i="41"/>
  <c r="AZ40" i="41" s="1"/>
  <c r="AZ211" i="41"/>
  <c r="BE211" i="41"/>
  <c r="AZ370" i="41"/>
  <c r="BE370" i="41"/>
  <c r="AZ37" i="41"/>
  <c r="BE37" i="41"/>
  <c r="BE289" i="41"/>
  <c r="AZ289" i="41"/>
  <c r="AZ249" i="41"/>
  <c r="BE249" i="41"/>
  <c r="BE206" i="41"/>
  <c r="AZ206" i="41"/>
  <c r="AZ202" i="41" s="1"/>
  <c r="BE195" i="41"/>
  <c r="AZ195" i="41"/>
  <c r="BE143" i="41"/>
  <c r="BE142" i="41" s="1"/>
  <c r="BE141" i="41" s="1"/>
  <c r="AZ143" i="41"/>
  <c r="AZ142" i="41" s="1"/>
  <c r="AZ141" i="41" s="1"/>
  <c r="AZ397" i="41"/>
  <c r="BE397" i="41"/>
  <c r="BE357" i="41"/>
  <c r="AZ357" i="41"/>
  <c r="BE392" i="41"/>
  <c r="AZ392" i="41"/>
  <c r="BE53" i="41"/>
  <c r="AZ53" i="41"/>
  <c r="AZ418" i="41"/>
  <c r="AZ417" i="41" s="1"/>
  <c r="BE418" i="41"/>
  <c r="BE417" i="41" s="1"/>
  <c r="AZ291" i="41"/>
  <c r="BE291" i="41"/>
  <c r="AZ176" i="41"/>
  <c r="BE176" i="41"/>
  <c r="BE320" i="41"/>
  <c r="AZ320" i="41"/>
  <c r="BE415" i="41"/>
  <c r="AZ415" i="41"/>
  <c r="AZ380" i="41"/>
  <c r="BE380" i="41"/>
  <c r="BE377" i="41" s="1"/>
  <c r="I422" i="41"/>
  <c r="I419" i="41" s="1"/>
  <c r="AZ171" i="41"/>
  <c r="BE171" i="41"/>
  <c r="AZ106" i="41"/>
  <c r="BE106" i="41"/>
  <c r="AZ398" i="41"/>
  <c r="BE398" i="41"/>
  <c r="BE372" i="41"/>
  <c r="AZ372" i="41"/>
  <c r="AZ147" i="41"/>
  <c r="BE147" i="41"/>
  <c r="AZ134" i="41"/>
  <c r="BE134" i="41"/>
  <c r="BE409" i="41"/>
  <c r="AZ409" i="41"/>
  <c r="BE115" i="41"/>
  <c r="AZ115" i="41"/>
  <c r="AZ112" i="41" s="1"/>
  <c r="BE411" i="41"/>
  <c r="AZ411" i="41"/>
  <c r="BE123" i="41"/>
  <c r="BE122" i="41" s="1"/>
  <c r="AZ123" i="41"/>
  <c r="AZ122" i="41" s="1"/>
  <c r="AZ315" i="41"/>
  <c r="BE315" i="41"/>
  <c r="BE306" i="41"/>
  <c r="AZ306" i="41"/>
  <c r="W422" i="41"/>
  <c r="BE261" i="41"/>
  <c r="AZ261" i="41"/>
  <c r="AZ432" i="41"/>
  <c r="BE432" i="41"/>
  <c r="AZ401" i="41"/>
  <c r="BE401" i="41"/>
  <c r="BE90" i="41"/>
  <c r="AZ90" i="41"/>
  <c r="BE237" i="41"/>
  <c r="AZ237" i="41"/>
  <c r="AZ248" i="41"/>
  <c r="BE248" i="41"/>
  <c r="AZ118" i="41"/>
  <c r="AZ15" i="41" s="1"/>
  <c r="BE118" i="41"/>
  <c r="BE15" i="41" s="1"/>
  <c r="BE87" i="41"/>
  <c r="AZ87" i="41"/>
  <c r="AZ83" i="41" s="1"/>
  <c r="AZ287" i="41"/>
  <c r="BE287" i="41"/>
  <c r="BE62" i="41"/>
  <c r="AZ62" i="41"/>
  <c r="AZ60" i="41" s="1"/>
  <c r="AZ424" i="41"/>
  <c r="BE424" i="41"/>
  <c r="BE423" i="41" s="1"/>
  <c r="AZ160" i="41"/>
  <c r="AZ159" i="41" s="1"/>
  <c r="BE160" i="41"/>
  <c r="BE159" i="41" s="1"/>
  <c r="BE257" i="41"/>
  <c r="AZ257" i="41"/>
  <c r="BE38" i="41"/>
  <c r="AZ38" i="41"/>
  <c r="AZ446" i="41"/>
  <c r="BE446" i="41"/>
  <c r="BE220" i="41"/>
  <c r="AZ220" i="41"/>
  <c r="AZ100" i="41"/>
  <c r="BE100" i="41"/>
  <c r="BE97" i="41" s="1"/>
  <c r="AZ387" i="41"/>
  <c r="BE387" i="41"/>
  <c r="AZ216" i="41"/>
  <c r="BE216" i="41"/>
  <c r="BE150" i="41"/>
  <c r="AZ150" i="41"/>
  <c r="BE259" i="41"/>
  <c r="AZ259" i="41"/>
  <c r="BE242" i="41"/>
  <c r="BE241" i="41" s="1"/>
  <c r="AZ242" i="41"/>
  <c r="BE149" i="41"/>
  <c r="AZ149" i="41"/>
  <c r="AZ371" i="41"/>
  <c r="BE371" i="41"/>
  <c r="BE303" i="41"/>
  <c r="AZ303" i="41"/>
  <c r="BE294" i="41"/>
  <c r="AZ294" i="41"/>
  <c r="BE328" i="41"/>
  <c r="AZ328" i="41"/>
  <c r="BE318" i="41"/>
  <c r="BE317" i="41" s="1"/>
  <c r="AZ318" i="41"/>
  <c r="AZ317" i="41" s="1"/>
  <c r="C84" i="43"/>
  <c r="E84" i="43" s="1"/>
  <c r="E83" i="43" s="1"/>
  <c r="AZ368" i="41"/>
  <c r="BE368" i="41"/>
  <c r="AZ316" i="41"/>
  <c r="BE316" i="41"/>
  <c r="BE406" i="41"/>
  <c r="AZ406" i="41"/>
  <c r="BE73" i="41"/>
  <c r="BE72" i="41" s="1"/>
  <c r="BE71" i="41" s="1"/>
  <c r="AZ73" i="41"/>
  <c r="AZ72" i="41" s="1"/>
  <c r="AZ71" i="41" s="1"/>
  <c r="AZ227" i="41"/>
  <c r="BE227" i="41"/>
  <c r="BE48" i="41"/>
  <c r="BE47" i="41" s="1"/>
  <c r="BE46" i="41" s="1"/>
  <c r="AZ48" i="41"/>
  <c r="AZ47" i="41" s="1"/>
  <c r="AZ46" i="41" s="1"/>
  <c r="AZ89" i="41"/>
  <c r="BE89" i="41"/>
  <c r="BE177" i="41"/>
  <c r="AZ177" i="41"/>
  <c r="AZ258" i="41"/>
  <c r="BE258" i="41"/>
  <c r="BE326" i="41"/>
  <c r="BE325" i="41" s="1"/>
  <c r="AZ326" i="41"/>
  <c r="AZ325" i="41" s="1"/>
  <c r="BE407" i="41"/>
  <c r="AZ407" i="41"/>
  <c r="AZ269" i="41"/>
  <c r="BE269" i="41"/>
  <c r="AZ154" i="41"/>
  <c r="AZ153" i="41" s="1"/>
  <c r="AZ152" i="41" s="1"/>
  <c r="BE154" i="41"/>
  <c r="BE153" i="41" s="1"/>
  <c r="BE152" i="41" s="1"/>
  <c r="AZ151" i="41"/>
  <c r="BE151" i="41"/>
  <c r="AZ414" i="41"/>
  <c r="BE414" i="41"/>
  <c r="BE358" i="41"/>
  <c r="AZ358" i="41"/>
  <c r="AZ400" i="41"/>
  <c r="BE400" i="41"/>
  <c r="BE439" i="41"/>
  <c r="BE436" i="41" s="1"/>
  <c r="AZ439" i="41"/>
  <c r="AZ178" i="41"/>
  <c r="BE178" i="41"/>
  <c r="BE388" i="41"/>
  <c r="AZ388" i="41"/>
  <c r="BE343" i="41"/>
  <c r="AZ343" i="41"/>
  <c r="AZ389" i="41"/>
  <c r="BE389" i="41"/>
  <c r="BE217" i="41"/>
  <c r="AZ217" i="41"/>
  <c r="BE373" i="41"/>
  <c r="AZ373" i="41"/>
  <c r="BE45" i="41"/>
  <c r="AZ45" i="41"/>
  <c r="BE31" i="41"/>
  <c r="BE30" i="41" s="1"/>
  <c r="AZ31" i="41"/>
  <c r="AZ30" i="41" s="1"/>
  <c r="AZ416" i="41"/>
  <c r="BE416" i="41"/>
  <c r="BE51" i="41"/>
  <c r="AZ51" i="41"/>
  <c r="AZ420" i="41"/>
  <c r="BE420" i="41"/>
  <c r="BE222" i="41"/>
  <c r="AZ222" i="41"/>
  <c r="AZ288" i="41"/>
  <c r="BE288" i="41"/>
  <c r="BE36" i="41"/>
  <c r="AZ36" i="41"/>
  <c r="AZ26" i="41"/>
  <c r="AZ25" i="41" s="1"/>
  <c r="AZ22" i="41" s="1"/>
  <c r="BE26" i="41"/>
  <c r="BE25" i="41" s="1"/>
  <c r="BE22" i="41" s="1"/>
  <c r="AZ162" i="41"/>
  <c r="AZ161" i="41" s="1"/>
  <c r="BE162" i="41"/>
  <c r="BE161" i="41" s="1"/>
  <c r="CC422" i="41"/>
  <c r="CC419" i="41" s="1"/>
  <c r="BE82" i="41"/>
  <c r="BE81" i="41" s="1"/>
  <c r="AZ82" i="41"/>
  <c r="AZ81" i="41" s="1"/>
  <c r="BE342" i="41"/>
  <c r="AZ342" i="41"/>
  <c r="BE167" i="41"/>
  <c r="BE166" i="41" s="1"/>
  <c r="BE165" i="41" s="1"/>
  <c r="AZ167" i="41"/>
  <c r="AZ166" i="41" s="1"/>
  <c r="AZ165" i="41" s="1"/>
  <c r="BE44" i="41"/>
  <c r="AZ44" i="41"/>
  <c r="AZ104" i="41"/>
  <c r="BE104" i="41"/>
  <c r="BE101" i="41" s="1"/>
  <c r="BE157" i="41"/>
  <c r="BE156" i="41" s="1"/>
  <c r="BE155" i="41" s="1"/>
  <c r="AZ157" i="41"/>
  <c r="AZ156" i="41" s="1"/>
  <c r="AZ155" i="41" s="1"/>
  <c r="BE344" i="41"/>
  <c r="AZ344" i="41"/>
  <c r="AZ390" i="41"/>
  <c r="BE390" i="41"/>
  <c r="AZ208" i="41"/>
  <c r="BE208" i="41"/>
  <c r="BE198" i="41"/>
  <c r="AZ198" i="41"/>
  <c r="BE194" i="41"/>
  <c r="AZ194" i="41"/>
  <c r="BE127" i="41"/>
  <c r="AZ127" i="41"/>
  <c r="W54" i="41"/>
  <c r="I225" i="41"/>
  <c r="I221" i="41" s="1"/>
  <c r="CC225" i="41"/>
  <c r="CC221" i="41" s="1"/>
  <c r="AF422" i="41"/>
  <c r="AF419" i="41" s="1"/>
  <c r="AC322" i="41"/>
  <c r="AC319" i="41" s="1"/>
  <c r="CI225" i="41"/>
  <c r="CI221" i="41" s="1"/>
  <c r="W225" i="41"/>
  <c r="O225" i="41"/>
  <c r="O221" i="41" s="1"/>
  <c r="CO422" i="41"/>
  <c r="CO419" i="41" s="1"/>
  <c r="CI422" i="41"/>
  <c r="CI419" i="41" s="1"/>
  <c r="W322" i="41"/>
  <c r="W319" i="41" s="1"/>
  <c r="CO225" i="41"/>
  <c r="CO221" i="41" s="1"/>
  <c r="O422" i="41"/>
  <c r="O419" i="41" s="1"/>
  <c r="AE225" i="41"/>
  <c r="AE221" i="41" s="1"/>
  <c r="I322" i="41"/>
  <c r="I319" i="41" s="1"/>
  <c r="AF225" i="41"/>
  <c r="AF221" i="41" s="1"/>
  <c r="BV419" i="41"/>
  <c r="W158" i="41"/>
  <c r="BV319" i="41"/>
  <c r="W109" i="41"/>
  <c r="AL319" i="41"/>
  <c r="AP319" i="41"/>
  <c r="BX387" i="41"/>
  <c r="AY387" i="41"/>
  <c r="BX278" i="41"/>
  <c r="AY278" i="41"/>
  <c r="BX309" i="41"/>
  <c r="AY309" i="41"/>
  <c r="BX227" i="41"/>
  <c r="AY227" i="41"/>
  <c r="E320" i="41"/>
  <c r="E319" i="41" s="1"/>
  <c r="BX320" i="41"/>
  <c r="AY320" i="41"/>
  <c r="BX292" i="41"/>
  <c r="AY292" i="41"/>
  <c r="BX228" i="41"/>
  <c r="AY228" i="41"/>
  <c r="BX275" i="41"/>
  <c r="AY275" i="41"/>
  <c r="BX277" i="41"/>
  <c r="AY277" i="41"/>
  <c r="BX127" i="41"/>
  <c r="AY127" i="41"/>
  <c r="K60" i="43"/>
  <c r="BX289" i="41"/>
  <c r="AY289" i="41"/>
  <c r="BX412" i="41"/>
  <c r="AY412" i="41"/>
  <c r="BX343" i="41"/>
  <c r="AY343" i="41"/>
  <c r="BX310" i="41"/>
  <c r="AY310" i="41"/>
  <c r="BX94" i="41"/>
  <c r="AY94" i="41"/>
  <c r="BX177" i="41"/>
  <c r="AY177" i="41"/>
  <c r="H325" i="41"/>
  <c r="BZ325" i="41" s="1"/>
  <c r="BX326" i="41"/>
  <c r="AY326" i="41"/>
  <c r="BX103" i="41"/>
  <c r="AY103" i="41"/>
  <c r="BX371" i="41"/>
  <c r="AY371" i="41"/>
  <c r="BX212" i="41"/>
  <c r="AY212" i="41"/>
  <c r="BX334" i="41"/>
  <c r="AY334" i="41"/>
  <c r="BX403" i="41"/>
  <c r="AY403" i="41"/>
  <c r="H116" i="41"/>
  <c r="BZ116" i="41" s="1"/>
  <c r="BX117" i="41"/>
  <c r="AY117" i="41"/>
  <c r="BX425" i="41"/>
  <c r="AY425" i="41"/>
  <c r="BX308" i="41"/>
  <c r="AY308" i="41"/>
  <c r="BX64" i="41"/>
  <c r="AY64" i="41"/>
  <c r="K90" i="43"/>
  <c r="BX318" i="41"/>
  <c r="AY318" i="41"/>
  <c r="BX52" i="41"/>
  <c r="AY52" i="41"/>
  <c r="BX407" i="41"/>
  <c r="AY407" i="41"/>
  <c r="BX368" i="41"/>
  <c r="AY368" i="41"/>
  <c r="BX356" i="41"/>
  <c r="AY356" i="41"/>
  <c r="BX231" i="41"/>
  <c r="AY231" i="41"/>
  <c r="BX328" i="41"/>
  <c r="AY328" i="41"/>
  <c r="BX414" i="41"/>
  <c r="AY414" i="41"/>
  <c r="BX38" i="41"/>
  <c r="AY38" i="41"/>
  <c r="BX260" i="41"/>
  <c r="AY260" i="41"/>
  <c r="C99" i="43"/>
  <c r="O99" i="43" s="1"/>
  <c r="BX119" i="41"/>
  <c r="BX16" i="41" s="1"/>
  <c r="AY119" i="41"/>
  <c r="AY16" i="41" s="1"/>
  <c r="BX181" i="41"/>
  <c r="AY181" i="41"/>
  <c r="BX389" i="41"/>
  <c r="AY389" i="41"/>
  <c r="BX262" i="41"/>
  <c r="AY262" i="41"/>
  <c r="BX432" i="41"/>
  <c r="AY432" i="41"/>
  <c r="BX401" i="41"/>
  <c r="AY401" i="41"/>
  <c r="BX134" i="41"/>
  <c r="AY134" i="41"/>
  <c r="G136" i="41"/>
  <c r="BX136" i="41"/>
  <c r="AY136" i="41"/>
  <c r="BX205" i="41"/>
  <c r="AY205" i="41"/>
  <c r="BX367" i="41"/>
  <c r="AY367" i="41"/>
  <c r="BX360" i="41"/>
  <c r="AY360" i="41"/>
  <c r="BX107" i="41"/>
  <c r="AY107" i="41"/>
  <c r="BX337" i="41"/>
  <c r="AY337" i="41"/>
  <c r="BX171" i="41"/>
  <c r="AY171" i="41"/>
  <c r="H40" i="41"/>
  <c r="BX41" i="41"/>
  <c r="AY41" i="41"/>
  <c r="BX211" i="41"/>
  <c r="AY211" i="41"/>
  <c r="H323" i="41"/>
  <c r="BZ323" i="41" s="1"/>
  <c r="BX324" i="41"/>
  <c r="AY324" i="41"/>
  <c r="BX370" i="41"/>
  <c r="AY370" i="41"/>
  <c r="H444" i="41"/>
  <c r="BZ444" i="41" s="1"/>
  <c r="BX447" i="41"/>
  <c r="AY447" i="41"/>
  <c r="BX426" i="41"/>
  <c r="AY426" i="41"/>
  <c r="T419" i="41"/>
  <c r="BX126" i="41"/>
  <c r="AY126" i="41"/>
  <c r="BX111" i="41"/>
  <c r="AY111" i="41"/>
  <c r="BX258" i="41"/>
  <c r="AY258" i="41"/>
  <c r="BX302" i="41"/>
  <c r="AY302" i="41"/>
  <c r="BX219" i="41"/>
  <c r="AY219" i="41"/>
  <c r="BX375" i="41"/>
  <c r="AY375" i="41"/>
  <c r="BX288" i="41"/>
  <c r="AY288" i="41"/>
  <c r="AJ65" i="41"/>
  <c r="BX306" i="41"/>
  <c r="AY306" i="41"/>
  <c r="BX188" i="41"/>
  <c r="AY188" i="41"/>
  <c r="BX237" i="41"/>
  <c r="AY237" i="41"/>
  <c r="BX62" i="41"/>
  <c r="AY62" i="41"/>
  <c r="BX189" i="41"/>
  <c r="AY189" i="41"/>
  <c r="BX388" i="41"/>
  <c r="AY388" i="41"/>
  <c r="BX380" i="41"/>
  <c r="AY380" i="41"/>
  <c r="BX347" i="41"/>
  <c r="AY347" i="41"/>
  <c r="BX250" i="41"/>
  <c r="AY250" i="41"/>
  <c r="BX267" i="41"/>
  <c r="AY267" i="41"/>
  <c r="BX443" i="41"/>
  <c r="AY443" i="41"/>
  <c r="BX218" i="41"/>
  <c r="AY218" i="41"/>
  <c r="G147" i="41"/>
  <c r="BX147" i="41"/>
  <c r="AY147" i="41"/>
  <c r="BX381" i="41"/>
  <c r="AY381" i="41"/>
  <c r="BX279" i="41"/>
  <c r="AY279" i="41"/>
  <c r="BX113" i="41"/>
  <c r="AY113" i="41"/>
  <c r="W121" i="41"/>
  <c r="BX265" i="41"/>
  <c r="AY265" i="41"/>
  <c r="BX216" i="41"/>
  <c r="AY216" i="41"/>
  <c r="BX37" i="41"/>
  <c r="AY37" i="41"/>
  <c r="BX311" i="41"/>
  <c r="AY311" i="41"/>
  <c r="BX442" i="41"/>
  <c r="AY442" i="41"/>
  <c r="BX399" i="41"/>
  <c r="AY399" i="41"/>
  <c r="H159" i="41"/>
  <c r="BZ159" i="41" s="1"/>
  <c r="BX160" i="41"/>
  <c r="AY160" i="41"/>
  <c r="BX257" i="41"/>
  <c r="AY257" i="41"/>
  <c r="BX266" i="41"/>
  <c r="AY266" i="41"/>
  <c r="BX301" i="41"/>
  <c r="AY301" i="41"/>
  <c r="H47" i="41"/>
  <c r="BZ47" i="41" s="1"/>
  <c r="BX48" i="41"/>
  <c r="AY48" i="41"/>
  <c r="BX313" i="41"/>
  <c r="AY313" i="41"/>
  <c r="BX341" i="41"/>
  <c r="AY341" i="41"/>
  <c r="BX89" i="41"/>
  <c r="AY89" i="41"/>
  <c r="BX283" i="41"/>
  <c r="AY283" i="41"/>
  <c r="BX351" i="41"/>
  <c r="AY351" i="41"/>
  <c r="BX45" i="41"/>
  <c r="AY45" i="41"/>
  <c r="BX203" i="41"/>
  <c r="AY203" i="41"/>
  <c r="BX333" i="41"/>
  <c r="AY333" i="41"/>
  <c r="BX51" i="41"/>
  <c r="AY51" i="41"/>
  <c r="BX445" i="41"/>
  <c r="AY445" i="41"/>
  <c r="BX106" i="41"/>
  <c r="AY106" i="41"/>
  <c r="BX398" i="41"/>
  <c r="AY398" i="41"/>
  <c r="BX437" i="41"/>
  <c r="AY437" i="41"/>
  <c r="BX69" i="41"/>
  <c r="AY69" i="41"/>
  <c r="BX91" i="41"/>
  <c r="AY91" i="41"/>
  <c r="BX85" i="41"/>
  <c r="AY85" i="41"/>
  <c r="BX253" i="41"/>
  <c r="AY253" i="41"/>
  <c r="BX217" i="41"/>
  <c r="AY217" i="41"/>
  <c r="BX210" i="41"/>
  <c r="AY210" i="41"/>
  <c r="BX263" i="41"/>
  <c r="AY263" i="41"/>
  <c r="BX44" i="41"/>
  <c r="AY44" i="41"/>
  <c r="H129" i="41"/>
  <c r="BZ129" i="41" s="1"/>
  <c r="BX130" i="41"/>
  <c r="AY130" i="41"/>
  <c r="BX363" i="41"/>
  <c r="AY363" i="41"/>
  <c r="BX185" i="41"/>
  <c r="AY185" i="41"/>
  <c r="BX429" i="41"/>
  <c r="AY429" i="41"/>
  <c r="BX248" i="41"/>
  <c r="AY248" i="41"/>
  <c r="H15" i="41"/>
  <c r="BX118" i="41"/>
  <c r="BX15" i="41" s="1"/>
  <c r="AY118" i="41"/>
  <c r="AY15" i="41" s="1"/>
  <c r="BX87" i="41"/>
  <c r="AY87" i="41"/>
  <c r="BX287" i="41"/>
  <c r="AY287" i="41"/>
  <c r="H139" i="41"/>
  <c r="BZ139" i="41" s="1"/>
  <c r="BX140" i="41"/>
  <c r="AY140" i="41"/>
  <c r="BX182" i="41"/>
  <c r="AY182" i="41"/>
  <c r="BX312" i="41"/>
  <c r="AY312" i="41"/>
  <c r="BX386" i="41"/>
  <c r="AY386" i="41"/>
  <c r="BX102" i="41"/>
  <c r="AY102" i="41"/>
  <c r="BX150" i="41"/>
  <c r="AY150" i="41"/>
  <c r="BX390" i="41"/>
  <c r="AY390" i="41"/>
  <c r="BX193" i="41"/>
  <c r="AY193" i="41"/>
  <c r="BX208" i="41"/>
  <c r="AY208" i="41"/>
  <c r="BX178" i="41"/>
  <c r="AY178" i="41"/>
  <c r="BX441" i="41"/>
  <c r="AY441" i="41"/>
  <c r="BX194" i="41"/>
  <c r="AY194" i="41"/>
  <c r="BX220" i="41"/>
  <c r="AY220" i="41"/>
  <c r="BX361" i="41"/>
  <c r="AY361" i="41"/>
  <c r="BX115" i="41"/>
  <c r="AY115" i="41"/>
  <c r="BX24" i="41"/>
  <c r="AY24" i="41"/>
  <c r="BX196" i="41"/>
  <c r="AY196" i="41"/>
  <c r="G146" i="41"/>
  <c r="BX146" i="41"/>
  <c r="AY146" i="41"/>
  <c r="BX378" i="41"/>
  <c r="AY378" i="41"/>
  <c r="BX408" i="41"/>
  <c r="AY408" i="41"/>
  <c r="BX428" i="41"/>
  <c r="AY428" i="41"/>
  <c r="BX245" i="41"/>
  <c r="AY245" i="41"/>
  <c r="BX315" i="41"/>
  <c r="AY315" i="41"/>
  <c r="H290" i="41"/>
  <c r="BZ290" i="41" s="1"/>
  <c r="BX291" i="41"/>
  <c r="AY291" i="41"/>
  <c r="BX300" i="41"/>
  <c r="AY300" i="41"/>
  <c r="BX104" i="41"/>
  <c r="AY104" i="41"/>
  <c r="BX383" i="41"/>
  <c r="AY383" i="41"/>
  <c r="BX365" i="41"/>
  <c r="AY365" i="41"/>
  <c r="BX191" i="41"/>
  <c r="AY191" i="41"/>
  <c r="BX382" i="41"/>
  <c r="AY382" i="41"/>
  <c r="BX92" i="41"/>
  <c r="AY92" i="41"/>
  <c r="BX346" i="41"/>
  <c r="AY346" i="41"/>
  <c r="H33" i="41"/>
  <c r="BZ33" i="41" s="1"/>
  <c r="BX34" i="41"/>
  <c r="AY34" i="41"/>
  <c r="BX67" i="41"/>
  <c r="AY67" i="41"/>
  <c r="BX397" i="41"/>
  <c r="AY397" i="41"/>
  <c r="BX274" i="41"/>
  <c r="AY274" i="41"/>
  <c r="BX90" i="41"/>
  <c r="AY90" i="41"/>
  <c r="BX176" i="41"/>
  <c r="AY176" i="41"/>
  <c r="BX373" i="41"/>
  <c r="AY373" i="41"/>
  <c r="BX190" i="41"/>
  <c r="AY190" i="41"/>
  <c r="BX86" i="41"/>
  <c r="AY86" i="41"/>
  <c r="BX424" i="41"/>
  <c r="AY424" i="41"/>
  <c r="BX251" i="41"/>
  <c r="AY251" i="41"/>
  <c r="BX415" i="41"/>
  <c r="AY415" i="41"/>
  <c r="K80" i="43"/>
  <c r="BX53" i="41"/>
  <c r="AY53" i="41"/>
  <c r="H57" i="41"/>
  <c r="BZ57" i="41" s="1"/>
  <c r="BX58" i="41"/>
  <c r="AY58" i="41"/>
  <c r="BX98" i="41"/>
  <c r="AY98" i="41"/>
  <c r="BX214" i="41"/>
  <c r="AY214" i="41"/>
  <c r="H81" i="41"/>
  <c r="BZ81" i="41" s="1"/>
  <c r="BX82" i="41"/>
  <c r="AY82" i="41"/>
  <c r="BX342" i="41"/>
  <c r="AY342" i="41"/>
  <c r="BX362" i="41"/>
  <c r="AY362" i="41"/>
  <c r="BX269" i="41"/>
  <c r="AY269" i="41"/>
  <c r="BX261" i="41"/>
  <c r="AY261" i="41"/>
  <c r="M419" i="41"/>
  <c r="M169" i="41" s="1"/>
  <c r="H166" i="41"/>
  <c r="BZ166" i="41" s="1"/>
  <c r="BX167" i="41"/>
  <c r="AY167" i="41"/>
  <c r="H153" i="41"/>
  <c r="BZ153" i="41" s="1"/>
  <c r="BX154" i="41"/>
  <c r="AY154" i="41"/>
  <c r="G151" i="41"/>
  <c r="G148" i="41" s="1"/>
  <c r="G14" i="41" s="1"/>
  <c r="BX151" i="41"/>
  <c r="AY151" i="41"/>
  <c r="BX316" i="41"/>
  <c r="AY316" i="41"/>
  <c r="BX406" i="41"/>
  <c r="AY406" i="41"/>
  <c r="BX303" i="41"/>
  <c r="AY303" i="41"/>
  <c r="BX405" i="41"/>
  <c r="AY405" i="41"/>
  <c r="BX255" i="41"/>
  <c r="AY255" i="41"/>
  <c r="BX294" i="41"/>
  <c r="AY294" i="41"/>
  <c r="E222" i="41"/>
  <c r="E221" i="41" s="1"/>
  <c r="BX222" i="41"/>
  <c r="AY222" i="41"/>
  <c r="BX213" i="41"/>
  <c r="AY213" i="41"/>
  <c r="BX359" i="41"/>
  <c r="AY359" i="41"/>
  <c r="H156" i="41"/>
  <c r="BZ156" i="41" s="1"/>
  <c r="BX157" i="41"/>
  <c r="AY157" i="41"/>
  <c r="BX369" i="41"/>
  <c r="AY369" i="41"/>
  <c r="BX314" i="41"/>
  <c r="AY314" i="41"/>
  <c r="BX244" i="41"/>
  <c r="AY244" i="41"/>
  <c r="BX340" i="41"/>
  <c r="AY340" i="41"/>
  <c r="BX195" i="41"/>
  <c r="AY195" i="41"/>
  <c r="H142" i="41"/>
  <c r="BZ142" i="41" s="1"/>
  <c r="BX143" i="41"/>
  <c r="AY143" i="41"/>
  <c r="BX204" i="41"/>
  <c r="AY204" i="41"/>
  <c r="BX446" i="41"/>
  <c r="AY446" i="41"/>
  <c r="C89" i="43"/>
  <c r="E89" i="43" s="1"/>
  <c r="E88" i="43" s="1"/>
  <c r="BX420" i="41"/>
  <c r="AY420" i="41"/>
  <c r="BX335" i="41"/>
  <c r="AY335" i="41"/>
  <c r="H25" i="41"/>
  <c r="BX26" i="41"/>
  <c r="AY26" i="41"/>
  <c r="BX186" i="41"/>
  <c r="AY186" i="41"/>
  <c r="BX100" i="41"/>
  <c r="AY100" i="41"/>
  <c r="BX411" i="41"/>
  <c r="AY411" i="41"/>
  <c r="H122" i="41"/>
  <c r="BZ122" i="41" s="1"/>
  <c r="BX123" i="41"/>
  <c r="AY123" i="41"/>
  <c r="BX404" i="41"/>
  <c r="AY404" i="41"/>
  <c r="BX286" i="41"/>
  <c r="AY286" i="41"/>
  <c r="BX305" i="41"/>
  <c r="AY305" i="41"/>
  <c r="BX65" i="41"/>
  <c r="AY65" i="41"/>
  <c r="BX61" i="41"/>
  <c r="AY61" i="41"/>
  <c r="BX70" i="41"/>
  <c r="AY70" i="41"/>
  <c r="BX385" i="41"/>
  <c r="AY385" i="41"/>
  <c r="BX366" i="41"/>
  <c r="AY366" i="41"/>
  <c r="H30" i="41"/>
  <c r="BZ30" i="41" s="1"/>
  <c r="BX31" i="41"/>
  <c r="AY31" i="41"/>
  <c r="BX416" i="41"/>
  <c r="AY416" i="41"/>
  <c r="BX430" i="41"/>
  <c r="AY430" i="41"/>
  <c r="BX63" i="41"/>
  <c r="AY63" i="41"/>
  <c r="H28" i="41"/>
  <c r="BZ28" i="41" s="1"/>
  <c r="BX29" i="41"/>
  <c r="AY29" i="41"/>
  <c r="BX374" i="41"/>
  <c r="AY374" i="41"/>
  <c r="BX339" i="41"/>
  <c r="AY339" i="41"/>
  <c r="H161" i="41"/>
  <c r="BZ161" i="41" s="1"/>
  <c r="BX162" i="41"/>
  <c r="AY162" i="41"/>
  <c r="BX372" i="41"/>
  <c r="AY372" i="41"/>
  <c r="BX114" i="41"/>
  <c r="AY114" i="41"/>
  <c r="BX438" i="41"/>
  <c r="AY438" i="41"/>
  <c r="BX183" i="41"/>
  <c r="AY183" i="41"/>
  <c r="BX376" i="41"/>
  <c r="AY376" i="41"/>
  <c r="H72" i="41"/>
  <c r="BZ72" i="41" s="1"/>
  <c r="BX73" i="41"/>
  <c r="AY73" i="41"/>
  <c r="BX259" i="41"/>
  <c r="AY259" i="41"/>
  <c r="BX206" i="41"/>
  <c r="AY206" i="41"/>
  <c r="E198" i="41"/>
  <c r="E197" i="41" s="1"/>
  <c r="BX198" i="41"/>
  <c r="AY198" i="41"/>
  <c r="BX357" i="41"/>
  <c r="AY357" i="41"/>
  <c r="BX135" i="41"/>
  <c r="AY135" i="41"/>
  <c r="BX282" i="41"/>
  <c r="AY282" i="41"/>
  <c r="BX364" i="41"/>
  <c r="AY364" i="41"/>
  <c r="BX284" i="41"/>
  <c r="AY284" i="41"/>
  <c r="BX348" i="41"/>
  <c r="AY348" i="41"/>
  <c r="BX344" i="41"/>
  <c r="AY344" i="41"/>
  <c r="BX285" i="41"/>
  <c r="AY285" i="41"/>
  <c r="BX358" i="41"/>
  <c r="AY358" i="41"/>
  <c r="BX108" i="41"/>
  <c r="AY108" i="41"/>
  <c r="K50" i="43"/>
  <c r="BX84" i="41"/>
  <c r="AY84" i="41"/>
  <c r="BX36" i="41"/>
  <c r="AY36" i="41"/>
  <c r="BX68" i="41"/>
  <c r="AY68" i="41"/>
  <c r="H417" i="41"/>
  <c r="BZ417" i="41" s="1"/>
  <c r="BX418" i="41"/>
  <c r="AY418" i="41"/>
  <c r="BX242" i="41"/>
  <c r="AY242" i="41"/>
  <c r="BX149" i="41"/>
  <c r="AY149" i="41"/>
  <c r="BX230" i="41"/>
  <c r="AY230" i="41"/>
  <c r="T319" i="41"/>
  <c r="T169" i="41" s="1"/>
  <c r="BX184" i="41"/>
  <c r="AY184" i="41"/>
  <c r="H55" i="41"/>
  <c r="BZ55" i="41" s="1"/>
  <c r="BX56" i="41"/>
  <c r="AY56" i="41"/>
  <c r="BX99" i="41"/>
  <c r="AY99" i="41"/>
  <c r="BX125" i="41"/>
  <c r="AY125" i="41"/>
  <c r="BX252" i="41"/>
  <c r="AY252" i="41"/>
  <c r="BX413" i="41"/>
  <c r="AY413" i="41"/>
  <c r="BX264" i="41"/>
  <c r="AY264" i="41"/>
  <c r="BX304" i="41"/>
  <c r="AY304" i="41"/>
  <c r="BX409" i="41"/>
  <c r="AY409" i="41"/>
  <c r="BX254" i="41"/>
  <c r="AY254" i="41"/>
  <c r="BX209" i="41"/>
  <c r="AY209" i="41"/>
  <c r="BX249" i="41"/>
  <c r="AY249" i="41"/>
  <c r="BX338" i="41"/>
  <c r="AY338" i="41"/>
  <c r="BX400" i="41"/>
  <c r="AY400" i="41"/>
  <c r="BX243" i="41"/>
  <c r="AY243" i="41"/>
  <c r="BX439" i="41"/>
  <c r="AY439" i="41"/>
  <c r="BX276" i="41"/>
  <c r="AY276" i="41"/>
  <c r="BX299" i="41"/>
  <c r="AY299" i="41"/>
  <c r="BX187" i="41"/>
  <c r="AY187" i="41"/>
  <c r="BX232" i="41"/>
  <c r="AY232" i="41"/>
  <c r="BX179" i="41"/>
  <c r="AY179" i="41"/>
  <c r="BX392" i="41"/>
  <c r="AY392" i="41"/>
  <c r="BX410" i="41"/>
  <c r="AY410" i="41"/>
  <c r="W270" i="32"/>
  <c r="AN270" i="32" s="1"/>
  <c r="W96" i="32"/>
  <c r="AN96" i="32" s="1"/>
  <c r="W190" i="32"/>
  <c r="W15" i="32" s="1"/>
  <c r="AJ295" i="32"/>
  <c r="AJ277" i="32" s="1"/>
  <c r="AJ23" i="32" s="1"/>
  <c r="W321" i="32"/>
  <c r="AN321" i="32" s="1"/>
  <c r="W10" i="41"/>
  <c r="W97" i="41"/>
  <c r="W96" i="41" s="1"/>
  <c r="W22" i="41"/>
  <c r="W165" i="41"/>
  <c r="W11" i="41"/>
  <c r="AJ37" i="41"/>
  <c r="I59" i="41"/>
  <c r="G432" i="41"/>
  <c r="G431" i="41" s="1"/>
  <c r="V432" i="41"/>
  <c r="AJ432" i="41" s="1"/>
  <c r="E420" i="41"/>
  <c r="E419" i="41" s="1"/>
  <c r="V392" i="41"/>
  <c r="AJ392" i="41" s="1"/>
  <c r="G392" i="41"/>
  <c r="G391" i="41" s="1"/>
  <c r="E392" i="41"/>
  <c r="E391" i="41" s="1"/>
  <c r="G320" i="41"/>
  <c r="G319" i="41" s="1"/>
  <c r="C69" i="43"/>
  <c r="AJ38" i="41"/>
  <c r="O112" i="41"/>
  <c r="O109" i="41" s="1"/>
  <c r="C79" i="43"/>
  <c r="V328" i="41"/>
  <c r="G420" i="41"/>
  <c r="G419" i="41" s="1"/>
  <c r="H427" i="41"/>
  <c r="BZ427" i="41" s="1"/>
  <c r="K75" i="43"/>
  <c r="AJ51" i="41"/>
  <c r="H379" i="41"/>
  <c r="AJ379" i="41" s="1"/>
  <c r="I144" i="41"/>
  <c r="O124" i="41"/>
  <c r="O121" i="41" s="1"/>
  <c r="H192" i="41"/>
  <c r="BZ192" i="41" s="1"/>
  <c r="G198" i="41"/>
  <c r="G197" i="41" s="1"/>
  <c r="CW79" i="41"/>
  <c r="CI96" i="41"/>
  <c r="H35" i="41"/>
  <c r="BZ35" i="41" s="1"/>
  <c r="T79" i="41"/>
  <c r="CI59" i="41"/>
  <c r="AJ52" i="41"/>
  <c r="I297" i="41"/>
  <c r="I293" i="41" s="1"/>
  <c r="CC144" i="41"/>
  <c r="J64" i="43"/>
  <c r="O297" i="41"/>
  <c r="O293" i="41" s="1"/>
  <c r="W331" i="41"/>
  <c r="C21" i="41"/>
  <c r="CM79" i="41"/>
  <c r="CG79" i="41"/>
  <c r="R79" i="41"/>
  <c r="I331" i="41"/>
  <c r="I327" i="41" s="1"/>
  <c r="AD21" i="41"/>
  <c r="E294" i="41"/>
  <c r="E293" i="41" s="1"/>
  <c r="Z96" i="41"/>
  <c r="Z79" i="41" s="1"/>
  <c r="Z12" i="41"/>
  <c r="R21" i="41"/>
  <c r="C74" i="43"/>
  <c r="G328" i="41"/>
  <c r="G327" i="41" s="1"/>
  <c r="E328" i="41"/>
  <c r="E327" i="41" s="1"/>
  <c r="V269" i="41"/>
  <c r="AJ269" i="41" s="1"/>
  <c r="H101" i="41"/>
  <c r="BZ101" i="41" s="1"/>
  <c r="AJ24" i="41"/>
  <c r="I109" i="41"/>
  <c r="E432" i="41"/>
  <c r="E431" i="41" s="1"/>
  <c r="AA21" i="41"/>
  <c r="I435" i="41"/>
  <c r="I431" i="41" s="1"/>
  <c r="CI201" i="41"/>
  <c r="CI197" i="41" s="1"/>
  <c r="H88" i="41"/>
  <c r="BZ88" i="41" s="1"/>
  <c r="E269" i="41"/>
  <c r="E268" i="41" s="1"/>
  <c r="CO59" i="41"/>
  <c r="Z21" i="41"/>
  <c r="AG21" i="41"/>
  <c r="G21" i="41"/>
  <c r="AB79" i="41"/>
  <c r="CO96" i="41"/>
  <c r="K79" i="41"/>
  <c r="K40" i="43"/>
  <c r="AJ67" i="41"/>
  <c r="C79" i="41"/>
  <c r="H423" i="41"/>
  <c r="BZ423" i="41" s="1"/>
  <c r="CW169" i="41"/>
  <c r="CR79" i="41"/>
  <c r="CC435" i="41"/>
  <c r="CC431" i="41" s="1"/>
  <c r="CO201" i="41"/>
  <c r="CO197" i="41" s="1"/>
  <c r="CU169" i="41"/>
  <c r="CC96" i="41"/>
  <c r="H332" i="41"/>
  <c r="BZ332" i="41" s="1"/>
  <c r="CE79" i="41"/>
  <c r="O144" i="41"/>
  <c r="AA79" i="41"/>
  <c r="G351" i="41"/>
  <c r="G350" i="41" s="1"/>
  <c r="AJ45" i="41"/>
  <c r="G222" i="41"/>
  <c r="G221" i="41" s="1"/>
  <c r="H60" i="41"/>
  <c r="BZ60" i="41" s="1"/>
  <c r="H43" i="41"/>
  <c r="BZ43" i="41" s="1"/>
  <c r="I39" i="41"/>
  <c r="X21" i="41"/>
  <c r="L21" i="41"/>
  <c r="H202" i="41"/>
  <c r="BZ202" i="41" s="1"/>
  <c r="CH79" i="41"/>
  <c r="W174" i="41"/>
  <c r="W170" i="41" s="1"/>
  <c r="J169" i="41"/>
  <c r="L79" i="41"/>
  <c r="O174" i="41"/>
  <c r="O170" i="41" s="1"/>
  <c r="AB21" i="41"/>
  <c r="G294" i="41"/>
  <c r="G293" i="41" s="1"/>
  <c r="C64" i="43"/>
  <c r="C94" i="43"/>
  <c r="CL79" i="41"/>
  <c r="X79" i="41"/>
  <c r="H124" i="41"/>
  <c r="BZ124" i="41" s="1"/>
  <c r="Q79" i="41"/>
  <c r="CC80" i="41"/>
  <c r="CC201" i="41"/>
  <c r="CC197" i="41" s="1"/>
  <c r="H145" i="41"/>
  <c r="BZ145" i="41" s="1"/>
  <c r="CI174" i="41"/>
  <c r="CI170" i="41" s="1"/>
  <c r="H440" i="41"/>
  <c r="BZ440" i="41" s="1"/>
  <c r="CI80" i="41"/>
  <c r="AJ64" i="41"/>
  <c r="O331" i="41"/>
  <c r="O327" i="41" s="1"/>
  <c r="CP79" i="41"/>
  <c r="K95" i="43"/>
  <c r="AG169" i="41"/>
  <c r="F79" i="41"/>
  <c r="CT79" i="41"/>
  <c r="T21" i="41"/>
  <c r="H229" i="41"/>
  <c r="BZ229" i="41" s="1"/>
  <c r="CK79" i="41"/>
  <c r="W144" i="41"/>
  <c r="C44" i="43"/>
  <c r="C59" i="43"/>
  <c r="E59" i="43" s="1"/>
  <c r="E58" i="43" s="1"/>
  <c r="CF79" i="41"/>
  <c r="CI144" i="41"/>
  <c r="AA13" i="41"/>
  <c r="AA9" i="41" s="1"/>
  <c r="CI435" i="41"/>
  <c r="CI431" i="41" s="1"/>
  <c r="G237" i="41"/>
  <c r="G236" i="41" s="1"/>
  <c r="E351" i="41"/>
  <c r="E350" i="41" s="1"/>
  <c r="M79" i="41"/>
  <c r="Z170" i="41"/>
  <c r="Z169" i="41" s="1"/>
  <c r="K45" i="43"/>
  <c r="AD79" i="41"/>
  <c r="O80" i="41"/>
  <c r="S169" i="41"/>
  <c r="AI21" i="41"/>
  <c r="CN79" i="41"/>
  <c r="P169" i="41"/>
  <c r="CC59" i="41"/>
  <c r="Y79" i="41"/>
  <c r="W435" i="41"/>
  <c r="J9" i="41"/>
  <c r="P79" i="41"/>
  <c r="CI331" i="41"/>
  <c r="CI327" i="41" s="1"/>
  <c r="J21" i="41"/>
  <c r="C98" i="43"/>
  <c r="Q98" i="43" s="1"/>
  <c r="W395" i="41"/>
  <c r="CB79" i="41"/>
  <c r="W80" i="41"/>
  <c r="CQ79" i="41"/>
  <c r="G269" i="41"/>
  <c r="G268" i="41" s="1"/>
  <c r="W297" i="41"/>
  <c r="H226" i="41"/>
  <c r="BZ226" i="41" s="1"/>
  <c r="CO174" i="41"/>
  <c r="CO170" i="41" s="1"/>
  <c r="Q169" i="41"/>
  <c r="H384" i="41"/>
  <c r="BZ384" i="41" s="1"/>
  <c r="CU79" i="41"/>
  <c r="CO395" i="41"/>
  <c r="CO391" i="41" s="1"/>
  <c r="H307" i="41"/>
  <c r="BZ307" i="41" s="1"/>
  <c r="CV79" i="41"/>
  <c r="H281" i="41"/>
  <c r="BZ281" i="41" s="1"/>
  <c r="C49" i="43"/>
  <c r="V377" i="41"/>
  <c r="CJ79" i="41"/>
  <c r="O59" i="41"/>
  <c r="O21" i="41" s="1"/>
  <c r="E119" i="41"/>
  <c r="E16" i="41" s="1"/>
  <c r="J79" i="41"/>
  <c r="H16" i="41"/>
  <c r="N79" i="41"/>
  <c r="G119" i="41"/>
  <c r="G16" i="41" s="1"/>
  <c r="H207" i="41"/>
  <c r="BZ207" i="41" s="1"/>
  <c r="H336" i="41"/>
  <c r="BZ336" i="41" s="1"/>
  <c r="H133" i="41"/>
  <c r="CI297" i="41"/>
  <c r="CI293" i="41" s="1"/>
  <c r="O96" i="41"/>
  <c r="S79" i="41"/>
  <c r="H298" i="41"/>
  <c r="BZ298" i="41" s="1"/>
  <c r="CO80" i="41"/>
  <c r="CO14" i="41"/>
  <c r="AI79" i="41"/>
  <c r="E118" i="41"/>
  <c r="E15" i="41" s="1"/>
  <c r="G118" i="41"/>
  <c r="G15" i="41" s="1"/>
  <c r="AI169" i="41"/>
  <c r="CO144" i="41"/>
  <c r="W272" i="41"/>
  <c r="W268" i="41" s="1"/>
  <c r="Y21" i="41"/>
  <c r="K21" i="41"/>
  <c r="Y169" i="41"/>
  <c r="CI395" i="41"/>
  <c r="CI391" i="41" s="1"/>
  <c r="C169" i="41"/>
  <c r="H148" i="41"/>
  <c r="BZ148" i="41" s="1"/>
  <c r="H402" i="41"/>
  <c r="BZ402" i="41" s="1"/>
  <c r="S9" i="41"/>
  <c r="CQ9" i="41"/>
  <c r="CC331" i="41"/>
  <c r="CC327" i="41" s="1"/>
  <c r="CC395" i="41"/>
  <c r="CC391" i="41" s="1"/>
  <c r="W354" i="41"/>
  <c r="Z13" i="41"/>
  <c r="CL9" i="41"/>
  <c r="J79" i="43"/>
  <c r="O354" i="41"/>
  <c r="O350" i="41" s="1"/>
  <c r="H112" i="41"/>
  <c r="BZ112" i="41" s="1"/>
  <c r="H97" i="41"/>
  <c r="BZ97" i="41" s="1"/>
  <c r="O435" i="41"/>
  <c r="O431" i="41" s="1"/>
  <c r="CO435" i="41"/>
  <c r="CO431" i="41" s="1"/>
  <c r="CG9" i="41"/>
  <c r="N169" i="41"/>
  <c r="AJ29" i="41"/>
  <c r="CD9" i="41"/>
  <c r="F169" i="41"/>
  <c r="CV169" i="41"/>
  <c r="O272" i="41"/>
  <c r="O268" i="41" s="1"/>
  <c r="U21" i="41"/>
  <c r="BZ241" i="41"/>
  <c r="CI14" i="41"/>
  <c r="V440" i="41"/>
  <c r="AJ440" i="41" s="1"/>
  <c r="N21" i="41"/>
  <c r="W201" i="41"/>
  <c r="CD79" i="41"/>
  <c r="C54" i="43"/>
  <c r="K54" i="43" s="1"/>
  <c r="E237" i="41"/>
  <c r="E236" i="41" s="1"/>
  <c r="M21" i="41"/>
  <c r="Y9" i="41"/>
  <c r="H355" i="41"/>
  <c r="BZ355" i="41" s="1"/>
  <c r="F21" i="41"/>
  <c r="CI12" i="41"/>
  <c r="K9" i="41"/>
  <c r="I80" i="41"/>
  <c r="CI240" i="41"/>
  <c r="CI236" i="41" s="1"/>
  <c r="R9" i="41"/>
  <c r="AI9" i="41"/>
  <c r="X9" i="41"/>
  <c r="W59" i="41"/>
  <c r="CC174" i="41"/>
  <c r="CC170" i="41" s="1"/>
  <c r="E21" i="41"/>
  <c r="AA169" i="41"/>
  <c r="CC14" i="41"/>
  <c r="L169" i="41"/>
  <c r="CO297" i="41"/>
  <c r="CO293" i="41" s="1"/>
  <c r="CI272" i="41"/>
  <c r="CI268" i="41" s="1"/>
  <c r="I395" i="41"/>
  <c r="I391" i="41" s="1"/>
  <c r="O395" i="41"/>
  <c r="O391" i="41" s="1"/>
  <c r="BZ273" i="41"/>
  <c r="AE21" i="41"/>
  <c r="AJ26" i="41"/>
  <c r="CB9" i="41"/>
  <c r="W14" i="41"/>
  <c r="CO272" i="41"/>
  <c r="CO268" i="41" s="1"/>
  <c r="U9" i="41"/>
  <c r="CF9" i="41"/>
  <c r="K169" i="41"/>
  <c r="CC13" i="41"/>
  <c r="I272" i="41"/>
  <c r="I268" i="41" s="1"/>
  <c r="CC240" i="41"/>
  <c r="CC236" i="41" s="1"/>
  <c r="I354" i="41"/>
  <c r="I350" i="41" s="1"/>
  <c r="I174" i="41"/>
  <c r="I170" i="41" s="1"/>
  <c r="P21" i="41"/>
  <c r="CC272" i="41"/>
  <c r="CC268" i="41" s="1"/>
  <c r="AH169" i="41"/>
  <c r="X169" i="41"/>
  <c r="CA9" i="41"/>
  <c r="CO12" i="41"/>
  <c r="CO13" i="41"/>
  <c r="H247" i="41"/>
  <c r="BZ247" i="41" s="1"/>
  <c r="O12" i="41"/>
  <c r="CO240" i="41"/>
  <c r="CO236" i="41" s="1"/>
  <c r="I240" i="41"/>
  <c r="I236" i="41" s="1"/>
  <c r="H436" i="41"/>
  <c r="BZ436" i="41" s="1"/>
  <c r="C39" i="43"/>
  <c r="K39" i="43" s="1"/>
  <c r="G171" i="41"/>
  <c r="G170" i="41" s="1"/>
  <c r="E171" i="41"/>
  <c r="E170" i="41" s="1"/>
  <c r="V355" i="41"/>
  <c r="AJ355" i="41" s="1"/>
  <c r="AG79" i="41"/>
  <c r="I12" i="41"/>
  <c r="U79" i="41"/>
  <c r="F9" i="41"/>
  <c r="H180" i="41"/>
  <c r="BZ180" i="41" s="1"/>
  <c r="CC354" i="41"/>
  <c r="CC350" i="41" s="1"/>
  <c r="I96" i="41"/>
  <c r="O201" i="41"/>
  <c r="O197" i="41" s="1"/>
  <c r="H105" i="41"/>
  <c r="BZ105" i="41" s="1"/>
  <c r="AJ61" i="41"/>
  <c r="CT9" i="41"/>
  <c r="CM9" i="41"/>
  <c r="Q21" i="41"/>
  <c r="CC297" i="41"/>
  <c r="CC293" i="41" s="1"/>
  <c r="H396" i="41"/>
  <c r="BZ396" i="41" s="1"/>
  <c r="H50" i="41"/>
  <c r="BZ50" i="41" s="1"/>
  <c r="H23" i="41"/>
  <c r="BZ23" i="41" s="1"/>
  <c r="V112" i="41"/>
  <c r="AJ112" i="41" s="1"/>
  <c r="AC192" i="41"/>
  <c r="V423" i="41"/>
  <c r="AJ423" i="41" s="1"/>
  <c r="CJ9" i="41"/>
  <c r="AB9" i="41"/>
  <c r="AB169" i="41"/>
  <c r="P9" i="41"/>
  <c r="C9" i="41"/>
  <c r="O240" i="41"/>
  <c r="O236" i="41" s="1"/>
  <c r="CC12" i="41"/>
  <c r="I22" i="41"/>
  <c r="I13" i="41"/>
  <c r="AH80" i="41"/>
  <c r="J44" i="43"/>
  <c r="V384" i="41"/>
  <c r="AJ384" i="41" s="1"/>
  <c r="AC427" i="41"/>
  <c r="CK9" i="41"/>
  <c r="I14" i="41"/>
  <c r="CO331" i="41"/>
  <c r="CO327" i="41" s="1"/>
  <c r="CO354" i="41"/>
  <c r="CO350" i="41" s="1"/>
  <c r="H110" i="41"/>
  <c r="BZ110" i="41" s="1"/>
  <c r="CW9" i="41"/>
  <c r="U169" i="41"/>
  <c r="H175" i="41"/>
  <c r="BZ175" i="41" s="1"/>
  <c r="V93" i="41"/>
  <c r="CV9" i="41"/>
  <c r="CP9" i="41"/>
  <c r="CI13" i="41"/>
  <c r="S21" i="41"/>
  <c r="CI354" i="41"/>
  <c r="CI350" i="41" s="1"/>
  <c r="G135" i="41"/>
  <c r="H345" i="41"/>
  <c r="BZ345" i="41" s="1"/>
  <c r="H66" i="41"/>
  <c r="BZ66" i="41" s="1"/>
  <c r="CS9" i="41"/>
  <c r="H317" i="41"/>
  <c r="BZ317" i="41" s="1"/>
  <c r="H215" i="41"/>
  <c r="BZ215" i="41" s="1"/>
  <c r="I201" i="41"/>
  <c r="I197" i="41" s="1"/>
  <c r="L9" i="41"/>
  <c r="CS79" i="41"/>
  <c r="H83" i="41"/>
  <c r="BZ83" i="41" s="1"/>
  <c r="CH9" i="41"/>
  <c r="O11" i="41"/>
  <c r="H93" i="41"/>
  <c r="BZ93" i="41" s="1"/>
  <c r="CU9" i="41"/>
  <c r="N9" i="41"/>
  <c r="CN9" i="41"/>
  <c r="AG14" i="41"/>
  <c r="CR9" i="41"/>
  <c r="CE9" i="41"/>
  <c r="H256" i="41"/>
  <c r="BZ256" i="41" s="1"/>
  <c r="W44" i="32"/>
  <c r="AN45" i="32"/>
  <c r="W54" i="32"/>
  <c r="AN54" i="32" s="1"/>
  <c r="AN55" i="32"/>
  <c r="W307" i="32"/>
  <c r="AN307" i="32" s="1"/>
  <c r="AN308" i="32"/>
  <c r="W243" i="32"/>
  <c r="W339" i="32"/>
  <c r="AN340" i="32"/>
  <c r="AN190" i="32"/>
  <c r="W334" i="32"/>
  <c r="AN334" i="32" s="1"/>
  <c r="AN335" i="32"/>
  <c r="AD14" i="32"/>
  <c r="AD12" i="32" s="1"/>
  <c r="AD10" i="32" s="1"/>
  <c r="AD37" i="32"/>
  <c r="W209" i="32"/>
  <c r="AN210" i="32"/>
  <c r="W278" i="32"/>
  <c r="AN278" i="32" s="1"/>
  <c r="AN279" i="32"/>
  <c r="W16" i="32"/>
  <c r="AN201" i="32"/>
  <c r="W330" i="32"/>
  <c r="AN330" i="32" s="1"/>
  <c r="AN331" i="32"/>
  <c r="AE14" i="32"/>
  <c r="AE12" i="32" s="1"/>
  <c r="AE10" i="32" s="1"/>
  <c r="AE37" i="32"/>
  <c r="W40" i="32"/>
  <c r="AN40" i="32" s="1"/>
  <c r="AN41" i="32"/>
  <c r="L24" i="39"/>
  <c r="O35" i="39"/>
  <c r="O17" i="39" s="1"/>
  <c r="V117" i="41"/>
  <c r="AJ117" i="41" s="1"/>
  <c r="U24" i="39"/>
  <c r="U12" i="39"/>
  <c r="U10" i="39" s="1"/>
  <c r="W48" i="39"/>
  <c r="W47" i="39" s="1"/>
  <c r="AH22" i="41"/>
  <c r="AH21" i="41" s="1"/>
  <c r="Y41" i="39"/>
  <c r="AO41" i="39" s="1"/>
  <c r="AO42" i="39"/>
  <c r="AM24" i="39"/>
  <c r="Y72" i="39"/>
  <c r="AO73" i="39"/>
  <c r="Y25" i="39"/>
  <c r="AO26" i="39"/>
  <c r="AF24" i="39"/>
  <c r="Y36" i="39"/>
  <c r="AO36" i="39" s="1"/>
  <c r="AO37" i="39"/>
  <c r="I12" i="52"/>
  <c r="I11" i="52" s="1"/>
  <c r="W15" i="51" s="1"/>
  <c r="W16" i="51" s="1"/>
  <c r="Y30" i="39"/>
  <c r="AO31" i="39"/>
  <c r="Y60" i="39"/>
  <c r="AO61" i="39"/>
  <c r="Y67" i="39"/>
  <c r="AO68" i="39"/>
  <c r="X53" i="31"/>
  <c r="X15" i="31" s="1"/>
  <c r="V154" i="31"/>
  <c r="AI128" i="31"/>
  <c r="Z128" i="31"/>
  <c r="AA105" i="57"/>
  <c r="AA75" i="57" s="1"/>
  <c r="AA20" i="57" s="1"/>
  <c r="AA19" i="57" s="1"/>
  <c r="AA13" i="57"/>
  <c r="AA9" i="57" s="1"/>
  <c r="AY329" i="57"/>
  <c r="AR326" i="57"/>
  <c r="AR312" i="57" s="1"/>
  <c r="AR309" i="57" s="1"/>
  <c r="P24" i="39"/>
  <c r="P12" i="39"/>
  <c r="P10" i="39" s="1"/>
  <c r="I20" i="54"/>
  <c r="I19" i="54" s="1"/>
  <c r="I18" i="54" s="1"/>
  <c r="I11" i="54" s="1"/>
  <c r="V15" i="51" s="1"/>
  <c r="V16" i="51" s="1"/>
  <c r="AK12" i="39"/>
  <c r="AK10" i="39" s="1"/>
  <c r="T24" i="39"/>
  <c r="O48" i="39"/>
  <c r="O47" i="39" s="1"/>
  <c r="O18" i="39" s="1"/>
  <c r="O12" i="39" s="1"/>
  <c r="O10" i="39" s="1"/>
  <c r="AK295" i="32"/>
  <c r="AK277" i="32" s="1"/>
  <c r="AK258" i="32" s="1"/>
  <c r="AK20" i="32" s="1"/>
  <c r="V326" i="41"/>
  <c r="AC317" i="41"/>
  <c r="AA259" i="32"/>
  <c r="V26" i="32"/>
  <c r="V11" i="32" s="1"/>
  <c r="U295" i="32"/>
  <c r="Y295" i="32"/>
  <c r="Y277" i="32" s="1"/>
  <c r="Y258" i="32" s="1"/>
  <c r="Y20" i="32" s="1"/>
  <c r="X105" i="31"/>
  <c r="AO106" i="31"/>
  <c r="AT11" i="57"/>
  <c r="X190" i="31"/>
  <c r="AO191" i="31"/>
  <c r="X94" i="31"/>
  <c r="AO95" i="31"/>
  <c r="X100" i="31"/>
  <c r="AO100" i="31" s="1"/>
  <c r="AO101" i="31"/>
  <c r="X16" i="31"/>
  <c r="AO63" i="31"/>
  <c r="X24" i="31"/>
  <c r="AO114" i="31"/>
  <c r="X87" i="31"/>
  <c r="AO88" i="31"/>
  <c r="AO11" i="31"/>
  <c r="X177" i="31"/>
  <c r="AO178" i="31"/>
  <c r="X17" i="31"/>
  <c r="AO74" i="31"/>
  <c r="X144" i="31"/>
  <c r="AO144" i="31" s="1"/>
  <c r="AO145" i="31"/>
  <c r="X82" i="31"/>
  <c r="AO83" i="31"/>
  <c r="AF105" i="57"/>
  <c r="AF75" i="57" s="1"/>
  <c r="AF20" i="57" s="1"/>
  <c r="AF12" i="57"/>
  <c r="V126" i="57"/>
  <c r="AC125" i="57"/>
  <c r="D10" i="40"/>
  <c r="O19" i="40"/>
  <c r="E19" i="40"/>
  <c r="Q24" i="39"/>
  <c r="Q12" i="39"/>
  <c r="Q10" i="39" s="1"/>
  <c r="AJ24" i="39"/>
  <c r="AM12" i="39"/>
  <c r="AM10" i="39" s="1"/>
  <c r="AC22" i="41"/>
  <c r="T12" i="39"/>
  <c r="T10" i="39" s="1"/>
  <c r="R12" i="39"/>
  <c r="R10" i="39" s="1"/>
  <c r="AJ12" i="39"/>
  <c r="AJ10" i="39" s="1"/>
  <c r="V24" i="39"/>
  <c r="V23" i="41"/>
  <c r="M24" i="39"/>
  <c r="M12" i="39"/>
  <c r="M10" i="39" s="1"/>
  <c r="V12" i="39"/>
  <c r="V10" i="39" s="1"/>
  <c r="AK166" i="57"/>
  <c r="AK163" i="57" s="1"/>
  <c r="U259" i="32"/>
  <c r="AK29" i="57"/>
  <c r="AY29" i="57" s="1"/>
  <c r="U38" i="32"/>
  <c r="U14" i="32" s="1"/>
  <c r="AI295" i="32"/>
  <c r="AI277" i="32" s="1"/>
  <c r="AI258" i="32" s="1"/>
  <c r="AI20" i="32" s="1"/>
  <c r="V100" i="41"/>
  <c r="AJ100" i="41" s="1"/>
  <c r="O295" i="32"/>
  <c r="O277" i="32" s="1"/>
  <c r="O23" i="32" s="1"/>
  <c r="X154" i="31"/>
  <c r="AO154" i="31" s="1"/>
  <c r="Q175" i="31"/>
  <c r="Q26" i="31" s="1"/>
  <c r="N28" i="31"/>
  <c r="P175" i="31"/>
  <c r="P26" i="31" s="1"/>
  <c r="O128" i="31"/>
  <c r="T154" i="31"/>
  <c r="AJ128" i="31"/>
  <c r="S128" i="31"/>
  <c r="P154" i="31"/>
  <c r="W155" i="31"/>
  <c r="W154" i="31" s="1"/>
  <c r="AK175" i="31"/>
  <c r="AK26" i="31" s="1"/>
  <c r="V58" i="41"/>
  <c r="AJ58" i="41" s="1"/>
  <c r="S154" i="31"/>
  <c r="W145" i="31"/>
  <c r="W144" i="31" s="1"/>
  <c r="Y128" i="31"/>
  <c r="R28" i="31"/>
  <c r="R154" i="31"/>
  <c r="R127" i="31" s="1"/>
  <c r="R126" i="31" s="1"/>
  <c r="AC40" i="41"/>
  <c r="AC10" i="41" s="1"/>
  <c r="S175" i="31"/>
  <c r="V444" i="41"/>
  <c r="AJ444" i="41" s="1"/>
  <c r="AE144" i="41"/>
  <c r="AE79" i="41" s="1"/>
  <c r="Z28" i="31"/>
  <c r="V82" i="41"/>
  <c r="AC444" i="41"/>
  <c r="AE395" i="41"/>
  <c r="AE391" i="41" s="1"/>
  <c r="X128" i="31"/>
  <c r="AG18" i="41"/>
  <c r="AG17" i="41" s="1"/>
  <c r="AC139" i="41"/>
  <c r="AC138" i="41" s="1"/>
  <c r="V140" i="41"/>
  <c r="AJ140" i="41" s="1"/>
  <c r="H38" i="55"/>
  <c r="AL87" i="32"/>
  <c r="AL53" i="32" s="1"/>
  <c r="AL38" i="32" s="1"/>
  <c r="AL14" i="32" s="1"/>
  <c r="AH295" i="32"/>
  <c r="AH277" i="32" s="1"/>
  <c r="AH23" i="32" s="1"/>
  <c r="U88" i="32"/>
  <c r="M96" i="32"/>
  <c r="M87" i="32" s="1"/>
  <c r="X295" i="32"/>
  <c r="V324" i="41"/>
  <c r="AJ324" i="41" s="1"/>
  <c r="AC436" i="41"/>
  <c r="V402" i="41"/>
  <c r="AJ402" i="41" s="1"/>
  <c r="P295" i="32"/>
  <c r="P277" i="32" s="1"/>
  <c r="P258" i="32" s="1"/>
  <c r="P20" i="32" s="1"/>
  <c r="V295" i="32"/>
  <c r="AL295" i="32"/>
  <c r="AL277" i="32" s="1"/>
  <c r="AL258" i="32" s="1"/>
  <c r="AL20" i="32" s="1"/>
  <c r="M210" i="32"/>
  <c r="M209" i="32" s="1"/>
  <c r="M207" i="32" s="1"/>
  <c r="M206" i="32" s="1"/>
  <c r="M17" i="32" s="1"/>
  <c r="M259" i="32"/>
  <c r="O24" i="39"/>
  <c r="AW13" i="57"/>
  <c r="H11" i="54"/>
  <c r="N15" i="51" s="1"/>
  <c r="AH12" i="41"/>
  <c r="AK24" i="39"/>
  <c r="X48" i="39"/>
  <c r="X47" i="39" s="1"/>
  <c r="X18" i="39" s="1"/>
  <c r="X12" i="39" s="1"/>
  <c r="X10" i="39" s="1"/>
  <c r="K24" i="39"/>
  <c r="F7" i="49"/>
  <c r="E6" i="49"/>
  <c r="F6" i="49" s="1"/>
  <c r="R24" i="39"/>
  <c r="U128" i="31"/>
  <c r="W63" i="31"/>
  <c r="W16" i="31" s="1"/>
  <c r="AB128" i="31"/>
  <c r="AL154" i="31"/>
  <c r="AM128" i="31"/>
  <c r="L154" i="31"/>
  <c r="N128" i="31"/>
  <c r="W53" i="31"/>
  <c r="W15" i="31" s="1"/>
  <c r="AC166" i="41"/>
  <c r="AC165" i="41" s="1"/>
  <c r="M173" i="32"/>
  <c r="M38" i="32" s="1"/>
  <c r="X87" i="32"/>
  <c r="X53" i="32" s="1"/>
  <c r="X38" i="32" s="1"/>
  <c r="L38" i="32"/>
  <c r="L14" i="32" s="1"/>
  <c r="AF435" i="41"/>
  <c r="AF431" i="41" s="1"/>
  <c r="K207" i="32"/>
  <c r="K206" i="32" s="1"/>
  <c r="K17" i="32" s="1"/>
  <c r="V278" i="32"/>
  <c r="T295" i="32"/>
  <c r="T277" i="32" s="1"/>
  <c r="T258" i="32" s="1"/>
  <c r="T20" i="32" s="1"/>
  <c r="R87" i="32"/>
  <c r="AC161" i="41"/>
  <c r="AH87" i="32"/>
  <c r="AH53" i="32" s="1"/>
  <c r="AH38" i="32" s="1"/>
  <c r="AH14" i="32" s="1"/>
  <c r="AF395" i="41"/>
  <c r="AF391" i="41" s="1"/>
  <c r="AF240" i="41"/>
  <c r="AF236" i="41" s="1"/>
  <c r="K295" i="32"/>
  <c r="K277" i="32" s="1"/>
  <c r="K258" i="32" s="1"/>
  <c r="K20" i="32" s="1"/>
  <c r="AC207" i="41"/>
  <c r="S295" i="32"/>
  <c r="AA295" i="32"/>
  <c r="Q295" i="32"/>
  <c r="Q277" i="32" s="1"/>
  <c r="Q23" i="32" s="1"/>
  <c r="R295" i="32"/>
  <c r="R277" i="32" s="1"/>
  <c r="R258" i="32" s="1"/>
  <c r="R20" i="32" s="1"/>
  <c r="Z295" i="32"/>
  <c r="Z277" i="32" s="1"/>
  <c r="Z258" i="32" s="1"/>
  <c r="Z20" i="32" s="1"/>
  <c r="N87" i="32"/>
  <c r="N53" i="32" s="1"/>
  <c r="N38" i="32" s="1"/>
  <c r="N14" i="32" s="1"/>
  <c r="V173" i="32"/>
  <c r="V38" i="32" s="1"/>
  <c r="P87" i="32"/>
  <c r="P53" i="32" s="1"/>
  <c r="P38" i="32" s="1"/>
  <c r="P14" i="32" s="1"/>
  <c r="AK87" i="32"/>
  <c r="AK53" i="32" s="1"/>
  <c r="AK38" i="32" s="1"/>
  <c r="M295" i="32"/>
  <c r="AC83" i="41"/>
  <c r="AC80" i="41" s="1"/>
  <c r="AJ87" i="32"/>
  <c r="AJ53" i="32" s="1"/>
  <c r="AJ38" i="32" s="1"/>
  <c r="Q87" i="32"/>
  <c r="Q53" i="32" s="1"/>
  <c r="Q38" i="32" s="1"/>
  <c r="AC72" i="41"/>
  <c r="AC71" i="41" s="1"/>
  <c r="K38" i="32"/>
  <c r="O96" i="32"/>
  <c r="O87" i="32" s="1"/>
  <c r="AC281" i="41"/>
  <c r="AF96" i="41"/>
  <c r="W295" i="32"/>
  <c r="U96" i="32"/>
  <c r="V55" i="32"/>
  <c r="V54" i="32" s="1"/>
  <c r="L96" i="32"/>
  <c r="L87" i="32" s="1"/>
  <c r="U55" i="32"/>
  <c r="U54" i="32" s="1"/>
  <c r="Z87" i="32"/>
  <c r="Z53" i="32" s="1"/>
  <c r="Z38" i="32" s="1"/>
  <c r="Y87" i="32"/>
  <c r="Y53" i="32" s="1"/>
  <c r="Y38" i="32" s="1"/>
  <c r="V281" i="41"/>
  <c r="AJ281" i="41" s="1"/>
  <c r="AF281" i="41"/>
  <c r="AF272" i="41" s="1"/>
  <c r="AF268" i="41" s="1"/>
  <c r="AY188" i="57"/>
  <c r="K87" i="32"/>
  <c r="V230" i="41"/>
  <c r="AA87" i="32"/>
  <c r="AA53" i="32" s="1"/>
  <c r="AA38" i="32" s="1"/>
  <c r="AA14" i="32" s="1"/>
  <c r="AF174" i="41"/>
  <c r="AF170" i="41" s="1"/>
  <c r="AU162" i="57"/>
  <c r="V123" i="41"/>
  <c r="AJ123" i="41" s="1"/>
  <c r="AC122" i="41"/>
  <c r="V259" i="32"/>
  <c r="N295" i="32"/>
  <c r="N277" i="32" s="1"/>
  <c r="N258" i="32" s="1"/>
  <c r="N20" i="32" s="1"/>
  <c r="AC110" i="41"/>
  <c r="AC109" i="41" s="1"/>
  <c r="H15" i="55"/>
  <c r="AF331" i="41"/>
  <c r="AF327" i="41" s="1"/>
  <c r="V83" i="41"/>
  <c r="AJ83" i="41" s="1"/>
  <c r="AU12" i="57"/>
  <c r="AF59" i="41"/>
  <c r="AF21" i="41" s="1"/>
  <c r="X277" i="32"/>
  <c r="X258" i="32" s="1"/>
  <c r="X20" i="32" s="1"/>
  <c r="S87" i="32"/>
  <c r="S53" i="32" s="1"/>
  <c r="S38" i="32" s="1"/>
  <c r="T87" i="32"/>
  <c r="T53" i="32" s="1"/>
  <c r="T38" i="32" s="1"/>
  <c r="V215" i="41"/>
  <c r="AJ215" i="41" s="1"/>
  <c r="AC60" i="41"/>
  <c r="AC59" i="41" s="1"/>
  <c r="AF14" i="41"/>
  <c r="L295" i="32"/>
  <c r="L277" i="32" s="1"/>
  <c r="V66" i="41"/>
  <c r="AJ66" i="41" s="1"/>
  <c r="AU27" i="57"/>
  <c r="AU21" i="57" s="1"/>
  <c r="AU20" i="57" s="1"/>
  <c r="AR227" i="57"/>
  <c r="AK230" i="57"/>
  <c r="V192" i="41"/>
  <c r="AJ192" i="41" s="1"/>
  <c r="O55" i="32"/>
  <c r="O54" i="32" s="1"/>
  <c r="AJ44" i="41"/>
  <c r="V43" i="41"/>
  <c r="V256" i="41"/>
  <c r="AJ256" i="41" s="1"/>
  <c r="AC247" i="41"/>
  <c r="AC215" i="41"/>
  <c r="V210" i="32"/>
  <c r="V209" i="32" s="1"/>
  <c r="V207" i="32" s="1"/>
  <c r="V206" i="32" s="1"/>
  <c r="V17" i="32" s="1"/>
  <c r="K128" i="31"/>
  <c r="Q154" i="31"/>
  <c r="Q127" i="31" s="1"/>
  <c r="Q126" i="31" s="1"/>
  <c r="Q25" i="31" s="1"/>
  <c r="U175" i="31"/>
  <c r="AM154" i="31"/>
  <c r="Y154" i="31"/>
  <c r="K154" i="31"/>
  <c r="M154" i="31"/>
  <c r="AI154" i="31"/>
  <c r="AI127" i="31" s="1"/>
  <c r="AI126" i="31" s="1"/>
  <c r="AI25" i="31" s="1"/>
  <c r="AI13" i="31" s="1"/>
  <c r="AI10" i="31" s="1"/>
  <c r="L175" i="31"/>
  <c r="L26" i="31" s="1"/>
  <c r="T128" i="31"/>
  <c r="V128" i="31"/>
  <c r="V127" i="31" s="1"/>
  <c r="V126" i="31" s="1"/>
  <c r="V25" i="31" s="1"/>
  <c r="O175" i="31"/>
  <c r="O26" i="31" s="1"/>
  <c r="AE331" i="41"/>
  <c r="AE327" i="41" s="1"/>
  <c r="W128" i="31"/>
  <c r="L128" i="31"/>
  <c r="AK128" i="31"/>
  <c r="AJ41" i="41"/>
  <c r="V40" i="41"/>
  <c r="AC354" i="41"/>
  <c r="AC350" i="41" s="1"/>
  <c r="V154" i="41"/>
  <c r="AB175" i="31"/>
  <c r="AB26" i="31" s="1"/>
  <c r="Y28" i="31"/>
  <c r="I15" i="55"/>
  <c r="I11" i="55" s="1"/>
  <c r="AA154" i="31"/>
  <c r="O154" i="31"/>
  <c r="AE240" i="41"/>
  <c r="AE236" i="41" s="1"/>
  <c r="AR55" i="57"/>
  <c r="AK56" i="57"/>
  <c r="M128" i="31"/>
  <c r="U154" i="31"/>
  <c r="M175" i="31"/>
  <c r="M26" i="31" s="1"/>
  <c r="AA128" i="31"/>
  <c r="P128" i="31"/>
  <c r="N154" i="31"/>
  <c r="AA175" i="31"/>
  <c r="AA26" i="31" s="1"/>
  <c r="AE272" i="41"/>
  <c r="AE268" i="41" s="1"/>
  <c r="V145" i="41"/>
  <c r="AJ145" i="41" s="1"/>
  <c r="AE354" i="41"/>
  <c r="AE350" i="41" s="1"/>
  <c r="AK154" i="31"/>
  <c r="K175" i="31"/>
  <c r="K26" i="31" s="1"/>
  <c r="AK120" i="57"/>
  <c r="AY121" i="57"/>
  <c r="I16" i="40"/>
  <c r="W18" i="39"/>
  <c r="W12" i="39" s="1"/>
  <c r="W10" i="39" s="1"/>
  <c r="W24" i="39"/>
  <c r="AK309" i="57"/>
  <c r="AY309" i="57" s="1"/>
  <c r="AY312" i="57"/>
  <c r="K12" i="39"/>
  <c r="K10" i="39" s="1"/>
  <c r="Z17" i="39"/>
  <c r="Z12" i="39" s="1"/>
  <c r="Z10" i="39" s="1"/>
  <c r="Z24" i="39"/>
  <c r="AA24" i="39"/>
  <c r="AA17" i="39"/>
  <c r="AA12" i="39" s="1"/>
  <c r="AA10" i="39" s="1"/>
  <c r="AB24" i="39"/>
  <c r="H12" i="52"/>
  <c r="H11" i="52" s="1"/>
  <c r="O15" i="51" s="1"/>
  <c r="AI17" i="39"/>
  <c r="AI12" i="39" s="1"/>
  <c r="AI10" i="39" s="1"/>
  <c r="AI24" i="39"/>
  <c r="AL24" i="39"/>
  <c r="AB12" i="39"/>
  <c r="AB10" i="39" s="1"/>
  <c r="AL12" i="39"/>
  <c r="AL10" i="39" s="1"/>
  <c r="AJ154" i="31"/>
  <c r="AI28" i="31"/>
  <c r="AM175" i="31"/>
  <c r="AM26" i="31" s="1"/>
  <c r="AL128" i="31"/>
  <c r="W33" i="31"/>
  <c r="W12" i="31" s="1"/>
  <c r="AB154" i="31"/>
  <c r="AC256" i="41"/>
  <c r="AF83" i="41"/>
  <c r="AF80" i="41" s="1"/>
  <c r="V346" i="41"/>
  <c r="AJ346" i="41" s="1"/>
  <c r="AC345" i="41"/>
  <c r="R38" i="32"/>
  <c r="AF307" i="41"/>
  <c r="AF297" i="41" s="1"/>
  <c r="AF293" i="41" s="1"/>
  <c r="V165" i="41"/>
  <c r="AI87" i="32"/>
  <c r="AI53" i="32" s="1"/>
  <c r="AI38" i="32" s="1"/>
  <c r="V302" i="41"/>
  <c r="AJ302" i="41" s="1"/>
  <c r="AC298" i="41"/>
  <c r="V72" i="41"/>
  <c r="V175" i="41"/>
  <c r="AJ175" i="41" s="1"/>
  <c r="V96" i="32"/>
  <c r="V87" i="32" s="1"/>
  <c r="AR30" i="57"/>
  <c r="AR27" i="57" s="1"/>
  <c r="AK31" i="57"/>
  <c r="AF201" i="41"/>
  <c r="AF197" i="41" s="1"/>
  <c r="V180" i="41"/>
  <c r="AJ180" i="41" s="1"/>
  <c r="V436" i="41"/>
  <c r="AJ436" i="41" s="1"/>
  <c r="AC175" i="41"/>
  <c r="AC54" i="41"/>
  <c r="W175" i="31"/>
  <c r="W26" i="31" s="1"/>
  <c r="T175" i="31"/>
  <c r="T28" i="31"/>
  <c r="V118" i="41"/>
  <c r="AC15" i="41"/>
  <c r="V417" i="41"/>
  <c r="AJ417" i="41" s="1"/>
  <c r="V119" i="41"/>
  <c r="AC16" i="41"/>
  <c r="AT12" i="57"/>
  <c r="AC47" i="41"/>
  <c r="AC46" i="41" s="1"/>
  <c r="V48" i="41"/>
  <c r="V127" i="41"/>
  <c r="AJ127" i="41" s="1"/>
  <c r="AC124" i="41"/>
  <c r="AT20" i="57"/>
  <c r="AE11" i="41"/>
  <c r="AC133" i="41"/>
  <c r="AC132" i="41" s="1"/>
  <c r="V134" i="41"/>
  <c r="AJ134" i="41" s="1"/>
  <c r="AK125" i="57"/>
  <c r="AY126" i="57"/>
  <c r="AJ175" i="31"/>
  <c r="AJ26" i="31" s="1"/>
  <c r="AJ28" i="31"/>
  <c r="V28" i="31"/>
  <c r="V175" i="31"/>
  <c r="V55" i="41"/>
  <c r="AJ55" i="41" s="1"/>
  <c r="AJ56" i="41"/>
  <c r="AK46" i="57"/>
  <c r="AY46" i="57" s="1"/>
  <c r="AY47" i="57"/>
  <c r="V397" i="41"/>
  <c r="AJ397" i="41" s="1"/>
  <c r="AC396" i="41"/>
  <c r="AC395" i="41" s="1"/>
  <c r="AC391" i="41" s="1"/>
  <c r="V291" i="41"/>
  <c r="AJ291" i="41" s="1"/>
  <c r="AC290" i="41"/>
  <c r="V332" i="41"/>
  <c r="AJ332" i="41" s="1"/>
  <c r="AA15" i="31"/>
  <c r="S15" i="31"/>
  <c r="AE14" i="41"/>
  <c r="AL28" i="31"/>
  <c r="AL175" i="31"/>
  <c r="AL26" i="31" s="1"/>
  <c r="AC148" i="41"/>
  <c r="AC144" i="41" s="1"/>
  <c r="AC35" i="41"/>
  <c r="V36" i="41"/>
  <c r="AK16" i="31"/>
  <c r="Z127" i="31"/>
  <c r="Z126" i="31" s="1"/>
  <c r="Z25" i="31" s="1"/>
  <c r="Z13" i="31" s="1"/>
  <c r="Z10" i="31" s="1"/>
  <c r="AE12" i="41"/>
  <c r="AE13" i="41"/>
  <c r="AC142" i="41"/>
  <c r="AC141" i="41" s="1"/>
  <c r="V143" i="41"/>
  <c r="AJ143" i="41" s="1"/>
  <c r="V15" i="31"/>
  <c r="AC159" i="41"/>
  <c r="V160" i="41"/>
  <c r="AJ160" i="41" s="1"/>
  <c r="AK154" i="57"/>
  <c r="AY155" i="57"/>
  <c r="AH96" i="41"/>
  <c r="AH14" i="41"/>
  <c r="AD169" i="41"/>
  <c r="AC30" i="41"/>
  <c r="AC27" i="41" s="1"/>
  <c r="V31" i="41"/>
  <c r="V105" i="41"/>
  <c r="AJ105" i="41" s="1"/>
  <c r="AF354" i="41"/>
  <c r="AF350" i="41" s="1"/>
  <c r="V341" i="41"/>
  <c r="AJ341" i="41" s="1"/>
  <c r="AC336" i="41"/>
  <c r="V102" i="41"/>
  <c r="AJ102" i="41" s="1"/>
  <c r="AC101" i="41"/>
  <c r="AC96" i="41" s="1"/>
  <c r="AC226" i="41"/>
  <c r="V227" i="41"/>
  <c r="AJ227" i="41" s="1"/>
  <c r="AT162" i="57"/>
  <c r="AT14" i="57"/>
  <c r="AR241" i="57"/>
  <c r="AK242" i="57"/>
  <c r="AY274" i="57"/>
  <c r="AK273" i="57"/>
  <c r="AY337" i="57"/>
  <c r="AK335" i="57"/>
  <c r="V130" i="41"/>
  <c r="AJ130" i="41" s="1"/>
  <c r="AC129" i="41"/>
  <c r="V34" i="41"/>
  <c r="AC33" i="41"/>
  <c r="V148" i="41"/>
  <c r="AJ148" i="41" s="1"/>
  <c r="AY135" i="57"/>
  <c r="AK134" i="57"/>
  <c r="AV133" i="57"/>
  <c r="AV75" i="57" s="1"/>
  <c r="AV20" i="57" s="1"/>
  <c r="AV19" i="57" s="1"/>
  <c r="AV14" i="57"/>
  <c r="AV9" i="57" s="1"/>
  <c r="V108" i="57"/>
  <c r="V13" i="57" s="1"/>
  <c r="AE256" i="57"/>
  <c r="AE253" i="57" s="1"/>
  <c r="AE162" i="57" s="1"/>
  <c r="AE14" i="57"/>
  <c r="AE9" i="57" s="1"/>
  <c r="AC12" i="57"/>
  <c r="W240" i="41"/>
  <c r="W13" i="41"/>
  <c r="AE20" i="57"/>
  <c r="V247" i="41"/>
  <c r="AJ247" i="41" s="1"/>
  <c r="AJ329" i="57"/>
  <c r="AJ326" i="57" s="1"/>
  <c r="AJ312" i="57" s="1"/>
  <c r="AJ309" i="57" s="1"/>
  <c r="V326" i="57"/>
  <c r="V312" i="57" s="1"/>
  <c r="V309" i="57" s="1"/>
  <c r="AJ274" i="57"/>
  <c r="AJ273" i="57" s="1"/>
  <c r="AJ256" i="57" s="1"/>
  <c r="AJ253" i="57" s="1"/>
  <c r="V273" i="57"/>
  <c r="V256" i="57" s="1"/>
  <c r="V253" i="57" s="1"/>
  <c r="V184" i="57"/>
  <c r="AJ188" i="57"/>
  <c r="AJ184" i="57" s="1"/>
  <c r="V241" i="57"/>
  <c r="V226" i="57" s="1"/>
  <c r="V223" i="57" s="1"/>
  <c r="AJ243" i="57"/>
  <c r="AJ241" i="57" s="1"/>
  <c r="AJ226" i="57" s="1"/>
  <c r="AJ223" i="57" s="1"/>
  <c r="AC14" i="57"/>
  <c r="AC166" i="57"/>
  <c r="AC163" i="57" s="1"/>
  <c r="AC162" i="57" s="1"/>
  <c r="W13" i="57"/>
  <c r="W9" i="57" s="1"/>
  <c r="W105" i="57"/>
  <c r="W75" i="57" s="1"/>
  <c r="W20" i="57" s="1"/>
  <c r="W19" i="57" s="1"/>
  <c r="V106" i="57"/>
  <c r="AJ107" i="57"/>
  <c r="AJ106" i="57" s="1"/>
  <c r="V427" i="41"/>
  <c r="AJ427" i="41" s="1"/>
  <c r="V320" i="41"/>
  <c r="J49" i="43"/>
  <c r="AY399" i="57"/>
  <c r="AK398" i="57"/>
  <c r="V310" i="41"/>
  <c r="AJ310" i="41" s="1"/>
  <c r="AC307" i="41"/>
  <c r="H20" i="40"/>
  <c r="V207" i="41"/>
  <c r="AJ207" i="41" s="1"/>
  <c r="V202" i="41"/>
  <c r="AJ202" i="41" s="1"/>
  <c r="G22" i="42"/>
  <c r="AD18" i="41"/>
  <c r="G7" i="59"/>
  <c r="I17" i="59"/>
  <c r="AC50" i="41"/>
  <c r="V53" i="41"/>
  <c r="AR106" i="57"/>
  <c r="AK107" i="57"/>
  <c r="V60" i="41"/>
  <c r="AJ60" i="41" s="1"/>
  <c r="AJ63" i="41"/>
  <c r="AW105" i="57"/>
  <c r="AW75" i="57" s="1"/>
  <c r="AW20" i="57" s="1"/>
  <c r="AW19" i="57" s="1"/>
  <c r="AH13" i="41"/>
  <c r="V88" i="41"/>
  <c r="AJ88" i="41" s="1"/>
  <c r="AY108" i="57"/>
  <c r="AC24" i="39"/>
  <c r="AC17" i="39"/>
  <c r="AC12" i="39" s="1"/>
  <c r="AC10" i="39" s="1"/>
  <c r="AR112" i="57"/>
  <c r="AK113" i="57"/>
  <c r="AD23" i="40"/>
  <c r="J23" i="40"/>
  <c r="I23" i="40"/>
  <c r="N14" i="51"/>
  <c r="I19" i="57" l="1"/>
  <c r="CE9" i="57"/>
  <c r="BG19" i="57"/>
  <c r="CD13" i="57"/>
  <c r="H21" i="57"/>
  <c r="AZ28" i="57"/>
  <c r="AZ27" i="57" s="1"/>
  <c r="BN29" i="57"/>
  <c r="BN28" i="57" s="1"/>
  <c r="BN27" i="57" s="1"/>
  <c r="CS20" i="57"/>
  <c r="O19" i="57"/>
  <c r="AZ241" i="41"/>
  <c r="CR13" i="57"/>
  <c r="H13" i="57"/>
  <c r="Y35" i="39"/>
  <c r="Y17" i="39" s="1"/>
  <c r="AO17" i="39" s="1"/>
  <c r="AR352" i="73"/>
  <c r="AR37" i="73" s="1"/>
  <c r="AR368" i="69"/>
  <c r="AR155" i="69"/>
  <c r="BN11" i="69"/>
  <c r="BN105" i="57"/>
  <c r="BN75" i="57" s="1"/>
  <c r="CD54" i="57"/>
  <c r="CD11" i="57"/>
  <c r="H124" i="57"/>
  <c r="H75" i="57" s="1"/>
  <c r="H20" i="57" s="1"/>
  <c r="H11" i="57"/>
  <c r="H334" i="57"/>
  <c r="H331" i="57" s="1"/>
  <c r="H12" i="57"/>
  <c r="CD21" i="57"/>
  <c r="CR54" i="57"/>
  <c r="CR21" i="57" s="1"/>
  <c r="CR20" i="57" s="1"/>
  <c r="CR11" i="57"/>
  <c r="AZ14" i="57"/>
  <c r="AT357" i="71"/>
  <c r="BE427" i="41"/>
  <c r="AJ105" i="57"/>
  <c r="AF9" i="57"/>
  <c r="V12" i="57"/>
  <c r="AJ29" i="57"/>
  <c r="AJ28" i="57" s="1"/>
  <c r="AJ12" i="57" s="1"/>
  <c r="AF19" i="57"/>
  <c r="AY241" i="41"/>
  <c r="AJ28" i="41"/>
  <c r="AJ161" i="41"/>
  <c r="CR105" i="57"/>
  <c r="CR75" i="57" s="1"/>
  <c r="CR12" i="57"/>
  <c r="P39" i="70"/>
  <c r="AR318" i="73"/>
  <c r="AR36" i="73" s="1"/>
  <c r="BX241" i="41"/>
  <c r="V83" i="70"/>
  <c r="S83" i="70"/>
  <c r="T83" i="70"/>
  <c r="R79" i="70"/>
  <c r="V79" i="70" s="1"/>
  <c r="CD105" i="57"/>
  <c r="CD75" i="57" s="1"/>
  <c r="CD12" i="57"/>
  <c r="V64" i="70"/>
  <c r="S64" i="70"/>
  <c r="T64" i="70"/>
  <c r="R60" i="70"/>
  <c r="V60" i="70" s="1"/>
  <c r="AU36" i="73"/>
  <c r="AU18" i="73" s="1"/>
  <c r="AU15" i="73" s="1"/>
  <c r="AU65" i="73"/>
  <c r="BQ11" i="73" s="1"/>
  <c r="J71" i="70"/>
  <c r="AJ320" i="41"/>
  <c r="J38" i="70"/>
  <c r="V229" i="41"/>
  <c r="AJ229" i="41" s="1"/>
  <c r="AJ230" i="41"/>
  <c r="AJ93" i="41"/>
  <c r="S24" i="40"/>
  <c r="R19" i="40"/>
  <c r="S19" i="40" s="1"/>
  <c r="AU37" i="72"/>
  <c r="AU18" i="72" s="1"/>
  <c r="AU15" i="72" s="1"/>
  <c r="AU65" i="72"/>
  <c r="BQ11" i="72" s="1"/>
  <c r="S97" i="70"/>
  <c r="T97" i="70"/>
  <c r="R93" i="70"/>
  <c r="V93" i="70" s="1"/>
  <c r="AU36" i="69"/>
  <c r="AU18" i="69" s="1"/>
  <c r="AU15" i="69" s="1"/>
  <c r="AU69" i="69"/>
  <c r="AV18" i="69"/>
  <c r="AV15" i="69" s="1"/>
  <c r="AJ241" i="41"/>
  <c r="V78" i="70"/>
  <c r="S78" i="70"/>
  <c r="T78" i="70"/>
  <c r="R74" i="70"/>
  <c r="V74" i="70" s="1"/>
  <c r="AJ317" i="41"/>
  <c r="J75" i="70"/>
  <c r="AJ328" i="41"/>
  <c r="AR37" i="72"/>
  <c r="AR18" i="72" s="1"/>
  <c r="AR15" i="72" s="1"/>
  <c r="AR65" i="72"/>
  <c r="BN11" i="72" s="1"/>
  <c r="AV36" i="69"/>
  <c r="AV69" i="69"/>
  <c r="T30" i="40"/>
  <c r="S30" i="40"/>
  <c r="E28" i="40"/>
  <c r="I30" i="40"/>
  <c r="M30" i="40"/>
  <c r="Q30" i="40"/>
  <c r="AZ46" i="57"/>
  <c r="AZ21" i="57" s="1"/>
  <c r="AZ20" i="57" s="1"/>
  <c r="AZ19" i="57" s="1"/>
  <c r="AZ12" i="57"/>
  <c r="AU37" i="71"/>
  <c r="AU18" i="71" s="1"/>
  <c r="AU15" i="71" s="1"/>
  <c r="AU69" i="71"/>
  <c r="AR322" i="69"/>
  <c r="AR36" i="69" s="1"/>
  <c r="G21" i="48"/>
  <c r="I6" i="48"/>
  <c r="Q49" i="70"/>
  <c r="R49" i="70"/>
  <c r="P45" i="70"/>
  <c r="V155" i="41"/>
  <c r="AJ156" i="41"/>
  <c r="AJ166" i="41"/>
  <c r="BN46" i="57"/>
  <c r="BN21" i="57" s="1"/>
  <c r="BN20" i="57" s="1"/>
  <c r="BN19" i="57" s="1"/>
  <c r="V54" i="70"/>
  <c r="S54" i="70"/>
  <c r="T54" i="70"/>
  <c r="R50" i="70"/>
  <c r="V50" i="70" s="1"/>
  <c r="V59" i="70"/>
  <c r="S59" i="70"/>
  <c r="T59" i="70"/>
  <c r="R55" i="70"/>
  <c r="V55" i="70" s="1"/>
  <c r="V88" i="70"/>
  <c r="T88" i="70"/>
  <c r="S88" i="70"/>
  <c r="R84" i="70"/>
  <c r="V84" i="70" s="1"/>
  <c r="H14" i="57"/>
  <c r="H9" i="57" s="1"/>
  <c r="H166" i="57"/>
  <c r="H163" i="57" s="1"/>
  <c r="H162" i="57" s="1"/>
  <c r="AJ110" i="41"/>
  <c r="J99" i="70"/>
  <c r="AJ119" i="41"/>
  <c r="AJ16" i="41" s="1"/>
  <c r="V71" i="41"/>
  <c r="AJ72" i="41"/>
  <c r="V153" i="41"/>
  <c r="AJ154" i="41"/>
  <c r="V42" i="41"/>
  <c r="AJ43" i="41"/>
  <c r="AA277" i="32"/>
  <c r="AA23" i="32" s="1"/>
  <c r="AT399" i="71"/>
  <c r="V81" i="41"/>
  <c r="AJ81" i="41" s="1"/>
  <c r="AJ82" i="41"/>
  <c r="V325" i="41"/>
  <c r="AJ325" i="41" s="1"/>
  <c r="AJ326" i="41"/>
  <c r="CR14" i="57"/>
  <c r="AV36" i="73"/>
  <c r="AV18" i="73" s="1"/>
  <c r="AV15" i="73" s="1"/>
  <c r="AV14" i="69" s="1"/>
  <c r="AV65" i="73"/>
  <c r="BR11" i="73" s="1"/>
  <c r="J98" i="70"/>
  <c r="K98" i="70" s="1"/>
  <c r="AJ118" i="41"/>
  <c r="AJ15" i="41" s="1"/>
  <c r="BE158" i="41"/>
  <c r="BX273" i="41"/>
  <c r="AY273" i="41"/>
  <c r="U277" i="32"/>
  <c r="U23" i="32" s="1"/>
  <c r="M277" i="32"/>
  <c r="M258" i="32" s="1"/>
  <c r="M20" i="32" s="1"/>
  <c r="W87" i="32"/>
  <c r="AN87" i="32" s="1"/>
  <c r="BE273" i="41"/>
  <c r="S277" i="32"/>
  <c r="S258" i="32" s="1"/>
  <c r="S20" i="32" s="1"/>
  <c r="BE124" i="41"/>
  <c r="BE121" i="41" s="1"/>
  <c r="BA19" i="41"/>
  <c r="BA17" i="41" s="1"/>
  <c r="BA9" i="41" s="1"/>
  <c r="K41" i="70"/>
  <c r="AZ97" i="41"/>
  <c r="G145" i="41"/>
  <c r="G144" i="41" s="1"/>
  <c r="AZ180" i="41"/>
  <c r="AR359" i="69"/>
  <c r="AR358" i="69" s="1"/>
  <c r="AR37" i="69" s="1"/>
  <c r="AR146" i="73"/>
  <c r="AR137" i="73" s="1"/>
  <c r="AR103" i="73" s="1"/>
  <c r="AR88" i="73" s="1"/>
  <c r="BE202" i="41"/>
  <c r="BE60" i="41"/>
  <c r="BE59" i="41" s="1"/>
  <c r="AT359" i="69"/>
  <c r="AT358" i="69" s="1"/>
  <c r="AT37" i="69" s="1"/>
  <c r="AZ27" i="41"/>
  <c r="AZ427" i="41"/>
  <c r="AT150" i="69"/>
  <c r="AT141" i="69" s="1"/>
  <c r="AT107" i="69" s="1"/>
  <c r="AT92" i="69" s="1"/>
  <c r="AT146" i="73"/>
  <c r="AT137" i="73" s="1"/>
  <c r="AT103" i="73" s="1"/>
  <c r="AT88" i="73" s="1"/>
  <c r="AR150" i="69"/>
  <c r="AR141" i="69" s="1"/>
  <c r="AR107" i="69" s="1"/>
  <c r="AR92" i="69" s="1"/>
  <c r="K90" i="70"/>
  <c r="J84" i="43"/>
  <c r="K84" i="43" s="1"/>
  <c r="J85" i="70"/>
  <c r="J94" i="43"/>
  <c r="K94" i="43" s="1"/>
  <c r="J94" i="70"/>
  <c r="AZ332" i="41"/>
  <c r="AZ11" i="41" s="1"/>
  <c r="AZ229" i="41"/>
  <c r="AZ66" i="41"/>
  <c r="AZ59" i="41" s="1"/>
  <c r="S80" i="70"/>
  <c r="T80" i="70"/>
  <c r="Q80" i="70"/>
  <c r="T71" i="70"/>
  <c r="S71" i="70"/>
  <c r="Q71" i="70"/>
  <c r="E85" i="70"/>
  <c r="E84" i="70" s="1"/>
  <c r="T85" i="70"/>
  <c r="S85" i="70"/>
  <c r="Q85" i="70"/>
  <c r="K71" i="70"/>
  <c r="J59" i="43"/>
  <c r="K59" i="43" s="1"/>
  <c r="J61" i="70"/>
  <c r="K75" i="70"/>
  <c r="T75" i="70"/>
  <c r="S75" i="70"/>
  <c r="Q75" i="70"/>
  <c r="T56" i="70"/>
  <c r="S56" i="70"/>
  <c r="Q56" i="70"/>
  <c r="N98" i="70"/>
  <c r="I98" i="70"/>
  <c r="T98" i="70"/>
  <c r="S98" i="70"/>
  <c r="Q98" i="70"/>
  <c r="E61" i="70"/>
  <c r="E60" i="70" s="1"/>
  <c r="T61" i="70"/>
  <c r="S61" i="70"/>
  <c r="Q61" i="70"/>
  <c r="T66" i="70"/>
  <c r="S66" i="70"/>
  <c r="Q66" i="70"/>
  <c r="K80" i="70"/>
  <c r="K56" i="70"/>
  <c r="T41" i="70"/>
  <c r="S41" i="70"/>
  <c r="Q41" i="70"/>
  <c r="S46" i="70"/>
  <c r="T46" i="70"/>
  <c r="Q46" i="70"/>
  <c r="S94" i="70"/>
  <c r="T94" i="70"/>
  <c r="Q94" i="70"/>
  <c r="E90" i="70"/>
  <c r="E89" i="70" s="1"/>
  <c r="T90" i="70"/>
  <c r="S90" i="70"/>
  <c r="Q90" i="70"/>
  <c r="K66" i="70"/>
  <c r="K51" i="70"/>
  <c r="S51" i="70"/>
  <c r="T51" i="70"/>
  <c r="Q51" i="70"/>
  <c r="G14" i="51"/>
  <c r="E14" i="51" s="1"/>
  <c r="D14" i="51" s="1"/>
  <c r="C14" i="51" s="1"/>
  <c r="F24" i="40"/>
  <c r="F19" i="40" s="1"/>
  <c r="T18" i="41" s="1"/>
  <c r="T17" i="41" s="1"/>
  <c r="T9" i="41" s="1"/>
  <c r="M19" i="40"/>
  <c r="M24" i="40"/>
  <c r="V23" i="40"/>
  <c r="Q15" i="40"/>
  <c r="P11" i="40"/>
  <c r="H26" i="40"/>
  <c r="U27" i="40"/>
  <c r="I15" i="40"/>
  <c r="U15" i="40"/>
  <c r="W15" i="40"/>
  <c r="J15" i="40"/>
  <c r="K15" i="40" s="1"/>
  <c r="J20" i="40"/>
  <c r="K20" i="40" s="1"/>
  <c r="U20" i="40"/>
  <c r="H132" i="41"/>
  <c r="C31" i="70" s="1"/>
  <c r="BZ133" i="41"/>
  <c r="H39" i="41"/>
  <c r="C15" i="43" s="1"/>
  <c r="BZ40" i="41"/>
  <c r="AZ379" i="41"/>
  <c r="AZ377" i="41" s="1"/>
  <c r="BZ379" i="41"/>
  <c r="AZ101" i="41"/>
  <c r="BE105" i="41"/>
  <c r="BE96" i="41" s="1"/>
  <c r="AZ105" i="41"/>
  <c r="BE83" i="41"/>
  <c r="AZ109" i="41"/>
  <c r="BE345" i="41"/>
  <c r="AJ25" i="41"/>
  <c r="BZ25" i="41"/>
  <c r="AZ436" i="41"/>
  <c r="AZ423" i="41"/>
  <c r="BE112" i="41"/>
  <c r="BE109" i="41" s="1"/>
  <c r="BF21" i="41"/>
  <c r="AZ43" i="41"/>
  <c r="AZ42" i="41" s="1"/>
  <c r="AZ133" i="41"/>
  <c r="AZ132" i="41" s="1"/>
  <c r="BF79" i="41"/>
  <c r="BF9" i="41"/>
  <c r="BF169" i="41"/>
  <c r="BB17" i="41"/>
  <c r="BB9" i="41" s="1"/>
  <c r="BE281" i="41"/>
  <c r="BE290" i="41"/>
  <c r="BD9" i="41"/>
  <c r="AZ88" i="41"/>
  <c r="BE133" i="41"/>
  <c r="BE132" i="41" s="1"/>
  <c r="AZ124" i="41"/>
  <c r="AZ121" i="41" s="1"/>
  <c r="AZ50" i="41"/>
  <c r="AZ49" i="41" s="1"/>
  <c r="AZ384" i="41"/>
  <c r="AZ215" i="41"/>
  <c r="AZ336" i="41"/>
  <c r="AZ307" i="41"/>
  <c r="BE247" i="41"/>
  <c r="AZ281" i="41"/>
  <c r="AZ207" i="41"/>
  <c r="AZ290" i="41"/>
  <c r="AZ396" i="41"/>
  <c r="BE322" i="41"/>
  <c r="BE319" i="41" s="1"/>
  <c r="AZ298" i="41"/>
  <c r="AZ145" i="41"/>
  <c r="AZ402" i="41"/>
  <c r="BE298" i="41"/>
  <c r="BE145" i="41"/>
  <c r="BE384" i="41"/>
  <c r="BE402" i="41"/>
  <c r="BE175" i="41"/>
  <c r="AZ192" i="41"/>
  <c r="AZ175" i="41"/>
  <c r="BE336" i="41"/>
  <c r="AC158" i="41"/>
  <c r="BE50" i="41"/>
  <c r="BE49" i="41" s="1"/>
  <c r="BE39" i="41"/>
  <c r="BE10" i="41"/>
  <c r="AZ80" i="41"/>
  <c r="AZ247" i="41"/>
  <c r="BE355" i="41"/>
  <c r="BE444" i="41"/>
  <c r="BE435" i="41" s="1"/>
  <c r="BE431" i="41" s="1"/>
  <c r="BE192" i="41"/>
  <c r="BE11" i="41"/>
  <c r="BE215" i="41"/>
  <c r="AZ226" i="41"/>
  <c r="AZ256" i="41"/>
  <c r="BE307" i="41"/>
  <c r="BE396" i="41"/>
  <c r="BE422" i="41"/>
  <c r="BE419" i="41" s="1"/>
  <c r="AZ39" i="41"/>
  <c r="AZ10" i="41"/>
  <c r="BE43" i="41"/>
  <c r="BE42" i="41" s="1"/>
  <c r="AZ35" i="41"/>
  <c r="BE27" i="41"/>
  <c r="AZ148" i="41"/>
  <c r="BE256" i="41"/>
  <c r="AZ158" i="41"/>
  <c r="AZ444" i="41"/>
  <c r="AZ435" i="41" s="1"/>
  <c r="AZ431" i="41" s="1"/>
  <c r="V422" i="41"/>
  <c r="BE226" i="41"/>
  <c r="BE225" i="41" s="1"/>
  <c r="BE221" i="41" s="1"/>
  <c r="BE35" i="41"/>
  <c r="BE88" i="41"/>
  <c r="BE148" i="41"/>
  <c r="BE207" i="41"/>
  <c r="AZ355" i="41"/>
  <c r="AZ322" i="41"/>
  <c r="AZ319" i="41" s="1"/>
  <c r="W12" i="41"/>
  <c r="W9" i="41" s="1"/>
  <c r="G133" i="41"/>
  <c r="G132" i="41" s="1"/>
  <c r="H322" i="41"/>
  <c r="C73" i="70" s="1"/>
  <c r="C70" i="70" s="1"/>
  <c r="H225" i="41"/>
  <c r="H422" i="41"/>
  <c r="C92" i="70" s="1"/>
  <c r="H54" i="41"/>
  <c r="C21" i="70" s="1"/>
  <c r="BV169" i="41"/>
  <c r="BV19" i="41" s="1"/>
  <c r="AC225" i="41"/>
  <c r="AC221" i="41" s="1"/>
  <c r="AC422" i="41"/>
  <c r="AC419" i="41" s="1"/>
  <c r="H10" i="41"/>
  <c r="E37" i="43"/>
  <c r="H158" i="41"/>
  <c r="C37" i="70" s="1"/>
  <c r="T20" i="41"/>
  <c r="T19" i="41" s="1"/>
  <c r="BX101" i="41"/>
  <c r="AY101" i="41"/>
  <c r="BX325" i="41"/>
  <c r="AY325" i="41"/>
  <c r="BX110" i="41"/>
  <c r="AY110" i="41"/>
  <c r="BX427" i="41"/>
  <c r="AY427" i="41"/>
  <c r="BX28" i="41"/>
  <c r="AY28" i="41"/>
  <c r="BX444" i="41"/>
  <c r="AY444" i="41"/>
  <c r="BX207" i="41"/>
  <c r="AY207" i="41"/>
  <c r="BX281" i="41"/>
  <c r="AY281" i="41"/>
  <c r="BX202" i="41"/>
  <c r="AY202" i="41"/>
  <c r="BX332" i="41"/>
  <c r="AY332" i="41"/>
  <c r="H165" i="41"/>
  <c r="C38" i="70" s="1"/>
  <c r="BX166" i="41"/>
  <c r="AY166" i="41"/>
  <c r="AL419" i="41"/>
  <c r="AL169" i="41" s="1"/>
  <c r="AL19" i="41" s="1"/>
  <c r="AP419" i="41"/>
  <c r="AP169" i="41" s="1"/>
  <c r="AP19" i="41" s="1"/>
  <c r="BX215" i="41"/>
  <c r="AY215" i="41"/>
  <c r="AR319" i="41"/>
  <c r="AW319" i="41"/>
  <c r="H11" i="41"/>
  <c r="BX396" i="41"/>
  <c r="AY396" i="41"/>
  <c r="BX436" i="41"/>
  <c r="AY436" i="41"/>
  <c r="BX298" i="41"/>
  <c r="AY298" i="41"/>
  <c r="H121" i="41"/>
  <c r="C29" i="70" s="1"/>
  <c r="BX124" i="41"/>
  <c r="AY124" i="41"/>
  <c r="BX60" i="41"/>
  <c r="AY60" i="41"/>
  <c r="BX417" i="41"/>
  <c r="AY417" i="41"/>
  <c r="BX161" i="41"/>
  <c r="AY161" i="41"/>
  <c r="BX30" i="41"/>
  <c r="AY30" i="41"/>
  <c r="H155" i="41"/>
  <c r="BX156" i="41"/>
  <c r="AY156" i="41"/>
  <c r="BX57" i="41"/>
  <c r="AY57" i="41"/>
  <c r="H46" i="41"/>
  <c r="BX47" i="41"/>
  <c r="AY47" i="41"/>
  <c r="H42" i="41"/>
  <c r="BX43" i="41"/>
  <c r="AY43" i="41"/>
  <c r="K89" i="43"/>
  <c r="BX307" i="41"/>
  <c r="AY307" i="41"/>
  <c r="BX355" i="41"/>
  <c r="AY355" i="41"/>
  <c r="BX133" i="41"/>
  <c r="AY133" i="41"/>
  <c r="AY132" i="41" s="1"/>
  <c r="BX423" i="41"/>
  <c r="AY423" i="41"/>
  <c r="H27" i="41"/>
  <c r="C15" i="70" s="1"/>
  <c r="H152" i="41"/>
  <c r="BX153" i="41"/>
  <c r="AY153" i="41"/>
  <c r="BX81" i="41"/>
  <c r="AY81" i="41"/>
  <c r="BX290" i="41"/>
  <c r="AY290" i="41"/>
  <c r="H138" i="41"/>
  <c r="BX139" i="41"/>
  <c r="AY139" i="41"/>
  <c r="BX159" i="41"/>
  <c r="AY159" i="41"/>
  <c r="AR419" i="41"/>
  <c r="AW419" i="41"/>
  <c r="BX40" i="41"/>
  <c r="BX10" i="41" s="1"/>
  <c r="AY40" i="41"/>
  <c r="AY10" i="41" s="1"/>
  <c r="BX116" i="41"/>
  <c r="AY116" i="41"/>
  <c r="BX66" i="41"/>
  <c r="AY66" i="41"/>
  <c r="BX323" i="41"/>
  <c r="AY323" i="41"/>
  <c r="BX97" i="41"/>
  <c r="AY97" i="41"/>
  <c r="BX88" i="41"/>
  <c r="AY88" i="41"/>
  <c r="BX192" i="41"/>
  <c r="AY192" i="41"/>
  <c r="H32" i="41"/>
  <c r="C16" i="70" s="1"/>
  <c r="BX35" i="41"/>
  <c r="AY35" i="41"/>
  <c r="BX25" i="41"/>
  <c r="AY25" i="41"/>
  <c r="BX33" i="41"/>
  <c r="AY33" i="41"/>
  <c r="BX317" i="41"/>
  <c r="AY317" i="41"/>
  <c r="BX180" i="41"/>
  <c r="AY180" i="41"/>
  <c r="BX112" i="41"/>
  <c r="AY112" i="41"/>
  <c r="BX175" i="41"/>
  <c r="AY175" i="41"/>
  <c r="BX105" i="41"/>
  <c r="AY105" i="41"/>
  <c r="BX402" i="41"/>
  <c r="AY402" i="41"/>
  <c r="BX336" i="41"/>
  <c r="AY336" i="41"/>
  <c r="BX384" i="41"/>
  <c r="AY384" i="41"/>
  <c r="BX226" i="41"/>
  <c r="AY226" i="41"/>
  <c r="BX229" i="41"/>
  <c r="AY229" i="41"/>
  <c r="BX440" i="41"/>
  <c r="AY440" i="41"/>
  <c r="BX256" i="41"/>
  <c r="AY256" i="41"/>
  <c r="BX145" i="41"/>
  <c r="AY145" i="41"/>
  <c r="BX379" i="41"/>
  <c r="AY379" i="41"/>
  <c r="BX345" i="41"/>
  <c r="AY345" i="41"/>
  <c r="H22" i="41"/>
  <c r="C14" i="70" s="1"/>
  <c r="BX23" i="41"/>
  <c r="AY23" i="41"/>
  <c r="BX39" i="41"/>
  <c r="BX122" i="41"/>
  <c r="AY122" i="41"/>
  <c r="BX247" i="41"/>
  <c r="AY247" i="41"/>
  <c r="BX83" i="41"/>
  <c r="AY83" i="41"/>
  <c r="H49" i="41"/>
  <c r="C20" i="70" s="1"/>
  <c r="BX50" i="41"/>
  <c r="AY50" i="41"/>
  <c r="BX93" i="41"/>
  <c r="AY93" i="41"/>
  <c r="BX148" i="41"/>
  <c r="AY148" i="41"/>
  <c r="BX55" i="41"/>
  <c r="AY55" i="41"/>
  <c r="H71" i="41"/>
  <c r="BX72" i="41"/>
  <c r="AY72" i="41"/>
  <c r="H141" i="41"/>
  <c r="BX142" i="41"/>
  <c r="AY142" i="41"/>
  <c r="H128" i="41"/>
  <c r="BX129" i="41"/>
  <c r="AY129" i="41"/>
  <c r="W391" i="41"/>
  <c r="H377" i="41"/>
  <c r="AJ377" i="41" s="1"/>
  <c r="W21" i="41"/>
  <c r="W419" i="41"/>
  <c r="W221" i="41"/>
  <c r="W327" i="41"/>
  <c r="W197" i="41"/>
  <c r="W350" i="41"/>
  <c r="W431" i="41"/>
  <c r="W236" i="41"/>
  <c r="W293" i="41"/>
  <c r="AD17" i="41"/>
  <c r="AD9" i="41" s="1"/>
  <c r="AD20" i="41"/>
  <c r="AD19" i="41" s="1"/>
  <c r="H272" i="41"/>
  <c r="C63" i="70" s="1"/>
  <c r="K20" i="41"/>
  <c r="K19" i="41" s="1"/>
  <c r="O13" i="41"/>
  <c r="L20" i="41"/>
  <c r="L19" i="41" s="1"/>
  <c r="R20" i="41"/>
  <c r="R19" i="41" s="1"/>
  <c r="C20" i="41"/>
  <c r="C19" i="41" s="1"/>
  <c r="K79" i="43"/>
  <c r="K64" i="43"/>
  <c r="F20" i="41"/>
  <c r="F19" i="41" s="1"/>
  <c r="J74" i="43"/>
  <c r="K74" i="43" s="1"/>
  <c r="O14" i="41"/>
  <c r="H59" i="41"/>
  <c r="C22" i="70" s="1"/>
  <c r="CI79" i="41"/>
  <c r="AG20" i="41"/>
  <c r="AG19" i="41" s="1"/>
  <c r="X20" i="41"/>
  <c r="AB20" i="41"/>
  <c r="AB19" i="41" s="1"/>
  <c r="J20" i="41"/>
  <c r="J19" i="41" s="1"/>
  <c r="H435" i="41"/>
  <c r="AA20" i="41"/>
  <c r="AA19" i="41" s="1"/>
  <c r="CC9" i="41"/>
  <c r="O79" i="41"/>
  <c r="O20" i="41" s="1"/>
  <c r="CC79" i="41"/>
  <c r="CO79" i="41"/>
  <c r="H96" i="41"/>
  <c r="M20" i="41"/>
  <c r="M19" i="41" s="1"/>
  <c r="W79" i="41"/>
  <c r="Z9" i="41"/>
  <c r="Z20" i="41"/>
  <c r="Z19" i="41" s="1"/>
  <c r="AC174" i="41"/>
  <c r="AC170" i="41" s="1"/>
  <c r="H240" i="41"/>
  <c r="Y20" i="41"/>
  <c r="Y19" i="41" s="1"/>
  <c r="H144" i="41"/>
  <c r="C34" i="70" s="1"/>
  <c r="I21" i="41"/>
  <c r="Q20" i="41"/>
  <c r="Q19" i="41" s="1"/>
  <c r="H331" i="41"/>
  <c r="K44" i="43"/>
  <c r="AI20" i="41"/>
  <c r="AI19" i="41" s="1"/>
  <c r="H297" i="41"/>
  <c r="S20" i="41"/>
  <c r="S19" i="41" s="1"/>
  <c r="AV17" i="41" s="1"/>
  <c r="AV9" i="41" s="1"/>
  <c r="H109" i="41"/>
  <c r="P20" i="41"/>
  <c r="P19" i="41" s="1"/>
  <c r="AS17" i="41" s="1"/>
  <c r="AG9" i="41"/>
  <c r="H80" i="41"/>
  <c r="E9" i="41"/>
  <c r="N98" i="43"/>
  <c r="I98" i="43"/>
  <c r="AJ23" i="41"/>
  <c r="H395" i="41"/>
  <c r="N20" i="41"/>
  <c r="N19" i="41" s="1"/>
  <c r="H201" i="41"/>
  <c r="E79" i="41"/>
  <c r="E20" i="41" s="1"/>
  <c r="U20" i="41"/>
  <c r="U19" i="41" s="1"/>
  <c r="CO9" i="41"/>
  <c r="I79" i="41"/>
  <c r="CI9" i="41"/>
  <c r="G169" i="41"/>
  <c r="O169" i="41"/>
  <c r="I169" i="41"/>
  <c r="AH79" i="41"/>
  <c r="AH20" i="41" s="1"/>
  <c r="AH19" i="41" s="1"/>
  <c r="H12" i="41"/>
  <c r="V22" i="41"/>
  <c r="E169" i="41"/>
  <c r="V354" i="41"/>
  <c r="H174" i="41"/>
  <c r="V116" i="41"/>
  <c r="H14" i="41"/>
  <c r="W277" i="32"/>
  <c r="AN295" i="32"/>
  <c r="AM10" i="32"/>
  <c r="AN16" i="32"/>
  <c r="AN15" i="32"/>
  <c r="W53" i="32"/>
  <c r="AO53" i="32" s="1"/>
  <c r="W320" i="32"/>
  <c r="W207" i="32"/>
  <c r="AN209" i="32"/>
  <c r="W22" i="32"/>
  <c r="AN339" i="32"/>
  <c r="W19" i="32"/>
  <c r="AN243" i="32"/>
  <c r="W39" i="32"/>
  <c r="AN39" i="32" s="1"/>
  <c r="AN44" i="32"/>
  <c r="AO60" i="39"/>
  <c r="Y47" i="39"/>
  <c r="Y24" i="39" s="1"/>
  <c r="AO24" i="39" s="1"/>
  <c r="AO25" i="39"/>
  <c r="Y14" i="39"/>
  <c r="Y15" i="39"/>
  <c r="AO15" i="39" s="1"/>
  <c r="AO30" i="39"/>
  <c r="Y20" i="39"/>
  <c r="AO20" i="39" s="1"/>
  <c r="AO72" i="39"/>
  <c r="AO35" i="39"/>
  <c r="Y19" i="39"/>
  <c r="AO19" i="39" s="1"/>
  <c r="AO67" i="39"/>
  <c r="AO15" i="31"/>
  <c r="O127" i="31"/>
  <c r="O126" i="31" s="1"/>
  <c r="O25" i="31" s="1"/>
  <c r="O13" i="31" s="1"/>
  <c r="O10" i="31" s="1"/>
  <c r="AO53" i="31"/>
  <c r="T127" i="31"/>
  <c r="T126" i="31" s="1"/>
  <c r="T25" i="31" s="1"/>
  <c r="T13" i="31" s="1"/>
  <c r="T10" i="31" s="1"/>
  <c r="S127" i="31"/>
  <c r="S126" i="31" s="1"/>
  <c r="S25" i="31" s="1"/>
  <c r="S13" i="31" s="1"/>
  <c r="S10" i="31" s="1"/>
  <c r="V57" i="41"/>
  <c r="U127" i="31"/>
  <c r="U126" i="31" s="1"/>
  <c r="U25" i="31" s="1"/>
  <c r="U13" i="31" s="1"/>
  <c r="U10" i="31" s="1"/>
  <c r="AK28" i="57"/>
  <c r="AY28" i="57" s="1"/>
  <c r="U258" i="32"/>
  <c r="U20" i="32" s="1"/>
  <c r="U12" i="32" s="1"/>
  <c r="U10" i="32" s="1"/>
  <c r="V97" i="41"/>
  <c r="AJ97" i="41" s="1"/>
  <c r="H11" i="55"/>
  <c r="AY166" i="57"/>
  <c r="X19" i="31"/>
  <c r="AO87" i="31"/>
  <c r="AO17" i="31"/>
  <c r="X93" i="31"/>
  <c r="AO94" i="31"/>
  <c r="X176" i="31"/>
  <c r="AO177" i="31"/>
  <c r="AO24" i="31"/>
  <c r="X27" i="31"/>
  <c r="AO190" i="31"/>
  <c r="X127" i="31"/>
  <c r="AO128" i="31"/>
  <c r="X18" i="31"/>
  <c r="AO82" i="31"/>
  <c r="AO16" i="31"/>
  <c r="X99" i="31"/>
  <c r="AO105" i="31"/>
  <c r="Q13" i="31"/>
  <c r="Q10" i="31" s="1"/>
  <c r="AC39" i="41"/>
  <c r="AC124" i="57"/>
  <c r="AC75" i="57" s="1"/>
  <c r="AC20" i="57" s="1"/>
  <c r="AC19" i="57" s="1"/>
  <c r="AC11" i="57"/>
  <c r="AC9" i="57" s="1"/>
  <c r="AJ126" i="57"/>
  <c r="AJ125" i="57" s="1"/>
  <c r="V125" i="57"/>
  <c r="D9" i="40"/>
  <c r="O10" i="40"/>
  <c r="AC435" i="41"/>
  <c r="AC431" i="41" s="1"/>
  <c r="U87" i="32"/>
  <c r="V323" i="41"/>
  <c r="AJ323" i="41" s="1"/>
  <c r="AM127" i="31"/>
  <c r="AM126" i="31" s="1"/>
  <c r="AM25" i="31" s="1"/>
  <c r="AM13" i="31" s="1"/>
  <c r="AM10" i="31" s="1"/>
  <c r="Y127" i="31"/>
  <c r="Y126" i="31" s="1"/>
  <c r="Y25" i="31" s="1"/>
  <c r="Y13" i="31" s="1"/>
  <c r="Y10" i="31" s="1"/>
  <c r="V144" i="41"/>
  <c r="AJ127" i="31"/>
  <c r="AJ126" i="31" s="1"/>
  <c r="AJ25" i="31" s="1"/>
  <c r="AJ13" i="31" s="1"/>
  <c r="AJ10" i="31" s="1"/>
  <c r="N127" i="31"/>
  <c r="N126" i="31" s="1"/>
  <c r="N25" i="31" s="1"/>
  <c r="N13" i="31" s="1"/>
  <c r="N10" i="31" s="1"/>
  <c r="L127" i="31"/>
  <c r="L126" i="31" s="1"/>
  <c r="L25" i="31" s="1"/>
  <c r="L13" i="31" s="1"/>
  <c r="L10" i="31" s="1"/>
  <c r="P127" i="31"/>
  <c r="P126" i="31" s="1"/>
  <c r="P25" i="31" s="1"/>
  <c r="P13" i="31" s="1"/>
  <c r="P10" i="31" s="1"/>
  <c r="R25" i="31"/>
  <c r="R13" i="31" s="1"/>
  <c r="R10" i="31" s="1"/>
  <c r="R52" i="31"/>
  <c r="AB127" i="31"/>
  <c r="AB126" i="31" s="1"/>
  <c r="AB25" i="31" s="1"/>
  <c r="AB13" i="31" s="1"/>
  <c r="AB10" i="31" s="1"/>
  <c r="H13" i="40" s="1"/>
  <c r="U13" i="40" s="1"/>
  <c r="T52" i="31"/>
  <c r="AL127" i="31"/>
  <c r="AL126" i="31" s="1"/>
  <c r="AL25" i="31" s="1"/>
  <c r="AL13" i="31" s="1"/>
  <c r="AL10" i="31" s="1"/>
  <c r="AK127" i="31"/>
  <c r="AK126" i="31" s="1"/>
  <c r="AK25" i="31" s="1"/>
  <c r="AK13" i="31" s="1"/>
  <c r="AK10" i="31" s="1"/>
  <c r="V139" i="41"/>
  <c r="V277" i="32"/>
  <c r="V258" i="32" s="1"/>
  <c r="V20" i="32" s="1"/>
  <c r="Y23" i="32"/>
  <c r="K37" i="32"/>
  <c r="AJ258" i="32"/>
  <c r="AJ20" i="32" s="1"/>
  <c r="K14" i="32"/>
  <c r="K12" i="32" s="1"/>
  <c r="K10" i="32" s="1"/>
  <c r="AH258" i="32"/>
  <c r="AH20" i="32" s="1"/>
  <c r="AH12" i="32" s="1"/>
  <c r="AH10" i="32" s="1"/>
  <c r="X24" i="39"/>
  <c r="AC201" i="41"/>
  <c r="AC197" i="41" s="1"/>
  <c r="AA127" i="31"/>
  <c r="AA126" i="31" s="1"/>
  <c r="AA25" i="31" s="1"/>
  <c r="AA13" i="31" s="1"/>
  <c r="AA10" i="31" s="1"/>
  <c r="K127" i="31"/>
  <c r="K126" i="31" s="1"/>
  <c r="K25" i="31" s="1"/>
  <c r="K13" i="31" s="1"/>
  <c r="K10" i="31" s="1"/>
  <c r="N23" i="32"/>
  <c r="AC240" i="41"/>
  <c r="AC236" i="41" s="1"/>
  <c r="AK37" i="32"/>
  <c r="AK14" i="32"/>
  <c r="AK12" i="32" s="1"/>
  <c r="AK10" i="32" s="1"/>
  <c r="AK23" i="32"/>
  <c r="AR12" i="57"/>
  <c r="AF79" i="41"/>
  <c r="AF20" i="41" s="1"/>
  <c r="AR226" i="57"/>
  <c r="AR223" i="57" s="1"/>
  <c r="AR162" i="57" s="1"/>
  <c r="Q258" i="32"/>
  <c r="Q20" i="32" s="1"/>
  <c r="P12" i="32"/>
  <c r="P10" i="32" s="1"/>
  <c r="AA258" i="32"/>
  <c r="AA20" i="32" s="1"/>
  <c r="AA12" i="32" s="1"/>
  <c r="AA10" i="32" s="1"/>
  <c r="H18" i="40" s="1"/>
  <c r="AU19" i="57"/>
  <c r="O258" i="32"/>
  <c r="O20" i="32" s="1"/>
  <c r="P23" i="32"/>
  <c r="X23" i="32"/>
  <c r="T23" i="32"/>
  <c r="P37" i="32"/>
  <c r="S23" i="32"/>
  <c r="R23" i="32"/>
  <c r="N12" i="32"/>
  <c r="N10" i="32" s="1"/>
  <c r="O53" i="32"/>
  <c r="O38" i="32" s="1"/>
  <c r="AL12" i="32"/>
  <c r="AL10" i="32" s="1"/>
  <c r="M23" i="32"/>
  <c r="AL23" i="32"/>
  <c r="AI23" i="32"/>
  <c r="S14" i="32"/>
  <c r="V122" i="41"/>
  <c r="AJ122" i="41" s="1"/>
  <c r="AL37" i="32"/>
  <c r="AC121" i="41"/>
  <c r="K23" i="32"/>
  <c r="V59" i="41"/>
  <c r="Z23" i="32"/>
  <c r="L258" i="32"/>
  <c r="L23" i="32"/>
  <c r="N37" i="32"/>
  <c r="V435" i="41"/>
  <c r="V174" i="41"/>
  <c r="AK227" i="57"/>
  <c r="AY227" i="57" s="1"/>
  <c r="AY230" i="57"/>
  <c r="H30" i="60"/>
  <c r="J16" i="43"/>
  <c r="V23" i="32"/>
  <c r="AF12" i="41"/>
  <c r="AE20" i="41"/>
  <c r="Q52" i="31"/>
  <c r="AC297" i="41"/>
  <c r="AC293" i="41" s="1"/>
  <c r="M127" i="31"/>
  <c r="M126" i="31" s="1"/>
  <c r="M25" i="31" s="1"/>
  <c r="M13" i="31" s="1"/>
  <c r="M10" i="31" s="1"/>
  <c r="W127" i="31"/>
  <c r="W126" i="31" s="1"/>
  <c r="W25" i="31" s="1"/>
  <c r="W13" i="31" s="1"/>
  <c r="W10" i="31" s="1"/>
  <c r="AE169" i="41"/>
  <c r="AT19" i="57"/>
  <c r="V39" i="41"/>
  <c r="J17" i="70" s="1"/>
  <c r="AJ40" i="41"/>
  <c r="AJ10" i="41" s="1"/>
  <c r="V10" i="41"/>
  <c r="AC272" i="41"/>
  <c r="AC268" i="41" s="1"/>
  <c r="AR54" i="57"/>
  <c r="AR21" i="57" s="1"/>
  <c r="AR11" i="57"/>
  <c r="V80" i="41"/>
  <c r="AK55" i="57"/>
  <c r="AK11" i="57" s="1"/>
  <c r="AY56" i="57"/>
  <c r="V52" i="31"/>
  <c r="AI52" i="31"/>
  <c r="V13" i="31"/>
  <c r="V10" i="31" s="1"/>
  <c r="AY120" i="57"/>
  <c r="AK117" i="57"/>
  <c r="AY117" i="57" s="1"/>
  <c r="M14" i="32"/>
  <c r="Q14" i="32"/>
  <c r="AF13" i="41"/>
  <c r="AJ14" i="32"/>
  <c r="X37" i="32"/>
  <c r="X14" i="32"/>
  <c r="X12" i="32" s="1"/>
  <c r="X10" i="32" s="1"/>
  <c r="H12" i="60"/>
  <c r="J36" i="43"/>
  <c r="AC331" i="41"/>
  <c r="AC327" i="41" s="1"/>
  <c r="V345" i="41"/>
  <c r="AJ345" i="41" s="1"/>
  <c r="H8" i="60"/>
  <c r="J21" i="43"/>
  <c r="AY31" i="57"/>
  <c r="AK30" i="57"/>
  <c r="AR13" i="57"/>
  <c r="Z37" i="32"/>
  <c r="Z14" i="32"/>
  <c r="Z12" i="32" s="1"/>
  <c r="Z10" i="32" s="1"/>
  <c r="Y37" i="32"/>
  <c r="Y14" i="32"/>
  <c r="Y12" i="32" s="1"/>
  <c r="Y10" i="32" s="1"/>
  <c r="V14" i="32"/>
  <c r="V298" i="41"/>
  <c r="AJ298" i="41" s="1"/>
  <c r="T14" i="32"/>
  <c r="T12" i="32" s="1"/>
  <c r="T10" i="32" s="1"/>
  <c r="T37" i="32"/>
  <c r="AI14" i="32"/>
  <c r="AI12" i="32" s="1"/>
  <c r="AI10" i="32" s="1"/>
  <c r="AI37" i="32"/>
  <c r="R14" i="32"/>
  <c r="R12" i="32" s="1"/>
  <c r="R10" i="32" s="1"/>
  <c r="R37" i="32"/>
  <c r="J98" i="43"/>
  <c r="K98" i="43" s="1"/>
  <c r="V15" i="41"/>
  <c r="V124" i="41"/>
  <c r="AJ124" i="41" s="1"/>
  <c r="AJ48" i="41"/>
  <c r="V47" i="41"/>
  <c r="AY125" i="57"/>
  <c r="AK124" i="57"/>
  <c r="AY124" i="57" s="1"/>
  <c r="V16" i="41"/>
  <c r="J99" i="43"/>
  <c r="V133" i="41"/>
  <c r="Z52" i="31"/>
  <c r="V35" i="41"/>
  <c r="AJ35" i="41" s="1"/>
  <c r="AJ36" i="41"/>
  <c r="V396" i="41"/>
  <c r="AJ396" i="41" s="1"/>
  <c r="V142" i="41"/>
  <c r="V290" i="41"/>
  <c r="AK153" i="57"/>
  <c r="AY153" i="57" s="1"/>
  <c r="AY154" i="57"/>
  <c r="V159" i="41"/>
  <c r="V240" i="41"/>
  <c r="AJ240" i="41" s="1"/>
  <c r="V30" i="41"/>
  <c r="AJ31" i="41"/>
  <c r="AF169" i="41"/>
  <c r="V336" i="41"/>
  <c r="AJ336" i="41" s="1"/>
  <c r="V101" i="41"/>
  <c r="AJ101" i="41" s="1"/>
  <c r="V226" i="41"/>
  <c r="AK241" i="57"/>
  <c r="AY242" i="57"/>
  <c r="AK256" i="57"/>
  <c r="AY273" i="57"/>
  <c r="AK334" i="57"/>
  <c r="AY335" i="57"/>
  <c r="AC11" i="41"/>
  <c r="AC128" i="41"/>
  <c r="V129" i="41"/>
  <c r="AJ129" i="41" s="1"/>
  <c r="AC32" i="41"/>
  <c r="AC14" i="41"/>
  <c r="AJ34" i="41"/>
  <c r="V33" i="41"/>
  <c r="AJ33" i="41" s="1"/>
  <c r="AK133" i="57"/>
  <c r="AY133" i="57" s="1"/>
  <c r="AY134" i="57"/>
  <c r="AE19" i="57"/>
  <c r="V105" i="57"/>
  <c r="T18" i="57"/>
  <c r="T17" i="57" s="1"/>
  <c r="T9" i="57" s="1"/>
  <c r="AJ166" i="57"/>
  <c r="AJ163" i="57" s="1"/>
  <c r="AJ14" i="57"/>
  <c r="V166" i="57"/>
  <c r="V163" i="57" s="1"/>
  <c r="V162" i="57" s="1"/>
  <c r="V14" i="57"/>
  <c r="J69" i="43"/>
  <c r="K49" i="43"/>
  <c r="AY398" i="57"/>
  <c r="H37" i="40"/>
  <c r="P14" i="51"/>
  <c r="I20" i="40"/>
  <c r="AC13" i="41"/>
  <c r="V307" i="41"/>
  <c r="AJ307" i="41" s="1"/>
  <c r="V201" i="41"/>
  <c r="I7" i="59"/>
  <c r="G6" i="59"/>
  <c r="AC49" i="41"/>
  <c r="AC12" i="41"/>
  <c r="V50" i="41"/>
  <c r="AJ53" i="41"/>
  <c r="AY107" i="57"/>
  <c r="AK106" i="57"/>
  <c r="AY113" i="57"/>
  <c r="AK112" i="57"/>
  <c r="K23" i="40"/>
  <c r="AR14" i="57"/>
  <c r="AR105" i="57"/>
  <c r="AR75" i="57" s="1"/>
  <c r="AW18" i="57"/>
  <c r="AB19" i="40"/>
  <c r="H24" i="40" s="1"/>
  <c r="U24" i="40" s="1"/>
  <c r="C13" i="60" l="1"/>
  <c r="BN12" i="57"/>
  <c r="K52" i="31"/>
  <c r="S52" i="31"/>
  <c r="AJ201" i="41"/>
  <c r="G24" i="40"/>
  <c r="G19" i="40" s="1"/>
  <c r="AU14" i="69"/>
  <c r="AJ435" i="41"/>
  <c r="AY39" i="41"/>
  <c r="AM52" i="31"/>
  <c r="AZ331" i="41"/>
  <c r="AZ327" i="41" s="1"/>
  <c r="CD20" i="57"/>
  <c r="CD19" i="57" s="1"/>
  <c r="CR19" i="57" s="1"/>
  <c r="H19" i="57"/>
  <c r="H18" i="57" s="1"/>
  <c r="CR162" i="57"/>
  <c r="AR65" i="73"/>
  <c r="BN11" i="73" s="1"/>
  <c r="AV14" i="74"/>
  <c r="AU14" i="74"/>
  <c r="AJ27" i="57"/>
  <c r="AJ21" i="57" s="1"/>
  <c r="AJ18" i="57"/>
  <c r="AJ17" i="57" s="1"/>
  <c r="AY18" i="57"/>
  <c r="AY17" i="57" s="1"/>
  <c r="V27" i="41"/>
  <c r="AJ27" i="41" s="1"/>
  <c r="AJ30" i="41"/>
  <c r="V109" i="41"/>
  <c r="AJ109" i="41" s="1"/>
  <c r="AJ116" i="41"/>
  <c r="AJ14" i="41" s="1"/>
  <c r="V152" i="41"/>
  <c r="AJ153" i="41"/>
  <c r="AJ59" i="41"/>
  <c r="J34" i="70"/>
  <c r="K34" i="70" s="1"/>
  <c r="AJ144" i="41"/>
  <c r="J23" i="70"/>
  <c r="AJ71" i="41"/>
  <c r="V49" i="70"/>
  <c r="S49" i="70"/>
  <c r="T49" i="70"/>
  <c r="R45" i="70"/>
  <c r="R39" i="70" s="1"/>
  <c r="V39" i="70" s="1"/>
  <c r="AY163" i="57"/>
  <c r="P28" i="40"/>
  <c r="R28" i="40"/>
  <c r="I28" i="40"/>
  <c r="E27" i="40"/>
  <c r="M28" i="40"/>
  <c r="E37" i="40"/>
  <c r="I37" i="40" s="1"/>
  <c r="V158" i="41"/>
  <c r="AJ159" i="41"/>
  <c r="AR398" i="71"/>
  <c r="AR397" i="71" s="1"/>
  <c r="AR396" i="71" s="1"/>
  <c r="AR379" i="71" s="1"/>
  <c r="AT398" i="71"/>
  <c r="AT397" i="71" s="1"/>
  <c r="AT396" i="71" s="1"/>
  <c r="AT379" i="71" s="1"/>
  <c r="AJ155" i="41"/>
  <c r="H33" i="60"/>
  <c r="J34" i="43"/>
  <c r="J36" i="70"/>
  <c r="V225" i="41"/>
  <c r="AJ226" i="41"/>
  <c r="V46" i="41"/>
  <c r="AJ47" i="41"/>
  <c r="V54" i="41"/>
  <c r="J19" i="43" s="1"/>
  <c r="AJ57" i="41"/>
  <c r="S37" i="32"/>
  <c r="V138" i="41"/>
  <c r="AJ139" i="41"/>
  <c r="V272" i="41"/>
  <c r="AJ272" i="41" s="1"/>
  <c r="AJ290" i="41"/>
  <c r="V132" i="41"/>
  <c r="AJ133" i="41"/>
  <c r="O52" i="31"/>
  <c r="AJ80" i="41"/>
  <c r="J18" i="70"/>
  <c r="AJ42" i="41"/>
  <c r="V49" i="41"/>
  <c r="AJ50" i="41"/>
  <c r="V141" i="41"/>
  <c r="H10" i="60" s="1"/>
  <c r="AJ142" i="41"/>
  <c r="S12" i="32"/>
  <c r="S10" i="32" s="1"/>
  <c r="AJ165" i="41"/>
  <c r="J43" i="70"/>
  <c r="J40" i="70" s="1"/>
  <c r="AJ174" i="41"/>
  <c r="J92" i="70"/>
  <c r="K92" i="70" s="1"/>
  <c r="AJ422" i="41"/>
  <c r="AZ225" i="41"/>
  <c r="AZ221" i="41" s="1"/>
  <c r="G13" i="41"/>
  <c r="BE331" i="41"/>
  <c r="BE327" i="41" s="1"/>
  <c r="AZ422" i="41"/>
  <c r="AZ419" i="41" s="1"/>
  <c r="AR27" i="73"/>
  <c r="AR18" i="73" s="1"/>
  <c r="AR15" i="73" s="1"/>
  <c r="AZ96" i="41"/>
  <c r="AR27" i="69"/>
  <c r="AR18" i="69" s="1"/>
  <c r="AR15" i="69" s="1"/>
  <c r="AR69" i="69"/>
  <c r="AT27" i="73"/>
  <c r="AT18" i="73" s="1"/>
  <c r="AT15" i="73" s="1"/>
  <c r="AT65" i="73"/>
  <c r="BP11" i="73" s="1"/>
  <c r="AT27" i="69"/>
  <c r="AT18" i="69" s="1"/>
  <c r="AT15" i="69" s="1"/>
  <c r="AT69" i="69"/>
  <c r="T70" i="70"/>
  <c r="S70" i="70"/>
  <c r="Q70" i="70"/>
  <c r="I20" i="70"/>
  <c r="S20" i="70"/>
  <c r="T20" i="70"/>
  <c r="Q20" i="70"/>
  <c r="T37" i="70"/>
  <c r="S37" i="70"/>
  <c r="Q37" i="70"/>
  <c r="J20" i="43"/>
  <c r="J22" i="70"/>
  <c r="K22" i="70" s="1"/>
  <c r="V350" i="41"/>
  <c r="J82" i="70"/>
  <c r="BZ331" i="41"/>
  <c r="C77" i="70"/>
  <c r="BZ141" i="41"/>
  <c r="C33" i="70"/>
  <c r="I14" i="70"/>
  <c r="S14" i="70"/>
  <c r="T14" i="70"/>
  <c r="Q14" i="70"/>
  <c r="BZ155" i="41"/>
  <c r="C36" i="70"/>
  <c r="T34" i="70"/>
  <c r="S34" i="70"/>
  <c r="Q34" i="70"/>
  <c r="I22" i="70"/>
  <c r="T22" i="70"/>
  <c r="S22" i="70"/>
  <c r="Q22" i="70"/>
  <c r="BZ128" i="41"/>
  <c r="C30" i="70"/>
  <c r="S38" i="70"/>
  <c r="T38" i="70"/>
  <c r="Q38" i="70"/>
  <c r="BZ109" i="41"/>
  <c r="C28" i="70"/>
  <c r="BZ435" i="41"/>
  <c r="C96" i="70"/>
  <c r="S63" i="70"/>
  <c r="T63" i="70"/>
  <c r="Q63" i="70"/>
  <c r="BZ152" i="41"/>
  <c r="C35" i="70"/>
  <c r="I21" i="70"/>
  <c r="T21" i="70"/>
  <c r="S21" i="70"/>
  <c r="Q21" i="70"/>
  <c r="O98" i="70"/>
  <c r="N11" i="70"/>
  <c r="J12" i="43"/>
  <c r="J14" i="70"/>
  <c r="BZ138" i="41"/>
  <c r="C32" i="70"/>
  <c r="I15" i="70"/>
  <c r="T15" i="70"/>
  <c r="S15" i="70"/>
  <c r="Q15" i="70"/>
  <c r="T92" i="70"/>
  <c r="S92" i="70"/>
  <c r="Q92" i="70"/>
  <c r="C89" i="70"/>
  <c r="K38" i="70"/>
  <c r="C60" i="70"/>
  <c r="BZ80" i="41"/>
  <c r="C26" i="70"/>
  <c r="V268" i="41"/>
  <c r="J63" i="70"/>
  <c r="K63" i="70" s="1"/>
  <c r="J24" i="43"/>
  <c r="J26" i="70"/>
  <c r="V431" i="41"/>
  <c r="J96" i="70"/>
  <c r="BZ201" i="41"/>
  <c r="C48" i="70"/>
  <c r="BZ297" i="41"/>
  <c r="C68" i="70"/>
  <c r="BZ71" i="41"/>
  <c r="C23" i="70"/>
  <c r="BZ46" i="41"/>
  <c r="C19" i="70"/>
  <c r="S29" i="70"/>
  <c r="T29" i="70"/>
  <c r="Q29" i="70"/>
  <c r="BZ225" i="41"/>
  <c r="C53" i="70"/>
  <c r="E39" i="70"/>
  <c r="BZ395" i="41"/>
  <c r="C87" i="70"/>
  <c r="I16" i="70"/>
  <c r="T16" i="70"/>
  <c r="S16" i="70"/>
  <c r="Q16" i="70"/>
  <c r="Q73" i="70"/>
  <c r="S73" i="70"/>
  <c r="T73" i="70"/>
  <c r="BZ39" i="41"/>
  <c r="C17" i="70"/>
  <c r="K61" i="70"/>
  <c r="K94" i="70"/>
  <c r="J26" i="43"/>
  <c r="J28" i="70"/>
  <c r="K28" i="70" s="1"/>
  <c r="BZ42" i="41"/>
  <c r="C18" i="70"/>
  <c r="S31" i="70"/>
  <c r="T31" i="70"/>
  <c r="Q31" i="70"/>
  <c r="K85" i="70"/>
  <c r="J13" i="43"/>
  <c r="J15" i="70"/>
  <c r="K15" i="70" s="1"/>
  <c r="V197" i="41"/>
  <c r="J48" i="70"/>
  <c r="BZ174" i="41"/>
  <c r="C43" i="70"/>
  <c r="BZ240" i="41"/>
  <c r="C58" i="70"/>
  <c r="BZ96" i="41"/>
  <c r="C27" i="70"/>
  <c r="O9" i="40"/>
  <c r="D8" i="40"/>
  <c r="C103" i="43"/>
  <c r="C101" i="43" s="1"/>
  <c r="C103" i="70"/>
  <c r="V20" i="40"/>
  <c r="U26" i="40"/>
  <c r="V236" i="41"/>
  <c r="J58" i="70"/>
  <c r="BF20" i="41"/>
  <c r="BF19" i="41" s="1"/>
  <c r="BE17" i="41" s="1"/>
  <c r="AZ297" i="41"/>
  <c r="AZ293" i="41" s="1"/>
  <c r="C27" i="43"/>
  <c r="Q27" i="43" s="1"/>
  <c r="BZ121" i="41"/>
  <c r="C20" i="43"/>
  <c r="BZ59" i="41"/>
  <c r="C15" i="60"/>
  <c r="G15" i="60" s="1"/>
  <c r="BZ32" i="41"/>
  <c r="J32" i="43"/>
  <c r="P32" i="43" s="1"/>
  <c r="C71" i="43"/>
  <c r="C68" i="43" s="1"/>
  <c r="Q68" i="43" s="1"/>
  <c r="BZ322" i="41"/>
  <c r="C18" i="60"/>
  <c r="BZ158" i="41"/>
  <c r="H13" i="41"/>
  <c r="H9" i="41" s="1"/>
  <c r="BZ377" i="41"/>
  <c r="C23" i="60"/>
  <c r="O23" i="60" s="1"/>
  <c r="BZ22" i="41"/>
  <c r="C14" i="60"/>
  <c r="O14" i="60" s="1"/>
  <c r="BZ144" i="41"/>
  <c r="C16" i="60"/>
  <c r="G16" i="60" s="1"/>
  <c r="BZ49" i="41"/>
  <c r="C61" i="43"/>
  <c r="C58" i="43" s="1"/>
  <c r="Q58" i="43" s="1"/>
  <c r="BZ272" i="41"/>
  <c r="C22" i="60"/>
  <c r="O22" i="60" s="1"/>
  <c r="BZ54" i="41"/>
  <c r="BZ165" i="41"/>
  <c r="C21" i="60"/>
  <c r="O21" i="60" s="1"/>
  <c r="BZ27" i="41"/>
  <c r="H419" i="41"/>
  <c r="BZ419" i="41" s="1"/>
  <c r="BZ422" i="41"/>
  <c r="BZ132" i="41"/>
  <c r="BX132" i="41"/>
  <c r="BE174" i="41"/>
  <c r="BE170" i="41" s="1"/>
  <c r="BE272" i="41"/>
  <c r="BE268" i="41" s="1"/>
  <c r="AY422" i="41"/>
  <c r="AZ174" i="41"/>
  <c r="AZ170" i="41" s="1"/>
  <c r="AZ201" i="41"/>
  <c r="AZ197" i="41" s="1"/>
  <c r="AZ395" i="41"/>
  <c r="AZ391" i="41" s="1"/>
  <c r="BE144" i="41"/>
  <c r="AZ354" i="41"/>
  <c r="AZ350" i="41" s="1"/>
  <c r="AZ272" i="41"/>
  <c r="AZ268" i="41" s="1"/>
  <c r="BE240" i="41"/>
  <c r="BE236" i="41" s="1"/>
  <c r="C25" i="60"/>
  <c r="G25" i="60" s="1"/>
  <c r="AZ144" i="41"/>
  <c r="BE354" i="41"/>
  <c r="BE350" i="41" s="1"/>
  <c r="BE201" i="41"/>
  <c r="BE197" i="41" s="1"/>
  <c r="AZ12" i="41"/>
  <c r="BE395" i="41"/>
  <c r="BE391" i="41" s="1"/>
  <c r="H319" i="41"/>
  <c r="BE13" i="41"/>
  <c r="BE297" i="41"/>
  <c r="BE293" i="41" s="1"/>
  <c r="C35" i="43"/>
  <c r="Q35" i="43" s="1"/>
  <c r="G79" i="41"/>
  <c r="G20" i="41" s="1"/>
  <c r="G19" i="41" s="1"/>
  <c r="AZ14" i="41"/>
  <c r="BE80" i="41"/>
  <c r="G12" i="41"/>
  <c r="G9" i="41" s="1"/>
  <c r="C18" i="43"/>
  <c r="I18" i="43" s="1"/>
  <c r="BX225" i="41"/>
  <c r="AY54" i="41"/>
  <c r="BE14" i="41"/>
  <c r="AS9" i="41"/>
  <c r="BE12" i="41"/>
  <c r="AZ32" i="41"/>
  <c r="AZ21" i="41" s="1"/>
  <c r="BX54" i="41"/>
  <c r="BE32" i="41"/>
  <c r="BE21" i="41" s="1"/>
  <c r="C19" i="43"/>
  <c r="I19" i="43" s="1"/>
  <c r="AZ240" i="41"/>
  <c r="AZ236" i="41" s="1"/>
  <c r="AZ13" i="41"/>
  <c r="AY322" i="41"/>
  <c r="BX322" i="41"/>
  <c r="AY225" i="41"/>
  <c r="C32" i="43"/>
  <c r="V322" i="41"/>
  <c r="AJ322" i="41" s="1"/>
  <c r="BX422" i="41"/>
  <c r="C43" i="60"/>
  <c r="O43" i="60" s="1"/>
  <c r="C91" i="43"/>
  <c r="C88" i="43" s="1"/>
  <c r="Q88" i="43" s="1"/>
  <c r="AY158" i="41"/>
  <c r="BX158" i="41"/>
  <c r="AY12" i="41"/>
  <c r="C12" i="43"/>
  <c r="I12" i="43" s="1"/>
  <c r="BX14" i="41"/>
  <c r="W20" i="41"/>
  <c r="H293" i="41"/>
  <c r="BZ293" i="41" s="1"/>
  <c r="BX297" i="41"/>
  <c r="AY297" i="41"/>
  <c r="H354" i="41"/>
  <c r="C82" i="70" s="1"/>
  <c r="BX377" i="41"/>
  <c r="BX13" i="41" s="1"/>
  <c r="AY377" i="41"/>
  <c r="AY13" i="41" s="1"/>
  <c r="C21" i="43"/>
  <c r="BX71" i="41"/>
  <c r="AY71" i="41"/>
  <c r="C8" i="60"/>
  <c r="O8" i="60" s="1"/>
  <c r="C17" i="60"/>
  <c r="C11" i="60"/>
  <c r="O11" i="60" s="1"/>
  <c r="BX152" i="41"/>
  <c r="AY152" i="41"/>
  <c r="C33" i="43"/>
  <c r="Q33" i="43" s="1"/>
  <c r="C35" i="60"/>
  <c r="O35" i="60" s="1"/>
  <c r="BX138" i="41"/>
  <c r="AY138" i="41"/>
  <c r="C30" i="43"/>
  <c r="Q30" i="43" s="1"/>
  <c r="BX12" i="41"/>
  <c r="C16" i="43"/>
  <c r="K16" i="43" s="1"/>
  <c r="BX42" i="41"/>
  <c r="AY42" i="41"/>
  <c r="BX121" i="41"/>
  <c r="AY121" i="41"/>
  <c r="C29" i="43"/>
  <c r="P29" i="43" s="1"/>
  <c r="Q29" i="43" s="1"/>
  <c r="C41" i="60"/>
  <c r="BX128" i="41"/>
  <c r="AY128" i="41"/>
  <c r="C28" i="43"/>
  <c r="Q28" i="43" s="1"/>
  <c r="AY419" i="41"/>
  <c r="H268" i="41"/>
  <c r="BX272" i="41"/>
  <c r="AY272" i="41"/>
  <c r="BX141" i="41"/>
  <c r="AY141" i="41"/>
  <c r="C10" i="60"/>
  <c r="O10" i="60" s="1"/>
  <c r="C31" i="43"/>
  <c r="Q31" i="43" s="1"/>
  <c r="C14" i="43"/>
  <c r="BX32" i="41"/>
  <c r="AY32" i="41"/>
  <c r="AW169" i="41"/>
  <c r="AW19" i="41" s="1"/>
  <c r="BX331" i="41"/>
  <c r="AY331" i="41"/>
  <c r="AY11" i="41"/>
  <c r="C13" i="43"/>
  <c r="BX27" i="41"/>
  <c r="AY27" i="41"/>
  <c r="BX201" i="41"/>
  <c r="AY201" i="41"/>
  <c r="H21" i="41"/>
  <c r="BZ21" i="41" s="1"/>
  <c r="H170" i="41"/>
  <c r="BZ170" i="41" s="1"/>
  <c r="BX174" i="41"/>
  <c r="AY174" i="41"/>
  <c r="H391" i="41"/>
  <c r="BZ391" i="41" s="1"/>
  <c r="BX395" i="41"/>
  <c r="AY395" i="41"/>
  <c r="C40" i="60"/>
  <c r="O40" i="60" s="1"/>
  <c r="BX109" i="41"/>
  <c r="AY109" i="41"/>
  <c r="BX435" i="41"/>
  <c r="AY435" i="41"/>
  <c r="BX22" i="41"/>
  <c r="AY22" i="41"/>
  <c r="BX155" i="41"/>
  <c r="AY155" i="41"/>
  <c r="C33" i="60"/>
  <c r="C34" i="43"/>
  <c r="AR169" i="41"/>
  <c r="AR19" i="41" s="1"/>
  <c r="C36" i="43"/>
  <c r="K36" i="43" s="1"/>
  <c r="BX165" i="41"/>
  <c r="AY165" i="41"/>
  <c r="C12" i="60"/>
  <c r="O12" i="60" s="1"/>
  <c r="H221" i="41"/>
  <c r="BZ221" i="41" s="1"/>
  <c r="C42" i="60"/>
  <c r="BX46" i="41"/>
  <c r="AY46" i="41"/>
  <c r="C17" i="43"/>
  <c r="BX59" i="41"/>
  <c r="AY59" i="41"/>
  <c r="BX11" i="41"/>
  <c r="H236" i="41"/>
  <c r="BX240" i="41"/>
  <c r="AY240" i="41"/>
  <c r="BX49" i="41"/>
  <c r="AY49" i="41"/>
  <c r="C24" i="60"/>
  <c r="N24" i="60" s="1"/>
  <c r="O24" i="60" s="1"/>
  <c r="BX80" i="41"/>
  <c r="AY80" i="41"/>
  <c r="BX144" i="41"/>
  <c r="AY144" i="41"/>
  <c r="C31" i="60"/>
  <c r="BX96" i="41"/>
  <c r="AY96" i="41"/>
  <c r="C30" i="60"/>
  <c r="I30" i="60" s="1"/>
  <c r="AY14" i="41"/>
  <c r="W23" i="32"/>
  <c r="U37" i="32"/>
  <c r="AF19" i="41"/>
  <c r="O19" i="41"/>
  <c r="E19" i="41"/>
  <c r="E18" i="41" s="1"/>
  <c r="X19" i="41"/>
  <c r="J8" i="40" s="1"/>
  <c r="W169" i="41"/>
  <c r="AJ13" i="41"/>
  <c r="AE19" i="41"/>
  <c r="C24" i="43"/>
  <c r="K24" i="43" s="1"/>
  <c r="C96" i="43"/>
  <c r="C93" i="43" s="1"/>
  <c r="Q93" i="43" s="1"/>
  <c r="H431" i="41"/>
  <c r="BZ431" i="41" s="1"/>
  <c r="O9" i="41"/>
  <c r="C51" i="43"/>
  <c r="C48" i="43" s="1"/>
  <c r="Q48" i="43" s="1"/>
  <c r="C76" i="43"/>
  <c r="C73" i="43" s="1"/>
  <c r="Q73" i="43" s="1"/>
  <c r="H327" i="41"/>
  <c r="BZ327" i="41" s="1"/>
  <c r="C25" i="43"/>
  <c r="Q25" i="43" s="1"/>
  <c r="C26" i="43"/>
  <c r="Q26" i="43" s="1"/>
  <c r="H40" i="60"/>
  <c r="I20" i="41"/>
  <c r="I19" i="41" s="1"/>
  <c r="C56" i="43"/>
  <c r="C53" i="43" s="1"/>
  <c r="Q53" i="43" s="1"/>
  <c r="H79" i="41"/>
  <c r="BZ79" i="41" s="1"/>
  <c r="C66" i="43"/>
  <c r="C63" i="43" s="1"/>
  <c r="Q63" i="43" s="1"/>
  <c r="C46" i="43"/>
  <c r="C43" i="43" s="1"/>
  <c r="Q43" i="43" s="1"/>
  <c r="H197" i="41"/>
  <c r="BZ197" i="41" s="1"/>
  <c r="AC21" i="41"/>
  <c r="J41" i="43"/>
  <c r="J38" i="43" s="1"/>
  <c r="V170" i="41"/>
  <c r="AJ170" i="41" s="1"/>
  <c r="C86" i="43"/>
  <c r="C83" i="43" s="1"/>
  <c r="S83" i="43" s="1"/>
  <c r="O98" i="43"/>
  <c r="N9" i="43"/>
  <c r="I15" i="43"/>
  <c r="Q15" i="43"/>
  <c r="G13" i="60"/>
  <c r="O13" i="60"/>
  <c r="J81" i="43"/>
  <c r="AJ22" i="41"/>
  <c r="C41" i="43"/>
  <c r="C38" i="43" s="1"/>
  <c r="Q38" i="43" s="1"/>
  <c r="H23" i="60"/>
  <c r="W38" i="32"/>
  <c r="AN53" i="32"/>
  <c r="AN19" i="32"/>
  <c r="AN22" i="32"/>
  <c r="W206" i="32"/>
  <c r="AN207" i="32"/>
  <c r="W319" i="32"/>
  <c r="AN320" i="32"/>
  <c r="W258" i="32"/>
  <c r="AN277" i="32"/>
  <c r="AO14" i="39"/>
  <c r="Y18" i="39"/>
  <c r="AO18" i="39" s="1"/>
  <c r="AO47" i="39"/>
  <c r="U52" i="31"/>
  <c r="AA52" i="31"/>
  <c r="AK52" i="31"/>
  <c r="H14" i="60"/>
  <c r="V96" i="41"/>
  <c r="AJ96" i="41" s="1"/>
  <c r="AF18" i="41"/>
  <c r="AF17" i="41" s="1"/>
  <c r="AF9" i="41" s="1"/>
  <c r="U18" i="40"/>
  <c r="M37" i="32"/>
  <c r="AO18" i="31"/>
  <c r="X28" i="31"/>
  <c r="AO28" i="31" s="1"/>
  <c r="AO176" i="31"/>
  <c r="X175" i="31"/>
  <c r="X126" i="31"/>
  <c r="AO127" i="31"/>
  <c r="AO93" i="31"/>
  <c r="X92" i="31"/>
  <c r="X21" i="31"/>
  <c r="X98" i="31"/>
  <c r="AO99" i="31"/>
  <c r="AO27" i="31"/>
  <c r="AO19" i="31"/>
  <c r="V11" i="57"/>
  <c r="V9" i="57" s="1"/>
  <c r="V124" i="57"/>
  <c r="V75" i="57" s="1"/>
  <c r="V20" i="57" s="1"/>
  <c r="V19" i="57" s="1"/>
  <c r="AJ11" i="57"/>
  <c r="AJ124" i="57"/>
  <c r="AJ75" i="57" s="1"/>
  <c r="AJ20" i="57" s="1"/>
  <c r="M12" i="32"/>
  <c r="M10" i="32" s="1"/>
  <c r="AJ37" i="32"/>
  <c r="H12" i="40"/>
  <c r="J12" i="40" s="1"/>
  <c r="AE18" i="41"/>
  <c r="AJ52" i="31"/>
  <c r="AB52" i="31"/>
  <c r="N52" i="31"/>
  <c r="Y52" i="31"/>
  <c r="P52" i="31"/>
  <c r="L52" i="31"/>
  <c r="M52" i="31"/>
  <c r="W52" i="31"/>
  <c r="AT18" i="57"/>
  <c r="AT17" i="57" s="1"/>
  <c r="AT9" i="57" s="1"/>
  <c r="AL52" i="31"/>
  <c r="H35" i="60"/>
  <c r="J30" i="43"/>
  <c r="V37" i="32"/>
  <c r="V12" i="32"/>
  <c r="V10" i="32" s="1"/>
  <c r="AH37" i="32"/>
  <c r="Q12" i="32"/>
  <c r="Q10" i="32" s="1"/>
  <c r="AJ12" i="32"/>
  <c r="AJ10" i="32" s="1"/>
  <c r="Q37" i="32"/>
  <c r="AC79" i="41"/>
  <c r="AA37" i="32"/>
  <c r="H25" i="60"/>
  <c r="J18" i="40"/>
  <c r="K18" i="40" s="1"/>
  <c r="W18" i="40"/>
  <c r="AU18" i="57"/>
  <c r="AU17" i="57" s="1"/>
  <c r="AU9" i="57" s="1"/>
  <c r="I18" i="40"/>
  <c r="V121" i="41"/>
  <c r="AJ121" i="41" s="1"/>
  <c r="O37" i="32"/>
  <c r="O14" i="32"/>
  <c r="O12" i="32" s="1"/>
  <c r="O10" i="32" s="1"/>
  <c r="J96" i="43"/>
  <c r="J93" i="43" s="1"/>
  <c r="L20" i="32"/>
  <c r="L12" i="32" s="1"/>
  <c r="L10" i="32" s="1"/>
  <c r="L37" i="32"/>
  <c r="H24" i="60"/>
  <c r="AC169" i="41"/>
  <c r="AR20" i="57"/>
  <c r="AR19" i="57" s="1"/>
  <c r="H21" i="48" s="1"/>
  <c r="I21" i="48" s="1"/>
  <c r="H13" i="60"/>
  <c r="I13" i="60" s="1"/>
  <c r="J15" i="43"/>
  <c r="K15" i="43" s="1"/>
  <c r="AJ39" i="41"/>
  <c r="AK54" i="57"/>
  <c r="AY54" i="57" s="1"/>
  <c r="AY55" i="57"/>
  <c r="AY11" i="57" s="1"/>
  <c r="V297" i="41"/>
  <c r="AY30" i="57"/>
  <c r="AY13" i="57" s="1"/>
  <c r="AK27" i="57"/>
  <c r="AK13" i="57"/>
  <c r="V331" i="41"/>
  <c r="J17" i="43"/>
  <c r="H42" i="60"/>
  <c r="J29" i="43"/>
  <c r="H17" i="60"/>
  <c r="V13" i="41"/>
  <c r="H22" i="60"/>
  <c r="V395" i="41"/>
  <c r="AJ395" i="41" s="1"/>
  <c r="J61" i="43"/>
  <c r="J35" i="43"/>
  <c r="H18" i="60"/>
  <c r="V12" i="41"/>
  <c r="J56" i="43"/>
  <c r="J53" i="43" s="1"/>
  <c r="H21" i="60"/>
  <c r="V221" i="41"/>
  <c r="AJ221" i="41" s="1"/>
  <c r="AY241" i="57"/>
  <c r="AK226" i="57"/>
  <c r="AY256" i="57"/>
  <c r="AK253" i="57"/>
  <c r="AY253" i="57" s="1"/>
  <c r="AK331" i="57"/>
  <c r="AY334" i="57"/>
  <c r="V128" i="41"/>
  <c r="V11" i="41"/>
  <c r="AJ11" i="41"/>
  <c r="V32" i="41"/>
  <c r="AJ32" i="41" s="1"/>
  <c r="V14" i="41"/>
  <c r="AJ162" i="57"/>
  <c r="V419" i="41"/>
  <c r="AJ419" i="41" s="1"/>
  <c r="J91" i="43"/>
  <c r="K69" i="43"/>
  <c r="J46" i="43"/>
  <c r="G21" i="59"/>
  <c r="I6" i="59"/>
  <c r="H16" i="60"/>
  <c r="J18" i="43"/>
  <c r="AK12" i="57"/>
  <c r="AY106" i="57"/>
  <c r="AY12" i="57" s="1"/>
  <c r="I24" i="40"/>
  <c r="O14" i="51"/>
  <c r="J24" i="40"/>
  <c r="V24" i="40" s="1"/>
  <c r="H19" i="40"/>
  <c r="AK14" i="57"/>
  <c r="AK105" i="57"/>
  <c r="AY112" i="57"/>
  <c r="AW17" i="57"/>
  <c r="AW9" i="57" s="1"/>
  <c r="J31" i="43" l="1"/>
  <c r="K13" i="43"/>
  <c r="V45" i="70"/>
  <c r="J89" i="70"/>
  <c r="K89" i="70" s="1"/>
  <c r="J77" i="70"/>
  <c r="AJ331" i="41"/>
  <c r="AJ236" i="41"/>
  <c r="J33" i="70"/>
  <c r="K33" i="70" s="1"/>
  <c r="AJ141" i="41"/>
  <c r="J21" i="70"/>
  <c r="K21" i="70" s="1"/>
  <c r="AJ54" i="41"/>
  <c r="E26" i="40"/>
  <c r="I27" i="40"/>
  <c r="M18" i="41"/>
  <c r="M17" i="41" s="1"/>
  <c r="M9" i="41" s="1"/>
  <c r="M27" i="40"/>
  <c r="AJ197" i="41"/>
  <c r="J31" i="70"/>
  <c r="K31" i="70" s="1"/>
  <c r="AJ132" i="41"/>
  <c r="AT43" i="71"/>
  <c r="AT356" i="71"/>
  <c r="AJ431" i="41"/>
  <c r="J20" i="70"/>
  <c r="K20" i="70" s="1"/>
  <c r="AJ49" i="41"/>
  <c r="J19" i="70"/>
  <c r="K19" i="70" s="1"/>
  <c r="AJ46" i="41"/>
  <c r="AR43" i="71"/>
  <c r="AR356" i="71"/>
  <c r="R27" i="40"/>
  <c r="S28" i="40"/>
  <c r="AJ354" i="41"/>
  <c r="T28" i="40"/>
  <c r="Q28" i="40"/>
  <c r="P27" i="40"/>
  <c r="J68" i="70"/>
  <c r="J65" i="70" s="1"/>
  <c r="AJ297" i="41"/>
  <c r="J53" i="70"/>
  <c r="AJ225" i="41"/>
  <c r="J32" i="70"/>
  <c r="K32" i="70" s="1"/>
  <c r="AJ138" i="41"/>
  <c r="J37" i="70"/>
  <c r="K37" i="70" s="1"/>
  <c r="AJ158" i="41"/>
  <c r="AJ268" i="41"/>
  <c r="J30" i="70"/>
  <c r="K30" i="70" s="1"/>
  <c r="AJ128" i="41"/>
  <c r="J35" i="70"/>
  <c r="K35" i="70" s="1"/>
  <c r="AJ152" i="41"/>
  <c r="J33" i="43"/>
  <c r="H11" i="60"/>
  <c r="I11" i="60" s="1"/>
  <c r="AZ79" i="41"/>
  <c r="AZ20" i="41" s="1"/>
  <c r="C13" i="70"/>
  <c r="T13" i="70" s="1"/>
  <c r="K96" i="70"/>
  <c r="AN23" i="32"/>
  <c r="I14" i="60"/>
  <c r="K20" i="43"/>
  <c r="J60" i="70"/>
  <c r="K26" i="70"/>
  <c r="S13" i="70"/>
  <c r="Q13" i="70"/>
  <c r="S35" i="70"/>
  <c r="T35" i="70"/>
  <c r="Q35" i="70"/>
  <c r="T60" i="70"/>
  <c r="S60" i="70"/>
  <c r="Q60" i="70"/>
  <c r="I18" i="60"/>
  <c r="V319" i="41"/>
  <c r="AJ319" i="41" s="1"/>
  <c r="J73" i="70"/>
  <c r="T43" i="70"/>
  <c r="S43" i="70"/>
  <c r="Q43" i="70"/>
  <c r="C40" i="70"/>
  <c r="K40" i="70" s="1"/>
  <c r="K82" i="70"/>
  <c r="J79" i="70"/>
  <c r="K77" i="70"/>
  <c r="J74" i="70"/>
  <c r="S23" i="70"/>
  <c r="T23" i="70"/>
  <c r="Q23" i="70"/>
  <c r="T89" i="70"/>
  <c r="S89" i="70"/>
  <c r="Q89" i="70"/>
  <c r="T32" i="70"/>
  <c r="S32" i="70"/>
  <c r="Q32" i="70"/>
  <c r="I17" i="70"/>
  <c r="T17" i="70"/>
  <c r="S17" i="70"/>
  <c r="Q17" i="70"/>
  <c r="S87" i="70"/>
  <c r="T87" i="70"/>
  <c r="Q87" i="70"/>
  <c r="C84" i="70"/>
  <c r="H43" i="60"/>
  <c r="I43" i="60" s="1"/>
  <c r="J29" i="70"/>
  <c r="K29" i="70" s="1"/>
  <c r="O16" i="60"/>
  <c r="S82" i="70"/>
  <c r="T82" i="70"/>
  <c r="Q82" i="70"/>
  <c r="C79" i="70"/>
  <c r="T53" i="70"/>
  <c r="S53" i="70"/>
  <c r="Q53" i="70"/>
  <c r="C50" i="70"/>
  <c r="T30" i="70"/>
  <c r="S30" i="70"/>
  <c r="Q30" i="70"/>
  <c r="T33" i="70"/>
  <c r="S33" i="70"/>
  <c r="Q33" i="70"/>
  <c r="S58" i="70"/>
  <c r="T58" i="70"/>
  <c r="Q58" i="70"/>
  <c r="C55" i="70"/>
  <c r="V391" i="41"/>
  <c r="AJ391" i="41" s="1"/>
  <c r="J87" i="70"/>
  <c r="K48" i="70"/>
  <c r="J45" i="70"/>
  <c r="J93" i="70"/>
  <c r="S68" i="70"/>
  <c r="T68" i="70"/>
  <c r="Q68" i="70"/>
  <c r="C65" i="70"/>
  <c r="K14" i="70"/>
  <c r="S96" i="70"/>
  <c r="T96" i="70"/>
  <c r="Q96" i="70"/>
  <c r="C93" i="70"/>
  <c r="S36" i="70"/>
  <c r="T36" i="70"/>
  <c r="Q36" i="70"/>
  <c r="K36" i="70"/>
  <c r="V21" i="41"/>
  <c r="AJ21" i="41" s="1"/>
  <c r="J16" i="70"/>
  <c r="K16" i="70" s="1"/>
  <c r="I21" i="60"/>
  <c r="K68" i="70"/>
  <c r="AW17" i="41"/>
  <c r="AW9" i="41" s="1"/>
  <c r="P24" i="40"/>
  <c r="S27" i="70"/>
  <c r="T27" i="70"/>
  <c r="Q27" i="70"/>
  <c r="S77" i="70"/>
  <c r="T77" i="70"/>
  <c r="Q77" i="70"/>
  <c r="C74" i="70"/>
  <c r="I18" i="70"/>
  <c r="S18" i="70"/>
  <c r="T18" i="70"/>
  <c r="Q18" i="70"/>
  <c r="K18" i="70"/>
  <c r="I19" i="70"/>
  <c r="S19" i="70"/>
  <c r="T19" i="70"/>
  <c r="Q19" i="70"/>
  <c r="I16" i="60"/>
  <c r="K43" i="70"/>
  <c r="K60" i="70"/>
  <c r="T48" i="70"/>
  <c r="S48" i="70"/>
  <c r="Q48" i="70"/>
  <c r="C45" i="70"/>
  <c r="C25" i="70"/>
  <c r="Y12" i="70" s="1"/>
  <c r="T26" i="70"/>
  <c r="S26" i="70"/>
  <c r="Q26" i="70"/>
  <c r="K17" i="70"/>
  <c r="S28" i="70"/>
  <c r="T28" i="70"/>
  <c r="Q28" i="70"/>
  <c r="P103" i="70"/>
  <c r="C101" i="70"/>
  <c r="U19" i="40"/>
  <c r="AH18" i="41"/>
  <c r="AH17" i="41" s="1"/>
  <c r="AH9" i="41" s="1"/>
  <c r="H31" i="60"/>
  <c r="I31" i="60" s="1"/>
  <c r="J27" i="70"/>
  <c r="K58" i="70"/>
  <c r="J55" i="70"/>
  <c r="G22" i="60"/>
  <c r="I22" i="60"/>
  <c r="Q20" i="43"/>
  <c r="G23" i="60"/>
  <c r="K32" i="43"/>
  <c r="BX319" i="41"/>
  <c r="BZ319" i="41"/>
  <c r="BZ268" i="41"/>
  <c r="I23" i="60"/>
  <c r="BX419" i="41"/>
  <c r="I20" i="43"/>
  <c r="O15" i="60"/>
  <c r="BZ236" i="41"/>
  <c r="G21" i="60"/>
  <c r="C81" i="43"/>
  <c r="C78" i="43" s="1"/>
  <c r="Q78" i="43" s="1"/>
  <c r="BZ354" i="41"/>
  <c r="K35" i="43"/>
  <c r="O25" i="60"/>
  <c r="I25" i="60"/>
  <c r="Q19" i="43"/>
  <c r="AZ169" i="41"/>
  <c r="AY319" i="41"/>
  <c r="BE79" i="41"/>
  <c r="BE20" i="41" s="1"/>
  <c r="K19" i="43"/>
  <c r="BE169" i="41"/>
  <c r="BE9" i="41"/>
  <c r="Q18" i="43"/>
  <c r="I10" i="60"/>
  <c r="J71" i="43"/>
  <c r="G30" i="60"/>
  <c r="K33" i="43"/>
  <c r="I12" i="60"/>
  <c r="Q32" i="43"/>
  <c r="I40" i="60"/>
  <c r="K30" i="43"/>
  <c r="Q12" i="43"/>
  <c r="K12" i="43"/>
  <c r="I8" i="60"/>
  <c r="I35" i="60"/>
  <c r="AW8" i="41"/>
  <c r="BX9" i="41"/>
  <c r="O30" i="60"/>
  <c r="I17" i="60"/>
  <c r="I24" i="60"/>
  <c r="Q41" i="60"/>
  <c r="O41" i="60"/>
  <c r="H20" i="41"/>
  <c r="BZ20" i="41" s="1"/>
  <c r="BX79" i="41"/>
  <c r="AY79" i="41"/>
  <c r="O42" i="60"/>
  <c r="G42" i="60"/>
  <c r="BX327" i="41"/>
  <c r="AY327" i="41"/>
  <c r="BX197" i="41"/>
  <c r="AY197" i="41"/>
  <c r="O33" i="60"/>
  <c r="I33" i="60"/>
  <c r="BX431" i="41"/>
  <c r="AY431" i="41"/>
  <c r="BX391" i="41"/>
  <c r="AY391" i="41"/>
  <c r="Q14" i="43"/>
  <c r="I14" i="43"/>
  <c r="BX236" i="41"/>
  <c r="AY236" i="41"/>
  <c r="P23" i="43"/>
  <c r="P10" i="43" s="1"/>
  <c r="BX170" i="41"/>
  <c r="AY170" i="41"/>
  <c r="K17" i="43"/>
  <c r="BX221" i="41"/>
  <c r="AY221" i="41"/>
  <c r="BX293" i="41"/>
  <c r="AY293" i="41"/>
  <c r="I17" i="43"/>
  <c r="Q17" i="43"/>
  <c r="BX21" i="41"/>
  <c r="AY21" i="41"/>
  <c r="C11" i="43"/>
  <c r="Q11" i="43" s="1"/>
  <c r="K29" i="43"/>
  <c r="BX268" i="41"/>
  <c r="AY268" i="41"/>
  <c r="H350" i="41"/>
  <c r="AJ350" i="41" s="1"/>
  <c r="BX354" i="41"/>
  <c r="AY354" i="41"/>
  <c r="I42" i="60"/>
  <c r="Q34" i="43"/>
  <c r="K34" i="43"/>
  <c r="K31" i="43"/>
  <c r="I13" i="43"/>
  <c r="Q13" i="43"/>
  <c r="I16" i="43"/>
  <c r="Q16" i="43"/>
  <c r="W19" i="41"/>
  <c r="Q24" i="43"/>
  <c r="K93" i="43"/>
  <c r="AE17" i="41"/>
  <c r="AE9" i="41" s="1"/>
  <c r="V327" i="41"/>
  <c r="AJ327" i="41" s="1"/>
  <c r="C23" i="43"/>
  <c r="K26" i="43"/>
  <c r="J66" i="43"/>
  <c r="K66" i="43" s="1"/>
  <c r="V293" i="41"/>
  <c r="AJ293" i="41" s="1"/>
  <c r="Q83" i="43"/>
  <c r="J78" i="43"/>
  <c r="K78" i="43" s="1"/>
  <c r="K41" i="43"/>
  <c r="K38" i="43"/>
  <c r="W20" i="32"/>
  <c r="AN258" i="32"/>
  <c r="W21" i="32"/>
  <c r="AN319" i="32"/>
  <c r="W17" i="32"/>
  <c r="AN206" i="32"/>
  <c r="AN38" i="32"/>
  <c r="W37" i="32"/>
  <c r="AN37" i="32" s="1"/>
  <c r="W14" i="32"/>
  <c r="Y12" i="39"/>
  <c r="AJ19" i="57"/>
  <c r="J25" i="43"/>
  <c r="K25" i="43" s="1"/>
  <c r="X25" i="31"/>
  <c r="AO126" i="31"/>
  <c r="H11" i="40"/>
  <c r="U11" i="40" s="1"/>
  <c r="X26" i="31"/>
  <c r="AO175" i="31"/>
  <c r="X23" i="31"/>
  <c r="AO98" i="31"/>
  <c r="AO21" i="31"/>
  <c r="AO92" i="31"/>
  <c r="X52" i="31"/>
  <c r="AO52" i="31" s="1"/>
  <c r="W12" i="40"/>
  <c r="U12" i="40"/>
  <c r="J11" i="40"/>
  <c r="K11" i="40" s="1"/>
  <c r="AC20" i="41"/>
  <c r="AC19" i="41" s="1"/>
  <c r="AJ12" i="41"/>
  <c r="AR18" i="57"/>
  <c r="AR17" i="57" s="1"/>
  <c r="AR9" i="57" s="1"/>
  <c r="V79" i="41"/>
  <c r="AJ79" i="41" s="1"/>
  <c r="J27" i="43"/>
  <c r="K27" i="43" s="1"/>
  <c r="K96" i="43"/>
  <c r="H21" i="59"/>
  <c r="I21" i="59" s="1"/>
  <c r="J76" i="43"/>
  <c r="K76" i="43" s="1"/>
  <c r="AY27" i="57"/>
  <c r="AK21" i="57"/>
  <c r="AY21" i="57" s="1"/>
  <c r="J58" i="43"/>
  <c r="K58" i="43" s="1"/>
  <c r="K61" i="43"/>
  <c r="AY14" i="57"/>
  <c r="J86" i="43"/>
  <c r="K56" i="43"/>
  <c r="J51" i="43"/>
  <c r="AY226" i="57"/>
  <c r="AK223" i="57"/>
  <c r="AY223" i="57" s="1"/>
  <c r="AY331" i="57"/>
  <c r="J28" i="43"/>
  <c r="K28" i="43" s="1"/>
  <c r="H41" i="60"/>
  <c r="I41" i="60" s="1"/>
  <c r="H15" i="60"/>
  <c r="I15" i="60" s="1"/>
  <c r="J14" i="43"/>
  <c r="K14" i="43" s="1"/>
  <c r="K91" i="43"/>
  <c r="J88" i="43"/>
  <c r="K88" i="43" s="1"/>
  <c r="K12" i="40"/>
  <c r="J43" i="43"/>
  <c r="K43" i="43" s="1"/>
  <c r="K46" i="43"/>
  <c r="K18" i="43"/>
  <c r="AK9" i="57"/>
  <c r="U14" i="51"/>
  <c r="T14" i="51" s="1"/>
  <c r="M14" i="51"/>
  <c r="L14" i="51" s="1"/>
  <c r="I19" i="40"/>
  <c r="K24" i="40"/>
  <c r="J19" i="40"/>
  <c r="AK75" i="57"/>
  <c r="AY105" i="57"/>
  <c r="K53" i="43"/>
  <c r="K53" i="70" l="1"/>
  <c r="J50" i="70"/>
  <c r="K50" i="70" s="1"/>
  <c r="R26" i="40"/>
  <c r="S26" i="40" s="1"/>
  <c r="S27" i="40"/>
  <c r="AT37" i="71"/>
  <c r="AT18" i="71" s="1"/>
  <c r="AT15" i="71" s="1"/>
  <c r="AT69" i="71"/>
  <c r="AR69" i="71"/>
  <c r="AR37" i="71"/>
  <c r="AR18" i="71" s="1"/>
  <c r="AR15" i="71" s="1"/>
  <c r="T27" i="40"/>
  <c r="P26" i="40"/>
  <c r="Q27" i="40"/>
  <c r="M26" i="40"/>
  <c r="I26" i="40"/>
  <c r="C37" i="43"/>
  <c r="Q37" i="43" s="1"/>
  <c r="V20" i="41"/>
  <c r="AJ20" i="41" s="1"/>
  <c r="K81" i="43"/>
  <c r="K55" i="70"/>
  <c r="J13" i="70"/>
  <c r="K13" i="70" s="1"/>
  <c r="I13" i="70"/>
  <c r="K74" i="70"/>
  <c r="K65" i="70"/>
  <c r="S55" i="70"/>
  <c r="T55" i="70"/>
  <c r="Q55" i="70"/>
  <c r="K79" i="70"/>
  <c r="K73" i="70"/>
  <c r="J70" i="70"/>
  <c r="K70" i="70" s="1"/>
  <c r="S93" i="70"/>
  <c r="T93" i="70"/>
  <c r="Q93" i="70"/>
  <c r="P19" i="40"/>
  <c r="T24" i="40"/>
  <c r="Q24" i="40"/>
  <c r="S79" i="70"/>
  <c r="T79" i="70"/>
  <c r="Q79" i="70"/>
  <c r="S50" i="70"/>
  <c r="T50" i="70"/>
  <c r="Q50" i="70"/>
  <c r="T45" i="70"/>
  <c r="S45" i="70"/>
  <c r="Q45" i="70"/>
  <c r="K87" i="70"/>
  <c r="J84" i="70"/>
  <c r="K84" i="70" s="1"/>
  <c r="K93" i="70"/>
  <c r="C39" i="70"/>
  <c r="T40" i="70"/>
  <c r="S40" i="70"/>
  <c r="Q40" i="70"/>
  <c r="S74" i="70"/>
  <c r="T74" i="70"/>
  <c r="Q74" i="70"/>
  <c r="K45" i="70"/>
  <c r="S65" i="70"/>
  <c r="T65" i="70"/>
  <c r="Q65" i="70"/>
  <c r="T25" i="70"/>
  <c r="S25" i="70"/>
  <c r="Q25" i="70"/>
  <c r="Y84" i="70"/>
  <c r="S84" i="70"/>
  <c r="T84" i="70"/>
  <c r="Q84" i="70"/>
  <c r="C12" i="70"/>
  <c r="BE19" i="41"/>
  <c r="AC18" i="41"/>
  <c r="AC17" i="41" s="1"/>
  <c r="AC9" i="41" s="1"/>
  <c r="R103" i="70"/>
  <c r="V103" i="70" s="1"/>
  <c r="P101" i="70"/>
  <c r="Q103" i="70"/>
  <c r="K27" i="70"/>
  <c r="J25" i="70"/>
  <c r="H169" i="41"/>
  <c r="BZ169" i="41" s="1"/>
  <c r="BZ350" i="41"/>
  <c r="AZ19" i="41"/>
  <c r="K71" i="43"/>
  <c r="J68" i="43"/>
  <c r="K68" i="43" s="1"/>
  <c r="I11" i="43"/>
  <c r="C10" i="43"/>
  <c r="O10" i="43" s="1"/>
  <c r="Q23" i="43"/>
  <c r="BX20" i="41"/>
  <c r="AY20" i="41"/>
  <c r="BX350" i="41"/>
  <c r="AY350" i="41"/>
  <c r="S10" i="43"/>
  <c r="J63" i="43"/>
  <c r="K63" i="43" s="1"/>
  <c r="AN17" i="32"/>
  <c r="AN21" i="32"/>
  <c r="AN14" i="32"/>
  <c r="W12" i="32"/>
  <c r="AN20" i="32"/>
  <c r="Y10" i="39"/>
  <c r="AG9" i="39" s="1"/>
  <c r="AO12" i="39"/>
  <c r="H10" i="40"/>
  <c r="U10" i="40" s="1"/>
  <c r="AO23" i="31"/>
  <c r="X13" i="31"/>
  <c r="R14" i="51"/>
  <c r="K14" i="51" s="1"/>
  <c r="AO26" i="31"/>
  <c r="W11" i="40"/>
  <c r="AO25" i="31"/>
  <c r="J10" i="40"/>
  <c r="J73" i="43"/>
  <c r="K73" i="43" s="1"/>
  <c r="J11" i="43"/>
  <c r="K11" i="43" s="1"/>
  <c r="K86" i="43"/>
  <c r="J83" i="43"/>
  <c r="K83" i="43" s="1"/>
  <c r="J23" i="43"/>
  <c r="K23" i="43" s="1"/>
  <c r="K51" i="43"/>
  <c r="J48" i="43"/>
  <c r="K48" i="43" s="1"/>
  <c r="V169" i="41"/>
  <c r="AK162" i="57"/>
  <c r="AY162" i="57" s="1"/>
  <c r="S14" i="51"/>
  <c r="P9" i="43"/>
  <c r="K19" i="40"/>
  <c r="AY75" i="57"/>
  <c r="AK20" i="57"/>
  <c r="AR14" i="69" l="1"/>
  <c r="AR14" i="74"/>
  <c r="AT14" i="69"/>
  <c r="AT14" i="74"/>
  <c r="Q26" i="40"/>
  <c r="T26" i="40"/>
  <c r="V19" i="41"/>
  <c r="H8" i="40" s="1"/>
  <c r="AJ169" i="41"/>
  <c r="H19" i="41"/>
  <c r="BZ19" i="41" s="1"/>
  <c r="BX169" i="41"/>
  <c r="AY169" i="41"/>
  <c r="J39" i="70"/>
  <c r="K39" i="70" s="1"/>
  <c r="O12" i="70"/>
  <c r="I12" i="70"/>
  <c r="T12" i="70"/>
  <c r="S12" i="70"/>
  <c r="Q12" i="70"/>
  <c r="S39" i="70"/>
  <c r="T39" i="70"/>
  <c r="Q39" i="70"/>
  <c r="AZ17" i="41"/>
  <c r="AZ9" i="41" s="1"/>
  <c r="T19" i="40"/>
  <c r="Q19" i="40"/>
  <c r="P10" i="40"/>
  <c r="P9" i="40" s="1"/>
  <c r="C11" i="70"/>
  <c r="Q101" i="70"/>
  <c r="P11" i="70"/>
  <c r="T103" i="70"/>
  <c r="R101" i="70"/>
  <c r="S103" i="70"/>
  <c r="K25" i="70"/>
  <c r="J12" i="70"/>
  <c r="H18" i="41"/>
  <c r="Q10" i="43"/>
  <c r="I10" i="43"/>
  <c r="C9" i="43"/>
  <c r="I9" i="43" s="1"/>
  <c r="W10" i="32"/>
  <c r="AF9" i="32" s="1"/>
  <c r="AN12" i="32"/>
  <c r="AH10" i="39"/>
  <c r="AO10" i="39"/>
  <c r="X23" i="40"/>
  <c r="W10" i="40"/>
  <c r="H9" i="40"/>
  <c r="J10" i="70" s="1"/>
  <c r="X10" i="31"/>
  <c r="AH10" i="31" s="1"/>
  <c r="AO13" i="31"/>
  <c r="J10" i="43"/>
  <c r="K10" i="43" s="1"/>
  <c r="J37" i="43"/>
  <c r="K37" i="43" s="1"/>
  <c r="K10" i="40"/>
  <c r="J9" i="40"/>
  <c r="AK19" i="57"/>
  <c r="AY19" i="57" s="1"/>
  <c r="AY20" i="57"/>
  <c r="E13" i="40" l="1"/>
  <c r="R13" i="40" s="1"/>
  <c r="BX19" i="41"/>
  <c r="AY19" i="41"/>
  <c r="AJ19" i="41"/>
  <c r="AK18" i="41"/>
  <c r="AY18" i="41" s="1"/>
  <c r="I11" i="70"/>
  <c r="O11" i="70"/>
  <c r="P9" i="70"/>
  <c r="Q11" i="70"/>
  <c r="S101" i="70"/>
  <c r="T101" i="70"/>
  <c r="R11" i="70"/>
  <c r="V101" i="70"/>
  <c r="J11" i="70"/>
  <c r="K12" i="70"/>
  <c r="O9" i="43"/>
  <c r="Q9" i="43"/>
  <c r="AG10" i="32"/>
  <c r="AN10" i="32"/>
  <c r="U9" i="40"/>
  <c r="V18" i="41"/>
  <c r="W9" i="40"/>
  <c r="J8" i="43"/>
  <c r="AB9" i="40"/>
  <c r="X11" i="40"/>
  <c r="AO10" i="31"/>
  <c r="J9" i="43"/>
  <c r="H7" i="40"/>
  <c r="J7" i="40"/>
  <c r="K9" i="40"/>
  <c r="M13" i="40" l="1"/>
  <c r="I13" i="40"/>
  <c r="T13" i="40"/>
  <c r="T12" i="40" s="1"/>
  <c r="T11" i="40" s="1"/>
  <c r="T10" i="40" s="1"/>
  <c r="T9" i="40" s="1"/>
  <c r="E12" i="40"/>
  <c r="Q12" i="40" s="1"/>
  <c r="F13" i="40"/>
  <c r="Q13" i="40"/>
  <c r="S13" i="40"/>
  <c r="R12" i="40"/>
  <c r="S11" i="70"/>
  <c r="T11" i="70"/>
  <c r="R9" i="70"/>
  <c r="V11" i="70"/>
  <c r="J9" i="70"/>
  <c r="K11" i="70"/>
  <c r="V17" i="41"/>
  <c r="V9" i="41" s="1"/>
  <c r="AJ18" i="41"/>
  <c r="AJ17" i="41" s="1"/>
  <c r="AJ9" i="41" s="1"/>
  <c r="AY17" i="41"/>
  <c r="AY9" i="41" s="1"/>
  <c r="J7" i="43"/>
  <c r="G13" i="40"/>
  <c r="G12" i="40" s="1"/>
  <c r="G11" i="40" s="1"/>
  <c r="G10" i="40" s="1"/>
  <c r="F12" i="40"/>
  <c r="F11" i="40" s="1"/>
  <c r="F10" i="40" s="1"/>
  <c r="Q18" i="57"/>
  <c r="Q18" i="41"/>
  <c r="I12" i="40"/>
  <c r="E11" i="40"/>
  <c r="M12" i="40"/>
  <c r="K9" i="43"/>
  <c r="R11" i="40" l="1"/>
  <c r="S12" i="40"/>
  <c r="C11" i="40"/>
  <c r="Q11" i="40"/>
  <c r="Q17" i="41"/>
  <c r="O18" i="41"/>
  <c r="Q17" i="57"/>
  <c r="Q9" i="57" s="1"/>
  <c r="O18" i="57"/>
  <c r="I11" i="40"/>
  <c r="M11" i="40"/>
  <c r="E10" i="40"/>
  <c r="Q10" i="40" s="1"/>
  <c r="F9" i="40"/>
  <c r="G9" i="40"/>
  <c r="S11" i="40" l="1"/>
  <c r="R10" i="40"/>
  <c r="Q9" i="41"/>
  <c r="AT17" i="41"/>
  <c r="M10" i="40"/>
  <c r="I10" i="40"/>
  <c r="G7" i="40"/>
  <c r="D7" i="40" s="1"/>
  <c r="E9" i="40"/>
  <c r="Q9" i="40" s="1"/>
  <c r="AC9" i="40"/>
  <c r="G8" i="40"/>
  <c r="I18" i="41"/>
  <c r="I17" i="41" s="1"/>
  <c r="I9" i="41" s="1"/>
  <c r="P8" i="41"/>
  <c r="P8" i="57"/>
  <c r="I18" i="57"/>
  <c r="I17" i="57" s="1"/>
  <c r="I9" i="57" s="1"/>
  <c r="F8" i="40"/>
  <c r="R9" i="40" l="1"/>
  <c r="S9" i="40" s="1"/>
  <c r="S10" i="40"/>
  <c r="C10" i="70"/>
  <c r="C9" i="70" s="1"/>
  <c r="E8" i="40"/>
  <c r="E7" i="40" s="1"/>
  <c r="Z9" i="40"/>
  <c r="AA9" i="40"/>
  <c r="AT9" i="41"/>
  <c r="AR17" i="41"/>
  <c r="Y9" i="40"/>
  <c r="X8" i="40"/>
  <c r="AG9" i="40"/>
  <c r="AG11" i="40" s="1"/>
  <c r="AD9" i="40"/>
  <c r="C8" i="43"/>
  <c r="C7" i="43" s="1"/>
  <c r="AF9" i="40"/>
  <c r="I9" i="40"/>
  <c r="U7" i="40"/>
  <c r="U8" i="40" s="1"/>
  <c r="M9" i="40"/>
  <c r="AR9" i="41" l="1"/>
  <c r="AK17" i="41"/>
  <c r="AK9" i="41" s="1"/>
  <c r="AE9" i="40"/>
  <c r="AD11" i="40"/>
  <c r="AF8" i="40"/>
  <c r="AF11" i="40"/>
  <c r="X9" i="40"/>
  <c r="Y8" i="40"/>
  <c r="BN18" i="57"/>
  <c r="BN17" i="57"/>
  <c r="AZ18" i="57"/>
  <c r="AZ17" i="57"/>
  <c r="AZ9" i="57"/>
  <c r="CD17" i="57"/>
  <c r="CD9" i="57"/>
  <c r="CD18" i="57"/>
  <c r="CR18" i="57"/>
  <c r="CR17" i="57"/>
</calcChain>
</file>

<file path=xl/comments1.xml><?xml version="1.0" encoding="utf-8"?>
<comments xmlns="http://schemas.openxmlformats.org/spreadsheetml/2006/main">
  <authors>
    <author>Administrator</author>
    <author>Admin</author>
  </authors>
  <commentList>
    <comment ref="AI377" authorId="0">
      <text>
        <r>
          <rPr>
            <b/>
            <sz val="9"/>
            <color indexed="81"/>
            <rFont val="Tahoma"/>
            <family val="2"/>
          </rPr>
          <t>Bao gồm 39,626 tỷ nguồn TT XKST</t>
        </r>
      </text>
    </comment>
    <comment ref="AI438" authorId="0">
      <text>
        <r>
          <rPr>
            <b/>
            <sz val="9"/>
            <color indexed="81"/>
            <rFont val="Tahoma"/>
            <family val="2"/>
          </rPr>
          <t>Administrator:</t>
        </r>
        <r>
          <rPr>
            <sz val="9"/>
            <color indexed="81"/>
            <rFont val="Tahoma"/>
            <family val="2"/>
          </rPr>
          <t xml:space="preserve">
Kể cả 1,366 tỷ đồng năm 2021 kéo dài sang năm 2022</t>
        </r>
      </text>
    </comment>
    <comment ref="C520" authorId="1">
      <text>
        <r>
          <rPr>
            <sz val="9"/>
            <color indexed="81"/>
            <rFont val="Tahoma"/>
            <family val="2"/>
          </rPr>
          <t xml:space="preserve">NS tỉnh hỗ trợ 5 tỷ
</t>
        </r>
      </text>
    </comment>
  </commentList>
</comments>
</file>

<file path=xl/comments2.xml><?xml version="1.0" encoding="utf-8"?>
<comments xmlns="http://schemas.openxmlformats.org/spreadsheetml/2006/main">
  <authors>
    <author>Administrator</author>
    <author>Admin</author>
  </authors>
  <commentList>
    <comment ref="AI375" authorId="0">
      <text>
        <r>
          <rPr>
            <b/>
            <sz val="9"/>
            <color indexed="81"/>
            <rFont val="Tahoma"/>
            <family val="2"/>
          </rPr>
          <t>Bao gồm 39,626 tỷ nguồn TT XKST</t>
        </r>
      </text>
    </comment>
    <comment ref="AI433" authorId="0">
      <text>
        <r>
          <rPr>
            <b/>
            <sz val="9"/>
            <color indexed="81"/>
            <rFont val="Tahoma"/>
            <family val="2"/>
          </rPr>
          <t>Administrator:</t>
        </r>
        <r>
          <rPr>
            <sz val="9"/>
            <color indexed="81"/>
            <rFont val="Tahoma"/>
            <family val="2"/>
          </rPr>
          <t xml:space="preserve">
Kể cả 1,366 tỷ đồng năm 2021 kéo dài sang năm 2022</t>
        </r>
      </text>
    </comment>
    <comment ref="C509" authorId="1">
      <text>
        <r>
          <rPr>
            <sz val="9"/>
            <color indexed="81"/>
            <rFont val="Tahoma"/>
            <family val="2"/>
          </rPr>
          <t xml:space="preserve">NS tỉnh hỗ trợ 5 tỷ
</t>
        </r>
      </text>
    </comment>
  </commentList>
</comments>
</file>

<file path=xl/comments3.xml><?xml version="1.0" encoding="utf-8"?>
<comments xmlns="http://schemas.openxmlformats.org/spreadsheetml/2006/main">
  <authors>
    <author>Administrator</author>
    <author>Admin</author>
  </authors>
  <commentList>
    <comment ref="AI377" authorId="0">
      <text>
        <r>
          <rPr>
            <b/>
            <sz val="9"/>
            <color indexed="81"/>
            <rFont val="Tahoma"/>
            <family val="2"/>
          </rPr>
          <t>Bao gồm 39,626 tỷ nguồn TT XKST</t>
        </r>
      </text>
    </comment>
    <comment ref="AI438" authorId="0">
      <text>
        <r>
          <rPr>
            <b/>
            <sz val="9"/>
            <color indexed="81"/>
            <rFont val="Tahoma"/>
            <family val="2"/>
          </rPr>
          <t>Administrator:</t>
        </r>
        <r>
          <rPr>
            <sz val="9"/>
            <color indexed="81"/>
            <rFont val="Tahoma"/>
            <family val="2"/>
          </rPr>
          <t xml:space="preserve">
Kể cả 1,366 tỷ đồng năm 2021 kéo dài sang năm 2022</t>
        </r>
      </text>
    </comment>
    <comment ref="C520" authorId="1">
      <text>
        <r>
          <rPr>
            <sz val="9"/>
            <color indexed="81"/>
            <rFont val="Tahoma"/>
            <family val="2"/>
          </rPr>
          <t xml:space="preserve">NS tỉnh hỗ trợ 5 tỷ
</t>
        </r>
      </text>
    </comment>
  </commentList>
</comments>
</file>

<file path=xl/comments4.xml><?xml version="1.0" encoding="utf-8"?>
<comments xmlns="http://schemas.openxmlformats.org/spreadsheetml/2006/main">
  <authors>
    <author>Administrator</author>
    <author>Admin</author>
  </authors>
  <commentList>
    <comment ref="AI371" authorId="0">
      <text>
        <r>
          <rPr>
            <b/>
            <sz val="9"/>
            <color indexed="81"/>
            <rFont val="Tahoma"/>
            <family val="2"/>
          </rPr>
          <t>Bao gồm 39,626 tỷ nguồn TT XKST</t>
        </r>
      </text>
    </comment>
    <comment ref="AI429" authorId="0">
      <text>
        <r>
          <rPr>
            <b/>
            <sz val="9"/>
            <color indexed="81"/>
            <rFont val="Tahoma"/>
            <family val="2"/>
          </rPr>
          <t>Administrator:</t>
        </r>
        <r>
          <rPr>
            <sz val="9"/>
            <color indexed="81"/>
            <rFont val="Tahoma"/>
            <family val="2"/>
          </rPr>
          <t xml:space="preserve">
Kể cả 1,366 tỷ đồng năm 2021 kéo dài sang năm 2022</t>
        </r>
      </text>
    </comment>
    <comment ref="C505" authorId="1">
      <text>
        <r>
          <rPr>
            <sz val="9"/>
            <color indexed="81"/>
            <rFont val="Tahoma"/>
            <family val="2"/>
          </rPr>
          <t xml:space="preserve">NS tỉnh hỗ trợ 5 tỷ
</t>
        </r>
      </text>
    </comment>
  </commentList>
</comments>
</file>

<file path=xl/comments5.xml><?xml version="1.0" encoding="utf-8"?>
<comments xmlns="http://schemas.openxmlformats.org/spreadsheetml/2006/main">
  <authors>
    <author>Administrator</author>
    <author>Admin</author>
  </authors>
  <commentList>
    <comment ref="AI371" authorId="0">
      <text>
        <r>
          <rPr>
            <b/>
            <sz val="9"/>
            <color indexed="81"/>
            <rFont val="Tahoma"/>
            <family val="2"/>
          </rPr>
          <t>Bao gồm 39,626 tỷ nguồn TT XKST</t>
        </r>
      </text>
    </comment>
    <comment ref="AI429" authorId="0">
      <text>
        <r>
          <rPr>
            <b/>
            <sz val="9"/>
            <color indexed="81"/>
            <rFont val="Tahoma"/>
            <family val="2"/>
          </rPr>
          <t>Administrator:</t>
        </r>
        <r>
          <rPr>
            <sz val="9"/>
            <color indexed="81"/>
            <rFont val="Tahoma"/>
            <family val="2"/>
          </rPr>
          <t xml:space="preserve">
Kể cả 1,366 tỷ đồng năm 2021 kéo dài sang năm 2022</t>
        </r>
      </text>
    </comment>
    <comment ref="C505" authorId="1">
      <text>
        <r>
          <rPr>
            <sz val="9"/>
            <color indexed="81"/>
            <rFont val="Tahoma"/>
            <family val="2"/>
          </rPr>
          <t xml:space="preserve">NS tỉnh hỗ trợ 5 tỷ
</t>
        </r>
      </text>
    </comment>
  </commentList>
</comments>
</file>

<file path=xl/comments6.xml><?xml version="1.0" encoding="utf-8"?>
<comments xmlns="http://schemas.openxmlformats.org/spreadsheetml/2006/main">
  <authors>
    <author>Administrator</author>
    <author>Admin</author>
  </authors>
  <commentList>
    <comment ref="V120" authorId="0">
      <text>
        <r>
          <rPr>
            <b/>
            <sz val="9"/>
            <color indexed="81"/>
            <rFont val="Tahoma"/>
            <family val="2"/>
          </rPr>
          <t>Administrator:</t>
        </r>
        <r>
          <rPr>
            <sz val="9"/>
            <color indexed="81"/>
            <rFont val="Tahoma"/>
            <family val="2"/>
          </rPr>
          <t xml:space="preserve">
Kể cả 1,366 tỷ đồng năm 2021 kéo dài sang năm 2022</t>
        </r>
      </text>
    </comment>
    <comment ref="B182" authorId="1">
      <text>
        <r>
          <rPr>
            <sz val="9"/>
            <color indexed="81"/>
            <rFont val="Tahoma"/>
            <family val="2"/>
          </rPr>
          <t xml:space="preserve">NS tỉnh hỗ trợ 5 tỷ
</t>
        </r>
      </text>
    </comment>
  </commentList>
</comments>
</file>

<file path=xl/comments7.xml><?xml version="1.0" encoding="utf-8"?>
<comments xmlns="http://schemas.openxmlformats.org/spreadsheetml/2006/main">
  <authors>
    <author>Administrator</author>
  </authors>
  <commentList>
    <comment ref="U274" authorId="0">
      <text>
        <r>
          <rPr>
            <b/>
            <sz val="9"/>
            <color indexed="81"/>
            <rFont val="Tahoma"/>
            <family val="2"/>
          </rPr>
          <t>Bao gồm 39,626 tỷ nguồn TT XKST</t>
        </r>
      </text>
    </comment>
  </commentList>
</comments>
</file>

<file path=xl/comments8.xml><?xml version="1.0" encoding="utf-8"?>
<comments xmlns="http://schemas.openxmlformats.org/spreadsheetml/2006/main">
  <authors>
    <author>Administrator</author>
  </authors>
  <commentList>
    <comment ref="W59" authorId="0">
      <text>
        <r>
          <rPr>
            <b/>
            <sz val="9"/>
            <color indexed="81"/>
            <rFont val="Tahoma"/>
            <family val="2"/>
          </rPr>
          <t>Bao gồm 39,626 tỷ nguồn TT XKST</t>
        </r>
      </text>
    </comment>
  </commentList>
</comments>
</file>

<file path=xl/comments9.xml><?xml version="1.0" encoding="utf-8"?>
<comments xmlns="http://schemas.openxmlformats.org/spreadsheetml/2006/main">
  <authors>
    <author>Administrator</author>
  </authors>
  <commentList>
    <comment ref="K149" authorId="0">
      <text>
        <r>
          <rPr>
            <b/>
            <sz val="9"/>
            <color indexed="81"/>
            <rFont val="Tahoma"/>
            <family val="2"/>
          </rPr>
          <t>Administrator:</t>
        </r>
        <r>
          <rPr>
            <sz val="9"/>
            <color indexed="81"/>
            <rFont val="Tahoma"/>
            <family val="2"/>
          </rPr>
          <t xml:space="preserve">
</t>
        </r>
      </text>
    </comment>
    <comment ref="K150" authorId="0">
      <text>
        <r>
          <rPr>
            <b/>
            <sz val="9"/>
            <color indexed="81"/>
            <rFont val="Tahoma"/>
            <family val="2"/>
          </rPr>
          <t>Administrator:</t>
        </r>
        <r>
          <rPr>
            <sz val="9"/>
            <color indexed="81"/>
            <rFont val="Tahoma"/>
            <family val="2"/>
          </rPr>
          <t xml:space="preserve">
</t>
        </r>
      </text>
    </comment>
    <comment ref="K151" authorId="0">
      <text>
        <r>
          <rPr>
            <b/>
            <sz val="9"/>
            <color indexed="81"/>
            <rFont val="Tahoma"/>
            <family val="2"/>
          </rPr>
          <t>Administrator:</t>
        </r>
        <r>
          <rPr>
            <sz val="9"/>
            <color indexed="81"/>
            <rFont val="Tahoma"/>
            <family val="2"/>
          </rPr>
          <t xml:space="preserve">
</t>
        </r>
      </text>
    </comment>
    <comment ref="K152" authorId="0">
      <text>
        <r>
          <rPr>
            <b/>
            <sz val="9"/>
            <color indexed="81"/>
            <rFont val="Tahoma"/>
            <family val="2"/>
          </rPr>
          <t>Administrator:</t>
        </r>
        <r>
          <rPr>
            <sz val="9"/>
            <color indexed="81"/>
            <rFont val="Tahoma"/>
            <family val="2"/>
          </rPr>
          <t xml:space="preserve">
</t>
        </r>
      </text>
    </comment>
  </commentList>
</comments>
</file>

<file path=xl/sharedStrings.xml><?xml version="1.0" encoding="utf-8"?>
<sst xmlns="http://schemas.openxmlformats.org/spreadsheetml/2006/main" count="13436" uniqueCount="2468">
  <si>
    <t>TT</t>
  </si>
  <si>
    <t>Nội dung</t>
  </si>
  <si>
    <t>TỔNG SỐ</t>
  </si>
  <si>
    <t>A</t>
  </si>
  <si>
    <t>I</t>
  </si>
  <si>
    <t>Vốn cân đối ngân sách địa phương</t>
  </si>
  <si>
    <t>Vốn ngân sách tập trung</t>
  </si>
  <si>
    <t>- Tỉnh quản lý</t>
  </si>
  <si>
    <t>- Huyện quản lý</t>
  </si>
  <si>
    <t>Vốn xổ số kiến thiết</t>
  </si>
  <si>
    <t>II</t>
  </si>
  <si>
    <t>Vốn ngân sách Trung ương</t>
  </si>
  <si>
    <t>III</t>
  </si>
  <si>
    <t>B</t>
  </si>
  <si>
    <t>Nguồn thu sử dụng đất</t>
  </si>
  <si>
    <t>STT</t>
  </si>
  <si>
    <t>Năng lực thiết kế</t>
  </si>
  <si>
    <t>Thời gian KC-HT</t>
  </si>
  <si>
    <t>Quyết định đầu tư</t>
  </si>
  <si>
    <t>TMĐT</t>
  </si>
  <si>
    <t>Ghi chú</t>
  </si>
  <si>
    <t>Trong đó:</t>
  </si>
  <si>
    <t>XSKT</t>
  </si>
  <si>
    <t>NSTW</t>
  </si>
  <si>
    <t>C</t>
  </si>
  <si>
    <t>Thực hiện dự án</t>
  </si>
  <si>
    <t>Bộ CHQS Tỉnh</t>
  </si>
  <si>
    <t>Công an Tỉnh</t>
  </si>
  <si>
    <t>Đoàn KTQP 959</t>
  </si>
  <si>
    <t>Công nghệ thông tin</t>
  </si>
  <si>
    <t>Sở TNMT</t>
  </si>
  <si>
    <t>Sở GDĐT</t>
  </si>
  <si>
    <t>Sở KHCN</t>
  </si>
  <si>
    <t>Sở Xây dựng</t>
  </si>
  <si>
    <t>Sở NN&amp;PTNT</t>
  </si>
  <si>
    <t>Giáo dục, đào tạo và giáo dục nghề nghiệp</t>
  </si>
  <si>
    <t>Giao thông</t>
  </si>
  <si>
    <t>Đài PT &amp; TH Đồng Tháp</t>
  </si>
  <si>
    <t>Địa điểm mở tài khoản</t>
  </si>
  <si>
    <t>Chủ đầu tư</t>
  </si>
  <si>
    <t>Mã số dự án</t>
  </si>
  <si>
    <t>Mã ngành kinh tế</t>
  </si>
  <si>
    <t>Số, ngày, tháng, năm</t>
  </si>
  <si>
    <t>Trong đó</t>
  </si>
  <si>
    <t>Nhiệm vụ chuẩn bị đầu tư</t>
  </si>
  <si>
    <t>a</t>
  </si>
  <si>
    <t>b</t>
  </si>
  <si>
    <t>c</t>
  </si>
  <si>
    <t>Quốc phòng</t>
  </si>
  <si>
    <t>An ninh và trật tự, an toàn xã hội</t>
  </si>
  <si>
    <t>Khoa học, công nghệ</t>
  </si>
  <si>
    <t>Khu công nghiệp và khu kinh tế</t>
  </si>
  <si>
    <t>Phát thanh truyền hình thông tấn</t>
  </si>
  <si>
    <t>Y tế, dân số và gia đình</t>
  </si>
  <si>
    <t>Nông nghiệp, lâm nghiệp, diêm nghiệp, thủy lợi và thủy sản</t>
  </si>
  <si>
    <t>Hoạt động của các cơ quan quản lý nhà nước, đơn vị sự nghiệp công lập, tổ chức chính trị và các tổ chức chính trị-xã hội</t>
  </si>
  <si>
    <t>Thể dục, thể thao</t>
  </si>
  <si>
    <t>Thanh toán chi phí tất toán công trình hoàn thành</t>
  </si>
  <si>
    <t>Môi trường</t>
  </si>
  <si>
    <t>Tỷ lệ</t>
  </si>
  <si>
    <t>TỔNG CỘNG</t>
  </si>
  <si>
    <t>Văn hóa</t>
  </si>
  <si>
    <t>Trong đó: bố trí Chương trình MTQG xây dựng nông thôn mới</t>
  </si>
  <si>
    <t>* Cụ thể chi tiết</t>
  </si>
  <si>
    <t>Lũy kế giải ngân từ khởi công đến hết năm 2020</t>
  </si>
  <si>
    <t>Giá trị giải ngân KH vốn năm 2021</t>
  </si>
  <si>
    <t>KH vốn năm 2022</t>
  </si>
  <si>
    <t>Giải ngân KH vốn năm 2022 đến thời điểm báo cáo</t>
  </si>
  <si>
    <t>Nhiệm vụ chuẩn bị đầu tư và Thanh toán chi phí tất toán công trình hoàn thành</t>
  </si>
  <si>
    <t>Các hoạt động kinh tế</t>
  </si>
  <si>
    <t>Công trình công cộng tại các đô thị, hạ tầng kỹ thuật khu đô thị mới</t>
  </si>
  <si>
    <t>Xã hội</t>
  </si>
  <si>
    <t>d</t>
  </si>
  <si>
    <t>e</t>
  </si>
  <si>
    <t>a.1</t>
  </si>
  <si>
    <t>Dự án nhóm B</t>
  </si>
  <si>
    <t>HTM</t>
  </si>
  <si>
    <t>KBNN ĐT</t>
  </si>
  <si>
    <t>BQLDA ĐTXDCT DD&amp;CN Tỉnh</t>
  </si>
  <si>
    <t>TPCL</t>
  </si>
  <si>
    <t>hệ thống mạng lưu trữ; thiết bị, phim trường</t>
  </si>
  <si>
    <t>2022-2025</t>
  </si>
  <si>
    <t>2021-2023</t>
  </si>
  <si>
    <t>2022-2024</t>
  </si>
  <si>
    <t>2022-2023</t>
  </si>
  <si>
    <t>IV</t>
  </si>
  <si>
    <t>a.1.1</t>
  </si>
  <si>
    <t>Dự án nhóm C</t>
  </si>
  <si>
    <t>Các dự án khởi công mới năm 2023</t>
  </si>
  <si>
    <t>b.1</t>
  </si>
  <si>
    <t>2036/QĐ-UBND-HC  ngày 01/11/2021 của UBND huyện</t>
  </si>
  <si>
    <t>2033/QĐ-UBND-HC  ngày 01/11/2021 của UBND huyện</t>
  </si>
  <si>
    <t>1093/QĐ-UBND-HC ngày 05/8/2021 của UBND huyện</t>
  </si>
  <si>
    <t>2424/QĐ-UBND-HC ngày 24/12/2021 của UBND huyện</t>
  </si>
  <si>
    <t>Tỉnh Đồng Tháp</t>
  </si>
  <si>
    <t>Sở TT&amp;TT</t>
  </si>
  <si>
    <t>2021-2024</t>
  </si>
  <si>
    <t>a.2</t>
  </si>
  <si>
    <t>HCL</t>
  </si>
  <si>
    <t>Thiết bị, phần mềm, đào tạo</t>
  </si>
  <si>
    <t>HLVò</t>
  </si>
  <si>
    <t>HLVung</t>
  </si>
  <si>
    <t xml:space="preserve">Cổng dịch vụ công trực tuyến mức độ 3, 4 tỉnh, phần mềm xử lý chuyên ngành hỗ trợ giải quyết TTHC; hệ thống hướng dẫn, hỏi đáp và trợ giúp TTHC và các phần mềm dùng </t>
  </si>
  <si>
    <t>Ban QLDA ĐTXDCT Giao thông</t>
  </si>
  <si>
    <t>HHN, TPHN</t>
  </si>
  <si>
    <t>Ban QLDA ĐTXDCT Giao thông; UBND thành phố Hồng Ngự; UBND huyện Hồng Ngự</t>
  </si>
  <si>
    <t>Chiều dài 19,184km, cấp IV-ĐB: nền rộng 9m, mặt láng nhựa rộng 7m;  01 cầu HL93; thảm bê tông nhựa nóng đoạn đường dài 2,35km</t>
  </si>
  <si>
    <t>2019-2023</t>
  </si>
  <si>
    <t>HTN</t>
  </si>
  <si>
    <t>b.2</t>
  </si>
  <si>
    <t>Dự án nhóm A</t>
  </si>
  <si>
    <t>TB-CL-TM</t>
  </si>
  <si>
    <t>Chiều dài 44,8km, cấp IV-ĐB. XD 27 cầu BTCT tải trọng HL93</t>
  </si>
  <si>
    <t>2021-2025</t>
  </si>
  <si>
    <t>2020-2023</t>
  </si>
  <si>
    <t>Ban QLDA ĐTXD CT NN&amp;PTNT</t>
  </si>
  <si>
    <t>Các dự án chuyển tiếp hoàn thành sau năm 2023</t>
  </si>
  <si>
    <t>Các dự án chuyển tiếp hoàn thành năm 2023</t>
  </si>
  <si>
    <t>1</t>
  </si>
  <si>
    <t>HCL&amp;HTB</t>
  </si>
  <si>
    <t>938/QĐ-UBND.HC ngày 14/7/2021 của UBND Tỉnh</t>
  </si>
  <si>
    <t>- Dự án Trường Trung học phổ thông Kiến Văn</t>
  </si>
  <si>
    <t>Ban QLDA đầu tư xây dựng công trình DD&amp;CN Tỉnh</t>
  </si>
  <si>
    <t>28 phòng học, 25 phòng chức năng, công trình phụ trợ, hạ tầng kỹ thuật</t>
  </si>
  <si>
    <t xml:space="preserve">- Chương trình đảm bảo cơ sở vật chất cho chương trình giáo dục mầm non và giáo dục phổ thông giai đoạn 2021-2025
</t>
  </si>
  <si>
    <t>b.1.1</t>
  </si>
  <si>
    <t>c.1</t>
  </si>
  <si>
    <t>b.2.1</t>
  </si>
  <si>
    <t>b.2.2</t>
  </si>
  <si>
    <t>* Tỉnh quản lý</t>
  </si>
  <si>
    <t>HHN</t>
  </si>
  <si>
    <t>Ban QLDA ĐTXD CT DD&amp;CN Tỉnh</t>
  </si>
  <si>
    <t>TPHN</t>
  </si>
  <si>
    <t>Ban QLDA ĐTXDCT DD&amp;CN Tỉnh</t>
  </si>
  <si>
    <t>Số 98/QĐ-UBND.HC ngày 27/01/2022 của UBND Tỉnh</t>
  </si>
  <si>
    <t>200 giường bệnh</t>
  </si>
  <si>
    <t>- Đầu tư xây dựng công trình Khu kinh tế Quốc phòng Tân Hồng (giai đoạn 2)</t>
  </si>
  <si>
    <t>HTH-HTN</t>
  </si>
  <si>
    <t>d.1</t>
  </si>
  <si>
    <t>e.1</t>
  </si>
  <si>
    <t>Trường CĐ Y tế</t>
  </si>
  <si>
    <t>toàn tỉnh</t>
  </si>
  <si>
    <t>500 bộ thiết bị và 30 phòng máy tính cho mầm non</t>
  </si>
  <si>
    <t>640/QÐ-UBND.HC ngày 27/5/2021 của UBND Tỉnh</t>
  </si>
  <si>
    <t>Toàn tỉnh</t>
  </si>
  <si>
    <t>62 máy tính gv, 2.281 máy tính họcsinh; 42 bộ bàn ghế gv, 817 bàn và 2.244 ghế học sinh; hệ thống mạng cho 41 trường THPT</t>
  </si>
  <si>
    <t>thiết bị và phần mềm dạy học tại 273 phòng dạy học ngoại ngữ</t>
  </si>
  <si>
    <t>- Trường THPT Tân Phú Trung</t>
  </si>
  <si>
    <t>- Trường THPT Lai Vung 3</t>
  </si>
  <si>
    <t>- Trường THCS-THPT Hòa Bình</t>
  </si>
  <si>
    <t>HCT</t>
  </si>
  <si>
    <t>Sở GD&amp;ĐT</t>
  </si>
  <si>
    <t>HL. Vung</t>
  </si>
  <si>
    <t>1824/QĐ-UBND.HC ngày 30/11/2021 của UBND Tỉnh</t>
  </si>
  <si>
    <t>1825/QÐ-UBND.HC ngày 01/12/2021 của UBND Tỉnh</t>
  </si>
  <si>
    <t>1823/QÐ-UBND.HC ngày 30/11/2021 của UBND Tỉnh</t>
  </si>
  <si>
    <t>- Mua sắm thiết bị kiểm định, kiểm nghiệm phục vụ quản lý nhà nước, giai đoạn 2021 - 2025</t>
  </si>
  <si>
    <t>1289/QĐ-UBND-HC ngày 31/08/2021 của UBND tỉnh</t>
  </si>
  <si>
    <t>HTH</t>
  </si>
  <si>
    <t>Sở Y Tế</t>
  </si>
  <si>
    <t>- Cải tạo nâng cấp Doanh trại Ban CHQS huyện, thị, thành phố</t>
  </si>
  <si>
    <t>tỉnh ĐT</t>
  </si>
  <si>
    <t>36/QĐ-BTL ngày 27/02/2021 của Bộ Tư lệnh Quân khu IX</t>
  </si>
  <si>
    <t xml:space="preserve">390/QĐ-UBND.HC ngày 31/3/2021 của UBND Tỉnh </t>
  </si>
  <si>
    <t>Phát triển đô thị trên địa bàn tỉnh (hỗ trợ mục tiêu cho cấp huyện)</t>
  </si>
  <si>
    <t>KBNN HCL</t>
  </si>
  <si>
    <t>UBND HCL</t>
  </si>
  <si>
    <t>Hoàn thiện hệ thống giao thông, vĩa hè, công thoát nước khu nội ô</t>
  </si>
  <si>
    <t>a.2.1</t>
  </si>
  <si>
    <t>Bờ kè, san lấp, hoa viên, cây xanh, cống thoát nước, hệ thống chiếu sáng công cộng</t>
  </si>
  <si>
    <t xml:space="preserve"> Hỗ trợ có mục tiêu cho cấp huyện xây dựng Trụ sở UBND cấp xã tỉnh Đồng Tháp</t>
  </si>
  <si>
    <t>2023-2025</t>
  </si>
  <si>
    <t>a.3</t>
  </si>
  <si>
    <t>a.3.1</t>
  </si>
  <si>
    <t>Hỗ trợ cấp huyện đầu tư hoàn chỉnh hệ thống hạ tầng kỹ thuật đối với các cụm dân cư vượt lũ giai đoạn 01 trên địa bàn tỉnh</t>
  </si>
  <si>
    <t>* Hỗ trợ huyện Cao Lãnh</t>
  </si>
  <si>
    <t>KBNN ĐT - CL</t>
  </si>
  <si>
    <t>847/QĐ-UBND ngày 29/12/2020 và 1119/QĐ-UBND ngày 12/10/2021 của UBND huyện</t>
  </si>
  <si>
    <t>- Trường TH Phong Mỹ 4</t>
  </si>
  <si>
    <t>KBNN ĐT HCL</t>
  </si>
  <si>
    <t>7852629</t>
  </si>
  <si>
    <t xml:space="preserve">Số 1861/QĐ-UBND ngày 30/11/2021 của UBND Huyện  </t>
  </si>
  <si>
    <t xml:space="preserve">Số 1859/QĐ-UBND ngày 30/11/2021của UBND Huyện  </t>
  </si>
  <si>
    <t xml:space="preserve">Số 1853/QĐ-UBND ngày 30/11/2021 của UBND Huyện  </t>
  </si>
  <si>
    <t xml:space="preserve">Số 1855/QĐ-UBND ngày 30/11/2021 của UBND Huyện  </t>
  </si>
  <si>
    <t xml:space="preserve">Số 1857/QĐ-UBND ngày 30/11/2021 của UBND Huyện  </t>
  </si>
  <si>
    <t>* Hỗ trợ huyện Châu Thành</t>
  </si>
  <si>
    <t>KBNN HCT</t>
  </si>
  <si>
    <t>UBND HCT</t>
  </si>
  <si>
    <t>- Trường mẫu giáo An Nhơn (Điểm Chính)</t>
  </si>
  <si>
    <t>- Trường Tiểu học Cái Tàu Hạ 2</t>
  </si>
  <si>
    <t xml:space="preserve">- Trường mẫu giáo Tân Phú  (Điểm chính) </t>
  </si>
  <si>
    <t>- Trường Tiểu học Hòa Tân 1</t>
  </si>
  <si>
    <t>KBNN ĐT - HCT</t>
  </si>
  <si>
    <t>4PH+1PCN+thiết bị</t>
  </si>
  <si>
    <t>01PH+10PCN+HMP+TB</t>
  </si>
  <si>
    <t>4PH-PCN+HMP+TB</t>
  </si>
  <si>
    <t>02PH+15PCN+HMP+TB</t>
  </si>
  <si>
    <t>12PH+26PCN+HMP+TB</t>
  </si>
  <si>
    <t>a.3.2</t>
  </si>
  <si>
    <t>* Hỗ trợ huyện Hồng Ngự</t>
  </si>
  <si>
    <t>* Hỗ trợ huyện Thanh Bình</t>
  </si>
  <si>
    <t>- Trường THCS Tân Thạnh</t>
  </si>
  <si>
    <t>- Trường THCS An  Phong</t>
  </si>
  <si>
    <t>- Trường TH Tân Mỹ 1</t>
  </si>
  <si>
    <t>- Trường TH Tân Quới 2</t>
  </si>
  <si>
    <t>KBNN ĐT - TB</t>
  </si>
  <si>
    <t>UBND HTB</t>
  </si>
  <si>
    <t>2021 2023</t>
  </si>
  <si>
    <t>HTB</t>
  </si>
  <si>
    <t>380/QĐ-UBND ngày 30/12/2020 của UBND huyện</t>
  </si>
  <si>
    <t>379/QĐ-UBND ngày 30/12/2020 của UBND huyện</t>
  </si>
  <si>
    <t>381/QĐ-UBND ngày 30/12/2020 của UBND huyện</t>
  </si>
  <si>
    <t xml:space="preserve"> 382/QĐ-UBND ngày 30/12/2020 của UBND huyện</t>
  </si>
  <si>
    <t>KBNN ĐT - HTB</t>
  </si>
  <si>
    <t>10PH+19PCN+HMP+thiết bị</t>
  </si>
  <si>
    <t>4PH+16PCN+HMP+thiết bị</t>
  </si>
  <si>
    <t>23PCN+HMP+thiết bị</t>
  </si>
  <si>
    <t>8PH+16PCN+HMP+thiết bị</t>
  </si>
  <si>
    <t>4PH+7PCN+HMP+thiết bị</t>
  </si>
  <si>
    <t>10PH+10PCN+HMP+thiết bị</t>
  </si>
  <si>
    <t>561/QĐ-UBND.HC ngày 25/11/2021 của UBND huyện</t>
  </si>
  <si>
    <t>562/QĐ-UBND.HC ngày 25/11/2021 của UBND huyện</t>
  </si>
  <si>
    <t>563/QĐ-UBND.HC ngày 25/11/2021 của UBND huyện</t>
  </si>
  <si>
    <t>566/QĐ-UBND.HC ngày 25/11/2021 của UBND huyện</t>
  </si>
  <si>
    <t>564/QĐ-UBND.HC ngày 25/11/2021 của UBND huyện</t>
  </si>
  <si>
    <t>565/QĐ-UBND.HC ngày 25/11/2021 của UBND huyện</t>
  </si>
  <si>
    <t>KBNN HTB</t>
  </si>
  <si>
    <t>7935429</t>
  </si>
  <si>
    <t>7935428</t>
  </si>
  <si>
    <t>7935426</t>
  </si>
  <si>
    <t>Số 26/QĐ-UBND.HC ngày 27/01/2022 của UBND huyện</t>
  </si>
  <si>
    <t>Số 27/QĐ-UBND.HC ngày 27/01/2022 của UBND huyện</t>
  </si>
  <si>
    <t>Hỗ trợ mục tiêu cho cấp huyện đầu tư hạ tầng giao thông nông thôn góp phần hoàn thành tiêu chí nông thôn mới</t>
  </si>
  <si>
    <t>KBNN HTH</t>
  </si>
  <si>
    <t>UBND HTH</t>
  </si>
  <si>
    <t>* Hỗ trợ huyện Tân Hồng</t>
  </si>
  <si>
    <t xml:space="preserve">- Trường MG Tân Phước </t>
  </si>
  <si>
    <t>2</t>
  </si>
  <si>
    <t xml:space="preserve">- Trường MN Thị trấn Sa Rài </t>
  </si>
  <si>
    <t>3</t>
  </si>
  <si>
    <t xml:space="preserve">- Trường MG Tân Công Chí </t>
  </si>
  <si>
    <t>4</t>
  </si>
  <si>
    <t>- Trường TH Trần Phú</t>
  </si>
  <si>
    <t>5</t>
  </si>
  <si>
    <t>- Trường TH Nguyễn Huệ</t>
  </si>
  <si>
    <t>6</t>
  </si>
  <si>
    <t>- Trường THCS Tân Hộ Cơ</t>
  </si>
  <si>
    <t>7</t>
  </si>
  <si>
    <t>- Trường MG Tân Thành A (điểm chính)</t>
  </si>
  <si>
    <t>8</t>
  </si>
  <si>
    <t>- Trường TH Tân Công Chí 1</t>
  </si>
  <si>
    <t>9</t>
  </si>
  <si>
    <t>- Trường TH Bình Phú 2</t>
  </si>
  <si>
    <t>10</t>
  </si>
  <si>
    <t>- Trường THCS Nguyễn Văn Trỗi</t>
  </si>
  <si>
    <t>KBNN ĐT - HTH</t>
  </si>
  <si>
    <t xml:space="preserve">XD 06 PH + 16 PCN, TB + HMP </t>
  </si>
  <si>
    <t xml:space="preserve">XD 03 PH + 08 PCN, TB + HMP </t>
  </si>
  <si>
    <t xml:space="preserve">XD 02 PH + 16 PCN, TB + HMP </t>
  </si>
  <si>
    <t xml:space="preserve">XD 15 PCN + HMP HTKT + TB  </t>
  </si>
  <si>
    <t>XD 12 PH + 09 PCN,  HMP + TB</t>
  </si>
  <si>
    <t>XD 12 PH + 18 PCN, HMP + TB</t>
  </si>
  <si>
    <t xml:space="preserve">XD 4 PH + 7 PCN, TB + HMP </t>
  </si>
  <si>
    <t xml:space="preserve">XD 10 PH, 11 PCN + HMP HTKT + TB  </t>
  </si>
  <si>
    <t xml:space="preserve">XD 03 PH + 24 PCN, TB + HMP </t>
  </si>
  <si>
    <t>- Trường TH Giồng Găng</t>
  </si>
  <si>
    <t>- Trường THCS Nguyễn Quang Diêu</t>
  </si>
  <si>
    <t>- Trường THCS Tân Phước</t>
  </si>
  <si>
    <t>- Trường TH Tân Thành B2</t>
  </si>
  <si>
    <t xml:space="preserve">XD 10 PH + 12 PCN, TB + HMP </t>
  </si>
  <si>
    <t>XD 12 PH + 24 PCN, HMP + HTKT + TB</t>
  </si>
  <si>
    <t xml:space="preserve">XD 02 PH + 23 PCN, TB + HMP </t>
  </si>
  <si>
    <t>XD 11 PH + 18 PCN,  HMP + TB</t>
  </si>
  <si>
    <t>- Trường MN Tân Thành A (điểm phụ Chiến Thắng)</t>
  </si>
  <si>
    <t>- Trường MN 1/6</t>
  </si>
  <si>
    <t>3PH+thiết bị+HMP</t>
  </si>
  <si>
    <t>7PCN+thiết bị+HMP</t>
  </si>
  <si>
    <t>374/QĐ-UBND.XDCB ngày 10/11/2021 của UBND huyện</t>
  </si>
  <si>
    <t>373/QĐ-UBND.XDCB ngày 10/11/2021 của UBND huyện</t>
  </si>
  <si>
    <t xml:space="preserve">- Đường Tân Thành (Long Sơn Ngọc - Biên Giới) </t>
  </si>
  <si>
    <t>Chiều dài 6,1km</t>
  </si>
  <si>
    <t>286/QĐ-UBND.ĐTXD ngày 28/12/2020 của UBND Huyện</t>
  </si>
  <si>
    <t>- Đường Thống Nhất (đoạn từ kênh Hồng Ngự Vĩnh Hưng đến Quốc lộ 30)</t>
  </si>
  <si>
    <t>- ĐH Bắc Trang</t>
  </si>
  <si>
    <t>Chiều dài 6,084km, nền 7,5m, mặt láng nhựa 5,5m</t>
  </si>
  <si>
    <t>Chiều dài 7,43km, nền 7,5m, mặt láng nhựa 5,5m</t>
  </si>
  <si>
    <t>323/QĐ-UBND.ĐTXD ngày 28/12/2020 của UBND Huyện</t>
  </si>
  <si>
    <t>321/QĐ-UBND.ĐTXD ngày 28/12/2020 của UBND Huyện</t>
  </si>
  <si>
    <t>Nền mặt đường, hệ thống thoát nước, vỉa hè và hệ thống chiếu sáng</t>
  </si>
  <si>
    <t>KBNN HHN</t>
  </si>
  <si>
    <t>UBND HHN</t>
  </si>
  <si>
    <t>* Hỗ trợ huyện Tam Nông</t>
  </si>
  <si>
    <t>KBNN HTN</t>
  </si>
  <si>
    <t>UBND HTN</t>
  </si>
  <si>
    <t>2423/QĐ-UBND-HC ngày 24/12/2021 của UBND huyện</t>
  </si>
  <si>
    <t>Số 2209/QĐ-UBND-HC ngày 19/11/2021 của UBND huyện</t>
  </si>
  <si>
    <t>Láng nhựa mặt đường, xây dựng mới hệ thống thoát nước</t>
  </si>
  <si>
    <t>2032/QĐ-UBND-HC ngày 01/11/2021 của UBND huyện</t>
  </si>
  <si>
    <t>2289/QĐ-UBND-HC ngày 30/11/2021 của UBND huyện</t>
  </si>
  <si>
    <t>2295/QĐ-UBND-HC ngày 02/12/2021 của UBND huyện</t>
  </si>
  <si>
    <t>2389/QĐ-UBND-HC ngày 17/12/2021 của UBND huyện</t>
  </si>
  <si>
    <t>2296/QĐ-UBND-HC ngày 02/12/2021 của UBND huyện</t>
  </si>
  <si>
    <t>KBNN ĐT - HTN</t>
  </si>
  <si>
    <t>2035/QĐ-UBND-HC ngày 01/11/2021 của UBND huyện</t>
  </si>
  <si>
    <t>2148/QĐ-UBND-HC ngày 10/11/2021 của UBND huyện</t>
  </si>
  <si>
    <t>Chiều dài tuyến khoảng 3.604m; nền đường rộng 7,5m, mặt đường rộng 5,5m, cán đá láng nhựa 2 lớp tiêu chuẩn 3 kg/m2</t>
  </si>
  <si>
    <t>Cầu BTCT, tải trọng 18 tấn</t>
  </si>
  <si>
    <t>* Hỗ trợ huyện Lấp Vò</t>
  </si>
  <si>
    <t>HL Vò</t>
  </si>
  <si>
    <t>KBNN HL Vò</t>
  </si>
  <si>
    <t>UBND HLVo</t>
  </si>
  <si>
    <t xml:space="preserve">Dài 440m, tải  trọng thiết kế trục 10 tấn, </t>
  </si>
  <si>
    <t>Số 1639/QĐ-UBND.HC ngày 29/11/2021 của UBND huyện</t>
  </si>
  <si>
    <t>- Trường TH Tân Khánh Trung 3</t>
  </si>
  <si>
    <t>- Trường TH Mỹ An Hưng A</t>
  </si>
  <si>
    <t>- Trường TH Định An</t>
  </si>
  <si>
    <t>- Trường THCS Định An</t>
  </si>
  <si>
    <t>KBNN ĐT - HL Vò</t>
  </si>
  <si>
    <t>UBND HL Vò</t>
  </si>
  <si>
    <t>7PH+19PCN+HMP+TB</t>
  </si>
  <si>
    <t>4PH+19PCN+HMP+TB</t>
  </si>
  <si>
    <t>8PH+25PCN+HMP+TB</t>
  </si>
  <si>
    <t>12PH+29PCN+TB+HMP</t>
  </si>
  <si>
    <t>Số 176/QĐ-UBND.HC ngày 25/01/2022 của UBND huyện</t>
  </si>
  <si>
    <t>Số 1736/QĐ-UBND.HC ngày 17/12/2021 của UBND huyện</t>
  </si>
  <si>
    <t>Số 175/QĐ-UBND.HC ngày 25/01/2022 của UBND huyện</t>
  </si>
  <si>
    <t>Số 142/QĐ-UBND.HC ngày 17/01/2022 của UBND huyện</t>
  </si>
  <si>
    <t>* Hỗ trợ huyện Lai Vung</t>
  </si>
  <si>
    <t>- Trường MN Long Thắng 2</t>
  </si>
  <si>
    <t>- Trường MN Long Hậu 2</t>
  </si>
  <si>
    <t>- Trường TH Long Hậu 2</t>
  </si>
  <si>
    <t>- Trường TH Long Thắng 2</t>
  </si>
  <si>
    <t>- Trường TH Vĩnh Thới 3</t>
  </si>
  <si>
    <t>- Trường TH Tân Hòa 1</t>
  </si>
  <si>
    <t>- Trường THCS Tân phước</t>
  </si>
  <si>
    <t>LVung</t>
  </si>
  <si>
    <t>KBNN ĐT - LVung</t>
  </si>
  <si>
    <t>UBND H. Lai Vung</t>
  </si>
  <si>
    <t>575/QĐ-UBND-XDCB ngày 28/12/2020 của UBND huyện</t>
  </si>
  <si>
    <t>578/QĐ-UBND-XDCB ngày 28/12/2020 của UBND huyện</t>
  </si>
  <si>
    <t>576/QĐ-UBND-XDCB ngày 28/12/2020 của UBND huyện</t>
  </si>
  <si>
    <t>574/QĐ-UBND-XDCB ngày 28/12/2020 của UBND huyện</t>
  </si>
  <si>
    <t>577/QĐ-UBND-XDCB ngày 28/12/2020 của UBND huyện</t>
  </si>
  <si>
    <t>573/QĐ-UBND-XDCB ngày 28/12/2020 của UBND huyện</t>
  </si>
  <si>
    <t>579/QĐ-UBND-XDCB ngày 28/12/2020 của UBND huyện</t>
  </si>
  <si>
    <t>- Trường Tiểu học Phong Hòa 2 (điểm chính)</t>
  </si>
  <si>
    <t>- Trường Tiểu học Phong Hòa 2 (điểm Tân Qưới)</t>
  </si>
  <si>
    <t>KBNN ĐT - HL Vung</t>
  </si>
  <si>
    <t>UBND H. L Vung</t>
  </si>
  <si>
    <t>1PH+10PCN+thiết bị+HMP</t>
  </si>
  <si>
    <t>2022- 2024</t>
  </si>
  <si>
    <t>6PH+1PCN+thiết bị+HMP</t>
  </si>
  <si>
    <t>15PH+08PCN+thiết bị+HMP</t>
  </si>
  <si>
    <t>15PH+7PCN+thiết bị+HMP</t>
  </si>
  <si>
    <t>KBNN HLVung</t>
  </si>
  <si>
    <t>UBND HLVung</t>
  </si>
  <si>
    <t>7861919</t>
  </si>
  <si>
    <t>H. L Vung</t>
  </si>
  <si>
    <t>KBNN H. L Vung</t>
  </si>
  <si>
    <t>7927552</t>
  </si>
  <si>
    <t>338/QĐ-UBND-XDCB ngày 03/11/2021 của UBND huyện</t>
  </si>
  <si>
    <t>7927569</t>
  </si>
  <si>
    <t>337/QĐ-UBND-XDCB ngày 03/11/2021 của UBND huyện</t>
  </si>
  <si>
    <t>- Đường huyện lộ Phan Văn Bảy</t>
  </si>
  <si>
    <t>- Đường huyện lộ số 5</t>
  </si>
  <si>
    <t>UBND huyện Lai Vung</t>
  </si>
  <si>
    <t>Chiều dài 6,882km. 08 cống ngang. 09 cầu BTCT có chiều rộng phần xe chạy 5,5m</t>
  </si>
  <si>
    <t>Chiều dài 8,698km. 09 cầu BTCT có chiều rộng phần xe chạy 5,5m</t>
  </si>
  <si>
    <t>76/QĐ-UBND-XDCB ngày 26/3/2021 của UBND Huyện</t>
  </si>
  <si>
    <t>77/QĐ-UBND-XDCB ngày 26/3/2021 của UBND Huyện</t>
  </si>
  <si>
    <t>- Đường Nguyễn Thị Lựu (đoạn KDC Phường 4 Hòa An - sông Hổ Cứ)</t>
  </si>
  <si>
    <t>UBND TPCL</t>
  </si>
  <si>
    <t>2522/QĐ-UBND ngày 30/11/2021 của UBND TPCL</t>
  </si>
  <si>
    <t>* Hỗ trợ thành phố Cao Lãnh</t>
  </si>
  <si>
    <t>2106/QĐ-UBND ngày 18/10/2021 của UBND thành phố</t>
  </si>
  <si>
    <t>2519/QĐ-UBND ngày 29/11/2021 của UBND thành phố</t>
  </si>
  <si>
    <t>2520/QĐ-UBND ngày 29/11/2021 của UBND thành phố</t>
  </si>
  <si>
    <t>2371/QĐ-UBND ngày 18/11/2021 của UBND thành phố</t>
  </si>
  <si>
    <t>* Hỗ trợ thành phố Hồng Ngự</t>
  </si>
  <si>
    <t>- Hạ tầng khu đô thị Bắc An Thành</t>
  </si>
  <si>
    <t>KBNN TPHN</t>
  </si>
  <si>
    <t>UBND TPHN</t>
  </si>
  <si>
    <t>- Chỉnh trang đô thị khu đô thị An Thạnh</t>
  </si>
  <si>
    <t>7891903</t>
  </si>
  <si>
    <t>*Hỗ trợ thành phố Hồng Ngự</t>
  </si>
  <si>
    <t>KBNN ĐT - TPHN</t>
  </si>
  <si>
    <t>20PH+28PCN+TB+HMP</t>
  </si>
  <si>
    <t>2743/QĐ-UBND ngày 20/12/2021 của UBND thành phố</t>
  </si>
  <si>
    <t>2742/QĐ-UBND ngày 20/12/2021 của UBND thành phố</t>
  </si>
  <si>
    <t>12PH+9PCN+TB+HMP</t>
  </si>
  <si>
    <t>2741/QĐ-UBND ngày 20/12/2021 của UBND thành phố</t>
  </si>
  <si>
    <t>- Đường N7 (đoạn từ đường Hoa Sa Đéc đến đường ĐT 848)</t>
  </si>
  <si>
    <t>TPSĐ</t>
  </si>
  <si>
    <t>KBNN TPSĐ</t>
  </si>
  <si>
    <t>UBND TPSĐ</t>
  </si>
  <si>
    <t>183/QĐ-UBND-XDCB ngày 01/9/2021 của UBND TPSĐ</t>
  </si>
  <si>
    <t>* Hỗ trợ huyện Tháp Mười</t>
  </si>
  <si>
    <t>- Cầu kênh Nguyễn Văn Tiếp A</t>
  </si>
  <si>
    <t>KBNN HTM</t>
  </si>
  <si>
    <t>UBND HTM</t>
  </si>
  <si>
    <t>6341/QĐ-UBND ngày 31/12/2020 của UBND huyện</t>
  </si>
  <si>
    <t>6286/QĐ-UBND ngày 31/12/2020 của UBND huyện</t>
  </si>
  <si>
    <t>6283/QĐ-UBND ngày 31/12/2020 của UBND huyện</t>
  </si>
  <si>
    <t>2021 - 2023</t>
  </si>
  <si>
    <t>5348/QĐ-UBND ngày 21/12/2020 của UBND huyện</t>
  </si>
  <si>
    <t>KBNN ĐT - TM</t>
  </si>
  <si>
    <t>6334/QĐ-UBND ngày 31/12/2020 của UBND huyện</t>
  </si>
  <si>
    <t>6335/QĐ-UBND ngày 31/12/2020 của UBND huyện</t>
  </si>
  <si>
    <t>6336/QĐ-UBND ngày 31/12/2020 của UBND huyện</t>
  </si>
  <si>
    <t>6340/QĐ-UBND ngày 31/12/2020 của UBND huyện</t>
  </si>
  <si>
    <t>6342/QĐ-UBND ngày 31/12/2020 của UBND huyện</t>
  </si>
  <si>
    <t>6343/QĐ-UBND ngày 31/12/2020 của UBND huyện</t>
  </si>
  <si>
    <t>5349/QĐ-UBND ngày 21/12/2020 của UBND huyện</t>
  </si>
  <si>
    <t>KBNN ĐT - HTM</t>
  </si>
  <si>
    <t xml:space="preserve">10553/QĐ-UBND ngày 12/11/2021 của UBND huyện </t>
  </si>
  <si>
    <t>- Đường Đ-07</t>
  </si>
  <si>
    <t>13006/QĐ-UBND ngày 15/11/2021 của UBND huyện</t>
  </si>
  <si>
    <t>KBNN ĐT - HHN</t>
  </si>
  <si>
    <t>3PH+2PCN+ thiết bị</t>
  </si>
  <si>
    <t>6PH+6PCN+ thiết bị</t>
  </si>
  <si>
    <t>16PH+21PCN+thiết bị+HMP</t>
  </si>
  <si>
    <t>14PH+34PCN+thiết bị+HMP</t>
  </si>
  <si>
    <t>25PCN+thiết bị+HMP</t>
  </si>
  <si>
    <t>13213/QĐ-UBND ngày 25/11/2021 của UBND huyện</t>
  </si>
  <si>
    <t>13350/QĐ-UBND ngày 29/11/2021 của UBND huyện</t>
  </si>
  <si>
    <t>13351/QĐ-UBND ngày 29/11/2021 của UBND huyện</t>
  </si>
  <si>
    <t>13352/QĐ-UBND ngày 29/11/2021 của UBND huyện</t>
  </si>
  <si>
    <t>13214/QĐ-UBND ngày 25/11/2021 của UBND huyện</t>
  </si>
  <si>
    <t>Chiều dài 5,4km đường cấp V-ĐB; XD 04 cầu và 01 cống hộp, tải trọng 0,5HL-93, bề rộng phần xe chạy 5,5m</t>
  </si>
  <si>
    <t>532/QĐ-UBND ngày 14/06/2022 của UBND Huyện</t>
  </si>
  <si>
    <t>898/QĐ-UBND-HC ngày 30/6/2022 của UBND huyện</t>
  </si>
  <si>
    <t>Chiều dài 7,285km, nền 9m, mặt láng nhựa 7m, tải trọng trục đơn 10 tấn</t>
  </si>
  <si>
    <t>13357/QĐ-UBND ngày 29/11/2021 của UBND Huyện</t>
  </si>
  <si>
    <t>Chiều dài 14,837km, nền 9m, mặt láng nhựa 7m</t>
  </si>
  <si>
    <t>13360/QĐ-UBND ngày 29/11/2021 của UBND Huyện</t>
  </si>
  <si>
    <t>Chiều dài 12,642km, nền 9m, mặt láng nhựa 7m</t>
  </si>
  <si>
    <t>13362/QĐ-UBND ngày 29/11/2021 của UBND Huyện</t>
  </si>
  <si>
    <t>7891907</t>
  </si>
  <si>
    <t>7891904</t>
  </si>
  <si>
    <t>7878459</t>
  </si>
  <si>
    <t>7930155</t>
  </si>
  <si>
    <t>Sở VHTTDL</t>
  </si>
  <si>
    <t>7919596</t>
  </si>
  <si>
    <t xml:space="preserve"> 393/QĐ-UBND.ĐTXD ngày 19/11/2021 của UBND huyện</t>
  </si>
  <si>
    <t xml:space="preserve"> 326/QĐ-UBND.ĐTXD ngày 28/12/2020 của UBND huyện</t>
  </si>
  <si>
    <t>7964787</t>
  </si>
  <si>
    <t>7931929</t>
  </si>
  <si>
    <t>Số vốn còn lại</t>
  </si>
  <si>
    <t>tỉnh Đồng Tháp</t>
  </si>
  <si>
    <t>2414/QĐ-UBND-HC  ngày 22/12/2021 của UBND huyện</t>
  </si>
  <si>
    <t xml:space="preserve"> 2413/QĐ-UBND-HC  ngày 22/12/2021 của UBND huyện</t>
  </si>
  <si>
    <t>3268/QĐ-UBND ngày 06/6/2022 của UBND huyện</t>
  </si>
  <si>
    <t>H. L Vò</t>
  </si>
  <si>
    <t>UBND H. L Vò</t>
  </si>
  <si>
    <t>KBNN H. L Vò</t>
  </si>
  <si>
    <t>Xây dựng 02 cầu tải trọng HL-93</t>
  </si>
  <si>
    <t>c.2</t>
  </si>
  <si>
    <t>931/QĐ-UBND.HC ngày 14/7/2021 của UBND Tỉnh</t>
  </si>
  <si>
    <t>1019/QĐ-UBND.HC ngày 26/7/2021 của UBND Tỉnh</t>
  </si>
  <si>
    <t>1020/QĐ-UBND.HC ngày 26/7/2021 của UBND Tỉnh</t>
  </si>
  <si>
    <t>997/QĐ-UBND.HC ngày 23/7/2021 của UBND Tỉnh</t>
  </si>
  <si>
    <t>7936021</t>
  </si>
  <si>
    <t>162/QĐ-UBND-HC ngày 17/5/2021; 569/QĐ-UBND-HC ngày 25/11/2021 của UBND huyện</t>
  </si>
  <si>
    <t>7890181</t>
  </si>
  <si>
    <t>568/QĐ-UBND-HC ngày 25/11/2021 của UBND huyện</t>
  </si>
  <si>
    <t>- Xây dựng tuyến ĐT.857 (đoạn QL30- ĐT.845)</t>
  </si>
  <si>
    <t>969/QĐ-UBND-HC ngày 19/07/2021; 1338/QĐ-UBND-HC ngày 07/09/2021 của UBND Tỉnh</t>
  </si>
  <si>
    <t>464/QĐ-UBND ngày 02/6/2022 của UBND huyện</t>
  </si>
  <si>
    <t>861/QĐ-UBND.HC  ngày 27/6/2022 của UBND huyện</t>
  </si>
  <si>
    <t>1838/QĐ-UBND ngày 29/11/2021 của UBND huyện</t>
  </si>
  <si>
    <t>888/QĐ-UBND-HC ngày 29/6/2022 của UBND huyện</t>
  </si>
  <si>
    <t>885/QĐ-UBND-HC ngày 29/6/2022 của UBND huyện</t>
  </si>
  <si>
    <t>a.1.2</t>
  </si>
  <si>
    <t>Nhiệm vụ chuẩn bị đầu tư; thanh toán chi phí tất toán công trình hoàn thành</t>
  </si>
  <si>
    <t>*Ghi chú:</t>
  </si>
  <si>
    <t>Đơn vị tính: Triệu đồng.</t>
  </si>
  <si>
    <t>316/QĐ-UBND.ĐTXD ngày 28/12/2020 và 319/QĐ-UBND.ĐTXD ngày 08/10/2021 của UBND huyện</t>
  </si>
  <si>
    <t>317/QĐ-UBND.ĐTXD ngày 28/12/2020 và 331/QĐ-UBND.ĐTXD ngày 18/10/2021 của UBND huyện</t>
  </si>
  <si>
    <t>318/QĐ-UBND.ĐTXD ngày 28/12/2020 và 331/QĐ-UBND.ĐTXD ngày 18/10/2021 của UBND huyện</t>
  </si>
  <si>
    <t xml:space="preserve">- Hoàn thiện mặt đường nội ô thị trấn Mỹ Thọ </t>
  </si>
  <si>
    <t xml:space="preserve">Bảo vệ môi trường </t>
  </si>
  <si>
    <t>Trung tâm Phát triển quỹ đất (Sở Tài nguyên và Môi trường)</t>
  </si>
  <si>
    <t>2018-2023</t>
  </si>
  <si>
    <t>A.1</t>
  </si>
  <si>
    <t>(*)</t>
  </si>
  <si>
    <t>KH đầu tư công trung hạn vốn NSNN giai đoạn 2021-2025 do Tỉnh quản lý và phân bổ</t>
  </si>
  <si>
    <t>Trong đó: vốn NSNN  giai đoạn 2021-2025</t>
  </si>
  <si>
    <t>- Nâng cấp đường ĐT.841 và xây dựng mới cầu Sở Thượng 2</t>
  </si>
  <si>
    <t>- Hệ thống đê bao nhằm ứng phó biến đổi khí hậu, bảo vệ đời sống của người dân thị trấn Tràm Chim, huyện Tam Nông, tỉnh Đồng Tháp</t>
  </si>
  <si>
    <t>Dài 2.400m</t>
  </si>
  <si>
    <t xml:space="preserve">1310/QĐ-UBND-HC ngày 30/10/2017, 1178/QĐ-UBND-HC ngày 28/10/2022 của UBND Tỉnh
</t>
  </si>
  <si>
    <t>Tuyến đê bao; Kè bảo vệ bờ kết hợp đê bao; trạm bơm...</t>
  </si>
  <si>
    <t>- Tuyến đường D-01 nối từ cụm công nghiệp Quảng Khánh đến Quốc lộ 30 tuyến tránh thành phố Cao Lãnh</t>
  </si>
  <si>
    <t>Dài 154m</t>
  </si>
  <si>
    <t>404/QĐ-UBND-HC ngày 25/04/2022 của UBND Tỉnh</t>
  </si>
  <si>
    <t xml:space="preserve">7922091
</t>
  </si>
  <si>
    <t>193/QĐ-UBND.HC ngày 30/6/2022 của UBND Huyện</t>
  </si>
  <si>
    <t>7927836</t>
  </si>
  <si>
    <t>- Bảo tồn tôn tạo và phát huy giá trị Khu di tích Nguyễn Sinh Sắc</t>
  </si>
  <si>
    <t xml:space="preserve">805/QĐ-UBND.HC ngày 21/7/2022 của UBND Tỉnh </t>
  </si>
  <si>
    <t>334/QĐ-UBND-XDCB ngày 03/11/2021 của UBND huyện</t>
  </si>
  <si>
    <t>H.LVung; TPSĐ; H.LVo; CT, TN</t>
  </si>
  <si>
    <t>7930086</t>
  </si>
  <si>
    <t>- Tu bổ, chống xuống cấp một số di tích trên địa bàn tỉnh Đồng Tháp</t>
  </si>
  <si>
    <t xml:space="preserve">1058/QĐ-UBND.HC ngày 30/9/2022 của UBND Tỉnh </t>
  </si>
  <si>
    <t>528/QĐ-UBND.HC ngày 10/5/2021; 1126/QĐ-UBND-HC ngày 10/8/2021 của UBND Tỉnh</t>
  </si>
  <si>
    <t xml:space="preserve">- Thiết bị truyền hình kỹ thuật số chuẩn HD </t>
  </si>
  <si>
    <t>- Khu liên hợp thể dục thể thao huyện Thanh Bình; HM: XDM</t>
  </si>
  <si>
    <t>25/QĐ-UBND.HC ngày 27/01/2022 của UBND huyện</t>
  </si>
  <si>
    <t>- Tổ hợp thể thao xã Bình Tấn
(DK NS tỉnh hỗ trợ 2,6 tỷ đồng, trong đó XM 02 sân bóng chuyền 0,6 tỷ đồng và NC sân bóng đá 11 người 2 tỷ đồng)</t>
  </si>
  <si>
    <t>- Tổ hợp thể thao xã Tân Phú
(DK NS tỉnh hỗ trợ 2,6 tỷ đồng, trong đó XM 02 sân bóng chuyền 0,6 tỷ đồng và NC sân bóng đá 11 người 2 tỷ đồng)</t>
  </si>
  <si>
    <t>- Tổ hợp thể thao xã Tân Mỹ
(DK NS tỉnh hỗ trợ 2,6 tỷ đồng, trong đó XM 02 sân bóng chuyền 0,6 tỷ đồng và NC sân bóng đá 11 người 2 tỷ đồng)</t>
  </si>
  <si>
    <t>7922689</t>
  </si>
  <si>
    <t>13356/QĐ-UBND ngày 29/11/2021; 6156/QĐ-UBND ngày 04/11/2022 của UBND huyện</t>
  </si>
  <si>
    <t>7911487</t>
  </si>
  <si>
    <t>11175/QĐ-UBND ngày 17/9/2021; 13176/QĐ-UBND ngày 25/11/2021; 6157/QĐ-UBND ngày 04/11/2022 của UBND huyện</t>
  </si>
  <si>
    <t>- Khu liên hợp TDTT huyện Hồng Ngự
(DK. NS tỉnh hỗ trợ TC 5 tỷ đồng, trong đó: NC sân bóng đá 11 người khoảng 4 tỷ đồng, XM 02 sân bóng chuyển 0,7 tỷ đồng và XM 02 sân bi sắt 0,3 tỷ đồng)</t>
  </si>
  <si>
    <t>- Tổ hợp thể thao xã Long Khánh A
(DK NS tỉnh hỗ trợ 2,6 tỷ đồng, trong đó XM 02 sân bóng chuyền 0,6 tỷ đồng và NC sân bóng đá 11 người 2 tỷ đồng)</t>
  </si>
  <si>
    <t>7889788</t>
  </si>
  <si>
    <t>7889789</t>
  </si>
  <si>
    <t>- Đền thờ liệt sĩ huyện Hồng Ngự</t>
  </si>
  <si>
    <t>11868/QĐ-UBND ngày 28/10/2021 của UBND huyện</t>
  </si>
  <si>
    <t>TP HN, H.HN và TH</t>
  </si>
  <si>
    <t>1321/QĐ-QK ngày 15/6/2021 của Quân khu 9</t>
  </si>
  <si>
    <t>- Chốt dân Quân thường trực trên tuyến Biên giới của tỉnh Đồng Tháp năm 2020 (công trình bí mật Nhà nước)</t>
  </si>
  <si>
    <t>- Dự án Sửa chữa Doanh trại ngành Công an, giai đoạn 2021-2025</t>
  </si>
  <si>
    <t>858/QĐ-UBND.HC ngày 05/8/2022 của UBND Tỉnh</t>
  </si>
  <si>
    <t>917/QĐ-UBND.HC ngày 16/8/2022 của UBND Tỉnh</t>
  </si>
  <si>
    <t>967/QĐ-UBND.HC ngày 26/8/2022 của UBND Tỉnh</t>
  </si>
  <si>
    <t>- Nhà làm việc Đội Cảnh sát giao thông khu vực Hồng Ngự</t>
  </si>
  <si>
    <t>- Xây dựng bổ sung cơ sở vật chất Bệnh viện Y học cổ truyền Đồng Tháp</t>
  </si>
  <si>
    <t>886/QĐ-UBND.HC ngày 07/7/2021 của UBND Tỉnh</t>
  </si>
  <si>
    <t>- Mua sắm thiết bị Mầm non giai đoạn 2021-2025</t>
  </si>
  <si>
    <t>- Mua sắm thiết bị dạy học Tin học</t>
  </si>
  <si>
    <t>34/QĐ-UBND.HC ngày 11/01/2022 của UBND Tỉnh</t>
  </si>
  <si>
    <t>828/QĐ-UBND.HC ngày 29/6/2021 của UBND Tỉnh</t>
  </si>
  <si>
    <t>5950/QĐ-UBND ngày 28/10/2022 của UBND huyện</t>
  </si>
  <si>
    <t>- Mua sắm trang, thiết bị dạy học ngoại ngữ</t>
  </si>
  <si>
    <t>1106/QĐ-UBND.HC ngày 12/10/2022 của UBND Tỉnh</t>
  </si>
  <si>
    <t>- Sửa chữa cơ sở vật chất và mua sắm trang thiết bị  Bệnh viện đa khoa khu vực Tháp Mười</t>
  </si>
  <si>
    <t>TM</t>
  </si>
  <si>
    <t>1107/QĐ-UBND.HC ngày 12/10/2022 của UBND Tỉnh</t>
  </si>
  <si>
    <t>UBND huyện Châu Thành</t>
  </si>
  <si>
    <t>Chiều dài 12,858km; mặt đường rộng (7-9)m, láng nhựa; cống ngang đường và cống thoát nước.</t>
  </si>
  <si>
    <t>1224/QĐ- UBND ngày 21/12/2020; 1006/QĐ-UBND ngày 03/11/2022 của UBND huyện</t>
  </si>
  <si>
    <t>- Trung tâm Văn hóa - Thể thao và Truyền thanh huyện Hồng Ngự (NS Tỉnh hỗ trợ có mục tiêu)</t>
  </si>
  <si>
    <t>- Xây dựng Bến phà An Phong - Tân Bình và tuyến đường kết nối</t>
  </si>
  <si>
    <t>- Mở rộng Trung tâm công nghệ xử lý môi trường Mỹ Thọ (giai đoạn 1)</t>
  </si>
  <si>
    <t>Bồi thường GPMB, diện tích 11,065ha; xây dựng các tuyến đường Đ-01 dài 505m; Đ-03 dài 314m và nâng cấp mở rộng đường Đ-05 dài khoảng 280m</t>
  </si>
  <si>
    <t>1088/QĐ-UBND-HC ngày 10/10/2022  của UBND Tỉnh</t>
  </si>
  <si>
    <t>LVo</t>
  </si>
  <si>
    <t>Ban QLDA ĐXDCT Giao thông; UBND HLVo</t>
  </si>
  <si>
    <t xml:space="preserve">Cấp III - đồng bằng, chiều dài 9,8km </t>
  </si>
  <si>
    <t>2020 - 2023</t>
  </si>
  <si>
    <t>- Mở rộng đường ĐT 849 đoạn từ ĐT 848 đến Quốc lộ 80</t>
  </si>
  <si>
    <t>1841/QĐ-UBND-HC ngày 04/12/2020 của UBND Tỉnh</t>
  </si>
  <si>
    <t>Ban QLDA ĐXDCT Giao thông; TTPTQD-Sở TNMT</t>
  </si>
  <si>
    <t>Chiều dài 10,45km, cấp IV-ĐB: nền rộng 9m, mặt thảm nhựa rộng 7m; XD mới cống hộp đã xuống cấp</t>
  </si>
  <si>
    <t>- Nâng cấp đường ĐT848 đoạn từ nút giao ĐT849 đến cầu Cái Tàu Thượng</t>
  </si>
  <si>
    <t>TH</t>
  </si>
  <si>
    <t>Ban QLDA ĐXDCT Giao thông; UBND HTH</t>
  </si>
  <si>
    <t>Chiều dài 74m, rộng 8m, tải trọng HL93</t>
  </si>
  <si>
    <t>- Xây dựng cầu Tân Thành B tuyến ĐT.843</t>
  </si>
  <si>
    <t>- Xây dựng cầu Phú Hiệp và cầu Cà Dâm, huyện Tam Nông</t>
  </si>
  <si>
    <t>658/QĐ-UBND-HC ngày 22/06/2022 của UBND Tỉnh</t>
  </si>
  <si>
    <t>- Đường bờ Nam kênh Tân Công Sính 1</t>
  </si>
  <si>
    <t>- Đường ĐH.65</t>
  </si>
  <si>
    <t>KBNN HLVò</t>
  </si>
  <si>
    <t>UBND huyện Lấp Vò</t>
  </si>
  <si>
    <t>Chiều dài 17,386km đường cấp V-ĐB</t>
  </si>
  <si>
    <t>723/QĐ-UBND.HC ngày 24/3/2021 của UBND Huyện</t>
  </si>
  <si>
    <t>Chiều dài tuyến đường 8,33km, tải trọng trục tính toán 10 tấn; công ngang đường</t>
  </si>
  <si>
    <t>177/QĐ-UBND-HC ngày 25/01/2022 của UBND huyện</t>
  </si>
  <si>
    <t>- Đường ĐH.66 (từ cầu Đình Định Yên đến giao QL.80, xã Vĩnh Thạnh)</t>
  </si>
  <si>
    <t>Chiều dài tuyến đường 12,069km; cống ngang đường, 05 cầu BTCT có khổ cầu rộng 6,1m</t>
  </si>
  <si>
    <t>KH vốn năm 2022 điều chỉnh</t>
  </si>
  <si>
    <t>Chiều dài tuyến đường 13,6km; mặt đường láng nhựa rộng 5,5m; 08 cống ngang đường</t>
  </si>
  <si>
    <t>365/QĐ-UBND-XDCB ngày 05/11/2021 của UBND huyện</t>
  </si>
  <si>
    <t>- Đường Huyện lộ số 3</t>
  </si>
  <si>
    <t>- ĐH. Long Thuận</t>
  </si>
  <si>
    <t>- Đường nối ĐT.853 mới - ĐT.853 cũ - Gỗ Đền (từ cầu Bình Tiên - cầu ngang Chợ Phú Long)</t>
  </si>
  <si>
    <t>- Đường bờ Đông kênh Mười Tải</t>
  </si>
  <si>
    <t>- ĐH. Long Phú Thuận A-B</t>
  </si>
  <si>
    <t>- ĐH. Long Khánh A-B</t>
  </si>
  <si>
    <t>HLVo</t>
  </si>
  <si>
    <t>KBNN HLVo</t>
  </si>
  <si>
    <t>Chiều dài 5,52km, nền 7,5m, mặt láng nhựa 5,5m</t>
  </si>
  <si>
    <t>298/QĐ-UBND-HC ngày 13/4/2022 của UBND huyện</t>
  </si>
  <si>
    <t>- Đường ĐH.67 (đoạn từ giao đường ĐH.65 đến giao đường ĐH.67B)</t>
  </si>
  <si>
    <t>- Xây dựng hệ thống thông tin cơ sở dữ liệu Gis phục vụ quản lý cơ sở hạ tầng giai đoạn 1, trên địa bàn huyện Cao Lãnh</t>
  </si>
  <si>
    <t>- Xây dựng hệ thống thông tin cơ sở dữ liệu Gis phục vụ quản lý cơ sở hạ tầng giai đoạn 1, trên địa bàn huyện Lấp Vò</t>
  </si>
  <si>
    <t>- Xây dựng hệ thống thông tin cơ sở dữ liệu Gis phục vụ quản lý cơ sở hạ tầng giai đoạn 1, trên địa bàn huyện Lai Vung</t>
  </si>
  <si>
    <t>- Cổng dịch vụ công và điều hành tác nghiệp nội bộ tỉnh Đồng Tháp</t>
  </si>
  <si>
    <t>Hệ thống nền tảng quản lý kho dữ liệu dùng chung và dữ liệu mở các ngành</t>
  </si>
  <si>
    <t>1153/QĐ-UBND-HC ngày 21/10/2022 của UBND Tỉnh</t>
  </si>
  <si>
    <t>- Xây dựng kho dữ liệu dùng chung và nền tảng dữ liệu mở tỉnh Đồng Tháp</t>
  </si>
  <si>
    <t>- Dự án Mua sắm thiết bị dạy học tối thiểu lớp 1</t>
  </si>
  <si>
    <t>- Dự án Mua sắm thiết bị dạy học tối thiểu lớp 2</t>
  </si>
  <si>
    <t>- Dự án Mua sắm thiết bị dạy học tối thiểu lớp 6</t>
  </si>
  <si>
    <t>608/QĐ-UBND.HC, ngày 13/6/2022 của UBND Tỉnh</t>
  </si>
  <si>
    <t>609/QĐ-UBND.HC, ngày 13/6/2022 của UBND Tỉnh</t>
  </si>
  <si>
    <t>610/QĐ-UBND.HC, ngày 13/6/2022 của UBND Tỉnh</t>
  </si>
  <si>
    <t>- Xây dựng Nhà ăn, hội trường và sửa chữa Trụ sở huyện ủy Lai Vung</t>
  </si>
  <si>
    <t>- Xây dựng hệ thống quản lý quy hoạch hạ tầng đô thị</t>
  </si>
  <si>
    <t>1121/QĐ-UBND-HC ngày 14/10/2022 của UBND tỉnh</t>
  </si>
  <si>
    <t>1659/QĐ-BQP ngày 04/6/2021 của Bộ Quốc phòng</t>
  </si>
  <si>
    <t>- Công trình bảo quản, bảo dưỡng vũ khí, trang bị kỹ thuật Bộ CHQS Tỉnh (công trình bí mật Nhà nước)</t>
  </si>
  <si>
    <t>- Hệ thống kho lưu trữ hồ sơ Công an các huyện, thành phố thuộc Công an Tỉnh</t>
  </si>
  <si>
    <t>- Nhà làm việc Phòng Cảnh sát hình sự thuộc Công an Tỉnh</t>
  </si>
  <si>
    <t>553/QĐ-UBND.HC ngày 26/5/2022 của UBND Tỉnh</t>
  </si>
  <si>
    <t>853/QĐ-UBND.HC ngày 04/8/2022 của UBND Tỉnh</t>
  </si>
  <si>
    <t>- Ngành, nghề trọng điểm giai đoạn 2021-2025 của Trường Cao đẳng Y tế Đồng Tháp</t>
  </si>
  <si>
    <t>396/QĐ-UBND.HC ngày 20/4/2022 của UBND Tỉnh</t>
  </si>
  <si>
    <t>- Dự án Trang bị bổ sung mới thiết bị chuyên môn cho 08 Trung tâm y tế có giường bệnh của tỉnh Đồng Tháp</t>
  </si>
  <si>
    <t>- Nâng cấp, mở rộng Bệnh viện Phổi</t>
  </si>
  <si>
    <t>672/QĐ-UBND-HC ngày 27/6/2022; 1018/QĐ-UBND-HC ngày 19/09/2022 của UBND Tỉnh</t>
  </si>
  <si>
    <t>Nâng cấp lên bệnh viện hạng II (300 giường)</t>
  </si>
  <si>
    <t xml:space="preserve">- Nhà trưng bày Xứ ủy Nam bộ và văn hóa Óc Eo tại Khu di tích quốc gia đặc biệt Gò Tháp, tỉnh Đồng Tháp </t>
  </si>
  <si>
    <t>- Khu liên hợp TDTT huyện Lấp Vò (DK NS tỉnh hỗ trợ 4 tỷ đồng)</t>
  </si>
  <si>
    <t>296/QĐ-UBND.HC ngày 08/4/2022 của UBND huyện</t>
  </si>
  <si>
    <t>1868/QĐ-UBND ngày 30/11/2021 của UBND huyện</t>
  </si>
  <si>
    <t>325/QĐ-UBND.ĐTXD ngày 28/12/2020 của UBND huyện</t>
  </si>
  <si>
    <t>- Tổ hợp thể thao xã Phú Thọ (DK NS tỉnh hỗ trợ 2,6 tỷ đồng, trong đó XM 02 sân bóng chuyền 0,6 tỷ đồng và NC sân bóng đá 11 người 2 tỷ đồng)</t>
  </si>
  <si>
    <t>- Tổ hợp thể thao xã Phú Đức (DK NS tỉnh hỗ trợ 2,6 tỷ đồng, trong đó XM 02 sân bóng chuyền 0,6 tỷ đồng và NC sân bóng đá 11 người 2 tỷ đồng)</t>
  </si>
  <si>
    <t>- Tổ hợp thể thao xã Tân Quới
(DK NS tỉnh hỗ trợ 2,6 tỷ đồng, trong đó XM 02 sân bóng chuyền 0,6 tỷ đồng và NC sân bóng đá 11 người 2 tỷ đồng)</t>
  </si>
  <si>
    <t>40/QĐ-UBND-XDCB ngày 24/01/2022 của UBND huyện</t>
  </si>
  <si>
    <t>- Khu liên hợp thể dục thể thao huyện Tháp Mười (DK NS tỉnh hỗ trợ 4 tỷ đồng)</t>
  </si>
  <si>
    <t>- Trụ sở UBND thị trấn Sa Rài</t>
  </si>
  <si>
    <t>156/QĐ-UBND.ĐTXD ngày 04/8/2022 của UBND huyện</t>
  </si>
  <si>
    <t>155/QĐ-UBND.ĐTXD ngày 02/8/2022 của UBND huyện</t>
  </si>
  <si>
    <t>- Trụ sở UBND xã Tân Nhuận Đông</t>
  </si>
  <si>
    <t>568/QĐ-UBND ngày 29/6/2022 của UBND huyện</t>
  </si>
  <si>
    <t>- Trụ sở làm việc UBND xã Phú Thành A</t>
  </si>
  <si>
    <t xml:space="preserve">- Nâng cấp đường Huyện đoạn từ Cái Tàu Hạ đến Xẻo Mát (nhánh tuyến ĐT 854 cũ) (NS tỉnh hỗ trợ mục tiêu) </t>
  </si>
  <si>
    <t>- Kè bờ từ đoạn kè Bình Thành đến vàm Phong Mỹ</t>
  </si>
  <si>
    <t>1951/QĐ-UBND.HC ngày 24/12/2021; 957/QĐ-UBND-HC ngày 25/08/2022 của UBND Tỉnh</t>
  </si>
  <si>
    <t>- CDC xã Mỹ Xương</t>
  </si>
  <si>
    <t>- Cải tạo sửa chữa hạ tầng kỹ thuật CDC ấp Hồng Kỳ, xã Phú Cường</t>
  </si>
  <si>
    <t>- Cải tạo sửa chữa hạ tầng kỹ thuật CDC ấp Phú Xuân, xã Phú Đức</t>
  </si>
  <si>
    <t>5357/QĐ-UBND ngày 21/12/2020 của UBND huyện</t>
  </si>
  <si>
    <t>- Nâng cấp hệ thống giao thông thoát nước chống ngập úng thị trấn Sa Rài (Giai đoạn 2)</t>
  </si>
  <si>
    <t xml:space="preserve">807/QĐ-UBND ngày 30/9/2021 của UBND Huyện  </t>
  </si>
  <si>
    <t>284/QĐ-UBND.ĐTXD ngày 27/8/2020 của UBND huyện</t>
  </si>
  <si>
    <t>- Cầu qua kênh Hậu thị trấn Tràm Chim (Đường Tràm Chim)</t>
  </si>
  <si>
    <t>- Đường Tràm Chim nối dài (từ tiếp giáp cầu qua kênh Hậu đến đường Đ-03) - Đường Đ-03 (từ đường Tràm Chim nối dài đến đường Đ-06)</t>
  </si>
  <si>
    <t>1917/QĐ-UBND-HC ngày 30/9/2021 của UBND huyện</t>
  </si>
  <si>
    <t xml:space="preserve">1821/QĐ-UBND ngày 30/8/2021 của UBND TPHN </t>
  </si>
  <si>
    <t>- Bờ kè hoa viên cặp QL30 (cặp sông Xóm Giồng)</t>
  </si>
  <si>
    <t>- Trục đường vào khu đô thị mới đường Thống Linh</t>
  </si>
  <si>
    <t>1863/QĐ-UBND ngày 30/11/2021 của UBND huyện</t>
  </si>
  <si>
    <t>1864/QĐ-UBND ngày 30/11/2021 của UBND huyện</t>
  </si>
  <si>
    <t xml:space="preserve">- Dự án phát triển đô thị - Chợ An Long </t>
  </si>
  <si>
    <t>899/QĐ-UBND-HC ngày 30/6/2022 của UBND huyện</t>
  </si>
  <si>
    <t>- Cầu qua kênh Đường gạo</t>
  </si>
  <si>
    <t>- Đường Vành đai phía Nam (Đoạn từ Khu dân cứ Cái Tàu Hạ đến Tân Nhuận Đông)</t>
  </si>
  <si>
    <t>196/QĐ-UBND.HC ngày 30/6/2022 của UBND huyện</t>
  </si>
  <si>
    <t xml:space="preserve">- Đường trục Đ-03 (từ rạch Đốc Vàng Hạ đến đường Võ Văn Kiệt) </t>
  </si>
  <si>
    <t>- Đường D2 (đoạn từ đường Nguyễn Sinh Sắc đến đường Đào Duy Từ)</t>
  </si>
  <si>
    <t>134/QĐ-UBND.ĐTXD ngày 23/6/2022 của UBND huyện</t>
  </si>
  <si>
    <t>TỔNG SỐ:</t>
  </si>
  <si>
    <t xml:space="preserve">Vốn Chương trình phục hồi và phát triển kinh tế - xã hội </t>
  </si>
  <si>
    <t>213/QĐ-UBND-XDCB ngày 04/11/2022 của UBND thành phố</t>
  </si>
  <si>
    <t>- Trường TH Phan Đăng Lưu (giai đoạn 2)</t>
  </si>
  <si>
    <t>6338/QĐ-UBND ngày 31/12/2020 và số 7185/QĐ-UBND ngày 18/11/2022 của UBND huyện</t>
  </si>
  <si>
    <t>6339/QĐ-UBND ngày 31/12/2020 và số 7185/QĐ-UBND ngày 18/11/2022 của UBND huyện</t>
  </si>
  <si>
    <t xml:space="preserve">Số 1851/QĐ-UBND ngày 30/11/2021 của UBND Huyện  </t>
  </si>
  <si>
    <t>269/QĐ-UBND.ĐTXD ngày 19/12/2020; số 239/QĐ-UBND.ĐTXD ngày 17/11/2022 của UBND huyện</t>
  </si>
  <si>
    <t>272/QĐ-UBND.ĐTXD ngày 19/12/2020; số 237/QĐ-UBND.ĐTXD ngày 17/11/2022 của UBND huyện</t>
  </si>
  <si>
    <t>273/QĐ-UBND.ĐTXD ngày 19/12/2020; số 244/QĐ-UBND.ĐTXD ngày 17/11/2022 của UBND huyện</t>
  </si>
  <si>
    <t xml:space="preserve">319/QĐ-UBND.ĐTXD ngày 28/12/2020; số 242/QĐ-UBND.ĐTXD ngày 17/11/2022 của UBND huyện </t>
  </si>
  <si>
    <t>2020- 2023</t>
  </si>
  <si>
    <t>845/QĐ-UBND ngày 29/12/2020 và số 559/QĐ-UBND ngày 14/11/2022 của UBND huyện</t>
  </si>
  <si>
    <t xml:space="preserve"> 846/QĐ-UBND ngày 29/12/2020 và số 560/QĐ-UBND ngày 14/11/2022 của UBND huyện</t>
  </si>
  <si>
    <t>758/QĐ-UBND ngày 04/12/2020, số 830/QĐ-UBND ngày 25/12/2020 và số 561/QĐ-UBND ngày 14/11/2022 của UBND huyện</t>
  </si>
  <si>
    <t>266/QĐ-UBND.ĐTXD ngày 19/12/2020 và 289/QĐ-UBND.ĐTXD ngày 14/9/2021; số 240/QĐ-UBND.ĐTXD ngày 17/11/2022 của UBND huyện</t>
  </si>
  <si>
    <t>267/QĐ-UBND.ĐTXD ngày 19/12/2020  và 153/QĐ-UBND.ĐTXD ngày 01/7/2021; số 241/QĐ-UBND.ĐTXD ngày 17/11/2022 của UBND huyện</t>
  </si>
  <si>
    <t>268/QĐ-UBND.ĐTXD ngày 19/12/2020 và 305/QĐ-UBND.ĐTXD ngày 24/9/2021; số 243/QĐ-UBND.ĐTXD ngày 17/11/2022 của UBND huyện</t>
  </si>
  <si>
    <t>270/QĐ-UBND.ĐTXD ngày 19/12/2020 và 274/QĐ-UBND.ĐTXD ngày 11/9/2021, số 236/QĐ-UBND.ĐTXD ngày 17/11/2022 của UBND huyện</t>
  </si>
  <si>
    <t>271/QĐ-UBND.ĐTXD ngày 19/12/2020; số 109/QĐ-UBND.ĐTXD ngày 31/5/2022 của UBND huyện</t>
  </si>
  <si>
    <t>274/QĐ-UBND.ĐTXD ngày 19/12/2020; số 238/QĐ-UBND.ĐTXD ngày 17/11/2022 của UBND huyện</t>
  </si>
  <si>
    <t>320/QĐ-UBND.ĐTXD ngày 28/12/2020; số 235/QĐ-UBND.ĐTXD ngày 17/11/2022 của UBND huyện</t>
  </si>
  <si>
    <t>2125/QĐ-UBND ngày 23/12/2020 và số 1826/QĐ-UBND ngày 13/10/2022 của UBND thành phố</t>
  </si>
  <si>
    <t>Nhiệm vụ quy hoạch</t>
  </si>
  <si>
    <t>- Xây dựng nhiệm vụ lập Quy hoạch tỉnh Đồng Tháp thời kỳ 2021-2030, tầm nhìn đến năm 2050</t>
  </si>
  <si>
    <t>Toàn Tỉnh</t>
  </si>
  <si>
    <t>Sở KHĐT</t>
  </si>
  <si>
    <t>22/QĐ-UBND.HC ngày 10/01/2020; 66/QĐ-UBND-HC ngày 18/01/2021 của UBND Tỉnh</t>
  </si>
  <si>
    <t>Phân bổ theo ngành, lĩnh vực</t>
  </si>
  <si>
    <t>- Nhà làm việc Đội Cảnh sát giao thông khu vực Tháp Mười</t>
  </si>
  <si>
    <t>Hỗ trợ mục tiêu cho cấp huyện xây dựng Trung tâm Văn hoá - Học tập cộng đồng cấp xã</t>
  </si>
  <si>
    <t>- Trung tâm Văn hoá - Học tập cộng đồng xã Phong Hoà</t>
  </si>
  <si>
    <t>571/QĐ-UBND.HC ngày 01/6/2022; 1109/QĐ-UBND-HC ngày 12/10/2022 của UBND Tỉnh</t>
  </si>
  <si>
    <t xml:space="preserve">Trang bị những thiết bị cần thiết cho hoạt động phân tích thử nghiệm; kiểm tra, thanh tra chuyên ngành về tiêu chuẩn đo lường chất lượng
</t>
  </si>
  <si>
    <t>- Nâng cấp, mở rộng hệ thống cơ sở vật chất và trang thiết bị  Bệnh viện đa khoa khu vực Hồng Ngự</t>
  </si>
  <si>
    <t>HCL, HTH, HCT, HTN, HTB, HHN, H L Vò, H L Vung</t>
  </si>
  <si>
    <t>B.I</t>
  </si>
  <si>
    <t>B.II</t>
  </si>
  <si>
    <t>C.I</t>
  </si>
  <si>
    <t>C.II</t>
  </si>
  <si>
    <t>C.III</t>
  </si>
  <si>
    <t>C.IV</t>
  </si>
  <si>
    <t>C.V</t>
  </si>
  <si>
    <t>C.VI</t>
  </si>
  <si>
    <t>2017-2023</t>
  </si>
  <si>
    <t>C.VII</t>
  </si>
  <si>
    <t>C.IX</t>
  </si>
  <si>
    <t>785/QĐ-UBND.HC ngày 16/6/2021 của UBND Tỉnh</t>
  </si>
  <si>
    <t>- Trụ sở UBND xã Thông Bình (hạng mục: nâng cấp, mở rộng)</t>
  </si>
  <si>
    <t>Hỗ trợ cấp huyện đầu tư Khu liên hợp TDTT 6 huyện và Tổ hợp thể thao 27 xã (hỗ trợ có mục tiêu)</t>
  </si>
  <si>
    <t>a.1.1.</t>
  </si>
  <si>
    <t>- Khu liên hợp TDTT huyện Lai Vung
(DK NS tỉnh hỗ trợ 5 tỷ đồng)</t>
  </si>
  <si>
    <t>- Tổ hợp thể thao xã Tân Thành
(DK NS tỉnh hỗ trợ 2,6 tỷ đồng, trong đó XM 02 sân bóng chuyền 0,6 tỷ đồng và NC sân bóng đá 11 người 2 tỷ đồng)</t>
  </si>
  <si>
    <t>- Tổ hợp thể thao xã Phong Hòa
(DK NS tỉnh hỗ trợ 2,6 tỷ đồng, trong đó XM 02 sân bóng chuyền 0,6 tỷ đồng và NC sân bóng đá 11 người 2 tỷ đồng)</t>
  </si>
  <si>
    <t>- Tổ hợp thể thao xã Bình Thạnh (DK NS tỉnh hỗ trợ 2,6 tỷ đồng, trong đó XM sân bóng chuyền 0,6 tỷ đồng và NC sân bóng đá 11 người 2 tỷ đồng)</t>
  </si>
  <si>
    <t>- Khu liên hợp TDTT huyện Tân Hồng (DK NS tỉnh hỗ trợ 5,5 tỷ đồng)</t>
  </si>
  <si>
    <t>- Tổ hợp thể thao xã Tân Công Chí (DK NS tỉnh hỗ trợ 2,0 tỷ đồng NC sân bóng đá 11 người)</t>
  </si>
  <si>
    <t>- Tổ hợp thể thao xã Tân Thành B (DK NS tỉnh hỗ trợ 2,0 tỷ đồng NC sân bóng đá 11 người)</t>
  </si>
  <si>
    <t>- Tổ hợp thể thao xã Thanh Mỹ
(DK NS tỉnh hỗ trợ 2,6 tỷ đồng, trong đó XM 02 sân bóng chuyền 0,6 tỷ đồng và NC sân bóng đá 11 người 2 tỷ đồng)</t>
  </si>
  <si>
    <t>C.VIII</t>
  </si>
  <si>
    <t>- Trường MN Gáo Giồng</t>
  </si>
  <si>
    <t>- Trường Tiểu học thị trấn Mỹ Thọ 1 (điểm chính)</t>
  </si>
  <si>
    <t>850/QĐ-UBND (Đ/C) ngày 29/12/2020 của UBND huyện</t>
  </si>
  <si>
    <t>- Trường Tiểu học Nhị Mỹ 1 (điểm chính)</t>
  </si>
  <si>
    <t>- Trường Tiểu học Phương Thịnh 1</t>
  </si>
  <si>
    <t>1153/QĐ-UBND ngày 11/9/2021 của UBND huyện</t>
  </si>
  <si>
    <t>1986/QĐ-UBND ngày 28/12/2021 của UBND huyện</t>
  </si>
  <si>
    <t>- Trường Tiểu học Phú Long (Điểm Phú Hòa)</t>
  </si>
  <si>
    <t>- Trường tiểu học Mỹ Ngãi</t>
  </si>
  <si>
    <t>- Trường tiểu học Tịnh Thới</t>
  </si>
  <si>
    <t>- Trường MN Thanh Mỹ 2</t>
  </si>
  <si>
    <t>- Trường MN Mỹ Quý 2</t>
  </si>
  <si>
    <t>- Trường TH Mỹ Quý 1</t>
  </si>
  <si>
    <t>- Trường TH Mỹ An 1 (điểm chính)</t>
  </si>
  <si>
    <t xml:space="preserve">- Trường TH Mỹ An A </t>
  </si>
  <si>
    <t>- Trường TH - THCS Thanh Mỹ (phần TH)</t>
  </si>
  <si>
    <t>102/QĐ-UBND.HC ngày 27/01/2022 của UBND Tỉnh</t>
  </si>
  <si>
    <t>- Trường THPT Hồng Ngự 3</t>
  </si>
  <si>
    <t>- Trường mầm non Tràm Chim</t>
  </si>
  <si>
    <t>- Trường THCS An Lạc</t>
  </si>
  <si>
    <t>- Trường MG Phường An Lạc</t>
  </si>
  <si>
    <t>- Trường THCS Phương Trà</t>
  </si>
  <si>
    <t>- Trường Tiểu học Gáo Giồng</t>
  </si>
  <si>
    <t>- Trường Tiểu học Tân Hội Trung 1</t>
  </si>
  <si>
    <t>- Trường Mầm non Bình Thạnh B</t>
  </si>
  <si>
    <t>- Trường Tiểu học Bình Thạnh 3</t>
  </si>
  <si>
    <t>- Trường Tiểu học Bình Thạnh 2</t>
  </si>
  <si>
    <t>- Trường Tiểu học Tân Mỹ 2 (Điểm chính)</t>
  </si>
  <si>
    <t>- Trường Mẫu giáo Phú Lợi (Điểm chính)</t>
  </si>
  <si>
    <t>- Trường THCS Phú Lợi</t>
  </si>
  <si>
    <t>- Trường Mẫu giáo Tân Mỹ (Điểm chính)</t>
  </si>
  <si>
    <t>- Trường Tiểu học Bình Tấn 2 (Điểm chính)</t>
  </si>
  <si>
    <t>- Trường Tiểu học Thị trấn 2 (Điểm chính)</t>
  </si>
  <si>
    <t>- Trường tiểu học Phú Cường B (điểm chính)</t>
  </si>
  <si>
    <t>- Trường tiểu học - THCS Phú Thành B</t>
  </si>
  <si>
    <t>- Trường trung học cơ sở Phú Hiệp</t>
  </si>
  <si>
    <t>- Trường tiểu học Phú Hiệp B (điểm chính)</t>
  </si>
  <si>
    <t>- Trường mầm non Hoa Sen</t>
  </si>
  <si>
    <t>- Trường Tiểu học Tân Thành 3</t>
  </si>
  <si>
    <t>- Trường THCS Long Hậu</t>
  </si>
  <si>
    <t>45/QĐ-UBND-XDCB ngày 25/01/2022 của UBND huyện</t>
  </si>
  <si>
    <t>44/QĐ-UBND-XDCB ngày 25/01/2022 của UBND huyện</t>
  </si>
  <si>
    <t>43/QĐ-UBND-XDCB ngày 25/01/2022 của UBND huyện</t>
  </si>
  <si>
    <t>42/QĐ-UBND-XDCB ngày 25/01/2022 của UBND huyện</t>
  </si>
  <si>
    <t>- Trường TH An Thạnh 1</t>
  </si>
  <si>
    <t>- Trường MN Đốc Binh Kiều 1</t>
  </si>
  <si>
    <t>- Trường MN Mỹ Hòa</t>
  </si>
  <si>
    <t>- Trường MN Mỹ Quý 1</t>
  </si>
  <si>
    <t>- Trường TH Tân Kiều 3</t>
  </si>
  <si>
    <t>- Trường THCS TT Mỹ An</t>
  </si>
  <si>
    <t>- Trường THCS Tân Kiều</t>
  </si>
  <si>
    <t>- Trường Tiểu học Phú Điền 1</t>
  </si>
  <si>
    <t>- Trường MG Thường Thới Tiền</t>
  </si>
  <si>
    <t>- Trường TH Phú Thuận B3</t>
  </si>
  <si>
    <t>- Trường TH Thường Thới  Hậu A</t>
  </si>
  <si>
    <t>- Trường THCS Long Thuận</t>
  </si>
  <si>
    <t>- Trường THCS Long Khánh A</t>
  </si>
  <si>
    <t>1985/QĐ-UBND ngày 28/12/2021 của UBND huyện</t>
  </si>
  <si>
    <t>1987/QĐ-UBND ngày 28/12/2021 của UBND huyện</t>
  </si>
  <si>
    <t>1984/QĐ-UBND ngày 28/12/2021 của UBND huyện</t>
  </si>
  <si>
    <t>- Trường mầm non Hương Sen</t>
  </si>
  <si>
    <t>- Trường THCS thống Linh</t>
  </si>
  <si>
    <t>- Bờ kè Dinh Ông, xã Tân Thạnh (NS Tỉnh hỗ trợ mục tiêu)</t>
  </si>
  <si>
    <t>TB</t>
  </si>
  <si>
    <t>*Hỗ trợ có mục tiêu cho huyện Tam Nông</t>
  </si>
  <si>
    <t>*Hỗ trợ có mục tiêu cho huyện Cao Lãnh</t>
  </si>
  <si>
    <t>* Hỗ trợ có mục tiêu cho huyện Tân Hồng</t>
  </si>
  <si>
    <t>* Hỗ trợ có mục tiêu cho huyện Tam Nông</t>
  </si>
  <si>
    <t>* Hỗ trợ có mục tiêu cho huyện Lấp Vò</t>
  </si>
  <si>
    <t>* Hỗ trợ có mục tiêu cho huyện Thanh Bình</t>
  </si>
  <si>
    <t>* Hỗ trợ có mục tiêu cho huyện Lai Vung</t>
  </si>
  <si>
    <t>* Hỗ trợ có mục tiêu cho huyện Hồng Ngự</t>
  </si>
  <si>
    <t>*Hỗ trợ có mục tiêu cho huyện Châu Thành</t>
  </si>
  <si>
    <t>* Hỗ trợ có mục tiêu cho huyện Châu Thành</t>
  </si>
  <si>
    <t>* Hỗ trợ có mục tiêu cho huyện Tháp Mười</t>
  </si>
  <si>
    <t>*Hỗ trợ có mục tiêu cho huyện Lai Vung</t>
  </si>
  <si>
    <t>Dài 310m</t>
  </si>
  <si>
    <t>228/QĐ-UBND.HC ngày 18/7/2022 của UBND huyện</t>
  </si>
  <si>
    <t>- Chống chịu khí hậu tổng hợp và sinh kế bền vững Đồng bằng sông Cửu Long (MD-ICRSL) - WB9
+ Tiểu dự án Nâng cao khả năng thoát lũ và phát triển sinh kế bền vững thích ứng với khí hậu cho vùng Đồng Tháp Mười - các huyện phía Bắc tỉnh Đồng Tháp</t>
  </si>
  <si>
    <t>H.HN-TPHN-TN-TB</t>
  </si>
  <si>
    <t>1693/QĐ-BNN-HTQT ngày 09/5/2016 của Bộ NN&amp;PTNT; 1251/QĐ-UBND ngày 15/10/2018 của UBND Tỉnh</t>
  </si>
  <si>
    <t>2016-2023</t>
  </si>
  <si>
    <t>- Bố trí ổn định dân cư Dinh Bà, xã Tân Hộ Cơ, huyện Tân Hồng</t>
  </si>
  <si>
    <t>761/QĐ-UBND.HC ngày 27/5/2020; 940/QĐ-UBND.HC ngày 14/7/2021; 1227/QĐ-UBND-HC ngày 11/11/2022 của UBND Tỉnh</t>
  </si>
  <si>
    <t>C.X</t>
  </si>
  <si>
    <t>Sở GTVT; TTPTQĐ-Sở TNMT</t>
  </si>
  <si>
    <t>xây dựng kiến trúc ICT đô thị thông minh; hệ thống tiếp nhận, xử lý phản ánh hiện trường; hệ thống hỏi đáp và tiếp nhận phản ánh kiến nghị tập trung toàn tỉnh; hệ thống hỗ trợ, giám sát dịch vụ cơ bản về dịch vụ công, y tế, giáo dục, du lịch; hệ thống giám sát, tổng hợp đối với các dịch vụ công ích, sự nghiệp công</t>
  </si>
  <si>
    <t>- Dự án Triển khai Trung tâm điều hành thông minh (IoC)</t>
  </si>
  <si>
    <t>C.XI</t>
  </si>
  <si>
    <t>1555/QĐ-UBND-HC ngày 07/10/2020; 1266/QĐ-UBND.HC ngày 18/11/2022 của UBND Tỉnh</t>
  </si>
  <si>
    <t xml:space="preserve">Số 1307/QÐ-UBND.HC ngày 24/8/2020; 1071/QÐ-UBND.HC ngày 03/8/2021; 1267/QĐ-UBND.HC ngày 18/11/2022 của UBND Tỉnh </t>
  </si>
  <si>
    <t>* Hỗ trợ có mục tiêu cho thành phố Hồng Ngự</t>
  </si>
  <si>
    <t>* Hỗ trợ có mục tiêu cho thành phố Sa Đéc</t>
  </si>
  <si>
    <t>* Hỗ trợ có mục tiêu cho huyện Cao Lãnh</t>
  </si>
  <si>
    <t>*  Hỗ trợ có mục tiêu cho huyện Lấp Vò</t>
  </si>
  <si>
    <t>*  Hỗ trợ có mục tiêu cho thành phố Hồng Ngự</t>
  </si>
  <si>
    <t>1820/QĐ-UBND ngày 30/8/2021; 2724/QĐ-UBND ngày 17/12/2021 của UBND TPHN</t>
  </si>
  <si>
    <t>* Hỗ trợ có mục tiêu cho thành phố Cao Lãnh</t>
  </si>
  <si>
    <t>Dài 2.102m</t>
  </si>
  <si>
    <t>Dài 4,124km; Nền mặt đường và hệ thống cầu cống</t>
  </si>
  <si>
    <t>- Nâng cấp, mở rộng đường Lê Lợi (đoạn từ đường Hùng Vương đến đường Trần Văn Thế)</t>
  </si>
  <si>
    <t>Dài 1,499km</t>
  </si>
  <si>
    <t>- Thảm bê tông nhựa nóng Khu hành chính và Cụm dân cư thị trấn Lai Vung</t>
  </si>
  <si>
    <t>382/QĐ-UBND-XDCB ngày 20/10/2022 của UBND huyện</t>
  </si>
  <si>
    <t xml:space="preserve">- Khu dân cư đường Đ13 </t>
  </si>
  <si>
    <t>- Khu dân cư đường Đ5</t>
  </si>
  <si>
    <t>- Khu dân cư đường Đ05 (từ đường Đ10 đến đường ĐT 848)</t>
  </si>
  <si>
    <t xml:space="preserve">169/QĐ-BQLDA-KHTH ngày 19/8/2022 của Ban QLDA ĐTXDCT Giao thông </t>
  </si>
  <si>
    <t>- Đường Ngô Quyền (đoạn từ Trần Phú đến mương tiêu đê bao phía Nam)</t>
  </si>
  <si>
    <t>- Đường Phan Bội Châu (đoạn từ đường 502 đến đê bao phía Nam)</t>
  </si>
  <si>
    <t xml:space="preserve">- Đường Võ Thị Sáu (đoạn từ đường Nguyễn Văn Tiệp đến hàng rào Công an Huyện) </t>
  </si>
  <si>
    <t>53/QĐ-UBND.ĐTXD ngày 10/3/2021 của UBND huyện</t>
  </si>
  <si>
    <t>83/QĐ-UBND.ĐTXD ngày 22/4/2021 của UBND huyện</t>
  </si>
  <si>
    <t>84/QĐ-UBND.ĐTXD ngày 22/4/2021 của UBND huyện</t>
  </si>
  <si>
    <t>- Cải tạo hạ tầng đô thị Khu hành chính huyện Hồng Ngự</t>
  </si>
  <si>
    <t xml:space="preserve">- Đường 30/4 (mở rộng) </t>
  </si>
  <si>
    <t>5626/QĐ-UBND ngày 13/10/2022 của UBND huyện</t>
  </si>
  <si>
    <t>1694/QĐ-UBND ngày 07/4/2022 của UBND huyện</t>
  </si>
  <si>
    <t>- ĐH Phú Thuận A</t>
  </si>
  <si>
    <t>Chiều dài 6,062km</t>
  </si>
  <si>
    <t>Dài 2.166m</t>
  </si>
  <si>
    <t>Dài 260m</t>
  </si>
  <si>
    <t>*Hỗ trợ có mục tiêu cho huyện Tân Hồng</t>
  </si>
  <si>
    <t>- CDC Thống Nhất</t>
  </si>
  <si>
    <t>- CDC Bắc Trang</t>
  </si>
  <si>
    <t>395/QĐ-UBND.ĐTXD ngày 19/11/2021 của UBND huyện</t>
  </si>
  <si>
    <t>394/QĐ-UBND.ĐTXD ngày 19/11/2021 của UBND huyện</t>
  </si>
  <si>
    <t>- ĐH Tân Thành Đông đoạn từ cầu Chòi Mòi đến cầu Bàu Lức</t>
  </si>
  <si>
    <t>Chiều dài 6,747km</t>
  </si>
  <si>
    <t>287/QĐ-UBND.ĐTXD ngày 28/12/2020 của UBND Huyện</t>
  </si>
  <si>
    <t>Chiều dài 5,65km. XD 01 cầu BTCT rộng 5,5m</t>
  </si>
  <si>
    <t>Cầu BTCT tải trọng thiết kế 0,5HL93</t>
  </si>
  <si>
    <t>Mặt đường láng nhựa, dài 213m, rộng 12m, vỉa hè 5m</t>
  </si>
  <si>
    <t>- Đường Đ-09 ((từ đường Trần Hưng Đạo (nay Võ Văn Kiệt) đến đường Đ-07 (đê bao biến đổi khí hậu))</t>
  </si>
  <si>
    <t>7921405</t>
  </si>
  <si>
    <t>Mặt đường láng nhựa, dài 921m, rộng 22m, vỉa hè 8m</t>
  </si>
  <si>
    <t>2291/QĐ-UBND-HC ngày 02/12/2021 của UBND huyện</t>
  </si>
  <si>
    <t>- Bố trí dân cư tỉnh Đồng Tháp giai đoạn 2021-2025</t>
  </si>
  <si>
    <t>HN, TB, TN, TPCL</t>
  </si>
  <si>
    <t>Ghi chú:</t>
  </si>
  <si>
    <t>1673/QĐ-UBND.HC ngày 30/12/2019; 2002/QĐ-UBND.HC ngày 31/12/2020; 895/QĐ-UBND-HC ngày 11/08/2022 của UBND tỉnh</t>
  </si>
  <si>
    <t>*</t>
  </si>
  <si>
    <t>Vốn ngân sách Trung ương hỗ trợ mục tiêu</t>
  </si>
  <si>
    <t>Kế hoạch đầu tư công năm 2023</t>
  </si>
  <si>
    <t>Địa điểm xây dựng</t>
  </si>
  <si>
    <t>- Trung tâm Văn hóa - Học tập cộng đồng xã An Long</t>
  </si>
  <si>
    <t>- Trung tâm Văn hóa - Học tập cộng đồng xã Phú Hiệp</t>
  </si>
  <si>
    <t>- Trung tâm Văn hóa - Học tập cộng đồng xã Phú Thành B</t>
  </si>
  <si>
    <t>- Trung tâm Văn hóa - Học tập cộng đồng xã Phú Thành A</t>
  </si>
  <si>
    <t>- Trung tâm Văn hóa - Học tập cộng đồng xã Tân Thạnh</t>
  </si>
  <si>
    <t>- Đường kênh 2/9</t>
  </si>
  <si>
    <t>Thu hồi các khoản vốn ứng trước</t>
  </si>
  <si>
    <t>Thanh toán nợ đọng XDCB</t>
  </si>
  <si>
    <t>Tổng số</t>
  </si>
  <si>
    <t>Vốn đã thanh toán từ khởi công đến hết kế hoạch năm trước</t>
  </si>
  <si>
    <r>
      <rPr>
        <b/>
        <sz val="11"/>
        <color theme="0"/>
        <rFont val="Times New Roman"/>
        <family val="1"/>
      </rPr>
      <t>NSTT</t>
    </r>
    <r>
      <rPr>
        <sz val="11"/>
        <color theme="0"/>
        <rFont val="Times New Roman"/>
        <family val="1"/>
      </rPr>
      <t xml:space="preserve"> (phần vốn tỉnh quản lý)</t>
    </r>
  </si>
  <si>
    <r>
      <t xml:space="preserve">Vốn nước ngoài </t>
    </r>
    <r>
      <rPr>
        <sz val="11"/>
        <color theme="0"/>
        <rFont val="Times New Roman"/>
        <family val="1"/>
      </rPr>
      <t>(ODA)</t>
    </r>
  </si>
  <si>
    <t>KẾ HOẠCH ĐẦU TƯ CÔNG NGUỒN NGÂN SÁCH TẬP TRUNG DO TỈNH QUẢN LÝ VÀ PHÂN BỔ NĂM 2023</t>
  </si>
  <si>
    <t>(Kèm theo Công văn số                        /SKHĐT-NV ngày         tháng 12 năm 2022 của Sở Kế hoạch và Đầu tư)</t>
  </si>
  <si>
    <t>* Trong đó: bố trí Chương trình MTQG xây dựng nông thôn mới</t>
  </si>
  <si>
    <t>- Hạ tầng quản lý bảo vệ rừng và phát triển hệ sinh thái bền vững Vườn quốc gia Tràm Chim giai đoạn 2021-2025</t>
  </si>
  <si>
    <t>- Xây dựng công trình phục vụ Thiết chế văn hóa cho thanh thiếu nhi tỉnh Đồng Tháp</t>
  </si>
  <si>
    <t>VQG Tràm Chim</t>
  </si>
  <si>
    <t>Ban Thường vụ Tỉnh Đoàn Đồng Tháp</t>
  </si>
  <si>
    <t>1236/QĐ-UBND-HC ngày 14/11/2022 của UBND Tỉnh</t>
  </si>
  <si>
    <t>38-QĐ/TĐTN-TTHĐTTN ngày 17/11/2022</t>
  </si>
  <si>
    <t>888/QĐ-UBND.HC ngày 07/11/2022 của UBND huyện</t>
  </si>
  <si>
    <t>822/QĐ-BQLDA&amp;PTQĐ ngày 16/6/2022</t>
  </si>
  <si>
    <t>1236/QĐ-UBND.HC ngày 08/9/2021 của UBND huyện; 173/QĐ-BQLDA&amp;PTQĐ ngày 16/6/2022</t>
  </si>
  <si>
    <t>A.II</t>
  </si>
  <si>
    <t>- Nâng cấp mở rộng hệ thống cấp nước sạch nông thôn khu vực Giồng Găng, xã Tân Phước - Cà Vàng, xã Thông Bình, huyện Tân Hồng</t>
  </si>
  <si>
    <t>1676/QĐ-UBND.HC ngày 30/12/2019; 1627/QĐ-UBND-HC ngày 27/10/2021; 1288/QĐ-UBND-HC ngày 22/11/2022 của UBND Tỉnh</t>
  </si>
  <si>
    <t>c.1.1</t>
  </si>
  <si>
    <t>c.2.1</t>
  </si>
  <si>
    <t>c.2.2</t>
  </si>
  <si>
    <t>c.3</t>
  </si>
  <si>
    <t>c.3.1</t>
  </si>
  <si>
    <t>(**)</t>
  </si>
  <si>
    <t>(*)  Giao Sở Kế hoạch và Đầu tư phối hợp các đơn vị liên quan phân khai chi tiết, trình Ủy ban nhân dân Tỉnh quyết định.</t>
  </si>
  <si>
    <t>(**)  Giao Sở Tài chính phối hợp Sở Kế hoạch và Đầu tư và các đơn vị liên quan phân khai chi tiết, trình Ủy ban nhân dân Tỉnh quyết định.</t>
  </si>
  <si>
    <t>KẾ HOẠCH ĐẦU TƯ CÔNG NGUỒN XỔ SỐ KIẾN THIẾT DO TỈNH QUẢN LÝ VÀ PHÂN BỔ NĂM 2023</t>
  </si>
  <si>
    <t>(***)</t>
  </si>
  <si>
    <t>(***)  Giao Sở Tài chính phối hợp Sở Nông nghiệp và Phát triển nông thôn và các đơn vị liên quan thực hiện trả nợ vay lại chính quyền địa phương từ nguồn vốn vay 
nước ngoài (ODA) của Chính phủ.</t>
  </si>
  <si>
    <t xml:space="preserve">Trung
tâm Phát triển quỹ đất
(Sở TNMT) </t>
  </si>
  <si>
    <t>BQL Khu kinh tế Đồng Tháp</t>
  </si>
  <si>
    <t>7932684</t>
  </si>
  <si>
    <t>Xây dựng bộ cơ sở dữ liệu về quy hoạch xây dựng và hạ tầng kỹ thuật; Hạ tầng thiết bị và Bản quyền phần mềm</t>
  </si>
  <si>
    <t>1892/QĐ-UBND-HC ngày 16/12/2020 và 1855a/QĐ-UBND-HC ngày 07/12/2021; 1356/QĐ-UBND-HC ngày 08/12/2022 của UBND Tỉnh</t>
  </si>
  <si>
    <t>+ Xây dựng tuyến ĐT.857 (đoạn QL30- ĐT.845) (phần đền bù, GPMB)</t>
  </si>
  <si>
    <t>5982/QĐ-UBND ngày 29/12/2020; 6680/QĐ-UBND ngày 30/11/2022 của UBND Huyện</t>
  </si>
  <si>
    <t>570/QĐ-UBND.HC ngày 25/11/2021; 197/QĐ-UBND.HC ngày 04/7/2022 của UBND huyện</t>
  </si>
  <si>
    <t>7888734</t>
  </si>
  <si>
    <t>7888731</t>
  </si>
  <si>
    <t>7935431</t>
  </si>
  <si>
    <t xml:space="preserve">KBNN ĐT </t>
  </si>
  <si>
    <t>1427/QĐ-UBND-HC ngày 20/9/2021; 1345/QĐ-UBND.HC ngày 06/12/2022 của UBND Tỉnh</t>
  </si>
  <si>
    <t>B.III</t>
  </si>
  <si>
    <t>B.IV</t>
  </si>
  <si>
    <t>B.V</t>
  </si>
  <si>
    <t>B.VI</t>
  </si>
  <si>
    <t>B.VII</t>
  </si>
  <si>
    <t>B.VIII</t>
  </si>
  <si>
    <t>(Kèm theo Công văn số           /SKHĐT-NV ngày           tháng 12 năm 2022 của Sở Kế hoạch và Đầu tư)</t>
  </si>
  <si>
    <t>1.1</t>
  </si>
  <si>
    <t>Sở GTVT ĐT</t>
  </si>
  <si>
    <t>Ban QLDA ĐXDCT Nông nghiệp &amp; PTNT</t>
  </si>
  <si>
    <t>BKH</t>
  </si>
  <si>
    <t>BQLDA ĐTXDCT dân dụng và công nghiệp Tỉnh</t>
  </si>
  <si>
    <t>BTC</t>
  </si>
  <si>
    <t>Sở Y tế</t>
  </si>
  <si>
    <t>Ban QLDA ĐXDCT Giao thông</t>
  </si>
  <si>
    <t>TTTU</t>
  </si>
  <si>
    <t>TTHĐND</t>
  </si>
  <si>
    <t>H.HN</t>
  </si>
  <si>
    <t>Sở TC</t>
  </si>
  <si>
    <t>BQL Khu kinh tế</t>
  </si>
  <si>
    <t>TN</t>
  </si>
  <si>
    <t>KBNN</t>
  </si>
  <si>
    <t>L.Vò</t>
  </si>
  <si>
    <t>Sở VHTT&amp;DL</t>
  </si>
  <si>
    <t>L.Vung</t>
  </si>
  <si>
    <t>Sở TTTT</t>
  </si>
  <si>
    <t>CT</t>
  </si>
  <si>
    <t>Trung tâm Phát triển Quỹ đất (Sở TNMT)</t>
  </si>
  <si>
    <t>Trung tâm Đầu tư và Khai thác hạ tầng (Ban QLKKT)</t>
  </si>
  <si>
    <t>Trường CĐ y Tế</t>
  </si>
  <si>
    <t>BTV Tỉnh Đoàn</t>
  </si>
  <si>
    <t>Phụ lục II.a</t>
  </si>
  <si>
    <t>Phụ lục II.b</t>
  </si>
  <si>
    <t>Phụ lục II.c</t>
  </si>
  <si>
    <t>(*) Giao Sở Tài chính tham mưu UBND Tỉnh phân khai chi tiết.</t>
  </si>
  <si>
    <t>KẾ HOẠCH VỐN NGUỒN NGÂN SÁCH TRUNG ƯƠNG (VỐN TRONG NƯỚC) NĂM 2023
(BAO GỒM CẢ NGUỒN VỐN CHƯƠNG TRÌNH PHỤC HỒI VÀ PHÁT TRIỂN KINH TẾ - XÃ HỘI)</t>
  </si>
  <si>
    <t>Trong đó: Vốn NSTW</t>
  </si>
  <si>
    <t xml:space="preserve">- Trong đó: Nguồn vốn của Chương trình phục hồi và phát triển kinh tế - xã hội </t>
  </si>
  <si>
    <t>- Kè chống sạt lở và trồng cây bảo vệ đường tuần tra biên giới (giai đoạn 2)</t>
  </si>
  <si>
    <t>TPHN - HTH</t>
  </si>
  <si>
    <t>Ban QLDA ĐTXD CT NN&amp;PTNT Tỉnh</t>
  </si>
  <si>
    <t>Dài 11,34km</t>
  </si>
  <si>
    <t xml:space="preserve">1489/QĐ-UBND-HC ngày 29/9/2021 của UBND Tỉnh
</t>
  </si>
  <si>
    <t>- Dự án đầu tư Nâng cấp và mua sắm trang thiết bị cho 02 Trung tâm Y tế tuyến huyện, tỉnh Đồng Tháp</t>
  </si>
  <si>
    <t>TH, Lvò</t>
  </si>
  <si>
    <t>1071/QĐ-UBND-HC ngày 04/10/2022 của UBND tỉnh</t>
  </si>
  <si>
    <t>Dự án thuộc Chương trình phục hồi và phát triển KTXH</t>
  </si>
  <si>
    <t>- Xử lý cấp bách sạt lở bờ sông Tiền khu vực xã Tân Mỹ, xã Mỹ An Hưng B, huyện Lấp Vò, tỉnh Đồng Tháp</t>
  </si>
  <si>
    <t>H. Lấp Vò</t>
  </si>
  <si>
    <t>Ban QLDA ĐTXD CT NN&amp;PTNT tỉnh; UBND huyện Lấp Vò</t>
  </si>
  <si>
    <t>Dài 2.200m</t>
  </si>
  <si>
    <t>638/QĐ-UBND.HC ngày 20/6/2022 của UBND Tỉnh</t>
  </si>
  <si>
    <t>+ Xử lý cấp bách sạt lở sông Tiền khu vực xã Tân Mỹ, xã Mỹ An Hưng B, huyện Lấp Vò (phần xây lắp)</t>
  </si>
  <si>
    <t>Ban QLDA ĐTXD CT NN&amp;PTNT tỉnh</t>
  </si>
  <si>
    <t>+ Xử lý cấp bách sạt lở sông Tiền khu vực xã Tân Mỹ, xã Mỹ An Hưng B, huyện Lấp Vò (phần đền bù, GPMB)</t>
  </si>
  <si>
    <t>- Phòng chống sạt lở bờ sông để bảo vệ dân cư tại các khu vực xung yếu trên địa bàn tỉnh Đồng Tháp (khu vực xã Long Thuận và Phú Thuận A, huyện Hồng Ngự)</t>
  </si>
  <si>
    <t>HN</t>
  </si>
  <si>
    <t>Dài  2.005m</t>
  </si>
  <si>
    <t>1191/QĐ-UBND.HC ngày 18/08/2021 của UBND Tỉnh</t>
  </si>
  <si>
    <t>- Kè Hổ Cứ, xã Hòa An, thành phố Cao Lãnh, tỉnh Đồng Tháp (nối dài về phía hạ lưu)</t>
  </si>
  <si>
    <t>7910306</t>
  </si>
  <si>
    <t>Dài 2.700m</t>
  </si>
  <si>
    <t>97/QĐ-UBND.HC ngày 26/01/2022 của UBND Tỉnh</t>
  </si>
  <si>
    <t>- Nâng cấp mở rộng tuyến đường ĐT.842</t>
  </si>
  <si>
    <t>TPHN-HTH</t>
  </si>
  <si>
    <t>Ban QLDA ĐTXDCT Giao thông; TTPTQĐ-Sở TNMT</t>
  </si>
  <si>
    <t>Chiều dài 26,3km, cấp IV-ĐB</t>
  </si>
  <si>
    <t>645/QĐ-UBND.HC ngày 28/5/2021; 1554/QĐ-UBND-HC ngày 14/10/2021 của UBND Tỉnh</t>
  </si>
  <si>
    <t>- Nâng cấp mở rộng tuyến ĐT.855 đoạn TT Tràm Chim - Hòa Bình</t>
  </si>
  <si>
    <t>Dài 14,9km</t>
  </si>
  <si>
    <t>218/QĐ-UBND-HC ngày 14/3/2022 của UBND Tỉnh</t>
  </si>
  <si>
    <t>- Đường ĐT.845 đoạn Trường Xuân - Tân Phước</t>
  </si>
  <si>
    <t>HTM-HTN-HTH</t>
  </si>
  <si>
    <t>Chiều dài 27,6km, cấp IV-ĐB. XD 10 cầu tải trọng HL93</t>
  </si>
  <si>
    <t>647/QĐ-UBND-HC ngày 28/5/2021; 1555/QĐ-UBND-HC ngày 14/10/2021</t>
  </si>
  <si>
    <t>- Nâng cấp hệ cầu trên đường ĐT.844 (đoạn Tràm Chim - Trường Xuân)</t>
  </si>
  <si>
    <t>HTN, HTM, CL</t>
  </si>
  <si>
    <t>Nâng cấp, mở rộng 11 cầu và xây mới 01 cầu tải trọng HL93</t>
  </si>
  <si>
    <t>646/QĐ-UBND-HC ngày 28/5/2021; 948/QĐ-UBND-HC ngày 14/7/2021; 1896/QĐ-UBND.HC ngày 14/12/2021; 663/QĐ-UBND-HC ngày 23/6/2022 của UBND Tỉnh</t>
  </si>
  <si>
    <t>Sở GTVT</t>
  </si>
  <si>
    <t>V</t>
  </si>
  <si>
    <t>- Hạ tầng kỹ thuật Khu kinh tế cửa khẩu Đồng tháp (giai đoạn 3)</t>
  </si>
  <si>
    <t>HTH, HHN, TPHN</t>
  </si>
  <si>
    <t>Đầu tư hoàn chỉnh kết cấu hạ tầng tại CK Thường Phước, Dinh Bà, Mộc Rá, Bình Phú, Thổng Bình</t>
  </si>
  <si>
    <t>349/QĐ-UBND-HC ngày 12/4/2022 của UBND Tỉnh</t>
  </si>
  <si>
    <t>VI</t>
  </si>
  <si>
    <t>- Nâng cấp Hệ thống hạ tầng phục vụ Chính quyền số và an toàn thông tin mạng tỉnh Đồng Tháp</t>
  </si>
  <si>
    <t>1849/QĐ-UBND.HC ngày 06/12/2021 của UBND Tỉnh</t>
  </si>
  <si>
    <t>(Kèm theo Quyết định số 1384/QĐ-UBND-HC ngày 16/12/2022 của UBND Tỉnh)</t>
  </si>
  <si>
    <t>Kế hoạch vốn theo Thủ tướng giao</t>
  </si>
  <si>
    <t>Kế hoạch vốn địa phương giao</t>
  </si>
  <si>
    <t>Giải ngân</t>
  </si>
  <si>
    <t>Giá trị</t>
  </si>
  <si>
    <t>Vốn ngân sách địa phương</t>
  </si>
  <si>
    <t>Vốn NSTT</t>
  </si>
  <si>
    <t>- Cấp Tỉnh quản lý</t>
  </si>
  <si>
    <t>- Cấp huyện quản lý</t>
  </si>
  <si>
    <t>Vốn XSKT</t>
  </si>
  <si>
    <t>Vốn NSTW hỗ trợ</t>
  </si>
  <si>
    <t>Chương trình MTQG</t>
  </si>
  <si>
    <t>- Chương trình MTQG Giảm nghèo bền vững</t>
  </si>
  <si>
    <t>Chương trình Phục hồi phát triển KTXH</t>
  </si>
  <si>
    <t>- Chương trình MTQG Nông thôn mới</t>
  </si>
  <si>
    <t>Các ngành, lĩnh vực khác</t>
  </si>
  <si>
    <t>Phân bổ chi tiết</t>
  </si>
  <si>
    <t>Còn lại</t>
  </si>
  <si>
    <t>Số dự án</t>
  </si>
  <si>
    <t xml:space="preserve">Tổng mức đầu tư </t>
  </si>
  <si>
    <t>Lũy kế giải ngân từ khởi công đến hết năm trước</t>
  </si>
  <si>
    <t>Kế hoạch vốn trung hạn 2021 - 2025</t>
  </si>
  <si>
    <t>Khối lượng hoàn thành đến thời điểm báo cáo</t>
  </si>
  <si>
    <t>Giải ngân đến thời điểm báo cáo</t>
  </si>
  <si>
    <t>Ước giải ngân cả năm 2022</t>
  </si>
  <si>
    <t>Tình hình triển khai thực hiện dự án theo báo cáo của Chủ đầu tư</t>
  </si>
  <si>
    <t>Dự kiến những công việc thực hiện trong tháng tới</t>
  </si>
  <si>
    <t xml:space="preserve">Những nguyên nhân, vướng mắc </t>
  </si>
  <si>
    <t>Đề xuất giải pháp (nếu có)</t>
  </si>
  <si>
    <t>Tỷ lệ (%)</t>
  </si>
  <si>
    <t>Kế hoạch năm trước chuyển sang</t>
  </si>
  <si>
    <t>NSTT cấp Tỉnh</t>
  </si>
  <si>
    <t>ODA</t>
  </si>
  <si>
    <t>Kế hoạch năm 2022</t>
  </si>
  <si>
    <t>Số dư 2020 và tăng thu XSKT 20220 và cổ phần hóa</t>
  </si>
  <si>
    <t>Số dư 2020 và tăng thu XSKT 20220</t>
  </si>
  <si>
    <t>Chuẩn bị đầu tư</t>
  </si>
  <si>
    <t>Dự án quy hoạch</t>
  </si>
  <si>
    <t>Dự án chuyển tiếp hoàn thành trong năm</t>
  </si>
  <si>
    <t>Dự án chuyển tiếp hoàn thành sau năm</t>
  </si>
  <si>
    <t>Dự án chuẩn bị đầu tư</t>
  </si>
  <si>
    <t>Dự án khởi công mới</t>
  </si>
  <si>
    <t>Tất toán</t>
  </si>
  <si>
    <t>KT</t>
  </si>
  <si>
    <t>CẤP TỈNH</t>
  </si>
  <si>
    <t>CÁC SỞ</t>
  </si>
  <si>
    <t>Sở Giao thông vận tải</t>
  </si>
  <si>
    <t xml:space="preserve">- Xây dựng tuyến ĐT.857 (đoạn QL30- ĐT.845) </t>
  </si>
  <si>
    <t>Các dự án khởi công mới năm 2022</t>
  </si>
  <si>
    <t>Sở Thông tin và Truyền thông</t>
  </si>
  <si>
    <t xml:space="preserve">- Nâng cấp Hệ thống hạ tầng phục vụ Chính quyền số và an toàn thông tin mạng tỉnh Đồng Tháp </t>
  </si>
  <si>
    <t>Sở Kế hoạch và Đầu tư</t>
  </si>
  <si>
    <t>Sở Khoa học và Công nghệ</t>
  </si>
  <si>
    <t>VII</t>
  </si>
  <si>
    <t>Sở Tài nguyên và Môi trường</t>
  </si>
  <si>
    <t>VIII</t>
  </si>
  <si>
    <t>Bố trí dân cư tỉnh Đồng Tháp giai đoạn 2021-2025</t>
  </si>
  <si>
    <t>IX</t>
  </si>
  <si>
    <t>Sở Giáo dục và Đào tạo</t>
  </si>
  <si>
    <t>A.2</t>
  </si>
  <si>
    <t>CÁC BAN NGÀNH</t>
  </si>
  <si>
    <t>Ban QLDA ĐXDCT Giao thông Tỉnh</t>
  </si>
  <si>
    <t>- Nâng cấp mở rộng tuyến đường ĐT842</t>
  </si>
  <si>
    <t>Ban QLDA ĐXDCT DD&amp;CN Tỉnh</t>
  </si>
  <si>
    <t>Dự án Trung học phổ thông thành phố Cao Lãnh</t>
  </si>
  <si>
    <t xml:space="preserve">UBND TPCL và Ban QLDA và PTQĐ TPCL  triển khai công tác bồi thường, sớm bàn giao mặt bằng. </t>
  </si>
  <si>
    <t>Ban QLDA ĐXDCT NN&amp;PTNT Tỉnh</t>
  </si>
  <si>
    <t>Phòng chống sạt lở bờ sông để bảo vệ dân cư tại các khu vực xung yếu trên địa bàn tỉnh Đồng Tháp (khu vực xã Long Thuận và Phú Thuận A, huyện Hồng Ngự)</t>
  </si>
  <si>
    <t>- Xử lý cấp bách sạt lở sông Tiền khu vực xã Tân Mỹ, xã Mỹ An Hưng B, huyện Lấp Vò</t>
  </si>
  <si>
    <t>Trung tâm phát triển quỹ đất</t>
  </si>
  <si>
    <t>Vườn Quốc gia Tràm Chim</t>
  </si>
  <si>
    <t>Bộ Chỉ huy Quân sự Tỉnh</t>
  </si>
  <si>
    <t>Đoàn kinh tế QP 959</t>
  </si>
  <si>
    <t>X</t>
  </si>
  <si>
    <t>XI</t>
  </si>
  <si>
    <t>XII</t>
  </si>
  <si>
    <t>Đài Phát thanh - Truyền hình</t>
  </si>
  <si>
    <t>- Dự án Thiết bị truyền hình kỹ thuật số chuẩn HD</t>
  </si>
  <si>
    <t>XIII</t>
  </si>
  <si>
    <t>Ban Quản lý Khu kinh tế</t>
  </si>
  <si>
    <t>Hạ tầng kỹ thuật Khu kinh tế cửa khẩu Đồng tháp (giai đoạn 3)</t>
  </si>
  <si>
    <t>CẤP HUYỆN</t>
  </si>
  <si>
    <t>Huyện Thanh Bình</t>
  </si>
  <si>
    <t>NSTT huyện quản lý</t>
  </si>
  <si>
    <t>Nguồn thu SDĐ huyện quản lý</t>
  </si>
  <si>
    <t>Ngân sách cấp trên hỗ trợ</t>
  </si>
  <si>
    <t>Huyện Hồng Ngự</t>
  </si>
  <si>
    <t>Thành phố Hồng Ngự</t>
  </si>
  <si>
    <t>NSTT TP quản lý</t>
  </si>
  <si>
    <t>Nguồn thu SDĐ TP quản lý</t>
  </si>
  <si>
    <t>Huyện Tam Nông</t>
  </si>
  <si>
    <t>Huyện Cao Lãnh</t>
  </si>
  <si>
    <t>Huyện Tháp Mười</t>
  </si>
  <si>
    <t>Thành phố Sa Đéc</t>
  </si>
  <si>
    <t>Huyện Lấp Vò</t>
  </si>
  <si>
    <t>Xử lý cấp bách sạt lở sông Tiền khu vực xã Tân Mỹ, xã Mỹ An Hưng B, huyện Lấp Vò (phần đền bù, giải phóng mặt bằng)</t>
  </si>
  <si>
    <t>Huyện Tân Hồng</t>
  </si>
  <si>
    <t>Huyện Lai Vung</t>
  </si>
  <si>
    <t>- Trung tâm Văn hóa - HTCĐ xã Phong Hòa</t>
  </si>
  <si>
    <t>Thành phố Cao Lãnh</t>
  </si>
  <si>
    <t>Huyện Châu Thành</t>
  </si>
  <si>
    <t>Ghi chú: (1) Gồm các giai đoạn:Tổ chức lập hồ sơ Báo cáo đề xuất chủ trương đầu tư; Thẩm Báo cáo đề xuất chủ trương đầu tư; Hoàn thiện  theo KQ thẩm định; Cấp có thẩm quyền xem xét, Quyết định chủ trương đầu tư.
               (2) Gồm các giai đoạn: Lập các chi phí và kế hoạch lựa chọn nhà thầu giai đoạn chuẩn bị đầu tư; Thẩm định, phê duyệt chi phí và kế hoạch lựa chọn nhà thầu giai đoạn chuẩn bị đầu tư; Tổ chức lựa chọn nhà thầu: lập Dự án; khảo sát xây dựng (nếu có); Thực hiện lập hồ sơ Dự án; hồ sơ khảo sát xây dựng (nếu có); Thực hiện kiểm tra, trình thẩm định hồ sơ Dự án-TKCS; Tổ chức thẩm định hồ sơ Dự án-TKCS; Hoàn thiện hồ sơ Dự án theo KQ thẩm định; Xem xét, Quyết định đầu tư Dự án.
             (3) Gồm các giai đoạn: Lập kế hoạch sử dụng đất; Tổ chức cắm mốc giải phóng mặt bằng; Lập kế hoạch và ban hành thông báo thu hồi đất; Thẩm định điều kiện thu hồi đất và định giá đất; Niêm yết giá, thẩm định, phê duyệt phương án đền bù.
             (4) Gồm các giai đoạn: Lập Kế hoạch lựa chọn nhà thầu; Thẩm định Kế hoạch lựa chọn nhà thầu; Quyết định phê duyệt Kế hoạch lựa chọn nhà thầu của Dự án; Lập hồ sơ thiết kế bản vẽ thi công - dự toán (nếu có); Thẩm định hồ sơ thiết kế bản vẽ thi công - dự toán (nếu có); Quyết định phê duyệt thiết kế bản vẽ thi công - dự toán (nếu có); Chuẩn bị hồ sơ mời thầu; Tổ chức xét thầu; Ký hợp đồng thi công và ngày hoàn thành hợp đồng.</t>
  </si>
  <si>
    <t>NS cấp huyện</t>
  </si>
  <si>
    <t>Khối lượng thực hiện</t>
  </si>
  <si>
    <t>Ước giải ngân Quý I</t>
  </si>
  <si>
    <t>Ước giải ngân Quý II</t>
  </si>
  <si>
    <t>Ước giải ngân Quý III</t>
  </si>
  <si>
    <t>Ước giải ngân Quý IV</t>
  </si>
  <si>
    <t>Ước giải ngân Cả năm</t>
  </si>
  <si>
    <t>Phụ lục 3</t>
  </si>
  <si>
    <t>Phụ lục 4</t>
  </si>
  <si>
    <t>(nguồn vốn ngân sách tập trung do huyện quản lý và phân bổ)</t>
  </si>
  <si>
    <t>(nguồn thu sử dụng đất do huyện quản lý và phân bổ)</t>
  </si>
  <si>
    <t>Huyện, thành phố thành phố</t>
  </si>
  <si>
    <t>Giải ngân ngân đến thời điểm báo cáo</t>
  </si>
  <si>
    <t>Ước giải ngân ngân cả năm</t>
  </si>
  <si>
    <t>KH</t>
  </si>
  <si>
    <t>GN</t>
  </si>
  <si>
    <t>30-9</t>
  </si>
  <si>
    <t>ca</t>
  </si>
  <si>
    <t>- TP. Sa Đéc</t>
  </si>
  <si>
    <t>- Huyện Tân Hồng</t>
  </si>
  <si>
    <t>- Huyện Thanh Bình</t>
  </si>
  <si>
    <t>- TP. Hồng Ngự</t>
  </si>
  <si>
    <t>- Huyện Lấp Vò</t>
  </si>
  <si>
    <t>- Huyện Hồng Ngự</t>
  </si>
  <si>
    <t>- Huyện Châu Thành</t>
  </si>
  <si>
    <t>- Huyện Tháp Mười</t>
  </si>
  <si>
    <t>- TP. Cao Lãnh</t>
  </si>
  <si>
    <t>- Huyện Cao Lãnh</t>
  </si>
  <si>
    <t>- Huyện Tam Nông</t>
  </si>
  <si>
    <t>- Huyện Lai Vung</t>
  </si>
  <si>
    <t>- Phần xây lắp: đang trình Sở KHĐT thẩm định kế hoạch lựa chọn nhà thầu (ngày 28/6/2021). Dự kiến trong tháng 10/2021 trình phê duyệt thiết kế bản vẽ thi công và khởi công mới trong tháng 12/2021.
- Phần đền bù: đang tổ chức cắm cọc giải phóng mặt bằng</t>
  </si>
  <si>
    <r>
      <t>* Phần cầu:
 - Hoàn thành BTCT mặt cầu 6/6 cầu. Đang thi công đá 4x6 đường vào cầu.
* Phần đường:
- Đoạn từ Km0+000 đến Km1+210: Đang thi công đá 4x6 mặt đường và lát gạch vỉa hè. Hoàn thành bê tông bó vỉa bè, dãy phân cách, vòng xoay.
- Đoạn từ Km1+210 đ</t>
    </r>
    <r>
      <rPr>
        <sz val="12"/>
        <rFont val="Times New Roman"/>
        <family val="1"/>
      </rPr>
      <t xml:space="preserve">ến Km2+172,09: Hoàn thành láng nhựa toàn bộ. Hoàn thành trồng cây dãy phân cách. Hoàn thành lát gạch vỉa hè, lắp lắp hệ thống chiếu sáng.
Dự kiến hoàn thành trong tháng 9/2021
</t>
    </r>
  </si>
  <si>
    <t>- Mở rộng đường ĐT 849 đoạn từ ĐT 848 đến Quốc lộ 80 - Phần Xây lắp</t>
  </si>
  <si>
    <t>Đơn vị tính: triệu đồng</t>
  </si>
  <si>
    <t>Khởi công mới</t>
  </si>
  <si>
    <t>Vướng Đền bù</t>
  </si>
  <si>
    <t>Sở Tài chính phối hợp với các đơn vị liên quan tham mưu UBND Tỉnh phân khai chi tiết</t>
  </si>
  <si>
    <t>D</t>
  </si>
  <si>
    <t>KH 2023</t>
  </si>
  <si>
    <t>TÌNH HÌNH THỰC HIỆN KẾ HOẠCH VỐN NĂM 2023 CỦA UBND CẤP HUYỆN</t>
  </si>
  <si>
    <t>Khối lượng hoàn thành đến ngày báo cáo</t>
  </si>
  <si>
    <t>TÌNH HÌNH GIẢI NGÂN KẾ HOẠCH VỐN NĂM 2023 CỦA CÁC CHỦ ĐẦU TƯ</t>
  </si>
  <si>
    <t>Khối lượng thực hoàn thành đến ngày báo cáo</t>
  </si>
  <si>
    <t>Giải ngân đến ngày báo cáo</t>
  </si>
  <si>
    <t>Phấn đấu giải ngân cả năm 2023</t>
  </si>
  <si>
    <t>Ước giải ngân quý I</t>
  </si>
  <si>
    <t>Các dự án chuẩn bị đầu tư năm 2023</t>
  </si>
  <si>
    <t>Ban Thường vụ Tỉnh Đoàn</t>
  </si>
  <si>
    <r>
      <t xml:space="preserve">- Dự án </t>
    </r>
    <r>
      <rPr>
        <sz val="11"/>
        <color rgb="FFFF0000"/>
        <rFont val="Times New Roman"/>
        <family val="1"/>
      </rPr>
      <t>Trường</t>
    </r>
    <r>
      <rPr>
        <sz val="11"/>
        <rFont val="Times New Roman"/>
        <family val="1"/>
      </rPr>
      <t xml:space="preserve"> Trung học phổ thông thành phố Cao Lãnh</t>
    </r>
  </si>
  <si>
    <r>
      <rPr>
        <b/>
        <sz val="11"/>
        <rFont val="Times New Roman"/>
        <family val="1"/>
      </rPr>
      <t>NSTT</t>
    </r>
    <r>
      <rPr>
        <sz val="11"/>
        <rFont val="Times New Roman"/>
        <family val="1"/>
      </rPr>
      <t xml:space="preserve"> (phần vốn tỉnh quản lý)</t>
    </r>
  </si>
  <si>
    <r>
      <t xml:space="preserve">Vốn nước ngoài </t>
    </r>
    <r>
      <rPr>
        <sz val="11"/>
        <rFont val="Times New Roman"/>
        <family val="1"/>
      </rPr>
      <t>(ODA)</t>
    </r>
  </si>
  <si>
    <r>
      <t xml:space="preserve">- Đường Rạch Ngã Cạy (đoạn từ rạch Cái Dâu đến vòng xoay Nguyễn Huệ)
</t>
    </r>
    <r>
      <rPr>
        <i/>
        <sz val="11"/>
        <rFont val="Times New Roman"/>
        <family val="1"/>
      </rPr>
      <t>(Hạng mục: Bồi thường, xây dựng)</t>
    </r>
  </si>
  <si>
    <t>Phụ lục</t>
  </si>
  <si>
    <r>
      <t xml:space="preserve">KẾ HOẠCH ĐẦU TƯ CÔNG NĂM 2023 NGUỒN THU TIỀN SỬ DỤNG ĐẤT DO TỈNH QUẢN LÝ VÀ PHÂN BỔ
</t>
    </r>
    <r>
      <rPr>
        <b/>
        <i/>
        <sz val="16"/>
        <rFont val="Times New Roman"/>
        <family val="1"/>
      </rPr>
      <t>(Nguồn thu tiền sử dụng đất cụm công nghiệp Tân Lập, huyện Châu Thành)</t>
    </r>
  </si>
  <si>
    <t>(Kèm theo  Quyết định số         /QĐ-UBND-HC ngày         tháng 01 năm 2023 của Ủy ban nhân dân tỉnh Đồng Tháp)</t>
  </si>
  <si>
    <t>- Cụm công nghiệp Quảng Khánh
(Giai đoạn 1)</t>
  </si>
  <si>
    <t>TPCL-HCL</t>
  </si>
  <si>
    <t xml:space="preserve">Trung tâm Đầu tư và
Khai thác hạ tầng (BQLKKT ĐT); Trung
tâm Phát triển quỹ đất
(Sở TNMT) </t>
  </si>
  <si>
    <t>San lấp mặt bằng; Hệ thống giao thông; cấp thoát nước; cổng, hàng rào…</t>
  </si>
  <si>
    <t>1374/QĐ-UBND-HC ngày 14/12/2022 của UBND tỉnh</t>
  </si>
  <si>
    <t>+ Cụm công nghiệp Quảng Khánh
(Giai đoạn 1) (phần xây lắp)</t>
  </si>
  <si>
    <t>Trung tâm Đầu tư và
Khai thác hạ tầng (BQLKKT ĐT)</t>
  </si>
  <si>
    <t>+ Cụm công nghiệp Quảng Khánh (Giai đoạn 1) (phần đền bù, GPMB)</t>
  </si>
  <si>
    <t>Các dự án khởi công năm 2023</t>
  </si>
  <si>
    <t>Trung tâm đầu tư và khai thác hạ tầng (Ban Quản lý KKT)</t>
  </si>
  <si>
    <t>Sử dụng đất cấp Tỉnh</t>
  </si>
  <si>
    <t>Các dự án dự kiến hoàn thành sau năm 2023</t>
  </si>
  <si>
    <t>XIV</t>
  </si>
  <si>
    <t>Trường Cao đẳng Y tế ĐT</t>
  </si>
  <si>
    <t>DA</t>
  </si>
  <si>
    <t>KCM</t>
  </si>
  <si>
    <t>CT trong nam</t>
  </si>
  <si>
    <t>Sau nam</t>
  </si>
  <si>
    <t>Còn 10% 3,4 tỷ chưa giao</t>
  </si>
  <si>
    <t>Giao 27 tỷ/30 tỷ</t>
  </si>
  <si>
    <t>TTg</t>
  </si>
  <si>
    <t xml:space="preserve">ĐÃ </t>
  </si>
  <si>
    <t>Các dự án dự kiến hoàn thành năm 2023</t>
  </si>
  <si>
    <t>Các dự án hoàn thành sau năm 2023</t>
  </si>
  <si>
    <t>Hoàn thành trong năm</t>
  </si>
  <si>
    <t>Đã hoàn thành</t>
  </si>
  <si>
    <t>Bình thường</t>
  </si>
  <si>
    <t>Vướng XD</t>
  </si>
  <si>
    <t>Chậm</t>
  </si>
  <si>
    <t>Hoàn thành trong sau năm</t>
  </si>
  <si>
    <t>Đã ký hợp đồng thi công bình thường</t>
  </si>
  <si>
    <t>Đã ký hợp đồng thi công bình thường vướng đền bù</t>
  </si>
  <si>
    <t>Chưa ký hợp đồng thi công vướng XD</t>
  </si>
  <si>
    <t>Chưa ký hợp đồng thi công vướng Đền bù</t>
  </si>
  <si>
    <t xml:space="preserve">Chưa ký hợp đồng thi công </t>
  </si>
  <si>
    <t>Vốn chuẩn bị đầu tư</t>
  </si>
  <si>
    <t>chuẩn bị đầu tư</t>
  </si>
  <si>
    <t>huyeny</t>
  </si>
  <si>
    <t>Kế hoạch vốn năm 2023</t>
  </si>
  <si>
    <t>Vốn chưa phân bổ</t>
  </si>
  <si>
    <t>Đã phân khai</t>
  </si>
  <si>
    <t>Chưa phân khai</t>
  </si>
  <si>
    <t>Giải ngân Kế hoạch năm 2022</t>
  </si>
  <si>
    <t>- Dự án xây dựng công trình đường bộ cao tốc Cao Lãnh - An Hữu, giai đoạn 1 (Dự án thành phần 1)</t>
  </si>
  <si>
    <t>HCL, tỉnh Đồng Tháp</t>
  </si>
  <si>
    <t>Sở GTVT; Ban QLDA ĐTXDCT Giao thông Tỉnh; TTPTQĐ-Sở TNMT</t>
  </si>
  <si>
    <t>Dài 16km, đường cao tốc, quy mô cao tốc 04 làn xe (phân kỳ đầu tư giai đoạn 1 quy mô 04 làn xe hạn chế); 19 cầu gồm: 17 cầu trên tuyến cao tốc và 02 cầu trong nhánh nút giao</t>
  </si>
  <si>
    <t>2022-2027</t>
  </si>
  <si>
    <t>180/QĐ-UBND-HC ngày 13/02/2023 của UBND Tỉnh</t>
  </si>
  <si>
    <t>+ Dự án xây dựng công trình đường bộ cao tốc Cao Lãnh - An Hữu, giai đoạn 1 (Dự án thành phần 1) (phần chuẩn bị đầu tư)</t>
  </si>
  <si>
    <t>+ Dự án xây dựng công trình đường bộ cao tốc Cao Lãnh - An Hữu, giai đoạn 1 (Dự án thành phần 1) (phần xây lắp)</t>
  </si>
  <si>
    <t>Ban QLDA ĐTXDCT Giao thông Tỉnh</t>
  </si>
  <si>
    <t>+ Dự án xây dựng công trình đường bộ cao tốc Cao Lãnh - An Hữu, giai đoạn 1 (Dự án thành phần 1) (phần bồi thường, GPMB)</t>
  </si>
  <si>
    <t>TTPTQĐ-Sở TNMT</t>
  </si>
  <si>
    <t>Kế hoạch vốn năm 2022</t>
  </si>
  <si>
    <t>Giá trị giải ngân cả năm 2022</t>
  </si>
  <si>
    <t>Đạt tỷ lệ</t>
  </si>
  <si>
    <t>Số vốn còn lại chưa giải ngân</t>
  </si>
  <si>
    <t>Chương trình mục tiêu Quốc gia Xây dựng Nông thôn mới</t>
  </si>
  <si>
    <t>Chương trình mục tiêu Quốc gia Giảm nghèo bền vững</t>
  </si>
  <si>
    <t>Đồng Tháp, ngày       tháng 02 năm 2023</t>
  </si>
  <si>
    <t>ĐD Kho bạc Nhà nước Đồng Tháp</t>
  </si>
  <si>
    <t>ĐD Sở Tài chính</t>
  </si>
  <si>
    <t>ĐD Sở Kế hoạch và Đầu tư</t>
  </si>
  <si>
    <t>Số vốn được kéo dài chuyển sang năm 2023</t>
  </si>
  <si>
    <t>36,302 mới giao</t>
  </si>
  <si>
    <t>- Phần xây dựng</t>
  </si>
  <si>
    <t>- Phần đên bù</t>
  </si>
  <si>
    <t>UBND H L Vò</t>
  </si>
  <si>
    <t>- Mở rộng đường ĐT 849 đoạn từ ĐT 848 đến Quốc lộ 80 (phần xây lắp)</t>
  </si>
  <si>
    <t>- Mở rộng đường ĐT 849 đoạn từ ĐT 848 đến Quốc lộ 80 (phần đền bù)</t>
  </si>
  <si>
    <t>- Đường ĐT.845 đoạn Trường Xuân - Tân Phước (phần đền bù)</t>
  </si>
  <si>
    <t>- Nâng cấp hệ cầu trên đường ĐT.844 (đoạn Tràm Chim - Trường Xuân) - Phần đền bù</t>
  </si>
  <si>
    <t>Kế hoạch vốn năm 2022 kéo dài chuyển sang</t>
  </si>
  <si>
    <t>TTG</t>
  </si>
  <si>
    <t>PB</t>
  </si>
  <si>
    <t>Giải ngân theo Tỉnh giao</t>
  </si>
  <si>
    <t>Giải ngân theo TTCP giao</t>
  </si>
  <si>
    <t>TÌNH HÌNH GIẢI NGÂN CÁC NGUỒN VỐN NĂM 2023 CỦA TỈNH ĐỒNG THÁP</t>
  </si>
  <si>
    <t>Phụ lục 5</t>
  </si>
  <si>
    <t>Sở Lao động, Thương binh và Xã hội</t>
  </si>
  <si>
    <t>Kế hoạch vốn</t>
  </si>
  <si>
    <t xml:space="preserve">Giải ngân </t>
  </si>
  <si>
    <t>Dự phòng 2 ty</t>
  </si>
  <si>
    <t>phan 114,960/120 ty</t>
  </si>
  <si>
    <t>giao 13/28 ty</t>
  </si>
  <si>
    <t>Bộ, cơ quan trung ương, địa phương</t>
  </si>
  <si>
    <t>Biểu mẫu số 1</t>
  </si>
  <si>
    <t>TỔNG HỢP TÌNH HÌNH GIẢI NGÂN KẾ HOẠCH ĐẦU TƯ VỐN NGÂN SÁCH NHÀ NƯỚC NĂM 2023</t>
  </si>
  <si>
    <t>Đơn vị: Triệu đồng</t>
  </si>
  <si>
    <t>Bộ, cơ quan TW và địa phương</t>
  </si>
  <si>
    <t>Kế hoạch đầu tư vốn NSNN năm 2023 được TTgCP giao</t>
  </si>
  <si>
    <t>Giải ngân đến hết tháng (N-1)</t>
  </si>
  <si>
    <t>Ước giải ngân đến hết tháng N</t>
  </si>
  <si>
    <t>Ước giải ngân cả năm (từ 1/1/2023 đến 31/01/2024)</t>
  </si>
  <si>
    <t>Địa phương có cam kết giải ngân 100% kế hoạch vốn</t>
  </si>
  <si>
    <t>Vốn NSTW</t>
  </si>
  <si>
    <t>Vốn cân đối NSĐP</t>
  </si>
  <si>
    <t>Tổng số (Vốn trong nước + Vốn nước ngoài)</t>
  </si>
  <si>
    <t>Vốn trong nước</t>
  </si>
  <si>
    <t>Vốn nước ngoài</t>
  </si>
  <si>
    <t>Nguồn vốn của Chương trình phục hồi và phát triển kinh tế - xã hội</t>
  </si>
  <si>
    <t>Nguồn vốn đầu tư công thuộc kế hoạch đầu tư công trung hạn giai đoạn 2021-2025 (không gồm CTMTQG)</t>
  </si>
  <si>
    <t>Vốn CTMTQG</t>
  </si>
  <si>
    <t>Biểu mẫu số 2.a</t>
  </si>
  <si>
    <t>Dự án</t>
  </si>
  <si>
    <t>Lũy kế vốn đã bố trí đến hết năm 2022</t>
  </si>
  <si>
    <t>Kế hoạch đầu tư vốn năm 2023</t>
  </si>
  <si>
    <t>Ước giải ngân vốn cả năm 2023 (từ 1/1/2023 đến 31/01/2024)</t>
  </si>
  <si>
    <t>Số quyết định ngày, tháng, năm ban hành</t>
  </si>
  <si>
    <t xml:space="preserve">TMĐT </t>
  </si>
  <si>
    <t>Tổng số (tất cả các nguồn vốn)</t>
  </si>
  <si>
    <t>Trong đó: NSTW</t>
  </si>
  <si>
    <t>Vốn NSĐP</t>
  </si>
  <si>
    <t>(1)</t>
  </si>
  <si>
    <t>Dự án ...</t>
  </si>
  <si>
    <t>…</t>
  </si>
  <si>
    <t>………..</t>
  </si>
  <si>
    <t>(2)</t>
  </si>
  <si>
    <t>(3)</t>
  </si>
  <si>
    <t>Biểu mẫu số 2.b</t>
  </si>
  <si>
    <r>
      <t xml:space="preserve">CHI TIẾT TÌNH HÌNH TRIỂN KHAI CÁC DỰ ÁN ĐẦU TƯ </t>
    </r>
    <r>
      <rPr>
        <b/>
        <u/>
        <sz val="16"/>
        <rFont val="Times New Roman"/>
        <family val="1"/>
      </rPr>
      <t xml:space="preserve">VỐN NGÂN SÁCH TRUNG ƯƠNG (VỐN NƯỚC NGOÀI) </t>
    </r>
    <r>
      <rPr>
        <b/>
        <sz val="16"/>
        <rFont val="Times New Roman"/>
        <family val="1"/>
      </rPr>
      <t xml:space="preserve">NĂM 2023 </t>
    </r>
  </si>
  <si>
    <t>Danh mục dự án</t>
  </si>
  <si>
    <t>Mã dự án</t>
  </si>
  <si>
    <t>Nhóm dự án</t>
  </si>
  <si>
    <t>Nhà tài trợ</t>
  </si>
  <si>
    <t>Ngày ký kết hiệp định</t>
  </si>
  <si>
    <t>Ngày kết thúc Hiệp định</t>
  </si>
  <si>
    <t>Kế hoạch đầu tư vốn NSTW năm 2023</t>
  </si>
  <si>
    <t xml:space="preserve">Số quyết định </t>
  </si>
  <si>
    <t xml:space="preserve">Trong đó: </t>
  </si>
  <si>
    <t>Vốn đối ứng</t>
  </si>
  <si>
    <t>Vốn nước ngoài (theo Hiệp định)</t>
  </si>
  <si>
    <t xml:space="preserve">Vốn đối ứng </t>
  </si>
  <si>
    <t xml:space="preserve">Vốn nước ngoài </t>
  </si>
  <si>
    <t>Trong đó: vốn NSTW</t>
  </si>
  <si>
    <t>Tính bằng nguyên tệ</t>
  </si>
  <si>
    <t>Quy đổi ra tiền Việt</t>
  </si>
  <si>
    <t>Đưa vào cân đối NSTW</t>
  </si>
  <si>
    <t>Vay lại</t>
  </si>
  <si>
    <t>VỐN NƯỚC NGOÀI KHÔNG GIẢI NGÂN THEO CƠ CHẾ TÀI CHÍNH TRONG NƯỚC</t>
  </si>
  <si>
    <t>Ngành, Lĩnh vực.......</t>
  </si>
  <si>
    <t>Các dự án hoàn thành, bàn giao, đưa vào sử dụng đến ngày 31/12/2023</t>
  </si>
  <si>
    <t>Danh mục dự án chuyển tiếp hoàn thành sau năm 2023</t>
  </si>
  <si>
    <t>Danh mục dự án khởi công mới năm 2023</t>
  </si>
  <si>
    <t>Phân loại như trên</t>
  </si>
  <si>
    <t>VỐN NƯỚC NGOÀI GIẢI NGÂN THEO CƠ CHẾ TÀI CHÍNH TRONG NƯỚC</t>
  </si>
  <si>
    <t>Phân loại như phần A</t>
  </si>
  <si>
    <t>Biểu mẫu số 2.c</t>
  </si>
  <si>
    <t>Dự án hoàn thành năm kế hoạch</t>
  </si>
  <si>
    <t>Dự án hoàn thành sau năm kế hoạch</t>
  </si>
  <si>
    <t>Địa phương</t>
  </si>
  <si>
    <t>Biểu mẫu số 2.d</t>
  </si>
  <si>
    <t>Trong đó: NSĐP</t>
  </si>
  <si>
    <t>Biểu mẫu số 3</t>
  </si>
  <si>
    <t>TỔNG HỢP KHÓ KHĂN, VƯỚNG MẮC TRONG VIỆC TRIỂN KHAI THỰC HIỆN DỰ ÁN ĐẦU TƯ CÔNG, 
NGUYÊN NHÂN VÀ KIẾN NGHỊ GIẢI PHÁP XỬ LÝ CỦA BỘ, CƠ QUAN TRUNG ƯƠNG VÀ ĐỊA PHƯƠNG</t>
  </si>
  <si>
    <t>Khó khăn, vướng mắc (đề nghị nêu rõ)</t>
  </si>
  <si>
    <t>Nguyên nhân (bao gồm các nguyên nhân chủ quan, khách quan: trong từng giai đoạn chuẩn bị đầu tư và thực hiện dự án; công tác giám sát, đánh giá; công tác nghiệm thu, thanh toán, quyết toán... trong đó làm rõ trách nhiệm của từng đơn vị trong nội bộ, từng cơ quan, đơn vị khác trong quá trình phối hợp xử lý các phát sinh vướng mắc thực hiện dự án đầu tư công)</t>
  </si>
  <si>
    <t>Kiến nghị giải pháp xử lý (đề nghị nêu rõ)</t>
  </si>
  <si>
    <t>Vướng mắc về thể chế, quy định của pháp luật</t>
  </si>
  <si>
    <t>Vướng mắc trong tổ chức triển khai thực hiện</t>
  </si>
  <si>
    <t>Vướng mắc về quy định của Luật Đầu tư công và các Nghị định hướng dẫn</t>
  </si>
  <si>
    <t>Vướng mắc về quy định tại các Luật khác liên quan đến hoạt động đầu tư công (đề nghị nêu rõ)</t>
  </si>
  <si>
    <t>Khó khăn trong quy trình triển khai dự án (đề xuất đầu tư, chuẩn bị đầu tư, quyết định đầu tư, đền bù, giải phóng mặt bằng, kế hoạch lựa chọn nhà thầu, phê duyệt đấu thầu, thi công xây lắp, nghiệm thu, thanh toán….)</t>
  </si>
  <si>
    <t>Công tác phối hợp với các bộ quản lý ngành lĩnh vực</t>
  </si>
  <si>
    <t>Kiến nghị đã gửi cơ quan trung ương nhưng vẫn chưa được xử lý đúng hạn</t>
  </si>
  <si>
    <t>Giải phóng mặt bằng</t>
  </si>
  <si>
    <t xml:space="preserve">Vướng mắc khác </t>
  </si>
  <si>
    <t>BỘ, CƠ QUAN TRUNG ƯƠNG, ĐỊA PHƯƠNG….</t>
  </si>
  <si>
    <t>Vướng mắc chung</t>
  </si>
  <si>
    <t>Vấn đề ….</t>
  </si>
  <si>
    <t>Vấn đề…..</t>
  </si>
  <si>
    <t>…….</t>
  </si>
  <si>
    <t>Vướng mắc đối với dự án cụ thể</t>
  </si>
  <si>
    <t>Dự án …..</t>
  </si>
  <si>
    <t xml:space="preserve">(Kèm theo Báo cáo số                 /BC-UBND ngày         tháng        năm 2023 của Ủy ban nhân dân tỉnh Đồng Tháp)              </t>
  </si>
  <si>
    <t xml:space="preserve">(Kèm theo Báo cáo số                 /BC-UBND ngày         tháng        năm 2023 của Ủy ban nhân dân tỉnh Đồng Tháp)            </t>
  </si>
  <si>
    <t xml:space="preserve">(Kèm theo Báo cáo số                 /BC-UBND ngày         tháng        năm 2023 của Ủy ban nhân dân tỉnh Đồng Tháp)           </t>
  </si>
  <si>
    <t xml:space="preserve">(Kèm theo Báo cáo số                 /BC-UBND ngày         tháng        năm 2023 của Ủy ban nhân dân tỉnh Đồng Tháp)      </t>
  </si>
  <si>
    <t>Giáo dục và đào tạo</t>
  </si>
  <si>
    <r>
      <t xml:space="preserve">CHI TIẾT TÌNH HÌNH TRIỂN KHAI CÁC DỰ ÁN ĐẦU TƯ </t>
    </r>
    <r>
      <rPr>
        <b/>
        <u/>
        <sz val="18"/>
        <color theme="1"/>
        <rFont val="Times New Roman"/>
        <family val="1"/>
      </rPr>
      <t>VỐN NGÂN SÁCH TRUNG ƯƠNG (VỐN TRONG NƯỚC)</t>
    </r>
    <r>
      <rPr>
        <b/>
        <sz val="18"/>
        <color theme="1"/>
        <rFont val="Times New Roman"/>
        <family val="1"/>
      </rPr>
      <t xml:space="preserve"> NĂM 2023 </t>
    </r>
  </si>
  <si>
    <r>
      <t xml:space="preserve">CHI TIẾT TÌNH HÌNH TRIỂN KHAI CÁC DỰ ÁN BỐ TRÍ KẾ HOẠCH ĐẦU TƯ VỐN </t>
    </r>
    <r>
      <rPr>
        <b/>
        <u/>
        <sz val="17"/>
        <color theme="1"/>
        <rFont val="Times New Roman"/>
        <family val="1"/>
      </rPr>
      <t xml:space="preserve">CHƯƠNG TRÌNH PHỤC HỒI </t>
    </r>
    <r>
      <rPr>
        <b/>
        <sz val="17"/>
        <color theme="1"/>
        <rFont val="Times New Roman"/>
        <family val="1"/>
      </rPr>
      <t>NĂM 2023</t>
    </r>
  </si>
  <si>
    <r>
      <t xml:space="preserve">CHI TIẾT TÌNH HÌNH TRIỂN KHAI CÁC DỰ ÁN ĐẦU TƯ </t>
    </r>
    <r>
      <rPr>
        <b/>
        <u/>
        <sz val="15"/>
        <rFont val="Times New Roman"/>
        <family val="1"/>
      </rPr>
      <t xml:space="preserve">VỐN NGÂN SÁCH ĐỊA PHƯƠNG </t>
    </r>
    <r>
      <rPr>
        <b/>
        <sz val="15"/>
        <rFont val="Times New Roman"/>
        <family val="1"/>
      </rPr>
      <t>NĂM 2023 (CÓ TỔNG MỨC ĐẦU TƯ TỪ 100 TỶ ĐỒNG TRỞ LÊN)</t>
    </r>
  </si>
  <si>
    <t>- Dự án Trường Trung học phổ thông thành phố Cao Lãnh</t>
  </si>
  <si>
    <t>lãnh đạo phụ trách</t>
  </si>
  <si>
    <t>Tổng vốn kế hoạch năm 2023 (kể cả kéo dài)</t>
  </si>
  <si>
    <t>CPT Tuấn</t>
  </si>
  <si>
    <t>PCT Thiện</t>
  </si>
  <si>
    <t>PCT Tuấn</t>
  </si>
  <si>
    <t>CT Nghĩa</t>
  </si>
  <si>
    <t>PCT Bửu</t>
  </si>
  <si>
    <t>Khối lượng đạt khoảng 85% giá trị hợp đồng. Chủ đầu tư phấn đấu giải ngân 100%</t>
  </si>
  <si>
    <t>Đạt khoảng 50% khối lượng</t>
  </si>
  <si>
    <t>Vướng mặt bằng 240m thuộc địa bàn huyện Thanh Bình</t>
  </si>
  <si>
    <t>Kiến nghị UBND Tỉnh chỉ đạo UBND H.Thanh Bình khẩn trương giải phóng mặt bằng để triển khai thực hiện</t>
  </si>
  <si>
    <t xml:space="preserve">- GĐ1: Nghiệm thu hoàn thành
- GĐ2: 
+ Thi công đoạn 1: Đạt khoảng 62% khối lượng
+ Thi công đoạn 2: Đạt khoảng 61% khối lượng </t>
  </si>
  <si>
    <t>Để giải ngân hết vốn kiến nghị cấp thẩm quyền sớm có ý kiến việc đầu tư sửa chữa nâng cấp và nối dài các đoạn kè hiện hữu để bảo vệ các đoạn xung yếu đang sạt lở và có nguy cơ sạt lở bờ sông Cái Vừng</t>
  </si>
  <si>
    <t>- Gói thầu số 6: đạt khoảng 15% giá trị hợp đồng
- Gói thầu số 7: đạt khoảng 11% giá trị hợp đồng
- Gói thầu số 8: đạt khoảng 25% giá trị hợp đồng</t>
  </si>
  <si>
    <t>Hiện còn vướng mặt bằng chiều dài khoảng 500m</t>
  </si>
  <si>
    <t>Kiến nghị UBND Tỉnh chỉ đạo UBND TP. Cao Lãnh khẩn trương giải phóng mặt bằng để triển khai thực hiện</t>
  </si>
  <si>
    <t>- Gói thầu số 8: Đạt khoảng 70% giá trị hợp đồng
- Gói thầu số 9: Đạt khoảng 72% giá trị hợp đồng</t>
  </si>
  <si>
    <t>Vướng mặt bằng khoảng 36m tại vị trí bãi vật liệu xây dựng Thanh Tuấn</t>
  </si>
  <si>
    <t>Kiến nghị UBND Tỉnh chỉ đạo UBND H. Lấp Vò khẩn trương giải phóng mặt bằng để triển khai thực hiện</t>
  </si>
  <si>
    <t>- Gói 1: Cứng hóa đê bao đạt 96,2 hợp đồng.
,- Gói 2: Cống, trạm bơm đạt 76% hợp đồng. 
,- Các gói nội đồng đạt 50% hợp đồng</t>
  </si>
  <si>
    <t xml:space="preserve">Năng lực Nhà thầu thi công  các gói nội đồng  còn hạn chế </t>
  </si>
  <si>
    <t>Đề nghị Uỷ ban nhân dân Tỉnh xem xét cho tạm ứng Kế hoạch vốn năm 2023 là 27.000 triệu đồng để thanh toán khối lượng cho nhà thầu</t>
  </si>
  <si>
    <t>- Dự án trên đã đăng hồ sơ mời thầu lên hệ thống mạng đấu thầu Quốc gia (Mã TBMT: IB2200087328), thời điểm đóng thầu là ngày 10/4/2023</t>
  </si>
  <si>
    <t>Đang triển khai thi công đạt 7%</t>
  </si>
  <si>
    <t xml:space="preserve">Đang thi công đóng cọc đại trà, lắp đặt thép bản đáy, tường kè, đỗ bê tông bản đáy </t>
  </si>
  <si>
    <t>Nhà thầu đã gửi khối lượng thanh toán nhưng không có nguồn để thanh toán</t>
  </si>
  <si>
    <t>Ghi vốn để thanh toán khối lượng</t>
  </si>
  <si>
    <t>Đang triển khai đắp đê chắn cát và Bơm cát san lấp  mặt bằng</t>
  </si>
  <si>
    <t>Đã đăng ký nhiều tàu và đang chờ lấy cát tại cần số 28 Hồng Ngự nhưng việc nhận được cát rất chậm</t>
  </si>
  <si>
    <t>Đề nghị Ngành chức năng hỗ trợ làm việc với đơn vị cung cấp cát</t>
  </si>
  <si>
    <t>Đang triển khai thi công hoàn thiện công trình</t>
  </si>
  <si>
    <t>Đang triển khai thi công</t>
  </si>
  <si>
    <t>dự kiến nghiệm thu hoàn thành công trình trong tháng 4/2023</t>
  </si>
  <si>
    <t>Dự kiến nghiệm thu hoàn thành công trình trong tháng 9/2023</t>
  </si>
  <si>
    <t>- Giai đoạn 1: Đang triển khai thi công đào đất, vận chuyển đắp cho các hạng mục của dự án; tiến độ đạt khoảng 45%
- Giai đoạn 2: đã thực hiện xong giải phòng mặt bằng; phê duyệt giá gói thầu; chưa thực hiện mời thầu</t>
  </si>
  <si>
    <t xml:space="preserve">- Giai đoạn 1: Do tình hình mua khô, hạn và mùa mưa sắp đến nên việc thi công vận chuyển đất gặp rất nhiều khó khăn, ảnh hưởng đến tiến độ tổng thể dự án.
Giai đoạn 2: Hiện nay Trung ương chưa bố trí vốn phần còn lại là 33 tỷ đồng. Nên chưa thực hiện lựa chọn nhà thầu. </t>
  </si>
  <si>
    <t>Tiếp tục đề nghị Trung ương bố trí phần vốn còn lại 33 tỷ để triển khai lựa chọn nhà thầu thi công giai đoạn 2 của dự án</t>
  </si>
  <si>
    <t>Đã thi công xong hệ thống thoát nước khu bán nền sinh lợi và đang triển khai thi công ra đá 0x4 (lớp 1), thi công đổ bê tông tông bó vỉa. Khối lượng đạt 28%</t>
  </si>
  <si>
    <t>Đã thi công xong hệ thống thoát nước và đang triển khai thi công đào khuôn đường. Khối lượng đạt 28%</t>
  </si>
  <si>
    <t>Ban Quản lý Khu kinh tế kiến nghị UBND Tỉnh: Không đầu tư cửa khẩu Mộc Rá theo dự án đã được phê duyệt.</t>
  </si>
  <si>
    <t>đang theo dõi 01 gói thầu (gói cuối cùng của dự án), theo tiến độ sẽ nghiệm thu trong tháng 6/2023</t>
  </si>
  <si>
    <t xml:space="preserve">UBND tỉnh đã phê duyệt 04 dự án thành phần (Quyết định (1435, 1436, 1437, 1438/QĐ-UBND.HC ngày 28/12/2022) </t>
  </si>
  <si>
    <t xml:space="preserve"> Chưa có mã dự án thành phần nên khó khăn khi phân bổ vốn về cho Huyện</t>
  </si>
  <si>
    <t>Kiến nghị UBND tỉnh sớm phê duyệt Dự án tổng</t>
  </si>
  <si>
    <t>Dự án đang thẩm tra thiết kế bản vẽ thi công và dự toán. Dự kiến, trong tháng 5 năm 2023 tổ chức lựa chọn nhà thầu và triển khai thi công</t>
  </si>
  <si>
    <t>Dự án có nhu cầu cát san lấp khoảng 315.000m3 tương đối lớn</t>
  </si>
  <si>
    <t>Đề nghị Tỉnh như sau:
- Ưu tiên nguồn cát để thực hiện dự án.
- Chỉ đạo các đơn vị liên quan xác định giá cho thuê trong Cụm Công nghiệp</t>
  </si>
  <si>
    <t>Đã tổ chức chi trả tiền và bàn giao mặt bằng: 70/76 hộ (92,1%).</t>
  </si>
  <si>
    <t>Giá trị được duyệt là 102.000 trđ. Vốn đã bố trí là 95 trđ. Thiếu vốn để chi trả tiền cho người dân</t>
  </si>
  <si>
    <t>Ngày 03/4/2022, Sở KH&amp;ĐT đã trình UBND tỉnh xem xét bố trí vốn 11.000 trđ để chi trả</t>
  </si>
  <si>
    <t>Đang triển khai bước khảo sát thiết kế bản vẽ thi công</t>
  </si>
  <si>
    <t>Tổng vốn kế hoạch năm 2023</t>
  </si>
  <si>
    <t xml:space="preserve">Đề nghị Ủy ban ban nhân dân Tỉnh xem xét giao bổ sung thêm kế hoạch vốn năm 2023 còn lại của Dự án là 12.305 triệu đồng </t>
  </si>
  <si>
    <t xml:space="preserve">Dự kiến ngày 15/4/2023 dự án trao hợp đồng thi công, </t>
  </si>
  <si>
    <t>a. Cửa khẩu quốc tế Thường Phước:
- Hạng mục bồi thường, GPMB: đang thực hiện quy trình bồi thường, GPMB khu đất dự trữ (Lô 4, 5, 6, 8) diện tích khoảng 8,87 ha và cụm dân cư với diện tích khoảng 8ha theo đề xuất của UBND huyện Hồng Ngự, với tổng giá trị đền bù khoảng 155 tỷ đồng. 
- Hạng mục xây dựng: Đã phê duyệt kết quả lựa chọn nhà thầu ngày 05/4/2023 gói thầu xây dựng bờ kè kênh Thường Phước – Ba Nguyên với tổng giá trị 21,386 tỷ đồng. Dự kiến khởi công trong tháng 4/2023, công trình không vướng mặt bằng.
b. Cửa khẩu Mộc Rá
- Hạng mục bồi thường, GPMB: đang thực hiện quy trình bồi thường, GPMB với tổng diện tích 85.904 m2 (đường số 1 + cầu bằng kênh Mộc Rá + đường số 2 + 02 bên mố cầu Tắc Ông Rèn) với giá trị 43,114 tỷ đồng. Dự kiến hoàn thành trong năm 2023.
- Hạng mục xây dựng: Gói thầu số 18 (Đường số 1, đường số 2, HT thoát nước, HT chiếu sáng) với giá trị khoảng 41,3 tỷ đồng và gói thầu số 19 (cầu bằng kênh Mộc Rá và cầu kênh Tắc Ông Rèn) với giá trị khoảng 90 tỷ đồng. Hiện vẫn chưa triển khai thực hiện. Lý do: chờ UBND Tỉnh phê duyệt điều chỉnh chủ trương đầu tư.
c. Cửa khẩu quốc tế Dinh Bà
-  Hạng mục bồi thường, GPMB: đang thực hiện quy trình bồi thường, GPMB Kho ngoại quan (đất công nghiệp dự trữ) lô F1 với diện tích 40.613m2 với giá trị khoảng 29,634 tỷ đồng. 
- Hạng mục xây dựng: Đã khởi công gói thầu số 15 - Xây dựng nhà điều hành; bến bãi đường thủy; hàng rào, nền bãi chờ vào ngày 09/3/2023 với giá trị gói thầu 17,968 tỷ đồng và thầu gói thầu số 16 - Xây dựng đường số 2 và đường Đ43 với giá trị 23,277 tỷ đồng. Các công trình xây dựng đều nằm trên phần đất đã giải phóng mặt bằng.
d. Cửa khẩu Bình Phú và cửa khẩu Thông Bình: Dự kiến quý IV năm 2023 tổ chức đấu thầu gói thầu SLMB, hệ thống giao thông, hệ thống thoát nước, hệ thống chiếu sáng công cộng cửa khẩu Thông Bình và Bình Phú với giá trị khoảng 21,103 tỷ đồng, hiện vẫn chưa triển khai thực hiện. Lý do: chờ UBND Tỉnh phê duyệt điều chỉnh chủ trương đầu tư.Các công trình xây dựng đều nằm trên phần đất đã giải phóng mặt bằng.</t>
  </si>
  <si>
    <t>TÌNH HÌNH THỰC HIỆN VÀ GIẢI NGÂN KẾ HOẠCH VỐN NĂM 2023 CỦA CÁC DỰ ÁN DO PHÓ CHỦ TỊCH UBND TỈNH NGUYỄN PHƯỚC THIỆN PHỤ TRÁCH</t>
  </si>
  <si>
    <t>Phụ lục 1</t>
  </si>
  <si>
    <r>
      <t xml:space="preserve">Dự án Hỗ trợ việc làm bền vững thuộc Chương trình mục tiêu quốc gia giảm nghèo bền vững, giai đoạn 2021 – 2025 </t>
    </r>
    <r>
      <rPr>
        <i/>
        <sz val="11"/>
        <rFont val="Times New Roman"/>
        <family val="1"/>
      </rPr>
      <t>(Sở Lao động, Thương binh và Xã hội làm Chủ đầu tư)</t>
    </r>
  </si>
  <si>
    <t>Phụ lục 2</t>
  </si>
  <si>
    <t>TÌNH HÌNH THỰC HIỆN VÀ GIẢI NGÂN KẾ HOẠCH VỐN NSTW NĂM 2022 KÉO DÀI CHUYỂN SANG DO PHÓ CHỦ TỊCH UBND TỈNH NGUYỄN PHƯỚC THIỆN PHỤ TRÁCH</t>
  </si>
  <si>
    <t>Nâng cấp tuyến đê bao, kè chống sạt lở, xây dựng hệ thống cống dọc sông Tiền, Thành phố Cao Lãnh (giai đoạn 2)</t>
  </si>
  <si>
    <t>Ban QLDA ĐTXDCT Nông nghiệp và PTNT; TT PTQĐ-Sở TNMT</t>
  </si>
  <si>
    <t>Xử lý sạt lở cấp bách sông Tiền Khu vực xã Bình Hàng Trung, huyện Cao Lãnh (giai đoạn 2)</t>
  </si>
  <si>
    <t>Ban QLDA ĐTXDCT Nông nghiệp và PTNT</t>
  </si>
  <si>
    <t>Đảm bảo nước sạch vùng nông thôn trong điều kiện biến đổi khí hậu tỉnh Đồng Tháp</t>
  </si>
  <si>
    <t>Cụm công nghiệp Quảng Khánh (giai đoạn 2)</t>
  </si>
  <si>
    <t xml:space="preserve">Trung tâm Đầu tư và Khai thác hạ tầng (Ban Quản lý Khu kinh tế
Đồng Tháp); Trung tâm Phát triển quỹ đất (Sở Tài nguyên và Môi trường) </t>
  </si>
  <si>
    <t>Bảo tồn và phát triển sinh vật đặc trưng ở phân khu A3 Vườn quốc gia Tràm Chim giai đoạn 2021-2025</t>
  </si>
  <si>
    <t>KH 2021-2025</t>
  </si>
  <si>
    <t>Ban NN đang đề xuất điều chỉnh Chủ trương đầu tư</t>
  </si>
  <si>
    <t>Ban NN đang chờ hoàn thành GDD1 rồi mới triển khai giai đoạn 2</t>
  </si>
  <si>
    <t>TỔNG HỢP CÁC DỰ ÁN CHƯA CÓ QUYẾT ĐỊNH ĐẦU TƯ ĐỂ BỐ TRÍ VỐN NĂM 2024</t>
  </si>
  <si>
    <t>Chưa có Quyết định chủ trương đầu tư</t>
  </si>
  <si>
    <t>TÌNH HÌNH THỰC HIỆN VÀ GIẢI NGÂN KẾ HOẠCH VỐN NSTW NĂM 2023</t>
  </si>
  <si>
    <t>Giá trị giải ngân cả năm 2023</t>
  </si>
  <si>
    <t>Giải ngân đến hết tháng 4</t>
  </si>
  <si>
    <t>Ước giải ngân đến hết tháng 5</t>
  </si>
  <si>
    <t>E</t>
  </si>
  <si>
    <t xml:space="preserve">(Kèm theo Công văn số                 /BC-UBND ngày         tháng        năm 2023 của ủy ban nhân dân tỉnh Đồng Tháp)         </t>
  </si>
  <si>
    <t>Vốn ODA</t>
  </si>
  <si>
    <t>Chưa</t>
  </si>
  <si>
    <t>Duoi</t>
  </si>
  <si>
    <t>tren</t>
  </si>
  <si>
    <t>chi đền bù các dự án Trường học đối ứng với vốn Tỉnh</t>
  </si>
  <si>
    <t>chưa phân bổ 7,5 tỷ và 5 tỷ đồng vốn dự toán đầu năm</t>
  </si>
  <si>
    <t>phân 27 tỷ</t>
  </si>
  <si>
    <t>phân cấp 10% cho các xã thực hiện NTM</t>
  </si>
  <si>
    <t>chưa phân khai chi tiết</t>
  </si>
  <si>
    <t>chưa phân khai</t>
  </si>
  <si>
    <t>chưa</t>
  </si>
  <si>
    <t>cao tốc 220 tỷ</t>
  </si>
  <si>
    <t>70 ty phuc hôi</t>
  </si>
  <si>
    <t>phân rồi</t>
  </si>
  <si>
    <t>Vốn nước ngoài vay lại</t>
  </si>
  <si>
    <t>PHỤ LỤC I</t>
  </si>
  <si>
    <t>DANH MỤC DỰ ÁN THUỘC KẾ HOẠCH ĐẦU TƯ VỐN NGÂN SÁCH TRUNG ƯƠNG (VỐN TRONG NƯỚC) NĂM 2022 KÉO DÀI THỜI GIAN THỰC HIỆN VÀ GIẢI NGÂN ĐẾN HẾT NGÀY 31/12/2023</t>
  </si>
  <si>
    <t>(Kèm theo Công văn số                     /UBND-ĐTXD ngày         /5/2023 của UBND tỉnh Đồng tháp)</t>
  </si>
  <si>
    <t>Thời gian KC - HT</t>
  </si>
  <si>
    <t>Số vốn được phép kéo dài thời gian thực hiện và giải ngân kế hoạch năm 2022 sang năm 2023</t>
  </si>
  <si>
    <t xml:space="preserve">Ghi chú </t>
  </si>
  <si>
    <t>Số Quyết đinh ngày, tháng, năm ban hành</t>
  </si>
  <si>
    <t>Biểu mẫu số 42</t>
  </si>
  <si>
    <t>(Ban hành kèm theo Thông tư số 03/2017/TT-BKHĐT ngày 25 tháng 4 năm 2017 của Bộ Kế hoạch và Đầu tư)</t>
  </si>
  <si>
    <t>Phụ lục II</t>
  </si>
  <si>
    <t>DANH MỤC DỰ ÁN THUỘC KẾ HOẠCH ĐẦU TƯ VỐN NGÂN SÁCH TRUNG ƯƠNG NĂM 2022 VỐN NƯỚC NGOÀI (VỐN ODA VÀ VỐN VAY ƯU ĐÃI CÁC NHÀ TÀI TRỢ NƯỚC NGOÀI) KÉO DÀI THỜI GIAN THỰC HIỆN VÀ GIẢI NGÂN ĐẾN HẾT NGÀY 31/12/2023</t>
  </si>
  <si>
    <t>(Kèm theo Công văn số                /UBND-ĐTXD ngày        /5/2023 của UBND tỉnh Đồng tháp)</t>
  </si>
  <si>
    <t>________________________________________________</t>
  </si>
  <si>
    <t>Đơn vị tính: Triệu đồng</t>
  </si>
  <si>
    <t>Địa điểm XD</t>
  </si>
  <si>
    <t>Vốn đối ứng NSTW</t>
  </si>
  <si>
    <t>Vốn nước ngoài đưa vào cân đối NSTW</t>
  </si>
  <si>
    <t>WB</t>
  </si>
  <si>
    <t>Số 5845-VN ngày 11/7/2016</t>
  </si>
  <si>
    <t>11/7/2022</t>
  </si>
  <si>
    <t>25 triệu USD</t>
  </si>
  <si>
    <t>KHO BẠC NHÀ NƯỚC ĐỒNG THÁP</t>
  </si>
  <si>
    <t>SỞ TÀI CHÍNH</t>
  </si>
  <si>
    <t>SỞ KẾ HOẠCH VÀ ĐẦU TƯ</t>
  </si>
  <si>
    <t>Chưa phân khai 7 ty</t>
  </si>
  <si>
    <t>Phân 30,4/35 ty</t>
  </si>
  <si>
    <t>Dđối ứng các dự án Tỉnh 1 tỷ</t>
  </si>
  <si>
    <t>5 ty trả nọ vôn NS Tinh</t>
  </si>
  <si>
    <t>chênh lệch 38 triệu</t>
  </si>
  <si>
    <t>giao cao hơn 1,288 tỷ</t>
  </si>
  <si>
    <t>giao 24,137 ty</t>
  </si>
  <si>
    <t xml:space="preserve">Kế hoạch vốn năm 2023 theo Chủ đầu tư </t>
  </si>
  <si>
    <t xml:space="preserve">Kế hoạch vốn năm 2023 theo phòng đề xuất </t>
  </si>
  <si>
    <t>Lý do đề xuất</t>
  </si>
  <si>
    <t>Số văn bản và ngày, tháng, năm</t>
  </si>
  <si>
    <t>Ngày đến Sở KHĐT</t>
  </si>
  <si>
    <t>Đúng hạn</t>
  </si>
  <si>
    <t>Trễ hạn</t>
  </si>
  <si>
    <t>Chưa nhận báo cáo</t>
  </si>
  <si>
    <t>261/QLDA-HCQT ngày 18/5/2023</t>
  </si>
  <si>
    <t>398/QLDA-KHTH ngày 06/4/2023 và 578/QLDA-KHTH ngày 19/5/2023</t>
  </si>
  <si>
    <t>Cầu Kênh tứ có giá trị khoảng 90 tỷ đồng còn vướng 9 hộ dân chưa bàn giao mặt bằng</t>
  </si>
  <si>
    <t>Bổ sung vốn để thanh toán gói thầu số 10 (đã được bàn giao mặt bằng vào ngày 22/4/2023)</t>
  </si>
  <si>
    <t>Dự án cơ bản hoàn thành nên dư vốn</t>
  </si>
  <si>
    <t>Bổ sung vốn thanh toán gói thầu xây lắp</t>
  </si>
  <si>
    <t>Dự án đang đẩy nhanh tiến độ thi công nên cần vốn để thanh toán hoàn thành đưa vào sử dụng trong năm 2023</t>
  </si>
  <si>
    <t>Thanh toán khối lượng thực tế</t>
  </si>
  <si>
    <t>Dự án dự kiến hoàn thành năm 2023</t>
  </si>
  <si>
    <t>Dự án dự kiến hoàn thành trong tháng 8/2023</t>
  </si>
  <si>
    <t>351/QLDA-KHĐT ngày 19/5/2023</t>
  </si>
  <si>
    <t>1836/UBND-KT ngày 28/4/2023</t>
  </si>
  <si>
    <t>Trụ sở UBND xã An Khánh</t>
  </si>
  <si>
    <t>Xã An Khánh</t>
  </si>
  <si>
    <t>KBNN Châu Thành</t>
  </si>
  <si>
    <t>Ban QLDA&amp;PTQĐ</t>
  </si>
  <si>
    <t>341</t>
  </si>
  <si>
    <t>XD mới trụ sở và hạng mục phụ</t>
  </si>
  <si>
    <t>Dự án đã đảm bảo đủ thủ tục bố trí vốn</t>
  </si>
  <si>
    <t>Điều chỉnh 
bổ sung vốn để thanh toán khối lượng công trình hoàn thành trong năm 2023</t>
  </si>
  <si>
    <t xml:space="preserve">Điều chỉnh 
bổ sung vốn để thanh toán khối lượng </t>
  </si>
  <si>
    <t>Trường THCS Hòa Tân</t>
  </si>
  <si>
    <t>Xã Hòa Tân</t>
  </si>
  <si>
    <t>7786704</t>
  </si>
  <si>
    <t>073</t>
  </si>
  <si>
    <t>06 phòng học, 18 PCN, công trình HTKT (bao gồm thiết bị cấp nước và chữa cháy)</t>
  </si>
  <si>
    <t>2019-2022</t>
  </si>
  <si>
    <t>1903/QĐ-UBND ngày 28/10/2019, số 650/QD-UBND ngày 29/7/2020 của UBND huyện</t>
  </si>
  <si>
    <t>Trường TH An Khánh 1</t>
  </si>
  <si>
    <t>xã An Khánh</t>
  </si>
  <si>
    <t>072</t>
  </si>
  <si>
    <t>7 phòng học, phòng chức năng và hạng mục phụ</t>
  </si>
  <si>
    <t>529/QĐ-UBND  ngày 13/6/2022</t>
  </si>
  <si>
    <t>Trường TH Phú Long (điểm chính)</t>
  </si>
  <si>
    <t>Xã Phú Long</t>
  </si>
  <si>
    <t>12 phòng học, phòng chức năng và hạng mục phụ</t>
  </si>
  <si>
    <t>530/QĐ-UBND  ngày 13/6/2022</t>
  </si>
  <si>
    <t>Trường mẫu giáo An Khánh</t>
  </si>
  <si>
    <t>071</t>
  </si>
  <si>
    <t>10 phòng học, phòng chức năng và hạng mục phụ</t>
  </si>
  <si>
    <t>565/QĐ-UBND  ngày 28/6/2022</t>
  </si>
  <si>
    <t>Trường mẫu giáo Phú Long (điểm chính)</t>
  </si>
  <si>
    <t>xã Phú Long</t>
  </si>
  <si>
    <t>6 phòng học, phòng chức năng và hạng mục phụ</t>
  </si>
  <si>
    <t>1234/QĐ-UBND  ngày 22/12/2022</t>
  </si>
  <si>
    <t>Trường THCS Tân Bình</t>
  </si>
  <si>
    <t>Xã Tân Bình</t>
  </si>
  <si>
    <t>34 phòng chức năng và hạng mục phụ</t>
  </si>
  <si>
    <t>528/QĐ-UBND  ngày 13/6/2022</t>
  </si>
  <si>
    <t>758/UBND-HC ngày 18/5/2023</t>
  </si>
  <si>
    <t>Thanh toán khới lượng hoàn thành</t>
  </si>
  <si>
    <t>Thanh toán khới lượng hoàn thành và hoàn thành năm 2023</t>
  </si>
  <si>
    <t>Dự án cơ bản hoàn thành (thanh toán nợ) nên dư vốn</t>
  </si>
  <si>
    <t>Thanh toán khối lượng hoàn thành</t>
  </si>
  <si>
    <t>Dự án cơ bản đã hoàn thành năm 2023 nên thừa vốn</t>
  </si>
  <si>
    <t>thanh toán khối lượng thực tế</t>
  </si>
  <si>
    <t>106/TTr-UBND ngày 19/4/2023 và 153/TTr-UBND ngày 30/5/2023</t>
  </si>
  <si>
    <t>Cù Lao Tây 173,831 tỷ đồng vốn ODA và 41,261 tỷ đồng vốn NSTW</t>
  </si>
  <si>
    <t>Thi công đạt khối lượng 39%. (KC 17/12/2021 - HT 02/7/2023)</t>
  </si>
  <si>
    <t>Thi công BT sàn tầng một, thi công hạng mục phụ hàng rào, đạt 41%: KC: 07/12/2021; HT:20/12/2023</t>
  </si>
  <si>
    <t>Thi công hoàn thiện công trình, san lắp sân đan, đạt 90%: KC: 19/11/2021; HT: 04/6/2023</t>
  </si>
  <si>
    <t>Điểm phụ thi công hoàn thành: điểm chính thi công sàn, đạt 66%: KC: 24/11/2021 HT: 17/12/2023</t>
  </si>
  <si>
    <t>BT móng, đạt 22%; KC: 06/10/2022;- HT: 12/9/2023.</t>
  </si>
  <si>
    <t>Thi công cọc đại trà, đạt 12%; 'KC : 13/9/2022;
HT: 19/9/2023.</t>
  </si>
  <si>
    <t>Đang thử tĩnh cọc, đạt 8%; KC : 03/10/2022;
HT: 09/10/2023.</t>
  </si>
  <si>
    <t>Thi công cọc đại trà, gia công thép móng, đtạ 6% KC: 18/10/2022;
- HT: 24/10/2023.</t>
  </si>
  <si>
    <t>Đang thi công hoàn thiện, trong quý I/2023 hoàn thành công trình ;KC : 04/4/2022; HT: 03/01/2023.</t>
  </si>
  <si>
    <t>Đang thi công móng dãy phòng học, hoàn thiện hàng rào, đạt 24%;  KC: 21/4/2022;- HT: 20/9/2023.</t>
  </si>
  <si>
    <t>Trường Mẫu giáo Tân Phú (Điểm chính), hạng mục: 14 phòng chức năng; hạng mục phụ.</t>
  </si>
  <si>
    <t>Xã Tân Phú</t>
  </si>
  <si>
    <t>KBNN Thanh Bình</t>
  </si>
  <si>
    <t>BQLDA&amp;PTQĐ Huyện</t>
  </si>
  <si>
    <t>Công trình dân dụng cấp III</t>
  </si>
  <si>
    <t>2023 - 2024</t>
  </si>
  <si>
    <t>Số 460/QĐ-UBND.HC ngày 27/9/2021 của UBND Huyện</t>
  </si>
  <si>
    <t>Trường mầm non An Phong, hạng mục: 08 phòng học; 14 phòng chức năng; hạng mục phụ.</t>
  </si>
  <si>
    <t>Xã An Phong</t>
  </si>
  <si>
    <t>Số 466/QĐ-UBND.HC ngày 30/9/2021 của UBND Huyện</t>
  </si>
  <si>
    <t>Trường Mẫu giáo Tân Hòa (Điểm chính), hạng mục : 07 phòng học; 16 phòng chức năng; hạng mục phụ.</t>
  </si>
  <si>
    <t>Xã Tân Hoà</t>
  </si>
  <si>
    <t>Số 453/QĐ-UBND ngày 27/9/2021 của UBND Huyện</t>
  </si>
  <si>
    <t>Trường Tiểu học Tân Phú 2 (Điểm chính), hạng mục: 10 phòng học; 18 phòng chức năng; hạng mục phụ.</t>
  </si>
  <si>
    <t>Số 457/QĐ-UBND ngày 27/9/2022 của UBND Huyện</t>
  </si>
  <si>
    <t>Trường Tiểu học An Phong 1 (Điểm chính), hạng mục: 25 phòng học; 25 phòng chức năng; hạng mục phụ.</t>
  </si>
  <si>
    <t>Số 465/QĐ-UBND ngày 30/9/2021 của UBND Huyện</t>
  </si>
  <si>
    <t>Trường Tiểu học An Phong 2 (Điểm chính), hạng mục:10 phòng học; 18 phòng chức năng; hạng mục phụ.</t>
  </si>
  <si>
    <t>Số 456/QĐ-UBND ngày 27/9/2021 của UBND Huyện</t>
  </si>
  <si>
    <t>Trường Tiểu học Tân Long 2 (Điểm chính), hạng mục: 09 phòng học; 19 phòng chức năng; hạng mục phụ.</t>
  </si>
  <si>
    <t>Xã Tân Long</t>
  </si>
  <si>
    <t>Số 470 /QĐ-UBND.HC ngày  30/9/2021 của UBND Huyện</t>
  </si>
  <si>
    <t>Trường THCS Tân Hòa, hạng mục: 18 phòng học; 30 phòng chức năng; hạng mục phụ.</t>
  </si>
  <si>
    <t>Số 469/QĐ-UBND.HC ngày  30/9/2021 của UBND Huyện</t>
  </si>
  <si>
    <t>đang thi công nền đường; KC: 27/12/2022; HT: 03/01/2024</t>
  </si>
  <si>
    <t>đang rà soát để phát sinh hạng mục</t>
  </si>
  <si>
    <t>Đã ký hợp đồng thiết kế BVTC bước 2, đang lập hồ sơ thiết kế bản vẽ thi công bước 2</t>
  </si>
  <si>
    <t>Đường trục Đ-05 (từ Quốc lộ 30 đến đường Nguyễn Văn Biểu)</t>
  </si>
  <si>
    <t>Công trình giao thông, cấp IV</t>
  </si>
  <si>
    <t>2021 - 2024</t>
  </si>
  <si>
    <t>3558/BC-UBND ngày 23/5/2023</t>
  </si>
  <si>
    <t>Khu đô thi bắc Mỹ An</t>
  </si>
  <si>
    <t>TT Mỹ An</t>
  </si>
  <si>
    <t>KBNN TM</t>
  </si>
  <si>
    <t>Ban QLDA và PTQĐ Tháp Mười</t>
  </si>
  <si>
    <t>Hoàn thành SLMB trong năm 2023</t>
  </si>
  <si>
    <t>Ưu tiên thanh toán vốn NSTW</t>
  </si>
  <si>
    <t>dự án dự kiến hoàn thành trong năm 2023</t>
  </si>
  <si>
    <t>Dự án còn vướng GPMB nên không giải ngân hết vốn đã bố trí</t>
  </si>
  <si>
    <t>Dự án đã hoàn thành</t>
  </si>
  <si>
    <t>Đường bờ Tây kênh Phú Đức</t>
  </si>
  <si>
    <t>Phú Đức, Phú Hiệp</t>
  </si>
  <si>
    <t>KBNN TN</t>
  </si>
  <si>
    <t>Chiều dài 5,468km, thiết kế cấp V-ĐB. Xây mới 01 cầu mặt rộng 5,5m, tải trọng 0,5HL93</t>
  </si>
  <si>
    <t xml:space="preserve">Số 1923/QĐ-UBND-HC ngày 28/12/2020 </t>
  </si>
  <si>
    <t>Dự án đã hoàn thành đưa vào sử dụng, đề nghị bố trí vốn để thanh toán khối lượng hoàn thành</t>
  </si>
  <si>
    <t>Trường Mầm non Phú Đức (điểm chính)</t>
  </si>
  <si>
    <t>Phú Đức</t>
  </si>
  <si>
    <t>Xây mới 05 phòng học, 09 phòng chức năng, các hạng mục phụ, mua sắm trang thiết bị</t>
  </si>
  <si>
    <t>1513/QĐ-UBND-HC ngày 02/11/2022</t>
  </si>
  <si>
    <t>Trường Tiểu học Phú Ninh A</t>
  </si>
  <si>
    <t>Phú Ninh</t>
  </si>
  <si>
    <t>Xây mới  17 phòng (phòng phụ trợ, hỗ trợ học tập và phòng học bộ môn),  06 phòng học, các hạng mục phụ, mua sắm trang thiết bị</t>
  </si>
  <si>
    <t>895/QĐ-UBND-HC ngày 30/6/2022</t>
  </si>
  <si>
    <t>Trường Tiểu học Phú Thành A2 (điểm chính)</t>
  </si>
  <si>
    <t>Phú Thành A</t>
  </si>
  <si>
    <t>Xây mới 05 phòng học, 14 phòng chức năng, các hạng mục phụ, mua sắm trang thiết bị</t>
  </si>
  <si>
    <t>890/QĐ-UBND-HC ngày 29/6/2022</t>
  </si>
  <si>
    <t>Trường Mẫu giáo Phú Thọ (điểm chính)</t>
  </si>
  <si>
    <t>Phú Thọ</t>
  </si>
  <si>
    <t>7932126</t>
  </si>
  <si>
    <t>Xây mới 08 phòng học, 15 phòng chức năng, các hạng mục phụ, mua sắm trang thiết bị</t>
  </si>
  <si>
    <t>792/QĐ-UBND-HC ngày 17/6/2022 của UBND huyện</t>
  </si>
  <si>
    <t>Trường Tiểu học Phú Thành B2 (điểm chính)</t>
  </si>
  <si>
    <t>Phú Thành B</t>
  </si>
  <si>
    <t>7932124</t>
  </si>
  <si>
    <t>Xây mới 02 phòng học, 19 phòng chức năng, các hạng mục phụ, mua sắm trang thiết bị</t>
  </si>
  <si>
    <t xml:space="preserve">891/QĐ-UBND-HC ngày 29/6/2022 </t>
  </si>
  <si>
    <t>Trường Tiểu học - Trung học cơ sở  Phú Xuân</t>
  </si>
  <si>
    <t>7935423</t>
  </si>
  <si>
    <t>Xây mới 03 phòng học, 24 phòng chức năng, các hạng mục phụ, mua sắm trang thiết bị</t>
  </si>
  <si>
    <t xml:space="preserve">892/QĐ-UBND-HC ngày 29/6/2022 </t>
  </si>
  <si>
    <t>Cầu trên tuyến đường bờ Nam kênh Tân Công Sính 1 (Cầu kênh ranh Tân Công Sính - Phú cường và Cầu kênh 1000)</t>
  </si>
  <si>
    <t>Tân Công Sính, Phú Cường</t>
  </si>
  <si>
    <t>Cầu kênh ranh Tân Công Sính - Phú cường (Chiều dài 30m), Cầu kênh 1000 (chiều dài 18m); mặt rộng 5,5m, tải trọng 0,5HL93</t>
  </si>
  <si>
    <t>2023-2024</t>
  </si>
  <si>
    <t>Số 1432/QĐ-UBND-HC ngày 21/10/2022</t>
  </si>
  <si>
    <t>Dự án đang thực hiện công tác BTGPMB, đề nghị bố sung nguồn vốn để chi trả chi phí GPMB và tổ chức lựa chọn nhà thầu thi công trong năm 2023</t>
  </si>
  <si>
    <t>Dự án đang vướng công tác GPMB, đề nghị giảm vốn để đảm bảo giải ngân đạt 100% trong năm 2023. Phần giảm vốn này đề nghị bố trí chuyển tiếp sang năm 2024</t>
  </si>
  <si>
    <t>738/KKT-QHXD ngày 16/5/2023 và 782/KKT-QHXD ngày 23/5/2023</t>
  </si>
  <si>
    <t>Dự án Tân Kiều 21,956 tỷ và dự án Mộc rá 1,359 tỷ đồng vốn CBĐT</t>
  </si>
  <si>
    <t>212/BC-UBND ngày 19/5/2023</t>
  </si>
  <si>
    <t>212/BC-UBND ngày 23/5/2023</t>
  </si>
  <si>
    <t>Công trình đang thi công hoàn thiện, nợ khối lượng hoàn thành</t>
  </si>
  <si>
    <t>Công trình chậm tiến độ, không có khối lượng giải ngân</t>
  </si>
  <si>
    <t>Thi công đạt tiến độ, nợ khối lượng hoàn thành</t>
  </si>
  <si>
    <t>Trường THCS Định Hòa</t>
  </si>
  <si>
    <t>xã Định Hòa</t>
  </si>
  <si>
    <t>Kho bạc Nhà nước Lai Vung</t>
  </si>
  <si>
    <t>Ban QLDA và PTQĐ huyện Lai Vung</t>
  </si>
  <si>
    <t>23PH+19PCN+HTKT+HMP+TB</t>
  </si>
  <si>
    <t xml:space="preserve">Số 195, 30/6/2022
</t>
  </si>
  <si>
    <t>Trường Tiểu học Tân Hòa 2 (điểm Tân Mỹ)</t>
  </si>
  <si>
    <t>xã Tân Hòa</t>
  </si>
  <si>
    <t>01PH+HM phụ</t>
  </si>
  <si>
    <t xml:space="preserve">Số 199, 30/6/2022
</t>
  </si>
  <si>
    <t xml:space="preserve">Trường Tiểu học Long Hậu 4 </t>
  </si>
  <si>
    <t>xã Long Hậu</t>
  </si>
  <si>
    <t>Các PH,hạng mục phụ và HTKT</t>
  </si>
  <si>
    <t xml:space="preserve">Số 196, 30/6/2022
</t>
  </si>
  <si>
    <t>84/UBND-XDCB ngày 18/4/2023 và 277/BC-UBND ngày 29/5/2023</t>
  </si>
  <si>
    <t>Đề nghị bổ sung vốn để thanh toán hoàn thành công trình và bố trí để đầu tư trang thiết bị đảm bảo khi đưa vào sử dụng khai thác hiệu quả</t>
  </si>
  <si>
    <t>Giảm vốn do không thể triển khai trong năm 2023 (đang điều chỉnh chủ trương đầu tư do quy mô trong chủ trương đầu tư tăng theo quy hoạch được duyệt)</t>
  </si>
  <si>
    <t>Tăng vốn để thực hiện bồi thường do quy hoạch và kế hoạch sử dụng đất đã được duyệt</t>
  </si>
  <si>
    <t>Giảm theo nhu cầu thực tế sau khi giảm thầu</t>
  </si>
  <si>
    <t>Tăng theo nhu cầu vốn thực tế</t>
  </si>
  <si>
    <t>492/TTPQĐ-HCTH ngày 19/5/2023</t>
  </si>
  <si>
    <t>115/BC-SGDĐT ngày 23/5/2023</t>
  </si>
  <si>
    <t>DA đã hoàn thành điều chỉnh theo giá trị thực tế do đấu thầu giảm giá</t>
  </si>
  <si>
    <t>Tăng vốn theo tiến độ thực hiện của DA</t>
  </si>
  <si>
    <t>Dự án Hội trường Trường THPT chuyên Nguyễn Quang Diêu</t>
  </si>
  <si>
    <t>P. Mỹ Phú, TPCL</t>
  </si>
  <si>
    <t>KBNN Đồng Tháp</t>
  </si>
  <si>
    <t>Xây dựng Hội trường 500 chỗ</t>
  </si>
  <si>
    <t>Số 1980/QĐ-UBND-HC ngày 30/12/2020 của UBND Tỉnh; Số 643/QĐ-UBND-HC ngày 28/5/2021 của UBND Tỉnh</t>
  </si>
  <si>
    <t>Đề nghị bổ sung thêm 1.200 tr.đồng để TT gói thầu thiết bị (Nhu cầu gói thiết bị: 4.648,37 tr.đồng, trong đó đã TU năm 2022: 1.069,754 Tr.đồng, vốn  năm 2022 còn thừa: 2.523,842 tr.đồng, vậy còn thiếu 1054,774 tr.đồng) và phát sinh tượng học sinh khoảng 150 tr.đồng</t>
  </si>
  <si>
    <t>+ Xây dựng tuyến ĐT.857 (đoạn QL30- ĐT.845) (phần xây lắp)</t>
  </si>
  <si>
    <t>452/SGTVT-KHTC ngày 16/5/2023 và 983/SGTVT-KHTC ngày 22/5/2023</t>
  </si>
  <si>
    <t>1549/STNMT-VP ngày 17/5/2023</t>
  </si>
  <si>
    <t>1524/SVHTTDL-KHTC ngày 18/5/2023</t>
  </si>
  <si>
    <t>không có nhu cầu điều chỉnh</t>
  </si>
  <si>
    <t>1846/SYT-KHTC ngày 19/5/2023</t>
  </si>
  <si>
    <t>Trường THCS Nguyễn Trãi  (giai đoạn 2)</t>
  </si>
  <si>
    <t>xã Tịnh Thới</t>
  </si>
  <si>
    <t>794114</t>
  </si>
  <si>
    <t>2526/QĐ-UBND ngày 30/11/2021</t>
  </si>
  <si>
    <t>Trường mầm non Mỹ Tân (điểm chính ấp 3)</t>
  </si>
  <si>
    <t>xã Mỹ Tân</t>
  </si>
  <si>
    <t>7942674</t>
  </si>
  <si>
    <t>2524/QĐ-UBND ngày 30/11/2021</t>
  </si>
  <si>
    <t>Trường TH Trưng Vương</t>
  </si>
  <si>
    <t>P.11</t>
  </si>
  <si>
    <t>58/NQ-HĐND ngày 20/8/2021</t>
  </si>
  <si>
    <t>Đấu thầu XL, tạm ứng 30% giá trị</t>
  </si>
  <si>
    <t>Năm 2023, ghi vốn thanh toán  các chi phí CBĐT</t>
  </si>
  <si>
    <t>Xin thêm vốn Tỉnh để hoàn ứng vốn Thành phố, do tăng giá trị TMĐT</t>
  </si>
  <si>
    <t>Bố trí vốn để thi công hoàn thành công trình</t>
  </si>
  <si>
    <t>Đường Vành đai Tây (đoạn đường ĐT846-KDC Hòa An</t>
  </si>
  <si>
    <t>xã Hòa An</t>
  </si>
  <si>
    <t>653/QĐ-UBND ngày 25/4/2022</t>
  </si>
  <si>
    <t>2024-2025</t>
  </si>
  <si>
    <t>Dự án Đường ĐT 846 nối dài (đoạn từ cầu ông Thợ - đường Trần Bá Lê) và cầu ông Thợ (xã Mỹ Tân - xã Hòa An)</t>
  </si>
  <si>
    <t>xã Mỹ Tân – xã Hòa An</t>
  </si>
  <si>
    <t>Dự án Cầu qua sông Cao Lãnh (phường 3 - phường 6)</t>
  </si>
  <si>
    <t>phường 3 -phường 6</t>
  </si>
  <si>
    <t>Theo ĐN 723/UBND-XDCB, ngày 04/4/2023</t>
  </si>
  <si>
    <t>Bổ sung TTKLHT do năm 2023 Tỉnh bố trí vốn chưa đảm bảm bảo theo nhu cầu</t>
  </si>
  <si>
    <t xml:space="preserve">Dự án hoàn thành trong năm 2023 nên cần bổ sung vốn để đẩy nhanh tiến độ. 
</t>
  </si>
  <si>
    <t>Trường MG An Bình B (điểm chính)</t>
  </si>
  <si>
    <t xml:space="preserve">	7965206</t>
  </si>
  <si>
    <t>Bồi thương giải phóng mặt bằng,  San lấp mặt bằng, xây dựng 14 phòng học, 18 phòng chức năng, hạng mục phụ và thiết bị</t>
  </si>
  <si>
    <t>1062/UBND-HC ngày 25/4/2023 và 1289/BC-UBND ngày 19/5/2023</t>
  </si>
  <si>
    <t>Cầu và đường vào cầu</t>
  </si>
  <si>
    <t>124/BC-UBND ngày 18/5/2023</t>
  </si>
  <si>
    <t>TKĐ</t>
  </si>
  <si>
    <t>KBNN SĐ</t>
  </si>
  <si>
    <t>Ban QLDA &amp;PTQĐ</t>
  </si>
  <si>
    <t>Giao thông, cấp III, cầu tải trọng 10 tấn</t>
  </si>
  <si>
    <t xml:space="preserve">QĐ 412/QĐ-UBND-XDCB ngày 30/12/2020
</t>
  </si>
  <si>
    <t>Trường TH Phú Long</t>
  </si>
  <si>
    <t>TPĐ</t>
  </si>
  <si>
    <t>KBNN 
SĐ</t>
  </si>
  <si>
    <t>Dân dụng cấp III, 01 trệt 01 lầu 18 phòng</t>
  </si>
  <si>
    <t>2021-
2023</t>
  </si>
  <si>
    <t>QĐ 255/QĐ-UBND-XDCB ngày 30/12/2021</t>
  </si>
  <si>
    <t>Bổ sung lại nguồn vốn đã giảm trong năm 2022</t>
  </si>
  <si>
    <t>Bổ sung vốn
 cho công trình đang thi công</t>
  </si>
  <si>
    <t>68/TT-XDPTHT ngày 19/4/2023</t>
  </si>
  <si>
    <t>- Cụm công nghiệp Quảng Khánh
(Giai đoạn 2)</t>
  </si>
  <si>
    <t>285/QĐ-UBND-HC ngày 30/3/2022 của UBND tỉnh</t>
  </si>
  <si>
    <t>283/CĐYT-TCHC ngày 19/5/2023</t>
  </si>
  <si>
    <t>535/BC-KTQP ngày 11/5/2023</t>
  </si>
  <si>
    <t>318/BC-BCh ngày 17/5/2023</t>
  </si>
  <si>
    <t>Nhà truyền thống Bộ CHQS tỉnh Đồng Tháp</t>
  </si>
  <si>
    <t>P6 - TPCL</t>
  </si>
  <si>
    <t xml:space="preserve"> Khu huấn luyện thể lực Bộ CHQS Tỉnh; hạng mục Hồ bơi</t>
  </si>
  <si>
    <t>156/BC-UBND ngày 24/5/2023</t>
  </si>
  <si>
    <t>Gói thầu tư vấn lập thiết kế và lập dự toán chưa lựa chọn được nhà thầu, do đấu thầu không có nhà thầu tham dự</t>
  </si>
  <si>
    <t>Gửi qua zalo</t>
  </si>
  <si>
    <t>- Doanh trại Trung đội Cảnh sát cơ động và đội quản lý sử dụng động vật nghiệp vụ thuộc Phòng Cảnh sát cơ động Công an tỉnh Đồng Tháp</t>
  </si>
  <si>
    <t>2021-2022</t>
  </si>
  <si>
    <t>1464/QĐ-UBND-HC ngày 28/09/2021 của UBND Tỉnh</t>
  </si>
  <si>
    <t>Điều chỉnh tăng</t>
  </si>
  <si>
    <t>Điều chỉnh giảm</t>
  </si>
  <si>
    <t>Duoi cả nước 20,80</t>
  </si>
  <si>
    <t>Duoi tỉnh 40,58</t>
  </si>
  <si>
    <t>Giải ngân đến hết tháng 5</t>
  </si>
  <si>
    <t>Ước giải ngân đến hết tháng 6</t>
  </si>
  <si>
    <t>30/4/2024</t>
  </si>
  <si>
    <t>2016-2024</t>
  </si>
  <si>
    <t>1693/QĐ-BNN-HTQT ngày 09/5/2016 của Bộ NN&amp;PTNT; 1251/QĐ-UBND ngày 15/10/2018; Quyết định số 1410/QĐ-UBND.HC ngày 23/12/2022 của UBND Tỉnh</t>
  </si>
  <si>
    <t>Ước giải ngân 6 tháng theo Tỉnh giao</t>
  </si>
  <si>
    <t>Ước giải ngân 6 tháng theo Thủ tướng giao</t>
  </si>
  <si>
    <t>+ Dự án thành phần 1: đầu tư xây dựng Cụm dân cư Kênh 17, xã Long Thuận, huyện Hồng Ngự</t>
  </si>
  <si>
    <t>+ Bố trí dân cư tỉnh Đồng Tháp giai đoạn 2021-2025 (giai đoạn chuẩn bị dự án)</t>
  </si>
  <si>
    <t>Sở XD</t>
  </si>
  <si>
    <t>+ Dự án thành phần 2: đầu tư xây dựng Cụm dân cư An Phong, xã An Phong, huyện Thanh Bình</t>
  </si>
  <si>
    <t>+ Dự án thành phần 3: đầu tư xây dựng Cụm dân cư An Long, xã An Long, huyện Tam Nông</t>
  </si>
  <si>
    <t>+ Dự án thành phần 4: đầu tư xây dựng Cụm dân cư Tận Thuận Đông, xã Tân Thuận Đông, thành phố Cao Lãnh</t>
  </si>
  <si>
    <t>Không tăng do vượt trung hạn</t>
  </si>
  <si>
    <t xml:space="preserve">Nhu cầu bổ sung vốn </t>
  </si>
  <si>
    <t>472/QĐ-UBND.HC ngày 25/4/2023 của UBND Tỉnh</t>
  </si>
  <si>
    <t>không tăng do dự án còn phải thực hiện đề bù nên khả năng sẽ ko giải ngân hết vốn</t>
  </si>
  <si>
    <t>Sẽ bố sung vốn trung ương</t>
  </si>
  <si>
    <t>không tăng vốn do hiện tại chưa giải ngân hết vốn và chưa ký hợp đồng thi công</t>
  </si>
  <si>
    <t>không tăng vốn do hiện tại chưa giải ngân hết vốn; dự án phải thực hiện trình tục thủ tục giải phóng mặt bằng và chưa ký hợp đồng thi công</t>
  </si>
  <si>
    <t>Đầu tư xây dựng Hạ tầng cửa khẩu quốc tế Thường Phước và cửa khẩu Mộc Rá thuộc Khu kinh tế cửa khẩu tỉnh Đồng Tháp</t>
  </si>
  <si>
    <t>Ban QLKKT</t>
  </si>
  <si>
    <t>- Hỗ trợ việc làm bền vững thuộc Chương trình mục tiêu quốc gia giảm nghèo bền vững, giai đoạn 2021 – 2025</t>
  </si>
  <si>
    <t>1448/QĐ-UBND ngày 30/12/2022 của UBND Tỉnh</t>
  </si>
  <si>
    <t>Sở LĐTBXH</t>
  </si>
  <si>
    <t>Không tăng do huyện đề nghị vượt trung hạn</t>
  </si>
  <si>
    <t>Không tăng vốn do đơn vị chưa giai ngân vốn đã bố trí đầu năm</t>
  </si>
  <si>
    <t>Dự kiến bổ sung nguồn trung ương</t>
  </si>
  <si>
    <t>Không tăng do đơn vị chưa giải ngân hết vốn đã bố trí</t>
  </si>
  <si>
    <t>Số: 796/QĐ-UBND ngày 17/04/2023 của UBND thành phố; 06/QĐ-BQLDA ngày 05/01/2023 của Ban QLDA&amp;PTQĐ thành phố (phê duyệt dự toán chuẩn bị đầu tư)</t>
  </si>
  <si>
    <t>Số: 230/QĐ-UBND, ngày 30/6/2022 của UBND thành phố;  419/QĐ-BQLDA ngày 06/5/2022 của Ban QLDA&amp;PTQĐ thành phố (phê duyệt dự toán chuẩn bị đầu tư)</t>
  </si>
  <si>
    <t>Chưa cân đối được nguồn</t>
  </si>
  <si>
    <t>đơn vị đề nghị vượt trung hạn</t>
  </si>
  <si>
    <t>Dự án cơ bản đã hoàn thành</t>
  </si>
  <si>
    <t>Cầu Trần Hưng Đạo (bắc qua Mương Nhà Máy) (hỗ trợ có mục tiêu)</t>
  </si>
  <si>
    <t xml:space="preserve">38/NQ-HĐND ngày 20/12/2022 của HĐND thành phố và 15/QĐ-BQLDA&amp;PTQĐ ngày 10/01/2023 của Ban QLDA&amp;PTQĐ thành phố (phê duyệt dự toán chuẩn bị đầu tư) </t>
  </si>
  <si>
    <t>Các dự án bổ sung</t>
  </si>
  <si>
    <t>Chủ đầu tư bổ sung 70 tỷ đồng vốn XSKT nhưng chưa cân đối được</t>
  </si>
  <si>
    <t>Dự kiến khi Chính phủ giao kế hoạch trung hạn bổ sung thì Tỉnh sẽ đề nghị bổ sung từ nguồn vốn NSTW</t>
  </si>
  <si>
    <t>Chỉ giảm theo đúng số vốn đề nghị bổ sung của dự án khác</t>
  </si>
  <si>
    <t>Đang lấy ý kiến của Sở Tài chính để giao tiếp</t>
  </si>
  <si>
    <t xml:space="preserve">Phụ lục </t>
  </si>
  <si>
    <t>KẾ HOẠCH ĐẦU TƯ CÔNG NGUỒN TĂNG THU XSKT NĂM 2023</t>
  </si>
  <si>
    <t>Cụ thể chi tiết</t>
  </si>
  <si>
    <t>- Đường Nguyễn Tất Thành -  phường An Lộc</t>
  </si>
  <si>
    <t>- Đường Võ Nguyên Giáp - phường An Lộc</t>
  </si>
  <si>
    <t>- Đường ra biên giới, xã Tân Hội</t>
  </si>
  <si>
    <t>- Đường kết nối Cụm công nghiệp</t>
  </si>
  <si>
    <t>- Chỉnh trang đô thị và cải thiện môi trường Tuyến dân cư Mương Nhà Máy</t>
  </si>
  <si>
    <t>- Dự án hạ tầng nông nghiệp đô thị</t>
  </si>
  <si>
    <t>Đề nghị Chủ đầu tư điều chỉnh lại nguồn vốn</t>
  </si>
  <si>
    <t>CV 548/BC-UBND ngày 08/3/2023</t>
  </si>
  <si>
    <t>* Hỗ trợ thành phố Sa Đéc</t>
  </si>
  <si>
    <t>- Đường song song đường hoa Sa Đéc (Sa Nhiên – Cai Dao)</t>
  </si>
  <si>
    <t>- Đường ĐT 852B - giai đoạn 2 (từ ĐT 848 hiện hữu đến nút giao thông đường vành đai ĐT 848)</t>
  </si>
  <si>
    <t>471/QĐ-UBND-XDCB ngày 03/11/2022 của UBND TPSĐ</t>
  </si>
  <si>
    <t>CV 224/UBND-HC ngày 09/3/2023</t>
  </si>
  <si>
    <t>- Đường ĐT 846 nối (đoạn từ cầu ông Thợ - đường Trần Bá Lê) và cầu Ông Thợ (xã Mỹ Tân - xã Hòa An)</t>
  </si>
  <si>
    <t>- Cầu qua sông Cao Lãnh (Phường 3 - Phường 6)</t>
  </si>
  <si>
    <t>- Nâng cấp và mở rộng đường Phạm Hữu Lầu (cầu Cái Tôm đến đường Thiên Hộ Dương)</t>
  </si>
  <si>
    <t>CV 70/BC-UBND ngày 15/3/2023</t>
  </si>
  <si>
    <t xml:space="preserve">163/QĐ-KKT ngày 30/11/2022 của Ban Quản lý Khu kinh tế </t>
  </si>
  <si>
    <t>Vui xem lại</t>
  </si>
  <si>
    <t>thanh toán khối lượng hoàn thành</t>
  </si>
  <si>
    <t>Dự án đã có phương án đền bù</t>
  </si>
  <si>
    <t>Trả nợ gốc do chính quyền địa phương vay (dự án Chống chịu khí hậu tổng hợp và sinh kế bền vững Đồng bằng sông Cửu Long (MD-ICRSL) - WB9)
+ Tiểu dự án Nâng cao khả năng thoát lũ và phát triển sinh kế bền vững thích ứng với khí hậu cho vùng Đồng Tháp Mười - các huyện phía Bắc tỉnh Đồng Tháp</t>
  </si>
  <si>
    <t>C.XII</t>
  </si>
  <si>
    <t>Kế hoạch vốn năm 2023 theo Chủ đầu tư (chỉnh sau họp )</t>
  </si>
  <si>
    <t>530/QĐ-UBND ngày 17/5/2022 và 1193/QĐ-UBND ngày 12/6/2023 của UBND TPHN</t>
  </si>
  <si>
    <t>485/QĐ-UBND ngày 09/5/2022 và 1195/QĐ-UBND ngày 12/6/2023 của UBND TPHN</t>
  </si>
  <si>
    <t>1194/QĐ-UBND ngày 12/6/2023 của UBND TPHN</t>
  </si>
  <si>
    <t>CDC kênh 15, xã Gáo Giồng</t>
  </si>
  <si>
    <t>Ban QLDA&amp;PTQĐ HCL</t>
  </si>
  <si>
    <t>Nâng cấp, cải tạo mặt đường, hệ thống thoát nước, hệ thống thoát nước và các hạng mục khác</t>
  </si>
  <si>
    <t>Dự án đang mời thầu</t>
  </si>
  <si>
    <t>Dự án đã hoàn thành đang lập hồ sơ quyết toán</t>
  </si>
  <si>
    <t>Đường trục chính số 4, khóm Mỹ Phú Đất Liền</t>
  </si>
  <si>
    <t>Thị trấn Mỹ Thọ, HCL</t>
  </si>
  <si>
    <t>Xây dựng mới cán đá láng nhựa mặt đường 9m, nền đường 11m, chiều dài 1,3km</t>
  </si>
  <si>
    <t xml:space="preserve">Số 125/QĐ-UBND ngày 24/3/2022 </t>
  </si>
  <si>
    <t xml:space="preserve"> Hệ thống cầu đường Bờ bắc kênh Nguyễn Văn Tiếp (hỗ trợ có mục tiêu)</t>
  </si>
  <si>
    <t>XD 04 cầu BTCT, rộng 6m</t>
  </si>
  <si>
    <t>Số 849/QĐ-UBND ngày 29/12/2020 của UBND huyện</t>
  </si>
  <si>
    <t>Thanh toán giá trị hoàn thành theo hợp đồng còn lại do vướng MB năm 2022</t>
  </si>
  <si>
    <t>VII.1</t>
  </si>
  <si>
    <t>Giải ngân vốn ODA vay lai năm 2023</t>
  </si>
  <si>
    <t>DANH MỤC DỰ ÁN THUỘC KẾ HOẠCH ĐẦU TƯ VỐN NGÂN SÁCH TẬP TRUNG DO TỈNH QUẢN LÝ VÀ PHÂN BỔ NĂM 2022 KÉO DÀI THỜI GIAN THỰC HIỆN VÀ GIẢI NGÂN ĐẾN HẾT NGÀY 31/12/2023</t>
  </si>
  <si>
    <t xml:space="preserve">(Kèm theo Công văn số        /UBND-ĐTXD ngày              tháng 6 năm 2023 của UBND Tỉnh) </t>
  </si>
  <si>
    <t>Lũy kế vốn bố trí từ khởi công đến hết năm 2020</t>
  </si>
  <si>
    <t>KH đầu tư giai đoạn 2021-2025 do Tỉnh quản lý và phân bổ</t>
  </si>
  <si>
    <t>KH 2021</t>
  </si>
  <si>
    <t>Nhu cầu kế hoạch vốn năm 2022</t>
  </si>
  <si>
    <t>Dự kiến KH 2022</t>
  </si>
  <si>
    <t xml:space="preserve">Kế hoạch vốn đầu tư năm 2022 </t>
  </si>
  <si>
    <t>Kế hoạch vốn đầu tư năm 2022 theo Nghị quyết</t>
  </si>
  <si>
    <t>Kế hoạch vốn đầu tư năm 2022 (đủ điều kiện phân bổ)</t>
  </si>
  <si>
    <t>Số vốn dự kiến giao vốn đợt 2</t>
  </si>
  <si>
    <t>Dự kiến giao bổ sung</t>
  </si>
  <si>
    <t>Giá trị khối lượng hoàn thành</t>
  </si>
  <si>
    <t>Kế hoạch vốn đầu tư năm 2022</t>
  </si>
  <si>
    <t>Số vốn bị hủy dự toán</t>
  </si>
  <si>
    <t>Số vốn đề xuất kéo dài sang năm 2023 (Chủ đầu tư đề nghị)</t>
  </si>
  <si>
    <t xml:space="preserve">Điều chỉnh Kế hoạch vốn đầu tư năm 2022 </t>
  </si>
  <si>
    <t>Thuyết minh lý do đề xuất</t>
  </si>
  <si>
    <t>Phân loại theo quy định</t>
  </si>
  <si>
    <t>Tổng mức đầu tư</t>
  </si>
  <si>
    <t>Tổng vốn đầu tư công (nguồn NSTT và XSKT)</t>
  </si>
  <si>
    <t>Trong đó: vốn ngân sách Tỉnh</t>
  </si>
  <si>
    <t>NSTT</t>
  </si>
  <si>
    <r>
      <t xml:space="preserve">NSTT </t>
    </r>
    <r>
      <rPr>
        <sz val="11"/>
        <rFont val="Times New Roman"/>
        <family val="1"/>
      </rPr>
      <t>(phần vốn Tỉnh quản lý)</t>
    </r>
  </si>
  <si>
    <t>Số vốn</t>
  </si>
  <si>
    <t>* Theo ngành, lĩnh vực</t>
  </si>
  <si>
    <t>Cụ thể:</t>
  </si>
  <si>
    <t>Nông nghiệp, lâm nghiệp, thủy lợi và thủy sản</t>
  </si>
  <si>
    <t>Thực hiện đầu tư</t>
  </si>
  <si>
    <t xml:space="preserve">Tỉnh </t>
  </si>
  <si>
    <t>Dự án chuyển tiếp hoàn thành trong năm 2022</t>
  </si>
  <si>
    <t>Dự án chuyển tiếp hoàn thành sau năm 2022</t>
  </si>
  <si>
    <t>Huyện</t>
  </si>
  <si>
    <t>Các dự án dự kiến hoàn thành năm 2022</t>
  </si>
  <si>
    <t>Các dự án dự kiến hoàn thành sau năm 2022</t>
  </si>
  <si>
    <t>Các dự án dự kiến chuyển tiếp hoàn thành sau năm 2022</t>
  </si>
  <si>
    <t>- Dự án Cổng dịch vụ công và điều hành tác nghiệp nội bộ tỉnh Đồng Tháp</t>
  </si>
  <si>
    <t xml:space="preserve">Cổng dịch vụ công trực tuyến mức độ 3, 4 tỉnh, phần mềm xử lý chuyên ngành hỗ trợ giải quyết TTHC; hệ thống hướng dẫn, hỏi đáp và trợ giúp TTHC và các phần mềm dùng chung...
</t>
  </si>
  <si>
    <t>931/QĐ-UBND-HC ngày 14/7/2021 của UBND Tỉnh</t>
  </si>
  <si>
    <t>Do quy định chính sách pháp luật về thủ tục hành chính thường xuyên thay đổi, dẫn đến việc cập nhật danh sách thủ tục hành chính triển khai trong dự án liên tục phải cập nhật mặc dù đơn vị đã cố gắng chủ động nhưng do thẩm quyền giải quyết thuộc Trung ương nên đã ảnh hưởng đến tiến độ triển khai của dự án</t>
  </si>
  <si>
    <t>Phù hợp với điểm đ Điều 48 Nghị định số 40</t>
  </si>
  <si>
    <t>Các dự án dự kiến khởi công mới năm 2022</t>
  </si>
  <si>
    <t>342/UBND-ĐTXD ngày 29/10/2020; 410/UBND-ĐTXD ngày 09/12/2020; 192/UBND-ĐTXD ngày 07/6/2021; 278/UBND-ĐTXD ngày 14/7/2021 của UBND Tỉnh</t>
  </si>
  <si>
    <t>trong đó:</t>
  </si>
  <si>
    <t>(1.1)</t>
  </si>
  <si>
    <t>Hỗ trợ có mục tiêu cho huyện Cao Lãnh</t>
  </si>
  <si>
    <t>Các dự án dự kiến khởi công năm 2022</t>
  </si>
  <si>
    <t xml:space="preserve">Số 1863/QĐ-UBND ngày 30/11/2021 của UBND Huyện  </t>
  </si>
  <si>
    <t>Ảnh hưởng của giá vật liệu xây dựng (như: sắt, thép, xi măng…) và sự khan hiếm cát đã làm ảnh hưởng đến kế hoạch lụa chọn nhà thầu do đơn giá có sự có sự biến động tăng cao hơn so với giá trị phê duyệt nên ít tham gia hoặc tham gia đều không đáp ứng yêu cầu, phải đấu thầu lại. Đồng thời, khi dự án triển khai thì phụ thuộc vào thủy triều lên, xuống và việc vận động người dân bàn giao mặt bằng còn gặp nhiều khó khăn. Từ đó, dẫn đến giải ngân chưa kịp thời</t>
  </si>
  <si>
    <t>Phù hợp theo điểm đ Điều 48 Nghị định số 40/2020/NĐ-CP</t>
  </si>
  <si>
    <t xml:space="preserve">Số 1865/QĐ-UBND ngày 30/11/2021 của UBND Huyện  </t>
  </si>
  <si>
    <t>- Dự án Kho lưu trữ thuộc Sở Tài nguyên và Môi trường</t>
  </si>
  <si>
    <t>Sở TN&amp;MT</t>
  </si>
  <si>
    <t>Số 1971/QĐ-UBND.HC ngày 29/12/2020 của UBND Tỉnh</t>
  </si>
  <si>
    <t>Ảnh hưởng của giá vật liệu xây dựng (như: sắt, thép, xi măng…) và sự khan hiếm cát đã làm ảnh hưởng đến tiến độ thi công dự án, do đơn giá có sự có sự biến động tăng cao hơn so với giá trị phê duyệt nên Nhà thầu thi công cầm chừng và chờ điều chỉnh giá hợp đồng xây dựng. Đồng thời, dự án cơ bản đã hoàn thành và đang cần vốn để thanh toán cho Nhà thầu, do dự kiến năm 2023 chưa bố trí vốn</t>
  </si>
  <si>
    <t>Phù hợp theo điểm c, điểm đ Điều 48 Nghị định số 40/2020/NĐ-CP</t>
  </si>
  <si>
    <t xml:space="preserve">Ghi chú: </t>
  </si>
  <si>
    <t>(*)  Giao Sở Tài chính phối hợp Sở Kế hoạch và Đầu tư và các đơn vị liên quan phân khai chi tiết, trình Ủy ban nhân dân Tỉnh quyết định.</t>
  </si>
  <si>
    <t>DANH MỤC DỰ ÁN THUỘC KẾ HOẠCH ĐẦU TƯ VỐN XỔ SỐ KIẾN THIẾT DO TỈNH QUẢN LÝ VÀ PHÂN BỔ NĂM 2022 KÉO DÀI THỜI GIAN THỰC HIỆN VÀ GIẢI NGÂN ĐẾN HẾT NGÀY 31/12/2023</t>
  </si>
  <si>
    <t>KH 2021 dự kiến điều chỉnh cuối năm</t>
  </si>
  <si>
    <t>Ý kiến chuyên môn</t>
  </si>
  <si>
    <t>HT22</t>
  </si>
  <si>
    <t>HT sau 22</t>
  </si>
  <si>
    <t>khác</t>
  </si>
  <si>
    <t>* trong đó:</t>
  </si>
  <si>
    <t>- Đầu tư các dự án Chương trình MTQG xây dựng nông thôn mới</t>
  </si>
  <si>
    <t>- Hội trường trường THPT chuyên Nguyễn Quang Diêu</t>
  </si>
  <si>
    <t>Hội trường 500 chỗ</t>
  </si>
  <si>
    <t>1980/QÐ-UBND.HC ngày 30/12/2020 và 643/QĐ-UBND.HC ngày 28/5/2021 của UBND Tỉnh</t>
  </si>
  <si>
    <t>1.663 phòng học, 2.264 phòng chức năng và các hạng mục phụ trợ</t>
  </si>
  <si>
    <t>385/NQ-HĐND ngày 08/12/2020 của HĐND Tỉnh</t>
  </si>
  <si>
    <t>Hỗ trợ huyện Tân Hồng</t>
  </si>
  <si>
    <t>Hỗ trợ huyện Hồng Ngự</t>
  </si>
  <si>
    <t>Hỗ trợ thành phố Hồng Ngự</t>
  </si>
  <si>
    <t>Hỗ trợ huyện Tam Nông</t>
  </si>
  <si>
    <t>Hỗ trợ huyện Thanh Bình</t>
  </si>
  <si>
    <t>Hỗ trợ huyện Tháp Mười</t>
  </si>
  <si>
    <t>Hỗ trợ huyện Cao Lãnh</t>
  </si>
  <si>
    <t>Hỗ trợ thành phố Cao Lãnh</t>
  </si>
  <si>
    <t>Hỗ trợ huyện Lai Vung</t>
  </si>
  <si>
    <t>Hỗ trợ huyện Lấp Vò</t>
  </si>
  <si>
    <t>Hỗ trợ huyện Châu Thành</t>
  </si>
  <si>
    <t>Hỗ trợ thành phố Sa Đéc</t>
  </si>
  <si>
    <t>- Hoàn thành năm 2022</t>
  </si>
  <si>
    <t>- Hoàn thành sau năm 2022</t>
  </si>
  <si>
    <t>- Khởi công mới năm 2022</t>
  </si>
  <si>
    <t>(2.1)</t>
  </si>
  <si>
    <t>Các dự án chuyển tiếp hoàn thành sau năm 2022</t>
  </si>
  <si>
    <t>2021- 2023</t>
  </si>
  <si>
    <t>- Trường TH Nhị Mỹ 1 (điểm chính)</t>
  </si>
  <si>
    <t>CL</t>
  </si>
  <si>
    <t>2020-2022</t>
  </si>
  <si>
    <t>758/QĐ-UBND ngày 04/12/2020 và 830/QĐ-UBND ngày 25/12/2020 của UBND huyện</t>
  </si>
  <si>
    <t>847/QĐ-UBND ngày 29/12/2020 và 119/QĐ-UBND ngày 12/10/2021 của UBND huyện</t>
  </si>
  <si>
    <t>(2.2)</t>
  </si>
  <si>
    <t>Ảnh hưởng của giá vật liệu xây dựng (như: sắt, thép, xi măng…) và sự khan hiếm cát đã làm ảnh hưởng đến kế hoạch lụa chọn nhà thầu do đơn giá có sự có sự biến động tăng cao hơn so với giá trị phê duyệt nên dẫn đến việc Nhà thầu chưa thể đẩy nhanh tiến độ thi công</t>
  </si>
  <si>
    <t>Hỗ trợ mục tiêu cho cấp huyện (đầu tư hạ tầng giao thông nông thôn góp phần hoàn thành tiêu chí nông thôn mới)</t>
  </si>
  <si>
    <t>KBNN cấp huyện</t>
  </si>
  <si>
    <t>UBND các huyện</t>
  </si>
  <si>
    <t>Đường huyện ,xã</t>
  </si>
  <si>
    <t>443/UBND-ĐTXD ngày 25/12/2020 của UBND Tỉnh</t>
  </si>
  <si>
    <t>- Hệ thống cầu đường bờ Đông kênh Cái Bèo</t>
  </si>
  <si>
    <t>02 cầu BTCT rộng 6m</t>
  </si>
  <si>
    <t>848/QĐ-UBND ngày 29/12/2020 và số 600/QĐ-UBND ngày 07/12/2022 của UBND Huyện</t>
  </si>
  <si>
    <t>Ảnh hưởng của giá vật liệu xây dựng (như: sắt, thép, xi măng…) và sự khan hiếm cát đã làm ảnh hưởng đến tiến độ thi công dự án, do đơn giá có sự có sự biến động tăng cao hơn so với giá trị phê duyệt nên Nhà thầu thi công cầm chừng và chờ điều chỉnh giá hợp đồng xây dựng và việc vận động người dân bàn giao mặt bằng còn gặp nhiều khó khăn. Đồng thời, khi dự án triển khai thì phụ thuộc vào thủy triều lên, xuống. Từ đó, dẫn đến giải ngân chưa kịp thời. Mặt khác, dự án cơ bản đã hoàn thành và đang cần vốn để thanh toán cho Nhà thầu, do dự kiến năm 2023 chưa bố trí vốn</t>
  </si>
  <si>
    <t>Phù hợp với quy định tại điểm c và điểm đ Khoản 1 Điều 48 Nghị định 40/2020/NĐ-CP</t>
  </si>
  <si>
    <t>(1.2)</t>
  </si>
  <si>
    <t>- Đường Tân Thạnh - Phú Lợi</t>
  </si>
  <si>
    <t>Chiều dài 2,3km. XD 01 cầu BTCT rộng 6m</t>
  </si>
  <si>
    <t>374/QĐ-UBND ngày 29/12/2020 của UBND Huyện</t>
  </si>
  <si>
    <t>Do vướng mặt bằng thi công, phải điều chỉnh thiết kế, nên không thể giải ngân</t>
  </si>
  <si>
    <t>Phù hợp với quy định tại điểm đ Khoản 1 Điều 48 Nghị định 40/2020/NĐ-CP</t>
  </si>
  <si>
    <t>- Dự án Chuyển đổi nông nghiệp bền vững (Vnsat) tỉnh Đồng Tháp</t>
  </si>
  <si>
    <t>2988/QĐ-BNN-HTQT ngày 06/8/2020 của Bộ NN&amp;PTNT; 1397/QĐ-UBND ngày 21/12/2015; 503/QĐ-UBND.HC ngày 04/5/2021 của UBND Tỉnh</t>
  </si>
  <si>
    <t>- Năm 2021, NSĐP đã ứng 13 tỷ đồng, nhu cầu năm 2022 = 40,7 - 13 tỷ
- Do đó, chuyển dự án hoàn thành sau năm 2022</t>
  </si>
  <si>
    <t xml:space="preserve">- Dự án phải thực hiện công tác giải phóng mặt bằng (thời gian khoảng 285 ngày) dẫn chưa triển khai đồng loạt các hạng mục. Đồng thời, quy trình triển khai thực hiện (từ khi triển khai thực hiện các tiểu dự án (như: phần xây lắp, phần thiết kế báo cáo kinh tế kỹ thuật, kế hoạch đấu thầu, hồ sơ mời thầu, cơ chế giải ngân vốn ODA, thư không phản đối…) đều phải lấy ý kiến của Ban QLDA Trung ương và Ngân hàng Thế giới trước khi triển khai các bước tiếp theo nên mất rất nhiều thời gian.
- Dự án cơ bản đã hoàn thành và đang cần vốn thanh toán cho nhà thầu nhưng dự kiến năm 2023 chưa bố trí vốn </t>
  </si>
  <si>
    <t>Phù hợp với điểm c, điểm đ khoản 1 Điều 48 Nghị định số 40/2020/NĐ-CP ngày 06/4/2020</t>
  </si>
  <si>
    <t>Nâng cấp mở rộng hệ thống cấp nước sạch nông thôn khu vực Giồng Găng, xã Tân Phước - Cà Vàng, xã Thông Bình, HTH</t>
  </si>
  <si>
    <t>1951/QĐ-UBND.HC ngày 24/12/2021 của UBND Tỉnh</t>
  </si>
  <si>
    <t>Ảnh hưởng của giá vật liệu xây dựng (như: sắt, thép, xi măng…) và sự khan hiếm cát đã làm ảnh hưởng đến tiến độ thi công dự án, do đơn giá có sự có sự biến động tăng cao hơn so với giá trị phê duyệt.</t>
  </si>
  <si>
    <t>Phù hợp với  điểm đ khoản 1 Điều 48 Nghị định số 40/2020/NĐ-CP ngày 06/4/2020</t>
  </si>
  <si>
    <t>Sở Văn hóa, Thể thao và Du lịch làm đầu mối</t>
  </si>
  <si>
    <t>xây dựng, nâng cấp khu liên hợp TDTT huyện (6 huyện); tổ hợp thể thao cấp xã (27 xã)</t>
  </si>
  <si>
    <t>316/KH-UBND ngày 29/10/2021 của UBND tỉnh</t>
  </si>
  <si>
    <t>- Tổ hợp thể thao xã</t>
  </si>
  <si>
    <t>+ H. Thanh Bình</t>
  </si>
  <si>
    <t>Tổ hợp thể thao xã Bình Tấn
(DK NS tỉnh hỗ trợ 2,6 tỷ đồng, trong đó XM 02 sân bóng chuyền 0,6 tỷ đồng và NC sân bóng đá 11 người 2 tỷ đồng)</t>
  </si>
  <si>
    <t>Đang nhắc Đơn vị gửi mã số dự án</t>
  </si>
  <si>
    <r>
      <t>Xem lại tên dự án.
Theo Quyết định đầu tư được phê duyệt thì tên dự án là</t>
    </r>
    <r>
      <rPr>
        <b/>
        <sz val="11"/>
        <rFont val="Times New Roman"/>
        <family val="1"/>
      </rPr>
      <t xml:space="preserve"> Nâng cấp tổ hợp thể thao xã Bình Tấn</t>
    </r>
  </si>
  <si>
    <t>Ảnh hưởng của giá vật liệu xây dựng (như: sắt, thép, xi măng…) và sự khan hiếm cát đã làm ảnh hưởng đến kết quả lựa chọn nhà thầu, do không có nhà thầu tham dự và phải đấu thầu 3 lần. Từ đó, dẫn đến giải ngân chưa kịp thời. Mặt khác, dự án cơ bản đã hoàn thành và đang cần vốn để thanh toán cho Nhà thầu, do dự kiến năm 2023 chưa bố trí vốn</t>
  </si>
  <si>
    <t>162/QĐ-UBND-HC ngày 17/5/2021 của UBND huyện</t>
  </si>
  <si>
    <t>Tổ hợp thể thao xã Tân Phú
(DK NS tỉnh hỗ trợ 2,6 tỷ đồng, trong đó XM 02 sân bóng chuyền 0,6 tỷ đồng và NC sân bóng đá 11 người 2 tỷ đồng)</t>
  </si>
  <si>
    <t>Đồng Tháp, ngày                tháng 3 năm 2023</t>
  </si>
  <si>
    <t>Đồng Tháp, ngày          tháng 3 năm 2023</t>
  </si>
  <si>
    <t>ĐD. KHO BẠC NHÀ NƯỚC ĐỒNG THÁP</t>
  </si>
  <si>
    <t>ĐD. SỞ TÀI CHÍNH</t>
  </si>
  <si>
    <t>ĐD. SỞ KẾ HOẠCH VÀ ĐẦU TƯ</t>
  </si>
  <si>
    <t>DANH MỤC DỰ ÁN THUỘC KẾ HOẠCH ĐẦU TƯ VỐN TĂNG THU XỔ SỐ KIẾN THIẾT NĂM 2020 DO TỈNH QUẢN LÝ VÀ PHÂN BỔ NĂM 2022 KÉO DÀI THỜI GIAN THỰC HIỆN VÀ GIẢI NGÂN ĐẾN HẾT NGÀY 31/12/2023</t>
  </si>
  <si>
    <t>Lãnh đạo phụ trách</t>
  </si>
  <si>
    <t>Quyết định đầu tư dự án</t>
  </si>
  <si>
    <t>Kế hoạch đầu tư công trung hạn giai đoạn 2021-2025</t>
  </si>
  <si>
    <t>Vốn đã giải ngân từ khởi công đến hết kế hoạch năm 2021</t>
  </si>
  <si>
    <t>Kế hoạch đầu tư công năm 2022</t>
  </si>
  <si>
    <t>Điều chỉnh kế hoạch vốn đầu tư năm 2022</t>
  </si>
  <si>
    <t>Chủ đầu tư đề nghị điều chỉnh</t>
  </si>
  <si>
    <t>Điều chỉnh Kế hoạch đầu tư công năm 2022</t>
  </si>
  <si>
    <t xml:space="preserve">Ghi chú 
</t>
  </si>
  <si>
    <t>Trong đó: NS Tỉnh</t>
  </si>
  <si>
    <t>Thu hồi vốn đã ứng trước</t>
  </si>
  <si>
    <t>Trả nợ đọng XDCB</t>
  </si>
  <si>
    <t>Dự án hoàn thành đưa vào sử dụng ngày 31/12/2021</t>
  </si>
  <si>
    <t>Nông nghiệp</t>
  </si>
  <si>
    <t>Dự án chuyển tiếp hoàn thành năm 2022</t>
  </si>
  <si>
    <t>Dự án vướng mặt bằng và cơ chế giải ngân vốn ODA mất rất nhiều thời gian</t>
  </si>
  <si>
    <t>Dự án phù hợp với điểm c, điểm đ khoản 1 Điều 48 Nghị định số 40/2020/NĐ-CP ngày 06/4/2020</t>
  </si>
  <si>
    <t xml:space="preserve">- Đề nghị đơn vị rà soát và thuyết minh cụ thể các nguyên nhân theo quy định của Nghị định số 40.
</t>
  </si>
  <si>
    <t>+ Thực hiện thanh toán khối lượng theo quy định</t>
  </si>
  <si>
    <t>+ Trả nợ vay chính quyền địa phương từ nguồn vốn vay nước ngoài (vốn ODA) của Chính phủ theo quy định</t>
  </si>
  <si>
    <t>Sở Tài chính đã phối hợp với các đơn vị liên quan thực hiện theo quy định</t>
  </si>
  <si>
    <t>Sở Lao động TB&amp;XH</t>
  </si>
  <si>
    <t>Chương trình MTQG XD nông thôn mới</t>
  </si>
  <si>
    <t>VỐN CHƯA PHÂN BỔ</t>
  </si>
  <si>
    <t>Ước giải ngân cả năm 2023</t>
  </si>
  <si>
    <t>Dự kiến điều chỉnh kế hoạch vốn năm 2023</t>
  </si>
  <si>
    <t>DANH MỤC DỰ ÁN ĐỀ NGHỊ BỔ SUNG KẾ HOẠCH ĐẦU TƯ CÔNG NĂM 2023 NHƯNG CHƯA CÂN ĐỐI ĐƯỢC NGUỒN</t>
  </si>
  <si>
    <t>Dự án đang trình phê duyệt dự án và có nhu cầu bổ sung vốn để triển khai trong năm</t>
  </si>
  <si>
    <t>986/QĐ-UBND  ngày 28/10/2022 của UBND huyện</t>
  </si>
  <si>
    <t>195/QĐ-UBND-HC ngày 30/06/2022 của UBND huyện</t>
  </si>
  <si>
    <t>436/QĐ-UBND; ngày 31/10/2019 của UBND huyện</t>
  </si>
  <si>
    <t>a.2.2</t>
  </si>
  <si>
    <t>Nhu cầu bổ sung kế hoạch đầu tư công năm 2023</t>
  </si>
  <si>
    <t>Số 22/QĐ-UBND ngày 30/01/2023 của UBND huyện</t>
  </si>
  <si>
    <t>Dự án đã đảm bảo thủ tục bố trí vốn và đề nghị bổ sung vốn để tổ chức đầu thầu</t>
  </si>
  <si>
    <t>Đang lập PABT; dự kiến khởi công trong quý 3/2023</t>
  </si>
  <si>
    <t>Đang chi tiền đền bù</t>
  </si>
  <si>
    <t>Dự án đã hết thời gian thực hiện và đang lập thủ tục quyết toán công trình hoàn thành</t>
  </si>
  <si>
    <t>- Dự án đã được bố trí 20 tỷ đồng vốn NSTT năm 2023 và đến nay đã giải ngân là 2,861 tỷ đồng, đạt 14,31%.
- Hiện dự án đang lập hồ sơ thiết kế bước 2</t>
  </si>
  <si>
    <t>1312/QĐ.UBND.HC ngày 23/9/2021 của UBND huyện</t>
  </si>
  <si>
    <t>888/ QĐ.UBND. HC ngày 07/11/2022</t>
  </si>
  <si>
    <t>- Dự án đã được bố trí 500 triệu đồng thực hiện chuẩn bị đầu tư và đến nay chưa giải ngân.
- Tăng vốn để thực hiện bồi thường do quy hoạch và kế hoạch sử dụng đất đã được duyệt</t>
  </si>
  <si>
    <t xml:space="preserve">- Dự án đã được bố trí 18,9 tỷ đồng và đến ngày 31/5/2023, giải ngân 13,439 tỷ đồng, đạt 71,11%.
- Dự án đang đẩy nhanh tiến độ thi công nên cần vốn để thanh toán hoàn thành đưa vào sử dụng trong năm 2023.
- CĐT đề nghị vượt mức vốn trung hạn giai đoạn 2021-2025 </t>
  </si>
  <si>
    <t>- Dự án đã được bố trí 12 tỷ đồng và đến ngày 31/5/2023, giải ngân 664 triệu đồng, đạt 5,53% kế hoạch.
- Dự án đang thực hiện công tác BTGPMB, đề nghị bố sung nguồn vốn để chi trả chi phí GPMB và tổ chức lựa chọn nhà thầu thi công trong năm 2023</t>
  </si>
  <si>
    <t>- Năm 2023, Dự án đã được bố trí 5 tỷ đồng và đến ngày 31/5/2023, giải ngân đạt 100%.
- CĐT đề nghị bổ sung 10 tỷ đồng để đẩy nhanh tiến độ hoàn thành trong năm 2023. Tuy nhiên, qua rà soát thì dự kiến bổ sung cho dự án là 8,037 tỷ đồng và số vốn còn lại chưa cân đối được là 1,963 tỷ đồng</t>
  </si>
  <si>
    <t xml:space="preserve">Đường T3. Hạ tầng thủy sản (đoạn từ tỉnh lộ ĐT848 đến sông Tiền) </t>
  </si>
  <si>
    <t>Số 412/QĐ-UBND-XDCB ngày 30/12/2020 của UBND TPSĐ</t>
  </si>
  <si>
    <t>Dự án đang đẩy nhanh thi công để hoàn thành đưa vào sử dụng trong năm 2023</t>
  </si>
  <si>
    <t>Thanh toán khối lượng thực tế và dự án cơ bản đã hoàn thành</t>
  </si>
  <si>
    <t>Dự án dđã hoàn thành</t>
  </si>
  <si>
    <t>có cắt giảm khối lượng hoàn thành do nghiệm thu thực tế</t>
  </si>
  <si>
    <t xml:space="preserve">Do công trình điều chỉnh tuyến và phát sinh chi phí đền bù và giải phóng mặt bằng </t>
  </si>
  <si>
    <t>(Kèm theo Báo cáo số                        /BC-SKHĐT ngày             tháng 11 năm 2022 của Sở Kế hoạch và Đầu tư)</t>
  </si>
  <si>
    <t>(Kèm theo Tờ trình số        -TTr/BCSĐ ngày          tháng 11 năm 2022 của Ban cán sự đảng Ủy ban nhân dân Tỉnh)</t>
  </si>
  <si>
    <t>(Kèm theo Tờ trình số            /TTr-UBND ngày         tháng 11 năm 2022 của Ủy ban nhân dân Tỉnh)</t>
  </si>
  <si>
    <t>(Kèm theo  Nghị quyết số 46/NQ-HĐND ngày 09 tháng 12 năm 2022 của Hội đồng nhân dân tỉnh Đồng Tháp)</t>
  </si>
  <si>
    <t>Danh mục đầu tư</t>
  </si>
  <si>
    <t>Số dự án, chương trình</t>
  </si>
  <si>
    <t>HT 2023</t>
  </si>
  <si>
    <t>HT sau 2023</t>
  </si>
  <si>
    <t>Hồ sơ</t>
  </si>
  <si>
    <t>Quyết định chủ trương đầu tư</t>
  </si>
  <si>
    <t>Lũy kế bố trí vốn đến hết KH năm 2022</t>
  </si>
  <si>
    <t xml:space="preserve">Chủ đầu tư đề nghị  </t>
  </si>
  <si>
    <t>Tổng số
 (tất cả các nguồn vốn)</t>
  </si>
  <si>
    <t>Chương trình phục hồi và phát triển kinh tế - xã hội</t>
  </si>
  <si>
    <t>Vốn</t>
  </si>
  <si>
    <t>Đã có CTĐT</t>
  </si>
  <si>
    <t>Đã Quyết định đầu tư</t>
  </si>
  <si>
    <t>chưa có</t>
  </si>
  <si>
    <t>Kiểm tra</t>
  </si>
  <si>
    <t>Theo Sở TC</t>
  </si>
  <si>
    <t>đ</t>
  </si>
  <si>
    <t xml:space="preserve">1312/QĐ-UBND.HC ngày 23/9/2021 của UBND huyện </t>
  </si>
  <si>
    <t>1236/QĐ-UBND.HC ngày 08/9/2021 của UBND huyện</t>
  </si>
  <si>
    <t>1353/QĐ-UBND.HC ngày 30/9/2021 của UBND huyện</t>
  </si>
  <si>
    <t>nv</t>
  </si>
  <si>
    <t>Số 202/QĐ-UBND.HC ngày 09/3/2022 của UBND Tỉnh</t>
  </si>
  <si>
    <t>2004/QĐ-UBND-HC ngày 21/10/2021 của UBND huyện</t>
  </si>
  <si>
    <t>1759/QĐ-UBND-HC ngày 18/12/2020 của UBND huyện</t>
  </si>
  <si>
    <t>1760/QĐ-UBND-HC ngày 18/12/2020 của UBND huyện</t>
  </si>
  <si>
    <t>1812/QĐ-UBND-HC ngày 18/12/2020 của UBND huyện</t>
  </si>
  <si>
    <t>2125/QĐ-UBND ngày 23/12/2020 của UBND thành phố</t>
  </si>
  <si>
    <t>Y tế</t>
  </si>
  <si>
    <t>768/QĐ-UBND.HC ngày 14/7/2022 của UBND Tỉnh</t>
  </si>
  <si>
    <t xml:space="preserve">1465/QĐ-UBND.HC ngày 28/9/2021 (CTĐT) của UBND Tỉnh </t>
  </si>
  <si>
    <t>1839/QĐ-UBND-HC ngày 18/12/2020 của UBND huyện</t>
  </si>
  <si>
    <t>1765/QĐ-UBND-HC ngày 18/12/2020 của UBND huyện</t>
  </si>
  <si>
    <t>297/QĐ-UBND.ĐTXD ngày 10/11/2020 của UBND huyện</t>
  </si>
  <si>
    <t>237/QĐ-UBND.ĐTXD ngày 29/9/2021 của UBND huyện</t>
  </si>
  <si>
    <t>298/QĐ-UBND.ĐTXD ngày 10/11/2020 của UBND huyện</t>
  </si>
  <si>
    <t>9642/QĐ-UBND ngày 27/9/2021 của UBND huyện</t>
  </si>
  <si>
    <t>1652/QĐ-UBND.HC ngày 30/11/2021 của UBND huyện</t>
  </si>
  <si>
    <t>- Nâng cấp mở rộng hệ thống cấp nước sạch nông thôn khu vực Giồng Găng, xã Tân Phước - Cà Vàng, xã Thông Bình, HTH</t>
  </si>
  <si>
    <t>d.1.1</t>
  </si>
  <si>
    <t>d.2</t>
  </si>
  <si>
    <t>d.2.1</t>
  </si>
  <si>
    <t>372/QĐ-UBND ngày 28/7/2021 của UBND huyện</t>
  </si>
  <si>
    <t>1796/QĐ-UBND-HC ngày 18/12/2020 của UBND huyện</t>
  </si>
  <si>
    <t>1797/QĐ-UBND-HC ngày 18/12/2020 của UBND huyện</t>
  </si>
  <si>
    <t>Chương trình mục tiêu Quốc gia xây dựng nông thôn mới</t>
  </si>
  <si>
    <t>UBND cấp huyện, xã</t>
  </si>
  <si>
    <t>15/NQ-HĐND ngày 15/7/2022 của HĐND Tỉnh</t>
  </si>
  <si>
    <t>Số 1841/QĐ-UBND-HC ngày 04/12/2020 của UBND Tỉnh</t>
  </si>
  <si>
    <t>02/NQ-HĐND ngày 24/3/2022</t>
  </si>
  <si>
    <t>BQL Khu kinh tế Đồng Tháp và Trung tâm Phát triển quỹ đất</t>
  </si>
  <si>
    <t>1892/QĐ-UBND-HC ngày 16/12/2020 và 1855a/QĐ-UBND-HC ngày 07/12/2021 của UBND Tỉnh</t>
  </si>
  <si>
    <t>648/QĐ-UBND-HC ngày 28/05/2021</t>
  </si>
  <si>
    <t>941/QĐ-UBND-HC ngày 14/7/2021</t>
  </si>
  <si>
    <t>1926/QĐ-UBND-HC ngày 23/12/2020</t>
  </si>
  <si>
    <t>87/NQ-HĐND ngày 09/12/2021</t>
  </si>
  <si>
    <t>Sở GTVT; TTPTQD-Sở TNMT</t>
  </si>
  <si>
    <t>64/NQ-HĐND ngày 17/8/2021</t>
  </si>
  <si>
    <t>- Dự án thành phần 1 của Dự án xây dựng công trình đường bộ cao tốc Cao Lãnh - An Hữu giai đoạn 1</t>
  </si>
  <si>
    <t>ĐT</t>
  </si>
  <si>
    <t>Dài 16km</t>
  </si>
  <si>
    <t>769/QĐ-TTg ngày 24/6/2022 của TTCP</t>
  </si>
  <si>
    <t>5982/QĐ-UBND ngày 29/12/2020 của UBND Huyện</t>
  </si>
  <si>
    <t>570/QĐ-UBND.HC ngày 25/11/2021 của UBND huyện</t>
  </si>
  <si>
    <t>d.2.2</t>
  </si>
  <si>
    <t>11502/QĐ-UBND ngày 30/09/2021</t>
  </si>
  <si>
    <t>d.3</t>
  </si>
  <si>
    <t>d.3.1</t>
  </si>
  <si>
    <t>1820/QĐ-UBND-HC ngày 18/12/2020</t>
  </si>
  <si>
    <t>5312/QĐ-UBND ngày 09/12/2020</t>
  </si>
  <si>
    <t>1196/QĐ-UBND ngày 23/3/2021</t>
  </si>
  <si>
    <t>553/QĐ-UBND ngày 01/7/2021</t>
  </si>
  <si>
    <t>BQL KKT</t>
  </si>
  <si>
    <t>C.XIII</t>
  </si>
  <si>
    <t>949/QĐ-UBND-HC ngày 14/07/2021</t>
  </si>
  <si>
    <t>331/QĐ-UBND-HC ngày 22/03/2021</t>
  </si>
  <si>
    <t>332/QĐ-UBND-HC ngày 22/03/2021</t>
  </si>
  <si>
    <t>330/QĐ-UBND-HC ngày 22/03/2021</t>
  </si>
  <si>
    <t>1839/QĐ-UBND-HC ngày 03/12/2020</t>
  </si>
  <si>
    <t>1427/QĐ-UBND-HC ngày 20/9/2021 của UBND Tỉnh</t>
  </si>
  <si>
    <t>C.XIV</t>
  </si>
  <si>
    <t>1918/QĐ-UBND.HC  ngày 30/09/2021</t>
  </si>
  <si>
    <t>1194 /QĐ-UBND.HC  ngày 24/8/2021 của UBND huyện</t>
  </si>
  <si>
    <t>1275/QĐ-UBND ngày 24/9/2021 của UBND huyện</t>
  </si>
  <si>
    <t>Số:  120/QĐ-UBND.HC ngày  24/3/2021 của UBND huyện; TMĐT 130,466</t>
  </si>
  <si>
    <t>số 248/QĐ-UBND.ĐTXD ngày 10/11/2020 của UBND huyện; số 390/QĐ-UBND.ĐTXD ngày 18/11/2021 của UBND huyện</t>
  </si>
  <si>
    <t>C.XV</t>
  </si>
  <si>
    <t>1274/QĐ-UBND  ngày 24/9/2021 của UBND huyện</t>
  </si>
  <si>
    <t>Số 77/QĐ-UBND.ĐTXD ngày 04/5/2022 của UBND huyện</t>
  </si>
  <si>
    <t>Số 04/QĐ-UBND.ĐTXD ngày 11/2/2022 của UBND huyện</t>
  </si>
  <si>
    <t>C.XVI</t>
  </si>
  <si>
    <t>Sở LĐTB&amp;XH</t>
  </si>
  <si>
    <t>09/NQ-HĐND ngày 15/7/2022 của HĐND Tỉnh</t>
  </si>
  <si>
    <r>
      <rPr>
        <b/>
        <sz val="11"/>
        <rFont val="Times New Roman"/>
        <family val="1"/>
      </rPr>
      <t>(*):</t>
    </r>
    <r>
      <rPr>
        <sz val="11"/>
        <rFont val="Times New Roman"/>
        <family val="1"/>
      </rPr>
      <t xml:space="preserve"> Giao Ủy ban nhân dân Tỉnh tiếp tục phân khai chi tiết.</t>
    </r>
  </si>
  <si>
    <t>Tăng</t>
  </si>
  <si>
    <t>Giảm</t>
  </si>
  <si>
    <t>Tổng</t>
  </si>
  <si>
    <t>SDĐ cấp Tỉnh</t>
  </si>
  <si>
    <t>- Phần xây lắp: Gói thầu số 13 đạt 26,4%, gói thầu số 14 đạt 17,6%, gói thầu số 15 đạt 17%, gói thầu số 16 đạt 2,4%, gói thầu số 17 đạt 0,2%, gói thầu số 18 đạt 5%, gói thầu số 19 đạt 9,5%, gói thầu số 20 đạt 2,5%, gói thầu số 21 đạt 4,5%, gói thầu số 22 đạt 11,6%</t>
  </si>
  <si>
    <t>UBND Tỉnh tiếp tục chỉ đạo Trung tâm Phát triển quỹ đất tỉnh, và UBND huyện Thanh Bình, Cao Lãnh, Tháp Mười sớm hoàn thành các thủ tục để bàn giao mặt bằng thi công.</t>
  </si>
  <si>
    <t xml:space="preserve">- HTB: thực hiện di dời hạ tầng kỹ thuật còn chậm, đặc biệt là ở các vị trí thi công cầu. 
- Đất rừng của nông trường Động Cát, nông trường Gáo Giồng chưa triển khai thi công được do bàn giao mặt bằng (25 hộ của nông trường động cát). 
- Người dân tự ý tổ chức khai thác đất nền đường và sạ lúa trong phạm vi đã giải phóng mặt bằng của dự án.
</t>
  </si>
  <si>
    <t>Đơn vị đề nghị bổ sung 15,658 tỷ đồng. Sở KHĐT ghi nhận do hiện tại chưa cân đối được nguồn</t>
  </si>
  <si>
    <t>Thanh toán chi phí tư vấn chuẩn bị đầu tư</t>
  </si>
  <si>
    <t>Bổ sung vốn để trả nợ vay chỉnh quyền địa phương.</t>
  </si>
  <si>
    <t>Dự án đang xét thầu</t>
  </si>
  <si>
    <t>Đang trình Cục di sản văn hóa thẩm định thiết kế bước 2</t>
  </si>
  <si>
    <t>Dự án đang thi công cơ bản đã hoàn thành</t>
  </si>
  <si>
    <t>Dự án cơ bản đã hoàn thành (đang làm hồ sơ thanh toán gói thầu cuối cùng của dự án)</t>
  </si>
  <si>
    <t>Dự án tổng đã phê duyệt và đề nghị bố trí bổ sung vốn chuẩn bị đầu tư để các huyện thực hiện dự án thành phần</t>
  </si>
  <si>
    <t>Gói thầu tư vấn lập thiết kế và lập dự toán chưa lựa chọn được nhà thầu, do đấu thầu không có nhà thầu tham dự nên đề nghị giảm vốn</t>
  </si>
  <si>
    <t>Dự án cơ bản đã hoàn thành, giảm vốn do đấu thầu giảm giá</t>
  </si>
  <si>
    <t>Điều chỉnh nội bộ</t>
  </si>
  <si>
    <t>Tăng vốn theo tiến độ thực hiện của DA và điều chỉnh giảm nội bộ của Chủ đầu tư</t>
  </si>
  <si>
    <t>dự án đang thi công phần móng và hạ tầng kỹ thuật; và điều chỉnh giảm nội bộ của Chủ đầu tư</t>
  </si>
  <si>
    <t>Dự án đang thi công thép sàn tầng 1, khối lượng đạt khoảng 60%; và điều chỉnh giảm nội bộ của Chủ đầu tư</t>
  </si>
  <si>
    <t>Dự án đang thi công thép sàn tầng 1, khối lượng đạt khoảng 50%; và điều chỉnh giảm nội bộ của Chủ đầu tư</t>
  </si>
  <si>
    <t>Dự án đang triển khai mua sắm thiết bị 03 gói thầu nên cần vốn thanh toán cho nhà thầu; điều chỉnh nội bộ Chủ đầu tư</t>
  </si>
  <si>
    <t>Dự án đang tổ chức lựa chọn nhà thầu và Chủ đầu tư cam kết cuối năm giải ngân đạt 100% kế hoạch</t>
  </si>
  <si>
    <t>Dự án đã hoàn thành thủ tục bố trí vốn thực hiện đầu tư và dự kiến quý I năm 2023 khởi công</t>
  </si>
  <si>
    <t>Bổ sung vốn để thanh toán gói thầu số 10 (Cầu và tuyết đường tránh) đã được bàn giao mặt bằng vào ngày 22/4/2023</t>
  </si>
  <si>
    <t>Dự kiến khi Chính phủ giao kế hoạch trung hạn bổ sung thì Tỉnh sẽ đề nghị bổ sung từ nguồn vốn NSTW; dự kiến khởi công vào cuối tháng 6 năm 2023</t>
  </si>
  <si>
    <t>Hiện nay, dự án chưa giải ngân hết vốn (chỉ dự kiến cuối năm ký hợp đồng và tạm ứng thanh toán hợp đồng) nên chưa tăng vốn</t>
  </si>
  <si>
    <t>Dự án đang tổ chức lựa chọn nhà thầu và dự kiến cuối năm giải ngân không hết vốn đã bố trí; điều chỉnh nội bộ CĐT</t>
  </si>
  <si>
    <t>Dự án cơ bản đã hoàn thành nên thừa vốn</t>
  </si>
  <si>
    <t>Thanh toán khối lượng hoàn thành và điều chỉnh nội bộ Chủ đầu tư</t>
  </si>
  <si>
    <t>Dự án đang đẩy nhanh tiến độ thi công (khối lượng đạt khoảng 53% giá trị HĐ) để hoàn thành trong năm 2023 và đang rà soát thực hiện gói thầu phát sinh</t>
  </si>
  <si>
    <t>Vướng mặt bằng 340m thuộc địa bàn huyện Thanh Bình</t>
  </si>
  <si>
    <t>- Gói thầu số 6: đạt khoảng 25% giá trị HĐ (HĐ số 15/2022/HĐ-XD ngày 07/12/2022;  thời gian thực hiện HĐ 540 ngày)
- Gói thầu số 7: đạt khoảng 22% giá trị HĐ  (HĐ số 14/2022/HĐ-XD ngày 30/11/2022;  thời gian thực hiện HĐ 540 ngày)
- Gói thầu số 8: đạt khoảng 35% giá trị HĐ  (HĐ số 16/2022/HĐ-XD ngày 04/12/2022;  thời gian thực hiện HĐ 540 ngày)</t>
  </si>
  <si>
    <t>Hiện còn vướng mặt bằng khoảng 400m thuộc địa bàn phường 6, TP. Cao Lãnh</t>
  </si>
  <si>
    <t>Dự án đang thi công giải ngân đạt 54%. Do đó, trước mắt ghi nhận và đề nghị CĐT khẩn trương giải ngân kế hoạch vốn đã bố trí; Sở KHĐT sẽ tổng hợp báo cáo UBND Tỉnh xem xét, khi dự án giải ngân đạt 100%</t>
  </si>
  <si>
    <t>- Gói thầu số 8: Đạt khoảng 70% giá trị HĐ (HĐ số 08/2022/HĐ-XD ngày 15/7/2022;  thời gian thực hiện HĐ 450 ngày).
- Sở KHĐT ghi nhận đề nghị bổ sung vốn của CĐT và đề nghị CĐT khẩn trương giải ngân hết phần vố đã bố trí; Sở KHĐT sẽ tổng hợp báo cáo UBND Tỉnh xem xét, bổ sung vốn khi dự án đã giải ngân đạt 100% vốn đã bố trí</t>
  </si>
  <si>
    <t>Chuyển sang phân bổ cho các dự án đang cần vốn để thanh toán khối lượng hoàn thành</t>
  </si>
  <si>
    <t>- Đã tổ chức chi trả tiền và bàn giao mặt bằng: 70/76 hộ (92,1%).
- Theo VB số 1935/STC-TCĐT ngày 13/6/2023 của Sở Tài chính, thì hiện tại Sở TC đã tham mưu UBND Tỉnh trình Thường trực HĐND Tỉnh xem xét, thống nhất phương án xử lý nguồn sử dụng đất cấp Tỉnh. Do đó, Sở KHĐT ghi nhận đề nghị của đơn vị và sẽ tham mưu UBND Tỉnh bổ sung vốn cho dự án khi Thường trực HĐND Tỉnh thống nhất phương án xử lý nguồn sử dụng đất cấp Tỉnh</t>
  </si>
  <si>
    <t>Đang tổ chức chi trả tiền đền bù cho người dân</t>
  </si>
  <si>
    <t>Dự án đang thực hiện điều chỉnh chủ trương đầu tư</t>
  </si>
  <si>
    <t>Dự án đang chuẩn bị tổ chức lựa chọn nhà thầu và cần vốn để thanh toán tmaj ứng khi ký hợp đồng; số vốn NSTW tăng dự kiến được sử dụng từ giảm của dự án Phòng chống sạt lở bờ sông để bảo vệ dân cư tại các khu vực xung yếu trên địa bàn tỉnh Đồng Tháp (khu vực xã Long Thuận và Phú Thuận A, huyện Hồng Ngự) do Ban NN làm Chủ đầu tư (điều chỉnh nội bộ ngành Nông nghiệp)</t>
  </si>
  <si>
    <r>
      <t xml:space="preserve">Dự án Hỗ trợ việc làm bền vững thuộc Chương trình mục tiêu quốc gia giảm nghèo bền vững, giai đoạn 2021 – 2025 </t>
    </r>
    <r>
      <rPr>
        <i/>
        <sz val="14"/>
        <rFont val="Times New Roman"/>
        <family val="1"/>
      </rPr>
      <t>(Sở Lao động, Thương binh và Xã hội làm Chủ đầu tư)</t>
    </r>
  </si>
  <si>
    <t>Dự án đã hoàn thành và thừa vốn; số vốn thừa sẽ điều chuyển sang dự án đang cần vốn để thanh toán khối lượng hoàn thành</t>
  </si>
  <si>
    <t>- Dự án đang thẩm tra thiết kế bản vẽ thi công và dự toán. Dự kiến, trong tháng 5 năm 2023 tổ chức lựa chọn nhà thầu và triển khai thi công.
- CĐT đề nghị bổ sung 55 tỷ đồng để thực hiện trong năm 2023. Theo VB số 1935/STC-TCĐT ngày 13/6/2023 của Sở Tài chính, thì hiện tại Sở TC đã tham mưu UBND Tỉnh trình Thường trực HĐND Tỉnh xem xét, thống nhất phương án xử lý nguồn sử dụng đất cấp Tỉnh. Do đó, Sở KHĐT ghi nhận đề nghị của đơn vị và sẽ tham mưu UBND Tỉnh bổ sung vốn cho dự án khi Thường trực HĐND Tỉnh thống nhất phương án xử lý nguồn sử dụng đất cấp Tỉnh</t>
  </si>
  <si>
    <t>Dự án cơ bản đã hoàn thành và CĐT đang thực hiện thủ tục giải ngân</t>
  </si>
  <si>
    <t>Dự án đang thi công Nhà xe, hạ tầng kỹ thuật và nhà làm việc (đổ cột tầng 1)</t>
  </si>
  <si>
    <t>Dự án đang lựa chọn nhà thầu</t>
  </si>
  <si>
    <t>Dự án đang thẩm tra thiết kế (bước 2)</t>
  </si>
  <si>
    <t>- Gói thầu số 15: Xây dựng bến bãi; nhà điều hành; xây dựng hàng rào xung quanh bãi chờ 1 và bãi chờ 2. Công trình sẽ hoàn thành trong năm 2023, giá trị giải ngân 17,967 tỷ đồng.
- Gói thầu số 16: Nâng cấp, mở rộng đường số 2 dài 733m và đường Đ43 dài 450m. Công trình sẽ hoàn thành trong năm 2023, giá trị giải ngân 23,277 tỷ đồng.
- Gói thầu số 17: Xây dựng hạng mục bờ kè kênh Thường Phước – Ba Nguyên. Công trình khởi công vào đầu tháng 6/2023, hoàn thành vào tháng 3/2024. Khả năng giải ngân trong năm 2023 là 13,901 tỷ đồng</t>
  </si>
  <si>
    <t>Kiến nghị UBND Tỉnh cho tiến hành bồi thường, GPMB đường số 1, đường số 2 và 2 bên mố cầu Tắc Ông Rèn (8,59 ha) thuộc cửa khẩu Mộc Rá trong năm
2023 (phương án bồi thường, GPMB công trình này đã được Sở Tài nguyên và Môi trường thẩm định). Như vậy, trong năm 2023 sẽ giải ngân đạt 100% vốn bố trí cho dự án. Trường hợp, ngược lại thì dự án sẽ không giải ngân khoảng 45 tỷ đồng</t>
  </si>
  <si>
    <t>Đang thực hiện thủ tục đầu tư</t>
  </si>
  <si>
    <t>Đang tổ chức lựa chọn nhà thầu</t>
  </si>
  <si>
    <t>- Thi công đạt khối lượng 39%. (KC 17/12/2021 - HT 02/7/2023).
- Hiện tại, dự án giải ngân 844 triệu đồng/6 tỷ đồng, đạt 14,07%. Do đó, đề nghị đơn vị khẩn trương giải ngân hết số vốn đã bố trí và sau khi dự án giải ngân đạt 100% kế hoạch vốn đã bố trí thì Sở KHĐT sẽ báo cáo UBND Tỉnh xem xét, bổ sung vốn để thanh toán cho nhà thầu</t>
  </si>
  <si>
    <t>Thi công hoàn thiện công trình, san lắp sân đan, đạt 90%: KC: 19/11/2021; HT: 04/6/2023; dự kiến số vốn giảm sẽ điều chỉnh nội bộ</t>
  </si>
  <si>
    <t>Thi công BT sàn tầng một, thi công hạng mục phụ hàng rào, đạt 41%: KC: 07/12/2021-HT:20/12/2023.
- Hiện tại, dự án giải ngân 681 triệu đồng/4 tỷ đồng, đạt 17,03%. Do đó, đề nghị đơn vị khẩn trương giải ngân hết số vốn đã bố trí và sau khi dự án giải ngân đạt 100% kế hoạch vốn đã bố trí thì Sở KHĐT sẽ báo cáo UBND Tỉnh xem xét, bổ sung vốn để thanh toán cho nhà thầu</t>
  </si>
  <si>
    <t>Điều chỉnh dự toán theo các văn bản tỉnh, điều chỉnh đơn giá nhân công, máy thi công, cập nhật lại đơn giá vận chuyển, mời thầu lại</t>
  </si>
  <si>
    <t xml:space="preserve">HM chính sân bóng đá và san đánh banh đã hoàn thành, đang phát sinh thêm khán đài xem đá bóng và nhà vệ sinh tại sân bóng đá. </t>
  </si>
  <si>
    <t>Đang tổ chức mời thầu</t>
  </si>
  <si>
    <t>Đang trình thẩm định điều chỉnh báo cáo kinh tế kỹ thuật</t>
  </si>
  <si>
    <t>- Dự án đang thi công phần móng, đạt 22% (KC: 06/10/2022-HT: 12/9/2023).
- Sở Kế hoạch và Đầu tư ghi nhận đề nghị của đơn vị và sẽ báo cáo UBND Tỉnh xem xét, bổ sung vốn để thanh toán cho nhà thầu</t>
  </si>
  <si>
    <t>- Dự án đang thi công cọc đại trà, đạt 12% (KC : 13/9/2022-HT: 19/9/2023).
- Sở Kế hoạch và Đầu tư ghi nhận đề nghị của đơn vị và sẽ báo cáo UBND Tỉnh xem xét, bổ sung vốn để thanh toán cho nhà thầu</t>
  </si>
  <si>
    <t>- Dự án đang thử tĩnh cọc, khối lượng đạt 8% (KC: 03/10/2022-HT: 09/10/2023)</t>
  </si>
  <si>
    <t>- Dự án đang thi công cọc đại trà, gia công thép móng khối lượng đạt 6% (KC: 18/10/2022-HT: 24/10/2023)</t>
  </si>
  <si>
    <t>- Dự án cơ bản đã hoàn thành</t>
  </si>
  <si>
    <t>- Dự án đang thi công móng dãy phòng học, hoàn thiện hàng rào, khối lượng đạt 24% (KC: 21/4/2022-HT: 20/9/2023)</t>
  </si>
  <si>
    <t xml:space="preserve">- Dự án đã ký hợp đồng thiết kế BVTC bước 2, đang lập hồ sơ thiết kế bản vẽ thi công bước 2.
- Dự án giải ngân 2,861 tỷ đồng/20 tỷ đồng, đạt 14,3%. Do đó, đề nghị đơn vị khẩn trương giải ngân hết số vốn đã bố trí và Sở KHĐT sẽ báo cáo UBND Tỉnh xem xét, bổ sung vốn cho dự án khi đã giải ngân đạt 100% kế hoạch vốn </t>
  </si>
  <si>
    <t>- Dự án đang thi công nền đường (KC: 27/12/2022-HT: 03/01/2024).
- Dự án giải ngân 10,139 tỷ đồng/20 tỷ đồng, đạt 50,70%. Do đó, đề nghị đơn vị khẩn trương giải ngân hết số vốn đã bố trí và Sở KHĐT sẽ báo cáo UBND Tỉnh xem xét, bổ sung vốn cho dự án khi đã giải ngân đạt 100% kế hoạch vốn</t>
  </si>
  <si>
    <t>Đang thi công đóng cọc đại trà, lắp đặt thép bản đáy, tường kè, đỗ bê tông bản đáy.</t>
  </si>
  <si>
    <t>Dự án cơ bản đã hoàn thành năm 2023 nên thừa vốn; số vốn giảm sẽ điều chuyển sang dự án khác nội bộ Chủ đầu tư</t>
  </si>
  <si>
    <t>Phần XD: Phê duyệt dự án 
Bồi thường: Trình sở Tài nguyên và Môi trường thẩm định giá đất</t>
  </si>
  <si>
    <t>Đang thi công (75%)</t>
  </si>
  <si>
    <t>Đang thi công (44%)</t>
  </si>
  <si>
    <t>Đang thi công (8%)</t>
  </si>
  <si>
    <t>Đang thi công (11%)</t>
  </si>
  <si>
    <t>Đang thi công (17%)</t>
  </si>
  <si>
    <t>Đang thi công (65%)</t>
  </si>
  <si>
    <t>Dự án chưa giải ngân hết phần vốn đã bố trí</t>
  </si>
  <si>
    <t>Bố trí vốn chuẩn bị đầu tư</t>
  </si>
  <si>
    <t>Đã triển khai thi công 6%, tạm ngưng do không có cát san lấp</t>
  </si>
  <si>
    <t>Thiếu cát san lấp</t>
  </si>
  <si>
    <t>Đã triển khai thi công 16%, tạm ngưng do không có cát san lấp</t>
  </si>
  <si>
    <t>Đã triển khai thi công 20%, tạm ngưng do không có cát san lấp</t>
  </si>
  <si>
    <t xml:space="preserve">- Giai đoạn 1: Do tình hình mua khô, hạn và mùa mưa sắp đến nên việc thi công vận chuyển đất gặp rất nhiều khó khăn, ảnh hưởng đến tiến độ tổng thể dự án.
</t>
  </si>
  <si>
    <t>- Giai đoạn 1: Đang triển khai thi công đào đất, vận chuyển đắp cho các hạng mục của dự án; tiến độ đạt khoảng 45%
- Giai đoạn 2: đã thực hiện xong giải phòng mặt bằng; đang tổ chức mời thầu.
- Bổ sung 22 tỷ đồng vốn NSTW từ nguồn điều chỉnh giảm của dự án Kè xung yếu (vốn XSKT bố trí 4,3 tỷ đồng đầu năm sẽ điều chuyển sang dự án khác)</t>
  </si>
  <si>
    <t xml:space="preserve">Trong năm 2023, dự án sẽ hoàn thành khoảng 80% khối lượng hợp đồng, đề nghị bố trí bổ sung vốn để thanh toán khối lượng </t>
  </si>
  <si>
    <t>Dự án sẽ hoàn thành đưa vào sử dụng trong tháng 9/2023, đề nghị bố trí bổ sung vốn để thanh toán khối lượng hoàn thành</t>
  </si>
  <si>
    <t>Đang thực hiện công tác bồi thường, GPMB, dự kiến ký hợp đồng thi công trong quý III nên khối lượng hoàn thành không giải ngân được hết nguồn vốn đã bố trí</t>
  </si>
  <si>
    <t>TC ngày 28/10/2022-HT: 31/12/2023</t>
  </si>
  <si>
    <t>TC ngày 17/08/2022_HT: 20/09/2023</t>
  </si>
  <si>
    <t>Công trình hoàn thành</t>
  </si>
  <si>
    <t>Đang thi công, tiến độ đạt 90%</t>
  </si>
  <si>
    <t>Đang thi công, tiến độ đạt 5%</t>
  </si>
  <si>
    <t>Đang lựa chọn nhà thầu thiết kế bản vẽ thi công và dự toán (bước 2)</t>
  </si>
  <si>
    <t>Khó khăn trong công tác GPMB</t>
  </si>
  <si>
    <t>Tình trạng cát san lấp khan hiếm, không thể đăng ký nguồn với Cty XL để cung cấp</t>
  </si>
  <si>
    <t>Công trình đã được phê duyệt quyết định đầu tư, đang thực hiện công tác bồi thường, GPMB</t>
  </si>
  <si>
    <t xml:space="preserve"> Hoàn thành hệ thống cống thoát nước, Đang trải đá lớp 1. Tiến độ đạt 50%</t>
  </si>
  <si>
    <t xml:space="preserve"> Hoàn thành hệ thống cống thoát nước, Đang trải đá lớp 1. Tiến độ đạt 40%</t>
  </si>
  <si>
    <t xml:space="preserve">Đang thi công </t>
  </si>
  <si>
    <t>Đang lựa chọn nhà thầu thi công xây lắp</t>
  </si>
  <si>
    <t>dự án đã hoàn thành</t>
  </si>
  <si>
    <t>dự án đang thi công hoàn thiện và đưa vào sử dụng trong năm 2023</t>
  </si>
  <si>
    <t>Còn vướng mặt bằng</t>
  </si>
  <si>
    <t>dự án còn vướng đền bù</t>
  </si>
  <si>
    <t>Dự án thi công dãy phòng chức năng (hiện đnag chậm tiến độ và đang xem xét chấm dứt hợp đồng)</t>
  </si>
  <si>
    <t>Đang thi công phần móng, đề nghi bổ sung vốn để thanh toán khối lượng hoàn thành</t>
  </si>
  <si>
    <t>Đang thi công phần khối nhà chính (khối lượng đạt 60%) và đề nghi bổ sung vốn để thanh toán khối lượng hoàn thành. Dự kiến hoàn thành trong năm 2023</t>
  </si>
  <si>
    <t>dự án vừa bồi thường xong và đang thi công phần móng. Dự kiến hoàn thành trong năm 2024</t>
  </si>
  <si>
    <t>Đang thi công điểm chính; đã hoàn thành điểm phụ. Dự kiến hoàn thành trong năm 2024</t>
  </si>
  <si>
    <t>Đang triển khai thi công đạt 17%</t>
  </si>
  <si>
    <t>Đang thi công đóng cừ và bổ sung vốn để thanh toán khối lượng</t>
  </si>
  <si>
    <t>Dự án cơ bản đã hoàn thành (Thừa vốn do giảm quy mô đầu tư, không thực hiện đền bù đoạn trước QL 30)</t>
  </si>
  <si>
    <t>Dự án đang đẩy nhanh tiến độ thi công. Dự kiến hoàn thành trong tháng 10/2023</t>
  </si>
  <si>
    <t>Đang triển khai thi công cấu kiện đúc sẵn, lắp đặt cống dọc và tường chắn bãi đổ xe. Tổng khối lượng ước đạt 3%</t>
  </si>
  <si>
    <t>Đang triển khai thẩm tra hồ sơ thiết kế</t>
  </si>
  <si>
    <t>Đang thực hiện công tác bồi thường do quy hoạch và kế hoạch sử dụng đất đã được duyệt</t>
  </si>
  <si>
    <t>Dự án cơ bản đã hoàn thành và giảm theo nhu cầu thực tế</t>
  </si>
  <si>
    <t>Dự án đang đẩy nhanh thi công để hoàn thành trong tháng 8 năm 2023. Do đó, đề nghị bổ sung vốn để thanh toán hoàn thành</t>
  </si>
  <si>
    <t>Đang lập phương án bổ sung lần 8 (hộ Ông Thạnh)</t>
  </si>
  <si>
    <t>Gói 1: Thi công đạt 99% chờ nghiệm thu.
Gói 2: Thi công đạt 96% đang thi công lề</t>
  </si>
  <si>
    <t>Đang vướng mặt bằng thi công lề taluy và mố cầu</t>
  </si>
  <si>
    <t>Gói 1: 99% chờ nghiệm thu
Gói 2: 99% đang thi công lề</t>
  </si>
  <si>
    <t>Đang vướng mặt bằng thi công lề taluy</t>
  </si>
  <si>
    <t>- Tiến độ 13%,Thi công cống và gia cố</t>
  </si>
  <si>
    <t>Đang phối hợp với Chủ đầu tư để bảo vệ thi công</t>
  </si>
  <si>
    <t>Đang chuẩn bị tổ chức lựa chọn nhà thầu</t>
  </si>
  <si>
    <t>Thi công đá 4x6 đường Phạm Ngũ Lão; hoàn thiện đá 0x4 đường 1/6</t>
  </si>
  <si>
    <t>Đang xét thầu</t>
  </si>
  <si>
    <t>Đang thi công hoàn thiện</t>
  </si>
  <si>
    <t>Đang hoàn thiện sơn P, lát gạch, ốp gạch</t>
  </si>
  <si>
    <t>Đang thi công kèo mái, Rãnh thoát nước</t>
  </si>
  <si>
    <t>Đang bồi thường giải phóng mặt bằng</t>
  </si>
  <si>
    <t>Đang đất đắp lề, chèn mặt và lu lèn lớp đá 4x6 dài khoảng 1,9km, lu lèn đá 0x4 đoạn đầu tuyến khoảng 700m</t>
  </si>
  <si>
    <t>Thi công cống và tưới nhựa</t>
  </si>
  <si>
    <t>Đang tưới nhựa</t>
  </si>
  <si>
    <t>Đắp đất để chắn cát</t>
  </si>
  <si>
    <t>Dự án còn vướng đền bù</t>
  </si>
  <si>
    <t>Dự án đang đẩy nhanh thi công để hoàn thành trong năm 2023. Do đó, đề nghị bổ sung vốn để thanh toán hoàn thành</t>
  </si>
  <si>
    <t>Dự án đang thực hiện bồi thường giải phóng mặt bằng</t>
  </si>
  <si>
    <t>Dự án đang đẩy nhanh tiến độ thi công (khối lượng đạt khoảng 25%). Dự kiến hoàn thành trong năm 2023</t>
  </si>
  <si>
    <t>Dự án cơ bản đã hoàn thành và dư vốn</t>
  </si>
  <si>
    <t>Dự án đã hoàn thành nên đề nghị bổ sung vốn để thanh toán khối lượng hoàn thành</t>
  </si>
  <si>
    <t>Đang thi công và GPMB, KL đạt 25%</t>
  </si>
  <si>
    <t>Vướng giải phóng mặt bằng</t>
  </si>
  <si>
    <t>Đang khảo sát lập PA bồi thường. Xong thủ tục CBĐT</t>
  </si>
  <si>
    <t>Đang thi công, KL đạt 10%</t>
  </si>
  <si>
    <t>Đang thi công, KL đạt 35%</t>
  </si>
  <si>
    <t>Đang thi công và GPMB, KL đạt 5%</t>
  </si>
  <si>
    <t>Ước giải ngân cả năm 2023 theo báo cáo của CĐT</t>
  </si>
  <si>
    <t>Chênh lệch tăng/giảm so với kế hoạch vốn đã giao</t>
  </si>
  <si>
    <t>Chênh lệch tăng/giảm so với ước giải ngân của CĐT</t>
  </si>
  <si>
    <t>Thuyết minh</t>
  </si>
  <si>
    <t>10=8-3</t>
  </si>
  <si>
    <t>Giải ngân kế hoạch đầu tư công năm 2023 đến thời điểm báo cáo</t>
  </si>
  <si>
    <t>Đề xuất điều chỉnh kế hoạch đầu tư công năm 2023</t>
  </si>
  <si>
    <t>b.3</t>
  </si>
  <si>
    <t>Bổ sung 6,209 tỷ đồng vốn XSKT để Trả nợ gốc do chính quyền địa phương vay (dự án Chống chịu khí hậu tổng hợp và sinh kế bền vững Đồng bằng sông Cửu Long-WB9)</t>
  </si>
  <si>
    <t>Đơn vị chưa có nhu cầu điều chỉnh KH vốn</t>
  </si>
  <si>
    <t>Dự án Xây dựng hệ thống quản lý quy hoạch hạ tầng đô thị đang tổ chức đấu thầu lại (lần đầu không có nhà thầu tham gia) nên sau khi điều chỉnh nội bộ của đơn vị, thì số vốn điều chỉnh giảm là 1,330 tỷ đồng. Đề nghị điều chuyển sang dự án khác đang cần vốn để thanh toán khối lượng hoàn thành</t>
  </si>
  <si>
    <t xml:space="preserve">Chưa bổ sung 15,658 tỷ đồng vốn XSKT để đơn vị thực hiện thanh toán chi phí tư vấn dự án Đường ĐT.857.
Lý do: 
- Hiện nay, các dự án khác đều có nhu cầu tăng vốn nên chưa có nguồn để bổ sung.
- Chưa bố trí vốn cho dự án, do ưu tiên bố trí vốn để cho các dự án khác đang cần vốn thanh toán khối lượng hoàn thành </t>
  </si>
  <si>
    <t>Đơn vị chưa có nhu cầu điều chỉnh KH vốn (Sở KHĐT chưa nhận báo cáo của đơn vị)</t>
  </si>
  <si>
    <t>Sau khi điều chỉnh nội bộ vốn của đơn vị thì số vốn điều chỉnh giảm là 5,293 tỷ đồng. Đề nghị điều chuyển sang dự án khác đang cần vốn để thanh toán khối lượng hoàn thành</t>
  </si>
  <si>
    <t>Giá trị 220,328 tỷ đồng thuộc vốn NSTW của Chương trình phục hồi - Phát triển KTXH hỗ trợ thực hiện Dự án đường bộ cao tốc Cao Lãnh - An Hữu, giai đoạn 1. Hiện nay, địa phương đang chờ Trung ương thông báo bổ sung vốn trung hạn giai đoạn 2021-2025 để thực hiện dự án. Do đó, Sở Kế hoạch và Đầu tư sẽ tham mưu UBND Tỉnh đề nghị Bộ KHĐT bổ sung vốn sau khi Trung ương có thông báo.</t>
  </si>
  <si>
    <t>Điều chỉnh nội bộ của Đơn vị</t>
  </si>
  <si>
    <t>12=6-8</t>
  </si>
  <si>
    <t>- Gói thầu Thi công đoạn 1: Đạt khoảng 65% khối lượng (HĐ số 03/2022/HĐ-XD ngày 12/5/2022, thời gian thực hiện HĐ 18 tháng)
- Gói thầu Thi công đoạn 2: Đạt khoảng 73% khối lượng (HĐ số 05/2022/HĐ-XD ngày 10/6/2022; thời gian thực hiện HĐ 18 tháng)
- Đang rà soát để thực hiện một số hạng mục phát sinh (số vốn giảm sẽ điều chuyển nội bộ ngành Nông nghiệp (như: dự án Đê bao Tràm chim 22 tỷ đồng; dự án Hạ tầng quản lý bảo vệ rừng và phát triển hệ sinh thái bền vững Vườn quốc gia Tràm Chim giai đoạn 2021-2025) 11 tỷ đồng...)</t>
  </si>
  <si>
    <t>- Sau khi điều chỉnh nội bộ của đơn vị thì số vốn NSTW giảm là 32,441 tỷ đồng sẽ chuyển sang các dự án khác cùng lĩnh vực Nông nghiệp đang cần vốn để thanh toán khối lượng hoàn thành (như: dự án Đê bao Tràm chim 22 tỷ đồng; dự án Hạ tầng quản lý bảo vệ rừng và phát triển hệ sinh thái bền vững Vườn quốc gia Tràm Chim giai đoạn 2021-2025) (11 tỷ đồng. Gồm: 10,441 tỷ đồng vốn NSTW do Ban QLDA ĐTXD NN&amp;PTNT làm CĐT + 559 triệu đồng vốn NSTW  huyện Lấp Vò làm CĐT).
- Số vốn NSTW đơn vị đề nghị giảm chuyển sang đơn vị khác nhưng không giảm được do các dự án không có nhu cầu là 17,920 tỷ đồng (thuộc dự án Phòng chống sạt lở bờ sông để bảo vệ dân cư tại các khu vực xung yếu trên địa bàn tỉnh Đồng Tháp (khu vực xã Long Thuận và Phú Thuận A, huyện Hồng Ngự)</t>
  </si>
  <si>
    <t xml:space="preserve">Đơn vị đề nghị bổ sung 11 tỷ đồng vốn NSTW để tổ chức lựa chọn nhà thầu. Số vốn NSTW tăng dự kiến sử dụng từ nguồn điều chỉnh giảm của các dự án ngành Nông nghiệp </t>
  </si>
  <si>
    <t>Các dự án do đơn vị làm Chủ đầu tư cơ bản đã hoàn thành nên thừa vốn (dự án Chốt dân Quân thường trực trên tuyến Biên giới của tỉnh Đồng Tháp năm 2020 thừa 1,2 tỷ đồng)</t>
  </si>
  <si>
    <t>Đơn vị đề nghị bổ sung 55 tỷ đồng vốn sử dụng đất cấp Tỉnh để thực hiện tổ chức đấu thầu dự án Cụm công nghiệp Quảng Khánh (Giai đoạn 1).
- Theo VB số 1935/STC-TCĐT ngày 13/6/2023 của Sở Tài chính, thì hiện tại Sở TC đã tham mưu UBND Tỉnh trình Thường trực HĐND Tỉnh xem xét, thống nhất phương án xử lý nguồn sử dụng đất cấp Tỉnh. Do đó, Sở KHĐT ghi nhận đề nghị của đơn vị và đề nghị UBND Tỉnh xem xét, giao Sở TC tham mưu bổ sung vốn cho dự án khi Thường trực HĐND Tỉnh thống nhất phương án xử lý nguồn sử dụng đất cấp Tỉnh</t>
  </si>
  <si>
    <t>Đơn vị đề nghị bổ sung 11,665 tỷ đồng vốn sử dụng đất cấp Tỉnh để thực hiện tiển dự án đền bù Cụm công nghiệp Quảng Khánh (Giai đoạn 1).
- Theo VB số 1935/STC-TCĐT ngày 13/6/2023 của Sở Tài chính, thì hiện tại Sở TC đã tham mưu UBND Tỉnh trình Thường trực HĐND Tỉnh xem xét, thống nhất phương án xử lý nguồn sử dụng đất cấp Tỉnh. Do đó, Sở KHĐT ghi nhận đề nghị của đơn vị và đề nghị UBND Tỉnh xem xét, giao Sở TC tham mưu bổ sung vốn cho dự án khi Thường trực HĐND Tỉnh thống nhất phương án xử lý nguồn sử dụng đất cấp Tỉnh</t>
  </si>
  <si>
    <t>Bổ sung 1 tỷ đồng vốn chuẩn bị đầu tư để đơn vị thực hiện dự án Hạ tầng cửa khẩu quốc tế Thường Phước và cửa khẩu Mộc Rá thuộc Khu kinh tế cửa khẩu tỉnh Đồng Tháp</t>
  </si>
  <si>
    <t>Điều chỉnh nội bộ của Chủ đầu tư</t>
  </si>
  <si>
    <t>Giá trị đề nghị bổ sung 19 tỷ đồng. Gồm:
- Dự án Nâng cấp, mở rộng hệ thống cơ sở vật chất và trang thiết bị  Bệnh viện đa khoa khu vực Hồng Ngự: 10 tỷ đồng. Hiện tại, dự án giải ngân đạt 54%. 
- Dự án Sửa chữa cơ sở vật chất và mua sắm trang thiết bị  Bệnh viện đa khoa khu vực Tháp Mười: 7 tỷ đồng. Hiện tại, dự án giải ngân 877 triệu đồng/30 tỷ đồng, đạt 2,92% (dự kiến cuối năm ký hợp đồng và tạm ứng thanh toán hợp đồng) nên chưa tăng vốn.
- Dự án Trường THPT Hồng Ngự 3: 2 tỷ đồng. Hiện tại, dự án đã giải ngân 14,687 tỷ đồng/15 tỷ đồng, đạt 98% và đã được dự kiến bổ sung 6 tỷ đồng vào đợt điều chỉnh này.
Do đó, trước mắt ghi nhận và đề nghị CĐT khẩn trương giải ngân kế hoạch vốn đã bố trí; Sở KHĐT sẽ tổng hợp báo cáo UBND Tỉnh xem xét, khi các dự án giải ngân đạt 100%.</t>
  </si>
  <si>
    <t xml:space="preserve">- Giá trị cần bổ sung để thực hiện hoàn thành dự án Xử lý cấp bách sạt lở sông Tiền khu vực xã Tân Mỹ, xã Mỹ An Hưng B, huyện Lấp Vò là 68,486 tỷ đồng vốn XSKT.
- Giá trị 50,566 tỷ đồng = 68,486 (nhu cầu bổ sung vốn - 17,920 tỷ đồng(nhu cầu giảm).
- Chưa bổ sung vốn theo nhu cầu Chủ đầu tư. 
Lý do: 
+ Hiện nay, các dự án khác đều có nhu cầu tăng vốn nên chưa có nguồn để bổ sung.
+ Chưa bố trí vốn cho dự án, do ưu tiên bố trí vốn để cho các dự án khác đang cần vốn thanh toán khối lượng hoàn thành </t>
  </si>
  <si>
    <t xml:space="preserve">- Chưa bổ sung vốn theo nhu cầu Chủ đầu tư. 
Lý do: 
+ Hiện nay, các dự án khác đều có nhu cầu tăng vốn nên chưa có nguồn để bổ sung.
+ Chưa bố trí vốn cho dự án, do ưu tiên bố trí vốn để cho các dự án khác đang cần vốn thanh toán khối lượng hoàn thành </t>
  </si>
  <si>
    <t xml:space="preserve">- Chưa bổ sung vốn theo nhu cầu Chủ đầu tư (chủ yếu các dự án Trường học thuộc Chương trình Đảm bảo cơ sở vật chất)
Lý do: 
+ Hiện nay, các dự án khác đều có nhu cầu tăng vốn nên chưa có nguồn để bổ sung.
+ Chưa bố trí vốn cho dự án, do ưu tiên bố trí vốn để cho các dự án khác đang cần vốn thanh toán khối lượng hoàn thành </t>
  </si>
  <si>
    <t>- Điều chỉnh nội bộ của Chủ đầu tư.
- Bổ sung 1,3 tỷ đồng để thực hiện chuẩn bị đầu tư (gồm: 500 triệu đồng dự án Trường MG An Bình B (điểm chính) và 800 triệu đồng dự án Cầu Trần Hưng Đạo (bắc qua Mương Nhà Máy))</t>
  </si>
  <si>
    <t xml:space="preserve">- Điều chỉnh nội bộ của Chủ đầu tư.
- Bổ sung vốn thực hiện dự án Hệ thống đê bao nhằm ứng phó biến đổi khí hậu, bảo vệ đời sống của người dân thị trấn Tràm Chim, huyện Tam Nông, tỉnh Đồng Tháp </t>
  </si>
  <si>
    <t>- Điều chỉnh nội bộ của Chủ đầu tư.
- Số vốn giảm được điều chuyển sang các dự án khác đang cần vốn thanh toán khối lượng hoàn thành</t>
  </si>
  <si>
    <t>- Bổ sung vốn để thanh toán khối lượng hoàn thành của các dự án đã hoàn thành</t>
  </si>
  <si>
    <t>NSTT thành phố quản lý</t>
  </si>
  <si>
    <t>Nguồn thu SDĐ thành phố quản lý</t>
  </si>
  <si>
    <t>Bộ Chỉ huy Quân sự</t>
  </si>
  <si>
    <t>I.1</t>
  </si>
  <si>
    <t>II.1</t>
  </si>
  <si>
    <t>Dự án chuyển tiếp hoàn thành năm 2023</t>
  </si>
  <si>
    <t>III.1</t>
  </si>
  <si>
    <t>Dự án chuyển tiếp hoàn thành sau năm 2023</t>
  </si>
  <si>
    <t>IV.1</t>
  </si>
  <si>
    <t>UBND huyện Tháp Mười</t>
  </si>
  <si>
    <t>UBND huyện Cao Lãnh</t>
  </si>
  <si>
    <t>V.1</t>
  </si>
  <si>
    <t>UBND huyện Tam Nông</t>
  </si>
  <si>
    <t>VI.1</t>
  </si>
  <si>
    <t>UBND thành phố Cao Lãnh</t>
  </si>
  <si>
    <t>VIII.1</t>
  </si>
  <si>
    <t>UBND thành phố Sa Đéc</t>
  </si>
  <si>
    <t>IX.1</t>
  </si>
  <si>
    <t>Chuyển tiếp</t>
  </si>
  <si>
    <t>Dự án đã hoàn thành thủ tục bố trí vốn</t>
  </si>
  <si>
    <t>Chủ đầu tư ước giải ngân cả năm 2023</t>
  </si>
  <si>
    <t>Chênh lệch tăng/giảm</t>
  </si>
  <si>
    <t>- Sau khi điều chỉnh nội bộ của đơn vị thì số vốn NSTW giảm là 32,441 tỷ đồng sẽ chuyển sang các dự án khác cùng lĩnh vực Nông nghiệp đang cần vốn để thanh toán khối lượng hoàn thành</t>
  </si>
  <si>
    <t>Đề xuất điều chỉnh KH vốn năm 2023</t>
  </si>
  <si>
    <t>Tình hình triển khai thực hiện</t>
  </si>
  <si>
    <t>Dự án đang hoàn chỉnh theo ý kiến thẩm định của Trung ương</t>
  </si>
  <si>
    <t>Dự án đang đẩy nhanh tiến độ để hoàn thành trong năm 2023</t>
  </si>
  <si>
    <t>Dự án cơ bản đã hoàn thành và đang rà soát để bổ sung hạng mục; số vốn giảm sẽ chuyển nội bộ cùng ngành Nông nghiệp</t>
  </si>
  <si>
    <t>Dự án cơ bản hoàn thành và đang rà soát các hạng mục để thực hiện thủ tục giải ngân</t>
  </si>
  <si>
    <t>Dự án đang đẩy nhanh tiến độ mua sắm để hoàn thành trong năm 2023</t>
  </si>
  <si>
    <t>Dự án đang đẩy nhanh tiên độ thi công để hoàn thành trong năm 2023</t>
  </si>
  <si>
    <t>- Phần xây lắp: đang lựa chọn nhà thầu.
- Phần đền bù: huyện đang chi trả tiền đền bù</t>
  </si>
  <si>
    <t>Đang tổ chức lựa chọn nhà thầu và dự kiến cuối năm giải ngân không hết vốn đã bố trí</t>
  </si>
  <si>
    <t>Dự án đang thi công trung tâm Y tế huyện Lấp Vò</t>
  </si>
  <si>
    <t>Đang mua sắm thiết bị theo tiến độ được duyệt</t>
  </si>
  <si>
    <t>Đang tập kết thiết bị, chờ phòng Văn hóa và Thông tin giải phóng mặt bằng</t>
  </si>
  <si>
    <t xml:space="preserve">- Gói thầu số 8: Đạt khoảng 70% giá trị HĐ (HĐ số 08/2022/HĐ-XD ngày 15/7/2022;  thời gian thực hiện HĐ 450 ngày).
</t>
  </si>
  <si>
    <t>- Giai đoạn 1: Đang triển khai thi công đào đất, vận chuyển đắp cho các hạng mục của dự án; tiến độ đạt khoảng 45%
- Giai đoạn 2: đã thực hiện xong giải phòng mặt bằng; đang tổ chức mời thầu.</t>
  </si>
  <si>
    <t>Bổ sung vốn để trả nợ vay chỉnh quyền địa phương và thanh toán khối lượng hoàn thành</t>
  </si>
  <si>
    <t xml:space="preserve">- Gói thầu Thi công đoạn 1: Đạt khoảng 65% khối lượng (HĐ số 03/2022/HĐ-XD ngày 12/5/2022, thời gian thực hiện HĐ 18 tháng)
- Gói thầu Thi công đoạn 2: Đạt khoảng 73% khối lượng (HĐ số 05/2022/HĐ-XD ngày 10/6/2022; thời gian thực hiện HĐ 18 tháng)
</t>
  </si>
  <si>
    <t>Dự án đang thi công kè</t>
  </si>
  <si>
    <t>Bổ sung vốn NSTW để tổ chức lựa chọn nhà thầu</t>
  </si>
  <si>
    <t>Đang chờ huyện Tam Nông bàn giao mặt bằng thi công</t>
  </si>
  <si>
    <t>Dự án đang chi trả tiền đền bù và dự kiến khởi công trong tháng 6 năm 2023</t>
  </si>
  <si>
    <t>Dự án cơ bản đã hoàn thành và đang làm thủ tục giải ngân</t>
  </si>
  <si>
    <t>Dự án vướng đền bù</t>
  </si>
  <si>
    <t>- Dự án đã ký hợp đồng thiết kế BVTC bước 2, đang lập hồ sơ thiết kế bản vẽ thi công bước 2.</t>
  </si>
  <si>
    <t>Dự án vướng mặt bằng</t>
  </si>
  <si>
    <t>Thi công BT sàn tầng một, thi công hạng mục phụ hàng rào, đạt 41%: KC: 07/12/2021-HT:20/12/2023.</t>
  </si>
  <si>
    <t xml:space="preserve">- Thi công đạt khối lượng 39%. (KC 17/12/2021 - HT 02/7/2023).
</t>
  </si>
  <si>
    <t xml:space="preserve">- Dự án đang thi công cọc đại trà, đạt 12% (KC : 13/9/2022-HT: 19/9/2023).
</t>
  </si>
  <si>
    <t>Ban QLDA ĐTXDCT Giao thông; UBND TPHN; UBND HHN</t>
  </si>
  <si>
    <t>Gói 1: 99% chờ nghiệm thu
Gói 2: 99% đang thi công lề đường</t>
  </si>
  <si>
    <t>Gói 1: Thi công đạt 99% chờ nghiệm thu.
Gói 2: Thi công đạt 96% đang thi công lề đường</t>
  </si>
  <si>
    <t>- Điều chỉnh nội bộ của Chủ đầu tư.
- Bổ sung 10 tỷ đồng vốn NSTT để đơn vị thanh toán khối lượng dự kiến hoàn thành dự án Trung tâm Văn hóa - Thể thao và Truyền thanh huyện Hồng Ngự</t>
  </si>
  <si>
    <t>463/QĐ-UBND.HC ngày 20/4/2023 của UBND Tỉnh</t>
  </si>
  <si>
    <t>- Điều chỉnh nội bộ của Chủ đầu tư.
- Bổ sung vốn để thanh toán khối lượng hoàn thành</t>
  </si>
  <si>
    <t>A.I</t>
  </si>
  <si>
    <t>B.IX</t>
  </si>
  <si>
    <t>Chênh lệch tăng giảm so với ước giải ngân của Chủ đầu tư</t>
  </si>
  <si>
    <t>(Kèm theo Công văn số                        /SKHĐT-NV ngày             tháng 6 năm 2023 của Sở Kế hoạch và Đầu tư)</t>
  </si>
  <si>
    <t>Phụ lục 1.1</t>
  </si>
  <si>
    <t>Phụ lục 1.2</t>
  </si>
  <si>
    <t>Phụ lục 1.3</t>
  </si>
  <si>
    <t>B.X</t>
  </si>
  <si>
    <t>B.XI</t>
  </si>
  <si>
    <t>B.XII</t>
  </si>
  <si>
    <t>B.XIII</t>
  </si>
  <si>
    <t>B.XIV</t>
  </si>
  <si>
    <t>B.XV</t>
  </si>
  <si>
    <t>B.XVI</t>
  </si>
  <si>
    <t>Phụ lục b</t>
  </si>
  <si>
    <t>(Kèm theo Công văn số               /SKHĐT-NV ngày            /6/2023 của Sở Kế hoạch và Đầu tư)</t>
  </si>
  <si>
    <t>DỰ KIẾN ĐIỀU CHỈNH KẾ HOẠCH VỐN NĂM 2023 CỦA CÁC CHỦ ĐẦU TƯ</t>
  </si>
  <si>
    <t>Phụ lục 2.1</t>
  </si>
  <si>
    <r>
      <t xml:space="preserve">- Đường Rạch Ngã Cạy (đoạn từ rạch Cái Dâu đến vòng xoay Nguyễn Huệ)
</t>
    </r>
    <r>
      <rPr>
        <i/>
        <sz val="14"/>
        <rFont val="Times New Roman"/>
        <family val="1"/>
      </rPr>
      <t>(Hạng mục: Bồi thường, xây dựng)</t>
    </r>
  </si>
  <si>
    <t>14=8-11</t>
  </si>
  <si>
    <t>-</t>
  </si>
  <si>
    <t>849/QĐ-UBND ngày 29/12/2020 của UBND Huyện</t>
  </si>
  <si>
    <t>PCT tuấn</t>
  </si>
  <si>
    <t>Dự án thi công dãy phòng chức năng (hiện đang chậm tiến độ và đang xem xét chấm dứt hợp đồng)</t>
  </si>
  <si>
    <t>Dự án đang đẩy nhanh tiến độ thi công hoàn thành năm 2023</t>
  </si>
  <si>
    <t>Vướng đền bù</t>
  </si>
  <si>
    <t>dự án đang thi công phần móng và hạ tầng kỹ thuật</t>
  </si>
  <si>
    <t>SXD; UBND các huyện: TB, TN; HN và TPCL</t>
  </si>
  <si>
    <t>Công trình đang thi công hoàn thiện, đang cần vốn thanh toán khối lượng hoàn thành</t>
  </si>
  <si>
    <t>Sau khi điều chỉnh nội bộ vốn của đơn vị thì số vốn điều chỉnh giảm là 3,305 triệu đồng. Đề nghị điều chuyển sang dự án khác đang cần vốn để thanh toán khối lượng hoàn thành</t>
  </si>
  <si>
    <t>DỰ KIẾN ĐIỀU CHỈNH CHI TIẾT KẾ HOẠCH VỐN NĂM 2023 CỦA CÁC CHỦ ĐẦU TƯ</t>
  </si>
  <si>
    <t>ĐIỀU CHỈNH GIẢM MỨC VỐN BỐ TRÍ CÁC DỰ ÁN CỦA KẾ HOẠCH ĐẦU TƯ CÔNG NĂM 2023 
TỪ NGUỒN NGÂN SÁCH DO TỈNH QUẢN LÝ VÀ PHÂN BỔ</t>
  </si>
  <si>
    <t>ĐIỀU CHỈNH TĂNG MỨC VỐN BỐ TRÍ CÁC DỰ ÁN CỦA KẾ HOẠCH ĐẦU TƯ CÔNG NĂM 2023
 TỪ NGUỒN NGÂN SÁCH DO TỈNH QUẢN LÝ VÀ PHÂN BỔ</t>
  </si>
  <si>
    <t>ĐIỀU CHỈNH DANH MỤC, MỨC VỐN BỐ TRÍ CÁC DỰ ÁN CỦA KẾ HOẠCH ĐẦU TƯ CÔNG NĂM 2023
 TỪ NGUỒN NGÂN SÁCH DO TỈNH QUẢN LÝ VÀ PHÂN BỔ</t>
  </si>
  <si>
    <t>ĐIỀU CHINH GIỮ NGUYÊN MỨC VỐN BỐ TRÍ CÁC DỰ ÁN CỦA KẾ HOẠCH ĐẦU TƯ CÔNG NĂM 2023
 TỪ NGUỒN NGÂN SÁCH DO TỈNH QUẢN LÝ VÀ PHÂN BỔ</t>
  </si>
  <si>
    <t>Nhiệm vụ chuẩn bị đầu tư sau khi phân khai chi tiết hết cho các dự án (có tăng/giảm hoặc bổ sung) thì tổng nhu cầu giảm so với ban đầu là do các Chủ đầu tư chưa có nhu cầu sử dụng vốn chuẩn bị đầu tư trong năm 2023</t>
  </si>
  <si>
    <t>HM chính sân bóng đá và sân đánh banh đã hoàn thành, đang rà soát phát sinh thêm khán đài xem đá bóng và nhà vệ sinh tại sân bóng đá nên chưa giải ngân hết vốn đã bố trí</t>
  </si>
  <si>
    <t>- Gói thầu Thi công đoạn 1: Đạt khoảng 65% khối lượng (HĐ số 03/2022/HĐ-XD ngày 12/5/2022, thời gian thực hiện HĐ 18 tháng)
- Gói thầu Thi công đoạn 2: Đạt khoảng 73% khối lượng (HĐ số 05/2022/HĐ-XD ngày 10/6/2022; thời gian thực hiện HĐ 18 tháng)
- Dự án đang thực hiện các thủ tục chuẩn bị đầu tư các hạng mục bổ sung nên dự kiến chưa giải ngân hết vốn năm 2023.</t>
  </si>
  <si>
    <t>- Dự án đang thi công nền đường (KC: 27/12/2022-HT: 03/01/2024).
Dự kiến cuối năm giải ngân không hết vốn nên xin giảm vốn để chuyển sang dự án khác (điều chỉnh nội bộ đơn vị)</t>
  </si>
  <si>
    <t xml:space="preserve">- Dự án đang thi công phần móng, đạt 22% (KC: 06/10/2022-HT: 12/9/2023).
- Dự kiến bổ sung vốn để thanh toán hoàn thành trong năm
</t>
  </si>
  <si>
    <t>- Dự án đang thử tĩnh cọc, khối lượng đạt 8% (KC: 03/10/2022-HT: 09/10/2023).
- Dự kiến bổ sung vốn để thanh toán hoàn thành trong năm</t>
  </si>
  <si>
    <t>- Đang thi công, KL đạt 10%.
- Dự kiến bổ sung vốn để thanh toán hoàn thành trong năm</t>
  </si>
  <si>
    <t>- Đang thi công, KL đạt 35%
- Dự kiến bổ sung vốn để thanh toán hoàn thành trong năm</t>
  </si>
  <si>
    <t>- Đang thi công khối lượng đạt 5%.
- Dự kiến bổ sung vốn để thanh toán hoàn thành trong năm</t>
  </si>
  <si>
    <t>- Giai đoạn 1: Đang triển khai thi công đào đất, vận chuyển đắp cho các hạng mục của dự án; tiến độ đạt khoảng 45%
- Giai đoạn 2: đã thực hiện xong giải phòng mặt bằng; đang tổ chức mời thầu.
- Dự kiến bổ sung vốn để thanh toán hoàn thành trong năm</t>
  </si>
  <si>
    <t>- Dự án Đang thi công kè.
- Dự kiến bổ sung vốn để thanh toán hoàn thành trong năm</t>
  </si>
  <si>
    <t>- Đang thi công, tiến độ đạt 90%.
- Dự kiến bổ sung vốn để thanh toán hoàn thành trong năm</t>
  </si>
  <si>
    <t>- Đang thi công (8%).
- Dự kiến bổ sung vốn để thanh toán hoàn thành trong năm</t>
  </si>
  <si>
    <t>Đang thi công đóng cừ và bổ sung vốn để thanh toán khối lượng hoàn thành</t>
  </si>
  <si>
    <t xml:space="preserve">dự án đang thi công hoàn thiện để đưa vào sử dụng trong năm 2023 nên bổ sung vốn để thanh toán khối lượng hoàn thành </t>
  </si>
  <si>
    <t xml:space="preserve">Dự án cơ bản đã hoàn thành nên bổ sung vốn để thanh toán khối lượng hoàn thành </t>
  </si>
  <si>
    <t>Dự án đang đẩy nhanh tiến độ thi công nên bổ sung vốn để thanh toán khối lượng hoàn thành; và điều chỉnh nội bộ Chủ đầu tư</t>
  </si>
  <si>
    <t>Dự án đang đẩy nhanh tiến độ thi công thép sàn tầng 1, khối lượng đạt khoảng 50% nên bổ sung vốn để thanh toán khối lượng hoàn thành và điều chỉnh nội bộ của Chủ đầu tư</t>
  </si>
  <si>
    <t>Dự án đang đẩy nhanh tiến độ thi công thép sàn tầng 1, khối lượng đạt khoảng 60%; và điều chỉnh nội bộ của Chủ đầu tư</t>
  </si>
  <si>
    <t>Dự án đang đẩy nhanh thi công phần móng, đề nghi bổ sung vốn để thanh toán khối lượng hoàn thành</t>
  </si>
  <si>
    <t>- Dự án cơ bản đã hoàn thành và bổ sung vốn để thanh toán khối lượng hoàn thành</t>
  </si>
  <si>
    <t>Dự án đã hoàn thành  và bổ sung vốn để thanh toán khối lượng hoàn thành</t>
  </si>
  <si>
    <t>Dự án sẽ hoàn thành đưa vào sử dụng trong tháng 9/2023 và bổ sung vốn để thanh toán khối lượng hoàn thành</t>
  </si>
  <si>
    <t>Công trình đang thi công hoàn thiện và bổ sung vốn để thanh toán khối lượng hoàn thành</t>
  </si>
  <si>
    <t>Dự án đã hoàn thành và bổ sung vốn để thanh toán khối lượng hoàn thành</t>
  </si>
  <si>
    <t>Dự án đang đẩy nhanh thi công để hoàn thành trong tháng 8 năm 2023. Do đó, đề nghị bổ sung vốn để thanh toán khối lượng hoàn thành</t>
  </si>
  <si>
    <t>Dự án đang đẩy nhanh thi công để hoàn thành trong tháng 8 năm 2023. Do đó, đề nghị bổ sung vốn để thanh toán khối lượng hoàn thành hoàn thành</t>
  </si>
  <si>
    <t>Dự án đang đẩy nhanh tiến độ thi công (khối lượng đạt khoảng 25%) và bổ sung vốn để thanh toán khối lượng hoàn thành</t>
  </si>
  <si>
    <t>Dự án đang đẩy nhanh tiến độ thi công (khối lượng đạt khoảng 53% giá trị HĐ) để hoàn thành trong năm 2023 và bổ sung vốn để thanh toán khối lượng thực tế trong năm</t>
  </si>
  <si>
    <t>Bổ sung vốn để thanh toán khối lượng thực tế của gói thầu xây lắp</t>
  </si>
  <si>
    <t>Trong năm 2023, dự án sẽ hoàn thành khoảng 80% khối lượng hợp đồng</t>
  </si>
  <si>
    <t>Đang thi công phần khối nhà chính (khối lượng đạt 60%). Dự kiến hoàn thành trong năm 2023</t>
  </si>
  <si>
    <t>Đang thi công phần móng</t>
  </si>
  <si>
    <t>- Gói thầu số 15: Xây dựng bến bãi; nhà điều hành; xây dựng hàng rào xung quanh bãi chờ 1 và bãi chờ 2. Công trình sẽ hoàn thành trong năm 2023, giá trị giải ngân 17,967 tỷ đồng.
- Gói thầu số 16: Nâng cấp, mở rộng đường số 2 dài 733m và đường Đ43 dài 450m. Công trình sẽ hoàn thành trong năm 2023, giá trị giải ngân 23,277 tỷ đồng.
- Gói thầu số 17: Xây dựng hạng mục bờ kè kênh Thường Phước – Ba Nguyên. Công trình khởi công vào đầu tháng 6/2023, hoàn thành vào tháng 3/2024.</t>
  </si>
  <si>
    <t>dự án đã hoàn thành nên thừa vốn</t>
  </si>
  <si>
    <t>dự án đang thi công hoàn thiện và đưa vào sử dụng trong năm 2023 nên thừa vốn</t>
  </si>
  <si>
    <t>Dự án cơ bản đã hoàn thành nên cần bổ sung vốn để thanh toán khối lượng hoàn thành</t>
  </si>
  <si>
    <t>Công trình đang thi công hoàn thiện</t>
  </si>
  <si>
    <t>- Tiến độ 13%,Thi công cống và gia cố nền. 
- Dự kiến cuối năm không giải ngân hết vốn nên điều chuyển sang dự án khác (nội bộ của đơn vị)</t>
  </si>
  <si>
    <t>Kế hoạch năm 2023 đã phân khai</t>
  </si>
  <si>
    <t>Chênh lệch so với NQ</t>
  </si>
  <si>
    <t>Chênh lệch so với đã phan khai</t>
  </si>
  <si>
    <t>Tăng thu xổ số kiến thiết năm 2022</t>
  </si>
  <si>
    <t>Dự phòng NSTW năm 2022</t>
  </si>
  <si>
    <t>Vốn nước ngoài địa phương vay lại</t>
  </si>
  <si>
    <t>Vốn NSTT năm 2022 chuyển sang</t>
  </si>
  <si>
    <t>Vốn XSKT năm 2022 chuyển sang</t>
  </si>
  <si>
    <t>Vốn tăng thu XSKT năm 2020 chuyển sang</t>
  </si>
  <si>
    <t>Tăng thu XSKT năm 2022</t>
  </si>
  <si>
    <t>Hỗ trợ thành phố Hồng Ngự thực hiện Chương trình đảm bảo cơ sở vật chất cho chương trình giáo dục mầm non và giáo dục phổ thông giai đoạn 2021-2025</t>
  </si>
  <si>
    <t>9.1</t>
  </si>
  <si>
    <t>Xây dựng mới Trung đoàn Bộ binh 320</t>
  </si>
  <si>
    <t>2023-2027</t>
  </si>
  <si>
    <t>Nâng cấp Khu di tích Nguyễn Sinh Sắc thành Khu di tích cấp quốc gia đặc biệt</t>
  </si>
  <si>
    <t>Bảo tàng Đồng Tháp Mười tại Khu di tích Gò Tháp</t>
  </si>
  <si>
    <t>HHN, HTH, HCL</t>
  </si>
  <si>
    <t>Dự án Di dân tập trung tuyến dân cư rạch Mã Trường, xã Tân Quới, huyện Thanh Bình</t>
  </si>
  <si>
    <t>605/QĐ-UBND.HC ngày 02/6/2023 của UBND Tỉnh</t>
  </si>
  <si>
    <t>Phân khai danh mục dự án theo đúng Quyết định số 105/QĐ-TTg ngày 31/12/202022 của Thủ tướng Chính phủ</t>
  </si>
  <si>
    <t>Dự án Di dân tập trung tuyến dân cư kênh 17, xã Long Thuận, huyện Hồng Ngự</t>
  </si>
  <si>
    <t>606/QĐ-UBND.HC ngày 02/6/2023 của UBND Tỉnh</t>
  </si>
  <si>
    <t>Các dự án khởi công mới</t>
  </si>
  <si>
    <t>Đường Nguyễn Tất Thành, phường An Lộc</t>
  </si>
  <si>
    <t>Nâng cấp và mở rộng đường Phạm Hữu Lầu (cầu Cái Tôm đến đường Thiên Hộ Dương)</t>
  </si>
  <si>
    <t>Đường song song đường hoa Sa Đéc (Sa Nhiên – Cai Dao)</t>
  </si>
  <si>
    <t>UBNDTPCL</t>
  </si>
  <si>
    <t>32/QĐ-UBND ngày 29/3/2023 của UBND TPCL</t>
  </si>
  <si>
    <t>Đường kết nối Cụm công nghiệp</t>
  </si>
  <si>
    <t>Đường Võ Nguyên Giáp, phường An Lộc</t>
  </si>
  <si>
    <t>530/QĐ-UBND ngày 17/5/2022; 516/QĐ-UBND ngày 10/3/2023; 1193/QĐ-UBND ngày 12/6/2023 của UBND TPHN</t>
  </si>
  <si>
    <r>
      <rPr>
        <b/>
        <sz val="11"/>
        <rFont val="Times New Roman"/>
        <family val="1"/>
      </rPr>
      <t>(*):</t>
    </r>
    <r>
      <rPr>
        <sz val="11"/>
        <rFont val="Times New Roman"/>
        <family val="1"/>
      </rPr>
      <t xml:space="preserve"> Giao Ủy ban nhân dân Tỉnh tiếp tục phân khai chi tiết</t>
    </r>
  </si>
  <si>
    <t>Phụ lục 1.4</t>
  </si>
  <si>
    <t>ĐIỀU CHỈNH BỔ SUNG DANH MỤC, MỨC VỐN BỐ TRÍ CÁC DỰ ÁN VÀO KẾ HOẠCH ĐẦU TƯ CÔNG NĂM 2023
 TỪ NGUỒN NGÂN SÁCH DO TỈNH QUẢN LÝ VÀ PHÂN BỔ</t>
  </si>
  <si>
    <t>Số 294/QĐ-UBND.HC ngày 14/3/2023 của UBND Tỉnh; số 293/QĐ-SNN ngày 05/7/2023 của Sở NN&amp;PTNT</t>
  </si>
  <si>
    <t>Bổ sung vốn để dự án thanh toán khối lượng hoàn thành</t>
  </si>
  <si>
    <t xml:space="preserve">Hỗ trợ đơn vị thực hiện phát triển KTXH theo Nghị quyết số 05-NQ/TU ngày 31/12/2021 của Ban Chấp hành Đảng bộ tỉnh </t>
  </si>
  <si>
    <t>Hỗ trợ đơn vị thực hiện phát triển KTXH theo Kết luận 253-KL/TU ngày 31/12/2021 của Ban Chấp hành Đảng bộ tỉnh</t>
  </si>
  <si>
    <t>Hỗ trợ đơn vị thực hiện phát triển KTXH theo Kết luận 254-KL/TU ngày 31/12/2021 của Ban Chấp hành Đảng bộ tỉnh</t>
  </si>
  <si>
    <t>PHỤ LỤC 1
ĐIỀU CHỈNH KẾ HOẠCH ĐẦU TƯ CÔNG NĂM 2023 TỪ NGUỒN NGÂN SÁCH
 NHÀ NƯỚC DO TỈNH QUẢN LÝ VÀ PHÂN BỔ</t>
  </si>
  <si>
    <t>Kế hoạch
 năm 2023</t>
  </si>
  <si>
    <t>PHỤ LỤC 2</t>
  </si>
  <si>
    <t>đ.1</t>
  </si>
  <si>
    <t>NQ  45/NQ-HĐND, ngày 09/12/2022</t>
  </si>
  <si>
    <t>Điều chỉnh
Kế hoạch
năm 2023</t>
  </si>
  <si>
    <t>(Kèm theo Nghị quyết số        /NQ-HĐND ngày 18 tháng 7 năm 2023 của Hội đồng nhân dân tỉnh Đồng Tháp)</t>
  </si>
  <si>
    <t>Ban QLDA ĐXDCT Giao thông; UBND HLVò</t>
  </si>
  <si>
    <t>(Kèm theo Nghị quyết số         /NQ-HĐND ngày 18 tháng 7 năm 2023
của Hội đồng nhân dân tỉnh Đồng Tháp)</t>
  </si>
  <si>
    <t>NQ 19/NQ-HĐND ngày 18/7/2023 của HĐND Tỉnh</t>
  </si>
  <si>
    <t>NQ 18/NQ-HĐND ngày 18/7/2023 của HĐND Tỉnh</t>
  </si>
</sst>
</file>

<file path=xl/styles.xml><?xml version="1.0" encoding="utf-8"?>
<styleSheet xmlns="http://schemas.openxmlformats.org/spreadsheetml/2006/main" xmlns:mc="http://schemas.openxmlformats.org/markup-compatibility/2006" xmlns:x14ac="http://schemas.microsoft.com/office/spreadsheetml/2009/9/ac" mc:Ignorable="x14ac">
  <numFmts count="23">
    <numFmt numFmtId="164" formatCode="_-* #,##0\ _₫_-;\-* #,##0\ _₫_-;_-* &quot;-&quot;\ _₫_-;_-@_-"/>
    <numFmt numFmtId="165" formatCode="_-* #,##0.00\ _₫_-;\-* #,##0.00\ _₫_-;_-* &quot;-&quot;??\ _₫_-;_-@_-"/>
    <numFmt numFmtId="166" formatCode="&quot;True&quot;;&quot;True&quot;;&quot;False&quot;"/>
    <numFmt numFmtId="167" formatCode="_(* #,##0_);_(* \(#,##0\);_(* &quot;-&quot;??_);_(@_)"/>
    <numFmt numFmtId="168" formatCode="_(* #,##0.000_);_(* \(#,##0.000\);_(* &quot;-&quot;??_);_(@_)"/>
    <numFmt numFmtId="169" formatCode="#,##0.000"/>
    <numFmt numFmtId="170" formatCode="0.000"/>
    <numFmt numFmtId="171" formatCode="_-* #,##0\ _₫_-;\-* #,##0\ _₫_-;_-* &quot;-&quot;??\ _₫_-;_-@_-"/>
    <numFmt numFmtId="172" formatCode="_-* #,##0_-;\-* #,##0_-;_-* &quot;-&quot;??_-;_-@_-"/>
    <numFmt numFmtId="173" formatCode="0.0"/>
    <numFmt numFmtId="174" formatCode="_-* #,##0.00_-;\-* #,##0.00_-;_-* &quot;-&quot;??_-;_-@_-"/>
    <numFmt numFmtId="175" formatCode="#,##0.000000"/>
    <numFmt numFmtId="176" formatCode="&quot;\&quot;#,##0.00;[Red]&quot;\&quot;\-#,##0.00"/>
    <numFmt numFmtId="177" formatCode="#,##0.0"/>
    <numFmt numFmtId="178" formatCode="_(* #,##0.000_);_(* \(#,##0.000\);_(* &quot;-&quot;???_);_(@_)"/>
    <numFmt numFmtId="179" formatCode="0.000E+00"/>
    <numFmt numFmtId="180" formatCode="#,##0\ &quot;þ&quot;;[Red]\-#,##0\ &quot;þ&quot;"/>
    <numFmt numFmtId="181" formatCode="_-&quot;$&quot;* #,##0_-;\-&quot;$&quot;* #,##0_-;_-&quot;$&quot;* &quot;-&quot;_-;_-@_-"/>
    <numFmt numFmtId="182" formatCode="_-* #,##0\ _€_-;\-* #,##0\ _€_-;_-* &quot;-&quot;??\ _€_-;_-@_-"/>
    <numFmt numFmtId="183" formatCode="#,##0;[Red]#,##0"/>
    <numFmt numFmtId="184" formatCode="_(* #,##0.000000_);_(* \(#,##0.000000\);_(* &quot;-&quot;??_);_(@_)"/>
    <numFmt numFmtId="185" formatCode="_-* #,##0_-;\-* #,##0_-;_-* &quot;-&quot;_-;_-@_-"/>
    <numFmt numFmtId="186" formatCode="#,##0_ ;\-#,##0\ "/>
  </numFmts>
  <fonts count="135">
    <font>
      <sz val="11"/>
      <color theme="1"/>
      <name val="Arial"/>
      <family val="2"/>
      <scheme val="minor"/>
    </font>
    <font>
      <sz val="11"/>
      <color theme="1"/>
      <name val="Times New Roman"/>
      <family val="1"/>
    </font>
    <font>
      <b/>
      <sz val="11"/>
      <color theme="1"/>
      <name val="Times New Roman"/>
      <family val="1"/>
    </font>
    <font>
      <sz val="11"/>
      <color theme="1"/>
      <name val="Arial"/>
      <family val="2"/>
      <scheme val="minor"/>
    </font>
    <font>
      <sz val="14"/>
      <name val="Times New Roman"/>
      <family val="1"/>
    </font>
    <font>
      <sz val="12"/>
      <name val="Times New Roman"/>
      <family val="1"/>
    </font>
    <font>
      <sz val="10"/>
      <name val="Arial"/>
      <family val="2"/>
    </font>
    <font>
      <sz val="11"/>
      <name val="Times New Roman"/>
      <family val="1"/>
    </font>
    <font>
      <b/>
      <sz val="11"/>
      <name val="Times New Roman"/>
      <family val="1"/>
    </font>
    <font>
      <i/>
      <sz val="11"/>
      <name val="Times New Roman"/>
      <family val="1"/>
    </font>
    <font>
      <sz val="11"/>
      <color rgb="FFFF0000"/>
      <name val="Times New Roman"/>
      <family val="1"/>
    </font>
    <font>
      <b/>
      <sz val="14"/>
      <name val="Times New Roman"/>
      <family val="1"/>
    </font>
    <font>
      <i/>
      <sz val="14"/>
      <name val="Times New Roman"/>
      <family val="1"/>
    </font>
    <font>
      <b/>
      <sz val="16"/>
      <name val="Times New Roman"/>
      <family val="1"/>
    </font>
    <font>
      <sz val="11"/>
      <color indexed="8"/>
      <name val="Calibri"/>
      <family val="2"/>
    </font>
    <font>
      <b/>
      <u/>
      <sz val="11"/>
      <name val="Times New Roman"/>
      <family val="1"/>
    </font>
    <font>
      <b/>
      <sz val="12"/>
      <name val="Times New Roman"/>
      <family val="1"/>
    </font>
    <font>
      <b/>
      <sz val="9"/>
      <color indexed="81"/>
      <name val="Tahoma"/>
      <family val="2"/>
    </font>
    <font>
      <sz val="9"/>
      <color indexed="81"/>
      <name val="Tahoma"/>
      <family val="2"/>
    </font>
    <font>
      <sz val="14"/>
      <name val=".VnTime"/>
      <family val="2"/>
    </font>
    <font>
      <sz val="11"/>
      <color theme="1"/>
      <name val="Calibri"/>
      <family val="2"/>
      <charset val="163"/>
    </font>
    <font>
      <sz val="10"/>
      <name val="Helv"/>
      <family val="2"/>
    </font>
    <font>
      <sz val="12"/>
      <name val="Times New Roman"/>
      <family val="1"/>
      <charset val="163"/>
    </font>
    <font>
      <sz val="12"/>
      <name val="VNI-Times"/>
    </font>
    <font>
      <b/>
      <sz val="11"/>
      <color rgb="FFFF0000"/>
      <name val="Times New Roman"/>
      <family val="1"/>
    </font>
    <font>
      <i/>
      <sz val="12"/>
      <name val="Times New Roman"/>
      <family val="1"/>
    </font>
    <font>
      <sz val="11"/>
      <color theme="0"/>
      <name val="Times New Roman"/>
      <family val="1"/>
    </font>
    <font>
      <b/>
      <sz val="18"/>
      <name val="Times New Roman"/>
      <family val="1"/>
    </font>
    <font>
      <b/>
      <i/>
      <sz val="11"/>
      <name val="Times New Roman"/>
      <family val="1"/>
    </font>
    <font>
      <sz val="11"/>
      <name val="Arial"/>
      <family val="2"/>
      <scheme val="minor"/>
    </font>
    <font>
      <b/>
      <u/>
      <sz val="12"/>
      <name val="Times New Roman"/>
      <family val="1"/>
    </font>
    <font>
      <u/>
      <sz val="12"/>
      <name val="Arial"/>
      <family val="2"/>
      <scheme val="minor"/>
    </font>
    <font>
      <sz val="12"/>
      <name val="Arial"/>
      <family val="2"/>
      <scheme val="minor"/>
    </font>
    <font>
      <b/>
      <i/>
      <sz val="12"/>
      <name val="Times New Roman"/>
      <family val="1"/>
    </font>
    <font>
      <i/>
      <sz val="10"/>
      <name val="Times New Roman"/>
      <family val="1"/>
    </font>
    <font>
      <i/>
      <sz val="10"/>
      <name val="Arial"/>
      <family val="2"/>
      <scheme val="minor"/>
    </font>
    <font>
      <i/>
      <sz val="11"/>
      <color theme="1"/>
      <name val="Times New Roman"/>
      <family val="1"/>
    </font>
    <font>
      <u/>
      <sz val="11"/>
      <color theme="10"/>
      <name val="Arial"/>
      <family val="2"/>
      <scheme val="minor"/>
    </font>
    <font>
      <b/>
      <sz val="11"/>
      <color theme="0"/>
      <name val="Times New Roman"/>
      <family val="1"/>
    </font>
    <font>
      <b/>
      <u/>
      <sz val="11"/>
      <color theme="0"/>
      <name val="Times New Roman"/>
      <family val="1"/>
    </font>
    <font>
      <i/>
      <sz val="11"/>
      <color theme="0"/>
      <name val="Times New Roman"/>
      <family val="1"/>
    </font>
    <font>
      <b/>
      <i/>
      <sz val="11"/>
      <color theme="0"/>
      <name val="Times New Roman"/>
      <family val="1"/>
    </font>
    <font>
      <sz val="12"/>
      <color theme="1"/>
      <name val="Times New Roman"/>
      <family val="1"/>
    </font>
    <font>
      <sz val="12"/>
      <color theme="0"/>
      <name val="Times New Roman"/>
      <family val="1"/>
    </font>
    <font>
      <b/>
      <sz val="12"/>
      <name val="Arial"/>
      <family val="2"/>
      <scheme val="minor"/>
    </font>
    <font>
      <sz val="14"/>
      <color theme="1"/>
      <name val="Times New Roman"/>
      <family val="1"/>
    </font>
    <font>
      <b/>
      <sz val="11"/>
      <color theme="1"/>
      <name val="Arial"/>
      <family val="2"/>
      <scheme val="minor"/>
    </font>
    <font>
      <b/>
      <sz val="14"/>
      <color theme="1"/>
      <name val="Times New Roman"/>
      <family val="1"/>
    </font>
    <font>
      <sz val="14"/>
      <name val="Arial"/>
      <family val="2"/>
      <scheme val="minor"/>
    </font>
    <font>
      <b/>
      <sz val="14"/>
      <color rgb="FFFF0000"/>
      <name val="Times New Roman"/>
      <family val="1"/>
    </font>
    <font>
      <sz val="12"/>
      <color rgb="FFFF0000"/>
      <name val="Times New Roman"/>
      <family val="1"/>
    </font>
    <font>
      <b/>
      <sz val="14"/>
      <name val="Arial"/>
      <family val="2"/>
      <scheme val="minor"/>
    </font>
    <font>
      <sz val="11"/>
      <color theme="1"/>
      <name val="Arial"/>
      <family val="2"/>
      <charset val="163"/>
      <scheme val="minor"/>
    </font>
    <font>
      <sz val="14"/>
      <color rgb="FFFF0000"/>
      <name val="Times New Roman"/>
      <family val="1"/>
    </font>
    <font>
      <sz val="10"/>
      <name val="Times New Roman"/>
      <family val="1"/>
    </font>
    <font>
      <sz val="18"/>
      <color theme="1"/>
      <name val="Times New Roman"/>
      <family val="1"/>
    </font>
    <font>
      <sz val="14"/>
      <color rgb="FFFF0000"/>
      <name val="Arial"/>
      <family val="2"/>
      <scheme val="minor"/>
    </font>
    <font>
      <b/>
      <i/>
      <sz val="16"/>
      <name val="Times New Roman"/>
      <family val="1"/>
    </font>
    <font>
      <sz val="12"/>
      <color indexed="8"/>
      <name val="Times New Roman"/>
      <family val="1"/>
      <charset val="163"/>
    </font>
    <font>
      <i/>
      <sz val="11"/>
      <color rgb="FFFF0000"/>
      <name val="Times New Roman"/>
      <family val="1"/>
    </font>
    <font>
      <sz val="12"/>
      <color indexed="10"/>
      <name val="Times New Roman"/>
      <family val="1"/>
      <charset val="163"/>
    </font>
    <font>
      <b/>
      <sz val="16"/>
      <color theme="1"/>
      <name val="Times New Roman"/>
      <family val="1"/>
    </font>
    <font>
      <i/>
      <sz val="14"/>
      <color theme="1"/>
      <name val="Times New Roman"/>
      <family val="1"/>
    </font>
    <font>
      <b/>
      <sz val="10"/>
      <color rgb="FF000000"/>
      <name val="Times New Roman"/>
      <family val="1"/>
    </font>
    <font>
      <sz val="10"/>
      <color rgb="FF000000"/>
      <name val="Times New Roman"/>
      <family val="1"/>
    </font>
    <font>
      <b/>
      <i/>
      <sz val="14"/>
      <name val="Times New Roman"/>
      <family val="1"/>
    </font>
    <font>
      <b/>
      <i/>
      <sz val="14"/>
      <color theme="1"/>
      <name val="Times New Roman"/>
      <family val="1"/>
    </font>
    <font>
      <sz val="14"/>
      <color indexed="8"/>
      <name val="Calibri"/>
      <family val="2"/>
    </font>
    <font>
      <b/>
      <u/>
      <sz val="16"/>
      <name val="Times New Roman"/>
      <family val="1"/>
    </font>
    <font>
      <i/>
      <sz val="16"/>
      <name val="Times New Roman"/>
      <family val="1"/>
    </font>
    <font>
      <sz val="14"/>
      <color indexed="9"/>
      <name val="Times New Roman"/>
      <family val="1"/>
    </font>
    <font>
      <b/>
      <sz val="14"/>
      <color indexed="8"/>
      <name val="Calibri"/>
      <family val="2"/>
    </font>
    <font>
      <b/>
      <sz val="22"/>
      <name val="Times New Roman"/>
      <family val="1"/>
    </font>
    <font>
      <b/>
      <sz val="18"/>
      <color theme="1"/>
      <name val="Times New Roman"/>
      <family val="1"/>
    </font>
    <font>
      <b/>
      <u/>
      <sz val="18"/>
      <color theme="1"/>
      <name val="Times New Roman"/>
      <family val="1"/>
    </font>
    <font>
      <b/>
      <sz val="17"/>
      <color theme="1"/>
      <name val="Times New Roman"/>
      <family val="1"/>
    </font>
    <font>
      <b/>
      <u/>
      <sz val="17"/>
      <color theme="1"/>
      <name val="Times New Roman"/>
      <family val="1"/>
    </font>
    <font>
      <b/>
      <sz val="15"/>
      <name val="Times New Roman"/>
      <family val="1"/>
    </font>
    <font>
      <b/>
      <u/>
      <sz val="15"/>
      <name val="Times New Roman"/>
      <family val="1"/>
    </font>
    <font>
      <sz val="14"/>
      <name val="Calibri"/>
      <family val="2"/>
    </font>
    <font>
      <sz val="13"/>
      <name val="Times New Roman"/>
      <family val="1"/>
      <charset val="163"/>
    </font>
    <font>
      <sz val="14"/>
      <name val="Times New Roman"/>
      <family val="1"/>
      <charset val="163"/>
    </font>
    <font>
      <sz val="13"/>
      <color theme="1"/>
      <name val="Times New Roman"/>
      <family val="1"/>
    </font>
    <font>
      <sz val="14"/>
      <color theme="1"/>
      <name val="Times New Roman"/>
      <family val="1"/>
      <charset val="163"/>
    </font>
    <font>
      <i/>
      <sz val="18"/>
      <name val="Times New Roman"/>
      <family val="1"/>
    </font>
    <font>
      <b/>
      <sz val="13"/>
      <name val="Times New Roman"/>
      <family val="1"/>
    </font>
    <font>
      <b/>
      <sz val="10"/>
      <name val="Times New Roman"/>
      <family val="1"/>
    </font>
    <font>
      <b/>
      <sz val="12"/>
      <color rgb="FFFF0000"/>
      <name val="Times New Roman"/>
      <family val="1"/>
    </font>
    <font>
      <sz val="10"/>
      <color theme="1"/>
      <name val="Times New Roman"/>
      <family val="1"/>
    </font>
    <font>
      <sz val="11"/>
      <color theme="1"/>
      <name val="Calibri"/>
      <family val="2"/>
    </font>
    <font>
      <sz val="12"/>
      <name val=".VnTime"/>
      <family val="2"/>
    </font>
    <font>
      <sz val="10"/>
      <name val="VNI-Times"/>
    </font>
    <font>
      <sz val="11"/>
      <color theme="0"/>
      <name val="Calibri"/>
      <family val="2"/>
    </font>
    <font>
      <sz val="11"/>
      <color rgb="FF9C0006"/>
      <name val="Calibri"/>
      <family val="2"/>
    </font>
    <font>
      <b/>
      <sz val="11"/>
      <color rgb="FFFA7D00"/>
      <name val="Calibri"/>
      <family val="2"/>
    </font>
    <font>
      <b/>
      <sz val="11"/>
      <color theme="0"/>
      <name val="Calibri"/>
      <family val="2"/>
    </font>
    <font>
      <i/>
      <sz val="11"/>
      <color rgb="FF7F7F7F"/>
      <name val="Calibri"/>
      <family val="2"/>
    </font>
    <font>
      <sz val="11"/>
      <color rgb="FF006100"/>
      <name val="Calibri"/>
      <family val="2"/>
    </font>
    <font>
      <b/>
      <sz val="15"/>
      <color theme="3"/>
      <name val="Calibri"/>
      <family val="2"/>
    </font>
    <font>
      <b/>
      <sz val="13"/>
      <color theme="3"/>
      <name val="Calibri"/>
      <family val="2"/>
    </font>
    <font>
      <b/>
      <sz val="11"/>
      <color theme="3"/>
      <name val="Calibri"/>
      <family val="2"/>
    </font>
    <font>
      <sz val="11"/>
      <color rgb="FF3F3F76"/>
      <name val="Calibri"/>
      <family val="2"/>
    </font>
    <font>
      <sz val="11"/>
      <color rgb="FFFA7D00"/>
      <name val="Calibri"/>
      <family val="2"/>
    </font>
    <font>
      <sz val="11"/>
      <color rgb="FF9C6500"/>
      <name val="Calibri"/>
      <family val="2"/>
    </font>
    <font>
      <b/>
      <sz val="11"/>
      <color rgb="FF3F3F3F"/>
      <name val="Calibri"/>
      <family val="2"/>
    </font>
    <font>
      <b/>
      <sz val="18"/>
      <color theme="3"/>
      <name val="Cambria"/>
      <family val="2"/>
    </font>
    <font>
      <b/>
      <sz val="11"/>
      <color theme="1"/>
      <name val="Calibri"/>
      <family val="2"/>
    </font>
    <font>
      <sz val="11"/>
      <color rgb="FFFF0000"/>
      <name val="Calibri"/>
      <family val="2"/>
    </font>
    <font>
      <sz val="10"/>
      <name val="VNI-Helve"/>
    </font>
    <font>
      <b/>
      <sz val="10"/>
      <color theme="1"/>
      <name val="Times New Roman"/>
      <family val="1"/>
    </font>
    <font>
      <i/>
      <sz val="14"/>
      <color theme="0"/>
      <name val="Times New Roman"/>
      <family val="1"/>
    </font>
    <font>
      <sz val="11"/>
      <color indexed="8"/>
      <name val="Times New Roman"/>
      <family val="2"/>
    </font>
    <font>
      <sz val="10"/>
      <color rgb="FFFF0000"/>
      <name val="Times New Roman"/>
      <family val="1"/>
    </font>
    <font>
      <sz val="12"/>
      <name val="Arial"/>
      <family val="2"/>
    </font>
    <font>
      <sz val="11"/>
      <name val="VNI-Times"/>
    </font>
    <font>
      <sz val="11"/>
      <name val="Times New Roman"/>
      <family val="1"/>
      <charset val="163"/>
    </font>
    <font>
      <sz val="16"/>
      <name val="Times New Roman"/>
      <family val="1"/>
    </font>
    <font>
      <b/>
      <sz val="20"/>
      <name val="Times New Roman"/>
      <family val="1"/>
    </font>
    <font>
      <i/>
      <sz val="20"/>
      <name val="Times New Roman"/>
      <family val="1"/>
    </font>
    <font>
      <u/>
      <sz val="12"/>
      <name val="Times New Roman"/>
      <family val="1"/>
    </font>
    <font>
      <b/>
      <sz val="12"/>
      <color theme="0"/>
      <name val="Times New Roman"/>
      <family val="1"/>
    </font>
    <font>
      <i/>
      <sz val="12"/>
      <color theme="0"/>
      <name val="Times New Roman"/>
      <family val="1"/>
    </font>
    <font>
      <b/>
      <i/>
      <sz val="12"/>
      <color theme="0"/>
      <name val="Times New Roman"/>
      <family val="1"/>
    </font>
    <font>
      <sz val="14"/>
      <color indexed="8"/>
      <name val="Times New Roman"/>
      <family val="2"/>
    </font>
    <font>
      <sz val="16"/>
      <color rgb="FFFF0000"/>
      <name val="Times New Roman"/>
      <family val="1"/>
    </font>
    <font>
      <i/>
      <sz val="16"/>
      <color rgb="FFFF0000"/>
      <name val="Times New Roman"/>
      <family val="1"/>
    </font>
    <font>
      <i/>
      <u/>
      <sz val="12"/>
      <name val="Times New Roman"/>
      <family val="1"/>
    </font>
    <font>
      <b/>
      <i/>
      <sz val="11"/>
      <color rgb="FFFF0000"/>
      <name val="Times New Roman"/>
      <family val="1"/>
    </font>
    <font>
      <sz val="13"/>
      <color rgb="FFFF0000"/>
      <name val="Times New Roman"/>
      <family val="1"/>
    </font>
    <font>
      <sz val="20"/>
      <name val="Times New Roman"/>
      <family val="1"/>
    </font>
    <font>
      <sz val="18"/>
      <name val="Times New Roman"/>
      <family val="1"/>
    </font>
    <font>
      <b/>
      <i/>
      <u/>
      <sz val="11"/>
      <name val="Times New Roman"/>
      <family val="1"/>
    </font>
    <font>
      <b/>
      <sz val="12"/>
      <color theme="1"/>
      <name val="Times New Roman"/>
      <family val="1"/>
    </font>
    <font>
      <b/>
      <u/>
      <sz val="12"/>
      <name val="Arial"/>
      <family val="2"/>
      <scheme val="minor"/>
    </font>
    <font>
      <i/>
      <sz val="22"/>
      <name val="Times New Roman"/>
      <family val="1"/>
    </font>
  </fonts>
  <fills count="37">
    <fill>
      <patternFill patternType="none"/>
    </fill>
    <fill>
      <patternFill patternType="gray125"/>
    </fill>
    <fill>
      <patternFill patternType="solid">
        <fgColor theme="0"/>
        <bgColor indexed="64"/>
      </patternFill>
    </fill>
    <fill>
      <patternFill patternType="solid">
        <fgColor indexed="9"/>
        <bgColor indexed="64"/>
      </patternFill>
    </fill>
    <fill>
      <patternFill patternType="solid">
        <fgColor rgb="FFFFFF00"/>
        <bgColor indexed="64"/>
      </patternFill>
    </fill>
    <fill>
      <patternFill patternType="solid">
        <fgColor rgb="FF92D05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7"/>
      </patternFill>
    </fill>
    <fill>
      <patternFill patternType="solid">
        <fgColor theme="7" tint="0.59999389629810485"/>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rgb="FFFF0000"/>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11"/>
      </patternFill>
    </fill>
    <fill>
      <patternFill patternType="solid">
        <fgColor indexed="36"/>
      </patternFill>
    </fill>
    <fill>
      <patternFill patternType="solid">
        <fgColor indexed="52"/>
      </patternFill>
    </fill>
  </fills>
  <borders count="33">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hair">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top style="thin">
        <color auto="1"/>
      </top>
      <bottom/>
      <diagonal/>
    </border>
    <border>
      <left/>
      <right style="thin">
        <color indexed="64"/>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style="medium">
        <color indexed="64"/>
      </right>
      <top/>
      <bottom style="medium">
        <color indexed="64"/>
      </bottom>
      <diagonal/>
    </border>
    <border>
      <left style="thin">
        <color indexed="64"/>
      </left>
      <right style="thin">
        <color indexed="64"/>
      </right>
      <top/>
      <bottom style="hair">
        <color indexed="64"/>
      </bottom>
      <diagonal/>
    </border>
  </borders>
  <cellStyleXfs count="108">
    <xf numFmtId="0" fontId="0" fillId="0" borderId="0"/>
    <xf numFmtId="0" fontId="22" fillId="0" borderId="0" applyNumberFormat="0" applyFill="0" applyBorder="0" applyAlignment="0" applyProtection="0"/>
    <xf numFmtId="165" fontId="3" fillId="0" borderId="0" applyFont="0" applyFill="0" applyBorder="0" applyAlignment="0" applyProtection="0"/>
    <xf numFmtId="166" fontId="5" fillId="0" borderId="0" applyFont="0" applyFill="0" applyBorder="0" applyAlignment="0" applyProtection="0"/>
    <xf numFmtId="0" fontId="6" fillId="0" borderId="0"/>
    <xf numFmtId="0" fontId="5" fillId="0" borderId="0"/>
    <xf numFmtId="0" fontId="6" fillId="0" borderId="0"/>
    <xf numFmtId="0" fontId="3" fillId="0" borderId="0"/>
    <xf numFmtId="165" fontId="14" fillId="0" borderId="0" applyFont="0" applyFill="0" applyBorder="0" applyAlignment="0" applyProtection="0"/>
    <xf numFmtId="0" fontId="5" fillId="0" borderId="0"/>
    <xf numFmtId="0" fontId="5" fillId="0" borderId="0"/>
    <xf numFmtId="164" fontId="14" fillId="0" borderId="0" applyFont="0" applyFill="0" applyBorder="0" applyAlignment="0" applyProtection="0"/>
    <xf numFmtId="0" fontId="5" fillId="0" borderId="0"/>
    <xf numFmtId="165" fontId="14" fillId="0" borderId="0" applyFont="0" applyFill="0" applyBorder="0" applyAlignment="0" applyProtection="0"/>
    <xf numFmtId="9" fontId="3" fillId="0" borderId="0" applyFont="0" applyFill="0" applyBorder="0" applyAlignment="0" applyProtection="0"/>
    <xf numFmtId="165" fontId="3" fillId="0" borderId="0" applyFont="0" applyFill="0" applyBorder="0" applyAlignment="0" applyProtection="0"/>
    <xf numFmtId="165" fontId="6" fillId="0" borderId="0" applyFont="0" applyFill="0" applyBorder="0" applyAlignment="0" applyProtection="0"/>
    <xf numFmtId="0" fontId="19" fillId="0" borderId="0"/>
    <xf numFmtId="0" fontId="20" fillId="0" borderId="0"/>
    <xf numFmtId="0" fontId="21" fillId="0" borderId="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0" fontId="14" fillId="0" borderId="0"/>
    <xf numFmtId="0" fontId="14" fillId="0" borderId="0"/>
    <xf numFmtId="0" fontId="23" fillId="0" borderId="0"/>
    <xf numFmtId="0" fontId="22" fillId="0" borderId="0"/>
    <xf numFmtId="165" fontId="14" fillId="0" borderId="0" applyFont="0" applyFill="0" applyBorder="0" applyAlignment="0" applyProtection="0"/>
    <xf numFmtId="0" fontId="37" fillId="0" borderId="0" applyNumberFormat="0" applyFill="0" applyBorder="0" applyAlignment="0" applyProtection="0"/>
    <xf numFmtId="0" fontId="6" fillId="0" borderId="0"/>
    <xf numFmtId="0" fontId="3" fillId="0" borderId="0"/>
    <xf numFmtId="0" fontId="6" fillId="0" borderId="0"/>
    <xf numFmtId="0" fontId="3" fillId="0" borderId="0"/>
    <xf numFmtId="0" fontId="5" fillId="0" borderId="0"/>
    <xf numFmtId="165" fontId="5" fillId="0" borderId="0" applyFont="0" applyFill="0" applyBorder="0" applyAlignment="0" applyProtection="0"/>
    <xf numFmtId="165" fontId="6" fillId="0" borderId="0" applyFont="0" applyFill="0" applyBorder="0" applyAlignment="0" applyProtection="0"/>
    <xf numFmtId="0" fontId="52" fillId="0" borderId="0"/>
    <xf numFmtId="0" fontId="6" fillId="0" borderId="0"/>
    <xf numFmtId="0" fontId="52" fillId="0" borderId="0"/>
    <xf numFmtId="165" fontId="6" fillId="0" borderId="0" applyFont="0" applyFill="0" applyBorder="0" applyAlignment="0" applyProtection="0"/>
    <xf numFmtId="0" fontId="54" fillId="0" borderId="0"/>
    <xf numFmtId="174" fontId="23" fillId="0" borderId="0" applyFont="0" applyFill="0" applyBorder="0" applyAlignment="0" applyProtection="0"/>
    <xf numFmtId="174" fontId="5" fillId="0" borderId="0" applyFont="0" applyFill="0" applyBorder="0" applyAlignment="0" applyProtection="0"/>
    <xf numFmtId="0" fontId="4" fillId="0" borderId="0"/>
    <xf numFmtId="0" fontId="3" fillId="0" borderId="0"/>
    <xf numFmtId="0" fontId="14" fillId="0" borderId="0"/>
    <xf numFmtId="0" fontId="5" fillId="0" borderId="0"/>
    <xf numFmtId="0" fontId="89" fillId="0" borderId="0"/>
    <xf numFmtId="0" fontId="89" fillId="30" borderId="0" applyNumberFormat="0" applyBorder="0" applyAlignment="0" applyProtection="0"/>
    <xf numFmtId="0" fontId="89" fillId="31" borderId="0" applyNumberFormat="0" applyBorder="0" applyAlignment="0" applyProtection="0"/>
    <xf numFmtId="0" fontId="89" fillId="32" borderId="0" applyNumberFormat="0" applyBorder="0" applyAlignment="0" applyProtection="0"/>
    <xf numFmtId="0" fontId="89" fillId="33" borderId="0" applyNumberFormat="0" applyBorder="0" applyAlignment="0" applyProtection="0"/>
    <xf numFmtId="0" fontId="89" fillId="23" borderId="0" applyNumberFormat="0" applyBorder="0" applyAlignment="0" applyProtection="0"/>
    <xf numFmtId="0" fontId="89" fillId="27" borderId="0" applyNumberFormat="0" applyBorder="0" applyAlignment="0" applyProtection="0"/>
    <xf numFmtId="0" fontId="89" fillId="14" borderId="0" applyNumberFormat="0" applyBorder="0" applyAlignment="0" applyProtection="0"/>
    <xf numFmtId="0" fontId="89" fillId="17" borderId="0" applyNumberFormat="0" applyBorder="0" applyAlignment="0" applyProtection="0"/>
    <xf numFmtId="0" fontId="89" fillId="34" borderId="0" applyNumberFormat="0" applyBorder="0" applyAlignment="0" applyProtection="0"/>
    <xf numFmtId="0" fontId="89" fillId="21" borderId="0" applyNumberFormat="0" applyBorder="0" applyAlignment="0" applyProtection="0"/>
    <xf numFmtId="0" fontId="89" fillId="24" borderId="0" applyNumberFormat="0" applyBorder="0" applyAlignment="0" applyProtection="0"/>
    <xf numFmtId="0" fontId="89" fillId="28" borderId="0" applyNumberFormat="0" applyBorder="0" applyAlignment="0" applyProtection="0"/>
    <xf numFmtId="0" fontId="92" fillId="15" borderId="0" applyNumberFormat="0" applyBorder="0" applyAlignment="0" applyProtection="0"/>
    <xf numFmtId="0" fontId="92" fillId="18" borderId="0" applyNumberFormat="0" applyBorder="0" applyAlignment="0" applyProtection="0"/>
    <xf numFmtId="0" fontId="92" fillId="34" borderId="0" applyNumberFormat="0" applyBorder="0" applyAlignment="0" applyProtection="0"/>
    <xf numFmtId="0" fontId="92" fillId="35" borderId="0" applyNumberFormat="0" applyBorder="0" applyAlignment="0" applyProtection="0"/>
    <xf numFmtId="0" fontId="92" fillId="25" borderId="0" applyNumberFormat="0" applyBorder="0" applyAlignment="0" applyProtection="0"/>
    <xf numFmtId="0" fontId="92" fillId="36" borderId="0" applyNumberFormat="0" applyBorder="0" applyAlignment="0" applyProtection="0"/>
    <xf numFmtId="0" fontId="92" fillId="13" borderId="0" applyNumberFormat="0" applyBorder="0" applyAlignment="0" applyProtection="0"/>
    <xf numFmtId="0" fontId="92" fillId="16" borderId="0" applyNumberFormat="0" applyBorder="0" applyAlignment="0" applyProtection="0"/>
    <xf numFmtId="0" fontId="92" fillId="19" borderId="0" applyNumberFormat="0" applyBorder="0" applyAlignment="0" applyProtection="0"/>
    <xf numFmtId="0" fontId="92" fillId="20" borderId="0" applyNumberFormat="0" applyBorder="0" applyAlignment="0" applyProtection="0"/>
    <xf numFmtId="0" fontId="92" fillId="22" borderId="0" applyNumberFormat="0" applyBorder="0" applyAlignment="0" applyProtection="0"/>
    <xf numFmtId="0" fontId="92" fillId="26" borderId="0" applyNumberFormat="0" applyBorder="0" applyAlignment="0" applyProtection="0"/>
    <xf numFmtId="0" fontId="93" fillId="7" borderId="0" applyNumberFormat="0" applyBorder="0" applyAlignment="0" applyProtection="0"/>
    <xf numFmtId="0" fontId="94" fillId="10" borderId="25" applyNumberFormat="0" applyAlignment="0" applyProtection="0"/>
    <xf numFmtId="0" fontId="95" fillId="11" borderId="28" applyNumberFormat="0" applyAlignment="0" applyProtection="0"/>
    <xf numFmtId="165" fontId="14" fillId="0" borderId="0" applyFont="0" applyFill="0" applyBorder="0" applyAlignment="0" applyProtection="0"/>
    <xf numFmtId="180" fontId="90" fillId="0" borderId="0" applyFont="0" applyFill="0" applyBorder="0" applyAlignment="0" applyProtection="0"/>
    <xf numFmtId="0" fontId="96" fillId="0" borderId="0" applyNumberFormat="0" applyFill="0" applyBorder="0" applyAlignment="0" applyProtection="0"/>
    <xf numFmtId="0" fontId="97" fillId="6" borderId="0" applyNumberFormat="0" applyBorder="0" applyAlignment="0" applyProtection="0"/>
    <xf numFmtId="0" fontId="98" fillId="0" borderId="22" applyNumberFormat="0" applyFill="0" applyAlignment="0" applyProtection="0"/>
    <xf numFmtId="0" fontId="99" fillId="0" borderId="23" applyNumberFormat="0" applyFill="0" applyAlignment="0" applyProtection="0"/>
    <xf numFmtId="0" fontId="100" fillId="0" borderId="24" applyNumberFormat="0" applyFill="0" applyAlignment="0" applyProtection="0"/>
    <xf numFmtId="0" fontId="100" fillId="0" borderId="0" applyNumberFormat="0" applyFill="0" applyBorder="0" applyAlignment="0" applyProtection="0"/>
    <xf numFmtId="0" fontId="101" fillId="9" borderId="25" applyNumberFormat="0" applyAlignment="0" applyProtection="0"/>
    <xf numFmtId="0" fontId="102" fillId="0" borderId="27" applyNumberFormat="0" applyFill="0" applyAlignment="0" applyProtection="0"/>
    <xf numFmtId="0" fontId="103" fillId="8" borderId="0" applyNumberFormat="0" applyBorder="0" applyAlignment="0" applyProtection="0"/>
    <xf numFmtId="0" fontId="14" fillId="0" borderId="0"/>
    <xf numFmtId="0" fontId="4" fillId="0" borderId="0"/>
    <xf numFmtId="0" fontId="6" fillId="0" borderId="0"/>
    <xf numFmtId="0" fontId="14" fillId="12" borderId="29" applyNumberFormat="0" applyFont="0" applyAlignment="0" applyProtection="0"/>
    <xf numFmtId="0" fontId="104" fillId="10" borderId="26" applyNumberFormat="0" applyAlignment="0" applyProtection="0"/>
    <xf numFmtId="181" fontId="91" fillId="0" borderId="0" applyFont="0" applyFill="0" applyBorder="0" applyAlignment="0" applyProtection="0"/>
    <xf numFmtId="0" fontId="105" fillId="0" borderId="0" applyNumberFormat="0" applyFill="0" applyBorder="0" applyAlignment="0" applyProtection="0"/>
    <xf numFmtId="0" fontId="106" fillId="0" borderId="30" applyNumberFormat="0" applyFill="0" applyAlignment="0" applyProtection="0"/>
    <xf numFmtId="0" fontId="107" fillId="0" borderId="0" applyNumberFormat="0" applyFill="0" applyBorder="0" applyAlignment="0" applyProtection="0"/>
    <xf numFmtId="0" fontId="108" fillId="0" borderId="0"/>
    <xf numFmtId="165" fontId="14" fillId="0" borderId="0" applyFont="0" applyFill="0" applyBorder="0" applyAlignment="0" applyProtection="0"/>
    <xf numFmtId="0" fontId="3" fillId="0" borderId="0"/>
    <xf numFmtId="165" fontId="14" fillId="0" borderId="0" applyFont="0" applyFill="0" applyBorder="0" applyAlignment="0" applyProtection="0"/>
    <xf numFmtId="0" fontId="4" fillId="0" borderId="0"/>
    <xf numFmtId="0" fontId="3" fillId="0" borderId="0"/>
    <xf numFmtId="0" fontId="52" fillId="0" borderId="0"/>
    <xf numFmtId="165" fontId="111" fillId="0" borderId="0" applyFont="0" applyFill="0" applyBorder="0" applyAlignment="0" applyProtection="0"/>
    <xf numFmtId="0" fontId="90" fillId="0" borderId="0"/>
    <xf numFmtId="174" fontId="123" fillId="0" borderId="0" applyFont="0" applyFill="0" applyBorder="0" applyAlignment="0" applyProtection="0"/>
    <xf numFmtId="165" fontId="14" fillId="0" borderId="0" applyFont="0" applyFill="0" applyBorder="0" applyAlignment="0" applyProtection="0"/>
    <xf numFmtId="0" fontId="6" fillId="0" borderId="0"/>
    <xf numFmtId="0" fontId="6" fillId="0" borderId="0"/>
  </cellStyleXfs>
  <cellXfs count="3013">
    <xf numFmtId="0" fontId="0" fillId="0" borderId="0" xfId="0"/>
    <xf numFmtId="0" fontId="11" fillId="0" borderId="0" xfId="5" applyFont="1" applyAlignment="1">
      <alignment horizontal="center" vertical="center" wrapText="1"/>
    </xf>
    <xf numFmtId="0" fontId="10" fillId="0" borderId="0" xfId="0" applyFont="1" applyAlignment="1">
      <alignment vertical="top"/>
    </xf>
    <xf numFmtId="0" fontId="5" fillId="0" borderId="0" xfId="5" applyAlignment="1">
      <alignment vertical="center"/>
    </xf>
    <xf numFmtId="0" fontId="16" fillId="0" borderId="1" xfId="0" applyFont="1" applyBorder="1" applyAlignment="1">
      <alignment horizontal="center" vertical="center" wrapText="1"/>
    </xf>
    <xf numFmtId="1" fontId="8" fillId="0" borderId="9" xfId="4" applyNumberFormat="1" applyFont="1" applyBorder="1" applyAlignment="1">
      <alignment horizontal="center" vertical="top"/>
    </xf>
    <xf numFmtId="0" fontId="7" fillId="0" borderId="9" xfId="0" applyFont="1" applyBorder="1" applyAlignment="1">
      <alignment horizontal="center" vertical="top" wrapText="1"/>
    </xf>
    <xf numFmtId="0" fontId="7" fillId="0" borderId="9" xfId="0" quotePrefix="1" applyFont="1" applyBorder="1" applyAlignment="1">
      <alignment horizontal="center" vertical="top" wrapText="1"/>
    </xf>
    <xf numFmtId="3" fontId="8" fillId="0" borderId="9" xfId="0" applyNumberFormat="1" applyFont="1" applyBorder="1" applyAlignment="1">
      <alignment horizontal="right" vertical="top" wrapText="1"/>
    </xf>
    <xf numFmtId="3" fontId="7" fillId="0" borderId="9" xfId="0" applyNumberFormat="1" applyFont="1" applyBorder="1" applyAlignment="1">
      <alignment horizontal="right" vertical="top" wrapText="1"/>
    </xf>
    <xf numFmtId="3" fontId="7" fillId="0" borderId="0" xfId="0" applyNumberFormat="1" applyFont="1" applyAlignment="1">
      <alignment vertical="top"/>
    </xf>
    <xf numFmtId="0" fontId="7" fillId="0" borderId="0" xfId="0" applyFont="1" applyAlignment="1">
      <alignment vertical="top"/>
    </xf>
    <xf numFmtId="0" fontId="7" fillId="0" borderId="0" xfId="0" applyFont="1"/>
    <xf numFmtId="3" fontId="28" fillId="0" borderId="9" xfId="0" applyNumberFormat="1" applyFont="1" applyBorder="1" applyAlignment="1">
      <alignment horizontal="right" vertical="top" wrapText="1"/>
    </xf>
    <xf numFmtId="3" fontId="7" fillId="0" borderId="11" xfId="0" applyNumberFormat="1" applyFont="1" applyBorder="1" applyAlignment="1">
      <alignment horizontal="right" vertical="top"/>
    </xf>
    <xf numFmtId="0" fontId="8" fillId="0" borderId="0" xfId="0" applyFont="1" applyAlignment="1">
      <alignment vertical="top"/>
    </xf>
    <xf numFmtId="0" fontId="7" fillId="0" borderId="0" xfId="0" applyFont="1" applyAlignment="1">
      <alignment horizontal="center" vertical="top"/>
    </xf>
    <xf numFmtId="0" fontId="8" fillId="0" borderId="1" xfId="0" applyFont="1" applyBorder="1" applyAlignment="1">
      <alignment horizontal="center" vertical="center" wrapText="1"/>
    </xf>
    <xf numFmtId="0" fontId="7" fillId="0" borderId="0" xfId="0" applyFont="1" applyAlignment="1">
      <alignment vertical="center"/>
    </xf>
    <xf numFmtId="0" fontId="8" fillId="0" borderId="9" xfId="0" applyFont="1" applyBorder="1" applyAlignment="1">
      <alignment horizontal="center" vertical="top" wrapText="1"/>
    </xf>
    <xf numFmtId="0" fontId="7" fillId="0" borderId="9" xfId="5" applyFont="1" applyBorder="1" applyAlignment="1">
      <alignment horizontal="center" vertical="top" wrapText="1"/>
    </xf>
    <xf numFmtId="3" fontId="7" fillId="0" borderId="9" xfId="17" applyNumberFormat="1" applyFont="1" applyBorder="1" applyAlignment="1">
      <alignment horizontal="right" vertical="top" shrinkToFit="1"/>
    </xf>
    <xf numFmtId="0" fontId="9" fillId="0" borderId="9" xfId="0" applyFont="1" applyBorder="1" applyAlignment="1">
      <alignment horizontal="center" vertical="top" wrapText="1"/>
    </xf>
    <xf numFmtId="3" fontId="9" fillId="0" borderId="9" xfId="0" applyNumberFormat="1" applyFont="1" applyBorder="1" applyAlignment="1">
      <alignment horizontal="right" vertical="top" wrapText="1"/>
    </xf>
    <xf numFmtId="0" fontId="9" fillId="0" borderId="0" xfId="0" applyFont="1" applyAlignment="1">
      <alignment vertical="top"/>
    </xf>
    <xf numFmtId="0" fontId="7" fillId="0" borderId="11" xfId="0" applyFont="1" applyBorder="1"/>
    <xf numFmtId="0" fontId="7" fillId="0" borderId="11" xfId="0" applyFont="1" applyBorder="1" applyAlignment="1">
      <alignment horizontal="center" vertical="top"/>
    </xf>
    <xf numFmtId="0" fontId="7" fillId="0" borderId="11" xfId="0" quotePrefix="1" applyFont="1" applyBorder="1" applyAlignment="1">
      <alignment horizontal="left" vertical="top" wrapText="1"/>
    </xf>
    <xf numFmtId="3" fontId="7" fillId="0" borderId="11" xfId="0" applyNumberFormat="1" applyFont="1" applyBorder="1" applyAlignment="1">
      <alignment horizontal="right"/>
    </xf>
    <xf numFmtId="0" fontId="7" fillId="0" borderId="0" xfId="0" quotePrefix="1" applyFont="1" applyAlignment="1">
      <alignment horizontal="left" vertical="top" wrapText="1"/>
    </xf>
    <xf numFmtId="0" fontId="29" fillId="0" borderId="0" xfId="0" applyFont="1"/>
    <xf numFmtId="0" fontId="31" fillId="0" borderId="0" xfId="0" applyFont="1" applyAlignment="1">
      <alignment vertical="center"/>
    </xf>
    <xf numFmtId="0" fontId="32" fillId="0" borderId="0" xfId="0" applyFont="1"/>
    <xf numFmtId="0" fontId="5" fillId="0" borderId="0" xfId="0" applyFont="1"/>
    <xf numFmtId="0" fontId="12" fillId="0" borderId="0" xfId="5" applyFont="1" applyAlignment="1">
      <alignment horizontal="center" vertical="center" wrapText="1"/>
    </xf>
    <xf numFmtId="0" fontId="35" fillId="0" borderId="0" xfId="0" applyFont="1"/>
    <xf numFmtId="0" fontId="26" fillId="0" borderId="0" xfId="0" applyFont="1"/>
    <xf numFmtId="1" fontId="7" fillId="0" borderId="9" xfId="4" applyNumberFormat="1" applyFont="1" applyBorder="1" applyAlignment="1">
      <alignment horizontal="right" vertical="top"/>
    </xf>
    <xf numFmtId="0" fontId="28" fillId="0" borderId="0" xfId="0" applyFont="1" applyAlignment="1">
      <alignment vertical="top"/>
    </xf>
    <xf numFmtId="3" fontId="8" fillId="0" borderId="9" xfId="0" applyNumberFormat="1" applyFont="1" applyBorder="1" applyAlignment="1">
      <alignment horizontal="center" vertical="top" wrapText="1"/>
    </xf>
    <xf numFmtId="0" fontId="7" fillId="0" borderId="9" xfId="24" quotePrefix="1" applyFont="1" applyBorder="1" applyAlignment="1">
      <alignment horizontal="justify" vertical="top" wrapText="1"/>
    </xf>
    <xf numFmtId="0" fontId="9" fillId="0" borderId="9" xfId="0" quotePrefix="1" applyFont="1" applyBorder="1" applyAlignment="1">
      <alignment horizontal="center" vertical="top" wrapText="1"/>
    </xf>
    <xf numFmtId="3" fontId="26" fillId="0" borderId="0" xfId="0" applyNumberFormat="1" applyFont="1" applyAlignment="1">
      <alignment vertical="top"/>
    </xf>
    <xf numFmtId="0" fontId="38" fillId="0" borderId="0" xfId="0" applyFont="1" applyAlignment="1">
      <alignment vertical="top"/>
    </xf>
    <xf numFmtId="0" fontId="26" fillId="0" borderId="0" xfId="0" applyFont="1" applyAlignment="1">
      <alignment vertical="top"/>
    </xf>
    <xf numFmtId="0" fontId="7" fillId="2" borderId="9" xfId="0" applyFont="1" applyFill="1" applyBorder="1" applyAlignment="1">
      <alignment horizontal="center" vertical="top" wrapText="1"/>
    </xf>
    <xf numFmtId="0" fontId="7" fillId="2" borderId="9" xfId="0" quotePrefix="1" applyFont="1" applyFill="1" applyBorder="1" applyAlignment="1">
      <alignment horizontal="center" vertical="top" wrapText="1"/>
    </xf>
    <xf numFmtId="1" fontId="8" fillId="0" borderId="9" xfId="4" applyNumberFormat="1" applyFont="1" applyBorder="1" applyAlignment="1">
      <alignment horizontal="justify" vertical="top" wrapText="1"/>
    </xf>
    <xf numFmtId="1" fontId="28" fillId="0" borderId="9" xfId="4" applyNumberFormat="1" applyFont="1" applyBorder="1" applyAlignment="1">
      <alignment horizontal="justify" vertical="top" wrapText="1"/>
    </xf>
    <xf numFmtId="0" fontId="7" fillId="2" borderId="9" xfId="0" quotePrefix="1" applyFont="1" applyFill="1" applyBorder="1" applyAlignment="1">
      <alignment horizontal="justify" vertical="top" wrapText="1"/>
    </xf>
    <xf numFmtId="0" fontId="7" fillId="0" borderId="11" xfId="0" applyFont="1" applyBorder="1" applyAlignment="1">
      <alignment horizontal="justify"/>
    </xf>
    <xf numFmtId="0" fontId="8" fillId="2" borderId="9" xfId="0" quotePrefix="1" applyFont="1" applyFill="1" applyBorder="1" applyAlignment="1">
      <alignment horizontal="justify" vertical="top" wrapText="1"/>
    </xf>
    <xf numFmtId="0" fontId="9" fillId="2" borderId="9" xfId="0" quotePrefix="1" applyFont="1" applyFill="1" applyBorder="1" applyAlignment="1">
      <alignment horizontal="justify" vertical="top" wrapText="1"/>
    </xf>
    <xf numFmtId="0" fontId="8" fillId="2" borderId="9" xfId="0" applyFont="1" applyFill="1" applyBorder="1" applyAlignment="1">
      <alignment horizontal="justify" vertical="top" wrapText="1"/>
    </xf>
    <xf numFmtId="1" fontId="8" fillId="2" borderId="9" xfId="4" applyNumberFormat="1" applyFont="1" applyFill="1" applyBorder="1" applyAlignment="1">
      <alignment horizontal="center" vertical="top"/>
    </xf>
    <xf numFmtId="1" fontId="8" fillId="2" borderId="9" xfId="4" applyNumberFormat="1" applyFont="1" applyFill="1" applyBorder="1" applyAlignment="1">
      <alignment horizontal="justify" vertical="top" wrapText="1"/>
    </xf>
    <xf numFmtId="0" fontId="15" fillId="0" borderId="0" xfId="0" applyFont="1"/>
    <xf numFmtId="0" fontId="8" fillId="0" borderId="5" xfId="0" applyFont="1" applyBorder="1" applyAlignment="1">
      <alignment horizontal="center" vertical="center" wrapText="1"/>
    </xf>
    <xf numFmtId="3" fontId="9" fillId="2" borderId="4" xfId="4" applyNumberFormat="1" applyFont="1" applyFill="1" applyBorder="1" applyAlignment="1">
      <alignment horizontal="center" vertical="center" wrapText="1"/>
    </xf>
    <xf numFmtId="0" fontId="7" fillId="0" borderId="1" xfId="0" applyFont="1" applyBorder="1" applyAlignment="1">
      <alignment horizontal="center" vertical="center" wrapText="1"/>
    </xf>
    <xf numFmtId="0" fontId="15" fillId="0" borderId="10" xfId="0" applyFont="1" applyBorder="1" applyAlignment="1">
      <alignment horizontal="center" vertical="center" wrapText="1"/>
    </xf>
    <xf numFmtId="0" fontId="15" fillId="0" borderId="10" xfId="0" applyFont="1" applyBorder="1" applyAlignment="1">
      <alignment horizontal="center" vertical="top" wrapText="1"/>
    </xf>
    <xf numFmtId="3" fontId="15" fillId="0" borderId="10" xfId="0" applyNumberFormat="1" applyFont="1" applyBorder="1" applyAlignment="1">
      <alignment horizontal="right" vertical="center" wrapText="1"/>
    </xf>
    <xf numFmtId="0" fontId="7" fillId="2" borderId="9" xfId="0" applyFont="1" applyFill="1" applyBorder="1" applyAlignment="1">
      <alignment horizontal="center" vertical="top"/>
    </xf>
    <xf numFmtId="0" fontId="44" fillId="0" borderId="0" xfId="0" applyFont="1"/>
    <xf numFmtId="0" fontId="16" fillId="0" borderId="0" xfId="0" applyFont="1"/>
    <xf numFmtId="0" fontId="31" fillId="0" borderId="0" xfId="0" applyFont="1"/>
    <xf numFmtId="3" fontId="31" fillId="0" borderId="0" xfId="0" applyNumberFormat="1" applyFont="1"/>
    <xf numFmtId="0" fontId="7" fillId="0" borderId="0" xfId="32" applyFont="1" applyAlignment="1">
      <alignment horizontal="center"/>
    </xf>
    <xf numFmtId="0" fontId="7" fillId="0" borderId="0" xfId="32" applyFont="1"/>
    <xf numFmtId="0" fontId="7" fillId="0" borderId="0" xfId="32" applyFont="1" applyAlignment="1">
      <alignment wrapText="1"/>
    </xf>
    <xf numFmtId="0" fontId="8" fillId="0" borderId="0" xfId="32" applyFont="1"/>
    <xf numFmtId="0" fontId="7" fillId="0" borderId="0" xfId="32" applyFont="1" applyAlignment="1">
      <alignment horizontal="center" vertical="top"/>
    </xf>
    <xf numFmtId="0" fontId="7" fillId="0" borderId="0" xfId="32" applyFont="1" applyAlignment="1">
      <alignment vertical="top" wrapText="1"/>
    </xf>
    <xf numFmtId="0" fontId="7" fillId="0" borderId="0" xfId="32" applyFont="1" applyAlignment="1">
      <alignment vertical="top"/>
    </xf>
    <xf numFmtId="0" fontId="45" fillId="0" borderId="1" xfId="0" applyFont="1" applyBorder="1" applyAlignment="1">
      <alignment vertical="top" wrapText="1"/>
    </xf>
    <xf numFmtId="0" fontId="47" fillId="0" borderId="4" xfId="0" applyFont="1" applyBorder="1" applyAlignment="1">
      <alignment horizontal="center" vertical="center" wrapText="1"/>
    </xf>
    <xf numFmtId="0" fontId="47" fillId="0" borderId="1" xfId="0" applyFont="1" applyBorder="1" applyAlignment="1">
      <alignment horizontal="center" vertical="center" wrapText="1"/>
    </xf>
    <xf numFmtId="0" fontId="47" fillId="0" borderId="1" xfId="0" applyFont="1" applyBorder="1" applyAlignment="1">
      <alignment vertical="top" wrapText="1"/>
    </xf>
    <xf numFmtId="0" fontId="46" fillId="0" borderId="0" xfId="0" applyFont="1"/>
    <xf numFmtId="0" fontId="45" fillId="0" borderId="1" xfId="0" quotePrefix="1" applyFont="1" applyBorder="1" applyAlignment="1">
      <alignment vertical="top" wrapText="1"/>
    </xf>
    <xf numFmtId="0" fontId="47" fillId="0" borderId="1" xfId="0" applyFont="1" applyBorder="1" applyAlignment="1">
      <alignment horizontal="center" vertical="top" wrapText="1"/>
    </xf>
    <xf numFmtId="0" fontId="45" fillId="0" borderId="1" xfId="0" applyFont="1" applyBorder="1" applyAlignment="1">
      <alignment horizontal="center" vertical="top" wrapText="1"/>
    </xf>
    <xf numFmtId="167" fontId="47" fillId="0" borderId="1" xfId="2" applyNumberFormat="1" applyFont="1" applyBorder="1" applyAlignment="1">
      <alignment horizontal="right" vertical="top" wrapText="1"/>
    </xf>
    <xf numFmtId="167" fontId="45" fillId="0" borderId="1" xfId="2" applyNumberFormat="1" applyFont="1" applyBorder="1" applyAlignment="1">
      <alignment horizontal="right" vertical="top" wrapText="1"/>
    </xf>
    <xf numFmtId="3" fontId="0" fillId="0" borderId="0" xfId="0" applyNumberFormat="1"/>
    <xf numFmtId="167" fontId="46" fillId="0" borderId="0" xfId="0" applyNumberFormat="1" applyFont="1"/>
    <xf numFmtId="0" fontId="47" fillId="0" borderId="4" xfId="0" applyFont="1" applyBorder="1" applyAlignment="1">
      <alignment vertical="center" wrapText="1"/>
    </xf>
    <xf numFmtId="0" fontId="48" fillId="2" borderId="0" xfId="0" applyFont="1" applyFill="1"/>
    <xf numFmtId="0" fontId="11" fillId="2" borderId="1" xfId="0" applyFont="1" applyFill="1" applyBorder="1" applyAlignment="1">
      <alignment horizontal="center" vertical="center" wrapText="1"/>
    </xf>
    <xf numFmtId="3" fontId="11" fillId="2" borderId="1" xfId="0" applyNumberFormat="1" applyFont="1" applyFill="1" applyBorder="1" applyAlignment="1">
      <alignment horizontal="center" vertical="center" wrapText="1"/>
    </xf>
    <xf numFmtId="10" fontId="11" fillId="2" borderId="1" xfId="0" applyNumberFormat="1" applyFont="1" applyFill="1" applyBorder="1" applyAlignment="1">
      <alignment horizontal="center" vertical="center" wrapText="1"/>
    </xf>
    <xf numFmtId="3" fontId="11" fillId="2" borderId="1" xfId="0" applyNumberFormat="1" applyFont="1" applyFill="1" applyBorder="1" applyAlignment="1">
      <alignment vertical="center" wrapText="1"/>
    </xf>
    <xf numFmtId="0" fontId="4" fillId="2" borderId="1" xfId="0" applyFont="1" applyFill="1" applyBorder="1" applyAlignment="1">
      <alignment horizontal="center" vertical="center" wrapText="1"/>
    </xf>
    <xf numFmtId="3" fontId="12" fillId="2" borderId="1" xfId="0" applyNumberFormat="1" applyFont="1" applyFill="1" applyBorder="1" applyAlignment="1">
      <alignment horizontal="center" vertical="center" wrapText="1"/>
    </xf>
    <xf numFmtId="167" fontId="11" fillId="2" borderId="1" xfId="0" applyNumberFormat="1" applyFont="1" applyFill="1" applyBorder="1" applyAlignment="1">
      <alignment horizontal="center" vertical="center" wrapText="1"/>
    </xf>
    <xf numFmtId="167" fontId="11" fillId="2" borderId="1" xfId="2" applyNumberFormat="1" applyFont="1" applyFill="1" applyBorder="1" applyAlignment="1">
      <alignment horizontal="center" vertical="center" wrapText="1"/>
    </xf>
    <xf numFmtId="0" fontId="11" fillId="2" borderId="1" xfId="0" applyFont="1" applyFill="1" applyBorder="1" applyAlignment="1">
      <alignment horizontal="left" vertical="center" wrapText="1"/>
    </xf>
    <xf numFmtId="10" fontId="11" fillId="2" borderId="1" xfId="0" applyNumberFormat="1" applyFont="1" applyFill="1" applyBorder="1" applyAlignment="1">
      <alignment horizontal="right" vertical="center" wrapText="1"/>
    </xf>
    <xf numFmtId="10" fontId="11" fillId="2" borderId="1" xfId="0" applyNumberFormat="1" applyFont="1" applyFill="1" applyBorder="1" applyAlignment="1">
      <alignment horizontal="right" vertical="top" wrapText="1"/>
    </xf>
    <xf numFmtId="3" fontId="11" fillId="2" borderId="1" xfId="0" applyNumberFormat="1" applyFont="1" applyFill="1" applyBorder="1" applyAlignment="1">
      <alignment horizontal="right" vertical="center" wrapText="1"/>
    </xf>
    <xf numFmtId="3" fontId="4" fillId="2" borderId="1" xfId="0" applyNumberFormat="1" applyFont="1" applyFill="1" applyBorder="1" applyAlignment="1">
      <alignment horizontal="center" vertical="center" wrapText="1"/>
    </xf>
    <xf numFmtId="3" fontId="4" fillId="2" borderId="1" xfId="0" applyNumberFormat="1" applyFont="1" applyFill="1" applyBorder="1" applyAlignment="1">
      <alignment horizontal="right" vertical="center" wrapText="1"/>
    </xf>
    <xf numFmtId="0" fontId="11" fillId="2" borderId="1" xfId="0" applyFont="1" applyFill="1" applyBorder="1" applyAlignment="1">
      <alignment horizontal="center" vertical="top" wrapText="1"/>
    </xf>
    <xf numFmtId="167" fontId="11" fillId="2" borderId="1" xfId="2" applyNumberFormat="1" applyFont="1" applyFill="1" applyBorder="1" applyAlignment="1">
      <alignment horizontal="right" vertical="top" wrapText="1"/>
    </xf>
    <xf numFmtId="10" fontId="11" fillId="2" borderId="1" xfId="2" applyNumberFormat="1" applyFont="1" applyFill="1" applyBorder="1" applyAlignment="1">
      <alignment horizontal="right" vertical="top" wrapText="1"/>
    </xf>
    <xf numFmtId="167" fontId="11" fillId="2" borderId="1" xfId="2" applyNumberFormat="1" applyFont="1" applyFill="1" applyBorder="1" applyAlignment="1">
      <alignment horizontal="center" vertical="top" wrapText="1"/>
    </xf>
    <xf numFmtId="0" fontId="11" fillId="2" borderId="1" xfId="0" applyFont="1" applyFill="1" applyBorder="1" applyAlignment="1">
      <alignment horizontal="left" vertical="top" wrapText="1"/>
    </xf>
    <xf numFmtId="167" fontId="11" fillId="2" borderId="1" xfId="0" applyNumberFormat="1" applyFont="1" applyFill="1" applyBorder="1" applyAlignment="1">
      <alignment horizontal="center" vertical="top" wrapText="1"/>
    </xf>
    <xf numFmtId="3" fontId="11" fillId="2" borderId="1" xfId="0" applyNumberFormat="1" applyFont="1" applyFill="1" applyBorder="1" applyAlignment="1">
      <alignment horizontal="center" vertical="top" wrapText="1"/>
    </xf>
    <xf numFmtId="0" fontId="48" fillId="2" borderId="0" xfId="0" applyFont="1" applyFill="1" applyAlignment="1">
      <alignment vertical="top"/>
    </xf>
    <xf numFmtId="0" fontId="4" fillId="2" borderId="1" xfId="0" applyFont="1" applyFill="1" applyBorder="1" applyAlignment="1">
      <alignment horizontal="center" vertical="top" wrapText="1"/>
    </xf>
    <xf numFmtId="3" fontId="4" fillId="2" borderId="1" xfId="4" quotePrefix="1" applyNumberFormat="1" applyFont="1" applyFill="1" applyBorder="1" applyAlignment="1">
      <alignment horizontal="right" vertical="top" wrapText="1"/>
    </xf>
    <xf numFmtId="3" fontId="4" fillId="2" borderId="1" xfId="0" applyNumberFormat="1" applyFont="1" applyFill="1" applyBorder="1" applyAlignment="1">
      <alignment horizontal="right" vertical="top"/>
    </xf>
    <xf numFmtId="167" fontId="4" fillId="2" borderId="1" xfId="2" applyNumberFormat="1" applyFont="1" applyFill="1" applyBorder="1" applyAlignment="1">
      <alignment horizontal="center" vertical="top" wrapText="1"/>
    </xf>
    <xf numFmtId="10" fontId="4" fillId="2" borderId="1" xfId="0" applyNumberFormat="1" applyFont="1" applyFill="1" applyBorder="1" applyAlignment="1">
      <alignment horizontal="right" vertical="center" wrapText="1"/>
    </xf>
    <xf numFmtId="10" fontId="4" fillId="2" borderId="1" xfId="0" applyNumberFormat="1" applyFont="1" applyFill="1" applyBorder="1" applyAlignment="1">
      <alignment horizontal="right" vertical="top" wrapText="1"/>
    </xf>
    <xf numFmtId="3" fontId="4" fillId="2" borderId="1" xfId="0" applyNumberFormat="1" applyFont="1" applyFill="1" applyBorder="1" applyAlignment="1">
      <alignment horizontal="center" vertical="top" wrapText="1"/>
    </xf>
    <xf numFmtId="1" fontId="11" fillId="2" borderId="1" xfId="4" applyNumberFormat="1" applyFont="1" applyFill="1" applyBorder="1" applyAlignment="1">
      <alignment vertical="top" wrapText="1"/>
    </xf>
    <xf numFmtId="3" fontId="4" fillId="2" borderId="1" xfId="2" applyNumberFormat="1" applyFont="1" applyFill="1" applyBorder="1" applyAlignment="1">
      <alignment horizontal="right" vertical="top" wrapText="1"/>
    </xf>
    <xf numFmtId="3" fontId="4" fillId="2" borderId="1" xfId="0" applyNumberFormat="1" applyFont="1" applyFill="1" applyBorder="1" applyAlignment="1">
      <alignment horizontal="right" vertical="top" wrapText="1"/>
    </xf>
    <xf numFmtId="0" fontId="4" fillId="2" borderId="1" xfId="0" quotePrefix="1" applyFont="1" applyFill="1" applyBorder="1" applyAlignment="1">
      <alignment horizontal="center" vertical="top" wrapText="1"/>
    </xf>
    <xf numFmtId="171" fontId="4" fillId="2" borderId="1" xfId="3" applyNumberFormat="1" applyFont="1" applyFill="1" applyBorder="1" applyAlignment="1">
      <alignment horizontal="right" vertical="top" wrapText="1"/>
    </xf>
    <xf numFmtId="3" fontId="4" fillId="2" borderId="1" xfId="4" quotePrefix="1" applyNumberFormat="1" applyFont="1" applyFill="1" applyBorder="1" applyAlignment="1">
      <alignment horizontal="center" vertical="top" wrapText="1"/>
    </xf>
    <xf numFmtId="3" fontId="11" fillId="2" borderId="1" xfId="0" applyNumberFormat="1" applyFont="1" applyFill="1" applyBorder="1" applyAlignment="1">
      <alignment horizontal="right" vertical="top" shrinkToFit="1"/>
    </xf>
    <xf numFmtId="10" fontId="4" fillId="4" borderId="1" xfId="0" applyNumberFormat="1" applyFont="1" applyFill="1" applyBorder="1" applyAlignment="1">
      <alignment horizontal="right" vertical="top" wrapText="1"/>
    </xf>
    <xf numFmtId="0" fontId="48" fillId="2" borderId="1" xfId="0" applyFont="1" applyFill="1" applyBorder="1"/>
    <xf numFmtId="167" fontId="11" fillId="2" borderId="1" xfId="2" applyNumberFormat="1" applyFont="1" applyFill="1" applyBorder="1" applyAlignment="1">
      <alignment horizontal="right" vertical="top"/>
    </xf>
    <xf numFmtId="167" fontId="11" fillId="2" borderId="1" xfId="2" applyNumberFormat="1" applyFont="1" applyFill="1" applyBorder="1" applyAlignment="1">
      <alignment horizontal="center" vertical="top"/>
    </xf>
    <xf numFmtId="0" fontId="4" fillId="2" borderId="1" xfId="0" quotePrefix="1" applyFont="1" applyFill="1" applyBorder="1" applyAlignment="1">
      <alignment horizontal="left" vertical="top" wrapText="1"/>
    </xf>
    <xf numFmtId="167" fontId="4" fillId="2" borderId="1" xfId="2" applyNumberFormat="1" applyFont="1" applyFill="1" applyBorder="1" applyAlignment="1">
      <alignment horizontal="right" vertical="top" wrapText="1"/>
    </xf>
    <xf numFmtId="167" fontId="4" fillId="2" borderId="1" xfId="13" applyNumberFormat="1" applyFont="1" applyFill="1" applyBorder="1" applyAlignment="1">
      <alignment horizontal="right" vertical="top"/>
    </xf>
    <xf numFmtId="3" fontId="4" fillId="2" borderId="1" xfId="13" applyNumberFormat="1" applyFont="1" applyFill="1" applyBorder="1" applyAlignment="1">
      <alignment horizontal="right" vertical="top"/>
    </xf>
    <xf numFmtId="0" fontId="51" fillId="2" borderId="0" xfId="0" applyFont="1" applyFill="1" applyAlignment="1">
      <alignment vertical="top"/>
    </xf>
    <xf numFmtId="167" fontId="4" fillId="2" borderId="1" xfId="2" quotePrefix="1" applyNumberFormat="1" applyFont="1" applyFill="1" applyBorder="1" applyAlignment="1">
      <alignment horizontal="center" vertical="top" wrapText="1"/>
    </xf>
    <xf numFmtId="0" fontId="4" fillId="2" borderId="1" xfId="0" applyFont="1" applyFill="1" applyBorder="1" applyAlignment="1">
      <alignment horizontal="left" vertical="top" wrapText="1"/>
    </xf>
    <xf numFmtId="167" fontId="11" fillId="2" borderId="1" xfId="2" applyNumberFormat="1" applyFont="1" applyFill="1" applyBorder="1" applyAlignment="1">
      <alignment vertical="top" wrapText="1"/>
    </xf>
    <xf numFmtId="0" fontId="12" fillId="2" borderId="1" xfId="0" applyFont="1" applyFill="1" applyBorder="1" applyAlignment="1">
      <alignment horizontal="center" vertical="top" wrapText="1"/>
    </xf>
    <xf numFmtId="0" fontId="12" fillId="2" borderId="1" xfId="0" applyFont="1" applyFill="1" applyBorder="1" applyAlignment="1">
      <alignment horizontal="left" vertical="top" wrapText="1"/>
    </xf>
    <xf numFmtId="167" fontId="4" fillId="2" borderId="1" xfId="2" applyNumberFormat="1" applyFont="1" applyFill="1" applyBorder="1" applyAlignment="1">
      <alignment horizontal="right" vertical="top"/>
    </xf>
    <xf numFmtId="168" fontId="4" fillId="2" borderId="1" xfId="39" applyNumberFormat="1" applyFont="1" applyFill="1" applyBorder="1" applyAlignment="1">
      <alignment horizontal="center" vertical="top" wrapText="1"/>
    </xf>
    <xf numFmtId="3" fontId="4" fillId="2" borderId="1" xfId="13" applyNumberFormat="1" applyFont="1" applyFill="1" applyBorder="1" applyAlignment="1">
      <alignment horizontal="right" vertical="top" wrapText="1"/>
    </xf>
    <xf numFmtId="168" fontId="4" fillId="2" borderId="1" xfId="39" applyNumberFormat="1" applyFont="1" applyFill="1" applyBorder="1" applyAlignment="1">
      <alignment horizontal="center" vertical="center" wrapText="1"/>
    </xf>
    <xf numFmtId="0" fontId="4" fillId="2" borderId="1" xfId="0" quotePrefix="1" applyFont="1" applyFill="1" applyBorder="1" applyAlignment="1">
      <alignment horizontal="left" vertical="top" wrapText="1" shrinkToFit="1"/>
    </xf>
    <xf numFmtId="167" fontId="4" fillId="4" borderId="1" xfId="2" applyNumberFormat="1" applyFont="1" applyFill="1" applyBorder="1" applyAlignment="1">
      <alignment horizontal="right" vertical="top" wrapText="1"/>
    </xf>
    <xf numFmtId="0" fontId="16" fillId="2" borderId="0" xfId="0" applyFont="1" applyFill="1" applyAlignment="1">
      <alignment horizontal="center" vertical="center"/>
    </xf>
    <xf numFmtId="0" fontId="5" fillId="2" borderId="0" xfId="0" applyFont="1" applyFill="1"/>
    <xf numFmtId="0" fontId="25" fillId="2" borderId="0" xfId="0" applyFont="1" applyFill="1" applyAlignment="1">
      <alignment horizontal="center" vertical="center"/>
    </xf>
    <xf numFmtId="0" fontId="11" fillId="2" borderId="0" xfId="0" applyFont="1" applyFill="1" applyAlignment="1">
      <alignment horizontal="center" vertical="center" wrapText="1"/>
    </xf>
    <xf numFmtId="0" fontId="5" fillId="2" borderId="1" xfId="0" applyFont="1" applyFill="1" applyBorder="1"/>
    <xf numFmtId="0" fontId="4" fillId="2" borderId="0" xfId="0" applyFont="1" applyFill="1" applyAlignment="1">
      <alignment wrapText="1"/>
    </xf>
    <xf numFmtId="0" fontId="4" fillId="2" borderId="0" xfId="0" applyFont="1" applyFill="1" applyAlignment="1">
      <alignment vertical="top" wrapText="1"/>
    </xf>
    <xf numFmtId="0" fontId="5" fillId="2" borderId="0" xfId="0" applyFont="1" applyFill="1" applyAlignment="1">
      <alignment vertical="top"/>
    </xf>
    <xf numFmtId="0" fontId="5" fillId="2" borderId="1" xfId="0" applyFont="1" applyFill="1" applyBorder="1" applyAlignment="1">
      <alignment vertical="top"/>
    </xf>
    <xf numFmtId="10" fontId="11" fillId="2" borderId="1" xfId="0" applyNumberFormat="1" applyFont="1" applyFill="1" applyBorder="1" applyAlignment="1">
      <alignment vertical="top" wrapText="1"/>
    </xf>
    <xf numFmtId="0" fontId="4" fillId="2" borderId="1" xfId="0" applyFont="1" applyFill="1" applyBorder="1" applyAlignment="1">
      <alignment wrapText="1"/>
    </xf>
    <xf numFmtId="10" fontId="16" fillId="2" borderId="1" xfId="2" applyNumberFormat="1" applyFont="1" applyFill="1" applyBorder="1" applyAlignment="1">
      <alignment vertical="top"/>
    </xf>
    <xf numFmtId="167" fontId="5" fillId="2" borderId="0" xfId="0" applyNumberFormat="1" applyFont="1" applyFill="1"/>
    <xf numFmtId="167" fontId="5" fillId="2" borderId="0" xfId="2" applyNumberFormat="1" applyFont="1" applyFill="1" applyBorder="1"/>
    <xf numFmtId="0" fontId="4" fillId="2" borderId="0" xfId="0" quotePrefix="1" applyFont="1" applyFill="1" applyAlignment="1">
      <alignment wrapText="1"/>
    </xf>
    <xf numFmtId="0" fontId="4" fillId="2" borderId="0" xfId="0" quotePrefix="1" applyFont="1" applyFill="1"/>
    <xf numFmtId="0" fontId="7" fillId="2" borderId="0" xfId="0" applyFont="1" applyFill="1"/>
    <xf numFmtId="0" fontId="1" fillId="0" borderId="0" xfId="0" applyFont="1"/>
    <xf numFmtId="0" fontId="11" fillId="2" borderId="5" xfId="0" applyFont="1" applyFill="1" applyBorder="1" applyAlignment="1">
      <alignment horizontal="center" vertical="center" wrapText="1"/>
    </xf>
    <xf numFmtId="0" fontId="7" fillId="4" borderId="0" xfId="0" applyFont="1" applyFill="1"/>
    <xf numFmtId="167" fontId="11" fillId="2" borderId="1" xfId="2" applyNumberFormat="1" applyFont="1" applyFill="1" applyBorder="1" applyAlignment="1">
      <alignment horizontal="right" vertical="center" wrapText="1"/>
    </xf>
    <xf numFmtId="0" fontId="2" fillId="0" borderId="0" xfId="0" applyFont="1"/>
    <xf numFmtId="10" fontId="11" fillId="2" borderId="0" xfId="0" applyNumberFormat="1" applyFont="1" applyFill="1" applyAlignment="1">
      <alignment vertical="top" wrapText="1"/>
    </xf>
    <xf numFmtId="0" fontId="7" fillId="4" borderId="1" xfId="0" applyFont="1" applyFill="1" applyBorder="1" applyAlignment="1">
      <alignment horizontal="center" vertical="center" wrapText="1"/>
    </xf>
    <xf numFmtId="3" fontId="15" fillId="4" borderId="10" xfId="0" applyNumberFormat="1" applyFont="1" applyFill="1" applyBorder="1" applyAlignment="1">
      <alignment horizontal="right" vertical="center" wrapText="1"/>
    </xf>
    <xf numFmtId="3" fontId="8" fillId="4" borderId="9" xfId="0" applyNumberFormat="1" applyFont="1" applyFill="1" applyBorder="1" applyAlignment="1">
      <alignment horizontal="right" vertical="top" wrapText="1"/>
    </xf>
    <xf numFmtId="3" fontId="8" fillId="4" borderId="9" xfId="2" applyNumberFormat="1" applyFont="1" applyFill="1" applyBorder="1" applyAlignment="1">
      <alignment horizontal="right" vertical="top" wrapText="1"/>
    </xf>
    <xf numFmtId="3" fontId="7" fillId="4" borderId="9" xfId="2" applyNumberFormat="1" applyFont="1" applyFill="1" applyBorder="1" applyAlignment="1">
      <alignment horizontal="right" vertical="top" wrapText="1"/>
    </xf>
    <xf numFmtId="3" fontId="9" fillId="4" borderId="9" xfId="2" applyNumberFormat="1" applyFont="1" applyFill="1" applyBorder="1" applyAlignment="1">
      <alignment horizontal="right" vertical="top" wrapText="1"/>
    </xf>
    <xf numFmtId="3" fontId="7" fillId="4" borderId="9" xfId="0" applyNumberFormat="1" applyFont="1" applyFill="1" applyBorder="1" applyAlignment="1">
      <alignment horizontal="right" vertical="top" wrapText="1"/>
    </xf>
    <xf numFmtId="3" fontId="28" fillId="4" borderId="9" xfId="0" applyNumberFormat="1" applyFont="1" applyFill="1" applyBorder="1" applyAlignment="1">
      <alignment horizontal="right" vertical="top" wrapText="1"/>
    </xf>
    <xf numFmtId="3" fontId="7" fillId="4" borderId="11" xfId="0" applyNumberFormat="1" applyFont="1" applyFill="1" applyBorder="1" applyAlignment="1">
      <alignment horizontal="right" vertical="top"/>
    </xf>
    <xf numFmtId="3" fontId="7" fillId="4" borderId="0" xfId="0" applyNumberFormat="1" applyFont="1" applyFill="1" applyAlignment="1">
      <alignment vertical="top"/>
    </xf>
    <xf numFmtId="0" fontId="8" fillId="4" borderId="0" xfId="0" applyFont="1" applyFill="1" applyAlignment="1">
      <alignment vertical="top"/>
    </xf>
    <xf numFmtId="0" fontId="7" fillId="4" borderId="0" xfId="0" applyFont="1" applyFill="1" applyAlignment="1">
      <alignment vertical="top"/>
    </xf>
    <xf numFmtId="0" fontId="53" fillId="2" borderId="1" xfId="0" applyFont="1" applyFill="1" applyBorder="1" applyAlignment="1">
      <alignment horizontal="center" vertical="top" wrapText="1"/>
    </xf>
    <xf numFmtId="167" fontId="53" fillId="2" borderId="1" xfId="2" applyNumberFormat="1" applyFont="1" applyFill="1" applyBorder="1" applyAlignment="1">
      <alignment horizontal="right" vertical="top" wrapText="1"/>
    </xf>
    <xf numFmtId="0" fontId="56" fillId="2" borderId="0" xfId="0" applyFont="1" applyFill="1" applyAlignment="1">
      <alignment vertical="top"/>
    </xf>
    <xf numFmtId="0" fontId="53" fillId="2" borderId="1" xfId="0" quotePrefix="1" applyFont="1" applyFill="1" applyBorder="1" applyAlignment="1">
      <alignment vertical="top" wrapText="1"/>
    </xf>
    <xf numFmtId="3" fontId="7" fillId="4" borderId="9" xfId="0" applyNumberFormat="1" applyFont="1" applyFill="1" applyBorder="1" applyAlignment="1">
      <alignment horizontal="right"/>
    </xf>
    <xf numFmtId="1" fontId="8" fillId="0" borderId="9" xfId="4" applyNumberFormat="1" applyFont="1" applyBorder="1" applyAlignment="1">
      <alignment horizontal="right" vertical="top"/>
    </xf>
    <xf numFmtId="1" fontId="28" fillId="0" borderId="9" xfId="4" applyNumberFormat="1" applyFont="1" applyBorder="1" applyAlignment="1">
      <alignment horizontal="right" vertical="top"/>
    </xf>
    <xf numFmtId="1" fontId="9" fillId="0" borderId="12" xfId="4" applyNumberFormat="1" applyFont="1" applyBorder="1" applyAlignment="1">
      <alignment horizontal="right" vertical="top"/>
    </xf>
    <xf numFmtId="0" fontId="9" fillId="0" borderId="9" xfId="24" quotePrefix="1" applyFont="1" applyBorder="1" applyAlignment="1">
      <alignment horizontal="justify" vertical="top" wrapText="1"/>
    </xf>
    <xf numFmtId="0" fontId="9" fillId="0" borderId="12" xfId="0" quotePrefix="1" applyFont="1" applyBorder="1" applyAlignment="1">
      <alignment horizontal="center" vertical="top" wrapText="1"/>
    </xf>
    <xf numFmtId="0" fontId="9" fillId="0" borderId="12" xfId="5" applyFont="1" applyBorder="1" applyAlignment="1">
      <alignment horizontal="center" vertical="top" wrapText="1"/>
    </xf>
    <xf numFmtId="3" fontId="9" fillId="0" borderId="12" xfId="17" applyNumberFormat="1" applyFont="1" applyBorder="1" applyAlignment="1">
      <alignment horizontal="right" vertical="top" shrinkToFit="1"/>
    </xf>
    <xf numFmtId="3" fontId="9" fillId="0" borderId="12" xfId="0" applyNumberFormat="1" applyFont="1" applyBorder="1" applyAlignment="1">
      <alignment horizontal="right" vertical="top" wrapText="1"/>
    </xf>
    <xf numFmtId="3" fontId="28" fillId="0" borderId="12" xfId="0" applyNumberFormat="1" applyFont="1" applyBorder="1" applyAlignment="1">
      <alignment horizontal="right" vertical="top" wrapText="1"/>
    </xf>
    <xf numFmtId="3" fontId="9" fillId="4" borderId="12" xfId="0" applyNumberFormat="1" applyFont="1" applyFill="1" applyBorder="1" applyAlignment="1">
      <alignment horizontal="right" vertical="top" wrapText="1"/>
    </xf>
    <xf numFmtId="10" fontId="47" fillId="0" borderId="1" xfId="0" applyNumberFormat="1" applyFont="1" applyBorder="1" applyAlignment="1">
      <alignment vertical="top" wrapText="1"/>
    </xf>
    <xf numFmtId="10" fontId="45" fillId="0" borderId="1" xfId="0" applyNumberFormat="1" applyFont="1" applyBorder="1" applyAlignment="1">
      <alignment vertical="top" wrapText="1"/>
    </xf>
    <xf numFmtId="10" fontId="46" fillId="0" borderId="0" xfId="0" applyNumberFormat="1" applyFont="1"/>
    <xf numFmtId="3" fontId="46" fillId="0" borderId="0" xfId="0" applyNumberFormat="1" applyFont="1"/>
    <xf numFmtId="0" fontId="53" fillId="2" borderId="1" xfId="0" applyFont="1" applyFill="1" applyBorder="1" applyAlignment="1">
      <alignment horizontal="left" vertical="top" wrapText="1"/>
    </xf>
    <xf numFmtId="3" fontId="4" fillId="0" borderId="1" xfId="0" applyNumberFormat="1" applyFont="1" applyBorder="1" applyAlignment="1">
      <alignment horizontal="right" vertical="top" wrapText="1"/>
    </xf>
    <xf numFmtId="3" fontId="4" fillId="0" borderId="1" xfId="2" applyNumberFormat="1" applyFont="1" applyFill="1" applyBorder="1" applyAlignment="1">
      <alignment horizontal="right" vertical="top"/>
    </xf>
    <xf numFmtId="1" fontId="4" fillId="0" borderId="1" xfId="4" quotePrefix="1" applyNumberFormat="1" applyFont="1" applyBorder="1" applyAlignment="1">
      <alignment horizontal="justify" vertical="top" wrapText="1"/>
    </xf>
    <xf numFmtId="3" fontId="4" fillId="2" borderId="1" xfId="0" applyNumberFormat="1" applyFont="1" applyFill="1" applyBorder="1" applyAlignment="1">
      <alignment vertical="top" wrapText="1"/>
    </xf>
    <xf numFmtId="167" fontId="4" fillId="2" borderId="1" xfId="2" applyNumberFormat="1" applyFont="1" applyFill="1" applyBorder="1" applyAlignment="1">
      <alignment horizontal="right" vertical="top" wrapText="1" shrinkToFit="1"/>
    </xf>
    <xf numFmtId="0" fontId="11" fillId="2" borderId="1" xfId="0" applyFont="1" applyFill="1" applyBorder="1" applyAlignment="1">
      <alignment vertical="top" wrapText="1"/>
    </xf>
    <xf numFmtId="0" fontId="4" fillId="2" borderId="1" xfId="0" applyFont="1" applyFill="1" applyBorder="1" applyAlignment="1">
      <alignment vertical="top" wrapText="1"/>
    </xf>
    <xf numFmtId="0" fontId="1" fillId="0" borderId="1" xfId="0" applyFont="1" applyBorder="1" applyAlignment="1">
      <alignment vertical="top" wrapText="1"/>
    </xf>
    <xf numFmtId="0" fontId="2" fillId="0" borderId="1" xfId="0" applyFont="1" applyBorder="1" applyAlignment="1">
      <alignment horizontal="center" vertical="top" wrapText="1"/>
    </xf>
    <xf numFmtId="0" fontId="2" fillId="0" borderId="1" xfId="0" applyFont="1" applyBorder="1" applyAlignment="1">
      <alignment vertical="top" wrapText="1"/>
    </xf>
    <xf numFmtId="0" fontId="47" fillId="0" borderId="5" xfId="0" applyFont="1" applyBorder="1" applyAlignment="1">
      <alignment horizontal="center" vertical="center" wrapText="1"/>
    </xf>
    <xf numFmtId="167" fontId="49" fillId="4" borderId="1" xfId="0" applyNumberFormat="1" applyFont="1" applyFill="1" applyBorder="1" applyAlignment="1">
      <alignment horizontal="center" vertical="center" wrapText="1"/>
    </xf>
    <xf numFmtId="167" fontId="4" fillId="2" borderId="1" xfId="2" applyNumberFormat="1" applyFont="1" applyFill="1" applyBorder="1" applyAlignment="1">
      <alignment vertical="top" wrapText="1"/>
    </xf>
    <xf numFmtId="0" fontId="55" fillId="2" borderId="0" xfId="0" applyFont="1" applyFill="1"/>
    <xf numFmtId="0" fontId="1" fillId="2" borderId="0" xfId="0" applyFont="1" applyFill="1"/>
    <xf numFmtId="0" fontId="11" fillId="2" borderId="6" xfId="0" applyFont="1" applyFill="1" applyBorder="1" applyAlignment="1">
      <alignment horizontal="center" vertical="center" wrapText="1"/>
    </xf>
    <xf numFmtId="0" fontId="11" fillId="2" borderId="8" xfId="0" applyFont="1" applyFill="1" applyBorder="1" applyAlignment="1">
      <alignment horizontal="center" vertical="center" wrapText="1"/>
    </xf>
    <xf numFmtId="167" fontId="11" fillId="2" borderId="5" xfId="0" applyNumberFormat="1" applyFont="1" applyFill="1" applyBorder="1" applyAlignment="1">
      <alignment horizontal="center" vertical="center" wrapText="1"/>
    </xf>
    <xf numFmtId="10" fontId="11" fillId="2" borderId="5" xfId="0" applyNumberFormat="1" applyFont="1" applyFill="1" applyBorder="1" applyAlignment="1">
      <alignment horizontal="right" vertical="center" wrapText="1"/>
    </xf>
    <xf numFmtId="167" fontId="11" fillId="2" borderId="5" xfId="0" applyNumberFormat="1" applyFont="1" applyFill="1" applyBorder="1" applyAlignment="1">
      <alignment horizontal="center" vertical="top" wrapText="1"/>
    </xf>
    <xf numFmtId="10" fontId="11" fillId="2" borderId="5" xfId="0" applyNumberFormat="1" applyFont="1" applyFill="1" applyBorder="1" applyAlignment="1">
      <alignment horizontal="right" vertical="top" wrapText="1"/>
    </xf>
    <xf numFmtId="167" fontId="1" fillId="2" borderId="0" xfId="0" applyNumberFormat="1" applyFont="1" applyFill="1"/>
    <xf numFmtId="0" fontId="24" fillId="2" borderId="0" xfId="0" applyFont="1" applyFill="1"/>
    <xf numFmtId="0" fontId="10" fillId="2" borderId="0" xfId="0" applyFont="1" applyFill="1"/>
    <xf numFmtId="0" fontId="2" fillId="2" borderId="0" xfId="0" applyFont="1" applyFill="1"/>
    <xf numFmtId="167" fontId="4" fillId="2" borderId="5" xfId="2" applyNumberFormat="1" applyFont="1" applyFill="1" applyBorder="1" applyAlignment="1">
      <alignment horizontal="right" vertical="top" wrapText="1"/>
    </xf>
    <xf numFmtId="10" fontId="4" fillId="2" borderId="5" xfId="0" applyNumberFormat="1" applyFont="1" applyFill="1" applyBorder="1" applyAlignment="1">
      <alignment horizontal="right" vertical="top" wrapText="1"/>
    </xf>
    <xf numFmtId="0" fontId="8" fillId="2" borderId="0" xfId="0" applyFont="1" applyFill="1"/>
    <xf numFmtId="0" fontId="7" fillId="2" borderId="0" xfId="0" applyFont="1" applyFill="1" applyAlignment="1">
      <alignment vertical="top"/>
    </xf>
    <xf numFmtId="0" fontId="49" fillId="2" borderId="1" xfId="0" applyFont="1" applyFill="1" applyBorder="1" applyAlignment="1">
      <alignment horizontal="left" vertical="top" wrapText="1"/>
    </xf>
    <xf numFmtId="167" fontId="7" fillId="2" borderId="0" xfId="0" applyNumberFormat="1" applyFont="1" applyFill="1"/>
    <xf numFmtId="0" fontId="11" fillId="2" borderId="17" xfId="0" applyFont="1" applyFill="1" applyBorder="1" applyAlignment="1">
      <alignment horizontal="center" vertical="center" wrapText="1"/>
    </xf>
    <xf numFmtId="10" fontId="0" fillId="0" borderId="0" xfId="0" applyNumberFormat="1"/>
    <xf numFmtId="0" fontId="2" fillId="2" borderId="0" xfId="0" applyFont="1" applyFill="1" applyAlignment="1">
      <alignment vertical="top"/>
    </xf>
    <xf numFmtId="3" fontId="50" fillId="2" borderId="1" xfId="0" applyNumberFormat="1" applyFont="1" applyFill="1" applyBorder="1" applyAlignment="1">
      <alignment horizontal="right" vertical="center"/>
    </xf>
    <xf numFmtId="175" fontId="50" fillId="2" borderId="1" xfId="0" applyNumberFormat="1" applyFont="1" applyFill="1" applyBorder="1" applyAlignment="1">
      <alignment horizontal="right" vertical="center"/>
    </xf>
    <xf numFmtId="175" fontId="10" fillId="2" borderId="1" xfId="0" applyNumberFormat="1" applyFont="1" applyFill="1" applyBorder="1" applyAlignment="1">
      <alignment horizontal="right" vertical="top" wrapText="1"/>
    </xf>
    <xf numFmtId="0" fontId="10" fillId="2" borderId="1" xfId="0" applyFont="1" applyFill="1" applyBorder="1" applyAlignment="1">
      <alignment vertical="top" wrapText="1"/>
    </xf>
    <xf numFmtId="0" fontId="10" fillId="2" borderId="0" xfId="0" applyFont="1" applyFill="1" applyAlignment="1">
      <alignment vertical="top"/>
    </xf>
    <xf numFmtId="0" fontId="1" fillId="2" borderId="0" xfId="0" applyFont="1" applyFill="1" applyAlignment="1">
      <alignment vertical="top"/>
    </xf>
    <xf numFmtId="0" fontId="1" fillId="2" borderId="0" xfId="0" applyFont="1" applyFill="1" applyAlignment="1">
      <alignment horizontal="center" vertical="center"/>
    </xf>
    <xf numFmtId="0" fontId="2" fillId="2" borderId="0" xfId="0" applyFont="1" applyFill="1" applyAlignment="1">
      <alignment horizontal="center" vertical="center"/>
    </xf>
    <xf numFmtId="0" fontId="8" fillId="2" borderId="1" xfId="0" applyFont="1" applyFill="1" applyBorder="1" applyAlignment="1">
      <alignment horizontal="center" vertical="center" wrapText="1"/>
    </xf>
    <xf numFmtId="3" fontId="8" fillId="2" borderId="1" xfId="0" applyNumberFormat="1" applyFont="1" applyFill="1" applyBorder="1" applyAlignment="1">
      <alignment horizontal="right" vertical="center" wrapText="1"/>
    </xf>
    <xf numFmtId="175" fontId="8" fillId="2" borderId="1" xfId="0" applyNumberFormat="1" applyFont="1" applyFill="1" applyBorder="1" applyAlignment="1">
      <alignment horizontal="right" vertical="center" wrapText="1"/>
    </xf>
    <xf numFmtId="10" fontId="8" fillId="2" borderId="1" xfId="0" applyNumberFormat="1" applyFont="1" applyFill="1" applyBorder="1" applyAlignment="1">
      <alignment horizontal="right" vertical="center" wrapText="1"/>
    </xf>
    <xf numFmtId="0" fontId="8" fillId="2" borderId="1" xfId="0" applyFont="1" applyFill="1" applyBorder="1" applyAlignment="1">
      <alignment horizontal="center" vertical="top" wrapText="1"/>
    </xf>
    <xf numFmtId="0" fontId="8" fillId="2" borderId="1" xfId="0" applyFont="1" applyFill="1" applyBorder="1" applyAlignment="1">
      <alignment vertical="top" wrapText="1"/>
    </xf>
    <xf numFmtId="3" fontId="8" fillId="2" borderId="1" xfId="0" applyNumberFormat="1" applyFont="1" applyFill="1" applyBorder="1" applyAlignment="1">
      <alignment horizontal="right" vertical="top" wrapText="1"/>
    </xf>
    <xf numFmtId="175" fontId="8" fillId="2" borderId="1" xfId="0" applyNumberFormat="1" applyFont="1" applyFill="1" applyBorder="1" applyAlignment="1">
      <alignment horizontal="right" vertical="top" wrapText="1"/>
    </xf>
    <xf numFmtId="0" fontId="8" fillId="2" borderId="0" xfId="0" applyFont="1" applyFill="1" applyAlignment="1">
      <alignment vertical="top"/>
    </xf>
    <xf numFmtId="0" fontId="5" fillId="2" borderId="1" xfId="0" applyFont="1" applyFill="1" applyBorder="1" applyAlignment="1">
      <alignment horizontal="center" vertical="center" wrapText="1"/>
    </xf>
    <xf numFmtId="0" fontId="5" fillId="2" borderId="1" xfId="0" applyFont="1" applyFill="1" applyBorder="1" applyAlignment="1">
      <alignment vertical="center" wrapText="1"/>
    </xf>
    <xf numFmtId="3" fontId="5" fillId="2" borderId="1" xfId="0" applyNumberFormat="1" applyFont="1" applyFill="1" applyBorder="1" applyAlignment="1">
      <alignment horizontal="right" vertical="center"/>
    </xf>
    <xf numFmtId="175" fontId="5" fillId="2" borderId="1" xfId="0" applyNumberFormat="1" applyFont="1" applyFill="1" applyBorder="1" applyAlignment="1">
      <alignment horizontal="right" vertical="center"/>
    </xf>
    <xf numFmtId="10" fontId="7" fillId="2" borderId="1" xfId="0" applyNumberFormat="1" applyFont="1" applyFill="1" applyBorder="1" applyAlignment="1">
      <alignment horizontal="right" vertical="center" wrapText="1"/>
    </xf>
    <xf numFmtId="175" fontId="7" fillId="2" borderId="1" xfId="0" applyNumberFormat="1" applyFont="1" applyFill="1" applyBorder="1" applyAlignment="1">
      <alignment horizontal="right" vertical="top" wrapText="1"/>
    </xf>
    <xf numFmtId="0" fontId="7" fillId="2" borderId="1" xfId="0" applyFont="1" applyFill="1" applyBorder="1" applyAlignment="1">
      <alignment vertical="top" wrapText="1"/>
    </xf>
    <xf numFmtId="167" fontId="8" fillId="2" borderId="1" xfId="2" applyNumberFormat="1" applyFont="1" applyFill="1" applyBorder="1" applyAlignment="1">
      <alignment horizontal="right" vertical="top" wrapText="1"/>
    </xf>
    <xf numFmtId="0" fontId="7" fillId="2" borderId="1" xfId="0" applyFont="1" applyFill="1" applyBorder="1" applyAlignment="1">
      <alignment horizontal="center" vertical="top" wrapText="1"/>
    </xf>
    <xf numFmtId="167" fontId="7" fillId="2" borderId="1" xfId="2" applyNumberFormat="1" applyFont="1" applyFill="1" applyBorder="1" applyAlignment="1">
      <alignment horizontal="right" vertical="top" wrapText="1"/>
    </xf>
    <xf numFmtId="167" fontId="7" fillId="2" borderId="0" xfId="0" applyNumberFormat="1" applyFont="1" applyFill="1" applyAlignment="1">
      <alignment vertical="top"/>
    </xf>
    <xf numFmtId="0" fontId="50" fillId="2" borderId="1" xfId="0" applyFont="1" applyFill="1" applyBorder="1" applyAlignment="1">
      <alignment horizontal="justify" vertical="center" wrapText="1"/>
    </xf>
    <xf numFmtId="10" fontId="10" fillId="2" borderId="1" xfId="0" applyNumberFormat="1" applyFont="1" applyFill="1" applyBorder="1" applyAlignment="1">
      <alignment horizontal="right" vertical="center" wrapText="1"/>
    </xf>
    <xf numFmtId="3" fontId="7" fillId="4" borderId="9" xfId="0" applyNumberFormat="1" applyFont="1" applyFill="1" applyBorder="1" applyAlignment="1">
      <alignment horizontal="center" vertical="top" wrapText="1"/>
    </xf>
    <xf numFmtId="0" fontId="47" fillId="0" borderId="1" xfId="0" applyFont="1" applyBorder="1" applyAlignment="1">
      <alignment horizontal="left" vertical="center" wrapText="1"/>
    </xf>
    <xf numFmtId="0" fontId="47" fillId="0" borderId="1" xfId="0" quotePrefix="1" applyFont="1" applyBorder="1" applyAlignment="1">
      <alignment vertical="top" wrapText="1"/>
    </xf>
    <xf numFmtId="167" fontId="0" fillId="0" borderId="0" xfId="0" applyNumberFormat="1"/>
    <xf numFmtId="167" fontId="45" fillId="0" borderId="1" xfId="0" applyNumberFormat="1" applyFont="1" applyBorder="1" applyAlignment="1">
      <alignment vertical="top" wrapText="1"/>
    </xf>
    <xf numFmtId="0" fontId="61" fillId="0" borderId="0" xfId="0" applyFont="1"/>
    <xf numFmtId="0" fontId="61" fillId="0" borderId="0" xfId="0" applyFont="1" applyAlignment="1">
      <alignment horizontal="center"/>
    </xf>
    <xf numFmtId="3" fontId="63" fillId="0" borderId="18" xfId="0" applyNumberFormat="1" applyFont="1" applyBorder="1" applyAlignment="1">
      <alignment horizontal="right" vertical="center" wrapText="1"/>
    </xf>
    <xf numFmtId="3" fontId="63" fillId="0" borderId="19" xfId="0" applyNumberFormat="1" applyFont="1" applyBorder="1" applyAlignment="1">
      <alignment horizontal="right" vertical="center" wrapText="1"/>
    </xf>
    <xf numFmtId="0" fontId="62" fillId="0" borderId="0" xfId="0" applyFont="1" applyAlignment="1">
      <alignment horizontal="right"/>
    </xf>
    <xf numFmtId="0" fontId="47" fillId="0" borderId="0" xfId="0" applyFont="1" applyAlignment="1">
      <alignment horizontal="center" vertical="center" wrapText="1"/>
    </xf>
    <xf numFmtId="0" fontId="47" fillId="0" borderId="0" xfId="0" applyFont="1" applyAlignment="1">
      <alignment vertical="top" wrapText="1"/>
    </xf>
    <xf numFmtId="0" fontId="45" fillId="0" borderId="0" xfId="0" applyFont="1" applyAlignment="1">
      <alignment vertical="top" wrapText="1"/>
    </xf>
    <xf numFmtId="3" fontId="64" fillId="0" borderId="0" xfId="0" applyNumberFormat="1" applyFont="1"/>
    <xf numFmtId="3" fontId="63" fillId="0" borderId="0" xfId="0" applyNumberFormat="1" applyFont="1"/>
    <xf numFmtId="167" fontId="47" fillId="0" borderId="0" xfId="0" applyNumberFormat="1" applyFont="1" applyAlignment="1">
      <alignment vertical="top" wrapText="1"/>
    </xf>
    <xf numFmtId="0" fontId="2" fillId="0" borderId="1" xfId="0" applyFont="1" applyBorder="1" applyAlignment="1">
      <alignment horizontal="center" vertical="center" wrapText="1"/>
    </xf>
    <xf numFmtId="3" fontId="1" fillId="0" borderId="1" xfId="0" applyNumberFormat="1" applyFont="1" applyBorder="1" applyAlignment="1">
      <alignment vertical="top" wrapText="1"/>
    </xf>
    <xf numFmtId="1" fontId="7" fillId="0" borderId="1" xfId="4" quotePrefix="1" applyNumberFormat="1" applyFont="1" applyBorder="1" applyAlignment="1">
      <alignment horizontal="justify" vertical="top" wrapText="1"/>
    </xf>
    <xf numFmtId="3" fontId="10" fillId="0" borderId="1" xfId="0" applyNumberFormat="1" applyFont="1" applyBorder="1" applyAlignment="1">
      <alignment horizontal="right" vertical="top" wrapText="1"/>
    </xf>
    <xf numFmtId="1" fontId="9" fillId="0" borderId="1" xfId="4" quotePrefix="1" applyNumberFormat="1" applyFont="1" applyBorder="1" applyAlignment="1">
      <alignment horizontal="justify" vertical="top" wrapText="1"/>
    </xf>
    <xf numFmtId="0" fontId="9" fillId="0" borderId="1" xfId="0" quotePrefix="1" applyFont="1" applyBorder="1" applyAlignment="1">
      <alignment horizontal="center" vertical="top" wrapText="1"/>
    </xf>
    <xf numFmtId="3" fontId="9" fillId="0" borderId="1" xfId="0" applyNumberFormat="1" applyFont="1" applyBorder="1" applyAlignment="1">
      <alignment horizontal="right" vertical="top" wrapText="1"/>
    </xf>
    <xf numFmtId="3" fontId="2" fillId="0" borderId="1" xfId="0" applyNumberFormat="1" applyFont="1" applyBorder="1" applyAlignment="1">
      <alignment vertical="top" wrapText="1"/>
    </xf>
    <xf numFmtId="10" fontId="2" fillId="0" borderId="1" xfId="0" applyNumberFormat="1" applyFont="1" applyBorder="1" applyAlignment="1">
      <alignment vertical="top" wrapText="1"/>
    </xf>
    <xf numFmtId="10" fontId="1" fillId="0" borderId="1" xfId="0" applyNumberFormat="1" applyFont="1" applyBorder="1" applyAlignment="1">
      <alignment vertical="top" wrapText="1"/>
    </xf>
    <xf numFmtId="49" fontId="7" fillId="0" borderId="1" xfId="0" quotePrefix="1" applyNumberFormat="1" applyFont="1" applyBorder="1" applyAlignment="1">
      <alignment horizontal="justify" vertical="top" wrapText="1"/>
    </xf>
    <xf numFmtId="0" fontId="7" fillId="0" borderId="1" xfId="0" applyFont="1" applyBorder="1" applyAlignment="1">
      <alignment horizontal="center" vertical="top" wrapText="1"/>
    </xf>
    <xf numFmtId="3" fontId="7" fillId="0" borderId="1" xfId="0" applyNumberFormat="1" applyFont="1" applyBorder="1" applyAlignment="1">
      <alignment horizontal="right" vertical="top" wrapText="1"/>
    </xf>
    <xf numFmtId="49" fontId="9" fillId="0" borderId="1" xfId="0" quotePrefix="1" applyNumberFormat="1" applyFont="1" applyBorder="1" applyAlignment="1">
      <alignment horizontal="justify" vertical="top" wrapText="1"/>
    </xf>
    <xf numFmtId="0" fontId="9" fillId="0" borderId="1" xfId="0" applyFont="1" applyBorder="1" applyAlignment="1">
      <alignment horizontal="center" vertical="top" wrapText="1"/>
    </xf>
    <xf numFmtId="0" fontId="7" fillId="0" borderId="0" xfId="0" applyFont="1" applyAlignment="1">
      <alignment vertical="center" wrapText="1"/>
    </xf>
    <xf numFmtId="0" fontId="11" fillId="0" borderId="1" xfId="0" quotePrefix="1" applyFont="1" applyBorder="1" applyAlignment="1">
      <alignment horizontal="center" vertical="center" wrapText="1"/>
    </xf>
    <xf numFmtId="3" fontId="11" fillId="0" borderId="1" xfId="0" quotePrefix="1" applyNumberFormat="1" applyFont="1" applyBorder="1" applyAlignment="1">
      <alignment horizontal="right" vertical="center" wrapText="1"/>
    </xf>
    <xf numFmtId="0" fontId="11" fillId="0" borderId="1" xfId="0" applyFont="1" applyBorder="1" applyAlignment="1">
      <alignment horizontal="center" vertical="center" wrapText="1"/>
    </xf>
    <xf numFmtId="0" fontId="8" fillId="0" borderId="0" xfId="0" applyFont="1" applyAlignment="1">
      <alignment vertical="center" wrapText="1"/>
    </xf>
    <xf numFmtId="0" fontId="7" fillId="0" borderId="0" xfId="0" applyFont="1" applyAlignment="1">
      <alignment horizontal="center" vertical="center" wrapText="1"/>
    </xf>
    <xf numFmtId="0" fontId="7" fillId="0" borderId="0" xfId="0" applyFont="1" applyAlignment="1">
      <alignment horizontal="left" vertical="center" wrapText="1"/>
    </xf>
    <xf numFmtId="0" fontId="45" fillId="0" borderId="0" xfId="0" applyFont="1" applyAlignment="1">
      <alignment vertical="center" wrapText="1"/>
    </xf>
    <xf numFmtId="0" fontId="45" fillId="0" borderId="0" xfId="0" applyFont="1"/>
    <xf numFmtId="0" fontId="47" fillId="0" borderId="0" xfId="0" applyFont="1" applyAlignment="1">
      <alignment vertical="center" wrapText="1"/>
    </xf>
    <xf numFmtId="3" fontId="45" fillId="0" borderId="1" xfId="0" applyNumberFormat="1" applyFont="1" applyBorder="1" applyAlignment="1">
      <alignment horizontal="center" vertical="center" wrapText="1"/>
    </xf>
    <xf numFmtId="3" fontId="4" fillId="0" borderId="1" xfId="4" applyNumberFormat="1" applyFont="1" applyBorder="1" applyAlignment="1">
      <alignment horizontal="center" vertical="center" wrapText="1"/>
    </xf>
    <xf numFmtId="0" fontId="45" fillId="0" borderId="0" xfId="0" applyFont="1" applyAlignment="1">
      <alignment horizontal="center" vertical="center" wrapText="1"/>
    </xf>
    <xf numFmtId="3" fontId="47" fillId="0" borderId="1" xfId="0" applyNumberFormat="1" applyFont="1" applyBorder="1" applyAlignment="1">
      <alignment horizontal="center" vertical="center" wrapText="1"/>
    </xf>
    <xf numFmtId="3" fontId="47" fillId="0" borderId="1" xfId="0" applyNumberFormat="1" applyFont="1" applyBorder="1" applyAlignment="1">
      <alignment horizontal="left" vertical="center" wrapText="1"/>
    </xf>
    <xf numFmtId="0" fontId="47" fillId="0" borderId="0" xfId="0" applyFont="1"/>
    <xf numFmtId="1" fontId="11" fillId="0" borderId="1" xfId="4" applyNumberFormat="1" applyFont="1" applyBorder="1" applyAlignment="1">
      <alignment horizontal="left" vertical="center" wrapText="1"/>
    </xf>
    <xf numFmtId="49" fontId="11" fillId="0" borderId="1" xfId="4" applyNumberFormat="1" applyFont="1" applyBorder="1" applyAlignment="1">
      <alignment horizontal="center" vertical="center"/>
    </xf>
    <xf numFmtId="1" fontId="11" fillId="0" borderId="1" xfId="4" applyNumberFormat="1" applyFont="1" applyBorder="1" applyAlignment="1">
      <alignment vertical="center" wrapText="1"/>
    </xf>
    <xf numFmtId="49" fontId="4" fillId="0" borderId="1" xfId="4" applyNumberFormat="1" applyFont="1" applyBorder="1" applyAlignment="1">
      <alignment horizontal="center" vertical="center"/>
    </xf>
    <xf numFmtId="1" fontId="4" fillId="0" borderId="1" xfId="4" applyNumberFormat="1" applyFont="1" applyBorder="1" applyAlignment="1">
      <alignment vertical="center" wrapText="1"/>
    </xf>
    <xf numFmtId="1" fontId="4" fillId="0" borderId="1" xfId="4" quotePrefix="1" applyNumberFormat="1" applyFont="1" applyBorder="1" applyAlignment="1">
      <alignment vertical="center" wrapText="1"/>
    </xf>
    <xf numFmtId="1" fontId="4" fillId="0" borderId="1" xfId="4" applyNumberFormat="1" applyFont="1" applyBorder="1" applyAlignment="1">
      <alignment horizontal="center" vertical="center"/>
    </xf>
    <xf numFmtId="1" fontId="12" fillId="0" borderId="0" xfId="4" applyNumberFormat="1" applyFont="1" applyAlignment="1">
      <alignment vertical="center"/>
    </xf>
    <xf numFmtId="1" fontId="4" fillId="0" borderId="0" xfId="4" applyNumberFormat="1" applyFont="1" applyAlignment="1">
      <alignment vertical="center"/>
    </xf>
    <xf numFmtId="1" fontId="70" fillId="0" borderId="0" xfId="4" applyNumberFormat="1" applyFont="1" applyAlignment="1">
      <alignment vertical="center"/>
    </xf>
    <xf numFmtId="3" fontId="4" fillId="0" borderId="0" xfId="4" applyNumberFormat="1" applyFont="1" applyAlignment="1">
      <alignment horizontal="center" vertical="center" wrapText="1"/>
    </xf>
    <xf numFmtId="3" fontId="4" fillId="0" borderId="1" xfId="4" quotePrefix="1" applyNumberFormat="1" applyFont="1" applyBorder="1" applyAlignment="1">
      <alignment horizontal="center" vertical="center" wrapText="1"/>
    </xf>
    <xf numFmtId="3" fontId="11" fillId="0" borderId="1" xfId="4" applyNumberFormat="1" applyFont="1" applyBorder="1" applyAlignment="1">
      <alignment horizontal="center" vertical="center" wrapText="1"/>
    </xf>
    <xf numFmtId="3" fontId="4" fillId="0" borderId="0" xfId="4" applyNumberFormat="1" applyFont="1" applyAlignment="1">
      <alignment vertical="center" wrapText="1"/>
    </xf>
    <xf numFmtId="3" fontId="11" fillId="0" borderId="1" xfId="4" quotePrefix="1" applyNumberFormat="1" applyFont="1" applyBorder="1" applyAlignment="1">
      <alignment horizontal="center" vertical="center" wrapText="1"/>
    </xf>
    <xf numFmtId="3" fontId="11" fillId="0" borderId="1" xfId="4" applyNumberFormat="1" applyFont="1" applyBorder="1" applyAlignment="1">
      <alignment horizontal="left" vertical="center" wrapText="1"/>
    </xf>
    <xf numFmtId="3" fontId="11" fillId="0" borderId="0" xfId="4" applyNumberFormat="1" applyFont="1" applyAlignment="1">
      <alignment vertical="center" wrapText="1"/>
    </xf>
    <xf numFmtId="1" fontId="4" fillId="0" borderId="1" xfId="4" applyNumberFormat="1" applyFont="1" applyBorder="1" applyAlignment="1">
      <alignment vertical="center"/>
    </xf>
    <xf numFmtId="1" fontId="4" fillId="0" borderId="1" xfId="4" applyNumberFormat="1" applyFont="1" applyBorder="1" applyAlignment="1">
      <alignment horizontal="right" vertical="center"/>
    </xf>
    <xf numFmtId="49" fontId="65" fillId="0" borderId="1" xfId="4" applyNumberFormat="1" applyFont="1" applyBorder="1" applyAlignment="1">
      <alignment horizontal="center" vertical="center"/>
    </xf>
    <xf numFmtId="1" fontId="65" fillId="0" borderId="1" xfId="4" applyNumberFormat="1" applyFont="1" applyBorder="1" applyAlignment="1">
      <alignment vertical="center" wrapText="1"/>
    </xf>
    <xf numFmtId="1" fontId="11" fillId="0" borderId="1" xfId="4" applyNumberFormat="1" applyFont="1" applyBorder="1" applyAlignment="1">
      <alignment horizontal="center" vertical="center" wrapText="1"/>
    </xf>
    <xf numFmtId="1" fontId="11" fillId="0" borderId="1" xfId="4" applyNumberFormat="1" applyFont="1" applyBorder="1" applyAlignment="1">
      <alignment horizontal="right" vertical="center"/>
    </xf>
    <xf numFmtId="1" fontId="11" fillId="0" borderId="0" xfId="4" applyNumberFormat="1" applyFont="1" applyAlignment="1">
      <alignment vertical="center"/>
    </xf>
    <xf numFmtId="1" fontId="4" fillId="0" borderId="1" xfId="4" applyNumberFormat="1" applyFont="1" applyBorder="1" applyAlignment="1">
      <alignment horizontal="center" vertical="center" wrapText="1"/>
    </xf>
    <xf numFmtId="1" fontId="12" fillId="0" borderId="1" xfId="4" applyNumberFormat="1" applyFont="1" applyBorder="1" applyAlignment="1">
      <alignment horizontal="center" vertical="center" wrapText="1"/>
    </xf>
    <xf numFmtId="1" fontId="12" fillId="0" borderId="1" xfId="4" applyNumberFormat="1" applyFont="1" applyBorder="1" applyAlignment="1">
      <alignment horizontal="right" vertical="center"/>
    </xf>
    <xf numFmtId="1" fontId="65" fillId="0" borderId="1" xfId="4" applyNumberFormat="1" applyFont="1" applyBorder="1" applyAlignment="1">
      <alignment horizontal="center" vertical="center" wrapText="1"/>
    </xf>
    <xf numFmtId="1" fontId="65" fillId="0" borderId="1" xfId="4" applyNumberFormat="1" applyFont="1" applyBorder="1" applyAlignment="1">
      <alignment horizontal="right" vertical="center"/>
    </xf>
    <xf numFmtId="1" fontId="65" fillId="0" borderId="0" xfId="4" applyNumberFormat="1" applyFont="1" applyAlignment="1">
      <alignment vertical="center"/>
    </xf>
    <xf numFmtId="1" fontId="4" fillId="0" borderId="0" xfId="4" applyNumberFormat="1" applyFont="1" applyAlignment="1">
      <alignment horizontal="center" vertical="center"/>
    </xf>
    <xf numFmtId="1" fontId="4" fillId="0" borderId="0" xfId="4" applyNumberFormat="1" applyFont="1" applyAlignment="1">
      <alignment vertical="center" wrapText="1"/>
    </xf>
    <xf numFmtId="1" fontId="4" fillId="0" borderId="0" xfId="4" applyNumberFormat="1" applyFont="1" applyAlignment="1">
      <alignment horizontal="center" vertical="center" wrapText="1"/>
    </xf>
    <xf numFmtId="1" fontId="4" fillId="0" borderId="0" xfId="4" applyNumberFormat="1" applyFont="1" applyAlignment="1">
      <alignment horizontal="right" vertical="center"/>
    </xf>
    <xf numFmtId="3" fontId="45" fillId="0" borderId="1" xfId="0" quotePrefix="1" applyNumberFormat="1" applyFont="1" applyBorder="1" applyAlignment="1">
      <alignment horizontal="center" vertical="center" wrapText="1"/>
    </xf>
    <xf numFmtId="1" fontId="45" fillId="0" borderId="1" xfId="4" quotePrefix="1" applyNumberFormat="1" applyFont="1" applyBorder="1" applyAlignment="1">
      <alignment vertical="center" wrapText="1"/>
    </xf>
    <xf numFmtId="3" fontId="45" fillId="0" borderId="1" xfId="0" applyNumberFormat="1" applyFont="1" applyBorder="1" applyAlignment="1">
      <alignment vertical="center" wrapText="1"/>
    </xf>
    <xf numFmtId="1" fontId="45" fillId="0" borderId="1" xfId="4" applyNumberFormat="1" applyFont="1" applyBorder="1" applyAlignment="1">
      <alignment vertical="center" wrapText="1"/>
    </xf>
    <xf numFmtId="3" fontId="45" fillId="0" borderId="1" xfId="0" applyNumberFormat="1" applyFont="1" applyBorder="1" applyAlignment="1">
      <alignment horizontal="left" vertical="center" wrapText="1"/>
    </xf>
    <xf numFmtId="0" fontId="4" fillId="0" borderId="1" xfId="0" applyFont="1" applyBorder="1" applyAlignment="1">
      <alignment horizontal="center" vertical="center" wrapText="1"/>
    </xf>
    <xf numFmtId="0" fontId="4" fillId="0" borderId="1" xfId="0" applyFont="1" applyBorder="1" applyAlignment="1">
      <alignment horizontal="left" vertical="center" wrapText="1"/>
    </xf>
    <xf numFmtId="167" fontId="4" fillId="0" borderId="1" xfId="2" applyNumberFormat="1" applyFont="1" applyBorder="1" applyAlignment="1">
      <alignment horizontal="right" vertical="center" wrapText="1"/>
    </xf>
    <xf numFmtId="3" fontId="4" fillId="0" borderId="1" xfId="0" applyNumberFormat="1" applyFont="1" applyBorder="1" applyAlignment="1">
      <alignment horizontal="center" vertical="center" wrapText="1"/>
    </xf>
    <xf numFmtId="3" fontId="45" fillId="0" borderId="1" xfId="0" applyNumberFormat="1" applyFont="1" applyBorder="1" applyAlignment="1">
      <alignment horizontal="right" vertical="top" wrapText="1"/>
    </xf>
    <xf numFmtId="3" fontId="47" fillId="0" borderId="1" xfId="0" applyNumberFormat="1" applyFont="1" applyBorder="1" applyAlignment="1">
      <alignment horizontal="right" vertical="center" wrapText="1"/>
    </xf>
    <xf numFmtId="1" fontId="11" fillId="0" borderId="1" xfId="4" applyNumberFormat="1" applyFont="1" applyBorder="1" applyAlignment="1">
      <alignment horizontal="center" vertical="top"/>
    </xf>
    <xf numFmtId="0" fontId="11" fillId="0" borderId="1" xfId="0" applyFont="1" applyBorder="1" applyAlignment="1">
      <alignment horizontal="justify" vertical="top" wrapText="1"/>
    </xf>
    <xf numFmtId="0" fontId="4" fillId="0" borderId="1" xfId="0" applyFont="1" applyBorder="1" applyAlignment="1">
      <alignment horizontal="center" vertical="top" wrapText="1"/>
    </xf>
    <xf numFmtId="1" fontId="11" fillId="0" borderId="1" xfId="4" applyNumberFormat="1" applyFont="1" applyBorder="1" applyAlignment="1">
      <alignment horizontal="justify" vertical="top" wrapText="1"/>
    </xf>
    <xf numFmtId="49" fontId="4" fillId="0" borderId="1" xfId="0" quotePrefix="1" applyNumberFormat="1" applyFont="1" applyBorder="1" applyAlignment="1">
      <alignment horizontal="justify" vertical="top" wrapText="1"/>
    </xf>
    <xf numFmtId="1" fontId="4" fillId="0" borderId="1" xfId="4" applyNumberFormat="1" applyFont="1" applyBorder="1" applyAlignment="1">
      <alignment horizontal="center" vertical="top" wrapText="1"/>
    </xf>
    <xf numFmtId="3" fontId="10" fillId="4" borderId="9" xfId="0" applyNumberFormat="1" applyFont="1" applyFill="1" applyBorder="1" applyAlignment="1">
      <alignment horizontal="right" vertical="top" wrapText="1"/>
    </xf>
    <xf numFmtId="3" fontId="10" fillId="0" borderId="0" xfId="0" applyNumberFormat="1" applyFont="1" applyAlignment="1">
      <alignment vertical="top"/>
    </xf>
    <xf numFmtId="0" fontId="11" fillId="2" borderId="1" xfId="0" quotePrefix="1" applyFont="1" applyFill="1" applyBorder="1" applyAlignment="1">
      <alignment horizontal="justify" vertical="top" wrapText="1"/>
    </xf>
    <xf numFmtId="0" fontId="45" fillId="2" borderId="0" xfId="0" applyFont="1" applyFill="1" applyAlignment="1">
      <alignment vertical="center" wrapText="1"/>
    </xf>
    <xf numFmtId="0" fontId="45" fillId="2" borderId="0" xfId="0" applyFont="1" applyFill="1"/>
    <xf numFmtId="0" fontId="47" fillId="2" borderId="0" xfId="0" applyFont="1" applyFill="1" applyAlignment="1">
      <alignment vertical="center" wrapText="1"/>
    </xf>
    <xf numFmtId="3" fontId="45" fillId="2" borderId="1" xfId="0" applyNumberFormat="1" applyFont="1" applyFill="1" applyBorder="1" applyAlignment="1">
      <alignment horizontal="center" vertical="center" wrapText="1"/>
    </xf>
    <xf numFmtId="0" fontId="45" fillId="2" borderId="0" xfId="0" applyFont="1" applyFill="1" applyAlignment="1">
      <alignment horizontal="center" vertical="center" wrapText="1"/>
    </xf>
    <xf numFmtId="3" fontId="47" fillId="2" borderId="1" xfId="0" applyNumberFormat="1" applyFont="1" applyFill="1" applyBorder="1" applyAlignment="1">
      <alignment horizontal="center" vertical="center" wrapText="1"/>
    </xf>
    <xf numFmtId="167" fontId="47" fillId="2" borderId="1" xfId="2" applyNumberFormat="1" applyFont="1" applyFill="1" applyBorder="1" applyAlignment="1">
      <alignment horizontal="center" vertical="top" wrapText="1"/>
    </xf>
    <xf numFmtId="3" fontId="47" fillId="2" borderId="1" xfId="0" applyNumberFormat="1" applyFont="1" applyFill="1" applyBorder="1" applyAlignment="1">
      <alignment horizontal="left" vertical="center" wrapText="1"/>
    </xf>
    <xf numFmtId="167" fontId="47" fillId="2" borderId="1" xfId="2" applyNumberFormat="1" applyFont="1" applyFill="1" applyBorder="1" applyAlignment="1">
      <alignment horizontal="left" vertical="top" wrapText="1"/>
    </xf>
    <xf numFmtId="0" fontId="47" fillId="2" borderId="0" xfId="0" applyFont="1" applyFill="1"/>
    <xf numFmtId="1" fontId="11" fillId="2" borderId="1" xfId="4" applyNumberFormat="1" applyFont="1" applyFill="1" applyBorder="1" applyAlignment="1">
      <alignment horizontal="center" vertical="top"/>
    </xf>
    <xf numFmtId="1" fontId="11" fillId="2" borderId="1" xfId="4" applyNumberFormat="1" applyFont="1" applyFill="1" applyBorder="1" applyAlignment="1">
      <alignment horizontal="justify" vertical="top" wrapText="1"/>
    </xf>
    <xf numFmtId="49" fontId="11" fillId="2" borderId="1" xfId="4" applyNumberFormat="1" applyFont="1" applyFill="1" applyBorder="1" applyAlignment="1">
      <alignment horizontal="center" vertical="top"/>
    </xf>
    <xf numFmtId="49" fontId="4" fillId="2" borderId="1" xfId="4" applyNumberFormat="1" applyFont="1" applyFill="1" applyBorder="1" applyAlignment="1">
      <alignment horizontal="center" vertical="top"/>
    </xf>
    <xf numFmtId="0" fontId="4" fillId="2" borderId="1" xfId="0" quotePrefix="1" applyFont="1" applyFill="1" applyBorder="1" applyAlignment="1">
      <alignment horizontal="justify" vertical="top" wrapText="1"/>
    </xf>
    <xf numFmtId="167" fontId="45" fillId="2" borderId="1" xfId="2" applyNumberFormat="1" applyFont="1" applyFill="1" applyBorder="1" applyAlignment="1">
      <alignment horizontal="center" vertical="top" wrapText="1"/>
    </xf>
    <xf numFmtId="3" fontId="11" fillId="2" borderId="1" xfId="4" quotePrefix="1" applyNumberFormat="1" applyFont="1" applyFill="1" applyBorder="1" applyAlignment="1">
      <alignment horizontal="justify" vertical="top" wrapText="1"/>
    </xf>
    <xf numFmtId="3" fontId="4" fillId="2" borderId="1" xfId="0" quotePrefix="1" applyNumberFormat="1" applyFont="1" applyFill="1" applyBorder="1" applyAlignment="1">
      <alignment horizontal="justify" vertical="top" wrapText="1"/>
    </xf>
    <xf numFmtId="3" fontId="4" fillId="2" borderId="1" xfId="0" quotePrefix="1" applyNumberFormat="1" applyFont="1" applyFill="1" applyBorder="1" applyAlignment="1">
      <alignment horizontal="center" vertical="top" wrapText="1"/>
    </xf>
    <xf numFmtId="167" fontId="4" fillId="2" borderId="1" xfId="2" quotePrefix="1" applyNumberFormat="1" applyFont="1" applyFill="1" applyBorder="1" applyAlignment="1">
      <alignment horizontal="right" vertical="top" wrapText="1"/>
    </xf>
    <xf numFmtId="1" fontId="4" fillId="2" borderId="1" xfId="4" applyNumberFormat="1" applyFont="1" applyFill="1" applyBorder="1" applyAlignment="1">
      <alignment horizontal="center" vertical="top" wrapText="1"/>
    </xf>
    <xf numFmtId="1" fontId="4" fillId="2" borderId="1" xfId="4" quotePrefix="1" applyNumberFormat="1" applyFont="1" applyFill="1" applyBorder="1" applyAlignment="1">
      <alignment horizontal="justify" vertical="top" wrapText="1"/>
    </xf>
    <xf numFmtId="3" fontId="4" fillId="2" borderId="1" xfId="4" applyNumberFormat="1" applyFont="1" applyFill="1" applyBorder="1" applyAlignment="1">
      <alignment horizontal="center" vertical="top" wrapText="1"/>
    </xf>
    <xf numFmtId="1" fontId="4" fillId="2" borderId="1" xfId="4" quotePrefix="1" applyNumberFormat="1" applyFont="1" applyFill="1" applyBorder="1" applyAlignment="1">
      <alignment vertical="top" wrapText="1"/>
    </xf>
    <xf numFmtId="3" fontId="4" fillId="2" borderId="1" xfId="4" quotePrefix="1" applyNumberFormat="1" applyFont="1" applyFill="1" applyBorder="1" applyAlignment="1">
      <alignment horizontal="justify" vertical="top" wrapText="1"/>
    </xf>
    <xf numFmtId="0" fontId="4" fillId="2" borderId="1" xfId="13" applyNumberFormat="1" applyFont="1" applyFill="1" applyBorder="1" applyAlignment="1">
      <alignment horizontal="center" vertical="top" wrapText="1"/>
    </xf>
    <xf numFmtId="167" fontId="4" fillId="2" borderId="1" xfId="2" applyNumberFormat="1" applyFont="1" applyFill="1" applyBorder="1" applyAlignment="1">
      <alignment horizontal="right" vertical="top" shrinkToFit="1"/>
    </xf>
    <xf numFmtId="49" fontId="4" fillId="2" borderId="1" xfId="0" quotePrefix="1" applyNumberFormat="1" applyFont="1" applyFill="1" applyBorder="1" applyAlignment="1">
      <alignment horizontal="justify" vertical="top" wrapText="1"/>
    </xf>
    <xf numFmtId="167" fontId="4" fillId="2" borderId="1" xfId="2" quotePrefix="1" applyNumberFormat="1" applyFont="1" applyFill="1" applyBorder="1" applyAlignment="1">
      <alignment horizontal="right" vertical="top" shrinkToFit="1"/>
    </xf>
    <xf numFmtId="0" fontId="4" fillId="2" borderId="1" xfId="24" quotePrefix="1" applyFont="1" applyFill="1" applyBorder="1" applyAlignment="1">
      <alignment horizontal="justify" vertical="top" wrapText="1"/>
    </xf>
    <xf numFmtId="0" fontId="4" fillId="2" borderId="1" xfId="5" applyFont="1" applyFill="1" applyBorder="1" applyAlignment="1">
      <alignment horizontal="center" vertical="top" wrapText="1"/>
    </xf>
    <xf numFmtId="1" fontId="11" fillId="2" borderId="1" xfId="4" quotePrefix="1" applyNumberFormat="1" applyFont="1" applyFill="1" applyBorder="1" applyAlignment="1">
      <alignment vertical="top" wrapText="1"/>
    </xf>
    <xf numFmtId="10" fontId="47" fillId="0" borderId="4" xfId="0" applyNumberFormat="1" applyFont="1" applyBorder="1" applyAlignment="1">
      <alignment horizontal="right" vertical="center" wrapText="1"/>
    </xf>
    <xf numFmtId="167" fontId="47" fillId="2" borderId="1" xfId="2" applyNumberFormat="1" applyFont="1" applyFill="1" applyBorder="1" applyAlignment="1">
      <alignment horizontal="right" vertical="center" wrapText="1"/>
    </xf>
    <xf numFmtId="49" fontId="4" fillId="2" borderId="1" xfId="4" applyNumberFormat="1" applyFont="1" applyFill="1" applyBorder="1" applyAlignment="1">
      <alignment horizontal="right" vertical="top"/>
    </xf>
    <xf numFmtId="3" fontId="11" fillId="2" borderId="1" xfId="0" applyNumberFormat="1" applyFont="1" applyFill="1" applyBorder="1" applyAlignment="1">
      <alignment horizontal="right" vertical="top" wrapText="1"/>
    </xf>
    <xf numFmtId="1" fontId="4" fillId="2" borderId="1" xfId="4" applyNumberFormat="1" applyFont="1" applyFill="1" applyBorder="1" applyAlignment="1">
      <alignment horizontal="right" vertical="top"/>
    </xf>
    <xf numFmtId="1" fontId="11" fillId="2" borderId="1" xfId="4" quotePrefix="1" applyNumberFormat="1" applyFont="1" applyFill="1" applyBorder="1" applyAlignment="1">
      <alignment horizontal="justify" vertical="top" wrapText="1"/>
    </xf>
    <xf numFmtId="1" fontId="11" fillId="2" borderId="1" xfId="4" applyNumberFormat="1" applyFont="1" applyFill="1" applyBorder="1" applyAlignment="1">
      <alignment horizontal="center" vertical="top" wrapText="1"/>
    </xf>
    <xf numFmtId="0" fontId="4" fillId="2" borderId="0" xfId="0" applyFont="1" applyFill="1" applyAlignment="1">
      <alignment vertical="center" wrapText="1"/>
    </xf>
    <xf numFmtId="0" fontId="4" fillId="2" borderId="0" xfId="0" applyFont="1" applyFill="1"/>
    <xf numFmtId="0" fontId="11" fillId="2" borderId="0" xfId="0" applyFont="1" applyFill="1" applyAlignment="1">
      <alignment vertical="center" wrapText="1"/>
    </xf>
    <xf numFmtId="0" fontId="4" fillId="2" borderId="0" xfId="0" applyFont="1" applyFill="1" applyAlignment="1">
      <alignment horizontal="center" vertical="center" wrapText="1"/>
    </xf>
    <xf numFmtId="3" fontId="11" fillId="2" borderId="1" xfId="0" applyNumberFormat="1" applyFont="1" applyFill="1" applyBorder="1" applyAlignment="1">
      <alignment horizontal="left" vertical="center" wrapText="1"/>
    </xf>
    <xf numFmtId="0" fontId="11" fillId="2" borderId="0" xfId="0" applyFont="1" applyFill="1"/>
    <xf numFmtId="167" fontId="4" fillId="2" borderId="1" xfId="2" applyNumberFormat="1" applyFont="1" applyFill="1" applyBorder="1" applyAlignment="1">
      <alignment horizontal="left" vertical="top" wrapText="1"/>
    </xf>
    <xf numFmtId="167" fontId="11" fillId="2" borderId="1" xfId="2" applyNumberFormat="1" applyFont="1" applyFill="1" applyBorder="1" applyAlignment="1">
      <alignment horizontal="left" vertical="top" wrapText="1"/>
    </xf>
    <xf numFmtId="167" fontId="7" fillId="2" borderId="1" xfId="2" applyNumberFormat="1" applyFont="1" applyFill="1" applyBorder="1" applyAlignment="1">
      <alignment horizontal="center" vertical="center" wrapText="1"/>
    </xf>
    <xf numFmtId="3" fontId="11" fillId="2" borderId="6" xfId="0" applyNumberFormat="1" applyFont="1" applyFill="1" applyBorder="1" applyAlignment="1">
      <alignment vertical="center" wrapText="1"/>
    </xf>
    <xf numFmtId="3" fontId="11" fillId="2" borderId="7" xfId="0" applyNumberFormat="1" applyFont="1" applyFill="1" applyBorder="1" applyAlignment="1">
      <alignment vertical="center" wrapText="1"/>
    </xf>
    <xf numFmtId="3" fontId="11" fillId="2" borderId="8" xfId="0" applyNumberFormat="1" applyFont="1" applyFill="1" applyBorder="1" applyAlignment="1">
      <alignment vertical="center" wrapText="1"/>
    </xf>
    <xf numFmtId="0" fontId="48" fillId="2" borderId="1" xfId="0" applyFont="1" applyFill="1" applyBorder="1" applyAlignment="1">
      <alignment vertical="top"/>
    </xf>
    <xf numFmtId="1" fontId="4" fillId="2" borderId="9" xfId="4" quotePrefix="1" applyNumberFormat="1" applyFont="1" applyFill="1" applyBorder="1" applyAlignment="1">
      <alignment horizontal="justify" vertical="top" wrapText="1"/>
    </xf>
    <xf numFmtId="3" fontId="12" fillId="2" borderId="9" xfId="0" applyNumberFormat="1" applyFont="1" applyFill="1" applyBorder="1" applyAlignment="1">
      <alignment horizontal="right" vertical="top" wrapText="1"/>
    </xf>
    <xf numFmtId="3" fontId="4" fillId="2" borderId="1" xfId="42" applyNumberFormat="1" applyFont="1" applyFill="1" applyBorder="1" applyAlignment="1">
      <alignment horizontal="left" vertical="top" wrapText="1"/>
    </xf>
    <xf numFmtId="3" fontId="4" fillId="2" borderId="1" xfId="42" applyNumberFormat="1" applyFont="1" applyFill="1" applyBorder="1" applyAlignment="1">
      <alignment horizontal="center" vertical="top" wrapText="1"/>
    </xf>
    <xf numFmtId="167" fontId="4" fillId="2" borderId="1" xfId="2" quotePrefix="1" applyNumberFormat="1" applyFont="1" applyFill="1" applyBorder="1" applyAlignment="1">
      <alignment horizontal="justify" vertical="top" wrapText="1"/>
    </xf>
    <xf numFmtId="167" fontId="11" fillId="2" borderId="1" xfId="0" applyNumberFormat="1" applyFont="1" applyFill="1" applyBorder="1" applyAlignment="1">
      <alignment horizontal="right" vertical="top" wrapText="1"/>
    </xf>
    <xf numFmtId="0" fontId="11" fillId="2" borderId="1" xfId="0" quotePrefix="1" applyFont="1" applyFill="1" applyBorder="1" applyAlignment="1">
      <alignment horizontal="left" vertical="top" wrapText="1"/>
    </xf>
    <xf numFmtId="3" fontId="4" fillId="2" borderId="9" xfId="0" applyNumberFormat="1" applyFont="1" applyFill="1" applyBorder="1" applyAlignment="1">
      <alignment horizontal="right" vertical="top" wrapText="1"/>
    </xf>
    <xf numFmtId="1" fontId="12" fillId="2" borderId="9" xfId="4" quotePrefix="1" applyNumberFormat="1" applyFont="1" applyFill="1" applyBorder="1" applyAlignment="1">
      <alignment horizontal="justify" vertical="top" wrapText="1"/>
    </xf>
    <xf numFmtId="3" fontId="4" fillId="2" borderId="9" xfId="4" quotePrefix="1" applyNumberFormat="1" applyFont="1" applyFill="1" applyBorder="1" applyAlignment="1">
      <alignment horizontal="right" vertical="top" wrapText="1"/>
    </xf>
    <xf numFmtId="3" fontId="4" fillId="2" borderId="1" xfId="2" applyNumberFormat="1" applyFont="1" applyFill="1" applyBorder="1" applyAlignment="1">
      <alignment horizontal="right" vertical="top"/>
    </xf>
    <xf numFmtId="9" fontId="4" fillId="2" borderId="1" xfId="0" applyNumberFormat="1" applyFont="1" applyFill="1" applyBorder="1" applyAlignment="1">
      <alignment horizontal="center" vertical="top" wrapText="1"/>
    </xf>
    <xf numFmtId="3" fontId="4" fillId="2" borderId="1" xfId="16" applyNumberFormat="1" applyFont="1" applyFill="1" applyBorder="1" applyAlignment="1">
      <alignment horizontal="right" vertical="top"/>
    </xf>
    <xf numFmtId="9" fontId="4" fillId="2" borderId="1" xfId="0" quotePrefix="1" applyNumberFormat="1" applyFont="1" applyFill="1" applyBorder="1" applyAlignment="1">
      <alignment horizontal="center" vertical="top" wrapText="1"/>
    </xf>
    <xf numFmtId="3" fontId="12" fillId="2" borderId="1" xfId="0" applyNumberFormat="1" applyFont="1" applyFill="1" applyBorder="1" applyAlignment="1">
      <alignment horizontal="right" vertical="top" wrapText="1"/>
    </xf>
    <xf numFmtId="3" fontId="11" fillId="2" borderId="1" xfId="0" applyNumberFormat="1" applyFont="1" applyFill="1" applyBorder="1" applyAlignment="1">
      <alignment horizontal="right" vertical="top"/>
    </xf>
    <xf numFmtId="167" fontId="11" fillId="2" borderId="1" xfId="2" applyNumberFormat="1" applyFont="1" applyFill="1" applyBorder="1" applyAlignment="1">
      <alignment horizontal="right" vertical="top" wrapText="1" shrinkToFit="1"/>
    </xf>
    <xf numFmtId="3" fontId="11" fillId="2" borderId="1" xfId="4" quotePrefix="1" applyNumberFormat="1" applyFont="1" applyFill="1" applyBorder="1" applyAlignment="1">
      <alignment horizontal="right" vertical="top" wrapText="1"/>
    </xf>
    <xf numFmtId="0" fontId="12" fillId="2" borderId="1" xfId="0" quotePrefix="1" applyFont="1" applyFill="1" applyBorder="1" applyAlignment="1">
      <alignment vertical="top" wrapText="1"/>
    </xf>
    <xf numFmtId="3" fontId="4" fillId="2" borderId="1" xfId="0" applyNumberFormat="1" applyFont="1" applyFill="1" applyBorder="1" applyAlignment="1">
      <alignment horizontal="left" vertical="top" wrapText="1"/>
    </xf>
    <xf numFmtId="3" fontId="81" fillId="2" borderId="1" xfId="0" applyNumberFormat="1" applyFont="1" applyFill="1" applyBorder="1" applyAlignment="1">
      <alignment horizontal="center" vertical="top" wrapText="1"/>
    </xf>
    <xf numFmtId="3" fontId="4" fillId="2" borderId="1" xfId="17" applyNumberFormat="1" applyFont="1" applyFill="1" applyBorder="1" applyAlignment="1">
      <alignment horizontal="right" vertical="top" shrinkToFit="1"/>
    </xf>
    <xf numFmtId="3" fontId="4" fillId="2" borderId="1" xfId="4" applyNumberFormat="1" applyFont="1" applyFill="1" applyBorder="1" applyAlignment="1">
      <alignment horizontal="right" vertical="top"/>
    </xf>
    <xf numFmtId="3" fontId="4" fillId="2" borderId="1" xfId="0" applyNumberFormat="1" applyFont="1" applyFill="1" applyBorder="1" applyAlignment="1">
      <alignment horizontal="right" vertical="top" shrinkToFit="1"/>
    </xf>
    <xf numFmtId="3" fontId="4" fillId="2" borderId="1" xfId="29" applyNumberFormat="1" applyFont="1" applyFill="1" applyBorder="1" applyAlignment="1">
      <alignment horizontal="right" vertical="top" wrapText="1" shrinkToFit="1"/>
    </xf>
    <xf numFmtId="176" fontId="4" fillId="2" borderId="1" xfId="2" quotePrefix="1" applyNumberFormat="1" applyFont="1" applyFill="1" applyBorder="1" applyAlignment="1">
      <alignment horizontal="center" vertical="top" wrapText="1"/>
    </xf>
    <xf numFmtId="0" fontId="4" fillId="2" borderId="9" xfId="0" quotePrefix="1" applyFont="1" applyFill="1" applyBorder="1" applyAlignment="1">
      <alignment horizontal="justify" vertical="top" wrapText="1"/>
    </xf>
    <xf numFmtId="3" fontId="4" fillId="2" borderId="1" xfId="13" applyNumberFormat="1" applyFont="1" applyFill="1" applyBorder="1" applyAlignment="1">
      <alignment horizontal="right" vertical="top" shrinkToFit="1"/>
    </xf>
    <xf numFmtId="3" fontId="4" fillId="2" borderId="1" xfId="5" applyNumberFormat="1" applyFont="1" applyFill="1" applyBorder="1" applyAlignment="1">
      <alignment horizontal="right" vertical="top"/>
    </xf>
    <xf numFmtId="3" fontId="7" fillId="2" borderId="9" xfId="0" applyNumberFormat="1" applyFont="1" applyFill="1" applyBorder="1" applyAlignment="1">
      <alignment horizontal="right" vertical="top" wrapText="1"/>
    </xf>
    <xf numFmtId="3" fontId="7" fillId="2" borderId="9" xfId="2" applyNumberFormat="1" applyFont="1" applyFill="1" applyBorder="1" applyAlignment="1">
      <alignment horizontal="right" vertical="top" wrapText="1"/>
    </xf>
    <xf numFmtId="3" fontId="4" fillId="2" borderId="1" xfId="4" quotePrefix="1" applyNumberFormat="1" applyFont="1" applyFill="1" applyBorder="1" applyAlignment="1">
      <alignment vertical="top" wrapText="1"/>
    </xf>
    <xf numFmtId="167" fontId="12" fillId="2" borderId="1" xfId="2" applyNumberFormat="1" applyFont="1" applyFill="1" applyBorder="1" applyAlignment="1">
      <alignment horizontal="right" vertical="top"/>
    </xf>
    <xf numFmtId="0" fontId="4" fillId="2" borderId="1" xfId="2" quotePrefix="1" applyNumberFormat="1" applyFont="1" applyFill="1" applyBorder="1" applyAlignment="1">
      <alignment horizontal="center" vertical="top" wrapText="1"/>
    </xf>
    <xf numFmtId="0" fontId="4" fillId="2" borderId="1" xfId="2" applyNumberFormat="1" applyFont="1" applyFill="1" applyBorder="1" applyAlignment="1">
      <alignment horizontal="center" vertical="top" wrapText="1"/>
    </xf>
    <xf numFmtId="1" fontId="4" fillId="2" borderId="1" xfId="4" quotePrefix="1" applyNumberFormat="1" applyFont="1" applyFill="1" applyBorder="1" applyAlignment="1">
      <alignment horizontal="left" vertical="top" wrapText="1"/>
    </xf>
    <xf numFmtId="0" fontId="4" fillId="2" borderId="1" xfId="0" quotePrefix="1" applyFont="1" applyFill="1" applyBorder="1" applyAlignment="1">
      <alignment vertical="top" wrapText="1"/>
    </xf>
    <xf numFmtId="167" fontId="4" fillId="2" borderId="1" xfId="3" quotePrefix="1" applyNumberFormat="1" applyFont="1" applyFill="1" applyBorder="1" applyAlignment="1">
      <alignment horizontal="justify" vertical="top" wrapText="1"/>
    </xf>
    <xf numFmtId="167" fontId="4" fillId="2" borderId="1" xfId="2" applyNumberFormat="1" applyFont="1" applyFill="1" applyBorder="1" applyAlignment="1">
      <alignment horizontal="center" vertical="top" shrinkToFit="1"/>
    </xf>
    <xf numFmtId="0" fontId="4" fillId="2" borderId="1" xfId="36" quotePrefix="1" applyFont="1" applyFill="1" applyBorder="1" applyAlignment="1">
      <alignment vertical="top" wrapText="1"/>
    </xf>
    <xf numFmtId="3" fontId="4" fillId="2" borderId="1" xfId="0" applyNumberFormat="1" applyFont="1" applyFill="1" applyBorder="1" applyAlignment="1">
      <alignment vertical="top"/>
    </xf>
    <xf numFmtId="0" fontId="4" fillId="2" borderId="1" xfId="36" quotePrefix="1" applyFont="1" applyFill="1" applyBorder="1" applyAlignment="1">
      <alignment horizontal="left" vertical="top" wrapText="1"/>
    </xf>
    <xf numFmtId="3" fontId="4" fillId="2" borderId="1" xfId="4" quotePrefix="1" applyNumberFormat="1" applyFont="1" applyFill="1" applyBorder="1" applyAlignment="1">
      <alignment horizontal="left" vertical="top" wrapText="1"/>
    </xf>
    <xf numFmtId="167" fontId="4" fillId="2" borderId="1" xfId="3" quotePrefix="1" applyNumberFormat="1" applyFont="1" applyFill="1" applyBorder="1" applyAlignment="1">
      <alignment vertical="top" wrapText="1"/>
    </xf>
    <xf numFmtId="3" fontId="4" fillId="2" borderId="1" xfId="4" applyNumberFormat="1" applyFont="1" applyFill="1" applyBorder="1" applyAlignment="1">
      <alignment horizontal="right" vertical="top" wrapText="1"/>
    </xf>
    <xf numFmtId="3" fontId="4" fillId="2" borderId="1" xfId="0" quotePrefix="1" applyNumberFormat="1" applyFont="1" applyFill="1" applyBorder="1" applyAlignment="1">
      <alignment vertical="top" wrapText="1"/>
    </xf>
    <xf numFmtId="0" fontId="4" fillId="2" borderId="1" xfId="7" quotePrefix="1" applyFont="1" applyFill="1" applyBorder="1" applyAlignment="1">
      <alignment vertical="top" wrapText="1"/>
    </xf>
    <xf numFmtId="3" fontId="12" fillId="2" borderId="1" xfId="35" applyNumberFormat="1" applyFont="1" applyFill="1" applyBorder="1" applyAlignment="1">
      <alignment horizontal="right" vertical="top" wrapText="1" shrinkToFit="1"/>
    </xf>
    <xf numFmtId="3" fontId="4" fillId="2" borderId="1" xfId="35" applyNumberFormat="1" applyFont="1" applyFill="1" applyBorder="1" applyAlignment="1">
      <alignment horizontal="right" vertical="top" wrapText="1" shrinkToFit="1"/>
    </xf>
    <xf numFmtId="3" fontId="12" fillId="2" borderId="1" xfId="0" applyNumberFormat="1" applyFont="1" applyFill="1" applyBorder="1" applyAlignment="1">
      <alignment horizontal="right" vertical="top"/>
    </xf>
    <xf numFmtId="167" fontId="4" fillId="2" borderId="1" xfId="0" applyNumberFormat="1" applyFont="1" applyFill="1" applyBorder="1" applyAlignment="1">
      <alignment horizontal="center" vertical="top" wrapText="1"/>
    </xf>
    <xf numFmtId="167" fontId="4" fillId="2" borderId="1" xfId="2" applyNumberFormat="1" applyFont="1" applyFill="1" applyBorder="1" applyAlignment="1">
      <alignment vertical="top"/>
    </xf>
    <xf numFmtId="0" fontId="4" fillId="2" borderId="1" xfId="0" quotePrefix="1" applyFont="1" applyFill="1" applyBorder="1" applyAlignment="1">
      <alignment horizontal="right" vertical="top" wrapText="1"/>
    </xf>
    <xf numFmtId="171" fontId="4" fillId="2" borderId="1" xfId="2" applyNumberFormat="1" applyFont="1" applyFill="1" applyBorder="1" applyAlignment="1">
      <alignment horizontal="right" vertical="top" wrapText="1"/>
    </xf>
    <xf numFmtId="3" fontId="4" fillId="2" borderId="1" xfId="10" applyNumberFormat="1" applyFont="1" applyFill="1" applyBorder="1" applyAlignment="1">
      <alignment horizontal="right" vertical="top"/>
    </xf>
    <xf numFmtId="1" fontId="4" fillId="2" borderId="1" xfId="4" applyNumberFormat="1" applyFont="1" applyFill="1" applyBorder="1" applyAlignment="1">
      <alignment horizontal="justify" vertical="top" wrapText="1"/>
    </xf>
    <xf numFmtId="3" fontId="4" fillId="2" borderId="1" xfId="27" quotePrefix="1" applyNumberFormat="1" applyFont="1" applyFill="1" applyBorder="1" applyAlignment="1">
      <alignment horizontal="right" vertical="top" shrinkToFit="1"/>
    </xf>
    <xf numFmtId="169" fontId="4" fillId="2" borderId="1" xfId="0" applyNumberFormat="1" applyFont="1" applyFill="1" applyBorder="1" applyAlignment="1">
      <alignment horizontal="center" vertical="top" wrapText="1"/>
    </xf>
    <xf numFmtId="164" fontId="4" fillId="2" borderId="1" xfId="6" quotePrefix="1" applyNumberFormat="1" applyFont="1" applyFill="1" applyBorder="1" applyAlignment="1" applyProtection="1">
      <alignment horizontal="justify" vertical="top"/>
      <protection locked="0"/>
    </xf>
    <xf numFmtId="3" fontId="4" fillId="2" borderId="1" xfId="22" applyNumberFormat="1" applyFont="1" applyFill="1" applyBorder="1" applyAlignment="1">
      <alignment horizontal="right" vertical="top" wrapText="1"/>
    </xf>
    <xf numFmtId="167" fontId="48" fillId="2" borderId="0" xfId="0" applyNumberFormat="1" applyFont="1" applyFill="1" applyAlignment="1">
      <alignment vertical="top"/>
    </xf>
    <xf numFmtId="172" fontId="4" fillId="2" borderId="1" xfId="20" applyNumberFormat="1" applyFont="1" applyFill="1" applyBorder="1" applyAlignment="1">
      <alignment horizontal="center" vertical="top" wrapText="1"/>
    </xf>
    <xf numFmtId="167" fontId="4" fillId="2" borderId="1" xfId="13" quotePrefix="1" applyNumberFormat="1" applyFont="1" applyFill="1" applyBorder="1" applyAlignment="1">
      <alignment horizontal="justify" vertical="top" wrapText="1"/>
    </xf>
    <xf numFmtId="0" fontId="4" fillId="2" borderId="1" xfId="0" quotePrefix="1" applyFont="1" applyFill="1" applyBorder="1" applyAlignment="1">
      <alignment horizontal="justify" vertical="top" wrapText="1" shrinkToFit="1"/>
    </xf>
    <xf numFmtId="173" fontId="4" fillId="2" borderId="1" xfId="14" applyNumberFormat="1" applyFont="1" applyFill="1" applyBorder="1" applyAlignment="1">
      <alignment horizontal="center" vertical="top" wrapText="1"/>
    </xf>
    <xf numFmtId="0" fontId="81" fillId="2" borderId="1" xfId="1" applyNumberFormat="1" applyFont="1" applyFill="1" applyBorder="1" applyAlignment="1">
      <alignment horizontal="center" vertical="top" wrapText="1"/>
    </xf>
    <xf numFmtId="167" fontId="81" fillId="2" borderId="1" xfId="2" applyNumberFormat="1" applyFont="1" applyFill="1" applyBorder="1" applyAlignment="1">
      <alignment horizontal="center" vertical="top" wrapText="1"/>
    </xf>
    <xf numFmtId="0" fontId="81" fillId="2" borderId="1" xfId="0" applyFont="1" applyFill="1" applyBorder="1" applyAlignment="1">
      <alignment horizontal="center" vertical="top" wrapText="1"/>
    </xf>
    <xf numFmtId="0" fontId="4" fillId="2" borderId="1" xfId="31" applyFont="1" applyFill="1" applyBorder="1" applyAlignment="1">
      <alignment horizontal="left" vertical="top" wrapText="1" shrinkToFit="1"/>
    </xf>
    <xf numFmtId="3" fontId="4" fillId="2" borderId="1" xfId="4" applyNumberFormat="1" applyFont="1" applyFill="1" applyBorder="1" applyAlignment="1">
      <alignment horizontal="right" vertical="top" wrapText="1" shrinkToFit="1"/>
    </xf>
    <xf numFmtId="3" fontId="4" fillId="2" borderId="1" xfId="40" applyNumberFormat="1" applyFont="1" applyFill="1" applyBorder="1" applyAlignment="1">
      <alignment horizontal="center" vertical="top" wrapText="1"/>
    </xf>
    <xf numFmtId="3" fontId="4" fillId="2" borderId="1" xfId="13" applyNumberFormat="1" applyFont="1" applyFill="1" applyBorder="1" applyAlignment="1">
      <alignment horizontal="right" vertical="top" wrapText="1" shrinkToFit="1"/>
    </xf>
    <xf numFmtId="3" fontId="4" fillId="2" borderId="1" xfId="35" applyNumberFormat="1" applyFont="1" applyFill="1" applyBorder="1" applyAlignment="1">
      <alignment horizontal="right" vertical="center" wrapText="1" shrinkToFit="1"/>
    </xf>
    <xf numFmtId="3" fontId="4" fillId="2" borderId="1" xfId="25" quotePrefix="1" applyNumberFormat="1" applyFont="1" applyFill="1" applyBorder="1" applyAlignment="1">
      <alignment horizontal="justify" vertical="top" wrapText="1"/>
    </xf>
    <xf numFmtId="3" fontId="4" fillId="2" borderId="1" xfId="23" quotePrefix="1" applyNumberFormat="1" applyFont="1" applyFill="1" applyBorder="1" applyAlignment="1">
      <alignment horizontal="justify" vertical="top" wrapText="1"/>
    </xf>
    <xf numFmtId="0" fontId="4" fillId="2" borderId="1" xfId="5" quotePrefix="1" applyFont="1" applyFill="1" applyBorder="1" applyAlignment="1">
      <alignment horizontal="justify" vertical="top" wrapText="1"/>
    </xf>
    <xf numFmtId="3" fontId="4" fillId="2" borderId="1" xfId="26" applyNumberFormat="1" applyFont="1" applyFill="1" applyBorder="1" applyAlignment="1">
      <alignment horizontal="right" vertical="top" wrapText="1"/>
    </xf>
    <xf numFmtId="49" fontId="4" fillId="2" borderId="1" xfId="0" quotePrefix="1" applyNumberFormat="1" applyFont="1" applyFill="1" applyBorder="1" applyAlignment="1">
      <alignment horizontal="center" vertical="top" wrapText="1"/>
    </xf>
    <xf numFmtId="0" fontId="4" fillId="2" borderId="1" xfId="0" applyFont="1" applyFill="1" applyBorder="1" applyAlignment="1">
      <alignment horizontal="justify" vertical="top" wrapText="1"/>
    </xf>
    <xf numFmtId="0" fontId="4" fillId="2" borderId="1" xfId="0" applyFont="1" applyFill="1" applyBorder="1" applyAlignment="1">
      <alignment horizontal="center" vertical="top"/>
    </xf>
    <xf numFmtId="0" fontId="5" fillId="2" borderId="1" xfId="0" applyFont="1" applyFill="1" applyBorder="1" applyAlignment="1">
      <alignment vertical="center"/>
    </xf>
    <xf numFmtId="0" fontId="5" fillId="0" borderId="1" xfId="0" applyFont="1" applyBorder="1" applyAlignment="1">
      <alignment vertical="top" wrapText="1"/>
    </xf>
    <xf numFmtId="0" fontId="5" fillId="2" borderId="1" xfId="0" applyFont="1" applyFill="1" applyBorder="1" applyAlignment="1">
      <alignment vertical="top" wrapText="1"/>
    </xf>
    <xf numFmtId="0" fontId="5" fillId="2" borderId="1" xfId="0" applyFont="1" applyFill="1" applyBorder="1" applyAlignment="1">
      <alignment horizontal="center" vertical="top" wrapText="1"/>
    </xf>
    <xf numFmtId="0" fontId="5" fillId="0" borderId="1" xfId="0" applyFont="1" applyBorder="1" applyAlignment="1">
      <alignment horizontal="center" vertical="top" wrapText="1"/>
    </xf>
    <xf numFmtId="167" fontId="5" fillId="2" borderId="1" xfId="2" applyNumberFormat="1" applyFont="1" applyFill="1" applyBorder="1" applyAlignment="1">
      <alignment horizontal="right" vertical="top" wrapText="1"/>
    </xf>
    <xf numFmtId="3" fontId="5" fillId="0" borderId="1" xfId="0" applyNumberFormat="1" applyFont="1" applyBorder="1" applyAlignment="1">
      <alignment horizontal="left" vertical="top" wrapText="1"/>
    </xf>
    <xf numFmtId="3" fontId="5" fillId="0" borderId="1" xfId="0" applyNumberFormat="1" applyFont="1" applyBorder="1" applyAlignment="1">
      <alignment horizontal="center" vertical="top" wrapText="1"/>
    </xf>
    <xf numFmtId="0" fontId="1" fillId="0" borderId="1" xfId="0" applyFont="1" applyBorder="1"/>
    <xf numFmtId="0" fontId="1" fillId="0" borderId="1" xfId="0" applyFont="1" applyBorder="1" applyAlignment="1">
      <alignment wrapText="1"/>
    </xf>
    <xf numFmtId="0" fontId="1" fillId="0" borderId="1" xfId="0" applyFont="1" applyBorder="1" applyAlignment="1">
      <alignment horizontal="center" vertical="center" wrapText="1"/>
    </xf>
    <xf numFmtId="0" fontId="1" fillId="0" borderId="1" xfId="0" applyFont="1" applyBorder="1" applyAlignment="1">
      <alignment horizontal="center" vertical="top"/>
    </xf>
    <xf numFmtId="167" fontId="5" fillId="0" borderId="1" xfId="2" applyNumberFormat="1" applyFont="1" applyBorder="1" applyAlignment="1">
      <alignment horizontal="right" vertical="top" wrapText="1"/>
    </xf>
    <xf numFmtId="167" fontId="1" fillId="0" borderId="1" xfId="2" applyNumberFormat="1" applyFont="1" applyBorder="1" applyAlignment="1">
      <alignment horizontal="right" vertical="top" wrapText="1"/>
    </xf>
    <xf numFmtId="167" fontId="2" fillId="0" borderId="1" xfId="0" applyNumberFormat="1" applyFont="1" applyBorder="1" applyAlignment="1">
      <alignment horizontal="right" vertical="center" wrapText="1"/>
    </xf>
    <xf numFmtId="0" fontId="5" fillId="4" borderId="1" xfId="0" applyFont="1" applyFill="1" applyBorder="1" applyAlignment="1">
      <alignment horizontal="center" vertical="center" wrapText="1"/>
    </xf>
    <xf numFmtId="0" fontId="5" fillId="4" borderId="1" xfId="0" applyFont="1" applyFill="1" applyBorder="1" applyAlignment="1">
      <alignment vertical="center" wrapText="1"/>
    </xf>
    <xf numFmtId="3" fontId="5" fillId="4" borderId="1" xfId="0" applyNumberFormat="1" applyFont="1" applyFill="1" applyBorder="1" applyAlignment="1">
      <alignment horizontal="right" vertical="center"/>
    </xf>
    <xf numFmtId="175" fontId="5" fillId="4" borderId="1" xfId="0" applyNumberFormat="1" applyFont="1" applyFill="1" applyBorder="1" applyAlignment="1">
      <alignment horizontal="right" vertical="center"/>
    </xf>
    <xf numFmtId="10" fontId="7" fillId="4" borderId="1" xfId="0" applyNumberFormat="1" applyFont="1" applyFill="1" applyBorder="1" applyAlignment="1">
      <alignment horizontal="right" vertical="center" wrapText="1"/>
    </xf>
    <xf numFmtId="175" fontId="7" fillId="4" borderId="1" xfId="0" applyNumberFormat="1" applyFont="1" applyFill="1" applyBorder="1" applyAlignment="1">
      <alignment horizontal="right" vertical="top" wrapText="1"/>
    </xf>
    <xf numFmtId="0" fontId="7" fillId="4" borderId="1" xfId="0" applyFont="1" applyFill="1" applyBorder="1" applyAlignment="1">
      <alignment vertical="top" wrapText="1"/>
    </xf>
    <xf numFmtId="0" fontId="1" fillId="4" borderId="0" xfId="0" applyFont="1" applyFill="1" applyAlignment="1">
      <alignment vertical="top"/>
    </xf>
    <xf numFmtId="0" fontId="50" fillId="2" borderId="1" xfId="0" applyFont="1" applyFill="1" applyBorder="1" applyAlignment="1">
      <alignment horizontal="center" vertical="center" wrapText="1"/>
    </xf>
    <xf numFmtId="0" fontId="50" fillId="2" borderId="1" xfId="0" applyFont="1" applyFill="1" applyBorder="1" applyAlignment="1">
      <alignment horizontal="justify" vertical="center"/>
    </xf>
    <xf numFmtId="0" fontId="5" fillId="2" borderId="1" xfId="0" applyFont="1" applyFill="1" applyBorder="1" applyAlignment="1">
      <alignment horizontal="justify" vertical="center" wrapText="1"/>
    </xf>
    <xf numFmtId="0" fontId="7" fillId="2" borderId="0" xfId="0" applyFont="1" applyFill="1" applyAlignment="1">
      <alignment horizontal="center" vertical="center"/>
    </xf>
    <xf numFmtId="0" fontId="8" fillId="2" borderId="0" xfId="0" applyFont="1" applyFill="1" applyAlignment="1">
      <alignment horizontal="center" vertical="center"/>
    </xf>
    <xf numFmtId="0" fontId="4" fillId="4" borderId="1" xfId="0" applyFont="1" applyFill="1" applyBorder="1" applyAlignment="1">
      <alignment horizontal="center" vertical="top" wrapText="1"/>
    </xf>
    <xf numFmtId="0" fontId="4" fillId="4" borderId="1" xfId="0" applyFont="1" applyFill="1" applyBorder="1" applyAlignment="1">
      <alignment horizontal="left" vertical="top" wrapText="1"/>
    </xf>
    <xf numFmtId="0" fontId="4" fillId="4" borderId="1" xfId="0" applyFont="1" applyFill="1" applyBorder="1" applyAlignment="1">
      <alignment horizontal="center" vertical="center" wrapText="1"/>
    </xf>
    <xf numFmtId="0" fontId="10" fillId="4" borderId="0" xfId="0" applyFont="1" applyFill="1"/>
    <xf numFmtId="0" fontId="1" fillId="4" borderId="0" xfId="0" applyFont="1" applyFill="1"/>
    <xf numFmtId="3" fontId="7" fillId="0" borderId="0" xfId="0" applyNumberFormat="1" applyFont="1" applyAlignment="1">
      <alignment vertical="center" wrapText="1"/>
    </xf>
    <xf numFmtId="0" fontId="53" fillId="2" borderId="1" xfId="0" applyFont="1" applyFill="1" applyBorder="1" applyAlignment="1">
      <alignment vertical="top" wrapText="1"/>
    </xf>
    <xf numFmtId="167" fontId="50" fillId="2" borderId="1" xfId="2" applyNumberFormat="1" applyFont="1" applyFill="1" applyBorder="1" applyAlignment="1">
      <alignment vertical="top"/>
    </xf>
    <xf numFmtId="0" fontId="50" fillId="2" borderId="0" xfId="0" applyFont="1" applyFill="1" applyAlignment="1">
      <alignment vertical="top"/>
    </xf>
    <xf numFmtId="0" fontId="50" fillId="2" borderId="0" xfId="0" applyFont="1" applyFill="1"/>
    <xf numFmtId="167" fontId="8" fillId="2" borderId="1" xfId="2" applyNumberFormat="1" applyFont="1" applyFill="1" applyBorder="1" applyAlignment="1">
      <alignment horizontal="right" vertical="center" wrapText="1"/>
    </xf>
    <xf numFmtId="167" fontId="50" fillId="2" borderId="1" xfId="2" applyNumberFormat="1" applyFont="1" applyFill="1" applyBorder="1" applyAlignment="1">
      <alignment horizontal="right" vertical="center"/>
    </xf>
    <xf numFmtId="167" fontId="5" fillId="2" borderId="1" xfId="2" applyNumberFormat="1" applyFont="1" applyFill="1" applyBorder="1" applyAlignment="1">
      <alignment horizontal="right" vertical="center"/>
    </xf>
    <xf numFmtId="167" fontId="50" fillId="2" borderId="1" xfId="2" applyNumberFormat="1" applyFont="1" applyFill="1" applyBorder="1" applyAlignment="1">
      <alignment vertical="top" wrapText="1"/>
    </xf>
    <xf numFmtId="167" fontId="7" fillId="4" borderId="0" xfId="0" applyNumberFormat="1" applyFont="1" applyFill="1"/>
    <xf numFmtId="167" fontId="1" fillId="2" borderId="0" xfId="2" applyNumberFormat="1" applyFont="1" applyFill="1"/>
    <xf numFmtId="167" fontId="24" fillId="2" borderId="0" xfId="2" applyNumberFormat="1" applyFont="1" applyFill="1"/>
    <xf numFmtId="167" fontId="10" fillId="2" borderId="0" xfId="2" applyNumberFormat="1" applyFont="1" applyFill="1"/>
    <xf numFmtId="167" fontId="2" fillId="2" borderId="0" xfId="2" applyNumberFormat="1" applyFont="1" applyFill="1"/>
    <xf numFmtId="167" fontId="7" fillId="2" borderId="0" xfId="2" applyNumberFormat="1" applyFont="1" applyFill="1"/>
    <xf numFmtId="167" fontId="8" fillId="2" borderId="0" xfId="2" applyNumberFormat="1" applyFont="1" applyFill="1"/>
    <xf numFmtId="167" fontId="7" fillId="4" borderId="0" xfId="2" applyNumberFormat="1" applyFont="1" applyFill="1"/>
    <xf numFmtId="167" fontId="7" fillId="2" borderId="0" xfId="2" applyNumberFormat="1" applyFont="1" applyFill="1" applyAlignment="1">
      <alignment vertical="top"/>
    </xf>
    <xf numFmtId="167" fontId="47" fillId="0" borderId="1" xfId="0" applyNumberFormat="1" applyFont="1" applyBorder="1" applyAlignment="1">
      <alignment vertical="top" wrapText="1"/>
    </xf>
    <xf numFmtId="167" fontId="47" fillId="0" borderId="4" xfId="0" applyNumberFormat="1" applyFont="1" applyBorder="1" applyAlignment="1">
      <alignment vertical="center" wrapText="1"/>
    </xf>
    <xf numFmtId="0" fontId="0" fillId="2" borderId="0" xfId="0" applyFill="1" applyAlignment="1">
      <alignment vertical="center"/>
    </xf>
    <xf numFmtId="0" fontId="82" fillId="2" borderId="0" xfId="0" applyFont="1" applyFill="1" applyAlignment="1">
      <alignment horizontal="left" vertical="center"/>
    </xf>
    <xf numFmtId="0" fontId="82" fillId="2" borderId="0" xfId="0" applyFont="1" applyFill="1" applyAlignment="1">
      <alignment horizontal="center" vertical="center"/>
    </xf>
    <xf numFmtId="175" fontId="82" fillId="2" borderId="0" xfId="0" applyNumberFormat="1" applyFont="1" applyFill="1" applyAlignment="1">
      <alignment horizontal="center" vertical="center"/>
    </xf>
    <xf numFmtId="0" fontId="83" fillId="2" borderId="0" xfId="44" applyFont="1" applyFill="1" applyAlignment="1">
      <alignment horizontal="right"/>
    </xf>
    <xf numFmtId="1" fontId="11" fillId="2" borderId="0" xfId="7" applyNumberFormat="1" applyFont="1" applyFill="1" applyAlignment="1">
      <alignment vertical="center" wrapText="1"/>
    </xf>
    <xf numFmtId="175" fontId="11" fillId="2" borderId="1" xfId="0" applyNumberFormat="1" applyFont="1" applyFill="1" applyBorder="1" applyAlignment="1">
      <alignment horizontal="center" vertical="center" wrapText="1"/>
    </xf>
    <xf numFmtId="3" fontId="11" fillId="2" borderId="1" xfId="38" applyNumberFormat="1" applyFont="1" applyFill="1" applyBorder="1" applyAlignment="1">
      <alignment horizontal="center" vertical="center" wrapText="1"/>
    </xf>
    <xf numFmtId="3" fontId="11" fillId="2" borderId="1" xfId="38" applyNumberFormat="1" applyFont="1" applyFill="1" applyBorder="1" applyAlignment="1">
      <alignment vertical="center" shrinkToFit="1"/>
    </xf>
    <xf numFmtId="169" fontId="11" fillId="2" borderId="1" xfId="38" applyNumberFormat="1" applyFont="1" applyFill="1" applyBorder="1" applyAlignment="1">
      <alignment vertical="top" shrinkToFit="1"/>
    </xf>
    <xf numFmtId="0" fontId="48" fillId="2" borderId="0" xfId="0" applyFont="1" applyFill="1" applyAlignment="1">
      <alignment vertical="center"/>
    </xf>
    <xf numFmtId="3" fontId="11" fillId="2" borderId="1" xfId="38" applyNumberFormat="1" applyFont="1" applyFill="1" applyBorder="1" applyAlignment="1">
      <alignment horizontal="left" vertical="top" wrapText="1"/>
    </xf>
    <xf numFmtId="3" fontId="11" fillId="2" borderId="1" xfId="38" applyNumberFormat="1" applyFont="1" applyFill="1" applyBorder="1" applyAlignment="1">
      <alignment horizontal="center" vertical="top" wrapText="1"/>
    </xf>
    <xf numFmtId="3" fontId="11" fillId="2" borderId="1" xfId="38" applyNumberFormat="1" applyFont="1" applyFill="1" applyBorder="1" applyAlignment="1">
      <alignment vertical="top" shrinkToFit="1"/>
    </xf>
    <xf numFmtId="178" fontId="51" fillId="2" borderId="0" xfId="0" applyNumberFormat="1" applyFont="1" applyFill="1" applyAlignment="1">
      <alignment vertical="top"/>
    </xf>
    <xf numFmtId="1" fontId="4" fillId="0" borderId="9" xfId="4" quotePrefix="1" applyNumberFormat="1" applyFont="1" applyBorder="1" applyAlignment="1">
      <alignment horizontal="justify" vertical="top" wrapText="1"/>
    </xf>
    <xf numFmtId="0" fontId="4" fillId="0" borderId="9" xfId="0" applyFont="1" applyBorder="1" applyAlignment="1">
      <alignment horizontal="center" vertical="top" wrapText="1"/>
    </xf>
    <xf numFmtId="3" fontId="4" fillId="0" borderId="9" xfId="4" quotePrefix="1" applyNumberFormat="1" applyFont="1" applyBorder="1" applyAlignment="1">
      <alignment horizontal="center" vertical="top" wrapText="1"/>
    </xf>
    <xf numFmtId="3" fontId="4" fillId="0" borderId="9" xfId="13" applyNumberFormat="1" applyFont="1" applyFill="1" applyBorder="1" applyAlignment="1">
      <alignment horizontal="right" vertical="top"/>
    </xf>
    <xf numFmtId="3" fontId="4" fillId="0" borderId="9" xfId="0" applyNumberFormat="1" applyFont="1" applyBorder="1" applyAlignment="1">
      <alignment horizontal="right" vertical="top" wrapText="1"/>
    </xf>
    <xf numFmtId="168" fontId="4" fillId="2" borderId="1" xfId="2" applyNumberFormat="1" applyFont="1" applyFill="1" applyBorder="1" applyAlignment="1">
      <alignment horizontal="right" vertical="top" wrapText="1"/>
    </xf>
    <xf numFmtId="10" fontId="4" fillId="2" borderId="1" xfId="38" applyNumberFormat="1" applyFont="1" applyFill="1" applyBorder="1" applyAlignment="1">
      <alignment horizontal="left" vertical="top" wrapText="1"/>
    </xf>
    <xf numFmtId="0" fontId="53" fillId="2" borderId="0" xfId="0" applyFont="1" applyFill="1" applyAlignment="1">
      <alignment vertical="top"/>
    </xf>
    <xf numFmtId="0" fontId="4" fillId="2" borderId="1" xfId="38" quotePrefix="1" applyFont="1" applyFill="1" applyBorder="1" applyAlignment="1">
      <alignment horizontal="left" vertical="top" wrapText="1"/>
    </xf>
    <xf numFmtId="0" fontId="4" fillId="2" borderId="1" xfId="38" applyFont="1" applyFill="1" applyBorder="1" applyAlignment="1">
      <alignment horizontal="center" vertical="top" wrapText="1"/>
    </xf>
    <xf numFmtId="3" fontId="4" fillId="2" borderId="1" xfId="2" applyNumberFormat="1" applyFont="1" applyFill="1" applyBorder="1" applyAlignment="1">
      <alignment vertical="top"/>
    </xf>
    <xf numFmtId="0" fontId="4" fillId="2" borderId="1" xfId="38" applyFont="1" applyFill="1" applyBorder="1" applyAlignment="1">
      <alignment horizontal="left" vertical="top" wrapText="1"/>
    </xf>
    <xf numFmtId="0" fontId="45" fillId="2" borderId="0" xfId="0" applyFont="1" applyFill="1" applyAlignment="1">
      <alignment vertical="top"/>
    </xf>
    <xf numFmtId="0" fontId="82" fillId="2" borderId="0" xfId="0" applyFont="1" applyFill="1" applyAlignment="1">
      <alignment horizontal="center" vertical="center" wrapText="1"/>
    </xf>
    <xf numFmtId="0" fontId="82" fillId="2" borderId="0" xfId="0" applyFont="1" applyFill="1" applyAlignment="1">
      <alignment horizontal="left" vertical="center" wrapText="1"/>
    </xf>
    <xf numFmtId="175" fontId="82" fillId="2" borderId="0" xfId="0" applyNumberFormat="1" applyFont="1" applyFill="1" applyAlignment="1">
      <alignment horizontal="center" vertical="center" wrapText="1"/>
    </xf>
    <xf numFmtId="175" fontId="82" fillId="2" borderId="0" xfId="0" applyNumberFormat="1" applyFont="1" applyFill="1" applyAlignment="1">
      <alignment vertical="center"/>
    </xf>
    <xf numFmtId="0" fontId="5" fillId="2" borderId="0" xfId="5" applyFill="1"/>
    <xf numFmtId="1" fontId="4" fillId="2" borderId="0" xfId="4" applyNumberFormat="1" applyFont="1" applyFill="1" applyAlignment="1">
      <alignment vertical="center"/>
    </xf>
    <xf numFmtId="0" fontId="12" fillId="2" borderId="0" xfId="5" applyFont="1" applyFill="1" applyAlignment="1">
      <alignment vertical="center" wrapText="1" readingOrder="1"/>
    </xf>
    <xf numFmtId="1" fontId="84" fillId="2" borderId="0" xfId="4" applyNumberFormat="1" applyFont="1" applyFill="1" applyAlignment="1">
      <alignment horizontal="center" vertical="center" wrapText="1"/>
    </xf>
    <xf numFmtId="3" fontId="16" fillId="2" borderId="1" xfId="4" applyNumberFormat="1" applyFont="1" applyFill="1" applyBorder="1" applyAlignment="1">
      <alignment horizontal="center" vertical="center" wrapText="1"/>
    </xf>
    <xf numFmtId="175" fontId="85" fillId="2" borderId="4" xfId="0" applyNumberFormat="1" applyFont="1" applyFill="1" applyBorder="1" applyAlignment="1">
      <alignment horizontal="center" vertical="center" wrapText="1"/>
    </xf>
    <xf numFmtId="175" fontId="85" fillId="2" borderId="3" xfId="0" applyNumberFormat="1" applyFont="1" applyFill="1" applyBorder="1" applyAlignment="1">
      <alignment horizontal="center" vertical="center" wrapText="1"/>
    </xf>
    <xf numFmtId="175" fontId="85" fillId="2" borderId="5" xfId="0" applyNumberFormat="1" applyFont="1" applyFill="1" applyBorder="1" applyAlignment="1">
      <alignment horizontal="center" vertical="center" wrapText="1"/>
    </xf>
    <xf numFmtId="0" fontId="5" fillId="2" borderId="1" xfId="5" applyFill="1" applyBorder="1" applyAlignment="1">
      <alignment wrapText="1"/>
    </xf>
    <xf numFmtId="3" fontId="30" fillId="2" borderId="1" xfId="4" applyNumberFormat="1" applyFont="1" applyFill="1" applyBorder="1" applyAlignment="1">
      <alignment horizontal="center" vertical="center" wrapText="1"/>
    </xf>
    <xf numFmtId="3" fontId="30" fillId="2" borderId="1" xfId="4" quotePrefix="1" applyNumberFormat="1" applyFont="1" applyFill="1" applyBorder="1" applyAlignment="1">
      <alignment horizontal="right" vertical="center" wrapText="1"/>
    </xf>
    <xf numFmtId="169" fontId="30" fillId="2" borderId="1" xfId="4" quotePrefix="1" applyNumberFormat="1" applyFont="1" applyFill="1" applyBorder="1" applyAlignment="1">
      <alignment vertical="center" wrapText="1"/>
    </xf>
    <xf numFmtId="3" fontId="16" fillId="2" borderId="1" xfId="4" quotePrefix="1" applyNumberFormat="1" applyFont="1" applyFill="1" applyBorder="1" applyAlignment="1">
      <alignment horizontal="center" vertical="top" wrapText="1"/>
    </xf>
    <xf numFmtId="3" fontId="16" fillId="2" borderId="1" xfId="4" applyNumberFormat="1" applyFont="1" applyFill="1" applyBorder="1" applyAlignment="1">
      <alignment horizontal="left" vertical="top" wrapText="1"/>
    </xf>
    <xf numFmtId="3" fontId="16" fillId="2" borderId="1" xfId="4" applyNumberFormat="1" applyFont="1" applyFill="1" applyBorder="1" applyAlignment="1">
      <alignment horizontal="center" vertical="top" wrapText="1"/>
    </xf>
    <xf numFmtId="3" fontId="16" fillId="2" borderId="1" xfId="4" quotePrefix="1" applyNumberFormat="1" applyFont="1" applyFill="1" applyBorder="1" applyAlignment="1">
      <alignment horizontal="right" vertical="top" wrapText="1"/>
    </xf>
    <xf numFmtId="169" fontId="16" fillId="2" borderId="1" xfId="2" quotePrefix="1" applyNumberFormat="1" applyFont="1" applyFill="1" applyBorder="1" applyAlignment="1">
      <alignment vertical="top" wrapText="1"/>
    </xf>
    <xf numFmtId="1" fontId="16" fillId="2" borderId="1" xfId="4" applyNumberFormat="1" applyFont="1" applyFill="1" applyBorder="1" applyAlignment="1">
      <alignment horizontal="center" vertical="center"/>
    </xf>
    <xf numFmtId="3" fontId="16" fillId="2" borderId="1" xfId="4" quotePrefix="1" applyNumberFormat="1" applyFont="1" applyFill="1" applyBorder="1" applyAlignment="1">
      <alignment horizontal="left" vertical="center" wrapText="1"/>
    </xf>
    <xf numFmtId="49" fontId="33" fillId="2" borderId="1" xfId="4" applyNumberFormat="1" applyFont="1" applyFill="1" applyBorder="1" applyAlignment="1">
      <alignment horizontal="center" vertical="top" wrapText="1"/>
    </xf>
    <xf numFmtId="1" fontId="33" fillId="2" borderId="1" xfId="4" applyNumberFormat="1" applyFont="1" applyFill="1" applyBorder="1" applyAlignment="1">
      <alignment vertical="top" wrapText="1"/>
    </xf>
    <xf numFmtId="1" fontId="33" fillId="2" borderId="1" xfId="4" applyNumberFormat="1" applyFont="1" applyFill="1" applyBorder="1" applyAlignment="1">
      <alignment horizontal="center" vertical="top" wrapText="1"/>
    </xf>
    <xf numFmtId="171" fontId="33" fillId="2" borderId="1" xfId="3" applyNumberFormat="1" applyFont="1" applyFill="1" applyBorder="1" applyAlignment="1">
      <alignment horizontal="right" vertical="top" wrapText="1"/>
    </xf>
    <xf numFmtId="169" fontId="33" fillId="2" borderId="1" xfId="2" applyNumberFormat="1" applyFont="1" applyFill="1" applyBorder="1" applyAlignment="1">
      <alignment vertical="top" wrapText="1"/>
    </xf>
    <xf numFmtId="0" fontId="33" fillId="2" borderId="0" xfId="5" applyFont="1" applyFill="1"/>
    <xf numFmtId="3" fontId="5" fillId="2" borderId="1" xfId="5" applyNumberFormat="1" applyFill="1" applyBorder="1" applyAlignment="1">
      <alignment horizontal="right" vertical="top" wrapText="1"/>
    </xf>
    <xf numFmtId="3" fontId="5" fillId="2" borderId="1" xfId="4" applyNumberFormat="1" applyFont="1" applyFill="1" applyBorder="1" applyAlignment="1">
      <alignment horizontal="left" vertical="top" wrapText="1"/>
    </xf>
    <xf numFmtId="0" fontId="5" fillId="2" borderId="1" xfId="5" applyFill="1" applyBorder="1" applyAlignment="1">
      <alignment horizontal="center" vertical="top" wrapText="1"/>
    </xf>
    <xf numFmtId="3" fontId="5" fillId="2" borderId="1" xfId="5" applyNumberFormat="1" applyFill="1" applyBorder="1" applyAlignment="1">
      <alignment horizontal="center" vertical="top" wrapText="1"/>
    </xf>
    <xf numFmtId="3" fontId="5" fillId="2" borderId="1" xfId="5" quotePrefix="1" applyNumberFormat="1" applyFill="1" applyBorder="1" applyAlignment="1">
      <alignment horizontal="center" vertical="top" wrapText="1"/>
    </xf>
    <xf numFmtId="1" fontId="5" fillId="2" borderId="1" xfId="4" applyNumberFormat="1" applyFont="1" applyFill="1" applyBorder="1" applyAlignment="1">
      <alignment horizontal="center" vertical="top" wrapText="1"/>
    </xf>
    <xf numFmtId="171" fontId="5" fillId="2" borderId="1" xfId="3" applyNumberFormat="1" applyFont="1" applyFill="1" applyBorder="1" applyAlignment="1">
      <alignment horizontal="right" vertical="top" wrapText="1"/>
    </xf>
    <xf numFmtId="171" fontId="5" fillId="2" borderId="1" xfId="3" applyNumberFormat="1" applyFont="1" applyFill="1" applyBorder="1" applyAlignment="1">
      <alignment horizontal="center" vertical="top" wrapText="1"/>
    </xf>
    <xf numFmtId="169" fontId="5" fillId="2" borderId="1" xfId="2" quotePrefix="1" applyNumberFormat="1" applyFont="1" applyFill="1" applyBorder="1" applyAlignment="1">
      <alignment vertical="top" wrapText="1"/>
    </xf>
    <xf numFmtId="3" fontId="5" fillId="2" borderId="1" xfId="2" quotePrefix="1" applyNumberFormat="1" applyFont="1" applyFill="1" applyBorder="1" applyAlignment="1">
      <alignment vertical="top" wrapText="1"/>
    </xf>
    <xf numFmtId="0" fontId="5" fillId="2" borderId="1" xfId="5" applyFill="1" applyBorder="1" applyAlignment="1">
      <alignment vertical="top" wrapText="1"/>
    </xf>
    <xf numFmtId="0" fontId="13" fillId="3" borderId="0" xfId="0" applyFont="1" applyFill="1" applyAlignment="1">
      <alignment vertical="top"/>
    </xf>
    <xf numFmtId="0" fontId="13" fillId="3" borderId="0" xfId="0" applyFont="1" applyFill="1"/>
    <xf numFmtId="0" fontId="5" fillId="2" borderId="0" xfId="5" applyFill="1" applyAlignment="1">
      <alignment horizontal="center"/>
    </xf>
    <xf numFmtId="167" fontId="7" fillId="2" borderId="1" xfId="13" applyNumberFormat="1" applyFont="1" applyFill="1" applyBorder="1" applyAlignment="1">
      <alignment horizontal="center" vertical="top" wrapText="1"/>
    </xf>
    <xf numFmtId="10" fontId="4" fillId="2" borderId="1" xfId="0" applyNumberFormat="1" applyFont="1" applyFill="1" applyBorder="1" applyAlignment="1">
      <alignment vertical="top" wrapText="1"/>
    </xf>
    <xf numFmtId="167" fontId="5" fillId="2" borderId="1" xfId="2" applyNumberFormat="1" applyFont="1" applyFill="1" applyBorder="1" applyAlignment="1">
      <alignment vertical="top" wrapText="1"/>
    </xf>
    <xf numFmtId="167" fontId="5" fillId="2" borderId="1" xfId="8" applyNumberFormat="1" applyFont="1" applyFill="1" applyBorder="1" applyAlignment="1">
      <alignment vertical="top" wrapText="1"/>
    </xf>
    <xf numFmtId="167" fontId="5" fillId="2" borderId="1" xfId="2" applyNumberFormat="1" applyFont="1" applyFill="1" applyBorder="1" applyAlignment="1">
      <alignment vertical="top"/>
    </xf>
    <xf numFmtId="10" fontId="5" fillId="2" borderId="1" xfId="2" applyNumberFormat="1" applyFont="1" applyFill="1" applyBorder="1" applyAlignment="1">
      <alignment vertical="top"/>
    </xf>
    <xf numFmtId="167" fontId="7" fillId="2" borderId="1" xfId="2" applyNumberFormat="1" applyFont="1" applyFill="1" applyBorder="1" applyAlignment="1">
      <alignment vertical="center" wrapText="1"/>
    </xf>
    <xf numFmtId="167" fontId="7" fillId="4" borderId="1" xfId="2" applyNumberFormat="1" applyFont="1" applyFill="1" applyBorder="1" applyAlignment="1">
      <alignment vertical="center" wrapText="1"/>
    </xf>
    <xf numFmtId="169" fontId="86" fillId="2" borderId="1" xfId="17" applyNumberFormat="1" applyFont="1" applyFill="1" applyBorder="1" applyAlignment="1">
      <alignment horizontal="right" vertical="center" shrinkToFit="1"/>
    </xf>
    <xf numFmtId="167" fontId="5" fillId="2" borderId="1" xfId="2" applyNumberFormat="1" applyFont="1" applyFill="1" applyBorder="1" applyAlignment="1">
      <alignment horizontal="right" vertical="center" wrapText="1"/>
    </xf>
    <xf numFmtId="167" fontId="5" fillId="2" borderId="1" xfId="2" applyNumberFormat="1" applyFont="1" applyFill="1" applyBorder="1"/>
    <xf numFmtId="0" fontId="5" fillId="4" borderId="1" xfId="0" applyFont="1" applyFill="1" applyBorder="1" applyAlignment="1">
      <alignment vertical="top" wrapText="1"/>
    </xf>
    <xf numFmtId="0" fontId="5" fillId="4" borderId="1" xfId="0" applyFont="1" applyFill="1" applyBorder="1" applyAlignment="1">
      <alignment vertical="top"/>
    </xf>
    <xf numFmtId="0" fontId="4" fillId="4" borderId="1" xfId="0" applyFont="1" applyFill="1" applyBorder="1" applyAlignment="1">
      <alignment vertical="top" wrapText="1"/>
    </xf>
    <xf numFmtId="0" fontId="4" fillId="4" borderId="1" xfId="0" quotePrefix="1" applyFont="1" applyFill="1" applyBorder="1" applyAlignment="1">
      <alignment horizontal="center" vertical="top" wrapText="1"/>
    </xf>
    <xf numFmtId="167" fontId="7" fillId="2" borderId="3" xfId="13" applyNumberFormat="1" applyFont="1" applyFill="1" applyBorder="1" applyAlignment="1">
      <alignment horizontal="center" vertical="top" wrapText="1"/>
    </xf>
    <xf numFmtId="0" fontId="8" fillId="2" borderId="5" xfId="0" applyFont="1" applyFill="1" applyBorder="1" applyAlignment="1">
      <alignment horizontal="center" vertical="center" wrapText="1"/>
    </xf>
    <xf numFmtId="0" fontId="7" fillId="2" borderId="1" xfId="0" applyFont="1" applyFill="1" applyBorder="1" applyAlignment="1">
      <alignment horizontal="center" vertical="center" wrapText="1"/>
    </xf>
    <xf numFmtId="3" fontId="15" fillId="2" borderId="10" xfId="0" applyNumberFormat="1" applyFont="1" applyFill="1" applyBorder="1" applyAlignment="1">
      <alignment horizontal="right" vertical="center" wrapText="1"/>
    </xf>
    <xf numFmtId="3" fontId="8" fillId="2" borderId="9" xfId="0" applyNumberFormat="1" applyFont="1" applyFill="1" applyBorder="1" applyAlignment="1">
      <alignment horizontal="right" vertical="top" wrapText="1"/>
    </xf>
    <xf numFmtId="3" fontId="8" fillId="2" borderId="9" xfId="2" applyNumberFormat="1" applyFont="1" applyFill="1" applyBorder="1" applyAlignment="1">
      <alignment horizontal="right" vertical="top" wrapText="1"/>
    </xf>
    <xf numFmtId="3" fontId="9" fillId="2" borderId="9" xfId="2" applyNumberFormat="1" applyFont="1" applyFill="1" applyBorder="1" applyAlignment="1">
      <alignment horizontal="right" vertical="top" wrapText="1"/>
    </xf>
    <xf numFmtId="3" fontId="8" fillId="2" borderId="9" xfId="0" applyNumberFormat="1" applyFont="1" applyFill="1" applyBorder="1" applyAlignment="1">
      <alignment horizontal="right" vertical="top"/>
    </xf>
    <xf numFmtId="3" fontId="8" fillId="2" borderId="9" xfId="0" applyNumberFormat="1" applyFont="1" applyFill="1" applyBorder="1" applyAlignment="1">
      <alignment horizontal="right" vertical="top" shrinkToFit="1"/>
    </xf>
    <xf numFmtId="3" fontId="7" fillId="2" borderId="9" xfId="0" applyNumberFormat="1" applyFont="1" applyFill="1" applyBorder="1" applyAlignment="1">
      <alignment horizontal="right" vertical="top" shrinkToFit="1"/>
    </xf>
    <xf numFmtId="3" fontId="28" fillId="2" borderId="9" xfId="0" applyNumberFormat="1" applyFont="1" applyFill="1" applyBorder="1" applyAlignment="1">
      <alignment horizontal="right" vertical="top" wrapText="1"/>
    </xf>
    <xf numFmtId="3" fontId="10" fillId="2" borderId="9" xfId="0" applyNumberFormat="1" applyFont="1" applyFill="1" applyBorder="1" applyAlignment="1">
      <alignment horizontal="right" vertical="top" wrapText="1"/>
    </xf>
    <xf numFmtId="3" fontId="7" fillId="2" borderId="9" xfId="13" applyNumberFormat="1" applyFont="1" applyFill="1" applyBorder="1" applyAlignment="1">
      <alignment horizontal="right" vertical="top" wrapText="1"/>
    </xf>
    <xf numFmtId="3" fontId="7" fillId="2" borderId="9" xfId="13" applyNumberFormat="1" applyFont="1" applyFill="1" applyBorder="1" applyAlignment="1">
      <alignment horizontal="right" vertical="top"/>
    </xf>
    <xf numFmtId="3" fontId="7" fillId="2" borderId="9" xfId="4" applyNumberFormat="1" applyFont="1" applyFill="1" applyBorder="1" applyAlignment="1">
      <alignment horizontal="right" vertical="top"/>
    </xf>
    <xf numFmtId="3" fontId="28" fillId="2" borderId="9" xfId="4" quotePrefix="1" applyNumberFormat="1" applyFont="1" applyFill="1" applyBorder="1" applyAlignment="1">
      <alignment horizontal="right" vertical="top" wrapText="1"/>
    </xf>
    <xf numFmtId="167" fontId="8" fillId="2" borderId="9" xfId="0" applyNumberFormat="1" applyFont="1" applyFill="1" applyBorder="1" applyAlignment="1">
      <alignment horizontal="right" vertical="top" wrapText="1"/>
    </xf>
    <xf numFmtId="167" fontId="28" fillId="2" borderId="9" xfId="0" applyNumberFormat="1" applyFont="1" applyFill="1" applyBorder="1" applyAlignment="1">
      <alignment horizontal="right" vertical="top" wrapText="1"/>
    </xf>
    <xf numFmtId="3" fontId="7" fillId="2" borderId="9" xfId="4" quotePrefix="1" applyNumberFormat="1" applyFont="1" applyFill="1" applyBorder="1" applyAlignment="1">
      <alignment horizontal="right" vertical="top" wrapText="1"/>
    </xf>
    <xf numFmtId="3" fontId="7" fillId="2" borderId="11" xfId="0" applyNumberFormat="1" applyFont="1" applyFill="1" applyBorder="1" applyAlignment="1">
      <alignment horizontal="right" vertical="top"/>
    </xf>
    <xf numFmtId="3" fontId="7" fillId="2" borderId="0" xfId="0" applyNumberFormat="1" applyFont="1" applyFill="1" applyAlignment="1">
      <alignment vertical="top"/>
    </xf>
    <xf numFmtId="3" fontId="5" fillId="2" borderId="0" xfId="0" applyNumberFormat="1" applyFont="1" applyFill="1" applyAlignment="1">
      <alignment vertical="top"/>
    </xf>
    <xf numFmtId="10" fontId="11" fillId="2" borderId="1" xfId="0" applyNumberFormat="1" applyFont="1" applyFill="1" applyBorder="1" applyAlignment="1">
      <alignment horizontal="center" vertical="top" wrapText="1"/>
    </xf>
    <xf numFmtId="10" fontId="4" fillId="2" borderId="1" xfId="0" applyNumberFormat="1" applyFont="1" applyFill="1" applyBorder="1" applyAlignment="1">
      <alignment horizontal="center" vertical="top" wrapText="1"/>
    </xf>
    <xf numFmtId="167" fontId="4" fillId="2" borderId="5" xfId="2" applyNumberFormat="1" applyFont="1" applyFill="1" applyBorder="1" applyAlignment="1">
      <alignment horizontal="center" vertical="top" wrapText="1"/>
    </xf>
    <xf numFmtId="3" fontId="7" fillId="5" borderId="9" xfId="0" applyNumberFormat="1" applyFont="1" applyFill="1" applyBorder="1" applyAlignment="1">
      <alignment horizontal="right" vertical="top" shrinkToFit="1"/>
    </xf>
    <xf numFmtId="3" fontId="7" fillId="5" borderId="9" xfId="0" applyNumberFormat="1" applyFont="1" applyFill="1" applyBorder="1" applyAlignment="1">
      <alignment horizontal="right" vertical="top" wrapText="1"/>
    </xf>
    <xf numFmtId="0" fontId="7" fillId="2" borderId="0" xfId="0" applyFont="1" applyFill="1" applyAlignment="1">
      <alignment horizontal="center" vertical="top"/>
    </xf>
    <xf numFmtId="0" fontId="26" fillId="2" borderId="0" xfId="0" applyFont="1" applyFill="1"/>
    <xf numFmtId="0" fontId="8" fillId="2" borderId="1" xfId="0" applyFont="1" applyFill="1" applyBorder="1" applyAlignment="1">
      <alignment vertical="center" wrapText="1"/>
    </xf>
    <xf numFmtId="0" fontId="7" fillId="2" borderId="0" xfId="0" applyFont="1" applyFill="1" applyAlignment="1">
      <alignment vertical="center"/>
    </xf>
    <xf numFmtId="0" fontId="15" fillId="2" borderId="10" xfId="0" applyFont="1" applyFill="1" applyBorder="1" applyAlignment="1">
      <alignment horizontal="center" vertical="center" wrapText="1"/>
    </xf>
    <xf numFmtId="0" fontId="15" fillId="2" borderId="10" xfId="0" applyFont="1" applyFill="1" applyBorder="1" applyAlignment="1">
      <alignment horizontal="center" vertical="top" wrapText="1"/>
    </xf>
    <xf numFmtId="0" fontId="15" fillId="2" borderId="0" xfId="0" applyFont="1" applyFill="1"/>
    <xf numFmtId="167" fontId="8" fillId="2" borderId="9" xfId="2" applyNumberFormat="1" applyFont="1" applyFill="1" applyBorder="1" applyAlignment="1">
      <alignment horizontal="right" vertical="top" wrapText="1"/>
    </xf>
    <xf numFmtId="0" fontId="8" fillId="2" borderId="9" xfId="0" applyFont="1" applyFill="1" applyBorder="1" applyAlignment="1">
      <alignment horizontal="center" vertical="top" wrapText="1"/>
    </xf>
    <xf numFmtId="0" fontId="7" fillId="2" borderId="9" xfId="0" applyFont="1" applyFill="1" applyBorder="1" applyAlignment="1">
      <alignment horizontal="justify" vertical="top" wrapText="1"/>
    </xf>
    <xf numFmtId="167" fontId="7" fillId="2" borderId="9" xfId="2" applyNumberFormat="1" applyFont="1" applyFill="1" applyBorder="1" applyAlignment="1">
      <alignment horizontal="right" vertical="top" wrapText="1"/>
    </xf>
    <xf numFmtId="0" fontId="7" fillId="2" borderId="9" xfId="0" applyFont="1" applyFill="1" applyBorder="1" applyAlignment="1">
      <alignment horizontal="center" vertical="center"/>
    </xf>
    <xf numFmtId="0" fontId="7" fillId="2" borderId="9" xfId="0" applyFont="1" applyFill="1" applyBorder="1" applyAlignment="1">
      <alignment horizontal="justify" vertical="center" wrapText="1"/>
    </xf>
    <xf numFmtId="0" fontId="9" fillId="2" borderId="9" xfId="0" applyFont="1" applyFill="1" applyBorder="1" applyAlignment="1">
      <alignment horizontal="right" vertical="center"/>
    </xf>
    <xf numFmtId="0" fontId="9" fillId="2" borderId="9" xfId="0" applyFont="1" applyFill="1" applyBorder="1" applyAlignment="1">
      <alignment horizontal="justify" vertical="center" wrapText="1"/>
    </xf>
    <xf numFmtId="3" fontId="7" fillId="2" borderId="9" xfId="4" applyNumberFormat="1" applyFont="1" applyFill="1" applyBorder="1" applyAlignment="1">
      <alignment horizontal="justify" vertical="top" wrapText="1"/>
    </xf>
    <xf numFmtId="167" fontId="7" fillId="2" borderId="9" xfId="2" applyNumberFormat="1" applyFont="1" applyFill="1" applyBorder="1" applyAlignment="1">
      <alignment horizontal="center" vertical="top" wrapText="1"/>
    </xf>
    <xf numFmtId="0" fontId="7" fillId="2" borderId="9" xfId="0" applyFont="1" applyFill="1" applyBorder="1" applyAlignment="1">
      <alignment horizontal="right" vertical="top" wrapText="1"/>
    </xf>
    <xf numFmtId="3" fontId="8" fillId="2" borderId="9" xfId="4" applyNumberFormat="1" applyFont="1" applyFill="1" applyBorder="1" applyAlignment="1">
      <alignment horizontal="justify" vertical="top" wrapText="1"/>
    </xf>
    <xf numFmtId="3" fontId="7" fillId="2" borderId="9" xfId="16" applyNumberFormat="1" applyFont="1" applyFill="1" applyBorder="1" applyAlignment="1">
      <alignment horizontal="right" vertical="top"/>
    </xf>
    <xf numFmtId="1" fontId="7" fillId="2" borderId="9" xfId="4" applyNumberFormat="1" applyFont="1" applyFill="1" applyBorder="1" applyAlignment="1">
      <alignment horizontal="right" vertical="top"/>
    </xf>
    <xf numFmtId="1" fontId="7" fillId="2" borderId="9" xfId="4" quotePrefix="1" applyNumberFormat="1" applyFont="1" applyFill="1" applyBorder="1" applyAlignment="1">
      <alignment horizontal="justify" vertical="top" wrapText="1"/>
    </xf>
    <xf numFmtId="3" fontId="7" fillId="2" borderId="9" xfId="0" applyNumberFormat="1" applyFont="1" applyFill="1" applyBorder="1" applyAlignment="1">
      <alignment horizontal="right" vertical="top"/>
    </xf>
    <xf numFmtId="3" fontId="7" fillId="2" borderId="9" xfId="0" applyNumberFormat="1" applyFont="1" applyFill="1" applyBorder="1" applyAlignment="1">
      <alignment horizontal="center" vertical="top" wrapText="1"/>
    </xf>
    <xf numFmtId="1" fontId="7" fillId="2" borderId="9" xfId="4" applyNumberFormat="1" applyFont="1" applyFill="1" applyBorder="1" applyAlignment="1">
      <alignment horizontal="center" vertical="top" wrapText="1"/>
    </xf>
    <xf numFmtId="1" fontId="8" fillId="2" borderId="9" xfId="4" quotePrefix="1" applyNumberFormat="1" applyFont="1" applyFill="1" applyBorder="1" applyAlignment="1">
      <alignment horizontal="justify" vertical="top" wrapText="1"/>
    </xf>
    <xf numFmtId="1" fontId="28" fillId="2" borderId="9" xfId="4" applyNumberFormat="1" applyFont="1" applyFill="1" applyBorder="1" applyAlignment="1">
      <alignment horizontal="center" vertical="top"/>
    </xf>
    <xf numFmtId="1" fontId="28" fillId="2" borderId="9" xfId="4" applyNumberFormat="1" applyFont="1" applyFill="1" applyBorder="1" applyAlignment="1">
      <alignment horizontal="justify" vertical="top" wrapText="1"/>
    </xf>
    <xf numFmtId="0" fontId="9" fillId="2" borderId="9" xfId="0" applyFont="1" applyFill="1" applyBorder="1" applyAlignment="1">
      <alignment horizontal="center" vertical="top" wrapText="1"/>
    </xf>
    <xf numFmtId="3" fontId="9" fillId="2" borderId="9" xfId="0" applyNumberFormat="1" applyFont="1" applyFill="1" applyBorder="1" applyAlignment="1">
      <alignment horizontal="right" vertical="top" wrapText="1"/>
    </xf>
    <xf numFmtId="0" fontId="9" fillId="2" borderId="0" xfId="0" applyFont="1" applyFill="1" applyAlignment="1">
      <alignment vertical="top"/>
    </xf>
    <xf numFmtId="1" fontId="7" fillId="2" borderId="9" xfId="4" applyNumberFormat="1" applyFont="1" applyFill="1" applyBorder="1" applyAlignment="1">
      <alignment horizontal="center" vertical="top"/>
    </xf>
    <xf numFmtId="1" fontId="10" fillId="2" borderId="9" xfId="4" applyNumberFormat="1" applyFont="1" applyFill="1" applyBorder="1" applyAlignment="1">
      <alignment horizontal="right" vertical="top"/>
    </xf>
    <xf numFmtId="0" fontId="10" fillId="2" borderId="9" xfId="0" quotePrefix="1" applyFont="1" applyFill="1" applyBorder="1" applyAlignment="1">
      <alignment horizontal="justify" vertical="top" wrapText="1"/>
    </xf>
    <xf numFmtId="0" fontId="10" fillId="2" borderId="9" xfId="0" quotePrefix="1" applyFont="1" applyFill="1" applyBorder="1" applyAlignment="1">
      <alignment horizontal="center" vertical="top" wrapText="1"/>
    </xf>
    <xf numFmtId="3" fontId="10" fillId="2" borderId="9" xfId="0" applyNumberFormat="1" applyFont="1" applyFill="1" applyBorder="1" applyAlignment="1">
      <alignment horizontal="center" vertical="top" wrapText="1"/>
    </xf>
    <xf numFmtId="0" fontId="10" fillId="2" borderId="9" xfId="0" applyFont="1" applyFill="1" applyBorder="1" applyAlignment="1">
      <alignment horizontal="center" vertical="top" wrapText="1"/>
    </xf>
    <xf numFmtId="3" fontId="10" fillId="2" borderId="9" xfId="2" applyNumberFormat="1" applyFont="1" applyFill="1" applyBorder="1" applyAlignment="1">
      <alignment horizontal="right" vertical="top" wrapText="1"/>
    </xf>
    <xf numFmtId="3" fontId="7" fillId="2" borderId="9" xfId="0" quotePrefix="1" applyNumberFormat="1" applyFont="1" applyFill="1" applyBorder="1" applyAlignment="1">
      <alignment horizontal="justify" vertical="top" wrapText="1"/>
    </xf>
    <xf numFmtId="1" fontId="7" fillId="2" borderId="9" xfId="4" applyNumberFormat="1" applyFont="1" applyFill="1" applyBorder="1" applyAlignment="1">
      <alignment vertical="top"/>
    </xf>
    <xf numFmtId="0" fontId="28" fillId="2" borderId="9" xfId="0" applyFont="1" applyFill="1" applyBorder="1" applyAlignment="1">
      <alignment horizontal="center" vertical="top" wrapText="1"/>
    </xf>
    <xf numFmtId="0" fontId="28" fillId="2" borderId="0" xfId="0" applyFont="1" applyFill="1" applyAlignment="1">
      <alignment vertical="top"/>
    </xf>
    <xf numFmtId="3" fontId="8" fillId="2" borderId="9" xfId="0" applyNumberFormat="1" applyFont="1" applyFill="1" applyBorder="1" applyAlignment="1">
      <alignment horizontal="center" vertical="top" wrapText="1"/>
    </xf>
    <xf numFmtId="3" fontId="28" fillId="2" borderId="9" xfId="4" quotePrefix="1" applyNumberFormat="1" applyFont="1" applyFill="1" applyBorder="1" applyAlignment="1">
      <alignment horizontal="center" vertical="top" wrapText="1"/>
    </xf>
    <xf numFmtId="3" fontId="28" fillId="2" borderId="9" xfId="0" applyNumberFormat="1" applyFont="1" applyFill="1" applyBorder="1" applyAlignment="1">
      <alignment vertical="top"/>
    </xf>
    <xf numFmtId="0" fontId="28" fillId="2" borderId="0" xfId="0" applyFont="1" applyFill="1" applyAlignment="1">
      <alignment horizontal="center" vertical="top"/>
    </xf>
    <xf numFmtId="3" fontId="7" fillId="2" borderId="9" xfId="4" quotePrefix="1" applyNumberFormat="1" applyFont="1" applyFill="1" applyBorder="1" applyAlignment="1">
      <alignment horizontal="center" vertical="top" wrapText="1"/>
    </xf>
    <xf numFmtId="3" fontId="7" fillId="2" borderId="9" xfId="0" quotePrefix="1" applyNumberFormat="1" applyFont="1" applyFill="1" applyBorder="1" applyAlignment="1">
      <alignment horizontal="left" vertical="top" wrapText="1"/>
    </xf>
    <xf numFmtId="0" fontId="10" fillId="2" borderId="0" xfId="0" applyFont="1" applyFill="1" applyAlignment="1">
      <alignment horizontal="center" vertical="top"/>
    </xf>
    <xf numFmtId="3" fontId="8" fillId="2" borderId="9" xfId="0" applyNumberFormat="1" applyFont="1" applyFill="1" applyBorder="1" applyAlignment="1">
      <alignment horizontal="center" vertical="top"/>
    </xf>
    <xf numFmtId="3" fontId="8" fillId="2" borderId="9" xfId="0" applyNumberFormat="1" applyFont="1" applyFill="1" applyBorder="1" applyAlignment="1">
      <alignment horizontal="justify" vertical="top" wrapText="1"/>
    </xf>
    <xf numFmtId="3" fontId="28" fillId="2" borderId="9" xfId="0" applyNumberFormat="1" applyFont="1" applyFill="1" applyBorder="1" applyAlignment="1">
      <alignment horizontal="justify" vertical="top" wrapText="1"/>
    </xf>
    <xf numFmtId="3" fontId="7" fillId="2" borderId="9" xfId="0" quotePrefix="1" applyNumberFormat="1" applyFont="1" applyFill="1" applyBorder="1" applyAlignment="1">
      <alignment horizontal="center" vertical="top" wrapText="1"/>
    </xf>
    <xf numFmtId="1" fontId="7" fillId="2" borderId="9" xfId="4" applyNumberFormat="1" applyFont="1" applyFill="1" applyBorder="1" applyAlignment="1">
      <alignment horizontal="justify" vertical="top" wrapText="1"/>
    </xf>
    <xf numFmtId="167" fontId="8" fillId="2" borderId="9" xfId="0" applyNumberFormat="1" applyFont="1" applyFill="1" applyBorder="1" applyAlignment="1">
      <alignment horizontal="center" vertical="top" wrapText="1"/>
    </xf>
    <xf numFmtId="3" fontId="8" fillId="2" borderId="9" xfId="4" quotePrefix="1" applyNumberFormat="1" applyFont="1" applyFill="1" applyBorder="1" applyAlignment="1">
      <alignment horizontal="justify" vertical="top" wrapText="1"/>
    </xf>
    <xf numFmtId="164" fontId="7" fillId="2" borderId="9" xfId="6" quotePrefix="1" applyNumberFormat="1" applyFont="1" applyFill="1" applyBorder="1" applyAlignment="1" applyProtection="1">
      <alignment horizontal="justify" vertical="top"/>
      <protection locked="0"/>
    </xf>
    <xf numFmtId="170" fontId="7" fillId="2" borderId="9" xfId="0" applyNumberFormat="1" applyFont="1" applyFill="1" applyBorder="1" applyAlignment="1">
      <alignment horizontal="center" vertical="top" wrapText="1"/>
    </xf>
    <xf numFmtId="1" fontId="8" fillId="2" borderId="9" xfId="4" applyNumberFormat="1" applyFont="1" applyFill="1" applyBorder="1" applyAlignment="1">
      <alignment horizontal="center" vertical="top" wrapText="1"/>
    </xf>
    <xf numFmtId="1" fontId="28" fillId="2" borderId="9" xfId="4" quotePrefix="1" applyNumberFormat="1" applyFont="1" applyFill="1" applyBorder="1" applyAlignment="1">
      <alignment horizontal="justify" vertical="top" wrapText="1"/>
    </xf>
    <xf numFmtId="1" fontId="9" fillId="2" borderId="9" xfId="4" applyNumberFormat="1" applyFont="1" applyFill="1" applyBorder="1" applyAlignment="1">
      <alignment horizontal="center" vertical="top"/>
    </xf>
    <xf numFmtId="1" fontId="9" fillId="2" borderId="9" xfId="4" applyNumberFormat="1" applyFont="1" applyFill="1" applyBorder="1" applyAlignment="1">
      <alignment horizontal="center" vertical="top" wrapText="1"/>
    </xf>
    <xf numFmtId="1" fontId="7" fillId="2" borderId="9" xfId="4" quotePrefix="1" applyNumberFormat="1" applyFont="1" applyFill="1" applyBorder="1" applyAlignment="1">
      <alignment horizontal="left" vertical="top" wrapText="1"/>
    </xf>
    <xf numFmtId="3" fontId="9" fillId="2" borderId="9" xfId="4" quotePrefix="1" applyNumberFormat="1" applyFont="1" applyFill="1" applyBorder="1" applyAlignment="1">
      <alignment horizontal="center" vertical="top" wrapText="1"/>
    </xf>
    <xf numFmtId="0" fontId="9" fillId="2" borderId="0" xfId="0" applyFont="1" applyFill="1" applyAlignment="1">
      <alignment horizontal="center" vertical="top"/>
    </xf>
    <xf numFmtId="0" fontId="8" fillId="2" borderId="9" xfId="0" applyFont="1" applyFill="1" applyBorder="1" applyAlignment="1">
      <alignment horizontal="center" vertical="top"/>
    </xf>
    <xf numFmtId="3" fontId="10" fillId="2" borderId="9" xfId="0" quotePrefix="1" applyNumberFormat="1" applyFont="1" applyFill="1" applyBorder="1" applyAlignment="1">
      <alignment horizontal="justify" vertical="top" wrapText="1"/>
    </xf>
    <xf numFmtId="0" fontId="10" fillId="2" borderId="9" xfId="0" applyFont="1" applyFill="1" applyBorder="1" applyAlignment="1">
      <alignment horizontal="center" vertical="top"/>
    </xf>
    <xf numFmtId="1" fontId="10" fillId="2" borderId="9" xfId="0" quotePrefix="1" applyNumberFormat="1" applyFont="1" applyFill="1" applyBorder="1" applyAlignment="1">
      <alignment horizontal="center" vertical="top" wrapText="1"/>
    </xf>
    <xf numFmtId="0" fontId="10" fillId="2" borderId="9" xfId="0" quotePrefix="1" applyFont="1" applyFill="1" applyBorder="1" applyAlignment="1">
      <alignment horizontal="left" vertical="top" wrapText="1"/>
    </xf>
    <xf numFmtId="1" fontId="10" fillId="2" borderId="9" xfId="4" applyNumberFormat="1" applyFont="1" applyFill="1" applyBorder="1" applyAlignment="1">
      <alignment horizontal="center" vertical="top" wrapText="1"/>
    </xf>
    <xf numFmtId="3" fontId="10" fillId="2" borderId="9" xfId="4" applyNumberFormat="1" applyFont="1" applyFill="1" applyBorder="1" applyAlignment="1">
      <alignment horizontal="right" vertical="top"/>
    </xf>
    <xf numFmtId="3" fontId="24" fillId="2" borderId="9" xfId="0" applyNumberFormat="1" applyFont="1" applyFill="1" applyBorder="1" applyAlignment="1">
      <alignment horizontal="right" vertical="top" wrapText="1"/>
    </xf>
    <xf numFmtId="3" fontId="10" fillId="2" borderId="9" xfId="0" applyNumberFormat="1" applyFont="1" applyFill="1" applyBorder="1" applyAlignment="1">
      <alignment horizontal="right" vertical="top"/>
    </xf>
    <xf numFmtId="1" fontId="7" fillId="2" borderId="9" xfId="0" applyNumberFormat="1" applyFont="1" applyFill="1" applyBorder="1" applyAlignment="1">
      <alignment horizontal="center" vertical="top"/>
    </xf>
    <xf numFmtId="0" fontId="7" fillId="2" borderId="9" xfId="0" quotePrefix="1" applyFont="1" applyFill="1" applyBorder="1" applyAlignment="1">
      <alignment horizontal="left" vertical="top" wrapText="1"/>
    </xf>
    <xf numFmtId="3" fontId="7" fillId="2" borderId="9" xfId="4" quotePrefix="1" applyNumberFormat="1" applyFont="1" applyFill="1" applyBorder="1" applyAlignment="1">
      <alignment horizontal="justify" vertical="top" wrapText="1"/>
    </xf>
    <xf numFmtId="3" fontId="7" fillId="2" borderId="9" xfId="0" applyNumberFormat="1" applyFont="1" applyFill="1" applyBorder="1" applyAlignment="1">
      <alignment horizontal="center" vertical="center" wrapText="1"/>
    </xf>
    <xf numFmtId="3" fontId="7" fillId="2" borderId="9" xfId="22" applyNumberFormat="1" applyFont="1" applyFill="1" applyBorder="1" applyAlignment="1">
      <alignment horizontal="right" vertical="top" wrapText="1"/>
    </xf>
    <xf numFmtId="0" fontId="7" fillId="2" borderId="9" xfId="5" applyFont="1" applyFill="1" applyBorder="1" applyAlignment="1">
      <alignment horizontal="center" vertical="top" wrapText="1"/>
    </xf>
    <xf numFmtId="3" fontId="7" fillId="2" borderId="9" xfId="26" applyNumberFormat="1" applyFont="1" applyFill="1" applyBorder="1" applyAlignment="1">
      <alignment horizontal="right" vertical="top" wrapText="1"/>
    </xf>
    <xf numFmtId="3" fontId="7" fillId="2" borderId="9" xfId="4" applyNumberFormat="1" applyFont="1" applyFill="1" applyBorder="1" applyAlignment="1">
      <alignment horizontal="center" vertical="top" wrapText="1"/>
    </xf>
    <xf numFmtId="3" fontId="8" fillId="2" borderId="9" xfId="0" quotePrefix="1" applyNumberFormat="1" applyFont="1" applyFill="1" applyBorder="1" applyAlignment="1">
      <alignment horizontal="justify" vertical="top" wrapText="1"/>
    </xf>
    <xf numFmtId="169" fontId="7" fillId="2" borderId="9" xfId="0" applyNumberFormat="1" applyFont="1" applyFill="1" applyBorder="1" applyAlignment="1">
      <alignment horizontal="center" vertical="top" wrapText="1"/>
    </xf>
    <xf numFmtId="169" fontId="28" fillId="2" borderId="9" xfId="0" applyNumberFormat="1" applyFont="1" applyFill="1" applyBorder="1" applyAlignment="1">
      <alignment horizontal="center" vertical="top" wrapText="1"/>
    </xf>
    <xf numFmtId="49" fontId="7" fillId="2" borderId="9" xfId="0" applyNumberFormat="1" applyFont="1" applyFill="1" applyBorder="1" applyAlignment="1">
      <alignment horizontal="center" vertical="top" wrapText="1"/>
    </xf>
    <xf numFmtId="3" fontId="8" fillId="2" borderId="9" xfId="4" quotePrefix="1" applyNumberFormat="1" applyFont="1" applyFill="1" applyBorder="1" applyAlignment="1">
      <alignment horizontal="center" vertical="top" wrapText="1"/>
    </xf>
    <xf numFmtId="169" fontId="8" fillId="2" borderId="9" xfId="0" applyNumberFormat="1" applyFont="1" applyFill="1" applyBorder="1" applyAlignment="1">
      <alignment horizontal="center" vertical="top" wrapText="1"/>
    </xf>
    <xf numFmtId="0" fontId="7" fillId="2" borderId="11" xfId="0" applyFont="1" applyFill="1" applyBorder="1"/>
    <xf numFmtId="0" fontId="7" fillId="2" borderId="11" xfId="0" applyFont="1" applyFill="1" applyBorder="1" applyAlignment="1">
      <alignment horizontal="justify"/>
    </xf>
    <xf numFmtId="0" fontId="7" fillId="2" borderId="11" xfId="0" applyFont="1" applyFill="1" applyBorder="1" applyAlignment="1">
      <alignment horizontal="center" vertical="top"/>
    </xf>
    <xf numFmtId="0" fontId="7" fillId="2" borderId="11" xfId="0" quotePrefix="1" applyFont="1" applyFill="1" applyBorder="1" applyAlignment="1">
      <alignment horizontal="left" vertical="top" wrapText="1"/>
    </xf>
    <xf numFmtId="3" fontId="7" fillId="2" borderId="11" xfId="0" applyNumberFormat="1" applyFont="1" applyFill="1" applyBorder="1" applyAlignment="1">
      <alignment horizontal="right"/>
    </xf>
    <xf numFmtId="0" fontId="7" fillId="2" borderId="0" xfId="0" quotePrefix="1" applyFont="1" applyFill="1" applyAlignment="1">
      <alignment horizontal="left" vertical="top" wrapText="1"/>
    </xf>
    <xf numFmtId="3" fontId="26" fillId="2" borderId="0" xfId="0" applyNumberFormat="1" applyFont="1" applyFill="1" applyAlignment="1">
      <alignment vertical="top"/>
    </xf>
    <xf numFmtId="0" fontId="30" fillId="2" borderId="0" xfId="0" applyFont="1" applyFill="1"/>
    <xf numFmtId="0" fontId="5" fillId="2" borderId="0" xfId="0" applyFont="1" applyFill="1" applyAlignment="1">
      <alignment horizontal="center" vertical="top"/>
    </xf>
    <xf numFmtId="0" fontId="5" fillId="2" borderId="0" xfId="0" quotePrefix="1" applyFont="1" applyFill="1" applyAlignment="1">
      <alignment horizontal="left" vertical="top" wrapText="1"/>
    </xf>
    <xf numFmtId="3" fontId="43" fillId="2" borderId="0" xfId="0" applyNumberFormat="1" applyFont="1" applyFill="1" applyAlignment="1">
      <alignment vertical="top"/>
    </xf>
    <xf numFmtId="0" fontId="42" fillId="2" borderId="0" xfId="0" applyFont="1" applyFill="1"/>
    <xf numFmtId="0" fontId="38" fillId="2" borderId="0" xfId="0" applyFont="1" applyFill="1" applyAlignment="1">
      <alignment vertical="top"/>
    </xf>
    <xf numFmtId="0" fontId="26" fillId="2" borderId="0" xfId="0" applyFont="1" applyFill="1" applyAlignment="1">
      <alignment vertical="top"/>
    </xf>
    <xf numFmtId="3" fontId="7" fillId="5" borderId="9" xfId="0" applyNumberFormat="1" applyFont="1" applyFill="1" applyBorder="1" applyAlignment="1">
      <alignment horizontal="right" vertical="top"/>
    </xf>
    <xf numFmtId="0" fontId="7" fillId="5" borderId="0" xfId="0" applyFont="1" applyFill="1" applyAlignment="1">
      <alignment vertical="top"/>
    </xf>
    <xf numFmtId="0" fontId="38" fillId="2" borderId="1" xfId="0" applyFont="1" applyFill="1" applyBorder="1" applyAlignment="1">
      <alignment vertical="center" wrapText="1"/>
    </xf>
    <xf numFmtId="0" fontId="38" fillId="2" borderId="1" xfId="0" applyFont="1" applyFill="1" applyBorder="1" applyAlignment="1">
      <alignment horizontal="center" vertical="center" wrapText="1"/>
    </xf>
    <xf numFmtId="0" fontId="26" fillId="2" borderId="1" xfId="0" applyFont="1" applyFill="1" applyBorder="1" applyAlignment="1">
      <alignment horizontal="center" vertical="center" wrapText="1"/>
    </xf>
    <xf numFmtId="167" fontId="54" fillId="2" borderId="1" xfId="2" applyNumberFormat="1" applyFont="1" applyFill="1" applyBorder="1" applyAlignment="1">
      <alignment vertical="center" wrapText="1"/>
    </xf>
    <xf numFmtId="167" fontId="5" fillId="2" borderId="1" xfId="2" applyNumberFormat="1" applyFont="1" applyFill="1" applyBorder="1" applyAlignment="1">
      <alignment horizontal="center" vertical="top" wrapText="1"/>
    </xf>
    <xf numFmtId="0" fontId="9" fillId="2" borderId="0" xfId="0" applyFont="1" applyFill="1" applyAlignment="1">
      <alignment vertical="center"/>
    </xf>
    <xf numFmtId="0" fontId="8" fillId="2" borderId="0" xfId="0" applyFont="1" applyFill="1" applyAlignment="1">
      <alignment horizontal="center" vertical="top"/>
    </xf>
    <xf numFmtId="3" fontId="9" fillId="5" borderId="9" xfId="0" applyNumberFormat="1" applyFont="1" applyFill="1" applyBorder="1" applyAlignment="1">
      <alignment horizontal="right" vertical="top" wrapText="1"/>
    </xf>
    <xf numFmtId="1" fontId="7" fillId="2" borderId="12" xfId="4" applyNumberFormat="1" applyFont="1" applyFill="1" applyBorder="1" applyAlignment="1">
      <alignment horizontal="right" vertical="top"/>
    </xf>
    <xf numFmtId="1" fontId="7" fillId="2" borderId="12" xfId="4" quotePrefix="1" applyNumberFormat="1" applyFont="1" applyFill="1" applyBorder="1" applyAlignment="1">
      <alignment horizontal="justify" vertical="top" wrapText="1"/>
    </xf>
    <xf numFmtId="0" fontId="7" fillId="2" borderId="12" xfId="0" applyFont="1" applyFill="1" applyBorder="1" applyAlignment="1">
      <alignment horizontal="center" vertical="top" wrapText="1"/>
    </xf>
    <xf numFmtId="167" fontId="7" fillId="2" borderId="12" xfId="2" applyNumberFormat="1" applyFont="1" applyFill="1" applyBorder="1" applyAlignment="1">
      <alignment horizontal="right" vertical="top" shrinkToFit="1"/>
    </xf>
    <xf numFmtId="167" fontId="7" fillId="2" borderId="12" xfId="2" applyNumberFormat="1" applyFont="1" applyFill="1" applyBorder="1" applyAlignment="1">
      <alignment horizontal="right" vertical="top" wrapText="1"/>
    </xf>
    <xf numFmtId="3" fontId="7" fillId="2" borderId="12" xfId="0" applyNumberFormat="1" applyFont="1" applyFill="1" applyBorder="1" applyAlignment="1">
      <alignment horizontal="right" vertical="top" wrapText="1"/>
    </xf>
    <xf numFmtId="3" fontId="7" fillId="2" borderId="12" xfId="13" applyNumberFormat="1" applyFont="1" applyFill="1" applyBorder="1" applyAlignment="1">
      <alignment horizontal="right" vertical="top"/>
    </xf>
    <xf numFmtId="3" fontId="7" fillId="2" borderId="12" xfId="0" applyNumberFormat="1" applyFont="1" applyFill="1" applyBorder="1" applyAlignment="1">
      <alignment horizontal="right" vertical="top" shrinkToFit="1"/>
    </xf>
    <xf numFmtId="3" fontId="7" fillId="2" borderId="12" xfId="4" quotePrefix="1" applyNumberFormat="1" applyFont="1" applyFill="1" applyBorder="1" applyAlignment="1">
      <alignment horizontal="right" vertical="top" wrapText="1"/>
    </xf>
    <xf numFmtId="3" fontId="7" fillId="2" borderId="12" xfId="0" quotePrefix="1" applyNumberFormat="1" applyFont="1" applyFill="1" applyBorder="1" applyAlignment="1">
      <alignment horizontal="center" vertical="top" wrapText="1"/>
    </xf>
    <xf numFmtId="167" fontId="5" fillId="2" borderId="1" xfId="13" applyNumberFormat="1" applyFont="1" applyFill="1" applyBorder="1" applyAlignment="1">
      <alignment horizontal="left" vertical="center" wrapText="1"/>
    </xf>
    <xf numFmtId="0" fontId="5" fillId="2" borderId="1" xfId="45" applyFont="1" applyFill="1" applyBorder="1" applyAlignment="1">
      <alignment vertical="top" wrapText="1"/>
    </xf>
    <xf numFmtId="0" fontId="5" fillId="2" borderId="1" xfId="45" applyFont="1" applyFill="1" applyBorder="1" applyAlignment="1">
      <alignment horizontal="center" vertical="top" wrapText="1"/>
    </xf>
    <xf numFmtId="167" fontId="5" fillId="2" borderId="1" xfId="13" applyNumberFormat="1" applyFont="1" applyFill="1" applyBorder="1" applyAlignment="1">
      <alignment horizontal="left" vertical="top" wrapText="1"/>
    </xf>
    <xf numFmtId="49" fontId="5" fillId="2" borderId="1" xfId="0" applyNumberFormat="1" applyFont="1" applyFill="1" applyBorder="1" applyAlignment="1">
      <alignment horizontal="right" vertical="top" wrapText="1"/>
    </xf>
    <xf numFmtId="0" fontId="5" fillId="2" borderId="1" xfId="0" quotePrefix="1" applyFont="1" applyFill="1" applyBorder="1" applyAlignment="1">
      <alignment horizontal="center" vertical="top"/>
    </xf>
    <xf numFmtId="0" fontId="5" fillId="2" borderId="1" xfId="0" quotePrefix="1" applyFont="1" applyFill="1" applyBorder="1" applyAlignment="1">
      <alignment horizontal="center" vertical="top" wrapText="1"/>
    </xf>
    <xf numFmtId="3" fontId="7" fillId="5" borderId="9" xfId="13" applyNumberFormat="1" applyFont="1" applyFill="1" applyBorder="1" applyAlignment="1">
      <alignment horizontal="right" vertical="top"/>
    </xf>
    <xf numFmtId="1" fontId="5" fillId="2" borderId="1" xfId="4" applyNumberFormat="1" applyFont="1" applyFill="1" applyBorder="1" applyAlignment="1">
      <alignment horizontal="center" vertical="center" wrapText="1"/>
    </xf>
    <xf numFmtId="0" fontId="5" fillId="2" borderId="1" xfId="45" applyFont="1" applyFill="1" applyBorder="1" applyAlignment="1">
      <alignment horizontal="left" vertical="top" wrapText="1"/>
    </xf>
    <xf numFmtId="178" fontId="5" fillId="2" borderId="1" xfId="45" applyNumberFormat="1" applyFont="1" applyFill="1" applyBorder="1" applyAlignment="1">
      <alignment horizontal="center" vertical="top" wrapText="1"/>
    </xf>
    <xf numFmtId="49" fontId="5" fillId="2" borderId="1" xfId="0" applyNumberFormat="1" applyFont="1" applyFill="1" applyBorder="1" applyAlignment="1">
      <alignment horizontal="center" vertical="top" wrapText="1"/>
    </xf>
    <xf numFmtId="167" fontId="5" fillId="2" borderId="1" xfId="13" applyNumberFormat="1" applyFont="1" applyFill="1" applyBorder="1" applyAlignment="1">
      <alignment horizontal="center" vertical="top" wrapText="1"/>
    </xf>
    <xf numFmtId="3" fontId="7" fillId="5" borderId="9" xfId="4" quotePrefix="1" applyNumberFormat="1" applyFont="1" applyFill="1" applyBorder="1" applyAlignment="1">
      <alignment horizontal="right" vertical="top" wrapText="1"/>
    </xf>
    <xf numFmtId="167" fontId="7" fillId="0" borderId="1" xfId="2" applyNumberFormat="1" applyFont="1" applyFill="1" applyBorder="1" applyAlignment="1">
      <alignment horizontal="center" vertical="top" wrapText="1"/>
    </xf>
    <xf numFmtId="1" fontId="7" fillId="0" borderId="1" xfId="4" applyNumberFormat="1" applyFont="1" applyBorder="1" applyAlignment="1">
      <alignment horizontal="center" vertical="top" wrapText="1"/>
    </xf>
    <xf numFmtId="167" fontId="7" fillId="0" borderId="1" xfId="2" applyNumberFormat="1" applyFont="1" applyFill="1" applyBorder="1" applyAlignment="1">
      <alignment horizontal="right" vertical="top"/>
    </xf>
    <xf numFmtId="3" fontId="7" fillId="0" borderId="1" xfId="0" applyNumberFormat="1" applyFont="1" applyBorder="1" applyAlignment="1">
      <alignment horizontal="center" vertical="center" wrapText="1"/>
    </xf>
    <xf numFmtId="167" fontId="7" fillId="2" borderId="1" xfId="2" applyNumberFormat="1" applyFont="1" applyFill="1" applyBorder="1" applyAlignment="1">
      <alignment horizontal="center" vertical="top" wrapText="1"/>
    </xf>
    <xf numFmtId="3" fontId="60" fillId="2" borderId="1" xfId="0" applyNumberFormat="1" applyFont="1" applyFill="1" applyBorder="1" applyAlignment="1">
      <alignment horizontal="center" vertical="top" wrapText="1"/>
    </xf>
    <xf numFmtId="167" fontId="58" fillId="2" borderId="1" xfId="2" applyNumberFormat="1" applyFont="1" applyFill="1" applyBorder="1" applyAlignment="1">
      <alignment horizontal="center" vertical="top" wrapText="1"/>
    </xf>
    <xf numFmtId="3" fontId="7" fillId="0" borderId="1" xfId="2" applyNumberFormat="1" applyFont="1" applyFill="1" applyBorder="1" applyAlignment="1">
      <alignment horizontal="center" vertical="top" wrapText="1"/>
    </xf>
    <xf numFmtId="167" fontId="7" fillId="0" borderId="1" xfId="2" applyNumberFormat="1" applyFont="1" applyFill="1" applyBorder="1" applyAlignment="1">
      <alignment horizontal="right" vertical="top" wrapText="1"/>
    </xf>
    <xf numFmtId="3" fontId="7" fillId="0" borderId="1" xfId="0" applyNumberFormat="1" applyFont="1" applyBorder="1" applyAlignment="1">
      <alignment horizontal="center" vertical="top" wrapText="1"/>
    </xf>
    <xf numFmtId="167" fontId="4" fillId="2" borderId="1" xfId="2" applyNumberFormat="1" applyFont="1" applyFill="1" applyBorder="1" applyAlignment="1">
      <alignment horizontal="center" wrapText="1"/>
    </xf>
    <xf numFmtId="3" fontId="7" fillId="0" borderId="12" xfId="17" applyNumberFormat="1" applyFont="1" applyBorder="1" applyAlignment="1">
      <alignment horizontal="right" vertical="top" shrinkToFit="1"/>
    </xf>
    <xf numFmtId="3" fontId="7" fillId="0" borderId="12" xfId="0" applyNumberFormat="1" applyFont="1" applyBorder="1" applyAlignment="1">
      <alignment horizontal="right" vertical="top" wrapText="1"/>
    </xf>
    <xf numFmtId="0" fontId="9" fillId="0" borderId="12" xfId="24" quotePrefix="1" applyFont="1" applyBorder="1" applyAlignment="1">
      <alignment horizontal="justify" vertical="top" wrapText="1"/>
    </xf>
    <xf numFmtId="3" fontId="7" fillId="0" borderId="0" xfId="0" applyNumberFormat="1" applyFont="1" applyAlignment="1">
      <alignment horizontal="right"/>
    </xf>
    <xf numFmtId="3" fontId="7" fillId="0" borderId="0" xfId="0" applyNumberFormat="1" applyFont="1" applyAlignment="1">
      <alignment horizontal="right" vertical="top"/>
    </xf>
    <xf numFmtId="0" fontId="7" fillId="0" borderId="0" xfId="0" applyFont="1" applyAlignment="1">
      <alignment horizontal="justify"/>
    </xf>
    <xf numFmtId="3" fontId="7" fillId="4" borderId="0" xfId="0" applyNumberFormat="1" applyFont="1" applyFill="1" applyAlignment="1">
      <alignment horizontal="right" vertical="top"/>
    </xf>
    <xf numFmtId="0" fontId="7" fillId="2" borderId="1" xfId="0" quotePrefix="1" applyFont="1" applyFill="1" applyBorder="1" applyAlignment="1">
      <alignment vertical="top" wrapText="1"/>
    </xf>
    <xf numFmtId="0" fontId="7" fillId="2" borderId="1" xfId="0" quotePrefix="1" applyFont="1" applyFill="1" applyBorder="1" applyAlignment="1">
      <alignment horizontal="center" vertical="top" wrapText="1"/>
    </xf>
    <xf numFmtId="3" fontId="7" fillId="2" borderId="1" xfId="0" applyNumberFormat="1" applyFont="1" applyFill="1" applyBorder="1" applyAlignment="1">
      <alignment horizontal="center" vertical="top" wrapText="1"/>
    </xf>
    <xf numFmtId="0" fontId="55" fillId="2" borderId="0" xfId="0" applyFont="1" applyFill="1" applyAlignment="1">
      <alignment vertical="top"/>
    </xf>
    <xf numFmtId="0" fontId="24" fillId="2" borderId="0" xfId="0" applyFont="1" applyFill="1" applyAlignment="1">
      <alignment vertical="top"/>
    </xf>
    <xf numFmtId="0" fontId="1" fillId="2" borderId="0" xfId="0" applyFont="1" applyFill="1" applyAlignment="1">
      <alignment horizontal="center" vertical="center" wrapText="1"/>
    </xf>
    <xf numFmtId="3" fontId="109" fillId="0" borderId="31" xfId="0" applyNumberFormat="1" applyFont="1" applyBorder="1" applyAlignment="1">
      <alignment horizontal="right" vertical="center" wrapText="1"/>
    </xf>
    <xf numFmtId="10" fontId="109" fillId="0" borderId="31" xfId="0" applyNumberFormat="1" applyFont="1" applyBorder="1" applyAlignment="1">
      <alignment horizontal="right" vertical="center" wrapText="1"/>
    </xf>
    <xf numFmtId="3" fontId="109" fillId="0" borderId="31" xfId="0" applyNumberFormat="1" applyFont="1" applyBorder="1" applyAlignment="1">
      <alignment horizontal="center" vertical="center" wrapText="1"/>
    </xf>
    <xf numFmtId="167" fontId="47" fillId="0" borderId="5" xfId="0" applyNumberFormat="1" applyFont="1" applyBorder="1" applyAlignment="1">
      <alignment horizontal="center" vertical="center" wrapText="1"/>
    </xf>
    <xf numFmtId="167" fontId="7" fillId="0" borderId="0" xfId="0" applyNumberFormat="1" applyFont="1" applyAlignment="1">
      <alignment vertical="center" wrapText="1"/>
    </xf>
    <xf numFmtId="3" fontId="9" fillId="2" borderId="1" xfId="4" applyNumberFormat="1" applyFont="1" applyFill="1" applyBorder="1" applyAlignment="1">
      <alignment horizontal="center" vertical="center" wrapText="1"/>
    </xf>
    <xf numFmtId="3" fontId="8" fillId="5" borderId="9" xfId="0" applyNumberFormat="1" applyFont="1" applyFill="1" applyBorder="1" applyAlignment="1">
      <alignment horizontal="right" vertical="top"/>
    </xf>
    <xf numFmtId="3" fontId="8" fillId="5" borderId="9" xfId="0" applyNumberFormat="1" applyFont="1" applyFill="1" applyBorder="1" applyAlignment="1">
      <alignment horizontal="right" vertical="top" shrinkToFit="1"/>
    </xf>
    <xf numFmtId="3" fontId="15" fillId="2" borderId="0" xfId="0" applyNumberFormat="1" applyFont="1" applyFill="1" applyAlignment="1">
      <alignment vertical="top"/>
    </xf>
    <xf numFmtId="3" fontId="15" fillId="5" borderId="10" xfId="0" applyNumberFormat="1" applyFont="1" applyFill="1" applyBorder="1" applyAlignment="1">
      <alignment horizontal="right" vertical="center" wrapText="1"/>
    </xf>
    <xf numFmtId="0" fontId="88" fillId="2" borderId="1" xfId="0" applyFont="1" applyFill="1" applyBorder="1" applyAlignment="1">
      <alignment horizontal="center" vertical="top" wrapText="1"/>
    </xf>
    <xf numFmtId="3" fontId="88" fillId="2" borderId="1" xfId="0" applyNumberFormat="1" applyFont="1" applyFill="1" applyBorder="1" applyAlignment="1">
      <alignment horizontal="center" vertical="top" wrapText="1"/>
    </xf>
    <xf numFmtId="0" fontId="54" fillId="2" borderId="1" xfId="47" applyFont="1" applyFill="1" applyBorder="1" applyAlignment="1">
      <alignment horizontal="left" vertical="top" wrapText="1"/>
    </xf>
    <xf numFmtId="0" fontId="54" fillId="2" borderId="1" xfId="47" applyFont="1" applyFill="1" applyBorder="1" applyAlignment="1">
      <alignment horizontal="center" vertical="top" wrapText="1"/>
    </xf>
    <xf numFmtId="3" fontId="54" fillId="2" borderId="1" xfId="47" applyNumberFormat="1" applyFont="1" applyFill="1" applyBorder="1" applyAlignment="1">
      <alignment horizontal="right" vertical="top" wrapText="1"/>
    </xf>
    <xf numFmtId="3" fontId="88" fillId="2" borderId="1" xfId="0" applyNumberFormat="1" applyFont="1" applyFill="1" applyBorder="1" applyAlignment="1">
      <alignment horizontal="right" vertical="top"/>
    </xf>
    <xf numFmtId="1" fontId="28" fillId="2" borderId="1" xfId="4" applyNumberFormat="1" applyFont="1" applyFill="1" applyBorder="1" applyAlignment="1">
      <alignment horizontal="center" vertical="top"/>
    </xf>
    <xf numFmtId="1" fontId="28" fillId="2" borderId="1" xfId="4" quotePrefix="1" applyNumberFormat="1" applyFont="1" applyFill="1" applyBorder="1" applyAlignment="1">
      <alignment horizontal="justify" vertical="top" wrapText="1"/>
    </xf>
    <xf numFmtId="0" fontId="9" fillId="2" borderId="1" xfId="0" applyFont="1" applyFill="1" applyBorder="1" applyAlignment="1">
      <alignment horizontal="center" vertical="top" wrapText="1"/>
    </xf>
    <xf numFmtId="3" fontId="9" fillId="2" borderId="1" xfId="4" quotePrefix="1" applyNumberFormat="1" applyFont="1" applyFill="1" applyBorder="1" applyAlignment="1">
      <alignment horizontal="center" vertical="top" wrapText="1"/>
    </xf>
    <xf numFmtId="169" fontId="9" fillId="2" borderId="1" xfId="0" applyNumberFormat="1" applyFont="1" applyFill="1" applyBorder="1" applyAlignment="1">
      <alignment horizontal="center" vertical="top" wrapText="1"/>
    </xf>
    <xf numFmtId="167" fontId="28" fillId="2" borderId="1" xfId="0" applyNumberFormat="1" applyFont="1" applyFill="1" applyBorder="1" applyAlignment="1">
      <alignment horizontal="right" vertical="top" wrapText="1"/>
    </xf>
    <xf numFmtId="167" fontId="41" fillId="2" borderId="1" xfId="0" applyNumberFormat="1" applyFont="1" applyFill="1" applyBorder="1" applyAlignment="1">
      <alignment horizontal="right" vertical="top" wrapText="1"/>
    </xf>
    <xf numFmtId="167" fontId="28" fillId="2" borderId="1" xfId="2" applyNumberFormat="1" applyFont="1" applyFill="1" applyBorder="1" applyAlignment="1">
      <alignment horizontal="right" vertical="top" wrapText="1"/>
    </xf>
    <xf numFmtId="3" fontId="9" fillId="2" borderId="1" xfId="0" applyNumberFormat="1" applyFont="1" applyFill="1" applyBorder="1" applyAlignment="1">
      <alignment horizontal="right" vertical="top" wrapText="1"/>
    </xf>
    <xf numFmtId="1" fontId="7" fillId="2" borderId="1" xfId="4" applyNumberFormat="1" applyFont="1" applyFill="1" applyBorder="1" applyAlignment="1">
      <alignment horizontal="right" vertical="top"/>
    </xf>
    <xf numFmtId="1" fontId="7" fillId="2" borderId="1" xfId="4" applyNumberFormat="1" applyFont="1" applyFill="1" applyBorder="1" applyAlignment="1">
      <alignment horizontal="justify" vertical="top" wrapText="1"/>
    </xf>
    <xf numFmtId="167" fontId="7" fillId="2" borderId="1" xfId="2" applyNumberFormat="1" applyFont="1" applyFill="1" applyBorder="1" applyAlignment="1">
      <alignment horizontal="right" vertical="top" shrinkToFit="1"/>
    </xf>
    <xf numFmtId="3" fontId="26" fillId="2" borderId="1" xfId="13" applyNumberFormat="1" applyFont="1" applyFill="1" applyBorder="1" applyAlignment="1">
      <alignment horizontal="right" vertical="top"/>
    </xf>
    <xf numFmtId="167" fontId="26" fillId="2" borderId="1" xfId="2" applyNumberFormat="1" applyFont="1" applyFill="1" applyBorder="1" applyAlignment="1">
      <alignment horizontal="right" vertical="top" wrapText="1"/>
    </xf>
    <xf numFmtId="3" fontId="26" fillId="2" borderId="1" xfId="0" applyNumberFormat="1" applyFont="1" applyFill="1" applyBorder="1" applyAlignment="1">
      <alignment horizontal="right" vertical="top" shrinkToFit="1"/>
    </xf>
    <xf numFmtId="3" fontId="26" fillId="2" borderId="1" xfId="0" applyNumberFormat="1" applyFont="1" applyFill="1" applyBorder="1" applyAlignment="1">
      <alignment horizontal="right" vertical="top" wrapText="1"/>
    </xf>
    <xf numFmtId="3" fontId="7" fillId="2" borderId="1" xfId="0" applyNumberFormat="1" applyFont="1" applyFill="1" applyBorder="1" applyAlignment="1">
      <alignment horizontal="right" vertical="top" wrapText="1"/>
    </xf>
    <xf numFmtId="3" fontId="10" fillId="2" borderId="1" xfId="0" applyNumberFormat="1" applyFont="1" applyFill="1" applyBorder="1" applyAlignment="1">
      <alignment horizontal="center" vertical="top" wrapText="1"/>
    </xf>
    <xf numFmtId="1" fontId="38" fillId="2" borderId="1" xfId="4" applyNumberFormat="1" applyFont="1" applyFill="1" applyBorder="1" applyAlignment="1">
      <alignment horizontal="center" vertical="top"/>
    </xf>
    <xf numFmtId="1" fontId="38" fillId="2" borderId="1" xfId="4" applyNumberFormat="1" applyFont="1" applyFill="1" applyBorder="1" applyAlignment="1">
      <alignment horizontal="justify" vertical="top" wrapText="1"/>
    </xf>
    <xf numFmtId="0" fontId="26" fillId="2" borderId="1" xfId="0" applyFont="1" applyFill="1" applyBorder="1" applyAlignment="1">
      <alignment horizontal="center" vertical="top" wrapText="1"/>
    </xf>
    <xf numFmtId="167" fontId="38" fillId="2" borderId="1" xfId="2" applyNumberFormat="1" applyFont="1" applyFill="1" applyBorder="1" applyAlignment="1">
      <alignment horizontal="right" vertical="top" shrinkToFit="1"/>
    </xf>
    <xf numFmtId="3" fontId="26" fillId="2" borderId="1" xfId="0" applyNumberFormat="1" applyFont="1" applyFill="1" applyBorder="1" applyAlignment="1">
      <alignment horizontal="center" vertical="top" wrapText="1"/>
    </xf>
    <xf numFmtId="167" fontId="24" fillId="2" borderId="1" xfId="2" applyNumberFormat="1" applyFont="1" applyFill="1" applyBorder="1" applyAlignment="1">
      <alignment horizontal="right" vertical="top" shrinkToFit="1"/>
    </xf>
    <xf numFmtId="167" fontId="10" fillId="2" borderId="1" xfId="2" applyNumberFormat="1" applyFont="1" applyFill="1" applyBorder="1" applyAlignment="1">
      <alignment horizontal="right" vertical="top" shrinkToFit="1"/>
    </xf>
    <xf numFmtId="167" fontId="1" fillId="5" borderId="1" xfId="2" applyNumberFormat="1" applyFont="1" applyFill="1" applyBorder="1" applyAlignment="1">
      <alignment horizontal="center" vertical="top" wrapText="1"/>
    </xf>
    <xf numFmtId="167" fontId="62" fillId="5" borderId="1" xfId="18" applyNumberFormat="1" applyFont="1" applyFill="1" applyBorder="1" applyAlignment="1">
      <alignment horizontal="right" vertical="top" wrapText="1" shrinkToFit="1"/>
    </xf>
    <xf numFmtId="0" fontId="15" fillId="2" borderId="1" xfId="0" applyFont="1" applyFill="1" applyBorder="1" applyAlignment="1">
      <alignment horizontal="center" vertical="center" wrapText="1"/>
    </xf>
    <xf numFmtId="0" fontId="15" fillId="2" borderId="1" xfId="0" applyFont="1" applyFill="1" applyBorder="1" applyAlignment="1">
      <alignment horizontal="center" vertical="top" wrapText="1"/>
    </xf>
    <xf numFmtId="3" fontId="15" fillId="2" borderId="1" xfId="0" applyNumberFormat="1" applyFont="1" applyFill="1" applyBorder="1" applyAlignment="1">
      <alignment horizontal="right" vertical="center" wrapText="1"/>
    </xf>
    <xf numFmtId="3" fontId="39" fillId="2" borderId="1" xfId="0" applyNumberFormat="1" applyFont="1" applyFill="1" applyBorder="1" applyAlignment="1">
      <alignment horizontal="right" vertical="center" wrapText="1"/>
    </xf>
    <xf numFmtId="167" fontId="15" fillId="2" borderId="1" xfId="2" applyNumberFormat="1" applyFont="1" applyFill="1" applyBorder="1" applyAlignment="1">
      <alignment horizontal="right" vertical="center" wrapText="1"/>
    </xf>
    <xf numFmtId="1" fontId="8" fillId="2" borderId="1" xfId="4" applyNumberFormat="1" applyFont="1" applyFill="1" applyBorder="1" applyAlignment="1">
      <alignment horizontal="center" vertical="top"/>
    </xf>
    <xf numFmtId="0" fontId="8" fillId="2" borderId="1" xfId="0" quotePrefix="1" applyFont="1" applyFill="1" applyBorder="1" applyAlignment="1">
      <alignment horizontal="justify" vertical="top" wrapText="1"/>
    </xf>
    <xf numFmtId="3" fontId="8" fillId="2" borderId="1" xfId="2" applyNumberFormat="1" applyFont="1" applyFill="1" applyBorder="1" applyAlignment="1">
      <alignment horizontal="right" vertical="top" wrapText="1"/>
    </xf>
    <xf numFmtId="3" fontId="38" fillId="2" borderId="1" xfId="2" applyNumberFormat="1" applyFont="1" applyFill="1" applyBorder="1" applyAlignment="1">
      <alignment horizontal="right" vertical="top" wrapText="1"/>
    </xf>
    <xf numFmtId="1" fontId="8" fillId="2" borderId="1" xfId="4" applyNumberFormat="1" applyFont="1" applyFill="1" applyBorder="1" applyAlignment="1">
      <alignment horizontal="justify" vertical="top" wrapText="1"/>
    </xf>
    <xf numFmtId="0" fontId="7" fillId="2" borderId="1" xfId="0" quotePrefix="1" applyFont="1" applyFill="1" applyBorder="1" applyAlignment="1">
      <alignment horizontal="justify" vertical="top" wrapText="1"/>
    </xf>
    <xf numFmtId="3" fontId="7" fillId="2" borderId="1" xfId="2" applyNumberFormat="1" applyFont="1" applyFill="1" applyBorder="1" applyAlignment="1">
      <alignment horizontal="right" vertical="top" wrapText="1"/>
    </xf>
    <xf numFmtId="3" fontId="26" fillId="2" borderId="1" xfId="2" applyNumberFormat="1" applyFont="1" applyFill="1" applyBorder="1" applyAlignment="1">
      <alignment horizontal="right" vertical="top" wrapText="1"/>
    </xf>
    <xf numFmtId="0" fontId="7" fillId="2" borderId="1" xfId="0" applyFont="1" applyFill="1" applyBorder="1" applyAlignment="1">
      <alignment horizontal="justify" vertical="top" wrapText="1"/>
    </xf>
    <xf numFmtId="3" fontId="7" fillId="2" borderId="1" xfId="4" applyNumberFormat="1" applyFont="1" applyFill="1" applyBorder="1" applyAlignment="1">
      <alignment horizontal="justify" vertical="top" wrapText="1"/>
    </xf>
    <xf numFmtId="0" fontId="7" fillId="2" borderId="1" xfId="0" applyFont="1" applyFill="1" applyBorder="1" applyAlignment="1">
      <alignment horizontal="right" vertical="top" wrapText="1"/>
    </xf>
    <xf numFmtId="0" fontId="9" fillId="2" borderId="1" xfId="0" quotePrefix="1" applyFont="1" applyFill="1" applyBorder="1" applyAlignment="1">
      <alignment horizontal="justify" vertical="top" wrapText="1"/>
    </xf>
    <xf numFmtId="3" fontId="9" fillId="2" borderId="1" xfId="2" applyNumberFormat="1" applyFont="1" applyFill="1" applyBorder="1" applyAlignment="1">
      <alignment horizontal="right" vertical="top" wrapText="1"/>
    </xf>
    <xf numFmtId="3" fontId="40" fillId="2" borderId="1" xfId="2" applyNumberFormat="1" applyFont="1" applyFill="1" applyBorder="1" applyAlignment="1">
      <alignment horizontal="right" vertical="top" wrapText="1"/>
    </xf>
    <xf numFmtId="167" fontId="9" fillId="2" borderId="1" xfId="2" applyNumberFormat="1" applyFont="1" applyFill="1" applyBorder="1" applyAlignment="1">
      <alignment horizontal="right" vertical="top" wrapText="1"/>
    </xf>
    <xf numFmtId="3" fontId="8" fillId="2" borderId="1" xfId="4" applyNumberFormat="1" applyFont="1" applyFill="1" applyBorder="1" applyAlignment="1">
      <alignment horizontal="justify" vertical="top" wrapText="1"/>
    </xf>
    <xf numFmtId="0" fontId="8" fillId="2" borderId="1" xfId="0" applyFont="1" applyFill="1" applyBorder="1" applyAlignment="1">
      <alignment horizontal="justify" vertical="top" wrapText="1"/>
    </xf>
    <xf numFmtId="3" fontId="8" fillId="2" borderId="1" xfId="0" applyNumberFormat="1" applyFont="1" applyFill="1" applyBorder="1" applyAlignment="1">
      <alignment horizontal="right" vertical="top"/>
    </xf>
    <xf numFmtId="3" fontId="38" fillId="2" borderId="1" xfId="0" applyNumberFormat="1" applyFont="1" applyFill="1" applyBorder="1" applyAlignment="1">
      <alignment horizontal="right" vertical="top"/>
    </xf>
    <xf numFmtId="167" fontId="8" fillId="2" borderId="1" xfId="2" applyNumberFormat="1" applyFont="1" applyFill="1" applyBorder="1" applyAlignment="1">
      <alignment horizontal="right" vertical="top"/>
    </xf>
    <xf numFmtId="3" fontId="8" fillId="2" borderId="1" xfId="0" applyNumberFormat="1" applyFont="1" applyFill="1" applyBorder="1" applyAlignment="1">
      <alignment horizontal="right" vertical="top" shrinkToFit="1"/>
    </xf>
    <xf numFmtId="167" fontId="8" fillId="2" borderId="1" xfId="2" applyNumberFormat="1" applyFont="1" applyFill="1" applyBorder="1" applyAlignment="1">
      <alignment horizontal="right" vertical="top" shrinkToFit="1"/>
    </xf>
    <xf numFmtId="1" fontId="10" fillId="2" borderId="1" xfId="4" applyNumberFormat="1" applyFont="1" applyFill="1" applyBorder="1" applyAlignment="1">
      <alignment horizontal="right" vertical="top"/>
    </xf>
    <xf numFmtId="3" fontId="26" fillId="2" borderId="1" xfId="0" applyNumberFormat="1" applyFont="1" applyFill="1" applyBorder="1" applyAlignment="1">
      <alignment horizontal="right" vertical="top"/>
    </xf>
    <xf numFmtId="3" fontId="26" fillId="2" borderId="1" xfId="4" quotePrefix="1" applyNumberFormat="1" applyFont="1" applyFill="1" applyBorder="1" applyAlignment="1">
      <alignment horizontal="right" vertical="top" wrapText="1"/>
    </xf>
    <xf numFmtId="167" fontId="5" fillId="2" borderId="1" xfId="13" applyNumberFormat="1" applyFont="1" applyFill="1" applyBorder="1" applyAlignment="1">
      <alignment horizontal="right" vertical="top" wrapText="1"/>
    </xf>
    <xf numFmtId="1" fontId="7" fillId="2" borderId="1" xfId="4" quotePrefix="1" applyNumberFormat="1" applyFont="1" applyFill="1" applyBorder="1" applyAlignment="1">
      <alignment horizontal="justify" vertical="top" wrapText="1"/>
    </xf>
    <xf numFmtId="1" fontId="8" fillId="2" borderId="1" xfId="4" quotePrefix="1" applyNumberFormat="1" applyFont="1" applyFill="1" applyBorder="1" applyAlignment="1">
      <alignment horizontal="justify" vertical="top" wrapText="1"/>
    </xf>
    <xf numFmtId="3" fontId="38" fillId="2" borderId="1" xfId="0" applyNumberFormat="1" applyFont="1" applyFill="1" applyBorder="1" applyAlignment="1">
      <alignment horizontal="right" vertical="top" wrapText="1"/>
    </xf>
    <xf numFmtId="3" fontId="8" fillId="2" borderId="1" xfId="0" applyNumberFormat="1" applyFont="1" applyFill="1" applyBorder="1" applyAlignment="1">
      <alignment horizontal="center" vertical="top" wrapText="1"/>
    </xf>
    <xf numFmtId="1" fontId="28" fillId="2" borderId="1" xfId="4" applyNumberFormat="1" applyFont="1" applyFill="1" applyBorder="1" applyAlignment="1">
      <alignment horizontal="justify" vertical="top" wrapText="1"/>
    </xf>
    <xf numFmtId="3" fontId="28" fillId="2" borderId="1" xfId="0" applyNumberFormat="1" applyFont="1" applyFill="1" applyBorder="1" applyAlignment="1">
      <alignment horizontal="right" vertical="top" wrapText="1"/>
    </xf>
    <xf numFmtId="3" fontId="41" fillId="2" borderId="1" xfId="0" applyNumberFormat="1" applyFont="1" applyFill="1" applyBorder="1" applyAlignment="1">
      <alignment horizontal="right" vertical="top" wrapText="1"/>
    </xf>
    <xf numFmtId="0" fontId="7" fillId="29" borderId="1" xfId="24" quotePrefix="1" applyFont="1" applyFill="1" applyBorder="1" applyAlignment="1">
      <alignment horizontal="justify" vertical="top" wrapText="1"/>
    </xf>
    <xf numFmtId="0" fontId="7" fillId="29" borderId="1" xfId="0" quotePrefix="1" applyFont="1" applyFill="1" applyBorder="1" applyAlignment="1">
      <alignment horizontal="center" vertical="top" wrapText="1"/>
    </xf>
    <xf numFmtId="0" fontId="7" fillId="29" borderId="1" xfId="5" applyFont="1" applyFill="1" applyBorder="1" applyAlignment="1">
      <alignment horizontal="center" vertical="top" wrapText="1"/>
    </xf>
    <xf numFmtId="3" fontId="7" fillId="29" borderId="1" xfId="17" applyNumberFormat="1" applyFont="1" applyFill="1" applyBorder="1" applyAlignment="1">
      <alignment horizontal="right" vertical="top" shrinkToFit="1"/>
    </xf>
    <xf numFmtId="1" fontId="7" fillId="2" borderId="1" xfId="4" quotePrefix="1" applyNumberFormat="1" applyFont="1" applyFill="1" applyBorder="1" applyAlignment="1">
      <alignment horizontal="center" vertical="top" wrapText="1"/>
    </xf>
    <xf numFmtId="1" fontId="7" fillId="2" borderId="1" xfId="4" applyNumberFormat="1" applyFont="1" applyFill="1" applyBorder="1" applyAlignment="1">
      <alignment horizontal="center" vertical="top" wrapText="1"/>
    </xf>
    <xf numFmtId="3" fontId="7" fillId="2" borderId="1" xfId="4" applyNumberFormat="1" applyFont="1" applyFill="1" applyBorder="1" applyAlignment="1">
      <alignment horizontal="right" vertical="top"/>
    </xf>
    <xf numFmtId="177" fontId="5" fillId="2" borderId="1" xfId="0" applyNumberFormat="1" applyFont="1" applyFill="1" applyBorder="1" applyAlignment="1">
      <alignment horizontal="center" vertical="center"/>
    </xf>
    <xf numFmtId="3" fontId="10" fillId="2" borderId="1" xfId="0" quotePrefix="1" applyNumberFormat="1" applyFont="1" applyFill="1" applyBorder="1" applyAlignment="1">
      <alignment horizontal="center" vertical="top" wrapText="1"/>
    </xf>
    <xf numFmtId="167" fontId="8" fillId="2" borderId="1" xfId="0" applyNumberFormat="1" applyFont="1" applyFill="1" applyBorder="1" applyAlignment="1">
      <alignment horizontal="center" vertical="top" wrapText="1"/>
    </xf>
    <xf numFmtId="0" fontId="28" fillId="2" borderId="1" xfId="0" applyFont="1" applyFill="1" applyBorder="1" applyAlignment="1">
      <alignment horizontal="center" vertical="top" wrapText="1"/>
    </xf>
    <xf numFmtId="3" fontId="26" fillId="2" borderId="1" xfId="2" applyNumberFormat="1" applyFont="1" applyFill="1" applyBorder="1" applyAlignment="1">
      <alignment horizontal="right" vertical="top"/>
    </xf>
    <xf numFmtId="0" fontId="7" fillId="2" borderId="1" xfId="11" applyNumberFormat="1" applyFont="1" applyFill="1" applyBorder="1" applyAlignment="1">
      <alignment horizontal="center" vertical="top" wrapText="1"/>
    </xf>
    <xf numFmtId="3" fontId="7" fillId="5" borderId="1" xfId="13" applyNumberFormat="1" applyFont="1" applyFill="1" applyBorder="1" applyAlignment="1">
      <alignment horizontal="right" vertical="top"/>
    </xf>
    <xf numFmtId="3" fontId="7" fillId="5" borderId="1" xfId="0" applyNumberFormat="1" applyFont="1" applyFill="1" applyBorder="1" applyAlignment="1">
      <alignment horizontal="right" vertical="top" wrapText="1"/>
    </xf>
    <xf numFmtId="3" fontId="8" fillId="5" borderId="1" xfId="0" applyNumberFormat="1" applyFont="1" applyFill="1" applyBorder="1" applyAlignment="1">
      <alignment horizontal="right" vertical="top" wrapText="1"/>
    </xf>
    <xf numFmtId="1" fontId="7" fillId="2" borderId="1" xfId="4" applyNumberFormat="1" applyFont="1" applyFill="1" applyBorder="1" applyAlignment="1">
      <alignment horizontal="center" vertical="top"/>
    </xf>
    <xf numFmtId="49" fontId="7" fillId="2" borderId="1" xfId="4" applyNumberFormat="1" applyFont="1" applyFill="1" applyBorder="1" applyAlignment="1">
      <alignment horizontal="right" vertical="top"/>
    </xf>
    <xf numFmtId="0" fontId="7" fillId="2" borderId="1" xfId="0" applyFont="1" applyFill="1" applyBorder="1" applyAlignment="1">
      <alignment horizontal="center" vertical="top"/>
    </xf>
    <xf numFmtId="3" fontId="7" fillId="2" borderId="1" xfId="0" applyNumberFormat="1" applyFont="1" applyFill="1" applyBorder="1" applyAlignment="1">
      <alignment horizontal="right" vertical="top"/>
    </xf>
    <xf numFmtId="167" fontId="26" fillId="2" borderId="1" xfId="2" applyNumberFormat="1" applyFont="1" applyFill="1" applyBorder="1" applyAlignment="1">
      <alignment horizontal="center" vertical="top" wrapText="1"/>
    </xf>
    <xf numFmtId="167" fontId="26" fillId="2" borderId="1" xfId="2" applyNumberFormat="1" applyFont="1" applyFill="1" applyBorder="1" applyAlignment="1">
      <alignment horizontal="right" vertical="top"/>
    </xf>
    <xf numFmtId="3" fontId="7" fillId="2" borderId="1" xfId="2" applyNumberFormat="1" applyFont="1" applyFill="1" applyBorder="1" applyAlignment="1">
      <alignment horizontal="right" vertical="top"/>
    </xf>
    <xf numFmtId="3" fontId="7" fillId="2" borderId="1" xfId="4" quotePrefix="1" applyNumberFormat="1" applyFont="1" applyFill="1" applyBorder="1" applyAlignment="1">
      <alignment horizontal="right" vertical="top" wrapText="1"/>
    </xf>
    <xf numFmtId="3" fontId="7" fillId="5" borderId="1" xfId="2" applyNumberFormat="1" applyFont="1" applyFill="1" applyBorder="1" applyAlignment="1">
      <alignment horizontal="right" vertical="top"/>
    </xf>
    <xf numFmtId="3" fontId="7" fillId="5" borderId="1" xfId="4" quotePrefix="1" applyNumberFormat="1" applyFont="1" applyFill="1" applyBorder="1" applyAlignment="1">
      <alignment horizontal="right" vertical="top" wrapText="1"/>
    </xf>
    <xf numFmtId="3" fontId="7" fillId="5" borderId="1" xfId="0" applyNumberFormat="1" applyFont="1" applyFill="1" applyBorder="1" applyAlignment="1">
      <alignment horizontal="right" vertical="top"/>
    </xf>
    <xf numFmtId="3" fontId="26" fillId="5" borderId="1" xfId="0" applyNumberFormat="1" applyFont="1" applyFill="1" applyBorder="1" applyAlignment="1">
      <alignment horizontal="right" vertical="top" wrapText="1"/>
    </xf>
    <xf numFmtId="167" fontId="7" fillId="5" borderId="1" xfId="2" applyNumberFormat="1" applyFont="1" applyFill="1" applyBorder="1" applyAlignment="1">
      <alignment horizontal="right" vertical="top" wrapText="1"/>
    </xf>
    <xf numFmtId="3" fontId="7" fillId="5" borderId="1" xfId="4" applyNumberFormat="1" applyFont="1" applyFill="1" applyBorder="1" applyAlignment="1">
      <alignment horizontal="right" vertical="top"/>
    </xf>
    <xf numFmtId="3" fontId="7" fillId="5" borderId="1" xfId="2" applyNumberFormat="1" applyFont="1" applyFill="1" applyBorder="1" applyAlignment="1">
      <alignment horizontal="right" vertical="top" wrapText="1"/>
    </xf>
    <xf numFmtId="3" fontId="7" fillId="5" borderId="1" xfId="13" applyNumberFormat="1" applyFont="1" applyFill="1" applyBorder="1" applyAlignment="1">
      <alignment horizontal="right" vertical="top" wrapText="1"/>
    </xf>
    <xf numFmtId="0" fontId="7" fillId="2" borderId="1" xfId="0" quotePrefix="1" applyFont="1" applyFill="1" applyBorder="1" applyAlignment="1">
      <alignment horizontal="justify" vertical="top" wrapText="1" shrinkToFit="1"/>
    </xf>
    <xf numFmtId="3" fontId="26" fillId="2" borderId="1" xfId="13" applyNumberFormat="1" applyFont="1" applyFill="1" applyBorder="1" applyAlignment="1">
      <alignment horizontal="right" vertical="top" wrapText="1"/>
    </xf>
    <xf numFmtId="167" fontId="26" fillId="2" borderId="1" xfId="2" applyNumberFormat="1" applyFont="1" applyFill="1" applyBorder="1" applyAlignment="1">
      <alignment vertical="top" wrapText="1"/>
    </xf>
    <xf numFmtId="3" fontId="7" fillId="5" borderId="1" xfId="0" applyNumberFormat="1" applyFont="1" applyFill="1" applyBorder="1" applyAlignment="1">
      <alignment horizontal="center" vertical="center" wrapText="1"/>
    </xf>
    <xf numFmtId="3" fontId="7" fillId="2" borderId="1" xfId="0" quotePrefix="1" applyNumberFormat="1" applyFont="1" applyFill="1" applyBorder="1" applyAlignment="1">
      <alignment horizontal="justify" vertical="top" wrapText="1"/>
    </xf>
    <xf numFmtId="3" fontId="26" fillId="2" borderId="1" xfId="4" applyNumberFormat="1" applyFont="1" applyFill="1" applyBorder="1" applyAlignment="1">
      <alignment horizontal="right" vertical="top"/>
    </xf>
    <xf numFmtId="3" fontId="7" fillId="2" borderId="1" xfId="4" quotePrefix="1" applyNumberFormat="1" applyFont="1" applyFill="1" applyBorder="1" applyAlignment="1">
      <alignment horizontal="center" vertical="top" wrapText="1"/>
    </xf>
    <xf numFmtId="167" fontId="7" fillId="2" borderId="1" xfId="27" quotePrefix="1" applyNumberFormat="1" applyFont="1" applyFill="1" applyBorder="1" applyAlignment="1">
      <alignment horizontal="center" vertical="top" wrapText="1"/>
    </xf>
    <xf numFmtId="3" fontId="7" fillId="2" borderId="1" xfId="27" quotePrefix="1" applyNumberFormat="1" applyFont="1" applyFill="1" applyBorder="1" applyAlignment="1">
      <alignment horizontal="right" vertical="top" shrinkToFit="1"/>
    </xf>
    <xf numFmtId="3" fontId="7" fillId="5" borderId="1" xfId="22" applyNumberFormat="1" applyFont="1" applyFill="1" applyBorder="1" applyAlignment="1">
      <alignment horizontal="right" vertical="top" wrapText="1"/>
    </xf>
    <xf numFmtId="0" fontId="7" fillId="2" borderId="1" xfId="0" applyFont="1" applyFill="1" applyBorder="1" applyAlignment="1">
      <alignment horizontal="right" vertical="top"/>
    </xf>
    <xf numFmtId="3" fontId="7" fillId="2" borderId="1" xfId="4" quotePrefix="1" applyNumberFormat="1" applyFont="1" applyFill="1" applyBorder="1" applyAlignment="1">
      <alignment horizontal="justify" vertical="top" wrapText="1"/>
    </xf>
    <xf numFmtId="0" fontId="9" fillId="2" borderId="1" xfId="0" applyFont="1" applyFill="1" applyBorder="1" applyAlignment="1">
      <alignment horizontal="center" vertical="top"/>
    </xf>
    <xf numFmtId="0" fontId="9" fillId="2" borderId="1" xfId="0" quotePrefix="1" applyFont="1" applyFill="1" applyBorder="1" applyAlignment="1">
      <alignment horizontal="center" vertical="top" wrapText="1"/>
    </xf>
    <xf numFmtId="3" fontId="28" fillId="2" borderId="1" xfId="0" applyNumberFormat="1" applyFont="1" applyFill="1" applyBorder="1" applyAlignment="1">
      <alignment horizontal="right" vertical="top"/>
    </xf>
    <xf numFmtId="3" fontId="41" fillId="2" borderId="1" xfId="0" applyNumberFormat="1" applyFont="1" applyFill="1" applyBorder="1" applyAlignment="1">
      <alignment horizontal="right" vertical="top"/>
    </xf>
    <xf numFmtId="167" fontId="28" fillId="2" borderId="1" xfId="2" applyNumberFormat="1" applyFont="1" applyFill="1" applyBorder="1" applyAlignment="1">
      <alignment horizontal="right" vertical="top"/>
    </xf>
    <xf numFmtId="3" fontId="7" fillId="2" borderId="1" xfId="13" applyNumberFormat="1" applyFont="1" applyFill="1" applyBorder="1" applyAlignment="1">
      <alignment horizontal="right" vertical="top"/>
    </xf>
    <xf numFmtId="3" fontId="5" fillId="2" borderId="1" xfId="0" applyNumberFormat="1" applyFont="1" applyFill="1" applyBorder="1" applyAlignment="1">
      <alignment horizontal="right" vertical="top"/>
    </xf>
    <xf numFmtId="0" fontId="7" fillId="2" borderId="1" xfId="17" applyFont="1" applyFill="1" applyBorder="1" applyAlignment="1">
      <alignment horizontal="center" vertical="top" wrapText="1"/>
    </xf>
    <xf numFmtId="0" fontId="7" fillId="2" borderId="1" xfId="13" applyNumberFormat="1" applyFont="1" applyFill="1" applyBorder="1" applyAlignment="1">
      <alignment horizontal="center" vertical="top" wrapText="1"/>
    </xf>
    <xf numFmtId="3" fontId="7" fillId="2" borderId="1" xfId="4" applyNumberFormat="1" applyFont="1" applyFill="1" applyBorder="1" applyAlignment="1">
      <alignment horizontal="right" vertical="top" wrapText="1"/>
    </xf>
    <xf numFmtId="3" fontId="7" fillId="2" borderId="1" xfId="4" applyNumberFormat="1" applyFont="1" applyFill="1" applyBorder="1" applyAlignment="1">
      <alignment horizontal="center" vertical="top"/>
    </xf>
    <xf numFmtId="3" fontId="1" fillId="2" borderId="1" xfId="0" applyNumberFormat="1" applyFont="1" applyFill="1" applyBorder="1" applyAlignment="1">
      <alignment horizontal="right" vertical="top" wrapText="1"/>
    </xf>
    <xf numFmtId="0" fontId="1" fillId="2" borderId="1" xfId="0" applyFont="1" applyFill="1" applyBorder="1" applyAlignment="1">
      <alignment horizontal="right" vertical="top" wrapText="1"/>
    </xf>
    <xf numFmtId="1" fontId="1" fillId="2" borderId="1" xfId="4" quotePrefix="1" applyNumberFormat="1" applyFont="1" applyFill="1" applyBorder="1" applyAlignment="1">
      <alignment horizontal="justify" vertical="top" wrapText="1"/>
    </xf>
    <xf numFmtId="0" fontId="1" fillId="2" borderId="1" xfId="0" applyFont="1" applyFill="1" applyBorder="1" applyAlignment="1">
      <alignment horizontal="center" vertical="top" wrapText="1"/>
    </xf>
    <xf numFmtId="3" fontId="2" fillId="2" borderId="1" xfId="0" applyNumberFormat="1" applyFont="1" applyFill="1" applyBorder="1" applyAlignment="1">
      <alignment horizontal="right" vertical="top" wrapText="1"/>
    </xf>
    <xf numFmtId="167" fontId="1" fillId="2" borderId="1" xfId="2" applyNumberFormat="1" applyFont="1" applyFill="1" applyBorder="1" applyAlignment="1">
      <alignment horizontal="right" vertical="top" wrapText="1"/>
    </xf>
    <xf numFmtId="1" fontId="1" fillId="2" borderId="1" xfId="4" quotePrefix="1" applyNumberFormat="1" applyFont="1" applyFill="1" applyBorder="1" applyAlignment="1">
      <alignment horizontal="left" vertical="top" wrapText="1"/>
    </xf>
    <xf numFmtId="3" fontId="8" fillId="2" borderId="1" xfId="4" quotePrefix="1" applyNumberFormat="1" applyFont="1" applyFill="1" applyBorder="1" applyAlignment="1">
      <alignment horizontal="left" vertical="top" wrapText="1"/>
    </xf>
    <xf numFmtId="3" fontId="9" fillId="2" borderId="1" xfId="4" quotePrefix="1" applyNumberFormat="1" applyFont="1" applyFill="1" applyBorder="1" applyAlignment="1">
      <alignment horizontal="left" vertical="top" wrapText="1"/>
    </xf>
    <xf numFmtId="3" fontId="28" fillId="2" borderId="1" xfId="4" applyNumberFormat="1" applyFont="1" applyFill="1" applyBorder="1" applyAlignment="1">
      <alignment horizontal="right" vertical="top"/>
    </xf>
    <xf numFmtId="3" fontId="41" fillId="2" borderId="1" xfId="4" applyNumberFormat="1" applyFont="1" applyFill="1" applyBorder="1" applyAlignment="1">
      <alignment horizontal="right" vertical="top"/>
    </xf>
    <xf numFmtId="3" fontId="7" fillId="2" borderId="1" xfId="0" applyNumberFormat="1" applyFont="1" applyFill="1" applyBorder="1" applyAlignment="1">
      <alignment vertical="top"/>
    </xf>
    <xf numFmtId="3" fontId="8" fillId="2" borderId="1" xfId="4" applyNumberFormat="1" applyFont="1" applyFill="1" applyBorder="1" applyAlignment="1">
      <alignment horizontal="right" vertical="top"/>
    </xf>
    <xf numFmtId="3" fontId="38" fillId="2" borderId="1" xfId="4" applyNumberFormat="1" applyFont="1" applyFill="1" applyBorder="1" applyAlignment="1">
      <alignment horizontal="right" vertical="top"/>
    </xf>
    <xf numFmtId="0" fontId="10" fillId="2" borderId="1" xfId="0" quotePrefix="1" applyFont="1" applyFill="1" applyBorder="1" applyAlignment="1">
      <alignment horizontal="justify" vertical="top" wrapText="1"/>
    </xf>
    <xf numFmtId="0" fontId="10" fillId="2" borderId="1" xfId="0" applyFont="1" applyFill="1" applyBorder="1" applyAlignment="1">
      <alignment horizontal="center" vertical="top" wrapText="1"/>
    </xf>
    <xf numFmtId="0" fontId="10" fillId="2" borderId="1" xfId="0" quotePrefix="1" applyFont="1" applyFill="1" applyBorder="1" applyAlignment="1">
      <alignment horizontal="center" vertical="top" wrapText="1"/>
    </xf>
    <xf numFmtId="1" fontId="10" fillId="2" borderId="1" xfId="4" applyNumberFormat="1" applyFont="1" applyFill="1" applyBorder="1" applyAlignment="1">
      <alignment horizontal="center" vertical="top" wrapText="1"/>
    </xf>
    <xf numFmtId="3" fontId="10" fillId="2" borderId="1" xfId="4" applyNumberFormat="1" applyFont="1" applyFill="1" applyBorder="1" applyAlignment="1">
      <alignment horizontal="right" vertical="top"/>
    </xf>
    <xf numFmtId="3" fontId="10" fillId="2" borderId="1" xfId="0" applyNumberFormat="1" applyFont="1" applyFill="1" applyBorder="1" applyAlignment="1">
      <alignment horizontal="right" vertical="top" wrapText="1"/>
    </xf>
    <xf numFmtId="3" fontId="24" fillId="2" borderId="1" xfId="0" applyNumberFormat="1" applyFont="1" applyFill="1" applyBorder="1" applyAlignment="1">
      <alignment horizontal="right" vertical="top" wrapText="1"/>
    </xf>
    <xf numFmtId="167" fontId="24" fillId="2" borderId="1" xfId="2" applyNumberFormat="1" applyFont="1" applyFill="1" applyBorder="1" applyAlignment="1">
      <alignment horizontal="right" vertical="top" wrapText="1"/>
    </xf>
    <xf numFmtId="3" fontId="10" fillId="2" borderId="1" xfId="0" applyNumberFormat="1" applyFont="1" applyFill="1" applyBorder="1" applyAlignment="1">
      <alignment vertical="top"/>
    </xf>
    <xf numFmtId="0" fontId="7" fillId="2" borderId="1" xfId="5" applyFont="1" applyFill="1" applyBorder="1" applyAlignment="1">
      <alignment horizontal="center" vertical="top" wrapText="1"/>
    </xf>
    <xf numFmtId="3" fontId="7" fillId="2" borderId="1" xfId="25" quotePrefix="1" applyNumberFormat="1" applyFont="1" applyFill="1" applyBorder="1" applyAlignment="1">
      <alignment horizontal="justify" vertical="top" wrapText="1"/>
    </xf>
    <xf numFmtId="0" fontId="7" fillId="2" borderId="1" xfId="19" applyFont="1" applyFill="1" applyBorder="1" applyAlignment="1">
      <alignment horizontal="center" vertical="top" wrapText="1"/>
    </xf>
    <xf numFmtId="3" fontId="8" fillId="2" borderId="1" xfId="13" applyNumberFormat="1" applyFont="1" applyFill="1" applyBorder="1" applyAlignment="1">
      <alignment horizontal="right" vertical="top" wrapText="1"/>
    </xf>
    <xf numFmtId="3" fontId="38" fillId="2" borderId="1" xfId="13" applyNumberFormat="1" applyFont="1" applyFill="1" applyBorder="1" applyAlignment="1">
      <alignment horizontal="right" vertical="top" wrapText="1"/>
    </xf>
    <xf numFmtId="3" fontId="26" fillId="2" borderId="1" xfId="13" applyNumberFormat="1" applyFont="1" applyFill="1" applyBorder="1" applyAlignment="1">
      <alignment horizontal="right" vertical="top" shrinkToFit="1"/>
    </xf>
    <xf numFmtId="3" fontId="7" fillId="2" borderId="1" xfId="13" applyNumberFormat="1" applyFont="1" applyFill="1" applyBorder="1" applyAlignment="1">
      <alignment horizontal="right" vertical="top" shrinkToFit="1"/>
    </xf>
    <xf numFmtId="3" fontId="1" fillId="5" borderId="1" xfId="4" applyNumberFormat="1" applyFont="1" applyFill="1" applyBorder="1" applyAlignment="1">
      <alignment horizontal="right" vertical="top"/>
    </xf>
    <xf numFmtId="3" fontId="1" fillId="5" borderId="1" xfId="0" applyNumberFormat="1" applyFont="1" applyFill="1" applyBorder="1" applyAlignment="1">
      <alignment horizontal="right" vertical="top" wrapText="1"/>
    </xf>
    <xf numFmtId="1" fontId="1" fillId="2" borderId="1" xfId="4" applyNumberFormat="1" applyFont="1" applyFill="1" applyBorder="1" applyAlignment="1">
      <alignment horizontal="right" vertical="top"/>
    </xf>
    <xf numFmtId="0" fontId="1" fillId="2" borderId="1" xfId="0" quotePrefix="1" applyFont="1" applyFill="1" applyBorder="1" applyAlignment="1">
      <alignment horizontal="center" vertical="top" wrapText="1"/>
    </xf>
    <xf numFmtId="0" fontId="36" fillId="2" borderId="1" xfId="0" applyFont="1" applyFill="1" applyBorder="1" applyAlignment="1">
      <alignment horizontal="center" vertical="top" wrapText="1"/>
    </xf>
    <xf numFmtId="1" fontId="1" fillId="2" borderId="1" xfId="4" applyNumberFormat="1" applyFont="1" applyFill="1" applyBorder="1" applyAlignment="1">
      <alignment horizontal="center" vertical="top" wrapText="1"/>
    </xf>
    <xf numFmtId="3" fontId="2" fillId="2" borderId="1" xfId="4" applyNumberFormat="1" applyFont="1" applyFill="1" applyBorder="1" applyAlignment="1">
      <alignment horizontal="right" vertical="top"/>
    </xf>
    <xf numFmtId="167" fontId="2" fillId="2" borderId="1" xfId="2" applyNumberFormat="1" applyFont="1" applyFill="1" applyBorder="1" applyAlignment="1">
      <alignment horizontal="right" vertical="top"/>
    </xf>
    <xf numFmtId="3" fontId="1" fillId="2" borderId="1" xfId="0" applyNumberFormat="1" applyFont="1" applyFill="1" applyBorder="1" applyAlignment="1">
      <alignment vertical="center"/>
    </xf>
    <xf numFmtId="3" fontId="10" fillId="2" borderId="1" xfId="0" quotePrefix="1" applyNumberFormat="1" applyFont="1" applyFill="1" applyBorder="1" applyAlignment="1">
      <alignment horizontal="justify" vertical="top" wrapText="1"/>
    </xf>
    <xf numFmtId="1" fontId="10" fillId="2" borderId="1" xfId="4" quotePrefix="1" applyNumberFormat="1" applyFont="1" applyFill="1" applyBorder="1" applyAlignment="1">
      <alignment horizontal="center" vertical="top" wrapText="1"/>
    </xf>
    <xf numFmtId="0" fontId="10" fillId="2" borderId="1" xfId="19" applyFont="1" applyFill="1" applyBorder="1" applyAlignment="1">
      <alignment horizontal="center" vertical="top" wrapText="1"/>
    </xf>
    <xf numFmtId="0" fontId="10" fillId="2" borderId="1" xfId="13" applyNumberFormat="1" applyFont="1" applyFill="1" applyBorder="1" applyAlignment="1">
      <alignment horizontal="center" vertical="top" wrapText="1"/>
    </xf>
    <xf numFmtId="3" fontId="10" fillId="2" borderId="1" xfId="13" applyNumberFormat="1" applyFont="1" applyFill="1" applyBorder="1" applyAlignment="1">
      <alignment horizontal="right" vertical="top" wrapText="1"/>
    </xf>
    <xf numFmtId="167" fontId="10" fillId="2" borderId="1" xfId="2" applyNumberFormat="1" applyFont="1" applyFill="1" applyBorder="1" applyAlignment="1">
      <alignment horizontal="right" vertical="top" wrapText="1"/>
    </xf>
    <xf numFmtId="3" fontId="7" fillId="5" borderId="1" xfId="0" applyNumberFormat="1" applyFont="1" applyFill="1" applyBorder="1" applyAlignment="1">
      <alignment horizontal="right" vertical="top" shrinkToFit="1"/>
    </xf>
    <xf numFmtId="49" fontId="7" fillId="2" borderId="1" xfId="0" quotePrefix="1" applyNumberFormat="1" applyFont="1" applyFill="1" applyBorder="1" applyAlignment="1">
      <alignment horizontal="justify" vertical="top" wrapText="1"/>
    </xf>
    <xf numFmtId="3" fontId="7" fillId="2" borderId="1" xfId="16" applyNumberFormat="1" applyFont="1" applyFill="1" applyBorder="1" applyAlignment="1">
      <alignment horizontal="right" vertical="top"/>
    </xf>
    <xf numFmtId="3" fontId="9" fillId="2" borderId="1" xfId="0" applyNumberFormat="1" applyFont="1" applyFill="1" applyBorder="1" applyAlignment="1">
      <alignment horizontal="center" vertical="top" wrapText="1"/>
    </xf>
    <xf numFmtId="0" fontId="9" fillId="2" borderId="1" xfId="7" applyFont="1" applyFill="1" applyBorder="1" applyAlignment="1">
      <alignment horizontal="center" vertical="top"/>
    </xf>
    <xf numFmtId="1" fontId="9" fillId="2" borderId="1" xfId="4" applyNumberFormat="1" applyFont="1" applyFill="1" applyBorder="1" applyAlignment="1">
      <alignment horizontal="center" vertical="top" wrapText="1"/>
    </xf>
    <xf numFmtId="3" fontId="28" fillId="2" borderId="1" xfId="16" applyNumberFormat="1" applyFont="1" applyFill="1" applyBorder="1" applyAlignment="1">
      <alignment horizontal="right" vertical="top"/>
    </xf>
    <xf numFmtId="3" fontId="41" fillId="2" borderId="1" xfId="16" applyNumberFormat="1" applyFont="1" applyFill="1" applyBorder="1" applyAlignment="1">
      <alignment horizontal="right" vertical="top"/>
    </xf>
    <xf numFmtId="3" fontId="7" fillId="2" borderId="1" xfId="0" applyNumberFormat="1" applyFont="1" applyFill="1" applyBorder="1" applyAlignment="1">
      <alignment horizontal="right" vertical="top" shrinkToFit="1"/>
    </xf>
    <xf numFmtId="3" fontId="26" fillId="2" borderId="1" xfId="16" applyNumberFormat="1" applyFont="1" applyFill="1" applyBorder="1" applyAlignment="1">
      <alignment horizontal="right" vertical="top"/>
    </xf>
    <xf numFmtId="3" fontId="38" fillId="2" borderId="1" xfId="0" applyNumberFormat="1" applyFont="1" applyFill="1" applyBorder="1" applyAlignment="1">
      <alignment horizontal="right" vertical="top" shrinkToFit="1"/>
    </xf>
    <xf numFmtId="3" fontId="28" fillId="2" borderId="1" xfId="0" applyNumberFormat="1" applyFont="1" applyFill="1" applyBorder="1" applyAlignment="1">
      <alignment horizontal="right" vertical="top" shrinkToFit="1"/>
    </xf>
    <xf numFmtId="3" fontId="41" fillId="2" borderId="1" xfId="0" applyNumberFormat="1" applyFont="1" applyFill="1" applyBorder="1" applyAlignment="1">
      <alignment horizontal="right" vertical="top" shrinkToFit="1"/>
    </xf>
    <xf numFmtId="167" fontId="28" fillId="2" borderId="1" xfId="2" applyNumberFormat="1" applyFont="1" applyFill="1" applyBorder="1" applyAlignment="1">
      <alignment horizontal="right" vertical="top" shrinkToFit="1"/>
    </xf>
    <xf numFmtId="0" fontId="7" fillId="2" borderId="1" xfId="0" applyFont="1" applyFill="1" applyBorder="1"/>
    <xf numFmtId="0" fontId="7" fillId="2" borderId="1" xfId="0" applyFont="1" applyFill="1" applyBorder="1" applyAlignment="1">
      <alignment horizontal="justify"/>
    </xf>
    <xf numFmtId="3" fontId="7" fillId="2" borderId="1" xfId="0" applyNumberFormat="1" applyFont="1" applyFill="1" applyBorder="1" applyAlignment="1">
      <alignment horizontal="center" vertical="top"/>
    </xf>
    <xf numFmtId="3" fontId="7" fillId="2" borderId="1" xfId="0" applyNumberFormat="1" applyFont="1" applyFill="1" applyBorder="1" applyAlignment="1">
      <alignment horizontal="right"/>
    </xf>
    <xf numFmtId="3" fontId="26" fillId="2" borderId="1" xfId="0" applyNumberFormat="1" applyFont="1" applyFill="1" applyBorder="1" applyAlignment="1">
      <alignment horizontal="right"/>
    </xf>
    <xf numFmtId="167" fontId="7" fillId="2" borderId="1" xfId="2" applyNumberFormat="1" applyFont="1" applyFill="1" applyBorder="1" applyAlignment="1">
      <alignment horizontal="right"/>
    </xf>
    <xf numFmtId="167" fontId="7" fillId="2" borderId="1" xfId="2" quotePrefix="1" applyNumberFormat="1" applyFont="1" applyFill="1" applyBorder="1" applyAlignment="1">
      <alignment horizontal="right" vertical="top" shrinkToFit="1"/>
    </xf>
    <xf numFmtId="3" fontId="7" fillId="2" borderId="1" xfId="0" quotePrefix="1" applyNumberFormat="1" applyFont="1" applyFill="1" applyBorder="1" applyAlignment="1">
      <alignment horizontal="center" vertical="top" wrapText="1"/>
    </xf>
    <xf numFmtId="3" fontId="9" fillId="2" borderId="1" xfId="0" quotePrefix="1" applyNumberFormat="1" applyFont="1" applyFill="1" applyBorder="1" applyAlignment="1">
      <alignment horizontal="center" vertical="top" wrapText="1"/>
    </xf>
    <xf numFmtId="1" fontId="9" fillId="2" borderId="1" xfId="0" applyNumberFormat="1" applyFont="1" applyFill="1" applyBorder="1" applyAlignment="1">
      <alignment horizontal="center" vertical="top" wrapText="1"/>
    </xf>
    <xf numFmtId="3" fontId="28" fillId="2" borderId="1" xfId="2" applyNumberFormat="1" applyFont="1" applyFill="1" applyBorder="1" applyAlignment="1">
      <alignment horizontal="right" vertical="top" wrapText="1"/>
    </xf>
    <xf numFmtId="3" fontId="41" fillId="2" borderId="1" xfId="2" applyNumberFormat="1" applyFont="1" applyFill="1" applyBorder="1" applyAlignment="1">
      <alignment horizontal="right" vertical="top" wrapText="1"/>
    </xf>
    <xf numFmtId="1" fontId="7" fillId="2" borderId="1" xfId="0" applyNumberFormat="1" applyFont="1" applyFill="1" applyBorder="1" applyAlignment="1">
      <alignment horizontal="center" vertical="top" wrapText="1"/>
    </xf>
    <xf numFmtId="0" fontId="7" fillId="2" borderId="1" xfId="28" applyFont="1" applyFill="1" applyBorder="1" applyAlignment="1" applyProtection="1">
      <alignment horizontal="center" vertical="top" wrapText="1" shrinkToFit="1"/>
    </xf>
    <xf numFmtId="0" fontId="7" fillId="2" borderId="1" xfId="0" applyFont="1" applyFill="1" applyBorder="1" applyAlignment="1">
      <alignment vertical="top"/>
    </xf>
    <xf numFmtId="1" fontId="9" fillId="2" borderId="1" xfId="4" applyNumberFormat="1" applyFont="1" applyFill="1" applyBorder="1" applyAlignment="1">
      <alignment horizontal="right" vertical="top"/>
    </xf>
    <xf numFmtId="0" fontId="9" fillId="2" borderId="1" xfId="0" quotePrefix="1" applyFont="1" applyFill="1" applyBorder="1" applyAlignment="1">
      <alignment vertical="top" wrapText="1"/>
    </xf>
    <xf numFmtId="3" fontId="40" fillId="2" borderId="1" xfId="0" applyNumberFormat="1" applyFont="1" applyFill="1" applyBorder="1" applyAlignment="1">
      <alignment horizontal="right" vertical="top" wrapText="1"/>
    </xf>
    <xf numFmtId="3" fontId="9" fillId="5" borderId="1" xfId="0" applyNumberFormat="1" applyFont="1" applyFill="1" applyBorder="1" applyAlignment="1">
      <alignment horizontal="right" vertical="top" wrapText="1"/>
    </xf>
    <xf numFmtId="49" fontId="8" fillId="2" borderId="1" xfId="4" applyNumberFormat="1" applyFont="1" applyFill="1" applyBorder="1" applyAlignment="1">
      <alignment horizontal="center" vertical="top"/>
    </xf>
    <xf numFmtId="3" fontId="8" fillId="2" borderId="1" xfId="0" applyNumberFormat="1" applyFont="1" applyFill="1" applyBorder="1" applyAlignment="1">
      <alignment vertical="top"/>
    </xf>
    <xf numFmtId="0" fontId="7" fillId="2" borderId="1" xfId="7" applyFont="1" applyFill="1" applyBorder="1" applyAlignment="1">
      <alignment horizontal="center" vertical="top" wrapText="1"/>
    </xf>
    <xf numFmtId="3" fontId="7" fillId="2" borderId="1" xfId="28" applyNumberFormat="1" applyFont="1" applyFill="1" applyBorder="1" applyAlignment="1" applyProtection="1">
      <alignment horizontal="center" vertical="top" wrapText="1" shrinkToFit="1"/>
    </xf>
    <xf numFmtId="3" fontId="7" fillId="2" borderId="1" xfId="29" applyNumberFormat="1" applyFont="1" applyFill="1" applyBorder="1" applyAlignment="1">
      <alignment horizontal="right" vertical="top" wrapText="1" shrinkToFit="1"/>
    </xf>
    <xf numFmtId="3" fontId="8" fillId="2" borderId="1" xfId="29" applyNumberFormat="1" applyFont="1" applyFill="1" applyBorder="1" applyAlignment="1">
      <alignment horizontal="right" vertical="top" wrapText="1" shrinkToFit="1"/>
    </xf>
    <xf numFmtId="3" fontId="38" fillId="2" borderId="1" xfId="29" applyNumberFormat="1" applyFont="1" applyFill="1" applyBorder="1" applyAlignment="1">
      <alignment horizontal="right" vertical="top" wrapText="1" shrinkToFit="1"/>
    </xf>
    <xf numFmtId="167" fontId="8" fillId="2" borderId="1" xfId="2" applyNumberFormat="1" applyFont="1" applyFill="1" applyBorder="1" applyAlignment="1">
      <alignment horizontal="right" vertical="top" wrapText="1" shrinkToFit="1"/>
    </xf>
    <xf numFmtId="1" fontId="28" fillId="2" borderId="1" xfId="4" applyNumberFormat="1" applyFont="1" applyFill="1" applyBorder="1" applyAlignment="1">
      <alignment horizontal="center" vertical="center"/>
    </xf>
    <xf numFmtId="1" fontId="28" fillId="2" borderId="1" xfId="4" applyNumberFormat="1" applyFont="1" applyFill="1" applyBorder="1" applyAlignment="1">
      <alignment horizontal="justify" vertical="center" wrapText="1"/>
    </xf>
    <xf numFmtId="3" fontId="9" fillId="2" borderId="1" xfId="0" applyNumberFormat="1" applyFont="1" applyFill="1" applyBorder="1" applyAlignment="1">
      <alignment horizontal="center" vertical="center" wrapText="1"/>
    </xf>
    <xf numFmtId="1" fontId="9" fillId="2" borderId="1" xfId="0" applyNumberFormat="1" applyFont="1" applyFill="1" applyBorder="1" applyAlignment="1">
      <alignment horizontal="center" vertical="center" wrapText="1"/>
    </xf>
    <xf numFmtId="0" fontId="9" fillId="2" borderId="1" xfId="0" applyFont="1" applyFill="1" applyBorder="1" applyAlignment="1">
      <alignment horizontal="center" vertical="center" wrapText="1"/>
    </xf>
    <xf numFmtId="3" fontId="28" fillId="2" borderId="1" xfId="2" applyNumberFormat="1" applyFont="1" applyFill="1" applyBorder="1" applyAlignment="1">
      <alignment horizontal="right" vertical="center" wrapText="1"/>
    </xf>
    <xf numFmtId="3" fontId="41" fillId="2" borderId="1" xfId="2" applyNumberFormat="1" applyFont="1" applyFill="1" applyBorder="1" applyAlignment="1">
      <alignment horizontal="right" vertical="center" wrapText="1"/>
    </xf>
    <xf numFmtId="167" fontId="28" fillId="2" borderId="1" xfId="2" applyNumberFormat="1" applyFont="1" applyFill="1" applyBorder="1" applyAlignment="1">
      <alignment horizontal="right" vertical="center" wrapText="1"/>
    </xf>
    <xf numFmtId="3" fontId="9" fillId="2" borderId="1" xfId="0" applyNumberFormat="1" applyFont="1" applyFill="1" applyBorder="1" applyAlignment="1">
      <alignment horizontal="right" vertical="center" wrapText="1"/>
    </xf>
    <xf numFmtId="0" fontId="8" fillId="2" borderId="1" xfId="0" applyFont="1" applyFill="1" applyBorder="1" applyAlignment="1">
      <alignment vertical="top"/>
    </xf>
    <xf numFmtId="167" fontId="8" fillId="2" borderId="1" xfId="0" applyNumberFormat="1" applyFont="1" applyFill="1" applyBorder="1" applyAlignment="1">
      <alignment horizontal="center" vertical="top"/>
    </xf>
    <xf numFmtId="3" fontId="7" fillId="2" borderId="1" xfId="0" applyNumberFormat="1" applyFont="1" applyFill="1" applyBorder="1" applyAlignment="1">
      <alignment horizontal="left" vertical="top" wrapText="1"/>
    </xf>
    <xf numFmtId="0" fontId="8" fillId="2" borderId="1" xfId="0" quotePrefix="1" applyFont="1" applyFill="1" applyBorder="1" applyAlignment="1">
      <alignment horizontal="center" vertical="top" wrapText="1"/>
    </xf>
    <xf numFmtId="3" fontId="8" fillId="2" borderId="1" xfId="0" applyNumberFormat="1" applyFont="1" applyFill="1" applyBorder="1" applyAlignment="1">
      <alignment horizontal="left" vertical="top" wrapText="1"/>
    </xf>
    <xf numFmtId="0" fontId="8" fillId="2" borderId="1" xfId="0" applyFont="1" applyFill="1" applyBorder="1" applyAlignment="1">
      <alignment horizontal="center" vertical="top"/>
    </xf>
    <xf numFmtId="3" fontId="8" fillId="2" borderId="1" xfId="4" quotePrefix="1" applyNumberFormat="1" applyFont="1" applyFill="1" applyBorder="1" applyAlignment="1">
      <alignment horizontal="justify" vertical="top" wrapText="1"/>
    </xf>
    <xf numFmtId="3" fontId="7" fillId="2" borderId="1" xfId="13" applyNumberFormat="1" applyFont="1" applyFill="1" applyBorder="1" applyAlignment="1">
      <alignment horizontal="right" vertical="top" wrapText="1"/>
    </xf>
    <xf numFmtId="1" fontId="7" fillId="2" borderId="1" xfId="0" applyNumberFormat="1" applyFont="1" applyFill="1" applyBorder="1" applyAlignment="1">
      <alignment horizontal="center" vertical="top"/>
    </xf>
    <xf numFmtId="0" fontId="7" fillId="2" borderId="1" xfId="0" quotePrefix="1" applyFont="1" applyFill="1" applyBorder="1" applyAlignment="1">
      <alignment horizontal="left" vertical="top" wrapText="1"/>
    </xf>
    <xf numFmtId="169" fontId="7" fillId="2" borderId="1" xfId="0" applyNumberFormat="1" applyFont="1" applyFill="1" applyBorder="1" applyAlignment="1">
      <alignment horizontal="center" vertical="top" wrapText="1"/>
    </xf>
    <xf numFmtId="3" fontId="8" fillId="2" borderId="1" xfId="4" quotePrefix="1" applyNumberFormat="1" applyFont="1" applyFill="1" applyBorder="1" applyAlignment="1">
      <alignment horizontal="center" vertical="top" wrapText="1"/>
    </xf>
    <xf numFmtId="169" fontId="8" fillId="2" borderId="1" xfId="0" applyNumberFormat="1" applyFont="1" applyFill="1" applyBorder="1" applyAlignment="1">
      <alignment horizontal="center" vertical="top" wrapText="1"/>
    </xf>
    <xf numFmtId="167" fontId="8" fillId="2" borderId="1" xfId="0" applyNumberFormat="1" applyFont="1" applyFill="1" applyBorder="1" applyAlignment="1">
      <alignment horizontal="right" vertical="top" wrapText="1"/>
    </xf>
    <xf numFmtId="167" fontId="38" fillId="2" borderId="1" xfId="0" applyNumberFormat="1" applyFont="1" applyFill="1" applyBorder="1" applyAlignment="1">
      <alignment horizontal="right" vertical="top" wrapText="1"/>
    </xf>
    <xf numFmtId="1" fontId="26" fillId="2" borderId="1" xfId="4" applyNumberFormat="1" applyFont="1" applyFill="1" applyBorder="1" applyAlignment="1">
      <alignment horizontal="right" vertical="top"/>
    </xf>
    <xf numFmtId="3" fontId="7" fillId="2" borderId="1" xfId="0" applyNumberFormat="1" applyFont="1" applyFill="1" applyBorder="1" applyAlignment="1">
      <alignment horizontal="center" vertical="center" wrapText="1"/>
    </xf>
    <xf numFmtId="167" fontId="5" fillId="0" borderId="1" xfId="2" applyNumberFormat="1" applyFont="1" applyFill="1" applyBorder="1" applyAlignment="1">
      <alignment horizontal="center" vertical="top" wrapText="1"/>
    </xf>
    <xf numFmtId="167" fontId="54" fillId="2" borderId="1" xfId="2" applyNumberFormat="1" applyFont="1" applyFill="1" applyBorder="1" applyAlignment="1">
      <alignment vertical="top" wrapText="1"/>
    </xf>
    <xf numFmtId="3" fontId="8" fillId="2" borderId="0" xfId="0" applyNumberFormat="1" applyFont="1" applyFill="1" applyAlignment="1">
      <alignment vertical="top"/>
    </xf>
    <xf numFmtId="3" fontId="24" fillId="4" borderId="9" xfId="0" applyNumberFormat="1" applyFont="1" applyFill="1" applyBorder="1" applyAlignment="1">
      <alignment horizontal="right" vertical="top" wrapText="1"/>
    </xf>
    <xf numFmtId="0" fontId="4" fillId="0" borderId="9" xfId="101" quotePrefix="1" applyFont="1" applyBorder="1" applyAlignment="1">
      <alignment vertical="top" wrapText="1"/>
    </xf>
    <xf numFmtId="0" fontId="4" fillId="0" borderId="12" xfId="101" quotePrefix="1" applyFont="1" applyBorder="1" applyAlignment="1">
      <alignment horizontal="justify" vertical="top" wrapText="1"/>
    </xf>
    <xf numFmtId="183" fontId="42" fillId="0" borderId="1" xfId="0" applyNumberFormat="1" applyFont="1" applyBorder="1" applyAlignment="1">
      <alignment vertical="top" wrapText="1"/>
    </xf>
    <xf numFmtId="0" fontId="4" fillId="0" borderId="9" xfId="101" quotePrefix="1" applyFont="1" applyBorder="1" applyAlignment="1">
      <alignment horizontal="justify" vertical="top" wrapText="1"/>
    </xf>
    <xf numFmtId="0" fontId="4" fillId="0" borderId="9" xfId="101" applyFont="1" applyBorder="1" applyAlignment="1">
      <alignment horizontal="right" vertical="top"/>
    </xf>
    <xf numFmtId="0" fontId="4" fillId="2" borderId="1" xfId="101" quotePrefix="1" applyFont="1" applyFill="1" applyBorder="1" applyAlignment="1">
      <alignment horizontal="center" vertical="top" wrapText="1"/>
    </xf>
    <xf numFmtId="171" fontId="4" fillId="2" borderId="1" xfId="34" quotePrefix="1" applyNumberFormat="1" applyFont="1" applyFill="1" applyBorder="1" applyAlignment="1">
      <alignment horizontal="right" vertical="top" wrapText="1"/>
    </xf>
    <xf numFmtId="169" fontId="54" fillId="2" borderId="1" xfId="0" applyNumberFormat="1" applyFont="1" applyFill="1" applyBorder="1" applyAlignment="1">
      <alignment horizontal="center" vertical="top" wrapText="1"/>
    </xf>
    <xf numFmtId="0" fontId="12" fillId="2" borderId="0" xfId="0" applyFont="1" applyFill="1" applyAlignment="1">
      <alignment horizontal="center" vertical="center"/>
    </xf>
    <xf numFmtId="0" fontId="13" fillId="2" borderId="0" xfId="0" applyFont="1" applyFill="1" applyAlignment="1">
      <alignment horizontal="center"/>
    </xf>
    <xf numFmtId="0" fontId="13" fillId="2" borderId="0" xfId="0" applyFont="1" applyFill="1" applyAlignment="1">
      <alignment horizontal="center" vertical="center"/>
    </xf>
    <xf numFmtId="0" fontId="8" fillId="0" borderId="8" xfId="0" applyFont="1" applyBorder="1" applyAlignment="1">
      <alignment horizontal="center" vertical="center" wrapText="1"/>
    </xf>
    <xf numFmtId="0" fontId="8" fillId="2" borderId="0" xfId="0" applyFont="1" applyFill="1" applyAlignment="1">
      <alignment horizontal="center" vertical="center" wrapText="1"/>
    </xf>
    <xf numFmtId="3" fontId="8" fillId="2" borderId="9" xfId="0" applyNumberFormat="1" applyFont="1" applyFill="1" applyBorder="1"/>
    <xf numFmtId="1" fontId="24" fillId="2" borderId="1" xfId="4" applyNumberFormat="1" applyFont="1" applyFill="1" applyBorder="1" applyAlignment="1">
      <alignment horizontal="right" vertical="top"/>
    </xf>
    <xf numFmtId="1" fontId="24" fillId="2" borderId="1" xfId="4" quotePrefix="1" applyNumberFormat="1" applyFont="1" applyFill="1" applyBorder="1" applyAlignment="1">
      <alignment horizontal="justify" vertical="top" wrapText="1"/>
    </xf>
    <xf numFmtId="0" fontId="24" fillId="2" borderId="1" xfId="0" applyFont="1" applyFill="1" applyBorder="1" applyAlignment="1">
      <alignment horizontal="center" vertical="top" wrapText="1"/>
    </xf>
    <xf numFmtId="3" fontId="24" fillId="2" borderId="1" xfId="13" applyNumberFormat="1" applyFont="1" applyFill="1" applyBorder="1" applyAlignment="1">
      <alignment horizontal="right" vertical="top"/>
    </xf>
    <xf numFmtId="3" fontId="24" fillId="2" borderId="1" xfId="0" applyNumberFormat="1" applyFont="1" applyFill="1" applyBorder="1" applyAlignment="1">
      <alignment horizontal="right" vertical="top" shrinkToFit="1"/>
    </xf>
    <xf numFmtId="3" fontId="24" fillId="2" borderId="1" xfId="4" quotePrefix="1" applyNumberFormat="1" applyFont="1" applyFill="1" applyBorder="1" applyAlignment="1">
      <alignment horizontal="right" vertical="top" wrapText="1"/>
    </xf>
    <xf numFmtId="3" fontId="24" fillId="2" borderId="1" xfId="0" quotePrefix="1" applyNumberFormat="1" applyFont="1" applyFill="1" applyBorder="1" applyAlignment="1">
      <alignment horizontal="center" vertical="top" wrapText="1"/>
    </xf>
    <xf numFmtId="3" fontId="7" fillId="5" borderId="9" xfId="13" applyNumberFormat="1" applyFont="1" applyFill="1" applyBorder="1" applyAlignment="1">
      <alignment horizontal="right" vertical="top" wrapText="1"/>
    </xf>
    <xf numFmtId="3" fontId="8" fillId="5" borderId="9" xfId="0" applyNumberFormat="1" applyFont="1" applyFill="1" applyBorder="1" applyAlignment="1">
      <alignment horizontal="right" vertical="top" wrapText="1"/>
    </xf>
    <xf numFmtId="3" fontId="7" fillId="2" borderId="1" xfId="22" applyNumberFormat="1" applyFont="1" applyFill="1" applyBorder="1" applyAlignment="1">
      <alignment vertical="top" shrinkToFit="1"/>
    </xf>
    <xf numFmtId="3" fontId="7" fillId="2" borderId="3" xfId="22" applyNumberFormat="1" applyFont="1" applyFill="1" applyBorder="1" applyAlignment="1">
      <alignment vertical="center" shrinkToFit="1"/>
    </xf>
    <xf numFmtId="1" fontId="7" fillId="0" borderId="1" xfId="4" applyNumberFormat="1" applyFont="1" applyBorder="1" applyAlignment="1">
      <alignment horizontal="left" vertical="top" wrapText="1"/>
    </xf>
    <xf numFmtId="49" fontId="7" fillId="0" borderId="1" xfId="0" applyNumberFormat="1" applyFont="1" applyBorder="1" applyAlignment="1">
      <alignment horizontal="center" vertical="top" wrapText="1"/>
    </xf>
    <xf numFmtId="0" fontId="7" fillId="0" borderId="1" xfId="0" applyFont="1" applyBorder="1" applyAlignment="1">
      <alignment horizontal="center" vertical="top"/>
    </xf>
    <xf numFmtId="0" fontId="7" fillId="0" borderId="1" xfId="0" quotePrefix="1" applyFont="1" applyBorder="1" applyAlignment="1">
      <alignment horizontal="center" vertical="top"/>
    </xf>
    <xf numFmtId="3" fontId="7" fillId="0" borderId="1" xfId="0" applyNumberFormat="1" applyFont="1" applyBorder="1" applyAlignment="1">
      <alignment horizontal="right" vertical="top"/>
    </xf>
    <xf numFmtId="167" fontId="7" fillId="0" borderId="1" xfId="13" applyNumberFormat="1" applyFont="1" applyFill="1" applyBorder="1" applyAlignment="1">
      <alignment horizontal="center" vertical="top" wrapText="1"/>
    </xf>
    <xf numFmtId="0" fontId="7" fillId="0" borderId="1" xfId="17" applyFont="1" applyBorder="1" applyAlignment="1">
      <alignment horizontal="center" vertical="top" wrapText="1"/>
    </xf>
    <xf numFmtId="0" fontId="7" fillId="2" borderId="1" xfId="0" applyFont="1" applyFill="1" applyBorder="1" applyAlignment="1">
      <alignment horizontal="center" wrapText="1"/>
    </xf>
    <xf numFmtId="3" fontId="10" fillId="2" borderId="1" xfId="0" quotePrefix="1" applyNumberFormat="1" applyFont="1" applyFill="1" applyBorder="1" applyAlignment="1">
      <alignment horizontal="left" vertical="top" wrapText="1"/>
    </xf>
    <xf numFmtId="0" fontId="10" fillId="2" borderId="1" xfId="17" applyFont="1" applyFill="1" applyBorder="1" applyAlignment="1">
      <alignment horizontal="center" vertical="top" wrapText="1"/>
    </xf>
    <xf numFmtId="167" fontId="10" fillId="2" borderId="1" xfId="102" applyNumberFormat="1" applyFont="1" applyFill="1" applyBorder="1" applyAlignment="1">
      <alignment horizontal="center" vertical="top" wrapText="1"/>
    </xf>
    <xf numFmtId="0" fontId="112" fillId="2" borderId="1" xfId="13" applyNumberFormat="1" applyFont="1" applyFill="1" applyBorder="1" applyAlignment="1">
      <alignment horizontal="center" vertical="top" wrapText="1"/>
    </xf>
    <xf numFmtId="167" fontId="10" fillId="2" borderId="1" xfId="13" applyNumberFormat="1" applyFont="1" applyFill="1" applyBorder="1" applyAlignment="1">
      <alignment horizontal="center" vertical="top" wrapText="1"/>
    </xf>
    <xf numFmtId="3" fontId="10" fillId="2" borderId="1" xfId="2" applyNumberFormat="1" applyFont="1" applyFill="1" applyBorder="1" applyAlignment="1">
      <alignment vertical="top" wrapText="1"/>
    </xf>
    <xf numFmtId="3" fontId="7" fillId="0" borderId="1" xfId="0" quotePrefix="1" applyNumberFormat="1" applyFont="1" applyBorder="1" applyAlignment="1">
      <alignment horizontal="left" vertical="top" wrapText="1"/>
    </xf>
    <xf numFmtId="1" fontId="10" fillId="2" borderId="1" xfId="4" quotePrefix="1" applyNumberFormat="1" applyFont="1" applyFill="1" applyBorder="1" applyAlignment="1">
      <alignment horizontal="justify" vertical="top" wrapText="1"/>
    </xf>
    <xf numFmtId="0" fontId="112" fillId="2" borderId="1" xfId="47" applyFont="1" applyFill="1" applyBorder="1" applyAlignment="1">
      <alignment horizontal="center" vertical="top" wrapText="1"/>
    </xf>
    <xf numFmtId="3" fontId="112" fillId="2" borderId="1" xfId="47" applyNumberFormat="1" applyFont="1" applyFill="1" applyBorder="1" applyAlignment="1">
      <alignment horizontal="right" vertical="top" wrapText="1"/>
    </xf>
    <xf numFmtId="167" fontId="50" fillId="2" borderId="1" xfId="13" applyNumberFormat="1" applyFont="1" applyFill="1" applyBorder="1" applyAlignment="1">
      <alignment horizontal="right" vertical="top" wrapText="1"/>
    </xf>
    <xf numFmtId="3" fontId="10" fillId="2" borderId="1" xfId="13" applyNumberFormat="1" applyFont="1" applyFill="1" applyBorder="1" applyAlignment="1">
      <alignment horizontal="right" vertical="top"/>
    </xf>
    <xf numFmtId="3" fontId="10" fillId="2" borderId="1" xfId="0" applyNumberFormat="1" applyFont="1" applyFill="1" applyBorder="1" applyAlignment="1">
      <alignment horizontal="right" vertical="top"/>
    </xf>
    <xf numFmtId="3" fontId="10" fillId="2" borderId="1" xfId="0" applyNumberFormat="1" applyFont="1" applyFill="1" applyBorder="1" applyAlignment="1">
      <alignment horizontal="right" vertical="top" shrinkToFit="1"/>
    </xf>
    <xf numFmtId="3" fontId="10" fillId="2" borderId="1" xfId="4" quotePrefix="1" applyNumberFormat="1" applyFont="1" applyFill="1" applyBorder="1" applyAlignment="1">
      <alignment horizontal="right" vertical="top" wrapText="1"/>
    </xf>
    <xf numFmtId="3" fontId="24" fillId="2" borderId="0" xfId="0" applyNumberFormat="1" applyFont="1" applyFill="1" applyAlignment="1">
      <alignment vertical="top"/>
    </xf>
    <xf numFmtId="3" fontId="7" fillId="5" borderId="9" xfId="4" applyNumberFormat="1" applyFont="1" applyFill="1" applyBorder="1" applyAlignment="1">
      <alignment horizontal="right" vertical="top"/>
    </xf>
    <xf numFmtId="3" fontId="7" fillId="0" borderId="0" xfId="0" applyNumberFormat="1" applyFont="1" applyAlignment="1">
      <alignment horizontal="center" vertical="top"/>
    </xf>
    <xf numFmtId="3" fontId="8" fillId="0" borderId="1" xfId="0" applyNumberFormat="1" applyFont="1" applyBorder="1" applyAlignment="1">
      <alignment horizontal="center" vertical="center" wrapText="1"/>
    </xf>
    <xf numFmtId="0" fontId="8" fillId="0" borderId="1" xfId="0" applyFont="1" applyBorder="1" applyAlignment="1">
      <alignment vertical="center" wrapText="1"/>
    </xf>
    <xf numFmtId="3" fontId="8" fillId="0" borderId="1" xfId="4" applyNumberFormat="1" applyFont="1" applyBorder="1" applyAlignment="1">
      <alignment horizontal="center" vertical="center" wrapText="1"/>
    </xf>
    <xf numFmtId="3" fontId="9" fillId="0" borderId="1" xfId="4" applyNumberFormat="1" applyFont="1" applyBorder="1" applyAlignment="1">
      <alignment horizontal="center" vertical="center" wrapText="1"/>
    </xf>
    <xf numFmtId="169" fontId="7" fillId="0" borderId="1" xfId="0" applyNumberFormat="1" applyFont="1" applyBorder="1" applyAlignment="1">
      <alignment horizontal="center" vertical="center" wrapText="1"/>
    </xf>
    <xf numFmtId="0" fontId="7" fillId="0" borderId="8" xfId="0" applyFont="1" applyBorder="1" applyAlignment="1">
      <alignment horizontal="center" vertical="center" wrapText="1"/>
    </xf>
    <xf numFmtId="0" fontId="7" fillId="0" borderId="14" xfId="0" applyFont="1" applyBorder="1" applyAlignment="1">
      <alignment horizontal="center" vertical="center" wrapText="1"/>
    </xf>
    <xf numFmtId="0" fontId="9" fillId="0" borderId="1" xfId="0" applyFont="1" applyBorder="1" applyAlignment="1">
      <alignment horizontal="center" vertical="center" wrapText="1"/>
    </xf>
    <xf numFmtId="3" fontId="9" fillId="0" borderId="1" xfId="0" applyNumberFormat="1" applyFont="1" applyBorder="1" applyAlignment="1">
      <alignment horizontal="center" vertical="center" wrapText="1"/>
    </xf>
    <xf numFmtId="0" fontId="9" fillId="0" borderId="14" xfId="0" applyFont="1" applyBorder="1" applyAlignment="1">
      <alignment horizontal="center" vertical="center" wrapText="1"/>
    </xf>
    <xf numFmtId="0" fontId="9" fillId="0" borderId="0" xfId="0" applyFont="1" applyAlignment="1">
      <alignment vertical="center"/>
    </xf>
    <xf numFmtId="3" fontId="9" fillId="0" borderId="1" xfId="0" applyNumberFormat="1" applyFont="1" applyBorder="1" applyAlignment="1">
      <alignment horizontal="right" vertical="center" wrapText="1"/>
    </xf>
    <xf numFmtId="0" fontId="15" fillId="0" borderId="1" xfId="0" applyFont="1" applyBorder="1" applyAlignment="1">
      <alignment horizontal="center" vertical="center" wrapText="1"/>
    </xf>
    <xf numFmtId="3" fontId="15" fillId="0" borderId="1" xfId="0" applyNumberFormat="1" applyFont="1" applyBorder="1" applyAlignment="1">
      <alignment horizontal="right" vertical="center" wrapText="1"/>
    </xf>
    <xf numFmtId="0" fontId="8" fillId="0" borderId="1" xfId="0" applyFont="1" applyBorder="1" applyAlignment="1">
      <alignment horizontal="center" vertical="top" wrapText="1"/>
    </xf>
    <xf numFmtId="169" fontId="15" fillId="0" borderId="1" xfId="0" applyNumberFormat="1" applyFont="1" applyBorder="1" applyAlignment="1">
      <alignment horizontal="right" vertical="center" wrapText="1"/>
    </xf>
    <xf numFmtId="3" fontId="15" fillId="0" borderId="1" xfId="0" applyNumberFormat="1" applyFont="1" applyBorder="1" applyAlignment="1">
      <alignment horizontal="right" vertical="top" wrapText="1"/>
    </xf>
    <xf numFmtId="3" fontId="15" fillId="0" borderId="1" xfId="0" applyNumberFormat="1" applyFont="1" applyBorder="1" applyAlignment="1">
      <alignment horizontal="center" vertical="top" wrapText="1"/>
    </xf>
    <xf numFmtId="3" fontId="15" fillId="0" borderId="14" xfId="0" applyNumberFormat="1" applyFont="1" applyBorder="1" applyAlignment="1">
      <alignment horizontal="right" vertical="top" wrapText="1"/>
    </xf>
    <xf numFmtId="3" fontId="8" fillId="0" borderId="0" xfId="0" applyNumberFormat="1" applyFont="1" applyAlignment="1">
      <alignment vertical="top"/>
    </xf>
    <xf numFmtId="3" fontId="8" fillId="0" borderId="0" xfId="0" applyNumberFormat="1" applyFont="1"/>
    <xf numFmtId="0" fontId="8" fillId="0" borderId="0" xfId="0" applyFont="1"/>
    <xf numFmtId="0" fontId="8" fillId="0" borderId="1" xfId="0" applyFont="1" applyBorder="1" applyAlignment="1">
      <alignment horizontal="left" vertical="top" wrapText="1"/>
    </xf>
    <xf numFmtId="3" fontId="8" fillId="0" borderId="1" xfId="2" applyNumberFormat="1" applyFont="1" applyFill="1" applyBorder="1" applyAlignment="1">
      <alignment horizontal="right" vertical="top" wrapText="1"/>
    </xf>
    <xf numFmtId="169" fontId="8" fillId="0" borderId="1" xfId="2" applyNumberFormat="1" applyFont="1" applyFill="1" applyBorder="1" applyAlignment="1">
      <alignment horizontal="right" vertical="top" wrapText="1"/>
    </xf>
    <xf numFmtId="168" fontId="8" fillId="0" borderId="1" xfId="2" applyNumberFormat="1" applyFont="1" applyFill="1" applyBorder="1" applyAlignment="1">
      <alignment horizontal="right" vertical="top" wrapText="1"/>
    </xf>
    <xf numFmtId="3" fontId="8" fillId="0" borderId="1" xfId="2" applyNumberFormat="1" applyFont="1" applyFill="1" applyBorder="1" applyAlignment="1">
      <alignment horizontal="center" vertical="top" wrapText="1"/>
    </xf>
    <xf numFmtId="1" fontId="8" fillId="0" borderId="1" xfId="4" applyNumberFormat="1" applyFont="1" applyBorder="1" applyAlignment="1">
      <alignment horizontal="center" vertical="top"/>
    </xf>
    <xf numFmtId="1" fontId="8" fillId="0" borderId="1" xfId="4" applyNumberFormat="1" applyFont="1" applyBorder="1" applyAlignment="1">
      <alignment horizontal="left" vertical="top" wrapText="1"/>
    </xf>
    <xf numFmtId="0" fontId="9" fillId="0" borderId="1" xfId="0" applyFont="1" applyBorder="1" applyAlignment="1">
      <alignment horizontal="left" vertical="center" wrapText="1"/>
    </xf>
    <xf numFmtId="0" fontId="7" fillId="0" borderId="1" xfId="0" applyFont="1" applyBorder="1" applyAlignment="1">
      <alignment horizontal="left" vertical="top" wrapText="1"/>
    </xf>
    <xf numFmtId="3" fontId="7" fillId="0" borderId="1" xfId="2" applyNumberFormat="1" applyFont="1" applyFill="1" applyBorder="1" applyAlignment="1">
      <alignment horizontal="right" vertical="top" wrapText="1"/>
    </xf>
    <xf numFmtId="169" fontId="7" fillId="0" borderId="1" xfId="2" applyNumberFormat="1" applyFont="1" applyFill="1" applyBorder="1" applyAlignment="1">
      <alignment horizontal="right" vertical="top" wrapText="1"/>
    </xf>
    <xf numFmtId="168" fontId="7" fillId="0" borderId="1" xfId="2" applyNumberFormat="1" applyFont="1" applyFill="1" applyBorder="1" applyAlignment="1">
      <alignment horizontal="right" vertical="top" wrapText="1"/>
    </xf>
    <xf numFmtId="0" fontId="7" fillId="0" borderId="1" xfId="0" quotePrefix="1" applyFont="1" applyBorder="1" applyAlignment="1">
      <alignment horizontal="left" vertical="top" wrapText="1"/>
    </xf>
    <xf numFmtId="3" fontId="7" fillId="0" borderId="1" xfId="4" applyNumberFormat="1" applyFont="1" applyBorder="1" applyAlignment="1">
      <alignment horizontal="left" vertical="top" wrapText="1"/>
    </xf>
    <xf numFmtId="169" fontId="7" fillId="0" borderId="1" xfId="2" applyNumberFormat="1" applyFont="1" applyFill="1" applyBorder="1" applyAlignment="1">
      <alignment horizontal="center" vertical="top" wrapText="1"/>
    </xf>
    <xf numFmtId="168" fontId="7" fillId="0" borderId="1" xfId="2" applyNumberFormat="1" applyFont="1" applyFill="1" applyBorder="1" applyAlignment="1">
      <alignment horizontal="center" vertical="top" wrapText="1"/>
    </xf>
    <xf numFmtId="3" fontId="8" fillId="0" borderId="1" xfId="4" applyNumberFormat="1" applyFont="1" applyBorder="1" applyAlignment="1">
      <alignment horizontal="left" vertical="top" wrapText="1"/>
    </xf>
    <xf numFmtId="167" fontId="8" fillId="0" borderId="1" xfId="2" applyNumberFormat="1" applyFont="1" applyFill="1" applyBorder="1" applyAlignment="1">
      <alignment horizontal="center" vertical="top" wrapText="1"/>
    </xf>
    <xf numFmtId="169" fontId="7" fillId="0" borderId="1" xfId="0" applyNumberFormat="1" applyFont="1" applyBorder="1" applyAlignment="1">
      <alignment horizontal="right" vertical="top" wrapText="1"/>
    </xf>
    <xf numFmtId="3" fontId="8" fillId="0" borderId="1" xfId="0" applyNumberFormat="1" applyFont="1" applyBorder="1" applyAlignment="1">
      <alignment horizontal="center" vertical="top"/>
    </xf>
    <xf numFmtId="167" fontId="8" fillId="0" borderId="1" xfId="2" applyNumberFormat="1" applyFont="1" applyFill="1" applyBorder="1" applyAlignment="1">
      <alignment horizontal="right" vertical="top" wrapText="1"/>
    </xf>
    <xf numFmtId="3" fontId="8" fillId="0" borderId="1" xfId="0" applyNumberFormat="1" applyFont="1" applyBorder="1" applyAlignment="1">
      <alignment horizontal="center" vertical="top" wrapText="1"/>
    </xf>
    <xf numFmtId="3" fontId="8" fillId="0" borderId="1" xfId="0" applyNumberFormat="1" applyFont="1" applyBorder="1" applyAlignment="1">
      <alignment horizontal="right" vertical="top" wrapText="1"/>
    </xf>
    <xf numFmtId="0" fontId="7" fillId="0" borderId="1" xfId="0" quotePrefix="1" applyFont="1" applyBorder="1" applyAlignment="1">
      <alignment vertical="top" wrapText="1"/>
    </xf>
    <xf numFmtId="0" fontId="7" fillId="0" borderId="1" xfId="0" quotePrefix="1" applyFont="1" applyBorder="1" applyAlignment="1">
      <alignment horizontal="center" vertical="top" wrapText="1"/>
    </xf>
    <xf numFmtId="0" fontId="7" fillId="0" borderId="1" xfId="0" applyFont="1" applyBorder="1" applyAlignment="1">
      <alignment vertical="top" wrapText="1"/>
    </xf>
    <xf numFmtId="167" fontId="7" fillId="0" borderId="1" xfId="2" applyNumberFormat="1" applyFont="1" applyFill="1" applyBorder="1" applyAlignment="1">
      <alignment horizontal="right" vertical="top" wrapText="1" shrinkToFit="1"/>
    </xf>
    <xf numFmtId="167" fontId="8" fillId="0" borderId="1" xfId="2" applyNumberFormat="1" applyFont="1" applyFill="1" applyBorder="1" applyAlignment="1">
      <alignment horizontal="right" vertical="top" wrapText="1" shrinkToFit="1"/>
    </xf>
    <xf numFmtId="168" fontId="8" fillId="0" borderId="1" xfId="2" applyNumberFormat="1" applyFont="1" applyFill="1" applyBorder="1" applyAlignment="1">
      <alignment horizontal="right" vertical="top" wrapText="1" shrinkToFit="1"/>
    </xf>
    <xf numFmtId="3" fontId="8" fillId="0" borderId="1" xfId="0" applyNumberFormat="1" applyFont="1" applyBorder="1" applyAlignment="1">
      <alignment horizontal="center" vertical="top" wrapText="1" shrinkToFit="1"/>
    </xf>
    <xf numFmtId="3" fontId="8" fillId="0" borderId="1" xfId="0" applyNumberFormat="1" applyFont="1" applyBorder="1" applyAlignment="1">
      <alignment horizontal="right" vertical="top" wrapText="1" shrinkToFit="1"/>
    </xf>
    <xf numFmtId="0" fontId="7" fillId="0" borderId="1" xfId="0" applyFont="1" applyBorder="1" applyAlignment="1">
      <alignment vertical="top"/>
    </xf>
    <xf numFmtId="1" fontId="7" fillId="0" borderId="1" xfId="4" applyNumberFormat="1" applyFont="1" applyBorder="1" applyAlignment="1">
      <alignment horizontal="center" vertical="top"/>
    </xf>
    <xf numFmtId="1" fontId="7" fillId="0" borderId="1" xfId="4" quotePrefix="1" applyNumberFormat="1" applyFont="1" applyBorder="1" applyAlignment="1">
      <alignment horizontal="left" vertical="top" wrapText="1"/>
    </xf>
    <xf numFmtId="3" fontId="7" fillId="0" borderId="1" xfId="4" quotePrefix="1" applyNumberFormat="1" applyFont="1" applyBorder="1" applyAlignment="1">
      <alignment vertical="top" wrapText="1"/>
    </xf>
    <xf numFmtId="3" fontId="7" fillId="0" borderId="1" xfId="0" applyNumberFormat="1" applyFont="1" applyBorder="1" applyAlignment="1">
      <alignment horizontal="center" vertical="top"/>
    </xf>
    <xf numFmtId="167" fontId="7" fillId="0" borderId="1" xfId="2" quotePrefix="1" applyNumberFormat="1" applyFont="1" applyFill="1" applyBorder="1" applyAlignment="1">
      <alignment horizontal="right" vertical="top" wrapText="1"/>
    </xf>
    <xf numFmtId="3" fontId="7" fillId="0" borderId="1" xfId="4" quotePrefix="1" applyNumberFormat="1" applyFont="1" applyBorder="1" applyAlignment="1">
      <alignment horizontal="left" vertical="top" wrapText="1"/>
    </xf>
    <xf numFmtId="167" fontId="28" fillId="0" borderId="1" xfId="2" applyNumberFormat="1" applyFont="1" applyFill="1" applyBorder="1" applyAlignment="1">
      <alignment horizontal="right" vertical="top" wrapText="1"/>
    </xf>
    <xf numFmtId="167" fontId="28" fillId="0" borderId="1" xfId="2" applyNumberFormat="1" applyFont="1" applyFill="1" applyBorder="1" applyAlignment="1">
      <alignment horizontal="right" vertical="top" wrapText="1" shrinkToFit="1"/>
    </xf>
    <xf numFmtId="167" fontId="9" fillId="0" borderId="1" xfId="2" applyNumberFormat="1" applyFont="1" applyFill="1" applyBorder="1" applyAlignment="1">
      <alignment horizontal="right" vertical="top" wrapText="1" shrinkToFit="1"/>
    </xf>
    <xf numFmtId="168" fontId="7" fillId="0" borderId="1" xfId="2" applyNumberFormat="1" applyFont="1" applyFill="1" applyBorder="1" applyAlignment="1">
      <alignment horizontal="right" vertical="top" wrapText="1" shrinkToFit="1"/>
    </xf>
    <xf numFmtId="3" fontId="28" fillId="0" borderId="1" xfId="0" applyNumberFormat="1" applyFont="1" applyBorder="1" applyAlignment="1">
      <alignment horizontal="center" vertical="top" wrapText="1" shrinkToFit="1"/>
    </xf>
    <xf numFmtId="3" fontId="28" fillId="0" borderId="1" xfId="0" applyNumberFormat="1" applyFont="1" applyBorder="1" applyAlignment="1">
      <alignment horizontal="right" vertical="top" wrapText="1" shrinkToFit="1"/>
    </xf>
    <xf numFmtId="1" fontId="28" fillId="0" borderId="1" xfId="4" applyNumberFormat="1" applyFont="1" applyBorder="1" applyAlignment="1">
      <alignment horizontal="center" vertical="top"/>
    </xf>
    <xf numFmtId="1" fontId="9" fillId="0" borderId="1" xfId="4" quotePrefix="1" applyNumberFormat="1" applyFont="1" applyBorder="1" applyAlignment="1">
      <alignment horizontal="left" vertical="top" wrapText="1"/>
    </xf>
    <xf numFmtId="3" fontId="9" fillId="0" borderId="1" xfId="0" applyNumberFormat="1" applyFont="1" applyBorder="1" applyAlignment="1">
      <alignment horizontal="center" vertical="top" wrapText="1"/>
    </xf>
    <xf numFmtId="167" fontId="9" fillId="0" borderId="1" xfId="2" applyNumberFormat="1" applyFont="1" applyFill="1" applyBorder="1" applyAlignment="1">
      <alignment horizontal="right" vertical="top" wrapText="1"/>
    </xf>
    <xf numFmtId="168" fontId="28" fillId="0" borderId="1" xfId="2" applyNumberFormat="1" applyFont="1" applyFill="1" applyBorder="1" applyAlignment="1">
      <alignment horizontal="right" vertical="top" wrapText="1" shrinkToFit="1"/>
    </xf>
    <xf numFmtId="0" fontId="9" fillId="0" borderId="1" xfId="0" applyFont="1" applyBorder="1" applyAlignment="1">
      <alignment horizontal="center" vertical="top"/>
    </xf>
    <xf numFmtId="3" fontId="9" fillId="0" borderId="1" xfId="0" applyNumberFormat="1" applyFont="1" applyBorder="1" applyAlignment="1">
      <alignment horizontal="center" vertical="top"/>
    </xf>
    <xf numFmtId="168" fontId="9" fillId="0" borderId="1" xfId="2" applyNumberFormat="1" applyFont="1" applyFill="1" applyBorder="1" applyAlignment="1">
      <alignment horizontal="right" vertical="top" wrapText="1"/>
    </xf>
    <xf numFmtId="0" fontId="9" fillId="0" borderId="0" xfId="0" applyFont="1"/>
    <xf numFmtId="184" fontId="11" fillId="0" borderId="1" xfId="2" applyNumberFormat="1" applyFont="1" applyFill="1" applyBorder="1" applyAlignment="1">
      <alignment horizontal="right" vertical="top" wrapText="1" shrinkToFit="1"/>
    </xf>
    <xf numFmtId="49" fontId="8" fillId="0" borderId="1" xfId="4" applyNumberFormat="1" applyFont="1" applyBorder="1" applyAlignment="1">
      <alignment horizontal="center" vertical="top"/>
    </xf>
    <xf numFmtId="1" fontId="8" fillId="0" borderId="1" xfId="4" applyNumberFormat="1" applyFont="1" applyBorder="1" applyAlignment="1">
      <alignment vertical="top" wrapText="1"/>
    </xf>
    <xf numFmtId="49" fontId="28" fillId="0" borderId="1" xfId="4" applyNumberFormat="1" applyFont="1" applyBorder="1" applyAlignment="1">
      <alignment horizontal="center" vertical="top"/>
    </xf>
    <xf numFmtId="1" fontId="28" fillId="0" borderId="1" xfId="4" applyNumberFormat="1" applyFont="1" applyBorder="1" applyAlignment="1">
      <alignment vertical="top" wrapText="1"/>
    </xf>
    <xf numFmtId="167" fontId="28" fillId="0" borderId="1" xfId="2" applyNumberFormat="1" applyFont="1" applyFill="1" applyBorder="1" applyAlignment="1">
      <alignment horizontal="center" vertical="top" wrapText="1"/>
    </xf>
    <xf numFmtId="168" fontId="28" fillId="0" borderId="1" xfId="2" applyNumberFormat="1" applyFont="1" applyFill="1" applyBorder="1" applyAlignment="1">
      <alignment horizontal="right" vertical="top" wrapText="1"/>
    </xf>
    <xf numFmtId="3" fontId="28" fillId="0" borderId="1" xfId="2" applyNumberFormat="1" applyFont="1" applyFill="1" applyBorder="1" applyAlignment="1">
      <alignment horizontal="center" vertical="top" wrapText="1"/>
    </xf>
    <xf numFmtId="3" fontId="28" fillId="0" borderId="1" xfId="2" applyNumberFormat="1" applyFont="1" applyFill="1" applyBorder="1" applyAlignment="1">
      <alignment horizontal="right" vertical="top" wrapText="1"/>
    </xf>
    <xf numFmtId="167" fontId="5" fillId="0" borderId="1" xfId="0" applyNumberFormat="1" applyFont="1" applyBorder="1" applyAlignment="1">
      <alignment horizontal="center" vertical="top" wrapText="1"/>
    </xf>
    <xf numFmtId="3" fontId="7" fillId="0" borderId="1" xfId="0" applyNumberFormat="1" applyFont="1" applyBorder="1" applyAlignment="1">
      <alignment horizontal="right" vertical="top" wrapText="1" shrinkToFit="1"/>
    </xf>
    <xf numFmtId="167" fontId="5" fillId="0" borderId="1" xfId="2" applyNumberFormat="1" applyFont="1" applyFill="1" applyBorder="1" applyAlignment="1">
      <alignment vertical="top"/>
    </xf>
    <xf numFmtId="3" fontId="7" fillId="0" borderId="1" xfId="0" applyNumberFormat="1" applyFont="1" applyBorder="1" applyAlignment="1">
      <alignment horizontal="center" vertical="top" wrapText="1" shrinkToFit="1"/>
    </xf>
    <xf numFmtId="184" fontId="11" fillId="0" borderId="1" xfId="2" applyNumberFormat="1" applyFont="1" applyFill="1" applyBorder="1" applyAlignment="1">
      <alignment horizontal="right" vertical="top" wrapText="1"/>
    </xf>
    <xf numFmtId="3" fontId="28" fillId="0" borderId="1" xfId="0" applyNumberFormat="1" applyFont="1" applyBorder="1" applyAlignment="1">
      <alignment horizontal="right" vertical="top" wrapText="1"/>
    </xf>
    <xf numFmtId="3" fontId="28" fillId="0" borderId="1" xfId="0" applyNumberFormat="1" applyFont="1" applyBorder="1" applyAlignment="1">
      <alignment horizontal="center" vertical="top" wrapText="1"/>
    </xf>
    <xf numFmtId="168" fontId="5" fillId="0" borderId="1" xfId="2" applyNumberFormat="1" applyFont="1" applyFill="1" applyBorder="1" applyAlignment="1">
      <alignment horizontal="center" vertical="top" wrapText="1"/>
    </xf>
    <xf numFmtId="0" fontId="8" fillId="0" borderId="1" xfId="0" quotePrefix="1" applyFont="1" applyBorder="1" applyAlignment="1">
      <alignment horizontal="left" vertical="top" wrapText="1"/>
    </xf>
    <xf numFmtId="167" fontId="8" fillId="0" borderId="1" xfId="0" applyNumberFormat="1" applyFont="1" applyBorder="1" applyAlignment="1">
      <alignment horizontal="center" vertical="top" wrapText="1"/>
    </xf>
    <xf numFmtId="49" fontId="7" fillId="0" borderId="1" xfId="4" applyNumberFormat="1" applyFont="1" applyBorder="1" applyAlignment="1">
      <alignment horizontal="center" vertical="top"/>
    </xf>
    <xf numFmtId="167" fontId="8" fillId="0" borderId="1" xfId="0" applyNumberFormat="1" applyFont="1" applyBorder="1" applyAlignment="1">
      <alignment horizontal="right" vertical="top" wrapText="1"/>
    </xf>
    <xf numFmtId="1" fontId="7" fillId="0" borderId="1" xfId="0" applyNumberFormat="1" applyFont="1" applyBorder="1" applyAlignment="1">
      <alignment horizontal="center" vertical="top"/>
    </xf>
    <xf numFmtId="3" fontId="7" fillId="0" borderId="1" xfId="0" applyNumberFormat="1" applyFont="1" applyBorder="1" applyAlignment="1">
      <alignment horizontal="left" vertical="top"/>
    </xf>
    <xf numFmtId="3" fontId="7" fillId="0" borderId="1" xfId="0" quotePrefix="1" applyNumberFormat="1" applyFont="1" applyBorder="1" applyAlignment="1">
      <alignment horizontal="center" vertical="top" wrapText="1"/>
    </xf>
    <xf numFmtId="1" fontId="7" fillId="0" borderId="1" xfId="4" quotePrefix="1" applyNumberFormat="1" applyFont="1" applyBorder="1" applyAlignment="1">
      <alignment vertical="top" wrapText="1"/>
    </xf>
    <xf numFmtId="168" fontId="7" fillId="0" borderId="1" xfId="2" applyNumberFormat="1" applyFont="1" applyFill="1" applyBorder="1" applyAlignment="1">
      <alignment horizontal="right" vertical="top"/>
    </xf>
    <xf numFmtId="3" fontId="7" fillId="0" borderId="1" xfId="4" applyNumberFormat="1" applyFont="1" applyBorder="1" applyAlignment="1">
      <alignment horizontal="center" vertical="top" wrapText="1"/>
    </xf>
    <xf numFmtId="0" fontId="8" fillId="0" borderId="1" xfId="0" applyFont="1" applyBorder="1" applyAlignment="1">
      <alignment horizontal="center" vertical="top"/>
    </xf>
    <xf numFmtId="3" fontId="8" fillId="0" borderId="1" xfId="4" quotePrefix="1" applyNumberFormat="1" applyFont="1" applyBorder="1" applyAlignment="1">
      <alignment vertical="top" wrapText="1"/>
    </xf>
    <xf numFmtId="3" fontId="8" fillId="0" borderId="1" xfId="0" applyNumberFormat="1" applyFont="1" applyBorder="1" applyAlignment="1">
      <alignment horizontal="right" vertical="top"/>
    </xf>
    <xf numFmtId="0" fontId="8" fillId="0" borderId="1" xfId="0" quotePrefix="1" applyFont="1" applyBorder="1" applyAlignment="1">
      <alignment horizontal="center" vertical="top" wrapText="1"/>
    </xf>
    <xf numFmtId="2" fontId="8" fillId="0" borderId="1" xfId="0" applyNumberFormat="1" applyFont="1" applyBorder="1" applyAlignment="1">
      <alignment horizontal="center" vertical="top" wrapText="1"/>
    </xf>
    <xf numFmtId="0" fontId="28" fillId="0" borderId="1" xfId="0" applyFont="1" applyBorder="1" applyAlignment="1">
      <alignment vertical="top" wrapText="1"/>
    </xf>
    <xf numFmtId="0" fontId="28" fillId="0" borderId="1" xfId="0" applyFont="1" applyBorder="1" applyAlignment="1">
      <alignment horizontal="center" vertical="top"/>
    </xf>
    <xf numFmtId="0" fontId="28" fillId="0" borderId="1" xfId="0" quotePrefix="1" applyFont="1" applyBorder="1" applyAlignment="1">
      <alignment vertical="top" wrapText="1"/>
    </xf>
    <xf numFmtId="3" fontId="28" fillId="0" borderId="1" xfId="0" applyNumberFormat="1" applyFont="1" applyBorder="1" applyAlignment="1">
      <alignment horizontal="center" vertical="top"/>
    </xf>
    <xf numFmtId="3" fontId="7" fillId="0" borderId="1" xfId="0" quotePrefix="1" applyNumberFormat="1" applyFont="1" applyBorder="1" applyAlignment="1">
      <alignment vertical="top" wrapText="1"/>
    </xf>
    <xf numFmtId="1" fontId="7" fillId="0" borderId="1" xfId="0" quotePrefix="1" applyNumberFormat="1" applyFont="1" applyBorder="1" applyAlignment="1">
      <alignment horizontal="center" vertical="top" wrapText="1"/>
    </xf>
    <xf numFmtId="3" fontId="7" fillId="0" borderId="1" xfId="13" applyNumberFormat="1" applyFont="1" applyFill="1" applyBorder="1" applyAlignment="1">
      <alignment horizontal="center" vertical="top" wrapText="1"/>
    </xf>
    <xf numFmtId="3" fontId="7" fillId="0" borderId="1" xfId="13" applyNumberFormat="1" applyFont="1" applyFill="1" applyBorder="1" applyAlignment="1">
      <alignment horizontal="right" vertical="top" wrapText="1"/>
    </xf>
    <xf numFmtId="3" fontId="28" fillId="0" borderId="1" xfId="13" applyNumberFormat="1" applyFont="1" applyFill="1" applyBorder="1" applyAlignment="1">
      <alignment horizontal="center" vertical="top" wrapText="1"/>
    </xf>
    <xf numFmtId="3" fontId="28" fillId="0" borderId="1" xfId="13" applyNumberFormat="1" applyFont="1" applyFill="1" applyBorder="1" applyAlignment="1">
      <alignment horizontal="right" vertical="top" wrapText="1"/>
    </xf>
    <xf numFmtId="1" fontId="7" fillId="0" borderId="1" xfId="0" applyNumberFormat="1" applyFont="1" applyBorder="1" applyAlignment="1">
      <alignment horizontal="center" vertical="top" wrapText="1"/>
    </xf>
    <xf numFmtId="0" fontId="28" fillId="0" borderId="1" xfId="0" applyFont="1" applyBorder="1" applyAlignment="1">
      <alignment horizontal="center" vertical="top" wrapText="1"/>
    </xf>
    <xf numFmtId="0" fontId="28" fillId="0" borderId="1" xfId="0" quotePrefix="1" applyFont="1" applyBorder="1" applyAlignment="1">
      <alignment horizontal="left" vertical="top" wrapText="1"/>
    </xf>
    <xf numFmtId="0" fontId="28" fillId="0" borderId="1" xfId="0" applyFont="1" applyBorder="1" applyAlignment="1">
      <alignment vertical="top"/>
    </xf>
    <xf numFmtId="49" fontId="9" fillId="0" borderId="1" xfId="4" applyNumberFormat="1" applyFont="1" applyBorder="1" applyAlignment="1">
      <alignment horizontal="center" vertical="top"/>
    </xf>
    <xf numFmtId="3" fontId="9" fillId="0" borderId="1" xfId="4" quotePrefix="1" applyNumberFormat="1" applyFont="1" applyBorder="1" applyAlignment="1">
      <alignment vertical="top" wrapText="1"/>
    </xf>
    <xf numFmtId="3" fontId="9" fillId="0" borderId="1" xfId="4" applyNumberFormat="1" applyFont="1" applyBorder="1" applyAlignment="1">
      <alignment vertical="top" wrapText="1"/>
    </xf>
    <xf numFmtId="3" fontId="9" fillId="0" borderId="1" xfId="0" applyNumberFormat="1" applyFont="1" applyBorder="1" applyAlignment="1">
      <alignment horizontal="right" vertical="top"/>
    </xf>
    <xf numFmtId="3" fontId="28" fillId="0" borderId="1" xfId="4" quotePrefix="1" applyNumberFormat="1" applyFont="1" applyBorder="1" applyAlignment="1">
      <alignment vertical="top" wrapText="1"/>
    </xf>
    <xf numFmtId="0" fontId="28" fillId="0" borderId="1" xfId="0" quotePrefix="1" applyFont="1" applyBorder="1" applyAlignment="1">
      <alignment horizontal="center" vertical="top" wrapText="1"/>
    </xf>
    <xf numFmtId="3" fontId="7" fillId="0" borderId="1" xfId="0" quotePrefix="1" applyNumberFormat="1" applyFont="1" applyBorder="1" applyAlignment="1">
      <alignment horizontal="center" vertical="top"/>
    </xf>
    <xf numFmtId="185" fontId="7" fillId="0" borderId="1" xfId="0" quotePrefix="1" applyNumberFormat="1" applyFont="1" applyBorder="1" applyAlignment="1" applyProtection="1">
      <alignment vertical="top" wrapText="1"/>
      <protection locked="0"/>
    </xf>
    <xf numFmtId="167" fontId="7" fillId="0" borderId="1" xfId="2" applyNumberFormat="1" applyFont="1" applyFill="1" applyBorder="1" applyAlignment="1" applyProtection="1">
      <alignment horizontal="right" vertical="top" wrapText="1"/>
      <protection locked="0"/>
    </xf>
    <xf numFmtId="49" fontId="16" fillId="0" borderId="1" xfId="4" applyNumberFormat="1" applyFont="1" applyBorder="1" applyAlignment="1">
      <alignment horizontal="center" vertical="top"/>
    </xf>
    <xf numFmtId="0" fontId="16" fillId="0" borderId="1" xfId="0" quotePrefix="1" applyFont="1" applyBorder="1" applyAlignment="1">
      <alignment horizontal="left" vertical="top" wrapText="1"/>
    </xf>
    <xf numFmtId="0" fontId="8" fillId="0" borderId="1" xfId="0" applyFont="1" applyBorder="1" applyAlignment="1">
      <alignment vertical="top" wrapText="1"/>
    </xf>
    <xf numFmtId="168" fontId="8" fillId="0" borderId="1" xfId="2" applyNumberFormat="1" applyFont="1" applyFill="1" applyBorder="1" applyAlignment="1">
      <alignment vertical="top" wrapText="1"/>
    </xf>
    <xf numFmtId="3" fontId="7" fillId="0" borderId="1" xfId="4" quotePrefix="1" applyNumberFormat="1" applyFont="1" applyBorder="1" applyAlignment="1">
      <alignment horizontal="right" vertical="top" wrapText="1"/>
    </xf>
    <xf numFmtId="3" fontId="7" fillId="0" borderId="1" xfId="0" applyNumberFormat="1" applyFont="1" applyBorder="1" applyAlignment="1">
      <alignment vertical="top"/>
    </xf>
    <xf numFmtId="3" fontId="8" fillId="0" borderId="1" xfId="0" quotePrefix="1" applyNumberFormat="1" applyFont="1" applyBorder="1" applyAlignment="1">
      <alignment vertical="top" wrapText="1"/>
    </xf>
    <xf numFmtId="3" fontId="9" fillId="0" borderId="1" xfId="0" applyNumberFormat="1" applyFont="1" applyBorder="1" applyAlignment="1">
      <alignment vertical="top" wrapText="1"/>
    </xf>
    <xf numFmtId="1" fontId="9" fillId="0" borderId="1" xfId="4" applyNumberFormat="1" applyFont="1" applyBorder="1" applyAlignment="1">
      <alignment vertical="top" wrapText="1"/>
    </xf>
    <xf numFmtId="49" fontId="8" fillId="0" borderId="1" xfId="4" quotePrefix="1" applyNumberFormat="1" applyFont="1" applyBorder="1" applyAlignment="1">
      <alignment horizontal="center" vertical="top"/>
    </xf>
    <xf numFmtId="3" fontId="8" fillId="0" borderId="1" xfId="0" applyNumberFormat="1" applyFont="1" applyBorder="1" applyAlignment="1">
      <alignment vertical="top" wrapText="1"/>
    </xf>
    <xf numFmtId="3" fontId="28" fillId="0" borderId="1" xfId="2" applyNumberFormat="1" applyFont="1" applyFill="1" applyBorder="1" applyAlignment="1">
      <alignment horizontal="right" vertical="top"/>
    </xf>
    <xf numFmtId="0" fontId="7" fillId="0" borderId="1" xfId="0" quotePrefix="1" applyFont="1" applyBorder="1" applyAlignment="1">
      <alignment horizontal="left" vertical="top" wrapText="1" shrinkToFit="1"/>
    </xf>
    <xf numFmtId="3" fontId="28" fillId="0" borderId="1" xfId="0" applyNumberFormat="1" applyFont="1" applyBorder="1" applyAlignment="1">
      <alignment horizontal="right" vertical="top"/>
    </xf>
    <xf numFmtId="184" fontId="4" fillId="0" borderId="1" xfId="2" applyNumberFormat="1" applyFont="1" applyFill="1" applyBorder="1" applyAlignment="1">
      <alignment horizontal="right" vertical="top" wrapText="1"/>
    </xf>
    <xf numFmtId="167" fontId="8" fillId="0" borderId="1" xfId="2" applyNumberFormat="1" applyFont="1" applyFill="1" applyBorder="1" applyAlignment="1">
      <alignment horizontal="right" vertical="top"/>
    </xf>
    <xf numFmtId="167" fontId="28" fillId="0" borderId="1" xfId="2" applyNumberFormat="1" applyFont="1" applyFill="1" applyBorder="1" applyAlignment="1">
      <alignment horizontal="right" vertical="top"/>
    </xf>
    <xf numFmtId="167" fontId="15" fillId="0" borderId="1" xfId="2" applyNumberFormat="1" applyFont="1" applyFill="1" applyBorder="1" applyAlignment="1">
      <alignment horizontal="right" vertical="top" wrapText="1" shrinkToFit="1"/>
    </xf>
    <xf numFmtId="0" fontId="7" fillId="0" borderId="0" xfId="0" applyFont="1" applyAlignment="1">
      <alignment vertical="top" wrapText="1"/>
    </xf>
    <xf numFmtId="1" fontId="8" fillId="0" borderId="1" xfId="4" applyNumberFormat="1" applyFont="1" applyBorder="1" applyAlignment="1">
      <alignment horizontal="center" vertical="top" wrapText="1"/>
    </xf>
    <xf numFmtId="0" fontId="8" fillId="0" borderId="0" xfId="0" applyFont="1" applyAlignment="1">
      <alignment vertical="top" wrapText="1"/>
    </xf>
    <xf numFmtId="1" fontId="28" fillId="0" borderId="1" xfId="4" applyNumberFormat="1" applyFont="1" applyBorder="1" applyAlignment="1">
      <alignment horizontal="center" vertical="top" wrapText="1"/>
    </xf>
    <xf numFmtId="0" fontId="28" fillId="0" borderId="0" xfId="0" applyFont="1" applyAlignment="1">
      <alignment vertical="top" wrapText="1"/>
    </xf>
    <xf numFmtId="0" fontId="7" fillId="0" borderId="1" xfId="0" applyFont="1" applyBorder="1" applyAlignment="1">
      <alignment horizontal="center" vertical="top" shrinkToFit="1"/>
    </xf>
    <xf numFmtId="3" fontId="7" fillId="0" borderId="1" xfId="33" quotePrefix="1" applyNumberFormat="1" applyFont="1" applyBorder="1" applyAlignment="1">
      <alignment horizontal="left" vertical="top" wrapText="1"/>
    </xf>
    <xf numFmtId="3" fontId="8" fillId="0" borderId="1" xfId="4" quotePrefix="1" applyNumberFormat="1" applyFont="1" applyBorder="1" applyAlignment="1">
      <alignment horizontal="right" vertical="top" wrapText="1"/>
    </xf>
    <xf numFmtId="167" fontId="8" fillId="0" borderId="1" xfId="2" quotePrefix="1" applyNumberFormat="1" applyFont="1" applyFill="1" applyBorder="1" applyAlignment="1">
      <alignment horizontal="right" vertical="top" wrapText="1"/>
    </xf>
    <xf numFmtId="3" fontId="8" fillId="0" borderId="1" xfId="0" quotePrefix="1" applyNumberFormat="1" applyFont="1" applyBorder="1" applyAlignment="1">
      <alignment horizontal="left" vertical="top" wrapText="1"/>
    </xf>
    <xf numFmtId="0" fontId="8" fillId="0" borderId="1" xfId="0" applyFont="1" applyBorder="1" applyAlignment="1">
      <alignment vertical="top"/>
    </xf>
    <xf numFmtId="167" fontId="7" fillId="0" borderId="1" xfId="2" applyNumberFormat="1" applyFont="1" applyFill="1" applyBorder="1" applyAlignment="1">
      <alignment vertical="top" wrapText="1"/>
    </xf>
    <xf numFmtId="0" fontId="7" fillId="0" borderId="1" xfId="0" applyFont="1" applyBorder="1"/>
    <xf numFmtId="0" fontId="7" fillId="0" borderId="0" xfId="0" applyFont="1" applyAlignment="1">
      <alignment horizontal="center"/>
    </xf>
    <xf numFmtId="0" fontId="13" fillId="2" borderId="0" xfId="0" applyFont="1" applyFill="1" applyAlignment="1">
      <alignment horizontal="right" vertical="top"/>
    </xf>
    <xf numFmtId="0" fontId="12" fillId="2" borderId="0" xfId="0" applyFont="1" applyFill="1" applyAlignment="1">
      <alignment horizontal="right" vertical="top"/>
    </xf>
    <xf numFmtId="0" fontId="69" fillId="2" borderId="0" xfId="0" applyFont="1" applyFill="1" applyAlignment="1">
      <alignment horizontal="center" vertical="center" wrapText="1"/>
    </xf>
    <xf numFmtId="0" fontId="7" fillId="2" borderId="0" xfId="0" applyFont="1" applyFill="1" applyAlignment="1">
      <alignment horizontal="right" vertical="top"/>
    </xf>
    <xf numFmtId="3" fontId="7" fillId="2" borderId="0" xfId="0" applyNumberFormat="1" applyFont="1" applyFill="1" applyAlignment="1">
      <alignment horizontal="center" vertical="top"/>
    </xf>
    <xf numFmtId="0" fontId="9" fillId="2" borderId="0" xfId="0" applyFont="1" applyFill="1" applyAlignment="1">
      <alignment horizontal="right"/>
    </xf>
    <xf numFmtId="0" fontId="9" fillId="2" borderId="0" xfId="0" applyFont="1" applyFill="1" applyAlignment="1">
      <alignment horizontal="right" vertical="top"/>
    </xf>
    <xf numFmtId="3" fontId="8" fillId="2" borderId="1" xfId="0" applyNumberFormat="1" applyFont="1" applyFill="1" applyBorder="1" applyAlignment="1">
      <alignment horizontal="center" vertical="center" wrapText="1"/>
    </xf>
    <xf numFmtId="3" fontId="8" fillId="2" borderId="1" xfId="4" applyNumberFormat="1" applyFont="1" applyFill="1" applyBorder="1" applyAlignment="1">
      <alignment horizontal="center" vertical="center" wrapText="1"/>
    </xf>
    <xf numFmtId="0" fontId="8" fillId="2" borderId="0" xfId="0" applyFont="1" applyFill="1" applyAlignment="1">
      <alignment horizontal="right" vertical="top" wrapText="1"/>
    </xf>
    <xf numFmtId="3" fontId="8" fillId="2" borderId="0" xfId="0" applyNumberFormat="1" applyFont="1" applyFill="1" applyAlignment="1">
      <alignment horizontal="center" vertical="center" wrapText="1"/>
    </xf>
    <xf numFmtId="0" fontId="7" fillId="2" borderId="1" xfId="0" applyFont="1" applyFill="1" applyBorder="1" applyAlignment="1">
      <alignment horizontal="center" vertical="center"/>
    </xf>
    <xf numFmtId="169" fontId="7" fillId="2" borderId="1" xfId="0" applyNumberFormat="1" applyFont="1" applyFill="1" applyBorder="1" applyAlignment="1">
      <alignment horizontal="center" vertical="center"/>
    </xf>
    <xf numFmtId="3" fontId="7" fillId="2" borderId="0" xfId="0" applyNumberFormat="1" applyFont="1" applyFill="1" applyAlignment="1">
      <alignment vertical="center"/>
    </xf>
    <xf numFmtId="169" fontId="15" fillId="2" borderId="1" xfId="0" applyNumberFormat="1" applyFont="1" applyFill="1" applyBorder="1" applyAlignment="1">
      <alignment horizontal="right" vertical="center" wrapText="1"/>
    </xf>
    <xf numFmtId="3" fontId="15" fillId="2" borderId="1" xfId="0" applyNumberFormat="1" applyFont="1" applyFill="1" applyBorder="1" applyAlignment="1">
      <alignment horizontal="right" vertical="top" wrapText="1"/>
    </xf>
    <xf numFmtId="3" fontId="8" fillId="2" borderId="0" xfId="0" applyNumberFormat="1" applyFont="1" applyFill="1" applyAlignment="1">
      <alignment horizontal="right" vertical="top" wrapText="1"/>
    </xf>
    <xf numFmtId="3" fontId="7" fillId="2" borderId="0" xfId="0" applyNumberFormat="1" applyFont="1" applyFill="1" applyAlignment="1">
      <alignment horizontal="center" vertical="center" wrapText="1"/>
    </xf>
    <xf numFmtId="3" fontId="7" fillId="2" borderId="0" xfId="0" applyNumberFormat="1" applyFont="1" applyFill="1" applyAlignment="1">
      <alignment horizontal="right" vertical="top" wrapText="1"/>
    </xf>
    <xf numFmtId="3" fontId="8" fillId="2" borderId="0" xfId="0" applyNumberFormat="1" applyFont="1" applyFill="1"/>
    <xf numFmtId="3" fontId="15" fillId="2" borderId="1" xfId="0" applyNumberFormat="1" applyFont="1" applyFill="1" applyBorder="1" applyAlignment="1">
      <alignment horizontal="center" vertical="center" wrapText="1"/>
    </xf>
    <xf numFmtId="168" fontId="15" fillId="2" borderId="1" xfId="2" applyNumberFormat="1" applyFont="1" applyFill="1" applyBorder="1" applyAlignment="1">
      <alignment horizontal="right" vertical="top" wrapText="1"/>
    </xf>
    <xf numFmtId="3" fontId="15" fillId="2" borderId="1" xfId="0" applyNumberFormat="1" applyFont="1" applyFill="1" applyBorder="1" applyAlignment="1">
      <alignment horizontal="center" vertical="top" wrapText="1"/>
    </xf>
    <xf numFmtId="1" fontId="7" fillId="2" borderId="1" xfId="4" applyNumberFormat="1" applyFont="1" applyFill="1" applyBorder="1" applyAlignment="1">
      <alignment horizontal="left" vertical="top" wrapText="1"/>
    </xf>
    <xf numFmtId="0" fontId="8" fillId="2" borderId="1" xfId="0" applyFont="1" applyFill="1" applyBorder="1" applyAlignment="1">
      <alignment horizontal="left" vertical="top" wrapText="1"/>
    </xf>
    <xf numFmtId="168" fontId="8" fillId="2" borderId="1" xfId="2" applyNumberFormat="1" applyFont="1" applyFill="1" applyBorder="1" applyAlignment="1">
      <alignment horizontal="right" vertical="top" wrapText="1"/>
    </xf>
    <xf numFmtId="3" fontId="8" fillId="2" borderId="1" xfId="2" applyNumberFormat="1" applyFont="1" applyFill="1" applyBorder="1" applyAlignment="1">
      <alignment horizontal="center" vertical="top" wrapText="1"/>
    </xf>
    <xf numFmtId="1" fontId="8" fillId="2" borderId="1" xfId="4" applyNumberFormat="1" applyFont="1" applyFill="1" applyBorder="1" applyAlignment="1">
      <alignment horizontal="left" vertical="top" wrapText="1"/>
    </xf>
    <xf numFmtId="0" fontId="9" fillId="2" borderId="1" xfId="0" applyFont="1" applyFill="1" applyBorder="1" applyAlignment="1">
      <alignment horizontal="left" vertical="center" wrapText="1"/>
    </xf>
    <xf numFmtId="167" fontId="8" fillId="2" borderId="1" xfId="2" applyNumberFormat="1" applyFont="1" applyFill="1" applyBorder="1" applyAlignment="1">
      <alignment vertical="top" wrapText="1"/>
    </xf>
    <xf numFmtId="167" fontId="8" fillId="2" borderId="1" xfId="2" applyNumberFormat="1" applyFont="1" applyFill="1" applyBorder="1" applyAlignment="1">
      <alignment horizontal="center" vertical="top" wrapText="1"/>
    </xf>
    <xf numFmtId="168" fontId="8" fillId="2" borderId="1" xfId="2" applyNumberFormat="1" applyFont="1" applyFill="1" applyBorder="1" applyAlignment="1">
      <alignment horizontal="center" vertical="top" wrapText="1"/>
    </xf>
    <xf numFmtId="168" fontId="7" fillId="2" borderId="1" xfId="2" applyNumberFormat="1" applyFont="1" applyFill="1" applyBorder="1" applyAlignment="1">
      <alignment horizontal="right" vertical="top" wrapText="1"/>
    </xf>
    <xf numFmtId="0" fontId="7" fillId="2" borderId="1" xfId="0" applyFont="1" applyFill="1" applyBorder="1" applyAlignment="1">
      <alignment horizontal="left" vertical="top" wrapText="1"/>
    </xf>
    <xf numFmtId="3" fontId="28" fillId="2" borderId="1" xfId="4" applyNumberFormat="1" applyFont="1" applyFill="1" applyBorder="1" applyAlignment="1">
      <alignment horizontal="left" vertical="top" wrapText="1"/>
    </xf>
    <xf numFmtId="3" fontId="9" fillId="2" borderId="1" xfId="4" quotePrefix="1" applyNumberFormat="1" applyFont="1" applyFill="1" applyBorder="1" applyAlignment="1">
      <alignment vertical="top" wrapText="1"/>
    </xf>
    <xf numFmtId="167" fontId="9" fillId="2" borderId="1" xfId="2" applyNumberFormat="1" applyFont="1" applyFill="1" applyBorder="1" applyAlignment="1">
      <alignment horizontal="center" vertical="top" wrapText="1"/>
    </xf>
    <xf numFmtId="168" fontId="9" fillId="2" borderId="1" xfId="2" applyNumberFormat="1" applyFont="1" applyFill="1" applyBorder="1" applyAlignment="1">
      <alignment horizontal="right" vertical="top" wrapText="1"/>
    </xf>
    <xf numFmtId="3" fontId="9" fillId="2" borderId="0" xfId="0" applyNumberFormat="1" applyFont="1" applyFill="1" applyAlignment="1">
      <alignment horizontal="right" vertical="top" wrapText="1"/>
    </xf>
    <xf numFmtId="3" fontId="8" fillId="2" borderId="1" xfId="4" applyNumberFormat="1" applyFont="1" applyFill="1" applyBorder="1" applyAlignment="1">
      <alignment horizontal="left" vertical="top" wrapText="1"/>
    </xf>
    <xf numFmtId="167" fontId="7" fillId="2" borderId="1" xfId="2" applyNumberFormat="1" applyFont="1" applyFill="1" applyBorder="1" applyAlignment="1">
      <alignment vertical="top" wrapText="1"/>
    </xf>
    <xf numFmtId="168" fontId="7" fillId="2" borderId="1" xfId="2" applyNumberFormat="1" applyFont="1" applyFill="1" applyBorder="1" applyAlignment="1">
      <alignment horizontal="center" vertical="top" wrapText="1"/>
    </xf>
    <xf numFmtId="167" fontId="15" fillId="2" borderId="1" xfId="2" applyNumberFormat="1" applyFont="1" applyFill="1" applyBorder="1" applyAlignment="1">
      <alignment horizontal="right" vertical="top" shrinkToFit="1"/>
    </xf>
    <xf numFmtId="49" fontId="9" fillId="2" borderId="1" xfId="4" applyNumberFormat="1" applyFont="1" applyFill="1" applyBorder="1" applyAlignment="1">
      <alignment horizontal="center" vertical="top"/>
    </xf>
    <xf numFmtId="0" fontId="9" fillId="2" borderId="1" xfId="0" applyFont="1" applyFill="1" applyBorder="1" applyAlignment="1">
      <alignment horizontal="left" vertical="top" wrapText="1"/>
    </xf>
    <xf numFmtId="3" fontId="9" fillId="2" borderId="1" xfId="2" applyNumberFormat="1" applyFont="1" applyFill="1" applyBorder="1" applyAlignment="1">
      <alignment horizontal="center" vertical="top" wrapText="1"/>
    </xf>
    <xf numFmtId="167" fontId="9" fillId="2" borderId="1" xfId="2" applyNumberFormat="1" applyFont="1" applyFill="1" applyBorder="1" applyAlignment="1">
      <alignment vertical="top" wrapText="1"/>
    </xf>
    <xf numFmtId="168" fontId="9" fillId="2" borderId="1" xfId="2" applyNumberFormat="1" applyFont="1" applyFill="1" applyBorder="1" applyAlignment="1">
      <alignment horizontal="center" vertical="top" wrapText="1"/>
    </xf>
    <xf numFmtId="1" fontId="9" fillId="2" borderId="1" xfId="4" applyNumberFormat="1" applyFont="1" applyFill="1" applyBorder="1" applyAlignment="1">
      <alignment horizontal="left" vertical="top" wrapText="1"/>
    </xf>
    <xf numFmtId="49" fontId="7" fillId="2" borderId="1" xfId="4" applyNumberFormat="1" applyFont="1" applyFill="1" applyBorder="1" applyAlignment="1">
      <alignment horizontal="center" vertical="top"/>
    </xf>
    <xf numFmtId="3" fontId="7" fillId="2" borderId="1" xfId="2" applyNumberFormat="1" applyFont="1" applyFill="1" applyBorder="1" applyAlignment="1">
      <alignment horizontal="center" vertical="top" wrapText="1"/>
    </xf>
    <xf numFmtId="3" fontId="7" fillId="2" borderId="1" xfId="2" quotePrefix="1" applyNumberFormat="1" applyFont="1" applyFill="1" applyBorder="1" applyAlignment="1">
      <alignment horizontal="center" vertical="top" wrapText="1"/>
    </xf>
    <xf numFmtId="167" fontId="7" fillId="2" borderId="1" xfId="2" applyNumberFormat="1" applyFont="1" applyFill="1" applyBorder="1" applyAlignment="1">
      <alignment vertical="top"/>
    </xf>
    <xf numFmtId="168" fontId="7" fillId="2" borderId="1" xfId="2" applyNumberFormat="1" applyFont="1" applyFill="1" applyBorder="1" applyAlignment="1">
      <alignment vertical="top"/>
    </xf>
    <xf numFmtId="1" fontId="7" fillId="2" borderId="1" xfId="4" quotePrefix="1" applyNumberFormat="1" applyFont="1" applyFill="1" applyBorder="1" applyAlignment="1">
      <alignment horizontal="left" vertical="top" wrapText="1"/>
    </xf>
    <xf numFmtId="167" fontId="7" fillId="2" borderId="1" xfId="2" applyNumberFormat="1" applyFont="1" applyFill="1" applyBorder="1" applyAlignment="1">
      <alignment horizontal="right" vertical="top"/>
    </xf>
    <xf numFmtId="3" fontId="7" fillId="2" borderId="1" xfId="0" quotePrefix="1" applyNumberFormat="1" applyFont="1" applyFill="1" applyBorder="1" applyAlignment="1">
      <alignment vertical="top" wrapText="1"/>
    </xf>
    <xf numFmtId="3" fontId="5" fillId="2" borderId="9" xfId="0" applyNumberFormat="1" applyFont="1" applyFill="1" applyBorder="1" applyAlignment="1">
      <alignment horizontal="left" vertical="top" wrapText="1"/>
    </xf>
    <xf numFmtId="3" fontId="5" fillId="2" borderId="9" xfId="0" applyNumberFormat="1" applyFont="1" applyFill="1" applyBorder="1" applyAlignment="1">
      <alignment horizontal="center" vertical="top" wrapText="1"/>
    </xf>
    <xf numFmtId="167" fontId="5" fillId="2" borderId="9" xfId="2" applyNumberFormat="1" applyFont="1" applyFill="1" applyBorder="1" applyAlignment="1">
      <alignment vertical="top"/>
    </xf>
    <xf numFmtId="0" fontId="8" fillId="2" borderId="1" xfId="0" applyFont="1" applyFill="1" applyBorder="1" applyAlignment="1">
      <alignment horizontal="right" vertical="top" wrapText="1"/>
    </xf>
    <xf numFmtId="1" fontId="28" fillId="2" borderId="1" xfId="4" applyNumberFormat="1" applyFont="1" applyFill="1" applyBorder="1" applyAlignment="1">
      <alignment horizontal="left" vertical="top" wrapText="1"/>
    </xf>
    <xf numFmtId="0" fontId="8" fillId="2" borderId="1" xfId="0" quotePrefix="1" applyFont="1" applyFill="1" applyBorder="1" applyAlignment="1">
      <alignment horizontal="left" vertical="top" wrapText="1"/>
    </xf>
    <xf numFmtId="1" fontId="8" fillId="2" borderId="1" xfId="4" applyNumberFormat="1" applyFont="1" applyFill="1" applyBorder="1" applyAlignment="1">
      <alignment vertical="top" wrapText="1"/>
    </xf>
    <xf numFmtId="49" fontId="28" fillId="2" borderId="1" xfId="4" applyNumberFormat="1" applyFont="1" applyFill="1" applyBorder="1" applyAlignment="1">
      <alignment horizontal="center" vertical="top"/>
    </xf>
    <xf numFmtId="1" fontId="28" fillId="2" borderId="1" xfId="4" applyNumberFormat="1" applyFont="1" applyFill="1" applyBorder="1" applyAlignment="1">
      <alignment vertical="top" wrapText="1"/>
    </xf>
    <xf numFmtId="168" fontId="28" fillId="2" borderId="1" xfId="2" applyNumberFormat="1" applyFont="1" applyFill="1" applyBorder="1" applyAlignment="1">
      <alignment horizontal="right" vertical="top" wrapText="1"/>
    </xf>
    <xf numFmtId="3" fontId="7" fillId="2" borderId="1" xfId="4" quotePrefix="1" applyNumberFormat="1" applyFont="1" applyFill="1" applyBorder="1" applyAlignment="1">
      <alignment horizontal="left" vertical="top" wrapText="1"/>
    </xf>
    <xf numFmtId="167" fontId="7" fillId="2" borderId="1" xfId="2" applyNumberFormat="1" applyFont="1" applyFill="1" applyBorder="1" applyAlignment="1">
      <alignment horizontal="center" vertical="top"/>
    </xf>
    <xf numFmtId="168" fontId="7" fillId="2" borderId="1" xfId="2" applyNumberFormat="1" applyFont="1" applyFill="1" applyBorder="1" applyAlignment="1">
      <alignment horizontal="right" vertical="top"/>
    </xf>
    <xf numFmtId="3" fontId="7" fillId="2" borderId="1" xfId="22" applyNumberFormat="1" applyFont="1" applyFill="1" applyBorder="1" applyAlignment="1">
      <alignment horizontal="center" vertical="top" wrapText="1"/>
    </xf>
    <xf numFmtId="0" fontId="5" fillId="2" borderId="1" xfId="0" quotePrefix="1" applyFont="1" applyFill="1" applyBorder="1" applyAlignment="1">
      <alignment vertical="top" wrapText="1"/>
    </xf>
    <xf numFmtId="3" fontId="5" fillId="2" borderId="1" xfId="0" quotePrefix="1" applyNumberFormat="1" applyFont="1" applyFill="1" applyBorder="1" applyAlignment="1">
      <alignment vertical="top" wrapText="1"/>
    </xf>
    <xf numFmtId="0" fontId="16" fillId="2" borderId="1" xfId="0" applyFont="1" applyFill="1" applyBorder="1" applyAlignment="1">
      <alignment horizontal="center" vertical="top" wrapText="1"/>
    </xf>
    <xf numFmtId="168" fontId="5" fillId="2" borderId="1" xfId="2" applyNumberFormat="1" applyFont="1" applyFill="1" applyBorder="1" applyAlignment="1">
      <alignment horizontal="right" vertical="top"/>
    </xf>
    <xf numFmtId="167" fontId="9" fillId="2" borderId="1" xfId="2" applyNumberFormat="1" applyFont="1" applyFill="1" applyBorder="1" applyAlignment="1">
      <alignment horizontal="center" vertical="top"/>
    </xf>
    <xf numFmtId="3" fontId="9" fillId="2" borderId="1" xfId="0" applyNumberFormat="1" applyFont="1" applyFill="1" applyBorder="1" applyAlignment="1">
      <alignment horizontal="center" vertical="top"/>
    </xf>
    <xf numFmtId="167" fontId="7" fillId="2" borderId="1" xfId="2" quotePrefix="1" applyNumberFormat="1" applyFont="1" applyFill="1" applyBorder="1" applyAlignment="1">
      <alignment horizontal="left" vertical="top" wrapText="1"/>
    </xf>
    <xf numFmtId="167" fontId="7" fillId="2" borderId="1" xfId="2" applyNumberFormat="1" applyFont="1" applyFill="1" applyBorder="1" applyAlignment="1">
      <alignment horizontal="right" vertical="top" wrapText="1" shrinkToFit="1"/>
    </xf>
    <xf numFmtId="3" fontId="7" fillId="2" borderId="1" xfId="22" applyNumberFormat="1" applyFont="1" applyFill="1" applyBorder="1" applyAlignment="1">
      <alignment horizontal="right" vertical="top" wrapText="1"/>
    </xf>
    <xf numFmtId="168" fontId="7" fillId="2" borderId="1" xfId="39" applyNumberFormat="1" applyFont="1" applyFill="1" applyBorder="1" applyAlignment="1">
      <alignment horizontal="right" vertical="top"/>
    </xf>
    <xf numFmtId="3" fontId="7" fillId="2" borderId="1" xfId="4" applyNumberFormat="1" applyFont="1" applyFill="1" applyBorder="1" applyAlignment="1">
      <alignment horizontal="center" vertical="top" wrapText="1"/>
    </xf>
    <xf numFmtId="167" fontId="7" fillId="2" borderId="1" xfId="2" applyNumberFormat="1" applyFont="1" applyFill="1" applyBorder="1" applyAlignment="1">
      <alignment horizontal="center" vertical="top" shrinkToFit="1"/>
    </xf>
    <xf numFmtId="3" fontId="7" fillId="2" borderId="1" xfId="0" quotePrefix="1" applyNumberFormat="1" applyFont="1" applyFill="1" applyBorder="1" applyAlignment="1">
      <alignment horizontal="left" vertical="top" wrapText="1"/>
    </xf>
    <xf numFmtId="3" fontId="28" fillId="2" borderId="1" xfId="2" applyNumberFormat="1" applyFont="1" applyFill="1" applyBorder="1" applyAlignment="1">
      <alignment horizontal="center" vertical="top" wrapText="1"/>
    </xf>
    <xf numFmtId="168" fontId="7" fillId="2" borderId="1" xfId="2" applyNumberFormat="1" applyFont="1" applyFill="1" applyBorder="1" applyAlignment="1">
      <alignment horizontal="right" vertical="top" shrinkToFit="1"/>
    </xf>
    <xf numFmtId="3" fontId="7" fillId="2" borderId="1" xfId="4" applyNumberFormat="1" applyFont="1" applyFill="1" applyBorder="1" applyAlignment="1">
      <alignment horizontal="left" vertical="top" wrapText="1"/>
    </xf>
    <xf numFmtId="167" fontId="29" fillId="2" borderId="1" xfId="2" applyNumberFormat="1" applyFont="1" applyFill="1" applyBorder="1" applyAlignment="1">
      <alignment horizontal="right" vertical="top" wrapText="1"/>
    </xf>
    <xf numFmtId="168" fontId="7" fillId="2" borderId="1" xfId="2" applyNumberFormat="1" applyFont="1" applyFill="1" applyBorder="1" applyAlignment="1">
      <alignment horizontal="center" vertical="top"/>
    </xf>
    <xf numFmtId="3" fontId="9" fillId="2" borderId="1" xfId="4" applyNumberFormat="1" applyFont="1" applyFill="1" applyBorder="1" applyAlignment="1">
      <alignment horizontal="left" vertical="top" wrapText="1"/>
    </xf>
    <xf numFmtId="0" fontId="9" fillId="2" borderId="1" xfId="0" applyFont="1" applyFill="1" applyBorder="1" applyAlignment="1">
      <alignment vertical="top"/>
    </xf>
    <xf numFmtId="167" fontId="9" fillId="2" borderId="0" xfId="2" applyNumberFormat="1" applyFont="1" applyFill="1" applyAlignment="1">
      <alignment vertical="top"/>
    </xf>
    <xf numFmtId="49" fontId="8" fillId="2" borderId="1" xfId="4" quotePrefix="1" applyNumberFormat="1" applyFont="1" applyFill="1" applyBorder="1" applyAlignment="1">
      <alignment horizontal="center" vertical="top"/>
    </xf>
    <xf numFmtId="167" fontId="8" fillId="2" borderId="1" xfId="2" quotePrefix="1" applyNumberFormat="1" applyFont="1" applyFill="1" applyBorder="1" applyAlignment="1">
      <alignment horizontal="right" vertical="top" wrapText="1"/>
    </xf>
    <xf numFmtId="168" fontId="8" fillId="2" borderId="1" xfId="2" quotePrefix="1" applyNumberFormat="1" applyFont="1" applyFill="1" applyBorder="1" applyAlignment="1">
      <alignment horizontal="right" vertical="top" wrapText="1"/>
    </xf>
    <xf numFmtId="3" fontId="8" fillId="2" borderId="1" xfId="0" quotePrefix="1" applyNumberFormat="1" applyFont="1" applyFill="1" applyBorder="1" applyAlignment="1">
      <alignment horizontal="right" vertical="top" wrapText="1"/>
    </xf>
    <xf numFmtId="0" fontId="28" fillId="2" borderId="1" xfId="0" applyFont="1" applyFill="1" applyBorder="1" applyAlignment="1">
      <alignment horizontal="center" vertical="top"/>
    </xf>
    <xf numFmtId="167" fontId="28" fillId="2" borderId="1" xfId="2" quotePrefix="1" applyNumberFormat="1" applyFont="1" applyFill="1" applyBorder="1" applyAlignment="1">
      <alignment horizontal="right" vertical="top" wrapText="1"/>
    </xf>
    <xf numFmtId="168" fontId="28" fillId="2" borderId="1" xfId="2" quotePrefix="1" applyNumberFormat="1" applyFont="1" applyFill="1" applyBorder="1" applyAlignment="1">
      <alignment horizontal="right" vertical="top" wrapText="1"/>
    </xf>
    <xf numFmtId="3" fontId="28" fillId="2" borderId="1" xfId="0" quotePrefix="1" applyNumberFormat="1" applyFont="1" applyFill="1" applyBorder="1" applyAlignment="1">
      <alignment horizontal="right" vertical="top" wrapText="1"/>
    </xf>
    <xf numFmtId="0" fontId="5" fillId="2" borderId="1" xfId="0" quotePrefix="1" applyFont="1" applyFill="1" applyBorder="1" applyAlignment="1">
      <alignment horizontal="left" vertical="top" wrapText="1"/>
    </xf>
    <xf numFmtId="3" fontId="5" fillId="2" borderId="1" xfId="0" applyNumberFormat="1" applyFont="1" applyFill="1" applyBorder="1" applyAlignment="1">
      <alignment horizontal="right" vertical="top" wrapText="1"/>
    </xf>
    <xf numFmtId="169" fontId="5" fillId="2" borderId="1" xfId="0" applyNumberFormat="1" applyFont="1" applyFill="1" applyBorder="1" applyAlignment="1">
      <alignment horizontal="right" vertical="top"/>
    </xf>
    <xf numFmtId="3" fontId="33" fillId="2" borderId="1" xfId="0" applyNumberFormat="1" applyFont="1" applyFill="1" applyBorder="1" applyAlignment="1">
      <alignment horizontal="right" vertical="top"/>
    </xf>
    <xf numFmtId="3" fontId="5" fillId="2" borderId="1" xfId="0" applyNumberFormat="1" applyFont="1" applyFill="1" applyBorder="1" applyAlignment="1">
      <alignment horizontal="center" vertical="top" wrapText="1"/>
    </xf>
    <xf numFmtId="3" fontId="16" fillId="2" borderId="1" xfId="0" quotePrefix="1" applyNumberFormat="1" applyFont="1" applyFill="1" applyBorder="1" applyAlignment="1">
      <alignment horizontal="center" vertical="top" wrapText="1"/>
    </xf>
    <xf numFmtId="3" fontId="28" fillId="2" borderId="1" xfId="0" applyNumberFormat="1" applyFont="1" applyFill="1" applyBorder="1" applyAlignment="1">
      <alignment horizontal="center" vertical="top"/>
    </xf>
    <xf numFmtId="168" fontId="28" fillId="2" borderId="1" xfId="2" applyNumberFormat="1" applyFont="1" applyFill="1" applyBorder="1" applyAlignment="1">
      <alignment horizontal="right" vertical="top"/>
    </xf>
    <xf numFmtId="168" fontId="7" fillId="2" borderId="9" xfId="2" applyNumberFormat="1" applyFont="1" applyFill="1" applyBorder="1" applyAlignment="1">
      <alignment horizontal="center" vertical="top" wrapText="1"/>
    </xf>
    <xf numFmtId="49" fontId="7" fillId="2" borderId="1" xfId="0" applyNumberFormat="1" applyFont="1" applyFill="1" applyBorder="1" applyAlignment="1">
      <alignment horizontal="center" vertical="top"/>
    </xf>
    <xf numFmtId="167" fontId="7" fillId="2" borderId="1" xfId="2" quotePrefix="1" applyNumberFormat="1" applyFont="1" applyFill="1" applyBorder="1" applyAlignment="1">
      <alignment horizontal="center" vertical="top" wrapText="1"/>
    </xf>
    <xf numFmtId="0" fontId="7" fillId="2" borderId="1" xfId="17" quotePrefix="1" applyFont="1" applyFill="1" applyBorder="1" applyAlignment="1">
      <alignment horizontal="left" vertical="top" wrapText="1"/>
    </xf>
    <xf numFmtId="0" fontId="7" fillId="2" borderId="1" xfId="45" applyFont="1" applyFill="1" applyBorder="1" applyAlignment="1">
      <alignment horizontal="center" vertical="top" wrapText="1"/>
    </xf>
    <xf numFmtId="168" fontId="5" fillId="2" borderId="1" xfId="2" applyNumberFormat="1" applyFont="1" applyFill="1" applyBorder="1" applyAlignment="1">
      <alignment vertical="top"/>
    </xf>
    <xf numFmtId="168" fontId="113" fillId="2" borderId="1" xfId="2" applyNumberFormat="1" applyFont="1" applyFill="1" applyBorder="1" applyAlignment="1">
      <alignment vertical="top"/>
    </xf>
    <xf numFmtId="167" fontId="9" fillId="2" borderId="1" xfId="2" applyNumberFormat="1" applyFont="1" applyFill="1" applyBorder="1" applyAlignment="1">
      <alignment horizontal="right" vertical="top"/>
    </xf>
    <xf numFmtId="167" fontId="9" fillId="2" borderId="1" xfId="2" applyNumberFormat="1" applyFont="1" applyFill="1" applyBorder="1" applyAlignment="1">
      <alignment vertical="top"/>
    </xf>
    <xf numFmtId="168" fontId="9" fillId="2" borderId="1" xfId="2" applyNumberFormat="1" applyFont="1" applyFill="1" applyBorder="1" applyAlignment="1">
      <alignment horizontal="center" vertical="top"/>
    </xf>
    <xf numFmtId="3" fontId="9" fillId="2" borderId="1" xfId="0" applyNumberFormat="1" applyFont="1" applyFill="1" applyBorder="1" applyAlignment="1">
      <alignment horizontal="right" vertical="top"/>
    </xf>
    <xf numFmtId="168" fontId="8" fillId="2" borderId="1" xfId="2" applyNumberFormat="1" applyFont="1" applyFill="1" applyBorder="1" applyAlignment="1">
      <alignment horizontal="right" vertical="top"/>
    </xf>
    <xf numFmtId="167" fontId="7" fillId="2" borderId="1" xfId="27" applyNumberFormat="1" applyFont="1" applyFill="1" applyBorder="1" applyAlignment="1">
      <alignment horizontal="center" vertical="top" wrapText="1"/>
    </xf>
    <xf numFmtId="167" fontId="54" fillId="2" borderId="1" xfId="27" applyNumberFormat="1" applyFont="1" applyFill="1" applyBorder="1" applyAlignment="1">
      <alignment horizontal="center" vertical="center" wrapText="1"/>
    </xf>
    <xf numFmtId="3" fontId="28" fillId="2" borderId="1" xfId="0" quotePrefix="1" applyNumberFormat="1" applyFont="1" applyFill="1" applyBorder="1" applyAlignment="1">
      <alignment horizontal="center" vertical="top" wrapText="1"/>
    </xf>
    <xf numFmtId="3" fontId="28" fillId="2" borderId="1" xfId="0" applyNumberFormat="1" applyFont="1" applyFill="1" applyBorder="1" applyAlignment="1">
      <alignment horizontal="center" vertical="top" wrapText="1"/>
    </xf>
    <xf numFmtId="0" fontId="7" fillId="2" borderId="1" xfId="9" quotePrefix="1" applyFont="1" applyFill="1" applyBorder="1" applyAlignment="1">
      <alignment vertical="top" wrapText="1"/>
    </xf>
    <xf numFmtId="169" fontId="7" fillId="2" borderId="1" xfId="0" applyNumberFormat="1" applyFont="1" applyFill="1" applyBorder="1" applyAlignment="1">
      <alignment vertical="top" wrapText="1"/>
    </xf>
    <xf numFmtId="0" fontId="7" fillId="2" borderId="1" xfId="0" quotePrefix="1" applyFont="1" applyFill="1" applyBorder="1" applyAlignment="1">
      <alignment horizontal="left" vertical="top" wrapText="1" shrinkToFit="1"/>
    </xf>
    <xf numFmtId="3" fontId="7" fillId="2" borderId="1" xfId="0" applyNumberFormat="1" applyFont="1" applyFill="1" applyBorder="1" applyAlignment="1">
      <alignment horizontal="center" vertical="center"/>
    </xf>
    <xf numFmtId="168" fontId="5" fillId="2" borderId="9" xfId="2" applyNumberFormat="1" applyFont="1" applyFill="1" applyBorder="1" applyAlignment="1">
      <alignment horizontal="center" vertical="top"/>
    </xf>
    <xf numFmtId="3" fontId="28" fillId="2" borderId="1" xfId="0" applyNumberFormat="1" applyFont="1" applyFill="1" applyBorder="1" applyAlignment="1">
      <alignment horizontal="center" vertical="center" wrapText="1"/>
    </xf>
    <xf numFmtId="167" fontId="7" fillId="2" borderId="1" xfId="2" applyNumberFormat="1" applyFont="1" applyFill="1" applyBorder="1" applyAlignment="1">
      <alignment horizontal="right" vertical="center" wrapText="1"/>
    </xf>
    <xf numFmtId="178" fontId="7" fillId="2" borderId="1" xfId="45" applyNumberFormat="1" applyFont="1" applyFill="1" applyBorder="1" applyAlignment="1">
      <alignment horizontal="center" vertical="top" wrapText="1"/>
    </xf>
    <xf numFmtId="167" fontId="7" fillId="2" borderId="1" xfId="2" applyNumberFormat="1" applyFont="1" applyFill="1" applyBorder="1" applyAlignment="1">
      <alignment vertical="top" shrinkToFit="1"/>
    </xf>
    <xf numFmtId="3" fontId="7" fillId="2" borderId="1" xfId="22" applyNumberFormat="1" applyFont="1" applyFill="1" applyBorder="1" applyAlignment="1">
      <alignment vertical="top" wrapText="1"/>
    </xf>
    <xf numFmtId="49" fontId="7" fillId="2" borderId="1" xfId="0" quotePrefix="1" applyNumberFormat="1" applyFont="1" applyFill="1" applyBorder="1" applyAlignment="1">
      <alignment vertical="top" wrapText="1"/>
    </xf>
    <xf numFmtId="1" fontId="7" fillId="2" borderId="1" xfId="0" applyNumberFormat="1" applyFont="1" applyFill="1" applyBorder="1" applyAlignment="1">
      <alignment horizontal="right" vertical="top" wrapText="1"/>
    </xf>
    <xf numFmtId="168" fontId="7" fillId="2" borderId="1" xfId="2" applyNumberFormat="1" applyFont="1" applyFill="1" applyBorder="1" applyAlignment="1">
      <alignment vertical="top" wrapText="1"/>
    </xf>
    <xf numFmtId="3" fontId="28" fillId="2" borderId="1" xfId="3" applyNumberFormat="1" applyFont="1" applyFill="1" applyBorder="1" applyAlignment="1">
      <alignment horizontal="center" vertical="top" wrapText="1"/>
    </xf>
    <xf numFmtId="3" fontId="28" fillId="2" borderId="1" xfId="3" applyNumberFormat="1" applyFont="1" applyFill="1" applyBorder="1" applyAlignment="1">
      <alignment horizontal="right" vertical="top" wrapText="1"/>
    </xf>
    <xf numFmtId="3" fontId="7" fillId="2" borderId="1" xfId="0" applyNumberFormat="1" applyFont="1" applyFill="1" applyBorder="1" applyAlignment="1">
      <alignment vertical="top" wrapText="1"/>
    </xf>
    <xf numFmtId="168" fontId="7" fillId="2" borderId="1" xfId="39" applyNumberFormat="1" applyFont="1" applyFill="1" applyBorder="1" applyAlignment="1">
      <alignment horizontal="center" vertical="top" wrapText="1"/>
    </xf>
    <xf numFmtId="0" fontId="7" fillId="2" borderId="1" xfId="11" quotePrefix="1" applyNumberFormat="1" applyFont="1" applyFill="1" applyBorder="1" applyAlignment="1">
      <alignment horizontal="center" vertical="top" wrapText="1"/>
    </xf>
    <xf numFmtId="167" fontId="114" fillId="2" borderId="1" xfId="2" applyNumberFormat="1" applyFont="1" applyFill="1" applyBorder="1" applyAlignment="1">
      <alignment horizontal="center" vertical="top" wrapText="1"/>
    </xf>
    <xf numFmtId="168" fontId="114" fillId="2" borderId="1" xfId="22" applyNumberFormat="1" applyFont="1" applyFill="1" applyBorder="1" applyAlignment="1">
      <alignment horizontal="center" vertical="top" wrapText="1"/>
    </xf>
    <xf numFmtId="167" fontId="7" fillId="2" borderId="1" xfId="34" applyNumberFormat="1" applyFont="1" applyFill="1" applyBorder="1" applyAlignment="1">
      <alignment horizontal="center" vertical="top" wrapText="1"/>
    </xf>
    <xf numFmtId="168" fontId="115" fillId="2" borderId="1" xfId="2" applyNumberFormat="1" applyFont="1" applyFill="1" applyBorder="1" applyAlignment="1">
      <alignment vertical="top"/>
    </xf>
    <xf numFmtId="3" fontId="115" fillId="2" borderId="1" xfId="0" applyNumberFormat="1" applyFont="1" applyFill="1" applyBorder="1" applyAlignment="1">
      <alignment vertical="top"/>
    </xf>
    <xf numFmtId="168" fontId="115" fillId="2" borderId="1" xfId="2" applyNumberFormat="1" applyFont="1" applyFill="1" applyBorder="1" applyAlignment="1">
      <alignment horizontal="right" vertical="top"/>
    </xf>
    <xf numFmtId="3" fontId="115" fillId="2" borderId="1" xfId="0" applyNumberFormat="1" applyFont="1" applyFill="1" applyBorder="1" applyAlignment="1">
      <alignment horizontal="right" vertical="top"/>
    </xf>
    <xf numFmtId="168" fontId="54" fillId="2" borderId="1" xfId="2" applyNumberFormat="1" applyFont="1" applyFill="1" applyBorder="1" applyAlignment="1">
      <alignment horizontal="center" vertical="top" wrapText="1"/>
    </xf>
    <xf numFmtId="167" fontId="7" fillId="2" borderId="1" xfId="3" quotePrefix="1" applyNumberFormat="1" applyFont="1" applyFill="1" applyBorder="1" applyAlignment="1">
      <alignment vertical="top" wrapText="1"/>
    </xf>
    <xf numFmtId="168" fontId="7" fillId="2" borderId="1" xfId="2" applyNumberFormat="1" applyFont="1" applyFill="1" applyBorder="1" applyAlignment="1">
      <alignment horizontal="center" vertical="top" shrinkToFit="1"/>
    </xf>
    <xf numFmtId="3" fontId="28" fillId="2" borderId="1" xfId="2" applyNumberFormat="1" applyFont="1" applyFill="1" applyBorder="1" applyAlignment="1">
      <alignment horizontal="right" vertical="top"/>
    </xf>
    <xf numFmtId="168" fontId="5" fillId="2" borderId="9" xfId="2" applyNumberFormat="1" applyFont="1" applyFill="1" applyBorder="1" applyAlignment="1">
      <alignment horizontal="right" vertical="top"/>
    </xf>
    <xf numFmtId="169" fontId="80" fillId="2" borderId="1" xfId="75" applyNumberFormat="1" applyFont="1" applyFill="1" applyBorder="1" applyAlignment="1">
      <alignment horizontal="center" vertical="center" wrapText="1"/>
    </xf>
    <xf numFmtId="169" fontId="7" fillId="2" borderId="1" xfId="0" applyNumberFormat="1" applyFont="1" applyFill="1" applyBorder="1" applyAlignment="1">
      <alignment horizontal="right" vertical="top"/>
    </xf>
    <xf numFmtId="167" fontId="7" fillId="2" borderId="1" xfId="13" quotePrefix="1" applyNumberFormat="1" applyFont="1" applyFill="1" applyBorder="1" applyAlignment="1">
      <alignment horizontal="left" vertical="top" wrapText="1"/>
    </xf>
    <xf numFmtId="49" fontId="7" fillId="2" borderId="1" xfId="4" applyNumberFormat="1" applyFont="1" applyFill="1" applyBorder="1" applyAlignment="1">
      <alignment horizontal="center" vertical="top" wrapText="1"/>
    </xf>
    <xf numFmtId="0" fontId="7" fillId="2" borderId="1" xfId="0" applyFont="1" applyFill="1" applyBorder="1" applyAlignment="1">
      <alignment horizontal="left" vertical="top" wrapText="1" shrinkToFit="1"/>
    </xf>
    <xf numFmtId="1" fontId="7" fillId="2" borderId="0" xfId="4" applyNumberFormat="1" applyFont="1" applyFill="1" applyAlignment="1">
      <alignment horizontal="center" vertical="top" wrapText="1"/>
    </xf>
    <xf numFmtId="1" fontId="7" fillId="2" borderId="1" xfId="4" quotePrefix="1" applyNumberFormat="1" applyFont="1" applyFill="1" applyBorder="1" applyAlignment="1">
      <alignment vertical="top" wrapText="1"/>
    </xf>
    <xf numFmtId="184" fontId="116" fillId="2" borderId="1" xfId="2" applyNumberFormat="1" applyFont="1" applyFill="1" applyBorder="1" applyAlignment="1">
      <alignment horizontal="right" vertical="top" wrapText="1"/>
    </xf>
    <xf numFmtId="1" fontId="7" fillId="2" borderId="1" xfId="4" quotePrefix="1" applyNumberFormat="1" applyFont="1" applyFill="1" applyBorder="1" applyAlignment="1">
      <alignment horizontal="center" vertical="top"/>
    </xf>
    <xf numFmtId="1" fontId="7" fillId="2" borderId="1" xfId="4" applyNumberFormat="1" applyFont="1" applyFill="1" applyBorder="1" applyAlignment="1">
      <alignment vertical="top" wrapText="1"/>
    </xf>
    <xf numFmtId="167" fontId="7" fillId="2" borderId="1" xfId="2" quotePrefix="1" applyNumberFormat="1" applyFont="1" applyFill="1" applyBorder="1" applyAlignment="1">
      <alignment horizontal="right" vertical="top" wrapText="1"/>
    </xf>
    <xf numFmtId="168" fontId="54" fillId="2" borderId="1" xfId="2" applyNumberFormat="1" applyFont="1" applyFill="1" applyBorder="1" applyAlignment="1">
      <alignment vertical="top" wrapText="1"/>
    </xf>
    <xf numFmtId="167" fontId="8" fillId="2" borderId="0" xfId="2" applyNumberFormat="1" applyFont="1" applyFill="1" applyAlignment="1">
      <alignment vertical="top"/>
    </xf>
    <xf numFmtId="0" fontId="8" fillId="2" borderId="1" xfId="0" applyFont="1" applyFill="1" applyBorder="1" applyAlignment="1">
      <alignment horizontal="center" vertical="center"/>
    </xf>
    <xf numFmtId="0" fontId="8" fillId="2" borderId="1" xfId="0" applyFont="1" applyFill="1" applyBorder="1" applyAlignment="1">
      <alignment vertical="center"/>
    </xf>
    <xf numFmtId="3" fontId="7" fillId="2" borderId="1" xfId="23" quotePrefix="1" applyNumberFormat="1" applyFont="1" applyFill="1" applyBorder="1" applyAlignment="1">
      <alignment horizontal="left" vertical="top" wrapText="1"/>
    </xf>
    <xf numFmtId="0" fontId="7" fillId="2" borderId="1" xfId="5" quotePrefix="1" applyFont="1" applyFill="1" applyBorder="1" applyAlignment="1">
      <alignment vertical="top" wrapText="1"/>
    </xf>
    <xf numFmtId="168" fontId="22" fillId="2" borderId="1" xfId="2" applyNumberFormat="1" applyFont="1" applyFill="1" applyBorder="1" applyAlignment="1">
      <alignment vertical="top"/>
    </xf>
    <xf numFmtId="1" fontId="8" fillId="2" borderId="1" xfId="4" applyNumberFormat="1" applyFont="1" applyFill="1" applyBorder="1" applyAlignment="1">
      <alignment horizontal="center" vertical="top" wrapText="1"/>
    </xf>
    <xf numFmtId="168" fontId="5" fillId="2" borderId="1" xfId="2" applyNumberFormat="1" applyFont="1" applyFill="1" applyBorder="1" applyAlignment="1">
      <alignment horizontal="center" vertical="top" wrapText="1"/>
    </xf>
    <xf numFmtId="0" fontId="28" fillId="2" borderId="1" xfId="0" applyFont="1" applyFill="1" applyBorder="1" applyAlignment="1">
      <alignment horizontal="left" vertical="top" wrapText="1"/>
    </xf>
    <xf numFmtId="3" fontId="8" fillId="2" borderId="1" xfId="0" applyNumberFormat="1" applyFont="1" applyFill="1" applyBorder="1" applyAlignment="1">
      <alignment horizontal="center" vertical="top"/>
    </xf>
    <xf numFmtId="3" fontId="7" fillId="2" borderId="1" xfId="13" applyNumberFormat="1" applyFont="1" applyFill="1" applyBorder="1" applyAlignment="1">
      <alignment horizontal="center" vertical="top" wrapText="1"/>
    </xf>
    <xf numFmtId="167" fontId="7" fillId="2" borderId="1" xfId="8" quotePrefix="1" applyNumberFormat="1" applyFont="1" applyFill="1" applyBorder="1" applyAlignment="1">
      <alignment horizontal="left" vertical="top" wrapText="1"/>
    </xf>
    <xf numFmtId="167" fontId="7" fillId="2" borderId="1" xfId="8" applyNumberFormat="1" applyFont="1" applyFill="1" applyBorder="1" applyAlignment="1">
      <alignment horizontal="center" vertical="top" wrapText="1"/>
    </xf>
    <xf numFmtId="167" fontId="28" fillId="2" borderId="1" xfId="2" quotePrefix="1" applyNumberFormat="1" applyFont="1" applyFill="1" applyBorder="1" applyAlignment="1">
      <alignment horizontal="left" vertical="top" wrapText="1"/>
    </xf>
    <xf numFmtId="168" fontId="28" fillId="2" borderId="1" xfId="2" quotePrefix="1" applyNumberFormat="1" applyFont="1" applyFill="1" applyBorder="1" applyAlignment="1">
      <alignment horizontal="left" vertical="top" wrapText="1"/>
    </xf>
    <xf numFmtId="167" fontId="28" fillId="2" borderId="1" xfId="8" quotePrefix="1" applyNumberFormat="1" applyFont="1" applyFill="1" applyBorder="1" applyAlignment="1">
      <alignment horizontal="left" vertical="top" wrapText="1"/>
    </xf>
    <xf numFmtId="167" fontId="28" fillId="2" borderId="1" xfId="8" quotePrefix="1" applyNumberFormat="1" applyFont="1" applyFill="1" applyBorder="1" applyAlignment="1">
      <alignment horizontal="center" vertical="top" wrapText="1"/>
    </xf>
    <xf numFmtId="0" fontId="5" fillId="2" borderId="1" xfId="13" applyNumberFormat="1" applyFont="1" applyFill="1" applyBorder="1" applyAlignment="1">
      <alignment horizontal="center" vertical="top" wrapText="1"/>
    </xf>
    <xf numFmtId="3" fontId="5" fillId="2" borderId="1" xfId="4" applyNumberFormat="1" applyFont="1" applyFill="1" applyBorder="1" applyAlignment="1">
      <alignment horizontal="right" vertical="top" wrapText="1"/>
    </xf>
    <xf numFmtId="3" fontId="7" fillId="2" borderId="1" xfId="4" quotePrefix="1" applyNumberFormat="1" applyFont="1" applyFill="1" applyBorder="1" applyAlignment="1">
      <alignment vertical="top" wrapText="1"/>
    </xf>
    <xf numFmtId="167" fontId="7" fillId="2" borderId="1" xfId="2" quotePrefix="1" applyNumberFormat="1" applyFont="1" applyFill="1" applyBorder="1" applyAlignment="1">
      <alignment horizontal="right" vertical="top"/>
    </xf>
    <xf numFmtId="168" fontId="7" fillId="2" borderId="1" xfId="2" quotePrefix="1" applyNumberFormat="1" applyFont="1" applyFill="1" applyBorder="1" applyAlignment="1">
      <alignment horizontal="right" vertical="top" wrapText="1"/>
    </xf>
    <xf numFmtId="0" fontId="7" fillId="2" borderId="1" xfId="0" quotePrefix="1" applyFont="1" applyFill="1" applyBorder="1" applyAlignment="1">
      <alignment horizontal="right" vertical="top" wrapText="1"/>
    </xf>
    <xf numFmtId="3" fontId="7" fillId="2" borderId="0" xfId="0" applyNumberFormat="1" applyFont="1" applyFill="1" applyAlignment="1">
      <alignment horizontal="right" vertical="top"/>
    </xf>
    <xf numFmtId="167" fontId="9" fillId="2" borderId="1" xfId="2" quotePrefix="1" applyNumberFormat="1" applyFont="1" applyFill="1" applyBorder="1" applyAlignment="1">
      <alignment horizontal="right" vertical="top" wrapText="1"/>
    </xf>
    <xf numFmtId="167" fontId="28" fillId="2" borderId="1" xfId="2" applyNumberFormat="1" applyFont="1" applyFill="1" applyBorder="1" applyAlignment="1">
      <alignment horizontal="center" vertical="top" wrapText="1"/>
    </xf>
    <xf numFmtId="168" fontId="9" fillId="2" borderId="1" xfId="2" applyNumberFormat="1" applyFont="1" applyFill="1" applyBorder="1" applyAlignment="1">
      <alignment horizontal="right" vertical="top"/>
    </xf>
    <xf numFmtId="0" fontId="7" fillId="2" borderId="0" xfId="0" applyFont="1" applyFill="1" applyAlignment="1">
      <alignment horizontal="center" vertical="top" wrapText="1"/>
    </xf>
    <xf numFmtId="169" fontId="115" fillId="2" borderId="1" xfId="75" applyNumberFormat="1" applyFont="1" applyFill="1" applyBorder="1" applyAlignment="1">
      <alignment horizontal="center" vertical="top" wrapText="1"/>
    </xf>
    <xf numFmtId="3" fontId="29" fillId="2" borderId="1" xfId="0" applyNumberFormat="1" applyFont="1" applyFill="1" applyBorder="1" applyAlignment="1">
      <alignment horizontal="center" vertical="center" wrapText="1"/>
    </xf>
    <xf numFmtId="3" fontId="5" fillId="2" borderId="1" xfId="0" applyNumberFormat="1" applyFont="1" applyFill="1" applyBorder="1" applyAlignment="1">
      <alignment horizontal="left" vertical="top" wrapText="1"/>
    </xf>
    <xf numFmtId="3" fontId="5" fillId="2" borderId="1" xfId="4" quotePrefix="1" applyNumberFormat="1" applyFont="1" applyFill="1" applyBorder="1" applyAlignment="1">
      <alignment horizontal="right" vertical="top" wrapText="1"/>
    </xf>
    <xf numFmtId="3" fontId="5" fillId="2" borderId="1" xfId="0" applyNumberFormat="1" applyFont="1" applyFill="1" applyBorder="1" applyAlignment="1">
      <alignment vertical="top"/>
    </xf>
    <xf numFmtId="3" fontId="5" fillId="2" borderId="1" xfId="0" quotePrefix="1" applyNumberFormat="1" applyFont="1" applyFill="1" applyBorder="1" applyAlignment="1">
      <alignment horizontal="center" vertical="top" wrapText="1"/>
    </xf>
    <xf numFmtId="3" fontId="8" fillId="2" borderId="1" xfId="4" quotePrefix="1" applyNumberFormat="1" applyFont="1" applyFill="1" applyBorder="1" applyAlignment="1">
      <alignment vertical="top" wrapText="1"/>
    </xf>
    <xf numFmtId="2" fontId="8" fillId="2" borderId="1" xfId="0" applyNumberFormat="1" applyFont="1" applyFill="1" applyBorder="1" applyAlignment="1">
      <alignment horizontal="center" vertical="top" wrapText="1"/>
    </xf>
    <xf numFmtId="0" fontId="28" fillId="2" borderId="1" xfId="0" applyFont="1" applyFill="1" applyBorder="1" applyAlignment="1">
      <alignment vertical="top"/>
    </xf>
    <xf numFmtId="0" fontId="9" fillId="2" borderId="1" xfId="0" quotePrefix="1" applyFont="1" applyFill="1" applyBorder="1" applyAlignment="1">
      <alignment horizontal="left" vertical="top" wrapText="1"/>
    </xf>
    <xf numFmtId="0" fontId="28" fillId="2" borderId="1" xfId="0" quotePrefix="1" applyFont="1" applyFill="1" applyBorder="1" applyAlignment="1">
      <alignment horizontal="center" vertical="top"/>
    </xf>
    <xf numFmtId="3" fontId="7" fillId="2" borderId="1" xfId="0" quotePrefix="1" applyNumberFormat="1" applyFont="1" applyFill="1" applyBorder="1" applyAlignment="1">
      <alignment horizontal="right" vertical="top" wrapText="1"/>
    </xf>
    <xf numFmtId="3" fontId="7" fillId="2" borderId="1" xfId="103" quotePrefix="1" applyNumberFormat="1" applyFont="1" applyFill="1" applyBorder="1" applyAlignment="1">
      <alignment horizontal="center" vertical="top" wrapText="1"/>
    </xf>
    <xf numFmtId="167" fontId="28" fillId="2" borderId="1" xfId="2" applyNumberFormat="1" applyFont="1" applyFill="1" applyBorder="1" applyAlignment="1">
      <alignment vertical="top"/>
    </xf>
    <xf numFmtId="168" fontId="7" fillId="2" borderId="1" xfId="2" quotePrefix="1" applyNumberFormat="1" applyFont="1" applyFill="1" applyBorder="1" applyAlignment="1">
      <alignment horizontal="center" vertical="top" wrapText="1"/>
    </xf>
    <xf numFmtId="49" fontId="28" fillId="2" borderId="1" xfId="4" applyNumberFormat="1" applyFont="1" applyFill="1" applyBorder="1" applyAlignment="1">
      <alignment horizontal="center" vertical="center"/>
    </xf>
    <xf numFmtId="1" fontId="28" fillId="2" borderId="1" xfId="4" applyNumberFormat="1" applyFont="1" applyFill="1" applyBorder="1" applyAlignment="1">
      <alignment vertical="center" wrapText="1"/>
    </xf>
    <xf numFmtId="1" fontId="7" fillId="2" borderId="1" xfId="4" quotePrefix="1" applyNumberFormat="1" applyFont="1" applyFill="1" applyBorder="1" applyAlignment="1">
      <alignment horizontal="right" vertical="top" wrapText="1"/>
    </xf>
    <xf numFmtId="0" fontId="7" fillId="2" borderId="0" xfId="0" applyFont="1" applyFill="1" applyAlignment="1">
      <alignment vertical="top" wrapText="1"/>
    </xf>
    <xf numFmtId="2" fontId="7" fillId="2" borderId="1" xfId="0" quotePrefix="1" applyNumberFormat="1" applyFont="1" applyFill="1" applyBorder="1" applyAlignment="1">
      <alignment horizontal="center" vertical="top" wrapText="1"/>
    </xf>
    <xf numFmtId="1" fontId="8" fillId="2" borderId="1" xfId="4" quotePrefix="1" applyNumberFormat="1" applyFont="1" applyFill="1" applyBorder="1" applyAlignment="1">
      <alignment horizontal="center" vertical="top" wrapText="1"/>
    </xf>
    <xf numFmtId="2" fontId="8" fillId="2" borderId="1" xfId="0" quotePrefix="1" applyNumberFormat="1" applyFont="1" applyFill="1" applyBorder="1" applyAlignment="1">
      <alignment horizontal="center" vertical="top" wrapText="1"/>
    </xf>
    <xf numFmtId="0" fontId="8" fillId="2" borderId="0" xfId="0" applyFont="1" applyFill="1" applyAlignment="1">
      <alignment vertical="top" wrapText="1"/>
    </xf>
    <xf numFmtId="49" fontId="8" fillId="2" borderId="1" xfId="4" applyNumberFormat="1" applyFont="1" applyFill="1" applyBorder="1" applyAlignment="1">
      <alignment horizontal="center" vertical="center"/>
    </xf>
    <xf numFmtId="1" fontId="8" fillId="2" borderId="1" xfId="4" applyNumberFormat="1" applyFont="1" applyFill="1" applyBorder="1" applyAlignment="1">
      <alignment vertical="center" wrapText="1"/>
    </xf>
    <xf numFmtId="167" fontId="7" fillId="2" borderId="1" xfId="2" applyNumberFormat="1" applyFont="1" applyFill="1" applyBorder="1" applyAlignment="1">
      <alignment horizontal="center" vertical="top" wrapText="1" shrinkToFit="1"/>
    </xf>
    <xf numFmtId="167" fontId="9" fillId="2" borderId="1" xfId="2" applyNumberFormat="1" applyFont="1" applyFill="1" applyBorder="1" applyAlignment="1">
      <alignment horizontal="right" vertical="top" shrinkToFit="1"/>
    </xf>
    <xf numFmtId="3" fontId="9" fillId="2" borderId="1" xfId="0" applyNumberFormat="1" applyFont="1" applyFill="1" applyBorder="1" applyAlignment="1">
      <alignment horizontal="right" vertical="top" shrinkToFit="1"/>
    </xf>
    <xf numFmtId="0" fontId="9" fillId="2" borderId="0" xfId="0" applyFont="1" applyFill="1" applyAlignment="1">
      <alignment vertical="top" wrapText="1"/>
    </xf>
    <xf numFmtId="0" fontId="8" fillId="2" borderId="1" xfId="0" quotePrefix="1" applyFont="1" applyFill="1" applyBorder="1" applyAlignment="1">
      <alignment vertical="top" wrapText="1"/>
    </xf>
    <xf numFmtId="3" fontId="8" fillId="2" borderId="1" xfId="4" applyNumberFormat="1" applyFont="1" applyFill="1" applyBorder="1" applyAlignment="1">
      <alignment horizontal="center" vertical="top"/>
    </xf>
    <xf numFmtId="3" fontId="9" fillId="2" borderId="1" xfId="4" applyNumberFormat="1" applyFont="1" applyFill="1" applyBorder="1" applyAlignment="1">
      <alignment horizontal="right" vertical="top"/>
    </xf>
    <xf numFmtId="168" fontId="54" fillId="2" borderId="1" xfId="2" applyNumberFormat="1" applyFont="1" applyFill="1" applyBorder="1" applyAlignment="1">
      <alignment horizontal="right" vertical="top"/>
    </xf>
    <xf numFmtId="0" fontId="7" fillId="2" borderId="1" xfId="0" applyFont="1" applyFill="1" applyBorder="1" applyAlignment="1">
      <alignment horizontal="center" vertical="top" shrinkToFit="1"/>
    </xf>
    <xf numFmtId="169" fontId="7" fillId="2" borderId="1" xfId="0" applyNumberFormat="1" applyFont="1" applyFill="1" applyBorder="1" applyAlignment="1">
      <alignment horizontal="center" vertical="top"/>
    </xf>
    <xf numFmtId="3" fontId="8" fillId="2" borderId="0" xfId="0" applyNumberFormat="1" applyFont="1" applyFill="1" applyAlignment="1">
      <alignment horizontal="right" vertical="center" wrapText="1"/>
    </xf>
    <xf numFmtId="0" fontId="7" fillId="2" borderId="0" xfId="0" applyFont="1" applyFill="1" applyAlignment="1">
      <alignment horizontal="center"/>
    </xf>
    <xf numFmtId="0" fontId="4" fillId="2" borderId="0" xfId="0" applyFont="1" applyFill="1" applyAlignment="1">
      <alignment horizontal="center" vertical="top"/>
    </xf>
    <xf numFmtId="0" fontId="4" fillId="2" borderId="0" xfId="0" applyFont="1" applyFill="1" applyAlignment="1">
      <alignment horizontal="center"/>
    </xf>
    <xf numFmtId="0" fontId="12" fillId="2" borderId="0" xfId="0" applyFont="1" applyFill="1" applyAlignment="1">
      <alignment horizontal="right"/>
    </xf>
    <xf numFmtId="0" fontId="116" fillId="2" borderId="0" xfId="0" applyFont="1" applyFill="1" applyAlignment="1">
      <alignment horizontal="center" vertical="center" wrapText="1"/>
    </xf>
    <xf numFmtId="0" fontId="5" fillId="2" borderId="0" xfId="0" applyFont="1" applyFill="1" applyAlignment="1">
      <alignment vertical="center"/>
    </xf>
    <xf numFmtId="0" fontId="117" fillId="2" borderId="0" xfId="0" applyFont="1" applyFill="1" applyAlignment="1">
      <alignment horizontal="center" vertical="center" wrapText="1"/>
    </xf>
    <xf numFmtId="0" fontId="5" fillId="2" borderId="0" xfId="0" applyFont="1" applyFill="1" applyAlignment="1">
      <alignment vertical="center" wrapText="1"/>
    </xf>
    <xf numFmtId="0" fontId="69" fillId="2" borderId="0" xfId="0" applyFont="1" applyFill="1" applyAlignment="1">
      <alignment horizontal="center" vertical="center"/>
    </xf>
    <xf numFmtId="0" fontId="116" fillId="2" borderId="0" xfId="0" applyFont="1" applyFill="1" applyAlignment="1">
      <alignment vertical="center" wrapText="1"/>
    </xf>
    <xf numFmtId="0" fontId="84" fillId="2" borderId="0" xfId="0" applyFont="1" applyFill="1" applyAlignment="1">
      <alignment horizontal="center" vertical="center" wrapText="1"/>
    </xf>
    <xf numFmtId="0" fontId="118" fillId="2" borderId="0" xfId="0" applyFont="1" applyFill="1" applyAlignment="1">
      <alignment vertical="center" wrapText="1"/>
    </xf>
    <xf numFmtId="0" fontId="69" fillId="2" borderId="0" xfId="0" applyFont="1" applyFill="1" applyAlignment="1">
      <alignment vertical="center" wrapText="1"/>
    </xf>
    <xf numFmtId="0" fontId="5" fillId="2" borderId="0" xfId="0" applyFont="1" applyFill="1" applyAlignment="1">
      <alignment horizontal="center" vertical="center" wrapText="1"/>
    </xf>
    <xf numFmtId="3" fontId="5" fillId="2" borderId="0" xfId="0" applyNumberFormat="1" applyFont="1" applyFill="1" applyAlignment="1">
      <alignment vertical="center" wrapText="1"/>
    </xf>
    <xf numFmtId="0" fontId="25" fillId="2" borderId="0" xfId="0" applyFont="1" applyFill="1" applyAlignment="1">
      <alignment horizontal="right" vertical="center"/>
    </xf>
    <xf numFmtId="3" fontId="16" fillId="2" borderId="1" xfId="0" applyNumberFormat="1" applyFont="1" applyFill="1" applyBorder="1" applyAlignment="1">
      <alignment horizontal="center" vertical="center" wrapText="1"/>
    </xf>
    <xf numFmtId="0" fontId="16" fillId="2" borderId="0" xfId="0" applyFont="1" applyFill="1" applyAlignment="1">
      <alignment horizontal="center" vertical="center" wrapText="1"/>
    </xf>
    <xf numFmtId="0" fontId="16" fillId="2" borderId="0" xfId="0" applyFont="1" applyFill="1" applyAlignment="1">
      <alignment vertical="center" wrapText="1"/>
    </xf>
    <xf numFmtId="169" fontId="16" fillId="2" borderId="1" xfId="0" applyNumberFormat="1" applyFont="1" applyFill="1" applyBorder="1" applyAlignment="1">
      <alignment horizontal="center" vertical="center" wrapText="1"/>
    </xf>
    <xf numFmtId="3" fontId="5" fillId="2" borderId="1" xfId="0" applyNumberFormat="1" applyFont="1" applyFill="1" applyBorder="1" applyAlignment="1">
      <alignment horizontal="center" vertical="center" wrapText="1"/>
    </xf>
    <xf numFmtId="3" fontId="5" fillId="2" borderId="0" xfId="0" applyNumberFormat="1" applyFont="1" applyFill="1" applyAlignment="1">
      <alignment horizontal="center" vertical="center" wrapText="1"/>
    </xf>
    <xf numFmtId="0" fontId="30" fillId="2" borderId="1" xfId="0" applyFont="1" applyFill="1" applyBorder="1" applyAlignment="1">
      <alignment horizontal="center" vertical="center"/>
    </xf>
    <xf numFmtId="169" fontId="30" fillId="2" borderId="1" xfId="0" applyNumberFormat="1" applyFont="1" applyFill="1" applyBorder="1" applyAlignment="1">
      <alignment horizontal="right" vertical="center"/>
    </xf>
    <xf numFmtId="0" fontId="119" fillId="2" borderId="1" xfId="0" applyFont="1" applyFill="1" applyBorder="1" applyAlignment="1">
      <alignment horizontal="center" vertical="center"/>
    </xf>
    <xf numFmtId="0" fontId="119" fillId="2" borderId="1" xfId="0" applyFont="1" applyFill="1" applyBorder="1" applyAlignment="1">
      <alignment vertical="center"/>
    </xf>
    <xf numFmtId="3" fontId="30" fillId="2" borderId="1" xfId="0" applyNumberFormat="1" applyFont="1" applyFill="1" applyBorder="1" applyAlignment="1">
      <alignment horizontal="right" vertical="center"/>
    </xf>
    <xf numFmtId="168" fontId="30" fillId="2" borderId="1" xfId="2" applyNumberFormat="1" applyFont="1" applyFill="1" applyBorder="1" applyAlignment="1">
      <alignment horizontal="right" vertical="center"/>
    </xf>
    <xf numFmtId="3" fontId="30" fillId="2" borderId="1" xfId="0" applyNumberFormat="1" applyFont="1" applyFill="1" applyBorder="1" applyAlignment="1">
      <alignment horizontal="center" vertical="center" wrapText="1"/>
    </xf>
    <xf numFmtId="3" fontId="16" fillId="2" borderId="1" xfId="0" quotePrefix="1" applyNumberFormat="1" applyFont="1" applyFill="1" applyBorder="1" applyAlignment="1">
      <alignment horizontal="center" vertical="center" wrapText="1"/>
    </xf>
    <xf numFmtId="3" fontId="16" fillId="2" borderId="0" xfId="0" quotePrefix="1" applyNumberFormat="1" applyFont="1" applyFill="1" applyAlignment="1">
      <alignment horizontal="center" vertical="top" wrapText="1"/>
    </xf>
    <xf numFmtId="3" fontId="119" fillId="2" borderId="0" xfId="0" applyNumberFormat="1" applyFont="1" applyFill="1" applyAlignment="1">
      <alignment vertical="center"/>
    </xf>
    <xf numFmtId="0" fontId="119" fillId="2" borderId="0" xfId="0" applyFont="1" applyFill="1" applyAlignment="1">
      <alignment vertical="center"/>
    </xf>
    <xf numFmtId="3" fontId="119" fillId="2" borderId="0" xfId="0" applyNumberFormat="1" applyFont="1" applyFill="1" applyAlignment="1">
      <alignment vertical="top"/>
    </xf>
    <xf numFmtId="0" fontId="16" fillId="2" borderId="1" xfId="0" applyFont="1" applyFill="1" applyBorder="1" applyAlignment="1">
      <alignment horizontal="center" vertical="top"/>
    </xf>
    <xf numFmtId="0" fontId="16" fillId="2" borderId="1" xfId="0" quotePrefix="1" applyFont="1" applyFill="1" applyBorder="1" applyAlignment="1">
      <alignment horizontal="left" vertical="top" wrapText="1"/>
    </xf>
    <xf numFmtId="169" fontId="16" fillId="2" borderId="1" xfId="0" applyNumberFormat="1" applyFont="1" applyFill="1" applyBorder="1" applyAlignment="1">
      <alignment horizontal="right" vertical="top" wrapText="1"/>
    </xf>
    <xf numFmtId="0" fontId="16" fillId="2" borderId="1" xfId="0" applyFont="1" applyFill="1" applyBorder="1" applyAlignment="1">
      <alignment vertical="top" wrapText="1"/>
    </xf>
    <xf numFmtId="3" fontId="16" fillId="2" borderId="1" xfId="0" applyNumberFormat="1" applyFont="1" applyFill="1" applyBorder="1" applyAlignment="1">
      <alignment horizontal="right" vertical="top" wrapText="1"/>
    </xf>
    <xf numFmtId="168" fontId="16" fillId="2" borderId="1" xfId="2" applyNumberFormat="1" applyFont="1" applyFill="1" applyBorder="1" applyAlignment="1">
      <alignment horizontal="right" vertical="top" wrapText="1"/>
    </xf>
    <xf numFmtId="3" fontId="16" fillId="2" borderId="1" xfId="0" applyNumberFormat="1" applyFont="1" applyFill="1" applyBorder="1" applyAlignment="1">
      <alignment horizontal="center" vertical="top" wrapText="1"/>
    </xf>
    <xf numFmtId="0" fontId="120" fillId="2" borderId="1" xfId="0" applyFont="1" applyFill="1" applyBorder="1" applyAlignment="1">
      <alignment horizontal="center" vertical="top" wrapText="1"/>
    </xf>
    <xf numFmtId="0" fontId="16" fillId="2" borderId="0" xfId="0" applyFont="1" applyFill="1" applyAlignment="1">
      <alignment vertical="top"/>
    </xf>
    <xf numFmtId="0" fontId="16" fillId="2" borderId="1" xfId="0" quotePrefix="1" applyFont="1" applyFill="1" applyBorder="1" applyAlignment="1">
      <alignment horizontal="center" vertical="top"/>
    </xf>
    <xf numFmtId="169" fontId="16" fillId="2" borderId="1" xfId="0" applyNumberFormat="1" applyFont="1" applyFill="1" applyBorder="1" applyAlignment="1">
      <alignment horizontal="right" vertical="top"/>
    </xf>
    <xf numFmtId="3" fontId="16" fillId="2" borderId="1" xfId="0" applyNumberFormat="1" applyFont="1" applyFill="1" applyBorder="1" applyAlignment="1">
      <alignment horizontal="right" vertical="top"/>
    </xf>
    <xf numFmtId="168" fontId="16" fillId="2" borderId="1" xfId="2" applyNumberFormat="1" applyFont="1" applyFill="1" applyBorder="1" applyAlignment="1">
      <alignment horizontal="right" vertical="top"/>
    </xf>
    <xf numFmtId="0" fontId="5" fillId="2" borderId="1" xfId="37" quotePrefix="1" applyFont="1" applyFill="1" applyBorder="1" applyAlignment="1">
      <alignment vertical="top" wrapText="1" shrinkToFit="1"/>
    </xf>
    <xf numFmtId="0" fontId="5" fillId="2" borderId="1" xfId="37" applyFont="1" applyFill="1" applyBorder="1" applyAlignment="1">
      <alignment vertical="top" wrapText="1" shrinkToFit="1"/>
    </xf>
    <xf numFmtId="0" fontId="5" fillId="2" borderId="1" xfId="37" applyFont="1" applyFill="1" applyBorder="1" applyAlignment="1">
      <alignment horizontal="center" vertical="top" wrapText="1" shrinkToFit="1"/>
    </xf>
    <xf numFmtId="0" fontId="5" fillId="2" borderId="1" xfId="31" applyFont="1" applyFill="1" applyBorder="1" applyAlignment="1">
      <alignment horizontal="center" vertical="top" wrapText="1" shrinkToFit="1"/>
    </xf>
    <xf numFmtId="0" fontId="5" fillId="2" borderId="1" xfId="28" applyFont="1" applyFill="1" applyBorder="1" applyAlignment="1" applyProtection="1">
      <alignment horizontal="center" vertical="top" wrapText="1" shrinkToFit="1"/>
    </xf>
    <xf numFmtId="3" fontId="5" fillId="2" borderId="1" xfId="35" applyNumberFormat="1" applyFont="1" applyFill="1" applyBorder="1" applyAlignment="1">
      <alignment horizontal="right" vertical="top" wrapText="1" shrinkToFit="1"/>
    </xf>
    <xf numFmtId="169" fontId="5" fillId="2" borderId="1" xfId="35" applyNumberFormat="1" applyFont="1" applyFill="1" applyBorder="1" applyAlignment="1">
      <alignment horizontal="right" vertical="top" wrapText="1" shrinkToFit="1"/>
    </xf>
    <xf numFmtId="168" fontId="5" fillId="2" borderId="1" xfId="2" applyNumberFormat="1" applyFont="1" applyFill="1" applyBorder="1" applyAlignment="1">
      <alignment horizontal="right" vertical="top" wrapText="1" shrinkToFit="1"/>
    </xf>
    <xf numFmtId="3" fontId="5" fillId="2" borderId="1" xfId="35" applyNumberFormat="1" applyFont="1" applyFill="1" applyBorder="1" applyAlignment="1">
      <alignment horizontal="center" vertical="top" wrapText="1" shrinkToFit="1"/>
    </xf>
    <xf numFmtId="0" fontId="43" fillId="2" borderId="1" xfId="0" quotePrefix="1" applyFont="1" applyFill="1" applyBorder="1" applyAlignment="1">
      <alignment horizontal="center" vertical="top" wrapText="1"/>
    </xf>
    <xf numFmtId="0" fontId="16" fillId="2" borderId="1" xfId="37" quotePrefix="1" applyFont="1" applyFill="1" applyBorder="1" applyAlignment="1">
      <alignment vertical="top" wrapText="1" shrinkToFit="1"/>
    </xf>
    <xf numFmtId="0" fontId="16" fillId="2" borderId="1" xfId="37" applyFont="1" applyFill="1" applyBorder="1" applyAlignment="1">
      <alignment horizontal="center" vertical="top" wrapText="1" shrinkToFit="1"/>
    </xf>
    <xf numFmtId="0" fontId="16" fillId="2" borderId="1" xfId="31" applyFont="1" applyFill="1" applyBorder="1" applyAlignment="1">
      <alignment horizontal="center" vertical="top" wrapText="1" shrinkToFit="1"/>
    </xf>
    <xf numFmtId="0" fontId="16" fillId="2" borderId="1" xfId="28" applyFont="1" applyFill="1" applyBorder="1" applyAlignment="1" applyProtection="1">
      <alignment horizontal="center" vertical="top" wrapText="1" shrinkToFit="1"/>
    </xf>
    <xf numFmtId="3" fontId="16" fillId="2" borderId="1" xfId="35" applyNumberFormat="1" applyFont="1" applyFill="1" applyBorder="1" applyAlignment="1">
      <alignment horizontal="center" vertical="top" wrapText="1" shrinkToFit="1"/>
    </xf>
    <xf numFmtId="0" fontId="120" fillId="2" borderId="1" xfId="0" quotePrefix="1" applyFont="1" applyFill="1" applyBorder="1" applyAlignment="1">
      <alignment horizontal="center" vertical="top" wrapText="1"/>
    </xf>
    <xf numFmtId="0" fontId="121" fillId="2" borderId="1" xfId="0" quotePrefix="1" applyFont="1" applyFill="1" applyBorder="1" applyAlignment="1">
      <alignment horizontal="center" vertical="top" wrapText="1"/>
    </xf>
    <xf numFmtId="0" fontId="5" fillId="2" borderId="0" xfId="0" quotePrefix="1" applyFont="1" applyFill="1" applyAlignment="1">
      <alignment vertical="top" wrapText="1"/>
    </xf>
    <xf numFmtId="0" fontId="25" fillId="2" borderId="1" xfId="0" applyFont="1" applyFill="1" applyBorder="1" applyAlignment="1">
      <alignment horizontal="center" vertical="top"/>
    </xf>
    <xf numFmtId="0" fontId="25" fillId="2" borderId="1" xfId="37" quotePrefix="1" applyFont="1" applyFill="1" applyBorder="1" applyAlignment="1">
      <alignment vertical="top" wrapText="1" shrinkToFit="1"/>
    </xf>
    <xf numFmtId="0" fontId="25" fillId="2" borderId="1" xfId="31" quotePrefix="1" applyFont="1" applyFill="1" applyBorder="1" applyAlignment="1">
      <alignment horizontal="left" vertical="top" wrapText="1" shrinkToFit="1"/>
    </xf>
    <xf numFmtId="0" fontId="25" fillId="2" borderId="1" xfId="31" applyFont="1" applyFill="1" applyBorder="1" applyAlignment="1">
      <alignment horizontal="center" vertical="top" wrapText="1" shrinkToFit="1"/>
    </xf>
    <xf numFmtId="0" fontId="25" fillId="2" borderId="1" xfId="0" applyFont="1" applyFill="1" applyBorder="1" applyAlignment="1">
      <alignment horizontal="center" vertical="top" wrapText="1"/>
    </xf>
    <xf numFmtId="0" fontId="25" fillId="2" borderId="1" xfId="5" applyFont="1" applyFill="1" applyBorder="1" applyAlignment="1">
      <alignment horizontal="center" vertical="top" wrapText="1"/>
    </xf>
    <xf numFmtId="1" fontId="12" fillId="2" borderId="1" xfId="4" applyNumberFormat="1" applyFont="1" applyFill="1" applyBorder="1" applyAlignment="1">
      <alignment horizontal="center" vertical="top" wrapText="1"/>
    </xf>
    <xf numFmtId="3" fontId="25" fillId="2" borderId="1" xfId="35" applyNumberFormat="1" applyFont="1" applyFill="1" applyBorder="1" applyAlignment="1">
      <alignment horizontal="right" vertical="top" wrapText="1" shrinkToFit="1"/>
    </xf>
    <xf numFmtId="3" fontId="25" fillId="2" borderId="1" xfId="0" applyNumberFormat="1" applyFont="1" applyFill="1" applyBorder="1" applyAlignment="1">
      <alignment horizontal="right" vertical="top"/>
    </xf>
    <xf numFmtId="169" fontId="25" fillId="2" borderId="1" xfId="0" applyNumberFormat="1" applyFont="1" applyFill="1" applyBorder="1" applyAlignment="1">
      <alignment horizontal="right" vertical="top"/>
    </xf>
    <xf numFmtId="167" fontId="25" fillId="2" borderId="1" xfId="2" applyNumberFormat="1" applyFont="1" applyFill="1" applyBorder="1" applyAlignment="1">
      <alignment horizontal="center" vertical="top" wrapText="1"/>
    </xf>
    <xf numFmtId="168" fontId="25" fillId="2" borderId="1" xfId="2" applyNumberFormat="1" applyFont="1" applyFill="1" applyBorder="1" applyAlignment="1">
      <alignment horizontal="right" vertical="top" wrapText="1" shrinkToFit="1"/>
    </xf>
    <xf numFmtId="3" fontId="25" fillId="2" borderId="1" xfId="0" applyNumberFormat="1" applyFont="1" applyFill="1" applyBorder="1" applyAlignment="1">
      <alignment horizontal="center" vertical="top" wrapText="1"/>
    </xf>
    <xf numFmtId="0" fontId="25" fillId="2" borderId="0" xfId="0" applyFont="1" applyFill="1" applyAlignment="1">
      <alignment vertical="top"/>
    </xf>
    <xf numFmtId="0" fontId="25" fillId="2" borderId="1" xfId="37" applyFont="1" applyFill="1" applyBorder="1" applyAlignment="1">
      <alignment horizontal="center" vertical="top" wrapText="1" shrinkToFit="1"/>
    </xf>
    <xf numFmtId="0" fontId="25" fillId="2" borderId="1" xfId="28" applyFont="1" applyFill="1" applyBorder="1" applyAlignment="1" applyProtection="1">
      <alignment horizontal="center" vertical="top" wrapText="1" shrinkToFit="1"/>
    </xf>
    <xf numFmtId="3" fontId="25" fillId="2" borderId="1" xfId="0" applyNumberFormat="1" applyFont="1" applyFill="1" applyBorder="1" applyAlignment="1">
      <alignment horizontal="right" vertical="top" wrapText="1"/>
    </xf>
    <xf numFmtId="0" fontId="16" fillId="2" borderId="1" xfId="9" quotePrefix="1" applyFont="1" applyFill="1" applyBorder="1" applyAlignment="1">
      <alignment vertical="top" wrapText="1"/>
    </xf>
    <xf numFmtId="3" fontId="120" fillId="2" borderId="1" xfId="0" quotePrefix="1" applyNumberFormat="1" applyFont="1" applyFill="1" applyBorder="1" applyAlignment="1">
      <alignment horizontal="center" vertical="top" wrapText="1"/>
    </xf>
    <xf numFmtId="0" fontId="25" fillId="2" borderId="1" xfId="0" applyFont="1" applyFill="1" applyBorder="1" applyAlignment="1">
      <alignment vertical="top" wrapText="1"/>
    </xf>
    <xf numFmtId="0" fontId="43" fillId="2" borderId="1" xfId="0" applyFont="1" applyFill="1" applyBorder="1" applyAlignment="1">
      <alignment horizontal="center" vertical="top" wrapText="1"/>
    </xf>
    <xf numFmtId="0" fontId="122" fillId="2" borderId="1" xfId="0" applyFont="1" applyFill="1" applyBorder="1" applyAlignment="1">
      <alignment horizontal="center" vertical="top" wrapText="1"/>
    </xf>
    <xf numFmtId="0" fontId="33" fillId="2" borderId="0" xfId="0" applyFont="1" applyFill="1" applyAlignment="1">
      <alignment vertical="top"/>
    </xf>
    <xf numFmtId="0" fontId="121" fillId="2" borderId="1" xfId="0" applyFont="1" applyFill="1" applyBorder="1" applyAlignment="1">
      <alignment horizontal="center" vertical="top" wrapText="1"/>
    </xf>
    <xf numFmtId="169" fontId="16" fillId="2" borderId="1" xfId="0" applyNumberFormat="1" applyFont="1" applyFill="1" applyBorder="1" applyAlignment="1">
      <alignment vertical="top" wrapText="1"/>
    </xf>
    <xf numFmtId="168" fontId="16" fillId="2" borderId="1" xfId="2" applyNumberFormat="1" applyFont="1" applyFill="1" applyBorder="1" applyAlignment="1">
      <alignment vertical="top" wrapText="1"/>
    </xf>
    <xf numFmtId="3" fontId="5" fillId="2" borderId="1" xfId="4" quotePrefix="1" applyNumberFormat="1" applyFont="1" applyFill="1" applyBorder="1" applyAlignment="1">
      <alignment horizontal="left" vertical="top" wrapText="1"/>
    </xf>
    <xf numFmtId="0" fontId="5" fillId="2" borderId="1" xfId="0" applyFont="1" applyFill="1" applyBorder="1" applyAlignment="1">
      <alignment horizontal="center" vertical="top"/>
    </xf>
    <xf numFmtId="185" fontId="5" fillId="2" borderId="1" xfId="0" applyNumberFormat="1" applyFont="1" applyFill="1" applyBorder="1" applyAlignment="1">
      <alignment horizontal="right" vertical="top"/>
    </xf>
    <xf numFmtId="167" fontId="5" fillId="2" borderId="1" xfId="34" applyNumberFormat="1" applyFont="1" applyFill="1" applyBorder="1" applyAlignment="1">
      <alignment horizontal="center" vertical="top" wrapText="1"/>
    </xf>
    <xf numFmtId="167" fontId="5" fillId="2" borderId="1" xfId="2" applyNumberFormat="1" applyFont="1" applyFill="1" applyBorder="1" applyAlignment="1">
      <alignment horizontal="center" vertical="top" shrinkToFit="1"/>
    </xf>
    <xf numFmtId="169" fontId="5" fillId="2" borderId="1" xfId="2" applyNumberFormat="1" applyFont="1" applyFill="1" applyBorder="1" applyAlignment="1">
      <alignment horizontal="right" vertical="top" shrinkToFit="1"/>
    </xf>
    <xf numFmtId="168" fontId="5" fillId="2" borderId="1" xfId="2" applyNumberFormat="1" applyFont="1" applyFill="1" applyBorder="1" applyAlignment="1">
      <alignment horizontal="center" vertical="top" shrinkToFit="1"/>
    </xf>
    <xf numFmtId="49" fontId="16" fillId="2" borderId="1" xfId="4" applyNumberFormat="1" applyFont="1" applyFill="1" applyBorder="1" applyAlignment="1">
      <alignment horizontal="center" vertical="top" wrapText="1"/>
    </xf>
    <xf numFmtId="0" fontId="16" fillId="2" borderId="1" xfId="7" quotePrefix="1" applyFont="1" applyFill="1" applyBorder="1" applyAlignment="1">
      <alignment vertical="top" wrapText="1"/>
    </xf>
    <xf numFmtId="0" fontId="5" fillId="2" borderId="1" xfId="31" applyFont="1" applyFill="1" applyBorder="1" applyAlignment="1">
      <alignment horizontal="left" vertical="top" wrapText="1" shrinkToFit="1"/>
    </xf>
    <xf numFmtId="0" fontId="5" fillId="2" borderId="1" xfId="31" applyFont="1" applyFill="1" applyBorder="1" applyAlignment="1">
      <alignment horizontal="right" vertical="top" wrapText="1" shrinkToFit="1"/>
    </xf>
    <xf numFmtId="167" fontId="5" fillId="2" borderId="1" xfId="44" applyNumberFormat="1" applyFont="1" applyFill="1" applyBorder="1" applyAlignment="1">
      <alignment horizontal="center" vertical="top" wrapText="1"/>
    </xf>
    <xf numFmtId="169" fontId="33" fillId="2" borderId="1" xfId="0" applyNumberFormat="1" applyFont="1" applyFill="1" applyBorder="1" applyAlignment="1">
      <alignment horizontal="right" vertical="top"/>
    </xf>
    <xf numFmtId="3" fontId="5" fillId="2" borderId="9" xfId="0" applyNumberFormat="1" applyFont="1" applyFill="1" applyBorder="1" applyAlignment="1">
      <alignment vertical="top"/>
    </xf>
    <xf numFmtId="3" fontId="33" fillId="2" borderId="1" xfId="0" applyNumberFormat="1" applyFont="1" applyFill="1" applyBorder="1" applyAlignment="1">
      <alignment horizontal="center" vertical="top" wrapText="1"/>
    </xf>
    <xf numFmtId="178" fontId="43" fillId="2" borderId="1" xfId="45" applyNumberFormat="1" applyFont="1" applyFill="1" applyBorder="1" applyAlignment="1">
      <alignment horizontal="center" vertical="top" wrapText="1"/>
    </xf>
    <xf numFmtId="3" fontId="16" fillId="2" borderId="1" xfId="4" applyNumberFormat="1" applyFont="1" applyFill="1" applyBorder="1" applyAlignment="1">
      <alignment horizontal="right" vertical="top" wrapText="1" shrinkToFit="1"/>
    </xf>
    <xf numFmtId="0" fontId="16" fillId="2" borderId="1" xfId="45" applyFont="1" applyFill="1" applyBorder="1" applyAlignment="1">
      <alignment horizontal="center" vertical="top" wrapText="1"/>
    </xf>
    <xf numFmtId="167" fontId="16" fillId="2" borderId="1" xfId="44" applyNumberFormat="1" applyFont="1" applyFill="1" applyBorder="1" applyAlignment="1">
      <alignment horizontal="center" vertical="top" wrapText="1"/>
    </xf>
    <xf numFmtId="169" fontId="16" fillId="2" borderId="1" xfId="4" applyNumberFormat="1" applyFont="1" applyFill="1" applyBorder="1" applyAlignment="1">
      <alignment horizontal="right" vertical="top" wrapText="1" shrinkToFit="1"/>
    </xf>
    <xf numFmtId="168" fontId="16" fillId="2" borderId="1" xfId="2" applyNumberFormat="1" applyFont="1" applyFill="1" applyBorder="1" applyAlignment="1">
      <alignment horizontal="right" vertical="top" wrapText="1" shrinkToFit="1"/>
    </xf>
    <xf numFmtId="3" fontId="16" fillId="2" borderId="1" xfId="2" applyNumberFormat="1" applyFont="1" applyFill="1" applyBorder="1" applyAlignment="1">
      <alignment horizontal="center" vertical="top" wrapText="1"/>
    </xf>
    <xf numFmtId="169" fontId="5" fillId="2" borderId="1" xfId="0" applyNumberFormat="1" applyFont="1" applyFill="1" applyBorder="1" applyAlignment="1">
      <alignment vertical="top"/>
    </xf>
    <xf numFmtId="3" fontId="5" fillId="2" borderId="1" xfId="2" applyNumberFormat="1" applyFont="1" applyFill="1" applyBorder="1" applyAlignment="1">
      <alignment horizontal="right" vertical="top" wrapText="1"/>
    </xf>
    <xf numFmtId="168" fontId="5" fillId="2" borderId="1" xfId="2" applyNumberFormat="1" applyFont="1" applyFill="1" applyBorder="1" applyAlignment="1">
      <alignment horizontal="right" vertical="top" wrapText="1"/>
    </xf>
    <xf numFmtId="0" fontId="33" fillId="2" borderId="1" xfId="0" applyFont="1" applyFill="1" applyBorder="1" applyAlignment="1">
      <alignment vertical="top" wrapText="1"/>
    </xf>
    <xf numFmtId="0" fontId="33" fillId="2" borderId="1" xfId="0" applyFont="1" applyFill="1" applyBorder="1" applyAlignment="1">
      <alignment horizontal="center" vertical="top" wrapText="1"/>
    </xf>
    <xf numFmtId="0" fontId="5" fillId="2" borderId="1" xfId="7" applyFont="1" applyFill="1" applyBorder="1" applyAlignment="1">
      <alignment horizontal="center" vertical="top" wrapText="1"/>
    </xf>
    <xf numFmtId="169" fontId="5" fillId="2" borderId="1" xfId="2" applyNumberFormat="1" applyFont="1" applyFill="1" applyBorder="1" applyAlignment="1">
      <alignment horizontal="right" vertical="top" wrapText="1"/>
    </xf>
    <xf numFmtId="3" fontId="5" fillId="2" borderId="1" xfId="7" applyNumberFormat="1" applyFont="1" applyFill="1" applyBorder="1" applyAlignment="1">
      <alignment horizontal="center" vertical="top" wrapText="1"/>
    </xf>
    <xf numFmtId="3" fontId="5" fillId="2" borderId="1" xfId="7" applyNumberFormat="1" applyFont="1" applyFill="1" applyBorder="1" applyAlignment="1">
      <alignment horizontal="right" vertical="top" wrapText="1" shrinkToFit="1"/>
    </xf>
    <xf numFmtId="169" fontId="5" fillId="2" borderId="1" xfId="104" applyNumberFormat="1" applyFont="1" applyFill="1" applyBorder="1" applyAlignment="1">
      <alignment horizontal="right" vertical="top" wrapText="1"/>
    </xf>
    <xf numFmtId="3" fontId="43" fillId="2" borderId="1" xfId="0" applyNumberFormat="1" applyFont="1" applyFill="1" applyBorder="1" applyAlignment="1">
      <alignment horizontal="center" vertical="top" wrapText="1"/>
    </xf>
    <xf numFmtId="0" fontId="5" fillId="2" borderId="1" xfId="4" applyFont="1" applyFill="1" applyBorder="1" applyAlignment="1">
      <alignment horizontal="center" vertical="top" wrapText="1"/>
    </xf>
    <xf numFmtId="3" fontId="5" fillId="2" borderId="1" xfId="4" applyNumberFormat="1" applyFont="1" applyFill="1" applyBorder="1" applyAlignment="1">
      <alignment horizontal="right" vertical="top" wrapText="1" shrinkToFit="1"/>
    </xf>
    <xf numFmtId="3" fontId="16" fillId="2" borderId="1" xfId="4" applyNumberFormat="1" applyFont="1" applyFill="1" applyBorder="1" applyAlignment="1">
      <alignment horizontal="center" vertical="top" wrapText="1" shrinkToFit="1"/>
    </xf>
    <xf numFmtId="3" fontId="16" fillId="2" borderId="1" xfId="7" applyNumberFormat="1" applyFont="1" applyFill="1" applyBorder="1" applyAlignment="1">
      <alignment horizontal="center" vertical="top" wrapText="1"/>
    </xf>
    <xf numFmtId="0" fontId="16" fillId="2" borderId="1" xfId="7" applyFont="1" applyFill="1" applyBorder="1" applyAlignment="1">
      <alignment horizontal="center" vertical="top" wrapText="1"/>
    </xf>
    <xf numFmtId="0" fontId="16" fillId="2" borderId="1" xfId="4" applyFont="1" applyFill="1" applyBorder="1" applyAlignment="1">
      <alignment horizontal="center" vertical="top" wrapText="1"/>
    </xf>
    <xf numFmtId="3" fontId="120" fillId="2" borderId="1" xfId="0" applyNumberFormat="1" applyFont="1" applyFill="1" applyBorder="1" applyAlignment="1">
      <alignment horizontal="center" vertical="top" wrapText="1"/>
    </xf>
    <xf numFmtId="0" fontId="5" fillId="2" borderId="1" xfId="31" quotePrefix="1" applyFont="1" applyFill="1" applyBorder="1" applyAlignment="1">
      <alignment horizontal="left" vertical="top" wrapText="1" shrinkToFit="1"/>
    </xf>
    <xf numFmtId="1" fontId="5" fillId="2" borderId="1" xfId="4" quotePrefix="1" applyNumberFormat="1" applyFont="1" applyFill="1" applyBorder="1" applyAlignment="1">
      <alignment horizontal="center" vertical="top" wrapText="1"/>
    </xf>
    <xf numFmtId="175" fontId="124" fillId="2" borderId="1" xfId="2" applyNumberFormat="1" applyFont="1" applyFill="1" applyBorder="1" applyAlignment="1">
      <alignment horizontal="center" vertical="top" wrapText="1"/>
    </xf>
    <xf numFmtId="49" fontId="16" fillId="2" borderId="1" xfId="4" applyNumberFormat="1" applyFont="1" applyFill="1" applyBorder="1" applyAlignment="1">
      <alignment horizontal="center" vertical="top"/>
    </xf>
    <xf numFmtId="3" fontId="16" fillId="2" borderId="1" xfId="4" quotePrefix="1" applyNumberFormat="1" applyFont="1" applyFill="1" applyBorder="1" applyAlignment="1">
      <alignment horizontal="left" vertical="top" wrapText="1"/>
    </xf>
    <xf numFmtId="0" fontId="16" fillId="2" borderId="1" xfId="0" quotePrefix="1" applyFont="1" applyFill="1" applyBorder="1" applyAlignment="1">
      <alignment horizontal="center" vertical="top" wrapText="1"/>
    </xf>
    <xf numFmtId="167" fontId="16" fillId="2" borderId="1" xfId="2" applyNumberFormat="1" applyFont="1" applyFill="1" applyBorder="1" applyAlignment="1">
      <alignment horizontal="center" vertical="top" wrapText="1"/>
    </xf>
    <xf numFmtId="167" fontId="5" fillId="2" borderId="1" xfId="102" applyNumberFormat="1" applyFont="1" applyFill="1" applyBorder="1" applyAlignment="1">
      <alignment horizontal="center" vertical="top" wrapText="1"/>
    </xf>
    <xf numFmtId="3" fontId="5" fillId="2" borderId="1" xfId="2" applyNumberFormat="1" applyFont="1" applyFill="1" applyBorder="1" applyAlignment="1">
      <alignment vertical="top" wrapText="1"/>
    </xf>
    <xf numFmtId="175" fontId="5" fillId="2" borderId="1" xfId="2" applyNumberFormat="1" applyFont="1" applyFill="1" applyBorder="1" applyAlignment="1">
      <alignment horizontal="right" vertical="top" wrapText="1"/>
    </xf>
    <xf numFmtId="3" fontId="5" fillId="2" borderId="1" xfId="4" quotePrefix="1" applyNumberFormat="1" applyFont="1" applyFill="1" applyBorder="1" applyAlignment="1">
      <alignment horizontal="center" vertical="top" wrapText="1"/>
    </xf>
    <xf numFmtId="3" fontId="5" fillId="2" borderId="1" xfId="4" applyNumberFormat="1" applyFont="1" applyFill="1" applyBorder="1" applyAlignment="1">
      <alignment horizontal="center" vertical="top" wrapText="1"/>
    </xf>
    <xf numFmtId="0" fontId="25" fillId="2" borderId="1" xfId="0" quotePrefix="1" applyFont="1" applyFill="1" applyBorder="1" applyAlignment="1">
      <alignment horizontal="center" vertical="top"/>
    </xf>
    <xf numFmtId="3" fontId="25" fillId="2" borderId="1" xfId="4" quotePrefix="1" applyNumberFormat="1" applyFont="1" applyFill="1" applyBorder="1" applyAlignment="1">
      <alignment horizontal="left" vertical="top" wrapText="1"/>
    </xf>
    <xf numFmtId="3" fontId="25" fillId="2" borderId="1" xfId="0" quotePrefix="1" applyNumberFormat="1" applyFont="1" applyFill="1" applyBorder="1" applyAlignment="1">
      <alignment vertical="top" wrapText="1"/>
    </xf>
    <xf numFmtId="167" fontId="25" fillId="2" borderId="1" xfId="102" applyNumberFormat="1" applyFont="1" applyFill="1" applyBorder="1" applyAlignment="1">
      <alignment horizontal="center" vertical="top" wrapText="1"/>
    </xf>
    <xf numFmtId="1" fontId="25" fillId="2" borderId="1" xfId="4" applyNumberFormat="1" applyFont="1" applyFill="1" applyBorder="1" applyAlignment="1">
      <alignment horizontal="center" vertical="top" wrapText="1"/>
    </xf>
    <xf numFmtId="171" fontId="25" fillId="2" borderId="1" xfId="3" applyNumberFormat="1" applyFont="1" applyFill="1" applyBorder="1" applyAlignment="1">
      <alignment horizontal="right" vertical="top" wrapText="1"/>
    </xf>
    <xf numFmtId="3" fontId="25" fillId="2" borderId="1" xfId="2" applyNumberFormat="1" applyFont="1" applyFill="1" applyBorder="1" applyAlignment="1">
      <alignment vertical="top" wrapText="1"/>
    </xf>
    <xf numFmtId="175" fontId="125" fillId="2" borderId="1" xfId="2" applyNumberFormat="1" applyFont="1" applyFill="1" applyBorder="1" applyAlignment="1">
      <alignment horizontal="right" vertical="top" wrapText="1"/>
    </xf>
    <xf numFmtId="3" fontId="25" fillId="2" borderId="1" xfId="4" quotePrefix="1" applyNumberFormat="1" applyFont="1" applyFill="1" applyBorder="1" applyAlignment="1">
      <alignment horizontal="center" vertical="top" wrapText="1"/>
    </xf>
    <xf numFmtId="3" fontId="25" fillId="2" borderId="1" xfId="4" applyNumberFormat="1" applyFont="1" applyFill="1" applyBorder="1" applyAlignment="1">
      <alignment horizontal="center" vertical="top" wrapText="1"/>
    </xf>
    <xf numFmtId="3" fontId="33" fillId="2" borderId="0" xfId="0" quotePrefix="1" applyNumberFormat="1" applyFont="1" applyFill="1" applyAlignment="1">
      <alignment horizontal="center" vertical="top" wrapText="1"/>
    </xf>
    <xf numFmtId="3" fontId="126" fillId="2" borderId="0" xfId="0" applyNumberFormat="1" applyFont="1" applyFill="1" applyAlignment="1">
      <alignment vertical="center"/>
    </xf>
    <xf numFmtId="3" fontId="126" fillId="2" borderId="0" xfId="0" applyNumberFormat="1" applyFont="1" applyFill="1" applyAlignment="1">
      <alignment vertical="top"/>
    </xf>
    <xf numFmtId="0" fontId="5" fillId="2" borderId="1" xfId="7" quotePrefix="1" applyFont="1" applyFill="1" applyBorder="1" applyAlignment="1">
      <alignment vertical="top" wrapText="1"/>
    </xf>
    <xf numFmtId="3" fontId="5" fillId="2" borderId="1" xfId="7" applyNumberFormat="1" applyFont="1" applyFill="1" applyBorder="1" applyAlignment="1">
      <alignment vertical="top"/>
    </xf>
    <xf numFmtId="3" fontId="119" fillId="2" borderId="1" xfId="0" applyNumberFormat="1" applyFont="1" applyFill="1" applyBorder="1" applyAlignment="1">
      <alignment horizontal="center" vertical="center" wrapText="1"/>
    </xf>
    <xf numFmtId="3" fontId="16" fillId="2" borderId="1" xfId="7" applyNumberFormat="1" applyFont="1" applyFill="1" applyBorder="1" applyAlignment="1">
      <alignment vertical="top"/>
    </xf>
    <xf numFmtId="169" fontId="5" fillId="2" borderId="1" xfId="4" applyNumberFormat="1" applyFont="1" applyFill="1" applyBorder="1" applyAlignment="1">
      <alignment horizontal="right" vertical="top" wrapText="1" shrinkToFit="1"/>
    </xf>
    <xf numFmtId="169" fontId="25" fillId="2" borderId="1" xfId="35" applyNumberFormat="1" applyFont="1" applyFill="1" applyBorder="1" applyAlignment="1">
      <alignment horizontal="right" vertical="top" wrapText="1" shrinkToFit="1"/>
    </xf>
    <xf numFmtId="3" fontId="43" fillId="2" borderId="0" xfId="0" applyNumberFormat="1" applyFont="1" applyFill="1" applyAlignment="1">
      <alignment horizontal="center" vertical="top" wrapText="1"/>
    </xf>
    <xf numFmtId="0" fontId="5" fillId="2" borderId="1" xfId="0" applyFont="1" applyFill="1" applyBorder="1" applyAlignment="1">
      <alignment horizontal="center" vertical="center"/>
    </xf>
    <xf numFmtId="169" fontId="5" fillId="2" borderId="1" xfId="0" applyNumberFormat="1" applyFont="1" applyFill="1" applyBorder="1" applyAlignment="1">
      <alignment horizontal="right" vertical="center"/>
    </xf>
    <xf numFmtId="0" fontId="43" fillId="2" borderId="1" xfId="0" applyFont="1" applyFill="1" applyBorder="1" applyAlignment="1">
      <alignment horizontal="center" vertical="center" wrapText="1"/>
    </xf>
    <xf numFmtId="0" fontId="43" fillId="2" borderId="0" xfId="0" applyFont="1" applyFill="1" applyAlignment="1">
      <alignment horizontal="center" vertical="center" wrapText="1"/>
    </xf>
    <xf numFmtId="0" fontId="5" fillId="2" borderId="0" xfId="0" applyFont="1" applyFill="1" applyAlignment="1">
      <alignment horizontal="center" vertical="center"/>
    </xf>
    <xf numFmtId="3" fontId="5" fillId="2" borderId="0" xfId="0" applyNumberFormat="1" applyFont="1" applyFill="1" applyAlignment="1">
      <alignment vertical="center"/>
    </xf>
    <xf numFmtId="169" fontId="5" fillId="2" borderId="0" xfId="0" applyNumberFormat="1" applyFont="1" applyFill="1" applyAlignment="1">
      <alignment vertical="center"/>
    </xf>
    <xf numFmtId="167" fontId="7" fillId="2" borderId="3" xfId="2" applyNumberFormat="1" applyFont="1" applyFill="1" applyBorder="1" applyAlignment="1">
      <alignment horizontal="right" vertical="top" wrapText="1"/>
    </xf>
    <xf numFmtId="1" fontId="5" fillId="2" borderId="3" xfId="4" applyNumberFormat="1" applyFont="1" applyFill="1" applyBorder="1" applyAlignment="1">
      <alignment horizontal="center" vertical="top" wrapText="1"/>
    </xf>
    <xf numFmtId="3" fontId="5" fillId="2" borderId="3" xfId="0" quotePrefix="1" applyNumberFormat="1" applyFont="1" applyFill="1" applyBorder="1" applyAlignment="1">
      <alignment horizontal="center" vertical="center" wrapText="1"/>
    </xf>
    <xf numFmtId="0" fontId="7" fillId="2" borderId="3" xfId="0" applyFont="1" applyFill="1" applyBorder="1" applyAlignment="1">
      <alignment horizontal="center" vertical="top" wrapText="1"/>
    </xf>
    <xf numFmtId="3" fontId="7" fillId="2" borderId="3" xfId="4" quotePrefix="1" applyNumberFormat="1" applyFont="1" applyFill="1" applyBorder="1" applyAlignment="1">
      <alignment horizontal="right" vertical="top" wrapText="1"/>
    </xf>
    <xf numFmtId="0" fontId="4" fillId="2" borderId="9" xfId="101" applyFont="1" applyFill="1" applyBorder="1" applyAlignment="1">
      <alignment horizontal="right" vertical="top"/>
    </xf>
    <xf numFmtId="167" fontId="1" fillId="2" borderId="1" xfId="2" applyNumberFormat="1" applyFont="1" applyFill="1" applyBorder="1" applyAlignment="1">
      <alignment horizontal="center" vertical="top" wrapText="1"/>
    </xf>
    <xf numFmtId="3" fontId="7" fillId="5" borderId="0" xfId="0" applyNumberFormat="1" applyFont="1" applyFill="1" applyAlignment="1">
      <alignment vertical="top"/>
    </xf>
    <xf numFmtId="0" fontId="42" fillId="2" borderId="1" xfId="0" applyFont="1" applyFill="1" applyBorder="1" applyAlignment="1">
      <alignment vertical="top" wrapText="1"/>
    </xf>
    <xf numFmtId="0" fontId="42" fillId="2" borderId="1" xfId="0" applyFont="1" applyFill="1" applyBorder="1" applyAlignment="1">
      <alignment horizontal="center" vertical="top" wrapText="1"/>
    </xf>
    <xf numFmtId="3" fontId="42" fillId="2" borderId="1" xfId="2" applyNumberFormat="1" applyFont="1" applyFill="1" applyBorder="1" applyAlignment="1">
      <alignment vertical="top"/>
    </xf>
    <xf numFmtId="3" fontId="5" fillId="2" borderId="1" xfId="2" applyNumberFormat="1" applyFont="1" applyFill="1" applyBorder="1" applyAlignment="1">
      <alignment horizontal="center" vertical="top" wrapText="1"/>
    </xf>
    <xf numFmtId="0" fontId="5" fillId="2" borderId="3" xfId="0" applyFont="1" applyFill="1" applyBorder="1" applyAlignment="1">
      <alignment horizontal="center" vertical="top" wrapText="1"/>
    </xf>
    <xf numFmtId="3" fontId="5" fillId="2" borderId="3" xfId="0" applyNumberFormat="1" applyFont="1" applyFill="1" applyBorder="1" applyAlignment="1">
      <alignment horizontal="center" vertical="top" wrapText="1"/>
    </xf>
    <xf numFmtId="0" fontId="5" fillId="2" borderId="3" xfId="0" applyFont="1" applyFill="1" applyBorder="1" applyAlignment="1">
      <alignment horizontal="center" vertical="top"/>
    </xf>
    <xf numFmtId="0" fontId="5" fillId="2" borderId="3" xfId="0" applyFont="1" applyFill="1" applyBorder="1" applyAlignment="1">
      <alignment vertical="top"/>
    </xf>
    <xf numFmtId="3" fontId="5" fillId="2" borderId="3" xfId="2" applyNumberFormat="1" applyFont="1" applyFill="1" applyBorder="1" applyAlignment="1">
      <alignment horizontal="center" vertical="top" wrapText="1"/>
    </xf>
    <xf numFmtId="3" fontId="5" fillId="2" borderId="3" xfId="2" applyNumberFormat="1" applyFont="1" applyFill="1" applyBorder="1" applyAlignment="1">
      <alignment horizontal="right" vertical="top" wrapText="1"/>
    </xf>
    <xf numFmtId="3" fontId="5" fillId="2" borderId="3" xfId="0" applyNumberFormat="1" applyFont="1" applyFill="1" applyBorder="1" applyAlignment="1">
      <alignment horizontal="center" vertical="center" wrapText="1"/>
    </xf>
    <xf numFmtId="1" fontId="5" fillId="2" borderId="1" xfId="4" applyNumberFormat="1" applyFont="1" applyFill="1" applyBorder="1" applyAlignment="1">
      <alignment horizontal="center" vertical="top"/>
    </xf>
    <xf numFmtId="14" fontId="5" fillId="2" borderId="1" xfId="4" quotePrefix="1" applyNumberFormat="1" applyFont="1" applyFill="1" applyBorder="1" applyAlignment="1">
      <alignment horizontal="center" vertical="top" wrapText="1"/>
    </xf>
    <xf numFmtId="167" fontId="5" fillId="2" borderId="1" xfId="2" quotePrefix="1" applyNumberFormat="1" applyFont="1" applyFill="1" applyBorder="1" applyAlignment="1">
      <alignment horizontal="right" vertical="top" wrapText="1"/>
    </xf>
    <xf numFmtId="169" fontId="5" fillId="2" borderId="11" xfId="0" applyNumberFormat="1" applyFont="1" applyFill="1" applyBorder="1" applyAlignment="1">
      <alignment horizontal="center" vertical="center" wrapText="1"/>
    </xf>
    <xf numFmtId="3" fontId="54" fillId="2" borderId="1" xfId="0" applyNumberFormat="1" applyFont="1" applyFill="1" applyBorder="1" applyAlignment="1">
      <alignment horizontal="center" vertical="center" wrapText="1"/>
    </xf>
    <xf numFmtId="3" fontId="54" fillId="2" borderId="3" xfId="0" applyNumberFormat="1" applyFont="1" applyFill="1" applyBorder="1" applyAlignment="1">
      <alignment horizontal="center" vertical="center" wrapText="1"/>
    </xf>
    <xf numFmtId="0" fontId="7" fillId="2" borderId="1" xfId="19" applyFont="1" applyFill="1" applyBorder="1" applyAlignment="1">
      <alignment horizontal="left" vertical="top" wrapText="1"/>
    </xf>
    <xf numFmtId="167" fontId="7" fillId="2" borderId="1" xfId="102" applyNumberFormat="1" applyFont="1" applyFill="1" applyBorder="1" applyAlignment="1">
      <alignment horizontal="center" vertical="top" wrapText="1"/>
    </xf>
    <xf numFmtId="3" fontId="7" fillId="2" borderId="1" xfId="2" applyNumberFormat="1" applyFont="1" applyFill="1" applyBorder="1" applyAlignment="1">
      <alignment vertical="top" wrapText="1"/>
    </xf>
    <xf numFmtId="167" fontId="7" fillId="2" borderId="9" xfId="2" applyNumberFormat="1" applyFont="1" applyFill="1" applyBorder="1" applyAlignment="1">
      <alignment horizontal="right" vertical="top" shrinkToFit="1"/>
    </xf>
    <xf numFmtId="3" fontId="15" fillId="2" borderId="0" xfId="0" applyNumberFormat="1" applyFont="1" applyFill="1"/>
    <xf numFmtId="1" fontId="24" fillId="2" borderId="1" xfId="4" applyNumberFormat="1" applyFont="1" applyFill="1" applyBorder="1" applyAlignment="1">
      <alignment horizontal="center" vertical="top"/>
    </xf>
    <xf numFmtId="1" fontId="10" fillId="2" borderId="1" xfId="4" applyNumberFormat="1" applyFont="1" applyFill="1" applyBorder="1" applyAlignment="1">
      <alignment horizontal="center" vertical="top"/>
    </xf>
    <xf numFmtId="3" fontId="54" fillId="2" borderId="1" xfId="2" applyNumberFormat="1" applyFont="1" applyFill="1" applyBorder="1" applyAlignment="1">
      <alignment horizontal="right" vertical="top" wrapText="1"/>
    </xf>
    <xf numFmtId="167" fontId="5" fillId="2" borderId="1" xfId="13" applyNumberFormat="1" applyFont="1" applyFill="1" applyBorder="1" applyAlignment="1">
      <alignment vertical="top"/>
    </xf>
    <xf numFmtId="167" fontId="50" fillId="2" borderId="1" xfId="13" applyNumberFormat="1" applyFont="1" applyFill="1" applyBorder="1" applyAlignment="1">
      <alignment vertical="top"/>
    </xf>
    <xf numFmtId="3" fontId="1" fillId="2" borderId="1" xfId="4" applyNumberFormat="1" applyFont="1" applyFill="1" applyBorder="1" applyAlignment="1">
      <alignment horizontal="right" vertical="top"/>
    </xf>
    <xf numFmtId="167" fontId="62" fillId="2" borderId="1" xfId="18" applyNumberFormat="1" applyFont="1" applyFill="1" applyBorder="1" applyAlignment="1">
      <alignment horizontal="right" vertical="top" wrapText="1" shrinkToFit="1"/>
    </xf>
    <xf numFmtId="167" fontId="16" fillId="2" borderId="1" xfId="100" applyNumberFormat="1" applyFont="1" applyFill="1" applyBorder="1" applyAlignment="1">
      <alignment horizontal="right" vertical="top" wrapText="1"/>
    </xf>
    <xf numFmtId="167" fontId="33" fillId="2" borderId="1" xfId="100" applyNumberFormat="1" applyFont="1" applyFill="1" applyBorder="1" applyAlignment="1">
      <alignment horizontal="right" vertical="top" wrapText="1"/>
    </xf>
    <xf numFmtId="3" fontId="5" fillId="2" borderId="1" xfId="100" applyNumberFormat="1" applyFont="1" applyFill="1" applyBorder="1" applyAlignment="1">
      <alignment horizontal="right" vertical="top" wrapText="1"/>
    </xf>
    <xf numFmtId="3" fontId="50" fillId="2" borderId="1" xfId="2" applyNumberFormat="1" applyFont="1" applyFill="1" applyBorder="1" applyAlignment="1">
      <alignment horizontal="right" vertical="top" wrapText="1"/>
    </xf>
    <xf numFmtId="167" fontId="50" fillId="2" borderId="1" xfId="34" applyNumberFormat="1" applyFont="1" applyFill="1" applyBorder="1" applyAlignment="1" applyProtection="1">
      <alignment horizontal="center" vertical="top" wrapText="1"/>
    </xf>
    <xf numFmtId="3" fontId="50" fillId="2" borderId="1" xfId="0" applyNumberFormat="1" applyFont="1" applyFill="1" applyBorder="1" applyAlignment="1">
      <alignment horizontal="right" vertical="top"/>
    </xf>
    <xf numFmtId="3" fontId="50" fillId="2" borderId="1" xfId="0" applyNumberFormat="1" applyFont="1" applyFill="1" applyBorder="1" applyAlignment="1">
      <alignment horizontal="right" vertical="top" wrapText="1"/>
    </xf>
    <xf numFmtId="167" fontId="5" fillId="2" borderId="1" xfId="13" applyNumberFormat="1" applyFont="1" applyFill="1" applyBorder="1" applyAlignment="1">
      <alignment horizontal="right" vertical="center"/>
    </xf>
    <xf numFmtId="3" fontId="7" fillId="2" borderId="1" xfId="30" applyNumberFormat="1" applyFont="1" applyFill="1" applyBorder="1" applyAlignment="1">
      <alignment horizontal="center" vertical="top" wrapText="1"/>
    </xf>
    <xf numFmtId="3" fontId="7" fillId="2" borderId="1" xfId="29" applyNumberFormat="1" applyFont="1" applyFill="1" applyBorder="1" applyAlignment="1">
      <alignment horizontal="center" vertical="top" wrapText="1" shrinkToFit="1"/>
    </xf>
    <xf numFmtId="167" fontId="50" fillId="2" borderId="1" xfId="2" applyNumberFormat="1" applyFont="1" applyFill="1" applyBorder="1" applyAlignment="1">
      <alignment horizontal="center" vertical="center" wrapText="1"/>
    </xf>
    <xf numFmtId="0" fontId="7" fillId="2" borderId="1" xfId="24" quotePrefix="1" applyFont="1" applyFill="1" applyBorder="1" applyAlignment="1">
      <alignment horizontal="justify" vertical="top" wrapText="1"/>
    </xf>
    <xf numFmtId="3" fontId="7" fillId="2" borderId="1" xfId="17" applyNumberFormat="1" applyFont="1" applyFill="1" applyBorder="1" applyAlignment="1">
      <alignment horizontal="right" vertical="top" shrinkToFit="1"/>
    </xf>
    <xf numFmtId="3" fontId="26" fillId="2" borderId="1" xfId="5" applyNumberFormat="1" applyFont="1" applyFill="1" applyBorder="1" applyAlignment="1">
      <alignment horizontal="right" vertical="top"/>
    </xf>
    <xf numFmtId="3" fontId="58" fillId="2" borderId="1" xfId="0" applyNumberFormat="1" applyFont="1" applyFill="1" applyBorder="1" applyAlignment="1">
      <alignment horizontal="center" vertical="top" wrapText="1"/>
    </xf>
    <xf numFmtId="3" fontId="1" fillId="2" borderId="1" xfId="0" applyNumberFormat="1" applyFont="1" applyFill="1" applyBorder="1" applyAlignment="1">
      <alignment horizontal="center" vertical="center" wrapText="1"/>
    </xf>
    <xf numFmtId="167" fontId="50" fillId="2" borderId="1" xfId="13" applyNumberFormat="1" applyFont="1" applyFill="1" applyBorder="1" applyAlignment="1">
      <alignment horizontal="left" vertical="top" wrapText="1"/>
    </xf>
    <xf numFmtId="167" fontId="50" fillId="2" borderId="1" xfId="13" applyNumberFormat="1" applyFont="1" applyFill="1" applyBorder="1" applyAlignment="1">
      <alignment horizontal="right" vertical="top"/>
    </xf>
    <xf numFmtId="3" fontId="10" fillId="2" borderId="1" xfId="4" quotePrefix="1" applyNumberFormat="1" applyFont="1" applyFill="1" applyBorder="1" applyAlignment="1">
      <alignment horizontal="center" vertical="top" wrapText="1"/>
    </xf>
    <xf numFmtId="1" fontId="127" fillId="2" borderId="1" xfId="4" applyNumberFormat="1" applyFont="1" applyFill="1" applyBorder="1" applyAlignment="1">
      <alignment horizontal="center" vertical="top"/>
    </xf>
    <xf numFmtId="167" fontId="127" fillId="2" borderId="1" xfId="2" applyNumberFormat="1" applyFont="1" applyFill="1" applyBorder="1" applyAlignment="1">
      <alignment horizontal="right" vertical="top" shrinkToFit="1"/>
    </xf>
    <xf numFmtId="167" fontId="10" fillId="2" borderId="1" xfId="2" applyNumberFormat="1" applyFont="1" applyFill="1" applyBorder="1" applyAlignment="1">
      <alignment horizontal="right" vertical="top"/>
    </xf>
    <xf numFmtId="167" fontId="50" fillId="2" borderId="1" xfId="2" applyNumberFormat="1" applyFont="1" applyFill="1" applyBorder="1" applyAlignment="1">
      <alignment horizontal="left" vertical="top" wrapText="1"/>
    </xf>
    <xf numFmtId="0" fontId="50" fillId="2" borderId="1" xfId="0" applyFont="1" applyFill="1" applyBorder="1" applyAlignment="1">
      <alignment horizontal="center" vertical="top" wrapText="1"/>
    </xf>
    <xf numFmtId="167" fontId="50" fillId="2" borderId="1" xfId="13" applyNumberFormat="1" applyFont="1" applyFill="1" applyBorder="1" applyAlignment="1">
      <alignment horizontal="center" vertical="top" wrapText="1"/>
    </xf>
    <xf numFmtId="167" fontId="50" fillId="2" borderId="1" xfId="2" applyNumberFormat="1" applyFont="1" applyFill="1" applyBorder="1" applyAlignment="1">
      <alignment horizontal="right" vertical="top" wrapText="1"/>
    </xf>
    <xf numFmtId="0" fontId="50" fillId="2" borderId="1" xfId="0" applyFont="1" applyFill="1" applyBorder="1" applyAlignment="1">
      <alignment horizontal="left" vertical="top" wrapText="1"/>
    </xf>
    <xf numFmtId="182" fontId="10" fillId="2" borderId="1" xfId="2" applyNumberFormat="1" applyFont="1" applyFill="1" applyBorder="1" applyAlignment="1">
      <alignment horizontal="right" vertical="top" wrapText="1"/>
    </xf>
    <xf numFmtId="167" fontId="50" fillId="2" borderId="1" xfId="13" applyNumberFormat="1" applyFont="1" applyFill="1" applyBorder="1" applyAlignment="1">
      <alignment horizontal="left" vertical="center" wrapText="1"/>
    </xf>
    <xf numFmtId="167" fontId="50" fillId="2" borderId="1" xfId="13" applyNumberFormat="1" applyFont="1" applyFill="1" applyBorder="1" applyAlignment="1">
      <alignment horizontal="right" vertical="center"/>
    </xf>
    <xf numFmtId="0" fontId="129" fillId="0" borderId="0" xfId="0" applyFont="1"/>
    <xf numFmtId="0" fontId="7" fillId="0" borderId="0" xfId="0" applyFont="1" applyAlignment="1">
      <alignment horizontal="right" vertical="top"/>
    </xf>
    <xf numFmtId="0" fontId="7" fillId="0" borderId="1" xfId="0" applyFont="1" applyBorder="1" applyAlignment="1">
      <alignment horizontal="right" vertical="center" wrapText="1"/>
    </xf>
    <xf numFmtId="3" fontId="7" fillId="0" borderId="0" xfId="0" applyNumberFormat="1" applyFont="1" applyAlignment="1">
      <alignment vertical="center"/>
    </xf>
    <xf numFmtId="3" fontId="7" fillId="0" borderId="0" xfId="0" applyNumberFormat="1" applyFont="1"/>
    <xf numFmtId="3" fontId="9" fillId="0" borderId="0" xfId="0" applyNumberFormat="1" applyFont="1" applyAlignment="1">
      <alignment vertical="center"/>
    </xf>
    <xf numFmtId="3" fontId="9" fillId="0" borderId="0" xfId="0" applyNumberFormat="1" applyFont="1" applyAlignment="1">
      <alignment vertical="top"/>
    </xf>
    <xf numFmtId="3" fontId="28" fillId="0" borderId="0" xfId="0" applyNumberFormat="1" applyFont="1"/>
    <xf numFmtId="0" fontId="28" fillId="0" borderId="0" xfId="0" applyFont="1" applyAlignment="1">
      <alignment horizontal="center" vertical="top"/>
    </xf>
    <xf numFmtId="0" fontId="1" fillId="0" borderId="0" xfId="0" applyFont="1" applyAlignment="1">
      <alignment vertical="top"/>
    </xf>
    <xf numFmtId="3" fontId="1" fillId="0" borderId="0" xfId="0" applyNumberFormat="1" applyFont="1" applyAlignment="1">
      <alignment vertical="top"/>
    </xf>
    <xf numFmtId="3" fontId="8" fillId="0" borderId="0" xfId="0" applyNumberFormat="1" applyFont="1" applyAlignment="1">
      <alignment vertical="center"/>
    </xf>
    <xf numFmtId="0" fontId="9" fillId="0" borderId="0" xfId="0" applyFont="1" applyAlignment="1">
      <alignment horizontal="center" vertical="top"/>
    </xf>
    <xf numFmtId="0" fontId="8" fillId="0" borderId="0" xfId="0" applyFont="1" applyAlignment="1">
      <alignment horizontal="center" vertical="top"/>
    </xf>
    <xf numFmtId="3" fontId="10" fillId="0" borderId="0" xfId="0" applyNumberFormat="1" applyFont="1" applyAlignment="1">
      <alignment vertical="center"/>
    </xf>
    <xf numFmtId="3" fontId="28" fillId="0" borderId="0" xfId="0" applyNumberFormat="1" applyFont="1" applyAlignment="1">
      <alignment vertical="center"/>
    </xf>
    <xf numFmtId="3" fontId="28" fillId="0" borderId="0" xfId="0" applyNumberFormat="1" applyFont="1" applyAlignment="1">
      <alignment vertical="top"/>
    </xf>
    <xf numFmtId="0" fontId="8" fillId="0" borderId="0" xfId="0" applyFont="1" applyAlignment="1">
      <alignment horizontal="right" vertical="top"/>
    </xf>
    <xf numFmtId="167" fontId="4" fillId="2" borderId="1" xfId="2" applyNumberFormat="1" applyFont="1" applyFill="1" applyBorder="1" applyAlignment="1">
      <alignment horizontal="center" vertical="center" wrapText="1"/>
    </xf>
    <xf numFmtId="167" fontId="4" fillId="2" borderId="1" xfId="2" quotePrefix="1" applyNumberFormat="1" applyFont="1" applyFill="1" applyBorder="1" applyAlignment="1">
      <alignment horizontal="center" vertical="center" wrapText="1"/>
    </xf>
    <xf numFmtId="9" fontId="4" fillId="2" borderId="1" xfId="0" quotePrefix="1" applyNumberFormat="1" applyFont="1" applyFill="1" applyBorder="1" applyAlignment="1">
      <alignment horizontal="center" vertical="center" wrapText="1"/>
    </xf>
    <xf numFmtId="3" fontId="4" fillId="2" borderId="1" xfId="0" quotePrefix="1" applyNumberFormat="1" applyFont="1" applyFill="1" applyBorder="1" applyAlignment="1">
      <alignment horizontal="left" vertical="top" wrapText="1"/>
    </xf>
    <xf numFmtId="167" fontId="4" fillId="2" borderId="1" xfId="98" applyNumberFormat="1" applyFont="1" applyFill="1" applyBorder="1" applyAlignment="1">
      <alignment horizontal="right" vertical="top" shrinkToFit="1"/>
    </xf>
    <xf numFmtId="167" fontId="4" fillId="2" borderId="1" xfId="98" applyNumberFormat="1" applyFont="1" applyFill="1" applyBorder="1" applyAlignment="1">
      <alignment horizontal="right" vertical="top" wrapText="1"/>
    </xf>
    <xf numFmtId="175" fontId="4" fillId="2" borderId="1" xfId="0" applyNumberFormat="1" applyFont="1" applyFill="1" applyBorder="1" applyAlignment="1">
      <alignment horizontal="right" vertical="top" wrapText="1"/>
    </xf>
    <xf numFmtId="167" fontId="4" fillId="2" borderId="1" xfId="13" applyNumberFormat="1" applyFont="1" applyFill="1" applyBorder="1" applyAlignment="1">
      <alignment horizontal="left" vertical="top" wrapText="1"/>
    </xf>
    <xf numFmtId="0" fontId="4" fillId="2" borderId="1" xfId="47" applyFont="1" applyFill="1" applyBorder="1" applyAlignment="1">
      <alignment horizontal="left" vertical="top" wrapText="1"/>
    </xf>
    <xf numFmtId="3" fontId="4" fillId="2" borderId="1" xfId="47" applyNumberFormat="1" applyFont="1" applyFill="1" applyBorder="1" applyAlignment="1">
      <alignment horizontal="right" vertical="top" wrapText="1"/>
    </xf>
    <xf numFmtId="167" fontId="4" fillId="2" borderId="1" xfId="13" applyNumberFormat="1" applyFont="1" applyFill="1" applyBorder="1" applyAlignment="1">
      <alignment horizontal="right" vertical="top" wrapText="1"/>
    </xf>
    <xf numFmtId="3" fontId="4" fillId="2" borderId="1" xfId="0" applyNumberFormat="1" applyFont="1" applyFill="1" applyBorder="1" applyAlignment="1">
      <alignment horizontal="right" vertical="center"/>
    </xf>
    <xf numFmtId="0" fontId="130" fillId="2" borderId="0" xfId="0" applyFont="1" applyFill="1"/>
    <xf numFmtId="0" fontId="130" fillId="2" borderId="0" xfId="0" applyFont="1" applyFill="1" applyAlignment="1">
      <alignment vertical="top"/>
    </xf>
    <xf numFmtId="0" fontId="7" fillId="2" borderId="0" xfId="0" applyFont="1" applyFill="1" applyAlignment="1">
      <alignment horizontal="center" vertical="center" wrapText="1"/>
    </xf>
    <xf numFmtId="0" fontId="11" fillId="2" borderId="1" xfId="0" applyFont="1" applyFill="1" applyBorder="1" applyAlignment="1">
      <alignment vertical="center" wrapText="1"/>
    </xf>
    <xf numFmtId="167" fontId="8" fillId="2" borderId="0" xfId="0" applyNumberFormat="1" applyFont="1" applyFill="1"/>
    <xf numFmtId="3" fontId="1" fillId="2" borderId="1" xfId="2" applyNumberFormat="1" applyFont="1" applyFill="1" applyBorder="1" applyAlignment="1">
      <alignment horizontal="center" vertical="center" wrapText="1"/>
    </xf>
    <xf numFmtId="0" fontId="42" fillId="2" borderId="1" xfId="0" applyFont="1" applyFill="1" applyBorder="1" applyAlignment="1">
      <alignment horizontal="center" vertical="center" wrapText="1"/>
    </xf>
    <xf numFmtId="0" fontId="7" fillId="2" borderId="9" xfId="18" applyFont="1" applyFill="1" applyBorder="1" applyAlignment="1">
      <alignment horizontal="center" vertical="top" wrapText="1"/>
    </xf>
    <xf numFmtId="167" fontId="7" fillId="2" borderId="9" xfId="13" applyNumberFormat="1" applyFont="1" applyFill="1" applyBorder="1" applyAlignment="1">
      <alignment horizontal="center" vertical="top" wrapText="1"/>
    </xf>
    <xf numFmtId="168" fontId="7" fillId="2" borderId="9" xfId="0" applyNumberFormat="1" applyFont="1" applyFill="1" applyBorder="1" applyAlignment="1">
      <alignment horizontal="center" vertical="top" wrapText="1"/>
    </xf>
    <xf numFmtId="1" fontId="7" fillId="2" borderId="9" xfId="19" applyNumberFormat="1" applyFont="1" applyFill="1" applyBorder="1" applyAlignment="1">
      <alignment horizontal="center" vertical="top" wrapText="1"/>
    </xf>
    <xf numFmtId="170" fontId="7" fillId="2" borderId="1" xfId="4" applyNumberFormat="1" applyFont="1" applyFill="1" applyBorder="1" applyAlignment="1">
      <alignment horizontal="center" vertical="center" wrapText="1"/>
    </xf>
    <xf numFmtId="169" fontId="5" fillId="2" borderId="9" xfId="0" applyNumberFormat="1" applyFont="1" applyFill="1" applyBorder="1" applyAlignment="1">
      <alignment horizontal="center" vertical="top" wrapText="1"/>
    </xf>
    <xf numFmtId="3" fontId="7" fillId="2" borderId="9" xfId="13" applyNumberFormat="1" applyFont="1" applyFill="1" applyBorder="1" applyAlignment="1">
      <alignment horizontal="right" vertical="top" wrapText="1" shrinkToFit="1"/>
    </xf>
    <xf numFmtId="3" fontId="7" fillId="2" borderId="8" xfId="8" applyNumberFormat="1" applyFont="1" applyFill="1" applyBorder="1" applyAlignment="1">
      <alignment horizontal="right" vertical="top" wrapText="1"/>
    </xf>
    <xf numFmtId="0" fontId="42" fillId="2" borderId="1" xfId="0" applyFont="1" applyFill="1" applyBorder="1" applyAlignment="1">
      <alignment vertical="center" wrapText="1"/>
    </xf>
    <xf numFmtId="0" fontId="88" fillId="2" borderId="1" xfId="0" applyFont="1" applyFill="1" applyBorder="1" applyAlignment="1">
      <alignment horizontal="center" vertical="center" wrapText="1"/>
    </xf>
    <xf numFmtId="3" fontId="42" fillId="2" borderId="1" xfId="2" applyNumberFormat="1" applyFont="1" applyFill="1" applyBorder="1" applyAlignment="1">
      <alignment vertical="center"/>
    </xf>
    <xf numFmtId="169" fontId="5" fillId="2" borderId="1" xfId="0" applyNumberFormat="1" applyFont="1" applyFill="1" applyBorder="1" applyAlignment="1">
      <alignment horizontal="right" vertical="top" wrapText="1"/>
    </xf>
    <xf numFmtId="169" fontId="5" fillId="2" borderId="1" xfId="4" quotePrefix="1" applyNumberFormat="1" applyFont="1" applyFill="1" applyBorder="1" applyAlignment="1">
      <alignment horizontal="right" vertical="top" wrapText="1"/>
    </xf>
    <xf numFmtId="3" fontId="5" fillId="2" borderId="1" xfId="2" applyNumberFormat="1" applyFont="1" applyFill="1" applyBorder="1" applyAlignment="1">
      <alignment horizontal="center" vertical="center" wrapText="1"/>
    </xf>
    <xf numFmtId="3" fontId="5" fillId="2" borderId="1" xfId="2" applyNumberFormat="1" applyFont="1" applyFill="1" applyBorder="1" applyAlignment="1">
      <alignment horizontal="right" vertical="center" wrapText="1"/>
    </xf>
    <xf numFmtId="0" fontId="54" fillId="2" borderId="1" xfId="13" applyNumberFormat="1" applyFont="1" applyFill="1" applyBorder="1" applyAlignment="1">
      <alignment horizontal="center" vertical="top" wrapText="1"/>
    </xf>
    <xf numFmtId="0" fontId="54" fillId="2" borderId="1" xfId="0" applyFont="1" applyFill="1" applyBorder="1" applyAlignment="1">
      <alignment horizontal="left" vertical="top" wrapText="1"/>
    </xf>
    <xf numFmtId="0" fontId="54" fillId="2" borderId="1" xfId="0" applyFont="1" applyFill="1" applyBorder="1" applyAlignment="1">
      <alignment horizontal="center" vertical="top" wrapText="1"/>
    </xf>
    <xf numFmtId="1" fontId="64" fillId="2" borderId="1" xfId="0" applyNumberFormat="1" applyFont="1" applyFill="1" applyBorder="1" applyAlignment="1">
      <alignment horizontal="center" vertical="top" shrinkToFit="1"/>
    </xf>
    <xf numFmtId="167" fontId="54" fillId="2" borderId="1" xfId="2" applyNumberFormat="1" applyFont="1" applyFill="1" applyBorder="1" applyAlignment="1">
      <alignment horizontal="center" vertical="top" wrapText="1"/>
    </xf>
    <xf numFmtId="1" fontId="54" fillId="2" borderId="1" xfId="98" applyNumberFormat="1" applyFont="1" applyFill="1" applyBorder="1" applyAlignment="1">
      <alignment horizontal="center" vertical="top" wrapText="1"/>
    </xf>
    <xf numFmtId="167" fontId="5" fillId="2" borderId="1" xfId="13" applyNumberFormat="1" applyFont="1" applyFill="1" applyBorder="1" applyAlignment="1">
      <alignment horizontal="right" vertical="top"/>
    </xf>
    <xf numFmtId="0" fontId="112" fillId="2" borderId="1" xfId="0" applyFont="1" applyFill="1" applyBorder="1" applyAlignment="1">
      <alignment horizontal="center" vertical="top" wrapText="1"/>
    </xf>
    <xf numFmtId="1" fontId="112" fillId="2" borderId="1" xfId="98" applyNumberFormat="1" applyFont="1" applyFill="1" applyBorder="1" applyAlignment="1">
      <alignment horizontal="center" vertical="top" wrapText="1"/>
    </xf>
    <xf numFmtId="3" fontId="26" fillId="2" borderId="1" xfId="0" applyNumberFormat="1" applyFont="1" applyFill="1" applyBorder="1" applyAlignment="1">
      <alignment vertical="top" wrapText="1"/>
    </xf>
    <xf numFmtId="3" fontId="26" fillId="2" borderId="1" xfId="2" applyNumberFormat="1" applyFont="1" applyFill="1" applyBorder="1" applyAlignment="1">
      <alignment horizontal="right" vertical="top" shrinkToFit="1"/>
    </xf>
    <xf numFmtId="167" fontId="7" fillId="2" borderId="1" xfId="3" quotePrefix="1" applyNumberFormat="1" applyFont="1" applyFill="1" applyBorder="1" applyAlignment="1">
      <alignment horizontal="justify" vertical="top" wrapText="1"/>
    </xf>
    <xf numFmtId="167" fontId="26" fillId="2" borderId="1" xfId="2" applyNumberFormat="1" applyFont="1" applyFill="1" applyBorder="1" applyAlignment="1">
      <alignment horizontal="center" vertical="top" shrinkToFit="1"/>
    </xf>
    <xf numFmtId="167" fontId="7" fillId="2" borderId="1" xfId="13" quotePrefix="1" applyNumberFormat="1" applyFont="1" applyFill="1" applyBorder="1" applyAlignment="1">
      <alignment horizontal="justify" vertical="top" wrapText="1"/>
    </xf>
    <xf numFmtId="3" fontId="7" fillId="2" borderId="1" xfId="3" applyNumberFormat="1" applyFont="1" applyFill="1" applyBorder="1" applyAlignment="1">
      <alignment horizontal="right" vertical="top" wrapText="1"/>
    </xf>
    <xf numFmtId="169" fontId="5" fillId="2" borderId="1" xfId="0" applyNumberFormat="1" applyFont="1" applyFill="1" applyBorder="1" applyAlignment="1">
      <alignment horizontal="center" vertical="center" wrapText="1"/>
    </xf>
    <xf numFmtId="169" fontId="5" fillId="2" borderId="1" xfId="0" applyNumberFormat="1" applyFont="1" applyFill="1" applyBorder="1" applyAlignment="1">
      <alignment horizontal="center" vertical="top" wrapText="1"/>
    </xf>
    <xf numFmtId="3" fontId="26" fillId="2" borderId="1" xfId="3" applyNumberFormat="1" applyFont="1" applyFill="1" applyBorder="1" applyAlignment="1">
      <alignment horizontal="right" vertical="top" wrapText="1"/>
    </xf>
    <xf numFmtId="3" fontId="7" fillId="2" borderId="8" xfId="0" applyNumberFormat="1" applyFont="1" applyFill="1" applyBorder="1" applyAlignment="1">
      <alignment horizontal="right" vertical="top" wrapText="1"/>
    </xf>
    <xf numFmtId="3" fontId="7" fillId="2" borderId="1" xfId="23" quotePrefix="1" applyNumberFormat="1" applyFont="1" applyFill="1" applyBorder="1" applyAlignment="1">
      <alignment horizontal="justify" vertical="top" wrapText="1"/>
    </xf>
    <xf numFmtId="0" fontId="7" fillId="2" borderId="1" xfId="5" quotePrefix="1" applyFont="1" applyFill="1" applyBorder="1" applyAlignment="1">
      <alignment horizontal="justify" vertical="top" wrapText="1"/>
    </xf>
    <xf numFmtId="3" fontId="54" fillId="2" borderId="1" xfId="0" quotePrefix="1" applyNumberFormat="1" applyFont="1" applyFill="1" applyBorder="1" applyAlignment="1">
      <alignment horizontal="center" vertical="center" wrapText="1"/>
    </xf>
    <xf numFmtId="3" fontId="26" fillId="2" borderId="1" xfId="20" applyNumberFormat="1" applyFont="1" applyFill="1" applyBorder="1" applyAlignment="1">
      <alignment horizontal="right" vertical="top" wrapText="1"/>
    </xf>
    <xf numFmtId="3" fontId="26" fillId="2" borderId="1" xfId="22" applyNumberFormat="1" applyFont="1" applyFill="1" applyBorder="1" applyAlignment="1">
      <alignment horizontal="right" vertical="top" wrapText="1"/>
    </xf>
    <xf numFmtId="3" fontId="7" fillId="2" borderId="1" xfId="5" applyNumberFormat="1" applyFont="1" applyFill="1" applyBorder="1" applyAlignment="1">
      <alignment horizontal="right" vertical="top"/>
    </xf>
    <xf numFmtId="0" fontId="1" fillId="2" borderId="1" xfId="0" quotePrefix="1" applyFont="1" applyFill="1" applyBorder="1" applyAlignment="1">
      <alignment horizontal="justify" vertical="top" wrapText="1"/>
    </xf>
    <xf numFmtId="167" fontId="2" fillId="2" borderId="1" xfId="2" applyNumberFormat="1" applyFont="1" applyFill="1" applyBorder="1" applyAlignment="1">
      <alignment horizontal="right" vertical="top" wrapText="1"/>
    </xf>
    <xf numFmtId="49" fontId="10" fillId="2" borderId="9" xfId="0" quotePrefix="1" applyNumberFormat="1" applyFont="1" applyFill="1" applyBorder="1" applyAlignment="1">
      <alignment horizontal="justify" vertical="top" wrapText="1"/>
    </xf>
    <xf numFmtId="3" fontId="10" fillId="2" borderId="9" xfId="0" applyNumberFormat="1" applyFont="1" applyFill="1" applyBorder="1" applyAlignment="1">
      <alignment horizontal="center" vertical="top"/>
    </xf>
    <xf numFmtId="3" fontId="10" fillId="2" borderId="9" xfId="2" applyNumberFormat="1" applyFont="1" applyFill="1" applyBorder="1" applyAlignment="1">
      <alignment horizontal="right" vertical="top"/>
    </xf>
    <xf numFmtId="1" fontId="16" fillId="2" borderId="1" xfId="4" applyNumberFormat="1" applyFont="1" applyFill="1" applyBorder="1" applyAlignment="1">
      <alignment horizontal="right" vertical="top"/>
    </xf>
    <xf numFmtId="1" fontId="16" fillId="2" borderId="1" xfId="4" applyNumberFormat="1" applyFont="1" applyFill="1" applyBorder="1" applyAlignment="1">
      <alignment horizontal="justify" vertical="top" wrapText="1"/>
    </xf>
    <xf numFmtId="0" fontId="5" fillId="2" borderId="1" xfId="100" applyFont="1" applyFill="1" applyBorder="1" applyAlignment="1">
      <alignment horizontal="center" vertical="top" wrapText="1"/>
    </xf>
    <xf numFmtId="1" fontId="33" fillId="2" borderId="1" xfId="4" applyNumberFormat="1" applyFont="1" applyFill="1" applyBorder="1" applyAlignment="1">
      <alignment horizontal="right" vertical="top"/>
    </xf>
    <xf numFmtId="1" fontId="33" fillId="2" borderId="1" xfId="4" quotePrefix="1" applyNumberFormat="1" applyFont="1" applyFill="1" applyBorder="1" applyAlignment="1">
      <alignment horizontal="justify" vertical="top" wrapText="1"/>
    </xf>
    <xf numFmtId="0" fontId="25" fillId="2" borderId="1" xfId="100" applyFont="1" applyFill="1" applyBorder="1" applyAlignment="1">
      <alignment horizontal="center" vertical="top" wrapText="1"/>
    </xf>
    <xf numFmtId="1" fontId="5" fillId="2" borderId="1" xfId="4" applyNumberFormat="1" applyFont="1" applyFill="1" applyBorder="1" applyAlignment="1">
      <alignment horizontal="right" vertical="top"/>
    </xf>
    <xf numFmtId="1" fontId="5" fillId="2" borderId="1" xfId="4" quotePrefix="1" applyNumberFormat="1" applyFont="1" applyFill="1" applyBorder="1" applyAlignment="1">
      <alignment horizontal="justify" vertical="top" wrapText="1"/>
    </xf>
    <xf numFmtId="167" fontId="5" fillId="2" borderId="1" xfId="98" applyNumberFormat="1" applyFont="1" applyFill="1" applyBorder="1" applyAlignment="1">
      <alignment horizontal="right" vertical="top" shrinkToFit="1"/>
    </xf>
    <xf numFmtId="167" fontId="5" fillId="2" borderId="1" xfId="98" applyNumberFormat="1" applyFont="1" applyFill="1" applyBorder="1" applyAlignment="1">
      <alignment horizontal="right" vertical="top" wrapText="1"/>
    </xf>
    <xf numFmtId="1" fontId="50" fillId="2" borderId="1" xfId="4" quotePrefix="1" applyNumberFormat="1" applyFont="1" applyFill="1" applyBorder="1" applyAlignment="1">
      <alignment vertical="top" wrapText="1"/>
    </xf>
    <xf numFmtId="1" fontId="50" fillId="2" borderId="1" xfId="4" applyNumberFormat="1" applyFont="1" applyFill="1" applyBorder="1" applyAlignment="1">
      <alignment horizontal="center" vertical="top" wrapText="1"/>
    </xf>
    <xf numFmtId="1" fontId="50" fillId="2" borderId="1" xfId="4" quotePrefix="1" applyNumberFormat="1" applyFont="1" applyFill="1" applyBorder="1" applyAlignment="1">
      <alignment horizontal="center" vertical="top"/>
    </xf>
    <xf numFmtId="1" fontId="50" fillId="2" borderId="1" xfId="4" applyNumberFormat="1" applyFont="1" applyFill="1" applyBorder="1" applyAlignment="1">
      <alignment vertical="top" wrapText="1"/>
    </xf>
    <xf numFmtId="3" fontId="50" fillId="2" borderId="1" xfId="0" applyNumberFormat="1" applyFont="1" applyFill="1" applyBorder="1" applyAlignment="1">
      <alignment horizontal="justify" vertical="top" wrapText="1"/>
    </xf>
    <xf numFmtId="3" fontId="50" fillId="2" borderId="1" xfId="0" applyNumberFormat="1" applyFont="1" applyFill="1" applyBorder="1" applyAlignment="1">
      <alignment horizontal="center" vertical="top" wrapText="1"/>
    </xf>
    <xf numFmtId="0" fontId="50" fillId="2" borderId="1" xfId="0" quotePrefix="1" applyFont="1" applyFill="1" applyBorder="1" applyAlignment="1">
      <alignment vertical="top" wrapText="1"/>
    </xf>
    <xf numFmtId="169" fontId="50" fillId="2" borderId="1" xfId="0" applyNumberFormat="1" applyFont="1" applyFill="1" applyBorder="1" applyAlignment="1">
      <alignment horizontal="right" vertical="top" wrapText="1"/>
    </xf>
    <xf numFmtId="0" fontId="50" fillId="2" borderId="1" xfId="0" quotePrefix="1" applyFont="1" applyFill="1" applyBorder="1" applyAlignment="1">
      <alignment horizontal="center" vertical="top"/>
    </xf>
    <xf numFmtId="1" fontId="10" fillId="2" borderId="1" xfId="4" applyNumberFormat="1" applyFont="1" applyFill="1" applyBorder="1" applyAlignment="1">
      <alignment vertical="top" wrapText="1"/>
    </xf>
    <xf numFmtId="167" fontId="10" fillId="2" borderId="1" xfId="2" applyNumberFormat="1" applyFont="1" applyFill="1" applyBorder="1" applyAlignment="1">
      <alignment horizontal="center" vertical="top" wrapText="1"/>
    </xf>
    <xf numFmtId="0" fontId="10" fillId="2" borderId="1" xfId="2" applyNumberFormat="1" applyFont="1" applyFill="1" applyBorder="1" applyAlignment="1">
      <alignment horizontal="center" vertical="top" wrapText="1"/>
    </xf>
    <xf numFmtId="170" fontId="10" fillId="2" borderId="1" xfId="4" applyNumberFormat="1" applyFont="1" applyFill="1" applyBorder="1" applyAlignment="1">
      <alignment horizontal="center" vertical="top" wrapText="1"/>
    </xf>
    <xf numFmtId="1" fontId="10" fillId="2" borderId="1" xfId="4" applyNumberFormat="1" applyFont="1" applyFill="1" applyBorder="1" applyAlignment="1">
      <alignment horizontal="left" vertical="top" wrapText="1"/>
    </xf>
    <xf numFmtId="49" fontId="10" fillId="2" borderId="1" xfId="0" applyNumberFormat="1" applyFont="1" applyFill="1" applyBorder="1" applyAlignment="1">
      <alignment horizontal="center" vertical="top" wrapText="1"/>
    </xf>
    <xf numFmtId="0" fontId="10" fillId="2" borderId="1" xfId="46" applyFont="1" applyFill="1" applyBorder="1" applyAlignment="1">
      <alignment horizontal="center" vertical="top" wrapText="1"/>
    </xf>
    <xf numFmtId="1" fontId="50" fillId="2" borderId="1" xfId="4" quotePrefix="1" applyNumberFormat="1" applyFont="1" applyFill="1" applyBorder="1" applyAlignment="1">
      <alignment horizontal="center" vertical="top" wrapText="1"/>
    </xf>
    <xf numFmtId="3" fontId="50" fillId="2" borderId="1" xfId="0" applyNumberFormat="1" applyFont="1" applyFill="1" applyBorder="1" applyAlignment="1">
      <alignment vertical="top"/>
    </xf>
    <xf numFmtId="0" fontId="50" fillId="2" borderId="1" xfId="0" applyFont="1" applyFill="1" applyBorder="1" applyAlignment="1">
      <alignment vertical="top" wrapText="1"/>
    </xf>
    <xf numFmtId="3" fontId="128" fillId="2" borderId="1" xfId="0" applyNumberFormat="1" applyFont="1" applyFill="1" applyBorder="1" applyAlignment="1">
      <alignment horizontal="center" vertical="top" wrapText="1"/>
    </xf>
    <xf numFmtId="3" fontId="10" fillId="2" borderId="1" xfId="2" applyNumberFormat="1" applyFont="1" applyFill="1" applyBorder="1" applyAlignment="1">
      <alignment horizontal="center" vertical="top" wrapText="1"/>
    </xf>
    <xf numFmtId="1" fontId="50" fillId="2" borderId="1" xfId="4" applyNumberFormat="1" applyFont="1" applyFill="1" applyBorder="1" applyAlignment="1">
      <alignment horizontal="left" vertical="top" wrapText="1"/>
    </xf>
    <xf numFmtId="167" fontId="87" fillId="2" borderId="1" xfId="2" applyNumberFormat="1" applyFont="1" applyFill="1" applyBorder="1" applyAlignment="1">
      <alignment horizontal="right" vertical="top" wrapText="1"/>
    </xf>
    <xf numFmtId="179" fontId="50" fillId="2" borderId="1" xfId="37" quotePrefix="1" applyNumberFormat="1" applyFont="1" applyFill="1" applyBorder="1" applyAlignment="1">
      <alignment horizontal="center" vertical="top" wrapText="1"/>
    </xf>
    <xf numFmtId="49" fontId="87" fillId="2" borderId="1" xfId="2" applyNumberFormat="1" applyFont="1" applyFill="1" applyBorder="1" applyAlignment="1">
      <alignment horizontal="right" vertical="top" wrapText="1"/>
    </xf>
    <xf numFmtId="167" fontId="50" fillId="2" borderId="1" xfId="2" applyNumberFormat="1" applyFont="1" applyFill="1" applyBorder="1" applyAlignment="1">
      <alignment horizontal="center" vertical="top" wrapText="1"/>
    </xf>
    <xf numFmtId="3" fontId="50" fillId="2" borderId="1" xfId="2" applyNumberFormat="1" applyFont="1" applyFill="1" applyBorder="1" applyAlignment="1">
      <alignment horizontal="center" vertical="top" wrapText="1"/>
    </xf>
    <xf numFmtId="0" fontId="50" fillId="2" borderId="1" xfId="0" applyFont="1" applyFill="1" applyBorder="1" applyAlignment="1">
      <alignment horizontal="left" vertical="top" wrapText="1" shrinkToFit="1"/>
    </xf>
    <xf numFmtId="0" fontId="87" fillId="2" borderId="1" xfId="0" applyFont="1" applyFill="1" applyBorder="1" applyAlignment="1">
      <alignment horizontal="center" vertical="top" wrapText="1"/>
    </xf>
    <xf numFmtId="49" fontId="50" fillId="2" borderId="1" xfId="0" applyNumberFormat="1" applyFont="1" applyFill="1" applyBorder="1" applyAlignment="1">
      <alignment horizontal="center" vertical="top" wrapText="1"/>
    </xf>
    <xf numFmtId="167" fontId="50" fillId="2" borderId="1" xfId="8" applyNumberFormat="1" applyFont="1" applyFill="1" applyBorder="1" applyAlignment="1" applyProtection="1">
      <alignment horizontal="left" vertical="top" wrapText="1"/>
      <protection locked="0"/>
    </xf>
    <xf numFmtId="0" fontId="50" fillId="2" borderId="1" xfId="37" applyFont="1" applyFill="1" applyBorder="1" applyAlignment="1" applyProtection="1">
      <alignment horizontal="center" vertical="top" wrapText="1"/>
      <protection locked="0"/>
    </xf>
    <xf numFmtId="164" fontId="50" fillId="2" borderId="1" xfId="0" applyNumberFormat="1" applyFont="1" applyFill="1" applyBorder="1" applyAlignment="1" applyProtection="1">
      <alignment vertical="top"/>
      <protection locked="0"/>
    </xf>
    <xf numFmtId="0" fontId="50" fillId="2" borderId="1" xfId="0" quotePrefix="1" applyFont="1" applyFill="1" applyBorder="1" applyAlignment="1">
      <alignment horizontal="justify" vertical="top" wrapText="1"/>
    </xf>
    <xf numFmtId="1" fontId="50" fillId="2" borderId="1" xfId="4" applyNumberFormat="1" applyFont="1" applyFill="1" applyBorder="1" applyAlignment="1">
      <alignment horizontal="justify" vertical="top" wrapText="1"/>
    </xf>
    <xf numFmtId="0" fontId="10" fillId="2" borderId="1" xfId="99" applyFont="1" applyFill="1" applyBorder="1" applyAlignment="1">
      <alignment horizontal="center" vertical="top" wrapText="1"/>
    </xf>
    <xf numFmtId="3" fontId="10" fillId="2" borderId="1" xfId="99" applyNumberFormat="1" applyFont="1" applyFill="1" applyBorder="1" applyAlignment="1">
      <alignment horizontal="center" vertical="top" wrapText="1"/>
    </xf>
    <xf numFmtId="0" fontId="10" fillId="2" borderId="1" xfId="0" applyFont="1" applyFill="1" applyBorder="1" applyAlignment="1">
      <alignment horizontal="justify" vertical="top"/>
    </xf>
    <xf numFmtId="0" fontId="10" fillId="2" borderId="1" xfId="0" applyFont="1" applyFill="1" applyBorder="1" applyAlignment="1">
      <alignment horizontal="center" vertical="top"/>
    </xf>
    <xf numFmtId="0" fontId="10" fillId="2" borderId="1" xfId="0" quotePrefix="1" applyFont="1" applyFill="1" applyBorder="1" applyAlignment="1">
      <alignment horizontal="center" vertical="top"/>
    </xf>
    <xf numFmtId="3" fontId="50" fillId="2" borderId="1" xfId="99" applyNumberFormat="1" applyFont="1" applyFill="1" applyBorder="1" applyAlignment="1">
      <alignment horizontal="center" vertical="top" wrapText="1"/>
    </xf>
    <xf numFmtId="3" fontId="112" fillId="2" borderId="1" xfId="99" applyNumberFormat="1" applyFont="1" applyFill="1" applyBorder="1" applyAlignment="1">
      <alignment horizontal="center" vertical="top" wrapText="1"/>
    </xf>
    <xf numFmtId="182" fontId="50" fillId="2" borderId="1" xfId="2" applyNumberFormat="1" applyFont="1" applyFill="1" applyBorder="1" applyAlignment="1">
      <alignment horizontal="right" vertical="top" wrapText="1"/>
    </xf>
    <xf numFmtId="1" fontId="50" fillId="2" borderId="1" xfId="4" applyNumberFormat="1" applyFont="1" applyFill="1" applyBorder="1" applyAlignment="1">
      <alignment vertical="center" wrapText="1"/>
    </xf>
    <xf numFmtId="1" fontId="50" fillId="2" borderId="1" xfId="4" applyNumberFormat="1" applyFont="1" applyFill="1" applyBorder="1" applyAlignment="1">
      <alignment horizontal="center" vertical="center" wrapText="1"/>
    </xf>
    <xf numFmtId="1" fontId="50" fillId="2" borderId="1" xfId="4" quotePrefix="1" applyNumberFormat="1" applyFont="1" applyFill="1" applyBorder="1" applyAlignment="1">
      <alignment horizontal="center" vertical="center"/>
    </xf>
    <xf numFmtId="0" fontId="112" fillId="2" borderId="1" xfId="0" quotePrefix="1" applyFont="1" applyFill="1" applyBorder="1" applyAlignment="1">
      <alignment horizontal="center" vertical="top" wrapText="1"/>
    </xf>
    <xf numFmtId="3" fontId="50" fillId="2" borderId="9" xfId="0" applyNumberFormat="1" applyFont="1" applyFill="1" applyBorder="1" applyAlignment="1">
      <alignment horizontal="left" vertical="top" wrapText="1"/>
    </xf>
    <xf numFmtId="0" fontId="10" fillId="2" borderId="9" xfId="99" applyFont="1" applyFill="1" applyBorder="1" applyAlignment="1">
      <alignment horizontal="center" vertical="center" wrapText="1"/>
    </xf>
    <xf numFmtId="1" fontId="5" fillId="2" borderId="1" xfId="4" applyNumberFormat="1" applyFont="1" applyFill="1" applyBorder="1" applyAlignment="1">
      <alignment vertical="center" wrapText="1"/>
    </xf>
    <xf numFmtId="1" fontId="5" fillId="2" borderId="1" xfId="4" quotePrefix="1" applyNumberFormat="1" applyFont="1" applyFill="1" applyBorder="1" applyAlignment="1">
      <alignment horizontal="center" vertical="center"/>
    </xf>
    <xf numFmtId="3" fontId="39" fillId="2" borderId="10" xfId="0" applyNumberFormat="1" applyFont="1" applyFill="1" applyBorder="1" applyAlignment="1">
      <alignment horizontal="right" vertical="center" wrapText="1"/>
    </xf>
    <xf numFmtId="1" fontId="9" fillId="2" borderId="9" xfId="4" quotePrefix="1" applyNumberFormat="1" applyFont="1" applyFill="1" applyBorder="1" applyAlignment="1">
      <alignment horizontal="justify" vertical="top" wrapText="1"/>
    </xf>
    <xf numFmtId="167" fontId="9" fillId="2" borderId="9" xfId="2" applyNumberFormat="1" applyFont="1" applyFill="1" applyBorder="1" applyAlignment="1">
      <alignment horizontal="right" vertical="top" wrapText="1"/>
    </xf>
    <xf numFmtId="3" fontId="40" fillId="2" borderId="9" xfId="2" applyNumberFormat="1" applyFont="1" applyFill="1" applyBorder="1" applyAlignment="1">
      <alignment horizontal="right" vertical="top" wrapText="1"/>
    </xf>
    <xf numFmtId="3" fontId="38" fillId="2" borderId="9" xfId="2" applyNumberFormat="1" applyFont="1" applyFill="1" applyBorder="1" applyAlignment="1">
      <alignment horizontal="right" vertical="top" wrapText="1"/>
    </xf>
    <xf numFmtId="3" fontId="26" fillId="2" borderId="9" xfId="2" applyNumberFormat="1" applyFont="1" applyFill="1" applyBorder="1" applyAlignment="1">
      <alignment horizontal="right" vertical="top" wrapText="1"/>
    </xf>
    <xf numFmtId="3" fontId="26" fillId="2" borderId="9" xfId="0" applyNumberFormat="1" applyFont="1" applyFill="1" applyBorder="1" applyAlignment="1">
      <alignment horizontal="right" vertical="top" wrapText="1"/>
    </xf>
    <xf numFmtId="3" fontId="38" fillId="2" borderId="9" xfId="0" applyNumberFormat="1" applyFont="1" applyFill="1" applyBorder="1" applyAlignment="1">
      <alignment horizontal="right" vertical="top" wrapText="1"/>
    </xf>
    <xf numFmtId="3" fontId="41" fillId="2" borderId="9" xfId="0" applyNumberFormat="1" applyFont="1" applyFill="1" applyBorder="1" applyAlignment="1">
      <alignment horizontal="right" vertical="top" wrapText="1"/>
    </xf>
    <xf numFmtId="49" fontId="7" fillId="2" borderId="9" xfId="4" applyNumberFormat="1" applyFont="1" applyFill="1" applyBorder="1" applyAlignment="1">
      <alignment horizontal="right" vertical="top"/>
    </xf>
    <xf numFmtId="0" fontId="7" fillId="2" borderId="9" xfId="0" applyFont="1" applyFill="1" applyBorder="1" applyAlignment="1">
      <alignment vertical="top"/>
    </xf>
    <xf numFmtId="3" fontId="26" fillId="2" borderId="9" xfId="4" quotePrefix="1" applyNumberFormat="1" applyFont="1" applyFill="1" applyBorder="1" applyAlignment="1">
      <alignment horizontal="right" vertical="top" wrapText="1"/>
    </xf>
    <xf numFmtId="3" fontId="26" fillId="2" borderId="9" xfId="16" applyNumberFormat="1" applyFont="1" applyFill="1" applyBorder="1" applyAlignment="1">
      <alignment horizontal="right" vertical="top"/>
    </xf>
    <xf numFmtId="3" fontId="26" fillId="2" borderId="9" xfId="2" applyNumberFormat="1" applyFont="1" applyFill="1" applyBorder="1" applyAlignment="1">
      <alignment horizontal="right" vertical="top"/>
    </xf>
    <xf numFmtId="3" fontId="10" fillId="2" borderId="9" xfId="16" applyNumberFormat="1" applyFont="1" applyFill="1" applyBorder="1" applyAlignment="1">
      <alignment horizontal="right" vertical="top"/>
    </xf>
    <xf numFmtId="0" fontId="10" fillId="2" borderId="9" xfId="0" applyFont="1" applyFill="1" applyBorder="1" applyAlignment="1">
      <alignment horizontal="right" vertical="top" wrapText="1"/>
    </xf>
    <xf numFmtId="1" fontId="10" fillId="2" borderId="9" xfId="4" quotePrefix="1" applyNumberFormat="1" applyFont="1" applyFill="1" applyBorder="1" applyAlignment="1">
      <alignment horizontal="justify" vertical="top" wrapText="1"/>
    </xf>
    <xf numFmtId="3" fontId="10" fillId="2" borderId="0" xfId="0" applyNumberFormat="1" applyFont="1" applyFill="1" applyAlignment="1">
      <alignment vertical="top"/>
    </xf>
    <xf numFmtId="1" fontId="9" fillId="2" borderId="9" xfId="4" applyNumberFormat="1" applyFont="1" applyFill="1" applyBorder="1" applyAlignment="1">
      <alignment horizontal="right" vertical="top"/>
    </xf>
    <xf numFmtId="49" fontId="9" fillId="2" borderId="9" xfId="0" quotePrefix="1" applyNumberFormat="1" applyFont="1" applyFill="1" applyBorder="1" applyAlignment="1">
      <alignment horizontal="justify" vertical="top" wrapText="1"/>
    </xf>
    <xf numFmtId="3" fontId="9" fillId="2" borderId="9" xfId="0" applyNumberFormat="1" applyFont="1" applyFill="1" applyBorder="1" applyAlignment="1">
      <alignment horizontal="center" vertical="top"/>
    </xf>
    <xf numFmtId="3" fontId="9" fillId="2" borderId="9" xfId="2" applyNumberFormat="1" applyFont="1" applyFill="1" applyBorder="1" applyAlignment="1">
      <alignment horizontal="right" vertical="top"/>
    </xf>
    <xf numFmtId="3" fontId="40" fillId="2" borderId="9" xfId="2" applyNumberFormat="1" applyFont="1" applyFill="1" applyBorder="1" applyAlignment="1">
      <alignment horizontal="right" vertical="top"/>
    </xf>
    <xf numFmtId="3" fontId="9" fillId="2" borderId="9" xfId="16" applyNumberFormat="1" applyFont="1" applyFill="1" applyBorder="1" applyAlignment="1">
      <alignment horizontal="right" vertical="top"/>
    </xf>
    <xf numFmtId="3" fontId="40" fillId="2" borderId="9" xfId="0" applyNumberFormat="1" applyFont="1" applyFill="1" applyBorder="1" applyAlignment="1">
      <alignment horizontal="right" vertical="top" wrapText="1"/>
    </xf>
    <xf numFmtId="3" fontId="9" fillId="2" borderId="9" xfId="0" applyNumberFormat="1" applyFont="1" applyFill="1" applyBorder="1" applyAlignment="1">
      <alignment horizontal="center" vertical="top" wrapText="1"/>
    </xf>
    <xf numFmtId="0" fontId="7" fillId="2" borderId="9" xfId="7" applyFont="1" applyFill="1" applyBorder="1" applyAlignment="1">
      <alignment horizontal="center" vertical="top"/>
    </xf>
    <xf numFmtId="0" fontId="7" fillId="2" borderId="9" xfId="7" applyFont="1" applyFill="1" applyBorder="1" applyAlignment="1">
      <alignment horizontal="center" vertical="top" wrapText="1"/>
    </xf>
    <xf numFmtId="3" fontId="7" fillId="2" borderId="9" xfId="0" applyNumberFormat="1" applyFont="1" applyFill="1" applyBorder="1" applyAlignment="1">
      <alignment horizontal="center" vertical="top"/>
    </xf>
    <xf numFmtId="3" fontId="26" fillId="2" borderId="9" xfId="0" applyNumberFormat="1" applyFont="1" applyFill="1" applyBorder="1" applyAlignment="1">
      <alignment horizontal="right" vertical="top"/>
    </xf>
    <xf numFmtId="169" fontId="8" fillId="2" borderId="9" xfId="0" quotePrefix="1" applyNumberFormat="1" applyFont="1" applyFill="1" applyBorder="1" applyAlignment="1">
      <alignment horizontal="center" vertical="top" wrapText="1"/>
    </xf>
    <xf numFmtId="3" fontId="8" fillId="2" borderId="9" xfId="4" quotePrefix="1" applyNumberFormat="1" applyFont="1" applyFill="1" applyBorder="1" applyAlignment="1">
      <alignment horizontal="right" vertical="top" wrapText="1"/>
    </xf>
    <xf numFmtId="3" fontId="38" fillId="2" borderId="9" xfId="4" quotePrefix="1" applyNumberFormat="1" applyFont="1" applyFill="1" applyBorder="1" applyAlignment="1">
      <alignment horizontal="right" vertical="top" wrapText="1"/>
    </xf>
    <xf numFmtId="3" fontId="38" fillId="2" borderId="9" xfId="13" applyNumberFormat="1" applyFont="1" applyFill="1" applyBorder="1" applyAlignment="1">
      <alignment horizontal="right" vertical="top"/>
    </xf>
    <xf numFmtId="0" fontId="7" fillId="2" borderId="9" xfId="0" applyFont="1" applyFill="1" applyBorder="1"/>
    <xf numFmtId="0" fontId="7" fillId="2" borderId="9" xfId="0" applyFont="1" applyFill="1" applyBorder="1" applyAlignment="1">
      <alignment horizontal="justify"/>
    </xf>
    <xf numFmtId="3" fontId="7" fillId="2" borderId="9" xfId="0" applyNumberFormat="1" applyFont="1" applyFill="1" applyBorder="1" applyAlignment="1">
      <alignment horizontal="right"/>
    </xf>
    <xf numFmtId="3" fontId="26" fillId="2" borderId="9" xfId="0" applyNumberFormat="1" applyFont="1" applyFill="1" applyBorder="1" applyAlignment="1">
      <alignment horizontal="right"/>
    </xf>
    <xf numFmtId="1" fontId="7" fillId="2" borderId="9" xfId="0" applyNumberFormat="1" applyFont="1" applyFill="1" applyBorder="1" applyAlignment="1">
      <alignment horizontal="center" vertical="top" wrapText="1"/>
    </xf>
    <xf numFmtId="3" fontId="7" fillId="2" borderId="9" xfId="2" quotePrefix="1" applyNumberFormat="1" applyFont="1" applyFill="1" applyBorder="1" applyAlignment="1">
      <alignment horizontal="right" vertical="top" wrapText="1"/>
    </xf>
    <xf numFmtId="3" fontId="59" fillId="2" borderId="9" xfId="0" applyNumberFormat="1" applyFont="1" applyFill="1" applyBorder="1" applyAlignment="1">
      <alignment horizontal="right" vertical="top" wrapText="1"/>
    </xf>
    <xf numFmtId="0" fontId="59" fillId="2" borderId="0" xfId="0" applyFont="1" applyFill="1" applyAlignment="1">
      <alignment horizontal="center" vertical="top"/>
    </xf>
    <xf numFmtId="0" fontId="10" fillId="2" borderId="9" xfId="0" applyFont="1" applyFill="1" applyBorder="1"/>
    <xf numFmtId="1" fontId="9" fillId="2" borderId="9" xfId="4" quotePrefix="1" applyNumberFormat="1" applyFont="1" applyFill="1" applyBorder="1" applyAlignment="1">
      <alignment horizontal="justify" vertical="center" wrapText="1"/>
    </xf>
    <xf numFmtId="0" fontId="9" fillId="2" borderId="9" xfId="0" applyFont="1" applyFill="1" applyBorder="1" applyAlignment="1">
      <alignment horizontal="center" vertical="center" wrapText="1"/>
    </xf>
    <xf numFmtId="0" fontId="9" fillId="2" borderId="9" xfId="0" quotePrefix="1" applyFont="1" applyFill="1" applyBorder="1" applyAlignment="1">
      <alignment horizontal="center" vertical="center" wrapText="1"/>
    </xf>
    <xf numFmtId="3" fontId="10" fillId="2" borderId="9" xfId="0" applyNumberFormat="1" applyFont="1" applyFill="1" applyBorder="1" applyAlignment="1">
      <alignment horizontal="right"/>
    </xf>
    <xf numFmtId="3" fontId="9" fillId="2" borderId="9" xfId="0" applyNumberFormat="1" applyFont="1" applyFill="1" applyBorder="1" applyAlignment="1">
      <alignment horizontal="right" vertical="center" wrapText="1"/>
    </xf>
    <xf numFmtId="3" fontId="9" fillId="2" borderId="9" xfId="0" applyNumberFormat="1" applyFont="1" applyFill="1" applyBorder="1" applyAlignment="1">
      <alignment horizontal="center" vertical="center" wrapText="1"/>
    </xf>
    <xf numFmtId="0" fontId="10" fillId="2" borderId="9" xfId="0" applyFont="1" applyFill="1" applyBorder="1" applyAlignment="1">
      <alignment horizontal="justify"/>
    </xf>
    <xf numFmtId="1" fontId="28" fillId="2" borderId="9" xfId="4" applyNumberFormat="1" applyFont="1" applyFill="1" applyBorder="1" applyAlignment="1">
      <alignment horizontal="center" vertical="top" wrapText="1"/>
    </xf>
    <xf numFmtId="3" fontId="26" fillId="2" borderId="9" xfId="13" applyNumberFormat="1" applyFont="1" applyFill="1" applyBorder="1" applyAlignment="1">
      <alignment horizontal="right" vertical="top"/>
    </xf>
    <xf numFmtId="1" fontId="24" fillId="2" borderId="9" xfId="4" applyNumberFormat="1" applyFont="1" applyFill="1" applyBorder="1" applyAlignment="1">
      <alignment horizontal="center" vertical="top"/>
    </xf>
    <xf numFmtId="1" fontId="24" fillId="2" borderId="9" xfId="4" applyNumberFormat="1" applyFont="1" applyFill="1" applyBorder="1" applyAlignment="1">
      <alignment horizontal="justify" vertical="top" wrapText="1"/>
    </xf>
    <xf numFmtId="0" fontId="24" fillId="2" borderId="9" xfId="0" applyFont="1" applyFill="1" applyBorder="1" applyAlignment="1">
      <alignment horizontal="center" vertical="top" wrapText="1"/>
    </xf>
    <xf numFmtId="3" fontId="24" fillId="2" borderId="9" xfId="4" quotePrefix="1" applyNumberFormat="1" applyFont="1" applyFill="1" applyBorder="1" applyAlignment="1">
      <alignment horizontal="center" vertical="top" wrapText="1"/>
    </xf>
    <xf numFmtId="169" fontId="24" fillId="2" borderId="9" xfId="0" applyNumberFormat="1" applyFont="1" applyFill="1" applyBorder="1" applyAlignment="1">
      <alignment horizontal="center" vertical="top" wrapText="1"/>
    </xf>
    <xf numFmtId="49" fontId="7" fillId="2" borderId="9" xfId="0" quotePrefix="1" applyNumberFormat="1" applyFont="1" applyFill="1" applyBorder="1" applyAlignment="1">
      <alignment horizontal="justify" vertical="top" wrapText="1"/>
    </xf>
    <xf numFmtId="3" fontId="7" fillId="2" borderId="9" xfId="2" applyNumberFormat="1" applyFont="1" applyFill="1" applyBorder="1" applyAlignment="1">
      <alignment horizontal="right" vertical="top"/>
    </xf>
    <xf numFmtId="3" fontId="7" fillId="2" borderId="3" xfId="4" quotePrefix="1" applyNumberFormat="1" applyFont="1" applyFill="1" applyBorder="1" applyAlignment="1">
      <alignment horizontal="center" vertical="top" wrapText="1"/>
    </xf>
    <xf numFmtId="3" fontId="7" fillId="2" borderId="3" xfId="0" applyNumberFormat="1" applyFont="1" applyFill="1" applyBorder="1" applyAlignment="1">
      <alignment horizontal="center" vertical="top" wrapText="1"/>
    </xf>
    <xf numFmtId="3" fontId="7" fillId="2" borderId="3" xfId="0" applyNumberFormat="1" applyFont="1" applyFill="1" applyBorder="1" applyAlignment="1">
      <alignment horizontal="center" vertical="top"/>
    </xf>
    <xf numFmtId="1" fontId="7" fillId="2" borderId="3" xfId="4" applyNumberFormat="1" applyFont="1" applyFill="1" applyBorder="1" applyAlignment="1">
      <alignment horizontal="center" vertical="top" wrapText="1"/>
    </xf>
    <xf numFmtId="3" fontId="8" fillId="2" borderId="3" xfId="16" applyNumberFormat="1" applyFont="1" applyFill="1" applyBorder="1" applyAlignment="1">
      <alignment horizontal="right" vertical="top"/>
    </xf>
    <xf numFmtId="3" fontId="28" fillId="2" borderId="3" xfId="16" applyNumberFormat="1" applyFont="1" applyFill="1" applyBorder="1" applyAlignment="1">
      <alignment horizontal="right" vertical="top"/>
    </xf>
    <xf numFmtId="3" fontId="26" fillId="2" borderId="9" xfId="0" applyNumberFormat="1" applyFont="1" applyFill="1" applyBorder="1" applyAlignment="1">
      <alignment horizontal="right" vertical="top" shrinkToFit="1"/>
    </xf>
    <xf numFmtId="3" fontId="26" fillId="2" borderId="11" xfId="0" applyNumberFormat="1" applyFont="1" applyFill="1" applyBorder="1" applyAlignment="1">
      <alignment horizontal="right" vertical="top"/>
    </xf>
    <xf numFmtId="3" fontId="7" fillId="2" borderId="0" xfId="0" applyNumberFormat="1" applyFont="1" applyFill="1" applyAlignment="1">
      <alignment horizontal="right"/>
    </xf>
    <xf numFmtId="0" fontId="7" fillId="5" borderId="1" xfId="0" applyFont="1" applyFill="1" applyBorder="1" applyAlignment="1">
      <alignment horizontal="center" vertical="center" wrapText="1"/>
    </xf>
    <xf numFmtId="3" fontId="8" fillId="5" borderId="9" xfId="2" applyNumberFormat="1" applyFont="1" applyFill="1" applyBorder="1" applyAlignment="1">
      <alignment horizontal="right" vertical="top" wrapText="1"/>
    </xf>
    <xf numFmtId="3" fontId="7" fillId="5" borderId="9" xfId="2" applyNumberFormat="1" applyFont="1" applyFill="1" applyBorder="1" applyAlignment="1">
      <alignment horizontal="right" vertical="top" wrapText="1"/>
    </xf>
    <xf numFmtId="3" fontId="9" fillId="5" borderId="9" xfId="2" applyNumberFormat="1" applyFont="1" applyFill="1" applyBorder="1" applyAlignment="1">
      <alignment horizontal="right" vertical="top" wrapText="1"/>
    </xf>
    <xf numFmtId="3" fontId="28" fillId="5" borderId="9" xfId="0" applyNumberFormat="1" applyFont="1" applyFill="1" applyBorder="1" applyAlignment="1">
      <alignment horizontal="right" vertical="top" wrapText="1"/>
    </xf>
    <xf numFmtId="3" fontId="10" fillId="5" borderId="9" xfId="0" applyNumberFormat="1" applyFont="1" applyFill="1" applyBorder="1" applyAlignment="1">
      <alignment horizontal="right" vertical="top" wrapText="1"/>
    </xf>
    <xf numFmtId="3" fontId="10" fillId="5" borderId="9" xfId="4" applyNumberFormat="1" applyFont="1" applyFill="1" applyBorder="1" applyAlignment="1">
      <alignment horizontal="right" vertical="top"/>
    </xf>
    <xf numFmtId="3" fontId="7" fillId="5" borderId="1" xfId="0" applyNumberFormat="1" applyFont="1" applyFill="1" applyBorder="1" applyAlignment="1">
      <alignment vertical="top"/>
    </xf>
    <xf numFmtId="3" fontId="28" fillId="5" borderId="9" xfId="4" quotePrefix="1" applyNumberFormat="1" applyFont="1" applyFill="1" applyBorder="1" applyAlignment="1">
      <alignment horizontal="right" vertical="top" wrapText="1"/>
    </xf>
    <xf numFmtId="167" fontId="8" fillId="5" borderId="9" xfId="0" applyNumberFormat="1" applyFont="1" applyFill="1" applyBorder="1" applyAlignment="1">
      <alignment horizontal="right" vertical="top" wrapText="1"/>
    </xf>
    <xf numFmtId="167" fontId="28" fillId="5" borderId="9" xfId="0" applyNumberFormat="1" applyFont="1" applyFill="1" applyBorder="1" applyAlignment="1">
      <alignment horizontal="right" vertical="top" wrapText="1"/>
    </xf>
    <xf numFmtId="3" fontId="7" fillId="5" borderId="12" xfId="4" quotePrefix="1" applyNumberFormat="1" applyFont="1" applyFill="1" applyBorder="1" applyAlignment="1">
      <alignment horizontal="right" vertical="top" wrapText="1"/>
    </xf>
    <xf numFmtId="3" fontId="24" fillId="5" borderId="1" xfId="4" quotePrefix="1" applyNumberFormat="1" applyFont="1" applyFill="1" applyBorder="1" applyAlignment="1">
      <alignment horizontal="right" vertical="top" wrapText="1"/>
    </xf>
    <xf numFmtId="3" fontId="5" fillId="5" borderId="0" xfId="0" applyNumberFormat="1" applyFont="1" applyFill="1" applyAlignment="1">
      <alignment vertical="top"/>
    </xf>
    <xf numFmtId="0" fontId="7" fillId="5" borderId="0" xfId="0" applyFont="1" applyFill="1"/>
    <xf numFmtId="0" fontId="8" fillId="5" borderId="0" xfId="0" applyFont="1" applyFill="1" applyAlignment="1">
      <alignment vertical="top"/>
    </xf>
    <xf numFmtId="3" fontId="15" fillId="5" borderId="1" xfId="0" applyNumberFormat="1" applyFont="1" applyFill="1" applyBorder="1" applyAlignment="1">
      <alignment horizontal="right" vertical="center" wrapText="1"/>
    </xf>
    <xf numFmtId="3" fontId="8" fillId="5" borderId="1" xfId="2" applyNumberFormat="1" applyFont="1" applyFill="1" applyBorder="1" applyAlignment="1">
      <alignment horizontal="right" vertical="top" wrapText="1"/>
    </xf>
    <xf numFmtId="3" fontId="9" fillId="5" borderId="1" xfId="2" applyNumberFormat="1" applyFont="1" applyFill="1" applyBorder="1" applyAlignment="1">
      <alignment horizontal="right" vertical="top" wrapText="1"/>
    </xf>
    <xf numFmtId="3" fontId="8" fillId="5" borderId="1" xfId="0" applyNumberFormat="1" applyFont="1" applyFill="1" applyBorder="1" applyAlignment="1">
      <alignment horizontal="right" vertical="top"/>
    </xf>
    <xf numFmtId="3" fontId="54" fillId="5" borderId="1" xfId="2" applyNumberFormat="1" applyFont="1" applyFill="1" applyBorder="1" applyAlignment="1">
      <alignment horizontal="right" vertical="top" wrapText="1"/>
    </xf>
    <xf numFmtId="167" fontId="5" fillId="5" borderId="1" xfId="13" applyNumberFormat="1" applyFont="1" applyFill="1" applyBorder="1" applyAlignment="1">
      <alignment horizontal="right" vertical="top"/>
    </xf>
    <xf numFmtId="167" fontId="50" fillId="5" borderId="1" xfId="13" applyNumberFormat="1" applyFont="1" applyFill="1" applyBorder="1" applyAlignment="1">
      <alignment horizontal="right" vertical="top"/>
    </xf>
    <xf numFmtId="3" fontId="8" fillId="5" borderId="1" xfId="0" applyNumberFormat="1" applyFont="1" applyFill="1" applyBorder="1" applyAlignment="1">
      <alignment horizontal="right" vertical="top" shrinkToFit="1"/>
    </xf>
    <xf numFmtId="167" fontId="5" fillId="5" borderId="1" xfId="2" applyNumberFormat="1" applyFont="1" applyFill="1" applyBorder="1" applyAlignment="1">
      <alignment horizontal="center" vertical="top" wrapText="1"/>
    </xf>
    <xf numFmtId="3" fontId="28" fillId="5" borderId="1" xfId="0" applyNumberFormat="1" applyFont="1" applyFill="1" applyBorder="1" applyAlignment="1">
      <alignment horizontal="right" vertical="top" wrapText="1"/>
    </xf>
    <xf numFmtId="3" fontId="28" fillId="5" borderId="1" xfId="0" applyNumberFormat="1" applyFont="1" applyFill="1" applyBorder="1" applyAlignment="1">
      <alignment horizontal="right" vertical="top"/>
    </xf>
    <xf numFmtId="3" fontId="28" fillId="5" borderId="1" xfId="4" applyNumberFormat="1" applyFont="1" applyFill="1" applyBorder="1" applyAlignment="1">
      <alignment horizontal="right" vertical="top"/>
    </xf>
    <xf numFmtId="3" fontId="8" fillId="5" borderId="1" xfId="4" applyNumberFormat="1" applyFont="1" applyFill="1" applyBorder="1" applyAlignment="1">
      <alignment horizontal="right" vertical="top"/>
    </xf>
    <xf numFmtId="3" fontId="10" fillId="5" borderId="1" xfId="4" applyNumberFormat="1" applyFont="1" applyFill="1" applyBorder="1" applyAlignment="1">
      <alignment horizontal="right" vertical="top"/>
    </xf>
    <xf numFmtId="3" fontId="7" fillId="5" borderId="1" xfId="5" applyNumberFormat="1" applyFont="1" applyFill="1" applyBorder="1" applyAlignment="1">
      <alignment horizontal="right" vertical="top"/>
    </xf>
    <xf numFmtId="3" fontId="8" fillId="5" borderId="1" xfId="13" applyNumberFormat="1" applyFont="1" applyFill="1" applyBorder="1" applyAlignment="1">
      <alignment horizontal="right" vertical="top" wrapText="1"/>
    </xf>
    <xf numFmtId="3" fontId="7" fillId="5" borderId="1" xfId="13" applyNumberFormat="1" applyFont="1" applyFill="1" applyBorder="1" applyAlignment="1">
      <alignment horizontal="right" vertical="top" shrinkToFit="1"/>
    </xf>
    <xf numFmtId="3" fontId="2" fillId="5" borderId="1" xfId="4" applyNumberFormat="1" applyFont="1" applyFill="1" applyBorder="1" applyAlignment="1">
      <alignment horizontal="right" vertical="top"/>
    </xf>
    <xf numFmtId="3" fontId="10" fillId="5" borderId="1" xfId="13" applyNumberFormat="1" applyFont="1" applyFill="1" applyBorder="1" applyAlignment="1">
      <alignment horizontal="right" vertical="top" wrapText="1"/>
    </xf>
    <xf numFmtId="3" fontId="28" fillId="5" borderId="1" xfId="16" applyNumberFormat="1" applyFont="1" applyFill="1" applyBorder="1" applyAlignment="1">
      <alignment horizontal="right" vertical="top"/>
    </xf>
    <xf numFmtId="3" fontId="28" fillId="5" borderId="1" xfId="0" applyNumberFormat="1" applyFont="1" applyFill="1" applyBorder="1" applyAlignment="1">
      <alignment horizontal="right" vertical="top" shrinkToFit="1"/>
    </xf>
    <xf numFmtId="3" fontId="7" fillId="5" borderId="1" xfId="0" applyNumberFormat="1" applyFont="1" applyFill="1" applyBorder="1" applyAlignment="1">
      <alignment horizontal="right"/>
    </xf>
    <xf numFmtId="3" fontId="28" fillId="5" borderId="1" xfId="2" applyNumberFormat="1" applyFont="1" applyFill="1" applyBorder="1" applyAlignment="1">
      <alignment horizontal="right" vertical="top" wrapText="1"/>
    </xf>
    <xf numFmtId="3" fontId="8" fillId="5" borderId="1" xfId="29" applyNumberFormat="1" applyFont="1" applyFill="1" applyBorder="1" applyAlignment="1">
      <alignment horizontal="right" vertical="top" wrapText="1" shrinkToFit="1"/>
    </xf>
    <xf numFmtId="3" fontId="28" fillId="5" borderId="1" xfId="2" applyNumberFormat="1" applyFont="1" applyFill="1" applyBorder="1" applyAlignment="1">
      <alignment horizontal="right" vertical="center" wrapText="1"/>
    </xf>
    <xf numFmtId="167" fontId="8" fillId="5" borderId="1" xfId="0" applyNumberFormat="1" applyFont="1" applyFill="1" applyBorder="1" applyAlignment="1">
      <alignment horizontal="right" vertical="top" wrapText="1"/>
    </xf>
    <xf numFmtId="167" fontId="28" fillId="5" borderId="1" xfId="0" applyNumberFormat="1" applyFont="1" applyFill="1" applyBorder="1" applyAlignment="1">
      <alignment horizontal="right" vertical="top" wrapText="1"/>
    </xf>
    <xf numFmtId="167" fontId="16" fillId="5" borderId="1" xfId="100" applyNumberFormat="1" applyFont="1" applyFill="1" applyBorder="1" applyAlignment="1">
      <alignment horizontal="right" vertical="top" wrapText="1"/>
    </xf>
    <xf numFmtId="167" fontId="33" fillId="5" borderId="1" xfId="100" applyNumberFormat="1" applyFont="1" applyFill="1" applyBorder="1" applyAlignment="1">
      <alignment horizontal="right" vertical="top" wrapText="1"/>
    </xf>
    <xf numFmtId="3" fontId="5" fillId="5" borderId="1" xfId="100" applyNumberFormat="1" applyFont="1" applyFill="1" applyBorder="1" applyAlignment="1">
      <alignment horizontal="right" vertical="top" wrapText="1"/>
    </xf>
    <xf numFmtId="167" fontId="38" fillId="5" borderId="1" xfId="2" applyNumberFormat="1" applyFont="1" applyFill="1" applyBorder="1" applyAlignment="1">
      <alignment horizontal="right" vertical="top" shrinkToFit="1"/>
    </xf>
    <xf numFmtId="167" fontId="24" fillId="5" borderId="1" xfId="2" applyNumberFormat="1" applyFont="1" applyFill="1" applyBorder="1" applyAlignment="1">
      <alignment horizontal="right" vertical="top" shrinkToFit="1"/>
    </xf>
    <xf numFmtId="167" fontId="127" fillId="5" borderId="1" xfId="2" applyNumberFormat="1" applyFont="1" applyFill="1" applyBorder="1" applyAlignment="1">
      <alignment horizontal="right" vertical="top" shrinkToFit="1"/>
    </xf>
    <xf numFmtId="3" fontId="10" fillId="5" borderId="1" xfId="0" applyNumberFormat="1" applyFont="1" applyFill="1" applyBorder="1" applyAlignment="1">
      <alignment horizontal="right" vertical="top" wrapText="1"/>
    </xf>
    <xf numFmtId="167" fontId="50" fillId="5" borderId="1" xfId="34" applyNumberFormat="1" applyFont="1" applyFill="1" applyBorder="1" applyAlignment="1" applyProtection="1">
      <alignment horizontal="center" vertical="top" wrapText="1"/>
    </xf>
    <xf numFmtId="3" fontId="10" fillId="5" borderId="1" xfId="2" applyNumberFormat="1" applyFont="1" applyFill="1" applyBorder="1" applyAlignment="1">
      <alignment vertical="top" wrapText="1"/>
    </xf>
    <xf numFmtId="3" fontId="7" fillId="5" borderId="9" xfId="16" applyNumberFormat="1" applyFont="1" applyFill="1" applyBorder="1" applyAlignment="1">
      <alignment horizontal="right" vertical="top"/>
    </xf>
    <xf numFmtId="3" fontId="8" fillId="5" borderId="9" xfId="4" quotePrefix="1" applyNumberFormat="1" applyFont="1" applyFill="1" applyBorder="1" applyAlignment="1">
      <alignment horizontal="right" vertical="top" wrapText="1"/>
    </xf>
    <xf numFmtId="3" fontId="7" fillId="5" borderId="9" xfId="0" applyNumberFormat="1" applyFont="1" applyFill="1" applyBorder="1" applyAlignment="1">
      <alignment horizontal="right"/>
    </xf>
    <xf numFmtId="3" fontId="9" fillId="5" borderId="9" xfId="0" applyNumberFormat="1" applyFont="1" applyFill="1" applyBorder="1" applyAlignment="1">
      <alignment horizontal="right" vertical="center" wrapText="1"/>
    </xf>
    <xf numFmtId="3" fontId="10" fillId="5" borderId="9" xfId="0" applyNumberFormat="1" applyFont="1" applyFill="1" applyBorder="1" applyAlignment="1">
      <alignment horizontal="right"/>
    </xf>
    <xf numFmtId="3" fontId="24" fillId="5" borderId="9" xfId="0" applyNumberFormat="1" applyFont="1" applyFill="1" applyBorder="1" applyAlignment="1">
      <alignment horizontal="right" vertical="top" wrapText="1"/>
    </xf>
    <xf numFmtId="3" fontId="8" fillId="5" borderId="3" xfId="16" applyNumberFormat="1" applyFont="1" applyFill="1" applyBorder="1" applyAlignment="1">
      <alignment horizontal="right" vertical="top"/>
    </xf>
    <xf numFmtId="3" fontId="28" fillId="5" borderId="3" xfId="16" applyNumberFormat="1" applyFont="1" applyFill="1" applyBorder="1" applyAlignment="1">
      <alignment horizontal="right" vertical="top"/>
    </xf>
    <xf numFmtId="3" fontId="7" fillId="5" borderId="11" xfId="0" applyNumberFormat="1" applyFont="1" applyFill="1" applyBorder="1" applyAlignment="1">
      <alignment horizontal="right" vertical="top"/>
    </xf>
    <xf numFmtId="3" fontId="9" fillId="4" borderId="9" xfId="0" applyNumberFormat="1" applyFont="1" applyFill="1" applyBorder="1" applyAlignment="1">
      <alignment horizontal="right" vertical="top" wrapText="1"/>
    </xf>
    <xf numFmtId="3" fontId="9" fillId="4" borderId="9" xfId="0" applyNumberFormat="1" applyFont="1" applyFill="1" applyBorder="1" applyAlignment="1">
      <alignment horizontal="right" vertical="center" wrapText="1"/>
    </xf>
    <xf numFmtId="3" fontId="10" fillId="4" borderId="9" xfId="0" applyNumberFormat="1" applyFont="1" applyFill="1" applyBorder="1" applyAlignment="1">
      <alignment horizontal="right"/>
    </xf>
    <xf numFmtId="3" fontId="8" fillId="4" borderId="3" xfId="16" applyNumberFormat="1" applyFont="1" applyFill="1" applyBorder="1" applyAlignment="1">
      <alignment horizontal="right" vertical="top"/>
    </xf>
    <xf numFmtId="3" fontId="28" fillId="4" borderId="3" xfId="16" applyNumberFormat="1" applyFont="1" applyFill="1" applyBorder="1" applyAlignment="1">
      <alignment horizontal="right" vertical="top"/>
    </xf>
    <xf numFmtId="167" fontId="45" fillId="0" borderId="0" xfId="0" applyNumberFormat="1" applyFont="1" applyAlignment="1">
      <alignment vertical="top" wrapText="1"/>
    </xf>
    <xf numFmtId="167" fontId="15" fillId="4" borderId="1" xfId="2" applyNumberFormat="1" applyFont="1" applyFill="1" applyBorder="1" applyAlignment="1">
      <alignment horizontal="right" vertical="center" wrapText="1"/>
    </xf>
    <xf numFmtId="167" fontId="8" fillId="4" borderId="1" xfId="2" applyNumberFormat="1" applyFont="1" applyFill="1" applyBorder="1" applyAlignment="1">
      <alignment horizontal="right" vertical="top" wrapText="1"/>
    </xf>
    <xf numFmtId="167" fontId="7" fillId="4" borderId="1" xfId="2" applyNumberFormat="1" applyFont="1" applyFill="1" applyBorder="1" applyAlignment="1">
      <alignment horizontal="right" vertical="top" wrapText="1"/>
    </xf>
    <xf numFmtId="167" fontId="9" fillId="4" borderId="1" xfId="2" applyNumberFormat="1" applyFont="1" applyFill="1" applyBorder="1" applyAlignment="1">
      <alignment horizontal="right" vertical="top" wrapText="1"/>
    </xf>
    <xf numFmtId="167" fontId="8" fillId="4" borderId="1" xfId="2" applyNumberFormat="1" applyFont="1" applyFill="1" applyBorder="1" applyAlignment="1">
      <alignment horizontal="right" vertical="top"/>
    </xf>
    <xf numFmtId="167" fontId="8" fillId="4" borderId="1" xfId="2" applyNumberFormat="1" applyFont="1" applyFill="1" applyBorder="1" applyAlignment="1">
      <alignment horizontal="right" vertical="top" shrinkToFit="1"/>
    </xf>
    <xf numFmtId="3" fontId="26" fillId="4" borderId="1" xfId="0" applyNumberFormat="1" applyFont="1" applyFill="1" applyBorder="1" applyAlignment="1">
      <alignment horizontal="right" vertical="top" wrapText="1"/>
    </xf>
    <xf numFmtId="3" fontId="10" fillId="4" borderId="1" xfId="0" applyNumberFormat="1" applyFont="1" applyFill="1" applyBorder="1" applyAlignment="1">
      <alignment horizontal="right" vertical="top" wrapText="1"/>
    </xf>
    <xf numFmtId="167" fontId="38" fillId="4" borderId="1" xfId="2" applyNumberFormat="1" applyFont="1" applyFill="1" applyBorder="1" applyAlignment="1">
      <alignment horizontal="right" vertical="top" shrinkToFit="1"/>
    </xf>
    <xf numFmtId="167" fontId="28" fillId="4" borderId="1" xfId="2" applyNumberFormat="1" applyFont="1" applyFill="1" applyBorder="1" applyAlignment="1">
      <alignment horizontal="right" vertical="top" wrapText="1"/>
    </xf>
    <xf numFmtId="3" fontId="7" fillId="4" borderId="1" xfId="0" applyNumberFormat="1" applyFont="1" applyFill="1" applyBorder="1" applyAlignment="1">
      <alignment horizontal="right" vertical="top" wrapText="1"/>
    </xf>
    <xf numFmtId="167" fontId="54" fillId="4" borderId="1" xfId="2" applyNumberFormat="1" applyFont="1" applyFill="1" applyBorder="1" applyAlignment="1">
      <alignment vertical="top" wrapText="1"/>
    </xf>
    <xf numFmtId="169" fontId="54" fillId="4" borderId="1" xfId="0" applyNumberFormat="1" applyFont="1" applyFill="1" applyBorder="1" applyAlignment="1">
      <alignment vertical="top" wrapText="1"/>
    </xf>
    <xf numFmtId="177" fontId="5" fillId="4" borderId="1" xfId="0" applyNumberFormat="1" applyFont="1" applyFill="1" applyBorder="1" applyAlignment="1">
      <alignment horizontal="right" vertical="top"/>
    </xf>
    <xf numFmtId="3" fontId="7" fillId="4" borderId="1" xfId="13" applyNumberFormat="1" applyFont="1" applyFill="1" applyBorder="1" applyAlignment="1">
      <alignment horizontal="right" vertical="top"/>
    </xf>
    <xf numFmtId="167" fontId="5" fillId="4" borderId="1" xfId="2" applyNumberFormat="1" applyFont="1" applyFill="1" applyBorder="1" applyAlignment="1">
      <alignment horizontal="center" vertical="top" wrapText="1"/>
    </xf>
    <xf numFmtId="3" fontId="7" fillId="4" borderId="1" xfId="4" quotePrefix="1" applyNumberFormat="1" applyFont="1" applyFill="1" applyBorder="1" applyAlignment="1">
      <alignment horizontal="right" vertical="top" wrapText="1"/>
    </xf>
    <xf numFmtId="167" fontId="7" fillId="4" borderId="1" xfId="2" applyNumberFormat="1" applyFont="1" applyFill="1" applyBorder="1" applyAlignment="1">
      <alignment horizontal="right" vertical="center"/>
    </xf>
    <xf numFmtId="3" fontId="7" fillId="4" borderId="1" xfId="4" applyNumberFormat="1" applyFont="1" applyFill="1" applyBorder="1" applyAlignment="1">
      <alignment horizontal="right" vertical="top"/>
    </xf>
    <xf numFmtId="3" fontId="60" fillId="4" borderId="1" xfId="0" applyNumberFormat="1" applyFont="1" applyFill="1" applyBorder="1" applyAlignment="1">
      <alignment horizontal="right" vertical="top"/>
    </xf>
    <xf numFmtId="167" fontId="58" fillId="4" borderId="1" xfId="2" applyNumberFormat="1" applyFont="1" applyFill="1" applyBorder="1" applyAlignment="1">
      <alignment horizontal="right" vertical="top"/>
    </xf>
    <xf numFmtId="3" fontId="7" fillId="4" borderId="1" xfId="2" applyNumberFormat="1" applyFont="1" applyFill="1" applyBorder="1" applyAlignment="1">
      <alignment horizontal="right" vertical="top" wrapText="1"/>
    </xf>
    <xf numFmtId="3" fontId="10" fillId="4" borderId="1" xfId="22" applyNumberFormat="1" applyFont="1" applyFill="1" applyBorder="1" applyAlignment="1">
      <alignment vertical="center" shrinkToFit="1"/>
    </xf>
    <xf numFmtId="167" fontId="28" fillId="4" borderId="1" xfId="2" applyNumberFormat="1" applyFont="1" applyFill="1" applyBorder="1" applyAlignment="1">
      <alignment horizontal="right" vertical="top"/>
    </xf>
    <xf numFmtId="167" fontId="1" fillId="4" borderId="1" xfId="2" applyNumberFormat="1" applyFont="1" applyFill="1" applyBorder="1" applyAlignment="1">
      <alignment horizontal="right" vertical="top" wrapText="1"/>
    </xf>
    <xf numFmtId="167" fontId="24" fillId="4" borderId="1" xfId="2" applyNumberFormat="1" applyFont="1" applyFill="1" applyBorder="1" applyAlignment="1">
      <alignment horizontal="right" vertical="top" wrapText="1"/>
    </xf>
    <xf numFmtId="3" fontId="58" fillId="4" borderId="1" xfId="0" applyNumberFormat="1" applyFont="1" applyFill="1" applyBorder="1" applyAlignment="1">
      <alignment vertical="top"/>
    </xf>
    <xf numFmtId="167" fontId="2" fillId="4" borderId="1" xfId="2" applyNumberFormat="1" applyFont="1" applyFill="1" applyBorder="1" applyAlignment="1">
      <alignment horizontal="right" vertical="top" wrapText="1"/>
    </xf>
    <xf numFmtId="167" fontId="2" fillId="4" borderId="1" xfId="2" applyNumberFormat="1" applyFont="1" applyFill="1" applyBorder="1" applyAlignment="1">
      <alignment horizontal="right" vertical="top"/>
    </xf>
    <xf numFmtId="167" fontId="10" fillId="4" borderId="1" xfId="2" applyNumberFormat="1" applyFont="1" applyFill="1" applyBorder="1" applyAlignment="1">
      <alignment horizontal="right" vertical="top" wrapText="1"/>
    </xf>
    <xf numFmtId="3" fontId="28" fillId="4" borderId="1" xfId="0" applyNumberFormat="1" applyFont="1" applyFill="1" applyBorder="1" applyAlignment="1">
      <alignment horizontal="right" vertical="top" wrapText="1"/>
    </xf>
    <xf numFmtId="167" fontId="28" fillId="4" borderId="1" xfId="2" applyNumberFormat="1" applyFont="1" applyFill="1" applyBorder="1" applyAlignment="1">
      <alignment horizontal="right" vertical="top" shrinkToFit="1"/>
    </xf>
    <xf numFmtId="3" fontId="7" fillId="4" borderId="1" xfId="0" applyNumberFormat="1" applyFont="1" applyFill="1" applyBorder="1" applyAlignment="1">
      <alignment horizontal="right" vertical="top" shrinkToFit="1"/>
    </xf>
    <xf numFmtId="167" fontId="7" fillId="4" borderId="1" xfId="2" applyNumberFormat="1" applyFont="1" applyFill="1" applyBorder="1" applyAlignment="1">
      <alignment horizontal="right"/>
    </xf>
    <xf numFmtId="167" fontId="8" fillId="4" borderId="1" xfId="2" applyNumberFormat="1" applyFont="1" applyFill="1" applyBorder="1" applyAlignment="1">
      <alignment horizontal="right" vertical="top" wrapText="1" shrinkToFit="1"/>
    </xf>
    <xf numFmtId="167" fontId="28" fillId="4" borderId="1" xfId="2" applyNumberFormat="1" applyFont="1" applyFill="1" applyBorder="1" applyAlignment="1">
      <alignment horizontal="right" vertical="center" wrapText="1"/>
    </xf>
    <xf numFmtId="3" fontId="7" fillId="4" borderId="1" xfId="13" applyNumberFormat="1" applyFont="1" applyFill="1" applyBorder="1" applyAlignment="1">
      <alignment horizontal="right" vertical="top" wrapText="1"/>
    </xf>
    <xf numFmtId="167" fontId="16" fillId="4" borderId="1" xfId="100" applyNumberFormat="1" applyFont="1" applyFill="1" applyBorder="1" applyAlignment="1">
      <alignment horizontal="right" vertical="top" wrapText="1"/>
    </xf>
    <xf numFmtId="167" fontId="33" fillId="4" borderId="1" xfId="100" applyNumberFormat="1" applyFont="1" applyFill="1" applyBorder="1" applyAlignment="1">
      <alignment horizontal="right" vertical="top" wrapText="1"/>
    </xf>
    <xf numFmtId="167" fontId="24" fillId="4" borderId="1" xfId="2" applyNumberFormat="1" applyFont="1" applyFill="1" applyBorder="1" applyAlignment="1">
      <alignment horizontal="right" vertical="top" shrinkToFit="1"/>
    </xf>
    <xf numFmtId="167" fontId="127" fillId="4" borderId="1" xfId="2" applyNumberFormat="1" applyFont="1" applyFill="1" applyBorder="1" applyAlignment="1">
      <alignment horizontal="right" vertical="top" shrinkToFit="1"/>
    </xf>
    <xf numFmtId="3" fontId="7" fillId="4" borderId="1" xfId="0" applyNumberFormat="1" applyFont="1" applyFill="1" applyBorder="1" applyAlignment="1">
      <alignment horizontal="right" vertical="top"/>
    </xf>
    <xf numFmtId="3" fontId="5" fillId="4" borderId="0" xfId="0" applyNumberFormat="1" applyFont="1" applyFill="1" applyAlignment="1">
      <alignment vertical="top"/>
    </xf>
    <xf numFmtId="3" fontId="8" fillId="4" borderId="0" xfId="0" applyNumberFormat="1" applyFont="1" applyFill="1" applyAlignment="1">
      <alignment vertical="top"/>
    </xf>
    <xf numFmtId="0" fontId="10" fillId="4" borderId="0" xfId="0" applyFont="1" applyFill="1" applyAlignment="1">
      <alignment vertical="top"/>
    </xf>
    <xf numFmtId="3" fontId="7" fillId="4" borderId="0" xfId="0" applyNumberFormat="1" applyFont="1" applyFill="1" applyAlignment="1">
      <alignment vertical="center"/>
    </xf>
    <xf numFmtId="3" fontId="7" fillId="5" borderId="0" xfId="0" applyNumberFormat="1" applyFont="1" applyFill="1" applyAlignment="1">
      <alignment vertical="center"/>
    </xf>
    <xf numFmtId="3" fontId="8" fillId="5" borderId="0" xfId="0" applyNumberFormat="1" applyFont="1" applyFill="1" applyAlignment="1">
      <alignment vertical="top"/>
    </xf>
    <xf numFmtId="0" fontId="7" fillId="4" borderId="0" xfId="0" applyFont="1" applyFill="1" applyAlignment="1">
      <alignment horizontal="center" vertical="top"/>
    </xf>
    <xf numFmtId="0" fontId="7" fillId="5" borderId="0" xfId="0" applyFont="1" applyFill="1" applyAlignment="1">
      <alignment horizontal="center" vertical="top"/>
    </xf>
    <xf numFmtId="0" fontId="4" fillId="2" borderId="1" xfId="0" quotePrefix="1" applyFont="1" applyFill="1" applyBorder="1" applyAlignment="1">
      <alignment horizontal="center" vertical="center" wrapText="1"/>
    </xf>
    <xf numFmtId="169" fontId="4" fillId="2" borderId="1" xfId="0" quotePrefix="1" applyNumberFormat="1" applyFont="1" applyFill="1" applyBorder="1" applyAlignment="1">
      <alignment horizontal="center" vertical="top" wrapText="1"/>
    </xf>
    <xf numFmtId="169" fontId="4" fillId="2" borderId="1" xfId="0" quotePrefix="1" applyNumberFormat="1" applyFont="1" applyFill="1" applyBorder="1" applyAlignment="1">
      <alignment horizontal="center" vertical="center" wrapText="1"/>
    </xf>
    <xf numFmtId="9" fontId="7" fillId="2" borderId="1" xfId="0" applyNumberFormat="1" applyFont="1" applyFill="1" applyBorder="1" applyAlignment="1">
      <alignment horizontal="center" vertical="center" wrapText="1"/>
    </xf>
    <xf numFmtId="3" fontId="11" fillId="2" borderId="1" xfId="0" applyNumberFormat="1" applyFont="1" applyFill="1" applyBorder="1" applyAlignment="1">
      <alignment horizontal="left" vertical="top" wrapText="1"/>
    </xf>
    <xf numFmtId="3" fontId="4" fillId="2" borderId="4" xfId="0" quotePrefix="1" applyNumberFormat="1" applyFont="1" applyFill="1" applyBorder="1" applyAlignment="1">
      <alignment vertical="top" wrapText="1"/>
    </xf>
    <xf numFmtId="3" fontId="4" fillId="2" borderId="5" xfId="0" applyNumberFormat="1" applyFont="1" applyFill="1" applyBorder="1" applyAlignment="1">
      <alignment vertical="top" wrapText="1"/>
    </xf>
    <xf numFmtId="0" fontId="7" fillId="2" borderId="32" xfId="0" applyFont="1" applyFill="1" applyBorder="1" applyAlignment="1">
      <alignment horizontal="center" vertical="top" wrapText="1"/>
    </xf>
    <xf numFmtId="0" fontId="15" fillId="2" borderId="0" xfId="0" applyFont="1" applyFill="1" applyAlignment="1">
      <alignment vertical="top"/>
    </xf>
    <xf numFmtId="3" fontId="7" fillId="2" borderId="32" xfId="0" applyNumberFormat="1" applyFont="1" applyFill="1" applyBorder="1" applyAlignment="1">
      <alignment horizontal="right" vertical="top" wrapText="1"/>
    </xf>
    <xf numFmtId="0" fontId="7" fillId="2" borderId="1" xfId="45" applyFont="1" applyFill="1" applyBorder="1" applyAlignment="1">
      <alignment vertical="top" wrapText="1"/>
    </xf>
    <xf numFmtId="167" fontId="7" fillId="2" borderId="1" xfId="13" applyNumberFormat="1" applyFont="1" applyFill="1" applyBorder="1" applyAlignment="1">
      <alignment horizontal="left" vertical="top" wrapText="1"/>
    </xf>
    <xf numFmtId="49" fontId="7" fillId="2" borderId="1" xfId="0" applyNumberFormat="1" applyFont="1" applyFill="1" applyBorder="1" applyAlignment="1">
      <alignment horizontal="right" vertical="top" wrapText="1"/>
    </xf>
    <xf numFmtId="0" fontId="7" fillId="2" borderId="1" xfId="0" quotePrefix="1" applyFont="1" applyFill="1" applyBorder="1" applyAlignment="1">
      <alignment horizontal="center" vertical="top"/>
    </xf>
    <xf numFmtId="167" fontId="10" fillId="2" borderId="1" xfId="13" applyNumberFormat="1" applyFont="1" applyFill="1" applyBorder="1" applyAlignment="1">
      <alignment horizontal="right" vertical="top"/>
    </xf>
    <xf numFmtId="0" fontId="7" fillId="2" borderId="1" xfId="101" applyFont="1" applyFill="1" applyBorder="1" applyAlignment="1">
      <alignment horizontal="right" vertical="top"/>
    </xf>
    <xf numFmtId="1" fontId="8" fillId="2" borderId="3" xfId="4" applyNumberFormat="1" applyFont="1" applyFill="1" applyBorder="1" applyAlignment="1">
      <alignment horizontal="justify" vertical="top" wrapText="1"/>
    </xf>
    <xf numFmtId="1" fontId="28" fillId="2" borderId="3" xfId="4" applyNumberFormat="1" applyFont="1" applyFill="1" applyBorder="1" applyAlignment="1">
      <alignment horizontal="justify" vertical="top" wrapText="1"/>
    </xf>
    <xf numFmtId="1" fontId="8" fillId="2" borderId="12" xfId="4" applyNumberFormat="1" applyFont="1" applyFill="1" applyBorder="1" applyAlignment="1">
      <alignment horizontal="justify" vertical="top" wrapText="1"/>
    </xf>
    <xf numFmtId="1" fontId="28" fillId="2" borderId="12" xfId="4" applyNumberFormat="1" applyFont="1" applyFill="1" applyBorder="1" applyAlignment="1">
      <alignment horizontal="justify" vertical="top" wrapText="1"/>
    </xf>
    <xf numFmtId="1" fontId="8" fillId="2" borderId="12" xfId="4" quotePrefix="1" applyNumberFormat="1" applyFont="1" applyFill="1" applyBorder="1" applyAlignment="1">
      <alignment horizontal="justify" vertical="top" wrapText="1"/>
    </xf>
    <xf numFmtId="1" fontId="28" fillId="2" borderId="12" xfId="4" quotePrefix="1" applyNumberFormat="1" applyFont="1" applyFill="1" applyBorder="1" applyAlignment="1">
      <alignment horizontal="justify" vertical="top" wrapText="1"/>
    </xf>
    <xf numFmtId="0" fontId="8" fillId="2" borderId="3" xfId="0" quotePrefix="1" applyFont="1" applyFill="1" applyBorder="1" applyAlignment="1">
      <alignment horizontal="justify" vertical="top" wrapText="1"/>
    </xf>
    <xf numFmtId="1" fontId="8" fillId="2" borderId="3" xfId="4" quotePrefix="1" applyNumberFormat="1" applyFont="1" applyFill="1" applyBorder="1" applyAlignment="1">
      <alignment horizontal="justify" vertical="top" wrapText="1"/>
    </xf>
    <xf numFmtId="167" fontId="8" fillId="2" borderId="1" xfId="2" applyNumberFormat="1" applyFont="1" applyFill="1" applyBorder="1" applyAlignment="1">
      <alignment horizontal="left" vertical="top" wrapText="1"/>
    </xf>
    <xf numFmtId="0" fontId="131" fillId="2" borderId="1" xfId="0" applyFont="1" applyFill="1" applyBorder="1" applyAlignment="1">
      <alignment horizontal="center" vertical="center" wrapText="1"/>
    </xf>
    <xf numFmtId="0" fontId="131" fillId="2" borderId="1" xfId="0" applyFont="1" applyFill="1" applyBorder="1" applyAlignment="1">
      <alignment horizontal="center" vertical="top" wrapText="1"/>
    </xf>
    <xf numFmtId="167" fontId="9" fillId="2" borderId="1" xfId="2" applyNumberFormat="1" applyFont="1" applyFill="1" applyBorder="1" applyAlignment="1">
      <alignment horizontal="center" vertical="center" wrapText="1"/>
    </xf>
    <xf numFmtId="3" fontId="131" fillId="2" borderId="1" xfId="0" applyNumberFormat="1" applyFont="1" applyFill="1" applyBorder="1" applyAlignment="1">
      <alignment horizontal="right" vertical="center" wrapText="1"/>
    </xf>
    <xf numFmtId="3" fontId="131" fillId="2" borderId="0" xfId="0" applyNumberFormat="1" applyFont="1" applyFill="1" applyAlignment="1">
      <alignment vertical="top"/>
    </xf>
    <xf numFmtId="0" fontId="131" fillId="2" borderId="0" xfId="0" applyFont="1" applyFill="1"/>
    <xf numFmtId="10" fontId="109" fillId="0" borderId="0" xfId="0" applyNumberFormat="1" applyFont="1" applyAlignment="1">
      <alignment horizontal="right" vertical="center" wrapText="1"/>
    </xf>
    <xf numFmtId="167" fontId="47" fillId="0" borderId="1" xfId="0" applyNumberFormat="1" applyFont="1" applyBorder="1" applyAlignment="1">
      <alignment horizontal="right" vertical="top" wrapText="1"/>
    </xf>
    <xf numFmtId="167" fontId="45" fillId="0" borderId="1" xfId="0" applyNumberFormat="1" applyFont="1" applyBorder="1" applyAlignment="1">
      <alignment horizontal="right" vertical="top" wrapText="1"/>
    </xf>
    <xf numFmtId="0" fontId="47" fillId="0" borderId="6" xfId="0" applyFont="1" applyBorder="1" applyAlignment="1">
      <alignment vertical="center" wrapText="1"/>
    </xf>
    <xf numFmtId="0" fontId="47" fillId="0" borderId="8" xfId="0" applyFont="1" applyBorder="1" applyAlignment="1">
      <alignment vertical="center" wrapText="1"/>
    </xf>
    <xf numFmtId="3" fontId="8" fillId="4" borderId="0" xfId="0" applyNumberFormat="1" applyFont="1" applyFill="1"/>
    <xf numFmtId="167" fontId="7" fillId="2" borderId="1" xfId="2" applyNumberFormat="1" applyFont="1" applyFill="1" applyBorder="1" applyAlignment="1">
      <alignment horizontal="center" vertical="center"/>
    </xf>
    <xf numFmtId="3" fontId="7" fillId="2" borderId="1" xfId="106" applyNumberFormat="1" applyFont="1" applyFill="1" applyBorder="1" applyAlignment="1">
      <alignment horizontal="center" vertical="top" wrapText="1"/>
    </xf>
    <xf numFmtId="0" fontId="7" fillId="2" borderId="1" xfId="47" applyFont="1" applyFill="1" applyBorder="1" applyAlignment="1">
      <alignment horizontal="center" vertical="top" wrapText="1"/>
    </xf>
    <xf numFmtId="1" fontId="7" fillId="2" borderId="1" xfId="98" applyNumberFormat="1" applyFont="1" applyFill="1" applyBorder="1" applyAlignment="1">
      <alignment horizontal="center" vertical="top" wrapText="1"/>
    </xf>
    <xf numFmtId="3" fontId="7" fillId="2" borderId="1" xfId="47" applyNumberFormat="1" applyFont="1" applyFill="1" applyBorder="1" applyAlignment="1">
      <alignment horizontal="right" vertical="top" wrapText="1"/>
    </xf>
    <xf numFmtId="167" fontId="7" fillId="2" borderId="1" xfId="13" applyNumberFormat="1" applyFont="1" applyFill="1" applyBorder="1" applyAlignment="1">
      <alignment horizontal="right" vertical="top" wrapText="1"/>
    </xf>
    <xf numFmtId="167" fontId="7" fillId="2" borderId="1" xfId="13" applyNumberFormat="1" applyFont="1" applyFill="1" applyBorder="1" applyAlignment="1">
      <alignment vertical="top"/>
    </xf>
    <xf numFmtId="169" fontId="7" fillId="2" borderId="1" xfId="0" quotePrefix="1" applyNumberFormat="1" applyFont="1" applyFill="1" applyBorder="1" applyAlignment="1">
      <alignment horizontal="center" vertical="center" wrapText="1"/>
    </xf>
    <xf numFmtId="169" fontId="7" fillId="2" borderId="1" xfId="0" quotePrefix="1" applyNumberFormat="1" applyFont="1" applyFill="1" applyBorder="1" applyAlignment="1">
      <alignment horizontal="center" vertical="top" wrapText="1"/>
    </xf>
    <xf numFmtId="168" fontId="7" fillId="2" borderId="1" xfId="39" applyNumberFormat="1" applyFont="1" applyFill="1" applyBorder="1" applyAlignment="1">
      <alignment horizontal="center" vertical="center" wrapText="1"/>
    </xf>
    <xf numFmtId="9" fontId="7" fillId="2" borderId="1" xfId="0" applyNumberFormat="1" applyFont="1" applyFill="1" applyBorder="1" applyAlignment="1">
      <alignment horizontal="center" vertical="top" wrapText="1"/>
    </xf>
    <xf numFmtId="0" fontId="7" fillId="2" borderId="1" xfId="0" quotePrefix="1" applyFont="1" applyFill="1" applyBorder="1" applyAlignment="1">
      <alignment horizontal="center" vertical="center" wrapText="1"/>
    </xf>
    <xf numFmtId="3" fontId="7" fillId="5" borderId="1" xfId="42" applyNumberFormat="1" applyFont="1" applyFill="1" applyBorder="1" applyAlignment="1">
      <alignment horizontal="center" vertical="top" wrapText="1"/>
    </xf>
    <xf numFmtId="0" fontId="7" fillId="2" borderId="1" xfId="107" applyFont="1" applyFill="1" applyBorder="1" applyAlignment="1">
      <alignment horizontal="center" vertical="center" wrapText="1"/>
    </xf>
    <xf numFmtId="3" fontId="7" fillId="2" borderId="1" xfId="40" applyNumberFormat="1" applyFont="1" applyFill="1" applyBorder="1" applyAlignment="1">
      <alignment horizontal="center" vertical="center" wrapText="1"/>
    </xf>
    <xf numFmtId="169" fontId="7" fillId="5" borderId="1" xfId="0" quotePrefix="1" applyNumberFormat="1" applyFont="1" applyFill="1" applyBorder="1" applyAlignment="1">
      <alignment horizontal="center" vertical="top" wrapText="1"/>
    </xf>
    <xf numFmtId="9" fontId="7" fillId="5" borderId="1" xfId="0" applyNumberFormat="1" applyFont="1" applyFill="1" applyBorder="1" applyAlignment="1">
      <alignment horizontal="center" vertical="center" wrapText="1"/>
    </xf>
    <xf numFmtId="9" fontId="4" fillId="2" borderId="1" xfId="0" applyNumberFormat="1" applyFont="1" applyFill="1" applyBorder="1" applyAlignment="1">
      <alignment horizontal="center" vertical="center" wrapText="1"/>
    </xf>
    <xf numFmtId="3" fontId="4" fillId="2" borderId="1" xfId="106" applyNumberFormat="1" applyFont="1" applyFill="1" applyBorder="1" applyAlignment="1">
      <alignment horizontal="center" vertical="center" wrapText="1"/>
    </xf>
    <xf numFmtId="170" fontId="4" fillId="2" borderId="1" xfId="4" applyNumberFormat="1" applyFont="1" applyFill="1" applyBorder="1" applyAlignment="1">
      <alignment horizontal="center" vertical="center" wrapText="1"/>
    </xf>
    <xf numFmtId="0" fontId="81" fillId="2" borderId="1" xfId="107" applyFont="1" applyFill="1" applyBorder="1" applyAlignment="1">
      <alignment horizontal="center" vertical="center" wrapText="1"/>
    </xf>
    <xf numFmtId="3" fontId="81" fillId="2" borderId="1" xfId="40" applyNumberFormat="1" applyFont="1" applyFill="1" applyBorder="1" applyAlignment="1">
      <alignment horizontal="center" vertical="center" wrapText="1"/>
    </xf>
    <xf numFmtId="3" fontId="4" fillId="2" borderId="1" xfId="2" applyNumberFormat="1" applyFont="1" applyFill="1" applyBorder="1" applyAlignment="1">
      <alignment horizontal="center" vertical="top" wrapText="1"/>
    </xf>
    <xf numFmtId="167" fontId="11" fillId="2" borderId="8" xfId="2" applyNumberFormat="1" applyFont="1" applyFill="1" applyBorder="1" applyAlignment="1">
      <alignment horizontal="center" vertical="top" wrapText="1"/>
    </xf>
    <xf numFmtId="1" fontId="12" fillId="2" borderId="1" xfId="4" quotePrefix="1" applyNumberFormat="1" applyFont="1" applyFill="1" applyBorder="1" applyAlignment="1">
      <alignment horizontal="justify" vertical="center" wrapText="1"/>
    </xf>
    <xf numFmtId="3" fontId="12" fillId="2" borderId="1" xfId="0" applyNumberFormat="1" applyFont="1" applyFill="1" applyBorder="1" applyAlignment="1">
      <alignment horizontal="right" vertical="center" wrapText="1"/>
    </xf>
    <xf numFmtId="3" fontId="4" fillId="2" borderId="1" xfId="106" applyNumberFormat="1" applyFont="1" applyFill="1" applyBorder="1" applyAlignment="1">
      <alignment horizontal="center" vertical="top" wrapText="1"/>
    </xf>
    <xf numFmtId="168" fontId="4" fillId="2" borderId="1" xfId="2" applyNumberFormat="1" applyFont="1" applyFill="1" applyBorder="1" applyAlignment="1">
      <alignment horizontal="center" vertical="center" wrapText="1"/>
    </xf>
    <xf numFmtId="0" fontId="7" fillId="2" borderId="1" xfId="0" applyFont="1" applyFill="1" applyBorder="1" applyAlignment="1">
      <alignment horizontal="right" vertical="center" wrapText="1"/>
    </xf>
    <xf numFmtId="3" fontId="7" fillId="2" borderId="1" xfId="42" applyNumberFormat="1" applyFont="1" applyFill="1" applyBorder="1" applyAlignment="1">
      <alignment horizontal="center" vertical="top" wrapText="1"/>
    </xf>
    <xf numFmtId="3" fontId="7" fillId="2" borderId="1" xfId="0" applyNumberFormat="1" applyFont="1" applyFill="1" applyBorder="1" applyAlignment="1">
      <alignment horizontal="right" vertical="center" wrapText="1"/>
    </xf>
    <xf numFmtId="0" fontId="7" fillId="2" borderId="1" xfId="0" applyFont="1" applyFill="1" applyBorder="1" applyAlignment="1">
      <alignment horizontal="justify" vertical="center" wrapText="1"/>
    </xf>
    <xf numFmtId="0" fontId="9" fillId="2" borderId="1" xfId="0" applyFont="1" applyFill="1" applyBorder="1" applyAlignment="1">
      <alignment horizontal="right" vertical="center"/>
    </xf>
    <xf numFmtId="0" fontId="9" fillId="2" borderId="1" xfId="0" applyFont="1" applyFill="1" applyBorder="1" applyAlignment="1">
      <alignment horizontal="justify" vertical="center" wrapText="1"/>
    </xf>
    <xf numFmtId="3" fontId="8" fillId="2" borderId="1" xfId="0" applyNumberFormat="1" applyFont="1" applyFill="1" applyBorder="1"/>
    <xf numFmtId="167" fontId="7" fillId="2" borderId="1" xfId="0" applyNumberFormat="1" applyFont="1" applyFill="1" applyBorder="1" applyAlignment="1">
      <alignment horizontal="right" vertical="top" wrapText="1"/>
    </xf>
    <xf numFmtId="1" fontId="7" fillId="2" borderId="1" xfId="4" applyNumberFormat="1" applyFont="1" applyFill="1" applyBorder="1" applyAlignment="1">
      <alignment vertical="top"/>
    </xf>
    <xf numFmtId="3" fontId="7" fillId="2" borderId="1" xfId="13" quotePrefix="1" applyNumberFormat="1" applyFont="1" applyFill="1" applyBorder="1" applyAlignment="1">
      <alignment horizontal="center" vertical="top" wrapText="1"/>
    </xf>
    <xf numFmtId="3" fontId="7" fillId="2" borderId="1" xfId="13" quotePrefix="1" applyNumberFormat="1" applyFont="1" applyFill="1" applyBorder="1" applyAlignment="1">
      <alignment horizontal="right" vertical="top" wrapText="1"/>
    </xf>
    <xf numFmtId="3" fontId="7" fillId="2" borderId="1" xfId="5" quotePrefix="1" applyNumberFormat="1" applyFont="1" applyFill="1" applyBorder="1" applyAlignment="1">
      <alignment horizontal="center" vertical="top" wrapText="1"/>
    </xf>
    <xf numFmtId="3" fontId="7" fillId="2" borderId="1" xfId="5" quotePrefix="1" applyNumberFormat="1" applyFont="1" applyFill="1" applyBorder="1" applyAlignment="1">
      <alignment horizontal="right" vertical="top" wrapText="1"/>
    </xf>
    <xf numFmtId="3" fontId="28" fillId="2" borderId="1" xfId="4" quotePrefix="1" applyNumberFormat="1" applyFont="1" applyFill="1" applyBorder="1" applyAlignment="1">
      <alignment horizontal="center" vertical="top" wrapText="1"/>
    </xf>
    <xf numFmtId="3" fontId="28" fillId="2" borderId="1" xfId="0" applyNumberFormat="1" applyFont="1" applyFill="1" applyBorder="1" applyAlignment="1">
      <alignment vertical="top"/>
    </xf>
    <xf numFmtId="3" fontId="28" fillId="2" borderId="1" xfId="4" applyNumberFormat="1" applyFont="1" applyFill="1" applyBorder="1" applyAlignment="1">
      <alignment horizontal="center" vertical="top"/>
    </xf>
    <xf numFmtId="3" fontId="8" fillId="2" borderId="1" xfId="13" applyNumberFormat="1" applyFont="1" applyFill="1" applyBorder="1" applyAlignment="1">
      <alignment horizontal="center" vertical="top" wrapText="1"/>
    </xf>
    <xf numFmtId="3" fontId="8" fillId="2" borderId="1" xfId="0" applyNumberFormat="1" applyFont="1" applyFill="1" applyBorder="1" applyAlignment="1">
      <alignment horizontal="justify" vertical="top" wrapText="1"/>
    </xf>
    <xf numFmtId="3" fontId="28" fillId="2" borderId="1" xfId="0" applyNumberFormat="1" applyFont="1" applyFill="1" applyBorder="1" applyAlignment="1">
      <alignment horizontal="justify" vertical="top" wrapText="1"/>
    </xf>
    <xf numFmtId="1" fontId="7" fillId="2" borderId="1" xfId="4" applyNumberFormat="1" applyFont="1" applyFill="1" applyBorder="1" applyAlignment="1">
      <alignment horizontal="center" vertical="center" wrapText="1"/>
    </xf>
    <xf numFmtId="0" fontId="7" fillId="2" borderId="1" xfId="7" applyFont="1" applyFill="1" applyBorder="1" applyAlignment="1">
      <alignment horizontal="center" vertical="top"/>
    </xf>
    <xf numFmtId="3" fontId="28" fillId="2" borderId="1" xfId="16" applyNumberFormat="1" applyFont="1" applyFill="1" applyBorder="1" applyAlignment="1">
      <alignment horizontal="center" vertical="top"/>
    </xf>
    <xf numFmtId="1" fontId="9" fillId="2" borderId="1" xfId="4" applyNumberFormat="1" applyFont="1" applyFill="1" applyBorder="1" applyAlignment="1">
      <alignment horizontal="center" vertical="center" wrapText="1"/>
    </xf>
    <xf numFmtId="3" fontId="8" fillId="2" borderId="1" xfId="0" applyNumberFormat="1" applyFont="1" applyFill="1" applyBorder="1" applyAlignment="1">
      <alignment horizontal="center" vertical="top" shrinkToFit="1"/>
    </xf>
    <xf numFmtId="3" fontId="28" fillId="2" borderId="1" xfId="0" applyNumberFormat="1" applyFont="1" applyFill="1" applyBorder="1" applyAlignment="1">
      <alignment horizontal="center" vertical="top" shrinkToFit="1"/>
    </xf>
    <xf numFmtId="164" fontId="7" fillId="2" borderId="1" xfId="6" quotePrefix="1" applyNumberFormat="1" applyFont="1" applyFill="1" applyBorder="1" applyAlignment="1" applyProtection="1">
      <alignment horizontal="justify" vertical="top"/>
      <protection locked="0"/>
    </xf>
    <xf numFmtId="170" fontId="7" fillId="2" borderId="1" xfId="0" applyNumberFormat="1" applyFont="1" applyFill="1" applyBorder="1" applyAlignment="1">
      <alignment horizontal="center" vertical="top" wrapText="1"/>
    </xf>
    <xf numFmtId="169" fontId="8" fillId="2" borderId="1" xfId="0" quotePrefix="1" applyNumberFormat="1" applyFont="1" applyFill="1" applyBorder="1" applyAlignment="1">
      <alignment horizontal="center" vertical="top" wrapText="1"/>
    </xf>
    <xf numFmtId="3" fontId="8" fillId="2" borderId="1" xfId="4" quotePrefix="1" applyNumberFormat="1" applyFont="1" applyFill="1" applyBorder="1" applyAlignment="1">
      <alignment horizontal="right" vertical="top" wrapText="1"/>
    </xf>
    <xf numFmtId="167" fontId="7" fillId="2" borderId="1" xfId="0" applyNumberFormat="1" applyFont="1" applyFill="1" applyBorder="1" applyAlignment="1">
      <alignment horizontal="right" vertical="top"/>
    </xf>
    <xf numFmtId="3" fontId="7" fillId="2" borderId="1" xfId="2" quotePrefix="1" applyNumberFormat="1" applyFont="1" applyFill="1" applyBorder="1" applyAlignment="1">
      <alignment horizontal="right" vertical="top" wrapText="1"/>
    </xf>
    <xf numFmtId="3" fontId="8" fillId="2" borderId="1" xfId="29" applyNumberFormat="1" applyFont="1" applyFill="1" applyBorder="1" applyAlignment="1">
      <alignment horizontal="center" vertical="top" wrapText="1" shrinkToFit="1"/>
    </xf>
    <xf numFmtId="3" fontId="28" fillId="2" borderId="1" xfId="2" applyNumberFormat="1" applyFont="1" applyFill="1" applyBorder="1" applyAlignment="1">
      <alignment horizontal="center" vertical="center" wrapText="1"/>
    </xf>
    <xf numFmtId="1" fontId="28" fillId="2" borderId="1" xfId="4" applyNumberFormat="1" applyFont="1" applyFill="1" applyBorder="1" applyAlignment="1">
      <alignment horizontal="center" vertical="top" wrapText="1"/>
    </xf>
    <xf numFmtId="1" fontId="9" fillId="2" borderId="1" xfId="4" applyNumberFormat="1" applyFont="1" applyFill="1" applyBorder="1" applyAlignment="1">
      <alignment horizontal="center" vertical="top"/>
    </xf>
    <xf numFmtId="1" fontId="7" fillId="2" borderId="1" xfId="0" quotePrefix="1" applyNumberFormat="1" applyFont="1" applyFill="1" applyBorder="1" applyAlignment="1">
      <alignment horizontal="center" vertical="top" wrapText="1"/>
    </xf>
    <xf numFmtId="168" fontId="7" fillId="2" borderId="1" xfId="2" applyNumberFormat="1" applyFont="1" applyFill="1" applyBorder="1" applyAlignment="1">
      <alignment horizontal="center" vertical="center" wrapText="1"/>
    </xf>
    <xf numFmtId="0" fontId="7" fillId="2" borderId="1" xfId="18" applyFont="1" applyFill="1" applyBorder="1" applyAlignment="1">
      <alignment horizontal="center" vertical="top" wrapText="1"/>
    </xf>
    <xf numFmtId="168" fontId="7" fillId="2" borderId="1" xfId="0" applyNumberFormat="1" applyFont="1" applyFill="1" applyBorder="1" applyAlignment="1">
      <alignment horizontal="center" vertical="top" wrapText="1"/>
    </xf>
    <xf numFmtId="1" fontId="7" fillId="2" borderId="1" xfId="19" applyNumberFormat="1" applyFont="1" applyFill="1" applyBorder="1" applyAlignment="1">
      <alignment horizontal="center" vertical="top" wrapText="1"/>
    </xf>
    <xf numFmtId="3" fontId="7" fillId="2" borderId="1" xfId="26" applyNumberFormat="1" applyFont="1" applyFill="1" applyBorder="1" applyAlignment="1">
      <alignment horizontal="right" vertical="top" wrapText="1"/>
    </xf>
    <xf numFmtId="3" fontId="7" fillId="2" borderId="1" xfId="13" applyNumberFormat="1" applyFont="1" applyFill="1" applyBorder="1" applyAlignment="1">
      <alignment horizontal="right" vertical="top" wrapText="1" shrinkToFit="1"/>
    </xf>
    <xf numFmtId="3" fontId="8" fillId="2" borderId="1" xfId="0" quotePrefix="1" applyNumberFormat="1" applyFont="1" applyFill="1" applyBorder="1" applyAlignment="1">
      <alignment horizontal="justify" vertical="top" wrapText="1"/>
    </xf>
    <xf numFmtId="3" fontId="28" fillId="2" borderId="1" xfId="4" quotePrefix="1" applyNumberFormat="1" applyFont="1" applyFill="1" applyBorder="1" applyAlignment="1">
      <alignment horizontal="right" vertical="top" wrapText="1"/>
    </xf>
    <xf numFmtId="169" fontId="28" fillId="2" borderId="1" xfId="0" applyNumberFormat="1" applyFont="1" applyFill="1" applyBorder="1" applyAlignment="1">
      <alignment horizontal="center" vertical="top" wrapText="1"/>
    </xf>
    <xf numFmtId="49" fontId="7" fillId="2" borderId="1" xfId="0" applyNumberFormat="1" applyFont="1" applyFill="1" applyBorder="1" applyAlignment="1">
      <alignment horizontal="center" vertical="top" wrapText="1"/>
    </xf>
    <xf numFmtId="3" fontId="8" fillId="2" borderId="1" xfId="13" applyNumberFormat="1" applyFont="1" applyFill="1" applyBorder="1" applyAlignment="1">
      <alignment horizontal="right" vertical="top"/>
    </xf>
    <xf numFmtId="0" fontId="129" fillId="2" borderId="0" xfId="0" applyFont="1" applyFill="1"/>
    <xf numFmtId="3" fontId="7" fillId="2" borderId="0" xfId="0" applyNumberFormat="1" applyFont="1" applyFill="1"/>
    <xf numFmtId="3" fontId="9" fillId="2" borderId="0" xfId="0" applyNumberFormat="1" applyFont="1" applyFill="1" applyAlignment="1">
      <alignment vertical="center"/>
    </xf>
    <xf numFmtId="3" fontId="9" fillId="2" borderId="0" xfId="0" applyNumberFormat="1" applyFont="1" applyFill="1" applyAlignment="1">
      <alignment vertical="top"/>
    </xf>
    <xf numFmtId="3" fontId="28" fillId="2" borderId="0" xfId="0" applyNumberFormat="1" applyFont="1" applyFill="1"/>
    <xf numFmtId="3" fontId="8" fillId="2" borderId="0" xfId="0" applyNumberFormat="1" applyFont="1" applyFill="1" applyAlignment="1">
      <alignment vertical="center"/>
    </xf>
    <xf numFmtId="3" fontId="10" fillId="2" borderId="0" xfId="0" applyNumberFormat="1" applyFont="1" applyFill="1" applyAlignment="1">
      <alignment vertical="center"/>
    </xf>
    <xf numFmtId="3" fontId="28" fillId="2" borderId="0" xfId="0" applyNumberFormat="1" applyFont="1" applyFill="1" applyAlignment="1">
      <alignment vertical="center"/>
    </xf>
    <xf numFmtId="3" fontId="28" fillId="2" borderId="0" xfId="0" applyNumberFormat="1" applyFont="1" applyFill="1" applyAlignment="1">
      <alignment vertical="top"/>
    </xf>
    <xf numFmtId="0" fontId="8" fillId="2" borderId="0" xfId="0" applyFont="1" applyFill="1" applyAlignment="1">
      <alignment horizontal="right" vertical="top"/>
    </xf>
    <xf numFmtId="3" fontId="7" fillId="0" borderId="1" xfId="0" applyNumberFormat="1" applyFont="1" applyBorder="1" applyAlignment="1">
      <alignment horizontal="right" vertical="center" wrapText="1"/>
    </xf>
    <xf numFmtId="0" fontId="7" fillId="0" borderId="1" xfId="0" applyFont="1" applyBorder="1" applyAlignment="1">
      <alignment horizontal="right" vertical="top" wrapText="1"/>
    </xf>
    <xf numFmtId="3" fontId="15" fillId="0" borderId="1" xfId="0" applyNumberFormat="1" applyFont="1" applyBorder="1" applyAlignment="1">
      <alignment horizontal="center" vertical="center" wrapText="1"/>
    </xf>
    <xf numFmtId="3" fontId="8" fillId="0" borderId="1" xfId="0" applyNumberFormat="1" applyFont="1" applyBorder="1" applyAlignment="1">
      <alignment horizontal="right" vertical="center" wrapText="1"/>
    </xf>
    <xf numFmtId="1" fontId="8" fillId="0" borderId="1" xfId="4" applyNumberFormat="1" applyFont="1" applyBorder="1" applyAlignment="1">
      <alignment horizontal="justify" vertical="top" wrapText="1"/>
    </xf>
    <xf numFmtId="0" fontId="8" fillId="3" borderId="1" xfId="0" quotePrefix="1" applyFont="1" applyFill="1" applyBorder="1" applyAlignment="1">
      <alignment horizontal="justify" vertical="top" wrapText="1"/>
    </xf>
    <xf numFmtId="3" fontId="9" fillId="0" borderId="1" xfId="2" applyNumberFormat="1" applyFont="1" applyFill="1" applyBorder="1" applyAlignment="1">
      <alignment horizontal="right" vertical="top" wrapText="1"/>
    </xf>
    <xf numFmtId="0" fontId="7" fillId="0" borderId="1" xfId="0" quotePrefix="1" applyFont="1" applyBorder="1" applyAlignment="1">
      <alignment horizontal="justify" vertical="top" wrapText="1"/>
    </xf>
    <xf numFmtId="0" fontId="7" fillId="0" borderId="1" xfId="0" applyFont="1" applyBorder="1" applyAlignment="1">
      <alignment horizontal="justify" vertical="top" wrapText="1"/>
    </xf>
    <xf numFmtId="0" fontId="7" fillId="0" borderId="1" xfId="0" applyFont="1" applyBorder="1" applyAlignment="1">
      <alignment horizontal="center" vertical="center"/>
    </xf>
    <xf numFmtId="0" fontId="7" fillId="0" borderId="1" xfId="0" applyFont="1" applyBorder="1" applyAlignment="1">
      <alignment horizontal="justify" vertical="center" wrapText="1"/>
    </xf>
    <xf numFmtId="0" fontId="9" fillId="0" borderId="1" xfId="0" applyFont="1" applyBorder="1" applyAlignment="1">
      <alignment horizontal="right" vertical="center"/>
    </xf>
    <xf numFmtId="0" fontId="9" fillId="0" borderId="1" xfId="0" applyFont="1" applyBorder="1" applyAlignment="1">
      <alignment horizontal="justify" vertical="center" wrapText="1"/>
    </xf>
    <xf numFmtId="3" fontId="9" fillId="0" borderId="1" xfId="2" applyNumberFormat="1" applyFont="1" applyFill="1" applyBorder="1" applyAlignment="1">
      <alignment horizontal="center" vertical="top" wrapText="1"/>
    </xf>
    <xf numFmtId="3" fontId="7" fillId="0" borderId="1" xfId="4" applyNumberFormat="1" applyFont="1" applyBorder="1" applyAlignment="1">
      <alignment horizontal="justify" vertical="top" wrapText="1"/>
    </xf>
    <xf numFmtId="0" fontId="8" fillId="0" borderId="1" xfId="0" applyFont="1" applyBorder="1" applyAlignment="1">
      <alignment horizontal="right" vertical="top" wrapText="1"/>
    </xf>
    <xf numFmtId="0" fontId="8" fillId="3" borderId="1" xfId="0" applyFont="1" applyFill="1" applyBorder="1" applyAlignment="1">
      <alignment horizontal="center" vertical="top" wrapText="1"/>
    </xf>
    <xf numFmtId="3" fontId="8" fillId="3" borderId="1" xfId="4" applyNumberFormat="1" applyFont="1" applyFill="1" applyBorder="1" applyAlignment="1">
      <alignment horizontal="justify" vertical="top" wrapText="1"/>
    </xf>
    <xf numFmtId="3" fontId="7" fillId="0" borderId="1" xfId="16" applyNumberFormat="1" applyFont="1" applyFill="1" applyBorder="1" applyAlignment="1">
      <alignment horizontal="right" vertical="top"/>
    </xf>
    <xf numFmtId="1" fontId="8" fillId="4" borderId="1" xfId="4" applyNumberFormat="1" applyFont="1" applyFill="1" applyBorder="1" applyAlignment="1">
      <alignment horizontal="center" vertical="top"/>
    </xf>
    <xf numFmtId="0" fontId="8" fillId="4" borderId="1" xfId="0" quotePrefix="1" applyFont="1" applyFill="1" applyBorder="1" applyAlignment="1">
      <alignment horizontal="justify" vertical="top" wrapText="1"/>
    </xf>
    <xf numFmtId="3" fontId="8" fillId="4" borderId="1" xfId="0" applyNumberFormat="1" applyFont="1" applyFill="1" applyBorder="1" applyAlignment="1">
      <alignment horizontal="center" vertical="top" wrapText="1"/>
    </xf>
    <xf numFmtId="3" fontId="8" fillId="4" borderId="1" xfId="0" applyNumberFormat="1" applyFont="1" applyFill="1" applyBorder="1" applyAlignment="1">
      <alignment horizontal="right" vertical="top" wrapText="1"/>
    </xf>
    <xf numFmtId="0" fontId="7" fillId="4" borderId="1" xfId="0" applyFont="1" applyFill="1" applyBorder="1" applyAlignment="1">
      <alignment horizontal="right" vertical="top" wrapText="1"/>
    </xf>
    <xf numFmtId="0" fontId="7" fillId="4" borderId="1" xfId="0" applyFont="1" applyFill="1" applyBorder="1" applyAlignment="1">
      <alignment horizontal="center" vertical="top" wrapText="1"/>
    </xf>
    <xf numFmtId="3" fontId="8" fillId="4" borderId="1" xfId="0" applyNumberFormat="1" applyFont="1" applyFill="1" applyBorder="1" applyAlignment="1">
      <alignment horizontal="right" vertical="top"/>
    </xf>
    <xf numFmtId="3" fontId="8" fillId="0" borderId="1" xfId="0" applyNumberFormat="1" applyFont="1" applyBorder="1" applyAlignment="1">
      <alignment horizontal="right" vertical="top" shrinkToFit="1"/>
    </xf>
    <xf numFmtId="1" fontId="7" fillId="0" borderId="1" xfId="4" applyNumberFormat="1" applyFont="1" applyBorder="1" applyAlignment="1">
      <alignment horizontal="right" vertical="top"/>
    </xf>
    <xf numFmtId="3" fontId="7" fillId="0" borderId="1" xfId="4" applyNumberFormat="1" applyFont="1" applyBorder="1" applyAlignment="1">
      <alignment horizontal="right" vertical="top" wrapText="1"/>
    </xf>
    <xf numFmtId="3" fontId="8" fillId="0" borderId="1" xfId="0" applyNumberFormat="1" applyFont="1" applyBorder="1"/>
    <xf numFmtId="3" fontId="7" fillId="0" borderId="1" xfId="0" applyNumberFormat="1" applyFont="1" applyBorder="1" applyAlignment="1">
      <alignment horizontal="right" vertical="top" shrinkToFit="1"/>
    </xf>
    <xf numFmtId="0" fontId="8" fillId="0" borderId="1" xfId="0" quotePrefix="1" applyFont="1" applyBorder="1" applyAlignment="1">
      <alignment horizontal="justify" vertical="top" wrapText="1"/>
    </xf>
    <xf numFmtId="1" fontId="8" fillId="0" borderId="1" xfId="4" quotePrefix="1" applyNumberFormat="1" applyFont="1" applyBorder="1" applyAlignment="1">
      <alignment horizontal="justify" vertical="top" wrapText="1"/>
    </xf>
    <xf numFmtId="1" fontId="28" fillId="0" borderId="1" xfId="4" applyNumberFormat="1" applyFont="1" applyBorder="1" applyAlignment="1">
      <alignment horizontal="justify" vertical="top" wrapText="1"/>
    </xf>
    <xf numFmtId="1" fontId="7" fillId="4" borderId="1" xfId="4" quotePrefix="1" applyNumberFormat="1" applyFont="1" applyFill="1" applyBorder="1" applyAlignment="1">
      <alignment horizontal="justify" vertical="top" wrapText="1"/>
    </xf>
    <xf numFmtId="3" fontId="7" fillId="4" borderId="1" xfId="0" applyNumberFormat="1" applyFont="1" applyFill="1" applyBorder="1" applyAlignment="1">
      <alignment horizontal="center" vertical="top" wrapText="1"/>
    </xf>
    <xf numFmtId="0" fontId="7" fillId="4" borderId="1" xfId="0" quotePrefix="1" applyFont="1" applyFill="1" applyBorder="1" applyAlignment="1">
      <alignment horizontal="center" vertical="top" wrapText="1"/>
    </xf>
    <xf numFmtId="0" fontId="7" fillId="4" borderId="1" xfId="0" applyFont="1" applyFill="1" applyBorder="1" applyAlignment="1">
      <alignment horizontal="center" vertical="top"/>
    </xf>
    <xf numFmtId="3" fontId="7" fillId="4" borderId="1" xfId="16" applyNumberFormat="1" applyFont="1" applyFill="1" applyBorder="1" applyAlignment="1">
      <alignment horizontal="right" vertical="top"/>
    </xf>
    <xf numFmtId="49" fontId="7" fillId="4" borderId="1" xfId="4" applyNumberFormat="1" applyFont="1" applyFill="1" applyBorder="1" applyAlignment="1">
      <alignment horizontal="right" vertical="top"/>
    </xf>
    <xf numFmtId="1" fontId="7" fillId="4" borderId="1" xfId="4" applyNumberFormat="1" applyFont="1" applyFill="1" applyBorder="1" applyAlignment="1">
      <alignment horizontal="center" vertical="top" wrapText="1"/>
    </xf>
    <xf numFmtId="0" fontId="7" fillId="4" borderId="1" xfId="0" applyFont="1" applyFill="1" applyBorder="1" applyAlignment="1">
      <alignment vertical="top"/>
    </xf>
    <xf numFmtId="3" fontId="7" fillId="0" borderId="1" xfId="0" quotePrefix="1" applyNumberFormat="1" applyFont="1" applyBorder="1" applyAlignment="1">
      <alignment horizontal="justify" vertical="top" wrapText="1"/>
    </xf>
    <xf numFmtId="167" fontId="7" fillId="0" borderId="1" xfId="0" applyNumberFormat="1" applyFont="1" applyBorder="1" applyAlignment="1">
      <alignment horizontal="right" vertical="top" wrapText="1"/>
    </xf>
    <xf numFmtId="1" fontId="7" fillId="0" borderId="1" xfId="4" applyNumberFormat="1" applyFont="1" applyBorder="1" applyAlignment="1">
      <alignment vertical="top"/>
    </xf>
    <xf numFmtId="0" fontId="7" fillId="0" borderId="1" xfId="24" quotePrefix="1" applyFont="1" applyBorder="1" applyAlignment="1">
      <alignment horizontal="justify" vertical="top" wrapText="1"/>
    </xf>
    <xf numFmtId="0" fontId="7" fillId="0" borderId="1" xfId="5" applyFont="1" applyBorder="1" applyAlignment="1">
      <alignment horizontal="center" vertical="top" wrapText="1"/>
    </xf>
    <xf numFmtId="3" fontId="7" fillId="0" borderId="1" xfId="17" applyNumberFormat="1" applyFont="1" applyBorder="1" applyAlignment="1">
      <alignment horizontal="right" vertical="top" shrinkToFit="1"/>
    </xf>
    <xf numFmtId="1" fontId="7" fillId="0" borderId="1" xfId="4" quotePrefix="1" applyNumberFormat="1" applyFont="1" applyBorder="1" applyAlignment="1">
      <alignment horizontal="center" vertical="top" wrapText="1"/>
    </xf>
    <xf numFmtId="1" fontId="7" fillId="4" borderId="1" xfId="4" applyNumberFormat="1" applyFont="1" applyFill="1" applyBorder="1" applyAlignment="1">
      <alignment horizontal="right" vertical="top"/>
    </xf>
    <xf numFmtId="1" fontId="7" fillId="4" borderId="1" xfId="4" quotePrefix="1" applyNumberFormat="1" applyFont="1" applyFill="1" applyBorder="1" applyAlignment="1">
      <alignment horizontal="center" vertical="top" wrapText="1"/>
    </xf>
    <xf numFmtId="3" fontId="7" fillId="0" borderId="1" xfId="4" applyNumberFormat="1" applyFont="1" applyBorder="1" applyAlignment="1">
      <alignment horizontal="right" vertical="top"/>
    </xf>
    <xf numFmtId="1" fontId="28" fillId="0" borderId="1" xfId="4" quotePrefix="1" applyNumberFormat="1" applyFont="1" applyBorder="1" applyAlignment="1">
      <alignment horizontal="justify" vertical="top" wrapText="1"/>
    </xf>
    <xf numFmtId="167" fontId="28" fillId="0" borderId="1" xfId="0" applyNumberFormat="1" applyFont="1" applyBorder="1" applyAlignment="1">
      <alignment horizontal="right" vertical="top" wrapText="1"/>
    </xf>
    <xf numFmtId="0" fontId="7" fillId="4" borderId="1" xfId="0" quotePrefix="1" applyFont="1" applyFill="1" applyBorder="1" applyAlignment="1">
      <alignment horizontal="justify" vertical="top" wrapText="1"/>
    </xf>
    <xf numFmtId="3" fontId="7" fillId="4" borderId="1" xfId="4" applyNumberFormat="1" applyFont="1" applyFill="1" applyBorder="1" applyAlignment="1">
      <alignment horizontal="center" vertical="top" wrapText="1"/>
    </xf>
    <xf numFmtId="3" fontId="7" fillId="4" borderId="1" xfId="4" applyNumberFormat="1" applyFont="1" applyFill="1" applyBorder="1" applyAlignment="1">
      <alignment horizontal="right" vertical="top" wrapText="1"/>
    </xf>
    <xf numFmtId="0" fontId="8" fillId="4" borderId="1" xfId="0" applyFont="1" applyFill="1" applyBorder="1" applyAlignment="1">
      <alignment horizontal="center" vertical="top" wrapText="1"/>
    </xf>
    <xf numFmtId="1" fontId="7" fillId="5" borderId="1" xfId="4" applyNumberFormat="1" applyFont="1" applyFill="1" applyBorder="1" applyAlignment="1">
      <alignment horizontal="right" vertical="top"/>
    </xf>
    <xf numFmtId="0" fontId="7" fillId="5" borderId="1" xfId="0" quotePrefix="1" applyFont="1" applyFill="1" applyBorder="1" applyAlignment="1">
      <alignment horizontal="justify" vertical="top" wrapText="1"/>
    </xf>
    <xf numFmtId="3" fontId="7" fillId="5" borderId="1" xfId="4" applyNumberFormat="1" applyFont="1" applyFill="1" applyBorder="1" applyAlignment="1">
      <alignment horizontal="center" vertical="top" wrapText="1"/>
    </xf>
    <xf numFmtId="3" fontId="7" fillId="5" borderId="1" xfId="4" applyNumberFormat="1" applyFont="1" applyFill="1" applyBorder="1" applyAlignment="1">
      <alignment horizontal="right" vertical="top" wrapText="1"/>
    </xf>
    <xf numFmtId="0" fontId="7" fillId="5" borderId="1" xfId="0" applyFont="1" applyFill="1" applyBorder="1" applyAlignment="1">
      <alignment horizontal="right" vertical="top" wrapText="1"/>
    </xf>
    <xf numFmtId="0" fontId="7" fillId="5" borderId="1" xfId="0" applyFont="1" applyFill="1" applyBorder="1" applyAlignment="1">
      <alignment horizontal="center" vertical="top" wrapText="1"/>
    </xf>
    <xf numFmtId="0" fontId="7" fillId="5" borderId="1" xfId="11" applyNumberFormat="1" applyFont="1" applyFill="1" applyBorder="1" applyAlignment="1">
      <alignment horizontal="center" vertical="top" wrapText="1"/>
    </xf>
    <xf numFmtId="0" fontId="8" fillId="5" borderId="1" xfId="0" applyFont="1" applyFill="1" applyBorder="1" applyAlignment="1">
      <alignment horizontal="center" vertical="top" wrapText="1"/>
    </xf>
    <xf numFmtId="1" fontId="7" fillId="5" borderId="1" xfId="4" quotePrefix="1" applyNumberFormat="1" applyFont="1" applyFill="1" applyBorder="1" applyAlignment="1">
      <alignment horizontal="justify" vertical="top" wrapText="1"/>
    </xf>
    <xf numFmtId="3" fontId="7" fillId="5" borderId="1" xfId="13" quotePrefix="1" applyNumberFormat="1" applyFont="1" applyFill="1" applyBorder="1" applyAlignment="1">
      <alignment horizontal="center" vertical="top" wrapText="1"/>
    </xf>
    <xf numFmtId="3" fontId="7" fillId="5" borderId="1" xfId="13" quotePrefix="1" applyNumberFormat="1" applyFont="1" applyFill="1" applyBorder="1" applyAlignment="1">
      <alignment horizontal="right" vertical="top" wrapText="1"/>
    </xf>
    <xf numFmtId="0" fontId="7" fillId="5" borderId="1" xfId="0" quotePrefix="1" applyFont="1" applyFill="1" applyBorder="1" applyAlignment="1">
      <alignment horizontal="center" vertical="top" wrapText="1"/>
    </xf>
    <xf numFmtId="1" fontId="7" fillId="5" borderId="1" xfId="4" applyNumberFormat="1" applyFont="1" applyFill="1" applyBorder="1" applyAlignment="1">
      <alignment horizontal="center" vertical="top" wrapText="1"/>
    </xf>
    <xf numFmtId="49" fontId="7" fillId="0" borderId="1" xfId="4" applyNumberFormat="1" applyFont="1" applyBorder="1" applyAlignment="1">
      <alignment horizontal="right" vertical="top"/>
    </xf>
    <xf numFmtId="49" fontId="7" fillId="5" borderId="1" xfId="4" applyNumberFormat="1" applyFont="1" applyFill="1" applyBorder="1" applyAlignment="1">
      <alignment horizontal="right" vertical="top"/>
    </xf>
    <xf numFmtId="3" fontId="7" fillId="5" borderId="1" xfId="0" applyNumberFormat="1" applyFont="1" applyFill="1" applyBorder="1" applyAlignment="1">
      <alignment horizontal="center" vertical="top" wrapText="1"/>
    </xf>
    <xf numFmtId="3" fontId="7" fillId="0" borderId="1" xfId="5" quotePrefix="1" applyNumberFormat="1" applyFont="1" applyBorder="1" applyAlignment="1">
      <alignment horizontal="center" vertical="top" wrapText="1"/>
    </xf>
    <xf numFmtId="3" fontId="7" fillId="0" borderId="1" xfId="5" quotePrefix="1" applyNumberFormat="1" applyFont="1" applyBorder="1" applyAlignment="1">
      <alignment horizontal="right" vertical="top" wrapText="1"/>
    </xf>
    <xf numFmtId="3" fontId="7" fillId="0" borderId="1" xfId="2" applyNumberFormat="1" applyFont="1" applyFill="1" applyBorder="1" applyAlignment="1">
      <alignment horizontal="right" vertical="top"/>
    </xf>
    <xf numFmtId="3" fontId="7" fillId="0" borderId="1" xfId="4" quotePrefix="1" applyNumberFormat="1" applyFont="1" applyBorder="1" applyAlignment="1">
      <alignment horizontal="justify" vertical="top" wrapText="1"/>
    </xf>
    <xf numFmtId="3" fontId="7" fillId="0" borderId="1" xfId="4" quotePrefix="1" applyNumberFormat="1" applyFont="1" applyBorder="1" applyAlignment="1">
      <alignment horizontal="center" vertical="top" wrapText="1"/>
    </xf>
    <xf numFmtId="169" fontId="7" fillId="0" borderId="1" xfId="0" applyNumberFormat="1" applyFont="1" applyBorder="1" applyAlignment="1">
      <alignment horizontal="center" vertical="top" wrapText="1"/>
    </xf>
    <xf numFmtId="167" fontId="7" fillId="5" borderId="1" xfId="3" quotePrefix="1" applyNumberFormat="1" applyFont="1" applyFill="1" applyBorder="1" applyAlignment="1">
      <alignment horizontal="justify" vertical="top" wrapText="1"/>
    </xf>
    <xf numFmtId="167" fontId="7" fillId="5" borderId="1" xfId="13" quotePrefix="1" applyNumberFormat="1" applyFont="1" applyFill="1" applyBorder="1" applyAlignment="1">
      <alignment horizontal="justify" vertical="top" wrapText="1"/>
    </xf>
    <xf numFmtId="167" fontId="7" fillId="5" borderId="1" xfId="2" quotePrefix="1" applyNumberFormat="1" applyFont="1" applyFill="1" applyBorder="1" applyAlignment="1">
      <alignment horizontal="center" vertical="top" wrapText="1"/>
    </xf>
    <xf numFmtId="167" fontId="7" fillId="5" borderId="1" xfId="13" applyNumberFormat="1" applyFont="1" applyFill="1" applyBorder="1" applyAlignment="1">
      <alignment horizontal="center" vertical="top" wrapText="1"/>
    </xf>
    <xf numFmtId="3" fontId="7" fillId="0" borderId="1" xfId="13" quotePrefix="1" applyNumberFormat="1" applyFont="1" applyFill="1" applyBorder="1" applyAlignment="1">
      <alignment horizontal="center" vertical="top" wrapText="1"/>
    </xf>
    <xf numFmtId="3" fontId="7" fillId="0" borderId="1" xfId="13" quotePrefix="1" applyNumberFormat="1" applyFont="1" applyFill="1" applyBorder="1" applyAlignment="1">
      <alignment horizontal="right" vertical="top" wrapText="1"/>
    </xf>
    <xf numFmtId="0" fontId="7" fillId="0" borderId="1" xfId="0" quotePrefix="1" applyFont="1" applyBorder="1" applyAlignment="1">
      <alignment horizontal="justify" vertical="top" wrapText="1" shrinkToFit="1"/>
    </xf>
    <xf numFmtId="3" fontId="7" fillId="0" borderId="1" xfId="3" applyNumberFormat="1" applyFont="1" applyFill="1" applyBorder="1" applyAlignment="1">
      <alignment horizontal="right" vertical="top" wrapText="1"/>
    </xf>
    <xf numFmtId="3" fontId="7" fillId="0" borderId="1" xfId="13" applyNumberFormat="1" applyFont="1" applyFill="1" applyBorder="1" applyAlignment="1">
      <alignment horizontal="right" vertical="top"/>
    </xf>
    <xf numFmtId="3" fontId="7" fillId="4" borderId="1" xfId="0" applyNumberFormat="1" applyFont="1" applyFill="1" applyBorder="1" applyAlignment="1">
      <alignment horizontal="center" vertical="top"/>
    </xf>
    <xf numFmtId="3" fontId="7" fillId="4" borderId="1" xfId="3" applyNumberFormat="1" applyFont="1" applyFill="1" applyBorder="1" applyAlignment="1">
      <alignment horizontal="right" vertical="top" wrapText="1"/>
    </xf>
    <xf numFmtId="3" fontId="7" fillId="5" borderId="1" xfId="0" applyNumberFormat="1" applyFont="1" applyFill="1" applyBorder="1" applyAlignment="1">
      <alignment horizontal="center" vertical="top"/>
    </xf>
    <xf numFmtId="0" fontId="7" fillId="5" borderId="1" xfId="0" applyFont="1" applyFill="1" applyBorder="1" applyAlignment="1">
      <alignment horizontal="center" vertical="top"/>
    </xf>
    <xf numFmtId="3" fontId="7" fillId="5" borderId="1" xfId="3" applyNumberFormat="1" applyFont="1" applyFill="1" applyBorder="1" applyAlignment="1">
      <alignment horizontal="right" vertical="top" wrapText="1"/>
    </xf>
    <xf numFmtId="3" fontId="7" fillId="5" borderId="1" xfId="4" quotePrefix="1" applyNumberFormat="1" applyFont="1" applyFill="1" applyBorder="1" applyAlignment="1">
      <alignment horizontal="justify" vertical="top" wrapText="1"/>
    </xf>
    <xf numFmtId="3" fontId="7" fillId="5" borderId="1" xfId="4" quotePrefix="1" applyNumberFormat="1" applyFont="1" applyFill="1" applyBorder="1" applyAlignment="1">
      <alignment horizontal="center" vertical="top" wrapText="1"/>
    </xf>
    <xf numFmtId="3" fontId="7" fillId="4" borderId="1" xfId="4" quotePrefix="1" applyNumberFormat="1" applyFont="1" applyFill="1" applyBorder="1" applyAlignment="1">
      <alignment horizontal="center" vertical="top" wrapText="1"/>
    </xf>
    <xf numFmtId="3" fontId="7" fillId="4" borderId="1" xfId="0" applyNumberFormat="1" applyFont="1" applyFill="1" applyBorder="1" applyAlignment="1">
      <alignment horizontal="center" vertical="center" wrapText="1"/>
    </xf>
    <xf numFmtId="3" fontId="7" fillId="4" borderId="1" xfId="4" quotePrefix="1" applyNumberFormat="1" applyFont="1" applyFill="1" applyBorder="1" applyAlignment="1">
      <alignment horizontal="justify" vertical="top" wrapText="1"/>
    </xf>
    <xf numFmtId="3" fontId="7" fillId="5" borderId="1" xfId="23" quotePrefix="1" applyNumberFormat="1" applyFont="1" applyFill="1" applyBorder="1" applyAlignment="1">
      <alignment horizontal="justify" vertical="top" wrapText="1"/>
    </xf>
    <xf numFmtId="0" fontId="7" fillId="5" borderId="1" xfId="5" applyFont="1" applyFill="1" applyBorder="1" applyAlignment="1">
      <alignment horizontal="center" vertical="top" wrapText="1"/>
    </xf>
    <xf numFmtId="0" fontId="7" fillId="4" borderId="1" xfId="5" quotePrefix="1" applyFont="1" applyFill="1" applyBorder="1" applyAlignment="1">
      <alignment horizontal="justify" vertical="top" wrapText="1"/>
    </xf>
    <xf numFmtId="0" fontId="7" fillId="4" borderId="1" xfId="5" applyFont="1" applyFill="1" applyBorder="1" applyAlignment="1">
      <alignment horizontal="center" vertical="top" wrapText="1"/>
    </xf>
    <xf numFmtId="3" fontId="7" fillId="4" borderId="1" xfId="0" quotePrefix="1" applyNumberFormat="1" applyFont="1" applyFill="1" applyBorder="1" applyAlignment="1">
      <alignment horizontal="justify" vertical="top" wrapText="1"/>
    </xf>
    <xf numFmtId="3" fontId="7" fillId="5" borderId="1" xfId="0" quotePrefix="1" applyNumberFormat="1" applyFont="1" applyFill="1" applyBorder="1" applyAlignment="1">
      <alignment horizontal="justify" vertical="top" wrapText="1"/>
    </xf>
    <xf numFmtId="0" fontId="7" fillId="0" borderId="1" xfId="5" quotePrefix="1" applyFont="1" applyBorder="1" applyAlignment="1">
      <alignment horizontal="justify" vertical="top" wrapText="1"/>
    </xf>
    <xf numFmtId="1" fontId="7" fillId="5" borderId="1" xfId="0" applyNumberFormat="1" applyFont="1" applyFill="1" applyBorder="1" applyAlignment="1">
      <alignment horizontal="center" vertical="top" wrapText="1"/>
    </xf>
    <xf numFmtId="167" fontId="7" fillId="0" borderId="1" xfId="27" quotePrefix="1" applyNumberFormat="1" applyFont="1" applyFill="1" applyBorder="1" applyAlignment="1">
      <alignment horizontal="center" vertical="top" wrapText="1"/>
    </xf>
    <xf numFmtId="3" fontId="7" fillId="0" borderId="1" xfId="27" quotePrefix="1" applyNumberFormat="1" applyFont="1" applyFill="1" applyBorder="1" applyAlignment="1">
      <alignment horizontal="right" vertical="top" shrinkToFit="1"/>
    </xf>
    <xf numFmtId="167" fontId="7" fillId="5" borderId="1" xfId="27" quotePrefix="1" applyNumberFormat="1" applyFont="1" applyFill="1" applyBorder="1" applyAlignment="1">
      <alignment horizontal="center" vertical="top" wrapText="1"/>
    </xf>
    <xf numFmtId="3" fontId="7" fillId="5" borderId="1" xfId="27" quotePrefix="1" applyNumberFormat="1" applyFont="1" applyFill="1" applyBorder="1" applyAlignment="1">
      <alignment horizontal="right" vertical="top" shrinkToFit="1"/>
    </xf>
    <xf numFmtId="3" fontId="7" fillId="5" borderId="1" xfId="0" quotePrefix="1" applyNumberFormat="1" applyFont="1" applyFill="1" applyBorder="1" applyAlignment="1">
      <alignment horizontal="center" vertical="top" wrapText="1"/>
    </xf>
    <xf numFmtId="3" fontId="7" fillId="5" borderId="1" xfId="0" quotePrefix="1" applyNumberFormat="1" applyFont="1" applyFill="1" applyBorder="1" applyAlignment="1">
      <alignment horizontal="right" vertical="top" wrapText="1"/>
    </xf>
    <xf numFmtId="3" fontId="7" fillId="5" borderId="1" xfId="5" quotePrefix="1" applyNumberFormat="1" applyFont="1" applyFill="1" applyBorder="1" applyAlignment="1">
      <alignment horizontal="center" vertical="top" wrapText="1"/>
    </xf>
    <xf numFmtId="3" fontId="7" fillId="5" borderId="1" xfId="5" quotePrefix="1" applyNumberFormat="1" applyFont="1" applyFill="1" applyBorder="1" applyAlignment="1">
      <alignment horizontal="right" vertical="top" wrapText="1"/>
    </xf>
    <xf numFmtId="0" fontId="7" fillId="4" borderId="1" xfId="0" applyFont="1" applyFill="1" applyBorder="1" applyAlignment="1">
      <alignment horizontal="right" vertical="top"/>
    </xf>
    <xf numFmtId="3" fontId="7" fillId="4" borderId="1" xfId="0" quotePrefix="1" applyNumberFormat="1" applyFont="1" applyFill="1" applyBorder="1" applyAlignment="1">
      <alignment horizontal="left" vertical="top" wrapText="1"/>
    </xf>
    <xf numFmtId="0" fontId="7" fillId="0" borderId="1" xfId="0" applyFont="1" applyBorder="1" applyAlignment="1">
      <alignment horizontal="right" vertical="top"/>
    </xf>
    <xf numFmtId="167" fontId="7" fillId="4" borderId="1" xfId="13" applyNumberFormat="1" applyFont="1" applyFill="1" applyBorder="1" applyAlignment="1">
      <alignment horizontal="center" vertical="top" wrapText="1"/>
    </xf>
    <xf numFmtId="1" fontId="7" fillId="5" borderId="1" xfId="4" applyNumberFormat="1" applyFont="1" applyFill="1" applyBorder="1" applyAlignment="1">
      <alignment horizontal="center" vertical="top"/>
    </xf>
    <xf numFmtId="3" fontId="28" fillId="0" borderId="1" xfId="4" quotePrefix="1" applyNumberFormat="1" applyFont="1" applyBorder="1" applyAlignment="1">
      <alignment horizontal="center" vertical="top" wrapText="1"/>
    </xf>
    <xf numFmtId="3" fontId="28" fillId="0" borderId="1" xfId="0" applyNumberFormat="1" applyFont="1" applyBorder="1" applyAlignment="1">
      <alignment vertical="top"/>
    </xf>
    <xf numFmtId="1" fontId="7" fillId="0" borderId="1" xfId="4" applyNumberFormat="1" applyFont="1" applyBorder="1" applyAlignment="1">
      <alignment horizontal="justify" vertical="top" wrapText="1"/>
    </xf>
    <xf numFmtId="0" fontId="7" fillId="0" borderId="1" xfId="13" applyNumberFormat="1" applyFont="1" applyFill="1" applyBorder="1" applyAlignment="1">
      <alignment horizontal="center" vertical="top" wrapText="1"/>
    </xf>
    <xf numFmtId="3" fontId="7" fillId="0" borderId="1" xfId="0" quotePrefix="1" applyNumberFormat="1" applyFont="1" applyBorder="1" applyAlignment="1">
      <alignment horizontal="right" vertical="top" wrapText="1"/>
    </xf>
    <xf numFmtId="3" fontId="7" fillId="0" borderId="1" xfId="4" applyNumberFormat="1" applyFont="1" applyBorder="1" applyAlignment="1">
      <alignment horizontal="center" vertical="top"/>
    </xf>
    <xf numFmtId="0" fontId="8" fillId="0" borderId="1" xfId="0" applyFont="1" applyBorder="1" applyAlignment="1">
      <alignment horizontal="justify" vertical="top" wrapText="1"/>
    </xf>
    <xf numFmtId="3" fontId="28" fillId="0" borderId="1" xfId="4" applyNumberFormat="1" applyFont="1" applyBorder="1" applyAlignment="1">
      <alignment horizontal="center" vertical="top"/>
    </xf>
    <xf numFmtId="3" fontId="28" fillId="0" borderId="1" xfId="4" applyNumberFormat="1" applyFont="1" applyBorder="1" applyAlignment="1">
      <alignment horizontal="right" vertical="top"/>
    </xf>
    <xf numFmtId="3" fontId="9" fillId="4" borderId="1" xfId="0" applyNumberFormat="1" applyFont="1" applyFill="1" applyBorder="1" applyAlignment="1">
      <alignment horizontal="right" vertical="top" wrapText="1"/>
    </xf>
    <xf numFmtId="0" fontId="9" fillId="4" borderId="1" xfId="0" applyFont="1" applyFill="1" applyBorder="1" applyAlignment="1">
      <alignment horizontal="center" vertical="top" wrapText="1"/>
    </xf>
    <xf numFmtId="3" fontId="7" fillId="4" borderId="1" xfId="0" applyNumberFormat="1" applyFont="1" applyFill="1" applyBorder="1" applyAlignment="1">
      <alignment vertical="top"/>
    </xf>
    <xf numFmtId="3" fontId="8" fillId="0" borderId="1" xfId="4" applyNumberFormat="1" applyFont="1" applyBorder="1" applyAlignment="1">
      <alignment horizontal="center" vertical="top"/>
    </xf>
    <xf numFmtId="3" fontId="8" fillId="0" borderId="1" xfId="4" applyNumberFormat="1" applyFont="1" applyBorder="1" applyAlignment="1">
      <alignment horizontal="right" vertical="top"/>
    </xf>
    <xf numFmtId="3" fontId="7" fillId="4" borderId="1" xfId="25" quotePrefix="1" applyNumberFormat="1" applyFont="1" applyFill="1" applyBorder="1" applyAlignment="1">
      <alignment horizontal="justify" vertical="top" wrapText="1"/>
    </xf>
    <xf numFmtId="3" fontId="7" fillId="4" borderId="1" xfId="5" applyNumberFormat="1" applyFont="1" applyFill="1" applyBorder="1" applyAlignment="1">
      <alignment horizontal="right" vertical="top"/>
    </xf>
    <xf numFmtId="3" fontId="7" fillId="0" borderId="1" xfId="25" quotePrefix="1" applyNumberFormat="1" applyFont="1" applyBorder="1" applyAlignment="1">
      <alignment horizontal="justify" vertical="top" wrapText="1"/>
    </xf>
    <xf numFmtId="3" fontId="8" fillId="0" borderId="1" xfId="13" applyNumberFormat="1" applyFont="1" applyFill="1" applyBorder="1" applyAlignment="1">
      <alignment horizontal="center" vertical="top" wrapText="1"/>
    </xf>
    <xf numFmtId="3" fontId="8" fillId="0" borderId="1" xfId="13" applyNumberFormat="1" applyFont="1" applyFill="1" applyBorder="1" applyAlignment="1">
      <alignment horizontal="right" vertical="top" wrapText="1"/>
    </xf>
    <xf numFmtId="0" fontId="7" fillId="0" borderId="1" xfId="19" applyFont="1" applyBorder="1" applyAlignment="1">
      <alignment horizontal="center" vertical="top" wrapText="1"/>
    </xf>
    <xf numFmtId="3" fontId="7" fillId="0" borderId="1" xfId="13" applyNumberFormat="1" applyFont="1" applyFill="1" applyBorder="1" applyAlignment="1">
      <alignment horizontal="right" vertical="top" shrinkToFit="1"/>
    </xf>
    <xf numFmtId="3" fontId="8" fillId="0" borderId="1" xfId="0" applyNumberFormat="1" applyFont="1" applyBorder="1" applyAlignment="1">
      <alignment horizontal="justify" vertical="top" wrapText="1"/>
    </xf>
    <xf numFmtId="3" fontId="28" fillId="0" borderId="1" xfId="0" applyNumberFormat="1" applyFont="1" applyBorder="1" applyAlignment="1">
      <alignment horizontal="justify" vertical="top" wrapText="1"/>
    </xf>
    <xf numFmtId="1" fontId="7" fillId="5" borderId="1" xfId="4" applyNumberFormat="1" applyFont="1" applyFill="1" applyBorder="1" applyAlignment="1">
      <alignment horizontal="center" vertical="center" wrapText="1"/>
    </xf>
    <xf numFmtId="3" fontId="7" fillId="5" borderId="1" xfId="16" applyNumberFormat="1" applyFont="1" applyFill="1" applyBorder="1" applyAlignment="1">
      <alignment horizontal="right" vertical="top"/>
    </xf>
    <xf numFmtId="49" fontId="7" fillId="5" borderId="1" xfId="0" quotePrefix="1" applyNumberFormat="1" applyFont="1" applyFill="1" applyBorder="1" applyAlignment="1">
      <alignment horizontal="justify" vertical="top" wrapText="1"/>
    </xf>
    <xf numFmtId="0" fontId="7" fillId="4" borderId="1" xfId="7" applyFont="1" applyFill="1" applyBorder="1" applyAlignment="1">
      <alignment horizontal="center" vertical="top"/>
    </xf>
    <xf numFmtId="0" fontId="7" fillId="4" borderId="1" xfId="7" applyFont="1" applyFill="1" applyBorder="1" applyAlignment="1">
      <alignment horizontal="center" vertical="top" wrapText="1"/>
    </xf>
    <xf numFmtId="3" fontId="28" fillId="0" borderId="1" xfId="16" applyNumberFormat="1" applyFont="1" applyFill="1" applyBorder="1" applyAlignment="1">
      <alignment horizontal="center" vertical="top"/>
    </xf>
    <xf numFmtId="3" fontId="28" fillId="0" borderId="1" xfId="16" applyNumberFormat="1" applyFont="1" applyFill="1" applyBorder="1" applyAlignment="1">
      <alignment horizontal="right" vertical="top"/>
    </xf>
    <xf numFmtId="3" fontId="9" fillId="0" borderId="1" xfId="4" quotePrefix="1" applyNumberFormat="1" applyFont="1" applyBorder="1" applyAlignment="1">
      <alignment horizontal="center" vertical="top" wrapText="1"/>
    </xf>
    <xf numFmtId="0" fontId="9" fillId="0" borderId="1" xfId="7" applyFont="1" applyBorder="1" applyAlignment="1">
      <alignment horizontal="center" vertical="top"/>
    </xf>
    <xf numFmtId="1" fontId="9" fillId="0" borderId="1" xfId="4" applyNumberFormat="1" applyFont="1" applyBorder="1" applyAlignment="1">
      <alignment horizontal="center" vertical="top" wrapText="1"/>
    </xf>
    <xf numFmtId="1" fontId="9" fillId="0" borderId="1" xfId="4" applyNumberFormat="1" applyFont="1" applyBorder="1" applyAlignment="1">
      <alignment horizontal="center" vertical="center" wrapText="1"/>
    </xf>
    <xf numFmtId="3" fontId="8" fillId="0" borderId="1" xfId="0" applyNumberFormat="1" applyFont="1" applyBorder="1" applyAlignment="1">
      <alignment horizontal="center" vertical="top" shrinkToFit="1"/>
    </xf>
    <xf numFmtId="3" fontId="28" fillId="0" borderId="1" xfId="0" applyNumberFormat="1" applyFont="1" applyBorder="1" applyAlignment="1">
      <alignment horizontal="center" vertical="top" shrinkToFit="1"/>
    </xf>
    <xf numFmtId="3" fontId="28" fillId="0" borderId="1" xfId="0" applyNumberFormat="1" applyFont="1" applyBorder="1" applyAlignment="1">
      <alignment horizontal="right" vertical="top" shrinkToFit="1"/>
    </xf>
    <xf numFmtId="3" fontId="8" fillId="0" borderId="1" xfId="4" quotePrefix="1" applyNumberFormat="1" applyFont="1" applyBorder="1" applyAlignment="1">
      <alignment horizontal="justify" vertical="top" wrapText="1"/>
    </xf>
    <xf numFmtId="164" fontId="7" fillId="0" borderId="1" xfId="6" quotePrefix="1" applyNumberFormat="1" applyFont="1" applyBorder="1" applyAlignment="1" applyProtection="1">
      <alignment horizontal="justify" vertical="top"/>
      <protection locked="0"/>
    </xf>
    <xf numFmtId="170" fontId="7" fillId="0" borderId="1" xfId="0" applyNumberFormat="1" applyFont="1" applyBorder="1" applyAlignment="1">
      <alignment horizontal="center" vertical="top" wrapText="1"/>
    </xf>
    <xf numFmtId="3" fontId="8" fillId="0" borderId="1" xfId="4" quotePrefix="1" applyNumberFormat="1" applyFont="1" applyBorder="1" applyAlignment="1">
      <alignment horizontal="center" vertical="top" wrapText="1"/>
    </xf>
    <xf numFmtId="169" fontId="8" fillId="0" borderId="1" xfId="0" quotePrefix="1" applyNumberFormat="1" applyFont="1" applyBorder="1" applyAlignment="1">
      <alignment horizontal="center" vertical="top" wrapText="1"/>
    </xf>
    <xf numFmtId="0" fontId="7" fillId="0" borderId="1" xfId="0" applyFont="1" applyBorder="1" applyAlignment="1">
      <alignment horizontal="justify"/>
    </xf>
    <xf numFmtId="167" fontId="7" fillId="0" borderId="1" xfId="0" applyNumberFormat="1" applyFont="1" applyBorder="1" applyAlignment="1">
      <alignment horizontal="right" vertical="top"/>
    </xf>
    <xf numFmtId="3" fontId="7" fillId="0" borderId="1" xfId="0" applyNumberFormat="1" applyFont="1" applyBorder="1" applyAlignment="1">
      <alignment horizontal="right"/>
    </xf>
    <xf numFmtId="167" fontId="7" fillId="4" borderId="1" xfId="2" quotePrefix="1" applyNumberFormat="1" applyFont="1" applyFill="1" applyBorder="1" applyAlignment="1">
      <alignment horizontal="right" vertical="top" shrinkToFit="1"/>
    </xf>
    <xf numFmtId="3" fontId="7" fillId="4" borderId="1" xfId="0" quotePrefix="1" applyNumberFormat="1" applyFont="1" applyFill="1" applyBorder="1" applyAlignment="1">
      <alignment horizontal="center" vertical="top" wrapText="1"/>
    </xf>
    <xf numFmtId="3" fontId="9" fillId="0" borderId="1" xfId="0" quotePrefix="1" applyNumberFormat="1" applyFont="1" applyBorder="1" applyAlignment="1">
      <alignment horizontal="center" vertical="top" wrapText="1"/>
    </xf>
    <xf numFmtId="1" fontId="9" fillId="0" borderId="1" xfId="0" applyNumberFormat="1" applyFont="1" applyBorder="1" applyAlignment="1">
      <alignment horizontal="center" vertical="top" wrapText="1"/>
    </xf>
    <xf numFmtId="0" fontId="7" fillId="0" borderId="1" xfId="28" applyFont="1" applyFill="1" applyBorder="1" applyAlignment="1" applyProtection="1">
      <alignment horizontal="center" vertical="top" wrapText="1" shrinkToFit="1"/>
    </xf>
    <xf numFmtId="167" fontId="7" fillId="0" borderId="1" xfId="2" quotePrefix="1" applyNumberFormat="1" applyFont="1" applyFill="1" applyBorder="1" applyAlignment="1">
      <alignment horizontal="right" vertical="top" shrinkToFit="1"/>
    </xf>
    <xf numFmtId="167" fontId="7" fillId="4" borderId="1" xfId="2" applyNumberFormat="1" applyFont="1" applyFill="1" applyBorder="1" applyAlignment="1">
      <alignment horizontal="right" vertical="top"/>
    </xf>
    <xf numFmtId="3" fontId="7" fillId="0" borderId="1" xfId="2" quotePrefix="1" applyNumberFormat="1" applyFont="1" applyFill="1" applyBorder="1" applyAlignment="1">
      <alignment horizontal="right" vertical="top" wrapText="1"/>
    </xf>
    <xf numFmtId="1" fontId="7" fillId="4" borderId="1" xfId="0" applyNumberFormat="1" applyFont="1" applyFill="1" applyBorder="1" applyAlignment="1">
      <alignment horizontal="center" vertical="top" wrapText="1"/>
    </xf>
    <xf numFmtId="3" fontId="7" fillId="0" borderId="1" xfId="0" applyNumberFormat="1" applyFont="1" applyBorder="1" applyAlignment="1">
      <alignment horizontal="left" vertical="top" wrapText="1"/>
    </xf>
    <xf numFmtId="3" fontId="8" fillId="0" borderId="1" xfId="0" applyNumberFormat="1" applyFont="1" applyBorder="1" applyAlignment="1">
      <alignment vertical="top"/>
    </xf>
    <xf numFmtId="0" fontId="7" fillId="0" borderId="1" xfId="7" applyFont="1" applyBorder="1" applyAlignment="1">
      <alignment horizontal="center" vertical="top" wrapText="1"/>
    </xf>
    <xf numFmtId="3" fontId="7" fillId="0" borderId="1" xfId="28" applyNumberFormat="1" applyFont="1" applyFill="1" applyBorder="1" applyAlignment="1" applyProtection="1">
      <alignment horizontal="center" vertical="top" wrapText="1" shrinkToFit="1"/>
    </xf>
    <xf numFmtId="3" fontId="7" fillId="0" borderId="1" xfId="29" applyNumberFormat="1" applyFont="1" applyBorder="1" applyAlignment="1">
      <alignment horizontal="right" vertical="top" wrapText="1" shrinkToFit="1"/>
    </xf>
    <xf numFmtId="3" fontId="8" fillId="0" borderId="1" xfId="29" applyNumberFormat="1" applyFont="1" applyBorder="1" applyAlignment="1">
      <alignment horizontal="center" vertical="top" wrapText="1" shrinkToFit="1"/>
    </xf>
    <xf numFmtId="3" fontId="8" fillId="0" borderId="1" xfId="29" applyNumberFormat="1" applyFont="1" applyBorder="1" applyAlignment="1">
      <alignment horizontal="right" vertical="top" wrapText="1" shrinkToFit="1"/>
    </xf>
    <xf numFmtId="3" fontId="7" fillId="4" borderId="1" xfId="0" quotePrefix="1" applyNumberFormat="1" applyFont="1" applyFill="1" applyBorder="1" applyAlignment="1">
      <alignment horizontal="right" vertical="top" wrapText="1"/>
    </xf>
    <xf numFmtId="0" fontId="7" fillId="4" borderId="1" xfId="28" applyFont="1" applyFill="1" applyBorder="1" applyAlignment="1" applyProtection="1">
      <alignment horizontal="center" vertical="top" wrapText="1" shrinkToFit="1"/>
    </xf>
    <xf numFmtId="3" fontId="7" fillId="4" borderId="1" xfId="28" applyNumberFormat="1" applyFont="1" applyFill="1" applyBorder="1" applyAlignment="1" applyProtection="1">
      <alignment horizontal="center" vertical="top" wrapText="1" shrinkToFit="1"/>
    </xf>
    <xf numFmtId="3" fontId="7" fillId="4" borderId="1" xfId="29" applyNumberFormat="1" applyFont="1" applyFill="1" applyBorder="1" applyAlignment="1">
      <alignment horizontal="right" vertical="top" wrapText="1" shrinkToFit="1"/>
    </xf>
    <xf numFmtId="1" fontId="28" fillId="0" borderId="1" xfId="4" applyNumberFormat="1" applyFont="1" applyBorder="1" applyAlignment="1">
      <alignment horizontal="center" vertical="center"/>
    </xf>
    <xf numFmtId="1" fontId="28" fillId="0" borderId="1" xfId="4" applyNumberFormat="1" applyFont="1" applyBorder="1" applyAlignment="1">
      <alignment horizontal="justify" vertical="center" wrapText="1"/>
    </xf>
    <xf numFmtId="3" fontId="28" fillId="0" borderId="1" xfId="2" applyNumberFormat="1" applyFont="1" applyFill="1" applyBorder="1" applyAlignment="1">
      <alignment horizontal="center" vertical="center" wrapText="1"/>
    </xf>
    <xf numFmtId="3" fontId="28" fillId="0" borderId="1" xfId="2" applyNumberFormat="1" applyFont="1" applyFill="1" applyBorder="1" applyAlignment="1">
      <alignment horizontal="right" vertical="center" wrapText="1"/>
    </xf>
    <xf numFmtId="1" fontId="9" fillId="0" borderId="1" xfId="0" applyNumberFormat="1" applyFont="1" applyBorder="1" applyAlignment="1">
      <alignment horizontal="center" vertical="center" wrapText="1"/>
    </xf>
    <xf numFmtId="167" fontId="8" fillId="0" borderId="1" xfId="0" applyNumberFormat="1" applyFont="1" applyBorder="1" applyAlignment="1">
      <alignment horizontal="center" vertical="top"/>
    </xf>
    <xf numFmtId="3" fontId="7" fillId="0" borderId="1" xfId="30" applyNumberFormat="1" applyFont="1" applyBorder="1" applyAlignment="1">
      <alignment horizontal="center" vertical="top" wrapText="1"/>
    </xf>
    <xf numFmtId="3" fontId="7" fillId="0" borderId="1" xfId="29" applyNumberFormat="1" applyFont="1" applyBorder="1" applyAlignment="1">
      <alignment horizontal="center" vertical="top" wrapText="1" shrinkToFit="1"/>
    </xf>
    <xf numFmtId="3" fontId="8" fillId="0" borderId="1" xfId="0" applyNumberFormat="1" applyFont="1" applyBorder="1" applyAlignment="1">
      <alignment horizontal="left" vertical="top" wrapText="1"/>
    </xf>
    <xf numFmtId="1" fontId="9" fillId="0" borderId="1" xfId="4" applyNumberFormat="1" applyFont="1" applyBorder="1" applyAlignment="1">
      <alignment horizontal="center" vertical="top"/>
    </xf>
    <xf numFmtId="0" fontId="7" fillId="4" borderId="1" xfId="18" applyFont="1" applyFill="1" applyBorder="1" applyAlignment="1">
      <alignment horizontal="center" vertical="top" wrapText="1"/>
    </xf>
    <xf numFmtId="1" fontId="7" fillId="4" borderId="1" xfId="0" applyNumberFormat="1" applyFont="1" applyFill="1" applyBorder="1" applyAlignment="1">
      <alignment horizontal="center" vertical="top"/>
    </xf>
    <xf numFmtId="0" fontId="7" fillId="4" borderId="1" xfId="0" quotePrefix="1" applyFont="1" applyFill="1" applyBorder="1" applyAlignment="1">
      <alignment horizontal="left" vertical="top" wrapText="1"/>
    </xf>
    <xf numFmtId="168" fontId="7" fillId="5" borderId="1" xfId="0" applyNumberFormat="1" applyFont="1" applyFill="1" applyBorder="1" applyAlignment="1">
      <alignment horizontal="center" vertical="top" wrapText="1"/>
    </xf>
    <xf numFmtId="1" fontId="7" fillId="4" borderId="1" xfId="19" applyNumberFormat="1" applyFont="1" applyFill="1" applyBorder="1" applyAlignment="1">
      <alignment horizontal="center" vertical="top" wrapText="1"/>
    </xf>
    <xf numFmtId="168" fontId="7" fillId="4" borderId="1" xfId="0" applyNumberFormat="1" applyFont="1" applyFill="1" applyBorder="1" applyAlignment="1">
      <alignment horizontal="center" vertical="top" wrapText="1"/>
    </xf>
    <xf numFmtId="3" fontId="7" fillId="0" borderId="1" xfId="22" applyNumberFormat="1" applyFont="1" applyFill="1" applyBorder="1" applyAlignment="1">
      <alignment horizontal="right" vertical="top" wrapText="1"/>
    </xf>
    <xf numFmtId="3" fontId="7" fillId="0" borderId="1" xfId="26" applyNumberFormat="1" applyFont="1" applyBorder="1" applyAlignment="1">
      <alignment horizontal="right" vertical="top" wrapText="1"/>
    </xf>
    <xf numFmtId="3" fontId="7" fillId="0" borderId="1" xfId="13" applyNumberFormat="1" applyFont="1" applyFill="1" applyBorder="1" applyAlignment="1">
      <alignment horizontal="right" vertical="top" wrapText="1" shrinkToFit="1"/>
    </xf>
    <xf numFmtId="3" fontId="8" fillId="0" borderId="1" xfId="0" quotePrefix="1" applyNumberFormat="1" applyFont="1" applyBorder="1" applyAlignment="1">
      <alignment horizontal="justify" vertical="top" wrapText="1"/>
    </xf>
    <xf numFmtId="1" fontId="7" fillId="0" borderId="1" xfId="4" applyNumberFormat="1" applyFont="1" applyBorder="1" applyAlignment="1">
      <alignment horizontal="center" vertical="center" wrapText="1"/>
    </xf>
    <xf numFmtId="169" fontId="7" fillId="4" borderId="1" xfId="0" applyNumberFormat="1" applyFont="1" applyFill="1" applyBorder="1" applyAlignment="1">
      <alignment horizontal="center" vertical="top" wrapText="1"/>
    </xf>
    <xf numFmtId="3" fontId="28" fillId="0" borderId="1" xfId="4" quotePrefix="1" applyNumberFormat="1" applyFont="1" applyBorder="1" applyAlignment="1">
      <alignment horizontal="right" vertical="top" wrapText="1"/>
    </xf>
    <xf numFmtId="169" fontId="28" fillId="0" borderId="1" xfId="0" applyNumberFormat="1" applyFont="1" applyBorder="1" applyAlignment="1">
      <alignment horizontal="center" vertical="top" wrapText="1"/>
    </xf>
    <xf numFmtId="169" fontId="8" fillId="0" borderId="1" xfId="0" applyNumberFormat="1" applyFont="1" applyBorder="1" applyAlignment="1">
      <alignment horizontal="center" vertical="top" wrapText="1"/>
    </xf>
    <xf numFmtId="3" fontId="8" fillId="0" borderId="1" xfId="13" applyNumberFormat="1" applyFont="1" applyFill="1" applyBorder="1" applyAlignment="1">
      <alignment horizontal="right" vertical="top"/>
    </xf>
    <xf numFmtId="169" fontId="9" fillId="0" borderId="1" xfId="0" applyNumberFormat="1" applyFont="1" applyBorder="1" applyAlignment="1">
      <alignment horizontal="center" vertical="top" wrapText="1"/>
    </xf>
    <xf numFmtId="167" fontId="7" fillId="0" borderId="1" xfId="2" applyNumberFormat="1" applyFont="1" applyFill="1" applyBorder="1" applyAlignment="1">
      <alignment horizontal="right" vertical="top" shrinkToFit="1"/>
    </xf>
    <xf numFmtId="167" fontId="7" fillId="5" borderId="1" xfId="2" applyNumberFormat="1" applyFont="1" applyFill="1" applyBorder="1" applyAlignment="1">
      <alignment horizontal="right" vertical="top" shrinkToFit="1"/>
    </xf>
    <xf numFmtId="1" fontId="8" fillId="2" borderId="1" xfId="0" applyNumberFormat="1" applyFont="1" applyFill="1" applyBorder="1" applyAlignment="1">
      <alignment horizontal="center" vertical="top" wrapText="1"/>
    </xf>
    <xf numFmtId="3" fontId="4" fillId="2" borderId="1" xfId="2" quotePrefix="1" applyNumberFormat="1" applyFont="1" applyFill="1" applyBorder="1" applyAlignment="1">
      <alignment vertical="top" wrapText="1"/>
    </xf>
    <xf numFmtId="3" fontId="4" fillId="2" borderId="1" xfId="42" applyNumberFormat="1" applyFont="1" applyFill="1" applyBorder="1" applyAlignment="1">
      <alignment horizontal="center" vertical="center" wrapText="1"/>
    </xf>
    <xf numFmtId="167" fontId="4" fillId="2" borderId="1" xfId="0" applyNumberFormat="1" applyFont="1" applyFill="1" applyBorder="1" applyAlignment="1">
      <alignment horizontal="right" vertical="top" wrapText="1"/>
    </xf>
    <xf numFmtId="167" fontId="12" fillId="2" borderId="1" xfId="18" applyNumberFormat="1" applyFont="1" applyFill="1" applyBorder="1" applyAlignment="1">
      <alignment horizontal="right" vertical="top" wrapText="1" shrinkToFit="1"/>
    </xf>
    <xf numFmtId="0" fontId="4" fillId="2" borderId="1" xfId="0" applyFont="1" applyFill="1" applyBorder="1" applyAlignment="1">
      <alignment vertical="center" wrapText="1"/>
    </xf>
    <xf numFmtId="0" fontId="4" fillId="2" borderId="1" xfId="36" quotePrefix="1" applyFont="1" applyFill="1" applyBorder="1" applyAlignment="1">
      <alignment vertical="center" wrapText="1"/>
    </xf>
    <xf numFmtId="0" fontId="4" fillId="2" borderId="1" xfId="36" quotePrefix="1" applyFont="1" applyFill="1" applyBorder="1" applyAlignment="1">
      <alignment horizontal="left" vertical="center" wrapText="1"/>
    </xf>
    <xf numFmtId="0" fontId="12" fillId="2" borderId="1" xfId="24" quotePrefix="1" applyFont="1" applyFill="1" applyBorder="1" applyAlignment="1">
      <alignment horizontal="justify" vertical="top" wrapText="1"/>
    </xf>
    <xf numFmtId="3" fontId="4" fillId="2" borderId="1" xfId="2" applyNumberFormat="1" applyFont="1" applyFill="1" applyBorder="1" applyAlignment="1">
      <alignment horizontal="center" vertical="center" wrapText="1"/>
    </xf>
    <xf numFmtId="0" fontId="4" fillId="2" borderId="1" xfId="0" quotePrefix="1" applyFont="1" applyFill="1" applyBorder="1" applyAlignment="1">
      <alignment horizontal="center" vertical="top" wrapText="1" shrinkToFit="1"/>
    </xf>
    <xf numFmtId="0" fontId="4" fillId="2" borderId="1" xfId="31" applyFont="1" applyFill="1" applyBorder="1" applyAlignment="1">
      <alignment horizontal="left" vertical="center" wrapText="1" shrinkToFit="1"/>
    </xf>
    <xf numFmtId="3" fontId="4" fillId="2" borderId="1" xfId="4" applyNumberFormat="1" applyFont="1" applyFill="1" applyBorder="1" applyAlignment="1">
      <alignment horizontal="right" vertical="center" wrapText="1" shrinkToFit="1"/>
    </xf>
    <xf numFmtId="3" fontId="4" fillId="2" borderId="1" xfId="40" applyNumberFormat="1" applyFont="1" applyFill="1" applyBorder="1" applyAlignment="1">
      <alignment horizontal="center" vertical="center" wrapText="1"/>
    </xf>
    <xf numFmtId="167" fontId="11" fillId="2" borderId="1" xfId="13" applyNumberFormat="1" applyFont="1" applyFill="1" applyBorder="1" applyAlignment="1">
      <alignment horizontal="right" vertical="top"/>
    </xf>
    <xf numFmtId="3" fontId="11" fillId="2" borderId="1" xfId="4" applyNumberFormat="1" applyFont="1" applyFill="1" applyBorder="1" applyAlignment="1">
      <alignment horizontal="right" vertical="top"/>
    </xf>
    <xf numFmtId="171" fontId="11" fillId="2" borderId="1" xfId="3" applyNumberFormat="1" applyFont="1" applyFill="1" applyBorder="1" applyAlignment="1">
      <alignment horizontal="right" vertical="top" wrapText="1"/>
    </xf>
    <xf numFmtId="0" fontId="11" fillId="2" borderId="1" xfId="0" applyFont="1" applyFill="1" applyBorder="1" applyAlignment="1">
      <alignment horizontal="center" vertical="top"/>
    </xf>
    <xf numFmtId="0" fontId="11" fillId="2" borderId="1" xfId="2" quotePrefix="1" applyNumberFormat="1" applyFont="1" applyFill="1" applyBorder="1" applyAlignment="1">
      <alignment horizontal="center" vertical="top" wrapText="1"/>
    </xf>
    <xf numFmtId="1" fontId="8" fillId="4" borderId="1" xfId="4" applyNumberFormat="1" applyFont="1" applyFill="1" applyBorder="1" applyAlignment="1">
      <alignment horizontal="justify" vertical="top" wrapText="1"/>
    </xf>
    <xf numFmtId="3" fontId="8" fillId="4" borderId="1" xfId="29" applyNumberFormat="1" applyFont="1" applyFill="1" applyBorder="1" applyAlignment="1">
      <alignment horizontal="right" vertical="top" wrapText="1" shrinkToFit="1"/>
    </xf>
    <xf numFmtId="0" fontId="7" fillId="4" borderId="9" xfId="0" applyFont="1" applyFill="1" applyBorder="1" applyAlignment="1">
      <alignment horizontal="center" vertical="top" wrapText="1"/>
    </xf>
    <xf numFmtId="167" fontId="7" fillId="4" borderId="9" xfId="2" applyNumberFormat="1" applyFont="1" applyFill="1" applyBorder="1" applyAlignment="1">
      <alignment horizontal="right" vertical="top" wrapText="1"/>
    </xf>
    <xf numFmtId="3" fontId="7" fillId="2" borderId="1" xfId="2" applyNumberFormat="1" applyFont="1" applyFill="1" applyBorder="1" applyAlignment="1">
      <alignment vertical="top"/>
    </xf>
    <xf numFmtId="167" fontId="7" fillId="2" borderId="1" xfId="13" applyNumberFormat="1" applyFont="1" applyFill="1" applyBorder="1" applyAlignment="1">
      <alignment horizontal="right" vertical="top"/>
    </xf>
    <xf numFmtId="3" fontId="7" fillId="2" borderId="1" xfId="0" applyNumberFormat="1" applyFont="1" applyFill="1" applyBorder="1" applyAlignment="1">
      <alignment horizontal="justify" vertical="top" wrapText="1"/>
    </xf>
    <xf numFmtId="1" fontId="7" fillId="4" borderId="1" xfId="4" applyNumberFormat="1" applyFont="1" applyFill="1" applyBorder="1" applyAlignment="1">
      <alignment vertical="top" wrapText="1"/>
    </xf>
    <xf numFmtId="0" fontId="7" fillId="2" borderId="1" xfId="2" applyNumberFormat="1" applyFont="1" applyFill="1" applyBorder="1" applyAlignment="1">
      <alignment horizontal="center" vertical="top" wrapText="1"/>
    </xf>
    <xf numFmtId="0" fontId="7" fillId="2" borderId="1" xfId="46" applyFont="1" applyFill="1" applyBorder="1" applyAlignment="1">
      <alignment horizontal="center" vertical="top" wrapText="1"/>
    </xf>
    <xf numFmtId="167" fontId="7" fillId="2" borderId="1" xfId="2" applyNumberFormat="1" applyFont="1" applyFill="1" applyBorder="1" applyAlignment="1">
      <alignment horizontal="left" vertical="top" wrapText="1"/>
    </xf>
    <xf numFmtId="179" fontId="7" fillId="2" borderId="1" xfId="37" quotePrefix="1" applyNumberFormat="1" applyFont="1" applyFill="1" applyBorder="1" applyAlignment="1">
      <alignment horizontal="center" vertical="top" wrapText="1"/>
    </xf>
    <xf numFmtId="49" fontId="8" fillId="2" borderId="1" xfId="2" applyNumberFormat="1" applyFont="1" applyFill="1" applyBorder="1" applyAlignment="1">
      <alignment horizontal="right" vertical="top" wrapText="1"/>
    </xf>
    <xf numFmtId="167" fontId="7" fillId="2" borderId="1" xfId="8" applyNumberFormat="1" applyFont="1" applyFill="1" applyBorder="1" applyAlignment="1" applyProtection="1">
      <alignment horizontal="left" vertical="top" wrapText="1"/>
      <protection locked="0"/>
    </xf>
    <xf numFmtId="0" fontId="7" fillId="2" borderId="1" xfId="37" applyFont="1" applyFill="1" applyBorder="1" applyAlignment="1" applyProtection="1">
      <alignment horizontal="center" vertical="top" wrapText="1"/>
      <protection locked="0"/>
    </xf>
    <xf numFmtId="164" fontId="7" fillId="2" borderId="1" xfId="0" applyNumberFormat="1" applyFont="1" applyFill="1" applyBorder="1" applyAlignment="1" applyProtection="1">
      <alignment vertical="top"/>
      <protection locked="0"/>
    </xf>
    <xf numFmtId="0" fontId="7" fillId="2" borderId="1" xfId="99" applyFont="1" applyFill="1" applyBorder="1" applyAlignment="1">
      <alignment horizontal="center" vertical="top" wrapText="1"/>
    </xf>
    <xf numFmtId="3" fontId="7" fillId="2" borderId="1" xfId="99" applyNumberFormat="1" applyFont="1" applyFill="1" applyBorder="1" applyAlignment="1">
      <alignment horizontal="center" vertical="top" wrapText="1"/>
    </xf>
    <xf numFmtId="182" fontId="7" fillId="2" borderId="1" xfId="2" applyNumberFormat="1" applyFont="1" applyFill="1" applyBorder="1" applyAlignment="1">
      <alignment horizontal="right" vertical="top" wrapText="1"/>
    </xf>
    <xf numFmtId="0" fontId="7" fillId="2" borderId="1" xfId="0" applyFont="1" applyFill="1" applyBorder="1" applyAlignment="1">
      <alignment horizontal="justify" vertical="top"/>
    </xf>
    <xf numFmtId="1" fontId="8" fillId="2" borderId="1" xfId="4" applyNumberFormat="1" applyFont="1" applyFill="1" applyBorder="1" applyAlignment="1">
      <alignment horizontal="right" vertical="top"/>
    </xf>
    <xf numFmtId="3" fontId="5" fillId="2" borderId="1" xfId="2" applyNumberFormat="1" applyFont="1" applyFill="1" applyBorder="1" applyAlignment="1">
      <alignment vertical="top"/>
    </xf>
    <xf numFmtId="183" fontId="5" fillId="2" borderId="1" xfId="0" applyNumberFormat="1" applyFont="1" applyFill="1" applyBorder="1" applyAlignment="1">
      <alignment vertical="top" wrapText="1"/>
    </xf>
    <xf numFmtId="0" fontId="7" fillId="2" borderId="3" xfId="17" applyFont="1" applyFill="1" applyBorder="1" applyAlignment="1">
      <alignment horizontal="center" vertical="top" wrapText="1"/>
    </xf>
    <xf numFmtId="167" fontId="7" fillId="2" borderId="3" xfId="102" applyNumberFormat="1" applyFont="1" applyFill="1" applyBorder="1" applyAlignment="1">
      <alignment horizontal="center" vertical="top" wrapText="1"/>
    </xf>
    <xf numFmtId="0" fontId="7" fillId="2" borderId="3" xfId="19" applyFont="1" applyFill="1" applyBorder="1" applyAlignment="1">
      <alignment horizontal="center" vertical="top" wrapText="1"/>
    </xf>
    <xf numFmtId="0" fontId="54" fillId="2" borderId="3" xfId="13" applyNumberFormat="1" applyFont="1" applyFill="1" applyBorder="1" applyAlignment="1">
      <alignment horizontal="center" vertical="top" wrapText="1"/>
    </xf>
    <xf numFmtId="167" fontId="7" fillId="2" borderId="3" xfId="2" applyNumberFormat="1" applyFont="1" applyFill="1" applyBorder="1" applyAlignment="1">
      <alignment horizontal="center" vertical="top" wrapText="1"/>
    </xf>
    <xf numFmtId="3" fontId="7" fillId="2" borderId="3" xfId="2" applyNumberFormat="1" applyFont="1" applyFill="1" applyBorder="1" applyAlignment="1">
      <alignment horizontal="center" vertical="top" wrapText="1"/>
    </xf>
    <xf numFmtId="3" fontId="7" fillId="2" borderId="3" xfId="2" quotePrefix="1" applyNumberFormat="1" applyFont="1" applyFill="1" applyBorder="1" applyAlignment="1">
      <alignment horizontal="center" vertical="top" wrapText="1"/>
    </xf>
    <xf numFmtId="1" fontId="7" fillId="2" borderId="1" xfId="0" applyNumberFormat="1" applyFont="1" applyFill="1" applyBorder="1" applyAlignment="1">
      <alignment horizontal="center" vertical="top" shrinkToFit="1"/>
    </xf>
    <xf numFmtId="3" fontId="7" fillId="4" borderId="1" xfId="2" applyNumberFormat="1" applyFont="1" applyFill="1" applyBorder="1" applyAlignment="1">
      <alignment horizontal="right" vertical="top"/>
    </xf>
    <xf numFmtId="3" fontId="7" fillId="0" borderId="1" xfId="5" applyNumberFormat="1" applyFont="1" applyBorder="1" applyAlignment="1">
      <alignment horizontal="right" vertical="top"/>
    </xf>
    <xf numFmtId="3" fontId="7" fillId="5" borderId="1" xfId="0" applyNumberFormat="1" applyFont="1" applyFill="1" applyBorder="1" applyAlignment="1">
      <alignment vertical="top" wrapText="1"/>
    </xf>
    <xf numFmtId="49" fontId="7" fillId="2" borderId="1" xfId="0" quotePrefix="1" applyNumberFormat="1" applyFont="1" applyFill="1" applyBorder="1" applyAlignment="1">
      <alignment horizontal="center" vertical="top" wrapText="1"/>
    </xf>
    <xf numFmtId="0" fontId="7" fillId="2" borderId="1" xfId="1" applyNumberFormat="1" applyFont="1" applyFill="1" applyBorder="1" applyAlignment="1">
      <alignment horizontal="center" vertical="top" wrapText="1"/>
    </xf>
    <xf numFmtId="3" fontId="7" fillId="0" borderId="1" xfId="2" applyNumberFormat="1" applyFont="1" applyFill="1" applyBorder="1" applyAlignment="1">
      <alignment horizontal="right" vertical="top" shrinkToFit="1"/>
    </xf>
    <xf numFmtId="167" fontId="7" fillId="5" borderId="1" xfId="2" applyNumberFormat="1" applyFont="1" applyFill="1" applyBorder="1" applyAlignment="1">
      <alignment horizontal="center" vertical="top" shrinkToFit="1"/>
    </xf>
    <xf numFmtId="167" fontId="7" fillId="5" borderId="1" xfId="2" applyNumberFormat="1" applyFont="1" applyFill="1" applyBorder="1" applyAlignment="1">
      <alignment horizontal="right" vertical="top"/>
    </xf>
    <xf numFmtId="3" fontId="7" fillId="5" borderId="1" xfId="20" applyNumberFormat="1" applyFont="1" applyFill="1" applyBorder="1" applyAlignment="1">
      <alignment horizontal="right" vertical="top" wrapText="1"/>
    </xf>
    <xf numFmtId="3" fontId="7" fillId="2" borderId="1" xfId="2" applyNumberFormat="1" applyFont="1" applyFill="1" applyBorder="1" applyAlignment="1">
      <alignment horizontal="center" vertical="center" wrapText="1"/>
    </xf>
    <xf numFmtId="3" fontId="7" fillId="5" borderId="1" xfId="2" applyNumberFormat="1" applyFont="1" applyFill="1" applyBorder="1" applyAlignment="1">
      <alignment horizontal="center" vertical="center" wrapText="1"/>
    </xf>
    <xf numFmtId="1" fontId="7" fillId="29" borderId="1" xfId="4" applyNumberFormat="1" applyFont="1" applyFill="1" applyBorder="1" applyAlignment="1">
      <alignment horizontal="right" vertical="top"/>
    </xf>
    <xf numFmtId="3" fontId="9" fillId="4" borderId="1" xfId="0" applyNumberFormat="1" applyFont="1" applyFill="1" applyBorder="1" applyAlignment="1">
      <alignment horizontal="right" vertical="top" shrinkToFit="1"/>
    </xf>
    <xf numFmtId="3" fontId="9" fillId="0" borderId="1" xfId="0" applyNumberFormat="1" applyFont="1" applyBorder="1" applyAlignment="1">
      <alignment horizontal="right" vertical="top" shrinkToFit="1"/>
    </xf>
    <xf numFmtId="3" fontId="7" fillId="0" borderId="1" xfId="0" applyNumberFormat="1" applyFont="1" applyBorder="1" applyAlignment="1">
      <alignment vertical="center"/>
    </xf>
    <xf numFmtId="173" fontId="7" fillId="2" borderId="1" xfId="14" applyNumberFormat="1" applyFont="1" applyFill="1" applyBorder="1" applyAlignment="1">
      <alignment horizontal="center" vertical="top" wrapText="1"/>
    </xf>
    <xf numFmtId="3" fontId="7" fillId="0" borderId="1" xfId="4" applyNumberFormat="1" applyFont="1" applyBorder="1" applyAlignment="1">
      <alignment horizontal="right" vertical="center"/>
    </xf>
    <xf numFmtId="0" fontId="7" fillId="2" borderId="1" xfId="2" quotePrefix="1" applyNumberFormat="1" applyFont="1" applyFill="1" applyBorder="1" applyAlignment="1">
      <alignment horizontal="center" vertical="top" wrapText="1"/>
    </xf>
    <xf numFmtId="0" fontId="7" fillId="2" borderId="1" xfId="0" quotePrefix="1" applyFont="1" applyFill="1" applyBorder="1" applyAlignment="1">
      <alignment horizontal="center" vertical="top" wrapText="1" shrinkToFit="1"/>
    </xf>
    <xf numFmtId="3" fontId="7" fillId="2" borderId="1" xfId="2" applyNumberFormat="1" applyFont="1" applyFill="1" applyBorder="1" applyAlignment="1">
      <alignment horizontal="right" vertical="top" shrinkToFit="1"/>
    </xf>
    <xf numFmtId="3" fontId="7" fillId="2" borderId="1" xfId="20" applyNumberFormat="1" applyFont="1" applyFill="1" applyBorder="1" applyAlignment="1">
      <alignment horizontal="right" vertical="top" wrapText="1"/>
    </xf>
    <xf numFmtId="3" fontId="7" fillId="2" borderId="1" xfId="0" applyNumberFormat="1" applyFont="1" applyFill="1" applyBorder="1" applyAlignment="1">
      <alignment vertical="center"/>
    </xf>
    <xf numFmtId="3" fontId="7" fillId="2" borderId="1" xfId="4" applyNumberFormat="1" applyFont="1" applyFill="1" applyBorder="1" applyAlignment="1">
      <alignment horizontal="right" vertical="center"/>
    </xf>
    <xf numFmtId="167" fontId="4" fillId="2" borderId="9" xfId="2" applyNumberFormat="1" applyFont="1" applyFill="1" applyBorder="1" applyAlignment="1">
      <alignment horizontal="right" vertical="top" wrapText="1"/>
    </xf>
    <xf numFmtId="170" fontId="7" fillId="2" borderId="1" xfId="4" applyNumberFormat="1" applyFont="1" applyFill="1" applyBorder="1" applyAlignment="1">
      <alignment horizontal="center" vertical="top" wrapText="1"/>
    </xf>
    <xf numFmtId="0" fontId="7" fillId="2" borderId="1" xfId="107" applyFont="1" applyFill="1" applyBorder="1" applyAlignment="1">
      <alignment horizontal="center" vertical="top" wrapText="1"/>
    </xf>
    <xf numFmtId="3" fontId="7" fillId="2" borderId="1" xfId="40" applyNumberFormat="1" applyFont="1" applyFill="1" applyBorder="1" applyAlignment="1">
      <alignment horizontal="center" vertical="top" wrapText="1"/>
    </xf>
    <xf numFmtId="0" fontId="34" fillId="0" borderId="1" xfId="0" quotePrefix="1" applyFont="1" applyBorder="1" applyAlignment="1">
      <alignment horizontal="center" vertical="center" wrapText="1"/>
    </xf>
    <xf numFmtId="3" fontId="34" fillId="0" borderId="1" xfId="0" quotePrefix="1" applyNumberFormat="1" applyFont="1" applyBorder="1" applyAlignment="1">
      <alignment horizontal="center" vertical="center" wrapText="1"/>
    </xf>
    <xf numFmtId="0" fontId="30" fillId="0" borderId="1" xfId="0" applyFont="1" applyBorder="1" applyAlignment="1">
      <alignment horizontal="center" vertical="center" wrapText="1"/>
    </xf>
    <xf numFmtId="3" fontId="30" fillId="0" borderId="1" xfId="0" applyNumberFormat="1" applyFont="1" applyBorder="1" applyAlignment="1">
      <alignment horizontal="right" vertical="center" wrapText="1"/>
    </xf>
    <xf numFmtId="0" fontId="119" fillId="0" borderId="1" xfId="0" applyFont="1" applyBorder="1" applyAlignment="1">
      <alignment vertical="center"/>
    </xf>
    <xf numFmtId="0" fontId="16" fillId="0" borderId="1" xfId="0" applyFont="1" applyBorder="1" applyAlignment="1">
      <alignment horizontal="center" vertical="top" wrapText="1"/>
    </xf>
    <xf numFmtId="0" fontId="16" fillId="0" borderId="1" xfId="0" applyFont="1" applyBorder="1" applyAlignment="1">
      <alignment vertical="top" wrapText="1"/>
    </xf>
    <xf numFmtId="3" fontId="16" fillId="0" borderId="1" xfId="0" applyNumberFormat="1" applyFont="1" applyBorder="1" applyAlignment="1">
      <alignment horizontal="right" vertical="top" wrapText="1"/>
    </xf>
    <xf numFmtId="3" fontId="16" fillId="0" borderId="1" xfId="0" applyNumberFormat="1" applyFont="1" applyBorder="1" applyAlignment="1">
      <alignment horizontal="right" vertical="center" wrapText="1"/>
    </xf>
    <xf numFmtId="0" fontId="5" fillId="0" borderId="1" xfId="0" applyFont="1" applyBorder="1"/>
    <xf numFmtId="3" fontId="16" fillId="0" borderId="1" xfId="0" applyNumberFormat="1" applyFont="1" applyBorder="1"/>
    <xf numFmtId="3" fontId="5" fillId="0" borderId="1" xfId="0" applyNumberFormat="1" applyFont="1" applyBorder="1" applyAlignment="1">
      <alignment horizontal="right" vertical="top" wrapText="1"/>
    </xf>
    <xf numFmtId="3" fontId="5" fillId="0" borderId="1" xfId="0" applyNumberFormat="1" applyFont="1" applyBorder="1" applyAlignment="1">
      <alignment horizontal="right" vertical="center" wrapText="1"/>
    </xf>
    <xf numFmtId="167" fontId="132" fillId="0" borderId="1" xfId="2" applyNumberFormat="1" applyFont="1" applyBorder="1" applyAlignment="1">
      <alignment horizontal="right" vertical="top" wrapText="1"/>
    </xf>
    <xf numFmtId="0" fontId="120" fillId="2" borderId="1" xfId="0" applyFont="1" applyFill="1" applyBorder="1"/>
    <xf numFmtId="3" fontId="16" fillId="0" borderId="1" xfId="3" applyNumberFormat="1" applyFont="1" applyFill="1" applyBorder="1" applyAlignment="1">
      <alignment horizontal="right" vertical="center" wrapText="1"/>
    </xf>
    <xf numFmtId="0" fontId="43" fillId="2" borderId="1" xfId="0" applyFont="1" applyFill="1" applyBorder="1"/>
    <xf numFmtId="0" fontId="5" fillId="0" borderId="1" xfId="0" quotePrefix="1" applyFont="1" applyBorder="1" applyAlignment="1">
      <alignment vertical="center" wrapText="1"/>
    </xf>
    <xf numFmtId="0" fontId="5" fillId="0" borderId="1" xfId="0" quotePrefix="1" applyFont="1" applyBorder="1" applyAlignment="1">
      <alignment vertical="top" wrapText="1"/>
    </xf>
    <xf numFmtId="0" fontId="16" fillId="0" borderId="1" xfId="0" quotePrefix="1" applyFont="1" applyBorder="1" applyAlignment="1">
      <alignment vertical="top" wrapText="1"/>
    </xf>
    <xf numFmtId="0" fontId="16" fillId="0" borderId="1" xfId="0" quotePrefix="1" applyFont="1" applyBorder="1" applyAlignment="1">
      <alignment vertical="center" wrapText="1"/>
    </xf>
    <xf numFmtId="0" fontId="133" fillId="0" borderId="0" xfId="0" applyFont="1"/>
    <xf numFmtId="3" fontId="133" fillId="0" borderId="0" xfId="0" applyNumberFormat="1" applyFont="1"/>
    <xf numFmtId="3" fontId="119" fillId="0" borderId="1" xfId="0" applyNumberFormat="1" applyFont="1" applyBorder="1" applyAlignment="1">
      <alignment horizontal="right" vertical="center" wrapText="1"/>
    </xf>
    <xf numFmtId="0" fontId="16" fillId="0" borderId="1" xfId="0" applyFont="1" applyBorder="1" applyAlignment="1">
      <alignment horizontal="right" vertical="top" wrapText="1"/>
    </xf>
    <xf numFmtId="0" fontId="43" fillId="0" borderId="0" xfId="0" applyFont="1"/>
    <xf numFmtId="0" fontId="120" fillId="0" borderId="0" xfId="0" applyFont="1"/>
    <xf numFmtId="0" fontId="43" fillId="0" borderId="0" xfId="5" applyFont="1" applyAlignment="1">
      <alignment vertical="center"/>
    </xf>
    <xf numFmtId="3" fontId="10" fillId="5" borderId="0" xfId="0" applyNumberFormat="1" applyFont="1" applyFill="1" applyAlignment="1">
      <alignment vertical="center"/>
    </xf>
    <xf numFmtId="3" fontId="10" fillId="5" borderId="0" xfId="0" applyNumberFormat="1" applyFont="1" applyFill="1" applyAlignment="1">
      <alignment vertical="top"/>
    </xf>
    <xf numFmtId="3" fontId="24" fillId="5" borderId="0" xfId="0" applyNumberFormat="1" applyFont="1" applyFill="1" applyAlignment="1">
      <alignment vertical="top"/>
    </xf>
    <xf numFmtId="3" fontId="24" fillId="0" borderId="0" xfId="0" applyNumberFormat="1" applyFont="1" applyAlignment="1">
      <alignment vertical="top"/>
    </xf>
    <xf numFmtId="0" fontId="10" fillId="5" borderId="0" xfId="0" applyFont="1" applyFill="1" applyAlignment="1">
      <alignment vertical="top"/>
    </xf>
    <xf numFmtId="186" fontId="5" fillId="2" borderId="1" xfId="0" applyNumberFormat="1" applyFont="1" applyFill="1" applyBorder="1" applyAlignment="1">
      <alignment horizontal="center" vertical="top" wrapText="1"/>
    </xf>
    <xf numFmtId="9" fontId="7" fillId="2" borderId="1" xfId="0" quotePrefix="1" applyNumberFormat="1" applyFont="1" applyFill="1" applyBorder="1" applyAlignment="1">
      <alignment horizontal="center" vertical="top" wrapText="1"/>
    </xf>
    <xf numFmtId="167" fontId="7" fillId="0" borderId="1" xfId="2" applyNumberFormat="1" applyFont="1" applyBorder="1" applyAlignment="1">
      <alignment horizontal="center" vertical="top"/>
    </xf>
    <xf numFmtId="167" fontId="7" fillId="0" borderId="1" xfId="2" applyNumberFormat="1" applyFont="1" applyBorder="1" applyAlignment="1">
      <alignment horizontal="right" vertical="top"/>
    </xf>
    <xf numFmtId="186" fontId="5" fillId="2" borderId="1" xfId="0" applyNumberFormat="1" applyFont="1" applyFill="1" applyBorder="1" applyAlignment="1">
      <alignment horizontal="left" vertical="top" wrapText="1"/>
    </xf>
    <xf numFmtId="37" fontId="5" fillId="2" borderId="1" xfId="0" applyNumberFormat="1" applyFont="1" applyFill="1" applyBorder="1" applyAlignment="1">
      <alignment vertical="top"/>
    </xf>
    <xf numFmtId="3" fontId="7" fillId="2" borderId="1" xfId="106" quotePrefix="1" applyNumberFormat="1" applyFont="1" applyFill="1" applyBorder="1" applyAlignment="1">
      <alignment horizontal="center" vertical="top" wrapText="1"/>
    </xf>
    <xf numFmtId="167" fontId="7" fillId="0" borderId="1" xfId="13" applyNumberFormat="1" applyFont="1" applyFill="1" applyBorder="1" applyAlignment="1">
      <alignment horizontal="left" vertical="top" wrapText="1"/>
    </xf>
    <xf numFmtId="1" fontId="7" fillId="0" borderId="1" xfId="98" applyNumberFormat="1" applyFont="1" applyFill="1" applyBorder="1" applyAlignment="1">
      <alignment horizontal="center" vertical="top" wrapText="1"/>
    </xf>
    <xf numFmtId="167" fontId="7" fillId="0" borderId="1" xfId="13" applyNumberFormat="1" applyFont="1" applyFill="1" applyBorder="1" applyAlignment="1">
      <alignment horizontal="right" vertical="top" wrapText="1"/>
    </xf>
    <xf numFmtId="167" fontId="7" fillId="0" borderId="1" xfId="13" applyNumberFormat="1" applyFont="1" applyFill="1" applyBorder="1" applyAlignment="1">
      <alignment vertical="top"/>
    </xf>
    <xf numFmtId="168" fontId="7" fillId="0" borderId="1" xfId="39" applyNumberFormat="1" applyFont="1" applyFill="1" applyBorder="1" applyAlignment="1">
      <alignment horizontal="center" vertical="top" wrapText="1"/>
    </xf>
    <xf numFmtId="0" fontId="7" fillId="0" borderId="1" xfId="11" applyNumberFormat="1" applyFont="1" applyFill="1" applyBorder="1" applyAlignment="1">
      <alignment horizontal="center" vertical="top" wrapText="1"/>
    </xf>
    <xf numFmtId="0" fontId="7" fillId="0" borderId="1" xfId="1" applyNumberFormat="1" applyFont="1" applyFill="1" applyBorder="1" applyAlignment="1">
      <alignment horizontal="center" vertical="top" wrapText="1"/>
    </xf>
    <xf numFmtId="167" fontId="7" fillId="0" borderId="1" xfId="3" quotePrefix="1" applyNumberFormat="1" applyFont="1" applyFill="1" applyBorder="1" applyAlignment="1">
      <alignment horizontal="justify" vertical="top" wrapText="1"/>
    </xf>
    <xf numFmtId="167" fontId="7" fillId="0" borderId="1" xfId="2" applyNumberFormat="1" applyFont="1" applyFill="1" applyBorder="1" applyAlignment="1">
      <alignment horizontal="center" vertical="top" shrinkToFit="1"/>
    </xf>
    <xf numFmtId="167" fontId="7" fillId="0" borderId="1" xfId="13" quotePrefix="1" applyNumberFormat="1" applyFont="1" applyFill="1" applyBorder="1" applyAlignment="1">
      <alignment horizontal="justify" vertical="top" wrapText="1"/>
    </xf>
    <xf numFmtId="167" fontId="7" fillId="0" borderId="1" xfId="2" quotePrefix="1" applyNumberFormat="1" applyFont="1" applyFill="1" applyBorder="1" applyAlignment="1">
      <alignment horizontal="center" vertical="top" wrapText="1"/>
    </xf>
    <xf numFmtId="167" fontId="7" fillId="0" borderId="1" xfId="2" applyNumberFormat="1" applyFont="1" applyFill="1" applyBorder="1" applyAlignment="1">
      <alignment horizontal="center" vertical="center" wrapText="1"/>
    </xf>
    <xf numFmtId="3" fontId="7" fillId="0" borderId="1" xfId="20" applyNumberFormat="1" applyFont="1" applyFill="1" applyBorder="1" applyAlignment="1">
      <alignment horizontal="right" vertical="top" wrapText="1"/>
    </xf>
    <xf numFmtId="3" fontId="7" fillId="0" borderId="1" xfId="2" applyNumberFormat="1" applyFont="1" applyFill="1" applyBorder="1" applyAlignment="1">
      <alignment horizontal="center" vertical="center" wrapText="1"/>
    </xf>
    <xf numFmtId="173" fontId="7" fillId="0" borderId="1" xfId="14" applyNumberFormat="1" applyFont="1" applyFill="1" applyBorder="1" applyAlignment="1">
      <alignment horizontal="center" vertical="top" wrapText="1"/>
    </xf>
    <xf numFmtId="3" fontId="7" fillId="0" borderId="1" xfId="42" applyNumberFormat="1" applyFont="1" applyFill="1" applyBorder="1" applyAlignment="1">
      <alignment horizontal="center" vertical="top" wrapText="1"/>
    </xf>
    <xf numFmtId="167" fontId="7" fillId="0" borderId="1" xfId="2" applyNumberFormat="1" applyFont="1" applyFill="1" applyBorder="1" applyAlignment="1">
      <alignment horizontal="center" vertical="top"/>
    </xf>
    <xf numFmtId="168" fontId="7" fillId="0" borderId="1" xfId="39" applyNumberFormat="1" applyFont="1" applyFill="1" applyBorder="1" applyAlignment="1">
      <alignment horizontal="center" vertical="center" wrapText="1"/>
    </xf>
    <xf numFmtId="0" fontId="7" fillId="0" borderId="1" xfId="2" quotePrefix="1" applyNumberFormat="1" applyFont="1" applyFill="1" applyBorder="1" applyAlignment="1">
      <alignment horizontal="center" vertical="top" wrapText="1"/>
    </xf>
    <xf numFmtId="0" fontId="7" fillId="0" borderId="1" xfId="2" applyNumberFormat="1" applyFont="1" applyFill="1" applyBorder="1" applyAlignment="1">
      <alignment horizontal="center" vertical="top" wrapText="1"/>
    </xf>
    <xf numFmtId="168" fontId="7" fillId="0" borderId="1" xfId="2" applyNumberFormat="1" applyFont="1" applyFill="1" applyBorder="1" applyAlignment="1">
      <alignment horizontal="center" vertical="center" wrapText="1"/>
    </xf>
    <xf numFmtId="0" fontId="129" fillId="0" borderId="0" xfId="0" applyFont="1" applyFill="1"/>
    <xf numFmtId="0" fontId="7" fillId="0" borderId="0" xfId="0" applyFont="1" applyFill="1"/>
    <xf numFmtId="0" fontId="7" fillId="0" borderId="0" xfId="0" applyFont="1" applyFill="1" applyAlignment="1">
      <alignment horizontal="center" vertical="top"/>
    </xf>
    <xf numFmtId="0" fontId="7" fillId="0" borderId="0" xfId="0" applyFont="1" applyFill="1" applyAlignment="1">
      <alignment horizontal="right" vertical="top"/>
    </xf>
    <xf numFmtId="0" fontId="8" fillId="0" borderId="1" xfId="0" applyFont="1" applyFill="1" applyBorder="1" applyAlignment="1">
      <alignment vertical="center" wrapText="1"/>
    </xf>
    <xf numFmtId="0" fontId="8" fillId="0" borderId="1" xfId="0" applyFont="1" applyFill="1" applyBorder="1" applyAlignment="1">
      <alignment horizontal="center" vertical="center" wrapText="1"/>
    </xf>
    <xf numFmtId="3" fontId="7" fillId="0" borderId="0" xfId="0" applyNumberFormat="1" applyFont="1" applyFill="1"/>
    <xf numFmtId="0" fontId="7" fillId="0" borderId="1" xfId="0" applyFont="1" applyFill="1" applyBorder="1" applyAlignment="1">
      <alignment horizontal="center" vertical="center" wrapText="1"/>
    </xf>
    <xf numFmtId="3" fontId="7" fillId="0" borderId="0" xfId="0" applyNumberFormat="1" applyFont="1" applyFill="1" applyAlignment="1">
      <alignment vertical="top"/>
    </xf>
    <xf numFmtId="3" fontId="7" fillId="0" borderId="1" xfId="0" applyNumberFormat="1" applyFont="1" applyFill="1" applyBorder="1" applyAlignment="1">
      <alignment horizontal="center" vertical="center" wrapText="1"/>
    </xf>
    <xf numFmtId="0" fontId="7" fillId="0" borderId="1" xfId="0" applyFont="1" applyFill="1" applyBorder="1" applyAlignment="1">
      <alignment horizontal="right" vertical="center" wrapText="1"/>
    </xf>
    <xf numFmtId="0" fontId="7" fillId="0" borderId="0" xfId="0" applyFont="1" applyFill="1" applyAlignment="1">
      <alignment vertical="center"/>
    </xf>
    <xf numFmtId="3" fontId="7" fillId="0" borderId="1" xfId="0" applyNumberFormat="1" applyFont="1" applyFill="1" applyBorder="1" applyAlignment="1">
      <alignment horizontal="right" vertical="center" wrapText="1"/>
    </xf>
    <xf numFmtId="3" fontId="7" fillId="0" borderId="0" xfId="0" applyNumberFormat="1" applyFont="1" applyFill="1" applyAlignment="1">
      <alignment vertical="center"/>
    </xf>
    <xf numFmtId="3" fontId="7" fillId="0" borderId="1" xfId="0" applyNumberFormat="1" applyFont="1" applyFill="1" applyBorder="1" applyAlignment="1">
      <alignment horizontal="center" vertical="top" wrapText="1"/>
    </xf>
    <xf numFmtId="3" fontId="8" fillId="0" borderId="0" xfId="0" applyNumberFormat="1" applyFont="1" applyFill="1" applyAlignment="1">
      <alignment vertical="top"/>
    </xf>
    <xf numFmtId="3" fontId="15" fillId="0" borderId="1" xfId="0" applyNumberFormat="1" applyFont="1" applyFill="1" applyBorder="1" applyAlignment="1">
      <alignment horizontal="center" vertical="center" wrapText="1"/>
    </xf>
    <xf numFmtId="3" fontId="15" fillId="0" borderId="1" xfId="0" applyNumberFormat="1" applyFont="1" applyFill="1" applyBorder="1" applyAlignment="1">
      <alignment horizontal="right" vertical="center" wrapText="1"/>
    </xf>
    <xf numFmtId="0" fontId="8" fillId="0" borderId="1" xfId="0" applyFont="1" applyFill="1" applyBorder="1" applyAlignment="1">
      <alignment horizontal="center" vertical="top" wrapText="1"/>
    </xf>
    <xf numFmtId="3" fontId="8" fillId="0" borderId="1" xfId="0" applyNumberFormat="1" applyFont="1" applyFill="1" applyBorder="1" applyAlignment="1">
      <alignment horizontal="right" vertical="center" wrapText="1"/>
    </xf>
    <xf numFmtId="3" fontId="8" fillId="0" borderId="0" xfId="0" applyNumberFormat="1" applyFont="1" applyFill="1"/>
    <xf numFmtId="0" fontId="8" fillId="0" borderId="0" xfId="0" applyFont="1" applyFill="1"/>
    <xf numFmtId="1" fontId="8" fillId="0" borderId="1" xfId="4" applyNumberFormat="1" applyFont="1" applyFill="1" applyBorder="1" applyAlignment="1">
      <alignment horizontal="center" vertical="top"/>
    </xf>
    <xf numFmtId="0" fontId="8" fillId="0" borderId="1" xfId="0" quotePrefix="1" applyFont="1" applyFill="1" applyBorder="1" applyAlignment="1">
      <alignment horizontal="justify" vertical="top" wrapText="1"/>
    </xf>
    <xf numFmtId="3" fontId="8" fillId="0" borderId="1" xfId="0" applyNumberFormat="1" applyFont="1" applyFill="1" applyBorder="1" applyAlignment="1">
      <alignment horizontal="center" vertical="top" wrapText="1"/>
    </xf>
    <xf numFmtId="3" fontId="8" fillId="0" borderId="1" xfId="0" applyNumberFormat="1" applyFont="1" applyFill="1" applyBorder="1" applyAlignment="1">
      <alignment horizontal="right" vertical="top" wrapText="1"/>
    </xf>
    <xf numFmtId="0" fontId="8" fillId="0" borderId="0" xfId="0" applyFont="1" applyFill="1" applyAlignment="1">
      <alignment vertical="top"/>
    </xf>
    <xf numFmtId="1" fontId="8" fillId="0" borderId="1" xfId="4" applyNumberFormat="1" applyFont="1" applyFill="1" applyBorder="1" applyAlignment="1">
      <alignment horizontal="justify" vertical="top" wrapText="1"/>
    </xf>
    <xf numFmtId="0" fontId="7" fillId="0" borderId="1" xfId="0" applyFont="1" applyFill="1" applyBorder="1" applyAlignment="1">
      <alignment horizontal="center" vertical="top" wrapText="1"/>
    </xf>
    <xf numFmtId="0" fontId="7" fillId="0" borderId="1" xfId="0" quotePrefix="1" applyFont="1" applyFill="1" applyBorder="1" applyAlignment="1">
      <alignment horizontal="justify" vertical="top" wrapText="1"/>
    </xf>
    <xf numFmtId="3" fontId="7" fillId="0" borderId="1" xfId="0" applyNumberFormat="1" applyFont="1" applyFill="1" applyBorder="1" applyAlignment="1">
      <alignment horizontal="right" vertical="top" wrapText="1"/>
    </xf>
    <xf numFmtId="0" fontId="7" fillId="0" borderId="0" xfId="0" applyFont="1" applyFill="1" applyAlignment="1">
      <alignment vertical="top"/>
    </xf>
    <xf numFmtId="0" fontId="7" fillId="0" borderId="1" xfId="0" applyFont="1" applyFill="1" applyBorder="1" applyAlignment="1">
      <alignment horizontal="justify" vertical="top" wrapText="1"/>
    </xf>
    <xf numFmtId="0" fontId="7" fillId="0" borderId="1" xfId="0" applyFont="1" applyFill="1" applyBorder="1" applyAlignment="1">
      <alignment horizontal="center" vertical="center"/>
    </xf>
    <xf numFmtId="0" fontId="7" fillId="0" borderId="1" xfId="0" applyFont="1" applyFill="1" applyBorder="1" applyAlignment="1">
      <alignment horizontal="justify" vertical="center" wrapText="1"/>
    </xf>
    <xf numFmtId="0" fontId="9" fillId="0" borderId="1" xfId="0" applyFont="1" applyFill="1" applyBorder="1" applyAlignment="1">
      <alignment horizontal="right" vertical="center"/>
    </xf>
    <xf numFmtId="0" fontId="9" fillId="0" borderId="1" xfId="0" applyFont="1" applyFill="1" applyBorder="1" applyAlignment="1">
      <alignment horizontal="justify" vertical="center" wrapText="1"/>
    </xf>
    <xf numFmtId="3" fontId="7" fillId="0" borderId="1" xfId="4" applyNumberFormat="1" applyFont="1" applyFill="1" applyBorder="1" applyAlignment="1">
      <alignment horizontal="justify" vertical="top" wrapText="1"/>
    </xf>
    <xf numFmtId="0" fontId="7" fillId="0" borderId="1" xfId="0" applyFont="1" applyFill="1" applyBorder="1" applyAlignment="1">
      <alignment horizontal="right" vertical="top" wrapText="1"/>
    </xf>
    <xf numFmtId="0" fontId="9" fillId="0" borderId="1" xfId="0" quotePrefix="1" applyFont="1" applyFill="1" applyBorder="1" applyAlignment="1">
      <alignment horizontal="justify" vertical="top" wrapText="1"/>
    </xf>
    <xf numFmtId="0" fontId="8" fillId="0" borderId="1" xfId="0" applyFont="1" applyFill="1" applyBorder="1" applyAlignment="1">
      <alignment horizontal="right" vertical="top" wrapText="1"/>
    </xf>
    <xf numFmtId="3" fontId="8" fillId="0" borderId="1" xfId="4" applyNumberFormat="1" applyFont="1" applyFill="1" applyBorder="1" applyAlignment="1">
      <alignment horizontal="justify" vertical="top" wrapText="1"/>
    </xf>
    <xf numFmtId="0" fontId="8" fillId="0" borderId="1" xfId="0" applyFont="1" applyFill="1" applyBorder="1" applyAlignment="1">
      <alignment horizontal="justify" vertical="top" wrapText="1"/>
    </xf>
    <xf numFmtId="0" fontId="7" fillId="0" borderId="1" xfId="0" quotePrefix="1" applyFont="1" applyFill="1" applyBorder="1" applyAlignment="1">
      <alignment horizontal="center" vertical="top" wrapText="1"/>
    </xf>
    <xf numFmtId="3" fontId="8" fillId="0" borderId="1" xfId="0" applyNumberFormat="1" applyFont="1" applyFill="1" applyBorder="1" applyAlignment="1">
      <alignment horizontal="right" vertical="top"/>
    </xf>
    <xf numFmtId="3" fontId="8" fillId="0" borderId="1" xfId="0" applyNumberFormat="1" applyFont="1" applyFill="1" applyBorder="1" applyAlignment="1">
      <alignment horizontal="right" vertical="top" shrinkToFit="1"/>
    </xf>
    <xf numFmtId="1" fontId="7" fillId="0" borderId="1" xfId="4" applyNumberFormat="1" applyFont="1" applyFill="1" applyBorder="1" applyAlignment="1">
      <alignment horizontal="right" vertical="top"/>
    </xf>
    <xf numFmtId="1" fontId="7" fillId="0" borderId="1" xfId="4" quotePrefix="1" applyNumberFormat="1" applyFont="1" applyFill="1" applyBorder="1" applyAlignment="1">
      <alignment horizontal="justify" vertical="top" wrapText="1"/>
    </xf>
    <xf numFmtId="3" fontId="7" fillId="0" borderId="1" xfId="0" applyNumberFormat="1" applyFont="1" applyFill="1" applyBorder="1" applyAlignment="1">
      <alignment horizontal="right" vertical="top"/>
    </xf>
    <xf numFmtId="3" fontId="7" fillId="0" borderId="1" xfId="0" applyNumberFormat="1" applyFont="1" applyFill="1" applyBorder="1" applyAlignment="1">
      <alignment horizontal="right" vertical="top" shrinkToFit="1"/>
    </xf>
    <xf numFmtId="3" fontId="7" fillId="0" borderId="1" xfId="4" applyNumberFormat="1" applyFont="1" applyFill="1" applyBorder="1" applyAlignment="1">
      <alignment horizontal="center" vertical="top" wrapText="1"/>
    </xf>
    <xf numFmtId="3" fontId="7" fillId="0" borderId="1" xfId="4" applyNumberFormat="1" applyFont="1" applyFill="1" applyBorder="1" applyAlignment="1">
      <alignment horizontal="right" vertical="top" wrapText="1"/>
    </xf>
    <xf numFmtId="3" fontId="8" fillId="0" borderId="1" xfId="0" applyNumberFormat="1" applyFont="1" applyFill="1" applyBorder="1"/>
    <xf numFmtId="1" fontId="7" fillId="0" borderId="1" xfId="4" applyNumberFormat="1" applyFont="1" applyFill="1" applyBorder="1" applyAlignment="1">
      <alignment horizontal="center" vertical="top" wrapText="1"/>
    </xf>
    <xf numFmtId="0" fontId="5" fillId="0" borderId="1" xfId="0" applyFont="1" applyFill="1" applyBorder="1" applyAlignment="1">
      <alignment horizontal="center" vertical="top" wrapText="1"/>
    </xf>
    <xf numFmtId="0" fontId="7" fillId="0" borderId="1" xfId="47" applyFont="1" applyFill="1" applyBorder="1" applyAlignment="1">
      <alignment horizontal="center" vertical="top" wrapText="1"/>
    </xf>
    <xf numFmtId="1" fontId="7" fillId="0" borderId="1" xfId="0" applyNumberFormat="1" applyFont="1" applyFill="1" applyBorder="1" applyAlignment="1">
      <alignment horizontal="center" vertical="top" shrinkToFit="1"/>
    </xf>
    <xf numFmtId="3" fontId="7" fillId="0" borderId="1" xfId="47" applyNumberFormat="1" applyFont="1" applyFill="1" applyBorder="1" applyAlignment="1">
      <alignment horizontal="right" vertical="top" wrapText="1"/>
    </xf>
    <xf numFmtId="1" fontId="8" fillId="0" borderId="1" xfId="4" quotePrefix="1" applyNumberFormat="1" applyFont="1" applyFill="1" applyBorder="1" applyAlignment="1">
      <alignment horizontal="justify" vertical="top" wrapText="1"/>
    </xf>
    <xf numFmtId="0" fontId="9" fillId="0" borderId="0" xfId="0" applyFont="1" applyFill="1" applyAlignment="1">
      <alignment vertical="top"/>
    </xf>
    <xf numFmtId="1" fontId="28" fillId="0" borderId="1" xfId="4" applyNumberFormat="1" applyFont="1" applyFill="1" applyBorder="1" applyAlignment="1">
      <alignment horizontal="center" vertical="top"/>
    </xf>
    <xf numFmtId="1" fontId="28" fillId="0" borderId="1" xfId="4" applyNumberFormat="1" applyFont="1" applyFill="1" applyBorder="1" applyAlignment="1">
      <alignment horizontal="justify" vertical="top" wrapText="1"/>
    </xf>
    <xf numFmtId="3" fontId="28" fillId="0" borderId="1" xfId="0" applyNumberFormat="1" applyFont="1" applyFill="1" applyBorder="1" applyAlignment="1">
      <alignment horizontal="center" vertical="top" wrapText="1"/>
    </xf>
    <xf numFmtId="3" fontId="28" fillId="0" borderId="1" xfId="0" applyNumberFormat="1" applyFont="1" applyFill="1" applyBorder="1" applyAlignment="1">
      <alignment horizontal="right" vertical="top" wrapText="1"/>
    </xf>
    <xf numFmtId="0" fontId="9" fillId="0" borderId="1" xfId="0" applyFont="1" applyFill="1" applyBorder="1" applyAlignment="1">
      <alignment horizontal="center" vertical="top" wrapText="1"/>
    </xf>
    <xf numFmtId="3" fontId="9" fillId="0" borderId="1" xfId="0" applyNumberFormat="1" applyFont="1" applyFill="1" applyBorder="1" applyAlignment="1">
      <alignment horizontal="right" vertical="top" wrapText="1"/>
    </xf>
    <xf numFmtId="3" fontId="9" fillId="0" borderId="0" xfId="0" applyNumberFormat="1" applyFont="1" applyFill="1" applyAlignment="1">
      <alignment vertical="center"/>
    </xf>
    <xf numFmtId="3" fontId="9" fillId="0" borderId="0" xfId="0" applyNumberFormat="1" applyFont="1" applyFill="1" applyAlignment="1">
      <alignment vertical="top"/>
    </xf>
    <xf numFmtId="0" fontId="7" fillId="0" borderId="1" xfId="0" applyFont="1" applyFill="1" applyBorder="1" applyAlignment="1">
      <alignment horizontal="center" vertical="top"/>
    </xf>
    <xf numFmtId="3" fontId="28" fillId="0" borderId="0" xfId="0" applyNumberFormat="1" applyFont="1" applyFill="1"/>
    <xf numFmtId="49" fontId="7" fillId="0" borderId="1" xfId="4" applyNumberFormat="1" applyFont="1" applyFill="1" applyBorder="1" applyAlignment="1">
      <alignment horizontal="right" vertical="top"/>
    </xf>
    <xf numFmtId="0" fontId="7" fillId="0" borderId="1" xfId="0" applyFont="1" applyFill="1" applyBorder="1" applyAlignment="1">
      <alignment vertical="top"/>
    </xf>
    <xf numFmtId="3" fontId="7" fillId="0" borderId="1" xfId="4" quotePrefix="1" applyNumberFormat="1" applyFont="1" applyFill="1" applyBorder="1" applyAlignment="1">
      <alignment horizontal="right" vertical="top" wrapText="1"/>
    </xf>
    <xf numFmtId="3" fontId="7" fillId="0" borderId="1" xfId="0" quotePrefix="1" applyNumberFormat="1" applyFont="1" applyFill="1" applyBorder="1" applyAlignment="1">
      <alignment horizontal="justify" vertical="top" wrapText="1"/>
    </xf>
    <xf numFmtId="167" fontId="7" fillId="0" borderId="1" xfId="0" applyNumberFormat="1" applyFont="1" applyFill="1" applyBorder="1" applyAlignment="1">
      <alignment horizontal="right" vertical="top" wrapText="1"/>
    </xf>
    <xf numFmtId="1" fontId="7" fillId="0" borderId="1" xfId="4" applyNumberFormat="1" applyFont="1" applyFill="1" applyBorder="1" applyAlignment="1">
      <alignment vertical="top"/>
    </xf>
    <xf numFmtId="0" fontId="28" fillId="0" borderId="0" xfId="0" applyFont="1" applyFill="1" applyAlignment="1">
      <alignment vertical="top"/>
    </xf>
    <xf numFmtId="0" fontId="28" fillId="0" borderId="1" xfId="0" applyFont="1" applyFill="1" applyBorder="1" applyAlignment="1">
      <alignment horizontal="center" vertical="top" wrapText="1"/>
    </xf>
    <xf numFmtId="167" fontId="8" fillId="0" borderId="1" xfId="0" applyNumberFormat="1" applyFont="1" applyFill="1" applyBorder="1" applyAlignment="1">
      <alignment horizontal="right" vertical="top" wrapText="1"/>
    </xf>
    <xf numFmtId="167" fontId="8" fillId="0" borderId="1" xfId="0" applyNumberFormat="1" applyFont="1" applyFill="1" applyBorder="1" applyAlignment="1">
      <alignment horizontal="center" vertical="top" wrapText="1"/>
    </xf>
    <xf numFmtId="0" fontId="7" fillId="0" borderId="1" xfId="24" quotePrefix="1" applyFont="1" applyFill="1" applyBorder="1" applyAlignment="1">
      <alignment horizontal="justify" vertical="top" wrapText="1"/>
    </xf>
    <xf numFmtId="0" fontId="7" fillId="0" borderId="1" xfId="5" applyFont="1" applyFill="1" applyBorder="1" applyAlignment="1">
      <alignment horizontal="center" vertical="top" wrapText="1"/>
    </xf>
    <xf numFmtId="3" fontId="7" fillId="0" borderId="1" xfId="17" applyNumberFormat="1" applyFont="1" applyFill="1" applyBorder="1" applyAlignment="1">
      <alignment horizontal="right" vertical="top" shrinkToFit="1"/>
    </xf>
    <xf numFmtId="3" fontId="7" fillId="0" borderId="1" xfId="5" applyNumberFormat="1" applyFont="1" applyFill="1" applyBorder="1" applyAlignment="1">
      <alignment horizontal="right" vertical="top"/>
    </xf>
    <xf numFmtId="1" fontId="7" fillId="0" borderId="1" xfId="4" quotePrefix="1" applyNumberFormat="1" applyFont="1" applyFill="1" applyBorder="1" applyAlignment="1">
      <alignment horizontal="center" vertical="top" wrapText="1"/>
    </xf>
    <xf numFmtId="3" fontId="7" fillId="0" borderId="1" xfId="4" applyNumberFormat="1" applyFont="1" applyFill="1" applyBorder="1" applyAlignment="1">
      <alignment horizontal="right" vertical="top"/>
    </xf>
    <xf numFmtId="169" fontId="7" fillId="0" borderId="1" xfId="0" quotePrefix="1" applyNumberFormat="1" applyFont="1" applyFill="1" applyBorder="1" applyAlignment="1">
      <alignment horizontal="center" vertical="center" wrapText="1"/>
    </xf>
    <xf numFmtId="3" fontId="7" fillId="0" borderId="1" xfId="0" quotePrefix="1" applyNumberFormat="1" applyFont="1" applyFill="1" applyBorder="1" applyAlignment="1">
      <alignment horizontal="center" vertical="top" wrapText="1"/>
    </xf>
    <xf numFmtId="1" fontId="28" fillId="0" borderId="1" xfId="4" quotePrefix="1" applyNumberFormat="1" applyFont="1" applyFill="1" applyBorder="1" applyAlignment="1">
      <alignment horizontal="justify" vertical="top" wrapText="1"/>
    </xf>
    <xf numFmtId="167" fontId="28" fillId="0" borderId="1" xfId="0" applyNumberFormat="1" applyFont="1" applyFill="1" applyBorder="1" applyAlignment="1">
      <alignment horizontal="right" vertical="top" wrapText="1"/>
    </xf>
    <xf numFmtId="3" fontId="7" fillId="0" borderId="1" xfId="0" applyNumberFormat="1" applyFont="1" applyFill="1" applyBorder="1" applyAlignment="1">
      <alignment vertical="top" wrapText="1"/>
    </xf>
    <xf numFmtId="1" fontId="7" fillId="0" borderId="1" xfId="4" applyNumberFormat="1" applyFont="1" applyFill="1" applyBorder="1" applyAlignment="1">
      <alignment horizontal="center" vertical="top"/>
    </xf>
    <xf numFmtId="3" fontId="7" fillId="0" borderId="1" xfId="5" quotePrefix="1" applyNumberFormat="1" applyFont="1" applyFill="1" applyBorder="1" applyAlignment="1">
      <alignment horizontal="center" vertical="top" wrapText="1"/>
    </xf>
    <xf numFmtId="3" fontId="7" fillId="0" borderId="1" xfId="5" quotePrefix="1" applyNumberFormat="1" applyFont="1" applyFill="1" applyBorder="1" applyAlignment="1">
      <alignment horizontal="right" vertical="top" wrapText="1"/>
    </xf>
    <xf numFmtId="49" fontId="7" fillId="0" borderId="1" xfId="0" quotePrefix="1" applyNumberFormat="1" applyFont="1" applyFill="1" applyBorder="1" applyAlignment="1">
      <alignment horizontal="center" vertical="top" wrapText="1"/>
    </xf>
    <xf numFmtId="1" fontId="7" fillId="0" borderId="1" xfId="0" applyNumberFormat="1" applyFont="1" applyFill="1" applyBorder="1" applyAlignment="1">
      <alignment horizontal="center" vertical="top" wrapText="1"/>
    </xf>
    <xf numFmtId="3" fontId="7" fillId="0" borderId="1" xfId="4" quotePrefix="1" applyNumberFormat="1" applyFont="1" applyFill="1" applyBorder="1" applyAlignment="1">
      <alignment horizontal="justify" vertical="top" wrapText="1"/>
    </xf>
    <xf numFmtId="3" fontId="7" fillId="0" borderId="1" xfId="4" quotePrefix="1" applyNumberFormat="1" applyFont="1" applyFill="1" applyBorder="1" applyAlignment="1">
      <alignment horizontal="center" vertical="top" wrapText="1"/>
    </xf>
    <xf numFmtId="169" fontId="7" fillId="0" borderId="1" xfId="0" applyNumberFormat="1" applyFont="1" applyFill="1" applyBorder="1" applyAlignment="1">
      <alignment horizontal="center" vertical="top" wrapText="1"/>
    </xf>
    <xf numFmtId="170" fontId="7" fillId="0" borderId="1" xfId="4" applyNumberFormat="1" applyFont="1" applyFill="1" applyBorder="1" applyAlignment="1">
      <alignment horizontal="center" vertical="top" wrapText="1"/>
    </xf>
    <xf numFmtId="3" fontId="7" fillId="0" borderId="1" xfId="0" applyNumberFormat="1" applyFont="1" applyFill="1" applyBorder="1" applyAlignment="1">
      <alignment horizontal="center" vertical="top"/>
    </xf>
    <xf numFmtId="0" fontId="7" fillId="0" borderId="1" xfId="0" quotePrefix="1" applyFont="1" applyFill="1" applyBorder="1" applyAlignment="1">
      <alignment horizontal="justify" vertical="top" wrapText="1" shrinkToFit="1"/>
    </xf>
    <xf numFmtId="169" fontId="7" fillId="0" borderId="1" xfId="0" quotePrefix="1" applyNumberFormat="1" applyFont="1" applyFill="1" applyBorder="1" applyAlignment="1">
      <alignment horizontal="center" vertical="top" wrapText="1"/>
    </xf>
    <xf numFmtId="0" fontId="7" fillId="0" borderId="1" xfId="107" applyFont="1" applyFill="1" applyBorder="1" applyAlignment="1">
      <alignment horizontal="center" vertical="top" wrapText="1"/>
    </xf>
    <xf numFmtId="170" fontId="7" fillId="0" borderId="1" xfId="4" applyNumberFormat="1" applyFont="1" applyFill="1" applyBorder="1" applyAlignment="1">
      <alignment horizontal="center" vertical="center" wrapText="1"/>
    </xf>
    <xf numFmtId="3" fontId="7" fillId="0" borderId="1" xfId="23" quotePrefix="1" applyNumberFormat="1" applyFont="1" applyFill="1" applyBorder="1" applyAlignment="1">
      <alignment horizontal="justify" vertical="top" wrapText="1"/>
    </xf>
    <xf numFmtId="0" fontId="7" fillId="0" borderId="1" xfId="5" quotePrefix="1" applyFont="1" applyFill="1" applyBorder="1" applyAlignment="1">
      <alignment horizontal="justify" vertical="top" wrapText="1"/>
    </xf>
    <xf numFmtId="3" fontId="7" fillId="0" borderId="1" xfId="106" applyNumberFormat="1" applyFont="1" applyFill="1" applyBorder="1" applyAlignment="1">
      <alignment horizontal="center" vertical="top" wrapText="1"/>
    </xf>
    <xf numFmtId="9" fontId="7" fillId="0" borderId="1" xfId="0" quotePrefix="1" applyNumberFormat="1" applyFont="1" applyFill="1" applyBorder="1" applyAlignment="1">
      <alignment horizontal="center" vertical="top" wrapText="1"/>
    </xf>
    <xf numFmtId="3" fontId="7" fillId="0" borderId="1" xfId="0" quotePrefix="1" applyNumberFormat="1" applyFont="1" applyFill="1" applyBorder="1" applyAlignment="1">
      <alignment horizontal="right" vertical="top" wrapText="1"/>
    </xf>
    <xf numFmtId="0" fontId="7" fillId="0" borderId="1" xfId="0" applyFont="1" applyFill="1" applyBorder="1" applyAlignment="1">
      <alignment horizontal="right" vertical="top"/>
    </xf>
    <xf numFmtId="3" fontId="7" fillId="0" borderId="1" xfId="0" quotePrefix="1" applyNumberFormat="1" applyFont="1" applyFill="1" applyBorder="1" applyAlignment="1">
      <alignment horizontal="left" vertical="top" wrapText="1"/>
    </xf>
    <xf numFmtId="3" fontId="28" fillId="0" borderId="1" xfId="0" applyNumberFormat="1" applyFont="1" applyFill="1" applyBorder="1" applyAlignment="1">
      <alignment horizontal="center" vertical="top"/>
    </xf>
    <xf numFmtId="3" fontId="28" fillId="0" borderId="1" xfId="0" applyNumberFormat="1" applyFont="1" applyFill="1" applyBorder="1" applyAlignment="1">
      <alignment horizontal="right" vertical="top"/>
    </xf>
    <xf numFmtId="0" fontId="9" fillId="0" borderId="1" xfId="0" applyFont="1" applyFill="1" applyBorder="1" applyAlignment="1">
      <alignment horizontal="center" vertical="top"/>
    </xf>
    <xf numFmtId="0" fontId="9" fillId="0" borderId="1" xfId="0" quotePrefix="1" applyFont="1" applyFill="1" applyBorder="1" applyAlignment="1">
      <alignment horizontal="center" vertical="top" wrapText="1"/>
    </xf>
    <xf numFmtId="0" fontId="28" fillId="0" borderId="0" xfId="0" applyFont="1" applyFill="1" applyAlignment="1">
      <alignment horizontal="center" vertical="top"/>
    </xf>
    <xf numFmtId="3" fontId="28" fillId="0" borderId="1" xfId="4" quotePrefix="1" applyNumberFormat="1" applyFont="1" applyFill="1" applyBorder="1" applyAlignment="1">
      <alignment horizontal="center" vertical="top" wrapText="1"/>
    </xf>
    <xf numFmtId="3" fontId="28" fillId="0" borderId="1" xfId="0" applyNumberFormat="1" applyFont="1" applyFill="1" applyBorder="1" applyAlignment="1">
      <alignment vertical="top"/>
    </xf>
    <xf numFmtId="1" fontId="7" fillId="0" borderId="1" xfId="4" applyNumberFormat="1" applyFont="1" applyFill="1" applyBorder="1" applyAlignment="1">
      <alignment horizontal="justify" vertical="top" wrapText="1"/>
    </xf>
    <xf numFmtId="0" fontId="7" fillId="0" borderId="1" xfId="17" applyFont="1" applyFill="1" applyBorder="1" applyAlignment="1">
      <alignment horizontal="center" vertical="top" wrapText="1"/>
    </xf>
    <xf numFmtId="3" fontId="7" fillId="0" borderId="1" xfId="4" applyNumberFormat="1" applyFont="1" applyFill="1" applyBorder="1" applyAlignment="1">
      <alignment horizontal="center" vertical="top"/>
    </xf>
    <xf numFmtId="1" fontId="7" fillId="0" borderId="1" xfId="4" quotePrefix="1" applyNumberFormat="1" applyFont="1" applyFill="1" applyBorder="1" applyAlignment="1">
      <alignment horizontal="left" vertical="top" wrapText="1"/>
    </xf>
    <xf numFmtId="3" fontId="8" fillId="0" borderId="1" xfId="4" quotePrefix="1" applyNumberFormat="1" applyFont="1" applyFill="1" applyBorder="1" applyAlignment="1">
      <alignment horizontal="left" vertical="top" wrapText="1"/>
    </xf>
    <xf numFmtId="3" fontId="8" fillId="0" borderId="0" xfId="0" applyNumberFormat="1" applyFont="1" applyFill="1" applyAlignment="1">
      <alignment vertical="center"/>
    </xf>
    <xf numFmtId="3" fontId="9" fillId="0" borderId="1" xfId="4" quotePrefix="1" applyNumberFormat="1" applyFont="1" applyFill="1" applyBorder="1" applyAlignment="1">
      <alignment horizontal="left" vertical="top" wrapText="1"/>
    </xf>
    <xf numFmtId="3" fontId="28" fillId="0" borderId="1" xfId="4" applyNumberFormat="1" applyFont="1" applyFill="1" applyBorder="1" applyAlignment="1">
      <alignment horizontal="center" vertical="top"/>
    </xf>
    <xf numFmtId="3" fontId="28" fillId="0" borderId="1" xfId="4" applyNumberFormat="1" applyFont="1" applyFill="1" applyBorder="1" applyAlignment="1">
      <alignment horizontal="right" vertical="top"/>
    </xf>
    <xf numFmtId="3" fontId="7" fillId="0" borderId="1" xfId="0" applyNumberFormat="1" applyFont="1" applyFill="1" applyBorder="1" applyAlignment="1">
      <alignment vertical="top"/>
    </xf>
    <xf numFmtId="3" fontId="8" fillId="0" borderId="1" xfId="4" applyNumberFormat="1" applyFont="1" applyFill="1" applyBorder="1" applyAlignment="1">
      <alignment horizontal="center" vertical="top"/>
    </xf>
    <xf numFmtId="3" fontId="8" fillId="0" borderId="1" xfId="4" applyNumberFormat="1" applyFont="1" applyFill="1" applyBorder="1" applyAlignment="1">
      <alignment horizontal="right" vertical="top"/>
    </xf>
    <xf numFmtId="3" fontId="9" fillId="0" borderId="1" xfId="0" applyNumberFormat="1" applyFont="1" applyFill="1" applyBorder="1" applyAlignment="1">
      <alignment horizontal="center" vertical="top" wrapText="1"/>
    </xf>
    <xf numFmtId="3" fontId="7" fillId="0" borderId="1" xfId="25" quotePrefix="1" applyNumberFormat="1" applyFont="1" applyFill="1" applyBorder="1" applyAlignment="1">
      <alignment horizontal="justify" vertical="top" wrapText="1"/>
    </xf>
    <xf numFmtId="3" fontId="9" fillId="0" borderId="1" xfId="0" applyNumberFormat="1" applyFont="1" applyFill="1" applyBorder="1" applyAlignment="1">
      <alignment horizontal="right" vertical="top" shrinkToFit="1"/>
    </xf>
    <xf numFmtId="0" fontId="7" fillId="0" borderId="1" xfId="19" applyFont="1" applyFill="1" applyBorder="1" applyAlignment="1">
      <alignment horizontal="center" vertical="top" wrapText="1"/>
    </xf>
    <xf numFmtId="3" fontId="7" fillId="0" borderId="1" xfId="40" applyNumberFormat="1" applyFont="1" applyFill="1" applyBorder="1" applyAlignment="1">
      <alignment horizontal="center" vertical="center" wrapText="1"/>
    </xf>
    <xf numFmtId="3" fontId="7" fillId="0" borderId="1" xfId="0" applyNumberFormat="1" applyFont="1" applyFill="1" applyBorder="1" applyAlignment="1">
      <alignment vertical="center"/>
    </xf>
    <xf numFmtId="3" fontId="8" fillId="0" borderId="1" xfId="0" applyNumberFormat="1" applyFont="1" applyFill="1" applyBorder="1" applyAlignment="1">
      <alignment horizontal="center" vertical="top"/>
    </xf>
    <xf numFmtId="3" fontId="8" fillId="0" borderId="1" xfId="0" applyNumberFormat="1" applyFont="1" applyFill="1" applyBorder="1" applyAlignment="1">
      <alignment horizontal="justify" vertical="top" wrapText="1"/>
    </xf>
    <xf numFmtId="3" fontId="28" fillId="0" borderId="1" xfId="0" applyNumberFormat="1" applyFont="1" applyFill="1" applyBorder="1" applyAlignment="1">
      <alignment horizontal="justify" vertical="top" wrapText="1"/>
    </xf>
    <xf numFmtId="1" fontId="7" fillId="0" borderId="1" xfId="4" applyNumberFormat="1" applyFont="1" applyFill="1" applyBorder="1" applyAlignment="1">
      <alignment horizontal="center" vertical="center" wrapText="1"/>
    </xf>
    <xf numFmtId="9" fontId="7" fillId="0" borderId="1" xfId="0" applyNumberFormat="1" applyFont="1" applyFill="1" applyBorder="1" applyAlignment="1">
      <alignment horizontal="center" vertical="top" wrapText="1"/>
    </xf>
    <xf numFmtId="49" fontId="7" fillId="0" borderId="1" xfId="0" quotePrefix="1" applyNumberFormat="1" applyFont="1" applyFill="1" applyBorder="1" applyAlignment="1">
      <alignment horizontal="justify" vertical="top" wrapText="1"/>
    </xf>
    <xf numFmtId="0" fontId="7" fillId="0" borderId="1" xfId="0" quotePrefix="1" applyFont="1" applyFill="1" applyBorder="1" applyAlignment="1">
      <alignment horizontal="center" vertical="center" wrapText="1"/>
    </xf>
    <xf numFmtId="0" fontId="7" fillId="0" borderId="1" xfId="7" applyFont="1" applyFill="1" applyBorder="1" applyAlignment="1">
      <alignment horizontal="center" vertical="top"/>
    </xf>
    <xf numFmtId="0" fontId="7" fillId="0" borderId="1" xfId="7" applyFont="1" applyFill="1" applyBorder="1" applyAlignment="1">
      <alignment horizontal="center" vertical="top" wrapText="1"/>
    </xf>
    <xf numFmtId="3" fontId="9" fillId="0" borderId="1" xfId="4" quotePrefix="1" applyNumberFormat="1" applyFont="1" applyFill="1" applyBorder="1" applyAlignment="1">
      <alignment horizontal="center" vertical="top" wrapText="1"/>
    </xf>
    <xf numFmtId="0" fontId="9" fillId="0" borderId="1" xfId="7" applyFont="1" applyFill="1" applyBorder="1" applyAlignment="1">
      <alignment horizontal="center" vertical="top"/>
    </xf>
    <xf numFmtId="1" fontId="9" fillId="0" borderId="1" xfId="4" applyNumberFormat="1" applyFont="1" applyFill="1" applyBorder="1" applyAlignment="1">
      <alignment horizontal="center" vertical="top" wrapText="1"/>
    </xf>
    <xf numFmtId="1" fontId="9" fillId="0" borderId="1" xfId="4" applyNumberFormat="1" applyFont="1" applyFill="1" applyBorder="1" applyAlignment="1">
      <alignment horizontal="center" vertical="center" wrapText="1"/>
    </xf>
    <xf numFmtId="3" fontId="8" fillId="0" borderId="1" xfId="0" applyNumberFormat="1" applyFont="1" applyFill="1" applyBorder="1" applyAlignment="1">
      <alignment horizontal="center" vertical="top" shrinkToFit="1"/>
    </xf>
    <xf numFmtId="3" fontId="28" fillId="0" borderId="1" xfId="0" applyNumberFormat="1" applyFont="1" applyFill="1" applyBorder="1" applyAlignment="1">
      <alignment horizontal="center" vertical="top" shrinkToFit="1"/>
    </xf>
    <xf numFmtId="3" fontId="28" fillId="0" borderId="1" xfId="0" applyNumberFormat="1" applyFont="1" applyFill="1" applyBorder="1" applyAlignment="1">
      <alignment horizontal="right" vertical="top" shrinkToFit="1"/>
    </xf>
    <xf numFmtId="0" fontId="7" fillId="0" borderId="1" xfId="0" applyFont="1" applyFill="1" applyBorder="1" applyAlignment="1">
      <alignment horizontal="left" vertical="top" wrapText="1"/>
    </xf>
    <xf numFmtId="3" fontId="8" fillId="0" borderId="1" xfId="4" quotePrefix="1" applyNumberFormat="1" applyFont="1" applyFill="1" applyBorder="1" applyAlignment="1">
      <alignment horizontal="justify" vertical="top" wrapText="1"/>
    </xf>
    <xf numFmtId="164" fontId="7" fillId="0" borderId="1" xfId="6" quotePrefix="1" applyNumberFormat="1" applyFont="1" applyFill="1" applyBorder="1" applyAlignment="1" applyProtection="1">
      <alignment horizontal="justify" vertical="top"/>
      <protection locked="0"/>
    </xf>
    <xf numFmtId="3" fontId="7" fillId="0" borderId="1" xfId="4" applyNumberFormat="1" applyFont="1" applyFill="1" applyBorder="1" applyAlignment="1">
      <alignment horizontal="right" vertical="center"/>
    </xf>
    <xf numFmtId="170" fontId="7" fillId="0" borderId="1" xfId="0" applyNumberFormat="1" applyFont="1" applyFill="1" applyBorder="1" applyAlignment="1">
      <alignment horizontal="center" vertical="top" wrapText="1"/>
    </xf>
    <xf numFmtId="3" fontId="8" fillId="0" borderId="1" xfId="4" quotePrefix="1" applyNumberFormat="1" applyFont="1" applyFill="1" applyBorder="1" applyAlignment="1">
      <alignment horizontal="center" vertical="top" wrapText="1"/>
    </xf>
    <xf numFmtId="1" fontId="8" fillId="0" borderId="1" xfId="4" applyNumberFormat="1" applyFont="1" applyFill="1" applyBorder="1" applyAlignment="1">
      <alignment horizontal="center" vertical="top" wrapText="1"/>
    </xf>
    <xf numFmtId="169" fontId="8" fillId="0" borderId="1" xfId="0" quotePrefix="1" applyNumberFormat="1" applyFont="1" applyFill="1" applyBorder="1" applyAlignment="1">
      <alignment horizontal="center" vertical="top" wrapText="1"/>
    </xf>
    <xf numFmtId="3" fontId="8" fillId="0" borderId="1" xfId="4" quotePrefix="1" applyNumberFormat="1" applyFont="1" applyFill="1" applyBorder="1" applyAlignment="1">
      <alignment horizontal="right" vertical="top" wrapText="1"/>
    </xf>
    <xf numFmtId="0" fontId="7" fillId="0" borderId="1" xfId="0" applyFont="1" applyFill="1" applyBorder="1"/>
    <xf numFmtId="0" fontId="7" fillId="0" borderId="1" xfId="0" applyFont="1" applyFill="1" applyBorder="1" applyAlignment="1">
      <alignment horizontal="justify"/>
    </xf>
    <xf numFmtId="167" fontId="7" fillId="0" borderId="1" xfId="0" applyNumberFormat="1" applyFont="1" applyFill="1" applyBorder="1" applyAlignment="1">
      <alignment horizontal="right" vertical="top"/>
    </xf>
    <xf numFmtId="3" fontId="7" fillId="0" borderId="1" xfId="0" applyNumberFormat="1" applyFont="1" applyFill="1" applyBorder="1" applyAlignment="1">
      <alignment horizontal="right"/>
    </xf>
    <xf numFmtId="0" fontId="9" fillId="0" borderId="0" xfId="0" applyFont="1" applyFill="1" applyAlignment="1">
      <alignment horizontal="center" vertical="top"/>
    </xf>
    <xf numFmtId="3" fontId="9" fillId="0" borderId="1" xfId="0" quotePrefix="1" applyNumberFormat="1" applyFont="1" applyFill="1" applyBorder="1" applyAlignment="1">
      <alignment horizontal="center" vertical="top" wrapText="1"/>
    </xf>
    <xf numFmtId="1" fontId="9" fillId="0" borderId="1" xfId="0" applyNumberFormat="1" applyFont="1" applyFill="1" applyBorder="1" applyAlignment="1">
      <alignment horizontal="center" vertical="top" wrapText="1"/>
    </xf>
    <xf numFmtId="0" fontId="7" fillId="0" borderId="1" xfId="0" applyFont="1" applyFill="1" applyBorder="1" applyAlignment="1">
      <alignment vertical="top" wrapText="1"/>
    </xf>
    <xf numFmtId="3" fontId="7" fillId="0" borderId="1" xfId="0" applyNumberFormat="1" applyFont="1" applyFill="1" applyBorder="1" applyAlignment="1">
      <alignment horizontal="left" vertical="top" wrapText="1"/>
    </xf>
    <xf numFmtId="49" fontId="8" fillId="0" borderId="1" xfId="4" applyNumberFormat="1" applyFont="1" applyFill="1" applyBorder="1" applyAlignment="1">
      <alignment horizontal="center" vertical="top"/>
    </xf>
    <xf numFmtId="3" fontId="7" fillId="0" borderId="1" xfId="40" applyNumberFormat="1" applyFont="1" applyFill="1" applyBorder="1" applyAlignment="1">
      <alignment horizontal="center" vertical="top" wrapText="1"/>
    </xf>
    <xf numFmtId="1" fontId="7" fillId="0" borderId="1" xfId="4" applyNumberFormat="1" applyFont="1" applyFill="1" applyBorder="1" applyAlignment="1">
      <alignment vertical="top" wrapText="1"/>
    </xf>
    <xf numFmtId="3" fontId="8" fillId="0" borderId="1" xfId="0" applyNumberFormat="1" applyFont="1" applyFill="1" applyBorder="1" applyAlignment="1">
      <alignment vertical="top"/>
    </xf>
    <xf numFmtId="3" fontId="7" fillId="0" borderId="1" xfId="29" applyNumberFormat="1" applyFont="1" applyFill="1" applyBorder="1" applyAlignment="1">
      <alignment horizontal="right" vertical="top" wrapText="1" shrinkToFit="1"/>
    </xf>
    <xf numFmtId="3" fontId="8" fillId="0" borderId="1" xfId="29" applyNumberFormat="1" applyFont="1" applyFill="1" applyBorder="1" applyAlignment="1">
      <alignment horizontal="center" vertical="top" wrapText="1" shrinkToFit="1"/>
    </xf>
    <xf numFmtId="3" fontId="8" fillId="0" borderId="1" xfId="29" applyNumberFormat="1" applyFont="1" applyFill="1" applyBorder="1" applyAlignment="1">
      <alignment horizontal="right" vertical="top" wrapText="1" shrinkToFit="1"/>
    </xf>
    <xf numFmtId="3" fontId="5" fillId="0" borderId="1" xfId="0" applyNumberFormat="1" applyFont="1" applyFill="1" applyBorder="1" applyAlignment="1">
      <alignment vertical="top"/>
    </xf>
    <xf numFmtId="0" fontId="9" fillId="0" borderId="0" xfId="0" applyFont="1" applyFill="1" applyAlignment="1">
      <alignment vertical="center"/>
    </xf>
    <xf numFmtId="1" fontId="28" fillId="0" borderId="1" xfId="4" applyNumberFormat="1" applyFont="1" applyFill="1" applyBorder="1" applyAlignment="1">
      <alignment horizontal="center" vertical="center"/>
    </xf>
    <xf numFmtId="1" fontId="28" fillId="0" borderId="1" xfId="4" applyNumberFormat="1" applyFont="1" applyFill="1" applyBorder="1" applyAlignment="1">
      <alignment horizontal="justify" vertical="center" wrapText="1"/>
    </xf>
    <xf numFmtId="3" fontId="9" fillId="0" borderId="1" xfId="0" applyNumberFormat="1" applyFont="1" applyFill="1" applyBorder="1" applyAlignment="1">
      <alignment horizontal="center" vertical="center" wrapText="1"/>
    </xf>
    <xf numFmtId="1" fontId="9" fillId="0" borderId="1" xfId="0" applyNumberFormat="1" applyFont="1" applyFill="1" applyBorder="1" applyAlignment="1">
      <alignment horizontal="center" vertical="center" wrapText="1"/>
    </xf>
    <xf numFmtId="0" fontId="9" fillId="0" borderId="1" xfId="0" applyFont="1" applyFill="1" applyBorder="1" applyAlignment="1">
      <alignment horizontal="center" vertical="center" wrapText="1"/>
    </xf>
    <xf numFmtId="3" fontId="9" fillId="0" borderId="1" xfId="0" applyNumberFormat="1" applyFont="1" applyFill="1" applyBorder="1" applyAlignment="1">
      <alignment horizontal="right" vertical="center" wrapText="1"/>
    </xf>
    <xf numFmtId="0" fontId="8" fillId="0" borderId="1" xfId="0" applyFont="1" applyFill="1" applyBorder="1" applyAlignment="1">
      <alignment vertical="top"/>
    </xf>
    <xf numFmtId="167" fontId="8" fillId="0" borderId="1" xfId="0" applyNumberFormat="1" applyFont="1" applyFill="1" applyBorder="1" applyAlignment="1">
      <alignment horizontal="center" vertical="top"/>
    </xf>
    <xf numFmtId="3" fontId="7" fillId="0" borderId="1" xfId="30" applyNumberFormat="1" applyFont="1" applyFill="1" applyBorder="1" applyAlignment="1">
      <alignment horizontal="center" vertical="top" wrapText="1"/>
    </xf>
    <xf numFmtId="3" fontId="7" fillId="0" borderId="1" xfId="29" applyNumberFormat="1" applyFont="1" applyFill="1" applyBorder="1" applyAlignment="1">
      <alignment horizontal="center" vertical="top" wrapText="1" shrinkToFit="1"/>
    </xf>
    <xf numFmtId="0" fontId="8" fillId="0" borderId="0" xfId="0" applyFont="1" applyFill="1" applyAlignment="1">
      <alignment horizontal="center" vertical="top"/>
    </xf>
    <xf numFmtId="0" fontId="8" fillId="0" borderId="1" xfId="0" quotePrefix="1" applyFont="1" applyFill="1" applyBorder="1" applyAlignment="1">
      <alignment horizontal="center" vertical="top" wrapText="1"/>
    </xf>
    <xf numFmtId="3" fontId="8" fillId="0" borderId="1" xfId="0" applyNumberFormat="1" applyFont="1" applyFill="1" applyBorder="1" applyAlignment="1">
      <alignment horizontal="left" vertical="top" wrapText="1"/>
    </xf>
    <xf numFmtId="1" fontId="7" fillId="0" borderId="1" xfId="4" quotePrefix="1" applyNumberFormat="1" applyFont="1" applyFill="1" applyBorder="1" applyAlignment="1">
      <alignment vertical="top" wrapText="1"/>
    </xf>
    <xf numFmtId="1" fontId="28" fillId="0" borderId="1" xfId="4" applyNumberFormat="1" applyFont="1" applyFill="1" applyBorder="1" applyAlignment="1">
      <alignment horizontal="center" vertical="top" wrapText="1"/>
    </xf>
    <xf numFmtId="1" fontId="9" fillId="0" borderId="1" xfId="4" applyNumberFormat="1" applyFont="1" applyFill="1" applyBorder="1" applyAlignment="1">
      <alignment horizontal="center" vertical="top"/>
    </xf>
    <xf numFmtId="0" fontId="8" fillId="0" borderId="1" xfId="0" applyFont="1" applyFill="1" applyBorder="1" applyAlignment="1">
      <alignment horizontal="center" vertical="top"/>
    </xf>
    <xf numFmtId="1" fontId="7" fillId="0" borderId="1" xfId="0" quotePrefix="1" applyNumberFormat="1" applyFont="1" applyFill="1" applyBorder="1" applyAlignment="1">
      <alignment horizontal="center" vertical="top" wrapText="1"/>
    </xf>
    <xf numFmtId="0" fontId="7" fillId="0" borderId="1" xfId="0" quotePrefix="1" applyFont="1" applyFill="1" applyBorder="1" applyAlignment="1">
      <alignment horizontal="left" vertical="top" wrapText="1"/>
    </xf>
    <xf numFmtId="0" fontId="7" fillId="0" borderId="1" xfId="18" applyFont="1" applyFill="1" applyBorder="1" applyAlignment="1">
      <alignment horizontal="center" vertical="top" wrapText="1"/>
    </xf>
    <xf numFmtId="1" fontId="7" fillId="0" borderId="1" xfId="0" applyNumberFormat="1" applyFont="1" applyFill="1" applyBorder="1" applyAlignment="1">
      <alignment horizontal="center" vertical="top"/>
    </xf>
    <xf numFmtId="0" fontId="7" fillId="0" borderId="1" xfId="0" quotePrefix="1" applyFont="1" applyFill="1" applyBorder="1" applyAlignment="1">
      <alignment horizontal="center" vertical="top" wrapText="1" shrinkToFit="1"/>
    </xf>
    <xf numFmtId="168" fontId="7" fillId="0" borderId="1" xfId="0" applyNumberFormat="1" applyFont="1" applyFill="1" applyBorder="1" applyAlignment="1">
      <alignment horizontal="center" vertical="top" wrapText="1"/>
    </xf>
    <xf numFmtId="1" fontId="7" fillId="0" borderId="1" xfId="19" applyNumberFormat="1" applyFont="1" applyFill="1" applyBorder="1" applyAlignment="1">
      <alignment horizontal="center" vertical="top" wrapText="1"/>
    </xf>
    <xf numFmtId="9" fontId="7" fillId="0" borderId="1" xfId="0" applyNumberFormat="1" applyFont="1" applyFill="1" applyBorder="1" applyAlignment="1">
      <alignment horizontal="center" vertical="center" wrapText="1"/>
    </xf>
    <xf numFmtId="3" fontId="7" fillId="0" borderId="1" xfId="26" applyNumberFormat="1" applyFont="1" applyFill="1" applyBorder="1" applyAlignment="1">
      <alignment horizontal="right" vertical="top" wrapText="1"/>
    </xf>
    <xf numFmtId="186" fontId="5" fillId="0" borderId="1" xfId="0" applyNumberFormat="1" applyFont="1" applyFill="1" applyBorder="1" applyAlignment="1">
      <alignment horizontal="left" vertical="top" wrapText="1"/>
    </xf>
    <xf numFmtId="37" fontId="5" fillId="0" borderId="1" xfId="0" applyNumberFormat="1" applyFont="1" applyFill="1" applyBorder="1" applyAlignment="1">
      <alignment vertical="top"/>
    </xf>
    <xf numFmtId="186" fontId="5" fillId="0" borderId="1" xfId="0" applyNumberFormat="1" applyFont="1" applyFill="1" applyBorder="1" applyAlignment="1">
      <alignment horizontal="center" vertical="top" wrapText="1"/>
    </xf>
    <xf numFmtId="3" fontId="8" fillId="0" borderId="1" xfId="0" quotePrefix="1" applyNumberFormat="1" applyFont="1" applyFill="1" applyBorder="1" applyAlignment="1">
      <alignment horizontal="justify" vertical="top" wrapText="1"/>
    </xf>
    <xf numFmtId="3" fontId="28" fillId="0" borderId="1" xfId="4" quotePrefix="1" applyNumberFormat="1" applyFont="1" applyFill="1" applyBorder="1" applyAlignment="1">
      <alignment horizontal="right" vertical="top" wrapText="1"/>
    </xf>
    <xf numFmtId="169" fontId="28" fillId="0" borderId="1" xfId="0" applyNumberFormat="1" applyFont="1" applyFill="1" applyBorder="1" applyAlignment="1">
      <alignment horizontal="center" vertical="top" wrapText="1"/>
    </xf>
    <xf numFmtId="3" fontId="28" fillId="0" borderId="0" xfId="0" applyNumberFormat="1" applyFont="1" applyFill="1" applyAlignment="1">
      <alignment vertical="center"/>
    </xf>
    <xf numFmtId="3" fontId="28" fillId="0" borderId="0" xfId="0" applyNumberFormat="1" applyFont="1" applyFill="1" applyAlignment="1">
      <alignment vertical="top"/>
    </xf>
    <xf numFmtId="49" fontId="7" fillId="0" borderId="1" xfId="0" applyNumberFormat="1" applyFont="1" applyFill="1" applyBorder="1" applyAlignment="1">
      <alignment horizontal="center" vertical="top" wrapText="1"/>
    </xf>
    <xf numFmtId="169" fontId="8" fillId="0" borderId="1" xfId="0" applyNumberFormat="1" applyFont="1" applyFill="1" applyBorder="1" applyAlignment="1">
      <alignment horizontal="center" vertical="top" wrapText="1"/>
    </xf>
    <xf numFmtId="169" fontId="9" fillId="0" borderId="1" xfId="0" applyNumberFormat="1" applyFont="1" applyFill="1" applyBorder="1" applyAlignment="1">
      <alignment horizontal="center" vertical="top" wrapText="1"/>
    </xf>
    <xf numFmtId="0" fontId="7" fillId="0" borderId="0" xfId="0" quotePrefix="1" applyFont="1" applyFill="1" applyAlignment="1">
      <alignment horizontal="left" vertical="top" wrapText="1"/>
    </xf>
    <xf numFmtId="0" fontId="15" fillId="0" borderId="0" xfId="0" applyFont="1" applyFill="1"/>
    <xf numFmtId="0" fontId="8" fillId="0" borderId="0" xfId="0" applyFont="1" applyFill="1" applyAlignment="1">
      <alignment horizontal="right" vertical="top"/>
    </xf>
    <xf numFmtId="0" fontId="7" fillId="0" borderId="0" xfId="0" applyFont="1" applyFill="1" applyAlignment="1">
      <alignment horizontal="center"/>
    </xf>
    <xf numFmtId="0" fontId="12" fillId="0" borderId="0" xfId="5" applyFont="1" applyAlignment="1">
      <alignment horizontal="center" vertical="center" wrapText="1"/>
    </xf>
    <xf numFmtId="0" fontId="25" fillId="0" borderId="2" xfId="0" applyFont="1" applyBorder="1" applyAlignment="1">
      <alignment horizontal="right"/>
    </xf>
    <xf numFmtId="0" fontId="61" fillId="0" borderId="0" xfId="0" applyFont="1" applyAlignment="1">
      <alignment horizontal="center"/>
    </xf>
    <xf numFmtId="0" fontId="62" fillId="0" borderId="2" xfId="0" applyFont="1" applyBorder="1" applyAlignment="1">
      <alignment horizontal="right"/>
    </xf>
    <xf numFmtId="0" fontId="47" fillId="0" borderId="6" xfId="0" applyFont="1" applyBorder="1" applyAlignment="1">
      <alignment horizontal="center" vertical="center" wrapText="1"/>
    </xf>
    <xf numFmtId="0" fontId="47" fillId="0" borderId="8" xfId="0" applyFont="1" applyBorder="1" applyAlignment="1">
      <alignment horizontal="center" vertical="center" wrapText="1"/>
    </xf>
    <xf numFmtId="0" fontId="47" fillId="0" borderId="4" xfId="0" applyFont="1" applyBorder="1" applyAlignment="1">
      <alignment horizontal="center" vertical="center" wrapText="1"/>
    </xf>
    <xf numFmtId="0" fontId="47" fillId="0" borderId="5" xfId="0" applyFont="1" applyBorder="1" applyAlignment="1">
      <alignment horizontal="center" vertical="center" wrapText="1"/>
    </xf>
    <xf numFmtId="3" fontId="11" fillId="2" borderId="1" xfId="0" applyNumberFormat="1" applyFont="1" applyFill="1" applyBorder="1" applyAlignment="1">
      <alignment horizontal="center" vertical="center" wrapText="1"/>
    </xf>
    <xf numFmtId="10" fontId="11" fillId="2" borderId="1" xfId="0" applyNumberFormat="1" applyFont="1" applyFill="1" applyBorder="1" applyAlignment="1">
      <alignment horizontal="center" vertical="center" wrapText="1"/>
    </xf>
    <xf numFmtId="0" fontId="69" fillId="2" borderId="0" xfId="0" applyFont="1" applyFill="1" applyAlignment="1">
      <alignment horizontal="center"/>
    </xf>
    <xf numFmtId="0" fontId="12" fillId="2" borderId="0" xfId="0" applyFont="1" applyFill="1" applyAlignment="1">
      <alignment horizontal="left" vertical="top" wrapText="1"/>
    </xf>
    <xf numFmtId="0" fontId="12" fillId="2" borderId="0" xfId="0" applyFont="1" applyFill="1" applyAlignment="1">
      <alignment horizontal="left" vertical="top"/>
    </xf>
    <xf numFmtId="0" fontId="13" fillId="2" borderId="0" xfId="0" applyFont="1" applyFill="1" applyAlignment="1">
      <alignment horizontal="center"/>
    </xf>
    <xf numFmtId="0" fontId="72" fillId="2" borderId="0" xfId="0" applyFont="1" applyFill="1" applyAlignment="1">
      <alignment horizontal="center" vertical="center"/>
    </xf>
    <xf numFmtId="0" fontId="11" fillId="2" borderId="1" xfId="0" applyFont="1" applyFill="1" applyBorder="1" applyAlignment="1">
      <alignment horizontal="center" vertical="center" wrapText="1"/>
    </xf>
    <xf numFmtId="3" fontId="4" fillId="2" borderId="4" xfId="0" quotePrefix="1" applyNumberFormat="1" applyFont="1" applyFill="1" applyBorder="1" applyAlignment="1">
      <alignment horizontal="center" vertical="top" wrapText="1"/>
    </xf>
    <xf numFmtId="3" fontId="4" fillId="2" borderId="3" xfId="0" applyNumberFormat="1" applyFont="1" applyFill="1" applyBorder="1" applyAlignment="1">
      <alignment horizontal="center" vertical="top" wrapText="1"/>
    </xf>
    <xf numFmtId="3" fontId="4" fillId="2" borderId="5" xfId="0" applyNumberFormat="1" applyFont="1" applyFill="1" applyBorder="1" applyAlignment="1">
      <alignment horizontal="center" vertical="top" wrapText="1"/>
    </xf>
    <xf numFmtId="3" fontId="4" fillId="2" borderId="4" xfId="0" quotePrefix="1" applyNumberFormat="1" applyFont="1" applyFill="1" applyBorder="1" applyAlignment="1">
      <alignment horizontal="left" vertical="top" wrapText="1"/>
    </xf>
    <xf numFmtId="3" fontId="4" fillId="2" borderId="3" xfId="0" quotePrefix="1" applyNumberFormat="1" applyFont="1" applyFill="1" applyBorder="1" applyAlignment="1">
      <alignment horizontal="left" vertical="top" wrapText="1"/>
    </xf>
    <xf numFmtId="3" fontId="4" fillId="2" borderId="5" xfId="0" quotePrefix="1" applyNumberFormat="1" applyFont="1" applyFill="1" applyBorder="1" applyAlignment="1">
      <alignment horizontal="left" vertical="top" wrapText="1"/>
    </xf>
    <xf numFmtId="3" fontId="4" fillId="2" borderId="4" xfId="0" applyNumberFormat="1" applyFont="1" applyFill="1" applyBorder="1" applyAlignment="1">
      <alignment horizontal="center" vertical="top" wrapText="1"/>
    </xf>
    <xf numFmtId="0" fontId="27" fillId="2" borderId="0" xfId="0" applyFont="1" applyFill="1" applyAlignment="1">
      <alignment horizontal="center"/>
    </xf>
    <xf numFmtId="0" fontId="27" fillId="2" borderId="0" xfId="0" applyFont="1" applyFill="1" applyAlignment="1">
      <alignment horizontal="center" vertical="center" wrapText="1"/>
    </xf>
    <xf numFmtId="0" fontId="12" fillId="2" borderId="2" xfId="0" applyFont="1" applyFill="1" applyBorder="1" applyAlignment="1">
      <alignment horizontal="right"/>
    </xf>
    <xf numFmtId="0" fontId="84" fillId="2" borderId="0" xfId="0" applyFont="1" applyFill="1" applyAlignment="1">
      <alignment horizontal="center"/>
    </xf>
    <xf numFmtId="0" fontId="11" fillId="2" borderId="4" xfId="0" applyFont="1" applyFill="1" applyBorder="1" applyAlignment="1">
      <alignment horizontal="center" vertical="center" wrapText="1"/>
    </xf>
    <xf numFmtId="0" fontId="11" fillId="2" borderId="3" xfId="0" applyFont="1" applyFill="1" applyBorder="1" applyAlignment="1">
      <alignment horizontal="center" vertical="center" wrapText="1"/>
    </xf>
    <xf numFmtId="0" fontId="11" fillId="2" borderId="5" xfId="0" applyFont="1" applyFill="1" applyBorder="1" applyAlignment="1">
      <alignment horizontal="center" vertical="center" wrapText="1"/>
    </xf>
    <xf numFmtId="0" fontId="84" fillId="0" borderId="2" xfId="0" applyFont="1" applyFill="1" applyBorder="1" applyAlignment="1">
      <alignment horizontal="right"/>
    </xf>
    <xf numFmtId="0" fontId="8" fillId="0" borderId="1" xfId="0" applyFont="1" applyFill="1" applyBorder="1" applyAlignment="1">
      <alignment horizontal="center" vertical="center" wrapText="1"/>
    </xf>
    <xf numFmtId="0" fontId="118" fillId="0" borderId="0" xfId="0" applyFont="1" applyFill="1" applyAlignment="1">
      <alignment horizontal="center" vertical="center"/>
    </xf>
    <xf numFmtId="0" fontId="72" fillId="0" borderId="0" xfId="0" applyFont="1" applyFill="1" applyAlignment="1">
      <alignment horizontal="center"/>
    </xf>
    <xf numFmtId="0" fontId="72" fillId="0" borderId="0" xfId="0" applyFont="1" applyFill="1" applyAlignment="1">
      <alignment horizontal="center" vertical="center" wrapText="1"/>
    </xf>
    <xf numFmtId="0" fontId="72" fillId="0" borderId="0" xfId="0" applyFont="1" applyFill="1" applyAlignment="1">
      <alignment horizontal="center" vertical="center"/>
    </xf>
    <xf numFmtId="0" fontId="134" fillId="0" borderId="0" xfId="0" applyFont="1" applyFill="1" applyAlignment="1">
      <alignment horizontal="center" vertical="center"/>
    </xf>
    <xf numFmtId="0" fontId="7" fillId="0" borderId="0" xfId="0" applyFont="1" applyFill="1" applyAlignment="1">
      <alignment horizontal="left" vertical="top"/>
    </xf>
    <xf numFmtId="0" fontId="7" fillId="0" borderId="0" xfId="0" applyFont="1" applyAlignment="1">
      <alignment horizontal="left" vertical="top"/>
    </xf>
    <xf numFmtId="0" fontId="8" fillId="2" borderId="1" xfId="0" applyFont="1" applyFill="1" applyBorder="1" applyAlignment="1">
      <alignment horizontal="center" vertical="center" wrapText="1"/>
    </xf>
    <xf numFmtId="0" fontId="118" fillId="0" borderId="0" xfId="0" applyFont="1" applyAlignment="1">
      <alignment horizontal="center" vertical="center"/>
    </xf>
    <xf numFmtId="0" fontId="117" fillId="0" borderId="0" xfId="0" applyFont="1" applyAlignment="1">
      <alignment horizontal="center"/>
    </xf>
    <xf numFmtId="0" fontId="117" fillId="0" borderId="0" xfId="0" applyFont="1" applyAlignment="1">
      <alignment horizontal="center" vertical="center" wrapText="1"/>
    </xf>
    <xf numFmtId="0" fontId="117" fillId="0" borderId="0" xfId="0" applyFont="1" applyAlignment="1">
      <alignment horizontal="center" vertical="center"/>
    </xf>
    <xf numFmtId="0" fontId="84" fillId="0" borderId="2" xfId="0" applyFont="1" applyBorder="1" applyAlignment="1">
      <alignment horizontal="right"/>
    </xf>
    <xf numFmtId="0" fontId="84" fillId="2" borderId="2" xfId="0" applyFont="1" applyFill="1" applyBorder="1" applyAlignment="1">
      <alignment horizontal="right"/>
    </xf>
    <xf numFmtId="0" fontId="118" fillId="2" borderId="0" xfId="0" applyFont="1" applyFill="1" applyAlignment="1">
      <alignment horizontal="center" vertical="center"/>
    </xf>
    <xf numFmtId="0" fontId="117" fillId="2" borderId="0" xfId="0" applyFont="1" applyFill="1" applyAlignment="1">
      <alignment horizontal="center"/>
    </xf>
    <xf numFmtId="0" fontId="117" fillId="2" borderId="0" xfId="0" applyFont="1" applyFill="1" applyAlignment="1">
      <alignment horizontal="center" wrapText="1"/>
    </xf>
    <xf numFmtId="0" fontId="8" fillId="0" borderId="1" xfId="0" applyFont="1" applyBorder="1" applyAlignment="1">
      <alignment horizontal="center" vertical="center" wrapText="1"/>
    </xf>
    <xf numFmtId="0" fontId="117" fillId="0" borderId="0" xfId="0" applyFont="1" applyAlignment="1">
      <alignment horizontal="center" wrapText="1"/>
    </xf>
    <xf numFmtId="167" fontId="11" fillId="2" borderId="1" xfId="2" applyNumberFormat="1" applyFont="1" applyFill="1" applyBorder="1" applyAlignment="1">
      <alignment horizontal="center" vertical="center" wrapText="1"/>
    </xf>
    <xf numFmtId="0" fontId="16" fillId="2" borderId="0" xfId="0" applyFont="1" applyFill="1" applyAlignment="1">
      <alignment horizontal="center" vertical="center"/>
    </xf>
    <xf numFmtId="0" fontId="25" fillId="2" borderId="0" xfId="0" applyFont="1" applyFill="1" applyAlignment="1">
      <alignment horizontal="center" vertical="center"/>
    </xf>
    <xf numFmtId="0" fontId="11" fillId="2" borderId="6" xfId="0" applyFont="1" applyFill="1" applyBorder="1" applyAlignment="1">
      <alignment horizontal="center" vertical="center" wrapText="1"/>
    </xf>
    <xf numFmtId="0" fontId="11" fillId="2" borderId="8" xfId="0" applyFont="1" applyFill="1" applyBorder="1" applyAlignment="1">
      <alignment horizontal="center" vertical="center" wrapText="1"/>
    </xf>
    <xf numFmtId="0" fontId="11" fillId="2" borderId="13" xfId="0" applyFont="1" applyFill="1" applyBorder="1" applyAlignment="1">
      <alignment horizontal="center" vertical="center" wrapText="1"/>
    </xf>
    <xf numFmtId="0" fontId="11" fillId="2" borderId="14" xfId="0" applyFont="1" applyFill="1" applyBorder="1" applyAlignment="1">
      <alignment horizontal="center" vertical="center" wrapText="1"/>
    </xf>
    <xf numFmtId="0" fontId="11" fillId="2" borderId="15" xfId="0" applyFont="1" applyFill="1" applyBorder="1" applyAlignment="1">
      <alignment horizontal="center" vertical="center" wrapText="1"/>
    </xf>
    <xf numFmtId="0" fontId="11" fillId="2" borderId="16" xfId="0" applyFont="1" applyFill="1" applyBorder="1" applyAlignment="1">
      <alignment horizontal="center" vertical="center" wrapText="1"/>
    </xf>
    <xf numFmtId="0" fontId="11" fillId="2" borderId="20" xfId="0" applyFont="1" applyFill="1" applyBorder="1" applyAlignment="1">
      <alignment horizontal="center" vertical="center" wrapText="1"/>
    </xf>
    <xf numFmtId="0" fontId="8" fillId="2" borderId="4" xfId="0" applyFont="1" applyFill="1" applyBorder="1" applyAlignment="1">
      <alignment horizontal="center" vertical="center" wrapText="1"/>
    </xf>
    <xf numFmtId="0" fontId="8" fillId="2" borderId="3" xfId="0" applyFont="1" applyFill="1" applyBorder="1" applyAlignment="1">
      <alignment horizontal="center" vertical="center" wrapText="1"/>
    </xf>
    <xf numFmtId="0" fontId="8" fillId="2" borderId="5" xfId="0" applyFont="1" applyFill="1" applyBorder="1" applyAlignment="1">
      <alignment horizontal="center" vertical="center" wrapText="1"/>
    </xf>
    <xf numFmtId="0" fontId="8" fillId="5" borderId="4" xfId="0" applyFont="1" applyFill="1" applyBorder="1" applyAlignment="1">
      <alignment horizontal="center" vertical="center" wrapText="1"/>
    </xf>
    <xf numFmtId="0" fontId="8" fillId="5" borderId="3" xfId="0" applyFont="1" applyFill="1" applyBorder="1" applyAlignment="1">
      <alignment horizontal="center" vertical="center" wrapText="1"/>
    </xf>
    <xf numFmtId="0" fontId="8" fillId="5" borderId="5" xfId="0" applyFont="1" applyFill="1" applyBorder="1" applyAlignment="1">
      <alignment horizontal="center" vertical="center" wrapText="1"/>
    </xf>
    <xf numFmtId="3" fontId="9" fillId="2" borderId="1" xfId="4" applyNumberFormat="1" applyFont="1" applyFill="1" applyBorder="1" applyAlignment="1">
      <alignment horizontal="center" vertical="center" wrapText="1"/>
    </xf>
    <xf numFmtId="0" fontId="8" fillId="2" borderId="6" xfId="0" applyFont="1" applyFill="1" applyBorder="1" applyAlignment="1">
      <alignment horizontal="center" vertical="center" wrapText="1"/>
    </xf>
    <xf numFmtId="0" fontId="8" fillId="2" borderId="7" xfId="0" applyFont="1" applyFill="1" applyBorder="1" applyAlignment="1">
      <alignment horizontal="center" vertical="center" wrapText="1"/>
    </xf>
    <xf numFmtId="0" fontId="8" fillId="2" borderId="8" xfId="0" applyFont="1" applyFill="1" applyBorder="1" applyAlignment="1">
      <alignment horizontal="center" vertical="center" wrapText="1"/>
    </xf>
    <xf numFmtId="0" fontId="12" fillId="2" borderId="0" xfId="0" applyFont="1" applyFill="1" applyAlignment="1">
      <alignment horizontal="center" vertical="center"/>
    </xf>
    <xf numFmtId="0" fontId="13" fillId="2" borderId="0" xfId="0" applyFont="1" applyFill="1" applyAlignment="1">
      <alignment horizontal="center" vertical="center" wrapText="1"/>
    </xf>
    <xf numFmtId="0" fontId="13" fillId="2" borderId="0" xfId="0" applyFont="1" applyFill="1" applyAlignment="1">
      <alignment horizontal="center" vertical="center"/>
    </xf>
    <xf numFmtId="0" fontId="9" fillId="2" borderId="2" xfId="0" applyFont="1" applyFill="1" applyBorder="1" applyAlignment="1">
      <alignment horizontal="right"/>
    </xf>
    <xf numFmtId="0" fontId="8" fillId="4" borderId="1" xfId="0" applyFont="1" applyFill="1" applyBorder="1" applyAlignment="1">
      <alignment horizontal="center" vertical="center" wrapText="1"/>
    </xf>
    <xf numFmtId="0" fontId="8" fillId="5" borderId="1" xfId="0" applyFont="1" applyFill="1" applyBorder="1" applyAlignment="1">
      <alignment horizontal="center" vertical="center" wrapText="1"/>
    </xf>
    <xf numFmtId="0" fontId="38" fillId="2" borderId="1" xfId="0" applyFont="1" applyFill="1" applyBorder="1" applyAlignment="1">
      <alignment horizontal="center" vertical="center" wrapText="1"/>
    </xf>
    <xf numFmtId="0" fontId="38" fillId="2" borderId="6" xfId="0" applyFont="1" applyFill="1" applyBorder="1" applyAlignment="1">
      <alignment horizontal="center" vertical="center" wrapText="1"/>
    </xf>
    <xf numFmtId="0" fontId="38" fillId="2" borderId="7" xfId="0" applyFont="1" applyFill="1" applyBorder="1" applyAlignment="1">
      <alignment horizontal="center" vertical="center" wrapText="1"/>
    </xf>
    <xf numFmtId="0" fontId="38" fillId="2" borderId="8" xfId="0" applyFont="1" applyFill="1" applyBorder="1" applyAlignment="1">
      <alignment horizontal="center" vertical="center" wrapText="1"/>
    </xf>
    <xf numFmtId="0" fontId="38" fillId="2" borderId="4" xfId="0" applyFont="1" applyFill="1" applyBorder="1" applyAlignment="1">
      <alignment horizontal="center" vertical="center" wrapText="1"/>
    </xf>
    <xf numFmtId="0" fontId="38" fillId="2" borderId="3" xfId="0" applyFont="1" applyFill="1" applyBorder="1" applyAlignment="1">
      <alignment horizontal="center" vertical="center" wrapText="1"/>
    </xf>
    <xf numFmtId="0" fontId="38" fillId="2" borderId="5" xfId="0" applyFont="1" applyFill="1" applyBorder="1" applyAlignment="1">
      <alignment horizontal="center" vertical="center" wrapText="1"/>
    </xf>
    <xf numFmtId="0" fontId="8" fillId="4" borderId="4" xfId="0" applyFont="1" applyFill="1" applyBorder="1" applyAlignment="1">
      <alignment horizontal="center" vertical="center" wrapText="1"/>
    </xf>
    <xf numFmtId="0" fontId="8" fillId="4" borderId="3" xfId="0" applyFont="1" applyFill="1" applyBorder="1" applyAlignment="1">
      <alignment horizontal="center" vertical="center" wrapText="1"/>
    </xf>
    <xf numFmtId="0" fontId="8" fillId="4" borderId="5" xfId="0" applyFont="1" applyFill="1" applyBorder="1" applyAlignment="1">
      <alignment horizontal="center" vertical="center" wrapText="1"/>
    </xf>
    <xf numFmtId="0" fontId="8" fillId="0" borderId="4" xfId="0" applyFont="1" applyBorder="1" applyAlignment="1">
      <alignment horizontal="center" vertical="center" wrapText="1"/>
    </xf>
    <xf numFmtId="0" fontId="8" fillId="0" borderId="5" xfId="0" applyFont="1" applyBorder="1" applyAlignment="1">
      <alignment horizontal="center" vertical="center" wrapText="1"/>
    </xf>
    <xf numFmtId="0" fontId="8" fillId="0" borderId="6" xfId="0" applyFont="1" applyBorder="1" applyAlignment="1">
      <alignment horizontal="center" vertical="center" wrapText="1"/>
    </xf>
    <xf numFmtId="0" fontId="8" fillId="0" borderId="8" xfId="0" applyFont="1" applyBorder="1" applyAlignment="1">
      <alignment horizontal="center" vertical="center" wrapText="1"/>
    </xf>
    <xf numFmtId="0" fontId="8" fillId="0" borderId="3" xfId="0" applyFont="1" applyBorder="1" applyAlignment="1">
      <alignment horizontal="center" vertical="center" wrapText="1"/>
    </xf>
    <xf numFmtId="0" fontId="8" fillId="0" borderId="7" xfId="0" applyFont="1" applyBorder="1" applyAlignment="1">
      <alignment horizontal="center" vertical="center" wrapText="1"/>
    </xf>
    <xf numFmtId="0" fontId="13" fillId="0" borderId="0" xfId="0" applyFont="1" applyAlignment="1">
      <alignment horizontal="center"/>
    </xf>
    <xf numFmtId="0" fontId="13" fillId="0" borderId="0" xfId="0" applyFont="1" applyAlignment="1">
      <alignment horizontal="center" vertical="center" wrapText="1"/>
    </xf>
    <xf numFmtId="0" fontId="13" fillId="0" borderId="0" xfId="0" applyFont="1" applyAlignment="1">
      <alignment horizontal="center" vertical="center"/>
    </xf>
    <xf numFmtId="0" fontId="12" fillId="0" borderId="0" xfId="0" applyFont="1" applyAlignment="1">
      <alignment horizontal="center" vertical="center"/>
    </xf>
    <xf numFmtId="0" fontId="9" fillId="0" borderId="2" xfId="0" applyFont="1" applyBorder="1" applyAlignment="1">
      <alignment horizontal="right"/>
    </xf>
    <xf numFmtId="0" fontId="110" fillId="2" borderId="0" xfId="0" applyFont="1" applyFill="1" applyAlignment="1">
      <alignment horizontal="center" vertical="center"/>
    </xf>
    <xf numFmtId="0" fontId="8" fillId="2" borderId="0" xfId="0" applyFont="1" applyFill="1" applyAlignment="1">
      <alignment horizontal="center"/>
    </xf>
    <xf numFmtId="0" fontId="8" fillId="2" borderId="0" xfId="0" applyFont="1" applyFill="1" applyAlignment="1">
      <alignment horizontal="center" vertical="center" wrapText="1"/>
    </xf>
    <xf numFmtId="0" fontId="9" fillId="2" borderId="0" xfId="0" applyFont="1" applyFill="1" applyAlignment="1">
      <alignment horizontal="center" vertical="center"/>
    </xf>
    <xf numFmtId="0" fontId="8" fillId="2" borderId="0" xfId="0" applyFont="1" applyFill="1" applyAlignment="1">
      <alignment horizontal="center" vertical="center"/>
    </xf>
    <xf numFmtId="0" fontId="2" fillId="2" borderId="0" xfId="0" applyFont="1" applyFill="1" applyAlignment="1">
      <alignment horizontal="center"/>
    </xf>
    <xf numFmtId="0" fontId="2" fillId="2" borderId="0" xfId="0" applyFont="1" applyFill="1" applyAlignment="1">
      <alignment horizontal="center" vertical="center" wrapText="1"/>
    </xf>
    <xf numFmtId="0" fontId="36" fillId="2" borderId="0" xfId="0" applyFont="1" applyFill="1" applyAlignment="1">
      <alignment horizontal="center" vertical="center"/>
    </xf>
    <xf numFmtId="0" fontId="2" fillId="2" borderId="0" xfId="0" applyFont="1" applyFill="1" applyAlignment="1">
      <alignment horizontal="center" vertical="center"/>
    </xf>
    <xf numFmtId="175" fontId="11" fillId="2" borderId="1" xfId="0" applyNumberFormat="1" applyFont="1" applyFill="1" applyBorder="1" applyAlignment="1">
      <alignment horizontal="center" vertical="center" wrapText="1"/>
    </xf>
    <xf numFmtId="175" fontId="11" fillId="2" borderId="4" xfId="0" applyNumberFormat="1" applyFont="1" applyFill="1" applyBorder="1" applyAlignment="1">
      <alignment horizontal="center" vertical="center" wrapText="1"/>
    </xf>
    <xf numFmtId="175" fontId="11" fillId="2" borderId="3" xfId="0" applyNumberFormat="1" applyFont="1" applyFill="1" applyBorder="1" applyAlignment="1">
      <alignment horizontal="center" vertical="center" wrapText="1"/>
    </xf>
    <xf numFmtId="175" fontId="11" fillId="2" borderId="5" xfId="0" applyNumberFormat="1" applyFont="1" applyFill="1" applyBorder="1" applyAlignment="1">
      <alignment horizontal="center" vertical="center" wrapText="1"/>
    </xf>
    <xf numFmtId="1" fontId="27" fillId="2" borderId="0" xfId="7" applyNumberFormat="1" applyFont="1" applyFill="1" applyAlignment="1">
      <alignment horizontal="center" vertical="center" wrapText="1"/>
    </xf>
    <xf numFmtId="1" fontId="69" fillId="2" borderId="0" xfId="7" applyNumberFormat="1" applyFont="1" applyFill="1" applyAlignment="1">
      <alignment horizontal="center" vertical="center" wrapText="1"/>
    </xf>
    <xf numFmtId="1" fontId="13" fillId="2" borderId="0" xfId="7" applyNumberFormat="1" applyFont="1" applyFill="1" applyAlignment="1">
      <alignment horizontal="center" vertical="center" wrapText="1"/>
    </xf>
    <xf numFmtId="1" fontId="84" fillId="2" borderId="0" xfId="7" applyNumberFormat="1" applyFont="1" applyFill="1" applyAlignment="1">
      <alignment horizontal="center" vertical="center" wrapText="1"/>
    </xf>
    <xf numFmtId="1" fontId="12" fillId="2" borderId="2" xfId="7" applyNumberFormat="1" applyFont="1" applyFill="1" applyBorder="1" applyAlignment="1">
      <alignment horizontal="right" vertical="center"/>
    </xf>
    <xf numFmtId="0" fontId="13" fillId="3" borderId="0" xfId="0" applyFont="1" applyFill="1" applyAlignment="1">
      <alignment horizontal="center"/>
    </xf>
    <xf numFmtId="175" fontId="85" fillId="2" borderId="4" xfId="0" applyNumberFormat="1" applyFont="1" applyFill="1" applyBorder="1" applyAlignment="1">
      <alignment horizontal="center" vertical="center" wrapText="1"/>
    </xf>
    <xf numFmtId="175" fontId="85" fillId="2" borderId="3" xfId="0" applyNumberFormat="1" applyFont="1" applyFill="1" applyBorder="1" applyAlignment="1">
      <alignment horizontal="center" vertical="center" wrapText="1"/>
    </xf>
    <xf numFmtId="175" fontId="85" fillId="2" borderId="5" xfId="0" applyNumberFormat="1" applyFont="1" applyFill="1" applyBorder="1" applyAlignment="1">
      <alignment horizontal="center" vertical="center" wrapText="1"/>
    </xf>
    <xf numFmtId="3" fontId="16" fillId="2" borderId="1" xfId="4" applyNumberFormat="1" applyFont="1" applyFill="1" applyBorder="1" applyAlignment="1">
      <alignment horizontal="center" vertical="center" wrapText="1"/>
    </xf>
    <xf numFmtId="3" fontId="33" fillId="2" borderId="1" xfId="4" applyNumberFormat="1" applyFont="1" applyFill="1" applyBorder="1" applyAlignment="1">
      <alignment horizontal="center" vertical="center" wrapText="1"/>
    </xf>
    <xf numFmtId="0" fontId="25" fillId="2" borderId="0" xfId="5" applyFont="1" applyFill="1" applyAlignment="1">
      <alignment horizontal="right" vertical="top"/>
    </xf>
    <xf numFmtId="0" fontId="16" fillId="2" borderId="1" xfId="5" applyFont="1" applyFill="1" applyBorder="1" applyAlignment="1">
      <alignment horizontal="center" vertical="center" wrapText="1"/>
    </xf>
    <xf numFmtId="175" fontId="85" fillId="2" borderId="13" xfId="0" applyNumberFormat="1" applyFont="1" applyFill="1" applyBorder="1" applyAlignment="1">
      <alignment horizontal="center" vertical="center" wrapText="1"/>
    </xf>
    <xf numFmtId="175" fontId="85" fillId="2" borderId="14" xfId="0" applyNumberFormat="1" applyFont="1" applyFill="1" applyBorder="1" applyAlignment="1">
      <alignment horizontal="center" vertical="center" wrapText="1"/>
    </xf>
    <xf numFmtId="175" fontId="85" fillId="2" borderId="17" xfId="0" applyNumberFormat="1" applyFont="1" applyFill="1" applyBorder="1" applyAlignment="1">
      <alignment horizontal="center" vertical="center" wrapText="1"/>
    </xf>
    <xf numFmtId="175" fontId="85" fillId="2" borderId="21" xfId="0" applyNumberFormat="1" applyFont="1" applyFill="1" applyBorder="1" applyAlignment="1">
      <alignment horizontal="center" vertical="center" wrapText="1"/>
    </xf>
    <xf numFmtId="175" fontId="85" fillId="2" borderId="15" xfId="0" applyNumberFormat="1" applyFont="1" applyFill="1" applyBorder="1" applyAlignment="1">
      <alignment horizontal="center" vertical="center" wrapText="1"/>
    </xf>
    <xf numFmtId="175" fontId="85" fillId="2" borderId="16" xfId="0" applyNumberFormat="1" applyFont="1" applyFill="1" applyBorder="1" applyAlignment="1">
      <alignment horizontal="center" vertical="center" wrapText="1"/>
    </xf>
    <xf numFmtId="1" fontId="13" fillId="2" borderId="0" xfId="4" applyNumberFormat="1" applyFont="1" applyFill="1" applyAlignment="1">
      <alignment horizontal="center" vertical="center" wrapText="1"/>
    </xf>
    <xf numFmtId="0" fontId="5" fillId="2" borderId="0" xfId="5" applyFill="1"/>
    <xf numFmtId="0" fontId="12" fillId="2" borderId="0" xfId="5" applyFont="1" applyFill="1" applyAlignment="1">
      <alignment horizontal="center" vertical="center" wrapText="1" readingOrder="1"/>
    </xf>
    <xf numFmtId="0" fontId="73" fillId="2" borderId="0" xfId="0" applyFont="1" applyFill="1" applyAlignment="1">
      <alignment horizontal="center" vertical="center"/>
    </xf>
    <xf numFmtId="0" fontId="69" fillId="0" borderId="0" xfId="0" applyFont="1" applyAlignment="1">
      <alignment horizontal="center" vertical="center" wrapText="1"/>
    </xf>
    <xf numFmtId="0" fontId="69" fillId="0" borderId="0" xfId="0" applyFont="1" applyAlignment="1">
      <alignment horizontal="center" vertical="center"/>
    </xf>
    <xf numFmtId="0" fontId="9" fillId="0" borderId="2" xfId="0" applyFont="1" applyBorder="1" applyAlignment="1">
      <alignment horizontal="right" vertical="top"/>
    </xf>
    <xf numFmtId="3" fontId="8" fillId="0" borderId="1" xfId="0" applyNumberFormat="1" applyFont="1" applyBorder="1" applyAlignment="1">
      <alignment horizontal="center" vertical="center" wrapText="1"/>
    </xf>
    <xf numFmtId="3" fontId="8" fillId="0" borderId="1" xfId="4" applyNumberFormat="1" applyFont="1" applyBorder="1" applyAlignment="1">
      <alignment horizontal="center" vertical="center" wrapText="1"/>
    </xf>
    <xf numFmtId="3" fontId="9" fillId="0" borderId="1" xfId="4" applyNumberFormat="1" applyFont="1" applyBorder="1" applyAlignment="1">
      <alignment horizontal="center" vertical="center" wrapText="1"/>
    </xf>
    <xf numFmtId="3" fontId="8" fillId="0" borderId="4" xfId="4" applyNumberFormat="1" applyFont="1" applyBorder="1" applyAlignment="1">
      <alignment horizontal="center" vertical="center" wrapText="1"/>
    </xf>
    <xf numFmtId="3" fontId="8" fillId="0" borderId="3" xfId="4" applyNumberFormat="1" applyFont="1" applyBorder="1" applyAlignment="1">
      <alignment horizontal="center" vertical="center" wrapText="1"/>
    </xf>
    <xf numFmtId="3" fontId="8" fillId="0" borderId="5" xfId="4" applyNumberFormat="1" applyFont="1" applyBorder="1" applyAlignment="1">
      <alignment horizontal="center" vertical="center" wrapText="1"/>
    </xf>
    <xf numFmtId="0" fontId="69" fillId="2" borderId="0" xfId="0" applyFont="1" applyFill="1" applyAlignment="1">
      <alignment horizontal="center" vertical="center" wrapText="1"/>
    </xf>
    <xf numFmtId="3" fontId="8" fillId="2" borderId="1" xfId="0" applyNumberFormat="1" applyFont="1" applyFill="1" applyBorder="1" applyAlignment="1">
      <alignment horizontal="center" vertical="center" wrapText="1"/>
    </xf>
    <xf numFmtId="3" fontId="8" fillId="2" borderId="1" xfId="4" applyNumberFormat="1" applyFont="1" applyFill="1" applyBorder="1" applyAlignment="1">
      <alignment horizontal="center" vertical="center" wrapText="1"/>
    </xf>
    <xf numFmtId="3" fontId="8" fillId="2" borderId="4" xfId="4" applyNumberFormat="1" applyFont="1" applyFill="1" applyBorder="1" applyAlignment="1">
      <alignment horizontal="center" vertical="center" wrapText="1"/>
    </xf>
    <xf numFmtId="3" fontId="8" fillId="2" borderId="3" xfId="4" applyNumberFormat="1" applyFont="1" applyFill="1" applyBorder="1" applyAlignment="1">
      <alignment horizontal="center" vertical="center" wrapText="1"/>
    </xf>
    <xf numFmtId="3" fontId="8" fillId="2" borderId="5" xfId="4" applyNumberFormat="1" applyFont="1" applyFill="1" applyBorder="1" applyAlignment="1">
      <alignment horizontal="center" vertical="center" wrapText="1"/>
    </xf>
    <xf numFmtId="0" fontId="9" fillId="2" borderId="0" xfId="0" applyFont="1" applyFill="1" applyAlignment="1">
      <alignment horizontal="right"/>
    </xf>
    <xf numFmtId="0" fontId="12" fillId="2" borderId="0" xfId="0" applyFont="1" applyFill="1" applyAlignment="1">
      <alignment horizontal="center"/>
    </xf>
    <xf numFmtId="0" fontId="11" fillId="2" borderId="0" xfId="0" applyFont="1" applyFill="1" applyAlignment="1">
      <alignment horizontal="center" vertical="center"/>
    </xf>
    <xf numFmtId="0" fontId="25" fillId="2" borderId="2" xfId="0" applyFont="1" applyFill="1" applyBorder="1" applyAlignment="1">
      <alignment horizontal="right" vertical="center"/>
    </xf>
    <xf numFmtId="0" fontId="116" fillId="2" borderId="0" xfId="0" applyFont="1" applyFill="1" applyAlignment="1">
      <alignment horizontal="center" vertical="center" wrapText="1"/>
    </xf>
    <xf numFmtId="0" fontId="117" fillId="2" borderId="0" xfId="0" applyFont="1" applyFill="1" applyAlignment="1">
      <alignment horizontal="center" vertical="center" wrapText="1"/>
    </xf>
    <xf numFmtId="0" fontId="69" fillId="2" borderId="0" xfId="0" applyFont="1" applyFill="1" applyAlignment="1">
      <alignment horizontal="center" vertical="center"/>
    </xf>
    <xf numFmtId="0" fontId="84" fillId="2" borderId="0" xfId="0" applyFont="1" applyFill="1" applyAlignment="1">
      <alignment horizontal="center" vertical="center" wrapText="1"/>
    </xf>
    <xf numFmtId="0" fontId="16" fillId="2" borderId="1" xfId="0" applyFont="1" applyFill="1" applyBorder="1" applyAlignment="1">
      <alignment horizontal="center" vertical="center" wrapText="1"/>
    </xf>
    <xf numFmtId="3" fontId="16" fillId="2" borderId="1" xfId="0" applyNumberFormat="1" applyFont="1" applyFill="1" applyBorder="1" applyAlignment="1">
      <alignment horizontal="center" vertical="center" wrapText="1"/>
    </xf>
    <xf numFmtId="0" fontId="5" fillId="2" borderId="1" xfId="0" applyFont="1" applyFill="1" applyBorder="1" applyAlignment="1">
      <alignment vertical="center" wrapText="1"/>
    </xf>
    <xf numFmtId="0" fontId="16" fillId="2" borderId="4" xfId="0" applyFont="1" applyFill="1" applyBorder="1" applyAlignment="1">
      <alignment horizontal="center" vertical="center" wrapText="1"/>
    </xf>
    <xf numFmtId="0" fontId="16" fillId="2" borderId="3" xfId="0" applyFont="1" applyFill="1" applyBorder="1" applyAlignment="1">
      <alignment horizontal="center" vertical="center" wrapText="1"/>
    </xf>
    <xf numFmtId="0" fontId="16" fillId="2" borderId="5" xfId="0" applyFont="1" applyFill="1" applyBorder="1" applyAlignment="1">
      <alignment horizontal="center" vertical="center" wrapText="1"/>
    </xf>
    <xf numFmtId="0" fontId="87" fillId="2" borderId="1" xfId="0" applyFont="1" applyFill="1" applyBorder="1" applyAlignment="1">
      <alignment horizontal="center" vertical="center" wrapText="1"/>
    </xf>
    <xf numFmtId="0" fontId="11" fillId="2" borderId="0" xfId="0" applyFont="1" applyFill="1" applyAlignment="1">
      <alignment horizontal="center"/>
    </xf>
    <xf numFmtId="3" fontId="11" fillId="2" borderId="20" xfId="0" applyNumberFormat="1" applyFont="1" applyFill="1" applyBorder="1" applyAlignment="1">
      <alignment horizontal="center" vertical="center" wrapText="1"/>
    </xf>
    <xf numFmtId="3" fontId="11" fillId="2" borderId="0" xfId="0" applyNumberFormat="1" applyFont="1" applyFill="1" applyAlignment="1">
      <alignment horizontal="center" vertical="center" wrapText="1"/>
    </xf>
    <xf numFmtId="3" fontId="11" fillId="2" borderId="2" xfId="0" applyNumberFormat="1" applyFont="1" applyFill="1" applyBorder="1" applyAlignment="1">
      <alignment horizontal="center" vertical="center" wrapText="1"/>
    </xf>
    <xf numFmtId="3" fontId="11" fillId="2" borderId="4" xfId="0" applyNumberFormat="1" applyFont="1" applyFill="1" applyBorder="1" applyAlignment="1">
      <alignment horizontal="center" vertical="center" wrapText="1"/>
    </xf>
    <xf numFmtId="3" fontId="11" fillId="2" borderId="3" xfId="0" applyNumberFormat="1" applyFont="1" applyFill="1" applyBorder="1" applyAlignment="1">
      <alignment horizontal="center" vertical="center" wrapText="1"/>
    </xf>
    <xf numFmtId="3" fontId="11" fillId="2" borderId="5" xfId="0" applyNumberFormat="1" applyFont="1" applyFill="1" applyBorder="1" applyAlignment="1">
      <alignment horizontal="center" vertical="center" wrapText="1"/>
    </xf>
    <xf numFmtId="10" fontId="11" fillId="2" borderId="4" xfId="0" applyNumberFormat="1" applyFont="1" applyFill="1" applyBorder="1" applyAlignment="1">
      <alignment horizontal="center" vertical="center" wrapText="1"/>
    </xf>
    <xf numFmtId="10" fontId="11" fillId="2" borderId="3" xfId="0" applyNumberFormat="1" applyFont="1" applyFill="1" applyBorder="1" applyAlignment="1">
      <alignment horizontal="center" vertical="center" wrapText="1"/>
    </xf>
    <xf numFmtId="10" fontId="11" fillId="2" borderId="5" xfId="0" applyNumberFormat="1" applyFont="1" applyFill="1" applyBorder="1" applyAlignment="1">
      <alignment horizontal="center" vertical="center" wrapText="1"/>
    </xf>
    <xf numFmtId="0" fontId="61" fillId="0" borderId="0" xfId="0" applyFont="1" applyAlignment="1">
      <alignment horizontal="center" vertical="center"/>
    </xf>
    <xf numFmtId="0" fontId="11" fillId="0" borderId="1" xfId="0" applyFont="1" applyBorder="1" applyAlignment="1">
      <alignment horizontal="center" vertical="center" wrapText="1"/>
    </xf>
    <xf numFmtId="0" fontId="65" fillId="0" borderId="1" xfId="0" applyFont="1" applyBorder="1" applyAlignment="1">
      <alignment horizontal="center" vertical="center" wrapText="1"/>
    </xf>
    <xf numFmtId="0" fontId="11" fillId="0" borderId="13" xfId="0" applyFont="1" applyBorder="1" applyAlignment="1">
      <alignment horizontal="center" vertical="center" wrapText="1"/>
    </xf>
    <xf numFmtId="0" fontId="11" fillId="0" borderId="20" xfId="0" applyFont="1" applyBorder="1" applyAlignment="1">
      <alignment horizontal="center" vertical="center" wrapText="1"/>
    </xf>
    <xf numFmtId="0" fontId="11" fillId="0" borderId="14" xfId="0" applyFont="1" applyBorder="1" applyAlignment="1">
      <alignment horizontal="center" vertical="center" wrapText="1"/>
    </xf>
    <xf numFmtId="0" fontId="65" fillId="0" borderId="4" xfId="0" applyFont="1" applyBorder="1" applyAlignment="1">
      <alignment horizontal="center" vertical="center" wrapText="1"/>
    </xf>
    <xf numFmtId="0" fontId="65" fillId="0" borderId="3" xfId="0" applyFont="1" applyBorder="1" applyAlignment="1">
      <alignment horizontal="center" vertical="center" wrapText="1"/>
    </xf>
    <xf numFmtId="0" fontId="65" fillId="0" borderId="5" xfId="0" applyFont="1" applyBorder="1" applyAlignment="1">
      <alignment horizontal="center" vertical="center" wrapText="1"/>
    </xf>
    <xf numFmtId="0" fontId="65" fillId="0" borderId="0" xfId="0" applyFont="1" applyAlignment="1">
      <alignment horizontal="right" vertical="center" wrapText="1"/>
    </xf>
    <xf numFmtId="0" fontId="11" fillId="0" borderId="0" xfId="0" applyFont="1" applyAlignment="1">
      <alignment horizontal="center" vertical="center" wrapText="1"/>
    </xf>
    <xf numFmtId="0" fontId="72" fillId="0" borderId="0" xfId="0" applyFont="1" applyAlignment="1">
      <alignment horizontal="center" vertical="center" wrapText="1"/>
    </xf>
    <xf numFmtId="0" fontId="12" fillId="0" borderId="0" xfId="0" applyFont="1" applyAlignment="1">
      <alignment horizontal="right" vertical="center" wrapText="1"/>
    </xf>
    <xf numFmtId="3" fontId="45" fillId="2" borderId="1" xfId="0" applyNumberFormat="1" applyFont="1" applyFill="1" applyBorder="1" applyAlignment="1">
      <alignment horizontal="center" vertical="center" wrapText="1"/>
    </xf>
    <xf numFmtId="3" fontId="47" fillId="2" borderId="1" xfId="0" applyNumberFormat="1" applyFont="1" applyFill="1" applyBorder="1" applyAlignment="1">
      <alignment horizontal="center" vertical="center" wrapText="1"/>
    </xf>
    <xf numFmtId="0" fontId="45" fillId="2" borderId="0" xfId="0" applyFont="1" applyFill="1" applyAlignment="1">
      <alignment horizontal="center" vertical="center" wrapText="1"/>
    </xf>
    <xf numFmtId="3" fontId="11" fillId="2" borderId="1" xfId="4" applyNumberFormat="1" applyFont="1" applyFill="1" applyBorder="1" applyAlignment="1">
      <alignment horizontal="center" vertical="center" wrapText="1"/>
    </xf>
    <xf numFmtId="0" fontId="71" fillId="2" borderId="1" xfId="7" applyFont="1" applyFill="1" applyBorder="1" applyAlignment="1">
      <alignment horizontal="center" vertical="center" wrapText="1"/>
    </xf>
    <xf numFmtId="0" fontId="66" fillId="2" borderId="0" xfId="0" applyFont="1" applyFill="1" applyAlignment="1">
      <alignment horizontal="right" vertical="center" wrapText="1"/>
    </xf>
    <xf numFmtId="0" fontId="47" fillId="2" borderId="0" xfId="0" applyFont="1" applyFill="1" applyAlignment="1">
      <alignment horizontal="center" vertical="center" wrapText="1"/>
    </xf>
    <xf numFmtId="0" fontId="73" fillId="2" borderId="0" xfId="0" applyFont="1" applyFill="1" applyAlignment="1">
      <alignment horizontal="center" vertical="center" wrapText="1"/>
    </xf>
    <xf numFmtId="0" fontId="62" fillId="2" borderId="0" xfId="0" applyFont="1" applyFill="1" applyAlignment="1">
      <alignment horizontal="center" vertical="center" wrapText="1"/>
    </xf>
    <xf numFmtId="0" fontId="62" fillId="2" borderId="2" xfId="0" applyFont="1" applyFill="1" applyBorder="1" applyAlignment="1">
      <alignment horizontal="right" vertical="center" wrapText="1"/>
    </xf>
    <xf numFmtId="3" fontId="4" fillId="0" borderId="1" xfId="4" applyNumberFormat="1" applyFont="1" applyBorder="1" applyAlignment="1">
      <alignment horizontal="center" vertical="center" wrapText="1"/>
    </xf>
    <xf numFmtId="3" fontId="12" fillId="0" borderId="1" xfId="4" applyNumberFormat="1" applyFont="1" applyBorder="1" applyAlignment="1">
      <alignment horizontal="left" vertical="center" wrapText="1"/>
    </xf>
    <xf numFmtId="3" fontId="4" fillId="0" borderId="13" xfId="4" applyNumberFormat="1" applyFont="1" applyBorder="1" applyAlignment="1">
      <alignment horizontal="center" vertical="center" wrapText="1"/>
    </xf>
    <xf numFmtId="3" fontId="4" fillId="0" borderId="20" xfId="4" applyNumberFormat="1" applyFont="1" applyBorder="1" applyAlignment="1">
      <alignment horizontal="center" vertical="center" wrapText="1"/>
    </xf>
    <xf numFmtId="3" fontId="4" fillId="0" borderId="4" xfId="4" applyNumberFormat="1" applyFont="1" applyBorder="1" applyAlignment="1">
      <alignment horizontal="center" vertical="center" wrapText="1"/>
    </xf>
    <xf numFmtId="3" fontId="4" fillId="0" borderId="3" xfId="4" applyNumberFormat="1" applyFont="1" applyBorder="1" applyAlignment="1">
      <alignment horizontal="center" vertical="center" wrapText="1"/>
    </xf>
    <xf numFmtId="3" fontId="4" fillId="0" borderId="5" xfId="4" applyNumberFormat="1" applyFont="1" applyBorder="1" applyAlignment="1">
      <alignment horizontal="center" vertical="center" wrapText="1"/>
    </xf>
    <xf numFmtId="3" fontId="4" fillId="0" borderId="14" xfId="4" applyNumberFormat="1" applyFont="1" applyBorder="1" applyAlignment="1">
      <alignment horizontal="center" vertical="center" wrapText="1"/>
    </xf>
    <xf numFmtId="3" fontId="4" fillId="0" borderId="15" xfId="4" applyNumberFormat="1" applyFont="1" applyBorder="1" applyAlignment="1">
      <alignment horizontal="center" vertical="center" wrapText="1"/>
    </xf>
    <xf numFmtId="3" fontId="4" fillId="0" borderId="2" xfId="4" applyNumberFormat="1" applyFont="1" applyBorder="1" applyAlignment="1">
      <alignment horizontal="center" vertical="center" wrapText="1"/>
    </xf>
    <xf numFmtId="3" fontId="4" fillId="0" borderId="16" xfId="4" applyNumberFormat="1" applyFont="1" applyBorder="1" applyAlignment="1">
      <alignment horizontal="center" vertical="center" wrapText="1"/>
    </xf>
    <xf numFmtId="3" fontId="4" fillId="0" borderId="6" xfId="4" applyNumberFormat="1" applyFont="1" applyBorder="1" applyAlignment="1">
      <alignment horizontal="center" vertical="center" wrapText="1"/>
    </xf>
    <xf numFmtId="3" fontId="4" fillId="0" borderId="7" xfId="4" applyNumberFormat="1" applyFont="1" applyBorder="1" applyAlignment="1">
      <alignment horizontal="center" vertical="center" wrapText="1"/>
    </xf>
    <xf numFmtId="3" fontId="4" fillId="0" borderId="8" xfId="4" applyNumberFormat="1" applyFont="1" applyBorder="1" applyAlignment="1">
      <alignment horizontal="center" vertical="center" wrapText="1"/>
    </xf>
    <xf numFmtId="1" fontId="57" fillId="0" borderId="0" xfId="4" applyNumberFormat="1" applyFont="1" applyAlignment="1">
      <alignment horizontal="right" vertical="center"/>
    </xf>
    <xf numFmtId="1" fontId="13" fillId="0" borderId="0" xfId="4" applyNumberFormat="1" applyFont="1" applyAlignment="1">
      <alignment horizontal="center" vertical="center" wrapText="1"/>
    </xf>
    <xf numFmtId="1" fontId="69" fillId="0" borderId="0" xfId="4" applyNumberFormat="1" applyFont="1" applyAlignment="1">
      <alignment horizontal="center" vertical="center" wrapText="1"/>
    </xf>
    <xf numFmtId="1" fontId="69" fillId="0" borderId="2" xfId="4" applyNumberFormat="1" applyFont="1" applyBorder="1" applyAlignment="1">
      <alignment horizontal="right" vertical="center"/>
    </xf>
    <xf numFmtId="3" fontId="45" fillId="0" borderId="1" xfId="0" applyNumberFormat="1" applyFont="1" applyBorder="1" applyAlignment="1">
      <alignment horizontal="center" vertical="center" wrapText="1"/>
    </xf>
    <xf numFmtId="0" fontId="45" fillId="0" borderId="0" xfId="0" applyFont="1" applyAlignment="1">
      <alignment horizontal="center" vertical="center" wrapText="1"/>
    </xf>
    <xf numFmtId="0" fontId="67" fillId="0" borderId="1" xfId="7" applyFont="1" applyBorder="1" applyAlignment="1">
      <alignment horizontal="center" vertical="center" wrapText="1"/>
    </xf>
    <xf numFmtId="0" fontId="66" fillId="0" borderId="0" xfId="0" applyFont="1" applyAlignment="1">
      <alignment horizontal="right" vertical="center" wrapText="1"/>
    </xf>
    <xf numFmtId="0" fontId="47" fillId="0" borderId="0" xfId="0" applyFont="1" applyAlignment="1">
      <alignment horizontal="center" vertical="center" wrapText="1"/>
    </xf>
    <xf numFmtId="0" fontId="75" fillId="0" borderId="0" xfId="0" applyFont="1" applyAlignment="1">
      <alignment horizontal="center" vertical="center" wrapText="1"/>
    </xf>
    <xf numFmtId="0" fontId="62" fillId="0" borderId="0" xfId="0" applyFont="1" applyAlignment="1">
      <alignment horizontal="center" vertical="center" wrapText="1"/>
    </xf>
    <xf numFmtId="0" fontId="62" fillId="0" borderId="2" xfId="0" applyFont="1" applyBorder="1" applyAlignment="1">
      <alignment horizontal="right" vertical="center" wrapText="1"/>
    </xf>
    <xf numFmtId="3" fontId="4" fillId="2" borderId="1" xfId="0" applyNumberFormat="1" applyFont="1" applyFill="1" applyBorder="1" applyAlignment="1">
      <alignment horizontal="center" vertical="center" wrapText="1"/>
    </xf>
    <xf numFmtId="0" fontId="4" fillId="2" borderId="0" xfId="0" applyFont="1" applyFill="1" applyAlignment="1">
      <alignment horizontal="center" vertical="center" wrapText="1"/>
    </xf>
    <xf numFmtId="3" fontId="4" fillId="2" borderId="1" xfId="4" applyNumberFormat="1" applyFont="1" applyFill="1" applyBorder="1" applyAlignment="1">
      <alignment horizontal="center" vertical="center" wrapText="1"/>
    </xf>
    <xf numFmtId="0" fontId="79" fillId="2" borderId="1" xfId="7" applyFont="1" applyFill="1" applyBorder="1" applyAlignment="1">
      <alignment horizontal="center" vertical="center" wrapText="1"/>
    </xf>
    <xf numFmtId="0" fontId="65" fillId="2" borderId="0" xfId="0" applyFont="1" applyFill="1" applyAlignment="1">
      <alignment horizontal="right" vertical="center" wrapText="1"/>
    </xf>
    <xf numFmtId="0" fontId="11" fillId="2" borderId="0" xfId="0" applyFont="1" applyFill="1" applyAlignment="1">
      <alignment horizontal="center" vertical="center" wrapText="1"/>
    </xf>
    <xf numFmtId="0" fontId="77" fillId="2" borderId="0" xfId="0" applyFont="1" applyFill="1" applyAlignment="1">
      <alignment horizontal="center" vertical="center" wrapText="1"/>
    </xf>
    <xf numFmtId="0" fontId="12" fillId="2" borderId="0" xfId="0" applyFont="1" applyFill="1" applyAlignment="1">
      <alignment horizontal="center" vertical="center" wrapText="1"/>
    </xf>
    <xf numFmtId="0" fontId="12" fillId="2" borderId="2" xfId="0" applyFont="1" applyFill="1" applyBorder="1" applyAlignment="1">
      <alignment horizontal="right" vertical="center" wrapText="1"/>
    </xf>
    <xf numFmtId="3" fontId="45" fillId="0" borderId="6" xfId="0" applyNumberFormat="1" applyFont="1" applyBorder="1" applyAlignment="1">
      <alignment horizontal="center" vertical="center" wrapText="1"/>
    </xf>
    <xf numFmtId="3" fontId="45" fillId="0" borderId="8" xfId="0" applyNumberFormat="1" applyFont="1" applyBorder="1" applyAlignment="1">
      <alignment horizontal="center" vertical="center" wrapText="1"/>
    </xf>
    <xf numFmtId="0" fontId="45" fillId="0" borderId="1" xfId="0" applyFont="1" applyBorder="1" applyAlignment="1">
      <alignment horizontal="center" vertical="center" wrapText="1"/>
    </xf>
  </cellXfs>
  <cellStyles count="108">
    <cellStyle name="20% - Accent1 2" xfId="48"/>
    <cellStyle name="20% - Accent2 2" xfId="49"/>
    <cellStyle name="20% - Accent3 2" xfId="50"/>
    <cellStyle name="20% - Accent4 2" xfId="51"/>
    <cellStyle name="20% - Accent5 2" xfId="52"/>
    <cellStyle name="20% - Accent6 2" xfId="53"/>
    <cellStyle name="40% - Accent1 2" xfId="54"/>
    <cellStyle name="40% - Accent2 2" xfId="55"/>
    <cellStyle name="40% - Accent3 2" xfId="56"/>
    <cellStyle name="40% - Accent4 2" xfId="57"/>
    <cellStyle name="40% - Accent5 2" xfId="58"/>
    <cellStyle name="40% - Accent6 2" xfId="59"/>
    <cellStyle name="60% - Accent1 2" xfId="60"/>
    <cellStyle name="60% - Accent2 2" xfId="61"/>
    <cellStyle name="60% - Accent3 2" xfId="62"/>
    <cellStyle name="60% - Accent4 2" xfId="63"/>
    <cellStyle name="60% - Accent5 2" xfId="64"/>
    <cellStyle name="60% - Accent6 2" xfId="65"/>
    <cellStyle name="Accent1 2" xfId="66"/>
    <cellStyle name="Accent2 2" xfId="67"/>
    <cellStyle name="Accent3 2" xfId="68"/>
    <cellStyle name="Accent4 2" xfId="69"/>
    <cellStyle name="Accent5 2" xfId="70"/>
    <cellStyle name="Accent6 2" xfId="71"/>
    <cellStyle name="Bad 2" xfId="72"/>
    <cellStyle name="Calculation 2" xfId="73"/>
    <cellStyle name="Comma" xfId="2" builtinId="3"/>
    <cellStyle name="Comma [0] 3" xfId="11"/>
    <cellStyle name="Comma 10" xfId="42"/>
    <cellStyle name="Comma 10 10" xfId="13"/>
    <cellStyle name="Comma 10 2" xfId="20"/>
    <cellStyle name="Comma 10 2 2" xfId="105"/>
    <cellStyle name="Comma 11" xfId="41"/>
    <cellStyle name="Comma 11 2" xfId="21"/>
    <cellStyle name="Comma 12 2" xfId="16"/>
    <cellStyle name="Comma 14" xfId="39"/>
    <cellStyle name="Comma 16 3" xfId="8"/>
    <cellStyle name="Comma 19 2" xfId="104"/>
    <cellStyle name="Comma 2" xfId="34"/>
    <cellStyle name="Comma 2 2" xfId="22"/>
    <cellStyle name="Comma 2 3" xfId="96"/>
    <cellStyle name="Comma 3" xfId="3"/>
    <cellStyle name="Comma 3 2" xfId="35"/>
    <cellStyle name="Comma 3 3" xfId="76"/>
    <cellStyle name="Comma 4" xfId="27"/>
    <cellStyle name="Comma 5" xfId="75"/>
    <cellStyle name="Comma 58" xfId="15"/>
    <cellStyle name="Comma 6" xfId="98"/>
    <cellStyle name="Comma_KH Trung han 2016-2020" xfId="102"/>
    <cellStyle name="Check Cell 2" xfId="74"/>
    <cellStyle name="Explanatory Text 2" xfId="77"/>
    <cellStyle name="Good 2" xfId="78"/>
    <cellStyle name="Heading 1 2" xfId="79"/>
    <cellStyle name="Heading 2 2" xfId="80"/>
    <cellStyle name="Heading 3 2" xfId="81"/>
    <cellStyle name="Heading 4 2" xfId="82"/>
    <cellStyle name="Hyperlink" xfId="28" builtinId="8"/>
    <cellStyle name="Input 2" xfId="83"/>
    <cellStyle name="Linked Cell 2" xfId="84"/>
    <cellStyle name="Neutral 2" xfId="85"/>
    <cellStyle name="Normal" xfId="0" builtinId="0"/>
    <cellStyle name="Normal 10" xfId="18"/>
    <cellStyle name="Normal 10 2" xfId="5"/>
    <cellStyle name="Normal 11" xfId="6"/>
    <cellStyle name="Normal 11 4 2" xfId="38"/>
    <cellStyle name="Normal 129" xfId="43"/>
    <cellStyle name="Normal 13 2" xfId="99"/>
    <cellStyle name="Normal 18" xfId="95"/>
    <cellStyle name="Normal 2" xfId="7"/>
    <cellStyle name="Normal 2 13" xfId="30"/>
    <cellStyle name="Normal 2 2" xfId="31"/>
    <cellStyle name="Normal 2 2 2" xfId="106"/>
    <cellStyle name="Normal 2 3" xfId="86"/>
    <cellStyle name="Normal 2 3 2" xfId="12"/>
    <cellStyle name="Normal 22" xfId="107"/>
    <cellStyle name="Normal 3" xfId="44"/>
    <cellStyle name="Normal 3 2" xfId="87"/>
    <cellStyle name="Normal 3 5" xfId="10"/>
    <cellStyle name="Normal 37" xfId="46"/>
    <cellStyle name="Normal 4" xfId="37"/>
    <cellStyle name="Normal 4 2" xfId="97"/>
    <cellStyle name="Normal 5" xfId="88"/>
    <cellStyle name="Normal 5 2 5" xfId="101"/>
    <cellStyle name="Normal 50" xfId="32"/>
    <cellStyle name="Normal 53" xfId="36"/>
    <cellStyle name="Normal 55 2" xfId="9"/>
    <cellStyle name="Normal 6" xfId="47"/>
    <cellStyle name="Normal 64" xfId="33"/>
    <cellStyle name="Normal 8" xfId="100"/>
    <cellStyle name="Normal_2.TLP2018" xfId="26"/>
    <cellStyle name="Normal_46 (Kiên)" xfId="23"/>
    <cellStyle name="Normal_Bieu mau (CV )" xfId="4"/>
    <cellStyle name="Normal_Bieu mau (CV ) 2 2" xfId="29"/>
    <cellStyle name="Normal_KH Trung han 2016-2020" xfId="19"/>
    <cellStyle name="Normal_KH2014.12.11.2013 (Ban Goc)" xfId="103"/>
    <cellStyle name="Normal_Sheet1" xfId="17"/>
    <cellStyle name="Normal_Sheet1 2" xfId="40"/>
    <cellStyle name="Normal_Sheet3" xfId="45"/>
    <cellStyle name="Normal_VHXH 2021 - 2025_1" xfId="24"/>
    <cellStyle name="Normal_VON ĐAU TƯ" xfId="25"/>
    <cellStyle name="Note 2" xfId="89"/>
    <cellStyle name="Output 2" xfId="90"/>
    <cellStyle name="Percent" xfId="14" builtinId="5"/>
    <cellStyle name="RowLevel_4" xfId="1" builtinId="1" iLevel="3"/>
    <cellStyle name="Style 1" xfId="91"/>
    <cellStyle name="Title 2" xfId="92"/>
    <cellStyle name="Total 2" xfId="93"/>
    <cellStyle name="Warning Text 2" xfId="94"/>
  </cellStyles>
  <dxfs count="83">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strike val="0"/>
        <color theme="0"/>
      </font>
      <fill>
        <patternFill>
          <bgColor theme="0"/>
        </patternFill>
      </fill>
    </dxf>
    <dxf>
      <font>
        <color theme="0"/>
      </font>
    </dxf>
    <dxf>
      <font>
        <strike val="0"/>
        <color theme="0"/>
      </font>
      <fill>
        <patternFill>
          <bgColor theme="0"/>
        </patternFill>
      </fill>
    </dxf>
    <dxf>
      <font>
        <color theme="0"/>
      </font>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strike val="0"/>
        <color theme="0"/>
      </font>
      <fill>
        <patternFill>
          <bgColor theme="0"/>
        </patternFill>
      </fill>
    </dxf>
    <dxf>
      <font>
        <strike val="0"/>
        <color theme="0"/>
      </font>
      <fill>
        <patternFill>
          <bgColor theme="0"/>
        </patternFill>
      </fill>
    </dxf>
    <dxf>
      <font>
        <strike val="0"/>
        <color theme="0"/>
      </font>
      <fill>
        <patternFill>
          <bgColor theme="0"/>
        </patternFill>
      </fill>
    </dxf>
    <dxf>
      <font>
        <strike val="0"/>
        <color theme="0"/>
      </font>
      <fill>
        <patternFill>
          <bgColor theme="0"/>
        </patternFill>
      </fill>
    </dxf>
    <dxf>
      <font>
        <strike val="0"/>
        <color theme="0"/>
      </font>
      <fill>
        <patternFill>
          <bgColor theme="0"/>
        </patternFill>
      </fill>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externalLink" Target="externalLinks/externalLink1.xml"/><Relationship Id="rId40"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externalLink" Target="externalLinks/externalLink2.xml"/></Relationships>
</file>

<file path=xl/drawings/drawing1.xml><?xml version="1.0" encoding="utf-8"?>
<xdr:wsDr xmlns:xdr="http://schemas.openxmlformats.org/drawingml/2006/spreadsheetDrawing" xmlns:a="http://schemas.openxmlformats.org/drawingml/2006/main">
  <xdr:twoCellAnchor>
    <xdr:from>
      <xdr:col>1</xdr:col>
      <xdr:colOff>2317750</xdr:colOff>
      <xdr:row>3</xdr:row>
      <xdr:rowOff>42334</xdr:rowOff>
    </xdr:from>
    <xdr:to>
      <xdr:col>2</xdr:col>
      <xdr:colOff>21166</xdr:colOff>
      <xdr:row>3</xdr:row>
      <xdr:rowOff>42334</xdr:rowOff>
    </xdr:to>
    <xdr:cxnSp macro="">
      <xdr:nvCxnSpPr>
        <xdr:cNvPr id="3" name="Straight Connector 2"/>
        <xdr:cNvCxnSpPr/>
      </xdr:nvCxnSpPr>
      <xdr:spPr>
        <a:xfrm>
          <a:off x="2730500" y="1354667"/>
          <a:ext cx="1566333" cy="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xdr:from>
      <xdr:col>35</xdr:col>
      <xdr:colOff>57150</xdr:colOff>
      <xdr:row>6</xdr:row>
      <xdr:rowOff>47625</xdr:rowOff>
    </xdr:from>
    <xdr:to>
      <xdr:col>39</xdr:col>
      <xdr:colOff>333375</xdr:colOff>
      <xdr:row>6</xdr:row>
      <xdr:rowOff>47625</xdr:rowOff>
    </xdr:to>
    <xdr:cxnSp macro="">
      <xdr:nvCxnSpPr>
        <xdr:cNvPr id="3" name="Straight Connector 2"/>
        <xdr:cNvCxnSpPr/>
      </xdr:nvCxnSpPr>
      <xdr:spPr>
        <a:xfrm>
          <a:off x="8686800" y="1476375"/>
          <a:ext cx="2590800" cy="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198120</xdr:colOff>
      <xdr:row>13</xdr:row>
      <xdr:rowOff>0</xdr:rowOff>
    </xdr:from>
    <xdr:to>
      <xdr:col>1</xdr:col>
      <xdr:colOff>274320</xdr:colOff>
      <xdr:row>20</xdr:row>
      <xdr:rowOff>101064</xdr:rowOff>
    </xdr:to>
    <xdr:sp macro="" textlink="">
      <xdr:nvSpPr>
        <xdr:cNvPr id="2" name="Text Box 2">
          <a:extLst>
            <a:ext uri="{FF2B5EF4-FFF2-40B4-BE49-F238E27FC236}">
              <a16:creationId xmlns:a16="http://schemas.microsoft.com/office/drawing/2014/main" xmlns="" id="{16A2BEB7-3FE5-42BB-B7F8-6B407DDD946A}"/>
            </a:ext>
          </a:extLst>
        </xdr:cNvPr>
        <xdr:cNvSpPr txBox="1">
          <a:spLocks noChangeArrowheads="1"/>
        </xdr:cNvSpPr>
      </xdr:nvSpPr>
      <xdr:spPr bwMode="auto">
        <a:xfrm>
          <a:off x="687070" y="6559550"/>
          <a:ext cx="7620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3" name="Text Box 3">
          <a:extLst>
            <a:ext uri="{FF2B5EF4-FFF2-40B4-BE49-F238E27FC236}">
              <a16:creationId xmlns:a16="http://schemas.microsoft.com/office/drawing/2014/main" xmlns="" id="{60548352-69FC-4916-BA68-18EA65E50234}"/>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4" name="Text Box 4">
          <a:extLst>
            <a:ext uri="{FF2B5EF4-FFF2-40B4-BE49-F238E27FC236}">
              <a16:creationId xmlns:a16="http://schemas.microsoft.com/office/drawing/2014/main" xmlns="" id="{0C9CCB43-D016-479E-A119-BBA0C4561672}"/>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5" name="Text Box 5">
          <a:extLst>
            <a:ext uri="{FF2B5EF4-FFF2-40B4-BE49-F238E27FC236}">
              <a16:creationId xmlns:a16="http://schemas.microsoft.com/office/drawing/2014/main" xmlns="" id="{CF68745B-8917-4B72-9E71-B8981F7DE259}"/>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6" name="Text Box 6">
          <a:extLst>
            <a:ext uri="{FF2B5EF4-FFF2-40B4-BE49-F238E27FC236}">
              <a16:creationId xmlns:a16="http://schemas.microsoft.com/office/drawing/2014/main" xmlns="" id="{CF3C34D8-C01B-4B2D-A97B-1270C93441FE}"/>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7" name="Text Box 7">
          <a:extLst>
            <a:ext uri="{FF2B5EF4-FFF2-40B4-BE49-F238E27FC236}">
              <a16:creationId xmlns:a16="http://schemas.microsoft.com/office/drawing/2014/main" xmlns="" id="{7C4470B0-1AFB-46C0-9805-0B379DD82578}"/>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8" name="Text Box 8">
          <a:extLst>
            <a:ext uri="{FF2B5EF4-FFF2-40B4-BE49-F238E27FC236}">
              <a16:creationId xmlns:a16="http://schemas.microsoft.com/office/drawing/2014/main" xmlns="" id="{9BF8441B-B438-4A6A-8AD1-B169240745F0}"/>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9" name="Text Box 9">
          <a:extLst>
            <a:ext uri="{FF2B5EF4-FFF2-40B4-BE49-F238E27FC236}">
              <a16:creationId xmlns:a16="http://schemas.microsoft.com/office/drawing/2014/main" xmlns="" id="{EC01E6E7-6BF9-4745-AAB9-533FF4092C54}"/>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10" name="Text Box 10">
          <a:extLst>
            <a:ext uri="{FF2B5EF4-FFF2-40B4-BE49-F238E27FC236}">
              <a16:creationId xmlns:a16="http://schemas.microsoft.com/office/drawing/2014/main" xmlns="" id="{26B77356-01B0-40B5-8E4A-8312BE70102B}"/>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11" name="Text Box 11">
          <a:extLst>
            <a:ext uri="{FF2B5EF4-FFF2-40B4-BE49-F238E27FC236}">
              <a16:creationId xmlns:a16="http://schemas.microsoft.com/office/drawing/2014/main" xmlns="" id="{D1EE5AFB-785E-46B4-9F2E-E64CF8A1F5F1}"/>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12" name="Text Box 12">
          <a:extLst>
            <a:ext uri="{FF2B5EF4-FFF2-40B4-BE49-F238E27FC236}">
              <a16:creationId xmlns:a16="http://schemas.microsoft.com/office/drawing/2014/main" xmlns="" id="{F8C9476E-3467-4870-8B3B-E08772751B00}"/>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13" name="Text Box 13">
          <a:extLst>
            <a:ext uri="{FF2B5EF4-FFF2-40B4-BE49-F238E27FC236}">
              <a16:creationId xmlns:a16="http://schemas.microsoft.com/office/drawing/2014/main" xmlns="" id="{F895F5B0-2A08-43EF-9330-17333D32B5E7}"/>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14" name="Text Box 14">
          <a:extLst>
            <a:ext uri="{FF2B5EF4-FFF2-40B4-BE49-F238E27FC236}">
              <a16:creationId xmlns:a16="http://schemas.microsoft.com/office/drawing/2014/main" xmlns="" id="{374A8960-81F8-4C79-B13F-C4FC83CF7434}"/>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15" name="Text Box 15">
          <a:extLst>
            <a:ext uri="{FF2B5EF4-FFF2-40B4-BE49-F238E27FC236}">
              <a16:creationId xmlns:a16="http://schemas.microsoft.com/office/drawing/2014/main" xmlns="" id="{55F64920-78EA-46F4-BA1E-4439759E964A}"/>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16" name="Text Box 16">
          <a:extLst>
            <a:ext uri="{FF2B5EF4-FFF2-40B4-BE49-F238E27FC236}">
              <a16:creationId xmlns:a16="http://schemas.microsoft.com/office/drawing/2014/main" xmlns="" id="{5EEAF8E5-440F-44AD-B506-2AC5A1D262AE}"/>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17" name="Text Box 17">
          <a:extLst>
            <a:ext uri="{FF2B5EF4-FFF2-40B4-BE49-F238E27FC236}">
              <a16:creationId xmlns:a16="http://schemas.microsoft.com/office/drawing/2014/main" xmlns="" id="{84188D9F-D21E-4BD3-962D-AB02FDB34804}"/>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198120</xdr:colOff>
      <xdr:row>13</xdr:row>
      <xdr:rowOff>0</xdr:rowOff>
    </xdr:from>
    <xdr:to>
      <xdr:col>1</xdr:col>
      <xdr:colOff>274320</xdr:colOff>
      <xdr:row>20</xdr:row>
      <xdr:rowOff>101064</xdr:rowOff>
    </xdr:to>
    <xdr:sp macro="" textlink="">
      <xdr:nvSpPr>
        <xdr:cNvPr id="18" name="Text Box 18">
          <a:extLst>
            <a:ext uri="{FF2B5EF4-FFF2-40B4-BE49-F238E27FC236}">
              <a16:creationId xmlns:a16="http://schemas.microsoft.com/office/drawing/2014/main" xmlns="" id="{061AF38F-1A5D-4A2F-932D-41499C980364}"/>
            </a:ext>
          </a:extLst>
        </xdr:cNvPr>
        <xdr:cNvSpPr txBox="1">
          <a:spLocks noChangeArrowheads="1"/>
        </xdr:cNvSpPr>
      </xdr:nvSpPr>
      <xdr:spPr bwMode="auto">
        <a:xfrm>
          <a:off x="687070" y="6559550"/>
          <a:ext cx="7620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198120</xdr:colOff>
      <xdr:row>13</xdr:row>
      <xdr:rowOff>0</xdr:rowOff>
    </xdr:from>
    <xdr:to>
      <xdr:col>1</xdr:col>
      <xdr:colOff>274320</xdr:colOff>
      <xdr:row>20</xdr:row>
      <xdr:rowOff>101064</xdr:rowOff>
    </xdr:to>
    <xdr:sp macro="" textlink="">
      <xdr:nvSpPr>
        <xdr:cNvPr id="19" name="Text Box 19">
          <a:extLst>
            <a:ext uri="{FF2B5EF4-FFF2-40B4-BE49-F238E27FC236}">
              <a16:creationId xmlns:a16="http://schemas.microsoft.com/office/drawing/2014/main" xmlns="" id="{639CE019-5E47-4C26-9A0C-AA4708A85B87}"/>
            </a:ext>
          </a:extLst>
        </xdr:cNvPr>
        <xdr:cNvSpPr txBox="1">
          <a:spLocks noChangeArrowheads="1"/>
        </xdr:cNvSpPr>
      </xdr:nvSpPr>
      <xdr:spPr bwMode="auto">
        <a:xfrm>
          <a:off x="687070" y="6559550"/>
          <a:ext cx="7620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20" name="Text Box 20">
          <a:extLst>
            <a:ext uri="{FF2B5EF4-FFF2-40B4-BE49-F238E27FC236}">
              <a16:creationId xmlns:a16="http://schemas.microsoft.com/office/drawing/2014/main" xmlns="" id="{D78C9986-5C64-4EB9-8CB7-E429FFA7F3E7}"/>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21" name="Text Box 21">
          <a:extLst>
            <a:ext uri="{FF2B5EF4-FFF2-40B4-BE49-F238E27FC236}">
              <a16:creationId xmlns:a16="http://schemas.microsoft.com/office/drawing/2014/main" xmlns="" id="{787F506F-AC70-466B-A35B-E2FC6B24F53E}"/>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22" name="Text Box 22">
          <a:extLst>
            <a:ext uri="{FF2B5EF4-FFF2-40B4-BE49-F238E27FC236}">
              <a16:creationId xmlns:a16="http://schemas.microsoft.com/office/drawing/2014/main" xmlns="" id="{B449CF45-4143-42E9-A962-6BF5A9BCBAD2}"/>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23" name="Text Box 23">
          <a:extLst>
            <a:ext uri="{FF2B5EF4-FFF2-40B4-BE49-F238E27FC236}">
              <a16:creationId xmlns:a16="http://schemas.microsoft.com/office/drawing/2014/main" xmlns="" id="{75F01383-7B9A-464D-8C0E-C6DD709EEFD1}"/>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24" name="Text Box 24">
          <a:extLst>
            <a:ext uri="{FF2B5EF4-FFF2-40B4-BE49-F238E27FC236}">
              <a16:creationId xmlns:a16="http://schemas.microsoft.com/office/drawing/2014/main" xmlns="" id="{093CCD34-31F9-42D3-A8DA-064F3C3AEC1F}"/>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25" name="Text Box 25">
          <a:extLst>
            <a:ext uri="{FF2B5EF4-FFF2-40B4-BE49-F238E27FC236}">
              <a16:creationId xmlns:a16="http://schemas.microsoft.com/office/drawing/2014/main" xmlns="" id="{11B9F74D-6D60-482C-A5B7-F9B46D4BD152}"/>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26" name="Text Box 26">
          <a:extLst>
            <a:ext uri="{FF2B5EF4-FFF2-40B4-BE49-F238E27FC236}">
              <a16:creationId xmlns:a16="http://schemas.microsoft.com/office/drawing/2014/main" xmlns="" id="{A9D9AC73-66C6-4E11-83FF-8D1D91FD5226}"/>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27" name="Text Box 27">
          <a:extLst>
            <a:ext uri="{FF2B5EF4-FFF2-40B4-BE49-F238E27FC236}">
              <a16:creationId xmlns:a16="http://schemas.microsoft.com/office/drawing/2014/main" xmlns="" id="{12C64A08-7BA3-4B3D-A4C8-2E78560AAF96}"/>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28" name="Text Box 28">
          <a:extLst>
            <a:ext uri="{FF2B5EF4-FFF2-40B4-BE49-F238E27FC236}">
              <a16:creationId xmlns:a16="http://schemas.microsoft.com/office/drawing/2014/main" xmlns="" id="{E83E6D0D-A006-4047-8615-D491113D20A5}"/>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29" name="Text Box 29">
          <a:extLst>
            <a:ext uri="{FF2B5EF4-FFF2-40B4-BE49-F238E27FC236}">
              <a16:creationId xmlns:a16="http://schemas.microsoft.com/office/drawing/2014/main" xmlns="" id="{3780C578-0AEB-487E-BCA5-90FA778B3582}"/>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30" name="Text Box 30">
          <a:extLst>
            <a:ext uri="{FF2B5EF4-FFF2-40B4-BE49-F238E27FC236}">
              <a16:creationId xmlns:a16="http://schemas.microsoft.com/office/drawing/2014/main" xmlns="" id="{DC58FBB0-58C7-4771-B140-F2DED9DE1CC5}"/>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31" name="Text Box 31">
          <a:extLst>
            <a:ext uri="{FF2B5EF4-FFF2-40B4-BE49-F238E27FC236}">
              <a16:creationId xmlns:a16="http://schemas.microsoft.com/office/drawing/2014/main" xmlns="" id="{559494B1-A625-4CE1-BDC6-E31C4EDB7602}"/>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32" name="Text Box 32">
          <a:extLst>
            <a:ext uri="{FF2B5EF4-FFF2-40B4-BE49-F238E27FC236}">
              <a16:creationId xmlns:a16="http://schemas.microsoft.com/office/drawing/2014/main" xmlns="" id="{57154101-B903-4696-95B0-372A967DAE71}"/>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33" name="Text Box 33">
          <a:extLst>
            <a:ext uri="{FF2B5EF4-FFF2-40B4-BE49-F238E27FC236}">
              <a16:creationId xmlns:a16="http://schemas.microsoft.com/office/drawing/2014/main" xmlns="" id="{20B8D8FE-DC3B-4E02-839D-BC2EB7C2189B}"/>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34" name="Text Box 34">
          <a:extLst>
            <a:ext uri="{FF2B5EF4-FFF2-40B4-BE49-F238E27FC236}">
              <a16:creationId xmlns:a16="http://schemas.microsoft.com/office/drawing/2014/main" xmlns="" id="{F34C5452-1DF7-4A68-A34B-90C17939BA5F}"/>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35" name="Text Box 35">
          <a:extLst>
            <a:ext uri="{FF2B5EF4-FFF2-40B4-BE49-F238E27FC236}">
              <a16:creationId xmlns:a16="http://schemas.microsoft.com/office/drawing/2014/main" xmlns="" id="{9ACCEEAF-57F4-4C16-BFBF-778368978C73}"/>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36" name="Text Box 36">
          <a:extLst>
            <a:ext uri="{FF2B5EF4-FFF2-40B4-BE49-F238E27FC236}">
              <a16:creationId xmlns:a16="http://schemas.microsoft.com/office/drawing/2014/main" xmlns="" id="{836002DB-A936-409F-B484-56394B47377A}"/>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37" name="Text Box 37">
          <a:extLst>
            <a:ext uri="{FF2B5EF4-FFF2-40B4-BE49-F238E27FC236}">
              <a16:creationId xmlns:a16="http://schemas.microsoft.com/office/drawing/2014/main" xmlns="" id="{1DAF93A8-6AB2-4E69-A292-69A139F647FB}"/>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38" name="Text Box 38">
          <a:extLst>
            <a:ext uri="{FF2B5EF4-FFF2-40B4-BE49-F238E27FC236}">
              <a16:creationId xmlns:a16="http://schemas.microsoft.com/office/drawing/2014/main" xmlns="" id="{4F37813F-BF9A-41B0-A4C3-7C86FDAD1AE3}"/>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39" name="Text Box 39">
          <a:extLst>
            <a:ext uri="{FF2B5EF4-FFF2-40B4-BE49-F238E27FC236}">
              <a16:creationId xmlns:a16="http://schemas.microsoft.com/office/drawing/2014/main" xmlns="" id="{EB2FDC53-15B6-4CAB-ACE2-86AD5F746D91}"/>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40" name="Text Box 40">
          <a:extLst>
            <a:ext uri="{FF2B5EF4-FFF2-40B4-BE49-F238E27FC236}">
              <a16:creationId xmlns:a16="http://schemas.microsoft.com/office/drawing/2014/main" xmlns="" id="{712894EF-DC11-4412-B415-86129F4D64B2}"/>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41" name="Text Box 41">
          <a:extLst>
            <a:ext uri="{FF2B5EF4-FFF2-40B4-BE49-F238E27FC236}">
              <a16:creationId xmlns:a16="http://schemas.microsoft.com/office/drawing/2014/main" xmlns="" id="{BAF5834B-C260-4B26-AA20-22B7C299A19B}"/>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42" name="Text Box 42">
          <a:extLst>
            <a:ext uri="{FF2B5EF4-FFF2-40B4-BE49-F238E27FC236}">
              <a16:creationId xmlns:a16="http://schemas.microsoft.com/office/drawing/2014/main" xmlns="" id="{FAC26FD3-E6AA-499C-867F-3E0D8BC15C70}"/>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43" name="Text Box 43">
          <a:extLst>
            <a:ext uri="{FF2B5EF4-FFF2-40B4-BE49-F238E27FC236}">
              <a16:creationId xmlns:a16="http://schemas.microsoft.com/office/drawing/2014/main" xmlns="" id="{0A7949CE-41BE-4F58-A380-2AE5133330DC}"/>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44" name="Text Box 44">
          <a:extLst>
            <a:ext uri="{FF2B5EF4-FFF2-40B4-BE49-F238E27FC236}">
              <a16:creationId xmlns:a16="http://schemas.microsoft.com/office/drawing/2014/main" xmlns="" id="{1B70943E-5392-4B47-957E-496A946D7D59}"/>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45" name="Text Box 45">
          <a:extLst>
            <a:ext uri="{FF2B5EF4-FFF2-40B4-BE49-F238E27FC236}">
              <a16:creationId xmlns:a16="http://schemas.microsoft.com/office/drawing/2014/main" xmlns="" id="{96AB38D1-74EC-474A-934A-B1AD10981AD9}"/>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46" name="Text Box 46">
          <a:extLst>
            <a:ext uri="{FF2B5EF4-FFF2-40B4-BE49-F238E27FC236}">
              <a16:creationId xmlns:a16="http://schemas.microsoft.com/office/drawing/2014/main" xmlns="" id="{FD33FD62-582F-4563-9E45-49020639DAB1}"/>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47" name="Text Box 47">
          <a:extLst>
            <a:ext uri="{FF2B5EF4-FFF2-40B4-BE49-F238E27FC236}">
              <a16:creationId xmlns:a16="http://schemas.microsoft.com/office/drawing/2014/main" xmlns="" id="{AAFF703B-3C97-4E52-A81F-022C123510A8}"/>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48" name="Text Box 48">
          <a:extLst>
            <a:ext uri="{FF2B5EF4-FFF2-40B4-BE49-F238E27FC236}">
              <a16:creationId xmlns:a16="http://schemas.microsoft.com/office/drawing/2014/main" xmlns="" id="{4DE98E3F-455B-4E0F-9ED3-3FC739270846}"/>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49" name="Text Box 49">
          <a:extLst>
            <a:ext uri="{FF2B5EF4-FFF2-40B4-BE49-F238E27FC236}">
              <a16:creationId xmlns:a16="http://schemas.microsoft.com/office/drawing/2014/main" xmlns="" id="{755675DB-28B5-45E1-A621-44F39FD04DD8}"/>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198120</xdr:colOff>
      <xdr:row>13</xdr:row>
      <xdr:rowOff>0</xdr:rowOff>
    </xdr:from>
    <xdr:to>
      <xdr:col>1</xdr:col>
      <xdr:colOff>274320</xdr:colOff>
      <xdr:row>20</xdr:row>
      <xdr:rowOff>101064</xdr:rowOff>
    </xdr:to>
    <xdr:sp macro="" textlink="">
      <xdr:nvSpPr>
        <xdr:cNvPr id="50" name="Text Box 50">
          <a:extLst>
            <a:ext uri="{FF2B5EF4-FFF2-40B4-BE49-F238E27FC236}">
              <a16:creationId xmlns:a16="http://schemas.microsoft.com/office/drawing/2014/main" xmlns="" id="{CC1536F9-CB29-49CF-9071-97BD65303B1A}"/>
            </a:ext>
          </a:extLst>
        </xdr:cNvPr>
        <xdr:cNvSpPr txBox="1">
          <a:spLocks noChangeArrowheads="1"/>
        </xdr:cNvSpPr>
      </xdr:nvSpPr>
      <xdr:spPr bwMode="auto">
        <a:xfrm>
          <a:off x="687070" y="6559550"/>
          <a:ext cx="7620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198120</xdr:colOff>
      <xdr:row>13</xdr:row>
      <xdr:rowOff>0</xdr:rowOff>
    </xdr:from>
    <xdr:to>
      <xdr:col>1</xdr:col>
      <xdr:colOff>274320</xdr:colOff>
      <xdr:row>20</xdr:row>
      <xdr:rowOff>101064</xdr:rowOff>
    </xdr:to>
    <xdr:sp macro="" textlink="">
      <xdr:nvSpPr>
        <xdr:cNvPr id="51" name="Text Box 51">
          <a:extLst>
            <a:ext uri="{FF2B5EF4-FFF2-40B4-BE49-F238E27FC236}">
              <a16:creationId xmlns:a16="http://schemas.microsoft.com/office/drawing/2014/main" xmlns="" id="{58DFAAD3-CB3A-49A5-9217-34D2406CC6E6}"/>
            </a:ext>
          </a:extLst>
        </xdr:cNvPr>
        <xdr:cNvSpPr txBox="1">
          <a:spLocks noChangeArrowheads="1"/>
        </xdr:cNvSpPr>
      </xdr:nvSpPr>
      <xdr:spPr bwMode="auto">
        <a:xfrm>
          <a:off x="687070" y="6559550"/>
          <a:ext cx="7620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52" name="Text Box 52">
          <a:extLst>
            <a:ext uri="{FF2B5EF4-FFF2-40B4-BE49-F238E27FC236}">
              <a16:creationId xmlns:a16="http://schemas.microsoft.com/office/drawing/2014/main" xmlns="" id="{63B35A0B-2B43-4C91-9F17-AAC0C94B1012}"/>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53" name="Text Box 53">
          <a:extLst>
            <a:ext uri="{FF2B5EF4-FFF2-40B4-BE49-F238E27FC236}">
              <a16:creationId xmlns:a16="http://schemas.microsoft.com/office/drawing/2014/main" xmlns="" id="{A2B10BD7-FE03-44AD-BC85-B08D11215E7D}"/>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54" name="Text Box 54">
          <a:extLst>
            <a:ext uri="{FF2B5EF4-FFF2-40B4-BE49-F238E27FC236}">
              <a16:creationId xmlns:a16="http://schemas.microsoft.com/office/drawing/2014/main" xmlns="" id="{CDA181BE-8A35-47C5-95D4-82724F85A827}"/>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55" name="Text Box 55">
          <a:extLst>
            <a:ext uri="{FF2B5EF4-FFF2-40B4-BE49-F238E27FC236}">
              <a16:creationId xmlns:a16="http://schemas.microsoft.com/office/drawing/2014/main" xmlns="" id="{4BADA9E5-BC7A-4CA7-8905-B6C640D7547E}"/>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56" name="Text Box 56">
          <a:extLst>
            <a:ext uri="{FF2B5EF4-FFF2-40B4-BE49-F238E27FC236}">
              <a16:creationId xmlns:a16="http://schemas.microsoft.com/office/drawing/2014/main" xmlns="" id="{4FC2778D-08B2-4797-A773-33D3F2CBBD23}"/>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57" name="Text Box 57">
          <a:extLst>
            <a:ext uri="{FF2B5EF4-FFF2-40B4-BE49-F238E27FC236}">
              <a16:creationId xmlns:a16="http://schemas.microsoft.com/office/drawing/2014/main" xmlns="" id="{3681BCBD-43C5-46BD-96E2-27DF4647874C}"/>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58" name="Text Box 58">
          <a:extLst>
            <a:ext uri="{FF2B5EF4-FFF2-40B4-BE49-F238E27FC236}">
              <a16:creationId xmlns:a16="http://schemas.microsoft.com/office/drawing/2014/main" xmlns="" id="{42F4E354-1E28-4088-B388-5F18FC46BE1D}"/>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59" name="Text Box 59">
          <a:extLst>
            <a:ext uri="{FF2B5EF4-FFF2-40B4-BE49-F238E27FC236}">
              <a16:creationId xmlns:a16="http://schemas.microsoft.com/office/drawing/2014/main" xmlns="" id="{ABD5A66B-317E-4E6C-96E2-AC878630FD34}"/>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60" name="Text Box 60">
          <a:extLst>
            <a:ext uri="{FF2B5EF4-FFF2-40B4-BE49-F238E27FC236}">
              <a16:creationId xmlns:a16="http://schemas.microsoft.com/office/drawing/2014/main" xmlns="" id="{11080236-D594-45F5-B020-122A749F46BB}"/>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61" name="Text Box 61">
          <a:extLst>
            <a:ext uri="{FF2B5EF4-FFF2-40B4-BE49-F238E27FC236}">
              <a16:creationId xmlns:a16="http://schemas.microsoft.com/office/drawing/2014/main" xmlns="" id="{466C8E7C-64EC-4D01-B014-249CCBAA0322}"/>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62" name="Text Box 62">
          <a:extLst>
            <a:ext uri="{FF2B5EF4-FFF2-40B4-BE49-F238E27FC236}">
              <a16:creationId xmlns:a16="http://schemas.microsoft.com/office/drawing/2014/main" xmlns="" id="{66F89176-FA65-4534-B083-4587525F3CBA}"/>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63" name="Text Box 63">
          <a:extLst>
            <a:ext uri="{FF2B5EF4-FFF2-40B4-BE49-F238E27FC236}">
              <a16:creationId xmlns:a16="http://schemas.microsoft.com/office/drawing/2014/main" xmlns="" id="{F7AE8D82-7A20-4934-9FD3-30D5A4E5C021}"/>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64" name="Text Box 64">
          <a:extLst>
            <a:ext uri="{FF2B5EF4-FFF2-40B4-BE49-F238E27FC236}">
              <a16:creationId xmlns:a16="http://schemas.microsoft.com/office/drawing/2014/main" xmlns="" id="{AA86A7FA-5B03-4175-B1FC-546A2083FBDE}"/>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65" name="Text Box 65">
          <a:extLst>
            <a:ext uri="{FF2B5EF4-FFF2-40B4-BE49-F238E27FC236}">
              <a16:creationId xmlns:a16="http://schemas.microsoft.com/office/drawing/2014/main" xmlns="" id="{1B002B41-6DBB-41AB-9613-E10CEF2254A6}"/>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66" name="Text Box 66">
          <a:extLst>
            <a:ext uri="{FF2B5EF4-FFF2-40B4-BE49-F238E27FC236}">
              <a16:creationId xmlns:a16="http://schemas.microsoft.com/office/drawing/2014/main" xmlns="" id="{51DCD9EE-592C-4EA8-AA89-99C0F9264BB2}"/>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198120</xdr:colOff>
      <xdr:row>13</xdr:row>
      <xdr:rowOff>0</xdr:rowOff>
    </xdr:from>
    <xdr:to>
      <xdr:col>1</xdr:col>
      <xdr:colOff>274320</xdr:colOff>
      <xdr:row>20</xdr:row>
      <xdr:rowOff>101064</xdr:rowOff>
    </xdr:to>
    <xdr:sp macro="" textlink="">
      <xdr:nvSpPr>
        <xdr:cNvPr id="67" name="Text Box 67">
          <a:extLst>
            <a:ext uri="{FF2B5EF4-FFF2-40B4-BE49-F238E27FC236}">
              <a16:creationId xmlns:a16="http://schemas.microsoft.com/office/drawing/2014/main" xmlns="" id="{82533B2A-284C-4610-8656-48093C81E178}"/>
            </a:ext>
          </a:extLst>
        </xdr:cNvPr>
        <xdr:cNvSpPr txBox="1">
          <a:spLocks noChangeArrowheads="1"/>
        </xdr:cNvSpPr>
      </xdr:nvSpPr>
      <xdr:spPr bwMode="auto">
        <a:xfrm>
          <a:off x="687070" y="6559550"/>
          <a:ext cx="7620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198120</xdr:colOff>
      <xdr:row>13</xdr:row>
      <xdr:rowOff>0</xdr:rowOff>
    </xdr:from>
    <xdr:to>
      <xdr:col>1</xdr:col>
      <xdr:colOff>274320</xdr:colOff>
      <xdr:row>20</xdr:row>
      <xdr:rowOff>101064</xdr:rowOff>
    </xdr:to>
    <xdr:sp macro="" textlink="">
      <xdr:nvSpPr>
        <xdr:cNvPr id="68" name="Text Box 68">
          <a:extLst>
            <a:ext uri="{FF2B5EF4-FFF2-40B4-BE49-F238E27FC236}">
              <a16:creationId xmlns:a16="http://schemas.microsoft.com/office/drawing/2014/main" xmlns="" id="{0533AEA5-381D-4F6F-9C82-C5D5B927D346}"/>
            </a:ext>
          </a:extLst>
        </xdr:cNvPr>
        <xdr:cNvSpPr txBox="1">
          <a:spLocks noChangeArrowheads="1"/>
        </xdr:cNvSpPr>
      </xdr:nvSpPr>
      <xdr:spPr bwMode="auto">
        <a:xfrm>
          <a:off x="687070" y="6559550"/>
          <a:ext cx="7620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69" name="Text Box 69">
          <a:extLst>
            <a:ext uri="{FF2B5EF4-FFF2-40B4-BE49-F238E27FC236}">
              <a16:creationId xmlns:a16="http://schemas.microsoft.com/office/drawing/2014/main" xmlns="" id="{4A26E1BF-430A-4700-BF07-9B695E8F241A}"/>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70" name="Text Box 70">
          <a:extLst>
            <a:ext uri="{FF2B5EF4-FFF2-40B4-BE49-F238E27FC236}">
              <a16:creationId xmlns:a16="http://schemas.microsoft.com/office/drawing/2014/main" xmlns="" id="{9C8DE079-EF0A-464B-928A-B6F87FD7724C}"/>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71" name="Text Box 71">
          <a:extLst>
            <a:ext uri="{FF2B5EF4-FFF2-40B4-BE49-F238E27FC236}">
              <a16:creationId xmlns:a16="http://schemas.microsoft.com/office/drawing/2014/main" xmlns="" id="{A89E37BF-8459-41EB-AFBD-7762963F4BE4}"/>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72" name="Text Box 72">
          <a:extLst>
            <a:ext uri="{FF2B5EF4-FFF2-40B4-BE49-F238E27FC236}">
              <a16:creationId xmlns:a16="http://schemas.microsoft.com/office/drawing/2014/main" xmlns="" id="{63FD36E6-3562-4B8C-8279-5B629B8AE6E0}"/>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73" name="Text Box 73">
          <a:extLst>
            <a:ext uri="{FF2B5EF4-FFF2-40B4-BE49-F238E27FC236}">
              <a16:creationId xmlns:a16="http://schemas.microsoft.com/office/drawing/2014/main" xmlns="" id="{153632FF-1CF7-422D-9CED-7F90B1031C3A}"/>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74" name="Text Box 74">
          <a:extLst>
            <a:ext uri="{FF2B5EF4-FFF2-40B4-BE49-F238E27FC236}">
              <a16:creationId xmlns:a16="http://schemas.microsoft.com/office/drawing/2014/main" xmlns="" id="{66D5227E-822C-476F-88E5-58CFFD09EA3E}"/>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75" name="Text Box 75">
          <a:extLst>
            <a:ext uri="{FF2B5EF4-FFF2-40B4-BE49-F238E27FC236}">
              <a16:creationId xmlns:a16="http://schemas.microsoft.com/office/drawing/2014/main" xmlns="" id="{79B42466-055C-4523-AFC3-003AAA8D23B1}"/>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76" name="Text Box 76">
          <a:extLst>
            <a:ext uri="{FF2B5EF4-FFF2-40B4-BE49-F238E27FC236}">
              <a16:creationId xmlns:a16="http://schemas.microsoft.com/office/drawing/2014/main" xmlns="" id="{85B4A8F5-7F81-4122-A4DC-B9AF23D7A4D8}"/>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77" name="Text Box 77">
          <a:extLst>
            <a:ext uri="{FF2B5EF4-FFF2-40B4-BE49-F238E27FC236}">
              <a16:creationId xmlns:a16="http://schemas.microsoft.com/office/drawing/2014/main" xmlns="" id="{36BE3B0A-FF36-42CA-8DE5-545434517672}"/>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78" name="Text Box 78">
          <a:extLst>
            <a:ext uri="{FF2B5EF4-FFF2-40B4-BE49-F238E27FC236}">
              <a16:creationId xmlns:a16="http://schemas.microsoft.com/office/drawing/2014/main" xmlns="" id="{AADDE99D-2D59-442C-A727-A15E3ACA17DB}"/>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79" name="Text Box 79">
          <a:extLst>
            <a:ext uri="{FF2B5EF4-FFF2-40B4-BE49-F238E27FC236}">
              <a16:creationId xmlns:a16="http://schemas.microsoft.com/office/drawing/2014/main" xmlns="" id="{CCF06BEF-1F35-44C3-B34D-454E5F883F5D}"/>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80" name="Text Box 80">
          <a:extLst>
            <a:ext uri="{FF2B5EF4-FFF2-40B4-BE49-F238E27FC236}">
              <a16:creationId xmlns:a16="http://schemas.microsoft.com/office/drawing/2014/main" xmlns="" id="{3F47082E-AF4C-4980-8ACB-F180886A63C3}"/>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81" name="Text Box 81">
          <a:extLst>
            <a:ext uri="{FF2B5EF4-FFF2-40B4-BE49-F238E27FC236}">
              <a16:creationId xmlns:a16="http://schemas.microsoft.com/office/drawing/2014/main" xmlns="" id="{FE9D6F3B-E78B-46F6-9EEE-F9D7415A5398}"/>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82" name="Text Box 82">
          <a:extLst>
            <a:ext uri="{FF2B5EF4-FFF2-40B4-BE49-F238E27FC236}">
              <a16:creationId xmlns:a16="http://schemas.microsoft.com/office/drawing/2014/main" xmlns="" id="{C7150141-24A4-4F54-A42B-DAF2BA7851F3}"/>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83" name="Text Box 83">
          <a:extLst>
            <a:ext uri="{FF2B5EF4-FFF2-40B4-BE49-F238E27FC236}">
              <a16:creationId xmlns:a16="http://schemas.microsoft.com/office/drawing/2014/main" xmlns="" id="{64FC3F13-1EDC-403B-8CD5-B96E2BD56D6C}"/>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84" name="Text Box 84">
          <a:extLst>
            <a:ext uri="{FF2B5EF4-FFF2-40B4-BE49-F238E27FC236}">
              <a16:creationId xmlns:a16="http://schemas.microsoft.com/office/drawing/2014/main" xmlns="" id="{C8BE5BE3-C420-4F07-B21C-764B802B87A5}"/>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85" name="Text Box 85">
          <a:extLst>
            <a:ext uri="{FF2B5EF4-FFF2-40B4-BE49-F238E27FC236}">
              <a16:creationId xmlns:a16="http://schemas.microsoft.com/office/drawing/2014/main" xmlns="" id="{6DDBC1B3-DF6A-44D4-9813-2F6985863BA9}"/>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86" name="Text Box 86">
          <a:extLst>
            <a:ext uri="{FF2B5EF4-FFF2-40B4-BE49-F238E27FC236}">
              <a16:creationId xmlns:a16="http://schemas.microsoft.com/office/drawing/2014/main" xmlns="" id="{3FD7F311-DE7B-4A2F-8FCA-B92F1815A4D3}"/>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87" name="Text Box 87">
          <a:extLst>
            <a:ext uri="{FF2B5EF4-FFF2-40B4-BE49-F238E27FC236}">
              <a16:creationId xmlns:a16="http://schemas.microsoft.com/office/drawing/2014/main" xmlns="" id="{321820C9-4FE9-4C55-8C6C-82BE0C02CD39}"/>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88" name="Text Box 88">
          <a:extLst>
            <a:ext uri="{FF2B5EF4-FFF2-40B4-BE49-F238E27FC236}">
              <a16:creationId xmlns:a16="http://schemas.microsoft.com/office/drawing/2014/main" xmlns="" id="{6938FC85-4FDC-42F5-AB94-BECFD93D4C4C}"/>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89" name="Text Box 89">
          <a:extLst>
            <a:ext uri="{FF2B5EF4-FFF2-40B4-BE49-F238E27FC236}">
              <a16:creationId xmlns:a16="http://schemas.microsoft.com/office/drawing/2014/main" xmlns="" id="{6A4E684F-77CB-4ACF-ACED-FD1B8AF92453}"/>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90" name="Text Box 90">
          <a:extLst>
            <a:ext uri="{FF2B5EF4-FFF2-40B4-BE49-F238E27FC236}">
              <a16:creationId xmlns:a16="http://schemas.microsoft.com/office/drawing/2014/main" xmlns="" id="{0AAFBDB1-55B9-4444-8B9C-F9D700AAFAF0}"/>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91" name="Text Box 91">
          <a:extLst>
            <a:ext uri="{FF2B5EF4-FFF2-40B4-BE49-F238E27FC236}">
              <a16:creationId xmlns:a16="http://schemas.microsoft.com/office/drawing/2014/main" xmlns="" id="{C874A41D-58ED-415C-A4E8-B001282B7B81}"/>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92" name="Text Box 92">
          <a:extLst>
            <a:ext uri="{FF2B5EF4-FFF2-40B4-BE49-F238E27FC236}">
              <a16:creationId xmlns:a16="http://schemas.microsoft.com/office/drawing/2014/main" xmlns="" id="{DC8FE7F6-F909-4FC2-9B53-ADE57BC4B26E}"/>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93" name="Text Box 93">
          <a:extLst>
            <a:ext uri="{FF2B5EF4-FFF2-40B4-BE49-F238E27FC236}">
              <a16:creationId xmlns:a16="http://schemas.microsoft.com/office/drawing/2014/main" xmlns="" id="{BA002CC3-427B-4E0A-AA68-3C9E22A69715}"/>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94" name="Text Box 94">
          <a:extLst>
            <a:ext uri="{FF2B5EF4-FFF2-40B4-BE49-F238E27FC236}">
              <a16:creationId xmlns:a16="http://schemas.microsoft.com/office/drawing/2014/main" xmlns="" id="{CA99890F-90D5-41FA-B186-183F0A835979}"/>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95" name="Text Box 95">
          <a:extLst>
            <a:ext uri="{FF2B5EF4-FFF2-40B4-BE49-F238E27FC236}">
              <a16:creationId xmlns:a16="http://schemas.microsoft.com/office/drawing/2014/main" xmlns="" id="{C8BA2D87-8899-420E-B263-615DDB162A72}"/>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96" name="Text Box 96">
          <a:extLst>
            <a:ext uri="{FF2B5EF4-FFF2-40B4-BE49-F238E27FC236}">
              <a16:creationId xmlns:a16="http://schemas.microsoft.com/office/drawing/2014/main" xmlns="" id="{F8F97169-2DB0-4FCE-8203-0027538BFEA0}"/>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97" name="Text Box 97">
          <a:extLst>
            <a:ext uri="{FF2B5EF4-FFF2-40B4-BE49-F238E27FC236}">
              <a16:creationId xmlns:a16="http://schemas.microsoft.com/office/drawing/2014/main" xmlns="" id="{DD7AB0C8-38D3-4E19-BC77-89EF90E157B3}"/>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98" name="Text Box 98">
          <a:extLst>
            <a:ext uri="{FF2B5EF4-FFF2-40B4-BE49-F238E27FC236}">
              <a16:creationId xmlns:a16="http://schemas.microsoft.com/office/drawing/2014/main" xmlns="" id="{3359C0A6-FABB-4F9A-9353-465AC9D0A1FC}"/>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198120</xdr:colOff>
      <xdr:row>13</xdr:row>
      <xdr:rowOff>0</xdr:rowOff>
    </xdr:from>
    <xdr:to>
      <xdr:col>1</xdr:col>
      <xdr:colOff>274320</xdr:colOff>
      <xdr:row>20</xdr:row>
      <xdr:rowOff>101064</xdr:rowOff>
    </xdr:to>
    <xdr:sp macro="" textlink="">
      <xdr:nvSpPr>
        <xdr:cNvPr id="99" name="Text Box 99">
          <a:extLst>
            <a:ext uri="{FF2B5EF4-FFF2-40B4-BE49-F238E27FC236}">
              <a16:creationId xmlns:a16="http://schemas.microsoft.com/office/drawing/2014/main" xmlns="" id="{D95271B8-6EA6-479D-8B90-EF4B2CD25F96}"/>
            </a:ext>
          </a:extLst>
        </xdr:cNvPr>
        <xdr:cNvSpPr txBox="1">
          <a:spLocks noChangeArrowheads="1"/>
        </xdr:cNvSpPr>
      </xdr:nvSpPr>
      <xdr:spPr bwMode="auto">
        <a:xfrm>
          <a:off x="687070" y="6559550"/>
          <a:ext cx="7620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198120</xdr:colOff>
      <xdr:row>13</xdr:row>
      <xdr:rowOff>0</xdr:rowOff>
    </xdr:from>
    <xdr:to>
      <xdr:col>1</xdr:col>
      <xdr:colOff>274320</xdr:colOff>
      <xdr:row>20</xdr:row>
      <xdr:rowOff>101064</xdr:rowOff>
    </xdr:to>
    <xdr:sp macro="" textlink="">
      <xdr:nvSpPr>
        <xdr:cNvPr id="100" name="Text Box 100">
          <a:extLst>
            <a:ext uri="{FF2B5EF4-FFF2-40B4-BE49-F238E27FC236}">
              <a16:creationId xmlns:a16="http://schemas.microsoft.com/office/drawing/2014/main" xmlns="" id="{1C9229FE-EC4D-45F1-BE0D-191E4BEBD1F8}"/>
            </a:ext>
          </a:extLst>
        </xdr:cNvPr>
        <xdr:cNvSpPr txBox="1">
          <a:spLocks noChangeArrowheads="1"/>
        </xdr:cNvSpPr>
      </xdr:nvSpPr>
      <xdr:spPr bwMode="auto">
        <a:xfrm>
          <a:off x="687070" y="6559550"/>
          <a:ext cx="7620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101" name="Text Box 101">
          <a:extLst>
            <a:ext uri="{FF2B5EF4-FFF2-40B4-BE49-F238E27FC236}">
              <a16:creationId xmlns:a16="http://schemas.microsoft.com/office/drawing/2014/main" xmlns="" id="{B24BF717-E75F-45B4-8841-271F2E63A5E7}"/>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102" name="Text Box 102">
          <a:extLst>
            <a:ext uri="{FF2B5EF4-FFF2-40B4-BE49-F238E27FC236}">
              <a16:creationId xmlns:a16="http://schemas.microsoft.com/office/drawing/2014/main" xmlns="" id="{3C6C4EB5-661E-4E54-B4B0-D75D8709D15C}"/>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103" name="Text Box 103">
          <a:extLst>
            <a:ext uri="{FF2B5EF4-FFF2-40B4-BE49-F238E27FC236}">
              <a16:creationId xmlns:a16="http://schemas.microsoft.com/office/drawing/2014/main" xmlns="" id="{5F2928A2-6600-425A-824A-C2A6BFD14152}"/>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104" name="Text Box 104">
          <a:extLst>
            <a:ext uri="{FF2B5EF4-FFF2-40B4-BE49-F238E27FC236}">
              <a16:creationId xmlns:a16="http://schemas.microsoft.com/office/drawing/2014/main" xmlns="" id="{473CA771-BDC5-46BE-B941-D9BB19986049}"/>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105" name="Text Box 105">
          <a:extLst>
            <a:ext uri="{FF2B5EF4-FFF2-40B4-BE49-F238E27FC236}">
              <a16:creationId xmlns:a16="http://schemas.microsoft.com/office/drawing/2014/main" xmlns="" id="{D3B96547-4DD0-4922-A90F-934EE613B149}"/>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106" name="Text Box 106">
          <a:extLst>
            <a:ext uri="{FF2B5EF4-FFF2-40B4-BE49-F238E27FC236}">
              <a16:creationId xmlns:a16="http://schemas.microsoft.com/office/drawing/2014/main" xmlns="" id="{3193A194-1B6C-4F4F-9018-61A2EE53C9BE}"/>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107" name="Text Box 107">
          <a:extLst>
            <a:ext uri="{FF2B5EF4-FFF2-40B4-BE49-F238E27FC236}">
              <a16:creationId xmlns:a16="http://schemas.microsoft.com/office/drawing/2014/main" xmlns="" id="{2F9518A7-B724-415B-A520-0071B8FE4943}"/>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108" name="Text Box 108">
          <a:extLst>
            <a:ext uri="{FF2B5EF4-FFF2-40B4-BE49-F238E27FC236}">
              <a16:creationId xmlns:a16="http://schemas.microsoft.com/office/drawing/2014/main" xmlns="" id="{D69531C0-624B-4C0A-9ED5-9029D94C9A18}"/>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109" name="Text Box 109">
          <a:extLst>
            <a:ext uri="{FF2B5EF4-FFF2-40B4-BE49-F238E27FC236}">
              <a16:creationId xmlns:a16="http://schemas.microsoft.com/office/drawing/2014/main" xmlns="" id="{B7A39596-BE0A-4E59-AB44-655A98779329}"/>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110" name="Text Box 110">
          <a:extLst>
            <a:ext uri="{FF2B5EF4-FFF2-40B4-BE49-F238E27FC236}">
              <a16:creationId xmlns:a16="http://schemas.microsoft.com/office/drawing/2014/main" xmlns="" id="{58DEC4EC-401F-4241-B840-D2AF90A61076}"/>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111" name="Text Box 111">
          <a:extLst>
            <a:ext uri="{FF2B5EF4-FFF2-40B4-BE49-F238E27FC236}">
              <a16:creationId xmlns:a16="http://schemas.microsoft.com/office/drawing/2014/main" xmlns="" id="{1A5E68B7-5DDC-414F-BBE4-2E75618ADBDE}"/>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112" name="Text Box 112">
          <a:extLst>
            <a:ext uri="{FF2B5EF4-FFF2-40B4-BE49-F238E27FC236}">
              <a16:creationId xmlns:a16="http://schemas.microsoft.com/office/drawing/2014/main" xmlns="" id="{EC85291F-22D5-4503-9A27-034B74A79A30}"/>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113" name="Text Box 113">
          <a:extLst>
            <a:ext uri="{FF2B5EF4-FFF2-40B4-BE49-F238E27FC236}">
              <a16:creationId xmlns:a16="http://schemas.microsoft.com/office/drawing/2014/main" xmlns="" id="{1854ABE7-6865-4C7D-BFC7-7F1EDF08A46B}"/>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114" name="Text Box 114">
          <a:extLst>
            <a:ext uri="{FF2B5EF4-FFF2-40B4-BE49-F238E27FC236}">
              <a16:creationId xmlns:a16="http://schemas.microsoft.com/office/drawing/2014/main" xmlns="" id="{D2C34ADF-ACEA-416A-A954-1DA6461B06A7}"/>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115" name="Text Box 115">
          <a:extLst>
            <a:ext uri="{FF2B5EF4-FFF2-40B4-BE49-F238E27FC236}">
              <a16:creationId xmlns:a16="http://schemas.microsoft.com/office/drawing/2014/main" xmlns="" id="{75C3D6BC-0E48-4140-82C6-CD4389E43B3C}"/>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198120</xdr:colOff>
      <xdr:row>13</xdr:row>
      <xdr:rowOff>0</xdr:rowOff>
    </xdr:from>
    <xdr:to>
      <xdr:col>1</xdr:col>
      <xdr:colOff>274320</xdr:colOff>
      <xdr:row>20</xdr:row>
      <xdr:rowOff>101064</xdr:rowOff>
    </xdr:to>
    <xdr:sp macro="" textlink="">
      <xdr:nvSpPr>
        <xdr:cNvPr id="116" name="Text Box 116">
          <a:extLst>
            <a:ext uri="{FF2B5EF4-FFF2-40B4-BE49-F238E27FC236}">
              <a16:creationId xmlns:a16="http://schemas.microsoft.com/office/drawing/2014/main" xmlns="" id="{18A2FC8B-3720-4A36-833B-4812CFFF29D1}"/>
            </a:ext>
          </a:extLst>
        </xdr:cNvPr>
        <xdr:cNvSpPr txBox="1">
          <a:spLocks noChangeArrowheads="1"/>
        </xdr:cNvSpPr>
      </xdr:nvSpPr>
      <xdr:spPr bwMode="auto">
        <a:xfrm>
          <a:off x="687070" y="6559550"/>
          <a:ext cx="7620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198120</xdr:colOff>
      <xdr:row>13</xdr:row>
      <xdr:rowOff>0</xdr:rowOff>
    </xdr:from>
    <xdr:to>
      <xdr:col>1</xdr:col>
      <xdr:colOff>274320</xdr:colOff>
      <xdr:row>20</xdr:row>
      <xdr:rowOff>101064</xdr:rowOff>
    </xdr:to>
    <xdr:sp macro="" textlink="">
      <xdr:nvSpPr>
        <xdr:cNvPr id="117" name="Text Box 117">
          <a:extLst>
            <a:ext uri="{FF2B5EF4-FFF2-40B4-BE49-F238E27FC236}">
              <a16:creationId xmlns:a16="http://schemas.microsoft.com/office/drawing/2014/main" xmlns="" id="{869B07D8-6B49-4C76-8E4B-BEBDDBAD2769}"/>
            </a:ext>
          </a:extLst>
        </xdr:cNvPr>
        <xdr:cNvSpPr txBox="1">
          <a:spLocks noChangeArrowheads="1"/>
        </xdr:cNvSpPr>
      </xdr:nvSpPr>
      <xdr:spPr bwMode="auto">
        <a:xfrm>
          <a:off x="687070" y="6559550"/>
          <a:ext cx="7620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118" name="Text Box 118">
          <a:extLst>
            <a:ext uri="{FF2B5EF4-FFF2-40B4-BE49-F238E27FC236}">
              <a16:creationId xmlns:a16="http://schemas.microsoft.com/office/drawing/2014/main" xmlns="" id="{2A65357E-8C7C-4760-9059-DB89A23D5A41}"/>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119" name="Text Box 119">
          <a:extLst>
            <a:ext uri="{FF2B5EF4-FFF2-40B4-BE49-F238E27FC236}">
              <a16:creationId xmlns:a16="http://schemas.microsoft.com/office/drawing/2014/main" xmlns="" id="{C13FE92B-2843-43BA-B090-E272E55AC3D5}"/>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120" name="Text Box 120">
          <a:extLst>
            <a:ext uri="{FF2B5EF4-FFF2-40B4-BE49-F238E27FC236}">
              <a16:creationId xmlns:a16="http://schemas.microsoft.com/office/drawing/2014/main" xmlns="" id="{D8A3C8E4-46EB-424D-A71C-73A9E5A84E62}"/>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121" name="Text Box 121">
          <a:extLst>
            <a:ext uri="{FF2B5EF4-FFF2-40B4-BE49-F238E27FC236}">
              <a16:creationId xmlns:a16="http://schemas.microsoft.com/office/drawing/2014/main" xmlns="" id="{A308E8E8-34C2-4B81-AB9F-A97F40196AF9}"/>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122" name="Text Box 122">
          <a:extLst>
            <a:ext uri="{FF2B5EF4-FFF2-40B4-BE49-F238E27FC236}">
              <a16:creationId xmlns:a16="http://schemas.microsoft.com/office/drawing/2014/main" xmlns="" id="{58CD8C6C-308D-46B9-BD6B-50FAE6947C0A}"/>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123" name="Text Box 123">
          <a:extLst>
            <a:ext uri="{FF2B5EF4-FFF2-40B4-BE49-F238E27FC236}">
              <a16:creationId xmlns:a16="http://schemas.microsoft.com/office/drawing/2014/main" xmlns="" id="{296CA8B0-0423-4DB8-A816-D32E7AD3A65B}"/>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124" name="Text Box 124">
          <a:extLst>
            <a:ext uri="{FF2B5EF4-FFF2-40B4-BE49-F238E27FC236}">
              <a16:creationId xmlns:a16="http://schemas.microsoft.com/office/drawing/2014/main" xmlns="" id="{CE46108A-9048-4A9B-95F2-826BA6746F31}"/>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125" name="Text Box 125">
          <a:extLst>
            <a:ext uri="{FF2B5EF4-FFF2-40B4-BE49-F238E27FC236}">
              <a16:creationId xmlns:a16="http://schemas.microsoft.com/office/drawing/2014/main" xmlns="" id="{7FA75687-A7C3-40BF-B718-9130D3B63F93}"/>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126" name="Text Box 126">
          <a:extLst>
            <a:ext uri="{FF2B5EF4-FFF2-40B4-BE49-F238E27FC236}">
              <a16:creationId xmlns:a16="http://schemas.microsoft.com/office/drawing/2014/main" xmlns="" id="{E2230554-BFAF-4ED7-A5D9-EB9AB7C6BA09}"/>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127" name="Text Box 127">
          <a:extLst>
            <a:ext uri="{FF2B5EF4-FFF2-40B4-BE49-F238E27FC236}">
              <a16:creationId xmlns:a16="http://schemas.microsoft.com/office/drawing/2014/main" xmlns="" id="{35F9A585-0F9E-4B61-A65E-7F2A1011886B}"/>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128" name="Text Box 128">
          <a:extLst>
            <a:ext uri="{FF2B5EF4-FFF2-40B4-BE49-F238E27FC236}">
              <a16:creationId xmlns:a16="http://schemas.microsoft.com/office/drawing/2014/main" xmlns="" id="{02428C29-DC13-46A3-9E05-83A38398E483}"/>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129" name="Text Box 129">
          <a:extLst>
            <a:ext uri="{FF2B5EF4-FFF2-40B4-BE49-F238E27FC236}">
              <a16:creationId xmlns:a16="http://schemas.microsoft.com/office/drawing/2014/main" xmlns="" id="{B2604217-525B-4AA5-A0D4-08EA8F69122A}"/>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130" name="Text Box 130">
          <a:extLst>
            <a:ext uri="{FF2B5EF4-FFF2-40B4-BE49-F238E27FC236}">
              <a16:creationId xmlns:a16="http://schemas.microsoft.com/office/drawing/2014/main" xmlns="" id="{AF7D2383-7C4F-4F19-AE47-CAEE6C37155C}"/>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131" name="Text Box 131">
          <a:extLst>
            <a:ext uri="{FF2B5EF4-FFF2-40B4-BE49-F238E27FC236}">
              <a16:creationId xmlns:a16="http://schemas.microsoft.com/office/drawing/2014/main" xmlns="" id="{AFB766A8-9F5E-4DD9-AFD8-0DCBEC4714EE}"/>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132" name="Text Box 132">
          <a:extLst>
            <a:ext uri="{FF2B5EF4-FFF2-40B4-BE49-F238E27FC236}">
              <a16:creationId xmlns:a16="http://schemas.microsoft.com/office/drawing/2014/main" xmlns="" id="{617E7A51-725D-460B-8F9C-1051618FA9F1}"/>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133" name="Text Box 133">
          <a:extLst>
            <a:ext uri="{FF2B5EF4-FFF2-40B4-BE49-F238E27FC236}">
              <a16:creationId xmlns:a16="http://schemas.microsoft.com/office/drawing/2014/main" xmlns="" id="{8D71F6E3-D94A-4973-9981-0D521B005063}"/>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134" name="Text Box 134">
          <a:extLst>
            <a:ext uri="{FF2B5EF4-FFF2-40B4-BE49-F238E27FC236}">
              <a16:creationId xmlns:a16="http://schemas.microsoft.com/office/drawing/2014/main" xmlns="" id="{F199975F-FC32-4896-A53B-EA5423541530}"/>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135" name="Text Box 135">
          <a:extLst>
            <a:ext uri="{FF2B5EF4-FFF2-40B4-BE49-F238E27FC236}">
              <a16:creationId xmlns:a16="http://schemas.microsoft.com/office/drawing/2014/main" xmlns="" id="{AFE64739-EC15-4F67-9A24-98834C43F0FA}"/>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136" name="Text Box 136">
          <a:extLst>
            <a:ext uri="{FF2B5EF4-FFF2-40B4-BE49-F238E27FC236}">
              <a16:creationId xmlns:a16="http://schemas.microsoft.com/office/drawing/2014/main" xmlns="" id="{E2693820-CD20-4157-9839-FC441F11822B}"/>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137" name="Text Box 137">
          <a:extLst>
            <a:ext uri="{FF2B5EF4-FFF2-40B4-BE49-F238E27FC236}">
              <a16:creationId xmlns:a16="http://schemas.microsoft.com/office/drawing/2014/main" xmlns="" id="{67FE7174-56B7-4B44-B595-61BCC10C48D4}"/>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138" name="Text Box 138">
          <a:extLst>
            <a:ext uri="{FF2B5EF4-FFF2-40B4-BE49-F238E27FC236}">
              <a16:creationId xmlns:a16="http://schemas.microsoft.com/office/drawing/2014/main" xmlns="" id="{896904F5-1E4C-40C1-8B43-86A57D8CF926}"/>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139" name="Text Box 139">
          <a:extLst>
            <a:ext uri="{FF2B5EF4-FFF2-40B4-BE49-F238E27FC236}">
              <a16:creationId xmlns:a16="http://schemas.microsoft.com/office/drawing/2014/main" xmlns="" id="{A0626143-A134-4F78-AAB9-3AE51557CF49}"/>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140" name="Text Box 140">
          <a:extLst>
            <a:ext uri="{FF2B5EF4-FFF2-40B4-BE49-F238E27FC236}">
              <a16:creationId xmlns:a16="http://schemas.microsoft.com/office/drawing/2014/main" xmlns="" id="{262316EB-FF1A-4AE2-98A0-B1F69F1489BB}"/>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141" name="Text Box 141">
          <a:extLst>
            <a:ext uri="{FF2B5EF4-FFF2-40B4-BE49-F238E27FC236}">
              <a16:creationId xmlns:a16="http://schemas.microsoft.com/office/drawing/2014/main" xmlns="" id="{43CC452A-D38A-4234-A4B0-5CB483A976EE}"/>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142" name="Text Box 142">
          <a:extLst>
            <a:ext uri="{FF2B5EF4-FFF2-40B4-BE49-F238E27FC236}">
              <a16:creationId xmlns:a16="http://schemas.microsoft.com/office/drawing/2014/main" xmlns="" id="{3732D418-C370-418B-84BA-B3C82FF96A8D}"/>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143" name="Text Box 143">
          <a:extLst>
            <a:ext uri="{FF2B5EF4-FFF2-40B4-BE49-F238E27FC236}">
              <a16:creationId xmlns:a16="http://schemas.microsoft.com/office/drawing/2014/main" xmlns="" id="{A8FCB2E9-F54E-4AAD-97F8-603D8EA021AE}"/>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144" name="Text Box 144">
          <a:extLst>
            <a:ext uri="{FF2B5EF4-FFF2-40B4-BE49-F238E27FC236}">
              <a16:creationId xmlns:a16="http://schemas.microsoft.com/office/drawing/2014/main" xmlns="" id="{7DB0D4E6-AA6D-4BAF-834D-F8614270B051}"/>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145" name="Text Box 145">
          <a:extLst>
            <a:ext uri="{FF2B5EF4-FFF2-40B4-BE49-F238E27FC236}">
              <a16:creationId xmlns:a16="http://schemas.microsoft.com/office/drawing/2014/main" xmlns="" id="{3D66E517-B70B-4FAC-B963-F3D5FE3C9FE7}"/>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146" name="Text Box 146">
          <a:extLst>
            <a:ext uri="{FF2B5EF4-FFF2-40B4-BE49-F238E27FC236}">
              <a16:creationId xmlns:a16="http://schemas.microsoft.com/office/drawing/2014/main" xmlns="" id="{CF5C0E7B-1755-405C-B873-818F35DB6276}"/>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147" name="Text Box 147">
          <a:extLst>
            <a:ext uri="{FF2B5EF4-FFF2-40B4-BE49-F238E27FC236}">
              <a16:creationId xmlns:a16="http://schemas.microsoft.com/office/drawing/2014/main" xmlns="" id="{087568B3-2C7D-469C-8705-B854C7E11DA5}"/>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198120</xdr:colOff>
      <xdr:row>13</xdr:row>
      <xdr:rowOff>0</xdr:rowOff>
    </xdr:from>
    <xdr:to>
      <xdr:col>1</xdr:col>
      <xdr:colOff>274320</xdr:colOff>
      <xdr:row>20</xdr:row>
      <xdr:rowOff>101064</xdr:rowOff>
    </xdr:to>
    <xdr:sp macro="" textlink="">
      <xdr:nvSpPr>
        <xdr:cNvPr id="148" name="Text Box 148">
          <a:extLst>
            <a:ext uri="{FF2B5EF4-FFF2-40B4-BE49-F238E27FC236}">
              <a16:creationId xmlns:a16="http://schemas.microsoft.com/office/drawing/2014/main" xmlns="" id="{DC4EBF8D-5248-492C-B421-E52112DE230D}"/>
            </a:ext>
          </a:extLst>
        </xdr:cNvPr>
        <xdr:cNvSpPr txBox="1">
          <a:spLocks noChangeArrowheads="1"/>
        </xdr:cNvSpPr>
      </xdr:nvSpPr>
      <xdr:spPr bwMode="auto">
        <a:xfrm>
          <a:off x="687070" y="6559550"/>
          <a:ext cx="7620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198120</xdr:colOff>
      <xdr:row>13</xdr:row>
      <xdr:rowOff>0</xdr:rowOff>
    </xdr:from>
    <xdr:to>
      <xdr:col>1</xdr:col>
      <xdr:colOff>274320</xdr:colOff>
      <xdr:row>20</xdr:row>
      <xdr:rowOff>101064</xdr:rowOff>
    </xdr:to>
    <xdr:sp macro="" textlink="">
      <xdr:nvSpPr>
        <xdr:cNvPr id="149" name="Text Box 149">
          <a:extLst>
            <a:ext uri="{FF2B5EF4-FFF2-40B4-BE49-F238E27FC236}">
              <a16:creationId xmlns:a16="http://schemas.microsoft.com/office/drawing/2014/main" xmlns="" id="{E3DAFA90-AE54-4089-9793-91CD8F5631B1}"/>
            </a:ext>
          </a:extLst>
        </xdr:cNvPr>
        <xdr:cNvSpPr txBox="1">
          <a:spLocks noChangeArrowheads="1"/>
        </xdr:cNvSpPr>
      </xdr:nvSpPr>
      <xdr:spPr bwMode="auto">
        <a:xfrm>
          <a:off x="687070" y="6559550"/>
          <a:ext cx="7620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150" name="Text Box 150">
          <a:extLst>
            <a:ext uri="{FF2B5EF4-FFF2-40B4-BE49-F238E27FC236}">
              <a16:creationId xmlns:a16="http://schemas.microsoft.com/office/drawing/2014/main" xmlns="" id="{3AD36944-C339-42C3-9964-9C3E12643F56}"/>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151" name="Text Box 151">
          <a:extLst>
            <a:ext uri="{FF2B5EF4-FFF2-40B4-BE49-F238E27FC236}">
              <a16:creationId xmlns:a16="http://schemas.microsoft.com/office/drawing/2014/main" xmlns="" id="{3433DED3-7C91-4FCC-8823-DD43B9B5834B}"/>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152" name="Text Box 152">
          <a:extLst>
            <a:ext uri="{FF2B5EF4-FFF2-40B4-BE49-F238E27FC236}">
              <a16:creationId xmlns:a16="http://schemas.microsoft.com/office/drawing/2014/main" xmlns="" id="{01E0CBAF-226F-43A6-A675-C251707A750A}"/>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153" name="Text Box 153">
          <a:extLst>
            <a:ext uri="{FF2B5EF4-FFF2-40B4-BE49-F238E27FC236}">
              <a16:creationId xmlns:a16="http://schemas.microsoft.com/office/drawing/2014/main" xmlns="" id="{2DE64B85-78F3-4391-B5E1-1520A7762813}"/>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154" name="Text Box 154">
          <a:extLst>
            <a:ext uri="{FF2B5EF4-FFF2-40B4-BE49-F238E27FC236}">
              <a16:creationId xmlns:a16="http://schemas.microsoft.com/office/drawing/2014/main" xmlns="" id="{6A6A7222-659B-4EA8-833A-91A091563375}"/>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155" name="Text Box 155">
          <a:extLst>
            <a:ext uri="{FF2B5EF4-FFF2-40B4-BE49-F238E27FC236}">
              <a16:creationId xmlns:a16="http://schemas.microsoft.com/office/drawing/2014/main" xmlns="" id="{E47B950A-769D-4F35-AB16-272EE12AA34D}"/>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156" name="Text Box 156">
          <a:extLst>
            <a:ext uri="{FF2B5EF4-FFF2-40B4-BE49-F238E27FC236}">
              <a16:creationId xmlns:a16="http://schemas.microsoft.com/office/drawing/2014/main" xmlns="" id="{A31BEC5B-443F-4132-94D0-14DDDB5938E1}"/>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157" name="Text Box 157">
          <a:extLst>
            <a:ext uri="{FF2B5EF4-FFF2-40B4-BE49-F238E27FC236}">
              <a16:creationId xmlns:a16="http://schemas.microsoft.com/office/drawing/2014/main" xmlns="" id="{4E3F306E-40E3-467B-855A-EB3791611BA9}"/>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158" name="Text Box 158">
          <a:extLst>
            <a:ext uri="{FF2B5EF4-FFF2-40B4-BE49-F238E27FC236}">
              <a16:creationId xmlns:a16="http://schemas.microsoft.com/office/drawing/2014/main" xmlns="" id="{D40B4F45-12C6-4D95-AAA4-F3945C31D317}"/>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159" name="Text Box 159">
          <a:extLst>
            <a:ext uri="{FF2B5EF4-FFF2-40B4-BE49-F238E27FC236}">
              <a16:creationId xmlns:a16="http://schemas.microsoft.com/office/drawing/2014/main" xmlns="" id="{5971CCB5-0D6A-4157-B994-A7E4CD05626E}"/>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160" name="Text Box 160">
          <a:extLst>
            <a:ext uri="{FF2B5EF4-FFF2-40B4-BE49-F238E27FC236}">
              <a16:creationId xmlns:a16="http://schemas.microsoft.com/office/drawing/2014/main" xmlns="" id="{918AC7BD-B7F6-4303-8A40-465C33B8697C}"/>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161" name="Text Box 161">
          <a:extLst>
            <a:ext uri="{FF2B5EF4-FFF2-40B4-BE49-F238E27FC236}">
              <a16:creationId xmlns:a16="http://schemas.microsoft.com/office/drawing/2014/main" xmlns="" id="{39CFECCC-DA58-4595-AD2A-D0731F3977CD}"/>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162" name="Text Box 162">
          <a:extLst>
            <a:ext uri="{FF2B5EF4-FFF2-40B4-BE49-F238E27FC236}">
              <a16:creationId xmlns:a16="http://schemas.microsoft.com/office/drawing/2014/main" xmlns="" id="{74CE6875-935D-45E7-A5A7-8767E42E7171}"/>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163" name="Text Box 163">
          <a:extLst>
            <a:ext uri="{FF2B5EF4-FFF2-40B4-BE49-F238E27FC236}">
              <a16:creationId xmlns:a16="http://schemas.microsoft.com/office/drawing/2014/main" xmlns="" id="{D4495F1E-5230-461E-ACEB-3D3E32588892}"/>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164" name="Text Box 164">
          <a:extLst>
            <a:ext uri="{FF2B5EF4-FFF2-40B4-BE49-F238E27FC236}">
              <a16:creationId xmlns:a16="http://schemas.microsoft.com/office/drawing/2014/main" xmlns="" id="{D5AAB72C-4681-442B-BB15-083797DF17AF}"/>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198120</xdr:colOff>
      <xdr:row>13</xdr:row>
      <xdr:rowOff>0</xdr:rowOff>
    </xdr:from>
    <xdr:to>
      <xdr:col>1</xdr:col>
      <xdr:colOff>274320</xdr:colOff>
      <xdr:row>20</xdr:row>
      <xdr:rowOff>101064</xdr:rowOff>
    </xdr:to>
    <xdr:sp macro="" textlink="">
      <xdr:nvSpPr>
        <xdr:cNvPr id="165" name="Text Box 165">
          <a:extLst>
            <a:ext uri="{FF2B5EF4-FFF2-40B4-BE49-F238E27FC236}">
              <a16:creationId xmlns:a16="http://schemas.microsoft.com/office/drawing/2014/main" xmlns="" id="{23711D7B-041E-4D26-82CB-D1A0EF4940EB}"/>
            </a:ext>
          </a:extLst>
        </xdr:cNvPr>
        <xdr:cNvSpPr txBox="1">
          <a:spLocks noChangeArrowheads="1"/>
        </xdr:cNvSpPr>
      </xdr:nvSpPr>
      <xdr:spPr bwMode="auto">
        <a:xfrm>
          <a:off x="687070" y="6559550"/>
          <a:ext cx="7620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198120</xdr:colOff>
      <xdr:row>13</xdr:row>
      <xdr:rowOff>0</xdr:rowOff>
    </xdr:from>
    <xdr:to>
      <xdr:col>1</xdr:col>
      <xdr:colOff>274320</xdr:colOff>
      <xdr:row>20</xdr:row>
      <xdr:rowOff>101064</xdr:rowOff>
    </xdr:to>
    <xdr:sp macro="" textlink="">
      <xdr:nvSpPr>
        <xdr:cNvPr id="166" name="Text Box 166">
          <a:extLst>
            <a:ext uri="{FF2B5EF4-FFF2-40B4-BE49-F238E27FC236}">
              <a16:creationId xmlns:a16="http://schemas.microsoft.com/office/drawing/2014/main" xmlns="" id="{0CD3ADEF-93AA-43B2-A39A-3EDC2E7A712F}"/>
            </a:ext>
          </a:extLst>
        </xdr:cNvPr>
        <xdr:cNvSpPr txBox="1">
          <a:spLocks noChangeArrowheads="1"/>
        </xdr:cNvSpPr>
      </xdr:nvSpPr>
      <xdr:spPr bwMode="auto">
        <a:xfrm>
          <a:off x="687070" y="6559550"/>
          <a:ext cx="7620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167" name="Text Box 167">
          <a:extLst>
            <a:ext uri="{FF2B5EF4-FFF2-40B4-BE49-F238E27FC236}">
              <a16:creationId xmlns:a16="http://schemas.microsoft.com/office/drawing/2014/main" xmlns="" id="{EBE4AC0E-EC7B-4DCC-834E-295EE74693D8}"/>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168" name="Text Box 168">
          <a:extLst>
            <a:ext uri="{FF2B5EF4-FFF2-40B4-BE49-F238E27FC236}">
              <a16:creationId xmlns:a16="http://schemas.microsoft.com/office/drawing/2014/main" xmlns="" id="{56CFA7F9-1AD2-4B87-8743-C1BEE8B5A23F}"/>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169" name="Text Box 169">
          <a:extLst>
            <a:ext uri="{FF2B5EF4-FFF2-40B4-BE49-F238E27FC236}">
              <a16:creationId xmlns:a16="http://schemas.microsoft.com/office/drawing/2014/main" xmlns="" id="{0E4F93FA-DC94-4DB2-9DCF-D50E7D81CAE8}"/>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170" name="Text Box 170">
          <a:extLst>
            <a:ext uri="{FF2B5EF4-FFF2-40B4-BE49-F238E27FC236}">
              <a16:creationId xmlns:a16="http://schemas.microsoft.com/office/drawing/2014/main" xmlns="" id="{B55619A6-F1B3-4C78-96D4-656464435839}"/>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171" name="Text Box 171">
          <a:extLst>
            <a:ext uri="{FF2B5EF4-FFF2-40B4-BE49-F238E27FC236}">
              <a16:creationId xmlns:a16="http://schemas.microsoft.com/office/drawing/2014/main" xmlns="" id="{C3567251-2F4A-4233-A308-6E40BF8404F8}"/>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172" name="Text Box 172">
          <a:extLst>
            <a:ext uri="{FF2B5EF4-FFF2-40B4-BE49-F238E27FC236}">
              <a16:creationId xmlns:a16="http://schemas.microsoft.com/office/drawing/2014/main" xmlns="" id="{13F8AD4B-3084-48EB-B608-4F4D8C2B081F}"/>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173" name="Text Box 173">
          <a:extLst>
            <a:ext uri="{FF2B5EF4-FFF2-40B4-BE49-F238E27FC236}">
              <a16:creationId xmlns:a16="http://schemas.microsoft.com/office/drawing/2014/main" xmlns="" id="{774301E6-38D0-4375-9050-D5646064FB5B}"/>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174" name="Text Box 174">
          <a:extLst>
            <a:ext uri="{FF2B5EF4-FFF2-40B4-BE49-F238E27FC236}">
              <a16:creationId xmlns:a16="http://schemas.microsoft.com/office/drawing/2014/main" xmlns="" id="{6DE440B1-6E10-4C76-B4BE-2A37CBF2F08D}"/>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175" name="Text Box 175">
          <a:extLst>
            <a:ext uri="{FF2B5EF4-FFF2-40B4-BE49-F238E27FC236}">
              <a16:creationId xmlns:a16="http://schemas.microsoft.com/office/drawing/2014/main" xmlns="" id="{62344885-96D2-4AFE-AB09-498B9EC0644E}"/>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176" name="Text Box 176">
          <a:extLst>
            <a:ext uri="{FF2B5EF4-FFF2-40B4-BE49-F238E27FC236}">
              <a16:creationId xmlns:a16="http://schemas.microsoft.com/office/drawing/2014/main" xmlns="" id="{18BC10B3-2266-41B8-9DA6-59528882707B}"/>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177" name="Text Box 177">
          <a:extLst>
            <a:ext uri="{FF2B5EF4-FFF2-40B4-BE49-F238E27FC236}">
              <a16:creationId xmlns:a16="http://schemas.microsoft.com/office/drawing/2014/main" xmlns="" id="{5C5D5B9B-BB89-4C4F-A92C-01B43D7E90FF}"/>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178" name="Text Box 178">
          <a:extLst>
            <a:ext uri="{FF2B5EF4-FFF2-40B4-BE49-F238E27FC236}">
              <a16:creationId xmlns:a16="http://schemas.microsoft.com/office/drawing/2014/main" xmlns="" id="{4DF6674F-3546-421E-B863-7FD71D5EBAD2}"/>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179" name="Text Box 179">
          <a:extLst>
            <a:ext uri="{FF2B5EF4-FFF2-40B4-BE49-F238E27FC236}">
              <a16:creationId xmlns:a16="http://schemas.microsoft.com/office/drawing/2014/main" xmlns="" id="{5473E940-008D-4E64-9638-4A9C4E867ED8}"/>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180" name="Text Box 180">
          <a:extLst>
            <a:ext uri="{FF2B5EF4-FFF2-40B4-BE49-F238E27FC236}">
              <a16:creationId xmlns:a16="http://schemas.microsoft.com/office/drawing/2014/main" xmlns="" id="{67E9150E-D83D-4090-926F-39479185D90A}"/>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181" name="Text Box 181">
          <a:extLst>
            <a:ext uri="{FF2B5EF4-FFF2-40B4-BE49-F238E27FC236}">
              <a16:creationId xmlns:a16="http://schemas.microsoft.com/office/drawing/2014/main" xmlns="" id="{A8C3C8C7-4C81-4FA3-9918-C535C5F96F4C}"/>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182" name="Text Box 182">
          <a:extLst>
            <a:ext uri="{FF2B5EF4-FFF2-40B4-BE49-F238E27FC236}">
              <a16:creationId xmlns:a16="http://schemas.microsoft.com/office/drawing/2014/main" xmlns="" id="{B217AF96-0398-449D-ACDE-55643235E5FF}"/>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183" name="Text Box 183">
          <a:extLst>
            <a:ext uri="{FF2B5EF4-FFF2-40B4-BE49-F238E27FC236}">
              <a16:creationId xmlns:a16="http://schemas.microsoft.com/office/drawing/2014/main" xmlns="" id="{626FF937-DA5E-42BF-910D-2C2E17421C12}"/>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184" name="Text Box 184">
          <a:extLst>
            <a:ext uri="{FF2B5EF4-FFF2-40B4-BE49-F238E27FC236}">
              <a16:creationId xmlns:a16="http://schemas.microsoft.com/office/drawing/2014/main" xmlns="" id="{F3E9C7D1-939D-4752-825E-870135B61889}"/>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185" name="Text Box 185">
          <a:extLst>
            <a:ext uri="{FF2B5EF4-FFF2-40B4-BE49-F238E27FC236}">
              <a16:creationId xmlns:a16="http://schemas.microsoft.com/office/drawing/2014/main" xmlns="" id="{1FAA191F-0485-478D-82B3-F40A68AB4E6F}"/>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186" name="Text Box 186">
          <a:extLst>
            <a:ext uri="{FF2B5EF4-FFF2-40B4-BE49-F238E27FC236}">
              <a16:creationId xmlns:a16="http://schemas.microsoft.com/office/drawing/2014/main" xmlns="" id="{7A54FC9A-70BA-464C-9F7C-41E89963499A}"/>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187" name="Text Box 187">
          <a:extLst>
            <a:ext uri="{FF2B5EF4-FFF2-40B4-BE49-F238E27FC236}">
              <a16:creationId xmlns:a16="http://schemas.microsoft.com/office/drawing/2014/main" xmlns="" id="{174D2C60-BF4C-408F-8B1C-E1A6205F935B}"/>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188" name="Text Box 188">
          <a:extLst>
            <a:ext uri="{FF2B5EF4-FFF2-40B4-BE49-F238E27FC236}">
              <a16:creationId xmlns:a16="http://schemas.microsoft.com/office/drawing/2014/main" xmlns="" id="{7268A726-2E3D-4EB6-90CF-609B13E909DB}"/>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189" name="Text Box 189">
          <a:extLst>
            <a:ext uri="{FF2B5EF4-FFF2-40B4-BE49-F238E27FC236}">
              <a16:creationId xmlns:a16="http://schemas.microsoft.com/office/drawing/2014/main" xmlns="" id="{531C4C98-92F8-41B8-9C9B-60B74BEEF6B4}"/>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190" name="Text Box 190">
          <a:extLst>
            <a:ext uri="{FF2B5EF4-FFF2-40B4-BE49-F238E27FC236}">
              <a16:creationId xmlns:a16="http://schemas.microsoft.com/office/drawing/2014/main" xmlns="" id="{3C16C651-3718-4226-892C-A9AF39ECCA8F}"/>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191" name="Text Box 191">
          <a:extLst>
            <a:ext uri="{FF2B5EF4-FFF2-40B4-BE49-F238E27FC236}">
              <a16:creationId xmlns:a16="http://schemas.microsoft.com/office/drawing/2014/main" xmlns="" id="{A038577E-C24E-4EC1-9346-D33E35A5692C}"/>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192" name="Text Box 192">
          <a:extLst>
            <a:ext uri="{FF2B5EF4-FFF2-40B4-BE49-F238E27FC236}">
              <a16:creationId xmlns:a16="http://schemas.microsoft.com/office/drawing/2014/main" xmlns="" id="{F5D41739-0F1E-4CD0-A802-7F0CC9C3030C}"/>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193" name="Text Box 194">
          <a:extLst>
            <a:ext uri="{FF2B5EF4-FFF2-40B4-BE49-F238E27FC236}">
              <a16:creationId xmlns:a16="http://schemas.microsoft.com/office/drawing/2014/main" xmlns="" id="{7F63F17F-DBB5-44BB-8F27-CC53549D1AF3}"/>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194" name="Text Box 195">
          <a:extLst>
            <a:ext uri="{FF2B5EF4-FFF2-40B4-BE49-F238E27FC236}">
              <a16:creationId xmlns:a16="http://schemas.microsoft.com/office/drawing/2014/main" xmlns="" id="{F5203B79-2F36-480D-9E48-C10B53533954}"/>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198120</xdr:colOff>
      <xdr:row>13</xdr:row>
      <xdr:rowOff>0</xdr:rowOff>
    </xdr:from>
    <xdr:to>
      <xdr:col>1</xdr:col>
      <xdr:colOff>274320</xdr:colOff>
      <xdr:row>20</xdr:row>
      <xdr:rowOff>101064</xdr:rowOff>
    </xdr:to>
    <xdr:sp macro="" textlink="">
      <xdr:nvSpPr>
        <xdr:cNvPr id="195" name="Text Box 2">
          <a:extLst>
            <a:ext uri="{FF2B5EF4-FFF2-40B4-BE49-F238E27FC236}">
              <a16:creationId xmlns:a16="http://schemas.microsoft.com/office/drawing/2014/main" xmlns="" id="{E3F7773A-0342-47E4-BF37-ACBF13D3D9CB}"/>
            </a:ext>
          </a:extLst>
        </xdr:cNvPr>
        <xdr:cNvSpPr txBox="1">
          <a:spLocks noChangeArrowheads="1"/>
        </xdr:cNvSpPr>
      </xdr:nvSpPr>
      <xdr:spPr bwMode="auto">
        <a:xfrm>
          <a:off x="687070" y="6559550"/>
          <a:ext cx="7620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196" name="Text Box 3">
          <a:extLst>
            <a:ext uri="{FF2B5EF4-FFF2-40B4-BE49-F238E27FC236}">
              <a16:creationId xmlns:a16="http://schemas.microsoft.com/office/drawing/2014/main" xmlns="" id="{00339A29-3165-48E7-AB66-4954AE5B1661}"/>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197" name="Text Box 4">
          <a:extLst>
            <a:ext uri="{FF2B5EF4-FFF2-40B4-BE49-F238E27FC236}">
              <a16:creationId xmlns:a16="http://schemas.microsoft.com/office/drawing/2014/main" xmlns="" id="{A043F155-1D8A-4366-8EE2-E501BBE7AFB7}"/>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198" name="Text Box 5">
          <a:extLst>
            <a:ext uri="{FF2B5EF4-FFF2-40B4-BE49-F238E27FC236}">
              <a16:creationId xmlns:a16="http://schemas.microsoft.com/office/drawing/2014/main" xmlns="" id="{3C6845C1-75D5-47D1-9660-63EDAFA01910}"/>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199" name="Text Box 6">
          <a:extLst>
            <a:ext uri="{FF2B5EF4-FFF2-40B4-BE49-F238E27FC236}">
              <a16:creationId xmlns:a16="http://schemas.microsoft.com/office/drawing/2014/main" xmlns="" id="{417D7790-B6A7-4146-9BAF-2CAAE93CC680}"/>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200" name="Text Box 7">
          <a:extLst>
            <a:ext uri="{FF2B5EF4-FFF2-40B4-BE49-F238E27FC236}">
              <a16:creationId xmlns:a16="http://schemas.microsoft.com/office/drawing/2014/main" xmlns="" id="{40789DEE-046C-4821-887D-349473768E1A}"/>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201" name="Text Box 8">
          <a:extLst>
            <a:ext uri="{FF2B5EF4-FFF2-40B4-BE49-F238E27FC236}">
              <a16:creationId xmlns:a16="http://schemas.microsoft.com/office/drawing/2014/main" xmlns="" id="{E0FFDFA6-C4D9-4828-A366-548155C476FB}"/>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202" name="Text Box 9">
          <a:extLst>
            <a:ext uri="{FF2B5EF4-FFF2-40B4-BE49-F238E27FC236}">
              <a16:creationId xmlns:a16="http://schemas.microsoft.com/office/drawing/2014/main" xmlns="" id="{53D7748C-7FDF-4F51-B0ED-9EC93DE3F524}"/>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203" name="Text Box 10">
          <a:extLst>
            <a:ext uri="{FF2B5EF4-FFF2-40B4-BE49-F238E27FC236}">
              <a16:creationId xmlns:a16="http://schemas.microsoft.com/office/drawing/2014/main" xmlns="" id="{54BBC933-E8C0-475F-8AA1-BD599A24DF6A}"/>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204" name="Text Box 11">
          <a:extLst>
            <a:ext uri="{FF2B5EF4-FFF2-40B4-BE49-F238E27FC236}">
              <a16:creationId xmlns:a16="http://schemas.microsoft.com/office/drawing/2014/main" xmlns="" id="{0D1112A6-80C6-4C1A-912C-89AD6B5B3526}"/>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205" name="Text Box 12">
          <a:extLst>
            <a:ext uri="{FF2B5EF4-FFF2-40B4-BE49-F238E27FC236}">
              <a16:creationId xmlns:a16="http://schemas.microsoft.com/office/drawing/2014/main" xmlns="" id="{CD9D7528-0689-44CE-B1F7-6EDFBCA042CA}"/>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206" name="Text Box 13">
          <a:extLst>
            <a:ext uri="{FF2B5EF4-FFF2-40B4-BE49-F238E27FC236}">
              <a16:creationId xmlns:a16="http://schemas.microsoft.com/office/drawing/2014/main" xmlns="" id="{3554746F-3F3C-4C57-999B-4E10AB40157C}"/>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207" name="Text Box 14">
          <a:extLst>
            <a:ext uri="{FF2B5EF4-FFF2-40B4-BE49-F238E27FC236}">
              <a16:creationId xmlns:a16="http://schemas.microsoft.com/office/drawing/2014/main" xmlns="" id="{E641E084-F034-4133-B600-9E62696ACF59}"/>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208" name="Text Box 15">
          <a:extLst>
            <a:ext uri="{FF2B5EF4-FFF2-40B4-BE49-F238E27FC236}">
              <a16:creationId xmlns:a16="http://schemas.microsoft.com/office/drawing/2014/main" xmlns="" id="{6B71BEF6-AA89-4240-AB5C-7069E6AC7815}"/>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209" name="Text Box 16">
          <a:extLst>
            <a:ext uri="{FF2B5EF4-FFF2-40B4-BE49-F238E27FC236}">
              <a16:creationId xmlns:a16="http://schemas.microsoft.com/office/drawing/2014/main" xmlns="" id="{50CA57ED-5E50-4DF2-A8BE-A8B92964CB82}"/>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210" name="Text Box 17">
          <a:extLst>
            <a:ext uri="{FF2B5EF4-FFF2-40B4-BE49-F238E27FC236}">
              <a16:creationId xmlns:a16="http://schemas.microsoft.com/office/drawing/2014/main" xmlns="" id="{F728D151-74BD-4CCA-944A-3300AC0EB3C4}"/>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198120</xdr:colOff>
      <xdr:row>13</xdr:row>
      <xdr:rowOff>0</xdr:rowOff>
    </xdr:from>
    <xdr:to>
      <xdr:col>1</xdr:col>
      <xdr:colOff>274320</xdr:colOff>
      <xdr:row>20</xdr:row>
      <xdr:rowOff>101064</xdr:rowOff>
    </xdr:to>
    <xdr:sp macro="" textlink="">
      <xdr:nvSpPr>
        <xdr:cNvPr id="211" name="Text Box 18">
          <a:extLst>
            <a:ext uri="{FF2B5EF4-FFF2-40B4-BE49-F238E27FC236}">
              <a16:creationId xmlns:a16="http://schemas.microsoft.com/office/drawing/2014/main" xmlns="" id="{0D2CF281-67C1-4573-81F1-B81D53F74E68}"/>
            </a:ext>
          </a:extLst>
        </xdr:cNvPr>
        <xdr:cNvSpPr txBox="1">
          <a:spLocks noChangeArrowheads="1"/>
        </xdr:cNvSpPr>
      </xdr:nvSpPr>
      <xdr:spPr bwMode="auto">
        <a:xfrm>
          <a:off x="687070" y="6559550"/>
          <a:ext cx="7620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198120</xdr:colOff>
      <xdr:row>13</xdr:row>
      <xdr:rowOff>0</xdr:rowOff>
    </xdr:from>
    <xdr:to>
      <xdr:col>1</xdr:col>
      <xdr:colOff>274320</xdr:colOff>
      <xdr:row>20</xdr:row>
      <xdr:rowOff>101064</xdr:rowOff>
    </xdr:to>
    <xdr:sp macro="" textlink="">
      <xdr:nvSpPr>
        <xdr:cNvPr id="212" name="Text Box 19">
          <a:extLst>
            <a:ext uri="{FF2B5EF4-FFF2-40B4-BE49-F238E27FC236}">
              <a16:creationId xmlns:a16="http://schemas.microsoft.com/office/drawing/2014/main" xmlns="" id="{5BA7E2AE-D64B-40ED-B918-7FC6D444497B}"/>
            </a:ext>
          </a:extLst>
        </xdr:cNvPr>
        <xdr:cNvSpPr txBox="1">
          <a:spLocks noChangeArrowheads="1"/>
        </xdr:cNvSpPr>
      </xdr:nvSpPr>
      <xdr:spPr bwMode="auto">
        <a:xfrm>
          <a:off x="687070" y="6559550"/>
          <a:ext cx="7620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213" name="Text Box 20">
          <a:extLst>
            <a:ext uri="{FF2B5EF4-FFF2-40B4-BE49-F238E27FC236}">
              <a16:creationId xmlns:a16="http://schemas.microsoft.com/office/drawing/2014/main" xmlns="" id="{E6DEF514-3929-4D82-8256-0990CDAB32F4}"/>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214" name="Text Box 21">
          <a:extLst>
            <a:ext uri="{FF2B5EF4-FFF2-40B4-BE49-F238E27FC236}">
              <a16:creationId xmlns:a16="http://schemas.microsoft.com/office/drawing/2014/main" xmlns="" id="{5AE0BDEC-FF77-4A3F-9231-849732E2AF80}"/>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215" name="Text Box 22">
          <a:extLst>
            <a:ext uri="{FF2B5EF4-FFF2-40B4-BE49-F238E27FC236}">
              <a16:creationId xmlns:a16="http://schemas.microsoft.com/office/drawing/2014/main" xmlns="" id="{FB1574CB-EB5D-428F-9A46-35313D9DBE01}"/>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216" name="Text Box 23">
          <a:extLst>
            <a:ext uri="{FF2B5EF4-FFF2-40B4-BE49-F238E27FC236}">
              <a16:creationId xmlns:a16="http://schemas.microsoft.com/office/drawing/2014/main" xmlns="" id="{5A2F361F-83D6-4D74-B0D8-DBFCC011B25B}"/>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217" name="Text Box 24">
          <a:extLst>
            <a:ext uri="{FF2B5EF4-FFF2-40B4-BE49-F238E27FC236}">
              <a16:creationId xmlns:a16="http://schemas.microsoft.com/office/drawing/2014/main" xmlns="" id="{8DBB07F1-2F86-49F4-B350-C26DEA2ECFDA}"/>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218" name="Text Box 25">
          <a:extLst>
            <a:ext uri="{FF2B5EF4-FFF2-40B4-BE49-F238E27FC236}">
              <a16:creationId xmlns:a16="http://schemas.microsoft.com/office/drawing/2014/main" xmlns="" id="{02057BB8-847E-4E6E-A450-0BEE10534736}"/>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219" name="Text Box 26">
          <a:extLst>
            <a:ext uri="{FF2B5EF4-FFF2-40B4-BE49-F238E27FC236}">
              <a16:creationId xmlns:a16="http://schemas.microsoft.com/office/drawing/2014/main" xmlns="" id="{7AC8FFE9-2BA1-45F2-A65B-50540DC82BD0}"/>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220" name="Text Box 27">
          <a:extLst>
            <a:ext uri="{FF2B5EF4-FFF2-40B4-BE49-F238E27FC236}">
              <a16:creationId xmlns:a16="http://schemas.microsoft.com/office/drawing/2014/main" xmlns="" id="{29F4801B-30D6-4BBC-9A69-3C8A3EBBE13B}"/>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221" name="Text Box 28">
          <a:extLst>
            <a:ext uri="{FF2B5EF4-FFF2-40B4-BE49-F238E27FC236}">
              <a16:creationId xmlns:a16="http://schemas.microsoft.com/office/drawing/2014/main" xmlns="" id="{002DE2F4-F578-4387-A2B2-FE9A63DC07A6}"/>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222" name="Text Box 29">
          <a:extLst>
            <a:ext uri="{FF2B5EF4-FFF2-40B4-BE49-F238E27FC236}">
              <a16:creationId xmlns:a16="http://schemas.microsoft.com/office/drawing/2014/main" xmlns="" id="{C0CA849B-CD4B-47C5-A06B-F7D60B6224DF}"/>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223" name="Text Box 30">
          <a:extLst>
            <a:ext uri="{FF2B5EF4-FFF2-40B4-BE49-F238E27FC236}">
              <a16:creationId xmlns:a16="http://schemas.microsoft.com/office/drawing/2014/main" xmlns="" id="{E92F2D4C-E966-46C6-AD8A-E12C943C1CBA}"/>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224" name="Text Box 31">
          <a:extLst>
            <a:ext uri="{FF2B5EF4-FFF2-40B4-BE49-F238E27FC236}">
              <a16:creationId xmlns:a16="http://schemas.microsoft.com/office/drawing/2014/main" xmlns="" id="{33F0D0F0-3656-48B3-92DA-D14FE2DEC1D4}"/>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225" name="Text Box 32">
          <a:extLst>
            <a:ext uri="{FF2B5EF4-FFF2-40B4-BE49-F238E27FC236}">
              <a16:creationId xmlns:a16="http://schemas.microsoft.com/office/drawing/2014/main" xmlns="" id="{7B037EDA-8E41-4F1E-AA00-72C22E06FB42}"/>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226" name="Text Box 33">
          <a:extLst>
            <a:ext uri="{FF2B5EF4-FFF2-40B4-BE49-F238E27FC236}">
              <a16:creationId xmlns:a16="http://schemas.microsoft.com/office/drawing/2014/main" xmlns="" id="{331350B7-A344-43E2-B6E8-B5A029012B19}"/>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227" name="Text Box 34">
          <a:extLst>
            <a:ext uri="{FF2B5EF4-FFF2-40B4-BE49-F238E27FC236}">
              <a16:creationId xmlns:a16="http://schemas.microsoft.com/office/drawing/2014/main" xmlns="" id="{DA3F24A0-3ADF-405F-93A2-88FCC7B14534}"/>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228" name="Text Box 35">
          <a:extLst>
            <a:ext uri="{FF2B5EF4-FFF2-40B4-BE49-F238E27FC236}">
              <a16:creationId xmlns:a16="http://schemas.microsoft.com/office/drawing/2014/main" xmlns="" id="{7F690CCA-4399-4637-AF05-662CBE52F633}"/>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229" name="Text Box 36">
          <a:extLst>
            <a:ext uri="{FF2B5EF4-FFF2-40B4-BE49-F238E27FC236}">
              <a16:creationId xmlns:a16="http://schemas.microsoft.com/office/drawing/2014/main" xmlns="" id="{7C5478BE-F34C-4F00-80AF-FA7E072290C4}"/>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230" name="Text Box 37">
          <a:extLst>
            <a:ext uri="{FF2B5EF4-FFF2-40B4-BE49-F238E27FC236}">
              <a16:creationId xmlns:a16="http://schemas.microsoft.com/office/drawing/2014/main" xmlns="" id="{3A1BAF2A-7163-4576-A57D-1282A5ACEF7C}"/>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231" name="Text Box 38">
          <a:extLst>
            <a:ext uri="{FF2B5EF4-FFF2-40B4-BE49-F238E27FC236}">
              <a16:creationId xmlns:a16="http://schemas.microsoft.com/office/drawing/2014/main" xmlns="" id="{236EEF42-8AE0-46C0-AC71-DC8ADCD1191F}"/>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232" name="Text Box 39">
          <a:extLst>
            <a:ext uri="{FF2B5EF4-FFF2-40B4-BE49-F238E27FC236}">
              <a16:creationId xmlns:a16="http://schemas.microsoft.com/office/drawing/2014/main" xmlns="" id="{9A7EE33F-1B58-414B-97AA-280035DEE5DD}"/>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233" name="Text Box 40">
          <a:extLst>
            <a:ext uri="{FF2B5EF4-FFF2-40B4-BE49-F238E27FC236}">
              <a16:creationId xmlns:a16="http://schemas.microsoft.com/office/drawing/2014/main" xmlns="" id="{49B2A24C-4432-4D9E-9BE5-4B443DBE92AF}"/>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234" name="Text Box 41">
          <a:extLst>
            <a:ext uri="{FF2B5EF4-FFF2-40B4-BE49-F238E27FC236}">
              <a16:creationId xmlns:a16="http://schemas.microsoft.com/office/drawing/2014/main" xmlns="" id="{397E7B00-ABCF-464C-9997-2EEAE55B6883}"/>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235" name="Text Box 42">
          <a:extLst>
            <a:ext uri="{FF2B5EF4-FFF2-40B4-BE49-F238E27FC236}">
              <a16:creationId xmlns:a16="http://schemas.microsoft.com/office/drawing/2014/main" xmlns="" id="{AFE9982B-D5C6-4F5D-9BD4-C7E392872AC8}"/>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236" name="Text Box 43">
          <a:extLst>
            <a:ext uri="{FF2B5EF4-FFF2-40B4-BE49-F238E27FC236}">
              <a16:creationId xmlns:a16="http://schemas.microsoft.com/office/drawing/2014/main" xmlns="" id="{0C6AC650-6426-4438-8530-960D29CDD478}"/>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237" name="Text Box 44">
          <a:extLst>
            <a:ext uri="{FF2B5EF4-FFF2-40B4-BE49-F238E27FC236}">
              <a16:creationId xmlns:a16="http://schemas.microsoft.com/office/drawing/2014/main" xmlns="" id="{6611AC3F-5D1E-41AE-B3BB-8605F91EB061}"/>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238" name="Text Box 45">
          <a:extLst>
            <a:ext uri="{FF2B5EF4-FFF2-40B4-BE49-F238E27FC236}">
              <a16:creationId xmlns:a16="http://schemas.microsoft.com/office/drawing/2014/main" xmlns="" id="{D7B7641D-47C3-4916-BAD5-39A3E36E5B3B}"/>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239" name="Text Box 46">
          <a:extLst>
            <a:ext uri="{FF2B5EF4-FFF2-40B4-BE49-F238E27FC236}">
              <a16:creationId xmlns:a16="http://schemas.microsoft.com/office/drawing/2014/main" xmlns="" id="{DE4039CC-3B7F-4CD3-BFDE-0A5770A3A2A9}"/>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240" name="Text Box 47">
          <a:extLst>
            <a:ext uri="{FF2B5EF4-FFF2-40B4-BE49-F238E27FC236}">
              <a16:creationId xmlns:a16="http://schemas.microsoft.com/office/drawing/2014/main" xmlns="" id="{2EAFB711-9B82-413C-B3FC-7812106AD1A5}"/>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241" name="Text Box 48">
          <a:extLst>
            <a:ext uri="{FF2B5EF4-FFF2-40B4-BE49-F238E27FC236}">
              <a16:creationId xmlns:a16="http://schemas.microsoft.com/office/drawing/2014/main" xmlns="" id="{0B6E6280-5C45-468D-A8DF-0F9D2393009E}"/>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242" name="Text Box 49">
          <a:extLst>
            <a:ext uri="{FF2B5EF4-FFF2-40B4-BE49-F238E27FC236}">
              <a16:creationId xmlns:a16="http://schemas.microsoft.com/office/drawing/2014/main" xmlns="" id="{AB29B55E-820E-4E5B-9B95-FD7BFDDDA933}"/>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198120</xdr:colOff>
      <xdr:row>13</xdr:row>
      <xdr:rowOff>0</xdr:rowOff>
    </xdr:from>
    <xdr:to>
      <xdr:col>1</xdr:col>
      <xdr:colOff>274320</xdr:colOff>
      <xdr:row>20</xdr:row>
      <xdr:rowOff>101064</xdr:rowOff>
    </xdr:to>
    <xdr:sp macro="" textlink="">
      <xdr:nvSpPr>
        <xdr:cNvPr id="243" name="Text Box 50">
          <a:extLst>
            <a:ext uri="{FF2B5EF4-FFF2-40B4-BE49-F238E27FC236}">
              <a16:creationId xmlns:a16="http://schemas.microsoft.com/office/drawing/2014/main" xmlns="" id="{370C3B89-5F99-49E2-BAE1-9CD9AEFBC482}"/>
            </a:ext>
          </a:extLst>
        </xdr:cNvPr>
        <xdr:cNvSpPr txBox="1">
          <a:spLocks noChangeArrowheads="1"/>
        </xdr:cNvSpPr>
      </xdr:nvSpPr>
      <xdr:spPr bwMode="auto">
        <a:xfrm>
          <a:off x="687070" y="6559550"/>
          <a:ext cx="7620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198120</xdr:colOff>
      <xdr:row>13</xdr:row>
      <xdr:rowOff>0</xdr:rowOff>
    </xdr:from>
    <xdr:to>
      <xdr:col>1</xdr:col>
      <xdr:colOff>274320</xdr:colOff>
      <xdr:row>20</xdr:row>
      <xdr:rowOff>101064</xdr:rowOff>
    </xdr:to>
    <xdr:sp macro="" textlink="">
      <xdr:nvSpPr>
        <xdr:cNvPr id="244" name="Text Box 51">
          <a:extLst>
            <a:ext uri="{FF2B5EF4-FFF2-40B4-BE49-F238E27FC236}">
              <a16:creationId xmlns:a16="http://schemas.microsoft.com/office/drawing/2014/main" xmlns="" id="{28E36B7C-F57F-466C-8775-5858C9D08831}"/>
            </a:ext>
          </a:extLst>
        </xdr:cNvPr>
        <xdr:cNvSpPr txBox="1">
          <a:spLocks noChangeArrowheads="1"/>
        </xdr:cNvSpPr>
      </xdr:nvSpPr>
      <xdr:spPr bwMode="auto">
        <a:xfrm>
          <a:off x="687070" y="6559550"/>
          <a:ext cx="7620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245" name="Text Box 52">
          <a:extLst>
            <a:ext uri="{FF2B5EF4-FFF2-40B4-BE49-F238E27FC236}">
              <a16:creationId xmlns:a16="http://schemas.microsoft.com/office/drawing/2014/main" xmlns="" id="{5C9D0A5E-438A-4FEF-B1B6-F3F28D97B4AD}"/>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246" name="Text Box 53">
          <a:extLst>
            <a:ext uri="{FF2B5EF4-FFF2-40B4-BE49-F238E27FC236}">
              <a16:creationId xmlns:a16="http://schemas.microsoft.com/office/drawing/2014/main" xmlns="" id="{24F53810-2E49-4963-A7FD-57AE2EB47AF5}"/>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247" name="Text Box 54">
          <a:extLst>
            <a:ext uri="{FF2B5EF4-FFF2-40B4-BE49-F238E27FC236}">
              <a16:creationId xmlns:a16="http://schemas.microsoft.com/office/drawing/2014/main" xmlns="" id="{E5396053-BB52-411B-B357-1574312B5A8E}"/>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248" name="Text Box 55">
          <a:extLst>
            <a:ext uri="{FF2B5EF4-FFF2-40B4-BE49-F238E27FC236}">
              <a16:creationId xmlns:a16="http://schemas.microsoft.com/office/drawing/2014/main" xmlns="" id="{5124B031-5D14-4069-8B92-407662B7044F}"/>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249" name="Text Box 56">
          <a:extLst>
            <a:ext uri="{FF2B5EF4-FFF2-40B4-BE49-F238E27FC236}">
              <a16:creationId xmlns:a16="http://schemas.microsoft.com/office/drawing/2014/main" xmlns="" id="{E689FDBA-0439-4D33-9C5A-C00C1A8036D2}"/>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250" name="Text Box 57">
          <a:extLst>
            <a:ext uri="{FF2B5EF4-FFF2-40B4-BE49-F238E27FC236}">
              <a16:creationId xmlns:a16="http://schemas.microsoft.com/office/drawing/2014/main" xmlns="" id="{8D570E86-B3D8-4BEF-ADD9-BCB47E833969}"/>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251" name="Text Box 58">
          <a:extLst>
            <a:ext uri="{FF2B5EF4-FFF2-40B4-BE49-F238E27FC236}">
              <a16:creationId xmlns:a16="http://schemas.microsoft.com/office/drawing/2014/main" xmlns="" id="{E996BC2D-3B04-4AD6-8017-ADD667920978}"/>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252" name="Text Box 59">
          <a:extLst>
            <a:ext uri="{FF2B5EF4-FFF2-40B4-BE49-F238E27FC236}">
              <a16:creationId xmlns:a16="http://schemas.microsoft.com/office/drawing/2014/main" xmlns="" id="{B698D012-22EC-4F2B-A336-21F13681764C}"/>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253" name="Text Box 60">
          <a:extLst>
            <a:ext uri="{FF2B5EF4-FFF2-40B4-BE49-F238E27FC236}">
              <a16:creationId xmlns:a16="http://schemas.microsoft.com/office/drawing/2014/main" xmlns="" id="{673298C0-4235-499E-BA2E-D770776D54E7}"/>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254" name="Text Box 61">
          <a:extLst>
            <a:ext uri="{FF2B5EF4-FFF2-40B4-BE49-F238E27FC236}">
              <a16:creationId xmlns:a16="http://schemas.microsoft.com/office/drawing/2014/main" xmlns="" id="{2227E3FF-331C-4407-95EE-5186FA760742}"/>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255" name="Text Box 62">
          <a:extLst>
            <a:ext uri="{FF2B5EF4-FFF2-40B4-BE49-F238E27FC236}">
              <a16:creationId xmlns:a16="http://schemas.microsoft.com/office/drawing/2014/main" xmlns="" id="{DE6332D2-9AC6-4ADE-8B7A-CB895C9E04A4}"/>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256" name="Text Box 63">
          <a:extLst>
            <a:ext uri="{FF2B5EF4-FFF2-40B4-BE49-F238E27FC236}">
              <a16:creationId xmlns:a16="http://schemas.microsoft.com/office/drawing/2014/main" xmlns="" id="{BEF27745-8F5A-410B-895D-DBD45D39D4D8}"/>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257" name="Text Box 64">
          <a:extLst>
            <a:ext uri="{FF2B5EF4-FFF2-40B4-BE49-F238E27FC236}">
              <a16:creationId xmlns:a16="http://schemas.microsoft.com/office/drawing/2014/main" xmlns="" id="{AE2DA0F7-49DD-4195-BA86-4B8DA83E0D78}"/>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258" name="Text Box 65">
          <a:extLst>
            <a:ext uri="{FF2B5EF4-FFF2-40B4-BE49-F238E27FC236}">
              <a16:creationId xmlns:a16="http://schemas.microsoft.com/office/drawing/2014/main" xmlns="" id="{BB844CD5-5B70-460A-A7F1-08411A9A96BD}"/>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259" name="Text Box 66">
          <a:extLst>
            <a:ext uri="{FF2B5EF4-FFF2-40B4-BE49-F238E27FC236}">
              <a16:creationId xmlns:a16="http://schemas.microsoft.com/office/drawing/2014/main" xmlns="" id="{3CAD8403-6E51-4DA3-A454-D024CCD79748}"/>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198120</xdr:colOff>
      <xdr:row>13</xdr:row>
      <xdr:rowOff>0</xdr:rowOff>
    </xdr:from>
    <xdr:to>
      <xdr:col>1</xdr:col>
      <xdr:colOff>274320</xdr:colOff>
      <xdr:row>20</xdr:row>
      <xdr:rowOff>101064</xdr:rowOff>
    </xdr:to>
    <xdr:sp macro="" textlink="">
      <xdr:nvSpPr>
        <xdr:cNvPr id="260" name="Text Box 67">
          <a:extLst>
            <a:ext uri="{FF2B5EF4-FFF2-40B4-BE49-F238E27FC236}">
              <a16:creationId xmlns:a16="http://schemas.microsoft.com/office/drawing/2014/main" xmlns="" id="{F0383316-E90C-44C7-8420-49B8C0FD943B}"/>
            </a:ext>
          </a:extLst>
        </xdr:cNvPr>
        <xdr:cNvSpPr txBox="1">
          <a:spLocks noChangeArrowheads="1"/>
        </xdr:cNvSpPr>
      </xdr:nvSpPr>
      <xdr:spPr bwMode="auto">
        <a:xfrm>
          <a:off x="687070" y="6559550"/>
          <a:ext cx="7620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198120</xdr:colOff>
      <xdr:row>13</xdr:row>
      <xdr:rowOff>0</xdr:rowOff>
    </xdr:from>
    <xdr:to>
      <xdr:col>1</xdr:col>
      <xdr:colOff>274320</xdr:colOff>
      <xdr:row>20</xdr:row>
      <xdr:rowOff>101064</xdr:rowOff>
    </xdr:to>
    <xdr:sp macro="" textlink="">
      <xdr:nvSpPr>
        <xdr:cNvPr id="261" name="Text Box 68">
          <a:extLst>
            <a:ext uri="{FF2B5EF4-FFF2-40B4-BE49-F238E27FC236}">
              <a16:creationId xmlns:a16="http://schemas.microsoft.com/office/drawing/2014/main" xmlns="" id="{3A087009-80D2-4BF8-8490-F93B6AAE35F0}"/>
            </a:ext>
          </a:extLst>
        </xdr:cNvPr>
        <xdr:cNvSpPr txBox="1">
          <a:spLocks noChangeArrowheads="1"/>
        </xdr:cNvSpPr>
      </xdr:nvSpPr>
      <xdr:spPr bwMode="auto">
        <a:xfrm>
          <a:off x="687070" y="6559550"/>
          <a:ext cx="7620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262" name="Text Box 69">
          <a:extLst>
            <a:ext uri="{FF2B5EF4-FFF2-40B4-BE49-F238E27FC236}">
              <a16:creationId xmlns:a16="http://schemas.microsoft.com/office/drawing/2014/main" xmlns="" id="{CFC9396C-C339-4439-8AC6-918B4CCE69FB}"/>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263" name="Text Box 70">
          <a:extLst>
            <a:ext uri="{FF2B5EF4-FFF2-40B4-BE49-F238E27FC236}">
              <a16:creationId xmlns:a16="http://schemas.microsoft.com/office/drawing/2014/main" xmlns="" id="{103FECEC-853C-4FC8-9D96-DE17EAC04DAC}"/>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264" name="Text Box 71">
          <a:extLst>
            <a:ext uri="{FF2B5EF4-FFF2-40B4-BE49-F238E27FC236}">
              <a16:creationId xmlns:a16="http://schemas.microsoft.com/office/drawing/2014/main" xmlns="" id="{A04FC42B-CDA1-47CE-95E8-7EE5D27A59A3}"/>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265" name="Text Box 72">
          <a:extLst>
            <a:ext uri="{FF2B5EF4-FFF2-40B4-BE49-F238E27FC236}">
              <a16:creationId xmlns:a16="http://schemas.microsoft.com/office/drawing/2014/main" xmlns="" id="{6BC7780F-7D7C-4A1D-8773-6E93BF0E4C34}"/>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266" name="Text Box 73">
          <a:extLst>
            <a:ext uri="{FF2B5EF4-FFF2-40B4-BE49-F238E27FC236}">
              <a16:creationId xmlns:a16="http://schemas.microsoft.com/office/drawing/2014/main" xmlns="" id="{460EC501-5C52-4BEB-9854-855116C37784}"/>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267" name="Text Box 74">
          <a:extLst>
            <a:ext uri="{FF2B5EF4-FFF2-40B4-BE49-F238E27FC236}">
              <a16:creationId xmlns:a16="http://schemas.microsoft.com/office/drawing/2014/main" xmlns="" id="{EC274D88-FF37-4C0B-A431-84CE8E87C816}"/>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268" name="Text Box 75">
          <a:extLst>
            <a:ext uri="{FF2B5EF4-FFF2-40B4-BE49-F238E27FC236}">
              <a16:creationId xmlns:a16="http://schemas.microsoft.com/office/drawing/2014/main" xmlns="" id="{37CF0ACA-C8BC-4FDA-A19F-9FB365436BC6}"/>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269" name="Text Box 76">
          <a:extLst>
            <a:ext uri="{FF2B5EF4-FFF2-40B4-BE49-F238E27FC236}">
              <a16:creationId xmlns:a16="http://schemas.microsoft.com/office/drawing/2014/main" xmlns="" id="{267FBCF9-DC98-492A-AF51-5B056CAF45CA}"/>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270" name="Text Box 77">
          <a:extLst>
            <a:ext uri="{FF2B5EF4-FFF2-40B4-BE49-F238E27FC236}">
              <a16:creationId xmlns:a16="http://schemas.microsoft.com/office/drawing/2014/main" xmlns="" id="{E9DECD25-6493-4F63-AFA7-508480D41422}"/>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271" name="Text Box 78">
          <a:extLst>
            <a:ext uri="{FF2B5EF4-FFF2-40B4-BE49-F238E27FC236}">
              <a16:creationId xmlns:a16="http://schemas.microsoft.com/office/drawing/2014/main" xmlns="" id="{B52B76A8-D826-41C5-8B6E-0D81485F3ADD}"/>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272" name="Text Box 79">
          <a:extLst>
            <a:ext uri="{FF2B5EF4-FFF2-40B4-BE49-F238E27FC236}">
              <a16:creationId xmlns:a16="http://schemas.microsoft.com/office/drawing/2014/main" xmlns="" id="{2822C331-1CE4-4BF9-8380-444E53711B33}"/>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273" name="Text Box 80">
          <a:extLst>
            <a:ext uri="{FF2B5EF4-FFF2-40B4-BE49-F238E27FC236}">
              <a16:creationId xmlns:a16="http://schemas.microsoft.com/office/drawing/2014/main" xmlns="" id="{F0531B6A-5375-4206-A73C-487CB1A27523}"/>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274" name="Text Box 81">
          <a:extLst>
            <a:ext uri="{FF2B5EF4-FFF2-40B4-BE49-F238E27FC236}">
              <a16:creationId xmlns:a16="http://schemas.microsoft.com/office/drawing/2014/main" xmlns="" id="{1D54FFBA-D916-4A86-87C5-1DB920508937}"/>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275" name="Text Box 82">
          <a:extLst>
            <a:ext uri="{FF2B5EF4-FFF2-40B4-BE49-F238E27FC236}">
              <a16:creationId xmlns:a16="http://schemas.microsoft.com/office/drawing/2014/main" xmlns="" id="{04D2EDBB-737A-40AE-940B-68F120E48C2A}"/>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276" name="Text Box 83">
          <a:extLst>
            <a:ext uri="{FF2B5EF4-FFF2-40B4-BE49-F238E27FC236}">
              <a16:creationId xmlns:a16="http://schemas.microsoft.com/office/drawing/2014/main" xmlns="" id="{F3569735-4469-4997-A53F-E34A293EAAA4}"/>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277" name="Text Box 84">
          <a:extLst>
            <a:ext uri="{FF2B5EF4-FFF2-40B4-BE49-F238E27FC236}">
              <a16:creationId xmlns:a16="http://schemas.microsoft.com/office/drawing/2014/main" xmlns="" id="{72058EA7-C54F-43F8-A259-D8292D421B6B}"/>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278" name="Text Box 85">
          <a:extLst>
            <a:ext uri="{FF2B5EF4-FFF2-40B4-BE49-F238E27FC236}">
              <a16:creationId xmlns:a16="http://schemas.microsoft.com/office/drawing/2014/main" xmlns="" id="{2AAEEA99-0869-4614-A238-D7B7A8FCA2AE}"/>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279" name="Text Box 86">
          <a:extLst>
            <a:ext uri="{FF2B5EF4-FFF2-40B4-BE49-F238E27FC236}">
              <a16:creationId xmlns:a16="http://schemas.microsoft.com/office/drawing/2014/main" xmlns="" id="{9C296618-A4F6-4101-A30E-7448F1D7BFAD}"/>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280" name="Text Box 87">
          <a:extLst>
            <a:ext uri="{FF2B5EF4-FFF2-40B4-BE49-F238E27FC236}">
              <a16:creationId xmlns:a16="http://schemas.microsoft.com/office/drawing/2014/main" xmlns="" id="{104DA161-BF38-41E4-83A7-8AB5C0ED1CAD}"/>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281" name="Text Box 88">
          <a:extLst>
            <a:ext uri="{FF2B5EF4-FFF2-40B4-BE49-F238E27FC236}">
              <a16:creationId xmlns:a16="http://schemas.microsoft.com/office/drawing/2014/main" xmlns="" id="{1B7CB3F3-67DE-496E-A3A6-2C098D8093F1}"/>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282" name="Text Box 89">
          <a:extLst>
            <a:ext uri="{FF2B5EF4-FFF2-40B4-BE49-F238E27FC236}">
              <a16:creationId xmlns:a16="http://schemas.microsoft.com/office/drawing/2014/main" xmlns="" id="{22BFD66C-BE61-4AFF-AF2A-2006E93643B3}"/>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283" name="Text Box 90">
          <a:extLst>
            <a:ext uri="{FF2B5EF4-FFF2-40B4-BE49-F238E27FC236}">
              <a16:creationId xmlns:a16="http://schemas.microsoft.com/office/drawing/2014/main" xmlns="" id="{FFEF5810-4E10-4A00-8CC8-FD23EAAB1116}"/>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284" name="Text Box 91">
          <a:extLst>
            <a:ext uri="{FF2B5EF4-FFF2-40B4-BE49-F238E27FC236}">
              <a16:creationId xmlns:a16="http://schemas.microsoft.com/office/drawing/2014/main" xmlns="" id="{1048CECF-6E12-4CBD-8110-12BE7F994581}"/>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285" name="Text Box 92">
          <a:extLst>
            <a:ext uri="{FF2B5EF4-FFF2-40B4-BE49-F238E27FC236}">
              <a16:creationId xmlns:a16="http://schemas.microsoft.com/office/drawing/2014/main" xmlns="" id="{965C30C9-13C4-4F44-832F-033064FDB07C}"/>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286" name="Text Box 93">
          <a:extLst>
            <a:ext uri="{FF2B5EF4-FFF2-40B4-BE49-F238E27FC236}">
              <a16:creationId xmlns:a16="http://schemas.microsoft.com/office/drawing/2014/main" xmlns="" id="{4F2F7457-DEDF-45B1-B14F-E96A449C4106}"/>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287" name="Text Box 94">
          <a:extLst>
            <a:ext uri="{FF2B5EF4-FFF2-40B4-BE49-F238E27FC236}">
              <a16:creationId xmlns:a16="http://schemas.microsoft.com/office/drawing/2014/main" xmlns="" id="{8136BC38-2A0D-44B3-891F-454883F49E40}"/>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288" name="Text Box 95">
          <a:extLst>
            <a:ext uri="{FF2B5EF4-FFF2-40B4-BE49-F238E27FC236}">
              <a16:creationId xmlns:a16="http://schemas.microsoft.com/office/drawing/2014/main" xmlns="" id="{0156E359-112D-42C6-BB0F-3CE89E0EDB88}"/>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289" name="Text Box 96">
          <a:extLst>
            <a:ext uri="{FF2B5EF4-FFF2-40B4-BE49-F238E27FC236}">
              <a16:creationId xmlns:a16="http://schemas.microsoft.com/office/drawing/2014/main" xmlns="" id="{AE5EAA57-7103-440D-862D-FAE0F3E9A669}"/>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290" name="Text Box 97">
          <a:extLst>
            <a:ext uri="{FF2B5EF4-FFF2-40B4-BE49-F238E27FC236}">
              <a16:creationId xmlns:a16="http://schemas.microsoft.com/office/drawing/2014/main" xmlns="" id="{E19F1D8B-625A-43AA-B62D-BE91FFB52849}"/>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291" name="Text Box 98">
          <a:extLst>
            <a:ext uri="{FF2B5EF4-FFF2-40B4-BE49-F238E27FC236}">
              <a16:creationId xmlns:a16="http://schemas.microsoft.com/office/drawing/2014/main" xmlns="" id="{2D1D03CF-985F-4B3B-9308-8B9C82FA57A2}"/>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198120</xdr:colOff>
      <xdr:row>13</xdr:row>
      <xdr:rowOff>0</xdr:rowOff>
    </xdr:from>
    <xdr:to>
      <xdr:col>1</xdr:col>
      <xdr:colOff>274320</xdr:colOff>
      <xdr:row>20</xdr:row>
      <xdr:rowOff>101064</xdr:rowOff>
    </xdr:to>
    <xdr:sp macro="" textlink="">
      <xdr:nvSpPr>
        <xdr:cNvPr id="292" name="Text Box 99">
          <a:extLst>
            <a:ext uri="{FF2B5EF4-FFF2-40B4-BE49-F238E27FC236}">
              <a16:creationId xmlns:a16="http://schemas.microsoft.com/office/drawing/2014/main" xmlns="" id="{71559C36-665D-4359-8C48-243912CDD27C}"/>
            </a:ext>
          </a:extLst>
        </xdr:cNvPr>
        <xdr:cNvSpPr txBox="1">
          <a:spLocks noChangeArrowheads="1"/>
        </xdr:cNvSpPr>
      </xdr:nvSpPr>
      <xdr:spPr bwMode="auto">
        <a:xfrm>
          <a:off x="687070" y="6559550"/>
          <a:ext cx="7620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198120</xdr:colOff>
      <xdr:row>13</xdr:row>
      <xdr:rowOff>0</xdr:rowOff>
    </xdr:from>
    <xdr:to>
      <xdr:col>1</xdr:col>
      <xdr:colOff>274320</xdr:colOff>
      <xdr:row>20</xdr:row>
      <xdr:rowOff>101064</xdr:rowOff>
    </xdr:to>
    <xdr:sp macro="" textlink="">
      <xdr:nvSpPr>
        <xdr:cNvPr id="293" name="Text Box 100">
          <a:extLst>
            <a:ext uri="{FF2B5EF4-FFF2-40B4-BE49-F238E27FC236}">
              <a16:creationId xmlns:a16="http://schemas.microsoft.com/office/drawing/2014/main" xmlns="" id="{32DACC9F-C0F4-4D46-8403-8F76FEE0CDD5}"/>
            </a:ext>
          </a:extLst>
        </xdr:cNvPr>
        <xdr:cNvSpPr txBox="1">
          <a:spLocks noChangeArrowheads="1"/>
        </xdr:cNvSpPr>
      </xdr:nvSpPr>
      <xdr:spPr bwMode="auto">
        <a:xfrm>
          <a:off x="687070" y="6559550"/>
          <a:ext cx="7620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294" name="Text Box 101">
          <a:extLst>
            <a:ext uri="{FF2B5EF4-FFF2-40B4-BE49-F238E27FC236}">
              <a16:creationId xmlns:a16="http://schemas.microsoft.com/office/drawing/2014/main" xmlns="" id="{485937D6-8982-4941-90AC-19236A2BDF02}"/>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295" name="Text Box 102">
          <a:extLst>
            <a:ext uri="{FF2B5EF4-FFF2-40B4-BE49-F238E27FC236}">
              <a16:creationId xmlns:a16="http://schemas.microsoft.com/office/drawing/2014/main" xmlns="" id="{5427D627-1C45-4905-8806-9110F75E3A56}"/>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296" name="Text Box 103">
          <a:extLst>
            <a:ext uri="{FF2B5EF4-FFF2-40B4-BE49-F238E27FC236}">
              <a16:creationId xmlns:a16="http://schemas.microsoft.com/office/drawing/2014/main" xmlns="" id="{39BE2F64-D48C-4CC4-BB41-997FD0B50CF5}"/>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297" name="Text Box 104">
          <a:extLst>
            <a:ext uri="{FF2B5EF4-FFF2-40B4-BE49-F238E27FC236}">
              <a16:creationId xmlns:a16="http://schemas.microsoft.com/office/drawing/2014/main" xmlns="" id="{5B4C5243-00BF-487E-9444-D826C98B8502}"/>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298" name="Text Box 105">
          <a:extLst>
            <a:ext uri="{FF2B5EF4-FFF2-40B4-BE49-F238E27FC236}">
              <a16:creationId xmlns:a16="http://schemas.microsoft.com/office/drawing/2014/main" xmlns="" id="{74E458F8-2E8F-4088-B723-BC0B4DFFFFAE}"/>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299" name="Text Box 106">
          <a:extLst>
            <a:ext uri="{FF2B5EF4-FFF2-40B4-BE49-F238E27FC236}">
              <a16:creationId xmlns:a16="http://schemas.microsoft.com/office/drawing/2014/main" xmlns="" id="{A631A668-7B99-47CE-8189-B36A9B4DF6AC}"/>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300" name="Text Box 107">
          <a:extLst>
            <a:ext uri="{FF2B5EF4-FFF2-40B4-BE49-F238E27FC236}">
              <a16:creationId xmlns:a16="http://schemas.microsoft.com/office/drawing/2014/main" xmlns="" id="{6CC494D0-38AC-4413-8A04-C0E7CD96BB20}"/>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301" name="Text Box 108">
          <a:extLst>
            <a:ext uri="{FF2B5EF4-FFF2-40B4-BE49-F238E27FC236}">
              <a16:creationId xmlns:a16="http://schemas.microsoft.com/office/drawing/2014/main" xmlns="" id="{FA2BE708-1AD6-46CD-A7D5-6FA8CB651CD1}"/>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302" name="Text Box 109">
          <a:extLst>
            <a:ext uri="{FF2B5EF4-FFF2-40B4-BE49-F238E27FC236}">
              <a16:creationId xmlns:a16="http://schemas.microsoft.com/office/drawing/2014/main" xmlns="" id="{AC766AE4-4C98-48BD-8B89-E1B989A65BFD}"/>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303" name="Text Box 110">
          <a:extLst>
            <a:ext uri="{FF2B5EF4-FFF2-40B4-BE49-F238E27FC236}">
              <a16:creationId xmlns:a16="http://schemas.microsoft.com/office/drawing/2014/main" xmlns="" id="{18301B94-8BC9-4E2D-84D7-33ACC08C5460}"/>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304" name="Text Box 111">
          <a:extLst>
            <a:ext uri="{FF2B5EF4-FFF2-40B4-BE49-F238E27FC236}">
              <a16:creationId xmlns:a16="http://schemas.microsoft.com/office/drawing/2014/main" xmlns="" id="{30BC6D7E-5C1A-4D7E-9954-A50CFB7B9645}"/>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305" name="Text Box 112">
          <a:extLst>
            <a:ext uri="{FF2B5EF4-FFF2-40B4-BE49-F238E27FC236}">
              <a16:creationId xmlns:a16="http://schemas.microsoft.com/office/drawing/2014/main" xmlns="" id="{11F502A8-CA08-4A0A-81AB-B5A36DD3470D}"/>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306" name="Text Box 113">
          <a:extLst>
            <a:ext uri="{FF2B5EF4-FFF2-40B4-BE49-F238E27FC236}">
              <a16:creationId xmlns:a16="http://schemas.microsoft.com/office/drawing/2014/main" xmlns="" id="{3DF9DD69-0038-4867-B2E7-D4C19219094D}"/>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307" name="Text Box 114">
          <a:extLst>
            <a:ext uri="{FF2B5EF4-FFF2-40B4-BE49-F238E27FC236}">
              <a16:creationId xmlns:a16="http://schemas.microsoft.com/office/drawing/2014/main" xmlns="" id="{47E1945C-ED8C-4E23-B270-6D2C57D12811}"/>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308" name="Text Box 115">
          <a:extLst>
            <a:ext uri="{FF2B5EF4-FFF2-40B4-BE49-F238E27FC236}">
              <a16:creationId xmlns:a16="http://schemas.microsoft.com/office/drawing/2014/main" xmlns="" id="{B67097CF-B810-47CF-9353-18436C3C626F}"/>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198120</xdr:colOff>
      <xdr:row>13</xdr:row>
      <xdr:rowOff>0</xdr:rowOff>
    </xdr:from>
    <xdr:to>
      <xdr:col>1</xdr:col>
      <xdr:colOff>274320</xdr:colOff>
      <xdr:row>20</xdr:row>
      <xdr:rowOff>101064</xdr:rowOff>
    </xdr:to>
    <xdr:sp macro="" textlink="">
      <xdr:nvSpPr>
        <xdr:cNvPr id="309" name="Text Box 116">
          <a:extLst>
            <a:ext uri="{FF2B5EF4-FFF2-40B4-BE49-F238E27FC236}">
              <a16:creationId xmlns:a16="http://schemas.microsoft.com/office/drawing/2014/main" xmlns="" id="{57BF2540-3E16-4F64-B47E-2331D525E12C}"/>
            </a:ext>
          </a:extLst>
        </xdr:cNvPr>
        <xdr:cNvSpPr txBox="1">
          <a:spLocks noChangeArrowheads="1"/>
        </xdr:cNvSpPr>
      </xdr:nvSpPr>
      <xdr:spPr bwMode="auto">
        <a:xfrm>
          <a:off x="687070" y="6559550"/>
          <a:ext cx="7620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198120</xdr:colOff>
      <xdr:row>13</xdr:row>
      <xdr:rowOff>0</xdr:rowOff>
    </xdr:from>
    <xdr:to>
      <xdr:col>1</xdr:col>
      <xdr:colOff>274320</xdr:colOff>
      <xdr:row>20</xdr:row>
      <xdr:rowOff>101064</xdr:rowOff>
    </xdr:to>
    <xdr:sp macro="" textlink="">
      <xdr:nvSpPr>
        <xdr:cNvPr id="310" name="Text Box 117">
          <a:extLst>
            <a:ext uri="{FF2B5EF4-FFF2-40B4-BE49-F238E27FC236}">
              <a16:creationId xmlns:a16="http://schemas.microsoft.com/office/drawing/2014/main" xmlns="" id="{ACE0F21E-EC73-4489-BE0C-FD929DADDD28}"/>
            </a:ext>
          </a:extLst>
        </xdr:cNvPr>
        <xdr:cNvSpPr txBox="1">
          <a:spLocks noChangeArrowheads="1"/>
        </xdr:cNvSpPr>
      </xdr:nvSpPr>
      <xdr:spPr bwMode="auto">
        <a:xfrm>
          <a:off x="687070" y="6559550"/>
          <a:ext cx="7620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311" name="Text Box 118">
          <a:extLst>
            <a:ext uri="{FF2B5EF4-FFF2-40B4-BE49-F238E27FC236}">
              <a16:creationId xmlns:a16="http://schemas.microsoft.com/office/drawing/2014/main" xmlns="" id="{F69C2B03-C303-44A4-84AD-6F7507C49401}"/>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312" name="Text Box 119">
          <a:extLst>
            <a:ext uri="{FF2B5EF4-FFF2-40B4-BE49-F238E27FC236}">
              <a16:creationId xmlns:a16="http://schemas.microsoft.com/office/drawing/2014/main" xmlns="" id="{B6AA5DCE-1F8D-4C91-A8B6-F23011BACE50}"/>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313" name="Text Box 120">
          <a:extLst>
            <a:ext uri="{FF2B5EF4-FFF2-40B4-BE49-F238E27FC236}">
              <a16:creationId xmlns:a16="http://schemas.microsoft.com/office/drawing/2014/main" xmlns="" id="{6F6A0F59-A0FD-4659-B5CD-E2ADC48E5AEE}"/>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314" name="Text Box 121">
          <a:extLst>
            <a:ext uri="{FF2B5EF4-FFF2-40B4-BE49-F238E27FC236}">
              <a16:creationId xmlns:a16="http://schemas.microsoft.com/office/drawing/2014/main" xmlns="" id="{BC45E5E9-B7DD-4976-863A-3E300627425F}"/>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315" name="Text Box 122">
          <a:extLst>
            <a:ext uri="{FF2B5EF4-FFF2-40B4-BE49-F238E27FC236}">
              <a16:creationId xmlns:a16="http://schemas.microsoft.com/office/drawing/2014/main" xmlns="" id="{F02D1037-971D-406A-964D-5AAB3718A32B}"/>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316" name="Text Box 123">
          <a:extLst>
            <a:ext uri="{FF2B5EF4-FFF2-40B4-BE49-F238E27FC236}">
              <a16:creationId xmlns:a16="http://schemas.microsoft.com/office/drawing/2014/main" xmlns="" id="{595E38C9-ED1D-4368-9037-67F9CB653429}"/>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317" name="Text Box 124">
          <a:extLst>
            <a:ext uri="{FF2B5EF4-FFF2-40B4-BE49-F238E27FC236}">
              <a16:creationId xmlns:a16="http://schemas.microsoft.com/office/drawing/2014/main" xmlns="" id="{A63FB72B-B929-4BDE-A1A3-C448F7DCFFF1}"/>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318" name="Text Box 125">
          <a:extLst>
            <a:ext uri="{FF2B5EF4-FFF2-40B4-BE49-F238E27FC236}">
              <a16:creationId xmlns:a16="http://schemas.microsoft.com/office/drawing/2014/main" xmlns="" id="{E1641CD7-664B-41AE-93FF-754803CD947C}"/>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319" name="Text Box 126">
          <a:extLst>
            <a:ext uri="{FF2B5EF4-FFF2-40B4-BE49-F238E27FC236}">
              <a16:creationId xmlns:a16="http://schemas.microsoft.com/office/drawing/2014/main" xmlns="" id="{E8CB89BD-36E7-44EB-B0C4-7A44186CE527}"/>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320" name="Text Box 127">
          <a:extLst>
            <a:ext uri="{FF2B5EF4-FFF2-40B4-BE49-F238E27FC236}">
              <a16:creationId xmlns:a16="http://schemas.microsoft.com/office/drawing/2014/main" xmlns="" id="{3ABCEE8E-EE05-4BA2-8F48-C4726717B6DF}"/>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321" name="Text Box 128">
          <a:extLst>
            <a:ext uri="{FF2B5EF4-FFF2-40B4-BE49-F238E27FC236}">
              <a16:creationId xmlns:a16="http://schemas.microsoft.com/office/drawing/2014/main" xmlns="" id="{DA296D12-E1A7-479F-85C8-EBFFB66E4E3D}"/>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322" name="Text Box 129">
          <a:extLst>
            <a:ext uri="{FF2B5EF4-FFF2-40B4-BE49-F238E27FC236}">
              <a16:creationId xmlns:a16="http://schemas.microsoft.com/office/drawing/2014/main" xmlns="" id="{99D643B1-4CC9-42CD-BB67-2EA32A58539C}"/>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323" name="Text Box 130">
          <a:extLst>
            <a:ext uri="{FF2B5EF4-FFF2-40B4-BE49-F238E27FC236}">
              <a16:creationId xmlns:a16="http://schemas.microsoft.com/office/drawing/2014/main" xmlns="" id="{7C41D949-7033-4645-A1E4-40306636E90E}"/>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324" name="Text Box 131">
          <a:extLst>
            <a:ext uri="{FF2B5EF4-FFF2-40B4-BE49-F238E27FC236}">
              <a16:creationId xmlns:a16="http://schemas.microsoft.com/office/drawing/2014/main" xmlns="" id="{737C3D21-2131-4284-853C-237140B67DB9}"/>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325" name="Text Box 132">
          <a:extLst>
            <a:ext uri="{FF2B5EF4-FFF2-40B4-BE49-F238E27FC236}">
              <a16:creationId xmlns:a16="http://schemas.microsoft.com/office/drawing/2014/main" xmlns="" id="{58D606DF-C5C6-4F4F-AE6F-7725D93221DA}"/>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326" name="Text Box 133">
          <a:extLst>
            <a:ext uri="{FF2B5EF4-FFF2-40B4-BE49-F238E27FC236}">
              <a16:creationId xmlns:a16="http://schemas.microsoft.com/office/drawing/2014/main" xmlns="" id="{8FC61E44-D890-45A5-B662-D85437DFC322}"/>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327" name="Text Box 134">
          <a:extLst>
            <a:ext uri="{FF2B5EF4-FFF2-40B4-BE49-F238E27FC236}">
              <a16:creationId xmlns:a16="http://schemas.microsoft.com/office/drawing/2014/main" xmlns="" id="{DB59C85D-1B51-4F2F-8F13-6D6F8660DAB5}"/>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328" name="Text Box 135">
          <a:extLst>
            <a:ext uri="{FF2B5EF4-FFF2-40B4-BE49-F238E27FC236}">
              <a16:creationId xmlns:a16="http://schemas.microsoft.com/office/drawing/2014/main" xmlns="" id="{C6381BD3-CBC1-4EAF-9608-512AB2645870}"/>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329" name="Text Box 136">
          <a:extLst>
            <a:ext uri="{FF2B5EF4-FFF2-40B4-BE49-F238E27FC236}">
              <a16:creationId xmlns:a16="http://schemas.microsoft.com/office/drawing/2014/main" xmlns="" id="{C45DE400-6C1F-4DB5-8B8A-5E39786E63F6}"/>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330" name="Text Box 137">
          <a:extLst>
            <a:ext uri="{FF2B5EF4-FFF2-40B4-BE49-F238E27FC236}">
              <a16:creationId xmlns:a16="http://schemas.microsoft.com/office/drawing/2014/main" xmlns="" id="{0DAFAC8D-79EB-4F7D-928E-2D9D05FD5BB2}"/>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331" name="Text Box 138">
          <a:extLst>
            <a:ext uri="{FF2B5EF4-FFF2-40B4-BE49-F238E27FC236}">
              <a16:creationId xmlns:a16="http://schemas.microsoft.com/office/drawing/2014/main" xmlns="" id="{78A98395-805F-4588-B068-98B8EE32724A}"/>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332" name="Text Box 139">
          <a:extLst>
            <a:ext uri="{FF2B5EF4-FFF2-40B4-BE49-F238E27FC236}">
              <a16:creationId xmlns:a16="http://schemas.microsoft.com/office/drawing/2014/main" xmlns="" id="{3D11189E-2382-49E7-96C6-B295B0EFEF3A}"/>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333" name="Text Box 140">
          <a:extLst>
            <a:ext uri="{FF2B5EF4-FFF2-40B4-BE49-F238E27FC236}">
              <a16:creationId xmlns:a16="http://schemas.microsoft.com/office/drawing/2014/main" xmlns="" id="{20B8EDC4-42A2-4269-85DD-89EA417D6E15}"/>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334" name="Text Box 141">
          <a:extLst>
            <a:ext uri="{FF2B5EF4-FFF2-40B4-BE49-F238E27FC236}">
              <a16:creationId xmlns:a16="http://schemas.microsoft.com/office/drawing/2014/main" xmlns="" id="{23BB963F-FF93-46BB-8FB8-9FCC8891D777}"/>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335" name="Text Box 142">
          <a:extLst>
            <a:ext uri="{FF2B5EF4-FFF2-40B4-BE49-F238E27FC236}">
              <a16:creationId xmlns:a16="http://schemas.microsoft.com/office/drawing/2014/main" xmlns="" id="{6AA8C33D-0A0B-4C61-8D5F-164E5140768A}"/>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336" name="Text Box 143">
          <a:extLst>
            <a:ext uri="{FF2B5EF4-FFF2-40B4-BE49-F238E27FC236}">
              <a16:creationId xmlns:a16="http://schemas.microsoft.com/office/drawing/2014/main" xmlns="" id="{94AC47EB-78F6-46DA-8876-2F08E912FF20}"/>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337" name="Text Box 144">
          <a:extLst>
            <a:ext uri="{FF2B5EF4-FFF2-40B4-BE49-F238E27FC236}">
              <a16:creationId xmlns:a16="http://schemas.microsoft.com/office/drawing/2014/main" xmlns="" id="{F6155C09-0DF2-4F9A-8BAC-AD88F3BBE5DB}"/>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338" name="Text Box 145">
          <a:extLst>
            <a:ext uri="{FF2B5EF4-FFF2-40B4-BE49-F238E27FC236}">
              <a16:creationId xmlns:a16="http://schemas.microsoft.com/office/drawing/2014/main" xmlns="" id="{2B2CB31B-F324-41BD-B6E4-42C457A5E564}"/>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339" name="Text Box 146">
          <a:extLst>
            <a:ext uri="{FF2B5EF4-FFF2-40B4-BE49-F238E27FC236}">
              <a16:creationId xmlns:a16="http://schemas.microsoft.com/office/drawing/2014/main" xmlns="" id="{65B062CD-E417-4CEF-94D6-2F688BFB3E29}"/>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340" name="Text Box 147">
          <a:extLst>
            <a:ext uri="{FF2B5EF4-FFF2-40B4-BE49-F238E27FC236}">
              <a16:creationId xmlns:a16="http://schemas.microsoft.com/office/drawing/2014/main" xmlns="" id="{CF799D36-3CAA-4978-AB23-F7FC9D3F0332}"/>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198120</xdr:colOff>
      <xdr:row>13</xdr:row>
      <xdr:rowOff>0</xdr:rowOff>
    </xdr:from>
    <xdr:to>
      <xdr:col>1</xdr:col>
      <xdr:colOff>274320</xdr:colOff>
      <xdr:row>20</xdr:row>
      <xdr:rowOff>101064</xdr:rowOff>
    </xdr:to>
    <xdr:sp macro="" textlink="">
      <xdr:nvSpPr>
        <xdr:cNvPr id="341" name="Text Box 148">
          <a:extLst>
            <a:ext uri="{FF2B5EF4-FFF2-40B4-BE49-F238E27FC236}">
              <a16:creationId xmlns:a16="http://schemas.microsoft.com/office/drawing/2014/main" xmlns="" id="{BFFDE9ED-DE7C-44B0-A629-5FA5E1C3A8EA}"/>
            </a:ext>
          </a:extLst>
        </xdr:cNvPr>
        <xdr:cNvSpPr txBox="1">
          <a:spLocks noChangeArrowheads="1"/>
        </xdr:cNvSpPr>
      </xdr:nvSpPr>
      <xdr:spPr bwMode="auto">
        <a:xfrm>
          <a:off x="687070" y="6559550"/>
          <a:ext cx="7620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198120</xdr:colOff>
      <xdr:row>13</xdr:row>
      <xdr:rowOff>0</xdr:rowOff>
    </xdr:from>
    <xdr:to>
      <xdr:col>1</xdr:col>
      <xdr:colOff>274320</xdr:colOff>
      <xdr:row>20</xdr:row>
      <xdr:rowOff>101064</xdr:rowOff>
    </xdr:to>
    <xdr:sp macro="" textlink="">
      <xdr:nvSpPr>
        <xdr:cNvPr id="342" name="Text Box 149">
          <a:extLst>
            <a:ext uri="{FF2B5EF4-FFF2-40B4-BE49-F238E27FC236}">
              <a16:creationId xmlns:a16="http://schemas.microsoft.com/office/drawing/2014/main" xmlns="" id="{D8382826-758B-4617-9952-52B85E925178}"/>
            </a:ext>
          </a:extLst>
        </xdr:cNvPr>
        <xdr:cNvSpPr txBox="1">
          <a:spLocks noChangeArrowheads="1"/>
        </xdr:cNvSpPr>
      </xdr:nvSpPr>
      <xdr:spPr bwMode="auto">
        <a:xfrm>
          <a:off x="687070" y="6559550"/>
          <a:ext cx="7620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343" name="Text Box 150">
          <a:extLst>
            <a:ext uri="{FF2B5EF4-FFF2-40B4-BE49-F238E27FC236}">
              <a16:creationId xmlns:a16="http://schemas.microsoft.com/office/drawing/2014/main" xmlns="" id="{81B23B29-2605-4372-A638-2FF430BAB094}"/>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344" name="Text Box 151">
          <a:extLst>
            <a:ext uri="{FF2B5EF4-FFF2-40B4-BE49-F238E27FC236}">
              <a16:creationId xmlns:a16="http://schemas.microsoft.com/office/drawing/2014/main" xmlns="" id="{AAA78CF0-BBC6-40CE-9E12-81DFA2DFB139}"/>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345" name="Text Box 152">
          <a:extLst>
            <a:ext uri="{FF2B5EF4-FFF2-40B4-BE49-F238E27FC236}">
              <a16:creationId xmlns:a16="http://schemas.microsoft.com/office/drawing/2014/main" xmlns="" id="{36067864-A72D-460A-BB73-44C8A1624B2A}"/>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346" name="Text Box 153">
          <a:extLst>
            <a:ext uri="{FF2B5EF4-FFF2-40B4-BE49-F238E27FC236}">
              <a16:creationId xmlns:a16="http://schemas.microsoft.com/office/drawing/2014/main" xmlns="" id="{5549838C-779F-4823-A804-FB3BD027A69F}"/>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347" name="Text Box 154">
          <a:extLst>
            <a:ext uri="{FF2B5EF4-FFF2-40B4-BE49-F238E27FC236}">
              <a16:creationId xmlns:a16="http://schemas.microsoft.com/office/drawing/2014/main" xmlns="" id="{7F6B635D-2F1E-4747-A2D9-F4AA381AB29C}"/>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348" name="Text Box 155">
          <a:extLst>
            <a:ext uri="{FF2B5EF4-FFF2-40B4-BE49-F238E27FC236}">
              <a16:creationId xmlns:a16="http://schemas.microsoft.com/office/drawing/2014/main" xmlns="" id="{E42841E2-9066-4532-9B44-A138996441EA}"/>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349" name="Text Box 156">
          <a:extLst>
            <a:ext uri="{FF2B5EF4-FFF2-40B4-BE49-F238E27FC236}">
              <a16:creationId xmlns:a16="http://schemas.microsoft.com/office/drawing/2014/main" xmlns="" id="{A70CFD8F-84EC-46C4-BE30-3D87E7CC9A5F}"/>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350" name="Text Box 157">
          <a:extLst>
            <a:ext uri="{FF2B5EF4-FFF2-40B4-BE49-F238E27FC236}">
              <a16:creationId xmlns:a16="http://schemas.microsoft.com/office/drawing/2014/main" xmlns="" id="{04CAA818-DB09-4067-A01B-CA60007807CC}"/>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351" name="Text Box 158">
          <a:extLst>
            <a:ext uri="{FF2B5EF4-FFF2-40B4-BE49-F238E27FC236}">
              <a16:creationId xmlns:a16="http://schemas.microsoft.com/office/drawing/2014/main" xmlns="" id="{85618871-A2D8-4132-8BB4-2B5076968213}"/>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352" name="Text Box 159">
          <a:extLst>
            <a:ext uri="{FF2B5EF4-FFF2-40B4-BE49-F238E27FC236}">
              <a16:creationId xmlns:a16="http://schemas.microsoft.com/office/drawing/2014/main" xmlns="" id="{22C116DD-E1BE-4657-B4BD-A98EF5B71987}"/>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353" name="Text Box 160">
          <a:extLst>
            <a:ext uri="{FF2B5EF4-FFF2-40B4-BE49-F238E27FC236}">
              <a16:creationId xmlns:a16="http://schemas.microsoft.com/office/drawing/2014/main" xmlns="" id="{56510C8A-D8E9-4F35-931D-00CAF5E08843}"/>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354" name="Text Box 161">
          <a:extLst>
            <a:ext uri="{FF2B5EF4-FFF2-40B4-BE49-F238E27FC236}">
              <a16:creationId xmlns:a16="http://schemas.microsoft.com/office/drawing/2014/main" xmlns="" id="{074CEA1D-FB1E-4616-8437-EE6F3D125152}"/>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355" name="Text Box 162">
          <a:extLst>
            <a:ext uri="{FF2B5EF4-FFF2-40B4-BE49-F238E27FC236}">
              <a16:creationId xmlns:a16="http://schemas.microsoft.com/office/drawing/2014/main" xmlns="" id="{CCC2FDB2-1775-4559-BA57-E76B65D9B8B5}"/>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356" name="Text Box 163">
          <a:extLst>
            <a:ext uri="{FF2B5EF4-FFF2-40B4-BE49-F238E27FC236}">
              <a16:creationId xmlns:a16="http://schemas.microsoft.com/office/drawing/2014/main" xmlns="" id="{EF16D9AD-BCB5-4EC3-9B67-9BC3F1EC3AC7}"/>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357" name="Text Box 164">
          <a:extLst>
            <a:ext uri="{FF2B5EF4-FFF2-40B4-BE49-F238E27FC236}">
              <a16:creationId xmlns:a16="http://schemas.microsoft.com/office/drawing/2014/main" xmlns="" id="{BABBE0DC-AA76-464D-8365-605FED4CE152}"/>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198120</xdr:colOff>
      <xdr:row>13</xdr:row>
      <xdr:rowOff>0</xdr:rowOff>
    </xdr:from>
    <xdr:to>
      <xdr:col>1</xdr:col>
      <xdr:colOff>274320</xdr:colOff>
      <xdr:row>20</xdr:row>
      <xdr:rowOff>101064</xdr:rowOff>
    </xdr:to>
    <xdr:sp macro="" textlink="">
      <xdr:nvSpPr>
        <xdr:cNvPr id="358" name="Text Box 165">
          <a:extLst>
            <a:ext uri="{FF2B5EF4-FFF2-40B4-BE49-F238E27FC236}">
              <a16:creationId xmlns:a16="http://schemas.microsoft.com/office/drawing/2014/main" xmlns="" id="{3D7C5C8B-9E55-4405-AD70-A7BAFEA390AC}"/>
            </a:ext>
          </a:extLst>
        </xdr:cNvPr>
        <xdr:cNvSpPr txBox="1">
          <a:spLocks noChangeArrowheads="1"/>
        </xdr:cNvSpPr>
      </xdr:nvSpPr>
      <xdr:spPr bwMode="auto">
        <a:xfrm>
          <a:off x="687070" y="6559550"/>
          <a:ext cx="7620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198120</xdr:colOff>
      <xdr:row>13</xdr:row>
      <xdr:rowOff>0</xdr:rowOff>
    </xdr:from>
    <xdr:to>
      <xdr:col>1</xdr:col>
      <xdr:colOff>274320</xdr:colOff>
      <xdr:row>20</xdr:row>
      <xdr:rowOff>101064</xdr:rowOff>
    </xdr:to>
    <xdr:sp macro="" textlink="">
      <xdr:nvSpPr>
        <xdr:cNvPr id="359" name="Text Box 166">
          <a:extLst>
            <a:ext uri="{FF2B5EF4-FFF2-40B4-BE49-F238E27FC236}">
              <a16:creationId xmlns:a16="http://schemas.microsoft.com/office/drawing/2014/main" xmlns="" id="{914F3ACB-BEAA-4706-A2E5-4E47678F549B}"/>
            </a:ext>
          </a:extLst>
        </xdr:cNvPr>
        <xdr:cNvSpPr txBox="1">
          <a:spLocks noChangeArrowheads="1"/>
        </xdr:cNvSpPr>
      </xdr:nvSpPr>
      <xdr:spPr bwMode="auto">
        <a:xfrm>
          <a:off x="687070" y="6559550"/>
          <a:ext cx="7620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360" name="Text Box 167">
          <a:extLst>
            <a:ext uri="{FF2B5EF4-FFF2-40B4-BE49-F238E27FC236}">
              <a16:creationId xmlns:a16="http://schemas.microsoft.com/office/drawing/2014/main" xmlns="" id="{234C7640-DBEB-40AF-B66A-68FEA56C6FCA}"/>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361" name="Text Box 168">
          <a:extLst>
            <a:ext uri="{FF2B5EF4-FFF2-40B4-BE49-F238E27FC236}">
              <a16:creationId xmlns:a16="http://schemas.microsoft.com/office/drawing/2014/main" xmlns="" id="{071C1B83-B98B-47A0-8204-BFAAEAC1BD12}"/>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362" name="Text Box 169">
          <a:extLst>
            <a:ext uri="{FF2B5EF4-FFF2-40B4-BE49-F238E27FC236}">
              <a16:creationId xmlns:a16="http://schemas.microsoft.com/office/drawing/2014/main" xmlns="" id="{AE3492DA-BD7A-4D22-8164-31C70515B493}"/>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363" name="Text Box 170">
          <a:extLst>
            <a:ext uri="{FF2B5EF4-FFF2-40B4-BE49-F238E27FC236}">
              <a16:creationId xmlns:a16="http://schemas.microsoft.com/office/drawing/2014/main" xmlns="" id="{F2D6D0EA-0747-46CD-8EBA-C1E950C5A7CF}"/>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364" name="Text Box 171">
          <a:extLst>
            <a:ext uri="{FF2B5EF4-FFF2-40B4-BE49-F238E27FC236}">
              <a16:creationId xmlns:a16="http://schemas.microsoft.com/office/drawing/2014/main" xmlns="" id="{C8860C00-D93F-4DD8-A105-057A831500C7}"/>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365" name="Text Box 172">
          <a:extLst>
            <a:ext uri="{FF2B5EF4-FFF2-40B4-BE49-F238E27FC236}">
              <a16:creationId xmlns:a16="http://schemas.microsoft.com/office/drawing/2014/main" xmlns="" id="{714DD7FE-5D01-499A-828E-8685E028CA90}"/>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366" name="Text Box 173">
          <a:extLst>
            <a:ext uri="{FF2B5EF4-FFF2-40B4-BE49-F238E27FC236}">
              <a16:creationId xmlns:a16="http://schemas.microsoft.com/office/drawing/2014/main" xmlns="" id="{4D20D19D-3285-4F63-8316-8E3F279C3D3C}"/>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367" name="Text Box 174">
          <a:extLst>
            <a:ext uri="{FF2B5EF4-FFF2-40B4-BE49-F238E27FC236}">
              <a16:creationId xmlns:a16="http://schemas.microsoft.com/office/drawing/2014/main" xmlns="" id="{88313D0E-A69E-44A8-B3E9-D01AB049B400}"/>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368" name="Text Box 175">
          <a:extLst>
            <a:ext uri="{FF2B5EF4-FFF2-40B4-BE49-F238E27FC236}">
              <a16:creationId xmlns:a16="http://schemas.microsoft.com/office/drawing/2014/main" xmlns="" id="{4E39F03C-0081-49F4-9CF5-E401F6EDF004}"/>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369" name="Text Box 176">
          <a:extLst>
            <a:ext uri="{FF2B5EF4-FFF2-40B4-BE49-F238E27FC236}">
              <a16:creationId xmlns:a16="http://schemas.microsoft.com/office/drawing/2014/main" xmlns="" id="{5E271D44-F24C-4D7F-8903-C62F6EFA7968}"/>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370" name="Text Box 177">
          <a:extLst>
            <a:ext uri="{FF2B5EF4-FFF2-40B4-BE49-F238E27FC236}">
              <a16:creationId xmlns:a16="http://schemas.microsoft.com/office/drawing/2014/main" xmlns="" id="{3FCB663F-4A80-4E87-9A5A-447DCADA926A}"/>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371" name="Text Box 178">
          <a:extLst>
            <a:ext uri="{FF2B5EF4-FFF2-40B4-BE49-F238E27FC236}">
              <a16:creationId xmlns:a16="http://schemas.microsoft.com/office/drawing/2014/main" xmlns="" id="{5BB7D887-A9F3-4501-9F4B-32006FFB7D49}"/>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372" name="Text Box 179">
          <a:extLst>
            <a:ext uri="{FF2B5EF4-FFF2-40B4-BE49-F238E27FC236}">
              <a16:creationId xmlns:a16="http://schemas.microsoft.com/office/drawing/2014/main" xmlns="" id="{7F5DA624-7FC0-4574-AE12-04C760FE4462}"/>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373" name="Text Box 180">
          <a:extLst>
            <a:ext uri="{FF2B5EF4-FFF2-40B4-BE49-F238E27FC236}">
              <a16:creationId xmlns:a16="http://schemas.microsoft.com/office/drawing/2014/main" xmlns="" id="{EA19981F-4997-4191-A229-A7C5B591DF19}"/>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374" name="Text Box 181">
          <a:extLst>
            <a:ext uri="{FF2B5EF4-FFF2-40B4-BE49-F238E27FC236}">
              <a16:creationId xmlns:a16="http://schemas.microsoft.com/office/drawing/2014/main" xmlns="" id="{BD84A007-F22E-4713-AABB-EC6F2F0845F7}"/>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375" name="Text Box 182">
          <a:extLst>
            <a:ext uri="{FF2B5EF4-FFF2-40B4-BE49-F238E27FC236}">
              <a16:creationId xmlns:a16="http://schemas.microsoft.com/office/drawing/2014/main" xmlns="" id="{2E337206-0E10-45E1-B57C-AE8B6F623DBE}"/>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376" name="Text Box 183">
          <a:extLst>
            <a:ext uri="{FF2B5EF4-FFF2-40B4-BE49-F238E27FC236}">
              <a16:creationId xmlns:a16="http://schemas.microsoft.com/office/drawing/2014/main" xmlns="" id="{AECE542F-E4E1-4B1F-8F27-2F1A86A44D03}"/>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377" name="Text Box 184">
          <a:extLst>
            <a:ext uri="{FF2B5EF4-FFF2-40B4-BE49-F238E27FC236}">
              <a16:creationId xmlns:a16="http://schemas.microsoft.com/office/drawing/2014/main" xmlns="" id="{F1CC14FE-9FA1-4B04-B5BF-DFCF048796EF}"/>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378" name="Text Box 185">
          <a:extLst>
            <a:ext uri="{FF2B5EF4-FFF2-40B4-BE49-F238E27FC236}">
              <a16:creationId xmlns:a16="http://schemas.microsoft.com/office/drawing/2014/main" xmlns="" id="{3D8ECF98-E2EB-483F-AAAA-69A58F1D45C4}"/>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379" name="Text Box 186">
          <a:extLst>
            <a:ext uri="{FF2B5EF4-FFF2-40B4-BE49-F238E27FC236}">
              <a16:creationId xmlns:a16="http://schemas.microsoft.com/office/drawing/2014/main" xmlns="" id="{ED59DBFD-C068-40A7-9A20-D65A89561DFF}"/>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380" name="Text Box 187">
          <a:extLst>
            <a:ext uri="{FF2B5EF4-FFF2-40B4-BE49-F238E27FC236}">
              <a16:creationId xmlns:a16="http://schemas.microsoft.com/office/drawing/2014/main" xmlns="" id="{85FFD98F-89DB-4E4B-B887-2F329E2D4F7A}"/>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381" name="Text Box 188">
          <a:extLst>
            <a:ext uri="{FF2B5EF4-FFF2-40B4-BE49-F238E27FC236}">
              <a16:creationId xmlns:a16="http://schemas.microsoft.com/office/drawing/2014/main" xmlns="" id="{6147EE85-136C-449A-9044-EABF4A2E1BC6}"/>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382" name="Text Box 189">
          <a:extLst>
            <a:ext uri="{FF2B5EF4-FFF2-40B4-BE49-F238E27FC236}">
              <a16:creationId xmlns:a16="http://schemas.microsoft.com/office/drawing/2014/main" xmlns="" id="{178033A1-55AE-4A72-9E79-96B55F451BC0}"/>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383" name="Text Box 190">
          <a:extLst>
            <a:ext uri="{FF2B5EF4-FFF2-40B4-BE49-F238E27FC236}">
              <a16:creationId xmlns:a16="http://schemas.microsoft.com/office/drawing/2014/main" xmlns="" id="{FAC372A0-F6AE-438F-AC16-6115BE1BCD95}"/>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384" name="Text Box 191">
          <a:extLst>
            <a:ext uri="{FF2B5EF4-FFF2-40B4-BE49-F238E27FC236}">
              <a16:creationId xmlns:a16="http://schemas.microsoft.com/office/drawing/2014/main" xmlns="" id="{2F9A7EB8-645A-47CE-987C-893343819732}"/>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13</xdr:row>
      <xdr:rowOff>0</xdr:rowOff>
    </xdr:from>
    <xdr:to>
      <xdr:col>1</xdr:col>
      <xdr:colOff>350520</xdr:colOff>
      <xdr:row>20</xdr:row>
      <xdr:rowOff>101064</xdr:rowOff>
    </xdr:to>
    <xdr:sp macro="" textlink="">
      <xdr:nvSpPr>
        <xdr:cNvPr id="385" name="Text Box 192">
          <a:extLst>
            <a:ext uri="{FF2B5EF4-FFF2-40B4-BE49-F238E27FC236}">
              <a16:creationId xmlns:a16="http://schemas.microsoft.com/office/drawing/2014/main" xmlns="" id="{EF2330D1-9CEF-4BDD-817D-FEC7FC336D9B}"/>
            </a:ext>
          </a:extLst>
        </xdr:cNvPr>
        <xdr:cNvSpPr txBox="1">
          <a:spLocks noChangeArrowheads="1"/>
        </xdr:cNvSpPr>
      </xdr:nvSpPr>
      <xdr:spPr bwMode="auto">
        <a:xfrm>
          <a:off x="740410" y="6559550"/>
          <a:ext cx="9906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386" name="Text Box 194">
          <a:extLst>
            <a:ext uri="{FF2B5EF4-FFF2-40B4-BE49-F238E27FC236}">
              <a16:creationId xmlns:a16="http://schemas.microsoft.com/office/drawing/2014/main" xmlns="" id="{CD2035E9-5C8C-45B8-847F-D7FBE32DB095}"/>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13</xdr:row>
      <xdr:rowOff>0</xdr:rowOff>
    </xdr:from>
    <xdr:to>
      <xdr:col>1</xdr:col>
      <xdr:colOff>297180</xdr:colOff>
      <xdr:row>20</xdr:row>
      <xdr:rowOff>101064</xdr:rowOff>
    </xdr:to>
    <xdr:sp macro="" textlink="">
      <xdr:nvSpPr>
        <xdr:cNvPr id="387" name="Text Box 195">
          <a:extLst>
            <a:ext uri="{FF2B5EF4-FFF2-40B4-BE49-F238E27FC236}">
              <a16:creationId xmlns:a16="http://schemas.microsoft.com/office/drawing/2014/main" xmlns="" id="{79E0B918-9E9A-4371-8564-1D601B437675}"/>
            </a:ext>
          </a:extLst>
        </xdr:cNvPr>
        <xdr:cNvSpPr txBox="1">
          <a:spLocks noChangeArrowheads="1"/>
        </xdr:cNvSpPr>
      </xdr:nvSpPr>
      <xdr:spPr bwMode="auto">
        <a:xfrm>
          <a:off x="679450" y="6559550"/>
          <a:ext cx="106680" cy="13901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198120</xdr:colOff>
      <xdr:row>14</xdr:row>
      <xdr:rowOff>0</xdr:rowOff>
    </xdr:from>
    <xdr:to>
      <xdr:col>1</xdr:col>
      <xdr:colOff>274320</xdr:colOff>
      <xdr:row>39</xdr:row>
      <xdr:rowOff>66141</xdr:rowOff>
    </xdr:to>
    <xdr:sp macro="" textlink="">
      <xdr:nvSpPr>
        <xdr:cNvPr id="388" name="Text Box 2">
          <a:extLst>
            <a:ext uri="{FF2B5EF4-FFF2-40B4-BE49-F238E27FC236}">
              <a16:creationId xmlns:a16="http://schemas.microsoft.com/office/drawing/2014/main" xmlns="" id="{C917CECF-63F9-411E-990D-764AA4D7F3CB}"/>
            </a:ext>
          </a:extLst>
        </xdr:cNvPr>
        <xdr:cNvSpPr txBox="1">
          <a:spLocks noChangeArrowheads="1"/>
        </xdr:cNvSpPr>
      </xdr:nvSpPr>
      <xdr:spPr bwMode="auto">
        <a:xfrm>
          <a:off x="687070" y="6750050"/>
          <a:ext cx="7620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389" name="Text Box 3">
          <a:extLst>
            <a:ext uri="{FF2B5EF4-FFF2-40B4-BE49-F238E27FC236}">
              <a16:creationId xmlns:a16="http://schemas.microsoft.com/office/drawing/2014/main" xmlns="" id="{9DFA5BBC-E01A-4330-A154-2B54CC03D524}"/>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390" name="Text Box 4">
          <a:extLst>
            <a:ext uri="{FF2B5EF4-FFF2-40B4-BE49-F238E27FC236}">
              <a16:creationId xmlns:a16="http://schemas.microsoft.com/office/drawing/2014/main" xmlns="" id="{0D57EDD9-44E6-42BF-BDD2-E6CC9AA8C4DC}"/>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391" name="Text Box 5">
          <a:extLst>
            <a:ext uri="{FF2B5EF4-FFF2-40B4-BE49-F238E27FC236}">
              <a16:creationId xmlns:a16="http://schemas.microsoft.com/office/drawing/2014/main" xmlns="" id="{CC3E3C39-D72A-4473-A972-FB4E1D96700C}"/>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392" name="Text Box 6">
          <a:extLst>
            <a:ext uri="{FF2B5EF4-FFF2-40B4-BE49-F238E27FC236}">
              <a16:creationId xmlns:a16="http://schemas.microsoft.com/office/drawing/2014/main" xmlns="" id="{1AA836F5-3A38-435D-803B-732D15F19D24}"/>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393" name="Text Box 7">
          <a:extLst>
            <a:ext uri="{FF2B5EF4-FFF2-40B4-BE49-F238E27FC236}">
              <a16:creationId xmlns:a16="http://schemas.microsoft.com/office/drawing/2014/main" xmlns="" id="{D004B264-C9B1-4B5B-8341-40BC336A0C34}"/>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394" name="Text Box 8">
          <a:extLst>
            <a:ext uri="{FF2B5EF4-FFF2-40B4-BE49-F238E27FC236}">
              <a16:creationId xmlns:a16="http://schemas.microsoft.com/office/drawing/2014/main" xmlns="" id="{6568B534-278C-4E44-AF3A-9BC8CAE772BB}"/>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395" name="Text Box 9">
          <a:extLst>
            <a:ext uri="{FF2B5EF4-FFF2-40B4-BE49-F238E27FC236}">
              <a16:creationId xmlns:a16="http://schemas.microsoft.com/office/drawing/2014/main" xmlns="" id="{8A689FC5-053E-4489-92E5-09EE41CB973D}"/>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396" name="Text Box 10">
          <a:extLst>
            <a:ext uri="{FF2B5EF4-FFF2-40B4-BE49-F238E27FC236}">
              <a16:creationId xmlns:a16="http://schemas.microsoft.com/office/drawing/2014/main" xmlns="" id="{0275E6EC-D8EA-425D-9CB0-D3ECEABB8F76}"/>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397" name="Text Box 11">
          <a:extLst>
            <a:ext uri="{FF2B5EF4-FFF2-40B4-BE49-F238E27FC236}">
              <a16:creationId xmlns:a16="http://schemas.microsoft.com/office/drawing/2014/main" xmlns="" id="{7D6D6470-D922-4709-99CC-B4D01036E1AC}"/>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398" name="Text Box 12">
          <a:extLst>
            <a:ext uri="{FF2B5EF4-FFF2-40B4-BE49-F238E27FC236}">
              <a16:creationId xmlns:a16="http://schemas.microsoft.com/office/drawing/2014/main" xmlns="" id="{79ED4358-FF3E-40AF-8FD9-DD31B0283F25}"/>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399" name="Text Box 13">
          <a:extLst>
            <a:ext uri="{FF2B5EF4-FFF2-40B4-BE49-F238E27FC236}">
              <a16:creationId xmlns:a16="http://schemas.microsoft.com/office/drawing/2014/main" xmlns="" id="{E1018793-5DD0-4687-BAEB-8EC1A8D233BE}"/>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400" name="Text Box 14">
          <a:extLst>
            <a:ext uri="{FF2B5EF4-FFF2-40B4-BE49-F238E27FC236}">
              <a16:creationId xmlns:a16="http://schemas.microsoft.com/office/drawing/2014/main" xmlns="" id="{C56EC276-7BDD-4F10-8287-ADB061B6A39A}"/>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401" name="Text Box 15">
          <a:extLst>
            <a:ext uri="{FF2B5EF4-FFF2-40B4-BE49-F238E27FC236}">
              <a16:creationId xmlns:a16="http://schemas.microsoft.com/office/drawing/2014/main" xmlns="" id="{C4634438-6BBE-4C18-904A-AD4CF0716CC3}"/>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402" name="Text Box 16">
          <a:extLst>
            <a:ext uri="{FF2B5EF4-FFF2-40B4-BE49-F238E27FC236}">
              <a16:creationId xmlns:a16="http://schemas.microsoft.com/office/drawing/2014/main" xmlns="" id="{5516FA2D-14D0-4CFD-BD6D-75099E0ED066}"/>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403" name="Text Box 17">
          <a:extLst>
            <a:ext uri="{FF2B5EF4-FFF2-40B4-BE49-F238E27FC236}">
              <a16:creationId xmlns:a16="http://schemas.microsoft.com/office/drawing/2014/main" xmlns="" id="{A53F5DA0-5281-454B-9575-1849121C677F}"/>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198120</xdr:colOff>
      <xdr:row>14</xdr:row>
      <xdr:rowOff>0</xdr:rowOff>
    </xdr:from>
    <xdr:to>
      <xdr:col>1</xdr:col>
      <xdr:colOff>274320</xdr:colOff>
      <xdr:row>39</xdr:row>
      <xdr:rowOff>66141</xdr:rowOff>
    </xdr:to>
    <xdr:sp macro="" textlink="">
      <xdr:nvSpPr>
        <xdr:cNvPr id="404" name="Text Box 18">
          <a:extLst>
            <a:ext uri="{FF2B5EF4-FFF2-40B4-BE49-F238E27FC236}">
              <a16:creationId xmlns:a16="http://schemas.microsoft.com/office/drawing/2014/main" xmlns="" id="{EA90AA42-F1AB-4C63-8AC2-7CEE2DA51B1F}"/>
            </a:ext>
          </a:extLst>
        </xdr:cNvPr>
        <xdr:cNvSpPr txBox="1">
          <a:spLocks noChangeArrowheads="1"/>
        </xdr:cNvSpPr>
      </xdr:nvSpPr>
      <xdr:spPr bwMode="auto">
        <a:xfrm>
          <a:off x="687070" y="6750050"/>
          <a:ext cx="7620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198120</xdr:colOff>
      <xdr:row>14</xdr:row>
      <xdr:rowOff>0</xdr:rowOff>
    </xdr:from>
    <xdr:to>
      <xdr:col>1</xdr:col>
      <xdr:colOff>274320</xdr:colOff>
      <xdr:row>39</xdr:row>
      <xdr:rowOff>66141</xdr:rowOff>
    </xdr:to>
    <xdr:sp macro="" textlink="">
      <xdr:nvSpPr>
        <xdr:cNvPr id="405" name="Text Box 19">
          <a:extLst>
            <a:ext uri="{FF2B5EF4-FFF2-40B4-BE49-F238E27FC236}">
              <a16:creationId xmlns:a16="http://schemas.microsoft.com/office/drawing/2014/main" xmlns="" id="{8A55187B-A8F9-47C5-815D-5AD37E63AD6B}"/>
            </a:ext>
          </a:extLst>
        </xdr:cNvPr>
        <xdr:cNvSpPr txBox="1">
          <a:spLocks noChangeArrowheads="1"/>
        </xdr:cNvSpPr>
      </xdr:nvSpPr>
      <xdr:spPr bwMode="auto">
        <a:xfrm>
          <a:off x="687070" y="6750050"/>
          <a:ext cx="7620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406" name="Text Box 20">
          <a:extLst>
            <a:ext uri="{FF2B5EF4-FFF2-40B4-BE49-F238E27FC236}">
              <a16:creationId xmlns:a16="http://schemas.microsoft.com/office/drawing/2014/main" xmlns="" id="{17A74519-1666-45EE-BC6C-628BC959760B}"/>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407" name="Text Box 21">
          <a:extLst>
            <a:ext uri="{FF2B5EF4-FFF2-40B4-BE49-F238E27FC236}">
              <a16:creationId xmlns:a16="http://schemas.microsoft.com/office/drawing/2014/main" xmlns="" id="{8CAE0467-55AC-48C8-8D87-27F7D469E1F6}"/>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408" name="Text Box 22">
          <a:extLst>
            <a:ext uri="{FF2B5EF4-FFF2-40B4-BE49-F238E27FC236}">
              <a16:creationId xmlns:a16="http://schemas.microsoft.com/office/drawing/2014/main" xmlns="" id="{19E1C3E2-5462-4302-942F-76237C1B1C6F}"/>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409" name="Text Box 23">
          <a:extLst>
            <a:ext uri="{FF2B5EF4-FFF2-40B4-BE49-F238E27FC236}">
              <a16:creationId xmlns:a16="http://schemas.microsoft.com/office/drawing/2014/main" xmlns="" id="{113A6E27-D4E5-451E-A5FF-7AE9810B1E86}"/>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410" name="Text Box 24">
          <a:extLst>
            <a:ext uri="{FF2B5EF4-FFF2-40B4-BE49-F238E27FC236}">
              <a16:creationId xmlns:a16="http://schemas.microsoft.com/office/drawing/2014/main" xmlns="" id="{EAC62E1D-CCF7-448E-89A7-0803A87205A2}"/>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411" name="Text Box 25">
          <a:extLst>
            <a:ext uri="{FF2B5EF4-FFF2-40B4-BE49-F238E27FC236}">
              <a16:creationId xmlns:a16="http://schemas.microsoft.com/office/drawing/2014/main" xmlns="" id="{9E73BBDF-4FB8-43B6-A0F5-2D2D50A6C914}"/>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412" name="Text Box 26">
          <a:extLst>
            <a:ext uri="{FF2B5EF4-FFF2-40B4-BE49-F238E27FC236}">
              <a16:creationId xmlns:a16="http://schemas.microsoft.com/office/drawing/2014/main" xmlns="" id="{28F5BB31-E099-42B5-82D6-94A6DA1A893A}"/>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413" name="Text Box 27">
          <a:extLst>
            <a:ext uri="{FF2B5EF4-FFF2-40B4-BE49-F238E27FC236}">
              <a16:creationId xmlns:a16="http://schemas.microsoft.com/office/drawing/2014/main" xmlns="" id="{5569329C-D097-449B-BC37-8231BBD54E2A}"/>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414" name="Text Box 28">
          <a:extLst>
            <a:ext uri="{FF2B5EF4-FFF2-40B4-BE49-F238E27FC236}">
              <a16:creationId xmlns:a16="http://schemas.microsoft.com/office/drawing/2014/main" xmlns="" id="{1FE0440B-38A2-4D0E-81AB-A2FBFD6E2A1F}"/>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415" name="Text Box 29">
          <a:extLst>
            <a:ext uri="{FF2B5EF4-FFF2-40B4-BE49-F238E27FC236}">
              <a16:creationId xmlns:a16="http://schemas.microsoft.com/office/drawing/2014/main" xmlns="" id="{53C635B3-14A4-480D-B684-BF4725C139DB}"/>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416" name="Text Box 30">
          <a:extLst>
            <a:ext uri="{FF2B5EF4-FFF2-40B4-BE49-F238E27FC236}">
              <a16:creationId xmlns:a16="http://schemas.microsoft.com/office/drawing/2014/main" xmlns="" id="{0A3B230A-B4FB-40B0-AC7D-86E0B3AE9DA8}"/>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417" name="Text Box 31">
          <a:extLst>
            <a:ext uri="{FF2B5EF4-FFF2-40B4-BE49-F238E27FC236}">
              <a16:creationId xmlns:a16="http://schemas.microsoft.com/office/drawing/2014/main" xmlns="" id="{3249A5E2-3248-41EE-8F31-DA35831F9099}"/>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418" name="Text Box 32">
          <a:extLst>
            <a:ext uri="{FF2B5EF4-FFF2-40B4-BE49-F238E27FC236}">
              <a16:creationId xmlns:a16="http://schemas.microsoft.com/office/drawing/2014/main" xmlns="" id="{4483327F-8B9F-4C25-ABA4-69E51B0786B0}"/>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419" name="Text Box 33">
          <a:extLst>
            <a:ext uri="{FF2B5EF4-FFF2-40B4-BE49-F238E27FC236}">
              <a16:creationId xmlns:a16="http://schemas.microsoft.com/office/drawing/2014/main" xmlns="" id="{38E463BC-CF29-4041-BB60-C2D2B9C38CD6}"/>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420" name="Text Box 34">
          <a:extLst>
            <a:ext uri="{FF2B5EF4-FFF2-40B4-BE49-F238E27FC236}">
              <a16:creationId xmlns:a16="http://schemas.microsoft.com/office/drawing/2014/main" xmlns="" id="{1346A5A1-9751-4ACE-BE73-AF1488AD8910}"/>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421" name="Text Box 35">
          <a:extLst>
            <a:ext uri="{FF2B5EF4-FFF2-40B4-BE49-F238E27FC236}">
              <a16:creationId xmlns:a16="http://schemas.microsoft.com/office/drawing/2014/main" xmlns="" id="{DF9AB844-8ACD-435E-9196-D6072B6E28A3}"/>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422" name="Text Box 36">
          <a:extLst>
            <a:ext uri="{FF2B5EF4-FFF2-40B4-BE49-F238E27FC236}">
              <a16:creationId xmlns:a16="http://schemas.microsoft.com/office/drawing/2014/main" xmlns="" id="{26DAF349-6EF9-4D6A-8C86-B53D93F3E3A0}"/>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423" name="Text Box 37">
          <a:extLst>
            <a:ext uri="{FF2B5EF4-FFF2-40B4-BE49-F238E27FC236}">
              <a16:creationId xmlns:a16="http://schemas.microsoft.com/office/drawing/2014/main" xmlns="" id="{2D2BF2A6-9ADF-4344-AE53-E55AE5ADC0FA}"/>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424" name="Text Box 38">
          <a:extLst>
            <a:ext uri="{FF2B5EF4-FFF2-40B4-BE49-F238E27FC236}">
              <a16:creationId xmlns:a16="http://schemas.microsoft.com/office/drawing/2014/main" xmlns="" id="{9C6ED78B-9913-47D8-A1A5-E021B8D5D7D5}"/>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425" name="Text Box 39">
          <a:extLst>
            <a:ext uri="{FF2B5EF4-FFF2-40B4-BE49-F238E27FC236}">
              <a16:creationId xmlns:a16="http://schemas.microsoft.com/office/drawing/2014/main" xmlns="" id="{08D375BC-5EC3-4839-A647-C93A9B93FBD7}"/>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426" name="Text Box 40">
          <a:extLst>
            <a:ext uri="{FF2B5EF4-FFF2-40B4-BE49-F238E27FC236}">
              <a16:creationId xmlns:a16="http://schemas.microsoft.com/office/drawing/2014/main" xmlns="" id="{C88EC1ED-1346-4081-BB49-8268B8A248C4}"/>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427" name="Text Box 41">
          <a:extLst>
            <a:ext uri="{FF2B5EF4-FFF2-40B4-BE49-F238E27FC236}">
              <a16:creationId xmlns:a16="http://schemas.microsoft.com/office/drawing/2014/main" xmlns="" id="{EC1B4A34-EC43-48FB-AD63-40DBB908581D}"/>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428" name="Text Box 42">
          <a:extLst>
            <a:ext uri="{FF2B5EF4-FFF2-40B4-BE49-F238E27FC236}">
              <a16:creationId xmlns:a16="http://schemas.microsoft.com/office/drawing/2014/main" xmlns="" id="{D81DFCA0-1C43-40BD-AA96-B7B0EB2D271C}"/>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429" name="Text Box 43">
          <a:extLst>
            <a:ext uri="{FF2B5EF4-FFF2-40B4-BE49-F238E27FC236}">
              <a16:creationId xmlns:a16="http://schemas.microsoft.com/office/drawing/2014/main" xmlns="" id="{63E65E37-C02C-40B1-8324-8F097F43B93B}"/>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430" name="Text Box 44">
          <a:extLst>
            <a:ext uri="{FF2B5EF4-FFF2-40B4-BE49-F238E27FC236}">
              <a16:creationId xmlns:a16="http://schemas.microsoft.com/office/drawing/2014/main" xmlns="" id="{87585D33-8F40-47BE-BF47-0B37D4FC7907}"/>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431" name="Text Box 45">
          <a:extLst>
            <a:ext uri="{FF2B5EF4-FFF2-40B4-BE49-F238E27FC236}">
              <a16:creationId xmlns:a16="http://schemas.microsoft.com/office/drawing/2014/main" xmlns="" id="{82EA822C-40A0-414B-84E2-056D1B013C4F}"/>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432" name="Text Box 46">
          <a:extLst>
            <a:ext uri="{FF2B5EF4-FFF2-40B4-BE49-F238E27FC236}">
              <a16:creationId xmlns:a16="http://schemas.microsoft.com/office/drawing/2014/main" xmlns="" id="{5D8CEE09-F944-4956-9360-2308CAB5E826}"/>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433" name="Text Box 47">
          <a:extLst>
            <a:ext uri="{FF2B5EF4-FFF2-40B4-BE49-F238E27FC236}">
              <a16:creationId xmlns:a16="http://schemas.microsoft.com/office/drawing/2014/main" xmlns="" id="{5A1A348D-48A2-4101-89D0-99E7B44DC49C}"/>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434" name="Text Box 48">
          <a:extLst>
            <a:ext uri="{FF2B5EF4-FFF2-40B4-BE49-F238E27FC236}">
              <a16:creationId xmlns:a16="http://schemas.microsoft.com/office/drawing/2014/main" xmlns="" id="{AEC7E088-DBA7-4B84-AEF3-B4C44B1BFD92}"/>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435" name="Text Box 49">
          <a:extLst>
            <a:ext uri="{FF2B5EF4-FFF2-40B4-BE49-F238E27FC236}">
              <a16:creationId xmlns:a16="http://schemas.microsoft.com/office/drawing/2014/main" xmlns="" id="{E848B085-C0DB-4A9E-934C-046C46606E4B}"/>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198120</xdr:colOff>
      <xdr:row>14</xdr:row>
      <xdr:rowOff>0</xdr:rowOff>
    </xdr:from>
    <xdr:to>
      <xdr:col>1</xdr:col>
      <xdr:colOff>274320</xdr:colOff>
      <xdr:row>39</xdr:row>
      <xdr:rowOff>66141</xdr:rowOff>
    </xdr:to>
    <xdr:sp macro="" textlink="">
      <xdr:nvSpPr>
        <xdr:cNvPr id="436" name="Text Box 50">
          <a:extLst>
            <a:ext uri="{FF2B5EF4-FFF2-40B4-BE49-F238E27FC236}">
              <a16:creationId xmlns:a16="http://schemas.microsoft.com/office/drawing/2014/main" xmlns="" id="{EF7BED40-D679-4A48-8CDF-70A2AA36586A}"/>
            </a:ext>
          </a:extLst>
        </xdr:cNvPr>
        <xdr:cNvSpPr txBox="1">
          <a:spLocks noChangeArrowheads="1"/>
        </xdr:cNvSpPr>
      </xdr:nvSpPr>
      <xdr:spPr bwMode="auto">
        <a:xfrm>
          <a:off x="687070" y="6750050"/>
          <a:ext cx="7620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198120</xdr:colOff>
      <xdr:row>14</xdr:row>
      <xdr:rowOff>0</xdr:rowOff>
    </xdr:from>
    <xdr:to>
      <xdr:col>1</xdr:col>
      <xdr:colOff>274320</xdr:colOff>
      <xdr:row>39</xdr:row>
      <xdr:rowOff>66141</xdr:rowOff>
    </xdr:to>
    <xdr:sp macro="" textlink="">
      <xdr:nvSpPr>
        <xdr:cNvPr id="437" name="Text Box 51">
          <a:extLst>
            <a:ext uri="{FF2B5EF4-FFF2-40B4-BE49-F238E27FC236}">
              <a16:creationId xmlns:a16="http://schemas.microsoft.com/office/drawing/2014/main" xmlns="" id="{322C4453-0B7A-435B-897D-F36A1229B9D0}"/>
            </a:ext>
          </a:extLst>
        </xdr:cNvPr>
        <xdr:cNvSpPr txBox="1">
          <a:spLocks noChangeArrowheads="1"/>
        </xdr:cNvSpPr>
      </xdr:nvSpPr>
      <xdr:spPr bwMode="auto">
        <a:xfrm>
          <a:off x="687070" y="6750050"/>
          <a:ext cx="7620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438" name="Text Box 52">
          <a:extLst>
            <a:ext uri="{FF2B5EF4-FFF2-40B4-BE49-F238E27FC236}">
              <a16:creationId xmlns:a16="http://schemas.microsoft.com/office/drawing/2014/main" xmlns="" id="{4335A881-34A8-4831-8158-C2F95780337B}"/>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439" name="Text Box 53">
          <a:extLst>
            <a:ext uri="{FF2B5EF4-FFF2-40B4-BE49-F238E27FC236}">
              <a16:creationId xmlns:a16="http://schemas.microsoft.com/office/drawing/2014/main" xmlns="" id="{B54ED79B-2493-4F8E-9A05-8980B45B5CF1}"/>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440" name="Text Box 54">
          <a:extLst>
            <a:ext uri="{FF2B5EF4-FFF2-40B4-BE49-F238E27FC236}">
              <a16:creationId xmlns:a16="http://schemas.microsoft.com/office/drawing/2014/main" xmlns="" id="{42B28C53-1444-473A-8B5C-183D274B8069}"/>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441" name="Text Box 55">
          <a:extLst>
            <a:ext uri="{FF2B5EF4-FFF2-40B4-BE49-F238E27FC236}">
              <a16:creationId xmlns:a16="http://schemas.microsoft.com/office/drawing/2014/main" xmlns="" id="{80F468A5-99CD-4273-B936-3217EE7662DD}"/>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442" name="Text Box 56">
          <a:extLst>
            <a:ext uri="{FF2B5EF4-FFF2-40B4-BE49-F238E27FC236}">
              <a16:creationId xmlns:a16="http://schemas.microsoft.com/office/drawing/2014/main" xmlns="" id="{F5001D6B-F487-4830-98E8-93A5341FBD32}"/>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443" name="Text Box 57">
          <a:extLst>
            <a:ext uri="{FF2B5EF4-FFF2-40B4-BE49-F238E27FC236}">
              <a16:creationId xmlns:a16="http://schemas.microsoft.com/office/drawing/2014/main" xmlns="" id="{BD1D76A3-E079-4D73-94DC-79DE8C9ADE29}"/>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444" name="Text Box 58">
          <a:extLst>
            <a:ext uri="{FF2B5EF4-FFF2-40B4-BE49-F238E27FC236}">
              <a16:creationId xmlns:a16="http://schemas.microsoft.com/office/drawing/2014/main" xmlns="" id="{AD684323-A435-477C-A82E-E78DFC9F6B80}"/>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445" name="Text Box 59">
          <a:extLst>
            <a:ext uri="{FF2B5EF4-FFF2-40B4-BE49-F238E27FC236}">
              <a16:creationId xmlns:a16="http://schemas.microsoft.com/office/drawing/2014/main" xmlns="" id="{F5F44ACF-EB91-46E0-A20A-27A4F61B21D8}"/>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446" name="Text Box 60">
          <a:extLst>
            <a:ext uri="{FF2B5EF4-FFF2-40B4-BE49-F238E27FC236}">
              <a16:creationId xmlns:a16="http://schemas.microsoft.com/office/drawing/2014/main" xmlns="" id="{6D3FCA2E-AF4F-4718-9462-BE4B767F5614}"/>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447" name="Text Box 61">
          <a:extLst>
            <a:ext uri="{FF2B5EF4-FFF2-40B4-BE49-F238E27FC236}">
              <a16:creationId xmlns:a16="http://schemas.microsoft.com/office/drawing/2014/main" xmlns="" id="{D46F6D35-E5E1-42EA-AE07-4D9D86E167EA}"/>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448" name="Text Box 62">
          <a:extLst>
            <a:ext uri="{FF2B5EF4-FFF2-40B4-BE49-F238E27FC236}">
              <a16:creationId xmlns:a16="http://schemas.microsoft.com/office/drawing/2014/main" xmlns="" id="{92C2D124-A597-4251-8D68-D18276AF08A2}"/>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449" name="Text Box 63">
          <a:extLst>
            <a:ext uri="{FF2B5EF4-FFF2-40B4-BE49-F238E27FC236}">
              <a16:creationId xmlns:a16="http://schemas.microsoft.com/office/drawing/2014/main" xmlns="" id="{77CB9AB3-0917-4182-B771-AB44FFF760FC}"/>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450" name="Text Box 64">
          <a:extLst>
            <a:ext uri="{FF2B5EF4-FFF2-40B4-BE49-F238E27FC236}">
              <a16:creationId xmlns:a16="http://schemas.microsoft.com/office/drawing/2014/main" xmlns="" id="{30E5BAB3-9381-4606-828B-8BCE465C84CC}"/>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451" name="Text Box 65">
          <a:extLst>
            <a:ext uri="{FF2B5EF4-FFF2-40B4-BE49-F238E27FC236}">
              <a16:creationId xmlns:a16="http://schemas.microsoft.com/office/drawing/2014/main" xmlns="" id="{2A2FE0C8-F3DE-4FA8-9702-3804AD25D443}"/>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452" name="Text Box 66">
          <a:extLst>
            <a:ext uri="{FF2B5EF4-FFF2-40B4-BE49-F238E27FC236}">
              <a16:creationId xmlns:a16="http://schemas.microsoft.com/office/drawing/2014/main" xmlns="" id="{5DEB56D7-3085-4BB8-9370-9391CC8A2DF2}"/>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198120</xdr:colOff>
      <xdr:row>14</xdr:row>
      <xdr:rowOff>0</xdr:rowOff>
    </xdr:from>
    <xdr:to>
      <xdr:col>1</xdr:col>
      <xdr:colOff>274320</xdr:colOff>
      <xdr:row>39</xdr:row>
      <xdr:rowOff>66141</xdr:rowOff>
    </xdr:to>
    <xdr:sp macro="" textlink="">
      <xdr:nvSpPr>
        <xdr:cNvPr id="453" name="Text Box 67">
          <a:extLst>
            <a:ext uri="{FF2B5EF4-FFF2-40B4-BE49-F238E27FC236}">
              <a16:creationId xmlns:a16="http://schemas.microsoft.com/office/drawing/2014/main" xmlns="" id="{A089CAE8-CF05-4D5C-8710-6375ED53F181}"/>
            </a:ext>
          </a:extLst>
        </xdr:cNvPr>
        <xdr:cNvSpPr txBox="1">
          <a:spLocks noChangeArrowheads="1"/>
        </xdr:cNvSpPr>
      </xdr:nvSpPr>
      <xdr:spPr bwMode="auto">
        <a:xfrm>
          <a:off x="687070" y="6750050"/>
          <a:ext cx="7620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198120</xdr:colOff>
      <xdr:row>14</xdr:row>
      <xdr:rowOff>0</xdr:rowOff>
    </xdr:from>
    <xdr:to>
      <xdr:col>1</xdr:col>
      <xdr:colOff>274320</xdr:colOff>
      <xdr:row>39</xdr:row>
      <xdr:rowOff>66141</xdr:rowOff>
    </xdr:to>
    <xdr:sp macro="" textlink="">
      <xdr:nvSpPr>
        <xdr:cNvPr id="454" name="Text Box 68">
          <a:extLst>
            <a:ext uri="{FF2B5EF4-FFF2-40B4-BE49-F238E27FC236}">
              <a16:creationId xmlns:a16="http://schemas.microsoft.com/office/drawing/2014/main" xmlns="" id="{89EC043D-4E9F-4BD0-B082-A6024257D544}"/>
            </a:ext>
          </a:extLst>
        </xdr:cNvPr>
        <xdr:cNvSpPr txBox="1">
          <a:spLocks noChangeArrowheads="1"/>
        </xdr:cNvSpPr>
      </xdr:nvSpPr>
      <xdr:spPr bwMode="auto">
        <a:xfrm>
          <a:off x="687070" y="6750050"/>
          <a:ext cx="7620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455" name="Text Box 69">
          <a:extLst>
            <a:ext uri="{FF2B5EF4-FFF2-40B4-BE49-F238E27FC236}">
              <a16:creationId xmlns:a16="http://schemas.microsoft.com/office/drawing/2014/main" xmlns="" id="{08EEDF6B-D994-4286-8C04-DA57A969EB5B}"/>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456" name="Text Box 70">
          <a:extLst>
            <a:ext uri="{FF2B5EF4-FFF2-40B4-BE49-F238E27FC236}">
              <a16:creationId xmlns:a16="http://schemas.microsoft.com/office/drawing/2014/main" xmlns="" id="{88F42361-68A1-468E-A5A2-68B118E66637}"/>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457" name="Text Box 71">
          <a:extLst>
            <a:ext uri="{FF2B5EF4-FFF2-40B4-BE49-F238E27FC236}">
              <a16:creationId xmlns:a16="http://schemas.microsoft.com/office/drawing/2014/main" xmlns="" id="{73394FCD-00B5-46F7-A137-B1064A7635A6}"/>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458" name="Text Box 72">
          <a:extLst>
            <a:ext uri="{FF2B5EF4-FFF2-40B4-BE49-F238E27FC236}">
              <a16:creationId xmlns:a16="http://schemas.microsoft.com/office/drawing/2014/main" xmlns="" id="{5A0930FA-5697-4239-A6E1-909A08C7F22B}"/>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459" name="Text Box 73">
          <a:extLst>
            <a:ext uri="{FF2B5EF4-FFF2-40B4-BE49-F238E27FC236}">
              <a16:creationId xmlns:a16="http://schemas.microsoft.com/office/drawing/2014/main" xmlns="" id="{E4FA2451-3284-402E-B3EE-B28514F15163}"/>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460" name="Text Box 74">
          <a:extLst>
            <a:ext uri="{FF2B5EF4-FFF2-40B4-BE49-F238E27FC236}">
              <a16:creationId xmlns:a16="http://schemas.microsoft.com/office/drawing/2014/main" xmlns="" id="{AF11AA3F-B4D2-4770-A333-10D007A95FE3}"/>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461" name="Text Box 75">
          <a:extLst>
            <a:ext uri="{FF2B5EF4-FFF2-40B4-BE49-F238E27FC236}">
              <a16:creationId xmlns:a16="http://schemas.microsoft.com/office/drawing/2014/main" xmlns="" id="{B449B865-A607-4B8A-92EF-B13472EA57CA}"/>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462" name="Text Box 76">
          <a:extLst>
            <a:ext uri="{FF2B5EF4-FFF2-40B4-BE49-F238E27FC236}">
              <a16:creationId xmlns:a16="http://schemas.microsoft.com/office/drawing/2014/main" xmlns="" id="{DF104BF4-AA6E-46EC-9B0C-CC0D602B7C41}"/>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463" name="Text Box 77">
          <a:extLst>
            <a:ext uri="{FF2B5EF4-FFF2-40B4-BE49-F238E27FC236}">
              <a16:creationId xmlns:a16="http://schemas.microsoft.com/office/drawing/2014/main" xmlns="" id="{1024CF12-1D69-456B-B6A8-F6C925132A6C}"/>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464" name="Text Box 78">
          <a:extLst>
            <a:ext uri="{FF2B5EF4-FFF2-40B4-BE49-F238E27FC236}">
              <a16:creationId xmlns:a16="http://schemas.microsoft.com/office/drawing/2014/main" xmlns="" id="{2C65452B-49F7-4D45-BAAE-422829768E31}"/>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465" name="Text Box 79">
          <a:extLst>
            <a:ext uri="{FF2B5EF4-FFF2-40B4-BE49-F238E27FC236}">
              <a16:creationId xmlns:a16="http://schemas.microsoft.com/office/drawing/2014/main" xmlns="" id="{F607C33D-CF25-437C-8F79-D860A4AFD61F}"/>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466" name="Text Box 80">
          <a:extLst>
            <a:ext uri="{FF2B5EF4-FFF2-40B4-BE49-F238E27FC236}">
              <a16:creationId xmlns:a16="http://schemas.microsoft.com/office/drawing/2014/main" xmlns="" id="{3CF57BBE-E413-4670-B39A-B2C43A157C22}"/>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467" name="Text Box 81">
          <a:extLst>
            <a:ext uri="{FF2B5EF4-FFF2-40B4-BE49-F238E27FC236}">
              <a16:creationId xmlns:a16="http://schemas.microsoft.com/office/drawing/2014/main" xmlns="" id="{AB8F544C-0466-4D11-8861-2CB89F5F14A8}"/>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468" name="Text Box 82">
          <a:extLst>
            <a:ext uri="{FF2B5EF4-FFF2-40B4-BE49-F238E27FC236}">
              <a16:creationId xmlns:a16="http://schemas.microsoft.com/office/drawing/2014/main" xmlns="" id="{97E5C3BF-49B9-44F4-ADD4-6BEB77653868}"/>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469" name="Text Box 83">
          <a:extLst>
            <a:ext uri="{FF2B5EF4-FFF2-40B4-BE49-F238E27FC236}">
              <a16:creationId xmlns:a16="http://schemas.microsoft.com/office/drawing/2014/main" xmlns="" id="{6E074E4E-762F-48BF-AF2C-19EC06BA74F3}"/>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470" name="Text Box 84">
          <a:extLst>
            <a:ext uri="{FF2B5EF4-FFF2-40B4-BE49-F238E27FC236}">
              <a16:creationId xmlns:a16="http://schemas.microsoft.com/office/drawing/2014/main" xmlns="" id="{5C97DF68-9808-4A05-8635-01ACB718A0E1}"/>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471" name="Text Box 85">
          <a:extLst>
            <a:ext uri="{FF2B5EF4-FFF2-40B4-BE49-F238E27FC236}">
              <a16:creationId xmlns:a16="http://schemas.microsoft.com/office/drawing/2014/main" xmlns="" id="{613E6A95-E3D3-48B9-8AEC-4EBA4E987BC6}"/>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472" name="Text Box 86">
          <a:extLst>
            <a:ext uri="{FF2B5EF4-FFF2-40B4-BE49-F238E27FC236}">
              <a16:creationId xmlns:a16="http://schemas.microsoft.com/office/drawing/2014/main" xmlns="" id="{3F63A3D4-979F-4C98-AE9B-98294B038B73}"/>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473" name="Text Box 87">
          <a:extLst>
            <a:ext uri="{FF2B5EF4-FFF2-40B4-BE49-F238E27FC236}">
              <a16:creationId xmlns:a16="http://schemas.microsoft.com/office/drawing/2014/main" xmlns="" id="{A9AAC224-B681-4B84-991F-5D9F0CDD0C7B}"/>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474" name="Text Box 88">
          <a:extLst>
            <a:ext uri="{FF2B5EF4-FFF2-40B4-BE49-F238E27FC236}">
              <a16:creationId xmlns:a16="http://schemas.microsoft.com/office/drawing/2014/main" xmlns="" id="{0D8BCDB7-774B-4A0B-9F24-8DCE9AF37180}"/>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475" name="Text Box 89">
          <a:extLst>
            <a:ext uri="{FF2B5EF4-FFF2-40B4-BE49-F238E27FC236}">
              <a16:creationId xmlns:a16="http://schemas.microsoft.com/office/drawing/2014/main" xmlns="" id="{5AE4B56F-082D-4D07-9345-6C24E37EA923}"/>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476" name="Text Box 90">
          <a:extLst>
            <a:ext uri="{FF2B5EF4-FFF2-40B4-BE49-F238E27FC236}">
              <a16:creationId xmlns:a16="http://schemas.microsoft.com/office/drawing/2014/main" xmlns="" id="{B4FD868B-9271-44D3-9659-B0886D316F62}"/>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477" name="Text Box 91">
          <a:extLst>
            <a:ext uri="{FF2B5EF4-FFF2-40B4-BE49-F238E27FC236}">
              <a16:creationId xmlns:a16="http://schemas.microsoft.com/office/drawing/2014/main" xmlns="" id="{DF2FE5E1-9177-4E56-9772-29213F36C0F2}"/>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478" name="Text Box 92">
          <a:extLst>
            <a:ext uri="{FF2B5EF4-FFF2-40B4-BE49-F238E27FC236}">
              <a16:creationId xmlns:a16="http://schemas.microsoft.com/office/drawing/2014/main" xmlns="" id="{E18499A7-C883-485C-BA5F-C67E5DB79756}"/>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479" name="Text Box 93">
          <a:extLst>
            <a:ext uri="{FF2B5EF4-FFF2-40B4-BE49-F238E27FC236}">
              <a16:creationId xmlns:a16="http://schemas.microsoft.com/office/drawing/2014/main" xmlns="" id="{280CD538-11E6-411F-A471-AB33CA7C344E}"/>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480" name="Text Box 94">
          <a:extLst>
            <a:ext uri="{FF2B5EF4-FFF2-40B4-BE49-F238E27FC236}">
              <a16:creationId xmlns:a16="http://schemas.microsoft.com/office/drawing/2014/main" xmlns="" id="{3B6CA30D-6353-4041-B078-F6FFEB59CD31}"/>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481" name="Text Box 95">
          <a:extLst>
            <a:ext uri="{FF2B5EF4-FFF2-40B4-BE49-F238E27FC236}">
              <a16:creationId xmlns:a16="http://schemas.microsoft.com/office/drawing/2014/main" xmlns="" id="{A3926FD1-7B3F-4DFF-BDD5-BE4ABB3DB9D1}"/>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482" name="Text Box 96">
          <a:extLst>
            <a:ext uri="{FF2B5EF4-FFF2-40B4-BE49-F238E27FC236}">
              <a16:creationId xmlns:a16="http://schemas.microsoft.com/office/drawing/2014/main" xmlns="" id="{4A1A16DB-6B48-4D18-9D07-2DA2FEDB1489}"/>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483" name="Text Box 97">
          <a:extLst>
            <a:ext uri="{FF2B5EF4-FFF2-40B4-BE49-F238E27FC236}">
              <a16:creationId xmlns:a16="http://schemas.microsoft.com/office/drawing/2014/main" xmlns="" id="{6388E630-4298-4F51-A9B4-D7E49DE24013}"/>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484" name="Text Box 98">
          <a:extLst>
            <a:ext uri="{FF2B5EF4-FFF2-40B4-BE49-F238E27FC236}">
              <a16:creationId xmlns:a16="http://schemas.microsoft.com/office/drawing/2014/main" xmlns="" id="{C19D76AC-D89D-495D-8CC7-DAE894604253}"/>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198120</xdr:colOff>
      <xdr:row>14</xdr:row>
      <xdr:rowOff>0</xdr:rowOff>
    </xdr:from>
    <xdr:to>
      <xdr:col>1</xdr:col>
      <xdr:colOff>274320</xdr:colOff>
      <xdr:row>39</xdr:row>
      <xdr:rowOff>66141</xdr:rowOff>
    </xdr:to>
    <xdr:sp macro="" textlink="">
      <xdr:nvSpPr>
        <xdr:cNvPr id="485" name="Text Box 99">
          <a:extLst>
            <a:ext uri="{FF2B5EF4-FFF2-40B4-BE49-F238E27FC236}">
              <a16:creationId xmlns:a16="http://schemas.microsoft.com/office/drawing/2014/main" xmlns="" id="{18D94198-5A56-44F2-AE49-BA54E6C4D7C6}"/>
            </a:ext>
          </a:extLst>
        </xdr:cNvPr>
        <xdr:cNvSpPr txBox="1">
          <a:spLocks noChangeArrowheads="1"/>
        </xdr:cNvSpPr>
      </xdr:nvSpPr>
      <xdr:spPr bwMode="auto">
        <a:xfrm>
          <a:off x="687070" y="6750050"/>
          <a:ext cx="7620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198120</xdr:colOff>
      <xdr:row>14</xdr:row>
      <xdr:rowOff>0</xdr:rowOff>
    </xdr:from>
    <xdr:to>
      <xdr:col>1</xdr:col>
      <xdr:colOff>274320</xdr:colOff>
      <xdr:row>39</xdr:row>
      <xdr:rowOff>66141</xdr:rowOff>
    </xdr:to>
    <xdr:sp macro="" textlink="">
      <xdr:nvSpPr>
        <xdr:cNvPr id="486" name="Text Box 100">
          <a:extLst>
            <a:ext uri="{FF2B5EF4-FFF2-40B4-BE49-F238E27FC236}">
              <a16:creationId xmlns:a16="http://schemas.microsoft.com/office/drawing/2014/main" xmlns="" id="{8C12514A-5120-4BB8-A355-24074FD537C3}"/>
            </a:ext>
          </a:extLst>
        </xdr:cNvPr>
        <xdr:cNvSpPr txBox="1">
          <a:spLocks noChangeArrowheads="1"/>
        </xdr:cNvSpPr>
      </xdr:nvSpPr>
      <xdr:spPr bwMode="auto">
        <a:xfrm>
          <a:off x="687070" y="6750050"/>
          <a:ext cx="7620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487" name="Text Box 101">
          <a:extLst>
            <a:ext uri="{FF2B5EF4-FFF2-40B4-BE49-F238E27FC236}">
              <a16:creationId xmlns:a16="http://schemas.microsoft.com/office/drawing/2014/main" xmlns="" id="{449F08A2-3A68-4F9F-A371-ABC133F2B842}"/>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488" name="Text Box 102">
          <a:extLst>
            <a:ext uri="{FF2B5EF4-FFF2-40B4-BE49-F238E27FC236}">
              <a16:creationId xmlns:a16="http://schemas.microsoft.com/office/drawing/2014/main" xmlns="" id="{E14DBB1B-E191-4232-8897-E37C9B2685AB}"/>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489" name="Text Box 103">
          <a:extLst>
            <a:ext uri="{FF2B5EF4-FFF2-40B4-BE49-F238E27FC236}">
              <a16:creationId xmlns:a16="http://schemas.microsoft.com/office/drawing/2014/main" xmlns="" id="{0DC7EE3B-E856-4E90-9951-3ECADC915C1E}"/>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490" name="Text Box 104">
          <a:extLst>
            <a:ext uri="{FF2B5EF4-FFF2-40B4-BE49-F238E27FC236}">
              <a16:creationId xmlns:a16="http://schemas.microsoft.com/office/drawing/2014/main" xmlns="" id="{E8EF734F-2DC5-489D-8310-8DC4C52298A0}"/>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491" name="Text Box 105">
          <a:extLst>
            <a:ext uri="{FF2B5EF4-FFF2-40B4-BE49-F238E27FC236}">
              <a16:creationId xmlns:a16="http://schemas.microsoft.com/office/drawing/2014/main" xmlns="" id="{D7DFD634-32E7-49BD-835C-70C44F7FDC00}"/>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492" name="Text Box 106">
          <a:extLst>
            <a:ext uri="{FF2B5EF4-FFF2-40B4-BE49-F238E27FC236}">
              <a16:creationId xmlns:a16="http://schemas.microsoft.com/office/drawing/2014/main" xmlns="" id="{53C6432F-9A09-49A8-AAE8-41C25036AC7A}"/>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493" name="Text Box 107">
          <a:extLst>
            <a:ext uri="{FF2B5EF4-FFF2-40B4-BE49-F238E27FC236}">
              <a16:creationId xmlns:a16="http://schemas.microsoft.com/office/drawing/2014/main" xmlns="" id="{8CA5A11A-6D45-48C0-AA57-D90F6F6EA76F}"/>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494" name="Text Box 108">
          <a:extLst>
            <a:ext uri="{FF2B5EF4-FFF2-40B4-BE49-F238E27FC236}">
              <a16:creationId xmlns:a16="http://schemas.microsoft.com/office/drawing/2014/main" xmlns="" id="{0D33A9A8-0FA0-4427-9F7D-9D3CB408BC37}"/>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495" name="Text Box 109">
          <a:extLst>
            <a:ext uri="{FF2B5EF4-FFF2-40B4-BE49-F238E27FC236}">
              <a16:creationId xmlns:a16="http://schemas.microsoft.com/office/drawing/2014/main" xmlns="" id="{DBF721AE-F002-42D8-A94A-F3BD500E18A3}"/>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496" name="Text Box 110">
          <a:extLst>
            <a:ext uri="{FF2B5EF4-FFF2-40B4-BE49-F238E27FC236}">
              <a16:creationId xmlns:a16="http://schemas.microsoft.com/office/drawing/2014/main" xmlns="" id="{7797B322-0F27-4975-932D-F34982A66817}"/>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497" name="Text Box 111">
          <a:extLst>
            <a:ext uri="{FF2B5EF4-FFF2-40B4-BE49-F238E27FC236}">
              <a16:creationId xmlns:a16="http://schemas.microsoft.com/office/drawing/2014/main" xmlns="" id="{28041C3C-F7EC-44AC-9E2F-807B90B63AFF}"/>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498" name="Text Box 112">
          <a:extLst>
            <a:ext uri="{FF2B5EF4-FFF2-40B4-BE49-F238E27FC236}">
              <a16:creationId xmlns:a16="http://schemas.microsoft.com/office/drawing/2014/main" xmlns="" id="{31BF5782-6174-46E0-B7C5-5BA78E7283F0}"/>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499" name="Text Box 113">
          <a:extLst>
            <a:ext uri="{FF2B5EF4-FFF2-40B4-BE49-F238E27FC236}">
              <a16:creationId xmlns:a16="http://schemas.microsoft.com/office/drawing/2014/main" xmlns="" id="{0EB3390A-44F7-41BE-A931-1443B57F8208}"/>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500" name="Text Box 114">
          <a:extLst>
            <a:ext uri="{FF2B5EF4-FFF2-40B4-BE49-F238E27FC236}">
              <a16:creationId xmlns:a16="http://schemas.microsoft.com/office/drawing/2014/main" xmlns="" id="{2579C790-69C1-42D5-B397-19569A00282A}"/>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501" name="Text Box 115">
          <a:extLst>
            <a:ext uri="{FF2B5EF4-FFF2-40B4-BE49-F238E27FC236}">
              <a16:creationId xmlns:a16="http://schemas.microsoft.com/office/drawing/2014/main" xmlns="" id="{FA74AC31-EB81-4B3D-83DB-DAC1E8E98EAC}"/>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198120</xdr:colOff>
      <xdr:row>14</xdr:row>
      <xdr:rowOff>0</xdr:rowOff>
    </xdr:from>
    <xdr:to>
      <xdr:col>1</xdr:col>
      <xdr:colOff>274320</xdr:colOff>
      <xdr:row>39</xdr:row>
      <xdr:rowOff>66141</xdr:rowOff>
    </xdr:to>
    <xdr:sp macro="" textlink="">
      <xdr:nvSpPr>
        <xdr:cNvPr id="502" name="Text Box 116">
          <a:extLst>
            <a:ext uri="{FF2B5EF4-FFF2-40B4-BE49-F238E27FC236}">
              <a16:creationId xmlns:a16="http://schemas.microsoft.com/office/drawing/2014/main" xmlns="" id="{A0A9DC6C-FFB6-414A-B680-4FE3E87E8355}"/>
            </a:ext>
          </a:extLst>
        </xdr:cNvPr>
        <xdr:cNvSpPr txBox="1">
          <a:spLocks noChangeArrowheads="1"/>
        </xdr:cNvSpPr>
      </xdr:nvSpPr>
      <xdr:spPr bwMode="auto">
        <a:xfrm>
          <a:off x="687070" y="6750050"/>
          <a:ext cx="7620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198120</xdr:colOff>
      <xdr:row>14</xdr:row>
      <xdr:rowOff>0</xdr:rowOff>
    </xdr:from>
    <xdr:to>
      <xdr:col>1</xdr:col>
      <xdr:colOff>274320</xdr:colOff>
      <xdr:row>39</xdr:row>
      <xdr:rowOff>66141</xdr:rowOff>
    </xdr:to>
    <xdr:sp macro="" textlink="">
      <xdr:nvSpPr>
        <xdr:cNvPr id="503" name="Text Box 117">
          <a:extLst>
            <a:ext uri="{FF2B5EF4-FFF2-40B4-BE49-F238E27FC236}">
              <a16:creationId xmlns:a16="http://schemas.microsoft.com/office/drawing/2014/main" xmlns="" id="{CFFFDB5C-52C3-434C-AF18-79F817BDF749}"/>
            </a:ext>
          </a:extLst>
        </xdr:cNvPr>
        <xdr:cNvSpPr txBox="1">
          <a:spLocks noChangeArrowheads="1"/>
        </xdr:cNvSpPr>
      </xdr:nvSpPr>
      <xdr:spPr bwMode="auto">
        <a:xfrm>
          <a:off x="687070" y="6750050"/>
          <a:ext cx="7620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504" name="Text Box 118">
          <a:extLst>
            <a:ext uri="{FF2B5EF4-FFF2-40B4-BE49-F238E27FC236}">
              <a16:creationId xmlns:a16="http://schemas.microsoft.com/office/drawing/2014/main" xmlns="" id="{97A98A19-D7B7-4DB1-9413-E9C490D518F6}"/>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505" name="Text Box 119">
          <a:extLst>
            <a:ext uri="{FF2B5EF4-FFF2-40B4-BE49-F238E27FC236}">
              <a16:creationId xmlns:a16="http://schemas.microsoft.com/office/drawing/2014/main" xmlns="" id="{77F7F55D-C098-479D-8124-1D9D57280854}"/>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506" name="Text Box 120">
          <a:extLst>
            <a:ext uri="{FF2B5EF4-FFF2-40B4-BE49-F238E27FC236}">
              <a16:creationId xmlns:a16="http://schemas.microsoft.com/office/drawing/2014/main" xmlns="" id="{858C3A39-9F73-4FCB-99C9-77D137DB95A3}"/>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507" name="Text Box 121">
          <a:extLst>
            <a:ext uri="{FF2B5EF4-FFF2-40B4-BE49-F238E27FC236}">
              <a16:creationId xmlns:a16="http://schemas.microsoft.com/office/drawing/2014/main" xmlns="" id="{82DA0FF8-C27F-4169-AD54-B3667060F777}"/>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508" name="Text Box 122">
          <a:extLst>
            <a:ext uri="{FF2B5EF4-FFF2-40B4-BE49-F238E27FC236}">
              <a16:creationId xmlns:a16="http://schemas.microsoft.com/office/drawing/2014/main" xmlns="" id="{00F93339-6674-4727-94CD-1C69A0030368}"/>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509" name="Text Box 123">
          <a:extLst>
            <a:ext uri="{FF2B5EF4-FFF2-40B4-BE49-F238E27FC236}">
              <a16:creationId xmlns:a16="http://schemas.microsoft.com/office/drawing/2014/main" xmlns="" id="{8A5A3BAA-9FD5-497A-B550-36AC71D4F24B}"/>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510" name="Text Box 124">
          <a:extLst>
            <a:ext uri="{FF2B5EF4-FFF2-40B4-BE49-F238E27FC236}">
              <a16:creationId xmlns:a16="http://schemas.microsoft.com/office/drawing/2014/main" xmlns="" id="{C721AE01-C69B-4FC2-A6B2-3AB98586117C}"/>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511" name="Text Box 125">
          <a:extLst>
            <a:ext uri="{FF2B5EF4-FFF2-40B4-BE49-F238E27FC236}">
              <a16:creationId xmlns:a16="http://schemas.microsoft.com/office/drawing/2014/main" xmlns="" id="{6BC8F4DA-B825-4038-BE99-C23C118AA203}"/>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512" name="Text Box 126">
          <a:extLst>
            <a:ext uri="{FF2B5EF4-FFF2-40B4-BE49-F238E27FC236}">
              <a16:creationId xmlns:a16="http://schemas.microsoft.com/office/drawing/2014/main" xmlns="" id="{BA017CB1-A2EA-44E0-BC41-D0DCF0ED33A7}"/>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513" name="Text Box 127">
          <a:extLst>
            <a:ext uri="{FF2B5EF4-FFF2-40B4-BE49-F238E27FC236}">
              <a16:creationId xmlns:a16="http://schemas.microsoft.com/office/drawing/2014/main" xmlns="" id="{2349E2C4-302C-40FC-BC3F-21606360D225}"/>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514" name="Text Box 128">
          <a:extLst>
            <a:ext uri="{FF2B5EF4-FFF2-40B4-BE49-F238E27FC236}">
              <a16:creationId xmlns:a16="http://schemas.microsoft.com/office/drawing/2014/main" xmlns="" id="{2DB37CF0-6FDD-4832-A927-DBB2CD3ECB17}"/>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515" name="Text Box 129">
          <a:extLst>
            <a:ext uri="{FF2B5EF4-FFF2-40B4-BE49-F238E27FC236}">
              <a16:creationId xmlns:a16="http://schemas.microsoft.com/office/drawing/2014/main" xmlns="" id="{33EB4174-0E4D-42D2-B29A-FFB211965FB0}"/>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516" name="Text Box 130">
          <a:extLst>
            <a:ext uri="{FF2B5EF4-FFF2-40B4-BE49-F238E27FC236}">
              <a16:creationId xmlns:a16="http://schemas.microsoft.com/office/drawing/2014/main" xmlns="" id="{40D8DA21-3B1C-4EAC-A7DB-2D154194E37F}"/>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517" name="Text Box 131">
          <a:extLst>
            <a:ext uri="{FF2B5EF4-FFF2-40B4-BE49-F238E27FC236}">
              <a16:creationId xmlns:a16="http://schemas.microsoft.com/office/drawing/2014/main" xmlns="" id="{59F31F76-472B-4613-9379-EB80E391E7B0}"/>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518" name="Text Box 132">
          <a:extLst>
            <a:ext uri="{FF2B5EF4-FFF2-40B4-BE49-F238E27FC236}">
              <a16:creationId xmlns:a16="http://schemas.microsoft.com/office/drawing/2014/main" xmlns="" id="{95EE4511-7F0F-42DF-A5E3-4D326D5E4F24}"/>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519" name="Text Box 133">
          <a:extLst>
            <a:ext uri="{FF2B5EF4-FFF2-40B4-BE49-F238E27FC236}">
              <a16:creationId xmlns:a16="http://schemas.microsoft.com/office/drawing/2014/main" xmlns="" id="{DE497496-26C5-4FC7-BDB0-75AF4E438822}"/>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520" name="Text Box 134">
          <a:extLst>
            <a:ext uri="{FF2B5EF4-FFF2-40B4-BE49-F238E27FC236}">
              <a16:creationId xmlns:a16="http://schemas.microsoft.com/office/drawing/2014/main" xmlns="" id="{94FC8E2F-1D70-4E65-B888-B3DCF79AB40E}"/>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521" name="Text Box 135">
          <a:extLst>
            <a:ext uri="{FF2B5EF4-FFF2-40B4-BE49-F238E27FC236}">
              <a16:creationId xmlns:a16="http://schemas.microsoft.com/office/drawing/2014/main" xmlns="" id="{BE32EBB8-8FB2-46CD-B7B9-8758F6B295FC}"/>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522" name="Text Box 136">
          <a:extLst>
            <a:ext uri="{FF2B5EF4-FFF2-40B4-BE49-F238E27FC236}">
              <a16:creationId xmlns:a16="http://schemas.microsoft.com/office/drawing/2014/main" xmlns="" id="{1BC1762A-9FD2-4CF0-94FE-B79392175FEA}"/>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523" name="Text Box 137">
          <a:extLst>
            <a:ext uri="{FF2B5EF4-FFF2-40B4-BE49-F238E27FC236}">
              <a16:creationId xmlns:a16="http://schemas.microsoft.com/office/drawing/2014/main" xmlns="" id="{624F7E5D-B2B5-4B7A-8E47-1E18CEE3A3D0}"/>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524" name="Text Box 138">
          <a:extLst>
            <a:ext uri="{FF2B5EF4-FFF2-40B4-BE49-F238E27FC236}">
              <a16:creationId xmlns:a16="http://schemas.microsoft.com/office/drawing/2014/main" xmlns="" id="{DCC06468-EDA4-4363-8CA2-83544A83DDD2}"/>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525" name="Text Box 139">
          <a:extLst>
            <a:ext uri="{FF2B5EF4-FFF2-40B4-BE49-F238E27FC236}">
              <a16:creationId xmlns:a16="http://schemas.microsoft.com/office/drawing/2014/main" xmlns="" id="{1A71E7D7-9FB6-42F5-B8D4-AB30A86AF413}"/>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526" name="Text Box 140">
          <a:extLst>
            <a:ext uri="{FF2B5EF4-FFF2-40B4-BE49-F238E27FC236}">
              <a16:creationId xmlns:a16="http://schemas.microsoft.com/office/drawing/2014/main" xmlns="" id="{59754981-4DF2-4490-8394-BE915F3059B8}"/>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527" name="Text Box 141">
          <a:extLst>
            <a:ext uri="{FF2B5EF4-FFF2-40B4-BE49-F238E27FC236}">
              <a16:creationId xmlns:a16="http://schemas.microsoft.com/office/drawing/2014/main" xmlns="" id="{FB45C29F-2933-4F13-B427-B5169B1ABCCE}"/>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528" name="Text Box 142">
          <a:extLst>
            <a:ext uri="{FF2B5EF4-FFF2-40B4-BE49-F238E27FC236}">
              <a16:creationId xmlns:a16="http://schemas.microsoft.com/office/drawing/2014/main" xmlns="" id="{562759BA-DD9E-4782-9911-C91007CD9FD7}"/>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529" name="Text Box 143">
          <a:extLst>
            <a:ext uri="{FF2B5EF4-FFF2-40B4-BE49-F238E27FC236}">
              <a16:creationId xmlns:a16="http://schemas.microsoft.com/office/drawing/2014/main" xmlns="" id="{16BA1856-0C18-4F4C-A6F4-106C7020553A}"/>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530" name="Text Box 144">
          <a:extLst>
            <a:ext uri="{FF2B5EF4-FFF2-40B4-BE49-F238E27FC236}">
              <a16:creationId xmlns:a16="http://schemas.microsoft.com/office/drawing/2014/main" xmlns="" id="{E481259E-68AC-444E-94CB-33898D43EF66}"/>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531" name="Text Box 145">
          <a:extLst>
            <a:ext uri="{FF2B5EF4-FFF2-40B4-BE49-F238E27FC236}">
              <a16:creationId xmlns:a16="http://schemas.microsoft.com/office/drawing/2014/main" xmlns="" id="{D02D290B-BED2-471F-A8F8-3361C80F0380}"/>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532" name="Text Box 146">
          <a:extLst>
            <a:ext uri="{FF2B5EF4-FFF2-40B4-BE49-F238E27FC236}">
              <a16:creationId xmlns:a16="http://schemas.microsoft.com/office/drawing/2014/main" xmlns="" id="{96F415A2-D0E7-486C-B15C-7ADBFF88FCE1}"/>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533" name="Text Box 147">
          <a:extLst>
            <a:ext uri="{FF2B5EF4-FFF2-40B4-BE49-F238E27FC236}">
              <a16:creationId xmlns:a16="http://schemas.microsoft.com/office/drawing/2014/main" xmlns="" id="{1321E30E-E2BE-40E9-B1B3-4626928FE0EB}"/>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198120</xdr:colOff>
      <xdr:row>14</xdr:row>
      <xdr:rowOff>0</xdr:rowOff>
    </xdr:from>
    <xdr:to>
      <xdr:col>1</xdr:col>
      <xdr:colOff>274320</xdr:colOff>
      <xdr:row>39</xdr:row>
      <xdr:rowOff>66141</xdr:rowOff>
    </xdr:to>
    <xdr:sp macro="" textlink="">
      <xdr:nvSpPr>
        <xdr:cNvPr id="534" name="Text Box 148">
          <a:extLst>
            <a:ext uri="{FF2B5EF4-FFF2-40B4-BE49-F238E27FC236}">
              <a16:creationId xmlns:a16="http://schemas.microsoft.com/office/drawing/2014/main" xmlns="" id="{898244E6-4558-4874-B4A7-48D3B5902AEB}"/>
            </a:ext>
          </a:extLst>
        </xdr:cNvPr>
        <xdr:cNvSpPr txBox="1">
          <a:spLocks noChangeArrowheads="1"/>
        </xdr:cNvSpPr>
      </xdr:nvSpPr>
      <xdr:spPr bwMode="auto">
        <a:xfrm>
          <a:off x="687070" y="6750050"/>
          <a:ext cx="7620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198120</xdr:colOff>
      <xdr:row>14</xdr:row>
      <xdr:rowOff>0</xdr:rowOff>
    </xdr:from>
    <xdr:to>
      <xdr:col>1</xdr:col>
      <xdr:colOff>274320</xdr:colOff>
      <xdr:row>39</xdr:row>
      <xdr:rowOff>66141</xdr:rowOff>
    </xdr:to>
    <xdr:sp macro="" textlink="">
      <xdr:nvSpPr>
        <xdr:cNvPr id="535" name="Text Box 149">
          <a:extLst>
            <a:ext uri="{FF2B5EF4-FFF2-40B4-BE49-F238E27FC236}">
              <a16:creationId xmlns:a16="http://schemas.microsoft.com/office/drawing/2014/main" xmlns="" id="{F06E4731-0E11-4AB8-978E-89F4562A4D6C}"/>
            </a:ext>
          </a:extLst>
        </xdr:cNvPr>
        <xdr:cNvSpPr txBox="1">
          <a:spLocks noChangeArrowheads="1"/>
        </xdr:cNvSpPr>
      </xdr:nvSpPr>
      <xdr:spPr bwMode="auto">
        <a:xfrm>
          <a:off x="687070" y="6750050"/>
          <a:ext cx="7620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536" name="Text Box 150">
          <a:extLst>
            <a:ext uri="{FF2B5EF4-FFF2-40B4-BE49-F238E27FC236}">
              <a16:creationId xmlns:a16="http://schemas.microsoft.com/office/drawing/2014/main" xmlns="" id="{5AF77BC3-5AF1-49CC-B5AB-30CCF56DE217}"/>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537" name="Text Box 151">
          <a:extLst>
            <a:ext uri="{FF2B5EF4-FFF2-40B4-BE49-F238E27FC236}">
              <a16:creationId xmlns:a16="http://schemas.microsoft.com/office/drawing/2014/main" xmlns="" id="{3B3D5C9B-7498-4698-96E4-0662A05D14B6}"/>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538" name="Text Box 152">
          <a:extLst>
            <a:ext uri="{FF2B5EF4-FFF2-40B4-BE49-F238E27FC236}">
              <a16:creationId xmlns:a16="http://schemas.microsoft.com/office/drawing/2014/main" xmlns="" id="{8A6F56F6-8831-4BA1-A4D7-3CF7863F45C7}"/>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539" name="Text Box 153">
          <a:extLst>
            <a:ext uri="{FF2B5EF4-FFF2-40B4-BE49-F238E27FC236}">
              <a16:creationId xmlns:a16="http://schemas.microsoft.com/office/drawing/2014/main" xmlns="" id="{65DE4D3D-EC14-48F8-8245-8EDD05171220}"/>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540" name="Text Box 154">
          <a:extLst>
            <a:ext uri="{FF2B5EF4-FFF2-40B4-BE49-F238E27FC236}">
              <a16:creationId xmlns:a16="http://schemas.microsoft.com/office/drawing/2014/main" xmlns="" id="{0BD6E320-B053-4C97-A5D4-7BE0198DFCE4}"/>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541" name="Text Box 155">
          <a:extLst>
            <a:ext uri="{FF2B5EF4-FFF2-40B4-BE49-F238E27FC236}">
              <a16:creationId xmlns:a16="http://schemas.microsoft.com/office/drawing/2014/main" xmlns="" id="{1D2399AD-03DA-4196-AE22-61CD27CC4DB7}"/>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542" name="Text Box 156">
          <a:extLst>
            <a:ext uri="{FF2B5EF4-FFF2-40B4-BE49-F238E27FC236}">
              <a16:creationId xmlns:a16="http://schemas.microsoft.com/office/drawing/2014/main" xmlns="" id="{E2A7DD17-5A8E-44D4-902B-CCB33114D129}"/>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543" name="Text Box 157">
          <a:extLst>
            <a:ext uri="{FF2B5EF4-FFF2-40B4-BE49-F238E27FC236}">
              <a16:creationId xmlns:a16="http://schemas.microsoft.com/office/drawing/2014/main" xmlns="" id="{50B9A5DC-EA87-41F6-A92F-4F164B26DCB4}"/>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544" name="Text Box 158">
          <a:extLst>
            <a:ext uri="{FF2B5EF4-FFF2-40B4-BE49-F238E27FC236}">
              <a16:creationId xmlns:a16="http://schemas.microsoft.com/office/drawing/2014/main" xmlns="" id="{28FC4CF1-360D-4FAA-BAC8-49FF1E916BA8}"/>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545" name="Text Box 159">
          <a:extLst>
            <a:ext uri="{FF2B5EF4-FFF2-40B4-BE49-F238E27FC236}">
              <a16:creationId xmlns:a16="http://schemas.microsoft.com/office/drawing/2014/main" xmlns="" id="{BAA21B9D-D8A0-4E5E-83C7-65368CB2C147}"/>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546" name="Text Box 160">
          <a:extLst>
            <a:ext uri="{FF2B5EF4-FFF2-40B4-BE49-F238E27FC236}">
              <a16:creationId xmlns:a16="http://schemas.microsoft.com/office/drawing/2014/main" xmlns="" id="{C2EAF241-850E-4099-AC77-9379D45CC267}"/>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547" name="Text Box 161">
          <a:extLst>
            <a:ext uri="{FF2B5EF4-FFF2-40B4-BE49-F238E27FC236}">
              <a16:creationId xmlns:a16="http://schemas.microsoft.com/office/drawing/2014/main" xmlns="" id="{77746283-520F-4C77-99B8-724085F913EC}"/>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548" name="Text Box 162">
          <a:extLst>
            <a:ext uri="{FF2B5EF4-FFF2-40B4-BE49-F238E27FC236}">
              <a16:creationId xmlns:a16="http://schemas.microsoft.com/office/drawing/2014/main" xmlns="" id="{AFC0EAFD-CE79-4A46-BF62-1452B59E805F}"/>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549" name="Text Box 163">
          <a:extLst>
            <a:ext uri="{FF2B5EF4-FFF2-40B4-BE49-F238E27FC236}">
              <a16:creationId xmlns:a16="http://schemas.microsoft.com/office/drawing/2014/main" xmlns="" id="{26365132-0426-4D8D-81E4-5426A134F250}"/>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550" name="Text Box 164">
          <a:extLst>
            <a:ext uri="{FF2B5EF4-FFF2-40B4-BE49-F238E27FC236}">
              <a16:creationId xmlns:a16="http://schemas.microsoft.com/office/drawing/2014/main" xmlns="" id="{18574611-F878-4383-884F-71F03807E346}"/>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198120</xdr:colOff>
      <xdr:row>14</xdr:row>
      <xdr:rowOff>0</xdr:rowOff>
    </xdr:from>
    <xdr:to>
      <xdr:col>1</xdr:col>
      <xdr:colOff>274320</xdr:colOff>
      <xdr:row>39</xdr:row>
      <xdr:rowOff>66141</xdr:rowOff>
    </xdr:to>
    <xdr:sp macro="" textlink="">
      <xdr:nvSpPr>
        <xdr:cNvPr id="551" name="Text Box 165">
          <a:extLst>
            <a:ext uri="{FF2B5EF4-FFF2-40B4-BE49-F238E27FC236}">
              <a16:creationId xmlns:a16="http://schemas.microsoft.com/office/drawing/2014/main" xmlns="" id="{0F605E23-1750-4845-BB83-99141A106564}"/>
            </a:ext>
          </a:extLst>
        </xdr:cNvPr>
        <xdr:cNvSpPr txBox="1">
          <a:spLocks noChangeArrowheads="1"/>
        </xdr:cNvSpPr>
      </xdr:nvSpPr>
      <xdr:spPr bwMode="auto">
        <a:xfrm>
          <a:off x="687070" y="6750050"/>
          <a:ext cx="7620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198120</xdr:colOff>
      <xdr:row>14</xdr:row>
      <xdr:rowOff>0</xdr:rowOff>
    </xdr:from>
    <xdr:to>
      <xdr:col>1</xdr:col>
      <xdr:colOff>274320</xdr:colOff>
      <xdr:row>39</xdr:row>
      <xdr:rowOff>66141</xdr:rowOff>
    </xdr:to>
    <xdr:sp macro="" textlink="">
      <xdr:nvSpPr>
        <xdr:cNvPr id="552" name="Text Box 166">
          <a:extLst>
            <a:ext uri="{FF2B5EF4-FFF2-40B4-BE49-F238E27FC236}">
              <a16:creationId xmlns:a16="http://schemas.microsoft.com/office/drawing/2014/main" xmlns="" id="{DB46B477-2BEC-4665-B3D0-3447889648E1}"/>
            </a:ext>
          </a:extLst>
        </xdr:cNvPr>
        <xdr:cNvSpPr txBox="1">
          <a:spLocks noChangeArrowheads="1"/>
        </xdr:cNvSpPr>
      </xdr:nvSpPr>
      <xdr:spPr bwMode="auto">
        <a:xfrm>
          <a:off x="687070" y="6750050"/>
          <a:ext cx="7620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553" name="Text Box 167">
          <a:extLst>
            <a:ext uri="{FF2B5EF4-FFF2-40B4-BE49-F238E27FC236}">
              <a16:creationId xmlns:a16="http://schemas.microsoft.com/office/drawing/2014/main" xmlns="" id="{7C6EB641-3B62-4D2C-9C7A-2BC38518EF3B}"/>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554" name="Text Box 168">
          <a:extLst>
            <a:ext uri="{FF2B5EF4-FFF2-40B4-BE49-F238E27FC236}">
              <a16:creationId xmlns:a16="http://schemas.microsoft.com/office/drawing/2014/main" xmlns="" id="{C5D2237D-A8C1-4682-848B-6BBDE7D24B5C}"/>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555" name="Text Box 169">
          <a:extLst>
            <a:ext uri="{FF2B5EF4-FFF2-40B4-BE49-F238E27FC236}">
              <a16:creationId xmlns:a16="http://schemas.microsoft.com/office/drawing/2014/main" xmlns="" id="{FA155A35-CB4F-42E2-9677-62ED5DD303E5}"/>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556" name="Text Box 170">
          <a:extLst>
            <a:ext uri="{FF2B5EF4-FFF2-40B4-BE49-F238E27FC236}">
              <a16:creationId xmlns:a16="http://schemas.microsoft.com/office/drawing/2014/main" xmlns="" id="{4F0369B5-046F-4C04-B6DF-0E178B8CA139}"/>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557" name="Text Box 171">
          <a:extLst>
            <a:ext uri="{FF2B5EF4-FFF2-40B4-BE49-F238E27FC236}">
              <a16:creationId xmlns:a16="http://schemas.microsoft.com/office/drawing/2014/main" xmlns="" id="{3B552A0B-6DBD-4B20-85EC-03160E762679}"/>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558" name="Text Box 172">
          <a:extLst>
            <a:ext uri="{FF2B5EF4-FFF2-40B4-BE49-F238E27FC236}">
              <a16:creationId xmlns:a16="http://schemas.microsoft.com/office/drawing/2014/main" xmlns="" id="{081C739B-7BBD-4193-858B-69EA415DCBDB}"/>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559" name="Text Box 173">
          <a:extLst>
            <a:ext uri="{FF2B5EF4-FFF2-40B4-BE49-F238E27FC236}">
              <a16:creationId xmlns:a16="http://schemas.microsoft.com/office/drawing/2014/main" xmlns="" id="{645DFDFF-5893-4593-A4B5-44BF895D5ECE}"/>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560" name="Text Box 174">
          <a:extLst>
            <a:ext uri="{FF2B5EF4-FFF2-40B4-BE49-F238E27FC236}">
              <a16:creationId xmlns:a16="http://schemas.microsoft.com/office/drawing/2014/main" xmlns="" id="{0DE5CA44-E836-4D4A-8DD7-09A08261616F}"/>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561" name="Text Box 175">
          <a:extLst>
            <a:ext uri="{FF2B5EF4-FFF2-40B4-BE49-F238E27FC236}">
              <a16:creationId xmlns:a16="http://schemas.microsoft.com/office/drawing/2014/main" xmlns="" id="{616B7714-C0AC-488D-8DB3-5F0113C3C5F3}"/>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562" name="Text Box 176">
          <a:extLst>
            <a:ext uri="{FF2B5EF4-FFF2-40B4-BE49-F238E27FC236}">
              <a16:creationId xmlns:a16="http://schemas.microsoft.com/office/drawing/2014/main" xmlns="" id="{146BA0C9-A101-44B1-B9BE-90A8D9AC7390}"/>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563" name="Text Box 177">
          <a:extLst>
            <a:ext uri="{FF2B5EF4-FFF2-40B4-BE49-F238E27FC236}">
              <a16:creationId xmlns:a16="http://schemas.microsoft.com/office/drawing/2014/main" xmlns="" id="{01E09390-F97B-4F38-94FD-CAB40DDE3BF3}"/>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564" name="Text Box 178">
          <a:extLst>
            <a:ext uri="{FF2B5EF4-FFF2-40B4-BE49-F238E27FC236}">
              <a16:creationId xmlns:a16="http://schemas.microsoft.com/office/drawing/2014/main" xmlns="" id="{F96C26DF-8BE0-43F4-B3C6-199BD5598BDE}"/>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565" name="Text Box 179">
          <a:extLst>
            <a:ext uri="{FF2B5EF4-FFF2-40B4-BE49-F238E27FC236}">
              <a16:creationId xmlns:a16="http://schemas.microsoft.com/office/drawing/2014/main" xmlns="" id="{58530966-0392-4738-A35B-1FC3ECD82CE1}"/>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566" name="Text Box 180">
          <a:extLst>
            <a:ext uri="{FF2B5EF4-FFF2-40B4-BE49-F238E27FC236}">
              <a16:creationId xmlns:a16="http://schemas.microsoft.com/office/drawing/2014/main" xmlns="" id="{5456BF3F-567C-4DB3-AC43-AF9EABBE811C}"/>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567" name="Text Box 181">
          <a:extLst>
            <a:ext uri="{FF2B5EF4-FFF2-40B4-BE49-F238E27FC236}">
              <a16:creationId xmlns:a16="http://schemas.microsoft.com/office/drawing/2014/main" xmlns="" id="{21A23227-1B32-4870-8736-953C9957C05C}"/>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568" name="Text Box 182">
          <a:extLst>
            <a:ext uri="{FF2B5EF4-FFF2-40B4-BE49-F238E27FC236}">
              <a16:creationId xmlns:a16="http://schemas.microsoft.com/office/drawing/2014/main" xmlns="" id="{8C53233D-85E7-4DBA-ADFA-04BDC41FBEBF}"/>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569" name="Text Box 183">
          <a:extLst>
            <a:ext uri="{FF2B5EF4-FFF2-40B4-BE49-F238E27FC236}">
              <a16:creationId xmlns:a16="http://schemas.microsoft.com/office/drawing/2014/main" xmlns="" id="{609A95DC-73D3-467D-87DF-7429C0384BC6}"/>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570" name="Text Box 184">
          <a:extLst>
            <a:ext uri="{FF2B5EF4-FFF2-40B4-BE49-F238E27FC236}">
              <a16:creationId xmlns:a16="http://schemas.microsoft.com/office/drawing/2014/main" xmlns="" id="{761F62E3-4F94-4689-9A12-991472D74C6A}"/>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571" name="Text Box 185">
          <a:extLst>
            <a:ext uri="{FF2B5EF4-FFF2-40B4-BE49-F238E27FC236}">
              <a16:creationId xmlns:a16="http://schemas.microsoft.com/office/drawing/2014/main" xmlns="" id="{5DAAED19-0CE0-4FA4-980B-D6B1163ADDB1}"/>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572" name="Text Box 186">
          <a:extLst>
            <a:ext uri="{FF2B5EF4-FFF2-40B4-BE49-F238E27FC236}">
              <a16:creationId xmlns:a16="http://schemas.microsoft.com/office/drawing/2014/main" xmlns="" id="{BEC55E07-4FA3-45AA-9331-D374123DE4EE}"/>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573" name="Text Box 187">
          <a:extLst>
            <a:ext uri="{FF2B5EF4-FFF2-40B4-BE49-F238E27FC236}">
              <a16:creationId xmlns:a16="http://schemas.microsoft.com/office/drawing/2014/main" xmlns="" id="{3CAB58FC-4FE3-492E-9C06-9AD870C32139}"/>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574" name="Text Box 188">
          <a:extLst>
            <a:ext uri="{FF2B5EF4-FFF2-40B4-BE49-F238E27FC236}">
              <a16:creationId xmlns:a16="http://schemas.microsoft.com/office/drawing/2014/main" xmlns="" id="{439A0CFC-925C-4E95-A6F6-F89B1993C9F2}"/>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575" name="Text Box 189">
          <a:extLst>
            <a:ext uri="{FF2B5EF4-FFF2-40B4-BE49-F238E27FC236}">
              <a16:creationId xmlns:a16="http://schemas.microsoft.com/office/drawing/2014/main" xmlns="" id="{7BB7675B-5876-4AF4-85F9-8AB963BBEC81}"/>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576" name="Text Box 190">
          <a:extLst>
            <a:ext uri="{FF2B5EF4-FFF2-40B4-BE49-F238E27FC236}">
              <a16:creationId xmlns:a16="http://schemas.microsoft.com/office/drawing/2014/main" xmlns="" id="{D283E911-7CAA-484A-B9A1-0C7BA31F8638}"/>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577" name="Text Box 191">
          <a:extLst>
            <a:ext uri="{FF2B5EF4-FFF2-40B4-BE49-F238E27FC236}">
              <a16:creationId xmlns:a16="http://schemas.microsoft.com/office/drawing/2014/main" xmlns="" id="{81414E9D-E663-4D03-B9B4-00259A0CB162}"/>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578" name="Text Box 192">
          <a:extLst>
            <a:ext uri="{FF2B5EF4-FFF2-40B4-BE49-F238E27FC236}">
              <a16:creationId xmlns:a16="http://schemas.microsoft.com/office/drawing/2014/main" xmlns="" id="{A067F2C9-0A86-47BF-8B6F-E34E4BCC4457}"/>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579" name="Text Box 194">
          <a:extLst>
            <a:ext uri="{FF2B5EF4-FFF2-40B4-BE49-F238E27FC236}">
              <a16:creationId xmlns:a16="http://schemas.microsoft.com/office/drawing/2014/main" xmlns="" id="{DD643B78-B504-4C2E-9F0E-172978881986}"/>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580" name="Text Box 195">
          <a:extLst>
            <a:ext uri="{FF2B5EF4-FFF2-40B4-BE49-F238E27FC236}">
              <a16:creationId xmlns:a16="http://schemas.microsoft.com/office/drawing/2014/main" xmlns="" id="{61659669-34D6-4598-B1A9-51E482A1BEC5}"/>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198120</xdr:colOff>
      <xdr:row>14</xdr:row>
      <xdr:rowOff>0</xdr:rowOff>
    </xdr:from>
    <xdr:to>
      <xdr:col>1</xdr:col>
      <xdr:colOff>274320</xdr:colOff>
      <xdr:row>39</xdr:row>
      <xdr:rowOff>66141</xdr:rowOff>
    </xdr:to>
    <xdr:sp macro="" textlink="">
      <xdr:nvSpPr>
        <xdr:cNvPr id="581" name="Text Box 2">
          <a:extLst>
            <a:ext uri="{FF2B5EF4-FFF2-40B4-BE49-F238E27FC236}">
              <a16:creationId xmlns:a16="http://schemas.microsoft.com/office/drawing/2014/main" xmlns="" id="{0899B0E0-D0B8-45F3-BF17-DF3439388F5F}"/>
            </a:ext>
          </a:extLst>
        </xdr:cNvPr>
        <xdr:cNvSpPr txBox="1">
          <a:spLocks noChangeArrowheads="1"/>
        </xdr:cNvSpPr>
      </xdr:nvSpPr>
      <xdr:spPr bwMode="auto">
        <a:xfrm>
          <a:off x="687070" y="6750050"/>
          <a:ext cx="7620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582" name="Text Box 3">
          <a:extLst>
            <a:ext uri="{FF2B5EF4-FFF2-40B4-BE49-F238E27FC236}">
              <a16:creationId xmlns:a16="http://schemas.microsoft.com/office/drawing/2014/main" xmlns="" id="{6913265A-20E2-4F49-BB23-DB756A7AE765}"/>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583" name="Text Box 4">
          <a:extLst>
            <a:ext uri="{FF2B5EF4-FFF2-40B4-BE49-F238E27FC236}">
              <a16:creationId xmlns:a16="http://schemas.microsoft.com/office/drawing/2014/main" xmlns="" id="{BE5426A9-E836-4B57-B582-DB60FBD099F6}"/>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584" name="Text Box 5">
          <a:extLst>
            <a:ext uri="{FF2B5EF4-FFF2-40B4-BE49-F238E27FC236}">
              <a16:creationId xmlns:a16="http://schemas.microsoft.com/office/drawing/2014/main" xmlns="" id="{E15408E5-84E0-4650-AA3C-86DD6AA37CB9}"/>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585" name="Text Box 6">
          <a:extLst>
            <a:ext uri="{FF2B5EF4-FFF2-40B4-BE49-F238E27FC236}">
              <a16:creationId xmlns:a16="http://schemas.microsoft.com/office/drawing/2014/main" xmlns="" id="{1D8E7B97-B84B-4974-BB2C-56C208204AD9}"/>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586" name="Text Box 7">
          <a:extLst>
            <a:ext uri="{FF2B5EF4-FFF2-40B4-BE49-F238E27FC236}">
              <a16:creationId xmlns:a16="http://schemas.microsoft.com/office/drawing/2014/main" xmlns="" id="{7A236AD6-AB6F-4CFF-9E12-0DD3DCDFD443}"/>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587" name="Text Box 8">
          <a:extLst>
            <a:ext uri="{FF2B5EF4-FFF2-40B4-BE49-F238E27FC236}">
              <a16:creationId xmlns:a16="http://schemas.microsoft.com/office/drawing/2014/main" xmlns="" id="{DF3E37C5-E8D2-46BC-9A68-3982FB70C211}"/>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588" name="Text Box 9">
          <a:extLst>
            <a:ext uri="{FF2B5EF4-FFF2-40B4-BE49-F238E27FC236}">
              <a16:creationId xmlns:a16="http://schemas.microsoft.com/office/drawing/2014/main" xmlns="" id="{90B9398E-78C2-4A88-BC07-440744151727}"/>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589" name="Text Box 10">
          <a:extLst>
            <a:ext uri="{FF2B5EF4-FFF2-40B4-BE49-F238E27FC236}">
              <a16:creationId xmlns:a16="http://schemas.microsoft.com/office/drawing/2014/main" xmlns="" id="{70A6621A-2700-4D78-AD7E-4FED88EA0B18}"/>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590" name="Text Box 11">
          <a:extLst>
            <a:ext uri="{FF2B5EF4-FFF2-40B4-BE49-F238E27FC236}">
              <a16:creationId xmlns:a16="http://schemas.microsoft.com/office/drawing/2014/main" xmlns="" id="{B2B65271-DEF6-4D09-B0F6-78946C906C8D}"/>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591" name="Text Box 12">
          <a:extLst>
            <a:ext uri="{FF2B5EF4-FFF2-40B4-BE49-F238E27FC236}">
              <a16:creationId xmlns:a16="http://schemas.microsoft.com/office/drawing/2014/main" xmlns="" id="{BCFCCB2E-DF04-4ECA-8781-4234375E9F3C}"/>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592" name="Text Box 13">
          <a:extLst>
            <a:ext uri="{FF2B5EF4-FFF2-40B4-BE49-F238E27FC236}">
              <a16:creationId xmlns:a16="http://schemas.microsoft.com/office/drawing/2014/main" xmlns="" id="{90C2762D-4734-4A87-91C3-86B0068782FC}"/>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593" name="Text Box 14">
          <a:extLst>
            <a:ext uri="{FF2B5EF4-FFF2-40B4-BE49-F238E27FC236}">
              <a16:creationId xmlns:a16="http://schemas.microsoft.com/office/drawing/2014/main" xmlns="" id="{B57ECF0F-189E-459B-9E98-0D5E0484EDBE}"/>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594" name="Text Box 15">
          <a:extLst>
            <a:ext uri="{FF2B5EF4-FFF2-40B4-BE49-F238E27FC236}">
              <a16:creationId xmlns:a16="http://schemas.microsoft.com/office/drawing/2014/main" xmlns="" id="{FBB03337-5DCC-4303-9B98-363A77832FB1}"/>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595" name="Text Box 16">
          <a:extLst>
            <a:ext uri="{FF2B5EF4-FFF2-40B4-BE49-F238E27FC236}">
              <a16:creationId xmlns:a16="http://schemas.microsoft.com/office/drawing/2014/main" xmlns="" id="{53C746FA-B653-4F99-8B41-03D4F30C2B7B}"/>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596" name="Text Box 17">
          <a:extLst>
            <a:ext uri="{FF2B5EF4-FFF2-40B4-BE49-F238E27FC236}">
              <a16:creationId xmlns:a16="http://schemas.microsoft.com/office/drawing/2014/main" xmlns="" id="{D3AA7F2A-DA64-4EF4-8092-898AB99683B5}"/>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198120</xdr:colOff>
      <xdr:row>14</xdr:row>
      <xdr:rowOff>0</xdr:rowOff>
    </xdr:from>
    <xdr:to>
      <xdr:col>1</xdr:col>
      <xdr:colOff>274320</xdr:colOff>
      <xdr:row>39</xdr:row>
      <xdr:rowOff>66141</xdr:rowOff>
    </xdr:to>
    <xdr:sp macro="" textlink="">
      <xdr:nvSpPr>
        <xdr:cNvPr id="597" name="Text Box 18">
          <a:extLst>
            <a:ext uri="{FF2B5EF4-FFF2-40B4-BE49-F238E27FC236}">
              <a16:creationId xmlns:a16="http://schemas.microsoft.com/office/drawing/2014/main" xmlns="" id="{B09C01EC-A96B-4803-A30D-CCDED0586E64}"/>
            </a:ext>
          </a:extLst>
        </xdr:cNvPr>
        <xdr:cNvSpPr txBox="1">
          <a:spLocks noChangeArrowheads="1"/>
        </xdr:cNvSpPr>
      </xdr:nvSpPr>
      <xdr:spPr bwMode="auto">
        <a:xfrm>
          <a:off x="687070" y="6750050"/>
          <a:ext cx="7620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198120</xdr:colOff>
      <xdr:row>14</xdr:row>
      <xdr:rowOff>0</xdr:rowOff>
    </xdr:from>
    <xdr:to>
      <xdr:col>1</xdr:col>
      <xdr:colOff>274320</xdr:colOff>
      <xdr:row>39</xdr:row>
      <xdr:rowOff>66141</xdr:rowOff>
    </xdr:to>
    <xdr:sp macro="" textlink="">
      <xdr:nvSpPr>
        <xdr:cNvPr id="598" name="Text Box 19">
          <a:extLst>
            <a:ext uri="{FF2B5EF4-FFF2-40B4-BE49-F238E27FC236}">
              <a16:creationId xmlns:a16="http://schemas.microsoft.com/office/drawing/2014/main" xmlns="" id="{DE35AAEB-505A-47B2-A78C-15C50F840C20}"/>
            </a:ext>
          </a:extLst>
        </xdr:cNvPr>
        <xdr:cNvSpPr txBox="1">
          <a:spLocks noChangeArrowheads="1"/>
        </xdr:cNvSpPr>
      </xdr:nvSpPr>
      <xdr:spPr bwMode="auto">
        <a:xfrm>
          <a:off x="687070" y="6750050"/>
          <a:ext cx="7620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599" name="Text Box 20">
          <a:extLst>
            <a:ext uri="{FF2B5EF4-FFF2-40B4-BE49-F238E27FC236}">
              <a16:creationId xmlns:a16="http://schemas.microsoft.com/office/drawing/2014/main" xmlns="" id="{6CD225BA-DC84-4E0B-B827-F77469293EB4}"/>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600" name="Text Box 21">
          <a:extLst>
            <a:ext uri="{FF2B5EF4-FFF2-40B4-BE49-F238E27FC236}">
              <a16:creationId xmlns:a16="http://schemas.microsoft.com/office/drawing/2014/main" xmlns="" id="{6184775E-1929-48C8-A086-DBCAE7AC1AAE}"/>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601" name="Text Box 22">
          <a:extLst>
            <a:ext uri="{FF2B5EF4-FFF2-40B4-BE49-F238E27FC236}">
              <a16:creationId xmlns:a16="http://schemas.microsoft.com/office/drawing/2014/main" xmlns="" id="{F997DC12-0115-43FD-B650-8AB7B55C9359}"/>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602" name="Text Box 23">
          <a:extLst>
            <a:ext uri="{FF2B5EF4-FFF2-40B4-BE49-F238E27FC236}">
              <a16:creationId xmlns:a16="http://schemas.microsoft.com/office/drawing/2014/main" xmlns="" id="{6F30FB1D-CD7A-4E7D-9B24-9F4B28174885}"/>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603" name="Text Box 24">
          <a:extLst>
            <a:ext uri="{FF2B5EF4-FFF2-40B4-BE49-F238E27FC236}">
              <a16:creationId xmlns:a16="http://schemas.microsoft.com/office/drawing/2014/main" xmlns="" id="{2B369D9E-D7E9-4252-B536-7521D8CA065F}"/>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604" name="Text Box 25">
          <a:extLst>
            <a:ext uri="{FF2B5EF4-FFF2-40B4-BE49-F238E27FC236}">
              <a16:creationId xmlns:a16="http://schemas.microsoft.com/office/drawing/2014/main" xmlns="" id="{E576BA6D-A705-4455-B057-F52047A77E2B}"/>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605" name="Text Box 26">
          <a:extLst>
            <a:ext uri="{FF2B5EF4-FFF2-40B4-BE49-F238E27FC236}">
              <a16:creationId xmlns:a16="http://schemas.microsoft.com/office/drawing/2014/main" xmlns="" id="{F999FE20-325D-4B1D-99B6-D745E0398E89}"/>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606" name="Text Box 27">
          <a:extLst>
            <a:ext uri="{FF2B5EF4-FFF2-40B4-BE49-F238E27FC236}">
              <a16:creationId xmlns:a16="http://schemas.microsoft.com/office/drawing/2014/main" xmlns="" id="{5D2808B5-B679-46B6-99A6-531505BBD627}"/>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607" name="Text Box 28">
          <a:extLst>
            <a:ext uri="{FF2B5EF4-FFF2-40B4-BE49-F238E27FC236}">
              <a16:creationId xmlns:a16="http://schemas.microsoft.com/office/drawing/2014/main" xmlns="" id="{2FE9A729-FFE9-423F-B303-703CEC4F6D9E}"/>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608" name="Text Box 29">
          <a:extLst>
            <a:ext uri="{FF2B5EF4-FFF2-40B4-BE49-F238E27FC236}">
              <a16:creationId xmlns:a16="http://schemas.microsoft.com/office/drawing/2014/main" xmlns="" id="{B54D3537-650C-44A6-B217-B88195FD34FE}"/>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609" name="Text Box 30">
          <a:extLst>
            <a:ext uri="{FF2B5EF4-FFF2-40B4-BE49-F238E27FC236}">
              <a16:creationId xmlns:a16="http://schemas.microsoft.com/office/drawing/2014/main" xmlns="" id="{605AEF12-5E68-42D3-893B-93234C8C3B00}"/>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610" name="Text Box 31">
          <a:extLst>
            <a:ext uri="{FF2B5EF4-FFF2-40B4-BE49-F238E27FC236}">
              <a16:creationId xmlns:a16="http://schemas.microsoft.com/office/drawing/2014/main" xmlns="" id="{7A46F2CC-0015-498A-952E-27845742482C}"/>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611" name="Text Box 32">
          <a:extLst>
            <a:ext uri="{FF2B5EF4-FFF2-40B4-BE49-F238E27FC236}">
              <a16:creationId xmlns:a16="http://schemas.microsoft.com/office/drawing/2014/main" xmlns="" id="{040591BC-DFBC-4A7B-9CF2-85239229F369}"/>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612" name="Text Box 33">
          <a:extLst>
            <a:ext uri="{FF2B5EF4-FFF2-40B4-BE49-F238E27FC236}">
              <a16:creationId xmlns:a16="http://schemas.microsoft.com/office/drawing/2014/main" xmlns="" id="{596D5CF5-F411-47A7-8590-A44A31304C14}"/>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613" name="Text Box 34">
          <a:extLst>
            <a:ext uri="{FF2B5EF4-FFF2-40B4-BE49-F238E27FC236}">
              <a16:creationId xmlns:a16="http://schemas.microsoft.com/office/drawing/2014/main" xmlns="" id="{19B12568-4B2C-42E2-AA33-DE3D597E8FE4}"/>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614" name="Text Box 35">
          <a:extLst>
            <a:ext uri="{FF2B5EF4-FFF2-40B4-BE49-F238E27FC236}">
              <a16:creationId xmlns:a16="http://schemas.microsoft.com/office/drawing/2014/main" xmlns="" id="{4A3C326E-4AF5-458B-9FCD-B05BB390B05C}"/>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615" name="Text Box 36">
          <a:extLst>
            <a:ext uri="{FF2B5EF4-FFF2-40B4-BE49-F238E27FC236}">
              <a16:creationId xmlns:a16="http://schemas.microsoft.com/office/drawing/2014/main" xmlns="" id="{EBFB2991-03EC-42A5-B80F-093E1F7B090D}"/>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616" name="Text Box 37">
          <a:extLst>
            <a:ext uri="{FF2B5EF4-FFF2-40B4-BE49-F238E27FC236}">
              <a16:creationId xmlns:a16="http://schemas.microsoft.com/office/drawing/2014/main" xmlns="" id="{8528A476-A267-478D-A4CF-8CBAB34526BF}"/>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617" name="Text Box 38">
          <a:extLst>
            <a:ext uri="{FF2B5EF4-FFF2-40B4-BE49-F238E27FC236}">
              <a16:creationId xmlns:a16="http://schemas.microsoft.com/office/drawing/2014/main" xmlns="" id="{739268E8-3BA9-400E-8C58-41860BEB8C46}"/>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618" name="Text Box 39">
          <a:extLst>
            <a:ext uri="{FF2B5EF4-FFF2-40B4-BE49-F238E27FC236}">
              <a16:creationId xmlns:a16="http://schemas.microsoft.com/office/drawing/2014/main" xmlns="" id="{06C02C45-35E6-4FE4-8894-F8D0FC294DB6}"/>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619" name="Text Box 40">
          <a:extLst>
            <a:ext uri="{FF2B5EF4-FFF2-40B4-BE49-F238E27FC236}">
              <a16:creationId xmlns:a16="http://schemas.microsoft.com/office/drawing/2014/main" xmlns="" id="{9999E911-DA33-4F99-86BE-692147317838}"/>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620" name="Text Box 41">
          <a:extLst>
            <a:ext uri="{FF2B5EF4-FFF2-40B4-BE49-F238E27FC236}">
              <a16:creationId xmlns:a16="http://schemas.microsoft.com/office/drawing/2014/main" xmlns="" id="{CC1704C7-4099-48B9-9CD7-C90B06984C2E}"/>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621" name="Text Box 42">
          <a:extLst>
            <a:ext uri="{FF2B5EF4-FFF2-40B4-BE49-F238E27FC236}">
              <a16:creationId xmlns:a16="http://schemas.microsoft.com/office/drawing/2014/main" xmlns="" id="{24279E0B-5380-4550-9F3B-721D9F31CE07}"/>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622" name="Text Box 43">
          <a:extLst>
            <a:ext uri="{FF2B5EF4-FFF2-40B4-BE49-F238E27FC236}">
              <a16:creationId xmlns:a16="http://schemas.microsoft.com/office/drawing/2014/main" xmlns="" id="{510238E5-E2FC-4D0C-8EDA-79A3A94629FE}"/>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623" name="Text Box 44">
          <a:extLst>
            <a:ext uri="{FF2B5EF4-FFF2-40B4-BE49-F238E27FC236}">
              <a16:creationId xmlns:a16="http://schemas.microsoft.com/office/drawing/2014/main" xmlns="" id="{40261FC5-8CB9-4429-9F55-5545C93366F7}"/>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624" name="Text Box 45">
          <a:extLst>
            <a:ext uri="{FF2B5EF4-FFF2-40B4-BE49-F238E27FC236}">
              <a16:creationId xmlns:a16="http://schemas.microsoft.com/office/drawing/2014/main" xmlns="" id="{49305C6E-DB3E-4E95-BCD0-154C69019B38}"/>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625" name="Text Box 46">
          <a:extLst>
            <a:ext uri="{FF2B5EF4-FFF2-40B4-BE49-F238E27FC236}">
              <a16:creationId xmlns:a16="http://schemas.microsoft.com/office/drawing/2014/main" xmlns="" id="{009716A9-570F-486F-A474-676F128457C8}"/>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626" name="Text Box 47">
          <a:extLst>
            <a:ext uri="{FF2B5EF4-FFF2-40B4-BE49-F238E27FC236}">
              <a16:creationId xmlns:a16="http://schemas.microsoft.com/office/drawing/2014/main" xmlns="" id="{D10953DA-CEC8-4EE6-8E82-ADA1C41062FB}"/>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627" name="Text Box 48">
          <a:extLst>
            <a:ext uri="{FF2B5EF4-FFF2-40B4-BE49-F238E27FC236}">
              <a16:creationId xmlns:a16="http://schemas.microsoft.com/office/drawing/2014/main" xmlns="" id="{569A58C0-BF4D-42F4-BB51-A72FFD0EF3C7}"/>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628" name="Text Box 49">
          <a:extLst>
            <a:ext uri="{FF2B5EF4-FFF2-40B4-BE49-F238E27FC236}">
              <a16:creationId xmlns:a16="http://schemas.microsoft.com/office/drawing/2014/main" xmlns="" id="{47518660-E74F-4AFE-AD59-3386B0F5E6D2}"/>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198120</xdr:colOff>
      <xdr:row>14</xdr:row>
      <xdr:rowOff>0</xdr:rowOff>
    </xdr:from>
    <xdr:to>
      <xdr:col>1</xdr:col>
      <xdr:colOff>274320</xdr:colOff>
      <xdr:row>39</xdr:row>
      <xdr:rowOff>66141</xdr:rowOff>
    </xdr:to>
    <xdr:sp macro="" textlink="">
      <xdr:nvSpPr>
        <xdr:cNvPr id="629" name="Text Box 50">
          <a:extLst>
            <a:ext uri="{FF2B5EF4-FFF2-40B4-BE49-F238E27FC236}">
              <a16:creationId xmlns:a16="http://schemas.microsoft.com/office/drawing/2014/main" xmlns="" id="{83692B2B-5F05-490A-AF60-AB10C3BE54CC}"/>
            </a:ext>
          </a:extLst>
        </xdr:cNvPr>
        <xdr:cNvSpPr txBox="1">
          <a:spLocks noChangeArrowheads="1"/>
        </xdr:cNvSpPr>
      </xdr:nvSpPr>
      <xdr:spPr bwMode="auto">
        <a:xfrm>
          <a:off x="687070" y="6750050"/>
          <a:ext cx="7620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198120</xdr:colOff>
      <xdr:row>14</xdr:row>
      <xdr:rowOff>0</xdr:rowOff>
    </xdr:from>
    <xdr:to>
      <xdr:col>1</xdr:col>
      <xdr:colOff>274320</xdr:colOff>
      <xdr:row>39</xdr:row>
      <xdr:rowOff>66141</xdr:rowOff>
    </xdr:to>
    <xdr:sp macro="" textlink="">
      <xdr:nvSpPr>
        <xdr:cNvPr id="630" name="Text Box 51">
          <a:extLst>
            <a:ext uri="{FF2B5EF4-FFF2-40B4-BE49-F238E27FC236}">
              <a16:creationId xmlns:a16="http://schemas.microsoft.com/office/drawing/2014/main" xmlns="" id="{CA6AC7A7-F57C-4D1A-B637-FC91B15FB9AC}"/>
            </a:ext>
          </a:extLst>
        </xdr:cNvPr>
        <xdr:cNvSpPr txBox="1">
          <a:spLocks noChangeArrowheads="1"/>
        </xdr:cNvSpPr>
      </xdr:nvSpPr>
      <xdr:spPr bwMode="auto">
        <a:xfrm>
          <a:off x="687070" y="6750050"/>
          <a:ext cx="7620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631" name="Text Box 52">
          <a:extLst>
            <a:ext uri="{FF2B5EF4-FFF2-40B4-BE49-F238E27FC236}">
              <a16:creationId xmlns:a16="http://schemas.microsoft.com/office/drawing/2014/main" xmlns="" id="{FDE170C0-38ED-47F8-B629-89B6CF926FCE}"/>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632" name="Text Box 53">
          <a:extLst>
            <a:ext uri="{FF2B5EF4-FFF2-40B4-BE49-F238E27FC236}">
              <a16:creationId xmlns:a16="http://schemas.microsoft.com/office/drawing/2014/main" xmlns="" id="{E795B2C4-969B-4505-A4B3-EBB583B98B35}"/>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633" name="Text Box 54">
          <a:extLst>
            <a:ext uri="{FF2B5EF4-FFF2-40B4-BE49-F238E27FC236}">
              <a16:creationId xmlns:a16="http://schemas.microsoft.com/office/drawing/2014/main" xmlns="" id="{90F2D851-9663-408B-9AE5-C3F64FB2B364}"/>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634" name="Text Box 55">
          <a:extLst>
            <a:ext uri="{FF2B5EF4-FFF2-40B4-BE49-F238E27FC236}">
              <a16:creationId xmlns:a16="http://schemas.microsoft.com/office/drawing/2014/main" xmlns="" id="{8A14E954-C2E6-4617-BD0E-4FFF1372F584}"/>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635" name="Text Box 56">
          <a:extLst>
            <a:ext uri="{FF2B5EF4-FFF2-40B4-BE49-F238E27FC236}">
              <a16:creationId xmlns:a16="http://schemas.microsoft.com/office/drawing/2014/main" xmlns="" id="{03890897-6F85-417D-8F31-F627B1EF5C2E}"/>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636" name="Text Box 57">
          <a:extLst>
            <a:ext uri="{FF2B5EF4-FFF2-40B4-BE49-F238E27FC236}">
              <a16:creationId xmlns:a16="http://schemas.microsoft.com/office/drawing/2014/main" xmlns="" id="{FA7ACF52-A5C5-4198-B34E-E8AE08B1D479}"/>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637" name="Text Box 58">
          <a:extLst>
            <a:ext uri="{FF2B5EF4-FFF2-40B4-BE49-F238E27FC236}">
              <a16:creationId xmlns:a16="http://schemas.microsoft.com/office/drawing/2014/main" xmlns="" id="{D179D860-8624-43E9-A2D2-B38E676B2C71}"/>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638" name="Text Box 59">
          <a:extLst>
            <a:ext uri="{FF2B5EF4-FFF2-40B4-BE49-F238E27FC236}">
              <a16:creationId xmlns:a16="http://schemas.microsoft.com/office/drawing/2014/main" xmlns="" id="{89CAAEEE-2906-49DF-9539-CB253912A3B1}"/>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639" name="Text Box 60">
          <a:extLst>
            <a:ext uri="{FF2B5EF4-FFF2-40B4-BE49-F238E27FC236}">
              <a16:creationId xmlns:a16="http://schemas.microsoft.com/office/drawing/2014/main" xmlns="" id="{C37CCC16-385D-4F1B-935D-147C5F459CA4}"/>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640" name="Text Box 61">
          <a:extLst>
            <a:ext uri="{FF2B5EF4-FFF2-40B4-BE49-F238E27FC236}">
              <a16:creationId xmlns:a16="http://schemas.microsoft.com/office/drawing/2014/main" xmlns="" id="{579D07A2-09BF-4B7C-8DB7-755F4FB1B9DC}"/>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641" name="Text Box 62">
          <a:extLst>
            <a:ext uri="{FF2B5EF4-FFF2-40B4-BE49-F238E27FC236}">
              <a16:creationId xmlns:a16="http://schemas.microsoft.com/office/drawing/2014/main" xmlns="" id="{B8DEC3E9-9DF0-4083-8B1F-998E84EF343E}"/>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642" name="Text Box 63">
          <a:extLst>
            <a:ext uri="{FF2B5EF4-FFF2-40B4-BE49-F238E27FC236}">
              <a16:creationId xmlns:a16="http://schemas.microsoft.com/office/drawing/2014/main" xmlns="" id="{BEF4B281-855E-4A06-8453-12C61B1741CB}"/>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643" name="Text Box 64">
          <a:extLst>
            <a:ext uri="{FF2B5EF4-FFF2-40B4-BE49-F238E27FC236}">
              <a16:creationId xmlns:a16="http://schemas.microsoft.com/office/drawing/2014/main" xmlns="" id="{9FFC8753-D68D-4B74-B44E-99D00B6A3241}"/>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644" name="Text Box 65">
          <a:extLst>
            <a:ext uri="{FF2B5EF4-FFF2-40B4-BE49-F238E27FC236}">
              <a16:creationId xmlns:a16="http://schemas.microsoft.com/office/drawing/2014/main" xmlns="" id="{E093B04F-809A-45AF-AE0F-18BA50F03146}"/>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645" name="Text Box 66">
          <a:extLst>
            <a:ext uri="{FF2B5EF4-FFF2-40B4-BE49-F238E27FC236}">
              <a16:creationId xmlns:a16="http://schemas.microsoft.com/office/drawing/2014/main" xmlns="" id="{983BE489-9354-40D6-A864-7693844CEBBF}"/>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198120</xdr:colOff>
      <xdr:row>14</xdr:row>
      <xdr:rowOff>0</xdr:rowOff>
    </xdr:from>
    <xdr:to>
      <xdr:col>1</xdr:col>
      <xdr:colOff>274320</xdr:colOff>
      <xdr:row>39</xdr:row>
      <xdr:rowOff>66141</xdr:rowOff>
    </xdr:to>
    <xdr:sp macro="" textlink="">
      <xdr:nvSpPr>
        <xdr:cNvPr id="646" name="Text Box 67">
          <a:extLst>
            <a:ext uri="{FF2B5EF4-FFF2-40B4-BE49-F238E27FC236}">
              <a16:creationId xmlns:a16="http://schemas.microsoft.com/office/drawing/2014/main" xmlns="" id="{C0C45F54-30C1-47E5-8F0B-D5A00FFD3FDD}"/>
            </a:ext>
          </a:extLst>
        </xdr:cNvPr>
        <xdr:cNvSpPr txBox="1">
          <a:spLocks noChangeArrowheads="1"/>
        </xdr:cNvSpPr>
      </xdr:nvSpPr>
      <xdr:spPr bwMode="auto">
        <a:xfrm>
          <a:off x="687070" y="6750050"/>
          <a:ext cx="7620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198120</xdr:colOff>
      <xdr:row>14</xdr:row>
      <xdr:rowOff>0</xdr:rowOff>
    </xdr:from>
    <xdr:to>
      <xdr:col>1</xdr:col>
      <xdr:colOff>274320</xdr:colOff>
      <xdr:row>39</xdr:row>
      <xdr:rowOff>66141</xdr:rowOff>
    </xdr:to>
    <xdr:sp macro="" textlink="">
      <xdr:nvSpPr>
        <xdr:cNvPr id="647" name="Text Box 68">
          <a:extLst>
            <a:ext uri="{FF2B5EF4-FFF2-40B4-BE49-F238E27FC236}">
              <a16:creationId xmlns:a16="http://schemas.microsoft.com/office/drawing/2014/main" xmlns="" id="{D934A4C8-AF22-4F32-B573-FCAA8473A0BC}"/>
            </a:ext>
          </a:extLst>
        </xdr:cNvPr>
        <xdr:cNvSpPr txBox="1">
          <a:spLocks noChangeArrowheads="1"/>
        </xdr:cNvSpPr>
      </xdr:nvSpPr>
      <xdr:spPr bwMode="auto">
        <a:xfrm>
          <a:off x="687070" y="6750050"/>
          <a:ext cx="7620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648" name="Text Box 69">
          <a:extLst>
            <a:ext uri="{FF2B5EF4-FFF2-40B4-BE49-F238E27FC236}">
              <a16:creationId xmlns:a16="http://schemas.microsoft.com/office/drawing/2014/main" xmlns="" id="{0CA964A3-E9EE-408C-8673-0AC2809FC553}"/>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649" name="Text Box 70">
          <a:extLst>
            <a:ext uri="{FF2B5EF4-FFF2-40B4-BE49-F238E27FC236}">
              <a16:creationId xmlns:a16="http://schemas.microsoft.com/office/drawing/2014/main" xmlns="" id="{BE9D6046-AE29-46FB-A7E5-520E666AC8A8}"/>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650" name="Text Box 71">
          <a:extLst>
            <a:ext uri="{FF2B5EF4-FFF2-40B4-BE49-F238E27FC236}">
              <a16:creationId xmlns:a16="http://schemas.microsoft.com/office/drawing/2014/main" xmlns="" id="{7E273414-A517-4567-A86B-06237F04DDD3}"/>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651" name="Text Box 72">
          <a:extLst>
            <a:ext uri="{FF2B5EF4-FFF2-40B4-BE49-F238E27FC236}">
              <a16:creationId xmlns:a16="http://schemas.microsoft.com/office/drawing/2014/main" xmlns="" id="{39C239E5-F433-408D-A5AB-6DDF98E14442}"/>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652" name="Text Box 73">
          <a:extLst>
            <a:ext uri="{FF2B5EF4-FFF2-40B4-BE49-F238E27FC236}">
              <a16:creationId xmlns:a16="http://schemas.microsoft.com/office/drawing/2014/main" xmlns="" id="{9BC42EBE-F94F-47CA-9204-F60410D492E8}"/>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653" name="Text Box 74">
          <a:extLst>
            <a:ext uri="{FF2B5EF4-FFF2-40B4-BE49-F238E27FC236}">
              <a16:creationId xmlns:a16="http://schemas.microsoft.com/office/drawing/2014/main" xmlns="" id="{D1409335-50B3-45E2-91C2-161287809866}"/>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654" name="Text Box 75">
          <a:extLst>
            <a:ext uri="{FF2B5EF4-FFF2-40B4-BE49-F238E27FC236}">
              <a16:creationId xmlns:a16="http://schemas.microsoft.com/office/drawing/2014/main" xmlns="" id="{D92BCDF8-6B42-4AA5-BF47-49856AC6AA11}"/>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655" name="Text Box 76">
          <a:extLst>
            <a:ext uri="{FF2B5EF4-FFF2-40B4-BE49-F238E27FC236}">
              <a16:creationId xmlns:a16="http://schemas.microsoft.com/office/drawing/2014/main" xmlns="" id="{45441CC6-5A70-4326-AB93-1694120F4547}"/>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656" name="Text Box 77">
          <a:extLst>
            <a:ext uri="{FF2B5EF4-FFF2-40B4-BE49-F238E27FC236}">
              <a16:creationId xmlns:a16="http://schemas.microsoft.com/office/drawing/2014/main" xmlns="" id="{A3E1B059-8563-4CCA-B512-9B90505529D6}"/>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657" name="Text Box 78">
          <a:extLst>
            <a:ext uri="{FF2B5EF4-FFF2-40B4-BE49-F238E27FC236}">
              <a16:creationId xmlns:a16="http://schemas.microsoft.com/office/drawing/2014/main" xmlns="" id="{4E8D8E25-8E2D-4F40-9941-C11E743FE324}"/>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658" name="Text Box 79">
          <a:extLst>
            <a:ext uri="{FF2B5EF4-FFF2-40B4-BE49-F238E27FC236}">
              <a16:creationId xmlns:a16="http://schemas.microsoft.com/office/drawing/2014/main" xmlns="" id="{4153933F-06D8-4780-B965-0DF8CCC25E5E}"/>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659" name="Text Box 80">
          <a:extLst>
            <a:ext uri="{FF2B5EF4-FFF2-40B4-BE49-F238E27FC236}">
              <a16:creationId xmlns:a16="http://schemas.microsoft.com/office/drawing/2014/main" xmlns="" id="{EC9487CA-F6D6-4E16-A592-C9A63999B78F}"/>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660" name="Text Box 81">
          <a:extLst>
            <a:ext uri="{FF2B5EF4-FFF2-40B4-BE49-F238E27FC236}">
              <a16:creationId xmlns:a16="http://schemas.microsoft.com/office/drawing/2014/main" xmlns="" id="{7B3300F0-F978-4180-A343-45F427ABFB53}"/>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661" name="Text Box 82">
          <a:extLst>
            <a:ext uri="{FF2B5EF4-FFF2-40B4-BE49-F238E27FC236}">
              <a16:creationId xmlns:a16="http://schemas.microsoft.com/office/drawing/2014/main" xmlns="" id="{AC4EAC67-DC32-4922-9904-6BEF48D0DA7B}"/>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662" name="Text Box 83">
          <a:extLst>
            <a:ext uri="{FF2B5EF4-FFF2-40B4-BE49-F238E27FC236}">
              <a16:creationId xmlns:a16="http://schemas.microsoft.com/office/drawing/2014/main" xmlns="" id="{5D3C39DE-4D8A-4B81-B9DC-8CF9CC37C37F}"/>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663" name="Text Box 84">
          <a:extLst>
            <a:ext uri="{FF2B5EF4-FFF2-40B4-BE49-F238E27FC236}">
              <a16:creationId xmlns:a16="http://schemas.microsoft.com/office/drawing/2014/main" xmlns="" id="{3F623771-D3FA-45A2-9242-FA5AFCDE375C}"/>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664" name="Text Box 85">
          <a:extLst>
            <a:ext uri="{FF2B5EF4-FFF2-40B4-BE49-F238E27FC236}">
              <a16:creationId xmlns:a16="http://schemas.microsoft.com/office/drawing/2014/main" xmlns="" id="{07E216A7-E04B-4FC0-86F8-A7265FC665E7}"/>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665" name="Text Box 86">
          <a:extLst>
            <a:ext uri="{FF2B5EF4-FFF2-40B4-BE49-F238E27FC236}">
              <a16:creationId xmlns:a16="http://schemas.microsoft.com/office/drawing/2014/main" xmlns="" id="{C3CBA760-C113-4B54-8A2A-D90332ACD99B}"/>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666" name="Text Box 87">
          <a:extLst>
            <a:ext uri="{FF2B5EF4-FFF2-40B4-BE49-F238E27FC236}">
              <a16:creationId xmlns:a16="http://schemas.microsoft.com/office/drawing/2014/main" xmlns="" id="{F54DD29C-7D44-4E83-990B-D44C1EDBEFA5}"/>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667" name="Text Box 88">
          <a:extLst>
            <a:ext uri="{FF2B5EF4-FFF2-40B4-BE49-F238E27FC236}">
              <a16:creationId xmlns:a16="http://schemas.microsoft.com/office/drawing/2014/main" xmlns="" id="{C3214480-AD7A-4C49-BA52-69BDD50E3CA1}"/>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668" name="Text Box 89">
          <a:extLst>
            <a:ext uri="{FF2B5EF4-FFF2-40B4-BE49-F238E27FC236}">
              <a16:creationId xmlns:a16="http://schemas.microsoft.com/office/drawing/2014/main" xmlns="" id="{4ABD3B64-B5C5-427C-9112-EF801B067A5E}"/>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669" name="Text Box 90">
          <a:extLst>
            <a:ext uri="{FF2B5EF4-FFF2-40B4-BE49-F238E27FC236}">
              <a16:creationId xmlns:a16="http://schemas.microsoft.com/office/drawing/2014/main" xmlns="" id="{A7D8F995-6BA9-4BA9-B8AD-41909613B5E0}"/>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670" name="Text Box 91">
          <a:extLst>
            <a:ext uri="{FF2B5EF4-FFF2-40B4-BE49-F238E27FC236}">
              <a16:creationId xmlns:a16="http://schemas.microsoft.com/office/drawing/2014/main" xmlns="" id="{F3BEB73B-1175-473D-B84F-2360F964F6E5}"/>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671" name="Text Box 92">
          <a:extLst>
            <a:ext uri="{FF2B5EF4-FFF2-40B4-BE49-F238E27FC236}">
              <a16:creationId xmlns:a16="http://schemas.microsoft.com/office/drawing/2014/main" xmlns="" id="{C41B1A15-2812-4F25-96B1-EE4BFE8E4CC2}"/>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672" name="Text Box 93">
          <a:extLst>
            <a:ext uri="{FF2B5EF4-FFF2-40B4-BE49-F238E27FC236}">
              <a16:creationId xmlns:a16="http://schemas.microsoft.com/office/drawing/2014/main" xmlns="" id="{11FE029D-CCB3-420D-B884-974993891C39}"/>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673" name="Text Box 94">
          <a:extLst>
            <a:ext uri="{FF2B5EF4-FFF2-40B4-BE49-F238E27FC236}">
              <a16:creationId xmlns:a16="http://schemas.microsoft.com/office/drawing/2014/main" xmlns="" id="{AC9944FD-E7FF-4F62-A232-34186479E613}"/>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674" name="Text Box 95">
          <a:extLst>
            <a:ext uri="{FF2B5EF4-FFF2-40B4-BE49-F238E27FC236}">
              <a16:creationId xmlns:a16="http://schemas.microsoft.com/office/drawing/2014/main" xmlns="" id="{743814BD-AC7A-4B2C-95CA-25329C882691}"/>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675" name="Text Box 96">
          <a:extLst>
            <a:ext uri="{FF2B5EF4-FFF2-40B4-BE49-F238E27FC236}">
              <a16:creationId xmlns:a16="http://schemas.microsoft.com/office/drawing/2014/main" xmlns="" id="{2E65D26E-C819-45F9-8F00-10766244B599}"/>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676" name="Text Box 97">
          <a:extLst>
            <a:ext uri="{FF2B5EF4-FFF2-40B4-BE49-F238E27FC236}">
              <a16:creationId xmlns:a16="http://schemas.microsoft.com/office/drawing/2014/main" xmlns="" id="{B09B4DBD-DF9D-456B-8A94-7733E44AD5D7}"/>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677" name="Text Box 98">
          <a:extLst>
            <a:ext uri="{FF2B5EF4-FFF2-40B4-BE49-F238E27FC236}">
              <a16:creationId xmlns:a16="http://schemas.microsoft.com/office/drawing/2014/main" xmlns="" id="{8AEEB384-B5A5-4206-99FC-4FDFA183F394}"/>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198120</xdr:colOff>
      <xdr:row>14</xdr:row>
      <xdr:rowOff>0</xdr:rowOff>
    </xdr:from>
    <xdr:to>
      <xdr:col>1</xdr:col>
      <xdr:colOff>274320</xdr:colOff>
      <xdr:row>39</xdr:row>
      <xdr:rowOff>66141</xdr:rowOff>
    </xdr:to>
    <xdr:sp macro="" textlink="">
      <xdr:nvSpPr>
        <xdr:cNvPr id="678" name="Text Box 99">
          <a:extLst>
            <a:ext uri="{FF2B5EF4-FFF2-40B4-BE49-F238E27FC236}">
              <a16:creationId xmlns:a16="http://schemas.microsoft.com/office/drawing/2014/main" xmlns="" id="{E36D31DD-958D-4EFB-9D96-5DBEA2740A46}"/>
            </a:ext>
          </a:extLst>
        </xdr:cNvPr>
        <xdr:cNvSpPr txBox="1">
          <a:spLocks noChangeArrowheads="1"/>
        </xdr:cNvSpPr>
      </xdr:nvSpPr>
      <xdr:spPr bwMode="auto">
        <a:xfrm>
          <a:off x="687070" y="6750050"/>
          <a:ext cx="7620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198120</xdr:colOff>
      <xdr:row>14</xdr:row>
      <xdr:rowOff>0</xdr:rowOff>
    </xdr:from>
    <xdr:to>
      <xdr:col>1</xdr:col>
      <xdr:colOff>274320</xdr:colOff>
      <xdr:row>39</xdr:row>
      <xdr:rowOff>66141</xdr:rowOff>
    </xdr:to>
    <xdr:sp macro="" textlink="">
      <xdr:nvSpPr>
        <xdr:cNvPr id="679" name="Text Box 100">
          <a:extLst>
            <a:ext uri="{FF2B5EF4-FFF2-40B4-BE49-F238E27FC236}">
              <a16:creationId xmlns:a16="http://schemas.microsoft.com/office/drawing/2014/main" xmlns="" id="{7EC3496F-7E18-40D4-A159-BF30BDA6F822}"/>
            </a:ext>
          </a:extLst>
        </xdr:cNvPr>
        <xdr:cNvSpPr txBox="1">
          <a:spLocks noChangeArrowheads="1"/>
        </xdr:cNvSpPr>
      </xdr:nvSpPr>
      <xdr:spPr bwMode="auto">
        <a:xfrm>
          <a:off x="687070" y="6750050"/>
          <a:ext cx="7620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680" name="Text Box 101">
          <a:extLst>
            <a:ext uri="{FF2B5EF4-FFF2-40B4-BE49-F238E27FC236}">
              <a16:creationId xmlns:a16="http://schemas.microsoft.com/office/drawing/2014/main" xmlns="" id="{7DB44FFC-B80F-4A10-AB2C-D0F6E48A9C81}"/>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681" name="Text Box 102">
          <a:extLst>
            <a:ext uri="{FF2B5EF4-FFF2-40B4-BE49-F238E27FC236}">
              <a16:creationId xmlns:a16="http://schemas.microsoft.com/office/drawing/2014/main" xmlns="" id="{085C857C-C502-4AA7-8897-C9EBA0BA2B8E}"/>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682" name="Text Box 103">
          <a:extLst>
            <a:ext uri="{FF2B5EF4-FFF2-40B4-BE49-F238E27FC236}">
              <a16:creationId xmlns:a16="http://schemas.microsoft.com/office/drawing/2014/main" xmlns="" id="{8C78C401-FDB4-433F-8B00-C378006B05A9}"/>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683" name="Text Box 104">
          <a:extLst>
            <a:ext uri="{FF2B5EF4-FFF2-40B4-BE49-F238E27FC236}">
              <a16:creationId xmlns:a16="http://schemas.microsoft.com/office/drawing/2014/main" xmlns="" id="{02871B2C-B43C-4D1F-B50C-9A4AD43949A5}"/>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684" name="Text Box 105">
          <a:extLst>
            <a:ext uri="{FF2B5EF4-FFF2-40B4-BE49-F238E27FC236}">
              <a16:creationId xmlns:a16="http://schemas.microsoft.com/office/drawing/2014/main" xmlns="" id="{16D413CE-05B7-439A-BA18-4434D9C6E050}"/>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685" name="Text Box 106">
          <a:extLst>
            <a:ext uri="{FF2B5EF4-FFF2-40B4-BE49-F238E27FC236}">
              <a16:creationId xmlns:a16="http://schemas.microsoft.com/office/drawing/2014/main" xmlns="" id="{C24D5992-A6CE-4C67-B56D-8E61B9C7DD80}"/>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686" name="Text Box 107">
          <a:extLst>
            <a:ext uri="{FF2B5EF4-FFF2-40B4-BE49-F238E27FC236}">
              <a16:creationId xmlns:a16="http://schemas.microsoft.com/office/drawing/2014/main" xmlns="" id="{E38379FE-1764-462C-849F-65436CF150E7}"/>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687" name="Text Box 108">
          <a:extLst>
            <a:ext uri="{FF2B5EF4-FFF2-40B4-BE49-F238E27FC236}">
              <a16:creationId xmlns:a16="http://schemas.microsoft.com/office/drawing/2014/main" xmlns="" id="{96438820-D45E-4AD4-87C5-F535C16F4DFB}"/>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688" name="Text Box 109">
          <a:extLst>
            <a:ext uri="{FF2B5EF4-FFF2-40B4-BE49-F238E27FC236}">
              <a16:creationId xmlns:a16="http://schemas.microsoft.com/office/drawing/2014/main" xmlns="" id="{85FA2C90-0ADD-4C8D-A376-4DC84828A812}"/>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689" name="Text Box 110">
          <a:extLst>
            <a:ext uri="{FF2B5EF4-FFF2-40B4-BE49-F238E27FC236}">
              <a16:creationId xmlns:a16="http://schemas.microsoft.com/office/drawing/2014/main" xmlns="" id="{D7BA4B00-9938-414F-A8F0-3555637C3FDC}"/>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690" name="Text Box 111">
          <a:extLst>
            <a:ext uri="{FF2B5EF4-FFF2-40B4-BE49-F238E27FC236}">
              <a16:creationId xmlns:a16="http://schemas.microsoft.com/office/drawing/2014/main" xmlns="" id="{6AB60257-B627-4CAD-8DFA-86F129E9FA99}"/>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691" name="Text Box 112">
          <a:extLst>
            <a:ext uri="{FF2B5EF4-FFF2-40B4-BE49-F238E27FC236}">
              <a16:creationId xmlns:a16="http://schemas.microsoft.com/office/drawing/2014/main" xmlns="" id="{AFB813C3-E5FA-4A9E-90DE-D559F716AF75}"/>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692" name="Text Box 113">
          <a:extLst>
            <a:ext uri="{FF2B5EF4-FFF2-40B4-BE49-F238E27FC236}">
              <a16:creationId xmlns:a16="http://schemas.microsoft.com/office/drawing/2014/main" xmlns="" id="{A87B5382-A5E4-40E1-8CC7-B292D6B1C94F}"/>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693" name="Text Box 114">
          <a:extLst>
            <a:ext uri="{FF2B5EF4-FFF2-40B4-BE49-F238E27FC236}">
              <a16:creationId xmlns:a16="http://schemas.microsoft.com/office/drawing/2014/main" xmlns="" id="{65F54071-FA15-48E3-8A52-9BAE7E059ACF}"/>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694" name="Text Box 115">
          <a:extLst>
            <a:ext uri="{FF2B5EF4-FFF2-40B4-BE49-F238E27FC236}">
              <a16:creationId xmlns:a16="http://schemas.microsoft.com/office/drawing/2014/main" xmlns="" id="{7D74E885-933C-4F51-B6BA-F40D01F9FD10}"/>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198120</xdr:colOff>
      <xdr:row>14</xdr:row>
      <xdr:rowOff>0</xdr:rowOff>
    </xdr:from>
    <xdr:to>
      <xdr:col>1</xdr:col>
      <xdr:colOff>274320</xdr:colOff>
      <xdr:row>39</xdr:row>
      <xdr:rowOff>66141</xdr:rowOff>
    </xdr:to>
    <xdr:sp macro="" textlink="">
      <xdr:nvSpPr>
        <xdr:cNvPr id="695" name="Text Box 116">
          <a:extLst>
            <a:ext uri="{FF2B5EF4-FFF2-40B4-BE49-F238E27FC236}">
              <a16:creationId xmlns:a16="http://schemas.microsoft.com/office/drawing/2014/main" xmlns="" id="{9122F9D9-DFFB-4E03-9CA2-D19FE8FFBA7C}"/>
            </a:ext>
          </a:extLst>
        </xdr:cNvPr>
        <xdr:cNvSpPr txBox="1">
          <a:spLocks noChangeArrowheads="1"/>
        </xdr:cNvSpPr>
      </xdr:nvSpPr>
      <xdr:spPr bwMode="auto">
        <a:xfrm>
          <a:off x="687070" y="6750050"/>
          <a:ext cx="7620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198120</xdr:colOff>
      <xdr:row>14</xdr:row>
      <xdr:rowOff>0</xdr:rowOff>
    </xdr:from>
    <xdr:to>
      <xdr:col>1</xdr:col>
      <xdr:colOff>274320</xdr:colOff>
      <xdr:row>39</xdr:row>
      <xdr:rowOff>66141</xdr:rowOff>
    </xdr:to>
    <xdr:sp macro="" textlink="">
      <xdr:nvSpPr>
        <xdr:cNvPr id="696" name="Text Box 117">
          <a:extLst>
            <a:ext uri="{FF2B5EF4-FFF2-40B4-BE49-F238E27FC236}">
              <a16:creationId xmlns:a16="http://schemas.microsoft.com/office/drawing/2014/main" xmlns="" id="{B24B3ADB-A292-4E39-8830-44C2119A1D92}"/>
            </a:ext>
          </a:extLst>
        </xdr:cNvPr>
        <xdr:cNvSpPr txBox="1">
          <a:spLocks noChangeArrowheads="1"/>
        </xdr:cNvSpPr>
      </xdr:nvSpPr>
      <xdr:spPr bwMode="auto">
        <a:xfrm>
          <a:off x="687070" y="6750050"/>
          <a:ext cx="7620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697" name="Text Box 118">
          <a:extLst>
            <a:ext uri="{FF2B5EF4-FFF2-40B4-BE49-F238E27FC236}">
              <a16:creationId xmlns:a16="http://schemas.microsoft.com/office/drawing/2014/main" xmlns="" id="{216FF7B0-4F47-4F77-8E26-C6B88DAF1776}"/>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698" name="Text Box 119">
          <a:extLst>
            <a:ext uri="{FF2B5EF4-FFF2-40B4-BE49-F238E27FC236}">
              <a16:creationId xmlns:a16="http://schemas.microsoft.com/office/drawing/2014/main" xmlns="" id="{C9F91BDE-9FF2-4E2F-8A50-0F1B9B7EBB1E}"/>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699" name="Text Box 120">
          <a:extLst>
            <a:ext uri="{FF2B5EF4-FFF2-40B4-BE49-F238E27FC236}">
              <a16:creationId xmlns:a16="http://schemas.microsoft.com/office/drawing/2014/main" xmlns="" id="{4C8FC87A-4A91-4C36-95E8-CBEE88BE636F}"/>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700" name="Text Box 121">
          <a:extLst>
            <a:ext uri="{FF2B5EF4-FFF2-40B4-BE49-F238E27FC236}">
              <a16:creationId xmlns:a16="http://schemas.microsoft.com/office/drawing/2014/main" xmlns="" id="{2A902B1D-8693-4C53-91EA-17366BD32AFE}"/>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701" name="Text Box 122">
          <a:extLst>
            <a:ext uri="{FF2B5EF4-FFF2-40B4-BE49-F238E27FC236}">
              <a16:creationId xmlns:a16="http://schemas.microsoft.com/office/drawing/2014/main" xmlns="" id="{EEFE6D42-8B68-4074-9799-0E038D24BE90}"/>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702" name="Text Box 123">
          <a:extLst>
            <a:ext uri="{FF2B5EF4-FFF2-40B4-BE49-F238E27FC236}">
              <a16:creationId xmlns:a16="http://schemas.microsoft.com/office/drawing/2014/main" xmlns="" id="{CEC891A8-A18C-49A4-9716-E5A6E21B4ABD}"/>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703" name="Text Box 124">
          <a:extLst>
            <a:ext uri="{FF2B5EF4-FFF2-40B4-BE49-F238E27FC236}">
              <a16:creationId xmlns:a16="http://schemas.microsoft.com/office/drawing/2014/main" xmlns="" id="{2EB54B6C-8E2A-4A91-814B-0A91D0DC71F8}"/>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704" name="Text Box 125">
          <a:extLst>
            <a:ext uri="{FF2B5EF4-FFF2-40B4-BE49-F238E27FC236}">
              <a16:creationId xmlns:a16="http://schemas.microsoft.com/office/drawing/2014/main" xmlns="" id="{231B2172-6B4C-4861-B9EE-B9E12B706220}"/>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705" name="Text Box 126">
          <a:extLst>
            <a:ext uri="{FF2B5EF4-FFF2-40B4-BE49-F238E27FC236}">
              <a16:creationId xmlns:a16="http://schemas.microsoft.com/office/drawing/2014/main" xmlns="" id="{E1E72A11-4182-4956-8C07-31BF41B3EE01}"/>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706" name="Text Box 127">
          <a:extLst>
            <a:ext uri="{FF2B5EF4-FFF2-40B4-BE49-F238E27FC236}">
              <a16:creationId xmlns:a16="http://schemas.microsoft.com/office/drawing/2014/main" xmlns="" id="{178B7FEE-C109-4960-A4A3-BC07DE611ABA}"/>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707" name="Text Box 128">
          <a:extLst>
            <a:ext uri="{FF2B5EF4-FFF2-40B4-BE49-F238E27FC236}">
              <a16:creationId xmlns:a16="http://schemas.microsoft.com/office/drawing/2014/main" xmlns="" id="{DDCD062D-57DD-4896-B8E6-7AE75AE58020}"/>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708" name="Text Box 129">
          <a:extLst>
            <a:ext uri="{FF2B5EF4-FFF2-40B4-BE49-F238E27FC236}">
              <a16:creationId xmlns:a16="http://schemas.microsoft.com/office/drawing/2014/main" xmlns="" id="{FA7949C5-DA3F-4AA0-8DA3-0DD5AAF56AFC}"/>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709" name="Text Box 130">
          <a:extLst>
            <a:ext uri="{FF2B5EF4-FFF2-40B4-BE49-F238E27FC236}">
              <a16:creationId xmlns:a16="http://schemas.microsoft.com/office/drawing/2014/main" xmlns="" id="{E1B9045B-EEBE-47EA-BC24-28994868B8A1}"/>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710" name="Text Box 131">
          <a:extLst>
            <a:ext uri="{FF2B5EF4-FFF2-40B4-BE49-F238E27FC236}">
              <a16:creationId xmlns:a16="http://schemas.microsoft.com/office/drawing/2014/main" xmlns="" id="{1621329D-78FC-45E7-B3EA-7A1426884FA5}"/>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711" name="Text Box 132">
          <a:extLst>
            <a:ext uri="{FF2B5EF4-FFF2-40B4-BE49-F238E27FC236}">
              <a16:creationId xmlns:a16="http://schemas.microsoft.com/office/drawing/2014/main" xmlns="" id="{3F4AB1E6-98A6-4EE4-AF26-53CFEC691129}"/>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712" name="Text Box 133">
          <a:extLst>
            <a:ext uri="{FF2B5EF4-FFF2-40B4-BE49-F238E27FC236}">
              <a16:creationId xmlns:a16="http://schemas.microsoft.com/office/drawing/2014/main" xmlns="" id="{BE6C4F53-FA30-48AA-9DE2-11CD03B2375C}"/>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713" name="Text Box 134">
          <a:extLst>
            <a:ext uri="{FF2B5EF4-FFF2-40B4-BE49-F238E27FC236}">
              <a16:creationId xmlns:a16="http://schemas.microsoft.com/office/drawing/2014/main" xmlns="" id="{58DA4AFD-8914-4750-B7EA-C4AE1231B833}"/>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714" name="Text Box 135">
          <a:extLst>
            <a:ext uri="{FF2B5EF4-FFF2-40B4-BE49-F238E27FC236}">
              <a16:creationId xmlns:a16="http://schemas.microsoft.com/office/drawing/2014/main" xmlns="" id="{08F6E602-E2E1-48D3-8B5A-C88FAB012B1E}"/>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715" name="Text Box 136">
          <a:extLst>
            <a:ext uri="{FF2B5EF4-FFF2-40B4-BE49-F238E27FC236}">
              <a16:creationId xmlns:a16="http://schemas.microsoft.com/office/drawing/2014/main" xmlns="" id="{E79C464A-43CA-476F-AC06-3D68626C7A26}"/>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716" name="Text Box 137">
          <a:extLst>
            <a:ext uri="{FF2B5EF4-FFF2-40B4-BE49-F238E27FC236}">
              <a16:creationId xmlns:a16="http://schemas.microsoft.com/office/drawing/2014/main" xmlns="" id="{94930EAB-7AAA-4B4A-A42B-929C1F2D93B4}"/>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717" name="Text Box 138">
          <a:extLst>
            <a:ext uri="{FF2B5EF4-FFF2-40B4-BE49-F238E27FC236}">
              <a16:creationId xmlns:a16="http://schemas.microsoft.com/office/drawing/2014/main" xmlns="" id="{F26115EC-8B06-46A5-8F4E-3CFED5BC3640}"/>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718" name="Text Box 139">
          <a:extLst>
            <a:ext uri="{FF2B5EF4-FFF2-40B4-BE49-F238E27FC236}">
              <a16:creationId xmlns:a16="http://schemas.microsoft.com/office/drawing/2014/main" xmlns="" id="{2E729248-D925-49BF-B020-FCEB5CEAFD66}"/>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719" name="Text Box 140">
          <a:extLst>
            <a:ext uri="{FF2B5EF4-FFF2-40B4-BE49-F238E27FC236}">
              <a16:creationId xmlns:a16="http://schemas.microsoft.com/office/drawing/2014/main" xmlns="" id="{01ADB9AE-070E-41A2-B8F4-C065561225A4}"/>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720" name="Text Box 141">
          <a:extLst>
            <a:ext uri="{FF2B5EF4-FFF2-40B4-BE49-F238E27FC236}">
              <a16:creationId xmlns:a16="http://schemas.microsoft.com/office/drawing/2014/main" xmlns="" id="{612601C9-0423-4B9D-A5A8-22726E623DC5}"/>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721" name="Text Box 142">
          <a:extLst>
            <a:ext uri="{FF2B5EF4-FFF2-40B4-BE49-F238E27FC236}">
              <a16:creationId xmlns:a16="http://schemas.microsoft.com/office/drawing/2014/main" xmlns="" id="{7145A977-0A98-4B64-A01B-0BCEC8D6552B}"/>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722" name="Text Box 143">
          <a:extLst>
            <a:ext uri="{FF2B5EF4-FFF2-40B4-BE49-F238E27FC236}">
              <a16:creationId xmlns:a16="http://schemas.microsoft.com/office/drawing/2014/main" xmlns="" id="{124752DA-9094-4DE2-9C37-A196D575043B}"/>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723" name="Text Box 144">
          <a:extLst>
            <a:ext uri="{FF2B5EF4-FFF2-40B4-BE49-F238E27FC236}">
              <a16:creationId xmlns:a16="http://schemas.microsoft.com/office/drawing/2014/main" xmlns="" id="{B234443A-A24E-47A7-89E0-C1A7C0A0D47D}"/>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724" name="Text Box 145">
          <a:extLst>
            <a:ext uri="{FF2B5EF4-FFF2-40B4-BE49-F238E27FC236}">
              <a16:creationId xmlns:a16="http://schemas.microsoft.com/office/drawing/2014/main" xmlns="" id="{59F746BE-084C-458D-8BC6-373016BB73DE}"/>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725" name="Text Box 146">
          <a:extLst>
            <a:ext uri="{FF2B5EF4-FFF2-40B4-BE49-F238E27FC236}">
              <a16:creationId xmlns:a16="http://schemas.microsoft.com/office/drawing/2014/main" xmlns="" id="{C9CF944D-AE71-46E6-B415-0751E9EB1025}"/>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726" name="Text Box 147">
          <a:extLst>
            <a:ext uri="{FF2B5EF4-FFF2-40B4-BE49-F238E27FC236}">
              <a16:creationId xmlns:a16="http://schemas.microsoft.com/office/drawing/2014/main" xmlns="" id="{56C54468-BAFF-4E01-B311-99F6166D70EA}"/>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198120</xdr:colOff>
      <xdr:row>14</xdr:row>
      <xdr:rowOff>0</xdr:rowOff>
    </xdr:from>
    <xdr:to>
      <xdr:col>1</xdr:col>
      <xdr:colOff>274320</xdr:colOff>
      <xdr:row>39</xdr:row>
      <xdr:rowOff>66141</xdr:rowOff>
    </xdr:to>
    <xdr:sp macro="" textlink="">
      <xdr:nvSpPr>
        <xdr:cNvPr id="727" name="Text Box 148">
          <a:extLst>
            <a:ext uri="{FF2B5EF4-FFF2-40B4-BE49-F238E27FC236}">
              <a16:creationId xmlns:a16="http://schemas.microsoft.com/office/drawing/2014/main" xmlns="" id="{5EF52D49-7D50-4FC7-B677-17FCF71A779A}"/>
            </a:ext>
          </a:extLst>
        </xdr:cNvPr>
        <xdr:cNvSpPr txBox="1">
          <a:spLocks noChangeArrowheads="1"/>
        </xdr:cNvSpPr>
      </xdr:nvSpPr>
      <xdr:spPr bwMode="auto">
        <a:xfrm>
          <a:off x="687070" y="6750050"/>
          <a:ext cx="7620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198120</xdr:colOff>
      <xdr:row>14</xdr:row>
      <xdr:rowOff>0</xdr:rowOff>
    </xdr:from>
    <xdr:to>
      <xdr:col>1</xdr:col>
      <xdr:colOff>274320</xdr:colOff>
      <xdr:row>39</xdr:row>
      <xdr:rowOff>66141</xdr:rowOff>
    </xdr:to>
    <xdr:sp macro="" textlink="">
      <xdr:nvSpPr>
        <xdr:cNvPr id="728" name="Text Box 149">
          <a:extLst>
            <a:ext uri="{FF2B5EF4-FFF2-40B4-BE49-F238E27FC236}">
              <a16:creationId xmlns:a16="http://schemas.microsoft.com/office/drawing/2014/main" xmlns="" id="{554535D8-EBFC-4E64-8E77-3ED994B7A955}"/>
            </a:ext>
          </a:extLst>
        </xdr:cNvPr>
        <xdr:cNvSpPr txBox="1">
          <a:spLocks noChangeArrowheads="1"/>
        </xdr:cNvSpPr>
      </xdr:nvSpPr>
      <xdr:spPr bwMode="auto">
        <a:xfrm>
          <a:off x="687070" y="6750050"/>
          <a:ext cx="7620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729" name="Text Box 150">
          <a:extLst>
            <a:ext uri="{FF2B5EF4-FFF2-40B4-BE49-F238E27FC236}">
              <a16:creationId xmlns:a16="http://schemas.microsoft.com/office/drawing/2014/main" xmlns="" id="{5A8EBB57-2F77-4163-A583-A62B60146817}"/>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730" name="Text Box 151">
          <a:extLst>
            <a:ext uri="{FF2B5EF4-FFF2-40B4-BE49-F238E27FC236}">
              <a16:creationId xmlns:a16="http://schemas.microsoft.com/office/drawing/2014/main" xmlns="" id="{56612C67-EAAF-40E4-9989-8BD312C99E0E}"/>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731" name="Text Box 152">
          <a:extLst>
            <a:ext uri="{FF2B5EF4-FFF2-40B4-BE49-F238E27FC236}">
              <a16:creationId xmlns:a16="http://schemas.microsoft.com/office/drawing/2014/main" xmlns="" id="{0F4ED0ED-09E2-4970-8084-690908A26267}"/>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732" name="Text Box 153">
          <a:extLst>
            <a:ext uri="{FF2B5EF4-FFF2-40B4-BE49-F238E27FC236}">
              <a16:creationId xmlns:a16="http://schemas.microsoft.com/office/drawing/2014/main" xmlns="" id="{0F76FD5C-29CD-44A9-BAFF-EFF7F98DF596}"/>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733" name="Text Box 154">
          <a:extLst>
            <a:ext uri="{FF2B5EF4-FFF2-40B4-BE49-F238E27FC236}">
              <a16:creationId xmlns:a16="http://schemas.microsoft.com/office/drawing/2014/main" xmlns="" id="{08C1152F-9073-45D4-9399-1CA8D12AFEC9}"/>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734" name="Text Box 155">
          <a:extLst>
            <a:ext uri="{FF2B5EF4-FFF2-40B4-BE49-F238E27FC236}">
              <a16:creationId xmlns:a16="http://schemas.microsoft.com/office/drawing/2014/main" xmlns="" id="{F7B6C1AB-419E-4776-8D7B-9FA98150F5B7}"/>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735" name="Text Box 156">
          <a:extLst>
            <a:ext uri="{FF2B5EF4-FFF2-40B4-BE49-F238E27FC236}">
              <a16:creationId xmlns:a16="http://schemas.microsoft.com/office/drawing/2014/main" xmlns="" id="{F8CDBC00-6C90-472D-8D37-AD4F617F416C}"/>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736" name="Text Box 157">
          <a:extLst>
            <a:ext uri="{FF2B5EF4-FFF2-40B4-BE49-F238E27FC236}">
              <a16:creationId xmlns:a16="http://schemas.microsoft.com/office/drawing/2014/main" xmlns="" id="{651A0361-36BD-4600-B455-1F6FE66495CD}"/>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737" name="Text Box 158">
          <a:extLst>
            <a:ext uri="{FF2B5EF4-FFF2-40B4-BE49-F238E27FC236}">
              <a16:creationId xmlns:a16="http://schemas.microsoft.com/office/drawing/2014/main" xmlns="" id="{91C8ABF0-5DFE-4C7A-8C57-DEC79DFB223F}"/>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738" name="Text Box 159">
          <a:extLst>
            <a:ext uri="{FF2B5EF4-FFF2-40B4-BE49-F238E27FC236}">
              <a16:creationId xmlns:a16="http://schemas.microsoft.com/office/drawing/2014/main" xmlns="" id="{C3DE2679-2B12-4ACC-9FDA-BD5D847C95D0}"/>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739" name="Text Box 160">
          <a:extLst>
            <a:ext uri="{FF2B5EF4-FFF2-40B4-BE49-F238E27FC236}">
              <a16:creationId xmlns:a16="http://schemas.microsoft.com/office/drawing/2014/main" xmlns="" id="{E17B6670-25DF-4D3B-9DE3-A673C5820973}"/>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740" name="Text Box 161">
          <a:extLst>
            <a:ext uri="{FF2B5EF4-FFF2-40B4-BE49-F238E27FC236}">
              <a16:creationId xmlns:a16="http://schemas.microsoft.com/office/drawing/2014/main" xmlns="" id="{7858275E-2102-49D5-88CE-3CD4B4152E54}"/>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741" name="Text Box 162">
          <a:extLst>
            <a:ext uri="{FF2B5EF4-FFF2-40B4-BE49-F238E27FC236}">
              <a16:creationId xmlns:a16="http://schemas.microsoft.com/office/drawing/2014/main" xmlns="" id="{CC6CE557-DC1F-4FE7-B625-EA06DC85FC54}"/>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742" name="Text Box 163">
          <a:extLst>
            <a:ext uri="{FF2B5EF4-FFF2-40B4-BE49-F238E27FC236}">
              <a16:creationId xmlns:a16="http://schemas.microsoft.com/office/drawing/2014/main" xmlns="" id="{555C2BB9-724F-4B1F-9F75-E3CFDEF3F71B}"/>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743" name="Text Box 164">
          <a:extLst>
            <a:ext uri="{FF2B5EF4-FFF2-40B4-BE49-F238E27FC236}">
              <a16:creationId xmlns:a16="http://schemas.microsoft.com/office/drawing/2014/main" xmlns="" id="{AD1A126F-83A3-4CE5-94E1-7325329EA2BE}"/>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198120</xdr:colOff>
      <xdr:row>14</xdr:row>
      <xdr:rowOff>0</xdr:rowOff>
    </xdr:from>
    <xdr:to>
      <xdr:col>1</xdr:col>
      <xdr:colOff>274320</xdr:colOff>
      <xdr:row>39</xdr:row>
      <xdr:rowOff>66141</xdr:rowOff>
    </xdr:to>
    <xdr:sp macro="" textlink="">
      <xdr:nvSpPr>
        <xdr:cNvPr id="744" name="Text Box 165">
          <a:extLst>
            <a:ext uri="{FF2B5EF4-FFF2-40B4-BE49-F238E27FC236}">
              <a16:creationId xmlns:a16="http://schemas.microsoft.com/office/drawing/2014/main" xmlns="" id="{1795F0FB-0523-4EBE-84AE-D292D9DE8921}"/>
            </a:ext>
          </a:extLst>
        </xdr:cNvPr>
        <xdr:cNvSpPr txBox="1">
          <a:spLocks noChangeArrowheads="1"/>
        </xdr:cNvSpPr>
      </xdr:nvSpPr>
      <xdr:spPr bwMode="auto">
        <a:xfrm>
          <a:off x="687070" y="6750050"/>
          <a:ext cx="7620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198120</xdr:colOff>
      <xdr:row>14</xdr:row>
      <xdr:rowOff>0</xdr:rowOff>
    </xdr:from>
    <xdr:to>
      <xdr:col>1</xdr:col>
      <xdr:colOff>274320</xdr:colOff>
      <xdr:row>39</xdr:row>
      <xdr:rowOff>66141</xdr:rowOff>
    </xdr:to>
    <xdr:sp macro="" textlink="">
      <xdr:nvSpPr>
        <xdr:cNvPr id="745" name="Text Box 166">
          <a:extLst>
            <a:ext uri="{FF2B5EF4-FFF2-40B4-BE49-F238E27FC236}">
              <a16:creationId xmlns:a16="http://schemas.microsoft.com/office/drawing/2014/main" xmlns="" id="{C6797C57-A1CB-4E02-BBCB-637EF90E7686}"/>
            </a:ext>
          </a:extLst>
        </xdr:cNvPr>
        <xdr:cNvSpPr txBox="1">
          <a:spLocks noChangeArrowheads="1"/>
        </xdr:cNvSpPr>
      </xdr:nvSpPr>
      <xdr:spPr bwMode="auto">
        <a:xfrm>
          <a:off x="687070" y="6750050"/>
          <a:ext cx="7620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746" name="Text Box 167">
          <a:extLst>
            <a:ext uri="{FF2B5EF4-FFF2-40B4-BE49-F238E27FC236}">
              <a16:creationId xmlns:a16="http://schemas.microsoft.com/office/drawing/2014/main" xmlns="" id="{55BD3F09-6D70-483C-90E3-8185F86DB92B}"/>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747" name="Text Box 168">
          <a:extLst>
            <a:ext uri="{FF2B5EF4-FFF2-40B4-BE49-F238E27FC236}">
              <a16:creationId xmlns:a16="http://schemas.microsoft.com/office/drawing/2014/main" xmlns="" id="{6486F340-C774-430F-8250-A6D4DF3A0DA7}"/>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748" name="Text Box 169">
          <a:extLst>
            <a:ext uri="{FF2B5EF4-FFF2-40B4-BE49-F238E27FC236}">
              <a16:creationId xmlns:a16="http://schemas.microsoft.com/office/drawing/2014/main" xmlns="" id="{CEC9C5EC-6D11-4CE1-A9EE-D5FD47FB7713}"/>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749" name="Text Box 170">
          <a:extLst>
            <a:ext uri="{FF2B5EF4-FFF2-40B4-BE49-F238E27FC236}">
              <a16:creationId xmlns:a16="http://schemas.microsoft.com/office/drawing/2014/main" xmlns="" id="{EB2C9689-5E42-4644-A8C3-478D4654998E}"/>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750" name="Text Box 171">
          <a:extLst>
            <a:ext uri="{FF2B5EF4-FFF2-40B4-BE49-F238E27FC236}">
              <a16:creationId xmlns:a16="http://schemas.microsoft.com/office/drawing/2014/main" xmlns="" id="{EA05B638-3137-4E70-83F4-6D8D1A8288D6}"/>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751" name="Text Box 172">
          <a:extLst>
            <a:ext uri="{FF2B5EF4-FFF2-40B4-BE49-F238E27FC236}">
              <a16:creationId xmlns:a16="http://schemas.microsoft.com/office/drawing/2014/main" xmlns="" id="{7D538C90-525E-4F08-B77E-AEEA611F88E5}"/>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752" name="Text Box 173">
          <a:extLst>
            <a:ext uri="{FF2B5EF4-FFF2-40B4-BE49-F238E27FC236}">
              <a16:creationId xmlns:a16="http://schemas.microsoft.com/office/drawing/2014/main" xmlns="" id="{B035DA63-190F-4A52-8A41-303F77E7DAA9}"/>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753" name="Text Box 174">
          <a:extLst>
            <a:ext uri="{FF2B5EF4-FFF2-40B4-BE49-F238E27FC236}">
              <a16:creationId xmlns:a16="http://schemas.microsoft.com/office/drawing/2014/main" xmlns="" id="{FE369DF7-F950-47B2-A73B-84E2015F6632}"/>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754" name="Text Box 175">
          <a:extLst>
            <a:ext uri="{FF2B5EF4-FFF2-40B4-BE49-F238E27FC236}">
              <a16:creationId xmlns:a16="http://schemas.microsoft.com/office/drawing/2014/main" xmlns="" id="{DBC0E75C-9064-4941-AAB5-A4D1BE60B8BD}"/>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755" name="Text Box 176">
          <a:extLst>
            <a:ext uri="{FF2B5EF4-FFF2-40B4-BE49-F238E27FC236}">
              <a16:creationId xmlns:a16="http://schemas.microsoft.com/office/drawing/2014/main" xmlns="" id="{D44A1E95-26A0-46F9-B365-4CFB4843634E}"/>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756" name="Text Box 177">
          <a:extLst>
            <a:ext uri="{FF2B5EF4-FFF2-40B4-BE49-F238E27FC236}">
              <a16:creationId xmlns:a16="http://schemas.microsoft.com/office/drawing/2014/main" xmlns="" id="{0C443900-5B67-4326-97EF-6026F0BC0136}"/>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757" name="Text Box 178">
          <a:extLst>
            <a:ext uri="{FF2B5EF4-FFF2-40B4-BE49-F238E27FC236}">
              <a16:creationId xmlns:a16="http://schemas.microsoft.com/office/drawing/2014/main" xmlns="" id="{54613231-4D81-43F9-B65B-88F99F7614B9}"/>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758" name="Text Box 179">
          <a:extLst>
            <a:ext uri="{FF2B5EF4-FFF2-40B4-BE49-F238E27FC236}">
              <a16:creationId xmlns:a16="http://schemas.microsoft.com/office/drawing/2014/main" xmlns="" id="{946D6D6B-8D56-410F-9480-66770A36192E}"/>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759" name="Text Box 180">
          <a:extLst>
            <a:ext uri="{FF2B5EF4-FFF2-40B4-BE49-F238E27FC236}">
              <a16:creationId xmlns:a16="http://schemas.microsoft.com/office/drawing/2014/main" xmlns="" id="{24328481-EDEA-4A24-8A4C-1EA01DF9971F}"/>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760" name="Text Box 181">
          <a:extLst>
            <a:ext uri="{FF2B5EF4-FFF2-40B4-BE49-F238E27FC236}">
              <a16:creationId xmlns:a16="http://schemas.microsoft.com/office/drawing/2014/main" xmlns="" id="{645CA793-1CC3-46F1-800A-2013057C94DC}"/>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761" name="Text Box 182">
          <a:extLst>
            <a:ext uri="{FF2B5EF4-FFF2-40B4-BE49-F238E27FC236}">
              <a16:creationId xmlns:a16="http://schemas.microsoft.com/office/drawing/2014/main" xmlns="" id="{4069F2BD-1686-4C5F-B1E7-614C5D2E1504}"/>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762" name="Text Box 183">
          <a:extLst>
            <a:ext uri="{FF2B5EF4-FFF2-40B4-BE49-F238E27FC236}">
              <a16:creationId xmlns:a16="http://schemas.microsoft.com/office/drawing/2014/main" xmlns="" id="{1B46CDDA-457A-408B-A138-FE9A839E8C3B}"/>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763" name="Text Box 184">
          <a:extLst>
            <a:ext uri="{FF2B5EF4-FFF2-40B4-BE49-F238E27FC236}">
              <a16:creationId xmlns:a16="http://schemas.microsoft.com/office/drawing/2014/main" xmlns="" id="{7F300B8D-5182-4B6E-8F23-D166803A3BA5}"/>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764" name="Text Box 185">
          <a:extLst>
            <a:ext uri="{FF2B5EF4-FFF2-40B4-BE49-F238E27FC236}">
              <a16:creationId xmlns:a16="http://schemas.microsoft.com/office/drawing/2014/main" xmlns="" id="{ED8E6D25-C4A5-4A66-85EA-49E450DCCB22}"/>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765" name="Text Box 186">
          <a:extLst>
            <a:ext uri="{FF2B5EF4-FFF2-40B4-BE49-F238E27FC236}">
              <a16:creationId xmlns:a16="http://schemas.microsoft.com/office/drawing/2014/main" xmlns="" id="{35ACABFF-A28A-4822-8F21-38C9669A6845}"/>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766" name="Text Box 187">
          <a:extLst>
            <a:ext uri="{FF2B5EF4-FFF2-40B4-BE49-F238E27FC236}">
              <a16:creationId xmlns:a16="http://schemas.microsoft.com/office/drawing/2014/main" xmlns="" id="{899ABB0D-F1B3-4089-AD5D-89A7458A8D11}"/>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767" name="Text Box 188">
          <a:extLst>
            <a:ext uri="{FF2B5EF4-FFF2-40B4-BE49-F238E27FC236}">
              <a16:creationId xmlns:a16="http://schemas.microsoft.com/office/drawing/2014/main" xmlns="" id="{DDD33679-5503-40C6-AC29-3D5ABEEA0E5B}"/>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768" name="Text Box 189">
          <a:extLst>
            <a:ext uri="{FF2B5EF4-FFF2-40B4-BE49-F238E27FC236}">
              <a16:creationId xmlns:a16="http://schemas.microsoft.com/office/drawing/2014/main" xmlns="" id="{F6349276-0B60-4BD6-879C-92EDF8BDDCA5}"/>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769" name="Text Box 190">
          <a:extLst>
            <a:ext uri="{FF2B5EF4-FFF2-40B4-BE49-F238E27FC236}">
              <a16:creationId xmlns:a16="http://schemas.microsoft.com/office/drawing/2014/main" xmlns="" id="{F480F2F0-214A-4741-81DE-2C7D1BA5180D}"/>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770" name="Text Box 191">
          <a:extLst>
            <a:ext uri="{FF2B5EF4-FFF2-40B4-BE49-F238E27FC236}">
              <a16:creationId xmlns:a16="http://schemas.microsoft.com/office/drawing/2014/main" xmlns="" id="{A48CA649-117E-4E00-842F-A2E7DE9F0564}"/>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251460</xdr:colOff>
      <xdr:row>14</xdr:row>
      <xdr:rowOff>0</xdr:rowOff>
    </xdr:from>
    <xdr:to>
      <xdr:col>1</xdr:col>
      <xdr:colOff>350520</xdr:colOff>
      <xdr:row>39</xdr:row>
      <xdr:rowOff>66141</xdr:rowOff>
    </xdr:to>
    <xdr:sp macro="" textlink="">
      <xdr:nvSpPr>
        <xdr:cNvPr id="771" name="Text Box 192">
          <a:extLst>
            <a:ext uri="{FF2B5EF4-FFF2-40B4-BE49-F238E27FC236}">
              <a16:creationId xmlns:a16="http://schemas.microsoft.com/office/drawing/2014/main" xmlns="" id="{9319B032-F035-4FC5-A7E1-140F4F3C17D3}"/>
            </a:ext>
          </a:extLst>
        </xdr:cNvPr>
        <xdr:cNvSpPr txBox="1">
          <a:spLocks noChangeArrowheads="1"/>
        </xdr:cNvSpPr>
      </xdr:nvSpPr>
      <xdr:spPr bwMode="auto">
        <a:xfrm>
          <a:off x="740410" y="6750050"/>
          <a:ext cx="9906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772" name="Text Box 194">
          <a:extLst>
            <a:ext uri="{FF2B5EF4-FFF2-40B4-BE49-F238E27FC236}">
              <a16:creationId xmlns:a16="http://schemas.microsoft.com/office/drawing/2014/main" xmlns="" id="{BA4B0A2A-669C-447C-9C38-711B29C5D46C}"/>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190500</xdr:colOff>
      <xdr:row>14</xdr:row>
      <xdr:rowOff>0</xdr:rowOff>
    </xdr:from>
    <xdr:to>
      <xdr:col>1</xdr:col>
      <xdr:colOff>297180</xdr:colOff>
      <xdr:row>39</xdr:row>
      <xdr:rowOff>66141</xdr:rowOff>
    </xdr:to>
    <xdr:sp macro="" textlink="">
      <xdr:nvSpPr>
        <xdr:cNvPr id="773" name="Text Box 195">
          <a:extLst>
            <a:ext uri="{FF2B5EF4-FFF2-40B4-BE49-F238E27FC236}">
              <a16:creationId xmlns:a16="http://schemas.microsoft.com/office/drawing/2014/main" xmlns="" id="{2FED5603-8E2E-4C65-88D8-3F06EE7D4F2F}"/>
            </a:ext>
          </a:extLst>
        </xdr:cNvPr>
        <xdr:cNvSpPr txBox="1">
          <a:spLocks noChangeArrowheads="1"/>
        </xdr:cNvSpPr>
      </xdr:nvSpPr>
      <xdr:spPr bwMode="auto">
        <a:xfrm>
          <a:off x="679450" y="6750050"/>
          <a:ext cx="106680" cy="46698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C&#417;%20quan/2022/Ke%20hoach%20von/Bao%20cao%20tien%20do/BC%2031-12-2022/BC%20giai%20ngan%2030-12-2022.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C&#417;%20quan/2023/Ke%20hoach%20von/KH%202023/5.Phu%20luc%20kem%20Nghi%20quyet%20ve%20ke%20hoach%20dau%20tu%20cong%202023.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417;%20quan/2023/Ke%20hoach%20von/CV%20DN%20thong%20bao%20keo%20dai%2022%20sang%2023%20NSDP/Phu%20luc%20kem%20theo%20CV%20TB%20keo%20dai%20ke%20hoach%20von%20nam%202022%20sang%20nam%20202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H"/>
      <sheetName val="PL1-NSTT"/>
      <sheetName val="NSTT dot2"/>
      <sheetName val="PL2-XSKT"/>
      <sheetName val="XS dot 2"/>
      <sheetName val="NSTT 21"/>
      <sheetName val="XS 21"/>
      <sheetName val="PL3-NSTW"/>
      <sheetName val="PL4ODA"/>
      <sheetName val="PL5sd 2020"/>
      <sheetName val="DA Tong"/>
      <sheetName val="6.TT XS"/>
      <sheetName val="7.CPHoa"/>
      <sheetName val="Huyen"/>
      <sheetName val="TH Huyen"/>
      <sheetName val="NSTW 21"/>
      <sheetName val="ODA 21"/>
      <sheetName val="1.1BC-CĐT"/>
      <sheetName val="1.TH-CĐT"/>
      <sheetName val="PL1THCĐT-in"/>
      <sheetName val="2.DA Tinh"/>
      <sheetName val="TH KH 2022"/>
      <sheetName val="NTM"/>
      <sheetName val="PL1-TH"/>
      <sheetName val="PL2a-TW"/>
      <sheetName val="PL2b-ODA"/>
      <sheetName val="PL2c-ĐP"/>
      <sheetName val="PL3-kk"/>
      <sheetName val="3.QH"/>
      <sheetName val="3.CBĐT"/>
      <sheetName val="4.ch Năm"/>
      <sheetName val="4.1 ch Nam thuo"/>
      <sheetName val="4.2ch Nam bu"/>
      <sheetName val="5.ch sang nam"/>
      <sheetName val="5.1 san nam Thuo"/>
      <sheetName val="5.2 san nam bu"/>
      <sheetName val="6Mới"/>
      <sheetName val="6.1 moi thuo"/>
      <sheetName val="6.2 moi chua"/>
      <sheetName val="6.3 moi vuon"/>
    </sheetNames>
    <sheetDataSet>
      <sheetData sheetId="0"/>
      <sheetData sheetId="1">
        <row r="43">
          <cell r="AM43">
            <v>862</v>
          </cell>
        </row>
        <row r="97">
          <cell r="AM97">
            <v>594</v>
          </cell>
        </row>
        <row r="140">
          <cell r="AM140">
            <v>282.26</v>
          </cell>
        </row>
        <row r="141">
          <cell r="AM141">
            <v>0</v>
          </cell>
        </row>
        <row r="144">
          <cell r="AM144">
            <v>201.60499999999999</v>
          </cell>
        </row>
        <row r="203">
          <cell r="AN203">
            <v>0</v>
          </cell>
        </row>
      </sheetData>
      <sheetData sheetId="2"/>
      <sheetData sheetId="3">
        <row r="209">
          <cell r="BK209">
            <v>0</v>
          </cell>
        </row>
        <row r="386">
          <cell r="BK386">
            <v>3316.1320000000001</v>
          </cell>
        </row>
        <row r="387">
          <cell r="BK387">
            <v>0</v>
          </cell>
        </row>
      </sheetData>
      <sheetData sheetId="4"/>
      <sheetData sheetId="5"/>
      <sheetData sheetId="6">
        <row r="115">
          <cell r="AG115">
            <v>0</v>
          </cell>
        </row>
        <row r="311">
          <cell r="AG311">
            <v>0</v>
          </cell>
        </row>
        <row r="312">
          <cell r="AG312">
            <v>0</v>
          </cell>
        </row>
      </sheetData>
      <sheetData sheetId="7"/>
      <sheetData sheetId="8">
        <row r="28">
          <cell r="AP28">
            <v>16641.326000000001</v>
          </cell>
        </row>
      </sheetData>
      <sheetData sheetId="9">
        <row r="36">
          <cell r="T36">
            <v>0</v>
          </cell>
        </row>
      </sheetData>
      <sheetData sheetId="10">
        <row r="22">
          <cell r="BO22">
            <v>338658.80235500005</v>
          </cell>
        </row>
        <row r="31">
          <cell r="BO31">
            <v>286271.49250499997</v>
          </cell>
        </row>
        <row r="38">
          <cell r="BO38">
            <v>48265.779000000002</v>
          </cell>
        </row>
        <row r="47">
          <cell r="BO47">
            <v>28373.083923999999</v>
          </cell>
        </row>
        <row r="51">
          <cell r="BO51">
            <v>1466.8240000000001</v>
          </cell>
        </row>
        <row r="60">
          <cell r="BO60">
            <v>37250</v>
          </cell>
        </row>
        <row r="67">
          <cell r="BO67">
            <v>24940</v>
          </cell>
        </row>
        <row r="78">
          <cell r="BO78">
            <v>95896.301000000007</v>
          </cell>
        </row>
        <row r="95">
          <cell r="BO95">
            <v>159354</v>
          </cell>
        </row>
        <row r="116">
          <cell r="BO116">
            <v>188910.06400000001</v>
          </cell>
        </row>
        <row r="135">
          <cell r="BO135">
            <v>282310.86200000002</v>
          </cell>
        </row>
        <row r="153">
          <cell r="BO153">
            <v>31264</v>
          </cell>
        </row>
        <row r="156">
          <cell r="BO156">
            <v>259849.55000000002</v>
          </cell>
        </row>
        <row r="172">
          <cell r="BO172">
            <v>31837.837</v>
          </cell>
        </row>
        <row r="182">
          <cell r="BO182">
            <v>20503.064999999999</v>
          </cell>
        </row>
        <row r="190">
          <cell r="BO190">
            <v>20000</v>
          </cell>
        </row>
        <row r="194">
          <cell r="BO194">
            <v>24288.717000000001</v>
          </cell>
        </row>
        <row r="203">
          <cell r="BO203">
            <v>6550</v>
          </cell>
        </row>
        <row r="207">
          <cell r="BO207">
            <v>15000</v>
          </cell>
        </row>
        <row r="210">
          <cell r="BO210">
            <v>40429.133000000002</v>
          </cell>
        </row>
      </sheetData>
      <sheetData sheetId="11">
        <row r="30">
          <cell r="U30">
            <v>0</v>
          </cell>
        </row>
        <row r="74">
          <cell r="T74">
            <v>0</v>
          </cell>
        </row>
      </sheetData>
      <sheetData sheetId="12"/>
      <sheetData sheetId="13">
        <row r="17">
          <cell r="D17">
            <v>1787.229</v>
          </cell>
          <cell r="AE17">
            <v>11138</v>
          </cell>
        </row>
        <row r="21">
          <cell r="AF21">
            <v>662850.62799999991</v>
          </cell>
        </row>
      </sheetData>
      <sheetData sheetId="14"/>
      <sheetData sheetId="15">
        <row r="10">
          <cell r="P10">
            <v>1213.0820000000026</v>
          </cell>
        </row>
        <row r="13">
          <cell r="P13">
            <v>0</v>
          </cell>
        </row>
        <row r="23">
          <cell r="P23">
            <v>0</v>
          </cell>
        </row>
        <row r="24">
          <cell r="P24">
            <v>0</v>
          </cell>
        </row>
        <row r="37">
          <cell r="Q37">
            <v>0</v>
          </cell>
        </row>
      </sheetData>
      <sheetData sheetId="16">
        <row r="19">
          <cell r="AP19">
            <v>0</v>
          </cell>
        </row>
        <row r="28">
          <cell r="AP28">
            <v>0</v>
          </cell>
        </row>
      </sheetData>
      <sheetData sheetId="17"/>
      <sheetData sheetId="18">
        <row r="35">
          <cell r="H35">
            <v>8104.4120000000003</v>
          </cell>
        </row>
      </sheetData>
      <sheetData sheetId="19"/>
      <sheetData sheetId="20"/>
      <sheetData sheetId="21">
        <row r="8">
          <cell r="J8">
            <v>361589.51799999992</v>
          </cell>
          <cell r="L8">
            <v>5001946.8954799995</v>
          </cell>
        </row>
        <row r="13">
          <cell r="J13">
            <v>47932.97</v>
          </cell>
        </row>
        <row r="14">
          <cell r="J14">
            <v>8679.101999999999</v>
          </cell>
          <cell r="W14">
            <v>1200660</v>
          </cell>
        </row>
        <row r="15">
          <cell r="J15">
            <v>16031.087</v>
          </cell>
        </row>
        <row r="18">
          <cell r="J18">
            <v>157536.91999999998</v>
          </cell>
        </row>
        <row r="21">
          <cell r="J21">
            <v>31797.011999999999</v>
          </cell>
        </row>
        <row r="22">
          <cell r="J22">
            <v>68305.462</v>
          </cell>
        </row>
        <row r="26">
          <cell r="J26">
            <v>4248.4740000000002</v>
          </cell>
        </row>
        <row r="27">
          <cell r="J27">
            <v>27058.490999999998</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1-TH"/>
      <sheetName val="PL2 PAVon"/>
      <sheetName val="PL3-PA DA"/>
    </sheetNames>
    <sheetDataSet>
      <sheetData sheetId="0">
        <row r="21">
          <cell r="C21">
            <v>1115300</v>
          </cell>
        </row>
        <row r="22">
          <cell r="C22">
            <v>132171</v>
          </cell>
        </row>
        <row r="25">
          <cell r="C25">
            <v>1170500</v>
          </cell>
        </row>
      </sheetData>
      <sheetData sheetId="1"/>
      <sheetData sheetId="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H"/>
      <sheetName val="PL1-NSTT"/>
      <sheetName val="PL1-NSTT kéo"/>
      <sheetName val="NSTT dot2"/>
      <sheetName val="PL2-XSKT"/>
      <sheetName val="XS dot 2"/>
      <sheetName val="PL2-XS keo"/>
      <sheetName val="6-NSTT 21"/>
      <sheetName val="7-XS 21"/>
      <sheetName val="BS1-NSTW"/>
      <sheetName val="BS2-ODA"/>
      <sheetName val="PL3sd 2020"/>
      <sheetName val="DA Tong"/>
      <sheetName val="4.TT XS"/>
      <sheetName val="5.CPHoa"/>
      <sheetName val="Huyen"/>
      <sheetName val="TH Huyen"/>
      <sheetName val="BS3-NSTW 21"/>
      <sheetName val="BS4-ODA 21"/>
      <sheetName val="1.1BC-CĐT"/>
      <sheetName val="1.TH-CĐT"/>
      <sheetName val="PL1THCĐT-in"/>
      <sheetName val="PL3-TTXS keo"/>
      <sheetName val="PL4- HCL"/>
      <sheetName val="TH KH 2022"/>
      <sheetName val="Tỉnh"/>
      <sheetName val="NTM"/>
      <sheetName val="BS5-CTMTQG"/>
      <sheetName val="TH NSTW"/>
      <sheetName val="PL1-TH"/>
      <sheetName val="PL2a-TW"/>
      <sheetName val="PL2b-ODA"/>
      <sheetName val="PL2c-ĐP"/>
      <sheetName val="PL3-kk"/>
    </sheetNames>
    <sheetDataSet>
      <sheetData sheetId="0"/>
      <sheetData sheetId="1"/>
      <sheetData sheetId="2">
        <row r="3">
          <cell r="A3" t="str">
            <v xml:space="preserve">(Kèm theo Công văn số        /UBND-ĐTXD ngày              tháng 6 năm 2023 của UBND Tỉnh) </v>
          </cell>
          <cell r="B3">
            <v>0</v>
          </cell>
          <cell r="C3">
            <v>0</v>
          </cell>
          <cell r="D3">
            <v>0</v>
          </cell>
          <cell r="E3">
            <v>0</v>
          </cell>
          <cell r="F3">
            <v>0</v>
          </cell>
          <cell r="G3">
            <v>0</v>
          </cell>
          <cell r="H3">
            <v>0</v>
          </cell>
          <cell r="I3">
            <v>0</v>
          </cell>
          <cell r="J3">
            <v>0</v>
          </cell>
          <cell r="K3">
            <v>0</v>
          </cell>
          <cell r="L3">
            <v>0</v>
          </cell>
          <cell r="M3">
            <v>0</v>
          </cell>
          <cell r="N3">
            <v>0</v>
          </cell>
          <cell r="O3">
            <v>0</v>
          </cell>
          <cell r="P3">
            <v>0</v>
          </cell>
          <cell r="Q3">
            <v>0</v>
          </cell>
          <cell r="R3">
            <v>0</v>
          </cell>
          <cell r="S3">
            <v>0</v>
          </cell>
          <cell r="T3">
            <v>0</v>
          </cell>
          <cell r="U3">
            <v>0</v>
          </cell>
          <cell r="V3">
            <v>0</v>
          </cell>
          <cell r="W3">
            <v>0</v>
          </cell>
          <cell r="X3">
            <v>0</v>
          </cell>
          <cell r="Y3">
            <v>0</v>
          </cell>
          <cell r="Z3">
            <v>0</v>
          </cell>
          <cell r="AA3">
            <v>0</v>
          </cell>
          <cell r="AB3">
            <v>0</v>
          </cell>
          <cell r="AC3">
            <v>0</v>
          </cell>
          <cell r="AD3">
            <v>0</v>
          </cell>
          <cell r="AE3">
            <v>0</v>
          </cell>
          <cell r="AF3">
            <v>0</v>
          </cell>
          <cell r="AG3">
            <v>0</v>
          </cell>
          <cell r="AH3">
            <v>0</v>
          </cell>
          <cell r="AI3">
            <v>0</v>
          </cell>
          <cell r="AJ3">
            <v>0</v>
          </cell>
          <cell r="AK3">
            <v>0</v>
          </cell>
          <cell r="AL3">
            <v>0</v>
          </cell>
          <cell r="AM3">
            <v>0</v>
          </cell>
          <cell r="AN3">
            <v>0</v>
          </cell>
          <cell r="AO3">
            <v>0</v>
          </cell>
          <cell r="AP3">
            <v>0</v>
          </cell>
          <cell r="AQ3">
            <v>0</v>
          </cell>
          <cell r="AR3">
            <v>0</v>
          </cell>
          <cell r="AS3">
            <v>0</v>
          </cell>
          <cell r="AT3">
            <v>0</v>
          </cell>
          <cell r="AU3">
            <v>0</v>
          </cell>
          <cell r="AV3">
            <v>0</v>
          </cell>
          <cell r="AW3">
            <v>0</v>
          </cell>
          <cell r="AX3">
            <v>0</v>
          </cell>
          <cell r="AY3">
            <v>0</v>
          </cell>
          <cell r="AZ3">
            <v>0</v>
          </cell>
        </row>
      </sheetData>
      <sheetData sheetId="3"/>
      <sheetData sheetId="4"/>
      <sheetData sheetId="5"/>
      <sheetData sheetId="6">
        <row r="3">
          <cell r="A3" t="str">
            <v xml:space="preserve">(Kèm theo Công văn số        /UBND-ĐTXD ngày              tháng 6 năm 2023 của UBND Tỉnh) </v>
          </cell>
          <cell r="B3">
            <v>0</v>
          </cell>
          <cell r="C3">
            <v>0</v>
          </cell>
          <cell r="D3">
            <v>0</v>
          </cell>
          <cell r="E3">
            <v>0</v>
          </cell>
          <cell r="F3">
            <v>0</v>
          </cell>
          <cell r="G3">
            <v>0</v>
          </cell>
          <cell r="H3">
            <v>0</v>
          </cell>
          <cell r="I3">
            <v>0</v>
          </cell>
          <cell r="J3">
            <v>0</v>
          </cell>
          <cell r="K3">
            <v>0</v>
          </cell>
          <cell r="L3">
            <v>0</v>
          </cell>
          <cell r="M3">
            <v>0</v>
          </cell>
          <cell r="N3">
            <v>0</v>
          </cell>
          <cell r="O3">
            <v>0</v>
          </cell>
          <cell r="P3">
            <v>0</v>
          </cell>
          <cell r="Q3">
            <v>0</v>
          </cell>
          <cell r="R3">
            <v>0</v>
          </cell>
          <cell r="S3">
            <v>0</v>
          </cell>
          <cell r="T3">
            <v>0</v>
          </cell>
          <cell r="U3">
            <v>0</v>
          </cell>
          <cell r="V3">
            <v>0</v>
          </cell>
          <cell r="W3">
            <v>0</v>
          </cell>
          <cell r="X3">
            <v>0</v>
          </cell>
          <cell r="Y3">
            <v>0</v>
          </cell>
          <cell r="Z3">
            <v>0</v>
          </cell>
          <cell r="AA3">
            <v>0</v>
          </cell>
          <cell r="AB3">
            <v>0</v>
          </cell>
          <cell r="AC3">
            <v>0</v>
          </cell>
          <cell r="AD3">
            <v>0</v>
          </cell>
          <cell r="AE3">
            <v>0</v>
          </cell>
          <cell r="AF3">
            <v>0</v>
          </cell>
          <cell r="AG3">
            <v>0</v>
          </cell>
          <cell r="AH3">
            <v>0</v>
          </cell>
          <cell r="AI3">
            <v>0</v>
          </cell>
          <cell r="AJ3">
            <v>0</v>
          </cell>
          <cell r="AK3">
            <v>0</v>
          </cell>
          <cell r="AL3">
            <v>0</v>
          </cell>
          <cell r="AM3">
            <v>0</v>
          </cell>
          <cell r="AN3">
            <v>0</v>
          </cell>
          <cell r="AO3">
            <v>0</v>
          </cell>
          <cell r="AP3">
            <v>0</v>
          </cell>
          <cell r="AQ3">
            <v>0</v>
          </cell>
          <cell r="AR3">
            <v>0</v>
          </cell>
          <cell r="AS3">
            <v>0</v>
          </cell>
          <cell r="AT3">
            <v>0</v>
          </cell>
          <cell r="AU3">
            <v>0</v>
          </cell>
          <cell r="AV3">
            <v>0</v>
          </cell>
          <cell r="AW3">
            <v>0</v>
          </cell>
          <cell r="AX3">
            <v>0</v>
          </cell>
          <cell r="AY3">
            <v>0</v>
          </cell>
          <cell r="AZ3">
            <v>0</v>
          </cell>
          <cell r="BA3">
            <v>0</v>
          </cell>
          <cell r="BB3">
            <v>0</v>
          </cell>
          <cell r="BC3">
            <v>0</v>
          </cell>
          <cell r="BD3">
            <v>0</v>
          </cell>
          <cell r="BE3">
            <v>0</v>
          </cell>
          <cell r="BF3">
            <v>0</v>
          </cell>
          <cell r="BG3">
            <v>0</v>
          </cell>
          <cell r="BH3">
            <v>0</v>
          </cell>
          <cell r="BI3">
            <v>0</v>
          </cell>
          <cell r="BJ3">
            <v>0</v>
          </cell>
          <cell r="BK3">
            <v>0</v>
          </cell>
          <cell r="BL3">
            <v>0</v>
          </cell>
          <cell r="BM3">
            <v>0</v>
          </cell>
          <cell r="BN3">
            <v>0</v>
          </cell>
          <cell r="BO3">
            <v>0</v>
          </cell>
          <cell r="BP3">
            <v>0</v>
          </cell>
          <cell r="BQ3">
            <v>0</v>
          </cell>
          <cell r="BR3">
            <v>0</v>
          </cell>
          <cell r="BS3">
            <v>0</v>
          </cell>
          <cell r="BT3">
            <v>0</v>
          </cell>
          <cell r="BU3">
            <v>0</v>
          </cell>
          <cell r="BV3">
            <v>0</v>
          </cell>
          <cell r="BW3">
            <v>0</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5.bin"/><Relationship Id="rId4" Type="http://schemas.openxmlformats.org/officeDocument/2006/relationships/comments" Target="../comments1.xml"/></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26.xml.rels><?xml version="1.0" encoding="UTF-8" standalone="yes"?>
<Relationships xmlns="http://schemas.openxmlformats.org/package/2006/relationships"><Relationship Id="rId2" Type="http://schemas.openxmlformats.org/officeDocument/2006/relationships/comments" Target="../comments9.xml"/><Relationship Id="rId1" Type="http://schemas.openxmlformats.org/officeDocument/2006/relationships/vmlDrawing" Target="../drawings/vmlDrawing9.vml"/></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L46"/>
  <sheetViews>
    <sheetView showGridLines="0" zoomScale="90" zoomScaleNormal="90" workbookViewId="0">
      <selection activeCell="L12" sqref="L12"/>
    </sheetView>
  </sheetViews>
  <sheetFormatPr defaultColWidth="8.75" defaultRowHeight="14.25"/>
  <cols>
    <col min="1" max="1" width="5.375" style="30" customWidth="1"/>
    <col min="2" max="2" width="50.75" style="30" customWidth="1"/>
    <col min="3" max="3" width="13.75" style="30" customWidth="1"/>
    <col min="4" max="4" width="0.875" style="30" hidden="1" customWidth="1"/>
    <col min="5" max="5" width="13.875" style="30" customWidth="1"/>
    <col min="6" max="7" width="22" style="30" hidden="1" customWidth="1"/>
    <col min="8" max="8" width="10.125" style="30" customWidth="1"/>
    <col min="9" max="9" width="8.75" style="30"/>
    <col min="10" max="10" width="10.375" style="30" bestFit="1" customWidth="1"/>
    <col min="11" max="16384" width="8.75" style="30"/>
  </cols>
  <sheetData>
    <row r="1" spans="1:8" s="3" customFormat="1" ht="56.25" customHeight="1">
      <c r="A1" s="1" t="s">
        <v>2457</v>
      </c>
      <c r="B1" s="1"/>
      <c r="C1" s="1"/>
      <c r="D1" s="1"/>
      <c r="E1" s="1"/>
      <c r="F1" s="1"/>
      <c r="G1" s="1"/>
      <c r="H1" s="1"/>
    </row>
    <row r="2" spans="1:8" s="3" customFormat="1" ht="33" hidden="1" customHeight="1">
      <c r="A2" s="2778" t="s">
        <v>922</v>
      </c>
      <c r="B2" s="2778"/>
      <c r="C2" s="2778"/>
      <c r="D2" s="2778"/>
      <c r="E2" s="2778"/>
      <c r="F2" s="2778"/>
      <c r="G2" s="2778"/>
      <c r="H2" s="2778"/>
    </row>
    <row r="3" spans="1:8" s="3" customFormat="1" ht="46.5" customHeight="1">
      <c r="A3" s="2778" t="s">
        <v>2465</v>
      </c>
      <c r="B3" s="2778"/>
      <c r="C3" s="2778"/>
      <c r="D3" s="2778"/>
      <c r="E3" s="2778"/>
      <c r="F3" s="2778"/>
      <c r="G3" s="2778"/>
      <c r="H3" s="2778"/>
    </row>
    <row r="4" spans="1:8" s="3" customFormat="1" ht="16.5" customHeight="1">
      <c r="A4" s="34"/>
      <c r="B4" s="34"/>
      <c r="C4" s="34"/>
      <c r="D4" s="34"/>
      <c r="E4" s="34"/>
      <c r="F4" s="34"/>
      <c r="G4" s="34"/>
    </row>
    <row r="5" spans="1:8" ht="15.75">
      <c r="E5" s="2779" t="s">
        <v>476</v>
      </c>
      <c r="F5" s="2779"/>
      <c r="G5" s="2779"/>
      <c r="H5" s="2779"/>
    </row>
    <row r="6" spans="1:8" ht="65.25" customHeight="1">
      <c r="A6" s="4" t="s">
        <v>0</v>
      </c>
      <c r="B6" s="4" t="s">
        <v>1</v>
      </c>
      <c r="C6" s="4" t="s">
        <v>2458</v>
      </c>
      <c r="D6" s="4" t="s">
        <v>2418</v>
      </c>
      <c r="E6" s="4" t="s">
        <v>2462</v>
      </c>
      <c r="F6" s="4" t="s">
        <v>2419</v>
      </c>
      <c r="G6" s="4" t="s">
        <v>2420</v>
      </c>
      <c r="H6" s="4" t="s">
        <v>20</v>
      </c>
    </row>
    <row r="7" spans="1:8" s="35" customFormat="1" ht="12.75">
      <c r="A7" s="2496">
        <v>1</v>
      </c>
      <c r="B7" s="2496">
        <v>2</v>
      </c>
      <c r="C7" s="2496"/>
      <c r="D7" s="2497">
        <f>D8+D25</f>
        <v>6124950.4129999997</v>
      </c>
      <c r="E7" s="2496">
        <v>3</v>
      </c>
      <c r="F7" s="2496"/>
      <c r="G7" s="2496"/>
      <c r="H7" s="2496">
        <v>4</v>
      </c>
    </row>
    <row r="8" spans="1:8" s="31" customFormat="1" ht="21" customHeight="1">
      <c r="A8" s="2498"/>
      <c r="B8" s="2498" t="s">
        <v>660</v>
      </c>
      <c r="C8" s="2499">
        <f>C9+C18</f>
        <v>5978971</v>
      </c>
      <c r="D8" s="2499">
        <f>D9+D18</f>
        <v>6003072</v>
      </c>
      <c r="E8" s="2499">
        <f>E9+E18</f>
        <v>6213237</v>
      </c>
      <c r="F8" s="2499">
        <f t="shared" ref="F8:F23" si="0">E8-C8</f>
        <v>234266</v>
      </c>
      <c r="G8" s="2499">
        <f>E8-D8</f>
        <v>210165</v>
      </c>
      <c r="H8" s="2500"/>
    </row>
    <row r="9" spans="1:8" s="32" customFormat="1" ht="18" customHeight="1">
      <c r="A9" s="2501" t="s">
        <v>3</v>
      </c>
      <c r="B9" s="2502" t="s">
        <v>5</v>
      </c>
      <c r="C9" s="2503">
        <f>C10+C13+C14+C17</f>
        <v>3561000</v>
      </c>
      <c r="D9" s="2503">
        <f>D10+D13+D14+D17</f>
        <v>3561000</v>
      </c>
      <c r="E9" s="2503">
        <f>E10+E13+E14+E17</f>
        <v>3685165</v>
      </c>
      <c r="F9" s="2504">
        <f t="shared" si="0"/>
        <v>124165</v>
      </c>
      <c r="G9" s="2499">
        <f t="shared" ref="G9:G23" si="1">E9-D9</f>
        <v>124165</v>
      </c>
      <c r="H9" s="2505"/>
    </row>
    <row r="10" spans="1:8" s="64" customFormat="1" ht="18" customHeight="1">
      <c r="A10" s="2501" t="s">
        <v>4</v>
      </c>
      <c r="B10" s="2502" t="s">
        <v>6</v>
      </c>
      <c r="C10" s="2503">
        <f>C11+C12</f>
        <v>1061000</v>
      </c>
      <c r="D10" s="2503">
        <f>D11+D12</f>
        <v>1061000</v>
      </c>
      <c r="E10" s="2503">
        <f>E11+E12</f>
        <v>1061000</v>
      </c>
      <c r="F10" s="2504">
        <f t="shared" si="0"/>
        <v>0</v>
      </c>
      <c r="G10" s="2499">
        <f t="shared" si="1"/>
        <v>0</v>
      </c>
      <c r="H10" s="2506"/>
    </row>
    <row r="11" spans="1:8" s="32" customFormat="1" ht="15.75">
      <c r="A11" s="501">
        <v>1</v>
      </c>
      <c r="B11" s="498" t="s">
        <v>7</v>
      </c>
      <c r="C11" s="2507">
        <v>540000</v>
      </c>
      <c r="D11" s="2507">
        <v>540000</v>
      </c>
      <c r="E11" s="2507">
        <v>540000</v>
      </c>
      <c r="F11" s="2508">
        <f t="shared" si="0"/>
        <v>0</v>
      </c>
      <c r="G11" s="2499">
        <f t="shared" si="1"/>
        <v>0</v>
      </c>
      <c r="H11" s="2505"/>
    </row>
    <row r="12" spans="1:8" s="32" customFormat="1" ht="17.45" customHeight="1">
      <c r="A12" s="501">
        <v>2</v>
      </c>
      <c r="B12" s="498" t="s">
        <v>8</v>
      </c>
      <c r="C12" s="2507">
        <v>521000</v>
      </c>
      <c r="D12" s="2507">
        <v>521000</v>
      </c>
      <c r="E12" s="2507">
        <v>521000</v>
      </c>
      <c r="F12" s="2508">
        <f t="shared" si="0"/>
        <v>0</v>
      </c>
      <c r="G12" s="2499">
        <f t="shared" si="1"/>
        <v>0</v>
      </c>
      <c r="H12" s="1574" t="s">
        <v>485</v>
      </c>
    </row>
    <row r="13" spans="1:8" s="64" customFormat="1" ht="18.600000000000001" customHeight="1">
      <c r="A13" s="2501" t="s">
        <v>10</v>
      </c>
      <c r="B13" s="2502" t="s">
        <v>9</v>
      </c>
      <c r="C13" s="2509">
        <v>1600000</v>
      </c>
      <c r="D13" s="2509">
        <v>1600000</v>
      </c>
      <c r="E13" s="2509">
        <v>1600000</v>
      </c>
      <c r="F13" s="2504">
        <f t="shared" si="0"/>
        <v>0</v>
      </c>
      <c r="G13" s="2499">
        <f t="shared" si="1"/>
        <v>0</v>
      </c>
      <c r="H13" s="2510"/>
    </row>
    <row r="14" spans="1:8" s="64" customFormat="1" ht="18.600000000000001" customHeight="1">
      <c r="A14" s="2501" t="s">
        <v>12</v>
      </c>
      <c r="B14" s="2502" t="s">
        <v>14</v>
      </c>
      <c r="C14" s="2511">
        <v>900000</v>
      </c>
      <c r="D14" s="2511">
        <v>900000</v>
      </c>
      <c r="E14" s="2511">
        <v>900000</v>
      </c>
      <c r="F14" s="2504">
        <f t="shared" si="0"/>
        <v>0</v>
      </c>
      <c r="G14" s="2499">
        <f t="shared" si="1"/>
        <v>0</v>
      </c>
      <c r="H14" s="2510"/>
    </row>
    <row r="15" spans="1:8" s="32" customFormat="1" ht="15.75">
      <c r="A15" s="501">
        <v>1</v>
      </c>
      <c r="B15" s="498" t="s">
        <v>7</v>
      </c>
      <c r="C15" s="2507">
        <v>100000</v>
      </c>
      <c r="D15" s="2507">
        <v>100000</v>
      </c>
      <c r="E15" s="2507">
        <v>100000</v>
      </c>
      <c r="F15" s="2508">
        <f t="shared" si="0"/>
        <v>0</v>
      </c>
      <c r="G15" s="2499">
        <f t="shared" si="1"/>
        <v>0</v>
      </c>
      <c r="H15" s="2512"/>
    </row>
    <row r="16" spans="1:8" s="32" customFormat="1" ht="15.75">
      <c r="A16" s="501">
        <v>2</v>
      </c>
      <c r="B16" s="498" t="s">
        <v>8</v>
      </c>
      <c r="C16" s="2507">
        <v>800000</v>
      </c>
      <c r="D16" s="2507">
        <v>800000</v>
      </c>
      <c r="E16" s="2507">
        <v>800000</v>
      </c>
      <c r="F16" s="2508">
        <f t="shared" si="0"/>
        <v>0</v>
      </c>
      <c r="G16" s="2499">
        <f t="shared" si="1"/>
        <v>0</v>
      </c>
      <c r="H16" s="1574" t="s">
        <v>485</v>
      </c>
    </row>
    <row r="17" spans="1:10" s="64" customFormat="1" ht="20.100000000000001" customHeight="1">
      <c r="A17" s="2501" t="s">
        <v>85</v>
      </c>
      <c r="B17" s="2502" t="s">
        <v>2421</v>
      </c>
      <c r="C17" s="2503"/>
      <c r="D17" s="2503"/>
      <c r="E17" s="2503">
        <v>124165</v>
      </c>
      <c r="F17" s="2504">
        <f t="shared" si="0"/>
        <v>124165</v>
      </c>
      <c r="G17" s="2499">
        <f t="shared" si="1"/>
        <v>124165</v>
      </c>
      <c r="H17" s="1580"/>
    </row>
    <row r="18" spans="1:10" s="32" customFormat="1" ht="20.45" customHeight="1">
      <c r="A18" s="2501" t="s">
        <v>13</v>
      </c>
      <c r="B18" s="2502" t="s">
        <v>11</v>
      </c>
      <c r="C18" s="2503">
        <f>C19+C20+C21+C23</f>
        <v>2417971</v>
      </c>
      <c r="D18" s="2503">
        <f>D19+D20+D21+D23+D22</f>
        <v>2442072</v>
      </c>
      <c r="E18" s="2503">
        <f>E19+E20+E21+E23+E22</f>
        <v>2528072</v>
      </c>
      <c r="F18" s="2504">
        <f t="shared" si="0"/>
        <v>110101</v>
      </c>
      <c r="G18" s="2499">
        <f t="shared" si="1"/>
        <v>86000</v>
      </c>
      <c r="H18" s="2513"/>
    </row>
    <row r="19" spans="1:10" s="66" customFormat="1" ht="20.45" customHeight="1">
      <c r="A19" s="501">
        <v>1</v>
      </c>
      <c r="B19" s="498" t="s">
        <v>862</v>
      </c>
      <c r="C19" s="2507">
        <v>1115300</v>
      </c>
      <c r="D19" s="2507">
        <v>1115300</v>
      </c>
      <c r="E19" s="2507">
        <v>1115300</v>
      </c>
      <c r="F19" s="2508">
        <f t="shared" si="0"/>
        <v>0</v>
      </c>
      <c r="G19" s="2499">
        <f t="shared" si="1"/>
        <v>0</v>
      </c>
      <c r="H19" s="2513"/>
      <c r="J19" s="67"/>
    </row>
    <row r="20" spans="1:10" s="66" customFormat="1" ht="20.45" customHeight="1">
      <c r="A20" s="501">
        <v>2</v>
      </c>
      <c r="B20" s="2514" t="s">
        <v>661</v>
      </c>
      <c r="C20" s="2507">
        <v>1170500</v>
      </c>
      <c r="D20" s="2507">
        <v>1170500</v>
      </c>
      <c r="E20" s="2507">
        <v>1170500</v>
      </c>
      <c r="F20" s="2508">
        <f t="shared" si="0"/>
        <v>0</v>
      </c>
      <c r="G20" s="2499">
        <f t="shared" si="1"/>
        <v>0</v>
      </c>
      <c r="H20" s="2513"/>
      <c r="J20" s="67"/>
    </row>
    <row r="21" spans="1:10" s="66" customFormat="1" ht="20.45" customHeight="1">
      <c r="A21" s="501">
        <v>3</v>
      </c>
      <c r="B21" s="2514" t="s">
        <v>1015</v>
      </c>
      <c r="C21" s="2507">
        <v>132171</v>
      </c>
      <c r="D21" s="2507">
        <v>132171</v>
      </c>
      <c r="E21" s="2507">
        <v>132171</v>
      </c>
      <c r="F21" s="2508">
        <f t="shared" si="0"/>
        <v>0</v>
      </c>
      <c r="G21" s="2499">
        <f t="shared" si="1"/>
        <v>0</v>
      </c>
      <c r="H21" s="2513"/>
      <c r="J21" s="67"/>
    </row>
    <row r="22" spans="1:10" s="66" customFormat="1" ht="20.45" customHeight="1">
      <c r="A22" s="501">
        <v>4</v>
      </c>
      <c r="B22" s="2514" t="s">
        <v>2422</v>
      </c>
      <c r="C22" s="2507"/>
      <c r="D22" s="2507"/>
      <c r="E22" s="2507">
        <v>86000</v>
      </c>
      <c r="F22" s="2508">
        <f t="shared" si="0"/>
        <v>86000</v>
      </c>
      <c r="G22" s="2499">
        <f t="shared" si="1"/>
        <v>86000</v>
      </c>
      <c r="H22" s="2513"/>
      <c r="J22" s="67"/>
    </row>
    <row r="23" spans="1:10" s="66" customFormat="1" ht="20.45" customHeight="1">
      <c r="A23" s="501">
        <v>5</v>
      </c>
      <c r="B23" s="2514" t="s">
        <v>2423</v>
      </c>
      <c r="C23" s="2507"/>
      <c r="D23" s="2507">
        <v>24101</v>
      </c>
      <c r="E23" s="2507">
        <v>24101</v>
      </c>
      <c r="F23" s="2508">
        <f t="shared" si="0"/>
        <v>24101</v>
      </c>
      <c r="G23" s="2499">
        <f t="shared" si="1"/>
        <v>0</v>
      </c>
      <c r="H23" s="2513"/>
      <c r="J23" s="67"/>
    </row>
    <row r="24" spans="1:10" s="66" customFormat="1" ht="20.45" hidden="1" customHeight="1">
      <c r="A24" s="501"/>
      <c r="B24" s="2514"/>
      <c r="C24" s="2507"/>
      <c r="D24" s="2507"/>
      <c r="E24" s="2507"/>
      <c r="F24" s="2508"/>
      <c r="G24" s="2499"/>
      <c r="H24" s="2513"/>
      <c r="J24" s="67"/>
    </row>
    <row r="25" spans="1:10" s="2517" customFormat="1" ht="20.45" hidden="1" customHeight="1">
      <c r="A25" s="2501" t="s">
        <v>13</v>
      </c>
      <c r="B25" s="2515" t="s">
        <v>1234</v>
      </c>
      <c r="C25" s="2503"/>
      <c r="D25" s="2503">
        <f>D26+D31+D32</f>
        <v>121878.413</v>
      </c>
      <c r="E25" s="2503"/>
      <c r="F25" s="2504"/>
      <c r="G25" s="2499"/>
      <c r="H25" s="2516"/>
      <c r="J25" s="2518"/>
    </row>
    <row r="26" spans="1:10" s="2517" customFormat="1" ht="20.45" hidden="1" customHeight="1">
      <c r="A26" s="2501" t="s">
        <v>4</v>
      </c>
      <c r="B26" s="2515" t="s">
        <v>1257</v>
      </c>
      <c r="C26" s="2503"/>
      <c r="D26" s="2503">
        <f>D27+D30</f>
        <v>32023.055999999997</v>
      </c>
      <c r="E26" s="2503"/>
      <c r="F26" s="2504"/>
      <c r="G26" s="2499"/>
      <c r="H26" s="2516"/>
      <c r="J26" s="2518"/>
    </row>
    <row r="27" spans="1:10" s="66" customFormat="1" ht="20.45" hidden="1" customHeight="1">
      <c r="A27" s="501">
        <v>1</v>
      </c>
      <c r="B27" s="2514" t="s">
        <v>1015</v>
      </c>
      <c r="C27" s="2507"/>
      <c r="D27" s="2507">
        <f>D28+D29</f>
        <v>27520.055999999997</v>
      </c>
      <c r="E27" s="2507"/>
      <c r="F27" s="2508"/>
      <c r="G27" s="2519"/>
      <c r="H27" s="2513"/>
      <c r="J27" s="67"/>
    </row>
    <row r="28" spans="1:10" s="66" customFormat="1" ht="20.45" hidden="1" customHeight="1">
      <c r="A28" s="501"/>
      <c r="B28" s="2514" t="s">
        <v>1016</v>
      </c>
      <c r="C28" s="2507"/>
      <c r="D28" s="2507">
        <v>1236</v>
      </c>
      <c r="E28" s="2507"/>
      <c r="F28" s="2508"/>
      <c r="G28" s="2499"/>
      <c r="H28" s="2513"/>
      <c r="J28" s="67"/>
    </row>
    <row r="29" spans="1:10" s="66" customFormat="1" ht="20.45" hidden="1" customHeight="1">
      <c r="A29" s="501"/>
      <c r="B29" s="2514" t="s">
        <v>1018</v>
      </c>
      <c r="C29" s="2507"/>
      <c r="D29" s="2507">
        <v>26284.055999999997</v>
      </c>
      <c r="E29" s="2507"/>
      <c r="F29" s="2508"/>
      <c r="G29" s="2499"/>
      <c r="H29" s="2513"/>
      <c r="J29" s="67"/>
    </row>
    <row r="30" spans="1:10" s="66" customFormat="1" ht="20.45" hidden="1" customHeight="1">
      <c r="A30" s="501">
        <v>2</v>
      </c>
      <c r="B30" s="2514" t="s">
        <v>1019</v>
      </c>
      <c r="C30" s="2507"/>
      <c r="D30" s="2507">
        <v>4503</v>
      </c>
      <c r="E30" s="2507"/>
      <c r="F30" s="2508"/>
      <c r="G30" s="2499"/>
      <c r="H30" s="2513"/>
      <c r="J30" s="67"/>
    </row>
    <row r="31" spans="1:10" s="2517" customFormat="1" ht="20.45" hidden="1" customHeight="1">
      <c r="A31" s="2501" t="s">
        <v>10</v>
      </c>
      <c r="B31" s="2515" t="s">
        <v>1424</v>
      </c>
      <c r="C31" s="2503"/>
      <c r="D31" s="2503">
        <v>56235</v>
      </c>
      <c r="E31" s="2503"/>
      <c r="F31" s="2504"/>
      <c r="G31" s="2499"/>
      <c r="H31" s="2516"/>
      <c r="J31" s="2518"/>
    </row>
    <row r="32" spans="1:10" s="2517" customFormat="1" ht="20.45" hidden="1" customHeight="1">
      <c r="A32" s="2501" t="s">
        <v>12</v>
      </c>
      <c r="B32" s="2515" t="s">
        <v>1274</v>
      </c>
      <c r="C32" s="2503"/>
      <c r="D32" s="2503">
        <f>SUM(D33:D35)</f>
        <v>33620.357000000004</v>
      </c>
      <c r="E32" s="2503"/>
      <c r="F32" s="2504"/>
      <c r="G32" s="2499"/>
      <c r="H32" s="2516"/>
      <c r="J32" s="2518"/>
    </row>
    <row r="33" spans="1:12" s="66" customFormat="1" ht="20.45" hidden="1" customHeight="1">
      <c r="A33" s="501">
        <v>1</v>
      </c>
      <c r="B33" s="2514" t="s">
        <v>2424</v>
      </c>
      <c r="C33" s="2507"/>
      <c r="D33" s="2507">
        <v>12412.381000000001</v>
      </c>
      <c r="E33" s="2507"/>
      <c r="F33" s="2508"/>
      <c r="G33" s="2499"/>
      <c r="H33" s="2513"/>
      <c r="J33" s="67"/>
    </row>
    <row r="34" spans="1:12" s="66" customFormat="1" ht="20.45" hidden="1" customHeight="1">
      <c r="A34" s="501">
        <v>2</v>
      </c>
      <c r="B34" s="2514" t="s">
        <v>2425</v>
      </c>
      <c r="C34" s="2507"/>
      <c r="D34" s="2507">
        <v>18357.975999999999</v>
      </c>
      <c r="E34" s="2507"/>
      <c r="F34" s="2508"/>
      <c r="G34" s="2499"/>
      <c r="H34" s="2513"/>
      <c r="J34" s="67"/>
    </row>
    <row r="35" spans="1:12" s="66" customFormat="1" ht="20.45" hidden="1" customHeight="1">
      <c r="A35" s="501">
        <v>3</v>
      </c>
      <c r="B35" s="2514" t="s">
        <v>2426</v>
      </c>
      <c r="C35" s="2507"/>
      <c r="D35" s="2507">
        <v>2850</v>
      </c>
      <c r="E35" s="2507"/>
      <c r="F35" s="2508"/>
      <c r="G35" s="2499"/>
      <c r="H35" s="2513"/>
      <c r="J35" s="67"/>
    </row>
    <row r="36" spans="1:12" s="66" customFormat="1" ht="20.45" hidden="1" customHeight="1">
      <c r="A36" s="501"/>
      <c r="B36" s="2514"/>
      <c r="C36" s="2507"/>
      <c r="D36" s="2507"/>
      <c r="E36" s="2507"/>
      <c r="F36" s="2508"/>
      <c r="G36" s="2499"/>
      <c r="H36" s="2513"/>
      <c r="J36" s="67"/>
    </row>
    <row r="37" spans="1:12" s="66" customFormat="1" ht="20.45" hidden="1" customHeight="1">
      <c r="A37" s="501"/>
      <c r="B37" s="2514"/>
      <c r="C37" s="2507"/>
      <c r="D37" s="2507"/>
      <c r="E37" s="2507"/>
      <c r="F37" s="2508"/>
      <c r="G37" s="2499"/>
      <c r="H37" s="2513"/>
      <c r="J37" s="67"/>
    </row>
    <row r="38" spans="1:12" s="66" customFormat="1" ht="20.45" hidden="1" customHeight="1">
      <c r="A38" s="501"/>
      <c r="B38" s="2514"/>
      <c r="C38" s="2507"/>
      <c r="D38" s="2507"/>
      <c r="E38" s="2507"/>
      <c r="F38" s="2508"/>
      <c r="G38" s="2499"/>
      <c r="H38" s="2513"/>
      <c r="J38" s="67"/>
    </row>
    <row r="39" spans="1:12" s="66" customFormat="1" ht="20.45" hidden="1" customHeight="1">
      <c r="A39" s="501"/>
      <c r="B39" s="2514"/>
      <c r="C39" s="2507"/>
      <c r="D39" s="2507"/>
      <c r="E39" s="2507"/>
      <c r="F39" s="2508"/>
      <c r="G39" s="2499"/>
      <c r="H39" s="2513"/>
      <c r="J39" s="67"/>
    </row>
    <row r="40" spans="1:12" s="66" customFormat="1" ht="20.45" hidden="1" customHeight="1">
      <c r="A40" s="501"/>
      <c r="B40" s="2514"/>
      <c r="C40" s="2507"/>
      <c r="D40" s="2507"/>
      <c r="E40" s="2507"/>
      <c r="F40" s="2508"/>
      <c r="G40" s="2499"/>
      <c r="H40" s="2513"/>
      <c r="J40" s="67"/>
    </row>
    <row r="41" spans="1:12" s="66" customFormat="1" ht="20.45" hidden="1" customHeight="1">
      <c r="A41" s="501"/>
      <c r="B41" s="2514"/>
      <c r="C41" s="2507"/>
      <c r="D41" s="2507"/>
      <c r="E41" s="2507"/>
      <c r="F41" s="2508"/>
      <c r="G41" s="2499"/>
      <c r="H41" s="2513"/>
      <c r="J41" s="67"/>
    </row>
    <row r="42" spans="1:12" s="32" customFormat="1" ht="15.75">
      <c r="A42" s="2520"/>
      <c r="B42" s="2502"/>
      <c r="C42" s="2502"/>
      <c r="D42" s="2502"/>
      <c r="E42" s="2503"/>
      <c r="F42" s="2503"/>
      <c r="G42" s="2503"/>
      <c r="H42" s="2505"/>
    </row>
    <row r="43" spans="1:12" s="32" customFormat="1" ht="15"/>
    <row r="44" spans="1:12" s="2521" customFormat="1" ht="15.75">
      <c r="B44" s="2522" t="s">
        <v>475</v>
      </c>
      <c r="C44" s="2522"/>
      <c r="D44" s="2522"/>
    </row>
    <row r="45" spans="1:12" s="2521" customFormat="1" ht="15.75">
      <c r="B45" s="2523" t="s">
        <v>950</v>
      </c>
      <c r="C45" s="2523"/>
      <c r="D45" s="2523"/>
      <c r="E45" s="2523"/>
      <c r="F45" s="2523"/>
      <c r="G45" s="2523"/>
      <c r="H45" s="2523"/>
      <c r="I45" s="2523"/>
      <c r="J45" s="2523"/>
      <c r="K45" s="2523"/>
      <c r="L45" s="2523"/>
    </row>
    <row r="46" spans="1:12" s="32" customFormat="1" ht="15"/>
  </sheetData>
  <mergeCells count="4">
    <mergeCell ref="A1:H1"/>
    <mergeCell ref="A2:H2"/>
    <mergeCell ref="A3:H3"/>
    <mergeCell ref="E5:H5"/>
  </mergeCells>
  <printOptions horizontalCentered="1"/>
  <pageMargins left="0.39370078740157483" right="0.28000000000000003" top="0.59055118110236227" bottom="0.59055118110236227" header="0.31496062992125984" footer="0.31496062992125984"/>
  <pageSetup paperSize="9" scale="94" fitToHeight="0" orientation="portrait" verticalDpi="4294967295" r:id="rId1"/>
  <headerFooter>
    <oddHeader>&amp;R&amp;"Times New Roman,Regular"PLI:TH2023</oddHeader>
    <oddFooter>&amp;R&amp;"Times New Roman,Regular"&amp;P/&amp;N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AG37"/>
  <sheetViews>
    <sheetView topLeftCell="A4" zoomScale="60" zoomScaleNormal="60" workbookViewId="0">
      <pane xSplit="2" ySplit="6" topLeftCell="E13" activePane="bottomRight" state="frozen"/>
      <selection activeCell="X17" sqref="X17"/>
      <selection pane="topRight" activeCell="X17" sqref="X17"/>
      <selection pane="bottomLeft" activeCell="X17" sqref="X17"/>
      <selection pane="bottomRight" activeCell="P9" sqref="P9:T24"/>
    </sheetView>
  </sheetViews>
  <sheetFormatPr defaultRowHeight="14.25"/>
  <cols>
    <col min="1" max="1" width="4.875" customWidth="1"/>
    <col min="2" max="2" width="47.375" customWidth="1"/>
    <col min="3" max="3" width="14.25" hidden="1" customWidth="1"/>
    <col min="4" max="4" width="14.75" hidden="1" customWidth="1"/>
    <col min="5" max="5" width="15.375" customWidth="1"/>
    <col min="6" max="6" width="13.375" hidden="1" customWidth="1"/>
    <col min="7" max="7" width="13.75" hidden="1" customWidth="1"/>
    <col min="8" max="8" width="14.875" hidden="1" customWidth="1"/>
    <col min="9" max="9" width="9.75" hidden="1" customWidth="1"/>
    <col min="10" max="10" width="13.75" hidden="1" customWidth="1"/>
    <col min="11" max="11" width="12.125" hidden="1" customWidth="1"/>
    <col min="12" max="12" width="15.25" hidden="1" customWidth="1"/>
    <col min="13" max="13" width="15" hidden="1" customWidth="1"/>
    <col min="14" max="14" width="14.375" hidden="1" customWidth="1"/>
    <col min="15" max="15" width="12.125" hidden="1" customWidth="1"/>
    <col min="16" max="16" width="16" customWidth="1"/>
    <col min="17" max="17" width="12.125" customWidth="1"/>
    <col min="18" max="18" width="17.375" hidden="1" customWidth="1"/>
    <col min="19" max="19" width="18.375" hidden="1" customWidth="1"/>
    <col min="20" max="20" width="13.375" customWidth="1"/>
    <col min="21" max="21" width="14.375" customWidth="1"/>
    <col min="22" max="23" width="36.125" customWidth="1"/>
    <col min="24" max="24" width="22.75" customWidth="1"/>
    <col min="25" max="25" width="15.75" customWidth="1"/>
    <col min="26" max="27" width="8.75" customWidth="1"/>
    <col min="28" max="28" width="15.375" customWidth="1"/>
    <col min="29" max="29" width="8.75" customWidth="1"/>
    <col min="30" max="30" width="11.375" customWidth="1"/>
    <col min="31" max="31" width="8.75" customWidth="1"/>
    <col min="32" max="32" width="10.125" customWidth="1"/>
    <col min="33" max="33" width="12.375" customWidth="1"/>
    <col min="34" max="34" width="13.875" customWidth="1"/>
  </cols>
  <sheetData>
    <row r="1" spans="1:33" s="269" customFormat="1" ht="20.25">
      <c r="A1" s="2780" t="s">
        <v>1114</v>
      </c>
      <c r="B1" s="2780"/>
      <c r="C1" s="2780"/>
      <c r="D1" s="2780"/>
      <c r="E1" s="2780"/>
      <c r="F1" s="2780"/>
      <c r="G1" s="2780"/>
      <c r="H1" s="2780"/>
      <c r="I1" s="2780"/>
      <c r="J1" s="2780"/>
      <c r="K1" s="2780"/>
      <c r="L1" s="2780"/>
      <c r="M1" s="2780"/>
      <c r="N1" s="2780"/>
      <c r="O1" s="2780"/>
      <c r="P1" s="2780"/>
      <c r="Q1" s="2780"/>
      <c r="R1" s="2780"/>
      <c r="S1" s="2780"/>
      <c r="T1" s="2780"/>
      <c r="U1" s="2780"/>
      <c r="V1" s="270"/>
      <c r="W1" s="270"/>
    </row>
    <row r="2" spans="1:33" s="269" customFormat="1" ht="20.25">
      <c r="A2" s="2780" t="s">
        <v>1239</v>
      </c>
      <c r="B2" s="2780"/>
      <c r="C2" s="2780"/>
      <c r="D2" s="2780"/>
      <c r="E2" s="2780"/>
      <c r="F2" s="2780"/>
      <c r="G2" s="2780"/>
      <c r="H2" s="2780"/>
      <c r="I2" s="2780"/>
      <c r="J2" s="2780"/>
      <c r="K2" s="2780"/>
      <c r="L2" s="2780"/>
      <c r="M2" s="2780"/>
      <c r="N2" s="2780"/>
      <c r="O2" s="2780"/>
      <c r="P2" s="2780"/>
      <c r="Q2" s="2780"/>
      <c r="R2" s="2780"/>
      <c r="S2" s="2780"/>
      <c r="T2" s="2780"/>
      <c r="U2" s="2780"/>
      <c r="V2" s="270"/>
      <c r="W2" s="270"/>
    </row>
    <row r="4" spans="1:33" ht="18.75">
      <c r="I4" s="2781" t="s">
        <v>1139</v>
      </c>
      <c r="J4" s="2781"/>
      <c r="K4" s="2781"/>
      <c r="L4" s="2781"/>
      <c r="M4" s="2781"/>
      <c r="N4" s="2781"/>
      <c r="O4" s="2781"/>
      <c r="P4" s="2781"/>
      <c r="Q4" s="2781"/>
      <c r="R4" s="2781"/>
      <c r="S4" s="2781"/>
      <c r="T4" s="2781"/>
      <c r="U4" s="2781"/>
      <c r="V4" s="273"/>
      <c r="W4" s="273"/>
    </row>
    <row r="5" spans="1:33" ht="42" customHeight="1">
      <c r="A5" s="2784" t="s">
        <v>0</v>
      </c>
      <c r="B5" s="2784" t="s">
        <v>1</v>
      </c>
      <c r="C5" s="76"/>
      <c r="D5" s="2784" t="s">
        <v>1005</v>
      </c>
      <c r="E5" s="2784" t="s">
        <v>1006</v>
      </c>
      <c r="F5" s="2782" t="s">
        <v>43</v>
      </c>
      <c r="G5" s="2783"/>
      <c r="H5" s="2782" t="s">
        <v>1237</v>
      </c>
      <c r="I5" s="2783"/>
      <c r="J5" s="2782" t="s">
        <v>1238</v>
      </c>
      <c r="K5" s="2783"/>
      <c r="L5" s="2782" t="s">
        <v>1737</v>
      </c>
      <c r="M5" s="2783"/>
      <c r="N5" s="2782" t="s">
        <v>1738</v>
      </c>
      <c r="O5" s="2783"/>
      <c r="P5" s="2782" t="s">
        <v>2307</v>
      </c>
      <c r="Q5" s="2783"/>
      <c r="R5" s="2117" t="s">
        <v>2310</v>
      </c>
      <c r="S5" s="2118"/>
      <c r="T5" s="2784" t="s">
        <v>2308</v>
      </c>
      <c r="U5" s="2784" t="s">
        <v>20</v>
      </c>
      <c r="V5" s="274"/>
      <c r="W5" s="274"/>
    </row>
    <row r="6" spans="1:33" ht="27.95" customHeight="1">
      <c r="A6" s="2785"/>
      <c r="B6" s="2785"/>
      <c r="C6" s="210"/>
      <c r="D6" s="2785"/>
      <c r="E6" s="2785"/>
      <c r="F6" s="76" t="s">
        <v>1020</v>
      </c>
      <c r="G6" s="87" t="s">
        <v>1021</v>
      </c>
      <c r="H6" s="77" t="s">
        <v>1008</v>
      </c>
      <c r="I6" s="77" t="s">
        <v>59</v>
      </c>
      <c r="J6" s="77" t="s">
        <v>1008</v>
      </c>
      <c r="K6" s="77" t="s">
        <v>59</v>
      </c>
      <c r="L6" s="77" t="s">
        <v>1008</v>
      </c>
      <c r="M6" s="77" t="s">
        <v>59</v>
      </c>
      <c r="N6" s="77" t="s">
        <v>1008</v>
      </c>
      <c r="O6" s="77" t="s">
        <v>59</v>
      </c>
      <c r="P6" s="77" t="s">
        <v>1008</v>
      </c>
      <c r="Q6" s="77" t="s">
        <v>59</v>
      </c>
      <c r="R6" s="77" t="s">
        <v>1008</v>
      </c>
      <c r="S6" s="77" t="s">
        <v>59</v>
      </c>
      <c r="T6" s="2785"/>
      <c r="U6" s="2785"/>
      <c r="V6" s="274"/>
      <c r="W6" s="274"/>
      <c r="AB6" t="s">
        <v>1181</v>
      </c>
      <c r="AC6" t="s">
        <v>1182</v>
      </c>
    </row>
    <row r="7" spans="1:33" ht="27.95" hidden="1" customHeight="1" thickBot="1">
      <c r="A7" s="210"/>
      <c r="B7" s="210"/>
      <c r="C7" s="210"/>
      <c r="D7" s="826">
        <f>D8-G7</f>
        <v>5633665</v>
      </c>
      <c r="E7" s="826">
        <f>E8-G7</f>
        <v>4546761</v>
      </c>
      <c r="F7" s="76"/>
      <c r="G7" s="549">
        <f>E10-F10</f>
        <v>11210</v>
      </c>
      <c r="H7" s="211">
        <f>H9-H8</f>
        <v>0</v>
      </c>
      <c r="I7" s="77"/>
      <c r="J7" s="211">
        <f>J9-J8</f>
        <v>2451213.1634550001</v>
      </c>
      <c r="K7" s="77"/>
      <c r="L7" s="823">
        <v>2912418</v>
      </c>
      <c r="M7" s="824">
        <v>0.4849</v>
      </c>
      <c r="N7" s="825">
        <v>2900177</v>
      </c>
      <c r="O7" s="824">
        <v>0.51380000000000003</v>
      </c>
      <c r="P7" s="2114"/>
      <c r="Q7" s="2114"/>
      <c r="R7" s="2114"/>
      <c r="S7" s="2114"/>
      <c r="T7" s="2114"/>
      <c r="U7" s="826">
        <f>E9*48.49%</f>
        <v>2264643.0441544</v>
      </c>
      <c r="V7" s="274"/>
      <c r="W7" s="274"/>
    </row>
    <row r="8" spans="1:33" ht="27.95" hidden="1" customHeight="1" thickBot="1">
      <c r="A8" s="210"/>
      <c r="B8" s="210"/>
      <c r="C8" s="210"/>
      <c r="D8" s="826">
        <f>D9-D25-D26</f>
        <v>5644875</v>
      </c>
      <c r="E8" s="826">
        <f>E9-E25-E26</f>
        <v>4557971</v>
      </c>
      <c r="F8" s="397">
        <f>F10/E10</f>
        <v>0.99755350854373304</v>
      </c>
      <c r="G8" s="397">
        <f>G10/E10</f>
        <v>2.4464914562669464E-3</v>
      </c>
      <c r="H8" s="77">
        <f>'PL2.1 DA Tong'!V19</f>
        <v>2471982.4644549997</v>
      </c>
      <c r="I8" s="77"/>
      <c r="J8" s="77">
        <f>'PL2.1 DA Tong'!X19+'PL2-CTMT keo'!J6</f>
        <v>0</v>
      </c>
      <c r="K8" s="77"/>
      <c r="L8" s="823">
        <v>2900177</v>
      </c>
      <c r="M8" s="824">
        <v>0.48509999999999998</v>
      </c>
      <c r="N8" s="823">
        <v>2900177</v>
      </c>
      <c r="O8" s="824">
        <v>0.51380000000000003</v>
      </c>
      <c r="P8" s="83">
        <f>'PL2.1 DA Tong'!AK19</f>
        <v>6830700.3849999998</v>
      </c>
      <c r="Q8" s="2114"/>
      <c r="R8" s="2114"/>
      <c r="S8" s="2114"/>
      <c r="T8" s="2114"/>
      <c r="U8" s="826">
        <f>U7-L9</f>
        <v>-689042.60784559976</v>
      </c>
      <c r="V8" s="274"/>
      <c r="W8" s="274"/>
      <c r="X8" s="267">
        <f>E9*28.5%</f>
        <v>1331044.0659599998</v>
      </c>
      <c r="Y8">
        <f>X8/D9</f>
        <v>0.23579690709891712</v>
      </c>
      <c r="AB8" t="s">
        <v>1235</v>
      </c>
      <c r="AC8" t="s">
        <v>1236</v>
      </c>
      <c r="AF8" s="232">
        <f>AF9/D9</f>
        <v>0.17035292340935804</v>
      </c>
    </row>
    <row r="9" spans="1:33" s="79" customFormat="1" ht="19.5" thickBot="1">
      <c r="A9" s="78"/>
      <c r="B9" s="77" t="s">
        <v>2</v>
      </c>
      <c r="C9" s="77"/>
      <c r="D9" s="83">
        <f>D10+D26</f>
        <v>5644875</v>
      </c>
      <c r="E9" s="83">
        <f t="shared" ref="E9:H9" si="0">E10+E26</f>
        <v>4670330.0559999999</v>
      </c>
      <c r="F9" s="83">
        <f t="shared" si="0"/>
        <v>4570862</v>
      </c>
      <c r="G9" s="83">
        <f t="shared" si="0"/>
        <v>11210</v>
      </c>
      <c r="H9" s="83">
        <f t="shared" si="0"/>
        <v>2471982.4644550001</v>
      </c>
      <c r="I9" s="195">
        <f>H9/E9</f>
        <v>0.52929502515121607</v>
      </c>
      <c r="J9" s="83">
        <f t="shared" ref="J9" si="1">J10+J26</f>
        <v>2451213.1634550001</v>
      </c>
      <c r="K9" s="195">
        <f>J9/D9</f>
        <v>0.43423692525609514</v>
      </c>
      <c r="L9" s="83">
        <f t="shared" ref="L9" si="2">L10+L26</f>
        <v>2953685.6519999998</v>
      </c>
      <c r="M9" s="195">
        <f>L9/E9</f>
        <v>0.63243616973181216</v>
      </c>
      <c r="N9" s="83">
        <f t="shared" ref="N9" si="3">N10+N26</f>
        <v>2926089</v>
      </c>
      <c r="O9" s="195">
        <f>N9/D9</f>
        <v>0.51836205407559954</v>
      </c>
      <c r="P9" s="83">
        <f t="shared" ref="P9:T9" si="4">P10+P26</f>
        <v>5509699.6189999999</v>
      </c>
      <c r="Q9" s="195">
        <f>P9/E9</f>
        <v>1.1797238210009713</v>
      </c>
      <c r="R9" s="83">
        <f t="shared" ref="R9" si="5">R10+R26</f>
        <v>4670330.0559999999</v>
      </c>
      <c r="S9" s="195">
        <f>R9/E9</f>
        <v>1</v>
      </c>
      <c r="T9" s="83">
        <f t="shared" si="4"/>
        <v>839369.56300000008</v>
      </c>
      <c r="U9" s="548">
        <f>L9-H9</f>
        <v>481703.18754499964</v>
      </c>
      <c r="V9" s="275">
        <v>1648501</v>
      </c>
      <c r="W9" s="279">
        <f>H9-V9</f>
        <v>823481.46445500012</v>
      </c>
      <c r="X9" s="86">
        <f>X8-H9</f>
        <v>-1140938.3984950003</v>
      </c>
      <c r="Y9" s="86">
        <f>E9-F9</f>
        <v>99468.055999999866</v>
      </c>
      <c r="Z9" s="79">
        <f>F9/E9</f>
        <v>0.97870213565051734</v>
      </c>
      <c r="AA9" s="79">
        <f>G9/E9</f>
        <v>2.4002586253188784E-3</v>
      </c>
      <c r="AB9" s="197">
        <f>H9/D9</f>
        <v>0.43791624517017652</v>
      </c>
      <c r="AC9" s="197">
        <f>H9/F9</f>
        <v>0.54081319113440751</v>
      </c>
      <c r="AD9" s="86">
        <f>E9*17.64%</f>
        <v>823846.22187839996</v>
      </c>
      <c r="AE9" s="79">
        <f>AD9/D9</f>
        <v>0.1459458751306982</v>
      </c>
      <c r="AF9" s="86">
        <f>E9*20.59%</f>
        <v>961620.95853039995</v>
      </c>
      <c r="AG9" s="86">
        <f>E9*31.68%</f>
        <v>1479560.5617407998</v>
      </c>
    </row>
    <row r="10" spans="1:33" s="79" customFormat="1" ht="19.5" thickBot="1">
      <c r="A10" s="78" t="s">
        <v>3</v>
      </c>
      <c r="B10" s="265" t="s">
        <v>1199</v>
      </c>
      <c r="C10" s="265"/>
      <c r="D10" s="83">
        <f>D11+D19</f>
        <v>5644875</v>
      </c>
      <c r="E10" s="83">
        <f>E11+E19+E25</f>
        <v>4582072</v>
      </c>
      <c r="F10" s="83">
        <f>F11+F19+F25</f>
        <v>4570862</v>
      </c>
      <c r="G10" s="83">
        <f t="shared" ref="G10" si="6">G11+G19</f>
        <v>11210</v>
      </c>
      <c r="H10" s="83">
        <f>H11+H19+H25</f>
        <v>2451213.1634550001</v>
      </c>
      <c r="I10" s="195">
        <f>H10/E10</f>
        <v>0.53495736502067193</v>
      </c>
      <c r="J10" s="83">
        <f>J11+J19+J25</f>
        <v>2451213.1634550001</v>
      </c>
      <c r="K10" s="195">
        <f t="shared" ref="K10:K24" si="7">J10/D10</f>
        <v>0.43423692525609514</v>
      </c>
      <c r="L10" s="83">
        <f>L11+L19+L25</f>
        <v>2926089</v>
      </c>
      <c r="M10" s="195">
        <f t="shared" ref="M10:M32" si="8">L10/E10</f>
        <v>0.63859515956973179</v>
      </c>
      <c r="N10" s="83">
        <f>N11+N19+N25</f>
        <v>2926089</v>
      </c>
      <c r="O10" s="195">
        <f t="shared" ref="O10:O24" si="9">N10/D10</f>
        <v>0.51836205407559954</v>
      </c>
      <c r="P10" s="83">
        <f>P11+P19+P25</f>
        <v>5421441.5630000001</v>
      </c>
      <c r="Q10" s="195">
        <f t="shared" ref="Q10:Q32" si="10">P10/E10</f>
        <v>1.1831855900562016</v>
      </c>
      <c r="R10" s="83">
        <f>R11+R19+R25</f>
        <v>4582072</v>
      </c>
      <c r="S10" s="195">
        <f t="shared" ref="S10:S32" si="11">R10/E10</f>
        <v>1</v>
      </c>
      <c r="T10" s="83">
        <f>T11+T19+T25</f>
        <v>839369.56300000008</v>
      </c>
      <c r="U10" s="548">
        <f t="shared" ref="U10:U32" si="12">L10-H10</f>
        <v>474875.83654499985</v>
      </c>
      <c r="V10" s="271">
        <v>1646104</v>
      </c>
      <c r="W10" s="279">
        <f>H10-V10</f>
        <v>805109.16345500015</v>
      </c>
      <c r="X10" s="86"/>
      <c r="Y10" s="86"/>
      <c r="AB10" s="197"/>
      <c r="AC10" s="197"/>
      <c r="AD10" s="86"/>
      <c r="AF10" s="86"/>
      <c r="AG10" s="86"/>
    </row>
    <row r="11" spans="1:33" s="79" customFormat="1" ht="20.45" customHeight="1" thickBot="1">
      <c r="A11" s="81" t="s">
        <v>4</v>
      </c>
      <c r="B11" s="78" t="s">
        <v>1009</v>
      </c>
      <c r="C11" s="548">
        <f>E11-D11</f>
        <v>-1086904</v>
      </c>
      <c r="D11" s="83">
        <f>D12+D15+D18</f>
        <v>3226904</v>
      </c>
      <c r="E11" s="83">
        <f t="shared" ref="E11:H11" si="13">E12+E15+E18</f>
        <v>2140000</v>
      </c>
      <c r="F11" s="83">
        <f t="shared" si="13"/>
        <v>2140000</v>
      </c>
      <c r="G11" s="83">
        <f t="shared" si="13"/>
        <v>0</v>
      </c>
      <c r="H11" s="83">
        <f t="shared" si="13"/>
        <v>1307166.476755</v>
      </c>
      <c r="I11" s="195">
        <f>H11/E11</f>
        <v>0.61082545642757002</v>
      </c>
      <c r="J11" s="83">
        <f t="shared" ref="J11" si="14">J12+J15+J18</f>
        <v>1307166.476755</v>
      </c>
      <c r="K11" s="195">
        <f t="shared" si="7"/>
        <v>0.40508378208803236</v>
      </c>
      <c r="L11" s="83">
        <f t="shared" ref="L11" si="15">L12+L15+L18</f>
        <v>1566866</v>
      </c>
      <c r="M11" s="195">
        <f t="shared" si="8"/>
        <v>0.7321803738317757</v>
      </c>
      <c r="N11" s="83">
        <f t="shared" ref="N11" si="16">N12+N15+N18</f>
        <v>1566866</v>
      </c>
      <c r="O11" s="195">
        <f t="shared" si="9"/>
        <v>0.4855632519591534</v>
      </c>
      <c r="P11" s="83">
        <f t="shared" ref="P11:T11" si="17">P12+P15+P18</f>
        <v>2759041.5630000001</v>
      </c>
      <c r="Q11" s="195">
        <f t="shared" si="10"/>
        <v>1.289271758411215</v>
      </c>
      <c r="R11" s="83">
        <f t="shared" ref="R11" si="18">R12+R15+R18</f>
        <v>2140000</v>
      </c>
      <c r="S11" s="195">
        <f t="shared" si="11"/>
        <v>1</v>
      </c>
      <c r="T11" s="83">
        <f t="shared" si="17"/>
        <v>619041.56300000008</v>
      </c>
      <c r="U11" s="548">
        <f t="shared" si="12"/>
        <v>259699.52324500005</v>
      </c>
      <c r="V11" s="272">
        <v>742872</v>
      </c>
      <c r="W11" s="279">
        <f>H11-V11</f>
        <v>564294.47675499995</v>
      </c>
      <c r="X11" s="86">
        <f>248843-H9</f>
        <v>-2223139.4644550001</v>
      </c>
      <c r="AD11" s="86">
        <f>AD9-H9</f>
        <v>-1648136.2425766001</v>
      </c>
      <c r="AF11" s="86">
        <f>AF9-H9</f>
        <v>-1510361.5059246002</v>
      </c>
      <c r="AG11" s="86">
        <f>AG9-H9</f>
        <v>-992421.90271420032</v>
      </c>
    </row>
    <row r="12" spans="1:33" ht="20.45" customHeight="1">
      <c r="A12" s="82">
        <v>1</v>
      </c>
      <c r="B12" s="75" t="s">
        <v>1010</v>
      </c>
      <c r="C12" s="75"/>
      <c r="D12" s="84">
        <v>776904</v>
      </c>
      <c r="E12" s="84">
        <f>E13+E14</f>
        <v>540000</v>
      </c>
      <c r="F12" s="84">
        <f t="shared" ref="F12:H12" si="19">F13+F14</f>
        <v>540000</v>
      </c>
      <c r="G12" s="84">
        <f t="shared" si="19"/>
        <v>0</v>
      </c>
      <c r="H12" s="84">
        <f t="shared" si="19"/>
        <v>328232.01257500006</v>
      </c>
      <c r="I12" s="196">
        <f>H12/E12</f>
        <v>0.60783706032407414</v>
      </c>
      <c r="J12" s="268">
        <f>H12</f>
        <v>328232.01257500006</v>
      </c>
      <c r="K12" s="196">
        <f t="shared" si="7"/>
        <v>0.42248722181247628</v>
      </c>
      <c r="L12" s="84">
        <v>431114</v>
      </c>
      <c r="M12" s="195">
        <f t="shared" si="8"/>
        <v>0.79835925925925921</v>
      </c>
      <c r="N12" s="268">
        <f>L12</f>
        <v>431114</v>
      </c>
      <c r="O12" s="195">
        <f t="shared" si="9"/>
        <v>0.5549128335032385</v>
      </c>
      <c r="P12" s="84">
        <f>P13+P14</f>
        <v>612500</v>
      </c>
      <c r="Q12" s="196">
        <f t="shared" si="10"/>
        <v>1.1342592592592593</v>
      </c>
      <c r="R12" s="84">
        <f>R13+R14</f>
        <v>540000</v>
      </c>
      <c r="S12" s="196">
        <f t="shared" si="11"/>
        <v>1</v>
      </c>
      <c r="T12" s="84">
        <f>T13+T14</f>
        <v>72500</v>
      </c>
      <c r="U12" s="548">
        <f t="shared" si="12"/>
        <v>102881.98742499994</v>
      </c>
      <c r="V12" s="277">
        <v>137772</v>
      </c>
      <c r="W12" s="279">
        <f>H12-V12</f>
        <v>190460.01257500006</v>
      </c>
    </row>
    <row r="13" spans="1:33" ht="20.45" customHeight="1">
      <c r="A13" s="82"/>
      <c r="B13" s="80" t="s">
        <v>1011</v>
      </c>
      <c r="C13" s="80"/>
      <c r="D13" s="84"/>
      <c r="E13" s="84">
        <f>'PLI-TH'!C11</f>
        <v>540000</v>
      </c>
      <c r="F13" s="84">
        <f>E13</f>
        <v>540000</v>
      </c>
      <c r="G13" s="84">
        <f>E13-F13</f>
        <v>0</v>
      </c>
      <c r="H13" s="84">
        <f>'1-NSTT'!AB10</f>
        <v>173864.06257499999</v>
      </c>
      <c r="I13" s="196">
        <f t="shared" ref="I13:I30" si="20">H13/E13</f>
        <v>0.32197048624999997</v>
      </c>
      <c r="J13" s="196"/>
      <c r="K13" s="196" t="e">
        <f t="shared" si="7"/>
        <v>#DIV/0!</v>
      </c>
      <c r="L13" s="84">
        <f>'1-NSTT'!AG10</f>
        <v>540000</v>
      </c>
      <c r="M13" s="195">
        <f t="shared" si="8"/>
        <v>1</v>
      </c>
      <c r="N13" s="196"/>
      <c r="O13" s="195" t="e">
        <f t="shared" si="9"/>
        <v>#DIV/0!</v>
      </c>
      <c r="P13" s="84">
        <f>'PL2.1 DA Tong'!AT19</f>
        <v>612500</v>
      </c>
      <c r="Q13" s="196">
        <f t="shared" si="10"/>
        <v>1.1342592592592593</v>
      </c>
      <c r="R13" s="84">
        <f>E13</f>
        <v>540000</v>
      </c>
      <c r="S13" s="196">
        <f t="shared" si="11"/>
        <v>1</v>
      </c>
      <c r="T13" s="2116">
        <f>P13-E13</f>
        <v>72500</v>
      </c>
      <c r="U13" s="548">
        <f t="shared" si="12"/>
        <v>366135.93742500001</v>
      </c>
      <c r="V13" s="276"/>
      <c r="W13" s="276"/>
    </row>
    <row r="14" spans="1:33" ht="20.45" customHeight="1">
      <c r="A14" s="82"/>
      <c r="B14" s="80" t="s">
        <v>1012</v>
      </c>
      <c r="C14" s="80"/>
      <c r="D14" s="84"/>
      <c r="E14" s="84">
        <f>'PLI-TH'!C30</f>
        <v>0</v>
      </c>
      <c r="F14" s="84">
        <f>E14</f>
        <v>0</v>
      </c>
      <c r="G14" s="84">
        <f>E14-F14</f>
        <v>0</v>
      </c>
      <c r="H14" s="84">
        <f>Huyen!F21</f>
        <v>154367.95000000004</v>
      </c>
      <c r="I14" s="196" t="e">
        <f t="shared" si="20"/>
        <v>#DIV/0!</v>
      </c>
      <c r="J14" s="196"/>
      <c r="K14" s="196" t="e">
        <f t="shared" si="7"/>
        <v>#DIV/0!</v>
      </c>
      <c r="L14" s="84">
        <f>Huyen!J21</f>
        <v>0</v>
      </c>
      <c r="M14" s="195" t="e">
        <f t="shared" si="8"/>
        <v>#DIV/0!</v>
      </c>
      <c r="N14" s="196"/>
      <c r="O14" s="195" t="e">
        <f t="shared" si="9"/>
        <v>#DIV/0!</v>
      </c>
      <c r="P14" s="84">
        <f>E14</f>
        <v>0</v>
      </c>
      <c r="Q14" s="196" t="e">
        <f t="shared" si="10"/>
        <v>#DIV/0!</v>
      </c>
      <c r="R14" s="84">
        <f>E14</f>
        <v>0</v>
      </c>
      <c r="S14" s="196" t="e">
        <f t="shared" si="11"/>
        <v>#DIV/0!</v>
      </c>
      <c r="T14" s="2116">
        <f>P14-E14</f>
        <v>0</v>
      </c>
      <c r="U14" s="548">
        <f t="shared" si="12"/>
        <v>-154367.95000000004</v>
      </c>
      <c r="V14" s="276"/>
      <c r="W14" s="276"/>
    </row>
    <row r="15" spans="1:33" ht="20.45" customHeight="1">
      <c r="A15" s="82">
        <v>2</v>
      </c>
      <c r="B15" s="75" t="s">
        <v>14</v>
      </c>
      <c r="C15" s="75"/>
      <c r="D15" s="84">
        <v>850000</v>
      </c>
      <c r="E15" s="84">
        <f>E16+E17</f>
        <v>0</v>
      </c>
      <c r="F15" s="84">
        <f t="shared" ref="F15:H15" si="21">F16+F17</f>
        <v>0</v>
      </c>
      <c r="G15" s="84">
        <f t="shared" si="21"/>
        <v>0</v>
      </c>
      <c r="H15" s="84">
        <f t="shared" si="21"/>
        <v>309807.502347</v>
      </c>
      <c r="I15" s="196" t="e">
        <f t="shared" si="20"/>
        <v>#DIV/0!</v>
      </c>
      <c r="J15" s="268">
        <f>H15</f>
        <v>309807.502347</v>
      </c>
      <c r="K15" s="196">
        <f t="shared" si="7"/>
        <v>0.36447941452588234</v>
      </c>
      <c r="L15" s="84">
        <v>394940</v>
      </c>
      <c r="M15" s="195" t="e">
        <f t="shared" si="8"/>
        <v>#DIV/0!</v>
      </c>
      <c r="N15" s="268">
        <f>L15</f>
        <v>394940</v>
      </c>
      <c r="O15" s="195">
        <f t="shared" si="9"/>
        <v>0.46463529411764704</v>
      </c>
      <c r="P15" s="84">
        <f>P16+P17</f>
        <v>166665</v>
      </c>
      <c r="Q15" s="196" t="e">
        <f t="shared" si="10"/>
        <v>#DIV/0!</v>
      </c>
      <c r="R15" s="84">
        <f>R16+R17</f>
        <v>0</v>
      </c>
      <c r="S15" s="196" t="e">
        <f t="shared" si="11"/>
        <v>#DIV/0!</v>
      </c>
      <c r="T15" s="84">
        <f>T16+T17</f>
        <v>166665</v>
      </c>
      <c r="U15" s="548">
        <f t="shared" si="12"/>
        <v>85132.497652999999</v>
      </c>
      <c r="V15" s="277">
        <v>171576</v>
      </c>
      <c r="W15" s="279">
        <f>H15-V15</f>
        <v>138231.502347</v>
      </c>
    </row>
    <row r="16" spans="1:33" ht="20.45" customHeight="1">
      <c r="A16" s="82"/>
      <c r="B16" s="80" t="s">
        <v>1011</v>
      </c>
      <c r="C16" s="80"/>
      <c r="D16" s="84"/>
      <c r="E16" s="84">
        <f>'PLI-TH'!C48</f>
        <v>0</v>
      </c>
      <c r="F16" s="84">
        <f>E16</f>
        <v>0</v>
      </c>
      <c r="G16" s="84">
        <f>E16-F16</f>
        <v>0</v>
      </c>
      <c r="H16" s="84">
        <f>'4-SDĐ'!S10</f>
        <v>96731.490999999995</v>
      </c>
      <c r="I16" s="196" t="e">
        <f t="shared" si="20"/>
        <v>#DIV/0!</v>
      </c>
      <c r="J16" s="196"/>
      <c r="K16" s="196" t="e">
        <f t="shared" si="7"/>
        <v>#DIV/0!</v>
      </c>
      <c r="L16" s="84">
        <f>'4-SDĐ'!W10</f>
        <v>166665</v>
      </c>
      <c r="M16" s="195" t="e">
        <f t="shared" si="8"/>
        <v>#DIV/0!</v>
      </c>
      <c r="N16" s="196"/>
      <c r="O16" s="195" t="e">
        <f t="shared" si="9"/>
        <v>#DIV/0!</v>
      </c>
      <c r="P16" s="84">
        <f>'PL2.1 DA Tong'!AV19</f>
        <v>166665</v>
      </c>
      <c r="Q16" s="196" t="e">
        <f t="shared" si="10"/>
        <v>#DIV/0!</v>
      </c>
      <c r="R16" s="84">
        <f>E16</f>
        <v>0</v>
      </c>
      <c r="S16" s="196" t="e">
        <f t="shared" si="11"/>
        <v>#DIV/0!</v>
      </c>
      <c r="T16" s="2116">
        <f t="shared" ref="T16:T32" si="22">P16-E16</f>
        <v>166665</v>
      </c>
      <c r="U16" s="548">
        <f t="shared" si="12"/>
        <v>69933.509000000005</v>
      </c>
      <c r="V16" s="276"/>
      <c r="W16" s="276"/>
    </row>
    <row r="17" spans="1:30" ht="20.45" customHeight="1">
      <c r="A17" s="82"/>
      <c r="B17" s="80" t="s">
        <v>1012</v>
      </c>
      <c r="C17" s="80"/>
      <c r="D17" s="84"/>
      <c r="E17" s="84">
        <f>'PLI-TH'!C49</f>
        <v>0</v>
      </c>
      <c r="F17" s="84">
        <f>E17</f>
        <v>0</v>
      </c>
      <c r="G17" s="84">
        <f>E17-F17</f>
        <v>0</v>
      </c>
      <c r="H17" s="84">
        <f>Huyen!X21</f>
        <v>213076.01134700002</v>
      </c>
      <c r="I17" s="196" t="e">
        <f t="shared" si="20"/>
        <v>#DIV/0!</v>
      </c>
      <c r="J17" s="196"/>
      <c r="K17" s="196" t="e">
        <f t="shared" si="7"/>
        <v>#DIV/0!</v>
      </c>
      <c r="L17" s="84">
        <f>Huyen!AB21</f>
        <v>0</v>
      </c>
      <c r="M17" s="195" t="e">
        <f t="shared" si="8"/>
        <v>#DIV/0!</v>
      </c>
      <c r="N17" s="196"/>
      <c r="O17" s="195" t="e">
        <f t="shared" si="9"/>
        <v>#DIV/0!</v>
      </c>
      <c r="P17" s="84">
        <f>E17</f>
        <v>0</v>
      </c>
      <c r="Q17" s="196" t="e">
        <f t="shared" si="10"/>
        <v>#DIV/0!</v>
      </c>
      <c r="R17" s="84">
        <f>E17</f>
        <v>0</v>
      </c>
      <c r="S17" s="196" t="e">
        <f t="shared" si="11"/>
        <v>#DIV/0!</v>
      </c>
      <c r="T17" s="2116">
        <f t="shared" si="22"/>
        <v>0</v>
      </c>
      <c r="U17" s="548">
        <f t="shared" si="12"/>
        <v>-213076.01134700002</v>
      </c>
      <c r="V17" s="276"/>
      <c r="W17" s="276"/>
    </row>
    <row r="18" spans="1:30" ht="20.45" customHeight="1">
      <c r="A18" s="82">
        <v>3</v>
      </c>
      <c r="B18" s="75" t="s">
        <v>1013</v>
      </c>
      <c r="C18" s="75"/>
      <c r="D18" s="84">
        <v>1600000</v>
      </c>
      <c r="E18" s="84">
        <v>1600000</v>
      </c>
      <c r="F18" s="84">
        <f>1600000</f>
        <v>1600000</v>
      </c>
      <c r="G18" s="84"/>
      <c r="H18" s="84">
        <f>'2-XSKT'!AA10</f>
        <v>669126.96183299995</v>
      </c>
      <c r="I18" s="196">
        <f t="shared" si="20"/>
        <v>0.41820435114562499</v>
      </c>
      <c r="J18" s="268">
        <f>H18</f>
        <v>669126.96183299995</v>
      </c>
      <c r="K18" s="196">
        <f t="shared" si="7"/>
        <v>0.41820435114562499</v>
      </c>
      <c r="L18" s="84">
        <f>722400+18412</f>
        <v>740812</v>
      </c>
      <c r="M18" s="195">
        <f t="shared" si="8"/>
        <v>0.46300750000000002</v>
      </c>
      <c r="N18" s="268">
        <f>L18</f>
        <v>740812</v>
      </c>
      <c r="O18" s="195">
        <f t="shared" si="9"/>
        <v>0.46300750000000002</v>
      </c>
      <c r="P18" s="84">
        <f>'PL2.1 DA Tong'!AU19-1</f>
        <v>1979876.5630000001</v>
      </c>
      <c r="Q18" s="196">
        <f t="shared" si="10"/>
        <v>1.2374228518750001</v>
      </c>
      <c r="R18" s="84">
        <v>1600000</v>
      </c>
      <c r="S18" s="196">
        <f t="shared" si="11"/>
        <v>1</v>
      </c>
      <c r="T18" s="2116">
        <f t="shared" si="22"/>
        <v>379876.56300000008</v>
      </c>
      <c r="U18" s="548">
        <f t="shared" si="12"/>
        <v>71685.03816700005</v>
      </c>
      <c r="V18" s="277">
        <v>433524</v>
      </c>
      <c r="W18" s="279">
        <f>H18-V18</f>
        <v>235602.96183299995</v>
      </c>
    </row>
    <row r="19" spans="1:30" s="79" customFormat="1" ht="20.45" customHeight="1">
      <c r="A19" s="81" t="s">
        <v>10</v>
      </c>
      <c r="B19" s="78" t="s">
        <v>1014</v>
      </c>
      <c r="C19" s="78"/>
      <c r="D19" s="83">
        <f>D20+D23+D24</f>
        <v>2417971</v>
      </c>
      <c r="E19" s="83">
        <f t="shared" ref="E19:J19" si="23">E20+E23+E24</f>
        <v>2417971</v>
      </c>
      <c r="F19" s="83">
        <f t="shared" si="23"/>
        <v>2406761</v>
      </c>
      <c r="G19" s="83">
        <f t="shared" si="23"/>
        <v>11210</v>
      </c>
      <c r="H19" s="83">
        <f t="shared" si="23"/>
        <v>1144046.6867000002</v>
      </c>
      <c r="I19" s="195">
        <f>H19/E19</f>
        <v>0.47314326214003399</v>
      </c>
      <c r="J19" s="83">
        <f t="shared" si="23"/>
        <v>1144046.6867000002</v>
      </c>
      <c r="K19" s="196">
        <f t="shared" si="7"/>
        <v>0.47314326214003399</v>
      </c>
      <c r="L19" s="83">
        <f t="shared" ref="L19" si="24">L20+L23+L24</f>
        <v>1359223</v>
      </c>
      <c r="M19" s="195">
        <f t="shared" si="8"/>
        <v>0.56213370631823123</v>
      </c>
      <c r="N19" s="83">
        <f t="shared" ref="N19" si="25">N20+N23+N24</f>
        <v>1359223</v>
      </c>
      <c r="O19" s="195">
        <f t="shared" si="9"/>
        <v>0.56213370631823123</v>
      </c>
      <c r="P19" s="83">
        <f t="shared" ref="P19" si="26">P20+P23+P24</f>
        <v>2638299</v>
      </c>
      <c r="Q19" s="195">
        <f t="shared" si="10"/>
        <v>1.0911210266789799</v>
      </c>
      <c r="R19" s="83">
        <f t="shared" ref="R19" si="27">R20+R23+R24</f>
        <v>2417971</v>
      </c>
      <c r="S19" s="195">
        <f t="shared" si="11"/>
        <v>1</v>
      </c>
      <c r="T19" s="2115">
        <f t="shared" si="22"/>
        <v>220328</v>
      </c>
      <c r="U19" s="548">
        <f t="shared" si="12"/>
        <v>215176.31329999981</v>
      </c>
      <c r="V19" s="278">
        <v>903232</v>
      </c>
      <c r="W19" s="278"/>
      <c r="X19" s="75">
        <f>2417971</f>
        <v>2417971</v>
      </c>
      <c r="AB19" s="198">
        <f>'3-NSTW'!AC10</f>
        <v>1122064.8512000002</v>
      </c>
    </row>
    <row r="20" spans="1:30" ht="20.45" customHeight="1">
      <c r="A20" s="82">
        <v>1</v>
      </c>
      <c r="B20" s="80" t="s">
        <v>1015</v>
      </c>
      <c r="C20" s="80"/>
      <c r="D20" s="84">
        <f>SUM(D21:D22)</f>
        <v>132171</v>
      </c>
      <c r="E20" s="84">
        <f t="shared" ref="E20:H20" si="28">SUM(E21:E22)</f>
        <v>132171</v>
      </c>
      <c r="F20" s="84">
        <f t="shared" si="28"/>
        <v>120961</v>
      </c>
      <c r="G20" s="84">
        <f t="shared" si="28"/>
        <v>11210</v>
      </c>
      <c r="H20" s="84">
        <f t="shared" si="28"/>
        <v>21981.835500000001</v>
      </c>
      <c r="I20" s="196">
        <f t="shared" si="20"/>
        <v>0.16631360510248089</v>
      </c>
      <c r="J20" s="268">
        <f>H20</f>
        <v>21981.835500000001</v>
      </c>
      <c r="K20" s="196">
        <f t="shared" si="7"/>
        <v>0.16631360510248089</v>
      </c>
      <c r="L20" s="84">
        <f>55576+7500</f>
        <v>63076</v>
      </c>
      <c r="M20" s="195">
        <f t="shared" si="8"/>
        <v>0.47723025474574604</v>
      </c>
      <c r="N20" s="268">
        <f>L20</f>
        <v>63076</v>
      </c>
      <c r="O20" s="195">
        <f t="shared" si="9"/>
        <v>0.47723025474574604</v>
      </c>
      <c r="P20" s="84">
        <f t="shared" ref="P20" si="29">SUM(P21:P22)</f>
        <v>132171</v>
      </c>
      <c r="Q20" s="196">
        <f t="shared" si="10"/>
        <v>1</v>
      </c>
      <c r="R20" s="84">
        <f t="shared" ref="R20" si="30">SUM(R21:R22)</f>
        <v>132171</v>
      </c>
      <c r="S20" s="196">
        <f t="shared" si="11"/>
        <v>1</v>
      </c>
      <c r="T20" s="2116">
        <f t="shared" si="22"/>
        <v>0</v>
      </c>
      <c r="U20" s="548">
        <f t="shared" si="12"/>
        <v>41094.164499999999</v>
      </c>
      <c r="V20" s="2032">
        <f>H20+H24</f>
        <v>287437.46150000003</v>
      </c>
      <c r="W20" s="276"/>
    </row>
    <row r="21" spans="1:30" ht="20.45" hidden="1" customHeight="1">
      <c r="A21" s="82"/>
      <c r="B21" s="80" t="s">
        <v>1016</v>
      </c>
      <c r="C21" s="80"/>
      <c r="D21" s="84">
        <v>4341</v>
      </c>
      <c r="E21" s="84">
        <v>4341</v>
      </c>
      <c r="F21" s="84">
        <v>4341</v>
      </c>
      <c r="G21" s="84"/>
      <c r="H21" s="84">
        <f>'CTMTQG '!D18</f>
        <v>0</v>
      </c>
      <c r="I21" s="196">
        <f t="shared" si="20"/>
        <v>0</v>
      </c>
      <c r="J21" s="196"/>
      <c r="K21" s="196">
        <f t="shared" si="7"/>
        <v>0</v>
      </c>
      <c r="L21" s="84">
        <f>'CTMTQG '!H18</f>
        <v>0</v>
      </c>
      <c r="M21" s="195">
        <f t="shared" si="8"/>
        <v>0</v>
      </c>
      <c r="N21" s="196"/>
      <c r="O21" s="195">
        <f t="shared" si="9"/>
        <v>0</v>
      </c>
      <c r="P21" s="84">
        <v>4341</v>
      </c>
      <c r="Q21" s="196">
        <f t="shared" si="10"/>
        <v>1</v>
      </c>
      <c r="R21" s="84">
        <v>4341</v>
      </c>
      <c r="S21" s="196">
        <f t="shared" si="11"/>
        <v>1</v>
      </c>
      <c r="T21" s="2116">
        <f t="shared" si="22"/>
        <v>0</v>
      </c>
      <c r="U21" s="548">
        <f t="shared" si="12"/>
        <v>0</v>
      </c>
      <c r="V21" s="276"/>
      <c r="W21" s="276"/>
    </row>
    <row r="22" spans="1:30" ht="20.45" hidden="1" customHeight="1">
      <c r="A22" s="82"/>
      <c r="B22" s="80" t="s">
        <v>1018</v>
      </c>
      <c r="C22" s="80"/>
      <c r="D22" s="84">
        <v>127830</v>
      </c>
      <c r="E22" s="84">
        <v>127830</v>
      </c>
      <c r="F22" s="84">
        <f>127830-11210</f>
        <v>116620</v>
      </c>
      <c r="G22" s="84">
        <f>E22-F22</f>
        <v>11210</v>
      </c>
      <c r="H22" s="84">
        <f>'CTMTQG '!D7</f>
        <v>21981.835500000001</v>
      </c>
      <c r="I22" s="196">
        <f t="shared" si="20"/>
        <v>0.17196147617930063</v>
      </c>
      <c r="J22" s="196"/>
      <c r="K22" s="196">
        <f t="shared" si="7"/>
        <v>0</v>
      </c>
      <c r="L22" s="84">
        <f>'CTMTQG '!H7</f>
        <v>10745.977999999999</v>
      </c>
      <c r="M22" s="195">
        <f t="shared" si="8"/>
        <v>8.4064601423765928E-2</v>
      </c>
      <c r="N22" s="196"/>
      <c r="O22" s="195">
        <f t="shared" si="9"/>
        <v>0</v>
      </c>
      <c r="P22" s="84">
        <v>127830</v>
      </c>
      <c r="Q22" s="196">
        <f t="shared" si="10"/>
        <v>1</v>
      </c>
      <c r="R22" s="84">
        <v>127830</v>
      </c>
      <c r="S22" s="196">
        <f t="shared" si="11"/>
        <v>1</v>
      </c>
      <c r="T22" s="2116">
        <f t="shared" si="22"/>
        <v>0</v>
      </c>
      <c r="U22" s="548">
        <f t="shared" si="12"/>
        <v>-11235.857500000002</v>
      </c>
      <c r="V22" s="276"/>
      <c r="W22" s="276"/>
    </row>
    <row r="23" spans="1:30" ht="20.45" customHeight="1">
      <c r="A23" s="82">
        <v>2</v>
      </c>
      <c r="B23" s="80" t="s">
        <v>1017</v>
      </c>
      <c r="C23" s="80"/>
      <c r="D23" s="84">
        <v>1170500</v>
      </c>
      <c r="E23" s="84">
        <v>1170500</v>
      </c>
      <c r="F23" s="84">
        <f>E23-G23</f>
        <v>1170500</v>
      </c>
      <c r="G23" s="84"/>
      <c r="H23" s="84">
        <f>'3-NSTW'!AC38+'3-NSTW'!AC33+'3-NSTW'!AC62</f>
        <v>856609.2252000001</v>
      </c>
      <c r="I23" s="196">
        <f t="shared" si="20"/>
        <v>0.73183188825288348</v>
      </c>
      <c r="J23" s="268">
        <f>H23</f>
        <v>856609.2252000001</v>
      </c>
      <c r="K23" s="196">
        <f t="shared" si="7"/>
        <v>0.73183188825288348</v>
      </c>
      <c r="L23" s="84">
        <v>902000</v>
      </c>
      <c r="M23" s="195">
        <f t="shared" si="8"/>
        <v>0.77061085006407515</v>
      </c>
      <c r="N23" s="268">
        <f>L23</f>
        <v>902000</v>
      </c>
      <c r="O23" s="195">
        <f t="shared" si="9"/>
        <v>0.77061085006407515</v>
      </c>
      <c r="P23" s="84">
        <f>1170500+220328</f>
        <v>1390828</v>
      </c>
      <c r="Q23" s="196">
        <f t="shared" si="10"/>
        <v>1.1882340879965827</v>
      </c>
      <c r="R23" s="84">
        <v>1170500</v>
      </c>
      <c r="S23" s="196">
        <f t="shared" si="11"/>
        <v>1</v>
      </c>
      <c r="T23" s="2116">
        <f t="shared" si="22"/>
        <v>220328</v>
      </c>
      <c r="U23" s="548">
        <f t="shared" si="12"/>
        <v>45390.774799999897</v>
      </c>
      <c r="V23" s="2032">
        <f>E20+E24</f>
        <v>1247471</v>
      </c>
      <c r="W23" s="276"/>
      <c r="X23" s="85">
        <f>'3-NSTW'!Y10-'PL1-TH 23'!E23-'PL1-TH 23'!E24</f>
        <v>0</v>
      </c>
      <c r="AB23">
        <f>F23/E23</f>
        <v>1</v>
      </c>
      <c r="AC23">
        <f>G23/E23</f>
        <v>0</v>
      </c>
      <c r="AD23">
        <f>H23/F23</f>
        <v>0.73183188825288348</v>
      </c>
    </row>
    <row r="24" spans="1:30" ht="20.45" customHeight="1">
      <c r="A24" s="82">
        <v>3</v>
      </c>
      <c r="B24" s="80" t="s">
        <v>1019</v>
      </c>
      <c r="C24" s="80"/>
      <c r="D24" s="84">
        <f>X19-D20-D23</f>
        <v>1115300</v>
      </c>
      <c r="E24" s="84">
        <f>D24</f>
        <v>1115300</v>
      </c>
      <c r="F24" s="84">
        <f>E24</f>
        <v>1115300</v>
      </c>
      <c r="G24" s="84">
        <f>E24-F24</f>
        <v>0</v>
      </c>
      <c r="H24" s="84">
        <f>AB19-H23</f>
        <v>265455.62600000005</v>
      </c>
      <c r="I24" s="196">
        <f t="shared" si="20"/>
        <v>0.23801275531247201</v>
      </c>
      <c r="J24" s="268">
        <f>H24</f>
        <v>265455.62600000005</v>
      </c>
      <c r="K24" s="196">
        <f t="shared" si="7"/>
        <v>0.23801275531247201</v>
      </c>
      <c r="L24" s="84">
        <v>394147</v>
      </c>
      <c r="M24" s="195">
        <f t="shared" si="8"/>
        <v>0.35339998206760515</v>
      </c>
      <c r="N24" s="268">
        <f>L24</f>
        <v>394147</v>
      </c>
      <c r="O24" s="195">
        <f t="shared" si="9"/>
        <v>0.35339998206760515</v>
      </c>
      <c r="P24" s="84">
        <f>'PL2.1 DA Tong'!AW19-P20-P23</f>
        <v>1115300</v>
      </c>
      <c r="Q24" s="196">
        <f t="shared" si="10"/>
        <v>1</v>
      </c>
      <c r="R24" s="84">
        <f>E24</f>
        <v>1115300</v>
      </c>
      <c r="S24" s="196">
        <f t="shared" si="11"/>
        <v>1</v>
      </c>
      <c r="T24" s="354">
        <f t="shared" si="22"/>
        <v>0</v>
      </c>
      <c r="U24" s="548">
        <f t="shared" si="12"/>
        <v>128691.37399999995</v>
      </c>
      <c r="V24" s="276">
        <f>L24/J24</f>
        <v>1.4847942985393723</v>
      </c>
      <c r="W24" s="276"/>
    </row>
    <row r="25" spans="1:30" s="79" customFormat="1" ht="20.45" customHeight="1">
      <c r="A25" s="81" t="s">
        <v>12</v>
      </c>
      <c r="B25" s="266" t="s">
        <v>1438</v>
      </c>
      <c r="C25" s="266"/>
      <c r="D25" s="83"/>
      <c r="E25" s="83">
        <v>24101</v>
      </c>
      <c r="F25" s="83">
        <v>24101</v>
      </c>
      <c r="G25" s="83"/>
      <c r="H25" s="83"/>
      <c r="I25" s="195"/>
      <c r="J25" s="548"/>
      <c r="K25" s="195"/>
      <c r="L25" s="83"/>
      <c r="M25" s="195">
        <f t="shared" si="8"/>
        <v>0</v>
      </c>
      <c r="N25" s="83"/>
      <c r="O25" s="195"/>
      <c r="P25" s="83">
        <v>24101</v>
      </c>
      <c r="Q25" s="195">
        <f t="shared" si="10"/>
        <v>1</v>
      </c>
      <c r="R25" s="83">
        <v>24101</v>
      </c>
      <c r="S25" s="195">
        <f t="shared" si="11"/>
        <v>1</v>
      </c>
      <c r="T25" s="2115">
        <f t="shared" si="22"/>
        <v>0</v>
      </c>
      <c r="U25" s="548">
        <f t="shared" si="12"/>
        <v>0</v>
      </c>
      <c r="V25" s="275"/>
      <c r="W25" s="275"/>
    </row>
    <row r="26" spans="1:30" s="79" customFormat="1" ht="20.45" customHeight="1">
      <c r="A26" s="81" t="s">
        <v>13</v>
      </c>
      <c r="B26" s="266" t="s">
        <v>1234</v>
      </c>
      <c r="C26" s="266"/>
      <c r="D26" s="83">
        <f>D28</f>
        <v>0</v>
      </c>
      <c r="E26" s="83">
        <f>E27+E32</f>
        <v>88258.055999999997</v>
      </c>
      <c r="F26" s="83">
        <f t="shared" ref="F26:G26" si="31">F28</f>
        <v>0</v>
      </c>
      <c r="G26" s="83">
        <f t="shared" si="31"/>
        <v>0</v>
      </c>
      <c r="H26" s="83">
        <f>H27+H32</f>
        <v>20769.300999999999</v>
      </c>
      <c r="I26" s="195">
        <f t="shared" si="20"/>
        <v>0.23532470508981074</v>
      </c>
      <c r="J26" s="83">
        <f>J27+J32</f>
        <v>0</v>
      </c>
      <c r="K26" s="83">
        <f>K27+K32</f>
        <v>0</v>
      </c>
      <c r="L26" s="83">
        <f>L27+L32</f>
        <v>27596.652000000002</v>
      </c>
      <c r="M26" s="195">
        <f t="shared" si="8"/>
        <v>0.31268139420609947</v>
      </c>
      <c r="N26" s="83">
        <f>N27+N32</f>
        <v>0</v>
      </c>
      <c r="O26" s="195"/>
      <c r="P26" s="83">
        <f>P27+P32</f>
        <v>88258.055999999997</v>
      </c>
      <c r="Q26" s="195">
        <f t="shared" si="10"/>
        <v>1</v>
      </c>
      <c r="R26" s="83">
        <f>R27+R32</f>
        <v>88258.055999999997</v>
      </c>
      <c r="S26" s="195">
        <f t="shared" si="11"/>
        <v>1</v>
      </c>
      <c r="T26" s="2115">
        <f t="shared" si="22"/>
        <v>0</v>
      </c>
      <c r="U26" s="548">
        <f t="shared" si="12"/>
        <v>6827.3510000000024</v>
      </c>
      <c r="V26" s="278">
        <v>2397</v>
      </c>
      <c r="W26" s="278"/>
    </row>
    <row r="27" spans="1:30" s="79" customFormat="1" ht="20.45" customHeight="1">
      <c r="A27" s="81" t="s">
        <v>4</v>
      </c>
      <c r="B27" s="266" t="s">
        <v>1257</v>
      </c>
      <c r="C27" s="266"/>
      <c r="D27" s="83"/>
      <c r="E27" s="83">
        <f>E28+E31</f>
        <v>32023.055999999997</v>
      </c>
      <c r="F27" s="83">
        <f t="shared" ref="F27:K27" si="32">F28+F31</f>
        <v>0</v>
      </c>
      <c r="G27" s="83">
        <f t="shared" si="32"/>
        <v>0</v>
      </c>
      <c r="H27" s="83">
        <f>H28+H31</f>
        <v>11913.649000000001</v>
      </c>
      <c r="I27" s="195">
        <f t="shared" si="20"/>
        <v>0.3720334811268482</v>
      </c>
      <c r="J27" s="83">
        <f>J28+J31</f>
        <v>0</v>
      </c>
      <c r="K27" s="83">
        <f t="shared" si="32"/>
        <v>0</v>
      </c>
      <c r="L27" s="83">
        <f>L28+L31</f>
        <v>18741</v>
      </c>
      <c r="M27" s="195">
        <f t="shared" si="8"/>
        <v>0.58523458847900089</v>
      </c>
      <c r="N27" s="83">
        <f>N28+N31</f>
        <v>0</v>
      </c>
      <c r="O27" s="195"/>
      <c r="P27" s="83">
        <f>P28+P31</f>
        <v>32023.055999999997</v>
      </c>
      <c r="Q27" s="195">
        <f t="shared" si="10"/>
        <v>1</v>
      </c>
      <c r="R27" s="83">
        <f>R28+R31</f>
        <v>32023.055999999997</v>
      </c>
      <c r="S27" s="195">
        <f t="shared" si="11"/>
        <v>1</v>
      </c>
      <c r="T27" s="2115">
        <f t="shared" si="22"/>
        <v>0</v>
      </c>
      <c r="U27" s="548">
        <f t="shared" si="12"/>
        <v>6827.3509999999987</v>
      </c>
      <c r="V27" s="278"/>
      <c r="W27" s="278"/>
    </row>
    <row r="28" spans="1:30" ht="20.45" customHeight="1">
      <c r="A28" s="82">
        <v>1</v>
      </c>
      <c r="B28" s="80" t="s">
        <v>1015</v>
      </c>
      <c r="C28" s="80"/>
      <c r="D28" s="84">
        <f>D29+D30</f>
        <v>0</v>
      </c>
      <c r="E28" s="84">
        <f t="shared" ref="E28:H28" si="33">E29+E30</f>
        <v>27520.055999999997</v>
      </c>
      <c r="F28" s="84">
        <f t="shared" si="33"/>
        <v>0</v>
      </c>
      <c r="G28" s="84">
        <f t="shared" si="33"/>
        <v>0</v>
      </c>
      <c r="H28" s="84">
        <f t="shared" si="33"/>
        <v>11913.649000000001</v>
      </c>
      <c r="I28" s="196">
        <f t="shared" si="20"/>
        <v>0.43290787635025169</v>
      </c>
      <c r="J28" s="196"/>
      <c r="K28" s="196"/>
      <c r="L28" s="84">
        <f>12241+6500</f>
        <v>18741</v>
      </c>
      <c r="M28" s="195">
        <f t="shared" si="8"/>
        <v>0.68099425379076273</v>
      </c>
      <c r="N28" s="84"/>
      <c r="O28" s="196"/>
      <c r="P28" s="84">
        <f>E28</f>
        <v>27520.055999999997</v>
      </c>
      <c r="Q28" s="196">
        <f t="shared" si="10"/>
        <v>1</v>
      </c>
      <c r="R28" s="84">
        <f>E28</f>
        <v>27520.055999999997</v>
      </c>
      <c r="S28" s="196">
        <f t="shared" si="11"/>
        <v>1</v>
      </c>
      <c r="T28" s="2115">
        <f t="shared" si="22"/>
        <v>0</v>
      </c>
      <c r="U28" s="548">
        <f t="shared" si="12"/>
        <v>6827.3509999999987</v>
      </c>
      <c r="V28" s="276"/>
      <c r="W28" s="276"/>
    </row>
    <row r="29" spans="1:30" ht="20.45" hidden="1" customHeight="1">
      <c r="A29" s="82"/>
      <c r="B29" s="80" t="s">
        <v>1016</v>
      </c>
      <c r="C29" s="80"/>
      <c r="D29" s="84"/>
      <c r="E29" s="84">
        <f>'PL2-CTMT keo'!G19</f>
        <v>1236</v>
      </c>
      <c r="F29" s="84"/>
      <c r="G29" s="84"/>
      <c r="H29" s="84">
        <f>'PL2-CTMT keo'!H19</f>
        <v>0</v>
      </c>
      <c r="I29" s="196">
        <f t="shared" si="20"/>
        <v>0</v>
      </c>
      <c r="J29" s="196"/>
      <c r="K29" s="196"/>
      <c r="L29" s="84">
        <f>'PL2-CTMT keo'!L19</f>
        <v>47543</v>
      </c>
      <c r="M29" s="195">
        <f t="shared" si="8"/>
        <v>38.465210355987054</v>
      </c>
      <c r="N29" s="84"/>
      <c r="O29" s="196"/>
      <c r="P29" s="84">
        <f>'PL2-CTMT keo'!R19</f>
        <v>0</v>
      </c>
      <c r="Q29" s="196">
        <f t="shared" si="10"/>
        <v>0</v>
      </c>
      <c r="R29" s="84">
        <f>'PL2-CTMT keo'!T19</f>
        <v>0</v>
      </c>
      <c r="S29" s="196">
        <f t="shared" si="11"/>
        <v>0</v>
      </c>
      <c r="T29" s="2115">
        <f t="shared" si="22"/>
        <v>-1236</v>
      </c>
      <c r="U29" s="548">
        <f t="shared" si="12"/>
        <v>47543</v>
      </c>
      <c r="V29" s="276"/>
      <c r="W29" s="276"/>
    </row>
    <row r="30" spans="1:30" ht="20.45" hidden="1" customHeight="1">
      <c r="A30" s="82"/>
      <c r="B30" s="80" t="s">
        <v>1018</v>
      </c>
      <c r="C30" s="80"/>
      <c r="D30" s="84"/>
      <c r="E30" s="84">
        <f>'PL2-CTMT keo'!G7</f>
        <v>26284.055999999997</v>
      </c>
      <c r="F30" s="84"/>
      <c r="G30" s="84"/>
      <c r="H30" s="84">
        <f>'PL2-CTMT keo'!H7</f>
        <v>11913.649000000001</v>
      </c>
      <c r="I30" s="196">
        <f t="shared" si="20"/>
        <v>0.45326524186373679</v>
      </c>
      <c r="J30" s="196"/>
      <c r="K30" s="196"/>
      <c r="L30" s="84">
        <f>'PL2-CTMT keo'!L7</f>
        <v>0</v>
      </c>
      <c r="M30" s="195">
        <f t="shared" si="8"/>
        <v>0</v>
      </c>
      <c r="N30" s="84"/>
      <c r="O30" s="196"/>
      <c r="P30" s="84">
        <f>'PL2-CTMT keo'!R7</f>
        <v>0</v>
      </c>
      <c r="Q30" s="196">
        <f t="shared" si="10"/>
        <v>0</v>
      </c>
      <c r="R30" s="84">
        <f>'PL2-CTMT keo'!T7</f>
        <v>0</v>
      </c>
      <c r="S30" s="196">
        <f t="shared" si="11"/>
        <v>0</v>
      </c>
      <c r="T30" s="2115">
        <f t="shared" si="22"/>
        <v>-26284.055999999997</v>
      </c>
      <c r="U30" s="548">
        <f t="shared" si="12"/>
        <v>-11913.649000000001</v>
      </c>
      <c r="V30" s="276"/>
      <c r="W30" s="276"/>
    </row>
    <row r="31" spans="1:30" ht="20.45" customHeight="1">
      <c r="A31" s="82">
        <v>2</v>
      </c>
      <c r="B31" s="80" t="s">
        <v>1019</v>
      </c>
      <c r="C31" s="80"/>
      <c r="D31" s="84"/>
      <c r="E31" s="84">
        <v>4503</v>
      </c>
      <c r="F31" s="84"/>
      <c r="G31" s="84"/>
      <c r="H31" s="84">
        <f>'TW keo'!L10</f>
        <v>0</v>
      </c>
      <c r="I31" s="196"/>
      <c r="J31" s="196"/>
      <c r="K31" s="196"/>
      <c r="L31" s="84">
        <f>'TW keo'!P10</f>
        <v>0</v>
      </c>
      <c r="M31" s="195">
        <f t="shared" si="8"/>
        <v>0</v>
      </c>
      <c r="N31" s="84"/>
      <c r="O31" s="196"/>
      <c r="P31" s="84">
        <v>4503</v>
      </c>
      <c r="Q31" s="196">
        <f t="shared" si="10"/>
        <v>1</v>
      </c>
      <c r="R31" s="84">
        <v>4503</v>
      </c>
      <c r="S31" s="196">
        <f t="shared" si="11"/>
        <v>1</v>
      </c>
      <c r="T31" s="2115">
        <f t="shared" si="22"/>
        <v>0</v>
      </c>
      <c r="U31" s="548">
        <f t="shared" si="12"/>
        <v>0</v>
      </c>
      <c r="V31" s="276"/>
      <c r="W31" s="276"/>
    </row>
    <row r="32" spans="1:30" s="79" customFormat="1" ht="20.45" customHeight="1">
      <c r="A32" s="81" t="s">
        <v>10</v>
      </c>
      <c r="B32" s="266" t="s">
        <v>1424</v>
      </c>
      <c r="C32" s="266"/>
      <c r="D32" s="83"/>
      <c r="E32" s="83">
        <v>56235</v>
      </c>
      <c r="F32" s="83"/>
      <c r="G32" s="83"/>
      <c r="H32" s="83">
        <f>'ODA keo'!W17</f>
        <v>8855.652</v>
      </c>
      <c r="I32" s="195"/>
      <c r="J32" s="195"/>
      <c r="K32" s="195"/>
      <c r="L32" s="83">
        <f>H32</f>
        <v>8855.652</v>
      </c>
      <c r="M32" s="195">
        <f t="shared" si="8"/>
        <v>0.15747580688183516</v>
      </c>
      <c r="N32" s="83"/>
      <c r="O32" s="195"/>
      <c r="P32" s="83">
        <v>56235</v>
      </c>
      <c r="Q32" s="195">
        <f t="shared" si="10"/>
        <v>1</v>
      </c>
      <c r="R32" s="83">
        <v>56235</v>
      </c>
      <c r="S32" s="195">
        <f t="shared" si="11"/>
        <v>1</v>
      </c>
      <c r="T32" s="2115">
        <f t="shared" si="22"/>
        <v>0</v>
      </c>
      <c r="U32" s="548">
        <f t="shared" si="12"/>
        <v>0</v>
      </c>
      <c r="V32" s="275"/>
      <c r="W32" s="275"/>
    </row>
    <row r="33" spans="1:23" ht="20.45" customHeight="1">
      <c r="A33" s="82"/>
      <c r="B33" s="80"/>
      <c r="C33" s="80"/>
      <c r="D33" s="84"/>
      <c r="E33" s="84"/>
      <c r="F33" s="84"/>
      <c r="G33" s="84"/>
      <c r="H33" s="84"/>
      <c r="I33" s="196"/>
      <c r="J33" s="196"/>
      <c r="K33" s="196"/>
      <c r="L33" s="196"/>
      <c r="M33" s="196"/>
      <c r="N33" s="196"/>
      <c r="O33" s="196"/>
      <c r="P33" s="196"/>
      <c r="Q33" s="196"/>
      <c r="R33" s="196"/>
      <c r="S33" s="196"/>
      <c r="T33" s="196"/>
      <c r="U33" s="75"/>
      <c r="V33" s="276"/>
      <c r="W33" s="276"/>
    </row>
    <row r="34" spans="1:23" ht="20.45" customHeight="1">
      <c r="A34" s="82"/>
      <c r="B34" s="80"/>
      <c r="C34" s="80"/>
      <c r="D34" s="84"/>
      <c r="E34" s="84"/>
      <c r="F34" s="84"/>
      <c r="G34" s="84"/>
      <c r="H34" s="84"/>
      <c r="I34" s="196"/>
      <c r="J34" s="196"/>
      <c r="K34" s="196"/>
      <c r="L34" s="196"/>
      <c r="M34" s="196"/>
      <c r="N34" s="196"/>
      <c r="O34" s="196"/>
      <c r="P34" s="196"/>
      <c r="Q34" s="196"/>
      <c r="R34" s="196"/>
      <c r="S34" s="196"/>
      <c r="T34" s="196"/>
      <c r="U34" s="75"/>
      <c r="V34" s="276"/>
      <c r="W34" s="276"/>
    </row>
    <row r="35" spans="1:23" ht="18.75">
      <c r="A35" s="75"/>
      <c r="B35" s="80"/>
      <c r="C35" s="80"/>
      <c r="D35" s="84"/>
      <c r="E35" s="84"/>
      <c r="F35" s="84"/>
      <c r="G35" s="84"/>
      <c r="H35" s="84"/>
      <c r="I35" s="75"/>
      <c r="J35" s="75"/>
      <c r="K35" s="75"/>
      <c r="L35" s="75"/>
      <c r="M35" s="75"/>
      <c r="N35" s="75"/>
      <c r="O35" s="75"/>
      <c r="P35" s="75"/>
      <c r="Q35" s="75"/>
      <c r="R35" s="75"/>
      <c r="S35" s="75"/>
      <c r="T35" s="75"/>
      <c r="U35" s="75"/>
      <c r="V35" s="276"/>
      <c r="W35" s="276"/>
    </row>
    <row r="37" spans="1:23" ht="18.75">
      <c r="E37" s="267">
        <f>E28+E20</f>
        <v>159691.05599999998</v>
      </c>
      <c r="H37" s="267">
        <f>H28+H20</f>
        <v>33895.484500000006</v>
      </c>
      <c r="I37" s="196">
        <f t="shared" ref="I37" si="34">H37/E37</f>
        <v>0.21225662444113344</v>
      </c>
    </row>
  </sheetData>
  <mergeCells count="15">
    <mergeCell ref="A1:U1"/>
    <mergeCell ref="A2:U2"/>
    <mergeCell ref="I4:U4"/>
    <mergeCell ref="H5:I5"/>
    <mergeCell ref="U5:U6"/>
    <mergeCell ref="A5:A6"/>
    <mergeCell ref="B5:B6"/>
    <mergeCell ref="D5:D6"/>
    <mergeCell ref="E5:E6"/>
    <mergeCell ref="F5:G5"/>
    <mergeCell ref="J5:K5"/>
    <mergeCell ref="L5:M5"/>
    <mergeCell ref="N5:O5"/>
    <mergeCell ref="T5:T6"/>
    <mergeCell ref="P5:Q5"/>
  </mergeCells>
  <printOptions horizontalCentered="1"/>
  <pageMargins left="0.3" right="0.3" top="0.75" bottom="0.75" header="0.3" footer="0.3"/>
  <pageSetup paperSize="9" scale="70" orientation="portrait" horizontalDpi="300" vertic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5:F16"/>
  <sheetViews>
    <sheetView zoomScale="85" zoomScaleNormal="85" workbookViewId="0">
      <selection activeCell="E6" sqref="E6:F14"/>
    </sheetView>
  </sheetViews>
  <sheetFormatPr defaultColWidth="8.75" defaultRowHeight="15"/>
  <cols>
    <col min="1" max="1" width="3.375" style="162" customWidth="1"/>
    <col min="2" max="2" width="44.875" style="162" customWidth="1"/>
    <col min="3" max="3" width="11.875" style="162" customWidth="1"/>
    <col min="4" max="4" width="12.375" style="162" customWidth="1"/>
    <col min="5" max="5" width="14" style="162" customWidth="1"/>
    <col min="6" max="6" width="12.125" style="162" bestFit="1" customWidth="1"/>
    <col min="7" max="16384" width="8.75" style="162"/>
  </cols>
  <sheetData>
    <row r="5" spans="1:6">
      <c r="A5" s="280" t="s">
        <v>0</v>
      </c>
      <c r="B5" s="280" t="s">
        <v>1</v>
      </c>
      <c r="C5" s="280" t="s">
        <v>39</v>
      </c>
      <c r="D5" s="280" t="s">
        <v>1242</v>
      </c>
      <c r="E5" s="280" t="s">
        <v>1243</v>
      </c>
      <c r="F5" s="280" t="s">
        <v>1217</v>
      </c>
    </row>
    <row r="6" spans="1:6" s="166" customFormat="1" ht="14.25">
      <c r="A6" s="209"/>
      <c r="B6" s="208" t="s">
        <v>2</v>
      </c>
      <c r="C6" s="209"/>
      <c r="D6" s="287">
        <f>D7+D11+D14</f>
        <v>1170500</v>
      </c>
      <c r="E6" s="287">
        <f>E7+E11+E14</f>
        <v>856609.2252000001</v>
      </c>
      <c r="F6" s="288">
        <f>E6/D6</f>
        <v>0.73183188825288348</v>
      </c>
    </row>
    <row r="7" spans="1:6" ht="43.5" customHeight="1">
      <c r="A7" s="207">
        <v>1</v>
      </c>
      <c r="B7" s="282" t="s">
        <v>1204</v>
      </c>
      <c r="C7" s="207"/>
      <c r="D7" s="283">
        <f>SUM(D8:D10)</f>
        <v>745000</v>
      </c>
      <c r="E7" s="283">
        <f>SUM(E8:E10)</f>
        <v>542962.54320000007</v>
      </c>
      <c r="F7" s="289">
        <f>E7/D7</f>
        <v>0.72880878281879202</v>
      </c>
    </row>
    <row r="8" spans="1:6" ht="45">
      <c r="A8" s="207"/>
      <c r="B8" s="284" t="s">
        <v>1210</v>
      </c>
      <c r="C8" s="285" t="s">
        <v>995</v>
      </c>
      <c r="D8" s="286">
        <v>12202</v>
      </c>
      <c r="E8" s="281">
        <f>'3-NSTW'!AC63</f>
        <v>11601.103999999999</v>
      </c>
      <c r="F8" s="289">
        <f t="shared" ref="F8:F14" si="0">E8/D8</f>
        <v>0.95075430257334859</v>
      </c>
    </row>
    <row r="9" spans="1:6" ht="60">
      <c r="A9" s="207"/>
      <c r="B9" s="284" t="s">
        <v>1211</v>
      </c>
      <c r="C9" s="285" t="s">
        <v>1212</v>
      </c>
      <c r="D9" s="286">
        <v>182798</v>
      </c>
      <c r="E9" s="281">
        <f>'3-NSTW'!AC64</f>
        <v>390.22300000000001</v>
      </c>
      <c r="F9" s="289">
        <f t="shared" si="0"/>
        <v>2.1347224805523036E-3</v>
      </c>
    </row>
    <row r="10" spans="1:6" ht="45">
      <c r="A10" s="207"/>
      <c r="B10" s="284" t="s">
        <v>1213</v>
      </c>
      <c r="C10" s="285" t="s">
        <v>1214</v>
      </c>
      <c r="D10" s="286">
        <v>550000</v>
      </c>
      <c r="E10" s="281">
        <f>'3-NSTW'!AC65</f>
        <v>530971.21620000002</v>
      </c>
      <c r="F10" s="289">
        <f t="shared" si="0"/>
        <v>0.9654022112727273</v>
      </c>
    </row>
    <row r="11" spans="1:6" ht="30">
      <c r="A11" s="207">
        <v>2</v>
      </c>
      <c r="B11" s="290" t="s">
        <v>963</v>
      </c>
      <c r="C11" s="291"/>
      <c r="D11" s="292">
        <f>D12+D13</f>
        <v>290000</v>
      </c>
      <c r="E11" s="292">
        <f>E12+E13</f>
        <v>273723.73700000002</v>
      </c>
      <c r="F11" s="289">
        <f t="shared" si="0"/>
        <v>0.94387495517241382</v>
      </c>
    </row>
    <row r="12" spans="1:6" ht="60">
      <c r="A12" s="207"/>
      <c r="B12" s="293" t="s">
        <v>968</v>
      </c>
      <c r="C12" s="294" t="s">
        <v>969</v>
      </c>
      <c r="D12" s="286">
        <v>288700</v>
      </c>
      <c r="E12" s="281">
        <f>'3-NSTW'!AC39</f>
        <v>272984.43300000002</v>
      </c>
      <c r="F12" s="289">
        <f t="shared" si="0"/>
        <v>0.94556436785590581</v>
      </c>
    </row>
    <row r="13" spans="1:6" ht="45">
      <c r="A13" s="207"/>
      <c r="B13" s="293" t="s">
        <v>970</v>
      </c>
      <c r="C13" s="294" t="s">
        <v>569</v>
      </c>
      <c r="D13" s="286">
        <v>1300</v>
      </c>
      <c r="E13" s="281">
        <f>'3-NSTW'!AC40</f>
        <v>739.30399999999997</v>
      </c>
      <c r="F13" s="289">
        <f t="shared" si="0"/>
        <v>0.5686953846153846</v>
      </c>
    </row>
    <row r="14" spans="1:6" ht="45">
      <c r="A14" s="207">
        <v>3</v>
      </c>
      <c r="B14" s="282" t="s">
        <v>959</v>
      </c>
      <c r="C14" s="291" t="s">
        <v>131</v>
      </c>
      <c r="D14" s="292">
        <v>135500</v>
      </c>
      <c r="E14" s="281">
        <f>'3-NSTW'!AC33</f>
        <v>39922.945</v>
      </c>
      <c r="F14" s="289">
        <f t="shared" si="0"/>
        <v>0.29463428044280443</v>
      </c>
    </row>
    <row r="15" spans="1:6">
      <c r="A15" s="207"/>
      <c r="B15" s="207"/>
      <c r="C15" s="207"/>
      <c r="D15" s="207"/>
      <c r="E15" s="207"/>
      <c r="F15" s="207"/>
    </row>
    <row r="16" spans="1:6">
      <c r="A16" s="207"/>
      <c r="B16" s="207"/>
      <c r="C16" s="207"/>
      <c r="D16" s="207"/>
      <c r="E16" s="207"/>
      <c r="F16" s="207"/>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DM456"/>
  <sheetViews>
    <sheetView zoomScale="45" zoomScaleNormal="45" workbookViewId="0">
      <selection activeCell="P4" sqref="P1:U1048576"/>
    </sheetView>
  </sheetViews>
  <sheetFormatPr defaultColWidth="9.125" defaultRowHeight="18"/>
  <cols>
    <col min="1" max="1" width="7.125" style="88" customWidth="1"/>
    <col min="2" max="2" width="32.125" style="88" customWidth="1"/>
    <col min="3" max="4" width="9" style="88" hidden="1" customWidth="1"/>
    <col min="5" max="5" width="16.875" style="88" hidden="1" customWidth="1"/>
    <col min="6" max="6" width="14.875" style="88" hidden="1" customWidth="1"/>
    <col min="7" max="7" width="16.125" style="88" hidden="1" customWidth="1"/>
    <col min="8" max="8" width="14.875" style="88" customWidth="1"/>
    <col min="9" max="9" width="12.375" style="88" customWidth="1"/>
    <col min="10" max="10" width="14.75" style="88" hidden="1" customWidth="1"/>
    <col min="11" max="11" width="14.125" style="88" hidden="1" customWidth="1"/>
    <col min="12" max="12" width="13.375" style="88" hidden="1" customWidth="1"/>
    <col min="13" max="13" width="13" style="88" hidden="1" customWidth="1"/>
    <col min="14" max="14" width="12.375" style="88" hidden="1" customWidth="1"/>
    <col min="15" max="15" width="15.25" style="88" customWidth="1"/>
    <col min="16" max="16" width="14.125" style="88" hidden="1" customWidth="1"/>
    <col min="17" max="17" width="13.375" style="88" hidden="1" customWidth="1"/>
    <col min="18" max="18" width="17.375" style="88" hidden="1" customWidth="1"/>
    <col min="19" max="19" width="14.125" style="88" hidden="1" customWidth="1"/>
    <col min="20" max="20" width="13.75" style="88" hidden="1" customWidth="1"/>
    <col min="21" max="21" width="13.375" style="88" hidden="1" customWidth="1"/>
    <col min="22" max="22" width="15" style="88" customWidth="1"/>
    <col min="23" max="24" width="13.125" style="88" hidden="1" customWidth="1"/>
    <col min="25" max="27" width="11.75" style="88" hidden="1" customWidth="1"/>
    <col min="28" max="29" width="14.125" style="88" hidden="1" customWidth="1"/>
    <col min="30" max="30" width="14.375" style="88" hidden="1" customWidth="1"/>
    <col min="31" max="31" width="12" style="88" hidden="1" customWidth="1"/>
    <col min="32" max="32" width="13" style="88" hidden="1" customWidth="1"/>
    <col min="33" max="33" width="16.375" style="88" hidden="1" customWidth="1"/>
    <col min="34" max="34" width="16" style="88" hidden="1" customWidth="1"/>
    <col min="35" max="35" width="11.75" style="88" hidden="1" customWidth="1"/>
    <col min="36" max="36" width="13.25" style="88" customWidth="1"/>
    <col min="37" max="37" width="15" style="88" customWidth="1"/>
    <col min="38" max="38" width="11.75" style="88" customWidth="1"/>
    <col min="39" max="39" width="13.125" style="88" hidden="1" customWidth="1"/>
    <col min="40" max="42" width="11.75" style="88" hidden="1" customWidth="1"/>
    <col min="43" max="43" width="14.125" style="88" hidden="1" customWidth="1"/>
    <col min="44" max="44" width="14.125" style="88" customWidth="1"/>
    <col min="45" max="45" width="14.375" style="88" hidden="1" customWidth="1"/>
    <col min="46" max="46" width="14" style="88" hidden="1" customWidth="1"/>
    <col min="47" max="47" width="15.875" style="88" hidden="1" customWidth="1"/>
    <col min="48" max="48" width="13.25" style="88" hidden="1" customWidth="1"/>
    <col min="49" max="49" width="16" style="88" hidden="1" customWidth="1"/>
    <col min="50" max="50" width="11.75" style="88" hidden="1" customWidth="1"/>
    <col min="51" max="51" width="13.25" style="88" hidden="1" customWidth="1"/>
    <col min="52" max="61" width="15" style="88" hidden="1" customWidth="1"/>
    <col min="62" max="62" width="15" style="88" customWidth="1"/>
    <col min="63" max="63" width="13.125" style="88" customWidth="1"/>
    <col min="64" max="64" width="13.125" style="88" hidden="1" customWidth="1"/>
    <col min="65" max="67" width="11.75" style="88" hidden="1" customWidth="1"/>
    <col min="68" max="68" width="14.125" style="88" hidden="1" customWidth="1"/>
    <col min="69" max="69" width="14.125" style="88" customWidth="1"/>
    <col min="70" max="70" width="14.375" style="88" hidden="1" customWidth="1"/>
    <col min="71" max="71" width="12" style="88" hidden="1" customWidth="1"/>
    <col min="72" max="72" width="17.25" style="88" hidden="1" customWidth="1"/>
    <col min="73" max="73" width="12.125" style="88" hidden="1" customWidth="1"/>
    <col min="74" max="74" width="16" style="88" hidden="1" customWidth="1"/>
    <col min="75" max="75" width="11.75" style="88" hidden="1" customWidth="1"/>
    <col min="76" max="76" width="13.25" style="88" hidden="1" customWidth="1"/>
    <col min="77" max="77" width="14.125" style="88" customWidth="1"/>
    <col min="78" max="78" width="13.25" style="88" hidden="1" customWidth="1"/>
    <col min="79" max="79" width="47.25" style="88" customWidth="1"/>
    <col min="80" max="98" width="16.875" style="88" hidden="1" customWidth="1"/>
    <col min="99" max="99" width="18.125" style="88" hidden="1" customWidth="1"/>
    <col min="100" max="100" width="41.375" style="88" customWidth="1"/>
    <col min="101" max="101" width="27.125" style="88" hidden="1" customWidth="1"/>
    <col min="102" max="102" width="15.875" style="88" customWidth="1"/>
    <col min="103" max="115" width="9.125" style="88" customWidth="1"/>
    <col min="116" max="116" width="9.125" style="88"/>
    <col min="117" max="117" width="16.125" style="88" customWidth="1"/>
    <col min="118" max="16384" width="9.125" style="88"/>
  </cols>
  <sheetData>
    <row r="1" spans="1:102" ht="20.25">
      <c r="A1" s="2791" t="s">
        <v>2361</v>
      </c>
      <c r="B1" s="2791"/>
      <c r="C1" s="2791"/>
      <c r="D1" s="2791"/>
      <c r="E1" s="2791"/>
      <c r="F1" s="2791"/>
      <c r="G1" s="2791"/>
      <c r="H1" s="2791"/>
      <c r="I1" s="2791"/>
      <c r="J1" s="2791"/>
      <c r="K1" s="2791"/>
      <c r="L1" s="2791"/>
      <c r="M1" s="2791"/>
      <c r="N1" s="2791"/>
      <c r="O1" s="2791"/>
      <c r="P1" s="2791"/>
      <c r="Q1" s="2791"/>
      <c r="R1" s="2791"/>
      <c r="S1" s="2791"/>
      <c r="T1" s="2791"/>
      <c r="U1" s="2791"/>
      <c r="V1" s="2791"/>
      <c r="W1" s="2791"/>
      <c r="X1" s="2791"/>
      <c r="Y1" s="2791"/>
      <c r="Z1" s="2791"/>
      <c r="AA1" s="2791"/>
      <c r="AB1" s="2791"/>
      <c r="AC1" s="2791"/>
      <c r="AD1" s="2791"/>
      <c r="AE1" s="2791"/>
      <c r="AF1" s="2791"/>
      <c r="AG1" s="2791"/>
      <c r="AH1" s="2791"/>
      <c r="AI1" s="2791"/>
      <c r="AJ1" s="2791"/>
      <c r="AK1" s="2791"/>
      <c r="AL1" s="2791"/>
      <c r="AM1" s="2791"/>
      <c r="AN1" s="2791"/>
      <c r="AO1" s="2791"/>
      <c r="AP1" s="2791"/>
      <c r="AQ1" s="2791"/>
      <c r="AR1" s="2791"/>
      <c r="AS1" s="2791"/>
      <c r="AT1" s="2791"/>
      <c r="AU1" s="2791"/>
      <c r="AV1" s="2791"/>
      <c r="AW1" s="2791"/>
      <c r="AX1" s="2791"/>
      <c r="AY1" s="2791"/>
      <c r="AZ1" s="2791"/>
      <c r="BA1" s="2791"/>
      <c r="BB1" s="2791"/>
      <c r="BC1" s="2791"/>
      <c r="BD1" s="2791"/>
      <c r="BE1" s="2791"/>
      <c r="BF1" s="2791"/>
      <c r="BG1" s="2791"/>
      <c r="BH1" s="2791"/>
      <c r="BI1" s="2791"/>
      <c r="BJ1" s="2791"/>
      <c r="BK1" s="2791"/>
      <c r="BL1" s="2791"/>
      <c r="BM1" s="2791"/>
      <c r="BN1" s="2791"/>
      <c r="BO1" s="2791"/>
      <c r="BP1" s="2791"/>
      <c r="BQ1" s="2791"/>
      <c r="BR1" s="2791"/>
      <c r="BS1" s="2791"/>
      <c r="BT1" s="2791"/>
      <c r="BU1" s="2791"/>
      <c r="BV1" s="2791"/>
      <c r="BW1" s="2791"/>
      <c r="BX1" s="2791"/>
      <c r="BY1" s="2791"/>
      <c r="BZ1" s="2791"/>
      <c r="CA1" s="2791"/>
      <c r="CB1" s="2791"/>
      <c r="CC1" s="2791"/>
      <c r="CD1" s="2791"/>
      <c r="CE1" s="2791"/>
      <c r="CF1" s="2791"/>
      <c r="CG1" s="2791"/>
      <c r="CH1" s="2791"/>
      <c r="CI1" s="2791"/>
      <c r="CJ1" s="2791"/>
      <c r="CK1" s="2791"/>
      <c r="CL1" s="2791"/>
      <c r="CM1" s="2791"/>
      <c r="CN1" s="2791"/>
      <c r="CO1" s="2791"/>
      <c r="CP1" s="2791"/>
      <c r="CQ1" s="2791"/>
      <c r="CR1" s="2791"/>
      <c r="CS1" s="2791"/>
      <c r="CT1" s="2791"/>
      <c r="CU1" s="2791"/>
      <c r="CV1" s="2791"/>
      <c r="CW1" s="2791"/>
      <c r="CX1" s="2791"/>
    </row>
    <row r="2" spans="1:102" ht="29.25" customHeight="1">
      <c r="A2" s="2792" t="s">
        <v>2374</v>
      </c>
      <c r="B2" s="2792"/>
      <c r="C2" s="2792"/>
      <c r="D2" s="2792"/>
      <c r="E2" s="2792"/>
      <c r="F2" s="2792"/>
      <c r="G2" s="2792"/>
      <c r="H2" s="2792"/>
      <c r="I2" s="2792"/>
      <c r="J2" s="2792"/>
      <c r="K2" s="2792"/>
      <c r="L2" s="2792"/>
      <c r="M2" s="2792"/>
      <c r="N2" s="2792"/>
      <c r="O2" s="2792"/>
      <c r="P2" s="2792"/>
      <c r="Q2" s="2792"/>
      <c r="R2" s="2792"/>
      <c r="S2" s="2792"/>
      <c r="T2" s="2792"/>
      <c r="U2" s="2792"/>
      <c r="V2" s="2792"/>
      <c r="W2" s="2792"/>
      <c r="X2" s="2792"/>
      <c r="Y2" s="2792"/>
      <c r="Z2" s="2792"/>
      <c r="AA2" s="2792"/>
      <c r="AB2" s="2792"/>
      <c r="AC2" s="2792"/>
      <c r="AD2" s="2792"/>
      <c r="AE2" s="2792"/>
      <c r="AF2" s="2792"/>
      <c r="AG2" s="2792"/>
      <c r="AH2" s="2792"/>
      <c r="AI2" s="2792"/>
      <c r="AJ2" s="2792"/>
      <c r="AK2" s="2792"/>
      <c r="AL2" s="2792"/>
      <c r="AM2" s="2792"/>
      <c r="AN2" s="2792"/>
      <c r="AO2" s="2792"/>
      <c r="AP2" s="2792"/>
      <c r="AQ2" s="2792"/>
      <c r="AR2" s="2792"/>
      <c r="AS2" s="2792"/>
      <c r="AT2" s="2792"/>
      <c r="AU2" s="2792"/>
      <c r="AV2" s="2792"/>
      <c r="AW2" s="2792"/>
      <c r="AX2" s="2792"/>
      <c r="AY2" s="2792"/>
      <c r="AZ2" s="2792"/>
      <c r="BA2" s="2792"/>
      <c r="BB2" s="2792"/>
      <c r="BC2" s="2792"/>
      <c r="BD2" s="2792"/>
      <c r="BE2" s="2792"/>
      <c r="BF2" s="2792"/>
      <c r="BG2" s="2792"/>
      <c r="BH2" s="2792"/>
      <c r="BI2" s="2792"/>
      <c r="BJ2" s="2792"/>
      <c r="BK2" s="2792"/>
      <c r="BL2" s="2792"/>
      <c r="BM2" s="2792"/>
      <c r="BN2" s="2792"/>
      <c r="BO2" s="2792"/>
      <c r="BP2" s="2792"/>
      <c r="BQ2" s="2792"/>
      <c r="BR2" s="2792"/>
      <c r="BS2" s="2792"/>
      <c r="BT2" s="2792"/>
      <c r="BU2" s="2792"/>
      <c r="BV2" s="2792"/>
      <c r="BW2" s="2792"/>
      <c r="BX2" s="2792"/>
      <c r="BY2" s="2792"/>
      <c r="BZ2" s="2792"/>
      <c r="CA2" s="2792"/>
      <c r="CB2" s="2792"/>
      <c r="CC2" s="2792"/>
      <c r="CD2" s="2792"/>
      <c r="CE2" s="2792"/>
      <c r="CF2" s="2792"/>
      <c r="CG2" s="2792"/>
      <c r="CH2" s="2792"/>
      <c r="CI2" s="2792"/>
      <c r="CJ2" s="2792"/>
      <c r="CK2" s="2792"/>
      <c r="CL2" s="2792"/>
      <c r="CM2" s="2792"/>
      <c r="CN2" s="2792"/>
      <c r="CO2" s="2792"/>
      <c r="CP2" s="2792"/>
      <c r="CQ2" s="2792"/>
      <c r="CR2" s="2792"/>
      <c r="CS2" s="2792"/>
      <c r="CT2" s="2792"/>
      <c r="CU2" s="2792"/>
      <c r="CV2" s="2792"/>
      <c r="CW2" s="2792"/>
      <c r="CX2" s="2792"/>
    </row>
    <row r="3" spans="1:102" ht="20.25">
      <c r="A3" s="2788" t="s">
        <v>2347</v>
      </c>
      <c r="B3" s="2788"/>
      <c r="C3" s="2788"/>
      <c r="D3" s="2788"/>
      <c r="E3" s="2788"/>
      <c r="F3" s="2788"/>
      <c r="G3" s="2788"/>
      <c r="H3" s="2788"/>
      <c r="I3" s="2788"/>
      <c r="J3" s="2788"/>
      <c r="K3" s="2788"/>
      <c r="L3" s="2788"/>
      <c r="M3" s="2788"/>
      <c r="N3" s="2788"/>
      <c r="O3" s="2788"/>
      <c r="P3" s="2788"/>
      <c r="Q3" s="2788"/>
      <c r="R3" s="2788"/>
      <c r="S3" s="2788"/>
      <c r="T3" s="2788"/>
      <c r="U3" s="2788"/>
      <c r="V3" s="2788"/>
      <c r="W3" s="2788"/>
      <c r="X3" s="2788"/>
      <c r="Y3" s="2788"/>
      <c r="Z3" s="2788"/>
      <c r="AA3" s="2788"/>
      <c r="AB3" s="2788"/>
      <c r="AC3" s="2788"/>
      <c r="AD3" s="2788"/>
      <c r="AE3" s="2788"/>
      <c r="AF3" s="2788"/>
      <c r="AG3" s="2788"/>
      <c r="AH3" s="2788"/>
      <c r="AI3" s="2788"/>
      <c r="AJ3" s="2788"/>
      <c r="AK3" s="2788"/>
      <c r="AL3" s="2788"/>
      <c r="AM3" s="2788"/>
      <c r="AN3" s="2788"/>
      <c r="AO3" s="2788"/>
      <c r="AP3" s="2788"/>
      <c r="AQ3" s="2788"/>
      <c r="AR3" s="2788"/>
      <c r="AS3" s="2788"/>
      <c r="AT3" s="2788"/>
      <c r="AU3" s="2788"/>
      <c r="AV3" s="2788"/>
      <c r="AW3" s="2788"/>
      <c r="AX3" s="2788"/>
      <c r="AY3" s="2788"/>
      <c r="AZ3" s="2788"/>
      <c r="BA3" s="2788"/>
      <c r="BB3" s="2788"/>
      <c r="BC3" s="2788"/>
      <c r="BD3" s="2788"/>
      <c r="BE3" s="2788"/>
      <c r="BF3" s="2788"/>
      <c r="BG3" s="2788"/>
      <c r="BH3" s="2788"/>
      <c r="BI3" s="2788"/>
      <c r="BJ3" s="2788"/>
      <c r="BK3" s="2788"/>
      <c r="BL3" s="2788"/>
      <c r="BM3" s="2788"/>
      <c r="BN3" s="2788"/>
      <c r="BO3" s="2788"/>
      <c r="BP3" s="2788"/>
      <c r="BQ3" s="2788"/>
      <c r="BR3" s="2788"/>
      <c r="BS3" s="2788"/>
      <c r="BT3" s="2788"/>
      <c r="BU3" s="2788"/>
      <c r="BV3" s="2788"/>
      <c r="BW3" s="2788"/>
      <c r="BX3" s="2788"/>
      <c r="BY3" s="2788"/>
      <c r="BZ3" s="2788"/>
      <c r="CA3" s="2788"/>
      <c r="CB3" s="2788"/>
      <c r="CC3" s="2788"/>
      <c r="CD3" s="2788"/>
      <c r="CE3" s="2788"/>
      <c r="CF3" s="2788"/>
      <c r="CG3" s="2788"/>
      <c r="CH3" s="2788"/>
      <c r="CI3" s="2788"/>
      <c r="CJ3" s="2788"/>
      <c r="CK3" s="2788"/>
      <c r="CL3" s="2788"/>
      <c r="CM3" s="2788"/>
      <c r="CN3" s="2788"/>
      <c r="CO3" s="2788"/>
      <c r="CP3" s="2788"/>
      <c r="CQ3" s="2788"/>
      <c r="CR3" s="2788"/>
      <c r="CS3" s="2788"/>
      <c r="CT3" s="2788"/>
      <c r="CU3" s="2788"/>
      <c r="CV3" s="2788"/>
      <c r="CW3" s="2788"/>
      <c r="CX3" s="2788"/>
    </row>
    <row r="5" spans="1:102" ht="37.5" customHeight="1">
      <c r="A5" s="2793" t="s">
        <v>0</v>
      </c>
      <c r="B5" s="2793" t="s">
        <v>1</v>
      </c>
      <c r="C5" s="2786" t="s">
        <v>1022</v>
      </c>
      <c r="D5" s="2786" t="s">
        <v>1345</v>
      </c>
      <c r="E5" s="2786" t="s">
        <v>1023</v>
      </c>
      <c r="F5" s="2786" t="s">
        <v>1024</v>
      </c>
      <c r="G5" s="2786" t="s">
        <v>1025</v>
      </c>
      <c r="H5" s="2786" t="s">
        <v>1346</v>
      </c>
      <c r="I5" s="2786"/>
      <c r="J5" s="2786"/>
      <c r="K5" s="2786"/>
      <c r="L5" s="2786"/>
      <c r="M5" s="2786"/>
      <c r="N5" s="2786"/>
      <c r="O5" s="2786"/>
      <c r="P5" s="2786"/>
      <c r="Q5" s="2786"/>
      <c r="R5" s="2786"/>
      <c r="S5" s="2786"/>
      <c r="T5" s="2786"/>
      <c r="U5" s="2786"/>
      <c r="V5" s="2786" t="s">
        <v>1027</v>
      </c>
      <c r="W5" s="2786"/>
      <c r="X5" s="2786"/>
      <c r="Y5" s="2786"/>
      <c r="Z5" s="2786"/>
      <c r="AA5" s="2786"/>
      <c r="AB5" s="2786"/>
      <c r="AC5" s="2786"/>
      <c r="AD5" s="2786"/>
      <c r="AE5" s="2786"/>
      <c r="AF5" s="2786"/>
      <c r="AG5" s="2786"/>
      <c r="AH5" s="2786"/>
      <c r="AI5" s="2786"/>
      <c r="AJ5" s="2786"/>
      <c r="AK5" s="2786" t="s">
        <v>1980</v>
      </c>
      <c r="AL5" s="2786"/>
      <c r="AM5" s="2786"/>
      <c r="AN5" s="2786"/>
      <c r="AO5" s="2786"/>
      <c r="AP5" s="2786"/>
      <c r="AQ5" s="2786"/>
      <c r="AR5" s="2786"/>
      <c r="AS5" s="2786"/>
      <c r="AT5" s="2786"/>
      <c r="AU5" s="2786"/>
      <c r="AV5" s="2786"/>
      <c r="AW5" s="2786"/>
      <c r="AX5" s="2786"/>
      <c r="AY5" s="2786"/>
      <c r="AZ5" s="90" t="s">
        <v>2105</v>
      </c>
      <c r="BA5" s="90" t="s">
        <v>2105</v>
      </c>
      <c r="BB5" s="90" t="s">
        <v>2105</v>
      </c>
      <c r="BC5" s="90" t="s">
        <v>2105</v>
      </c>
      <c r="BD5" s="90" t="s">
        <v>2105</v>
      </c>
      <c r="BE5" s="90" t="s">
        <v>2106</v>
      </c>
      <c r="BF5" s="90" t="s">
        <v>2106</v>
      </c>
      <c r="BG5" s="90" t="s">
        <v>2106</v>
      </c>
      <c r="BH5" s="90" t="s">
        <v>2106</v>
      </c>
      <c r="BI5" s="90" t="s">
        <v>2106</v>
      </c>
      <c r="BJ5" s="2786" t="s">
        <v>1981</v>
      </c>
      <c r="BK5" s="2786"/>
      <c r="BL5" s="2786"/>
      <c r="BM5" s="2786"/>
      <c r="BN5" s="2786"/>
      <c r="BO5" s="2786"/>
      <c r="BP5" s="2786"/>
      <c r="BQ5" s="2786"/>
      <c r="BR5" s="2786"/>
      <c r="BS5" s="2786"/>
      <c r="BT5" s="2786"/>
      <c r="BU5" s="2786"/>
      <c r="BV5" s="2786"/>
      <c r="BW5" s="2786"/>
      <c r="BX5" s="2786"/>
      <c r="BY5" s="2786" t="s">
        <v>2346</v>
      </c>
      <c r="BZ5" s="90"/>
      <c r="CA5" s="2786" t="s">
        <v>1029</v>
      </c>
      <c r="CB5" s="2786" t="s">
        <v>1040</v>
      </c>
      <c r="CC5" s="2786" t="s">
        <v>1185</v>
      </c>
      <c r="CD5" s="2786"/>
      <c r="CE5" s="2786"/>
      <c r="CF5" s="2786"/>
      <c r="CG5" s="2786"/>
      <c r="CH5" s="2786"/>
      <c r="CI5" s="2786" t="s">
        <v>1190</v>
      </c>
      <c r="CJ5" s="2786"/>
      <c r="CK5" s="2786"/>
      <c r="CL5" s="2786"/>
      <c r="CM5" s="2786"/>
      <c r="CN5" s="2786"/>
      <c r="CO5" s="2786" t="s">
        <v>1140</v>
      </c>
      <c r="CP5" s="2786"/>
      <c r="CQ5" s="2786"/>
      <c r="CR5" s="2786"/>
      <c r="CS5" s="2786"/>
      <c r="CT5" s="2786"/>
      <c r="CU5" s="2793" t="s">
        <v>1030</v>
      </c>
      <c r="CV5" s="2786" t="s">
        <v>1031</v>
      </c>
      <c r="CW5" s="2786" t="s">
        <v>1032</v>
      </c>
      <c r="CX5" s="2786" t="s">
        <v>20</v>
      </c>
    </row>
    <row r="6" spans="1:102" ht="24" customHeight="1">
      <c r="A6" s="2793"/>
      <c r="B6" s="2793"/>
      <c r="C6" s="2786"/>
      <c r="D6" s="2786"/>
      <c r="E6" s="2786"/>
      <c r="F6" s="2786"/>
      <c r="G6" s="2786"/>
      <c r="H6" s="2786" t="s">
        <v>873</v>
      </c>
      <c r="I6" s="2786" t="s">
        <v>43</v>
      </c>
      <c r="J6" s="2786"/>
      <c r="K6" s="2786"/>
      <c r="L6" s="2786"/>
      <c r="M6" s="2786"/>
      <c r="N6" s="2786"/>
      <c r="O6" s="2786"/>
      <c r="P6" s="2786"/>
      <c r="Q6" s="2786"/>
      <c r="R6" s="2786"/>
      <c r="S6" s="2786"/>
      <c r="T6" s="2786"/>
      <c r="U6" s="2786"/>
      <c r="V6" s="2786" t="s">
        <v>873</v>
      </c>
      <c r="W6" s="2786" t="s">
        <v>43</v>
      </c>
      <c r="X6" s="2786"/>
      <c r="Y6" s="2786"/>
      <c r="Z6" s="2786"/>
      <c r="AA6" s="2786"/>
      <c r="AB6" s="2786"/>
      <c r="AC6" s="2786"/>
      <c r="AD6" s="2786"/>
      <c r="AE6" s="2786"/>
      <c r="AF6" s="2786"/>
      <c r="AG6" s="2786"/>
      <c r="AH6" s="2786"/>
      <c r="AI6" s="2786"/>
      <c r="AJ6" s="2787" t="s">
        <v>1033</v>
      </c>
      <c r="AK6" s="2786" t="s">
        <v>873</v>
      </c>
      <c r="AL6" s="2786" t="s">
        <v>43</v>
      </c>
      <c r="AM6" s="2786"/>
      <c r="AN6" s="2786"/>
      <c r="AO6" s="2786"/>
      <c r="AP6" s="2786"/>
      <c r="AQ6" s="2786"/>
      <c r="AR6" s="2786"/>
      <c r="AS6" s="2786"/>
      <c r="AT6" s="2786"/>
      <c r="AU6" s="2786"/>
      <c r="AV6" s="2786"/>
      <c r="AW6" s="2786"/>
      <c r="AX6" s="2786"/>
      <c r="AY6" s="2787" t="s">
        <v>1033</v>
      </c>
      <c r="AZ6" s="2786" t="s">
        <v>2107</v>
      </c>
      <c r="BA6" s="94"/>
      <c r="BB6" s="94"/>
      <c r="BC6" s="94"/>
      <c r="BD6" s="94"/>
      <c r="BE6" s="2786" t="s">
        <v>2107</v>
      </c>
      <c r="BF6" s="94"/>
      <c r="BG6" s="94"/>
      <c r="BH6" s="94"/>
      <c r="BI6" s="94"/>
      <c r="BJ6" s="2786" t="s">
        <v>873</v>
      </c>
      <c r="BK6" s="2786" t="s">
        <v>43</v>
      </c>
      <c r="BL6" s="2786"/>
      <c r="BM6" s="2786"/>
      <c r="BN6" s="2786"/>
      <c r="BO6" s="2786"/>
      <c r="BP6" s="2786"/>
      <c r="BQ6" s="2786"/>
      <c r="BR6" s="2786"/>
      <c r="BS6" s="2786"/>
      <c r="BT6" s="2786"/>
      <c r="BU6" s="2786"/>
      <c r="BV6" s="2786"/>
      <c r="BW6" s="2786"/>
      <c r="BX6" s="2787" t="s">
        <v>1033</v>
      </c>
      <c r="BY6" s="2786"/>
      <c r="BZ6" s="91"/>
      <c r="CA6" s="2786"/>
      <c r="CB6" s="2786"/>
      <c r="CC6" s="2786" t="s">
        <v>873</v>
      </c>
      <c r="CD6" s="2786" t="s">
        <v>43</v>
      </c>
      <c r="CE6" s="2786"/>
      <c r="CF6" s="2786"/>
      <c r="CG6" s="2786"/>
      <c r="CH6" s="2786"/>
      <c r="CI6" s="2786" t="s">
        <v>873</v>
      </c>
      <c r="CJ6" s="2786" t="s">
        <v>43</v>
      </c>
      <c r="CK6" s="2786"/>
      <c r="CL6" s="2786"/>
      <c r="CM6" s="2786"/>
      <c r="CN6" s="2786"/>
      <c r="CO6" s="2786" t="s">
        <v>873</v>
      </c>
      <c r="CP6" s="2786" t="s">
        <v>43</v>
      </c>
      <c r="CQ6" s="2786"/>
      <c r="CR6" s="2786"/>
      <c r="CS6" s="2786"/>
      <c r="CT6" s="2786"/>
      <c r="CU6" s="2793"/>
      <c r="CV6" s="2786"/>
      <c r="CW6" s="2786"/>
      <c r="CX6" s="2786"/>
    </row>
    <row r="7" spans="1:102" ht="101.45" customHeight="1">
      <c r="A7" s="2793"/>
      <c r="B7" s="2793"/>
      <c r="C7" s="2786"/>
      <c r="D7" s="2786"/>
      <c r="E7" s="2786"/>
      <c r="F7" s="2786"/>
      <c r="G7" s="2786"/>
      <c r="H7" s="2786"/>
      <c r="I7" s="90" t="s">
        <v>1034</v>
      </c>
      <c r="J7" s="94" t="s">
        <v>1106</v>
      </c>
      <c r="K7" s="94" t="s">
        <v>1035</v>
      </c>
      <c r="L7" s="94" t="s">
        <v>22</v>
      </c>
      <c r="M7" s="94" t="s">
        <v>23</v>
      </c>
      <c r="N7" s="94" t="s">
        <v>1036</v>
      </c>
      <c r="O7" s="92" t="s">
        <v>1037</v>
      </c>
      <c r="P7" s="94" t="s">
        <v>1106</v>
      </c>
      <c r="Q7" s="94" t="s">
        <v>1035</v>
      </c>
      <c r="R7" s="94" t="s">
        <v>22</v>
      </c>
      <c r="S7" s="94" t="s">
        <v>1171</v>
      </c>
      <c r="T7" s="94" t="s">
        <v>23</v>
      </c>
      <c r="U7" s="94" t="s">
        <v>1036</v>
      </c>
      <c r="V7" s="2786"/>
      <c r="W7" s="90" t="s">
        <v>1034</v>
      </c>
      <c r="X7" s="94" t="s">
        <v>1106</v>
      </c>
      <c r="Y7" s="94" t="s">
        <v>1035</v>
      </c>
      <c r="Z7" s="94" t="s">
        <v>22</v>
      </c>
      <c r="AA7" s="94" t="s">
        <v>23</v>
      </c>
      <c r="AB7" s="94" t="s">
        <v>1036</v>
      </c>
      <c r="AC7" s="90" t="s">
        <v>1203</v>
      </c>
      <c r="AD7" s="94" t="s">
        <v>1106</v>
      </c>
      <c r="AE7" s="94" t="s">
        <v>1035</v>
      </c>
      <c r="AF7" s="94" t="s">
        <v>22</v>
      </c>
      <c r="AG7" s="94" t="s">
        <v>1039</v>
      </c>
      <c r="AH7" s="94" t="s">
        <v>23</v>
      </c>
      <c r="AI7" s="94" t="s">
        <v>1036</v>
      </c>
      <c r="AJ7" s="2787"/>
      <c r="AK7" s="2786"/>
      <c r="AL7" s="90" t="s">
        <v>1034</v>
      </c>
      <c r="AM7" s="94" t="s">
        <v>1106</v>
      </c>
      <c r="AN7" s="94" t="s">
        <v>1035</v>
      </c>
      <c r="AO7" s="94" t="s">
        <v>22</v>
      </c>
      <c r="AP7" s="94" t="s">
        <v>23</v>
      </c>
      <c r="AQ7" s="94" t="s">
        <v>1036</v>
      </c>
      <c r="AR7" s="90" t="s">
        <v>1203</v>
      </c>
      <c r="AS7" s="94" t="s">
        <v>1106</v>
      </c>
      <c r="AT7" s="94" t="s">
        <v>1035</v>
      </c>
      <c r="AU7" s="94" t="s">
        <v>22</v>
      </c>
      <c r="AV7" s="94" t="s">
        <v>2108</v>
      </c>
      <c r="AW7" s="94" t="s">
        <v>23</v>
      </c>
      <c r="AX7" s="94" t="s">
        <v>1036</v>
      </c>
      <c r="AY7" s="2787"/>
      <c r="AZ7" s="2786"/>
      <c r="BA7" s="94" t="s">
        <v>1035</v>
      </c>
      <c r="BB7" s="94" t="s">
        <v>22</v>
      </c>
      <c r="BC7" s="94" t="s">
        <v>2108</v>
      </c>
      <c r="BD7" s="94" t="s">
        <v>23</v>
      </c>
      <c r="BE7" s="2786"/>
      <c r="BF7" s="94" t="s">
        <v>1035</v>
      </c>
      <c r="BG7" s="94" t="s">
        <v>22</v>
      </c>
      <c r="BH7" s="94" t="s">
        <v>2108</v>
      </c>
      <c r="BI7" s="94" t="s">
        <v>23</v>
      </c>
      <c r="BJ7" s="2786"/>
      <c r="BK7" s="90" t="s">
        <v>1034</v>
      </c>
      <c r="BL7" s="94" t="s">
        <v>1106</v>
      </c>
      <c r="BM7" s="94" t="s">
        <v>1035</v>
      </c>
      <c r="BN7" s="94" t="s">
        <v>22</v>
      </c>
      <c r="BO7" s="94" t="s">
        <v>23</v>
      </c>
      <c r="BP7" s="94" t="s">
        <v>1036</v>
      </c>
      <c r="BQ7" s="90" t="s">
        <v>1203</v>
      </c>
      <c r="BR7" s="94" t="s">
        <v>1106</v>
      </c>
      <c r="BS7" s="94" t="s">
        <v>1035</v>
      </c>
      <c r="BT7" s="94" t="s">
        <v>22</v>
      </c>
      <c r="BU7" s="94" t="s">
        <v>1039</v>
      </c>
      <c r="BV7" s="94" t="s">
        <v>23</v>
      </c>
      <c r="BW7" s="94" t="s">
        <v>1036</v>
      </c>
      <c r="BX7" s="2787"/>
      <c r="BY7" s="2786"/>
      <c r="BZ7" s="91"/>
      <c r="CA7" s="2786"/>
      <c r="CB7" s="2786"/>
      <c r="CC7" s="2786"/>
      <c r="CD7" s="90" t="s">
        <v>1186</v>
      </c>
      <c r="CE7" s="90" t="s">
        <v>1187</v>
      </c>
      <c r="CF7" s="90" t="s">
        <v>1188</v>
      </c>
      <c r="CG7" s="90" t="s">
        <v>1141</v>
      </c>
      <c r="CH7" s="90" t="s">
        <v>1189</v>
      </c>
      <c r="CI7" s="2786"/>
      <c r="CJ7" s="90" t="s">
        <v>1186</v>
      </c>
      <c r="CK7" s="90" t="s">
        <v>1187</v>
      </c>
      <c r="CL7" s="90" t="s">
        <v>1188</v>
      </c>
      <c r="CM7" s="90" t="s">
        <v>1141</v>
      </c>
      <c r="CN7" s="90" t="s">
        <v>1189</v>
      </c>
      <c r="CO7" s="2786"/>
      <c r="CP7" s="90" t="s">
        <v>1191</v>
      </c>
      <c r="CQ7" s="90" t="s">
        <v>1192</v>
      </c>
      <c r="CR7" s="90" t="s">
        <v>1193</v>
      </c>
      <c r="CS7" s="90" t="s">
        <v>1194</v>
      </c>
      <c r="CT7" s="90" t="s">
        <v>1195</v>
      </c>
      <c r="CU7" s="2793"/>
      <c r="CV7" s="2786"/>
      <c r="CW7" s="2786"/>
      <c r="CX7" s="2786"/>
    </row>
    <row r="8" spans="1:102" ht="18.75">
      <c r="A8" s="89">
        <v>1</v>
      </c>
      <c r="B8" s="89">
        <v>2</v>
      </c>
      <c r="C8" s="89">
        <v>3</v>
      </c>
      <c r="D8" s="89">
        <v>4</v>
      </c>
      <c r="E8" s="90">
        <v>3</v>
      </c>
      <c r="F8" s="90">
        <v>4</v>
      </c>
      <c r="G8" s="90">
        <v>5</v>
      </c>
      <c r="H8" s="90">
        <v>3</v>
      </c>
      <c r="I8" s="90">
        <v>4</v>
      </c>
      <c r="J8" s="90"/>
      <c r="K8" s="90"/>
      <c r="L8" s="90"/>
      <c r="M8" s="90"/>
      <c r="N8" s="90"/>
      <c r="O8" s="90">
        <v>5</v>
      </c>
      <c r="P8" s="90">
        <f>O19-O18</f>
        <v>111210</v>
      </c>
      <c r="Q8" s="90"/>
      <c r="R8" s="90"/>
      <c r="S8" s="90"/>
      <c r="T8" s="90"/>
      <c r="U8" s="90"/>
      <c r="V8" s="90">
        <v>6</v>
      </c>
      <c r="W8" s="90">
        <v>11</v>
      </c>
      <c r="X8" s="90"/>
      <c r="Y8" s="90"/>
      <c r="Z8" s="90"/>
      <c r="AA8" s="90"/>
      <c r="AB8" s="90"/>
      <c r="AC8" s="90">
        <v>12</v>
      </c>
      <c r="AD8" s="90"/>
      <c r="AE8" s="90"/>
      <c r="AF8" s="90"/>
      <c r="AG8" s="90"/>
      <c r="AH8" s="90"/>
      <c r="AI8" s="90"/>
      <c r="AJ8" s="90">
        <v>7</v>
      </c>
      <c r="AK8" s="90">
        <v>8</v>
      </c>
      <c r="AL8" s="90">
        <v>9</v>
      </c>
      <c r="AM8" s="90"/>
      <c r="AN8" s="90"/>
      <c r="AO8" s="90"/>
      <c r="AP8" s="90"/>
      <c r="AQ8" s="90"/>
      <c r="AR8" s="90">
        <v>10</v>
      </c>
      <c r="AS8" s="90"/>
      <c r="AT8" s="90"/>
      <c r="AU8" s="90">
        <f>AU19-AU18</f>
        <v>0</v>
      </c>
      <c r="AV8" s="90"/>
      <c r="AW8" s="90">
        <f>AW19-AW18</f>
        <v>0</v>
      </c>
      <c r="AX8" s="90"/>
      <c r="AY8" s="90">
        <v>13</v>
      </c>
      <c r="AZ8" s="90">
        <v>10</v>
      </c>
      <c r="BA8" s="90">
        <v>10</v>
      </c>
      <c r="BB8" s="90">
        <v>10</v>
      </c>
      <c r="BC8" s="90">
        <v>10</v>
      </c>
      <c r="BD8" s="90">
        <v>10</v>
      </c>
      <c r="BE8" s="90">
        <v>10</v>
      </c>
      <c r="BF8" s="90">
        <v>10</v>
      </c>
      <c r="BG8" s="90">
        <v>10</v>
      </c>
      <c r="BH8" s="90">
        <v>10</v>
      </c>
      <c r="BI8" s="90">
        <v>10</v>
      </c>
      <c r="BJ8" s="90">
        <v>11</v>
      </c>
      <c r="BK8" s="90">
        <v>12</v>
      </c>
      <c r="BL8" s="90"/>
      <c r="BM8" s="90"/>
      <c r="BN8" s="90"/>
      <c r="BO8" s="90"/>
      <c r="BP8" s="90"/>
      <c r="BQ8" s="90">
        <v>13</v>
      </c>
      <c r="BR8" s="90"/>
      <c r="BS8" s="90"/>
      <c r="BT8" s="90">
        <f>BT19-BT18</f>
        <v>0</v>
      </c>
      <c r="BU8" s="90"/>
      <c r="BV8" s="90"/>
      <c r="BW8" s="90"/>
      <c r="BX8" s="90">
        <v>13</v>
      </c>
      <c r="BY8" s="90" t="s">
        <v>2363</v>
      </c>
      <c r="BZ8" s="90"/>
      <c r="CA8" s="90">
        <v>15</v>
      </c>
      <c r="CB8" s="90"/>
      <c r="CC8" s="90"/>
      <c r="CD8" s="90"/>
      <c r="CE8" s="90"/>
      <c r="CF8" s="90"/>
      <c r="CG8" s="90"/>
      <c r="CH8" s="90"/>
      <c r="CI8" s="90"/>
      <c r="CJ8" s="90"/>
      <c r="CK8" s="90"/>
      <c r="CL8" s="90"/>
      <c r="CM8" s="90"/>
      <c r="CN8" s="90"/>
      <c r="CO8" s="90"/>
      <c r="CP8" s="90"/>
      <c r="CQ8" s="90"/>
      <c r="CR8" s="90"/>
      <c r="CS8" s="90"/>
      <c r="CT8" s="90"/>
      <c r="CU8" s="90">
        <v>23</v>
      </c>
      <c r="CV8" s="90">
        <v>16</v>
      </c>
      <c r="CW8" s="90">
        <v>17</v>
      </c>
      <c r="CX8" s="90">
        <v>17</v>
      </c>
    </row>
    <row r="9" spans="1:102" ht="18.600000000000001" hidden="1" customHeight="1">
      <c r="A9" s="89"/>
      <c r="B9" s="89"/>
      <c r="C9" s="95">
        <f>SUM(C10:C17)</f>
        <v>255</v>
      </c>
      <c r="D9" s="95"/>
      <c r="E9" s="95">
        <f>SUM(E10:E17)</f>
        <v>20438306.903000001</v>
      </c>
      <c r="F9" s="95">
        <f t="shared" ref="F9:AJ9" si="0">SUM(F10:F17)</f>
        <v>3959144.0838259999</v>
      </c>
      <c r="G9" s="95">
        <f t="shared" si="0"/>
        <v>13386056.147700001</v>
      </c>
      <c r="H9" s="95">
        <f t="shared" si="0"/>
        <v>5930638.7659999998</v>
      </c>
      <c r="I9" s="95">
        <f t="shared" si="0"/>
        <v>6040857.5879999995</v>
      </c>
      <c r="J9" s="95">
        <f t="shared" si="0"/>
        <v>0</v>
      </c>
      <c r="K9" s="95">
        <f t="shared" si="0"/>
        <v>0</v>
      </c>
      <c r="L9" s="95">
        <f t="shared" si="0"/>
        <v>0</v>
      </c>
      <c r="M9" s="95">
        <f t="shared" si="0"/>
        <v>36525.822</v>
      </c>
      <c r="N9" s="95">
        <f t="shared" si="0"/>
        <v>112470</v>
      </c>
      <c r="O9" s="95">
        <f t="shared" si="0"/>
        <v>5869901</v>
      </c>
      <c r="P9" s="95">
        <f t="shared" si="0"/>
        <v>1321000</v>
      </c>
      <c r="Q9" s="95">
        <f t="shared" si="0"/>
        <v>1080000</v>
      </c>
      <c r="R9" s="95">
        <f t="shared" si="0"/>
        <v>3199000</v>
      </c>
      <c r="S9" s="95">
        <f t="shared" si="0"/>
        <v>100000</v>
      </c>
      <c r="T9" s="95">
        <f t="shared" si="0"/>
        <v>4692561</v>
      </c>
      <c r="U9" s="95">
        <f t="shared" si="0"/>
        <v>48202</v>
      </c>
      <c r="V9" s="95">
        <f t="shared" si="0"/>
        <v>4542625.4830630003</v>
      </c>
      <c r="W9" s="95">
        <f t="shared" si="0"/>
        <v>8855.652</v>
      </c>
      <c r="X9" s="95">
        <f t="shared" si="0"/>
        <v>0</v>
      </c>
      <c r="Y9" s="95">
        <f t="shared" si="0"/>
        <v>0</v>
      </c>
      <c r="Z9" s="95">
        <f t="shared" si="0"/>
        <v>0</v>
      </c>
      <c r="AA9" s="95">
        <f t="shared" si="0"/>
        <v>0</v>
      </c>
      <c r="AB9" s="95">
        <f t="shared" si="0"/>
        <v>8855.652</v>
      </c>
      <c r="AC9" s="95">
        <f t="shared" si="0"/>
        <v>4513000.5300629996</v>
      </c>
      <c r="AD9" s="95">
        <f t="shared" si="0"/>
        <v>367443.96134700009</v>
      </c>
      <c r="AE9" s="95">
        <f t="shared" si="0"/>
        <v>347728.12514999998</v>
      </c>
      <c r="AF9" s="95">
        <f t="shared" si="0"/>
        <v>1338253.9236659999</v>
      </c>
      <c r="AG9" s="95">
        <f t="shared" si="0"/>
        <v>193462.98199999999</v>
      </c>
      <c r="AH9" s="95">
        <f t="shared" si="0"/>
        <v>2266111.5379000003</v>
      </c>
      <c r="AI9" s="95">
        <f t="shared" si="0"/>
        <v>0</v>
      </c>
      <c r="AJ9" s="95">
        <f t="shared" si="0"/>
        <v>42.365347792175442</v>
      </c>
      <c r="AK9" s="95">
        <f t="shared" ref="AK9:BE9" si="1">SUM(AK10:AK17)</f>
        <v>5346709.3289999999</v>
      </c>
      <c r="AL9" s="95">
        <f t="shared" si="1"/>
        <v>60737.766000000003</v>
      </c>
      <c r="AM9" s="95">
        <f t="shared" si="1"/>
        <v>0</v>
      </c>
      <c r="AN9" s="95">
        <f t="shared" si="1"/>
        <v>0</v>
      </c>
      <c r="AO9" s="95">
        <f t="shared" si="1"/>
        <v>0</v>
      </c>
      <c r="AP9" s="95">
        <f t="shared" si="1"/>
        <v>4502.7659999999996</v>
      </c>
      <c r="AQ9" s="95">
        <f t="shared" si="1"/>
        <v>56235</v>
      </c>
      <c r="AR9" s="95">
        <f t="shared" si="1"/>
        <v>6025342.1260000002</v>
      </c>
      <c r="AS9" s="95">
        <f t="shared" si="1"/>
        <v>0</v>
      </c>
      <c r="AT9" s="95">
        <f t="shared" si="1"/>
        <v>684000</v>
      </c>
      <c r="AU9" s="95">
        <f t="shared" si="1"/>
        <v>2357455.1260000002</v>
      </c>
      <c r="AV9" s="95">
        <f t="shared" si="1"/>
        <v>233330</v>
      </c>
      <c r="AW9" s="95">
        <f t="shared" si="1"/>
        <v>2726456</v>
      </c>
      <c r="AX9" s="95">
        <f t="shared" si="1"/>
        <v>24101</v>
      </c>
      <c r="AY9" s="95" t="e">
        <f t="shared" si="1"/>
        <v>#DIV/0!</v>
      </c>
      <c r="AZ9" s="95">
        <f t="shared" si="1"/>
        <v>1715262.9470000002</v>
      </c>
      <c r="BA9" s="95">
        <f t="shared" ref="BA9:BD9" si="2">SUM(BA10:BA17)</f>
        <v>1067982.3840000001</v>
      </c>
      <c r="BB9" s="95">
        <f t="shared" si="2"/>
        <v>1024884.59</v>
      </c>
      <c r="BC9" s="95">
        <f t="shared" si="2"/>
        <v>133330</v>
      </c>
      <c r="BD9" s="95">
        <f t="shared" si="2"/>
        <v>700852</v>
      </c>
      <c r="BE9" s="95">
        <f t="shared" si="1"/>
        <v>-472632.64199999999</v>
      </c>
      <c r="BF9" s="95">
        <f t="shared" ref="BF9:BI9" si="3">SUM(BF10:BF17)</f>
        <v>-19001</v>
      </c>
      <c r="BG9" s="95">
        <f t="shared" si="3"/>
        <v>-85985.820999999996</v>
      </c>
      <c r="BH9" s="95">
        <f t="shared" si="3"/>
        <v>0</v>
      </c>
      <c r="BI9" s="95">
        <f t="shared" si="3"/>
        <v>-130098</v>
      </c>
      <c r="BJ9" s="95">
        <f t="shared" ref="BJ9:BX9" si="4">SUM(BJ10:BJ17)</f>
        <v>4607338.9450000003</v>
      </c>
      <c r="BK9" s="95">
        <f t="shared" si="4"/>
        <v>60737.766000000003</v>
      </c>
      <c r="BL9" s="95">
        <f t="shared" si="4"/>
        <v>0</v>
      </c>
      <c r="BM9" s="95">
        <f t="shared" si="4"/>
        <v>0</v>
      </c>
      <c r="BN9" s="95">
        <f t="shared" si="4"/>
        <v>0</v>
      </c>
      <c r="BO9" s="95">
        <f t="shared" si="4"/>
        <v>4502.7659999999996</v>
      </c>
      <c r="BP9" s="95">
        <f t="shared" si="4"/>
        <v>56235</v>
      </c>
      <c r="BQ9" s="95">
        <f t="shared" si="4"/>
        <v>8564572.3579999991</v>
      </c>
      <c r="BR9" s="95">
        <f t="shared" si="4"/>
        <v>0</v>
      </c>
      <c r="BS9" s="95">
        <f t="shared" si="4"/>
        <v>539000</v>
      </c>
      <c r="BT9" s="95">
        <f t="shared" si="4"/>
        <v>3197700.358</v>
      </c>
      <c r="BU9" s="95">
        <f t="shared" si="4"/>
        <v>100000</v>
      </c>
      <c r="BV9" s="95">
        <f t="shared" si="4"/>
        <v>4703771</v>
      </c>
      <c r="BW9" s="95">
        <f t="shared" si="4"/>
        <v>24101</v>
      </c>
      <c r="BX9" s="95" t="e">
        <f t="shared" si="4"/>
        <v>#DIV/0!</v>
      </c>
      <c r="BY9" s="95"/>
      <c r="BZ9" s="95"/>
      <c r="CA9" s="95">
        <f t="shared" ref="CA9:CW9" si="5">SUM(CA10:CA17)</f>
        <v>0</v>
      </c>
      <c r="CB9" s="95">
        <f t="shared" si="5"/>
        <v>2</v>
      </c>
      <c r="CC9" s="95">
        <f t="shared" si="5"/>
        <v>13</v>
      </c>
      <c r="CD9" s="95">
        <f t="shared" si="5"/>
        <v>4</v>
      </c>
      <c r="CE9" s="95">
        <f t="shared" si="5"/>
        <v>9</v>
      </c>
      <c r="CF9" s="95">
        <f t="shared" si="5"/>
        <v>0</v>
      </c>
      <c r="CG9" s="95">
        <f t="shared" si="5"/>
        <v>0</v>
      </c>
      <c r="CH9" s="95">
        <f t="shared" si="5"/>
        <v>0</v>
      </c>
      <c r="CI9" s="95">
        <f t="shared" si="5"/>
        <v>7</v>
      </c>
      <c r="CJ9" s="95">
        <f t="shared" si="5"/>
        <v>0</v>
      </c>
      <c r="CK9" s="95">
        <f t="shared" si="5"/>
        <v>5</v>
      </c>
      <c r="CL9" s="95">
        <f t="shared" si="5"/>
        <v>0</v>
      </c>
      <c r="CM9" s="95">
        <f t="shared" si="5"/>
        <v>2</v>
      </c>
      <c r="CN9" s="95">
        <f t="shared" si="5"/>
        <v>0</v>
      </c>
      <c r="CO9" s="95">
        <f t="shared" si="5"/>
        <v>4</v>
      </c>
      <c r="CP9" s="95">
        <f t="shared" si="5"/>
        <v>0</v>
      </c>
      <c r="CQ9" s="95">
        <f t="shared" si="5"/>
        <v>0</v>
      </c>
      <c r="CR9" s="95">
        <f t="shared" si="5"/>
        <v>0</v>
      </c>
      <c r="CS9" s="95">
        <f t="shared" si="5"/>
        <v>0</v>
      </c>
      <c r="CT9" s="95">
        <f t="shared" si="5"/>
        <v>4</v>
      </c>
      <c r="CU9" s="95">
        <f t="shared" si="5"/>
        <v>0</v>
      </c>
      <c r="CV9" s="95">
        <f t="shared" si="5"/>
        <v>0</v>
      </c>
      <c r="CW9" s="95">
        <f t="shared" si="5"/>
        <v>0</v>
      </c>
      <c r="CX9" s="90"/>
    </row>
    <row r="10" spans="1:102" ht="19.5" hidden="1" customHeight="1">
      <c r="A10" s="89"/>
      <c r="B10" s="97" t="s">
        <v>1041</v>
      </c>
      <c r="C10" s="95">
        <f t="shared" ref="C10:U10" si="6">C40</f>
        <v>1</v>
      </c>
      <c r="D10" s="95"/>
      <c r="E10" s="95">
        <f t="shared" si="6"/>
        <v>62372</v>
      </c>
      <c r="F10" s="95">
        <f t="shared" si="6"/>
        <v>37249</v>
      </c>
      <c r="G10" s="95">
        <f t="shared" si="6"/>
        <v>56000</v>
      </c>
      <c r="H10" s="95">
        <f t="shared" si="6"/>
        <v>13000</v>
      </c>
      <c r="I10" s="95">
        <f t="shared" si="6"/>
        <v>0</v>
      </c>
      <c r="J10" s="95">
        <f t="shared" si="6"/>
        <v>0</v>
      </c>
      <c r="K10" s="95">
        <f t="shared" si="6"/>
        <v>0</v>
      </c>
      <c r="L10" s="95">
        <f t="shared" si="6"/>
        <v>0</v>
      </c>
      <c r="M10" s="95">
        <f t="shared" si="6"/>
        <v>0</v>
      </c>
      <c r="N10" s="95">
        <f t="shared" si="6"/>
        <v>0</v>
      </c>
      <c r="O10" s="95">
        <f t="shared" si="6"/>
        <v>13000</v>
      </c>
      <c r="P10" s="95">
        <f t="shared" si="6"/>
        <v>0</v>
      </c>
      <c r="Q10" s="95">
        <f t="shared" si="6"/>
        <v>13000</v>
      </c>
      <c r="R10" s="95">
        <f t="shared" si="6"/>
        <v>0</v>
      </c>
      <c r="S10" s="95">
        <f t="shared" si="6"/>
        <v>0</v>
      </c>
      <c r="T10" s="95">
        <f t="shared" si="6"/>
        <v>0</v>
      </c>
      <c r="U10" s="95">
        <f t="shared" si="6"/>
        <v>0</v>
      </c>
      <c r="V10" s="95">
        <f t="shared" ref="V10:AJ10" si="7">V40</f>
        <v>87.519000000000005</v>
      </c>
      <c r="W10" s="95">
        <f t="shared" si="7"/>
        <v>0</v>
      </c>
      <c r="X10" s="95">
        <f t="shared" si="7"/>
        <v>0</v>
      </c>
      <c r="Y10" s="95">
        <f t="shared" si="7"/>
        <v>0</v>
      </c>
      <c r="Z10" s="95">
        <f t="shared" si="7"/>
        <v>0</v>
      </c>
      <c r="AA10" s="95">
        <f t="shared" si="7"/>
        <v>0</v>
      </c>
      <c r="AB10" s="95">
        <f t="shared" si="7"/>
        <v>0</v>
      </c>
      <c r="AC10" s="95">
        <f t="shared" si="7"/>
        <v>87.519000000000005</v>
      </c>
      <c r="AD10" s="95">
        <f t="shared" si="7"/>
        <v>0</v>
      </c>
      <c r="AE10" s="95">
        <f t="shared" si="7"/>
        <v>87.519000000000005</v>
      </c>
      <c r="AF10" s="95">
        <f t="shared" si="7"/>
        <v>0</v>
      </c>
      <c r="AG10" s="95">
        <f t="shared" si="7"/>
        <v>0</v>
      </c>
      <c r="AH10" s="95">
        <f t="shared" si="7"/>
        <v>0</v>
      </c>
      <c r="AI10" s="95">
        <f t="shared" si="7"/>
        <v>0</v>
      </c>
      <c r="AJ10" s="95">
        <f t="shared" si="7"/>
        <v>6.7322307692307699E-3</v>
      </c>
      <c r="AK10" s="95">
        <f t="shared" ref="AK10:BE10" si="8">AK40</f>
        <v>13000</v>
      </c>
      <c r="AL10" s="95">
        <f t="shared" si="8"/>
        <v>0</v>
      </c>
      <c r="AM10" s="95">
        <f t="shared" si="8"/>
        <v>0</v>
      </c>
      <c r="AN10" s="95">
        <f t="shared" si="8"/>
        <v>0</v>
      </c>
      <c r="AO10" s="95">
        <f t="shared" si="8"/>
        <v>0</v>
      </c>
      <c r="AP10" s="95">
        <f t="shared" si="8"/>
        <v>0</v>
      </c>
      <c r="AQ10" s="95">
        <f t="shared" si="8"/>
        <v>0</v>
      </c>
      <c r="AR10" s="95">
        <f t="shared" si="8"/>
        <v>13000</v>
      </c>
      <c r="AS10" s="95">
        <f t="shared" si="8"/>
        <v>0</v>
      </c>
      <c r="AT10" s="95">
        <f t="shared" si="8"/>
        <v>13000</v>
      </c>
      <c r="AU10" s="95">
        <f t="shared" si="8"/>
        <v>0</v>
      </c>
      <c r="AV10" s="95">
        <f t="shared" si="8"/>
        <v>0</v>
      </c>
      <c r="AW10" s="95">
        <f t="shared" si="8"/>
        <v>0</v>
      </c>
      <c r="AX10" s="95">
        <f t="shared" si="8"/>
        <v>0</v>
      </c>
      <c r="AY10" s="95">
        <f t="shared" si="8"/>
        <v>1</v>
      </c>
      <c r="AZ10" s="95">
        <f t="shared" si="8"/>
        <v>0</v>
      </c>
      <c r="BA10" s="95">
        <f t="shared" ref="BA10:BD10" si="9">BA40</f>
        <v>0</v>
      </c>
      <c r="BB10" s="95">
        <f t="shared" si="9"/>
        <v>0</v>
      </c>
      <c r="BC10" s="95">
        <f t="shared" si="9"/>
        <v>0</v>
      </c>
      <c r="BD10" s="95">
        <f t="shared" si="9"/>
        <v>0</v>
      </c>
      <c r="BE10" s="95">
        <f t="shared" si="8"/>
        <v>0</v>
      </c>
      <c r="BF10" s="95">
        <f t="shared" ref="BF10:BI10" si="10">BF40</f>
        <v>0</v>
      </c>
      <c r="BG10" s="95">
        <f t="shared" si="10"/>
        <v>0</v>
      </c>
      <c r="BH10" s="95">
        <f t="shared" si="10"/>
        <v>0</v>
      </c>
      <c r="BI10" s="95">
        <f t="shared" si="10"/>
        <v>0</v>
      </c>
      <c r="BJ10" s="95">
        <f t="shared" ref="BJ10:BX10" si="11">BJ40</f>
        <v>13000</v>
      </c>
      <c r="BK10" s="95">
        <f t="shared" si="11"/>
        <v>0</v>
      </c>
      <c r="BL10" s="95">
        <f t="shared" si="11"/>
        <v>0</v>
      </c>
      <c r="BM10" s="95">
        <f t="shared" si="11"/>
        <v>0</v>
      </c>
      <c r="BN10" s="95">
        <f t="shared" si="11"/>
        <v>0</v>
      </c>
      <c r="BO10" s="95">
        <f t="shared" si="11"/>
        <v>0</v>
      </c>
      <c r="BP10" s="95">
        <f t="shared" si="11"/>
        <v>0</v>
      </c>
      <c r="BQ10" s="95">
        <f t="shared" si="11"/>
        <v>13000</v>
      </c>
      <c r="BR10" s="95">
        <f t="shared" si="11"/>
        <v>0</v>
      </c>
      <c r="BS10" s="95">
        <f t="shared" si="11"/>
        <v>13000</v>
      </c>
      <c r="BT10" s="95">
        <f t="shared" si="11"/>
        <v>0</v>
      </c>
      <c r="BU10" s="95">
        <f t="shared" si="11"/>
        <v>0</v>
      </c>
      <c r="BV10" s="95">
        <f t="shared" si="11"/>
        <v>0</v>
      </c>
      <c r="BW10" s="95">
        <f t="shared" si="11"/>
        <v>0</v>
      </c>
      <c r="BX10" s="95">
        <f t="shared" si="11"/>
        <v>1</v>
      </c>
      <c r="BY10" s="95"/>
      <c r="BZ10" s="95"/>
      <c r="CA10" s="95">
        <f t="shared" ref="CA10:CW10" si="12">CA40</f>
        <v>0</v>
      </c>
      <c r="CB10" s="95">
        <f t="shared" si="12"/>
        <v>1</v>
      </c>
      <c r="CC10" s="95">
        <f t="shared" si="12"/>
        <v>0</v>
      </c>
      <c r="CD10" s="95">
        <f t="shared" si="12"/>
        <v>0</v>
      </c>
      <c r="CE10" s="95">
        <f t="shared" si="12"/>
        <v>0</v>
      </c>
      <c r="CF10" s="95">
        <f t="shared" si="12"/>
        <v>0</v>
      </c>
      <c r="CG10" s="95">
        <f t="shared" si="12"/>
        <v>0</v>
      </c>
      <c r="CH10" s="95">
        <f t="shared" si="12"/>
        <v>0</v>
      </c>
      <c r="CI10" s="95">
        <f t="shared" si="12"/>
        <v>0</v>
      </c>
      <c r="CJ10" s="95">
        <f t="shared" si="12"/>
        <v>0</v>
      </c>
      <c r="CK10" s="95">
        <f t="shared" si="12"/>
        <v>0</v>
      </c>
      <c r="CL10" s="95">
        <f t="shared" si="12"/>
        <v>0</v>
      </c>
      <c r="CM10" s="95">
        <f t="shared" si="12"/>
        <v>0</v>
      </c>
      <c r="CN10" s="95">
        <f t="shared" si="12"/>
        <v>0</v>
      </c>
      <c r="CO10" s="95">
        <f t="shared" si="12"/>
        <v>0</v>
      </c>
      <c r="CP10" s="95">
        <f t="shared" si="12"/>
        <v>0</v>
      </c>
      <c r="CQ10" s="95">
        <f t="shared" si="12"/>
        <v>0</v>
      </c>
      <c r="CR10" s="95">
        <f t="shared" si="12"/>
        <v>0</v>
      </c>
      <c r="CS10" s="95">
        <f t="shared" si="12"/>
        <v>0</v>
      </c>
      <c r="CT10" s="95">
        <f t="shared" si="12"/>
        <v>0</v>
      </c>
      <c r="CU10" s="95">
        <f t="shared" si="12"/>
        <v>0</v>
      </c>
      <c r="CV10" s="95">
        <f t="shared" si="12"/>
        <v>0</v>
      </c>
      <c r="CW10" s="95">
        <f t="shared" si="12"/>
        <v>0</v>
      </c>
      <c r="CX10" s="90"/>
    </row>
    <row r="11" spans="1:102" ht="19.5" hidden="1" customHeight="1">
      <c r="A11" s="89"/>
      <c r="B11" s="97" t="s">
        <v>1044</v>
      </c>
      <c r="C11" s="95">
        <f>C55+C81+C129+C153+C332</f>
        <v>7</v>
      </c>
      <c r="D11" s="95"/>
      <c r="E11" s="95">
        <f t="shared" ref="E11:AJ11" si="13">E55+E81+E129+E153+E332</f>
        <v>112341</v>
      </c>
      <c r="F11" s="95">
        <f t="shared" si="13"/>
        <v>1685</v>
      </c>
      <c r="G11" s="95">
        <f t="shared" si="13"/>
        <v>79638</v>
      </c>
      <c r="H11" s="95">
        <f t="shared" si="13"/>
        <v>7000</v>
      </c>
      <c r="I11" s="95">
        <f t="shared" si="13"/>
        <v>0</v>
      </c>
      <c r="J11" s="95">
        <f t="shared" si="13"/>
        <v>0</v>
      </c>
      <c r="K11" s="95">
        <f t="shared" si="13"/>
        <v>0</v>
      </c>
      <c r="L11" s="95">
        <f t="shared" si="13"/>
        <v>0</v>
      </c>
      <c r="M11" s="95">
        <f t="shared" si="13"/>
        <v>0</v>
      </c>
      <c r="N11" s="95">
        <f t="shared" si="13"/>
        <v>0</v>
      </c>
      <c r="O11" s="95">
        <f t="shared" si="13"/>
        <v>7000</v>
      </c>
      <c r="P11" s="95">
        <f t="shared" si="13"/>
        <v>0</v>
      </c>
      <c r="Q11" s="95">
        <f t="shared" si="13"/>
        <v>7000</v>
      </c>
      <c r="R11" s="95">
        <f t="shared" si="13"/>
        <v>0</v>
      </c>
      <c r="S11" s="95">
        <f t="shared" si="13"/>
        <v>0</v>
      </c>
      <c r="T11" s="95">
        <f t="shared" si="13"/>
        <v>0</v>
      </c>
      <c r="U11" s="95">
        <f t="shared" si="13"/>
        <v>0</v>
      </c>
      <c r="V11" s="95">
        <f t="shared" si="13"/>
        <v>4608.8779999999997</v>
      </c>
      <c r="W11" s="95">
        <f t="shared" si="13"/>
        <v>0</v>
      </c>
      <c r="X11" s="95">
        <f t="shared" si="13"/>
        <v>0</v>
      </c>
      <c r="Y11" s="95">
        <f t="shared" si="13"/>
        <v>0</v>
      </c>
      <c r="Z11" s="95">
        <f t="shared" si="13"/>
        <v>0</v>
      </c>
      <c r="AA11" s="95">
        <f t="shared" si="13"/>
        <v>0</v>
      </c>
      <c r="AB11" s="95">
        <f t="shared" si="13"/>
        <v>0</v>
      </c>
      <c r="AC11" s="95">
        <f t="shared" si="13"/>
        <v>4608.8779999999997</v>
      </c>
      <c r="AD11" s="95">
        <f t="shared" si="13"/>
        <v>0</v>
      </c>
      <c r="AE11" s="95">
        <f t="shared" si="13"/>
        <v>4608.8779999999997</v>
      </c>
      <c r="AF11" s="95">
        <f t="shared" si="13"/>
        <v>0</v>
      </c>
      <c r="AG11" s="95">
        <f t="shared" si="13"/>
        <v>0</v>
      </c>
      <c r="AH11" s="95">
        <f t="shared" si="13"/>
        <v>0</v>
      </c>
      <c r="AI11" s="95">
        <f t="shared" si="13"/>
        <v>0</v>
      </c>
      <c r="AJ11" s="95">
        <f t="shared" si="13"/>
        <v>2.8502184444444443</v>
      </c>
      <c r="AK11" s="95">
        <f t="shared" ref="AK11:BP11" si="14">AK55+AK81+AK129+AK153+AK332</f>
        <v>40270</v>
      </c>
      <c r="AL11" s="95">
        <f t="shared" si="14"/>
        <v>0</v>
      </c>
      <c r="AM11" s="95">
        <f t="shared" si="14"/>
        <v>0</v>
      </c>
      <c r="AN11" s="95">
        <f t="shared" si="14"/>
        <v>0</v>
      </c>
      <c r="AO11" s="95">
        <f t="shared" si="14"/>
        <v>0</v>
      </c>
      <c r="AP11" s="95">
        <f t="shared" si="14"/>
        <v>0</v>
      </c>
      <c r="AQ11" s="95">
        <f t="shared" si="14"/>
        <v>0</v>
      </c>
      <c r="AR11" s="95">
        <f t="shared" si="14"/>
        <v>40270</v>
      </c>
      <c r="AS11" s="95">
        <f t="shared" si="14"/>
        <v>0</v>
      </c>
      <c r="AT11" s="95">
        <f t="shared" si="14"/>
        <v>29270</v>
      </c>
      <c r="AU11" s="95">
        <f t="shared" si="14"/>
        <v>0</v>
      </c>
      <c r="AV11" s="95">
        <f t="shared" si="14"/>
        <v>0</v>
      </c>
      <c r="AW11" s="95">
        <f t="shared" si="14"/>
        <v>11000</v>
      </c>
      <c r="AX11" s="95">
        <f t="shared" si="14"/>
        <v>0</v>
      </c>
      <c r="AY11" s="95">
        <f t="shared" si="14"/>
        <v>26.260606060606062</v>
      </c>
      <c r="AZ11" s="95">
        <f t="shared" si="14"/>
        <v>33770</v>
      </c>
      <c r="BA11" s="95">
        <f t="shared" si="14"/>
        <v>22770</v>
      </c>
      <c r="BB11" s="95">
        <f t="shared" si="14"/>
        <v>0</v>
      </c>
      <c r="BC11" s="95">
        <f t="shared" si="14"/>
        <v>0</v>
      </c>
      <c r="BD11" s="95">
        <f t="shared" si="14"/>
        <v>11000</v>
      </c>
      <c r="BE11" s="95">
        <f t="shared" si="14"/>
        <v>-500</v>
      </c>
      <c r="BF11" s="95">
        <f t="shared" si="14"/>
        <v>-500</v>
      </c>
      <c r="BG11" s="95">
        <f t="shared" si="14"/>
        <v>0</v>
      </c>
      <c r="BH11" s="95">
        <f t="shared" si="14"/>
        <v>0</v>
      </c>
      <c r="BI11" s="95">
        <f t="shared" si="14"/>
        <v>0</v>
      </c>
      <c r="BJ11" s="95">
        <f t="shared" si="14"/>
        <v>21270</v>
      </c>
      <c r="BK11" s="95">
        <f t="shared" si="14"/>
        <v>0</v>
      </c>
      <c r="BL11" s="95">
        <f t="shared" si="14"/>
        <v>0</v>
      </c>
      <c r="BM11" s="95">
        <f t="shared" si="14"/>
        <v>0</v>
      </c>
      <c r="BN11" s="95">
        <f t="shared" si="14"/>
        <v>0</v>
      </c>
      <c r="BO11" s="95">
        <f t="shared" si="14"/>
        <v>0</v>
      </c>
      <c r="BP11" s="95">
        <f t="shared" si="14"/>
        <v>0</v>
      </c>
      <c r="BQ11" s="95">
        <f t="shared" ref="BQ11:BX11" si="15">BQ55+BQ81+BQ129+BQ153+BQ332</f>
        <v>21270</v>
      </c>
      <c r="BR11" s="95">
        <f t="shared" si="15"/>
        <v>0</v>
      </c>
      <c r="BS11" s="95">
        <f t="shared" si="15"/>
        <v>10270</v>
      </c>
      <c r="BT11" s="95">
        <f t="shared" si="15"/>
        <v>0</v>
      </c>
      <c r="BU11" s="95">
        <f t="shared" si="15"/>
        <v>0</v>
      </c>
      <c r="BV11" s="95">
        <f t="shared" si="15"/>
        <v>11000</v>
      </c>
      <c r="BW11" s="95">
        <f t="shared" si="15"/>
        <v>0</v>
      </c>
      <c r="BX11" s="95">
        <f t="shared" si="15"/>
        <v>13.593939393939394</v>
      </c>
      <c r="BY11" s="95"/>
      <c r="BZ11" s="95"/>
      <c r="CA11" s="95">
        <f t="shared" ref="CA11:CW11" si="16">CA55+CA81+CA129+CA153+CA332</f>
        <v>0</v>
      </c>
      <c r="CB11" s="95">
        <f t="shared" si="16"/>
        <v>1</v>
      </c>
      <c r="CC11" s="95">
        <f t="shared" si="16"/>
        <v>0</v>
      </c>
      <c r="CD11" s="95">
        <f t="shared" si="16"/>
        <v>0</v>
      </c>
      <c r="CE11" s="95">
        <f t="shared" si="16"/>
        <v>0</v>
      </c>
      <c r="CF11" s="95">
        <f t="shared" si="16"/>
        <v>0</v>
      </c>
      <c r="CG11" s="95">
        <f t="shared" si="16"/>
        <v>0</v>
      </c>
      <c r="CH11" s="95">
        <f t="shared" si="16"/>
        <v>0</v>
      </c>
      <c r="CI11" s="95">
        <f t="shared" si="16"/>
        <v>0</v>
      </c>
      <c r="CJ11" s="95">
        <f t="shared" si="16"/>
        <v>0</v>
      </c>
      <c r="CK11" s="95">
        <f t="shared" si="16"/>
        <v>0</v>
      </c>
      <c r="CL11" s="95">
        <f t="shared" si="16"/>
        <v>0</v>
      </c>
      <c r="CM11" s="95">
        <f t="shared" si="16"/>
        <v>0</v>
      </c>
      <c r="CN11" s="95">
        <f t="shared" si="16"/>
        <v>0</v>
      </c>
      <c r="CO11" s="95">
        <f t="shared" si="16"/>
        <v>0</v>
      </c>
      <c r="CP11" s="95">
        <f t="shared" si="16"/>
        <v>0</v>
      </c>
      <c r="CQ11" s="95">
        <f t="shared" si="16"/>
        <v>0</v>
      </c>
      <c r="CR11" s="95">
        <f t="shared" si="16"/>
        <v>0</v>
      </c>
      <c r="CS11" s="95">
        <f t="shared" si="16"/>
        <v>0</v>
      </c>
      <c r="CT11" s="95">
        <f t="shared" si="16"/>
        <v>0</v>
      </c>
      <c r="CU11" s="95">
        <f t="shared" si="16"/>
        <v>0</v>
      </c>
      <c r="CV11" s="95">
        <f t="shared" si="16"/>
        <v>0</v>
      </c>
      <c r="CW11" s="95">
        <f t="shared" si="16"/>
        <v>0</v>
      </c>
      <c r="CX11" s="90"/>
    </row>
    <row r="12" spans="1:102" ht="33.950000000000003" hidden="1" customHeight="1">
      <c r="A12" s="89"/>
      <c r="B12" s="97" t="s">
        <v>1042</v>
      </c>
      <c r="C12" s="95">
        <f>C28+C35+C47+C50+C60+C83+C97+C110+C133+C161+C175+C202+C226+C241+C273+C298+C323+C336+C355+C396+C423+C436</f>
        <v>96</v>
      </c>
      <c r="D12" s="95"/>
      <c r="E12" s="95">
        <f t="shared" ref="E12:AJ12" si="17">E28+E35+E47+E50+E60+E83+E97+E110+E133+E161+E175+E202+E226+E241+E273+E298+E323+E336+E355+E396+E423+E436</f>
        <v>4061175.7219999996</v>
      </c>
      <c r="F12" s="95">
        <f t="shared" si="17"/>
        <v>1860056.4108259999</v>
      </c>
      <c r="G12" s="95">
        <f t="shared" si="17"/>
        <v>2777441</v>
      </c>
      <c r="H12" s="95">
        <f t="shared" si="17"/>
        <v>795948.76600000006</v>
      </c>
      <c r="I12" s="95">
        <f t="shared" si="17"/>
        <v>60737.766000000003</v>
      </c>
      <c r="J12" s="95">
        <f t="shared" si="17"/>
        <v>0</v>
      </c>
      <c r="K12" s="95">
        <f t="shared" si="17"/>
        <v>0</v>
      </c>
      <c r="L12" s="95">
        <f t="shared" si="17"/>
        <v>0</v>
      </c>
      <c r="M12" s="95">
        <f t="shared" si="17"/>
        <v>4502.7659999999996</v>
      </c>
      <c r="N12" s="95">
        <f t="shared" si="17"/>
        <v>56235</v>
      </c>
      <c r="O12" s="95">
        <f t="shared" si="17"/>
        <v>735211</v>
      </c>
      <c r="P12" s="95">
        <f t="shared" si="17"/>
        <v>0</v>
      </c>
      <c r="Q12" s="95">
        <f t="shared" si="17"/>
        <v>151820</v>
      </c>
      <c r="R12" s="95">
        <f t="shared" si="17"/>
        <v>531290</v>
      </c>
      <c r="S12" s="95">
        <f t="shared" si="17"/>
        <v>0</v>
      </c>
      <c r="T12" s="95">
        <f t="shared" si="17"/>
        <v>28000</v>
      </c>
      <c r="U12" s="95">
        <f t="shared" si="17"/>
        <v>24101</v>
      </c>
      <c r="V12" s="95">
        <f t="shared" si="17"/>
        <v>298581.49080799997</v>
      </c>
      <c r="W12" s="95">
        <f t="shared" si="17"/>
        <v>8855.652</v>
      </c>
      <c r="X12" s="95">
        <f t="shared" si="17"/>
        <v>0</v>
      </c>
      <c r="Y12" s="95">
        <f t="shared" si="17"/>
        <v>0</v>
      </c>
      <c r="Z12" s="95">
        <f t="shared" si="17"/>
        <v>0</v>
      </c>
      <c r="AA12" s="95">
        <f t="shared" si="17"/>
        <v>0</v>
      </c>
      <c r="AB12" s="95">
        <f t="shared" si="17"/>
        <v>8855.652</v>
      </c>
      <c r="AC12" s="95">
        <f t="shared" si="17"/>
        <v>289725.83880799997</v>
      </c>
      <c r="AD12" s="95">
        <f t="shared" si="17"/>
        <v>0</v>
      </c>
      <c r="AE12" s="95">
        <f t="shared" si="17"/>
        <v>54850.707574999993</v>
      </c>
      <c r="AF12" s="95">
        <f t="shared" si="17"/>
        <v>234875.13123299999</v>
      </c>
      <c r="AG12" s="95">
        <f t="shared" si="17"/>
        <v>0</v>
      </c>
      <c r="AH12" s="95">
        <f t="shared" si="17"/>
        <v>0</v>
      </c>
      <c r="AI12" s="95">
        <f t="shared" si="17"/>
        <v>0</v>
      </c>
      <c r="AJ12" s="95">
        <f t="shared" si="17"/>
        <v>9.2776079877726545</v>
      </c>
      <c r="AK12" s="95">
        <f t="shared" ref="AK12:BP12" si="18">AK28+AK35+AK47+AK50+AK60+AK83+AK97+AK110+AK133+AK161+AK175+AK202+AK226+AK241+AK273+AK298+AK323+AK336+AK355+AK396+AK423+AK436</f>
        <v>886833.32900000003</v>
      </c>
      <c r="AL12" s="95">
        <f t="shared" si="18"/>
        <v>60737.766000000003</v>
      </c>
      <c r="AM12" s="95">
        <f t="shared" si="18"/>
        <v>0</v>
      </c>
      <c r="AN12" s="95">
        <f t="shared" si="18"/>
        <v>0</v>
      </c>
      <c r="AO12" s="95">
        <f t="shared" si="18"/>
        <v>0</v>
      </c>
      <c r="AP12" s="95">
        <f t="shared" si="18"/>
        <v>4502.7659999999996</v>
      </c>
      <c r="AQ12" s="95">
        <f t="shared" si="18"/>
        <v>56235</v>
      </c>
      <c r="AR12" s="95">
        <f t="shared" si="18"/>
        <v>826095.56299999997</v>
      </c>
      <c r="AS12" s="95">
        <f t="shared" si="18"/>
        <v>0</v>
      </c>
      <c r="AT12" s="95">
        <f t="shared" si="18"/>
        <v>155897</v>
      </c>
      <c r="AU12" s="95">
        <f t="shared" si="18"/>
        <v>566097.56299999997</v>
      </c>
      <c r="AV12" s="95">
        <f t="shared" si="18"/>
        <v>0</v>
      </c>
      <c r="AW12" s="95">
        <f t="shared" si="18"/>
        <v>80000</v>
      </c>
      <c r="AX12" s="95">
        <f t="shared" si="18"/>
        <v>24101</v>
      </c>
      <c r="AY12" s="95" t="e">
        <f t="shared" si="18"/>
        <v>#DIV/0!</v>
      </c>
      <c r="AZ12" s="95">
        <f t="shared" si="18"/>
        <v>128012.38400000001</v>
      </c>
      <c r="BA12" s="95">
        <f t="shared" si="18"/>
        <v>7000</v>
      </c>
      <c r="BB12" s="95">
        <f t="shared" si="18"/>
        <v>69012.383999999991</v>
      </c>
      <c r="BC12" s="95">
        <f t="shared" si="18"/>
        <v>0</v>
      </c>
      <c r="BD12" s="95">
        <f t="shared" si="18"/>
        <v>52000</v>
      </c>
      <c r="BE12" s="95">
        <f t="shared" si="18"/>
        <v>-34027.821000000004</v>
      </c>
      <c r="BF12" s="95">
        <f t="shared" si="18"/>
        <v>-2923</v>
      </c>
      <c r="BG12" s="95">
        <f t="shared" si="18"/>
        <v>-31104.821</v>
      </c>
      <c r="BH12" s="95">
        <f t="shared" si="18"/>
        <v>0</v>
      </c>
      <c r="BI12" s="95">
        <f t="shared" si="18"/>
        <v>0</v>
      </c>
      <c r="BJ12" s="95">
        <f t="shared" si="18"/>
        <v>841186.94500000007</v>
      </c>
      <c r="BK12" s="95">
        <f t="shared" si="18"/>
        <v>60737.766000000003</v>
      </c>
      <c r="BL12" s="95">
        <f t="shared" si="18"/>
        <v>0</v>
      </c>
      <c r="BM12" s="95">
        <f t="shared" si="18"/>
        <v>0</v>
      </c>
      <c r="BN12" s="95">
        <f t="shared" si="18"/>
        <v>0</v>
      </c>
      <c r="BO12" s="95">
        <f t="shared" si="18"/>
        <v>4502.7659999999996</v>
      </c>
      <c r="BP12" s="95">
        <f t="shared" si="18"/>
        <v>56235</v>
      </c>
      <c r="BQ12" s="95">
        <f t="shared" ref="BQ12:BX12" si="19">BQ28+BQ35+BQ47+BQ50+BQ60+BQ83+BQ97+BQ110+BQ133+BQ161+BQ175+BQ202+BQ226+BQ241+BQ273+BQ298+BQ323+BQ336+BQ355+BQ396+BQ423+BQ436</f>
        <v>780449.179</v>
      </c>
      <c r="BR12" s="95">
        <f t="shared" si="19"/>
        <v>0</v>
      </c>
      <c r="BS12" s="95">
        <f t="shared" si="19"/>
        <v>148897</v>
      </c>
      <c r="BT12" s="95">
        <f t="shared" si="19"/>
        <v>527451.179</v>
      </c>
      <c r="BU12" s="95">
        <f t="shared" si="19"/>
        <v>0</v>
      </c>
      <c r="BV12" s="95">
        <f t="shared" si="19"/>
        <v>80000</v>
      </c>
      <c r="BW12" s="95">
        <f t="shared" si="19"/>
        <v>24101</v>
      </c>
      <c r="BX12" s="95" t="e">
        <f t="shared" si="19"/>
        <v>#DIV/0!</v>
      </c>
      <c r="BY12" s="95"/>
      <c r="BZ12" s="95"/>
      <c r="CA12" s="95">
        <f t="shared" ref="CA12:CW12" si="20">CA28+CA35+CA47+CA50+CA60+CA83+CA97+CA110+CA133+CA161+CA175+CA202+CA226+CA241+CA273+CA298+CA323+CA336+CA355+CA396+CA423+CA436</f>
        <v>0</v>
      </c>
      <c r="CB12" s="95">
        <f t="shared" si="20"/>
        <v>0</v>
      </c>
      <c r="CC12" s="95">
        <f t="shared" si="20"/>
        <v>13</v>
      </c>
      <c r="CD12" s="95">
        <f t="shared" si="20"/>
        <v>4</v>
      </c>
      <c r="CE12" s="95">
        <f t="shared" si="20"/>
        <v>9</v>
      </c>
      <c r="CF12" s="95">
        <f t="shared" si="20"/>
        <v>0</v>
      </c>
      <c r="CG12" s="95">
        <f t="shared" si="20"/>
        <v>0</v>
      </c>
      <c r="CH12" s="95">
        <f t="shared" si="20"/>
        <v>0</v>
      </c>
      <c r="CI12" s="95">
        <f t="shared" si="20"/>
        <v>0</v>
      </c>
      <c r="CJ12" s="95">
        <f t="shared" si="20"/>
        <v>0</v>
      </c>
      <c r="CK12" s="95">
        <f t="shared" si="20"/>
        <v>0</v>
      </c>
      <c r="CL12" s="95">
        <f t="shared" si="20"/>
        <v>0</v>
      </c>
      <c r="CM12" s="95">
        <f t="shared" si="20"/>
        <v>0</v>
      </c>
      <c r="CN12" s="95">
        <f t="shared" si="20"/>
        <v>0</v>
      </c>
      <c r="CO12" s="95">
        <f t="shared" si="20"/>
        <v>0</v>
      </c>
      <c r="CP12" s="95">
        <f t="shared" si="20"/>
        <v>0</v>
      </c>
      <c r="CQ12" s="95">
        <f t="shared" si="20"/>
        <v>0</v>
      </c>
      <c r="CR12" s="95">
        <f t="shared" si="20"/>
        <v>0</v>
      </c>
      <c r="CS12" s="95">
        <f t="shared" si="20"/>
        <v>0</v>
      </c>
      <c r="CT12" s="95">
        <f t="shared" si="20"/>
        <v>0</v>
      </c>
      <c r="CU12" s="95">
        <f t="shared" si="20"/>
        <v>0</v>
      </c>
      <c r="CV12" s="95">
        <f t="shared" si="20"/>
        <v>0</v>
      </c>
      <c r="CW12" s="95">
        <f t="shared" si="20"/>
        <v>0</v>
      </c>
      <c r="CX12" s="90"/>
    </row>
    <row r="13" spans="1:102" ht="38.450000000000003" hidden="1" customHeight="1">
      <c r="A13" s="89"/>
      <c r="B13" s="97" t="s">
        <v>1043</v>
      </c>
      <c r="C13" s="95">
        <f>C23+C30+C66+C88+C101+C112+C122+C142+C145+C156+C159+C180+C207+C229+C247+C281+C307+C377+C402+C427+C440</f>
        <v>94</v>
      </c>
      <c r="D13" s="95"/>
      <c r="E13" s="95">
        <f t="shared" ref="E13:AJ13" si="21">E23+E30+E66+E88+E101+E112+E122+E142+E145+E156+E159+E180+E207+E229+E247+E281+E307+E377+E402+E427+E440</f>
        <v>8113832.4000000004</v>
      </c>
      <c r="F13" s="95">
        <f t="shared" si="21"/>
        <v>2035139.673</v>
      </c>
      <c r="G13" s="95">
        <f t="shared" si="21"/>
        <v>6459677.1477000006</v>
      </c>
      <c r="H13" s="95">
        <f t="shared" si="21"/>
        <v>1866300</v>
      </c>
      <c r="I13" s="95">
        <f t="shared" si="21"/>
        <v>0</v>
      </c>
      <c r="J13" s="95">
        <f t="shared" si="21"/>
        <v>0</v>
      </c>
      <c r="K13" s="95">
        <f t="shared" si="21"/>
        <v>0</v>
      </c>
      <c r="L13" s="95">
        <f t="shared" si="21"/>
        <v>0</v>
      </c>
      <c r="M13" s="95">
        <f t="shared" si="21"/>
        <v>0</v>
      </c>
      <c r="N13" s="95">
        <f t="shared" si="21"/>
        <v>0</v>
      </c>
      <c r="O13" s="95">
        <f t="shared" si="21"/>
        <v>1866300</v>
      </c>
      <c r="P13" s="95">
        <f t="shared" si="21"/>
        <v>0</v>
      </c>
      <c r="Q13" s="95">
        <f t="shared" si="21"/>
        <v>72700</v>
      </c>
      <c r="R13" s="95">
        <f t="shared" si="21"/>
        <v>706300</v>
      </c>
      <c r="S13" s="95">
        <f t="shared" si="21"/>
        <v>0</v>
      </c>
      <c r="T13" s="95">
        <f t="shared" si="21"/>
        <v>1087300</v>
      </c>
      <c r="U13" s="95">
        <f t="shared" si="21"/>
        <v>0</v>
      </c>
      <c r="V13" s="95">
        <f t="shared" si="21"/>
        <v>653786.97159999993</v>
      </c>
      <c r="W13" s="95">
        <f t="shared" si="21"/>
        <v>0</v>
      </c>
      <c r="X13" s="95">
        <f t="shared" si="21"/>
        <v>0</v>
      </c>
      <c r="Y13" s="95">
        <f t="shared" si="21"/>
        <v>0</v>
      </c>
      <c r="Z13" s="95">
        <f t="shared" si="21"/>
        <v>0</v>
      </c>
      <c r="AA13" s="95">
        <f t="shared" si="21"/>
        <v>0</v>
      </c>
      <c r="AB13" s="95">
        <f t="shared" si="21"/>
        <v>0</v>
      </c>
      <c r="AC13" s="95">
        <f t="shared" si="21"/>
        <v>653786.97159999993</v>
      </c>
      <c r="AD13" s="95">
        <f t="shared" si="21"/>
        <v>0</v>
      </c>
      <c r="AE13" s="95">
        <f t="shared" si="21"/>
        <v>16261.244999999999</v>
      </c>
      <c r="AF13" s="95">
        <f t="shared" si="21"/>
        <v>372070.10060000001</v>
      </c>
      <c r="AG13" s="95">
        <f t="shared" si="21"/>
        <v>0</v>
      </c>
      <c r="AH13" s="95">
        <f t="shared" si="21"/>
        <v>265455.62599999999</v>
      </c>
      <c r="AI13" s="95">
        <f t="shared" si="21"/>
        <v>0</v>
      </c>
      <c r="AJ13" s="95">
        <f t="shared" si="21"/>
        <v>8.8966576381292199</v>
      </c>
      <c r="AK13" s="95">
        <f t="shared" ref="AK13:BP13" si="22">AK23+AK30+AK66+AK88+AK101+AK112+AK122+AK142+AK145+AK156+AK159+AK180+AK207+AK229+AK247+AK281+AK307+AK377+AK402+AK427+AK440</f>
        <v>2086381</v>
      </c>
      <c r="AL13" s="95">
        <f t="shared" si="22"/>
        <v>0</v>
      </c>
      <c r="AM13" s="95">
        <f t="shared" si="22"/>
        <v>0</v>
      </c>
      <c r="AN13" s="95">
        <f t="shared" si="22"/>
        <v>0</v>
      </c>
      <c r="AO13" s="95">
        <f t="shared" si="22"/>
        <v>0</v>
      </c>
      <c r="AP13" s="95">
        <f t="shared" si="22"/>
        <v>0</v>
      </c>
      <c r="AQ13" s="95">
        <f t="shared" si="22"/>
        <v>0</v>
      </c>
      <c r="AR13" s="95">
        <f t="shared" si="22"/>
        <v>2086381</v>
      </c>
      <c r="AS13" s="95">
        <f t="shared" si="22"/>
        <v>0</v>
      </c>
      <c r="AT13" s="95">
        <f t="shared" si="22"/>
        <v>73416</v>
      </c>
      <c r="AU13" s="95">
        <f t="shared" si="22"/>
        <v>988665</v>
      </c>
      <c r="AV13" s="95">
        <f t="shared" si="22"/>
        <v>0</v>
      </c>
      <c r="AW13" s="95">
        <f t="shared" si="22"/>
        <v>1024300</v>
      </c>
      <c r="AX13" s="95">
        <f t="shared" si="22"/>
        <v>0</v>
      </c>
      <c r="AY13" s="95">
        <f t="shared" si="22"/>
        <v>30.918685643184581</v>
      </c>
      <c r="AZ13" s="95">
        <f t="shared" si="22"/>
        <v>387398</v>
      </c>
      <c r="BA13" s="95">
        <f t="shared" si="22"/>
        <v>4194</v>
      </c>
      <c r="BB13" s="95">
        <f t="shared" si="22"/>
        <v>316665</v>
      </c>
      <c r="BC13" s="95">
        <f t="shared" si="22"/>
        <v>0</v>
      </c>
      <c r="BD13" s="95">
        <f t="shared" si="22"/>
        <v>66539</v>
      </c>
      <c r="BE13" s="95">
        <f t="shared" si="22"/>
        <v>-167317</v>
      </c>
      <c r="BF13" s="95">
        <f t="shared" si="22"/>
        <v>-3478</v>
      </c>
      <c r="BG13" s="95">
        <f t="shared" si="22"/>
        <v>-34300</v>
      </c>
      <c r="BH13" s="95">
        <f t="shared" si="22"/>
        <v>0</v>
      </c>
      <c r="BI13" s="95">
        <f t="shared" si="22"/>
        <v>-129539</v>
      </c>
      <c r="BJ13" s="95">
        <f t="shared" si="22"/>
        <v>1824636</v>
      </c>
      <c r="BK13" s="95">
        <f t="shared" si="22"/>
        <v>0</v>
      </c>
      <c r="BL13" s="95">
        <f t="shared" si="22"/>
        <v>0</v>
      </c>
      <c r="BM13" s="95">
        <f t="shared" si="22"/>
        <v>0</v>
      </c>
      <c r="BN13" s="95">
        <f t="shared" si="22"/>
        <v>0</v>
      </c>
      <c r="BO13" s="95">
        <f t="shared" si="22"/>
        <v>0</v>
      </c>
      <c r="BP13" s="95">
        <f t="shared" si="22"/>
        <v>0</v>
      </c>
      <c r="BQ13" s="95">
        <f t="shared" ref="BQ13:BX13" si="23">BQ23+BQ30+BQ66+BQ88+BQ101+BQ112+BQ122+BQ142+BQ145+BQ156+BQ159+BQ180+BQ207+BQ229+BQ247+BQ281+BQ307+BQ377+BQ402+BQ427+BQ440</f>
        <v>1824636</v>
      </c>
      <c r="BR13" s="95">
        <f t="shared" si="23"/>
        <v>0</v>
      </c>
      <c r="BS13" s="95">
        <f t="shared" si="23"/>
        <v>73416</v>
      </c>
      <c r="BT13" s="95">
        <f t="shared" si="23"/>
        <v>726920</v>
      </c>
      <c r="BU13" s="95">
        <f t="shared" si="23"/>
        <v>0</v>
      </c>
      <c r="BV13" s="95">
        <f t="shared" si="23"/>
        <v>1024300</v>
      </c>
      <c r="BW13" s="95">
        <f t="shared" si="23"/>
        <v>0</v>
      </c>
      <c r="BX13" s="95">
        <f t="shared" si="23"/>
        <v>22.074059868881463</v>
      </c>
      <c r="BY13" s="95"/>
      <c r="BZ13" s="95"/>
      <c r="CA13" s="95">
        <f t="shared" ref="CA13:CW13" si="24">CA23+CA30+CA66+CA88+CA101+CA112+CA122+CA142+CA145+CA156+CA159+CA180+CA207+CA229+CA247+CA281+CA307+CA377+CA402+CA427+CA440</f>
        <v>0</v>
      </c>
      <c r="CB13" s="95">
        <f t="shared" si="24"/>
        <v>0</v>
      </c>
      <c r="CC13" s="95">
        <f t="shared" si="24"/>
        <v>0</v>
      </c>
      <c r="CD13" s="95">
        <f t="shared" si="24"/>
        <v>0</v>
      </c>
      <c r="CE13" s="95">
        <f t="shared" si="24"/>
        <v>0</v>
      </c>
      <c r="CF13" s="95">
        <f t="shared" si="24"/>
        <v>0</v>
      </c>
      <c r="CG13" s="95">
        <f t="shared" si="24"/>
        <v>0</v>
      </c>
      <c r="CH13" s="95">
        <f t="shared" si="24"/>
        <v>0</v>
      </c>
      <c r="CI13" s="95">
        <f t="shared" si="24"/>
        <v>6</v>
      </c>
      <c r="CJ13" s="95">
        <f t="shared" si="24"/>
        <v>0</v>
      </c>
      <c r="CK13" s="95">
        <f t="shared" si="24"/>
        <v>5</v>
      </c>
      <c r="CL13" s="95">
        <f t="shared" si="24"/>
        <v>0</v>
      </c>
      <c r="CM13" s="95">
        <f t="shared" si="24"/>
        <v>1</v>
      </c>
      <c r="CN13" s="95">
        <f t="shared" si="24"/>
        <v>0</v>
      </c>
      <c r="CO13" s="95">
        <f t="shared" si="24"/>
        <v>0</v>
      </c>
      <c r="CP13" s="95">
        <f t="shared" si="24"/>
        <v>0</v>
      </c>
      <c r="CQ13" s="95">
        <f t="shared" si="24"/>
        <v>0</v>
      </c>
      <c r="CR13" s="95">
        <f t="shared" si="24"/>
        <v>0</v>
      </c>
      <c r="CS13" s="95">
        <f t="shared" si="24"/>
        <v>0</v>
      </c>
      <c r="CT13" s="95">
        <f t="shared" si="24"/>
        <v>0</v>
      </c>
      <c r="CU13" s="95">
        <f t="shared" si="24"/>
        <v>0</v>
      </c>
      <c r="CV13" s="95">
        <f t="shared" si="24"/>
        <v>0</v>
      </c>
      <c r="CW13" s="95">
        <f t="shared" si="24"/>
        <v>0</v>
      </c>
      <c r="CX13" s="90"/>
    </row>
    <row r="14" spans="1:102" ht="19.5" hidden="1" customHeight="1">
      <c r="A14" s="89"/>
      <c r="B14" s="97" t="s">
        <v>1045</v>
      </c>
      <c r="C14" s="95">
        <f t="shared" ref="C14:AH14" si="25">C33+C43+C57+C93+C105+C116+C124+C139+C148+C166+C192+C215+C256+C290+C317+C325+C345+C384+C417+C444+C72+C25</f>
        <v>57</v>
      </c>
      <c r="D14" s="95">
        <f t="shared" si="25"/>
        <v>0</v>
      </c>
      <c r="E14" s="95">
        <f t="shared" si="25"/>
        <v>6734585.7810000004</v>
      </c>
      <c r="F14" s="95">
        <f t="shared" si="25"/>
        <v>25014</v>
      </c>
      <c r="G14" s="95">
        <f t="shared" si="25"/>
        <v>2659300</v>
      </c>
      <c r="H14" s="95">
        <f t="shared" si="25"/>
        <v>1894390</v>
      </c>
      <c r="I14" s="95">
        <f t="shared" si="25"/>
        <v>0</v>
      </c>
      <c r="J14" s="95">
        <f t="shared" si="25"/>
        <v>0</v>
      </c>
      <c r="K14" s="95">
        <f t="shared" si="25"/>
        <v>0</v>
      </c>
      <c r="L14" s="95">
        <f t="shared" si="25"/>
        <v>0</v>
      </c>
      <c r="M14" s="95">
        <f t="shared" si="25"/>
        <v>0</v>
      </c>
      <c r="N14" s="95">
        <f t="shared" si="25"/>
        <v>0</v>
      </c>
      <c r="O14" s="95">
        <f t="shared" si="25"/>
        <v>1894390</v>
      </c>
      <c r="P14" s="95">
        <f t="shared" si="25"/>
        <v>0</v>
      </c>
      <c r="Q14" s="95">
        <f t="shared" si="25"/>
        <v>282480</v>
      </c>
      <c r="R14" s="95">
        <f t="shared" si="25"/>
        <v>341410</v>
      </c>
      <c r="S14" s="95">
        <f t="shared" si="25"/>
        <v>100000</v>
      </c>
      <c r="T14" s="95">
        <f t="shared" si="25"/>
        <v>1170500</v>
      </c>
      <c r="U14" s="95">
        <f t="shared" si="25"/>
        <v>0</v>
      </c>
      <c r="V14" s="95">
        <f t="shared" si="25"/>
        <v>1113578.1592000001</v>
      </c>
      <c r="W14" s="95">
        <f t="shared" si="25"/>
        <v>0</v>
      </c>
      <c r="X14" s="95">
        <f t="shared" si="25"/>
        <v>0</v>
      </c>
      <c r="Y14" s="95">
        <f t="shared" si="25"/>
        <v>0</v>
      </c>
      <c r="Z14" s="95">
        <f t="shared" si="25"/>
        <v>0</v>
      </c>
      <c r="AA14" s="95">
        <f t="shared" si="25"/>
        <v>0</v>
      </c>
      <c r="AB14" s="95">
        <f t="shared" si="25"/>
        <v>0</v>
      </c>
      <c r="AC14" s="95">
        <f t="shared" si="25"/>
        <v>1113578.1592000001</v>
      </c>
      <c r="AD14" s="95">
        <f t="shared" si="25"/>
        <v>0</v>
      </c>
      <c r="AE14" s="95">
        <f t="shared" si="25"/>
        <v>98055.712999999989</v>
      </c>
      <c r="AF14" s="95">
        <f t="shared" si="25"/>
        <v>62181.729999999996</v>
      </c>
      <c r="AG14" s="95">
        <f t="shared" si="25"/>
        <v>96731.490999999995</v>
      </c>
      <c r="AH14" s="95">
        <f t="shared" si="25"/>
        <v>856609.2252000001</v>
      </c>
      <c r="AI14" s="95">
        <f t="shared" ref="AI14:BN14" si="26">AI33+AI43+AI57+AI93+AI105+AI116+AI124+AI139+AI148+AI166+AI192+AI215+AI256+AI290+AI317+AI325+AI345+AI384+AI417+AI444+AI72+AI25</f>
        <v>0</v>
      </c>
      <c r="AJ14" s="95">
        <f t="shared" si="26"/>
        <v>5.9506837374089248</v>
      </c>
      <c r="AK14" s="95">
        <f t="shared" si="26"/>
        <v>2300188</v>
      </c>
      <c r="AL14" s="95">
        <f t="shared" si="26"/>
        <v>0</v>
      </c>
      <c r="AM14" s="95">
        <f t="shared" si="26"/>
        <v>0</v>
      </c>
      <c r="AN14" s="95">
        <f t="shared" si="26"/>
        <v>0</v>
      </c>
      <c r="AO14" s="95">
        <f t="shared" si="26"/>
        <v>0</v>
      </c>
      <c r="AP14" s="95">
        <f t="shared" si="26"/>
        <v>0</v>
      </c>
      <c r="AQ14" s="95">
        <f t="shared" si="26"/>
        <v>0</v>
      </c>
      <c r="AR14" s="95">
        <f t="shared" si="26"/>
        <v>2300188</v>
      </c>
      <c r="AS14" s="95">
        <f t="shared" si="26"/>
        <v>0</v>
      </c>
      <c r="AT14" s="95">
        <f t="shared" si="26"/>
        <v>329880</v>
      </c>
      <c r="AU14" s="95">
        <f t="shared" si="26"/>
        <v>412815</v>
      </c>
      <c r="AV14" s="95">
        <f t="shared" si="26"/>
        <v>166665</v>
      </c>
      <c r="AW14" s="95">
        <f t="shared" si="26"/>
        <v>1390828</v>
      </c>
      <c r="AX14" s="95">
        <f t="shared" si="26"/>
        <v>0</v>
      </c>
      <c r="AY14" s="95">
        <f t="shared" si="26"/>
        <v>34.966529267907845</v>
      </c>
      <c r="AZ14" s="95">
        <f t="shared" si="26"/>
        <v>426038</v>
      </c>
      <c r="BA14" s="95">
        <f t="shared" si="26"/>
        <v>56500</v>
      </c>
      <c r="BB14" s="95">
        <f t="shared" si="26"/>
        <v>81986</v>
      </c>
      <c r="BC14" s="95">
        <f t="shared" si="26"/>
        <v>66665</v>
      </c>
      <c r="BD14" s="95">
        <f t="shared" si="26"/>
        <v>220887</v>
      </c>
      <c r="BE14" s="95">
        <f t="shared" si="26"/>
        <v>-22740</v>
      </c>
      <c r="BF14" s="95">
        <f t="shared" si="26"/>
        <v>-9100</v>
      </c>
      <c r="BG14" s="95">
        <f t="shared" si="26"/>
        <v>-10581</v>
      </c>
      <c r="BH14" s="95">
        <f t="shared" si="26"/>
        <v>0</v>
      </c>
      <c r="BI14" s="95">
        <f t="shared" si="26"/>
        <v>-559</v>
      </c>
      <c r="BJ14" s="95">
        <f t="shared" si="26"/>
        <v>1887209</v>
      </c>
      <c r="BK14" s="95">
        <f t="shared" si="26"/>
        <v>0</v>
      </c>
      <c r="BL14" s="95">
        <f t="shared" si="26"/>
        <v>0</v>
      </c>
      <c r="BM14" s="95">
        <f t="shared" si="26"/>
        <v>0</v>
      </c>
      <c r="BN14" s="95">
        <f t="shared" si="26"/>
        <v>0</v>
      </c>
      <c r="BO14" s="95">
        <f t="shared" ref="BO14:BX14" si="27">BO33+BO43+BO57+BO93+BO105+BO116+BO124+BO139+BO148+BO166+BO192+BO215+BO256+BO290+BO317+BO325+BO345+BO384+BO417+BO444+BO72+BO25</f>
        <v>0</v>
      </c>
      <c r="BP14" s="95">
        <f t="shared" si="27"/>
        <v>0</v>
      </c>
      <c r="BQ14" s="95">
        <f t="shared" si="27"/>
        <v>1887209</v>
      </c>
      <c r="BR14" s="95">
        <f t="shared" si="27"/>
        <v>0</v>
      </c>
      <c r="BS14" s="95">
        <f t="shared" si="27"/>
        <v>283380</v>
      </c>
      <c r="BT14" s="95">
        <f t="shared" si="27"/>
        <v>333329</v>
      </c>
      <c r="BU14" s="95">
        <f t="shared" si="27"/>
        <v>100000</v>
      </c>
      <c r="BV14" s="95">
        <f t="shared" si="27"/>
        <v>1170500</v>
      </c>
      <c r="BW14" s="95">
        <f t="shared" si="27"/>
        <v>0</v>
      </c>
      <c r="BX14" s="95">
        <f t="shared" si="27"/>
        <v>21.178431464160603</v>
      </c>
      <c r="BY14" s="95"/>
      <c r="BZ14" s="95"/>
      <c r="CA14" s="95">
        <f t="shared" ref="CA14:CW14" si="28">CA33+CA43+CA57+CA93+CA105+CA116+CA124+CA139+CA148+CA166+CA192+CA215+CA256+CA290+CA317+CA325+CA345+CA384+CA417+CA444+CA72+CA25</f>
        <v>0</v>
      </c>
      <c r="CB14" s="95">
        <f t="shared" si="28"/>
        <v>0</v>
      </c>
      <c r="CC14" s="95">
        <f t="shared" si="28"/>
        <v>0</v>
      </c>
      <c r="CD14" s="95">
        <f t="shared" si="28"/>
        <v>0</v>
      </c>
      <c r="CE14" s="95">
        <f t="shared" si="28"/>
        <v>0</v>
      </c>
      <c r="CF14" s="95">
        <f t="shared" si="28"/>
        <v>0</v>
      </c>
      <c r="CG14" s="95">
        <f t="shared" si="28"/>
        <v>0</v>
      </c>
      <c r="CH14" s="95">
        <f t="shared" si="28"/>
        <v>0</v>
      </c>
      <c r="CI14" s="95">
        <f t="shared" si="28"/>
        <v>1</v>
      </c>
      <c r="CJ14" s="95">
        <f t="shared" si="28"/>
        <v>0</v>
      </c>
      <c r="CK14" s="95">
        <f t="shared" si="28"/>
        <v>0</v>
      </c>
      <c r="CL14" s="95">
        <f t="shared" si="28"/>
        <v>0</v>
      </c>
      <c r="CM14" s="95">
        <f t="shared" si="28"/>
        <v>1</v>
      </c>
      <c r="CN14" s="95">
        <f t="shared" si="28"/>
        <v>0</v>
      </c>
      <c r="CO14" s="95">
        <f t="shared" si="28"/>
        <v>4</v>
      </c>
      <c r="CP14" s="95">
        <f t="shared" si="28"/>
        <v>0</v>
      </c>
      <c r="CQ14" s="95">
        <f t="shared" si="28"/>
        <v>0</v>
      </c>
      <c r="CR14" s="95">
        <f t="shared" si="28"/>
        <v>0</v>
      </c>
      <c r="CS14" s="95">
        <f t="shared" si="28"/>
        <v>0</v>
      </c>
      <c r="CT14" s="95">
        <f t="shared" si="28"/>
        <v>4</v>
      </c>
      <c r="CU14" s="95">
        <f t="shared" si="28"/>
        <v>0</v>
      </c>
      <c r="CV14" s="95">
        <f t="shared" si="28"/>
        <v>0</v>
      </c>
      <c r="CW14" s="95">
        <f t="shared" si="28"/>
        <v>0</v>
      </c>
      <c r="CX14" s="90"/>
    </row>
    <row r="15" spans="1:102" ht="17.45" hidden="1" customHeight="1">
      <c r="A15" s="89"/>
      <c r="B15" s="89" t="s">
        <v>1046</v>
      </c>
      <c r="C15" s="89">
        <f>C118</f>
        <v>0</v>
      </c>
      <c r="D15" s="89"/>
      <c r="E15" s="96">
        <f>E118</f>
        <v>20000</v>
      </c>
      <c r="F15" s="96">
        <f t="shared" ref="F15:AJ15" si="29">F118</f>
        <v>0</v>
      </c>
      <c r="G15" s="96">
        <f t="shared" si="29"/>
        <v>20000</v>
      </c>
      <c r="H15" s="96">
        <f t="shared" si="29"/>
        <v>20000</v>
      </c>
      <c r="I15" s="96">
        <f t="shared" si="29"/>
        <v>0</v>
      </c>
      <c r="J15" s="96">
        <f t="shared" si="29"/>
        <v>0</v>
      </c>
      <c r="K15" s="96">
        <f t="shared" si="29"/>
        <v>0</v>
      </c>
      <c r="L15" s="96">
        <f t="shared" si="29"/>
        <v>0</v>
      </c>
      <c r="M15" s="96">
        <f t="shared" si="29"/>
        <v>0</v>
      </c>
      <c r="N15" s="96">
        <f t="shared" si="29"/>
        <v>0</v>
      </c>
      <c r="O15" s="96">
        <f t="shared" si="29"/>
        <v>20000</v>
      </c>
      <c r="P15" s="96">
        <f t="shared" si="29"/>
        <v>0</v>
      </c>
      <c r="Q15" s="96">
        <f t="shared" si="29"/>
        <v>10000</v>
      </c>
      <c r="R15" s="96">
        <f t="shared" si="29"/>
        <v>10000</v>
      </c>
      <c r="S15" s="96">
        <f t="shared" si="29"/>
        <v>0</v>
      </c>
      <c r="T15" s="96">
        <f t="shared" si="29"/>
        <v>0</v>
      </c>
      <c r="U15" s="96">
        <f t="shared" si="29"/>
        <v>0</v>
      </c>
      <c r="V15" s="96">
        <f t="shared" si="29"/>
        <v>0</v>
      </c>
      <c r="W15" s="96">
        <f t="shared" si="29"/>
        <v>0</v>
      </c>
      <c r="X15" s="96">
        <f t="shared" si="29"/>
        <v>0</v>
      </c>
      <c r="Y15" s="96">
        <f t="shared" si="29"/>
        <v>0</v>
      </c>
      <c r="Z15" s="96">
        <f t="shared" si="29"/>
        <v>0</v>
      </c>
      <c r="AA15" s="96">
        <f t="shared" si="29"/>
        <v>0</v>
      </c>
      <c r="AB15" s="96">
        <f t="shared" si="29"/>
        <v>0</v>
      </c>
      <c r="AC15" s="96">
        <f t="shared" si="29"/>
        <v>0</v>
      </c>
      <c r="AD15" s="96">
        <f t="shared" si="29"/>
        <v>0</v>
      </c>
      <c r="AE15" s="96">
        <f t="shared" si="29"/>
        <v>0</v>
      </c>
      <c r="AF15" s="96">
        <f t="shared" si="29"/>
        <v>0</v>
      </c>
      <c r="AG15" s="96">
        <f t="shared" si="29"/>
        <v>0</v>
      </c>
      <c r="AH15" s="96">
        <f t="shared" si="29"/>
        <v>0</v>
      </c>
      <c r="AI15" s="96">
        <f t="shared" si="29"/>
        <v>0</v>
      </c>
      <c r="AJ15" s="96">
        <f t="shared" si="29"/>
        <v>0</v>
      </c>
      <c r="AK15" s="96">
        <f t="shared" ref="AK15:BE15" si="30">AK118</f>
        <v>20037</v>
      </c>
      <c r="AL15" s="96">
        <f t="shared" si="30"/>
        <v>0</v>
      </c>
      <c r="AM15" s="96">
        <f t="shared" si="30"/>
        <v>0</v>
      </c>
      <c r="AN15" s="96">
        <f t="shared" si="30"/>
        <v>0</v>
      </c>
      <c r="AO15" s="96">
        <f t="shared" si="30"/>
        <v>0</v>
      </c>
      <c r="AP15" s="96">
        <f t="shared" si="30"/>
        <v>0</v>
      </c>
      <c r="AQ15" s="96">
        <f t="shared" si="30"/>
        <v>0</v>
      </c>
      <c r="AR15" s="96">
        <f t="shared" si="30"/>
        <v>20037</v>
      </c>
      <c r="AS15" s="96">
        <f t="shared" si="30"/>
        <v>0</v>
      </c>
      <c r="AT15" s="96">
        <f t="shared" si="30"/>
        <v>10037</v>
      </c>
      <c r="AU15" s="96">
        <f t="shared" si="30"/>
        <v>10000</v>
      </c>
      <c r="AV15" s="96">
        <f t="shared" si="30"/>
        <v>0</v>
      </c>
      <c r="AW15" s="96">
        <f t="shared" si="30"/>
        <v>0</v>
      </c>
      <c r="AX15" s="96">
        <f t="shared" si="30"/>
        <v>0</v>
      </c>
      <c r="AY15" s="96">
        <f t="shared" si="30"/>
        <v>1.0018499999999999</v>
      </c>
      <c r="AZ15" s="96">
        <f t="shared" si="30"/>
        <v>37</v>
      </c>
      <c r="BA15" s="96">
        <f t="shared" ref="BA15:BD15" si="31">BA118</f>
        <v>0</v>
      </c>
      <c r="BB15" s="96">
        <f t="shared" si="31"/>
        <v>0</v>
      </c>
      <c r="BC15" s="96">
        <f t="shared" si="31"/>
        <v>0</v>
      </c>
      <c r="BD15" s="96">
        <f t="shared" si="31"/>
        <v>0</v>
      </c>
      <c r="BE15" s="96">
        <f t="shared" si="30"/>
        <v>37</v>
      </c>
      <c r="BF15" s="96">
        <f t="shared" ref="BF15:BI15" si="32">BF118</f>
        <v>0</v>
      </c>
      <c r="BG15" s="96">
        <f t="shared" si="32"/>
        <v>0</v>
      </c>
      <c r="BH15" s="96">
        <f t="shared" si="32"/>
        <v>0</v>
      </c>
      <c r="BI15" s="96">
        <f t="shared" si="32"/>
        <v>0</v>
      </c>
      <c r="BJ15" s="96">
        <f t="shared" ref="BJ15:BX15" si="33">BJ118</f>
        <v>20037</v>
      </c>
      <c r="BK15" s="96">
        <f t="shared" si="33"/>
        <v>0</v>
      </c>
      <c r="BL15" s="96">
        <f t="shared" si="33"/>
        <v>0</v>
      </c>
      <c r="BM15" s="96">
        <f t="shared" si="33"/>
        <v>0</v>
      </c>
      <c r="BN15" s="96">
        <f t="shared" si="33"/>
        <v>0</v>
      </c>
      <c r="BO15" s="96">
        <f t="shared" si="33"/>
        <v>0</v>
      </c>
      <c r="BP15" s="96">
        <f t="shared" si="33"/>
        <v>0</v>
      </c>
      <c r="BQ15" s="96">
        <f t="shared" si="33"/>
        <v>20037</v>
      </c>
      <c r="BR15" s="96">
        <f t="shared" si="33"/>
        <v>0</v>
      </c>
      <c r="BS15" s="96">
        <f t="shared" si="33"/>
        <v>10037</v>
      </c>
      <c r="BT15" s="96">
        <f t="shared" si="33"/>
        <v>10000</v>
      </c>
      <c r="BU15" s="96">
        <f t="shared" si="33"/>
        <v>0</v>
      </c>
      <c r="BV15" s="96">
        <f t="shared" si="33"/>
        <v>0</v>
      </c>
      <c r="BW15" s="96">
        <f t="shared" si="33"/>
        <v>0</v>
      </c>
      <c r="BX15" s="96">
        <f t="shared" si="33"/>
        <v>1.0018499999999999</v>
      </c>
      <c r="BY15" s="96"/>
      <c r="BZ15" s="96"/>
      <c r="CA15" s="96">
        <f t="shared" ref="CA15:CW15" si="34">CA118</f>
        <v>0</v>
      </c>
      <c r="CB15" s="96">
        <f t="shared" si="34"/>
        <v>0</v>
      </c>
      <c r="CC15" s="96">
        <f t="shared" si="34"/>
        <v>0</v>
      </c>
      <c r="CD15" s="96">
        <f t="shared" si="34"/>
        <v>0</v>
      </c>
      <c r="CE15" s="96">
        <f t="shared" si="34"/>
        <v>0</v>
      </c>
      <c r="CF15" s="96">
        <f t="shared" si="34"/>
        <v>0</v>
      </c>
      <c r="CG15" s="96">
        <f t="shared" si="34"/>
        <v>0</v>
      </c>
      <c r="CH15" s="96">
        <f t="shared" si="34"/>
        <v>0</v>
      </c>
      <c r="CI15" s="96">
        <f t="shared" si="34"/>
        <v>0</v>
      </c>
      <c r="CJ15" s="96">
        <f t="shared" si="34"/>
        <v>0</v>
      </c>
      <c r="CK15" s="96">
        <f t="shared" si="34"/>
        <v>0</v>
      </c>
      <c r="CL15" s="96">
        <f t="shared" si="34"/>
        <v>0</v>
      </c>
      <c r="CM15" s="96">
        <f t="shared" si="34"/>
        <v>0</v>
      </c>
      <c r="CN15" s="96">
        <f t="shared" si="34"/>
        <v>0</v>
      </c>
      <c r="CO15" s="96">
        <f t="shared" si="34"/>
        <v>0</v>
      </c>
      <c r="CP15" s="96">
        <f t="shared" si="34"/>
        <v>0</v>
      </c>
      <c r="CQ15" s="96">
        <f t="shared" si="34"/>
        <v>0</v>
      </c>
      <c r="CR15" s="96">
        <f t="shared" si="34"/>
        <v>0</v>
      </c>
      <c r="CS15" s="96">
        <f t="shared" si="34"/>
        <v>0</v>
      </c>
      <c r="CT15" s="96">
        <f t="shared" si="34"/>
        <v>0</v>
      </c>
      <c r="CU15" s="96">
        <f t="shared" si="34"/>
        <v>0</v>
      </c>
      <c r="CV15" s="96">
        <f t="shared" si="34"/>
        <v>0</v>
      </c>
      <c r="CW15" s="96">
        <f t="shared" si="34"/>
        <v>0</v>
      </c>
      <c r="CX15" s="90"/>
    </row>
    <row r="16" spans="1:102" ht="17.45" hidden="1" customHeight="1">
      <c r="A16" s="89"/>
      <c r="B16" s="97" t="s">
        <v>1197</v>
      </c>
      <c r="C16" s="89"/>
      <c r="D16" s="89"/>
      <c r="E16" s="96">
        <f>E119</f>
        <v>13000</v>
      </c>
      <c r="F16" s="96">
        <f t="shared" ref="F16:AJ16" si="35">F119</f>
        <v>0</v>
      </c>
      <c r="G16" s="96">
        <f t="shared" si="35"/>
        <v>13000</v>
      </c>
      <c r="H16" s="96">
        <f t="shared" si="35"/>
        <v>13000</v>
      </c>
      <c r="I16" s="96">
        <f t="shared" si="35"/>
        <v>0</v>
      </c>
      <c r="J16" s="96">
        <f t="shared" si="35"/>
        <v>0</v>
      </c>
      <c r="K16" s="96">
        <f t="shared" si="35"/>
        <v>0</v>
      </c>
      <c r="L16" s="96">
        <f t="shared" si="35"/>
        <v>0</v>
      </c>
      <c r="M16" s="96">
        <f t="shared" si="35"/>
        <v>0</v>
      </c>
      <c r="N16" s="96">
        <f t="shared" si="35"/>
        <v>0</v>
      </c>
      <c r="O16" s="96">
        <f t="shared" si="35"/>
        <v>13000</v>
      </c>
      <c r="P16" s="96">
        <f t="shared" si="35"/>
        <v>0</v>
      </c>
      <c r="Q16" s="96">
        <f t="shared" si="35"/>
        <v>3000</v>
      </c>
      <c r="R16" s="96">
        <f t="shared" si="35"/>
        <v>10000</v>
      </c>
      <c r="S16" s="96">
        <f t="shared" si="35"/>
        <v>0</v>
      </c>
      <c r="T16" s="96">
        <f t="shared" si="35"/>
        <v>0</v>
      </c>
      <c r="U16" s="96">
        <f t="shared" si="35"/>
        <v>0</v>
      </c>
      <c r="V16" s="96">
        <f t="shared" si="35"/>
        <v>0</v>
      </c>
      <c r="W16" s="96">
        <f t="shared" si="35"/>
        <v>0</v>
      </c>
      <c r="X16" s="96">
        <f t="shared" si="35"/>
        <v>0</v>
      </c>
      <c r="Y16" s="96">
        <f t="shared" si="35"/>
        <v>0</v>
      </c>
      <c r="Z16" s="96">
        <f t="shared" si="35"/>
        <v>0</v>
      </c>
      <c r="AA16" s="96">
        <f t="shared" si="35"/>
        <v>0</v>
      </c>
      <c r="AB16" s="96">
        <f t="shared" si="35"/>
        <v>0</v>
      </c>
      <c r="AC16" s="96">
        <f t="shared" si="35"/>
        <v>0</v>
      </c>
      <c r="AD16" s="96">
        <f t="shared" si="35"/>
        <v>0</v>
      </c>
      <c r="AE16" s="96">
        <f t="shared" si="35"/>
        <v>0</v>
      </c>
      <c r="AF16" s="96">
        <f t="shared" si="35"/>
        <v>0</v>
      </c>
      <c r="AG16" s="96">
        <f t="shared" si="35"/>
        <v>0</v>
      </c>
      <c r="AH16" s="96">
        <f t="shared" si="35"/>
        <v>0</v>
      </c>
      <c r="AI16" s="96">
        <f t="shared" si="35"/>
        <v>0</v>
      </c>
      <c r="AJ16" s="96">
        <f t="shared" si="35"/>
        <v>0</v>
      </c>
      <c r="AK16" s="96">
        <f t="shared" ref="AK16:BE16" si="36">AK119</f>
        <v>0</v>
      </c>
      <c r="AL16" s="96">
        <f t="shared" si="36"/>
        <v>0</v>
      </c>
      <c r="AM16" s="96">
        <f t="shared" si="36"/>
        <v>0</v>
      </c>
      <c r="AN16" s="96">
        <f t="shared" si="36"/>
        <v>0</v>
      </c>
      <c r="AO16" s="96">
        <f t="shared" si="36"/>
        <v>0</v>
      </c>
      <c r="AP16" s="96">
        <f t="shared" si="36"/>
        <v>0</v>
      </c>
      <c r="AQ16" s="96">
        <f t="shared" si="36"/>
        <v>0</v>
      </c>
      <c r="AR16" s="96">
        <f t="shared" si="36"/>
        <v>0</v>
      </c>
      <c r="AS16" s="96">
        <f t="shared" si="36"/>
        <v>0</v>
      </c>
      <c r="AT16" s="96">
        <f t="shared" si="36"/>
        <v>0</v>
      </c>
      <c r="AU16" s="96">
        <f t="shared" si="36"/>
        <v>0</v>
      </c>
      <c r="AV16" s="96">
        <f t="shared" si="36"/>
        <v>0</v>
      </c>
      <c r="AW16" s="96">
        <f t="shared" si="36"/>
        <v>0</v>
      </c>
      <c r="AX16" s="96">
        <f t="shared" si="36"/>
        <v>0</v>
      </c>
      <c r="AY16" s="96">
        <f t="shared" si="36"/>
        <v>0</v>
      </c>
      <c r="AZ16" s="96">
        <f t="shared" si="36"/>
        <v>0</v>
      </c>
      <c r="BA16" s="96">
        <f t="shared" ref="BA16:BD16" si="37">BA119</f>
        <v>0</v>
      </c>
      <c r="BB16" s="96">
        <f t="shared" si="37"/>
        <v>0</v>
      </c>
      <c r="BC16" s="96">
        <f t="shared" si="37"/>
        <v>0</v>
      </c>
      <c r="BD16" s="96">
        <f t="shared" si="37"/>
        <v>0</v>
      </c>
      <c r="BE16" s="96">
        <f t="shared" si="36"/>
        <v>-13000</v>
      </c>
      <c r="BF16" s="96">
        <f t="shared" ref="BF16:BI16" si="38">BF119</f>
        <v>-3000</v>
      </c>
      <c r="BG16" s="96">
        <f t="shared" si="38"/>
        <v>-10000</v>
      </c>
      <c r="BH16" s="96">
        <f t="shared" si="38"/>
        <v>0</v>
      </c>
      <c r="BI16" s="96">
        <f t="shared" si="38"/>
        <v>0</v>
      </c>
      <c r="BJ16" s="96">
        <f t="shared" ref="BJ16:BX16" si="39">BJ119</f>
        <v>0</v>
      </c>
      <c r="BK16" s="96">
        <f t="shared" si="39"/>
        <v>0</v>
      </c>
      <c r="BL16" s="96">
        <f t="shared" si="39"/>
        <v>0</v>
      </c>
      <c r="BM16" s="96">
        <f t="shared" si="39"/>
        <v>0</v>
      </c>
      <c r="BN16" s="96">
        <f t="shared" si="39"/>
        <v>0</v>
      </c>
      <c r="BO16" s="96">
        <f t="shared" si="39"/>
        <v>0</v>
      </c>
      <c r="BP16" s="96">
        <f t="shared" si="39"/>
        <v>0</v>
      </c>
      <c r="BQ16" s="96">
        <f t="shared" si="39"/>
        <v>0</v>
      </c>
      <c r="BR16" s="96">
        <f t="shared" si="39"/>
        <v>0</v>
      </c>
      <c r="BS16" s="96">
        <f t="shared" si="39"/>
        <v>0</v>
      </c>
      <c r="BT16" s="96">
        <f t="shared" si="39"/>
        <v>0</v>
      </c>
      <c r="BU16" s="96">
        <f t="shared" si="39"/>
        <v>0</v>
      </c>
      <c r="BV16" s="96">
        <f t="shared" si="39"/>
        <v>0</v>
      </c>
      <c r="BW16" s="96">
        <f t="shared" si="39"/>
        <v>0</v>
      </c>
      <c r="BX16" s="96">
        <f t="shared" si="39"/>
        <v>0</v>
      </c>
      <c r="BY16" s="96"/>
      <c r="BZ16" s="96"/>
      <c r="CA16" s="96" t="str">
        <f t="shared" ref="CA16:CW16" si="40">CA119</f>
        <v>Chuyển sang phân bổ cho các dự án đang cần vốn để thanh toán khối lượng hoàn thành</v>
      </c>
      <c r="CB16" s="96">
        <f t="shared" si="40"/>
        <v>0</v>
      </c>
      <c r="CC16" s="96">
        <f t="shared" si="40"/>
        <v>0</v>
      </c>
      <c r="CD16" s="96">
        <f t="shared" si="40"/>
        <v>0</v>
      </c>
      <c r="CE16" s="96">
        <f t="shared" si="40"/>
        <v>0</v>
      </c>
      <c r="CF16" s="96">
        <f t="shared" si="40"/>
        <v>0</v>
      </c>
      <c r="CG16" s="96">
        <f t="shared" si="40"/>
        <v>0</v>
      </c>
      <c r="CH16" s="96">
        <f t="shared" si="40"/>
        <v>0</v>
      </c>
      <c r="CI16" s="96">
        <f t="shared" si="40"/>
        <v>0</v>
      </c>
      <c r="CJ16" s="96">
        <f t="shared" si="40"/>
        <v>0</v>
      </c>
      <c r="CK16" s="96">
        <f t="shared" si="40"/>
        <v>0</v>
      </c>
      <c r="CL16" s="96">
        <f t="shared" si="40"/>
        <v>0</v>
      </c>
      <c r="CM16" s="96">
        <f t="shared" si="40"/>
        <v>0</v>
      </c>
      <c r="CN16" s="96">
        <f t="shared" si="40"/>
        <v>0</v>
      </c>
      <c r="CO16" s="96">
        <f t="shared" si="40"/>
        <v>0</v>
      </c>
      <c r="CP16" s="96">
        <f t="shared" si="40"/>
        <v>0</v>
      </c>
      <c r="CQ16" s="96">
        <f t="shared" si="40"/>
        <v>0</v>
      </c>
      <c r="CR16" s="96">
        <f t="shared" si="40"/>
        <v>0</v>
      </c>
      <c r="CS16" s="96">
        <f t="shared" si="40"/>
        <v>0</v>
      </c>
      <c r="CT16" s="96">
        <f t="shared" si="40"/>
        <v>0</v>
      </c>
      <c r="CU16" s="96">
        <f t="shared" si="40"/>
        <v>0</v>
      </c>
      <c r="CV16" s="96">
        <f t="shared" si="40"/>
        <v>0</v>
      </c>
      <c r="CW16" s="96">
        <f t="shared" si="40"/>
        <v>0</v>
      </c>
      <c r="CX16" s="90"/>
    </row>
    <row r="17" spans="1:102" ht="32.1" hidden="1" customHeight="1">
      <c r="A17" s="89"/>
      <c r="B17" s="97" t="s">
        <v>1198</v>
      </c>
      <c r="C17" s="89"/>
      <c r="D17" s="89"/>
      <c r="E17" s="96">
        <v>1321000</v>
      </c>
      <c r="F17" s="96">
        <f t="shared" ref="F17:BL17" si="41">F18</f>
        <v>0</v>
      </c>
      <c r="G17" s="96">
        <v>1321000</v>
      </c>
      <c r="H17" s="96">
        <v>1321000</v>
      </c>
      <c r="I17" s="104">
        <f>I18+I167</f>
        <v>5980119.8219999997</v>
      </c>
      <c r="J17" s="96">
        <f t="shared" si="41"/>
        <v>0</v>
      </c>
      <c r="K17" s="96">
        <f t="shared" si="41"/>
        <v>0</v>
      </c>
      <c r="L17" s="96">
        <f t="shared" si="41"/>
        <v>0</v>
      </c>
      <c r="M17" s="96">
        <f t="shared" si="41"/>
        <v>32023.055999999997</v>
      </c>
      <c r="N17" s="96">
        <f t="shared" si="41"/>
        <v>56235</v>
      </c>
      <c r="O17" s="96">
        <v>1321000</v>
      </c>
      <c r="P17" s="96">
        <f t="shared" si="41"/>
        <v>1321000</v>
      </c>
      <c r="Q17" s="96">
        <f t="shared" si="41"/>
        <v>540000</v>
      </c>
      <c r="R17" s="96">
        <f t="shared" si="41"/>
        <v>1600000</v>
      </c>
      <c r="S17" s="96">
        <f t="shared" si="41"/>
        <v>0</v>
      </c>
      <c r="T17" s="96">
        <f t="shared" si="41"/>
        <v>2406761</v>
      </c>
      <c r="U17" s="96">
        <f t="shared" si="41"/>
        <v>24101</v>
      </c>
      <c r="V17" s="96">
        <f t="shared" si="41"/>
        <v>2471982.4644550001</v>
      </c>
      <c r="W17" s="96">
        <f t="shared" si="41"/>
        <v>0</v>
      </c>
      <c r="X17" s="96">
        <f t="shared" si="41"/>
        <v>0</v>
      </c>
      <c r="Y17" s="96">
        <f t="shared" si="41"/>
        <v>0</v>
      </c>
      <c r="Z17" s="96">
        <f t="shared" si="41"/>
        <v>0</v>
      </c>
      <c r="AA17" s="96">
        <f t="shared" si="41"/>
        <v>0</v>
      </c>
      <c r="AB17" s="96">
        <f t="shared" si="41"/>
        <v>0</v>
      </c>
      <c r="AC17" s="96">
        <f t="shared" si="41"/>
        <v>2451213.1634550001</v>
      </c>
      <c r="AD17" s="96">
        <f t="shared" si="41"/>
        <v>367443.96134700009</v>
      </c>
      <c r="AE17" s="96">
        <f t="shared" si="41"/>
        <v>173864.06257499999</v>
      </c>
      <c r="AF17" s="96">
        <f t="shared" si="41"/>
        <v>669126.96183299995</v>
      </c>
      <c r="AG17" s="96">
        <f t="shared" si="41"/>
        <v>96731.490999999995</v>
      </c>
      <c r="AH17" s="96">
        <f t="shared" si="41"/>
        <v>1144046.6867000002</v>
      </c>
      <c r="AI17" s="96">
        <f t="shared" si="41"/>
        <v>0</v>
      </c>
      <c r="AJ17" s="96">
        <f t="shared" si="41"/>
        <v>15.38344775365097</v>
      </c>
      <c r="AK17" s="96">
        <f>AK18-AR17</f>
        <v>0</v>
      </c>
      <c r="AL17" s="96">
        <f t="shared" si="41"/>
        <v>0</v>
      </c>
      <c r="AM17" s="96">
        <f t="shared" si="41"/>
        <v>0</v>
      </c>
      <c r="AN17" s="96">
        <f t="shared" si="41"/>
        <v>0</v>
      </c>
      <c r="AO17" s="96">
        <f t="shared" si="41"/>
        <v>0</v>
      </c>
      <c r="AP17" s="96">
        <f t="shared" si="41"/>
        <v>0</v>
      </c>
      <c r="AQ17" s="96">
        <f t="shared" si="41"/>
        <v>0</v>
      </c>
      <c r="AR17" s="96">
        <f>AS17+AT17+AU17+AV17+AW17+AX17</f>
        <v>739370.56300000008</v>
      </c>
      <c r="AS17" s="96">
        <f>AS19-P19</f>
        <v>0</v>
      </c>
      <c r="AT17" s="96">
        <f>AT18-Q17</f>
        <v>72500</v>
      </c>
      <c r="AU17" s="96">
        <f>AU18-R17</f>
        <v>379877.56300000008</v>
      </c>
      <c r="AV17" s="96">
        <f>AV19-S19</f>
        <v>66665</v>
      </c>
      <c r="AW17" s="96">
        <f>AW19-T19</f>
        <v>220328</v>
      </c>
      <c r="AX17" s="96">
        <f>AX18-U17</f>
        <v>0</v>
      </c>
      <c r="AY17" s="96">
        <f t="shared" si="41"/>
        <v>4.6011930060376276</v>
      </c>
      <c r="AZ17" s="96">
        <f>AZ19+BE19</f>
        <v>740007.56300000008</v>
      </c>
      <c r="BA17" s="96">
        <f>BA19+BB19+BC19+BD19</f>
        <v>977518.38400000008</v>
      </c>
      <c r="BB17" s="96">
        <f>BB19+BK19</f>
        <v>557221.20600000001</v>
      </c>
      <c r="BC17" s="96">
        <f>BC19+BL19</f>
        <v>66665</v>
      </c>
      <c r="BD17" s="96">
        <f>BD19+BM19</f>
        <v>350426</v>
      </c>
      <c r="BE17" s="96">
        <f>BF19+BG19+BI19</f>
        <v>-235084.821</v>
      </c>
      <c r="BF17" s="96">
        <f t="shared" si="41"/>
        <v>0</v>
      </c>
      <c r="BG17" s="96">
        <f t="shared" si="41"/>
        <v>0</v>
      </c>
      <c r="BH17" s="96">
        <f t="shared" si="41"/>
        <v>0</v>
      </c>
      <c r="BI17" s="96">
        <f t="shared" si="41"/>
        <v>0</v>
      </c>
      <c r="BJ17" s="96">
        <f t="shared" si="41"/>
        <v>0</v>
      </c>
      <c r="BK17" s="96">
        <f t="shared" si="41"/>
        <v>0</v>
      </c>
      <c r="BL17" s="96">
        <f t="shared" si="41"/>
        <v>0</v>
      </c>
      <c r="BM17" s="96">
        <f t="shared" ref="BM17:BX17" si="42">BM18</f>
        <v>0</v>
      </c>
      <c r="BN17" s="96">
        <f t="shared" si="42"/>
        <v>0</v>
      </c>
      <c r="BO17" s="96">
        <f t="shared" si="42"/>
        <v>0</v>
      </c>
      <c r="BP17" s="96">
        <f t="shared" si="42"/>
        <v>0</v>
      </c>
      <c r="BQ17" s="96">
        <f t="shared" si="42"/>
        <v>4017971.179</v>
      </c>
      <c r="BR17" s="96">
        <f t="shared" si="42"/>
        <v>0</v>
      </c>
      <c r="BS17" s="96">
        <f t="shared" si="42"/>
        <v>0</v>
      </c>
      <c r="BT17" s="96">
        <f t="shared" si="42"/>
        <v>1600000.179</v>
      </c>
      <c r="BU17" s="96">
        <f t="shared" si="42"/>
        <v>0</v>
      </c>
      <c r="BV17" s="96">
        <f t="shared" si="42"/>
        <v>2417971</v>
      </c>
      <c r="BW17" s="96">
        <f t="shared" si="42"/>
        <v>0</v>
      </c>
      <c r="BX17" s="96" t="e">
        <f t="shared" si="42"/>
        <v>#DIV/0!</v>
      </c>
      <c r="BY17" s="96"/>
      <c r="BZ17" s="96"/>
      <c r="CA17" s="96">
        <f t="shared" ref="CA17:CW17" si="43">CA18</f>
        <v>0</v>
      </c>
      <c r="CB17" s="96">
        <f t="shared" si="43"/>
        <v>0</v>
      </c>
      <c r="CC17" s="96">
        <f t="shared" si="43"/>
        <v>0</v>
      </c>
      <c r="CD17" s="96">
        <f t="shared" si="43"/>
        <v>0</v>
      </c>
      <c r="CE17" s="96">
        <f t="shared" si="43"/>
        <v>0</v>
      </c>
      <c r="CF17" s="96">
        <f t="shared" si="43"/>
        <v>0</v>
      </c>
      <c r="CG17" s="96">
        <f t="shared" si="43"/>
        <v>0</v>
      </c>
      <c r="CH17" s="96">
        <f t="shared" si="43"/>
        <v>0</v>
      </c>
      <c r="CI17" s="96">
        <f t="shared" si="43"/>
        <v>0</v>
      </c>
      <c r="CJ17" s="96">
        <f t="shared" si="43"/>
        <v>0</v>
      </c>
      <c r="CK17" s="96">
        <f t="shared" si="43"/>
        <v>0</v>
      </c>
      <c r="CL17" s="96">
        <f t="shared" si="43"/>
        <v>0</v>
      </c>
      <c r="CM17" s="96">
        <f t="shared" si="43"/>
        <v>0</v>
      </c>
      <c r="CN17" s="96">
        <f t="shared" si="43"/>
        <v>0</v>
      </c>
      <c r="CO17" s="96">
        <f t="shared" si="43"/>
        <v>0</v>
      </c>
      <c r="CP17" s="96">
        <f t="shared" si="43"/>
        <v>0</v>
      </c>
      <c r="CQ17" s="96">
        <f t="shared" si="43"/>
        <v>0</v>
      </c>
      <c r="CR17" s="96">
        <f t="shared" si="43"/>
        <v>0</v>
      </c>
      <c r="CS17" s="96">
        <f t="shared" si="43"/>
        <v>0</v>
      </c>
      <c r="CT17" s="96">
        <f t="shared" si="43"/>
        <v>0</v>
      </c>
      <c r="CU17" s="96">
        <f t="shared" si="43"/>
        <v>0</v>
      </c>
      <c r="CV17" s="96">
        <f t="shared" si="43"/>
        <v>0</v>
      </c>
      <c r="CW17" s="96">
        <f t="shared" si="43"/>
        <v>0</v>
      </c>
      <c r="CX17" s="90"/>
    </row>
    <row r="18" spans="1:102" ht="24.6" hidden="1" customHeight="1">
      <c r="A18" s="89"/>
      <c r="B18" s="89" t="s">
        <v>1047</v>
      </c>
      <c r="C18" s="89"/>
      <c r="D18" s="89"/>
      <c r="E18" s="96">
        <f>E19-E9</f>
        <v>333298.055999998</v>
      </c>
      <c r="F18" s="90"/>
      <c r="G18" s="90"/>
      <c r="H18" s="96">
        <f>H19-H9</f>
        <v>160691.05599999987</v>
      </c>
      <c r="I18" s="90">
        <f>I19+O18</f>
        <v>5980119.8219999997</v>
      </c>
      <c r="J18" s="101"/>
      <c r="K18" s="101"/>
      <c r="L18" s="101"/>
      <c r="M18" s="101">
        <f>'PL1-TH 23'!E27</f>
        <v>32023.055999999997</v>
      </c>
      <c r="N18" s="101">
        <f>'PL1-TH 23'!E32</f>
        <v>56235</v>
      </c>
      <c r="O18" s="90">
        <f>P18+Q18+R18+S18+T18+U18</f>
        <v>5891862</v>
      </c>
      <c r="P18" s="102">
        <f>Huyen!C22</f>
        <v>1321000</v>
      </c>
      <c r="Q18" s="102">
        <f>'PL1-TH 23'!F13</f>
        <v>540000</v>
      </c>
      <c r="R18" s="102">
        <f>'PL1-TH 23'!F18</f>
        <v>1600000</v>
      </c>
      <c r="S18" s="102">
        <f>'PL1-TH 23'!F16</f>
        <v>0</v>
      </c>
      <c r="T18" s="102">
        <f>'PL1-TH 23'!F19</f>
        <v>2406761</v>
      </c>
      <c r="U18" s="102">
        <v>24101</v>
      </c>
      <c r="V18" s="90">
        <f>'PL1-TH 23'!H9</f>
        <v>2471982.4644550001</v>
      </c>
      <c r="W18" s="90"/>
      <c r="X18" s="90"/>
      <c r="Y18" s="90"/>
      <c r="Z18" s="90"/>
      <c r="AA18" s="90"/>
      <c r="AB18" s="90"/>
      <c r="AC18" s="90">
        <f>AD18+AE18+AF18+AG18+AH18+AI18</f>
        <v>2451213.1634550001</v>
      </c>
      <c r="AD18" s="90">
        <f>Huyen!F22</f>
        <v>367443.96134700009</v>
      </c>
      <c r="AE18" s="90">
        <f>'PL1-TH 23'!H13</f>
        <v>173864.06257499999</v>
      </c>
      <c r="AF18" s="90">
        <f>'PL1-TH 23'!H18</f>
        <v>669126.96183299995</v>
      </c>
      <c r="AG18" s="100">
        <f>'PL1-TH 23'!H16</f>
        <v>96731.490999999995</v>
      </c>
      <c r="AH18" s="100">
        <f>'PL1-TH 23'!H19</f>
        <v>1144046.6867000002</v>
      </c>
      <c r="AI18" s="90"/>
      <c r="AJ18" s="99">
        <f t="shared" ref="AJ18:AJ28" si="44">V18/H18</f>
        <v>15.38344775365097</v>
      </c>
      <c r="AK18" s="90">
        <f>AK19-H19</f>
        <v>739370.56300000008</v>
      </c>
      <c r="AL18" s="90"/>
      <c r="AM18" s="90"/>
      <c r="AN18" s="90"/>
      <c r="AO18" s="90"/>
      <c r="AP18" s="90"/>
      <c r="AQ18" s="90"/>
      <c r="AR18" s="90">
        <f>AS18+AT18+AU18+AV18+AW18+AX18</f>
        <v>5254777.5630000001</v>
      </c>
      <c r="AS18" s="90">
        <f>Huyen!U22</f>
        <v>0</v>
      </c>
      <c r="AT18" s="90">
        <f>AT19</f>
        <v>612500</v>
      </c>
      <c r="AU18" s="90">
        <f>'2-XSKT'!AB10</f>
        <v>1979877.5630000001</v>
      </c>
      <c r="AV18" s="100">
        <f>'PL1-TH 23'!AB16</f>
        <v>0</v>
      </c>
      <c r="AW18" s="100">
        <f>'3-NSTW'!AD10+'PL1-TH 23'!E20</f>
        <v>2638299</v>
      </c>
      <c r="AX18" s="90">
        <f>AX19</f>
        <v>24101</v>
      </c>
      <c r="AY18" s="99">
        <f t="shared" ref="AY18:AY49" si="45">AK18/H18</f>
        <v>4.6011930060376276</v>
      </c>
      <c r="AZ18" s="90">
        <f>'PL1-TH 23'!AO9</f>
        <v>0</v>
      </c>
      <c r="BA18" s="90">
        <f>'PL1-TH 23'!AP9</f>
        <v>0</v>
      </c>
      <c r="BB18" s="90">
        <f>'PL1-TH 23'!AQ9</f>
        <v>0</v>
      </c>
      <c r="BC18" s="90">
        <f>'PL1-TH 23'!AR9</f>
        <v>0</v>
      </c>
      <c r="BD18" s="90">
        <f>'PL1-TH 23'!AS9</f>
        <v>0</v>
      </c>
      <c r="BE18" s="90">
        <f>'PL1-TH 23'!AP9</f>
        <v>0</v>
      </c>
      <c r="BF18" s="90">
        <f>'PL1-TH 23'!AQ9</f>
        <v>0</v>
      </c>
      <c r="BG18" s="90">
        <f>'PL1-TH 23'!AR9</f>
        <v>0</v>
      </c>
      <c r="BH18" s="90">
        <f>'PL1-TH 23'!AS9</f>
        <v>0</v>
      </c>
      <c r="BI18" s="90">
        <f>'PL1-TH 23'!AT9</f>
        <v>0</v>
      </c>
      <c r="BJ18" s="90">
        <f>'PL1-TH 23'!AQ9</f>
        <v>0</v>
      </c>
      <c r="BK18" s="90"/>
      <c r="BL18" s="90"/>
      <c r="BM18" s="90"/>
      <c r="BN18" s="90"/>
      <c r="BO18" s="90"/>
      <c r="BP18" s="90"/>
      <c r="BQ18" s="90">
        <f>BR18+BS18+BT18+BU18+BV18+BW18</f>
        <v>4017971.179</v>
      </c>
      <c r="BR18" s="90">
        <f>Huyen!AJ22</f>
        <v>0</v>
      </c>
      <c r="BS18" s="90">
        <f>'PL1-TH 23'!AQ13</f>
        <v>0</v>
      </c>
      <c r="BT18" s="90">
        <f>'2-XSKT'!AF10</f>
        <v>1600000.179</v>
      </c>
      <c r="BU18" s="100">
        <f>'PL1-TH 23'!AQ16</f>
        <v>0</v>
      </c>
      <c r="BV18" s="100">
        <f>'3-NSTW'!AG10+'PL1-TH 23'!E20</f>
        <v>2417971</v>
      </c>
      <c r="BW18" s="90"/>
      <c r="BX18" s="99" t="e">
        <f t="shared" ref="BX18" si="46">BJ18/W18</f>
        <v>#DIV/0!</v>
      </c>
      <c r="BY18" s="99"/>
      <c r="BZ18" s="99"/>
      <c r="CA18" s="90"/>
      <c r="CB18" s="90"/>
      <c r="CC18" s="90"/>
      <c r="CD18" s="90"/>
      <c r="CE18" s="90"/>
      <c r="CF18" s="90"/>
      <c r="CG18" s="90"/>
      <c r="CH18" s="90"/>
      <c r="CI18" s="90"/>
      <c r="CJ18" s="90"/>
      <c r="CK18" s="90"/>
      <c r="CL18" s="90"/>
      <c r="CM18" s="90"/>
      <c r="CN18" s="90"/>
      <c r="CO18" s="90"/>
      <c r="CP18" s="90"/>
      <c r="CQ18" s="90"/>
      <c r="CR18" s="90"/>
      <c r="CS18" s="90"/>
      <c r="CT18" s="90"/>
      <c r="CU18" s="90"/>
      <c r="CV18" s="90"/>
      <c r="CW18" s="90"/>
      <c r="CX18" s="90"/>
    </row>
    <row r="19" spans="1:102" ht="24.75" customHeight="1">
      <c r="A19" s="103"/>
      <c r="B19" s="103" t="s">
        <v>60</v>
      </c>
      <c r="C19" s="104">
        <f t="shared" ref="C19:AI19" si="47">C20+C169+C448</f>
        <v>259</v>
      </c>
      <c r="D19" s="104">
        <f t="shared" si="47"/>
        <v>0</v>
      </c>
      <c r="E19" s="104">
        <f t="shared" si="47"/>
        <v>20771604.958999999</v>
      </c>
      <c r="F19" s="104">
        <f t="shared" si="47"/>
        <v>3959144.0838259999</v>
      </c>
      <c r="G19" s="104">
        <f t="shared" si="47"/>
        <v>13592363.203699999</v>
      </c>
      <c r="H19" s="104">
        <f t="shared" si="47"/>
        <v>6091329.8219999997</v>
      </c>
      <c r="I19" s="104">
        <f t="shared" si="47"/>
        <v>88257.822</v>
      </c>
      <c r="J19" s="104">
        <f t="shared" si="47"/>
        <v>0</v>
      </c>
      <c r="K19" s="104">
        <f t="shared" si="47"/>
        <v>0</v>
      </c>
      <c r="L19" s="104">
        <f t="shared" si="47"/>
        <v>0</v>
      </c>
      <c r="M19" s="104">
        <f t="shared" si="47"/>
        <v>32022.821999999996</v>
      </c>
      <c r="N19" s="104">
        <f t="shared" si="47"/>
        <v>56235</v>
      </c>
      <c r="O19" s="104">
        <f t="shared" si="47"/>
        <v>6003072</v>
      </c>
      <c r="P19" s="104">
        <f t="shared" si="47"/>
        <v>1321000</v>
      </c>
      <c r="Q19" s="104">
        <f t="shared" si="47"/>
        <v>540000</v>
      </c>
      <c r="R19" s="104">
        <f t="shared" si="47"/>
        <v>1600000</v>
      </c>
      <c r="S19" s="104">
        <f t="shared" si="47"/>
        <v>100000</v>
      </c>
      <c r="T19" s="104">
        <f t="shared" si="47"/>
        <v>2417971</v>
      </c>
      <c r="U19" s="104">
        <f t="shared" si="47"/>
        <v>24101</v>
      </c>
      <c r="V19" s="104">
        <f t="shared" si="47"/>
        <v>2471982.4644549997</v>
      </c>
      <c r="W19" s="104">
        <f t="shared" si="47"/>
        <v>20769.300999999999</v>
      </c>
      <c r="X19" s="104">
        <f t="shared" si="47"/>
        <v>0</v>
      </c>
      <c r="Y19" s="104">
        <f t="shared" si="47"/>
        <v>0</v>
      </c>
      <c r="Z19" s="104">
        <f t="shared" si="47"/>
        <v>0</v>
      </c>
      <c r="AA19" s="104">
        <f t="shared" si="47"/>
        <v>11913.648999999999</v>
      </c>
      <c r="AB19" s="104">
        <f t="shared" si="47"/>
        <v>8855.652</v>
      </c>
      <c r="AC19" s="104">
        <f t="shared" si="47"/>
        <v>2451213.1634549997</v>
      </c>
      <c r="AD19" s="104">
        <f t="shared" si="47"/>
        <v>367443.96134699997</v>
      </c>
      <c r="AE19" s="104">
        <f t="shared" si="47"/>
        <v>173864.06257499999</v>
      </c>
      <c r="AF19" s="104">
        <f t="shared" si="47"/>
        <v>669126.96183299995</v>
      </c>
      <c r="AG19" s="104">
        <f t="shared" si="47"/>
        <v>96731.490999999995</v>
      </c>
      <c r="AH19" s="104">
        <f t="shared" si="47"/>
        <v>1144046.6867</v>
      </c>
      <c r="AI19" s="104">
        <f t="shared" si="47"/>
        <v>0</v>
      </c>
      <c r="AJ19" s="99">
        <f t="shared" si="44"/>
        <v>0.40581983519049708</v>
      </c>
      <c r="AK19" s="104">
        <f t="shared" ref="AK19:AX19" si="48">AK20+AK169+AK448</f>
        <v>6830700.3849999998</v>
      </c>
      <c r="AL19" s="104">
        <f t="shared" si="48"/>
        <v>88257.822</v>
      </c>
      <c r="AM19" s="104">
        <f t="shared" si="48"/>
        <v>0</v>
      </c>
      <c r="AN19" s="104">
        <f t="shared" si="48"/>
        <v>0</v>
      </c>
      <c r="AO19" s="104">
        <f t="shared" si="48"/>
        <v>0</v>
      </c>
      <c r="AP19" s="104">
        <f t="shared" si="48"/>
        <v>32022.821999999996</v>
      </c>
      <c r="AQ19" s="104">
        <f t="shared" si="48"/>
        <v>56235</v>
      </c>
      <c r="AR19" s="104">
        <f t="shared" si="48"/>
        <v>6742442.5630000001</v>
      </c>
      <c r="AS19" s="104">
        <f t="shared" si="48"/>
        <v>1321000</v>
      </c>
      <c r="AT19" s="104">
        <f t="shared" si="48"/>
        <v>612500</v>
      </c>
      <c r="AU19" s="104">
        <f t="shared" si="48"/>
        <v>1979877.5630000001</v>
      </c>
      <c r="AV19" s="104">
        <f t="shared" si="48"/>
        <v>166665</v>
      </c>
      <c r="AW19" s="104">
        <f t="shared" si="48"/>
        <v>2638299</v>
      </c>
      <c r="AX19" s="104">
        <f t="shared" si="48"/>
        <v>24101</v>
      </c>
      <c r="AY19" s="116">
        <f t="shared" si="45"/>
        <v>1.1213808125000262</v>
      </c>
      <c r="AZ19" s="104">
        <f t="shared" ref="AZ19:BW19" si="49">AZ20+AZ169+AZ448</f>
        <v>977555.38400000008</v>
      </c>
      <c r="BA19" s="104">
        <f t="shared" si="49"/>
        <v>91464</v>
      </c>
      <c r="BB19" s="104">
        <f t="shared" si="49"/>
        <v>468963.38400000002</v>
      </c>
      <c r="BC19" s="104">
        <f t="shared" si="49"/>
        <v>66665</v>
      </c>
      <c r="BD19" s="104">
        <f t="shared" si="49"/>
        <v>350426</v>
      </c>
      <c r="BE19" s="104">
        <f t="shared" si="49"/>
        <v>-237547.821</v>
      </c>
      <c r="BF19" s="104">
        <f t="shared" si="49"/>
        <v>-19001</v>
      </c>
      <c r="BG19" s="104">
        <f t="shared" si="49"/>
        <v>-85985.820999999996</v>
      </c>
      <c r="BH19" s="104">
        <f t="shared" si="49"/>
        <v>0</v>
      </c>
      <c r="BI19" s="104">
        <f t="shared" si="49"/>
        <v>-130098</v>
      </c>
      <c r="BJ19" s="104">
        <f t="shared" si="49"/>
        <v>6091330.0010000002</v>
      </c>
      <c r="BK19" s="104">
        <f t="shared" si="49"/>
        <v>88257.822</v>
      </c>
      <c r="BL19" s="104">
        <f t="shared" si="49"/>
        <v>0</v>
      </c>
      <c r="BM19" s="104">
        <f t="shared" si="49"/>
        <v>0</v>
      </c>
      <c r="BN19" s="104">
        <f t="shared" si="49"/>
        <v>0</v>
      </c>
      <c r="BO19" s="104">
        <f t="shared" si="49"/>
        <v>32022.821999999996</v>
      </c>
      <c r="BP19" s="104">
        <f t="shared" si="49"/>
        <v>56235</v>
      </c>
      <c r="BQ19" s="104">
        <f t="shared" si="49"/>
        <v>6003072.1789999995</v>
      </c>
      <c r="BR19" s="104">
        <f t="shared" si="49"/>
        <v>1321000</v>
      </c>
      <c r="BS19" s="104">
        <f t="shared" si="49"/>
        <v>540000</v>
      </c>
      <c r="BT19" s="104">
        <f t="shared" si="49"/>
        <v>1600000.179</v>
      </c>
      <c r="BU19" s="104">
        <f t="shared" si="49"/>
        <v>100000</v>
      </c>
      <c r="BV19" s="104">
        <f t="shared" si="49"/>
        <v>2417971</v>
      </c>
      <c r="BW19" s="104">
        <f t="shared" si="49"/>
        <v>24101</v>
      </c>
      <c r="BX19" s="116">
        <f t="shared" ref="BX19:BX50" si="50">BJ19/H19</f>
        <v>1.0000000293860298</v>
      </c>
      <c r="BY19" s="422">
        <f>AK19-BJ19</f>
        <v>739370.38399999961</v>
      </c>
      <c r="BZ19" s="2422">
        <f>BJ19-H19</f>
        <v>0.17900000046938658</v>
      </c>
      <c r="CA19" s="106"/>
      <c r="CB19" s="106"/>
      <c r="CC19" s="106"/>
      <c r="CD19" s="106"/>
      <c r="CE19" s="106"/>
      <c r="CF19" s="106"/>
      <c r="CG19" s="106"/>
      <c r="CH19" s="106"/>
      <c r="CI19" s="106"/>
      <c r="CJ19" s="106"/>
      <c r="CK19" s="106"/>
      <c r="CL19" s="106"/>
      <c r="CM19" s="106"/>
      <c r="CN19" s="106"/>
      <c r="CO19" s="106"/>
      <c r="CP19" s="106"/>
      <c r="CQ19" s="106"/>
      <c r="CR19" s="106"/>
      <c r="CS19" s="106"/>
      <c r="CT19" s="106"/>
      <c r="CU19" s="106"/>
      <c r="CV19" s="106"/>
      <c r="CW19" s="104"/>
      <c r="CX19" s="104"/>
    </row>
    <row r="20" spans="1:102" s="110" customFormat="1" ht="26.25" customHeight="1">
      <c r="A20" s="103" t="s">
        <v>3</v>
      </c>
      <c r="B20" s="107" t="s">
        <v>1048</v>
      </c>
      <c r="C20" s="108">
        <f t="shared" ref="C20:U20" si="51">C21+C79</f>
        <v>74</v>
      </c>
      <c r="D20" s="108"/>
      <c r="E20" s="108">
        <f t="shared" si="51"/>
        <v>12897921.323999999</v>
      </c>
      <c r="F20" s="108">
        <f t="shared" si="51"/>
        <v>2502859.1918259999</v>
      </c>
      <c r="G20" s="108">
        <f t="shared" si="51"/>
        <v>8617030.8476999998</v>
      </c>
      <c r="H20" s="108">
        <f t="shared" si="51"/>
        <v>3413192.7659999998</v>
      </c>
      <c r="I20" s="108">
        <f t="shared" si="51"/>
        <v>61973.766000000003</v>
      </c>
      <c r="J20" s="108">
        <f t="shared" si="51"/>
        <v>0</v>
      </c>
      <c r="K20" s="108">
        <f t="shared" si="51"/>
        <v>0</v>
      </c>
      <c r="L20" s="108">
        <f t="shared" si="51"/>
        <v>0</v>
      </c>
      <c r="M20" s="108">
        <f t="shared" si="51"/>
        <v>5738.7659999999996</v>
      </c>
      <c r="N20" s="108">
        <f t="shared" si="51"/>
        <v>56235</v>
      </c>
      <c r="O20" s="108">
        <f t="shared" si="51"/>
        <v>3351219</v>
      </c>
      <c r="P20" s="108">
        <f t="shared" si="51"/>
        <v>0</v>
      </c>
      <c r="Q20" s="108">
        <f t="shared" si="51"/>
        <v>229434</v>
      </c>
      <c r="R20" s="108">
        <f t="shared" si="51"/>
        <v>710775</v>
      </c>
      <c r="S20" s="108">
        <f t="shared" si="51"/>
        <v>100000</v>
      </c>
      <c r="T20" s="108">
        <f t="shared" si="51"/>
        <v>2286909</v>
      </c>
      <c r="U20" s="108">
        <f t="shared" si="51"/>
        <v>24101</v>
      </c>
      <c r="V20" s="108">
        <f t="shared" ref="V20:AI20" si="52">V21+V79</f>
        <v>1578366.3796079997</v>
      </c>
      <c r="W20" s="108">
        <f t="shared" si="52"/>
        <v>8855.652</v>
      </c>
      <c r="X20" s="108">
        <f t="shared" si="52"/>
        <v>0</v>
      </c>
      <c r="Y20" s="108">
        <f t="shared" si="52"/>
        <v>0</v>
      </c>
      <c r="Z20" s="108">
        <f t="shared" si="52"/>
        <v>0</v>
      </c>
      <c r="AA20" s="108">
        <f t="shared" si="52"/>
        <v>0</v>
      </c>
      <c r="AB20" s="108">
        <f t="shared" si="52"/>
        <v>8855.652</v>
      </c>
      <c r="AC20" s="108">
        <f t="shared" si="52"/>
        <v>1569510.7276079997</v>
      </c>
      <c r="AD20" s="108">
        <f t="shared" si="52"/>
        <v>0</v>
      </c>
      <c r="AE20" s="108">
        <f t="shared" si="52"/>
        <v>82338.012575000001</v>
      </c>
      <c r="AF20" s="108">
        <f t="shared" si="52"/>
        <v>269115.67683300003</v>
      </c>
      <c r="AG20" s="108">
        <f t="shared" si="52"/>
        <v>96731.490999999995</v>
      </c>
      <c r="AH20" s="108">
        <f t="shared" si="52"/>
        <v>1121325.5471999999</v>
      </c>
      <c r="AI20" s="108">
        <f t="shared" si="52"/>
        <v>0</v>
      </c>
      <c r="AJ20" s="99">
        <f t="shared" si="44"/>
        <v>0.46243106903619863</v>
      </c>
      <c r="AK20" s="108">
        <f t="shared" ref="AK20:AX20" si="53">AK21+AK79</f>
        <v>3768106.7659999998</v>
      </c>
      <c r="AL20" s="108">
        <f t="shared" si="53"/>
        <v>61973.766000000003</v>
      </c>
      <c r="AM20" s="108">
        <f t="shared" si="53"/>
        <v>0</v>
      </c>
      <c r="AN20" s="108">
        <f t="shared" si="53"/>
        <v>0</v>
      </c>
      <c r="AO20" s="108">
        <f t="shared" si="53"/>
        <v>0</v>
      </c>
      <c r="AP20" s="108">
        <f t="shared" si="53"/>
        <v>5738.7659999999996</v>
      </c>
      <c r="AQ20" s="108">
        <f t="shared" si="53"/>
        <v>56235</v>
      </c>
      <c r="AR20" s="108">
        <f t="shared" si="53"/>
        <v>3706133</v>
      </c>
      <c r="AS20" s="108">
        <f t="shared" si="53"/>
        <v>0</v>
      </c>
      <c r="AT20" s="108">
        <f t="shared" si="53"/>
        <v>224941</v>
      </c>
      <c r="AU20" s="108">
        <f t="shared" si="53"/>
        <v>804630</v>
      </c>
      <c r="AV20" s="108">
        <f t="shared" si="53"/>
        <v>166665</v>
      </c>
      <c r="AW20" s="108">
        <f t="shared" si="53"/>
        <v>2485796</v>
      </c>
      <c r="AX20" s="108">
        <f t="shared" si="53"/>
        <v>24101</v>
      </c>
      <c r="AY20" s="116">
        <f t="shared" si="45"/>
        <v>1.103982993148064</v>
      </c>
      <c r="AZ20" s="108">
        <f t="shared" ref="AZ20:BE20" si="54">AZ21+AZ79</f>
        <v>534145</v>
      </c>
      <c r="BA20" s="108">
        <f t="shared" ref="BA20:BD20" si="55">BA21+BA79</f>
        <v>4770</v>
      </c>
      <c r="BB20" s="108">
        <f t="shared" si="55"/>
        <v>134247</v>
      </c>
      <c r="BC20" s="108">
        <f t="shared" si="55"/>
        <v>66665</v>
      </c>
      <c r="BD20" s="108">
        <f t="shared" si="55"/>
        <v>328426</v>
      </c>
      <c r="BE20" s="108">
        <f t="shared" si="54"/>
        <v>-179194</v>
      </c>
      <c r="BF20" s="108">
        <f t="shared" ref="BF20:BI20" si="56">BF21+BF79</f>
        <v>-9300</v>
      </c>
      <c r="BG20" s="108">
        <f t="shared" si="56"/>
        <v>-40392</v>
      </c>
      <c r="BH20" s="108">
        <f t="shared" si="56"/>
        <v>0</v>
      </c>
      <c r="BI20" s="108">
        <f t="shared" si="56"/>
        <v>-129539</v>
      </c>
      <c r="BJ20" s="108">
        <f t="shared" ref="BJ20:BW20" si="57">BJ21+BJ79</f>
        <v>3374869.7659999998</v>
      </c>
      <c r="BK20" s="108">
        <f t="shared" si="57"/>
        <v>61973.766000000003</v>
      </c>
      <c r="BL20" s="108">
        <f t="shared" si="57"/>
        <v>0</v>
      </c>
      <c r="BM20" s="108">
        <f t="shared" si="57"/>
        <v>0</v>
      </c>
      <c r="BN20" s="108">
        <f t="shared" si="57"/>
        <v>0</v>
      </c>
      <c r="BO20" s="108">
        <f t="shared" si="57"/>
        <v>5738.7659999999996</v>
      </c>
      <c r="BP20" s="108">
        <f t="shared" si="57"/>
        <v>56235</v>
      </c>
      <c r="BQ20" s="108">
        <f t="shared" si="57"/>
        <v>3312896</v>
      </c>
      <c r="BR20" s="108">
        <f t="shared" si="57"/>
        <v>0</v>
      </c>
      <c r="BS20" s="108">
        <f t="shared" si="57"/>
        <v>224941</v>
      </c>
      <c r="BT20" s="108">
        <f t="shared" si="57"/>
        <v>698386</v>
      </c>
      <c r="BU20" s="108">
        <f t="shared" si="57"/>
        <v>100000</v>
      </c>
      <c r="BV20" s="108">
        <f t="shared" si="57"/>
        <v>2265468</v>
      </c>
      <c r="BW20" s="108">
        <f t="shared" si="57"/>
        <v>24101</v>
      </c>
      <c r="BX20" s="116">
        <f t="shared" si="50"/>
        <v>0.98877209620805817</v>
      </c>
      <c r="BY20" s="422">
        <f t="shared" ref="BY20:BY83" si="58">AK20-BJ20</f>
        <v>393237</v>
      </c>
      <c r="BZ20" s="2422">
        <f t="shared" ref="BZ20:BZ83" si="59">BJ20-H20</f>
        <v>-38323</v>
      </c>
      <c r="CA20" s="108"/>
      <c r="CB20" s="108"/>
      <c r="CC20" s="108"/>
      <c r="CD20" s="108"/>
      <c r="CE20" s="108"/>
      <c r="CF20" s="108"/>
      <c r="CG20" s="108"/>
      <c r="CH20" s="108"/>
      <c r="CI20" s="108"/>
      <c r="CJ20" s="108"/>
      <c r="CK20" s="108"/>
      <c r="CL20" s="108"/>
      <c r="CM20" s="108"/>
      <c r="CN20" s="108"/>
      <c r="CO20" s="108"/>
      <c r="CP20" s="108"/>
      <c r="CQ20" s="108"/>
      <c r="CR20" s="108"/>
      <c r="CS20" s="108"/>
      <c r="CT20" s="108"/>
      <c r="CU20" s="108"/>
      <c r="CV20" s="108"/>
      <c r="CW20" s="108"/>
      <c r="CX20" s="109"/>
    </row>
    <row r="21" spans="1:102" s="110" customFormat="1" ht="26.25" customHeight="1">
      <c r="A21" s="103" t="s">
        <v>484</v>
      </c>
      <c r="B21" s="107" t="s">
        <v>1049</v>
      </c>
      <c r="C21" s="108">
        <f>C22+C27+C32+C39+C42+C46+C49+C54+C59+C71+C74</f>
        <v>28</v>
      </c>
      <c r="D21" s="108"/>
      <c r="E21" s="108">
        <f>E22+E27+E32+E39+E42+E46+E49+E54+E59+E71+E74</f>
        <v>3603178.6919999998</v>
      </c>
      <c r="F21" s="108">
        <f t="shared" ref="F21:AI21" si="60">F22+F27+F32+F39+F42+F46+F49+F54+F59+F71+F74</f>
        <v>1125666.8508259999</v>
      </c>
      <c r="G21" s="108">
        <f t="shared" si="60"/>
        <v>3104376</v>
      </c>
      <c r="H21" s="108">
        <f t="shared" si="60"/>
        <v>656897.76600000006</v>
      </c>
      <c r="I21" s="108">
        <f t="shared" si="60"/>
        <v>61973.766000000003</v>
      </c>
      <c r="J21" s="108">
        <f t="shared" si="60"/>
        <v>0</v>
      </c>
      <c r="K21" s="108">
        <f t="shared" si="60"/>
        <v>0</v>
      </c>
      <c r="L21" s="108">
        <f t="shared" si="60"/>
        <v>0</v>
      </c>
      <c r="M21" s="108">
        <f t="shared" si="60"/>
        <v>5738.7659999999996</v>
      </c>
      <c r="N21" s="108">
        <f t="shared" si="60"/>
        <v>56235</v>
      </c>
      <c r="O21" s="108">
        <f t="shared" si="60"/>
        <v>594924</v>
      </c>
      <c r="P21" s="108">
        <f t="shared" si="60"/>
        <v>0</v>
      </c>
      <c r="Q21" s="108">
        <f t="shared" si="60"/>
        <v>53500</v>
      </c>
      <c r="R21" s="108">
        <f t="shared" si="60"/>
        <v>222780</v>
      </c>
      <c r="S21" s="108">
        <f t="shared" si="60"/>
        <v>0</v>
      </c>
      <c r="T21" s="108">
        <f t="shared" si="60"/>
        <v>294543</v>
      </c>
      <c r="U21" s="108">
        <f t="shared" si="60"/>
        <v>24101</v>
      </c>
      <c r="V21" s="108">
        <f t="shared" si="60"/>
        <v>119726.43097500002</v>
      </c>
      <c r="W21" s="108">
        <f t="shared" si="60"/>
        <v>8855.652</v>
      </c>
      <c r="X21" s="108">
        <f t="shared" si="60"/>
        <v>0</v>
      </c>
      <c r="Y21" s="108">
        <f t="shared" si="60"/>
        <v>0</v>
      </c>
      <c r="Z21" s="108">
        <f t="shared" si="60"/>
        <v>0</v>
      </c>
      <c r="AA21" s="108">
        <f t="shared" si="60"/>
        <v>0</v>
      </c>
      <c r="AB21" s="108">
        <f t="shared" si="60"/>
        <v>8855.652</v>
      </c>
      <c r="AC21" s="108">
        <f t="shared" si="60"/>
        <v>110870.77897500001</v>
      </c>
      <c r="AD21" s="108">
        <f t="shared" si="60"/>
        <v>0</v>
      </c>
      <c r="AE21" s="108">
        <f t="shared" si="60"/>
        <v>10866.659575000001</v>
      </c>
      <c r="AF21" s="108">
        <f t="shared" si="60"/>
        <v>51412.263400000011</v>
      </c>
      <c r="AG21" s="108">
        <f t="shared" si="60"/>
        <v>0</v>
      </c>
      <c r="AH21" s="108">
        <f t="shared" si="60"/>
        <v>48591.856</v>
      </c>
      <c r="AI21" s="108">
        <f t="shared" si="60"/>
        <v>0</v>
      </c>
      <c r="AJ21" s="99">
        <f t="shared" si="44"/>
        <v>0.18226037166185158</v>
      </c>
      <c r="AK21" s="108">
        <f t="shared" ref="AK21:AX21" si="61">AK22+AK27+AK32+AK39+AK42+AK46+AK49+AK54+AK59+AK71+AK74</f>
        <v>677229.76600000006</v>
      </c>
      <c r="AL21" s="108">
        <f t="shared" si="61"/>
        <v>61973.766000000003</v>
      </c>
      <c r="AM21" s="108">
        <f t="shared" si="61"/>
        <v>0</v>
      </c>
      <c r="AN21" s="108">
        <f t="shared" si="61"/>
        <v>0</v>
      </c>
      <c r="AO21" s="108">
        <f t="shared" si="61"/>
        <v>0</v>
      </c>
      <c r="AP21" s="108">
        <f t="shared" si="61"/>
        <v>5738.7659999999996</v>
      </c>
      <c r="AQ21" s="108">
        <f t="shared" si="61"/>
        <v>56235</v>
      </c>
      <c r="AR21" s="108">
        <f t="shared" si="61"/>
        <v>615256</v>
      </c>
      <c r="AS21" s="108">
        <f t="shared" si="61"/>
        <v>0</v>
      </c>
      <c r="AT21" s="108">
        <f t="shared" si="61"/>
        <v>52170</v>
      </c>
      <c r="AU21" s="108">
        <f t="shared" si="61"/>
        <v>244442</v>
      </c>
      <c r="AV21" s="108">
        <f t="shared" si="61"/>
        <v>0</v>
      </c>
      <c r="AW21" s="108">
        <f t="shared" si="61"/>
        <v>294543</v>
      </c>
      <c r="AX21" s="108">
        <f t="shared" si="61"/>
        <v>24101</v>
      </c>
      <c r="AY21" s="116">
        <f t="shared" si="45"/>
        <v>1.0309515438358181</v>
      </c>
      <c r="AZ21" s="108">
        <f t="shared" ref="AZ21:BE21" si="62">AZ22+AZ27+AZ32+AZ39+AZ42+AZ46+AZ49+AZ54+AZ59+AZ71+AZ74</f>
        <v>43287</v>
      </c>
      <c r="BA21" s="108">
        <f t="shared" ref="BA21:BD21" si="63">BA22+BA27+BA32+BA39+BA42+BA46+BA49+BA54+BA59+BA71+BA74</f>
        <v>3770</v>
      </c>
      <c r="BB21" s="108">
        <f t="shared" si="63"/>
        <v>39517</v>
      </c>
      <c r="BC21" s="108">
        <f t="shared" si="63"/>
        <v>0</v>
      </c>
      <c r="BD21" s="108">
        <f t="shared" si="63"/>
        <v>0</v>
      </c>
      <c r="BE21" s="108">
        <f t="shared" si="62"/>
        <v>-22955</v>
      </c>
      <c r="BF21" s="108">
        <f t="shared" ref="BF21:BI21" si="64">BF22+BF27+BF32+BF39+BF42+BF46+BF49+BF54+BF59+BF71+BF74</f>
        <v>-5100</v>
      </c>
      <c r="BG21" s="108">
        <f t="shared" si="64"/>
        <v>-17855</v>
      </c>
      <c r="BH21" s="108">
        <f t="shared" si="64"/>
        <v>0</v>
      </c>
      <c r="BI21" s="108">
        <f t="shared" si="64"/>
        <v>0</v>
      </c>
      <c r="BJ21" s="108">
        <f t="shared" ref="BJ21:BW21" si="65">BJ22+BJ27+BJ32+BJ39+BJ42+BJ46+BJ49+BJ54+BJ59+BJ71+BJ74</f>
        <v>658471.76600000006</v>
      </c>
      <c r="BK21" s="108">
        <f t="shared" si="65"/>
        <v>61973.766000000003</v>
      </c>
      <c r="BL21" s="108">
        <f t="shared" si="65"/>
        <v>0</v>
      </c>
      <c r="BM21" s="108">
        <f t="shared" si="65"/>
        <v>0</v>
      </c>
      <c r="BN21" s="108">
        <f t="shared" si="65"/>
        <v>0</v>
      </c>
      <c r="BO21" s="108">
        <f t="shared" si="65"/>
        <v>5738.7659999999996</v>
      </c>
      <c r="BP21" s="108">
        <f t="shared" si="65"/>
        <v>56235</v>
      </c>
      <c r="BQ21" s="108">
        <f t="shared" si="65"/>
        <v>596498</v>
      </c>
      <c r="BR21" s="108">
        <f t="shared" si="65"/>
        <v>0</v>
      </c>
      <c r="BS21" s="108">
        <f t="shared" si="65"/>
        <v>52170</v>
      </c>
      <c r="BT21" s="108">
        <f t="shared" si="65"/>
        <v>225684</v>
      </c>
      <c r="BU21" s="108">
        <f t="shared" si="65"/>
        <v>0</v>
      </c>
      <c r="BV21" s="108">
        <f t="shared" si="65"/>
        <v>294543</v>
      </c>
      <c r="BW21" s="108">
        <f t="shared" si="65"/>
        <v>24101</v>
      </c>
      <c r="BX21" s="116">
        <f t="shared" si="50"/>
        <v>1.0023961110563435</v>
      </c>
      <c r="BY21" s="422">
        <f t="shared" si="58"/>
        <v>18758</v>
      </c>
      <c r="BZ21" s="2422">
        <f t="shared" si="59"/>
        <v>1574</v>
      </c>
      <c r="CA21" s="108"/>
      <c r="CB21" s="108"/>
      <c r="CC21" s="108"/>
      <c r="CD21" s="108"/>
      <c r="CE21" s="108"/>
      <c r="CF21" s="108"/>
      <c r="CG21" s="108"/>
      <c r="CH21" s="108"/>
      <c r="CI21" s="108"/>
      <c r="CJ21" s="108"/>
      <c r="CK21" s="108"/>
      <c r="CL21" s="108"/>
      <c r="CM21" s="108"/>
      <c r="CN21" s="108"/>
      <c r="CO21" s="108"/>
      <c r="CP21" s="108"/>
      <c r="CQ21" s="108"/>
      <c r="CR21" s="108"/>
      <c r="CS21" s="108"/>
      <c r="CT21" s="108"/>
      <c r="CU21" s="108"/>
      <c r="CV21" s="108"/>
      <c r="CW21" s="108"/>
      <c r="CX21" s="109"/>
    </row>
    <row r="22" spans="1:102" s="110" customFormat="1" ht="26.25" customHeight="1">
      <c r="A22" s="103" t="s">
        <v>4</v>
      </c>
      <c r="B22" s="107" t="s">
        <v>1050</v>
      </c>
      <c r="C22" s="108">
        <f>C23+C25</f>
        <v>2</v>
      </c>
      <c r="D22" s="108"/>
      <c r="E22" s="108">
        <f t="shared" ref="E22:AI22" si="66">E23+E25</f>
        <v>2179790</v>
      </c>
      <c r="F22" s="108">
        <f t="shared" si="66"/>
        <v>543362</v>
      </c>
      <c r="G22" s="108">
        <f t="shared" si="66"/>
        <v>1970940</v>
      </c>
      <c r="H22" s="108">
        <f t="shared" si="66"/>
        <v>262202</v>
      </c>
      <c r="I22" s="108">
        <f t="shared" si="66"/>
        <v>0</v>
      </c>
      <c r="J22" s="108">
        <f t="shared" si="66"/>
        <v>0</v>
      </c>
      <c r="K22" s="108">
        <f t="shared" si="66"/>
        <v>0</v>
      </c>
      <c r="L22" s="108">
        <f t="shared" si="66"/>
        <v>0</v>
      </c>
      <c r="M22" s="108">
        <f t="shared" si="66"/>
        <v>0</v>
      </c>
      <c r="N22" s="108">
        <f t="shared" si="66"/>
        <v>0</v>
      </c>
      <c r="O22" s="108">
        <f t="shared" si="66"/>
        <v>262202</v>
      </c>
      <c r="P22" s="108">
        <f t="shared" si="66"/>
        <v>0</v>
      </c>
      <c r="Q22" s="108">
        <f t="shared" si="66"/>
        <v>0</v>
      </c>
      <c r="R22" s="108">
        <f t="shared" si="66"/>
        <v>0</v>
      </c>
      <c r="S22" s="108">
        <f t="shared" si="66"/>
        <v>0</v>
      </c>
      <c r="T22" s="108">
        <f t="shared" si="66"/>
        <v>262202</v>
      </c>
      <c r="U22" s="108">
        <f t="shared" si="66"/>
        <v>0</v>
      </c>
      <c r="V22" s="108">
        <f t="shared" si="66"/>
        <v>48591.856</v>
      </c>
      <c r="W22" s="108">
        <f t="shared" si="66"/>
        <v>0</v>
      </c>
      <c r="X22" s="108">
        <f t="shared" si="66"/>
        <v>0</v>
      </c>
      <c r="Y22" s="108">
        <f t="shared" si="66"/>
        <v>0</v>
      </c>
      <c r="Z22" s="108">
        <f t="shared" si="66"/>
        <v>0</v>
      </c>
      <c r="AA22" s="108">
        <f t="shared" si="66"/>
        <v>0</v>
      </c>
      <c r="AB22" s="108">
        <f t="shared" si="66"/>
        <v>0</v>
      </c>
      <c r="AC22" s="108">
        <f t="shared" si="66"/>
        <v>48591.856</v>
      </c>
      <c r="AD22" s="108">
        <f t="shared" si="66"/>
        <v>0</v>
      </c>
      <c r="AE22" s="108">
        <f t="shared" si="66"/>
        <v>0</v>
      </c>
      <c r="AF22" s="108">
        <f t="shared" si="66"/>
        <v>0</v>
      </c>
      <c r="AG22" s="108">
        <f t="shared" si="66"/>
        <v>0</v>
      </c>
      <c r="AH22" s="108">
        <f t="shared" si="66"/>
        <v>48591.856</v>
      </c>
      <c r="AI22" s="108">
        <f t="shared" si="66"/>
        <v>0</v>
      </c>
      <c r="AJ22" s="99">
        <f t="shared" si="44"/>
        <v>0.18532221722183659</v>
      </c>
      <c r="AK22" s="108">
        <f t="shared" ref="AK22:AX22" si="67">AK23+AK25</f>
        <v>277860</v>
      </c>
      <c r="AL22" s="108">
        <f t="shared" si="67"/>
        <v>0</v>
      </c>
      <c r="AM22" s="108">
        <f t="shared" si="67"/>
        <v>0</v>
      </c>
      <c r="AN22" s="108">
        <f t="shared" si="67"/>
        <v>0</v>
      </c>
      <c r="AO22" s="108">
        <f t="shared" si="67"/>
        <v>0</v>
      </c>
      <c r="AP22" s="108">
        <f t="shared" si="67"/>
        <v>0</v>
      </c>
      <c r="AQ22" s="108">
        <f t="shared" si="67"/>
        <v>0</v>
      </c>
      <c r="AR22" s="108">
        <f t="shared" si="67"/>
        <v>277860</v>
      </c>
      <c r="AS22" s="108">
        <f t="shared" si="67"/>
        <v>0</v>
      </c>
      <c r="AT22" s="108">
        <f t="shared" si="67"/>
        <v>0</v>
      </c>
      <c r="AU22" s="108">
        <f t="shared" si="67"/>
        <v>15658</v>
      </c>
      <c r="AV22" s="108">
        <f t="shared" si="67"/>
        <v>0</v>
      </c>
      <c r="AW22" s="108">
        <f t="shared" si="67"/>
        <v>262202</v>
      </c>
      <c r="AX22" s="108">
        <f t="shared" si="67"/>
        <v>0</v>
      </c>
      <c r="AY22" s="116">
        <f t="shared" si="45"/>
        <v>1.0597173171829353</v>
      </c>
      <c r="AZ22" s="108">
        <f t="shared" ref="AZ22:BE22" si="68">AZ23+AZ25</f>
        <v>15658</v>
      </c>
      <c r="BA22" s="108">
        <f t="shared" ref="BA22:BD22" si="69">BA23+BA25</f>
        <v>0</v>
      </c>
      <c r="BB22" s="108">
        <f t="shared" si="69"/>
        <v>15658</v>
      </c>
      <c r="BC22" s="108">
        <f t="shared" si="69"/>
        <v>0</v>
      </c>
      <c r="BD22" s="108">
        <f t="shared" si="69"/>
        <v>0</v>
      </c>
      <c r="BE22" s="108">
        <f t="shared" si="68"/>
        <v>0</v>
      </c>
      <c r="BF22" s="108">
        <f t="shared" ref="BF22:BI22" si="70">BF23+BF25</f>
        <v>0</v>
      </c>
      <c r="BG22" s="108">
        <f t="shared" si="70"/>
        <v>0</v>
      </c>
      <c r="BH22" s="108">
        <f t="shared" si="70"/>
        <v>0</v>
      </c>
      <c r="BI22" s="108">
        <f t="shared" si="70"/>
        <v>0</v>
      </c>
      <c r="BJ22" s="108">
        <f t="shared" ref="BJ22:BW22" si="71">BJ23+BJ25</f>
        <v>262202</v>
      </c>
      <c r="BK22" s="108">
        <f t="shared" si="71"/>
        <v>0</v>
      </c>
      <c r="BL22" s="108">
        <f t="shared" si="71"/>
        <v>0</v>
      </c>
      <c r="BM22" s="108">
        <f t="shared" si="71"/>
        <v>0</v>
      </c>
      <c r="BN22" s="108">
        <f t="shared" si="71"/>
        <v>0</v>
      </c>
      <c r="BO22" s="108">
        <f t="shared" si="71"/>
        <v>0</v>
      </c>
      <c r="BP22" s="108">
        <f t="shared" si="71"/>
        <v>0</v>
      </c>
      <c r="BQ22" s="108">
        <f t="shared" si="71"/>
        <v>262202</v>
      </c>
      <c r="BR22" s="108">
        <f t="shared" si="71"/>
        <v>0</v>
      </c>
      <c r="BS22" s="108">
        <f t="shared" si="71"/>
        <v>0</v>
      </c>
      <c r="BT22" s="108">
        <f t="shared" si="71"/>
        <v>0</v>
      </c>
      <c r="BU22" s="108">
        <f t="shared" si="71"/>
        <v>0</v>
      </c>
      <c r="BV22" s="108">
        <f t="shared" si="71"/>
        <v>262202</v>
      </c>
      <c r="BW22" s="108">
        <f t="shared" si="71"/>
        <v>0</v>
      </c>
      <c r="BX22" s="116">
        <f t="shared" si="50"/>
        <v>1</v>
      </c>
      <c r="BY22" s="422">
        <f t="shared" si="58"/>
        <v>15658</v>
      </c>
      <c r="BZ22" s="2422">
        <f t="shared" si="59"/>
        <v>0</v>
      </c>
      <c r="CA22" s="108"/>
      <c r="CB22" s="108">
        <f t="shared" ref="CB22:CT22" si="72">CB23+CB25</f>
        <v>0</v>
      </c>
      <c r="CC22" s="108">
        <f t="shared" si="72"/>
        <v>0</v>
      </c>
      <c r="CD22" s="108">
        <f t="shared" si="72"/>
        <v>0</v>
      </c>
      <c r="CE22" s="108">
        <f t="shared" si="72"/>
        <v>0</v>
      </c>
      <c r="CF22" s="108">
        <f t="shared" si="72"/>
        <v>0</v>
      </c>
      <c r="CG22" s="108">
        <f t="shared" si="72"/>
        <v>0</v>
      </c>
      <c r="CH22" s="108">
        <f t="shared" si="72"/>
        <v>0</v>
      </c>
      <c r="CI22" s="108">
        <f t="shared" si="72"/>
        <v>2</v>
      </c>
      <c r="CJ22" s="108">
        <f t="shared" si="72"/>
        <v>0</v>
      </c>
      <c r="CK22" s="108">
        <f t="shared" si="72"/>
        <v>0</v>
      </c>
      <c r="CL22" s="108">
        <f t="shared" si="72"/>
        <v>0</v>
      </c>
      <c r="CM22" s="108">
        <f t="shared" si="72"/>
        <v>2</v>
      </c>
      <c r="CN22" s="108">
        <f t="shared" si="72"/>
        <v>0</v>
      </c>
      <c r="CO22" s="108">
        <f t="shared" si="72"/>
        <v>0</v>
      </c>
      <c r="CP22" s="108">
        <f t="shared" si="72"/>
        <v>0</v>
      </c>
      <c r="CQ22" s="108">
        <f t="shared" si="72"/>
        <v>0</v>
      </c>
      <c r="CR22" s="108">
        <f t="shared" si="72"/>
        <v>0</v>
      </c>
      <c r="CS22" s="108">
        <f t="shared" si="72"/>
        <v>0</v>
      </c>
      <c r="CT22" s="108">
        <f t="shared" si="72"/>
        <v>0</v>
      </c>
      <c r="CU22" s="108"/>
      <c r="CV22" s="108"/>
      <c r="CW22" s="108"/>
      <c r="CX22" s="109"/>
    </row>
    <row r="23" spans="1:102" s="110" customFormat="1" ht="54.95" customHeight="1">
      <c r="A23" s="103" t="s">
        <v>45</v>
      </c>
      <c r="B23" s="118" t="s">
        <v>116</v>
      </c>
      <c r="C23" s="104">
        <f t="shared" ref="C23:BJ25" si="73">C24</f>
        <v>1</v>
      </c>
      <c r="D23" s="104"/>
      <c r="E23" s="104">
        <f t="shared" si="73"/>
        <v>2179790</v>
      </c>
      <c r="F23" s="104">
        <f t="shared" si="73"/>
        <v>543362</v>
      </c>
      <c r="G23" s="104">
        <f t="shared" si="73"/>
        <v>1970940</v>
      </c>
      <c r="H23" s="104">
        <f t="shared" si="73"/>
        <v>250000</v>
      </c>
      <c r="I23" s="104">
        <f t="shared" si="73"/>
        <v>0</v>
      </c>
      <c r="J23" s="104">
        <f t="shared" si="73"/>
        <v>0</v>
      </c>
      <c r="K23" s="104">
        <f t="shared" si="73"/>
        <v>0</v>
      </c>
      <c r="L23" s="104">
        <f t="shared" si="73"/>
        <v>0</v>
      </c>
      <c r="M23" s="104">
        <f t="shared" si="73"/>
        <v>0</v>
      </c>
      <c r="N23" s="104">
        <f t="shared" si="73"/>
        <v>0</v>
      </c>
      <c r="O23" s="104">
        <f t="shared" si="73"/>
        <v>250000</v>
      </c>
      <c r="P23" s="104">
        <f t="shared" si="73"/>
        <v>0</v>
      </c>
      <c r="Q23" s="104">
        <f t="shared" si="73"/>
        <v>0</v>
      </c>
      <c r="R23" s="104">
        <f t="shared" si="73"/>
        <v>0</v>
      </c>
      <c r="S23" s="104">
        <f t="shared" si="73"/>
        <v>0</v>
      </c>
      <c r="T23" s="104">
        <f t="shared" si="73"/>
        <v>250000</v>
      </c>
      <c r="U23" s="104">
        <f t="shared" si="73"/>
        <v>0</v>
      </c>
      <c r="V23" s="104">
        <f t="shared" si="73"/>
        <v>36990.752</v>
      </c>
      <c r="W23" s="104">
        <f t="shared" si="73"/>
        <v>0</v>
      </c>
      <c r="X23" s="104">
        <f t="shared" si="73"/>
        <v>0</v>
      </c>
      <c r="Y23" s="104">
        <f t="shared" si="73"/>
        <v>0</v>
      </c>
      <c r="Z23" s="104">
        <f t="shared" si="73"/>
        <v>0</v>
      </c>
      <c r="AA23" s="104">
        <f t="shared" si="73"/>
        <v>0</v>
      </c>
      <c r="AB23" s="104">
        <f t="shared" si="73"/>
        <v>0</v>
      </c>
      <c r="AC23" s="104">
        <f t="shared" si="73"/>
        <v>36990.752</v>
      </c>
      <c r="AD23" s="104">
        <f t="shared" si="73"/>
        <v>0</v>
      </c>
      <c r="AE23" s="104">
        <f t="shared" si="73"/>
        <v>0</v>
      </c>
      <c r="AF23" s="104">
        <f t="shared" si="73"/>
        <v>0</v>
      </c>
      <c r="AG23" s="104">
        <f t="shared" si="73"/>
        <v>0</v>
      </c>
      <c r="AH23" s="104">
        <f t="shared" si="73"/>
        <v>36990.752</v>
      </c>
      <c r="AI23" s="104">
        <f t="shared" si="73"/>
        <v>0</v>
      </c>
      <c r="AJ23" s="99">
        <f t="shared" si="44"/>
        <v>0.14796300800000001</v>
      </c>
      <c r="AK23" s="104">
        <f t="shared" si="73"/>
        <v>265658</v>
      </c>
      <c r="AL23" s="104">
        <f t="shared" si="73"/>
        <v>0</v>
      </c>
      <c r="AM23" s="104">
        <f t="shared" si="73"/>
        <v>0</v>
      </c>
      <c r="AN23" s="104">
        <f t="shared" si="73"/>
        <v>0</v>
      </c>
      <c r="AO23" s="104">
        <f t="shared" si="73"/>
        <v>0</v>
      </c>
      <c r="AP23" s="104">
        <f t="shared" si="73"/>
        <v>0</v>
      </c>
      <c r="AQ23" s="104">
        <f t="shared" si="73"/>
        <v>0</v>
      </c>
      <c r="AR23" s="104">
        <f t="shared" si="73"/>
        <v>265658</v>
      </c>
      <c r="AS23" s="104">
        <f t="shared" si="73"/>
        <v>0</v>
      </c>
      <c r="AT23" s="104">
        <f t="shared" si="73"/>
        <v>0</v>
      </c>
      <c r="AU23" s="104">
        <f t="shared" si="73"/>
        <v>15658</v>
      </c>
      <c r="AV23" s="104">
        <f t="shared" si="73"/>
        <v>0</v>
      </c>
      <c r="AW23" s="104">
        <f t="shared" si="73"/>
        <v>250000</v>
      </c>
      <c r="AX23" s="104">
        <f t="shared" si="73"/>
        <v>0</v>
      </c>
      <c r="AY23" s="116">
        <f t="shared" si="45"/>
        <v>1.062632</v>
      </c>
      <c r="AZ23" s="104">
        <f t="shared" si="73"/>
        <v>15658</v>
      </c>
      <c r="BA23" s="104">
        <f t="shared" si="73"/>
        <v>0</v>
      </c>
      <c r="BB23" s="104">
        <f t="shared" si="73"/>
        <v>15658</v>
      </c>
      <c r="BC23" s="104">
        <f t="shared" si="73"/>
        <v>0</v>
      </c>
      <c r="BD23" s="104">
        <f t="shared" si="73"/>
        <v>0</v>
      </c>
      <c r="BE23" s="104">
        <f t="shared" si="73"/>
        <v>0</v>
      </c>
      <c r="BF23" s="104">
        <f t="shared" si="73"/>
        <v>0</v>
      </c>
      <c r="BG23" s="104">
        <f t="shared" si="73"/>
        <v>0</v>
      </c>
      <c r="BH23" s="104">
        <f t="shared" si="73"/>
        <v>0</v>
      </c>
      <c r="BI23" s="104">
        <f t="shared" si="73"/>
        <v>0</v>
      </c>
      <c r="BJ23" s="104">
        <f t="shared" si="73"/>
        <v>250000</v>
      </c>
      <c r="BK23" s="104">
        <f t="shared" ref="AZ23:BW25" si="74">BK24</f>
        <v>0</v>
      </c>
      <c r="BL23" s="104">
        <f t="shared" si="74"/>
        <v>0</v>
      </c>
      <c r="BM23" s="104">
        <f t="shared" si="74"/>
        <v>0</v>
      </c>
      <c r="BN23" s="104">
        <f t="shared" si="74"/>
        <v>0</v>
      </c>
      <c r="BO23" s="104">
        <f t="shared" si="74"/>
        <v>0</v>
      </c>
      <c r="BP23" s="104">
        <f t="shared" si="74"/>
        <v>0</v>
      </c>
      <c r="BQ23" s="104">
        <f t="shared" si="74"/>
        <v>250000</v>
      </c>
      <c r="BR23" s="104">
        <f t="shared" si="74"/>
        <v>0</v>
      </c>
      <c r="BS23" s="104">
        <f t="shared" si="74"/>
        <v>0</v>
      </c>
      <c r="BT23" s="104">
        <f t="shared" si="74"/>
        <v>0</v>
      </c>
      <c r="BU23" s="104">
        <f t="shared" si="74"/>
        <v>0</v>
      </c>
      <c r="BV23" s="104">
        <f t="shared" si="74"/>
        <v>250000</v>
      </c>
      <c r="BW23" s="104">
        <f t="shared" si="74"/>
        <v>0</v>
      </c>
      <c r="BX23" s="116">
        <f t="shared" si="50"/>
        <v>1</v>
      </c>
      <c r="BY23" s="422">
        <f t="shared" si="58"/>
        <v>15658</v>
      </c>
      <c r="BZ23" s="2422">
        <f t="shared" si="59"/>
        <v>0</v>
      </c>
      <c r="CA23" s="104"/>
      <c r="CB23" s="104">
        <f t="shared" ref="CB23:CT25" si="75">CB24</f>
        <v>0</v>
      </c>
      <c r="CC23" s="104">
        <f t="shared" si="75"/>
        <v>0</v>
      </c>
      <c r="CD23" s="104">
        <f t="shared" si="75"/>
        <v>0</v>
      </c>
      <c r="CE23" s="104">
        <f t="shared" si="75"/>
        <v>0</v>
      </c>
      <c r="CF23" s="104">
        <f t="shared" si="75"/>
        <v>0</v>
      </c>
      <c r="CG23" s="104">
        <f t="shared" si="75"/>
        <v>0</v>
      </c>
      <c r="CH23" s="104">
        <f t="shared" si="75"/>
        <v>0</v>
      </c>
      <c r="CI23" s="104">
        <f t="shared" si="75"/>
        <v>1</v>
      </c>
      <c r="CJ23" s="104">
        <f t="shared" si="75"/>
        <v>0</v>
      </c>
      <c r="CK23" s="104">
        <f t="shared" si="75"/>
        <v>0</v>
      </c>
      <c r="CL23" s="104">
        <f t="shared" si="75"/>
        <v>0</v>
      </c>
      <c r="CM23" s="104">
        <f t="shared" si="75"/>
        <v>1</v>
      </c>
      <c r="CN23" s="104">
        <f t="shared" si="75"/>
        <v>0</v>
      </c>
      <c r="CO23" s="104">
        <f t="shared" si="75"/>
        <v>0</v>
      </c>
      <c r="CP23" s="104">
        <f t="shared" si="75"/>
        <v>0</v>
      </c>
      <c r="CQ23" s="104">
        <f t="shared" si="75"/>
        <v>0</v>
      </c>
      <c r="CR23" s="104">
        <f t="shared" si="75"/>
        <v>0</v>
      </c>
      <c r="CS23" s="104">
        <f t="shared" si="75"/>
        <v>0</v>
      </c>
      <c r="CT23" s="104">
        <f t="shared" si="75"/>
        <v>0</v>
      </c>
      <c r="CU23" s="106"/>
      <c r="CV23" s="106"/>
      <c r="CW23" s="106"/>
      <c r="CX23" s="109"/>
    </row>
    <row r="24" spans="1:102" s="110" customFormat="1" ht="200.1" customHeight="1">
      <c r="A24" s="111"/>
      <c r="B24" s="448" t="s">
        <v>1051</v>
      </c>
      <c r="C24" s="111">
        <v>1</v>
      </c>
      <c r="D24" s="111" t="s">
        <v>1347</v>
      </c>
      <c r="E24" s="120">
        <v>2179790</v>
      </c>
      <c r="F24" s="113">
        <v>543362</v>
      </c>
      <c r="G24" s="113">
        <v>1970940</v>
      </c>
      <c r="H24" s="114">
        <f>I24+O24</f>
        <v>250000</v>
      </c>
      <c r="I24" s="114">
        <f>SUM(J24:N24)</f>
        <v>0</v>
      </c>
      <c r="J24" s="114"/>
      <c r="K24" s="114"/>
      <c r="L24" s="114"/>
      <c r="M24" s="114"/>
      <c r="N24" s="114"/>
      <c r="O24" s="114">
        <f>SUM(P24:U24)</f>
        <v>250000</v>
      </c>
      <c r="P24" s="114"/>
      <c r="Q24" s="114"/>
      <c r="R24" s="449"/>
      <c r="S24" s="114"/>
      <c r="T24" s="120">
        <v>250000</v>
      </c>
      <c r="U24" s="114"/>
      <c r="V24" s="114">
        <f>W24+AC24</f>
        <v>36990.752</v>
      </c>
      <c r="W24" s="114">
        <f>SUM(X24:AB24)</f>
        <v>0</v>
      </c>
      <c r="X24" s="114"/>
      <c r="Y24" s="114"/>
      <c r="Z24" s="114"/>
      <c r="AA24" s="114"/>
      <c r="AB24" s="114"/>
      <c r="AC24" s="114">
        <f>SUM(AD24:AI24)</f>
        <v>36990.752</v>
      </c>
      <c r="AD24" s="114"/>
      <c r="AE24" s="114"/>
      <c r="AF24" s="114"/>
      <c r="AG24" s="114"/>
      <c r="AH24" s="114">
        <f>'3-NSTW'!AC59</f>
        <v>36990.752</v>
      </c>
      <c r="AI24" s="114"/>
      <c r="AJ24" s="116">
        <f t="shared" si="44"/>
        <v>0.14796300800000001</v>
      </c>
      <c r="AK24" s="114">
        <f>AL24+AR24</f>
        <v>265658</v>
      </c>
      <c r="AL24" s="114">
        <f>SUM(AM24:AQ24)</f>
        <v>0</v>
      </c>
      <c r="AM24" s="114"/>
      <c r="AN24" s="114"/>
      <c r="AO24" s="114"/>
      <c r="AP24" s="114"/>
      <c r="AQ24" s="114"/>
      <c r="AR24" s="114">
        <f>SUM(AS24:AX24)</f>
        <v>265658</v>
      </c>
      <c r="AS24" s="114"/>
      <c r="AT24" s="114"/>
      <c r="AU24" s="2423">
        <v>15658</v>
      </c>
      <c r="AV24" s="114"/>
      <c r="AW24" s="114">
        <f>'3-NSTW'!AD59</f>
        <v>250000</v>
      </c>
      <c r="AX24" s="114"/>
      <c r="AY24" s="116">
        <f t="shared" si="45"/>
        <v>1.062632</v>
      </c>
      <c r="AZ24" s="114">
        <f>AK24-H24</f>
        <v>15658</v>
      </c>
      <c r="BA24" s="114">
        <f>AT24-Q24</f>
        <v>0</v>
      </c>
      <c r="BB24" s="114">
        <f>AU24-R24</f>
        <v>15658</v>
      </c>
      <c r="BC24" s="114">
        <f>AV24-S24</f>
        <v>0</v>
      </c>
      <c r="BD24" s="114">
        <f>AW24-T24</f>
        <v>0</v>
      </c>
      <c r="BE24" s="114"/>
      <c r="BF24" s="114"/>
      <c r="BG24" s="114"/>
      <c r="BH24" s="114"/>
      <c r="BI24" s="114"/>
      <c r="BJ24" s="114">
        <f>BK24+BQ24</f>
        <v>250000</v>
      </c>
      <c r="BK24" s="114">
        <f>SUM(BL24:BP24)</f>
        <v>0</v>
      </c>
      <c r="BL24" s="114"/>
      <c r="BM24" s="114"/>
      <c r="BN24" s="114"/>
      <c r="BO24" s="114"/>
      <c r="BP24" s="114"/>
      <c r="BQ24" s="114">
        <f>SUM(BR24:BW24)</f>
        <v>250000</v>
      </c>
      <c r="BR24" s="114"/>
      <c r="BS24" s="114"/>
      <c r="BT24" s="2423">
        <f>'2-XSKT'!AF276</f>
        <v>0</v>
      </c>
      <c r="BU24" s="114"/>
      <c r="BV24" s="114">
        <f>'3-NSTW'!AG59</f>
        <v>250000</v>
      </c>
      <c r="BW24" s="114"/>
      <c r="BX24" s="116">
        <f t="shared" si="50"/>
        <v>1</v>
      </c>
      <c r="BY24" s="2422">
        <f t="shared" si="58"/>
        <v>15658</v>
      </c>
      <c r="BZ24" s="2422">
        <f t="shared" si="59"/>
        <v>0</v>
      </c>
      <c r="CA24" s="450" t="s">
        <v>2109</v>
      </c>
      <c r="CB24" s="450"/>
      <c r="CC24" s="450">
        <f>SUM(CD24:CH24)</f>
        <v>0</v>
      </c>
      <c r="CD24" s="450"/>
      <c r="CE24" s="450"/>
      <c r="CF24" s="450"/>
      <c r="CG24" s="450"/>
      <c r="CH24" s="450"/>
      <c r="CI24" s="450">
        <f>SUM(CJ24:CN24)</f>
        <v>1</v>
      </c>
      <c r="CJ24" s="450"/>
      <c r="CK24" s="450"/>
      <c r="CL24" s="450"/>
      <c r="CM24" s="450">
        <v>1</v>
      </c>
      <c r="CN24" s="450"/>
      <c r="CO24" s="450">
        <f>SUM(CP24:CT24)</f>
        <v>0</v>
      </c>
      <c r="CP24" s="450"/>
      <c r="CQ24" s="450"/>
      <c r="CR24" s="450"/>
      <c r="CS24" s="450"/>
      <c r="CT24" s="450"/>
      <c r="CU24" s="114"/>
      <c r="CV24" s="450" t="s">
        <v>2111</v>
      </c>
      <c r="CW24" s="111" t="s">
        <v>2110</v>
      </c>
      <c r="CX24" s="117" t="s">
        <v>2112</v>
      </c>
    </row>
    <row r="25" spans="1:102" s="110" customFormat="1" ht="54.95" customHeight="1">
      <c r="A25" s="103" t="s">
        <v>46</v>
      </c>
      <c r="B25" s="118" t="s">
        <v>88</v>
      </c>
      <c r="C25" s="104">
        <f t="shared" si="73"/>
        <v>1</v>
      </c>
      <c r="D25" s="104"/>
      <c r="E25" s="104">
        <f t="shared" si="73"/>
        <v>0</v>
      </c>
      <c r="F25" s="104">
        <f t="shared" si="73"/>
        <v>0</v>
      </c>
      <c r="G25" s="104">
        <f t="shared" si="73"/>
        <v>0</v>
      </c>
      <c r="H25" s="104">
        <f t="shared" si="73"/>
        <v>12202</v>
      </c>
      <c r="I25" s="104">
        <f t="shared" si="73"/>
        <v>0</v>
      </c>
      <c r="J25" s="104">
        <f t="shared" si="73"/>
        <v>0</v>
      </c>
      <c r="K25" s="104">
        <f t="shared" si="73"/>
        <v>0</v>
      </c>
      <c r="L25" s="104">
        <f t="shared" si="73"/>
        <v>0</v>
      </c>
      <c r="M25" s="104">
        <f t="shared" si="73"/>
        <v>0</v>
      </c>
      <c r="N25" s="104">
        <f t="shared" si="73"/>
        <v>0</v>
      </c>
      <c r="O25" s="104">
        <f t="shared" si="73"/>
        <v>12202</v>
      </c>
      <c r="P25" s="104">
        <f t="shared" si="73"/>
        <v>0</v>
      </c>
      <c r="Q25" s="104">
        <f t="shared" si="73"/>
        <v>0</v>
      </c>
      <c r="R25" s="104">
        <f t="shared" si="73"/>
        <v>0</v>
      </c>
      <c r="S25" s="104">
        <f t="shared" si="73"/>
        <v>0</v>
      </c>
      <c r="T25" s="104">
        <f t="shared" si="73"/>
        <v>12202</v>
      </c>
      <c r="U25" s="104">
        <f t="shared" si="73"/>
        <v>0</v>
      </c>
      <c r="V25" s="104">
        <f t="shared" si="73"/>
        <v>11601.103999999999</v>
      </c>
      <c r="W25" s="104">
        <f t="shared" si="73"/>
        <v>0</v>
      </c>
      <c r="X25" s="104">
        <f t="shared" si="73"/>
        <v>0</v>
      </c>
      <c r="Y25" s="104">
        <f t="shared" si="73"/>
        <v>0</v>
      </c>
      <c r="Z25" s="104">
        <f t="shared" si="73"/>
        <v>0</v>
      </c>
      <c r="AA25" s="104">
        <f t="shared" si="73"/>
        <v>0</v>
      </c>
      <c r="AB25" s="104">
        <f t="shared" si="73"/>
        <v>0</v>
      </c>
      <c r="AC25" s="104">
        <f t="shared" si="73"/>
        <v>11601.103999999999</v>
      </c>
      <c r="AD25" s="104">
        <f t="shared" si="73"/>
        <v>0</v>
      </c>
      <c r="AE25" s="104">
        <f t="shared" si="73"/>
        <v>0</v>
      </c>
      <c r="AF25" s="104">
        <f t="shared" si="73"/>
        <v>0</v>
      </c>
      <c r="AG25" s="104">
        <f t="shared" si="73"/>
        <v>0</v>
      </c>
      <c r="AH25" s="104">
        <f t="shared" si="73"/>
        <v>11601.103999999999</v>
      </c>
      <c r="AI25" s="104">
        <f t="shared" si="73"/>
        <v>0</v>
      </c>
      <c r="AJ25" s="99">
        <f t="shared" si="44"/>
        <v>0.95075430257334859</v>
      </c>
      <c r="AK25" s="104">
        <f t="shared" si="73"/>
        <v>12202</v>
      </c>
      <c r="AL25" s="104">
        <f t="shared" si="73"/>
        <v>0</v>
      </c>
      <c r="AM25" s="104">
        <f t="shared" si="73"/>
        <v>0</v>
      </c>
      <c r="AN25" s="104">
        <f t="shared" si="73"/>
        <v>0</v>
      </c>
      <c r="AO25" s="104">
        <f t="shared" si="73"/>
        <v>0</v>
      </c>
      <c r="AP25" s="104">
        <f t="shared" si="73"/>
        <v>0</v>
      </c>
      <c r="AQ25" s="104">
        <f t="shared" si="73"/>
        <v>0</v>
      </c>
      <c r="AR25" s="104">
        <f t="shared" si="73"/>
        <v>12202</v>
      </c>
      <c r="AS25" s="104">
        <f t="shared" si="73"/>
        <v>0</v>
      </c>
      <c r="AT25" s="104">
        <f t="shared" si="73"/>
        <v>0</v>
      </c>
      <c r="AU25" s="104">
        <f t="shared" si="73"/>
        <v>0</v>
      </c>
      <c r="AV25" s="104">
        <f t="shared" si="73"/>
        <v>0</v>
      </c>
      <c r="AW25" s="104">
        <f t="shared" si="73"/>
        <v>12202</v>
      </c>
      <c r="AX25" s="104">
        <f t="shared" si="73"/>
        <v>0</v>
      </c>
      <c r="AY25" s="116">
        <f t="shared" si="45"/>
        <v>1</v>
      </c>
      <c r="AZ25" s="104">
        <f t="shared" si="74"/>
        <v>0</v>
      </c>
      <c r="BA25" s="104">
        <f t="shared" si="74"/>
        <v>0</v>
      </c>
      <c r="BB25" s="104">
        <f t="shared" si="74"/>
        <v>0</v>
      </c>
      <c r="BC25" s="104">
        <f t="shared" si="74"/>
        <v>0</v>
      </c>
      <c r="BD25" s="104">
        <f t="shared" si="74"/>
        <v>0</v>
      </c>
      <c r="BE25" s="104">
        <f t="shared" si="74"/>
        <v>0</v>
      </c>
      <c r="BF25" s="104">
        <f t="shared" si="74"/>
        <v>0</v>
      </c>
      <c r="BG25" s="104">
        <f t="shared" si="74"/>
        <v>0</v>
      </c>
      <c r="BH25" s="104">
        <f t="shared" si="74"/>
        <v>0</v>
      </c>
      <c r="BI25" s="104">
        <f t="shared" si="74"/>
        <v>0</v>
      </c>
      <c r="BJ25" s="104">
        <f t="shared" si="74"/>
        <v>12202</v>
      </c>
      <c r="BK25" s="104">
        <f t="shared" si="74"/>
        <v>0</v>
      </c>
      <c r="BL25" s="104">
        <f t="shared" si="74"/>
        <v>0</v>
      </c>
      <c r="BM25" s="104">
        <f t="shared" si="74"/>
        <v>0</v>
      </c>
      <c r="BN25" s="104">
        <f t="shared" si="74"/>
        <v>0</v>
      </c>
      <c r="BO25" s="104">
        <f t="shared" si="74"/>
        <v>0</v>
      </c>
      <c r="BP25" s="104">
        <f t="shared" si="74"/>
        <v>0</v>
      </c>
      <c r="BQ25" s="104">
        <f t="shared" si="74"/>
        <v>12202</v>
      </c>
      <c r="BR25" s="104">
        <f t="shared" si="74"/>
        <v>0</v>
      </c>
      <c r="BS25" s="104">
        <f t="shared" si="74"/>
        <v>0</v>
      </c>
      <c r="BT25" s="104">
        <f t="shared" si="74"/>
        <v>0</v>
      </c>
      <c r="BU25" s="104">
        <f t="shared" si="74"/>
        <v>0</v>
      </c>
      <c r="BV25" s="104">
        <f t="shared" si="74"/>
        <v>12202</v>
      </c>
      <c r="BW25" s="104">
        <f t="shared" si="74"/>
        <v>0</v>
      </c>
      <c r="BX25" s="116">
        <f t="shared" si="50"/>
        <v>1</v>
      </c>
      <c r="BY25" s="2422">
        <f t="shared" si="58"/>
        <v>0</v>
      </c>
      <c r="BZ25" s="2422">
        <f t="shared" si="59"/>
        <v>0</v>
      </c>
      <c r="CA25" s="104"/>
      <c r="CB25" s="104">
        <f t="shared" si="75"/>
        <v>0</v>
      </c>
      <c r="CC25" s="104">
        <f t="shared" si="75"/>
        <v>0</v>
      </c>
      <c r="CD25" s="104">
        <f t="shared" si="75"/>
        <v>0</v>
      </c>
      <c r="CE25" s="104">
        <f t="shared" si="75"/>
        <v>0</v>
      </c>
      <c r="CF25" s="104">
        <f t="shared" si="75"/>
        <v>0</v>
      </c>
      <c r="CG25" s="104">
        <f t="shared" si="75"/>
        <v>0</v>
      </c>
      <c r="CH25" s="104">
        <f t="shared" si="75"/>
        <v>0</v>
      </c>
      <c r="CI25" s="104">
        <f t="shared" si="75"/>
        <v>1</v>
      </c>
      <c r="CJ25" s="104">
        <f t="shared" si="75"/>
        <v>0</v>
      </c>
      <c r="CK25" s="104">
        <f t="shared" si="75"/>
        <v>0</v>
      </c>
      <c r="CL25" s="104">
        <f t="shared" si="75"/>
        <v>0</v>
      </c>
      <c r="CM25" s="104">
        <f t="shared" si="75"/>
        <v>1</v>
      </c>
      <c r="CN25" s="104">
        <f t="shared" si="75"/>
        <v>0</v>
      </c>
      <c r="CO25" s="104">
        <f t="shared" si="75"/>
        <v>0</v>
      </c>
      <c r="CP25" s="104">
        <f t="shared" si="75"/>
        <v>0</v>
      </c>
      <c r="CQ25" s="104">
        <f t="shared" si="75"/>
        <v>0</v>
      </c>
      <c r="CR25" s="104">
        <f t="shared" si="75"/>
        <v>0</v>
      </c>
      <c r="CS25" s="104">
        <f t="shared" si="75"/>
        <v>0</v>
      </c>
      <c r="CT25" s="104">
        <f t="shared" si="75"/>
        <v>0</v>
      </c>
      <c r="CU25" s="106"/>
      <c r="CV25" s="106"/>
      <c r="CW25" s="106"/>
      <c r="CX25" s="109"/>
    </row>
    <row r="26" spans="1:102" s="110" customFormat="1" ht="171" customHeight="1">
      <c r="A26" s="111"/>
      <c r="B26" s="386" t="s">
        <v>1204</v>
      </c>
      <c r="C26" s="111">
        <v>1</v>
      </c>
      <c r="D26" s="111" t="s">
        <v>1347</v>
      </c>
      <c r="E26" s="120"/>
      <c r="F26" s="113"/>
      <c r="G26" s="113"/>
      <c r="H26" s="114">
        <f>I26+O26</f>
        <v>12202</v>
      </c>
      <c r="I26" s="114">
        <f>SUM(J26:N26)</f>
        <v>0</v>
      </c>
      <c r="J26" s="114"/>
      <c r="K26" s="114"/>
      <c r="L26" s="114"/>
      <c r="M26" s="114"/>
      <c r="N26" s="114"/>
      <c r="O26" s="114">
        <f>SUM(P26:U26)</f>
        <v>12202</v>
      </c>
      <c r="P26" s="114"/>
      <c r="Q26" s="114"/>
      <c r="R26" s="449"/>
      <c r="S26" s="114"/>
      <c r="T26" s="431">
        <v>12202</v>
      </c>
      <c r="U26" s="114"/>
      <c r="V26" s="114">
        <f>W26+AC26</f>
        <v>11601.103999999999</v>
      </c>
      <c r="W26" s="114">
        <f>SUM(X26:AB26)</f>
        <v>0</v>
      </c>
      <c r="X26" s="114"/>
      <c r="Y26" s="114"/>
      <c r="Z26" s="114"/>
      <c r="AA26" s="114"/>
      <c r="AB26" s="114"/>
      <c r="AC26" s="114">
        <f>SUM(AD26:AI26)</f>
        <v>11601.103999999999</v>
      </c>
      <c r="AD26" s="114"/>
      <c r="AE26" s="114"/>
      <c r="AF26" s="114"/>
      <c r="AG26" s="114"/>
      <c r="AH26" s="114">
        <f>'3-NSTW'!AC63</f>
        <v>11601.103999999999</v>
      </c>
      <c r="AI26" s="114"/>
      <c r="AJ26" s="116">
        <f t="shared" si="44"/>
        <v>0.95075430257334859</v>
      </c>
      <c r="AK26" s="114">
        <f>AL26+AR26</f>
        <v>12202</v>
      </c>
      <c r="AL26" s="114">
        <f>SUM(AM26:AQ26)</f>
        <v>0</v>
      </c>
      <c r="AM26" s="114"/>
      <c r="AN26" s="114"/>
      <c r="AO26" s="114"/>
      <c r="AP26" s="114"/>
      <c r="AQ26" s="114"/>
      <c r="AR26" s="114">
        <f>SUM(AS26:AX26)</f>
        <v>12202</v>
      </c>
      <c r="AS26" s="114"/>
      <c r="AT26" s="114"/>
      <c r="AU26" s="114"/>
      <c r="AV26" s="114"/>
      <c r="AW26" s="114">
        <f>'3-NSTW'!AD63</f>
        <v>12202</v>
      </c>
      <c r="AX26" s="114"/>
      <c r="AY26" s="116">
        <f t="shared" si="45"/>
        <v>1</v>
      </c>
      <c r="AZ26" s="114">
        <f>AK26-H26</f>
        <v>0</v>
      </c>
      <c r="BA26" s="114">
        <f>AT26-Q26</f>
        <v>0</v>
      </c>
      <c r="BB26" s="114">
        <f>AU26-R26</f>
        <v>0</v>
      </c>
      <c r="BC26" s="114">
        <f>AV26-S26</f>
        <v>0</v>
      </c>
      <c r="BD26" s="114">
        <f>AW26-T26</f>
        <v>0</v>
      </c>
      <c r="BE26" s="114">
        <f>AK26-H26</f>
        <v>0</v>
      </c>
      <c r="BF26" s="114">
        <f>AL26-I26</f>
        <v>0</v>
      </c>
      <c r="BG26" s="114">
        <f>AM26-J26</f>
        <v>0</v>
      </c>
      <c r="BH26" s="114">
        <f>AN26-K26</f>
        <v>0</v>
      </c>
      <c r="BI26" s="114">
        <f>AO26-L26</f>
        <v>0</v>
      </c>
      <c r="BJ26" s="114">
        <f>BK26+BQ26</f>
        <v>12202</v>
      </c>
      <c r="BK26" s="114">
        <f>SUM(BL26:BP26)</f>
        <v>0</v>
      </c>
      <c r="BL26" s="114"/>
      <c r="BM26" s="114"/>
      <c r="BN26" s="114"/>
      <c r="BO26" s="114"/>
      <c r="BP26" s="114"/>
      <c r="BQ26" s="114">
        <f>SUM(BR26:BW26)</f>
        <v>12202</v>
      </c>
      <c r="BR26" s="114"/>
      <c r="BS26" s="114"/>
      <c r="BT26" s="114"/>
      <c r="BU26" s="114"/>
      <c r="BV26" s="114">
        <f>'3-NSTW'!AG63</f>
        <v>12202</v>
      </c>
      <c r="BW26" s="114"/>
      <c r="BX26" s="116">
        <f t="shared" si="50"/>
        <v>1</v>
      </c>
      <c r="BY26" s="2422">
        <f t="shared" si="58"/>
        <v>0</v>
      </c>
      <c r="BZ26" s="2422">
        <f t="shared" si="59"/>
        <v>0</v>
      </c>
      <c r="CA26" s="450" t="s">
        <v>2113</v>
      </c>
      <c r="CB26" s="450"/>
      <c r="CC26" s="450">
        <f>SUM(CD26:CH26)</f>
        <v>0</v>
      </c>
      <c r="CD26" s="450"/>
      <c r="CE26" s="450"/>
      <c r="CF26" s="450"/>
      <c r="CG26" s="450"/>
      <c r="CH26" s="450"/>
      <c r="CI26" s="450">
        <f>SUM(CJ26:CN26)</f>
        <v>1</v>
      </c>
      <c r="CJ26" s="450"/>
      <c r="CK26" s="450"/>
      <c r="CL26" s="450"/>
      <c r="CM26" s="450">
        <v>1</v>
      </c>
      <c r="CN26" s="450"/>
      <c r="CO26" s="450">
        <f>SUM(CP26:CT26)</f>
        <v>0</v>
      </c>
      <c r="CP26" s="450"/>
      <c r="CQ26" s="450"/>
      <c r="CR26" s="450"/>
      <c r="CS26" s="450"/>
      <c r="CT26" s="450"/>
      <c r="CU26" s="114"/>
      <c r="CV26" s="451"/>
      <c r="CW26" s="2424"/>
      <c r="CX26" s="117"/>
    </row>
    <row r="27" spans="1:102" s="110" customFormat="1" ht="26.25" customHeight="1">
      <c r="A27" s="103" t="s">
        <v>10</v>
      </c>
      <c r="B27" s="107" t="s">
        <v>34</v>
      </c>
      <c r="C27" s="106">
        <f>C28+C30</f>
        <v>2</v>
      </c>
      <c r="D27" s="106"/>
      <c r="E27" s="106">
        <f t="shared" ref="E27:AI27" si="76">E28+E30</f>
        <v>687281</v>
      </c>
      <c r="F27" s="106">
        <f t="shared" si="76"/>
        <v>353999.99950500001</v>
      </c>
      <c r="G27" s="106">
        <f t="shared" si="76"/>
        <v>456856</v>
      </c>
      <c r="H27" s="106">
        <f t="shared" si="76"/>
        <v>97336</v>
      </c>
      <c r="I27" s="106">
        <f t="shared" si="76"/>
        <v>56235</v>
      </c>
      <c r="J27" s="106">
        <f t="shared" si="76"/>
        <v>0</v>
      </c>
      <c r="K27" s="106">
        <f t="shared" si="76"/>
        <v>0</v>
      </c>
      <c r="L27" s="106">
        <f t="shared" si="76"/>
        <v>0</v>
      </c>
      <c r="M27" s="106">
        <f t="shared" si="76"/>
        <v>0</v>
      </c>
      <c r="N27" s="106">
        <f t="shared" si="76"/>
        <v>56235</v>
      </c>
      <c r="O27" s="106">
        <f t="shared" si="76"/>
        <v>41101</v>
      </c>
      <c r="P27" s="106">
        <f t="shared" si="76"/>
        <v>0</v>
      </c>
      <c r="Q27" s="106">
        <f t="shared" si="76"/>
        <v>0</v>
      </c>
      <c r="R27" s="106">
        <f t="shared" si="76"/>
        <v>17000</v>
      </c>
      <c r="S27" s="106">
        <f t="shared" si="76"/>
        <v>0</v>
      </c>
      <c r="T27" s="106">
        <f t="shared" si="76"/>
        <v>0</v>
      </c>
      <c r="U27" s="106">
        <f t="shared" si="76"/>
        <v>24101</v>
      </c>
      <c r="V27" s="106">
        <f t="shared" si="76"/>
        <v>8855.652</v>
      </c>
      <c r="W27" s="106">
        <f t="shared" si="76"/>
        <v>8855.652</v>
      </c>
      <c r="X27" s="106">
        <f t="shared" si="76"/>
        <v>0</v>
      </c>
      <c r="Y27" s="106">
        <f t="shared" si="76"/>
        <v>0</v>
      </c>
      <c r="Z27" s="106">
        <f t="shared" si="76"/>
        <v>0</v>
      </c>
      <c r="AA27" s="106">
        <f t="shared" si="76"/>
        <v>0</v>
      </c>
      <c r="AB27" s="106">
        <f t="shared" si="76"/>
        <v>8855.652</v>
      </c>
      <c r="AC27" s="106">
        <f t="shared" si="76"/>
        <v>0</v>
      </c>
      <c r="AD27" s="106">
        <f t="shared" si="76"/>
        <v>0</v>
      </c>
      <c r="AE27" s="106">
        <f t="shared" si="76"/>
        <v>0</v>
      </c>
      <c r="AF27" s="106">
        <f t="shared" si="76"/>
        <v>0</v>
      </c>
      <c r="AG27" s="106">
        <f t="shared" si="76"/>
        <v>0</v>
      </c>
      <c r="AH27" s="106">
        <f t="shared" si="76"/>
        <v>0</v>
      </c>
      <c r="AI27" s="106">
        <f t="shared" si="76"/>
        <v>0</v>
      </c>
      <c r="AJ27" s="99">
        <f t="shared" si="44"/>
        <v>9.0980233418262516E-2</v>
      </c>
      <c r="AK27" s="106">
        <f t="shared" ref="AK27:AX27" si="77">AK28+AK30</f>
        <v>103545</v>
      </c>
      <c r="AL27" s="106">
        <f t="shared" si="77"/>
        <v>56235</v>
      </c>
      <c r="AM27" s="106">
        <f t="shared" si="77"/>
        <v>0</v>
      </c>
      <c r="AN27" s="106">
        <f t="shared" si="77"/>
        <v>0</v>
      </c>
      <c r="AO27" s="106">
        <f t="shared" si="77"/>
        <v>0</v>
      </c>
      <c r="AP27" s="106">
        <f t="shared" si="77"/>
        <v>0</v>
      </c>
      <c r="AQ27" s="106">
        <f t="shared" si="77"/>
        <v>56235</v>
      </c>
      <c r="AR27" s="106">
        <f t="shared" si="77"/>
        <v>47310</v>
      </c>
      <c r="AS27" s="106">
        <f t="shared" si="77"/>
        <v>0</v>
      </c>
      <c r="AT27" s="106">
        <f t="shared" si="77"/>
        <v>0</v>
      </c>
      <c r="AU27" s="106">
        <f t="shared" si="77"/>
        <v>23209</v>
      </c>
      <c r="AV27" s="106">
        <f t="shared" si="77"/>
        <v>0</v>
      </c>
      <c r="AW27" s="106">
        <f t="shared" si="77"/>
        <v>0</v>
      </c>
      <c r="AX27" s="106">
        <f t="shared" si="77"/>
        <v>24101</v>
      </c>
      <c r="AY27" s="116">
        <f t="shared" si="45"/>
        <v>1.0637893482370346</v>
      </c>
      <c r="AZ27" s="106">
        <f t="shared" ref="AZ27:BE27" si="78">AZ28+AZ30</f>
        <v>6209</v>
      </c>
      <c r="BA27" s="106">
        <f t="shared" ref="BA27:BD27" si="79">BA28+BA30</f>
        <v>0</v>
      </c>
      <c r="BB27" s="106">
        <f t="shared" si="79"/>
        <v>6209</v>
      </c>
      <c r="BC27" s="106">
        <f t="shared" si="79"/>
        <v>0</v>
      </c>
      <c r="BD27" s="106">
        <f t="shared" si="79"/>
        <v>0</v>
      </c>
      <c r="BE27" s="106">
        <f t="shared" si="78"/>
        <v>0</v>
      </c>
      <c r="BF27" s="106">
        <f t="shared" ref="BF27:BI27" si="80">BF28+BF30</f>
        <v>0</v>
      </c>
      <c r="BG27" s="106">
        <f t="shared" si="80"/>
        <v>0</v>
      </c>
      <c r="BH27" s="106">
        <f t="shared" si="80"/>
        <v>0</v>
      </c>
      <c r="BI27" s="106">
        <f t="shared" si="80"/>
        <v>0</v>
      </c>
      <c r="BJ27" s="106">
        <f t="shared" ref="BJ27:BW27" si="81">BJ28+BJ30</f>
        <v>103545</v>
      </c>
      <c r="BK27" s="106">
        <f t="shared" si="81"/>
        <v>56235</v>
      </c>
      <c r="BL27" s="106">
        <f t="shared" si="81"/>
        <v>0</v>
      </c>
      <c r="BM27" s="106">
        <f t="shared" si="81"/>
        <v>0</v>
      </c>
      <c r="BN27" s="106">
        <f t="shared" si="81"/>
        <v>0</v>
      </c>
      <c r="BO27" s="106">
        <f t="shared" si="81"/>
        <v>0</v>
      </c>
      <c r="BP27" s="106">
        <f t="shared" si="81"/>
        <v>56235</v>
      </c>
      <c r="BQ27" s="106">
        <f t="shared" si="81"/>
        <v>47310</v>
      </c>
      <c r="BR27" s="106">
        <f t="shared" si="81"/>
        <v>0</v>
      </c>
      <c r="BS27" s="106">
        <f t="shared" si="81"/>
        <v>0</v>
      </c>
      <c r="BT27" s="106">
        <f t="shared" si="81"/>
        <v>23209</v>
      </c>
      <c r="BU27" s="106">
        <f t="shared" si="81"/>
        <v>0</v>
      </c>
      <c r="BV27" s="106">
        <f t="shared" si="81"/>
        <v>0</v>
      </c>
      <c r="BW27" s="106">
        <f t="shared" si="81"/>
        <v>24101</v>
      </c>
      <c r="BX27" s="116">
        <f t="shared" si="50"/>
        <v>1.0637893482370346</v>
      </c>
      <c r="BY27" s="2422">
        <f t="shared" si="58"/>
        <v>0</v>
      </c>
      <c r="BZ27" s="422">
        <f t="shared" si="59"/>
        <v>6209</v>
      </c>
      <c r="CA27" s="106"/>
      <c r="CB27" s="106">
        <f t="shared" ref="CB27:CT27" si="82">CB28+CB30</f>
        <v>0</v>
      </c>
      <c r="CC27" s="106">
        <f t="shared" si="82"/>
        <v>1</v>
      </c>
      <c r="CD27" s="106">
        <f t="shared" si="82"/>
        <v>1</v>
      </c>
      <c r="CE27" s="106">
        <f t="shared" si="82"/>
        <v>0</v>
      </c>
      <c r="CF27" s="106">
        <f t="shared" si="82"/>
        <v>0</v>
      </c>
      <c r="CG27" s="106">
        <f t="shared" si="82"/>
        <v>0</v>
      </c>
      <c r="CH27" s="106">
        <f t="shared" si="82"/>
        <v>0</v>
      </c>
      <c r="CI27" s="106">
        <f t="shared" si="82"/>
        <v>1</v>
      </c>
      <c r="CJ27" s="106">
        <f t="shared" si="82"/>
        <v>0</v>
      </c>
      <c r="CK27" s="106">
        <f t="shared" si="82"/>
        <v>1</v>
      </c>
      <c r="CL27" s="106">
        <f t="shared" si="82"/>
        <v>0</v>
      </c>
      <c r="CM27" s="106">
        <f t="shared" si="82"/>
        <v>0</v>
      </c>
      <c r="CN27" s="106">
        <f t="shared" si="82"/>
        <v>0</v>
      </c>
      <c r="CO27" s="106">
        <f t="shared" si="82"/>
        <v>0</v>
      </c>
      <c r="CP27" s="106">
        <f t="shared" si="82"/>
        <v>0</v>
      </c>
      <c r="CQ27" s="106">
        <f t="shared" si="82"/>
        <v>0</v>
      </c>
      <c r="CR27" s="106">
        <f t="shared" si="82"/>
        <v>0</v>
      </c>
      <c r="CS27" s="106">
        <f t="shared" si="82"/>
        <v>0</v>
      </c>
      <c r="CT27" s="106">
        <f t="shared" si="82"/>
        <v>0</v>
      </c>
      <c r="CU27" s="106"/>
      <c r="CV27" s="106"/>
      <c r="CW27" s="106"/>
      <c r="CX27" s="109"/>
    </row>
    <row r="28" spans="1:102" s="110" customFormat="1" ht="47.45" customHeight="1">
      <c r="A28" s="103" t="s">
        <v>45</v>
      </c>
      <c r="B28" s="118" t="s">
        <v>117</v>
      </c>
      <c r="C28" s="106">
        <f>C29</f>
        <v>1</v>
      </c>
      <c r="D28" s="106"/>
      <c r="E28" s="106">
        <f t="shared" ref="E28:BK28" si="83">E29</f>
        <v>664300</v>
      </c>
      <c r="F28" s="106">
        <f t="shared" si="83"/>
        <v>350999.99950500001</v>
      </c>
      <c r="G28" s="106">
        <f t="shared" si="83"/>
        <v>436156</v>
      </c>
      <c r="H28" s="106">
        <f t="shared" si="83"/>
        <v>87336</v>
      </c>
      <c r="I28" s="106">
        <f t="shared" si="83"/>
        <v>56235</v>
      </c>
      <c r="J28" s="106">
        <f t="shared" si="83"/>
        <v>0</v>
      </c>
      <c r="K28" s="106">
        <f t="shared" si="83"/>
        <v>0</v>
      </c>
      <c r="L28" s="106">
        <f t="shared" si="83"/>
        <v>0</v>
      </c>
      <c r="M28" s="106">
        <f t="shared" si="83"/>
        <v>0</v>
      </c>
      <c r="N28" s="106">
        <f t="shared" si="83"/>
        <v>56235</v>
      </c>
      <c r="O28" s="106">
        <f t="shared" si="83"/>
        <v>31101</v>
      </c>
      <c r="P28" s="106">
        <f t="shared" si="83"/>
        <v>0</v>
      </c>
      <c r="Q28" s="106">
        <f t="shared" si="83"/>
        <v>0</v>
      </c>
      <c r="R28" s="106">
        <f t="shared" si="83"/>
        <v>7000</v>
      </c>
      <c r="S28" s="106">
        <f t="shared" si="83"/>
        <v>0</v>
      </c>
      <c r="T28" s="106">
        <f t="shared" si="83"/>
        <v>0</v>
      </c>
      <c r="U28" s="106">
        <f t="shared" si="83"/>
        <v>24101</v>
      </c>
      <c r="V28" s="106">
        <f t="shared" si="83"/>
        <v>8855.652</v>
      </c>
      <c r="W28" s="106">
        <f t="shared" si="83"/>
        <v>8855.652</v>
      </c>
      <c r="X28" s="106">
        <f t="shared" si="83"/>
        <v>0</v>
      </c>
      <c r="Y28" s="106">
        <f t="shared" si="83"/>
        <v>0</v>
      </c>
      <c r="Z28" s="106">
        <f t="shared" si="83"/>
        <v>0</v>
      </c>
      <c r="AA28" s="106">
        <f t="shared" si="83"/>
        <v>0</v>
      </c>
      <c r="AB28" s="106">
        <f t="shared" si="83"/>
        <v>8855.652</v>
      </c>
      <c r="AC28" s="106">
        <f t="shared" si="83"/>
        <v>0</v>
      </c>
      <c r="AD28" s="106">
        <f t="shared" si="83"/>
        <v>0</v>
      </c>
      <c r="AE28" s="106">
        <f t="shared" si="83"/>
        <v>0</v>
      </c>
      <c r="AF28" s="106">
        <f t="shared" si="83"/>
        <v>0</v>
      </c>
      <c r="AG28" s="106">
        <f t="shared" si="83"/>
        <v>0</v>
      </c>
      <c r="AH28" s="106">
        <f t="shared" si="83"/>
        <v>0</v>
      </c>
      <c r="AI28" s="106">
        <f t="shared" si="83"/>
        <v>0</v>
      </c>
      <c r="AJ28" s="99">
        <f t="shared" si="44"/>
        <v>0.10139749931299807</v>
      </c>
      <c r="AK28" s="106">
        <f t="shared" si="83"/>
        <v>93545</v>
      </c>
      <c r="AL28" s="106">
        <f t="shared" si="83"/>
        <v>56235</v>
      </c>
      <c r="AM28" s="106">
        <f t="shared" si="83"/>
        <v>0</v>
      </c>
      <c r="AN28" s="106">
        <f t="shared" si="83"/>
        <v>0</v>
      </c>
      <c r="AO28" s="106">
        <f t="shared" si="83"/>
        <v>0</v>
      </c>
      <c r="AP28" s="106">
        <f t="shared" si="83"/>
        <v>0</v>
      </c>
      <c r="AQ28" s="106">
        <f t="shared" si="83"/>
        <v>56235</v>
      </c>
      <c r="AR28" s="106">
        <f t="shared" si="83"/>
        <v>37310</v>
      </c>
      <c r="AS28" s="106">
        <f t="shared" si="83"/>
        <v>0</v>
      </c>
      <c r="AT28" s="106">
        <f t="shared" si="83"/>
        <v>0</v>
      </c>
      <c r="AU28" s="106">
        <f t="shared" si="83"/>
        <v>13209</v>
      </c>
      <c r="AV28" s="106">
        <f t="shared" si="83"/>
        <v>0</v>
      </c>
      <c r="AW28" s="106">
        <f t="shared" si="83"/>
        <v>0</v>
      </c>
      <c r="AX28" s="106">
        <f t="shared" si="83"/>
        <v>24101</v>
      </c>
      <c r="AY28" s="116">
        <f t="shared" si="45"/>
        <v>1.0710932490610974</v>
      </c>
      <c r="AZ28" s="106">
        <f t="shared" si="83"/>
        <v>6209</v>
      </c>
      <c r="BA28" s="106">
        <f t="shared" si="83"/>
        <v>0</v>
      </c>
      <c r="BB28" s="106">
        <f t="shared" si="83"/>
        <v>6209</v>
      </c>
      <c r="BC28" s="106">
        <f t="shared" si="83"/>
        <v>0</v>
      </c>
      <c r="BD28" s="106">
        <f t="shared" si="83"/>
        <v>0</v>
      </c>
      <c r="BE28" s="106">
        <f t="shared" si="83"/>
        <v>0</v>
      </c>
      <c r="BF28" s="106">
        <f t="shared" si="83"/>
        <v>0</v>
      </c>
      <c r="BG28" s="106">
        <f t="shared" si="83"/>
        <v>0</v>
      </c>
      <c r="BH28" s="106">
        <f t="shared" si="83"/>
        <v>0</v>
      </c>
      <c r="BI28" s="106">
        <f t="shared" si="83"/>
        <v>0</v>
      </c>
      <c r="BJ28" s="106">
        <f t="shared" si="83"/>
        <v>93545</v>
      </c>
      <c r="BK28" s="106">
        <f t="shared" si="83"/>
        <v>56235</v>
      </c>
      <c r="BL28" s="106">
        <f t="shared" ref="BL28:BW28" si="84">BL29</f>
        <v>0</v>
      </c>
      <c r="BM28" s="106">
        <f t="shared" si="84"/>
        <v>0</v>
      </c>
      <c r="BN28" s="106">
        <f t="shared" si="84"/>
        <v>0</v>
      </c>
      <c r="BO28" s="106">
        <f t="shared" si="84"/>
        <v>0</v>
      </c>
      <c r="BP28" s="106">
        <f t="shared" si="84"/>
        <v>56235</v>
      </c>
      <c r="BQ28" s="106">
        <f t="shared" si="84"/>
        <v>37310</v>
      </c>
      <c r="BR28" s="106">
        <f t="shared" si="84"/>
        <v>0</v>
      </c>
      <c r="BS28" s="106">
        <f t="shared" si="84"/>
        <v>0</v>
      </c>
      <c r="BT28" s="106">
        <f t="shared" si="84"/>
        <v>13209</v>
      </c>
      <c r="BU28" s="106">
        <f t="shared" si="84"/>
        <v>0</v>
      </c>
      <c r="BV28" s="106">
        <f t="shared" si="84"/>
        <v>0</v>
      </c>
      <c r="BW28" s="106">
        <f t="shared" si="84"/>
        <v>24101</v>
      </c>
      <c r="BX28" s="116">
        <f t="shared" si="50"/>
        <v>1.0710932490610974</v>
      </c>
      <c r="BY28" s="2422">
        <f t="shared" si="58"/>
        <v>0</v>
      </c>
      <c r="BZ28" s="422">
        <f t="shared" si="59"/>
        <v>6209</v>
      </c>
      <c r="CA28" s="106"/>
      <c r="CB28" s="106">
        <f t="shared" ref="CB28:CT28" si="85">CB29</f>
        <v>0</v>
      </c>
      <c r="CC28" s="106">
        <f t="shared" si="85"/>
        <v>1</v>
      </c>
      <c r="CD28" s="106">
        <f t="shared" si="85"/>
        <v>1</v>
      </c>
      <c r="CE28" s="106">
        <f t="shared" si="85"/>
        <v>0</v>
      </c>
      <c r="CF28" s="106">
        <f t="shared" si="85"/>
        <v>0</v>
      </c>
      <c r="CG28" s="106">
        <f t="shared" si="85"/>
        <v>0</v>
      </c>
      <c r="CH28" s="106">
        <f t="shared" si="85"/>
        <v>0</v>
      </c>
      <c r="CI28" s="106">
        <f t="shared" si="85"/>
        <v>0</v>
      </c>
      <c r="CJ28" s="106">
        <f t="shared" si="85"/>
        <v>0</v>
      </c>
      <c r="CK28" s="106">
        <f t="shared" si="85"/>
        <v>0</v>
      </c>
      <c r="CL28" s="106">
        <f t="shared" si="85"/>
        <v>0</v>
      </c>
      <c r="CM28" s="106">
        <f t="shared" si="85"/>
        <v>0</v>
      </c>
      <c r="CN28" s="106">
        <f t="shared" si="85"/>
        <v>0</v>
      </c>
      <c r="CO28" s="106">
        <f t="shared" si="85"/>
        <v>0</v>
      </c>
      <c r="CP28" s="106">
        <f t="shared" si="85"/>
        <v>0</v>
      </c>
      <c r="CQ28" s="106">
        <f t="shared" si="85"/>
        <v>0</v>
      </c>
      <c r="CR28" s="106">
        <f t="shared" si="85"/>
        <v>0</v>
      </c>
      <c r="CS28" s="106">
        <f t="shared" si="85"/>
        <v>0</v>
      </c>
      <c r="CT28" s="106">
        <f t="shared" si="85"/>
        <v>0</v>
      </c>
      <c r="CU28" s="106"/>
      <c r="CV28" s="106"/>
      <c r="CW28" s="106"/>
      <c r="CX28" s="109"/>
    </row>
    <row r="29" spans="1:102" s="110" customFormat="1" ht="183" customHeight="1">
      <c r="A29" s="111"/>
      <c r="B29" s="392" t="s">
        <v>798</v>
      </c>
      <c r="C29" s="111">
        <v>1</v>
      </c>
      <c r="D29" s="111" t="s">
        <v>1348</v>
      </c>
      <c r="E29" s="113">
        <v>664300</v>
      </c>
      <c r="F29" s="113">
        <v>350999.99950500001</v>
      </c>
      <c r="G29" s="113">
        <v>436156</v>
      </c>
      <c r="H29" s="114">
        <f>I29+O29</f>
        <v>87336</v>
      </c>
      <c r="I29" s="114">
        <f>SUM(J29:N29)</f>
        <v>56235</v>
      </c>
      <c r="J29" s="114"/>
      <c r="K29" s="114"/>
      <c r="L29" s="114"/>
      <c r="M29" s="114"/>
      <c r="N29" s="2420">
        <v>56235</v>
      </c>
      <c r="O29" s="114">
        <f>SUM(P29:U29)</f>
        <v>31101</v>
      </c>
      <c r="P29" s="114"/>
      <c r="Q29" s="114"/>
      <c r="R29" s="113">
        <v>7000</v>
      </c>
      <c r="S29" s="113"/>
      <c r="T29" s="112"/>
      <c r="U29" s="130">
        <v>24101</v>
      </c>
      <c r="V29" s="114">
        <f>W29+AC29</f>
        <v>8855.652</v>
      </c>
      <c r="W29" s="114">
        <f>SUM(X29:AB29)</f>
        <v>8855.652</v>
      </c>
      <c r="X29" s="114"/>
      <c r="Y29" s="114"/>
      <c r="Z29" s="114"/>
      <c r="AA29" s="114"/>
      <c r="AB29" s="114">
        <f>'ODA keo'!W21</f>
        <v>8855.652</v>
      </c>
      <c r="AC29" s="114">
        <f>SUM(AD29:AI29)</f>
        <v>0</v>
      </c>
      <c r="AD29" s="114"/>
      <c r="AE29" s="114"/>
      <c r="AF29" s="114">
        <f>'2-XSKT'!AA248</f>
        <v>0</v>
      </c>
      <c r="AG29" s="114"/>
      <c r="AH29" s="114"/>
      <c r="AI29" s="114">
        <f>'ODA keo'!X21</f>
        <v>0</v>
      </c>
      <c r="AJ29" s="116">
        <f>V29/H29</f>
        <v>0.10139749931299807</v>
      </c>
      <c r="AK29" s="114">
        <f>AL29+AR29</f>
        <v>93545</v>
      </c>
      <c r="AL29" s="114">
        <f>SUM(AM29:AQ29)</f>
        <v>56235</v>
      </c>
      <c r="AM29" s="114"/>
      <c r="AN29" s="114"/>
      <c r="AO29" s="114"/>
      <c r="AP29" s="114"/>
      <c r="AQ29" s="2420">
        <v>56235</v>
      </c>
      <c r="AR29" s="114">
        <f>SUM(AS29:AX29)</f>
        <v>37310</v>
      </c>
      <c r="AS29" s="114"/>
      <c r="AT29" s="114"/>
      <c r="AU29" s="114">
        <f>'2-XSKT'!AB248</f>
        <v>13209</v>
      </c>
      <c r="AV29" s="114"/>
      <c r="AW29" s="114"/>
      <c r="AX29" s="114">
        <v>24101</v>
      </c>
      <c r="AY29" s="116">
        <f t="shared" si="45"/>
        <v>1.0710932490610974</v>
      </c>
      <c r="AZ29" s="114">
        <f>AK29-H29</f>
        <v>6209</v>
      </c>
      <c r="BA29" s="114">
        <f>AT29-Q29</f>
        <v>0</v>
      </c>
      <c r="BB29" s="114">
        <f>AU29-R29</f>
        <v>6209</v>
      </c>
      <c r="BC29" s="114">
        <f>AV29-S29</f>
        <v>0</v>
      </c>
      <c r="BD29" s="114">
        <f>AW29-T29</f>
        <v>0</v>
      </c>
      <c r="BE29" s="114"/>
      <c r="BF29" s="114"/>
      <c r="BG29" s="114"/>
      <c r="BH29" s="114"/>
      <c r="BI29" s="114"/>
      <c r="BJ29" s="114">
        <f>BK29+BQ29</f>
        <v>93545</v>
      </c>
      <c r="BK29" s="114">
        <f>SUM(BL29:BP29)</f>
        <v>56235</v>
      </c>
      <c r="BL29" s="114"/>
      <c r="BM29" s="114"/>
      <c r="BN29" s="114"/>
      <c r="BO29" s="114"/>
      <c r="BP29" s="2420">
        <v>56235</v>
      </c>
      <c r="BQ29" s="114">
        <f>SUM(BR29:BW29)</f>
        <v>37310</v>
      </c>
      <c r="BR29" s="114"/>
      <c r="BS29" s="114"/>
      <c r="BT29" s="114">
        <f>'2-XSKT'!AF248</f>
        <v>13209</v>
      </c>
      <c r="BU29" s="113"/>
      <c r="BV29" s="114"/>
      <c r="BW29" s="130">
        <v>24101</v>
      </c>
      <c r="BX29" s="116">
        <f t="shared" si="50"/>
        <v>1.0710932490610974</v>
      </c>
      <c r="BY29" s="2422">
        <f t="shared" si="58"/>
        <v>0</v>
      </c>
      <c r="BZ29" s="2422">
        <f t="shared" si="59"/>
        <v>6209</v>
      </c>
      <c r="CA29" s="420" t="s">
        <v>2114</v>
      </c>
      <c r="CB29" s="114"/>
      <c r="CC29" s="450">
        <f>SUM(CD29:CH29)</f>
        <v>1</v>
      </c>
      <c r="CD29" s="111">
        <v>1</v>
      </c>
      <c r="CE29" s="114"/>
      <c r="CF29" s="114"/>
      <c r="CG29" s="114"/>
      <c r="CH29" s="114"/>
      <c r="CI29" s="450">
        <f>SUM(CJ29:CN29)</f>
        <v>0</v>
      </c>
      <c r="CJ29" s="114"/>
      <c r="CK29" s="114"/>
      <c r="CL29" s="114"/>
      <c r="CM29" s="114"/>
      <c r="CN29" s="114"/>
      <c r="CO29" s="114"/>
      <c r="CP29" s="114"/>
      <c r="CQ29" s="114"/>
      <c r="CR29" s="114"/>
      <c r="CS29" s="114"/>
      <c r="CT29" s="114"/>
      <c r="CU29" s="114"/>
      <c r="CV29" s="2421"/>
      <c r="CW29" s="2421"/>
      <c r="CX29" s="117"/>
    </row>
    <row r="30" spans="1:102" s="110" customFormat="1" ht="48.6" customHeight="1">
      <c r="A30" s="103" t="s">
        <v>46</v>
      </c>
      <c r="B30" s="118" t="s">
        <v>116</v>
      </c>
      <c r="C30" s="103">
        <f>C31</f>
        <v>1</v>
      </c>
      <c r="D30" s="103"/>
      <c r="E30" s="124">
        <f>E31</f>
        <v>22981</v>
      </c>
      <c r="F30" s="124">
        <f t="shared" ref="F30:BW30" si="86">F31</f>
        <v>3000</v>
      </c>
      <c r="G30" s="124">
        <f t="shared" si="86"/>
        <v>20700</v>
      </c>
      <c r="H30" s="124">
        <f t="shared" si="86"/>
        <v>10000</v>
      </c>
      <c r="I30" s="124">
        <f t="shared" si="86"/>
        <v>0</v>
      </c>
      <c r="J30" s="124">
        <f t="shared" si="86"/>
        <v>0</v>
      </c>
      <c r="K30" s="124">
        <f t="shared" si="86"/>
        <v>0</v>
      </c>
      <c r="L30" s="124">
        <f t="shared" si="86"/>
        <v>0</v>
      </c>
      <c r="M30" s="124">
        <f t="shared" si="86"/>
        <v>0</v>
      </c>
      <c r="N30" s="124">
        <f t="shared" si="86"/>
        <v>0</v>
      </c>
      <c r="O30" s="124">
        <f t="shared" si="86"/>
        <v>10000</v>
      </c>
      <c r="P30" s="124">
        <f t="shared" si="86"/>
        <v>0</v>
      </c>
      <c r="Q30" s="124">
        <f t="shared" si="86"/>
        <v>0</v>
      </c>
      <c r="R30" s="124">
        <f t="shared" si="86"/>
        <v>10000</v>
      </c>
      <c r="S30" s="124">
        <f t="shared" si="86"/>
        <v>0</v>
      </c>
      <c r="T30" s="124">
        <f t="shared" si="86"/>
        <v>0</v>
      </c>
      <c r="U30" s="124">
        <f t="shared" si="86"/>
        <v>0</v>
      </c>
      <c r="V30" s="124">
        <f t="shared" si="86"/>
        <v>0</v>
      </c>
      <c r="W30" s="124">
        <f t="shared" si="86"/>
        <v>0</v>
      </c>
      <c r="X30" s="124">
        <f t="shared" si="86"/>
        <v>0</v>
      </c>
      <c r="Y30" s="124">
        <f t="shared" si="86"/>
        <v>0</v>
      </c>
      <c r="Z30" s="124">
        <f t="shared" si="86"/>
        <v>0</v>
      </c>
      <c r="AA30" s="124">
        <f t="shared" si="86"/>
        <v>0</v>
      </c>
      <c r="AB30" s="124">
        <f t="shared" si="86"/>
        <v>0</v>
      </c>
      <c r="AC30" s="124">
        <f t="shared" si="86"/>
        <v>0</v>
      </c>
      <c r="AD30" s="124">
        <f t="shared" si="86"/>
        <v>0</v>
      </c>
      <c r="AE30" s="124">
        <f t="shared" si="86"/>
        <v>0</v>
      </c>
      <c r="AF30" s="124">
        <f t="shared" si="86"/>
        <v>0</v>
      </c>
      <c r="AG30" s="124">
        <f t="shared" si="86"/>
        <v>0</v>
      </c>
      <c r="AH30" s="124">
        <f t="shared" si="86"/>
        <v>0</v>
      </c>
      <c r="AI30" s="124">
        <f t="shared" si="86"/>
        <v>0</v>
      </c>
      <c r="AJ30" s="99">
        <f>V30/H30</f>
        <v>0</v>
      </c>
      <c r="AK30" s="124">
        <f t="shared" si="86"/>
        <v>10000</v>
      </c>
      <c r="AL30" s="124">
        <f t="shared" si="86"/>
        <v>0</v>
      </c>
      <c r="AM30" s="124">
        <f t="shared" si="86"/>
        <v>0</v>
      </c>
      <c r="AN30" s="124">
        <f t="shared" si="86"/>
        <v>0</v>
      </c>
      <c r="AO30" s="124">
        <f t="shared" si="86"/>
        <v>0</v>
      </c>
      <c r="AP30" s="124">
        <f t="shared" si="86"/>
        <v>0</v>
      </c>
      <c r="AQ30" s="124">
        <f t="shared" si="86"/>
        <v>0</v>
      </c>
      <c r="AR30" s="124">
        <f t="shared" si="86"/>
        <v>10000</v>
      </c>
      <c r="AS30" s="124">
        <f t="shared" si="86"/>
        <v>0</v>
      </c>
      <c r="AT30" s="124">
        <f t="shared" si="86"/>
        <v>0</v>
      </c>
      <c r="AU30" s="124">
        <f t="shared" si="86"/>
        <v>10000</v>
      </c>
      <c r="AV30" s="124">
        <f t="shared" si="86"/>
        <v>0</v>
      </c>
      <c r="AW30" s="124">
        <f t="shared" si="86"/>
        <v>0</v>
      </c>
      <c r="AX30" s="124">
        <f t="shared" si="86"/>
        <v>0</v>
      </c>
      <c r="AY30" s="116">
        <f t="shared" si="45"/>
        <v>1</v>
      </c>
      <c r="AZ30" s="124">
        <f t="shared" si="86"/>
        <v>0</v>
      </c>
      <c r="BA30" s="124">
        <f t="shared" si="86"/>
        <v>0</v>
      </c>
      <c r="BB30" s="124">
        <f t="shared" si="86"/>
        <v>0</v>
      </c>
      <c r="BC30" s="124">
        <f t="shared" si="86"/>
        <v>0</v>
      </c>
      <c r="BD30" s="124">
        <f t="shared" si="86"/>
        <v>0</v>
      </c>
      <c r="BE30" s="124">
        <f t="shared" si="86"/>
        <v>0</v>
      </c>
      <c r="BF30" s="124">
        <f t="shared" si="86"/>
        <v>0</v>
      </c>
      <c r="BG30" s="124">
        <f t="shared" si="86"/>
        <v>0</v>
      </c>
      <c r="BH30" s="124">
        <f t="shared" si="86"/>
        <v>0</v>
      </c>
      <c r="BI30" s="124">
        <f t="shared" si="86"/>
        <v>0</v>
      </c>
      <c r="BJ30" s="124">
        <f t="shared" si="86"/>
        <v>10000</v>
      </c>
      <c r="BK30" s="124">
        <f t="shared" si="86"/>
        <v>0</v>
      </c>
      <c r="BL30" s="124">
        <f t="shared" si="86"/>
        <v>0</v>
      </c>
      <c r="BM30" s="124">
        <f t="shared" si="86"/>
        <v>0</v>
      </c>
      <c r="BN30" s="124">
        <f t="shared" si="86"/>
        <v>0</v>
      </c>
      <c r="BO30" s="124">
        <f t="shared" si="86"/>
        <v>0</v>
      </c>
      <c r="BP30" s="124">
        <f t="shared" si="86"/>
        <v>0</v>
      </c>
      <c r="BQ30" s="124">
        <f t="shared" si="86"/>
        <v>10000</v>
      </c>
      <c r="BR30" s="124">
        <f t="shared" si="86"/>
        <v>0</v>
      </c>
      <c r="BS30" s="124">
        <f t="shared" si="86"/>
        <v>0</v>
      </c>
      <c r="BT30" s="124">
        <f t="shared" si="86"/>
        <v>10000</v>
      </c>
      <c r="BU30" s="124">
        <f t="shared" si="86"/>
        <v>0</v>
      </c>
      <c r="BV30" s="124">
        <f t="shared" si="86"/>
        <v>0</v>
      </c>
      <c r="BW30" s="124">
        <f t="shared" si="86"/>
        <v>0</v>
      </c>
      <c r="BX30" s="116">
        <f t="shared" si="50"/>
        <v>1</v>
      </c>
      <c r="BY30" s="2422">
        <f t="shared" si="58"/>
        <v>0</v>
      </c>
      <c r="BZ30" s="2422">
        <f t="shared" si="59"/>
        <v>0</v>
      </c>
      <c r="CA30" s="124"/>
      <c r="CB30" s="124">
        <f t="shared" ref="CB30:CT30" si="87">CB31</f>
        <v>0</v>
      </c>
      <c r="CC30" s="124">
        <f t="shared" si="87"/>
        <v>0</v>
      </c>
      <c r="CD30" s="124">
        <f t="shared" si="87"/>
        <v>0</v>
      </c>
      <c r="CE30" s="124">
        <f t="shared" si="87"/>
        <v>0</v>
      </c>
      <c r="CF30" s="124">
        <f t="shared" si="87"/>
        <v>0</v>
      </c>
      <c r="CG30" s="124">
        <f t="shared" si="87"/>
        <v>0</v>
      </c>
      <c r="CH30" s="124">
        <f t="shared" si="87"/>
        <v>0</v>
      </c>
      <c r="CI30" s="124">
        <f t="shared" si="87"/>
        <v>1</v>
      </c>
      <c r="CJ30" s="124">
        <f t="shared" si="87"/>
        <v>0</v>
      </c>
      <c r="CK30" s="124">
        <f t="shared" si="87"/>
        <v>1</v>
      </c>
      <c r="CL30" s="124">
        <f t="shared" si="87"/>
        <v>0</v>
      </c>
      <c r="CM30" s="124">
        <f t="shared" si="87"/>
        <v>0</v>
      </c>
      <c r="CN30" s="124">
        <f t="shared" si="87"/>
        <v>0</v>
      </c>
      <c r="CO30" s="124">
        <f t="shared" si="87"/>
        <v>0</v>
      </c>
      <c r="CP30" s="124">
        <f t="shared" si="87"/>
        <v>0</v>
      </c>
      <c r="CQ30" s="124">
        <f t="shared" si="87"/>
        <v>0</v>
      </c>
      <c r="CR30" s="124">
        <f t="shared" si="87"/>
        <v>0</v>
      </c>
      <c r="CS30" s="124">
        <f t="shared" si="87"/>
        <v>0</v>
      </c>
      <c r="CT30" s="124">
        <f t="shared" si="87"/>
        <v>0</v>
      </c>
      <c r="CU30" s="106"/>
      <c r="CV30" s="106"/>
      <c r="CW30" s="106"/>
      <c r="CX30" s="109"/>
    </row>
    <row r="31" spans="1:102" s="110" customFormat="1" ht="109.5" customHeight="1">
      <c r="A31" s="111"/>
      <c r="B31" s="382" t="s">
        <v>890</v>
      </c>
      <c r="C31" s="111">
        <v>1</v>
      </c>
      <c r="D31" s="111" t="s">
        <v>1348</v>
      </c>
      <c r="E31" s="440">
        <v>22981</v>
      </c>
      <c r="F31" s="113">
        <v>3000</v>
      </c>
      <c r="G31" s="440">
        <v>20700</v>
      </c>
      <c r="H31" s="114">
        <f>I31+O31</f>
        <v>10000</v>
      </c>
      <c r="I31" s="114">
        <f>SUM(J31:N31)</f>
        <v>0</v>
      </c>
      <c r="J31" s="114"/>
      <c r="K31" s="114"/>
      <c r="L31" s="114"/>
      <c r="M31" s="114"/>
      <c r="N31" s="114"/>
      <c r="O31" s="114">
        <f>SUM(P31:U31)</f>
        <v>10000</v>
      </c>
      <c r="P31" s="114"/>
      <c r="Q31" s="114"/>
      <c r="R31" s="440">
        <v>10000</v>
      </c>
      <c r="S31" s="113"/>
      <c r="T31" s="112"/>
      <c r="U31" s="114"/>
      <c r="V31" s="114">
        <f>W31+AC31</f>
        <v>0</v>
      </c>
      <c r="W31" s="114">
        <f>SUM(X31:AB31)</f>
        <v>0</v>
      </c>
      <c r="X31" s="114"/>
      <c r="Y31" s="114"/>
      <c r="Z31" s="114"/>
      <c r="AA31" s="114"/>
      <c r="AB31" s="114"/>
      <c r="AC31" s="114">
        <f>SUM(AD31:AI31)</f>
        <v>0</v>
      </c>
      <c r="AD31" s="114"/>
      <c r="AE31" s="114"/>
      <c r="AF31" s="114">
        <f>'2-XSKT'!AA253</f>
        <v>0</v>
      </c>
      <c r="AG31" s="114"/>
      <c r="AH31" s="114"/>
      <c r="AI31" s="114"/>
      <c r="AJ31" s="116">
        <f>V31/H31</f>
        <v>0</v>
      </c>
      <c r="AK31" s="114">
        <f>AL31+AR31</f>
        <v>10000</v>
      </c>
      <c r="AL31" s="114">
        <f>SUM(AM31:AQ31)</f>
        <v>0</v>
      </c>
      <c r="AM31" s="114"/>
      <c r="AN31" s="114"/>
      <c r="AO31" s="114"/>
      <c r="AP31" s="114"/>
      <c r="AQ31" s="114"/>
      <c r="AR31" s="114">
        <f>SUM(AS31:AX31)</f>
        <v>10000</v>
      </c>
      <c r="AS31" s="114"/>
      <c r="AT31" s="114"/>
      <c r="AU31" s="114">
        <f>'2-XSKT'!AB253</f>
        <v>10000</v>
      </c>
      <c r="AV31" s="114"/>
      <c r="AW31" s="114"/>
      <c r="AX31" s="114"/>
      <c r="AY31" s="116">
        <f t="shared" si="45"/>
        <v>1</v>
      </c>
      <c r="AZ31" s="114">
        <f>AK31-H31</f>
        <v>0</v>
      </c>
      <c r="BA31" s="114">
        <f>AT31-Q31</f>
        <v>0</v>
      </c>
      <c r="BB31" s="114">
        <f>AU31-R31</f>
        <v>0</v>
      </c>
      <c r="BC31" s="114">
        <f>AV31-S31</f>
        <v>0</v>
      </c>
      <c r="BD31" s="114">
        <f>AW31-T31</f>
        <v>0</v>
      </c>
      <c r="BE31" s="114">
        <f>AK31-H31</f>
        <v>0</v>
      </c>
      <c r="BF31" s="114">
        <f>AL31-I31</f>
        <v>0</v>
      </c>
      <c r="BG31" s="114">
        <f>AM31-J31</f>
        <v>0</v>
      </c>
      <c r="BH31" s="114">
        <f>AN31-K31</f>
        <v>0</v>
      </c>
      <c r="BI31" s="114">
        <f>AO31-L31</f>
        <v>0</v>
      </c>
      <c r="BJ31" s="114">
        <f>BK31+BQ31</f>
        <v>10000</v>
      </c>
      <c r="BK31" s="114">
        <f>SUM(BL31:BP31)</f>
        <v>0</v>
      </c>
      <c r="BL31" s="114"/>
      <c r="BM31" s="114"/>
      <c r="BN31" s="114"/>
      <c r="BO31" s="114"/>
      <c r="BP31" s="114"/>
      <c r="BQ31" s="114">
        <f>SUM(BR31:BW31)</f>
        <v>10000</v>
      </c>
      <c r="BR31" s="114"/>
      <c r="BS31" s="114"/>
      <c r="BT31" s="114">
        <f>'2-XSKT'!AF253</f>
        <v>10000</v>
      </c>
      <c r="BU31" s="113"/>
      <c r="BV31" s="114"/>
      <c r="BW31" s="114"/>
      <c r="BX31" s="116">
        <f t="shared" si="50"/>
        <v>1</v>
      </c>
      <c r="BY31" s="2422">
        <f t="shared" si="58"/>
        <v>0</v>
      </c>
      <c r="BZ31" s="2422">
        <f t="shared" si="59"/>
        <v>0</v>
      </c>
      <c r="CA31" s="134" t="s">
        <v>2115</v>
      </c>
      <c r="CB31" s="114"/>
      <c r="CC31" s="450">
        <f>SUM(CD31:CH31)</f>
        <v>0</v>
      </c>
      <c r="CD31" s="450"/>
      <c r="CE31" s="450"/>
      <c r="CF31" s="450"/>
      <c r="CG31" s="450"/>
      <c r="CH31" s="450"/>
      <c r="CI31" s="450">
        <f>SUM(CJ31:CN31)</f>
        <v>1</v>
      </c>
      <c r="CJ31" s="114"/>
      <c r="CK31" s="111">
        <v>1</v>
      </c>
      <c r="CL31" s="114"/>
      <c r="CM31" s="114"/>
      <c r="CN31" s="114"/>
      <c r="CO31" s="450">
        <f>SUM(CP31:CT31)</f>
        <v>0</v>
      </c>
      <c r="CP31" s="114"/>
      <c r="CQ31" s="114"/>
      <c r="CR31" s="114"/>
      <c r="CS31" s="114"/>
      <c r="CT31" s="114"/>
      <c r="CU31" s="114"/>
      <c r="CV31" s="1773"/>
      <c r="CW31" s="1773"/>
      <c r="CX31" s="117"/>
    </row>
    <row r="32" spans="1:102" ht="39.6" customHeight="1">
      <c r="A32" s="103" t="s">
        <v>12</v>
      </c>
      <c r="B32" s="107" t="s">
        <v>1053</v>
      </c>
      <c r="C32" s="127">
        <f>C33+C35</f>
        <v>4</v>
      </c>
      <c r="D32" s="127"/>
      <c r="E32" s="127">
        <f t="shared" ref="E32:AI32" si="88">E33+E35</f>
        <v>142770</v>
      </c>
      <c r="F32" s="127">
        <f t="shared" si="88"/>
        <v>55456.425999999999</v>
      </c>
      <c r="G32" s="127">
        <f t="shared" si="88"/>
        <v>128700</v>
      </c>
      <c r="H32" s="127">
        <f t="shared" si="88"/>
        <v>53102.766000000003</v>
      </c>
      <c r="I32" s="127">
        <f t="shared" si="88"/>
        <v>4502.7659999999996</v>
      </c>
      <c r="J32" s="127">
        <f t="shared" si="88"/>
        <v>0</v>
      </c>
      <c r="K32" s="127">
        <f t="shared" si="88"/>
        <v>0</v>
      </c>
      <c r="L32" s="127">
        <f t="shared" si="88"/>
        <v>0</v>
      </c>
      <c r="M32" s="127">
        <f t="shared" si="88"/>
        <v>4502.7659999999996</v>
      </c>
      <c r="N32" s="127">
        <f t="shared" si="88"/>
        <v>0</v>
      </c>
      <c r="O32" s="127">
        <f t="shared" si="88"/>
        <v>48600</v>
      </c>
      <c r="P32" s="127">
        <f t="shared" si="88"/>
        <v>0</v>
      </c>
      <c r="Q32" s="127">
        <f t="shared" si="88"/>
        <v>20600</v>
      </c>
      <c r="R32" s="127">
        <f t="shared" si="88"/>
        <v>0</v>
      </c>
      <c r="S32" s="127">
        <f t="shared" si="88"/>
        <v>0</v>
      </c>
      <c r="T32" s="127">
        <f t="shared" si="88"/>
        <v>28000</v>
      </c>
      <c r="U32" s="127">
        <f t="shared" si="88"/>
        <v>0</v>
      </c>
      <c r="V32" s="127">
        <f t="shared" si="88"/>
        <v>5424.9340000000002</v>
      </c>
      <c r="W32" s="127">
        <f t="shared" si="88"/>
        <v>0</v>
      </c>
      <c r="X32" s="127">
        <f t="shared" si="88"/>
        <v>0</v>
      </c>
      <c r="Y32" s="127">
        <f t="shared" si="88"/>
        <v>0</v>
      </c>
      <c r="Z32" s="127">
        <f t="shared" si="88"/>
        <v>0</v>
      </c>
      <c r="AA32" s="127">
        <f t="shared" si="88"/>
        <v>0</v>
      </c>
      <c r="AB32" s="127">
        <f t="shared" si="88"/>
        <v>0</v>
      </c>
      <c r="AC32" s="127">
        <f t="shared" si="88"/>
        <v>5424.9340000000002</v>
      </c>
      <c r="AD32" s="127">
        <f t="shared" si="88"/>
        <v>0</v>
      </c>
      <c r="AE32" s="127">
        <f t="shared" si="88"/>
        <v>5424.9340000000002</v>
      </c>
      <c r="AF32" s="127">
        <f t="shared" si="88"/>
        <v>0</v>
      </c>
      <c r="AG32" s="127">
        <f t="shared" si="88"/>
        <v>0</v>
      </c>
      <c r="AH32" s="127">
        <f t="shared" si="88"/>
        <v>0</v>
      </c>
      <c r="AI32" s="127">
        <f t="shared" si="88"/>
        <v>0</v>
      </c>
      <c r="AJ32" s="99">
        <f t="shared" ref="AJ32:AJ35" si="89">V32/H32</f>
        <v>0.10215916059815039</v>
      </c>
      <c r="AK32" s="127">
        <f t="shared" ref="AK32:AX32" si="90">AK33+AK35</f>
        <v>53102.766000000003</v>
      </c>
      <c r="AL32" s="127">
        <f t="shared" si="90"/>
        <v>4502.7659999999996</v>
      </c>
      <c r="AM32" s="127">
        <f t="shared" si="90"/>
        <v>0</v>
      </c>
      <c r="AN32" s="127">
        <f t="shared" si="90"/>
        <v>0</v>
      </c>
      <c r="AO32" s="127">
        <f t="shared" si="90"/>
        <v>0</v>
      </c>
      <c r="AP32" s="127">
        <f t="shared" si="90"/>
        <v>4502.7659999999996</v>
      </c>
      <c r="AQ32" s="127">
        <f t="shared" si="90"/>
        <v>0</v>
      </c>
      <c r="AR32" s="127">
        <f t="shared" si="90"/>
        <v>48600</v>
      </c>
      <c r="AS32" s="127">
        <f t="shared" si="90"/>
        <v>0</v>
      </c>
      <c r="AT32" s="127">
        <f t="shared" si="90"/>
        <v>20600</v>
      </c>
      <c r="AU32" s="127">
        <f t="shared" si="90"/>
        <v>0</v>
      </c>
      <c r="AV32" s="127">
        <f t="shared" si="90"/>
        <v>0</v>
      </c>
      <c r="AW32" s="127">
        <f t="shared" si="90"/>
        <v>28000</v>
      </c>
      <c r="AX32" s="127">
        <f t="shared" si="90"/>
        <v>0</v>
      </c>
      <c r="AY32" s="116">
        <f t="shared" si="45"/>
        <v>1</v>
      </c>
      <c r="AZ32" s="127">
        <f t="shared" ref="AZ32:BE32" si="91">AZ33+AZ35</f>
        <v>0</v>
      </c>
      <c r="BA32" s="127">
        <f t="shared" ref="BA32:BD32" si="92">BA33+BA35</f>
        <v>0</v>
      </c>
      <c r="BB32" s="127">
        <f t="shared" si="92"/>
        <v>0</v>
      </c>
      <c r="BC32" s="127">
        <f t="shared" si="92"/>
        <v>0</v>
      </c>
      <c r="BD32" s="127">
        <f t="shared" si="92"/>
        <v>0</v>
      </c>
      <c r="BE32" s="127">
        <f t="shared" si="91"/>
        <v>0</v>
      </c>
      <c r="BF32" s="127">
        <f t="shared" ref="BF32:BI32" si="93">BF33+BF35</f>
        <v>0</v>
      </c>
      <c r="BG32" s="127">
        <f t="shared" si="93"/>
        <v>0</v>
      </c>
      <c r="BH32" s="127">
        <f t="shared" si="93"/>
        <v>0</v>
      </c>
      <c r="BI32" s="127">
        <f t="shared" si="93"/>
        <v>0</v>
      </c>
      <c r="BJ32" s="127">
        <f t="shared" ref="BJ32:BW32" si="94">BJ33+BJ35</f>
        <v>53102.766000000003</v>
      </c>
      <c r="BK32" s="127">
        <f t="shared" si="94"/>
        <v>4502.7659999999996</v>
      </c>
      <c r="BL32" s="127">
        <f t="shared" si="94"/>
        <v>0</v>
      </c>
      <c r="BM32" s="127">
        <f t="shared" si="94"/>
        <v>0</v>
      </c>
      <c r="BN32" s="127">
        <f t="shared" si="94"/>
        <v>0</v>
      </c>
      <c r="BO32" s="127">
        <f t="shared" si="94"/>
        <v>4502.7659999999996</v>
      </c>
      <c r="BP32" s="127">
        <f t="shared" si="94"/>
        <v>0</v>
      </c>
      <c r="BQ32" s="127">
        <f t="shared" si="94"/>
        <v>48600</v>
      </c>
      <c r="BR32" s="127">
        <f t="shared" si="94"/>
        <v>0</v>
      </c>
      <c r="BS32" s="127">
        <f t="shared" si="94"/>
        <v>20600</v>
      </c>
      <c r="BT32" s="127">
        <f t="shared" si="94"/>
        <v>0</v>
      </c>
      <c r="BU32" s="127">
        <f t="shared" si="94"/>
        <v>0</v>
      </c>
      <c r="BV32" s="127">
        <f t="shared" si="94"/>
        <v>28000</v>
      </c>
      <c r="BW32" s="127">
        <f t="shared" si="94"/>
        <v>0</v>
      </c>
      <c r="BX32" s="116">
        <f t="shared" si="50"/>
        <v>1</v>
      </c>
      <c r="BY32" s="2422">
        <f t="shared" si="58"/>
        <v>0</v>
      </c>
      <c r="BZ32" s="2422">
        <f t="shared" si="59"/>
        <v>0</v>
      </c>
      <c r="CA32" s="127"/>
      <c r="CB32" s="127">
        <f t="shared" ref="CB32:CT32" si="95">CB33+CB35</f>
        <v>0</v>
      </c>
      <c r="CC32" s="127">
        <f t="shared" si="95"/>
        <v>3</v>
      </c>
      <c r="CD32" s="127">
        <f t="shared" si="95"/>
        <v>3</v>
      </c>
      <c r="CE32" s="127">
        <f t="shared" si="95"/>
        <v>0</v>
      </c>
      <c r="CF32" s="127">
        <f t="shared" si="95"/>
        <v>0</v>
      </c>
      <c r="CG32" s="127">
        <f t="shared" si="95"/>
        <v>0</v>
      </c>
      <c r="CH32" s="127">
        <f t="shared" si="95"/>
        <v>0</v>
      </c>
      <c r="CI32" s="127">
        <f t="shared" si="95"/>
        <v>0</v>
      </c>
      <c r="CJ32" s="127">
        <f t="shared" si="95"/>
        <v>0</v>
      </c>
      <c r="CK32" s="127">
        <f t="shared" si="95"/>
        <v>0</v>
      </c>
      <c r="CL32" s="127">
        <f t="shared" si="95"/>
        <v>0</v>
      </c>
      <c r="CM32" s="127">
        <f t="shared" si="95"/>
        <v>0</v>
      </c>
      <c r="CN32" s="127">
        <f t="shared" si="95"/>
        <v>0</v>
      </c>
      <c r="CO32" s="127">
        <f t="shared" si="95"/>
        <v>1</v>
      </c>
      <c r="CP32" s="127">
        <f t="shared" si="95"/>
        <v>0</v>
      </c>
      <c r="CQ32" s="127">
        <f t="shared" si="95"/>
        <v>0</v>
      </c>
      <c r="CR32" s="127">
        <f t="shared" si="95"/>
        <v>0</v>
      </c>
      <c r="CS32" s="127">
        <f t="shared" si="95"/>
        <v>0</v>
      </c>
      <c r="CT32" s="127">
        <f t="shared" si="95"/>
        <v>1</v>
      </c>
      <c r="CU32" s="128"/>
      <c r="CV32" s="128"/>
      <c r="CW32" s="127"/>
      <c r="CX32" s="127"/>
    </row>
    <row r="33" spans="1:102" ht="39.6" customHeight="1">
      <c r="A33" s="103" t="s">
        <v>45</v>
      </c>
      <c r="B33" s="118" t="s">
        <v>88</v>
      </c>
      <c r="C33" s="127">
        <f>C34</f>
        <v>1</v>
      </c>
      <c r="D33" s="127"/>
      <c r="E33" s="127">
        <f t="shared" ref="E33:BK33" si="96">E34</f>
        <v>43037</v>
      </c>
      <c r="F33" s="127">
        <f t="shared" si="96"/>
        <v>0</v>
      </c>
      <c r="G33" s="127">
        <f t="shared" si="96"/>
        <v>39000</v>
      </c>
      <c r="H33" s="127">
        <f t="shared" si="96"/>
        <v>15000</v>
      </c>
      <c r="I33" s="127">
        <f t="shared" si="96"/>
        <v>0</v>
      </c>
      <c r="J33" s="127">
        <f t="shared" si="96"/>
        <v>0</v>
      </c>
      <c r="K33" s="127">
        <f t="shared" si="96"/>
        <v>0</v>
      </c>
      <c r="L33" s="127">
        <f t="shared" si="96"/>
        <v>0</v>
      </c>
      <c r="M33" s="127">
        <f t="shared" si="96"/>
        <v>0</v>
      </c>
      <c r="N33" s="127">
        <f t="shared" si="96"/>
        <v>0</v>
      </c>
      <c r="O33" s="127">
        <f t="shared" si="96"/>
        <v>15000</v>
      </c>
      <c r="P33" s="127">
        <f t="shared" si="96"/>
        <v>0</v>
      </c>
      <c r="Q33" s="127">
        <f t="shared" si="96"/>
        <v>15000</v>
      </c>
      <c r="R33" s="127">
        <f t="shared" si="96"/>
        <v>0</v>
      </c>
      <c r="S33" s="127">
        <f t="shared" si="96"/>
        <v>0</v>
      </c>
      <c r="T33" s="127">
        <f t="shared" si="96"/>
        <v>0</v>
      </c>
      <c r="U33" s="127">
        <f t="shared" si="96"/>
        <v>0</v>
      </c>
      <c r="V33" s="127">
        <f t="shared" si="96"/>
        <v>264.89400000000001</v>
      </c>
      <c r="W33" s="127">
        <f t="shared" si="96"/>
        <v>0</v>
      </c>
      <c r="X33" s="127">
        <f t="shared" si="96"/>
        <v>0</v>
      </c>
      <c r="Y33" s="127">
        <f t="shared" si="96"/>
        <v>0</v>
      </c>
      <c r="Z33" s="127">
        <f t="shared" si="96"/>
        <v>0</v>
      </c>
      <c r="AA33" s="127">
        <f t="shared" si="96"/>
        <v>0</v>
      </c>
      <c r="AB33" s="127">
        <f t="shared" si="96"/>
        <v>0</v>
      </c>
      <c r="AC33" s="127">
        <f t="shared" si="96"/>
        <v>264.89400000000001</v>
      </c>
      <c r="AD33" s="127">
        <f t="shared" si="96"/>
        <v>0</v>
      </c>
      <c r="AE33" s="127">
        <f t="shared" si="96"/>
        <v>264.89400000000001</v>
      </c>
      <c r="AF33" s="127">
        <f t="shared" si="96"/>
        <v>0</v>
      </c>
      <c r="AG33" s="127">
        <f t="shared" si="96"/>
        <v>0</v>
      </c>
      <c r="AH33" s="127">
        <f t="shared" si="96"/>
        <v>0</v>
      </c>
      <c r="AI33" s="127">
        <f t="shared" si="96"/>
        <v>0</v>
      </c>
      <c r="AJ33" s="99">
        <f t="shared" si="89"/>
        <v>1.7659600000000001E-2</v>
      </c>
      <c r="AK33" s="127">
        <f t="shared" si="96"/>
        <v>15000</v>
      </c>
      <c r="AL33" s="127">
        <f t="shared" si="96"/>
        <v>0</v>
      </c>
      <c r="AM33" s="127">
        <f t="shared" si="96"/>
        <v>0</v>
      </c>
      <c r="AN33" s="127">
        <f t="shared" si="96"/>
        <v>0</v>
      </c>
      <c r="AO33" s="127">
        <f t="shared" si="96"/>
        <v>0</v>
      </c>
      <c r="AP33" s="127">
        <f t="shared" si="96"/>
        <v>0</v>
      </c>
      <c r="AQ33" s="127">
        <f t="shared" si="96"/>
        <v>0</v>
      </c>
      <c r="AR33" s="127">
        <f t="shared" si="96"/>
        <v>15000</v>
      </c>
      <c r="AS33" s="127">
        <f t="shared" si="96"/>
        <v>0</v>
      </c>
      <c r="AT33" s="127">
        <f t="shared" si="96"/>
        <v>15000</v>
      </c>
      <c r="AU33" s="127">
        <f t="shared" si="96"/>
        <v>0</v>
      </c>
      <c r="AV33" s="127">
        <f t="shared" si="96"/>
        <v>0</v>
      </c>
      <c r="AW33" s="127">
        <f t="shared" si="96"/>
        <v>0</v>
      </c>
      <c r="AX33" s="127">
        <f t="shared" si="96"/>
        <v>0</v>
      </c>
      <c r="AY33" s="116">
        <f t="shared" si="45"/>
        <v>1</v>
      </c>
      <c r="AZ33" s="127">
        <f t="shared" si="96"/>
        <v>0</v>
      </c>
      <c r="BA33" s="127">
        <f t="shared" si="96"/>
        <v>0</v>
      </c>
      <c r="BB33" s="127">
        <f t="shared" si="96"/>
        <v>0</v>
      </c>
      <c r="BC33" s="127">
        <f t="shared" si="96"/>
        <v>0</v>
      </c>
      <c r="BD33" s="127">
        <f t="shared" si="96"/>
        <v>0</v>
      </c>
      <c r="BE33" s="127">
        <f t="shared" si="96"/>
        <v>0</v>
      </c>
      <c r="BF33" s="127">
        <f t="shared" si="96"/>
        <v>0</v>
      </c>
      <c r="BG33" s="127">
        <f t="shared" si="96"/>
        <v>0</v>
      </c>
      <c r="BH33" s="127">
        <f t="shared" si="96"/>
        <v>0</v>
      </c>
      <c r="BI33" s="127">
        <f t="shared" si="96"/>
        <v>0</v>
      </c>
      <c r="BJ33" s="127">
        <f t="shared" si="96"/>
        <v>15000</v>
      </c>
      <c r="BK33" s="127">
        <f t="shared" si="96"/>
        <v>0</v>
      </c>
      <c r="BL33" s="127">
        <f t="shared" ref="BL33:BW33" si="97">BL34</f>
        <v>0</v>
      </c>
      <c r="BM33" s="127">
        <f t="shared" si="97"/>
        <v>0</v>
      </c>
      <c r="BN33" s="127">
        <f t="shared" si="97"/>
        <v>0</v>
      </c>
      <c r="BO33" s="127">
        <f t="shared" si="97"/>
        <v>0</v>
      </c>
      <c r="BP33" s="127">
        <f t="shared" si="97"/>
        <v>0</v>
      </c>
      <c r="BQ33" s="127">
        <f t="shared" si="97"/>
        <v>15000</v>
      </c>
      <c r="BR33" s="127">
        <f t="shared" si="97"/>
        <v>0</v>
      </c>
      <c r="BS33" s="127">
        <f t="shared" si="97"/>
        <v>15000</v>
      </c>
      <c r="BT33" s="127">
        <f t="shared" si="97"/>
        <v>0</v>
      </c>
      <c r="BU33" s="127">
        <f t="shared" si="97"/>
        <v>0</v>
      </c>
      <c r="BV33" s="127">
        <f t="shared" si="97"/>
        <v>0</v>
      </c>
      <c r="BW33" s="127">
        <f t="shared" si="97"/>
        <v>0</v>
      </c>
      <c r="BX33" s="116">
        <f t="shared" si="50"/>
        <v>1</v>
      </c>
      <c r="BY33" s="2422">
        <f t="shared" si="58"/>
        <v>0</v>
      </c>
      <c r="BZ33" s="2422">
        <f t="shared" si="59"/>
        <v>0</v>
      </c>
      <c r="CA33" s="127"/>
      <c r="CB33" s="127">
        <f t="shared" ref="CB33:CT33" si="98">CB34</f>
        <v>0</v>
      </c>
      <c r="CC33" s="127">
        <f t="shared" si="98"/>
        <v>0</v>
      </c>
      <c r="CD33" s="127">
        <f t="shared" si="98"/>
        <v>0</v>
      </c>
      <c r="CE33" s="127">
        <f t="shared" si="98"/>
        <v>0</v>
      </c>
      <c r="CF33" s="127">
        <f t="shared" si="98"/>
        <v>0</v>
      </c>
      <c r="CG33" s="127">
        <f t="shared" si="98"/>
        <v>0</v>
      </c>
      <c r="CH33" s="127">
        <f t="shared" si="98"/>
        <v>0</v>
      </c>
      <c r="CI33" s="127">
        <f t="shared" si="98"/>
        <v>0</v>
      </c>
      <c r="CJ33" s="127">
        <f t="shared" si="98"/>
        <v>0</v>
      </c>
      <c r="CK33" s="127">
        <f t="shared" si="98"/>
        <v>0</v>
      </c>
      <c r="CL33" s="127">
        <f t="shared" si="98"/>
        <v>0</v>
      </c>
      <c r="CM33" s="127">
        <f t="shared" si="98"/>
        <v>0</v>
      </c>
      <c r="CN33" s="127">
        <f t="shared" si="98"/>
        <v>0</v>
      </c>
      <c r="CO33" s="127">
        <f t="shared" si="98"/>
        <v>1</v>
      </c>
      <c r="CP33" s="127">
        <f t="shared" si="98"/>
        <v>0</v>
      </c>
      <c r="CQ33" s="127">
        <f t="shared" si="98"/>
        <v>0</v>
      </c>
      <c r="CR33" s="127">
        <f t="shared" si="98"/>
        <v>0</v>
      </c>
      <c r="CS33" s="127">
        <f t="shared" si="98"/>
        <v>0</v>
      </c>
      <c r="CT33" s="127">
        <f t="shared" si="98"/>
        <v>1</v>
      </c>
      <c r="CU33" s="128">
        <f t="shared" ref="CU33:CW33" si="99">CU34</f>
        <v>0</v>
      </c>
      <c r="CV33" s="128">
        <f t="shared" si="99"/>
        <v>0</v>
      </c>
      <c r="CW33" s="127">
        <f t="shared" si="99"/>
        <v>0</v>
      </c>
      <c r="CX33" s="126"/>
    </row>
    <row r="34" spans="1:102" s="110" customFormat="1" ht="84" customHeight="1">
      <c r="A34" s="111"/>
      <c r="B34" s="386" t="s">
        <v>596</v>
      </c>
      <c r="C34" s="111">
        <v>1</v>
      </c>
      <c r="D34" s="111" t="s">
        <v>1349</v>
      </c>
      <c r="E34" s="120">
        <v>43037</v>
      </c>
      <c r="F34" s="113"/>
      <c r="G34" s="120">
        <v>39000</v>
      </c>
      <c r="H34" s="114">
        <f>I34+O34</f>
        <v>15000</v>
      </c>
      <c r="I34" s="114">
        <f>SUM(J34:N34)</f>
        <v>0</v>
      </c>
      <c r="J34" s="114"/>
      <c r="K34" s="114"/>
      <c r="L34" s="114"/>
      <c r="M34" s="114"/>
      <c r="N34" s="114"/>
      <c r="O34" s="114">
        <f>SUM(P34:U34)</f>
        <v>15000</v>
      </c>
      <c r="P34" s="114"/>
      <c r="Q34" s="120">
        <v>15000</v>
      </c>
      <c r="R34" s="119"/>
      <c r="S34" s="119"/>
      <c r="T34" s="112"/>
      <c r="U34" s="114"/>
      <c r="V34" s="114">
        <f>W34+AC34</f>
        <v>264.89400000000001</v>
      </c>
      <c r="W34" s="114">
        <f>SUM(X34:AB34)</f>
        <v>0</v>
      </c>
      <c r="X34" s="114"/>
      <c r="Y34" s="114"/>
      <c r="Z34" s="114"/>
      <c r="AA34" s="114"/>
      <c r="AB34" s="114"/>
      <c r="AC34" s="114">
        <f>SUM(AD34:AI34)</f>
        <v>264.89400000000001</v>
      </c>
      <c r="AD34" s="114"/>
      <c r="AE34" s="114">
        <f>'1-NSTT'!AB80</f>
        <v>264.89400000000001</v>
      </c>
      <c r="AF34" s="114"/>
      <c r="AG34" s="114"/>
      <c r="AH34" s="114"/>
      <c r="AI34" s="114"/>
      <c r="AJ34" s="116">
        <f>V34/H34</f>
        <v>1.7659600000000001E-2</v>
      </c>
      <c r="AK34" s="114">
        <f>AL34+AR34</f>
        <v>15000</v>
      </c>
      <c r="AL34" s="114">
        <f>SUM(AM34:AQ34)</f>
        <v>0</v>
      </c>
      <c r="AM34" s="114"/>
      <c r="AN34" s="114"/>
      <c r="AO34" s="114"/>
      <c r="AP34" s="114"/>
      <c r="AQ34" s="114"/>
      <c r="AR34" s="114">
        <f>SUM(AS34:AX34)</f>
        <v>15000</v>
      </c>
      <c r="AS34" s="114"/>
      <c r="AT34" s="114">
        <f>'1-NSTT'!AC80</f>
        <v>15000</v>
      </c>
      <c r="AU34" s="114"/>
      <c r="AV34" s="114"/>
      <c r="AW34" s="114"/>
      <c r="AX34" s="114"/>
      <c r="AY34" s="116">
        <f t="shared" si="45"/>
        <v>1</v>
      </c>
      <c r="AZ34" s="114">
        <f>AK34-H34</f>
        <v>0</v>
      </c>
      <c r="BA34" s="114">
        <f>AT34-Q34</f>
        <v>0</v>
      </c>
      <c r="BB34" s="114">
        <f>AU34-R34</f>
        <v>0</v>
      </c>
      <c r="BC34" s="114">
        <f>AV34-S34</f>
        <v>0</v>
      </c>
      <c r="BD34" s="114">
        <f>AW34-T34</f>
        <v>0</v>
      </c>
      <c r="BE34" s="114">
        <f>AK34-H34</f>
        <v>0</v>
      </c>
      <c r="BF34" s="114">
        <f>AL34-I34</f>
        <v>0</v>
      </c>
      <c r="BG34" s="114">
        <f>AM34-J34</f>
        <v>0</v>
      </c>
      <c r="BH34" s="114">
        <f>AN34-K34</f>
        <v>0</v>
      </c>
      <c r="BI34" s="114">
        <f>AO34-L34</f>
        <v>0</v>
      </c>
      <c r="BJ34" s="114">
        <f>BK34+BQ34</f>
        <v>15000</v>
      </c>
      <c r="BK34" s="114">
        <f>SUM(BL34:BP34)</f>
        <v>0</v>
      </c>
      <c r="BL34" s="114"/>
      <c r="BM34" s="114"/>
      <c r="BN34" s="114"/>
      <c r="BO34" s="114"/>
      <c r="BP34" s="114"/>
      <c r="BQ34" s="114">
        <f>SUM(BR34:BW34)</f>
        <v>15000</v>
      </c>
      <c r="BR34" s="114"/>
      <c r="BS34" s="114">
        <f>'1-NSTT'!AG80</f>
        <v>15000</v>
      </c>
      <c r="BT34" s="114"/>
      <c r="BU34" s="119"/>
      <c r="BV34" s="114"/>
      <c r="BW34" s="114"/>
      <c r="BX34" s="116">
        <f t="shared" si="50"/>
        <v>1</v>
      </c>
      <c r="BY34" s="2422">
        <f t="shared" si="58"/>
        <v>0</v>
      </c>
      <c r="BZ34" s="2422">
        <f t="shared" si="59"/>
        <v>0</v>
      </c>
      <c r="CA34" s="117"/>
      <c r="CB34" s="117"/>
      <c r="CC34" s="450">
        <f t="shared" ref="CC34:CC70" si="100">SUM(CD34:CH34)</f>
        <v>0</v>
      </c>
      <c r="CD34" s="450"/>
      <c r="CE34" s="450"/>
      <c r="CF34" s="450"/>
      <c r="CG34" s="450"/>
      <c r="CH34" s="450"/>
      <c r="CI34" s="450">
        <f t="shared" ref="CI34:CI70" si="101">SUM(CJ34:CN34)</f>
        <v>0</v>
      </c>
      <c r="CJ34" s="114"/>
      <c r="CK34" s="114"/>
      <c r="CL34" s="114"/>
      <c r="CM34" s="114"/>
      <c r="CN34" s="114"/>
      <c r="CO34" s="450">
        <f t="shared" ref="CO34:CO70" si="102">SUM(CP34:CT34)</f>
        <v>1</v>
      </c>
      <c r="CP34" s="117"/>
      <c r="CQ34" s="117"/>
      <c r="CR34" s="117"/>
      <c r="CS34" s="117"/>
      <c r="CT34" s="117">
        <v>1</v>
      </c>
      <c r="CU34" s="114"/>
      <c r="CV34" s="114"/>
      <c r="CW34" s="114"/>
      <c r="CX34" s="117"/>
    </row>
    <row r="35" spans="1:102" ht="39.6" customHeight="1">
      <c r="A35" s="103" t="s">
        <v>46</v>
      </c>
      <c r="B35" s="118" t="s">
        <v>117</v>
      </c>
      <c r="C35" s="127">
        <f>C36+C37+C38</f>
        <v>3</v>
      </c>
      <c r="D35" s="127"/>
      <c r="E35" s="127">
        <f t="shared" ref="E35:AI35" si="103">E36+E37+E38</f>
        <v>99733</v>
      </c>
      <c r="F35" s="127">
        <f t="shared" si="103"/>
        <v>55456.425999999999</v>
      </c>
      <c r="G35" s="127">
        <f t="shared" si="103"/>
        <v>89700</v>
      </c>
      <c r="H35" s="127">
        <f t="shared" si="103"/>
        <v>38102.766000000003</v>
      </c>
      <c r="I35" s="127">
        <f t="shared" si="103"/>
        <v>4502.7659999999996</v>
      </c>
      <c r="J35" s="127">
        <f t="shared" si="103"/>
        <v>0</v>
      </c>
      <c r="K35" s="127">
        <f t="shared" si="103"/>
        <v>0</v>
      </c>
      <c r="L35" s="127">
        <f t="shared" si="103"/>
        <v>0</v>
      </c>
      <c r="M35" s="127">
        <f t="shared" si="103"/>
        <v>4502.7659999999996</v>
      </c>
      <c r="N35" s="127">
        <f t="shared" si="103"/>
        <v>0</v>
      </c>
      <c r="O35" s="127">
        <f t="shared" si="103"/>
        <v>33600</v>
      </c>
      <c r="P35" s="127">
        <f t="shared" si="103"/>
        <v>0</v>
      </c>
      <c r="Q35" s="127">
        <f t="shared" si="103"/>
        <v>5600</v>
      </c>
      <c r="R35" s="127">
        <f t="shared" si="103"/>
        <v>0</v>
      </c>
      <c r="S35" s="127">
        <f t="shared" si="103"/>
        <v>0</v>
      </c>
      <c r="T35" s="127">
        <f t="shared" si="103"/>
        <v>28000</v>
      </c>
      <c r="U35" s="127">
        <f t="shared" si="103"/>
        <v>0</v>
      </c>
      <c r="V35" s="127">
        <f t="shared" si="103"/>
        <v>5160.04</v>
      </c>
      <c r="W35" s="127">
        <f t="shared" si="103"/>
        <v>0</v>
      </c>
      <c r="X35" s="127">
        <f t="shared" si="103"/>
        <v>0</v>
      </c>
      <c r="Y35" s="127">
        <f t="shared" si="103"/>
        <v>0</v>
      </c>
      <c r="Z35" s="127">
        <f t="shared" si="103"/>
        <v>0</v>
      </c>
      <c r="AA35" s="127">
        <f t="shared" si="103"/>
        <v>0</v>
      </c>
      <c r="AB35" s="127">
        <f t="shared" si="103"/>
        <v>0</v>
      </c>
      <c r="AC35" s="127">
        <f t="shared" si="103"/>
        <v>5160.04</v>
      </c>
      <c r="AD35" s="127">
        <f t="shared" si="103"/>
        <v>0</v>
      </c>
      <c r="AE35" s="127">
        <f t="shared" si="103"/>
        <v>5160.04</v>
      </c>
      <c r="AF35" s="127">
        <f t="shared" si="103"/>
        <v>0</v>
      </c>
      <c r="AG35" s="127">
        <f t="shared" si="103"/>
        <v>0</v>
      </c>
      <c r="AH35" s="127">
        <f t="shared" si="103"/>
        <v>0</v>
      </c>
      <c r="AI35" s="127">
        <f t="shared" si="103"/>
        <v>0</v>
      </c>
      <c r="AJ35" s="99">
        <f t="shared" si="89"/>
        <v>0.1354242891447828</v>
      </c>
      <c r="AK35" s="127">
        <f t="shared" ref="AK35:AX35" si="104">AK36+AK37+AK38</f>
        <v>38102.766000000003</v>
      </c>
      <c r="AL35" s="127">
        <f t="shared" si="104"/>
        <v>4502.7659999999996</v>
      </c>
      <c r="AM35" s="127">
        <f t="shared" si="104"/>
        <v>0</v>
      </c>
      <c r="AN35" s="127">
        <f t="shared" si="104"/>
        <v>0</v>
      </c>
      <c r="AO35" s="127">
        <f t="shared" si="104"/>
        <v>0</v>
      </c>
      <c r="AP35" s="127">
        <f t="shared" si="104"/>
        <v>4502.7659999999996</v>
      </c>
      <c r="AQ35" s="127">
        <f t="shared" si="104"/>
        <v>0</v>
      </c>
      <c r="AR35" s="127">
        <f t="shared" si="104"/>
        <v>33600</v>
      </c>
      <c r="AS35" s="127">
        <f t="shared" si="104"/>
        <v>0</v>
      </c>
      <c r="AT35" s="127">
        <f t="shared" si="104"/>
        <v>5600</v>
      </c>
      <c r="AU35" s="127">
        <f t="shared" si="104"/>
        <v>0</v>
      </c>
      <c r="AV35" s="127">
        <f t="shared" si="104"/>
        <v>0</v>
      </c>
      <c r="AW35" s="127">
        <f t="shared" si="104"/>
        <v>28000</v>
      </c>
      <c r="AX35" s="127">
        <f t="shared" si="104"/>
        <v>0</v>
      </c>
      <c r="AY35" s="116">
        <f t="shared" si="45"/>
        <v>1</v>
      </c>
      <c r="AZ35" s="127">
        <f t="shared" ref="AZ35:BE35" si="105">AZ36+AZ37+AZ38</f>
        <v>0</v>
      </c>
      <c r="BA35" s="127">
        <f t="shared" ref="BA35:BD35" si="106">BA36+BA37+BA38</f>
        <v>0</v>
      </c>
      <c r="BB35" s="127">
        <f t="shared" si="106"/>
        <v>0</v>
      </c>
      <c r="BC35" s="127">
        <f t="shared" si="106"/>
        <v>0</v>
      </c>
      <c r="BD35" s="127">
        <f t="shared" si="106"/>
        <v>0</v>
      </c>
      <c r="BE35" s="127">
        <f t="shared" si="105"/>
        <v>0</v>
      </c>
      <c r="BF35" s="127">
        <f t="shared" ref="BF35:BI35" si="107">BF36+BF37+BF38</f>
        <v>0</v>
      </c>
      <c r="BG35" s="127">
        <f t="shared" si="107"/>
        <v>0</v>
      </c>
      <c r="BH35" s="127">
        <f t="shared" si="107"/>
        <v>0</v>
      </c>
      <c r="BI35" s="127">
        <f t="shared" si="107"/>
        <v>0</v>
      </c>
      <c r="BJ35" s="127">
        <f t="shared" ref="BJ35:BW35" si="108">BJ36+BJ37+BJ38</f>
        <v>38102.766000000003</v>
      </c>
      <c r="BK35" s="127">
        <f t="shared" si="108"/>
        <v>4502.7659999999996</v>
      </c>
      <c r="BL35" s="127">
        <f t="shared" si="108"/>
        <v>0</v>
      </c>
      <c r="BM35" s="127">
        <f t="shared" si="108"/>
        <v>0</v>
      </c>
      <c r="BN35" s="127">
        <f t="shared" si="108"/>
        <v>0</v>
      </c>
      <c r="BO35" s="127">
        <f t="shared" si="108"/>
        <v>4502.7659999999996</v>
      </c>
      <c r="BP35" s="127">
        <f t="shared" si="108"/>
        <v>0</v>
      </c>
      <c r="BQ35" s="127">
        <f t="shared" si="108"/>
        <v>33600</v>
      </c>
      <c r="BR35" s="127">
        <f t="shared" si="108"/>
        <v>0</v>
      </c>
      <c r="BS35" s="127">
        <f t="shared" si="108"/>
        <v>5600</v>
      </c>
      <c r="BT35" s="127">
        <f t="shared" si="108"/>
        <v>0</v>
      </c>
      <c r="BU35" s="127">
        <f t="shared" si="108"/>
        <v>0</v>
      </c>
      <c r="BV35" s="127">
        <f t="shared" si="108"/>
        <v>28000</v>
      </c>
      <c r="BW35" s="127">
        <f t="shared" si="108"/>
        <v>0</v>
      </c>
      <c r="BX35" s="116">
        <f t="shared" si="50"/>
        <v>1</v>
      </c>
      <c r="BY35" s="2422">
        <f t="shared" si="58"/>
        <v>0</v>
      </c>
      <c r="BZ35" s="2422">
        <f t="shared" si="59"/>
        <v>0</v>
      </c>
      <c r="CA35" s="127"/>
      <c r="CB35" s="127">
        <f t="shared" ref="CB35:CT35" si="109">CB36+CB37+CB38</f>
        <v>0</v>
      </c>
      <c r="CC35" s="127">
        <f t="shared" si="109"/>
        <v>3</v>
      </c>
      <c r="CD35" s="127">
        <f t="shared" si="109"/>
        <v>3</v>
      </c>
      <c r="CE35" s="127">
        <f t="shared" si="109"/>
        <v>0</v>
      </c>
      <c r="CF35" s="127">
        <f t="shared" si="109"/>
        <v>0</v>
      </c>
      <c r="CG35" s="127">
        <f t="shared" si="109"/>
        <v>0</v>
      </c>
      <c r="CH35" s="127">
        <f t="shared" si="109"/>
        <v>0</v>
      </c>
      <c r="CI35" s="127">
        <f t="shared" si="109"/>
        <v>0</v>
      </c>
      <c r="CJ35" s="127">
        <f t="shared" si="109"/>
        <v>0</v>
      </c>
      <c r="CK35" s="127">
        <f t="shared" si="109"/>
        <v>0</v>
      </c>
      <c r="CL35" s="127">
        <f t="shared" si="109"/>
        <v>0</v>
      </c>
      <c r="CM35" s="127">
        <f t="shared" si="109"/>
        <v>0</v>
      </c>
      <c r="CN35" s="127">
        <f t="shared" si="109"/>
        <v>0</v>
      </c>
      <c r="CO35" s="127">
        <f t="shared" si="109"/>
        <v>0</v>
      </c>
      <c r="CP35" s="127">
        <f t="shared" si="109"/>
        <v>0</v>
      </c>
      <c r="CQ35" s="127">
        <f t="shared" si="109"/>
        <v>0</v>
      </c>
      <c r="CR35" s="127">
        <f t="shared" si="109"/>
        <v>0</v>
      </c>
      <c r="CS35" s="127">
        <f t="shared" si="109"/>
        <v>0</v>
      </c>
      <c r="CT35" s="127">
        <f t="shared" si="109"/>
        <v>0</v>
      </c>
      <c r="CU35" s="128">
        <f>CU36+CU37</f>
        <v>0</v>
      </c>
      <c r="CV35" s="128">
        <f>CV36+CV37</f>
        <v>0</v>
      </c>
      <c r="CW35" s="127">
        <f>CW36+CW37</f>
        <v>0</v>
      </c>
      <c r="CX35" s="126"/>
    </row>
    <row r="36" spans="1:102" s="110" customFormat="1" ht="84" customHeight="1">
      <c r="A36" s="111"/>
      <c r="B36" s="386" t="s">
        <v>593</v>
      </c>
      <c r="C36" s="111">
        <v>1</v>
      </c>
      <c r="D36" s="111" t="s">
        <v>1349</v>
      </c>
      <c r="E36" s="120">
        <v>20080</v>
      </c>
      <c r="F36" s="113">
        <v>14000</v>
      </c>
      <c r="G36" s="120">
        <v>18000</v>
      </c>
      <c r="H36" s="114">
        <f>I36+O36</f>
        <v>4000</v>
      </c>
      <c r="I36" s="114">
        <f>SUM(J36:N36)</f>
        <v>0</v>
      </c>
      <c r="J36" s="114"/>
      <c r="K36" s="114"/>
      <c r="L36" s="114"/>
      <c r="M36" s="114"/>
      <c r="N36" s="114"/>
      <c r="O36" s="114">
        <f>SUM(P36:U36)</f>
        <v>4000</v>
      </c>
      <c r="P36" s="114"/>
      <c r="Q36" s="120">
        <v>4000</v>
      </c>
      <c r="R36" s="119"/>
      <c r="S36" s="119"/>
      <c r="T36" s="112"/>
      <c r="U36" s="114"/>
      <c r="V36" s="114">
        <f>W36+AC36</f>
        <v>4000</v>
      </c>
      <c r="W36" s="114">
        <f>SUM(X36:AB36)</f>
        <v>0</v>
      </c>
      <c r="X36" s="114"/>
      <c r="Y36" s="114"/>
      <c r="Z36" s="114"/>
      <c r="AA36" s="114"/>
      <c r="AB36" s="114"/>
      <c r="AC36" s="114">
        <f>SUM(AD36:AI36)</f>
        <v>4000</v>
      </c>
      <c r="AD36" s="114"/>
      <c r="AE36" s="114">
        <f>'1-NSTT'!AB120</f>
        <v>4000</v>
      </c>
      <c r="AF36" s="114"/>
      <c r="AG36" s="114"/>
      <c r="AH36" s="114"/>
      <c r="AI36" s="114"/>
      <c r="AJ36" s="116">
        <f t="shared" ref="AJ36:AJ43" si="110">V36/H36</f>
        <v>1</v>
      </c>
      <c r="AK36" s="114">
        <f>AL36+AR36</f>
        <v>4000</v>
      </c>
      <c r="AL36" s="114">
        <f>SUM(AM36:AQ36)</f>
        <v>0</v>
      </c>
      <c r="AM36" s="114"/>
      <c r="AN36" s="114"/>
      <c r="AO36" s="114"/>
      <c r="AP36" s="114"/>
      <c r="AQ36" s="114"/>
      <c r="AR36" s="114">
        <f>SUM(AS36:AX36)</f>
        <v>4000</v>
      </c>
      <c r="AS36" s="114"/>
      <c r="AT36" s="114">
        <f>'1-NSTT'!AC120</f>
        <v>4000</v>
      </c>
      <c r="AU36" s="114"/>
      <c r="AV36" s="114"/>
      <c r="AW36" s="114"/>
      <c r="AX36" s="114"/>
      <c r="AY36" s="116">
        <f t="shared" si="45"/>
        <v>1</v>
      </c>
      <c r="AZ36" s="114">
        <f>AK36-H36</f>
        <v>0</v>
      </c>
      <c r="BA36" s="114">
        <f t="shared" ref="BA36:BD38" si="111">AT36-Q36</f>
        <v>0</v>
      </c>
      <c r="BB36" s="114">
        <f t="shared" si="111"/>
        <v>0</v>
      </c>
      <c r="BC36" s="114">
        <f t="shared" si="111"/>
        <v>0</v>
      </c>
      <c r="BD36" s="114">
        <f t="shared" si="111"/>
        <v>0</v>
      </c>
      <c r="BE36" s="114">
        <f t="shared" ref="BE36:BI38" si="112">AK36-H36</f>
        <v>0</v>
      </c>
      <c r="BF36" s="114">
        <f t="shared" si="112"/>
        <v>0</v>
      </c>
      <c r="BG36" s="114">
        <f t="shared" si="112"/>
        <v>0</v>
      </c>
      <c r="BH36" s="114">
        <f t="shared" si="112"/>
        <v>0</v>
      </c>
      <c r="BI36" s="114">
        <f t="shared" si="112"/>
        <v>0</v>
      </c>
      <c r="BJ36" s="114">
        <f>BK36+BQ36</f>
        <v>4000</v>
      </c>
      <c r="BK36" s="114">
        <f>SUM(BL36:BP36)</f>
        <v>0</v>
      </c>
      <c r="BL36" s="114"/>
      <c r="BM36" s="114"/>
      <c r="BN36" s="114"/>
      <c r="BO36" s="114"/>
      <c r="BP36" s="114"/>
      <c r="BQ36" s="114">
        <f>SUM(BR36:BW36)</f>
        <v>4000</v>
      </c>
      <c r="BR36" s="114"/>
      <c r="BS36" s="114">
        <f>'1-NSTT'!AG120</f>
        <v>4000</v>
      </c>
      <c r="BT36" s="114"/>
      <c r="BU36" s="119"/>
      <c r="BV36" s="114"/>
      <c r="BW36" s="114"/>
      <c r="BX36" s="116">
        <f t="shared" si="50"/>
        <v>1</v>
      </c>
      <c r="BY36" s="2422">
        <f t="shared" si="58"/>
        <v>0</v>
      </c>
      <c r="BZ36" s="2422">
        <f t="shared" si="59"/>
        <v>0</v>
      </c>
      <c r="CA36" s="117"/>
      <c r="CB36" s="117"/>
      <c r="CC36" s="450">
        <f t="shared" si="100"/>
        <v>1</v>
      </c>
      <c r="CD36" s="450">
        <v>1</v>
      </c>
      <c r="CE36" s="450"/>
      <c r="CF36" s="450"/>
      <c r="CG36" s="450"/>
      <c r="CH36" s="450"/>
      <c r="CI36" s="450">
        <f t="shared" si="101"/>
        <v>0</v>
      </c>
      <c r="CJ36" s="114"/>
      <c r="CK36" s="114"/>
      <c r="CL36" s="114"/>
      <c r="CM36" s="114"/>
      <c r="CN36" s="114"/>
      <c r="CO36" s="450">
        <f t="shared" si="102"/>
        <v>0</v>
      </c>
      <c r="CP36" s="117"/>
      <c r="CQ36" s="117"/>
      <c r="CR36" s="117"/>
      <c r="CS36" s="117"/>
      <c r="CT36" s="117"/>
      <c r="CU36" s="114"/>
      <c r="CV36" s="114"/>
      <c r="CW36" s="114"/>
      <c r="CX36" s="117"/>
    </row>
    <row r="37" spans="1:102" s="110" customFormat="1" ht="84" customHeight="1">
      <c r="A37" s="111"/>
      <c r="B37" s="452" t="s">
        <v>807</v>
      </c>
      <c r="C37" s="111">
        <v>1</v>
      </c>
      <c r="D37" s="111" t="s">
        <v>1349</v>
      </c>
      <c r="E37" s="130">
        <v>24119</v>
      </c>
      <c r="F37" s="113">
        <v>19456.425999999999</v>
      </c>
      <c r="G37" s="120">
        <v>21700</v>
      </c>
      <c r="H37" s="114">
        <f>I37+O37</f>
        <v>1600</v>
      </c>
      <c r="I37" s="114">
        <f>SUM(J37:N37)</f>
        <v>0</v>
      </c>
      <c r="J37" s="114"/>
      <c r="K37" s="114"/>
      <c r="L37" s="114"/>
      <c r="M37" s="114"/>
      <c r="N37" s="114"/>
      <c r="O37" s="114">
        <f>SUM(P37:U37)</f>
        <v>1600</v>
      </c>
      <c r="P37" s="114"/>
      <c r="Q37" s="120">
        <v>1600</v>
      </c>
      <c r="R37" s="119"/>
      <c r="S37" s="119"/>
      <c r="T37" s="112"/>
      <c r="U37" s="114"/>
      <c r="V37" s="114">
        <f>W37+AC37</f>
        <v>1160.04</v>
      </c>
      <c r="W37" s="114">
        <f>SUM(X37:AB37)</f>
        <v>0</v>
      </c>
      <c r="X37" s="114"/>
      <c r="Y37" s="114"/>
      <c r="Z37" s="114"/>
      <c r="AA37" s="114"/>
      <c r="AB37" s="114"/>
      <c r="AC37" s="114">
        <f>SUM(AD37:AI37)</f>
        <v>1160.04</v>
      </c>
      <c r="AD37" s="114"/>
      <c r="AE37" s="114">
        <f>'1-NSTT'!AB121</f>
        <v>1160.04</v>
      </c>
      <c r="AF37" s="114"/>
      <c r="AG37" s="114"/>
      <c r="AH37" s="114"/>
      <c r="AI37" s="114"/>
      <c r="AJ37" s="116">
        <f t="shared" si="110"/>
        <v>0.72502500000000003</v>
      </c>
      <c r="AK37" s="114">
        <f>AL37+AR37</f>
        <v>1600</v>
      </c>
      <c r="AL37" s="114">
        <f>SUM(AM37:AQ37)</f>
        <v>0</v>
      </c>
      <c r="AM37" s="114"/>
      <c r="AN37" s="114"/>
      <c r="AO37" s="114"/>
      <c r="AP37" s="114"/>
      <c r="AQ37" s="114"/>
      <c r="AR37" s="114">
        <f>SUM(AS37:AX37)</f>
        <v>1600</v>
      </c>
      <c r="AS37" s="114"/>
      <c r="AT37" s="114">
        <f>'1-NSTT'!AC121</f>
        <v>1600</v>
      </c>
      <c r="AU37" s="114"/>
      <c r="AV37" s="114"/>
      <c r="AW37" s="114"/>
      <c r="AX37" s="114"/>
      <c r="AY37" s="116">
        <f t="shared" si="45"/>
        <v>1</v>
      </c>
      <c r="AZ37" s="114">
        <f>AK37-H37</f>
        <v>0</v>
      </c>
      <c r="BA37" s="114">
        <f t="shared" si="111"/>
        <v>0</v>
      </c>
      <c r="BB37" s="114">
        <f t="shared" si="111"/>
        <v>0</v>
      </c>
      <c r="BC37" s="114">
        <f t="shared" si="111"/>
        <v>0</v>
      </c>
      <c r="BD37" s="114">
        <f t="shared" si="111"/>
        <v>0</v>
      </c>
      <c r="BE37" s="114">
        <f t="shared" si="112"/>
        <v>0</v>
      </c>
      <c r="BF37" s="114">
        <f t="shared" si="112"/>
        <v>0</v>
      </c>
      <c r="BG37" s="114">
        <f t="shared" si="112"/>
        <v>0</v>
      </c>
      <c r="BH37" s="114">
        <f t="shared" si="112"/>
        <v>0</v>
      </c>
      <c r="BI37" s="114">
        <f t="shared" si="112"/>
        <v>0</v>
      </c>
      <c r="BJ37" s="114">
        <f>BK37+BQ37</f>
        <v>1600</v>
      </c>
      <c r="BK37" s="114">
        <f>SUM(BL37:BP37)</f>
        <v>0</v>
      </c>
      <c r="BL37" s="114"/>
      <c r="BM37" s="114"/>
      <c r="BN37" s="114"/>
      <c r="BO37" s="114"/>
      <c r="BP37" s="114"/>
      <c r="BQ37" s="114">
        <f>SUM(BR37:BW37)</f>
        <v>1600</v>
      </c>
      <c r="BR37" s="114"/>
      <c r="BS37" s="114">
        <f>'1-NSTT'!AG121</f>
        <v>1600</v>
      </c>
      <c r="BT37" s="114"/>
      <c r="BU37" s="119"/>
      <c r="BV37" s="114"/>
      <c r="BW37" s="114"/>
      <c r="BX37" s="116">
        <f t="shared" si="50"/>
        <v>1</v>
      </c>
      <c r="BY37" s="2422">
        <f t="shared" si="58"/>
        <v>0</v>
      </c>
      <c r="BZ37" s="2422">
        <f t="shared" si="59"/>
        <v>0</v>
      </c>
      <c r="CA37" s="117"/>
      <c r="CB37" s="117"/>
      <c r="CC37" s="450">
        <f t="shared" si="100"/>
        <v>1</v>
      </c>
      <c r="CD37" s="450">
        <v>1</v>
      </c>
      <c r="CE37" s="450"/>
      <c r="CF37" s="450"/>
      <c r="CG37" s="450"/>
      <c r="CH37" s="450"/>
      <c r="CI37" s="450">
        <f t="shared" si="101"/>
        <v>0</v>
      </c>
      <c r="CJ37" s="114"/>
      <c r="CK37" s="114"/>
      <c r="CL37" s="114"/>
      <c r="CM37" s="114"/>
      <c r="CN37" s="114"/>
      <c r="CO37" s="450">
        <f t="shared" si="102"/>
        <v>0</v>
      </c>
      <c r="CP37" s="117"/>
      <c r="CQ37" s="117"/>
      <c r="CR37" s="117"/>
      <c r="CS37" s="117"/>
      <c r="CT37" s="117"/>
      <c r="CU37" s="114"/>
      <c r="CV37" s="114"/>
      <c r="CW37" s="114"/>
      <c r="CX37" s="117"/>
    </row>
    <row r="38" spans="1:102" s="110" customFormat="1" ht="84" customHeight="1">
      <c r="A38" s="111"/>
      <c r="B38" s="453" t="s">
        <v>1054</v>
      </c>
      <c r="C38" s="111">
        <v>1</v>
      </c>
      <c r="D38" s="111" t="s">
        <v>1349</v>
      </c>
      <c r="E38" s="384">
        <v>55534</v>
      </c>
      <c r="F38" s="113">
        <v>22000</v>
      </c>
      <c r="G38" s="384">
        <v>50000</v>
      </c>
      <c r="H38" s="114">
        <f>I38+O38</f>
        <v>32502.766</v>
      </c>
      <c r="I38" s="114">
        <f>SUM(J38:N38)</f>
        <v>4502.7659999999996</v>
      </c>
      <c r="J38" s="114"/>
      <c r="K38" s="114"/>
      <c r="L38" s="114"/>
      <c r="M38" s="570">
        <v>4502.7659999999996</v>
      </c>
      <c r="N38" s="114"/>
      <c r="O38" s="114">
        <f>SUM(P38:U38)</f>
        <v>28000</v>
      </c>
      <c r="P38" s="114"/>
      <c r="Q38" s="114"/>
      <c r="R38" s="119"/>
      <c r="S38" s="119"/>
      <c r="T38" s="112">
        <v>28000</v>
      </c>
      <c r="U38" s="114"/>
      <c r="V38" s="114">
        <f>W38+AC38</f>
        <v>0</v>
      </c>
      <c r="W38" s="114">
        <f>SUM(X38:AB38)</f>
        <v>0</v>
      </c>
      <c r="X38" s="114"/>
      <c r="Y38" s="114"/>
      <c r="Z38" s="114"/>
      <c r="AA38" s="114">
        <f>'TW keo'!L13</f>
        <v>0</v>
      </c>
      <c r="AB38" s="114"/>
      <c r="AC38" s="114">
        <f>SUM(AD38:AI38)</f>
        <v>0</v>
      </c>
      <c r="AD38" s="114"/>
      <c r="AE38" s="114"/>
      <c r="AF38" s="114"/>
      <c r="AG38" s="114"/>
      <c r="AH38" s="114">
        <f>'3-NSTW'!AC75</f>
        <v>0</v>
      </c>
      <c r="AI38" s="114"/>
      <c r="AJ38" s="116">
        <f t="shared" si="110"/>
        <v>0</v>
      </c>
      <c r="AK38" s="114">
        <f>AL38+AR38</f>
        <v>32502.766</v>
      </c>
      <c r="AL38" s="114">
        <f>SUM(AM38:AQ38)</f>
        <v>4502.7659999999996</v>
      </c>
      <c r="AM38" s="114"/>
      <c r="AN38" s="114"/>
      <c r="AO38" s="114"/>
      <c r="AP38" s="570">
        <v>4502.7659999999996</v>
      </c>
      <c r="AQ38" s="114"/>
      <c r="AR38" s="114">
        <f>SUM(AS38:AX38)</f>
        <v>28000</v>
      </c>
      <c r="AS38" s="114"/>
      <c r="AT38" s="114"/>
      <c r="AU38" s="114"/>
      <c r="AV38" s="114"/>
      <c r="AW38" s="114">
        <f>'3-NSTW'!AD75</f>
        <v>28000</v>
      </c>
      <c r="AX38" s="114"/>
      <c r="AY38" s="116">
        <f t="shared" si="45"/>
        <v>1</v>
      </c>
      <c r="AZ38" s="114">
        <f>AK38-H38</f>
        <v>0</v>
      </c>
      <c r="BA38" s="114">
        <f t="shared" si="111"/>
        <v>0</v>
      </c>
      <c r="BB38" s="114">
        <f t="shared" si="111"/>
        <v>0</v>
      </c>
      <c r="BC38" s="114">
        <f t="shared" si="111"/>
        <v>0</v>
      </c>
      <c r="BD38" s="114">
        <f t="shared" si="111"/>
        <v>0</v>
      </c>
      <c r="BE38" s="114">
        <f t="shared" si="112"/>
        <v>0</v>
      </c>
      <c r="BF38" s="114">
        <f t="shared" si="112"/>
        <v>0</v>
      </c>
      <c r="BG38" s="114">
        <f t="shared" si="112"/>
        <v>0</v>
      </c>
      <c r="BH38" s="114">
        <f t="shared" si="112"/>
        <v>0</v>
      </c>
      <c r="BI38" s="114">
        <f t="shared" si="112"/>
        <v>0</v>
      </c>
      <c r="BJ38" s="114">
        <f>BK38+BQ38</f>
        <v>32502.766</v>
      </c>
      <c r="BK38" s="114">
        <f>SUM(BL38:BP38)</f>
        <v>4502.7659999999996</v>
      </c>
      <c r="BL38" s="114"/>
      <c r="BM38" s="114"/>
      <c r="BN38" s="114"/>
      <c r="BO38" s="570">
        <v>4502.7659999999996</v>
      </c>
      <c r="BP38" s="114"/>
      <c r="BQ38" s="114">
        <f>SUM(BR38:BW38)</f>
        <v>28000</v>
      </c>
      <c r="BR38" s="114"/>
      <c r="BS38" s="114"/>
      <c r="BT38" s="114"/>
      <c r="BU38" s="119"/>
      <c r="BV38" s="114">
        <f>'3-NSTW'!AG75</f>
        <v>28000</v>
      </c>
      <c r="BW38" s="114"/>
      <c r="BX38" s="116">
        <f t="shared" si="50"/>
        <v>1</v>
      </c>
      <c r="BY38" s="2422">
        <f t="shared" si="58"/>
        <v>0</v>
      </c>
      <c r="BZ38" s="2422">
        <f t="shared" si="59"/>
        <v>0</v>
      </c>
      <c r="CA38" s="117"/>
      <c r="CB38" s="117"/>
      <c r="CC38" s="450">
        <f t="shared" si="100"/>
        <v>1</v>
      </c>
      <c r="CD38" s="450">
        <v>1</v>
      </c>
      <c r="CE38" s="450"/>
      <c r="CF38" s="450"/>
      <c r="CG38" s="450"/>
      <c r="CH38" s="450"/>
      <c r="CI38" s="450">
        <f t="shared" si="101"/>
        <v>0</v>
      </c>
      <c r="CJ38" s="114"/>
      <c r="CK38" s="114"/>
      <c r="CL38" s="114"/>
      <c r="CM38" s="114"/>
      <c r="CN38" s="114"/>
      <c r="CO38" s="450">
        <f t="shared" si="102"/>
        <v>0</v>
      </c>
      <c r="CP38" s="117"/>
      <c r="CQ38" s="117"/>
      <c r="CR38" s="117"/>
      <c r="CS38" s="117"/>
      <c r="CT38" s="117"/>
      <c r="CU38" s="114"/>
      <c r="CV38" s="114"/>
      <c r="CW38" s="114"/>
      <c r="CX38" s="117"/>
    </row>
    <row r="39" spans="1:102" s="110" customFormat="1" ht="26.25" customHeight="1">
      <c r="A39" s="103" t="s">
        <v>85</v>
      </c>
      <c r="B39" s="107" t="s">
        <v>1055</v>
      </c>
      <c r="C39" s="104">
        <f>C40</f>
        <v>1</v>
      </c>
      <c r="D39" s="104"/>
      <c r="E39" s="104">
        <f t="shared" ref="E39:BW40" si="113">E40</f>
        <v>62372</v>
      </c>
      <c r="F39" s="104">
        <f t="shared" si="113"/>
        <v>37249</v>
      </c>
      <c r="G39" s="104">
        <f t="shared" si="113"/>
        <v>56000</v>
      </c>
      <c r="H39" s="104">
        <f t="shared" si="113"/>
        <v>13000</v>
      </c>
      <c r="I39" s="104">
        <f t="shared" si="113"/>
        <v>0</v>
      </c>
      <c r="J39" s="104">
        <f t="shared" si="113"/>
        <v>0</v>
      </c>
      <c r="K39" s="104">
        <f t="shared" si="113"/>
        <v>0</v>
      </c>
      <c r="L39" s="104">
        <f t="shared" si="113"/>
        <v>0</v>
      </c>
      <c r="M39" s="104">
        <f t="shared" si="113"/>
        <v>0</v>
      </c>
      <c r="N39" s="104">
        <f t="shared" si="113"/>
        <v>0</v>
      </c>
      <c r="O39" s="104">
        <f t="shared" si="113"/>
        <v>13000</v>
      </c>
      <c r="P39" s="104">
        <f t="shared" si="113"/>
        <v>0</v>
      </c>
      <c r="Q39" s="104">
        <f t="shared" si="113"/>
        <v>13000</v>
      </c>
      <c r="R39" s="104">
        <f t="shared" si="113"/>
        <v>0</v>
      </c>
      <c r="S39" s="104">
        <f t="shared" si="113"/>
        <v>0</v>
      </c>
      <c r="T39" s="104">
        <f t="shared" si="113"/>
        <v>0</v>
      </c>
      <c r="U39" s="104">
        <f t="shared" si="113"/>
        <v>0</v>
      </c>
      <c r="V39" s="104">
        <f t="shared" si="113"/>
        <v>87.519000000000005</v>
      </c>
      <c r="W39" s="104">
        <f t="shared" si="113"/>
        <v>0</v>
      </c>
      <c r="X39" s="104">
        <f t="shared" si="113"/>
        <v>0</v>
      </c>
      <c r="Y39" s="104">
        <f t="shared" si="113"/>
        <v>0</v>
      </c>
      <c r="Z39" s="104">
        <f t="shared" si="113"/>
        <v>0</v>
      </c>
      <c r="AA39" s="104">
        <f t="shared" si="113"/>
        <v>0</v>
      </c>
      <c r="AB39" s="104">
        <f t="shared" si="113"/>
        <v>0</v>
      </c>
      <c r="AC39" s="104">
        <f t="shared" si="113"/>
        <v>87.519000000000005</v>
      </c>
      <c r="AD39" s="104">
        <f t="shared" si="113"/>
        <v>0</v>
      </c>
      <c r="AE39" s="104">
        <f t="shared" si="113"/>
        <v>87.519000000000005</v>
      </c>
      <c r="AF39" s="104">
        <f t="shared" si="113"/>
        <v>0</v>
      </c>
      <c r="AG39" s="104">
        <f t="shared" si="113"/>
        <v>0</v>
      </c>
      <c r="AH39" s="104">
        <f t="shared" si="113"/>
        <v>0</v>
      </c>
      <c r="AI39" s="104">
        <f t="shared" si="113"/>
        <v>0</v>
      </c>
      <c r="AJ39" s="99">
        <f t="shared" si="110"/>
        <v>6.7322307692307699E-3</v>
      </c>
      <c r="AK39" s="104">
        <f t="shared" si="113"/>
        <v>13000</v>
      </c>
      <c r="AL39" s="104">
        <f t="shared" si="113"/>
        <v>0</v>
      </c>
      <c r="AM39" s="104">
        <f t="shared" si="113"/>
        <v>0</v>
      </c>
      <c r="AN39" s="104">
        <f t="shared" si="113"/>
        <v>0</v>
      </c>
      <c r="AO39" s="104">
        <f t="shared" si="113"/>
        <v>0</v>
      </c>
      <c r="AP39" s="104">
        <f t="shared" si="113"/>
        <v>0</v>
      </c>
      <c r="AQ39" s="104">
        <f t="shared" si="113"/>
        <v>0</v>
      </c>
      <c r="AR39" s="104">
        <f t="shared" si="113"/>
        <v>13000</v>
      </c>
      <c r="AS39" s="104">
        <f t="shared" si="113"/>
        <v>0</v>
      </c>
      <c r="AT39" s="104">
        <f t="shared" si="113"/>
        <v>13000</v>
      </c>
      <c r="AU39" s="104">
        <f t="shared" si="113"/>
        <v>0</v>
      </c>
      <c r="AV39" s="104">
        <f t="shared" si="113"/>
        <v>0</v>
      </c>
      <c r="AW39" s="104">
        <f t="shared" si="113"/>
        <v>0</v>
      </c>
      <c r="AX39" s="104">
        <f t="shared" si="113"/>
        <v>0</v>
      </c>
      <c r="AY39" s="116">
        <f t="shared" si="45"/>
        <v>1</v>
      </c>
      <c r="AZ39" s="104">
        <f t="shared" si="113"/>
        <v>0</v>
      </c>
      <c r="BA39" s="104">
        <f t="shared" si="113"/>
        <v>0</v>
      </c>
      <c r="BB39" s="104">
        <f t="shared" si="113"/>
        <v>0</v>
      </c>
      <c r="BC39" s="104">
        <f t="shared" si="113"/>
        <v>0</v>
      </c>
      <c r="BD39" s="104">
        <f t="shared" si="113"/>
        <v>0</v>
      </c>
      <c r="BE39" s="104">
        <f t="shared" si="113"/>
        <v>0</v>
      </c>
      <c r="BF39" s="104">
        <f t="shared" si="113"/>
        <v>0</v>
      </c>
      <c r="BG39" s="104">
        <f t="shared" si="113"/>
        <v>0</v>
      </c>
      <c r="BH39" s="104">
        <f t="shared" si="113"/>
        <v>0</v>
      </c>
      <c r="BI39" s="104">
        <f t="shared" si="113"/>
        <v>0</v>
      </c>
      <c r="BJ39" s="104">
        <f t="shared" si="113"/>
        <v>13000</v>
      </c>
      <c r="BK39" s="104">
        <f t="shared" si="113"/>
        <v>0</v>
      </c>
      <c r="BL39" s="104">
        <f t="shared" si="113"/>
        <v>0</v>
      </c>
      <c r="BM39" s="104">
        <f t="shared" si="113"/>
        <v>0</v>
      </c>
      <c r="BN39" s="104">
        <f t="shared" si="113"/>
        <v>0</v>
      </c>
      <c r="BO39" s="104">
        <f t="shared" si="113"/>
        <v>0</v>
      </c>
      <c r="BP39" s="104">
        <f t="shared" si="113"/>
        <v>0</v>
      </c>
      <c r="BQ39" s="104">
        <f t="shared" si="113"/>
        <v>13000</v>
      </c>
      <c r="BR39" s="104">
        <f t="shared" si="113"/>
        <v>0</v>
      </c>
      <c r="BS39" s="104">
        <f t="shared" si="113"/>
        <v>13000</v>
      </c>
      <c r="BT39" s="104">
        <f t="shared" si="113"/>
        <v>0</v>
      </c>
      <c r="BU39" s="104">
        <f t="shared" si="113"/>
        <v>0</v>
      </c>
      <c r="BV39" s="104">
        <f t="shared" si="113"/>
        <v>0</v>
      </c>
      <c r="BW39" s="104">
        <f t="shared" si="113"/>
        <v>0</v>
      </c>
      <c r="BX39" s="116">
        <f t="shared" si="50"/>
        <v>1</v>
      </c>
      <c r="BY39" s="2422">
        <f t="shared" si="58"/>
        <v>0</v>
      </c>
      <c r="BZ39" s="2422">
        <f t="shared" si="59"/>
        <v>0</v>
      </c>
      <c r="CA39" s="106"/>
      <c r="CB39" s="104">
        <f>CB40</f>
        <v>1</v>
      </c>
      <c r="CC39" s="104">
        <f t="shared" ref="CC39:CW40" si="114">CC40</f>
        <v>0</v>
      </c>
      <c r="CD39" s="104">
        <f t="shared" si="114"/>
        <v>0</v>
      </c>
      <c r="CE39" s="104">
        <f t="shared" si="114"/>
        <v>0</v>
      </c>
      <c r="CF39" s="104">
        <f t="shared" si="114"/>
        <v>0</v>
      </c>
      <c r="CG39" s="104">
        <f t="shared" si="114"/>
        <v>0</v>
      </c>
      <c r="CH39" s="104">
        <f t="shared" si="114"/>
        <v>0</v>
      </c>
      <c r="CI39" s="104">
        <f t="shared" si="114"/>
        <v>0</v>
      </c>
      <c r="CJ39" s="104">
        <f t="shared" si="114"/>
        <v>0</v>
      </c>
      <c r="CK39" s="104">
        <f t="shared" si="114"/>
        <v>0</v>
      </c>
      <c r="CL39" s="104">
        <f t="shared" si="114"/>
        <v>0</v>
      </c>
      <c r="CM39" s="104">
        <f t="shared" si="114"/>
        <v>0</v>
      </c>
      <c r="CN39" s="104">
        <f t="shared" si="114"/>
        <v>0</v>
      </c>
      <c r="CO39" s="104">
        <f t="shared" si="114"/>
        <v>0</v>
      </c>
      <c r="CP39" s="104">
        <f t="shared" si="114"/>
        <v>0</v>
      </c>
      <c r="CQ39" s="104">
        <f t="shared" si="114"/>
        <v>0</v>
      </c>
      <c r="CR39" s="104">
        <f t="shared" si="114"/>
        <v>0</v>
      </c>
      <c r="CS39" s="104">
        <f t="shared" si="114"/>
        <v>0</v>
      </c>
      <c r="CT39" s="104">
        <f t="shared" si="114"/>
        <v>0</v>
      </c>
      <c r="CU39" s="104">
        <f t="shared" si="114"/>
        <v>0</v>
      </c>
      <c r="CV39" s="104">
        <f t="shared" si="114"/>
        <v>0</v>
      </c>
      <c r="CW39" s="104">
        <f t="shared" si="114"/>
        <v>0</v>
      </c>
      <c r="CX39" s="104"/>
    </row>
    <row r="40" spans="1:102" s="110" customFormat="1" ht="29.25" customHeight="1">
      <c r="A40" s="103" t="s">
        <v>45</v>
      </c>
      <c r="B40" s="107" t="s">
        <v>683</v>
      </c>
      <c r="C40" s="104">
        <f>C41</f>
        <v>1</v>
      </c>
      <c r="D40" s="104"/>
      <c r="E40" s="104">
        <f t="shared" si="113"/>
        <v>62372</v>
      </c>
      <c r="F40" s="104">
        <f t="shared" si="113"/>
        <v>37249</v>
      </c>
      <c r="G40" s="104">
        <f t="shared" si="113"/>
        <v>56000</v>
      </c>
      <c r="H40" s="104">
        <f t="shared" si="113"/>
        <v>13000</v>
      </c>
      <c r="I40" s="104">
        <f t="shared" si="113"/>
        <v>0</v>
      </c>
      <c r="J40" s="104">
        <f t="shared" si="113"/>
        <v>0</v>
      </c>
      <c r="K40" s="104">
        <f t="shared" si="113"/>
        <v>0</v>
      </c>
      <c r="L40" s="104">
        <f t="shared" si="113"/>
        <v>0</v>
      </c>
      <c r="M40" s="104">
        <f t="shared" si="113"/>
        <v>0</v>
      </c>
      <c r="N40" s="104">
        <f t="shared" si="113"/>
        <v>0</v>
      </c>
      <c r="O40" s="104">
        <f t="shared" si="113"/>
        <v>13000</v>
      </c>
      <c r="P40" s="104">
        <f t="shared" si="113"/>
        <v>0</v>
      </c>
      <c r="Q40" s="104">
        <f t="shared" si="113"/>
        <v>13000</v>
      </c>
      <c r="R40" s="104">
        <f t="shared" si="113"/>
        <v>0</v>
      </c>
      <c r="S40" s="104">
        <f t="shared" si="113"/>
        <v>0</v>
      </c>
      <c r="T40" s="104">
        <f t="shared" si="113"/>
        <v>0</v>
      </c>
      <c r="U40" s="104">
        <f t="shared" si="113"/>
        <v>0</v>
      </c>
      <c r="V40" s="104">
        <f t="shared" si="113"/>
        <v>87.519000000000005</v>
      </c>
      <c r="W40" s="104">
        <f t="shared" si="113"/>
        <v>0</v>
      </c>
      <c r="X40" s="104">
        <f t="shared" si="113"/>
        <v>0</v>
      </c>
      <c r="Y40" s="104">
        <f t="shared" si="113"/>
        <v>0</v>
      </c>
      <c r="Z40" s="104">
        <f t="shared" si="113"/>
        <v>0</v>
      </c>
      <c r="AA40" s="104">
        <f t="shared" si="113"/>
        <v>0</v>
      </c>
      <c r="AB40" s="104">
        <f t="shared" si="113"/>
        <v>0</v>
      </c>
      <c r="AC40" s="104">
        <f t="shared" si="113"/>
        <v>87.519000000000005</v>
      </c>
      <c r="AD40" s="104">
        <f t="shared" si="113"/>
        <v>0</v>
      </c>
      <c r="AE40" s="104">
        <f t="shared" si="113"/>
        <v>87.519000000000005</v>
      </c>
      <c r="AF40" s="104">
        <f t="shared" si="113"/>
        <v>0</v>
      </c>
      <c r="AG40" s="104">
        <f t="shared" si="113"/>
        <v>0</v>
      </c>
      <c r="AH40" s="104">
        <f t="shared" si="113"/>
        <v>0</v>
      </c>
      <c r="AI40" s="104">
        <f t="shared" si="113"/>
        <v>0</v>
      </c>
      <c r="AJ40" s="99">
        <f t="shared" si="110"/>
        <v>6.7322307692307699E-3</v>
      </c>
      <c r="AK40" s="104">
        <f t="shared" si="113"/>
        <v>13000</v>
      </c>
      <c r="AL40" s="104">
        <f t="shared" si="113"/>
        <v>0</v>
      </c>
      <c r="AM40" s="104">
        <f t="shared" si="113"/>
        <v>0</v>
      </c>
      <c r="AN40" s="104">
        <f t="shared" si="113"/>
        <v>0</v>
      </c>
      <c r="AO40" s="104">
        <f t="shared" si="113"/>
        <v>0</v>
      </c>
      <c r="AP40" s="104">
        <f t="shared" si="113"/>
        <v>0</v>
      </c>
      <c r="AQ40" s="104">
        <f t="shared" si="113"/>
        <v>0</v>
      </c>
      <c r="AR40" s="104">
        <f t="shared" si="113"/>
        <v>13000</v>
      </c>
      <c r="AS40" s="104">
        <f t="shared" si="113"/>
        <v>0</v>
      </c>
      <c r="AT40" s="104">
        <f t="shared" si="113"/>
        <v>13000</v>
      </c>
      <c r="AU40" s="104">
        <f t="shared" si="113"/>
        <v>0</v>
      </c>
      <c r="AV40" s="104">
        <f t="shared" si="113"/>
        <v>0</v>
      </c>
      <c r="AW40" s="104">
        <f t="shared" si="113"/>
        <v>0</v>
      </c>
      <c r="AX40" s="104">
        <f t="shared" si="113"/>
        <v>0</v>
      </c>
      <c r="AY40" s="116">
        <f t="shared" si="45"/>
        <v>1</v>
      </c>
      <c r="AZ40" s="104">
        <f t="shared" si="113"/>
        <v>0</v>
      </c>
      <c r="BA40" s="104">
        <f t="shared" si="113"/>
        <v>0</v>
      </c>
      <c r="BB40" s="104">
        <f t="shared" si="113"/>
        <v>0</v>
      </c>
      <c r="BC40" s="104">
        <f t="shared" si="113"/>
        <v>0</v>
      </c>
      <c r="BD40" s="104">
        <f t="shared" si="113"/>
        <v>0</v>
      </c>
      <c r="BE40" s="104">
        <f t="shared" si="113"/>
        <v>0</v>
      </c>
      <c r="BF40" s="104">
        <f t="shared" si="113"/>
        <v>0</v>
      </c>
      <c r="BG40" s="104">
        <f t="shared" si="113"/>
        <v>0</v>
      </c>
      <c r="BH40" s="104">
        <f t="shared" si="113"/>
        <v>0</v>
      </c>
      <c r="BI40" s="104">
        <f t="shared" si="113"/>
        <v>0</v>
      </c>
      <c r="BJ40" s="104">
        <f t="shared" si="113"/>
        <v>13000</v>
      </c>
      <c r="BK40" s="104">
        <f t="shared" si="113"/>
        <v>0</v>
      </c>
      <c r="BL40" s="104">
        <f t="shared" si="113"/>
        <v>0</v>
      </c>
      <c r="BM40" s="104">
        <f t="shared" si="113"/>
        <v>0</v>
      </c>
      <c r="BN40" s="104">
        <f t="shared" si="113"/>
        <v>0</v>
      </c>
      <c r="BO40" s="104">
        <f t="shared" si="113"/>
        <v>0</v>
      </c>
      <c r="BP40" s="104">
        <f t="shared" si="113"/>
        <v>0</v>
      </c>
      <c r="BQ40" s="104">
        <f t="shared" si="113"/>
        <v>13000</v>
      </c>
      <c r="BR40" s="104">
        <f t="shared" si="113"/>
        <v>0</v>
      </c>
      <c r="BS40" s="104">
        <f t="shared" si="113"/>
        <v>13000</v>
      </c>
      <c r="BT40" s="104">
        <f t="shared" si="113"/>
        <v>0</v>
      </c>
      <c r="BU40" s="104">
        <f t="shared" si="113"/>
        <v>0</v>
      </c>
      <c r="BV40" s="104">
        <f t="shared" si="113"/>
        <v>0</v>
      </c>
      <c r="BW40" s="104">
        <f t="shared" si="113"/>
        <v>0</v>
      </c>
      <c r="BX40" s="116">
        <f t="shared" si="50"/>
        <v>1</v>
      </c>
      <c r="BY40" s="2422">
        <f t="shared" si="58"/>
        <v>0</v>
      </c>
      <c r="BZ40" s="2422">
        <f t="shared" si="59"/>
        <v>0</v>
      </c>
      <c r="CA40" s="106"/>
      <c r="CB40" s="104">
        <f>CB41</f>
        <v>1</v>
      </c>
      <c r="CC40" s="104">
        <f t="shared" si="114"/>
        <v>0</v>
      </c>
      <c r="CD40" s="104">
        <f t="shared" si="114"/>
        <v>0</v>
      </c>
      <c r="CE40" s="104">
        <f t="shared" si="114"/>
        <v>0</v>
      </c>
      <c r="CF40" s="104">
        <f t="shared" si="114"/>
        <v>0</v>
      </c>
      <c r="CG40" s="104">
        <f t="shared" si="114"/>
        <v>0</v>
      </c>
      <c r="CH40" s="104">
        <f t="shared" si="114"/>
        <v>0</v>
      </c>
      <c r="CI40" s="104">
        <f t="shared" si="114"/>
        <v>0</v>
      </c>
      <c r="CJ40" s="104">
        <f t="shared" si="114"/>
        <v>0</v>
      </c>
      <c r="CK40" s="104">
        <f t="shared" si="114"/>
        <v>0</v>
      </c>
      <c r="CL40" s="104">
        <f t="shared" si="114"/>
        <v>0</v>
      </c>
      <c r="CM40" s="104">
        <f t="shared" si="114"/>
        <v>0</v>
      </c>
      <c r="CN40" s="104">
        <f t="shared" si="114"/>
        <v>0</v>
      </c>
      <c r="CO40" s="104">
        <f t="shared" si="114"/>
        <v>0</v>
      </c>
      <c r="CP40" s="104">
        <f t="shared" si="114"/>
        <v>0</v>
      </c>
      <c r="CQ40" s="104">
        <f t="shared" si="114"/>
        <v>0</v>
      </c>
      <c r="CR40" s="104">
        <f t="shared" si="114"/>
        <v>0</v>
      </c>
      <c r="CS40" s="104">
        <f t="shared" si="114"/>
        <v>0</v>
      </c>
      <c r="CT40" s="104">
        <f t="shared" si="114"/>
        <v>0</v>
      </c>
      <c r="CU40" s="104">
        <f t="shared" si="114"/>
        <v>0</v>
      </c>
      <c r="CV40" s="104">
        <f t="shared" si="114"/>
        <v>0</v>
      </c>
      <c r="CW40" s="104">
        <f t="shared" si="114"/>
        <v>0</v>
      </c>
      <c r="CX40" s="104"/>
    </row>
    <row r="41" spans="1:102" s="110" customFormat="1" ht="80.25" customHeight="1">
      <c r="A41" s="111">
        <v>1</v>
      </c>
      <c r="B41" s="129" t="s">
        <v>684</v>
      </c>
      <c r="C41" s="111">
        <v>1</v>
      </c>
      <c r="D41" s="111" t="s">
        <v>1350</v>
      </c>
      <c r="E41" s="440">
        <v>62372</v>
      </c>
      <c r="F41" s="120">
        <v>37249</v>
      </c>
      <c r="G41" s="440">
        <v>56000</v>
      </c>
      <c r="H41" s="130">
        <f>I41+O41</f>
        <v>13000</v>
      </c>
      <c r="I41" s="130">
        <f>SUM(K41:N41)</f>
        <v>0</v>
      </c>
      <c r="J41" s="130"/>
      <c r="K41" s="131"/>
      <c r="L41" s="130"/>
      <c r="M41" s="130"/>
      <c r="N41" s="130"/>
      <c r="O41" s="130">
        <f>SUM(P41:U41)</f>
        <v>13000</v>
      </c>
      <c r="P41" s="130"/>
      <c r="Q41" s="120">
        <v>13000</v>
      </c>
      <c r="R41" s="130"/>
      <c r="S41" s="130"/>
      <c r="T41" s="130"/>
      <c r="U41" s="130"/>
      <c r="V41" s="130">
        <f>W41+AC41</f>
        <v>87.519000000000005</v>
      </c>
      <c r="W41" s="130">
        <f>SUM(Y41:AB41)</f>
        <v>0</v>
      </c>
      <c r="X41" s="130"/>
      <c r="Y41" s="130"/>
      <c r="Z41" s="130"/>
      <c r="AA41" s="130"/>
      <c r="AB41" s="130"/>
      <c r="AC41" s="130">
        <f>SUM(AD41:AI41)</f>
        <v>87.519000000000005</v>
      </c>
      <c r="AD41" s="130"/>
      <c r="AE41" s="130">
        <f>'1-NSTT'!AB32</f>
        <v>87.519000000000005</v>
      </c>
      <c r="AF41" s="130"/>
      <c r="AG41" s="130"/>
      <c r="AH41" s="130"/>
      <c r="AI41" s="130"/>
      <c r="AJ41" s="116">
        <f t="shared" si="110"/>
        <v>6.7322307692307699E-3</v>
      </c>
      <c r="AK41" s="130">
        <f>AL41+AR41</f>
        <v>13000</v>
      </c>
      <c r="AL41" s="130">
        <f>SUM(AN41:AQ41)</f>
        <v>0</v>
      </c>
      <c r="AM41" s="130"/>
      <c r="AN41" s="130"/>
      <c r="AO41" s="130"/>
      <c r="AP41" s="130"/>
      <c r="AQ41" s="130"/>
      <c r="AR41" s="130">
        <f>SUM(AS41:AX41)</f>
        <v>13000</v>
      </c>
      <c r="AS41" s="130"/>
      <c r="AT41" s="130">
        <f>'1-NSTT'!AC32</f>
        <v>13000</v>
      </c>
      <c r="AU41" s="130"/>
      <c r="AV41" s="130"/>
      <c r="AW41" s="130"/>
      <c r="AX41" s="130"/>
      <c r="AY41" s="116">
        <f t="shared" si="45"/>
        <v>1</v>
      </c>
      <c r="AZ41" s="114">
        <f>AK41-H41</f>
        <v>0</v>
      </c>
      <c r="BA41" s="114">
        <f>AT41-Q41</f>
        <v>0</v>
      </c>
      <c r="BB41" s="114">
        <f>AU41-R41</f>
        <v>0</v>
      </c>
      <c r="BC41" s="114">
        <f>AV41-S41</f>
        <v>0</v>
      </c>
      <c r="BD41" s="114">
        <f>AW41-T41</f>
        <v>0</v>
      </c>
      <c r="BE41" s="114">
        <f>AK41-H41</f>
        <v>0</v>
      </c>
      <c r="BF41" s="114">
        <f>AL41-I41</f>
        <v>0</v>
      </c>
      <c r="BG41" s="114">
        <f>AM41-J41</f>
        <v>0</v>
      </c>
      <c r="BH41" s="114">
        <f>AN41-K41</f>
        <v>0</v>
      </c>
      <c r="BI41" s="114">
        <f>AO41-L41</f>
        <v>0</v>
      </c>
      <c r="BJ41" s="130">
        <f>BK41+BQ41</f>
        <v>13000</v>
      </c>
      <c r="BK41" s="130">
        <f>SUM(BM41:BP41)</f>
        <v>0</v>
      </c>
      <c r="BL41" s="130"/>
      <c r="BM41" s="131"/>
      <c r="BN41" s="130"/>
      <c r="BO41" s="130"/>
      <c r="BP41" s="130"/>
      <c r="BQ41" s="130">
        <f>SUM(BR41:BW41)</f>
        <v>13000</v>
      </c>
      <c r="BR41" s="130"/>
      <c r="BS41" s="130">
        <f>'1-NSTT'!AG32</f>
        <v>13000</v>
      </c>
      <c r="BT41" s="130"/>
      <c r="BU41" s="130"/>
      <c r="BV41" s="130"/>
      <c r="BW41" s="130"/>
      <c r="BX41" s="116">
        <f t="shared" si="50"/>
        <v>1</v>
      </c>
      <c r="BY41" s="2422">
        <f t="shared" si="58"/>
        <v>0</v>
      </c>
      <c r="BZ41" s="2422">
        <f t="shared" si="59"/>
        <v>0</v>
      </c>
      <c r="CA41" s="117" t="s">
        <v>2312</v>
      </c>
      <c r="CB41" s="117">
        <v>1</v>
      </c>
      <c r="CC41" s="450">
        <f t="shared" si="100"/>
        <v>0</v>
      </c>
      <c r="CD41" s="450"/>
      <c r="CE41" s="450"/>
      <c r="CF41" s="450"/>
      <c r="CG41" s="450"/>
      <c r="CH41" s="450"/>
      <c r="CI41" s="450">
        <f t="shared" si="101"/>
        <v>0</v>
      </c>
      <c r="CJ41" s="114"/>
      <c r="CK41" s="114"/>
      <c r="CL41" s="114"/>
      <c r="CM41" s="114"/>
      <c r="CN41" s="114"/>
      <c r="CO41" s="450">
        <f t="shared" si="102"/>
        <v>0</v>
      </c>
      <c r="CP41" s="117"/>
      <c r="CQ41" s="117"/>
      <c r="CR41" s="117"/>
      <c r="CS41" s="117"/>
      <c r="CT41" s="117"/>
      <c r="CU41" s="383"/>
      <c r="CV41" s="117"/>
      <c r="CW41" s="117"/>
      <c r="CX41" s="117"/>
    </row>
    <row r="42" spans="1:102" s="110" customFormat="1" ht="26.25" customHeight="1">
      <c r="A42" s="103" t="s">
        <v>996</v>
      </c>
      <c r="B42" s="107" t="s">
        <v>442</v>
      </c>
      <c r="C42" s="104">
        <f>C43</f>
        <v>2</v>
      </c>
      <c r="D42" s="104"/>
      <c r="E42" s="104">
        <f t="shared" ref="E42:BK42" si="115">E43</f>
        <v>41103.692000000003</v>
      </c>
      <c r="F42" s="104">
        <f t="shared" si="115"/>
        <v>400</v>
      </c>
      <c r="G42" s="104">
        <f t="shared" si="115"/>
        <v>37300</v>
      </c>
      <c r="H42" s="104">
        <f t="shared" si="115"/>
        <v>6280</v>
      </c>
      <c r="I42" s="104">
        <f t="shared" si="115"/>
        <v>0</v>
      </c>
      <c r="J42" s="104">
        <f t="shared" si="115"/>
        <v>0</v>
      </c>
      <c r="K42" s="104">
        <f t="shared" si="115"/>
        <v>0</v>
      </c>
      <c r="L42" s="104">
        <f t="shared" si="115"/>
        <v>0</v>
      </c>
      <c r="M42" s="104">
        <f t="shared" si="115"/>
        <v>0</v>
      </c>
      <c r="N42" s="104">
        <f t="shared" si="115"/>
        <v>0</v>
      </c>
      <c r="O42" s="104">
        <f t="shared" si="115"/>
        <v>6280</v>
      </c>
      <c r="P42" s="104">
        <f t="shared" si="115"/>
        <v>0</v>
      </c>
      <c r="Q42" s="104">
        <f t="shared" si="115"/>
        <v>0</v>
      </c>
      <c r="R42" s="104">
        <f t="shared" si="115"/>
        <v>6280</v>
      </c>
      <c r="S42" s="104">
        <f t="shared" si="115"/>
        <v>0</v>
      </c>
      <c r="T42" s="104">
        <f t="shared" si="115"/>
        <v>0</v>
      </c>
      <c r="U42" s="104">
        <f t="shared" si="115"/>
        <v>0</v>
      </c>
      <c r="V42" s="104">
        <f t="shared" si="115"/>
        <v>1609.241</v>
      </c>
      <c r="W42" s="104">
        <f t="shared" si="115"/>
        <v>0</v>
      </c>
      <c r="X42" s="104">
        <f t="shared" si="115"/>
        <v>0</v>
      </c>
      <c r="Y42" s="104">
        <f t="shared" si="115"/>
        <v>0</v>
      </c>
      <c r="Z42" s="104">
        <f t="shared" si="115"/>
        <v>0</v>
      </c>
      <c r="AA42" s="104">
        <f t="shared" si="115"/>
        <v>0</v>
      </c>
      <c r="AB42" s="104">
        <f t="shared" si="115"/>
        <v>0</v>
      </c>
      <c r="AC42" s="104">
        <f t="shared" si="115"/>
        <v>1609.241</v>
      </c>
      <c r="AD42" s="104">
        <f t="shared" si="115"/>
        <v>0</v>
      </c>
      <c r="AE42" s="104">
        <f t="shared" si="115"/>
        <v>0</v>
      </c>
      <c r="AF42" s="104">
        <f t="shared" si="115"/>
        <v>1609.241</v>
      </c>
      <c r="AG42" s="104">
        <f t="shared" si="115"/>
        <v>0</v>
      </c>
      <c r="AH42" s="104">
        <f t="shared" si="115"/>
        <v>0</v>
      </c>
      <c r="AI42" s="104">
        <f t="shared" si="115"/>
        <v>0</v>
      </c>
      <c r="AJ42" s="99">
        <f t="shared" si="110"/>
        <v>0.2562485668789809</v>
      </c>
      <c r="AK42" s="104">
        <f t="shared" si="115"/>
        <v>6280</v>
      </c>
      <c r="AL42" s="104">
        <f t="shared" si="115"/>
        <v>0</v>
      </c>
      <c r="AM42" s="104">
        <f t="shared" si="115"/>
        <v>0</v>
      </c>
      <c r="AN42" s="104">
        <f t="shared" si="115"/>
        <v>0</v>
      </c>
      <c r="AO42" s="104">
        <f t="shared" si="115"/>
        <v>0</v>
      </c>
      <c r="AP42" s="104">
        <f t="shared" si="115"/>
        <v>0</v>
      </c>
      <c r="AQ42" s="104">
        <f t="shared" si="115"/>
        <v>0</v>
      </c>
      <c r="AR42" s="104">
        <f t="shared" si="115"/>
        <v>6280</v>
      </c>
      <c r="AS42" s="104">
        <f t="shared" si="115"/>
        <v>0</v>
      </c>
      <c r="AT42" s="104">
        <f t="shared" si="115"/>
        <v>0</v>
      </c>
      <c r="AU42" s="104">
        <f t="shared" si="115"/>
        <v>6280</v>
      </c>
      <c r="AV42" s="104">
        <f t="shared" si="115"/>
        <v>0</v>
      </c>
      <c r="AW42" s="104">
        <f t="shared" si="115"/>
        <v>0</v>
      </c>
      <c r="AX42" s="104">
        <f t="shared" si="115"/>
        <v>0</v>
      </c>
      <c r="AY42" s="116">
        <f t="shared" si="45"/>
        <v>1</v>
      </c>
      <c r="AZ42" s="104">
        <f t="shared" si="115"/>
        <v>0</v>
      </c>
      <c r="BA42" s="104">
        <f t="shared" si="115"/>
        <v>0</v>
      </c>
      <c r="BB42" s="104">
        <f t="shared" si="115"/>
        <v>0</v>
      </c>
      <c r="BC42" s="104">
        <f t="shared" si="115"/>
        <v>0</v>
      </c>
      <c r="BD42" s="104">
        <f t="shared" si="115"/>
        <v>0</v>
      </c>
      <c r="BE42" s="104">
        <f t="shared" si="115"/>
        <v>0</v>
      </c>
      <c r="BF42" s="104">
        <f t="shared" si="115"/>
        <v>0</v>
      </c>
      <c r="BG42" s="104">
        <f t="shared" si="115"/>
        <v>0</v>
      </c>
      <c r="BH42" s="104">
        <f t="shared" si="115"/>
        <v>0</v>
      </c>
      <c r="BI42" s="104">
        <f t="shared" si="115"/>
        <v>0</v>
      </c>
      <c r="BJ42" s="104">
        <f t="shared" si="115"/>
        <v>6280</v>
      </c>
      <c r="BK42" s="104">
        <f t="shared" si="115"/>
        <v>0</v>
      </c>
      <c r="BL42" s="104">
        <f t="shared" ref="BL42:BW42" si="116">BL43</f>
        <v>0</v>
      </c>
      <c r="BM42" s="104">
        <f t="shared" si="116"/>
        <v>0</v>
      </c>
      <c r="BN42" s="104">
        <f t="shared" si="116"/>
        <v>0</v>
      </c>
      <c r="BO42" s="104">
        <f t="shared" si="116"/>
        <v>0</v>
      </c>
      <c r="BP42" s="104">
        <f t="shared" si="116"/>
        <v>0</v>
      </c>
      <c r="BQ42" s="104">
        <f t="shared" si="116"/>
        <v>6280</v>
      </c>
      <c r="BR42" s="104">
        <f t="shared" si="116"/>
        <v>0</v>
      </c>
      <c r="BS42" s="104">
        <f t="shared" si="116"/>
        <v>0</v>
      </c>
      <c r="BT42" s="104">
        <f t="shared" si="116"/>
        <v>6280</v>
      </c>
      <c r="BU42" s="104">
        <f t="shared" si="116"/>
        <v>0</v>
      </c>
      <c r="BV42" s="104">
        <f t="shared" si="116"/>
        <v>0</v>
      </c>
      <c r="BW42" s="104">
        <f t="shared" si="116"/>
        <v>0</v>
      </c>
      <c r="BX42" s="116">
        <f t="shared" si="50"/>
        <v>1</v>
      </c>
      <c r="BY42" s="2422">
        <f t="shared" si="58"/>
        <v>0</v>
      </c>
      <c r="BZ42" s="2422">
        <f t="shared" si="59"/>
        <v>0</v>
      </c>
      <c r="CA42" s="104"/>
      <c r="CB42" s="104">
        <f t="shared" ref="CB42:CW42" si="117">CB43</f>
        <v>0</v>
      </c>
      <c r="CC42" s="104">
        <f t="shared" si="117"/>
        <v>0</v>
      </c>
      <c r="CD42" s="104">
        <f t="shared" si="117"/>
        <v>0</v>
      </c>
      <c r="CE42" s="104">
        <f t="shared" si="117"/>
        <v>0</v>
      </c>
      <c r="CF42" s="104">
        <f t="shared" si="117"/>
        <v>0</v>
      </c>
      <c r="CG42" s="104">
        <f t="shared" si="117"/>
        <v>0</v>
      </c>
      <c r="CH42" s="104">
        <f t="shared" si="117"/>
        <v>0</v>
      </c>
      <c r="CI42" s="104">
        <f t="shared" si="117"/>
        <v>0</v>
      </c>
      <c r="CJ42" s="104">
        <f t="shared" si="117"/>
        <v>0</v>
      </c>
      <c r="CK42" s="104">
        <f t="shared" si="117"/>
        <v>0</v>
      </c>
      <c r="CL42" s="104">
        <f t="shared" si="117"/>
        <v>0</v>
      </c>
      <c r="CM42" s="104">
        <f t="shared" si="117"/>
        <v>0</v>
      </c>
      <c r="CN42" s="104">
        <f t="shared" si="117"/>
        <v>0</v>
      </c>
      <c r="CO42" s="104">
        <f t="shared" si="117"/>
        <v>2</v>
      </c>
      <c r="CP42" s="104">
        <f t="shared" si="117"/>
        <v>0</v>
      </c>
      <c r="CQ42" s="104">
        <f t="shared" si="117"/>
        <v>0</v>
      </c>
      <c r="CR42" s="104">
        <f t="shared" si="117"/>
        <v>0</v>
      </c>
      <c r="CS42" s="104">
        <f t="shared" si="117"/>
        <v>0</v>
      </c>
      <c r="CT42" s="104">
        <f t="shared" si="117"/>
        <v>2</v>
      </c>
      <c r="CU42" s="104">
        <f t="shared" si="117"/>
        <v>0</v>
      </c>
      <c r="CV42" s="104">
        <f t="shared" si="117"/>
        <v>0</v>
      </c>
      <c r="CW42" s="104">
        <f t="shared" si="117"/>
        <v>0</v>
      </c>
      <c r="CX42" s="109"/>
    </row>
    <row r="43" spans="1:102" s="110" customFormat="1" ht="39.950000000000003" customHeight="1">
      <c r="A43" s="103" t="s">
        <v>45</v>
      </c>
      <c r="B43" s="107" t="s">
        <v>88</v>
      </c>
      <c r="C43" s="104">
        <f>C44+C45</f>
        <v>2</v>
      </c>
      <c r="D43" s="104"/>
      <c r="E43" s="104">
        <f t="shared" ref="E43:AI43" si="118">E44+E45</f>
        <v>41103.692000000003</v>
      </c>
      <c r="F43" s="104">
        <f t="shared" si="118"/>
        <v>400</v>
      </c>
      <c r="G43" s="104">
        <f t="shared" si="118"/>
        <v>37300</v>
      </c>
      <c r="H43" s="104">
        <f t="shared" si="118"/>
        <v>6280</v>
      </c>
      <c r="I43" s="104">
        <f t="shared" si="118"/>
        <v>0</v>
      </c>
      <c r="J43" s="104">
        <f t="shared" si="118"/>
        <v>0</v>
      </c>
      <c r="K43" s="104">
        <f t="shared" si="118"/>
        <v>0</v>
      </c>
      <c r="L43" s="104">
        <f t="shared" si="118"/>
        <v>0</v>
      </c>
      <c r="M43" s="104">
        <f t="shared" si="118"/>
        <v>0</v>
      </c>
      <c r="N43" s="104">
        <f t="shared" si="118"/>
        <v>0</v>
      </c>
      <c r="O43" s="104">
        <f t="shared" si="118"/>
        <v>6280</v>
      </c>
      <c r="P43" s="104">
        <f t="shared" si="118"/>
        <v>0</v>
      </c>
      <c r="Q43" s="104">
        <f t="shared" si="118"/>
        <v>0</v>
      </c>
      <c r="R43" s="104">
        <f t="shared" si="118"/>
        <v>6280</v>
      </c>
      <c r="S43" s="104">
        <f t="shared" si="118"/>
        <v>0</v>
      </c>
      <c r="T43" s="104">
        <f t="shared" si="118"/>
        <v>0</v>
      </c>
      <c r="U43" s="104">
        <f t="shared" si="118"/>
        <v>0</v>
      </c>
      <c r="V43" s="104">
        <f t="shared" si="118"/>
        <v>1609.241</v>
      </c>
      <c r="W43" s="104">
        <f t="shared" si="118"/>
        <v>0</v>
      </c>
      <c r="X43" s="104">
        <f t="shared" si="118"/>
        <v>0</v>
      </c>
      <c r="Y43" s="104">
        <f t="shared" si="118"/>
        <v>0</v>
      </c>
      <c r="Z43" s="104">
        <f t="shared" si="118"/>
        <v>0</v>
      </c>
      <c r="AA43" s="104">
        <f t="shared" si="118"/>
        <v>0</v>
      </c>
      <c r="AB43" s="104">
        <f t="shared" si="118"/>
        <v>0</v>
      </c>
      <c r="AC43" s="104">
        <f t="shared" si="118"/>
        <v>1609.241</v>
      </c>
      <c r="AD43" s="104">
        <f t="shared" si="118"/>
        <v>0</v>
      </c>
      <c r="AE43" s="104">
        <f t="shared" si="118"/>
        <v>0</v>
      </c>
      <c r="AF43" s="104">
        <f t="shared" si="118"/>
        <v>1609.241</v>
      </c>
      <c r="AG43" s="104">
        <f t="shared" si="118"/>
        <v>0</v>
      </c>
      <c r="AH43" s="104">
        <f t="shared" si="118"/>
        <v>0</v>
      </c>
      <c r="AI43" s="104">
        <f t="shared" si="118"/>
        <v>0</v>
      </c>
      <c r="AJ43" s="99">
        <f t="shared" si="110"/>
        <v>0.2562485668789809</v>
      </c>
      <c r="AK43" s="104">
        <f t="shared" ref="AK43:AX43" si="119">AK44+AK45</f>
        <v>6280</v>
      </c>
      <c r="AL43" s="104">
        <f t="shared" si="119"/>
        <v>0</v>
      </c>
      <c r="AM43" s="104">
        <f t="shared" si="119"/>
        <v>0</v>
      </c>
      <c r="AN43" s="104">
        <f t="shared" si="119"/>
        <v>0</v>
      </c>
      <c r="AO43" s="104">
        <f t="shared" si="119"/>
        <v>0</v>
      </c>
      <c r="AP43" s="104">
        <f t="shared" si="119"/>
        <v>0</v>
      </c>
      <c r="AQ43" s="104">
        <f t="shared" si="119"/>
        <v>0</v>
      </c>
      <c r="AR43" s="104">
        <f t="shared" si="119"/>
        <v>6280</v>
      </c>
      <c r="AS43" s="104">
        <f t="shared" si="119"/>
        <v>0</v>
      </c>
      <c r="AT43" s="104">
        <f t="shared" si="119"/>
        <v>0</v>
      </c>
      <c r="AU43" s="104">
        <f t="shared" si="119"/>
        <v>6280</v>
      </c>
      <c r="AV43" s="104">
        <f t="shared" si="119"/>
        <v>0</v>
      </c>
      <c r="AW43" s="104">
        <f t="shared" si="119"/>
        <v>0</v>
      </c>
      <c r="AX43" s="104">
        <f t="shared" si="119"/>
        <v>0</v>
      </c>
      <c r="AY43" s="116">
        <f t="shared" si="45"/>
        <v>1</v>
      </c>
      <c r="AZ43" s="104">
        <f t="shared" ref="AZ43:BE43" si="120">AZ44+AZ45</f>
        <v>0</v>
      </c>
      <c r="BA43" s="104">
        <f t="shared" ref="BA43:BD43" si="121">BA44+BA45</f>
        <v>0</v>
      </c>
      <c r="BB43" s="104">
        <f t="shared" si="121"/>
        <v>0</v>
      </c>
      <c r="BC43" s="104">
        <f t="shared" si="121"/>
        <v>0</v>
      </c>
      <c r="BD43" s="104">
        <f t="shared" si="121"/>
        <v>0</v>
      </c>
      <c r="BE43" s="104">
        <f t="shared" si="120"/>
        <v>0</v>
      </c>
      <c r="BF43" s="104">
        <f t="shared" ref="BF43:BI43" si="122">BF44+BF45</f>
        <v>0</v>
      </c>
      <c r="BG43" s="104">
        <f t="shared" si="122"/>
        <v>0</v>
      </c>
      <c r="BH43" s="104">
        <f t="shared" si="122"/>
        <v>0</v>
      </c>
      <c r="BI43" s="104">
        <f t="shared" si="122"/>
        <v>0</v>
      </c>
      <c r="BJ43" s="104">
        <f t="shared" ref="BJ43:BW43" si="123">BJ44+BJ45</f>
        <v>6280</v>
      </c>
      <c r="BK43" s="104">
        <f t="shared" si="123"/>
        <v>0</v>
      </c>
      <c r="BL43" s="104">
        <f t="shared" si="123"/>
        <v>0</v>
      </c>
      <c r="BM43" s="104">
        <f t="shared" si="123"/>
        <v>0</v>
      </c>
      <c r="BN43" s="104">
        <f t="shared" si="123"/>
        <v>0</v>
      </c>
      <c r="BO43" s="104">
        <f t="shared" si="123"/>
        <v>0</v>
      </c>
      <c r="BP43" s="104">
        <f t="shared" si="123"/>
        <v>0</v>
      </c>
      <c r="BQ43" s="104">
        <f t="shared" si="123"/>
        <v>6280</v>
      </c>
      <c r="BR43" s="104">
        <f t="shared" si="123"/>
        <v>0</v>
      </c>
      <c r="BS43" s="104">
        <f t="shared" si="123"/>
        <v>0</v>
      </c>
      <c r="BT43" s="104">
        <f t="shared" si="123"/>
        <v>6280</v>
      </c>
      <c r="BU43" s="104">
        <f t="shared" si="123"/>
        <v>0</v>
      </c>
      <c r="BV43" s="104">
        <f t="shared" si="123"/>
        <v>0</v>
      </c>
      <c r="BW43" s="104">
        <f t="shared" si="123"/>
        <v>0</v>
      </c>
      <c r="BX43" s="116">
        <f t="shared" si="50"/>
        <v>1</v>
      </c>
      <c r="BY43" s="2422">
        <f t="shared" si="58"/>
        <v>0</v>
      </c>
      <c r="BZ43" s="2422">
        <f t="shared" si="59"/>
        <v>0</v>
      </c>
      <c r="CA43" s="104"/>
      <c r="CB43" s="104">
        <f t="shared" ref="CB43:CW43" si="124">CB44+CB45</f>
        <v>0</v>
      </c>
      <c r="CC43" s="104">
        <f t="shared" si="124"/>
        <v>0</v>
      </c>
      <c r="CD43" s="104">
        <f t="shared" si="124"/>
        <v>0</v>
      </c>
      <c r="CE43" s="104">
        <f t="shared" si="124"/>
        <v>0</v>
      </c>
      <c r="CF43" s="104">
        <f t="shared" si="124"/>
        <v>0</v>
      </c>
      <c r="CG43" s="104">
        <f t="shared" si="124"/>
        <v>0</v>
      </c>
      <c r="CH43" s="104">
        <f t="shared" si="124"/>
        <v>0</v>
      </c>
      <c r="CI43" s="104">
        <f t="shared" si="124"/>
        <v>0</v>
      </c>
      <c r="CJ43" s="104">
        <f t="shared" si="124"/>
        <v>0</v>
      </c>
      <c r="CK43" s="104">
        <f t="shared" si="124"/>
        <v>0</v>
      </c>
      <c r="CL43" s="104">
        <f t="shared" si="124"/>
        <v>0</v>
      </c>
      <c r="CM43" s="104">
        <f t="shared" si="124"/>
        <v>0</v>
      </c>
      <c r="CN43" s="104">
        <f t="shared" si="124"/>
        <v>0</v>
      </c>
      <c r="CO43" s="104">
        <f t="shared" si="124"/>
        <v>2</v>
      </c>
      <c r="CP43" s="104">
        <f t="shared" si="124"/>
        <v>0</v>
      </c>
      <c r="CQ43" s="104">
        <f t="shared" si="124"/>
        <v>0</v>
      </c>
      <c r="CR43" s="104">
        <f t="shared" si="124"/>
        <v>0</v>
      </c>
      <c r="CS43" s="104">
        <f t="shared" si="124"/>
        <v>0</v>
      </c>
      <c r="CT43" s="104">
        <f t="shared" si="124"/>
        <v>2</v>
      </c>
      <c r="CU43" s="104">
        <f t="shared" si="124"/>
        <v>0</v>
      </c>
      <c r="CV43" s="104">
        <f t="shared" si="124"/>
        <v>0</v>
      </c>
      <c r="CW43" s="104">
        <f t="shared" si="124"/>
        <v>0</v>
      </c>
      <c r="CX43" s="109"/>
    </row>
    <row r="44" spans="1:102" s="110" customFormat="1" ht="80.25" customHeight="1">
      <c r="A44" s="111">
        <v>1</v>
      </c>
      <c r="B44" s="386" t="s">
        <v>499</v>
      </c>
      <c r="C44" s="111">
        <v>1</v>
      </c>
      <c r="D44" s="111" t="s">
        <v>1351</v>
      </c>
      <c r="E44" s="439">
        <v>1402</v>
      </c>
      <c r="F44" s="120">
        <v>120</v>
      </c>
      <c r="G44" s="440">
        <v>1400</v>
      </c>
      <c r="H44" s="130">
        <f>I44+O44</f>
        <v>1280</v>
      </c>
      <c r="I44" s="130">
        <f>SUM(K44:N44)</f>
        <v>0</v>
      </c>
      <c r="J44" s="130"/>
      <c r="K44" s="113"/>
      <c r="L44" s="130"/>
      <c r="M44" s="130"/>
      <c r="N44" s="130"/>
      <c r="O44" s="130">
        <f>SUM(P44:U44)</f>
        <v>1280</v>
      </c>
      <c r="P44" s="130"/>
      <c r="Q44" s="119"/>
      <c r="R44" s="130">
        <v>1280</v>
      </c>
      <c r="S44" s="130"/>
      <c r="T44" s="130"/>
      <c r="U44" s="130"/>
      <c r="V44" s="130">
        <f>W44+AC44</f>
        <v>1051</v>
      </c>
      <c r="W44" s="130">
        <f>SUM(Y44:AB44)</f>
        <v>0</v>
      </c>
      <c r="X44" s="130"/>
      <c r="Y44" s="130"/>
      <c r="Z44" s="130"/>
      <c r="AA44" s="130"/>
      <c r="AB44" s="130"/>
      <c r="AC44" s="130">
        <f>SUM(AD44:AI44)</f>
        <v>1051</v>
      </c>
      <c r="AD44" s="130"/>
      <c r="AE44" s="130"/>
      <c r="AF44" s="130">
        <f>'2-XSKT'!AA203</f>
        <v>1051</v>
      </c>
      <c r="AG44" s="130"/>
      <c r="AH44" s="130"/>
      <c r="AI44" s="130"/>
      <c r="AJ44" s="116">
        <f>V44/H44</f>
        <v>0.82109374999999996</v>
      </c>
      <c r="AK44" s="130">
        <f>AL44+AR44</f>
        <v>1280</v>
      </c>
      <c r="AL44" s="130">
        <f>SUM(AN44:AQ44)</f>
        <v>0</v>
      </c>
      <c r="AM44" s="130"/>
      <c r="AN44" s="130"/>
      <c r="AO44" s="130"/>
      <c r="AP44" s="130"/>
      <c r="AQ44" s="130"/>
      <c r="AR44" s="130">
        <f>SUM(AS44:AX44)</f>
        <v>1280</v>
      </c>
      <c r="AS44" s="130"/>
      <c r="AT44" s="130"/>
      <c r="AU44" s="130">
        <f>'2-XSKT'!AB203</f>
        <v>1280</v>
      </c>
      <c r="AV44" s="130"/>
      <c r="AW44" s="130"/>
      <c r="AX44" s="130"/>
      <c r="AY44" s="116">
        <f t="shared" si="45"/>
        <v>1</v>
      </c>
      <c r="AZ44" s="114">
        <f>AK44-H44</f>
        <v>0</v>
      </c>
      <c r="BA44" s="114">
        <f t="shared" ref="BA44:BD45" si="125">AT44-Q44</f>
        <v>0</v>
      </c>
      <c r="BB44" s="114">
        <f t="shared" si="125"/>
        <v>0</v>
      </c>
      <c r="BC44" s="114">
        <f t="shared" si="125"/>
        <v>0</v>
      </c>
      <c r="BD44" s="114">
        <f t="shared" si="125"/>
        <v>0</v>
      </c>
      <c r="BE44" s="114">
        <f t="shared" ref="BE44:BI45" si="126">AK44-H44</f>
        <v>0</v>
      </c>
      <c r="BF44" s="114">
        <f t="shared" si="126"/>
        <v>0</v>
      </c>
      <c r="BG44" s="114">
        <f t="shared" si="126"/>
        <v>0</v>
      </c>
      <c r="BH44" s="114">
        <f t="shared" si="126"/>
        <v>0</v>
      </c>
      <c r="BI44" s="114">
        <f t="shared" si="126"/>
        <v>0</v>
      </c>
      <c r="BJ44" s="130">
        <f>BK44+BQ44</f>
        <v>1280</v>
      </c>
      <c r="BK44" s="130">
        <f>SUM(BM44:BP44)</f>
        <v>0</v>
      </c>
      <c r="BL44" s="130"/>
      <c r="BM44" s="113"/>
      <c r="BN44" s="130"/>
      <c r="BO44" s="130"/>
      <c r="BP44" s="130"/>
      <c r="BQ44" s="130">
        <f>SUM(BR44:BW44)</f>
        <v>1280</v>
      </c>
      <c r="BR44" s="130"/>
      <c r="BS44" s="130"/>
      <c r="BT44" s="130">
        <f>'2-XSKT'!AF203</f>
        <v>1280</v>
      </c>
      <c r="BU44" s="130"/>
      <c r="BV44" s="130"/>
      <c r="BW44" s="130"/>
      <c r="BX44" s="116">
        <f t="shared" si="50"/>
        <v>1</v>
      </c>
      <c r="BY44" s="2422">
        <f t="shared" si="58"/>
        <v>0</v>
      </c>
      <c r="BZ44" s="2422">
        <f t="shared" si="59"/>
        <v>0</v>
      </c>
      <c r="CA44" s="117" t="s">
        <v>2117</v>
      </c>
      <c r="CB44" s="117"/>
      <c r="CC44" s="450">
        <f t="shared" si="100"/>
        <v>0</v>
      </c>
      <c r="CD44" s="450"/>
      <c r="CE44" s="450"/>
      <c r="CF44" s="450"/>
      <c r="CG44" s="450"/>
      <c r="CH44" s="450"/>
      <c r="CI44" s="450">
        <f t="shared" si="101"/>
        <v>0</v>
      </c>
      <c r="CJ44" s="114"/>
      <c r="CK44" s="114"/>
      <c r="CL44" s="114"/>
      <c r="CM44" s="114"/>
      <c r="CN44" s="114"/>
      <c r="CO44" s="450">
        <f t="shared" si="102"/>
        <v>1</v>
      </c>
      <c r="CP44" s="117"/>
      <c r="CQ44" s="117"/>
      <c r="CR44" s="117"/>
      <c r="CS44" s="117"/>
      <c r="CT44" s="111">
        <v>1</v>
      </c>
      <c r="CU44" s="383"/>
      <c r="CV44" s="117"/>
      <c r="CW44" s="117"/>
      <c r="CX44" s="117"/>
    </row>
    <row r="45" spans="1:102" s="110" customFormat="1" ht="80.25" customHeight="1">
      <c r="A45" s="111">
        <v>2</v>
      </c>
      <c r="B45" s="386" t="s">
        <v>504</v>
      </c>
      <c r="C45" s="111">
        <v>1</v>
      </c>
      <c r="D45" s="111" t="s">
        <v>1351</v>
      </c>
      <c r="E45" s="120">
        <v>39701.692000000003</v>
      </c>
      <c r="F45" s="120">
        <v>280</v>
      </c>
      <c r="G45" s="119">
        <v>35900</v>
      </c>
      <c r="H45" s="130">
        <f>I45+O45</f>
        <v>5000</v>
      </c>
      <c r="I45" s="130">
        <f>SUM(K45:N45)</f>
        <v>0</v>
      </c>
      <c r="J45" s="130"/>
      <c r="K45" s="131"/>
      <c r="L45" s="130"/>
      <c r="M45" s="130"/>
      <c r="N45" s="130"/>
      <c r="O45" s="130">
        <f>SUM(P45:U45)</f>
        <v>5000</v>
      </c>
      <c r="P45" s="130"/>
      <c r="Q45" s="119"/>
      <c r="R45" s="119">
        <v>5000</v>
      </c>
      <c r="S45" s="119"/>
      <c r="T45" s="130"/>
      <c r="U45" s="130"/>
      <c r="V45" s="130">
        <f>W45+AC45</f>
        <v>558.24099999999999</v>
      </c>
      <c r="W45" s="130">
        <f>SUM(Y45:AB45)</f>
        <v>0</v>
      </c>
      <c r="X45" s="130"/>
      <c r="Y45" s="130"/>
      <c r="Z45" s="130"/>
      <c r="AA45" s="130"/>
      <c r="AB45" s="130"/>
      <c r="AC45" s="130">
        <f>SUM(AD45:AI45)</f>
        <v>558.24099999999999</v>
      </c>
      <c r="AD45" s="130"/>
      <c r="AE45" s="130"/>
      <c r="AF45" s="130">
        <f>'2-XSKT'!AA204</f>
        <v>558.24099999999999</v>
      </c>
      <c r="AG45" s="130"/>
      <c r="AH45" s="130"/>
      <c r="AI45" s="130"/>
      <c r="AJ45" s="116">
        <f>V45/H45</f>
        <v>0.1116482</v>
      </c>
      <c r="AK45" s="130">
        <f>AL45+AR45</f>
        <v>5000</v>
      </c>
      <c r="AL45" s="130">
        <f>SUM(AN45:AQ45)</f>
        <v>0</v>
      </c>
      <c r="AM45" s="130"/>
      <c r="AN45" s="130"/>
      <c r="AO45" s="130"/>
      <c r="AP45" s="130"/>
      <c r="AQ45" s="130"/>
      <c r="AR45" s="130">
        <f>SUM(AS45:AX45)</f>
        <v>5000</v>
      </c>
      <c r="AS45" s="130"/>
      <c r="AT45" s="130"/>
      <c r="AU45" s="130">
        <f>'2-XSKT'!AB204</f>
        <v>5000</v>
      </c>
      <c r="AV45" s="130"/>
      <c r="AW45" s="130"/>
      <c r="AX45" s="130"/>
      <c r="AY45" s="116">
        <f t="shared" si="45"/>
        <v>1</v>
      </c>
      <c r="AZ45" s="114">
        <f>AK45-H45</f>
        <v>0</v>
      </c>
      <c r="BA45" s="114">
        <f t="shared" si="125"/>
        <v>0</v>
      </c>
      <c r="BB45" s="114">
        <f t="shared" si="125"/>
        <v>0</v>
      </c>
      <c r="BC45" s="114">
        <f t="shared" si="125"/>
        <v>0</v>
      </c>
      <c r="BD45" s="114">
        <f t="shared" si="125"/>
        <v>0</v>
      </c>
      <c r="BE45" s="114">
        <f t="shared" si="126"/>
        <v>0</v>
      </c>
      <c r="BF45" s="114">
        <f t="shared" si="126"/>
        <v>0</v>
      </c>
      <c r="BG45" s="114">
        <f t="shared" si="126"/>
        <v>0</v>
      </c>
      <c r="BH45" s="114">
        <f t="shared" si="126"/>
        <v>0</v>
      </c>
      <c r="BI45" s="114">
        <f t="shared" si="126"/>
        <v>0</v>
      </c>
      <c r="BJ45" s="130">
        <f>BK45+BQ45</f>
        <v>5000</v>
      </c>
      <c r="BK45" s="130">
        <f>SUM(BM45:BP45)</f>
        <v>0</v>
      </c>
      <c r="BL45" s="130"/>
      <c r="BM45" s="131"/>
      <c r="BN45" s="130"/>
      <c r="BO45" s="130"/>
      <c r="BP45" s="130"/>
      <c r="BQ45" s="130">
        <f>SUM(BR45:BW45)</f>
        <v>5000</v>
      </c>
      <c r="BR45" s="130"/>
      <c r="BS45" s="130"/>
      <c r="BT45" s="130">
        <f>'2-XSKT'!AF204</f>
        <v>5000</v>
      </c>
      <c r="BU45" s="119"/>
      <c r="BV45" s="130"/>
      <c r="BW45" s="130"/>
      <c r="BX45" s="116">
        <f t="shared" si="50"/>
        <v>1</v>
      </c>
      <c r="BY45" s="2422">
        <f t="shared" si="58"/>
        <v>0</v>
      </c>
      <c r="BZ45" s="2422">
        <f t="shared" si="59"/>
        <v>0</v>
      </c>
      <c r="CA45" s="117" t="s">
        <v>2116</v>
      </c>
      <c r="CB45" s="121"/>
      <c r="CC45" s="450">
        <f t="shared" si="100"/>
        <v>0</v>
      </c>
      <c r="CD45" s="450"/>
      <c r="CE45" s="450"/>
      <c r="CF45" s="450"/>
      <c r="CG45" s="450"/>
      <c r="CH45" s="450"/>
      <c r="CI45" s="450">
        <f t="shared" si="101"/>
        <v>0</v>
      </c>
      <c r="CJ45" s="114"/>
      <c r="CK45" s="114"/>
      <c r="CL45" s="114"/>
      <c r="CM45" s="114"/>
      <c r="CN45" s="114"/>
      <c r="CO45" s="450">
        <f t="shared" si="102"/>
        <v>1</v>
      </c>
      <c r="CP45" s="121"/>
      <c r="CQ45" s="121"/>
      <c r="CR45" s="121"/>
      <c r="CS45" s="121"/>
      <c r="CT45" s="111">
        <v>1</v>
      </c>
      <c r="CU45" s="383"/>
      <c r="CV45" s="117"/>
      <c r="CW45" s="117"/>
      <c r="CX45" s="117"/>
    </row>
    <row r="46" spans="1:102" s="110" customFormat="1" ht="26.25" customHeight="1">
      <c r="A46" s="103" t="s">
        <v>1001</v>
      </c>
      <c r="B46" s="107" t="s">
        <v>1056</v>
      </c>
      <c r="C46" s="108">
        <f>C47</f>
        <v>1</v>
      </c>
      <c r="D46" s="108"/>
      <c r="E46" s="108">
        <f t="shared" ref="E46:BK47" si="127">E47</f>
        <v>40942</v>
      </c>
      <c r="F46" s="108">
        <f t="shared" si="127"/>
        <v>33165.617320999998</v>
      </c>
      <c r="G46" s="108">
        <f t="shared" si="127"/>
        <v>37000</v>
      </c>
      <c r="H46" s="108">
        <f t="shared" si="127"/>
        <v>4000</v>
      </c>
      <c r="I46" s="108">
        <f t="shared" si="127"/>
        <v>0</v>
      </c>
      <c r="J46" s="108">
        <f t="shared" si="127"/>
        <v>0</v>
      </c>
      <c r="K46" s="108">
        <f t="shared" si="127"/>
        <v>0</v>
      </c>
      <c r="L46" s="108">
        <f t="shared" si="127"/>
        <v>0</v>
      </c>
      <c r="M46" s="108">
        <f t="shared" si="127"/>
        <v>0</v>
      </c>
      <c r="N46" s="108">
        <f t="shared" si="127"/>
        <v>0</v>
      </c>
      <c r="O46" s="108">
        <f t="shared" si="127"/>
        <v>4000</v>
      </c>
      <c r="P46" s="108">
        <f t="shared" si="127"/>
        <v>0</v>
      </c>
      <c r="Q46" s="108">
        <f t="shared" si="127"/>
        <v>4000</v>
      </c>
      <c r="R46" s="108">
        <f t="shared" si="127"/>
        <v>0</v>
      </c>
      <c r="S46" s="108">
        <f t="shared" si="127"/>
        <v>0</v>
      </c>
      <c r="T46" s="108">
        <f t="shared" si="127"/>
        <v>0</v>
      </c>
      <c r="U46" s="108">
        <f t="shared" si="127"/>
        <v>0</v>
      </c>
      <c r="V46" s="108">
        <f t="shared" si="127"/>
        <v>2985</v>
      </c>
      <c r="W46" s="108">
        <f t="shared" si="127"/>
        <v>0</v>
      </c>
      <c r="X46" s="108">
        <f t="shared" si="127"/>
        <v>0</v>
      </c>
      <c r="Y46" s="108">
        <f t="shared" si="127"/>
        <v>0</v>
      </c>
      <c r="Z46" s="108">
        <f t="shared" si="127"/>
        <v>0</v>
      </c>
      <c r="AA46" s="108">
        <f t="shared" si="127"/>
        <v>0</v>
      </c>
      <c r="AB46" s="108">
        <f t="shared" si="127"/>
        <v>0</v>
      </c>
      <c r="AC46" s="108">
        <f t="shared" si="127"/>
        <v>2985</v>
      </c>
      <c r="AD46" s="108">
        <f t="shared" si="127"/>
        <v>0</v>
      </c>
      <c r="AE46" s="108">
        <f t="shared" si="127"/>
        <v>2985</v>
      </c>
      <c r="AF46" s="108">
        <f t="shared" si="127"/>
        <v>0</v>
      </c>
      <c r="AG46" s="108">
        <f t="shared" si="127"/>
        <v>0</v>
      </c>
      <c r="AH46" s="108">
        <f t="shared" si="127"/>
        <v>0</v>
      </c>
      <c r="AI46" s="108">
        <f t="shared" si="127"/>
        <v>0</v>
      </c>
      <c r="AJ46" s="99">
        <f t="shared" ref="AJ46:AJ50" si="128">V46/H46</f>
        <v>0.74624999999999997</v>
      </c>
      <c r="AK46" s="108">
        <f t="shared" si="127"/>
        <v>4000</v>
      </c>
      <c r="AL46" s="108">
        <f t="shared" si="127"/>
        <v>0</v>
      </c>
      <c r="AM46" s="108">
        <f t="shared" si="127"/>
        <v>0</v>
      </c>
      <c r="AN46" s="108">
        <f t="shared" si="127"/>
        <v>0</v>
      </c>
      <c r="AO46" s="108">
        <f t="shared" si="127"/>
        <v>0</v>
      </c>
      <c r="AP46" s="108">
        <f t="shared" si="127"/>
        <v>0</v>
      </c>
      <c r="AQ46" s="108">
        <f t="shared" si="127"/>
        <v>0</v>
      </c>
      <c r="AR46" s="108">
        <f t="shared" si="127"/>
        <v>4000</v>
      </c>
      <c r="AS46" s="108">
        <f t="shared" si="127"/>
        <v>0</v>
      </c>
      <c r="AT46" s="108">
        <f t="shared" si="127"/>
        <v>4000</v>
      </c>
      <c r="AU46" s="108">
        <f t="shared" si="127"/>
        <v>0</v>
      </c>
      <c r="AV46" s="108">
        <f t="shared" si="127"/>
        <v>0</v>
      </c>
      <c r="AW46" s="108">
        <f t="shared" si="127"/>
        <v>0</v>
      </c>
      <c r="AX46" s="108">
        <f t="shared" si="127"/>
        <v>0</v>
      </c>
      <c r="AY46" s="116">
        <f t="shared" si="45"/>
        <v>1</v>
      </c>
      <c r="AZ46" s="108">
        <f t="shared" si="127"/>
        <v>0</v>
      </c>
      <c r="BA46" s="108">
        <f t="shared" si="127"/>
        <v>0</v>
      </c>
      <c r="BB46" s="108">
        <f t="shared" si="127"/>
        <v>0</v>
      </c>
      <c r="BC46" s="108">
        <f t="shared" si="127"/>
        <v>0</v>
      </c>
      <c r="BD46" s="108">
        <f t="shared" si="127"/>
        <v>0</v>
      </c>
      <c r="BE46" s="108">
        <f t="shared" si="127"/>
        <v>0</v>
      </c>
      <c r="BF46" s="108">
        <f t="shared" si="127"/>
        <v>0</v>
      </c>
      <c r="BG46" s="108">
        <f t="shared" si="127"/>
        <v>0</v>
      </c>
      <c r="BH46" s="108">
        <f t="shared" si="127"/>
        <v>0</v>
      </c>
      <c r="BI46" s="108">
        <f t="shared" si="127"/>
        <v>0</v>
      </c>
      <c r="BJ46" s="108">
        <f t="shared" si="127"/>
        <v>4000</v>
      </c>
      <c r="BK46" s="108">
        <f t="shared" si="127"/>
        <v>0</v>
      </c>
      <c r="BL46" s="108">
        <f t="shared" ref="AZ46:BW47" si="129">BL47</f>
        <v>0</v>
      </c>
      <c r="BM46" s="108">
        <f t="shared" si="129"/>
        <v>0</v>
      </c>
      <c r="BN46" s="108">
        <f t="shared" si="129"/>
        <v>0</v>
      </c>
      <c r="BO46" s="108">
        <f t="shared" si="129"/>
        <v>0</v>
      </c>
      <c r="BP46" s="108">
        <f t="shared" si="129"/>
        <v>0</v>
      </c>
      <c r="BQ46" s="108">
        <f t="shared" si="129"/>
        <v>4000</v>
      </c>
      <c r="BR46" s="108">
        <f t="shared" si="129"/>
        <v>0</v>
      </c>
      <c r="BS46" s="108">
        <f t="shared" si="129"/>
        <v>4000</v>
      </c>
      <c r="BT46" s="108">
        <f t="shared" si="129"/>
        <v>0</v>
      </c>
      <c r="BU46" s="108">
        <f t="shared" si="129"/>
        <v>0</v>
      </c>
      <c r="BV46" s="108">
        <f t="shared" si="129"/>
        <v>0</v>
      </c>
      <c r="BW46" s="108">
        <f t="shared" si="129"/>
        <v>0</v>
      </c>
      <c r="BX46" s="116">
        <f t="shared" si="50"/>
        <v>1</v>
      </c>
      <c r="BY46" s="2422">
        <f t="shared" si="58"/>
        <v>0</v>
      </c>
      <c r="BZ46" s="2422">
        <f t="shared" si="59"/>
        <v>0</v>
      </c>
      <c r="CA46" s="108">
        <f t="shared" ref="CA46:CW47" si="130">CA47</f>
        <v>0</v>
      </c>
      <c r="CB46" s="108">
        <f t="shared" si="130"/>
        <v>0</v>
      </c>
      <c r="CC46" s="108">
        <f t="shared" si="130"/>
        <v>1</v>
      </c>
      <c r="CD46" s="108">
        <f t="shared" si="130"/>
        <v>0</v>
      </c>
      <c r="CE46" s="108">
        <f t="shared" si="130"/>
        <v>1</v>
      </c>
      <c r="CF46" s="108">
        <f t="shared" si="130"/>
        <v>0</v>
      </c>
      <c r="CG46" s="108">
        <f t="shared" si="130"/>
        <v>0</v>
      </c>
      <c r="CH46" s="108">
        <f t="shared" si="130"/>
        <v>0</v>
      </c>
      <c r="CI46" s="108">
        <f t="shared" si="130"/>
        <v>0</v>
      </c>
      <c r="CJ46" s="108">
        <f t="shared" si="130"/>
        <v>0</v>
      </c>
      <c r="CK46" s="108">
        <f t="shared" si="130"/>
        <v>0</v>
      </c>
      <c r="CL46" s="108">
        <f t="shared" si="130"/>
        <v>0</v>
      </c>
      <c r="CM46" s="108">
        <f t="shared" si="130"/>
        <v>0</v>
      </c>
      <c r="CN46" s="108">
        <f t="shared" si="130"/>
        <v>0</v>
      </c>
      <c r="CO46" s="108">
        <f t="shared" si="130"/>
        <v>0</v>
      </c>
      <c r="CP46" s="108">
        <f t="shared" si="130"/>
        <v>0</v>
      </c>
      <c r="CQ46" s="108">
        <f t="shared" si="130"/>
        <v>0</v>
      </c>
      <c r="CR46" s="108">
        <f t="shared" si="130"/>
        <v>0</v>
      </c>
      <c r="CS46" s="108">
        <f t="shared" si="130"/>
        <v>0</v>
      </c>
      <c r="CT46" s="108">
        <f t="shared" si="130"/>
        <v>0</v>
      </c>
      <c r="CU46" s="108">
        <f t="shared" si="130"/>
        <v>0</v>
      </c>
      <c r="CV46" s="108">
        <f t="shared" si="130"/>
        <v>0</v>
      </c>
      <c r="CW46" s="108">
        <f t="shared" si="130"/>
        <v>0</v>
      </c>
      <c r="CX46" s="109"/>
    </row>
    <row r="47" spans="1:102" s="110" customFormat="1" ht="57" customHeight="1">
      <c r="A47" s="103" t="s">
        <v>45</v>
      </c>
      <c r="B47" s="118" t="s">
        <v>117</v>
      </c>
      <c r="C47" s="108">
        <f>C48</f>
        <v>1</v>
      </c>
      <c r="D47" s="108"/>
      <c r="E47" s="108">
        <f t="shared" si="127"/>
        <v>40942</v>
      </c>
      <c r="F47" s="108">
        <f t="shared" si="127"/>
        <v>33165.617320999998</v>
      </c>
      <c r="G47" s="108">
        <f t="shared" si="127"/>
        <v>37000</v>
      </c>
      <c r="H47" s="108">
        <f t="shared" si="127"/>
        <v>4000</v>
      </c>
      <c r="I47" s="108">
        <f t="shared" si="127"/>
        <v>0</v>
      </c>
      <c r="J47" s="108">
        <f t="shared" si="127"/>
        <v>0</v>
      </c>
      <c r="K47" s="108">
        <f t="shared" si="127"/>
        <v>0</v>
      </c>
      <c r="L47" s="108">
        <f t="shared" si="127"/>
        <v>0</v>
      </c>
      <c r="M47" s="108">
        <f t="shared" si="127"/>
        <v>0</v>
      </c>
      <c r="N47" s="108">
        <f t="shared" si="127"/>
        <v>0</v>
      </c>
      <c r="O47" s="108">
        <f t="shared" si="127"/>
        <v>4000</v>
      </c>
      <c r="P47" s="108">
        <f t="shared" si="127"/>
        <v>0</v>
      </c>
      <c r="Q47" s="108">
        <f t="shared" si="127"/>
        <v>4000</v>
      </c>
      <c r="R47" s="108">
        <f t="shared" si="127"/>
        <v>0</v>
      </c>
      <c r="S47" s="108">
        <f t="shared" si="127"/>
        <v>0</v>
      </c>
      <c r="T47" s="108">
        <f t="shared" si="127"/>
        <v>0</v>
      </c>
      <c r="U47" s="108">
        <f t="shared" si="127"/>
        <v>0</v>
      </c>
      <c r="V47" s="108">
        <f t="shared" si="127"/>
        <v>2985</v>
      </c>
      <c r="W47" s="108">
        <f t="shared" si="127"/>
        <v>0</v>
      </c>
      <c r="X47" s="108">
        <f t="shared" si="127"/>
        <v>0</v>
      </c>
      <c r="Y47" s="108">
        <f t="shared" si="127"/>
        <v>0</v>
      </c>
      <c r="Z47" s="108">
        <f t="shared" si="127"/>
        <v>0</v>
      </c>
      <c r="AA47" s="108">
        <f t="shared" si="127"/>
        <v>0</v>
      </c>
      <c r="AB47" s="108">
        <f t="shared" si="127"/>
        <v>0</v>
      </c>
      <c r="AC47" s="108">
        <f t="shared" si="127"/>
        <v>2985</v>
      </c>
      <c r="AD47" s="108">
        <f t="shared" si="127"/>
        <v>0</v>
      </c>
      <c r="AE47" s="108">
        <f t="shared" si="127"/>
        <v>2985</v>
      </c>
      <c r="AF47" s="108">
        <f t="shared" si="127"/>
        <v>0</v>
      </c>
      <c r="AG47" s="108">
        <f t="shared" si="127"/>
        <v>0</v>
      </c>
      <c r="AH47" s="108">
        <f t="shared" si="127"/>
        <v>0</v>
      </c>
      <c r="AI47" s="108">
        <f t="shared" si="127"/>
        <v>0</v>
      </c>
      <c r="AJ47" s="99">
        <f t="shared" si="128"/>
        <v>0.74624999999999997</v>
      </c>
      <c r="AK47" s="108">
        <f t="shared" si="127"/>
        <v>4000</v>
      </c>
      <c r="AL47" s="108">
        <f t="shared" si="127"/>
        <v>0</v>
      </c>
      <c r="AM47" s="108">
        <f t="shared" si="127"/>
        <v>0</v>
      </c>
      <c r="AN47" s="108">
        <f t="shared" si="127"/>
        <v>0</v>
      </c>
      <c r="AO47" s="108">
        <f t="shared" si="127"/>
        <v>0</v>
      </c>
      <c r="AP47" s="108">
        <f t="shared" si="127"/>
        <v>0</v>
      </c>
      <c r="AQ47" s="108">
        <f t="shared" si="127"/>
        <v>0</v>
      </c>
      <c r="AR47" s="108">
        <f t="shared" si="127"/>
        <v>4000</v>
      </c>
      <c r="AS47" s="108">
        <f t="shared" si="127"/>
        <v>0</v>
      </c>
      <c r="AT47" s="108">
        <f t="shared" si="127"/>
        <v>4000</v>
      </c>
      <c r="AU47" s="108">
        <f t="shared" si="127"/>
        <v>0</v>
      </c>
      <c r="AV47" s="108">
        <f t="shared" si="127"/>
        <v>0</v>
      </c>
      <c r="AW47" s="108">
        <f t="shared" si="127"/>
        <v>0</v>
      </c>
      <c r="AX47" s="108">
        <f t="shared" si="127"/>
        <v>0</v>
      </c>
      <c r="AY47" s="116">
        <f t="shared" si="45"/>
        <v>1</v>
      </c>
      <c r="AZ47" s="108">
        <f t="shared" si="129"/>
        <v>0</v>
      </c>
      <c r="BA47" s="108">
        <f t="shared" si="129"/>
        <v>0</v>
      </c>
      <c r="BB47" s="108">
        <f t="shared" si="129"/>
        <v>0</v>
      </c>
      <c r="BC47" s="108">
        <f t="shared" si="129"/>
        <v>0</v>
      </c>
      <c r="BD47" s="108">
        <f t="shared" si="129"/>
        <v>0</v>
      </c>
      <c r="BE47" s="108">
        <f t="shared" si="129"/>
        <v>0</v>
      </c>
      <c r="BF47" s="108">
        <f t="shared" si="129"/>
        <v>0</v>
      </c>
      <c r="BG47" s="108">
        <f t="shared" si="129"/>
        <v>0</v>
      </c>
      <c r="BH47" s="108">
        <f t="shared" si="129"/>
        <v>0</v>
      </c>
      <c r="BI47" s="108">
        <f t="shared" si="129"/>
        <v>0</v>
      </c>
      <c r="BJ47" s="108">
        <f t="shared" si="129"/>
        <v>4000</v>
      </c>
      <c r="BK47" s="108">
        <f t="shared" si="129"/>
        <v>0</v>
      </c>
      <c r="BL47" s="108">
        <f t="shared" si="129"/>
        <v>0</v>
      </c>
      <c r="BM47" s="108">
        <f t="shared" si="129"/>
        <v>0</v>
      </c>
      <c r="BN47" s="108">
        <f t="shared" si="129"/>
        <v>0</v>
      </c>
      <c r="BO47" s="108">
        <f t="shared" si="129"/>
        <v>0</v>
      </c>
      <c r="BP47" s="108">
        <f t="shared" si="129"/>
        <v>0</v>
      </c>
      <c r="BQ47" s="108">
        <f t="shared" si="129"/>
        <v>4000</v>
      </c>
      <c r="BR47" s="108">
        <f t="shared" si="129"/>
        <v>0</v>
      </c>
      <c r="BS47" s="108">
        <f t="shared" si="129"/>
        <v>4000</v>
      </c>
      <c r="BT47" s="108">
        <f t="shared" si="129"/>
        <v>0</v>
      </c>
      <c r="BU47" s="108">
        <f t="shared" si="129"/>
        <v>0</v>
      </c>
      <c r="BV47" s="108">
        <f t="shared" si="129"/>
        <v>0</v>
      </c>
      <c r="BW47" s="108">
        <f t="shared" si="129"/>
        <v>0</v>
      </c>
      <c r="BX47" s="116">
        <f t="shared" si="50"/>
        <v>1</v>
      </c>
      <c r="BY47" s="2422">
        <f t="shared" si="58"/>
        <v>0</v>
      </c>
      <c r="BZ47" s="2422">
        <f t="shared" si="59"/>
        <v>0</v>
      </c>
      <c r="CA47" s="108"/>
      <c r="CB47" s="108">
        <f t="shared" si="130"/>
        <v>0</v>
      </c>
      <c r="CC47" s="108">
        <f t="shared" si="130"/>
        <v>1</v>
      </c>
      <c r="CD47" s="108">
        <f t="shared" si="130"/>
        <v>0</v>
      </c>
      <c r="CE47" s="108">
        <f t="shared" si="130"/>
        <v>1</v>
      </c>
      <c r="CF47" s="108">
        <f t="shared" si="130"/>
        <v>0</v>
      </c>
      <c r="CG47" s="108">
        <f t="shared" si="130"/>
        <v>0</v>
      </c>
      <c r="CH47" s="108">
        <f t="shared" si="130"/>
        <v>0</v>
      </c>
      <c r="CI47" s="108">
        <f t="shared" si="130"/>
        <v>0</v>
      </c>
      <c r="CJ47" s="108">
        <f t="shared" si="130"/>
        <v>0</v>
      </c>
      <c r="CK47" s="108">
        <f t="shared" si="130"/>
        <v>0</v>
      </c>
      <c r="CL47" s="108">
        <f t="shared" si="130"/>
        <v>0</v>
      </c>
      <c r="CM47" s="108">
        <f t="shared" si="130"/>
        <v>0</v>
      </c>
      <c r="CN47" s="108">
        <f t="shared" si="130"/>
        <v>0</v>
      </c>
      <c r="CO47" s="108">
        <f t="shared" si="130"/>
        <v>0</v>
      </c>
      <c r="CP47" s="108">
        <f t="shared" si="130"/>
        <v>0</v>
      </c>
      <c r="CQ47" s="108">
        <f t="shared" si="130"/>
        <v>0</v>
      </c>
      <c r="CR47" s="108">
        <f t="shared" si="130"/>
        <v>0</v>
      </c>
      <c r="CS47" s="108">
        <f t="shared" si="130"/>
        <v>0</v>
      </c>
      <c r="CT47" s="108">
        <f t="shared" si="130"/>
        <v>0</v>
      </c>
      <c r="CU47" s="108">
        <f t="shared" si="130"/>
        <v>0</v>
      </c>
      <c r="CV47" s="108">
        <f t="shared" si="130"/>
        <v>0</v>
      </c>
      <c r="CW47" s="108">
        <f t="shared" si="130"/>
        <v>0</v>
      </c>
      <c r="CX47" s="109"/>
    </row>
    <row r="48" spans="1:102" s="110" customFormat="1" ht="84" customHeight="1">
      <c r="A48" s="111"/>
      <c r="B48" s="453" t="s">
        <v>156</v>
      </c>
      <c r="C48" s="111">
        <v>1</v>
      </c>
      <c r="D48" s="111" t="s">
        <v>1348</v>
      </c>
      <c r="E48" s="119">
        <v>40942</v>
      </c>
      <c r="F48" s="113">
        <v>33165.617320999998</v>
      </c>
      <c r="G48" s="120">
        <v>37000</v>
      </c>
      <c r="H48" s="114">
        <f>I48+O48</f>
        <v>4000</v>
      </c>
      <c r="I48" s="114">
        <f>SUM(J48:N48)</f>
        <v>0</v>
      </c>
      <c r="J48" s="114"/>
      <c r="K48" s="114"/>
      <c r="L48" s="114"/>
      <c r="M48" s="114"/>
      <c r="N48" s="114"/>
      <c r="O48" s="114">
        <f>SUM(P48:U48)</f>
        <v>4000</v>
      </c>
      <c r="P48" s="114"/>
      <c r="Q48" s="120">
        <v>4000</v>
      </c>
      <c r="R48" s="119"/>
      <c r="S48" s="119"/>
      <c r="T48" s="112"/>
      <c r="U48" s="114"/>
      <c r="V48" s="114">
        <f>W48+AC48</f>
        <v>2985</v>
      </c>
      <c r="W48" s="114">
        <f>SUM(X48:AB48)</f>
        <v>0</v>
      </c>
      <c r="X48" s="114"/>
      <c r="Y48" s="114"/>
      <c r="Z48" s="114"/>
      <c r="AA48" s="114"/>
      <c r="AB48" s="114"/>
      <c r="AC48" s="114">
        <f>SUM(AD48:AI48)</f>
        <v>2985</v>
      </c>
      <c r="AD48" s="114"/>
      <c r="AE48" s="114">
        <f>'1-NSTT'!AB77</f>
        <v>2985</v>
      </c>
      <c r="AF48" s="114"/>
      <c r="AG48" s="114"/>
      <c r="AH48" s="114"/>
      <c r="AI48" s="114"/>
      <c r="AJ48" s="116">
        <f>V48/H48</f>
        <v>0.74624999999999997</v>
      </c>
      <c r="AK48" s="114">
        <f>AL48+AR48</f>
        <v>4000</v>
      </c>
      <c r="AL48" s="114">
        <f>SUM(AM48:AQ48)</f>
        <v>0</v>
      </c>
      <c r="AM48" s="114"/>
      <c r="AN48" s="114"/>
      <c r="AO48" s="114"/>
      <c r="AP48" s="114"/>
      <c r="AQ48" s="114"/>
      <c r="AR48" s="114">
        <f>SUM(AS48:AX48)</f>
        <v>4000</v>
      </c>
      <c r="AS48" s="114"/>
      <c r="AT48" s="114">
        <f>'1-NSTT'!AC77</f>
        <v>4000</v>
      </c>
      <c r="AU48" s="114"/>
      <c r="AV48" s="114"/>
      <c r="AW48" s="114"/>
      <c r="AX48" s="114"/>
      <c r="AY48" s="116">
        <f t="shared" si="45"/>
        <v>1</v>
      </c>
      <c r="AZ48" s="114">
        <f>AK48-H48</f>
        <v>0</v>
      </c>
      <c r="BA48" s="114">
        <f>AT48-Q48</f>
        <v>0</v>
      </c>
      <c r="BB48" s="114">
        <f>AU48-R48</f>
        <v>0</v>
      </c>
      <c r="BC48" s="114">
        <f>AV48-S48</f>
        <v>0</v>
      </c>
      <c r="BD48" s="114">
        <f>AW48-T48</f>
        <v>0</v>
      </c>
      <c r="BE48" s="114">
        <f>AK48-H48</f>
        <v>0</v>
      </c>
      <c r="BF48" s="114">
        <f>AL48-I48</f>
        <v>0</v>
      </c>
      <c r="BG48" s="114">
        <f>AM48-J48</f>
        <v>0</v>
      </c>
      <c r="BH48" s="114">
        <f>AN48-K48</f>
        <v>0</v>
      </c>
      <c r="BI48" s="114">
        <f>AO48-L48</f>
        <v>0</v>
      </c>
      <c r="BJ48" s="114">
        <f>BK48+BQ48</f>
        <v>4000</v>
      </c>
      <c r="BK48" s="114">
        <f>SUM(BL48:BP48)</f>
        <v>0</v>
      </c>
      <c r="BL48" s="114"/>
      <c r="BM48" s="114"/>
      <c r="BN48" s="114"/>
      <c r="BO48" s="114"/>
      <c r="BP48" s="114"/>
      <c r="BQ48" s="114">
        <f>SUM(BR48:BW48)</f>
        <v>4000</v>
      </c>
      <c r="BR48" s="114"/>
      <c r="BS48" s="114">
        <f>'1-NSTT'!AG77</f>
        <v>4000</v>
      </c>
      <c r="BT48" s="114"/>
      <c r="BU48" s="119"/>
      <c r="BV48" s="114"/>
      <c r="BW48" s="114"/>
      <c r="BX48" s="116">
        <f t="shared" si="50"/>
        <v>1</v>
      </c>
      <c r="BY48" s="2422">
        <f t="shared" si="58"/>
        <v>0</v>
      </c>
      <c r="BZ48" s="2422">
        <f t="shared" si="59"/>
        <v>0</v>
      </c>
      <c r="CA48" s="114" t="s">
        <v>2118</v>
      </c>
      <c r="CB48" s="114"/>
      <c r="CC48" s="450">
        <f t="shared" si="100"/>
        <v>1</v>
      </c>
      <c r="CD48" s="450"/>
      <c r="CE48" s="450">
        <v>1</v>
      </c>
      <c r="CF48" s="450"/>
      <c r="CG48" s="450"/>
      <c r="CH48" s="450"/>
      <c r="CI48" s="450">
        <f t="shared" si="101"/>
        <v>0</v>
      </c>
      <c r="CJ48" s="114"/>
      <c r="CK48" s="114"/>
      <c r="CL48" s="114"/>
      <c r="CM48" s="114"/>
      <c r="CN48" s="114"/>
      <c r="CO48" s="450">
        <f t="shared" si="102"/>
        <v>0</v>
      </c>
      <c r="CP48" s="114"/>
      <c r="CQ48" s="114"/>
      <c r="CR48" s="114"/>
      <c r="CS48" s="114"/>
      <c r="CT48" s="114"/>
      <c r="CU48" s="114"/>
      <c r="CV48" s="114"/>
      <c r="CW48" s="114"/>
      <c r="CX48" s="117"/>
    </row>
    <row r="49" spans="1:102" s="110" customFormat="1" ht="26.25" customHeight="1">
      <c r="A49" s="103" t="s">
        <v>1057</v>
      </c>
      <c r="B49" s="107" t="s">
        <v>1058</v>
      </c>
      <c r="C49" s="104">
        <f>C50</f>
        <v>3</v>
      </c>
      <c r="D49" s="104"/>
      <c r="E49" s="104">
        <f t="shared" ref="E49:BK49" si="131">E50</f>
        <v>39473</v>
      </c>
      <c r="F49" s="104">
        <f t="shared" si="131"/>
        <v>28934</v>
      </c>
      <c r="G49" s="104">
        <f t="shared" si="131"/>
        <v>37800</v>
      </c>
      <c r="H49" s="104">
        <f t="shared" si="131"/>
        <v>8800</v>
      </c>
      <c r="I49" s="104">
        <f t="shared" si="131"/>
        <v>0</v>
      </c>
      <c r="J49" s="104">
        <f t="shared" si="131"/>
        <v>0</v>
      </c>
      <c r="K49" s="104">
        <f t="shared" si="131"/>
        <v>0</v>
      </c>
      <c r="L49" s="104">
        <f t="shared" si="131"/>
        <v>0</v>
      </c>
      <c r="M49" s="104">
        <f t="shared" si="131"/>
        <v>0</v>
      </c>
      <c r="N49" s="104">
        <f t="shared" si="131"/>
        <v>0</v>
      </c>
      <c r="O49" s="104">
        <f t="shared" si="131"/>
        <v>8800</v>
      </c>
      <c r="P49" s="104">
        <f t="shared" si="131"/>
        <v>0</v>
      </c>
      <c r="Q49" s="104">
        <f t="shared" si="131"/>
        <v>8800</v>
      </c>
      <c r="R49" s="104">
        <f t="shared" si="131"/>
        <v>0</v>
      </c>
      <c r="S49" s="104">
        <f t="shared" si="131"/>
        <v>0</v>
      </c>
      <c r="T49" s="104">
        <f t="shared" si="131"/>
        <v>0</v>
      </c>
      <c r="U49" s="104">
        <f t="shared" si="131"/>
        <v>0</v>
      </c>
      <c r="V49" s="104">
        <f t="shared" si="131"/>
        <v>1148.2065749999999</v>
      </c>
      <c r="W49" s="104">
        <f t="shared" si="131"/>
        <v>0</v>
      </c>
      <c r="X49" s="104">
        <f t="shared" si="131"/>
        <v>0</v>
      </c>
      <c r="Y49" s="104">
        <f t="shared" si="131"/>
        <v>0</v>
      </c>
      <c r="Z49" s="104">
        <f t="shared" si="131"/>
        <v>0</v>
      </c>
      <c r="AA49" s="104">
        <f t="shared" si="131"/>
        <v>0</v>
      </c>
      <c r="AB49" s="104">
        <f t="shared" si="131"/>
        <v>0</v>
      </c>
      <c r="AC49" s="104">
        <f t="shared" si="131"/>
        <v>1148.2065749999999</v>
      </c>
      <c r="AD49" s="104">
        <f t="shared" si="131"/>
        <v>0</v>
      </c>
      <c r="AE49" s="104">
        <f t="shared" si="131"/>
        <v>1148.2065749999999</v>
      </c>
      <c r="AF49" s="104">
        <f t="shared" si="131"/>
        <v>0</v>
      </c>
      <c r="AG49" s="104">
        <f t="shared" si="131"/>
        <v>0</v>
      </c>
      <c r="AH49" s="104">
        <f t="shared" si="131"/>
        <v>0</v>
      </c>
      <c r="AI49" s="104">
        <f t="shared" si="131"/>
        <v>0</v>
      </c>
      <c r="AJ49" s="99">
        <f t="shared" si="128"/>
        <v>0.13047801988636362</v>
      </c>
      <c r="AK49" s="104">
        <f t="shared" si="131"/>
        <v>8800</v>
      </c>
      <c r="AL49" s="104">
        <f t="shared" si="131"/>
        <v>0</v>
      </c>
      <c r="AM49" s="104">
        <f t="shared" si="131"/>
        <v>0</v>
      </c>
      <c r="AN49" s="104">
        <f t="shared" si="131"/>
        <v>0</v>
      </c>
      <c r="AO49" s="104">
        <f t="shared" si="131"/>
        <v>0</v>
      </c>
      <c r="AP49" s="104">
        <f t="shared" si="131"/>
        <v>0</v>
      </c>
      <c r="AQ49" s="104">
        <f t="shared" si="131"/>
        <v>0</v>
      </c>
      <c r="AR49" s="104">
        <f t="shared" si="131"/>
        <v>8800</v>
      </c>
      <c r="AS49" s="104">
        <f t="shared" si="131"/>
        <v>0</v>
      </c>
      <c r="AT49" s="104">
        <f t="shared" si="131"/>
        <v>8800</v>
      </c>
      <c r="AU49" s="104">
        <f t="shared" si="131"/>
        <v>0</v>
      </c>
      <c r="AV49" s="104">
        <f t="shared" si="131"/>
        <v>0</v>
      </c>
      <c r="AW49" s="104">
        <f t="shared" si="131"/>
        <v>0</v>
      </c>
      <c r="AX49" s="104">
        <f t="shared" si="131"/>
        <v>0</v>
      </c>
      <c r="AY49" s="116">
        <f t="shared" si="45"/>
        <v>1</v>
      </c>
      <c r="AZ49" s="104">
        <f t="shared" si="131"/>
        <v>0</v>
      </c>
      <c r="BA49" s="104">
        <f t="shared" si="131"/>
        <v>0</v>
      </c>
      <c r="BB49" s="104">
        <f t="shared" si="131"/>
        <v>0</v>
      </c>
      <c r="BC49" s="104">
        <f t="shared" si="131"/>
        <v>0</v>
      </c>
      <c r="BD49" s="104">
        <f t="shared" si="131"/>
        <v>0</v>
      </c>
      <c r="BE49" s="104">
        <f t="shared" si="131"/>
        <v>0</v>
      </c>
      <c r="BF49" s="104">
        <f t="shared" si="131"/>
        <v>0</v>
      </c>
      <c r="BG49" s="104">
        <f t="shared" si="131"/>
        <v>0</v>
      </c>
      <c r="BH49" s="104">
        <f t="shared" si="131"/>
        <v>0</v>
      </c>
      <c r="BI49" s="104">
        <f t="shared" si="131"/>
        <v>0</v>
      </c>
      <c r="BJ49" s="104">
        <f t="shared" si="131"/>
        <v>8800</v>
      </c>
      <c r="BK49" s="104">
        <f t="shared" si="131"/>
        <v>0</v>
      </c>
      <c r="BL49" s="104">
        <f t="shared" ref="BL49:BW49" si="132">BL50</f>
        <v>0</v>
      </c>
      <c r="BM49" s="104">
        <f t="shared" si="132"/>
        <v>0</v>
      </c>
      <c r="BN49" s="104">
        <f t="shared" si="132"/>
        <v>0</v>
      </c>
      <c r="BO49" s="104">
        <f t="shared" si="132"/>
        <v>0</v>
      </c>
      <c r="BP49" s="104">
        <f t="shared" si="132"/>
        <v>0</v>
      </c>
      <c r="BQ49" s="104">
        <f t="shared" si="132"/>
        <v>8800</v>
      </c>
      <c r="BR49" s="104">
        <f t="shared" si="132"/>
        <v>0</v>
      </c>
      <c r="BS49" s="104">
        <f t="shared" si="132"/>
        <v>8800</v>
      </c>
      <c r="BT49" s="104">
        <f t="shared" si="132"/>
        <v>0</v>
      </c>
      <c r="BU49" s="104">
        <f t="shared" si="132"/>
        <v>0</v>
      </c>
      <c r="BV49" s="104">
        <f t="shared" si="132"/>
        <v>0</v>
      </c>
      <c r="BW49" s="104">
        <f t="shared" si="132"/>
        <v>0</v>
      </c>
      <c r="BX49" s="116">
        <f t="shared" si="50"/>
        <v>1</v>
      </c>
      <c r="BY49" s="2422">
        <f t="shared" si="58"/>
        <v>0</v>
      </c>
      <c r="BZ49" s="2422">
        <f t="shared" si="59"/>
        <v>0</v>
      </c>
      <c r="CA49" s="104">
        <f t="shared" ref="CA49:CW49" si="133">CA50</f>
        <v>0</v>
      </c>
      <c r="CB49" s="104">
        <f t="shared" si="133"/>
        <v>0</v>
      </c>
      <c r="CC49" s="104">
        <f t="shared" si="133"/>
        <v>3</v>
      </c>
      <c r="CD49" s="104">
        <f t="shared" si="133"/>
        <v>0</v>
      </c>
      <c r="CE49" s="104">
        <f t="shared" si="133"/>
        <v>3</v>
      </c>
      <c r="CF49" s="104">
        <f t="shared" si="133"/>
        <v>0</v>
      </c>
      <c r="CG49" s="104">
        <f t="shared" si="133"/>
        <v>0</v>
      </c>
      <c r="CH49" s="104">
        <f t="shared" si="133"/>
        <v>0</v>
      </c>
      <c r="CI49" s="104">
        <f t="shared" si="133"/>
        <v>0</v>
      </c>
      <c r="CJ49" s="104">
        <f t="shared" si="133"/>
        <v>0</v>
      </c>
      <c r="CK49" s="104">
        <f t="shared" si="133"/>
        <v>0</v>
      </c>
      <c r="CL49" s="104">
        <f t="shared" si="133"/>
        <v>0</v>
      </c>
      <c r="CM49" s="104">
        <f t="shared" si="133"/>
        <v>0</v>
      </c>
      <c r="CN49" s="104">
        <f t="shared" si="133"/>
        <v>0</v>
      </c>
      <c r="CO49" s="104">
        <f t="shared" si="133"/>
        <v>0</v>
      </c>
      <c r="CP49" s="104">
        <f t="shared" si="133"/>
        <v>0</v>
      </c>
      <c r="CQ49" s="104">
        <f t="shared" si="133"/>
        <v>0</v>
      </c>
      <c r="CR49" s="104">
        <f t="shared" si="133"/>
        <v>0</v>
      </c>
      <c r="CS49" s="104">
        <f t="shared" si="133"/>
        <v>0</v>
      </c>
      <c r="CT49" s="104">
        <f t="shared" si="133"/>
        <v>0</v>
      </c>
      <c r="CU49" s="104">
        <f t="shared" si="133"/>
        <v>0</v>
      </c>
      <c r="CV49" s="104">
        <f t="shared" si="133"/>
        <v>0</v>
      </c>
      <c r="CW49" s="104">
        <f t="shared" si="133"/>
        <v>0</v>
      </c>
      <c r="CX49" s="109"/>
    </row>
    <row r="50" spans="1:102" s="110" customFormat="1" ht="57" customHeight="1">
      <c r="A50" s="103" t="s">
        <v>45</v>
      </c>
      <c r="B50" s="118" t="s">
        <v>117</v>
      </c>
      <c r="C50" s="104">
        <f>SUM(C51:C53)</f>
        <v>3</v>
      </c>
      <c r="D50" s="104"/>
      <c r="E50" s="104">
        <f t="shared" ref="E50:AI50" si="134">SUM(E51:E53)</f>
        <v>39473</v>
      </c>
      <c r="F50" s="104">
        <f t="shared" si="134"/>
        <v>28934</v>
      </c>
      <c r="G50" s="104">
        <f t="shared" si="134"/>
        <v>37800</v>
      </c>
      <c r="H50" s="104">
        <f t="shared" si="134"/>
        <v>8800</v>
      </c>
      <c r="I50" s="104">
        <f t="shared" si="134"/>
        <v>0</v>
      </c>
      <c r="J50" s="104">
        <f t="shared" si="134"/>
        <v>0</v>
      </c>
      <c r="K50" s="104">
        <f t="shared" si="134"/>
        <v>0</v>
      </c>
      <c r="L50" s="104">
        <f t="shared" si="134"/>
        <v>0</v>
      </c>
      <c r="M50" s="104">
        <f t="shared" si="134"/>
        <v>0</v>
      </c>
      <c r="N50" s="104">
        <f t="shared" si="134"/>
        <v>0</v>
      </c>
      <c r="O50" s="104">
        <f t="shared" si="134"/>
        <v>8800</v>
      </c>
      <c r="P50" s="104">
        <f t="shared" si="134"/>
        <v>0</v>
      </c>
      <c r="Q50" s="104">
        <f t="shared" si="134"/>
        <v>8800</v>
      </c>
      <c r="R50" s="104">
        <f t="shared" si="134"/>
        <v>0</v>
      </c>
      <c r="S50" s="104">
        <f t="shared" si="134"/>
        <v>0</v>
      </c>
      <c r="T50" s="104">
        <f t="shared" si="134"/>
        <v>0</v>
      </c>
      <c r="U50" s="104">
        <f t="shared" si="134"/>
        <v>0</v>
      </c>
      <c r="V50" s="104">
        <f t="shared" si="134"/>
        <v>1148.2065749999999</v>
      </c>
      <c r="W50" s="104">
        <f t="shared" si="134"/>
        <v>0</v>
      </c>
      <c r="X50" s="104">
        <f t="shared" si="134"/>
        <v>0</v>
      </c>
      <c r="Y50" s="104">
        <f t="shared" si="134"/>
        <v>0</v>
      </c>
      <c r="Z50" s="104">
        <f t="shared" si="134"/>
        <v>0</v>
      </c>
      <c r="AA50" s="104">
        <f t="shared" si="134"/>
        <v>0</v>
      </c>
      <c r="AB50" s="104">
        <f t="shared" si="134"/>
        <v>0</v>
      </c>
      <c r="AC50" s="104">
        <f t="shared" si="134"/>
        <v>1148.2065749999999</v>
      </c>
      <c r="AD50" s="104">
        <f t="shared" si="134"/>
        <v>0</v>
      </c>
      <c r="AE50" s="104">
        <f t="shared" si="134"/>
        <v>1148.2065749999999</v>
      </c>
      <c r="AF50" s="104">
        <f t="shared" si="134"/>
        <v>0</v>
      </c>
      <c r="AG50" s="104">
        <f t="shared" si="134"/>
        <v>0</v>
      </c>
      <c r="AH50" s="104">
        <f t="shared" si="134"/>
        <v>0</v>
      </c>
      <c r="AI50" s="104">
        <f t="shared" si="134"/>
        <v>0</v>
      </c>
      <c r="AJ50" s="99">
        <f t="shared" si="128"/>
        <v>0.13047801988636362</v>
      </c>
      <c r="AK50" s="104">
        <f t="shared" ref="AK50:AX50" si="135">SUM(AK51:AK53)</f>
        <v>8800</v>
      </c>
      <c r="AL50" s="104">
        <f t="shared" si="135"/>
        <v>0</v>
      </c>
      <c r="AM50" s="104">
        <f t="shared" si="135"/>
        <v>0</v>
      </c>
      <c r="AN50" s="104">
        <f t="shared" si="135"/>
        <v>0</v>
      </c>
      <c r="AO50" s="104">
        <f t="shared" si="135"/>
        <v>0</v>
      </c>
      <c r="AP50" s="104">
        <f t="shared" si="135"/>
        <v>0</v>
      </c>
      <c r="AQ50" s="104">
        <f t="shared" si="135"/>
        <v>0</v>
      </c>
      <c r="AR50" s="104">
        <f t="shared" si="135"/>
        <v>8800</v>
      </c>
      <c r="AS50" s="104">
        <f t="shared" si="135"/>
        <v>0</v>
      </c>
      <c r="AT50" s="104">
        <f t="shared" si="135"/>
        <v>8800</v>
      </c>
      <c r="AU50" s="104">
        <f t="shared" si="135"/>
        <v>0</v>
      </c>
      <c r="AV50" s="104">
        <f t="shared" si="135"/>
        <v>0</v>
      </c>
      <c r="AW50" s="104">
        <f t="shared" si="135"/>
        <v>0</v>
      </c>
      <c r="AX50" s="104">
        <f t="shared" si="135"/>
        <v>0</v>
      </c>
      <c r="AY50" s="116">
        <f t="shared" ref="AY50:AY81" si="136">AK50/H50</f>
        <v>1</v>
      </c>
      <c r="AZ50" s="104">
        <f t="shared" ref="AZ50:BE50" si="137">SUM(AZ51:AZ53)</f>
        <v>0</v>
      </c>
      <c r="BA50" s="104">
        <f t="shared" ref="BA50:BD50" si="138">SUM(BA51:BA53)</f>
        <v>0</v>
      </c>
      <c r="BB50" s="104">
        <f t="shared" si="138"/>
        <v>0</v>
      </c>
      <c r="BC50" s="104">
        <f t="shared" si="138"/>
        <v>0</v>
      </c>
      <c r="BD50" s="104">
        <f t="shared" si="138"/>
        <v>0</v>
      </c>
      <c r="BE50" s="104">
        <f t="shared" si="137"/>
        <v>0</v>
      </c>
      <c r="BF50" s="104">
        <f t="shared" ref="BF50:BI50" si="139">SUM(BF51:BF53)</f>
        <v>0</v>
      </c>
      <c r="BG50" s="104">
        <f t="shared" si="139"/>
        <v>0</v>
      </c>
      <c r="BH50" s="104">
        <f t="shared" si="139"/>
        <v>0</v>
      </c>
      <c r="BI50" s="104">
        <f t="shared" si="139"/>
        <v>0</v>
      </c>
      <c r="BJ50" s="104">
        <f t="shared" ref="BJ50:BW50" si="140">SUM(BJ51:BJ53)</f>
        <v>8800</v>
      </c>
      <c r="BK50" s="104">
        <f t="shared" si="140"/>
        <v>0</v>
      </c>
      <c r="BL50" s="104">
        <f t="shared" si="140"/>
        <v>0</v>
      </c>
      <c r="BM50" s="104">
        <f t="shared" si="140"/>
        <v>0</v>
      </c>
      <c r="BN50" s="104">
        <f t="shared" si="140"/>
        <v>0</v>
      </c>
      <c r="BO50" s="104">
        <f t="shared" si="140"/>
        <v>0</v>
      </c>
      <c r="BP50" s="104">
        <f t="shared" si="140"/>
        <v>0</v>
      </c>
      <c r="BQ50" s="104">
        <f t="shared" si="140"/>
        <v>8800</v>
      </c>
      <c r="BR50" s="104">
        <f t="shared" si="140"/>
        <v>0</v>
      </c>
      <c r="BS50" s="104">
        <f t="shared" si="140"/>
        <v>8800</v>
      </c>
      <c r="BT50" s="104">
        <f t="shared" si="140"/>
        <v>0</v>
      </c>
      <c r="BU50" s="104">
        <f t="shared" si="140"/>
        <v>0</v>
      </c>
      <c r="BV50" s="104">
        <f t="shared" si="140"/>
        <v>0</v>
      </c>
      <c r="BW50" s="104">
        <f t="shared" si="140"/>
        <v>0</v>
      </c>
      <c r="BX50" s="116">
        <f t="shared" si="50"/>
        <v>1</v>
      </c>
      <c r="BY50" s="2422">
        <f t="shared" si="58"/>
        <v>0</v>
      </c>
      <c r="BZ50" s="2422">
        <f t="shared" si="59"/>
        <v>0</v>
      </c>
      <c r="CA50" s="104">
        <f t="shared" ref="CA50:CW50" si="141">SUM(CA51:CA53)</f>
        <v>0</v>
      </c>
      <c r="CB50" s="104">
        <f t="shared" si="141"/>
        <v>0</v>
      </c>
      <c r="CC50" s="104">
        <f t="shared" si="141"/>
        <v>3</v>
      </c>
      <c r="CD50" s="104">
        <f t="shared" si="141"/>
        <v>0</v>
      </c>
      <c r="CE50" s="104">
        <f t="shared" si="141"/>
        <v>3</v>
      </c>
      <c r="CF50" s="104">
        <f t="shared" si="141"/>
        <v>0</v>
      </c>
      <c r="CG50" s="104">
        <f t="shared" si="141"/>
        <v>0</v>
      </c>
      <c r="CH50" s="104">
        <f t="shared" si="141"/>
        <v>0</v>
      </c>
      <c r="CI50" s="104">
        <f t="shared" si="141"/>
        <v>0</v>
      </c>
      <c r="CJ50" s="104">
        <f t="shared" si="141"/>
        <v>0</v>
      </c>
      <c r="CK50" s="104">
        <f t="shared" si="141"/>
        <v>0</v>
      </c>
      <c r="CL50" s="104">
        <f t="shared" si="141"/>
        <v>0</v>
      </c>
      <c r="CM50" s="104">
        <f t="shared" si="141"/>
        <v>0</v>
      </c>
      <c r="CN50" s="104">
        <f t="shared" si="141"/>
        <v>0</v>
      </c>
      <c r="CO50" s="104">
        <f t="shared" si="141"/>
        <v>0</v>
      </c>
      <c r="CP50" s="104">
        <f t="shared" si="141"/>
        <v>0</v>
      </c>
      <c r="CQ50" s="104">
        <f t="shared" si="141"/>
        <v>0</v>
      </c>
      <c r="CR50" s="104">
        <f t="shared" si="141"/>
        <v>0</v>
      </c>
      <c r="CS50" s="104">
        <f t="shared" si="141"/>
        <v>0</v>
      </c>
      <c r="CT50" s="104">
        <f t="shared" si="141"/>
        <v>0</v>
      </c>
      <c r="CU50" s="104">
        <f t="shared" si="141"/>
        <v>0</v>
      </c>
      <c r="CV50" s="104">
        <f t="shared" si="141"/>
        <v>0</v>
      </c>
      <c r="CW50" s="104">
        <f t="shared" si="141"/>
        <v>0</v>
      </c>
      <c r="CX50" s="109"/>
    </row>
    <row r="51" spans="1:102" s="110" customFormat="1" ht="84" customHeight="1">
      <c r="A51" s="111"/>
      <c r="B51" s="386" t="s">
        <v>590</v>
      </c>
      <c r="C51" s="111">
        <v>1</v>
      </c>
      <c r="D51" s="111" t="s">
        <v>1349</v>
      </c>
      <c r="E51" s="120">
        <v>15809</v>
      </c>
      <c r="F51" s="113">
        <v>11000</v>
      </c>
      <c r="G51" s="120">
        <v>14200</v>
      </c>
      <c r="H51" s="114">
        <f>I51+O51</f>
        <v>3200</v>
      </c>
      <c r="I51" s="114">
        <f>SUM(J51:N51)</f>
        <v>0</v>
      </c>
      <c r="J51" s="114"/>
      <c r="K51" s="114"/>
      <c r="L51" s="114"/>
      <c r="M51" s="114"/>
      <c r="N51" s="114"/>
      <c r="O51" s="114">
        <f>SUM(P51:U51)</f>
        <v>3200</v>
      </c>
      <c r="P51" s="114"/>
      <c r="Q51" s="120">
        <v>3200</v>
      </c>
      <c r="R51" s="119"/>
      <c r="S51" s="119"/>
      <c r="T51" s="112"/>
      <c r="U51" s="114"/>
      <c r="V51" s="114">
        <f>W51+AC51</f>
        <v>563.85599999999999</v>
      </c>
      <c r="W51" s="114">
        <f>SUM(X51:AB51)</f>
        <v>0</v>
      </c>
      <c r="X51" s="114"/>
      <c r="Y51" s="114"/>
      <c r="Z51" s="114"/>
      <c r="AA51" s="114"/>
      <c r="AB51" s="114"/>
      <c r="AC51" s="114">
        <f>SUM(AD51:AI51)</f>
        <v>563.85599999999999</v>
      </c>
      <c r="AD51" s="114"/>
      <c r="AE51" s="114">
        <f>'1-NSTT'!AB117</f>
        <v>563.85599999999999</v>
      </c>
      <c r="AF51" s="114"/>
      <c r="AG51" s="114"/>
      <c r="AH51" s="114"/>
      <c r="AI51" s="114"/>
      <c r="AJ51" s="116">
        <f>V51/H51</f>
        <v>0.176205</v>
      </c>
      <c r="AK51" s="114">
        <f>AL51+AR51</f>
        <v>3200</v>
      </c>
      <c r="AL51" s="114">
        <f>SUM(AM51:AQ51)</f>
        <v>0</v>
      </c>
      <c r="AM51" s="114"/>
      <c r="AN51" s="114"/>
      <c r="AO51" s="114"/>
      <c r="AP51" s="114"/>
      <c r="AQ51" s="114"/>
      <c r="AR51" s="114">
        <f>SUM(AS51:AX51)</f>
        <v>3200</v>
      </c>
      <c r="AS51" s="114"/>
      <c r="AT51" s="114">
        <f>'1-NSTT'!AC117</f>
        <v>3200</v>
      </c>
      <c r="AU51" s="114"/>
      <c r="AV51" s="114"/>
      <c r="AW51" s="114"/>
      <c r="AX51" s="114"/>
      <c r="AY51" s="116">
        <f t="shared" si="136"/>
        <v>1</v>
      </c>
      <c r="AZ51" s="114">
        <f>AK51-H51</f>
        <v>0</v>
      </c>
      <c r="BA51" s="114">
        <f t="shared" ref="BA51:BD53" si="142">AT51-Q51</f>
        <v>0</v>
      </c>
      <c r="BB51" s="114">
        <f t="shared" si="142"/>
        <v>0</v>
      </c>
      <c r="BC51" s="114">
        <f t="shared" si="142"/>
        <v>0</v>
      </c>
      <c r="BD51" s="114">
        <f t="shared" si="142"/>
        <v>0</v>
      </c>
      <c r="BE51" s="114">
        <f t="shared" ref="BE51:BI53" si="143">AK51-H51</f>
        <v>0</v>
      </c>
      <c r="BF51" s="114">
        <f t="shared" si="143"/>
        <v>0</v>
      </c>
      <c r="BG51" s="114">
        <f t="shared" si="143"/>
        <v>0</v>
      </c>
      <c r="BH51" s="114">
        <f t="shared" si="143"/>
        <v>0</v>
      </c>
      <c r="BI51" s="114">
        <f t="shared" si="143"/>
        <v>0</v>
      </c>
      <c r="BJ51" s="114">
        <f>BK51+BQ51</f>
        <v>3200</v>
      </c>
      <c r="BK51" s="114">
        <f>SUM(BL51:BP51)</f>
        <v>0</v>
      </c>
      <c r="BL51" s="114"/>
      <c r="BM51" s="114"/>
      <c r="BN51" s="114"/>
      <c r="BO51" s="114"/>
      <c r="BP51" s="114"/>
      <c r="BQ51" s="114">
        <f>SUM(BR51:BW51)</f>
        <v>3200</v>
      </c>
      <c r="BR51" s="114"/>
      <c r="BS51" s="114">
        <f>'1-NSTT'!AG117</f>
        <v>3200</v>
      </c>
      <c r="BT51" s="114"/>
      <c r="BU51" s="119"/>
      <c r="BV51" s="114"/>
      <c r="BW51" s="114"/>
      <c r="BX51" s="116">
        <f t="shared" ref="BX51:BX82" si="144">BJ51/H51</f>
        <v>1</v>
      </c>
      <c r="BY51" s="2422">
        <f t="shared" si="58"/>
        <v>0</v>
      </c>
      <c r="BZ51" s="2422">
        <f t="shared" si="59"/>
        <v>0</v>
      </c>
      <c r="CA51" s="114"/>
      <c r="CB51" s="114"/>
      <c r="CC51" s="450">
        <f t="shared" si="100"/>
        <v>1</v>
      </c>
      <c r="CD51" s="450"/>
      <c r="CE51" s="450">
        <v>1</v>
      </c>
      <c r="CF51" s="450"/>
      <c r="CG51" s="450"/>
      <c r="CH51" s="450"/>
      <c r="CI51" s="450">
        <f t="shared" si="101"/>
        <v>0</v>
      </c>
      <c r="CJ51" s="114"/>
      <c r="CK51" s="114"/>
      <c r="CL51" s="114"/>
      <c r="CM51" s="114"/>
      <c r="CN51" s="114"/>
      <c r="CO51" s="450">
        <f t="shared" si="102"/>
        <v>0</v>
      </c>
      <c r="CP51" s="114"/>
      <c r="CQ51" s="114"/>
      <c r="CR51" s="114"/>
      <c r="CS51" s="114"/>
      <c r="CT51" s="114"/>
      <c r="CU51" s="114"/>
      <c r="CV51" s="114"/>
      <c r="CW51" s="114"/>
      <c r="CX51" s="117"/>
    </row>
    <row r="52" spans="1:102" s="110" customFormat="1" ht="72" customHeight="1">
      <c r="A52" s="103"/>
      <c r="B52" s="386" t="s">
        <v>591</v>
      </c>
      <c r="C52" s="111">
        <v>1</v>
      </c>
      <c r="D52" s="111" t="s">
        <v>1349</v>
      </c>
      <c r="E52" s="120">
        <v>13529</v>
      </c>
      <c r="F52" s="114">
        <v>8963</v>
      </c>
      <c r="G52" s="120">
        <v>13500</v>
      </c>
      <c r="H52" s="114">
        <f>I52+O52</f>
        <v>4500</v>
      </c>
      <c r="I52" s="114">
        <f>SUM(J52:N52)</f>
        <v>0</v>
      </c>
      <c r="J52" s="114"/>
      <c r="K52" s="114"/>
      <c r="L52" s="114"/>
      <c r="M52" s="114"/>
      <c r="N52" s="114"/>
      <c r="O52" s="114">
        <f>SUM(P52:U52)</f>
        <v>4500</v>
      </c>
      <c r="P52" s="106"/>
      <c r="Q52" s="120">
        <v>4500</v>
      </c>
      <c r="R52" s="106"/>
      <c r="S52" s="106"/>
      <c r="T52" s="106"/>
      <c r="U52" s="106"/>
      <c r="V52" s="114">
        <f>W52+AC52</f>
        <v>79.659000000000006</v>
      </c>
      <c r="W52" s="114">
        <f>SUM(X52:AB52)</f>
        <v>0</v>
      </c>
      <c r="X52" s="114"/>
      <c r="Y52" s="114"/>
      <c r="Z52" s="114"/>
      <c r="AA52" s="114"/>
      <c r="AB52" s="114"/>
      <c r="AC52" s="114">
        <f>SUM(AD52:AI52)</f>
        <v>79.659000000000006</v>
      </c>
      <c r="AD52" s="114"/>
      <c r="AE52" s="114">
        <f>'1-NSTT'!AB118</f>
        <v>79.659000000000006</v>
      </c>
      <c r="AF52" s="106"/>
      <c r="AG52" s="106"/>
      <c r="AH52" s="106"/>
      <c r="AI52" s="106"/>
      <c r="AJ52" s="116">
        <f>V52/H52</f>
        <v>1.7702000000000002E-2</v>
      </c>
      <c r="AK52" s="114">
        <f>AL52+AR52</f>
        <v>4500</v>
      </c>
      <c r="AL52" s="114">
        <f>SUM(AM52:AQ52)</f>
        <v>0</v>
      </c>
      <c r="AM52" s="114"/>
      <c r="AN52" s="114"/>
      <c r="AO52" s="114"/>
      <c r="AP52" s="114"/>
      <c r="AQ52" s="114"/>
      <c r="AR52" s="114">
        <f>SUM(AS52:AX52)</f>
        <v>4500</v>
      </c>
      <c r="AS52" s="114"/>
      <c r="AT52" s="114">
        <f>'1-NSTT'!AC118</f>
        <v>4500</v>
      </c>
      <c r="AU52" s="106"/>
      <c r="AV52" s="106"/>
      <c r="AW52" s="106"/>
      <c r="AX52" s="106"/>
      <c r="AY52" s="116">
        <f t="shared" si="136"/>
        <v>1</v>
      </c>
      <c r="AZ52" s="114">
        <f>AK52-H52</f>
        <v>0</v>
      </c>
      <c r="BA52" s="114">
        <f t="shared" si="142"/>
        <v>0</v>
      </c>
      <c r="BB52" s="114">
        <f t="shared" si="142"/>
        <v>0</v>
      </c>
      <c r="BC52" s="114">
        <f t="shared" si="142"/>
        <v>0</v>
      </c>
      <c r="BD52" s="114">
        <f t="shared" si="142"/>
        <v>0</v>
      </c>
      <c r="BE52" s="114">
        <f t="shared" si="143"/>
        <v>0</v>
      </c>
      <c r="BF52" s="114">
        <f t="shared" si="143"/>
        <v>0</v>
      </c>
      <c r="BG52" s="114">
        <f t="shared" si="143"/>
        <v>0</v>
      </c>
      <c r="BH52" s="114">
        <f t="shared" si="143"/>
        <v>0</v>
      </c>
      <c r="BI52" s="114">
        <f t="shared" si="143"/>
        <v>0</v>
      </c>
      <c r="BJ52" s="114">
        <f>BK52+BQ52</f>
        <v>4500</v>
      </c>
      <c r="BK52" s="114">
        <f>SUM(BL52:BP52)</f>
        <v>0</v>
      </c>
      <c r="BL52" s="114"/>
      <c r="BM52" s="114"/>
      <c r="BN52" s="114"/>
      <c r="BO52" s="114"/>
      <c r="BP52" s="114"/>
      <c r="BQ52" s="114">
        <f>SUM(BR52:BW52)</f>
        <v>4500</v>
      </c>
      <c r="BR52" s="106"/>
      <c r="BS52" s="114">
        <f>'1-NSTT'!AG118</f>
        <v>4500</v>
      </c>
      <c r="BT52" s="106"/>
      <c r="BU52" s="106"/>
      <c r="BV52" s="106"/>
      <c r="BW52" s="106"/>
      <c r="BX52" s="116">
        <f t="shared" si="144"/>
        <v>1</v>
      </c>
      <c r="BY52" s="2422">
        <f t="shared" si="58"/>
        <v>0</v>
      </c>
      <c r="BZ52" s="2422">
        <f t="shared" si="59"/>
        <v>0</v>
      </c>
      <c r="CA52" s="114"/>
      <c r="CB52" s="114"/>
      <c r="CC52" s="450">
        <f t="shared" si="100"/>
        <v>1</v>
      </c>
      <c r="CD52" s="450"/>
      <c r="CE52" s="450">
        <v>1</v>
      </c>
      <c r="CF52" s="450"/>
      <c r="CG52" s="450"/>
      <c r="CH52" s="450"/>
      <c r="CI52" s="450">
        <f t="shared" si="101"/>
        <v>0</v>
      </c>
      <c r="CJ52" s="114"/>
      <c r="CK52" s="114"/>
      <c r="CL52" s="114"/>
      <c r="CM52" s="114"/>
      <c r="CN52" s="114"/>
      <c r="CO52" s="450">
        <f t="shared" si="102"/>
        <v>0</v>
      </c>
      <c r="CP52" s="114"/>
      <c r="CQ52" s="114"/>
      <c r="CR52" s="114"/>
      <c r="CS52" s="114"/>
      <c r="CT52" s="114"/>
      <c r="CU52" s="106"/>
      <c r="CV52" s="106"/>
      <c r="CW52" s="106"/>
      <c r="CX52" s="109"/>
    </row>
    <row r="53" spans="1:102" s="110" customFormat="1" ht="99.95" customHeight="1">
      <c r="A53" s="103"/>
      <c r="B53" s="386" t="s">
        <v>592</v>
      </c>
      <c r="C53" s="111">
        <v>1</v>
      </c>
      <c r="D53" s="111" t="s">
        <v>1349</v>
      </c>
      <c r="E53" s="120">
        <v>10135</v>
      </c>
      <c r="F53" s="114">
        <v>8971</v>
      </c>
      <c r="G53" s="120">
        <v>10100</v>
      </c>
      <c r="H53" s="114">
        <f>I53+O53</f>
        <v>1100</v>
      </c>
      <c r="I53" s="114">
        <f>SUM(J53:N53)</f>
        <v>0</v>
      </c>
      <c r="J53" s="114"/>
      <c r="K53" s="114"/>
      <c r="L53" s="114"/>
      <c r="M53" s="114"/>
      <c r="N53" s="114"/>
      <c r="O53" s="114">
        <f>SUM(P53:U53)</f>
        <v>1100</v>
      </c>
      <c r="P53" s="106"/>
      <c r="Q53" s="120">
        <v>1100</v>
      </c>
      <c r="R53" s="106"/>
      <c r="S53" s="106"/>
      <c r="T53" s="106"/>
      <c r="U53" s="106"/>
      <c r="V53" s="114">
        <f>W53+AC53</f>
        <v>504.691575</v>
      </c>
      <c r="W53" s="114">
        <f>SUM(X53:AB53)</f>
        <v>0</v>
      </c>
      <c r="X53" s="114"/>
      <c r="Y53" s="114"/>
      <c r="Z53" s="114"/>
      <c r="AA53" s="114"/>
      <c r="AB53" s="114"/>
      <c r="AC53" s="114">
        <f>SUM(AD53:AI53)</f>
        <v>504.691575</v>
      </c>
      <c r="AD53" s="114"/>
      <c r="AE53" s="114">
        <f>'1-NSTT'!AB119</f>
        <v>504.691575</v>
      </c>
      <c r="AF53" s="106"/>
      <c r="AG53" s="106"/>
      <c r="AH53" s="106"/>
      <c r="AI53" s="106"/>
      <c r="AJ53" s="116">
        <f>V53/H53</f>
        <v>0.45881052272727274</v>
      </c>
      <c r="AK53" s="114">
        <f>AL53+AR53</f>
        <v>1100</v>
      </c>
      <c r="AL53" s="114">
        <f>SUM(AM53:AQ53)</f>
        <v>0</v>
      </c>
      <c r="AM53" s="114"/>
      <c r="AN53" s="114"/>
      <c r="AO53" s="114"/>
      <c r="AP53" s="114"/>
      <c r="AQ53" s="114"/>
      <c r="AR53" s="114">
        <f>SUM(AS53:AX53)</f>
        <v>1100</v>
      </c>
      <c r="AS53" s="114"/>
      <c r="AT53" s="114">
        <f>'1-NSTT'!AC119</f>
        <v>1100</v>
      </c>
      <c r="AU53" s="106"/>
      <c r="AV53" s="106"/>
      <c r="AW53" s="106"/>
      <c r="AX53" s="106"/>
      <c r="AY53" s="116">
        <f t="shared" si="136"/>
        <v>1</v>
      </c>
      <c r="AZ53" s="114">
        <f>AK53-H53</f>
        <v>0</v>
      </c>
      <c r="BA53" s="114">
        <f t="shared" si="142"/>
        <v>0</v>
      </c>
      <c r="BB53" s="114">
        <f t="shared" si="142"/>
        <v>0</v>
      </c>
      <c r="BC53" s="114">
        <f t="shared" si="142"/>
        <v>0</v>
      </c>
      <c r="BD53" s="114">
        <f t="shared" si="142"/>
        <v>0</v>
      </c>
      <c r="BE53" s="114">
        <f t="shared" si="143"/>
        <v>0</v>
      </c>
      <c r="BF53" s="114">
        <f t="shared" si="143"/>
        <v>0</v>
      </c>
      <c r="BG53" s="114">
        <f t="shared" si="143"/>
        <v>0</v>
      </c>
      <c r="BH53" s="114">
        <f t="shared" si="143"/>
        <v>0</v>
      </c>
      <c r="BI53" s="114">
        <f t="shared" si="143"/>
        <v>0</v>
      </c>
      <c r="BJ53" s="114">
        <f>BK53+BQ53</f>
        <v>1100</v>
      </c>
      <c r="BK53" s="114">
        <f>SUM(BL53:BP53)</f>
        <v>0</v>
      </c>
      <c r="BL53" s="114"/>
      <c r="BM53" s="114"/>
      <c r="BN53" s="114"/>
      <c r="BO53" s="114"/>
      <c r="BP53" s="114"/>
      <c r="BQ53" s="114">
        <f>SUM(BR53:BW53)</f>
        <v>1100</v>
      </c>
      <c r="BR53" s="106"/>
      <c r="BS53" s="114">
        <f>'1-NSTT'!AG119</f>
        <v>1100</v>
      </c>
      <c r="BT53" s="106"/>
      <c r="BU53" s="106"/>
      <c r="BV53" s="106"/>
      <c r="BW53" s="106"/>
      <c r="BX53" s="116">
        <f t="shared" si="144"/>
        <v>1</v>
      </c>
      <c r="BY53" s="2422">
        <f t="shared" si="58"/>
        <v>0</v>
      </c>
      <c r="BZ53" s="2422">
        <f t="shared" si="59"/>
        <v>0</v>
      </c>
      <c r="CA53" s="114"/>
      <c r="CB53" s="114"/>
      <c r="CC53" s="450">
        <f t="shared" si="100"/>
        <v>1</v>
      </c>
      <c r="CD53" s="450"/>
      <c r="CE53" s="450">
        <v>1</v>
      </c>
      <c r="CF53" s="450"/>
      <c r="CG53" s="450"/>
      <c r="CH53" s="450"/>
      <c r="CI53" s="450">
        <f t="shared" si="101"/>
        <v>0</v>
      </c>
      <c r="CJ53" s="114"/>
      <c r="CK53" s="114"/>
      <c r="CL53" s="114"/>
      <c r="CM53" s="114"/>
      <c r="CN53" s="114"/>
      <c r="CO53" s="450">
        <f t="shared" si="102"/>
        <v>0</v>
      </c>
      <c r="CP53" s="114"/>
      <c r="CQ53" s="114"/>
      <c r="CR53" s="114"/>
      <c r="CS53" s="114"/>
      <c r="CT53" s="114"/>
      <c r="CU53" s="106"/>
      <c r="CV53" s="106"/>
      <c r="CW53" s="106"/>
      <c r="CX53" s="109"/>
    </row>
    <row r="54" spans="1:102" s="110" customFormat="1" ht="24.95" customHeight="1">
      <c r="A54" s="103" t="s">
        <v>1059</v>
      </c>
      <c r="B54" s="107" t="s">
        <v>33</v>
      </c>
      <c r="C54" s="104">
        <f>C55+C57</f>
        <v>2</v>
      </c>
      <c r="D54" s="104"/>
      <c r="E54" s="104">
        <f t="shared" ref="E54:AI54" si="145">E55+E57</f>
        <v>30419</v>
      </c>
      <c r="F54" s="104">
        <f t="shared" si="145"/>
        <v>100</v>
      </c>
      <c r="G54" s="104">
        <f t="shared" si="145"/>
        <v>27600</v>
      </c>
      <c r="H54" s="104">
        <f t="shared" si="145"/>
        <v>7100</v>
      </c>
      <c r="I54" s="104">
        <f t="shared" si="145"/>
        <v>0</v>
      </c>
      <c r="J54" s="104">
        <f t="shared" si="145"/>
        <v>0</v>
      </c>
      <c r="K54" s="104">
        <f t="shared" si="145"/>
        <v>0</v>
      </c>
      <c r="L54" s="104">
        <f t="shared" si="145"/>
        <v>0</v>
      </c>
      <c r="M54" s="104">
        <f t="shared" si="145"/>
        <v>0</v>
      </c>
      <c r="N54" s="104">
        <f t="shared" si="145"/>
        <v>0</v>
      </c>
      <c r="O54" s="104">
        <f t="shared" si="145"/>
        <v>7100</v>
      </c>
      <c r="P54" s="104">
        <f t="shared" si="145"/>
        <v>0</v>
      </c>
      <c r="Q54" s="104">
        <f t="shared" si="145"/>
        <v>7100</v>
      </c>
      <c r="R54" s="104">
        <f t="shared" si="145"/>
        <v>0</v>
      </c>
      <c r="S54" s="104">
        <f t="shared" si="145"/>
        <v>0</v>
      </c>
      <c r="T54" s="104">
        <f t="shared" si="145"/>
        <v>0</v>
      </c>
      <c r="U54" s="104">
        <f t="shared" si="145"/>
        <v>0</v>
      </c>
      <c r="V54" s="104">
        <f t="shared" si="145"/>
        <v>1221</v>
      </c>
      <c r="W54" s="104">
        <f t="shared" si="145"/>
        <v>0</v>
      </c>
      <c r="X54" s="104">
        <f t="shared" si="145"/>
        <v>0</v>
      </c>
      <c r="Y54" s="104">
        <f t="shared" si="145"/>
        <v>0</v>
      </c>
      <c r="Z54" s="104">
        <f t="shared" si="145"/>
        <v>0</v>
      </c>
      <c r="AA54" s="104">
        <f t="shared" si="145"/>
        <v>0</v>
      </c>
      <c r="AB54" s="104">
        <f t="shared" si="145"/>
        <v>0</v>
      </c>
      <c r="AC54" s="104">
        <f t="shared" si="145"/>
        <v>1221</v>
      </c>
      <c r="AD54" s="104">
        <f t="shared" si="145"/>
        <v>0</v>
      </c>
      <c r="AE54" s="104">
        <f t="shared" si="145"/>
        <v>1221</v>
      </c>
      <c r="AF54" s="104">
        <f t="shared" si="145"/>
        <v>0</v>
      </c>
      <c r="AG54" s="104">
        <f t="shared" si="145"/>
        <v>0</v>
      </c>
      <c r="AH54" s="104">
        <f t="shared" si="145"/>
        <v>0</v>
      </c>
      <c r="AI54" s="104">
        <f t="shared" si="145"/>
        <v>0</v>
      </c>
      <c r="AJ54" s="99">
        <f t="shared" ref="AJ54:AJ55" si="146">V54/H54</f>
        <v>0.17197183098591548</v>
      </c>
      <c r="AK54" s="104">
        <f t="shared" ref="AK54:AX54" si="147">AK55+AK57</f>
        <v>5770</v>
      </c>
      <c r="AL54" s="104">
        <f t="shared" si="147"/>
        <v>0</v>
      </c>
      <c r="AM54" s="104">
        <f t="shared" si="147"/>
        <v>0</v>
      </c>
      <c r="AN54" s="104">
        <f t="shared" si="147"/>
        <v>0</v>
      </c>
      <c r="AO54" s="104">
        <f t="shared" si="147"/>
        <v>0</v>
      </c>
      <c r="AP54" s="104">
        <f t="shared" si="147"/>
        <v>0</v>
      </c>
      <c r="AQ54" s="104">
        <f t="shared" si="147"/>
        <v>0</v>
      </c>
      <c r="AR54" s="104">
        <f t="shared" si="147"/>
        <v>5770</v>
      </c>
      <c r="AS54" s="104">
        <f t="shared" si="147"/>
        <v>0</v>
      </c>
      <c r="AT54" s="104">
        <f t="shared" si="147"/>
        <v>5770</v>
      </c>
      <c r="AU54" s="104">
        <f t="shared" si="147"/>
        <v>0</v>
      </c>
      <c r="AV54" s="104">
        <f t="shared" si="147"/>
        <v>0</v>
      </c>
      <c r="AW54" s="104">
        <f t="shared" si="147"/>
        <v>0</v>
      </c>
      <c r="AX54" s="104">
        <f t="shared" si="147"/>
        <v>0</v>
      </c>
      <c r="AY54" s="116">
        <f t="shared" si="136"/>
        <v>0.8126760563380282</v>
      </c>
      <c r="AZ54" s="104">
        <f t="shared" ref="AZ54:BE54" si="148">AZ55+AZ57</f>
        <v>3770</v>
      </c>
      <c r="BA54" s="104">
        <f t="shared" ref="BA54:BD54" si="149">BA55+BA57</f>
        <v>3770</v>
      </c>
      <c r="BB54" s="104">
        <f t="shared" si="149"/>
        <v>0</v>
      </c>
      <c r="BC54" s="104">
        <f t="shared" si="149"/>
        <v>0</v>
      </c>
      <c r="BD54" s="104">
        <f t="shared" si="149"/>
        <v>0</v>
      </c>
      <c r="BE54" s="104">
        <f t="shared" si="148"/>
        <v>-5100</v>
      </c>
      <c r="BF54" s="104">
        <f t="shared" ref="BF54:BI54" si="150">BF55+BF57</f>
        <v>-5100</v>
      </c>
      <c r="BG54" s="104">
        <f t="shared" si="150"/>
        <v>0</v>
      </c>
      <c r="BH54" s="104">
        <f t="shared" si="150"/>
        <v>0</v>
      </c>
      <c r="BI54" s="104">
        <f t="shared" si="150"/>
        <v>0</v>
      </c>
      <c r="BJ54" s="104">
        <f t="shared" ref="BJ54:BW54" si="151">BJ55+BJ57</f>
        <v>5770</v>
      </c>
      <c r="BK54" s="104">
        <f t="shared" si="151"/>
        <v>0</v>
      </c>
      <c r="BL54" s="104">
        <f t="shared" si="151"/>
        <v>0</v>
      </c>
      <c r="BM54" s="104">
        <f t="shared" si="151"/>
        <v>0</v>
      </c>
      <c r="BN54" s="104">
        <f t="shared" si="151"/>
        <v>0</v>
      </c>
      <c r="BO54" s="104">
        <f t="shared" si="151"/>
        <v>0</v>
      </c>
      <c r="BP54" s="104">
        <f t="shared" si="151"/>
        <v>0</v>
      </c>
      <c r="BQ54" s="104">
        <f t="shared" si="151"/>
        <v>5770</v>
      </c>
      <c r="BR54" s="104">
        <f t="shared" si="151"/>
        <v>0</v>
      </c>
      <c r="BS54" s="104">
        <f t="shared" si="151"/>
        <v>5770</v>
      </c>
      <c r="BT54" s="104">
        <f t="shared" si="151"/>
        <v>0</v>
      </c>
      <c r="BU54" s="104">
        <f t="shared" si="151"/>
        <v>0</v>
      </c>
      <c r="BV54" s="104">
        <f t="shared" si="151"/>
        <v>0</v>
      </c>
      <c r="BW54" s="104">
        <f t="shared" si="151"/>
        <v>0</v>
      </c>
      <c r="BX54" s="116">
        <f t="shared" si="144"/>
        <v>0.8126760563380282</v>
      </c>
      <c r="BY54" s="2422">
        <f t="shared" si="58"/>
        <v>0</v>
      </c>
      <c r="BZ54" s="2422">
        <f t="shared" si="59"/>
        <v>-1330</v>
      </c>
      <c r="CA54" s="104">
        <f t="shared" ref="CA54:CW54" si="152">CA55+CA57</f>
        <v>0</v>
      </c>
      <c r="CB54" s="104">
        <f t="shared" si="152"/>
        <v>1</v>
      </c>
      <c r="CC54" s="104">
        <f t="shared" si="152"/>
        <v>0</v>
      </c>
      <c r="CD54" s="104">
        <f t="shared" si="152"/>
        <v>0</v>
      </c>
      <c r="CE54" s="104">
        <f t="shared" si="152"/>
        <v>0</v>
      </c>
      <c r="CF54" s="104">
        <f t="shared" si="152"/>
        <v>0</v>
      </c>
      <c r="CG54" s="104">
        <f t="shared" si="152"/>
        <v>0</v>
      </c>
      <c r="CH54" s="104">
        <f t="shared" si="152"/>
        <v>0</v>
      </c>
      <c r="CI54" s="104">
        <f t="shared" si="152"/>
        <v>0</v>
      </c>
      <c r="CJ54" s="104">
        <f t="shared" si="152"/>
        <v>0</v>
      </c>
      <c r="CK54" s="104">
        <f t="shared" si="152"/>
        <v>0</v>
      </c>
      <c r="CL54" s="104">
        <f t="shared" si="152"/>
        <v>0</v>
      </c>
      <c r="CM54" s="104">
        <f t="shared" si="152"/>
        <v>0</v>
      </c>
      <c r="CN54" s="104">
        <f t="shared" si="152"/>
        <v>0</v>
      </c>
      <c r="CO54" s="104">
        <f t="shared" si="152"/>
        <v>1</v>
      </c>
      <c r="CP54" s="104">
        <f t="shared" si="152"/>
        <v>0</v>
      </c>
      <c r="CQ54" s="104">
        <f t="shared" si="152"/>
        <v>0</v>
      </c>
      <c r="CR54" s="104">
        <f t="shared" si="152"/>
        <v>0</v>
      </c>
      <c r="CS54" s="104">
        <f t="shared" si="152"/>
        <v>0</v>
      </c>
      <c r="CT54" s="104">
        <f t="shared" si="152"/>
        <v>1</v>
      </c>
      <c r="CU54" s="104">
        <f t="shared" si="152"/>
        <v>0</v>
      </c>
      <c r="CV54" s="104">
        <f t="shared" si="152"/>
        <v>0</v>
      </c>
      <c r="CW54" s="104">
        <f t="shared" si="152"/>
        <v>0</v>
      </c>
      <c r="CX54" s="117"/>
    </row>
    <row r="55" spans="1:102" s="110" customFormat="1" ht="33" customHeight="1">
      <c r="A55" s="103" t="s">
        <v>45</v>
      </c>
      <c r="B55" s="118" t="s">
        <v>1040</v>
      </c>
      <c r="C55" s="104">
        <f>C56</f>
        <v>1</v>
      </c>
      <c r="D55" s="104"/>
      <c r="E55" s="104">
        <f t="shared" ref="E55:BK55" si="153">E56</f>
        <v>1269</v>
      </c>
      <c r="F55" s="104">
        <f t="shared" si="153"/>
        <v>100</v>
      </c>
      <c r="G55" s="104">
        <f t="shared" si="153"/>
        <v>1200</v>
      </c>
      <c r="H55" s="104">
        <f t="shared" si="153"/>
        <v>1100</v>
      </c>
      <c r="I55" s="104">
        <f t="shared" si="153"/>
        <v>0</v>
      </c>
      <c r="J55" s="104">
        <f t="shared" si="153"/>
        <v>0</v>
      </c>
      <c r="K55" s="104">
        <f t="shared" si="153"/>
        <v>0</v>
      </c>
      <c r="L55" s="104">
        <f t="shared" si="153"/>
        <v>0</v>
      </c>
      <c r="M55" s="104">
        <f t="shared" si="153"/>
        <v>0</v>
      </c>
      <c r="N55" s="104">
        <f t="shared" si="153"/>
        <v>0</v>
      </c>
      <c r="O55" s="104">
        <f t="shared" si="153"/>
        <v>1100</v>
      </c>
      <c r="P55" s="104">
        <f t="shared" si="153"/>
        <v>0</v>
      </c>
      <c r="Q55" s="104">
        <f t="shared" si="153"/>
        <v>1100</v>
      </c>
      <c r="R55" s="104">
        <f t="shared" si="153"/>
        <v>0</v>
      </c>
      <c r="S55" s="104">
        <f t="shared" si="153"/>
        <v>0</v>
      </c>
      <c r="T55" s="104">
        <f t="shared" si="153"/>
        <v>0</v>
      </c>
      <c r="U55" s="104">
        <f t="shared" si="153"/>
        <v>0</v>
      </c>
      <c r="V55" s="104">
        <f t="shared" si="153"/>
        <v>1100</v>
      </c>
      <c r="W55" s="104">
        <f t="shared" si="153"/>
        <v>0</v>
      </c>
      <c r="X55" s="104">
        <f t="shared" si="153"/>
        <v>0</v>
      </c>
      <c r="Y55" s="104">
        <f t="shared" si="153"/>
        <v>0</v>
      </c>
      <c r="Z55" s="104">
        <f t="shared" si="153"/>
        <v>0</v>
      </c>
      <c r="AA55" s="104">
        <f t="shared" si="153"/>
        <v>0</v>
      </c>
      <c r="AB55" s="104">
        <f t="shared" si="153"/>
        <v>0</v>
      </c>
      <c r="AC55" s="104">
        <f t="shared" si="153"/>
        <v>1100</v>
      </c>
      <c r="AD55" s="104">
        <f t="shared" si="153"/>
        <v>0</v>
      </c>
      <c r="AE55" s="104">
        <f t="shared" si="153"/>
        <v>1100</v>
      </c>
      <c r="AF55" s="104">
        <f t="shared" si="153"/>
        <v>0</v>
      </c>
      <c r="AG55" s="104">
        <f t="shared" si="153"/>
        <v>0</v>
      </c>
      <c r="AH55" s="104">
        <f t="shared" si="153"/>
        <v>0</v>
      </c>
      <c r="AI55" s="104">
        <f t="shared" si="153"/>
        <v>0</v>
      </c>
      <c r="AJ55" s="99">
        <f t="shared" si="146"/>
        <v>1</v>
      </c>
      <c r="AK55" s="104">
        <f t="shared" si="153"/>
        <v>4870</v>
      </c>
      <c r="AL55" s="104">
        <f t="shared" si="153"/>
        <v>0</v>
      </c>
      <c r="AM55" s="104">
        <f t="shared" si="153"/>
        <v>0</v>
      </c>
      <c r="AN55" s="104">
        <f t="shared" si="153"/>
        <v>0</v>
      </c>
      <c r="AO55" s="104">
        <f t="shared" si="153"/>
        <v>0</v>
      </c>
      <c r="AP55" s="104">
        <f t="shared" si="153"/>
        <v>0</v>
      </c>
      <c r="AQ55" s="104">
        <f t="shared" si="153"/>
        <v>0</v>
      </c>
      <c r="AR55" s="104">
        <f t="shared" si="153"/>
        <v>4870</v>
      </c>
      <c r="AS55" s="104">
        <f t="shared" si="153"/>
        <v>0</v>
      </c>
      <c r="AT55" s="104">
        <f t="shared" si="153"/>
        <v>4870</v>
      </c>
      <c r="AU55" s="104">
        <f t="shared" si="153"/>
        <v>0</v>
      </c>
      <c r="AV55" s="104">
        <f t="shared" si="153"/>
        <v>0</v>
      </c>
      <c r="AW55" s="104">
        <f t="shared" si="153"/>
        <v>0</v>
      </c>
      <c r="AX55" s="104">
        <f t="shared" si="153"/>
        <v>0</v>
      </c>
      <c r="AY55" s="116">
        <f t="shared" si="136"/>
        <v>4.4272727272727277</v>
      </c>
      <c r="AZ55" s="104">
        <f t="shared" si="153"/>
        <v>3770</v>
      </c>
      <c r="BA55" s="104">
        <f t="shared" si="153"/>
        <v>3770</v>
      </c>
      <c r="BB55" s="104">
        <f t="shared" si="153"/>
        <v>0</v>
      </c>
      <c r="BC55" s="104">
        <f t="shared" si="153"/>
        <v>0</v>
      </c>
      <c r="BD55" s="104">
        <f t="shared" si="153"/>
        <v>0</v>
      </c>
      <c r="BE55" s="104">
        <f t="shared" si="153"/>
        <v>0</v>
      </c>
      <c r="BF55" s="104">
        <f t="shared" si="153"/>
        <v>0</v>
      </c>
      <c r="BG55" s="104">
        <f t="shared" si="153"/>
        <v>0</v>
      </c>
      <c r="BH55" s="104">
        <f t="shared" si="153"/>
        <v>0</v>
      </c>
      <c r="BI55" s="104">
        <f t="shared" si="153"/>
        <v>0</v>
      </c>
      <c r="BJ55" s="104">
        <f t="shared" si="153"/>
        <v>4870</v>
      </c>
      <c r="BK55" s="104">
        <f t="shared" si="153"/>
        <v>0</v>
      </c>
      <c r="BL55" s="104">
        <f t="shared" ref="BL55:BW55" si="154">BL56</f>
        <v>0</v>
      </c>
      <c r="BM55" s="104">
        <f t="shared" si="154"/>
        <v>0</v>
      </c>
      <c r="BN55" s="104">
        <f t="shared" si="154"/>
        <v>0</v>
      </c>
      <c r="BO55" s="104">
        <f t="shared" si="154"/>
        <v>0</v>
      </c>
      <c r="BP55" s="104">
        <f t="shared" si="154"/>
        <v>0</v>
      </c>
      <c r="BQ55" s="104">
        <f t="shared" si="154"/>
        <v>4870</v>
      </c>
      <c r="BR55" s="104">
        <f t="shared" si="154"/>
        <v>0</v>
      </c>
      <c r="BS55" s="104">
        <f t="shared" si="154"/>
        <v>4870</v>
      </c>
      <c r="BT55" s="104">
        <f t="shared" si="154"/>
        <v>0</v>
      </c>
      <c r="BU55" s="104">
        <f t="shared" si="154"/>
        <v>0</v>
      </c>
      <c r="BV55" s="104">
        <f t="shared" si="154"/>
        <v>0</v>
      </c>
      <c r="BW55" s="104">
        <f t="shared" si="154"/>
        <v>0</v>
      </c>
      <c r="BX55" s="116">
        <f t="shared" si="144"/>
        <v>4.4272727272727277</v>
      </c>
      <c r="BY55" s="2422">
        <f t="shared" si="58"/>
        <v>0</v>
      </c>
      <c r="BZ55" s="2422">
        <f t="shared" si="59"/>
        <v>3770</v>
      </c>
      <c r="CA55" s="104"/>
      <c r="CB55" s="104">
        <f t="shared" ref="CB55:CU55" si="155">CB56</f>
        <v>1</v>
      </c>
      <c r="CC55" s="104">
        <f t="shared" si="155"/>
        <v>0</v>
      </c>
      <c r="CD55" s="104">
        <f t="shared" si="155"/>
        <v>0</v>
      </c>
      <c r="CE55" s="104">
        <f t="shared" si="155"/>
        <v>0</v>
      </c>
      <c r="CF55" s="104">
        <f t="shared" si="155"/>
        <v>0</v>
      </c>
      <c r="CG55" s="104">
        <f t="shared" si="155"/>
        <v>0</v>
      </c>
      <c r="CH55" s="104">
        <f t="shared" si="155"/>
        <v>0</v>
      </c>
      <c r="CI55" s="104">
        <f t="shared" si="155"/>
        <v>0</v>
      </c>
      <c r="CJ55" s="104">
        <f t="shared" si="155"/>
        <v>0</v>
      </c>
      <c r="CK55" s="104">
        <f t="shared" si="155"/>
        <v>0</v>
      </c>
      <c r="CL55" s="104">
        <f t="shared" si="155"/>
        <v>0</v>
      </c>
      <c r="CM55" s="104">
        <f t="shared" si="155"/>
        <v>0</v>
      </c>
      <c r="CN55" s="104">
        <f t="shared" si="155"/>
        <v>0</v>
      </c>
      <c r="CO55" s="104">
        <f t="shared" si="155"/>
        <v>0</v>
      </c>
      <c r="CP55" s="104">
        <f t="shared" si="155"/>
        <v>0</v>
      </c>
      <c r="CQ55" s="104">
        <f t="shared" si="155"/>
        <v>0</v>
      </c>
      <c r="CR55" s="104">
        <f t="shared" si="155"/>
        <v>0</v>
      </c>
      <c r="CS55" s="104">
        <f t="shared" si="155"/>
        <v>0</v>
      </c>
      <c r="CT55" s="104">
        <f t="shared" si="155"/>
        <v>0</v>
      </c>
      <c r="CU55" s="104">
        <f t="shared" si="155"/>
        <v>0</v>
      </c>
      <c r="CV55" s="104"/>
      <c r="CW55" s="104"/>
      <c r="CX55" s="104">
        <f t="shared" ref="CX55" si="156">CX56</f>
        <v>0</v>
      </c>
    </row>
    <row r="56" spans="1:102" s="110" customFormat="1" ht="72" customHeight="1">
      <c r="A56" s="103"/>
      <c r="B56" s="436" t="s">
        <v>1060</v>
      </c>
      <c r="C56" s="111">
        <v>1</v>
      </c>
      <c r="D56" s="111" t="s">
        <v>1348</v>
      </c>
      <c r="E56" s="113">
        <v>1269</v>
      </c>
      <c r="F56" s="114">
        <v>100</v>
      </c>
      <c r="G56" s="113">
        <v>1200</v>
      </c>
      <c r="H56" s="114">
        <f>I56+O56</f>
        <v>1100</v>
      </c>
      <c r="I56" s="114">
        <f>SUM(J56:N56)</f>
        <v>0</v>
      </c>
      <c r="J56" s="114"/>
      <c r="K56" s="130"/>
      <c r="L56" s="114"/>
      <c r="M56" s="114"/>
      <c r="N56" s="114"/>
      <c r="O56" s="114">
        <f>SUM(P56:U56)</f>
        <v>1100</v>
      </c>
      <c r="P56" s="106"/>
      <c r="Q56" s="440">
        <v>1100</v>
      </c>
      <c r="R56" s="106"/>
      <c r="S56" s="106"/>
      <c r="T56" s="106"/>
      <c r="U56" s="106"/>
      <c r="V56" s="114">
        <f>W56+AC56</f>
        <v>1100</v>
      </c>
      <c r="W56" s="114">
        <f>SUM(X56:AB56)</f>
        <v>0</v>
      </c>
      <c r="X56" s="114"/>
      <c r="Y56" s="114"/>
      <c r="Z56" s="114"/>
      <c r="AA56" s="114"/>
      <c r="AB56" s="114"/>
      <c r="AC56" s="114">
        <f>SUM(AD56:AI56)</f>
        <v>1100</v>
      </c>
      <c r="AD56" s="114"/>
      <c r="AE56" s="114">
        <f>'1-NSTT'!AB36</f>
        <v>1100</v>
      </c>
      <c r="AF56" s="106"/>
      <c r="AG56" s="106"/>
      <c r="AH56" s="106"/>
      <c r="AI56" s="106"/>
      <c r="AJ56" s="116">
        <f>V56/H56</f>
        <v>1</v>
      </c>
      <c r="AK56" s="114">
        <f>AL56+AR56</f>
        <v>4870</v>
      </c>
      <c r="AL56" s="114">
        <f>SUM(AM56:AQ56)</f>
        <v>0</v>
      </c>
      <c r="AM56" s="114"/>
      <c r="AN56" s="114"/>
      <c r="AO56" s="114"/>
      <c r="AP56" s="114"/>
      <c r="AQ56" s="114"/>
      <c r="AR56" s="114">
        <f>SUM(AS56:AX56)</f>
        <v>4870</v>
      </c>
      <c r="AS56" s="114"/>
      <c r="AT56" s="114">
        <f>'1-NSTT'!AC36</f>
        <v>4870</v>
      </c>
      <c r="AU56" s="106"/>
      <c r="AV56" s="106"/>
      <c r="AW56" s="106"/>
      <c r="AX56" s="106"/>
      <c r="AY56" s="116">
        <f t="shared" si="136"/>
        <v>4.4272727272727277</v>
      </c>
      <c r="AZ56" s="114">
        <f>AK56-H56</f>
        <v>3770</v>
      </c>
      <c r="BA56" s="114">
        <f>AT56-Q56</f>
        <v>3770</v>
      </c>
      <c r="BB56" s="114">
        <f>AU56-R56</f>
        <v>0</v>
      </c>
      <c r="BC56" s="114">
        <f>AV56-S56</f>
        <v>0</v>
      </c>
      <c r="BD56" s="114">
        <f>AW56-T56</f>
        <v>0</v>
      </c>
      <c r="BE56" s="114"/>
      <c r="BF56" s="114"/>
      <c r="BG56" s="114"/>
      <c r="BH56" s="114"/>
      <c r="BI56" s="114"/>
      <c r="BJ56" s="114">
        <f>BK56+BQ56</f>
        <v>4870</v>
      </c>
      <c r="BK56" s="114">
        <f>SUM(BL56:BP56)</f>
        <v>0</v>
      </c>
      <c r="BL56" s="114"/>
      <c r="BM56" s="130"/>
      <c r="BN56" s="114"/>
      <c r="BO56" s="114"/>
      <c r="BP56" s="114"/>
      <c r="BQ56" s="114">
        <f>SUM(BR56:BW56)</f>
        <v>4870</v>
      </c>
      <c r="BR56" s="106"/>
      <c r="BS56" s="114">
        <f>'1-NSTT'!AG36</f>
        <v>4870</v>
      </c>
      <c r="BT56" s="106"/>
      <c r="BU56" s="106"/>
      <c r="BV56" s="106"/>
      <c r="BW56" s="106"/>
      <c r="BX56" s="116">
        <f t="shared" si="144"/>
        <v>4.4272727272727277</v>
      </c>
      <c r="BY56" s="2422">
        <f t="shared" si="58"/>
        <v>0</v>
      </c>
      <c r="BZ56" s="2422">
        <f t="shared" si="59"/>
        <v>3770</v>
      </c>
      <c r="CA56" s="1773" t="s">
        <v>2119</v>
      </c>
      <c r="CB56" s="114">
        <v>1</v>
      </c>
      <c r="CC56" s="450">
        <f t="shared" si="100"/>
        <v>0</v>
      </c>
      <c r="CD56" s="450"/>
      <c r="CE56" s="450"/>
      <c r="CF56" s="450"/>
      <c r="CG56" s="450"/>
      <c r="CH56" s="450"/>
      <c r="CI56" s="450">
        <f t="shared" si="101"/>
        <v>0</v>
      </c>
      <c r="CJ56" s="114"/>
      <c r="CK56" s="114"/>
      <c r="CL56" s="114"/>
      <c r="CM56" s="114"/>
      <c r="CN56" s="114"/>
      <c r="CO56" s="450">
        <f t="shared" si="102"/>
        <v>0</v>
      </c>
      <c r="CP56" s="114"/>
      <c r="CQ56" s="114"/>
      <c r="CR56" s="114"/>
      <c r="CS56" s="114"/>
      <c r="CT56" s="114"/>
      <c r="CU56" s="106"/>
      <c r="CV56" s="1774"/>
      <c r="CW56" s="1774"/>
      <c r="CX56" s="109"/>
    </row>
    <row r="57" spans="1:102" s="110" customFormat="1" ht="47.1" customHeight="1">
      <c r="A57" s="103" t="s">
        <v>46</v>
      </c>
      <c r="B57" s="118" t="s">
        <v>88</v>
      </c>
      <c r="C57" s="104">
        <f>C58</f>
        <v>1</v>
      </c>
      <c r="D57" s="104"/>
      <c r="E57" s="104">
        <f t="shared" ref="E57:BW57" si="157">E58</f>
        <v>29150</v>
      </c>
      <c r="F57" s="104">
        <f t="shared" si="157"/>
        <v>0</v>
      </c>
      <c r="G57" s="104">
        <f t="shared" si="157"/>
        <v>26400</v>
      </c>
      <c r="H57" s="104">
        <f t="shared" si="157"/>
        <v>6000</v>
      </c>
      <c r="I57" s="104">
        <f t="shared" si="157"/>
        <v>0</v>
      </c>
      <c r="J57" s="104">
        <f t="shared" si="157"/>
        <v>0</v>
      </c>
      <c r="K57" s="104">
        <f t="shared" si="157"/>
        <v>0</v>
      </c>
      <c r="L57" s="104">
        <f t="shared" si="157"/>
        <v>0</v>
      </c>
      <c r="M57" s="104">
        <f t="shared" si="157"/>
        <v>0</v>
      </c>
      <c r="N57" s="104">
        <f t="shared" si="157"/>
        <v>0</v>
      </c>
      <c r="O57" s="104">
        <f t="shared" si="157"/>
        <v>6000</v>
      </c>
      <c r="P57" s="104">
        <f t="shared" si="157"/>
        <v>0</v>
      </c>
      <c r="Q57" s="104">
        <f t="shared" si="157"/>
        <v>6000</v>
      </c>
      <c r="R57" s="104">
        <f t="shared" si="157"/>
        <v>0</v>
      </c>
      <c r="S57" s="104">
        <f t="shared" si="157"/>
        <v>0</v>
      </c>
      <c r="T57" s="104">
        <f t="shared" si="157"/>
        <v>0</v>
      </c>
      <c r="U57" s="104">
        <f t="shared" si="157"/>
        <v>0</v>
      </c>
      <c r="V57" s="104">
        <f t="shared" si="157"/>
        <v>121</v>
      </c>
      <c r="W57" s="104">
        <f t="shared" si="157"/>
        <v>0</v>
      </c>
      <c r="X57" s="104">
        <f t="shared" si="157"/>
        <v>0</v>
      </c>
      <c r="Y57" s="104">
        <f t="shared" si="157"/>
        <v>0</v>
      </c>
      <c r="Z57" s="104">
        <f t="shared" si="157"/>
        <v>0</v>
      </c>
      <c r="AA57" s="104">
        <f t="shared" si="157"/>
        <v>0</v>
      </c>
      <c r="AB57" s="104">
        <f t="shared" si="157"/>
        <v>0</v>
      </c>
      <c r="AC57" s="104">
        <f t="shared" si="157"/>
        <v>121</v>
      </c>
      <c r="AD57" s="104">
        <f t="shared" si="157"/>
        <v>0</v>
      </c>
      <c r="AE57" s="104">
        <f t="shared" si="157"/>
        <v>121</v>
      </c>
      <c r="AF57" s="104">
        <f t="shared" si="157"/>
        <v>0</v>
      </c>
      <c r="AG57" s="104">
        <f t="shared" si="157"/>
        <v>0</v>
      </c>
      <c r="AH57" s="104">
        <f t="shared" si="157"/>
        <v>0</v>
      </c>
      <c r="AI57" s="104">
        <f t="shared" si="157"/>
        <v>0</v>
      </c>
      <c r="AJ57" s="99">
        <f t="shared" ref="AJ57" si="158">V57/H57</f>
        <v>2.0166666666666666E-2</v>
      </c>
      <c r="AK57" s="104">
        <f t="shared" si="157"/>
        <v>900</v>
      </c>
      <c r="AL57" s="104">
        <f t="shared" si="157"/>
        <v>0</v>
      </c>
      <c r="AM57" s="104">
        <f t="shared" si="157"/>
        <v>0</v>
      </c>
      <c r="AN57" s="104">
        <f t="shared" si="157"/>
        <v>0</v>
      </c>
      <c r="AO57" s="104">
        <f t="shared" si="157"/>
        <v>0</v>
      </c>
      <c r="AP57" s="104">
        <f t="shared" si="157"/>
        <v>0</v>
      </c>
      <c r="AQ57" s="104">
        <f t="shared" si="157"/>
        <v>0</v>
      </c>
      <c r="AR57" s="104">
        <f t="shared" si="157"/>
        <v>900</v>
      </c>
      <c r="AS57" s="104">
        <f t="shared" si="157"/>
        <v>0</v>
      </c>
      <c r="AT57" s="104">
        <f t="shared" si="157"/>
        <v>900</v>
      </c>
      <c r="AU57" s="104">
        <f t="shared" si="157"/>
        <v>0</v>
      </c>
      <c r="AV57" s="104">
        <f t="shared" si="157"/>
        <v>0</v>
      </c>
      <c r="AW57" s="104">
        <f t="shared" si="157"/>
        <v>0</v>
      </c>
      <c r="AX57" s="104">
        <f t="shared" si="157"/>
        <v>0</v>
      </c>
      <c r="AY57" s="116">
        <f t="shared" si="136"/>
        <v>0.15</v>
      </c>
      <c r="AZ57" s="104">
        <f t="shared" si="157"/>
        <v>0</v>
      </c>
      <c r="BA57" s="104">
        <f t="shared" si="157"/>
        <v>0</v>
      </c>
      <c r="BB57" s="104">
        <f t="shared" si="157"/>
        <v>0</v>
      </c>
      <c r="BC57" s="104">
        <f t="shared" si="157"/>
        <v>0</v>
      </c>
      <c r="BD57" s="104">
        <f t="shared" si="157"/>
        <v>0</v>
      </c>
      <c r="BE57" s="104">
        <f t="shared" si="157"/>
        <v>-5100</v>
      </c>
      <c r="BF57" s="104">
        <f t="shared" si="157"/>
        <v>-5100</v>
      </c>
      <c r="BG57" s="104">
        <f t="shared" si="157"/>
        <v>0</v>
      </c>
      <c r="BH57" s="104">
        <f t="shared" si="157"/>
        <v>0</v>
      </c>
      <c r="BI57" s="104">
        <f t="shared" si="157"/>
        <v>0</v>
      </c>
      <c r="BJ57" s="104">
        <f t="shared" si="157"/>
        <v>900</v>
      </c>
      <c r="BK57" s="104">
        <f t="shared" si="157"/>
        <v>0</v>
      </c>
      <c r="BL57" s="104">
        <f t="shared" si="157"/>
        <v>0</v>
      </c>
      <c r="BM57" s="104">
        <f t="shared" si="157"/>
        <v>0</v>
      </c>
      <c r="BN57" s="104">
        <f t="shared" si="157"/>
        <v>0</v>
      </c>
      <c r="BO57" s="104">
        <f t="shared" si="157"/>
        <v>0</v>
      </c>
      <c r="BP57" s="104">
        <f t="shared" si="157"/>
        <v>0</v>
      </c>
      <c r="BQ57" s="104">
        <f t="shared" si="157"/>
        <v>900</v>
      </c>
      <c r="BR57" s="104">
        <f t="shared" si="157"/>
        <v>0</v>
      </c>
      <c r="BS57" s="104">
        <f t="shared" si="157"/>
        <v>900</v>
      </c>
      <c r="BT57" s="104">
        <f t="shared" si="157"/>
        <v>0</v>
      </c>
      <c r="BU57" s="104">
        <f t="shared" si="157"/>
        <v>0</v>
      </c>
      <c r="BV57" s="104">
        <f t="shared" si="157"/>
        <v>0</v>
      </c>
      <c r="BW57" s="104">
        <f t="shared" si="157"/>
        <v>0</v>
      </c>
      <c r="BX57" s="116">
        <f t="shared" si="144"/>
        <v>0.15</v>
      </c>
      <c r="BY57" s="2422">
        <f t="shared" si="58"/>
        <v>0</v>
      </c>
      <c r="BZ57" s="2422">
        <f t="shared" si="59"/>
        <v>-5100</v>
      </c>
      <c r="CA57" s="104"/>
      <c r="CB57" s="104">
        <f>CB58</f>
        <v>0</v>
      </c>
      <c r="CC57" s="104">
        <f t="shared" ref="CC57:CW57" si="159">CC58</f>
        <v>0</v>
      </c>
      <c r="CD57" s="104">
        <f t="shared" si="159"/>
        <v>0</v>
      </c>
      <c r="CE57" s="104">
        <f t="shared" si="159"/>
        <v>0</v>
      </c>
      <c r="CF57" s="104">
        <f t="shared" si="159"/>
        <v>0</v>
      </c>
      <c r="CG57" s="104">
        <f t="shared" si="159"/>
        <v>0</v>
      </c>
      <c r="CH57" s="104">
        <f t="shared" si="159"/>
        <v>0</v>
      </c>
      <c r="CI57" s="104">
        <f t="shared" si="159"/>
        <v>0</v>
      </c>
      <c r="CJ57" s="104">
        <f t="shared" si="159"/>
        <v>0</v>
      </c>
      <c r="CK57" s="104">
        <f t="shared" si="159"/>
        <v>0</v>
      </c>
      <c r="CL57" s="104">
        <f t="shared" si="159"/>
        <v>0</v>
      </c>
      <c r="CM57" s="104">
        <f t="shared" si="159"/>
        <v>0</v>
      </c>
      <c r="CN57" s="104">
        <f t="shared" si="159"/>
        <v>0</v>
      </c>
      <c r="CO57" s="104">
        <f t="shared" si="159"/>
        <v>1</v>
      </c>
      <c r="CP57" s="104">
        <f t="shared" si="159"/>
        <v>0</v>
      </c>
      <c r="CQ57" s="104">
        <f t="shared" si="159"/>
        <v>0</v>
      </c>
      <c r="CR57" s="104">
        <f t="shared" si="159"/>
        <v>0</v>
      </c>
      <c r="CS57" s="104">
        <f t="shared" si="159"/>
        <v>0</v>
      </c>
      <c r="CT57" s="104">
        <f t="shared" si="159"/>
        <v>1</v>
      </c>
      <c r="CU57" s="104">
        <f t="shared" si="159"/>
        <v>0</v>
      </c>
      <c r="CV57" s="104">
        <f t="shared" si="159"/>
        <v>0</v>
      </c>
      <c r="CW57" s="104">
        <f t="shared" si="159"/>
        <v>0</v>
      </c>
      <c r="CX57" s="104">
        <f t="shared" ref="CX57" si="160">CX58</f>
        <v>0</v>
      </c>
    </row>
    <row r="58" spans="1:102" s="110" customFormat="1" ht="72" customHeight="1">
      <c r="A58" s="103"/>
      <c r="B58" s="386" t="s">
        <v>604</v>
      </c>
      <c r="C58" s="111">
        <v>1</v>
      </c>
      <c r="D58" s="111" t="s">
        <v>1349</v>
      </c>
      <c r="E58" s="120">
        <v>29150</v>
      </c>
      <c r="F58" s="114"/>
      <c r="G58" s="120">
        <v>26400</v>
      </c>
      <c r="H58" s="114">
        <f>I58+O58</f>
        <v>6000</v>
      </c>
      <c r="I58" s="114">
        <f>SUM(J58:N58)</f>
        <v>0</v>
      </c>
      <c r="J58" s="114"/>
      <c r="K58" s="130"/>
      <c r="L58" s="114"/>
      <c r="M58" s="114"/>
      <c r="N58" s="114"/>
      <c r="O58" s="114">
        <f>SUM(P58:U58)</f>
        <v>6000</v>
      </c>
      <c r="P58" s="106"/>
      <c r="Q58" s="120">
        <v>6000</v>
      </c>
      <c r="R58" s="106"/>
      <c r="S58" s="106"/>
      <c r="T58" s="106"/>
      <c r="U58" s="106"/>
      <c r="V58" s="114">
        <f>W58+AC58</f>
        <v>121</v>
      </c>
      <c r="W58" s="114">
        <f>SUM(X58:AB58)</f>
        <v>0</v>
      </c>
      <c r="X58" s="114"/>
      <c r="Y58" s="114"/>
      <c r="Z58" s="114"/>
      <c r="AA58" s="114"/>
      <c r="AB58" s="114"/>
      <c r="AC58" s="114">
        <f>SUM(AD58:AI58)</f>
        <v>121</v>
      </c>
      <c r="AD58" s="114"/>
      <c r="AE58" s="114">
        <f>'1-NSTT'!AB124</f>
        <v>121</v>
      </c>
      <c r="AF58" s="106"/>
      <c r="AG58" s="106"/>
      <c r="AH58" s="106"/>
      <c r="AI58" s="106"/>
      <c r="AJ58" s="116">
        <f>V58/H58</f>
        <v>2.0166666666666666E-2</v>
      </c>
      <c r="AK58" s="114">
        <f>AL58+AR58</f>
        <v>900</v>
      </c>
      <c r="AL58" s="114">
        <f>SUM(AM58:AQ58)</f>
        <v>0</v>
      </c>
      <c r="AM58" s="114"/>
      <c r="AN58" s="114"/>
      <c r="AO58" s="114"/>
      <c r="AP58" s="114"/>
      <c r="AQ58" s="114"/>
      <c r="AR58" s="114">
        <f>SUM(AS58:AX58)</f>
        <v>900</v>
      </c>
      <c r="AS58" s="114"/>
      <c r="AT58" s="114">
        <f>'1-NSTT'!AC124</f>
        <v>900</v>
      </c>
      <c r="AU58" s="106"/>
      <c r="AV58" s="106"/>
      <c r="AW58" s="106"/>
      <c r="AX58" s="106"/>
      <c r="AY58" s="116">
        <f t="shared" si="136"/>
        <v>0.15</v>
      </c>
      <c r="AZ58" s="114"/>
      <c r="BA58" s="114"/>
      <c r="BB58" s="114">
        <f>AU58-R58</f>
        <v>0</v>
      </c>
      <c r="BC58" s="114">
        <f>AV58-S58</f>
        <v>0</v>
      </c>
      <c r="BD58" s="114">
        <f>AW58-T58</f>
        <v>0</v>
      </c>
      <c r="BE58" s="114">
        <f>AK58-H58</f>
        <v>-5100</v>
      </c>
      <c r="BF58" s="114">
        <f>AT58-Q58</f>
        <v>-5100</v>
      </c>
      <c r="BG58" s="114">
        <f>AU58-R58</f>
        <v>0</v>
      </c>
      <c r="BH58" s="114">
        <f>AV58-S58</f>
        <v>0</v>
      </c>
      <c r="BI58" s="114">
        <f>AW58-T58</f>
        <v>0</v>
      </c>
      <c r="BJ58" s="114">
        <f>BK58+BQ58</f>
        <v>900</v>
      </c>
      <c r="BK58" s="114">
        <f>SUM(BL58:BP58)</f>
        <v>0</v>
      </c>
      <c r="BL58" s="114"/>
      <c r="BM58" s="130"/>
      <c r="BN58" s="114"/>
      <c r="BO58" s="114"/>
      <c r="BP58" s="114"/>
      <c r="BQ58" s="114">
        <f>SUM(BR58:BW58)</f>
        <v>900</v>
      </c>
      <c r="BR58" s="106"/>
      <c r="BS58" s="114">
        <f>'1-NSTT'!AG124</f>
        <v>900</v>
      </c>
      <c r="BT58" s="106"/>
      <c r="BU58" s="106"/>
      <c r="BV58" s="106"/>
      <c r="BW58" s="106"/>
      <c r="BX58" s="116">
        <f t="shared" si="144"/>
        <v>0.15</v>
      </c>
      <c r="BY58" s="2422">
        <f t="shared" si="58"/>
        <v>0</v>
      </c>
      <c r="BZ58" s="2422">
        <f t="shared" si="59"/>
        <v>-5100</v>
      </c>
      <c r="CA58" s="117" t="s">
        <v>2120</v>
      </c>
      <c r="CB58" s="114"/>
      <c r="CC58" s="450">
        <f t="shared" si="100"/>
        <v>0</v>
      </c>
      <c r="CD58" s="450"/>
      <c r="CE58" s="450"/>
      <c r="CF58" s="450"/>
      <c r="CG58" s="450"/>
      <c r="CH58" s="450"/>
      <c r="CI58" s="450">
        <f t="shared" si="101"/>
        <v>0</v>
      </c>
      <c r="CJ58" s="114"/>
      <c r="CK58" s="114"/>
      <c r="CL58" s="114"/>
      <c r="CM58" s="114"/>
      <c r="CN58" s="114"/>
      <c r="CO58" s="450">
        <f t="shared" si="102"/>
        <v>1</v>
      </c>
      <c r="CP58" s="114"/>
      <c r="CQ58" s="114"/>
      <c r="CR58" s="114"/>
      <c r="CS58" s="114"/>
      <c r="CT58" s="114">
        <v>1</v>
      </c>
      <c r="CU58" s="106"/>
      <c r="CV58" s="106"/>
      <c r="CW58" s="106"/>
      <c r="CX58" s="109"/>
    </row>
    <row r="59" spans="1:102" s="110" customFormat="1" ht="26.25" customHeight="1">
      <c r="A59" s="103" t="s">
        <v>1061</v>
      </c>
      <c r="B59" s="107" t="s">
        <v>1062</v>
      </c>
      <c r="C59" s="422">
        <f>C60+C66</f>
        <v>9</v>
      </c>
      <c r="D59" s="422"/>
      <c r="E59" s="422">
        <f t="shared" ref="E59:AI59" si="161">E60+E66</f>
        <v>299454</v>
      </c>
      <c r="F59" s="422">
        <f t="shared" si="161"/>
        <v>72999.808000000005</v>
      </c>
      <c r="G59" s="422">
        <f t="shared" si="161"/>
        <v>278880</v>
      </c>
      <c r="H59" s="422">
        <f t="shared" si="161"/>
        <v>147900</v>
      </c>
      <c r="I59" s="422">
        <f t="shared" si="161"/>
        <v>0</v>
      </c>
      <c r="J59" s="422">
        <f t="shared" si="161"/>
        <v>0</v>
      </c>
      <c r="K59" s="422">
        <f t="shared" si="161"/>
        <v>0</v>
      </c>
      <c r="L59" s="422">
        <f t="shared" si="161"/>
        <v>0</v>
      </c>
      <c r="M59" s="422">
        <f t="shared" si="161"/>
        <v>0</v>
      </c>
      <c r="N59" s="422">
        <f t="shared" si="161"/>
        <v>0</v>
      </c>
      <c r="O59" s="422">
        <f t="shared" si="161"/>
        <v>147900</v>
      </c>
      <c r="P59" s="422">
        <f t="shared" si="161"/>
        <v>0</v>
      </c>
      <c r="Q59" s="422">
        <f t="shared" si="161"/>
        <v>0</v>
      </c>
      <c r="R59" s="422">
        <f t="shared" si="161"/>
        <v>147900</v>
      </c>
      <c r="S59" s="422">
        <f t="shared" si="161"/>
        <v>0</v>
      </c>
      <c r="T59" s="422">
        <f t="shared" si="161"/>
        <v>0</v>
      </c>
      <c r="U59" s="422">
        <f t="shared" si="161"/>
        <v>0</v>
      </c>
      <c r="V59" s="422">
        <f t="shared" si="161"/>
        <v>49803.022400000009</v>
      </c>
      <c r="W59" s="422">
        <f t="shared" si="161"/>
        <v>0</v>
      </c>
      <c r="X59" s="422">
        <f t="shared" si="161"/>
        <v>0</v>
      </c>
      <c r="Y59" s="422">
        <f t="shared" si="161"/>
        <v>0</v>
      </c>
      <c r="Z59" s="422">
        <f t="shared" si="161"/>
        <v>0</v>
      </c>
      <c r="AA59" s="422">
        <f t="shared" si="161"/>
        <v>0</v>
      </c>
      <c r="AB59" s="422">
        <f t="shared" si="161"/>
        <v>0</v>
      </c>
      <c r="AC59" s="422">
        <f t="shared" si="161"/>
        <v>49803.022400000009</v>
      </c>
      <c r="AD59" s="422">
        <f t="shared" si="161"/>
        <v>0</v>
      </c>
      <c r="AE59" s="422">
        <f t="shared" si="161"/>
        <v>0</v>
      </c>
      <c r="AF59" s="422">
        <f t="shared" si="161"/>
        <v>49803.022400000009</v>
      </c>
      <c r="AG59" s="422">
        <f t="shared" si="161"/>
        <v>0</v>
      </c>
      <c r="AH59" s="422">
        <f t="shared" si="161"/>
        <v>0</v>
      </c>
      <c r="AI59" s="422">
        <f t="shared" si="161"/>
        <v>0</v>
      </c>
      <c r="AJ59" s="99">
        <f t="shared" ref="AJ59:AJ60" si="162">V59/H59</f>
        <v>0.3367344313725491</v>
      </c>
      <c r="AK59" s="422">
        <f t="shared" ref="AK59:AX59" si="163">AK60+AK66</f>
        <v>147695</v>
      </c>
      <c r="AL59" s="422">
        <f t="shared" si="163"/>
        <v>0</v>
      </c>
      <c r="AM59" s="422">
        <f t="shared" si="163"/>
        <v>0</v>
      </c>
      <c r="AN59" s="422">
        <f t="shared" si="163"/>
        <v>0</v>
      </c>
      <c r="AO59" s="422">
        <f t="shared" si="163"/>
        <v>0</v>
      </c>
      <c r="AP59" s="422">
        <f t="shared" si="163"/>
        <v>0</v>
      </c>
      <c r="AQ59" s="422">
        <f t="shared" si="163"/>
        <v>0</v>
      </c>
      <c r="AR59" s="422">
        <f t="shared" si="163"/>
        <v>147695</v>
      </c>
      <c r="AS59" s="422">
        <f t="shared" si="163"/>
        <v>0</v>
      </c>
      <c r="AT59" s="422">
        <f t="shared" si="163"/>
        <v>0</v>
      </c>
      <c r="AU59" s="422">
        <f t="shared" si="163"/>
        <v>147695</v>
      </c>
      <c r="AV59" s="422">
        <f t="shared" si="163"/>
        <v>0</v>
      </c>
      <c r="AW59" s="422">
        <f t="shared" si="163"/>
        <v>0</v>
      </c>
      <c r="AX59" s="422">
        <f t="shared" si="163"/>
        <v>0</v>
      </c>
      <c r="AY59" s="116">
        <f t="shared" si="136"/>
        <v>0.99861392832995266</v>
      </c>
      <c r="AZ59" s="422">
        <f t="shared" ref="AZ59:BE59" si="164">AZ60+AZ66</f>
        <v>17650</v>
      </c>
      <c r="BA59" s="422">
        <f t="shared" ref="BA59:BD59" si="165">BA60+BA66</f>
        <v>0</v>
      </c>
      <c r="BB59" s="422">
        <f t="shared" si="165"/>
        <v>17650</v>
      </c>
      <c r="BC59" s="422">
        <f t="shared" si="165"/>
        <v>0</v>
      </c>
      <c r="BD59" s="422">
        <f t="shared" si="165"/>
        <v>0</v>
      </c>
      <c r="BE59" s="422">
        <f t="shared" si="164"/>
        <v>-17855</v>
      </c>
      <c r="BF59" s="422">
        <f t="shared" ref="BF59:BI59" si="166">BF60+BF66</f>
        <v>0</v>
      </c>
      <c r="BG59" s="422">
        <f t="shared" si="166"/>
        <v>-17855</v>
      </c>
      <c r="BH59" s="422">
        <f t="shared" si="166"/>
        <v>0</v>
      </c>
      <c r="BI59" s="422">
        <f t="shared" si="166"/>
        <v>0</v>
      </c>
      <c r="BJ59" s="422">
        <f t="shared" ref="BJ59:BW59" si="167">BJ60+BJ66</f>
        <v>144595</v>
      </c>
      <c r="BK59" s="422">
        <f t="shared" si="167"/>
        <v>0</v>
      </c>
      <c r="BL59" s="422">
        <f t="shared" si="167"/>
        <v>0</v>
      </c>
      <c r="BM59" s="422">
        <f t="shared" si="167"/>
        <v>0</v>
      </c>
      <c r="BN59" s="422">
        <f t="shared" si="167"/>
        <v>0</v>
      </c>
      <c r="BO59" s="422">
        <f t="shared" si="167"/>
        <v>0</v>
      </c>
      <c r="BP59" s="422">
        <f t="shared" si="167"/>
        <v>0</v>
      </c>
      <c r="BQ59" s="422">
        <f t="shared" si="167"/>
        <v>144595</v>
      </c>
      <c r="BR59" s="422">
        <f t="shared" si="167"/>
        <v>0</v>
      </c>
      <c r="BS59" s="422">
        <f t="shared" si="167"/>
        <v>0</v>
      </c>
      <c r="BT59" s="422">
        <f t="shared" si="167"/>
        <v>144595</v>
      </c>
      <c r="BU59" s="422">
        <f t="shared" si="167"/>
        <v>0</v>
      </c>
      <c r="BV59" s="422">
        <f t="shared" si="167"/>
        <v>0</v>
      </c>
      <c r="BW59" s="422">
        <f t="shared" si="167"/>
        <v>0</v>
      </c>
      <c r="BX59" s="116">
        <f t="shared" si="144"/>
        <v>0.97765382014874913</v>
      </c>
      <c r="BY59" s="2422">
        <f t="shared" si="58"/>
        <v>3100</v>
      </c>
      <c r="BZ59" s="2422">
        <f t="shared" si="59"/>
        <v>-3305</v>
      </c>
      <c r="CA59" s="422">
        <f t="shared" ref="CA59:CW59" si="168">CA60+CA66</f>
        <v>0</v>
      </c>
      <c r="CB59" s="422">
        <f t="shared" si="168"/>
        <v>0</v>
      </c>
      <c r="CC59" s="422">
        <f t="shared" si="168"/>
        <v>5</v>
      </c>
      <c r="CD59" s="422">
        <f t="shared" si="168"/>
        <v>0</v>
      </c>
      <c r="CE59" s="422">
        <f t="shared" si="168"/>
        <v>5</v>
      </c>
      <c r="CF59" s="422">
        <f t="shared" si="168"/>
        <v>0</v>
      </c>
      <c r="CG59" s="422">
        <f t="shared" si="168"/>
        <v>0</v>
      </c>
      <c r="CH59" s="422">
        <f t="shared" si="168"/>
        <v>0</v>
      </c>
      <c r="CI59" s="422">
        <f t="shared" si="168"/>
        <v>4</v>
      </c>
      <c r="CJ59" s="422">
        <f t="shared" si="168"/>
        <v>0</v>
      </c>
      <c r="CK59" s="422">
        <f t="shared" si="168"/>
        <v>4</v>
      </c>
      <c r="CL59" s="422">
        <f t="shared" si="168"/>
        <v>0</v>
      </c>
      <c r="CM59" s="422">
        <f t="shared" si="168"/>
        <v>0</v>
      </c>
      <c r="CN59" s="422">
        <f t="shared" si="168"/>
        <v>0</v>
      </c>
      <c r="CO59" s="422">
        <f t="shared" si="168"/>
        <v>0</v>
      </c>
      <c r="CP59" s="422">
        <f t="shared" si="168"/>
        <v>0</v>
      </c>
      <c r="CQ59" s="422">
        <f t="shared" si="168"/>
        <v>0</v>
      </c>
      <c r="CR59" s="422">
        <f t="shared" si="168"/>
        <v>0</v>
      </c>
      <c r="CS59" s="422">
        <f t="shared" si="168"/>
        <v>0</v>
      </c>
      <c r="CT59" s="422">
        <f t="shared" si="168"/>
        <v>0</v>
      </c>
      <c r="CU59" s="422">
        <f t="shared" si="168"/>
        <v>0</v>
      </c>
      <c r="CV59" s="422">
        <f t="shared" si="168"/>
        <v>0</v>
      </c>
      <c r="CW59" s="422">
        <f t="shared" si="168"/>
        <v>0</v>
      </c>
      <c r="CX59" s="109"/>
    </row>
    <row r="60" spans="1:102" s="110" customFormat="1" ht="50.1" customHeight="1">
      <c r="A60" s="103" t="s">
        <v>45</v>
      </c>
      <c r="B60" s="118" t="s">
        <v>117</v>
      </c>
      <c r="C60" s="104">
        <f>SUM(C61:C65)</f>
        <v>5</v>
      </c>
      <c r="D60" s="104"/>
      <c r="E60" s="104">
        <f t="shared" ref="E60:AI60" si="169">SUM(E61:E65)</f>
        <v>173200</v>
      </c>
      <c r="F60" s="104">
        <f t="shared" si="169"/>
        <v>48199.808000000005</v>
      </c>
      <c r="G60" s="104">
        <f t="shared" si="169"/>
        <v>165400</v>
      </c>
      <c r="H60" s="104">
        <f t="shared" si="169"/>
        <v>114700</v>
      </c>
      <c r="I60" s="104">
        <f t="shared" si="169"/>
        <v>0</v>
      </c>
      <c r="J60" s="104">
        <f t="shared" si="169"/>
        <v>0</v>
      </c>
      <c r="K60" s="104">
        <f t="shared" si="169"/>
        <v>0</v>
      </c>
      <c r="L60" s="104">
        <f t="shared" si="169"/>
        <v>0</v>
      </c>
      <c r="M60" s="104">
        <f t="shared" si="169"/>
        <v>0</v>
      </c>
      <c r="N60" s="104">
        <f t="shared" si="169"/>
        <v>0</v>
      </c>
      <c r="O60" s="104">
        <f t="shared" si="169"/>
        <v>114700</v>
      </c>
      <c r="P60" s="104">
        <f t="shared" si="169"/>
        <v>0</v>
      </c>
      <c r="Q60" s="104">
        <f t="shared" si="169"/>
        <v>0</v>
      </c>
      <c r="R60" s="104">
        <f t="shared" si="169"/>
        <v>114700</v>
      </c>
      <c r="S60" s="104">
        <f t="shared" si="169"/>
        <v>0</v>
      </c>
      <c r="T60" s="104">
        <f t="shared" si="169"/>
        <v>0</v>
      </c>
      <c r="U60" s="104">
        <f t="shared" si="169"/>
        <v>0</v>
      </c>
      <c r="V60" s="104">
        <f t="shared" si="169"/>
        <v>35015.656400000007</v>
      </c>
      <c r="W60" s="104">
        <f t="shared" si="169"/>
        <v>0</v>
      </c>
      <c r="X60" s="104">
        <f t="shared" si="169"/>
        <v>0</v>
      </c>
      <c r="Y60" s="104">
        <f t="shared" si="169"/>
        <v>0</v>
      </c>
      <c r="Z60" s="104">
        <f t="shared" si="169"/>
        <v>0</v>
      </c>
      <c r="AA60" s="104">
        <f t="shared" si="169"/>
        <v>0</v>
      </c>
      <c r="AB60" s="104">
        <f t="shared" si="169"/>
        <v>0</v>
      </c>
      <c r="AC60" s="104">
        <f t="shared" si="169"/>
        <v>35015.656400000007</v>
      </c>
      <c r="AD60" s="104">
        <f t="shared" si="169"/>
        <v>0</v>
      </c>
      <c r="AE60" s="104">
        <f t="shared" si="169"/>
        <v>0</v>
      </c>
      <c r="AF60" s="104">
        <f t="shared" si="169"/>
        <v>35015.656400000007</v>
      </c>
      <c r="AG60" s="104">
        <f t="shared" si="169"/>
        <v>0</v>
      </c>
      <c r="AH60" s="104">
        <f t="shared" si="169"/>
        <v>0</v>
      </c>
      <c r="AI60" s="104">
        <f t="shared" si="169"/>
        <v>0</v>
      </c>
      <c r="AJ60" s="99">
        <f t="shared" si="162"/>
        <v>0.305280352223191</v>
      </c>
      <c r="AK60" s="104">
        <f t="shared" ref="AK60:AX60" si="170">SUM(AK61:AK65)</f>
        <v>96845</v>
      </c>
      <c r="AL60" s="104">
        <f t="shared" si="170"/>
        <v>0</v>
      </c>
      <c r="AM60" s="104">
        <f t="shared" si="170"/>
        <v>0</v>
      </c>
      <c r="AN60" s="104">
        <f t="shared" si="170"/>
        <v>0</v>
      </c>
      <c r="AO60" s="104">
        <f t="shared" si="170"/>
        <v>0</v>
      </c>
      <c r="AP60" s="104">
        <f t="shared" si="170"/>
        <v>0</v>
      </c>
      <c r="AQ60" s="104">
        <f t="shared" si="170"/>
        <v>0</v>
      </c>
      <c r="AR60" s="104">
        <f t="shared" si="170"/>
        <v>96845</v>
      </c>
      <c r="AS60" s="104">
        <f t="shared" si="170"/>
        <v>0</v>
      </c>
      <c r="AT60" s="104">
        <f t="shared" si="170"/>
        <v>0</v>
      </c>
      <c r="AU60" s="104">
        <f t="shared" si="170"/>
        <v>96845</v>
      </c>
      <c r="AV60" s="104">
        <f t="shared" si="170"/>
        <v>0</v>
      </c>
      <c r="AW60" s="104">
        <f t="shared" si="170"/>
        <v>0</v>
      </c>
      <c r="AX60" s="104">
        <f t="shared" si="170"/>
        <v>0</v>
      </c>
      <c r="AY60" s="116">
        <f t="shared" si="136"/>
        <v>0.84433304272013954</v>
      </c>
      <c r="AZ60" s="104">
        <f t="shared" ref="AZ60:BE60" si="171">SUM(AZ61:AZ65)</f>
        <v>0</v>
      </c>
      <c r="BA60" s="104">
        <f t="shared" ref="BA60:BD60" si="172">SUM(BA61:BA65)</f>
        <v>0</v>
      </c>
      <c r="BB60" s="104">
        <f t="shared" si="172"/>
        <v>0</v>
      </c>
      <c r="BC60" s="104">
        <f t="shared" si="172"/>
        <v>0</v>
      </c>
      <c r="BD60" s="104">
        <f t="shared" si="172"/>
        <v>0</v>
      </c>
      <c r="BE60" s="104">
        <f t="shared" si="171"/>
        <v>-17855</v>
      </c>
      <c r="BF60" s="104">
        <f t="shared" ref="BF60:BI60" si="173">SUM(BF61:BF65)</f>
        <v>0</v>
      </c>
      <c r="BG60" s="104">
        <f t="shared" si="173"/>
        <v>-17855</v>
      </c>
      <c r="BH60" s="104">
        <f t="shared" si="173"/>
        <v>0</v>
      </c>
      <c r="BI60" s="104">
        <f t="shared" si="173"/>
        <v>0</v>
      </c>
      <c r="BJ60" s="104">
        <f t="shared" ref="BJ60:BW60" si="174">SUM(BJ61:BJ65)</f>
        <v>96845</v>
      </c>
      <c r="BK60" s="104">
        <f t="shared" si="174"/>
        <v>0</v>
      </c>
      <c r="BL60" s="104">
        <f t="shared" si="174"/>
        <v>0</v>
      </c>
      <c r="BM60" s="104">
        <f t="shared" si="174"/>
        <v>0</v>
      </c>
      <c r="BN60" s="104">
        <f t="shared" si="174"/>
        <v>0</v>
      </c>
      <c r="BO60" s="104">
        <f t="shared" si="174"/>
        <v>0</v>
      </c>
      <c r="BP60" s="104">
        <f t="shared" si="174"/>
        <v>0</v>
      </c>
      <c r="BQ60" s="104">
        <f t="shared" si="174"/>
        <v>96845</v>
      </c>
      <c r="BR60" s="104">
        <f t="shared" si="174"/>
        <v>0</v>
      </c>
      <c r="BS60" s="104">
        <f t="shared" si="174"/>
        <v>0</v>
      </c>
      <c r="BT60" s="104">
        <f t="shared" si="174"/>
        <v>96845</v>
      </c>
      <c r="BU60" s="104">
        <f t="shared" si="174"/>
        <v>0</v>
      </c>
      <c r="BV60" s="104">
        <f t="shared" si="174"/>
        <v>0</v>
      </c>
      <c r="BW60" s="104">
        <f t="shared" si="174"/>
        <v>0</v>
      </c>
      <c r="BX60" s="116">
        <f t="shared" si="144"/>
        <v>0.84433304272013954</v>
      </c>
      <c r="BY60" s="2422">
        <f t="shared" si="58"/>
        <v>0</v>
      </c>
      <c r="BZ60" s="2422">
        <f t="shared" si="59"/>
        <v>-17855</v>
      </c>
      <c r="CA60" s="104">
        <f t="shared" ref="CA60:CW60" si="175">SUM(CA61:CA65)</f>
        <v>0</v>
      </c>
      <c r="CB60" s="104">
        <f t="shared" si="175"/>
        <v>0</v>
      </c>
      <c r="CC60" s="104">
        <f t="shared" si="175"/>
        <v>5</v>
      </c>
      <c r="CD60" s="104">
        <f t="shared" si="175"/>
        <v>0</v>
      </c>
      <c r="CE60" s="104">
        <f t="shared" si="175"/>
        <v>5</v>
      </c>
      <c r="CF60" s="104">
        <f t="shared" si="175"/>
        <v>0</v>
      </c>
      <c r="CG60" s="104">
        <f t="shared" si="175"/>
        <v>0</v>
      </c>
      <c r="CH60" s="104">
        <f t="shared" si="175"/>
        <v>0</v>
      </c>
      <c r="CI60" s="104">
        <f t="shared" si="175"/>
        <v>0</v>
      </c>
      <c r="CJ60" s="104">
        <f t="shared" si="175"/>
        <v>0</v>
      </c>
      <c r="CK60" s="104">
        <f t="shared" si="175"/>
        <v>0</v>
      </c>
      <c r="CL60" s="104">
        <f t="shared" si="175"/>
        <v>0</v>
      </c>
      <c r="CM60" s="104">
        <f t="shared" si="175"/>
        <v>0</v>
      </c>
      <c r="CN60" s="104">
        <f t="shared" si="175"/>
        <v>0</v>
      </c>
      <c r="CO60" s="104">
        <f t="shared" si="175"/>
        <v>0</v>
      </c>
      <c r="CP60" s="104">
        <f t="shared" si="175"/>
        <v>0</v>
      </c>
      <c r="CQ60" s="104">
        <f t="shared" si="175"/>
        <v>0</v>
      </c>
      <c r="CR60" s="104">
        <f t="shared" si="175"/>
        <v>0</v>
      </c>
      <c r="CS60" s="104">
        <f t="shared" si="175"/>
        <v>0</v>
      </c>
      <c r="CT60" s="104">
        <f t="shared" si="175"/>
        <v>0</v>
      </c>
      <c r="CU60" s="104">
        <f t="shared" si="175"/>
        <v>0</v>
      </c>
      <c r="CV60" s="104">
        <f t="shared" si="175"/>
        <v>0</v>
      </c>
      <c r="CW60" s="104">
        <f t="shared" si="175"/>
        <v>0</v>
      </c>
      <c r="CX60" s="109"/>
    </row>
    <row r="61" spans="1:102" s="110" customFormat="1" ht="72" customHeight="1">
      <c r="A61" s="103"/>
      <c r="B61" s="386" t="s">
        <v>533</v>
      </c>
      <c r="C61" s="111">
        <v>1</v>
      </c>
      <c r="D61" s="111" t="s">
        <v>1351</v>
      </c>
      <c r="E61" s="113">
        <v>33699</v>
      </c>
      <c r="F61" s="113">
        <v>15000.004000000001</v>
      </c>
      <c r="G61" s="113">
        <v>30300</v>
      </c>
      <c r="H61" s="114">
        <f>I61+O61</f>
        <v>14500</v>
      </c>
      <c r="I61" s="114">
        <f>SUM(J61:N61)</f>
        <v>0</v>
      </c>
      <c r="J61" s="114"/>
      <c r="K61" s="114"/>
      <c r="L61" s="114"/>
      <c r="M61" s="114"/>
      <c r="N61" s="114"/>
      <c r="O61" s="114">
        <f>SUM(P61:U61)</f>
        <v>14500</v>
      </c>
      <c r="P61" s="106"/>
      <c r="Q61" s="113"/>
      <c r="R61" s="132">
        <v>14500</v>
      </c>
      <c r="S61" s="113"/>
      <c r="T61" s="106"/>
      <c r="U61" s="106"/>
      <c r="V61" s="114">
        <f>W61+AC61</f>
        <v>6629.3579</v>
      </c>
      <c r="W61" s="114">
        <f>SUM(X61:AB61)</f>
        <v>0</v>
      </c>
      <c r="X61" s="114"/>
      <c r="Y61" s="114"/>
      <c r="Z61" s="114"/>
      <c r="AA61" s="114"/>
      <c r="AB61" s="114"/>
      <c r="AC61" s="114">
        <f>SUM(AD61:AI61)</f>
        <v>6629.3579</v>
      </c>
      <c r="AD61" s="114"/>
      <c r="AE61" s="114"/>
      <c r="AF61" s="114">
        <f>'2-XSKT'!AA178</f>
        <v>6629.3579</v>
      </c>
      <c r="AG61" s="106"/>
      <c r="AH61" s="106"/>
      <c r="AI61" s="106"/>
      <c r="AJ61" s="116">
        <f>V61/H61</f>
        <v>0.45719709655172414</v>
      </c>
      <c r="AK61" s="114">
        <f>AL61+AR61</f>
        <v>9750</v>
      </c>
      <c r="AL61" s="114">
        <f>SUM(AM61:AQ61)</f>
        <v>0</v>
      </c>
      <c r="AM61" s="114"/>
      <c r="AN61" s="114"/>
      <c r="AO61" s="114"/>
      <c r="AP61" s="114"/>
      <c r="AQ61" s="114"/>
      <c r="AR61" s="114">
        <f>SUM(AS61:AX61)</f>
        <v>9750</v>
      </c>
      <c r="AS61" s="114"/>
      <c r="AT61" s="114"/>
      <c r="AU61" s="114">
        <f>'2-XSKT'!AB178</f>
        <v>9750</v>
      </c>
      <c r="AV61" s="106"/>
      <c r="AW61" s="106"/>
      <c r="AX61" s="106"/>
      <c r="AY61" s="116">
        <f t="shared" si="136"/>
        <v>0.67241379310344829</v>
      </c>
      <c r="AZ61" s="114"/>
      <c r="BA61" s="114">
        <f>AT61-Q61</f>
        <v>0</v>
      </c>
      <c r="BB61" s="114"/>
      <c r="BC61" s="114">
        <f t="shared" ref="BC61:BD65" si="176">AV61-S61</f>
        <v>0</v>
      </c>
      <c r="BD61" s="114">
        <f t="shared" si="176"/>
        <v>0</v>
      </c>
      <c r="BE61" s="114">
        <f>AK61-H61</f>
        <v>-4750</v>
      </c>
      <c r="BF61" s="114">
        <f>AT61-Q61</f>
        <v>0</v>
      </c>
      <c r="BG61" s="114">
        <f>AU61-R61</f>
        <v>-4750</v>
      </c>
      <c r="BH61" s="114">
        <f>AV61-S61</f>
        <v>0</v>
      </c>
      <c r="BI61" s="114">
        <f>AW61-T61</f>
        <v>0</v>
      </c>
      <c r="BJ61" s="114">
        <f>BK61+BQ61</f>
        <v>9750</v>
      </c>
      <c r="BK61" s="114">
        <f>SUM(BL61:BP61)</f>
        <v>0</v>
      </c>
      <c r="BL61" s="114"/>
      <c r="BM61" s="114"/>
      <c r="BN61" s="114"/>
      <c r="BO61" s="114"/>
      <c r="BP61" s="114"/>
      <c r="BQ61" s="114">
        <f>SUM(BR61:BW61)</f>
        <v>9750</v>
      </c>
      <c r="BR61" s="106"/>
      <c r="BS61" s="114"/>
      <c r="BT61" s="114">
        <f>'2-XSKT'!AF178</f>
        <v>9750</v>
      </c>
      <c r="BU61" s="113"/>
      <c r="BV61" s="106"/>
      <c r="BW61" s="106"/>
      <c r="BX61" s="116">
        <f t="shared" si="144"/>
        <v>0.67241379310344829</v>
      </c>
      <c r="BY61" s="2422">
        <f t="shared" si="58"/>
        <v>0</v>
      </c>
      <c r="BZ61" s="2422">
        <f t="shared" si="59"/>
        <v>-4750</v>
      </c>
      <c r="CA61" s="114" t="s">
        <v>2121</v>
      </c>
      <c r="CB61" s="114"/>
      <c r="CC61" s="450">
        <f t="shared" si="100"/>
        <v>1</v>
      </c>
      <c r="CD61" s="450"/>
      <c r="CE61" s="450">
        <v>1</v>
      </c>
      <c r="CF61" s="450"/>
      <c r="CG61" s="450"/>
      <c r="CH61" s="450"/>
      <c r="CI61" s="450">
        <f t="shared" si="101"/>
        <v>0</v>
      </c>
      <c r="CJ61" s="114"/>
      <c r="CK61" s="114"/>
      <c r="CL61" s="114"/>
      <c r="CM61" s="114"/>
      <c r="CN61" s="114"/>
      <c r="CO61" s="450">
        <f t="shared" si="102"/>
        <v>0</v>
      </c>
      <c r="CP61" s="114"/>
      <c r="CQ61" s="114"/>
      <c r="CR61" s="114"/>
      <c r="CS61" s="114"/>
      <c r="CT61" s="114"/>
      <c r="CU61" s="106"/>
      <c r="CV61" s="106"/>
      <c r="CW61" s="106"/>
      <c r="CX61" s="109"/>
    </row>
    <row r="62" spans="1:102" s="110" customFormat="1" ht="72" customHeight="1">
      <c r="A62" s="103"/>
      <c r="B62" s="386" t="s">
        <v>534</v>
      </c>
      <c r="C62" s="111">
        <v>1</v>
      </c>
      <c r="D62" s="111" t="s">
        <v>1351</v>
      </c>
      <c r="E62" s="132">
        <v>32420</v>
      </c>
      <c r="F62" s="113">
        <v>14399.804</v>
      </c>
      <c r="G62" s="113">
        <v>29100</v>
      </c>
      <c r="H62" s="114">
        <f t="shared" ref="H62:H65" si="177">I62+O62</f>
        <v>13000</v>
      </c>
      <c r="I62" s="114">
        <f t="shared" ref="I62:I65" si="178">SUM(J62:N62)</f>
        <v>0</v>
      </c>
      <c r="J62" s="114"/>
      <c r="K62" s="114"/>
      <c r="L62" s="114"/>
      <c r="M62" s="114"/>
      <c r="N62" s="114"/>
      <c r="O62" s="114">
        <f t="shared" ref="O62:O65" si="179">SUM(P62:U62)</f>
        <v>13000</v>
      </c>
      <c r="P62" s="106"/>
      <c r="Q62" s="113"/>
      <c r="R62" s="120">
        <v>13000</v>
      </c>
      <c r="S62" s="113"/>
      <c r="T62" s="106"/>
      <c r="U62" s="106"/>
      <c r="V62" s="114">
        <f t="shared" ref="V62:V65" si="180">W62+AC62</f>
        <v>4787.3249999999998</v>
      </c>
      <c r="W62" s="114">
        <f t="shared" ref="W62:W65" si="181">SUM(X62:AB62)</f>
        <v>0</v>
      </c>
      <c r="X62" s="114"/>
      <c r="Y62" s="114"/>
      <c r="Z62" s="114"/>
      <c r="AA62" s="114"/>
      <c r="AB62" s="114"/>
      <c r="AC62" s="114">
        <f t="shared" ref="AC62:AC65" si="182">SUM(AD62:AI62)</f>
        <v>4787.3249999999998</v>
      </c>
      <c r="AD62" s="114"/>
      <c r="AE62" s="114"/>
      <c r="AF62" s="114">
        <f>'2-XSKT'!AA179</f>
        <v>4787.3249999999998</v>
      </c>
      <c r="AG62" s="106"/>
      <c r="AH62" s="106"/>
      <c r="AI62" s="106"/>
      <c r="AJ62" s="116">
        <f>V62/H62</f>
        <v>0.36825576923076919</v>
      </c>
      <c r="AK62" s="114">
        <f t="shared" ref="AK62:AK65" si="183">AL62+AR62</f>
        <v>13000</v>
      </c>
      <c r="AL62" s="114">
        <f t="shared" ref="AL62:AL65" si="184">SUM(AM62:AQ62)</f>
        <v>0</v>
      </c>
      <c r="AM62" s="114"/>
      <c r="AN62" s="114"/>
      <c r="AO62" s="114"/>
      <c r="AP62" s="114"/>
      <c r="AQ62" s="114"/>
      <c r="AR62" s="114">
        <f t="shared" ref="AR62:AR65" si="185">SUM(AS62:AX62)</f>
        <v>13000</v>
      </c>
      <c r="AS62" s="114"/>
      <c r="AT62" s="114"/>
      <c r="AU62" s="114">
        <f>'2-XSKT'!AB179</f>
        <v>13000</v>
      </c>
      <c r="AV62" s="106"/>
      <c r="AW62" s="106"/>
      <c r="AX62" s="106"/>
      <c r="AY62" s="116">
        <f t="shared" si="136"/>
        <v>1</v>
      </c>
      <c r="AZ62" s="114">
        <f>AK62-H62</f>
        <v>0</v>
      </c>
      <c r="BA62" s="114">
        <f>AT62-Q62</f>
        <v>0</v>
      </c>
      <c r="BB62" s="114">
        <f>AU62-R62</f>
        <v>0</v>
      </c>
      <c r="BC62" s="114">
        <f t="shared" si="176"/>
        <v>0</v>
      </c>
      <c r="BD62" s="114">
        <f t="shared" si="176"/>
        <v>0</v>
      </c>
      <c r="BE62" s="114">
        <f>AK62-H62</f>
        <v>0</v>
      </c>
      <c r="BF62" s="114">
        <f>AL62-I62</f>
        <v>0</v>
      </c>
      <c r="BG62" s="114">
        <f>AM62-J62</f>
        <v>0</v>
      </c>
      <c r="BH62" s="114">
        <f>AN62-K62</f>
        <v>0</v>
      </c>
      <c r="BI62" s="114">
        <f>AO62-L62</f>
        <v>0</v>
      </c>
      <c r="BJ62" s="114">
        <f t="shared" ref="BJ62:BJ65" si="186">BK62+BQ62</f>
        <v>13000</v>
      </c>
      <c r="BK62" s="114">
        <f t="shared" ref="BK62:BK65" si="187">SUM(BL62:BP62)</f>
        <v>0</v>
      </c>
      <c r="BL62" s="114"/>
      <c r="BM62" s="114"/>
      <c r="BN62" s="114"/>
      <c r="BO62" s="114"/>
      <c r="BP62" s="114"/>
      <c r="BQ62" s="114">
        <f t="shared" ref="BQ62:BQ65" si="188">SUM(BR62:BW62)</f>
        <v>13000</v>
      </c>
      <c r="BR62" s="106"/>
      <c r="BS62" s="114"/>
      <c r="BT62" s="114">
        <f>'2-XSKT'!AF179</f>
        <v>13000</v>
      </c>
      <c r="BU62" s="113"/>
      <c r="BV62" s="106"/>
      <c r="BW62" s="106"/>
      <c r="BX62" s="116">
        <f t="shared" si="144"/>
        <v>1</v>
      </c>
      <c r="BY62" s="2422">
        <f t="shared" si="58"/>
        <v>0</v>
      </c>
      <c r="BZ62" s="2422">
        <f t="shared" si="59"/>
        <v>0</v>
      </c>
      <c r="CA62" s="114"/>
      <c r="CB62" s="114"/>
      <c r="CC62" s="450">
        <f t="shared" si="100"/>
        <v>1</v>
      </c>
      <c r="CD62" s="450"/>
      <c r="CE62" s="450">
        <v>1</v>
      </c>
      <c r="CF62" s="450"/>
      <c r="CG62" s="450"/>
      <c r="CH62" s="450"/>
      <c r="CI62" s="450">
        <f t="shared" si="101"/>
        <v>0</v>
      </c>
      <c r="CJ62" s="114"/>
      <c r="CK62" s="114"/>
      <c r="CL62" s="114"/>
      <c r="CM62" s="114"/>
      <c r="CN62" s="114"/>
      <c r="CO62" s="450">
        <f t="shared" si="102"/>
        <v>0</v>
      </c>
      <c r="CP62" s="114"/>
      <c r="CQ62" s="114"/>
      <c r="CR62" s="114"/>
      <c r="CS62" s="114"/>
      <c r="CT62" s="114"/>
      <c r="CU62" s="106"/>
      <c r="CV62" s="106"/>
      <c r="CW62" s="106"/>
      <c r="CX62" s="109"/>
    </row>
    <row r="63" spans="1:102" s="110" customFormat="1" ht="72" customHeight="1">
      <c r="A63" s="103"/>
      <c r="B63" s="386" t="s">
        <v>597</v>
      </c>
      <c r="C63" s="111">
        <v>1</v>
      </c>
      <c r="D63" s="111" t="s">
        <v>1351</v>
      </c>
      <c r="E63" s="132">
        <v>31223</v>
      </c>
      <c r="F63" s="113">
        <v>5500</v>
      </c>
      <c r="G63" s="113">
        <v>31000</v>
      </c>
      <c r="H63" s="114">
        <f t="shared" si="177"/>
        <v>25500</v>
      </c>
      <c r="I63" s="114">
        <f t="shared" si="178"/>
        <v>0</v>
      </c>
      <c r="J63" s="114"/>
      <c r="K63" s="114"/>
      <c r="L63" s="114"/>
      <c r="M63" s="114"/>
      <c r="N63" s="114"/>
      <c r="O63" s="114">
        <f t="shared" si="179"/>
        <v>25500</v>
      </c>
      <c r="P63" s="106"/>
      <c r="Q63" s="113"/>
      <c r="R63" s="120">
        <v>25500</v>
      </c>
      <c r="S63" s="113"/>
      <c r="T63" s="106"/>
      <c r="U63" s="106"/>
      <c r="V63" s="114">
        <f t="shared" si="180"/>
        <v>21510.551500000001</v>
      </c>
      <c r="W63" s="114">
        <f t="shared" si="181"/>
        <v>0</v>
      </c>
      <c r="X63" s="114"/>
      <c r="Y63" s="114"/>
      <c r="Z63" s="114"/>
      <c r="AA63" s="114"/>
      <c r="AB63" s="114"/>
      <c r="AC63" s="114">
        <f t="shared" si="182"/>
        <v>21510.551500000001</v>
      </c>
      <c r="AD63" s="114"/>
      <c r="AE63" s="114"/>
      <c r="AF63" s="114">
        <f>'2-XSKT'!AA180</f>
        <v>21510.551500000001</v>
      </c>
      <c r="AG63" s="106"/>
      <c r="AH63" s="106"/>
      <c r="AI63" s="106"/>
      <c r="AJ63" s="116">
        <f>V63/H63</f>
        <v>0.8435510392156863</v>
      </c>
      <c r="AK63" s="114">
        <f t="shared" si="183"/>
        <v>22094</v>
      </c>
      <c r="AL63" s="114">
        <f t="shared" si="184"/>
        <v>0</v>
      </c>
      <c r="AM63" s="114"/>
      <c r="AN63" s="114"/>
      <c r="AO63" s="114"/>
      <c r="AP63" s="114"/>
      <c r="AQ63" s="114"/>
      <c r="AR63" s="114">
        <f t="shared" si="185"/>
        <v>22094</v>
      </c>
      <c r="AS63" s="114"/>
      <c r="AT63" s="114"/>
      <c r="AU63" s="114">
        <f>'2-XSKT'!AB180</f>
        <v>22094</v>
      </c>
      <c r="AV63" s="106"/>
      <c r="AW63" s="106"/>
      <c r="AX63" s="106"/>
      <c r="AY63" s="116">
        <f t="shared" si="136"/>
        <v>0.86643137254901958</v>
      </c>
      <c r="AZ63" s="114"/>
      <c r="BA63" s="114">
        <f>AT63-Q63</f>
        <v>0</v>
      </c>
      <c r="BB63" s="114"/>
      <c r="BC63" s="114">
        <f t="shared" si="176"/>
        <v>0</v>
      </c>
      <c r="BD63" s="114">
        <f t="shared" si="176"/>
        <v>0</v>
      </c>
      <c r="BE63" s="114">
        <f>AK63-H63</f>
        <v>-3406</v>
      </c>
      <c r="BF63" s="114">
        <f t="shared" ref="BF63:BI65" si="189">AT63-Q63</f>
        <v>0</v>
      </c>
      <c r="BG63" s="114">
        <f t="shared" si="189"/>
        <v>-3406</v>
      </c>
      <c r="BH63" s="114">
        <f t="shared" si="189"/>
        <v>0</v>
      </c>
      <c r="BI63" s="114">
        <f t="shared" si="189"/>
        <v>0</v>
      </c>
      <c r="BJ63" s="114">
        <f t="shared" si="186"/>
        <v>22094</v>
      </c>
      <c r="BK63" s="114">
        <f t="shared" si="187"/>
        <v>0</v>
      </c>
      <c r="BL63" s="114"/>
      <c r="BM63" s="114"/>
      <c r="BN63" s="114"/>
      <c r="BO63" s="114"/>
      <c r="BP63" s="114"/>
      <c r="BQ63" s="114">
        <f t="shared" si="188"/>
        <v>22094</v>
      </c>
      <c r="BR63" s="106"/>
      <c r="BS63" s="114"/>
      <c r="BT63" s="114">
        <f>'2-XSKT'!AF180</f>
        <v>22094</v>
      </c>
      <c r="BU63" s="113"/>
      <c r="BV63" s="106"/>
      <c r="BW63" s="106"/>
      <c r="BX63" s="116">
        <f t="shared" si="144"/>
        <v>0.86643137254901958</v>
      </c>
      <c r="BY63" s="2422">
        <f t="shared" si="58"/>
        <v>0</v>
      </c>
      <c r="BZ63" s="2422">
        <f t="shared" si="59"/>
        <v>-3406</v>
      </c>
      <c r="CA63" s="114" t="s">
        <v>2121</v>
      </c>
      <c r="CB63" s="114"/>
      <c r="CC63" s="450">
        <f t="shared" si="100"/>
        <v>1</v>
      </c>
      <c r="CD63" s="450"/>
      <c r="CE63" s="450">
        <v>1</v>
      </c>
      <c r="CF63" s="450"/>
      <c r="CG63" s="450"/>
      <c r="CH63" s="450"/>
      <c r="CI63" s="450">
        <f t="shared" si="101"/>
        <v>0</v>
      </c>
      <c r="CJ63" s="114"/>
      <c r="CK63" s="114"/>
      <c r="CL63" s="114"/>
      <c r="CM63" s="114"/>
      <c r="CN63" s="114"/>
      <c r="CO63" s="450">
        <f t="shared" si="102"/>
        <v>0</v>
      </c>
      <c r="CP63" s="114"/>
      <c r="CQ63" s="114"/>
      <c r="CR63" s="114"/>
      <c r="CS63" s="114"/>
      <c r="CT63" s="114"/>
      <c r="CU63" s="106"/>
      <c r="CV63" s="106"/>
      <c r="CW63" s="106"/>
      <c r="CX63" s="109"/>
    </row>
    <row r="64" spans="1:102" s="110" customFormat="1" ht="72" customHeight="1">
      <c r="A64" s="103"/>
      <c r="B64" s="386" t="s">
        <v>598</v>
      </c>
      <c r="C64" s="111">
        <v>1</v>
      </c>
      <c r="D64" s="111" t="s">
        <v>1351</v>
      </c>
      <c r="E64" s="132">
        <v>36964</v>
      </c>
      <c r="F64" s="113">
        <v>6500</v>
      </c>
      <c r="G64" s="113">
        <v>36500</v>
      </c>
      <c r="H64" s="114">
        <f t="shared" si="177"/>
        <v>30000</v>
      </c>
      <c r="I64" s="114">
        <f t="shared" si="178"/>
        <v>0</v>
      </c>
      <c r="J64" s="114"/>
      <c r="K64" s="114"/>
      <c r="L64" s="114"/>
      <c r="M64" s="114"/>
      <c r="N64" s="114"/>
      <c r="O64" s="114">
        <f t="shared" si="179"/>
        <v>30000</v>
      </c>
      <c r="P64" s="106"/>
      <c r="Q64" s="113"/>
      <c r="R64" s="120">
        <v>30000</v>
      </c>
      <c r="S64" s="113"/>
      <c r="T64" s="106"/>
      <c r="U64" s="106"/>
      <c r="V64" s="114">
        <f t="shared" si="180"/>
        <v>1987.086</v>
      </c>
      <c r="W64" s="114">
        <f t="shared" si="181"/>
        <v>0</v>
      </c>
      <c r="X64" s="114"/>
      <c r="Y64" s="114"/>
      <c r="Z64" s="114"/>
      <c r="AA64" s="114"/>
      <c r="AB64" s="114"/>
      <c r="AC64" s="114">
        <f t="shared" si="182"/>
        <v>1987.086</v>
      </c>
      <c r="AD64" s="114"/>
      <c r="AE64" s="114"/>
      <c r="AF64" s="114">
        <f>'2-XSKT'!AA181</f>
        <v>1987.086</v>
      </c>
      <c r="AG64" s="106"/>
      <c r="AH64" s="106"/>
      <c r="AI64" s="106"/>
      <c r="AJ64" s="116">
        <f>V64/H64</f>
        <v>6.6236199999999995E-2</v>
      </c>
      <c r="AK64" s="114">
        <f t="shared" si="183"/>
        <v>21746</v>
      </c>
      <c r="AL64" s="114">
        <f t="shared" si="184"/>
        <v>0</v>
      </c>
      <c r="AM64" s="114"/>
      <c r="AN64" s="114"/>
      <c r="AO64" s="114"/>
      <c r="AP64" s="114"/>
      <c r="AQ64" s="114"/>
      <c r="AR64" s="114">
        <f t="shared" si="185"/>
        <v>21746</v>
      </c>
      <c r="AS64" s="114"/>
      <c r="AT64" s="114"/>
      <c r="AU64" s="114">
        <f>'2-XSKT'!AB181</f>
        <v>21746</v>
      </c>
      <c r="AV64" s="106"/>
      <c r="AW64" s="106"/>
      <c r="AX64" s="106"/>
      <c r="AY64" s="116">
        <f t="shared" si="136"/>
        <v>0.72486666666666666</v>
      </c>
      <c r="AZ64" s="114"/>
      <c r="BA64" s="114">
        <f>AT64-Q64</f>
        <v>0</v>
      </c>
      <c r="BB64" s="114"/>
      <c r="BC64" s="114">
        <f t="shared" si="176"/>
        <v>0</v>
      </c>
      <c r="BD64" s="114">
        <f t="shared" si="176"/>
        <v>0</v>
      </c>
      <c r="BE64" s="114">
        <f>AK64-H64</f>
        <v>-8254</v>
      </c>
      <c r="BF64" s="114">
        <f t="shared" si="189"/>
        <v>0</v>
      </c>
      <c r="BG64" s="114">
        <f t="shared" si="189"/>
        <v>-8254</v>
      </c>
      <c r="BH64" s="114">
        <f t="shared" si="189"/>
        <v>0</v>
      </c>
      <c r="BI64" s="114">
        <f t="shared" si="189"/>
        <v>0</v>
      </c>
      <c r="BJ64" s="114">
        <f t="shared" si="186"/>
        <v>21746</v>
      </c>
      <c r="BK64" s="114">
        <f t="shared" si="187"/>
        <v>0</v>
      </c>
      <c r="BL64" s="114"/>
      <c r="BM64" s="114"/>
      <c r="BN64" s="114"/>
      <c r="BO64" s="114"/>
      <c r="BP64" s="114"/>
      <c r="BQ64" s="114">
        <f t="shared" si="188"/>
        <v>21746</v>
      </c>
      <c r="BR64" s="106"/>
      <c r="BS64" s="114"/>
      <c r="BT64" s="114">
        <f>'2-XSKT'!AF181</f>
        <v>21746</v>
      </c>
      <c r="BU64" s="113"/>
      <c r="BV64" s="106"/>
      <c r="BW64" s="106"/>
      <c r="BX64" s="116">
        <f t="shared" si="144"/>
        <v>0.72486666666666666</v>
      </c>
      <c r="BY64" s="2422">
        <f t="shared" si="58"/>
        <v>0</v>
      </c>
      <c r="BZ64" s="2422">
        <f t="shared" si="59"/>
        <v>-8254</v>
      </c>
      <c r="CA64" s="114" t="s">
        <v>2121</v>
      </c>
      <c r="CB64" s="114"/>
      <c r="CC64" s="450">
        <f t="shared" si="100"/>
        <v>1</v>
      </c>
      <c r="CD64" s="450"/>
      <c r="CE64" s="450">
        <v>1</v>
      </c>
      <c r="CF64" s="450"/>
      <c r="CG64" s="450"/>
      <c r="CH64" s="450"/>
      <c r="CI64" s="450">
        <f t="shared" si="101"/>
        <v>0</v>
      </c>
      <c r="CJ64" s="114"/>
      <c r="CK64" s="114"/>
      <c r="CL64" s="114"/>
      <c r="CM64" s="114"/>
      <c r="CN64" s="114"/>
      <c r="CO64" s="450">
        <f t="shared" si="102"/>
        <v>0</v>
      </c>
      <c r="CP64" s="114"/>
      <c r="CQ64" s="114"/>
      <c r="CR64" s="114"/>
      <c r="CS64" s="114"/>
      <c r="CT64" s="114"/>
      <c r="CU64" s="106"/>
      <c r="CV64" s="106"/>
      <c r="CW64" s="106"/>
      <c r="CX64" s="109"/>
    </row>
    <row r="65" spans="1:102" s="110" customFormat="1" ht="72" customHeight="1">
      <c r="A65" s="103"/>
      <c r="B65" s="386" t="s">
        <v>599</v>
      </c>
      <c r="C65" s="111">
        <v>1</v>
      </c>
      <c r="D65" s="111" t="s">
        <v>1351</v>
      </c>
      <c r="E65" s="132">
        <v>38894</v>
      </c>
      <c r="F65" s="113">
        <v>6800</v>
      </c>
      <c r="G65" s="113">
        <v>38500</v>
      </c>
      <c r="H65" s="114">
        <f t="shared" si="177"/>
        <v>31700</v>
      </c>
      <c r="I65" s="114">
        <f t="shared" si="178"/>
        <v>0</v>
      </c>
      <c r="J65" s="114"/>
      <c r="K65" s="114"/>
      <c r="L65" s="114"/>
      <c r="M65" s="114"/>
      <c r="N65" s="114"/>
      <c r="O65" s="114">
        <f t="shared" si="179"/>
        <v>31700</v>
      </c>
      <c r="P65" s="106"/>
      <c r="Q65" s="113"/>
      <c r="R65" s="120">
        <v>31700</v>
      </c>
      <c r="S65" s="113"/>
      <c r="T65" s="106"/>
      <c r="U65" s="106"/>
      <c r="V65" s="114">
        <f t="shared" si="180"/>
        <v>101.336</v>
      </c>
      <c r="W65" s="114">
        <f t="shared" si="181"/>
        <v>0</v>
      </c>
      <c r="X65" s="114"/>
      <c r="Y65" s="114"/>
      <c r="Z65" s="114"/>
      <c r="AA65" s="114"/>
      <c r="AB65" s="114"/>
      <c r="AC65" s="114">
        <f t="shared" si="182"/>
        <v>101.336</v>
      </c>
      <c r="AD65" s="114"/>
      <c r="AE65" s="114"/>
      <c r="AF65" s="114">
        <f>'2-XSKT'!AA182</f>
        <v>101.336</v>
      </c>
      <c r="AG65" s="106"/>
      <c r="AH65" s="106"/>
      <c r="AI65" s="106"/>
      <c r="AJ65" s="116">
        <f>V65/H65</f>
        <v>3.1967192429022081E-3</v>
      </c>
      <c r="AK65" s="114">
        <f t="shared" si="183"/>
        <v>30255</v>
      </c>
      <c r="AL65" s="114">
        <f t="shared" si="184"/>
        <v>0</v>
      </c>
      <c r="AM65" s="114"/>
      <c r="AN65" s="114"/>
      <c r="AO65" s="114"/>
      <c r="AP65" s="114"/>
      <c r="AQ65" s="114"/>
      <c r="AR65" s="114">
        <f t="shared" si="185"/>
        <v>30255</v>
      </c>
      <c r="AS65" s="114"/>
      <c r="AT65" s="114"/>
      <c r="AU65" s="114">
        <f>'2-XSKT'!AB182</f>
        <v>30255</v>
      </c>
      <c r="AV65" s="106"/>
      <c r="AW65" s="106"/>
      <c r="AX65" s="106"/>
      <c r="AY65" s="116">
        <f t="shared" si="136"/>
        <v>0.95441640378548898</v>
      </c>
      <c r="AZ65" s="114"/>
      <c r="BA65" s="114">
        <f>AT65-Q65</f>
        <v>0</v>
      </c>
      <c r="BB65" s="114"/>
      <c r="BC65" s="114">
        <f t="shared" si="176"/>
        <v>0</v>
      </c>
      <c r="BD65" s="114">
        <f t="shared" si="176"/>
        <v>0</v>
      </c>
      <c r="BE65" s="114">
        <f>AK65-H65</f>
        <v>-1445</v>
      </c>
      <c r="BF65" s="114">
        <f t="shared" si="189"/>
        <v>0</v>
      </c>
      <c r="BG65" s="114">
        <f t="shared" si="189"/>
        <v>-1445</v>
      </c>
      <c r="BH65" s="114">
        <f t="shared" si="189"/>
        <v>0</v>
      </c>
      <c r="BI65" s="114">
        <f t="shared" si="189"/>
        <v>0</v>
      </c>
      <c r="BJ65" s="114">
        <f t="shared" si="186"/>
        <v>30255</v>
      </c>
      <c r="BK65" s="114">
        <f t="shared" si="187"/>
        <v>0</v>
      </c>
      <c r="BL65" s="114"/>
      <c r="BM65" s="114"/>
      <c r="BN65" s="114"/>
      <c r="BO65" s="114"/>
      <c r="BP65" s="114"/>
      <c r="BQ65" s="114">
        <f t="shared" si="188"/>
        <v>30255</v>
      </c>
      <c r="BR65" s="106"/>
      <c r="BS65" s="114"/>
      <c r="BT65" s="114">
        <f>'2-XSKT'!AF182</f>
        <v>30255</v>
      </c>
      <c r="BU65" s="113"/>
      <c r="BV65" s="106"/>
      <c r="BW65" s="106"/>
      <c r="BX65" s="116">
        <f t="shared" si="144"/>
        <v>0.95441640378548898</v>
      </c>
      <c r="BY65" s="2422">
        <f t="shared" si="58"/>
        <v>0</v>
      </c>
      <c r="BZ65" s="2422">
        <f t="shared" si="59"/>
        <v>-1445</v>
      </c>
      <c r="CA65" s="114" t="s">
        <v>2121</v>
      </c>
      <c r="CB65" s="114"/>
      <c r="CC65" s="450">
        <f t="shared" si="100"/>
        <v>1</v>
      </c>
      <c r="CD65" s="450"/>
      <c r="CE65" s="450">
        <v>1</v>
      </c>
      <c r="CF65" s="450"/>
      <c r="CG65" s="450"/>
      <c r="CH65" s="450"/>
      <c r="CI65" s="450">
        <f t="shared" si="101"/>
        <v>0</v>
      </c>
      <c r="CJ65" s="114"/>
      <c r="CK65" s="114"/>
      <c r="CL65" s="114"/>
      <c r="CM65" s="114"/>
      <c r="CN65" s="114"/>
      <c r="CO65" s="450">
        <f t="shared" si="102"/>
        <v>0</v>
      </c>
      <c r="CP65" s="114"/>
      <c r="CQ65" s="114"/>
      <c r="CR65" s="114"/>
      <c r="CS65" s="114"/>
      <c r="CT65" s="114"/>
      <c r="CU65" s="106"/>
      <c r="CV65" s="106"/>
      <c r="CW65" s="106"/>
      <c r="CX65" s="109"/>
    </row>
    <row r="66" spans="1:102" s="110" customFormat="1" ht="45.95" customHeight="1">
      <c r="A66" s="103" t="s">
        <v>46</v>
      </c>
      <c r="B66" s="118" t="s">
        <v>116</v>
      </c>
      <c r="C66" s="104">
        <f>SUM(C67:C70)</f>
        <v>4</v>
      </c>
      <c r="D66" s="104"/>
      <c r="E66" s="104">
        <f t="shared" ref="E66:AI66" si="190">SUM(E67:E70)</f>
        <v>126254</v>
      </c>
      <c r="F66" s="104">
        <f t="shared" si="190"/>
        <v>24800</v>
      </c>
      <c r="G66" s="104">
        <f t="shared" si="190"/>
        <v>113480</v>
      </c>
      <c r="H66" s="104">
        <f t="shared" si="190"/>
        <v>33200</v>
      </c>
      <c r="I66" s="104">
        <f t="shared" si="190"/>
        <v>0</v>
      </c>
      <c r="J66" s="104">
        <f t="shared" si="190"/>
        <v>0</v>
      </c>
      <c r="K66" s="104">
        <f t="shared" si="190"/>
        <v>0</v>
      </c>
      <c r="L66" s="104">
        <f t="shared" si="190"/>
        <v>0</v>
      </c>
      <c r="M66" s="104">
        <f t="shared" si="190"/>
        <v>0</v>
      </c>
      <c r="N66" s="104">
        <f t="shared" si="190"/>
        <v>0</v>
      </c>
      <c r="O66" s="104">
        <f t="shared" si="190"/>
        <v>33200</v>
      </c>
      <c r="P66" s="104">
        <f t="shared" si="190"/>
        <v>0</v>
      </c>
      <c r="Q66" s="104">
        <f t="shared" si="190"/>
        <v>0</v>
      </c>
      <c r="R66" s="104">
        <f t="shared" si="190"/>
        <v>33200</v>
      </c>
      <c r="S66" s="104">
        <f t="shared" si="190"/>
        <v>0</v>
      </c>
      <c r="T66" s="104">
        <f t="shared" si="190"/>
        <v>0</v>
      </c>
      <c r="U66" s="104">
        <f t="shared" si="190"/>
        <v>0</v>
      </c>
      <c r="V66" s="104">
        <f t="shared" si="190"/>
        <v>14787.366</v>
      </c>
      <c r="W66" s="104">
        <f t="shared" si="190"/>
        <v>0</v>
      </c>
      <c r="X66" s="104">
        <f t="shared" si="190"/>
        <v>0</v>
      </c>
      <c r="Y66" s="104">
        <f t="shared" si="190"/>
        <v>0</v>
      </c>
      <c r="Z66" s="104">
        <f t="shared" si="190"/>
        <v>0</v>
      </c>
      <c r="AA66" s="104">
        <f t="shared" si="190"/>
        <v>0</v>
      </c>
      <c r="AB66" s="104">
        <f t="shared" si="190"/>
        <v>0</v>
      </c>
      <c r="AC66" s="104">
        <f t="shared" si="190"/>
        <v>14787.366</v>
      </c>
      <c r="AD66" s="104">
        <f t="shared" si="190"/>
        <v>0</v>
      </c>
      <c r="AE66" s="104">
        <f t="shared" si="190"/>
        <v>0</v>
      </c>
      <c r="AF66" s="104">
        <f t="shared" si="190"/>
        <v>14787.366</v>
      </c>
      <c r="AG66" s="104">
        <f t="shared" si="190"/>
        <v>0</v>
      </c>
      <c r="AH66" s="104">
        <f t="shared" si="190"/>
        <v>0</v>
      </c>
      <c r="AI66" s="104">
        <f t="shared" si="190"/>
        <v>0</v>
      </c>
      <c r="AJ66" s="99">
        <f t="shared" ref="AJ66" si="191">V66/H66</f>
        <v>0.4454025903614458</v>
      </c>
      <c r="AK66" s="104">
        <f t="shared" ref="AK66:AX66" si="192">SUM(AK67:AK70)</f>
        <v>50850</v>
      </c>
      <c r="AL66" s="104">
        <f t="shared" si="192"/>
        <v>0</v>
      </c>
      <c r="AM66" s="104">
        <f t="shared" si="192"/>
        <v>0</v>
      </c>
      <c r="AN66" s="104">
        <f t="shared" si="192"/>
        <v>0</v>
      </c>
      <c r="AO66" s="104">
        <f t="shared" si="192"/>
        <v>0</v>
      </c>
      <c r="AP66" s="104">
        <f t="shared" si="192"/>
        <v>0</v>
      </c>
      <c r="AQ66" s="104">
        <f t="shared" si="192"/>
        <v>0</v>
      </c>
      <c r="AR66" s="104">
        <f t="shared" si="192"/>
        <v>50850</v>
      </c>
      <c r="AS66" s="104">
        <f t="shared" si="192"/>
        <v>0</v>
      </c>
      <c r="AT66" s="104">
        <f t="shared" si="192"/>
        <v>0</v>
      </c>
      <c r="AU66" s="104">
        <f t="shared" si="192"/>
        <v>50850</v>
      </c>
      <c r="AV66" s="104">
        <f t="shared" si="192"/>
        <v>0</v>
      </c>
      <c r="AW66" s="104">
        <f t="shared" si="192"/>
        <v>0</v>
      </c>
      <c r="AX66" s="104">
        <f t="shared" si="192"/>
        <v>0</v>
      </c>
      <c r="AY66" s="116">
        <f t="shared" si="136"/>
        <v>1.5316265060240963</v>
      </c>
      <c r="AZ66" s="104">
        <f t="shared" ref="AZ66:BE66" si="193">SUM(AZ67:AZ70)</f>
        <v>17650</v>
      </c>
      <c r="BA66" s="104">
        <f t="shared" ref="BA66:BD66" si="194">SUM(BA67:BA70)</f>
        <v>0</v>
      </c>
      <c r="BB66" s="104">
        <f t="shared" si="194"/>
        <v>17650</v>
      </c>
      <c r="BC66" s="104">
        <f t="shared" si="194"/>
        <v>0</v>
      </c>
      <c r="BD66" s="104">
        <f t="shared" si="194"/>
        <v>0</v>
      </c>
      <c r="BE66" s="104">
        <f t="shared" si="193"/>
        <v>0</v>
      </c>
      <c r="BF66" s="104">
        <f t="shared" ref="BF66:BI66" si="195">SUM(BF67:BF70)</f>
        <v>0</v>
      </c>
      <c r="BG66" s="104">
        <f t="shared" si="195"/>
        <v>0</v>
      </c>
      <c r="BH66" s="104">
        <f t="shared" si="195"/>
        <v>0</v>
      </c>
      <c r="BI66" s="104">
        <f t="shared" si="195"/>
        <v>0</v>
      </c>
      <c r="BJ66" s="104">
        <f t="shared" ref="BJ66:BW66" si="196">SUM(BJ67:BJ70)</f>
        <v>47750</v>
      </c>
      <c r="BK66" s="104">
        <f t="shared" si="196"/>
        <v>0</v>
      </c>
      <c r="BL66" s="104">
        <f t="shared" si="196"/>
        <v>0</v>
      </c>
      <c r="BM66" s="104">
        <f t="shared" si="196"/>
        <v>0</v>
      </c>
      <c r="BN66" s="104">
        <f t="shared" si="196"/>
        <v>0</v>
      </c>
      <c r="BO66" s="104">
        <f t="shared" si="196"/>
        <v>0</v>
      </c>
      <c r="BP66" s="104">
        <f t="shared" si="196"/>
        <v>0</v>
      </c>
      <c r="BQ66" s="104">
        <f t="shared" si="196"/>
        <v>47750</v>
      </c>
      <c r="BR66" s="104">
        <f t="shared" si="196"/>
        <v>0</v>
      </c>
      <c r="BS66" s="104">
        <f t="shared" si="196"/>
        <v>0</v>
      </c>
      <c r="BT66" s="104">
        <f t="shared" si="196"/>
        <v>47750</v>
      </c>
      <c r="BU66" s="104">
        <f t="shared" si="196"/>
        <v>0</v>
      </c>
      <c r="BV66" s="104">
        <f t="shared" si="196"/>
        <v>0</v>
      </c>
      <c r="BW66" s="104">
        <f t="shared" si="196"/>
        <v>0</v>
      </c>
      <c r="BX66" s="116">
        <f t="shared" si="144"/>
        <v>1.4382530120481927</v>
      </c>
      <c r="BY66" s="2422">
        <f t="shared" si="58"/>
        <v>3100</v>
      </c>
      <c r="BZ66" s="2422">
        <f t="shared" si="59"/>
        <v>14550</v>
      </c>
      <c r="CA66" s="104">
        <f t="shared" ref="CA66:CW66" si="197">SUM(CA67:CA70)</f>
        <v>0</v>
      </c>
      <c r="CB66" s="104">
        <f t="shared" si="197"/>
        <v>0</v>
      </c>
      <c r="CC66" s="104">
        <f t="shared" si="197"/>
        <v>0</v>
      </c>
      <c r="CD66" s="104">
        <f t="shared" si="197"/>
        <v>0</v>
      </c>
      <c r="CE66" s="104">
        <f t="shared" si="197"/>
        <v>0</v>
      </c>
      <c r="CF66" s="104">
        <f t="shared" si="197"/>
        <v>0</v>
      </c>
      <c r="CG66" s="104">
        <f t="shared" si="197"/>
        <v>0</v>
      </c>
      <c r="CH66" s="104">
        <f t="shared" si="197"/>
        <v>0</v>
      </c>
      <c r="CI66" s="104">
        <f t="shared" si="197"/>
        <v>4</v>
      </c>
      <c r="CJ66" s="104">
        <f t="shared" si="197"/>
        <v>0</v>
      </c>
      <c r="CK66" s="104">
        <f t="shared" si="197"/>
        <v>4</v>
      </c>
      <c r="CL66" s="104">
        <f t="shared" si="197"/>
        <v>0</v>
      </c>
      <c r="CM66" s="104">
        <f t="shared" si="197"/>
        <v>0</v>
      </c>
      <c r="CN66" s="104">
        <f t="shared" si="197"/>
        <v>0</v>
      </c>
      <c r="CO66" s="104">
        <f t="shared" si="197"/>
        <v>0</v>
      </c>
      <c r="CP66" s="104">
        <f t="shared" si="197"/>
        <v>0</v>
      </c>
      <c r="CQ66" s="104">
        <f t="shared" si="197"/>
        <v>0</v>
      </c>
      <c r="CR66" s="104">
        <f t="shared" si="197"/>
        <v>0</v>
      </c>
      <c r="CS66" s="104">
        <f t="shared" si="197"/>
        <v>0</v>
      </c>
      <c r="CT66" s="104">
        <f t="shared" si="197"/>
        <v>0</v>
      </c>
      <c r="CU66" s="104">
        <f t="shared" si="197"/>
        <v>0</v>
      </c>
      <c r="CV66" s="104">
        <f t="shared" si="197"/>
        <v>0</v>
      </c>
      <c r="CW66" s="104">
        <f t="shared" si="197"/>
        <v>0</v>
      </c>
      <c r="CX66" s="109"/>
    </row>
    <row r="67" spans="1:102" s="110" customFormat="1" ht="72" customHeight="1">
      <c r="A67" s="103"/>
      <c r="B67" s="454" t="s">
        <v>147</v>
      </c>
      <c r="C67" s="111">
        <v>1</v>
      </c>
      <c r="D67" s="111" t="s">
        <v>1351</v>
      </c>
      <c r="E67" s="113">
        <v>18225</v>
      </c>
      <c r="F67" s="113">
        <v>5100</v>
      </c>
      <c r="G67" s="113">
        <v>16400</v>
      </c>
      <c r="H67" s="114">
        <f>I67+O67</f>
        <v>5000</v>
      </c>
      <c r="I67" s="114">
        <f>SUM(J67:N67)</f>
        <v>0</v>
      </c>
      <c r="J67" s="114"/>
      <c r="K67" s="114"/>
      <c r="L67" s="114"/>
      <c r="M67" s="114"/>
      <c r="N67" s="114"/>
      <c r="O67" s="114">
        <f>SUM(P67:U67)</f>
        <v>5000</v>
      </c>
      <c r="P67" s="106"/>
      <c r="Q67" s="113"/>
      <c r="R67" s="120">
        <v>5000</v>
      </c>
      <c r="S67" s="113"/>
      <c r="T67" s="106"/>
      <c r="U67" s="106"/>
      <c r="V67" s="114">
        <f>W67+AC67</f>
        <v>2094.4140000000002</v>
      </c>
      <c r="W67" s="114">
        <f>SUM(X67:AB67)</f>
        <v>0</v>
      </c>
      <c r="X67" s="114"/>
      <c r="Y67" s="114"/>
      <c r="Z67" s="114"/>
      <c r="AA67" s="114"/>
      <c r="AB67" s="114"/>
      <c r="AC67" s="114">
        <f>SUM(AD67:AI67)</f>
        <v>2094.4140000000002</v>
      </c>
      <c r="AD67" s="114"/>
      <c r="AE67" s="114"/>
      <c r="AF67" s="114">
        <f>'2-XSKT'!AA98</f>
        <v>2094.4140000000002</v>
      </c>
      <c r="AG67" s="114"/>
      <c r="AH67" s="106"/>
      <c r="AI67" s="106"/>
      <c r="AJ67" s="116">
        <f>V67/H67</f>
        <v>0.41888280000000006</v>
      </c>
      <c r="AK67" s="114">
        <f>AL67+AR67</f>
        <v>8350</v>
      </c>
      <c r="AL67" s="114">
        <f>SUM(AM67:AQ67)</f>
        <v>0</v>
      </c>
      <c r="AM67" s="114"/>
      <c r="AN67" s="114"/>
      <c r="AO67" s="114"/>
      <c r="AP67" s="114"/>
      <c r="AQ67" s="114"/>
      <c r="AR67" s="114">
        <f>SUM(AS67:AX67)</f>
        <v>8350</v>
      </c>
      <c r="AS67" s="114"/>
      <c r="AT67" s="114"/>
      <c r="AU67" s="114">
        <f>'2-XSKT'!AB98</f>
        <v>8350</v>
      </c>
      <c r="AV67" s="114"/>
      <c r="AW67" s="106"/>
      <c r="AX67" s="106"/>
      <c r="AY67" s="116">
        <f t="shared" si="136"/>
        <v>1.67</v>
      </c>
      <c r="AZ67" s="114">
        <f>AK67-H67</f>
        <v>3350</v>
      </c>
      <c r="BA67" s="114">
        <f t="shared" ref="BA67:BD70" si="198">AT67-Q67</f>
        <v>0</v>
      </c>
      <c r="BB67" s="114">
        <f t="shared" si="198"/>
        <v>3350</v>
      </c>
      <c r="BC67" s="114">
        <f t="shared" si="198"/>
        <v>0</v>
      </c>
      <c r="BD67" s="114">
        <f t="shared" si="198"/>
        <v>0</v>
      </c>
      <c r="BE67" s="114"/>
      <c r="BF67" s="114"/>
      <c r="BG67" s="114"/>
      <c r="BH67" s="114"/>
      <c r="BI67" s="114"/>
      <c r="BJ67" s="114">
        <f>BK67+BQ67</f>
        <v>8350</v>
      </c>
      <c r="BK67" s="114">
        <f>SUM(BL67:BP67)</f>
        <v>0</v>
      </c>
      <c r="BL67" s="114"/>
      <c r="BM67" s="114"/>
      <c r="BN67" s="114"/>
      <c r="BO67" s="114"/>
      <c r="BP67" s="114"/>
      <c r="BQ67" s="114">
        <f>SUM(BR67:BW67)</f>
        <v>8350</v>
      </c>
      <c r="BR67" s="106"/>
      <c r="BS67" s="114"/>
      <c r="BT67" s="114">
        <f>'2-XSKT'!AF98</f>
        <v>8350</v>
      </c>
      <c r="BU67" s="113"/>
      <c r="BV67" s="106"/>
      <c r="BW67" s="106"/>
      <c r="BX67" s="116">
        <f t="shared" si="144"/>
        <v>1.67</v>
      </c>
      <c r="BY67" s="2422">
        <f t="shared" si="58"/>
        <v>0</v>
      </c>
      <c r="BZ67" s="2422">
        <f t="shared" si="59"/>
        <v>3350</v>
      </c>
      <c r="CA67" s="114" t="s">
        <v>2126</v>
      </c>
      <c r="CB67" s="114"/>
      <c r="CC67" s="450">
        <f t="shared" si="100"/>
        <v>0</v>
      </c>
      <c r="CD67" s="450"/>
      <c r="CE67" s="450"/>
      <c r="CF67" s="450"/>
      <c r="CG67" s="450"/>
      <c r="CH67" s="450"/>
      <c r="CI67" s="450">
        <f t="shared" si="101"/>
        <v>1</v>
      </c>
      <c r="CJ67" s="114"/>
      <c r="CK67" s="114">
        <v>1</v>
      </c>
      <c r="CL67" s="114"/>
      <c r="CM67" s="114"/>
      <c r="CN67" s="114"/>
      <c r="CO67" s="450">
        <f t="shared" si="102"/>
        <v>0</v>
      </c>
      <c r="CP67" s="114"/>
      <c r="CQ67" s="114"/>
      <c r="CR67" s="114"/>
      <c r="CS67" s="114"/>
      <c r="CT67" s="114"/>
      <c r="CU67" s="106"/>
      <c r="CV67" s="106"/>
      <c r="CW67" s="106"/>
      <c r="CX67" s="109"/>
    </row>
    <row r="68" spans="1:102" s="110" customFormat="1" ht="72" customHeight="1">
      <c r="A68" s="103"/>
      <c r="B68" s="454" t="s">
        <v>148</v>
      </c>
      <c r="C68" s="111">
        <v>1</v>
      </c>
      <c r="D68" s="111" t="s">
        <v>1351</v>
      </c>
      <c r="E68" s="113">
        <v>23634</v>
      </c>
      <c r="F68" s="113">
        <v>7000</v>
      </c>
      <c r="G68" s="113">
        <v>21200</v>
      </c>
      <c r="H68" s="114">
        <f>I68+O68</f>
        <v>7000</v>
      </c>
      <c r="I68" s="114">
        <f>SUM(J68:N68)</f>
        <v>0</v>
      </c>
      <c r="J68" s="114"/>
      <c r="K68" s="114"/>
      <c r="L68" s="114"/>
      <c r="M68" s="114"/>
      <c r="N68" s="114"/>
      <c r="O68" s="114">
        <f>SUM(P68:U68)</f>
        <v>7000</v>
      </c>
      <c r="P68" s="106"/>
      <c r="Q68" s="113"/>
      <c r="R68" s="120">
        <v>7000</v>
      </c>
      <c r="S68" s="113"/>
      <c r="T68" s="106"/>
      <c r="U68" s="106"/>
      <c r="V68" s="114">
        <f>W68+AC68</f>
        <v>0</v>
      </c>
      <c r="W68" s="114">
        <f>SUM(X68:AB68)</f>
        <v>0</v>
      </c>
      <c r="X68" s="114"/>
      <c r="Y68" s="114"/>
      <c r="Z68" s="114"/>
      <c r="AA68" s="114"/>
      <c r="AB68" s="114"/>
      <c r="AC68" s="114">
        <f>SUM(AD68:AI68)</f>
        <v>0</v>
      </c>
      <c r="AD68" s="114"/>
      <c r="AE68" s="114"/>
      <c r="AF68" s="114">
        <f>'2-XSKT'!AA99</f>
        <v>0</v>
      </c>
      <c r="AG68" s="114"/>
      <c r="AH68" s="106"/>
      <c r="AI68" s="106"/>
      <c r="AJ68" s="116">
        <f t="shared" ref="AJ68:AJ131" si="199">V68/H68</f>
        <v>0</v>
      </c>
      <c r="AK68" s="114">
        <f>AL68+AR68</f>
        <v>9500</v>
      </c>
      <c r="AL68" s="114">
        <f>SUM(AM68:AQ68)</f>
        <v>0</v>
      </c>
      <c r="AM68" s="114"/>
      <c r="AN68" s="114"/>
      <c r="AO68" s="114"/>
      <c r="AP68" s="114"/>
      <c r="AQ68" s="114"/>
      <c r="AR68" s="114">
        <f>SUM(AS68:AX68)</f>
        <v>9500</v>
      </c>
      <c r="AS68" s="114"/>
      <c r="AT68" s="114"/>
      <c r="AU68" s="114">
        <f>'2-XSKT'!AB99</f>
        <v>9500</v>
      </c>
      <c r="AV68" s="114"/>
      <c r="AW68" s="106"/>
      <c r="AX68" s="106"/>
      <c r="AY68" s="116">
        <f t="shared" si="136"/>
        <v>1.3571428571428572</v>
      </c>
      <c r="AZ68" s="114">
        <f>AK68-H68</f>
        <v>2500</v>
      </c>
      <c r="BA68" s="114">
        <f t="shared" si="198"/>
        <v>0</v>
      </c>
      <c r="BB68" s="114">
        <f t="shared" si="198"/>
        <v>2500</v>
      </c>
      <c r="BC68" s="114">
        <f t="shared" si="198"/>
        <v>0</v>
      </c>
      <c r="BD68" s="114">
        <f t="shared" si="198"/>
        <v>0</v>
      </c>
      <c r="BE68" s="114"/>
      <c r="BF68" s="114"/>
      <c r="BG68" s="114"/>
      <c r="BH68" s="114"/>
      <c r="BI68" s="114"/>
      <c r="BJ68" s="114">
        <f>BK68+BQ68</f>
        <v>7000</v>
      </c>
      <c r="BK68" s="114">
        <f>SUM(BL68:BP68)</f>
        <v>0</v>
      </c>
      <c r="BL68" s="114"/>
      <c r="BM68" s="114"/>
      <c r="BN68" s="114"/>
      <c r="BO68" s="114"/>
      <c r="BP68" s="114"/>
      <c r="BQ68" s="114">
        <f>SUM(BR68:BW68)</f>
        <v>7000</v>
      </c>
      <c r="BR68" s="106"/>
      <c r="BS68" s="114"/>
      <c r="BT68" s="114">
        <f>'2-XSKT'!AF99</f>
        <v>7000</v>
      </c>
      <c r="BU68" s="113"/>
      <c r="BV68" s="106"/>
      <c r="BW68" s="106"/>
      <c r="BX68" s="116">
        <f t="shared" si="144"/>
        <v>1</v>
      </c>
      <c r="BY68" s="2422">
        <f t="shared" si="58"/>
        <v>2500</v>
      </c>
      <c r="BZ68" s="2422">
        <f t="shared" si="59"/>
        <v>0</v>
      </c>
      <c r="CA68" s="114" t="s">
        <v>2124</v>
      </c>
      <c r="CB68" s="114"/>
      <c r="CC68" s="450">
        <f t="shared" si="100"/>
        <v>0</v>
      </c>
      <c r="CD68" s="450"/>
      <c r="CE68" s="450"/>
      <c r="CF68" s="450"/>
      <c r="CG68" s="450"/>
      <c r="CH68" s="450"/>
      <c r="CI68" s="450">
        <f t="shared" si="101"/>
        <v>1</v>
      </c>
      <c r="CJ68" s="114"/>
      <c r="CK68" s="114">
        <v>1</v>
      </c>
      <c r="CL68" s="114"/>
      <c r="CM68" s="114"/>
      <c r="CN68" s="114"/>
      <c r="CO68" s="450">
        <f t="shared" si="102"/>
        <v>0</v>
      </c>
      <c r="CP68" s="114"/>
      <c r="CQ68" s="114"/>
      <c r="CR68" s="114"/>
      <c r="CS68" s="114"/>
      <c r="CT68" s="114"/>
      <c r="CU68" s="106"/>
      <c r="CV68" s="106"/>
      <c r="CW68" s="106"/>
      <c r="CX68" s="109"/>
    </row>
    <row r="69" spans="1:102" s="110" customFormat="1" ht="72" customHeight="1">
      <c r="A69" s="103"/>
      <c r="B69" s="454" t="s">
        <v>149</v>
      </c>
      <c r="C69" s="111">
        <v>1</v>
      </c>
      <c r="D69" s="111" t="s">
        <v>1351</v>
      </c>
      <c r="E69" s="113">
        <v>20528</v>
      </c>
      <c r="F69" s="113">
        <v>7000</v>
      </c>
      <c r="G69" s="113">
        <v>18400</v>
      </c>
      <c r="H69" s="114">
        <f>I69+O69</f>
        <v>7000</v>
      </c>
      <c r="I69" s="114">
        <f>SUM(J69:N69)</f>
        <v>0</v>
      </c>
      <c r="J69" s="114"/>
      <c r="K69" s="114"/>
      <c r="L69" s="114"/>
      <c r="M69" s="114"/>
      <c r="N69" s="114"/>
      <c r="O69" s="114">
        <f>SUM(P69:U69)</f>
        <v>7000</v>
      </c>
      <c r="P69" s="106"/>
      <c r="Q69" s="113"/>
      <c r="R69" s="120">
        <v>7000</v>
      </c>
      <c r="S69" s="113"/>
      <c r="T69" s="106"/>
      <c r="U69" s="106"/>
      <c r="V69" s="114">
        <f>W69+AC69</f>
        <v>544.82899999999995</v>
      </c>
      <c r="W69" s="114">
        <f>SUM(X69:AB69)</f>
        <v>0</v>
      </c>
      <c r="X69" s="114"/>
      <c r="Y69" s="114"/>
      <c r="Z69" s="114"/>
      <c r="AA69" s="114"/>
      <c r="AB69" s="114"/>
      <c r="AC69" s="114">
        <f>SUM(AD69:AI69)</f>
        <v>544.82899999999995</v>
      </c>
      <c r="AD69" s="114"/>
      <c r="AE69" s="114"/>
      <c r="AF69" s="114">
        <f>'2-XSKT'!AA100</f>
        <v>544.82899999999995</v>
      </c>
      <c r="AG69" s="114"/>
      <c r="AH69" s="106"/>
      <c r="AI69" s="106"/>
      <c r="AJ69" s="116">
        <f t="shared" si="199"/>
        <v>7.7832714285714283E-2</v>
      </c>
      <c r="AK69" s="114">
        <f>AL69+AR69</f>
        <v>9000</v>
      </c>
      <c r="AL69" s="114">
        <f>SUM(AM69:AQ69)</f>
        <v>0</v>
      </c>
      <c r="AM69" s="114"/>
      <c r="AN69" s="114"/>
      <c r="AO69" s="114"/>
      <c r="AP69" s="114"/>
      <c r="AQ69" s="114"/>
      <c r="AR69" s="114">
        <f>SUM(AS69:AX69)</f>
        <v>9000</v>
      </c>
      <c r="AS69" s="114"/>
      <c r="AT69" s="114"/>
      <c r="AU69" s="114">
        <f>'2-XSKT'!AB100</f>
        <v>9000</v>
      </c>
      <c r="AV69" s="114"/>
      <c r="AW69" s="106"/>
      <c r="AX69" s="106"/>
      <c r="AY69" s="116">
        <f t="shared" si="136"/>
        <v>1.2857142857142858</v>
      </c>
      <c r="AZ69" s="114">
        <f>AK69-H69</f>
        <v>2000</v>
      </c>
      <c r="BA69" s="114">
        <f t="shared" si="198"/>
        <v>0</v>
      </c>
      <c r="BB69" s="114">
        <f t="shared" si="198"/>
        <v>2000</v>
      </c>
      <c r="BC69" s="114">
        <f t="shared" si="198"/>
        <v>0</v>
      </c>
      <c r="BD69" s="114">
        <f t="shared" si="198"/>
        <v>0</v>
      </c>
      <c r="BE69" s="114"/>
      <c r="BF69" s="114"/>
      <c r="BG69" s="114"/>
      <c r="BH69" s="114"/>
      <c r="BI69" s="114"/>
      <c r="BJ69" s="114">
        <f>BK69+BQ69</f>
        <v>8400</v>
      </c>
      <c r="BK69" s="114">
        <f>SUM(BL69:BP69)</f>
        <v>0</v>
      </c>
      <c r="BL69" s="114"/>
      <c r="BM69" s="114"/>
      <c r="BN69" s="114"/>
      <c r="BO69" s="114"/>
      <c r="BP69" s="114"/>
      <c r="BQ69" s="114">
        <f>SUM(BR69:BW69)</f>
        <v>8400</v>
      </c>
      <c r="BR69" s="106"/>
      <c r="BS69" s="114"/>
      <c r="BT69" s="114">
        <f>'2-XSKT'!AF100</f>
        <v>8400</v>
      </c>
      <c r="BU69" s="113"/>
      <c r="BV69" s="106"/>
      <c r="BW69" s="106"/>
      <c r="BX69" s="116">
        <f t="shared" si="144"/>
        <v>1.2</v>
      </c>
      <c r="BY69" s="2422">
        <f t="shared" si="58"/>
        <v>600</v>
      </c>
      <c r="BZ69" s="2422">
        <f t="shared" si="59"/>
        <v>1400</v>
      </c>
      <c r="CA69" s="114" t="s">
        <v>2125</v>
      </c>
      <c r="CB69" s="114"/>
      <c r="CC69" s="450">
        <f t="shared" si="100"/>
        <v>0</v>
      </c>
      <c r="CD69" s="450"/>
      <c r="CE69" s="450"/>
      <c r="CF69" s="450"/>
      <c r="CG69" s="450"/>
      <c r="CH69" s="450"/>
      <c r="CI69" s="450">
        <f t="shared" si="101"/>
        <v>1</v>
      </c>
      <c r="CJ69" s="114"/>
      <c r="CK69" s="114">
        <v>1</v>
      </c>
      <c r="CL69" s="114"/>
      <c r="CM69" s="114"/>
      <c r="CN69" s="114"/>
      <c r="CO69" s="450">
        <f t="shared" si="102"/>
        <v>0</v>
      </c>
      <c r="CP69" s="114"/>
      <c r="CQ69" s="114"/>
      <c r="CR69" s="114"/>
      <c r="CS69" s="114"/>
      <c r="CT69" s="114"/>
      <c r="CU69" s="106"/>
      <c r="CV69" s="106"/>
      <c r="CW69" s="106"/>
      <c r="CX69" s="109"/>
    </row>
    <row r="70" spans="1:102" s="110" customFormat="1" ht="85.5" customHeight="1">
      <c r="A70" s="103"/>
      <c r="B70" s="386" t="s">
        <v>538</v>
      </c>
      <c r="C70" s="111">
        <v>1</v>
      </c>
      <c r="D70" s="111" t="s">
        <v>1351</v>
      </c>
      <c r="E70" s="113">
        <v>63867</v>
      </c>
      <c r="F70" s="113">
        <v>5700</v>
      </c>
      <c r="G70" s="113">
        <v>57480</v>
      </c>
      <c r="H70" s="114">
        <f>I70+O70</f>
        <v>14200</v>
      </c>
      <c r="I70" s="114">
        <f>SUM(J70:N70)</f>
        <v>0</v>
      </c>
      <c r="J70" s="114"/>
      <c r="K70" s="114"/>
      <c r="L70" s="114"/>
      <c r="M70" s="114"/>
      <c r="N70" s="114"/>
      <c r="O70" s="114">
        <f>SUM(P70:U70)</f>
        <v>14200</v>
      </c>
      <c r="P70" s="106"/>
      <c r="Q70" s="113"/>
      <c r="R70" s="132">
        <v>14200</v>
      </c>
      <c r="S70" s="113"/>
      <c r="T70" s="106"/>
      <c r="U70" s="106"/>
      <c r="V70" s="114">
        <f>W70+AC70</f>
        <v>12148.123</v>
      </c>
      <c r="W70" s="114">
        <f>SUM(X70:AB70)</f>
        <v>0</v>
      </c>
      <c r="X70" s="114"/>
      <c r="Y70" s="114"/>
      <c r="Z70" s="114"/>
      <c r="AA70" s="114"/>
      <c r="AB70" s="114"/>
      <c r="AC70" s="114">
        <f>SUM(AD70:AI70)</f>
        <v>12148.123</v>
      </c>
      <c r="AD70" s="114"/>
      <c r="AE70" s="114"/>
      <c r="AF70" s="114">
        <f>'2-XSKT'!AA185</f>
        <v>12148.123</v>
      </c>
      <c r="AG70" s="114"/>
      <c r="AH70" s="106"/>
      <c r="AI70" s="106"/>
      <c r="AJ70" s="116">
        <f t="shared" si="199"/>
        <v>0.85550161971830985</v>
      </c>
      <c r="AK70" s="114">
        <f>AL70+AR70</f>
        <v>24000</v>
      </c>
      <c r="AL70" s="114">
        <f>SUM(AM70:AQ70)</f>
        <v>0</v>
      </c>
      <c r="AM70" s="114"/>
      <c r="AN70" s="114"/>
      <c r="AO70" s="114"/>
      <c r="AP70" s="114"/>
      <c r="AQ70" s="114"/>
      <c r="AR70" s="114">
        <f>SUM(AS70:AX70)</f>
        <v>24000</v>
      </c>
      <c r="AS70" s="114"/>
      <c r="AT70" s="114"/>
      <c r="AU70" s="114">
        <f>'2-XSKT'!AB185</f>
        <v>24000</v>
      </c>
      <c r="AV70" s="114"/>
      <c r="AW70" s="106"/>
      <c r="AX70" s="106"/>
      <c r="AY70" s="116">
        <f t="shared" si="136"/>
        <v>1.6901408450704225</v>
      </c>
      <c r="AZ70" s="114">
        <f>AK70-H70</f>
        <v>9800</v>
      </c>
      <c r="BA70" s="114">
        <f t="shared" si="198"/>
        <v>0</v>
      </c>
      <c r="BB70" s="114">
        <f t="shared" si="198"/>
        <v>9800</v>
      </c>
      <c r="BC70" s="114">
        <f t="shared" si="198"/>
        <v>0</v>
      </c>
      <c r="BD70" s="114">
        <f t="shared" si="198"/>
        <v>0</v>
      </c>
      <c r="BE70" s="114"/>
      <c r="BF70" s="114"/>
      <c r="BG70" s="114"/>
      <c r="BH70" s="114"/>
      <c r="BI70" s="114"/>
      <c r="BJ70" s="114">
        <f>BK70+BQ70</f>
        <v>24000</v>
      </c>
      <c r="BK70" s="114">
        <f>SUM(BL70:BP70)</f>
        <v>0</v>
      </c>
      <c r="BL70" s="114"/>
      <c r="BM70" s="114"/>
      <c r="BN70" s="114"/>
      <c r="BO70" s="114"/>
      <c r="BP70" s="114"/>
      <c r="BQ70" s="114">
        <f>SUM(BR70:BW70)</f>
        <v>24000</v>
      </c>
      <c r="BR70" s="106"/>
      <c r="BS70" s="114"/>
      <c r="BT70" s="114">
        <f>'2-XSKT'!AF185</f>
        <v>24000</v>
      </c>
      <c r="BU70" s="113"/>
      <c r="BV70" s="106"/>
      <c r="BW70" s="106"/>
      <c r="BX70" s="116">
        <f t="shared" si="144"/>
        <v>1.6901408450704225</v>
      </c>
      <c r="BY70" s="2422">
        <f t="shared" si="58"/>
        <v>0</v>
      </c>
      <c r="BZ70" s="2422">
        <f t="shared" si="59"/>
        <v>9800</v>
      </c>
      <c r="CA70" s="114" t="s">
        <v>2127</v>
      </c>
      <c r="CB70" s="114"/>
      <c r="CC70" s="450">
        <f t="shared" si="100"/>
        <v>0</v>
      </c>
      <c r="CD70" s="450"/>
      <c r="CE70" s="450"/>
      <c r="CF70" s="450"/>
      <c r="CG70" s="450"/>
      <c r="CH70" s="450"/>
      <c r="CI70" s="450">
        <f t="shared" si="101"/>
        <v>1</v>
      </c>
      <c r="CJ70" s="114"/>
      <c r="CK70" s="114">
        <v>1</v>
      </c>
      <c r="CL70" s="114"/>
      <c r="CM70" s="114"/>
      <c r="CN70" s="114"/>
      <c r="CO70" s="450">
        <f t="shared" si="102"/>
        <v>0</v>
      </c>
      <c r="CP70" s="114"/>
      <c r="CQ70" s="114"/>
      <c r="CR70" s="114"/>
      <c r="CS70" s="114"/>
      <c r="CT70" s="114"/>
      <c r="CU70" s="106"/>
      <c r="CV70" s="106"/>
      <c r="CW70" s="106"/>
      <c r="CX70" s="109"/>
    </row>
    <row r="71" spans="1:102" s="110" customFormat="1" ht="26.25" customHeight="1">
      <c r="A71" s="103" t="s">
        <v>1077</v>
      </c>
      <c r="B71" s="107" t="s">
        <v>929</v>
      </c>
      <c r="C71" s="108">
        <f>C72</f>
        <v>1</v>
      </c>
      <c r="D71" s="108"/>
      <c r="E71" s="108">
        <f t="shared" ref="E71:AI75" si="200">E72</f>
        <v>63024</v>
      </c>
      <c r="F71" s="108">
        <f t="shared" si="200"/>
        <v>0</v>
      </c>
      <c r="G71" s="108">
        <f t="shared" si="200"/>
        <v>57600</v>
      </c>
      <c r="H71" s="108">
        <f t="shared" si="200"/>
        <v>50600</v>
      </c>
      <c r="I71" s="108">
        <f t="shared" si="200"/>
        <v>0</v>
      </c>
      <c r="J71" s="108">
        <f t="shared" si="200"/>
        <v>0</v>
      </c>
      <c r="K71" s="108">
        <f t="shared" si="200"/>
        <v>0</v>
      </c>
      <c r="L71" s="108">
        <f t="shared" si="200"/>
        <v>0</v>
      </c>
      <c r="M71" s="108">
        <f t="shared" si="200"/>
        <v>0</v>
      </c>
      <c r="N71" s="108">
        <f t="shared" si="200"/>
        <v>0</v>
      </c>
      <c r="O71" s="108">
        <f t="shared" si="200"/>
        <v>50600</v>
      </c>
      <c r="P71" s="108">
        <f t="shared" si="200"/>
        <v>0</v>
      </c>
      <c r="Q71" s="108">
        <f t="shared" si="200"/>
        <v>0</v>
      </c>
      <c r="R71" s="108">
        <f t="shared" si="200"/>
        <v>50600</v>
      </c>
      <c r="S71" s="108">
        <f t="shared" si="200"/>
        <v>0</v>
      </c>
      <c r="T71" s="108">
        <f t="shared" si="200"/>
        <v>0</v>
      </c>
      <c r="U71" s="108">
        <f t="shared" si="200"/>
        <v>0</v>
      </c>
      <c r="V71" s="108">
        <f t="shared" si="200"/>
        <v>0</v>
      </c>
      <c r="W71" s="108">
        <f t="shared" si="200"/>
        <v>0</v>
      </c>
      <c r="X71" s="108">
        <f t="shared" si="200"/>
        <v>0</v>
      </c>
      <c r="Y71" s="108">
        <f t="shared" si="200"/>
        <v>0</v>
      </c>
      <c r="Z71" s="108">
        <f t="shared" si="200"/>
        <v>0</v>
      </c>
      <c r="AA71" s="108">
        <f t="shared" si="200"/>
        <v>0</v>
      </c>
      <c r="AB71" s="108">
        <f t="shared" si="200"/>
        <v>0</v>
      </c>
      <c r="AC71" s="108">
        <f t="shared" si="200"/>
        <v>0</v>
      </c>
      <c r="AD71" s="108">
        <f t="shared" si="200"/>
        <v>0</v>
      </c>
      <c r="AE71" s="108">
        <f t="shared" si="200"/>
        <v>0</v>
      </c>
      <c r="AF71" s="108">
        <f t="shared" si="200"/>
        <v>0</v>
      </c>
      <c r="AG71" s="108">
        <f t="shared" si="200"/>
        <v>0</v>
      </c>
      <c r="AH71" s="108">
        <f t="shared" si="200"/>
        <v>0</v>
      </c>
      <c r="AI71" s="108">
        <f t="shared" si="200"/>
        <v>0</v>
      </c>
      <c r="AJ71" s="116">
        <f t="shared" si="199"/>
        <v>0</v>
      </c>
      <c r="AK71" s="108">
        <f t="shared" ref="AK71:AX75" si="201">AK72</f>
        <v>50600</v>
      </c>
      <c r="AL71" s="108">
        <f t="shared" si="201"/>
        <v>0</v>
      </c>
      <c r="AM71" s="108">
        <f t="shared" si="201"/>
        <v>0</v>
      </c>
      <c r="AN71" s="108">
        <f t="shared" si="201"/>
        <v>0</v>
      </c>
      <c r="AO71" s="108">
        <f t="shared" si="201"/>
        <v>0</v>
      </c>
      <c r="AP71" s="108">
        <f t="shared" si="201"/>
        <v>0</v>
      </c>
      <c r="AQ71" s="108">
        <f t="shared" si="201"/>
        <v>0</v>
      </c>
      <c r="AR71" s="108">
        <f t="shared" si="201"/>
        <v>50600</v>
      </c>
      <c r="AS71" s="108">
        <f t="shared" si="201"/>
        <v>0</v>
      </c>
      <c r="AT71" s="108">
        <f t="shared" si="201"/>
        <v>0</v>
      </c>
      <c r="AU71" s="108">
        <f t="shared" si="201"/>
        <v>50600</v>
      </c>
      <c r="AV71" s="108">
        <f t="shared" si="201"/>
        <v>0</v>
      </c>
      <c r="AW71" s="108">
        <f t="shared" si="201"/>
        <v>0</v>
      </c>
      <c r="AX71" s="108">
        <f t="shared" si="201"/>
        <v>0</v>
      </c>
      <c r="AY71" s="116">
        <f t="shared" si="136"/>
        <v>1</v>
      </c>
      <c r="AZ71" s="108">
        <f t="shared" ref="AZ71:BW75" si="202">AZ72</f>
        <v>0</v>
      </c>
      <c r="BA71" s="108">
        <f t="shared" si="202"/>
        <v>0</v>
      </c>
      <c r="BB71" s="108">
        <f t="shared" si="202"/>
        <v>0</v>
      </c>
      <c r="BC71" s="108">
        <f t="shared" si="202"/>
        <v>0</v>
      </c>
      <c r="BD71" s="108">
        <f t="shared" si="202"/>
        <v>0</v>
      </c>
      <c r="BE71" s="108">
        <f t="shared" si="202"/>
        <v>0</v>
      </c>
      <c r="BF71" s="108">
        <f t="shared" si="202"/>
        <v>0</v>
      </c>
      <c r="BG71" s="108">
        <f t="shared" si="202"/>
        <v>0</v>
      </c>
      <c r="BH71" s="108">
        <f t="shared" si="202"/>
        <v>0</v>
      </c>
      <c r="BI71" s="108">
        <f t="shared" si="202"/>
        <v>0</v>
      </c>
      <c r="BJ71" s="108">
        <f t="shared" si="202"/>
        <v>50600</v>
      </c>
      <c r="BK71" s="108">
        <f t="shared" si="202"/>
        <v>0</v>
      </c>
      <c r="BL71" s="108">
        <f t="shared" si="202"/>
        <v>0</v>
      </c>
      <c r="BM71" s="108">
        <f t="shared" si="202"/>
        <v>0</v>
      </c>
      <c r="BN71" s="108">
        <f t="shared" si="202"/>
        <v>0</v>
      </c>
      <c r="BO71" s="108">
        <f t="shared" si="202"/>
        <v>0</v>
      </c>
      <c r="BP71" s="108">
        <f t="shared" si="202"/>
        <v>0</v>
      </c>
      <c r="BQ71" s="108">
        <f t="shared" si="202"/>
        <v>50600</v>
      </c>
      <c r="BR71" s="108">
        <f t="shared" si="202"/>
        <v>0</v>
      </c>
      <c r="BS71" s="108">
        <f t="shared" si="202"/>
        <v>0</v>
      </c>
      <c r="BT71" s="108">
        <f t="shared" si="202"/>
        <v>50600</v>
      </c>
      <c r="BU71" s="108">
        <f t="shared" si="202"/>
        <v>0</v>
      </c>
      <c r="BV71" s="108">
        <f t="shared" si="202"/>
        <v>0</v>
      </c>
      <c r="BW71" s="108">
        <f t="shared" si="202"/>
        <v>0</v>
      </c>
      <c r="BX71" s="116">
        <f t="shared" si="144"/>
        <v>1</v>
      </c>
      <c r="BY71" s="2422">
        <f t="shared" si="58"/>
        <v>0</v>
      </c>
      <c r="BZ71" s="2422">
        <f t="shared" si="59"/>
        <v>0</v>
      </c>
      <c r="CA71" s="108">
        <f t="shared" ref="CA71:CW75" si="203">CA72</f>
        <v>0</v>
      </c>
      <c r="CB71" s="108">
        <f t="shared" si="203"/>
        <v>0</v>
      </c>
      <c r="CC71" s="108">
        <f t="shared" si="203"/>
        <v>0</v>
      </c>
      <c r="CD71" s="108">
        <f t="shared" si="203"/>
        <v>0</v>
      </c>
      <c r="CE71" s="108">
        <f t="shared" si="203"/>
        <v>0</v>
      </c>
      <c r="CF71" s="108">
        <f t="shared" si="203"/>
        <v>0</v>
      </c>
      <c r="CG71" s="108">
        <f t="shared" si="203"/>
        <v>0</v>
      </c>
      <c r="CH71" s="108">
        <f t="shared" si="203"/>
        <v>0</v>
      </c>
      <c r="CI71" s="108">
        <f t="shared" si="203"/>
        <v>0</v>
      </c>
      <c r="CJ71" s="108">
        <f t="shared" si="203"/>
        <v>0</v>
      </c>
      <c r="CK71" s="108">
        <f t="shared" si="203"/>
        <v>0</v>
      </c>
      <c r="CL71" s="108">
        <f t="shared" si="203"/>
        <v>0</v>
      </c>
      <c r="CM71" s="108">
        <f t="shared" si="203"/>
        <v>0</v>
      </c>
      <c r="CN71" s="108">
        <f t="shared" si="203"/>
        <v>0</v>
      </c>
      <c r="CO71" s="108">
        <f t="shared" si="203"/>
        <v>0</v>
      </c>
      <c r="CP71" s="108">
        <f t="shared" si="203"/>
        <v>0</v>
      </c>
      <c r="CQ71" s="108">
        <f t="shared" si="203"/>
        <v>0</v>
      </c>
      <c r="CR71" s="108">
        <f t="shared" si="203"/>
        <v>0</v>
      </c>
      <c r="CS71" s="108">
        <f t="shared" si="203"/>
        <v>0</v>
      </c>
      <c r="CT71" s="108">
        <f t="shared" si="203"/>
        <v>0</v>
      </c>
      <c r="CU71" s="108">
        <f t="shared" si="203"/>
        <v>0</v>
      </c>
      <c r="CV71" s="108">
        <f t="shared" si="203"/>
        <v>0</v>
      </c>
      <c r="CW71" s="108">
        <f t="shared" si="203"/>
        <v>0</v>
      </c>
      <c r="CX71" s="109"/>
    </row>
    <row r="72" spans="1:102" s="110" customFormat="1" ht="57" customHeight="1">
      <c r="A72" s="103" t="s">
        <v>45</v>
      </c>
      <c r="B72" s="118" t="s">
        <v>1169</v>
      </c>
      <c r="C72" s="108">
        <f>C73</f>
        <v>1</v>
      </c>
      <c r="D72" s="108"/>
      <c r="E72" s="108">
        <f t="shared" si="200"/>
        <v>63024</v>
      </c>
      <c r="F72" s="108">
        <f t="shared" si="200"/>
        <v>0</v>
      </c>
      <c r="G72" s="108">
        <f t="shared" si="200"/>
        <v>57600</v>
      </c>
      <c r="H72" s="108">
        <f t="shared" si="200"/>
        <v>50600</v>
      </c>
      <c r="I72" s="108">
        <f t="shared" si="200"/>
        <v>0</v>
      </c>
      <c r="J72" s="108">
        <f t="shared" si="200"/>
        <v>0</v>
      </c>
      <c r="K72" s="108">
        <f t="shared" si="200"/>
        <v>0</v>
      </c>
      <c r="L72" s="108">
        <f t="shared" si="200"/>
        <v>0</v>
      </c>
      <c r="M72" s="108">
        <f t="shared" si="200"/>
        <v>0</v>
      </c>
      <c r="N72" s="108">
        <f t="shared" si="200"/>
        <v>0</v>
      </c>
      <c r="O72" s="108">
        <f t="shared" si="200"/>
        <v>50600</v>
      </c>
      <c r="P72" s="108">
        <f t="shared" si="200"/>
        <v>0</v>
      </c>
      <c r="Q72" s="108">
        <f t="shared" si="200"/>
        <v>0</v>
      </c>
      <c r="R72" s="108">
        <f t="shared" si="200"/>
        <v>50600</v>
      </c>
      <c r="S72" s="108">
        <f t="shared" si="200"/>
        <v>0</v>
      </c>
      <c r="T72" s="108">
        <f t="shared" si="200"/>
        <v>0</v>
      </c>
      <c r="U72" s="108">
        <f t="shared" si="200"/>
        <v>0</v>
      </c>
      <c r="V72" s="108">
        <f t="shared" si="200"/>
        <v>0</v>
      </c>
      <c r="W72" s="108">
        <f t="shared" si="200"/>
        <v>0</v>
      </c>
      <c r="X72" s="108">
        <f t="shared" si="200"/>
        <v>0</v>
      </c>
      <c r="Y72" s="108">
        <f t="shared" si="200"/>
        <v>0</v>
      </c>
      <c r="Z72" s="108">
        <f t="shared" si="200"/>
        <v>0</v>
      </c>
      <c r="AA72" s="108">
        <f t="shared" si="200"/>
        <v>0</v>
      </c>
      <c r="AB72" s="108">
        <f t="shared" si="200"/>
        <v>0</v>
      </c>
      <c r="AC72" s="108">
        <f t="shared" si="200"/>
        <v>0</v>
      </c>
      <c r="AD72" s="108">
        <f t="shared" si="200"/>
        <v>0</v>
      </c>
      <c r="AE72" s="108">
        <f t="shared" si="200"/>
        <v>0</v>
      </c>
      <c r="AF72" s="108">
        <f t="shared" si="200"/>
        <v>0</v>
      </c>
      <c r="AG72" s="108">
        <f t="shared" si="200"/>
        <v>0</v>
      </c>
      <c r="AH72" s="108">
        <f t="shared" si="200"/>
        <v>0</v>
      </c>
      <c r="AI72" s="108">
        <f t="shared" si="200"/>
        <v>0</v>
      </c>
      <c r="AJ72" s="116">
        <f t="shared" si="199"/>
        <v>0</v>
      </c>
      <c r="AK72" s="108">
        <f t="shared" si="201"/>
        <v>50600</v>
      </c>
      <c r="AL72" s="108">
        <f t="shared" si="201"/>
        <v>0</v>
      </c>
      <c r="AM72" s="108">
        <f t="shared" si="201"/>
        <v>0</v>
      </c>
      <c r="AN72" s="108">
        <f t="shared" si="201"/>
        <v>0</v>
      </c>
      <c r="AO72" s="108">
        <f t="shared" si="201"/>
        <v>0</v>
      </c>
      <c r="AP72" s="108">
        <f t="shared" si="201"/>
        <v>0</v>
      </c>
      <c r="AQ72" s="108">
        <f t="shared" si="201"/>
        <v>0</v>
      </c>
      <c r="AR72" s="108">
        <f t="shared" si="201"/>
        <v>50600</v>
      </c>
      <c r="AS72" s="108">
        <f t="shared" si="201"/>
        <v>0</v>
      </c>
      <c r="AT72" s="108">
        <f t="shared" si="201"/>
        <v>0</v>
      </c>
      <c r="AU72" s="108">
        <f t="shared" si="201"/>
        <v>50600</v>
      </c>
      <c r="AV72" s="108">
        <f t="shared" si="201"/>
        <v>0</v>
      </c>
      <c r="AW72" s="108">
        <f t="shared" si="201"/>
        <v>0</v>
      </c>
      <c r="AX72" s="108">
        <f t="shared" si="201"/>
        <v>0</v>
      </c>
      <c r="AY72" s="116">
        <f t="shared" si="136"/>
        <v>1</v>
      </c>
      <c r="AZ72" s="108">
        <f t="shared" si="202"/>
        <v>0</v>
      </c>
      <c r="BA72" s="108">
        <f t="shared" si="202"/>
        <v>0</v>
      </c>
      <c r="BB72" s="108">
        <f t="shared" si="202"/>
        <v>0</v>
      </c>
      <c r="BC72" s="108">
        <f t="shared" si="202"/>
        <v>0</v>
      </c>
      <c r="BD72" s="108">
        <f t="shared" si="202"/>
        <v>0</v>
      </c>
      <c r="BE72" s="108">
        <f t="shared" si="202"/>
        <v>0</v>
      </c>
      <c r="BF72" s="108">
        <f t="shared" si="202"/>
        <v>0</v>
      </c>
      <c r="BG72" s="108">
        <f t="shared" si="202"/>
        <v>0</v>
      </c>
      <c r="BH72" s="108">
        <f t="shared" si="202"/>
        <v>0</v>
      </c>
      <c r="BI72" s="108">
        <f t="shared" si="202"/>
        <v>0</v>
      </c>
      <c r="BJ72" s="108">
        <f t="shared" si="202"/>
        <v>50600</v>
      </c>
      <c r="BK72" s="108">
        <f t="shared" si="202"/>
        <v>0</v>
      </c>
      <c r="BL72" s="108">
        <f t="shared" si="202"/>
        <v>0</v>
      </c>
      <c r="BM72" s="108">
        <f t="shared" si="202"/>
        <v>0</v>
      </c>
      <c r="BN72" s="108">
        <f t="shared" si="202"/>
        <v>0</v>
      </c>
      <c r="BO72" s="108">
        <f t="shared" si="202"/>
        <v>0</v>
      </c>
      <c r="BP72" s="108">
        <f t="shared" si="202"/>
        <v>0</v>
      </c>
      <c r="BQ72" s="108">
        <f t="shared" si="202"/>
        <v>50600</v>
      </c>
      <c r="BR72" s="108">
        <f t="shared" si="202"/>
        <v>0</v>
      </c>
      <c r="BS72" s="108">
        <f t="shared" si="202"/>
        <v>0</v>
      </c>
      <c r="BT72" s="108">
        <f t="shared" si="202"/>
        <v>50600</v>
      </c>
      <c r="BU72" s="108">
        <f t="shared" si="202"/>
        <v>0</v>
      </c>
      <c r="BV72" s="108">
        <f t="shared" si="202"/>
        <v>0</v>
      </c>
      <c r="BW72" s="108">
        <f t="shared" si="202"/>
        <v>0</v>
      </c>
      <c r="BX72" s="116">
        <f t="shared" si="144"/>
        <v>1</v>
      </c>
      <c r="BY72" s="2422">
        <f t="shared" si="58"/>
        <v>0</v>
      </c>
      <c r="BZ72" s="2422">
        <f t="shared" si="59"/>
        <v>0</v>
      </c>
      <c r="CA72" s="108"/>
      <c r="CB72" s="108">
        <f t="shared" si="203"/>
        <v>0</v>
      </c>
      <c r="CC72" s="108">
        <f t="shared" si="203"/>
        <v>0</v>
      </c>
      <c r="CD72" s="108">
        <f t="shared" si="203"/>
        <v>0</v>
      </c>
      <c r="CE72" s="108">
        <f t="shared" si="203"/>
        <v>0</v>
      </c>
      <c r="CF72" s="108">
        <f t="shared" si="203"/>
        <v>0</v>
      </c>
      <c r="CG72" s="108">
        <f t="shared" si="203"/>
        <v>0</v>
      </c>
      <c r="CH72" s="108">
        <f t="shared" si="203"/>
        <v>0</v>
      </c>
      <c r="CI72" s="108">
        <f t="shared" si="203"/>
        <v>0</v>
      </c>
      <c r="CJ72" s="108">
        <f t="shared" si="203"/>
        <v>0</v>
      </c>
      <c r="CK72" s="108">
        <f t="shared" si="203"/>
        <v>0</v>
      </c>
      <c r="CL72" s="108">
        <f t="shared" si="203"/>
        <v>0</v>
      </c>
      <c r="CM72" s="108">
        <f t="shared" si="203"/>
        <v>0</v>
      </c>
      <c r="CN72" s="108">
        <f t="shared" si="203"/>
        <v>0</v>
      </c>
      <c r="CO72" s="108">
        <f t="shared" si="203"/>
        <v>0</v>
      </c>
      <c r="CP72" s="108">
        <f t="shared" si="203"/>
        <v>0</v>
      </c>
      <c r="CQ72" s="108">
        <f t="shared" si="203"/>
        <v>0</v>
      </c>
      <c r="CR72" s="108">
        <f t="shared" si="203"/>
        <v>0</v>
      </c>
      <c r="CS72" s="108">
        <f t="shared" si="203"/>
        <v>0</v>
      </c>
      <c r="CT72" s="108">
        <f t="shared" si="203"/>
        <v>0</v>
      </c>
      <c r="CU72" s="108">
        <f t="shared" si="203"/>
        <v>0</v>
      </c>
      <c r="CV72" s="108">
        <f t="shared" si="203"/>
        <v>0</v>
      </c>
      <c r="CW72" s="108">
        <f t="shared" si="203"/>
        <v>0</v>
      </c>
      <c r="CX72" s="109"/>
    </row>
    <row r="73" spans="1:102" s="110" customFormat="1" ht="89.45" customHeight="1">
      <c r="A73" s="111"/>
      <c r="B73" s="386" t="s">
        <v>614</v>
      </c>
      <c r="C73" s="111">
        <v>1</v>
      </c>
      <c r="D73" s="111" t="s">
        <v>1351</v>
      </c>
      <c r="E73" s="113">
        <v>63024</v>
      </c>
      <c r="F73" s="113"/>
      <c r="G73" s="439">
        <v>57600</v>
      </c>
      <c r="H73" s="114">
        <f>I73+O73</f>
        <v>50600</v>
      </c>
      <c r="I73" s="114">
        <f>SUM(J73:N73)</f>
        <v>0</v>
      </c>
      <c r="J73" s="114"/>
      <c r="K73" s="114"/>
      <c r="L73" s="114"/>
      <c r="M73" s="114"/>
      <c r="N73" s="114"/>
      <c r="O73" s="114">
        <f>SUM(P73:U73)</f>
        <v>50600</v>
      </c>
      <c r="P73" s="114"/>
      <c r="Q73" s="113"/>
      <c r="R73" s="120">
        <v>50600</v>
      </c>
      <c r="S73" s="113"/>
      <c r="T73" s="112"/>
      <c r="U73" s="114"/>
      <c r="V73" s="114">
        <f>W73+AC73</f>
        <v>0</v>
      </c>
      <c r="W73" s="114">
        <f>SUM(X73:AB73)</f>
        <v>0</v>
      </c>
      <c r="X73" s="114"/>
      <c r="Y73" s="114"/>
      <c r="Z73" s="114"/>
      <c r="AA73" s="114"/>
      <c r="AB73" s="114"/>
      <c r="AC73" s="114">
        <f>SUM(AD73:AI73)</f>
        <v>0</v>
      </c>
      <c r="AD73" s="114"/>
      <c r="AE73" s="114"/>
      <c r="AF73" s="114">
        <f>'2-XSKT'!AA197</f>
        <v>0</v>
      </c>
      <c r="AG73" s="114"/>
      <c r="AH73" s="114"/>
      <c r="AI73" s="114"/>
      <c r="AJ73" s="116">
        <f t="shared" si="199"/>
        <v>0</v>
      </c>
      <c r="AK73" s="114">
        <f>AL73+AR73</f>
        <v>50600</v>
      </c>
      <c r="AL73" s="114">
        <f>SUM(AM73:AQ73)</f>
        <v>0</v>
      </c>
      <c r="AM73" s="114"/>
      <c r="AN73" s="114"/>
      <c r="AO73" s="114"/>
      <c r="AP73" s="114"/>
      <c r="AQ73" s="114"/>
      <c r="AR73" s="114">
        <f>SUM(AS73:AX73)</f>
        <v>50600</v>
      </c>
      <c r="AS73" s="114"/>
      <c r="AT73" s="114"/>
      <c r="AU73" s="114">
        <f>'2-XSKT'!AB197</f>
        <v>50600</v>
      </c>
      <c r="AV73" s="114"/>
      <c r="AW73" s="114"/>
      <c r="AX73" s="114"/>
      <c r="AY73" s="116">
        <f t="shared" si="136"/>
        <v>1</v>
      </c>
      <c r="AZ73" s="114">
        <f>AK73-H73</f>
        <v>0</v>
      </c>
      <c r="BA73" s="114">
        <f>AT73-Q73</f>
        <v>0</v>
      </c>
      <c r="BB73" s="114">
        <f>AU73-R73</f>
        <v>0</v>
      </c>
      <c r="BC73" s="114">
        <f>AV73-S73</f>
        <v>0</v>
      </c>
      <c r="BD73" s="114">
        <f>AW73-T73</f>
        <v>0</v>
      </c>
      <c r="BE73" s="114">
        <f>AK73-H73</f>
        <v>0</v>
      </c>
      <c r="BF73" s="114">
        <f>AL73-I73</f>
        <v>0</v>
      </c>
      <c r="BG73" s="114">
        <f>AM73-J73</f>
        <v>0</v>
      </c>
      <c r="BH73" s="114">
        <f>AN73-K73</f>
        <v>0</v>
      </c>
      <c r="BI73" s="114">
        <f>AO73-L73</f>
        <v>0</v>
      </c>
      <c r="BJ73" s="114">
        <f>BK73+BQ73</f>
        <v>50600</v>
      </c>
      <c r="BK73" s="114">
        <f>SUM(BL73:BP73)</f>
        <v>0</v>
      </c>
      <c r="BL73" s="114"/>
      <c r="BM73" s="114"/>
      <c r="BN73" s="114"/>
      <c r="BO73" s="114"/>
      <c r="BP73" s="114"/>
      <c r="BQ73" s="114">
        <f>SUM(BR73:BW73)</f>
        <v>50600</v>
      </c>
      <c r="BR73" s="114"/>
      <c r="BS73" s="114"/>
      <c r="BT73" s="114">
        <f>'2-XSKT'!AF197</f>
        <v>50600</v>
      </c>
      <c r="BU73" s="113"/>
      <c r="BV73" s="114"/>
      <c r="BW73" s="114"/>
      <c r="BX73" s="116">
        <f t="shared" si="144"/>
        <v>1</v>
      </c>
      <c r="BY73" s="2422">
        <f t="shared" si="58"/>
        <v>0</v>
      </c>
      <c r="BZ73" s="2422">
        <f t="shared" si="59"/>
        <v>0</v>
      </c>
      <c r="CA73" s="111" t="s">
        <v>2128</v>
      </c>
      <c r="CB73" s="111"/>
      <c r="CC73" s="450">
        <f>SUM(CD73:CH73)</f>
        <v>0</v>
      </c>
      <c r="CD73" s="450"/>
      <c r="CE73" s="450"/>
      <c r="CF73" s="450"/>
      <c r="CG73" s="450"/>
      <c r="CH73" s="450"/>
      <c r="CI73" s="450">
        <f>SUM(CJ73:CN73)</f>
        <v>0</v>
      </c>
      <c r="CJ73" s="114"/>
      <c r="CK73" s="114"/>
      <c r="CL73" s="114"/>
      <c r="CM73" s="114"/>
      <c r="CN73" s="114"/>
      <c r="CO73" s="450">
        <f>SUM(CP73:CT73)</f>
        <v>0</v>
      </c>
      <c r="CP73" s="111"/>
      <c r="CQ73" s="111"/>
      <c r="CR73" s="111"/>
      <c r="CS73" s="111"/>
      <c r="CT73" s="111"/>
      <c r="CU73" s="114"/>
      <c r="CV73" s="114"/>
      <c r="CW73" s="114"/>
      <c r="CX73" s="117"/>
    </row>
    <row r="74" spans="1:102" s="110" customFormat="1" ht="26.25" customHeight="1">
      <c r="A74" s="103" t="s">
        <v>1078</v>
      </c>
      <c r="B74" s="107" t="s">
        <v>1977</v>
      </c>
      <c r="C74" s="108">
        <f>C75</f>
        <v>1</v>
      </c>
      <c r="D74" s="108"/>
      <c r="E74" s="108">
        <f t="shared" si="200"/>
        <v>16550</v>
      </c>
      <c r="F74" s="108">
        <f t="shared" si="200"/>
        <v>0</v>
      </c>
      <c r="G74" s="108">
        <f t="shared" si="200"/>
        <v>15700</v>
      </c>
      <c r="H74" s="108">
        <f t="shared" si="200"/>
        <v>6577</v>
      </c>
      <c r="I74" s="108">
        <f t="shared" si="200"/>
        <v>1236</v>
      </c>
      <c r="J74" s="108">
        <f t="shared" si="200"/>
        <v>0</v>
      </c>
      <c r="K74" s="108">
        <f t="shared" si="200"/>
        <v>0</v>
      </c>
      <c r="L74" s="108">
        <f t="shared" si="200"/>
        <v>0</v>
      </c>
      <c r="M74" s="108">
        <f t="shared" si="200"/>
        <v>1236</v>
      </c>
      <c r="N74" s="108">
        <f t="shared" si="200"/>
        <v>0</v>
      </c>
      <c r="O74" s="108">
        <f t="shared" si="200"/>
        <v>5341</v>
      </c>
      <c r="P74" s="108">
        <f t="shared" si="200"/>
        <v>0</v>
      </c>
      <c r="Q74" s="108">
        <f t="shared" si="200"/>
        <v>0</v>
      </c>
      <c r="R74" s="108">
        <f t="shared" si="200"/>
        <v>1000</v>
      </c>
      <c r="S74" s="108">
        <f t="shared" si="200"/>
        <v>0</v>
      </c>
      <c r="T74" s="108">
        <f t="shared" si="200"/>
        <v>4341</v>
      </c>
      <c r="U74" s="108">
        <f t="shared" si="200"/>
        <v>0</v>
      </c>
      <c r="V74" s="108">
        <f t="shared" si="200"/>
        <v>0</v>
      </c>
      <c r="W74" s="108">
        <f t="shared" si="200"/>
        <v>0</v>
      </c>
      <c r="X74" s="108">
        <f t="shared" si="200"/>
        <v>0</v>
      </c>
      <c r="Y74" s="108">
        <f t="shared" si="200"/>
        <v>0</v>
      </c>
      <c r="Z74" s="108">
        <f t="shared" si="200"/>
        <v>0</v>
      </c>
      <c r="AA74" s="108">
        <f t="shared" si="200"/>
        <v>0</v>
      </c>
      <c r="AB74" s="108">
        <f t="shared" si="200"/>
        <v>0</v>
      </c>
      <c r="AC74" s="108">
        <f t="shared" si="200"/>
        <v>0</v>
      </c>
      <c r="AD74" s="108">
        <f t="shared" si="200"/>
        <v>0</v>
      </c>
      <c r="AE74" s="108">
        <f t="shared" si="200"/>
        <v>0</v>
      </c>
      <c r="AF74" s="108">
        <f t="shared" si="200"/>
        <v>0</v>
      </c>
      <c r="AG74" s="108">
        <f t="shared" si="200"/>
        <v>0</v>
      </c>
      <c r="AH74" s="108">
        <f t="shared" si="200"/>
        <v>0</v>
      </c>
      <c r="AI74" s="108">
        <f t="shared" si="200"/>
        <v>0</v>
      </c>
      <c r="AJ74" s="116">
        <f t="shared" si="199"/>
        <v>0</v>
      </c>
      <c r="AK74" s="108">
        <f t="shared" si="201"/>
        <v>6577</v>
      </c>
      <c r="AL74" s="108">
        <f t="shared" si="201"/>
        <v>1236</v>
      </c>
      <c r="AM74" s="108">
        <f t="shared" si="201"/>
        <v>0</v>
      </c>
      <c r="AN74" s="108">
        <f t="shared" si="201"/>
        <v>0</v>
      </c>
      <c r="AO74" s="108">
        <f t="shared" si="201"/>
        <v>0</v>
      </c>
      <c r="AP74" s="108">
        <f t="shared" si="201"/>
        <v>1236</v>
      </c>
      <c r="AQ74" s="108">
        <f t="shared" si="201"/>
        <v>0</v>
      </c>
      <c r="AR74" s="108">
        <f t="shared" si="201"/>
        <v>5341</v>
      </c>
      <c r="AS74" s="108">
        <f t="shared" si="201"/>
        <v>0</v>
      </c>
      <c r="AT74" s="108">
        <f t="shared" si="201"/>
        <v>0</v>
      </c>
      <c r="AU74" s="108">
        <f t="shared" si="201"/>
        <v>1000</v>
      </c>
      <c r="AV74" s="108">
        <f t="shared" si="201"/>
        <v>0</v>
      </c>
      <c r="AW74" s="108">
        <f t="shared" si="201"/>
        <v>4341</v>
      </c>
      <c r="AX74" s="108">
        <f t="shared" si="201"/>
        <v>0</v>
      </c>
      <c r="AY74" s="116">
        <f t="shared" si="136"/>
        <v>1</v>
      </c>
      <c r="AZ74" s="108">
        <f t="shared" si="202"/>
        <v>0</v>
      </c>
      <c r="BA74" s="108">
        <f t="shared" si="202"/>
        <v>0</v>
      </c>
      <c r="BB74" s="108">
        <f t="shared" si="202"/>
        <v>0</v>
      </c>
      <c r="BC74" s="108">
        <f t="shared" si="202"/>
        <v>0</v>
      </c>
      <c r="BD74" s="108">
        <f t="shared" si="202"/>
        <v>0</v>
      </c>
      <c r="BE74" s="108">
        <f t="shared" si="202"/>
        <v>0</v>
      </c>
      <c r="BF74" s="108">
        <f t="shared" si="202"/>
        <v>0</v>
      </c>
      <c r="BG74" s="108">
        <f t="shared" si="202"/>
        <v>0</v>
      </c>
      <c r="BH74" s="108">
        <f t="shared" si="202"/>
        <v>0</v>
      </c>
      <c r="BI74" s="108">
        <f t="shared" si="202"/>
        <v>0</v>
      </c>
      <c r="BJ74" s="108">
        <f t="shared" si="202"/>
        <v>6577</v>
      </c>
      <c r="BK74" s="108">
        <f t="shared" si="202"/>
        <v>1236</v>
      </c>
      <c r="BL74" s="108">
        <f t="shared" si="202"/>
        <v>0</v>
      </c>
      <c r="BM74" s="108">
        <f t="shared" si="202"/>
        <v>0</v>
      </c>
      <c r="BN74" s="108">
        <f t="shared" si="202"/>
        <v>0</v>
      </c>
      <c r="BO74" s="108">
        <f t="shared" si="202"/>
        <v>1236</v>
      </c>
      <c r="BP74" s="108">
        <f t="shared" si="202"/>
        <v>0</v>
      </c>
      <c r="BQ74" s="108">
        <f t="shared" si="202"/>
        <v>5341</v>
      </c>
      <c r="BR74" s="108">
        <f t="shared" si="202"/>
        <v>0</v>
      </c>
      <c r="BS74" s="108">
        <f t="shared" si="202"/>
        <v>0</v>
      </c>
      <c r="BT74" s="108">
        <f t="shared" si="202"/>
        <v>1000</v>
      </c>
      <c r="BU74" s="108">
        <f t="shared" si="202"/>
        <v>0</v>
      </c>
      <c r="BV74" s="108">
        <f t="shared" si="202"/>
        <v>4341</v>
      </c>
      <c r="BW74" s="108">
        <f t="shared" si="202"/>
        <v>0</v>
      </c>
      <c r="BX74" s="116">
        <f t="shared" si="144"/>
        <v>1</v>
      </c>
      <c r="BY74" s="2422">
        <f t="shared" si="58"/>
        <v>0</v>
      </c>
      <c r="BZ74" s="2422">
        <f t="shared" si="59"/>
        <v>0</v>
      </c>
      <c r="CA74" s="108">
        <f t="shared" si="203"/>
        <v>0</v>
      </c>
      <c r="CB74" s="108">
        <f t="shared" si="203"/>
        <v>0</v>
      </c>
      <c r="CC74" s="108">
        <f t="shared" si="203"/>
        <v>0</v>
      </c>
      <c r="CD74" s="108">
        <f t="shared" si="203"/>
        <v>0</v>
      </c>
      <c r="CE74" s="108">
        <f t="shared" si="203"/>
        <v>0</v>
      </c>
      <c r="CF74" s="108">
        <f t="shared" si="203"/>
        <v>0</v>
      </c>
      <c r="CG74" s="108">
        <f t="shared" si="203"/>
        <v>0</v>
      </c>
      <c r="CH74" s="108">
        <f t="shared" si="203"/>
        <v>0</v>
      </c>
      <c r="CI74" s="108">
        <f t="shared" si="203"/>
        <v>0</v>
      </c>
      <c r="CJ74" s="108">
        <f t="shared" si="203"/>
        <v>0</v>
      </c>
      <c r="CK74" s="108">
        <f t="shared" si="203"/>
        <v>0</v>
      </c>
      <c r="CL74" s="108">
        <f t="shared" si="203"/>
        <v>0</v>
      </c>
      <c r="CM74" s="108">
        <f t="shared" si="203"/>
        <v>0</v>
      </c>
      <c r="CN74" s="108">
        <f t="shared" si="203"/>
        <v>0</v>
      </c>
      <c r="CO74" s="108">
        <f t="shared" si="203"/>
        <v>0</v>
      </c>
      <c r="CP74" s="108">
        <f t="shared" si="203"/>
        <v>0</v>
      </c>
      <c r="CQ74" s="108">
        <f t="shared" si="203"/>
        <v>0</v>
      </c>
      <c r="CR74" s="108">
        <f t="shared" si="203"/>
        <v>0</v>
      </c>
      <c r="CS74" s="108">
        <f t="shared" si="203"/>
        <v>0</v>
      </c>
      <c r="CT74" s="108">
        <f t="shared" si="203"/>
        <v>0</v>
      </c>
      <c r="CU74" s="108">
        <f t="shared" si="203"/>
        <v>0</v>
      </c>
      <c r="CV74" s="108">
        <f t="shared" si="203"/>
        <v>0</v>
      </c>
      <c r="CW74" s="108">
        <f t="shared" si="203"/>
        <v>0</v>
      </c>
      <c r="CX74" s="109"/>
    </row>
    <row r="75" spans="1:102" s="110" customFormat="1" ht="57" customHeight="1">
      <c r="A75" s="103" t="s">
        <v>45</v>
      </c>
      <c r="B75" s="118" t="s">
        <v>116</v>
      </c>
      <c r="C75" s="108">
        <f>C76</f>
        <v>1</v>
      </c>
      <c r="D75" s="108"/>
      <c r="E75" s="108">
        <f t="shared" si="200"/>
        <v>16550</v>
      </c>
      <c r="F75" s="108">
        <f t="shared" si="200"/>
        <v>0</v>
      </c>
      <c r="G75" s="108">
        <f t="shared" si="200"/>
        <v>15700</v>
      </c>
      <c r="H75" s="108">
        <f t="shared" si="200"/>
        <v>6577</v>
      </c>
      <c r="I75" s="108">
        <f t="shared" si="200"/>
        <v>1236</v>
      </c>
      <c r="J75" s="108">
        <f t="shared" si="200"/>
        <v>0</v>
      </c>
      <c r="K75" s="108">
        <f t="shared" si="200"/>
        <v>0</v>
      </c>
      <c r="L75" s="108">
        <f t="shared" si="200"/>
        <v>0</v>
      </c>
      <c r="M75" s="108">
        <f t="shared" si="200"/>
        <v>1236</v>
      </c>
      <c r="N75" s="108">
        <f t="shared" si="200"/>
        <v>0</v>
      </c>
      <c r="O75" s="108">
        <f t="shared" si="200"/>
        <v>5341</v>
      </c>
      <c r="P75" s="108">
        <f t="shared" si="200"/>
        <v>0</v>
      </c>
      <c r="Q75" s="108">
        <f t="shared" si="200"/>
        <v>0</v>
      </c>
      <c r="R75" s="108">
        <f t="shared" si="200"/>
        <v>1000</v>
      </c>
      <c r="S75" s="108">
        <f t="shared" si="200"/>
        <v>0</v>
      </c>
      <c r="T75" s="108">
        <f t="shared" si="200"/>
        <v>4341</v>
      </c>
      <c r="U75" s="108">
        <f t="shared" si="200"/>
        <v>0</v>
      </c>
      <c r="V75" s="108">
        <f t="shared" si="200"/>
        <v>0</v>
      </c>
      <c r="W75" s="108">
        <f t="shared" si="200"/>
        <v>0</v>
      </c>
      <c r="X75" s="108">
        <f t="shared" si="200"/>
        <v>0</v>
      </c>
      <c r="Y75" s="108">
        <f t="shared" si="200"/>
        <v>0</v>
      </c>
      <c r="Z75" s="108">
        <f t="shared" si="200"/>
        <v>0</v>
      </c>
      <c r="AA75" s="108">
        <f t="shared" si="200"/>
        <v>0</v>
      </c>
      <c r="AB75" s="108">
        <f t="shared" si="200"/>
        <v>0</v>
      </c>
      <c r="AC75" s="108">
        <f t="shared" si="200"/>
        <v>0</v>
      </c>
      <c r="AD75" s="108">
        <f t="shared" si="200"/>
        <v>0</v>
      </c>
      <c r="AE75" s="108">
        <f t="shared" si="200"/>
        <v>0</v>
      </c>
      <c r="AF75" s="108">
        <f t="shared" si="200"/>
        <v>0</v>
      </c>
      <c r="AG75" s="108">
        <f t="shared" si="200"/>
        <v>0</v>
      </c>
      <c r="AH75" s="108">
        <f t="shared" si="200"/>
        <v>0</v>
      </c>
      <c r="AI75" s="108">
        <f t="shared" si="200"/>
        <v>0</v>
      </c>
      <c r="AJ75" s="116">
        <f t="shared" si="199"/>
        <v>0</v>
      </c>
      <c r="AK75" s="108">
        <f t="shared" si="201"/>
        <v>6577</v>
      </c>
      <c r="AL75" s="108">
        <f t="shared" si="201"/>
        <v>1236</v>
      </c>
      <c r="AM75" s="108">
        <f t="shared" si="201"/>
        <v>0</v>
      </c>
      <c r="AN75" s="108">
        <f t="shared" si="201"/>
        <v>0</v>
      </c>
      <c r="AO75" s="108">
        <f t="shared" si="201"/>
        <v>0</v>
      </c>
      <c r="AP75" s="108">
        <f t="shared" si="201"/>
        <v>1236</v>
      </c>
      <c r="AQ75" s="108">
        <f t="shared" si="201"/>
        <v>0</v>
      </c>
      <c r="AR75" s="108">
        <f t="shared" si="201"/>
        <v>5341</v>
      </c>
      <c r="AS75" s="108">
        <f t="shared" si="201"/>
        <v>0</v>
      </c>
      <c r="AT75" s="108">
        <f t="shared" si="201"/>
        <v>0</v>
      </c>
      <c r="AU75" s="108">
        <f t="shared" si="201"/>
        <v>1000</v>
      </c>
      <c r="AV75" s="108">
        <f t="shared" si="201"/>
        <v>0</v>
      </c>
      <c r="AW75" s="108">
        <f t="shared" si="201"/>
        <v>4341</v>
      </c>
      <c r="AX75" s="108">
        <f t="shared" si="201"/>
        <v>0</v>
      </c>
      <c r="AY75" s="116">
        <f t="shared" si="136"/>
        <v>1</v>
      </c>
      <c r="AZ75" s="108">
        <f t="shared" si="202"/>
        <v>0</v>
      </c>
      <c r="BA75" s="108">
        <f t="shared" si="202"/>
        <v>0</v>
      </c>
      <c r="BB75" s="108">
        <f t="shared" si="202"/>
        <v>0</v>
      </c>
      <c r="BC75" s="108">
        <f t="shared" si="202"/>
        <v>0</v>
      </c>
      <c r="BD75" s="108">
        <f t="shared" si="202"/>
        <v>0</v>
      </c>
      <c r="BE75" s="108">
        <f t="shared" si="202"/>
        <v>0</v>
      </c>
      <c r="BF75" s="108">
        <f t="shared" si="202"/>
        <v>0</v>
      </c>
      <c r="BG75" s="108">
        <f t="shared" si="202"/>
        <v>0</v>
      </c>
      <c r="BH75" s="108">
        <f t="shared" si="202"/>
        <v>0</v>
      </c>
      <c r="BI75" s="108">
        <f t="shared" si="202"/>
        <v>0</v>
      </c>
      <c r="BJ75" s="108">
        <f t="shared" si="202"/>
        <v>6577</v>
      </c>
      <c r="BK75" s="108">
        <f t="shared" si="202"/>
        <v>1236</v>
      </c>
      <c r="BL75" s="108">
        <f t="shared" si="202"/>
        <v>0</v>
      </c>
      <c r="BM75" s="108">
        <f t="shared" si="202"/>
        <v>0</v>
      </c>
      <c r="BN75" s="108">
        <f t="shared" si="202"/>
        <v>0</v>
      </c>
      <c r="BO75" s="108">
        <f t="shared" si="202"/>
        <v>1236</v>
      </c>
      <c r="BP75" s="108">
        <f t="shared" si="202"/>
        <v>0</v>
      </c>
      <c r="BQ75" s="108">
        <f t="shared" si="202"/>
        <v>5341</v>
      </c>
      <c r="BR75" s="108">
        <f t="shared" si="202"/>
        <v>0</v>
      </c>
      <c r="BS75" s="108">
        <f t="shared" si="202"/>
        <v>0</v>
      </c>
      <c r="BT75" s="108">
        <f t="shared" si="202"/>
        <v>1000</v>
      </c>
      <c r="BU75" s="108">
        <f t="shared" si="202"/>
        <v>0</v>
      </c>
      <c r="BV75" s="108">
        <f t="shared" si="202"/>
        <v>4341</v>
      </c>
      <c r="BW75" s="108">
        <f t="shared" si="202"/>
        <v>0</v>
      </c>
      <c r="BX75" s="116">
        <f t="shared" si="144"/>
        <v>1</v>
      </c>
      <c r="BY75" s="2422">
        <f t="shared" si="58"/>
        <v>0</v>
      </c>
      <c r="BZ75" s="2422">
        <f t="shared" si="59"/>
        <v>0</v>
      </c>
      <c r="CA75" s="108"/>
      <c r="CB75" s="108">
        <f t="shared" si="203"/>
        <v>0</v>
      </c>
      <c r="CC75" s="108">
        <f t="shared" si="203"/>
        <v>0</v>
      </c>
      <c r="CD75" s="108">
        <f t="shared" si="203"/>
        <v>0</v>
      </c>
      <c r="CE75" s="108">
        <f t="shared" si="203"/>
        <v>0</v>
      </c>
      <c r="CF75" s="108">
        <f t="shared" si="203"/>
        <v>0</v>
      </c>
      <c r="CG75" s="108">
        <f t="shared" si="203"/>
        <v>0</v>
      </c>
      <c r="CH75" s="108">
        <f t="shared" si="203"/>
        <v>0</v>
      </c>
      <c r="CI75" s="108">
        <f t="shared" si="203"/>
        <v>0</v>
      </c>
      <c r="CJ75" s="108">
        <f t="shared" si="203"/>
        <v>0</v>
      </c>
      <c r="CK75" s="108">
        <f t="shared" si="203"/>
        <v>0</v>
      </c>
      <c r="CL75" s="108">
        <f t="shared" si="203"/>
        <v>0</v>
      </c>
      <c r="CM75" s="108">
        <f t="shared" si="203"/>
        <v>0</v>
      </c>
      <c r="CN75" s="108">
        <f t="shared" si="203"/>
        <v>0</v>
      </c>
      <c r="CO75" s="108">
        <f t="shared" si="203"/>
        <v>0</v>
      </c>
      <c r="CP75" s="108">
        <f t="shared" si="203"/>
        <v>0</v>
      </c>
      <c r="CQ75" s="108">
        <f t="shared" si="203"/>
        <v>0</v>
      </c>
      <c r="CR75" s="108">
        <f t="shared" si="203"/>
        <v>0</v>
      </c>
      <c r="CS75" s="108">
        <f t="shared" si="203"/>
        <v>0</v>
      </c>
      <c r="CT75" s="108">
        <f t="shared" si="203"/>
        <v>0</v>
      </c>
      <c r="CU75" s="108">
        <f t="shared" si="203"/>
        <v>0</v>
      </c>
      <c r="CV75" s="108">
        <f t="shared" si="203"/>
        <v>0</v>
      </c>
      <c r="CW75" s="108">
        <f t="shared" si="203"/>
        <v>0</v>
      </c>
      <c r="CX75" s="109"/>
    </row>
    <row r="76" spans="1:102" s="110" customFormat="1" ht="89.45" customHeight="1">
      <c r="A76" s="111"/>
      <c r="B76" s="206" t="s">
        <v>2147</v>
      </c>
      <c r="C76" s="111">
        <v>1</v>
      </c>
      <c r="D76" s="111" t="s">
        <v>1351</v>
      </c>
      <c r="E76" s="1777">
        <v>16550</v>
      </c>
      <c r="F76" s="113"/>
      <c r="G76" s="1778">
        <v>15700</v>
      </c>
      <c r="H76" s="114">
        <f>I76+O76</f>
        <v>6577</v>
      </c>
      <c r="I76" s="114">
        <f>SUM(J76:N76)</f>
        <v>1236</v>
      </c>
      <c r="J76" s="114"/>
      <c r="K76" s="114"/>
      <c r="L76" s="114"/>
      <c r="M76" s="391">
        <v>1236</v>
      </c>
      <c r="N76" s="114"/>
      <c r="O76" s="114">
        <f>SUM(P76:U76)</f>
        <v>5341</v>
      </c>
      <c r="P76" s="114"/>
      <c r="Q76" s="113"/>
      <c r="R76" s="120">
        <v>1000</v>
      </c>
      <c r="S76" s="113"/>
      <c r="T76" s="130">
        <v>4341</v>
      </c>
      <c r="U76" s="114"/>
      <c r="V76" s="114">
        <f>W76+AC76</f>
        <v>0</v>
      </c>
      <c r="W76" s="114">
        <f>SUM(X76:AB76)</f>
        <v>0</v>
      </c>
      <c r="X76" s="114"/>
      <c r="Y76" s="114"/>
      <c r="Z76" s="114"/>
      <c r="AA76" s="114">
        <f>'PL2-CTMT keo'!H19</f>
        <v>0</v>
      </c>
      <c r="AB76" s="114"/>
      <c r="AC76" s="114">
        <f>SUM(AD76:AI76)</f>
        <v>0</v>
      </c>
      <c r="AD76" s="114"/>
      <c r="AE76" s="114"/>
      <c r="AF76" s="114">
        <f>'2-XSKT'!AA345</f>
        <v>0</v>
      </c>
      <c r="AG76" s="114"/>
      <c r="AH76" s="114">
        <f>'CTMTQG '!D19</f>
        <v>0</v>
      </c>
      <c r="AI76" s="114"/>
      <c r="AJ76" s="116">
        <f t="shared" si="199"/>
        <v>0</v>
      </c>
      <c r="AK76" s="114">
        <f>AL76+AR76</f>
        <v>6577</v>
      </c>
      <c r="AL76" s="114">
        <f>SUM(AM76:AQ76)</f>
        <v>1236</v>
      </c>
      <c r="AM76" s="114"/>
      <c r="AN76" s="114"/>
      <c r="AO76" s="114"/>
      <c r="AP76" s="391">
        <v>1236</v>
      </c>
      <c r="AQ76" s="114"/>
      <c r="AR76" s="114">
        <f>SUM(AS76:AX76)</f>
        <v>5341</v>
      </c>
      <c r="AS76" s="114"/>
      <c r="AT76" s="114"/>
      <c r="AU76" s="114">
        <f>'2-XSKT'!AB345</f>
        <v>1000</v>
      </c>
      <c r="AV76" s="114"/>
      <c r="AW76" s="130">
        <v>4341</v>
      </c>
      <c r="AX76" s="114"/>
      <c r="AY76" s="116">
        <f t="shared" si="136"/>
        <v>1</v>
      </c>
      <c r="AZ76" s="114">
        <f>AK76-H76</f>
        <v>0</v>
      </c>
      <c r="BA76" s="114">
        <f>AT76-Q76</f>
        <v>0</v>
      </c>
      <c r="BB76" s="114">
        <f>AU76-R76</f>
        <v>0</v>
      </c>
      <c r="BC76" s="114">
        <f>AV76-S76</f>
        <v>0</v>
      </c>
      <c r="BD76" s="114">
        <f>AW76-T76</f>
        <v>0</v>
      </c>
      <c r="BE76" s="114">
        <f>AK76-H76</f>
        <v>0</v>
      </c>
      <c r="BF76" s="114">
        <f>AL76-I76</f>
        <v>0</v>
      </c>
      <c r="BG76" s="114">
        <f>AM76-J76</f>
        <v>0</v>
      </c>
      <c r="BH76" s="114">
        <f>AN76-K76</f>
        <v>0</v>
      </c>
      <c r="BI76" s="114">
        <f>AO76-L76</f>
        <v>0</v>
      </c>
      <c r="BJ76" s="114">
        <f>BK76+BQ76</f>
        <v>6577</v>
      </c>
      <c r="BK76" s="114">
        <f>SUM(BL76:BP76)</f>
        <v>1236</v>
      </c>
      <c r="BL76" s="114"/>
      <c r="BM76" s="114"/>
      <c r="BN76" s="114"/>
      <c r="BO76" s="391">
        <v>1236</v>
      </c>
      <c r="BP76" s="114"/>
      <c r="BQ76" s="114">
        <f>SUM(BR76:BW76)</f>
        <v>5341</v>
      </c>
      <c r="BR76" s="114"/>
      <c r="BS76" s="114"/>
      <c r="BT76" s="114">
        <f>'2-XSKT'!AF345</f>
        <v>1000</v>
      </c>
      <c r="BU76" s="113"/>
      <c r="BV76" s="130">
        <v>4341</v>
      </c>
      <c r="BW76" s="114"/>
      <c r="BX76" s="116">
        <f t="shared" si="144"/>
        <v>1</v>
      </c>
      <c r="BY76" s="2422">
        <f t="shared" si="58"/>
        <v>0</v>
      </c>
      <c r="BZ76" s="2422">
        <f t="shared" si="59"/>
        <v>0</v>
      </c>
      <c r="CA76" s="111" t="s">
        <v>2128</v>
      </c>
      <c r="CB76" s="111"/>
      <c r="CC76" s="450">
        <f>SUM(CD76:CH76)</f>
        <v>0</v>
      </c>
      <c r="CD76" s="450"/>
      <c r="CE76" s="450"/>
      <c r="CF76" s="450"/>
      <c r="CG76" s="450"/>
      <c r="CH76" s="450"/>
      <c r="CI76" s="450">
        <f>SUM(CJ76:CN76)</f>
        <v>0</v>
      </c>
      <c r="CJ76" s="114"/>
      <c r="CK76" s="114"/>
      <c r="CL76" s="114"/>
      <c r="CM76" s="114"/>
      <c r="CN76" s="114"/>
      <c r="CO76" s="450">
        <f>SUM(CP76:CT76)</f>
        <v>0</v>
      </c>
      <c r="CP76" s="111"/>
      <c r="CQ76" s="111"/>
      <c r="CR76" s="111"/>
      <c r="CS76" s="111"/>
      <c r="CT76" s="111"/>
      <c r="CU76" s="114"/>
      <c r="CV76" s="114"/>
      <c r="CW76" s="114"/>
      <c r="CX76" s="117"/>
    </row>
    <row r="77" spans="1:102" s="110" customFormat="1" ht="26.25" hidden="1" customHeight="1">
      <c r="A77" s="103"/>
      <c r="B77" s="107"/>
      <c r="C77" s="103"/>
      <c r="D77" s="103"/>
      <c r="E77" s="106"/>
      <c r="F77" s="106"/>
      <c r="G77" s="106"/>
      <c r="H77" s="106"/>
      <c r="I77" s="106"/>
      <c r="J77" s="106"/>
      <c r="K77" s="106"/>
      <c r="L77" s="106"/>
      <c r="M77" s="106"/>
      <c r="N77" s="106"/>
      <c r="O77" s="106"/>
      <c r="P77" s="106"/>
      <c r="Q77" s="106"/>
      <c r="R77" s="106"/>
      <c r="S77" s="106"/>
      <c r="T77" s="106"/>
      <c r="U77" s="106"/>
      <c r="V77" s="106"/>
      <c r="W77" s="106"/>
      <c r="X77" s="106"/>
      <c r="Y77" s="106"/>
      <c r="Z77" s="106"/>
      <c r="AA77" s="106"/>
      <c r="AB77" s="106"/>
      <c r="AC77" s="106"/>
      <c r="AD77" s="106"/>
      <c r="AE77" s="106"/>
      <c r="AF77" s="106"/>
      <c r="AG77" s="106"/>
      <c r="AH77" s="106"/>
      <c r="AI77" s="106"/>
      <c r="AJ77" s="116" t="e">
        <f t="shared" si="199"/>
        <v>#DIV/0!</v>
      </c>
      <c r="AK77" s="106"/>
      <c r="AL77" s="106"/>
      <c r="AM77" s="106"/>
      <c r="AN77" s="106"/>
      <c r="AO77" s="106"/>
      <c r="AP77" s="106"/>
      <c r="AQ77" s="106"/>
      <c r="AR77" s="106"/>
      <c r="AS77" s="106"/>
      <c r="AT77" s="106"/>
      <c r="AU77" s="106"/>
      <c r="AV77" s="106"/>
      <c r="AW77" s="106"/>
      <c r="AX77" s="106"/>
      <c r="AY77" s="116" t="e">
        <f t="shared" si="136"/>
        <v>#DIV/0!</v>
      </c>
      <c r="AZ77" s="106"/>
      <c r="BA77" s="106"/>
      <c r="BB77" s="106"/>
      <c r="BC77" s="106"/>
      <c r="BD77" s="106"/>
      <c r="BE77" s="106"/>
      <c r="BF77" s="106"/>
      <c r="BG77" s="106"/>
      <c r="BH77" s="106"/>
      <c r="BI77" s="106"/>
      <c r="BJ77" s="106"/>
      <c r="BK77" s="106"/>
      <c r="BL77" s="106"/>
      <c r="BM77" s="106"/>
      <c r="BN77" s="106"/>
      <c r="BO77" s="106"/>
      <c r="BP77" s="106"/>
      <c r="BQ77" s="106"/>
      <c r="BR77" s="106"/>
      <c r="BS77" s="106"/>
      <c r="BT77" s="106"/>
      <c r="BU77" s="106"/>
      <c r="BV77" s="106"/>
      <c r="BW77" s="106"/>
      <c r="BX77" s="116" t="e">
        <f t="shared" si="144"/>
        <v>#DIV/0!</v>
      </c>
      <c r="BY77" s="2422">
        <f t="shared" si="58"/>
        <v>0</v>
      </c>
      <c r="BZ77" s="2422">
        <f t="shared" si="59"/>
        <v>0</v>
      </c>
      <c r="CA77" s="106"/>
      <c r="CB77" s="106"/>
      <c r="CC77" s="450"/>
      <c r="CD77" s="450"/>
      <c r="CE77" s="450"/>
      <c r="CF77" s="450"/>
      <c r="CG77" s="450"/>
      <c r="CH77" s="450"/>
      <c r="CI77" s="450"/>
      <c r="CJ77" s="114"/>
      <c r="CK77" s="114"/>
      <c r="CL77" s="114"/>
      <c r="CM77" s="114"/>
      <c r="CN77" s="114"/>
      <c r="CO77" s="450"/>
      <c r="CP77" s="106"/>
      <c r="CQ77" s="106"/>
      <c r="CR77" s="106"/>
      <c r="CS77" s="106"/>
      <c r="CT77" s="106"/>
      <c r="CU77" s="106"/>
      <c r="CV77" s="106"/>
      <c r="CW77" s="106"/>
      <c r="CX77" s="109"/>
    </row>
    <row r="78" spans="1:102" s="110" customFormat="1" ht="26.25" customHeight="1">
      <c r="A78" s="103"/>
      <c r="B78" s="107"/>
      <c r="C78" s="103"/>
      <c r="D78" s="103"/>
      <c r="E78" s="106"/>
      <c r="F78" s="106"/>
      <c r="G78" s="106"/>
      <c r="H78" s="106"/>
      <c r="I78" s="106"/>
      <c r="J78" s="106"/>
      <c r="K78" s="106"/>
      <c r="L78" s="106"/>
      <c r="M78" s="106"/>
      <c r="N78" s="106"/>
      <c r="O78" s="106"/>
      <c r="P78" s="106"/>
      <c r="Q78" s="106"/>
      <c r="R78" s="106"/>
      <c r="S78" s="106"/>
      <c r="T78" s="106"/>
      <c r="U78" s="106"/>
      <c r="V78" s="106"/>
      <c r="W78" s="106"/>
      <c r="X78" s="106"/>
      <c r="Y78" s="106"/>
      <c r="Z78" s="106"/>
      <c r="AA78" s="106"/>
      <c r="AB78" s="106"/>
      <c r="AC78" s="106"/>
      <c r="AD78" s="106"/>
      <c r="AE78" s="106"/>
      <c r="AF78" s="106"/>
      <c r="AG78" s="106"/>
      <c r="AH78" s="106"/>
      <c r="AI78" s="106"/>
      <c r="AJ78" s="116" t="e">
        <f t="shared" si="199"/>
        <v>#DIV/0!</v>
      </c>
      <c r="AK78" s="106"/>
      <c r="AL78" s="106"/>
      <c r="AM78" s="106"/>
      <c r="AN78" s="106"/>
      <c r="AO78" s="106"/>
      <c r="AP78" s="106"/>
      <c r="AQ78" s="106"/>
      <c r="AR78" s="106"/>
      <c r="AS78" s="106"/>
      <c r="AT78" s="106"/>
      <c r="AU78" s="106"/>
      <c r="AV78" s="106"/>
      <c r="AW78" s="106"/>
      <c r="AX78" s="106"/>
      <c r="AY78" s="116" t="e">
        <f t="shared" si="136"/>
        <v>#DIV/0!</v>
      </c>
      <c r="AZ78" s="106"/>
      <c r="BA78" s="106"/>
      <c r="BB78" s="106"/>
      <c r="BC78" s="106"/>
      <c r="BD78" s="106"/>
      <c r="BE78" s="106"/>
      <c r="BF78" s="106"/>
      <c r="BG78" s="106"/>
      <c r="BH78" s="106"/>
      <c r="BI78" s="106"/>
      <c r="BJ78" s="106"/>
      <c r="BK78" s="106"/>
      <c r="BL78" s="106"/>
      <c r="BM78" s="106"/>
      <c r="BN78" s="106"/>
      <c r="BO78" s="106"/>
      <c r="BP78" s="106"/>
      <c r="BQ78" s="106"/>
      <c r="BR78" s="106"/>
      <c r="BS78" s="106"/>
      <c r="BT78" s="106"/>
      <c r="BU78" s="106"/>
      <c r="BV78" s="106"/>
      <c r="BW78" s="106"/>
      <c r="BX78" s="116" t="e">
        <f t="shared" si="144"/>
        <v>#DIV/0!</v>
      </c>
      <c r="BY78" s="2422">
        <f t="shared" si="58"/>
        <v>0</v>
      </c>
      <c r="BZ78" s="2422">
        <f t="shared" si="59"/>
        <v>0</v>
      </c>
      <c r="CA78" s="106"/>
      <c r="CB78" s="106"/>
      <c r="CC78" s="450"/>
      <c r="CD78" s="450"/>
      <c r="CE78" s="450"/>
      <c r="CF78" s="450"/>
      <c r="CG78" s="450"/>
      <c r="CH78" s="450"/>
      <c r="CI78" s="450"/>
      <c r="CJ78" s="114"/>
      <c r="CK78" s="114"/>
      <c r="CL78" s="114"/>
      <c r="CM78" s="114"/>
      <c r="CN78" s="114"/>
      <c r="CO78" s="450"/>
      <c r="CP78" s="106"/>
      <c r="CQ78" s="106"/>
      <c r="CR78" s="106"/>
      <c r="CS78" s="106"/>
      <c r="CT78" s="106"/>
      <c r="CU78" s="106"/>
      <c r="CV78" s="106"/>
      <c r="CW78" s="106"/>
      <c r="CX78" s="109"/>
    </row>
    <row r="79" spans="1:102" s="133" customFormat="1" ht="30.95" customHeight="1">
      <c r="A79" s="103" t="s">
        <v>1063</v>
      </c>
      <c r="B79" s="107" t="s">
        <v>1064</v>
      </c>
      <c r="C79" s="108">
        <f>C80+C96+C109+C121+C128+C132+C138+C141+C144+C152+C155+C118+C158+C119+C165</f>
        <v>46</v>
      </c>
      <c r="D79" s="108"/>
      <c r="E79" s="108">
        <f t="shared" ref="E79:AX79" si="204">E80+E96+E109+E121+E128+E132+E138+E141+E144+E152+E155+E118+E158+E119+E165</f>
        <v>9294742.6319999993</v>
      </c>
      <c r="F79" s="108">
        <f t="shared" si="204"/>
        <v>1377192.341</v>
      </c>
      <c r="G79" s="108">
        <f t="shared" si="204"/>
        <v>5512654.8476999998</v>
      </c>
      <c r="H79" s="108">
        <f t="shared" si="204"/>
        <v>2756295</v>
      </c>
      <c r="I79" s="108">
        <f t="shared" si="204"/>
        <v>0</v>
      </c>
      <c r="J79" s="108">
        <f t="shared" si="204"/>
        <v>0</v>
      </c>
      <c r="K79" s="108">
        <f t="shared" si="204"/>
        <v>0</v>
      </c>
      <c r="L79" s="108">
        <f t="shared" si="204"/>
        <v>0</v>
      </c>
      <c r="M79" s="108">
        <f t="shared" si="204"/>
        <v>0</v>
      </c>
      <c r="N79" s="108">
        <f t="shared" si="204"/>
        <v>0</v>
      </c>
      <c r="O79" s="108">
        <f t="shared" si="204"/>
        <v>2756295</v>
      </c>
      <c r="P79" s="108">
        <f t="shared" si="204"/>
        <v>0</v>
      </c>
      <c r="Q79" s="108">
        <f t="shared" si="204"/>
        <v>175934</v>
      </c>
      <c r="R79" s="108">
        <f t="shared" si="204"/>
        <v>487995</v>
      </c>
      <c r="S79" s="108">
        <f t="shared" si="204"/>
        <v>100000</v>
      </c>
      <c r="T79" s="108">
        <f t="shared" si="204"/>
        <v>1992366</v>
      </c>
      <c r="U79" s="108">
        <f t="shared" si="204"/>
        <v>0</v>
      </c>
      <c r="V79" s="108">
        <f t="shared" si="204"/>
        <v>1458639.9486329998</v>
      </c>
      <c r="W79" s="108">
        <f t="shared" si="204"/>
        <v>0</v>
      </c>
      <c r="X79" s="108">
        <f t="shared" si="204"/>
        <v>0</v>
      </c>
      <c r="Y79" s="108">
        <f t="shared" si="204"/>
        <v>0</v>
      </c>
      <c r="Z79" s="108">
        <f t="shared" si="204"/>
        <v>0</v>
      </c>
      <c r="AA79" s="108">
        <f t="shared" si="204"/>
        <v>0</v>
      </c>
      <c r="AB79" s="108">
        <f t="shared" si="204"/>
        <v>0</v>
      </c>
      <c r="AC79" s="108">
        <f t="shared" si="204"/>
        <v>1458639.9486329998</v>
      </c>
      <c r="AD79" s="108">
        <f t="shared" si="204"/>
        <v>0</v>
      </c>
      <c r="AE79" s="108">
        <f t="shared" si="204"/>
        <v>71471.353000000003</v>
      </c>
      <c r="AF79" s="108">
        <f t="shared" si="204"/>
        <v>217703.41343300004</v>
      </c>
      <c r="AG79" s="108">
        <f t="shared" si="204"/>
        <v>96731.490999999995</v>
      </c>
      <c r="AH79" s="108">
        <f t="shared" si="204"/>
        <v>1072733.6912</v>
      </c>
      <c r="AI79" s="108">
        <f t="shared" si="204"/>
        <v>0</v>
      </c>
      <c r="AJ79" s="116">
        <f t="shared" si="199"/>
        <v>0.52920313269552055</v>
      </c>
      <c r="AK79" s="108">
        <f t="shared" si="204"/>
        <v>3090877</v>
      </c>
      <c r="AL79" s="108">
        <f t="shared" si="204"/>
        <v>0</v>
      </c>
      <c r="AM79" s="108">
        <f t="shared" si="204"/>
        <v>0</v>
      </c>
      <c r="AN79" s="108">
        <f t="shared" si="204"/>
        <v>0</v>
      </c>
      <c r="AO79" s="108">
        <f t="shared" si="204"/>
        <v>0</v>
      </c>
      <c r="AP79" s="108">
        <f t="shared" si="204"/>
        <v>0</v>
      </c>
      <c r="AQ79" s="108">
        <f t="shared" si="204"/>
        <v>0</v>
      </c>
      <c r="AR79" s="108">
        <f t="shared" si="204"/>
        <v>3090877</v>
      </c>
      <c r="AS79" s="108">
        <f t="shared" si="204"/>
        <v>0</v>
      </c>
      <c r="AT79" s="108">
        <f t="shared" si="204"/>
        <v>172771</v>
      </c>
      <c r="AU79" s="108">
        <f t="shared" si="204"/>
        <v>560188</v>
      </c>
      <c r="AV79" s="108">
        <f t="shared" si="204"/>
        <v>166665</v>
      </c>
      <c r="AW79" s="108">
        <f t="shared" si="204"/>
        <v>2191253</v>
      </c>
      <c r="AX79" s="108">
        <f t="shared" si="204"/>
        <v>0</v>
      </c>
      <c r="AY79" s="116">
        <f t="shared" si="136"/>
        <v>1.1213883129345734</v>
      </c>
      <c r="AZ79" s="108">
        <f t="shared" ref="AZ79:BW79" si="205">AZ80+AZ96+AZ109+AZ121+AZ128+AZ132+AZ138+AZ141+AZ144+AZ152+AZ155+AZ118+AZ158+AZ119+AZ165</f>
        <v>490858</v>
      </c>
      <c r="BA79" s="108">
        <f t="shared" si="205"/>
        <v>1000</v>
      </c>
      <c r="BB79" s="108">
        <f t="shared" si="205"/>
        <v>94730</v>
      </c>
      <c r="BC79" s="108">
        <f t="shared" si="205"/>
        <v>66665</v>
      </c>
      <c r="BD79" s="108">
        <f t="shared" si="205"/>
        <v>328426</v>
      </c>
      <c r="BE79" s="108">
        <f t="shared" si="205"/>
        <v>-156239</v>
      </c>
      <c r="BF79" s="108">
        <f t="shared" si="205"/>
        <v>-4200</v>
      </c>
      <c r="BG79" s="108">
        <f t="shared" si="205"/>
        <v>-22537</v>
      </c>
      <c r="BH79" s="108">
        <f t="shared" si="205"/>
        <v>0</v>
      </c>
      <c r="BI79" s="108">
        <f t="shared" si="205"/>
        <v>-129539</v>
      </c>
      <c r="BJ79" s="108">
        <f t="shared" si="205"/>
        <v>2716398</v>
      </c>
      <c r="BK79" s="108">
        <f t="shared" si="205"/>
        <v>0</v>
      </c>
      <c r="BL79" s="108">
        <f t="shared" si="205"/>
        <v>0</v>
      </c>
      <c r="BM79" s="108">
        <f t="shared" si="205"/>
        <v>0</v>
      </c>
      <c r="BN79" s="108">
        <f t="shared" si="205"/>
        <v>0</v>
      </c>
      <c r="BO79" s="108">
        <f t="shared" si="205"/>
        <v>0</v>
      </c>
      <c r="BP79" s="108">
        <f t="shared" si="205"/>
        <v>0</v>
      </c>
      <c r="BQ79" s="108">
        <f t="shared" si="205"/>
        <v>2716398</v>
      </c>
      <c r="BR79" s="108">
        <f t="shared" si="205"/>
        <v>0</v>
      </c>
      <c r="BS79" s="108">
        <f t="shared" si="205"/>
        <v>172771</v>
      </c>
      <c r="BT79" s="108">
        <f t="shared" si="205"/>
        <v>472702</v>
      </c>
      <c r="BU79" s="108">
        <f t="shared" si="205"/>
        <v>100000</v>
      </c>
      <c r="BV79" s="108">
        <f t="shared" si="205"/>
        <v>1970925</v>
      </c>
      <c r="BW79" s="108">
        <f t="shared" si="205"/>
        <v>0</v>
      </c>
      <c r="BX79" s="116">
        <f t="shared" si="144"/>
        <v>0.98552513428352195</v>
      </c>
      <c r="BY79" s="2422">
        <f t="shared" si="58"/>
        <v>374479</v>
      </c>
      <c r="BZ79" s="2422">
        <f t="shared" si="59"/>
        <v>-39897</v>
      </c>
      <c r="CA79" s="108"/>
      <c r="CB79" s="108">
        <f t="shared" ref="CB79:CW79" si="206">CB80+CB96+CB109+CB121+CB128+CB132+CB138+CB141+CB144+CB152+CB155+CB118+CB158+CB119+CB165</f>
        <v>0</v>
      </c>
      <c r="CC79" s="108">
        <f t="shared" si="206"/>
        <v>0</v>
      </c>
      <c r="CD79" s="108">
        <f t="shared" si="206"/>
        <v>0</v>
      </c>
      <c r="CE79" s="108">
        <f t="shared" si="206"/>
        <v>0</v>
      </c>
      <c r="CF79" s="108">
        <f t="shared" si="206"/>
        <v>0</v>
      </c>
      <c r="CG79" s="108">
        <f t="shared" si="206"/>
        <v>0</v>
      </c>
      <c r="CH79" s="108">
        <f t="shared" si="206"/>
        <v>0</v>
      </c>
      <c r="CI79" s="108">
        <f t="shared" si="206"/>
        <v>0</v>
      </c>
      <c r="CJ79" s="108">
        <f t="shared" si="206"/>
        <v>0</v>
      </c>
      <c r="CK79" s="108">
        <f t="shared" si="206"/>
        <v>0</v>
      </c>
      <c r="CL79" s="108">
        <f t="shared" si="206"/>
        <v>0</v>
      </c>
      <c r="CM79" s="108">
        <f t="shared" si="206"/>
        <v>0</v>
      </c>
      <c r="CN79" s="108">
        <f t="shared" si="206"/>
        <v>0</v>
      </c>
      <c r="CO79" s="108">
        <f t="shared" si="206"/>
        <v>0</v>
      </c>
      <c r="CP79" s="108">
        <f t="shared" si="206"/>
        <v>0</v>
      </c>
      <c r="CQ79" s="108">
        <f t="shared" si="206"/>
        <v>0</v>
      </c>
      <c r="CR79" s="108">
        <f t="shared" si="206"/>
        <v>0</v>
      </c>
      <c r="CS79" s="108">
        <f t="shared" si="206"/>
        <v>0</v>
      </c>
      <c r="CT79" s="108">
        <f t="shared" si="206"/>
        <v>0</v>
      </c>
      <c r="CU79" s="108">
        <f t="shared" si="206"/>
        <v>0</v>
      </c>
      <c r="CV79" s="108">
        <f t="shared" si="206"/>
        <v>0</v>
      </c>
      <c r="CW79" s="108">
        <f t="shared" si="206"/>
        <v>0</v>
      </c>
      <c r="CX79" s="109"/>
    </row>
    <row r="80" spans="1:102" s="110" customFormat="1" ht="54.95" customHeight="1">
      <c r="A80" s="103" t="s">
        <v>4</v>
      </c>
      <c r="B80" s="423" t="s">
        <v>1065</v>
      </c>
      <c r="C80" s="106">
        <f>C81+C83+C88+C93</f>
        <v>11</v>
      </c>
      <c r="D80" s="106"/>
      <c r="E80" s="106">
        <f t="shared" ref="E80:AI80" si="207">E81+E83+E88+E93</f>
        <v>6051568.6850000005</v>
      </c>
      <c r="F80" s="106">
        <f t="shared" si="207"/>
        <v>872975.43200000003</v>
      </c>
      <c r="G80" s="106">
        <f t="shared" si="207"/>
        <v>2824970</v>
      </c>
      <c r="H80" s="106">
        <f t="shared" si="207"/>
        <v>721341</v>
      </c>
      <c r="I80" s="106">
        <f t="shared" si="207"/>
        <v>0</v>
      </c>
      <c r="J80" s="106">
        <f t="shared" si="207"/>
        <v>0</v>
      </c>
      <c r="K80" s="106">
        <f t="shared" si="207"/>
        <v>0</v>
      </c>
      <c r="L80" s="106">
        <f t="shared" si="207"/>
        <v>0</v>
      </c>
      <c r="M80" s="106">
        <f t="shared" si="207"/>
        <v>0</v>
      </c>
      <c r="N80" s="106">
        <f t="shared" si="207"/>
        <v>0</v>
      </c>
      <c r="O80" s="106">
        <f t="shared" si="207"/>
        <v>721341</v>
      </c>
      <c r="P80" s="106">
        <f t="shared" si="207"/>
        <v>0</v>
      </c>
      <c r="Q80" s="106">
        <f t="shared" si="207"/>
        <v>1800</v>
      </c>
      <c r="R80" s="106">
        <f t="shared" si="207"/>
        <v>81675</v>
      </c>
      <c r="S80" s="106">
        <f t="shared" si="207"/>
        <v>0</v>
      </c>
      <c r="T80" s="106">
        <f t="shared" si="207"/>
        <v>637866</v>
      </c>
      <c r="U80" s="106">
        <f t="shared" si="207"/>
        <v>0</v>
      </c>
      <c r="V80" s="106">
        <f t="shared" si="207"/>
        <v>157974.03599999999</v>
      </c>
      <c r="W80" s="106">
        <f t="shared" si="207"/>
        <v>0</v>
      </c>
      <c r="X80" s="106">
        <f t="shared" si="207"/>
        <v>0</v>
      </c>
      <c r="Y80" s="106">
        <f t="shared" si="207"/>
        <v>0</v>
      </c>
      <c r="Z80" s="106">
        <f t="shared" si="207"/>
        <v>0</v>
      </c>
      <c r="AA80" s="106">
        <f t="shared" si="207"/>
        <v>0</v>
      </c>
      <c r="AB80" s="106">
        <f t="shared" si="207"/>
        <v>0</v>
      </c>
      <c r="AC80" s="106">
        <f t="shared" si="207"/>
        <v>157974.03599999999</v>
      </c>
      <c r="AD80" s="106">
        <f t="shared" si="207"/>
        <v>0</v>
      </c>
      <c r="AE80" s="106">
        <f t="shared" si="207"/>
        <v>1724.03</v>
      </c>
      <c r="AF80" s="106">
        <f t="shared" si="207"/>
        <v>32851.285000000003</v>
      </c>
      <c r="AG80" s="106">
        <f t="shared" si="207"/>
        <v>0</v>
      </c>
      <c r="AH80" s="106">
        <f t="shared" si="207"/>
        <v>123398.72099999999</v>
      </c>
      <c r="AI80" s="106">
        <f t="shared" si="207"/>
        <v>0</v>
      </c>
      <c r="AJ80" s="116">
        <f t="shared" si="199"/>
        <v>0.21900049491156054</v>
      </c>
      <c r="AK80" s="106">
        <f t="shared" ref="AK80:AX80" si="208">AK81+AK83+AK88+AK93</f>
        <v>936376</v>
      </c>
      <c r="AL80" s="106">
        <f t="shared" si="208"/>
        <v>0</v>
      </c>
      <c r="AM80" s="106">
        <f t="shared" si="208"/>
        <v>0</v>
      </c>
      <c r="AN80" s="106">
        <f t="shared" si="208"/>
        <v>0</v>
      </c>
      <c r="AO80" s="106">
        <f t="shared" si="208"/>
        <v>0</v>
      </c>
      <c r="AP80" s="106">
        <f t="shared" si="208"/>
        <v>0</v>
      </c>
      <c r="AQ80" s="106">
        <f t="shared" si="208"/>
        <v>0</v>
      </c>
      <c r="AR80" s="106">
        <f t="shared" si="208"/>
        <v>936376</v>
      </c>
      <c r="AS80" s="106">
        <f t="shared" si="208"/>
        <v>0</v>
      </c>
      <c r="AT80" s="106">
        <f t="shared" si="208"/>
        <v>1800</v>
      </c>
      <c r="AU80" s="106">
        <f t="shared" si="208"/>
        <v>76382</v>
      </c>
      <c r="AV80" s="106">
        <f t="shared" si="208"/>
        <v>0</v>
      </c>
      <c r="AW80" s="106">
        <f t="shared" si="208"/>
        <v>858194</v>
      </c>
      <c r="AX80" s="106">
        <f t="shared" si="208"/>
        <v>0</v>
      </c>
      <c r="AY80" s="116">
        <f t="shared" si="136"/>
        <v>1.2981045025861555</v>
      </c>
      <c r="AZ80" s="106">
        <f t="shared" ref="AZ80:BE80" si="209">AZ81+AZ83+AZ88+AZ93</f>
        <v>288111</v>
      </c>
      <c r="BA80" s="106">
        <f t="shared" ref="BA80:BD80" si="210">BA81+BA83+BA88+BA93</f>
        <v>0</v>
      </c>
      <c r="BB80" s="106">
        <f t="shared" si="210"/>
        <v>1244</v>
      </c>
      <c r="BC80" s="106">
        <f t="shared" si="210"/>
        <v>0</v>
      </c>
      <c r="BD80" s="106">
        <f t="shared" si="210"/>
        <v>286867</v>
      </c>
      <c r="BE80" s="106">
        <f t="shared" si="209"/>
        <v>-73076</v>
      </c>
      <c r="BF80" s="106">
        <f t="shared" ref="BF80:BI80" si="211">BF81+BF83+BF88+BF93</f>
        <v>0</v>
      </c>
      <c r="BG80" s="106">
        <f t="shared" si="211"/>
        <v>-6537</v>
      </c>
      <c r="BH80" s="106">
        <f t="shared" si="211"/>
        <v>0</v>
      </c>
      <c r="BI80" s="106">
        <f t="shared" si="211"/>
        <v>-66539</v>
      </c>
      <c r="BJ80" s="106">
        <f t="shared" ref="BJ80:BW80" si="212">BJ81+BJ83+BJ88+BJ93</f>
        <v>716048</v>
      </c>
      <c r="BK80" s="106">
        <f t="shared" si="212"/>
        <v>0</v>
      </c>
      <c r="BL80" s="106">
        <f t="shared" si="212"/>
        <v>0</v>
      </c>
      <c r="BM80" s="106">
        <f t="shared" si="212"/>
        <v>0</v>
      </c>
      <c r="BN80" s="106">
        <f t="shared" si="212"/>
        <v>0</v>
      </c>
      <c r="BO80" s="106">
        <f t="shared" si="212"/>
        <v>0</v>
      </c>
      <c r="BP80" s="106">
        <f t="shared" si="212"/>
        <v>0</v>
      </c>
      <c r="BQ80" s="106">
        <f t="shared" si="212"/>
        <v>716048</v>
      </c>
      <c r="BR80" s="106">
        <f t="shared" si="212"/>
        <v>0</v>
      </c>
      <c r="BS80" s="106">
        <f t="shared" si="212"/>
        <v>1800</v>
      </c>
      <c r="BT80" s="106">
        <f t="shared" si="212"/>
        <v>76382</v>
      </c>
      <c r="BU80" s="106">
        <f t="shared" si="212"/>
        <v>0</v>
      </c>
      <c r="BV80" s="106">
        <f t="shared" si="212"/>
        <v>637866</v>
      </c>
      <c r="BW80" s="106">
        <f t="shared" si="212"/>
        <v>0</v>
      </c>
      <c r="BX80" s="116">
        <f t="shared" si="144"/>
        <v>0.99266227761904569</v>
      </c>
      <c r="BY80" s="2422">
        <f t="shared" si="58"/>
        <v>220328</v>
      </c>
      <c r="BZ80" s="2422">
        <f t="shared" si="59"/>
        <v>-5293</v>
      </c>
      <c r="CA80" s="106">
        <f t="shared" ref="CA80:CW80" si="213">CA81+CA83+CA88+CA93</f>
        <v>0</v>
      </c>
      <c r="CB80" s="106">
        <f t="shared" si="213"/>
        <v>0</v>
      </c>
      <c r="CC80" s="106">
        <f t="shared" si="213"/>
        <v>0</v>
      </c>
      <c r="CD80" s="106">
        <f t="shared" si="213"/>
        <v>0</v>
      </c>
      <c r="CE80" s="106">
        <f t="shared" si="213"/>
        <v>0</v>
      </c>
      <c r="CF80" s="106">
        <f t="shared" si="213"/>
        <v>0</v>
      </c>
      <c r="CG80" s="106">
        <f t="shared" si="213"/>
        <v>0</v>
      </c>
      <c r="CH80" s="106">
        <f t="shared" si="213"/>
        <v>0</v>
      </c>
      <c r="CI80" s="106">
        <f t="shared" si="213"/>
        <v>0</v>
      </c>
      <c r="CJ80" s="106">
        <f t="shared" si="213"/>
        <v>0</v>
      </c>
      <c r="CK80" s="106">
        <f t="shared" si="213"/>
        <v>0</v>
      </c>
      <c r="CL80" s="106">
        <f t="shared" si="213"/>
        <v>0</v>
      </c>
      <c r="CM80" s="106">
        <f t="shared" si="213"/>
        <v>0</v>
      </c>
      <c r="CN80" s="106">
        <f t="shared" si="213"/>
        <v>0</v>
      </c>
      <c r="CO80" s="106">
        <f t="shared" si="213"/>
        <v>0</v>
      </c>
      <c r="CP80" s="106">
        <f t="shared" si="213"/>
        <v>0</v>
      </c>
      <c r="CQ80" s="106">
        <f t="shared" si="213"/>
        <v>0</v>
      </c>
      <c r="CR80" s="106">
        <f t="shared" si="213"/>
        <v>0</v>
      </c>
      <c r="CS80" s="106">
        <f t="shared" si="213"/>
        <v>0</v>
      </c>
      <c r="CT80" s="106">
        <f t="shared" si="213"/>
        <v>0</v>
      </c>
      <c r="CU80" s="106">
        <f t="shared" si="213"/>
        <v>0</v>
      </c>
      <c r="CV80" s="106">
        <f t="shared" si="213"/>
        <v>0</v>
      </c>
      <c r="CW80" s="106">
        <f t="shared" si="213"/>
        <v>0</v>
      </c>
      <c r="CX80" s="109"/>
    </row>
    <row r="81" spans="1:102" s="110" customFormat="1" ht="53.45" customHeight="1">
      <c r="A81" s="103" t="s">
        <v>45</v>
      </c>
      <c r="B81" s="118" t="s">
        <v>1152</v>
      </c>
      <c r="C81" s="106">
        <f>C82</f>
        <v>1</v>
      </c>
      <c r="D81" s="106"/>
      <c r="E81" s="106">
        <f t="shared" ref="E81:BK81" si="214">E82</f>
        <v>1800</v>
      </c>
      <c r="F81" s="106">
        <f t="shared" si="214"/>
        <v>0</v>
      </c>
      <c r="G81" s="106">
        <f t="shared" si="214"/>
        <v>1800</v>
      </c>
      <c r="H81" s="106">
        <f t="shared" si="214"/>
        <v>1800</v>
      </c>
      <c r="I81" s="106">
        <f t="shared" si="214"/>
        <v>0</v>
      </c>
      <c r="J81" s="106">
        <f t="shared" si="214"/>
        <v>0</v>
      </c>
      <c r="K81" s="106">
        <f t="shared" si="214"/>
        <v>0</v>
      </c>
      <c r="L81" s="106">
        <f t="shared" si="214"/>
        <v>0</v>
      </c>
      <c r="M81" s="106">
        <f t="shared" si="214"/>
        <v>0</v>
      </c>
      <c r="N81" s="106">
        <f t="shared" si="214"/>
        <v>0</v>
      </c>
      <c r="O81" s="106">
        <f t="shared" si="214"/>
        <v>1800</v>
      </c>
      <c r="P81" s="106">
        <f t="shared" si="214"/>
        <v>0</v>
      </c>
      <c r="Q81" s="106">
        <f t="shared" si="214"/>
        <v>1800</v>
      </c>
      <c r="R81" s="106">
        <f t="shared" si="214"/>
        <v>0</v>
      </c>
      <c r="S81" s="106">
        <f t="shared" si="214"/>
        <v>0</v>
      </c>
      <c r="T81" s="106">
        <f t="shared" si="214"/>
        <v>0</v>
      </c>
      <c r="U81" s="106">
        <f t="shared" si="214"/>
        <v>0</v>
      </c>
      <c r="V81" s="106">
        <f t="shared" si="214"/>
        <v>1724.03</v>
      </c>
      <c r="W81" s="106">
        <f t="shared" si="214"/>
        <v>0</v>
      </c>
      <c r="X81" s="106">
        <f t="shared" si="214"/>
        <v>0</v>
      </c>
      <c r="Y81" s="106">
        <f t="shared" si="214"/>
        <v>0</v>
      </c>
      <c r="Z81" s="106">
        <f t="shared" si="214"/>
        <v>0</v>
      </c>
      <c r="AA81" s="106">
        <f t="shared" si="214"/>
        <v>0</v>
      </c>
      <c r="AB81" s="106">
        <f t="shared" si="214"/>
        <v>0</v>
      </c>
      <c r="AC81" s="106">
        <f t="shared" si="214"/>
        <v>1724.03</v>
      </c>
      <c r="AD81" s="106">
        <f t="shared" si="214"/>
        <v>0</v>
      </c>
      <c r="AE81" s="106">
        <f t="shared" si="214"/>
        <v>1724.03</v>
      </c>
      <c r="AF81" s="106">
        <f t="shared" si="214"/>
        <v>0</v>
      </c>
      <c r="AG81" s="106">
        <f t="shared" si="214"/>
        <v>0</v>
      </c>
      <c r="AH81" s="106">
        <f t="shared" si="214"/>
        <v>0</v>
      </c>
      <c r="AI81" s="106">
        <f t="shared" si="214"/>
        <v>0</v>
      </c>
      <c r="AJ81" s="116">
        <f t="shared" si="199"/>
        <v>0.95779444444444439</v>
      </c>
      <c r="AK81" s="106">
        <f t="shared" si="214"/>
        <v>1800</v>
      </c>
      <c r="AL81" s="106">
        <f t="shared" si="214"/>
        <v>0</v>
      </c>
      <c r="AM81" s="106">
        <f t="shared" si="214"/>
        <v>0</v>
      </c>
      <c r="AN81" s="106">
        <f t="shared" si="214"/>
        <v>0</v>
      </c>
      <c r="AO81" s="106">
        <f t="shared" si="214"/>
        <v>0</v>
      </c>
      <c r="AP81" s="106">
        <f t="shared" si="214"/>
        <v>0</v>
      </c>
      <c r="AQ81" s="106">
        <f t="shared" si="214"/>
        <v>0</v>
      </c>
      <c r="AR81" s="106">
        <f t="shared" si="214"/>
        <v>1800</v>
      </c>
      <c r="AS81" s="106">
        <f t="shared" si="214"/>
        <v>0</v>
      </c>
      <c r="AT81" s="106">
        <f t="shared" si="214"/>
        <v>1800</v>
      </c>
      <c r="AU81" s="106">
        <f t="shared" si="214"/>
        <v>0</v>
      </c>
      <c r="AV81" s="106">
        <f t="shared" si="214"/>
        <v>0</v>
      </c>
      <c r="AW81" s="106">
        <f t="shared" si="214"/>
        <v>0</v>
      </c>
      <c r="AX81" s="106">
        <f t="shared" si="214"/>
        <v>0</v>
      </c>
      <c r="AY81" s="116">
        <f t="shared" si="136"/>
        <v>1</v>
      </c>
      <c r="AZ81" s="106">
        <f t="shared" si="214"/>
        <v>0</v>
      </c>
      <c r="BA81" s="106">
        <f t="shared" si="214"/>
        <v>0</v>
      </c>
      <c r="BB81" s="106">
        <f t="shared" si="214"/>
        <v>0</v>
      </c>
      <c r="BC81" s="106">
        <f t="shared" si="214"/>
        <v>0</v>
      </c>
      <c r="BD81" s="106">
        <f t="shared" si="214"/>
        <v>0</v>
      </c>
      <c r="BE81" s="106">
        <f t="shared" si="214"/>
        <v>0</v>
      </c>
      <c r="BF81" s="106">
        <f t="shared" si="214"/>
        <v>0</v>
      </c>
      <c r="BG81" s="106">
        <f t="shared" si="214"/>
        <v>0</v>
      </c>
      <c r="BH81" s="106">
        <f t="shared" si="214"/>
        <v>0</v>
      </c>
      <c r="BI81" s="106">
        <f t="shared" si="214"/>
        <v>0</v>
      </c>
      <c r="BJ81" s="106">
        <f t="shared" si="214"/>
        <v>1800</v>
      </c>
      <c r="BK81" s="106">
        <f t="shared" si="214"/>
        <v>0</v>
      </c>
      <c r="BL81" s="106">
        <f t="shared" ref="BL81:BW81" si="215">BL82</f>
        <v>0</v>
      </c>
      <c r="BM81" s="106">
        <f t="shared" si="215"/>
        <v>0</v>
      </c>
      <c r="BN81" s="106">
        <f t="shared" si="215"/>
        <v>0</v>
      </c>
      <c r="BO81" s="106">
        <f t="shared" si="215"/>
        <v>0</v>
      </c>
      <c r="BP81" s="106">
        <f t="shared" si="215"/>
        <v>0</v>
      </c>
      <c r="BQ81" s="106">
        <f t="shared" si="215"/>
        <v>1800</v>
      </c>
      <c r="BR81" s="106">
        <f t="shared" si="215"/>
        <v>0</v>
      </c>
      <c r="BS81" s="106">
        <f t="shared" si="215"/>
        <v>1800</v>
      </c>
      <c r="BT81" s="106">
        <f t="shared" si="215"/>
        <v>0</v>
      </c>
      <c r="BU81" s="106">
        <f t="shared" si="215"/>
        <v>0</v>
      </c>
      <c r="BV81" s="106">
        <f t="shared" si="215"/>
        <v>0</v>
      </c>
      <c r="BW81" s="106">
        <f t="shared" si="215"/>
        <v>0</v>
      </c>
      <c r="BX81" s="116">
        <f t="shared" si="144"/>
        <v>1</v>
      </c>
      <c r="BY81" s="2422">
        <f t="shared" si="58"/>
        <v>0</v>
      </c>
      <c r="BZ81" s="2422">
        <f t="shared" si="59"/>
        <v>0</v>
      </c>
      <c r="CA81" s="106"/>
      <c r="CB81" s="106">
        <f t="shared" ref="CB81:CW81" si="216">CB82</f>
        <v>0</v>
      </c>
      <c r="CC81" s="106">
        <f t="shared" si="216"/>
        <v>0</v>
      </c>
      <c r="CD81" s="106">
        <f t="shared" si="216"/>
        <v>0</v>
      </c>
      <c r="CE81" s="106">
        <f t="shared" si="216"/>
        <v>0</v>
      </c>
      <c r="CF81" s="106">
        <f t="shared" si="216"/>
        <v>0</v>
      </c>
      <c r="CG81" s="106">
        <f t="shared" si="216"/>
        <v>0</v>
      </c>
      <c r="CH81" s="106">
        <f t="shared" si="216"/>
        <v>0</v>
      </c>
      <c r="CI81" s="106">
        <f t="shared" si="216"/>
        <v>0</v>
      </c>
      <c r="CJ81" s="106">
        <f t="shared" si="216"/>
        <v>0</v>
      </c>
      <c r="CK81" s="106">
        <f t="shared" si="216"/>
        <v>0</v>
      </c>
      <c r="CL81" s="106">
        <f t="shared" si="216"/>
        <v>0</v>
      </c>
      <c r="CM81" s="106">
        <f t="shared" si="216"/>
        <v>0</v>
      </c>
      <c r="CN81" s="106">
        <f t="shared" si="216"/>
        <v>0</v>
      </c>
      <c r="CO81" s="106">
        <f t="shared" si="216"/>
        <v>0</v>
      </c>
      <c r="CP81" s="106">
        <f t="shared" si="216"/>
        <v>0</v>
      </c>
      <c r="CQ81" s="106">
        <f t="shared" si="216"/>
        <v>0</v>
      </c>
      <c r="CR81" s="106">
        <f t="shared" si="216"/>
        <v>0</v>
      </c>
      <c r="CS81" s="106">
        <f t="shared" si="216"/>
        <v>0</v>
      </c>
      <c r="CT81" s="106">
        <f t="shared" si="216"/>
        <v>0</v>
      </c>
      <c r="CU81" s="106">
        <f t="shared" si="216"/>
        <v>0</v>
      </c>
      <c r="CV81" s="106">
        <f t="shared" si="216"/>
        <v>0</v>
      </c>
      <c r="CW81" s="106">
        <f t="shared" si="216"/>
        <v>0</v>
      </c>
      <c r="CX81" s="109"/>
    </row>
    <row r="82" spans="1:102" s="110" customFormat="1" ht="84.6" customHeight="1">
      <c r="A82" s="111"/>
      <c r="B82" s="386" t="s">
        <v>547</v>
      </c>
      <c r="C82" s="111">
        <v>1</v>
      </c>
      <c r="D82" s="111" t="s">
        <v>1349</v>
      </c>
      <c r="E82" s="120">
        <v>1800</v>
      </c>
      <c r="F82" s="113"/>
      <c r="G82" s="120">
        <v>1800</v>
      </c>
      <c r="H82" s="114">
        <f>I82+O82</f>
        <v>1800</v>
      </c>
      <c r="I82" s="114">
        <f>SUM(J82:N82)</f>
        <v>0</v>
      </c>
      <c r="J82" s="114"/>
      <c r="K82" s="114"/>
      <c r="L82" s="114"/>
      <c r="M82" s="114"/>
      <c r="N82" s="114"/>
      <c r="O82" s="114">
        <f>SUM(P82:U82)</f>
        <v>1800</v>
      </c>
      <c r="P82" s="114"/>
      <c r="Q82" s="114">
        <v>1800</v>
      </c>
      <c r="R82" s="139"/>
      <c r="S82" s="114"/>
      <c r="T82" s="114"/>
      <c r="U82" s="114"/>
      <c r="V82" s="114">
        <f>W82+AC82</f>
        <v>1724.03</v>
      </c>
      <c r="W82" s="114">
        <f>SUM(X82:AB82)</f>
        <v>0</v>
      </c>
      <c r="X82" s="114"/>
      <c r="Y82" s="114"/>
      <c r="Z82" s="114"/>
      <c r="AA82" s="114"/>
      <c r="AB82" s="114"/>
      <c r="AC82" s="114">
        <f>SUM(AD82:AI82)</f>
        <v>1724.03</v>
      </c>
      <c r="AD82" s="114"/>
      <c r="AE82" s="114">
        <f>'1-NSTT'!AB42</f>
        <v>1724.03</v>
      </c>
      <c r="AF82" s="114"/>
      <c r="AG82" s="114"/>
      <c r="AH82" s="114"/>
      <c r="AI82" s="114"/>
      <c r="AJ82" s="116">
        <f t="shared" si="199"/>
        <v>0.95779444444444439</v>
      </c>
      <c r="AK82" s="114">
        <f>AL82+AR82</f>
        <v>1800</v>
      </c>
      <c r="AL82" s="114">
        <f>SUM(AM82:AQ82)</f>
        <v>0</v>
      </c>
      <c r="AM82" s="114"/>
      <c r="AN82" s="114"/>
      <c r="AO82" s="114"/>
      <c r="AP82" s="114"/>
      <c r="AQ82" s="114"/>
      <c r="AR82" s="114">
        <f>SUM(AS82:AX82)</f>
        <v>1800</v>
      </c>
      <c r="AS82" s="114"/>
      <c r="AT82" s="114">
        <f>'1-NSTT'!AC42</f>
        <v>1800</v>
      </c>
      <c r="AU82" s="114"/>
      <c r="AV82" s="114"/>
      <c r="AW82" s="114"/>
      <c r="AX82" s="114"/>
      <c r="AY82" s="116">
        <f t="shared" ref="AY82:AY113" si="217">AK82/H82</f>
        <v>1</v>
      </c>
      <c r="AZ82" s="114">
        <f>AK82-H82</f>
        <v>0</v>
      </c>
      <c r="BA82" s="114">
        <f>AT82-Q82</f>
        <v>0</v>
      </c>
      <c r="BB82" s="114">
        <f>AU82-R82</f>
        <v>0</v>
      </c>
      <c r="BC82" s="114">
        <f>AV82-S82</f>
        <v>0</v>
      </c>
      <c r="BD82" s="114">
        <f>AW82-T82</f>
        <v>0</v>
      </c>
      <c r="BE82" s="114">
        <f>AK82-H82</f>
        <v>0</v>
      </c>
      <c r="BF82" s="114">
        <f>AL82-I82</f>
        <v>0</v>
      </c>
      <c r="BG82" s="114">
        <f>AM82-J82</f>
        <v>0</v>
      </c>
      <c r="BH82" s="114">
        <f>AN82-K82</f>
        <v>0</v>
      </c>
      <c r="BI82" s="114">
        <f>AO82-L82</f>
        <v>0</v>
      </c>
      <c r="BJ82" s="114">
        <f>BK82+BQ82</f>
        <v>1800</v>
      </c>
      <c r="BK82" s="114">
        <f>SUM(BL82:BP82)</f>
        <v>0</v>
      </c>
      <c r="BL82" s="114"/>
      <c r="BM82" s="114"/>
      <c r="BN82" s="114"/>
      <c r="BO82" s="114"/>
      <c r="BP82" s="114"/>
      <c r="BQ82" s="114">
        <f>SUM(BR82:BW82)</f>
        <v>1800</v>
      </c>
      <c r="BR82" s="114"/>
      <c r="BS82" s="114">
        <f>'1-NSTT'!AG42</f>
        <v>1800</v>
      </c>
      <c r="BT82" s="114"/>
      <c r="BU82" s="114"/>
      <c r="BV82" s="114"/>
      <c r="BW82" s="114"/>
      <c r="BX82" s="116">
        <f t="shared" si="144"/>
        <v>1</v>
      </c>
      <c r="BY82" s="2422">
        <f t="shared" si="58"/>
        <v>0</v>
      </c>
      <c r="BZ82" s="2422">
        <f t="shared" si="59"/>
        <v>0</v>
      </c>
      <c r="CA82" s="123" t="s">
        <v>2129</v>
      </c>
      <c r="CB82" s="123"/>
      <c r="CC82" s="450">
        <f t="shared" ref="CC82:CC118" si="218">SUM(CD82:CH82)</f>
        <v>0</v>
      </c>
      <c r="CD82" s="450"/>
      <c r="CE82" s="450"/>
      <c r="CF82" s="450"/>
      <c r="CG82" s="450"/>
      <c r="CH82" s="450"/>
      <c r="CI82" s="450">
        <f t="shared" ref="CI82:CI118" si="219">SUM(CJ82:CN82)</f>
        <v>0</v>
      </c>
      <c r="CJ82" s="114"/>
      <c r="CK82" s="114"/>
      <c r="CL82" s="114"/>
      <c r="CM82" s="114"/>
      <c r="CN82" s="114"/>
      <c r="CO82" s="450">
        <f t="shared" ref="CO82:CO118" si="220">SUM(CP82:CT82)</f>
        <v>0</v>
      </c>
      <c r="CP82" s="123"/>
      <c r="CQ82" s="123"/>
      <c r="CR82" s="123"/>
      <c r="CS82" s="123"/>
      <c r="CT82" s="123"/>
      <c r="CU82" s="114"/>
      <c r="CV82" s="134"/>
      <c r="CW82" s="114"/>
      <c r="CX82" s="117"/>
    </row>
    <row r="83" spans="1:102" s="110" customFormat="1" ht="53.45" customHeight="1">
      <c r="A83" s="103" t="s">
        <v>46</v>
      </c>
      <c r="B83" s="118" t="s">
        <v>117</v>
      </c>
      <c r="C83" s="103">
        <f>SUM(C84:C87)</f>
        <v>4</v>
      </c>
      <c r="D83" s="103"/>
      <c r="E83" s="106">
        <f t="shared" ref="E83:AI83" si="221">SUM(E84:E87)</f>
        <v>557334.63500000001</v>
      </c>
      <c r="F83" s="106">
        <f t="shared" si="221"/>
        <v>267846.43200000003</v>
      </c>
      <c r="G83" s="106">
        <f t="shared" si="221"/>
        <v>392600</v>
      </c>
      <c r="H83" s="106">
        <f t="shared" si="221"/>
        <v>66675</v>
      </c>
      <c r="I83" s="106">
        <f t="shared" si="221"/>
        <v>0</v>
      </c>
      <c r="J83" s="106">
        <f t="shared" si="221"/>
        <v>0</v>
      </c>
      <c r="K83" s="106">
        <f t="shared" si="221"/>
        <v>0</v>
      </c>
      <c r="L83" s="106">
        <f t="shared" si="221"/>
        <v>0</v>
      </c>
      <c r="M83" s="106">
        <f t="shared" si="221"/>
        <v>0</v>
      </c>
      <c r="N83" s="106">
        <f t="shared" si="221"/>
        <v>0</v>
      </c>
      <c r="O83" s="106">
        <f t="shared" si="221"/>
        <v>66675</v>
      </c>
      <c r="P83" s="106">
        <f t="shared" si="221"/>
        <v>0</v>
      </c>
      <c r="Q83" s="106">
        <f t="shared" si="221"/>
        <v>0</v>
      </c>
      <c r="R83" s="106">
        <f t="shared" si="221"/>
        <v>66675</v>
      </c>
      <c r="S83" s="106">
        <f t="shared" si="221"/>
        <v>0</v>
      </c>
      <c r="T83" s="106">
        <f t="shared" si="221"/>
        <v>0</v>
      </c>
      <c r="U83" s="106">
        <f t="shared" si="221"/>
        <v>0</v>
      </c>
      <c r="V83" s="106">
        <f t="shared" si="221"/>
        <v>17851.285</v>
      </c>
      <c r="W83" s="106">
        <f t="shared" si="221"/>
        <v>0</v>
      </c>
      <c r="X83" s="106">
        <f t="shared" si="221"/>
        <v>0</v>
      </c>
      <c r="Y83" s="106">
        <f t="shared" si="221"/>
        <v>0</v>
      </c>
      <c r="Z83" s="106">
        <f t="shared" si="221"/>
        <v>0</v>
      </c>
      <c r="AA83" s="106">
        <f t="shared" si="221"/>
        <v>0</v>
      </c>
      <c r="AB83" s="106">
        <f t="shared" si="221"/>
        <v>0</v>
      </c>
      <c r="AC83" s="106">
        <f t="shared" si="221"/>
        <v>17851.285</v>
      </c>
      <c r="AD83" s="106">
        <f t="shared" si="221"/>
        <v>0</v>
      </c>
      <c r="AE83" s="106">
        <f t="shared" si="221"/>
        <v>0</v>
      </c>
      <c r="AF83" s="106">
        <f t="shared" si="221"/>
        <v>17851.285</v>
      </c>
      <c r="AG83" s="106">
        <f t="shared" si="221"/>
        <v>0</v>
      </c>
      <c r="AH83" s="106">
        <f t="shared" si="221"/>
        <v>0</v>
      </c>
      <c r="AI83" s="106">
        <f t="shared" si="221"/>
        <v>0</v>
      </c>
      <c r="AJ83" s="116">
        <f t="shared" si="199"/>
        <v>0.26773580802399699</v>
      </c>
      <c r="AK83" s="106">
        <f t="shared" ref="AK83:AX83" si="222">SUM(AK84:AK87)</f>
        <v>61382</v>
      </c>
      <c r="AL83" s="106">
        <f t="shared" si="222"/>
        <v>0</v>
      </c>
      <c r="AM83" s="106">
        <f t="shared" si="222"/>
        <v>0</v>
      </c>
      <c r="AN83" s="106">
        <f t="shared" si="222"/>
        <v>0</v>
      </c>
      <c r="AO83" s="106">
        <f t="shared" si="222"/>
        <v>0</v>
      </c>
      <c r="AP83" s="106">
        <f t="shared" si="222"/>
        <v>0</v>
      </c>
      <c r="AQ83" s="106">
        <f t="shared" si="222"/>
        <v>0</v>
      </c>
      <c r="AR83" s="106">
        <f t="shared" si="222"/>
        <v>61382</v>
      </c>
      <c r="AS83" s="106">
        <f t="shared" si="222"/>
        <v>0</v>
      </c>
      <c r="AT83" s="106">
        <f t="shared" si="222"/>
        <v>0</v>
      </c>
      <c r="AU83" s="106">
        <f t="shared" si="222"/>
        <v>61382</v>
      </c>
      <c r="AV83" s="106">
        <f t="shared" si="222"/>
        <v>0</v>
      </c>
      <c r="AW83" s="106">
        <f t="shared" si="222"/>
        <v>0</v>
      </c>
      <c r="AX83" s="106">
        <f t="shared" si="222"/>
        <v>0</v>
      </c>
      <c r="AY83" s="116">
        <f t="shared" si="217"/>
        <v>0.92061492313460813</v>
      </c>
      <c r="AZ83" s="106">
        <f t="shared" ref="AZ83:BE83" si="223">SUM(AZ84:AZ87)</f>
        <v>1244</v>
      </c>
      <c r="BA83" s="106">
        <f t="shared" ref="BA83:BD83" si="224">SUM(BA84:BA87)</f>
        <v>0</v>
      </c>
      <c r="BB83" s="106">
        <f t="shared" si="224"/>
        <v>1244</v>
      </c>
      <c r="BC83" s="106">
        <f t="shared" si="224"/>
        <v>0</v>
      </c>
      <c r="BD83" s="106">
        <f t="shared" si="224"/>
        <v>0</v>
      </c>
      <c r="BE83" s="106">
        <f t="shared" si="223"/>
        <v>-6537</v>
      </c>
      <c r="BF83" s="106">
        <f t="shared" ref="BF83:BI83" si="225">SUM(BF84:BF87)</f>
        <v>0</v>
      </c>
      <c r="BG83" s="106">
        <f t="shared" si="225"/>
        <v>-6537</v>
      </c>
      <c r="BH83" s="106">
        <f t="shared" si="225"/>
        <v>0</v>
      </c>
      <c r="BI83" s="106">
        <f t="shared" si="225"/>
        <v>0</v>
      </c>
      <c r="BJ83" s="106">
        <f t="shared" ref="BJ83:BW83" si="226">SUM(BJ84:BJ87)</f>
        <v>61382</v>
      </c>
      <c r="BK83" s="106">
        <f t="shared" si="226"/>
        <v>0</v>
      </c>
      <c r="BL83" s="106">
        <f t="shared" si="226"/>
        <v>0</v>
      </c>
      <c r="BM83" s="106">
        <f t="shared" si="226"/>
        <v>0</v>
      </c>
      <c r="BN83" s="106">
        <f t="shared" si="226"/>
        <v>0</v>
      </c>
      <c r="BO83" s="106">
        <f t="shared" si="226"/>
        <v>0</v>
      </c>
      <c r="BP83" s="106">
        <f t="shared" si="226"/>
        <v>0</v>
      </c>
      <c r="BQ83" s="106">
        <f t="shared" si="226"/>
        <v>61382</v>
      </c>
      <c r="BR83" s="106">
        <f t="shared" si="226"/>
        <v>0</v>
      </c>
      <c r="BS83" s="106">
        <f t="shared" si="226"/>
        <v>0</v>
      </c>
      <c r="BT83" s="106">
        <f t="shared" si="226"/>
        <v>61382</v>
      </c>
      <c r="BU83" s="106">
        <f t="shared" si="226"/>
        <v>0</v>
      </c>
      <c r="BV83" s="106">
        <f t="shared" si="226"/>
        <v>0</v>
      </c>
      <c r="BW83" s="106">
        <f t="shared" si="226"/>
        <v>0</v>
      </c>
      <c r="BX83" s="116">
        <f t="shared" ref="BX83:BX114" si="227">BJ83/H83</f>
        <v>0.92061492313460813</v>
      </c>
      <c r="BY83" s="2422">
        <f t="shared" si="58"/>
        <v>0</v>
      </c>
      <c r="BZ83" s="2422">
        <f t="shared" si="59"/>
        <v>-5293</v>
      </c>
      <c r="CA83" s="106">
        <f t="shared" ref="CA83:CW83" si="228">SUM(CA84:CA87)</f>
        <v>0</v>
      </c>
      <c r="CB83" s="106">
        <f t="shared" si="228"/>
        <v>0</v>
      </c>
      <c r="CC83" s="106">
        <f t="shared" si="228"/>
        <v>0</v>
      </c>
      <c r="CD83" s="106">
        <f t="shared" si="228"/>
        <v>0</v>
      </c>
      <c r="CE83" s="106">
        <f t="shared" si="228"/>
        <v>0</v>
      </c>
      <c r="CF83" s="106">
        <f t="shared" si="228"/>
        <v>0</v>
      </c>
      <c r="CG83" s="106">
        <f t="shared" si="228"/>
        <v>0</v>
      </c>
      <c r="CH83" s="106">
        <f t="shared" si="228"/>
        <v>0</v>
      </c>
      <c r="CI83" s="106">
        <f t="shared" si="228"/>
        <v>0</v>
      </c>
      <c r="CJ83" s="106">
        <f t="shared" si="228"/>
        <v>0</v>
      </c>
      <c r="CK83" s="106">
        <f t="shared" si="228"/>
        <v>0</v>
      </c>
      <c r="CL83" s="106">
        <f t="shared" si="228"/>
        <v>0</v>
      </c>
      <c r="CM83" s="106">
        <f t="shared" si="228"/>
        <v>0</v>
      </c>
      <c r="CN83" s="106">
        <f t="shared" si="228"/>
        <v>0</v>
      </c>
      <c r="CO83" s="106">
        <f t="shared" si="228"/>
        <v>0</v>
      </c>
      <c r="CP83" s="106">
        <f t="shared" si="228"/>
        <v>0</v>
      </c>
      <c r="CQ83" s="106">
        <f t="shared" si="228"/>
        <v>0</v>
      </c>
      <c r="CR83" s="106">
        <f t="shared" si="228"/>
        <v>0</v>
      </c>
      <c r="CS83" s="106">
        <f t="shared" si="228"/>
        <v>0</v>
      </c>
      <c r="CT83" s="106">
        <f t="shared" si="228"/>
        <v>0</v>
      </c>
      <c r="CU83" s="106">
        <f t="shared" si="228"/>
        <v>0</v>
      </c>
      <c r="CV83" s="106">
        <f t="shared" si="228"/>
        <v>0</v>
      </c>
      <c r="CW83" s="106">
        <f t="shared" si="228"/>
        <v>0</v>
      </c>
      <c r="CX83" s="109"/>
    </row>
    <row r="84" spans="1:102" s="110" customFormat="1" ht="84.6" customHeight="1">
      <c r="A84" s="111"/>
      <c r="B84" s="386" t="s">
        <v>1230</v>
      </c>
      <c r="C84" s="111">
        <v>1</v>
      </c>
      <c r="D84" s="111" t="s">
        <v>1349</v>
      </c>
      <c r="E84" s="393">
        <v>115098.63499999999</v>
      </c>
      <c r="F84" s="113">
        <v>73161</v>
      </c>
      <c r="G84" s="114">
        <v>104000</v>
      </c>
      <c r="H84" s="114">
        <f>I84+O84</f>
        <v>19575</v>
      </c>
      <c r="I84" s="114">
        <f>SUM(J84:N84)</f>
        <v>0</v>
      </c>
      <c r="J84" s="114"/>
      <c r="K84" s="114"/>
      <c r="L84" s="114"/>
      <c r="M84" s="114"/>
      <c r="N84" s="114"/>
      <c r="O84" s="114">
        <f>SUM(P84:U84)</f>
        <v>19575</v>
      </c>
      <c r="P84" s="114"/>
      <c r="Q84" s="114"/>
      <c r="R84" s="120">
        <v>19575</v>
      </c>
      <c r="S84" s="114"/>
      <c r="T84" s="114"/>
      <c r="U84" s="114"/>
      <c r="V84" s="114">
        <f>W84+AC84</f>
        <v>3933.5729999999999</v>
      </c>
      <c r="W84" s="114">
        <f>SUM(X84:AB84)</f>
        <v>0</v>
      </c>
      <c r="X84" s="114"/>
      <c r="Y84" s="114"/>
      <c r="Z84" s="114"/>
      <c r="AA84" s="114"/>
      <c r="AB84" s="114"/>
      <c r="AC84" s="114">
        <f>SUM(AD84:AI84)</f>
        <v>3933.5729999999999</v>
      </c>
      <c r="AD84" s="114"/>
      <c r="AE84" s="114"/>
      <c r="AF84" s="114">
        <f>'2-XSKT'!AA262</f>
        <v>3933.5729999999999</v>
      </c>
      <c r="AG84" s="114"/>
      <c r="AH84" s="114"/>
      <c r="AI84" s="114"/>
      <c r="AJ84" s="116">
        <f t="shared" si="199"/>
        <v>0.2009488122605364</v>
      </c>
      <c r="AK84" s="114">
        <f>AL84+AR84</f>
        <v>14100</v>
      </c>
      <c r="AL84" s="114">
        <f>SUM(AM84:AQ84)</f>
        <v>0</v>
      </c>
      <c r="AM84" s="114"/>
      <c r="AN84" s="114"/>
      <c r="AO84" s="114"/>
      <c r="AP84" s="114"/>
      <c r="AQ84" s="114"/>
      <c r="AR84" s="114">
        <f>SUM(AS84:AX84)</f>
        <v>14100</v>
      </c>
      <c r="AS84" s="114"/>
      <c r="AT84" s="114"/>
      <c r="AU84" s="114">
        <f>'2-XSKT'!AB262</f>
        <v>14100</v>
      </c>
      <c r="AV84" s="114"/>
      <c r="AW84" s="114"/>
      <c r="AX84" s="114"/>
      <c r="AY84" s="116">
        <f t="shared" si="217"/>
        <v>0.72030651340996166</v>
      </c>
      <c r="AZ84" s="114"/>
      <c r="BA84" s="114">
        <f>AT84-Q84</f>
        <v>0</v>
      </c>
      <c r="BB84" s="114"/>
      <c r="BC84" s="114">
        <f t="shared" ref="BC84:BD87" si="229">AV84-S84</f>
        <v>0</v>
      </c>
      <c r="BD84" s="114">
        <f t="shared" si="229"/>
        <v>0</v>
      </c>
      <c r="BE84" s="114">
        <f>AK84-H84</f>
        <v>-5475</v>
      </c>
      <c r="BF84" s="114">
        <f>AT84-Q84</f>
        <v>0</v>
      </c>
      <c r="BG84" s="114">
        <f>AU84-R84</f>
        <v>-5475</v>
      </c>
      <c r="BH84" s="114">
        <f>AV84-S84</f>
        <v>0</v>
      </c>
      <c r="BI84" s="114">
        <f>AW84-T84</f>
        <v>0</v>
      </c>
      <c r="BJ84" s="114">
        <f>BK84+BQ84</f>
        <v>14100</v>
      </c>
      <c r="BK84" s="114">
        <f>SUM(BL84:BP84)</f>
        <v>0</v>
      </c>
      <c r="BL84" s="114"/>
      <c r="BM84" s="114"/>
      <c r="BN84" s="114"/>
      <c r="BO84" s="114"/>
      <c r="BP84" s="114"/>
      <c r="BQ84" s="114">
        <f>SUM(BR84:BW84)</f>
        <v>14100</v>
      </c>
      <c r="BR84" s="114"/>
      <c r="BS84" s="114"/>
      <c r="BT84" s="114">
        <f>'2-XSKT'!AF262</f>
        <v>14100</v>
      </c>
      <c r="BU84" s="114"/>
      <c r="BV84" s="114"/>
      <c r="BW84" s="114"/>
      <c r="BX84" s="116">
        <f t="shared" si="227"/>
        <v>0.72030651340996166</v>
      </c>
      <c r="BY84" s="2422">
        <f t="shared" ref="BY84:BY147" si="230">AK84-BJ84</f>
        <v>0</v>
      </c>
      <c r="BZ84" s="2422">
        <f t="shared" ref="BZ84:BZ147" si="231">BJ84-H84</f>
        <v>-5475</v>
      </c>
      <c r="CA84" s="114" t="s">
        <v>1532</v>
      </c>
      <c r="CB84" s="123"/>
      <c r="CC84" s="450">
        <f t="shared" si="218"/>
        <v>0</v>
      </c>
      <c r="CD84" s="450"/>
      <c r="CE84" s="450"/>
      <c r="CF84" s="450"/>
      <c r="CG84" s="450"/>
      <c r="CH84" s="450"/>
      <c r="CI84" s="450">
        <f t="shared" si="219"/>
        <v>0</v>
      </c>
      <c r="CJ84" s="114"/>
      <c r="CK84" s="114"/>
      <c r="CL84" s="114"/>
      <c r="CM84" s="114"/>
      <c r="CN84" s="114"/>
      <c r="CO84" s="450">
        <f t="shared" si="220"/>
        <v>0</v>
      </c>
      <c r="CP84" s="123"/>
      <c r="CQ84" s="123"/>
      <c r="CR84" s="123"/>
      <c r="CS84" s="123"/>
      <c r="CT84" s="123"/>
      <c r="CU84" s="114"/>
      <c r="CV84" s="134"/>
      <c r="CW84" s="114"/>
      <c r="CX84" s="117"/>
    </row>
    <row r="85" spans="1:102" s="110" customFormat="1" ht="105.95" customHeight="1">
      <c r="A85" s="111"/>
      <c r="B85" s="386" t="s">
        <v>488</v>
      </c>
      <c r="C85" s="111">
        <v>1</v>
      </c>
      <c r="D85" s="111" t="s">
        <v>1349</v>
      </c>
      <c r="E85" s="120">
        <v>328157</v>
      </c>
      <c r="F85" s="113">
        <v>132613</v>
      </c>
      <c r="G85" s="114">
        <v>208000</v>
      </c>
      <c r="H85" s="114">
        <f>I85+O85</f>
        <v>35200</v>
      </c>
      <c r="I85" s="114">
        <f>SUM(J85:N85)</f>
        <v>0</v>
      </c>
      <c r="J85" s="114"/>
      <c r="K85" s="114"/>
      <c r="L85" s="114"/>
      <c r="M85" s="114"/>
      <c r="N85" s="114"/>
      <c r="O85" s="114">
        <f>SUM(P85:U85)</f>
        <v>35200</v>
      </c>
      <c r="P85" s="114"/>
      <c r="Q85" s="114"/>
      <c r="R85" s="120">
        <v>35200</v>
      </c>
      <c r="S85" s="114"/>
      <c r="T85" s="114"/>
      <c r="U85" s="114"/>
      <c r="V85" s="114">
        <f>W85+AC85</f>
        <v>6581.3959999999997</v>
      </c>
      <c r="W85" s="114">
        <f>SUM(X85:AB85)</f>
        <v>0</v>
      </c>
      <c r="X85" s="114"/>
      <c r="Y85" s="114"/>
      <c r="Z85" s="114"/>
      <c r="AA85" s="114"/>
      <c r="AB85" s="114"/>
      <c r="AC85" s="114">
        <f>SUM(AD85:AI85)</f>
        <v>6581.3959999999997</v>
      </c>
      <c r="AD85" s="114"/>
      <c r="AE85" s="114"/>
      <c r="AF85" s="114">
        <f>'2-XSKT'!AA264</f>
        <v>6581.3959999999997</v>
      </c>
      <c r="AG85" s="114"/>
      <c r="AH85" s="114"/>
      <c r="AI85" s="114"/>
      <c r="AJ85" s="116">
        <f t="shared" si="199"/>
        <v>0.18697147727272725</v>
      </c>
      <c r="AK85" s="114">
        <f>AL85+AR85</f>
        <v>36444</v>
      </c>
      <c r="AL85" s="114">
        <f>SUM(AM85:AQ85)</f>
        <v>0</v>
      </c>
      <c r="AM85" s="114"/>
      <c r="AN85" s="114"/>
      <c r="AO85" s="114"/>
      <c r="AP85" s="114"/>
      <c r="AQ85" s="114"/>
      <c r="AR85" s="114">
        <f>SUM(AS85:AX85)</f>
        <v>36444</v>
      </c>
      <c r="AS85" s="114"/>
      <c r="AT85" s="114"/>
      <c r="AU85" s="114">
        <f>'2-XSKT'!AB264</f>
        <v>36444</v>
      </c>
      <c r="AV85" s="114"/>
      <c r="AW85" s="114"/>
      <c r="AX85" s="114"/>
      <c r="AY85" s="116">
        <f t="shared" si="217"/>
        <v>1.0353409090909091</v>
      </c>
      <c r="AZ85" s="114">
        <f>AK85-H85</f>
        <v>1244</v>
      </c>
      <c r="BA85" s="114">
        <f>AT85-Q85</f>
        <v>0</v>
      </c>
      <c r="BB85" s="114">
        <f>AU85-R85</f>
        <v>1244</v>
      </c>
      <c r="BC85" s="114">
        <f t="shared" si="229"/>
        <v>0</v>
      </c>
      <c r="BD85" s="114">
        <f t="shared" si="229"/>
        <v>0</v>
      </c>
      <c r="BE85" s="114"/>
      <c r="BF85" s="114"/>
      <c r="BG85" s="114"/>
      <c r="BH85" s="114"/>
      <c r="BI85" s="114"/>
      <c r="BJ85" s="114">
        <f>BK85+BQ85</f>
        <v>36444</v>
      </c>
      <c r="BK85" s="114">
        <f>SUM(BL85:BP85)</f>
        <v>0</v>
      </c>
      <c r="BL85" s="114"/>
      <c r="BM85" s="114"/>
      <c r="BN85" s="114"/>
      <c r="BO85" s="114"/>
      <c r="BP85" s="114"/>
      <c r="BQ85" s="114">
        <f>SUM(BR85:BW85)</f>
        <v>36444</v>
      </c>
      <c r="BR85" s="114"/>
      <c r="BS85" s="114"/>
      <c r="BT85" s="114">
        <f>'2-XSKT'!AF264</f>
        <v>36444</v>
      </c>
      <c r="BU85" s="114"/>
      <c r="BV85" s="114"/>
      <c r="BW85" s="114"/>
      <c r="BX85" s="116">
        <f t="shared" si="227"/>
        <v>1.0353409090909091</v>
      </c>
      <c r="BY85" s="2422">
        <f t="shared" si="230"/>
        <v>0</v>
      </c>
      <c r="BZ85" s="2422">
        <f t="shared" si="231"/>
        <v>1244</v>
      </c>
      <c r="CA85" s="114" t="s">
        <v>2130</v>
      </c>
      <c r="CB85" s="2425"/>
      <c r="CC85" s="450">
        <f t="shared" si="218"/>
        <v>0</v>
      </c>
      <c r="CD85" s="450"/>
      <c r="CE85" s="450"/>
      <c r="CF85" s="450"/>
      <c r="CG85" s="450"/>
      <c r="CH85" s="450"/>
      <c r="CI85" s="450">
        <f t="shared" si="219"/>
        <v>0</v>
      </c>
      <c r="CJ85" s="114"/>
      <c r="CK85" s="114"/>
      <c r="CL85" s="114"/>
      <c r="CM85" s="114"/>
      <c r="CN85" s="114"/>
      <c r="CO85" s="450">
        <f t="shared" si="220"/>
        <v>0</v>
      </c>
      <c r="CP85" s="2425"/>
      <c r="CQ85" s="2425"/>
      <c r="CR85" s="2425"/>
      <c r="CS85" s="2425"/>
      <c r="CT85" s="2425"/>
      <c r="CU85" s="114"/>
      <c r="CV85" s="121"/>
      <c r="CW85" s="2424"/>
      <c r="CX85" s="117"/>
    </row>
    <row r="86" spans="1:102" s="110" customFormat="1" ht="98.45" customHeight="1">
      <c r="A86" s="111"/>
      <c r="B86" s="386" t="s">
        <v>559</v>
      </c>
      <c r="C86" s="111">
        <v>1</v>
      </c>
      <c r="D86" s="111" t="s">
        <v>1349</v>
      </c>
      <c r="E86" s="139">
        <v>78896</v>
      </c>
      <c r="F86" s="114">
        <v>38972.432000000001</v>
      </c>
      <c r="G86" s="114">
        <v>53500</v>
      </c>
      <c r="H86" s="114">
        <f>I86+O86</f>
        <v>7900</v>
      </c>
      <c r="I86" s="114">
        <f>SUM(J86:N86)</f>
        <v>0</v>
      </c>
      <c r="J86" s="114"/>
      <c r="K86" s="114"/>
      <c r="L86" s="114"/>
      <c r="M86" s="114"/>
      <c r="N86" s="114"/>
      <c r="O86" s="114">
        <f>SUM(P86:U86)</f>
        <v>7900</v>
      </c>
      <c r="P86" s="114"/>
      <c r="Q86" s="114"/>
      <c r="R86" s="120">
        <v>7900</v>
      </c>
      <c r="S86" s="114"/>
      <c r="T86" s="114"/>
      <c r="U86" s="114"/>
      <c r="V86" s="114">
        <f>W86+AC86</f>
        <v>5375.6919999999991</v>
      </c>
      <c r="W86" s="114">
        <f>SUM(X86:AB86)</f>
        <v>0</v>
      </c>
      <c r="X86" s="114"/>
      <c r="Y86" s="114"/>
      <c r="Z86" s="114"/>
      <c r="AA86" s="114"/>
      <c r="AB86" s="114"/>
      <c r="AC86" s="114">
        <f>SUM(AD86:AI86)</f>
        <v>5375.6919999999991</v>
      </c>
      <c r="AD86" s="114"/>
      <c r="AE86" s="114"/>
      <c r="AF86" s="114">
        <f>'2-XSKT'!AA268</f>
        <v>5375.6919999999991</v>
      </c>
      <c r="AG86" s="114"/>
      <c r="AH86" s="114"/>
      <c r="AI86" s="114"/>
      <c r="AJ86" s="116">
        <f t="shared" si="199"/>
        <v>0.68046734177215173</v>
      </c>
      <c r="AK86" s="114">
        <f>AL86+AR86</f>
        <v>6838</v>
      </c>
      <c r="AL86" s="114">
        <f>SUM(AM86:AQ86)</f>
        <v>0</v>
      </c>
      <c r="AM86" s="114"/>
      <c r="AN86" s="114"/>
      <c r="AO86" s="114"/>
      <c r="AP86" s="114"/>
      <c r="AQ86" s="114"/>
      <c r="AR86" s="114">
        <f>SUM(AS86:AX86)</f>
        <v>6838</v>
      </c>
      <c r="AS86" s="114"/>
      <c r="AT86" s="114"/>
      <c r="AU86" s="114">
        <f>'2-XSKT'!AB268</f>
        <v>6838</v>
      </c>
      <c r="AV86" s="114"/>
      <c r="AW86" s="114"/>
      <c r="AX86" s="114"/>
      <c r="AY86" s="116">
        <f t="shared" si="217"/>
        <v>0.86556962025316453</v>
      </c>
      <c r="AZ86" s="114"/>
      <c r="BA86" s="114">
        <f>AT86-Q86</f>
        <v>0</v>
      </c>
      <c r="BB86" s="114"/>
      <c r="BC86" s="114">
        <f t="shared" si="229"/>
        <v>0</v>
      </c>
      <c r="BD86" s="114">
        <f t="shared" si="229"/>
        <v>0</v>
      </c>
      <c r="BE86" s="114">
        <f>AK86-H86</f>
        <v>-1062</v>
      </c>
      <c r="BF86" s="114">
        <f>AT86-Q86</f>
        <v>0</v>
      </c>
      <c r="BG86" s="114">
        <f>AU86-R86</f>
        <v>-1062</v>
      </c>
      <c r="BH86" s="114">
        <f>AV86-S86</f>
        <v>0</v>
      </c>
      <c r="BI86" s="114">
        <f>AW86-T86</f>
        <v>0</v>
      </c>
      <c r="BJ86" s="114">
        <f>BK86+BQ86</f>
        <v>6838</v>
      </c>
      <c r="BK86" s="114">
        <f>SUM(BL86:BP86)</f>
        <v>0</v>
      </c>
      <c r="BL86" s="114"/>
      <c r="BM86" s="114"/>
      <c r="BN86" s="114"/>
      <c r="BO86" s="114"/>
      <c r="BP86" s="114"/>
      <c r="BQ86" s="114">
        <f>SUM(BR86:BW86)</f>
        <v>6838</v>
      </c>
      <c r="BR86" s="114"/>
      <c r="BS86" s="114"/>
      <c r="BT86" s="114">
        <f>'2-XSKT'!AF268</f>
        <v>6838</v>
      </c>
      <c r="BU86" s="114"/>
      <c r="BV86" s="114"/>
      <c r="BW86" s="114"/>
      <c r="BX86" s="116">
        <f t="shared" si="227"/>
        <v>0.86556962025316453</v>
      </c>
      <c r="BY86" s="2422">
        <f t="shared" si="230"/>
        <v>0</v>
      </c>
      <c r="BZ86" s="2422">
        <f t="shared" si="231"/>
        <v>-1062</v>
      </c>
      <c r="CA86" s="114" t="s">
        <v>1482</v>
      </c>
      <c r="CB86" s="121"/>
      <c r="CC86" s="450">
        <f t="shared" si="218"/>
        <v>0</v>
      </c>
      <c r="CD86" s="450"/>
      <c r="CE86" s="450"/>
      <c r="CF86" s="450"/>
      <c r="CG86" s="450"/>
      <c r="CH86" s="450"/>
      <c r="CI86" s="450">
        <f t="shared" si="219"/>
        <v>0</v>
      </c>
      <c r="CJ86" s="114"/>
      <c r="CK86" s="114"/>
      <c r="CL86" s="114"/>
      <c r="CM86" s="114"/>
      <c r="CN86" s="114"/>
      <c r="CO86" s="450">
        <f t="shared" si="220"/>
        <v>0</v>
      </c>
      <c r="CP86" s="121"/>
      <c r="CQ86" s="121"/>
      <c r="CR86" s="121"/>
      <c r="CS86" s="121"/>
      <c r="CT86" s="121"/>
      <c r="CU86" s="114"/>
      <c r="CV86" s="114"/>
      <c r="CW86" s="114"/>
      <c r="CX86" s="117"/>
    </row>
    <row r="87" spans="1:102" s="110" customFormat="1" ht="107.45" customHeight="1">
      <c r="A87" s="111"/>
      <c r="B87" s="386" t="s">
        <v>563</v>
      </c>
      <c r="C87" s="111">
        <v>1</v>
      </c>
      <c r="D87" s="111" t="s">
        <v>1349</v>
      </c>
      <c r="E87" s="393">
        <v>35183</v>
      </c>
      <c r="F87" s="114">
        <v>23100</v>
      </c>
      <c r="G87" s="114">
        <v>27100</v>
      </c>
      <c r="H87" s="114">
        <f>I87+O87</f>
        <v>4000</v>
      </c>
      <c r="I87" s="114">
        <f>SUM(J87:N87)</f>
        <v>0</v>
      </c>
      <c r="J87" s="114"/>
      <c r="K87" s="114"/>
      <c r="L87" s="114"/>
      <c r="M87" s="114"/>
      <c r="N87" s="114"/>
      <c r="O87" s="114">
        <f>SUM(P87:U87)</f>
        <v>4000</v>
      </c>
      <c r="P87" s="114"/>
      <c r="Q87" s="114"/>
      <c r="R87" s="120">
        <v>4000</v>
      </c>
      <c r="S87" s="114"/>
      <c r="T87" s="114"/>
      <c r="U87" s="114"/>
      <c r="V87" s="114">
        <f>W87+AC87</f>
        <v>1960.624</v>
      </c>
      <c r="W87" s="114">
        <f>SUM(X87:AB87)</f>
        <v>0</v>
      </c>
      <c r="X87" s="114"/>
      <c r="Y87" s="114"/>
      <c r="Z87" s="114"/>
      <c r="AA87" s="114"/>
      <c r="AB87" s="114"/>
      <c r="AC87" s="114">
        <f>SUM(AD87:AI87)</f>
        <v>1960.624</v>
      </c>
      <c r="AD87" s="114"/>
      <c r="AE87" s="114"/>
      <c r="AF87" s="114">
        <f>'2-XSKT'!AA269</f>
        <v>1960.624</v>
      </c>
      <c r="AG87" s="114"/>
      <c r="AH87" s="114"/>
      <c r="AI87" s="114"/>
      <c r="AJ87" s="116">
        <f t="shared" si="199"/>
        <v>0.49015599999999998</v>
      </c>
      <c r="AK87" s="114">
        <f>AL87+AR87</f>
        <v>4000</v>
      </c>
      <c r="AL87" s="114">
        <f>SUM(AM87:AQ87)</f>
        <v>0</v>
      </c>
      <c r="AM87" s="114"/>
      <c r="AN87" s="114"/>
      <c r="AO87" s="114"/>
      <c r="AP87" s="114"/>
      <c r="AQ87" s="114"/>
      <c r="AR87" s="114">
        <f>SUM(AS87:AX87)</f>
        <v>4000</v>
      </c>
      <c r="AS87" s="114"/>
      <c r="AT87" s="114"/>
      <c r="AU87" s="114">
        <f>'2-XSKT'!AB269</f>
        <v>4000</v>
      </c>
      <c r="AV87" s="114"/>
      <c r="AW87" s="114"/>
      <c r="AX87" s="114"/>
      <c r="AY87" s="116">
        <f t="shared" si="217"/>
        <v>1</v>
      </c>
      <c r="AZ87" s="114">
        <f>AK87-H87</f>
        <v>0</v>
      </c>
      <c r="BA87" s="114">
        <f>AT87-Q87</f>
        <v>0</v>
      </c>
      <c r="BB87" s="114">
        <f>AU87-R87</f>
        <v>0</v>
      </c>
      <c r="BC87" s="114">
        <f t="shared" si="229"/>
        <v>0</v>
      </c>
      <c r="BD87" s="114">
        <f t="shared" si="229"/>
        <v>0</v>
      </c>
      <c r="BE87" s="114">
        <f>AK87-H87</f>
        <v>0</v>
      </c>
      <c r="BF87" s="114">
        <f>AL87-I87</f>
        <v>0</v>
      </c>
      <c r="BG87" s="114">
        <f>AM87-J87</f>
        <v>0</v>
      </c>
      <c r="BH87" s="114">
        <f>AN87-K87</f>
        <v>0</v>
      </c>
      <c r="BI87" s="114">
        <f>AO87-L87</f>
        <v>0</v>
      </c>
      <c r="BJ87" s="114">
        <f>BK87+BQ87</f>
        <v>4000</v>
      </c>
      <c r="BK87" s="114">
        <f>SUM(BL87:BP87)</f>
        <v>0</v>
      </c>
      <c r="BL87" s="114"/>
      <c r="BM87" s="114"/>
      <c r="BN87" s="114"/>
      <c r="BO87" s="114"/>
      <c r="BP87" s="114"/>
      <c r="BQ87" s="114">
        <f>SUM(BR87:BW87)</f>
        <v>4000</v>
      </c>
      <c r="BR87" s="114"/>
      <c r="BS87" s="114"/>
      <c r="BT87" s="114">
        <f>'2-XSKT'!AF269</f>
        <v>4000</v>
      </c>
      <c r="BU87" s="114"/>
      <c r="BV87" s="114"/>
      <c r="BW87" s="114"/>
      <c r="BX87" s="116">
        <f t="shared" si="227"/>
        <v>1</v>
      </c>
      <c r="BY87" s="2422">
        <f t="shared" si="230"/>
        <v>0</v>
      </c>
      <c r="BZ87" s="2422">
        <f t="shared" si="231"/>
        <v>0</v>
      </c>
      <c r="CA87" s="121"/>
      <c r="CB87" s="121"/>
      <c r="CC87" s="450">
        <f t="shared" si="218"/>
        <v>0</v>
      </c>
      <c r="CD87" s="450"/>
      <c r="CE87" s="450"/>
      <c r="CF87" s="450"/>
      <c r="CG87" s="450"/>
      <c r="CH87" s="450"/>
      <c r="CI87" s="450">
        <f t="shared" si="219"/>
        <v>0</v>
      </c>
      <c r="CJ87" s="114"/>
      <c r="CK87" s="114"/>
      <c r="CL87" s="114"/>
      <c r="CM87" s="114"/>
      <c r="CN87" s="114"/>
      <c r="CO87" s="450">
        <f t="shared" si="220"/>
        <v>0</v>
      </c>
      <c r="CP87" s="121"/>
      <c r="CQ87" s="121"/>
      <c r="CR87" s="121"/>
      <c r="CS87" s="121"/>
      <c r="CT87" s="121"/>
      <c r="CU87" s="114"/>
      <c r="CV87" s="114"/>
      <c r="CW87" s="114"/>
      <c r="CX87" s="117"/>
    </row>
    <row r="88" spans="1:102" s="110" customFormat="1" ht="41.1" customHeight="1">
      <c r="A88" s="103" t="s">
        <v>47</v>
      </c>
      <c r="B88" s="118" t="s">
        <v>116</v>
      </c>
      <c r="C88" s="106">
        <f>SUM(C89:C92)</f>
        <v>4</v>
      </c>
      <c r="D88" s="106"/>
      <c r="E88" s="106">
        <f t="shared" ref="E88:AI88" si="232">SUM(E89:E92)</f>
        <v>1736723.07</v>
      </c>
      <c r="F88" s="106">
        <f t="shared" si="232"/>
        <v>602429</v>
      </c>
      <c r="G88" s="106">
        <f t="shared" si="232"/>
        <v>1581570</v>
      </c>
      <c r="H88" s="106">
        <f t="shared" si="232"/>
        <v>455068</v>
      </c>
      <c r="I88" s="106">
        <f t="shared" si="232"/>
        <v>0</v>
      </c>
      <c r="J88" s="106">
        <f t="shared" si="232"/>
        <v>0</v>
      </c>
      <c r="K88" s="106">
        <f t="shared" si="232"/>
        <v>0</v>
      </c>
      <c r="L88" s="106">
        <f t="shared" si="232"/>
        <v>0</v>
      </c>
      <c r="M88" s="106">
        <f t="shared" si="232"/>
        <v>0</v>
      </c>
      <c r="N88" s="106">
        <f t="shared" si="232"/>
        <v>0</v>
      </c>
      <c r="O88" s="106">
        <f t="shared" si="232"/>
        <v>455068</v>
      </c>
      <c r="P88" s="106">
        <f t="shared" si="232"/>
        <v>0</v>
      </c>
      <c r="Q88" s="106">
        <f t="shared" si="232"/>
        <v>0</v>
      </c>
      <c r="R88" s="106">
        <f t="shared" si="232"/>
        <v>0</v>
      </c>
      <c r="S88" s="106">
        <f t="shared" si="232"/>
        <v>0</v>
      </c>
      <c r="T88" s="106">
        <f t="shared" si="232"/>
        <v>455068</v>
      </c>
      <c r="U88" s="106">
        <f t="shared" si="232"/>
        <v>0</v>
      </c>
      <c r="V88" s="106">
        <f t="shared" si="232"/>
        <v>123008.49799999999</v>
      </c>
      <c r="W88" s="106">
        <f t="shared" si="232"/>
        <v>0</v>
      </c>
      <c r="X88" s="106">
        <f t="shared" si="232"/>
        <v>0</v>
      </c>
      <c r="Y88" s="106">
        <f t="shared" si="232"/>
        <v>0</v>
      </c>
      <c r="Z88" s="106">
        <f t="shared" si="232"/>
        <v>0</v>
      </c>
      <c r="AA88" s="106">
        <f t="shared" si="232"/>
        <v>0</v>
      </c>
      <c r="AB88" s="106">
        <f t="shared" si="232"/>
        <v>0</v>
      </c>
      <c r="AC88" s="106">
        <f t="shared" si="232"/>
        <v>123008.49799999999</v>
      </c>
      <c r="AD88" s="106">
        <f t="shared" si="232"/>
        <v>0</v>
      </c>
      <c r="AE88" s="106">
        <f t="shared" si="232"/>
        <v>0</v>
      </c>
      <c r="AF88" s="106">
        <f t="shared" si="232"/>
        <v>0</v>
      </c>
      <c r="AG88" s="106">
        <f t="shared" si="232"/>
        <v>0</v>
      </c>
      <c r="AH88" s="106">
        <f t="shared" si="232"/>
        <v>123008.49799999999</v>
      </c>
      <c r="AI88" s="106">
        <f t="shared" si="232"/>
        <v>0</v>
      </c>
      <c r="AJ88" s="116">
        <f t="shared" si="199"/>
        <v>0.2703079495811615</v>
      </c>
      <c r="AK88" s="106">
        <f t="shared" ref="AK88:AX88" si="233">SUM(AK89:AK92)</f>
        <v>455068</v>
      </c>
      <c r="AL88" s="106">
        <f t="shared" si="233"/>
        <v>0</v>
      </c>
      <c r="AM88" s="106">
        <f t="shared" si="233"/>
        <v>0</v>
      </c>
      <c r="AN88" s="106">
        <f t="shared" si="233"/>
        <v>0</v>
      </c>
      <c r="AO88" s="106">
        <f t="shared" si="233"/>
        <v>0</v>
      </c>
      <c r="AP88" s="106">
        <f t="shared" si="233"/>
        <v>0</v>
      </c>
      <c r="AQ88" s="106">
        <f t="shared" si="233"/>
        <v>0</v>
      </c>
      <c r="AR88" s="106">
        <f t="shared" si="233"/>
        <v>455068</v>
      </c>
      <c r="AS88" s="106">
        <f t="shared" si="233"/>
        <v>0</v>
      </c>
      <c r="AT88" s="106">
        <f t="shared" si="233"/>
        <v>0</v>
      </c>
      <c r="AU88" s="106">
        <f t="shared" si="233"/>
        <v>0</v>
      </c>
      <c r="AV88" s="106">
        <f t="shared" si="233"/>
        <v>0</v>
      </c>
      <c r="AW88" s="106">
        <f t="shared" si="233"/>
        <v>455068</v>
      </c>
      <c r="AX88" s="106">
        <f t="shared" si="233"/>
        <v>0</v>
      </c>
      <c r="AY88" s="116">
        <f t="shared" si="217"/>
        <v>1</v>
      </c>
      <c r="AZ88" s="106">
        <f t="shared" ref="AZ88:BE88" si="234">SUM(AZ89:AZ92)</f>
        <v>66539</v>
      </c>
      <c r="BA88" s="106">
        <f t="shared" ref="BA88:BD88" si="235">SUM(BA89:BA92)</f>
        <v>0</v>
      </c>
      <c r="BB88" s="106">
        <f t="shared" si="235"/>
        <v>0</v>
      </c>
      <c r="BC88" s="106">
        <f t="shared" si="235"/>
        <v>0</v>
      </c>
      <c r="BD88" s="106">
        <f t="shared" si="235"/>
        <v>66539</v>
      </c>
      <c r="BE88" s="106">
        <f t="shared" si="234"/>
        <v>-66539</v>
      </c>
      <c r="BF88" s="106">
        <f t="shared" ref="BF88:BI88" si="236">SUM(BF89:BF92)</f>
        <v>0</v>
      </c>
      <c r="BG88" s="106">
        <f t="shared" si="236"/>
        <v>0</v>
      </c>
      <c r="BH88" s="106">
        <f t="shared" si="236"/>
        <v>0</v>
      </c>
      <c r="BI88" s="106">
        <f t="shared" si="236"/>
        <v>-66539</v>
      </c>
      <c r="BJ88" s="106">
        <f t="shared" ref="BJ88:BW88" si="237">SUM(BJ89:BJ92)</f>
        <v>455068</v>
      </c>
      <c r="BK88" s="106">
        <f t="shared" si="237"/>
        <v>0</v>
      </c>
      <c r="BL88" s="106">
        <f t="shared" si="237"/>
        <v>0</v>
      </c>
      <c r="BM88" s="106">
        <f t="shared" si="237"/>
        <v>0</v>
      </c>
      <c r="BN88" s="106">
        <f t="shared" si="237"/>
        <v>0</v>
      </c>
      <c r="BO88" s="106">
        <f t="shared" si="237"/>
        <v>0</v>
      </c>
      <c r="BP88" s="106">
        <f t="shared" si="237"/>
        <v>0</v>
      </c>
      <c r="BQ88" s="106">
        <f t="shared" si="237"/>
        <v>455068</v>
      </c>
      <c r="BR88" s="106">
        <f t="shared" si="237"/>
        <v>0</v>
      </c>
      <c r="BS88" s="106">
        <f t="shared" si="237"/>
        <v>0</v>
      </c>
      <c r="BT88" s="106">
        <f t="shared" si="237"/>
        <v>0</v>
      </c>
      <c r="BU88" s="106">
        <f t="shared" si="237"/>
        <v>0</v>
      </c>
      <c r="BV88" s="106">
        <f t="shared" si="237"/>
        <v>455068</v>
      </c>
      <c r="BW88" s="106">
        <f t="shared" si="237"/>
        <v>0</v>
      </c>
      <c r="BX88" s="116">
        <f t="shared" si="227"/>
        <v>1</v>
      </c>
      <c r="BY88" s="2422">
        <f t="shared" si="230"/>
        <v>0</v>
      </c>
      <c r="BZ88" s="2422">
        <f t="shared" si="231"/>
        <v>0</v>
      </c>
      <c r="CA88" s="106">
        <f t="shared" ref="CA88:CW88" si="238">SUM(CA89:CA92)</f>
        <v>0</v>
      </c>
      <c r="CB88" s="106">
        <f t="shared" si="238"/>
        <v>0</v>
      </c>
      <c r="CC88" s="106">
        <f t="shared" si="238"/>
        <v>0</v>
      </c>
      <c r="CD88" s="106">
        <f t="shared" si="238"/>
        <v>0</v>
      </c>
      <c r="CE88" s="106">
        <f t="shared" si="238"/>
        <v>0</v>
      </c>
      <c r="CF88" s="106">
        <f t="shared" si="238"/>
        <v>0</v>
      </c>
      <c r="CG88" s="106">
        <f t="shared" si="238"/>
        <v>0</v>
      </c>
      <c r="CH88" s="106">
        <f t="shared" si="238"/>
        <v>0</v>
      </c>
      <c r="CI88" s="106">
        <f t="shared" si="238"/>
        <v>0</v>
      </c>
      <c r="CJ88" s="106">
        <f t="shared" si="238"/>
        <v>0</v>
      </c>
      <c r="CK88" s="106">
        <f t="shared" si="238"/>
        <v>0</v>
      </c>
      <c r="CL88" s="106">
        <f t="shared" si="238"/>
        <v>0</v>
      </c>
      <c r="CM88" s="106">
        <f t="shared" si="238"/>
        <v>0</v>
      </c>
      <c r="CN88" s="106">
        <f t="shared" si="238"/>
        <v>0</v>
      </c>
      <c r="CO88" s="106">
        <f t="shared" si="238"/>
        <v>0</v>
      </c>
      <c r="CP88" s="106">
        <f t="shared" si="238"/>
        <v>0</v>
      </c>
      <c r="CQ88" s="106">
        <f t="shared" si="238"/>
        <v>0</v>
      </c>
      <c r="CR88" s="106">
        <f t="shared" si="238"/>
        <v>0</v>
      </c>
      <c r="CS88" s="106">
        <f t="shared" si="238"/>
        <v>0</v>
      </c>
      <c r="CT88" s="106">
        <f t="shared" si="238"/>
        <v>0</v>
      </c>
      <c r="CU88" s="106">
        <f t="shared" si="238"/>
        <v>0</v>
      </c>
      <c r="CV88" s="106">
        <f t="shared" si="238"/>
        <v>0</v>
      </c>
      <c r="CW88" s="106">
        <f t="shared" si="238"/>
        <v>0</v>
      </c>
      <c r="CX88" s="117"/>
    </row>
    <row r="89" spans="1:102" s="110" customFormat="1" ht="63.95" customHeight="1">
      <c r="A89" s="111"/>
      <c r="B89" s="388" t="s">
        <v>1066</v>
      </c>
      <c r="C89" s="111">
        <v>1</v>
      </c>
      <c r="D89" s="111" t="s">
        <v>1349</v>
      </c>
      <c r="E89" s="130">
        <v>238054.557</v>
      </c>
      <c r="F89" s="112">
        <v>160650</v>
      </c>
      <c r="G89" s="384">
        <v>223650</v>
      </c>
      <c r="H89" s="114">
        <f>I89+O89</f>
        <v>53000</v>
      </c>
      <c r="I89" s="114">
        <f>SUM(J89:N89)</f>
        <v>0</v>
      </c>
      <c r="J89" s="114"/>
      <c r="K89" s="114"/>
      <c r="L89" s="114"/>
      <c r="M89" s="114"/>
      <c r="N89" s="114"/>
      <c r="O89" s="114">
        <f>SUM(P89:U89)</f>
        <v>53000</v>
      </c>
      <c r="P89" s="114"/>
      <c r="Q89" s="130"/>
      <c r="R89" s="114"/>
      <c r="S89" s="114"/>
      <c r="T89" s="120">
        <v>53000</v>
      </c>
      <c r="U89" s="114"/>
      <c r="V89" s="114">
        <f>W89+AC89</f>
        <v>44121.142999999996</v>
      </c>
      <c r="W89" s="114">
        <f>SUM(X89:AB89)</f>
        <v>0</v>
      </c>
      <c r="X89" s="114"/>
      <c r="Y89" s="114"/>
      <c r="Z89" s="114"/>
      <c r="AA89" s="114"/>
      <c r="AB89" s="114"/>
      <c r="AC89" s="114">
        <f>SUM(AD89:AI89)</f>
        <v>44121.142999999996</v>
      </c>
      <c r="AD89" s="114"/>
      <c r="AE89" s="114"/>
      <c r="AF89" s="114"/>
      <c r="AG89" s="114"/>
      <c r="AH89" s="114">
        <f>'3-NSTW'!AC50</f>
        <v>44121.142999999996</v>
      </c>
      <c r="AI89" s="114"/>
      <c r="AJ89" s="116">
        <f t="shared" si="199"/>
        <v>0.83247439622641506</v>
      </c>
      <c r="AK89" s="114">
        <f>AL89+AR89</f>
        <v>53000</v>
      </c>
      <c r="AL89" s="114">
        <f>SUM(AM89:AQ89)</f>
        <v>0</v>
      </c>
      <c r="AM89" s="114"/>
      <c r="AN89" s="114"/>
      <c r="AO89" s="114"/>
      <c r="AP89" s="114"/>
      <c r="AQ89" s="114"/>
      <c r="AR89" s="114">
        <f>SUM(AS89:AX89)</f>
        <v>53000</v>
      </c>
      <c r="AS89" s="114"/>
      <c r="AT89" s="114"/>
      <c r="AU89" s="114"/>
      <c r="AV89" s="114"/>
      <c r="AW89" s="114">
        <f>'3-NSTW'!AD50</f>
        <v>53000</v>
      </c>
      <c r="AX89" s="114"/>
      <c r="AY89" s="116">
        <f t="shared" si="217"/>
        <v>1</v>
      </c>
      <c r="AZ89" s="114">
        <f>AK89-H89</f>
        <v>0</v>
      </c>
      <c r="BA89" s="114">
        <f t="shared" ref="BA89:BD91" si="239">AT89-Q89</f>
        <v>0</v>
      </c>
      <c r="BB89" s="114">
        <f t="shared" si="239"/>
        <v>0</v>
      </c>
      <c r="BC89" s="114">
        <f t="shared" si="239"/>
        <v>0</v>
      </c>
      <c r="BD89" s="114">
        <f t="shared" si="239"/>
        <v>0</v>
      </c>
      <c r="BE89" s="114">
        <f t="shared" ref="BE89:BI90" si="240">AK89-H89</f>
        <v>0</v>
      </c>
      <c r="BF89" s="114">
        <f t="shared" si="240"/>
        <v>0</v>
      </c>
      <c r="BG89" s="114">
        <f t="shared" si="240"/>
        <v>0</v>
      </c>
      <c r="BH89" s="114">
        <f t="shared" si="240"/>
        <v>0</v>
      </c>
      <c r="BI89" s="114">
        <f t="shared" si="240"/>
        <v>0</v>
      </c>
      <c r="BJ89" s="114">
        <f>BK89+BQ89</f>
        <v>53000</v>
      </c>
      <c r="BK89" s="114">
        <f>SUM(BL89:BP89)</f>
        <v>0</v>
      </c>
      <c r="BL89" s="114"/>
      <c r="BM89" s="114"/>
      <c r="BN89" s="114"/>
      <c r="BO89" s="114"/>
      <c r="BP89" s="114"/>
      <c r="BQ89" s="114">
        <f>SUM(BR89:BW89)</f>
        <v>53000</v>
      </c>
      <c r="BR89" s="114"/>
      <c r="BS89" s="114"/>
      <c r="BT89" s="114"/>
      <c r="BU89" s="114"/>
      <c r="BV89" s="114">
        <f>'3-NSTW'!AG50</f>
        <v>53000</v>
      </c>
      <c r="BW89" s="114"/>
      <c r="BX89" s="116">
        <f t="shared" si="227"/>
        <v>1</v>
      </c>
      <c r="BY89" s="2422">
        <f t="shared" si="230"/>
        <v>0</v>
      </c>
      <c r="BZ89" s="2422">
        <f t="shared" si="231"/>
        <v>0</v>
      </c>
      <c r="CA89" s="2426"/>
      <c r="CB89" s="2426"/>
      <c r="CC89" s="450">
        <f t="shared" si="218"/>
        <v>0</v>
      </c>
      <c r="CD89" s="450"/>
      <c r="CE89" s="450"/>
      <c r="CF89" s="450"/>
      <c r="CG89" s="450"/>
      <c r="CH89" s="450"/>
      <c r="CI89" s="450">
        <f t="shared" si="219"/>
        <v>0</v>
      </c>
      <c r="CJ89" s="114"/>
      <c r="CK89" s="114"/>
      <c r="CL89" s="114"/>
      <c r="CM89" s="114"/>
      <c r="CN89" s="114"/>
      <c r="CO89" s="450">
        <f t="shared" si="220"/>
        <v>0</v>
      </c>
      <c r="CP89" s="2426"/>
      <c r="CQ89" s="2426"/>
      <c r="CR89" s="2426"/>
      <c r="CS89" s="2426"/>
      <c r="CT89" s="2426"/>
      <c r="CU89" s="114"/>
      <c r="CV89" s="2425"/>
      <c r="CW89" s="2425"/>
      <c r="CX89" s="117"/>
    </row>
    <row r="90" spans="1:102" s="110" customFormat="1" ht="63.95" customHeight="1">
      <c r="A90" s="111"/>
      <c r="B90" s="386" t="s">
        <v>984</v>
      </c>
      <c r="C90" s="111">
        <v>1</v>
      </c>
      <c r="D90" s="111" t="s">
        <v>1349</v>
      </c>
      <c r="E90" s="130">
        <v>165402.51300000001</v>
      </c>
      <c r="F90" s="112">
        <v>5000</v>
      </c>
      <c r="G90" s="384">
        <v>150000</v>
      </c>
      <c r="H90" s="114">
        <f t="shared" ref="H90:H92" si="241">I90+O90</f>
        <v>67000</v>
      </c>
      <c r="I90" s="114">
        <f t="shared" ref="I90:I92" si="242">SUM(J90:N90)</f>
        <v>0</v>
      </c>
      <c r="J90" s="114"/>
      <c r="K90" s="114"/>
      <c r="L90" s="114"/>
      <c r="M90" s="114"/>
      <c r="N90" s="114"/>
      <c r="O90" s="114">
        <f t="shared" ref="O90:O92" si="243">SUM(P90:U90)</f>
        <v>67000</v>
      </c>
      <c r="P90" s="114"/>
      <c r="Q90" s="130"/>
      <c r="R90" s="114"/>
      <c r="S90" s="114"/>
      <c r="T90" s="120">
        <v>67000</v>
      </c>
      <c r="U90" s="114"/>
      <c r="V90" s="114">
        <f t="shared" ref="V90:V92" si="244">W90+AC90</f>
        <v>20534.147000000001</v>
      </c>
      <c r="W90" s="114">
        <f t="shared" ref="W90:W92" si="245">SUM(X90:AB90)</f>
        <v>0</v>
      </c>
      <c r="X90" s="114"/>
      <c r="Y90" s="114"/>
      <c r="Z90" s="114"/>
      <c r="AA90" s="114"/>
      <c r="AB90" s="114"/>
      <c r="AC90" s="114">
        <f t="shared" ref="AC90:AC92" si="246">SUM(AD90:AI90)</f>
        <v>20534.147000000001</v>
      </c>
      <c r="AD90" s="114"/>
      <c r="AE90" s="114"/>
      <c r="AF90" s="114"/>
      <c r="AG90" s="114"/>
      <c r="AH90" s="114">
        <f>'3-NSTW'!AC51</f>
        <v>20534.147000000001</v>
      </c>
      <c r="AI90" s="114"/>
      <c r="AJ90" s="116">
        <f t="shared" si="199"/>
        <v>0.30647980597014929</v>
      </c>
      <c r="AK90" s="114">
        <f t="shared" ref="AK90:AK92" si="247">AL90+AR90</f>
        <v>67000</v>
      </c>
      <c r="AL90" s="114">
        <f t="shared" ref="AL90:AL92" si="248">SUM(AM90:AQ90)</f>
        <v>0</v>
      </c>
      <c r="AM90" s="114"/>
      <c r="AN90" s="114"/>
      <c r="AO90" s="114"/>
      <c r="AP90" s="114"/>
      <c r="AQ90" s="114"/>
      <c r="AR90" s="114">
        <f t="shared" ref="AR90:AR92" si="249">SUM(AS90:AX90)</f>
        <v>67000</v>
      </c>
      <c r="AS90" s="114"/>
      <c r="AT90" s="114"/>
      <c r="AU90" s="114"/>
      <c r="AV90" s="114"/>
      <c r="AW90" s="114">
        <f>'3-NSTW'!AD51</f>
        <v>67000</v>
      </c>
      <c r="AX90" s="114"/>
      <c r="AY90" s="116">
        <f t="shared" si="217"/>
        <v>1</v>
      </c>
      <c r="AZ90" s="114">
        <f>AK90-H90</f>
        <v>0</v>
      </c>
      <c r="BA90" s="114">
        <f t="shared" si="239"/>
        <v>0</v>
      </c>
      <c r="BB90" s="114">
        <f t="shared" si="239"/>
        <v>0</v>
      </c>
      <c r="BC90" s="114">
        <f t="shared" si="239"/>
        <v>0</v>
      </c>
      <c r="BD90" s="114">
        <f t="shared" si="239"/>
        <v>0</v>
      </c>
      <c r="BE90" s="114">
        <f t="shared" si="240"/>
        <v>0</v>
      </c>
      <c r="BF90" s="114">
        <f t="shared" si="240"/>
        <v>0</v>
      </c>
      <c r="BG90" s="114">
        <f t="shared" si="240"/>
        <v>0</v>
      </c>
      <c r="BH90" s="114">
        <f t="shared" si="240"/>
        <v>0</v>
      </c>
      <c r="BI90" s="114">
        <f t="shared" si="240"/>
        <v>0</v>
      </c>
      <c r="BJ90" s="114">
        <f t="shared" ref="BJ90:BJ92" si="250">BK90+BQ90</f>
        <v>67000</v>
      </c>
      <c r="BK90" s="114">
        <f t="shared" ref="BK90:BK92" si="251">SUM(BL90:BP90)</f>
        <v>0</v>
      </c>
      <c r="BL90" s="114"/>
      <c r="BM90" s="114"/>
      <c r="BN90" s="114"/>
      <c r="BO90" s="114"/>
      <c r="BP90" s="114"/>
      <c r="BQ90" s="114">
        <f t="shared" ref="BQ90:BQ92" si="252">SUM(BR90:BW90)</f>
        <v>67000</v>
      </c>
      <c r="BR90" s="114"/>
      <c r="BS90" s="114"/>
      <c r="BT90" s="114"/>
      <c r="BU90" s="114"/>
      <c r="BV90" s="114">
        <f>'3-NSTW'!AG51</f>
        <v>67000</v>
      </c>
      <c r="BW90" s="114"/>
      <c r="BX90" s="116">
        <f t="shared" si="227"/>
        <v>1</v>
      </c>
      <c r="BY90" s="2422">
        <f t="shared" si="230"/>
        <v>0</v>
      </c>
      <c r="BZ90" s="2422">
        <f t="shared" si="231"/>
        <v>0</v>
      </c>
      <c r="CA90" s="2426"/>
      <c r="CB90" s="2426"/>
      <c r="CC90" s="450">
        <f t="shared" si="218"/>
        <v>0</v>
      </c>
      <c r="CD90" s="450"/>
      <c r="CE90" s="450"/>
      <c r="CF90" s="450"/>
      <c r="CG90" s="450"/>
      <c r="CH90" s="450"/>
      <c r="CI90" s="450">
        <f t="shared" si="219"/>
        <v>0</v>
      </c>
      <c r="CJ90" s="114"/>
      <c r="CK90" s="114"/>
      <c r="CL90" s="114"/>
      <c r="CM90" s="114"/>
      <c r="CN90" s="114"/>
      <c r="CO90" s="450">
        <f t="shared" si="220"/>
        <v>0</v>
      </c>
      <c r="CP90" s="2426"/>
      <c r="CQ90" s="2426"/>
      <c r="CR90" s="2426"/>
      <c r="CS90" s="2426"/>
      <c r="CT90" s="2426"/>
      <c r="CU90" s="114"/>
      <c r="CV90" s="2425"/>
      <c r="CW90" s="2425"/>
      <c r="CX90" s="117"/>
    </row>
    <row r="91" spans="1:102" s="110" customFormat="1" ht="63.95" customHeight="1">
      <c r="A91" s="111"/>
      <c r="B91" s="386" t="s">
        <v>987</v>
      </c>
      <c r="C91" s="111">
        <v>1</v>
      </c>
      <c r="D91" s="111" t="s">
        <v>1349</v>
      </c>
      <c r="E91" s="130">
        <v>991810</v>
      </c>
      <c r="F91" s="112">
        <v>311779</v>
      </c>
      <c r="G91" s="384">
        <v>896710</v>
      </c>
      <c r="H91" s="114">
        <f t="shared" si="241"/>
        <v>196017</v>
      </c>
      <c r="I91" s="114">
        <f t="shared" si="242"/>
        <v>0</v>
      </c>
      <c r="J91" s="114"/>
      <c r="K91" s="114"/>
      <c r="L91" s="114"/>
      <c r="M91" s="114"/>
      <c r="N91" s="114"/>
      <c r="O91" s="114">
        <f t="shared" si="243"/>
        <v>196017</v>
      </c>
      <c r="P91" s="114"/>
      <c r="Q91" s="130"/>
      <c r="R91" s="114"/>
      <c r="S91" s="114"/>
      <c r="T91" s="120">
        <v>196017</v>
      </c>
      <c r="U91" s="114"/>
      <c r="V91" s="114">
        <f t="shared" si="244"/>
        <v>52552.122000000003</v>
      </c>
      <c r="W91" s="114">
        <f t="shared" si="245"/>
        <v>0</v>
      </c>
      <c r="X91" s="114"/>
      <c r="Y91" s="114"/>
      <c r="Z91" s="114"/>
      <c r="AA91" s="114"/>
      <c r="AB91" s="114"/>
      <c r="AC91" s="114">
        <f t="shared" si="246"/>
        <v>52552.122000000003</v>
      </c>
      <c r="AD91" s="114"/>
      <c r="AE91" s="114"/>
      <c r="AF91" s="114"/>
      <c r="AG91" s="114"/>
      <c r="AH91" s="114">
        <f>'3-NSTW'!AC53</f>
        <v>52552.122000000003</v>
      </c>
      <c r="AI91" s="114"/>
      <c r="AJ91" s="116">
        <f t="shared" si="199"/>
        <v>0.26809981787293963</v>
      </c>
      <c r="AK91" s="114">
        <f t="shared" si="247"/>
        <v>262556</v>
      </c>
      <c r="AL91" s="114">
        <f t="shared" si="248"/>
        <v>0</v>
      </c>
      <c r="AM91" s="114"/>
      <c r="AN91" s="114"/>
      <c r="AO91" s="114"/>
      <c r="AP91" s="114"/>
      <c r="AQ91" s="114"/>
      <c r="AR91" s="114">
        <f t="shared" si="249"/>
        <v>262556</v>
      </c>
      <c r="AS91" s="114"/>
      <c r="AT91" s="114"/>
      <c r="AU91" s="114"/>
      <c r="AV91" s="114"/>
      <c r="AW91" s="114">
        <f>'3-NSTW'!AD53</f>
        <v>262556</v>
      </c>
      <c r="AX91" s="114"/>
      <c r="AY91" s="116">
        <f t="shared" si="217"/>
        <v>1.3394552513302418</v>
      </c>
      <c r="AZ91" s="114">
        <f>AK91-H91</f>
        <v>66539</v>
      </c>
      <c r="BA91" s="114">
        <f t="shared" si="239"/>
        <v>0</v>
      </c>
      <c r="BB91" s="114">
        <f t="shared" si="239"/>
        <v>0</v>
      </c>
      <c r="BC91" s="114">
        <f t="shared" si="239"/>
        <v>0</v>
      </c>
      <c r="BD91" s="114">
        <f t="shared" si="239"/>
        <v>66539</v>
      </c>
      <c r="BE91" s="114"/>
      <c r="BF91" s="114"/>
      <c r="BG91" s="114"/>
      <c r="BH91" s="114"/>
      <c r="BI91" s="114"/>
      <c r="BJ91" s="114">
        <f t="shared" si="250"/>
        <v>262556</v>
      </c>
      <c r="BK91" s="114">
        <f t="shared" si="251"/>
        <v>0</v>
      </c>
      <c r="BL91" s="114"/>
      <c r="BM91" s="114"/>
      <c r="BN91" s="114"/>
      <c r="BO91" s="114"/>
      <c r="BP91" s="114"/>
      <c r="BQ91" s="114">
        <f t="shared" si="252"/>
        <v>262556</v>
      </c>
      <c r="BR91" s="114"/>
      <c r="BS91" s="114"/>
      <c r="BT91" s="114"/>
      <c r="BU91" s="114"/>
      <c r="BV91" s="114">
        <f>'3-NSTW'!AG53</f>
        <v>262556</v>
      </c>
      <c r="BW91" s="114"/>
      <c r="BX91" s="116">
        <f t="shared" si="227"/>
        <v>1.3394552513302418</v>
      </c>
      <c r="BY91" s="2422">
        <f t="shared" si="230"/>
        <v>0</v>
      </c>
      <c r="BZ91" s="2422">
        <f t="shared" si="231"/>
        <v>66539</v>
      </c>
      <c r="CA91" s="117" t="s">
        <v>1483</v>
      </c>
      <c r="CB91" s="2426"/>
      <c r="CC91" s="450">
        <f t="shared" si="218"/>
        <v>0</v>
      </c>
      <c r="CD91" s="450"/>
      <c r="CE91" s="450"/>
      <c r="CF91" s="450"/>
      <c r="CG91" s="450"/>
      <c r="CH91" s="450"/>
      <c r="CI91" s="450">
        <f t="shared" si="219"/>
        <v>0</v>
      </c>
      <c r="CJ91" s="114"/>
      <c r="CK91" s="114"/>
      <c r="CL91" s="114"/>
      <c r="CM91" s="114"/>
      <c r="CN91" s="114"/>
      <c r="CO91" s="450">
        <f t="shared" si="220"/>
        <v>0</v>
      </c>
      <c r="CP91" s="2426"/>
      <c r="CQ91" s="2426"/>
      <c r="CR91" s="2426"/>
      <c r="CS91" s="2426"/>
      <c r="CT91" s="2426"/>
      <c r="CU91" s="114"/>
      <c r="CV91" s="2425"/>
      <c r="CW91" s="2425"/>
      <c r="CX91" s="117"/>
    </row>
    <row r="92" spans="1:102" s="110" customFormat="1" ht="63.95" customHeight="1">
      <c r="A92" s="111"/>
      <c r="B92" s="386" t="s">
        <v>991</v>
      </c>
      <c r="C92" s="111">
        <v>1</v>
      </c>
      <c r="D92" s="111" t="s">
        <v>1349</v>
      </c>
      <c r="E92" s="130">
        <v>341456</v>
      </c>
      <c r="F92" s="112">
        <v>125000</v>
      </c>
      <c r="G92" s="384">
        <v>311210</v>
      </c>
      <c r="H92" s="114">
        <f t="shared" si="241"/>
        <v>139051</v>
      </c>
      <c r="I92" s="114">
        <f t="shared" si="242"/>
        <v>0</v>
      </c>
      <c r="J92" s="114"/>
      <c r="K92" s="114"/>
      <c r="L92" s="114"/>
      <c r="M92" s="114"/>
      <c r="N92" s="114"/>
      <c r="O92" s="114">
        <f t="shared" si="243"/>
        <v>139051</v>
      </c>
      <c r="P92" s="114"/>
      <c r="Q92" s="130"/>
      <c r="R92" s="114"/>
      <c r="S92" s="114"/>
      <c r="T92" s="120">
        <v>139051</v>
      </c>
      <c r="U92" s="114"/>
      <c r="V92" s="114">
        <f t="shared" si="244"/>
        <v>5801.0860000000002</v>
      </c>
      <c r="W92" s="114">
        <f t="shared" si="245"/>
        <v>0</v>
      </c>
      <c r="X92" s="114"/>
      <c r="Y92" s="114"/>
      <c r="Z92" s="114"/>
      <c r="AA92" s="114"/>
      <c r="AB92" s="114"/>
      <c r="AC92" s="114">
        <f t="shared" si="246"/>
        <v>5801.0860000000002</v>
      </c>
      <c r="AD92" s="114"/>
      <c r="AE92" s="114"/>
      <c r="AF92" s="114"/>
      <c r="AG92" s="114"/>
      <c r="AH92" s="114">
        <f>'3-NSTW'!AC56</f>
        <v>5801.0860000000002</v>
      </c>
      <c r="AI92" s="114"/>
      <c r="AJ92" s="116">
        <f t="shared" si="199"/>
        <v>4.171912463772285E-2</v>
      </c>
      <c r="AK92" s="114">
        <f t="shared" si="247"/>
        <v>72512</v>
      </c>
      <c r="AL92" s="114">
        <f t="shared" si="248"/>
        <v>0</v>
      </c>
      <c r="AM92" s="114"/>
      <c r="AN92" s="114"/>
      <c r="AO92" s="114"/>
      <c r="AP92" s="114"/>
      <c r="AQ92" s="114"/>
      <c r="AR92" s="114">
        <f t="shared" si="249"/>
        <v>72512</v>
      </c>
      <c r="AS92" s="114"/>
      <c r="AT92" s="114"/>
      <c r="AU92" s="114"/>
      <c r="AV92" s="114"/>
      <c r="AW92" s="114">
        <f>'3-NSTW'!AD56</f>
        <v>72512</v>
      </c>
      <c r="AX92" s="114"/>
      <c r="AY92" s="116">
        <f t="shared" si="217"/>
        <v>0.52147773119215257</v>
      </c>
      <c r="AZ92" s="114"/>
      <c r="BA92" s="114">
        <f>AT92-Q92</f>
        <v>0</v>
      </c>
      <c r="BB92" s="114">
        <f>AU92-R92</f>
        <v>0</v>
      </c>
      <c r="BC92" s="114">
        <f>AV92-S92</f>
        <v>0</v>
      </c>
      <c r="BD92" s="114"/>
      <c r="BE92" s="114">
        <f>AK92-H92</f>
        <v>-66539</v>
      </c>
      <c r="BF92" s="114">
        <f>AT92-Q92</f>
        <v>0</v>
      </c>
      <c r="BG92" s="114">
        <f>AU92-R92</f>
        <v>0</v>
      </c>
      <c r="BH92" s="114">
        <f>AV92-S92</f>
        <v>0</v>
      </c>
      <c r="BI92" s="114">
        <f>AW92-T92</f>
        <v>-66539</v>
      </c>
      <c r="BJ92" s="114">
        <f t="shared" si="250"/>
        <v>72512</v>
      </c>
      <c r="BK92" s="114">
        <f t="shared" si="251"/>
        <v>0</v>
      </c>
      <c r="BL92" s="114"/>
      <c r="BM92" s="114"/>
      <c r="BN92" s="114"/>
      <c r="BO92" s="114"/>
      <c r="BP92" s="114"/>
      <c r="BQ92" s="114">
        <f t="shared" si="252"/>
        <v>72512</v>
      </c>
      <c r="BR92" s="114"/>
      <c r="BS92" s="114"/>
      <c r="BT92" s="114"/>
      <c r="BU92" s="114"/>
      <c r="BV92" s="114">
        <f>'3-NSTW'!AG56</f>
        <v>72512</v>
      </c>
      <c r="BW92" s="114"/>
      <c r="BX92" s="116">
        <f t="shared" si="227"/>
        <v>0.52147773119215257</v>
      </c>
      <c r="BY92" s="2422">
        <f t="shared" si="230"/>
        <v>0</v>
      </c>
      <c r="BZ92" s="2422">
        <f t="shared" si="231"/>
        <v>-66539</v>
      </c>
      <c r="CA92" s="117" t="s">
        <v>1480</v>
      </c>
      <c r="CB92" s="2426"/>
      <c r="CC92" s="450">
        <f t="shared" si="218"/>
        <v>0</v>
      </c>
      <c r="CD92" s="450"/>
      <c r="CE92" s="450"/>
      <c r="CF92" s="450"/>
      <c r="CG92" s="450"/>
      <c r="CH92" s="450"/>
      <c r="CI92" s="450">
        <f t="shared" si="219"/>
        <v>0</v>
      </c>
      <c r="CJ92" s="114"/>
      <c r="CK92" s="114"/>
      <c r="CL92" s="114"/>
      <c r="CM92" s="114"/>
      <c r="CN92" s="114"/>
      <c r="CO92" s="450">
        <f t="shared" si="220"/>
        <v>0</v>
      </c>
      <c r="CP92" s="2426"/>
      <c r="CQ92" s="2426"/>
      <c r="CR92" s="2426"/>
      <c r="CS92" s="2426"/>
      <c r="CT92" s="2426"/>
      <c r="CU92" s="114"/>
      <c r="CV92" s="2425"/>
      <c r="CW92" s="2425"/>
      <c r="CX92" s="117"/>
    </row>
    <row r="93" spans="1:102" s="133" customFormat="1" ht="75.95" customHeight="1">
      <c r="A93" s="103" t="s">
        <v>72</v>
      </c>
      <c r="B93" s="107" t="s">
        <v>88</v>
      </c>
      <c r="C93" s="106">
        <f>SUM(C94:C95)</f>
        <v>2</v>
      </c>
      <c r="D93" s="106"/>
      <c r="E93" s="106">
        <f t="shared" ref="E93:AI93" si="253">SUM(E94:E95)</f>
        <v>3755710.98</v>
      </c>
      <c r="F93" s="106">
        <f t="shared" si="253"/>
        <v>2700</v>
      </c>
      <c r="G93" s="106">
        <f t="shared" si="253"/>
        <v>849000</v>
      </c>
      <c r="H93" s="106">
        <f t="shared" si="253"/>
        <v>197798</v>
      </c>
      <c r="I93" s="106">
        <f t="shared" si="253"/>
        <v>0</v>
      </c>
      <c r="J93" s="106">
        <f t="shared" si="253"/>
        <v>0</v>
      </c>
      <c r="K93" s="106">
        <f t="shared" si="253"/>
        <v>0</v>
      </c>
      <c r="L93" s="106">
        <f t="shared" si="253"/>
        <v>0</v>
      </c>
      <c r="M93" s="106">
        <f t="shared" si="253"/>
        <v>0</v>
      </c>
      <c r="N93" s="106">
        <f t="shared" si="253"/>
        <v>0</v>
      </c>
      <c r="O93" s="106">
        <f t="shared" si="253"/>
        <v>197798</v>
      </c>
      <c r="P93" s="106">
        <f t="shared" si="253"/>
        <v>0</v>
      </c>
      <c r="Q93" s="106">
        <f t="shared" si="253"/>
        <v>0</v>
      </c>
      <c r="R93" s="106">
        <f t="shared" si="253"/>
        <v>15000</v>
      </c>
      <c r="S93" s="106">
        <f t="shared" si="253"/>
        <v>0</v>
      </c>
      <c r="T93" s="106">
        <f t="shared" si="253"/>
        <v>182798</v>
      </c>
      <c r="U93" s="106">
        <f t="shared" si="253"/>
        <v>0</v>
      </c>
      <c r="V93" s="106">
        <f t="shared" si="253"/>
        <v>15390.223</v>
      </c>
      <c r="W93" s="106">
        <f t="shared" si="253"/>
        <v>0</v>
      </c>
      <c r="X93" s="106">
        <f t="shared" si="253"/>
        <v>0</v>
      </c>
      <c r="Y93" s="106">
        <f t="shared" si="253"/>
        <v>0</v>
      </c>
      <c r="Z93" s="106">
        <f t="shared" si="253"/>
        <v>0</v>
      </c>
      <c r="AA93" s="106">
        <f t="shared" si="253"/>
        <v>0</v>
      </c>
      <c r="AB93" s="106">
        <f t="shared" si="253"/>
        <v>0</v>
      </c>
      <c r="AC93" s="106">
        <f t="shared" si="253"/>
        <v>15390.223</v>
      </c>
      <c r="AD93" s="106">
        <f t="shared" si="253"/>
        <v>0</v>
      </c>
      <c r="AE93" s="106">
        <f t="shared" si="253"/>
        <v>0</v>
      </c>
      <c r="AF93" s="106">
        <f t="shared" si="253"/>
        <v>15000</v>
      </c>
      <c r="AG93" s="106">
        <f t="shared" si="253"/>
        <v>0</v>
      </c>
      <c r="AH93" s="106">
        <f t="shared" si="253"/>
        <v>390.22300000000001</v>
      </c>
      <c r="AI93" s="106">
        <f t="shared" si="253"/>
        <v>0</v>
      </c>
      <c r="AJ93" s="116">
        <f t="shared" si="199"/>
        <v>7.7807778642857858E-2</v>
      </c>
      <c r="AK93" s="106">
        <f t="shared" ref="AK93:AX93" si="254">SUM(AK94:AK95)</f>
        <v>418126</v>
      </c>
      <c r="AL93" s="106">
        <f t="shared" si="254"/>
        <v>0</v>
      </c>
      <c r="AM93" s="106">
        <f t="shared" si="254"/>
        <v>0</v>
      </c>
      <c r="AN93" s="106">
        <f t="shared" si="254"/>
        <v>0</v>
      </c>
      <c r="AO93" s="106">
        <f t="shared" si="254"/>
        <v>0</v>
      </c>
      <c r="AP93" s="106">
        <f t="shared" si="254"/>
        <v>0</v>
      </c>
      <c r="AQ93" s="106">
        <f t="shared" si="254"/>
        <v>0</v>
      </c>
      <c r="AR93" s="106">
        <f t="shared" si="254"/>
        <v>418126</v>
      </c>
      <c r="AS93" s="106">
        <f t="shared" si="254"/>
        <v>0</v>
      </c>
      <c r="AT93" s="106">
        <f t="shared" si="254"/>
        <v>0</v>
      </c>
      <c r="AU93" s="106">
        <f t="shared" si="254"/>
        <v>15000</v>
      </c>
      <c r="AV93" s="106">
        <f t="shared" si="254"/>
        <v>0</v>
      </c>
      <c r="AW93" s="106">
        <f t="shared" si="254"/>
        <v>403126</v>
      </c>
      <c r="AX93" s="106">
        <f t="shared" si="254"/>
        <v>0</v>
      </c>
      <c r="AY93" s="116">
        <f t="shared" si="217"/>
        <v>2.1139040839644485</v>
      </c>
      <c r="AZ93" s="106">
        <f t="shared" ref="AZ93:BE93" si="255">SUM(AZ94:AZ95)</f>
        <v>220328</v>
      </c>
      <c r="BA93" s="106">
        <f t="shared" ref="BA93:BD93" si="256">SUM(BA94:BA95)</f>
        <v>0</v>
      </c>
      <c r="BB93" s="106">
        <f t="shared" si="256"/>
        <v>0</v>
      </c>
      <c r="BC93" s="106">
        <f t="shared" si="256"/>
        <v>0</v>
      </c>
      <c r="BD93" s="106">
        <f t="shared" si="256"/>
        <v>220328</v>
      </c>
      <c r="BE93" s="106">
        <f t="shared" si="255"/>
        <v>0</v>
      </c>
      <c r="BF93" s="106">
        <f t="shared" ref="BF93:BI93" si="257">SUM(BF94:BF95)</f>
        <v>0</v>
      </c>
      <c r="BG93" s="106">
        <f t="shared" si="257"/>
        <v>0</v>
      </c>
      <c r="BH93" s="106">
        <f t="shared" si="257"/>
        <v>0</v>
      </c>
      <c r="BI93" s="106">
        <f t="shared" si="257"/>
        <v>0</v>
      </c>
      <c r="BJ93" s="106">
        <f t="shared" ref="BJ93:BW93" si="258">SUM(BJ94:BJ95)</f>
        <v>197798</v>
      </c>
      <c r="BK93" s="106">
        <f t="shared" si="258"/>
        <v>0</v>
      </c>
      <c r="BL93" s="106">
        <f t="shared" si="258"/>
        <v>0</v>
      </c>
      <c r="BM93" s="106">
        <f t="shared" si="258"/>
        <v>0</v>
      </c>
      <c r="BN93" s="106">
        <f t="shared" si="258"/>
        <v>0</v>
      </c>
      <c r="BO93" s="106">
        <f t="shared" si="258"/>
        <v>0</v>
      </c>
      <c r="BP93" s="106">
        <f t="shared" si="258"/>
        <v>0</v>
      </c>
      <c r="BQ93" s="106">
        <f t="shared" si="258"/>
        <v>197798</v>
      </c>
      <c r="BR93" s="106">
        <f t="shared" si="258"/>
        <v>0</v>
      </c>
      <c r="BS93" s="106">
        <f t="shared" si="258"/>
        <v>0</v>
      </c>
      <c r="BT93" s="106">
        <f t="shared" si="258"/>
        <v>15000</v>
      </c>
      <c r="BU93" s="106">
        <f t="shared" si="258"/>
        <v>0</v>
      </c>
      <c r="BV93" s="106">
        <f t="shared" si="258"/>
        <v>182798</v>
      </c>
      <c r="BW93" s="106">
        <f t="shared" si="258"/>
        <v>0</v>
      </c>
      <c r="BX93" s="116">
        <f t="shared" si="227"/>
        <v>1</v>
      </c>
      <c r="BY93" s="2422">
        <f t="shared" si="230"/>
        <v>220328</v>
      </c>
      <c r="BZ93" s="2422">
        <f t="shared" si="231"/>
        <v>0</v>
      </c>
      <c r="CA93" s="106">
        <f t="shared" ref="CA93:CU93" si="259">SUM(CA94:CA95)</f>
        <v>0</v>
      </c>
      <c r="CB93" s="106">
        <f t="shared" si="259"/>
        <v>0</v>
      </c>
      <c r="CC93" s="106">
        <f t="shared" si="259"/>
        <v>0</v>
      </c>
      <c r="CD93" s="106">
        <f t="shared" si="259"/>
        <v>0</v>
      </c>
      <c r="CE93" s="106">
        <f t="shared" si="259"/>
        <v>0</v>
      </c>
      <c r="CF93" s="106">
        <f t="shared" si="259"/>
        <v>0</v>
      </c>
      <c r="CG93" s="106">
        <f t="shared" si="259"/>
        <v>0</v>
      </c>
      <c r="CH93" s="106">
        <f t="shared" si="259"/>
        <v>0</v>
      </c>
      <c r="CI93" s="106">
        <f t="shared" si="259"/>
        <v>0</v>
      </c>
      <c r="CJ93" s="106">
        <f t="shared" si="259"/>
        <v>0</v>
      </c>
      <c r="CK93" s="106">
        <f t="shared" si="259"/>
        <v>0</v>
      </c>
      <c r="CL93" s="106">
        <f t="shared" si="259"/>
        <v>0</v>
      </c>
      <c r="CM93" s="106">
        <f t="shared" si="259"/>
        <v>0</v>
      </c>
      <c r="CN93" s="106">
        <f t="shared" si="259"/>
        <v>0</v>
      </c>
      <c r="CO93" s="106">
        <f t="shared" si="259"/>
        <v>0</v>
      </c>
      <c r="CP93" s="106">
        <f t="shared" si="259"/>
        <v>0</v>
      </c>
      <c r="CQ93" s="106">
        <f t="shared" si="259"/>
        <v>0</v>
      </c>
      <c r="CR93" s="106">
        <f t="shared" si="259"/>
        <v>0</v>
      </c>
      <c r="CS93" s="106">
        <f t="shared" si="259"/>
        <v>0</v>
      </c>
      <c r="CT93" s="106">
        <f t="shared" si="259"/>
        <v>0</v>
      </c>
      <c r="CU93" s="106">
        <f t="shared" si="259"/>
        <v>0</v>
      </c>
      <c r="CV93" s="106">
        <f t="shared" ref="CV93" si="260">SUM(CV95:CV95)</f>
        <v>0</v>
      </c>
      <c r="CW93" s="106">
        <f t="shared" ref="CW93" si="261">SUM(CW95:CW95)</f>
        <v>0</v>
      </c>
      <c r="CX93" s="109"/>
    </row>
    <row r="94" spans="1:102" s="110" customFormat="1" ht="95.1" customHeight="1">
      <c r="A94" s="111"/>
      <c r="B94" s="2144" t="s">
        <v>1211</v>
      </c>
      <c r="C94" s="111">
        <v>1</v>
      </c>
      <c r="D94" s="111" t="s">
        <v>1349</v>
      </c>
      <c r="E94" s="120">
        <v>3640000</v>
      </c>
      <c r="F94" s="113"/>
      <c r="G94" s="429">
        <v>745000</v>
      </c>
      <c r="H94" s="114">
        <f>I94+O94</f>
        <v>182798</v>
      </c>
      <c r="I94" s="114">
        <f>SUM(J94:N94)</f>
        <v>0</v>
      </c>
      <c r="J94" s="114"/>
      <c r="K94" s="114"/>
      <c r="L94" s="114"/>
      <c r="M94" s="114"/>
      <c r="N94" s="114"/>
      <c r="O94" s="114">
        <f>SUM(P94:U94)</f>
        <v>182798</v>
      </c>
      <c r="P94" s="114"/>
      <c r="Q94" s="114"/>
      <c r="R94" s="440"/>
      <c r="S94" s="113"/>
      <c r="T94" s="2145">
        <v>182798</v>
      </c>
      <c r="U94" s="114"/>
      <c r="V94" s="114">
        <f>W94+AC94</f>
        <v>390.22300000000001</v>
      </c>
      <c r="W94" s="114">
        <f>SUM(X94:AB94)</f>
        <v>0</v>
      </c>
      <c r="X94" s="114"/>
      <c r="Y94" s="114"/>
      <c r="Z94" s="114"/>
      <c r="AA94" s="114"/>
      <c r="AB94" s="114"/>
      <c r="AC94" s="114">
        <f>SUM(AD94:AI94)</f>
        <v>390.22300000000001</v>
      </c>
      <c r="AD94" s="114"/>
      <c r="AE94" s="114"/>
      <c r="AF94" s="114"/>
      <c r="AG94" s="114"/>
      <c r="AH94" s="114">
        <f>'3-NSTW'!AC64</f>
        <v>390.22300000000001</v>
      </c>
      <c r="AI94" s="114"/>
      <c r="AJ94" s="116">
        <f t="shared" si="199"/>
        <v>2.1347224805523036E-3</v>
      </c>
      <c r="AK94" s="114">
        <f>AL94+AR94</f>
        <v>403126</v>
      </c>
      <c r="AL94" s="114">
        <f>SUM(AM94:AQ94)</f>
        <v>0</v>
      </c>
      <c r="AM94" s="114"/>
      <c r="AN94" s="114"/>
      <c r="AO94" s="114"/>
      <c r="AP94" s="114"/>
      <c r="AQ94" s="114"/>
      <c r="AR94" s="114">
        <f>SUM(AS94:AX94)</f>
        <v>403126</v>
      </c>
      <c r="AS94" s="114"/>
      <c r="AT94" s="114"/>
      <c r="AU94" s="114"/>
      <c r="AV94" s="114"/>
      <c r="AW94" s="114">
        <f>'3-NSTW'!AD64</f>
        <v>403126</v>
      </c>
      <c r="AX94" s="114"/>
      <c r="AY94" s="116">
        <f t="shared" si="217"/>
        <v>2.2053085919977242</v>
      </c>
      <c r="AZ94" s="114">
        <f>AK94-H94</f>
        <v>220328</v>
      </c>
      <c r="BA94" s="114">
        <f t="shared" ref="BA94:BD95" si="262">AT94-Q94</f>
        <v>0</v>
      </c>
      <c r="BB94" s="114">
        <f t="shared" si="262"/>
        <v>0</v>
      </c>
      <c r="BC94" s="114">
        <f t="shared" si="262"/>
        <v>0</v>
      </c>
      <c r="BD94" s="114">
        <f t="shared" si="262"/>
        <v>220328</v>
      </c>
      <c r="BE94" s="114"/>
      <c r="BF94" s="114"/>
      <c r="BG94" s="114"/>
      <c r="BH94" s="114"/>
      <c r="BI94" s="114"/>
      <c r="BJ94" s="114">
        <f>BK94+BQ94</f>
        <v>182798</v>
      </c>
      <c r="BK94" s="114">
        <f>SUM(BL94:BP94)</f>
        <v>0</v>
      </c>
      <c r="BL94" s="114"/>
      <c r="BM94" s="114"/>
      <c r="BN94" s="114"/>
      <c r="BO94" s="114"/>
      <c r="BP94" s="114"/>
      <c r="BQ94" s="114">
        <f>SUM(BR94:BW94)</f>
        <v>182798</v>
      </c>
      <c r="BR94" s="114"/>
      <c r="BS94" s="114"/>
      <c r="BT94" s="114"/>
      <c r="BU94" s="113"/>
      <c r="BV94" s="114">
        <f>'3-NSTW'!AG64</f>
        <v>182798</v>
      </c>
      <c r="BW94" s="114"/>
      <c r="BX94" s="116">
        <f t="shared" si="227"/>
        <v>1</v>
      </c>
      <c r="BY94" s="2422">
        <f t="shared" si="230"/>
        <v>220328</v>
      </c>
      <c r="BZ94" s="2422">
        <f t="shared" si="231"/>
        <v>0</v>
      </c>
      <c r="CA94" s="117" t="s">
        <v>2131</v>
      </c>
      <c r="CB94" s="2137"/>
      <c r="CC94" s="450">
        <f t="shared" ref="CC94" si="263">SUM(CD94:CH94)</f>
        <v>0</v>
      </c>
      <c r="CD94" s="450"/>
      <c r="CE94" s="450"/>
      <c r="CF94" s="450"/>
      <c r="CG94" s="450"/>
      <c r="CH94" s="450"/>
      <c r="CI94" s="450">
        <f t="shared" ref="CI94" si="264">SUM(CJ94:CN94)</f>
        <v>0</v>
      </c>
      <c r="CJ94" s="114"/>
      <c r="CK94" s="114"/>
      <c r="CL94" s="114"/>
      <c r="CM94" s="114"/>
      <c r="CN94" s="114"/>
      <c r="CO94" s="450">
        <f t="shared" ref="CO94" si="265">SUM(CP94:CT94)</f>
        <v>0</v>
      </c>
      <c r="CP94" s="2137"/>
      <c r="CQ94" s="2137"/>
      <c r="CR94" s="2137"/>
      <c r="CS94" s="2137"/>
      <c r="CT94" s="2137"/>
      <c r="CU94" s="114"/>
      <c r="CV94" s="114"/>
      <c r="CW94" s="114"/>
      <c r="CX94" s="117"/>
    </row>
    <row r="95" spans="1:102" s="110" customFormat="1" ht="74.099999999999994" customHeight="1">
      <c r="A95" s="111"/>
      <c r="B95" s="386" t="s">
        <v>564</v>
      </c>
      <c r="C95" s="111">
        <v>1</v>
      </c>
      <c r="D95" s="111" t="s">
        <v>1349</v>
      </c>
      <c r="E95" s="112">
        <v>115710.98</v>
      </c>
      <c r="F95" s="113">
        <v>2700</v>
      </c>
      <c r="G95" s="429">
        <v>104000</v>
      </c>
      <c r="H95" s="114">
        <f>I95+O95</f>
        <v>15000</v>
      </c>
      <c r="I95" s="114">
        <f>SUM(J95:N95)</f>
        <v>0</v>
      </c>
      <c r="J95" s="114"/>
      <c r="K95" s="114"/>
      <c r="L95" s="114"/>
      <c r="M95" s="114"/>
      <c r="N95" s="114"/>
      <c r="O95" s="114">
        <f>SUM(P95:U95)</f>
        <v>15000</v>
      </c>
      <c r="P95" s="114"/>
      <c r="Q95" s="114"/>
      <c r="R95" s="440">
        <v>15000</v>
      </c>
      <c r="S95" s="113"/>
      <c r="T95" s="112"/>
      <c r="U95" s="114"/>
      <c r="V95" s="114">
        <f>W95+AC95</f>
        <v>15000</v>
      </c>
      <c r="W95" s="114">
        <f>SUM(X95:AB95)</f>
        <v>0</v>
      </c>
      <c r="X95" s="114"/>
      <c r="Y95" s="114"/>
      <c r="Z95" s="114"/>
      <c r="AA95" s="114"/>
      <c r="AB95" s="114"/>
      <c r="AC95" s="114">
        <f>SUM(AD95:AI95)</f>
        <v>15000</v>
      </c>
      <c r="AD95" s="114"/>
      <c r="AE95" s="114"/>
      <c r="AF95" s="114">
        <f>'2-XSKT'!AA272</f>
        <v>15000</v>
      </c>
      <c r="AG95" s="114"/>
      <c r="AH95" s="114"/>
      <c r="AI95" s="114"/>
      <c r="AJ95" s="116">
        <f t="shared" si="199"/>
        <v>1</v>
      </c>
      <c r="AK95" s="114">
        <f>AL95+AR95</f>
        <v>15000</v>
      </c>
      <c r="AL95" s="114">
        <f>SUM(AM95:AQ95)</f>
        <v>0</v>
      </c>
      <c r="AM95" s="114"/>
      <c r="AN95" s="114"/>
      <c r="AO95" s="114"/>
      <c r="AP95" s="114"/>
      <c r="AQ95" s="114"/>
      <c r="AR95" s="114">
        <f>SUM(AS95:AX95)</f>
        <v>15000</v>
      </c>
      <c r="AS95" s="114"/>
      <c r="AT95" s="114"/>
      <c r="AU95" s="114">
        <f>'2-XSKT'!AB272</f>
        <v>15000</v>
      </c>
      <c r="AV95" s="114"/>
      <c r="AW95" s="114"/>
      <c r="AX95" s="114"/>
      <c r="AY95" s="116">
        <f t="shared" si="217"/>
        <v>1</v>
      </c>
      <c r="AZ95" s="114">
        <f>AK95-H95</f>
        <v>0</v>
      </c>
      <c r="BA95" s="114">
        <f t="shared" si="262"/>
        <v>0</v>
      </c>
      <c r="BB95" s="114">
        <f t="shared" si="262"/>
        <v>0</v>
      </c>
      <c r="BC95" s="114">
        <f t="shared" si="262"/>
        <v>0</v>
      </c>
      <c r="BD95" s="114">
        <f t="shared" si="262"/>
        <v>0</v>
      </c>
      <c r="BE95" s="114">
        <f>AK95-H95</f>
        <v>0</v>
      </c>
      <c r="BF95" s="114">
        <f>AL95-I95</f>
        <v>0</v>
      </c>
      <c r="BG95" s="114">
        <f>AM95-J95</f>
        <v>0</v>
      </c>
      <c r="BH95" s="114">
        <f>AN95-K95</f>
        <v>0</v>
      </c>
      <c r="BI95" s="114">
        <f>AO95-L95</f>
        <v>0</v>
      </c>
      <c r="BJ95" s="114">
        <f>BK95+BQ95</f>
        <v>15000</v>
      </c>
      <c r="BK95" s="114">
        <f>SUM(BL95:BP95)</f>
        <v>0</v>
      </c>
      <c r="BL95" s="114"/>
      <c r="BM95" s="114"/>
      <c r="BN95" s="114"/>
      <c r="BO95" s="114"/>
      <c r="BP95" s="114"/>
      <c r="BQ95" s="114">
        <f>SUM(BR95:BW95)</f>
        <v>15000</v>
      </c>
      <c r="BR95" s="114"/>
      <c r="BS95" s="114"/>
      <c r="BT95" s="114">
        <f>'2-XSKT'!AF272</f>
        <v>15000</v>
      </c>
      <c r="BU95" s="113"/>
      <c r="BV95" s="114"/>
      <c r="BW95" s="114"/>
      <c r="BX95" s="116">
        <f t="shared" si="227"/>
        <v>1</v>
      </c>
      <c r="BY95" s="2422">
        <f t="shared" si="230"/>
        <v>0</v>
      </c>
      <c r="BZ95" s="2422">
        <f t="shared" si="231"/>
        <v>0</v>
      </c>
      <c r="CA95" s="2137"/>
      <c r="CB95" s="2137"/>
      <c r="CC95" s="450">
        <f t="shared" ref="CC95" si="266">SUM(CD95:CH95)</f>
        <v>0</v>
      </c>
      <c r="CD95" s="450"/>
      <c r="CE95" s="450"/>
      <c r="CF95" s="450"/>
      <c r="CG95" s="450"/>
      <c r="CH95" s="450"/>
      <c r="CI95" s="450">
        <f t="shared" ref="CI95" si="267">SUM(CJ95:CN95)</f>
        <v>0</v>
      </c>
      <c r="CJ95" s="114"/>
      <c r="CK95" s="114"/>
      <c r="CL95" s="114"/>
      <c r="CM95" s="114"/>
      <c r="CN95" s="114"/>
      <c r="CO95" s="450">
        <f t="shared" ref="CO95" si="268">SUM(CP95:CT95)</f>
        <v>0</v>
      </c>
      <c r="CP95" s="2137"/>
      <c r="CQ95" s="2137"/>
      <c r="CR95" s="2137"/>
      <c r="CS95" s="2137"/>
      <c r="CT95" s="2137"/>
      <c r="CU95" s="114"/>
      <c r="CV95" s="114"/>
      <c r="CW95" s="114"/>
      <c r="CX95" s="117"/>
    </row>
    <row r="96" spans="1:102" s="110" customFormat="1" ht="54.95" customHeight="1">
      <c r="A96" s="103" t="s">
        <v>10</v>
      </c>
      <c r="B96" s="423" t="s">
        <v>1067</v>
      </c>
      <c r="C96" s="106">
        <f>C97+C101+C105</f>
        <v>9</v>
      </c>
      <c r="D96" s="106"/>
      <c r="E96" s="106">
        <f t="shared" ref="E96:AI96" si="269">E97+E101+E105</f>
        <v>849268.94699999993</v>
      </c>
      <c r="F96" s="106">
        <f t="shared" si="269"/>
        <v>146695.139</v>
      </c>
      <c r="G96" s="106">
        <f t="shared" si="269"/>
        <v>766753.84770000004</v>
      </c>
      <c r="H96" s="106">
        <f t="shared" si="269"/>
        <v>393500</v>
      </c>
      <c r="I96" s="106">
        <f t="shared" si="269"/>
        <v>0</v>
      </c>
      <c r="J96" s="106">
        <f t="shared" si="269"/>
        <v>0</v>
      </c>
      <c r="K96" s="106">
        <f t="shared" si="269"/>
        <v>0</v>
      </c>
      <c r="L96" s="106">
        <f t="shared" si="269"/>
        <v>0</v>
      </c>
      <c r="M96" s="106">
        <f t="shared" si="269"/>
        <v>0</v>
      </c>
      <c r="N96" s="106">
        <f t="shared" si="269"/>
        <v>0</v>
      </c>
      <c r="O96" s="106">
        <f t="shared" si="269"/>
        <v>393500</v>
      </c>
      <c r="P96" s="106">
        <f t="shared" si="269"/>
        <v>0</v>
      </c>
      <c r="Q96" s="106">
        <f t="shared" si="269"/>
        <v>18900</v>
      </c>
      <c r="R96" s="106">
        <f t="shared" si="269"/>
        <v>239100</v>
      </c>
      <c r="S96" s="106">
        <f t="shared" si="269"/>
        <v>0</v>
      </c>
      <c r="T96" s="106">
        <f t="shared" si="269"/>
        <v>135500</v>
      </c>
      <c r="U96" s="106">
        <f t="shared" si="269"/>
        <v>0</v>
      </c>
      <c r="V96" s="106">
        <f t="shared" si="269"/>
        <v>126644.145</v>
      </c>
      <c r="W96" s="106">
        <f t="shared" si="269"/>
        <v>0</v>
      </c>
      <c r="X96" s="106">
        <f t="shared" si="269"/>
        <v>0</v>
      </c>
      <c r="Y96" s="106">
        <f t="shared" si="269"/>
        <v>0</v>
      </c>
      <c r="Z96" s="106">
        <f t="shared" si="269"/>
        <v>0</v>
      </c>
      <c r="AA96" s="106">
        <f t="shared" si="269"/>
        <v>0</v>
      </c>
      <c r="AB96" s="106">
        <f t="shared" si="269"/>
        <v>0</v>
      </c>
      <c r="AC96" s="106">
        <f t="shared" si="269"/>
        <v>126644.145</v>
      </c>
      <c r="AD96" s="106">
        <f t="shared" si="269"/>
        <v>0</v>
      </c>
      <c r="AE96" s="106">
        <f t="shared" si="269"/>
        <v>13438.870999999999</v>
      </c>
      <c r="AF96" s="106">
        <f t="shared" si="269"/>
        <v>73282.329000000012</v>
      </c>
      <c r="AG96" s="106">
        <f t="shared" si="269"/>
        <v>0</v>
      </c>
      <c r="AH96" s="106">
        <f t="shared" si="269"/>
        <v>39922.945</v>
      </c>
      <c r="AI96" s="106">
        <f t="shared" si="269"/>
        <v>0</v>
      </c>
      <c r="AJ96" s="116">
        <f t="shared" si="199"/>
        <v>0.32184026683608641</v>
      </c>
      <c r="AK96" s="106">
        <f t="shared" ref="AK96:AX96" si="270">AK97+AK101+AK105</f>
        <v>412500</v>
      </c>
      <c r="AL96" s="106">
        <f t="shared" si="270"/>
        <v>0</v>
      </c>
      <c r="AM96" s="106">
        <f t="shared" si="270"/>
        <v>0</v>
      </c>
      <c r="AN96" s="106">
        <f t="shared" si="270"/>
        <v>0</v>
      </c>
      <c r="AO96" s="106">
        <f t="shared" si="270"/>
        <v>0</v>
      </c>
      <c r="AP96" s="106">
        <f t="shared" si="270"/>
        <v>0</v>
      </c>
      <c r="AQ96" s="106">
        <f t="shared" si="270"/>
        <v>0</v>
      </c>
      <c r="AR96" s="106">
        <f t="shared" si="270"/>
        <v>412500</v>
      </c>
      <c r="AS96" s="106">
        <f t="shared" si="270"/>
        <v>0</v>
      </c>
      <c r="AT96" s="106">
        <f t="shared" si="270"/>
        <v>18900</v>
      </c>
      <c r="AU96" s="106">
        <f t="shared" si="270"/>
        <v>258100</v>
      </c>
      <c r="AV96" s="106">
        <f t="shared" si="270"/>
        <v>0</v>
      </c>
      <c r="AW96" s="106">
        <f t="shared" si="270"/>
        <v>135500</v>
      </c>
      <c r="AX96" s="106">
        <f t="shared" si="270"/>
        <v>0</v>
      </c>
      <c r="AY96" s="116">
        <f t="shared" si="217"/>
        <v>1.0482846251588309</v>
      </c>
      <c r="AZ96" s="106">
        <f t="shared" ref="AZ96:BE96" si="271">AZ97+AZ101+AZ105</f>
        <v>25000</v>
      </c>
      <c r="BA96" s="106">
        <f t="shared" ref="BA96:BD96" si="272">BA97+BA101+BA105</f>
        <v>0</v>
      </c>
      <c r="BB96" s="106">
        <f t="shared" si="272"/>
        <v>25000</v>
      </c>
      <c r="BC96" s="106">
        <f t="shared" si="272"/>
        <v>0</v>
      </c>
      <c r="BD96" s="106">
        <f t="shared" si="272"/>
        <v>0</v>
      </c>
      <c r="BE96" s="106">
        <f t="shared" si="271"/>
        <v>-6000</v>
      </c>
      <c r="BF96" s="106">
        <f t="shared" ref="BF96:BI96" si="273">BF97+BF101+BF105</f>
        <v>0</v>
      </c>
      <c r="BG96" s="106">
        <f t="shared" si="273"/>
        <v>-6000</v>
      </c>
      <c r="BH96" s="106">
        <f t="shared" si="273"/>
        <v>0</v>
      </c>
      <c r="BI96" s="106">
        <f t="shared" si="273"/>
        <v>0</v>
      </c>
      <c r="BJ96" s="106">
        <f t="shared" ref="BJ96:BW96" si="274">BJ97+BJ101+BJ105</f>
        <v>393500</v>
      </c>
      <c r="BK96" s="106">
        <f t="shared" si="274"/>
        <v>0</v>
      </c>
      <c r="BL96" s="106">
        <f t="shared" si="274"/>
        <v>0</v>
      </c>
      <c r="BM96" s="106">
        <f t="shared" si="274"/>
        <v>0</v>
      </c>
      <c r="BN96" s="106">
        <f t="shared" si="274"/>
        <v>0</v>
      </c>
      <c r="BO96" s="106">
        <f t="shared" si="274"/>
        <v>0</v>
      </c>
      <c r="BP96" s="106">
        <f t="shared" si="274"/>
        <v>0</v>
      </c>
      <c r="BQ96" s="106">
        <f t="shared" si="274"/>
        <v>393500</v>
      </c>
      <c r="BR96" s="106">
        <f t="shared" si="274"/>
        <v>0</v>
      </c>
      <c r="BS96" s="106">
        <f t="shared" si="274"/>
        <v>18900</v>
      </c>
      <c r="BT96" s="106">
        <f t="shared" si="274"/>
        <v>239100</v>
      </c>
      <c r="BU96" s="106">
        <f t="shared" si="274"/>
        <v>0</v>
      </c>
      <c r="BV96" s="106">
        <f t="shared" si="274"/>
        <v>135500</v>
      </c>
      <c r="BW96" s="106">
        <f t="shared" si="274"/>
        <v>0</v>
      </c>
      <c r="BX96" s="116">
        <f t="shared" si="227"/>
        <v>1</v>
      </c>
      <c r="BY96" s="2422">
        <f t="shared" si="230"/>
        <v>19000</v>
      </c>
      <c r="BZ96" s="2422">
        <f t="shared" si="231"/>
        <v>0</v>
      </c>
      <c r="CA96" s="106">
        <f t="shared" ref="CA96:CW96" si="275">CA97+CA101+CA105</f>
        <v>0</v>
      </c>
      <c r="CB96" s="106">
        <f t="shared" si="275"/>
        <v>0</v>
      </c>
      <c r="CC96" s="106">
        <f t="shared" si="275"/>
        <v>0</v>
      </c>
      <c r="CD96" s="106">
        <f t="shared" si="275"/>
        <v>0</v>
      </c>
      <c r="CE96" s="106">
        <f t="shared" si="275"/>
        <v>0</v>
      </c>
      <c r="CF96" s="106">
        <f t="shared" si="275"/>
        <v>0</v>
      </c>
      <c r="CG96" s="106">
        <f t="shared" si="275"/>
        <v>0</v>
      </c>
      <c r="CH96" s="106">
        <f t="shared" si="275"/>
        <v>0</v>
      </c>
      <c r="CI96" s="106">
        <f t="shared" si="275"/>
        <v>0</v>
      </c>
      <c r="CJ96" s="106">
        <f t="shared" si="275"/>
        <v>0</v>
      </c>
      <c r="CK96" s="106">
        <f t="shared" si="275"/>
        <v>0</v>
      </c>
      <c r="CL96" s="106">
        <f t="shared" si="275"/>
        <v>0</v>
      </c>
      <c r="CM96" s="106">
        <f t="shared" si="275"/>
        <v>0</v>
      </c>
      <c r="CN96" s="106">
        <f t="shared" si="275"/>
        <v>0</v>
      </c>
      <c r="CO96" s="106">
        <f t="shared" si="275"/>
        <v>0</v>
      </c>
      <c r="CP96" s="106">
        <f t="shared" si="275"/>
        <v>0</v>
      </c>
      <c r="CQ96" s="106">
        <f t="shared" si="275"/>
        <v>0</v>
      </c>
      <c r="CR96" s="106">
        <f t="shared" si="275"/>
        <v>0</v>
      </c>
      <c r="CS96" s="106">
        <f t="shared" si="275"/>
        <v>0</v>
      </c>
      <c r="CT96" s="106">
        <f t="shared" si="275"/>
        <v>0</v>
      </c>
      <c r="CU96" s="106">
        <f t="shared" si="275"/>
        <v>0</v>
      </c>
      <c r="CV96" s="106">
        <f t="shared" si="275"/>
        <v>0</v>
      </c>
      <c r="CW96" s="106">
        <f t="shared" si="275"/>
        <v>0</v>
      </c>
      <c r="CX96" s="109"/>
    </row>
    <row r="97" spans="1:102" s="133" customFormat="1" ht="48.6" customHeight="1">
      <c r="A97" s="103" t="s">
        <v>45</v>
      </c>
      <c r="B97" s="118" t="s">
        <v>117</v>
      </c>
      <c r="C97" s="106">
        <f>SUM(C98:C100)</f>
        <v>3</v>
      </c>
      <c r="D97" s="106"/>
      <c r="E97" s="106">
        <f t="shared" ref="E97:AI97" si="276">SUM(E98:E100)</f>
        <v>233477</v>
      </c>
      <c r="F97" s="106">
        <f t="shared" si="276"/>
        <v>121010</v>
      </c>
      <c r="G97" s="106">
        <f t="shared" si="276"/>
        <v>209700</v>
      </c>
      <c r="H97" s="106">
        <f t="shared" si="276"/>
        <v>88000</v>
      </c>
      <c r="I97" s="106">
        <f t="shared" si="276"/>
        <v>0</v>
      </c>
      <c r="J97" s="106">
        <f t="shared" si="276"/>
        <v>0</v>
      </c>
      <c r="K97" s="106">
        <f t="shared" si="276"/>
        <v>0</v>
      </c>
      <c r="L97" s="106">
        <f t="shared" si="276"/>
        <v>0</v>
      </c>
      <c r="M97" s="106">
        <f t="shared" si="276"/>
        <v>0</v>
      </c>
      <c r="N97" s="106">
        <f t="shared" si="276"/>
        <v>0</v>
      </c>
      <c r="O97" s="106">
        <f t="shared" si="276"/>
        <v>88000</v>
      </c>
      <c r="P97" s="106">
        <f t="shared" si="276"/>
        <v>0</v>
      </c>
      <c r="Q97" s="106">
        <f t="shared" si="276"/>
        <v>18900</v>
      </c>
      <c r="R97" s="106">
        <f t="shared" si="276"/>
        <v>69100</v>
      </c>
      <c r="S97" s="106">
        <f t="shared" si="276"/>
        <v>0</v>
      </c>
      <c r="T97" s="106">
        <f t="shared" si="276"/>
        <v>0</v>
      </c>
      <c r="U97" s="106">
        <f t="shared" si="276"/>
        <v>0</v>
      </c>
      <c r="V97" s="106">
        <f t="shared" si="276"/>
        <v>46191.978000000003</v>
      </c>
      <c r="W97" s="106">
        <f t="shared" si="276"/>
        <v>0</v>
      </c>
      <c r="X97" s="106">
        <f t="shared" si="276"/>
        <v>0</v>
      </c>
      <c r="Y97" s="106">
        <f t="shared" si="276"/>
        <v>0</v>
      </c>
      <c r="Z97" s="106">
        <f t="shared" si="276"/>
        <v>0</v>
      </c>
      <c r="AA97" s="106">
        <f t="shared" si="276"/>
        <v>0</v>
      </c>
      <c r="AB97" s="106">
        <f t="shared" si="276"/>
        <v>0</v>
      </c>
      <c r="AC97" s="106">
        <f t="shared" si="276"/>
        <v>46191.978000000003</v>
      </c>
      <c r="AD97" s="106">
        <f t="shared" si="276"/>
        <v>0</v>
      </c>
      <c r="AE97" s="106">
        <f t="shared" si="276"/>
        <v>13438.870999999999</v>
      </c>
      <c r="AF97" s="106">
        <f t="shared" si="276"/>
        <v>32753.107000000004</v>
      </c>
      <c r="AG97" s="106">
        <f t="shared" si="276"/>
        <v>0</v>
      </c>
      <c r="AH97" s="106">
        <f t="shared" si="276"/>
        <v>0</v>
      </c>
      <c r="AI97" s="106">
        <f t="shared" si="276"/>
        <v>0</v>
      </c>
      <c r="AJ97" s="116">
        <f t="shared" si="199"/>
        <v>0.52490884090909096</v>
      </c>
      <c r="AK97" s="106">
        <f t="shared" ref="AK97:AX97" si="277">SUM(AK98:AK100)</f>
        <v>87000</v>
      </c>
      <c r="AL97" s="106">
        <f t="shared" si="277"/>
        <v>0</v>
      </c>
      <c r="AM97" s="106">
        <f t="shared" si="277"/>
        <v>0</v>
      </c>
      <c r="AN97" s="106">
        <f t="shared" si="277"/>
        <v>0</v>
      </c>
      <c r="AO97" s="106">
        <f t="shared" si="277"/>
        <v>0</v>
      </c>
      <c r="AP97" s="106">
        <f t="shared" si="277"/>
        <v>0</v>
      </c>
      <c r="AQ97" s="106">
        <f t="shared" si="277"/>
        <v>0</v>
      </c>
      <c r="AR97" s="106">
        <f t="shared" si="277"/>
        <v>87000</v>
      </c>
      <c r="AS97" s="106">
        <f t="shared" si="277"/>
        <v>0</v>
      </c>
      <c r="AT97" s="106">
        <f t="shared" si="277"/>
        <v>18900</v>
      </c>
      <c r="AU97" s="106">
        <f t="shared" si="277"/>
        <v>68100</v>
      </c>
      <c r="AV97" s="106">
        <f t="shared" si="277"/>
        <v>0</v>
      </c>
      <c r="AW97" s="106">
        <f t="shared" si="277"/>
        <v>0</v>
      </c>
      <c r="AX97" s="106">
        <f t="shared" si="277"/>
        <v>0</v>
      </c>
      <c r="AY97" s="116">
        <f t="shared" si="217"/>
        <v>0.98863636363636365</v>
      </c>
      <c r="AZ97" s="106">
        <f t="shared" ref="AZ97:BE97" si="278">SUM(AZ98:AZ100)</f>
        <v>0</v>
      </c>
      <c r="BA97" s="106">
        <f t="shared" ref="BA97:BD97" si="279">SUM(BA98:BA100)</f>
        <v>0</v>
      </c>
      <c r="BB97" s="106">
        <f t="shared" si="279"/>
        <v>0</v>
      </c>
      <c r="BC97" s="106">
        <f t="shared" si="279"/>
        <v>0</v>
      </c>
      <c r="BD97" s="106">
        <f t="shared" si="279"/>
        <v>0</v>
      </c>
      <c r="BE97" s="106">
        <f t="shared" si="278"/>
        <v>-1000</v>
      </c>
      <c r="BF97" s="106">
        <f t="shared" ref="BF97:BI97" si="280">SUM(BF98:BF100)</f>
        <v>0</v>
      </c>
      <c r="BG97" s="106">
        <f t="shared" si="280"/>
        <v>-1000</v>
      </c>
      <c r="BH97" s="106">
        <f t="shared" si="280"/>
        <v>0</v>
      </c>
      <c r="BI97" s="106">
        <f t="shared" si="280"/>
        <v>0</v>
      </c>
      <c r="BJ97" s="106">
        <f t="shared" ref="BJ97:BW97" si="281">SUM(BJ98:BJ100)</f>
        <v>87000</v>
      </c>
      <c r="BK97" s="106">
        <f t="shared" si="281"/>
        <v>0</v>
      </c>
      <c r="BL97" s="106">
        <f t="shared" si="281"/>
        <v>0</v>
      </c>
      <c r="BM97" s="106">
        <f t="shared" si="281"/>
        <v>0</v>
      </c>
      <c r="BN97" s="106">
        <f t="shared" si="281"/>
        <v>0</v>
      </c>
      <c r="BO97" s="106">
        <f t="shared" si="281"/>
        <v>0</v>
      </c>
      <c r="BP97" s="106">
        <f t="shared" si="281"/>
        <v>0</v>
      </c>
      <c r="BQ97" s="106">
        <f t="shared" si="281"/>
        <v>87000</v>
      </c>
      <c r="BR97" s="106">
        <f t="shared" si="281"/>
        <v>0</v>
      </c>
      <c r="BS97" s="106">
        <f t="shared" si="281"/>
        <v>18900</v>
      </c>
      <c r="BT97" s="106">
        <f t="shared" si="281"/>
        <v>68100</v>
      </c>
      <c r="BU97" s="106">
        <f t="shared" si="281"/>
        <v>0</v>
      </c>
      <c r="BV97" s="106">
        <f t="shared" si="281"/>
        <v>0</v>
      </c>
      <c r="BW97" s="106">
        <f t="shared" si="281"/>
        <v>0</v>
      </c>
      <c r="BX97" s="116">
        <f t="shared" si="227"/>
        <v>0.98863636363636365</v>
      </c>
      <c r="BY97" s="2422">
        <f t="shared" si="230"/>
        <v>0</v>
      </c>
      <c r="BZ97" s="2422">
        <f t="shared" si="231"/>
        <v>-1000</v>
      </c>
      <c r="CA97" s="106">
        <f t="shared" ref="CA97:CW97" si="282">SUM(CA98:CA100)</f>
        <v>0</v>
      </c>
      <c r="CB97" s="106">
        <f t="shared" si="282"/>
        <v>0</v>
      </c>
      <c r="CC97" s="106">
        <f t="shared" si="282"/>
        <v>0</v>
      </c>
      <c r="CD97" s="106">
        <f t="shared" si="282"/>
        <v>0</v>
      </c>
      <c r="CE97" s="106">
        <f t="shared" si="282"/>
        <v>0</v>
      </c>
      <c r="CF97" s="106">
        <f t="shared" si="282"/>
        <v>0</v>
      </c>
      <c r="CG97" s="106">
        <f t="shared" si="282"/>
        <v>0</v>
      </c>
      <c r="CH97" s="106">
        <f t="shared" si="282"/>
        <v>0</v>
      </c>
      <c r="CI97" s="106">
        <f t="shared" si="282"/>
        <v>0</v>
      </c>
      <c r="CJ97" s="106">
        <f t="shared" si="282"/>
        <v>0</v>
      </c>
      <c r="CK97" s="106">
        <f t="shared" si="282"/>
        <v>0</v>
      </c>
      <c r="CL97" s="106">
        <f t="shared" si="282"/>
        <v>0</v>
      </c>
      <c r="CM97" s="106">
        <f t="shared" si="282"/>
        <v>0</v>
      </c>
      <c r="CN97" s="106">
        <f t="shared" si="282"/>
        <v>0</v>
      </c>
      <c r="CO97" s="106">
        <f t="shared" si="282"/>
        <v>0</v>
      </c>
      <c r="CP97" s="106">
        <f t="shared" si="282"/>
        <v>0</v>
      </c>
      <c r="CQ97" s="106">
        <f t="shared" si="282"/>
        <v>0</v>
      </c>
      <c r="CR97" s="106">
        <f t="shared" si="282"/>
        <v>0</v>
      </c>
      <c r="CS97" s="106">
        <f t="shared" si="282"/>
        <v>0</v>
      </c>
      <c r="CT97" s="106">
        <f t="shared" si="282"/>
        <v>0</v>
      </c>
      <c r="CU97" s="106">
        <f t="shared" si="282"/>
        <v>0</v>
      </c>
      <c r="CV97" s="106">
        <f t="shared" si="282"/>
        <v>0</v>
      </c>
      <c r="CW97" s="106">
        <f t="shared" si="282"/>
        <v>0</v>
      </c>
      <c r="CX97" s="109"/>
    </row>
    <row r="98" spans="1:102" s="110" customFormat="1" ht="89.1" customHeight="1">
      <c r="A98" s="111"/>
      <c r="B98" s="459" t="s">
        <v>618</v>
      </c>
      <c r="C98" s="111">
        <v>1</v>
      </c>
      <c r="D98" s="111" t="s">
        <v>1351</v>
      </c>
      <c r="E98" s="440">
        <v>55108</v>
      </c>
      <c r="F98" s="112">
        <v>30300</v>
      </c>
      <c r="G98" s="114">
        <v>49200</v>
      </c>
      <c r="H98" s="114">
        <f>I98+O98</f>
        <v>18900</v>
      </c>
      <c r="I98" s="114">
        <f>SUM(J98:N98)</f>
        <v>0</v>
      </c>
      <c r="J98" s="114"/>
      <c r="K98" s="114"/>
      <c r="L98" s="114"/>
      <c r="M98" s="114"/>
      <c r="N98" s="114"/>
      <c r="O98" s="114">
        <f>SUM(P98:U98)</f>
        <v>18900</v>
      </c>
      <c r="P98" s="114"/>
      <c r="Q98" s="120">
        <v>18900</v>
      </c>
      <c r="R98" s="114"/>
      <c r="S98" s="114"/>
      <c r="T98" s="112"/>
      <c r="U98" s="114"/>
      <c r="V98" s="114">
        <f>W98+AC98</f>
        <v>13438.870999999999</v>
      </c>
      <c r="W98" s="114">
        <f>SUM(X98:AB98)</f>
        <v>0</v>
      </c>
      <c r="X98" s="114"/>
      <c r="Y98" s="114"/>
      <c r="Z98" s="114"/>
      <c r="AA98" s="114"/>
      <c r="AB98" s="114"/>
      <c r="AC98" s="114">
        <f>SUM(AD98:AI98)</f>
        <v>13438.870999999999</v>
      </c>
      <c r="AD98" s="114"/>
      <c r="AE98" s="114">
        <f>'1-NSTT'!AB85</f>
        <v>13438.870999999999</v>
      </c>
      <c r="AF98" s="114"/>
      <c r="AG98" s="114"/>
      <c r="AH98" s="114"/>
      <c r="AI98" s="114"/>
      <c r="AJ98" s="116">
        <f t="shared" si="199"/>
        <v>0.71105137566137566</v>
      </c>
      <c r="AK98" s="114">
        <f>AL98+AR98</f>
        <v>18900</v>
      </c>
      <c r="AL98" s="114">
        <f>SUM(AM98:AQ98)</f>
        <v>0</v>
      </c>
      <c r="AM98" s="114"/>
      <c r="AN98" s="114"/>
      <c r="AO98" s="114"/>
      <c r="AP98" s="114"/>
      <c r="AQ98" s="114"/>
      <c r="AR98" s="114">
        <f>SUM(AS98:AX98)</f>
        <v>18900</v>
      </c>
      <c r="AS98" s="114"/>
      <c r="AT98" s="114">
        <f>'1-NSTT'!AC85</f>
        <v>18900</v>
      </c>
      <c r="AU98" s="114"/>
      <c r="AV98" s="114"/>
      <c r="AW98" s="114"/>
      <c r="AX98" s="114"/>
      <c r="AY98" s="116">
        <f t="shared" si="217"/>
        <v>1</v>
      </c>
      <c r="AZ98" s="114">
        <f>AK98-H98</f>
        <v>0</v>
      </c>
      <c r="BA98" s="114">
        <f>AT98-Q98</f>
        <v>0</v>
      </c>
      <c r="BB98" s="114">
        <f>AU98-R98</f>
        <v>0</v>
      </c>
      <c r="BC98" s="114">
        <f>AV98-S98</f>
        <v>0</v>
      </c>
      <c r="BD98" s="114">
        <f>AW98-T98</f>
        <v>0</v>
      </c>
      <c r="BE98" s="114"/>
      <c r="BF98" s="114"/>
      <c r="BG98" s="114"/>
      <c r="BH98" s="114"/>
      <c r="BI98" s="114"/>
      <c r="BJ98" s="114">
        <f>BK98+BQ98</f>
        <v>18900</v>
      </c>
      <c r="BK98" s="114">
        <f>SUM(BL98:BP98)</f>
        <v>0</v>
      </c>
      <c r="BL98" s="114"/>
      <c r="BM98" s="114"/>
      <c r="BN98" s="114"/>
      <c r="BO98" s="114"/>
      <c r="BP98" s="114"/>
      <c r="BQ98" s="114">
        <f>SUM(BR98:BW98)</f>
        <v>18900</v>
      </c>
      <c r="BR98" s="114"/>
      <c r="BS98" s="114">
        <f>'1-NSTT'!AG85</f>
        <v>18900</v>
      </c>
      <c r="BT98" s="114"/>
      <c r="BU98" s="114"/>
      <c r="BV98" s="114"/>
      <c r="BW98" s="114"/>
      <c r="BX98" s="116">
        <f t="shared" si="227"/>
        <v>1</v>
      </c>
      <c r="BY98" s="2422">
        <f t="shared" si="230"/>
        <v>0</v>
      </c>
      <c r="BZ98" s="2422">
        <f t="shared" si="231"/>
        <v>0</v>
      </c>
      <c r="CA98" s="111"/>
      <c r="CB98" s="111"/>
      <c r="CC98" s="450">
        <f t="shared" si="218"/>
        <v>0</v>
      </c>
      <c r="CD98" s="450"/>
      <c r="CE98" s="450"/>
      <c r="CF98" s="450"/>
      <c r="CG98" s="450"/>
      <c r="CH98" s="450"/>
      <c r="CI98" s="450">
        <f t="shared" si="219"/>
        <v>0</v>
      </c>
      <c r="CJ98" s="114"/>
      <c r="CK98" s="114"/>
      <c r="CL98" s="114"/>
      <c r="CM98" s="114"/>
      <c r="CN98" s="114"/>
      <c r="CO98" s="450">
        <f t="shared" si="220"/>
        <v>0</v>
      </c>
      <c r="CP98" s="111"/>
      <c r="CQ98" s="111"/>
      <c r="CR98" s="111"/>
      <c r="CS98" s="111"/>
      <c r="CT98" s="111"/>
      <c r="CU98" s="114"/>
      <c r="CV98" s="114"/>
      <c r="CW98" s="114"/>
      <c r="CX98" s="117"/>
    </row>
    <row r="99" spans="1:102" s="110" customFormat="1" ht="65.099999999999994" customHeight="1">
      <c r="A99" s="111"/>
      <c r="B99" s="459" t="s">
        <v>121</v>
      </c>
      <c r="C99" s="111">
        <v>1</v>
      </c>
      <c r="D99" s="111" t="s">
        <v>1351</v>
      </c>
      <c r="E99" s="113">
        <v>68056</v>
      </c>
      <c r="F99" s="113">
        <v>47100</v>
      </c>
      <c r="G99" s="113">
        <v>61200</v>
      </c>
      <c r="H99" s="114">
        <f>I99+O99</f>
        <v>14100</v>
      </c>
      <c r="I99" s="114">
        <f>SUM(J99:N99)</f>
        <v>0</v>
      </c>
      <c r="J99" s="114"/>
      <c r="K99" s="114"/>
      <c r="L99" s="114"/>
      <c r="M99" s="114"/>
      <c r="N99" s="114"/>
      <c r="O99" s="114">
        <f>SUM(P99:U99)</f>
        <v>14100</v>
      </c>
      <c r="P99" s="114"/>
      <c r="Q99" s="113"/>
      <c r="R99" s="120">
        <v>14100</v>
      </c>
      <c r="S99" s="113"/>
      <c r="T99" s="112"/>
      <c r="U99" s="114"/>
      <c r="V99" s="114">
        <f>W99+AC99</f>
        <v>11859.42</v>
      </c>
      <c r="W99" s="114">
        <f>SUM(X99:AB99)</f>
        <v>0</v>
      </c>
      <c r="X99" s="114"/>
      <c r="Y99" s="114"/>
      <c r="Z99" s="114"/>
      <c r="AA99" s="114"/>
      <c r="AB99" s="114"/>
      <c r="AC99" s="114">
        <f>SUM(AD99:AI99)</f>
        <v>11859.42</v>
      </c>
      <c r="AD99" s="114"/>
      <c r="AE99" s="114"/>
      <c r="AF99" s="114">
        <f>'2-XSKT'!AA175</f>
        <v>11859.42</v>
      </c>
      <c r="AG99" s="114"/>
      <c r="AH99" s="114"/>
      <c r="AI99" s="114"/>
      <c r="AJ99" s="116">
        <f t="shared" si="199"/>
        <v>0.84109361702127661</v>
      </c>
      <c r="AK99" s="114">
        <f>AL99+AR99</f>
        <v>13100</v>
      </c>
      <c r="AL99" s="114">
        <f>SUM(AM99:AQ99)</f>
        <v>0</v>
      </c>
      <c r="AM99" s="114"/>
      <c r="AN99" s="114"/>
      <c r="AO99" s="114"/>
      <c r="AP99" s="114"/>
      <c r="AQ99" s="114"/>
      <c r="AR99" s="114">
        <f>SUM(AS99:AX99)</f>
        <v>13100</v>
      </c>
      <c r="AS99" s="114"/>
      <c r="AT99" s="114"/>
      <c r="AU99" s="114">
        <f>'2-XSKT'!AB175</f>
        <v>13100</v>
      </c>
      <c r="AV99" s="114"/>
      <c r="AW99" s="114"/>
      <c r="AX99" s="114"/>
      <c r="AY99" s="116">
        <f t="shared" si="217"/>
        <v>0.92907801418439717</v>
      </c>
      <c r="AZ99" s="114"/>
      <c r="BA99" s="114">
        <f>AT99-Q99</f>
        <v>0</v>
      </c>
      <c r="BB99" s="114"/>
      <c r="BC99" s="114">
        <f>AV99-S99</f>
        <v>0</v>
      </c>
      <c r="BD99" s="114">
        <f>AW99-T99</f>
        <v>0</v>
      </c>
      <c r="BE99" s="114">
        <f>AK99-H99</f>
        <v>-1000</v>
      </c>
      <c r="BF99" s="114">
        <f>AT99-Q99</f>
        <v>0</v>
      </c>
      <c r="BG99" s="114">
        <f>AU99-R99</f>
        <v>-1000</v>
      </c>
      <c r="BH99" s="114">
        <f>AV99-S99</f>
        <v>0</v>
      </c>
      <c r="BI99" s="114">
        <f>AW99-T99</f>
        <v>0</v>
      </c>
      <c r="BJ99" s="114">
        <f>BK99+BQ99</f>
        <v>13100</v>
      </c>
      <c r="BK99" s="114">
        <f>SUM(BL99:BP99)</f>
        <v>0</v>
      </c>
      <c r="BL99" s="114"/>
      <c r="BM99" s="114"/>
      <c r="BN99" s="114"/>
      <c r="BO99" s="114"/>
      <c r="BP99" s="114"/>
      <c r="BQ99" s="114">
        <f>SUM(BR99:BW99)</f>
        <v>13100</v>
      </c>
      <c r="BR99" s="114"/>
      <c r="BS99" s="114"/>
      <c r="BT99" s="114">
        <f>'2-XSKT'!AF175</f>
        <v>13100</v>
      </c>
      <c r="BU99" s="113"/>
      <c r="BV99" s="114"/>
      <c r="BW99" s="114"/>
      <c r="BX99" s="116">
        <f t="shared" si="227"/>
        <v>0.92907801418439717</v>
      </c>
      <c r="BY99" s="2422">
        <f t="shared" si="230"/>
        <v>0</v>
      </c>
      <c r="BZ99" s="2422">
        <f t="shared" si="231"/>
        <v>-1000</v>
      </c>
      <c r="CA99" s="111" t="s">
        <v>2134</v>
      </c>
      <c r="CB99" s="111"/>
      <c r="CC99" s="450">
        <f t="shared" si="218"/>
        <v>0</v>
      </c>
      <c r="CD99" s="450"/>
      <c r="CE99" s="450"/>
      <c r="CF99" s="450"/>
      <c r="CG99" s="450"/>
      <c r="CH99" s="450"/>
      <c r="CI99" s="450">
        <f t="shared" si="219"/>
        <v>0</v>
      </c>
      <c r="CJ99" s="114"/>
      <c r="CK99" s="114"/>
      <c r="CL99" s="114"/>
      <c r="CM99" s="114"/>
      <c r="CN99" s="114"/>
      <c r="CO99" s="450">
        <f t="shared" si="220"/>
        <v>0</v>
      </c>
      <c r="CP99" s="111"/>
      <c r="CQ99" s="111"/>
      <c r="CR99" s="111"/>
      <c r="CS99" s="111"/>
      <c r="CT99" s="111"/>
      <c r="CU99" s="114"/>
      <c r="CV99" s="114"/>
      <c r="CW99" s="114"/>
      <c r="CX99" s="117"/>
    </row>
    <row r="100" spans="1:102" s="110" customFormat="1" ht="65.099999999999994" customHeight="1">
      <c r="A100" s="111"/>
      <c r="B100" s="459" t="s">
        <v>1068</v>
      </c>
      <c r="C100" s="111">
        <v>1</v>
      </c>
      <c r="D100" s="111" t="s">
        <v>1351</v>
      </c>
      <c r="E100" s="113">
        <v>110313</v>
      </c>
      <c r="F100" s="113">
        <v>43610</v>
      </c>
      <c r="G100" s="113">
        <v>99300</v>
      </c>
      <c r="H100" s="114">
        <f>I100+O100</f>
        <v>55000</v>
      </c>
      <c r="I100" s="114">
        <f>SUM(J100:N100)</f>
        <v>0</v>
      </c>
      <c r="J100" s="114"/>
      <c r="K100" s="114"/>
      <c r="L100" s="114"/>
      <c r="M100" s="114"/>
      <c r="N100" s="114"/>
      <c r="O100" s="114">
        <f>SUM(P100:U100)</f>
        <v>55000</v>
      </c>
      <c r="P100" s="114"/>
      <c r="Q100" s="113"/>
      <c r="R100" s="120">
        <v>55000</v>
      </c>
      <c r="S100" s="113"/>
      <c r="T100" s="112"/>
      <c r="U100" s="114"/>
      <c r="V100" s="114">
        <f>W100+AC100</f>
        <v>20893.687000000002</v>
      </c>
      <c r="W100" s="114">
        <f>SUM(X100:AB100)</f>
        <v>0</v>
      </c>
      <c r="X100" s="114"/>
      <c r="Y100" s="114"/>
      <c r="Z100" s="114">
        <f>'[1]XS 21'!AG115</f>
        <v>0</v>
      </c>
      <c r="AA100" s="114"/>
      <c r="AB100" s="114"/>
      <c r="AC100" s="114">
        <f>SUM(AD100:AI100)</f>
        <v>20893.687000000002</v>
      </c>
      <c r="AD100" s="114"/>
      <c r="AE100" s="114"/>
      <c r="AF100" s="114">
        <f>'2-XSKT'!AA176</f>
        <v>20893.687000000002</v>
      </c>
      <c r="AG100" s="114"/>
      <c r="AH100" s="114"/>
      <c r="AI100" s="114"/>
      <c r="AJ100" s="116">
        <f t="shared" si="199"/>
        <v>0.3798852181818182</v>
      </c>
      <c r="AK100" s="114">
        <f>AL100+AR100</f>
        <v>55000</v>
      </c>
      <c r="AL100" s="114">
        <f>SUM(AM100:AQ100)</f>
        <v>0</v>
      </c>
      <c r="AM100" s="114"/>
      <c r="AN100" s="114"/>
      <c r="AO100" s="114">
        <f>'[1]XS 21'!AV115</f>
        <v>0</v>
      </c>
      <c r="AP100" s="114"/>
      <c r="AQ100" s="114"/>
      <c r="AR100" s="114">
        <f>SUM(AS100:AX100)</f>
        <v>55000</v>
      </c>
      <c r="AS100" s="114"/>
      <c r="AT100" s="114"/>
      <c r="AU100" s="114">
        <f>'2-XSKT'!AB176</f>
        <v>55000</v>
      </c>
      <c r="AV100" s="114"/>
      <c r="AW100" s="114"/>
      <c r="AX100" s="114"/>
      <c r="AY100" s="116">
        <f t="shared" si="217"/>
        <v>1</v>
      </c>
      <c r="AZ100" s="114">
        <f>AK100-H100</f>
        <v>0</v>
      </c>
      <c r="BA100" s="114">
        <f>AT100-Q100</f>
        <v>0</v>
      </c>
      <c r="BB100" s="114">
        <f>AU100-R100</f>
        <v>0</v>
      </c>
      <c r="BC100" s="114">
        <f>AV100-S100</f>
        <v>0</v>
      </c>
      <c r="BD100" s="114">
        <f>AW100-T100</f>
        <v>0</v>
      </c>
      <c r="BE100" s="114">
        <f>AK100-H100</f>
        <v>0</v>
      </c>
      <c r="BF100" s="114">
        <f>AL100-I100</f>
        <v>0</v>
      </c>
      <c r="BG100" s="114">
        <f>AM100-J100</f>
        <v>0</v>
      </c>
      <c r="BH100" s="114">
        <f>AN100-K100</f>
        <v>0</v>
      </c>
      <c r="BI100" s="114">
        <f>AO100-L100</f>
        <v>0</v>
      </c>
      <c r="BJ100" s="114">
        <f>BK100+BQ100</f>
        <v>55000</v>
      </c>
      <c r="BK100" s="114">
        <f>SUM(BL100:BP100)</f>
        <v>0</v>
      </c>
      <c r="BL100" s="114"/>
      <c r="BM100" s="114"/>
      <c r="BN100" s="114"/>
      <c r="BO100" s="114"/>
      <c r="BP100" s="114"/>
      <c r="BQ100" s="114">
        <f>SUM(BR100:BW100)</f>
        <v>55000</v>
      </c>
      <c r="BR100" s="114"/>
      <c r="BS100" s="114"/>
      <c r="BT100" s="114">
        <f>'2-XSKT'!AF176</f>
        <v>55000</v>
      </c>
      <c r="BU100" s="113"/>
      <c r="BV100" s="114"/>
      <c r="BW100" s="114"/>
      <c r="BX100" s="116">
        <f t="shared" si="227"/>
        <v>1</v>
      </c>
      <c r="BY100" s="2422">
        <f t="shared" si="230"/>
        <v>0</v>
      </c>
      <c r="BZ100" s="2422">
        <f t="shared" si="231"/>
        <v>0</v>
      </c>
      <c r="CA100" s="111" t="s">
        <v>2315</v>
      </c>
      <c r="CB100" s="111"/>
      <c r="CC100" s="450">
        <f t="shared" si="218"/>
        <v>0</v>
      </c>
      <c r="CD100" s="450"/>
      <c r="CE100" s="450"/>
      <c r="CF100" s="450"/>
      <c r="CG100" s="450"/>
      <c r="CH100" s="450"/>
      <c r="CI100" s="450">
        <f t="shared" si="219"/>
        <v>0</v>
      </c>
      <c r="CJ100" s="114"/>
      <c r="CK100" s="114"/>
      <c r="CL100" s="114"/>
      <c r="CM100" s="114"/>
      <c r="CN100" s="114"/>
      <c r="CO100" s="450">
        <f t="shared" si="220"/>
        <v>0</v>
      </c>
      <c r="CP100" s="111"/>
      <c r="CQ100" s="111"/>
      <c r="CR100" s="111"/>
      <c r="CS100" s="111"/>
      <c r="CT100" s="111"/>
      <c r="CU100" s="114"/>
      <c r="CV100" s="114"/>
      <c r="CW100" s="114" t="s">
        <v>1069</v>
      </c>
      <c r="CX100" s="117"/>
    </row>
    <row r="101" spans="1:102" s="110" customFormat="1" ht="51" customHeight="1">
      <c r="A101" s="103" t="s">
        <v>46</v>
      </c>
      <c r="B101" s="118" t="s">
        <v>116</v>
      </c>
      <c r="C101" s="106">
        <f t="shared" ref="C101:AI101" si="283">SUM(C102:C104)</f>
        <v>3</v>
      </c>
      <c r="D101" s="106"/>
      <c r="E101" s="106">
        <f t="shared" si="283"/>
        <v>250664.94699999999</v>
      </c>
      <c r="F101" s="106">
        <f t="shared" si="283"/>
        <v>25685.138999999999</v>
      </c>
      <c r="G101" s="106">
        <f t="shared" si="283"/>
        <v>226153.84769999998</v>
      </c>
      <c r="H101" s="106">
        <f t="shared" si="283"/>
        <v>90000</v>
      </c>
      <c r="I101" s="106">
        <f t="shared" si="283"/>
        <v>0</v>
      </c>
      <c r="J101" s="106">
        <f t="shared" si="283"/>
        <v>0</v>
      </c>
      <c r="K101" s="106">
        <f t="shared" si="283"/>
        <v>0</v>
      </c>
      <c r="L101" s="106">
        <f t="shared" si="283"/>
        <v>0</v>
      </c>
      <c r="M101" s="106">
        <f t="shared" si="283"/>
        <v>0</v>
      </c>
      <c r="N101" s="106">
        <f t="shared" si="283"/>
        <v>0</v>
      </c>
      <c r="O101" s="106">
        <f t="shared" si="283"/>
        <v>90000</v>
      </c>
      <c r="P101" s="106">
        <f t="shared" si="283"/>
        <v>0</v>
      </c>
      <c r="Q101" s="106">
        <f t="shared" si="283"/>
        <v>0</v>
      </c>
      <c r="R101" s="106">
        <f t="shared" si="283"/>
        <v>90000</v>
      </c>
      <c r="S101" s="106">
        <f t="shared" si="283"/>
        <v>0</v>
      </c>
      <c r="T101" s="106">
        <f t="shared" si="283"/>
        <v>0</v>
      </c>
      <c r="U101" s="106">
        <f t="shared" si="283"/>
        <v>0</v>
      </c>
      <c r="V101" s="106">
        <f t="shared" si="283"/>
        <v>28162.857</v>
      </c>
      <c r="W101" s="106">
        <f t="shared" si="283"/>
        <v>0</v>
      </c>
      <c r="X101" s="106">
        <f t="shared" si="283"/>
        <v>0</v>
      </c>
      <c r="Y101" s="106">
        <f t="shared" si="283"/>
        <v>0</v>
      </c>
      <c r="Z101" s="106">
        <f t="shared" si="283"/>
        <v>0</v>
      </c>
      <c r="AA101" s="106">
        <f t="shared" si="283"/>
        <v>0</v>
      </c>
      <c r="AB101" s="106">
        <f t="shared" si="283"/>
        <v>0</v>
      </c>
      <c r="AC101" s="106">
        <f t="shared" si="283"/>
        <v>28162.857</v>
      </c>
      <c r="AD101" s="106">
        <f t="shared" si="283"/>
        <v>0</v>
      </c>
      <c r="AE101" s="106">
        <f t="shared" si="283"/>
        <v>0</v>
      </c>
      <c r="AF101" s="106">
        <f t="shared" si="283"/>
        <v>28162.857</v>
      </c>
      <c r="AG101" s="106">
        <f t="shared" si="283"/>
        <v>0</v>
      </c>
      <c r="AH101" s="106">
        <f t="shared" si="283"/>
        <v>0</v>
      </c>
      <c r="AI101" s="106">
        <f t="shared" si="283"/>
        <v>0</v>
      </c>
      <c r="AJ101" s="116">
        <f t="shared" si="199"/>
        <v>0.31292063333333331</v>
      </c>
      <c r="AK101" s="106">
        <f t="shared" ref="AK101:AX101" si="284">SUM(AK102:AK104)</f>
        <v>108000</v>
      </c>
      <c r="AL101" s="106">
        <f t="shared" si="284"/>
        <v>0</v>
      </c>
      <c r="AM101" s="106">
        <f t="shared" si="284"/>
        <v>0</v>
      </c>
      <c r="AN101" s="106">
        <f t="shared" si="284"/>
        <v>0</v>
      </c>
      <c r="AO101" s="106">
        <f t="shared" si="284"/>
        <v>0</v>
      </c>
      <c r="AP101" s="106">
        <f t="shared" si="284"/>
        <v>0</v>
      </c>
      <c r="AQ101" s="106">
        <f t="shared" si="284"/>
        <v>0</v>
      </c>
      <c r="AR101" s="106">
        <f t="shared" si="284"/>
        <v>108000</v>
      </c>
      <c r="AS101" s="106">
        <f t="shared" si="284"/>
        <v>0</v>
      </c>
      <c r="AT101" s="106">
        <f t="shared" si="284"/>
        <v>0</v>
      </c>
      <c r="AU101" s="106">
        <f t="shared" si="284"/>
        <v>108000</v>
      </c>
      <c r="AV101" s="106">
        <f t="shared" si="284"/>
        <v>0</v>
      </c>
      <c r="AW101" s="106">
        <f t="shared" si="284"/>
        <v>0</v>
      </c>
      <c r="AX101" s="106">
        <f t="shared" si="284"/>
        <v>0</v>
      </c>
      <c r="AY101" s="116">
        <f t="shared" si="217"/>
        <v>1.2</v>
      </c>
      <c r="AZ101" s="106">
        <f t="shared" ref="AZ101:BE101" si="285">SUM(AZ102:AZ104)</f>
        <v>18000</v>
      </c>
      <c r="BA101" s="106">
        <f t="shared" ref="BA101:BD101" si="286">SUM(BA102:BA104)</f>
        <v>0</v>
      </c>
      <c r="BB101" s="106">
        <f t="shared" si="286"/>
        <v>18000</v>
      </c>
      <c r="BC101" s="106">
        <f t="shared" si="286"/>
        <v>0</v>
      </c>
      <c r="BD101" s="106">
        <f t="shared" si="286"/>
        <v>0</v>
      </c>
      <c r="BE101" s="106">
        <f t="shared" si="285"/>
        <v>0</v>
      </c>
      <c r="BF101" s="106">
        <f t="shared" ref="BF101:BI101" si="287">SUM(BF102:BF104)</f>
        <v>0</v>
      </c>
      <c r="BG101" s="106">
        <f t="shared" si="287"/>
        <v>0</v>
      </c>
      <c r="BH101" s="106">
        <f t="shared" si="287"/>
        <v>0</v>
      </c>
      <c r="BI101" s="106">
        <f t="shared" si="287"/>
        <v>0</v>
      </c>
      <c r="BJ101" s="106">
        <f t="shared" ref="BJ101:BW101" si="288">SUM(BJ102:BJ104)</f>
        <v>96000</v>
      </c>
      <c r="BK101" s="106">
        <f t="shared" si="288"/>
        <v>0</v>
      </c>
      <c r="BL101" s="106">
        <f t="shared" si="288"/>
        <v>0</v>
      </c>
      <c r="BM101" s="106">
        <f t="shared" si="288"/>
        <v>0</v>
      </c>
      <c r="BN101" s="106">
        <f t="shared" si="288"/>
        <v>0</v>
      </c>
      <c r="BO101" s="106">
        <f t="shared" si="288"/>
        <v>0</v>
      </c>
      <c r="BP101" s="106">
        <f t="shared" si="288"/>
        <v>0</v>
      </c>
      <c r="BQ101" s="106">
        <f t="shared" si="288"/>
        <v>96000</v>
      </c>
      <c r="BR101" s="106">
        <f t="shared" si="288"/>
        <v>0</v>
      </c>
      <c r="BS101" s="106">
        <f t="shared" si="288"/>
        <v>0</v>
      </c>
      <c r="BT101" s="106">
        <f t="shared" si="288"/>
        <v>96000</v>
      </c>
      <c r="BU101" s="106">
        <f t="shared" si="288"/>
        <v>0</v>
      </c>
      <c r="BV101" s="106">
        <f t="shared" si="288"/>
        <v>0</v>
      </c>
      <c r="BW101" s="106">
        <f t="shared" si="288"/>
        <v>0</v>
      </c>
      <c r="BX101" s="116">
        <f t="shared" si="227"/>
        <v>1.0666666666666667</v>
      </c>
      <c r="BY101" s="2422">
        <f t="shared" si="230"/>
        <v>12000</v>
      </c>
      <c r="BZ101" s="2422">
        <f t="shared" si="231"/>
        <v>6000</v>
      </c>
      <c r="CA101" s="106">
        <f t="shared" ref="CA101:CW101" si="289">SUM(CA102:CA104)</f>
        <v>0</v>
      </c>
      <c r="CB101" s="106">
        <f t="shared" si="289"/>
        <v>0</v>
      </c>
      <c r="CC101" s="106">
        <f t="shared" si="289"/>
        <v>0</v>
      </c>
      <c r="CD101" s="106">
        <f t="shared" si="289"/>
        <v>0</v>
      </c>
      <c r="CE101" s="106">
        <f t="shared" si="289"/>
        <v>0</v>
      </c>
      <c r="CF101" s="106">
        <f t="shared" si="289"/>
        <v>0</v>
      </c>
      <c r="CG101" s="106">
        <f t="shared" si="289"/>
        <v>0</v>
      </c>
      <c r="CH101" s="106">
        <f t="shared" si="289"/>
        <v>0</v>
      </c>
      <c r="CI101" s="106">
        <f t="shared" si="289"/>
        <v>0</v>
      </c>
      <c r="CJ101" s="106">
        <f t="shared" si="289"/>
        <v>0</v>
      </c>
      <c r="CK101" s="106">
        <f t="shared" si="289"/>
        <v>0</v>
      </c>
      <c r="CL101" s="106">
        <f t="shared" si="289"/>
        <v>0</v>
      </c>
      <c r="CM101" s="106">
        <f t="shared" si="289"/>
        <v>0</v>
      </c>
      <c r="CN101" s="106">
        <f t="shared" si="289"/>
        <v>0</v>
      </c>
      <c r="CO101" s="106">
        <f t="shared" si="289"/>
        <v>0</v>
      </c>
      <c r="CP101" s="106">
        <f t="shared" si="289"/>
        <v>0</v>
      </c>
      <c r="CQ101" s="106">
        <f t="shared" si="289"/>
        <v>0</v>
      </c>
      <c r="CR101" s="106">
        <f t="shared" si="289"/>
        <v>0</v>
      </c>
      <c r="CS101" s="106">
        <f t="shared" si="289"/>
        <v>0</v>
      </c>
      <c r="CT101" s="106">
        <f t="shared" si="289"/>
        <v>0</v>
      </c>
      <c r="CU101" s="106">
        <f t="shared" si="289"/>
        <v>0</v>
      </c>
      <c r="CV101" s="106">
        <f t="shared" si="289"/>
        <v>0</v>
      </c>
      <c r="CW101" s="106">
        <f t="shared" si="289"/>
        <v>0</v>
      </c>
      <c r="CX101" s="117"/>
    </row>
    <row r="102" spans="1:102" s="110" customFormat="1" ht="65.099999999999994" customHeight="1">
      <c r="A102" s="111"/>
      <c r="B102" s="460" t="s">
        <v>737</v>
      </c>
      <c r="C102" s="111">
        <v>1</v>
      </c>
      <c r="D102" s="111" t="s">
        <v>1351</v>
      </c>
      <c r="E102" s="113">
        <v>53282.053</v>
      </c>
      <c r="F102" s="113">
        <v>10000</v>
      </c>
      <c r="G102" s="439">
        <f>E102*0.9</f>
        <v>47953.847699999998</v>
      </c>
      <c r="H102" s="114">
        <f>I102+O102</f>
        <v>15000</v>
      </c>
      <c r="I102" s="114">
        <f>SUM(J102:N102)</f>
        <v>0</v>
      </c>
      <c r="J102" s="114"/>
      <c r="K102" s="114"/>
      <c r="L102" s="114"/>
      <c r="M102" s="114"/>
      <c r="N102" s="114"/>
      <c r="O102" s="114">
        <f>SUM(P102:U102)</f>
        <v>15000</v>
      </c>
      <c r="P102" s="114"/>
      <c r="Q102" s="113"/>
      <c r="R102" s="120">
        <v>15000</v>
      </c>
      <c r="S102" s="113"/>
      <c r="T102" s="112"/>
      <c r="U102" s="114"/>
      <c r="V102" s="114">
        <f>W102+AC102</f>
        <v>14686.861999999999</v>
      </c>
      <c r="W102" s="114">
        <f>SUM(X102:AB102)</f>
        <v>0</v>
      </c>
      <c r="X102" s="114"/>
      <c r="Y102" s="114"/>
      <c r="Z102" s="114"/>
      <c r="AA102" s="114"/>
      <c r="AB102" s="114"/>
      <c r="AC102" s="114">
        <f>SUM(AD102:AI102)</f>
        <v>14686.861999999999</v>
      </c>
      <c r="AD102" s="114"/>
      <c r="AE102" s="114"/>
      <c r="AF102" s="114">
        <f>'2-XSKT'!AA90</f>
        <v>14686.861999999999</v>
      </c>
      <c r="AG102" s="114"/>
      <c r="AH102" s="114"/>
      <c r="AI102" s="114"/>
      <c r="AJ102" s="116">
        <f t="shared" si="199"/>
        <v>0.97912413333333326</v>
      </c>
      <c r="AK102" s="114">
        <f>AL102+AR102</f>
        <v>23000</v>
      </c>
      <c r="AL102" s="114">
        <f>SUM(AM102:AQ102)</f>
        <v>0</v>
      </c>
      <c r="AM102" s="114"/>
      <c r="AN102" s="114"/>
      <c r="AO102" s="114"/>
      <c r="AP102" s="114"/>
      <c r="AQ102" s="114"/>
      <c r="AR102" s="114">
        <f>SUM(AS102:AX102)</f>
        <v>23000</v>
      </c>
      <c r="AS102" s="114"/>
      <c r="AT102" s="114"/>
      <c r="AU102" s="114">
        <f>'2-XSKT'!AB90</f>
        <v>23000</v>
      </c>
      <c r="AV102" s="114"/>
      <c r="AW102" s="114"/>
      <c r="AX102" s="114"/>
      <c r="AY102" s="116">
        <f t="shared" si="217"/>
        <v>1.5333333333333334</v>
      </c>
      <c r="AZ102" s="114">
        <f>AK102-H102</f>
        <v>8000</v>
      </c>
      <c r="BA102" s="114">
        <f t="shared" ref="BA102:BD104" si="290">AT102-Q102</f>
        <v>0</v>
      </c>
      <c r="BB102" s="114">
        <f t="shared" si="290"/>
        <v>8000</v>
      </c>
      <c r="BC102" s="114">
        <f t="shared" si="290"/>
        <v>0</v>
      </c>
      <c r="BD102" s="114">
        <f t="shared" si="290"/>
        <v>0</v>
      </c>
      <c r="BE102" s="114"/>
      <c r="BF102" s="114"/>
      <c r="BG102" s="114"/>
      <c r="BH102" s="114"/>
      <c r="BI102" s="114"/>
      <c r="BJ102" s="114">
        <f>BK102+BQ102</f>
        <v>21000</v>
      </c>
      <c r="BK102" s="114">
        <f>SUM(BL102:BP102)</f>
        <v>0</v>
      </c>
      <c r="BL102" s="114"/>
      <c r="BM102" s="114"/>
      <c r="BN102" s="114"/>
      <c r="BO102" s="114"/>
      <c r="BP102" s="114"/>
      <c r="BQ102" s="114">
        <f>SUM(BR102:BW102)</f>
        <v>21000</v>
      </c>
      <c r="BR102" s="114"/>
      <c r="BS102" s="114"/>
      <c r="BT102" s="114">
        <f>'2-XSKT'!AF90</f>
        <v>21000</v>
      </c>
      <c r="BU102" s="113"/>
      <c r="BV102" s="114"/>
      <c r="BW102" s="114"/>
      <c r="BX102" s="116">
        <f t="shared" si="227"/>
        <v>1.4</v>
      </c>
      <c r="BY102" s="2422">
        <f t="shared" si="230"/>
        <v>2000</v>
      </c>
      <c r="BZ102" s="2422">
        <f t="shared" si="231"/>
        <v>6000</v>
      </c>
      <c r="CA102" s="387" t="s">
        <v>2135</v>
      </c>
      <c r="CB102" s="111"/>
      <c r="CC102" s="450">
        <f t="shared" si="218"/>
        <v>0</v>
      </c>
      <c r="CD102" s="450"/>
      <c r="CE102" s="450"/>
      <c r="CF102" s="450"/>
      <c r="CG102" s="450"/>
      <c r="CH102" s="450"/>
      <c r="CI102" s="450">
        <f t="shared" si="219"/>
        <v>0</v>
      </c>
      <c r="CJ102" s="114"/>
      <c r="CK102" s="114"/>
      <c r="CL102" s="114"/>
      <c r="CM102" s="114"/>
      <c r="CN102" s="114"/>
      <c r="CO102" s="450">
        <f t="shared" si="220"/>
        <v>0</v>
      </c>
      <c r="CP102" s="111"/>
      <c r="CQ102" s="111"/>
      <c r="CR102" s="111"/>
      <c r="CS102" s="111"/>
      <c r="CT102" s="111"/>
      <c r="CU102" s="114"/>
      <c r="CV102" s="114"/>
      <c r="CW102" s="114"/>
      <c r="CX102" s="117"/>
    </row>
    <row r="103" spans="1:102" s="110" customFormat="1" ht="114.95" customHeight="1">
      <c r="A103" s="111"/>
      <c r="B103" s="389" t="s">
        <v>694</v>
      </c>
      <c r="C103" s="111">
        <v>1</v>
      </c>
      <c r="D103" s="111" t="s">
        <v>1351</v>
      </c>
      <c r="E103" s="113">
        <v>58691</v>
      </c>
      <c r="F103" s="113">
        <v>12483.138999999999</v>
      </c>
      <c r="G103" s="113">
        <v>53400</v>
      </c>
      <c r="H103" s="114">
        <f>I103+O103</f>
        <v>25000</v>
      </c>
      <c r="I103" s="114">
        <f>SUM(J103:N103)</f>
        <v>0</v>
      </c>
      <c r="J103" s="114"/>
      <c r="K103" s="114"/>
      <c r="L103" s="114"/>
      <c r="M103" s="114"/>
      <c r="N103" s="114"/>
      <c r="O103" s="114">
        <f>SUM(P103:U103)</f>
        <v>25000</v>
      </c>
      <c r="P103" s="114"/>
      <c r="Q103" s="113"/>
      <c r="R103" s="427">
        <v>25000</v>
      </c>
      <c r="S103" s="113"/>
      <c r="T103" s="112"/>
      <c r="U103" s="114"/>
      <c r="V103" s="114">
        <f>W103+AC103</f>
        <v>13475.995000000001</v>
      </c>
      <c r="W103" s="114">
        <f>SUM(X103:AB103)</f>
        <v>0</v>
      </c>
      <c r="X103" s="114"/>
      <c r="Y103" s="114"/>
      <c r="Z103" s="114"/>
      <c r="AA103" s="114"/>
      <c r="AB103" s="114"/>
      <c r="AC103" s="114">
        <f>SUM(AD103:AI103)</f>
        <v>13475.995000000001</v>
      </c>
      <c r="AD103" s="114"/>
      <c r="AE103" s="114"/>
      <c r="AF103" s="114">
        <f>'2-XSKT'!AA193</f>
        <v>13475.995000000001</v>
      </c>
      <c r="AG103" s="114"/>
      <c r="AH103" s="114"/>
      <c r="AI103" s="114"/>
      <c r="AJ103" s="116">
        <f t="shared" si="199"/>
        <v>0.53903980000000007</v>
      </c>
      <c r="AK103" s="114">
        <f>AL103+AR103</f>
        <v>35000</v>
      </c>
      <c r="AL103" s="114">
        <f>SUM(AM103:AQ103)</f>
        <v>0</v>
      </c>
      <c r="AM103" s="114"/>
      <c r="AN103" s="114"/>
      <c r="AO103" s="114"/>
      <c r="AP103" s="114"/>
      <c r="AQ103" s="114"/>
      <c r="AR103" s="114">
        <f>SUM(AS103:AX103)</f>
        <v>35000</v>
      </c>
      <c r="AS103" s="114"/>
      <c r="AT103" s="114"/>
      <c r="AU103" s="114">
        <f>'2-XSKT'!AB193</f>
        <v>35000</v>
      </c>
      <c r="AV103" s="114"/>
      <c r="AW103" s="114"/>
      <c r="AX103" s="114"/>
      <c r="AY103" s="116">
        <f t="shared" si="217"/>
        <v>1.4</v>
      </c>
      <c r="AZ103" s="114">
        <f>AK103-H103</f>
        <v>10000</v>
      </c>
      <c r="BA103" s="114">
        <f t="shared" si="290"/>
        <v>0</v>
      </c>
      <c r="BB103" s="114">
        <f t="shared" si="290"/>
        <v>10000</v>
      </c>
      <c r="BC103" s="114">
        <f t="shared" si="290"/>
        <v>0</v>
      </c>
      <c r="BD103" s="114">
        <f t="shared" si="290"/>
        <v>0</v>
      </c>
      <c r="BE103" s="114"/>
      <c r="BF103" s="114"/>
      <c r="BG103" s="114"/>
      <c r="BH103" s="114"/>
      <c r="BI103" s="114"/>
      <c r="BJ103" s="114">
        <f>BK103+BQ103</f>
        <v>25000</v>
      </c>
      <c r="BK103" s="114">
        <f>SUM(BL103:BP103)</f>
        <v>0</v>
      </c>
      <c r="BL103" s="114"/>
      <c r="BM103" s="114"/>
      <c r="BN103" s="114"/>
      <c r="BO103" s="114"/>
      <c r="BP103" s="114"/>
      <c r="BQ103" s="114">
        <f>SUM(BR103:BW103)</f>
        <v>25000</v>
      </c>
      <c r="BR103" s="114"/>
      <c r="BS103" s="114"/>
      <c r="BT103" s="114">
        <f>'2-XSKT'!AF193</f>
        <v>25000</v>
      </c>
      <c r="BU103" s="113"/>
      <c r="BV103" s="114"/>
      <c r="BW103" s="114"/>
      <c r="BX103" s="116">
        <f t="shared" si="227"/>
        <v>1</v>
      </c>
      <c r="BY103" s="2422">
        <f t="shared" si="230"/>
        <v>10000</v>
      </c>
      <c r="BZ103" s="2422">
        <f t="shared" si="231"/>
        <v>0</v>
      </c>
      <c r="CA103" s="111" t="s">
        <v>2140</v>
      </c>
      <c r="CB103" s="111"/>
      <c r="CC103" s="450">
        <f t="shared" si="218"/>
        <v>0</v>
      </c>
      <c r="CD103" s="450"/>
      <c r="CE103" s="450"/>
      <c r="CF103" s="450"/>
      <c r="CG103" s="450"/>
      <c r="CH103" s="450"/>
      <c r="CI103" s="450">
        <f t="shared" si="219"/>
        <v>0</v>
      </c>
      <c r="CJ103" s="114"/>
      <c r="CK103" s="114"/>
      <c r="CL103" s="114"/>
      <c r="CM103" s="114"/>
      <c r="CN103" s="114"/>
      <c r="CO103" s="450">
        <f t="shared" si="220"/>
        <v>0</v>
      </c>
      <c r="CP103" s="111"/>
      <c r="CQ103" s="111"/>
      <c r="CR103" s="111"/>
      <c r="CS103" s="111"/>
      <c r="CT103" s="111"/>
      <c r="CU103" s="114"/>
      <c r="CV103" s="114"/>
      <c r="CW103" s="114"/>
      <c r="CX103" s="117"/>
    </row>
    <row r="104" spans="1:102" s="110" customFormat="1" ht="65.099999999999994" customHeight="1">
      <c r="A104" s="111"/>
      <c r="B104" s="386" t="s">
        <v>615</v>
      </c>
      <c r="C104" s="111">
        <v>1</v>
      </c>
      <c r="D104" s="111" t="s">
        <v>1351</v>
      </c>
      <c r="E104" s="461">
        <v>138691.894</v>
      </c>
      <c r="F104" s="113">
        <v>3202</v>
      </c>
      <c r="G104" s="113">
        <v>124800</v>
      </c>
      <c r="H104" s="114">
        <f>I104+O104</f>
        <v>50000</v>
      </c>
      <c r="I104" s="114">
        <f>SUM(J104:N104)</f>
        <v>0</v>
      </c>
      <c r="J104" s="114"/>
      <c r="K104" s="114"/>
      <c r="L104" s="114"/>
      <c r="M104" s="114"/>
      <c r="N104" s="114"/>
      <c r="O104" s="114">
        <f>SUM(P104:U104)</f>
        <v>50000</v>
      </c>
      <c r="P104" s="114"/>
      <c r="Q104" s="113"/>
      <c r="R104" s="427">
        <v>50000</v>
      </c>
      <c r="S104" s="113"/>
      <c r="T104" s="112"/>
      <c r="U104" s="114"/>
      <c r="V104" s="114">
        <f>W104+AC104</f>
        <v>0</v>
      </c>
      <c r="W104" s="114">
        <f>SUM(X104:AB104)</f>
        <v>0</v>
      </c>
      <c r="X104" s="114"/>
      <c r="Y104" s="114"/>
      <c r="Z104" s="114"/>
      <c r="AA104" s="114"/>
      <c r="AB104" s="114"/>
      <c r="AC104" s="114">
        <f>SUM(AD104:AI104)</f>
        <v>0</v>
      </c>
      <c r="AD104" s="114"/>
      <c r="AE104" s="114"/>
      <c r="AF104" s="114">
        <f>'2-XSKT'!AA194</f>
        <v>0</v>
      </c>
      <c r="AG104" s="114"/>
      <c r="AH104" s="114"/>
      <c r="AI104" s="114"/>
      <c r="AJ104" s="116">
        <f t="shared" si="199"/>
        <v>0</v>
      </c>
      <c r="AK104" s="114">
        <f>AL104+AR104</f>
        <v>50000</v>
      </c>
      <c r="AL104" s="114">
        <f>SUM(AM104:AQ104)</f>
        <v>0</v>
      </c>
      <c r="AM104" s="114"/>
      <c r="AN104" s="114"/>
      <c r="AO104" s="114"/>
      <c r="AP104" s="114"/>
      <c r="AQ104" s="114"/>
      <c r="AR104" s="114">
        <f>SUM(AS104:AX104)</f>
        <v>50000</v>
      </c>
      <c r="AS104" s="114"/>
      <c r="AT104" s="114"/>
      <c r="AU104" s="114">
        <f>'2-XSKT'!AB194</f>
        <v>50000</v>
      </c>
      <c r="AV104" s="114"/>
      <c r="AW104" s="114"/>
      <c r="AX104" s="114"/>
      <c r="AY104" s="116">
        <f t="shared" si="217"/>
        <v>1</v>
      </c>
      <c r="AZ104" s="114">
        <f>AK104-H104</f>
        <v>0</v>
      </c>
      <c r="BA104" s="114">
        <f t="shared" si="290"/>
        <v>0</v>
      </c>
      <c r="BB104" s="114">
        <f t="shared" si="290"/>
        <v>0</v>
      </c>
      <c r="BC104" s="114">
        <f t="shared" si="290"/>
        <v>0</v>
      </c>
      <c r="BD104" s="114">
        <f t="shared" si="290"/>
        <v>0</v>
      </c>
      <c r="BE104" s="114">
        <f>AK104-H104</f>
        <v>0</v>
      </c>
      <c r="BF104" s="114">
        <f>AL104-I104</f>
        <v>0</v>
      </c>
      <c r="BG104" s="114">
        <f>AM104-J104</f>
        <v>0</v>
      </c>
      <c r="BH104" s="114">
        <f>AN104-K104</f>
        <v>0</v>
      </c>
      <c r="BI104" s="114">
        <f>AO104-L104</f>
        <v>0</v>
      </c>
      <c r="BJ104" s="114">
        <f>BK104+BQ104</f>
        <v>50000</v>
      </c>
      <c r="BK104" s="114">
        <f>SUM(BL104:BP104)</f>
        <v>0</v>
      </c>
      <c r="BL104" s="114"/>
      <c r="BM104" s="114"/>
      <c r="BN104" s="114"/>
      <c r="BO104" s="114"/>
      <c r="BP104" s="114"/>
      <c r="BQ104" s="114">
        <f>SUM(BR104:BW104)</f>
        <v>50000</v>
      </c>
      <c r="BR104" s="114"/>
      <c r="BS104" s="114"/>
      <c r="BT104" s="114">
        <f>'2-XSKT'!AF194</f>
        <v>50000</v>
      </c>
      <c r="BU104" s="113"/>
      <c r="BV104" s="114"/>
      <c r="BW104" s="114"/>
      <c r="BX104" s="116">
        <f t="shared" si="227"/>
        <v>1</v>
      </c>
      <c r="BY104" s="2422">
        <f t="shared" si="230"/>
        <v>0</v>
      </c>
      <c r="BZ104" s="2422">
        <f t="shared" si="231"/>
        <v>0</v>
      </c>
      <c r="CA104" s="111"/>
      <c r="CB104" s="111"/>
      <c r="CC104" s="450">
        <f t="shared" si="218"/>
        <v>0</v>
      </c>
      <c r="CD104" s="450"/>
      <c r="CE104" s="450"/>
      <c r="CF104" s="450"/>
      <c r="CG104" s="450"/>
      <c r="CH104" s="450"/>
      <c r="CI104" s="450">
        <f t="shared" si="219"/>
        <v>0</v>
      </c>
      <c r="CJ104" s="114"/>
      <c r="CK104" s="114"/>
      <c r="CL104" s="114"/>
      <c r="CM104" s="114"/>
      <c r="CN104" s="114"/>
      <c r="CO104" s="450">
        <f t="shared" si="220"/>
        <v>0</v>
      </c>
      <c r="CP104" s="111"/>
      <c r="CQ104" s="111"/>
      <c r="CR104" s="111"/>
      <c r="CS104" s="111"/>
      <c r="CT104" s="111"/>
      <c r="CU104" s="114"/>
      <c r="CV104" s="114"/>
      <c r="CW104" s="114" t="s">
        <v>1069</v>
      </c>
      <c r="CX104" s="117"/>
    </row>
    <row r="105" spans="1:102" s="110" customFormat="1" ht="50.1" customHeight="1">
      <c r="A105" s="103" t="s">
        <v>47</v>
      </c>
      <c r="B105" s="118" t="s">
        <v>88</v>
      </c>
      <c r="C105" s="106">
        <f t="shared" ref="C105:U105" si="291">SUM(C106:C108)</f>
        <v>3</v>
      </c>
      <c r="D105" s="106"/>
      <c r="E105" s="106">
        <f t="shared" si="291"/>
        <v>365127</v>
      </c>
      <c r="F105" s="106">
        <f t="shared" si="291"/>
        <v>0</v>
      </c>
      <c r="G105" s="106">
        <f t="shared" si="291"/>
        <v>330900</v>
      </c>
      <c r="H105" s="106">
        <f t="shared" si="291"/>
        <v>215500</v>
      </c>
      <c r="I105" s="106">
        <f t="shared" si="291"/>
        <v>0</v>
      </c>
      <c r="J105" s="106">
        <f t="shared" si="291"/>
        <v>0</v>
      </c>
      <c r="K105" s="106">
        <f t="shared" si="291"/>
        <v>0</v>
      </c>
      <c r="L105" s="106">
        <f t="shared" si="291"/>
        <v>0</v>
      </c>
      <c r="M105" s="106">
        <f t="shared" si="291"/>
        <v>0</v>
      </c>
      <c r="N105" s="106">
        <f t="shared" si="291"/>
        <v>0</v>
      </c>
      <c r="O105" s="106">
        <f t="shared" si="291"/>
        <v>215500</v>
      </c>
      <c r="P105" s="106">
        <f t="shared" si="291"/>
        <v>0</v>
      </c>
      <c r="Q105" s="106">
        <f t="shared" si="291"/>
        <v>0</v>
      </c>
      <c r="R105" s="106">
        <f t="shared" si="291"/>
        <v>80000</v>
      </c>
      <c r="S105" s="106">
        <f t="shared" si="291"/>
        <v>0</v>
      </c>
      <c r="T105" s="106">
        <f t="shared" si="291"/>
        <v>135500</v>
      </c>
      <c r="U105" s="106">
        <f t="shared" si="291"/>
        <v>0</v>
      </c>
      <c r="V105" s="106">
        <f t="shared" ref="V105:AI105" si="292">SUM(V106:V108)</f>
        <v>52289.31</v>
      </c>
      <c r="W105" s="106">
        <f t="shared" si="292"/>
        <v>0</v>
      </c>
      <c r="X105" s="106">
        <f t="shared" si="292"/>
        <v>0</v>
      </c>
      <c r="Y105" s="106">
        <f t="shared" si="292"/>
        <v>0</v>
      </c>
      <c r="Z105" s="106">
        <f t="shared" si="292"/>
        <v>0</v>
      </c>
      <c r="AA105" s="106">
        <f t="shared" si="292"/>
        <v>0</v>
      </c>
      <c r="AB105" s="106">
        <f t="shared" si="292"/>
        <v>0</v>
      </c>
      <c r="AC105" s="106">
        <f t="shared" si="292"/>
        <v>52289.31</v>
      </c>
      <c r="AD105" s="106">
        <f t="shared" si="292"/>
        <v>0</v>
      </c>
      <c r="AE105" s="106">
        <f t="shared" si="292"/>
        <v>0</v>
      </c>
      <c r="AF105" s="106">
        <f t="shared" si="292"/>
        <v>12366.365</v>
      </c>
      <c r="AG105" s="106">
        <f t="shared" si="292"/>
        <v>0</v>
      </c>
      <c r="AH105" s="106">
        <f t="shared" si="292"/>
        <v>39922.945</v>
      </c>
      <c r="AI105" s="106">
        <f t="shared" si="292"/>
        <v>0</v>
      </c>
      <c r="AJ105" s="116">
        <f t="shared" si="199"/>
        <v>0.24264180974477959</v>
      </c>
      <c r="AK105" s="106">
        <f t="shared" ref="AK105:AX105" si="293">SUM(AK106:AK108)</f>
        <v>217500</v>
      </c>
      <c r="AL105" s="106">
        <f t="shared" si="293"/>
        <v>0</v>
      </c>
      <c r="AM105" s="106">
        <f t="shared" si="293"/>
        <v>0</v>
      </c>
      <c r="AN105" s="106">
        <f t="shared" si="293"/>
        <v>0</v>
      </c>
      <c r="AO105" s="106">
        <f t="shared" si="293"/>
        <v>0</v>
      </c>
      <c r="AP105" s="106">
        <f t="shared" si="293"/>
        <v>0</v>
      </c>
      <c r="AQ105" s="106">
        <f t="shared" si="293"/>
        <v>0</v>
      </c>
      <c r="AR105" s="106">
        <f t="shared" si="293"/>
        <v>217500</v>
      </c>
      <c r="AS105" s="106">
        <f t="shared" si="293"/>
        <v>0</v>
      </c>
      <c r="AT105" s="106">
        <f t="shared" si="293"/>
        <v>0</v>
      </c>
      <c r="AU105" s="106">
        <f t="shared" si="293"/>
        <v>82000</v>
      </c>
      <c r="AV105" s="106">
        <f t="shared" si="293"/>
        <v>0</v>
      </c>
      <c r="AW105" s="106">
        <f t="shared" si="293"/>
        <v>135500</v>
      </c>
      <c r="AX105" s="106">
        <f t="shared" si="293"/>
        <v>0</v>
      </c>
      <c r="AY105" s="116">
        <f t="shared" si="217"/>
        <v>1.0092807424593968</v>
      </c>
      <c r="AZ105" s="106">
        <f t="shared" ref="AZ105:BE105" si="294">SUM(AZ106:AZ108)</f>
        <v>7000</v>
      </c>
      <c r="BA105" s="106">
        <f t="shared" ref="BA105:BD105" si="295">SUM(BA106:BA108)</f>
        <v>0</v>
      </c>
      <c r="BB105" s="106">
        <f t="shared" si="295"/>
        <v>7000</v>
      </c>
      <c r="BC105" s="106">
        <f t="shared" si="295"/>
        <v>0</v>
      </c>
      <c r="BD105" s="106">
        <f t="shared" si="295"/>
        <v>0</v>
      </c>
      <c r="BE105" s="106">
        <f t="shared" si="294"/>
        <v>-5000</v>
      </c>
      <c r="BF105" s="106">
        <f t="shared" ref="BF105:BI105" si="296">SUM(BF106:BF108)</f>
        <v>0</v>
      </c>
      <c r="BG105" s="106">
        <f t="shared" si="296"/>
        <v>-5000</v>
      </c>
      <c r="BH105" s="106">
        <f t="shared" si="296"/>
        <v>0</v>
      </c>
      <c r="BI105" s="106">
        <f t="shared" si="296"/>
        <v>0</v>
      </c>
      <c r="BJ105" s="106">
        <f t="shared" ref="BJ105:BW105" si="297">SUM(BJ106:BJ108)</f>
        <v>210500</v>
      </c>
      <c r="BK105" s="106">
        <f t="shared" si="297"/>
        <v>0</v>
      </c>
      <c r="BL105" s="106">
        <f t="shared" si="297"/>
        <v>0</v>
      </c>
      <c r="BM105" s="106">
        <f t="shared" si="297"/>
        <v>0</v>
      </c>
      <c r="BN105" s="106">
        <f t="shared" si="297"/>
        <v>0</v>
      </c>
      <c r="BO105" s="106">
        <f t="shared" si="297"/>
        <v>0</v>
      </c>
      <c r="BP105" s="106">
        <f t="shared" si="297"/>
        <v>0</v>
      </c>
      <c r="BQ105" s="106">
        <f t="shared" si="297"/>
        <v>210500</v>
      </c>
      <c r="BR105" s="106">
        <f t="shared" si="297"/>
        <v>0</v>
      </c>
      <c r="BS105" s="106">
        <f t="shared" si="297"/>
        <v>0</v>
      </c>
      <c r="BT105" s="106">
        <f t="shared" si="297"/>
        <v>75000</v>
      </c>
      <c r="BU105" s="106">
        <f t="shared" si="297"/>
        <v>0</v>
      </c>
      <c r="BV105" s="106">
        <f t="shared" si="297"/>
        <v>135500</v>
      </c>
      <c r="BW105" s="106">
        <f t="shared" si="297"/>
        <v>0</v>
      </c>
      <c r="BX105" s="116">
        <f t="shared" si="227"/>
        <v>0.97679814385150809</v>
      </c>
      <c r="BY105" s="2422">
        <f t="shared" si="230"/>
        <v>7000</v>
      </c>
      <c r="BZ105" s="2422">
        <f t="shared" si="231"/>
        <v>-5000</v>
      </c>
      <c r="CA105" s="106">
        <f t="shared" ref="CA105:CC105" si="298">SUM(CA106:CA108)</f>
        <v>0</v>
      </c>
      <c r="CB105" s="106">
        <f t="shared" si="298"/>
        <v>0</v>
      </c>
      <c r="CC105" s="106">
        <f t="shared" si="298"/>
        <v>0</v>
      </c>
      <c r="CD105" s="106">
        <f t="shared" ref="CD105:CW105" si="299">SUM(CD106:CD108)</f>
        <v>0</v>
      </c>
      <c r="CE105" s="106">
        <f t="shared" si="299"/>
        <v>0</v>
      </c>
      <c r="CF105" s="106">
        <f t="shared" si="299"/>
        <v>0</v>
      </c>
      <c r="CG105" s="106">
        <f t="shared" si="299"/>
        <v>0</v>
      </c>
      <c r="CH105" s="106">
        <f t="shared" si="299"/>
        <v>0</v>
      </c>
      <c r="CI105" s="106">
        <f t="shared" si="299"/>
        <v>0</v>
      </c>
      <c r="CJ105" s="106">
        <f t="shared" si="299"/>
        <v>0</v>
      </c>
      <c r="CK105" s="106">
        <f t="shared" si="299"/>
        <v>0</v>
      </c>
      <c r="CL105" s="106">
        <f t="shared" si="299"/>
        <v>0</v>
      </c>
      <c r="CM105" s="106">
        <f t="shared" si="299"/>
        <v>0</v>
      </c>
      <c r="CN105" s="106">
        <f t="shared" si="299"/>
        <v>0</v>
      </c>
      <c r="CO105" s="106">
        <f t="shared" si="299"/>
        <v>0</v>
      </c>
      <c r="CP105" s="106">
        <f t="shared" si="299"/>
        <v>0</v>
      </c>
      <c r="CQ105" s="106">
        <f t="shared" si="299"/>
        <v>0</v>
      </c>
      <c r="CR105" s="106">
        <f t="shared" si="299"/>
        <v>0</v>
      </c>
      <c r="CS105" s="106">
        <f t="shared" si="299"/>
        <v>0</v>
      </c>
      <c r="CT105" s="106">
        <f t="shared" si="299"/>
        <v>0</v>
      </c>
      <c r="CU105" s="106">
        <f t="shared" si="299"/>
        <v>0</v>
      </c>
      <c r="CV105" s="106">
        <f t="shared" si="299"/>
        <v>0</v>
      </c>
      <c r="CW105" s="106">
        <f t="shared" si="299"/>
        <v>0</v>
      </c>
      <c r="CX105" s="117"/>
    </row>
    <row r="106" spans="1:102" s="110" customFormat="1" ht="84" customHeight="1">
      <c r="A106" s="111"/>
      <c r="B106" s="386" t="s">
        <v>959</v>
      </c>
      <c r="C106" s="111">
        <v>1</v>
      </c>
      <c r="D106" s="111" t="s">
        <v>1351</v>
      </c>
      <c r="E106" s="120">
        <v>171383</v>
      </c>
      <c r="F106" s="113"/>
      <c r="G106" s="439">
        <v>154200</v>
      </c>
      <c r="H106" s="114">
        <f>I106+O106</f>
        <v>135500</v>
      </c>
      <c r="I106" s="114">
        <f>SUM(J106:N106)</f>
        <v>0</v>
      </c>
      <c r="J106" s="114"/>
      <c r="K106" s="114"/>
      <c r="L106" s="114"/>
      <c r="M106" s="114"/>
      <c r="N106" s="114"/>
      <c r="O106" s="114">
        <f>SUM(P106:U106)</f>
        <v>135500</v>
      </c>
      <c r="P106" s="114"/>
      <c r="Q106" s="113"/>
      <c r="R106" s="120"/>
      <c r="S106" s="113"/>
      <c r="T106" s="120">
        <v>135500</v>
      </c>
      <c r="U106" s="114"/>
      <c r="V106" s="114">
        <f>W106+AC106</f>
        <v>39922.945</v>
      </c>
      <c r="W106" s="114">
        <f>SUM(X106:AB106)</f>
        <v>0</v>
      </c>
      <c r="X106" s="114"/>
      <c r="Y106" s="114"/>
      <c r="Z106" s="114"/>
      <c r="AA106" s="114"/>
      <c r="AB106" s="114"/>
      <c r="AC106" s="114">
        <f>SUM(AD106:AI106)</f>
        <v>39922.945</v>
      </c>
      <c r="AD106" s="114"/>
      <c r="AE106" s="114"/>
      <c r="AF106" s="114"/>
      <c r="AG106" s="114"/>
      <c r="AH106" s="114">
        <f>'3-NSTW'!AC33</f>
        <v>39922.945</v>
      </c>
      <c r="AI106" s="114"/>
      <c r="AJ106" s="116">
        <f t="shared" si="199"/>
        <v>0.29463428044280443</v>
      </c>
      <c r="AK106" s="114">
        <f>AL106+AR106</f>
        <v>135500</v>
      </c>
      <c r="AL106" s="114">
        <f>SUM(AM106:AQ106)</f>
        <v>0</v>
      </c>
      <c r="AM106" s="114"/>
      <c r="AN106" s="114"/>
      <c r="AO106" s="114"/>
      <c r="AP106" s="114"/>
      <c r="AQ106" s="114"/>
      <c r="AR106" s="114">
        <f>SUM(AS106:AX106)</f>
        <v>135500</v>
      </c>
      <c r="AS106" s="114"/>
      <c r="AT106" s="114"/>
      <c r="AU106" s="114"/>
      <c r="AV106" s="114"/>
      <c r="AW106" s="114">
        <f>'3-NSTW'!AD33</f>
        <v>135500</v>
      </c>
      <c r="AX106" s="114"/>
      <c r="AY106" s="116">
        <f t="shared" si="217"/>
        <v>1</v>
      </c>
      <c r="AZ106" s="114">
        <f>AK106-H106</f>
        <v>0</v>
      </c>
      <c r="BA106" s="114">
        <f>AT106-Q106</f>
        <v>0</v>
      </c>
      <c r="BB106" s="114">
        <f>AU106-R106</f>
        <v>0</v>
      </c>
      <c r="BC106" s="114">
        <f>AV106-S106</f>
        <v>0</v>
      </c>
      <c r="BD106" s="114">
        <f>AW106-T106</f>
        <v>0</v>
      </c>
      <c r="BE106" s="114">
        <f>AK106-H106</f>
        <v>0</v>
      </c>
      <c r="BF106" s="114">
        <f>AL106-I106</f>
        <v>0</v>
      </c>
      <c r="BG106" s="114">
        <f>AM106-J106</f>
        <v>0</v>
      </c>
      <c r="BH106" s="114">
        <f>AN106-K106</f>
        <v>0</v>
      </c>
      <c r="BI106" s="114">
        <f>AO106-L106</f>
        <v>0</v>
      </c>
      <c r="BJ106" s="114">
        <f>BK106+BQ106</f>
        <v>135500</v>
      </c>
      <c r="BK106" s="114">
        <f>SUM(BL106:BP106)</f>
        <v>0</v>
      </c>
      <c r="BL106" s="114"/>
      <c r="BM106" s="114"/>
      <c r="BN106" s="114"/>
      <c r="BO106" s="114"/>
      <c r="BP106" s="114"/>
      <c r="BQ106" s="114">
        <f>SUM(BR106:BW106)</f>
        <v>135500</v>
      </c>
      <c r="BR106" s="114"/>
      <c r="BS106" s="114"/>
      <c r="BT106" s="114"/>
      <c r="BU106" s="113"/>
      <c r="BV106" s="114">
        <f>'3-NSTW'!AG33</f>
        <v>135500</v>
      </c>
      <c r="BW106" s="114"/>
      <c r="BX106" s="116">
        <f t="shared" si="227"/>
        <v>1</v>
      </c>
      <c r="BY106" s="2422">
        <f t="shared" si="230"/>
        <v>0</v>
      </c>
      <c r="BZ106" s="2422">
        <f t="shared" si="231"/>
        <v>0</v>
      </c>
      <c r="CA106" s="111" t="s">
        <v>2320</v>
      </c>
      <c r="CB106" s="111"/>
      <c r="CC106" s="450">
        <f t="shared" si="218"/>
        <v>0</v>
      </c>
      <c r="CD106" s="450"/>
      <c r="CE106" s="450"/>
      <c r="CF106" s="450"/>
      <c r="CG106" s="450"/>
      <c r="CH106" s="450"/>
      <c r="CI106" s="450">
        <f t="shared" si="219"/>
        <v>0</v>
      </c>
      <c r="CJ106" s="114"/>
      <c r="CK106" s="114"/>
      <c r="CL106" s="114"/>
      <c r="CM106" s="114"/>
      <c r="CN106" s="114"/>
      <c r="CO106" s="450">
        <f t="shared" si="220"/>
        <v>0</v>
      </c>
      <c r="CP106" s="111"/>
      <c r="CQ106" s="111"/>
      <c r="CR106" s="111"/>
      <c r="CS106" s="111"/>
      <c r="CT106" s="111"/>
      <c r="CU106" s="114"/>
      <c r="CV106" s="114"/>
      <c r="CW106" s="114"/>
      <c r="CX106" s="117"/>
    </row>
    <row r="107" spans="1:102" s="110" customFormat="1" ht="87.95" customHeight="1">
      <c r="A107" s="111"/>
      <c r="B107" s="386" t="s">
        <v>531</v>
      </c>
      <c r="C107" s="111">
        <v>1</v>
      </c>
      <c r="D107" s="111" t="s">
        <v>1351</v>
      </c>
      <c r="E107" s="113">
        <v>85147</v>
      </c>
      <c r="F107" s="113"/>
      <c r="G107" s="120">
        <v>76600</v>
      </c>
      <c r="H107" s="114">
        <f>I107+O107</f>
        <v>50000</v>
      </c>
      <c r="I107" s="114">
        <f>SUM(J107:N107)</f>
        <v>0</v>
      </c>
      <c r="J107" s="114"/>
      <c r="K107" s="114"/>
      <c r="L107" s="114"/>
      <c r="M107" s="114"/>
      <c r="N107" s="114"/>
      <c r="O107" s="114">
        <f>SUM(P107:U107)</f>
        <v>50000</v>
      </c>
      <c r="P107" s="114"/>
      <c r="Q107" s="113"/>
      <c r="R107" s="120">
        <v>50000</v>
      </c>
      <c r="S107" s="113"/>
      <c r="T107" s="112"/>
      <c r="U107" s="114"/>
      <c r="V107" s="114">
        <f>W107+AC107</f>
        <v>11489</v>
      </c>
      <c r="W107" s="114">
        <f>SUM(X107:AB107)</f>
        <v>0</v>
      </c>
      <c r="X107" s="114"/>
      <c r="Y107" s="114"/>
      <c r="Z107" s="114"/>
      <c r="AA107" s="114"/>
      <c r="AB107" s="114"/>
      <c r="AC107" s="114">
        <f>SUM(AD107:AI107)</f>
        <v>11489</v>
      </c>
      <c r="AD107" s="114"/>
      <c r="AE107" s="114"/>
      <c r="AF107" s="114">
        <f>'2-XSKT'!AA198</f>
        <v>11489</v>
      </c>
      <c r="AG107" s="114"/>
      <c r="AH107" s="114"/>
      <c r="AI107" s="114"/>
      <c r="AJ107" s="116">
        <f t="shared" si="199"/>
        <v>0.22978000000000001</v>
      </c>
      <c r="AK107" s="114">
        <f>AL107+AR107</f>
        <v>45000</v>
      </c>
      <c r="AL107" s="114">
        <f>SUM(AM107:AQ107)</f>
        <v>0</v>
      </c>
      <c r="AM107" s="114"/>
      <c r="AN107" s="114"/>
      <c r="AO107" s="114"/>
      <c r="AP107" s="114"/>
      <c r="AQ107" s="114"/>
      <c r="AR107" s="114">
        <f>SUM(AS107:AX107)</f>
        <v>45000</v>
      </c>
      <c r="AS107" s="114"/>
      <c r="AT107" s="114"/>
      <c r="AU107" s="114">
        <f>'2-XSKT'!AB198</f>
        <v>45000</v>
      </c>
      <c r="AV107" s="114"/>
      <c r="AW107" s="114"/>
      <c r="AX107" s="114"/>
      <c r="AY107" s="116">
        <f t="shared" si="217"/>
        <v>0.9</v>
      </c>
      <c r="AZ107" s="114"/>
      <c r="BA107" s="114">
        <f>AT107-Q107</f>
        <v>0</v>
      </c>
      <c r="BB107" s="114"/>
      <c r="BC107" s="114">
        <f>AV107-S107</f>
        <v>0</v>
      </c>
      <c r="BD107" s="114">
        <f>AW107-T107</f>
        <v>0</v>
      </c>
      <c r="BE107" s="114">
        <f>AK107-H107</f>
        <v>-5000</v>
      </c>
      <c r="BF107" s="114">
        <f>AT107-Q107</f>
        <v>0</v>
      </c>
      <c r="BG107" s="114">
        <f>AU107-R107</f>
        <v>-5000</v>
      </c>
      <c r="BH107" s="114">
        <f>AV107-S107</f>
        <v>0</v>
      </c>
      <c r="BI107" s="114">
        <f>AW107-T107</f>
        <v>0</v>
      </c>
      <c r="BJ107" s="114">
        <f>BK107+BQ107</f>
        <v>45000</v>
      </c>
      <c r="BK107" s="114">
        <f>SUM(BL107:BP107)</f>
        <v>0</v>
      </c>
      <c r="BL107" s="114"/>
      <c r="BM107" s="114"/>
      <c r="BN107" s="114"/>
      <c r="BO107" s="114"/>
      <c r="BP107" s="114"/>
      <c r="BQ107" s="114">
        <f>SUM(BR107:BW107)</f>
        <v>45000</v>
      </c>
      <c r="BR107" s="114"/>
      <c r="BS107" s="114"/>
      <c r="BT107" s="114">
        <f>'2-XSKT'!AF198</f>
        <v>45000</v>
      </c>
      <c r="BU107" s="113"/>
      <c r="BV107" s="114"/>
      <c r="BW107" s="114"/>
      <c r="BX107" s="116">
        <f t="shared" si="227"/>
        <v>0.9</v>
      </c>
      <c r="BY107" s="2422">
        <f t="shared" si="230"/>
        <v>0</v>
      </c>
      <c r="BZ107" s="2422">
        <f t="shared" si="231"/>
        <v>-5000</v>
      </c>
      <c r="CA107" s="111" t="s">
        <v>2133</v>
      </c>
      <c r="CB107" s="111"/>
      <c r="CC107" s="450">
        <f t="shared" si="218"/>
        <v>0</v>
      </c>
      <c r="CD107" s="450"/>
      <c r="CE107" s="450"/>
      <c r="CF107" s="450"/>
      <c r="CG107" s="450"/>
      <c r="CH107" s="450"/>
      <c r="CI107" s="450">
        <f t="shared" si="219"/>
        <v>0</v>
      </c>
      <c r="CJ107" s="114"/>
      <c r="CK107" s="114"/>
      <c r="CL107" s="114"/>
      <c r="CM107" s="114"/>
      <c r="CN107" s="114"/>
      <c r="CO107" s="450">
        <f t="shared" si="220"/>
        <v>0</v>
      </c>
      <c r="CP107" s="111"/>
      <c r="CQ107" s="111"/>
      <c r="CR107" s="111"/>
      <c r="CS107" s="111"/>
      <c r="CT107" s="111"/>
      <c r="CU107" s="114"/>
      <c r="CV107" s="114"/>
      <c r="CW107" s="114"/>
      <c r="CX107" s="117"/>
    </row>
    <row r="108" spans="1:102" s="110" customFormat="1" ht="87.95" customHeight="1">
      <c r="A108" s="111"/>
      <c r="B108" s="386" t="s">
        <v>540</v>
      </c>
      <c r="C108" s="111">
        <v>1</v>
      </c>
      <c r="D108" s="111" t="s">
        <v>1351</v>
      </c>
      <c r="E108" s="113">
        <v>108597</v>
      </c>
      <c r="F108" s="113"/>
      <c r="G108" s="120">
        <v>100100</v>
      </c>
      <c r="H108" s="114">
        <f>I108+O108</f>
        <v>30000</v>
      </c>
      <c r="I108" s="114">
        <f>SUM(J108:N108)</f>
        <v>0</v>
      </c>
      <c r="J108" s="114"/>
      <c r="K108" s="114"/>
      <c r="L108" s="114"/>
      <c r="M108" s="114"/>
      <c r="N108" s="114"/>
      <c r="O108" s="114">
        <f>SUM(P108:U108)</f>
        <v>30000</v>
      </c>
      <c r="P108" s="114"/>
      <c r="Q108" s="113"/>
      <c r="R108" s="120">
        <v>30000</v>
      </c>
      <c r="S108" s="113"/>
      <c r="T108" s="112"/>
      <c r="U108" s="114"/>
      <c r="V108" s="114">
        <f>W108+AC108</f>
        <v>877.36500000000001</v>
      </c>
      <c r="W108" s="114">
        <f>SUM(X108:AB108)</f>
        <v>0</v>
      </c>
      <c r="X108" s="114"/>
      <c r="Y108" s="114"/>
      <c r="Z108" s="114"/>
      <c r="AA108" s="114"/>
      <c r="AB108" s="114"/>
      <c r="AC108" s="114">
        <f>SUM(AD108:AI108)</f>
        <v>877.36500000000001</v>
      </c>
      <c r="AD108" s="114"/>
      <c r="AE108" s="114"/>
      <c r="AF108" s="114">
        <f>'2-XSKT'!AA199</f>
        <v>877.36500000000001</v>
      </c>
      <c r="AG108" s="114"/>
      <c r="AH108" s="114"/>
      <c r="AI108" s="114"/>
      <c r="AJ108" s="116">
        <f t="shared" si="199"/>
        <v>2.9245500000000001E-2</v>
      </c>
      <c r="AK108" s="114">
        <f>AL108+AR108</f>
        <v>37000</v>
      </c>
      <c r="AL108" s="114">
        <f>SUM(AM108:AQ108)</f>
        <v>0</v>
      </c>
      <c r="AM108" s="114"/>
      <c r="AN108" s="114"/>
      <c r="AO108" s="114"/>
      <c r="AP108" s="114"/>
      <c r="AQ108" s="114"/>
      <c r="AR108" s="114">
        <f>SUM(AS108:AX108)</f>
        <v>37000</v>
      </c>
      <c r="AS108" s="114"/>
      <c r="AT108" s="114"/>
      <c r="AU108" s="114">
        <f>'2-XSKT'!AB199</f>
        <v>37000</v>
      </c>
      <c r="AV108" s="114"/>
      <c r="AW108" s="114"/>
      <c r="AX108" s="114"/>
      <c r="AY108" s="116">
        <f t="shared" si="217"/>
        <v>1.2333333333333334</v>
      </c>
      <c r="AZ108" s="114">
        <f>AK108-H108</f>
        <v>7000</v>
      </c>
      <c r="BA108" s="114">
        <f>AT108-Q108</f>
        <v>0</v>
      </c>
      <c r="BB108" s="114">
        <f>AU108-R108</f>
        <v>7000</v>
      </c>
      <c r="BC108" s="114">
        <f>AV108-S108</f>
        <v>0</v>
      </c>
      <c r="BD108" s="114">
        <f>AW108-T108</f>
        <v>0</v>
      </c>
      <c r="BE108" s="114"/>
      <c r="BF108" s="114"/>
      <c r="BG108" s="114"/>
      <c r="BH108" s="114"/>
      <c r="BI108" s="114"/>
      <c r="BJ108" s="114">
        <f>BK108+BQ108</f>
        <v>30000</v>
      </c>
      <c r="BK108" s="114">
        <f>SUM(BL108:BP108)</f>
        <v>0</v>
      </c>
      <c r="BL108" s="114"/>
      <c r="BM108" s="114"/>
      <c r="BN108" s="114"/>
      <c r="BO108" s="114"/>
      <c r="BP108" s="114"/>
      <c r="BQ108" s="114">
        <f>SUM(BR108:BW108)</f>
        <v>30000</v>
      </c>
      <c r="BR108" s="114"/>
      <c r="BS108" s="114"/>
      <c r="BT108" s="114">
        <f>'2-XSKT'!AF199</f>
        <v>30000</v>
      </c>
      <c r="BU108" s="113"/>
      <c r="BV108" s="114"/>
      <c r="BW108" s="114"/>
      <c r="BX108" s="116">
        <f t="shared" si="227"/>
        <v>1</v>
      </c>
      <c r="BY108" s="2422">
        <f t="shared" si="230"/>
        <v>7000</v>
      </c>
      <c r="BZ108" s="2422">
        <f t="shared" si="231"/>
        <v>0</v>
      </c>
      <c r="CA108" s="114" t="s">
        <v>2132</v>
      </c>
      <c r="CB108" s="111"/>
      <c r="CC108" s="450">
        <f t="shared" si="218"/>
        <v>0</v>
      </c>
      <c r="CD108" s="450"/>
      <c r="CE108" s="450"/>
      <c r="CF108" s="450"/>
      <c r="CG108" s="450"/>
      <c r="CH108" s="450"/>
      <c r="CI108" s="450">
        <f t="shared" si="219"/>
        <v>0</v>
      </c>
      <c r="CJ108" s="114"/>
      <c r="CK108" s="114"/>
      <c r="CL108" s="114"/>
      <c r="CM108" s="114"/>
      <c r="CN108" s="114"/>
      <c r="CO108" s="450">
        <f t="shared" si="220"/>
        <v>0</v>
      </c>
      <c r="CP108" s="111"/>
      <c r="CQ108" s="111"/>
      <c r="CR108" s="111"/>
      <c r="CS108" s="111"/>
      <c r="CT108" s="111"/>
      <c r="CU108" s="114"/>
      <c r="CV108" s="114"/>
      <c r="CW108" s="114"/>
      <c r="CX108" s="117"/>
    </row>
    <row r="109" spans="1:102" s="110" customFormat="1" ht="54.6" customHeight="1">
      <c r="A109" s="103" t="s">
        <v>12</v>
      </c>
      <c r="B109" s="423" t="s">
        <v>1070</v>
      </c>
      <c r="C109" s="106">
        <f>C110+C112+C116</f>
        <v>5</v>
      </c>
      <c r="D109" s="106"/>
      <c r="E109" s="106">
        <f t="shared" ref="E109:AI109" si="300">E110+E112+E116</f>
        <v>1184325</v>
      </c>
      <c r="F109" s="106">
        <f t="shared" si="300"/>
        <v>239114</v>
      </c>
      <c r="G109" s="106">
        <f t="shared" si="300"/>
        <v>1036600</v>
      </c>
      <c r="H109" s="106">
        <f t="shared" si="300"/>
        <v>579000</v>
      </c>
      <c r="I109" s="106">
        <f t="shared" si="300"/>
        <v>0</v>
      </c>
      <c r="J109" s="106">
        <f t="shared" si="300"/>
        <v>0</v>
      </c>
      <c r="K109" s="106">
        <f t="shared" si="300"/>
        <v>0</v>
      </c>
      <c r="L109" s="106">
        <f t="shared" si="300"/>
        <v>0</v>
      </c>
      <c r="M109" s="106">
        <f t="shared" si="300"/>
        <v>0</v>
      </c>
      <c r="N109" s="106">
        <f t="shared" si="300"/>
        <v>0</v>
      </c>
      <c r="O109" s="106">
        <f t="shared" si="300"/>
        <v>579000</v>
      </c>
      <c r="P109" s="106">
        <f t="shared" si="300"/>
        <v>0</v>
      </c>
      <c r="Q109" s="106">
        <f t="shared" si="300"/>
        <v>0</v>
      </c>
      <c r="R109" s="106">
        <f t="shared" si="300"/>
        <v>10000</v>
      </c>
      <c r="S109" s="106">
        <f t="shared" si="300"/>
        <v>0</v>
      </c>
      <c r="T109" s="106">
        <f t="shared" si="300"/>
        <v>569000</v>
      </c>
      <c r="U109" s="106">
        <f t="shared" si="300"/>
        <v>0</v>
      </c>
      <c r="V109" s="106">
        <f t="shared" si="300"/>
        <v>360774.45883300004</v>
      </c>
      <c r="W109" s="106">
        <f t="shared" si="300"/>
        <v>0</v>
      </c>
      <c r="X109" s="106">
        <f t="shared" si="300"/>
        <v>0</v>
      </c>
      <c r="Y109" s="106">
        <f t="shared" si="300"/>
        <v>0</v>
      </c>
      <c r="Z109" s="106">
        <f t="shared" si="300"/>
        <v>0</v>
      </c>
      <c r="AA109" s="106">
        <f t="shared" si="300"/>
        <v>0</v>
      </c>
      <c r="AB109" s="106">
        <f t="shared" si="300"/>
        <v>0</v>
      </c>
      <c r="AC109" s="106">
        <f t="shared" si="300"/>
        <v>360774.45883300004</v>
      </c>
      <c r="AD109" s="106">
        <f t="shared" si="300"/>
        <v>0</v>
      </c>
      <c r="AE109" s="106">
        <f t="shared" si="300"/>
        <v>0</v>
      </c>
      <c r="AF109" s="106">
        <f t="shared" si="300"/>
        <v>4293.2568330000004</v>
      </c>
      <c r="AG109" s="106">
        <f t="shared" si="300"/>
        <v>0</v>
      </c>
      <c r="AH109" s="106">
        <f t="shared" si="300"/>
        <v>356481.20200000005</v>
      </c>
      <c r="AI109" s="106">
        <f t="shared" si="300"/>
        <v>0</v>
      </c>
      <c r="AJ109" s="116">
        <f t="shared" si="199"/>
        <v>0.62309923805354062</v>
      </c>
      <c r="AK109" s="106">
        <f t="shared" ref="AK109:AX109" si="301">AK110+AK112+AK116</f>
        <v>615045</v>
      </c>
      <c r="AL109" s="106">
        <f t="shared" si="301"/>
        <v>0</v>
      </c>
      <c r="AM109" s="106">
        <f t="shared" si="301"/>
        <v>0</v>
      </c>
      <c r="AN109" s="106">
        <f t="shared" si="301"/>
        <v>0</v>
      </c>
      <c r="AO109" s="106">
        <f t="shared" si="301"/>
        <v>0</v>
      </c>
      <c r="AP109" s="106">
        <f t="shared" si="301"/>
        <v>0</v>
      </c>
      <c r="AQ109" s="106">
        <f t="shared" si="301"/>
        <v>0</v>
      </c>
      <c r="AR109" s="106">
        <f t="shared" si="301"/>
        <v>615045</v>
      </c>
      <c r="AS109" s="106">
        <f t="shared" si="301"/>
        <v>0</v>
      </c>
      <c r="AT109" s="106">
        <f t="shared" si="301"/>
        <v>0</v>
      </c>
      <c r="AU109" s="106">
        <f t="shared" si="301"/>
        <v>78486</v>
      </c>
      <c r="AV109" s="106">
        <f t="shared" si="301"/>
        <v>0</v>
      </c>
      <c r="AW109" s="106">
        <f t="shared" si="301"/>
        <v>536559</v>
      </c>
      <c r="AX109" s="106">
        <f t="shared" si="301"/>
        <v>0</v>
      </c>
      <c r="AY109" s="116">
        <f t="shared" si="217"/>
        <v>1.0622538860103627</v>
      </c>
      <c r="AZ109" s="106">
        <f t="shared" ref="AZ109:BE109" si="302">AZ110+AZ112+AZ116</f>
        <v>99045</v>
      </c>
      <c r="BA109" s="106">
        <f t="shared" ref="BA109:BD109" si="303">BA110+BA112+BA116</f>
        <v>0</v>
      </c>
      <c r="BB109" s="106">
        <f t="shared" si="303"/>
        <v>68486</v>
      </c>
      <c r="BC109" s="106">
        <f t="shared" si="303"/>
        <v>0</v>
      </c>
      <c r="BD109" s="106">
        <f t="shared" si="303"/>
        <v>30559</v>
      </c>
      <c r="BE109" s="106">
        <f t="shared" si="302"/>
        <v>-63000</v>
      </c>
      <c r="BF109" s="106">
        <f t="shared" ref="BF109:BI109" si="304">BF110+BF112+BF116</f>
        <v>0</v>
      </c>
      <c r="BG109" s="106">
        <f t="shared" si="304"/>
        <v>0</v>
      </c>
      <c r="BH109" s="106">
        <f t="shared" si="304"/>
        <v>0</v>
      </c>
      <c r="BI109" s="106">
        <f t="shared" si="304"/>
        <v>-63000</v>
      </c>
      <c r="BJ109" s="106">
        <f t="shared" ref="BJ109:BW109" si="305">BJ110+BJ112+BJ116</f>
        <v>546559</v>
      </c>
      <c r="BK109" s="106">
        <f t="shared" si="305"/>
        <v>0</v>
      </c>
      <c r="BL109" s="106">
        <f t="shared" si="305"/>
        <v>0</v>
      </c>
      <c r="BM109" s="106">
        <f t="shared" si="305"/>
        <v>0</v>
      </c>
      <c r="BN109" s="106">
        <f t="shared" si="305"/>
        <v>0</v>
      </c>
      <c r="BO109" s="106">
        <f t="shared" si="305"/>
        <v>0</v>
      </c>
      <c r="BP109" s="106">
        <f t="shared" si="305"/>
        <v>0</v>
      </c>
      <c r="BQ109" s="106">
        <f t="shared" si="305"/>
        <v>546559</v>
      </c>
      <c r="BR109" s="106">
        <f t="shared" si="305"/>
        <v>0</v>
      </c>
      <c r="BS109" s="106">
        <f t="shared" si="305"/>
        <v>0</v>
      </c>
      <c r="BT109" s="106">
        <f t="shared" si="305"/>
        <v>10000</v>
      </c>
      <c r="BU109" s="106">
        <f t="shared" si="305"/>
        <v>0</v>
      </c>
      <c r="BV109" s="106">
        <f t="shared" si="305"/>
        <v>536559</v>
      </c>
      <c r="BW109" s="106">
        <f t="shared" si="305"/>
        <v>0</v>
      </c>
      <c r="BX109" s="116">
        <f t="shared" si="227"/>
        <v>0.9439706390328152</v>
      </c>
      <c r="BY109" s="2422">
        <f t="shared" si="230"/>
        <v>68486</v>
      </c>
      <c r="BZ109" s="422">
        <f t="shared" si="231"/>
        <v>-32441</v>
      </c>
      <c r="CA109" s="106">
        <f t="shared" ref="CA109:CW109" si="306">CA110+CA112+CA116</f>
        <v>0</v>
      </c>
      <c r="CB109" s="106">
        <f t="shared" si="306"/>
        <v>0</v>
      </c>
      <c r="CC109" s="106">
        <f t="shared" si="306"/>
        <v>0</v>
      </c>
      <c r="CD109" s="106">
        <f t="shared" si="306"/>
        <v>0</v>
      </c>
      <c r="CE109" s="106">
        <f t="shared" si="306"/>
        <v>0</v>
      </c>
      <c r="CF109" s="106">
        <f t="shared" si="306"/>
        <v>0</v>
      </c>
      <c r="CG109" s="106">
        <f t="shared" si="306"/>
        <v>0</v>
      </c>
      <c r="CH109" s="106">
        <f t="shared" si="306"/>
        <v>0</v>
      </c>
      <c r="CI109" s="106">
        <f t="shared" si="306"/>
        <v>0</v>
      </c>
      <c r="CJ109" s="106">
        <f t="shared" si="306"/>
        <v>0</v>
      </c>
      <c r="CK109" s="106">
        <f t="shared" si="306"/>
        <v>0</v>
      </c>
      <c r="CL109" s="106">
        <f t="shared" si="306"/>
        <v>0</v>
      </c>
      <c r="CM109" s="106">
        <f t="shared" si="306"/>
        <v>0</v>
      </c>
      <c r="CN109" s="106">
        <f t="shared" si="306"/>
        <v>0</v>
      </c>
      <c r="CO109" s="106">
        <f t="shared" si="306"/>
        <v>0</v>
      </c>
      <c r="CP109" s="106">
        <f t="shared" si="306"/>
        <v>0</v>
      </c>
      <c r="CQ109" s="106">
        <f t="shared" si="306"/>
        <v>0</v>
      </c>
      <c r="CR109" s="106">
        <f t="shared" si="306"/>
        <v>0</v>
      </c>
      <c r="CS109" s="106">
        <f t="shared" si="306"/>
        <v>0</v>
      </c>
      <c r="CT109" s="106">
        <f t="shared" si="306"/>
        <v>0</v>
      </c>
      <c r="CU109" s="106">
        <f t="shared" si="306"/>
        <v>0</v>
      </c>
      <c r="CV109" s="106">
        <f t="shared" si="306"/>
        <v>0</v>
      </c>
      <c r="CW109" s="106">
        <f t="shared" si="306"/>
        <v>0</v>
      </c>
      <c r="CX109" s="117"/>
    </row>
    <row r="110" spans="1:102" s="133" customFormat="1" ht="75.95" customHeight="1">
      <c r="A110" s="103" t="s">
        <v>45</v>
      </c>
      <c r="B110" s="107" t="s">
        <v>117</v>
      </c>
      <c r="C110" s="106">
        <f>SUM(C111:C111)</f>
        <v>1</v>
      </c>
      <c r="D110" s="106"/>
      <c r="E110" s="106">
        <f t="shared" ref="E110:BK110" si="307">SUM(E111:E111)</f>
        <v>112849</v>
      </c>
      <c r="F110" s="106">
        <f t="shared" si="307"/>
        <v>50000</v>
      </c>
      <c r="G110" s="106">
        <f t="shared" si="307"/>
        <v>90000</v>
      </c>
      <c r="H110" s="106">
        <f t="shared" si="307"/>
        <v>10000</v>
      </c>
      <c r="I110" s="106">
        <f t="shared" si="307"/>
        <v>0</v>
      </c>
      <c r="J110" s="106">
        <f t="shared" si="307"/>
        <v>0</v>
      </c>
      <c r="K110" s="106">
        <f t="shared" si="307"/>
        <v>0</v>
      </c>
      <c r="L110" s="106">
        <f t="shared" si="307"/>
        <v>0</v>
      </c>
      <c r="M110" s="106">
        <f t="shared" si="307"/>
        <v>0</v>
      </c>
      <c r="N110" s="106">
        <f t="shared" si="307"/>
        <v>0</v>
      </c>
      <c r="O110" s="106">
        <f t="shared" si="307"/>
        <v>10000</v>
      </c>
      <c r="P110" s="106">
        <f t="shared" si="307"/>
        <v>0</v>
      </c>
      <c r="Q110" s="106">
        <f t="shared" si="307"/>
        <v>0</v>
      </c>
      <c r="R110" s="106">
        <f t="shared" si="307"/>
        <v>10000</v>
      </c>
      <c r="S110" s="106">
        <f t="shared" si="307"/>
        <v>0</v>
      </c>
      <c r="T110" s="106">
        <f t="shared" si="307"/>
        <v>0</v>
      </c>
      <c r="U110" s="106">
        <f t="shared" si="307"/>
        <v>0</v>
      </c>
      <c r="V110" s="106">
        <f t="shared" si="307"/>
        <v>4293.2568330000004</v>
      </c>
      <c r="W110" s="106">
        <f t="shared" si="307"/>
        <v>0</v>
      </c>
      <c r="X110" s="106">
        <f t="shared" si="307"/>
        <v>0</v>
      </c>
      <c r="Y110" s="106">
        <f t="shared" si="307"/>
        <v>0</v>
      </c>
      <c r="Z110" s="106">
        <f t="shared" si="307"/>
        <v>0</v>
      </c>
      <c r="AA110" s="106">
        <f t="shared" si="307"/>
        <v>0</v>
      </c>
      <c r="AB110" s="106">
        <f t="shared" si="307"/>
        <v>0</v>
      </c>
      <c r="AC110" s="106">
        <f t="shared" si="307"/>
        <v>4293.2568330000004</v>
      </c>
      <c r="AD110" s="106">
        <f t="shared" si="307"/>
        <v>0</v>
      </c>
      <c r="AE110" s="106">
        <f t="shared" si="307"/>
        <v>0</v>
      </c>
      <c r="AF110" s="106">
        <f t="shared" si="307"/>
        <v>4293.2568330000004</v>
      </c>
      <c r="AG110" s="106">
        <f t="shared" si="307"/>
        <v>0</v>
      </c>
      <c r="AH110" s="106">
        <f t="shared" si="307"/>
        <v>0</v>
      </c>
      <c r="AI110" s="106">
        <f t="shared" si="307"/>
        <v>0</v>
      </c>
      <c r="AJ110" s="116">
        <f t="shared" si="199"/>
        <v>0.42932568330000004</v>
      </c>
      <c r="AK110" s="106">
        <f t="shared" si="307"/>
        <v>40000</v>
      </c>
      <c r="AL110" s="106">
        <f t="shared" si="307"/>
        <v>0</v>
      </c>
      <c r="AM110" s="106">
        <f t="shared" si="307"/>
        <v>0</v>
      </c>
      <c r="AN110" s="106">
        <f t="shared" si="307"/>
        <v>0</v>
      </c>
      <c r="AO110" s="106">
        <f t="shared" si="307"/>
        <v>0</v>
      </c>
      <c r="AP110" s="106">
        <f t="shared" si="307"/>
        <v>0</v>
      </c>
      <c r="AQ110" s="106">
        <f t="shared" si="307"/>
        <v>0</v>
      </c>
      <c r="AR110" s="106">
        <f t="shared" si="307"/>
        <v>40000</v>
      </c>
      <c r="AS110" s="106">
        <f t="shared" si="307"/>
        <v>0</v>
      </c>
      <c r="AT110" s="106">
        <f t="shared" si="307"/>
        <v>0</v>
      </c>
      <c r="AU110" s="106">
        <f t="shared" si="307"/>
        <v>10000</v>
      </c>
      <c r="AV110" s="106">
        <f t="shared" si="307"/>
        <v>0</v>
      </c>
      <c r="AW110" s="106">
        <f t="shared" si="307"/>
        <v>30000</v>
      </c>
      <c r="AX110" s="106">
        <f t="shared" si="307"/>
        <v>0</v>
      </c>
      <c r="AY110" s="116">
        <f t="shared" si="217"/>
        <v>4</v>
      </c>
      <c r="AZ110" s="106">
        <f t="shared" si="307"/>
        <v>30000</v>
      </c>
      <c r="BA110" s="106">
        <f t="shared" si="307"/>
        <v>0</v>
      </c>
      <c r="BB110" s="106">
        <f t="shared" si="307"/>
        <v>0</v>
      </c>
      <c r="BC110" s="106">
        <f t="shared" si="307"/>
        <v>0</v>
      </c>
      <c r="BD110" s="106">
        <f t="shared" si="307"/>
        <v>30000</v>
      </c>
      <c r="BE110" s="106">
        <f t="shared" si="307"/>
        <v>0</v>
      </c>
      <c r="BF110" s="106">
        <f t="shared" si="307"/>
        <v>0</v>
      </c>
      <c r="BG110" s="106">
        <f t="shared" si="307"/>
        <v>0</v>
      </c>
      <c r="BH110" s="106">
        <f t="shared" si="307"/>
        <v>0</v>
      </c>
      <c r="BI110" s="106">
        <f t="shared" si="307"/>
        <v>0</v>
      </c>
      <c r="BJ110" s="106">
        <f t="shared" si="307"/>
        <v>40000</v>
      </c>
      <c r="BK110" s="106">
        <f t="shared" si="307"/>
        <v>0</v>
      </c>
      <c r="BL110" s="106">
        <f t="shared" ref="BL110:BW110" si="308">SUM(BL111:BL111)</f>
        <v>0</v>
      </c>
      <c r="BM110" s="106">
        <f t="shared" si="308"/>
        <v>0</v>
      </c>
      <c r="BN110" s="106">
        <f t="shared" si="308"/>
        <v>0</v>
      </c>
      <c r="BO110" s="106">
        <f t="shared" si="308"/>
        <v>0</v>
      </c>
      <c r="BP110" s="106">
        <f t="shared" si="308"/>
        <v>0</v>
      </c>
      <c r="BQ110" s="106">
        <f t="shared" si="308"/>
        <v>40000</v>
      </c>
      <c r="BR110" s="106">
        <f t="shared" si="308"/>
        <v>0</v>
      </c>
      <c r="BS110" s="106">
        <f t="shared" si="308"/>
        <v>0</v>
      </c>
      <c r="BT110" s="106">
        <f t="shared" si="308"/>
        <v>10000</v>
      </c>
      <c r="BU110" s="106">
        <f t="shared" si="308"/>
        <v>0</v>
      </c>
      <c r="BV110" s="106">
        <f t="shared" si="308"/>
        <v>30000</v>
      </c>
      <c r="BW110" s="106">
        <f t="shared" si="308"/>
        <v>0</v>
      </c>
      <c r="BX110" s="116">
        <f t="shared" si="227"/>
        <v>4</v>
      </c>
      <c r="BY110" s="2422">
        <f t="shared" si="230"/>
        <v>0</v>
      </c>
      <c r="BZ110" s="422">
        <f t="shared" si="231"/>
        <v>30000</v>
      </c>
      <c r="CA110" s="106">
        <f t="shared" ref="CA110:CW110" si="309">SUM(CA111:CA111)</f>
        <v>0</v>
      </c>
      <c r="CB110" s="106">
        <f t="shared" si="309"/>
        <v>0</v>
      </c>
      <c r="CC110" s="106">
        <f t="shared" si="309"/>
        <v>0</v>
      </c>
      <c r="CD110" s="106">
        <f t="shared" si="309"/>
        <v>0</v>
      </c>
      <c r="CE110" s="106">
        <f t="shared" si="309"/>
        <v>0</v>
      </c>
      <c r="CF110" s="106">
        <f t="shared" si="309"/>
        <v>0</v>
      </c>
      <c r="CG110" s="106">
        <f t="shared" si="309"/>
        <v>0</v>
      </c>
      <c r="CH110" s="106">
        <f t="shared" si="309"/>
        <v>0</v>
      </c>
      <c r="CI110" s="106">
        <f t="shared" si="309"/>
        <v>0</v>
      </c>
      <c r="CJ110" s="106">
        <f t="shared" si="309"/>
        <v>0</v>
      </c>
      <c r="CK110" s="106">
        <f t="shared" si="309"/>
        <v>0</v>
      </c>
      <c r="CL110" s="106">
        <f t="shared" si="309"/>
        <v>0</v>
      </c>
      <c r="CM110" s="106">
        <f t="shared" si="309"/>
        <v>0</v>
      </c>
      <c r="CN110" s="106">
        <f t="shared" si="309"/>
        <v>0</v>
      </c>
      <c r="CO110" s="106">
        <f t="shared" si="309"/>
        <v>0</v>
      </c>
      <c r="CP110" s="106">
        <f t="shared" si="309"/>
        <v>0</v>
      </c>
      <c r="CQ110" s="106">
        <f t="shared" si="309"/>
        <v>0</v>
      </c>
      <c r="CR110" s="106">
        <f t="shared" si="309"/>
        <v>0</v>
      </c>
      <c r="CS110" s="106">
        <f t="shared" si="309"/>
        <v>0</v>
      </c>
      <c r="CT110" s="106">
        <f t="shared" si="309"/>
        <v>0</v>
      </c>
      <c r="CU110" s="106">
        <f t="shared" si="309"/>
        <v>0</v>
      </c>
      <c r="CV110" s="106">
        <f t="shared" si="309"/>
        <v>0</v>
      </c>
      <c r="CW110" s="106">
        <f t="shared" si="309"/>
        <v>0</v>
      </c>
      <c r="CX110" s="109"/>
    </row>
    <row r="111" spans="1:102" s="110" customFormat="1" ht="74.099999999999994" customHeight="1">
      <c r="A111" s="111"/>
      <c r="B111" s="386" t="s">
        <v>635</v>
      </c>
      <c r="C111" s="111">
        <v>1</v>
      </c>
      <c r="D111" s="111" t="s">
        <v>1348</v>
      </c>
      <c r="E111" s="429">
        <v>112849</v>
      </c>
      <c r="F111" s="113">
        <v>50000</v>
      </c>
      <c r="G111" s="429">
        <v>90000</v>
      </c>
      <c r="H111" s="114">
        <f>I111+O111</f>
        <v>10000</v>
      </c>
      <c r="I111" s="114">
        <f>SUM(J111:N111)</f>
        <v>0</v>
      </c>
      <c r="J111" s="114"/>
      <c r="K111" s="114"/>
      <c r="L111" s="114"/>
      <c r="M111" s="114"/>
      <c r="N111" s="114"/>
      <c r="O111" s="114">
        <f>SUM(P111:U111)</f>
        <v>10000</v>
      </c>
      <c r="P111" s="114"/>
      <c r="Q111" s="114"/>
      <c r="R111" s="440">
        <v>10000</v>
      </c>
      <c r="S111" s="113"/>
      <c r="T111" s="112"/>
      <c r="U111" s="114"/>
      <c r="V111" s="114">
        <f>W111+AC111</f>
        <v>4293.2568330000004</v>
      </c>
      <c r="W111" s="114">
        <f>SUM(X111:AB111)</f>
        <v>0</v>
      </c>
      <c r="X111" s="114"/>
      <c r="Y111" s="114"/>
      <c r="Z111" s="114"/>
      <c r="AA111" s="114"/>
      <c r="AB111" s="114"/>
      <c r="AC111" s="114">
        <f>SUM(AD111:AI111)</f>
        <v>4293.2568330000004</v>
      </c>
      <c r="AD111" s="114"/>
      <c r="AE111" s="114"/>
      <c r="AF111" s="114">
        <f>'2-XSKT'!AA246</f>
        <v>4293.2568330000004</v>
      </c>
      <c r="AG111" s="114"/>
      <c r="AH111" s="114"/>
      <c r="AI111" s="114"/>
      <c r="AJ111" s="116">
        <f t="shared" si="199"/>
        <v>0.42932568330000004</v>
      </c>
      <c r="AK111" s="114">
        <f>AL111+AR111</f>
        <v>40000</v>
      </c>
      <c r="AL111" s="114">
        <f>SUM(AM111:AQ111)</f>
        <v>0</v>
      </c>
      <c r="AM111" s="114"/>
      <c r="AN111" s="114"/>
      <c r="AO111" s="114"/>
      <c r="AP111" s="114"/>
      <c r="AQ111" s="114"/>
      <c r="AR111" s="114">
        <f>SUM(AS111:AX111)</f>
        <v>40000</v>
      </c>
      <c r="AS111" s="114"/>
      <c r="AT111" s="114"/>
      <c r="AU111" s="114">
        <f>'2-XSKT'!AB246</f>
        <v>10000</v>
      </c>
      <c r="AV111" s="114"/>
      <c r="AW111" s="114">
        <v>30000</v>
      </c>
      <c r="AX111" s="114"/>
      <c r="AY111" s="116">
        <f t="shared" si="217"/>
        <v>4</v>
      </c>
      <c r="AZ111" s="114">
        <f>AK111-H111</f>
        <v>30000</v>
      </c>
      <c r="BA111" s="114">
        <f>AT111-Q111</f>
        <v>0</v>
      </c>
      <c r="BB111" s="114">
        <f>AU111-R111</f>
        <v>0</v>
      </c>
      <c r="BC111" s="114">
        <f>AV111-S111</f>
        <v>0</v>
      </c>
      <c r="BD111" s="114">
        <f>AW111-T111</f>
        <v>30000</v>
      </c>
      <c r="BE111" s="114"/>
      <c r="BF111" s="114"/>
      <c r="BG111" s="114"/>
      <c r="BH111" s="114"/>
      <c r="BI111" s="114"/>
      <c r="BJ111" s="114">
        <f>BK111+BQ111</f>
        <v>40000</v>
      </c>
      <c r="BK111" s="114">
        <f>SUM(BL111:BP111)</f>
        <v>0</v>
      </c>
      <c r="BL111" s="114"/>
      <c r="BM111" s="114"/>
      <c r="BN111" s="114"/>
      <c r="BO111" s="114"/>
      <c r="BP111" s="114"/>
      <c r="BQ111" s="114">
        <f>SUM(BR111:BW111)</f>
        <v>40000</v>
      </c>
      <c r="BR111" s="114"/>
      <c r="BS111" s="114"/>
      <c r="BT111" s="114">
        <f>'2-XSKT'!AF246</f>
        <v>10000</v>
      </c>
      <c r="BU111" s="113"/>
      <c r="BV111" s="114">
        <v>30000</v>
      </c>
      <c r="BW111" s="114"/>
      <c r="BX111" s="116">
        <f t="shared" si="227"/>
        <v>4</v>
      </c>
      <c r="BY111" s="2422">
        <f t="shared" si="230"/>
        <v>0</v>
      </c>
      <c r="BZ111" s="2422">
        <f t="shared" si="231"/>
        <v>30000</v>
      </c>
      <c r="CA111" s="428" t="s">
        <v>2136</v>
      </c>
      <c r="CB111" s="2137"/>
      <c r="CC111" s="450">
        <f t="shared" si="218"/>
        <v>0</v>
      </c>
      <c r="CD111" s="450"/>
      <c r="CE111" s="450"/>
      <c r="CF111" s="450"/>
      <c r="CG111" s="450"/>
      <c r="CH111" s="450"/>
      <c r="CI111" s="450">
        <f t="shared" si="219"/>
        <v>0</v>
      </c>
      <c r="CJ111" s="114"/>
      <c r="CK111" s="114"/>
      <c r="CL111" s="114"/>
      <c r="CM111" s="114"/>
      <c r="CN111" s="114"/>
      <c r="CO111" s="450">
        <f t="shared" si="220"/>
        <v>0</v>
      </c>
      <c r="CP111" s="2137"/>
      <c r="CQ111" s="2137"/>
      <c r="CR111" s="2137"/>
      <c r="CS111" s="2137"/>
      <c r="CT111" s="2137"/>
      <c r="CU111" s="114"/>
      <c r="CV111" s="1773" t="s">
        <v>2137</v>
      </c>
      <c r="CW111" s="1773" t="s">
        <v>1355</v>
      </c>
      <c r="CX111" s="117"/>
    </row>
    <row r="112" spans="1:102" s="110" customFormat="1" ht="69.95" customHeight="1">
      <c r="A112" s="103" t="s">
        <v>46</v>
      </c>
      <c r="B112" s="107" t="s">
        <v>116</v>
      </c>
      <c r="C112" s="106">
        <f>SUM(C113:C115)</f>
        <v>3</v>
      </c>
      <c r="D112" s="106"/>
      <c r="E112" s="106">
        <f t="shared" ref="E112:AI112" si="310">SUM(E113:E115)</f>
        <v>672399</v>
      </c>
      <c r="F112" s="106">
        <f t="shared" si="310"/>
        <v>167600</v>
      </c>
      <c r="G112" s="106">
        <f t="shared" si="310"/>
        <v>586600</v>
      </c>
      <c r="H112" s="106">
        <f t="shared" si="310"/>
        <v>280300</v>
      </c>
      <c r="I112" s="106">
        <f t="shared" si="310"/>
        <v>0</v>
      </c>
      <c r="J112" s="106">
        <f t="shared" si="310"/>
        <v>0</v>
      </c>
      <c r="K112" s="106">
        <f t="shared" si="310"/>
        <v>0</v>
      </c>
      <c r="L112" s="106">
        <f t="shared" si="310"/>
        <v>0</v>
      </c>
      <c r="M112" s="106">
        <f t="shared" si="310"/>
        <v>0</v>
      </c>
      <c r="N112" s="106">
        <f t="shared" si="310"/>
        <v>0</v>
      </c>
      <c r="O112" s="106">
        <f t="shared" si="310"/>
        <v>280300</v>
      </c>
      <c r="P112" s="106">
        <f t="shared" si="310"/>
        <v>0</v>
      </c>
      <c r="Q112" s="106">
        <f t="shared" si="310"/>
        <v>0</v>
      </c>
      <c r="R112" s="106">
        <f t="shared" si="310"/>
        <v>0</v>
      </c>
      <c r="S112" s="106">
        <f t="shared" si="310"/>
        <v>0</v>
      </c>
      <c r="T112" s="106">
        <f t="shared" si="310"/>
        <v>280300</v>
      </c>
      <c r="U112" s="106">
        <f t="shared" si="310"/>
        <v>0</v>
      </c>
      <c r="V112" s="106">
        <f t="shared" si="310"/>
        <v>83496.769</v>
      </c>
      <c r="W112" s="106">
        <f t="shared" si="310"/>
        <v>0</v>
      </c>
      <c r="X112" s="106">
        <f t="shared" si="310"/>
        <v>0</v>
      </c>
      <c r="Y112" s="106">
        <f t="shared" si="310"/>
        <v>0</v>
      </c>
      <c r="Z112" s="106">
        <f t="shared" si="310"/>
        <v>0</v>
      </c>
      <c r="AA112" s="106">
        <f t="shared" si="310"/>
        <v>0</v>
      </c>
      <c r="AB112" s="106">
        <f t="shared" si="310"/>
        <v>0</v>
      </c>
      <c r="AC112" s="106">
        <f t="shared" si="310"/>
        <v>83496.769</v>
      </c>
      <c r="AD112" s="106">
        <f t="shared" si="310"/>
        <v>0</v>
      </c>
      <c r="AE112" s="106">
        <f t="shared" si="310"/>
        <v>0</v>
      </c>
      <c r="AF112" s="106">
        <f t="shared" si="310"/>
        <v>0</v>
      </c>
      <c r="AG112" s="106">
        <f t="shared" si="310"/>
        <v>0</v>
      </c>
      <c r="AH112" s="106">
        <f t="shared" si="310"/>
        <v>83496.769</v>
      </c>
      <c r="AI112" s="106">
        <f t="shared" si="310"/>
        <v>0</v>
      </c>
      <c r="AJ112" s="116">
        <f t="shared" si="199"/>
        <v>0.29788358544416699</v>
      </c>
      <c r="AK112" s="106">
        <f t="shared" ref="AK112:AX112" si="311">SUM(AK113:AK115)</f>
        <v>217300</v>
      </c>
      <c r="AL112" s="106">
        <f t="shared" si="311"/>
        <v>0</v>
      </c>
      <c r="AM112" s="106">
        <f t="shared" si="311"/>
        <v>0</v>
      </c>
      <c r="AN112" s="106">
        <f t="shared" si="311"/>
        <v>0</v>
      </c>
      <c r="AO112" s="106">
        <f t="shared" si="311"/>
        <v>0</v>
      </c>
      <c r="AP112" s="106">
        <f t="shared" si="311"/>
        <v>0</v>
      </c>
      <c r="AQ112" s="106">
        <f t="shared" si="311"/>
        <v>0</v>
      </c>
      <c r="AR112" s="106">
        <f t="shared" si="311"/>
        <v>217300</v>
      </c>
      <c r="AS112" s="106">
        <f t="shared" si="311"/>
        <v>0</v>
      </c>
      <c r="AT112" s="106">
        <f t="shared" si="311"/>
        <v>0</v>
      </c>
      <c r="AU112" s="106">
        <f t="shared" si="311"/>
        <v>0</v>
      </c>
      <c r="AV112" s="106">
        <f t="shared" si="311"/>
        <v>0</v>
      </c>
      <c r="AW112" s="106">
        <f t="shared" si="311"/>
        <v>217300</v>
      </c>
      <c r="AX112" s="106">
        <f t="shared" si="311"/>
        <v>0</v>
      </c>
      <c r="AY112" s="116">
        <f t="shared" si="217"/>
        <v>0.77524081341419904</v>
      </c>
      <c r="AZ112" s="106">
        <f t="shared" ref="AZ112:BE112" si="312">SUM(AZ113:AZ115)</f>
        <v>0</v>
      </c>
      <c r="BA112" s="106">
        <f t="shared" ref="BA112:BD112" si="313">SUM(BA113:BA115)</f>
        <v>0</v>
      </c>
      <c r="BB112" s="106">
        <f t="shared" si="313"/>
        <v>0</v>
      </c>
      <c r="BC112" s="106">
        <f t="shared" si="313"/>
        <v>0</v>
      </c>
      <c r="BD112" s="106">
        <f t="shared" si="313"/>
        <v>0</v>
      </c>
      <c r="BE112" s="106">
        <f t="shared" si="312"/>
        <v>-63000</v>
      </c>
      <c r="BF112" s="106">
        <f t="shared" ref="BF112:BI112" si="314">SUM(BF113:BF115)</f>
        <v>0</v>
      </c>
      <c r="BG112" s="106">
        <f t="shared" si="314"/>
        <v>0</v>
      </c>
      <c r="BH112" s="106">
        <f t="shared" si="314"/>
        <v>0</v>
      </c>
      <c r="BI112" s="106">
        <f t="shared" si="314"/>
        <v>-63000</v>
      </c>
      <c r="BJ112" s="106">
        <f t="shared" ref="BJ112:BW112" si="315">SUM(BJ113:BJ115)</f>
        <v>217300</v>
      </c>
      <c r="BK112" s="106">
        <f t="shared" si="315"/>
        <v>0</v>
      </c>
      <c r="BL112" s="106">
        <f t="shared" si="315"/>
        <v>0</v>
      </c>
      <c r="BM112" s="106">
        <f t="shared" si="315"/>
        <v>0</v>
      </c>
      <c r="BN112" s="106">
        <f t="shared" si="315"/>
        <v>0</v>
      </c>
      <c r="BO112" s="106">
        <f t="shared" si="315"/>
        <v>0</v>
      </c>
      <c r="BP112" s="106">
        <f t="shared" si="315"/>
        <v>0</v>
      </c>
      <c r="BQ112" s="106">
        <f t="shared" si="315"/>
        <v>217300</v>
      </c>
      <c r="BR112" s="106">
        <f t="shared" si="315"/>
        <v>0</v>
      </c>
      <c r="BS112" s="106">
        <f t="shared" si="315"/>
        <v>0</v>
      </c>
      <c r="BT112" s="106">
        <f t="shared" si="315"/>
        <v>0</v>
      </c>
      <c r="BU112" s="106">
        <f t="shared" si="315"/>
        <v>0</v>
      </c>
      <c r="BV112" s="106">
        <f t="shared" si="315"/>
        <v>217300</v>
      </c>
      <c r="BW112" s="106">
        <f t="shared" si="315"/>
        <v>0</v>
      </c>
      <c r="BX112" s="116">
        <f t="shared" si="227"/>
        <v>0.77524081341419904</v>
      </c>
      <c r="BY112" s="2422">
        <f t="shared" si="230"/>
        <v>0</v>
      </c>
      <c r="BZ112" s="422">
        <f t="shared" si="231"/>
        <v>-63000</v>
      </c>
      <c r="CA112" s="106">
        <f t="shared" ref="CA112:CW112" si="316">SUM(CA113:CA115)</f>
        <v>0</v>
      </c>
      <c r="CB112" s="106">
        <f t="shared" si="316"/>
        <v>0</v>
      </c>
      <c r="CC112" s="106">
        <f t="shared" si="316"/>
        <v>0</v>
      </c>
      <c r="CD112" s="106">
        <f t="shared" si="316"/>
        <v>0</v>
      </c>
      <c r="CE112" s="106">
        <f t="shared" si="316"/>
        <v>0</v>
      </c>
      <c r="CF112" s="106">
        <f t="shared" si="316"/>
        <v>0</v>
      </c>
      <c r="CG112" s="106">
        <f t="shared" si="316"/>
        <v>0</v>
      </c>
      <c r="CH112" s="106">
        <f t="shared" si="316"/>
        <v>0</v>
      </c>
      <c r="CI112" s="106">
        <f t="shared" si="316"/>
        <v>0</v>
      </c>
      <c r="CJ112" s="106">
        <f t="shared" si="316"/>
        <v>0</v>
      </c>
      <c r="CK112" s="106">
        <f t="shared" si="316"/>
        <v>0</v>
      </c>
      <c r="CL112" s="106">
        <f t="shared" si="316"/>
        <v>0</v>
      </c>
      <c r="CM112" s="106">
        <f t="shared" si="316"/>
        <v>0</v>
      </c>
      <c r="CN112" s="106">
        <f t="shared" si="316"/>
        <v>0</v>
      </c>
      <c r="CO112" s="106">
        <f t="shared" si="316"/>
        <v>0</v>
      </c>
      <c r="CP112" s="106">
        <f t="shared" si="316"/>
        <v>0</v>
      </c>
      <c r="CQ112" s="106">
        <f t="shared" si="316"/>
        <v>0</v>
      </c>
      <c r="CR112" s="106">
        <f t="shared" si="316"/>
        <v>0</v>
      </c>
      <c r="CS112" s="106">
        <f t="shared" si="316"/>
        <v>0</v>
      </c>
      <c r="CT112" s="106">
        <f t="shared" si="316"/>
        <v>0</v>
      </c>
      <c r="CU112" s="106">
        <f t="shared" si="316"/>
        <v>0</v>
      </c>
      <c r="CV112" s="106">
        <f t="shared" si="316"/>
        <v>0</v>
      </c>
      <c r="CW112" s="106">
        <f t="shared" si="316"/>
        <v>0</v>
      </c>
      <c r="CX112" s="117"/>
    </row>
    <row r="113" spans="1:102" s="110" customFormat="1" ht="78.95" customHeight="1">
      <c r="A113" s="111"/>
      <c r="B113" s="462" t="s">
        <v>954</v>
      </c>
      <c r="C113" s="111">
        <v>1</v>
      </c>
      <c r="D113" s="111" t="s">
        <v>1348</v>
      </c>
      <c r="E113" s="457">
        <v>84995</v>
      </c>
      <c r="F113" s="113">
        <v>40000</v>
      </c>
      <c r="G113" s="112">
        <v>76000</v>
      </c>
      <c r="H113" s="114">
        <f>I113+O113</f>
        <v>21000</v>
      </c>
      <c r="I113" s="114">
        <f>SUM(J113:N113)</f>
        <v>0</v>
      </c>
      <c r="J113" s="114"/>
      <c r="K113" s="114"/>
      <c r="L113" s="114"/>
      <c r="M113" s="114"/>
      <c r="N113" s="114"/>
      <c r="O113" s="114">
        <f>SUM(P113:U113)</f>
        <v>21000</v>
      </c>
      <c r="P113" s="114"/>
      <c r="Q113" s="114"/>
      <c r="R113" s="113"/>
      <c r="S113" s="113"/>
      <c r="T113" s="429">
        <v>21000</v>
      </c>
      <c r="U113" s="114"/>
      <c r="V113" s="114">
        <f>W113+AC113</f>
        <v>11525.114</v>
      </c>
      <c r="W113" s="114">
        <f>SUM(X113:AB113)</f>
        <v>0</v>
      </c>
      <c r="X113" s="114"/>
      <c r="Y113" s="114"/>
      <c r="Z113" s="114"/>
      <c r="AA113" s="114"/>
      <c r="AB113" s="114"/>
      <c r="AC113" s="114">
        <f>SUM(AD113:AI113)</f>
        <v>11525.114</v>
      </c>
      <c r="AD113" s="114"/>
      <c r="AE113" s="114"/>
      <c r="AF113" s="114"/>
      <c r="AG113" s="114"/>
      <c r="AH113" s="114">
        <f>'3-NSTW'!AC28</f>
        <v>11525.114</v>
      </c>
      <c r="AI113" s="114"/>
      <c r="AJ113" s="116">
        <f t="shared" si="199"/>
        <v>0.54881495238095235</v>
      </c>
      <c r="AK113" s="114">
        <f>AL113+AR113</f>
        <v>18465</v>
      </c>
      <c r="AL113" s="114">
        <f>SUM(AM113:AQ113)</f>
        <v>0</v>
      </c>
      <c r="AM113" s="114"/>
      <c r="AN113" s="114"/>
      <c r="AO113" s="114"/>
      <c r="AP113" s="114"/>
      <c r="AQ113" s="114"/>
      <c r="AR113" s="114">
        <f>SUM(AS113:AX113)</f>
        <v>18465</v>
      </c>
      <c r="AS113" s="114"/>
      <c r="AT113" s="114"/>
      <c r="AU113" s="114"/>
      <c r="AV113" s="114"/>
      <c r="AW113" s="114">
        <f>'3-NSTW'!AD28</f>
        <v>18465</v>
      </c>
      <c r="AX113" s="114"/>
      <c r="AY113" s="116">
        <f t="shared" si="217"/>
        <v>0.87928571428571434</v>
      </c>
      <c r="AZ113" s="114"/>
      <c r="BA113" s="114">
        <f t="shared" ref="BA113:BC115" si="317">AT113-Q113</f>
        <v>0</v>
      </c>
      <c r="BB113" s="114">
        <f t="shared" si="317"/>
        <v>0</v>
      </c>
      <c r="BC113" s="114">
        <f t="shared" si="317"/>
        <v>0</v>
      </c>
      <c r="BD113" s="114"/>
      <c r="BE113" s="114">
        <f>AK113-H113</f>
        <v>-2535</v>
      </c>
      <c r="BF113" s="114">
        <f t="shared" ref="BF113:BI114" si="318">AT113-Q113</f>
        <v>0</v>
      </c>
      <c r="BG113" s="114">
        <f t="shared" si="318"/>
        <v>0</v>
      </c>
      <c r="BH113" s="114">
        <f t="shared" si="318"/>
        <v>0</v>
      </c>
      <c r="BI113" s="114">
        <f t="shared" si="318"/>
        <v>-2535</v>
      </c>
      <c r="BJ113" s="114">
        <f>BK113+BQ113</f>
        <v>18465</v>
      </c>
      <c r="BK113" s="114">
        <f>SUM(BL113:BP113)</f>
        <v>0</v>
      </c>
      <c r="BL113" s="114"/>
      <c r="BM113" s="114"/>
      <c r="BN113" s="114"/>
      <c r="BO113" s="114"/>
      <c r="BP113" s="114"/>
      <c r="BQ113" s="114">
        <f>SUM(BR113:BW113)</f>
        <v>18465</v>
      </c>
      <c r="BR113" s="114"/>
      <c r="BS113" s="114"/>
      <c r="BT113" s="114"/>
      <c r="BU113" s="113"/>
      <c r="BV113" s="114">
        <f>'3-NSTW'!AG28</f>
        <v>18465</v>
      </c>
      <c r="BW113" s="114"/>
      <c r="BX113" s="116">
        <f t="shared" si="227"/>
        <v>0.87928571428571434</v>
      </c>
      <c r="BY113" s="2422">
        <f t="shared" si="230"/>
        <v>0</v>
      </c>
      <c r="BZ113" s="422">
        <f t="shared" si="231"/>
        <v>-2535</v>
      </c>
      <c r="CA113" s="111" t="s">
        <v>2314</v>
      </c>
      <c r="CB113" s="114"/>
      <c r="CC113" s="450">
        <f t="shared" si="218"/>
        <v>0</v>
      </c>
      <c r="CD113" s="450"/>
      <c r="CE113" s="450"/>
      <c r="CF113" s="450"/>
      <c r="CG113" s="450"/>
      <c r="CH113" s="450"/>
      <c r="CI113" s="450">
        <f t="shared" si="219"/>
        <v>0</v>
      </c>
      <c r="CJ113" s="114"/>
      <c r="CK113" s="114"/>
      <c r="CL113" s="114"/>
      <c r="CM113" s="114"/>
      <c r="CN113" s="114"/>
      <c r="CO113" s="450">
        <f t="shared" si="220"/>
        <v>0</v>
      </c>
      <c r="CP113" s="114"/>
      <c r="CQ113" s="114"/>
      <c r="CR113" s="114"/>
      <c r="CS113" s="114"/>
      <c r="CT113" s="114"/>
      <c r="CU113" s="114"/>
      <c r="CV113" s="114"/>
      <c r="CW113" s="114"/>
      <c r="CX113" s="117"/>
    </row>
    <row r="114" spans="1:102" s="110" customFormat="1" ht="260.10000000000002" customHeight="1">
      <c r="A114" s="111"/>
      <c r="B114" s="462" t="s">
        <v>1071</v>
      </c>
      <c r="C114" s="111">
        <v>1</v>
      </c>
      <c r="D114" s="111" t="s">
        <v>1348</v>
      </c>
      <c r="E114" s="384">
        <v>300000</v>
      </c>
      <c r="F114" s="112">
        <v>85000</v>
      </c>
      <c r="G114" s="384">
        <v>250000</v>
      </c>
      <c r="H114" s="114">
        <f>I114+O114</f>
        <v>125000</v>
      </c>
      <c r="I114" s="114">
        <f>SUM(J114:N114)</f>
        <v>0</v>
      </c>
      <c r="J114" s="114"/>
      <c r="K114" s="114"/>
      <c r="L114" s="114"/>
      <c r="M114" s="114"/>
      <c r="N114" s="114"/>
      <c r="O114" s="114">
        <f>SUM(P114:U114)</f>
        <v>125000</v>
      </c>
      <c r="P114" s="114"/>
      <c r="Q114" s="114"/>
      <c r="R114" s="113"/>
      <c r="S114" s="113"/>
      <c r="T114" s="429">
        <f>140000-15000</f>
        <v>125000</v>
      </c>
      <c r="U114" s="114"/>
      <c r="V114" s="114">
        <f>W114+AC114</f>
        <v>9101.7749999999996</v>
      </c>
      <c r="W114" s="114">
        <f>SUM(X114:AB114)</f>
        <v>0</v>
      </c>
      <c r="X114" s="114"/>
      <c r="Y114" s="114"/>
      <c r="Z114" s="114"/>
      <c r="AA114" s="114"/>
      <c r="AB114" s="114"/>
      <c r="AC114" s="114">
        <f>SUM(AD114:AI114)</f>
        <v>9101.7749999999996</v>
      </c>
      <c r="AD114" s="114"/>
      <c r="AE114" s="114"/>
      <c r="AF114" s="114"/>
      <c r="AG114" s="114"/>
      <c r="AH114" s="114">
        <f>'3-NSTW'!AC43</f>
        <v>9101.7749999999996</v>
      </c>
      <c r="AI114" s="114"/>
      <c r="AJ114" s="116">
        <f t="shared" si="199"/>
        <v>7.2814199999999996E-2</v>
      </c>
      <c r="AK114" s="114">
        <f>AL114+AR114</f>
        <v>64535</v>
      </c>
      <c r="AL114" s="114">
        <f>SUM(AM114:AQ114)</f>
        <v>0</v>
      </c>
      <c r="AM114" s="114"/>
      <c r="AN114" s="114"/>
      <c r="AO114" s="114"/>
      <c r="AP114" s="114"/>
      <c r="AQ114" s="114"/>
      <c r="AR114" s="114">
        <f>SUM(AS114:AX114)</f>
        <v>64535</v>
      </c>
      <c r="AS114" s="114"/>
      <c r="AT114" s="114"/>
      <c r="AU114" s="114"/>
      <c r="AV114" s="114"/>
      <c r="AW114" s="114">
        <f>'3-NSTW'!AD43</f>
        <v>64535</v>
      </c>
      <c r="AX114" s="114"/>
      <c r="AY114" s="116">
        <f t="shared" ref="AY114:AY131" si="319">AK114/H114</f>
        <v>0.51627999999999996</v>
      </c>
      <c r="AZ114" s="114"/>
      <c r="BA114" s="114">
        <f t="shared" si="317"/>
        <v>0</v>
      </c>
      <c r="BB114" s="114">
        <f t="shared" si="317"/>
        <v>0</v>
      </c>
      <c r="BC114" s="114">
        <f t="shared" si="317"/>
        <v>0</v>
      </c>
      <c r="BD114" s="114"/>
      <c r="BE114" s="114">
        <f>AK114-H114</f>
        <v>-60465</v>
      </c>
      <c r="BF114" s="114">
        <f t="shared" si="318"/>
        <v>0</v>
      </c>
      <c r="BG114" s="114">
        <f t="shared" si="318"/>
        <v>0</v>
      </c>
      <c r="BH114" s="114">
        <f t="shared" si="318"/>
        <v>0</v>
      </c>
      <c r="BI114" s="114">
        <f t="shared" si="318"/>
        <v>-60465</v>
      </c>
      <c r="BJ114" s="114">
        <f>BK114+BQ114</f>
        <v>64535</v>
      </c>
      <c r="BK114" s="114">
        <f>SUM(BL114:BP114)</f>
        <v>0</v>
      </c>
      <c r="BL114" s="114"/>
      <c r="BM114" s="114"/>
      <c r="BN114" s="114"/>
      <c r="BO114" s="114"/>
      <c r="BP114" s="114"/>
      <c r="BQ114" s="114">
        <f>SUM(BR114:BW114)</f>
        <v>64535</v>
      </c>
      <c r="BR114" s="114"/>
      <c r="BS114" s="114"/>
      <c r="BT114" s="114"/>
      <c r="BU114" s="113"/>
      <c r="BV114" s="114">
        <f>'3-NSTW'!AG43</f>
        <v>64535</v>
      </c>
      <c r="BW114" s="114"/>
      <c r="BX114" s="116">
        <f t="shared" si="227"/>
        <v>0.51627999999999996</v>
      </c>
      <c r="BY114" s="2422">
        <f t="shared" si="230"/>
        <v>0</v>
      </c>
      <c r="BZ114" s="422">
        <f t="shared" si="231"/>
        <v>-60465</v>
      </c>
      <c r="CA114" s="121" t="s">
        <v>2271</v>
      </c>
      <c r="CB114" s="93"/>
      <c r="CC114" s="450">
        <f t="shared" si="218"/>
        <v>0</v>
      </c>
      <c r="CD114" s="450"/>
      <c r="CE114" s="450"/>
      <c r="CF114" s="450"/>
      <c r="CG114" s="450"/>
      <c r="CH114" s="450"/>
      <c r="CI114" s="450">
        <f t="shared" si="219"/>
        <v>0</v>
      </c>
      <c r="CJ114" s="114"/>
      <c r="CK114" s="114"/>
      <c r="CL114" s="114"/>
      <c r="CM114" s="114"/>
      <c r="CN114" s="114"/>
      <c r="CO114" s="450">
        <f t="shared" si="220"/>
        <v>0</v>
      </c>
      <c r="CP114" s="93"/>
      <c r="CQ114" s="93"/>
      <c r="CR114" s="93"/>
      <c r="CS114" s="93"/>
      <c r="CT114" s="93"/>
      <c r="CU114" s="114"/>
      <c r="CV114" s="1775"/>
      <c r="CW114" s="1773"/>
      <c r="CX114" s="117"/>
    </row>
    <row r="115" spans="1:102" s="110" customFormat="1" ht="214.5" customHeight="1">
      <c r="A115" s="111"/>
      <c r="B115" s="386" t="s">
        <v>975</v>
      </c>
      <c r="C115" s="111">
        <v>1</v>
      </c>
      <c r="D115" s="111" t="s">
        <v>1348</v>
      </c>
      <c r="E115" s="384">
        <v>287404</v>
      </c>
      <c r="F115" s="112">
        <v>42600</v>
      </c>
      <c r="G115" s="112">
        <v>260600</v>
      </c>
      <c r="H115" s="114">
        <f>I115+O115</f>
        <v>134300</v>
      </c>
      <c r="I115" s="114">
        <f>SUM(J115:N115)</f>
        <v>0</v>
      </c>
      <c r="J115" s="114"/>
      <c r="K115" s="114"/>
      <c r="L115" s="114"/>
      <c r="M115" s="114"/>
      <c r="N115" s="114"/>
      <c r="O115" s="114">
        <f>SUM(P115:U115)</f>
        <v>134300</v>
      </c>
      <c r="P115" s="114"/>
      <c r="Q115" s="114"/>
      <c r="R115" s="113"/>
      <c r="S115" s="113"/>
      <c r="T115" s="429">
        <v>134300</v>
      </c>
      <c r="U115" s="114"/>
      <c r="V115" s="114">
        <f>W115+AC115</f>
        <v>62869.88</v>
      </c>
      <c r="W115" s="114">
        <f>SUM(X115:AB115)</f>
        <v>0</v>
      </c>
      <c r="X115" s="114"/>
      <c r="Y115" s="114"/>
      <c r="Z115" s="114"/>
      <c r="AA115" s="114"/>
      <c r="AB115" s="114"/>
      <c r="AC115" s="114">
        <f>SUM(AD115:AI115)</f>
        <v>62869.88</v>
      </c>
      <c r="AD115" s="114"/>
      <c r="AE115" s="114"/>
      <c r="AF115" s="114"/>
      <c r="AG115" s="114"/>
      <c r="AH115" s="114">
        <f>'3-NSTW'!AC44</f>
        <v>62869.88</v>
      </c>
      <c r="AI115" s="114"/>
      <c r="AJ115" s="116">
        <f t="shared" si="199"/>
        <v>0.46813015636634397</v>
      </c>
      <c r="AK115" s="114">
        <f>AL115+AR115</f>
        <v>134300</v>
      </c>
      <c r="AL115" s="114">
        <f>SUM(AM115:AQ115)</f>
        <v>0</v>
      </c>
      <c r="AM115" s="114"/>
      <c r="AN115" s="114"/>
      <c r="AO115" s="114"/>
      <c r="AP115" s="114"/>
      <c r="AQ115" s="114"/>
      <c r="AR115" s="114">
        <f>SUM(AS115:AX115)</f>
        <v>134300</v>
      </c>
      <c r="AS115" s="114"/>
      <c r="AT115" s="114"/>
      <c r="AU115" s="114"/>
      <c r="AV115" s="114"/>
      <c r="AW115" s="114">
        <f>'3-NSTW'!AD44</f>
        <v>134300</v>
      </c>
      <c r="AX115" s="114"/>
      <c r="AY115" s="116">
        <f t="shared" si="319"/>
        <v>1</v>
      </c>
      <c r="AZ115" s="114">
        <f>AK115-H115</f>
        <v>0</v>
      </c>
      <c r="BA115" s="114">
        <f t="shared" si="317"/>
        <v>0</v>
      </c>
      <c r="BB115" s="114">
        <f t="shared" si="317"/>
        <v>0</v>
      </c>
      <c r="BC115" s="114">
        <f t="shared" si="317"/>
        <v>0</v>
      </c>
      <c r="BD115" s="114">
        <f>AW115-T115</f>
        <v>0</v>
      </c>
      <c r="BE115" s="114">
        <f>AK115-H115</f>
        <v>0</v>
      </c>
      <c r="BF115" s="114">
        <f>AL115-I115</f>
        <v>0</v>
      </c>
      <c r="BG115" s="114">
        <f>AM115-J115</f>
        <v>0</v>
      </c>
      <c r="BH115" s="114">
        <f>AN115-K115</f>
        <v>0</v>
      </c>
      <c r="BI115" s="114">
        <f>AO115-L115</f>
        <v>0</v>
      </c>
      <c r="BJ115" s="114">
        <f>BK115+BQ115</f>
        <v>134300</v>
      </c>
      <c r="BK115" s="114">
        <f>SUM(BL115:BP115)</f>
        <v>0</v>
      </c>
      <c r="BL115" s="114"/>
      <c r="BM115" s="114"/>
      <c r="BN115" s="114"/>
      <c r="BO115" s="114"/>
      <c r="BP115" s="114"/>
      <c r="BQ115" s="114">
        <f>SUM(BR115:BW115)</f>
        <v>134300</v>
      </c>
      <c r="BR115" s="114"/>
      <c r="BS115" s="114"/>
      <c r="BT115" s="114"/>
      <c r="BU115" s="113"/>
      <c r="BV115" s="114">
        <f>'3-NSTW'!AG44</f>
        <v>134300</v>
      </c>
      <c r="BW115" s="114"/>
      <c r="BX115" s="116">
        <f t="shared" ref="BX115:BX131" si="320">BJ115/H115</f>
        <v>1</v>
      </c>
      <c r="BY115" s="2422">
        <f t="shared" si="230"/>
        <v>0</v>
      </c>
      <c r="BZ115" s="2422">
        <f t="shared" si="231"/>
        <v>0</v>
      </c>
      <c r="CA115" s="2083" t="s">
        <v>2138</v>
      </c>
      <c r="CB115" s="93"/>
      <c r="CC115" s="450">
        <f t="shared" si="218"/>
        <v>0</v>
      </c>
      <c r="CD115" s="450"/>
      <c r="CE115" s="450"/>
      <c r="CF115" s="450"/>
      <c r="CG115" s="450"/>
      <c r="CH115" s="450"/>
      <c r="CI115" s="450">
        <f t="shared" si="219"/>
        <v>0</v>
      </c>
      <c r="CJ115" s="114"/>
      <c r="CK115" s="114"/>
      <c r="CL115" s="114"/>
      <c r="CM115" s="114"/>
      <c r="CN115" s="114"/>
      <c r="CO115" s="450">
        <f t="shared" si="220"/>
        <v>0</v>
      </c>
      <c r="CP115" s="93"/>
      <c r="CQ115" s="93"/>
      <c r="CR115" s="93"/>
      <c r="CS115" s="93"/>
      <c r="CT115" s="93"/>
      <c r="CU115" s="114"/>
      <c r="CV115" s="2083" t="s">
        <v>2139</v>
      </c>
      <c r="CW115" s="1773" t="s">
        <v>1360</v>
      </c>
      <c r="CX115" s="117"/>
    </row>
    <row r="116" spans="1:102" s="110" customFormat="1" ht="42.6" customHeight="1">
      <c r="A116" s="103" t="s">
        <v>47</v>
      </c>
      <c r="B116" s="118" t="s">
        <v>88</v>
      </c>
      <c r="C116" s="106">
        <f>C117</f>
        <v>1</v>
      </c>
      <c r="D116" s="106"/>
      <c r="E116" s="106">
        <f t="shared" ref="E116:BK116" si="321">E117</f>
        <v>399077</v>
      </c>
      <c r="F116" s="106">
        <f t="shared" si="321"/>
        <v>21514</v>
      </c>
      <c r="G116" s="106">
        <f t="shared" si="321"/>
        <v>360000</v>
      </c>
      <c r="H116" s="106">
        <f t="shared" si="321"/>
        <v>288700</v>
      </c>
      <c r="I116" s="106">
        <f t="shared" si="321"/>
        <v>0</v>
      </c>
      <c r="J116" s="106">
        <f t="shared" si="321"/>
        <v>0</v>
      </c>
      <c r="K116" s="106">
        <f t="shared" si="321"/>
        <v>0</v>
      </c>
      <c r="L116" s="106">
        <f t="shared" si="321"/>
        <v>0</v>
      </c>
      <c r="M116" s="106">
        <f t="shared" si="321"/>
        <v>0</v>
      </c>
      <c r="N116" s="106">
        <f t="shared" si="321"/>
        <v>0</v>
      </c>
      <c r="O116" s="106">
        <f t="shared" si="321"/>
        <v>288700</v>
      </c>
      <c r="P116" s="106">
        <f t="shared" si="321"/>
        <v>0</v>
      </c>
      <c r="Q116" s="106">
        <f t="shared" si="321"/>
        <v>0</v>
      </c>
      <c r="R116" s="106">
        <f t="shared" si="321"/>
        <v>0</v>
      </c>
      <c r="S116" s="106">
        <f t="shared" si="321"/>
        <v>0</v>
      </c>
      <c r="T116" s="106">
        <f t="shared" si="321"/>
        <v>288700</v>
      </c>
      <c r="U116" s="106">
        <f t="shared" si="321"/>
        <v>0</v>
      </c>
      <c r="V116" s="106">
        <f t="shared" si="321"/>
        <v>272984.43300000002</v>
      </c>
      <c r="W116" s="106">
        <f t="shared" si="321"/>
        <v>0</v>
      </c>
      <c r="X116" s="106">
        <f t="shared" si="321"/>
        <v>0</v>
      </c>
      <c r="Y116" s="106">
        <f t="shared" si="321"/>
        <v>0</v>
      </c>
      <c r="Z116" s="106">
        <f t="shared" si="321"/>
        <v>0</v>
      </c>
      <c r="AA116" s="106">
        <f t="shared" si="321"/>
        <v>0</v>
      </c>
      <c r="AB116" s="106">
        <f t="shared" si="321"/>
        <v>0</v>
      </c>
      <c r="AC116" s="106">
        <f t="shared" si="321"/>
        <v>272984.43300000002</v>
      </c>
      <c r="AD116" s="106">
        <f t="shared" si="321"/>
        <v>0</v>
      </c>
      <c r="AE116" s="106">
        <f t="shared" si="321"/>
        <v>0</v>
      </c>
      <c r="AF116" s="106">
        <f t="shared" si="321"/>
        <v>0</v>
      </c>
      <c r="AG116" s="106">
        <f t="shared" si="321"/>
        <v>0</v>
      </c>
      <c r="AH116" s="106">
        <f t="shared" si="321"/>
        <v>272984.43300000002</v>
      </c>
      <c r="AI116" s="106">
        <f t="shared" si="321"/>
        <v>0</v>
      </c>
      <c r="AJ116" s="116">
        <f t="shared" si="199"/>
        <v>0.94556436785590581</v>
      </c>
      <c r="AK116" s="106">
        <f t="shared" si="321"/>
        <v>357745</v>
      </c>
      <c r="AL116" s="106">
        <f t="shared" si="321"/>
        <v>0</v>
      </c>
      <c r="AM116" s="106">
        <f t="shared" si="321"/>
        <v>0</v>
      </c>
      <c r="AN116" s="106">
        <f t="shared" si="321"/>
        <v>0</v>
      </c>
      <c r="AO116" s="106">
        <f t="shared" si="321"/>
        <v>0</v>
      </c>
      <c r="AP116" s="106">
        <f t="shared" si="321"/>
        <v>0</v>
      </c>
      <c r="AQ116" s="106">
        <f t="shared" si="321"/>
        <v>0</v>
      </c>
      <c r="AR116" s="106">
        <f t="shared" si="321"/>
        <v>357745</v>
      </c>
      <c r="AS116" s="106">
        <f t="shared" si="321"/>
        <v>0</v>
      </c>
      <c r="AT116" s="106">
        <f t="shared" si="321"/>
        <v>0</v>
      </c>
      <c r="AU116" s="106">
        <f t="shared" si="321"/>
        <v>68486</v>
      </c>
      <c r="AV116" s="106">
        <f t="shared" si="321"/>
        <v>0</v>
      </c>
      <c r="AW116" s="106">
        <f t="shared" si="321"/>
        <v>289259</v>
      </c>
      <c r="AX116" s="106">
        <f t="shared" si="321"/>
        <v>0</v>
      </c>
      <c r="AY116" s="116">
        <f t="shared" si="319"/>
        <v>1.2391582958087981</v>
      </c>
      <c r="AZ116" s="106">
        <f t="shared" si="321"/>
        <v>69045</v>
      </c>
      <c r="BA116" s="106">
        <f t="shared" si="321"/>
        <v>0</v>
      </c>
      <c r="BB116" s="106">
        <f t="shared" si="321"/>
        <v>68486</v>
      </c>
      <c r="BC116" s="106">
        <f t="shared" si="321"/>
        <v>0</v>
      </c>
      <c r="BD116" s="106">
        <f t="shared" si="321"/>
        <v>559</v>
      </c>
      <c r="BE116" s="106">
        <f t="shared" si="321"/>
        <v>0</v>
      </c>
      <c r="BF116" s="106">
        <f t="shared" si="321"/>
        <v>0</v>
      </c>
      <c r="BG116" s="106">
        <f t="shared" si="321"/>
        <v>0</v>
      </c>
      <c r="BH116" s="106">
        <f t="shared" si="321"/>
        <v>0</v>
      </c>
      <c r="BI116" s="106">
        <f t="shared" si="321"/>
        <v>0</v>
      </c>
      <c r="BJ116" s="106">
        <f t="shared" si="321"/>
        <v>289259</v>
      </c>
      <c r="BK116" s="106">
        <f t="shared" si="321"/>
        <v>0</v>
      </c>
      <c r="BL116" s="106">
        <f t="shared" ref="BL116:BW116" si="322">BL117</f>
        <v>0</v>
      </c>
      <c r="BM116" s="106">
        <f t="shared" si="322"/>
        <v>0</v>
      </c>
      <c r="BN116" s="106">
        <f t="shared" si="322"/>
        <v>0</v>
      </c>
      <c r="BO116" s="106">
        <f t="shared" si="322"/>
        <v>0</v>
      </c>
      <c r="BP116" s="106">
        <f t="shared" si="322"/>
        <v>0</v>
      </c>
      <c r="BQ116" s="106">
        <f t="shared" si="322"/>
        <v>289259</v>
      </c>
      <c r="BR116" s="106">
        <f t="shared" si="322"/>
        <v>0</v>
      </c>
      <c r="BS116" s="106">
        <f t="shared" si="322"/>
        <v>0</v>
      </c>
      <c r="BT116" s="106">
        <f t="shared" si="322"/>
        <v>0</v>
      </c>
      <c r="BU116" s="106">
        <f t="shared" si="322"/>
        <v>0</v>
      </c>
      <c r="BV116" s="106">
        <f t="shared" si="322"/>
        <v>289259</v>
      </c>
      <c r="BW116" s="106">
        <f t="shared" si="322"/>
        <v>0</v>
      </c>
      <c r="BX116" s="116">
        <f t="shared" si="320"/>
        <v>1.0019362660200901</v>
      </c>
      <c r="BY116" s="2422">
        <f t="shared" si="230"/>
        <v>68486</v>
      </c>
      <c r="BZ116" s="2422">
        <f t="shared" si="231"/>
        <v>559</v>
      </c>
      <c r="CA116" s="106"/>
      <c r="CB116" s="106">
        <f t="shared" ref="CB116:CU116" si="323">CB117</f>
        <v>0</v>
      </c>
      <c r="CC116" s="106">
        <f t="shared" si="323"/>
        <v>0</v>
      </c>
      <c r="CD116" s="106">
        <f t="shared" si="323"/>
        <v>0</v>
      </c>
      <c r="CE116" s="106">
        <f t="shared" si="323"/>
        <v>0</v>
      </c>
      <c r="CF116" s="106">
        <f t="shared" si="323"/>
        <v>0</v>
      </c>
      <c r="CG116" s="106">
        <f t="shared" si="323"/>
        <v>0</v>
      </c>
      <c r="CH116" s="106">
        <f t="shared" si="323"/>
        <v>0</v>
      </c>
      <c r="CI116" s="106">
        <f t="shared" si="323"/>
        <v>0</v>
      </c>
      <c r="CJ116" s="106">
        <f t="shared" si="323"/>
        <v>0</v>
      </c>
      <c r="CK116" s="106">
        <f t="shared" si="323"/>
        <v>0</v>
      </c>
      <c r="CL116" s="106">
        <f t="shared" si="323"/>
        <v>0</v>
      </c>
      <c r="CM116" s="106">
        <f t="shared" si="323"/>
        <v>0</v>
      </c>
      <c r="CN116" s="106">
        <f t="shared" si="323"/>
        <v>0</v>
      </c>
      <c r="CO116" s="106">
        <f t="shared" si="323"/>
        <v>0</v>
      </c>
      <c r="CP116" s="106">
        <f t="shared" si="323"/>
        <v>0</v>
      </c>
      <c r="CQ116" s="106">
        <f t="shared" si="323"/>
        <v>0</v>
      </c>
      <c r="CR116" s="106">
        <f t="shared" si="323"/>
        <v>0</v>
      </c>
      <c r="CS116" s="106">
        <f t="shared" si="323"/>
        <v>0</v>
      </c>
      <c r="CT116" s="106">
        <f t="shared" si="323"/>
        <v>0</v>
      </c>
      <c r="CU116" s="106">
        <f t="shared" si="323"/>
        <v>0</v>
      </c>
      <c r="CV116" s="106"/>
      <c r="CW116" s="106"/>
      <c r="CX116" s="109"/>
    </row>
    <row r="117" spans="1:102" s="110" customFormat="1" ht="168.6" customHeight="1">
      <c r="A117" s="111"/>
      <c r="B117" s="463" t="s">
        <v>1072</v>
      </c>
      <c r="C117" s="111">
        <v>1</v>
      </c>
      <c r="D117" s="111" t="s">
        <v>1348</v>
      </c>
      <c r="E117" s="427">
        <v>399077</v>
      </c>
      <c r="F117" s="113">
        <v>21514</v>
      </c>
      <c r="G117" s="113">
        <v>360000</v>
      </c>
      <c r="H117" s="114">
        <f>I117+O117</f>
        <v>288700</v>
      </c>
      <c r="I117" s="114">
        <f>SUM(J117:N117)</f>
        <v>0</v>
      </c>
      <c r="J117" s="114"/>
      <c r="K117" s="114"/>
      <c r="L117" s="114"/>
      <c r="M117" s="114"/>
      <c r="N117" s="114"/>
      <c r="O117" s="114">
        <f>SUM(P117:U117)</f>
        <v>288700</v>
      </c>
      <c r="P117" s="114"/>
      <c r="Q117" s="113"/>
      <c r="R117" s="113"/>
      <c r="S117" s="464"/>
      <c r="T117" s="431">
        <v>288700</v>
      </c>
      <c r="U117" s="114"/>
      <c r="V117" s="114">
        <f>W117+AC117</f>
        <v>272984.43300000002</v>
      </c>
      <c r="W117" s="114">
        <f>SUM(X117:AB117)</f>
        <v>0</v>
      </c>
      <c r="X117" s="114"/>
      <c r="Y117" s="114"/>
      <c r="Z117" s="114"/>
      <c r="AA117" s="114"/>
      <c r="AB117" s="114"/>
      <c r="AC117" s="114">
        <f>SUM(AD117:AI117)</f>
        <v>272984.43300000002</v>
      </c>
      <c r="AD117" s="114"/>
      <c r="AE117" s="114"/>
      <c r="AF117" s="114"/>
      <c r="AG117" s="114"/>
      <c r="AH117" s="114">
        <f>'3-NSTW'!AC39</f>
        <v>272984.43300000002</v>
      </c>
      <c r="AI117" s="114"/>
      <c r="AJ117" s="116">
        <f t="shared" si="199"/>
        <v>0.94556436785590581</v>
      </c>
      <c r="AK117" s="114">
        <f>AL117+AR117</f>
        <v>357745</v>
      </c>
      <c r="AL117" s="114">
        <f>SUM(AM117:AQ117)</f>
        <v>0</v>
      </c>
      <c r="AM117" s="114"/>
      <c r="AN117" s="114"/>
      <c r="AO117" s="114"/>
      <c r="AP117" s="114"/>
      <c r="AQ117" s="114"/>
      <c r="AR117" s="114">
        <f>SUM(AS117:AX117)</f>
        <v>357745</v>
      </c>
      <c r="AS117" s="114"/>
      <c r="AT117" s="114"/>
      <c r="AU117" s="120">
        <v>68486</v>
      </c>
      <c r="AV117" s="114"/>
      <c r="AW117" s="114">
        <f>'3-NSTW'!AD39</f>
        <v>289259</v>
      </c>
      <c r="AX117" s="114"/>
      <c r="AY117" s="116">
        <f t="shared" si="319"/>
        <v>1.2391582958087981</v>
      </c>
      <c r="AZ117" s="114">
        <f>AK117-H117</f>
        <v>69045</v>
      </c>
      <c r="BA117" s="114">
        <f>AT117-Q117</f>
        <v>0</v>
      </c>
      <c r="BB117" s="114">
        <f>AU117-R117</f>
        <v>68486</v>
      </c>
      <c r="BC117" s="114">
        <f>AV117-S117</f>
        <v>0</v>
      </c>
      <c r="BD117" s="114">
        <f>AW117-T117</f>
        <v>559</v>
      </c>
      <c r="BE117" s="114"/>
      <c r="BF117" s="114"/>
      <c r="BG117" s="114"/>
      <c r="BH117" s="114"/>
      <c r="BI117" s="114"/>
      <c r="BJ117" s="114">
        <f>BK117+BQ117</f>
        <v>289259</v>
      </c>
      <c r="BK117" s="114">
        <f>SUM(BL117:BP117)</f>
        <v>0</v>
      </c>
      <c r="BL117" s="114"/>
      <c r="BM117" s="114"/>
      <c r="BN117" s="114"/>
      <c r="BO117" s="114"/>
      <c r="BP117" s="114"/>
      <c r="BQ117" s="114">
        <f>SUM(BR117:BW117)</f>
        <v>289259</v>
      </c>
      <c r="BR117" s="114"/>
      <c r="BS117" s="114"/>
      <c r="BT117" s="120"/>
      <c r="BU117" s="464"/>
      <c r="BV117" s="114">
        <f>'3-NSTW'!AG39</f>
        <v>289259</v>
      </c>
      <c r="BW117" s="114"/>
      <c r="BX117" s="116">
        <f t="shared" si="320"/>
        <v>1.0019362660200901</v>
      </c>
      <c r="BY117" s="2422">
        <f t="shared" si="230"/>
        <v>68486</v>
      </c>
      <c r="BZ117" s="2422">
        <f t="shared" si="231"/>
        <v>559</v>
      </c>
      <c r="CA117" s="2083" t="s">
        <v>2141</v>
      </c>
      <c r="CB117" s="114"/>
      <c r="CC117" s="450">
        <f t="shared" si="218"/>
        <v>0</v>
      </c>
      <c r="CD117" s="450"/>
      <c r="CE117" s="450"/>
      <c r="CF117" s="450"/>
      <c r="CG117" s="450"/>
      <c r="CH117" s="450"/>
      <c r="CI117" s="450">
        <f t="shared" si="219"/>
        <v>0</v>
      </c>
      <c r="CJ117" s="114"/>
      <c r="CK117" s="114"/>
      <c r="CL117" s="114"/>
      <c r="CM117" s="114"/>
      <c r="CN117" s="114"/>
      <c r="CO117" s="450">
        <f t="shared" si="220"/>
        <v>0</v>
      </c>
      <c r="CP117" s="114"/>
      <c r="CQ117" s="114"/>
      <c r="CR117" s="114"/>
      <c r="CS117" s="114"/>
      <c r="CT117" s="114"/>
      <c r="CU117" s="114"/>
      <c r="CV117" s="1773"/>
      <c r="CW117" s="1773"/>
      <c r="CX117" s="117"/>
    </row>
    <row r="118" spans="1:102" s="133" customFormat="1" ht="66.599999999999994" customHeight="1">
      <c r="A118" s="103" t="s">
        <v>85</v>
      </c>
      <c r="B118" s="107" t="s">
        <v>57</v>
      </c>
      <c r="C118" s="103"/>
      <c r="D118" s="103"/>
      <c r="E118" s="400">
        <f>H118</f>
        <v>20000</v>
      </c>
      <c r="F118" s="432"/>
      <c r="G118" s="432">
        <f>H118</f>
        <v>20000</v>
      </c>
      <c r="H118" s="106">
        <f>I118+O118</f>
        <v>20000</v>
      </c>
      <c r="I118" s="106">
        <f>SUM(J118:N118)</f>
        <v>0</v>
      </c>
      <c r="J118" s="106"/>
      <c r="K118" s="106"/>
      <c r="L118" s="106"/>
      <c r="M118" s="106"/>
      <c r="N118" s="106"/>
      <c r="O118" s="106">
        <f>SUM(P118:U118)</f>
        <v>20000</v>
      </c>
      <c r="P118" s="106"/>
      <c r="Q118" s="433">
        <v>10000</v>
      </c>
      <c r="R118" s="433">
        <v>10000</v>
      </c>
      <c r="S118" s="432"/>
      <c r="T118" s="434"/>
      <c r="U118" s="106"/>
      <c r="V118" s="106">
        <f>W118+AC118</f>
        <v>0</v>
      </c>
      <c r="W118" s="106">
        <f>SUM(X118:AB118)</f>
        <v>0</v>
      </c>
      <c r="X118" s="106"/>
      <c r="Y118" s="106"/>
      <c r="Z118" s="106"/>
      <c r="AA118" s="106"/>
      <c r="AB118" s="106"/>
      <c r="AC118" s="106">
        <f>SUM(AD118:AI118)</f>
        <v>0</v>
      </c>
      <c r="AD118" s="106"/>
      <c r="AE118" s="106">
        <f>'1-NSTT'!AB50</f>
        <v>0</v>
      </c>
      <c r="AF118" s="106">
        <f>'2-XSKT'!AA32</f>
        <v>0</v>
      </c>
      <c r="AG118" s="106">
        <f>'[1]PL5sd 2020'!T36</f>
        <v>0</v>
      </c>
      <c r="AH118" s="106"/>
      <c r="AI118" s="106"/>
      <c r="AJ118" s="116">
        <f t="shared" si="199"/>
        <v>0</v>
      </c>
      <c r="AK118" s="106">
        <f>AL118+AR118</f>
        <v>20037</v>
      </c>
      <c r="AL118" s="106">
        <f>SUM(AM118:AQ118)</f>
        <v>0</v>
      </c>
      <c r="AM118" s="106"/>
      <c r="AN118" s="106"/>
      <c r="AO118" s="106"/>
      <c r="AP118" s="106"/>
      <c r="AQ118" s="106"/>
      <c r="AR118" s="106">
        <f>SUM(AS118:AX118)</f>
        <v>20037</v>
      </c>
      <c r="AS118" s="106"/>
      <c r="AT118" s="106">
        <f>'1-NSTT'!AC50</f>
        <v>10037</v>
      </c>
      <c r="AU118" s="106">
        <f>'2-XSKT'!AB32</f>
        <v>10000</v>
      </c>
      <c r="AV118" s="106">
        <f>'[1]PL5sd 2020'!AI36</f>
        <v>0</v>
      </c>
      <c r="AW118" s="106"/>
      <c r="AX118" s="106"/>
      <c r="AY118" s="116">
        <f t="shared" si="319"/>
        <v>1.0018499999999999</v>
      </c>
      <c r="AZ118" s="114">
        <f>AK118-H118</f>
        <v>37</v>
      </c>
      <c r="BA118" s="114">
        <f>AL118-I118</f>
        <v>0</v>
      </c>
      <c r="BB118" s="114">
        <f>AM118-J118</f>
        <v>0</v>
      </c>
      <c r="BC118" s="114">
        <f>AN118-K118</f>
        <v>0</v>
      </c>
      <c r="BD118" s="114">
        <f>AO118-L118</f>
        <v>0</v>
      </c>
      <c r="BE118" s="114">
        <f>AK118-H118</f>
        <v>37</v>
      </c>
      <c r="BF118" s="114">
        <f>AL118-I118</f>
        <v>0</v>
      </c>
      <c r="BG118" s="114">
        <f>AM118-J118</f>
        <v>0</v>
      </c>
      <c r="BH118" s="114">
        <f>AN118-K118</f>
        <v>0</v>
      </c>
      <c r="BI118" s="114">
        <f>AO118-L118</f>
        <v>0</v>
      </c>
      <c r="BJ118" s="106">
        <f>BK118+BQ118</f>
        <v>20037</v>
      </c>
      <c r="BK118" s="106">
        <f>SUM(BL118:BP118)</f>
        <v>0</v>
      </c>
      <c r="BL118" s="106"/>
      <c r="BM118" s="106"/>
      <c r="BN118" s="106"/>
      <c r="BO118" s="106"/>
      <c r="BP118" s="106"/>
      <c r="BQ118" s="106">
        <f>SUM(BR118:BW118)</f>
        <v>20037</v>
      </c>
      <c r="BR118" s="106"/>
      <c r="BS118" s="106">
        <f>'1-NSTT'!AG50</f>
        <v>10037</v>
      </c>
      <c r="BT118" s="106">
        <f>'2-XSKT'!AF32</f>
        <v>10000</v>
      </c>
      <c r="BU118" s="432"/>
      <c r="BV118" s="106"/>
      <c r="BW118" s="106"/>
      <c r="BX118" s="116">
        <f t="shared" si="320"/>
        <v>1.0018499999999999</v>
      </c>
      <c r="BY118" s="2422">
        <f t="shared" si="230"/>
        <v>0</v>
      </c>
      <c r="BZ118" s="2422">
        <f t="shared" si="231"/>
        <v>37</v>
      </c>
      <c r="CA118" s="106"/>
      <c r="CB118" s="106"/>
      <c r="CC118" s="450">
        <f t="shared" si="218"/>
        <v>0</v>
      </c>
      <c r="CD118" s="450"/>
      <c r="CE118" s="450"/>
      <c r="CF118" s="450"/>
      <c r="CG118" s="450"/>
      <c r="CH118" s="450"/>
      <c r="CI118" s="450">
        <f t="shared" si="219"/>
        <v>0</v>
      </c>
      <c r="CJ118" s="114"/>
      <c r="CK118" s="114"/>
      <c r="CL118" s="114"/>
      <c r="CM118" s="114"/>
      <c r="CN118" s="114"/>
      <c r="CO118" s="450">
        <f t="shared" si="220"/>
        <v>0</v>
      </c>
      <c r="CP118" s="106"/>
      <c r="CQ118" s="106"/>
      <c r="CR118" s="106"/>
      <c r="CS118" s="106"/>
      <c r="CT118" s="106"/>
      <c r="CU118" s="106"/>
      <c r="CV118" s="106"/>
      <c r="CW118" s="106"/>
      <c r="CX118" s="109"/>
    </row>
    <row r="119" spans="1:102" s="133" customFormat="1" ht="54" customHeight="1">
      <c r="A119" s="103" t="s">
        <v>996</v>
      </c>
      <c r="B119" s="107" t="s">
        <v>1196</v>
      </c>
      <c r="C119" s="103"/>
      <c r="D119" s="103"/>
      <c r="E119" s="400">
        <f>H119</f>
        <v>13000</v>
      </c>
      <c r="F119" s="432"/>
      <c r="G119" s="432">
        <f>H119</f>
        <v>13000</v>
      </c>
      <c r="H119" s="106">
        <f>I119+O119</f>
        <v>13000</v>
      </c>
      <c r="I119" s="106">
        <f>SUM(J119:N119)</f>
        <v>0</v>
      </c>
      <c r="J119" s="106"/>
      <c r="K119" s="106"/>
      <c r="L119" s="106"/>
      <c r="M119" s="106"/>
      <c r="N119" s="106"/>
      <c r="O119" s="106">
        <f>SUM(P119:U119)</f>
        <v>13000</v>
      </c>
      <c r="P119" s="106"/>
      <c r="Q119" s="433">
        <v>3000</v>
      </c>
      <c r="R119" s="433">
        <v>10000</v>
      </c>
      <c r="S119" s="432"/>
      <c r="T119" s="434"/>
      <c r="U119" s="106"/>
      <c r="V119" s="106">
        <f>W119+AC119</f>
        <v>0</v>
      </c>
      <c r="W119" s="106">
        <f>SUM(X119:AB119)</f>
        <v>0</v>
      </c>
      <c r="X119" s="106"/>
      <c r="Y119" s="106"/>
      <c r="Z119" s="106"/>
      <c r="AA119" s="106"/>
      <c r="AB119" s="106"/>
      <c r="AC119" s="106">
        <f>SUM(AD119:AI119)</f>
        <v>0</v>
      </c>
      <c r="AD119" s="106"/>
      <c r="AE119" s="106"/>
      <c r="AF119" s="106"/>
      <c r="AG119" s="106"/>
      <c r="AH119" s="106"/>
      <c r="AI119" s="106"/>
      <c r="AJ119" s="116">
        <f t="shared" si="199"/>
        <v>0</v>
      </c>
      <c r="AK119" s="106">
        <f>AL119+AR119</f>
        <v>0</v>
      </c>
      <c r="AL119" s="106">
        <f>SUM(AM119:AQ119)</f>
        <v>0</v>
      </c>
      <c r="AM119" s="106"/>
      <c r="AN119" s="106"/>
      <c r="AO119" s="106"/>
      <c r="AP119" s="106"/>
      <c r="AQ119" s="106"/>
      <c r="AR119" s="106">
        <f>SUM(AS119:AX119)</f>
        <v>0</v>
      </c>
      <c r="AS119" s="106"/>
      <c r="AT119" s="106"/>
      <c r="AU119" s="106"/>
      <c r="AV119" s="106"/>
      <c r="AW119" s="106"/>
      <c r="AX119" s="106"/>
      <c r="AY119" s="116">
        <f t="shared" si="319"/>
        <v>0</v>
      </c>
      <c r="AZ119" s="114"/>
      <c r="BA119" s="114"/>
      <c r="BB119" s="114"/>
      <c r="BC119" s="114"/>
      <c r="BD119" s="114"/>
      <c r="BE119" s="114">
        <f>AK119-H119</f>
        <v>-13000</v>
      </c>
      <c r="BF119" s="114">
        <f>AT119-Q119</f>
        <v>-3000</v>
      </c>
      <c r="BG119" s="114">
        <f>AU119-R119</f>
        <v>-10000</v>
      </c>
      <c r="BH119" s="114">
        <f>AV119-S119</f>
        <v>0</v>
      </c>
      <c r="BI119" s="114">
        <f>AW119-T119</f>
        <v>0</v>
      </c>
      <c r="BJ119" s="106">
        <f>BK119+BQ119</f>
        <v>0</v>
      </c>
      <c r="BK119" s="106">
        <f>SUM(BL119:BP119)</f>
        <v>0</v>
      </c>
      <c r="BL119" s="106"/>
      <c r="BM119" s="106"/>
      <c r="BN119" s="106"/>
      <c r="BO119" s="106"/>
      <c r="BP119" s="106"/>
      <c r="BQ119" s="106">
        <f>SUM(BR119:BW119)</f>
        <v>0</v>
      </c>
      <c r="BR119" s="106"/>
      <c r="BS119" s="106">
        <f>'1-NSTT'!BG51</f>
        <v>0</v>
      </c>
      <c r="BT119" s="106"/>
      <c r="BU119" s="432"/>
      <c r="BV119" s="106"/>
      <c r="BW119" s="106"/>
      <c r="BX119" s="116">
        <f t="shared" si="320"/>
        <v>0</v>
      </c>
      <c r="BY119" s="2422">
        <f t="shared" si="230"/>
        <v>0</v>
      </c>
      <c r="BZ119" s="2422">
        <f t="shared" si="231"/>
        <v>-13000</v>
      </c>
      <c r="CA119" s="106" t="s">
        <v>2142</v>
      </c>
      <c r="CB119" s="106"/>
      <c r="CC119" s="450">
        <f t="shared" ref="CC119" si="324">SUM(CD119:CH119)</f>
        <v>0</v>
      </c>
      <c r="CD119" s="450"/>
      <c r="CE119" s="450"/>
      <c r="CF119" s="450"/>
      <c r="CG119" s="450"/>
      <c r="CH119" s="450"/>
      <c r="CI119" s="450">
        <f t="shared" ref="CI119" si="325">SUM(CJ119:CN119)</f>
        <v>0</v>
      </c>
      <c r="CJ119" s="114"/>
      <c r="CK119" s="114"/>
      <c r="CL119" s="114"/>
      <c r="CM119" s="114"/>
      <c r="CN119" s="114"/>
      <c r="CO119" s="450">
        <f t="shared" ref="CO119" si="326">SUM(CP119:CT119)</f>
        <v>0</v>
      </c>
      <c r="CP119" s="106"/>
      <c r="CQ119" s="106"/>
      <c r="CR119" s="106"/>
      <c r="CS119" s="106"/>
      <c r="CT119" s="106"/>
      <c r="CU119" s="106"/>
      <c r="CV119" s="106"/>
      <c r="CW119" s="106"/>
      <c r="CX119" s="109"/>
    </row>
    <row r="120" spans="1:102" s="110" customFormat="1" ht="26.25" customHeight="1">
      <c r="A120" s="111"/>
      <c r="B120" s="135"/>
      <c r="C120" s="111"/>
      <c r="D120" s="111"/>
      <c r="E120" s="114"/>
      <c r="F120" s="114"/>
      <c r="G120" s="114"/>
      <c r="H120" s="114"/>
      <c r="I120" s="114"/>
      <c r="J120" s="114"/>
      <c r="K120" s="114"/>
      <c r="L120" s="114"/>
      <c r="M120" s="114"/>
      <c r="N120" s="114"/>
      <c r="O120" s="114"/>
      <c r="P120" s="114"/>
      <c r="Q120" s="114"/>
      <c r="R120" s="114"/>
      <c r="S120" s="114"/>
      <c r="T120" s="114"/>
      <c r="U120" s="114"/>
      <c r="V120" s="114"/>
      <c r="W120" s="114"/>
      <c r="X120" s="114"/>
      <c r="Y120" s="114"/>
      <c r="Z120" s="114"/>
      <c r="AA120" s="114"/>
      <c r="AB120" s="114"/>
      <c r="AC120" s="114"/>
      <c r="AD120" s="114"/>
      <c r="AE120" s="114"/>
      <c r="AF120" s="114"/>
      <c r="AG120" s="114"/>
      <c r="AH120" s="114"/>
      <c r="AI120" s="114"/>
      <c r="AJ120" s="116" t="e">
        <f t="shared" si="199"/>
        <v>#DIV/0!</v>
      </c>
      <c r="AK120" s="114"/>
      <c r="AL120" s="114"/>
      <c r="AM120" s="114"/>
      <c r="AN120" s="114"/>
      <c r="AO120" s="114"/>
      <c r="AP120" s="114"/>
      <c r="AQ120" s="114"/>
      <c r="AR120" s="114"/>
      <c r="AS120" s="114"/>
      <c r="AT120" s="114"/>
      <c r="AU120" s="114"/>
      <c r="AV120" s="114"/>
      <c r="AW120" s="114"/>
      <c r="AX120" s="114"/>
      <c r="AY120" s="116" t="e">
        <f t="shared" si="319"/>
        <v>#DIV/0!</v>
      </c>
      <c r="AZ120" s="114"/>
      <c r="BA120" s="114"/>
      <c r="BB120" s="114"/>
      <c r="BC120" s="114"/>
      <c r="BD120" s="114"/>
      <c r="BE120" s="114"/>
      <c r="BF120" s="114"/>
      <c r="BG120" s="114"/>
      <c r="BH120" s="114"/>
      <c r="BI120" s="114"/>
      <c r="BJ120" s="114"/>
      <c r="BK120" s="114"/>
      <c r="BL120" s="114"/>
      <c r="BM120" s="114"/>
      <c r="BN120" s="114"/>
      <c r="BO120" s="114"/>
      <c r="BP120" s="114"/>
      <c r="BQ120" s="114"/>
      <c r="BR120" s="114"/>
      <c r="BS120" s="114"/>
      <c r="BT120" s="114"/>
      <c r="BU120" s="114"/>
      <c r="BV120" s="114"/>
      <c r="BW120" s="114"/>
      <c r="BX120" s="116" t="e">
        <f t="shared" si="320"/>
        <v>#DIV/0!</v>
      </c>
      <c r="BY120" s="2422">
        <f t="shared" si="230"/>
        <v>0</v>
      </c>
      <c r="BZ120" s="2422">
        <f t="shared" si="231"/>
        <v>0</v>
      </c>
      <c r="CA120" s="114"/>
      <c r="CB120" s="114"/>
      <c r="CC120" s="450">
        <f t="shared" ref="CC120:CC168" si="327">SUM(CD120:CH120)</f>
        <v>0</v>
      </c>
      <c r="CD120" s="450"/>
      <c r="CE120" s="450"/>
      <c r="CF120" s="450"/>
      <c r="CG120" s="450"/>
      <c r="CH120" s="450"/>
      <c r="CI120" s="450">
        <f t="shared" ref="CI120:CI168" si="328">SUM(CJ120:CN120)</f>
        <v>0</v>
      </c>
      <c r="CJ120" s="114"/>
      <c r="CK120" s="114"/>
      <c r="CL120" s="114"/>
      <c r="CM120" s="114"/>
      <c r="CN120" s="114"/>
      <c r="CO120" s="450">
        <f t="shared" ref="CO120:CO168" si="329">SUM(CP120:CT120)</f>
        <v>0</v>
      </c>
      <c r="CP120" s="114"/>
      <c r="CQ120" s="114"/>
      <c r="CR120" s="114"/>
      <c r="CS120" s="114"/>
      <c r="CT120" s="114"/>
      <c r="CU120" s="114"/>
      <c r="CV120" s="114"/>
      <c r="CW120" s="114"/>
      <c r="CX120" s="117"/>
    </row>
    <row r="121" spans="1:102" s="110" customFormat="1" ht="42.6" customHeight="1">
      <c r="A121" s="103" t="s">
        <v>1001</v>
      </c>
      <c r="B121" s="107" t="s">
        <v>1073</v>
      </c>
      <c r="C121" s="108">
        <f>C122+C124</f>
        <v>4</v>
      </c>
      <c r="D121" s="108"/>
      <c r="E121" s="108">
        <f t="shared" ref="E121:AI121" si="330">E122+E124</f>
        <v>62042</v>
      </c>
      <c r="F121" s="108">
        <f t="shared" si="330"/>
        <v>0</v>
      </c>
      <c r="G121" s="108">
        <f t="shared" si="330"/>
        <v>55900</v>
      </c>
      <c r="H121" s="108">
        <f t="shared" si="330"/>
        <v>819234</v>
      </c>
      <c r="I121" s="108">
        <f t="shared" si="330"/>
        <v>0</v>
      </c>
      <c r="J121" s="108">
        <f t="shared" si="330"/>
        <v>0</v>
      </c>
      <c r="K121" s="108">
        <f t="shared" si="330"/>
        <v>0</v>
      </c>
      <c r="L121" s="108">
        <f t="shared" si="330"/>
        <v>0</v>
      </c>
      <c r="M121" s="108">
        <f t="shared" si="330"/>
        <v>0</v>
      </c>
      <c r="N121" s="108">
        <f t="shared" si="330"/>
        <v>0</v>
      </c>
      <c r="O121" s="108">
        <f t="shared" si="330"/>
        <v>819234</v>
      </c>
      <c r="P121" s="108">
        <f t="shared" si="330"/>
        <v>0</v>
      </c>
      <c r="Q121" s="108">
        <f t="shared" si="330"/>
        <v>47234</v>
      </c>
      <c r="R121" s="108">
        <f t="shared" si="330"/>
        <v>127000</v>
      </c>
      <c r="S121" s="108">
        <f t="shared" si="330"/>
        <v>95000</v>
      </c>
      <c r="T121" s="108">
        <f t="shared" si="330"/>
        <v>550000</v>
      </c>
      <c r="U121" s="108">
        <f t="shared" si="330"/>
        <v>0</v>
      </c>
      <c r="V121" s="108">
        <f t="shared" si="330"/>
        <v>771386.0858</v>
      </c>
      <c r="W121" s="108">
        <f t="shared" si="330"/>
        <v>0</v>
      </c>
      <c r="X121" s="108">
        <f t="shared" si="330"/>
        <v>0</v>
      </c>
      <c r="Y121" s="108">
        <f t="shared" si="330"/>
        <v>0</v>
      </c>
      <c r="Z121" s="108">
        <f t="shared" si="330"/>
        <v>0</v>
      </c>
      <c r="AA121" s="108">
        <f t="shared" si="330"/>
        <v>0</v>
      </c>
      <c r="AB121" s="108">
        <f t="shared" si="330"/>
        <v>0</v>
      </c>
      <c r="AC121" s="108">
        <f t="shared" si="330"/>
        <v>771386.0858</v>
      </c>
      <c r="AD121" s="108">
        <f t="shared" si="330"/>
        <v>0</v>
      </c>
      <c r="AE121" s="108">
        <f t="shared" si="330"/>
        <v>38588</v>
      </c>
      <c r="AF121" s="108">
        <f t="shared" si="330"/>
        <v>106826.86960000001</v>
      </c>
      <c r="AG121" s="108">
        <f t="shared" si="330"/>
        <v>95000</v>
      </c>
      <c r="AH121" s="108">
        <f t="shared" si="330"/>
        <v>530971.21620000002</v>
      </c>
      <c r="AI121" s="108">
        <f t="shared" si="330"/>
        <v>0</v>
      </c>
      <c r="AJ121" s="116">
        <f t="shared" si="199"/>
        <v>0.94159432567495982</v>
      </c>
      <c r="AK121" s="108">
        <f t="shared" ref="AK121:AX121" si="331">AK122+AK124</f>
        <v>830899</v>
      </c>
      <c r="AL121" s="108">
        <f t="shared" si="331"/>
        <v>0</v>
      </c>
      <c r="AM121" s="108">
        <f t="shared" si="331"/>
        <v>0</v>
      </c>
      <c r="AN121" s="108">
        <f t="shared" si="331"/>
        <v>0</v>
      </c>
      <c r="AO121" s="108">
        <f t="shared" si="331"/>
        <v>0</v>
      </c>
      <c r="AP121" s="108">
        <f t="shared" si="331"/>
        <v>0</v>
      </c>
      <c r="AQ121" s="108">
        <f t="shared" si="331"/>
        <v>0</v>
      </c>
      <c r="AR121" s="108">
        <f t="shared" si="331"/>
        <v>830899</v>
      </c>
      <c r="AS121" s="108">
        <f t="shared" si="331"/>
        <v>0</v>
      </c>
      <c r="AT121" s="108">
        <f t="shared" si="331"/>
        <v>47234</v>
      </c>
      <c r="AU121" s="108">
        <f t="shared" si="331"/>
        <v>127000</v>
      </c>
      <c r="AV121" s="108">
        <f t="shared" si="331"/>
        <v>106665</v>
      </c>
      <c r="AW121" s="108">
        <f t="shared" si="331"/>
        <v>550000</v>
      </c>
      <c r="AX121" s="108">
        <f t="shared" si="331"/>
        <v>0</v>
      </c>
      <c r="AY121" s="116">
        <f t="shared" si="319"/>
        <v>1.0142389109826986</v>
      </c>
      <c r="AZ121" s="108">
        <f t="shared" ref="AZ121:BE121" si="332">AZ122+AZ124</f>
        <v>11665</v>
      </c>
      <c r="BA121" s="108">
        <f t="shared" ref="BA121:BD121" si="333">BA122+BA124</f>
        <v>0</v>
      </c>
      <c r="BB121" s="108">
        <f t="shared" si="333"/>
        <v>0</v>
      </c>
      <c r="BC121" s="108">
        <f t="shared" si="333"/>
        <v>11665</v>
      </c>
      <c r="BD121" s="108">
        <f t="shared" si="333"/>
        <v>0</v>
      </c>
      <c r="BE121" s="108">
        <f t="shared" si="332"/>
        <v>0</v>
      </c>
      <c r="BF121" s="108">
        <f t="shared" ref="BF121:BI121" si="334">BF122+BF124</f>
        <v>0</v>
      </c>
      <c r="BG121" s="108">
        <f t="shared" si="334"/>
        <v>0</v>
      </c>
      <c r="BH121" s="108">
        <f t="shared" si="334"/>
        <v>0</v>
      </c>
      <c r="BI121" s="108">
        <f t="shared" si="334"/>
        <v>0</v>
      </c>
      <c r="BJ121" s="108">
        <f t="shared" ref="BJ121:BW121" si="335">BJ122+BJ124</f>
        <v>819234</v>
      </c>
      <c r="BK121" s="108">
        <f t="shared" si="335"/>
        <v>0</v>
      </c>
      <c r="BL121" s="108">
        <f t="shared" si="335"/>
        <v>0</v>
      </c>
      <c r="BM121" s="108">
        <f t="shared" si="335"/>
        <v>0</v>
      </c>
      <c r="BN121" s="108">
        <f t="shared" si="335"/>
        <v>0</v>
      </c>
      <c r="BO121" s="108">
        <f t="shared" si="335"/>
        <v>0</v>
      </c>
      <c r="BP121" s="108">
        <f t="shared" si="335"/>
        <v>0</v>
      </c>
      <c r="BQ121" s="108">
        <f t="shared" si="335"/>
        <v>819234</v>
      </c>
      <c r="BR121" s="108">
        <f t="shared" si="335"/>
        <v>0</v>
      </c>
      <c r="BS121" s="108">
        <f t="shared" si="335"/>
        <v>47234</v>
      </c>
      <c r="BT121" s="108">
        <f t="shared" si="335"/>
        <v>127000</v>
      </c>
      <c r="BU121" s="108">
        <f t="shared" si="335"/>
        <v>95000</v>
      </c>
      <c r="BV121" s="108">
        <f t="shared" si="335"/>
        <v>550000</v>
      </c>
      <c r="BW121" s="108">
        <f t="shared" si="335"/>
        <v>0</v>
      </c>
      <c r="BX121" s="116">
        <f t="shared" si="320"/>
        <v>1</v>
      </c>
      <c r="BY121" s="2422">
        <f t="shared" si="230"/>
        <v>11665</v>
      </c>
      <c r="BZ121" s="2422">
        <f t="shared" si="231"/>
        <v>0</v>
      </c>
      <c r="CA121" s="108">
        <f t="shared" ref="CA121:CW121" si="336">CA122+CA124</f>
        <v>0</v>
      </c>
      <c r="CB121" s="108">
        <f t="shared" si="336"/>
        <v>0</v>
      </c>
      <c r="CC121" s="108">
        <f t="shared" si="336"/>
        <v>0</v>
      </c>
      <c r="CD121" s="108">
        <f t="shared" si="336"/>
        <v>0</v>
      </c>
      <c r="CE121" s="108">
        <f t="shared" si="336"/>
        <v>0</v>
      </c>
      <c r="CF121" s="108">
        <f t="shared" si="336"/>
        <v>0</v>
      </c>
      <c r="CG121" s="108">
        <f t="shared" si="336"/>
        <v>0</v>
      </c>
      <c r="CH121" s="108">
        <f t="shared" si="336"/>
        <v>0</v>
      </c>
      <c r="CI121" s="108">
        <f t="shared" si="336"/>
        <v>0</v>
      </c>
      <c r="CJ121" s="108">
        <f t="shared" si="336"/>
        <v>0</v>
      </c>
      <c r="CK121" s="108">
        <f t="shared" si="336"/>
        <v>0</v>
      </c>
      <c r="CL121" s="108">
        <f t="shared" si="336"/>
        <v>0</v>
      </c>
      <c r="CM121" s="108">
        <f t="shared" si="336"/>
        <v>0</v>
      </c>
      <c r="CN121" s="108">
        <f t="shared" si="336"/>
        <v>0</v>
      </c>
      <c r="CO121" s="108">
        <f t="shared" si="336"/>
        <v>0</v>
      </c>
      <c r="CP121" s="108">
        <f t="shared" si="336"/>
        <v>0</v>
      </c>
      <c r="CQ121" s="108">
        <f t="shared" si="336"/>
        <v>0</v>
      </c>
      <c r="CR121" s="108">
        <f t="shared" si="336"/>
        <v>0</v>
      </c>
      <c r="CS121" s="108">
        <f t="shared" si="336"/>
        <v>0</v>
      </c>
      <c r="CT121" s="108">
        <f t="shared" si="336"/>
        <v>0</v>
      </c>
      <c r="CU121" s="108">
        <f t="shared" si="336"/>
        <v>0</v>
      </c>
      <c r="CV121" s="108">
        <f t="shared" si="336"/>
        <v>0</v>
      </c>
      <c r="CW121" s="108">
        <f t="shared" si="336"/>
        <v>0</v>
      </c>
      <c r="CX121" s="109"/>
    </row>
    <row r="122" spans="1:102" s="110" customFormat="1" ht="45" customHeight="1">
      <c r="A122" s="103" t="s">
        <v>45</v>
      </c>
      <c r="B122" s="118" t="s">
        <v>1184</v>
      </c>
      <c r="C122" s="106">
        <f>C123</f>
        <v>1</v>
      </c>
      <c r="D122" s="106"/>
      <c r="E122" s="106">
        <f t="shared" ref="E122:BK122" si="337">E123</f>
        <v>0</v>
      </c>
      <c r="F122" s="106">
        <f t="shared" si="337"/>
        <v>0</v>
      </c>
      <c r="G122" s="106">
        <f t="shared" si="337"/>
        <v>0</v>
      </c>
      <c r="H122" s="106">
        <f t="shared" si="337"/>
        <v>127000</v>
      </c>
      <c r="I122" s="106">
        <f t="shared" si="337"/>
        <v>0</v>
      </c>
      <c r="J122" s="106">
        <f t="shared" si="337"/>
        <v>0</v>
      </c>
      <c r="K122" s="106">
        <f t="shared" si="337"/>
        <v>0</v>
      </c>
      <c r="L122" s="106">
        <f t="shared" si="337"/>
        <v>0</v>
      </c>
      <c r="M122" s="106">
        <f t="shared" si="337"/>
        <v>0</v>
      </c>
      <c r="N122" s="106">
        <f t="shared" si="337"/>
        <v>0</v>
      </c>
      <c r="O122" s="106">
        <f t="shared" si="337"/>
        <v>127000</v>
      </c>
      <c r="P122" s="106">
        <f t="shared" si="337"/>
        <v>0</v>
      </c>
      <c r="Q122" s="106">
        <f t="shared" si="337"/>
        <v>0</v>
      </c>
      <c r="R122" s="106">
        <f t="shared" si="337"/>
        <v>127000</v>
      </c>
      <c r="S122" s="106">
        <f t="shared" si="337"/>
        <v>0</v>
      </c>
      <c r="T122" s="106">
        <f t="shared" si="337"/>
        <v>0</v>
      </c>
      <c r="U122" s="106">
        <f t="shared" si="337"/>
        <v>0</v>
      </c>
      <c r="V122" s="106">
        <f t="shared" si="337"/>
        <v>106826.86960000001</v>
      </c>
      <c r="W122" s="106">
        <f t="shared" si="337"/>
        <v>0</v>
      </c>
      <c r="X122" s="106">
        <f t="shared" si="337"/>
        <v>0</v>
      </c>
      <c r="Y122" s="106">
        <f t="shared" si="337"/>
        <v>0</v>
      </c>
      <c r="Z122" s="106">
        <f t="shared" si="337"/>
        <v>0</v>
      </c>
      <c r="AA122" s="106">
        <f t="shared" si="337"/>
        <v>0</v>
      </c>
      <c r="AB122" s="106">
        <f t="shared" si="337"/>
        <v>0</v>
      </c>
      <c r="AC122" s="106">
        <f t="shared" si="337"/>
        <v>106826.86960000001</v>
      </c>
      <c r="AD122" s="106">
        <f t="shared" si="337"/>
        <v>0</v>
      </c>
      <c r="AE122" s="106">
        <f t="shared" si="337"/>
        <v>0</v>
      </c>
      <c r="AF122" s="106">
        <f t="shared" si="337"/>
        <v>106826.86960000001</v>
      </c>
      <c r="AG122" s="106">
        <f t="shared" si="337"/>
        <v>0</v>
      </c>
      <c r="AH122" s="106">
        <f t="shared" si="337"/>
        <v>0</v>
      </c>
      <c r="AI122" s="106">
        <f t="shared" si="337"/>
        <v>0</v>
      </c>
      <c r="AJ122" s="116">
        <f t="shared" si="199"/>
        <v>0.84115645354330715</v>
      </c>
      <c r="AK122" s="106">
        <f t="shared" si="337"/>
        <v>127000</v>
      </c>
      <c r="AL122" s="106">
        <f t="shared" si="337"/>
        <v>0</v>
      </c>
      <c r="AM122" s="106">
        <f t="shared" si="337"/>
        <v>0</v>
      </c>
      <c r="AN122" s="106">
        <f t="shared" si="337"/>
        <v>0</v>
      </c>
      <c r="AO122" s="106">
        <f t="shared" si="337"/>
        <v>0</v>
      </c>
      <c r="AP122" s="106">
        <f t="shared" si="337"/>
        <v>0</v>
      </c>
      <c r="AQ122" s="106">
        <f t="shared" si="337"/>
        <v>0</v>
      </c>
      <c r="AR122" s="106">
        <f t="shared" si="337"/>
        <v>127000</v>
      </c>
      <c r="AS122" s="106">
        <f t="shared" si="337"/>
        <v>0</v>
      </c>
      <c r="AT122" s="106">
        <f t="shared" si="337"/>
        <v>0</v>
      </c>
      <c r="AU122" s="106">
        <f t="shared" si="337"/>
        <v>127000</v>
      </c>
      <c r="AV122" s="106">
        <f t="shared" si="337"/>
        <v>0</v>
      </c>
      <c r="AW122" s="106">
        <f t="shared" si="337"/>
        <v>0</v>
      </c>
      <c r="AX122" s="106">
        <f t="shared" si="337"/>
        <v>0</v>
      </c>
      <c r="AY122" s="116">
        <f t="shared" si="319"/>
        <v>1</v>
      </c>
      <c r="AZ122" s="106">
        <f t="shared" si="337"/>
        <v>0</v>
      </c>
      <c r="BA122" s="106">
        <f t="shared" si="337"/>
        <v>0</v>
      </c>
      <c r="BB122" s="106">
        <f t="shared" si="337"/>
        <v>0</v>
      </c>
      <c r="BC122" s="106">
        <f t="shared" si="337"/>
        <v>0</v>
      </c>
      <c r="BD122" s="106">
        <f t="shared" si="337"/>
        <v>0</v>
      </c>
      <c r="BE122" s="106">
        <f t="shared" si="337"/>
        <v>0</v>
      </c>
      <c r="BF122" s="106">
        <f t="shared" si="337"/>
        <v>0</v>
      </c>
      <c r="BG122" s="106">
        <f t="shared" si="337"/>
        <v>0</v>
      </c>
      <c r="BH122" s="106">
        <f t="shared" si="337"/>
        <v>0</v>
      </c>
      <c r="BI122" s="106">
        <f t="shared" si="337"/>
        <v>0</v>
      </c>
      <c r="BJ122" s="106">
        <f t="shared" si="337"/>
        <v>127000</v>
      </c>
      <c r="BK122" s="106">
        <f t="shared" si="337"/>
        <v>0</v>
      </c>
      <c r="BL122" s="106">
        <f t="shared" ref="BL122:BW122" si="338">BL123</f>
        <v>0</v>
      </c>
      <c r="BM122" s="106">
        <f t="shared" si="338"/>
        <v>0</v>
      </c>
      <c r="BN122" s="106">
        <f t="shared" si="338"/>
        <v>0</v>
      </c>
      <c r="BO122" s="106">
        <f t="shared" si="338"/>
        <v>0</v>
      </c>
      <c r="BP122" s="106">
        <f t="shared" si="338"/>
        <v>0</v>
      </c>
      <c r="BQ122" s="106">
        <f t="shared" si="338"/>
        <v>127000</v>
      </c>
      <c r="BR122" s="106">
        <f t="shared" si="338"/>
        <v>0</v>
      </c>
      <c r="BS122" s="106">
        <f t="shared" si="338"/>
        <v>0</v>
      </c>
      <c r="BT122" s="106">
        <f t="shared" si="338"/>
        <v>127000</v>
      </c>
      <c r="BU122" s="106">
        <f t="shared" si="338"/>
        <v>0</v>
      </c>
      <c r="BV122" s="106">
        <f t="shared" si="338"/>
        <v>0</v>
      </c>
      <c r="BW122" s="106">
        <f t="shared" si="338"/>
        <v>0</v>
      </c>
      <c r="BX122" s="116">
        <f t="shared" si="320"/>
        <v>1</v>
      </c>
      <c r="BY122" s="2422">
        <f t="shared" si="230"/>
        <v>0</v>
      </c>
      <c r="BZ122" s="2422">
        <f t="shared" si="231"/>
        <v>0</v>
      </c>
      <c r="CA122" s="106">
        <f t="shared" ref="CA122:CW122" si="339">CA123</f>
        <v>0</v>
      </c>
      <c r="CB122" s="106">
        <f t="shared" si="339"/>
        <v>0</v>
      </c>
      <c r="CC122" s="106">
        <f t="shared" si="339"/>
        <v>0</v>
      </c>
      <c r="CD122" s="106">
        <f t="shared" si="339"/>
        <v>0</v>
      </c>
      <c r="CE122" s="106">
        <f t="shared" si="339"/>
        <v>0</v>
      </c>
      <c r="CF122" s="106">
        <f t="shared" si="339"/>
        <v>0</v>
      </c>
      <c r="CG122" s="106">
        <f t="shared" si="339"/>
        <v>0</v>
      </c>
      <c r="CH122" s="106">
        <f t="shared" si="339"/>
        <v>0</v>
      </c>
      <c r="CI122" s="106">
        <f t="shared" si="339"/>
        <v>0</v>
      </c>
      <c r="CJ122" s="106">
        <f t="shared" si="339"/>
        <v>0</v>
      </c>
      <c r="CK122" s="106">
        <f t="shared" si="339"/>
        <v>0</v>
      </c>
      <c r="CL122" s="106">
        <f t="shared" si="339"/>
        <v>0</v>
      </c>
      <c r="CM122" s="106">
        <f t="shared" si="339"/>
        <v>0</v>
      </c>
      <c r="CN122" s="106">
        <f t="shared" si="339"/>
        <v>0</v>
      </c>
      <c r="CO122" s="106">
        <f t="shared" si="339"/>
        <v>0</v>
      </c>
      <c r="CP122" s="106">
        <f t="shared" si="339"/>
        <v>0</v>
      </c>
      <c r="CQ122" s="106">
        <f t="shared" si="339"/>
        <v>0</v>
      </c>
      <c r="CR122" s="106">
        <f t="shared" si="339"/>
        <v>0</v>
      </c>
      <c r="CS122" s="106">
        <f t="shared" si="339"/>
        <v>0</v>
      </c>
      <c r="CT122" s="106">
        <f t="shared" si="339"/>
        <v>0</v>
      </c>
      <c r="CU122" s="106">
        <f t="shared" si="339"/>
        <v>0</v>
      </c>
      <c r="CV122" s="106">
        <f t="shared" si="339"/>
        <v>0</v>
      </c>
      <c r="CW122" s="106">
        <f t="shared" si="339"/>
        <v>0</v>
      </c>
      <c r="CX122" s="109"/>
    </row>
    <row r="123" spans="1:102" s="110" customFormat="1" ht="57.95" customHeight="1">
      <c r="A123" s="111"/>
      <c r="B123" s="435" t="s">
        <v>908</v>
      </c>
      <c r="C123" s="111">
        <v>1</v>
      </c>
      <c r="D123" s="111" t="s">
        <v>1349</v>
      </c>
      <c r="E123" s="112"/>
      <c r="F123" s="113"/>
      <c r="G123" s="113"/>
      <c r="H123" s="114">
        <f>I123+O123</f>
        <v>127000</v>
      </c>
      <c r="I123" s="114">
        <f>SUM(J123:N123)</f>
        <v>0</v>
      </c>
      <c r="J123" s="114"/>
      <c r="K123" s="114"/>
      <c r="L123" s="114"/>
      <c r="M123" s="114"/>
      <c r="N123" s="114"/>
      <c r="O123" s="114">
        <f>SUM(P123:U123)</f>
        <v>127000</v>
      </c>
      <c r="P123" s="114"/>
      <c r="Q123" s="114"/>
      <c r="R123" s="431">
        <v>127000</v>
      </c>
      <c r="S123" s="119"/>
      <c r="T123" s="114"/>
      <c r="U123" s="114"/>
      <c r="V123" s="114">
        <f>W123+AC123</f>
        <v>106826.86960000001</v>
      </c>
      <c r="W123" s="114">
        <f>SUM(X123:AB123)</f>
        <v>0</v>
      </c>
      <c r="X123" s="114"/>
      <c r="Y123" s="114"/>
      <c r="Z123" s="114"/>
      <c r="AA123" s="114"/>
      <c r="AB123" s="114"/>
      <c r="AC123" s="114">
        <f>SUM(AD123:AI123)</f>
        <v>106826.86960000001</v>
      </c>
      <c r="AD123" s="114"/>
      <c r="AE123" s="114"/>
      <c r="AF123" s="114">
        <f>'2-XSKT'!AA275</f>
        <v>106826.86960000001</v>
      </c>
      <c r="AG123" s="114"/>
      <c r="AH123" s="114"/>
      <c r="AI123" s="114"/>
      <c r="AJ123" s="116">
        <f t="shared" si="199"/>
        <v>0.84115645354330715</v>
      </c>
      <c r="AK123" s="114">
        <f>AL123+AR123</f>
        <v>127000</v>
      </c>
      <c r="AL123" s="114">
        <f>SUM(AM123:AQ123)</f>
        <v>0</v>
      </c>
      <c r="AM123" s="114"/>
      <c r="AN123" s="114"/>
      <c r="AO123" s="114"/>
      <c r="AP123" s="114"/>
      <c r="AQ123" s="114"/>
      <c r="AR123" s="114">
        <f>SUM(AS123:AX123)</f>
        <v>127000</v>
      </c>
      <c r="AS123" s="114"/>
      <c r="AT123" s="114"/>
      <c r="AU123" s="114">
        <f>'2-XSKT'!AB275</f>
        <v>127000</v>
      </c>
      <c r="AV123" s="114"/>
      <c r="AW123" s="114"/>
      <c r="AX123" s="114"/>
      <c r="AY123" s="116">
        <f t="shared" si="319"/>
        <v>1</v>
      </c>
      <c r="AZ123" s="114">
        <f>AK123-H123</f>
        <v>0</v>
      </c>
      <c r="BA123" s="114">
        <f>AT123-Q123</f>
        <v>0</v>
      </c>
      <c r="BB123" s="114">
        <f>AU123-R123</f>
        <v>0</v>
      </c>
      <c r="BC123" s="114">
        <f>AV123-S123</f>
        <v>0</v>
      </c>
      <c r="BD123" s="114">
        <f>AW123-T123</f>
        <v>0</v>
      </c>
      <c r="BE123" s="114">
        <f>AK123-H123</f>
        <v>0</v>
      </c>
      <c r="BF123" s="114">
        <f>AL123-I123</f>
        <v>0</v>
      </c>
      <c r="BG123" s="114">
        <f>AM123-J123</f>
        <v>0</v>
      </c>
      <c r="BH123" s="114">
        <f>AN123-K123</f>
        <v>0</v>
      </c>
      <c r="BI123" s="114">
        <f>AO123-L123</f>
        <v>0</v>
      </c>
      <c r="BJ123" s="114">
        <f>BK123+BQ123</f>
        <v>127000</v>
      </c>
      <c r="BK123" s="114">
        <f>SUM(BL123:BP123)</f>
        <v>0</v>
      </c>
      <c r="BL123" s="114"/>
      <c r="BM123" s="114"/>
      <c r="BN123" s="114"/>
      <c r="BO123" s="114"/>
      <c r="BP123" s="114"/>
      <c r="BQ123" s="114">
        <f>SUM(BR123:BW123)</f>
        <v>127000</v>
      </c>
      <c r="BR123" s="114"/>
      <c r="BS123" s="114"/>
      <c r="BT123" s="114">
        <f>'2-XSKT'!AF275</f>
        <v>127000</v>
      </c>
      <c r="BU123" s="119"/>
      <c r="BV123" s="114"/>
      <c r="BW123" s="114"/>
      <c r="BX123" s="116">
        <f t="shared" si="320"/>
        <v>1</v>
      </c>
      <c r="BY123" s="2422">
        <f t="shared" si="230"/>
        <v>0</v>
      </c>
      <c r="BZ123" s="2422">
        <f t="shared" si="231"/>
        <v>0</v>
      </c>
      <c r="CA123" s="114"/>
      <c r="CB123" s="114"/>
      <c r="CC123" s="450">
        <f t="shared" si="327"/>
        <v>0</v>
      </c>
      <c r="CD123" s="450"/>
      <c r="CE123" s="450"/>
      <c r="CF123" s="450"/>
      <c r="CG123" s="450"/>
      <c r="CH123" s="450"/>
      <c r="CI123" s="450">
        <f t="shared" si="328"/>
        <v>0</v>
      </c>
      <c r="CJ123" s="114"/>
      <c r="CK123" s="114"/>
      <c r="CL123" s="114"/>
      <c r="CM123" s="114"/>
      <c r="CN123" s="114"/>
      <c r="CO123" s="450">
        <f t="shared" si="329"/>
        <v>0</v>
      </c>
      <c r="CP123" s="114"/>
      <c r="CQ123" s="114"/>
      <c r="CR123" s="114"/>
      <c r="CS123" s="114"/>
      <c r="CT123" s="114"/>
      <c r="CU123" s="114"/>
      <c r="CV123" s="114"/>
      <c r="CW123" s="114"/>
      <c r="CX123" s="117"/>
    </row>
    <row r="124" spans="1:102" s="110" customFormat="1" ht="45" customHeight="1">
      <c r="A124" s="103" t="s">
        <v>46</v>
      </c>
      <c r="B124" s="118" t="s">
        <v>1169</v>
      </c>
      <c r="C124" s="106">
        <f>C127+C125+C126</f>
        <v>3</v>
      </c>
      <c r="D124" s="106"/>
      <c r="E124" s="106">
        <f t="shared" ref="E124:AI124" si="340">E127+E125+E126</f>
        <v>62042</v>
      </c>
      <c r="F124" s="106">
        <f t="shared" si="340"/>
        <v>0</v>
      </c>
      <c r="G124" s="106">
        <f t="shared" si="340"/>
        <v>55900</v>
      </c>
      <c r="H124" s="106">
        <f t="shared" si="340"/>
        <v>692234</v>
      </c>
      <c r="I124" s="106">
        <f t="shared" si="340"/>
        <v>0</v>
      </c>
      <c r="J124" s="106">
        <f t="shared" si="340"/>
        <v>0</v>
      </c>
      <c r="K124" s="106">
        <f t="shared" si="340"/>
        <v>0</v>
      </c>
      <c r="L124" s="106">
        <f t="shared" si="340"/>
        <v>0</v>
      </c>
      <c r="M124" s="106">
        <f t="shared" si="340"/>
        <v>0</v>
      </c>
      <c r="N124" s="106">
        <f t="shared" si="340"/>
        <v>0</v>
      </c>
      <c r="O124" s="106">
        <f t="shared" si="340"/>
        <v>692234</v>
      </c>
      <c r="P124" s="106">
        <f t="shared" si="340"/>
        <v>0</v>
      </c>
      <c r="Q124" s="106">
        <f t="shared" si="340"/>
        <v>47234</v>
      </c>
      <c r="R124" s="106">
        <f t="shared" si="340"/>
        <v>0</v>
      </c>
      <c r="S124" s="106">
        <f t="shared" si="340"/>
        <v>95000</v>
      </c>
      <c r="T124" s="106">
        <f t="shared" si="340"/>
        <v>550000</v>
      </c>
      <c r="U124" s="106">
        <f t="shared" si="340"/>
        <v>0</v>
      </c>
      <c r="V124" s="106">
        <f t="shared" si="340"/>
        <v>664559.21620000002</v>
      </c>
      <c r="W124" s="106">
        <f t="shared" si="340"/>
        <v>0</v>
      </c>
      <c r="X124" s="106">
        <f t="shared" si="340"/>
        <v>0</v>
      </c>
      <c r="Y124" s="106">
        <f t="shared" si="340"/>
        <v>0</v>
      </c>
      <c r="Z124" s="106">
        <f t="shared" si="340"/>
        <v>0</v>
      </c>
      <c r="AA124" s="106">
        <f t="shared" si="340"/>
        <v>0</v>
      </c>
      <c r="AB124" s="106">
        <f t="shared" si="340"/>
        <v>0</v>
      </c>
      <c r="AC124" s="106">
        <f t="shared" si="340"/>
        <v>664559.21620000002</v>
      </c>
      <c r="AD124" s="106">
        <f t="shared" si="340"/>
        <v>0</v>
      </c>
      <c r="AE124" s="106">
        <f t="shared" si="340"/>
        <v>38588</v>
      </c>
      <c r="AF124" s="106">
        <f t="shared" si="340"/>
        <v>0</v>
      </c>
      <c r="AG124" s="106">
        <f t="shared" si="340"/>
        <v>95000</v>
      </c>
      <c r="AH124" s="106">
        <f t="shared" si="340"/>
        <v>530971.21620000002</v>
      </c>
      <c r="AI124" s="106">
        <f t="shared" si="340"/>
        <v>0</v>
      </c>
      <c r="AJ124" s="116">
        <f t="shared" si="199"/>
        <v>0.9600210567524855</v>
      </c>
      <c r="AK124" s="106">
        <f t="shared" ref="AK124:AX124" si="341">AK127+AK125+AK126</f>
        <v>703899</v>
      </c>
      <c r="AL124" s="106">
        <f t="shared" si="341"/>
        <v>0</v>
      </c>
      <c r="AM124" s="106">
        <f t="shared" si="341"/>
        <v>0</v>
      </c>
      <c r="AN124" s="106">
        <f t="shared" si="341"/>
        <v>0</v>
      </c>
      <c r="AO124" s="106">
        <f t="shared" si="341"/>
        <v>0</v>
      </c>
      <c r="AP124" s="106">
        <f t="shared" si="341"/>
        <v>0</v>
      </c>
      <c r="AQ124" s="106">
        <f t="shared" si="341"/>
        <v>0</v>
      </c>
      <c r="AR124" s="106">
        <f t="shared" si="341"/>
        <v>703899</v>
      </c>
      <c r="AS124" s="106">
        <f t="shared" si="341"/>
        <v>0</v>
      </c>
      <c r="AT124" s="106">
        <f t="shared" si="341"/>
        <v>47234</v>
      </c>
      <c r="AU124" s="106">
        <f t="shared" si="341"/>
        <v>0</v>
      </c>
      <c r="AV124" s="106">
        <f t="shared" si="341"/>
        <v>106665</v>
      </c>
      <c r="AW124" s="106">
        <f t="shared" si="341"/>
        <v>550000</v>
      </c>
      <c r="AX124" s="106">
        <f t="shared" si="341"/>
        <v>0</v>
      </c>
      <c r="AY124" s="116">
        <f t="shared" si="319"/>
        <v>1.0168512381651291</v>
      </c>
      <c r="AZ124" s="106">
        <f t="shared" ref="AZ124:BE124" si="342">AZ127+AZ125+AZ126</f>
        <v>11665</v>
      </c>
      <c r="BA124" s="106">
        <f t="shared" ref="BA124:BD124" si="343">BA127+BA125+BA126</f>
        <v>0</v>
      </c>
      <c r="BB124" s="106">
        <f t="shared" si="343"/>
        <v>0</v>
      </c>
      <c r="BC124" s="106">
        <f t="shared" si="343"/>
        <v>11665</v>
      </c>
      <c r="BD124" s="106">
        <f t="shared" si="343"/>
        <v>0</v>
      </c>
      <c r="BE124" s="106">
        <f t="shared" si="342"/>
        <v>0</v>
      </c>
      <c r="BF124" s="106">
        <f t="shared" ref="BF124:BI124" si="344">BF127+BF125+BF126</f>
        <v>0</v>
      </c>
      <c r="BG124" s="106">
        <f t="shared" si="344"/>
        <v>0</v>
      </c>
      <c r="BH124" s="106">
        <f t="shared" si="344"/>
        <v>0</v>
      </c>
      <c r="BI124" s="106">
        <f t="shared" si="344"/>
        <v>0</v>
      </c>
      <c r="BJ124" s="106">
        <f t="shared" ref="BJ124:BW124" si="345">BJ127+BJ125+BJ126</f>
        <v>692234</v>
      </c>
      <c r="BK124" s="106">
        <f t="shared" si="345"/>
        <v>0</v>
      </c>
      <c r="BL124" s="106">
        <f t="shared" si="345"/>
        <v>0</v>
      </c>
      <c r="BM124" s="106">
        <f t="shared" si="345"/>
        <v>0</v>
      </c>
      <c r="BN124" s="106">
        <f t="shared" si="345"/>
        <v>0</v>
      </c>
      <c r="BO124" s="106">
        <f t="shared" si="345"/>
        <v>0</v>
      </c>
      <c r="BP124" s="106">
        <f t="shared" si="345"/>
        <v>0</v>
      </c>
      <c r="BQ124" s="106">
        <f t="shared" si="345"/>
        <v>692234</v>
      </c>
      <c r="BR124" s="106">
        <f t="shared" si="345"/>
        <v>0</v>
      </c>
      <c r="BS124" s="106">
        <f t="shared" si="345"/>
        <v>47234</v>
      </c>
      <c r="BT124" s="106">
        <f t="shared" si="345"/>
        <v>0</v>
      </c>
      <c r="BU124" s="106">
        <f t="shared" si="345"/>
        <v>95000</v>
      </c>
      <c r="BV124" s="106">
        <f t="shared" si="345"/>
        <v>550000</v>
      </c>
      <c r="BW124" s="106">
        <f t="shared" si="345"/>
        <v>0</v>
      </c>
      <c r="BX124" s="116">
        <f t="shared" si="320"/>
        <v>1</v>
      </c>
      <c r="BY124" s="2422">
        <f t="shared" si="230"/>
        <v>11665</v>
      </c>
      <c r="BZ124" s="2422">
        <f t="shared" si="231"/>
        <v>0</v>
      </c>
      <c r="CA124" s="106"/>
      <c r="CB124" s="106">
        <f t="shared" ref="CB124:CU124" si="346">CB127+CB125+CB126</f>
        <v>0</v>
      </c>
      <c r="CC124" s="106">
        <f t="shared" si="346"/>
        <v>0</v>
      </c>
      <c r="CD124" s="106">
        <f t="shared" si="346"/>
        <v>0</v>
      </c>
      <c r="CE124" s="106">
        <f t="shared" si="346"/>
        <v>0</v>
      </c>
      <c r="CF124" s="106">
        <f t="shared" si="346"/>
        <v>0</v>
      </c>
      <c r="CG124" s="106">
        <f t="shared" si="346"/>
        <v>0</v>
      </c>
      <c r="CH124" s="106">
        <f t="shared" si="346"/>
        <v>0</v>
      </c>
      <c r="CI124" s="106">
        <f t="shared" si="346"/>
        <v>0</v>
      </c>
      <c r="CJ124" s="106">
        <f t="shared" si="346"/>
        <v>0</v>
      </c>
      <c r="CK124" s="106">
        <f t="shared" si="346"/>
        <v>0</v>
      </c>
      <c r="CL124" s="106">
        <f t="shared" si="346"/>
        <v>0</v>
      </c>
      <c r="CM124" s="106">
        <f t="shared" si="346"/>
        <v>0</v>
      </c>
      <c r="CN124" s="106">
        <f t="shared" si="346"/>
        <v>0</v>
      </c>
      <c r="CO124" s="106">
        <f t="shared" si="346"/>
        <v>0</v>
      </c>
      <c r="CP124" s="106">
        <f t="shared" si="346"/>
        <v>0</v>
      </c>
      <c r="CQ124" s="106">
        <f t="shared" si="346"/>
        <v>0</v>
      </c>
      <c r="CR124" s="106">
        <f t="shared" si="346"/>
        <v>0</v>
      </c>
      <c r="CS124" s="106">
        <f t="shared" si="346"/>
        <v>0</v>
      </c>
      <c r="CT124" s="106">
        <f t="shared" si="346"/>
        <v>0</v>
      </c>
      <c r="CU124" s="106">
        <f t="shared" si="346"/>
        <v>0</v>
      </c>
      <c r="CV124" s="106"/>
      <c r="CW124" s="106"/>
      <c r="CX124" s="109"/>
    </row>
    <row r="125" spans="1:102" s="110" customFormat="1" ht="211.5" customHeight="1">
      <c r="A125" s="111"/>
      <c r="B125" s="2427" t="s">
        <v>1168</v>
      </c>
      <c r="C125" s="111">
        <v>1</v>
      </c>
      <c r="D125" s="111" t="s">
        <v>1348</v>
      </c>
      <c r="E125" s="438"/>
      <c r="F125" s="113"/>
      <c r="G125" s="438"/>
      <c r="H125" s="114">
        <f>I125+O125</f>
        <v>95000</v>
      </c>
      <c r="I125" s="114">
        <f>SUM(J125:N125)</f>
        <v>0</v>
      </c>
      <c r="J125" s="114"/>
      <c r="K125" s="114"/>
      <c r="L125" s="114"/>
      <c r="M125" s="114"/>
      <c r="N125" s="114"/>
      <c r="O125" s="114">
        <f>SUM(P125:U125)</f>
        <v>95000</v>
      </c>
      <c r="P125" s="114"/>
      <c r="Q125" s="114"/>
      <c r="R125" s="114"/>
      <c r="S125" s="431">
        <v>95000</v>
      </c>
      <c r="T125" s="114"/>
      <c r="U125" s="114"/>
      <c r="V125" s="114">
        <f>W125+AC125</f>
        <v>95000</v>
      </c>
      <c r="W125" s="114">
        <f>SUM(X125:AB125)</f>
        <v>0</v>
      </c>
      <c r="X125" s="114"/>
      <c r="Y125" s="114"/>
      <c r="Z125" s="114"/>
      <c r="AA125" s="114"/>
      <c r="AB125" s="114"/>
      <c r="AC125" s="114">
        <f>SUM(AD125:AI125)</f>
        <v>95000</v>
      </c>
      <c r="AD125" s="114"/>
      <c r="AE125" s="114"/>
      <c r="AF125" s="114"/>
      <c r="AG125" s="114">
        <f>'4-SDĐ'!S16</f>
        <v>95000</v>
      </c>
      <c r="AH125" s="114"/>
      <c r="AI125" s="114"/>
      <c r="AJ125" s="116">
        <f t="shared" si="199"/>
        <v>1</v>
      </c>
      <c r="AK125" s="114">
        <f>AL125+AR125</f>
        <v>106665</v>
      </c>
      <c r="AL125" s="114">
        <f>SUM(AM125:AQ125)</f>
        <v>0</v>
      </c>
      <c r="AM125" s="114"/>
      <c r="AN125" s="114"/>
      <c r="AO125" s="114"/>
      <c r="AP125" s="114"/>
      <c r="AQ125" s="114"/>
      <c r="AR125" s="114">
        <f>SUM(AS125:AX125)</f>
        <v>106665</v>
      </c>
      <c r="AS125" s="114"/>
      <c r="AT125" s="114"/>
      <c r="AU125" s="114"/>
      <c r="AV125" s="431">
        <v>106665</v>
      </c>
      <c r="AW125" s="114"/>
      <c r="AX125" s="114"/>
      <c r="AY125" s="116">
        <f t="shared" si="319"/>
        <v>1.1227894736842106</v>
      </c>
      <c r="AZ125" s="114">
        <f>AK125-H125</f>
        <v>11665</v>
      </c>
      <c r="BA125" s="114">
        <f t="shared" ref="BA125:BD127" si="347">AT125-Q125</f>
        <v>0</v>
      </c>
      <c r="BB125" s="114">
        <f t="shared" si="347"/>
        <v>0</v>
      </c>
      <c r="BC125" s="114">
        <f t="shared" si="347"/>
        <v>11665</v>
      </c>
      <c r="BD125" s="114">
        <f t="shared" si="347"/>
        <v>0</v>
      </c>
      <c r="BE125" s="114"/>
      <c r="BF125" s="114"/>
      <c r="BG125" s="114"/>
      <c r="BH125" s="114"/>
      <c r="BI125" s="114"/>
      <c r="BJ125" s="114">
        <f>BK125+BQ125</f>
        <v>95000</v>
      </c>
      <c r="BK125" s="114">
        <f>SUM(BL125:BP125)</f>
        <v>0</v>
      </c>
      <c r="BL125" s="114"/>
      <c r="BM125" s="114"/>
      <c r="BN125" s="114"/>
      <c r="BO125" s="114"/>
      <c r="BP125" s="114"/>
      <c r="BQ125" s="114">
        <f>SUM(BR125:BW125)</f>
        <v>95000</v>
      </c>
      <c r="BR125" s="114"/>
      <c r="BS125" s="114"/>
      <c r="BT125" s="114"/>
      <c r="BU125" s="431">
        <v>95000</v>
      </c>
      <c r="BV125" s="114"/>
      <c r="BW125" s="114"/>
      <c r="BX125" s="116">
        <f t="shared" si="320"/>
        <v>1</v>
      </c>
      <c r="BY125" s="2422">
        <f t="shared" si="230"/>
        <v>11665</v>
      </c>
      <c r="BZ125" s="2422">
        <f t="shared" si="231"/>
        <v>0</v>
      </c>
      <c r="CA125" s="1776" t="s">
        <v>2143</v>
      </c>
      <c r="CB125" s="114"/>
      <c r="CC125" s="450"/>
      <c r="CD125" s="450"/>
      <c r="CE125" s="450"/>
      <c r="CF125" s="450"/>
      <c r="CG125" s="450"/>
      <c r="CH125" s="450"/>
      <c r="CI125" s="450"/>
      <c r="CJ125" s="114"/>
      <c r="CK125" s="114"/>
      <c r="CL125" s="114"/>
      <c r="CM125" s="114"/>
      <c r="CN125" s="114"/>
      <c r="CO125" s="450"/>
      <c r="CP125" s="114"/>
      <c r="CQ125" s="114"/>
      <c r="CR125" s="114"/>
      <c r="CS125" s="114"/>
      <c r="CT125" s="114"/>
      <c r="CU125" s="114"/>
      <c r="CV125" s="437" t="s">
        <v>1393</v>
      </c>
      <c r="CW125" s="117"/>
      <c r="CX125" s="117"/>
    </row>
    <row r="126" spans="1:102" s="110" customFormat="1" ht="78" customHeight="1">
      <c r="A126" s="111"/>
      <c r="B126" s="2144" t="s">
        <v>1213</v>
      </c>
      <c r="C126" s="111">
        <v>1</v>
      </c>
      <c r="D126" s="111" t="s">
        <v>1349</v>
      </c>
      <c r="E126" s="438"/>
      <c r="F126" s="113"/>
      <c r="G126" s="438"/>
      <c r="H126" s="114">
        <f>I126+O126</f>
        <v>550000</v>
      </c>
      <c r="I126" s="114">
        <f>SUM(J126:N126)</f>
        <v>0</v>
      </c>
      <c r="J126" s="114"/>
      <c r="K126" s="114"/>
      <c r="L126" s="114"/>
      <c r="M126" s="114"/>
      <c r="N126" s="114"/>
      <c r="O126" s="114">
        <f>SUM(P126:U126)</f>
        <v>550000</v>
      </c>
      <c r="P126" s="114"/>
      <c r="Q126" s="114"/>
      <c r="R126" s="114"/>
      <c r="S126" s="431"/>
      <c r="T126" s="2145">
        <v>550000</v>
      </c>
      <c r="U126" s="114"/>
      <c r="V126" s="114">
        <f>W126+AC126</f>
        <v>530971.21620000002</v>
      </c>
      <c r="W126" s="114">
        <f>SUM(X126:AB126)</f>
        <v>0</v>
      </c>
      <c r="X126" s="114"/>
      <c r="Y126" s="114"/>
      <c r="Z126" s="114"/>
      <c r="AA126" s="114"/>
      <c r="AB126" s="114"/>
      <c r="AC126" s="114">
        <f>SUM(AD126:AI126)</f>
        <v>530971.21620000002</v>
      </c>
      <c r="AD126" s="114"/>
      <c r="AE126" s="114"/>
      <c r="AF126" s="114"/>
      <c r="AG126" s="114"/>
      <c r="AH126" s="114">
        <f>'3-NSTW'!AC65</f>
        <v>530971.21620000002</v>
      </c>
      <c r="AI126" s="114"/>
      <c r="AJ126" s="116">
        <f t="shared" si="199"/>
        <v>0.9654022112727273</v>
      </c>
      <c r="AK126" s="114">
        <f>AL126+AR126</f>
        <v>550000</v>
      </c>
      <c r="AL126" s="114">
        <f>SUM(AM126:AQ126)</f>
        <v>0</v>
      </c>
      <c r="AM126" s="114"/>
      <c r="AN126" s="114"/>
      <c r="AO126" s="114"/>
      <c r="AP126" s="114"/>
      <c r="AQ126" s="114"/>
      <c r="AR126" s="114">
        <f>SUM(AS126:AX126)</f>
        <v>550000</v>
      </c>
      <c r="AS126" s="114"/>
      <c r="AT126" s="114"/>
      <c r="AU126" s="114"/>
      <c r="AV126" s="114"/>
      <c r="AW126" s="114">
        <f>'3-NSTW'!AG65</f>
        <v>550000</v>
      </c>
      <c r="AX126" s="114"/>
      <c r="AY126" s="116">
        <f t="shared" si="319"/>
        <v>1</v>
      </c>
      <c r="AZ126" s="114">
        <f>AK126-H126</f>
        <v>0</v>
      </c>
      <c r="BA126" s="114">
        <f t="shared" si="347"/>
        <v>0</v>
      </c>
      <c r="BB126" s="114">
        <f t="shared" si="347"/>
        <v>0</v>
      </c>
      <c r="BC126" s="114">
        <f t="shared" si="347"/>
        <v>0</v>
      </c>
      <c r="BD126" s="114">
        <f t="shared" si="347"/>
        <v>0</v>
      </c>
      <c r="BE126" s="114">
        <f t="shared" ref="BE126:BI127" si="348">AK126-H126</f>
        <v>0</v>
      </c>
      <c r="BF126" s="114">
        <f t="shared" si="348"/>
        <v>0</v>
      </c>
      <c r="BG126" s="114">
        <f t="shared" si="348"/>
        <v>0</v>
      </c>
      <c r="BH126" s="114">
        <f t="shared" si="348"/>
        <v>0</v>
      </c>
      <c r="BI126" s="114">
        <f t="shared" si="348"/>
        <v>0</v>
      </c>
      <c r="BJ126" s="114">
        <f>BK126+BQ126</f>
        <v>550000</v>
      </c>
      <c r="BK126" s="114">
        <f>SUM(BL126:BP126)</f>
        <v>0</v>
      </c>
      <c r="BL126" s="114"/>
      <c r="BM126" s="114"/>
      <c r="BN126" s="114"/>
      <c r="BO126" s="114"/>
      <c r="BP126" s="114"/>
      <c r="BQ126" s="114">
        <f>SUM(BR126:BW126)</f>
        <v>550000</v>
      </c>
      <c r="BR126" s="114"/>
      <c r="BS126" s="114"/>
      <c r="BT126" s="114"/>
      <c r="BU126" s="431"/>
      <c r="BV126" s="114">
        <f>'3-NSTW'!AG65</f>
        <v>550000</v>
      </c>
      <c r="BW126" s="114"/>
      <c r="BX126" s="116">
        <f t="shared" si="320"/>
        <v>1</v>
      </c>
      <c r="BY126" s="2422">
        <f t="shared" si="230"/>
        <v>0</v>
      </c>
      <c r="BZ126" s="2422">
        <f t="shared" si="231"/>
        <v>0</v>
      </c>
      <c r="CA126" s="114" t="s">
        <v>2144</v>
      </c>
      <c r="CB126" s="114"/>
      <c r="CC126" s="450">
        <f t="shared" ref="CC126" si="349">SUM(CD126:CH126)</f>
        <v>0</v>
      </c>
      <c r="CD126" s="450"/>
      <c r="CE126" s="450"/>
      <c r="CF126" s="450"/>
      <c r="CG126" s="450"/>
      <c r="CH126" s="450"/>
      <c r="CI126" s="450">
        <f t="shared" ref="CI126" si="350">SUM(CJ126:CN126)</f>
        <v>0</v>
      </c>
      <c r="CJ126" s="114"/>
      <c r="CK126" s="114"/>
      <c r="CL126" s="114"/>
      <c r="CM126" s="114"/>
      <c r="CN126" s="114"/>
      <c r="CO126" s="450">
        <f t="shared" ref="CO126" si="351">SUM(CP126:CT126)</f>
        <v>0</v>
      </c>
      <c r="CP126" s="114"/>
      <c r="CQ126" s="114"/>
      <c r="CR126" s="114"/>
      <c r="CS126" s="114"/>
      <c r="CT126" s="114"/>
      <c r="CU126" s="114"/>
      <c r="CV126" s="114"/>
      <c r="CW126" s="114"/>
      <c r="CX126" s="117"/>
    </row>
    <row r="127" spans="1:102" s="110" customFormat="1" ht="112.5" customHeight="1">
      <c r="A127" s="111"/>
      <c r="B127" s="386" t="s">
        <v>548</v>
      </c>
      <c r="C127" s="111">
        <v>1</v>
      </c>
      <c r="D127" s="111" t="s">
        <v>1349</v>
      </c>
      <c r="E127" s="120">
        <v>62042</v>
      </c>
      <c r="F127" s="113"/>
      <c r="G127" s="120">
        <v>55900</v>
      </c>
      <c r="H127" s="114">
        <f>I127+O127</f>
        <v>47234</v>
      </c>
      <c r="I127" s="114">
        <f>SUM(J127:N127)</f>
        <v>0</v>
      </c>
      <c r="J127" s="114"/>
      <c r="K127" s="114"/>
      <c r="L127" s="114"/>
      <c r="M127" s="114"/>
      <c r="N127" s="114"/>
      <c r="O127" s="114">
        <f>SUM(P127:U127)</f>
        <v>47234</v>
      </c>
      <c r="P127" s="114"/>
      <c r="Q127" s="120">
        <f>55900-8666</f>
        <v>47234</v>
      </c>
      <c r="R127" s="114"/>
      <c r="S127" s="466"/>
      <c r="T127" s="114"/>
      <c r="U127" s="114"/>
      <c r="V127" s="114">
        <f>W127+AC127</f>
        <v>38588</v>
      </c>
      <c r="W127" s="114">
        <f>SUM(X127:AB127)</f>
        <v>0</v>
      </c>
      <c r="X127" s="114"/>
      <c r="Y127" s="114"/>
      <c r="Z127" s="114"/>
      <c r="AA127" s="114"/>
      <c r="AB127" s="114"/>
      <c r="AC127" s="114">
        <f>SUM(AD127:AI127)</f>
        <v>38588</v>
      </c>
      <c r="AD127" s="114"/>
      <c r="AE127" s="114">
        <f>'1-NSTT'!AB96</f>
        <v>38588</v>
      </c>
      <c r="AF127" s="114"/>
      <c r="AG127" s="114"/>
      <c r="AH127" s="114"/>
      <c r="AI127" s="114"/>
      <c r="AJ127" s="116">
        <f t="shared" si="199"/>
        <v>0.81695388914764788</v>
      </c>
      <c r="AK127" s="114">
        <f>AL127+AR127</f>
        <v>47234</v>
      </c>
      <c r="AL127" s="114">
        <f>SUM(AM127:AQ127)</f>
        <v>0</v>
      </c>
      <c r="AM127" s="114"/>
      <c r="AN127" s="114"/>
      <c r="AO127" s="114"/>
      <c r="AP127" s="114"/>
      <c r="AQ127" s="114"/>
      <c r="AR127" s="114">
        <f>SUM(AS127:AX127)</f>
        <v>47234</v>
      </c>
      <c r="AS127" s="114"/>
      <c r="AT127" s="114">
        <f>'1-NSTT'!AC96</f>
        <v>47234</v>
      </c>
      <c r="AU127" s="114"/>
      <c r="AV127" s="114"/>
      <c r="AW127" s="114"/>
      <c r="AX127" s="114"/>
      <c r="AY127" s="116">
        <f t="shared" si="319"/>
        <v>1</v>
      </c>
      <c r="AZ127" s="114">
        <f>AK127-H127</f>
        <v>0</v>
      </c>
      <c r="BA127" s="114">
        <f t="shared" si="347"/>
        <v>0</v>
      </c>
      <c r="BB127" s="114">
        <f t="shared" si="347"/>
        <v>0</v>
      </c>
      <c r="BC127" s="114">
        <f t="shared" si="347"/>
        <v>0</v>
      </c>
      <c r="BD127" s="114">
        <f t="shared" si="347"/>
        <v>0</v>
      </c>
      <c r="BE127" s="114">
        <f t="shared" si="348"/>
        <v>0</v>
      </c>
      <c r="BF127" s="114">
        <f t="shared" si="348"/>
        <v>0</v>
      </c>
      <c r="BG127" s="114">
        <f t="shared" si="348"/>
        <v>0</v>
      </c>
      <c r="BH127" s="114">
        <f t="shared" si="348"/>
        <v>0</v>
      </c>
      <c r="BI127" s="114">
        <f t="shared" si="348"/>
        <v>0</v>
      </c>
      <c r="BJ127" s="114">
        <f>BK127+BQ127</f>
        <v>47234</v>
      </c>
      <c r="BK127" s="114">
        <f>SUM(BL127:BP127)</f>
        <v>0</v>
      </c>
      <c r="BL127" s="114"/>
      <c r="BM127" s="114"/>
      <c r="BN127" s="114"/>
      <c r="BO127" s="114"/>
      <c r="BP127" s="114"/>
      <c r="BQ127" s="114">
        <f>SUM(BR127:BW127)</f>
        <v>47234</v>
      </c>
      <c r="BR127" s="114"/>
      <c r="BS127" s="114">
        <f>'1-NSTT'!AG96</f>
        <v>47234</v>
      </c>
      <c r="BT127" s="114"/>
      <c r="BU127" s="466"/>
      <c r="BV127" s="114"/>
      <c r="BW127" s="114"/>
      <c r="BX127" s="116">
        <f t="shared" si="320"/>
        <v>1</v>
      </c>
      <c r="BY127" s="2422">
        <f t="shared" si="230"/>
        <v>0</v>
      </c>
      <c r="BZ127" s="2422">
        <f t="shared" si="231"/>
        <v>0</v>
      </c>
      <c r="CA127" s="114" t="s">
        <v>2145</v>
      </c>
      <c r="CB127" s="114"/>
      <c r="CC127" s="450">
        <f t="shared" si="327"/>
        <v>0</v>
      </c>
      <c r="CD127" s="450"/>
      <c r="CE127" s="450"/>
      <c r="CF127" s="450"/>
      <c r="CG127" s="450"/>
      <c r="CH127" s="450"/>
      <c r="CI127" s="450">
        <f t="shared" si="328"/>
        <v>0</v>
      </c>
      <c r="CJ127" s="114"/>
      <c r="CK127" s="114"/>
      <c r="CL127" s="114"/>
      <c r="CM127" s="114"/>
      <c r="CN127" s="114"/>
      <c r="CO127" s="450">
        <f t="shared" si="329"/>
        <v>0</v>
      </c>
      <c r="CP127" s="114"/>
      <c r="CQ127" s="114"/>
      <c r="CR127" s="114"/>
      <c r="CS127" s="114"/>
      <c r="CT127" s="114"/>
      <c r="CU127" s="114"/>
      <c r="CV127" s="114"/>
      <c r="CW127" s="114"/>
      <c r="CX127" s="117"/>
    </row>
    <row r="128" spans="1:102" s="133" customFormat="1" ht="42.6" customHeight="1">
      <c r="A128" s="103" t="s">
        <v>1057</v>
      </c>
      <c r="B128" s="107" t="s">
        <v>1074</v>
      </c>
      <c r="C128" s="108">
        <f>C129</f>
        <v>1</v>
      </c>
      <c r="D128" s="108"/>
      <c r="E128" s="108">
        <f t="shared" ref="E128:BK129" si="352">E129</f>
        <v>72904</v>
      </c>
      <c r="F128" s="108">
        <f t="shared" si="352"/>
        <v>1585</v>
      </c>
      <c r="G128" s="108">
        <f t="shared" si="352"/>
        <v>65000</v>
      </c>
      <c r="H128" s="108">
        <f t="shared" si="352"/>
        <v>2000</v>
      </c>
      <c r="I128" s="108">
        <f t="shared" si="352"/>
        <v>0</v>
      </c>
      <c r="J128" s="108">
        <f t="shared" si="352"/>
        <v>0</v>
      </c>
      <c r="K128" s="108">
        <f t="shared" si="352"/>
        <v>0</v>
      </c>
      <c r="L128" s="108">
        <f t="shared" si="352"/>
        <v>0</v>
      </c>
      <c r="M128" s="108">
        <f t="shared" si="352"/>
        <v>0</v>
      </c>
      <c r="N128" s="108">
        <f t="shared" si="352"/>
        <v>0</v>
      </c>
      <c r="O128" s="108">
        <f t="shared" si="352"/>
        <v>2000</v>
      </c>
      <c r="P128" s="108">
        <f t="shared" si="352"/>
        <v>0</v>
      </c>
      <c r="Q128" s="108">
        <f t="shared" si="352"/>
        <v>2000</v>
      </c>
      <c r="R128" s="108">
        <f t="shared" si="352"/>
        <v>0</v>
      </c>
      <c r="S128" s="108">
        <f t="shared" si="352"/>
        <v>0</v>
      </c>
      <c r="T128" s="108">
        <f t="shared" si="352"/>
        <v>0</v>
      </c>
      <c r="U128" s="108">
        <f t="shared" si="352"/>
        <v>0</v>
      </c>
      <c r="V128" s="108">
        <f t="shared" si="352"/>
        <v>1784.848</v>
      </c>
      <c r="W128" s="108">
        <f t="shared" si="352"/>
        <v>0</v>
      </c>
      <c r="X128" s="108">
        <f t="shared" si="352"/>
        <v>0</v>
      </c>
      <c r="Y128" s="108">
        <f t="shared" si="352"/>
        <v>0</v>
      </c>
      <c r="Z128" s="108">
        <f t="shared" si="352"/>
        <v>0</v>
      </c>
      <c r="AA128" s="108">
        <f t="shared" si="352"/>
        <v>0</v>
      </c>
      <c r="AB128" s="108">
        <f t="shared" si="352"/>
        <v>0</v>
      </c>
      <c r="AC128" s="108">
        <f t="shared" si="352"/>
        <v>1784.848</v>
      </c>
      <c r="AD128" s="108">
        <f t="shared" si="352"/>
        <v>0</v>
      </c>
      <c r="AE128" s="108">
        <f t="shared" si="352"/>
        <v>1784.848</v>
      </c>
      <c r="AF128" s="108">
        <f t="shared" si="352"/>
        <v>0</v>
      </c>
      <c r="AG128" s="108">
        <f t="shared" si="352"/>
        <v>0</v>
      </c>
      <c r="AH128" s="108">
        <f t="shared" si="352"/>
        <v>0</v>
      </c>
      <c r="AI128" s="108">
        <f t="shared" si="352"/>
        <v>0</v>
      </c>
      <c r="AJ128" s="116">
        <f t="shared" si="199"/>
        <v>0.892424</v>
      </c>
      <c r="AK128" s="108">
        <f t="shared" si="352"/>
        <v>13000</v>
      </c>
      <c r="AL128" s="108">
        <f t="shared" si="352"/>
        <v>0</v>
      </c>
      <c r="AM128" s="108">
        <f t="shared" si="352"/>
        <v>0</v>
      </c>
      <c r="AN128" s="108">
        <f t="shared" si="352"/>
        <v>0</v>
      </c>
      <c r="AO128" s="108">
        <f t="shared" si="352"/>
        <v>0</v>
      </c>
      <c r="AP128" s="108">
        <f t="shared" si="352"/>
        <v>0</v>
      </c>
      <c r="AQ128" s="108">
        <f t="shared" si="352"/>
        <v>0</v>
      </c>
      <c r="AR128" s="108">
        <f t="shared" si="352"/>
        <v>13000</v>
      </c>
      <c r="AS128" s="108">
        <f t="shared" si="352"/>
        <v>0</v>
      </c>
      <c r="AT128" s="108">
        <f t="shared" si="352"/>
        <v>2000</v>
      </c>
      <c r="AU128" s="108">
        <f t="shared" si="352"/>
        <v>0</v>
      </c>
      <c r="AV128" s="108">
        <f t="shared" si="352"/>
        <v>0</v>
      </c>
      <c r="AW128" s="108">
        <f t="shared" si="352"/>
        <v>11000</v>
      </c>
      <c r="AX128" s="108">
        <f t="shared" si="352"/>
        <v>0</v>
      </c>
      <c r="AY128" s="116">
        <f t="shared" si="319"/>
        <v>6.5</v>
      </c>
      <c r="AZ128" s="108">
        <f t="shared" si="352"/>
        <v>11000</v>
      </c>
      <c r="BA128" s="108">
        <f t="shared" si="352"/>
        <v>0</v>
      </c>
      <c r="BB128" s="108">
        <f t="shared" si="352"/>
        <v>0</v>
      </c>
      <c r="BC128" s="108">
        <f t="shared" si="352"/>
        <v>0</v>
      </c>
      <c r="BD128" s="108">
        <f t="shared" si="352"/>
        <v>11000</v>
      </c>
      <c r="BE128" s="108">
        <f t="shared" si="352"/>
        <v>0</v>
      </c>
      <c r="BF128" s="108">
        <f t="shared" si="352"/>
        <v>0</v>
      </c>
      <c r="BG128" s="108">
        <f t="shared" si="352"/>
        <v>0</v>
      </c>
      <c r="BH128" s="108">
        <f t="shared" si="352"/>
        <v>0</v>
      </c>
      <c r="BI128" s="108">
        <f t="shared" si="352"/>
        <v>0</v>
      </c>
      <c r="BJ128" s="108">
        <f t="shared" si="352"/>
        <v>13000</v>
      </c>
      <c r="BK128" s="108">
        <f t="shared" si="352"/>
        <v>0</v>
      </c>
      <c r="BL128" s="108">
        <f t="shared" ref="BL128:BW129" si="353">BL129</f>
        <v>0</v>
      </c>
      <c r="BM128" s="108">
        <f t="shared" si="353"/>
        <v>0</v>
      </c>
      <c r="BN128" s="108">
        <f t="shared" si="353"/>
        <v>0</v>
      </c>
      <c r="BO128" s="108">
        <f t="shared" si="353"/>
        <v>0</v>
      </c>
      <c r="BP128" s="108">
        <f t="shared" si="353"/>
        <v>0</v>
      </c>
      <c r="BQ128" s="108">
        <f t="shared" si="353"/>
        <v>13000</v>
      </c>
      <c r="BR128" s="108">
        <f t="shared" si="353"/>
        <v>0</v>
      </c>
      <c r="BS128" s="108">
        <f t="shared" si="353"/>
        <v>2000</v>
      </c>
      <c r="BT128" s="108">
        <f t="shared" si="353"/>
        <v>0</v>
      </c>
      <c r="BU128" s="108">
        <f t="shared" si="353"/>
        <v>0</v>
      </c>
      <c r="BV128" s="108">
        <f t="shared" si="353"/>
        <v>11000</v>
      </c>
      <c r="BW128" s="108">
        <f t="shared" si="353"/>
        <v>0</v>
      </c>
      <c r="BX128" s="116">
        <f t="shared" si="320"/>
        <v>6.5</v>
      </c>
      <c r="BY128" s="2422">
        <f t="shared" si="230"/>
        <v>0</v>
      </c>
      <c r="BZ128" s="422">
        <f t="shared" si="231"/>
        <v>11000</v>
      </c>
      <c r="CA128" s="108">
        <f t="shared" ref="CA128:CW129" si="354">CA129</f>
        <v>0</v>
      </c>
      <c r="CB128" s="108">
        <f t="shared" si="354"/>
        <v>0</v>
      </c>
      <c r="CC128" s="108">
        <f t="shared" si="354"/>
        <v>0</v>
      </c>
      <c r="CD128" s="108">
        <f t="shared" si="354"/>
        <v>0</v>
      </c>
      <c r="CE128" s="108">
        <f t="shared" si="354"/>
        <v>0</v>
      </c>
      <c r="CF128" s="108">
        <f t="shared" si="354"/>
        <v>0</v>
      </c>
      <c r="CG128" s="108">
        <f t="shared" si="354"/>
        <v>0</v>
      </c>
      <c r="CH128" s="108">
        <f t="shared" si="354"/>
        <v>0</v>
      </c>
      <c r="CI128" s="108">
        <f t="shared" si="354"/>
        <v>0</v>
      </c>
      <c r="CJ128" s="108">
        <f t="shared" si="354"/>
        <v>0</v>
      </c>
      <c r="CK128" s="108">
        <f t="shared" si="354"/>
        <v>0</v>
      </c>
      <c r="CL128" s="108">
        <f t="shared" si="354"/>
        <v>0</v>
      </c>
      <c r="CM128" s="108">
        <f t="shared" si="354"/>
        <v>0</v>
      </c>
      <c r="CN128" s="108">
        <f t="shared" si="354"/>
        <v>0</v>
      </c>
      <c r="CO128" s="108">
        <f t="shared" si="354"/>
        <v>0</v>
      </c>
      <c r="CP128" s="108">
        <f t="shared" si="354"/>
        <v>0</v>
      </c>
      <c r="CQ128" s="108">
        <f t="shared" si="354"/>
        <v>0</v>
      </c>
      <c r="CR128" s="108">
        <f t="shared" si="354"/>
        <v>0</v>
      </c>
      <c r="CS128" s="108">
        <f t="shared" si="354"/>
        <v>0</v>
      </c>
      <c r="CT128" s="108">
        <f t="shared" si="354"/>
        <v>0</v>
      </c>
      <c r="CU128" s="108">
        <f t="shared" si="354"/>
        <v>0</v>
      </c>
      <c r="CV128" s="108">
        <f t="shared" si="354"/>
        <v>0</v>
      </c>
      <c r="CW128" s="108">
        <f t="shared" si="354"/>
        <v>0</v>
      </c>
      <c r="CX128" s="109"/>
    </row>
    <row r="129" spans="1:116" s="133" customFormat="1" ht="26.25" customHeight="1">
      <c r="A129" s="103" t="s">
        <v>45</v>
      </c>
      <c r="B129" s="107" t="s">
        <v>1040</v>
      </c>
      <c r="C129" s="106">
        <f t="shared" ref="C129:BJ129" si="355">C130</f>
        <v>1</v>
      </c>
      <c r="D129" s="106"/>
      <c r="E129" s="106">
        <f t="shared" si="355"/>
        <v>72904</v>
      </c>
      <c r="F129" s="106">
        <f t="shared" si="355"/>
        <v>1585</v>
      </c>
      <c r="G129" s="106">
        <f t="shared" si="355"/>
        <v>65000</v>
      </c>
      <c r="H129" s="106">
        <f t="shared" si="355"/>
        <v>2000</v>
      </c>
      <c r="I129" s="106">
        <f t="shared" si="355"/>
        <v>0</v>
      </c>
      <c r="J129" s="106">
        <f t="shared" si="355"/>
        <v>0</v>
      </c>
      <c r="K129" s="106">
        <f t="shared" si="355"/>
        <v>0</v>
      </c>
      <c r="L129" s="106">
        <f t="shared" si="355"/>
        <v>0</v>
      </c>
      <c r="M129" s="106">
        <f t="shared" si="355"/>
        <v>0</v>
      </c>
      <c r="N129" s="106">
        <f t="shared" si="355"/>
        <v>0</v>
      </c>
      <c r="O129" s="106">
        <f t="shared" si="355"/>
        <v>2000</v>
      </c>
      <c r="P129" s="106">
        <f t="shared" si="355"/>
        <v>0</v>
      </c>
      <c r="Q129" s="106">
        <f t="shared" si="355"/>
        <v>2000</v>
      </c>
      <c r="R129" s="106">
        <f t="shared" si="355"/>
        <v>0</v>
      </c>
      <c r="S129" s="106">
        <f t="shared" si="355"/>
        <v>0</v>
      </c>
      <c r="T129" s="106">
        <f t="shared" si="355"/>
        <v>0</v>
      </c>
      <c r="U129" s="106">
        <f t="shared" si="355"/>
        <v>0</v>
      </c>
      <c r="V129" s="106">
        <f t="shared" si="355"/>
        <v>1784.848</v>
      </c>
      <c r="W129" s="106">
        <f t="shared" si="355"/>
        <v>0</v>
      </c>
      <c r="X129" s="106">
        <f t="shared" si="355"/>
        <v>0</v>
      </c>
      <c r="Y129" s="106">
        <f t="shared" si="355"/>
        <v>0</v>
      </c>
      <c r="Z129" s="106">
        <f t="shared" si="355"/>
        <v>0</v>
      </c>
      <c r="AA129" s="106">
        <f t="shared" si="355"/>
        <v>0</v>
      </c>
      <c r="AB129" s="106">
        <f t="shared" si="355"/>
        <v>0</v>
      </c>
      <c r="AC129" s="106">
        <f t="shared" si="355"/>
        <v>1784.848</v>
      </c>
      <c r="AD129" s="106">
        <f t="shared" si="355"/>
        <v>0</v>
      </c>
      <c r="AE129" s="106">
        <f t="shared" si="355"/>
        <v>1784.848</v>
      </c>
      <c r="AF129" s="106">
        <f t="shared" si="355"/>
        <v>0</v>
      </c>
      <c r="AG129" s="106">
        <f t="shared" si="355"/>
        <v>0</v>
      </c>
      <c r="AH129" s="106">
        <f t="shared" si="355"/>
        <v>0</v>
      </c>
      <c r="AI129" s="106">
        <f t="shared" si="355"/>
        <v>0</v>
      </c>
      <c r="AJ129" s="116">
        <f t="shared" si="199"/>
        <v>0.892424</v>
      </c>
      <c r="AK129" s="106">
        <f t="shared" si="355"/>
        <v>13000</v>
      </c>
      <c r="AL129" s="106">
        <f t="shared" si="355"/>
        <v>0</v>
      </c>
      <c r="AM129" s="106">
        <f t="shared" si="355"/>
        <v>0</v>
      </c>
      <c r="AN129" s="106">
        <f t="shared" si="355"/>
        <v>0</v>
      </c>
      <c r="AO129" s="106">
        <f t="shared" si="355"/>
        <v>0</v>
      </c>
      <c r="AP129" s="106">
        <f t="shared" si="355"/>
        <v>0</v>
      </c>
      <c r="AQ129" s="106">
        <f t="shared" si="355"/>
        <v>0</v>
      </c>
      <c r="AR129" s="106">
        <f t="shared" si="355"/>
        <v>13000</v>
      </c>
      <c r="AS129" s="106">
        <f t="shared" si="355"/>
        <v>0</v>
      </c>
      <c r="AT129" s="106">
        <f t="shared" si="355"/>
        <v>2000</v>
      </c>
      <c r="AU129" s="106">
        <f t="shared" si="355"/>
        <v>0</v>
      </c>
      <c r="AV129" s="106">
        <f t="shared" si="355"/>
        <v>0</v>
      </c>
      <c r="AW129" s="106">
        <f t="shared" si="355"/>
        <v>11000</v>
      </c>
      <c r="AX129" s="106">
        <f t="shared" si="355"/>
        <v>0</v>
      </c>
      <c r="AY129" s="116">
        <f t="shared" si="319"/>
        <v>6.5</v>
      </c>
      <c r="AZ129" s="106">
        <f t="shared" si="355"/>
        <v>11000</v>
      </c>
      <c r="BA129" s="106">
        <f t="shared" si="355"/>
        <v>0</v>
      </c>
      <c r="BB129" s="106">
        <f t="shared" si="355"/>
        <v>0</v>
      </c>
      <c r="BC129" s="106">
        <f t="shared" si="355"/>
        <v>0</v>
      </c>
      <c r="BD129" s="106">
        <f t="shared" si="355"/>
        <v>11000</v>
      </c>
      <c r="BE129" s="106">
        <f t="shared" si="355"/>
        <v>0</v>
      </c>
      <c r="BF129" s="106">
        <f t="shared" si="355"/>
        <v>0</v>
      </c>
      <c r="BG129" s="106">
        <f t="shared" si="355"/>
        <v>0</v>
      </c>
      <c r="BH129" s="106">
        <f t="shared" si="355"/>
        <v>0</v>
      </c>
      <c r="BI129" s="106">
        <f t="shared" si="355"/>
        <v>0</v>
      </c>
      <c r="BJ129" s="106">
        <f t="shared" si="355"/>
        <v>13000</v>
      </c>
      <c r="BK129" s="106">
        <f t="shared" si="352"/>
        <v>0</v>
      </c>
      <c r="BL129" s="106">
        <f t="shared" si="353"/>
        <v>0</v>
      </c>
      <c r="BM129" s="106">
        <f t="shared" si="353"/>
        <v>0</v>
      </c>
      <c r="BN129" s="106">
        <f t="shared" si="353"/>
        <v>0</v>
      </c>
      <c r="BO129" s="106">
        <f t="shared" si="353"/>
        <v>0</v>
      </c>
      <c r="BP129" s="106">
        <f t="shared" si="353"/>
        <v>0</v>
      </c>
      <c r="BQ129" s="106">
        <f t="shared" si="353"/>
        <v>13000</v>
      </c>
      <c r="BR129" s="106">
        <f t="shared" si="353"/>
        <v>0</v>
      </c>
      <c r="BS129" s="106">
        <f t="shared" si="353"/>
        <v>2000</v>
      </c>
      <c r="BT129" s="106">
        <f t="shared" si="353"/>
        <v>0</v>
      </c>
      <c r="BU129" s="106">
        <f t="shared" si="353"/>
        <v>0</v>
      </c>
      <c r="BV129" s="106">
        <f t="shared" si="353"/>
        <v>11000</v>
      </c>
      <c r="BW129" s="106">
        <f t="shared" si="353"/>
        <v>0</v>
      </c>
      <c r="BX129" s="116">
        <f t="shared" si="320"/>
        <v>6.5</v>
      </c>
      <c r="BY129" s="2422">
        <f t="shared" si="230"/>
        <v>0</v>
      </c>
      <c r="BZ129" s="422">
        <f t="shared" si="231"/>
        <v>11000</v>
      </c>
      <c r="CA129" s="106"/>
      <c r="CB129" s="106">
        <f t="shared" si="354"/>
        <v>0</v>
      </c>
      <c r="CC129" s="106">
        <f t="shared" si="354"/>
        <v>0</v>
      </c>
      <c r="CD129" s="106">
        <f t="shared" si="354"/>
        <v>0</v>
      </c>
      <c r="CE129" s="106">
        <f t="shared" si="354"/>
        <v>0</v>
      </c>
      <c r="CF129" s="106">
        <f t="shared" si="354"/>
        <v>0</v>
      </c>
      <c r="CG129" s="106">
        <f t="shared" si="354"/>
        <v>0</v>
      </c>
      <c r="CH129" s="106">
        <f t="shared" si="354"/>
        <v>0</v>
      </c>
      <c r="CI129" s="106">
        <f t="shared" si="354"/>
        <v>0</v>
      </c>
      <c r="CJ129" s="106">
        <f t="shared" si="354"/>
        <v>0</v>
      </c>
      <c r="CK129" s="106">
        <f t="shared" si="354"/>
        <v>0</v>
      </c>
      <c r="CL129" s="106">
        <f t="shared" si="354"/>
        <v>0</v>
      </c>
      <c r="CM129" s="106">
        <f t="shared" si="354"/>
        <v>0</v>
      </c>
      <c r="CN129" s="106">
        <f t="shared" si="354"/>
        <v>0</v>
      </c>
      <c r="CO129" s="106">
        <f t="shared" si="354"/>
        <v>0</v>
      </c>
      <c r="CP129" s="106">
        <f t="shared" si="354"/>
        <v>0</v>
      </c>
      <c r="CQ129" s="106">
        <f t="shared" si="354"/>
        <v>0</v>
      </c>
      <c r="CR129" s="106">
        <f t="shared" si="354"/>
        <v>0</v>
      </c>
      <c r="CS129" s="106">
        <f t="shared" si="354"/>
        <v>0</v>
      </c>
      <c r="CT129" s="106">
        <f t="shared" si="354"/>
        <v>0</v>
      </c>
      <c r="CU129" s="106">
        <f t="shared" si="354"/>
        <v>0</v>
      </c>
      <c r="CV129" s="106">
        <f t="shared" si="354"/>
        <v>0</v>
      </c>
      <c r="CW129" s="106">
        <f t="shared" si="354"/>
        <v>0</v>
      </c>
      <c r="CX129" s="109"/>
    </row>
    <row r="130" spans="1:116" s="110" customFormat="1" ht="163.5" customHeight="1">
      <c r="A130" s="111"/>
      <c r="B130" s="452" t="s">
        <v>880</v>
      </c>
      <c r="C130" s="111">
        <v>1</v>
      </c>
      <c r="D130" s="111" t="s">
        <v>1348</v>
      </c>
      <c r="E130" s="120">
        <v>72904</v>
      </c>
      <c r="F130" s="120">
        <v>1585</v>
      </c>
      <c r="G130" s="120">
        <v>65000</v>
      </c>
      <c r="H130" s="114">
        <f>I130+O130</f>
        <v>2000</v>
      </c>
      <c r="I130" s="114">
        <f>SUM(J130:N130)</f>
        <v>0</v>
      </c>
      <c r="J130" s="114"/>
      <c r="K130" s="114"/>
      <c r="L130" s="114"/>
      <c r="M130" s="114"/>
      <c r="N130" s="114"/>
      <c r="O130" s="114">
        <f>SUM(P130:U130)</f>
        <v>2000</v>
      </c>
      <c r="P130" s="114"/>
      <c r="Q130" s="120">
        <v>2000</v>
      </c>
      <c r="R130" s="113"/>
      <c r="S130" s="113"/>
      <c r="T130" s="384"/>
      <c r="U130" s="114"/>
      <c r="V130" s="114">
        <f>W130+AC130</f>
        <v>1784.848</v>
      </c>
      <c r="W130" s="114">
        <f>SUM(X130:AB130)</f>
        <v>0</v>
      </c>
      <c r="X130" s="114"/>
      <c r="Y130" s="114"/>
      <c r="Z130" s="114"/>
      <c r="AA130" s="114"/>
      <c r="AB130" s="114"/>
      <c r="AC130" s="114">
        <f>SUM(AD130:AI130)</f>
        <v>1784.848</v>
      </c>
      <c r="AD130" s="114"/>
      <c r="AE130" s="114">
        <f>'1-NSTT'!AB46</f>
        <v>1784.848</v>
      </c>
      <c r="AF130" s="114"/>
      <c r="AG130" s="114"/>
      <c r="AH130" s="114"/>
      <c r="AI130" s="114"/>
      <c r="AJ130" s="116">
        <f t="shared" si="199"/>
        <v>0.892424</v>
      </c>
      <c r="AK130" s="114">
        <f>AL130+AR130</f>
        <v>13000</v>
      </c>
      <c r="AL130" s="114">
        <f>SUM(AM130:AQ130)</f>
        <v>0</v>
      </c>
      <c r="AM130" s="114"/>
      <c r="AN130" s="114"/>
      <c r="AO130" s="114"/>
      <c r="AP130" s="114"/>
      <c r="AQ130" s="114"/>
      <c r="AR130" s="114">
        <f>SUM(AS130:AX130)</f>
        <v>13000</v>
      </c>
      <c r="AS130" s="114"/>
      <c r="AT130" s="114">
        <f>'1-NSTT'!AC46</f>
        <v>2000</v>
      </c>
      <c r="AU130" s="114"/>
      <c r="AV130" s="114"/>
      <c r="AW130" s="114">
        <v>11000</v>
      </c>
      <c r="AX130" s="114"/>
      <c r="AY130" s="116">
        <f t="shared" si="319"/>
        <v>6.5</v>
      </c>
      <c r="AZ130" s="114">
        <f>AK130-H130</f>
        <v>11000</v>
      </c>
      <c r="BA130" s="114">
        <f>AT130-Q130</f>
        <v>0</v>
      </c>
      <c r="BB130" s="114">
        <f>AU130-R130</f>
        <v>0</v>
      </c>
      <c r="BC130" s="114">
        <f>AV130-S130</f>
        <v>0</v>
      </c>
      <c r="BD130" s="114">
        <f>AW130-T130</f>
        <v>11000</v>
      </c>
      <c r="BE130" s="114"/>
      <c r="BF130" s="114"/>
      <c r="BG130" s="114"/>
      <c r="BH130" s="114"/>
      <c r="BI130" s="114"/>
      <c r="BJ130" s="114">
        <f>BK130+BQ130</f>
        <v>13000</v>
      </c>
      <c r="BK130" s="114">
        <f>SUM(BL130:BP130)</f>
        <v>0</v>
      </c>
      <c r="BL130" s="114"/>
      <c r="BM130" s="114"/>
      <c r="BN130" s="114"/>
      <c r="BO130" s="114"/>
      <c r="BP130" s="114"/>
      <c r="BQ130" s="114">
        <f>SUM(BR130:BW130)</f>
        <v>13000</v>
      </c>
      <c r="BR130" s="114"/>
      <c r="BS130" s="114">
        <f>'1-NSTT'!AG46</f>
        <v>2000</v>
      </c>
      <c r="BT130" s="114"/>
      <c r="BU130" s="113"/>
      <c r="BV130" s="114">
        <v>11000</v>
      </c>
      <c r="BW130" s="114"/>
      <c r="BX130" s="116">
        <f t="shared" si="320"/>
        <v>6.5</v>
      </c>
      <c r="BY130" s="2422">
        <f t="shared" si="230"/>
        <v>0</v>
      </c>
      <c r="BZ130" s="2422">
        <f t="shared" si="231"/>
        <v>11000</v>
      </c>
      <c r="CA130" s="452" t="s">
        <v>2146</v>
      </c>
      <c r="CB130" s="114"/>
      <c r="CC130" s="450">
        <f t="shared" si="327"/>
        <v>0</v>
      </c>
      <c r="CD130" s="450"/>
      <c r="CE130" s="450"/>
      <c r="CF130" s="450"/>
      <c r="CG130" s="450"/>
      <c r="CH130" s="450"/>
      <c r="CI130" s="450">
        <f t="shared" si="328"/>
        <v>0</v>
      </c>
      <c r="CJ130" s="114"/>
      <c r="CK130" s="114"/>
      <c r="CL130" s="114"/>
      <c r="CM130" s="114"/>
      <c r="CN130" s="114"/>
      <c r="CO130" s="450">
        <f t="shared" si="329"/>
        <v>0</v>
      </c>
      <c r="CP130" s="114"/>
      <c r="CQ130" s="114"/>
      <c r="CR130" s="114"/>
      <c r="CS130" s="114"/>
      <c r="CT130" s="114"/>
      <c r="CU130" s="114"/>
      <c r="CV130" s="114"/>
      <c r="CW130" s="114"/>
      <c r="CX130" s="117"/>
    </row>
    <row r="131" spans="1:116" s="110" customFormat="1" ht="26.25" customHeight="1">
      <c r="A131" s="111"/>
      <c r="B131" s="135"/>
      <c r="C131" s="111"/>
      <c r="D131" s="111"/>
      <c r="E131" s="114"/>
      <c r="F131" s="114"/>
      <c r="G131" s="114"/>
      <c r="H131" s="114"/>
      <c r="I131" s="114"/>
      <c r="J131" s="114"/>
      <c r="K131" s="114"/>
      <c r="L131" s="114"/>
      <c r="M131" s="114"/>
      <c r="N131" s="114"/>
      <c r="O131" s="114"/>
      <c r="P131" s="114"/>
      <c r="Q131" s="114"/>
      <c r="R131" s="114"/>
      <c r="S131" s="114"/>
      <c r="T131" s="114"/>
      <c r="U131" s="114"/>
      <c r="V131" s="114"/>
      <c r="W131" s="114"/>
      <c r="X131" s="114"/>
      <c r="Y131" s="114"/>
      <c r="Z131" s="114"/>
      <c r="AA131" s="114"/>
      <c r="AB131" s="114"/>
      <c r="AC131" s="114"/>
      <c r="AD131" s="114"/>
      <c r="AE131" s="114"/>
      <c r="AF131" s="114"/>
      <c r="AG131" s="114"/>
      <c r="AH131" s="114"/>
      <c r="AI131" s="114"/>
      <c r="AJ131" s="116" t="e">
        <f t="shared" si="199"/>
        <v>#DIV/0!</v>
      </c>
      <c r="AK131" s="114"/>
      <c r="AL131" s="114"/>
      <c r="AM131" s="114"/>
      <c r="AN131" s="114"/>
      <c r="AO131" s="114"/>
      <c r="AP131" s="114"/>
      <c r="AQ131" s="114"/>
      <c r="AR131" s="114"/>
      <c r="AS131" s="114"/>
      <c r="AT131" s="114"/>
      <c r="AU131" s="114"/>
      <c r="AV131" s="114"/>
      <c r="AW131" s="114"/>
      <c r="AX131" s="114"/>
      <c r="AY131" s="116" t="e">
        <f t="shared" si="319"/>
        <v>#DIV/0!</v>
      </c>
      <c r="AZ131" s="114"/>
      <c r="BA131" s="114"/>
      <c r="BB131" s="114"/>
      <c r="BC131" s="114"/>
      <c r="BD131" s="114"/>
      <c r="BE131" s="114"/>
      <c r="BF131" s="114"/>
      <c r="BG131" s="114"/>
      <c r="BH131" s="114"/>
      <c r="BI131" s="114"/>
      <c r="BJ131" s="114"/>
      <c r="BK131" s="114"/>
      <c r="BL131" s="114"/>
      <c r="BM131" s="114"/>
      <c r="BN131" s="114"/>
      <c r="BO131" s="114"/>
      <c r="BP131" s="114"/>
      <c r="BQ131" s="114"/>
      <c r="BR131" s="114"/>
      <c r="BS131" s="114"/>
      <c r="BT131" s="114"/>
      <c r="BU131" s="114"/>
      <c r="BV131" s="114"/>
      <c r="BW131" s="114"/>
      <c r="BX131" s="116" t="e">
        <f t="shared" si="320"/>
        <v>#DIV/0!</v>
      </c>
      <c r="BY131" s="2422">
        <f t="shared" si="230"/>
        <v>0</v>
      </c>
      <c r="BZ131" s="2422">
        <f t="shared" si="231"/>
        <v>0</v>
      </c>
      <c r="CA131" s="114"/>
      <c r="CB131" s="114"/>
      <c r="CC131" s="450">
        <f t="shared" si="327"/>
        <v>0</v>
      </c>
      <c r="CD131" s="450"/>
      <c r="CE131" s="450"/>
      <c r="CF131" s="450"/>
      <c r="CG131" s="450"/>
      <c r="CH131" s="450"/>
      <c r="CI131" s="450">
        <f t="shared" si="328"/>
        <v>0</v>
      </c>
      <c r="CJ131" s="114"/>
      <c r="CK131" s="114"/>
      <c r="CL131" s="114"/>
      <c r="CM131" s="114"/>
      <c r="CN131" s="114"/>
      <c r="CO131" s="450">
        <f t="shared" si="329"/>
        <v>0</v>
      </c>
      <c r="CP131" s="114"/>
      <c r="CQ131" s="114"/>
      <c r="CR131" s="114"/>
      <c r="CS131" s="114"/>
      <c r="CT131" s="114"/>
      <c r="CU131" s="114"/>
      <c r="CV131" s="114"/>
      <c r="CW131" s="114"/>
      <c r="CX131" s="117"/>
    </row>
    <row r="132" spans="1:116" s="110" customFormat="1" ht="26.25" customHeight="1">
      <c r="A132" s="103" t="s">
        <v>1059</v>
      </c>
      <c r="B132" s="107" t="s">
        <v>1075</v>
      </c>
      <c r="C132" s="108">
        <f>C133</f>
        <v>3</v>
      </c>
      <c r="D132" s="108">
        <f t="shared" ref="D132:AZ132" si="356">D133</f>
        <v>0</v>
      </c>
      <c r="E132" s="108">
        <f t="shared" si="356"/>
        <v>55836</v>
      </c>
      <c r="F132" s="108">
        <f t="shared" si="356"/>
        <v>33300.163</v>
      </c>
      <c r="G132" s="108">
        <f t="shared" si="356"/>
        <v>30900</v>
      </c>
      <c r="H132" s="108">
        <f t="shared" si="356"/>
        <v>17700</v>
      </c>
      <c r="I132" s="108">
        <f t="shared" si="356"/>
        <v>0</v>
      </c>
      <c r="J132" s="108">
        <f t="shared" si="356"/>
        <v>0</v>
      </c>
      <c r="K132" s="108">
        <f t="shared" si="356"/>
        <v>0</v>
      </c>
      <c r="L132" s="108">
        <f t="shared" si="356"/>
        <v>0</v>
      </c>
      <c r="M132" s="108">
        <f t="shared" si="356"/>
        <v>0</v>
      </c>
      <c r="N132" s="108">
        <f t="shared" si="356"/>
        <v>0</v>
      </c>
      <c r="O132" s="108">
        <f t="shared" si="356"/>
        <v>17700</v>
      </c>
      <c r="P132" s="108">
        <f t="shared" si="356"/>
        <v>0</v>
      </c>
      <c r="Q132" s="108">
        <f t="shared" si="356"/>
        <v>17700</v>
      </c>
      <c r="R132" s="108">
        <f t="shared" si="356"/>
        <v>0</v>
      </c>
      <c r="S132" s="108">
        <f t="shared" si="356"/>
        <v>0</v>
      </c>
      <c r="T132" s="108">
        <f t="shared" si="356"/>
        <v>0</v>
      </c>
      <c r="U132" s="108">
        <f t="shared" si="356"/>
        <v>0</v>
      </c>
      <c r="V132" s="108">
        <f t="shared" si="356"/>
        <v>4944.1970000000001</v>
      </c>
      <c r="W132" s="108">
        <f t="shared" si="356"/>
        <v>0</v>
      </c>
      <c r="X132" s="108">
        <f t="shared" si="356"/>
        <v>0</v>
      </c>
      <c r="Y132" s="108">
        <f t="shared" si="356"/>
        <v>0</v>
      </c>
      <c r="Z132" s="108">
        <f t="shared" si="356"/>
        <v>0</v>
      </c>
      <c r="AA132" s="108">
        <f t="shared" si="356"/>
        <v>0</v>
      </c>
      <c r="AB132" s="108">
        <f t="shared" si="356"/>
        <v>0</v>
      </c>
      <c r="AC132" s="108">
        <f t="shared" si="356"/>
        <v>4944.1970000000001</v>
      </c>
      <c r="AD132" s="108">
        <f t="shared" si="356"/>
        <v>0</v>
      </c>
      <c r="AE132" s="108">
        <f t="shared" si="356"/>
        <v>4944.1970000000001</v>
      </c>
      <c r="AF132" s="108">
        <f t="shared" si="356"/>
        <v>0</v>
      </c>
      <c r="AG132" s="108">
        <f t="shared" si="356"/>
        <v>0</v>
      </c>
      <c r="AH132" s="108">
        <f t="shared" si="356"/>
        <v>0</v>
      </c>
      <c r="AI132" s="108">
        <f t="shared" si="356"/>
        <v>0</v>
      </c>
      <c r="AJ132" s="116">
        <f t="shared" ref="AJ132:AJ195" si="357">V132/H132</f>
        <v>0.2793331638418079</v>
      </c>
      <c r="AK132" s="108">
        <f t="shared" si="356"/>
        <v>16500</v>
      </c>
      <c r="AL132" s="108">
        <f t="shared" si="356"/>
        <v>0</v>
      </c>
      <c r="AM132" s="108">
        <f t="shared" si="356"/>
        <v>0</v>
      </c>
      <c r="AN132" s="108">
        <f t="shared" si="356"/>
        <v>0</v>
      </c>
      <c r="AO132" s="108">
        <f t="shared" si="356"/>
        <v>0</v>
      </c>
      <c r="AP132" s="108">
        <f t="shared" si="356"/>
        <v>0</v>
      </c>
      <c r="AQ132" s="108">
        <f t="shared" si="356"/>
        <v>0</v>
      </c>
      <c r="AR132" s="108">
        <f t="shared" si="356"/>
        <v>16500</v>
      </c>
      <c r="AS132" s="108">
        <f t="shared" si="356"/>
        <v>0</v>
      </c>
      <c r="AT132" s="108">
        <f t="shared" si="356"/>
        <v>16500</v>
      </c>
      <c r="AU132" s="108">
        <f t="shared" si="356"/>
        <v>0</v>
      </c>
      <c r="AV132" s="108">
        <f t="shared" si="356"/>
        <v>0</v>
      </c>
      <c r="AW132" s="108">
        <f t="shared" si="356"/>
        <v>0</v>
      </c>
      <c r="AX132" s="108">
        <f t="shared" si="356"/>
        <v>0</v>
      </c>
      <c r="AY132" s="108">
        <f t="shared" si="356"/>
        <v>0.93220338983050843</v>
      </c>
      <c r="AZ132" s="108">
        <f t="shared" si="356"/>
        <v>0</v>
      </c>
      <c r="BA132" s="108">
        <f t="shared" ref="BA132:CW132" si="358">BA133</f>
        <v>0</v>
      </c>
      <c r="BB132" s="108">
        <f t="shared" si="358"/>
        <v>0</v>
      </c>
      <c r="BC132" s="108">
        <f t="shared" si="358"/>
        <v>0</v>
      </c>
      <c r="BD132" s="108">
        <f t="shared" si="358"/>
        <v>0</v>
      </c>
      <c r="BE132" s="108">
        <f t="shared" si="358"/>
        <v>-1200</v>
      </c>
      <c r="BF132" s="108">
        <f t="shared" si="358"/>
        <v>-1200</v>
      </c>
      <c r="BG132" s="108">
        <f t="shared" si="358"/>
        <v>0</v>
      </c>
      <c r="BH132" s="108">
        <f t="shared" si="358"/>
        <v>0</v>
      </c>
      <c r="BI132" s="108">
        <f t="shared" si="358"/>
        <v>0</v>
      </c>
      <c r="BJ132" s="108">
        <f t="shared" si="358"/>
        <v>16500</v>
      </c>
      <c r="BK132" s="108">
        <f t="shared" si="358"/>
        <v>0</v>
      </c>
      <c r="BL132" s="108">
        <f t="shared" si="358"/>
        <v>0</v>
      </c>
      <c r="BM132" s="108">
        <f t="shared" si="358"/>
        <v>0</v>
      </c>
      <c r="BN132" s="108">
        <f t="shared" si="358"/>
        <v>0</v>
      </c>
      <c r="BO132" s="108">
        <f t="shared" si="358"/>
        <v>0</v>
      </c>
      <c r="BP132" s="108">
        <f t="shared" si="358"/>
        <v>0</v>
      </c>
      <c r="BQ132" s="108">
        <f t="shared" si="358"/>
        <v>16500</v>
      </c>
      <c r="BR132" s="108">
        <f t="shared" si="358"/>
        <v>0</v>
      </c>
      <c r="BS132" s="108">
        <f t="shared" si="358"/>
        <v>16500</v>
      </c>
      <c r="BT132" s="108">
        <f t="shared" si="358"/>
        <v>0</v>
      </c>
      <c r="BU132" s="108">
        <f t="shared" si="358"/>
        <v>0</v>
      </c>
      <c r="BV132" s="108">
        <f t="shared" si="358"/>
        <v>0</v>
      </c>
      <c r="BW132" s="108">
        <f t="shared" si="358"/>
        <v>0</v>
      </c>
      <c r="BX132" s="99">
        <f>BJ132/H132</f>
        <v>0.93220338983050843</v>
      </c>
      <c r="BY132" s="2422">
        <f t="shared" si="230"/>
        <v>0</v>
      </c>
      <c r="BZ132" s="2422">
        <f t="shared" si="231"/>
        <v>-1200</v>
      </c>
      <c r="CA132" s="108">
        <f t="shared" si="358"/>
        <v>0</v>
      </c>
      <c r="CB132" s="108">
        <f t="shared" si="358"/>
        <v>0</v>
      </c>
      <c r="CC132" s="108">
        <f t="shared" si="358"/>
        <v>0</v>
      </c>
      <c r="CD132" s="108">
        <f t="shared" si="358"/>
        <v>0</v>
      </c>
      <c r="CE132" s="108">
        <f t="shared" si="358"/>
        <v>0</v>
      </c>
      <c r="CF132" s="108">
        <f t="shared" si="358"/>
        <v>0</v>
      </c>
      <c r="CG132" s="108">
        <f t="shared" si="358"/>
        <v>0</v>
      </c>
      <c r="CH132" s="108">
        <f t="shared" si="358"/>
        <v>0</v>
      </c>
      <c r="CI132" s="108">
        <f t="shared" si="358"/>
        <v>0</v>
      </c>
      <c r="CJ132" s="108">
        <f t="shared" si="358"/>
        <v>0</v>
      </c>
      <c r="CK132" s="108">
        <f t="shared" si="358"/>
        <v>0</v>
      </c>
      <c r="CL132" s="108">
        <f t="shared" si="358"/>
        <v>0</v>
      </c>
      <c r="CM132" s="108">
        <f t="shared" si="358"/>
        <v>0</v>
      </c>
      <c r="CN132" s="108">
        <f t="shared" si="358"/>
        <v>0</v>
      </c>
      <c r="CO132" s="108">
        <f t="shared" si="358"/>
        <v>0</v>
      </c>
      <c r="CP132" s="108">
        <f t="shared" si="358"/>
        <v>0</v>
      </c>
      <c r="CQ132" s="108">
        <f t="shared" si="358"/>
        <v>0</v>
      </c>
      <c r="CR132" s="108">
        <f t="shared" si="358"/>
        <v>0</v>
      </c>
      <c r="CS132" s="108">
        <f t="shared" si="358"/>
        <v>0</v>
      </c>
      <c r="CT132" s="108">
        <f t="shared" si="358"/>
        <v>0</v>
      </c>
      <c r="CU132" s="108">
        <f t="shared" si="358"/>
        <v>0</v>
      </c>
      <c r="CV132" s="108">
        <f t="shared" si="358"/>
        <v>0</v>
      </c>
      <c r="CW132" s="108">
        <f t="shared" si="358"/>
        <v>0</v>
      </c>
      <c r="CX132" s="117"/>
    </row>
    <row r="133" spans="1:116" s="110" customFormat="1" ht="42.95" customHeight="1">
      <c r="A133" s="103" t="s">
        <v>45</v>
      </c>
      <c r="B133" s="107" t="s">
        <v>117</v>
      </c>
      <c r="C133" s="104">
        <f t="shared" ref="C133" si="359">SUM(C134:C136)</f>
        <v>3</v>
      </c>
      <c r="D133" s="104"/>
      <c r="E133" s="104">
        <f t="shared" ref="E133:AI133" si="360">SUM(E134:E136)</f>
        <v>55836</v>
      </c>
      <c r="F133" s="104">
        <f t="shared" si="360"/>
        <v>33300.163</v>
      </c>
      <c r="G133" s="104">
        <f t="shared" si="360"/>
        <v>30900</v>
      </c>
      <c r="H133" s="104">
        <f t="shared" si="360"/>
        <v>17700</v>
      </c>
      <c r="I133" s="104">
        <f t="shared" si="360"/>
        <v>0</v>
      </c>
      <c r="J133" s="104">
        <f t="shared" si="360"/>
        <v>0</v>
      </c>
      <c r="K133" s="104">
        <f t="shared" si="360"/>
        <v>0</v>
      </c>
      <c r="L133" s="104">
        <f t="shared" si="360"/>
        <v>0</v>
      </c>
      <c r="M133" s="104">
        <f t="shared" si="360"/>
        <v>0</v>
      </c>
      <c r="N133" s="104">
        <f t="shared" si="360"/>
        <v>0</v>
      </c>
      <c r="O133" s="104">
        <f t="shared" si="360"/>
        <v>17700</v>
      </c>
      <c r="P133" s="104">
        <f t="shared" si="360"/>
        <v>0</v>
      </c>
      <c r="Q133" s="104">
        <f t="shared" si="360"/>
        <v>17700</v>
      </c>
      <c r="R133" s="104">
        <f t="shared" si="360"/>
        <v>0</v>
      </c>
      <c r="S133" s="104">
        <f t="shared" si="360"/>
        <v>0</v>
      </c>
      <c r="T133" s="104">
        <f t="shared" si="360"/>
        <v>0</v>
      </c>
      <c r="U133" s="104">
        <f t="shared" si="360"/>
        <v>0</v>
      </c>
      <c r="V133" s="104">
        <f t="shared" si="360"/>
        <v>4944.1970000000001</v>
      </c>
      <c r="W133" s="104">
        <f t="shared" si="360"/>
        <v>0</v>
      </c>
      <c r="X133" s="104">
        <f t="shared" si="360"/>
        <v>0</v>
      </c>
      <c r="Y133" s="104">
        <f t="shared" si="360"/>
        <v>0</v>
      </c>
      <c r="Z133" s="104">
        <f t="shared" si="360"/>
        <v>0</v>
      </c>
      <c r="AA133" s="104">
        <f t="shared" si="360"/>
        <v>0</v>
      </c>
      <c r="AB133" s="104">
        <f t="shared" si="360"/>
        <v>0</v>
      </c>
      <c r="AC133" s="104">
        <f t="shared" si="360"/>
        <v>4944.1970000000001</v>
      </c>
      <c r="AD133" s="104">
        <f t="shared" si="360"/>
        <v>0</v>
      </c>
      <c r="AE133" s="104">
        <f t="shared" si="360"/>
        <v>4944.1970000000001</v>
      </c>
      <c r="AF133" s="104">
        <f t="shared" si="360"/>
        <v>0</v>
      </c>
      <c r="AG133" s="104">
        <f t="shared" si="360"/>
        <v>0</v>
      </c>
      <c r="AH133" s="104">
        <f t="shared" si="360"/>
        <v>0</v>
      </c>
      <c r="AI133" s="104">
        <f t="shared" si="360"/>
        <v>0</v>
      </c>
      <c r="AJ133" s="116">
        <f t="shared" si="357"/>
        <v>0.2793331638418079</v>
      </c>
      <c r="AK133" s="104">
        <f t="shared" ref="AK133:AX133" si="361">SUM(AK134:AK136)</f>
        <v>16500</v>
      </c>
      <c r="AL133" s="104">
        <f t="shared" si="361"/>
        <v>0</v>
      </c>
      <c r="AM133" s="104">
        <f t="shared" si="361"/>
        <v>0</v>
      </c>
      <c r="AN133" s="104">
        <f t="shared" si="361"/>
        <v>0</v>
      </c>
      <c r="AO133" s="104">
        <f t="shared" si="361"/>
        <v>0</v>
      </c>
      <c r="AP133" s="104">
        <f t="shared" si="361"/>
        <v>0</v>
      </c>
      <c r="AQ133" s="104">
        <f t="shared" si="361"/>
        <v>0</v>
      </c>
      <c r="AR133" s="104">
        <f t="shared" si="361"/>
        <v>16500</v>
      </c>
      <c r="AS133" s="104">
        <f t="shared" si="361"/>
        <v>0</v>
      </c>
      <c r="AT133" s="104">
        <f t="shared" si="361"/>
        <v>16500</v>
      </c>
      <c r="AU133" s="104">
        <f t="shared" si="361"/>
        <v>0</v>
      </c>
      <c r="AV133" s="104">
        <f t="shared" si="361"/>
        <v>0</v>
      </c>
      <c r="AW133" s="104">
        <f t="shared" si="361"/>
        <v>0</v>
      </c>
      <c r="AX133" s="104">
        <f t="shared" si="361"/>
        <v>0</v>
      </c>
      <c r="AY133" s="116">
        <f>AK133/H133</f>
        <v>0.93220338983050843</v>
      </c>
      <c r="AZ133" s="104">
        <f t="shared" ref="AZ133:BE133" si="362">SUM(AZ134:AZ136)</f>
        <v>0</v>
      </c>
      <c r="BA133" s="104">
        <f t="shared" ref="BA133:BD133" si="363">SUM(BA134:BA136)</f>
        <v>0</v>
      </c>
      <c r="BB133" s="104">
        <f t="shared" si="363"/>
        <v>0</v>
      </c>
      <c r="BC133" s="104">
        <f t="shared" si="363"/>
        <v>0</v>
      </c>
      <c r="BD133" s="104">
        <f t="shared" si="363"/>
        <v>0</v>
      </c>
      <c r="BE133" s="104">
        <f t="shared" si="362"/>
        <v>-1200</v>
      </c>
      <c r="BF133" s="104">
        <f t="shared" ref="BF133:BI133" si="364">SUM(BF134:BF136)</f>
        <v>-1200</v>
      </c>
      <c r="BG133" s="104">
        <f t="shared" si="364"/>
        <v>0</v>
      </c>
      <c r="BH133" s="104">
        <f t="shared" si="364"/>
        <v>0</v>
      </c>
      <c r="BI133" s="104">
        <f t="shared" si="364"/>
        <v>0</v>
      </c>
      <c r="BJ133" s="104">
        <f t="shared" ref="BJ133:BW133" si="365">SUM(BJ134:BJ136)</f>
        <v>16500</v>
      </c>
      <c r="BK133" s="104">
        <f t="shared" si="365"/>
        <v>0</v>
      </c>
      <c r="BL133" s="104">
        <f t="shared" si="365"/>
        <v>0</v>
      </c>
      <c r="BM133" s="104">
        <f t="shared" si="365"/>
        <v>0</v>
      </c>
      <c r="BN133" s="104">
        <f t="shared" si="365"/>
        <v>0</v>
      </c>
      <c r="BO133" s="104">
        <f t="shared" si="365"/>
        <v>0</v>
      </c>
      <c r="BP133" s="104">
        <f t="shared" si="365"/>
        <v>0</v>
      </c>
      <c r="BQ133" s="104">
        <f t="shared" si="365"/>
        <v>16500</v>
      </c>
      <c r="BR133" s="104">
        <f t="shared" si="365"/>
        <v>0</v>
      </c>
      <c r="BS133" s="104">
        <f t="shared" si="365"/>
        <v>16500</v>
      </c>
      <c r="BT133" s="104">
        <f t="shared" si="365"/>
        <v>0</v>
      </c>
      <c r="BU133" s="104">
        <f t="shared" si="365"/>
        <v>0</v>
      </c>
      <c r="BV133" s="104">
        <f t="shared" si="365"/>
        <v>0</v>
      </c>
      <c r="BW133" s="104">
        <f t="shared" si="365"/>
        <v>0</v>
      </c>
      <c r="BX133" s="116">
        <f>BJ133/H133</f>
        <v>0.93220338983050843</v>
      </c>
      <c r="BY133" s="2422">
        <f t="shared" si="230"/>
        <v>0</v>
      </c>
      <c r="BZ133" s="2422">
        <f t="shared" si="231"/>
        <v>-1200</v>
      </c>
      <c r="CA133" s="104">
        <f t="shared" ref="CA133:CW133" si="366">SUM(CA134:CA136)</f>
        <v>0</v>
      </c>
      <c r="CB133" s="104">
        <f t="shared" si="366"/>
        <v>0</v>
      </c>
      <c r="CC133" s="104">
        <f t="shared" si="366"/>
        <v>0</v>
      </c>
      <c r="CD133" s="104">
        <f t="shared" si="366"/>
        <v>0</v>
      </c>
      <c r="CE133" s="104">
        <f t="shared" si="366"/>
        <v>0</v>
      </c>
      <c r="CF133" s="104">
        <f t="shared" si="366"/>
        <v>0</v>
      </c>
      <c r="CG133" s="104">
        <f t="shared" si="366"/>
        <v>0</v>
      </c>
      <c r="CH133" s="104">
        <f t="shared" si="366"/>
        <v>0</v>
      </c>
      <c r="CI133" s="104">
        <f t="shared" si="366"/>
        <v>0</v>
      </c>
      <c r="CJ133" s="104">
        <f t="shared" si="366"/>
        <v>0</v>
      </c>
      <c r="CK133" s="104">
        <f t="shared" si="366"/>
        <v>0</v>
      </c>
      <c r="CL133" s="104">
        <f t="shared" si="366"/>
        <v>0</v>
      </c>
      <c r="CM133" s="104">
        <f t="shared" si="366"/>
        <v>0</v>
      </c>
      <c r="CN133" s="104">
        <f t="shared" si="366"/>
        <v>0</v>
      </c>
      <c r="CO133" s="104">
        <f t="shared" si="366"/>
        <v>0</v>
      </c>
      <c r="CP133" s="104">
        <f t="shared" si="366"/>
        <v>0</v>
      </c>
      <c r="CQ133" s="104">
        <f t="shared" si="366"/>
        <v>0</v>
      </c>
      <c r="CR133" s="104">
        <f t="shared" si="366"/>
        <v>0</v>
      </c>
      <c r="CS133" s="104">
        <f t="shared" si="366"/>
        <v>0</v>
      </c>
      <c r="CT133" s="104">
        <f t="shared" si="366"/>
        <v>0</v>
      </c>
      <c r="CU133" s="104">
        <f t="shared" si="366"/>
        <v>0</v>
      </c>
      <c r="CV133" s="104">
        <f t="shared" si="366"/>
        <v>0</v>
      </c>
      <c r="CW133" s="104">
        <f t="shared" si="366"/>
        <v>0</v>
      </c>
      <c r="CX133" s="117"/>
    </row>
    <row r="134" spans="1:116" s="110" customFormat="1" ht="57.95" customHeight="1">
      <c r="A134" s="111"/>
      <c r="B134" s="379" t="s">
        <v>607</v>
      </c>
      <c r="C134" s="111">
        <v>1</v>
      </c>
      <c r="D134" s="111" t="s">
        <v>1349</v>
      </c>
      <c r="E134" s="120">
        <v>16534</v>
      </c>
      <c r="F134" s="113">
        <v>13200</v>
      </c>
      <c r="G134" s="113">
        <v>14800</v>
      </c>
      <c r="H134" s="114">
        <f>I134+O134</f>
        <v>1600</v>
      </c>
      <c r="I134" s="114">
        <f>SUM(J134:N134)</f>
        <v>0</v>
      </c>
      <c r="J134" s="114"/>
      <c r="K134" s="114"/>
      <c r="L134" s="114"/>
      <c r="M134" s="114"/>
      <c r="N134" s="114"/>
      <c r="O134" s="114">
        <f>SUM(P134:U134)</f>
        <v>1600</v>
      </c>
      <c r="P134" s="114"/>
      <c r="Q134" s="120">
        <v>1600</v>
      </c>
      <c r="R134" s="114"/>
      <c r="S134" s="114"/>
      <c r="T134" s="114"/>
      <c r="U134" s="114"/>
      <c r="V134" s="114">
        <f>W134+AC134</f>
        <v>1073.1990000000001</v>
      </c>
      <c r="W134" s="114">
        <f>SUM(X134:AB134)</f>
        <v>0</v>
      </c>
      <c r="X134" s="114"/>
      <c r="Y134" s="114"/>
      <c r="Z134" s="114"/>
      <c r="AA134" s="114"/>
      <c r="AB134" s="114"/>
      <c r="AC134" s="114">
        <f>SUM(AD134:AI134)</f>
        <v>1073.1990000000001</v>
      </c>
      <c r="AD134" s="114"/>
      <c r="AE134" s="114">
        <f>'1-NSTT'!AB56</f>
        <v>1073.1990000000001</v>
      </c>
      <c r="AF134" s="114"/>
      <c r="AG134" s="114"/>
      <c r="AH134" s="114"/>
      <c r="AI134" s="114"/>
      <c r="AJ134" s="116">
        <f t="shared" si="357"/>
        <v>0.67074937500000009</v>
      </c>
      <c r="AK134" s="114">
        <f>AL134+AR134</f>
        <v>1600</v>
      </c>
      <c r="AL134" s="114">
        <f>SUM(AM134:AQ134)</f>
        <v>0</v>
      </c>
      <c r="AM134" s="114"/>
      <c r="AN134" s="114"/>
      <c r="AO134" s="114"/>
      <c r="AP134" s="114"/>
      <c r="AQ134" s="114"/>
      <c r="AR134" s="114">
        <f>SUM(AS134:AX134)</f>
        <v>1600</v>
      </c>
      <c r="AS134" s="114"/>
      <c r="AT134" s="114">
        <f>'1-NSTT'!AC56</f>
        <v>1600</v>
      </c>
      <c r="AU134" s="114"/>
      <c r="AV134" s="114"/>
      <c r="AW134" s="114"/>
      <c r="AX134" s="114"/>
      <c r="AY134" s="116">
        <f>AK134/H134</f>
        <v>1</v>
      </c>
      <c r="AZ134" s="114">
        <f>AK134-H134</f>
        <v>0</v>
      </c>
      <c r="BA134" s="114">
        <f t="shared" ref="BA134:BD135" si="367">AT134-Q134</f>
        <v>0</v>
      </c>
      <c r="BB134" s="114">
        <f t="shared" si="367"/>
        <v>0</v>
      </c>
      <c r="BC134" s="114">
        <f t="shared" si="367"/>
        <v>0</v>
      </c>
      <c r="BD134" s="114">
        <f t="shared" si="367"/>
        <v>0</v>
      </c>
      <c r="BE134" s="114">
        <f t="shared" ref="BE134:BI135" si="368">AK134-H134</f>
        <v>0</v>
      </c>
      <c r="BF134" s="114">
        <f t="shared" si="368"/>
        <v>0</v>
      </c>
      <c r="BG134" s="114">
        <f t="shared" si="368"/>
        <v>0</v>
      </c>
      <c r="BH134" s="114">
        <f t="shared" si="368"/>
        <v>0</v>
      </c>
      <c r="BI134" s="114">
        <f t="shared" si="368"/>
        <v>0</v>
      </c>
      <c r="BJ134" s="114">
        <f>BK134+BQ134</f>
        <v>1600</v>
      </c>
      <c r="BK134" s="114">
        <f>SUM(BL134:BP134)</f>
        <v>0</v>
      </c>
      <c r="BL134" s="114"/>
      <c r="BM134" s="114"/>
      <c r="BN134" s="114"/>
      <c r="BO134" s="114"/>
      <c r="BP134" s="114"/>
      <c r="BQ134" s="114">
        <f>SUM(BR134:BW134)</f>
        <v>1600</v>
      </c>
      <c r="BR134" s="114"/>
      <c r="BS134" s="114">
        <f>'1-NSTT'!AG56</f>
        <v>1600</v>
      </c>
      <c r="BT134" s="114"/>
      <c r="BU134" s="114"/>
      <c r="BV134" s="114"/>
      <c r="BW134" s="114"/>
      <c r="BX134" s="116">
        <f>BJ134/H134</f>
        <v>1</v>
      </c>
      <c r="BY134" s="2422">
        <f t="shared" si="230"/>
        <v>0</v>
      </c>
      <c r="BZ134" s="2422">
        <f t="shared" si="231"/>
        <v>0</v>
      </c>
      <c r="CA134" s="114" t="s">
        <v>2313</v>
      </c>
      <c r="CB134" s="114"/>
      <c r="CC134" s="450">
        <f t="shared" si="327"/>
        <v>0</v>
      </c>
      <c r="CD134" s="450"/>
      <c r="CE134" s="450"/>
      <c r="CF134" s="450"/>
      <c r="CG134" s="450"/>
      <c r="CH134" s="450"/>
      <c r="CI134" s="450">
        <f t="shared" si="328"/>
        <v>0</v>
      </c>
      <c r="CJ134" s="114"/>
      <c r="CK134" s="114"/>
      <c r="CL134" s="114"/>
      <c r="CM134" s="114"/>
      <c r="CN134" s="114"/>
      <c r="CO134" s="450">
        <f t="shared" si="329"/>
        <v>0</v>
      </c>
      <c r="CP134" s="114"/>
      <c r="CQ134" s="114"/>
      <c r="CR134" s="114"/>
      <c r="CS134" s="114"/>
      <c r="CT134" s="114"/>
      <c r="CU134" s="114"/>
      <c r="CV134" s="114"/>
      <c r="CW134" s="114"/>
      <c r="CX134" s="117"/>
    </row>
    <row r="135" spans="1:116" s="110" customFormat="1" ht="57.95" customHeight="1">
      <c r="A135" s="111"/>
      <c r="B135" s="379" t="s">
        <v>160</v>
      </c>
      <c r="C135" s="111">
        <v>1</v>
      </c>
      <c r="D135" s="111" t="s">
        <v>1349</v>
      </c>
      <c r="E135" s="120">
        <v>23295</v>
      </c>
      <c r="F135" s="113">
        <v>9400.1630000000005</v>
      </c>
      <c r="G135" s="429">
        <f>H135+I135+J135+K135</f>
        <v>12800</v>
      </c>
      <c r="H135" s="114">
        <f>I135+O135</f>
        <v>12800</v>
      </c>
      <c r="I135" s="114">
        <f>SUM(J135:N135)</f>
        <v>0</v>
      </c>
      <c r="J135" s="114"/>
      <c r="K135" s="114"/>
      <c r="L135" s="114"/>
      <c r="M135" s="114"/>
      <c r="N135" s="114"/>
      <c r="O135" s="114">
        <f>SUM(P135:U135)</f>
        <v>12800</v>
      </c>
      <c r="P135" s="114"/>
      <c r="Q135" s="120">
        <v>12800</v>
      </c>
      <c r="R135" s="114"/>
      <c r="S135" s="114"/>
      <c r="T135" s="114"/>
      <c r="U135" s="114"/>
      <c r="V135" s="114">
        <f>W135+AC135</f>
        <v>3712.6770000000001</v>
      </c>
      <c r="W135" s="114">
        <f>SUM(X135:AB135)</f>
        <v>0</v>
      </c>
      <c r="X135" s="114"/>
      <c r="Y135" s="114"/>
      <c r="Z135" s="114"/>
      <c r="AA135" s="114"/>
      <c r="AB135" s="114"/>
      <c r="AC135" s="114">
        <f>SUM(AD135:AI135)</f>
        <v>3712.6770000000001</v>
      </c>
      <c r="AD135" s="114"/>
      <c r="AE135" s="114">
        <f>'1-NSTT'!AB57</f>
        <v>3712.6770000000001</v>
      </c>
      <c r="AF135" s="114"/>
      <c r="AG135" s="114"/>
      <c r="AH135" s="114"/>
      <c r="AI135" s="114"/>
      <c r="AJ135" s="116">
        <f t="shared" si="357"/>
        <v>0.290052890625</v>
      </c>
      <c r="AK135" s="114">
        <f>AL135+AR135</f>
        <v>12800</v>
      </c>
      <c r="AL135" s="114">
        <f>SUM(AM135:AQ135)</f>
        <v>0</v>
      </c>
      <c r="AM135" s="114"/>
      <c r="AN135" s="114"/>
      <c r="AO135" s="114"/>
      <c r="AP135" s="114"/>
      <c r="AQ135" s="114"/>
      <c r="AR135" s="114">
        <f>SUM(AS135:AX135)</f>
        <v>12800</v>
      </c>
      <c r="AS135" s="114"/>
      <c r="AT135" s="114">
        <f>'1-NSTT'!AC57</f>
        <v>12800</v>
      </c>
      <c r="AU135" s="114"/>
      <c r="AV135" s="114"/>
      <c r="AW135" s="114"/>
      <c r="AX135" s="114"/>
      <c r="AY135" s="116">
        <f>AK135/H135</f>
        <v>1</v>
      </c>
      <c r="AZ135" s="114">
        <f>AK135-H135</f>
        <v>0</v>
      </c>
      <c r="BA135" s="114">
        <f t="shared" si="367"/>
        <v>0</v>
      </c>
      <c r="BB135" s="114">
        <f t="shared" si="367"/>
        <v>0</v>
      </c>
      <c r="BC135" s="114">
        <f t="shared" si="367"/>
        <v>0</v>
      </c>
      <c r="BD135" s="114">
        <f t="shared" si="367"/>
        <v>0</v>
      </c>
      <c r="BE135" s="114">
        <f t="shared" si="368"/>
        <v>0</v>
      </c>
      <c r="BF135" s="114">
        <f t="shared" si="368"/>
        <v>0</v>
      </c>
      <c r="BG135" s="114">
        <f t="shared" si="368"/>
        <v>0</v>
      </c>
      <c r="BH135" s="114">
        <f t="shared" si="368"/>
        <v>0</v>
      </c>
      <c r="BI135" s="114">
        <f t="shared" si="368"/>
        <v>0</v>
      </c>
      <c r="BJ135" s="114">
        <f>BK135+BQ135</f>
        <v>12800</v>
      </c>
      <c r="BK135" s="114">
        <f>SUM(BL135:BP135)</f>
        <v>0</v>
      </c>
      <c r="BL135" s="114"/>
      <c r="BM135" s="114"/>
      <c r="BN135" s="114"/>
      <c r="BO135" s="114"/>
      <c r="BP135" s="114"/>
      <c r="BQ135" s="114">
        <f>SUM(BR135:BW135)</f>
        <v>12800</v>
      </c>
      <c r="BR135" s="114"/>
      <c r="BS135" s="114">
        <f>'1-NSTT'!AG57</f>
        <v>12800</v>
      </c>
      <c r="BT135" s="114"/>
      <c r="BU135" s="114"/>
      <c r="BV135" s="114"/>
      <c r="BW135" s="114"/>
      <c r="BX135" s="116">
        <f>BJ135/H135</f>
        <v>1</v>
      </c>
      <c r="BY135" s="2422">
        <f t="shared" si="230"/>
        <v>0</v>
      </c>
      <c r="BZ135" s="2422">
        <f t="shared" si="231"/>
        <v>0</v>
      </c>
      <c r="CA135" s="114" t="s">
        <v>2313</v>
      </c>
      <c r="CB135" s="114"/>
      <c r="CC135" s="450">
        <f t="shared" si="327"/>
        <v>0</v>
      </c>
      <c r="CD135" s="450"/>
      <c r="CE135" s="450"/>
      <c r="CF135" s="450"/>
      <c r="CG135" s="450"/>
      <c r="CH135" s="450"/>
      <c r="CI135" s="450">
        <f t="shared" si="328"/>
        <v>0</v>
      </c>
      <c r="CJ135" s="114"/>
      <c r="CK135" s="114"/>
      <c r="CL135" s="114"/>
      <c r="CM135" s="114"/>
      <c r="CN135" s="114"/>
      <c r="CO135" s="450">
        <f t="shared" si="329"/>
        <v>0</v>
      </c>
      <c r="CP135" s="114"/>
      <c r="CQ135" s="114"/>
      <c r="CR135" s="114"/>
      <c r="CS135" s="114"/>
      <c r="CT135" s="114"/>
      <c r="CU135" s="114"/>
      <c r="CV135" s="114"/>
      <c r="CW135" s="114"/>
      <c r="CX135" s="117"/>
    </row>
    <row r="136" spans="1:116" s="110" customFormat="1" ht="57.95" customHeight="1">
      <c r="A136" s="111"/>
      <c r="B136" s="386" t="s">
        <v>525</v>
      </c>
      <c r="C136" s="111">
        <v>1</v>
      </c>
      <c r="D136" s="111" t="s">
        <v>1349</v>
      </c>
      <c r="E136" s="120">
        <v>16007</v>
      </c>
      <c r="F136" s="113">
        <v>10700</v>
      </c>
      <c r="G136" s="429">
        <f>H136+I136+J136+K136</f>
        <v>3300</v>
      </c>
      <c r="H136" s="114">
        <f>I136+O136</f>
        <v>3300</v>
      </c>
      <c r="I136" s="114">
        <f>SUM(J136:N136)</f>
        <v>0</v>
      </c>
      <c r="J136" s="114"/>
      <c r="K136" s="114"/>
      <c r="L136" s="114"/>
      <c r="M136" s="114"/>
      <c r="N136" s="114"/>
      <c r="O136" s="114">
        <f>SUM(P136:U136)</f>
        <v>3300</v>
      </c>
      <c r="P136" s="114"/>
      <c r="Q136" s="120">
        <v>3300</v>
      </c>
      <c r="R136" s="114"/>
      <c r="S136" s="114"/>
      <c r="T136" s="114"/>
      <c r="U136" s="114"/>
      <c r="V136" s="114">
        <f>W136+AC136</f>
        <v>158.321</v>
      </c>
      <c r="W136" s="114">
        <f>SUM(X136:AB136)</f>
        <v>0</v>
      </c>
      <c r="X136" s="114"/>
      <c r="Y136" s="114"/>
      <c r="Z136" s="114"/>
      <c r="AA136" s="114"/>
      <c r="AB136" s="114"/>
      <c r="AC136" s="114">
        <f>SUM(AD136:AI136)</f>
        <v>158.321</v>
      </c>
      <c r="AD136" s="114"/>
      <c r="AE136" s="114">
        <f>'1-NSTT'!AB58</f>
        <v>158.321</v>
      </c>
      <c r="AF136" s="114"/>
      <c r="AG136" s="114"/>
      <c r="AH136" s="114"/>
      <c r="AI136" s="114"/>
      <c r="AJ136" s="116">
        <f t="shared" si="357"/>
        <v>4.7976060606060605E-2</v>
      </c>
      <c r="AK136" s="114">
        <f>AL136+AR136</f>
        <v>2100</v>
      </c>
      <c r="AL136" s="114">
        <f>SUM(AM136:AQ136)</f>
        <v>0</v>
      </c>
      <c r="AM136" s="114"/>
      <c r="AN136" s="114"/>
      <c r="AO136" s="114"/>
      <c r="AP136" s="114"/>
      <c r="AQ136" s="114"/>
      <c r="AR136" s="114">
        <f>SUM(AS136:AX136)</f>
        <v>2100</v>
      </c>
      <c r="AS136" s="114"/>
      <c r="AT136" s="114">
        <f>'1-NSTT'!AC58</f>
        <v>2100</v>
      </c>
      <c r="AU136" s="114"/>
      <c r="AV136" s="114"/>
      <c r="AW136" s="114"/>
      <c r="AX136" s="114"/>
      <c r="AY136" s="116">
        <f>AK136/H136</f>
        <v>0.63636363636363635</v>
      </c>
      <c r="AZ136" s="114"/>
      <c r="BA136" s="114"/>
      <c r="BB136" s="114">
        <f>AU136-R136</f>
        <v>0</v>
      </c>
      <c r="BC136" s="114">
        <f>AV136-S136</f>
        <v>0</v>
      </c>
      <c r="BD136" s="114">
        <f>AW136-T136</f>
        <v>0</v>
      </c>
      <c r="BE136" s="114">
        <f>AK136-H136</f>
        <v>-1200</v>
      </c>
      <c r="BF136" s="114">
        <f>AT136-Q136</f>
        <v>-1200</v>
      </c>
      <c r="BG136" s="114">
        <f>AU136-R136</f>
        <v>0</v>
      </c>
      <c r="BH136" s="114">
        <f>AV136-S136</f>
        <v>0</v>
      </c>
      <c r="BI136" s="114">
        <f>AW136-T136</f>
        <v>0</v>
      </c>
      <c r="BJ136" s="114">
        <f>BK136+BQ136</f>
        <v>2100</v>
      </c>
      <c r="BK136" s="114">
        <f>SUM(BL136:BP136)</f>
        <v>0</v>
      </c>
      <c r="BL136" s="114"/>
      <c r="BM136" s="114"/>
      <c r="BN136" s="114"/>
      <c r="BO136" s="114"/>
      <c r="BP136" s="114"/>
      <c r="BQ136" s="114">
        <f>SUM(BR136:BW136)</f>
        <v>2100</v>
      </c>
      <c r="BR136" s="114"/>
      <c r="BS136" s="114">
        <f>'1-NSTT'!AG58</f>
        <v>2100</v>
      </c>
      <c r="BT136" s="114"/>
      <c r="BU136" s="114"/>
      <c r="BV136" s="114"/>
      <c r="BW136" s="114"/>
      <c r="BX136" s="116">
        <f>BJ136/H136</f>
        <v>0.63636363636363635</v>
      </c>
      <c r="BY136" s="2422">
        <f t="shared" si="230"/>
        <v>0</v>
      </c>
      <c r="BZ136" s="2422">
        <f t="shared" si="231"/>
        <v>-1200</v>
      </c>
      <c r="CA136" s="114" t="s">
        <v>2148</v>
      </c>
      <c r="CB136" s="114"/>
      <c r="CC136" s="450">
        <f t="shared" si="327"/>
        <v>0</v>
      </c>
      <c r="CD136" s="450"/>
      <c r="CE136" s="450"/>
      <c r="CF136" s="450"/>
      <c r="CG136" s="450"/>
      <c r="CH136" s="450"/>
      <c r="CI136" s="450">
        <f t="shared" si="328"/>
        <v>0</v>
      </c>
      <c r="CJ136" s="114"/>
      <c r="CK136" s="114"/>
      <c r="CL136" s="114"/>
      <c r="CM136" s="114"/>
      <c r="CN136" s="114"/>
      <c r="CO136" s="450">
        <f t="shared" si="329"/>
        <v>0</v>
      </c>
      <c r="CP136" s="114"/>
      <c r="CQ136" s="114"/>
      <c r="CR136" s="114"/>
      <c r="CS136" s="114"/>
      <c r="CT136" s="114"/>
      <c r="CU136" s="114"/>
      <c r="CV136" s="114"/>
      <c r="CW136" s="114"/>
      <c r="CX136" s="117"/>
    </row>
    <row r="137" spans="1:116" s="110" customFormat="1" ht="57.95" hidden="1" customHeight="1">
      <c r="A137" s="111"/>
      <c r="B137" s="386"/>
      <c r="C137" s="111"/>
      <c r="D137" s="111"/>
      <c r="E137" s="120"/>
      <c r="F137" s="113"/>
      <c r="G137" s="429"/>
      <c r="H137" s="114"/>
      <c r="I137" s="114"/>
      <c r="J137" s="114"/>
      <c r="K137" s="114"/>
      <c r="L137" s="114"/>
      <c r="M137" s="114"/>
      <c r="N137" s="114"/>
      <c r="O137" s="114"/>
      <c r="P137" s="114"/>
      <c r="Q137" s="120"/>
      <c r="R137" s="114"/>
      <c r="S137" s="114"/>
      <c r="T137" s="114"/>
      <c r="U137" s="114"/>
      <c r="V137" s="114"/>
      <c r="W137" s="114"/>
      <c r="X137" s="114"/>
      <c r="Y137" s="114"/>
      <c r="Z137" s="114"/>
      <c r="AA137" s="114"/>
      <c r="AB137" s="114"/>
      <c r="AC137" s="114"/>
      <c r="AD137" s="114"/>
      <c r="AE137" s="114"/>
      <c r="AF137" s="114"/>
      <c r="AG137" s="114"/>
      <c r="AH137" s="114"/>
      <c r="AI137" s="114"/>
      <c r="AJ137" s="116" t="e">
        <f t="shared" si="357"/>
        <v>#DIV/0!</v>
      </c>
      <c r="AK137" s="114"/>
      <c r="AL137" s="114"/>
      <c r="AM137" s="114"/>
      <c r="AN137" s="114"/>
      <c r="AO137" s="114"/>
      <c r="AP137" s="114"/>
      <c r="AQ137" s="114"/>
      <c r="AR137" s="114"/>
      <c r="AS137" s="114"/>
      <c r="AT137" s="114"/>
      <c r="AU137" s="114"/>
      <c r="AV137" s="114"/>
      <c r="AW137" s="114"/>
      <c r="AX137" s="114"/>
      <c r="AY137" s="116"/>
      <c r="AZ137" s="114"/>
      <c r="BA137" s="114"/>
      <c r="BB137" s="114"/>
      <c r="BC137" s="114"/>
      <c r="BD137" s="114"/>
      <c r="BE137" s="114"/>
      <c r="BF137" s="114"/>
      <c r="BG137" s="114"/>
      <c r="BH137" s="114"/>
      <c r="BI137" s="114"/>
      <c r="BJ137" s="114"/>
      <c r="BK137" s="114"/>
      <c r="BL137" s="114"/>
      <c r="BM137" s="114"/>
      <c r="BN137" s="114"/>
      <c r="BO137" s="114"/>
      <c r="BP137" s="114"/>
      <c r="BQ137" s="114"/>
      <c r="BR137" s="114"/>
      <c r="BS137" s="114"/>
      <c r="BT137" s="114"/>
      <c r="BU137" s="114"/>
      <c r="BV137" s="114"/>
      <c r="BW137" s="114"/>
      <c r="BX137" s="116"/>
      <c r="BY137" s="2422">
        <f t="shared" si="230"/>
        <v>0</v>
      </c>
      <c r="BZ137" s="2422">
        <f t="shared" si="231"/>
        <v>0</v>
      </c>
      <c r="CA137" s="114"/>
      <c r="CB137" s="114"/>
      <c r="CC137" s="450"/>
      <c r="CD137" s="450"/>
      <c r="CE137" s="450"/>
      <c r="CF137" s="450"/>
      <c r="CG137" s="450"/>
      <c r="CH137" s="450"/>
      <c r="CI137" s="450"/>
      <c r="CJ137" s="114"/>
      <c r="CK137" s="114"/>
      <c r="CL137" s="114"/>
      <c r="CM137" s="114"/>
      <c r="CN137" s="114"/>
      <c r="CO137" s="450"/>
      <c r="CP137" s="114"/>
      <c r="CQ137" s="114"/>
      <c r="CR137" s="114"/>
      <c r="CS137" s="114"/>
      <c r="CT137" s="114"/>
      <c r="CU137" s="114"/>
      <c r="CV137" s="114"/>
      <c r="CW137" s="114"/>
      <c r="CX137" s="117"/>
    </row>
    <row r="138" spans="1:116" s="110" customFormat="1" ht="66" customHeight="1">
      <c r="A138" s="103" t="s">
        <v>1061</v>
      </c>
      <c r="B138" s="107" t="s">
        <v>1170</v>
      </c>
      <c r="C138" s="108">
        <f>C139</f>
        <v>1</v>
      </c>
      <c r="D138" s="108"/>
      <c r="E138" s="108">
        <f t="shared" ref="E138:BK138" si="369">E139</f>
        <v>216978</v>
      </c>
      <c r="F138" s="108">
        <f t="shared" si="369"/>
        <v>0</v>
      </c>
      <c r="G138" s="108">
        <f t="shared" si="369"/>
        <v>190000</v>
      </c>
      <c r="H138" s="108">
        <f t="shared" si="369"/>
        <v>5000</v>
      </c>
      <c r="I138" s="108">
        <f t="shared" si="369"/>
        <v>0</v>
      </c>
      <c r="J138" s="108">
        <f t="shared" si="369"/>
        <v>0</v>
      </c>
      <c r="K138" s="108">
        <f t="shared" si="369"/>
        <v>0</v>
      </c>
      <c r="L138" s="108">
        <f t="shared" si="369"/>
        <v>0</v>
      </c>
      <c r="M138" s="108">
        <f t="shared" si="369"/>
        <v>0</v>
      </c>
      <c r="N138" s="108">
        <f t="shared" si="369"/>
        <v>0</v>
      </c>
      <c r="O138" s="108">
        <f t="shared" si="369"/>
        <v>5000</v>
      </c>
      <c r="P138" s="108">
        <f t="shared" si="369"/>
        <v>0</v>
      </c>
      <c r="Q138" s="108">
        <f t="shared" si="369"/>
        <v>0</v>
      </c>
      <c r="R138" s="108">
        <f t="shared" si="369"/>
        <v>0</v>
      </c>
      <c r="S138" s="108">
        <f t="shared" si="369"/>
        <v>5000</v>
      </c>
      <c r="T138" s="108">
        <f t="shared" si="369"/>
        <v>0</v>
      </c>
      <c r="U138" s="108">
        <f t="shared" si="369"/>
        <v>0</v>
      </c>
      <c r="V138" s="108">
        <f t="shared" si="369"/>
        <v>1731.4909999999945</v>
      </c>
      <c r="W138" s="108">
        <f t="shared" si="369"/>
        <v>0</v>
      </c>
      <c r="X138" s="108">
        <f t="shared" si="369"/>
        <v>0</v>
      </c>
      <c r="Y138" s="108">
        <f t="shared" si="369"/>
        <v>0</v>
      </c>
      <c r="Z138" s="108">
        <f t="shared" si="369"/>
        <v>0</v>
      </c>
      <c r="AA138" s="108">
        <f t="shared" si="369"/>
        <v>0</v>
      </c>
      <c r="AB138" s="108">
        <f t="shared" si="369"/>
        <v>0</v>
      </c>
      <c r="AC138" s="108">
        <f t="shared" si="369"/>
        <v>1731.4909999999945</v>
      </c>
      <c r="AD138" s="108">
        <f t="shared" si="369"/>
        <v>0</v>
      </c>
      <c r="AE138" s="108">
        <f t="shared" si="369"/>
        <v>0</v>
      </c>
      <c r="AF138" s="108">
        <f t="shared" si="369"/>
        <v>0</v>
      </c>
      <c r="AG138" s="108">
        <f t="shared" si="369"/>
        <v>1731.4909999999945</v>
      </c>
      <c r="AH138" s="108">
        <f t="shared" si="369"/>
        <v>0</v>
      </c>
      <c r="AI138" s="108">
        <f t="shared" si="369"/>
        <v>0</v>
      </c>
      <c r="AJ138" s="116">
        <f t="shared" si="357"/>
        <v>0.34629819999999889</v>
      </c>
      <c r="AK138" s="108">
        <f t="shared" si="369"/>
        <v>60000</v>
      </c>
      <c r="AL138" s="108">
        <f t="shared" si="369"/>
        <v>0</v>
      </c>
      <c r="AM138" s="108">
        <f t="shared" si="369"/>
        <v>0</v>
      </c>
      <c r="AN138" s="108">
        <f t="shared" si="369"/>
        <v>0</v>
      </c>
      <c r="AO138" s="108">
        <f t="shared" si="369"/>
        <v>0</v>
      </c>
      <c r="AP138" s="108">
        <f t="shared" si="369"/>
        <v>0</v>
      </c>
      <c r="AQ138" s="108">
        <f t="shared" si="369"/>
        <v>0</v>
      </c>
      <c r="AR138" s="108">
        <f t="shared" si="369"/>
        <v>60000</v>
      </c>
      <c r="AS138" s="108">
        <f t="shared" si="369"/>
        <v>0</v>
      </c>
      <c r="AT138" s="108">
        <f t="shared" si="369"/>
        <v>0</v>
      </c>
      <c r="AU138" s="108">
        <f t="shared" si="369"/>
        <v>0</v>
      </c>
      <c r="AV138" s="108">
        <f t="shared" si="369"/>
        <v>60000</v>
      </c>
      <c r="AW138" s="108">
        <f t="shared" si="369"/>
        <v>0</v>
      </c>
      <c r="AX138" s="108">
        <f t="shared" si="369"/>
        <v>0</v>
      </c>
      <c r="AY138" s="116">
        <f t="shared" ref="AY138:AY157" si="370">AK138/H138</f>
        <v>12</v>
      </c>
      <c r="AZ138" s="108">
        <f t="shared" si="369"/>
        <v>55000</v>
      </c>
      <c r="BA138" s="108">
        <f t="shared" si="369"/>
        <v>0</v>
      </c>
      <c r="BB138" s="108">
        <f t="shared" si="369"/>
        <v>0</v>
      </c>
      <c r="BC138" s="108">
        <f t="shared" si="369"/>
        <v>55000</v>
      </c>
      <c r="BD138" s="108">
        <f t="shared" si="369"/>
        <v>0</v>
      </c>
      <c r="BE138" s="108">
        <f t="shared" si="369"/>
        <v>0</v>
      </c>
      <c r="BF138" s="108">
        <f t="shared" si="369"/>
        <v>0</v>
      </c>
      <c r="BG138" s="108">
        <f t="shared" si="369"/>
        <v>0</v>
      </c>
      <c r="BH138" s="108">
        <f t="shared" si="369"/>
        <v>0</v>
      </c>
      <c r="BI138" s="108">
        <f t="shared" si="369"/>
        <v>0</v>
      </c>
      <c r="BJ138" s="108">
        <f t="shared" si="369"/>
        <v>5000</v>
      </c>
      <c r="BK138" s="108">
        <f t="shared" si="369"/>
        <v>0</v>
      </c>
      <c r="BL138" s="108">
        <f t="shared" ref="BL138:BW138" si="371">BL139</f>
        <v>0</v>
      </c>
      <c r="BM138" s="108">
        <f t="shared" si="371"/>
        <v>0</v>
      </c>
      <c r="BN138" s="108">
        <f t="shared" si="371"/>
        <v>0</v>
      </c>
      <c r="BO138" s="108">
        <f t="shared" si="371"/>
        <v>0</v>
      </c>
      <c r="BP138" s="108">
        <f t="shared" si="371"/>
        <v>0</v>
      </c>
      <c r="BQ138" s="108">
        <f t="shared" si="371"/>
        <v>5000</v>
      </c>
      <c r="BR138" s="108">
        <f t="shared" si="371"/>
        <v>0</v>
      </c>
      <c r="BS138" s="108">
        <f t="shared" si="371"/>
        <v>0</v>
      </c>
      <c r="BT138" s="108">
        <f t="shared" si="371"/>
        <v>0</v>
      </c>
      <c r="BU138" s="108">
        <f t="shared" si="371"/>
        <v>5000</v>
      </c>
      <c r="BV138" s="108">
        <f t="shared" si="371"/>
        <v>0</v>
      </c>
      <c r="BW138" s="108">
        <f t="shared" si="371"/>
        <v>0</v>
      </c>
      <c r="BX138" s="116">
        <f t="shared" ref="BX138:BX157" si="372">BJ138/H138</f>
        <v>1</v>
      </c>
      <c r="BY138" s="2422">
        <f t="shared" si="230"/>
        <v>55000</v>
      </c>
      <c r="BZ138" s="2422">
        <f t="shared" si="231"/>
        <v>0</v>
      </c>
      <c r="CA138" s="108">
        <f t="shared" ref="CA138:CW138" si="373">CA139</f>
        <v>0</v>
      </c>
      <c r="CB138" s="108">
        <f t="shared" si="373"/>
        <v>0</v>
      </c>
      <c r="CC138" s="108">
        <f t="shared" si="373"/>
        <v>0</v>
      </c>
      <c r="CD138" s="108">
        <f t="shared" si="373"/>
        <v>0</v>
      </c>
      <c r="CE138" s="108">
        <f t="shared" si="373"/>
        <v>0</v>
      </c>
      <c r="CF138" s="108">
        <f t="shared" si="373"/>
        <v>0</v>
      </c>
      <c r="CG138" s="108">
        <f t="shared" si="373"/>
        <v>0</v>
      </c>
      <c r="CH138" s="108">
        <f t="shared" si="373"/>
        <v>0</v>
      </c>
      <c r="CI138" s="108">
        <f t="shared" si="373"/>
        <v>0</v>
      </c>
      <c r="CJ138" s="108">
        <f t="shared" si="373"/>
        <v>0</v>
      </c>
      <c r="CK138" s="108">
        <f t="shared" si="373"/>
        <v>0</v>
      </c>
      <c r="CL138" s="108">
        <f t="shared" si="373"/>
        <v>0</v>
      </c>
      <c r="CM138" s="108">
        <f t="shared" si="373"/>
        <v>0</v>
      </c>
      <c r="CN138" s="108">
        <f t="shared" si="373"/>
        <v>0</v>
      </c>
      <c r="CO138" s="108">
        <f t="shared" si="373"/>
        <v>0</v>
      </c>
      <c r="CP138" s="108">
        <f t="shared" si="373"/>
        <v>0</v>
      </c>
      <c r="CQ138" s="108">
        <f t="shared" si="373"/>
        <v>0</v>
      </c>
      <c r="CR138" s="108">
        <f t="shared" si="373"/>
        <v>0</v>
      </c>
      <c r="CS138" s="108">
        <f t="shared" si="373"/>
        <v>0</v>
      </c>
      <c r="CT138" s="108">
        <f t="shared" si="373"/>
        <v>0</v>
      </c>
      <c r="CU138" s="108">
        <f t="shared" si="373"/>
        <v>0</v>
      </c>
      <c r="CV138" s="108">
        <f t="shared" si="373"/>
        <v>0</v>
      </c>
      <c r="CW138" s="108">
        <f t="shared" si="373"/>
        <v>0</v>
      </c>
      <c r="CX138" s="117"/>
    </row>
    <row r="139" spans="1:116" s="110" customFormat="1" ht="51" customHeight="1">
      <c r="A139" s="103" t="s">
        <v>45</v>
      </c>
      <c r="B139" s="107" t="s">
        <v>88</v>
      </c>
      <c r="C139" s="136">
        <f t="shared" ref="C139:BJ139" si="374">SUM(C140:C140)</f>
        <v>1</v>
      </c>
      <c r="D139" s="136"/>
      <c r="E139" s="136">
        <f t="shared" si="374"/>
        <v>216978</v>
      </c>
      <c r="F139" s="136">
        <f t="shared" si="374"/>
        <v>0</v>
      </c>
      <c r="G139" s="136">
        <f t="shared" si="374"/>
        <v>190000</v>
      </c>
      <c r="H139" s="136">
        <f t="shared" si="374"/>
        <v>5000</v>
      </c>
      <c r="I139" s="136">
        <f t="shared" si="374"/>
        <v>0</v>
      </c>
      <c r="J139" s="136">
        <f t="shared" si="374"/>
        <v>0</v>
      </c>
      <c r="K139" s="136">
        <f t="shared" si="374"/>
        <v>0</v>
      </c>
      <c r="L139" s="136">
        <f t="shared" si="374"/>
        <v>0</v>
      </c>
      <c r="M139" s="136">
        <f t="shared" si="374"/>
        <v>0</v>
      </c>
      <c r="N139" s="136">
        <f t="shared" si="374"/>
        <v>0</v>
      </c>
      <c r="O139" s="136">
        <f t="shared" si="374"/>
        <v>5000</v>
      </c>
      <c r="P139" s="136">
        <f t="shared" si="374"/>
        <v>0</v>
      </c>
      <c r="Q139" s="136">
        <f t="shared" si="374"/>
        <v>0</v>
      </c>
      <c r="R139" s="136">
        <f t="shared" si="374"/>
        <v>0</v>
      </c>
      <c r="S139" s="136">
        <f t="shared" si="374"/>
        <v>5000</v>
      </c>
      <c r="T139" s="136">
        <f t="shared" si="374"/>
        <v>0</v>
      </c>
      <c r="U139" s="136">
        <f t="shared" si="374"/>
        <v>0</v>
      </c>
      <c r="V139" s="136">
        <f t="shared" si="374"/>
        <v>1731.4909999999945</v>
      </c>
      <c r="W139" s="136">
        <f t="shared" si="374"/>
        <v>0</v>
      </c>
      <c r="X139" s="136">
        <f t="shared" si="374"/>
        <v>0</v>
      </c>
      <c r="Y139" s="136">
        <f t="shared" si="374"/>
        <v>0</v>
      </c>
      <c r="Z139" s="136">
        <f t="shared" si="374"/>
        <v>0</v>
      </c>
      <c r="AA139" s="136">
        <f t="shared" si="374"/>
        <v>0</v>
      </c>
      <c r="AB139" s="136">
        <f t="shared" si="374"/>
        <v>0</v>
      </c>
      <c r="AC139" s="136">
        <f t="shared" si="374"/>
        <v>1731.4909999999945</v>
      </c>
      <c r="AD139" s="136">
        <f t="shared" si="374"/>
        <v>0</v>
      </c>
      <c r="AE139" s="136">
        <f t="shared" si="374"/>
        <v>0</v>
      </c>
      <c r="AF139" s="136">
        <f t="shared" si="374"/>
        <v>0</v>
      </c>
      <c r="AG139" s="136">
        <f t="shared" si="374"/>
        <v>1731.4909999999945</v>
      </c>
      <c r="AH139" s="136">
        <f t="shared" si="374"/>
        <v>0</v>
      </c>
      <c r="AI139" s="136">
        <f t="shared" si="374"/>
        <v>0</v>
      </c>
      <c r="AJ139" s="116">
        <f t="shared" si="357"/>
        <v>0.34629819999999889</v>
      </c>
      <c r="AK139" s="136">
        <f t="shared" si="374"/>
        <v>60000</v>
      </c>
      <c r="AL139" s="136">
        <f t="shared" si="374"/>
        <v>0</v>
      </c>
      <c r="AM139" s="136">
        <f t="shared" si="374"/>
        <v>0</v>
      </c>
      <c r="AN139" s="136">
        <f t="shared" si="374"/>
        <v>0</v>
      </c>
      <c r="AO139" s="136">
        <f t="shared" si="374"/>
        <v>0</v>
      </c>
      <c r="AP139" s="136">
        <f t="shared" si="374"/>
        <v>0</v>
      </c>
      <c r="AQ139" s="136">
        <f t="shared" si="374"/>
        <v>0</v>
      </c>
      <c r="AR139" s="136">
        <f t="shared" si="374"/>
        <v>60000</v>
      </c>
      <c r="AS139" s="136">
        <f t="shared" si="374"/>
        <v>0</v>
      </c>
      <c r="AT139" s="136">
        <f t="shared" si="374"/>
        <v>0</v>
      </c>
      <c r="AU139" s="136">
        <f t="shared" si="374"/>
        <v>0</v>
      </c>
      <c r="AV139" s="136">
        <f t="shared" si="374"/>
        <v>60000</v>
      </c>
      <c r="AW139" s="136">
        <f t="shared" si="374"/>
        <v>0</v>
      </c>
      <c r="AX139" s="136">
        <f t="shared" si="374"/>
        <v>0</v>
      </c>
      <c r="AY139" s="116">
        <f t="shared" si="370"/>
        <v>12</v>
      </c>
      <c r="AZ139" s="136">
        <f t="shared" si="374"/>
        <v>55000</v>
      </c>
      <c r="BA139" s="136">
        <f t="shared" si="374"/>
        <v>0</v>
      </c>
      <c r="BB139" s="136">
        <f t="shared" si="374"/>
        <v>0</v>
      </c>
      <c r="BC139" s="136">
        <f t="shared" si="374"/>
        <v>55000</v>
      </c>
      <c r="BD139" s="136">
        <f t="shared" si="374"/>
        <v>0</v>
      </c>
      <c r="BE139" s="136">
        <f t="shared" si="374"/>
        <v>0</v>
      </c>
      <c r="BF139" s="136">
        <f t="shared" si="374"/>
        <v>0</v>
      </c>
      <c r="BG139" s="136">
        <f t="shared" si="374"/>
        <v>0</v>
      </c>
      <c r="BH139" s="136">
        <f t="shared" si="374"/>
        <v>0</v>
      </c>
      <c r="BI139" s="136">
        <f t="shared" si="374"/>
        <v>0</v>
      </c>
      <c r="BJ139" s="136">
        <f t="shared" si="374"/>
        <v>5000</v>
      </c>
      <c r="BK139" s="136">
        <f t="shared" ref="BK139:BW139" si="375">SUM(BK140:BK140)</f>
        <v>0</v>
      </c>
      <c r="BL139" s="136">
        <f t="shared" si="375"/>
        <v>0</v>
      </c>
      <c r="BM139" s="136">
        <f t="shared" si="375"/>
        <v>0</v>
      </c>
      <c r="BN139" s="136">
        <f t="shared" si="375"/>
        <v>0</v>
      </c>
      <c r="BO139" s="136">
        <f t="shared" si="375"/>
        <v>0</v>
      </c>
      <c r="BP139" s="136">
        <f t="shared" si="375"/>
        <v>0</v>
      </c>
      <c r="BQ139" s="136">
        <f t="shared" si="375"/>
        <v>5000</v>
      </c>
      <c r="BR139" s="136">
        <f t="shared" si="375"/>
        <v>0</v>
      </c>
      <c r="BS139" s="136">
        <f t="shared" si="375"/>
        <v>0</v>
      </c>
      <c r="BT139" s="136">
        <f t="shared" si="375"/>
        <v>0</v>
      </c>
      <c r="BU139" s="136">
        <f t="shared" si="375"/>
        <v>5000</v>
      </c>
      <c r="BV139" s="136">
        <f t="shared" si="375"/>
        <v>0</v>
      </c>
      <c r="BW139" s="136">
        <f t="shared" si="375"/>
        <v>0</v>
      </c>
      <c r="BX139" s="116">
        <f t="shared" si="372"/>
        <v>1</v>
      </c>
      <c r="BY139" s="2422">
        <f t="shared" si="230"/>
        <v>55000</v>
      </c>
      <c r="BZ139" s="2422">
        <f t="shared" si="231"/>
        <v>0</v>
      </c>
      <c r="CA139" s="136">
        <f t="shared" ref="CA139:CW139" si="376">SUM(CA140:CA140)</f>
        <v>0</v>
      </c>
      <c r="CB139" s="136">
        <f t="shared" si="376"/>
        <v>0</v>
      </c>
      <c r="CC139" s="136">
        <f t="shared" si="376"/>
        <v>0</v>
      </c>
      <c r="CD139" s="136">
        <f t="shared" si="376"/>
        <v>0</v>
      </c>
      <c r="CE139" s="136">
        <f t="shared" si="376"/>
        <v>0</v>
      </c>
      <c r="CF139" s="136">
        <f t="shared" si="376"/>
        <v>0</v>
      </c>
      <c r="CG139" s="136">
        <f t="shared" si="376"/>
        <v>0</v>
      </c>
      <c r="CH139" s="136">
        <f t="shared" si="376"/>
        <v>0</v>
      </c>
      <c r="CI139" s="136">
        <f t="shared" si="376"/>
        <v>0</v>
      </c>
      <c r="CJ139" s="136">
        <f t="shared" si="376"/>
        <v>0</v>
      </c>
      <c r="CK139" s="136">
        <f t="shared" si="376"/>
        <v>0</v>
      </c>
      <c r="CL139" s="136">
        <f t="shared" si="376"/>
        <v>0</v>
      </c>
      <c r="CM139" s="136">
        <f t="shared" si="376"/>
        <v>0</v>
      </c>
      <c r="CN139" s="136">
        <f t="shared" si="376"/>
        <v>0</v>
      </c>
      <c r="CO139" s="136">
        <f t="shared" si="376"/>
        <v>0</v>
      </c>
      <c r="CP139" s="136">
        <f t="shared" si="376"/>
        <v>0</v>
      </c>
      <c r="CQ139" s="136">
        <f t="shared" si="376"/>
        <v>0</v>
      </c>
      <c r="CR139" s="136">
        <f t="shared" si="376"/>
        <v>0</v>
      </c>
      <c r="CS139" s="136">
        <f t="shared" si="376"/>
        <v>0</v>
      </c>
      <c r="CT139" s="136">
        <f t="shared" si="376"/>
        <v>0</v>
      </c>
      <c r="CU139" s="136">
        <f t="shared" si="376"/>
        <v>0</v>
      </c>
      <c r="CV139" s="136">
        <f t="shared" si="376"/>
        <v>0</v>
      </c>
      <c r="CW139" s="136">
        <f t="shared" si="376"/>
        <v>0</v>
      </c>
      <c r="CX139" s="117"/>
    </row>
    <row r="140" spans="1:116" s="110" customFormat="1" ht="291.60000000000002" customHeight="1">
      <c r="A140" s="111"/>
      <c r="B140" s="2427" t="s">
        <v>1166</v>
      </c>
      <c r="C140" s="111">
        <v>1</v>
      </c>
      <c r="D140" s="111" t="s">
        <v>1348</v>
      </c>
      <c r="E140" s="438">
        <v>216978</v>
      </c>
      <c r="F140" s="113"/>
      <c r="G140" s="438">
        <v>190000</v>
      </c>
      <c r="H140" s="114">
        <f>I140+O140</f>
        <v>5000</v>
      </c>
      <c r="I140" s="114">
        <f>SUM(J140:N140)</f>
        <v>0</v>
      </c>
      <c r="J140" s="114"/>
      <c r="K140" s="114"/>
      <c r="L140" s="114"/>
      <c r="M140" s="114"/>
      <c r="N140" s="114"/>
      <c r="O140" s="114">
        <f>SUM(P140:U140)</f>
        <v>5000</v>
      </c>
      <c r="P140" s="114"/>
      <c r="Q140" s="114"/>
      <c r="R140" s="114"/>
      <c r="S140" s="431">
        <v>5000</v>
      </c>
      <c r="T140" s="114"/>
      <c r="U140" s="114"/>
      <c r="V140" s="114">
        <f>W140+AC140</f>
        <v>1731.4909999999945</v>
      </c>
      <c r="W140" s="114">
        <f>SUM(X140:AB140)</f>
        <v>0</v>
      </c>
      <c r="X140" s="114"/>
      <c r="Y140" s="114"/>
      <c r="Z140" s="114"/>
      <c r="AA140" s="114"/>
      <c r="AB140" s="114"/>
      <c r="AC140" s="114">
        <f>SUM(AD140:AI140)</f>
        <v>1731.4909999999945</v>
      </c>
      <c r="AD140" s="114"/>
      <c r="AE140" s="114"/>
      <c r="AF140" s="114"/>
      <c r="AG140" s="114">
        <f>'4-SDĐ'!S15</f>
        <v>1731.4909999999945</v>
      </c>
      <c r="AH140" s="114"/>
      <c r="AI140" s="114"/>
      <c r="AJ140" s="116">
        <f t="shared" si="357"/>
        <v>0.34629819999999889</v>
      </c>
      <c r="AK140" s="114">
        <f>AL140+AR140</f>
        <v>60000</v>
      </c>
      <c r="AL140" s="114">
        <f>SUM(AM140:AQ140)</f>
        <v>0</v>
      </c>
      <c r="AM140" s="114"/>
      <c r="AN140" s="114"/>
      <c r="AO140" s="114"/>
      <c r="AP140" s="114"/>
      <c r="AQ140" s="114"/>
      <c r="AR140" s="114">
        <f>SUM(AS140:AX140)</f>
        <v>60000</v>
      </c>
      <c r="AS140" s="114"/>
      <c r="AT140" s="114"/>
      <c r="AU140" s="114"/>
      <c r="AV140" s="431">
        <f>5000+55000</f>
        <v>60000</v>
      </c>
      <c r="AW140" s="114"/>
      <c r="AX140" s="114"/>
      <c r="AY140" s="116">
        <f t="shared" si="370"/>
        <v>12</v>
      </c>
      <c r="AZ140" s="114">
        <f>AK140-H140</f>
        <v>55000</v>
      </c>
      <c r="BA140" s="114">
        <f>AT140-Q140</f>
        <v>0</v>
      </c>
      <c r="BB140" s="114">
        <f>AU140-R140</f>
        <v>0</v>
      </c>
      <c r="BC140" s="114">
        <f>AV140-S140</f>
        <v>55000</v>
      </c>
      <c r="BD140" s="114">
        <f>AW140-T140</f>
        <v>0</v>
      </c>
      <c r="BE140" s="114"/>
      <c r="BF140" s="114"/>
      <c r="BG140" s="114"/>
      <c r="BH140" s="114"/>
      <c r="BI140" s="114"/>
      <c r="BJ140" s="114">
        <f>BK140+BQ140</f>
        <v>5000</v>
      </c>
      <c r="BK140" s="114">
        <f>SUM(BL140:BP140)</f>
        <v>0</v>
      </c>
      <c r="BL140" s="114"/>
      <c r="BM140" s="114"/>
      <c r="BN140" s="114"/>
      <c r="BO140" s="114"/>
      <c r="BP140" s="114"/>
      <c r="BQ140" s="114">
        <f>SUM(BR140:BW140)</f>
        <v>5000</v>
      </c>
      <c r="BR140" s="114"/>
      <c r="BS140" s="114"/>
      <c r="BT140" s="114"/>
      <c r="BU140" s="431">
        <v>5000</v>
      </c>
      <c r="BV140" s="114"/>
      <c r="BW140" s="114"/>
      <c r="BX140" s="116">
        <f t="shared" si="372"/>
        <v>1</v>
      </c>
      <c r="BY140" s="2422">
        <f t="shared" si="230"/>
        <v>55000</v>
      </c>
      <c r="BZ140" s="2422">
        <f t="shared" si="231"/>
        <v>0</v>
      </c>
      <c r="CA140" s="386" t="s">
        <v>2149</v>
      </c>
      <c r="CB140" s="114"/>
      <c r="CC140" s="450">
        <f t="shared" ref="CC140" si="377">SUM(CD140:CH140)</f>
        <v>0</v>
      </c>
      <c r="CD140" s="450"/>
      <c r="CE140" s="450"/>
      <c r="CF140" s="450"/>
      <c r="CG140" s="450"/>
      <c r="CH140" s="450"/>
      <c r="CI140" s="450">
        <f t="shared" ref="CI140" si="378">SUM(CJ140:CN140)</f>
        <v>0</v>
      </c>
      <c r="CJ140" s="114"/>
      <c r="CK140" s="114"/>
      <c r="CL140" s="114"/>
      <c r="CM140" s="114"/>
      <c r="CN140" s="114"/>
      <c r="CO140" s="450">
        <f t="shared" ref="CO140" si="379">SUM(CP140:CT140)</f>
        <v>0</v>
      </c>
      <c r="CP140" s="114"/>
      <c r="CQ140" s="114"/>
      <c r="CR140" s="114"/>
      <c r="CS140" s="114"/>
      <c r="CT140" s="114"/>
      <c r="CU140" s="114"/>
      <c r="CV140" s="114" t="s">
        <v>1390</v>
      </c>
      <c r="CW140" s="114" t="s">
        <v>1391</v>
      </c>
      <c r="CX140" s="117"/>
    </row>
    <row r="141" spans="1:116" s="110" customFormat="1" ht="26.25" customHeight="1">
      <c r="A141" s="103" t="s">
        <v>1077</v>
      </c>
      <c r="B141" s="107" t="s">
        <v>1076</v>
      </c>
      <c r="C141" s="106">
        <f>C142</f>
        <v>1</v>
      </c>
      <c r="D141" s="106"/>
      <c r="E141" s="106">
        <f t="shared" ref="E141:BK142" si="380">E142</f>
        <v>153990</v>
      </c>
      <c r="F141" s="106">
        <f t="shared" si="380"/>
        <v>50000</v>
      </c>
      <c r="G141" s="106">
        <f t="shared" si="380"/>
        <v>61200</v>
      </c>
      <c r="H141" s="106">
        <f t="shared" si="380"/>
        <v>11200</v>
      </c>
      <c r="I141" s="106">
        <f t="shared" si="380"/>
        <v>0</v>
      </c>
      <c r="J141" s="106">
        <f t="shared" si="380"/>
        <v>0</v>
      </c>
      <c r="K141" s="106">
        <f t="shared" si="380"/>
        <v>0</v>
      </c>
      <c r="L141" s="106">
        <f t="shared" si="380"/>
        <v>0</v>
      </c>
      <c r="M141" s="106">
        <f t="shared" si="380"/>
        <v>0</v>
      </c>
      <c r="N141" s="106">
        <f t="shared" si="380"/>
        <v>0</v>
      </c>
      <c r="O141" s="106">
        <f t="shared" si="380"/>
        <v>11200</v>
      </c>
      <c r="P141" s="106">
        <f t="shared" si="380"/>
        <v>0</v>
      </c>
      <c r="Q141" s="106">
        <f t="shared" si="380"/>
        <v>11200</v>
      </c>
      <c r="R141" s="106">
        <f t="shared" si="380"/>
        <v>0</v>
      </c>
      <c r="S141" s="106">
        <f t="shared" si="380"/>
        <v>0</v>
      </c>
      <c r="T141" s="106">
        <f t="shared" si="380"/>
        <v>0</v>
      </c>
      <c r="U141" s="106">
        <f t="shared" si="380"/>
        <v>0</v>
      </c>
      <c r="V141" s="106">
        <f t="shared" si="380"/>
        <v>0</v>
      </c>
      <c r="W141" s="106">
        <f t="shared" si="380"/>
        <v>0</v>
      </c>
      <c r="X141" s="106">
        <f t="shared" si="380"/>
        <v>0</v>
      </c>
      <c r="Y141" s="106">
        <f t="shared" si="380"/>
        <v>0</v>
      </c>
      <c r="Z141" s="106">
        <f t="shared" si="380"/>
        <v>0</v>
      </c>
      <c r="AA141" s="106">
        <f t="shared" si="380"/>
        <v>0</v>
      </c>
      <c r="AB141" s="106">
        <f t="shared" si="380"/>
        <v>0</v>
      </c>
      <c r="AC141" s="106">
        <f t="shared" si="380"/>
        <v>0</v>
      </c>
      <c r="AD141" s="106">
        <f t="shared" si="380"/>
        <v>0</v>
      </c>
      <c r="AE141" s="106">
        <f t="shared" si="380"/>
        <v>0</v>
      </c>
      <c r="AF141" s="106">
        <f t="shared" si="380"/>
        <v>0</v>
      </c>
      <c r="AG141" s="106">
        <f t="shared" si="380"/>
        <v>0</v>
      </c>
      <c r="AH141" s="106">
        <f t="shared" si="380"/>
        <v>0</v>
      </c>
      <c r="AI141" s="106">
        <f t="shared" si="380"/>
        <v>0</v>
      </c>
      <c r="AJ141" s="116">
        <f t="shared" si="357"/>
        <v>0</v>
      </c>
      <c r="AK141" s="106">
        <f t="shared" si="380"/>
        <v>11200</v>
      </c>
      <c r="AL141" s="106">
        <f t="shared" si="380"/>
        <v>0</v>
      </c>
      <c r="AM141" s="106">
        <f t="shared" si="380"/>
        <v>0</v>
      </c>
      <c r="AN141" s="106">
        <f t="shared" si="380"/>
        <v>0</v>
      </c>
      <c r="AO141" s="106">
        <f t="shared" si="380"/>
        <v>0</v>
      </c>
      <c r="AP141" s="106">
        <f t="shared" si="380"/>
        <v>0</v>
      </c>
      <c r="AQ141" s="106">
        <f t="shared" si="380"/>
        <v>0</v>
      </c>
      <c r="AR141" s="106">
        <f t="shared" si="380"/>
        <v>11200</v>
      </c>
      <c r="AS141" s="106">
        <f t="shared" si="380"/>
        <v>0</v>
      </c>
      <c r="AT141" s="106">
        <f t="shared" si="380"/>
        <v>11200</v>
      </c>
      <c r="AU141" s="106">
        <f t="shared" si="380"/>
        <v>0</v>
      </c>
      <c r="AV141" s="106">
        <f t="shared" si="380"/>
        <v>0</v>
      </c>
      <c r="AW141" s="106">
        <f t="shared" si="380"/>
        <v>0</v>
      </c>
      <c r="AX141" s="106">
        <f t="shared" si="380"/>
        <v>0</v>
      </c>
      <c r="AY141" s="116">
        <f t="shared" si="370"/>
        <v>1</v>
      </c>
      <c r="AZ141" s="106">
        <f t="shared" si="380"/>
        <v>0</v>
      </c>
      <c r="BA141" s="106">
        <f t="shared" si="380"/>
        <v>0</v>
      </c>
      <c r="BB141" s="106">
        <f t="shared" si="380"/>
        <v>0</v>
      </c>
      <c r="BC141" s="106">
        <f t="shared" si="380"/>
        <v>0</v>
      </c>
      <c r="BD141" s="106">
        <f t="shared" si="380"/>
        <v>0</v>
      </c>
      <c r="BE141" s="106">
        <f t="shared" si="380"/>
        <v>0</v>
      </c>
      <c r="BF141" s="106">
        <f t="shared" si="380"/>
        <v>0</v>
      </c>
      <c r="BG141" s="106">
        <f t="shared" si="380"/>
        <v>0</v>
      </c>
      <c r="BH141" s="106">
        <f t="shared" si="380"/>
        <v>0</v>
      </c>
      <c r="BI141" s="106">
        <f t="shared" si="380"/>
        <v>0</v>
      </c>
      <c r="BJ141" s="106">
        <f t="shared" si="380"/>
        <v>11200</v>
      </c>
      <c r="BK141" s="106">
        <f t="shared" si="380"/>
        <v>0</v>
      </c>
      <c r="BL141" s="106">
        <f t="shared" ref="AZ141:BW142" si="381">BL142</f>
        <v>0</v>
      </c>
      <c r="BM141" s="106">
        <f t="shared" si="381"/>
        <v>0</v>
      </c>
      <c r="BN141" s="106">
        <f t="shared" si="381"/>
        <v>0</v>
      </c>
      <c r="BO141" s="106">
        <f t="shared" si="381"/>
        <v>0</v>
      </c>
      <c r="BP141" s="106">
        <f t="shared" si="381"/>
        <v>0</v>
      </c>
      <c r="BQ141" s="106">
        <f t="shared" si="381"/>
        <v>11200</v>
      </c>
      <c r="BR141" s="106">
        <f t="shared" si="381"/>
        <v>0</v>
      </c>
      <c r="BS141" s="106">
        <f t="shared" si="381"/>
        <v>11200</v>
      </c>
      <c r="BT141" s="106">
        <f t="shared" si="381"/>
        <v>0</v>
      </c>
      <c r="BU141" s="106">
        <f t="shared" si="381"/>
        <v>0</v>
      </c>
      <c r="BV141" s="106">
        <f t="shared" si="381"/>
        <v>0</v>
      </c>
      <c r="BW141" s="106">
        <f t="shared" si="381"/>
        <v>0</v>
      </c>
      <c r="BX141" s="116">
        <f t="shared" si="372"/>
        <v>1</v>
      </c>
      <c r="BY141" s="2422">
        <f t="shared" si="230"/>
        <v>0</v>
      </c>
      <c r="BZ141" s="2422">
        <f t="shared" si="231"/>
        <v>0</v>
      </c>
      <c r="CA141" s="106">
        <f t="shared" ref="CA141:CW142" si="382">CA142</f>
        <v>0</v>
      </c>
      <c r="CB141" s="106">
        <f t="shared" si="382"/>
        <v>0</v>
      </c>
      <c r="CC141" s="106">
        <f t="shared" si="382"/>
        <v>0</v>
      </c>
      <c r="CD141" s="106">
        <f t="shared" si="382"/>
        <v>0</v>
      </c>
      <c r="CE141" s="106">
        <f t="shared" si="382"/>
        <v>0</v>
      </c>
      <c r="CF141" s="106">
        <f t="shared" si="382"/>
        <v>0</v>
      </c>
      <c r="CG141" s="106">
        <f t="shared" si="382"/>
        <v>0</v>
      </c>
      <c r="CH141" s="106">
        <f t="shared" si="382"/>
        <v>0</v>
      </c>
      <c r="CI141" s="106">
        <f t="shared" si="382"/>
        <v>0</v>
      </c>
      <c r="CJ141" s="106">
        <f t="shared" si="382"/>
        <v>0</v>
      </c>
      <c r="CK141" s="106">
        <f t="shared" si="382"/>
        <v>0</v>
      </c>
      <c r="CL141" s="106">
        <f t="shared" si="382"/>
        <v>0</v>
      </c>
      <c r="CM141" s="106">
        <f t="shared" si="382"/>
        <v>0</v>
      </c>
      <c r="CN141" s="106">
        <f t="shared" si="382"/>
        <v>0</v>
      </c>
      <c r="CO141" s="106">
        <f t="shared" si="382"/>
        <v>0</v>
      </c>
      <c r="CP141" s="106">
        <f t="shared" si="382"/>
        <v>0</v>
      </c>
      <c r="CQ141" s="106">
        <f t="shared" si="382"/>
        <v>0</v>
      </c>
      <c r="CR141" s="106">
        <f t="shared" si="382"/>
        <v>0</v>
      </c>
      <c r="CS141" s="106">
        <f t="shared" si="382"/>
        <v>0</v>
      </c>
      <c r="CT141" s="106">
        <f t="shared" si="382"/>
        <v>0</v>
      </c>
      <c r="CU141" s="106">
        <f t="shared" si="382"/>
        <v>0</v>
      </c>
      <c r="CV141" s="106">
        <f t="shared" si="382"/>
        <v>0</v>
      </c>
      <c r="CW141" s="106">
        <f t="shared" si="382"/>
        <v>0</v>
      </c>
      <c r="CX141" s="117"/>
    </row>
    <row r="142" spans="1:116" s="110" customFormat="1" ht="48.95" customHeight="1">
      <c r="A142" s="103" t="s">
        <v>45</v>
      </c>
      <c r="B142" s="107" t="s">
        <v>116</v>
      </c>
      <c r="C142" s="106">
        <f>C143</f>
        <v>1</v>
      </c>
      <c r="D142" s="106"/>
      <c r="E142" s="106">
        <f t="shared" si="380"/>
        <v>153990</v>
      </c>
      <c r="F142" s="106">
        <f t="shared" si="380"/>
        <v>50000</v>
      </c>
      <c r="G142" s="106">
        <f t="shared" si="380"/>
        <v>61200</v>
      </c>
      <c r="H142" s="106">
        <f t="shared" si="380"/>
        <v>11200</v>
      </c>
      <c r="I142" s="106">
        <f t="shared" si="380"/>
        <v>0</v>
      </c>
      <c r="J142" s="106">
        <f t="shared" si="380"/>
        <v>0</v>
      </c>
      <c r="K142" s="106">
        <f t="shared" si="380"/>
        <v>0</v>
      </c>
      <c r="L142" s="106">
        <f t="shared" si="380"/>
        <v>0</v>
      </c>
      <c r="M142" s="106">
        <f t="shared" si="380"/>
        <v>0</v>
      </c>
      <c r="N142" s="106">
        <f t="shared" si="380"/>
        <v>0</v>
      </c>
      <c r="O142" s="106">
        <f t="shared" si="380"/>
        <v>11200</v>
      </c>
      <c r="P142" s="106">
        <f t="shared" si="380"/>
        <v>0</v>
      </c>
      <c r="Q142" s="106">
        <f t="shared" si="380"/>
        <v>11200</v>
      </c>
      <c r="R142" s="106">
        <f t="shared" si="380"/>
        <v>0</v>
      </c>
      <c r="S142" s="106">
        <f t="shared" si="380"/>
        <v>0</v>
      </c>
      <c r="T142" s="106">
        <f t="shared" si="380"/>
        <v>0</v>
      </c>
      <c r="U142" s="106">
        <f t="shared" si="380"/>
        <v>0</v>
      </c>
      <c r="V142" s="106">
        <f t="shared" si="380"/>
        <v>0</v>
      </c>
      <c r="W142" s="106">
        <f t="shared" si="380"/>
        <v>0</v>
      </c>
      <c r="X142" s="106">
        <f t="shared" si="380"/>
        <v>0</v>
      </c>
      <c r="Y142" s="106">
        <f t="shared" si="380"/>
        <v>0</v>
      </c>
      <c r="Z142" s="106">
        <f t="shared" si="380"/>
        <v>0</v>
      </c>
      <c r="AA142" s="106">
        <f t="shared" si="380"/>
        <v>0</v>
      </c>
      <c r="AB142" s="106">
        <f t="shared" si="380"/>
        <v>0</v>
      </c>
      <c r="AC142" s="106">
        <f t="shared" si="380"/>
        <v>0</v>
      </c>
      <c r="AD142" s="106">
        <f t="shared" si="380"/>
        <v>0</v>
      </c>
      <c r="AE142" s="106">
        <f t="shared" si="380"/>
        <v>0</v>
      </c>
      <c r="AF142" s="106">
        <f t="shared" si="380"/>
        <v>0</v>
      </c>
      <c r="AG142" s="106">
        <f t="shared" si="380"/>
        <v>0</v>
      </c>
      <c r="AH142" s="106">
        <f t="shared" si="380"/>
        <v>0</v>
      </c>
      <c r="AI142" s="106">
        <f t="shared" si="380"/>
        <v>0</v>
      </c>
      <c r="AJ142" s="116">
        <f t="shared" si="357"/>
        <v>0</v>
      </c>
      <c r="AK142" s="106">
        <f t="shared" si="380"/>
        <v>11200</v>
      </c>
      <c r="AL142" s="106">
        <f t="shared" si="380"/>
        <v>0</v>
      </c>
      <c r="AM142" s="106">
        <f t="shared" si="380"/>
        <v>0</v>
      </c>
      <c r="AN142" s="106">
        <f t="shared" si="380"/>
        <v>0</v>
      </c>
      <c r="AO142" s="106">
        <f t="shared" si="380"/>
        <v>0</v>
      </c>
      <c r="AP142" s="106">
        <f t="shared" si="380"/>
        <v>0</v>
      </c>
      <c r="AQ142" s="106">
        <f t="shared" si="380"/>
        <v>0</v>
      </c>
      <c r="AR142" s="106">
        <f t="shared" si="380"/>
        <v>11200</v>
      </c>
      <c r="AS142" s="106">
        <f t="shared" si="380"/>
        <v>0</v>
      </c>
      <c r="AT142" s="106">
        <f t="shared" si="380"/>
        <v>11200</v>
      </c>
      <c r="AU142" s="106">
        <f t="shared" si="380"/>
        <v>0</v>
      </c>
      <c r="AV142" s="106">
        <f t="shared" si="380"/>
        <v>0</v>
      </c>
      <c r="AW142" s="106">
        <f t="shared" si="380"/>
        <v>0</v>
      </c>
      <c r="AX142" s="106">
        <f t="shared" si="380"/>
        <v>0</v>
      </c>
      <c r="AY142" s="116">
        <f t="shared" si="370"/>
        <v>1</v>
      </c>
      <c r="AZ142" s="106">
        <f t="shared" si="381"/>
        <v>0</v>
      </c>
      <c r="BA142" s="106">
        <f t="shared" si="381"/>
        <v>0</v>
      </c>
      <c r="BB142" s="106">
        <f t="shared" si="381"/>
        <v>0</v>
      </c>
      <c r="BC142" s="106">
        <f t="shared" si="381"/>
        <v>0</v>
      </c>
      <c r="BD142" s="106">
        <f t="shared" si="381"/>
        <v>0</v>
      </c>
      <c r="BE142" s="106">
        <f t="shared" si="381"/>
        <v>0</v>
      </c>
      <c r="BF142" s="106">
        <f t="shared" si="381"/>
        <v>0</v>
      </c>
      <c r="BG142" s="106">
        <f t="shared" si="381"/>
        <v>0</v>
      </c>
      <c r="BH142" s="106">
        <f t="shared" si="381"/>
        <v>0</v>
      </c>
      <c r="BI142" s="106">
        <f t="shared" si="381"/>
        <v>0</v>
      </c>
      <c r="BJ142" s="106">
        <f t="shared" si="381"/>
        <v>11200</v>
      </c>
      <c r="BK142" s="106">
        <f t="shared" si="381"/>
        <v>0</v>
      </c>
      <c r="BL142" s="106">
        <f t="shared" si="381"/>
        <v>0</v>
      </c>
      <c r="BM142" s="106">
        <f t="shared" si="381"/>
        <v>0</v>
      </c>
      <c r="BN142" s="106">
        <f t="shared" si="381"/>
        <v>0</v>
      </c>
      <c r="BO142" s="106">
        <f t="shared" si="381"/>
        <v>0</v>
      </c>
      <c r="BP142" s="106">
        <f t="shared" si="381"/>
        <v>0</v>
      </c>
      <c r="BQ142" s="106">
        <f t="shared" si="381"/>
        <v>11200</v>
      </c>
      <c r="BR142" s="106">
        <f t="shared" si="381"/>
        <v>0</v>
      </c>
      <c r="BS142" s="106">
        <f t="shared" si="381"/>
        <v>11200</v>
      </c>
      <c r="BT142" s="106">
        <f t="shared" si="381"/>
        <v>0</v>
      </c>
      <c r="BU142" s="106">
        <f t="shared" si="381"/>
        <v>0</v>
      </c>
      <c r="BV142" s="106">
        <f t="shared" si="381"/>
        <v>0</v>
      </c>
      <c r="BW142" s="106">
        <f t="shared" si="381"/>
        <v>0</v>
      </c>
      <c r="BX142" s="116">
        <f t="shared" si="372"/>
        <v>1</v>
      </c>
      <c r="BY142" s="2422">
        <f t="shared" si="230"/>
        <v>0</v>
      </c>
      <c r="BZ142" s="2422">
        <f t="shared" si="231"/>
        <v>0</v>
      </c>
      <c r="CA142" s="106"/>
      <c r="CB142" s="106">
        <f t="shared" si="382"/>
        <v>0</v>
      </c>
      <c r="CC142" s="106">
        <f t="shared" si="382"/>
        <v>0</v>
      </c>
      <c r="CD142" s="106">
        <f t="shared" si="382"/>
        <v>0</v>
      </c>
      <c r="CE142" s="106">
        <f t="shared" si="382"/>
        <v>0</v>
      </c>
      <c r="CF142" s="106">
        <f t="shared" si="382"/>
        <v>0</v>
      </c>
      <c r="CG142" s="106">
        <f t="shared" si="382"/>
        <v>0</v>
      </c>
      <c r="CH142" s="106">
        <f t="shared" si="382"/>
        <v>0</v>
      </c>
      <c r="CI142" s="106">
        <f t="shared" si="382"/>
        <v>0</v>
      </c>
      <c r="CJ142" s="106">
        <f t="shared" si="382"/>
        <v>0</v>
      </c>
      <c r="CK142" s="106">
        <f t="shared" si="382"/>
        <v>0</v>
      </c>
      <c r="CL142" s="106">
        <f t="shared" si="382"/>
        <v>0</v>
      </c>
      <c r="CM142" s="106">
        <f t="shared" si="382"/>
        <v>0</v>
      </c>
      <c r="CN142" s="106">
        <f t="shared" si="382"/>
        <v>0</v>
      </c>
      <c r="CO142" s="106">
        <f t="shared" si="382"/>
        <v>0</v>
      </c>
      <c r="CP142" s="106">
        <f t="shared" si="382"/>
        <v>0</v>
      </c>
      <c r="CQ142" s="106">
        <f t="shared" si="382"/>
        <v>0</v>
      </c>
      <c r="CR142" s="106">
        <f t="shared" si="382"/>
        <v>0</v>
      </c>
      <c r="CS142" s="106">
        <f t="shared" si="382"/>
        <v>0</v>
      </c>
      <c r="CT142" s="106">
        <f t="shared" si="382"/>
        <v>0</v>
      </c>
      <c r="CU142" s="106">
        <f t="shared" si="382"/>
        <v>0</v>
      </c>
      <c r="CV142" s="106">
        <f t="shared" si="382"/>
        <v>0</v>
      </c>
      <c r="CW142" s="106">
        <f t="shared" si="382"/>
        <v>0</v>
      </c>
      <c r="CX142" s="117"/>
    </row>
    <row r="143" spans="1:116" s="110" customFormat="1" ht="57.95" customHeight="1">
      <c r="A143" s="111"/>
      <c r="B143" s="453" t="s">
        <v>136</v>
      </c>
      <c r="C143" s="111">
        <v>1</v>
      </c>
      <c r="D143" s="111" t="s">
        <v>1349</v>
      </c>
      <c r="E143" s="120">
        <v>153990</v>
      </c>
      <c r="F143" s="113">
        <v>50000</v>
      </c>
      <c r="G143" s="120">
        <v>61200</v>
      </c>
      <c r="H143" s="114">
        <f>I143+O143</f>
        <v>11200</v>
      </c>
      <c r="I143" s="114">
        <f>SUM(J143:N143)</f>
        <v>0</v>
      </c>
      <c r="J143" s="114"/>
      <c r="K143" s="114"/>
      <c r="L143" s="114"/>
      <c r="M143" s="114"/>
      <c r="N143" s="114"/>
      <c r="O143" s="114">
        <f>SUM(P143:U143)</f>
        <v>11200</v>
      </c>
      <c r="P143" s="114"/>
      <c r="Q143" s="120">
        <v>11200</v>
      </c>
      <c r="R143" s="114"/>
      <c r="S143" s="114"/>
      <c r="T143" s="114"/>
      <c r="U143" s="114"/>
      <c r="V143" s="114">
        <f>W143+AC143</f>
        <v>0</v>
      </c>
      <c r="W143" s="114">
        <f>SUM(X143:AB143)</f>
        <v>0</v>
      </c>
      <c r="X143" s="114"/>
      <c r="Y143" s="114"/>
      <c r="Z143" s="114"/>
      <c r="AA143" s="114"/>
      <c r="AB143" s="114"/>
      <c r="AC143" s="114">
        <f>SUM(AD143:AI143)</f>
        <v>0</v>
      </c>
      <c r="AD143" s="114"/>
      <c r="AE143" s="114">
        <f>'1-NSTT'!AB61</f>
        <v>0</v>
      </c>
      <c r="AF143" s="114"/>
      <c r="AG143" s="114"/>
      <c r="AH143" s="114"/>
      <c r="AI143" s="114"/>
      <c r="AJ143" s="116">
        <f t="shared" si="357"/>
        <v>0</v>
      </c>
      <c r="AK143" s="114">
        <f>AL143+AR143</f>
        <v>11200</v>
      </c>
      <c r="AL143" s="114">
        <f>SUM(AM143:AQ143)</f>
        <v>0</v>
      </c>
      <c r="AM143" s="114"/>
      <c r="AN143" s="114"/>
      <c r="AO143" s="114"/>
      <c r="AP143" s="114"/>
      <c r="AQ143" s="114"/>
      <c r="AR143" s="114">
        <f>SUM(AS143:AX143)</f>
        <v>11200</v>
      </c>
      <c r="AS143" s="114"/>
      <c r="AT143" s="114">
        <f>'1-NSTT'!AC61</f>
        <v>11200</v>
      </c>
      <c r="AU143" s="114"/>
      <c r="AV143" s="114"/>
      <c r="AW143" s="114"/>
      <c r="AX143" s="114"/>
      <c r="AY143" s="116">
        <f t="shared" si="370"/>
        <v>1</v>
      </c>
      <c r="AZ143" s="114">
        <f>AK143-H143</f>
        <v>0</v>
      </c>
      <c r="BA143" s="114">
        <f>AT143-Q143</f>
        <v>0</v>
      </c>
      <c r="BB143" s="114">
        <f>AU143-R143</f>
        <v>0</v>
      </c>
      <c r="BC143" s="114">
        <f>AV143-S143</f>
        <v>0</v>
      </c>
      <c r="BD143" s="114">
        <f>AW143-T143</f>
        <v>0</v>
      </c>
      <c r="BE143" s="114">
        <f>AK143-H143</f>
        <v>0</v>
      </c>
      <c r="BF143" s="114">
        <f>AL143-I143</f>
        <v>0</v>
      </c>
      <c r="BG143" s="114">
        <f>AM143-J143</f>
        <v>0</v>
      </c>
      <c r="BH143" s="114">
        <f>AN143-K143</f>
        <v>0</v>
      </c>
      <c r="BI143" s="114">
        <f>AO143-L143</f>
        <v>0</v>
      </c>
      <c r="BJ143" s="114">
        <f>BK143+BQ143</f>
        <v>11200</v>
      </c>
      <c r="BK143" s="114">
        <f>SUM(BL143:BP143)</f>
        <v>0</v>
      </c>
      <c r="BL143" s="114"/>
      <c r="BM143" s="114"/>
      <c r="BN143" s="114"/>
      <c r="BO143" s="114"/>
      <c r="BP143" s="114"/>
      <c r="BQ143" s="114">
        <f>SUM(BR143:BW143)</f>
        <v>11200</v>
      </c>
      <c r="BR143" s="114"/>
      <c r="BS143" s="114">
        <f>'1-NSTT'!AG61</f>
        <v>11200</v>
      </c>
      <c r="BT143" s="114"/>
      <c r="BU143" s="114"/>
      <c r="BV143" s="114"/>
      <c r="BW143" s="114"/>
      <c r="BX143" s="116">
        <f t="shared" si="372"/>
        <v>1</v>
      </c>
      <c r="BY143" s="2422">
        <f t="shared" si="230"/>
        <v>0</v>
      </c>
      <c r="BZ143" s="2422">
        <f t="shared" si="231"/>
        <v>0</v>
      </c>
      <c r="CA143" s="114" t="s">
        <v>2150</v>
      </c>
      <c r="CB143" s="114"/>
      <c r="CC143" s="450">
        <f t="shared" si="327"/>
        <v>0</v>
      </c>
      <c r="CD143" s="450"/>
      <c r="CE143" s="450"/>
      <c r="CF143" s="450"/>
      <c r="CG143" s="450"/>
      <c r="CH143" s="450"/>
      <c r="CI143" s="450">
        <f t="shared" si="328"/>
        <v>0</v>
      </c>
      <c r="CJ143" s="114"/>
      <c r="CK143" s="114"/>
      <c r="CL143" s="114"/>
      <c r="CM143" s="114"/>
      <c r="CN143" s="114"/>
      <c r="CO143" s="450">
        <f t="shared" si="329"/>
        <v>0</v>
      </c>
      <c r="CP143" s="114"/>
      <c r="CQ143" s="114"/>
      <c r="CR143" s="114"/>
      <c r="CS143" s="114"/>
      <c r="CT143" s="114"/>
      <c r="CU143" s="114"/>
      <c r="CV143" s="114"/>
      <c r="CW143" s="114"/>
      <c r="CX143" s="117"/>
    </row>
    <row r="144" spans="1:116" s="133" customFormat="1" ht="26.25" customHeight="1">
      <c r="A144" s="103" t="s">
        <v>1078</v>
      </c>
      <c r="B144" s="107" t="s">
        <v>27</v>
      </c>
      <c r="C144" s="106">
        <f t="shared" ref="C144" si="383">C145+C148</f>
        <v>5</v>
      </c>
      <c r="D144" s="106"/>
      <c r="E144" s="106">
        <f t="shared" ref="E144:AI144" si="384">E145+E148</f>
        <v>131861</v>
      </c>
      <c r="F144" s="106">
        <f t="shared" si="384"/>
        <v>7000</v>
      </c>
      <c r="G144" s="106">
        <f t="shared" si="384"/>
        <v>84500</v>
      </c>
      <c r="H144" s="106">
        <f t="shared" si="384"/>
        <v>45000</v>
      </c>
      <c r="I144" s="106">
        <f t="shared" si="384"/>
        <v>0</v>
      </c>
      <c r="J144" s="106">
        <f t="shared" si="384"/>
        <v>0</v>
      </c>
      <c r="K144" s="106">
        <f t="shared" si="384"/>
        <v>0</v>
      </c>
      <c r="L144" s="106">
        <f t="shared" si="384"/>
        <v>0</v>
      </c>
      <c r="M144" s="106">
        <f t="shared" si="384"/>
        <v>0</v>
      </c>
      <c r="N144" s="106">
        <f t="shared" si="384"/>
        <v>0</v>
      </c>
      <c r="O144" s="106">
        <f t="shared" si="384"/>
        <v>45000</v>
      </c>
      <c r="P144" s="106">
        <f t="shared" si="384"/>
        <v>0</v>
      </c>
      <c r="Q144" s="106">
        <f t="shared" si="384"/>
        <v>45000</v>
      </c>
      <c r="R144" s="106">
        <f t="shared" si="384"/>
        <v>0</v>
      </c>
      <c r="S144" s="106">
        <f t="shared" si="384"/>
        <v>0</v>
      </c>
      <c r="T144" s="106">
        <f t="shared" si="384"/>
        <v>0</v>
      </c>
      <c r="U144" s="106">
        <f t="shared" si="384"/>
        <v>0</v>
      </c>
      <c r="V144" s="106">
        <f t="shared" si="384"/>
        <v>4840.6260000000002</v>
      </c>
      <c r="W144" s="106">
        <f t="shared" si="384"/>
        <v>0</v>
      </c>
      <c r="X144" s="106">
        <f t="shared" si="384"/>
        <v>0</v>
      </c>
      <c r="Y144" s="106">
        <f t="shared" si="384"/>
        <v>0</v>
      </c>
      <c r="Z144" s="106">
        <f t="shared" si="384"/>
        <v>0</v>
      </c>
      <c r="AA144" s="106">
        <f t="shared" si="384"/>
        <v>0</v>
      </c>
      <c r="AB144" s="106">
        <f t="shared" si="384"/>
        <v>0</v>
      </c>
      <c r="AC144" s="106">
        <f t="shared" si="384"/>
        <v>4840.6260000000002</v>
      </c>
      <c r="AD144" s="106">
        <f t="shared" si="384"/>
        <v>0</v>
      </c>
      <c r="AE144" s="106">
        <f t="shared" si="384"/>
        <v>4840.6260000000002</v>
      </c>
      <c r="AF144" s="106">
        <f t="shared" si="384"/>
        <v>0</v>
      </c>
      <c r="AG144" s="106">
        <f t="shared" si="384"/>
        <v>0</v>
      </c>
      <c r="AH144" s="106">
        <f t="shared" si="384"/>
        <v>0</v>
      </c>
      <c r="AI144" s="106">
        <f t="shared" si="384"/>
        <v>0</v>
      </c>
      <c r="AJ144" s="116">
        <f t="shared" si="357"/>
        <v>0.10756946666666667</v>
      </c>
      <c r="AK144" s="106">
        <f t="shared" ref="AK144:AX144" si="385">AK145+AK148</f>
        <v>45000</v>
      </c>
      <c r="AL144" s="106">
        <f t="shared" si="385"/>
        <v>0</v>
      </c>
      <c r="AM144" s="106">
        <f t="shared" si="385"/>
        <v>0</v>
      </c>
      <c r="AN144" s="106">
        <f t="shared" si="385"/>
        <v>0</v>
      </c>
      <c r="AO144" s="106">
        <f t="shared" si="385"/>
        <v>0</v>
      </c>
      <c r="AP144" s="106">
        <f t="shared" si="385"/>
        <v>0</v>
      </c>
      <c r="AQ144" s="106">
        <f t="shared" si="385"/>
        <v>0</v>
      </c>
      <c r="AR144" s="106">
        <f t="shared" si="385"/>
        <v>45000</v>
      </c>
      <c r="AS144" s="106">
        <f t="shared" si="385"/>
        <v>0</v>
      </c>
      <c r="AT144" s="106">
        <f t="shared" si="385"/>
        <v>45000</v>
      </c>
      <c r="AU144" s="106">
        <f t="shared" si="385"/>
        <v>0</v>
      </c>
      <c r="AV144" s="106">
        <f t="shared" si="385"/>
        <v>0</v>
      </c>
      <c r="AW144" s="106">
        <f t="shared" si="385"/>
        <v>0</v>
      </c>
      <c r="AX144" s="106">
        <f t="shared" si="385"/>
        <v>0</v>
      </c>
      <c r="AY144" s="116">
        <f t="shared" si="370"/>
        <v>1</v>
      </c>
      <c r="AZ144" s="106">
        <f t="shared" ref="AZ144:BE144" si="386">AZ145+AZ148</f>
        <v>0</v>
      </c>
      <c r="BA144" s="106">
        <f t="shared" ref="BA144:BD144" si="387">BA145+BA148</f>
        <v>0</v>
      </c>
      <c r="BB144" s="106">
        <f t="shared" si="387"/>
        <v>0</v>
      </c>
      <c r="BC144" s="106">
        <f t="shared" si="387"/>
        <v>0</v>
      </c>
      <c r="BD144" s="106">
        <f t="shared" si="387"/>
        <v>0</v>
      </c>
      <c r="BE144" s="106">
        <f t="shared" si="386"/>
        <v>0</v>
      </c>
      <c r="BF144" s="106">
        <f t="shared" ref="BF144:BI144" si="388">BF145+BF148</f>
        <v>0</v>
      </c>
      <c r="BG144" s="106">
        <f t="shared" si="388"/>
        <v>0</v>
      </c>
      <c r="BH144" s="106">
        <f t="shared" si="388"/>
        <v>0</v>
      </c>
      <c r="BI144" s="106">
        <f t="shared" si="388"/>
        <v>0</v>
      </c>
      <c r="BJ144" s="106">
        <f t="shared" ref="BJ144:BW144" si="389">BJ145+BJ148</f>
        <v>45000</v>
      </c>
      <c r="BK144" s="106">
        <f t="shared" si="389"/>
        <v>0</v>
      </c>
      <c r="BL144" s="106">
        <f t="shared" si="389"/>
        <v>0</v>
      </c>
      <c r="BM144" s="106">
        <f t="shared" si="389"/>
        <v>0</v>
      </c>
      <c r="BN144" s="106">
        <f t="shared" si="389"/>
        <v>0</v>
      </c>
      <c r="BO144" s="106">
        <f t="shared" si="389"/>
        <v>0</v>
      </c>
      <c r="BP144" s="106">
        <f t="shared" si="389"/>
        <v>0</v>
      </c>
      <c r="BQ144" s="106">
        <f t="shared" si="389"/>
        <v>45000</v>
      </c>
      <c r="BR144" s="106">
        <f t="shared" si="389"/>
        <v>0</v>
      </c>
      <c r="BS144" s="106">
        <f t="shared" si="389"/>
        <v>45000</v>
      </c>
      <c r="BT144" s="106">
        <f t="shared" si="389"/>
        <v>0</v>
      </c>
      <c r="BU144" s="106">
        <f t="shared" si="389"/>
        <v>0</v>
      </c>
      <c r="BV144" s="106">
        <f t="shared" si="389"/>
        <v>0</v>
      </c>
      <c r="BW144" s="106">
        <f t="shared" si="389"/>
        <v>0</v>
      </c>
      <c r="BX144" s="116">
        <f t="shared" si="372"/>
        <v>1</v>
      </c>
      <c r="BY144" s="2422">
        <f t="shared" si="230"/>
        <v>0</v>
      </c>
      <c r="BZ144" s="2422">
        <f t="shared" si="231"/>
        <v>0</v>
      </c>
      <c r="CA144" s="106">
        <f t="shared" ref="CA144:CW144" si="390">CA145+CA148</f>
        <v>0</v>
      </c>
      <c r="CB144" s="106">
        <f t="shared" si="390"/>
        <v>0</v>
      </c>
      <c r="CC144" s="106">
        <f t="shared" si="390"/>
        <v>0</v>
      </c>
      <c r="CD144" s="106">
        <f t="shared" si="390"/>
        <v>0</v>
      </c>
      <c r="CE144" s="106">
        <f t="shared" si="390"/>
        <v>0</v>
      </c>
      <c r="CF144" s="106">
        <f t="shared" si="390"/>
        <v>0</v>
      </c>
      <c r="CG144" s="106">
        <f t="shared" si="390"/>
        <v>0</v>
      </c>
      <c r="CH144" s="106">
        <f t="shared" si="390"/>
        <v>0</v>
      </c>
      <c r="CI144" s="106">
        <f t="shared" si="390"/>
        <v>0</v>
      </c>
      <c r="CJ144" s="106">
        <f t="shared" si="390"/>
        <v>0</v>
      </c>
      <c r="CK144" s="106">
        <f t="shared" si="390"/>
        <v>0</v>
      </c>
      <c r="CL144" s="106">
        <f t="shared" si="390"/>
        <v>0</v>
      </c>
      <c r="CM144" s="106">
        <f t="shared" si="390"/>
        <v>0</v>
      </c>
      <c r="CN144" s="106">
        <f t="shared" si="390"/>
        <v>0</v>
      </c>
      <c r="CO144" s="106">
        <f t="shared" si="390"/>
        <v>0</v>
      </c>
      <c r="CP144" s="106">
        <f t="shared" si="390"/>
        <v>0</v>
      </c>
      <c r="CQ144" s="106">
        <f t="shared" si="390"/>
        <v>0</v>
      </c>
      <c r="CR144" s="106">
        <f t="shared" si="390"/>
        <v>0</v>
      </c>
      <c r="CS144" s="106">
        <f t="shared" si="390"/>
        <v>0</v>
      </c>
      <c r="CT144" s="106">
        <f t="shared" si="390"/>
        <v>0</v>
      </c>
      <c r="CU144" s="106">
        <f t="shared" si="390"/>
        <v>0</v>
      </c>
      <c r="CV144" s="106">
        <f t="shared" si="390"/>
        <v>0</v>
      </c>
      <c r="CW144" s="106">
        <f t="shared" si="390"/>
        <v>0</v>
      </c>
      <c r="CX144" s="106">
        <f t="shared" ref="CX144:DL144" si="391">CX145+CX148</f>
        <v>0</v>
      </c>
      <c r="CY144" s="2143">
        <f t="shared" si="391"/>
        <v>0</v>
      </c>
      <c r="CZ144" s="106">
        <f t="shared" si="391"/>
        <v>0</v>
      </c>
      <c r="DA144" s="106">
        <f t="shared" si="391"/>
        <v>0</v>
      </c>
      <c r="DB144" s="106">
        <f t="shared" si="391"/>
        <v>0</v>
      </c>
      <c r="DC144" s="106">
        <f t="shared" si="391"/>
        <v>0</v>
      </c>
      <c r="DD144" s="106">
        <f t="shared" si="391"/>
        <v>0</v>
      </c>
      <c r="DE144" s="106">
        <f t="shared" si="391"/>
        <v>0</v>
      </c>
      <c r="DF144" s="106">
        <f t="shared" si="391"/>
        <v>0</v>
      </c>
      <c r="DG144" s="106">
        <f t="shared" si="391"/>
        <v>0</v>
      </c>
      <c r="DH144" s="106">
        <f t="shared" si="391"/>
        <v>0</v>
      </c>
      <c r="DI144" s="106">
        <f t="shared" si="391"/>
        <v>0</v>
      </c>
      <c r="DJ144" s="106">
        <f t="shared" si="391"/>
        <v>0</v>
      </c>
      <c r="DK144" s="106">
        <f t="shared" si="391"/>
        <v>0</v>
      </c>
      <c r="DL144" s="106">
        <f t="shared" si="391"/>
        <v>0</v>
      </c>
    </row>
    <row r="145" spans="1:116" s="110" customFormat="1" ht="37.5" customHeight="1">
      <c r="A145" s="103" t="s">
        <v>45</v>
      </c>
      <c r="B145" s="107" t="s">
        <v>116</v>
      </c>
      <c r="C145" s="106">
        <f t="shared" ref="C145" si="392">SUM(C146:C147)</f>
        <v>2</v>
      </c>
      <c r="D145" s="106"/>
      <c r="E145" s="106">
        <f t="shared" ref="E145:AI145" si="393">SUM(E146:E147)</f>
        <v>25672</v>
      </c>
      <c r="F145" s="106">
        <f t="shared" si="393"/>
        <v>7000</v>
      </c>
      <c r="G145" s="106">
        <f t="shared" si="393"/>
        <v>10000</v>
      </c>
      <c r="H145" s="106">
        <f t="shared" si="393"/>
        <v>10000</v>
      </c>
      <c r="I145" s="106">
        <f t="shared" si="393"/>
        <v>0</v>
      </c>
      <c r="J145" s="106">
        <f t="shared" si="393"/>
        <v>0</v>
      </c>
      <c r="K145" s="106">
        <f t="shared" si="393"/>
        <v>0</v>
      </c>
      <c r="L145" s="106">
        <f t="shared" si="393"/>
        <v>0</v>
      </c>
      <c r="M145" s="106">
        <f t="shared" si="393"/>
        <v>0</v>
      </c>
      <c r="N145" s="106">
        <f t="shared" si="393"/>
        <v>0</v>
      </c>
      <c r="O145" s="106">
        <f t="shared" si="393"/>
        <v>10000</v>
      </c>
      <c r="P145" s="106">
        <f t="shared" si="393"/>
        <v>0</v>
      </c>
      <c r="Q145" s="106">
        <f t="shared" si="393"/>
        <v>10000</v>
      </c>
      <c r="R145" s="106">
        <f t="shared" si="393"/>
        <v>0</v>
      </c>
      <c r="S145" s="106">
        <f t="shared" si="393"/>
        <v>0</v>
      </c>
      <c r="T145" s="106">
        <f t="shared" si="393"/>
        <v>0</v>
      </c>
      <c r="U145" s="106">
        <f t="shared" si="393"/>
        <v>0</v>
      </c>
      <c r="V145" s="106">
        <f t="shared" si="393"/>
        <v>2034.12</v>
      </c>
      <c r="W145" s="106">
        <f t="shared" si="393"/>
        <v>0</v>
      </c>
      <c r="X145" s="106">
        <f t="shared" si="393"/>
        <v>0</v>
      </c>
      <c r="Y145" s="106">
        <f t="shared" si="393"/>
        <v>0</v>
      </c>
      <c r="Z145" s="106">
        <f t="shared" si="393"/>
        <v>0</v>
      </c>
      <c r="AA145" s="106">
        <f t="shared" si="393"/>
        <v>0</v>
      </c>
      <c r="AB145" s="106">
        <f t="shared" si="393"/>
        <v>0</v>
      </c>
      <c r="AC145" s="106">
        <f t="shared" si="393"/>
        <v>2034.12</v>
      </c>
      <c r="AD145" s="106">
        <f t="shared" si="393"/>
        <v>0</v>
      </c>
      <c r="AE145" s="106">
        <f t="shared" si="393"/>
        <v>2034.12</v>
      </c>
      <c r="AF145" s="106">
        <f t="shared" si="393"/>
        <v>0</v>
      </c>
      <c r="AG145" s="106">
        <f t="shared" si="393"/>
        <v>0</v>
      </c>
      <c r="AH145" s="106">
        <f t="shared" si="393"/>
        <v>0</v>
      </c>
      <c r="AI145" s="106">
        <f t="shared" si="393"/>
        <v>0</v>
      </c>
      <c r="AJ145" s="116">
        <f t="shared" si="357"/>
        <v>0.20341199999999998</v>
      </c>
      <c r="AK145" s="106">
        <f t="shared" ref="AK145:AX145" si="394">SUM(AK146:AK147)</f>
        <v>10000</v>
      </c>
      <c r="AL145" s="106">
        <f t="shared" si="394"/>
        <v>0</v>
      </c>
      <c r="AM145" s="106">
        <f t="shared" si="394"/>
        <v>0</v>
      </c>
      <c r="AN145" s="106">
        <f t="shared" si="394"/>
        <v>0</v>
      </c>
      <c r="AO145" s="106">
        <f t="shared" si="394"/>
        <v>0</v>
      </c>
      <c r="AP145" s="106">
        <f t="shared" si="394"/>
        <v>0</v>
      </c>
      <c r="AQ145" s="106">
        <f t="shared" si="394"/>
        <v>0</v>
      </c>
      <c r="AR145" s="106">
        <f t="shared" si="394"/>
        <v>10000</v>
      </c>
      <c r="AS145" s="106">
        <f t="shared" si="394"/>
        <v>0</v>
      </c>
      <c r="AT145" s="106">
        <f t="shared" si="394"/>
        <v>10000</v>
      </c>
      <c r="AU145" s="106">
        <f t="shared" si="394"/>
        <v>0</v>
      </c>
      <c r="AV145" s="106">
        <f t="shared" si="394"/>
        <v>0</v>
      </c>
      <c r="AW145" s="106">
        <f t="shared" si="394"/>
        <v>0</v>
      </c>
      <c r="AX145" s="106">
        <f t="shared" si="394"/>
        <v>0</v>
      </c>
      <c r="AY145" s="116">
        <f t="shared" si="370"/>
        <v>1</v>
      </c>
      <c r="AZ145" s="106">
        <f t="shared" ref="AZ145:BE145" si="395">SUM(AZ146:AZ147)</f>
        <v>0</v>
      </c>
      <c r="BA145" s="106">
        <f t="shared" ref="BA145:BD145" si="396">SUM(BA146:BA147)</f>
        <v>0</v>
      </c>
      <c r="BB145" s="106">
        <f t="shared" si="396"/>
        <v>0</v>
      </c>
      <c r="BC145" s="106">
        <f t="shared" si="396"/>
        <v>0</v>
      </c>
      <c r="BD145" s="106">
        <f t="shared" si="396"/>
        <v>0</v>
      </c>
      <c r="BE145" s="106">
        <f t="shared" si="395"/>
        <v>0</v>
      </c>
      <c r="BF145" s="106">
        <f t="shared" ref="BF145:BI145" si="397">SUM(BF146:BF147)</f>
        <v>0</v>
      </c>
      <c r="BG145" s="106">
        <f t="shared" si="397"/>
        <v>0</v>
      </c>
      <c r="BH145" s="106">
        <f t="shared" si="397"/>
        <v>0</v>
      </c>
      <c r="BI145" s="106">
        <f t="shared" si="397"/>
        <v>0</v>
      </c>
      <c r="BJ145" s="106">
        <f t="shared" ref="BJ145:BW145" si="398">SUM(BJ146:BJ147)</f>
        <v>10000</v>
      </c>
      <c r="BK145" s="106">
        <f t="shared" si="398"/>
        <v>0</v>
      </c>
      <c r="BL145" s="106">
        <f t="shared" si="398"/>
        <v>0</v>
      </c>
      <c r="BM145" s="106">
        <f t="shared" si="398"/>
        <v>0</v>
      </c>
      <c r="BN145" s="106">
        <f t="shared" si="398"/>
        <v>0</v>
      </c>
      <c r="BO145" s="106">
        <f t="shared" si="398"/>
        <v>0</v>
      </c>
      <c r="BP145" s="106">
        <f t="shared" si="398"/>
        <v>0</v>
      </c>
      <c r="BQ145" s="106">
        <f t="shared" si="398"/>
        <v>10000</v>
      </c>
      <c r="BR145" s="106">
        <f t="shared" si="398"/>
        <v>0</v>
      </c>
      <c r="BS145" s="106">
        <f t="shared" si="398"/>
        <v>10000</v>
      </c>
      <c r="BT145" s="106">
        <f t="shared" si="398"/>
        <v>0</v>
      </c>
      <c r="BU145" s="106">
        <f t="shared" si="398"/>
        <v>0</v>
      </c>
      <c r="BV145" s="106">
        <f t="shared" si="398"/>
        <v>0</v>
      </c>
      <c r="BW145" s="106">
        <f t="shared" si="398"/>
        <v>0</v>
      </c>
      <c r="BX145" s="116">
        <f t="shared" si="372"/>
        <v>1</v>
      </c>
      <c r="BY145" s="2422">
        <f t="shared" si="230"/>
        <v>0</v>
      </c>
      <c r="BZ145" s="2422">
        <f t="shared" si="231"/>
        <v>0</v>
      </c>
      <c r="CA145" s="106">
        <f t="shared" ref="CA145:CW145" si="399">SUM(CA146:CA147)</f>
        <v>0</v>
      </c>
      <c r="CB145" s="106">
        <f t="shared" si="399"/>
        <v>0</v>
      </c>
      <c r="CC145" s="106">
        <f t="shared" si="399"/>
        <v>0</v>
      </c>
      <c r="CD145" s="106">
        <f t="shared" si="399"/>
        <v>0</v>
      </c>
      <c r="CE145" s="106">
        <f t="shared" si="399"/>
        <v>0</v>
      </c>
      <c r="CF145" s="106">
        <f t="shared" si="399"/>
        <v>0</v>
      </c>
      <c r="CG145" s="106">
        <f t="shared" si="399"/>
        <v>0</v>
      </c>
      <c r="CH145" s="106">
        <f t="shared" si="399"/>
        <v>0</v>
      </c>
      <c r="CI145" s="106">
        <f t="shared" si="399"/>
        <v>0</v>
      </c>
      <c r="CJ145" s="106">
        <f t="shared" si="399"/>
        <v>0</v>
      </c>
      <c r="CK145" s="106">
        <f t="shared" si="399"/>
        <v>0</v>
      </c>
      <c r="CL145" s="106">
        <f t="shared" si="399"/>
        <v>0</v>
      </c>
      <c r="CM145" s="106">
        <f t="shared" si="399"/>
        <v>0</v>
      </c>
      <c r="CN145" s="106">
        <f t="shared" si="399"/>
        <v>0</v>
      </c>
      <c r="CO145" s="106">
        <f t="shared" si="399"/>
        <v>0</v>
      </c>
      <c r="CP145" s="106">
        <f t="shared" si="399"/>
        <v>0</v>
      </c>
      <c r="CQ145" s="106">
        <f t="shared" si="399"/>
        <v>0</v>
      </c>
      <c r="CR145" s="106">
        <f t="shared" si="399"/>
        <v>0</v>
      </c>
      <c r="CS145" s="106">
        <f t="shared" si="399"/>
        <v>0</v>
      </c>
      <c r="CT145" s="106">
        <f t="shared" si="399"/>
        <v>0</v>
      </c>
      <c r="CU145" s="106">
        <f t="shared" si="399"/>
        <v>0</v>
      </c>
      <c r="CV145" s="106">
        <f t="shared" si="399"/>
        <v>0</v>
      </c>
      <c r="CW145" s="106">
        <f t="shared" si="399"/>
        <v>0</v>
      </c>
      <c r="CX145" s="106">
        <f t="shared" ref="CX145:DL145" si="400">SUM(CX146:CX147)</f>
        <v>0</v>
      </c>
      <c r="CY145" s="2143">
        <f t="shared" si="400"/>
        <v>0</v>
      </c>
      <c r="CZ145" s="106">
        <f t="shared" si="400"/>
        <v>0</v>
      </c>
      <c r="DA145" s="106">
        <f t="shared" si="400"/>
        <v>0</v>
      </c>
      <c r="DB145" s="106">
        <f t="shared" si="400"/>
        <v>0</v>
      </c>
      <c r="DC145" s="106">
        <f t="shared" si="400"/>
        <v>0</v>
      </c>
      <c r="DD145" s="106">
        <f t="shared" si="400"/>
        <v>0</v>
      </c>
      <c r="DE145" s="106">
        <f t="shared" si="400"/>
        <v>0</v>
      </c>
      <c r="DF145" s="106">
        <f t="shared" si="400"/>
        <v>0</v>
      </c>
      <c r="DG145" s="106">
        <f t="shared" si="400"/>
        <v>0</v>
      </c>
      <c r="DH145" s="106">
        <f t="shared" si="400"/>
        <v>0</v>
      </c>
      <c r="DI145" s="106">
        <f t="shared" si="400"/>
        <v>0</v>
      </c>
      <c r="DJ145" s="106">
        <f t="shared" si="400"/>
        <v>0</v>
      </c>
      <c r="DK145" s="106">
        <f t="shared" si="400"/>
        <v>0</v>
      </c>
      <c r="DL145" s="106">
        <f t="shared" si="400"/>
        <v>0</v>
      </c>
    </row>
    <row r="146" spans="1:116" s="110" customFormat="1" ht="57.95" customHeight="1">
      <c r="A146" s="111"/>
      <c r="B146" s="382" t="s">
        <v>689</v>
      </c>
      <c r="C146" s="111">
        <v>1</v>
      </c>
      <c r="D146" s="111" t="s">
        <v>1349</v>
      </c>
      <c r="E146" s="113">
        <v>12504</v>
      </c>
      <c r="F146" s="113">
        <v>3500</v>
      </c>
      <c r="G146" s="429">
        <f>H146+I146+J146+K146</f>
        <v>5000</v>
      </c>
      <c r="H146" s="114">
        <f>I146+O146</f>
        <v>5000</v>
      </c>
      <c r="I146" s="114">
        <f>SUM(J146:N146)</f>
        <v>0</v>
      </c>
      <c r="J146" s="114"/>
      <c r="K146" s="114"/>
      <c r="L146" s="114"/>
      <c r="M146" s="114"/>
      <c r="N146" s="114"/>
      <c r="O146" s="114">
        <f>SUM(P146:U146)</f>
        <v>5000</v>
      </c>
      <c r="P146" s="114"/>
      <c r="Q146" s="120">
        <v>5000</v>
      </c>
      <c r="R146" s="114"/>
      <c r="S146" s="114"/>
      <c r="T146" s="114"/>
      <c r="U146" s="114"/>
      <c r="V146" s="114">
        <f>W146+AC146</f>
        <v>0</v>
      </c>
      <c r="W146" s="114">
        <f>SUM(X146:AB146)</f>
        <v>0</v>
      </c>
      <c r="X146" s="114"/>
      <c r="Y146" s="114"/>
      <c r="Z146" s="114"/>
      <c r="AA146" s="114"/>
      <c r="AB146" s="114"/>
      <c r="AC146" s="114">
        <f>SUM(AD146:AI146)</f>
        <v>0</v>
      </c>
      <c r="AD146" s="114"/>
      <c r="AE146" s="114">
        <f>'1-NSTT'!AB66</f>
        <v>0</v>
      </c>
      <c r="AF146" s="114"/>
      <c r="AG146" s="114"/>
      <c r="AH146" s="114"/>
      <c r="AI146" s="114"/>
      <c r="AJ146" s="116">
        <f t="shared" si="357"/>
        <v>0</v>
      </c>
      <c r="AK146" s="114">
        <f>AL146+AR146</f>
        <v>5000</v>
      </c>
      <c r="AL146" s="114">
        <f>SUM(AM146:AQ146)</f>
        <v>0</v>
      </c>
      <c r="AM146" s="114"/>
      <c r="AN146" s="114"/>
      <c r="AO146" s="114"/>
      <c r="AP146" s="114"/>
      <c r="AQ146" s="114"/>
      <c r="AR146" s="114">
        <f>SUM(AS146:AX146)</f>
        <v>5000</v>
      </c>
      <c r="AS146" s="114"/>
      <c r="AT146" s="114">
        <f>'1-NSTT'!AC66</f>
        <v>5000</v>
      </c>
      <c r="AU146" s="114"/>
      <c r="AV146" s="114"/>
      <c r="AW146" s="114"/>
      <c r="AX146" s="114"/>
      <c r="AY146" s="116">
        <f t="shared" si="370"/>
        <v>1</v>
      </c>
      <c r="AZ146" s="114">
        <f>AK146-H146</f>
        <v>0</v>
      </c>
      <c r="BA146" s="114">
        <f t="shared" ref="BA146:BD147" si="401">AT146-Q146</f>
        <v>0</v>
      </c>
      <c r="BB146" s="114">
        <f t="shared" si="401"/>
        <v>0</v>
      </c>
      <c r="BC146" s="114">
        <f t="shared" si="401"/>
        <v>0</v>
      </c>
      <c r="BD146" s="114">
        <f t="shared" si="401"/>
        <v>0</v>
      </c>
      <c r="BE146" s="114">
        <f t="shared" ref="BE146:BI147" si="402">AK146-H146</f>
        <v>0</v>
      </c>
      <c r="BF146" s="114">
        <f t="shared" si="402"/>
        <v>0</v>
      </c>
      <c r="BG146" s="114">
        <f t="shared" si="402"/>
        <v>0</v>
      </c>
      <c r="BH146" s="114">
        <f t="shared" si="402"/>
        <v>0</v>
      </c>
      <c r="BI146" s="114">
        <f t="shared" si="402"/>
        <v>0</v>
      </c>
      <c r="BJ146" s="114">
        <f>BK146+BQ146</f>
        <v>5000</v>
      </c>
      <c r="BK146" s="114">
        <f>SUM(BL146:BP146)</f>
        <v>0</v>
      </c>
      <c r="BL146" s="114"/>
      <c r="BM146" s="114"/>
      <c r="BN146" s="114"/>
      <c r="BO146" s="114"/>
      <c r="BP146" s="114"/>
      <c r="BQ146" s="114">
        <f>SUM(BR146:BW146)</f>
        <v>5000</v>
      </c>
      <c r="BR146" s="114"/>
      <c r="BS146" s="114">
        <f>'1-NSTT'!AG66</f>
        <v>5000</v>
      </c>
      <c r="BT146" s="114"/>
      <c r="BU146" s="114"/>
      <c r="BV146" s="114"/>
      <c r="BW146" s="114"/>
      <c r="BX146" s="116">
        <f t="shared" si="372"/>
        <v>1</v>
      </c>
      <c r="BY146" s="2422">
        <f t="shared" si="230"/>
        <v>0</v>
      </c>
      <c r="BZ146" s="2422">
        <f t="shared" si="231"/>
        <v>0</v>
      </c>
      <c r="CA146" s="114" t="s">
        <v>2151</v>
      </c>
      <c r="CB146" s="114"/>
      <c r="CC146" s="450">
        <f t="shared" si="327"/>
        <v>0</v>
      </c>
      <c r="CD146" s="450"/>
      <c r="CE146" s="450"/>
      <c r="CF146" s="450"/>
      <c r="CG146" s="450"/>
      <c r="CH146" s="450"/>
      <c r="CI146" s="450">
        <f t="shared" si="328"/>
        <v>0</v>
      </c>
      <c r="CJ146" s="114"/>
      <c r="CK146" s="114"/>
      <c r="CL146" s="114"/>
      <c r="CM146" s="114"/>
      <c r="CN146" s="114"/>
      <c r="CO146" s="450">
        <f t="shared" si="329"/>
        <v>0</v>
      </c>
      <c r="CP146" s="114"/>
      <c r="CQ146" s="114"/>
      <c r="CR146" s="114"/>
      <c r="CS146" s="114"/>
      <c r="CT146" s="114"/>
      <c r="CU146" s="114"/>
      <c r="CV146" s="114"/>
      <c r="CW146" s="114"/>
      <c r="CX146" s="117"/>
    </row>
    <row r="147" spans="1:116" s="110" customFormat="1" ht="41.45" customHeight="1">
      <c r="A147" s="111"/>
      <c r="B147" s="382" t="s">
        <v>530</v>
      </c>
      <c r="C147" s="111">
        <v>1</v>
      </c>
      <c r="D147" s="111" t="s">
        <v>1349</v>
      </c>
      <c r="E147" s="113">
        <v>13168</v>
      </c>
      <c r="F147" s="113">
        <v>3500</v>
      </c>
      <c r="G147" s="429">
        <f>H147+I147+J147+K147</f>
        <v>5000</v>
      </c>
      <c r="H147" s="114">
        <f>I147+O147</f>
        <v>5000</v>
      </c>
      <c r="I147" s="114">
        <f>SUM(J147:N147)</f>
        <v>0</v>
      </c>
      <c r="J147" s="114"/>
      <c r="K147" s="114"/>
      <c r="L147" s="114"/>
      <c r="M147" s="114"/>
      <c r="N147" s="114"/>
      <c r="O147" s="114">
        <f>SUM(P147:U147)</f>
        <v>5000</v>
      </c>
      <c r="P147" s="114"/>
      <c r="Q147" s="120">
        <v>5000</v>
      </c>
      <c r="R147" s="114"/>
      <c r="S147" s="114"/>
      <c r="T147" s="114"/>
      <c r="U147" s="114"/>
      <c r="V147" s="114">
        <f>W147+AC147</f>
        <v>2034.12</v>
      </c>
      <c r="W147" s="114">
        <f>SUM(X147:AB147)</f>
        <v>0</v>
      </c>
      <c r="X147" s="114"/>
      <c r="Y147" s="114"/>
      <c r="Z147" s="114"/>
      <c r="AA147" s="114"/>
      <c r="AB147" s="114"/>
      <c r="AC147" s="114">
        <f>SUM(AD147:AI147)</f>
        <v>2034.12</v>
      </c>
      <c r="AD147" s="114"/>
      <c r="AE147" s="114">
        <f>'1-NSTT'!AB67</f>
        <v>2034.12</v>
      </c>
      <c r="AF147" s="114"/>
      <c r="AG147" s="114"/>
      <c r="AH147" s="114"/>
      <c r="AI147" s="114"/>
      <c r="AJ147" s="116">
        <f t="shared" si="357"/>
        <v>0.40682399999999996</v>
      </c>
      <c r="AK147" s="114">
        <f>AL147+AR147</f>
        <v>5000</v>
      </c>
      <c r="AL147" s="114">
        <f>SUM(AM147:AQ147)</f>
        <v>0</v>
      </c>
      <c r="AM147" s="114"/>
      <c r="AN147" s="114"/>
      <c r="AO147" s="114"/>
      <c r="AP147" s="114"/>
      <c r="AQ147" s="114"/>
      <c r="AR147" s="114">
        <f>SUM(AS147:AX147)</f>
        <v>5000</v>
      </c>
      <c r="AS147" s="114"/>
      <c r="AT147" s="114">
        <f>'1-NSTT'!AC67</f>
        <v>5000</v>
      </c>
      <c r="AU147" s="114"/>
      <c r="AV147" s="114"/>
      <c r="AW147" s="114"/>
      <c r="AX147" s="114"/>
      <c r="AY147" s="116">
        <f t="shared" si="370"/>
        <v>1</v>
      </c>
      <c r="AZ147" s="114">
        <f>AK147-H147</f>
        <v>0</v>
      </c>
      <c r="BA147" s="114">
        <f t="shared" si="401"/>
        <v>0</v>
      </c>
      <c r="BB147" s="114">
        <f t="shared" si="401"/>
        <v>0</v>
      </c>
      <c r="BC147" s="114">
        <f t="shared" si="401"/>
        <v>0</v>
      </c>
      <c r="BD147" s="114">
        <f t="shared" si="401"/>
        <v>0</v>
      </c>
      <c r="BE147" s="114">
        <f t="shared" si="402"/>
        <v>0</v>
      </c>
      <c r="BF147" s="114">
        <f t="shared" si="402"/>
        <v>0</v>
      </c>
      <c r="BG147" s="114">
        <f t="shared" si="402"/>
        <v>0</v>
      </c>
      <c r="BH147" s="114">
        <f t="shared" si="402"/>
        <v>0</v>
      </c>
      <c r="BI147" s="114">
        <f t="shared" si="402"/>
        <v>0</v>
      </c>
      <c r="BJ147" s="114">
        <f>BK147+BQ147</f>
        <v>5000</v>
      </c>
      <c r="BK147" s="114">
        <f>SUM(BL147:BP147)</f>
        <v>0</v>
      </c>
      <c r="BL147" s="114"/>
      <c r="BM147" s="114"/>
      <c r="BN147" s="114"/>
      <c r="BO147" s="114"/>
      <c r="BP147" s="114"/>
      <c r="BQ147" s="114">
        <f>SUM(BR147:BW147)</f>
        <v>5000</v>
      </c>
      <c r="BR147" s="114"/>
      <c r="BS147" s="114">
        <f>'1-NSTT'!AG67</f>
        <v>5000</v>
      </c>
      <c r="BT147" s="114"/>
      <c r="BU147" s="114"/>
      <c r="BV147" s="114"/>
      <c r="BW147" s="114"/>
      <c r="BX147" s="116">
        <f t="shared" si="372"/>
        <v>1</v>
      </c>
      <c r="BY147" s="2422">
        <f t="shared" si="230"/>
        <v>0</v>
      </c>
      <c r="BZ147" s="2422">
        <f t="shared" si="231"/>
        <v>0</v>
      </c>
      <c r="CA147" s="114" t="s">
        <v>2151</v>
      </c>
      <c r="CB147" s="114"/>
      <c r="CC147" s="450">
        <f t="shared" si="327"/>
        <v>0</v>
      </c>
      <c r="CD147" s="450"/>
      <c r="CE147" s="450"/>
      <c r="CF147" s="450"/>
      <c r="CG147" s="450"/>
      <c r="CH147" s="450"/>
      <c r="CI147" s="450">
        <f t="shared" si="328"/>
        <v>0</v>
      </c>
      <c r="CJ147" s="114"/>
      <c r="CK147" s="114"/>
      <c r="CL147" s="114"/>
      <c r="CM147" s="114"/>
      <c r="CN147" s="114"/>
      <c r="CO147" s="450">
        <f t="shared" si="329"/>
        <v>0</v>
      </c>
      <c r="CP147" s="114"/>
      <c r="CQ147" s="114"/>
      <c r="CR147" s="114"/>
      <c r="CS147" s="114"/>
      <c r="CT147" s="114"/>
      <c r="CU147" s="114"/>
      <c r="CV147" s="114"/>
      <c r="CW147" s="114"/>
      <c r="CX147" s="117"/>
    </row>
    <row r="148" spans="1:116" s="110" customFormat="1" ht="41.45" customHeight="1">
      <c r="A148" s="103" t="s">
        <v>46</v>
      </c>
      <c r="B148" s="107" t="s">
        <v>1052</v>
      </c>
      <c r="C148" s="106">
        <f>SUM(C149:C151)</f>
        <v>3</v>
      </c>
      <c r="D148" s="106"/>
      <c r="E148" s="106">
        <f t="shared" ref="E148:AI148" si="403">SUM(E149:E151)</f>
        <v>106189</v>
      </c>
      <c r="F148" s="106">
        <f t="shared" si="403"/>
        <v>0</v>
      </c>
      <c r="G148" s="106">
        <f t="shared" si="403"/>
        <v>74500</v>
      </c>
      <c r="H148" s="106">
        <f t="shared" si="403"/>
        <v>35000</v>
      </c>
      <c r="I148" s="106">
        <f t="shared" si="403"/>
        <v>0</v>
      </c>
      <c r="J148" s="106">
        <f t="shared" si="403"/>
        <v>0</v>
      </c>
      <c r="K148" s="106">
        <f t="shared" si="403"/>
        <v>0</v>
      </c>
      <c r="L148" s="106">
        <f t="shared" si="403"/>
        <v>0</v>
      </c>
      <c r="M148" s="106">
        <f t="shared" si="403"/>
        <v>0</v>
      </c>
      <c r="N148" s="106">
        <f t="shared" si="403"/>
        <v>0</v>
      </c>
      <c r="O148" s="106">
        <f t="shared" si="403"/>
        <v>35000</v>
      </c>
      <c r="P148" s="106">
        <f t="shared" si="403"/>
        <v>0</v>
      </c>
      <c r="Q148" s="106">
        <f t="shared" si="403"/>
        <v>35000</v>
      </c>
      <c r="R148" s="106">
        <f t="shared" si="403"/>
        <v>0</v>
      </c>
      <c r="S148" s="106">
        <f t="shared" si="403"/>
        <v>0</v>
      </c>
      <c r="T148" s="106">
        <f t="shared" si="403"/>
        <v>0</v>
      </c>
      <c r="U148" s="106">
        <f t="shared" si="403"/>
        <v>0</v>
      </c>
      <c r="V148" s="106">
        <f t="shared" si="403"/>
        <v>2806.5060000000003</v>
      </c>
      <c r="W148" s="106">
        <f t="shared" si="403"/>
        <v>0</v>
      </c>
      <c r="X148" s="106">
        <f t="shared" si="403"/>
        <v>0</v>
      </c>
      <c r="Y148" s="106">
        <f t="shared" si="403"/>
        <v>0</v>
      </c>
      <c r="Z148" s="106">
        <f t="shared" si="403"/>
        <v>0</v>
      </c>
      <c r="AA148" s="106">
        <f t="shared" si="403"/>
        <v>0</v>
      </c>
      <c r="AB148" s="106">
        <f t="shared" si="403"/>
        <v>0</v>
      </c>
      <c r="AC148" s="106">
        <f t="shared" si="403"/>
        <v>2806.5060000000003</v>
      </c>
      <c r="AD148" s="106">
        <f t="shared" si="403"/>
        <v>0</v>
      </c>
      <c r="AE148" s="106">
        <f t="shared" si="403"/>
        <v>2806.5060000000003</v>
      </c>
      <c r="AF148" s="106">
        <f t="shared" si="403"/>
        <v>0</v>
      </c>
      <c r="AG148" s="106">
        <f t="shared" si="403"/>
        <v>0</v>
      </c>
      <c r="AH148" s="106">
        <f t="shared" si="403"/>
        <v>0</v>
      </c>
      <c r="AI148" s="106">
        <f t="shared" si="403"/>
        <v>0</v>
      </c>
      <c r="AJ148" s="116">
        <f t="shared" si="357"/>
        <v>8.0185885714285726E-2</v>
      </c>
      <c r="AK148" s="106">
        <f t="shared" ref="AK148:AX148" si="404">SUM(AK149:AK151)</f>
        <v>35000</v>
      </c>
      <c r="AL148" s="106">
        <f t="shared" si="404"/>
        <v>0</v>
      </c>
      <c r="AM148" s="106">
        <f t="shared" si="404"/>
        <v>0</v>
      </c>
      <c r="AN148" s="106">
        <f t="shared" si="404"/>
        <v>0</v>
      </c>
      <c r="AO148" s="106">
        <f t="shared" si="404"/>
        <v>0</v>
      </c>
      <c r="AP148" s="106">
        <f t="shared" si="404"/>
        <v>0</v>
      </c>
      <c r="AQ148" s="106">
        <f t="shared" si="404"/>
        <v>0</v>
      </c>
      <c r="AR148" s="106">
        <f t="shared" si="404"/>
        <v>35000</v>
      </c>
      <c r="AS148" s="106">
        <f t="shared" si="404"/>
        <v>0</v>
      </c>
      <c r="AT148" s="106">
        <f t="shared" si="404"/>
        <v>35000</v>
      </c>
      <c r="AU148" s="106">
        <f t="shared" si="404"/>
        <v>0</v>
      </c>
      <c r="AV148" s="106">
        <f t="shared" si="404"/>
        <v>0</v>
      </c>
      <c r="AW148" s="106">
        <f t="shared" si="404"/>
        <v>0</v>
      </c>
      <c r="AX148" s="106">
        <f t="shared" si="404"/>
        <v>0</v>
      </c>
      <c r="AY148" s="116">
        <f t="shared" si="370"/>
        <v>1</v>
      </c>
      <c r="AZ148" s="106">
        <f t="shared" ref="AZ148:BE148" si="405">SUM(AZ149:AZ151)</f>
        <v>0</v>
      </c>
      <c r="BA148" s="106">
        <f t="shared" ref="BA148:BD148" si="406">SUM(BA149:BA151)</f>
        <v>0</v>
      </c>
      <c r="BB148" s="106">
        <f t="shared" si="406"/>
        <v>0</v>
      </c>
      <c r="BC148" s="106">
        <f t="shared" si="406"/>
        <v>0</v>
      </c>
      <c r="BD148" s="106">
        <f t="shared" si="406"/>
        <v>0</v>
      </c>
      <c r="BE148" s="106">
        <f t="shared" si="405"/>
        <v>0</v>
      </c>
      <c r="BF148" s="106">
        <f t="shared" ref="BF148:BI148" si="407">SUM(BF149:BF151)</f>
        <v>0</v>
      </c>
      <c r="BG148" s="106">
        <f t="shared" si="407"/>
        <v>0</v>
      </c>
      <c r="BH148" s="106">
        <f t="shared" si="407"/>
        <v>0</v>
      </c>
      <c r="BI148" s="106">
        <f t="shared" si="407"/>
        <v>0</v>
      </c>
      <c r="BJ148" s="106">
        <f t="shared" ref="BJ148:BW148" si="408">SUM(BJ149:BJ151)</f>
        <v>35000</v>
      </c>
      <c r="BK148" s="106">
        <f t="shared" si="408"/>
        <v>0</v>
      </c>
      <c r="BL148" s="106">
        <f t="shared" si="408"/>
        <v>0</v>
      </c>
      <c r="BM148" s="106">
        <f t="shared" si="408"/>
        <v>0</v>
      </c>
      <c r="BN148" s="106">
        <f t="shared" si="408"/>
        <v>0</v>
      </c>
      <c r="BO148" s="106">
        <f t="shared" si="408"/>
        <v>0</v>
      </c>
      <c r="BP148" s="106">
        <f t="shared" si="408"/>
        <v>0</v>
      </c>
      <c r="BQ148" s="106">
        <f t="shared" si="408"/>
        <v>35000</v>
      </c>
      <c r="BR148" s="106">
        <f t="shared" si="408"/>
        <v>0</v>
      </c>
      <c r="BS148" s="106">
        <f t="shared" si="408"/>
        <v>35000</v>
      </c>
      <c r="BT148" s="106">
        <f t="shared" si="408"/>
        <v>0</v>
      </c>
      <c r="BU148" s="106">
        <f t="shared" si="408"/>
        <v>0</v>
      </c>
      <c r="BV148" s="106">
        <f t="shared" si="408"/>
        <v>0</v>
      </c>
      <c r="BW148" s="106">
        <f t="shared" si="408"/>
        <v>0</v>
      </c>
      <c r="BX148" s="116">
        <f t="shared" si="372"/>
        <v>1</v>
      </c>
      <c r="BY148" s="2422">
        <f t="shared" ref="BY148:BY211" si="409">AK148-BJ148</f>
        <v>0</v>
      </c>
      <c r="BZ148" s="2422">
        <f t="shared" ref="BZ148:BZ211" si="410">BJ148-H148</f>
        <v>0</v>
      </c>
      <c r="CA148" s="106">
        <f t="shared" ref="CA148:CW148" si="411">SUM(CA149:CA151)</f>
        <v>0</v>
      </c>
      <c r="CB148" s="106">
        <f t="shared" si="411"/>
        <v>0</v>
      </c>
      <c r="CC148" s="106">
        <f t="shared" si="411"/>
        <v>0</v>
      </c>
      <c r="CD148" s="106">
        <f t="shared" si="411"/>
        <v>0</v>
      </c>
      <c r="CE148" s="106">
        <f t="shared" si="411"/>
        <v>0</v>
      </c>
      <c r="CF148" s="106">
        <f t="shared" si="411"/>
        <v>0</v>
      </c>
      <c r="CG148" s="106">
        <f t="shared" si="411"/>
        <v>0</v>
      </c>
      <c r="CH148" s="106">
        <f t="shared" si="411"/>
        <v>0</v>
      </c>
      <c r="CI148" s="106">
        <f t="shared" si="411"/>
        <v>0</v>
      </c>
      <c r="CJ148" s="106">
        <f t="shared" si="411"/>
        <v>0</v>
      </c>
      <c r="CK148" s="106">
        <f t="shared" si="411"/>
        <v>0</v>
      </c>
      <c r="CL148" s="106">
        <f t="shared" si="411"/>
        <v>0</v>
      </c>
      <c r="CM148" s="106">
        <f t="shared" si="411"/>
        <v>0</v>
      </c>
      <c r="CN148" s="106">
        <f t="shared" si="411"/>
        <v>0</v>
      </c>
      <c r="CO148" s="106">
        <f t="shared" si="411"/>
        <v>0</v>
      </c>
      <c r="CP148" s="106">
        <f t="shared" si="411"/>
        <v>0</v>
      </c>
      <c r="CQ148" s="106">
        <f t="shared" si="411"/>
        <v>0</v>
      </c>
      <c r="CR148" s="106">
        <f t="shared" si="411"/>
        <v>0</v>
      </c>
      <c r="CS148" s="106">
        <f t="shared" si="411"/>
        <v>0</v>
      </c>
      <c r="CT148" s="106">
        <f t="shared" si="411"/>
        <v>0</v>
      </c>
      <c r="CU148" s="106">
        <f t="shared" si="411"/>
        <v>0</v>
      </c>
      <c r="CV148" s="106">
        <f t="shared" si="411"/>
        <v>0</v>
      </c>
      <c r="CW148" s="106">
        <f t="shared" si="411"/>
        <v>0</v>
      </c>
      <c r="CX148" s="117"/>
    </row>
    <row r="149" spans="1:116" s="110" customFormat="1" ht="57.95" customHeight="1">
      <c r="A149" s="111"/>
      <c r="B149" s="386" t="s">
        <v>608</v>
      </c>
      <c r="C149" s="111">
        <v>1</v>
      </c>
      <c r="D149" s="111" t="s">
        <v>1349</v>
      </c>
      <c r="E149" s="120">
        <v>44948</v>
      </c>
      <c r="F149" s="113"/>
      <c r="G149" s="120">
        <v>40000</v>
      </c>
      <c r="H149" s="114">
        <f>I149+O149</f>
        <v>15000</v>
      </c>
      <c r="I149" s="114">
        <f>SUM(J149:N149)</f>
        <v>0</v>
      </c>
      <c r="J149" s="114"/>
      <c r="K149" s="114"/>
      <c r="L149" s="114"/>
      <c r="M149" s="114"/>
      <c r="N149" s="114"/>
      <c r="O149" s="114">
        <f>SUM(P149:U149)</f>
        <v>15000</v>
      </c>
      <c r="P149" s="114"/>
      <c r="Q149" s="120">
        <v>15000</v>
      </c>
      <c r="R149" s="114"/>
      <c r="S149" s="114"/>
      <c r="T149" s="114"/>
      <c r="U149" s="114"/>
      <c r="V149" s="114">
        <f>W149+AC149</f>
        <v>2029.6120000000001</v>
      </c>
      <c r="W149" s="114">
        <f>SUM(X149:AB149)</f>
        <v>0</v>
      </c>
      <c r="X149" s="114"/>
      <c r="Y149" s="114"/>
      <c r="Z149" s="114"/>
      <c r="AA149" s="114"/>
      <c r="AB149" s="114"/>
      <c r="AC149" s="114">
        <f>SUM(AD149:AI149)</f>
        <v>2029.6120000000001</v>
      </c>
      <c r="AD149" s="114"/>
      <c r="AE149" s="114">
        <f>'1-NSTT'!AB70</f>
        <v>2029.6120000000001</v>
      </c>
      <c r="AF149" s="114"/>
      <c r="AG149" s="114"/>
      <c r="AH149" s="114"/>
      <c r="AI149" s="114"/>
      <c r="AJ149" s="116">
        <f t="shared" si="357"/>
        <v>0.13530746666666668</v>
      </c>
      <c r="AK149" s="114">
        <f>AL149+AR149</f>
        <v>15000</v>
      </c>
      <c r="AL149" s="114">
        <f>SUM(AM149:AQ149)</f>
        <v>0</v>
      </c>
      <c r="AM149" s="114"/>
      <c r="AN149" s="114"/>
      <c r="AO149" s="114"/>
      <c r="AP149" s="114"/>
      <c r="AQ149" s="114"/>
      <c r="AR149" s="114">
        <f>SUM(AS149:AX149)</f>
        <v>15000</v>
      </c>
      <c r="AS149" s="114"/>
      <c r="AT149" s="114">
        <f>'1-NSTT'!AC70</f>
        <v>15000</v>
      </c>
      <c r="AU149" s="114"/>
      <c r="AV149" s="114"/>
      <c r="AW149" s="114"/>
      <c r="AX149" s="114"/>
      <c r="AY149" s="116">
        <f t="shared" si="370"/>
        <v>1</v>
      </c>
      <c r="AZ149" s="114">
        <f>AK149-H149</f>
        <v>0</v>
      </c>
      <c r="BA149" s="114">
        <f t="shared" ref="BA149:BD151" si="412">AT149-Q149</f>
        <v>0</v>
      </c>
      <c r="BB149" s="114">
        <f t="shared" si="412"/>
        <v>0</v>
      </c>
      <c r="BC149" s="114">
        <f t="shared" si="412"/>
        <v>0</v>
      </c>
      <c r="BD149" s="114">
        <f t="shared" si="412"/>
        <v>0</v>
      </c>
      <c r="BE149" s="114">
        <f t="shared" ref="BE149:BI151" si="413">AK149-H149</f>
        <v>0</v>
      </c>
      <c r="BF149" s="114">
        <f t="shared" si="413"/>
        <v>0</v>
      </c>
      <c r="BG149" s="114">
        <f t="shared" si="413"/>
        <v>0</v>
      </c>
      <c r="BH149" s="114">
        <f t="shared" si="413"/>
        <v>0</v>
      </c>
      <c r="BI149" s="114">
        <f t="shared" si="413"/>
        <v>0</v>
      </c>
      <c r="BJ149" s="114">
        <f>BK149+BQ149</f>
        <v>15000</v>
      </c>
      <c r="BK149" s="114">
        <f>SUM(BL149:BP149)</f>
        <v>0</v>
      </c>
      <c r="BL149" s="114"/>
      <c r="BM149" s="114"/>
      <c r="BN149" s="114"/>
      <c r="BO149" s="114"/>
      <c r="BP149" s="114"/>
      <c r="BQ149" s="114">
        <f>SUM(BR149:BW149)</f>
        <v>15000</v>
      </c>
      <c r="BR149" s="114"/>
      <c r="BS149" s="114">
        <f>'1-NSTT'!AG70</f>
        <v>15000</v>
      </c>
      <c r="BT149" s="114"/>
      <c r="BU149" s="114"/>
      <c r="BV149" s="114"/>
      <c r="BW149" s="114"/>
      <c r="BX149" s="116">
        <f t="shared" si="372"/>
        <v>1</v>
      </c>
      <c r="BY149" s="2422">
        <f t="shared" si="409"/>
        <v>0</v>
      </c>
      <c r="BZ149" s="2422">
        <f t="shared" si="410"/>
        <v>0</v>
      </c>
      <c r="CA149" s="114" t="s">
        <v>2152</v>
      </c>
      <c r="CB149" s="114"/>
      <c r="CC149" s="450">
        <f t="shared" si="327"/>
        <v>0</v>
      </c>
      <c r="CD149" s="450"/>
      <c r="CE149" s="450"/>
      <c r="CF149" s="450"/>
      <c r="CG149" s="450"/>
      <c r="CH149" s="450"/>
      <c r="CI149" s="450">
        <f t="shared" si="328"/>
        <v>0</v>
      </c>
      <c r="CJ149" s="114"/>
      <c r="CK149" s="114"/>
      <c r="CL149" s="114"/>
      <c r="CM149" s="114"/>
      <c r="CN149" s="114"/>
      <c r="CO149" s="450">
        <f t="shared" si="329"/>
        <v>0</v>
      </c>
      <c r="CP149" s="114"/>
      <c r="CQ149" s="114"/>
      <c r="CR149" s="114"/>
      <c r="CS149" s="114"/>
      <c r="CT149" s="114"/>
      <c r="CU149" s="114"/>
      <c r="CV149" s="114"/>
      <c r="CW149" s="114"/>
      <c r="CX149" s="117"/>
    </row>
    <row r="150" spans="1:116" s="110" customFormat="1" ht="50.1" customHeight="1">
      <c r="A150" s="111"/>
      <c r="B150" s="386" t="s">
        <v>609</v>
      </c>
      <c r="C150" s="111">
        <v>1</v>
      </c>
      <c r="D150" s="111" t="s">
        <v>1349</v>
      </c>
      <c r="E150" s="120">
        <v>27253</v>
      </c>
      <c r="F150" s="113"/>
      <c r="G150" s="120">
        <v>24500</v>
      </c>
      <c r="H150" s="114">
        <f>I150+O150</f>
        <v>10000</v>
      </c>
      <c r="I150" s="114">
        <f>SUM(J150:N150)</f>
        <v>0</v>
      </c>
      <c r="J150" s="114"/>
      <c r="K150" s="114"/>
      <c r="L150" s="114"/>
      <c r="M150" s="114"/>
      <c r="N150" s="114"/>
      <c r="O150" s="114">
        <f>SUM(P150:U150)</f>
        <v>10000</v>
      </c>
      <c r="P150" s="114"/>
      <c r="Q150" s="120">
        <v>10000</v>
      </c>
      <c r="R150" s="114"/>
      <c r="S150" s="114"/>
      <c r="T150" s="114"/>
      <c r="U150" s="114"/>
      <c r="V150" s="114">
        <f>W150+AC150</f>
        <v>250.89400000000001</v>
      </c>
      <c r="W150" s="114">
        <f>SUM(X150:AB150)</f>
        <v>0</v>
      </c>
      <c r="X150" s="114"/>
      <c r="Y150" s="114"/>
      <c r="Z150" s="114"/>
      <c r="AA150" s="114"/>
      <c r="AB150" s="114"/>
      <c r="AC150" s="114">
        <f>SUM(AD150:AI150)</f>
        <v>250.89400000000001</v>
      </c>
      <c r="AD150" s="114"/>
      <c r="AE150" s="114">
        <f>'1-NSTT'!AB71</f>
        <v>250.89400000000001</v>
      </c>
      <c r="AF150" s="114"/>
      <c r="AG150" s="114"/>
      <c r="AH150" s="114"/>
      <c r="AI150" s="114"/>
      <c r="AJ150" s="116">
        <f t="shared" si="357"/>
        <v>2.5089400000000001E-2</v>
      </c>
      <c r="AK150" s="114">
        <f>AL150+AR150</f>
        <v>10000</v>
      </c>
      <c r="AL150" s="114">
        <f>SUM(AM150:AQ150)</f>
        <v>0</v>
      </c>
      <c r="AM150" s="114"/>
      <c r="AN150" s="114"/>
      <c r="AO150" s="114"/>
      <c r="AP150" s="114"/>
      <c r="AQ150" s="114"/>
      <c r="AR150" s="114">
        <f>SUM(AS150:AX150)</f>
        <v>10000</v>
      </c>
      <c r="AS150" s="114"/>
      <c r="AT150" s="114">
        <f>'1-NSTT'!AC71</f>
        <v>10000</v>
      </c>
      <c r="AU150" s="114"/>
      <c r="AV150" s="114"/>
      <c r="AW150" s="114"/>
      <c r="AX150" s="114"/>
      <c r="AY150" s="116">
        <f t="shared" si="370"/>
        <v>1</v>
      </c>
      <c r="AZ150" s="114">
        <f>AK150-H150</f>
        <v>0</v>
      </c>
      <c r="BA150" s="114">
        <f t="shared" si="412"/>
        <v>0</v>
      </c>
      <c r="BB150" s="114">
        <f t="shared" si="412"/>
        <v>0</v>
      </c>
      <c r="BC150" s="114">
        <f t="shared" si="412"/>
        <v>0</v>
      </c>
      <c r="BD150" s="114">
        <f t="shared" si="412"/>
        <v>0</v>
      </c>
      <c r="BE150" s="114">
        <f t="shared" si="413"/>
        <v>0</v>
      </c>
      <c r="BF150" s="114">
        <f t="shared" si="413"/>
        <v>0</v>
      </c>
      <c r="BG150" s="114">
        <f t="shared" si="413"/>
        <v>0</v>
      </c>
      <c r="BH150" s="114">
        <f t="shared" si="413"/>
        <v>0</v>
      </c>
      <c r="BI150" s="114">
        <f t="shared" si="413"/>
        <v>0</v>
      </c>
      <c r="BJ150" s="114">
        <f>BK150+BQ150</f>
        <v>10000</v>
      </c>
      <c r="BK150" s="114">
        <f>SUM(BL150:BP150)</f>
        <v>0</v>
      </c>
      <c r="BL150" s="114"/>
      <c r="BM150" s="114"/>
      <c r="BN150" s="114"/>
      <c r="BO150" s="114"/>
      <c r="BP150" s="114"/>
      <c r="BQ150" s="114">
        <f>SUM(BR150:BW150)</f>
        <v>10000</v>
      </c>
      <c r="BR150" s="114"/>
      <c r="BS150" s="114">
        <f>'1-NSTT'!AG71</f>
        <v>10000</v>
      </c>
      <c r="BT150" s="114"/>
      <c r="BU150" s="114"/>
      <c r="BV150" s="114"/>
      <c r="BW150" s="114"/>
      <c r="BX150" s="116">
        <f t="shared" si="372"/>
        <v>1</v>
      </c>
      <c r="BY150" s="2422">
        <f t="shared" si="409"/>
        <v>0</v>
      </c>
      <c r="BZ150" s="2422">
        <f t="shared" si="410"/>
        <v>0</v>
      </c>
      <c r="CA150" s="114" t="s">
        <v>2153</v>
      </c>
      <c r="CB150" s="114"/>
      <c r="CC150" s="450">
        <f t="shared" si="327"/>
        <v>0</v>
      </c>
      <c r="CD150" s="450"/>
      <c r="CE150" s="450"/>
      <c r="CF150" s="450"/>
      <c r="CG150" s="450"/>
      <c r="CH150" s="450"/>
      <c r="CI150" s="450">
        <f t="shared" si="328"/>
        <v>0</v>
      </c>
      <c r="CJ150" s="114"/>
      <c r="CK150" s="114"/>
      <c r="CL150" s="114"/>
      <c r="CM150" s="114"/>
      <c r="CN150" s="114"/>
      <c r="CO150" s="450">
        <f t="shared" si="329"/>
        <v>0</v>
      </c>
      <c r="CP150" s="114"/>
      <c r="CQ150" s="114"/>
      <c r="CR150" s="114"/>
      <c r="CS150" s="114"/>
      <c r="CT150" s="114"/>
      <c r="CU150" s="114"/>
      <c r="CV150" s="114"/>
      <c r="CW150" s="114"/>
      <c r="CX150" s="117"/>
    </row>
    <row r="151" spans="1:116" s="110" customFormat="1" ht="57.95" customHeight="1">
      <c r="A151" s="111"/>
      <c r="B151" s="382" t="s">
        <v>526</v>
      </c>
      <c r="C151" s="111">
        <v>1</v>
      </c>
      <c r="D151" s="111" t="s">
        <v>1349</v>
      </c>
      <c r="E151" s="113">
        <v>33988</v>
      </c>
      <c r="F151" s="113"/>
      <c r="G151" s="429">
        <f>H151+I151+J151+K151</f>
        <v>10000</v>
      </c>
      <c r="H151" s="114">
        <f>I151+O151</f>
        <v>10000</v>
      </c>
      <c r="I151" s="114">
        <f>SUM(J151:N151)</f>
        <v>0</v>
      </c>
      <c r="J151" s="114"/>
      <c r="K151" s="114"/>
      <c r="L151" s="114"/>
      <c r="M151" s="114"/>
      <c r="N151" s="114"/>
      <c r="O151" s="114">
        <f>SUM(P151:U151)</f>
        <v>10000</v>
      </c>
      <c r="P151" s="114"/>
      <c r="Q151" s="120">
        <v>10000</v>
      </c>
      <c r="R151" s="114"/>
      <c r="S151" s="114"/>
      <c r="T151" s="114"/>
      <c r="U151" s="114"/>
      <c r="V151" s="114">
        <f>W151+AC151</f>
        <v>526</v>
      </c>
      <c r="W151" s="114">
        <f>SUM(X151:AB151)</f>
        <v>0</v>
      </c>
      <c r="X151" s="114"/>
      <c r="Y151" s="114"/>
      <c r="Z151" s="114"/>
      <c r="AA151" s="114"/>
      <c r="AB151" s="114"/>
      <c r="AC151" s="114">
        <f>SUM(AD151:AI151)</f>
        <v>526</v>
      </c>
      <c r="AD151" s="114"/>
      <c r="AE151" s="114">
        <f>'1-NSTT'!AB72</f>
        <v>526</v>
      </c>
      <c r="AF151" s="114"/>
      <c r="AG151" s="114"/>
      <c r="AH151" s="114"/>
      <c r="AI151" s="114"/>
      <c r="AJ151" s="116">
        <f t="shared" si="357"/>
        <v>5.2600000000000001E-2</v>
      </c>
      <c r="AK151" s="114">
        <f>AL151+AR151</f>
        <v>10000</v>
      </c>
      <c r="AL151" s="114">
        <f>SUM(AM151:AQ151)</f>
        <v>0</v>
      </c>
      <c r="AM151" s="114"/>
      <c r="AN151" s="114"/>
      <c r="AO151" s="114"/>
      <c r="AP151" s="114"/>
      <c r="AQ151" s="114"/>
      <c r="AR151" s="114">
        <f>SUM(AS151:AX151)</f>
        <v>10000</v>
      </c>
      <c r="AS151" s="114"/>
      <c r="AT151" s="114">
        <f>'1-NSTT'!AC72</f>
        <v>10000</v>
      </c>
      <c r="AU151" s="114"/>
      <c r="AV151" s="114"/>
      <c r="AW151" s="114"/>
      <c r="AX151" s="114"/>
      <c r="AY151" s="116">
        <f t="shared" si="370"/>
        <v>1</v>
      </c>
      <c r="AZ151" s="114">
        <f>AK151-H151</f>
        <v>0</v>
      </c>
      <c r="BA151" s="114">
        <f t="shared" si="412"/>
        <v>0</v>
      </c>
      <c r="BB151" s="114">
        <f t="shared" si="412"/>
        <v>0</v>
      </c>
      <c r="BC151" s="114">
        <f t="shared" si="412"/>
        <v>0</v>
      </c>
      <c r="BD151" s="114">
        <f t="shared" si="412"/>
        <v>0</v>
      </c>
      <c r="BE151" s="114">
        <f t="shared" si="413"/>
        <v>0</v>
      </c>
      <c r="BF151" s="114">
        <f t="shared" si="413"/>
        <v>0</v>
      </c>
      <c r="BG151" s="114">
        <f t="shared" si="413"/>
        <v>0</v>
      </c>
      <c r="BH151" s="114">
        <f t="shared" si="413"/>
        <v>0</v>
      </c>
      <c r="BI151" s="114">
        <f t="shared" si="413"/>
        <v>0</v>
      </c>
      <c r="BJ151" s="114">
        <f>BK151+BQ151</f>
        <v>10000</v>
      </c>
      <c r="BK151" s="114">
        <f>SUM(BL151:BP151)</f>
        <v>0</v>
      </c>
      <c r="BL151" s="114"/>
      <c r="BM151" s="114"/>
      <c r="BN151" s="114"/>
      <c r="BO151" s="114"/>
      <c r="BP151" s="114"/>
      <c r="BQ151" s="114">
        <f>SUM(BR151:BW151)</f>
        <v>10000</v>
      </c>
      <c r="BR151" s="114"/>
      <c r="BS151" s="114">
        <f>'1-NSTT'!AG72</f>
        <v>10000</v>
      </c>
      <c r="BT151" s="114"/>
      <c r="BU151" s="114"/>
      <c r="BV151" s="114"/>
      <c r="BW151" s="114"/>
      <c r="BX151" s="116">
        <f t="shared" si="372"/>
        <v>1</v>
      </c>
      <c r="BY151" s="2422">
        <f t="shared" si="409"/>
        <v>0</v>
      </c>
      <c r="BZ151" s="2422">
        <f t="shared" si="410"/>
        <v>0</v>
      </c>
      <c r="CA151" s="114" t="s">
        <v>2153</v>
      </c>
      <c r="CB151" s="114"/>
      <c r="CC151" s="450">
        <f t="shared" si="327"/>
        <v>0</v>
      </c>
      <c r="CD151" s="450"/>
      <c r="CE151" s="450"/>
      <c r="CF151" s="450"/>
      <c r="CG151" s="450"/>
      <c r="CH151" s="450"/>
      <c r="CI151" s="450">
        <f t="shared" si="328"/>
        <v>0</v>
      </c>
      <c r="CJ151" s="114"/>
      <c r="CK151" s="114"/>
      <c r="CL151" s="114"/>
      <c r="CM151" s="114"/>
      <c r="CN151" s="114"/>
      <c r="CO151" s="450">
        <f t="shared" si="329"/>
        <v>0</v>
      </c>
      <c r="CP151" s="114"/>
      <c r="CQ151" s="114"/>
      <c r="CR151" s="114"/>
      <c r="CS151" s="114"/>
      <c r="CT151" s="114"/>
      <c r="CU151" s="114"/>
      <c r="CV151" s="114"/>
      <c r="CW151" s="114"/>
      <c r="CX151" s="117"/>
    </row>
    <row r="152" spans="1:116" s="110" customFormat="1" ht="26.25" customHeight="1">
      <c r="A152" s="103" t="s">
        <v>1079</v>
      </c>
      <c r="B152" s="107" t="s">
        <v>1153</v>
      </c>
      <c r="C152" s="106">
        <f>C153</f>
        <v>1</v>
      </c>
      <c r="D152" s="106"/>
      <c r="E152" s="106">
        <f t="shared" ref="E152:BK153" si="414">E153</f>
        <v>638</v>
      </c>
      <c r="F152" s="106">
        <f t="shared" si="414"/>
        <v>0</v>
      </c>
      <c r="G152" s="106">
        <f t="shared" si="414"/>
        <v>638</v>
      </c>
      <c r="H152" s="106">
        <f t="shared" si="414"/>
        <v>600</v>
      </c>
      <c r="I152" s="106">
        <f t="shared" si="414"/>
        <v>0</v>
      </c>
      <c r="J152" s="106">
        <f t="shared" si="414"/>
        <v>0</v>
      </c>
      <c r="K152" s="106">
        <f t="shared" si="414"/>
        <v>0</v>
      </c>
      <c r="L152" s="106">
        <f t="shared" si="414"/>
        <v>0</v>
      </c>
      <c r="M152" s="106">
        <f t="shared" si="414"/>
        <v>0</v>
      </c>
      <c r="N152" s="106">
        <f t="shared" si="414"/>
        <v>0</v>
      </c>
      <c r="O152" s="106">
        <f t="shared" si="414"/>
        <v>600</v>
      </c>
      <c r="P152" s="106">
        <f t="shared" si="414"/>
        <v>0</v>
      </c>
      <c r="Q152" s="106">
        <f t="shared" si="414"/>
        <v>600</v>
      </c>
      <c r="R152" s="106">
        <f t="shared" si="414"/>
        <v>0</v>
      </c>
      <c r="S152" s="106">
        <f t="shared" si="414"/>
        <v>0</v>
      </c>
      <c r="T152" s="106">
        <f t="shared" si="414"/>
        <v>0</v>
      </c>
      <c r="U152" s="106">
        <f t="shared" si="414"/>
        <v>0</v>
      </c>
      <c r="V152" s="106">
        <f t="shared" si="414"/>
        <v>0</v>
      </c>
      <c r="W152" s="106">
        <f t="shared" si="414"/>
        <v>0</v>
      </c>
      <c r="X152" s="106">
        <f t="shared" si="414"/>
        <v>0</v>
      </c>
      <c r="Y152" s="106">
        <f t="shared" si="414"/>
        <v>0</v>
      </c>
      <c r="Z152" s="106">
        <f t="shared" si="414"/>
        <v>0</v>
      </c>
      <c r="AA152" s="106">
        <f t="shared" si="414"/>
        <v>0</v>
      </c>
      <c r="AB152" s="106">
        <f t="shared" si="414"/>
        <v>0</v>
      </c>
      <c r="AC152" s="106">
        <f t="shared" si="414"/>
        <v>0</v>
      </c>
      <c r="AD152" s="106">
        <f t="shared" si="414"/>
        <v>0</v>
      </c>
      <c r="AE152" s="106">
        <f t="shared" si="414"/>
        <v>0</v>
      </c>
      <c r="AF152" s="106">
        <f t="shared" si="414"/>
        <v>0</v>
      </c>
      <c r="AG152" s="106">
        <f t="shared" si="414"/>
        <v>0</v>
      </c>
      <c r="AH152" s="106">
        <f t="shared" si="414"/>
        <v>0</v>
      </c>
      <c r="AI152" s="106">
        <f t="shared" si="414"/>
        <v>0</v>
      </c>
      <c r="AJ152" s="116">
        <f t="shared" si="357"/>
        <v>0</v>
      </c>
      <c r="AK152" s="106">
        <f t="shared" si="414"/>
        <v>600</v>
      </c>
      <c r="AL152" s="106">
        <f t="shared" si="414"/>
        <v>0</v>
      </c>
      <c r="AM152" s="106">
        <f t="shared" si="414"/>
        <v>0</v>
      </c>
      <c r="AN152" s="106">
        <f t="shared" si="414"/>
        <v>0</v>
      </c>
      <c r="AO152" s="106">
        <f t="shared" si="414"/>
        <v>0</v>
      </c>
      <c r="AP152" s="106">
        <f t="shared" si="414"/>
        <v>0</v>
      </c>
      <c r="AQ152" s="106">
        <f t="shared" si="414"/>
        <v>0</v>
      </c>
      <c r="AR152" s="106">
        <f t="shared" si="414"/>
        <v>600</v>
      </c>
      <c r="AS152" s="106">
        <f t="shared" si="414"/>
        <v>0</v>
      </c>
      <c r="AT152" s="106">
        <f t="shared" si="414"/>
        <v>600</v>
      </c>
      <c r="AU152" s="106">
        <f t="shared" si="414"/>
        <v>0</v>
      </c>
      <c r="AV152" s="106">
        <f t="shared" si="414"/>
        <v>0</v>
      </c>
      <c r="AW152" s="106">
        <f t="shared" si="414"/>
        <v>0</v>
      </c>
      <c r="AX152" s="106">
        <f t="shared" si="414"/>
        <v>0</v>
      </c>
      <c r="AY152" s="116">
        <f t="shared" si="370"/>
        <v>1</v>
      </c>
      <c r="AZ152" s="106">
        <f t="shared" si="414"/>
        <v>0</v>
      </c>
      <c r="BA152" s="106">
        <f t="shared" si="414"/>
        <v>0</v>
      </c>
      <c r="BB152" s="106">
        <f t="shared" si="414"/>
        <v>0</v>
      </c>
      <c r="BC152" s="106">
        <f t="shared" si="414"/>
        <v>0</v>
      </c>
      <c r="BD152" s="106">
        <f t="shared" si="414"/>
        <v>0</v>
      </c>
      <c r="BE152" s="106">
        <f t="shared" si="414"/>
        <v>0</v>
      </c>
      <c r="BF152" s="106">
        <f t="shared" si="414"/>
        <v>0</v>
      </c>
      <c r="BG152" s="106">
        <f t="shared" si="414"/>
        <v>0</v>
      </c>
      <c r="BH152" s="106">
        <f t="shared" si="414"/>
        <v>0</v>
      </c>
      <c r="BI152" s="106">
        <f t="shared" si="414"/>
        <v>0</v>
      </c>
      <c r="BJ152" s="106">
        <f t="shared" si="414"/>
        <v>600</v>
      </c>
      <c r="BK152" s="106">
        <f t="shared" si="414"/>
        <v>0</v>
      </c>
      <c r="BL152" s="106">
        <f t="shared" ref="AZ152:BW153" si="415">BL153</f>
        <v>0</v>
      </c>
      <c r="BM152" s="106">
        <f t="shared" si="415"/>
        <v>0</v>
      </c>
      <c r="BN152" s="106">
        <f t="shared" si="415"/>
        <v>0</v>
      </c>
      <c r="BO152" s="106">
        <f t="shared" si="415"/>
        <v>0</v>
      </c>
      <c r="BP152" s="106">
        <f t="shared" si="415"/>
        <v>0</v>
      </c>
      <c r="BQ152" s="106">
        <f t="shared" si="415"/>
        <v>600</v>
      </c>
      <c r="BR152" s="106">
        <f t="shared" si="415"/>
        <v>0</v>
      </c>
      <c r="BS152" s="106">
        <f t="shared" si="415"/>
        <v>600</v>
      </c>
      <c r="BT152" s="106">
        <f t="shared" si="415"/>
        <v>0</v>
      </c>
      <c r="BU152" s="106">
        <f t="shared" si="415"/>
        <v>0</v>
      </c>
      <c r="BV152" s="106">
        <f t="shared" si="415"/>
        <v>0</v>
      </c>
      <c r="BW152" s="106">
        <f t="shared" si="415"/>
        <v>0</v>
      </c>
      <c r="BX152" s="116">
        <f t="shared" si="372"/>
        <v>1</v>
      </c>
      <c r="BY152" s="2422">
        <f t="shared" si="409"/>
        <v>0</v>
      </c>
      <c r="BZ152" s="2422">
        <f t="shared" si="410"/>
        <v>0</v>
      </c>
      <c r="CA152" s="106">
        <f t="shared" ref="CA152:CW153" si="416">CA153</f>
        <v>0</v>
      </c>
      <c r="CB152" s="106">
        <f t="shared" si="416"/>
        <v>0</v>
      </c>
      <c r="CC152" s="106">
        <f t="shared" si="416"/>
        <v>0</v>
      </c>
      <c r="CD152" s="106">
        <f t="shared" si="416"/>
        <v>0</v>
      </c>
      <c r="CE152" s="106">
        <f t="shared" si="416"/>
        <v>0</v>
      </c>
      <c r="CF152" s="106">
        <f t="shared" si="416"/>
        <v>0</v>
      </c>
      <c r="CG152" s="106">
        <f t="shared" si="416"/>
        <v>0</v>
      </c>
      <c r="CH152" s="106">
        <f t="shared" si="416"/>
        <v>0</v>
      </c>
      <c r="CI152" s="106">
        <f t="shared" si="416"/>
        <v>0</v>
      </c>
      <c r="CJ152" s="106">
        <f t="shared" si="416"/>
        <v>0</v>
      </c>
      <c r="CK152" s="106">
        <f t="shared" si="416"/>
        <v>0</v>
      </c>
      <c r="CL152" s="106">
        <f t="shared" si="416"/>
        <v>0</v>
      </c>
      <c r="CM152" s="106">
        <f t="shared" si="416"/>
        <v>0</v>
      </c>
      <c r="CN152" s="106">
        <f t="shared" si="416"/>
        <v>0</v>
      </c>
      <c r="CO152" s="106">
        <f t="shared" si="416"/>
        <v>0</v>
      </c>
      <c r="CP152" s="106">
        <f t="shared" si="416"/>
        <v>0</v>
      </c>
      <c r="CQ152" s="106">
        <f t="shared" si="416"/>
        <v>0</v>
      </c>
      <c r="CR152" s="106">
        <f t="shared" si="416"/>
        <v>0</v>
      </c>
      <c r="CS152" s="106">
        <f t="shared" si="416"/>
        <v>0</v>
      </c>
      <c r="CT152" s="106">
        <f t="shared" si="416"/>
        <v>0</v>
      </c>
      <c r="CU152" s="106">
        <f t="shared" si="416"/>
        <v>0</v>
      </c>
      <c r="CV152" s="106">
        <f t="shared" si="416"/>
        <v>0</v>
      </c>
      <c r="CW152" s="106">
        <f t="shared" si="416"/>
        <v>0</v>
      </c>
      <c r="CX152" s="117"/>
    </row>
    <row r="153" spans="1:116" s="110" customFormat="1" ht="48.95" customHeight="1">
      <c r="A153" s="103" t="s">
        <v>45</v>
      </c>
      <c r="B153" s="107" t="s">
        <v>1152</v>
      </c>
      <c r="C153" s="106">
        <f>C154</f>
        <v>1</v>
      </c>
      <c r="D153" s="106"/>
      <c r="E153" s="106">
        <f t="shared" si="414"/>
        <v>638</v>
      </c>
      <c r="F153" s="106">
        <f t="shared" si="414"/>
        <v>0</v>
      </c>
      <c r="G153" s="106">
        <f t="shared" si="414"/>
        <v>638</v>
      </c>
      <c r="H153" s="106">
        <f t="shared" si="414"/>
        <v>600</v>
      </c>
      <c r="I153" s="106">
        <f t="shared" si="414"/>
        <v>0</v>
      </c>
      <c r="J153" s="106">
        <f t="shared" si="414"/>
        <v>0</v>
      </c>
      <c r="K153" s="106">
        <f t="shared" si="414"/>
        <v>0</v>
      </c>
      <c r="L153" s="106">
        <f t="shared" si="414"/>
        <v>0</v>
      </c>
      <c r="M153" s="106">
        <f t="shared" si="414"/>
        <v>0</v>
      </c>
      <c r="N153" s="106">
        <f t="shared" si="414"/>
        <v>0</v>
      </c>
      <c r="O153" s="106">
        <f t="shared" si="414"/>
        <v>600</v>
      </c>
      <c r="P153" s="106">
        <f t="shared" si="414"/>
        <v>0</v>
      </c>
      <c r="Q153" s="106">
        <f t="shared" si="414"/>
        <v>600</v>
      </c>
      <c r="R153" s="106">
        <f t="shared" si="414"/>
        <v>0</v>
      </c>
      <c r="S153" s="106">
        <f t="shared" si="414"/>
        <v>0</v>
      </c>
      <c r="T153" s="106">
        <f t="shared" si="414"/>
        <v>0</v>
      </c>
      <c r="U153" s="106">
        <f t="shared" si="414"/>
        <v>0</v>
      </c>
      <c r="V153" s="106">
        <f t="shared" si="414"/>
        <v>0</v>
      </c>
      <c r="W153" s="106">
        <f t="shared" si="414"/>
        <v>0</v>
      </c>
      <c r="X153" s="106">
        <f t="shared" si="414"/>
        <v>0</v>
      </c>
      <c r="Y153" s="106">
        <f t="shared" si="414"/>
        <v>0</v>
      </c>
      <c r="Z153" s="106">
        <f t="shared" si="414"/>
        <v>0</v>
      </c>
      <c r="AA153" s="106">
        <f t="shared" si="414"/>
        <v>0</v>
      </c>
      <c r="AB153" s="106">
        <f t="shared" si="414"/>
        <v>0</v>
      </c>
      <c r="AC153" s="106">
        <f t="shared" si="414"/>
        <v>0</v>
      </c>
      <c r="AD153" s="106">
        <f t="shared" si="414"/>
        <v>0</v>
      </c>
      <c r="AE153" s="106">
        <f t="shared" si="414"/>
        <v>0</v>
      </c>
      <c r="AF153" s="106">
        <f t="shared" si="414"/>
        <v>0</v>
      </c>
      <c r="AG153" s="106">
        <f t="shared" si="414"/>
        <v>0</v>
      </c>
      <c r="AH153" s="106">
        <f t="shared" si="414"/>
        <v>0</v>
      </c>
      <c r="AI153" s="106">
        <f t="shared" si="414"/>
        <v>0</v>
      </c>
      <c r="AJ153" s="116">
        <f t="shared" si="357"/>
        <v>0</v>
      </c>
      <c r="AK153" s="106">
        <f t="shared" si="414"/>
        <v>600</v>
      </c>
      <c r="AL153" s="106">
        <f t="shared" si="414"/>
        <v>0</v>
      </c>
      <c r="AM153" s="106">
        <f t="shared" si="414"/>
        <v>0</v>
      </c>
      <c r="AN153" s="106">
        <f t="shared" si="414"/>
        <v>0</v>
      </c>
      <c r="AO153" s="106">
        <f t="shared" si="414"/>
        <v>0</v>
      </c>
      <c r="AP153" s="106">
        <f t="shared" si="414"/>
        <v>0</v>
      </c>
      <c r="AQ153" s="106">
        <f t="shared" si="414"/>
        <v>0</v>
      </c>
      <c r="AR153" s="106">
        <f t="shared" si="414"/>
        <v>600</v>
      </c>
      <c r="AS153" s="106">
        <f t="shared" si="414"/>
        <v>0</v>
      </c>
      <c r="AT153" s="106">
        <f t="shared" si="414"/>
        <v>600</v>
      </c>
      <c r="AU153" s="106">
        <f t="shared" si="414"/>
        <v>0</v>
      </c>
      <c r="AV153" s="106">
        <f t="shared" si="414"/>
        <v>0</v>
      </c>
      <c r="AW153" s="106">
        <f t="shared" si="414"/>
        <v>0</v>
      </c>
      <c r="AX153" s="106">
        <f t="shared" si="414"/>
        <v>0</v>
      </c>
      <c r="AY153" s="116">
        <f t="shared" si="370"/>
        <v>1</v>
      </c>
      <c r="AZ153" s="106">
        <f t="shared" si="415"/>
        <v>0</v>
      </c>
      <c r="BA153" s="106">
        <f t="shared" si="415"/>
        <v>0</v>
      </c>
      <c r="BB153" s="106">
        <f t="shared" si="415"/>
        <v>0</v>
      </c>
      <c r="BC153" s="106">
        <f t="shared" si="415"/>
        <v>0</v>
      </c>
      <c r="BD153" s="106">
        <f t="shared" si="415"/>
        <v>0</v>
      </c>
      <c r="BE153" s="106">
        <f t="shared" si="415"/>
        <v>0</v>
      </c>
      <c r="BF153" s="106">
        <f t="shared" si="415"/>
        <v>0</v>
      </c>
      <c r="BG153" s="106">
        <f t="shared" si="415"/>
        <v>0</v>
      </c>
      <c r="BH153" s="106">
        <f t="shared" si="415"/>
        <v>0</v>
      </c>
      <c r="BI153" s="106">
        <f t="shared" si="415"/>
        <v>0</v>
      </c>
      <c r="BJ153" s="106">
        <f t="shared" si="415"/>
        <v>600</v>
      </c>
      <c r="BK153" s="106">
        <f t="shared" si="415"/>
        <v>0</v>
      </c>
      <c r="BL153" s="106">
        <f t="shared" si="415"/>
        <v>0</v>
      </c>
      <c r="BM153" s="106">
        <f t="shared" si="415"/>
        <v>0</v>
      </c>
      <c r="BN153" s="106">
        <f t="shared" si="415"/>
        <v>0</v>
      </c>
      <c r="BO153" s="106">
        <f t="shared" si="415"/>
        <v>0</v>
      </c>
      <c r="BP153" s="106">
        <f t="shared" si="415"/>
        <v>0</v>
      </c>
      <c r="BQ153" s="106">
        <f t="shared" si="415"/>
        <v>600</v>
      </c>
      <c r="BR153" s="106">
        <f t="shared" si="415"/>
        <v>0</v>
      </c>
      <c r="BS153" s="106">
        <f t="shared" si="415"/>
        <v>600</v>
      </c>
      <c r="BT153" s="106">
        <f t="shared" si="415"/>
        <v>0</v>
      </c>
      <c r="BU153" s="106">
        <f t="shared" si="415"/>
        <v>0</v>
      </c>
      <c r="BV153" s="106">
        <f t="shared" si="415"/>
        <v>0</v>
      </c>
      <c r="BW153" s="106">
        <f t="shared" si="415"/>
        <v>0</v>
      </c>
      <c r="BX153" s="116">
        <f t="shared" si="372"/>
        <v>1</v>
      </c>
      <c r="BY153" s="2422">
        <f t="shared" si="409"/>
        <v>0</v>
      </c>
      <c r="BZ153" s="2422">
        <f t="shared" si="410"/>
        <v>0</v>
      </c>
      <c r="CA153" s="106">
        <f t="shared" si="416"/>
        <v>0</v>
      </c>
      <c r="CB153" s="106">
        <f t="shared" si="416"/>
        <v>0</v>
      </c>
      <c r="CC153" s="106">
        <f t="shared" si="416"/>
        <v>0</v>
      </c>
      <c r="CD153" s="106">
        <f t="shared" si="416"/>
        <v>0</v>
      </c>
      <c r="CE153" s="106">
        <f t="shared" si="416"/>
        <v>0</v>
      </c>
      <c r="CF153" s="106">
        <f t="shared" si="416"/>
        <v>0</v>
      </c>
      <c r="CG153" s="106">
        <f t="shared" si="416"/>
        <v>0</v>
      </c>
      <c r="CH153" s="106">
        <f t="shared" si="416"/>
        <v>0</v>
      </c>
      <c r="CI153" s="106">
        <f t="shared" si="416"/>
        <v>0</v>
      </c>
      <c r="CJ153" s="106">
        <f t="shared" si="416"/>
        <v>0</v>
      </c>
      <c r="CK153" s="106">
        <f t="shared" si="416"/>
        <v>0</v>
      </c>
      <c r="CL153" s="106">
        <f t="shared" si="416"/>
        <v>0</v>
      </c>
      <c r="CM153" s="106">
        <f t="shared" si="416"/>
        <v>0</v>
      </c>
      <c r="CN153" s="106">
        <f t="shared" si="416"/>
        <v>0</v>
      </c>
      <c r="CO153" s="106">
        <f t="shared" si="416"/>
        <v>0</v>
      </c>
      <c r="CP153" s="106">
        <f t="shared" si="416"/>
        <v>0</v>
      </c>
      <c r="CQ153" s="106">
        <f t="shared" si="416"/>
        <v>0</v>
      </c>
      <c r="CR153" s="106">
        <f t="shared" si="416"/>
        <v>0</v>
      </c>
      <c r="CS153" s="106">
        <f t="shared" si="416"/>
        <v>0</v>
      </c>
      <c r="CT153" s="106">
        <f t="shared" si="416"/>
        <v>0</v>
      </c>
      <c r="CU153" s="106">
        <f t="shared" si="416"/>
        <v>0</v>
      </c>
      <c r="CV153" s="106">
        <f t="shared" si="416"/>
        <v>0</v>
      </c>
      <c r="CW153" s="106">
        <f t="shared" si="416"/>
        <v>0</v>
      </c>
      <c r="CX153" s="117"/>
    </row>
    <row r="154" spans="1:116" s="110" customFormat="1" ht="98.1" customHeight="1">
      <c r="A154" s="111"/>
      <c r="B154" s="379" t="s">
        <v>881</v>
      </c>
      <c r="C154" s="111">
        <v>1</v>
      </c>
      <c r="D154" s="111" t="s">
        <v>1351</v>
      </c>
      <c r="E154" s="120">
        <v>638</v>
      </c>
      <c r="F154" s="113"/>
      <c r="G154" s="120">
        <v>638</v>
      </c>
      <c r="H154" s="114">
        <f>I154+O154</f>
        <v>600</v>
      </c>
      <c r="I154" s="114">
        <f>SUM(J154:N154)</f>
        <v>0</v>
      </c>
      <c r="J154" s="114"/>
      <c r="K154" s="114"/>
      <c r="L154" s="114"/>
      <c r="M154" s="114"/>
      <c r="N154" s="114"/>
      <c r="O154" s="114">
        <f>SUM(P154:U154)</f>
        <v>600</v>
      </c>
      <c r="P154" s="114"/>
      <c r="Q154" s="130">
        <v>600</v>
      </c>
      <c r="R154" s="114"/>
      <c r="S154" s="114"/>
      <c r="T154" s="114"/>
      <c r="U154" s="114"/>
      <c r="V154" s="114">
        <f>W154+AC154</f>
        <v>0</v>
      </c>
      <c r="W154" s="114">
        <f>SUM(X154:AB154)</f>
        <v>0</v>
      </c>
      <c r="X154" s="114"/>
      <c r="Y154" s="114"/>
      <c r="Z154" s="114"/>
      <c r="AA154" s="114"/>
      <c r="AB154" s="114"/>
      <c r="AC154" s="114">
        <f>SUM(AD154:AI154)</f>
        <v>0</v>
      </c>
      <c r="AD154" s="114"/>
      <c r="AE154" s="114">
        <f>'1-NSTT'!AB47</f>
        <v>0</v>
      </c>
      <c r="AF154" s="114"/>
      <c r="AG154" s="114"/>
      <c r="AH154" s="114"/>
      <c r="AI154" s="114"/>
      <c r="AJ154" s="116">
        <f t="shared" si="357"/>
        <v>0</v>
      </c>
      <c r="AK154" s="114">
        <f>AL154+AR154</f>
        <v>600</v>
      </c>
      <c r="AL154" s="114">
        <f>SUM(AM154:AQ154)</f>
        <v>0</v>
      </c>
      <c r="AM154" s="114"/>
      <c r="AN154" s="114"/>
      <c r="AO154" s="114"/>
      <c r="AP154" s="114"/>
      <c r="AQ154" s="114"/>
      <c r="AR154" s="114">
        <f>SUM(AS154:AX154)</f>
        <v>600</v>
      </c>
      <c r="AS154" s="114"/>
      <c r="AT154" s="114">
        <f>'1-NSTT'!AC47</f>
        <v>600</v>
      </c>
      <c r="AU154" s="114"/>
      <c r="AV154" s="114"/>
      <c r="AW154" s="114"/>
      <c r="AX154" s="114"/>
      <c r="AY154" s="116">
        <f t="shared" si="370"/>
        <v>1</v>
      </c>
      <c r="AZ154" s="114">
        <f>AK154-H154</f>
        <v>0</v>
      </c>
      <c r="BA154" s="114">
        <f>AT154-Q154</f>
        <v>0</v>
      </c>
      <c r="BB154" s="114">
        <f>AU154-R154</f>
        <v>0</v>
      </c>
      <c r="BC154" s="114">
        <f>AV154-S154</f>
        <v>0</v>
      </c>
      <c r="BD154" s="114">
        <f>AW154-T154</f>
        <v>0</v>
      </c>
      <c r="BE154" s="114">
        <f>AK154-H154</f>
        <v>0</v>
      </c>
      <c r="BF154" s="114">
        <f>AL154-I154</f>
        <v>0</v>
      </c>
      <c r="BG154" s="114">
        <f>AM154-J154</f>
        <v>0</v>
      </c>
      <c r="BH154" s="114">
        <f>AN154-K154</f>
        <v>0</v>
      </c>
      <c r="BI154" s="114">
        <f>AO154-L154</f>
        <v>0</v>
      </c>
      <c r="BJ154" s="114">
        <f>BK154+BQ154</f>
        <v>600</v>
      </c>
      <c r="BK154" s="114">
        <f>SUM(BL154:BP154)</f>
        <v>0</v>
      </c>
      <c r="BL154" s="114"/>
      <c r="BM154" s="114"/>
      <c r="BN154" s="114"/>
      <c r="BO154" s="114"/>
      <c r="BP154" s="114"/>
      <c r="BQ154" s="114">
        <f>SUM(BR154:BW154)</f>
        <v>600</v>
      </c>
      <c r="BR154" s="114"/>
      <c r="BS154" s="114">
        <f>'1-NSTT'!AG47</f>
        <v>600</v>
      </c>
      <c r="BT154" s="114"/>
      <c r="BU154" s="114"/>
      <c r="BV154" s="114"/>
      <c r="BW154" s="114"/>
      <c r="BX154" s="116">
        <f t="shared" si="372"/>
        <v>1</v>
      </c>
      <c r="BY154" s="2422">
        <f t="shared" si="409"/>
        <v>0</v>
      </c>
      <c r="BZ154" s="2422">
        <f t="shared" si="410"/>
        <v>0</v>
      </c>
      <c r="CA154" s="114"/>
      <c r="CB154" s="114"/>
      <c r="CC154" s="450">
        <f t="shared" si="327"/>
        <v>0</v>
      </c>
      <c r="CD154" s="450"/>
      <c r="CE154" s="450"/>
      <c r="CF154" s="450"/>
      <c r="CG154" s="450"/>
      <c r="CH154" s="450"/>
      <c r="CI154" s="450">
        <f t="shared" si="328"/>
        <v>0</v>
      </c>
      <c r="CJ154" s="114"/>
      <c r="CK154" s="114"/>
      <c r="CL154" s="114"/>
      <c r="CM154" s="114"/>
      <c r="CN154" s="114"/>
      <c r="CO154" s="450">
        <f t="shared" si="329"/>
        <v>0</v>
      </c>
      <c r="CP154" s="114"/>
      <c r="CQ154" s="114"/>
      <c r="CR154" s="114"/>
      <c r="CS154" s="114"/>
      <c r="CT154" s="114"/>
      <c r="CU154" s="114"/>
      <c r="CV154" s="114"/>
      <c r="CW154" s="114"/>
      <c r="CX154" s="117"/>
    </row>
    <row r="155" spans="1:116" s="110" customFormat="1" ht="26.25" customHeight="1">
      <c r="A155" s="103" t="s">
        <v>1082</v>
      </c>
      <c r="B155" s="107" t="s">
        <v>1080</v>
      </c>
      <c r="C155" s="106">
        <f t="shared" ref="C155:S156" si="417">C156</f>
        <v>1</v>
      </c>
      <c r="D155" s="106"/>
      <c r="E155" s="106">
        <f t="shared" si="417"/>
        <v>57112</v>
      </c>
      <c r="F155" s="106">
        <f t="shared" si="417"/>
        <v>15000</v>
      </c>
      <c r="G155" s="106">
        <f t="shared" si="417"/>
        <v>33500</v>
      </c>
      <c r="H155" s="106">
        <f t="shared" si="417"/>
        <v>18500</v>
      </c>
      <c r="I155" s="106">
        <f t="shared" si="417"/>
        <v>0</v>
      </c>
      <c r="J155" s="106">
        <f t="shared" si="417"/>
        <v>0</v>
      </c>
      <c r="K155" s="106">
        <f t="shared" si="417"/>
        <v>0</v>
      </c>
      <c r="L155" s="106">
        <f t="shared" si="417"/>
        <v>0</v>
      </c>
      <c r="M155" s="106">
        <f t="shared" si="417"/>
        <v>0</v>
      </c>
      <c r="N155" s="106">
        <f t="shared" si="417"/>
        <v>0</v>
      </c>
      <c r="O155" s="106">
        <f t="shared" si="417"/>
        <v>18500</v>
      </c>
      <c r="P155" s="106">
        <f t="shared" si="417"/>
        <v>0</v>
      </c>
      <c r="Q155" s="106">
        <f t="shared" si="417"/>
        <v>18500</v>
      </c>
      <c r="R155" s="106">
        <f t="shared" si="417"/>
        <v>0</v>
      </c>
      <c r="S155" s="106">
        <f t="shared" si="417"/>
        <v>0</v>
      </c>
      <c r="T155" s="106">
        <f t="shared" ref="T155:BW156" si="418">T156</f>
        <v>0</v>
      </c>
      <c r="U155" s="106">
        <f t="shared" si="418"/>
        <v>0</v>
      </c>
      <c r="V155" s="106">
        <f t="shared" si="418"/>
        <v>6150.7809999999999</v>
      </c>
      <c r="W155" s="106">
        <f t="shared" si="418"/>
        <v>0</v>
      </c>
      <c r="X155" s="106">
        <f t="shared" si="418"/>
        <v>0</v>
      </c>
      <c r="Y155" s="106">
        <f t="shared" si="418"/>
        <v>0</v>
      </c>
      <c r="Z155" s="106">
        <f t="shared" si="418"/>
        <v>0</v>
      </c>
      <c r="AA155" s="106">
        <f t="shared" si="418"/>
        <v>0</v>
      </c>
      <c r="AB155" s="106">
        <f t="shared" si="418"/>
        <v>0</v>
      </c>
      <c r="AC155" s="106">
        <f t="shared" si="418"/>
        <v>6150.7809999999999</v>
      </c>
      <c r="AD155" s="106">
        <f t="shared" si="418"/>
        <v>0</v>
      </c>
      <c r="AE155" s="106">
        <f t="shared" si="418"/>
        <v>6150.7809999999999</v>
      </c>
      <c r="AF155" s="106">
        <f t="shared" si="418"/>
        <v>0</v>
      </c>
      <c r="AG155" s="106">
        <f t="shared" si="418"/>
        <v>0</v>
      </c>
      <c r="AH155" s="106">
        <f t="shared" si="418"/>
        <v>0</v>
      </c>
      <c r="AI155" s="106">
        <f t="shared" si="418"/>
        <v>0</v>
      </c>
      <c r="AJ155" s="116">
        <f t="shared" si="357"/>
        <v>0.33247464864864862</v>
      </c>
      <c r="AK155" s="106">
        <f t="shared" si="418"/>
        <v>18500</v>
      </c>
      <c r="AL155" s="106">
        <f t="shared" si="418"/>
        <v>0</v>
      </c>
      <c r="AM155" s="106">
        <f t="shared" si="418"/>
        <v>0</v>
      </c>
      <c r="AN155" s="106">
        <f t="shared" si="418"/>
        <v>0</v>
      </c>
      <c r="AO155" s="106">
        <f t="shared" si="418"/>
        <v>0</v>
      </c>
      <c r="AP155" s="106">
        <f t="shared" si="418"/>
        <v>0</v>
      </c>
      <c r="AQ155" s="106">
        <f t="shared" si="418"/>
        <v>0</v>
      </c>
      <c r="AR155" s="106">
        <f t="shared" si="418"/>
        <v>18500</v>
      </c>
      <c r="AS155" s="106">
        <f t="shared" si="418"/>
        <v>0</v>
      </c>
      <c r="AT155" s="106">
        <f t="shared" si="418"/>
        <v>18500</v>
      </c>
      <c r="AU155" s="106">
        <f t="shared" si="418"/>
        <v>0</v>
      </c>
      <c r="AV155" s="106">
        <f t="shared" si="418"/>
        <v>0</v>
      </c>
      <c r="AW155" s="106">
        <f t="shared" si="418"/>
        <v>0</v>
      </c>
      <c r="AX155" s="106">
        <f t="shared" si="418"/>
        <v>0</v>
      </c>
      <c r="AY155" s="116">
        <f t="shared" si="370"/>
        <v>1</v>
      </c>
      <c r="AZ155" s="106">
        <f t="shared" ref="AZ155:BW156" si="419">AZ156</f>
        <v>0</v>
      </c>
      <c r="BA155" s="106">
        <f t="shared" si="419"/>
        <v>0</v>
      </c>
      <c r="BB155" s="106">
        <f t="shared" si="419"/>
        <v>0</v>
      </c>
      <c r="BC155" s="106">
        <f t="shared" si="419"/>
        <v>0</v>
      </c>
      <c r="BD155" s="106">
        <f t="shared" si="419"/>
        <v>0</v>
      </c>
      <c r="BE155" s="106">
        <f t="shared" si="419"/>
        <v>0</v>
      </c>
      <c r="BF155" s="106">
        <f t="shared" si="419"/>
        <v>0</v>
      </c>
      <c r="BG155" s="106">
        <f t="shared" si="419"/>
        <v>0</v>
      </c>
      <c r="BH155" s="106">
        <f t="shared" si="419"/>
        <v>0</v>
      </c>
      <c r="BI155" s="106">
        <f t="shared" si="419"/>
        <v>0</v>
      </c>
      <c r="BJ155" s="106">
        <f t="shared" si="419"/>
        <v>18500</v>
      </c>
      <c r="BK155" s="106">
        <f t="shared" si="419"/>
        <v>0</v>
      </c>
      <c r="BL155" s="106">
        <f t="shared" si="419"/>
        <v>0</v>
      </c>
      <c r="BM155" s="106">
        <f t="shared" si="419"/>
        <v>0</v>
      </c>
      <c r="BN155" s="106">
        <f t="shared" si="419"/>
        <v>0</v>
      </c>
      <c r="BO155" s="106">
        <f t="shared" si="419"/>
        <v>0</v>
      </c>
      <c r="BP155" s="106">
        <f t="shared" si="419"/>
        <v>0</v>
      </c>
      <c r="BQ155" s="106">
        <f t="shared" si="419"/>
        <v>18500</v>
      </c>
      <c r="BR155" s="106">
        <f t="shared" si="419"/>
        <v>0</v>
      </c>
      <c r="BS155" s="106">
        <f t="shared" si="418"/>
        <v>18500</v>
      </c>
      <c r="BT155" s="106">
        <f t="shared" si="418"/>
        <v>0</v>
      </c>
      <c r="BU155" s="106">
        <f t="shared" si="419"/>
        <v>0</v>
      </c>
      <c r="BV155" s="106">
        <f t="shared" si="418"/>
        <v>0</v>
      </c>
      <c r="BW155" s="106">
        <f t="shared" si="418"/>
        <v>0</v>
      </c>
      <c r="BX155" s="116">
        <f t="shared" si="372"/>
        <v>1</v>
      </c>
      <c r="BY155" s="2422">
        <f t="shared" si="409"/>
        <v>0</v>
      </c>
      <c r="BZ155" s="2422">
        <f t="shared" si="410"/>
        <v>0</v>
      </c>
      <c r="CA155" s="106">
        <f t="shared" ref="CA155:CW156" si="420">CA156</f>
        <v>0</v>
      </c>
      <c r="CB155" s="106">
        <f t="shared" si="420"/>
        <v>0</v>
      </c>
      <c r="CC155" s="106">
        <f t="shared" si="420"/>
        <v>0</v>
      </c>
      <c r="CD155" s="106">
        <f t="shared" si="420"/>
        <v>0</v>
      </c>
      <c r="CE155" s="106">
        <f t="shared" si="420"/>
        <v>0</v>
      </c>
      <c r="CF155" s="106">
        <f t="shared" si="420"/>
        <v>0</v>
      </c>
      <c r="CG155" s="106">
        <f t="shared" si="420"/>
        <v>0</v>
      </c>
      <c r="CH155" s="106">
        <f t="shared" si="420"/>
        <v>0</v>
      </c>
      <c r="CI155" s="106">
        <f t="shared" si="420"/>
        <v>0</v>
      </c>
      <c r="CJ155" s="106">
        <f t="shared" si="420"/>
        <v>0</v>
      </c>
      <c r="CK155" s="106">
        <f t="shared" si="420"/>
        <v>0</v>
      </c>
      <c r="CL155" s="106">
        <f t="shared" si="420"/>
        <v>0</v>
      </c>
      <c r="CM155" s="106">
        <f t="shared" si="420"/>
        <v>0</v>
      </c>
      <c r="CN155" s="106">
        <f t="shared" si="420"/>
        <v>0</v>
      </c>
      <c r="CO155" s="106">
        <f t="shared" si="420"/>
        <v>0</v>
      </c>
      <c r="CP155" s="106">
        <f t="shared" si="420"/>
        <v>0</v>
      </c>
      <c r="CQ155" s="106">
        <f t="shared" si="420"/>
        <v>0</v>
      </c>
      <c r="CR155" s="106">
        <f t="shared" si="420"/>
        <v>0</v>
      </c>
      <c r="CS155" s="106">
        <f t="shared" si="420"/>
        <v>0</v>
      </c>
      <c r="CT155" s="106">
        <f t="shared" si="420"/>
        <v>0</v>
      </c>
      <c r="CU155" s="106">
        <f t="shared" si="420"/>
        <v>0</v>
      </c>
      <c r="CV155" s="106">
        <f t="shared" si="420"/>
        <v>0</v>
      </c>
      <c r="CW155" s="106">
        <f t="shared" si="420"/>
        <v>0</v>
      </c>
      <c r="CX155" s="117"/>
    </row>
    <row r="156" spans="1:116" s="110" customFormat="1" ht="48.95" customHeight="1">
      <c r="A156" s="103" t="s">
        <v>45</v>
      </c>
      <c r="B156" s="107" t="s">
        <v>116</v>
      </c>
      <c r="C156" s="106">
        <f t="shared" si="417"/>
        <v>1</v>
      </c>
      <c r="D156" s="106"/>
      <c r="E156" s="106">
        <f t="shared" ref="E156:BK156" si="421">E157</f>
        <v>57112</v>
      </c>
      <c r="F156" s="106">
        <f t="shared" si="421"/>
        <v>15000</v>
      </c>
      <c r="G156" s="106">
        <f t="shared" si="421"/>
        <v>33500</v>
      </c>
      <c r="H156" s="106">
        <f t="shared" si="421"/>
        <v>18500</v>
      </c>
      <c r="I156" s="106">
        <f t="shared" si="421"/>
        <v>0</v>
      </c>
      <c r="J156" s="106">
        <f t="shared" si="421"/>
        <v>0</v>
      </c>
      <c r="K156" s="106">
        <f t="shared" si="421"/>
        <v>0</v>
      </c>
      <c r="L156" s="106">
        <f t="shared" si="421"/>
        <v>0</v>
      </c>
      <c r="M156" s="106">
        <f t="shared" si="421"/>
        <v>0</v>
      </c>
      <c r="N156" s="106">
        <f t="shared" si="421"/>
        <v>0</v>
      </c>
      <c r="O156" s="106">
        <f t="shared" si="421"/>
        <v>18500</v>
      </c>
      <c r="P156" s="106">
        <f t="shared" si="421"/>
        <v>0</v>
      </c>
      <c r="Q156" s="106">
        <f t="shared" si="421"/>
        <v>18500</v>
      </c>
      <c r="R156" s="106">
        <f t="shared" si="421"/>
        <v>0</v>
      </c>
      <c r="S156" s="106">
        <f t="shared" si="421"/>
        <v>0</v>
      </c>
      <c r="T156" s="106">
        <f t="shared" si="421"/>
        <v>0</v>
      </c>
      <c r="U156" s="106">
        <f t="shared" si="421"/>
        <v>0</v>
      </c>
      <c r="V156" s="106">
        <f t="shared" si="421"/>
        <v>6150.7809999999999</v>
      </c>
      <c r="W156" s="106">
        <f t="shared" si="421"/>
        <v>0</v>
      </c>
      <c r="X156" s="106">
        <f t="shared" si="421"/>
        <v>0</v>
      </c>
      <c r="Y156" s="106">
        <f t="shared" si="421"/>
        <v>0</v>
      </c>
      <c r="Z156" s="106">
        <f t="shared" si="421"/>
        <v>0</v>
      </c>
      <c r="AA156" s="106">
        <f t="shared" si="421"/>
        <v>0</v>
      </c>
      <c r="AB156" s="106">
        <f t="shared" si="421"/>
        <v>0</v>
      </c>
      <c r="AC156" s="106">
        <f t="shared" si="421"/>
        <v>6150.7809999999999</v>
      </c>
      <c r="AD156" s="106">
        <f t="shared" si="421"/>
        <v>0</v>
      </c>
      <c r="AE156" s="106">
        <f t="shared" si="421"/>
        <v>6150.7809999999999</v>
      </c>
      <c r="AF156" s="106">
        <f t="shared" si="421"/>
        <v>0</v>
      </c>
      <c r="AG156" s="106">
        <f t="shared" si="421"/>
        <v>0</v>
      </c>
      <c r="AH156" s="106">
        <f t="shared" si="421"/>
        <v>0</v>
      </c>
      <c r="AI156" s="106">
        <f t="shared" si="421"/>
        <v>0</v>
      </c>
      <c r="AJ156" s="116">
        <f t="shared" si="357"/>
        <v>0.33247464864864862</v>
      </c>
      <c r="AK156" s="106">
        <f t="shared" si="421"/>
        <v>18500</v>
      </c>
      <c r="AL156" s="106">
        <f t="shared" si="421"/>
        <v>0</v>
      </c>
      <c r="AM156" s="106">
        <f t="shared" si="421"/>
        <v>0</v>
      </c>
      <c r="AN156" s="106">
        <f t="shared" si="421"/>
        <v>0</v>
      </c>
      <c r="AO156" s="106">
        <f t="shared" si="421"/>
        <v>0</v>
      </c>
      <c r="AP156" s="106">
        <f t="shared" si="421"/>
        <v>0</v>
      </c>
      <c r="AQ156" s="106">
        <f t="shared" si="421"/>
        <v>0</v>
      </c>
      <c r="AR156" s="106">
        <f t="shared" si="421"/>
        <v>18500</v>
      </c>
      <c r="AS156" s="106">
        <f t="shared" si="421"/>
        <v>0</v>
      </c>
      <c r="AT156" s="106">
        <f t="shared" si="421"/>
        <v>18500</v>
      </c>
      <c r="AU156" s="106">
        <f t="shared" si="421"/>
        <v>0</v>
      </c>
      <c r="AV156" s="106">
        <f t="shared" si="421"/>
        <v>0</v>
      </c>
      <c r="AW156" s="106">
        <f t="shared" si="421"/>
        <v>0</v>
      </c>
      <c r="AX156" s="106">
        <f t="shared" si="421"/>
        <v>0</v>
      </c>
      <c r="AY156" s="116">
        <f t="shared" si="370"/>
        <v>1</v>
      </c>
      <c r="AZ156" s="106">
        <f t="shared" si="421"/>
        <v>0</v>
      </c>
      <c r="BA156" s="106">
        <f t="shared" si="421"/>
        <v>0</v>
      </c>
      <c r="BB156" s="106">
        <f t="shared" si="421"/>
        <v>0</v>
      </c>
      <c r="BC156" s="106">
        <f t="shared" si="421"/>
        <v>0</v>
      </c>
      <c r="BD156" s="106">
        <f t="shared" si="421"/>
        <v>0</v>
      </c>
      <c r="BE156" s="106">
        <f t="shared" si="421"/>
        <v>0</v>
      </c>
      <c r="BF156" s="106">
        <f t="shared" si="421"/>
        <v>0</v>
      </c>
      <c r="BG156" s="106">
        <f t="shared" si="421"/>
        <v>0</v>
      </c>
      <c r="BH156" s="106">
        <f t="shared" si="421"/>
        <v>0</v>
      </c>
      <c r="BI156" s="106">
        <f t="shared" si="421"/>
        <v>0</v>
      </c>
      <c r="BJ156" s="106">
        <f t="shared" si="421"/>
        <v>18500</v>
      </c>
      <c r="BK156" s="106">
        <f t="shared" si="421"/>
        <v>0</v>
      </c>
      <c r="BL156" s="106">
        <f t="shared" si="419"/>
        <v>0</v>
      </c>
      <c r="BM156" s="106">
        <f t="shared" si="419"/>
        <v>0</v>
      </c>
      <c r="BN156" s="106">
        <f t="shared" si="419"/>
        <v>0</v>
      </c>
      <c r="BO156" s="106">
        <f t="shared" si="419"/>
        <v>0</v>
      </c>
      <c r="BP156" s="106">
        <f t="shared" si="419"/>
        <v>0</v>
      </c>
      <c r="BQ156" s="106">
        <f t="shared" si="419"/>
        <v>18500</v>
      </c>
      <c r="BR156" s="106">
        <f t="shared" si="419"/>
        <v>0</v>
      </c>
      <c r="BS156" s="106">
        <f t="shared" si="418"/>
        <v>18500</v>
      </c>
      <c r="BT156" s="106">
        <f t="shared" si="418"/>
        <v>0</v>
      </c>
      <c r="BU156" s="106">
        <f t="shared" si="419"/>
        <v>0</v>
      </c>
      <c r="BV156" s="106">
        <f t="shared" si="418"/>
        <v>0</v>
      </c>
      <c r="BW156" s="106">
        <f t="shared" si="419"/>
        <v>0</v>
      </c>
      <c r="BX156" s="116">
        <f t="shared" si="372"/>
        <v>1</v>
      </c>
      <c r="BY156" s="2422">
        <f t="shared" si="409"/>
        <v>0</v>
      </c>
      <c r="BZ156" s="2422">
        <f t="shared" si="410"/>
        <v>0</v>
      </c>
      <c r="CA156" s="106"/>
      <c r="CB156" s="106">
        <f t="shared" si="420"/>
        <v>0</v>
      </c>
      <c r="CC156" s="106">
        <f t="shared" si="420"/>
        <v>0</v>
      </c>
      <c r="CD156" s="106">
        <f t="shared" si="420"/>
        <v>0</v>
      </c>
      <c r="CE156" s="106">
        <f t="shared" si="420"/>
        <v>0</v>
      </c>
      <c r="CF156" s="106">
        <f t="shared" si="420"/>
        <v>0</v>
      </c>
      <c r="CG156" s="106">
        <f t="shared" si="420"/>
        <v>0</v>
      </c>
      <c r="CH156" s="106">
        <f t="shared" si="420"/>
        <v>0</v>
      </c>
      <c r="CI156" s="106">
        <f t="shared" si="420"/>
        <v>0</v>
      </c>
      <c r="CJ156" s="106">
        <f t="shared" si="420"/>
        <v>0</v>
      </c>
      <c r="CK156" s="106">
        <f t="shared" si="420"/>
        <v>0</v>
      </c>
      <c r="CL156" s="106">
        <f t="shared" si="420"/>
        <v>0</v>
      </c>
      <c r="CM156" s="106">
        <f t="shared" si="420"/>
        <v>0</v>
      </c>
      <c r="CN156" s="106">
        <f t="shared" si="420"/>
        <v>0</v>
      </c>
      <c r="CO156" s="106">
        <f t="shared" si="420"/>
        <v>0</v>
      </c>
      <c r="CP156" s="106">
        <f t="shared" si="420"/>
        <v>0</v>
      </c>
      <c r="CQ156" s="106">
        <f t="shared" si="420"/>
        <v>0</v>
      </c>
      <c r="CR156" s="106">
        <f t="shared" si="420"/>
        <v>0</v>
      </c>
      <c r="CS156" s="106">
        <f t="shared" si="420"/>
        <v>0</v>
      </c>
      <c r="CT156" s="106">
        <f t="shared" si="420"/>
        <v>0</v>
      </c>
      <c r="CU156" s="106">
        <f t="shared" si="420"/>
        <v>0</v>
      </c>
      <c r="CV156" s="106">
        <f t="shared" si="420"/>
        <v>0</v>
      </c>
      <c r="CW156" s="106">
        <f t="shared" si="420"/>
        <v>0</v>
      </c>
      <c r="CX156" s="117"/>
    </row>
    <row r="157" spans="1:116" s="110" customFormat="1" ht="98.1" customHeight="1">
      <c r="A157" s="111"/>
      <c r="B157" s="388" t="s">
        <v>1081</v>
      </c>
      <c r="C157" s="111">
        <v>1</v>
      </c>
      <c r="D157" s="111" t="s">
        <v>1351</v>
      </c>
      <c r="E157" s="440">
        <v>57112</v>
      </c>
      <c r="F157" s="113">
        <v>15000</v>
      </c>
      <c r="G157" s="440">
        <v>33500</v>
      </c>
      <c r="H157" s="114">
        <f>I157+O157</f>
        <v>18500</v>
      </c>
      <c r="I157" s="114">
        <f>SUM(J157:N157)</f>
        <v>0</v>
      </c>
      <c r="J157" s="114"/>
      <c r="K157" s="114"/>
      <c r="L157" s="114"/>
      <c r="M157" s="114"/>
      <c r="N157" s="114"/>
      <c r="O157" s="114">
        <f>SUM(P157:U157)</f>
        <v>18500</v>
      </c>
      <c r="P157" s="114"/>
      <c r="Q157" s="120">
        <v>18500</v>
      </c>
      <c r="R157" s="114"/>
      <c r="S157" s="114"/>
      <c r="T157" s="114"/>
      <c r="U157" s="114"/>
      <c r="V157" s="114">
        <f>W157+AC157</f>
        <v>6150.7809999999999</v>
      </c>
      <c r="W157" s="114">
        <f>SUM(X157:AB157)</f>
        <v>0</v>
      </c>
      <c r="X157" s="114"/>
      <c r="Y157" s="114"/>
      <c r="Z157" s="114"/>
      <c r="AA157" s="114"/>
      <c r="AB157" s="114"/>
      <c r="AC157" s="114">
        <f>SUM(AD157:AI157)</f>
        <v>6150.7809999999999</v>
      </c>
      <c r="AD157" s="114"/>
      <c r="AE157" s="114">
        <f>'1-NSTT'!AB90</f>
        <v>6150.7809999999999</v>
      </c>
      <c r="AF157" s="114"/>
      <c r="AG157" s="114"/>
      <c r="AH157" s="114"/>
      <c r="AI157" s="114"/>
      <c r="AJ157" s="116">
        <f t="shared" si="357"/>
        <v>0.33247464864864862</v>
      </c>
      <c r="AK157" s="114">
        <f>AL157+AR157</f>
        <v>18500</v>
      </c>
      <c r="AL157" s="114">
        <f>SUM(AM157:AQ157)</f>
        <v>0</v>
      </c>
      <c r="AM157" s="114"/>
      <c r="AN157" s="114"/>
      <c r="AO157" s="114"/>
      <c r="AP157" s="114"/>
      <c r="AQ157" s="114"/>
      <c r="AR157" s="114">
        <f>SUM(AS157:AX157)</f>
        <v>18500</v>
      </c>
      <c r="AS157" s="114"/>
      <c r="AT157" s="114">
        <f>'1-NSTT'!AC90</f>
        <v>18500</v>
      </c>
      <c r="AU157" s="114"/>
      <c r="AV157" s="114"/>
      <c r="AW157" s="114"/>
      <c r="AX157" s="114"/>
      <c r="AY157" s="116">
        <f t="shared" si="370"/>
        <v>1</v>
      </c>
      <c r="AZ157" s="114">
        <f>AK157-H157</f>
        <v>0</v>
      </c>
      <c r="BA157" s="114">
        <f>AT157-Q157</f>
        <v>0</v>
      </c>
      <c r="BB157" s="114">
        <f>AU157-R157</f>
        <v>0</v>
      </c>
      <c r="BC157" s="114">
        <f>AV157-S157</f>
        <v>0</v>
      </c>
      <c r="BD157" s="114">
        <f>AW157-T157</f>
        <v>0</v>
      </c>
      <c r="BE157" s="114">
        <f>AK157-H157</f>
        <v>0</v>
      </c>
      <c r="BF157" s="114">
        <f>AL157-I157</f>
        <v>0</v>
      </c>
      <c r="BG157" s="114">
        <f>AM157-J157</f>
        <v>0</v>
      </c>
      <c r="BH157" s="114">
        <f>AN157-K157</f>
        <v>0</v>
      </c>
      <c r="BI157" s="114">
        <f>AO157-L157</f>
        <v>0</v>
      </c>
      <c r="BJ157" s="114">
        <f>BK157+BQ157</f>
        <v>18500</v>
      </c>
      <c r="BK157" s="114">
        <f>SUM(BL157:BP157)</f>
        <v>0</v>
      </c>
      <c r="BL157" s="114"/>
      <c r="BM157" s="114"/>
      <c r="BN157" s="114"/>
      <c r="BO157" s="114"/>
      <c r="BP157" s="114"/>
      <c r="BQ157" s="114">
        <f>SUM(BR157:BW157)</f>
        <v>18500</v>
      </c>
      <c r="BR157" s="114"/>
      <c r="BS157" s="114">
        <f>'1-NSTT'!AG90</f>
        <v>18500</v>
      </c>
      <c r="BT157" s="114"/>
      <c r="BU157" s="114"/>
      <c r="BV157" s="114"/>
      <c r="BW157" s="114"/>
      <c r="BX157" s="116">
        <f t="shared" si="372"/>
        <v>1</v>
      </c>
      <c r="BY157" s="2422">
        <f t="shared" si="409"/>
        <v>0</v>
      </c>
      <c r="BZ157" s="2422">
        <f t="shared" si="410"/>
        <v>0</v>
      </c>
      <c r="CA157" s="117" t="s">
        <v>2321</v>
      </c>
      <c r="CB157" s="114"/>
      <c r="CC157" s="450">
        <f t="shared" si="327"/>
        <v>0</v>
      </c>
      <c r="CD157" s="450"/>
      <c r="CE157" s="450"/>
      <c r="CF157" s="450"/>
      <c r="CG157" s="450"/>
      <c r="CH157" s="450"/>
      <c r="CI157" s="450">
        <f t="shared" si="328"/>
        <v>0</v>
      </c>
      <c r="CJ157" s="114"/>
      <c r="CK157" s="114"/>
      <c r="CL157" s="114"/>
      <c r="CM157" s="114"/>
      <c r="CN157" s="114"/>
      <c r="CO157" s="450">
        <f t="shared" si="329"/>
        <v>0</v>
      </c>
      <c r="CP157" s="114"/>
      <c r="CQ157" s="114"/>
      <c r="CR157" s="114"/>
      <c r="CS157" s="114"/>
      <c r="CT157" s="114"/>
      <c r="CU157" s="114"/>
      <c r="CV157" s="114"/>
      <c r="CW157" s="114"/>
      <c r="CX157" s="117"/>
    </row>
    <row r="158" spans="1:116" s="110" customFormat="1" ht="26.25" customHeight="1">
      <c r="A158" s="103" t="s">
        <v>1082</v>
      </c>
      <c r="B158" s="107" t="s">
        <v>1083</v>
      </c>
      <c r="C158" s="106">
        <f>C159+C161+C163</f>
        <v>3</v>
      </c>
      <c r="D158" s="106">
        <f t="shared" ref="D158:BJ158" si="422">D159+D161+D163</f>
        <v>0</v>
      </c>
      <c r="E158" s="106">
        <f t="shared" si="422"/>
        <v>406941</v>
      </c>
      <c r="F158" s="106">
        <f t="shared" si="422"/>
        <v>11522.607</v>
      </c>
      <c r="G158" s="106">
        <f t="shared" si="422"/>
        <v>316193</v>
      </c>
      <c r="H158" s="106">
        <f t="shared" si="422"/>
        <v>103220</v>
      </c>
      <c r="I158" s="106">
        <f t="shared" si="422"/>
        <v>0</v>
      </c>
      <c r="J158" s="106">
        <f t="shared" si="422"/>
        <v>0</v>
      </c>
      <c r="K158" s="106">
        <f t="shared" si="422"/>
        <v>0</v>
      </c>
      <c r="L158" s="106">
        <f t="shared" si="422"/>
        <v>0</v>
      </c>
      <c r="M158" s="106">
        <f t="shared" si="422"/>
        <v>0</v>
      </c>
      <c r="N158" s="106">
        <f t="shared" si="422"/>
        <v>0</v>
      </c>
      <c r="O158" s="106">
        <f t="shared" si="422"/>
        <v>103220</v>
      </c>
      <c r="P158" s="106">
        <f t="shared" si="422"/>
        <v>0</v>
      </c>
      <c r="Q158" s="106">
        <f t="shared" si="422"/>
        <v>0</v>
      </c>
      <c r="R158" s="106">
        <f t="shared" si="422"/>
        <v>3220</v>
      </c>
      <c r="S158" s="106">
        <f t="shared" si="422"/>
        <v>0</v>
      </c>
      <c r="T158" s="106">
        <f t="shared" si="422"/>
        <v>100000</v>
      </c>
      <c r="U158" s="106">
        <f t="shared" si="422"/>
        <v>0</v>
      </c>
      <c r="V158" s="106">
        <f t="shared" si="422"/>
        <v>22409.279999999999</v>
      </c>
      <c r="W158" s="106">
        <f t="shared" si="422"/>
        <v>0</v>
      </c>
      <c r="X158" s="106">
        <f t="shared" si="422"/>
        <v>0</v>
      </c>
      <c r="Y158" s="106">
        <f t="shared" si="422"/>
        <v>0</v>
      </c>
      <c r="Z158" s="106">
        <f t="shared" si="422"/>
        <v>0</v>
      </c>
      <c r="AA158" s="106">
        <f t="shared" si="422"/>
        <v>0</v>
      </c>
      <c r="AB158" s="106">
        <f t="shared" si="422"/>
        <v>0</v>
      </c>
      <c r="AC158" s="106">
        <f t="shared" si="422"/>
        <v>22409.279999999999</v>
      </c>
      <c r="AD158" s="106">
        <f t="shared" si="422"/>
        <v>0</v>
      </c>
      <c r="AE158" s="106">
        <f t="shared" si="422"/>
        <v>0</v>
      </c>
      <c r="AF158" s="106">
        <f t="shared" si="422"/>
        <v>449.673</v>
      </c>
      <c r="AG158" s="106">
        <f t="shared" si="422"/>
        <v>0</v>
      </c>
      <c r="AH158" s="106">
        <f t="shared" si="422"/>
        <v>21959.607</v>
      </c>
      <c r="AI158" s="106">
        <f t="shared" si="422"/>
        <v>0</v>
      </c>
      <c r="AJ158" s="116">
        <f t="shared" si="357"/>
        <v>0.21710211199379964</v>
      </c>
      <c r="AK158" s="106">
        <f t="shared" si="422"/>
        <v>104220</v>
      </c>
      <c r="AL158" s="106">
        <f t="shared" si="422"/>
        <v>0</v>
      </c>
      <c r="AM158" s="106">
        <f t="shared" si="422"/>
        <v>0</v>
      </c>
      <c r="AN158" s="106">
        <f t="shared" si="422"/>
        <v>0</v>
      </c>
      <c r="AO158" s="106">
        <f t="shared" si="422"/>
        <v>0</v>
      </c>
      <c r="AP158" s="106">
        <f t="shared" si="422"/>
        <v>0</v>
      </c>
      <c r="AQ158" s="106">
        <f t="shared" si="422"/>
        <v>0</v>
      </c>
      <c r="AR158" s="106">
        <f t="shared" si="422"/>
        <v>104220</v>
      </c>
      <c r="AS158" s="106">
        <f t="shared" si="422"/>
        <v>0</v>
      </c>
      <c r="AT158" s="106">
        <f t="shared" si="422"/>
        <v>1000</v>
      </c>
      <c r="AU158" s="106">
        <f t="shared" si="422"/>
        <v>3220</v>
      </c>
      <c r="AV158" s="106">
        <f t="shared" si="422"/>
        <v>0</v>
      </c>
      <c r="AW158" s="106">
        <f t="shared" si="422"/>
        <v>100000</v>
      </c>
      <c r="AX158" s="106">
        <f t="shared" si="422"/>
        <v>0</v>
      </c>
      <c r="AY158" s="106" t="e">
        <f t="shared" si="422"/>
        <v>#DIV/0!</v>
      </c>
      <c r="AZ158" s="106">
        <f t="shared" ref="AZ158:BE158" si="423">AZ159+AZ161+AZ163</f>
        <v>1000</v>
      </c>
      <c r="BA158" s="106">
        <f t="shared" ref="BA158:BD158" si="424">BA159+BA161+BA163</f>
        <v>1000</v>
      </c>
      <c r="BB158" s="106">
        <f t="shared" si="424"/>
        <v>0</v>
      </c>
      <c r="BC158" s="106">
        <f t="shared" si="424"/>
        <v>0</v>
      </c>
      <c r="BD158" s="106">
        <f t="shared" si="424"/>
        <v>0</v>
      </c>
      <c r="BE158" s="106">
        <f t="shared" si="423"/>
        <v>0</v>
      </c>
      <c r="BF158" s="106">
        <f t="shared" ref="BF158:BI158" si="425">BF159+BF161+BF163</f>
        <v>0</v>
      </c>
      <c r="BG158" s="106">
        <f t="shared" si="425"/>
        <v>0</v>
      </c>
      <c r="BH158" s="106">
        <f t="shared" si="425"/>
        <v>0</v>
      </c>
      <c r="BI158" s="106">
        <f t="shared" si="425"/>
        <v>0</v>
      </c>
      <c r="BJ158" s="106">
        <f t="shared" si="422"/>
        <v>104220</v>
      </c>
      <c r="BK158" s="106">
        <f t="shared" ref="BK158:CW158" si="426">BK159+BK161+BK163</f>
        <v>0</v>
      </c>
      <c r="BL158" s="106">
        <f t="shared" si="426"/>
        <v>0</v>
      </c>
      <c r="BM158" s="106">
        <f t="shared" si="426"/>
        <v>0</v>
      </c>
      <c r="BN158" s="106">
        <f t="shared" si="426"/>
        <v>0</v>
      </c>
      <c r="BO158" s="106">
        <f t="shared" si="426"/>
        <v>0</v>
      </c>
      <c r="BP158" s="106">
        <f t="shared" si="426"/>
        <v>0</v>
      </c>
      <c r="BQ158" s="106">
        <f t="shared" si="426"/>
        <v>104220</v>
      </c>
      <c r="BR158" s="106">
        <f t="shared" si="426"/>
        <v>0</v>
      </c>
      <c r="BS158" s="106">
        <f t="shared" si="426"/>
        <v>1000</v>
      </c>
      <c r="BT158" s="106">
        <f t="shared" si="426"/>
        <v>3220</v>
      </c>
      <c r="BU158" s="106">
        <f t="shared" si="426"/>
        <v>0</v>
      </c>
      <c r="BV158" s="106">
        <f t="shared" si="426"/>
        <v>100000</v>
      </c>
      <c r="BW158" s="106">
        <f t="shared" si="426"/>
        <v>0</v>
      </c>
      <c r="BX158" s="106" t="e">
        <f t="shared" si="426"/>
        <v>#DIV/0!</v>
      </c>
      <c r="BY158" s="2422">
        <f t="shared" si="409"/>
        <v>0</v>
      </c>
      <c r="BZ158" s="2422">
        <f t="shared" si="410"/>
        <v>1000</v>
      </c>
      <c r="CA158" s="106">
        <f t="shared" si="426"/>
        <v>0</v>
      </c>
      <c r="CB158" s="106">
        <f t="shared" si="426"/>
        <v>0</v>
      </c>
      <c r="CC158" s="106">
        <f t="shared" si="426"/>
        <v>0</v>
      </c>
      <c r="CD158" s="106">
        <f t="shared" si="426"/>
        <v>0</v>
      </c>
      <c r="CE158" s="106">
        <f t="shared" si="426"/>
        <v>0</v>
      </c>
      <c r="CF158" s="106">
        <f t="shared" si="426"/>
        <v>0</v>
      </c>
      <c r="CG158" s="106">
        <f t="shared" si="426"/>
        <v>0</v>
      </c>
      <c r="CH158" s="106">
        <f t="shared" si="426"/>
        <v>0</v>
      </c>
      <c r="CI158" s="106">
        <f t="shared" si="426"/>
        <v>0</v>
      </c>
      <c r="CJ158" s="106">
        <f t="shared" si="426"/>
        <v>0</v>
      </c>
      <c r="CK158" s="106">
        <f t="shared" si="426"/>
        <v>0</v>
      </c>
      <c r="CL158" s="106">
        <f t="shared" si="426"/>
        <v>0</v>
      </c>
      <c r="CM158" s="106">
        <f t="shared" si="426"/>
        <v>0</v>
      </c>
      <c r="CN158" s="106">
        <f t="shared" si="426"/>
        <v>0</v>
      </c>
      <c r="CO158" s="106">
        <f t="shared" si="426"/>
        <v>0</v>
      </c>
      <c r="CP158" s="106">
        <f t="shared" si="426"/>
        <v>0</v>
      </c>
      <c r="CQ158" s="106">
        <f t="shared" si="426"/>
        <v>0</v>
      </c>
      <c r="CR158" s="106">
        <f t="shared" si="426"/>
        <v>0</v>
      </c>
      <c r="CS158" s="106">
        <f t="shared" si="426"/>
        <v>0</v>
      </c>
      <c r="CT158" s="106">
        <f t="shared" si="426"/>
        <v>0</v>
      </c>
      <c r="CU158" s="106">
        <f t="shared" si="426"/>
        <v>0</v>
      </c>
      <c r="CV158" s="106">
        <f t="shared" si="426"/>
        <v>0</v>
      </c>
      <c r="CW158" s="106">
        <f t="shared" si="426"/>
        <v>0</v>
      </c>
      <c r="CX158" s="117"/>
    </row>
    <row r="159" spans="1:116" s="110" customFormat="1" ht="48.95" customHeight="1">
      <c r="A159" s="103" t="s">
        <v>45</v>
      </c>
      <c r="B159" s="107" t="s">
        <v>116</v>
      </c>
      <c r="C159" s="106">
        <f>C160</f>
        <v>1</v>
      </c>
      <c r="D159" s="106"/>
      <c r="E159" s="106">
        <f t="shared" ref="E159:BK159" si="427">E160</f>
        <v>393116</v>
      </c>
      <c r="F159" s="106">
        <f t="shared" si="427"/>
        <v>3742.607</v>
      </c>
      <c r="G159" s="106">
        <f t="shared" si="427"/>
        <v>304000</v>
      </c>
      <c r="H159" s="106">
        <f t="shared" si="427"/>
        <v>100000</v>
      </c>
      <c r="I159" s="106">
        <f t="shared" si="427"/>
        <v>0</v>
      </c>
      <c r="J159" s="106">
        <f t="shared" si="427"/>
        <v>0</v>
      </c>
      <c r="K159" s="106">
        <f t="shared" si="427"/>
        <v>0</v>
      </c>
      <c r="L159" s="106">
        <f t="shared" si="427"/>
        <v>0</v>
      </c>
      <c r="M159" s="106">
        <f t="shared" si="427"/>
        <v>0</v>
      </c>
      <c r="N159" s="106">
        <f t="shared" si="427"/>
        <v>0</v>
      </c>
      <c r="O159" s="106">
        <f t="shared" si="427"/>
        <v>100000</v>
      </c>
      <c r="P159" s="106">
        <f t="shared" si="427"/>
        <v>0</v>
      </c>
      <c r="Q159" s="106">
        <f t="shared" si="427"/>
        <v>0</v>
      </c>
      <c r="R159" s="106">
        <f t="shared" si="427"/>
        <v>0</v>
      </c>
      <c r="S159" s="106">
        <f t="shared" si="427"/>
        <v>0</v>
      </c>
      <c r="T159" s="106">
        <f t="shared" si="427"/>
        <v>100000</v>
      </c>
      <c r="U159" s="106">
        <f t="shared" si="427"/>
        <v>0</v>
      </c>
      <c r="V159" s="106">
        <f t="shared" si="427"/>
        <v>21959.607</v>
      </c>
      <c r="W159" s="106">
        <f t="shared" si="427"/>
        <v>0</v>
      </c>
      <c r="X159" s="106">
        <f t="shared" si="427"/>
        <v>0</v>
      </c>
      <c r="Y159" s="106">
        <f t="shared" si="427"/>
        <v>0</v>
      </c>
      <c r="Z159" s="106">
        <f t="shared" si="427"/>
        <v>0</v>
      </c>
      <c r="AA159" s="106">
        <f t="shared" si="427"/>
        <v>0</v>
      </c>
      <c r="AB159" s="106">
        <f t="shared" si="427"/>
        <v>0</v>
      </c>
      <c r="AC159" s="106">
        <f t="shared" si="427"/>
        <v>21959.607</v>
      </c>
      <c r="AD159" s="106">
        <f t="shared" si="427"/>
        <v>0</v>
      </c>
      <c r="AE159" s="106">
        <f t="shared" si="427"/>
        <v>0</v>
      </c>
      <c r="AF159" s="106">
        <f t="shared" si="427"/>
        <v>0</v>
      </c>
      <c r="AG159" s="106">
        <f t="shared" si="427"/>
        <v>0</v>
      </c>
      <c r="AH159" s="106">
        <f t="shared" si="427"/>
        <v>21959.607</v>
      </c>
      <c r="AI159" s="106">
        <f t="shared" si="427"/>
        <v>0</v>
      </c>
      <c r="AJ159" s="116">
        <f t="shared" si="357"/>
        <v>0.21959607</v>
      </c>
      <c r="AK159" s="106">
        <f t="shared" si="427"/>
        <v>100000</v>
      </c>
      <c r="AL159" s="106">
        <f t="shared" si="427"/>
        <v>0</v>
      </c>
      <c r="AM159" s="106">
        <f t="shared" si="427"/>
        <v>0</v>
      </c>
      <c r="AN159" s="106">
        <f t="shared" si="427"/>
        <v>0</v>
      </c>
      <c r="AO159" s="106">
        <f t="shared" si="427"/>
        <v>0</v>
      </c>
      <c r="AP159" s="106">
        <f t="shared" si="427"/>
        <v>0</v>
      </c>
      <c r="AQ159" s="106">
        <f t="shared" si="427"/>
        <v>0</v>
      </c>
      <c r="AR159" s="106">
        <f t="shared" si="427"/>
        <v>100000</v>
      </c>
      <c r="AS159" s="106">
        <f t="shared" si="427"/>
        <v>0</v>
      </c>
      <c r="AT159" s="106">
        <f t="shared" si="427"/>
        <v>0</v>
      </c>
      <c r="AU159" s="106">
        <f t="shared" si="427"/>
        <v>0</v>
      </c>
      <c r="AV159" s="106">
        <f t="shared" si="427"/>
        <v>0</v>
      </c>
      <c r="AW159" s="106">
        <f t="shared" si="427"/>
        <v>100000</v>
      </c>
      <c r="AX159" s="106">
        <f t="shared" si="427"/>
        <v>0</v>
      </c>
      <c r="AY159" s="116">
        <f t="shared" ref="AY159:AY190" si="428">AK159/H159</f>
        <v>1</v>
      </c>
      <c r="AZ159" s="106">
        <f t="shared" si="427"/>
        <v>0</v>
      </c>
      <c r="BA159" s="106">
        <f t="shared" si="427"/>
        <v>0</v>
      </c>
      <c r="BB159" s="106">
        <f t="shared" si="427"/>
        <v>0</v>
      </c>
      <c r="BC159" s="106">
        <f t="shared" si="427"/>
        <v>0</v>
      </c>
      <c r="BD159" s="106">
        <f t="shared" si="427"/>
        <v>0</v>
      </c>
      <c r="BE159" s="106">
        <f t="shared" si="427"/>
        <v>0</v>
      </c>
      <c r="BF159" s="106">
        <f t="shared" si="427"/>
        <v>0</v>
      </c>
      <c r="BG159" s="106">
        <f t="shared" si="427"/>
        <v>0</v>
      </c>
      <c r="BH159" s="106">
        <f t="shared" si="427"/>
        <v>0</v>
      </c>
      <c r="BI159" s="106">
        <f t="shared" si="427"/>
        <v>0</v>
      </c>
      <c r="BJ159" s="106">
        <f t="shared" si="427"/>
        <v>100000</v>
      </c>
      <c r="BK159" s="106">
        <f t="shared" si="427"/>
        <v>0</v>
      </c>
      <c r="BL159" s="106">
        <f t="shared" ref="BL159:BW159" si="429">BL160</f>
        <v>0</v>
      </c>
      <c r="BM159" s="106">
        <f t="shared" si="429"/>
        <v>0</v>
      </c>
      <c r="BN159" s="106">
        <f t="shared" si="429"/>
        <v>0</v>
      </c>
      <c r="BO159" s="106">
        <f t="shared" si="429"/>
        <v>0</v>
      </c>
      <c r="BP159" s="106">
        <f t="shared" si="429"/>
        <v>0</v>
      </c>
      <c r="BQ159" s="106">
        <f t="shared" si="429"/>
        <v>100000</v>
      </c>
      <c r="BR159" s="106">
        <f t="shared" si="429"/>
        <v>0</v>
      </c>
      <c r="BS159" s="106">
        <f t="shared" si="429"/>
        <v>0</v>
      </c>
      <c r="BT159" s="106">
        <f t="shared" si="429"/>
        <v>0</v>
      </c>
      <c r="BU159" s="106">
        <f t="shared" si="429"/>
        <v>0</v>
      </c>
      <c r="BV159" s="106">
        <f t="shared" si="429"/>
        <v>100000</v>
      </c>
      <c r="BW159" s="106">
        <f t="shared" si="429"/>
        <v>0</v>
      </c>
      <c r="BX159" s="116">
        <f t="shared" ref="BX159:BX190" si="430">BJ159/H159</f>
        <v>1</v>
      </c>
      <c r="BY159" s="2422">
        <f t="shared" si="409"/>
        <v>0</v>
      </c>
      <c r="BZ159" s="2422">
        <f t="shared" si="410"/>
        <v>0</v>
      </c>
      <c r="CA159" s="106"/>
      <c r="CB159" s="106">
        <f t="shared" ref="CB159:CV159" si="431">CB160</f>
        <v>0</v>
      </c>
      <c r="CC159" s="106">
        <f t="shared" si="431"/>
        <v>0</v>
      </c>
      <c r="CD159" s="106">
        <f t="shared" si="431"/>
        <v>0</v>
      </c>
      <c r="CE159" s="106">
        <f t="shared" si="431"/>
        <v>0</v>
      </c>
      <c r="CF159" s="106">
        <f t="shared" si="431"/>
        <v>0</v>
      </c>
      <c r="CG159" s="106">
        <f t="shared" si="431"/>
        <v>0</v>
      </c>
      <c r="CH159" s="106">
        <f t="shared" si="431"/>
        <v>0</v>
      </c>
      <c r="CI159" s="106">
        <f t="shared" si="431"/>
        <v>0</v>
      </c>
      <c r="CJ159" s="106">
        <f t="shared" si="431"/>
        <v>0</v>
      </c>
      <c r="CK159" s="106">
        <f t="shared" si="431"/>
        <v>0</v>
      </c>
      <c r="CL159" s="106">
        <f t="shared" si="431"/>
        <v>0</v>
      </c>
      <c r="CM159" s="106">
        <f t="shared" si="431"/>
        <v>0</v>
      </c>
      <c r="CN159" s="106">
        <f t="shared" si="431"/>
        <v>0</v>
      </c>
      <c r="CO159" s="106">
        <f t="shared" si="431"/>
        <v>0</v>
      </c>
      <c r="CP159" s="106">
        <f t="shared" si="431"/>
        <v>0</v>
      </c>
      <c r="CQ159" s="106">
        <f t="shared" si="431"/>
        <v>0</v>
      </c>
      <c r="CR159" s="106">
        <f t="shared" si="431"/>
        <v>0</v>
      </c>
      <c r="CS159" s="106">
        <f t="shared" si="431"/>
        <v>0</v>
      </c>
      <c r="CT159" s="106">
        <f t="shared" si="431"/>
        <v>0</v>
      </c>
      <c r="CU159" s="106">
        <f t="shared" si="431"/>
        <v>0</v>
      </c>
      <c r="CV159" s="106">
        <f t="shared" si="431"/>
        <v>0</v>
      </c>
      <c r="CW159" s="106"/>
      <c r="CX159" s="117"/>
    </row>
    <row r="160" spans="1:116" s="110" customFormat="1" ht="249.95" customHeight="1">
      <c r="A160" s="111"/>
      <c r="B160" s="388" t="s">
        <v>1084</v>
      </c>
      <c r="C160" s="111">
        <v>1</v>
      </c>
      <c r="D160" s="111" t="s">
        <v>1348</v>
      </c>
      <c r="E160" s="384">
        <v>393116</v>
      </c>
      <c r="F160" s="384">
        <v>3742.607</v>
      </c>
      <c r="G160" s="384">
        <v>304000</v>
      </c>
      <c r="H160" s="114">
        <f>I160+O160</f>
        <v>100000</v>
      </c>
      <c r="I160" s="114">
        <f>SUM(J160:N160)</f>
        <v>0</v>
      </c>
      <c r="J160" s="114"/>
      <c r="K160" s="469"/>
      <c r="L160" s="114"/>
      <c r="M160" s="114"/>
      <c r="N160" s="114"/>
      <c r="O160" s="114">
        <f>SUM(P160:U160)</f>
        <v>100000</v>
      </c>
      <c r="P160" s="114"/>
      <c r="Q160" s="113"/>
      <c r="R160" s="114"/>
      <c r="S160" s="466"/>
      <c r="T160" s="120">
        <v>100000</v>
      </c>
      <c r="U160" s="114"/>
      <c r="V160" s="114">
        <f>W160+AC160</f>
        <v>21959.607</v>
      </c>
      <c r="W160" s="114">
        <f>SUM(X160:AB160)</f>
        <v>0</v>
      </c>
      <c r="X160" s="114"/>
      <c r="Y160" s="114"/>
      <c r="Z160" s="114"/>
      <c r="AA160" s="114"/>
      <c r="AB160" s="114"/>
      <c r="AC160" s="114">
        <f>SUM(AD160:AI160)</f>
        <v>21959.607</v>
      </c>
      <c r="AD160" s="114"/>
      <c r="AE160" s="114"/>
      <c r="AF160" s="114"/>
      <c r="AG160" s="114"/>
      <c r="AH160" s="114">
        <f>'3-NSTW'!AC70</f>
        <v>21959.607</v>
      </c>
      <c r="AI160" s="114"/>
      <c r="AJ160" s="116">
        <f t="shared" si="357"/>
        <v>0.21959607</v>
      </c>
      <c r="AK160" s="114">
        <f>AL160+AR160</f>
        <v>100000</v>
      </c>
      <c r="AL160" s="114">
        <f>SUM(AM160:AQ160)</f>
        <v>0</v>
      </c>
      <c r="AM160" s="114"/>
      <c r="AN160" s="114"/>
      <c r="AO160" s="114"/>
      <c r="AP160" s="114"/>
      <c r="AQ160" s="114"/>
      <c r="AR160" s="114">
        <f>SUM(AS160:AX160)</f>
        <v>100000</v>
      </c>
      <c r="AS160" s="114"/>
      <c r="AT160" s="114"/>
      <c r="AU160" s="114"/>
      <c r="AV160" s="114"/>
      <c r="AW160" s="114">
        <f>'3-NSTW'!AG70</f>
        <v>100000</v>
      </c>
      <c r="AX160" s="114"/>
      <c r="AY160" s="116">
        <f t="shared" si="428"/>
        <v>1</v>
      </c>
      <c r="AZ160" s="114">
        <f>AK160-H160</f>
        <v>0</v>
      </c>
      <c r="BA160" s="114">
        <f>AT160-Q160</f>
        <v>0</v>
      </c>
      <c r="BB160" s="114">
        <f>AU160-R160</f>
        <v>0</v>
      </c>
      <c r="BC160" s="114">
        <f>AV160-S160</f>
        <v>0</v>
      </c>
      <c r="BD160" s="114">
        <f>AW160-T160</f>
        <v>0</v>
      </c>
      <c r="BE160" s="114">
        <f>AK160-H160</f>
        <v>0</v>
      </c>
      <c r="BF160" s="114">
        <f>AL160-I160</f>
        <v>0</v>
      </c>
      <c r="BG160" s="114">
        <f>AM160-J160</f>
        <v>0</v>
      </c>
      <c r="BH160" s="114">
        <f>AN160-K160</f>
        <v>0</v>
      </c>
      <c r="BI160" s="114">
        <f>AO160-L160</f>
        <v>0</v>
      </c>
      <c r="BJ160" s="114">
        <f>BK160+BQ160</f>
        <v>100000</v>
      </c>
      <c r="BK160" s="114">
        <f>SUM(BL160:BP160)</f>
        <v>0</v>
      </c>
      <c r="BL160" s="114"/>
      <c r="BM160" s="469"/>
      <c r="BN160" s="114"/>
      <c r="BO160" s="114"/>
      <c r="BP160" s="114"/>
      <c r="BQ160" s="114">
        <f>SUM(BR160:BW160)</f>
        <v>100000</v>
      </c>
      <c r="BR160" s="114"/>
      <c r="BS160" s="114"/>
      <c r="BT160" s="114"/>
      <c r="BU160" s="466"/>
      <c r="BV160" s="114">
        <f>'3-NSTW'!AG70</f>
        <v>100000</v>
      </c>
      <c r="BW160" s="114"/>
      <c r="BX160" s="116">
        <f t="shared" si="430"/>
        <v>1</v>
      </c>
      <c r="BY160" s="2422">
        <f t="shared" si="409"/>
        <v>0</v>
      </c>
      <c r="BZ160" s="2422">
        <f t="shared" si="410"/>
        <v>0</v>
      </c>
      <c r="CA160" s="388" t="s">
        <v>2154</v>
      </c>
      <c r="CB160" s="114"/>
      <c r="CC160" s="450">
        <f t="shared" si="327"/>
        <v>0</v>
      </c>
      <c r="CD160" s="450"/>
      <c r="CE160" s="450"/>
      <c r="CF160" s="450"/>
      <c r="CG160" s="450"/>
      <c r="CH160" s="450"/>
      <c r="CI160" s="450">
        <f t="shared" si="328"/>
        <v>0</v>
      </c>
      <c r="CJ160" s="114"/>
      <c r="CK160" s="114"/>
      <c r="CL160" s="114"/>
      <c r="CM160" s="114"/>
      <c r="CN160" s="114"/>
      <c r="CO160" s="450">
        <f t="shared" si="329"/>
        <v>0</v>
      </c>
      <c r="CP160" s="114"/>
      <c r="CQ160" s="114"/>
      <c r="CR160" s="114"/>
      <c r="CS160" s="114"/>
      <c r="CT160" s="114"/>
      <c r="CU160" s="114"/>
      <c r="CV160" s="388"/>
      <c r="CW160" s="388" t="s">
        <v>2155</v>
      </c>
      <c r="CX160" s="117"/>
    </row>
    <row r="161" spans="1:102" s="110" customFormat="1" ht="63" customHeight="1">
      <c r="A161" s="103" t="s">
        <v>46</v>
      </c>
      <c r="B161" s="107" t="s">
        <v>117</v>
      </c>
      <c r="C161" s="106">
        <f t="shared" ref="C161:BJ163" si="432">C162</f>
        <v>1</v>
      </c>
      <c r="D161" s="106"/>
      <c r="E161" s="106">
        <f t="shared" si="432"/>
        <v>12632</v>
      </c>
      <c r="F161" s="106">
        <f t="shared" si="432"/>
        <v>7780</v>
      </c>
      <c r="G161" s="106">
        <f t="shared" si="432"/>
        <v>11000</v>
      </c>
      <c r="H161" s="106">
        <f t="shared" si="432"/>
        <v>3220</v>
      </c>
      <c r="I161" s="106">
        <f t="shared" si="432"/>
        <v>0</v>
      </c>
      <c r="J161" s="106">
        <f t="shared" si="432"/>
        <v>0</v>
      </c>
      <c r="K161" s="106">
        <f t="shared" si="432"/>
        <v>0</v>
      </c>
      <c r="L161" s="106">
        <f t="shared" si="432"/>
        <v>0</v>
      </c>
      <c r="M161" s="106">
        <f t="shared" si="432"/>
        <v>0</v>
      </c>
      <c r="N161" s="106">
        <f t="shared" si="432"/>
        <v>0</v>
      </c>
      <c r="O161" s="106">
        <f t="shared" si="432"/>
        <v>3220</v>
      </c>
      <c r="P161" s="106">
        <f t="shared" si="432"/>
        <v>0</v>
      </c>
      <c r="Q161" s="106">
        <f t="shared" si="432"/>
        <v>0</v>
      </c>
      <c r="R161" s="106">
        <f t="shared" si="432"/>
        <v>3220</v>
      </c>
      <c r="S161" s="106">
        <f t="shared" si="432"/>
        <v>0</v>
      </c>
      <c r="T161" s="106">
        <f t="shared" si="432"/>
        <v>0</v>
      </c>
      <c r="U161" s="106">
        <f t="shared" si="432"/>
        <v>0</v>
      </c>
      <c r="V161" s="106">
        <f t="shared" si="432"/>
        <v>449.673</v>
      </c>
      <c r="W161" s="106">
        <f t="shared" si="432"/>
        <v>0</v>
      </c>
      <c r="X161" s="106">
        <f t="shared" si="432"/>
        <v>0</v>
      </c>
      <c r="Y161" s="106">
        <f t="shared" si="432"/>
        <v>0</v>
      </c>
      <c r="Z161" s="106">
        <f t="shared" si="432"/>
        <v>0</v>
      </c>
      <c r="AA161" s="106">
        <f t="shared" si="432"/>
        <v>0</v>
      </c>
      <c r="AB161" s="106">
        <f t="shared" si="432"/>
        <v>0</v>
      </c>
      <c r="AC161" s="106">
        <f t="shared" si="432"/>
        <v>449.673</v>
      </c>
      <c r="AD161" s="106">
        <f t="shared" si="432"/>
        <v>0</v>
      </c>
      <c r="AE161" s="106">
        <f t="shared" si="432"/>
        <v>0</v>
      </c>
      <c r="AF161" s="106">
        <f t="shared" si="432"/>
        <v>449.673</v>
      </c>
      <c r="AG161" s="106">
        <f t="shared" si="432"/>
        <v>0</v>
      </c>
      <c r="AH161" s="106">
        <f t="shared" si="432"/>
        <v>0</v>
      </c>
      <c r="AI161" s="106">
        <f t="shared" si="432"/>
        <v>0</v>
      </c>
      <c r="AJ161" s="116">
        <f t="shared" si="357"/>
        <v>0.13965</v>
      </c>
      <c r="AK161" s="106">
        <f t="shared" si="432"/>
        <v>3220</v>
      </c>
      <c r="AL161" s="106">
        <f t="shared" si="432"/>
        <v>0</v>
      </c>
      <c r="AM161" s="106">
        <f t="shared" si="432"/>
        <v>0</v>
      </c>
      <c r="AN161" s="106">
        <f t="shared" si="432"/>
        <v>0</v>
      </c>
      <c r="AO161" s="106">
        <f t="shared" si="432"/>
        <v>0</v>
      </c>
      <c r="AP161" s="106">
        <f t="shared" si="432"/>
        <v>0</v>
      </c>
      <c r="AQ161" s="106">
        <f t="shared" si="432"/>
        <v>0</v>
      </c>
      <c r="AR161" s="106">
        <f t="shared" si="432"/>
        <v>3220</v>
      </c>
      <c r="AS161" s="106">
        <f t="shared" si="432"/>
        <v>0</v>
      </c>
      <c r="AT161" s="106">
        <f t="shared" si="432"/>
        <v>0</v>
      </c>
      <c r="AU161" s="106">
        <f t="shared" si="432"/>
        <v>3220</v>
      </c>
      <c r="AV161" s="106">
        <f t="shared" si="432"/>
        <v>0</v>
      </c>
      <c r="AW161" s="106">
        <f t="shared" si="432"/>
        <v>0</v>
      </c>
      <c r="AX161" s="106">
        <f t="shared" si="432"/>
        <v>0</v>
      </c>
      <c r="AY161" s="116">
        <f t="shared" si="428"/>
        <v>1</v>
      </c>
      <c r="AZ161" s="106">
        <f t="shared" si="432"/>
        <v>0</v>
      </c>
      <c r="BA161" s="106">
        <f t="shared" si="432"/>
        <v>0</v>
      </c>
      <c r="BB161" s="106">
        <f t="shared" si="432"/>
        <v>0</v>
      </c>
      <c r="BC161" s="106">
        <f t="shared" si="432"/>
        <v>0</v>
      </c>
      <c r="BD161" s="106">
        <f t="shared" si="432"/>
        <v>0</v>
      </c>
      <c r="BE161" s="106">
        <f t="shared" si="432"/>
        <v>0</v>
      </c>
      <c r="BF161" s="106">
        <f t="shared" si="432"/>
        <v>0</v>
      </c>
      <c r="BG161" s="106">
        <f t="shared" si="432"/>
        <v>0</v>
      </c>
      <c r="BH161" s="106">
        <f t="shared" si="432"/>
        <v>0</v>
      </c>
      <c r="BI161" s="106">
        <f t="shared" si="432"/>
        <v>0</v>
      </c>
      <c r="BJ161" s="106">
        <f t="shared" si="432"/>
        <v>3220</v>
      </c>
      <c r="BK161" s="106">
        <f t="shared" ref="BK161:BW163" si="433">BK162</f>
        <v>0</v>
      </c>
      <c r="BL161" s="106">
        <f t="shared" si="433"/>
        <v>0</v>
      </c>
      <c r="BM161" s="106">
        <f t="shared" si="433"/>
        <v>0</v>
      </c>
      <c r="BN161" s="106">
        <f t="shared" si="433"/>
        <v>0</v>
      </c>
      <c r="BO161" s="106">
        <f t="shared" si="433"/>
        <v>0</v>
      </c>
      <c r="BP161" s="106">
        <f t="shared" si="433"/>
        <v>0</v>
      </c>
      <c r="BQ161" s="106">
        <f t="shared" si="433"/>
        <v>3220</v>
      </c>
      <c r="BR161" s="106">
        <f t="shared" si="433"/>
        <v>0</v>
      </c>
      <c r="BS161" s="106">
        <f t="shared" si="433"/>
        <v>0</v>
      </c>
      <c r="BT161" s="106">
        <f t="shared" si="433"/>
        <v>3220</v>
      </c>
      <c r="BU161" s="106">
        <f t="shared" si="433"/>
        <v>0</v>
      </c>
      <c r="BV161" s="106">
        <f t="shared" si="433"/>
        <v>0</v>
      </c>
      <c r="BW161" s="106">
        <f t="shared" si="433"/>
        <v>0</v>
      </c>
      <c r="BX161" s="116">
        <f t="shared" si="430"/>
        <v>1</v>
      </c>
      <c r="BY161" s="2422">
        <f t="shared" si="409"/>
        <v>0</v>
      </c>
      <c r="BZ161" s="2422">
        <f t="shared" si="410"/>
        <v>0</v>
      </c>
      <c r="CA161" s="106">
        <f t="shared" ref="CA161:CW163" si="434">CA162</f>
        <v>0</v>
      </c>
      <c r="CB161" s="106">
        <f t="shared" si="434"/>
        <v>0</v>
      </c>
      <c r="CC161" s="106">
        <f t="shared" si="434"/>
        <v>0</v>
      </c>
      <c r="CD161" s="106">
        <f t="shared" si="434"/>
        <v>0</v>
      </c>
      <c r="CE161" s="106">
        <f t="shared" si="434"/>
        <v>0</v>
      </c>
      <c r="CF161" s="106">
        <f t="shared" si="434"/>
        <v>0</v>
      </c>
      <c r="CG161" s="106">
        <f t="shared" si="434"/>
        <v>0</v>
      </c>
      <c r="CH161" s="106">
        <f t="shared" si="434"/>
        <v>0</v>
      </c>
      <c r="CI161" s="106">
        <f t="shared" si="434"/>
        <v>0</v>
      </c>
      <c r="CJ161" s="106">
        <f t="shared" si="434"/>
        <v>0</v>
      </c>
      <c r="CK161" s="106">
        <f t="shared" si="434"/>
        <v>0</v>
      </c>
      <c r="CL161" s="106">
        <f t="shared" si="434"/>
        <v>0</v>
      </c>
      <c r="CM161" s="106">
        <f t="shared" si="434"/>
        <v>0</v>
      </c>
      <c r="CN161" s="106">
        <f t="shared" si="434"/>
        <v>0</v>
      </c>
      <c r="CO161" s="106">
        <f t="shared" si="434"/>
        <v>0</v>
      </c>
      <c r="CP161" s="106">
        <f t="shared" si="434"/>
        <v>0</v>
      </c>
      <c r="CQ161" s="106">
        <f t="shared" si="434"/>
        <v>0</v>
      </c>
      <c r="CR161" s="106">
        <f t="shared" si="434"/>
        <v>0</v>
      </c>
      <c r="CS161" s="106">
        <f t="shared" si="434"/>
        <v>0</v>
      </c>
      <c r="CT161" s="106">
        <f t="shared" si="434"/>
        <v>0</v>
      </c>
      <c r="CU161" s="106">
        <f t="shared" si="434"/>
        <v>0</v>
      </c>
      <c r="CV161" s="106">
        <f t="shared" si="434"/>
        <v>0</v>
      </c>
      <c r="CW161" s="106">
        <f t="shared" si="434"/>
        <v>0</v>
      </c>
      <c r="CX161" s="117"/>
    </row>
    <row r="162" spans="1:102" s="110" customFormat="1" ht="110.1" customHeight="1">
      <c r="A162" s="111"/>
      <c r="B162" s="386" t="s">
        <v>493</v>
      </c>
      <c r="C162" s="111">
        <v>1</v>
      </c>
      <c r="D162" s="111" t="s">
        <v>1349</v>
      </c>
      <c r="E162" s="119">
        <v>12632</v>
      </c>
      <c r="F162" s="113">
        <v>7780</v>
      </c>
      <c r="G162" s="120">
        <v>11000</v>
      </c>
      <c r="H162" s="114">
        <f>I162+O162</f>
        <v>3220</v>
      </c>
      <c r="I162" s="114">
        <f>SUM(J162:N162)</f>
        <v>0</v>
      </c>
      <c r="J162" s="114"/>
      <c r="K162" s="114"/>
      <c r="L162" s="114"/>
      <c r="M162" s="114"/>
      <c r="N162" s="114"/>
      <c r="O162" s="114">
        <f>SUM(P162:U162)</f>
        <v>3220</v>
      </c>
      <c r="P162" s="114"/>
      <c r="Q162" s="113"/>
      <c r="R162" s="120">
        <v>3220</v>
      </c>
      <c r="S162" s="466"/>
      <c r="T162" s="114"/>
      <c r="U162" s="114"/>
      <c r="V162" s="114">
        <f>W162+AC162</f>
        <v>449.673</v>
      </c>
      <c r="W162" s="114">
        <f>SUM(X162:AB162)</f>
        <v>0</v>
      </c>
      <c r="X162" s="114"/>
      <c r="Y162" s="114"/>
      <c r="Z162" s="114"/>
      <c r="AA162" s="114"/>
      <c r="AB162" s="114"/>
      <c r="AC162" s="114">
        <f>SUM(AD162:AI162)</f>
        <v>449.673</v>
      </c>
      <c r="AD162" s="114"/>
      <c r="AE162" s="114"/>
      <c r="AF162" s="114">
        <f>'2-XSKT'!AA266</f>
        <v>449.673</v>
      </c>
      <c r="AG162" s="114"/>
      <c r="AH162" s="114"/>
      <c r="AI162" s="114"/>
      <c r="AJ162" s="116">
        <f t="shared" si="357"/>
        <v>0.13965</v>
      </c>
      <c r="AK162" s="114">
        <f>AL162+AR162</f>
        <v>3220</v>
      </c>
      <c r="AL162" s="114">
        <f>SUM(AM162:AQ162)</f>
        <v>0</v>
      </c>
      <c r="AM162" s="114"/>
      <c r="AN162" s="114"/>
      <c r="AO162" s="114"/>
      <c r="AP162" s="114"/>
      <c r="AQ162" s="114"/>
      <c r="AR162" s="114">
        <f>SUM(AS162:AX162)</f>
        <v>3220</v>
      </c>
      <c r="AS162" s="114"/>
      <c r="AT162" s="114"/>
      <c r="AU162" s="114">
        <f>'2-XSKT'!AB266</f>
        <v>3220</v>
      </c>
      <c r="AV162" s="114"/>
      <c r="AW162" s="114"/>
      <c r="AX162" s="114"/>
      <c r="AY162" s="116">
        <f t="shared" si="428"/>
        <v>1</v>
      </c>
      <c r="AZ162" s="114">
        <f>AK162-H162</f>
        <v>0</v>
      </c>
      <c r="BA162" s="114">
        <f>AT162-Q162</f>
        <v>0</v>
      </c>
      <c r="BB162" s="114">
        <f>AU162-R162</f>
        <v>0</v>
      </c>
      <c r="BC162" s="114">
        <f>AV162-S162</f>
        <v>0</v>
      </c>
      <c r="BD162" s="114">
        <f>AW162-T162</f>
        <v>0</v>
      </c>
      <c r="BE162" s="114">
        <f>AK162-H162</f>
        <v>0</v>
      </c>
      <c r="BF162" s="114">
        <f>AL162-I162</f>
        <v>0</v>
      </c>
      <c r="BG162" s="114">
        <f>AM162-J162</f>
        <v>0</v>
      </c>
      <c r="BH162" s="114">
        <f>AN162-K162</f>
        <v>0</v>
      </c>
      <c r="BI162" s="114">
        <f>AO162-L162</f>
        <v>0</v>
      </c>
      <c r="BJ162" s="114">
        <f>BK162+BQ162</f>
        <v>3220</v>
      </c>
      <c r="BK162" s="114">
        <f>SUM(BL162:BP162)</f>
        <v>0</v>
      </c>
      <c r="BL162" s="114"/>
      <c r="BM162" s="114"/>
      <c r="BN162" s="114"/>
      <c r="BO162" s="114"/>
      <c r="BP162" s="114"/>
      <c r="BQ162" s="114">
        <f>SUM(BR162:BW162)</f>
        <v>3220</v>
      </c>
      <c r="BR162" s="114"/>
      <c r="BS162" s="114"/>
      <c r="BT162" s="114">
        <f>'2-XSKT'!AF266</f>
        <v>3220</v>
      </c>
      <c r="BU162" s="466"/>
      <c r="BV162" s="114"/>
      <c r="BW162" s="114"/>
      <c r="BX162" s="116">
        <f t="shared" si="430"/>
        <v>1</v>
      </c>
      <c r="BY162" s="2422">
        <f t="shared" si="409"/>
        <v>0</v>
      </c>
      <c r="BZ162" s="2422">
        <f t="shared" si="410"/>
        <v>0</v>
      </c>
      <c r="CA162" s="114"/>
      <c r="CB162" s="114"/>
      <c r="CC162" s="450">
        <f t="shared" si="327"/>
        <v>0</v>
      </c>
      <c r="CD162" s="450"/>
      <c r="CE162" s="450"/>
      <c r="CF162" s="450"/>
      <c r="CG162" s="450"/>
      <c r="CH162" s="450"/>
      <c r="CI162" s="450">
        <f t="shared" si="328"/>
        <v>0</v>
      </c>
      <c r="CJ162" s="114"/>
      <c r="CK162" s="114"/>
      <c r="CL162" s="114"/>
      <c r="CM162" s="114"/>
      <c r="CN162" s="114"/>
      <c r="CO162" s="450">
        <f t="shared" si="329"/>
        <v>0</v>
      </c>
      <c r="CP162" s="114"/>
      <c r="CQ162" s="114"/>
      <c r="CR162" s="114"/>
      <c r="CS162" s="114"/>
      <c r="CT162" s="114"/>
      <c r="CU162" s="114"/>
      <c r="CV162" s="114"/>
      <c r="CW162" s="114"/>
      <c r="CX162" s="117"/>
    </row>
    <row r="163" spans="1:102" s="110" customFormat="1" ht="63" customHeight="1">
      <c r="A163" s="103" t="s">
        <v>47</v>
      </c>
      <c r="B163" s="107" t="s">
        <v>1152</v>
      </c>
      <c r="C163" s="106">
        <f t="shared" si="432"/>
        <v>1</v>
      </c>
      <c r="D163" s="106"/>
      <c r="E163" s="106">
        <f t="shared" si="432"/>
        <v>1193</v>
      </c>
      <c r="F163" s="106">
        <f t="shared" si="432"/>
        <v>0</v>
      </c>
      <c r="G163" s="106">
        <f t="shared" si="432"/>
        <v>1193</v>
      </c>
      <c r="H163" s="106">
        <f t="shared" si="432"/>
        <v>0</v>
      </c>
      <c r="I163" s="106">
        <f t="shared" si="432"/>
        <v>0</v>
      </c>
      <c r="J163" s="106">
        <f t="shared" si="432"/>
        <v>0</v>
      </c>
      <c r="K163" s="106">
        <f t="shared" si="432"/>
        <v>0</v>
      </c>
      <c r="L163" s="106">
        <f t="shared" si="432"/>
        <v>0</v>
      </c>
      <c r="M163" s="106">
        <f t="shared" si="432"/>
        <v>0</v>
      </c>
      <c r="N163" s="106">
        <f t="shared" si="432"/>
        <v>0</v>
      </c>
      <c r="O163" s="106">
        <f t="shared" si="432"/>
        <v>0</v>
      </c>
      <c r="P163" s="106">
        <f t="shared" si="432"/>
        <v>0</v>
      </c>
      <c r="Q163" s="106">
        <f t="shared" si="432"/>
        <v>0</v>
      </c>
      <c r="R163" s="106">
        <f t="shared" si="432"/>
        <v>0</v>
      </c>
      <c r="S163" s="106">
        <f t="shared" si="432"/>
        <v>0</v>
      </c>
      <c r="T163" s="106">
        <f t="shared" si="432"/>
        <v>0</v>
      </c>
      <c r="U163" s="106">
        <f t="shared" si="432"/>
        <v>0</v>
      </c>
      <c r="V163" s="106">
        <f t="shared" si="432"/>
        <v>0</v>
      </c>
      <c r="W163" s="106">
        <f t="shared" si="432"/>
        <v>0</v>
      </c>
      <c r="X163" s="106">
        <f t="shared" si="432"/>
        <v>0</v>
      </c>
      <c r="Y163" s="106">
        <f t="shared" si="432"/>
        <v>0</v>
      </c>
      <c r="Z163" s="106">
        <f t="shared" si="432"/>
        <v>0</v>
      </c>
      <c r="AA163" s="106">
        <f t="shared" si="432"/>
        <v>0</v>
      </c>
      <c r="AB163" s="106">
        <f t="shared" si="432"/>
        <v>0</v>
      </c>
      <c r="AC163" s="106">
        <f t="shared" si="432"/>
        <v>0</v>
      </c>
      <c r="AD163" s="106">
        <f t="shared" si="432"/>
        <v>0</v>
      </c>
      <c r="AE163" s="106">
        <f t="shared" si="432"/>
        <v>0</v>
      </c>
      <c r="AF163" s="106">
        <f t="shared" si="432"/>
        <v>0</v>
      </c>
      <c r="AG163" s="106">
        <f t="shared" si="432"/>
        <v>0</v>
      </c>
      <c r="AH163" s="106">
        <f t="shared" si="432"/>
        <v>0</v>
      </c>
      <c r="AI163" s="106">
        <f t="shared" si="432"/>
        <v>0</v>
      </c>
      <c r="AJ163" s="116" t="e">
        <f t="shared" si="357"/>
        <v>#DIV/0!</v>
      </c>
      <c r="AK163" s="106">
        <f t="shared" si="432"/>
        <v>1000</v>
      </c>
      <c r="AL163" s="106">
        <f t="shared" si="432"/>
        <v>0</v>
      </c>
      <c r="AM163" s="106">
        <f t="shared" si="432"/>
        <v>0</v>
      </c>
      <c r="AN163" s="106">
        <f t="shared" si="432"/>
        <v>0</v>
      </c>
      <c r="AO163" s="106">
        <f t="shared" si="432"/>
        <v>0</v>
      </c>
      <c r="AP163" s="106">
        <f t="shared" si="432"/>
        <v>0</v>
      </c>
      <c r="AQ163" s="106">
        <f t="shared" si="432"/>
        <v>0</v>
      </c>
      <c r="AR163" s="106">
        <f t="shared" si="432"/>
        <v>1000</v>
      </c>
      <c r="AS163" s="106">
        <f t="shared" si="432"/>
        <v>0</v>
      </c>
      <c r="AT163" s="106">
        <f t="shared" si="432"/>
        <v>1000</v>
      </c>
      <c r="AU163" s="106">
        <f t="shared" si="432"/>
        <v>0</v>
      </c>
      <c r="AV163" s="106">
        <f t="shared" si="432"/>
        <v>0</v>
      </c>
      <c r="AW163" s="106">
        <f t="shared" si="432"/>
        <v>0</v>
      </c>
      <c r="AX163" s="106">
        <f t="shared" si="432"/>
        <v>0</v>
      </c>
      <c r="AY163" s="116" t="e">
        <f t="shared" si="428"/>
        <v>#DIV/0!</v>
      </c>
      <c r="AZ163" s="106">
        <f t="shared" si="432"/>
        <v>1000</v>
      </c>
      <c r="BA163" s="106">
        <f t="shared" si="432"/>
        <v>1000</v>
      </c>
      <c r="BB163" s="106">
        <f t="shared" si="432"/>
        <v>0</v>
      </c>
      <c r="BC163" s="106">
        <f t="shared" si="432"/>
        <v>0</v>
      </c>
      <c r="BD163" s="106">
        <f t="shared" si="432"/>
        <v>0</v>
      </c>
      <c r="BE163" s="106">
        <f t="shared" si="432"/>
        <v>0</v>
      </c>
      <c r="BF163" s="106">
        <f t="shared" si="432"/>
        <v>0</v>
      </c>
      <c r="BG163" s="106">
        <f t="shared" si="432"/>
        <v>0</v>
      </c>
      <c r="BH163" s="106">
        <f t="shared" si="432"/>
        <v>0</v>
      </c>
      <c r="BI163" s="106">
        <f t="shared" si="432"/>
        <v>0</v>
      </c>
      <c r="BJ163" s="106">
        <f t="shared" si="432"/>
        <v>1000</v>
      </c>
      <c r="BK163" s="106">
        <f t="shared" si="433"/>
        <v>0</v>
      </c>
      <c r="BL163" s="106">
        <f t="shared" si="433"/>
        <v>0</v>
      </c>
      <c r="BM163" s="106">
        <f t="shared" si="433"/>
        <v>0</v>
      </c>
      <c r="BN163" s="106">
        <f t="shared" si="433"/>
        <v>0</v>
      </c>
      <c r="BO163" s="106">
        <f t="shared" si="433"/>
        <v>0</v>
      </c>
      <c r="BP163" s="106">
        <f t="shared" si="433"/>
        <v>0</v>
      </c>
      <c r="BQ163" s="106">
        <f t="shared" si="433"/>
        <v>1000</v>
      </c>
      <c r="BR163" s="106">
        <f t="shared" si="433"/>
        <v>0</v>
      </c>
      <c r="BS163" s="106">
        <f t="shared" si="433"/>
        <v>1000</v>
      </c>
      <c r="BT163" s="106">
        <f t="shared" si="433"/>
        <v>0</v>
      </c>
      <c r="BU163" s="106">
        <f t="shared" si="433"/>
        <v>0</v>
      </c>
      <c r="BV163" s="106">
        <f t="shared" si="433"/>
        <v>0</v>
      </c>
      <c r="BW163" s="106">
        <f t="shared" si="433"/>
        <v>0</v>
      </c>
      <c r="BX163" s="116" t="e">
        <f t="shared" si="430"/>
        <v>#DIV/0!</v>
      </c>
      <c r="BY163" s="2422">
        <f t="shared" si="409"/>
        <v>0</v>
      </c>
      <c r="BZ163" s="2422">
        <f t="shared" si="410"/>
        <v>1000</v>
      </c>
      <c r="CA163" s="106"/>
      <c r="CB163" s="106">
        <f t="shared" si="434"/>
        <v>0</v>
      </c>
      <c r="CC163" s="106">
        <f t="shared" si="434"/>
        <v>0</v>
      </c>
      <c r="CD163" s="106">
        <f t="shared" si="434"/>
        <v>0</v>
      </c>
      <c r="CE163" s="106">
        <f t="shared" si="434"/>
        <v>0</v>
      </c>
      <c r="CF163" s="106">
        <f t="shared" si="434"/>
        <v>0</v>
      </c>
      <c r="CG163" s="106">
        <f t="shared" si="434"/>
        <v>0</v>
      </c>
      <c r="CH163" s="106">
        <f t="shared" si="434"/>
        <v>0</v>
      </c>
      <c r="CI163" s="106">
        <f t="shared" si="434"/>
        <v>0</v>
      </c>
      <c r="CJ163" s="106">
        <f t="shared" si="434"/>
        <v>0</v>
      </c>
      <c r="CK163" s="106">
        <f t="shared" si="434"/>
        <v>0</v>
      </c>
      <c r="CL163" s="106">
        <f t="shared" si="434"/>
        <v>0</v>
      </c>
      <c r="CM163" s="106">
        <f t="shared" si="434"/>
        <v>0</v>
      </c>
      <c r="CN163" s="106">
        <f t="shared" si="434"/>
        <v>0</v>
      </c>
      <c r="CO163" s="106">
        <f t="shared" si="434"/>
        <v>0</v>
      </c>
      <c r="CP163" s="106">
        <f t="shared" si="434"/>
        <v>0</v>
      </c>
      <c r="CQ163" s="106">
        <f t="shared" si="434"/>
        <v>0</v>
      </c>
      <c r="CR163" s="106">
        <f t="shared" si="434"/>
        <v>0</v>
      </c>
      <c r="CS163" s="106">
        <f t="shared" si="434"/>
        <v>0</v>
      </c>
      <c r="CT163" s="106">
        <f t="shared" si="434"/>
        <v>0</v>
      </c>
      <c r="CU163" s="106">
        <f t="shared" si="434"/>
        <v>0</v>
      </c>
      <c r="CV163" s="106">
        <f t="shared" si="434"/>
        <v>0</v>
      </c>
      <c r="CW163" s="106">
        <f t="shared" si="434"/>
        <v>0</v>
      </c>
      <c r="CX163" s="117"/>
    </row>
    <row r="164" spans="1:102" s="110" customFormat="1" ht="110.1" customHeight="1">
      <c r="A164" s="111"/>
      <c r="B164" s="379" t="s">
        <v>1752</v>
      </c>
      <c r="C164" s="111">
        <v>1</v>
      </c>
      <c r="D164" s="111" t="s">
        <v>1348</v>
      </c>
      <c r="E164" s="120">
        <v>1193</v>
      </c>
      <c r="F164" s="113"/>
      <c r="G164" s="120">
        <v>1193</v>
      </c>
      <c r="H164" s="114">
        <f>I164+O164</f>
        <v>0</v>
      </c>
      <c r="I164" s="114">
        <f>SUM(J164:N164)</f>
        <v>0</v>
      </c>
      <c r="J164" s="114"/>
      <c r="K164" s="114"/>
      <c r="L164" s="114"/>
      <c r="M164" s="114"/>
      <c r="N164" s="114"/>
      <c r="O164" s="114">
        <f>SUM(P164:U164)</f>
        <v>0</v>
      </c>
      <c r="P164" s="114"/>
      <c r="Q164" s="113"/>
      <c r="R164" s="120"/>
      <c r="S164" s="466"/>
      <c r="T164" s="114"/>
      <c r="U164" s="114"/>
      <c r="V164" s="114">
        <f>W164+AC164</f>
        <v>0</v>
      </c>
      <c r="W164" s="114">
        <f>SUM(X164:AB164)</f>
        <v>0</v>
      </c>
      <c r="X164" s="114"/>
      <c r="Y164" s="114"/>
      <c r="Z164" s="114"/>
      <c r="AA164" s="114"/>
      <c r="AB164" s="114"/>
      <c r="AC164" s="114">
        <f>SUM(AD164:AI164)</f>
        <v>0</v>
      </c>
      <c r="AD164" s="114"/>
      <c r="AE164" s="114">
        <f>'1-NSTT'!AB48</f>
        <v>0</v>
      </c>
      <c r="AF164" s="114"/>
      <c r="AG164" s="114"/>
      <c r="AH164" s="114"/>
      <c r="AI164" s="114"/>
      <c r="AJ164" s="116" t="e">
        <f t="shared" si="357"/>
        <v>#DIV/0!</v>
      </c>
      <c r="AK164" s="114">
        <f>AL164+AR164</f>
        <v>1000</v>
      </c>
      <c r="AL164" s="114">
        <f>SUM(AM164:AQ164)</f>
        <v>0</v>
      </c>
      <c r="AM164" s="114"/>
      <c r="AN164" s="114"/>
      <c r="AO164" s="114"/>
      <c r="AP164" s="114"/>
      <c r="AQ164" s="114"/>
      <c r="AR164" s="114">
        <f>SUM(AS164:AX164)</f>
        <v>1000</v>
      </c>
      <c r="AS164" s="114"/>
      <c r="AT164" s="114">
        <v>1000</v>
      </c>
      <c r="AU164" s="114"/>
      <c r="AV164" s="114"/>
      <c r="AW164" s="114"/>
      <c r="AX164" s="114"/>
      <c r="AY164" s="116" t="e">
        <f t="shared" si="428"/>
        <v>#DIV/0!</v>
      </c>
      <c r="AZ164" s="114">
        <f>AK164-H164</f>
        <v>1000</v>
      </c>
      <c r="BA164" s="114">
        <f>AT164-Q164</f>
        <v>1000</v>
      </c>
      <c r="BB164" s="114">
        <f>AU164-R164</f>
        <v>0</v>
      </c>
      <c r="BC164" s="114">
        <f>AV164-S164</f>
        <v>0</v>
      </c>
      <c r="BD164" s="114">
        <f>AW164-T164</f>
        <v>0</v>
      </c>
      <c r="BE164" s="114"/>
      <c r="BF164" s="114"/>
      <c r="BG164" s="114"/>
      <c r="BH164" s="114"/>
      <c r="BI164" s="114"/>
      <c r="BJ164" s="114">
        <f>BK164+BQ164</f>
        <v>1000</v>
      </c>
      <c r="BK164" s="114">
        <f>SUM(BL164:BP164)</f>
        <v>0</v>
      </c>
      <c r="BL164" s="114"/>
      <c r="BM164" s="114"/>
      <c r="BN164" s="114"/>
      <c r="BO164" s="114"/>
      <c r="BP164" s="114"/>
      <c r="BQ164" s="114">
        <f>SUM(BR164:BW164)</f>
        <v>1000</v>
      </c>
      <c r="BR164" s="114"/>
      <c r="BS164" s="114">
        <v>1000</v>
      </c>
      <c r="BT164" s="114"/>
      <c r="BU164" s="466"/>
      <c r="BV164" s="114"/>
      <c r="BW164" s="114"/>
      <c r="BX164" s="116" t="e">
        <f t="shared" si="430"/>
        <v>#DIV/0!</v>
      </c>
      <c r="BY164" s="2422">
        <f t="shared" si="409"/>
        <v>0</v>
      </c>
      <c r="BZ164" s="2422">
        <f t="shared" si="410"/>
        <v>1000</v>
      </c>
      <c r="CA164" s="114" t="s">
        <v>2156</v>
      </c>
      <c r="CB164" s="114"/>
      <c r="CC164" s="450">
        <f t="shared" ref="CC164" si="435">SUM(CD164:CH164)</f>
        <v>0</v>
      </c>
      <c r="CD164" s="450"/>
      <c r="CE164" s="450"/>
      <c r="CF164" s="450"/>
      <c r="CG164" s="450"/>
      <c r="CH164" s="450"/>
      <c r="CI164" s="450">
        <f t="shared" ref="CI164" si="436">SUM(CJ164:CN164)</f>
        <v>0</v>
      </c>
      <c r="CJ164" s="114"/>
      <c r="CK164" s="114"/>
      <c r="CL164" s="114"/>
      <c r="CM164" s="114"/>
      <c r="CN164" s="114"/>
      <c r="CO164" s="450">
        <f t="shared" ref="CO164" si="437">SUM(CP164:CT164)</f>
        <v>0</v>
      </c>
      <c r="CP164" s="114"/>
      <c r="CQ164" s="114"/>
      <c r="CR164" s="114"/>
      <c r="CS164" s="114"/>
      <c r="CT164" s="114"/>
      <c r="CU164" s="114"/>
      <c r="CV164" s="114"/>
      <c r="CW164" s="114"/>
      <c r="CX164" s="117"/>
    </row>
    <row r="165" spans="1:102" s="110" customFormat="1" ht="26.25" customHeight="1">
      <c r="A165" s="103" t="s">
        <v>1173</v>
      </c>
      <c r="B165" s="107" t="s">
        <v>1174</v>
      </c>
      <c r="C165" s="106">
        <f t="shared" ref="C165:S166" si="438">C166</f>
        <v>1</v>
      </c>
      <c r="D165" s="106"/>
      <c r="E165" s="106">
        <f t="shared" si="438"/>
        <v>18278</v>
      </c>
      <c r="F165" s="106">
        <f t="shared" si="438"/>
        <v>0</v>
      </c>
      <c r="G165" s="106">
        <f t="shared" si="438"/>
        <v>13500</v>
      </c>
      <c r="H165" s="106">
        <f t="shared" si="438"/>
        <v>7000</v>
      </c>
      <c r="I165" s="106">
        <f t="shared" si="438"/>
        <v>0</v>
      </c>
      <c r="J165" s="106">
        <f t="shared" si="438"/>
        <v>0</v>
      </c>
      <c r="K165" s="106">
        <f t="shared" si="438"/>
        <v>0</v>
      </c>
      <c r="L165" s="106">
        <f t="shared" si="438"/>
        <v>0</v>
      </c>
      <c r="M165" s="106">
        <f t="shared" si="438"/>
        <v>0</v>
      </c>
      <c r="N165" s="106">
        <f t="shared" si="438"/>
        <v>0</v>
      </c>
      <c r="O165" s="106">
        <f t="shared" si="438"/>
        <v>7000</v>
      </c>
      <c r="P165" s="106">
        <f t="shared" si="438"/>
        <v>0</v>
      </c>
      <c r="Q165" s="106">
        <f t="shared" si="438"/>
        <v>0</v>
      </c>
      <c r="R165" s="106">
        <f t="shared" si="438"/>
        <v>7000</v>
      </c>
      <c r="S165" s="106">
        <f t="shared" si="438"/>
        <v>0</v>
      </c>
      <c r="T165" s="106">
        <f t="shared" ref="T165:U166" si="439">T166</f>
        <v>0</v>
      </c>
      <c r="U165" s="106">
        <f t="shared" si="439"/>
        <v>0</v>
      </c>
      <c r="V165" s="106">
        <f t="shared" ref="V165:AK166" si="440">V166</f>
        <v>0</v>
      </c>
      <c r="W165" s="106">
        <f t="shared" si="440"/>
        <v>0</v>
      </c>
      <c r="X165" s="106">
        <f t="shared" si="440"/>
        <v>0</v>
      </c>
      <c r="Y165" s="106">
        <f t="shared" si="440"/>
        <v>0</v>
      </c>
      <c r="Z165" s="106">
        <f t="shared" si="440"/>
        <v>0</v>
      </c>
      <c r="AA165" s="106">
        <f t="shared" si="440"/>
        <v>0</v>
      </c>
      <c r="AB165" s="106">
        <f t="shared" si="440"/>
        <v>0</v>
      </c>
      <c r="AC165" s="106">
        <f t="shared" si="440"/>
        <v>0</v>
      </c>
      <c r="AD165" s="106">
        <f t="shared" si="440"/>
        <v>0</v>
      </c>
      <c r="AE165" s="106">
        <f t="shared" si="440"/>
        <v>0</v>
      </c>
      <c r="AF165" s="106">
        <f t="shared" si="440"/>
        <v>0</v>
      </c>
      <c r="AG165" s="106">
        <f t="shared" si="440"/>
        <v>0</v>
      </c>
      <c r="AH165" s="106">
        <f t="shared" si="440"/>
        <v>0</v>
      </c>
      <c r="AI165" s="106">
        <f t="shared" si="440"/>
        <v>0</v>
      </c>
      <c r="AJ165" s="116">
        <f t="shared" si="357"/>
        <v>0</v>
      </c>
      <c r="AK165" s="106">
        <f t="shared" si="440"/>
        <v>7000</v>
      </c>
      <c r="AL165" s="106">
        <f t="shared" ref="AK165:AX166" si="441">AL166</f>
        <v>0</v>
      </c>
      <c r="AM165" s="106">
        <f t="shared" si="441"/>
        <v>0</v>
      </c>
      <c r="AN165" s="106">
        <f t="shared" si="441"/>
        <v>0</v>
      </c>
      <c r="AO165" s="106">
        <f t="shared" si="441"/>
        <v>0</v>
      </c>
      <c r="AP165" s="106">
        <f t="shared" si="441"/>
        <v>0</v>
      </c>
      <c r="AQ165" s="106">
        <f t="shared" si="441"/>
        <v>0</v>
      </c>
      <c r="AR165" s="106">
        <f t="shared" si="441"/>
        <v>7000</v>
      </c>
      <c r="AS165" s="106">
        <f t="shared" si="441"/>
        <v>0</v>
      </c>
      <c r="AT165" s="106">
        <f t="shared" si="441"/>
        <v>0</v>
      </c>
      <c r="AU165" s="106">
        <f t="shared" si="441"/>
        <v>7000</v>
      </c>
      <c r="AV165" s="106">
        <f t="shared" si="441"/>
        <v>0</v>
      </c>
      <c r="AW165" s="106">
        <f t="shared" si="441"/>
        <v>0</v>
      </c>
      <c r="AX165" s="106">
        <f t="shared" si="441"/>
        <v>0</v>
      </c>
      <c r="AY165" s="116">
        <f t="shared" si="428"/>
        <v>1</v>
      </c>
      <c r="AZ165" s="106">
        <f t="shared" ref="AZ165:BW166" si="442">AZ166</f>
        <v>0</v>
      </c>
      <c r="BA165" s="106">
        <f t="shared" si="442"/>
        <v>0</v>
      </c>
      <c r="BB165" s="106">
        <f t="shared" si="442"/>
        <v>0</v>
      </c>
      <c r="BC165" s="106">
        <f t="shared" si="442"/>
        <v>0</v>
      </c>
      <c r="BD165" s="106">
        <f t="shared" si="442"/>
        <v>0</v>
      </c>
      <c r="BE165" s="106">
        <f t="shared" si="442"/>
        <v>0</v>
      </c>
      <c r="BF165" s="106">
        <f t="shared" si="442"/>
        <v>0</v>
      </c>
      <c r="BG165" s="106">
        <f t="shared" si="442"/>
        <v>0</v>
      </c>
      <c r="BH165" s="106">
        <f t="shared" si="442"/>
        <v>0</v>
      </c>
      <c r="BI165" s="106">
        <f t="shared" si="442"/>
        <v>0</v>
      </c>
      <c r="BJ165" s="106">
        <f t="shared" si="442"/>
        <v>7000</v>
      </c>
      <c r="BK165" s="106">
        <f t="shared" si="442"/>
        <v>0</v>
      </c>
      <c r="BL165" s="106">
        <f t="shared" si="442"/>
        <v>0</v>
      </c>
      <c r="BM165" s="106">
        <f t="shared" si="442"/>
        <v>0</v>
      </c>
      <c r="BN165" s="106">
        <f t="shared" si="442"/>
        <v>0</v>
      </c>
      <c r="BO165" s="106">
        <f t="shared" si="442"/>
        <v>0</v>
      </c>
      <c r="BP165" s="106">
        <f t="shared" si="442"/>
        <v>0</v>
      </c>
      <c r="BQ165" s="106">
        <f t="shared" si="442"/>
        <v>7000</v>
      </c>
      <c r="BR165" s="106">
        <f t="shared" si="442"/>
        <v>0</v>
      </c>
      <c r="BS165" s="106">
        <f t="shared" si="442"/>
        <v>0</v>
      </c>
      <c r="BT165" s="106">
        <f t="shared" si="442"/>
        <v>7000</v>
      </c>
      <c r="BU165" s="106">
        <f t="shared" si="442"/>
        <v>0</v>
      </c>
      <c r="BV165" s="106">
        <f t="shared" si="442"/>
        <v>0</v>
      </c>
      <c r="BW165" s="106">
        <f t="shared" si="442"/>
        <v>0</v>
      </c>
      <c r="BX165" s="116">
        <f t="shared" si="430"/>
        <v>1</v>
      </c>
      <c r="BY165" s="2422">
        <f t="shared" si="409"/>
        <v>0</v>
      </c>
      <c r="BZ165" s="2422">
        <f t="shared" si="410"/>
        <v>0</v>
      </c>
      <c r="CA165" s="106"/>
      <c r="CB165" s="106"/>
      <c r="CC165" s="450">
        <f t="shared" si="327"/>
        <v>0</v>
      </c>
      <c r="CD165" s="450"/>
      <c r="CE165" s="450"/>
      <c r="CF165" s="450"/>
      <c r="CG165" s="450"/>
      <c r="CH165" s="450"/>
      <c r="CI165" s="450">
        <f t="shared" si="328"/>
        <v>0</v>
      </c>
      <c r="CJ165" s="114"/>
      <c r="CK165" s="114"/>
      <c r="CL165" s="114"/>
      <c r="CM165" s="114"/>
      <c r="CN165" s="114"/>
      <c r="CO165" s="450">
        <f t="shared" si="329"/>
        <v>0</v>
      </c>
      <c r="CP165" s="106"/>
      <c r="CQ165" s="106"/>
      <c r="CR165" s="106"/>
      <c r="CS165" s="106"/>
      <c r="CT165" s="106"/>
      <c r="CU165" s="106">
        <f t="shared" ref="CU165:CV166" si="443">CU166</f>
        <v>0</v>
      </c>
      <c r="CV165" s="106">
        <f t="shared" si="443"/>
        <v>0</v>
      </c>
      <c r="CW165" s="106">
        <f>CW166</f>
        <v>0</v>
      </c>
      <c r="CX165" s="117"/>
    </row>
    <row r="166" spans="1:102" s="110" customFormat="1" ht="48.95" customHeight="1">
      <c r="A166" s="103" t="s">
        <v>45</v>
      </c>
      <c r="B166" s="107" t="s">
        <v>88</v>
      </c>
      <c r="C166" s="106">
        <f t="shared" si="438"/>
        <v>1</v>
      </c>
      <c r="D166" s="106"/>
      <c r="E166" s="106">
        <f t="shared" si="438"/>
        <v>18278</v>
      </c>
      <c r="F166" s="106">
        <f t="shared" si="438"/>
        <v>0</v>
      </c>
      <c r="G166" s="106">
        <f t="shared" si="438"/>
        <v>13500</v>
      </c>
      <c r="H166" s="106">
        <f t="shared" si="438"/>
        <v>7000</v>
      </c>
      <c r="I166" s="106">
        <f t="shared" si="438"/>
        <v>0</v>
      </c>
      <c r="J166" s="106">
        <f t="shared" si="438"/>
        <v>0</v>
      </c>
      <c r="K166" s="106">
        <f t="shared" si="438"/>
        <v>0</v>
      </c>
      <c r="L166" s="106">
        <f t="shared" si="438"/>
        <v>0</v>
      </c>
      <c r="M166" s="106">
        <f t="shared" si="438"/>
        <v>0</v>
      </c>
      <c r="N166" s="106">
        <f t="shared" si="438"/>
        <v>0</v>
      </c>
      <c r="O166" s="106">
        <f t="shared" si="438"/>
        <v>7000</v>
      </c>
      <c r="P166" s="106">
        <f t="shared" si="438"/>
        <v>0</v>
      </c>
      <c r="Q166" s="106">
        <f t="shared" si="438"/>
        <v>0</v>
      </c>
      <c r="R166" s="106">
        <f t="shared" si="438"/>
        <v>7000</v>
      </c>
      <c r="S166" s="106">
        <f t="shared" si="438"/>
        <v>0</v>
      </c>
      <c r="T166" s="106">
        <f t="shared" si="439"/>
        <v>0</v>
      </c>
      <c r="U166" s="106">
        <f t="shared" si="439"/>
        <v>0</v>
      </c>
      <c r="V166" s="106">
        <f t="shared" si="440"/>
        <v>0</v>
      </c>
      <c r="W166" s="106">
        <f t="shared" si="440"/>
        <v>0</v>
      </c>
      <c r="X166" s="106">
        <f t="shared" si="440"/>
        <v>0</v>
      </c>
      <c r="Y166" s="106">
        <f t="shared" si="440"/>
        <v>0</v>
      </c>
      <c r="Z166" s="106">
        <f t="shared" si="440"/>
        <v>0</v>
      </c>
      <c r="AA166" s="106">
        <f t="shared" si="440"/>
        <v>0</v>
      </c>
      <c r="AB166" s="106">
        <f t="shared" si="440"/>
        <v>0</v>
      </c>
      <c r="AC166" s="106">
        <f t="shared" si="440"/>
        <v>0</v>
      </c>
      <c r="AD166" s="106">
        <f t="shared" si="440"/>
        <v>0</v>
      </c>
      <c r="AE166" s="106">
        <f t="shared" si="440"/>
        <v>0</v>
      </c>
      <c r="AF166" s="106">
        <f t="shared" si="440"/>
        <v>0</v>
      </c>
      <c r="AG166" s="106">
        <f t="shared" si="440"/>
        <v>0</v>
      </c>
      <c r="AH166" s="106">
        <f t="shared" si="440"/>
        <v>0</v>
      </c>
      <c r="AI166" s="106">
        <f t="shared" si="440"/>
        <v>0</v>
      </c>
      <c r="AJ166" s="116">
        <f t="shared" si="357"/>
        <v>0</v>
      </c>
      <c r="AK166" s="106">
        <f t="shared" si="441"/>
        <v>7000</v>
      </c>
      <c r="AL166" s="106">
        <f t="shared" si="441"/>
        <v>0</v>
      </c>
      <c r="AM166" s="106">
        <f t="shared" si="441"/>
        <v>0</v>
      </c>
      <c r="AN166" s="106">
        <f t="shared" si="441"/>
        <v>0</v>
      </c>
      <c r="AO166" s="106">
        <f t="shared" si="441"/>
        <v>0</v>
      </c>
      <c r="AP166" s="106">
        <f t="shared" si="441"/>
        <v>0</v>
      </c>
      <c r="AQ166" s="106">
        <f t="shared" si="441"/>
        <v>0</v>
      </c>
      <c r="AR166" s="106">
        <f t="shared" si="441"/>
        <v>7000</v>
      </c>
      <c r="AS166" s="106">
        <f t="shared" si="441"/>
        <v>0</v>
      </c>
      <c r="AT166" s="106">
        <f t="shared" si="441"/>
        <v>0</v>
      </c>
      <c r="AU166" s="106">
        <f t="shared" si="441"/>
        <v>7000</v>
      </c>
      <c r="AV166" s="106">
        <f t="shared" si="441"/>
        <v>0</v>
      </c>
      <c r="AW166" s="106">
        <f t="shared" si="441"/>
        <v>0</v>
      </c>
      <c r="AX166" s="106">
        <f t="shared" si="441"/>
        <v>0</v>
      </c>
      <c r="AY166" s="116">
        <f t="shared" si="428"/>
        <v>1</v>
      </c>
      <c r="AZ166" s="106">
        <f t="shared" si="442"/>
        <v>0</v>
      </c>
      <c r="BA166" s="106">
        <f t="shared" si="442"/>
        <v>0</v>
      </c>
      <c r="BB166" s="106">
        <f t="shared" si="442"/>
        <v>0</v>
      </c>
      <c r="BC166" s="106">
        <f t="shared" si="442"/>
        <v>0</v>
      </c>
      <c r="BD166" s="106">
        <f t="shared" si="442"/>
        <v>0</v>
      </c>
      <c r="BE166" s="106">
        <f t="shared" si="442"/>
        <v>0</v>
      </c>
      <c r="BF166" s="106">
        <f t="shared" si="442"/>
        <v>0</v>
      </c>
      <c r="BG166" s="106">
        <f t="shared" si="442"/>
        <v>0</v>
      </c>
      <c r="BH166" s="106">
        <f t="shared" si="442"/>
        <v>0</v>
      </c>
      <c r="BI166" s="106">
        <f t="shared" si="442"/>
        <v>0</v>
      </c>
      <c r="BJ166" s="106">
        <f t="shared" si="442"/>
        <v>7000</v>
      </c>
      <c r="BK166" s="106">
        <f t="shared" si="442"/>
        <v>0</v>
      </c>
      <c r="BL166" s="106">
        <f t="shared" si="442"/>
        <v>0</v>
      </c>
      <c r="BM166" s="106">
        <f t="shared" si="442"/>
        <v>0</v>
      </c>
      <c r="BN166" s="106">
        <f t="shared" si="442"/>
        <v>0</v>
      </c>
      <c r="BO166" s="106">
        <f t="shared" si="442"/>
        <v>0</v>
      </c>
      <c r="BP166" s="106">
        <f t="shared" si="442"/>
        <v>0</v>
      </c>
      <c r="BQ166" s="106">
        <f t="shared" si="442"/>
        <v>7000</v>
      </c>
      <c r="BR166" s="106">
        <f t="shared" si="442"/>
        <v>0</v>
      </c>
      <c r="BS166" s="106">
        <f t="shared" si="442"/>
        <v>0</v>
      </c>
      <c r="BT166" s="106">
        <f t="shared" si="442"/>
        <v>7000</v>
      </c>
      <c r="BU166" s="106">
        <f t="shared" si="442"/>
        <v>0</v>
      </c>
      <c r="BV166" s="106">
        <f t="shared" si="442"/>
        <v>0</v>
      </c>
      <c r="BW166" s="106">
        <f t="shared" si="442"/>
        <v>0</v>
      </c>
      <c r="BX166" s="116">
        <f t="shared" si="430"/>
        <v>1</v>
      </c>
      <c r="BY166" s="2422">
        <f t="shared" si="409"/>
        <v>0</v>
      </c>
      <c r="BZ166" s="2422">
        <f t="shared" si="410"/>
        <v>0</v>
      </c>
      <c r="CA166" s="106"/>
      <c r="CB166" s="106"/>
      <c r="CC166" s="450">
        <f t="shared" si="327"/>
        <v>0</v>
      </c>
      <c r="CD166" s="450"/>
      <c r="CE166" s="450"/>
      <c r="CF166" s="450"/>
      <c r="CG166" s="450"/>
      <c r="CH166" s="450"/>
      <c r="CI166" s="450">
        <f t="shared" si="328"/>
        <v>0</v>
      </c>
      <c r="CJ166" s="114"/>
      <c r="CK166" s="114"/>
      <c r="CL166" s="114"/>
      <c r="CM166" s="114"/>
      <c r="CN166" s="114"/>
      <c r="CO166" s="450">
        <f t="shared" si="329"/>
        <v>0</v>
      </c>
      <c r="CP166" s="106"/>
      <c r="CQ166" s="106"/>
      <c r="CR166" s="106"/>
      <c r="CS166" s="106"/>
      <c r="CT166" s="106"/>
      <c r="CU166" s="106">
        <f t="shared" si="443"/>
        <v>0</v>
      </c>
      <c r="CV166" s="106">
        <f t="shared" si="443"/>
        <v>0</v>
      </c>
      <c r="CW166" s="106">
        <f>CW167</f>
        <v>0</v>
      </c>
      <c r="CX166" s="117"/>
    </row>
    <row r="167" spans="1:102" s="110" customFormat="1" ht="98.1" customHeight="1">
      <c r="A167" s="111"/>
      <c r="B167" s="386" t="s">
        <v>612</v>
      </c>
      <c r="C167" s="111">
        <v>1</v>
      </c>
      <c r="D167" s="111" t="s">
        <v>1351</v>
      </c>
      <c r="E167" s="120">
        <v>18278</v>
      </c>
      <c r="F167" s="113"/>
      <c r="G167" s="120">
        <v>13500</v>
      </c>
      <c r="H167" s="114">
        <f>I167+O167</f>
        <v>7000</v>
      </c>
      <c r="I167" s="114">
        <f>SUM(J167:N167)</f>
        <v>0</v>
      </c>
      <c r="J167" s="114"/>
      <c r="K167" s="114"/>
      <c r="L167" s="114"/>
      <c r="M167" s="114"/>
      <c r="N167" s="114"/>
      <c r="O167" s="114">
        <f>SUM(P167:U167)</f>
        <v>7000</v>
      </c>
      <c r="P167" s="114"/>
      <c r="Q167" s="120"/>
      <c r="R167" s="114">
        <v>7000</v>
      </c>
      <c r="S167" s="114"/>
      <c r="T167" s="114"/>
      <c r="U167" s="114"/>
      <c r="V167" s="114">
        <f>W167+AC167</f>
        <v>0</v>
      </c>
      <c r="W167" s="114">
        <f>SUM(X167:AB167)</f>
        <v>0</v>
      </c>
      <c r="X167" s="114"/>
      <c r="Y167" s="114"/>
      <c r="Z167" s="114"/>
      <c r="AA167" s="114"/>
      <c r="AB167" s="114"/>
      <c r="AC167" s="114">
        <f>SUM(AD167:AI167)</f>
        <v>0</v>
      </c>
      <c r="AD167" s="114"/>
      <c r="AE167" s="114"/>
      <c r="AF167" s="114">
        <f>'2-XSKT'!AA188</f>
        <v>0</v>
      </c>
      <c r="AG167" s="114"/>
      <c r="AH167" s="114"/>
      <c r="AI167" s="114"/>
      <c r="AJ167" s="116">
        <f t="shared" si="357"/>
        <v>0</v>
      </c>
      <c r="AK167" s="114">
        <f>AL167+AR167</f>
        <v>7000</v>
      </c>
      <c r="AL167" s="114">
        <f>SUM(AM167:AQ167)</f>
        <v>0</v>
      </c>
      <c r="AM167" s="114"/>
      <c r="AN167" s="114"/>
      <c r="AO167" s="114"/>
      <c r="AP167" s="114"/>
      <c r="AQ167" s="114"/>
      <c r="AR167" s="114">
        <f>SUM(AS167:AX167)</f>
        <v>7000</v>
      </c>
      <c r="AS167" s="114"/>
      <c r="AT167" s="114"/>
      <c r="AU167" s="114">
        <f>'2-XSKT'!AB188</f>
        <v>7000</v>
      </c>
      <c r="AV167" s="114"/>
      <c r="AW167" s="114"/>
      <c r="AX167" s="114"/>
      <c r="AY167" s="116">
        <f t="shared" si="428"/>
        <v>1</v>
      </c>
      <c r="AZ167" s="114">
        <f>AK167-H167</f>
        <v>0</v>
      </c>
      <c r="BA167" s="114">
        <f>AT167-Q167</f>
        <v>0</v>
      </c>
      <c r="BB167" s="114">
        <f>AU167-R167</f>
        <v>0</v>
      </c>
      <c r="BC167" s="114">
        <f>AV167-S167</f>
        <v>0</v>
      </c>
      <c r="BD167" s="114">
        <f>AW167-T167</f>
        <v>0</v>
      </c>
      <c r="BE167" s="114">
        <f>AK167-H167</f>
        <v>0</v>
      </c>
      <c r="BF167" s="114">
        <f>AL167-I167</f>
        <v>0</v>
      </c>
      <c r="BG167" s="114">
        <f>AM167-J167</f>
        <v>0</v>
      </c>
      <c r="BH167" s="114">
        <f>AN167-K167</f>
        <v>0</v>
      </c>
      <c r="BI167" s="114">
        <f>AO167-L167</f>
        <v>0</v>
      </c>
      <c r="BJ167" s="114">
        <f>BK167+BQ167</f>
        <v>7000</v>
      </c>
      <c r="BK167" s="114">
        <f>SUM(BL167:BP167)</f>
        <v>0</v>
      </c>
      <c r="BL167" s="114"/>
      <c r="BM167" s="114"/>
      <c r="BN167" s="114"/>
      <c r="BO167" s="114"/>
      <c r="BP167" s="114"/>
      <c r="BQ167" s="114">
        <f>SUM(BR167:BW167)</f>
        <v>7000</v>
      </c>
      <c r="BR167" s="114"/>
      <c r="BS167" s="114"/>
      <c r="BT167" s="114">
        <f>'2-XSKT'!AF188</f>
        <v>7000</v>
      </c>
      <c r="BU167" s="114"/>
      <c r="BV167" s="114"/>
      <c r="BW167" s="114"/>
      <c r="BX167" s="116">
        <f t="shared" si="430"/>
        <v>1</v>
      </c>
      <c r="BY167" s="2422">
        <f t="shared" si="409"/>
        <v>0</v>
      </c>
      <c r="BZ167" s="2422">
        <f t="shared" si="410"/>
        <v>0</v>
      </c>
      <c r="CA167" s="114" t="s">
        <v>2157</v>
      </c>
      <c r="CB167" s="114"/>
      <c r="CC167" s="450">
        <f t="shared" si="327"/>
        <v>0</v>
      </c>
      <c r="CD167" s="450"/>
      <c r="CE167" s="450"/>
      <c r="CF167" s="450"/>
      <c r="CG167" s="450"/>
      <c r="CH167" s="450"/>
      <c r="CI167" s="450">
        <f t="shared" si="328"/>
        <v>0</v>
      </c>
      <c r="CJ167" s="114"/>
      <c r="CK167" s="114"/>
      <c r="CL167" s="114"/>
      <c r="CM167" s="114"/>
      <c r="CN167" s="114"/>
      <c r="CO167" s="450">
        <f t="shared" si="329"/>
        <v>0</v>
      </c>
      <c r="CP167" s="114"/>
      <c r="CQ167" s="114"/>
      <c r="CR167" s="114"/>
      <c r="CS167" s="114"/>
      <c r="CT167" s="114"/>
      <c r="CU167" s="114"/>
      <c r="CV167" s="114"/>
      <c r="CW167" s="114"/>
      <c r="CX167" s="117"/>
    </row>
    <row r="168" spans="1:102" s="110" customFormat="1" ht="26.25" customHeight="1">
      <c r="A168" s="111"/>
      <c r="B168" s="135"/>
      <c r="C168" s="111"/>
      <c r="D168" s="111"/>
      <c r="E168" s="114"/>
      <c r="F168" s="114"/>
      <c r="G168" s="114"/>
      <c r="H168" s="114"/>
      <c r="I168" s="114"/>
      <c r="J168" s="114"/>
      <c r="K168" s="114"/>
      <c r="L168" s="114"/>
      <c r="M168" s="114"/>
      <c r="N168" s="114"/>
      <c r="O168" s="114"/>
      <c r="P168" s="114"/>
      <c r="Q168" s="114"/>
      <c r="R168" s="114"/>
      <c r="S168" s="114"/>
      <c r="T168" s="114"/>
      <c r="U168" s="114"/>
      <c r="V168" s="114"/>
      <c r="W168" s="114"/>
      <c r="X168" s="114"/>
      <c r="Y168" s="114"/>
      <c r="Z168" s="114"/>
      <c r="AA168" s="114"/>
      <c r="AB168" s="114"/>
      <c r="AC168" s="114"/>
      <c r="AD168" s="114"/>
      <c r="AE168" s="114"/>
      <c r="AF168" s="114"/>
      <c r="AG168" s="114"/>
      <c r="AH168" s="114"/>
      <c r="AI168" s="114"/>
      <c r="AJ168" s="116" t="e">
        <f t="shared" si="357"/>
        <v>#DIV/0!</v>
      </c>
      <c r="AK168" s="114"/>
      <c r="AL168" s="114"/>
      <c r="AM168" s="114"/>
      <c r="AN168" s="114"/>
      <c r="AO168" s="114"/>
      <c r="AP168" s="114"/>
      <c r="AQ168" s="114"/>
      <c r="AR168" s="114"/>
      <c r="AS168" s="114"/>
      <c r="AT168" s="114"/>
      <c r="AU168" s="114"/>
      <c r="AV168" s="114"/>
      <c r="AW168" s="114"/>
      <c r="AX168" s="114"/>
      <c r="AY168" s="116" t="e">
        <f t="shared" si="428"/>
        <v>#DIV/0!</v>
      </c>
      <c r="AZ168" s="114"/>
      <c r="BA168" s="114"/>
      <c r="BB168" s="114"/>
      <c r="BC168" s="114"/>
      <c r="BD168" s="114"/>
      <c r="BE168" s="114"/>
      <c r="BF168" s="114"/>
      <c r="BG168" s="114"/>
      <c r="BH168" s="114"/>
      <c r="BI168" s="114"/>
      <c r="BJ168" s="114"/>
      <c r="BK168" s="114"/>
      <c r="BL168" s="114"/>
      <c r="BM168" s="114"/>
      <c r="BN168" s="114"/>
      <c r="BO168" s="114"/>
      <c r="BP168" s="114"/>
      <c r="BQ168" s="114"/>
      <c r="BR168" s="114"/>
      <c r="BS168" s="114"/>
      <c r="BT168" s="114"/>
      <c r="BU168" s="114"/>
      <c r="BV168" s="114"/>
      <c r="BW168" s="114"/>
      <c r="BX168" s="116" t="e">
        <f t="shared" si="430"/>
        <v>#DIV/0!</v>
      </c>
      <c r="BY168" s="2422">
        <f t="shared" si="409"/>
        <v>0</v>
      </c>
      <c r="BZ168" s="2422">
        <f t="shared" si="410"/>
        <v>0</v>
      </c>
      <c r="CA168" s="114"/>
      <c r="CB168" s="114"/>
      <c r="CC168" s="450">
        <f t="shared" si="327"/>
        <v>0</v>
      </c>
      <c r="CD168" s="450"/>
      <c r="CE168" s="450"/>
      <c r="CF168" s="450"/>
      <c r="CG168" s="450"/>
      <c r="CH168" s="450"/>
      <c r="CI168" s="450">
        <f t="shared" si="328"/>
        <v>0</v>
      </c>
      <c r="CJ168" s="114"/>
      <c r="CK168" s="114"/>
      <c r="CL168" s="114"/>
      <c r="CM168" s="114"/>
      <c r="CN168" s="114"/>
      <c r="CO168" s="450">
        <f t="shared" si="329"/>
        <v>0</v>
      </c>
      <c r="CP168" s="114"/>
      <c r="CQ168" s="114"/>
      <c r="CR168" s="114"/>
      <c r="CS168" s="114"/>
      <c r="CT168" s="114"/>
      <c r="CU168" s="114"/>
      <c r="CV168" s="114"/>
      <c r="CW168" s="114"/>
      <c r="CX168" s="117"/>
    </row>
    <row r="169" spans="1:102" s="110" customFormat="1" ht="32.25" customHeight="1">
      <c r="A169" s="103" t="s">
        <v>13</v>
      </c>
      <c r="B169" s="107" t="s">
        <v>1085</v>
      </c>
      <c r="C169" s="108">
        <f>C170+C197+C221+C236+C268+C293+C319+C327+C350+C391+C419+C431</f>
        <v>185</v>
      </c>
      <c r="D169" s="108"/>
      <c r="E169" s="108">
        <f t="shared" ref="E169:U169" si="444">E170+E197+E221+E236+E268+E293+E319+E327+E350+E391+E419+E431</f>
        <v>7862473.6349999998</v>
      </c>
      <c r="F169" s="108">
        <f t="shared" si="444"/>
        <v>1456284.892</v>
      </c>
      <c r="G169" s="108">
        <f t="shared" si="444"/>
        <v>4964122.3559999997</v>
      </c>
      <c r="H169" s="108">
        <f t="shared" si="444"/>
        <v>2666927.0559999999</v>
      </c>
      <c r="I169" s="108">
        <f t="shared" si="444"/>
        <v>26284.055999999997</v>
      </c>
      <c r="J169" s="108">
        <f t="shared" si="444"/>
        <v>0</v>
      </c>
      <c r="K169" s="108">
        <f t="shared" si="444"/>
        <v>0</v>
      </c>
      <c r="L169" s="108">
        <f t="shared" si="444"/>
        <v>0</v>
      </c>
      <c r="M169" s="108">
        <f t="shared" si="444"/>
        <v>26284.055999999997</v>
      </c>
      <c r="N169" s="108">
        <f t="shared" si="444"/>
        <v>0</v>
      </c>
      <c r="O169" s="108">
        <f t="shared" si="444"/>
        <v>2640643</v>
      </c>
      <c r="P169" s="108">
        <f t="shared" si="444"/>
        <v>1321000</v>
      </c>
      <c r="Q169" s="108">
        <f t="shared" si="444"/>
        <v>310566</v>
      </c>
      <c r="R169" s="108">
        <f t="shared" si="444"/>
        <v>889225</v>
      </c>
      <c r="S169" s="108">
        <f t="shared" si="444"/>
        <v>0</v>
      </c>
      <c r="T169" s="108">
        <f t="shared" si="444"/>
        <v>119852</v>
      </c>
      <c r="U169" s="108">
        <f t="shared" si="444"/>
        <v>0</v>
      </c>
      <c r="V169" s="108">
        <f t="shared" ref="V169:AI169" si="445">V170+V197+V221+V236+V268+V293+V319+V327+V350+V391+V419+V431</f>
        <v>893616.08484700008</v>
      </c>
      <c r="W169" s="108">
        <f t="shared" si="445"/>
        <v>11913.648999999999</v>
      </c>
      <c r="X169" s="108">
        <f t="shared" si="445"/>
        <v>0</v>
      </c>
      <c r="Y169" s="108">
        <f t="shared" si="445"/>
        <v>0</v>
      </c>
      <c r="Z169" s="108">
        <f t="shared" si="445"/>
        <v>0</v>
      </c>
      <c r="AA169" s="108">
        <f t="shared" si="445"/>
        <v>11913.648999999999</v>
      </c>
      <c r="AB169" s="108">
        <f t="shared" si="445"/>
        <v>0</v>
      </c>
      <c r="AC169" s="108">
        <f t="shared" si="445"/>
        <v>881702.4358470001</v>
      </c>
      <c r="AD169" s="108">
        <f t="shared" si="445"/>
        <v>367443.96134699997</v>
      </c>
      <c r="AE169" s="108">
        <f t="shared" si="445"/>
        <v>91526.05</v>
      </c>
      <c r="AF169" s="108">
        <f t="shared" si="445"/>
        <v>400011.28499999997</v>
      </c>
      <c r="AG169" s="108">
        <f t="shared" si="445"/>
        <v>0</v>
      </c>
      <c r="AH169" s="108">
        <f t="shared" si="445"/>
        <v>22721.139500000001</v>
      </c>
      <c r="AI169" s="108">
        <f t="shared" si="445"/>
        <v>0</v>
      </c>
      <c r="AJ169" s="116">
        <f t="shared" si="357"/>
        <v>0.33507331324887957</v>
      </c>
      <c r="AK169" s="108">
        <f t="shared" ref="AK169:AX169" si="446">AK170+AK197+AK221+AK236+AK268+AK293+AK319+AK327+AK350+AK391+AK419+AK431</f>
        <v>3051383.6189999995</v>
      </c>
      <c r="AL169" s="108">
        <f t="shared" si="446"/>
        <v>26284.055999999997</v>
      </c>
      <c r="AM169" s="108">
        <f t="shared" si="446"/>
        <v>0</v>
      </c>
      <c r="AN169" s="108">
        <f t="shared" si="446"/>
        <v>0</v>
      </c>
      <c r="AO169" s="108">
        <f t="shared" si="446"/>
        <v>0</v>
      </c>
      <c r="AP169" s="108">
        <f t="shared" si="446"/>
        <v>26284.055999999997</v>
      </c>
      <c r="AQ169" s="108">
        <f t="shared" si="446"/>
        <v>0</v>
      </c>
      <c r="AR169" s="108">
        <f t="shared" si="446"/>
        <v>3025099.5630000001</v>
      </c>
      <c r="AS169" s="108">
        <f t="shared" si="446"/>
        <v>1321000</v>
      </c>
      <c r="AT169" s="108">
        <f t="shared" si="446"/>
        <v>387559</v>
      </c>
      <c r="AU169" s="108">
        <f t="shared" si="446"/>
        <v>1175247.5630000001</v>
      </c>
      <c r="AV169" s="108">
        <f t="shared" si="446"/>
        <v>0</v>
      </c>
      <c r="AW169" s="108">
        <f t="shared" si="446"/>
        <v>141293</v>
      </c>
      <c r="AX169" s="108">
        <f t="shared" si="446"/>
        <v>0</v>
      </c>
      <c r="AY169" s="116">
        <f t="shared" si="428"/>
        <v>1.1441571347574193</v>
      </c>
      <c r="AZ169" s="108">
        <f t="shared" ref="AZ169:BW169" si="447">AZ170+AZ197+AZ221+AZ236+AZ268+AZ293+AZ319+AZ327+AZ350+AZ391+AZ419+AZ431</f>
        <v>443410.38400000002</v>
      </c>
      <c r="BA169" s="108">
        <f t="shared" ref="BA169" si="448">BA170+BA197+BA221+BA236+BA268+BA293+BA319+BA327+BA350+BA391+BA419+BA431</f>
        <v>86694</v>
      </c>
      <c r="BB169" s="108">
        <f t="shared" ref="BB169" si="449">BB170+BB197+BB221+BB236+BB268+BB293+BB319+BB327+BB350+BB391+BB419+BB431</f>
        <v>334716.38400000002</v>
      </c>
      <c r="BC169" s="108">
        <f t="shared" ref="BC169" si="450">BC170+BC197+BC221+BC236+BC268+BC293+BC319+BC327+BC350+BC391+BC419+BC431</f>
        <v>0</v>
      </c>
      <c r="BD169" s="108">
        <f t="shared" ref="BD169" si="451">BD170+BD197+BD221+BD236+BD268+BD293+BD319+BD327+BD350+BD391+BD419+BD431</f>
        <v>22000</v>
      </c>
      <c r="BE169" s="108">
        <f t="shared" si="447"/>
        <v>-58353.821000000004</v>
      </c>
      <c r="BF169" s="108">
        <f t="shared" ref="BF169" si="452">BF170+BF197+BF221+BF236+BF268+BF293+BF319+BF327+BF350+BF391+BF419+BF431</f>
        <v>-9701</v>
      </c>
      <c r="BG169" s="108">
        <f t="shared" ref="BG169" si="453">BG170+BG197+BG221+BG236+BG268+BG293+BG319+BG327+BG350+BG391+BG419+BG431</f>
        <v>-45593.820999999996</v>
      </c>
      <c r="BH169" s="108">
        <f t="shared" ref="BH169" si="454">BH170+BH197+BH221+BH236+BH268+BH293+BH319+BH327+BH350+BH391+BH419+BH431</f>
        <v>0</v>
      </c>
      <c r="BI169" s="108">
        <f t="shared" ref="BI169" si="455">BI170+BI197+BI221+BI236+BI268+BI293+BI319+BI327+BI350+BI391+BI419+BI431</f>
        <v>-559</v>
      </c>
      <c r="BJ169" s="108">
        <f t="shared" si="447"/>
        <v>2705250.2349999999</v>
      </c>
      <c r="BK169" s="108">
        <f t="shared" si="447"/>
        <v>26284.055999999997</v>
      </c>
      <c r="BL169" s="108">
        <f t="shared" si="447"/>
        <v>0</v>
      </c>
      <c r="BM169" s="108">
        <f t="shared" si="447"/>
        <v>0</v>
      </c>
      <c r="BN169" s="108">
        <f t="shared" si="447"/>
        <v>0</v>
      </c>
      <c r="BO169" s="108">
        <f t="shared" si="447"/>
        <v>26284.055999999997</v>
      </c>
      <c r="BP169" s="108">
        <f t="shared" si="447"/>
        <v>0</v>
      </c>
      <c r="BQ169" s="108">
        <f t="shared" si="447"/>
        <v>2678966.179</v>
      </c>
      <c r="BR169" s="108">
        <f t="shared" si="447"/>
        <v>1321000</v>
      </c>
      <c r="BS169" s="108">
        <f t="shared" si="447"/>
        <v>315059</v>
      </c>
      <c r="BT169" s="108">
        <f t="shared" si="447"/>
        <v>901614.179</v>
      </c>
      <c r="BU169" s="108">
        <f t="shared" si="447"/>
        <v>0</v>
      </c>
      <c r="BV169" s="108">
        <f t="shared" si="447"/>
        <v>141293</v>
      </c>
      <c r="BW169" s="108">
        <f t="shared" si="447"/>
        <v>0</v>
      </c>
      <c r="BX169" s="116">
        <f t="shared" si="430"/>
        <v>1.014369788972586</v>
      </c>
      <c r="BY169" s="2422">
        <f t="shared" si="409"/>
        <v>346133.38399999961</v>
      </c>
      <c r="BZ169" s="2422">
        <f t="shared" si="410"/>
        <v>38323.179000000004</v>
      </c>
      <c r="CA169" s="108"/>
      <c r="CB169" s="108"/>
      <c r="CC169" s="450">
        <f t="shared" ref="CC169:CC209" si="456">SUM(CD169:CH169)</f>
        <v>0</v>
      </c>
      <c r="CD169" s="450"/>
      <c r="CE169" s="450"/>
      <c r="CF169" s="450"/>
      <c r="CG169" s="450"/>
      <c r="CH169" s="450"/>
      <c r="CI169" s="450">
        <f t="shared" ref="CI169:CI209" si="457">SUM(CJ169:CN169)</f>
        <v>0</v>
      </c>
      <c r="CJ169" s="114"/>
      <c r="CK169" s="114"/>
      <c r="CL169" s="114"/>
      <c r="CM169" s="114"/>
      <c r="CN169" s="114"/>
      <c r="CO169" s="450">
        <f t="shared" ref="CO169:CO209" si="458">SUM(CP169:CT169)</f>
        <v>0</v>
      </c>
      <c r="CP169" s="108"/>
      <c r="CQ169" s="108"/>
      <c r="CR169" s="108"/>
      <c r="CS169" s="108"/>
      <c r="CT169" s="108"/>
      <c r="CU169" s="108">
        <f>CU170+CU197+CU221+CU236+CU268+CU293+CU319+CU327+CU350+CU391+CU419+CU431</f>
        <v>0</v>
      </c>
      <c r="CV169" s="108">
        <f>CV170+CV197+CV221+CV236+CV268+CV293+CV319+CV327+CV350+CV391+CV419+CV431</f>
        <v>0</v>
      </c>
      <c r="CW169" s="108">
        <f>CW170+CW197+CW221+CW236+CW268+CW293+CW319+CW327+CW350+CW391+CW419+CW431</f>
        <v>0</v>
      </c>
      <c r="CX169" s="109"/>
    </row>
    <row r="170" spans="1:102" s="110" customFormat="1" ht="31.5" customHeight="1">
      <c r="A170" s="103" t="s">
        <v>4</v>
      </c>
      <c r="B170" s="107" t="s">
        <v>1086</v>
      </c>
      <c r="C170" s="106">
        <f t="shared" ref="C170" si="459">C171+C172+C174</f>
        <v>19</v>
      </c>
      <c r="D170" s="106"/>
      <c r="E170" s="106">
        <f>E171+E172+E174+E173</f>
        <v>736473.42799999996</v>
      </c>
      <c r="F170" s="106">
        <f t="shared" ref="F170:AI170" si="460">F171+F172+F174+F173</f>
        <v>116191.889</v>
      </c>
      <c r="G170" s="106">
        <f t="shared" si="460"/>
        <v>458328.32800000004</v>
      </c>
      <c r="H170" s="106">
        <f t="shared" si="460"/>
        <v>228554.42800000001</v>
      </c>
      <c r="I170" s="106">
        <f t="shared" si="460"/>
        <v>10602.428</v>
      </c>
      <c r="J170" s="106">
        <f t="shared" si="460"/>
        <v>0</v>
      </c>
      <c r="K170" s="106">
        <f t="shared" si="460"/>
        <v>0</v>
      </c>
      <c r="L170" s="106">
        <f t="shared" si="460"/>
        <v>0</v>
      </c>
      <c r="M170" s="106">
        <f t="shared" si="460"/>
        <v>10602.428</v>
      </c>
      <c r="N170" s="106">
        <f t="shared" si="460"/>
        <v>0</v>
      </c>
      <c r="O170" s="106">
        <f t="shared" si="460"/>
        <v>217952</v>
      </c>
      <c r="P170" s="106">
        <f t="shared" si="460"/>
        <v>97000</v>
      </c>
      <c r="Q170" s="106">
        <f t="shared" si="460"/>
        <v>20000</v>
      </c>
      <c r="R170" s="106">
        <f t="shared" si="460"/>
        <v>86100</v>
      </c>
      <c r="S170" s="106">
        <f t="shared" si="460"/>
        <v>0</v>
      </c>
      <c r="T170" s="106">
        <f t="shared" si="460"/>
        <v>14852</v>
      </c>
      <c r="U170" s="106">
        <f t="shared" si="460"/>
        <v>0</v>
      </c>
      <c r="V170" s="106">
        <f t="shared" si="460"/>
        <v>62063.849000000002</v>
      </c>
      <c r="W170" s="106">
        <f t="shared" si="460"/>
        <v>1417.7260000000001</v>
      </c>
      <c r="X170" s="106">
        <f t="shared" si="460"/>
        <v>0</v>
      </c>
      <c r="Y170" s="106">
        <f t="shared" si="460"/>
        <v>0</v>
      </c>
      <c r="Z170" s="106">
        <f t="shared" si="460"/>
        <v>0</v>
      </c>
      <c r="AA170" s="106">
        <f t="shared" si="460"/>
        <v>1417.7260000000001</v>
      </c>
      <c r="AB170" s="106">
        <f t="shared" si="460"/>
        <v>0</v>
      </c>
      <c r="AC170" s="106">
        <f t="shared" si="460"/>
        <v>60646.123</v>
      </c>
      <c r="AD170" s="106">
        <f t="shared" si="460"/>
        <v>16699.144</v>
      </c>
      <c r="AE170" s="106">
        <f t="shared" si="460"/>
        <v>2860.7379999999998</v>
      </c>
      <c r="AF170" s="106">
        <f t="shared" si="460"/>
        <v>41086.240999999995</v>
      </c>
      <c r="AG170" s="106">
        <f t="shared" si="460"/>
        <v>0</v>
      </c>
      <c r="AH170" s="106">
        <f t="shared" si="460"/>
        <v>0</v>
      </c>
      <c r="AI170" s="106">
        <f t="shared" si="460"/>
        <v>0</v>
      </c>
      <c r="AJ170" s="116">
        <f t="shared" si="357"/>
        <v>0.27154953655065478</v>
      </c>
      <c r="AK170" s="106">
        <f t="shared" ref="AK170:AX170" si="461">AK171+AK172+AK174+AK173</f>
        <v>287341.42800000001</v>
      </c>
      <c r="AL170" s="106">
        <f t="shared" si="461"/>
        <v>10602.428</v>
      </c>
      <c r="AM170" s="106">
        <f t="shared" si="461"/>
        <v>0</v>
      </c>
      <c r="AN170" s="106">
        <f t="shared" si="461"/>
        <v>0</v>
      </c>
      <c r="AO170" s="106">
        <f t="shared" si="461"/>
        <v>0</v>
      </c>
      <c r="AP170" s="106">
        <f t="shared" si="461"/>
        <v>10602.428</v>
      </c>
      <c r="AQ170" s="106">
        <f t="shared" si="461"/>
        <v>0</v>
      </c>
      <c r="AR170" s="106">
        <f t="shared" si="461"/>
        <v>276739</v>
      </c>
      <c r="AS170" s="106">
        <f t="shared" si="461"/>
        <v>97000</v>
      </c>
      <c r="AT170" s="106">
        <f t="shared" si="461"/>
        <v>50000</v>
      </c>
      <c r="AU170" s="106">
        <f t="shared" si="461"/>
        <v>114887</v>
      </c>
      <c r="AV170" s="106">
        <f t="shared" si="461"/>
        <v>0</v>
      </c>
      <c r="AW170" s="106">
        <f t="shared" si="461"/>
        <v>14852</v>
      </c>
      <c r="AX170" s="106">
        <f t="shared" si="461"/>
        <v>0</v>
      </c>
      <c r="AY170" s="116">
        <f t="shared" si="428"/>
        <v>1.257212255804556</v>
      </c>
      <c r="AZ170" s="106">
        <f t="shared" ref="AZ170:BE170" si="462">AZ171+AZ172+AZ174+AZ173</f>
        <v>59987</v>
      </c>
      <c r="BA170" s="106">
        <f t="shared" ref="BA170:BD170" si="463">BA171+BA172+BA174+BA173</f>
        <v>30000</v>
      </c>
      <c r="BB170" s="106">
        <f t="shared" si="463"/>
        <v>29987</v>
      </c>
      <c r="BC170" s="106">
        <f t="shared" si="463"/>
        <v>0</v>
      </c>
      <c r="BD170" s="106">
        <f t="shared" si="463"/>
        <v>0</v>
      </c>
      <c r="BE170" s="106">
        <f t="shared" si="462"/>
        <v>-1200</v>
      </c>
      <c r="BF170" s="106">
        <f t="shared" ref="BF170:BI170" si="464">BF171+BF172+BF174+BF173</f>
        <v>0</v>
      </c>
      <c r="BG170" s="106">
        <f t="shared" si="464"/>
        <v>-1200</v>
      </c>
      <c r="BH170" s="106">
        <f t="shared" si="464"/>
        <v>0</v>
      </c>
      <c r="BI170" s="106">
        <f t="shared" si="464"/>
        <v>0</v>
      </c>
      <c r="BJ170" s="106">
        <f t="shared" ref="BJ170:BW170" si="465">BJ171+BJ172+BJ174+BJ173</f>
        <v>230570.42800000001</v>
      </c>
      <c r="BK170" s="106">
        <f t="shared" si="465"/>
        <v>10602.428</v>
      </c>
      <c r="BL170" s="106">
        <f t="shared" si="465"/>
        <v>0</v>
      </c>
      <c r="BM170" s="106">
        <f t="shared" si="465"/>
        <v>0</v>
      </c>
      <c r="BN170" s="106">
        <f t="shared" si="465"/>
        <v>0</v>
      </c>
      <c r="BO170" s="106">
        <f t="shared" si="465"/>
        <v>10602.428</v>
      </c>
      <c r="BP170" s="106">
        <f t="shared" si="465"/>
        <v>0</v>
      </c>
      <c r="BQ170" s="106">
        <f t="shared" si="465"/>
        <v>219968</v>
      </c>
      <c r="BR170" s="106">
        <f t="shared" si="465"/>
        <v>97000</v>
      </c>
      <c r="BS170" s="106">
        <f t="shared" si="465"/>
        <v>20000</v>
      </c>
      <c r="BT170" s="106">
        <f t="shared" si="465"/>
        <v>88116</v>
      </c>
      <c r="BU170" s="106">
        <f t="shared" si="465"/>
        <v>0</v>
      </c>
      <c r="BV170" s="106">
        <f t="shared" si="465"/>
        <v>14852</v>
      </c>
      <c r="BW170" s="106">
        <f t="shared" si="465"/>
        <v>0</v>
      </c>
      <c r="BX170" s="116">
        <f t="shared" si="430"/>
        <v>1.0088206560583459</v>
      </c>
      <c r="BY170" s="2422">
        <f t="shared" si="409"/>
        <v>56771</v>
      </c>
      <c r="BZ170" s="2422">
        <f t="shared" si="410"/>
        <v>2016</v>
      </c>
      <c r="CA170" s="106">
        <f t="shared" ref="CA170:CW170" si="466">CA171+CA172+CA174+CA173</f>
        <v>0</v>
      </c>
      <c r="CB170" s="106">
        <f t="shared" si="466"/>
        <v>0</v>
      </c>
      <c r="CC170" s="106">
        <f t="shared" si="466"/>
        <v>0</v>
      </c>
      <c r="CD170" s="106">
        <f t="shared" si="466"/>
        <v>0</v>
      </c>
      <c r="CE170" s="106">
        <f t="shared" si="466"/>
        <v>0</v>
      </c>
      <c r="CF170" s="106">
        <f t="shared" si="466"/>
        <v>0</v>
      </c>
      <c r="CG170" s="106">
        <f t="shared" si="466"/>
        <v>0</v>
      </c>
      <c r="CH170" s="106">
        <f t="shared" si="466"/>
        <v>0</v>
      </c>
      <c r="CI170" s="106">
        <f t="shared" si="466"/>
        <v>0</v>
      </c>
      <c r="CJ170" s="106">
        <f t="shared" si="466"/>
        <v>0</v>
      </c>
      <c r="CK170" s="106">
        <f t="shared" si="466"/>
        <v>0</v>
      </c>
      <c r="CL170" s="106">
        <f t="shared" si="466"/>
        <v>0</v>
      </c>
      <c r="CM170" s="106">
        <f t="shared" si="466"/>
        <v>0</v>
      </c>
      <c r="CN170" s="106">
        <f t="shared" si="466"/>
        <v>0</v>
      </c>
      <c r="CO170" s="106">
        <f t="shared" si="466"/>
        <v>0</v>
      </c>
      <c r="CP170" s="106">
        <f t="shared" si="466"/>
        <v>0</v>
      </c>
      <c r="CQ170" s="106">
        <f t="shared" si="466"/>
        <v>0</v>
      </c>
      <c r="CR170" s="106">
        <f t="shared" si="466"/>
        <v>0</v>
      </c>
      <c r="CS170" s="106">
        <f t="shared" si="466"/>
        <v>0</v>
      </c>
      <c r="CT170" s="106">
        <f t="shared" si="466"/>
        <v>0</v>
      </c>
      <c r="CU170" s="106">
        <f t="shared" si="466"/>
        <v>0</v>
      </c>
      <c r="CV170" s="106">
        <f t="shared" si="466"/>
        <v>0</v>
      </c>
      <c r="CW170" s="106">
        <f t="shared" si="466"/>
        <v>0</v>
      </c>
      <c r="CX170" s="109"/>
    </row>
    <row r="171" spans="1:102" s="110" customFormat="1" ht="18.75">
      <c r="A171" s="137"/>
      <c r="B171" s="135" t="s">
        <v>1087</v>
      </c>
      <c r="C171" s="103"/>
      <c r="D171" s="103"/>
      <c r="E171" s="130">
        <f>H171</f>
        <v>37000</v>
      </c>
      <c r="F171" s="104"/>
      <c r="G171" s="130">
        <f>H171</f>
        <v>37000</v>
      </c>
      <c r="H171" s="130">
        <f>I171+O171</f>
        <v>37000</v>
      </c>
      <c r="I171" s="130">
        <f>SUM(K171:N171)</f>
        <v>0</v>
      </c>
      <c r="J171" s="130"/>
      <c r="K171" s="104"/>
      <c r="L171" s="104"/>
      <c r="M171" s="104"/>
      <c r="N171" s="104"/>
      <c r="O171" s="130">
        <f>SUM(P171:U171)</f>
        <v>37000</v>
      </c>
      <c r="P171" s="130">
        <v>37000</v>
      </c>
      <c r="Q171" s="130"/>
      <c r="R171" s="104"/>
      <c r="S171" s="104"/>
      <c r="T171" s="104"/>
      <c r="U171" s="104"/>
      <c r="V171" s="130">
        <f>W171+AC171</f>
        <v>12615.335999999999</v>
      </c>
      <c r="W171" s="130">
        <f>SUM(Y171:AB171)</f>
        <v>0</v>
      </c>
      <c r="X171" s="130"/>
      <c r="Y171" s="104"/>
      <c r="Z171" s="104"/>
      <c r="AA171" s="104"/>
      <c r="AB171" s="104"/>
      <c r="AC171" s="130">
        <f>SUM(AD171:AI171)</f>
        <v>12615.335999999999</v>
      </c>
      <c r="AD171" s="130">
        <f>Huyen!F11</f>
        <v>12615.335999999999</v>
      </c>
      <c r="AE171" s="104"/>
      <c r="AF171" s="104"/>
      <c r="AG171" s="104"/>
      <c r="AH171" s="104"/>
      <c r="AI171" s="104"/>
      <c r="AJ171" s="116">
        <f t="shared" si="357"/>
        <v>0.34095502702702701</v>
      </c>
      <c r="AK171" s="130">
        <f>AL171+AR171</f>
        <v>37000</v>
      </c>
      <c r="AL171" s="130">
        <f>SUM(AN171:AQ171)</f>
        <v>0</v>
      </c>
      <c r="AM171" s="130"/>
      <c r="AN171" s="104"/>
      <c r="AO171" s="104"/>
      <c r="AP171" s="104"/>
      <c r="AQ171" s="104"/>
      <c r="AR171" s="130">
        <f>SUM(AS171:AX171)</f>
        <v>37000</v>
      </c>
      <c r="AS171" s="130">
        <f>P171</f>
        <v>37000</v>
      </c>
      <c r="AT171" s="104"/>
      <c r="AU171" s="104"/>
      <c r="AV171" s="104"/>
      <c r="AW171" s="104"/>
      <c r="AX171" s="104"/>
      <c r="AY171" s="116">
        <f t="shared" si="428"/>
        <v>1</v>
      </c>
      <c r="AZ171" s="114">
        <f t="shared" ref="AZ171:BD173" si="467">AK171-H171</f>
        <v>0</v>
      </c>
      <c r="BA171" s="114">
        <f t="shared" si="467"/>
        <v>0</v>
      </c>
      <c r="BB171" s="114">
        <f t="shared" si="467"/>
        <v>0</v>
      </c>
      <c r="BC171" s="114">
        <f t="shared" si="467"/>
        <v>0</v>
      </c>
      <c r="BD171" s="114">
        <f t="shared" si="467"/>
        <v>0</v>
      </c>
      <c r="BE171" s="114">
        <f t="shared" ref="BE171:BI173" si="468">AK171-H171</f>
        <v>0</v>
      </c>
      <c r="BF171" s="114">
        <f t="shared" si="468"/>
        <v>0</v>
      </c>
      <c r="BG171" s="114">
        <f t="shared" si="468"/>
        <v>0</v>
      </c>
      <c r="BH171" s="114">
        <f t="shared" si="468"/>
        <v>0</v>
      </c>
      <c r="BI171" s="114">
        <f t="shared" si="468"/>
        <v>0</v>
      </c>
      <c r="BJ171" s="130">
        <f>BK171+BQ171</f>
        <v>37000</v>
      </c>
      <c r="BK171" s="130">
        <f>SUM(BM171:BP171)</f>
        <v>0</v>
      </c>
      <c r="BL171" s="130"/>
      <c r="BM171" s="104"/>
      <c r="BN171" s="104"/>
      <c r="BO171" s="104"/>
      <c r="BP171" s="104"/>
      <c r="BQ171" s="130">
        <f>SUM(BR171:BW171)</f>
        <v>37000</v>
      </c>
      <c r="BR171" s="130">
        <v>37000</v>
      </c>
      <c r="BS171" s="104"/>
      <c r="BT171" s="104"/>
      <c r="BU171" s="104"/>
      <c r="BV171" s="104"/>
      <c r="BW171" s="104"/>
      <c r="BX171" s="116">
        <f t="shared" si="430"/>
        <v>1</v>
      </c>
      <c r="BY171" s="2422">
        <f t="shared" si="409"/>
        <v>0</v>
      </c>
      <c r="BZ171" s="2422">
        <f t="shared" si="410"/>
        <v>0</v>
      </c>
      <c r="CA171" s="109"/>
      <c r="CB171" s="109"/>
      <c r="CC171" s="450">
        <f t="shared" si="456"/>
        <v>0</v>
      </c>
      <c r="CD171" s="450"/>
      <c r="CE171" s="450"/>
      <c r="CF171" s="450"/>
      <c r="CG171" s="450"/>
      <c r="CH171" s="450"/>
      <c r="CI171" s="450">
        <f t="shared" si="457"/>
        <v>0</v>
      </c>
      <c r="CJ171" s="114"/>
      <c r="CK171" s="114"/>
      <c r="CL171" s="114"/>
      <c r="CM171" s="114"/>
      <c r="CN171" s="114"/>
      <c r="CO171" s="450">
        <f t="shared" si="458"/>
        <v>0</v>
      </c>
      <c r="CP171" s="109"/>
      <c r="CQ171" s="109"/>
      <c r="CR171" s="109"/>
      <c r="CS171" s="109"/>
      <c r="CT171" s="109"/>
      <c r="CU171" s="109"/>
      <c r="CV171" s="109"/>
      <c r="CW171" s="109"/>
      <c r="CX171" s="109"/>
    </row>
    <row r="172" spans="1:102" s="110" customFormat="1" ht="18.75">
      <c r="A172" s="137"/>
      <c r="B172" s="135" t="s">
        <v>1088</v>
      </c>
      <c r="C172" s="103"/>
      <c r="D172" s="103"/>
      <c r="E172" s="130">
        <f>H172</f>
        <v>60000</v>
      </c>
      <c r="F172" s="104"/>
      <c r="G172" s="130">
        <f>H172</f>
        <v>60000</v>
      </c>
      <c r="H172" s="130">
        <f>I172+O172</f>
        <v>60000</v>
      </c>
      <c r="I172" s="130"/>
      <c r="J172" s="130"/>
      <c r="K172" s="104"/>
      <c r="L172" s="104"/>
      <c r="M172" s="104"/>
      <c r="N172" s="104"/>
      <c r="O172" s="130">
        <f>SUM(P172:U172)</f>
        <v>60000</v>
      </c>
      <c r="P172" s="468">
        <v>60000</v>
      </c>
      <c r="Q172" s="130"/>
      <c r="R172" s="104"/>
      <c r="S172" s="104"/>
      <c r="T172" s="104"/>
      <c r="U172" s="104"/>
      <c r="V172" s="130">
        <f>W172+AC172</f>
        <v>4083.808</v>
      </c>
      <c r="W172" s="130"/>
      <c r="X172" s="130"/>
      <c r="Y172" s="104"/>
      <c r="Z172" s="104"/>
      <c r="AA172" s="104"/>
      <c r="AB172" s="104"/>
      <c r="AC172" s="130">
        <f>SUM(AD172:AI172)</f>
        <v>4083.808</v>
      </c>
      <c r="AD172" s="130">
        <f>Huyen!X11</f>
        <v>4083.808</v>
      </c>
      <c r="AE172" s="104"/>
      <c r="AF172" s="104"/>
      <c r="AG172" s="104"/>
      <c r="AH172" s="104"/>
      <c r="AI172" s="104"/>
      <c r="AJ172" s="116">
        <f t="shared" si="357"/>
        <v>6.8063466666666669E-2</v>
      </c>
      <c r="AK172" s="130">
        <f>AL172+AR172</f>
        <v>60000</v>
      </c>
      <c r="AL172" s="130"/>
      <c r="AM172" s="130"/>
      <c r="AN172" s="104"/>
      <c r="AO172" s="104"/>
      <c r="AP172" s="104"/>
      <c r="AQ172" s="104"/>
      <c r="AR172" s="130">
        <f>SUM(AS172:AX172)</f>
        <v>60000</v>
      </c>
      <c r="AS172" s="130">
        <f>P172</f>
        <v>60000</v>
      </c>
      <c r="AT172" s="104"/>
      <c r="AU172" s="104"/>
      <c r="AV172" s="104"/>
      <c r="AW172" s="104"/>
      <c r="AX172" s="104"/>
      <c r="AY172" s="116">
        <f t="shared" si="428"/>
        <v>1</v>
      </c>
      <c r="AZ172" s="114">
        <f t="shared" si="467"/>
        <v>0</v>
      </c>
      <c r="BA172" s="114">
        <f t="shared" si="467"/>
        <v>0</v>
      </c>
      <c r="BB172" s="114">
        <f t="shared" si="467"/>
        <v>0</v>
      </c>
      <c r="BC172" s="114">
        <f t="shared" si="467"/>
        <v>0</v>
      </c>
      <c r="BD172" s="114">
        <f t="shared" si="467"/>
        <v>0</v>
      </c>
      <c r="BE172" s="114">
        <f t="shared" si="468"/>
        <v>0</v>
      </c>
      <c r="BF172" s="114">
        <f t="shared" si="468"/>
        <v>0</v>
      </c>
      <c r="BG172" s="114">
        <f t="shared" si="468"/>
        <v>0</v>
      </c>
      <c r="BH172" s="114">
        <f t="shared" si="468"/>
        <v>0</v>
      </c>
      <c r="BI172" s="114">
        <f t="shared" si="468"/>
        <v>0</v>
      </c>
      <c r="BJ172" s="130">
        <f>BK172+BQ172</f>
        <v>60000</v>
      </c>
      <c r="BK172" s="130"/>
      <c r="BL172" s="130"/>
      <c r="BM172" s="104"/>
      <c r="BN172" s="104"/>
      <c r="BO172" s="104"/>
      <c r="BP172" s="104"/>
      <c r="BQ172" s="130">
        <f>SUM(BR172:BW172)</f>
        <v>60000</v>
      </c>
      <c r="BR172" s="468">
        <v>60000</v>
      </c>
      <c r="BS172" s="104"/>
      <c r="BT172" s="104"/>
      <c r="BU172" s="104"/>
      <c r="BV172" s="104"/>
      <c r="BW172" s="104"/>
      <c r="BX172" s="116">
        <f t="shared" si="430"/>
        <v>1</v>
      </c>
      <c r="BY172" s="2422">
        <f t="shared" si="409"/>
        <v>0</v>
      </c>
      <c r="BZ172" s="2422">
        <f t="shared" si="410"/>
        <v>0</v>
      </c>
      <c r="CA172" s="109"/>
      <c r="CB172" s="109"/>
      <c r="CC172" s="450">
        <f t="shared" si="456"/>
        <v>0</v>
      </c>
      <c r="CD172" s="450"/>
      <c r="CE172" s="450"/>
      <c r="CF172" s="450"/>
      <c r="CG172" s="450"/>
      <c r="CH172" s="450"/>
      <c r="CI172" s="450">
        <f t="shared" si="457"/>
        <v>0</v>
      </c>
      <c r="CJ172" s="114"/>
      <c r="CK172" s="114"/>
      <c r="CL172" s="114"/>
      <c r="CM172" s="114"/>
      <c r="CN172" s="114"/>
      <c r="CO172" s="450">
        <f t="shared" si="458"/>
        <v>0</v>
      </c>
      <c r="CP172" s="109"/>
      <c r="CQ172" s="109"/>
      <c r="CR172" s="109"/>
      <c r="CS172" s="109"/>
      <c r="CT172" s="109"/>
      <c r="CU172" s="109"/>
      <c r="CV172" s="109"/>
      <c r="CW172" s="109"/>
      <c r="CX172" s="109"/>
    </row>
    <row r="173" spans="1:102" s="110" customFormat="1" ht="40.5" customHeight="1">
      <c r="A173" s="137"/>
      <c r="B173" s="379" t="s">
        <v>1978</v>
      </c>
      <c r="C173" s="111"/>
      <c r="D173" s="111"/>
      <c r="E173" s="439">
        <v>25454.428</v>
      </c>
      <c r="F173" s="130"/>
      <c r="G173" s="384">
        <v>25454.428</v>
      </c>
      <c r="H173" s="130">
        <f>I173+O173</f>
        <v>25454.428</v>
      </c>
      <c r="I173" s="130">
        <f>SUM(K173:N173)</f>
        <v>10602.428</v>
      </c>
      <c r="J173" s="130"/>
      <c r="K173" s="104"/>
      <c r="L173" s="131"/>
      <c r="M173" s="130">
        <v>10602.428</v>
      </c>
      <c r="N173" s="130"/>
      <c r="O173" s="130">
        <f>SUM(P173:U173)</f>
        <v>14852</v>
      </c>
      <c r="P173" s="104"/>
      <c r="Q173" s="104"/>
      <c r="R173" s="439"/>
      <c r="S173" s="139"/>
      <c r="T173" s="130">
        <v>14852</v>
      </c>
      <c r="U173" s="122"/>
      <c r="V173" s="130">
        <f>W173+AC173</f>
        <v>1417.7260000000001</v>
      </c>
      <c r="W173" s="130">
        <f>SUM(Y173:AB173)</f>
        <v>1417.7260000000001</v>
      </c>
      <c r="X173" s="130"/>
      <c r="Y173" s="104"/>
      <c r="Z173" s="130"/>
      <c r="AA173" s="130">
        <f>'PL2-CTMT keo'!H11</f>
        <v>1417.7260000000001</v>
      </c>
      <c r="AB173" s="130"/>
      <c r="AC173" s="130">
        <f>SUM(AD173:AI173)</f>
        <v>0</v>
      </c>
      <c r="AD173" s="104"/>
      <c r="AE173" s="104"/>
      <c r="AF173" s="130"/>
      <c r="AG173" s="130"/>
      <c r="AH173" s="130">
        <f>'CTMTQG '!D11</f>
        <v>0</v>
      </c>
      <c r="AI173" s="130"/>
      <c r="AJ173" s="116">
        <f t="shared" si="357"/>
        <v>5.5696635571618427E-2</v>
      </c>
      <c r="AK173" s="130">
        <f>AL173+AR173</f>
        <v>25454.428</v>
      </c>
      <c r="AL173" s="130">
        <f>SUM(AN173:AQ173)</f>
        <v>10602.428</v>
      </c>
      <c r="AM173" s="130"/>
      <c r="AN173" s="104"/>
      <c r="AO173" s="130"/>
      <c r="AP173" s="130">
        <f>M173</f>
        <v>10602.428</v>
      </c>
      <c r="AQ173" s="130"/>
      <c r="AR173" s="130">
        <f>SUM(AS173:AX173)</f>
        <v>14852</v>
      </c>
      <c r="AS173" s="104"/>
      <c r="AT173" s="104"/>
      <c r="AU173" s="130"/>
      <c r="AV173" s="130"/>
      <c r="AW173" s="130">
        <f>T173</f>
        <v>14852</v>
      </c>
      <c r="AX173" s="130"/>
      <c r="AY173" s="116">
        <f t="shared" si="428"/>
        <v>1</v>
      </c>
      <c r="AZ173" s="114">
        <f t="shared" si="467"/>
        <v>0</v>
      </c>
      <c r="BA173" s="114">
        <f t="shared" si="467"/>
        <v>0</v>
      </c>
      <c r="BB173" s="114">
        <f t="shared" si="467"/>
        <v>0</v>
      </c>
      <c r="BC173" s="114">
        <f t="shared" si="467"/>
        <v>0</v>
      </c>
      <c r="BD173" s="114">
        <f t="shared" si="467"/>
        <v>0</v>
      </c>
      <c r="BE173" s="114">
        <f t="shared" si="468"/>
        <v>0</v>
      </c>
      <c r="BF173" s="114">
        <f t="shared" si="468"/>
        <v>0</v>
      </c>
      <c r="BG173" s="114">
        <f t="shared" si="468"/>
        <v>0</v>
      </c>
      <c r="BH173" s="114">
        <f t="shared" si="468"/>
        <v>0</v>
      </c>
      <c r="BI173" s="114">
        <f t="shared" si="468"/>
        <v>0</v>
      </c>
      <c r="BJ173" s="130">
        <f>BK173+BQ173</f>
        <v>25454.428</v>
      </c>
      <c r="BK173" s="130">
        <f>SUM(BM173:BP173)</f>
        <v>10602.428</v>
      </c>
      <c r="BL173" s="130"/>
      <c r="BM173" s="104"/>
      <c r="BN173" s="131"/>
      <c r="BO173" s="130">
        <v>10602.428</v>
      </c>
      <c r="BP173" s="130"/>
      <c r="BQ173" s="130">
        <f>SUM(BR173:BW173)</f>
        <v>14852</v>
      </c>
      <c r="BR173" s="104"/>
      <c r="BS173" s="104"/>
      <c r="BT173" s="130"/>
      <c r="BU173" s="139"/>
      <c r="BV173" s="130">
        <f>AW173</f>
        <v>14852</v>
      </c>
      <c r="BW173" s="122"/>
      <c r="BX173" s="116">
        <f t="shared" si="430"/>
        <v>1</v>
      </c>
      <c r="BY173" s="2422">
        <f t="shared" si="409"/>
        <v>0</v>
      </c>
      <c r="BZ173" s="2422">
        <f t="shared" si="410"/>
        <v>0</v>
      </c>
      <c r="CA173" s="117"/>
      <c r="CB173" s="117"/>
      <c r="CC173" s="450">
        <f t="shared" ref="CC173" si="469">SUM(CD173:CH173)</f>
        <v>0</v>
      </c>
      <c r="CD173" s="450"/>
      <c r="CE173" s="450"/>
      <c r="CF173" s="450"/>
      <c r="CG173" s="450"/>
      <c r="CH173" s="450"/>
      <c r="CI173" s="450">
        <f t="shared" ref="CI173" si="470">SUM(CJ173:CN173)</f>
        <v>0</v>
      </c>
      <c r="CJ173" s="114"/>
      <c r="CK173" s="114"/>
      <c r="CL173" s="114"/>
      <c r="CM173" s="114"/>
      <c r="CN173" s="114"/>
      <c r="CO173" s="450">
        <f t="shared" ref="CO173" si="471">SUM(CP173:CT173)</f>
        <v>0</v>
      </c>
      <c r="CP173" s="117"/>
      <c r="CQ173" s="117"/>
      <c r="CR173" s="117"/>
      <c r="CS173" s="117"/>
      <c r="CT173" s="117"/>
      <c r="CU173" s="109"/>
      <c r="CV173" s="109"/>
      <c r="CW173" s="109"/>
      <c r="CX173" s="109"/>
    </row>
    <row r="174" spans="1:102" s="110" customFormat="1" ht="32.450000000000003" customHeight="1">
      <c r="A174" s="137"/>
      <c r="B174" s="138" t="s">
        <v>1089</v>
      </c>
      <c r="C174" s="108">
        <f>C175+C180+C192</f>
        <v>19</v>
      </c>
      <c r="D174" s="108"/>
      <c r="E174" s="108">
        <f t="shared" ref="E174:AI174" si="472">E175+E180+E192</f>
        <v>614019</v>
      </c>
      <c r="F174" s="108">
        <f t="shared" si="472"/>
        <v>116191.889</v>
      </c>
      <c r="G174" s="108">
        <f t="shared" si="472"/>
        <v>335873.9</v>
      </c>
      <c r="H174" s="108">
        <f t="shared" si="472"/>
        <v>106100</v>
      </c>
      <c r="I174" s="108">
        <f t="shared" si="472"/>
        <v>0</v>
      </c>
      <c r="J174" s="108">
        <f t="shared" si="472"/>
        <v>0</v>
      </c>
      <c r="K174" s="108">
        <f t="shared" si="472"/>
        <v>0</v>
      </c>
      <c r="L174" s="108">
        <f t="shared" si="472"/>
        <v>0</v>
      </c>
      <c r="M174" s="108">
        <f t="shared" si="472"/>
        <v>0</v>
      </c>
      <c r="N174" s="108">
        <f t="shared" si="472"/>
        <v>0</v>
      </c>
      <c r="O174" s="108">
        <f t="shared" si="472"/>
        <v>106100</v>
      </c>
      <c r="P174" s="108">
        <f t="shared" si="472"/>
        <v>0</v>
      </c>
      <c r="Q174" s="108">
        <f t="shared" si="472"/>
        <v>20000</v>
      </c>
      <c r="R174" s="108">
        <f t="shared" si="472"/>
        <v>86100</v>
      </c>
      <c r="S174" s="108">
        <f t="shared" si="472"/>
        <v>0</v>
      </c>
      <c r="T174" s="108">
        <f t="shared" si="472"/>
        <v>0</v>
      </c>
      <c r="U174" s="108">
        <f t="shared" si="472"/>
        <v>0</v>
      </c>
      <c r="V174" s="108">
        <f t="shared" si="472"/>
        <v>43946.978999999999</v>
      </c>
      <c r="W174" s="108">
        <f t="shared" si="472"/>
        <v>0</v>
      </c>
      <c r="X174" s="108">
        <f t="shared" si="472"/>
        <v>0</v>
      </c>
      <c r="Y174" s="108">
        <f t="shared" si="472"/>
        <v>0</v>
      </c>
      <c r="Z174" s="108">
        <f t="shared" si="472"/>
        <v>0</v>
      </c>
      <c r="AA174" s="108">
        <f t="shared" si="472"/>
        <v>0</v>
      </c>
      <c r="AB174" s="108">
        <f t="shared" si="472"/>
        <v>0</v>
      </c>
      <c r="AC174" s="108">
        <f t="shared" si="472"/>
        <v>43946.978999999999</v>
      </c>
      <c r="AD174" s="108">
        <f t="shared" si="472"/>
        <v>0</v>
      </c>
      <c r="AE174" s="108">
        <f t="shared" si="472"/>
        <v>2860.7379999999998</v>
      </c>
      <c r="AF174" s="108">
        <f t="shared" si="472"/>
        <v>41086.240999999995</v>
      </c>
      <c r="AG174" s="108">
        <f t="shared" si="472"/>
        <v>0</v>
      </c>
      <c r="AH174" s="108">
        <f t="shared" si="472"/>
        <v>0</v>
      </c>
      <c r="AI174" s="108">
        <f t="shared" si="472"/>
        <v>0</v>
      </c>
      <c r="AJ174" s="116">
        <f t="shared" si="357"/>
        <v>0.41420338360037701</v>
      </c>
      <c r="AK174" s="108">
        <f t="shared" ref="AK174:AX174" si="473">AK175+AK180+AK192</f>
        <v>164887</v>
      </c>
      <c r="AL174" s="108">
        <f t="shared" si="473"/>
        <v>0</v>
      </c>
      <c r="AM174" s="108">
        <f t="shared" si="473"/>
        <v>0</v>
      </c>
      <c r="AN174" s="108">
        <f t="shared" si="473"/>
        <v>0</v>
      </c>
      <c r="AO174" s="108">
        <f t="shared" si="473"/>
        <v>0</v>
      </c>
      <c r="AP174" s="108">
        <f t="shared" si="473"/>
        <v>0</v>
      </c>
      <c r="AQ174" s="108">
        <f t="shared" si="473"/>
        <v>0</v>
      </c>
      <c r="AR174" s="108">
        <f t="shared" si="473"/>
        <v>164887</v>
      </c>
      <c r="AS174" s="108">
        <f t="shared" si="473"/>
        <v>0</v>
      </c>
      <c r="AT174" s="108">
        <f t="shared" si="473"/>
        <v>50000</v>
      </c>
      <c r="AU174" s="108">
        <f t="shared" si="473"/>
        <v>114887</v>
      </c>
      <c r="AV174" s="108">
        <f t="shared" si="473"/>
        <v>0</v>
      </c>
      <c r="AW174" s="108">
        <f t="shared" si="473"/>
        <v>0</v>
      </c>
      <c r="AX174" s="108">
        <f t="shared" si="473"/>
        <v>0</v>
      </c>
      <c r="AY174" s="116">
        <f t="shared" si="428"/>
        <v>1.5540716305372291</v>
      </c>
      <c r="AZ174" s="108">
        <f t="shared" ref="AZ174:BE174" si="474">AZ175+AZ180+AZ192</f>
        <v>59987</v>
      </c>
      <c r="BA174" s="108">
        <f t="shared" ref="BA174:BD174" si="475">BA175+BA180+BA192</f>
        <v>30000</v>
      </c>
      <c r="BB174" s="108">
        <f t="shared" si="475"/>
        <v>29987</v>
      </c>
      <c r="BC174" s="108">
        <f t="shared" si="475"/>
        <v>0</v>
      </c>
      <c r="BD174" s="108">
        <f t="shared" si="475"/>
        <v>0</v>
      </c>
      <c r="BE174" s="108">
        <f t="shared" si="474"/>
        <v>-1200</v>
      </c>
      <c r="BF174" s="108">
        <f t="shared" ref="BF174:BI174" si="476">BF175+BF180+BF192</f>
        <v>0</v>
      </c>
      <c r="BG174" s="108">
        <f t="shared" si="476"/>
        <v>-1200</v>
      </c>
      <c r="BH174" s="108">
        <f t="shared" si="476"/>
        <v>0</v>
      </c>
      <c r="BI174" s="108">
        <f t="shared" si="476"/>
        <v>0</v>
      </c>
      <c r="BJ174" s="108">
        <f t="shared" ref="BJ174:BW174" si="477">BJ175+BJ180+BJ192</f>
        <v>108116</v>
      </c>
      <c r="BK174" s="108">
        <f t="shared" si="477"/>
        <v>0</v>
      </c>
      <c r="BL174" s="108">
        <f t="shared" si="477"/>
        <v>0</v>
      </c>
      <c r="BM174" s="108">
        <f t="shared" si="477"/>
        <v>0</v>
      </c>
      <c r="BN174" s="108">
        <f t="shared" si="477"/>
        <v>0</v>
      </c>
      <c r="BO174" s="108">
        <f t="shared" si="477"/>
        <v>0</v>
      </c>
      <c r="BP174" s="108">
        <f t="shared" si="477"/>
        <v>0</v>
      </c>
      <c r="BQ174" s="108">
        <f t="shared" si="477"/>
        <v>108116</v>
      </c>
      <c r="BR174" s="108">
        <f t="shared" si="477"/>
        <v>0</v>
      </c>
      <c r="BS174" s="108">
        <f t="shared" si="477"/>
        <v>20000</v>
      </c>
      <c r="BT174" s="108">
        <f t="shared" si="477"/>
        <v>88116</v>
      </c>
      <c r="BU174" s="108">
        <f t="shared" si="477"/>
        <v>0</v>
      </c>
      <c r="BV174" s="108">
        <f t="shared" si="477"/>
        <v>0</v>
      </c>
      <c r="BW174" s="108">
        <f t="shared" si="477"/>
        <v>0</v>
      </c>
      <c r="BX174" s="116">
        <f t="shared" si="430"/>
        <v>1.0190009425070687</v>
      </c>
      <c r="BY174" s="2422">
        <f t="shared" si="409"/>
        <v>56771</v>
      </c>
      <c r="BZ174" s="2422">
        <f t="shared" si="410"/>
        <v>2016</v>
      </c>
      <c r="CA174" s="108">
        <f t="shared" ref="CA174:CW174" si="478">CA175+CA180+CA192</f>
        <v>0</v>
      </c>
      <c r="CB174" s="108">
        <f t="shared" si="478"/>
        <v>0</v>
      </c>
      <c r="CC174" s="108">
        <f t="shared" si="478"/>
        <v>0</v>
      </c>
      <c r="CD174" s="108">
        <f t="shared" si="478"/>
        <v>0</v>
      </c>
      <c r="CE174" s="108">
        <f t="shared" si="478"/>
        <v>0</v>
      </c>
      <c r="CF174" s="108">
        <f t="shared" si="478"/>
        <v>0</v>
      </c>
      <c r="CG174" s="108">
        <f t="shared" si="478"/>
        <v>0</v>
      </c>
      <c r="CH174" s="108">
        <f t="shared" si="478"/>
        <v>0</v>
      </c>
      <c r="CI174" s="108">
        <f t="shared" si="478"/>
        <v>0</v>
      </c>
      <c r="CJ174" s="108">
        <f t="shared" si="478"/>
        <v>0</v>
      </c>
      <c r="CK174" s="108">
        <f t="shared" si="478"/>
        <v>0</v>
      </c>
      <c r="CL174" s="108">
        <f t="shared" si="478"/>
        <v>0</v>
      </c>
      <c r="CM174" s="108">
        <f t="shared" si="478"/>
        <v>0</v>
      </c>
      <c r="CN174" s="108">
        <f t="shared" si="478"/>
        <v>0</v>
      </c>
      <c r="CO174" s="108">
        <f t="shared" si="478"/>
        <v>0</v>
      </c>
      <c r="CP174" s="108">
        <f t="shared" si="478"/>
        <v>0</v>
      </c>
      <c r="CQ174" s="108">
        <f t="shared" si="478"/>
        <v>0</v>
      </c>
      <c r="CR174" s="108">
        <f t="shared" si="478"/>
        <v>0</v>
      </c>
      <c r="CS174" s="108">
        <f t="shared" si="478"/>
        <v>0</v>
      </c>
      <c r="CT174" s="108">
        <f t="shared" si="478"/>
        <v>0</v>
      </c>
      <c r="CU174" s="108">
        <f t="shared" si="478"/>
        <v>0</v>
      </c>
      <c r="CV174" s="108">
        <f t="shared" si="478"/>
        <v>0</v>
      </c>
      <c r="CW174" s="108">
        <f t="shared" si="478"/>
        <v>0</v>
      </c>
      <c r="CX174" s="109"/>
    </row>
    <row r="175" spans="1:102" s="110" customFormat="1" ht="40.5" customHeight="1">
      <c r="A175" s="103" t="s">
        <v>45</v>
      </c>
      <c r="B175" s="118" t="s">
        <v>1183</v>
      </c>
      <c r="C175" s="106">
        <f>SUM(C176:C179)</f>
        <v>4</v>
      </c>
      <c r="D175" s="106"/>
      <c r="E175" s="106">
        <f t="shared" ref="E175:AI175" si="479">SUM(E176:E179)</f>
        <v>11421</v>
      </c>
      <c r="F175" s="106">
        <f t="shared" si="479"/>
        <v>2200</v>
      </c>
      <c r="G175" s="106">
        <f t="shared" si="479"/>
        <v>9940</v>
      </c>
      <c r="H175" s="106">
        <f t="shared" si="479"/>
        <v>7700</v>
      </c>
      <c r="I175" s="106">
        <f t="shared" si="479"/>
        <v>0</v>
      </c>
      <c r="J175" s="106">
        <f t="shared" si="479"/>
        <v>0</v>
      </c>
      <c r="K175" s="106">
        <f t="shared" si="479"/>
        <v>0</v>
      </c>
      <c r="L175" s="106">
        <f t="shared" si="479"/>
        <v>0</v>
      </c>
      <c r="M175" s="106">
        <f t="shared" si="479"/>
        <v>0</v>
      </c>
      <c r="N175" s="106">
        <f t="shared" si="479"/>
        <v>0</v>
      </c>
      <c r="O175" s="106">
        <f t="shared" si="479"/>
        <v>7700</v>
      </c>
      <c r="P175" s="106">
        <f t="shared" si="479"/>
        <v>0</v>
      </c>
      <c r="Q175" s="106">
        <f t="shared" si="479"/>
        <v>0</v>
      </c>
      <c r="R175" s="106">
        <f t="shared" si="479"/>
        <v>7700</v>
      </c>
      <c r="S175" s="106">
        <f t="shared" si="479"/>
        <v>0</v>
      </c>
      <c r="T175" s="106">
        <f t="shared" si="479"/>
        <v>0</v>
      </c>
      <c r="U175" s="106">
        <f t="shared" si="479"/>
        <v>0</v>
      </c>
      <c r="V175" s="106">
        <f t="shared" si="479"/>
        <v>0</v>
      </c>
      <c r="W175" s="106">
        <f t="shared" si="479"/>
        <v>0</v>
      </c>
      <c r="X175" s="106">
        <f t="shared" si="479"/>
        <v>0</v>
      </c>
      <c r="Y175" s="106">
        <f t="shared" si="479"/>
        <v>0</v>
      </c>
      <c r="Z175" s="106">
        <f t="shared" si="479"/>
        <v>0</v>
      </c>
      <c r="AA175" s="106">
        <f t="shared" si="479"/>
        <v>0</v>
      </c>
      <c r="AB175" s="106">
        <f t="shared" si="479"/>
        <v>0</v>
      </c>
      <c r="AC175" s="106">
        <f t="shared" si="479"/>
        <v>0</v>
      </c>
      <c r="AD175" s="106">
        <f t="shared" si="479"/>
        <v>0</v>
      </c>
      <c r="AE175" s="106">
        <f t="shared" si="479"/>
        <v>0</v>
      </c>
      <c r="AF175" s="106">
        <f t="shared" si="479"/>
        <v>0</v>
      </c>
      <c r="AG175" s="106">
        <f t="shared" si="479"/>
        <v>0</v>
      </c>
      <c r="AH175" s="106">
        <f t="shared" si="479"/>
        <v>0</v>
      </c>
      <c r="AI175" s="106">
        <f t="shared" si="479"/>
        <v>0</v>
      </c>
      <c r="AJ175" s="116">
        <f t="shared" si="357"/>
        <v>0</v>
      </c>
      <c r="AK175" s="106">
        <f t="shared" ref="AK175:AX175" si="480">SUM(AK176:AK179)</f>
        <v>7100</v>
      </c>
      <c r="AL175" s="106">
        <f t="shared" si="480"/>
        <v>0</v>
      </c>
      <c r="AM175" s="106">
        <f t="shared" si="480"/>
        <v>0</v>
      </c>
      <c r="AN175" s="106">
        <f t="shared" si="480"/>
        <v>0</v>
      </c>
      <c r="AO175" s="106">
        <f t="shared" si="480"/>
        <v>0</v>
      </c>
      <c r="AP175" s="106">
        <f t="shared" si="480"/>
        <v>0</v>
      </c>
      <c r="AQ175" s="106">
        <f t="shared" si="480"/>
        <v>0</v>
      </c>
      <c r="AR175" s="106">
        <f t="shared" si="480"/>
        <v>7100</v>
      </c>
      <c r="AS175" s="106">
        <f t="shared" si="480"/>
        <v>0</v>
      </c>
      <c r="AT175" s="106">
        <f t="shared" si="480"/>
        <v>0</v>
      </c>
      <c r="AU175" s="106">
        <f t="shared" si="480"/>
        <v>7100</v>
      </c>
      <c r="AV175" s="106">
        <f t="shared" si="480"/>
        <v>0</v>
      </c>
      <c r="AW175" s="106">
        <f t="shared" si="480"/>
        <v>0</v>
      </c>
      <c r="AX175" s="106">
        <f t="shared" si="480"/>
        <v>0</v>
      </c>
      <c r="AY175" s="116">
        <f t="shared" si="428"/>
        <v>0.92207792207792205</v>
      </c>
      <c r="AZ175" s="106">
        <f t="shared" ref="AZ175:BE175" si="481">SUM(AZ176:AZ179)</f>
        <v>0</v>
      </c>
      <c r="BA175" s="106">
        <f t="shared" ref="BA175:BD175" si="482">SUM(BA176:BA179)</f>
        <v>0</v>
      </c>
      <c r="BB175" s="106">
        <f t="shared" si="482"/>
        <v>0</v>
      </c>
      <c r="BC175" s="106">
        <f t="shared" si="482"/>
        <v>0</v>
      </c>
      <c r="BD175" s="106">
        <f t="shared" si="482"/>
        <v>0</v>
      </c>
      <c r="BE175" s="106">
        <f t="shared" si="481"/>
        <v>-600</v>
      </c>
      <c r="BF175" s="106">
        <f t="shared" ref="BF175:BI175" si="483">SUM(BF176:BF179)</f>
        <v>0</v>
      </c>
      <c r="BG175" s="106">
        <f t="shared" si="483"/>
        <v>-600</v>
      </c>
      <c r="BH175" s="106">
        <f t="shared" si="483"/>
        <v>0</v>
      </c>
      <c r="BI175" s="106">
        <f t="shared" si="483"/>
        <v>0</v>
      </c>
      <c r="BJ175" s="106">
        <f t="shared" ref="BJ175:BW175" si="484">SUM(BJ176:BJ179)</f>
        <v>7100</v>
      </c>
      <c r="BK175" s="106">
        <f t="shared" si="484"/>
        <v>0</v>
      </c>
      <c r="BL175" s="106">
        <f t="shared" si="484"/>
        <v>0</v>
      </c>
      <c r="BM175" s="106">
        <f t="shared" si="484"/>
        <v>0</v>
      </c>
      <c r="BN175" s="106">
        <f t="shared" si="484"/>
        <v>0</v>
      </c>
      <c r="BO175" s="106">
        <f t="shared" si="484"/>
        <v>0</v>
      </c>
      <c r="BP175" s="106">
        <f t="shared" si="484"/>
        <v>0</v>
      </c>
      <c r="BQ175" s="106">
        <f t="shared" si="484"/>
        <v>7100</v>
      </c>
      <c r="BR175" s="106">
        <f t="shared" si="484"/>
        <v>0</v>
      </c>
      <c r="BS175" s="106">
        <f t="shared" si="484"/>
        <v>0</v>
      </c>
      <c r="BT175" s="106">
        <f t="shared" si="484"/>
        <v>7100</v>
      </c>
      <c r="BU175" s="106">
        <f t="shared" si="484"/>
        <v>0</v>
      </c>
      <c r="BV175" s="106">
        <f t="shared" si="484"/>
        <v>0</v>
      </c>
      <c r="BW175" s="106">
        <f t="shared" si="484"/>
        <v>0</v>
      </c>
      <c r="BX175" s="116">
        <f t="shared" si="430"/>
        <v>0.92207792207792205</v>
      </c>
      <c r="BY175" s="2422">
        <f t="shared" si="409"/>
        <v>0</v>
      </c>
      <c r="BZ175" s="2422">
        <f t="shared" si="410"/>
        <v>-600</v>
      </c>
      <c r="CA175" s="106">
        <f t="shared" ref="CA175:CW175" si="485">SUM(CA176:CA179)</f>
        <v>0</v>
      </c>
      <c r="CB175" s="106">
        <f t="shared" si="485"/>
        <v>0</v>
      </c>
      <c r="CC175" s="106">
        <f t="shared" si="485"/>
        <v>0</v>
      </c>
      <c r="CD175" s="106">
        <f t="shared" si="485"/>
        <v>0</v>
      </c>
      <c r="CE175" s="106">
        <f t="shared" si="485"/>
        <v>0</v>
      </c>
      <c r="CF175" s="106">
        <f t="shared" si="485"/>
        <v>0</v>
      </c>
      <c r="CG175" s="106">
        <f t="shared" si="485"/>
        <v>0</v>
      </c>
      <c r="CH175" s="106">
        <f t="shared" si="485"/>
        <v>0</v>
      </c>
      <c r="CI175" s="106">
        <f t="shared" si="485"/>
        <v>0</v>
      </c>
      <c r="CJ175" s="106">
        <f t="shared" si="485"/>
        <v>0</v>
      </c>
      <c r="CK175" s="106">
        <f t="shared" si="485"/>
        <v>0</v>
      </c>
      <c r="CL175" s="106">
        <f t="shared" si="485"/>
        <v>0</v>
      </c>
      <c r="CM175" s="106">
        <f t="shared" si="485"/>
        <v>0</v>
      </c>
      <c r="CN175" s="106">
        <f t="shared" si="485"/>
        <v>0</v>
      </c>
      <c r="CO175" s="106">
        <f t="shared" si="485"/>
        <v>0</v>
      </c>
      <c r="CP175" s="106">
        <f t="shared" si="485"/>
        <v>0</v>
      </c>
      <c r="CQ175" s="106">
        <f t="shared" si="485"/>
        <v>0</v>
      </c>
      <c r="CR175" s="106">
        <f t="shared" si="485"/>
        <v>0</v>
      </c>
      <c r="CS175" s="106">
        <f t="shared" si="485"/>
        <v>0</v>
      </c>
      <c r="CT175" s="106">
        <f t="shared" si="485"/>
        <v>0</v>
      </c>
      <c r="CU175" s="106">
        <f t="shared" si="485"/>
        <v>0</v>
      </c>
      <c r="CV175" s="106">
        <f t="shared" si="485"/>
        <v>0</v>
      </c>
      <c r="CW175" s="106">
        <f t="shared" si="485"/>
        <v>0</v>
      </c>
      <c r="CX175" s="109"/>
    </row>
    <row r="176" spans="1:102" s="110" customFormat="1" ht="54" customHeight="1">
      <c r="A176" s="137"/>
      <c r="B176" s="379" t="s">
        <v>511</v>
      </c>
      <c r="C176" s="111">
        <v>1</v>
      </c>
      <c r="D176" s="111" t="s">
        <v>1351</v>
      </c>
      <c r="E176" s="439">
        <v>3507</v>
      </c>
      <c r="F176" s="130">
        <v>200</v>
      </c>
      <c r="G176" s="384">
        <v>2600</v>
      </c>
      <c r="H176" s="130">
        <f>I176+O176</f>
        <v>2400</v>
      </c>
      <c r="I176" s="130">
        <f>SUM(K176:N176)</f>
        <v>0</v>
      </c>
      <c r="J176" s="130"/>
      <c r="K176" s="104"/>
      <c r="L176" s="131"/>
      <c r="M176" s="130"/>
      <c r="N176" s="130"/>
      <c r="O176" s="130">
        <f>SUM(P176:U176)</f>
        <v>2400</v>
      </c>
      <c r="P176" s="104"/>
      <c r="Q176" s="104"/>
      <c r="R176" s="439">
        <v>2400</v>
      </c>
      <c r="S176" s="139"/>
      <c r="T176" s="112"/>
      <c r="U176" s="122"/>
      <c r="V176" s="130">
        <f>W176+AC176</f>
        <v>0</v>
      </c>
      <c r="W176" s="130">
        <f>SUM(Y176:AB176)</f>
        <v>0</v>
      </c>
      <c r="X176" s="130"/>
      <c r="Y176" s="104"/>
      <c r="Z176" s="130"/>
      <c r="AA176" s="130"/>
      <c r="AB176" s="130"/>
      <c r="AC176" s="130">
        <f>SUM(AD176:AI176)</f>
        <v>0</v>
      </c>
      <c r="AD176" s="104"/>
      <c r="AE176" s="104"/>
      <c r="AF176" s="130">
        <f>'2-XSKT'!AA218</f>
        <v>0</v>
      </c>
      <c r="AG176" s="130"/>
      <c r="AH176" s="130"/>
      <c r="AI176" s="130"/>
      <c r="AJ176" s="116">
        <f t="shared" si="357"/>
        <v>0</v>
      </c>
      <c r="AK176" s="130">
        <f>AL176+AR176</f>
        <v>2400</v>
      </c>
      <c r="AL176" s="130">
        <f>SUM(AN176:AQ176)</f>
        <v>0</v>
      </c>
      <c r="AM176" s="130"/>
      <c r="AN176" s="104"/>
      <c r="AO176" s="130"/>
      <c r="AP176" s="130"/>
      <c r="AQ176" s="130"/>
      <c r="AR176" s="130">
        <f>SUM(AS176:AX176)</f>
        <v>2400</v>
      </c>
      <c r="AS176" s="104"/>
      <c r="AT176" s="104"/>
      <c r="AU176" s="130">
        <f>'2-XSKT'!AB218</f>
        <v>2400</v>
      </c>
      <c r="AV176" s="130"/>
      <c r="AW176" s="130"/>
      <c r="AX176" s="130"/>
      <c r="AY176" s="116">
        <f t="shared" si="428"/>
        <v>1</v>
      </c>
      <c r="AZ176" s="114">
        <f>AK176-H176</f>
        <v>0</v>
      </c>
      <c r="BA176" s="114">
        <f t="shared" ref="BA176:BD178" si="486">AT176-Q176</f>
        <v>0</v>
      </c>
      <c r="BB176" s="114">
        <f t="shared" si="486"/>
        <v>0</v>
      </c>
      <c r="BC176" s="114">
        <f t="shared" si="486"/>
        <v>0</v>
      </c>
      <c r="BD176" s="114">
        <f t="shared" si="486"/>
        <v>0</v>
      </c>
      <c r="BE176" s="114">
        <f t="shared" ref="BE176:BI178" si="487">AK176-H176</f>
        <v>0</v>
      </c>
      <c r="BF176" s="114">
        <f t="shared" si="487"/>
        <v>0</v>
      </c>
      <c r="BG176" s="114">
        <f t="shared" si="487"/>
        <v>0</v>
      </c>
      <c r="BH176" s="114">
        <f t="shared" si="487"/>
        <v>0</v>
      </c>
      <c r="BI176" s="114">
        <f t="shared" si="487"/>
        <v>0</v>
      </c>
      <c r="BJ176" s="130">
        <f>BK176+BQ176</f>
        <v>2400</v>
      </c>
      <c r="BK176" s="130">
        <f>SUM(BM176:BP176)</f>
        <v>0</v>
      </c>
      <c r="BL176" s="130"/>
      <c r="BM176" s="104"/>
      <c r="BN176" s="131"/>
      <c r="BO176" s="130"/>
      <c r="BP176" s="130"/>
      <c r="BQ176" s="130">
        <f>SUM(BR176:BW176)</f>
        <v>2400</v>
      </c>
      <c r="BR176" s="104"/>
      <c r="BS176" s="104"/>
      <c r="BT176" s="130">
        <f>'2-XSKT'!AF218</f>
        <v>2400</v>
      </c>
      <c r="BU176" s="139"/>
      <c r="BV176" s="130"/>
      <c r="BW176" s="122"/>
      <c r="BX176" s="116">
        <f t="shared" si="430"/>
        <v>1</v>
      </c>
      <c r="BY176" s="2422">
        <f t="shared" si="409"/>
        <v>0</v>
      </c>
      <c r="BZ176" s="2422">
        <f t="shared" si="410"/>
        <v>0</v>
      </c>
      <c r="CA176" s="117" t="s">
        <v>2157</v>
      </c>
      <c r="CB176" s="117"/>
      <c r="CC176" s="450">
        <f t="shared" si="456"/>
        <v>0</v>
      </c>
      <c r="CD176" s="450"/>
      <c r="CE176" s="450"/>
      <c r="CF176" s="450"/>
      <c r="CG176" s="450"/>
      <c r="CH176" s="450"/>
      <c r="CI176" s="450">
        <f t="shared" si="457"/>
        <v>0</v>
      </c>
      <c r="CJ176" s="114"/>
      <c r="CK176" s="114"/>
      <c r="CL176" s="114"/>
      <c r="CM176" s="114"/>
      <c r="CN176" s="114"/>
      <c r="CO176" s="450">
        <f t="shared" si="458"/>
        <v>0</v>
      </c>
      <c r="CP176" s="117"/>
      <c r="CQ176" s="117"/>
      <c r="CR176" s="117"/>
      <c r="CS176" s="117"/>
      <c r="CT176" s="117"/>
      <c r="CU176" s="109"/>
      <c r="CV176" s="109"/>
      <c r="CW176" s="109"/>
      <c r="CX176" s="109"/>
    </row>
    <row r="177" spans="1:102" s="110" customFormat="1" ht="113.1" customHeight="1">
      <c r="A177" s="137"/>
      <c r="B177" s="379" t="s">
        <v>512</v>
      </c>
      <c r="C177" s="111">
        <v>1</v>
      </c>
      <c r="D177" s="111" t="s">
        <v>1351</v>
      </c>
      <c r="E177" s="439">
        <v>3161</v>
      </c>
      <c r="F177" s="130">
        <v>200</v>
      </c>
      <c r="G177" s="120">
        <v>2600</v>
      </c>
      <c r="H177" s="130">
        <f t="shared" ref="H177:H179" si="488">I177+O177</f>
        <v>2400</v>
      </c>
      <c r="I177" s="130">
        <f t="shared" ref="I177:I178" si="489">SUM(K177:N177)</f>
        <v>0</v>
      </c>
      <c r="J177" s="130"/>
      <c r="K177" s="104"/>
      <c r="L177" s="131"/>
      <c r="M177" s="104"/>
      <c r="N177" s="104"/>
      <c r="O177" s="130">
        <f t="shared" ref="O177:O178" si="490">SUM(P177:U177)</f>
        <v>2400</v>
      </c>
      <c r="P177" s="104"/>
      <c r="Q177" s="113"/>
      <c r="R177" s="439">
        <v>2400</v>
      </c>
      <c r="S177" s="113"/>
      <c r="T177" s="112"/>
      <c r="U177" s="122"/>
      <c r="V177" s="130">
        <f t="shared" ref="V177:V179" si="491">W177+AC177</f>
        <v>0</v>
      </c>
      <c r="W177" s="130">
        <f t="shared" ref="W177:W178" si="492">SUM(Y177:AB177)</f>
        <v>0</v>
      </c>
      <c r="X177" s="130"/>
      <c r="Y177" s="104"/>
      <c r="Z177" s="130"/>
      <c r="AA177" s="104"/>
      <c r="AB177" s="104"/>
      <c r="AC177" s="130">
        <f t="shared" ref="AC177:AC178" si="493">SUM(AD177:AI177)</f>
        <v>0</v>
      </c>
      <c r="AD177" s="104"/>
      <c r="AE177" s="130"/>
      <c r="AF177" s="130">
        <f>'2-XSKT'!AA219</f>
        <v>0</v>
      </c>
      <c r="AG177" s="130"/>
      <c r="AH177" s="130"/>
      <c r="AI177" s="130"/>
      <c r="AJ177" s="116">
        <f t="shared" si="357"/>
        <v>0</v>
      </c>
      <c r="AK177" s="130">
        <f t="shared" ref="AK177:AK179" si="494">AL177+AR177</f>
        <v>2400</v>
      </c>
      <c r="AL177" s="130">
        <f t="shared" ref="AL177:AL179" si="495">SUM(AN177:AQ177)</f>
        <v>0</v>
      </c>
      <c r="AM177" s="130"/>
      <c r="AN177" s="104"/>
      <c r="AO177" s="130"/>
      <c r="AP177" s="104"/>
      <c r="AQ177" s="104"/>
      <c r="AR177" s="130">
        <f t="shared" ref="AR177:AR179" si="496">SUM(AS177:AX177)</f>
        <v>2400</v>
      </c>
      <c r="AS177" s="104"/>
      <c r="AT177" s="130"/>
      <c r="AU177" s="130">
        <f>'2-XSKT'!AB219</f>
        <v>2400</v>
      </c>
      <c r="AV177" s="130"/>
      <c r="AW177" s="130"/>
      <c r="AX177" s="130"/>
      <c r="AY177" s="116">
        <f t="shared" si="428"/>
        <v>1</v>
      </c>
      <c r="AZ177" s="114">
        <f>AK177-H177</f>
        <v>0</v>
      </c>
      <c r="BA177" s="114">
        <f t="shared" si="486"/>
        <v>0</v>
      </c>
      <c r="BB177" s="114">
        <f t="shared" si="486"/>
        <v>0</v>
      </c>
      <c r="BC177" s="114">
        <f t="shared" si="486"/>
        <v>0</v>
      </c>
      <c r="BD177" s="114">
        <f t="shared" si="486"/>
        <v>0</v>
      </c>
      <c r="BE177" s="114">
        <f t="shared" si="487"/>
        <v>0</v>
      </c>
      <c r="BF177" s="114">
        <f t="shared" si="487"/>
        <v>0</v>
      </c>
      <c r="BG177" s="114">
        <f t="shared" si="487"/>
        <v>0</v>
      </c>
      <c r="BH177" s="114">
        <f t="shared" si="487"/>
        <v>0</v>
      </c>
      <c r="BI177" s="114">
        <f t="shared" si="487"/>
        <v>0</v>
      </c>
      <c r="BJ177" s="130">
        <f t="shared" ref="BJ177:BJ179" si="497">BK177+BQ177</f>
        <v>2400</v>
      </c>
      <c r="BK177" s="130">
        <f t="shared" ref="BK177:BK179" si="498">SUM(BM177:BP177)</f>
        <v>0</v>
      </c>
      <c r="BL177" s="130"/>
      <c r="BM177" s="104"/>
      <c r="BN177" s="131"/>
      <c r="BO177" s="104"/>
      <c r="BP177" s="104"/>
      <c r="BQ177" s="130">
        <f t="shared" ref="BQ177:BQ179" si="499">SUM(BR177:BW177)</f>
        <v>2400</v>
      </c>
      <c r="BR177" s="104"/>
      <c r="BS177" s="130"/>
      <c r="BT177" s="130">
        <f>'2-XSKT'!AF219</f>
        <v>2400</v>
      </c>
      <c r="BU177" s="113"/>
      <c r="BV177" s="130"/>
      <c r="BW177" s="122"/>
      <c r="BX177" s="116">
        <f t="shared" si="430"/>
        <v>1</v>
      </c>
      <c r="BY177" s="2422">
        <f t="shared" si="409"/>
        <v>0</v>
      </c>
      <c r="BZ177" s="2422">
        <f t="shared" si="410"/>
        <v>0</v>
      </c>
      <c r="CA177" s="111" t="s">
        <v>2161</v>
      </c>
      <c r="CB177" s="117"/>
      <c r="CC177" s="450">
        <f t="shared" si="456"/>
        <v>0</v>
      </c>
      <c r="CD177" s="450"/>
      <c r="CE177" s="450"/>
      <c r="CF177" s="450"/>
      <c r="CG177" s="450"/>
      <c r="CH177" s="450"/>
      <c r="CI177" s="450">
        <f t="shared" si="457"/>
        <v>0</v>
      </c>
      <c r="CJ177" s="114"/>
      <c r="CK177" s="114"/>
      <c r="CL177" s="114"/>
      <c r="CM177" s="114"/>
      <c r="CN177" s="114"/>
      <c r="CO177" s="450">
        <f t="shared" si="458"/>
        <v>0</v>
      </c>
      <c r="CP177" s="117"/>
      <c r="CQ177" s="117"/>
      <c r="CR177" s="117"/>
      <c r="CS177" s="117"/>
      <c r="CT177" s="117"/>
      <c r="CU177" s="109"/>
      <c r="CV177" s="109"/>
      <c r="CW177" s="109"/>
      <c r="CX177" s="109"/>
    </row>
    <row r="178" spans="1:102" s="110" customFormat="1" ht="137.1" customHeight="1">
      <c r="A178" s="137"/>
      <c r="B178" s="379" t="s">
        <v>510</v>
      </c>
      <c r="C178" s="111">
        <v>1</v>
      </c>
      <c r="D178" s="111" t="s">
        <v>1351</v>
      </c>
      <c r="E178" s="439">
        <v>2506</v>
      </c>
      <c r="F178" s="130">
        <v>200</v>
      </c>
      <c r="G178" s="120">
        <v>2500</v>
      </c>
      <c r="H178" s="130">
        <f t="shared" si="488"/>
        <v>2300</v>
      </c>
      <c r="I178" s="130">
        <f t="shared" si="489"/>
        <v>0</v>
      </c>
      <c r="J178" s="130"/>
      <c r="K178" s="104"/>
      <c r="L178" s="131"/>
      <c r="M178" s="104"/>
      <c r="N178" s="104"/>
      <c r="O178" s="130">
        <f t="shared" si="490"/>
        <v>2300</v>
      </c>
      <c r="P178" s="104"/>
      <c r="Q178" s="113"/>
      <c r="R178" s="439">
        <v>2300</v>
      </c>
      <c r="S178" s="113"/>
      <c r="T178" s="112"/>
      <c r="U178" s="122"/>
      <c r="V178" s="130">
        <f t="shared" si="491"/>
        <v>0</v>
      </c>
      <c r="W178" s="130">
        <f t="shared" si="492"/>
        <v>0</v>
      </c>
      <c r="X178" s="130"/>
      <c r="Y178" s="104"/>
      <c r="Z178" s="130"/>
      <c r="AA178" s="104"/>
      <c r="AB178" s="104"/>
      <c r="AC178" s="130">
        <f t="shared" si="493"/>
        <v>0</v>
      </c>
      <c r="AD178" s="104"/>
      <c r="AE178" s="130"/>
      <c r="AF178" s="130">
        <f>'2-XSKT'!AA220</f>
        <v>0</v>
      </c>
      <c r="AG178" s="130"/>
      <c r="AH178" s="130"/>
      <c r="AI178" s="130"/>
      <c r="AJ178" s="116">
        <f t="shared" si="357"/>
        <v>0</v>
      </c>
      <c r="AK178" s="130">
        <f t="shared" si="494"/>
        <v>2300</v>
      </c>
      <c r="AL178" s="130">
        <f t="shared" si="495"/>
        <v>0</v>
      </c>
      <c r="AM178" s="130"/>
      <c r="AN178" s="104"/>
      <c r="AO178" s="130"/>
      <c r="AP178" s="104"/>
      <c r="AQ178" s="104"/>
      <c r="AR178" s="130">
        <f t="shared" si="496"/>
        <v>2300</v>
      </c>
      <c r="AS178" s="104"/>
      <c r="AT178" s="130"/>
      <c r="AU178" s="130">
        <f>'2-XSKT'!AB220</f>
        <v>2300</v>
      </c>
      <c r="AV178" s="130"/>
      <c r="AW178" s="130"/>
      <c r="AX178" s="130"/>
      <c r="AY178" s="116">
        <f t="shared" si="428"/>
        <v>1</v>
      </c>
      <c r="AZ178" s="114">
        <f>AK178-H178</f>
        <v>0</v>
      </c>
      <c r="BA178" s="114">
        <f t="shared" si="486"/>
        <v>0</v>
      </c>
      <c r="BB178" s="114">
        <f t="shared" si="486"/>
        <v>0</v>
      </c>
      <c r="BC178" s="114">
        <f t="shared" si="486"/>
        <v>0</v>
      </c>
      <c r="BD178" s="114">
        <f t="shared" si="486"/>
        <v>0</v>
      </c>
      <c r="BE178" s="114">
        <f t="shared" si="487"/>
        <v>0</v>
      </c>
      <c r="BF178" s="114">
        <f t="shared" si="487"/>
        <v>0</v>
      </c>
      <c r="BG178" s="114">
        <f t="shared" si="487"/>
        <v>0</v>
      </c>
      <c r="BH178" s="114">
        <f t="shared" si="487"/>
        <v>0</v>
      </c>
      <c r="BI178" s="114">
        <f t="shared" si="487"/>
        <v>0</v>
      </c>
      <c r="BJ178" s="130">
        <f t="shared" si="497"/>
        <v>2300</v>
      </c>
      <c r="BK178" s="130">
        <f t="shared" si="498"/>
        <v>0</v>
      </c>
      <c r="BL178" s="130"/>
      <c r="BM178" s="104"/>
      <c r="BN178" s="131"/>
      <c r="BO178" s="104"/>
      <c r="BP178" s="104"/>
      <c r="BQ178" s="130">
        <f t="shared" si="499"/>
        <v>2300</v>
      </c>
      <c r="BR178" s="104"/>
      <c r="BS178" s="130"/>
      <c r="BT178" s="130">
        <f>'2-XSKT'!AF220</f>
        <v>2300</v>
      </c>
      <c r="BU178" s="113"/>
      <c r="BV178" s="130"/>
      <c r="BW178" s="122"/>
      <c r="BX178" s="116">
        <f t="shared" si="430"/>
        <v>1</v>
      </c>
      <c r="BY178" s="2422">
        <f t="shared" si="409"/>
        <v>0</v>
      </c>
      <c r="BZ178" s="2422">
        <f t="shared" si="410"/>
        <v>0</v>
      </c>
      <c r="CA178" s="111" t="s">
        <v>2161</v>
      </c>
      <c r="CB178" s="117"/>
      <c r="CC178" s="450">
        <f t="shared" si="456"/>
        <v>0</v>
      </c>
      <c r="CD178" s="450"/>
      <c r="CE178" s="450"/>
      <c r="CF178" s="450"/>
      <c r="CG178" s="450"/>
      <c r="CH178" s="450"/>
      <c r="CI178" s="450">
        <f t="shared" si="457"/>
        <v>0</v>
      </c>
      <c r="CJ178" s="114"/>
      <c r="CK178" s="114"/>
      <c r="CL178" s="114"/>
      <c r="CM178" s="114"/>
      <c r="CN178" s="114"/>
      <c r="CO178" s="450">
        <f t="shared" si="458"/>
        <v>0</v>
      </c>
      <c r="CP178" s="117"/>
      <c r="CQ178" s="117"/>
      <c r="CR178" s="117"/>
      <c r="CS178" s="117"/>
      <c r="CT178" s="117"/>
      <c r="CU178" s="109"/>
      <c r="CV178" s="109"/>
      <c r="CW178" s="109"/>
      <c r="CX178" s="109"/>
    </row>
    <row r="179" spans="1:102" s="110" customFormat="1" ht="137.44999999999999" customHeight="1">
      <c r="A179" s="137"/>
      <c r="B179" s="379" t="s">
        <v>625</v>
      </c>
      <c r="C179" s="111">
        <v>1</v>
      </c>
      <c r="D179" s="111" t="s">
        <v>1351</v>
      </c>
      <c r="E179" s="439">
        <v>2247</v>
      </c>
      <c r="F179" s="130">
        <v>1600</v>
      </c>
      <c r="G179" s="120">
        <v>2240</v>
      </c>
      <c r="H179" s="130">
        <f t="shared" si="488"/>
        <v>600</v>
      </c>
      <c r="I179" s="130">
        <f t="shared" ref="I179" si="500">SUM(K179:N179)</f>
        <v>0</v>
      </c>
      <c r="J179" s="130"/>
      <c r="K179" s="130"/>
      <c r="L179" s="131"/>
      <c r="M179" s="104"/>
      <c r="N179" s="104"/>
      <c r="O179" s="130">
        <f t="shared" ref="O179" si="501">SUM(P179:U179)</f>
        <v>600</v>
      </c>
      <c r="P179" s="104"/>
      <c r="Q179" s="113"/>
      <c r="R179" s="439">
        <v>600</v>
      </c>
      <c r="S179" s="113"/>
      <c r="T179" s="112"/>
      <c r="U179" s="122"/>
      <c r="V179" s="130">
        <f t="shared" si="491"/>
        <v>0</v>
      </c>
      <c r="W179" s="130">
        <f t="shared" ref="W179" si="502">SUM(Y179:AB179)</f>
        <v>0</v>
      </c>
      <c r="X179" s="130"/>
      <c r="Y179" s="104"/>
      <c r="Z179" s="130"/>
      <c r="AA179" s="104"/>
      <c r="AB179" s="104"/>
      <c r="AC179" s="130">
        <f t="shared" ref="AC179" si="503">SUM(AD179:AI179)</f>
        <v>0</v>
      </c>
      <c r="AD179" s="104"/>
      <c r="AE179" s="130"/>
      <c r="AF179" s="130">
        <f>'2-XSKT'!AA221</f>
        <v>0</v>
      </c>
      <c r="AG179" s="130"/>
      <c r="AH179" s="130"/>
      <c r="AI179" s="130"/>
      <c r="AJ179" s="116">
        <f t="shared" si="357"/>
        <v>0</v>
      </c>
      <c r="AK179" s="130">
        <f t="shared" si="494"/>
        <v>0</v>
      </c>
      <c r="AL179" s="130">
        <f t="shared" si="495"/>
        <v>0</v>
      </c>
      <c r="AM179" s="130"/>
      <c r="AN179" s="104"/>
      <c r="AO179" s="130"/>
      <c r="AP179" s="104"/>
      <c r="AQ179" s="104"/>
      <c r="AR179" s="130">
        <f t="shared" si="496"/>
        <v>0</v>
      </c>
      <c r="AS179" s="104"/>
      <c r="AT179" s="130"/>
      <c r="AU179" s="130">
        <f>'2-XSKT'!AB221</f>
        <v>0</v>
      </c>
      <c r="AV179" s="130"/>
      <c r="AW179" s="130"/>
      <c r="AX179" s="130"/>
      <c r="AY179" s="116">
        <f t="shared" si="428"/>
        <v>0</v>
      </c>
      <c r="AZ179" s="114"/>
      <c r="BA179" s="114">
        <f>AT179-Q179</f>
        <v>0</v>
      </c>
      <c r="BB179" s="114"/>
      <c r="BC179" s="114">
        <f>AV179-S179</f>
        <v>0</v>
      </c>
      <c r="BD179" s="114">
        <f>AW179-T179</f>
        <v>0</v>
      </c>
      <c r="BE179" s="114">
        <f>AK179-H179</f>
        <v>-600</v>
      </c>
      <c r="BF179" s="114">
        <f>AT179-Q179</f>
        <v>0</v>
      </c>
      <c r="BG179" s="114">
        <f>AU179-R179</f>
        <v>-600</v>
      </c>
      <c r="BH179" s="114">
        <f>AV179-S179</f>
        <v>0</v>
      </c>
      <c r="BI179" s="114">
        <f>AW179-T179</f>
        <v>0</v>
      </c>
      <c r="BJ179" s="130">
        <f t="shared" si="497"/>
        <v>0</v>
      </c>
      <c r="BK179" s="130">
        <f t="shared" si="498"/>
        <v>0</v>
      </c>
      <c r="BL179" s="130"/>
      <c r="BM179" s="130"/>
      <c r="BN179" s="131"/>
      <c r="BO179" s="104"/>
      <c r="BP179" s="104"/>
      <c r="BQ179" s="130">
        <f t="shared" si="499"/>
        <v>0</v>
      </c>
      <c r="BR179" s="104"/>
      <c r="BS179" s="130"/>
      <c r="BT179" s="130">
        <f>'2-XSKT'!AF221</f>
        <v>0</v>
      </c>
      <c r="BU179" s="113"/>
      <c r="BV179" s="130"/>
      <c r="BW179" s="122"/>
      <c r="BX179" s="116">
        <f t="shared" si="430"/>
        <v>0</v>
      </c>
      <c r="BY179" s="2422">
        <f t="shared" si="409"/>
        <v>0</v>
      </c>
      <c r="BZ179" s="2422">
        <f t="shared" si="410"/>
        <v>-600</v>
      </c>
      <c r="CA179" s="111" t="s">
        <v>2162</v>
      </c>
      <c r="CB179" s="117"/>
      <c r="CC179" s="450">
        <f t="shared" si="456"/>
        <v>0</v>
      </c>
      <c r="CD179" s="450"/>
      <c r="CE179" s="450"/>
      <c r="CF179" s="450"/>
      <c r="CG179" s="450"/>
      <c r="CH179" s="450"/>
      <c r="CI179" s="450">
        <f t="shared" si="457"/>
        <v>0</v>
      </c>
      <c r="CJ179" s="114"/>
      <c r="CK179" s="114"/>
      <c r="CL179" s="114"/>
      <c r="CM179" s="114"/>
      <c r="CN179" s="114"/>
      <c r="CO179" s="450">
        <f t="shared" si="458"/>
        <v>0</v>
      </c>
      <c r="CP179" s="117"/>
      <c r="CQ179" s="117"/>
      <c r="CR179" s="117"/>
      <c r="CS179" s="117"/>
      <c r="CT179" s="117"/>
      <c r="CU179" s="109"/>
      <c r="CV179" s="109"/>
      <c r="CW179" s="109"/>
      <c r="CX179" s="109"/>
    </row>
    <row r="180" spans="1:102" s="110" customFormat="1" ht="59.1" customHeight="1">
      <c r="A180" s="103" t="s">
        <v>46</v>
      </c>
      <c r="B180" s="118" t="s">
        <v>1172</v>
      </c>
      <c r="C180" s="106">
        <f>SUM(C181:C191)</f>
        <v>11</v>
      </c>
      <c r="D180" s="106"/>
      <c r="E180" s="106">
        <f t="shared" ref="E180:AI180" si="504">SUM(E181:E191)</f>
        <v>390465</v>
      </c>
      <c r="F180" s="106">
        <f t="shared" si="504"/>
        <v>113591.889</v>
      </c>
      <c r="G180" s="106">
        <f t="shared" si="504"/>
        <v>243433.9</v>
      </c>
      <c r="H180" s="106">
        <f t="shared" si="504"/>
        <v>68400</v>
      </c>
      <c r="I180" s="106">
        <f t="shared" si="504"/>
        <v>0</v>
      </c>
      <c r="J180" s="106">
        <f t="shared" si="504"/>
        <v>0</v>
      </c>
      <c r="K180" s="106">
        <f t="shared" si="504"/>
        <v>0</v>
      </c>
      <c r="L180" s="106">
        <f t="shared" si="504"/>
        <v>0</v>
      </c>
      <c r="M180" s="106">
        <f t="shared" si="504"/>
        <v>0</v>
      </c>
      <c r="N180" s="106">
        <f t="shared" si="504"/>
        <v>0</v>
      </c>
      <c r="O180" s="106">
        <f t="shared" si="504"/>
        <v>68400</v>
      </c>
      <c r="P180" s="106">
        <f t="shared" si="504"/>
        <v>0</v>
      </c>
      <c r="Q180" s="106">
        <f t="shared" si="504"/>
        <v>0</v>
      </c>
      <c r="R180" s="106">
        <f t="shared" si="504"/>
        <v>68400</v>
      </c>
      <c r="S180" s="106">
        <f t="shared" si="504"/>
        <v>0</v>
      </c>
      <c r="T180" s="106">
        <f t="shared" si="504"/>
        <v>0</v>
      </c>
      <c r="U180" s="106">
        <f t="shared" si="504"/>
        <v>0</v>
      </c>
      <c r="V180" s="106">
        <f t="shared" si="504"/>
        <v>35971.203999999998</v>
      </c>
      <c r="W180" s="106">
        <f t="shared" si="504"/>
        <v>0</v>
      </c>
      <c r="X180" s="106">
        <f t="shared" si="504"/>
        <v>0</v>
      </c>
      <c r="Y180" s="106">
        <f t="shared" si="504"/>
        <v>0</v>
      </c>
      <c r="Z180" s="106">
        <f t="shared" si="504"/>
        <v>0</v>
      </c>
      <c r="AA180" s="106">
        <f t="shared" si="504"/>
        <v>0</v>
      </c>
      <c r="AB180" s="106">
        <f t="shared" si="504"/>
        <v>0</v>
      </c>
      <c r="AC180" s="106">
        <f t="shared" si="504"/>
        <v>35971.203999999998</v>
      </c>
      <c r="AD180" s="106">
        <f t="shared" si="504"/>
        <v>0</v>
      </c>
      <c r="AE180" s="106">
        <f t="shared" si="504"/>
        <v>0</v>
      </c>
      <c r="AF180" s="106">
        <f t="shared" si="504"/>
        <v>35971.203999999998</v>
      </c>
      <c r="AG180" s="106">
        <f t="shared" si="504"/>
        <v>0</v>
      </c>
      <c r="AH180" s="106">
        <f t="shared" si="504"/>
        <v>0</v>
      </c>
      <c r="AI180" s="106">
        <f t="shared" si="504"/>
        <v>0</v>
      </c>
      <c r="AJ180" s="116">
        <f t="shared" si="357"/>
        <v>0.52589479532163741</v>
      </c>
      <c r="AK180" s="106">
        <f t="shared" ref="AK180:AX180" si="505">SUM(AK181:AK191)</f>
        <v>92787</v>
      </c>
      <c r="AL180" s="106">
        <f t="shared" si="505"/>
        <v>0</v>
      </c>
      <c r="AM180" s="106">
        <f t="shared" si="505"/>
        <v>0</v>
      </c>
      <c r="AN180" s="106">
        <f t="shared" si="505"/>
        <v>0</v>
      </c>
      <c r="AO180" s="106">
        <f t="shared" si="505"/>
        <v>0</v>
      </c>
      <c r="AP180" s="106">
        <f t="shared" si="505"/>
        <v>0</v>
      </c>
      <c r="AQ180" s="106">
        <f t="shared" si="505"/>
        <v>0</v>
      </c>
      <c r="AR180" s="106">
        <f t="shared" si="505"/>
        <v>92787</v>
      </c>
      <c r="AS180" s="106">
        <f t="shared" si="505"/>
        <v>0</v>
      </c>
      <c r="AT180" s="106">
        <f t="shared" si="505"/>
        <v>0</v>
      </c>
      <c r="AU180" s="106">
        <f t="shared" si="505"/>
        <v>92787</v>
      </c>
      <c r="AV180" s="106">
        <f t="shared" si="505"/>
        <v>0</v>
      </c>
      <c r="AW180" s="106">
        <f t="shared" si="505"/>
        <v>0</v>
      </c>
      <c r="AX180" s="106">
        <f t="shared" si="505"/>
        <v>0</v>
      </c>
      <c r="AY180" s="116">
        <f t="shared" si="428"/>
        <v>1.3565350877192983</v>
      </c>
      <c r="AZ180" s="106">
        <f t="shared" ref="AZ180:BE180" si="506">SUM(AZ181:AZ191)</f>
        <v>24987</v>
      </c>
      <c r="BA180" s="106">
        <f t="shared" ref="BA180:BD180" si="507">SUM(BA181:BA191)</f>
        <v>0</v>
      </c>
      <c r="BB180" s="106">
        <f t="shared" si="507"/>
        <v>24987</v>
      </c>
      <c r="BC180" s="106">
        <f t="shared" si="507"/>
        <v>0</v>
      </c>
      <c r="BD180" s="106">
        <f t="shared" si="507"/>
        <v>0</v>
      </c>
      <c r="BE180" s="106">
        <f t="shared" si="506"/>
        <v>-600</v>
      </c>
      <c r="BF180" s="106">
        <f t="shared" ref="BF180:BI180" si="508">SUM(BF181:BF191)</f>
        <v>0</v>
      </c>
      <c r="BG180" s="106">
        <f t="shared" si="508"/>
        <v>-600</v>
      </c>
      <c r="BH180" s="106">
        <f t="shared" si="508"/>
        <v>0</v>
      </c>
      <c r="BI180" s="106">
        <f t="shared" si="508"/>
        <v>0</v>
      </c>
      <c r="BJ180" s="106">
        <f t="shared" ref="BJ180:BW180" si="509">SUM(BJ181:BJ191)</f>
        <v>66016</v>
      </c>
      <c r="BK180" s="106">
        <f t="shared" si="509"/>
        <v>0</v>
      </c>
      <c r="BL180" s="106">
        <f t="shared" si="509"/>
        <v>0</v>
      </c>
      <c r="BM180" s="106">
        <f t="shared" si="509"/>
        <v>0</v>
      </c>
      <c r="BN180" s="106">
        <f t="shared" si="509"/>
        <v>0</v>
      </c>
      <c r="BO180" s="106">
        <f t="shared" si="509"/>
        <v>0</v>
      </c>
      <c r="BP180" s="106">
        <f t="shared" si="509"/>
        <v>0</v>
      </c>
      <c r="BQ180" s="106">
        <f t="shared" si="509"/>
        <v>66016</v>
      </c>
      <c r="BR180" s="106">
        <f t="shared" si="509"/>
        <v>0</v>
      </c>
      <c r="BS180" s="106">
        <f t="shared" si="509"/>
        <v>0</v>
      </c>
      <c r="BT180" s="106">
        <f t="shared" si="509"/>
        <v>66016</v>
      </c>
      <c r="BU180" s="106">
        <f t="shared" si="509"/>
        <v>0</v>
      </c>
      <c r="BV180" s="106">
        <f t="shared" si="509"/>
        <v>0</v>
      </c>
      <c r="BW180" s="106">
        <f t="shared" si="509"/>
        <v>0</v>
      </c>
      <c r="BX180" s="116">
        <f t="shared" si="430"/>
        <v>0.96514619883040931</v>
      </c>
      <c r="BY180" s="2422">
        <f t="shared" si="409"/>
        <v>26771</v>
      </c>
      <c r="BZ180" s="2422">
        <f t="shared" si="410"/>
        <v>-2384</v>
      </c>
      <c r="CA180" s="106">
        <f t="shared" ref="CA180:CW180" si="510">SUM(CA181:CA191)</f>
        <v>0</v>
      </c>
      <c r="CB180" s="106">
        <f t="shared" si="510"/>
        <v>0</v>
      </c>
      <c r="CC180" s="106">
        <f t="shared" si="510"/>
        <v>0</v>
      </c>
      <c r="CD180" s="106">
        <f t="shared" si="510"/>
        <v>0</v>
      </c>
      <c r="CE180" s="106">
        <f t="shared" si="510"/>
        <v>0</v>
      </c>
      <c r="CF180" s="106">
        <f t="shared" si="510"/>
        <v>0</v>
      </c>
      <c r="CG180" s="106">
        <f t="shared" si="510"/>
        <v>0</v>
      </c>
      <c r="CH180" s="106">
        <f t="shared" si="510"/>
        <v>0</v>
      </c>
      <c r="CI180" s="106">
        <f t="shared" si="510"/>
        <v>0</v>
      </c>
      <c r="CJ180" s="106">
        <f t="shared" si="510"/>
        <v>0</v>
      </c>
      <c r="CK180" s="106">
        <f t="shared" si="510"/>
        <v>0</v>
      </c>
      <c r="CL180" s="106">
        <f t="shared" si="510"/>
        <v>0</v>
      </c>
      <c r="CM180" s="106">
        <f t="shared" si="510"/>
        <v>0</v>
      </c>
      <c r="CN180" s="106">
        <f t="shared" si="510"/>
        <v>0</v>
      </c>
      <c r="CO180" s="106">
        <f t="shared" si="510"/>
        <v>0</v>
      </c>
      <c r="CP180" s="106">
        <f t="shared" si="510"/>
        <v>0</v>
      </c>
      <c r="CQ180" s="106">
        <f t="shared" si="510"/>
        <v>0</v>
      </c>
      <c r="CR180" s="106">
        <f t="shared" si="510"/>
        <v>0</v>
      </c>
      <c r="CS180" s="106">
        <f t="shared" si="510"/>
        <v>0</v>
      </c>
      <c r="CT180" s="106">
        <f t="shared" si="510"/>
        <v>0</v>
      </c>
      <c r="CU180" s="106">
        <f t="shared" si="510"/>
        <v>0</v>
      </c>
      <c r="CV180" s="106">
        <f t="shared" si="510"/>
        <v>0</v>
      </c>
      <c r="CW180" s="106">
        <f t="shared" si="510"/>
        <v>0</v>
      </c>
      <c r="CX180" s="109"/>
    </row>
    <row r="181" spans="1:102" s="110" customFormat="1" ht="174.95" customHeight="1">
      <c r="A181" s="137"/>
      <c r="B181" s="379" t="s">
        <v>202</v>
      </c>
      <c r="C181" s="111">
        <v>1</v>
      </c>
      <c r="D181" s="111" t="s">
        <v>1351</v>
      </c>
      <c r="E181" s="470">
        <v>35544</v>
      </c>
      <c r="F181" s="130">
        <v>14852</v>
      </c>
      <c r="G181" s="471">
        <v>21780</v>
      </c>
      <c r="H181" s="130">
        <f t="shared" ref="H181:H186" si="511">I181+O181</f>
        <v>6000</v>
      </c>
      <c r="I181" s="130">
        <f t="shared" ref="I181:I186" si="512">SUM(K181:N181)</f>
        <v>0</v>
      </c>
      <c r="J181" s="130"/>
      <c r="K181" s="104"/>
      <c r="L181" s="131"/>
      <c r="M181" s="104"/>
      <c r="N181" s="104"/>
      <c r="O181" s="130">
        <f t="shared" ref="O181:O186" si="513">SUM(P181:U181)</f>
        <v>6000</v>
      </c>
      <c r="P181" s="104"/>
      <c r="Q181" s="113"/>
      <c r="R181" s="139">
        <v>6000</v>
      </c>
      <c r="S181" s="113"/>
      <c r="T181" s="112"/>
      <c r="U181" s="122"/>
      <c r="V181" s="130">
        <f t="shared" ref="V181:V186" si="514">W181+AC181</f>
        <v>844</v>
      </c>
      <c r="W181" s="130">
        <f t="shared" ref="W181:W186" si="515">SUM(Y181:AB181)</f>
        <v>0</v>
      </c>
      <c r="X181" s="130"/>
      <c r="Y181" s="104"/>
      <c r="Z181" s="130"/>
      <c r="AA181" s="104"/>
      <c r="AB181" s="104"/>
      <c r="AC181" s="130">
        <f t="shared" ref="AC181:AC186" si="516">SUM(AD181:AI181)</f>
        <v>844</v>
      </c>
      <c r="AD181" s="104"/>
      <c r="AE181" s="130"/>
      <c r="AF181" s="130">
        <f>'2-XSKT'!AA109</f>
        <v>844</v>
      </c>
      <c r="AG181" s="130"/>
      <c r="AH181" s="130"/>
      <c r="AI181" s="130"/>
      <c r="AJ181" s="116">
        <f t="shared" si="357"/>
        <v>0.14066666666666666</v>
      </c>
      <c r="AK181" s="130">
        <f t="shared" ref="AK181:AK191" si="517">AL181+AR181</f>
        <v>6982</v>
      </c>
      <c r="AL181" s="130">
        <f t="shared" ref="AL181:AL191" si="518">SUM(AN181:AQ181)</f>
        <v>0</v>
      </c>
      <c r="AM181" s="130"/>
      <c r="AN181" s="104"/>
      <c r="AO181" s="130"/>
      <c r="AP181" s="104"/>
      <c r="AQ181" s="104"/>
      <c r="AR181" s="130">
        <f t="shared" ref="AR181:AR191" si="519">SUM(AS181:AX181)</f>
        <v>6982</v>
      </c>
      <c r="AS181" s="104"/>
      <c r="AT181" s="130"/>
      <c r="AU181" s="130">
        <f>'2-XSKT'!AB109</f>
        <v>6982</v>
      </c>
      <c r="AV181" s="130"/>
      <c r="AW181" s="130"/>
      <c r="AX181" s="130"/>
      <c r="AY181" s="116">
        <f t="shared" si="428"/>
        <v>1.1636666666666666</v>
      </c>
      <c r="AZ181" s="114">
        <f>AK181-H181</f>
        <v>982</v>
      </c>
      <c r="BA181" s="114">
        <f t="shared" ref="BA181:BD182" si="520">AT181-Q181</f>
        <v>0</v>
      </c>
      <c r="BB181" s="114">
        <f t="shared" si="520"/>
        <v>982</v>
      </c>
      <c r="BC181" s="114">
        <f t="shared" si="520"/>
        <v>0</v>
      </c>
      <c r="BD181" s="114">
        <f t="shared" si="520"/>
        <v>0</v>
      </c>
      <c r="BE181" s="114"/>
      <c r="BF181" s="114"/>
      <c r="BG181" s="114"/>
      <c r="BH181" s="114"/>
      <c r="BI181" s="114"/>
      <c r="BJ181" s="130">
        <f t="shared" ref="BJ181:BJ191" si="521">BK181+BQ181</f>
        <v>6000</v>
      </c>
      <c r="BK181" s="130">
        <f t="shared" ref="BK181:BK191" si="522">SUM(BM181:BP181)</f>
        <v>0</v>
      </c>
      <c r="BL181" s="130"/>
      <c r="BM181" s="104"/>
      <c r="BN181" s="131"/>
      <c r="BO181" s="104"/>
      <c r="BP181" s="104"/>
      <c r="BQ181" s="130">
        <f t="shared" ref="BQ181:BQ191" si="523">SUM(BR181:BW181)</f>
        <v>6000</v>
      </c>
      <c r="BR181" s="104"/>
      <c r="BS181" s="130"/>
      <c r="BT181" s="130">
        <f>'2-XSKT'!AF109</f>
        <v>6000</v>
      </c>
      <c r="BU181" s="113"/>
      <c r="BV181" s="130"/>
      <c r="BW181" s="122"/>
      <c r="BX181" s="116">
        <f t="shared" si="430"/>
        <v>1</v>
      </c>
      <c r="BY181" s="2422">
        <f t="shared" si="409"/>
        <v>982</v>
      </c>
      <c r="BZ181" s="2422">
        <f t="shared" si="410"/>
        <v>0</v>
      </c>
      <c r="CA181" s="2084" t="s">
        <v>2158</v>
      </c>
      <c r="CB181" s="117"/>
      <c r="CC181" s="450">
        <f t="shared" si="456"/>
        <v>0</v>
      </c>
      <c r="CD181" s="450"/>
      <c r="CE181" s="450"/>
      <c r="CF181" s="450"/>
      <c r="CG181" s="450"/>
      <c r="CH181" s="450"/>
      <c r="CI181" s="450">
        <f t="shared" si="457"/>
        <v>0</v>
      </c>
      <c r="CJ181" s="114"/>
      <c r="CK181" s="114"/>
      <c r="CL181" s="114"/>
      <c r="CM181" s="114"/>
      <c r="CN181" s="114"/>
      <c r="CO181" s="450">
        <f t="shared" si="458"/>
        <v>0</v>
      </c>
      <c r="CP181" s="117"/>
      <c r="CQ181" s="117"/>
      <c r="CR181" s="117"/>
      <c r="CS181" s="117"/>
      <c r="CT181" s="117"/>
      <c r="CU181" s="109"/>
      <c r="CV181" s="109"/>
      <c r="CW181" s="109"/>
      <c r="CX181" s="109"/>
    </row>
    <row r="182" spans="1:102" s="110" customFormat="1" ht="177.6" customHeight="1">
      <c r="A182" s="137"/>
      <c r="B182" s="379" t="s">
        <v>203</v>
      </c>
      <c r="C182" s="111">
        <v>1</v>
      </c>
      <c r="D182" s="111" t="s">
        <v>1351</v>
      </c>
      <c r="E182" s="470">
        <v>37654</v>
      </c>
      <c r="F182" s="130">
        <v>16238.888999999999</v>
      </c>
      <c r="G182" s="471">
        <v>21843.9</v>
      </c>
      <c r="H182" s="130">
        <f t="shared" si="511"/>
        <v>4000</v>
      </c>
      <c r="I182" s="130">
        <f t="shared" si="512"/>
        <v>0</v>
      </c>
      <c r="J182" s="130"/>
      <c r="K182" s="104"/>
      <c r="L182" s="131"/>
      <c r="M182" s="104"/>
      <c r="N182" s="104"/>
      <c r="O182" s="130">
        <f t="shared" si="513"/>
        <v>4000</v>
      </c>
      <c r="P182" s="104"/>
      <c r="Q182" s="113"/>
      <c r="R182" s="139">
        <v>4000</v>
      </c>
      <c r="S182" s="113"/>
      <c r="T182" s="112"/>
      <c r="U182" s="122"/>
      <c r="V182" s="130">
        <f t="shared" si="514"/>
        <v>681</v>
      </c>
      <c r="W182" s="130">
        <f t="shared" si="515"/>
        <v>0</v>
      </c>
      <c r="X182" s="130"/>
      <c r="Y182" s="104"/>
      <c r="Z182" s="130"/>
      <c r="AA182" s="104"/>
      <c r="AB182" s="104"/>
      <c r="AC182" s="130">
        <f t="shared" si="516"/>
        <v>681</v>
      </c>
      <c r="AD182" s="104"/>
      <c r="AE182" s="130"/>
      <c r="AF182" s="130">
        <f>'2-XSKT'!AA110</f>
        <v>681</v>
      </c>
      <c r="AG182" s="130"/>
      <c r="AH182" s="130"/>
      <c r="AI182" s="130"/>
      <c r="AJ182" s="116">
        <f t="shared" si="357"/>
        <v>0.17025000000000001</v>
      </c>
      <c r="AK182" s="130">
        <f t="shared" si="517"/>
        <v>5605</v>
      </c>
      <c r="AL182" s="130">
        <f t="shared" si="518"/>
        <v>0</v>
      </c>
      <c r="AM182" s="130"/>
      <c r="AN182" s="104"/>
      <c r="AO182" s="130"/>
      <c r="AP182" s="104"/>
      <c r="AQ182" s="104"/>
      <c r="AR182" s="130">
        <f t="shared" si="519"/>
        <v>5605</v>
      </c>
      <c r="AS182" s="104"/>
      <c r="AT182" s="130"/>
      <c r="AU182" s="130">
        <f>'2-XSKT'!AB110</f>
        <v>5605</v>
      </c>
      <c r="AV182" s="130"/>
      <c r="AW182" s="130"/>
      <c r="AX182" s="130"/>
      <c r="AY182" s="116">
        <f t="shared" si="428"/>
        <v>1.4012500000000001</v>
      </c>
      <c r="AZ182" s="114">
        <f>AK182-H182</f>
        <v>1605</v>
      </c>
      <c r="BA182" s="114">
        <f t="shared" si="520"/>
        <v>0</v>
      </c>
      <c r="BB182" s="114">
        <f t="shared" si="520"/>
        <v>1605</v>
      </c>
      <c r="BC182" s="114">
        <f t="shared" si="520"/>
        <v>0</v>
      </c>
      <c r="BD182" s="114">
        <f t="shared" si="520"/>
        <v>0</v>
      </c>
      <c r="BE182" s="114"/>
      <c r="BF182" s="114"/>
      <c r="BG182" s="114"/>
      <c r="BH182" s="114"/>
      <c r="BI182" s="114"/>
      <c r="BJ182" s="130">
        <f t="shared" si="521"/>
        <v>4000</v>
      </c>
      <c r="BK182" s="130">
        <f t="shared" si="522"/>
        <v>0</v>
      </c>
      <c r="BL182" s="130"/>
      <c r="BM182" s="104"/>
      <c r="BN182" s="131"/>
      <c r="BO182" s="104"/>
      <c r="BP182" s="104"/>
      <c r="BQ182" s="130">
        <f t="shared" si="523"/>
        <v>4000</v>
      </c>
      <c r="BR182" s="104"/>
      <c r="BS182" s="130"/>
      <c r="BT182" s="130">
        <f>'2-XSKT'!AF110</f>
        <v>4000</v>
      </c>
      <c r="BU182" s="113"/>
      <c r="BV182" s="130"/>
      <c r="BW182" s="122"/>
      <c r="BX182" s="116">
        <f t="shared" si="430"/>
        <v>1</v>
      </c>
      <c r="BY182" s="2422">
        <f t="shared" si="409"/>
        <v>1605</v>
      </c>
      <c r="BZ182" s="2422">
        <f t="shared" si="410"/>
        <v>0</v>
      </c>
      <c r="CA182" s="474" t="s">
        <v>2160</v>
      </c>
      <c r="CB182" s="101"/>
      <c r="CC182" s="450">
        <f t="shared" si="456"/>
        <v>0</v>
      </c>
      <c r="CD182" s="450"/>
      <c r="CE182" s="450"/>
      <c r="CF182" s="450"/>
      <c r="CG182" s="450"/>
      <c r="CH182" s="450"/>
      <c r="CI182" s="450">
        <f t="shared" si="457"/>
        <v>0</v>
      </c>
      <c r="CJ182" s="114"/>
      <c r="CK182" s="114"/>
      <c r="CL182" s="114"/>
      <c r="CM182" s="114"/>
      <c r="CN182" s="114"/>
      <c r="CO182" s="450">
        <f t="shared" si="458"/>
        <v>0</v>
      </c>
      <c r="CP182" s="101"/>
      <c r="CQ182" s="101"/>
      <c r="CR182" s="101"/>
      <c r="CS182" s="101"/>
      <c r="CT182" s="101"/>
      <c r="CU182" s="109"/>
      <c r="CV182" s="109"/>
      <c r="CW182" s="109"/>
      <c r="CX182" s="109"/>
    </row>
    <row r="183" spans="1:102" s="110" customFormat="1" ht="66" customHeight="1">
      <c r="A183" s="137"/>
      <c r="B183" s="379" t="s">
        <v>204</v>
      </c>
      <c r="C183" s="111">
        <v>1</v>
      </c>
      <c r="D183" s="111" t="s">
        <v>1351</v>
      </c>
      <c r="E183" s="470">
        <v>31807</v>
      </c>
      <c r="F183" s="130">
        <v>20615</v>
      </c>
      <c r="G183" s="471">
        <v>24210</v>
      </c>
      <c r="H183" s="130">
        <f t="shared" si="511"/>
        <v>3500</v>
      </c>
      <c r="I183" s="130">
        <f t="shared" si="512"/>
        <v>0</v>
      </c>
      <c r="J183" s="130"/>
      <c r="K183" s="104"/>
      <c r="L183" s="131"/>
      <c r="M183" s="104"/>
      <c r="N183" s="104"/>
      <c r="O183" s="130">
        <f t="shared" si="513"/>
        <v>3500</v>
      </c>
      <c r="P183" s="104"/>
      <c r="Q183" s="113"/>
      <c r="R183" s="139">
        <v>3500</v>
      </c>
      <c r="S183" s="113"/>
      <c r="T183" s="112"/>
      <c r="U183" s="122"/>
      <c r="V183" s="130">
        <f t="shared" si="514"/>
        <v>747</v>
      </c>
      <c r="W183" s="130">
        <f t="shared" si="515"/>
        <v>0</v>
      </c>
      <c r="X183" s="130"/>
      <c r="Y183" s="104"/>
      <c r="Z183" s="130"/>
      <c r="AA183" s="104"/>
      <c r="AB183" s="104"/>
      <c r="AC183" s="130">
        <f t="shared" si="516"/>
        <v>747</v>
      </c>
      <c r="AD183" s="104"/>
      <c r="AE183" s="130"/>
      <c r="AF183" s="130">
        <f>'2-XSKT'!AA111</f>
        <v>747</v>
      </c>
      <c r="AG183" s="130"/>
      <c r="AH183" s="130"/>
      <c r="AI183" s="130"/>
      <c r="AJ183" s="116">
        <f t="shared" si="357"/>
        <v>0.21342857142857144</v>
      </c>
      <c r="AK183" s="130">
        <f t="shared" si="517"/>
        <v>2900</v>
      </c>
      <c r="AL183" s="130">
        <f t="shared" si="518"/>
        <v>0</v>
      </c>
      <c r="AM183" s="130"/>
      <c r="AN183" s="104"/>
      <c r="AO183" s="130"/>
      <c r="AP183" s="104"/>
      <c r="AQ183" s="104"/>
      <c r="AR183" s="130">
        <f t="shared" si="519"/>
        <v>2900</v>
      </c>
      <c r="AS183" s="104"/>
      <c r="AT183" s="130"/>
      <c r="AU183" s="130">
        <f>'2-XSKT'!AB111</f>
        <v>2900</v>
      </c>
      <c r="AV183" s="130"/>
      <c r="AW183" s="130"/>
      <c r="AX183" s="130"/>
      <c r="AY183" s="116">
        <f t="shared" si="428"/>
        <v>0.82857142857142863</v>
      </c>
      <c r="AZ183" s="114"/>
      <c r="BA183" s="114">
        <f t="shared" ref="BA183:BA191" si="524">AT183-Q183</f>
        <v>0</v>
      </c>
      <c r="BB183" s="114"/>
      <c r="BC183" s="114">
        <f t="shared" ref="BC183:BC191" si="525">AV183-S183</f>
        <v>0</v>
      </c>
      <c r="BD183" s="114">
        <f t="shared" ref="BD183:BD191" si="526">AW183-T183</f>
        <v>0</v>
      </c>
      <c r="BE183" s="114">
        <f>AK183-H183</f>
        <v>-600</v>
      </c>
      <c r="BF183" s="114">
        <f>AT183-Q183</f>
        <v>0</v>
      </c>
      <c r="BG183" s="114">
        <f>AU183-R183</f>
        <v>-600</v>
      </c>
      <c r="BH183" s="114">
        <f>AV183-S183</f>
        <v>0</v>
      </c>
      <c r="BI183" s="114">
        <f>AW183-T183</f>
        <v>0</v>
      </c>
      <c r="BJ183" s="130">
        <f t="shared" si="521"/>
        <v>2900</v>
      </c>
      <c r="BK183" s="130">
        <f t="shared" si="522"/>
        <v>0</v>
      </c>
      <c r="BL183" s="130"/>
      <c r="BM183" s="104"/>
      <c r="BN183" s="131"/>
      <c r="BO183" s="104"/>
      <c r="BP183" s="104"/>
      <c r="BQ183" s="130">
        <f t="shared" si="523"/>
        <v>2900</v>
      </c>
      <c r="BR183" s="104"/>
      <c r="BS183" s="130"/>
      <c r="BT183" s="130">
        <f>'2-XSKT'!AF111</f>
        <v>2900</v>
      </c>
      <c r="BU183" s="113"/>
      <c r="BV183" s="130"/>
      <c r="BW183" s="122"/>
      <c r="BX183" s="116">
        <f t="shared" si="430"/>
        <v>0.82857142857142863</v>
      </c>
      <c r="BY183" s="2422">
        <f t="shared" si="409"/>
        <v>0</v>
      </c>
      <c r="BZ183" s="2422">
        <f t="shared" si="410"/>
        <v>-600</v>
      </c>
      <c r="CA183" s="474" t="s">
        <v>2159</v>
      </c>
      <c r="CB183" s="101"/>
      <c r="CC183" s="450">
        <f t="shared" si="456"/>
        <v>0</v>
      </c>
      <c r="CD183" s="450"/>
      <c r="CE183" s="450"/>
      <c r="CF183" s="450"/>
      <c r="CG183" s="450"/>
      <c r="CH183" s="450"/>
      <c r="CI183" s="450">
        <f t="shared" si="457"/>
        <v>0</v>
      </c>
      <c r="CJ183" s="114"/>
      <c r="CK183" s="114"/>
      <c r="CL183" s="114"/>
      <c r="CM183" s="114"/>
      <c r="CN183" s="114"/>
      <c r="CO183" s="450">
        <f t="shared" si="458"/>
        <v>0</v>
      </c>
      <c r="CP183" s="101"/>
      <c r="CQ183" s="101"/>
      <c r="CR183" s="101"/>
      <c r="CS183" s="101"/>
      <c r="CT183" s="101"/>
      <c r="CU183" s="109"/>
      <c r="CV183" s="109"/>
      <c r="CW183" s="109"/>
      <c r="CX183" s="109"/>
    </row>
    <row r="184" spans="1:102" s="110" customFormat="1" ht="63.95" customHeight="1">
      <c r="A184" s="137"/>
      <c r="B184" s="379" t="s">
        <v>205</v>
      </c>
      <c r="C184" s="111">
        <v>1</v>
      </c>
      <c r="D184" s="111" t="s">
        <v>1351</v>
      </c>
      <c r="E184" s="470">
        <v>41975</v>
      </c>
      <c r="F184" s="130">
        <v>22797</v>
      </c>
      <c r="G184" s="471">
        <v>27630</v>
      </c>
      <c r="H184" s="130">
        <f t="shared" si="511"/>
        <v>4800</v>
      </c>
      <c r="I184" s="130">
        <f t="shared" si="512"/>
        <v>0</v>
      </c>
      <c r="J184" s="130"/>
      <c r="K184" s="104"/>
      <c r="L184" s="131"/>
      <c r="M184" s="104"/>
      <c r="N184" s="104"/>
      <c r="O184" s="130">
        <f t="shared" si="513"/>
        <v>4800</v>
      </c>
      <c r="P184" s="104"/>
      <c r="Q184" s="113"/>
      <c r="R184" s="139">
        <v>4800</v>
      </c>
      <c r="S184" s="113"/>
      <c r="T184" s="112"/>
      <c r="U184" s="122"/>
      <c r="V184" s="130">
        <f t="shared" si="514"/>
        <v>682</v>
      </c>
      <c r="W184" s="130">
        <f t="shared" si="515"/>
        <v>0</v>
      </c>
      <c r="X184" s="130"/>
      <c r="Y184" s="104"/>
      <c r="Z184" s="130"/>
      <c r="AA184" s="104"/>
      <c r="AB184" s="104"/>
      <c r="AC184" s="130">
        <f t="shared" si="516"/>
        <v>682</v>
      </c>
      <c r="AD184" s="104"/>
      <c r="AE184" s="130"/>
      <c r="AF184" s="130">
        <f>'2-XSKT'!AA112</f>
        <v>682</v>
      </c>
      <c r="AG184" s="130"/>
      <c r="AH184" s="130"/>
      <c r="AI184" s="130"/>
      <c r="AJ184" s="116">
        <f t="shared" si="357"/>
        <v>0.14208333333333334</v>
      </c>
      <c r="AK184" s="130">
        <f t="shared" si="517"/>
        <v>4800</v>
      </c>
      <c r="AL184" s="130">
        <f t="shared" si="518"/>
        <v>0</v>
      </c>
      <c r="AM184" s="130"/>
      <c r="AN184" s="104"/>
      <c r="AO184" s="130"/>
      <c r="AP184" s="104"/>
      <c r="AQ184" s="104"/>
      <c r="AR184" s="130">
        <f t="shared" si="519"/>
        <v>4800</v>
      </c>
      <c r="AS184" s="104"/>
      <c r="AT184" s="130"/>
      <c r="AU184" s="130">
        <f>'2-XSKT'!AB112</f>
        <v>4800</v>
      </c>
      <c r="AV184" s="130"/>
      <c r="AW184" s="130"/>
      <c r="AX184" s="130"/>
      <c r="AY184" s="116">
        <f t="shared" si="428"/>
        <v>1</v>
      </c>
      <c r="AZ184" s="114">
        <f t="shared" ref="AZ184:AZ191" si="527">AK184-H184</f>
        <v>0</v>
      </c>
      <c r="BA184" s="114">
        <f t="shared" si="524"/>
        <v>0</v>
      </c>
      <c r="BB184" s="114">
        <f t="shared" ref="BB184:BB191" si="528">AU184-R184</f>
        <v>0</v>
      </c>
      <c r="BC184" s="114">
        <f t="shared" si="525"/>
        <v>0</v>
      </c>
      <c r="BD184" s="114">
        <f t="shared" si="526"/>
        <v>0</v>
      </c>
      <c r="BE184" s="114"/>
      <c r="BF184" s="114"/>
      <c r="BG184" s="114"/>
      <c r="BH184" s="114"/>
      <c r="BI184" s="114"/>
      <c r="BJ184" s="130">
        <f t="shared" si="521"/>
        <v>4800</v>
      </c>
      <c r="BK184" s="130">
        <f t="shared" si="522"/>
        <v>0</v>
      </c>
      <c r="BL184" s="130"/>
      <c r="BM184" s="104"/>
      <c r="BN184" s="131"/>
      <c r="BO184" s="104"/>
      <c r="BP184" s="104"/>
      <c r="BQ184" s="130">
        <f t="shared" si="523"/>
        <v>4800</v>
      </c>
      <c r="BR184" s="104"/>
      <c r="BS184" s="130"/>
      <c r="BT184" s="130">
        <f>'2-XSKT'!AF112</f>
        <v>4800</v>
      </c>
      <c r="BU184" s="113"/>
      <c r="BV184" s="130"/>
      <c r="BW184" s="122"/>
      <c r="BX184" s="116">
        <f t="shared" si="430"/>
        <v>1</v>
      </c>
      <c r="BY184" s="2422">
        <f t="shared" si="409"/>
        <v>0</v>
      </c>
      <c r="BZ184" s="2422">
        <f t="shared" si="410"/>
        <v>0</v>
      </c>
      <c r="CA184" s="474" t="s">
        <v>1539</v>
      </c>
      <c r="CB184" s="101"/>
      <c r="CC184" s="450">
        <f t="shared" si="456"/>
        <v>0</v>
      </c>
      <c r="CD184" s="450"/>
      <c r="CE184" s="450"/>
      <c r="CF184" s="450"/>
      <c r="CG184" s="450"/>
      <c r="CH184" s="450"/>
      <c r="CI184" s="450">
        <f t="shared" si="457"/>
        <v>0</v>
      </c>
      <c r="CJ184" s="114"/>
      <c r="CK184" s="114"/>
      <c r="CL184" s="114"/>
      <c r="CM184" s="114"/>
      <c r="CN184" s="114"/>
      <c r="CO184" s="450">
        <f t="shared" si="458"/>
        <v>0</v>
      </c>
      <c r="CP184" s="101"/>
      <c r="CQ184" s="101"/>
      <c r="CR184" s="101"/>
      <c r="CS184" s="101"/>
      <c r="CT184" s="101"/>
      <c r="CU184" s="109"/>
      <c r="CV184" s="109"/>
      <c r="CW184" s="109"/>
      <c r="CX184" s="109"/>
    </row>
    <row r="185" spans="1:102" s="110" customFormat="1" ht="109.5" customHeight="1">
      <c r="A185" s="137"/>
      <c r="B185" s="379" t="s">
        <v>747</v>
      </c>
      <c r="C185" s="111">
        <v>1</v>
      </c>
      <c r="D185" s="111" t="s">
        <v>1351</v>
      </c>
      <c r="E185" s="119">
        <v>26408</v>
      </c>
      <c r="F185" s="130">
        <v>4000</v>
      </c>
      <c r="G185" s="471">
        <v>16690</v>
      </c>
      <c r="H185" s="130">
        <f t="shared" si="511"/>
        <v>7000</v>
      </c>
      <c r="I185" s="130">
        <f t="shared" si="512"/>
        <v>0</v>
      </c>
      <c r="J185" s="130"/>
      <c r="K185" s="104"/>
      <c r="L185" s="131"/>
      <c r="M185" s="104"/>
      <c r="N185" s="104"/>
      <c r="O185" s="130">
        <f t="shared" si="513"/>
        <v>7000</v>
      </c>
      <c r="P185" s="104"/>
      <c r="Q185" s="113"/>
      <c r="R185" s="119">
        <v>7000</v>
      </c>
      <c r="S185" s="119"/>
      <c r="T185" s="112"/>
      <c r="U185" s="122"/>
      <c r="V185" s="130">
        <f t="shared" si="514"/>
        <v>4204</v>
      </c>
      <c r="W185" s="130">
        <f t="shared" si="515"/>
        <v>0</v>
      </c>
      <c r="X185" s="130"/>
      <c r="Y185" s="104"/>
      <c r="Z185" s="130">
        <f>'[1]XS 21'!AG311</f>
        <v>0</v>
      </c>
      <c r="AA185" s="104"/>
      <c r="AB185" s="104"/>
      <c r="AC185" s="130">
        <f t="shared" si="516"/>
        <v>4204</v>
      </c>
      <c r="AD185" s="104"/>
      <c r="AE185" s="130"/>
      <c r="AF185" s="130">
        <f>'2-XSKT'!AA113</f>
        <v>4204</v>
      </c>
      <c r="AG185" s="130"/>
      <c r="AH185" s="130"/>
      <c r="AI185" s="130"/>
      <c r="AJ185" s="116">
        <f t="shared" si="357"/>
        <v>0.60057142857142853</v>
      </c>
      <c r="AK185" s="130">
        <f t="shared" si="517"/>
        <v>10000</v>
      </c>
      <c r="AL185" s="130">
        <f t="shared" si="518"/>
        <v>0</v>
      </c>
      <c r="AM185" s="130"/>
      <c r="AN185" s="104"/>
      <c r="AO185" s="130">
        <f>'[1]XS 21'!AV311</f>
        <v>0</v>
      </c>
      <c r="AP185" s="104"/>
      <c r="AQ185" s="104"/>
      <c r="AR185" s="130">
        <f t="shared" si="519"/>
        <v>10000</v>
      </c>
      <c r="AS185" s="104"/>
      <c r="AT185" s="130"/>
      <c r="AU185" s="130">
        <f>'2-XSKT'!AB113</f>
        <v>10000</v>
      </c>
      <c r="AV185" s="130"/>
      <c r="AW185" s="130"/>
      <c r="AX185" s="130"/>
      <c r="AY185" s="116">
        <f t="shared" si="428"/>
        <v>1.4285714285714286</v>
      </c>
      <c r="AZ185" s="114">
        <f t="shared" si="527"/>
        <v>3000</v>
      </c>
      <c r="BA185" s="114">
        <f t="shared" si="524"/>
        <v>0</v>
      </c>
      <c r="BB185" s="114">
        <f t="shared" si="528"/>
        <v>3000</v>
      </c>
      <c r="BC185" s="114">
        <f t="shared" si="525"/>
        <v>0</v>
      </c>
      <c r="BD185" s="114">
        <f t="shared" si="526"/>
        <v>0</v>
      </c>
      <c r="BE185" s="114"/>
      <c r="BF185" s="114"/>
      <c r="BG185" s="114"/>
      <c r="BH185" s="114"/>
      <c r="BI185" s="114"/>
      <c r="BJ185" s="130">
        <f t="shared" si="521"/>
        <v>9016</v>
      </c>
      <c r="BK185" s="130">
        <f t="shared" si="522"/>
        <v>0</v>
      </c>
      <c r="BL185" s="130"/>
      <c r="BM185" s="104"/>
      <c r="BN185" s="131"/>
      <c r="BO185" s="104"/>
      <c r="BP185" s="104"/>
      <c r="BQ185" s="130">
        <f t="shared" si="523"/>
        <v>9016</v>
      </c>
      <c r="BR185" s="104"/>
      <c r="BS185" s="130"/>
      <c r="BT185" s="130">
        <f>'2-XSKT'!AF113</f>
        <v>9016</v>
      </c>
      <c r="BU185" s="119"/>
      <c r="BV185" s="130"/>
      <c r="BW185" s="122"/>
      <c r="BX185" s="116">
        <f t="shared" si="430"/>
        <v>1.288</v>
      </c>
      <c r="BY185" s="2422">
        <f t="shared" si="409"/>
        <v>984</v>
      </c>
      <c r="BZ185" s="2422">
        <f t="shared" si="410"/>
        <v>2016</v>
      </c>
      <c r="CA185" s="2084" t="s">
        <v>2165</v>
      </c>
      <c r="CB185" s="101"/>
      <c r="CC185" s="450">
        <f t="shared" si="456"/>
        <v>0</v>
      </c>
      <c r="CD185" s="450"/>
      <c r="CE185" s="450"/>
      <c r="CF185" s="450"/>
      <c r="CG185" s="450"/>
      <c r="CH185" s="450"/>
      <c r="CI185" s="450">
        <f t="shared" si="457"/>
        <v>0</v>
      </c>
      <c r="CJ185" s="114"/>
      <c r="CK185" s="114"/>
      <c r="CL185" s="114"/>
      <c r="CM185" s="114"/>
      <c r="CN185" s="114"/>
      <c r="CO185" s="450">
        <f t="shared" si="458"/>
        <v>0</v>
      </c>
      <c r="CP185" s="101"/>
      <c r="CQ185" s="101"/>
      <c r="CR185" s="101"/>
      <c r="CS185" s="101"/>
      <c r="CT185" s="101"/>
      <c r="CU185" s="109"/>
      <c r="CV185" s="109"/>
      <c r="CW185" s="109"/>
      <c r="CX185" s="109"/>
    </row>
    <row r="186" spans="1:102" s="110" customFormat="1" ht="113.1" customHeight="1">
      <c r="A186" s="137"/>
      <c r="B186" s="379" t="s">
        <v>748</v>
      </c>
      <c r="C186" s="111">
        <v>1</v>
      </c>
      <c r="D186" s="111" t="s">
        <v>1351</v>
      </c>
      <c r="E186" s="119">
        <v>21912</v>
      </c>
      <c r="F186" s="130">
        <v>3400</v>
      </c>
      <c r="G186" s="471">
        <v>6500</v>
      </c>
      <c r="H186" s="130">
        <f t="shared" si="511"/>
        <v>3100</v>
      </c>
      <c r="I186" s="130">
        <f t="shared" si="512"/>
        <v>0</v>
      </c>
      <c r="J186" s="130"/>
      <c r="K186" s="104"/>
      <c r="L186" s="131"/>
      <c r="M186" s="104"/>
      <c r="N186" s="104"/>
      <c r="O186" s="130">
        <f t="shared" si="513"/>
        <v>3100</v>
      </c>
      <c r="P186" s="104"/>
      <c r="Q186" s="113"/>
      <c r="R186" s="130">
        <v>3100</v>
      </c>
      <c r="S186" s="119"/>
      <c r="T186" s="112"/>
      <c r="U186" s="122"/>
      <c r="V186" s="130">
        <f t="shared" si="514"/>
        <v>3100</v>
      </c>
      <c r="W186" s="130">
        <f t="shared" si="515"/>
        <v>0</v>
      </c>
      <c r="X186" s="130"/>
      <c r="Y186" s="104"/>
      <c r="Z186" s="130">
        <f>'[1]XS 21'!AG312</f>
        <v>0</v>
      </c>
      <c r="AA186" s="104"/>
      <c r="AB186" s="104"/>
      <c r="AC186" s="130">
        <f t="shared" si="516"/>
        <v>3100</v>
      </c>
      <c r="AD186" s="104"/>
      <c r="AE186" s="130"/>
      <c r="AF186" s="130">
        <f>'2-XSKT'!AA114</f>
        <v>3100</v>
      </c>
      <c r="AG186" s="130"/>
      <c r="AH186" s="130"/>
      <c r="AI186" s="130"/>
      <c r="AJ186" s="116">
        <f t="shared" si="357"/>
        <v>1</v>
      </c>
      <c r="AK186" s="130">
        <f t="shared" si="517"/>
        <v>10000</v>
      </c>
      <c r="AL186" s="130">
        <f t="shared" si="518"/>
        <v>0</v>
      </c>
      <c r="AM186" s="130"/>
      <c r="AN186" s="104"/>
      <c r="AO186" s="130">
        <f>'[1]XS 21'!AV312</f>
        <v>0</v>
      </c>
      <c r="AP186" s="104"/>
      <c r="AQ186" s="104"/>
      <c r="AR186" s="130">
        <f t="shared" si="519"/>
        <v>10000</v>
      </c>
      <c r="AS186" s="104"/>
      <c r="AT186" s="130"/>
      <c r="AU186" s="130">
        <f>'2-XSKT'!AB114</f>
        <v>10000</v>
      </c>
      <c r="AV186" s="130"/>
      <c r="AW186" s="130"/>
      <c r="AX186" s="130"/>
      <c r="AY186" s="116">
        <f t="shared" si="428"/>
        <v>3.225806451612903</v>
      </c>
      <c r="AZ186" s="114">
        <f t="shared" si="527"/>
        <v>6900</v>
      </c>
      <c r="BA186" s="114">
        <f t="shared" si="524"/>
        <v>0</v>
      </c>
      <c r="BB186" s="114">
        <f t="shared" si="528"/>
        <v>6900</v>
      </c>
      <c r="BC186" s="114">
        <f t="shared" si="525"/>
        <v>0</v>
      </c>
      <c r="BD186" s="114">
        <f t="shared" si="526"/>
        <v>0</v>
      </c>
      <c r="BE186" s="114"/>
      <c r="BF186" s="114"/>
      <c r="BG186" s="114"/>
      <c r="BH186" s="114"/>
      <c r="BI186" s="114"/>
      <c r="BJ186" s="130">
        <f t="shared" si="521"/>
        <v>3100</v>
      </c>
      <c r="BK186" s="130">
        <f t="shared" si="522"/>
        <v>0</v>
      </c>
      <c r="BL186" s="130"/>
      <c r="BM186" s="104"/>
      <c r="BN186" s="131"/>
      <c r="BO186" s="104"/>
      <c r="BP186" s="104"/>
      <c r="BQ186" s="130">
        <f t="shared" si="523"/>
        <v>3100</v>
      </c>
      <c r="BR186" s="104"/>
      <c r="BS186" s="130"/>
      <c r="BT186" s="130">
        <f>'2-XSKT'!AF114</f>
        <v>3100</v>
      </c>
      <c r="BU186" s="119"/>
      <c r="BV186" s="130"/>
      <c r="BW186" s="122"/>
      <c r="BX186" s="116">
        <f t="shared" si="430"/>
        <v>1</v>
      </c>
      <c r="BY186" s="2422">
        <f t="shared" si="409"/>
        <v>6900</v>
      </c>
      <c r="BZ186" s="2422">
        <f t="shared" si="410"/>
        <v>0</v>
      </c>
      <c r="CA186" s="2084" t="s">
        <v>2166</v>
      </c>
      <c r="CB186" s="121"/>
      <c r="CC186" s="450">
        <f t="shared" si="456"/>
        <v>0</v>
      </c>
      <c r="CD186" s="450"/>
      <c r="CE186" s="450"/>
      <c r="CF186" s="450"/>
      <c r="CG186" s="450"/>
      <c r="CH186" s="450"/>
      <c r="CI186" s="450">
        <f t="shared" si="457"/>
        <v>0</v>
      </c>
      <c r="CJ186" s="114"/>
      <c r="CK186" s="114"/>
      <c r="CL186" s="114"/>
      <c r="CM186" s="114"/>
      <c r="CN186" s="114"/>
      <c r="CO186" s="450">
        <f t="shared" si="458"/>
        <v>0</v>
      </c>
      <c r="CP186" s="121"/>
      <c r="CQ186" s="121"/>
      <c r="CR186" s="121"/>
      <c r="CS186" s="121"/>
      <c r="CT186" s="121"/>
      <c r="CU186" s="109"/>
      <c r="CV186" s="109"/>
      <c r="CW186" s="109"/>
      <c r="CX186" s="109"/>
    </row>
    <row r="187" spans="1:102" s="110" customFormat="1" ht="54" customHeight="1">
      <c r="A187" s="137"/>
      <c r="B187" s="379" t="s">
        <v>749</v>
      </c>
      <c r="C187" s="111">
        <v>1</v>
      </c>
      <c r="D187" s="111" t="s">
        <v>1351</v>
      </c>
      <c r="E187" s="470">
        <v>24272</v>
      </c>
      <c r="F187" s="130">
        <v>3400</v>
      </c>
      <c r="G187" s="471">
        <v>17200</v>
      </c>
      <c r="H187" s="130">
        <f t="shared" ref="H187:H191" si="529">I187+O187</f>
        <v>5000</v>
      </c>
      <c r="I187" s="130">
        <f t="shared" ref="I187:I191" si="530">SUM(K187:N187)</f>
        <v>0</v>
      </c>
      <c r="J187" s="130"/>
      <c r="K187" s="104"/>
      <c r="L187" s="131"/>
      <c r="M187" s="104"/>
      <c r="N187" s="104"/>
      <c r="O187" s="130">
        <f t="shared" ref="O187:O191" si="531">SUM(P187:U187)</f>
        <v>5000</v>
      </c>
      <c r="P187" s="104"/>
      <c r="Q187" s="113"/>
      <c r="R187" s="139">
        <v>5000</v>
      </c>
      <c r="S187" s="113"/>
      <c r="T187" s="112"/>
      <c r="U187" s="122"/>
      <c r="V187" s="130">
        <f t="shared" ref="V187:V191" si="532">W187+AC187</f>
        <v>5000</v>
      </c>
      <c r="W187" s="130">
        <f t="shared" ref="W187:W191" si="533">SUM(Y187:AB187)</f>
        <v>0</v>
      </c>
      <c r="X187" s="130"/>
      <c r="Y187" s="104"/>
      <c r="Z187" s="130"/>
      <c r="AA187" s="104"/>
      <c r="AB187" s="104"/>
      <c r="AC187" s="130">
        <f t="shared" ref="AC187:AC191" si="534">SUM(AD187:AI187)</f>
        <v>5000</v>
      </c>
      <c r="AD187" s="104"/>
      <c r="AE187" s="130"/>
      <c r="AF187" s="130">
        <f>'2-XSKT'!AA115</f>
        <v>5000</v>
      </c>
      <c r="AG187" s="130"/>
      <c r="AH187" s="130"/>
      <c r="AI187" s="130"/>
      <c r="AJ187" s="116">
        <f t="shared" si="357"/>
        <v>1</v>
      </c>
      <c r="AK187" s="130">
        <f t="shared" si="517"/>
        <v>12000</v>
      </c>
      <c r="AL187" s="130">
        <f t="shared" si="518"/>
        <v>0</v>
      </c>
      <c r="AM187" s="130"/>
      <c r="AN187" s="104"/>
      <c r="AO187" s="130"/>
      <c r="AP187" s="104"/>
      <c r="AQ187" s="104"/>
      <c r="AR187" s="130">
        <f t="shared" si="519"/>
        <v>12000</v>
      </c>
      <c r="AS187" s="104"/>
      <c r="AT187" s="130"/>
      <c r="AU187" s="130">
        <f>'2-XSKT'!AB115</f>
        <v>12000</v>
      </c>
      <c r="AV187" s="130"/>
      <c r="AW187" s="130"/>
      <c r="AX187" s="130"/>
      <c r="AY187" s="116">
        <f t="shared" si="428"/>
        <v>2.4</v>
      </c>
      <c r="AZ187" s="114">
        <f t="shared" si="527"/>
        <v>7000</v>
      </c>
      <c r="BA187" s="114">
        <f t="shared" si="524"/>
        <v>0</v>
      </c>
      <c r="BB187" s="114">
        <f t="shared" si="528"/>
        <v>7000</v>
      </c>
      <c r="BC187" s="114">
        <f t="shared" si="525"/>
        <v>0</v>
      </c>
      <c r="BD187" s="114">
        <f t="shared" si="526"/>
        <v>0</v>
      </c>
      <c r="BE187" s="114"/>
      <c r="BF187" s="114"/>
      <c r="BG187" s="114"/>
      <c r="BH187" s="114"/>
      <c r="BI187" s="114"/>
      <c r="BJ187" s="130">
        <f t="shared" si="521"/>
        <v>6000</v>
      </c>
      <c r="BK187" s="130">
        <f t="shared" si="522"/>
        <v>0</v>
      </c>
      <c r="BL187" s="130"/>
      <c r="BM187" s="104"/>
      <c r="BN187" s="131"/>
      <c r="BO187" s="104"/>
      <c r="BP187" s="104"/>
      <c r="BQ187" s="130">
        <f t="shared" si="523"/>
        <v>6000</v>
      </c>
      <c r="BR187" s="104"/>
      <c r="BS187" s="130"/>
      <c r="BT187" s="130">
        <f>'2-XSKT'!AF115</f>
        <v>6000</v>
      </c>
      <c r="BU187" s="113"/>
      <c r="BV187" s="130"/>
      <c r="BW187" s="122"/>
      <c r="BX187" s="116">
        <f t="shared" si="430"/>
        <v>1.2</v>
      </c>
      <c r="BY187" s="2422">
        <f t="shared" si="409"/>
        <v>6000</v>
      </c>
      <c r="BZ187" s="2422">
        <f t="shared" si="410"/>
        <v>1000</v>
      </c>
      <c r="CA187" s="2085" t="s">
        <v>2167</v>
      </c>
      <c r="CB187" s="117"/>
      <c r="CC187" s="450">
        <f t="shared" si="456"/>
        <v>0</v>
      </c>
      <c r="CD187" s="450"/>
      <c r="CE187" s="450"/>
      <c r="CF187" s="450"/>
      <c r="CG187" s="450"/>
      <c r="CH187" s="450"/>
      <c r="CI187" s="450">
        <f t="shared" si="457"/>
        <v>0</v>
      </c>
      <c r="CJ187" s="114"/>
      <c r="CK187" s="114"/>
      <c r="CL187" s="114"/>
      <c r="CM187" s="114"/>
      <c r="CN187" s="114"/>
      <c r="CO187" s="450">
        <f t="shared" si="458"/>
        <v>0</v>
      </c>
      <c r="CP187" s="117"/>
      <c r="CQ187" s="117"/>
      <c r="CR187" s="117"/>
      <c r="CS187" s="117"/>
      <c r="CT187" s="117"/>
      <c r="CU187" s="109"/>
      <c r="CV187" s="109"/>
      <c r="CW187" s="109"/>
      <c r="CX187" s="109"/>
    </row>
    <row r="188" spans="1:102" s="110" customFormat="1" ht="62.1" customHeight="1">
      <c r="A188" s="137"/>
      <c r="B188" s="379" t="s">
        <v>750</v>
      </c>
      <c r="C188" s="111">
        <v>1</v>
      </c>
      <c r="D188" s="111" t="s">
        <v>1351</v>
      </c>
      <c r="E188" s="470">
        <v>21875</v>
      </c>
      <c r="F188" s="130">
        <v>3400</v>
      </c>
      <c r="G188" s="471">
        <v>21800</v>
      </c>
      <c r="H188" s="130">
        <f t="shared" si="529"/>
        <v>7000</v>
      </c>
      <c r="I188" s="130">
        <f t="shared" si="530"/>
        <v>0</v>
      </c>
      <c r="J188" s="130"/>
      <c r="K188" s="104"/>
      <c r="L188" s="131"/>
      <c r="M188" s="104"/>
      <c r="N188" s="104"/>
      <c r="O188" s="130">
        <f t="shared" si="531"/>
        <v>7000</v>
      </c>
      <c r="P188" s="104"/>
      <c r="Q188" s="113"/>
      <c r="R188" s="139">
        <v>7000</v>
      </c>
      <c r="S188" s="113"/>
      <c r="T188" s="112"/>
      <c r="U188" s="122"/>
      <c r="V188" s="130">
        <f t="shared" si="532"/>
        <v>4183</v>
      </c>
      <c r="W188" s="130">
        <f t="shared" si="533"/>
        <v>0</v>
      </c>
      <c r="X188" s="130"/>
      <c r="Y188" s="104"/>
      <c r="Z188" s="130"/>
      <c r="AA188" s="104"/>
      <c r="AB188" s="104"/>
      <c r="AC188" s="130">
        <f t="shared" si="534"/>
        <v>4183</v>
      </c>
      <c r="AD188" s="104"/>
      <c r="AE188" s="130"/>
      <c r="AF188" s="130">
        <f>'2-XSKT'!AA116</f>
        <v>4183</v>
      </c>
      <c r="AG188" s="130"/>
      <c r="AH188" s="130"/>
      <c r="AI188" s="130"/>
      <c r="AJ188" s="116">
        <f t="shared" si="357"/>
        <v>0.59757142857142853</v>
      </c>
      <c r="AK188" s="130">
        <f t="shared" si="517"/>
        <v>12000</v>
      </c>
      <c r="AL188" s="130">
        <f t="shared" si="518"/>
        <v>0</v>
      </c>
      <c r="AM188" s="130"/>
      <c r="AN188" s="104"/>
      <c r="AO188" s="130"/>
      <c r="AP188" s="104"/>
      <c r="AQ188" s="104"/>
      <c r="AR188" s="130">
        <f t="shared" si="519"/>
        <v>12000</v>
      </c>
      <c r="AS188" s="104"/>
      <c r="AT188" s="130"/>
      <c r="AU188" s="130">
        <f>'2-XSKT'!AB116</f>
        <v>12000</v>
      </c>
      <c r="AV188" s="130"/>
      <c r="AW188" s="130"/>
      <c r="AX188" s="130"/>
      <c r="AY188" s="116">
        <f t="shared" si="428"/>
        <v>1.7142857142857142</v>
      </c>
      <c r="AZ188" s="114">
        <f t="shared" si="527"/>
        <v>5000</v>
      </c>
      <c r="BA188" s="114">
        <f t="shared" si="524"/>
        <v>0</v>
      </c>
      <c r="BB188" s="114">
        <f t="shared" si="528"/>
        <v>5000</v>
      </c>
      <c r="BC188" s="114">
        <f t="shared" si="525"/>
        <v>0</v>
      </c>
      <c r="BD188" s="114">
        <f t="shared" si="526"/>
        <v>0</v>
      </c>
      <c r="BE188" s="114"/>
      <c r="BF188" s="114"/>
      <c r="BG188" s="114"/>
      <c r="BH188" s="114"/>
      <c r="BI188" s="114"/>
      <c r="BJ188" s="130">
        <f t="shared" si="521"/>
        <v>7000</v>
      </c>
      <c r="BK188" s="130">
        <f t="shared" si="522"/>
        <v>0</v>
      </c>
      <c r="BL188" s="130"/>
      <c r="BM188" s="104"/>
      <c r="BN188" s="131"/>
      <c r="BO188" s="104"/>
      <c r="BP188" s="104"/>
      <c r="BQ188" s="130">
        <f t="shared" si="523"/>
        <v>7000</v>
      </c>
      <c r="BR188" s="104"/>
      <c r="BS188" s="130"/>
      <c r="BT188" s="130">
        <f>'2-XSKT'!AF116</f>
        <v>7000</v>
      </c>
      <c r="BU188" s="113"/>
      <c r="BV188" s="130"/>
      <c r="BW188" s="122"/>
      <c r="BX188" s="116">
        <f t="shared" si="430"/>
        <v>1</v>
      </c>
      <c r="BY188" s="2422">
        <f t="shared" si="409"/>
        <v>5000</v>
      </c>
      <c r="BZ188" s="2422">
        <f t="shared" si="410"/>
        <v>0</v>
      </c>
      <c r="CA188" s="2085" t="s">
        <v>2168</v>
      </c>
      <c r="CB188" s="101"/>
      <c r="CC188" s="450">
        <f t="shared" si="456"/>
        <v>0</v>
      </c>
      <c r="CD188" s="450"/>
      <c r="CE188" s="450"/>
      <c r="CF188" s="450"/>
      <c r="CG188" s="450"/>
      <c r="CH188" s="450"/>
      <c r="CI188" s="450">
        <f t="shared" si="457"/>
        <v>0</v>
      </c>
      <c r="CJ188" s="114"/>
      <c r="CK188" s="114"/>
      <c r="CL188" s="114"/>
      <c r="CM188" s="114"/>
      <c r="CN188" s="114"/>
      <c r="CO188" s="450">
        <f t="shared" si="458"/>
        <v>0</v>
      </c>
      <c r="CP188" s="101"/>
      <c r="CQ188" s="101"/>
      <c r="CR188" s="101"/>
      <c r="CS188" s="101"/>
      <c r="CT188" s="101"/>
      <c r="CU188" s="109"/>
      <c r="CV188" s="109"/>
      <c r="CW188" s="109"/>
      <c r="CX188" s="109"/>
    </row>
    <row r="189" spans="1:102" s="110" customFormat="1" ht="75.95" customHeight="1">
      <c r="A189" s="137"/>
      <c r="B189" s="379" t="s">
        <v>751</v>
      </c>
      <c r="C189" s="111">
        <v>1</v>
      </c>
      <c r="D189" s="111" t="s">
        <v>1351</v>
      </c>
      <c r="E189" s="470">
        <v>11751</v>
      </c>
      <c r="F189" s="130">
        <v>5873</v>
      </c>
      <c r="G189" s="471">
        <v>7100</v>
      </c>
      <c r="H189" s="130">
        <f t="shared" si="529"/>
        <v>1000</v>
      </c>
      <c r="I189" s="130">
        <f t="shared" si="530"/>
        <v>0</v>
      </c>
      <c r="J189" s="130"/>
      <c r="K189" s="104"/>
      <c r="L189" s="131"/>
      <c r="M189" s="104"/>
      <c r="N189" s="104"/>
      <c r="O189" s="130">
        <f t="shared" si="531"/>
        <v>1000</v>
      </c>
      <c r="P189" s="104"/>
      <c r="Q189" s="113"/>
      <c r="R189" s="139">
        <v>1000</v>
      </c>
      <c r="S189" s="113"/>
      <c r="T189" s="112"/>
      <c r="U189" s="122"/>
      <c r="V189" s="130">
        <f t="shared" si="532"/>
        <v>1000</v>
      </c>
      <c r="W189" s="130">
        <f t="shared" si="533"/>
        <v>0</v>
      </c>
      <c r="X189" s="130"/>
      <c r="Y189" s="104"/>
      <c r="Z189" s="130"/>
      <c r="AA189" s="104"/>
      <c r="AB189" s="104"/>
      <c r="AC189" s="130">
        <f t="shared" si="534"/>
        <v>1000</v>
      </c>
      <c r="AD189" s="104"/>
      <c r="AE189" s="130"/>
      <c r="AF189" s="130">
        <f>'2-XSKT'!AA117</f>
        <v>1000</v>
      </c>
      <c r="AG189" s="130"/>
      <c r="AH189" s="130"/>
      <c r="AI189" s="130"/>
      <c r="AJ189" s="116">
        <f t="shared" si="357"/>
        <v>1</v>
      </c>
      <c r="AK189" s="130">
        <f t="shared" si="517"/>
        <v>1200</v>
      </c>
      <c r="AL189" s="130">
        <f t="shared" si="518"/>
        <v>0</v>
      </c>
      <c r="AM189" s="130"/>
      <c r="AN189" s="104"/>
      <c r="AO189" s="130"/>
      <c r="AP189" s="104"/>
      <c r="AQ189" s="104"/>
      <c r="AR189" s="130">
        <f t="shared" si="519"/>
        <v>1200</v>
      </c>
      <c r="AS189" s="104"/>
      <c r="AT189" s="130"/>
      <c r="AU189" s="130">
        <f>'2-XSKT'!AB117</f>
        <v>1200</v>
      </c>
      <c r="AV189" s="130"/>
      <c r="AW189" s="130"/>
      <c r="AX189" s="130"/>
      <c r="AY189" s="116">
        <f t="shared" si="428"/>
        <v>1.2</v>
      </c>
      <c r="AZ189" s="114">
        <f t="shared" si="527"/>
        <v>200</v>
      </c>
      <c r="BA189" s="114">
        <f t="shared" si="524"/>
        <v>0</v>
      </c>
      <c r="BB189" s="114">
        <f t="shared" si="528"/>
        <v>200</v>
      </c>
      <c r="BC189" s="114">
        <f t="shared" si="525"/>
        <v>0</v>
      </c>
      <c r="BD189" s="114">
        <f t="shared" si="526"/>
        <v>0</v>
      </c>
      <c r="BE189" s="114"/>
      <c r="BF189" s="114"/>
      <c r="BG189" s="114"/>
      <c r="BH189" s="114"/>
      <c r="BI189" s="114"/>
      <c r="BJ189" s="130">
        <f t="shared" si="521"/>
        <v>1200</v>
      </c>
      <c r="BK189" s="130">
        <f t="shared" si="522"/>
        <v>0</v>
      </c>
      <c r="BL189" s="130"/>
      <c r="BM189" s="104"/>
      <c r="BN189" s="131"/>
      <c r="BO189" s="104"/>
      <c r="BP189" s="104"/>
      <c r="BQ189" s="130">
        <f t="shared" si="523"/>
        <v>1200</v>
      </c>
      <c r="BR189" s="104"/>
      <c r="BS189" s="130"/>
      <c r="BT189" s="130">
        <f>'2-XSKT'!AF117</f>
        <v>1200</v>
      </c>
      <c r="BU189" s="113"/>
      <c r="BV189" s="130"/>
      <c r="BW189" s="122"/>
      <c r="BX189" s="116">
        <f t="shared" si="430"/>
        <v>1.2</v>
      </c>
      <c r="BY189" s="2422">
        <f t="shared" si="409"/>
        <v>0</v>
      </c>
      <c r="BZ189" s="2422">
        <f t="shared" si="410"/>
        <v>200</v>
      </c>
      <c r="CA189" s="2084" t="s">
        <v>2169</v>
      </c>
      <c r="CB189" s="101"/>
      <c r="CC189" s="450">
        <f t="shared" si="456"/>
        <v>0</v>
      </c>
      <c r="CD189" s="450"/>
      <c r="CE189" s="450"/>
      <c r="CF189" s="450"/>
      <c r="CG189" s="450"/>
      <c r="CH189" s="450"/>
      <c r="CI189" s="450">
        <f t="shared" si="457"/>
        <v>0</v>
      </c>
      <c r="CJ189" s="114"/>
      <c r="CK189" s="114"/>
      <c r="CL189" s="114"/>
      <c r="CM189" s="114"/>
      <c r="CN189" s="114"/>
      <c r="CO189" s="450">
        <f t="shared" si="458"/>
        <v>0</v>
      </c>
      <c r="CP189" s="101"/>
      <c r="CQ189" s="101"/>
      <c r="CR189" s="101"/>
      <c r="CS189" s="101"/>
      <c r="CT189" s="101"/>
      <c r="CU189" s="109"/>
      <c r="CV189" s="109"/>
      <c r="CW189" s="109"/>
      <c r="CX189" s="109"/>
    </row>
    <row r="190" spans="1:102" s="110" customFormat="1" ht="78.599999999999994" customHeight="1">
      <c r="A190" s="137"/>
      <c r="B190" s="379" t="s">
        <v>752</v>
      </c>
      <c r="C190" s="111">
        <v>1</v>
      </c>
      <c r="D190" s="111" t="s">
        <v>1351</v>
      </c>
      <c r="E190" s="470">
        <v>20517</v>
      </c>
      <c r="F190" s="130">
        <v>2800</v>
      </c>
      <c r="G190" s="471">
        <v>15100</v>
      </c>
      <c r="H190" s="130">
        <f t="shared" si="529"/>
        <v>7000</v>
      </c>
      <c r="I190" s="130">
        <f t="shared" si="530"/>
        <v>0</v>
      </c>
      <c r="J190" s="130"/>
      <c r="K190" s="104"/>
      <c r="L190" s="131"/>
      <c r="M190" s="104"/>
      <c r="N190" s="104"/>
      <c r="O190" s="130">
        <f t="shared" si="531"/>
        <v>7000</v>
      </c>
      <c r="P190" s="104"/>
      <c r="Q190" s="113"/>
      <c r="R190" s="139">
        <v>7000</v>
      </c>
      <c r="S190" s="113"/>
      <c r="T190" s="112"/>
      <c r="U190" s="122"/>
      <c r="V190" s="130">
        <f t="shared" si="532"/>
        <v>5391.2039999999997</v>
      </c>
      <c r="W190" s="130">
        <f t="shared" si="533"/>
        <v>0</v>
      </c>
      <c r="X190" s="130"/>
      <c r="Y190" s="104"/>
      <c r="Z190" s="130"/>
      <c r="AA190" s="104"/>
      <c r="AB190" s="104"/>
      <c r="AC190" s="130">
        <f t="shared" si="534"/>
        <v>5391.2039999999997</v>
      </c>
      <c r="AD190" s="104"/>
      <c r="AE190" s="130"/>
      <c r="AF190" s="130">
        <f>'2-XSKT'!AA118</f>
        <v>5391.2039999999997</v>
      </c>
      <c r="AG190" s="130"/>
      <c r="AH190" s="130"/>
      <c r="AI190" s="130"/>
      <c r="AJ190" s="116">
        <f t="shared" si="357"/>
        <v>0.77017199999999997</v>
      </c>
      <c r="AK190" s="130">
        <f t="shared" si="517"/>
        <v>12300</v>
      </c>
      <c r="AL190" s="130">
        <f t="shared" si="518"/>
        <v>0</v>
      </c>
      <c r="AM190" s="130"/>
      <c r="AN190" s="104"/>
      <c r="AO190" s="130"/>
      <c r="AP190" s="104"/>
      <c r="AQ190" s="104"/>
      <c r="AR190" s="130">
        <f t="shared" si="519"/>
        <v>12300</v>
      </c>
      <c r="AS190" s="104"/>
      <c r="AT190" s="130"/>
      <c r="AU190" s="130">
        <f>'2-XSKT'!AB118</f>
        <v>12300</v>
      </c>
      <c r="AV190" s="130"/>
      <c r="AW190" s="130"/>
      <c r="AX190" s="130"/>
      <c r="AY190" s="116">
        <f t="shared" si="428"/>
        <v>1.7571428571428571</v>
      </c>
      <c r="AZ190" s="114">
        <f t="shared" si="527"/>
        <v>5300</v>
      </c>
      <c r="BA190" s="114">
        <f t="shared" si="524"/>
        <v>0</v>
      </c>
      <c r="BB190" s="114">
        <f t="shared" si="528"/>
        <v>5300</v>
      </c>
      <c r="BC190" s="114">
        <f t="shared" si="525"/>
        <v>0</v>
      </c>
      <c r="BD190" s="114">
        <f t="shared" si="526"/>
        <v>0</v>
      </c>
      <c r="BE190" s="114"/>
      <c r="BF190" s="114"/>
      <c r="BG190" s="114"/>
      <c r="BH190" s="114"/>
      <c r="BI190" s="114"/>
      <c r="BJ190" s="130">
        <f t="shared" si="521"/>
        <v>7000</v>
      </c>
      <c r="BK190" s="130">
        <f t="shared" si="522"/>
        <v>0</v>
      </c>
      <c r="BL190" s="130"/>
      <c r="BM190" s="104"/>
      <c r="BN190" s="131"/>
      <c r="BO190" s="104"/>
      <c r="BP190" s="104"/>
      <c r="BQ190" s="130">
        <f t="shared" si="523"/>
        <v>7000</v>
      </c>
      <c r="BR190" s="104"/>
      <c r="BS190" s="130"/>
      <c r="BT190" s="130">
        <f>'2-XSKT'!AF118</f>
        <v>7000</v>
      </c>
      <c r="BU190" s="113"/>
      <c r="BV190" s="130"/>
      <c r="BW190" s="122"/>
      <c r="BX190" s="116">
        <f t="shared" si="430"/>
        <v>1</v>
      </c>
      <c r="BY190" s="2422">
        <f t="shared" si="409"/>
        <v>5300</v>
      </c>
      <c r="BZ190" s="2422">
        <f t="shared" si="410"/>
        <v>0</v>
      </c>
      <c r="CA190" s="2085" t="s">
        <v>2170</v>
      </c>
      <c r="CB190" s="101"/>
      <c r="CC190" s="450">
        <f t="shared" si="456"/>
        <v>0</v>
      </c>
      <c r="CD190" s="450"/>
      <c r="CE190" s="450"/>
      <c r="CF190" s="450"/>
      <c r="CG190" s="450"/>
      <c r="CH190" s="450"/>
      <c r="CI190" s="450">
        <f t="shared" si="457"/>
        <v>0</v>
      </c>
      <c r="CJ190" s="114"/>
      <c r="CK190" s="114"/>
      <c r="CL190" s="114"/>
      <c r="CM190" s="114"/>
      <c r="CN190" s="114"/>
      <c r="CO190" s="450">
        <f t="shared" si="458"/>
        <v>0</v>
      </c>
      <c r="CP190" s="101"/>
      <c r="CQ190" s="101"/>
      <c r="CR190" s="101"/>
      <c r="CS190" s="101"/>
      <c r="CT190" s="101"/>
      <c r="CU190" s="109"/>
      <c r="CV190" s="109"/>
      <c r="CW190" s="109"/>
      <c r="CX190" s="109"/>
    </row>
    <row r="191" spans="1:102" s="110" customFormat="1" ht="152.44999999999999" customHeight="1">
      <c r="A191" s="137"/>
      <c r="B191" s="379" t="s">
        <v>870</v>
      </c>
      <c r="C191" s="111">
        <v>1</v>
      </c>
      <c r="D191" s="111" t="s">
        <v>1349</v>
      </c>
      <c r="E191" s="119">
        <v>116750</v>
      </c>
      <c r="F191" s="130">
        <v>16216</v>
      </c>
      <c r="G191" s="119">
        <v>63580</v>
      </c>
      <c r="H191" s="130">
        <f t="shared" si="529"/>
        <v>20000</v>
      </c>
      <c r="I191" s="130">
        <f t="shared" si="530"/>
        <v>0</v>
      </c>
      <c r="J191" s="130"/>
      <c r="K191" s="104"/>
      <c r="L191" s="131"/>
      <c r="M191" s="104"/>
      <c r="N191" s="104"/>
      <c r="O191" s="130">
        <f t="shared" si="531"/>
        <v>20000</v>
      </c>
      <c r="P191" s="104"/>
      <c r="Q191" s="113"/>
      <c r="R191" s="113">
        <v>20000</v>
      </c>
      <c r="S191" s="119"/>
      <c r="T191" s="112"/>
      <c r="U191" s="122"/>
      <c r="V191" s="130">
        <f t="shared" si="532"/>
        <v>10139</v>
      </c>
      <c r="W191" s="130">
        <f t="shared" si="533"/>
        <v>0</v>
      </c>
      <c r="X191" s="130"/>
      <c r="Y191" s="104"/>
      <c r="Z191" s="130"/>
      <c r="AA191" s="104"/>
      <c r="AB191" s="104"/>
      <c r="AC191" s="130">
        <f t="shared" si="534"/>
        <v>10139</v>
      </c>
      <c r="AD191" s="104"/>
      <c r="AE191" s="130"/>
      <c r="AF191" s="130">
        <f>'2-XSKT'!AA298</f>
        <v>10139</v>
      </c>
      <c r="AG191" s="130"/>
      <c r="AH191" s="130"/>
      <c r="AI191" s="130"/>
      <c r="AJ191" s="116">
        <f t="shared" si="357"/>
        <v>0.50695000000000001</v>
      </c>
      <c r="AK191" s="130">
        <f t="shared" si="517"/>
        <v>15000</v>
      </c>
      <c r="AL191" s="130">
        <f t="shared" si="518"/>
        <v>0</v>
      </c>
      <c r="AM191" s="130"/>
      <c r="AN191" s="104"/>
      <c r="AO191" s="130"/>
      <c r="AP191" s="104"/>
      <c r="AQ191" s="104"/>
      <c r="AR191" s="130">
        <f t="shared" si="519"/>
        <v>15000</v>
      </c>
      <c r="AS191" s="104"/>
      <c r="AT191" s="130"/>
      <c r="AU191" s="130">
        <f>'2-XSKT'!AB298</f>
        <v>15000</v>
      </c>
      <c r="AV191" s="130"/>
      <c r="AW191" s="130"/>
      <c r="AX191" s="130"/>
      <c r="AY191" s="116">
        <f t="shared" ref="AY191:AY224" si="535">AK191/H191</f>
        <v>0.75</v>
      </c>
      <c r="AZ191" s="114">
        <f t="shared" si="527"/>
        <v>-5000</v>
      </c>
      <c r="BA191" s="114">
        <f t="shared" si="524"/>
        <v>0</v>
      </c>
      <c r="BB191" s="114">
        <f t="shared" si="528"/>
        <v>-5000</v>
      </c>
      <c r="BC191" s="114">
        <f t="shared" si="525"/>
        <v>0</v>
      </c>
      <c r="BD191" s="114">
        <f t="shared" si="526"/>
        <v>0</v>
      </c>
      <c r="BE191" s="114"/>
      <c r="BF191" s="114"/>
      <c r="BG191" s="114"/>
      <c r="BH191" s="114"/>
      <c r="BI191" s="114"/>
      <c r="BJ191" s="130">
        <f t="shared" si="521"/>
        <v>15000</v>
      </c>
      <c r="BK191" s="130">
        <f t="shared" si="522"/>
        <v>0</v>
      </c>
      <c r="BL191" s="130"/>
      <c r="BM191" s="104"/>
      <c r="BN191" s="131"/>
      <c r="BO191" s="104"/>
      <c r="BP191" s="104"/>
      <c r="BQ191" s="130">
        <f t="shared" si="523"/>
        <v>15000</v>
      </c>
      <c r="BR191" s="104"/>
      <c r="BS191" s="130"/>
      <c r="BT191" s="130">
        <f>'2-XSKT'!AF298</f>
        <v>15000</v>
      </c>
      <c r="BU191" s="119"/>
      <c r="BV191" s="130"/>
      <c r="BW191" s="122"/>
      <c r="BX191" s="116">
        <f t="shared" ref="BX191:BX224" si="536">BJ191/H191</f>
        <v>0.75</v>
      </c>
      <c r="BY191" s="2422">
        <f t="shared" si="409"/>
        <v>0</v>
      </c>
      <c r="BZ191" s="2422">
        <f t="shared" si="410"/>
        <v>-5000</v>
      </c>
      <c r="CA191" s="2085" t="s">
        <v>2172</v>
      </c>
      <c r="CB191" s="101"/>
      <c r="CC191" s="450">
        <f t="shared" si="456"/>
        <v>0</v>
      </c>
      <c r="CD191" s="450"/>
      <c r="CE191" s="450"/>
      <c r="CF191" s="450"/>
      <c r="CG191" s="450"/>
      <c r="CH191" s="450"/>
      <c r="CI191" s="450">
        <f t="shared" si="457"/>
        <v>0</v>
      </c>
      <c r="CJ191" s="114"/>
      <c r="CK191" s="114"/>
      <c r="CL191" s="114"/>
      <c r="CM191" s="114"/>
      <c r="CN191" s="114"/>
      <c r="CO191" s="450">
        <f t="shared" si="458"/>
        <v>0</v>
      </c>
      <c r="CP191" s="101"/>
      <c r="CQ191" s="101"/>
      <c r="CR191" s="101"/>
      <c r="CS191" s="101"/>
      <c r="CT191" s="101"/>
      <c r="CU191" s="109"/>
      <c r="CV191" s="109"/>
      <c r="CW191" s="109"/>
      <c r="CX191" s="109"/>
    </row>
    <row r="192" spans="1:102" s="110" customFormat="1" ht="59.1" customHeight="1">
      <c r="A192" s="103" t="s">
        <v>47</v>
      </c>
      <c r="B192" s="118" t="s">
        <v>88</v>
      </c>
      <c r="C192" s="104">
        <f>SUM(C193:C196)</f>
        <v>4</v>
      </c>
      <c r="D192" s="104"/>
      <c r="E192" s="104">
        <f t="shared" ref="E192:AI192" si="537">SUM(E193:E196)</f>
        <v>212133</v>
      </c>
      <c r="F192" s="104">
        <f t="shared" si="537"/>
        <v>400</v>
      </c>
      <c r="G192" s="104">
        <f t="shared" si="537"/>
        <v>82500</v>
      </c>
      <c r="H192" s="104">
        <f t="shared" si="537"/>
        <v>30000</v>
      </c>
      <c r="I192" s="104">
        <f t="shared" si="537"/>
        <v>0</v>
      </c>
      <c r="J192" s="104">
        <f t="shared" si="537"/>
        <v>0</v>
      </c>
      <c r="K192" s="104">
        <f t="shared" si="537"/>
        <v>0</v>
      </c>
      <c r="L192" s="104">
        <f t="shared" si="537"/>
        <v>0</v>
      </c>
      <c r="M192" s="104">
        <f t="shared" si="537"/>
        <v>0</v>
      </c>
      <c r="N192" s="104">
        <f t="shared" si="537"/>
        <v>0</v>
      </c>
      <c r="O192" s="104">
        <f t="shared" si="537"/>
        <v>30000</v>
      </c>
      <c r="P192" s="104">
        <f t="shared" si="537"/>
        <v>0</v>
      </c>
      <c r="Q192" s="104">
        <f t="shared" si="537"/>
        <v>20000</v>
      </c>
      <c r="R192" s="104">
        <f t="shared" si="537"/>
        <v>10000</v>
      </c>
      <c r="S192" s="104">
        <f t="shared" si="537"/>
        <v>0</v>
      </c>
      <c r="T192" s="104">
        <f t="shared" si="537"/>
        <v>0</v>
      </c>
      <c r="U192" s="104">
        <f t="shared" si="537"/>
        <v>0</v>
      </c>
      <c r="V192" s="104">
        <f t="shared" si="537"/>
        <v>7975.7749999999996</v>
      </c>
      <c r="W192" s="104">
        <f t="shared" si="537"/>
        <v>0</v>
      </c>
      <c r="X192" s="104">
        <f t="shared" si="537"/>
        <v>0</v>
      </c>
      <c r="Y192" s="104">
        <f t="shared" si="537"/>
        <v>0</v>
      </c>
      <c r="Z192" s="104">
        <f t="shared" si="537"/>
        <v>0</v>
      </c>
      <c r="AA192" s="104">
        <f t="shared" si="537"/>
        <v>0</v>
      </c>
      <c r="AB192" s="104">
        <f t="shared" si="537"/>
        <v>0</v>
      </c>
      <c r="AC192" s="104">
        <f t="shared" si="537"/>
        <v>7975.7749999999996</v>
      </c>
      <c r="AD192" s="104">
        <f t="shared" si="537"/>
        <v>0</v>
      </c>
      <c r="AE192" s="104">
        <f t="shared" si="537"/>
        <v>2860.7379999999998</v>
      </c>
      <c r="AF192" s="104">
        <f t="shared" si="537"/>
        <v>5115.0370000000003</v>
      </c>
      <c r="AG192" s="104">
        <f t="shared" si="537"/>
        <v>0</v>
      </c>
      <c r="AH192" s="104">
        <f t="shared" si="537"/>
        <v>0</v>
      </c>
      <c r="AI192" s="104">
        <f t="shared" si="537"/>
        <v>0</v>
      </c>
      <c r="AJ192" s="116">
        <f t="shared" si="357"/>
        <v>0.26585916666666665</v>
      </c>
      <c r="AK192" s="104">
        <f t="shared" ref="AK192:AX192" si="538">SUM(AK193:AK196)</f>
        <v>65000</v>
      </c>
      <c r="AL192" s="104">
        <f t="shared" si="538"/>
        <v>0</v>
      </c>
      <c r="AM192" s="104">
        <f t="shared" si="538"/>
        <v>0</v>
      </c>
      <c r="AN192" s="104">
        <f t="shared" si="538"/>
        <v>0</v>
      </c>
      <c r="AO192" s="104">
        <f t="shared" si="538"/>
        <v>0</v>
      </c>
      <c r="AP192" s="104">
        <f t="shared" si="538"/>
        <v>0</v>
      </c>
      <c r="AQ192" s="104">
        <f t="shared" si="538"/>
        <v>0</v>
      </c>
      <c r="AR192" s="104">
        <f t="shared" si="538"/>
        <v>65000</v>
      </c>
      <c r="AS192" s="104">
        <f t="shared" si="538"/>
        <v>0</v>
      </c>
      <c r="AT192" s="104">
        <f t="shared" si="538"/>
        <v>50000</v>
      </c>
      <c r="AU192" s="104">
        <f t="shared" si="538"/>
        <v>15000</v>
      </c>
      <c r="AV192" s="104">
        <f t="shared" si="538"/>
        <v>0</v>
      </c>
      <c r="AW192" s="104">
        <f t="shared" si="538"/>
        <v>0</v>
      </c>
      <c r="AX192" s="104">
        <f t="shared" si="538"/>
        <v>0</v>
      </c>
      <c r="AY192" s="116">
        <f t="shared" si="535"/>
        <v>2.1666666666666665</v>
      </c>
      <c r="AZ192" s="104">
        <f t="shared" ref="AZ192:BE192" si="539">SUM(AZ193:AZ196)</f>
        <v>35000</v>
      </c>
      <c r="BA192" s="104">
        <f t="shared" ref="BA192:BD192" si="540">SUM(BA193:BA196)</f>
        <v>30000</v>
      </c>
      <c r="BB192" s="104">
        <f t="shared" si="540"/>
        <v>5000</v>
      </c>
      <c r="BC192" s="104">
        <f t="shared" si="540"/>
        <v>0</v>
      </c>
      <c r="BD192" s="104">
        <f t="shared" si="540"/>
        <v>0</v>
      </c>
      <c r="BE192" s="104">
        <f t="shared" si="539"/>
        <v>0</v>
      </c>
      <c r="BF192" s="104">
        <f t="shared" ref="BF192:BI192" si="541">SUM(BF193:BF196)</f>
        <v>0</v>
      </c>
      <c r="BG192" s="104">
        <f t="shared" si="541"/>
        <v>0</v>
      </c>
      <c r="BH192" s="104">
        <f t="shared" si="541"/>
        <v>0</v>
      </c>
      <c r="BI192" s="104">
        <f t="shared" si="541"/>
        <v>0</v>
      </c>
      <c r="BJ192" s="104">
        <f t="shared" ref="BJ192:BW192" si="542">SUM(BJ193:BJ196)</f>
        <v>35000</v>
      </c>
      <c r="BK192" s="104">
        <f t="shared" si="542"/>
        <v>0</v>
      </c>
      <c r="BL192" s="104">
        <f t="shared" si="542"/>
        <v>0</v>
      </c>
      <c r="BM192" s="104">
        <f t="shared" si="542"/>
        <v>0</v>
      </c>
      <c r="BN192" s="104">
        <f t="shared" si="542"/>
        <v>0</v>
      </c>
      <c r="BO192" s="104">
        <f t="shared" si="542"/>
        <v>0</v>
      </c>
      <c r="BP192" s="104">
        <f t="shared" si="542"/>
        <v>0</v>
      </c>
      <c r="BQ192" s="104">
        <f t="shared" si="542"/>
        <v>35000</v>
      </c>
      <c r="BR192" s="104">
        <f t="shared" si="542"/>
        <v>0</v>
      </c>
      <c r="BS192" s="104">
        <f t="shared" si="542"/>
        <v>20000</v>
      </c>
      <c r="BT192" s="104">
        <f t="shared" si="542"/>
        <v>15000</v>
      </c>
      <c r="BU192" s="104">
        <f t="shared" si="542"/>
        <v>0</v>
      </c>
      <c r="BV192" s="104">
        <f t="shared" si="542"/>
        <v>0</v>
      </c>
      <c r="BW192" s="104">
        <f t="shared" si="542"/>
        <v>0</v>
      </c>
      <c r="BX192" s="116">
        <f t="shared" si="536"/>
        <v>1.1666666666666667</v>
      </c>
      <c r="BY192" s="2422">
        <f t="shared" si="409"/>
        <v>30000</v>
      </c>
      <c r="BZ192" s="2422">
        <f t="shared" si="410"/>
        <v>5000</v>
      </c>
      <c r="CA192" s="104">
        <f t="shared" ref="CA192:CW192" si="543">SUM(CA193:CA196)</f>
        <v>0</v>
      </c>
      <c r="CB192" s="104">
        <f t="shared" si="543"/>
        <v>0</v>
      </c>
      <c r="CC192" s="104">
        <f t="shared" si="543"/>
        <v>0</v>
      </c>
      <c r="CD192" s="104">
        <f t="shared" si="543"/>
        <v>0</v>
      </c>
      <c r="CE192" s="104">
        <f t="shared" si="543"/>
        <v>0</v>
      </c>
      <c r="CF192" s="104">
        <f t="shared" si="543"/>
        <v>0</v>
      </c>
      <c r="CG192" s="104">
        <f t="shared" si="543"/>
        <v>0</v>
      </c>
      <c r="CH192" s="104">
        <f t="shared" si="543"/>
        <v>0</v>
      </c>
      <c r="CI192" s="104">
        <f t="shared" si="543"/>
        <v>0</v>
      </c>
      <c r="CJ192" s="104">
        <f t="shared" si="543"/>
        <v>0</v>
      </c>
      <c r="CK192" s="104">
        <f t="shared" si="543"/>
        <v>0</v>
      </c>
      <c r="CL192" s="104">
        <f t="shared" si="543"/>
        <v>0</v>
      </c>
      <c r="CM192" s="104">
        <f t="shared" si="543"/>
        <v>0</v>
      </c>
      <c r="CN192" s="104">
        <f t="shared" si="543"/>
        <v>0</v>
      </c>
      <c r="CO192" s="104">
        <f t="shared" si="543"/>
        <v>0</v>
      </c>
      <c r="CP192" s="104">
        <f t="shared" si="543"/>
        <v>0</v>
      </c>
      <c r="CQ192" s="104">
        <f t="shared" si="543"/>
        <v>0</v>
      </c>
      <c r="CR192" s="104">
        <f t="shared" si="543"/>
        <v>0</v>
      </c>
      <c r="CS192" s="104">
        <f t="shared" si="543"/>
        <v>0</v>
      </c>
      <c r="CT192" s="104">
        <f t="shared" si="543"/>
        <v>0</v>
      </c>
      <c r="CU192" s="104">
        <f t="shared" si="543"/>
        <v>0</v>
      </c>
      <c r="CV192" s="104">
        <f t="shared" si="543"/>
        <v>0</v>
      </c>
      <c r="CW192" s="104">
        <f t="shared" si="543"/>
        <v>0</v>
      </c>
      <c r="CX192" s="109"/>
    </row>
    <row r="193" spans="1:102" s="110" customFormat="1" ht="137.44999999999999" customHeight="1">
      <c r="A193" s="137"/>
      <c r="B193" s="379" t="s">
        <v>657</v>
      </c>
      <c r="C193" s="111">
        <v>1</v>
      </c>
      <c r="D193" s="111" t="s">
        <v>1349</v>
      </c>
      <c r="E193" s="439">
        <v>173466</v>
      </c>
      <c r="F193" s="130"/>
      <c r="G193" s="120">
        <v>63000</v>
      </c>
      <c r="H193" s="130">
        <f t="shared" ref="H193:H196" si="544">I193+O193</f>
        <v>20000</v>
      </c>
      <c r="I193" s="130">
        <f t="shared" ref="I193:I196" si="545">SUM(K193:N193)</f>
        <v>0</v>
      </c>
      <c r="J193" s="130"/>
      <c r="K193" s="104"/>
      <c r="L193" s="131"/>
      <c r="M193" s="104"/>
      <c r="N193" s="104"/>
      <c r="O193" s="130">
        <f t="shared" ref="O193:O196" si="546">SUM(P193:U193)</f>
        <v>20000</v>
      </c>
      <c r="P193" s="104"/>
      <c r="Q193" s="439">
        <v>20000</v>
      </c>
      <c r="R193" s="113"/>
      <c r="S193" s="113"/>
      <c r="T193" s="112"/>
      <c r="U193" s="122"/>
      <c r="V193" s="130">
        <f t="shared" ref="V193:V196" si="547">W193+AC193</f>
        <v>2860.7379999999998</v>
      </c>
      <c r="W193" s="130">
        <f t="shared" ref="W193:W196" si="548">SUM(Y193:AB193)</f>
        <v>0</v>
      </c>
      <c r="X193" s="130"/>
      <c r="Y193" s="104"/>
      <c r="Z193" s="130"/>
      <c r="AA193" s="104"/>
      <c r="AB193" s="104"/>
      <c r="AC193" s="130">
        <f t="shared" ref="AC193:AC196" si="549">SUM(AD193:AI193)</f>
        <v>2860.7379999999998</v>
      </c>
      <c r="AD193" s="104"/>
      <c r="AE193" s="130">
        <f>'1-NSTT'!AB171</f>
        <v>2860.7379999999998</v>
      </c>
      <c r="AF193" s="130"/>
      <c r="AG193" s="130"/>
      <c r="AH193" s="130"/>
      <c r="AI193" s="130"/>
      <c r="AJ193" s="116">
        <f t="shared" si="357"/>
        <v>0.14303689999999999</v>
      </c>
      <c r="AK193" s="130">
        <f t="shared" ref="AK193:AK196" si="550">AL193+AR193</f>
        <v>50000</v>
      </c>
      <c r="AL193" s="130">
        <f t="shared" ref="AL193:AL196" si="551">SUM(AN193:AQ193)</f>
        <v>0</v>
      </c>
      <c r="AM193" s="130"/>
      <c r="AN193" s="104"/>
      <c r="AO193" s="130"/>
      <c r="AP193" s="104"/>
      <c r="AQ193" s="104"/>
      <c r="AR193" s="130">
        <f t="shared" ref="AR193:AR196" si="552">SUM(AS193:AX193)</f>
        <v>50000</v>
      </c>
      <c r="AS193" s="104"/>
      <c r="AT193" s="130">
        <f>'1-NSTT'!AC171</f>
        <v>50000</v>
      </c>
      <c r="AU193" s="130"/>
      <c r="AV193" s="130"/>
      <c r="AW193" s="130"/>
      <c r="AX193" s="130"/>
      <c r="AY193" s="116">
        <f t="shared" si="535"/>
        <v>2.5</v>
      </c>
      <c r="AZ193" s="114">
        <f>AK193-H193</f>
        <v>30000</v>
      </c>
      <c r="BA193" s="114">
        <f t="shared" ref="BA193:BD196" si="553">AT193-Q193</f>
        <v>30000</v>
      </c>
      <c r="BB193" s="114">
        <f t="shared" si="553"/>
        <v>0</v>
      </c>
      <c r="BC193" s="114">
        <f t="shared" si="553"/>
        <v>0</v>
      </c>
      <c r="BD193" s="114">
        <f t="shared" si="553"/>
        <v>0</v>
      </c>
      <c r="BE193" s="114"/>
      <c r="BF193" s="114"/>
      <c r="BG193" s="114"/>
      <c r="BH193" s="114"/>
      <c r="BI193" s="114"/>
      <c r="BJ193" s="130">
        <f t="shared" ref="BJ193:BJ196" si="554">BK193+BQ193</f>
        <v>20000</v>
      </c>
      <c r="BK193" s="130">
        <f t="shared" ref="BK193:BK196" si="555">SUM(BM193:BP193)</f>
        <v>0</v>
      </c>
      <c r="BL193" s="130"/>
      <c r="BM193" s="104"/>
      <c r="BN193" s="131"/>
      <c r="BO193" s="104"/>
      <c r="BP193" s="104"/>
      <c r="BQ193" s="130">
        <f t="shared" ref="BQ193:BQ196" si="556">SUM(BR193:BW193)</f>
        <v>20000</v>
      </c>
      <c r="BR193" s="104"/>
      <c r="BS193" s="130">
        <f>'1-NSTT'!AG171</f>
        <v>20000</v>
      </c>
      <c r="BT193" s="130"/>
      <c r="BU193" s="113"/>
      <c r="BV193" s="130"/>
      <c r="BW193" s="122"/>
      <c r="BX193" s="116">
        <f t="shared" si="536"/>
        <v>1</v>
      </c>
      <c r="BY193" s="2422">
        <f t="shared" si="409"/>
        <v>30000</v>
      </c>
      <c r="BZ193" s="2422">
        <f t="shared" si="410"/>
        <v>0</v>
      </c>
      <c r="CA193" s="2085" t="s">
        <v>2171</v>
      </c>
      <c r="CB193" s="121"/>
      <c r="CC193" s="450">
        <f t="shared" si="456"/>
        <v>0</v>
      </c>
      <c r="CD193" s="450"/>
      <c r="CE193" s="450"/>
      <c r="CF193" s="450"/>
      <c r="CG193" s="450"/>
      <c r="CH193" s="450"/>
      <c r="CI193" s="450">
        <f t="shared" si="457"/>
        <v>0</v>
      </c>
      <c r="CJ193" s="114"/>
      <c r="CK193" s="114"/>
      <c r="CL193" s="114"/>
      <c r="CM193" s="114"/>
      <c r="CN193" s="114"/>
      <c r="CO193" s="450">
        <f t="shared" si="458"/>
        <v>0</v>
      </c>
      <c r="CP193" s="121"/>
      <c r="CQ193" s="121"/>
      <c r="CR193" s="121"/>
      <c r="CS193" s="121"/>
      <c r="CT193" s="121"/>
      <c r="CU193" s="109"/>
      <c r="CV193" s="109"/>
      <c r="CW193" s="109"/>
      <c r="CX193" s="109"/>
    </row>
    <row r="194" spans="1:102" s="110" customFormat="1" ht="54" customHeight="1">
      <c r="A194" s="137"/>
      <c r="B194" s="379" t="s">
        <v>869</v>
      </c>
      <c r="C194" s="111">
        <v>1</v>
      </c>
      <c r="D194" s="111" t="s">
        <v>1351</v>
      </c>
      <c r="E194" s="439">
        <v>9937</v>
      </c>
      <c r="F194" s="130"/>
      <c r="G194" s="120">
        <v>3000</v>
      </c>
      <c r="H194" s="130">
        <f t="shared" si="544"/>
        <v>3000</v>
      </c>
      <c r="I194" s="130">
        <f t="shared" si="545"/>
        <v>0</v>
      </c>
      <c r="J194" s="130"/>
      <c r="K194" s="104"/>
      <c r="L194" s="131"/>
      <c r="M194" s="104"/>
      <c r="N194" s="104"/>
      <c r="O194" s="130">
        <f t="shared" si="546"/>
        <v>3000</v>
      </c>
      <c r="P194" s="104"/>
      <c r="Q194" s="113"/>
      <c r="R194" s="120">
        <v>3000</v>
      </c>
      <c r="S194" s="113"/>
      <c r="T194" s="112"/>
      <c r="U194" s="122"/>
      <c r="V194" s="130">
        <f t="shared" si="547"/>
        <v>115.03700000000001</v>
      </c>
      <c r="W194" s="130">
        <f t="shared" si="548"/>
        <v>0</v>
      </c>
      <c r="X194" s="130"/>
      <c r="Y194" s="104"/>
      <c r="Z194" s="130"/>
      <c r="AA194" s="104"/>
      <c r="AB194" s="104"/>
      <c r="AC194" s="130">
        <f t="shared" si="549"/>
        <v>115.03700000000001</v>
      </c>
      <c r="AD194" s="104"/>
      <c r="AE194" s="130"/>
      <c r="AF194" s="130">
        <f>'2-XSKT'!AA52</f>
        <v>115.03700000000001</v>
      </c>
      <c r="AG194" s="130"/>
      <c r="AH194" s="130"/>
      <c r="AI194" s="130"/>
      <c r="AJ194" s="116">
        <f t="shared" si="357"/>
        <v>3.8345666666666667E-2</v>
      </c>
      <c r="AK194" s="130">
        <f t="shared" si="550"/>
        <v>3000</v>
      </c>
      <c r="AL194" s="130">
        <f t="shared" si="551"/>
        <v>0</v>
      </c>
      <c r="AM194" s="130"/>
      <c r="AN194" s="104"/>
      <c r="AO194" s="130"/>
      <c r="AP194" s="104"/>
      <c r="AQ194" s="104"/>
      <c r="AR194" s="130">
        <f t="shared" si="552"/>
        <v>3000</v>
      </c>
      <c r="AS194" s="104"/>
      <c r="AT194" s="130"/>
      <c r="AU194" s="130">
        <f>'2-XSKT'!AB52</f>
        <v>3000</v>
      </c>
      <c r="AV194" s="130"/>
      <c r="AW194" s="130"/>
      <c r="AX194" s="130"/>
      <c r="AY194" s="116">
        <f t="shared" si="535"/>
        <v>1</v>
      </c>
      <c r="AZ194" s="114">
        <f>AK194-H194</f>
        <v>0</v>
      </c>
      <c r="BA194" s="114">
        <f t="shared" si="553"/>
        <v>0</v>
      </c>
      <c r="BB194" s="114">
        <f t="shared" si="553"/>
        <v>0</v>
      </c>
      <c r="BC194" s="114">
        <f t="shared" si="553"/>
        <v>0</v>
      </c>
      <c r="BD194" s="114">
        <f t="shared" si="553"/>
        <v>0</v>
      </c>
      <c r="BE194" s="114">
        <f t="shared" ref="BE194:BI195" si="557">AK194-H194</f>
        <v>0</v>
      </c>
      <c r="BF194" s="114">
        <f t="shared" si="557"/>
        <v>0</v>
      </c>
      <c r="BG194" s="114">
        <f t="shared" si="557"/>
        <v>0</v>
      </c>
      <c r="BH194" s="114">
        <f t="shared" si="557"/>
        <v>0</v>
      </c>
      <c r="BI194" s="114">
        <f t="shared" si="557"/>
        <v>0</v>
      </c>
      <c r="BJ194" s="130">
        <f t="shared" si="554"/>
        <v>3000</v>
      </c>
      <c r="BK194" s="130">
        <f t="shared" si="555"/>
        <v>0</v>
      </c>
      <c r="BL194" s="130"/>
      <c r="BM194" s="104"/>
      <c r="BN194" s="131"/>
      <c r="BO194" s="104"/>
      <c r="BP194" s="104"/>
      <c r="BQ194" s="130">
        <f t="shared" si="556"/>
        <v>3000</v>
      </c>
      <c r="BR194" s="104"/>
      <c r="BS194" s="130"/>
      <c r="BT194" s="130">
        <f>'2-XSKT'!AF52</f>
        <v>3000</v>
      </c>
      <c r="BU194" s="113"/>
      <c r="BV194" s="130"/>
      <c r="BW194" s="122"/>
      <c r="BX194" s="116">
        <f t="shared" si="536"/>
        <v>1</v>
      </c>
      <c r="BY194" s="2422">
        <f t="shared" si="409"/>
        <v>0</v>
      </c>
      <c r="BZ194" s="2422">
        <f t="shared" si="410"/>
        <v>0</v>
      </c>
      <c r="CA194" s="2085" t="s">
        <v>2164</v>
      </c>
      <c r="CB194" s="121"/>
      <c r="CC194" s="450">
        <f t="shared" si="456"/>
        <v>0</v>
      </c>
      <c r="CD194" s="450"/>
      <c r="CE194" s="450"/>
      <c r="CF194" s="450"/>
      <c r="CG194" s="450"/>
      <c r="CH194" s="450"/>
      <c r="CI194" s="450">
        <f t="shared" si="457"/>
        <v>0</v>
      </c>
      <c r="CJ194" s="114"/>
      <c r="CK194" s="114"/>
      <c r="CL194" s="114"/>
      <c r="CM194" s="114"/>
      <c r="CN194" s="114"/>
      <c r="CO194" s="450">
        <f t="shared" si="458"/>
        <v>0</v>
      </c>
      <c r="CP194" s="121"/>
      <c r="CQ194" s="121"/>
      <c r="CR194" s="121"/>
      <c r="CS194" s="121"/>
      <c r="CT194" s="121"/>
      <c r="CU194" s="109"/>
      <c r="CV194" s="109"/>
      <c r="CW194" s="109"/>
      <c r="CX194" s="109"/>
    </row>
    <row r="195" spans="1:102" s="110" customFormat="1" ht="54" customHeight="1">
      <c r="A195" s="137"/>
      <c r="B195" s="379" t="s">
        <v>508</v>
      </c>
      <c r="C195" s="111">
        <v>1</v>
      </c>
      <c r="D195" s="111" t="s">
        <v>1351</v>
      </c>
      <c r="E195" s="439">
        <v>14190</v>
      </c>
      <c r="F195" s="130">
        <v>400</v>
      </c>
      <c r="G195" s="439">
        <v>5000</v>
      </c>
      <c r="H195" s="130">
        <f t="shared" si="544"/>
        <v>2000</v>
      </c>
      <c r="I195" s="130">
        <f t="shared" si="545"/>
        <v>0</v>
      </c>
      <c r="J195" s="130"/>
      <c r="K195" s="104"/>
      <c r="L195" s="131"/>
      <c r="M195" s="104"/>
      <c r="N195" s="104"/>
      <c r="O195" s="130">
        <f t="shared" si="546"/>
        <v>2000</v>
      </c>
      <c r="P195" s="104"/>
      <c r="Q195" s="113"/>
      <c r="R195" s="439">
        <v>2000</v>
      </c>
      <c r="S195" s="113"/>
      <c r="T195" s="112"/>
      <c r="U195" s="122"/>
      <c r="V195" s="130">
        <f t="shared" si="547"/>
        <v>0</v>
      </c>
      <c r="W195" s="130">
        <f t="shared" si="548"/>
        <v>0</v>
      </c>
      <c r="X195" s="130"/>
      <c r="Y195" s="104"/>
      <c r="Z195" s="130"/>
      <c r="AA195" s="104"/>
      <c r="AB195" s="104"/>
      <c r="AC195" s="130">
        <f t="shared" si="549"/>
        <v>0</v>
      </c>
      <c r="AD195" s="104"/>
      <c r="AE195" s="130"/>
      <c r="AF195" s="130">
        <f>'2-XSKT'!AA236</f>
        <v>0</v>
      </c>
      <c r="AG195" s="130"/>
      <c r="AH195" s="130"/>
      <c r="AI195" s="130"/>
      <c r="AJ195" s="116">
        <f t="shared" si="357"/>
        <v>0</v>
      </c>
      <c r="AK195" s="130">
        <f t="shared" si="550"/>
        <v>2000</v>
      </c>
      <c r="AL195" s="130">
        <f t="shared" si="551"/>
        <v>0</v>
      </c>
      <c r="AM195" s="130"/>
      <c r="AN195" s="104"/>
      <c r="AO195" s="130"/>
      <c r="AP195" s="104"/>
      <c r="AQ195" s="104"/>
      <c r="AR195" s="130">
        <f t="shared" si="552"/>
        <v>2000</v>
      </c>
      <c r="AS195" s="104"/>
      <c r="AT195" s="130"/>
      <c r="AU195" s="130">
        <f>'2-XSKT'!AB236</f>
        <v>2000</v>
      </c>
      <c r="AV195" s="130"/>
      <c r="AW195" s="130"/>
      <c r="AX195" s="130"/>
      <c r="AY195" s="116">
        <f t="shared" si="535"/>
        <v>1</v>
      </c>
      <c r="AZ195" s="114">
        <f>AK195-H195</f>
        <v>0</v>
      </c>
      <c r="BA195" s="114">
        <f t="shared" si="553"/>
        <v>0</v>
      </c>
      <c r="BB195" s="114">
        <f t="shared" si="553"/>
        <v>0</v>
      </c>
      <c r="BC195" s="114">
        <f t="shared" si="553"/>
        <v>0</v>
      </c>
      <c r="BD195" s="114">
        <f t="shared" si="553"/>
        <v>0</v>
      </c>
      <c r="BE195" s="114">
        <f t="shared" si="557"/>
        <v>0</v>
      </c>
      <c r="BF195" s="114">
        <f t="shared" si="557"/>
        <v>0</v>
      </c>
      <c r="BG195" s="114">
        <f t="shared" si="557"/>
        <v>0</v>
      </c>
      <c r="BH195" s="114">
        <f t="shared" si="557"/>
        <v>0</v>
      </c>
      <c r="BI195" s="114">
        <f t="shared" si="557"/>
        <v>0</v>
      </c>
      <c r="BJ195" s="130">
        <f t="shared" si="554"/>
        <v>2000</v>
      </c>
      <c r="BK195" s="130">
        <f t="shared" si="555"/>
        <v>0</v>
      </c>
      <c r="BL195" s="130"/>
      <c r="BM195" s="104"/>
      <c r="BN195" s="131"/>
      <c r="BO195" s="104"/>
      <c r="BP195" s="104"/>
      <c r="BQ195" s="130">
        <f t="shared" si="556"/>
        <v>2000</v>
      </c>
      <c r="BR195" s="104"/>
      <c r="BS195" s="130"/>
      <c r="BT195" s="130">
        <f>'2-XSKT'!AF236</f>
        <v>2000</v>
      </c>
      <c r="BU195" s="113"/>
      <c r="BV195" s="130"/>
      <c r="BW195" s="122"/>
      <c r="BX195" s="116">
        <f t="shared" si="536"/>
        <v>1</v>
      </c>
      <c r="BY195" s="2422">
        <f t="shared" si="409"/>
        <v>0</v>
      </c>
      <c r="BZ195" s="2422">
        <f t="shared" si="410"/>
        <v>0</v>
      </c>
      <c r="CA195" s="2085" t="s">
        <v>2163</v>
      </c>
      <c r="CB195" s="121"/>
      <c r="CC195" s="450">
        <f t="shared" si="456"/>
        <v>0</v>
      </c>
      <c r="CD195" s="450"/>
      <c r="CE195" s="450"/>
      <c r="CF195" s="450"/>
      <c r="CG195" s="450"/>
      <c r="CH195" s="450"/>
      <c r="CI195" s="450">
        <f t="shared" si="457"/>
        <v>0</v>
      </c>
      <c r="CJ195" s="114"/>
      <c r="CK195" s="114"/>
      <c r="CL195" s="114"/>
      <c r="CM195" s="114"/>
      <c r="CN195" s="114"/>
      <c r="CO195" s="450">
        <f t="shared" si="458"/>
        <v>0</v>
      </c>
      <c r="CP195" s="121"/>
      <c r="CQ195" s="121"/>
      <c r="CR195" s="121"/>
      <c r="CS195" s="121"/>
      <c r="CT195" s="121"/>
      <c r="CU195" s="109"/>
      <c r="CV195" s="109"/>
      <c r="CW195" s="109"/>
      <c r="CX195" s="109"/>
    </row>
    <row r="196" spans="1:102" s="110" customFormat="1" ht="104.1" customHeight="1">
      <c r="A196" s="137"/>
      <c r="B196" s="382" t="s">
        <v>782</v>
      </c>
      <c r="C196" s="111">
        <v>1</v>
      </c>
      <c r="D196" s="111" t="s">
        <v>1348</v>
      </c>
      <c r="E196" s="440">
        <v>14540</v>
      </c>
      <c r="F196" s="130"/>
      <c r="G196" s="440">
        <v>11500</v>
      </c>
      <c r="H196" s="130">
        <f t="shared" si="544"/>
        <v>5000</v>
      </c>
      <c r="I196" s="130">
        <f t="shared" si="545"/>
        <v>0</v>
      </c>
      <c r="J196" s="130"/>
      <c r="K196" s="104"/>
      <c r="L196" s="131"/>
      <c r="M196" s="104"/>
      <c r="N196" s="104"/>
      <c r="O196" s="130">
        <f t="shared" si="546"/>
        <v>5000</v>
      </c>
      <c r="P196" s="104"/>
      <c r="Q196" s="113"/>
      <c r="R196" s="440">
        <v>5000</v>
      </c>
      <c r="S196" s="113"/>
      <c r="T196" s="112"/>
      <c r="U196" s="122"/>
      <c r="V196" s="130">
        <f t="shared" si="547"/>
        <v>5000</v>
      </c>
      <c r="W196" s="130">
        <f t="shared" si="548"/>
        <v>0</v>
      </c>
      <c r="X196" s="130"/>
      <c r="Y196" s="104"/>
      <c r="Z196" s="130"/>
      <c r="AA196" s="104"/>
      <c r="AB196" s="104"/>
      <c r="AC196" s="130">
        <f t="shared" si="549"/>
        <v>5000</v>
      </c>
      <c r="AD196" s="104"/>
      <c r="AE196" s="130"/>
      <c r="AF196" s="130">
        <f>'2-XSKT'!AA256</f>
        <v>5000</v>
      </c>
      <c r="AG196" s="130"/>
      <c r="AH196" s="130"/>
      <c r="AI196" s="130"/>
      <c r="AJ196" s="116">
        <f t="shared" ref="AJ196:AJ259" si="558">V196/H196</f>
        <v>1</v>
      </c>
      <c r="AK196" s="130">
        <f t="shared" si="550"/>
        <v>10000</v>
      </c>
      <c r="AL196" s="130">
        <f t="shared" si="551"/>
        <v>0</v>
      </c>
      <c r="AM196" s="130"/>
      <c r="AN196" s="104"/>
      <c r="AO196" s="130"/>
      <c r="AP196" s="104"/>
      <c r="AQ196" s="104"/>
      <c r="AR196" s="130">
        <f t="shared" si="552"/>
        <v>10000</v>
      </c>
      <c r="AS196" s="104"/>
      <c r="AT196" s="130"/>
      <c r="AU196" s="130">
        <f>'2-XSKT'!AB256</f>
        <v>10000</v>
      </c>
      <c r="AV196" s="130"/>
      <c r="AW196" s="130"/>
      <c r="AX196" s="130"/>
      <c r="AY196" s="116">
        <f t="shared" si="535"/>
        <v>2</v>
      </c>
      <c r="AZ196" s="114">
        <f>AK196-H196</f>
        <v>5000</v>
      </c>
      <c r="BA196" s="114">
        <f t="shared" si="553"/>
        <v>0</v>
      </c>
      <c r="BB196" s="114">
        <f t="shared" si="553"/>
        <v>5000</v>
      </c>
      <c r="BC196" s="114">
        <f t="shared" si="553"/>
        <v>0</v>
      </c>
      <c r="BD196" s="114">
        <f t="shared" si="553"/>
        <v>0</v>
      </c>
      <c r="BE196" s="114"/>
      <c r="BF196" s="114"/>
      <c r="BG196" s="114"/>
      <c r="BH196" s="114"/>
      <c r="BI196" s="114"/>
      <c r="BJ196" s="130">
        <f t="shared" si="554"/>
        <v>10000</v>
      </c>
      <c r="BK196" s="130">
        <f t="shared" si="555"/>
        <v>0</v>
      </c>
      <c r="BL196" s="130"/>
      <c r="BM196" s="104"/>
      <c r="BN196" s="131"/>
      <c r="BO196" s="104"/>
      <c r="BP196" s="104"/>
      <c r="BQ196" s="130">
        <f t="shared" si="556"/>
        <v>10000</v>
      </c>
      <c r="BR196" s="104"/>
      <c r="BS196" s="130"/>
      <c r="BT196" s="130">
        <f>'2-XSKT'!AF256</f>
        <v>10000</v>
      </c>
      <c r="BU196" s="113"/>
      <c r="BV196" s="130"/>
      <c r="BW196" s="122"/>
      <c r="BX196" s="116">
        <f t="shared" si="536"/>
        <v>2</v>
      </c>
      <c r="BY196" s="2422">
        <f t="shared" si="409"/>
        <v>0</v>
      </c>
      <c r="BZ196" s="2422">
        <f t="shared" si="410"/>
        <v>5000</v>
      </c>
      <c r="CA196" s="2084" t="s">
        <v>2173</v>
      </c>
      <c r="CB196" s="121"/>
      <c r="CC196" s="450">
        <f t="shared" si="456"/>
        <v>0</v>
      </c>
      <c r="CD196" s="450"/>
      <c r="CE196" s="450"/>
      <c r="CF196" s="450"/>
      <c r="CG196" s="450"/>
      <c r="CH196" s="450"/>
      <c r="CI196" s="450">
        <f t="shared" si="457"/>
        <v>0</v>
      </c>
      <c r="CJ196" s="114"/>
      <c r="CK196" s="114"/>
      <c r="CL196" s="114"/>
      <c r="CM196" s="114"/>
      <c r="CN196" s="114"/>
      <c r="CO196" s="450">
        <f t="shared" si="458"/>
        <v>0</v>
      </c>
      <c r="CP196" s="121"/>
      <c r="CQ196" s="121"/>
      <c r="CR196" s="121"/>
      <c r="CS196" s="121"/>
      <c r="CT196" s="121"/>
      <c r="CU196" s="109"/>
      <c r="CV196" s="1773"/>
      <c r="CW196" s="1773"/>
      <c r="CX196" s="109"/>
    </row>
    <row r="197" spans="1:102" s="110" customFormat="1" ht="31.5" customHeight="1">
      <c r="A197" s="103" t="s">
        <v>10</v>
      </c>
      <c r="B197" s="107" t="s">
        <v>1090</v>
      </c>
      <c r="C197" s="106">
        <f>C198+C199+C201+C200</f>
        <v>16</v>
      </c>
      <c r="D197" s="106">
        <f t="shared" ref="D197:AI197" si="559">D198+D199+D201+D200</f>
        <v>0</v>
      </c>
      <c r="E197" s="106">
        <f t="shared" si="559"/>
        <v>609464.91599999997</v>
      </c>
      <c r="F197" s="106">
        <f t="shared" si="559"/>
        <v>97065</v>
      </c>
      <c r="G197" s="106">
        <f t="shared" si="559"/>
        <v>398530.91600000003</v>
      </c>
      <c r="H197" s="106">
        <f t="shared" si="559"/>
        <v>235180.916</v>
      </c>
      <c r="I197" s="106">
        <f t="shared" si="559"/>
        <v>2704.9159999999993</v>
      </c>
      <c r="J197" s="106">
        <f t="shared" si="559"/>
        <v>0</v>
      </c>
      <c r="K197" s="106">
        <f t="shared" si="559"/>
        <v>0</v>
      </c>
      <c r="L197" s="106">
        <f t="shared" si="559"/>
        <v>0</v>
      </c>
      <c r="M197" s="106">
        <f t="shared" si="559"/>
        <v>2704.9159999999993</v>
      </c>
      <c r="N197" s="106">
        <f t="shared" si="559"/>
        <v>0</v>
      </c>
      <c r="O197" s="106">
        <f t="shared" si="559"/>
        <v>232476</v>
      </c>
      <c r="P197" s="106">
        <f t="shared" si="559"/>
        <v>92000</v>
      </c>
      <c r="Q197" s="106">
        <f t="shared" si="559"/>
        <v>32000</v>
      </c>
      <c r="R197" s="106">
        <f t="shared" si="559"/>
        <v>96950</v>
      </c>
      <c r="S197" s="106">
        <f t="shared" si="559"/>
        <v>0</v>
      </c>
      <c r="T197" s="106">
        <f t="shared" si="559"/>
        <v>11526</v>
      </c>
      <c r="U197" s="106">
        <f t="shared" si="559"/>
        <v>0</v>
      </c>
      <c r="V197" s="106">
        <f t="shared" si="559"/>
        <v>116658.247</v>
      </c>
      <c r="W197" s="106">
        <f t="shared" si="559"/>
        <v>1454.9260000000002</v>
      </c>
      <c r="X197" s="106">
        <f t="shared" si="559"/>
        <v>0</v>
      </c>
      <c r="Y197" s="106">
        <f t="shared" si="559"/>
        <v>0</v>
      </c>
      <c r="Z197" s="106">
        <f t="shared" si="559"/>
        <v>0</v>
      </c>
      <c r="AA197" s="106">
        <f t="shared" si="559"/>
        <v>1454.9260000000002</v>
      </c>
      <c r="AB197" s="106">
        <f t="shared" si="559"/>
        <v>0</v>
      </c>
      <c r="AC197" s="106">
        <f t="shared" si="559"/>
        <v>115203.32100000001</v>
      </c>
      <c r="AD197" s="106">
        <f t="shared" si="559"/>
        <v>46748.796999999999</v>
      </c>
      <c r="AE197" s="106">
        <f t="shared" si="559"/>
        <v>16259.727000000001</v>
      </c>
      <c r="AF197" s="106">
        <f t="shared" si="559"/>
        <v>46369.716999999997</v>
      </c>
      <c r="AG197" s="106">
        <f t="shared" si="559"/>
        <v>0</v>
      </c>
      <c r="AH197" s="106">
        <f t="shared" si="559"/>
        <v>5825.08</v>
      </c>
      <c r="AI197" s="106">
        <f t="shared" si="559"/>
        <v>0</v>
      </c>
      <c r="AJ197" s="116">
        <f t="shared" si="558"/>
        <v>0.49603619623626266</v>
      </c>
      <c r="AK197" s="106">
        <f t="shared" ref="AK197" si="560">AK198+AK199+AK201+AK200</f>
        <v>265777.91600000003</v>
      </c>
      <c r="AL197" s="106">
        <f t="shared" ref="AL197" si="561">AL198+AL199+AL201+AL200</f>
        <v>2704.9159999999993</v>
      </c>
      <c r="AM197" s="106">
        <f t="shared" ref="AM197" si="562">AM198+AM199+AM201+AM200</f>
        <v>0</v>
      </c>
      <c r="AN197" s="106">
        <f t="shared" ref="AN197" si="563">AN198+AN199+AN201+AN200</f>
        <v>0</v>
      </c>
      <c r="AO197" s="106">
        <f t="shared" ref="AO197" si="564">AO198+AO199+AO201+AO200</f>
        <v>0</v>
      </c>
      <c r="AP197" s="106">
        <f t="shared" ref="AP197" si="565">AP198+AP199+AP201+AP200</f>
        <v>2704.9159999999993</v>
      </c>
      <c r="AQ197" s="106">
        <f t="shared" ref="AQ197" si="566">AQ198+AQ199+AQ201+AQ200</f>
        <v>0</v>
      </c>
      <c r="AR197" s="106">
        <f t="shared" ref="AR197" si="567">AR198+AR199+AR201+AR200</f>
        <v>263073</v>
      </c>
      <c r="AS197" s="106">
        <f t="shared" ref="AS197" si="568">AS198+AS199+AS201+AS200</f>
        <v>92000</v>
      </c>
      <c r="AT197" s="106">
        <f t="shared" ref="AT197" si="569">AT198+AT199+AT201+AT200</f>
        <v>42000</v>
      </c>
      <c r="AU197" s="106">
        <f t="shared" ref="AU197" si="570">AU198+AU199+AU201+AU200</f>
        <v>117547</v>
      </c>
      <c r="AV197" s="106">
        <f t="shared" ref="AV197" si="571">AV198+AV199+AV201+AV200</f>
        <v>0</v>
      </c>
      <c r="AW197" s="106">
        <f t="shared" ref="AW197" si="572">AW198+AW199+AW201+AW200</f>
        <v>11526</v>
      </c>
      <c r="AX197" s="106">
        <f t="shared" ref="AX197" si="573">AX198+AX199+AX201+AX200</f>
        <v>0</v>
      </c>
      <c r="AY197" s="116">
        <f t="shared" si="535"/>
        <v>1.1300998419446586</v>
      </c>
      <c r="AZ197" s="106">
        <f t="shared" ref="AZ197:BE197" si="574">AZ198+AZ199+AZ201+AZ200</f>
        <v>30900</v>
      </c>
      <c r="BA197" s="106">
        <f t="shared" ref="BA197:BD197" si="575">BA198+BA199+BA201+BA200</f>
        <v>10000</v>
      </c>
      <c r="BB197" s="106">
        <f t="shared" si="575"/>
        <v>20900</v>
      </c>
      <c r="BC197" s="106">
        <f t="shared" si="575"/>
        <v>0</v>
      </c>
      <c r="BD197" s="106">
        <f t="shared" si="575"/>
        <v>0</v>
      </c>
      <c r="BE197" s="106">
        <f t="shared" si="574"/>
        <v>-303</v>
      </c>
      <c r="BF197" s="106">
        <f t="shared" ref="BF197:BI197" si="576">BF198+BF199+BF201+BF200</f>
        <v>0</v>
      </c>
      <c r="BG197" s="106">
        <f t="shared" si="576"/>
        <v>-303</v>
      </c>
      <c r="BH197" s="106">
        <f t="shared" si="576"/>
        <v>0</v>
      </c>
      <c r="BI197" s="106">
        <f t="shared" si="576"/>
        <v>0</v>
      </c>
      <c r="BJ197" s="106">
        <f t="shared" ref="BJ197:BW197" si="577">BJ198+BJ199+BJ201+BJ200</f>
        <v>245180.916</v>
      </c>
      <c r="BK197" s="106">
        <f t="shared" si="577"/>
        <v>2704.9159999999993</v>
      </c>
      <c r="BL197" s="106">
        <f t="shared" si="577"/>
        <v>0</v>
      </c>
      <c r="BM197" s="106">
        <f t="shared" si="577"/>
        <v>0</v>
      </c>
      <c r="BN197" s="106">
        <f t="shared" si="577"/>
        <v>0</v>
      </c>
      <c r="BO197" s="106">
        <f t="shared" si="577"/>
        <v>2704.9159999999993</v>
      </c>
      <c r="BP197" s="106">
        <f t="shared" si="577"/>
        <v>0</v>
      </c>
      <c r="BQ197" s="106">
        <f t="shared" si="577"/>
        <v>242476</v>
      </c>
      <c r="BR197" s="106">
        <f t="shared" si="577"/>
        <v>92000</v>
      </c>
      <c r="BS197" s="106">
        <f t="shared" si="577"/>
        <v>42000</v>
      </c>
      <c r="BT197" s="106">
        <f t="shared" si="577"/>
        <v>96950</v>
      </c>
      <c r="BU197" s="106">
        <f t="shared" si="577"/>
        <v>0</v>
      </c>
      <c r="BV197" s="106">
        <f t="shared" si="577"/>
        <v>11526</v>
      </c>
      <c r="BW197" s="106">
        <f t="shared" si="577"/>
        <v>0</v>
      </c>
      <c r="BX197" s="116">
        <f t="shared" si="536"/>
        <v>1.0425204568894526</v>
      </c>
      <c r="BY197" s="2422">
        <f t="shared" si="409"/>
        <v>20597.000000000029</v>
      </c>
      <c r="BZ197" s="2422">
        <f t="shared" si="410"/>
        <v>10000</v>
      </c>
      <c r="CA197" s="106">
        <f t="shared" ref="CA197" si="578">CA198+CA199+CA201+CA200</f>
        <v>0</v>
      </c>
      <c r="CB197" s="106">
        <f t="shared" ref="CB197:CW197" si="579">CB198+CB199+CB201</f>
        <v>0</v>
      </c>
      <c r="CC197" s="106">
        <f t="shared" si="579"/>
        <v>0</v>
      </c>
      <c r="CD197" s="106">
        <f t="shared" si="579"/>
        <v>0</v>
      </c>
      <c r="CE197" s="106">
        <f t="shared" si="579"/>
        <v>0</v>
      </c>
      <c r="CF197" s="106">
        <f t="shared" si="579"/>
        <v>0</v>
      </c>
      <c r="CG197" s="106">
        <f t="shared" si="579"/>
        <v>0</v>
      </c>
      <c r="CH197" s="106">
        <f t="shared" si="579"/>
        <v>0</v>
      </c>
      <c r="CI197" s="106">
        <f t="shared" si="579"/>
        <v>0</v>
      </c>
      <c r="CJ197" s="106">
        <f t="shared" si="579"/>
        <v>0</v>
      </c>
      <c r="CK197" s="106">
        <f t="shared" si="579"/>
        <v>0</v>
      </c>
      <c r="CL197" s="106">
        <f t="shared" si="579"/>
        <v>0</v>
      </c>
      <c r="CM197" s="106">
        <f t="shared" si="579"/>
        <v>0</v>
      </c>
      <c r="CN197" s="106">
        <f t="shared" si="579"/>
        <v>0</v>
      </c>
      <c r="CO197" s="106">
        <f t="shared" si="579"/>
        <v>0</v>
      </c>
      <c r="CP197" s="106">
        <f t="shared" si="579"/>
        <v>0</v>
      </c>
      <c r="CQ197" s="106">
        <f t="shared" si="579"/>
        <v>0</v>
      </c>
      <c r="CR197" s="106">
        <f t="shared" si="579"/>
        <v>0</v>
      </c>
      <c r="CS197" s="106">
        <f t="shared" si="579"/>
        <v>0</v>
      </c>
      <c r="CT197" s="106">
        <f t="shared" si="579"/>
        <v>0</v>
      </c>
      <c r="CU197" s="106">
        <f t="shared" ref="CU197" si="580">CU198+CU199+CU201+CU200</f>
        <v>0</v>
      </c>
      <c r="CV197" s="106">
        <f t="shared" si="579"/>
        <v>0</v>
      </c>
      <c r="CW197" s="106">
        <f t="shared" si="579"/>
        <v>0</v>
      </c>
      <c r="CX197" s="109"/>
    </row>
    <row r="198" spans="1:102" s="110" customFormat="1" ht="18.75">
      <c r="A198" s="137"/>
      <c r="B198" s="135" t="s">
        <v>1087</v>
      </c>
      <c r="C198" s="103"/>
      <c r="D198" s="103"/>
      <c r="E198" s="130">
        <f>H198</f>
        <v>28000</v>
      </c>
      <c r="F198" s="104"/>
      <c r="G198" s="130">
        <f>H198</f>
        <v>28000</v>
      </c>
      <c r="H198" s="130">
        <f>I198+O198</f>
        <v>28000</v>
      </c>
      <c r="I198" s="130">
        <f>SUM(K198:N198)</f>
        <v>0</v>
      </c>
      <c r="J198" s="130"/>
      <c r="K198" s="104"/>
      <c r="L198" s="104"/>
      <c r="M198" s="104"/>
      <c r="N198" s="104"/>
      <c r="O198" s="130">
        <f>SUM(P198:U198)</f>
        <v>28000</v>
      </c>
      <c r="P198" s="130">
        <v>28000</v>
      </c>
      <c r="Q198" s="130"/>
      <c r="R198" s="104"/>
      <c r="S198" s="104"/>
      <c r="T198" s="104"/>
      <c r="U198" s="104"/>
      <c r="V198" s="130">
        <f>W198+AC198</f>
        <v>19892.603999999999</v>
      </c>
      <c r="W198" s="130">
        <f>SUM(Y198:AB198)</f>
        <v>0</v>
      </c>
      <c r="X198" s="130"/>
      <c r="Y198" s="104"/>
      <c r="Z198" s="104"/>
      <c r="AA198" s="104"/>
      <c r="AB198" s="104"/>
      <c r="AC198" s="130">
        <f>SUM(AD198:AI198)</f>
        <v>19892.603999999999</v>
      </c>
      <c r="AD198" s="130">
        <f>Huyen!F14</f>
        <v>19892.603999999999</v>
      </c>
      <c r="AE198" s="104"/>
      <c r="AF198" s="104"/>
      <c r="AG198" s="104"/>
      <c r="AH198" s="104"/>
      <c r="AI198" s="104"/>
      <c r="AJ198" s="116">
        <f t="shared" si="558"/>
        <v>0.71045014285714281</v>
      </c>
      <c r="AK198" s="130">
        <f>AL198+AR198</f>
        <v>28000</v>
      </c>
      <c r="AL198" s="130">
        <f>SUM(AN198:AQ198)</f>
        <v>0</v>
      </c>
      <c r="AM198" s="130"/>
      <c r="AN198" s="104"/>
      <c r="AO198" s="104"/>
      <c r="AP198" s="104"/>
      <c r="AQ198" s="104"/>
      <c r="AR198" s="130">
        <f>SUM(AS198:AX198)</f>
        <v>28000</v>
      </c>
      <c r="AS198" s="130">
        <f>P198</f>
        <v>28000</v>
      </c>
      <c r="AT198" s="104"/>
      <c r="AU198" s="104"/>
      <c r="AV198" s="104"/>
      <c r="AW198" s="104"/>
      <c r="AX198" s="104"/>
      <c r="AY198" s="116">
        <f t="shared" si="535"/>
        <v>1</v>
      </c>
      <c r="AZ198" s="114">
        <f t="shared" ref="AZ198:BD200" si="581">AK198-H198</f>
        <v>0</v>
      </c>
      <c r="BA198" s="114">
        <f t="shared" si="581"/>
        <v>0</v>
      </c>
      <c r="BB198" s="114">
        <f t="shared" si="581"/>
        <v>0</v>
      </c>
      <c r="BC198" s="114">
        <f t="shared" si="581"/>
        <v>0</v>
      </c>
      <c r="BD198" s="114">
        <f t="shared" si="581"/>
        <v>0</v>
      </c>
      <c r="BE198" s="114">
        <f t="shared" ref="BE198:BI200" si="582">AK198-H198</f>
        <v>0</v>
      </c>
      <c r="BF198" s="114">
        <f t="shared" si="582"/>
        <v>0</v>
      </c>
      <c r="BG198" s="114">
        <f t="shared" si="582"/>
        <v>0</v>
      </c>
      <c r="BH198" s="114">
        <f t="shared" si="582"/>
        <v>0</v>
      </c>
      <c r="BI198" s="114">
        <f t="shared" si="582"/>
        <v>0</v>
      </c>
      <c r="BJ198" s="130">
        <f>BK198+BQ198</f>
        <v>28000</v>
      </c>
      <c r="BK198" s="130">
        <f>SUM(BM198:BP198)</f>
        <v>0</v>
      </c>
      <c r="BL198" s="130"/>
      <c r="BM198" s="104"/>
      <c r="BN198" s="104"/>
      <c r="BO198" s="104"/>
      <c r="BP198" s="104"/>
      <c r="BQ198" s="130">
        <f>SUM(BR198:BW198)</f>
        <v>28000</v>
      </c>
      <c r="BR198" s="130">
        <v>28000</v>
      </c>
      <c r="BS198" s="104"/>
      <c r="BT198" s="104"/>
      <c r="BU198" s="104"/>
      <c r="BV198" s="104"/>
      <c r="BW198" s="104"/>
      <c r="BX198" s="116">
        <f t="shared" si="536"/>
        <v>1</v>
      </c>
      <c r="BY198" s="2422">
        <f t="shared" si="409"/>
        <v>0</v>
      </c>
      <c r="BZ198" s="2422">
        <f t="shared" si="410"/>
        <v>0</v>
      </c>
      <c r="CA198" s="109"/>
      <c r="CB198" s="109"/>
      <c r="CC198" s="450">
        <f t="shared" si="456"/>
        <v>0</v>
      </c>
      <c r="CD198" s="450"/>
      <c r="CE198" s="450"/>
      <c r="CF198" s="450"/>
      <c r="CG198" s="450"/>
      <c r="CH198" s="450"/>
      <c r="CI198" s="450">
        <f t="shared" si="457"/>
        <v>0</v>
      </c>
      <c r="CJ198" s="114"/>
      <c r="CK198" s="114"/>
      <c r="CL198" s="114"/>
      <c r="CM198" s="114"/>
      <c r="CN198" s="114"/>
      <c r="CO198" s="450">
        <f t="shared" si="458"/>
        <v>0</v>
      </c>
      <c r="CP198" s="109"/>
      <c r="CQ198" s="109"/>
      <c r="CR198" s="109"/>
      <c r="CS198" s="109"/>
      <c r="CT198" s="109"/>
      <c r="CU198" s="109"/>
      <c r="CV198" s="109"/>
      <c r="CW198" s="109"/>
      <c r="CX198" s="109"/>
    </row>
    <row r="199" spans="1:102" s="110" customFormat="1" ht="18.75">
      <c r="A199" s="137"/>
      <c r="B199" s="135" t="s">
        <v>1088</v>
      </c>
      <c r="C199" s="103"/>
      <c r="D199" s="103"/>
      <c r="E199" s="130">
        <f>H199</f>
        <v>64000</v>
      </c>
      <c r="F199" s="104"/>
      <c r="G199" s="468">
        <f>H199</f>
        <v>64000</v>
      </c>
      <c r="H199" s="130">
        <f>I199+O199</f>
        <v>64000</v>
      </c>
      <c r="I199" s="130"/>
      <c r="J199" s="130"/>
      <c r="K199" s="104"/>
      <c r="L199" s="104"/>
      <c r="M199" s="104"/>
      <c r="N199" s="104"/>
      <c r="O199" s="130">
        <f>SUM(P199:U199)</f>
        <v>64000</v>
      </c>
      <c r="P199" s="468">
        <v>64000</v>
      </c>
      <c r="Q199" s="130"/>
      <c r="R199" s="104"/>
      <c r="S199" s="104"/>
      <c r="T199" s="104"/>
      <c r="U199" s="104"/>
      <c r="V199" s="130">
        <f>W199+AC199</f>
        <v>26856.192999999999</v>
      </c>
      <c r="W199" s="130"/>
      <c r="X199" s="130"/>
      <c r="Y199" s="104"/>
      <c r="Z199" s="104"/>
      <c r="AA199" s="104"/>
      <c r="AB199" s="104"/>
      <c r="AC199" s="130">
        <f>SUM(AD199:AI199)</f>
        <v>26856.192999999999</v>
      </c>
      <c r="AD199" s="130">
        <f>Huyen!X14</f>
        <v>26856.192999999999</v>
      </c>
      <c r="AE199" s="104"/>
      <c r="AF199" s="104"/>
      <c r="AG199" s="104"/>
      <c r="AH199" s="104"/>
      <c r="AI199" s="104"/>
      <c r="AJ199" s="116">
        <f t="shared" si="558"/>
        <v>0.41962801562499996</v>
      </c>
      <c r="AK199" s="130">
        <f>AL199+AR199</f>
        <v>64000</v>
      </c>
      <c r="AL199" s="130"/>
      <c r="AM199" s="130"/>
      <c r="AN199" s="104"/>
      <c r="AO199" s="104"/>
      <c r="AP199" s="104"/>
      <c r="AQ199" s="104"/>
      <c r="AR199" s="130">
        <f>SUM(AS199:AX199)</f>
        <v>64000</v>
      </c>
      <c r="AS199" s="130">
        <f>P199</f>
        <v>64000</v>
      </c>
      <c r="AT199" s="104"/>
      <c r="AU199" s="104"/>
      <c r="AV199" s="104"/>
      <c r="AW199" s="104"/>
      <c r="AX199" s="104"/>
      <c r="AY199" s="116">
        <f t="shared" si="535"/>
        <v>1</v>
      </c>
      <c r="AZ199" s="114">
        <f t="shared" si="581"/>
        <v>0</v>
      </c>
      <c r="BA199" s="114">
        <f t="shared" si="581"/>
        <v>0</v>
      </c>
      <c r="BB199" s="114">
        <f t="shared" si="581"/>
        <v>0</v>
      </c>
      <c r="BC199" s="114">
        <f t="shared" si="581"/>
        <v>0</v>
      </c>
      <c r="BD199" s="114">
        <f t="shared" si="581"/>
        <v>0</v>
      </c>
      <c r="BE199" s="114">
        <f t="shared" si="582"/>
        <v>0</v>
      </c>
      <c r="BF199" s="114">
        <f t="shared" si="582"/>
        <v>0</v>
      </c>
      <c r="BG199" s="114">
        <f t="shared" si="582"/>
        <v>0</v>
      </c>
      <c r="BH199" s="114">
        <f t="shared" si="582"/>
        <v>0</v>
      </c>
      <c r="BI199" s="114">
        <f t="shared" si="582"/>
        <v>0</v>
      </c>
      <c r="BJ199" s="130">
        <f>BK199+BQ199</f>
        <v>64000</v>
      </c>
      <c r="BK199" s="130"/>
      <c r="BL199" s="130"/>
      <c r="BM199" s="104"/>
      <c r="BN199" s="104"/>
      <c r="BO199" s="104"/>
      <c r="BP199" s="104"/>
      <c r="BQ199" s="130">
        <f>SUM(BR199:BW199)</f>
        <v>64000</v>
      </c>
      <c r="BR199" s="468">
        <v>64000</v>
      </c>
      <c r="BS199" s="104"/>
      <c r="BT199" s="104"/>
      <c r="BU199" s="104"/>
      <c r="BV199" s="104"/>
      <c r="BW199" s="104"/>
      <c r="BX199" s="116">
        <f t="shared" si="536"/>
        <v>1</v>
      </c>
      <c r="BY199" s="2422">
        <f t="shared" si="409"/>
        <v>0</v>
      </c>
      <c r="BZ199" s="2422">
        <f t="shared" si="410"/>
        <v>0</v>
      </c>
      <c r="CA199" s="109"/>
      <c r="CB199" s="109"/>
      <c r="CC199" s="450">
        <f t="shared" si="456"/>
        <v>0</v>
      </c>
      <c r="CD199" s="450"/>
      <c r="CE199" s="450"/>
      <c r="CF199" s="450"/>
      <c r="CG199" s="450"/>
      <c r="CH199" s="450"/>
      <c r="CI199" s="450">
        <f t="shared" si="457"/>
        <v>0</v>
      </c>
      <c r="CJ199" s="114"/>
      <c r="CK199" s="114"/>
      <c r="CL199" s="114"/>
      <c r="CM199" s="114"/>
      <c r="CN199" s="114"/>
      <c r="CO199" s="450">
        <f t="shared" si="458"/>
        <v>0</v>
      </c>
      <c r="CP199" s="109"/>
      <c r="CQ199" s="109"/>
      <c r="CR199" s="109"/>
      <c r="CS199" s="109"/>
      <c r="CT199" s="109"/>
      <c r="CU199" s="109"/>
      <c r="CV199" s="109"/>
      <c r="CW199" s="109"/>
      <c r="CX199" s="109"/>
    </row>
    <row r="200" spans="1:102" s="110" customFormat="1" ht="40.5" customHeight="1">
      <c r="A200" s="137"/>
      <c r="B200" s="379" t="s">
        <v>1978</v>
      </c>
      <c r="C200" s="111"/>
      <c r="D200" s="111"/>
      <c r="E200" s="439">
        <v>14230.915999999999</v>
      </c>
      <c r="F200" s="130"/>
      <c r="G200" s="439">
        <v>14230.915999999999</v>
      </c>
      <c r="H200" s="130">
        <f>I200+O200</f>
        <v>14230.915999999999</v>
      </c>
      <c r="I200" s="130">
        <f>SUM(K200:N200)</f>
        <v>2704.9159999999993</v>
      </c>
      <c r="J200" s="130"/>
      <c r="K200" s="104"/>
      <c r="L200" s="131"/>
      <c r="M200" s="1779">
        <v>2704.9159999999993</v>
      </c>
      <c r="N200" s="130"/>
      <c r="O200" s="130">
        <f>SUM(P200:U200)</f>
        <v>11526</v>
      </c>
      <c r="P200" s="104"/>
      <c r="Q200" s="104"/>
      <c r="R200" s="439"/>
      <c r="S200" s="139"/>
      <c r="T200" s="1784">
        <v>11526</v>
      </c>
      <c r="U200" s="122"/>
      <c r="V200" s="130">
        <f>W200+AC200</f>
        <v>7280.0060000000003</v>
      </c>
      <c r="W200" s="130">
        <f>SUM(Y200:AB200)</f>
        <v>1454.9260000000002</v>
      </c>
      <c r="X200" s="130"/>
      <c r="Y200" s="104"/>
      <c r="Z200" s="130"/>
      <c r="AA200" s="130">
        <f>'PL2-CTMT keo'!H9</f>
        <v>1454.9260000000002</v>
      </c>
      <c r="AB200" s="130"/>
      <c r="AC200" s="130">
        <f>SUM(AD200:AI200)</f>
        <v>5825.08</v>
      </c>
      <c r="AD200" s="104"/>
      <c r="AE200" s="104"/>
      <c r="AF200" s="130"/>
      <c r="AG200" s="130"/>
      <c r="AH200" s="130">
        <f>'CTMTQG '!D9</f>
        <v>5825.08</v>
      </c>
      <c r="AI200" s="130"/>
      <c r="AJ200" s="116">
        <f t="shared" si="558"/>
        <v>0.51156271318023383</v>
      </c>
      <c r="AK200" s="130">
        <f>AL200+AR200</f>
        <v>14230.915999999999</v>
      </c>
      <c r="AL200" s="130">
        <f>SUM(AN200:AQ200)</f>
        <v>2704.9159999999993</v>
      </c>
      <c r="AM200" s="130"/>
      <c r="AN200" s="104"/>
      <c r="AO200" s="130"/>
      <c r="AP200" s="130">
        <f>M200</f>
        <v>2704.9159999999993</v>
      </c>
      <c r="AQ200" s="130"/>
      <c r="AR200" s="130">
        <f>SUM(AS200:AX200)</f>
        <v>11526</v>
      </c>
      <c r="AS200" s="104"/>
      <c r="AT200" s="104"/>
      <c r="AU200" s="130"/>
      <c r="AV200" s="130"/>
      <c r="AW200" s="130">
        <f>T200</f>
        <v>11526</v>
      </c>
      <c r="AX200" s="130"/>
      <c r="AY200" s="116">
        <f t="shared" si="535"/>
        <v>1</v>
      </c>
      <c r="AZ200" s="114">
        <f t="shared" si="581"/>
        <v>0</v>
      </c>
      <c r="BA200" s="114">
        <f t="shared" si="581"/>
        <v>0</v>
      </c>
      <c r="BB200" s="114">
        <f t="shared" si="581"/>
        <v>0</v>
      </c>
      <c r="BC200" s="114">
        <f t="shared" si="581"/>
        <v>0</v>
      </c>
      <c r="BD200" s="114">
        <f t="shared" si="581"/>
        <v>0</v>
      </c>
      <c r="BE200" s="114">
        <f t="shared" si="582"/>
        <v>0</v>
      </c>
      <c r="BF200" s="114">
        <f t="shared" si="582"/>
        <v>0</v>
      </c>
      <c r="BG200" s="114">
        <f t="shared" si="582"/>
        <v>0</v>
      </c>
      <c r="BH200" s="114">
        <f t="shared" si="582"/>
        <v>0</v>
      </c>
      <c r="BI200" s="114">
        <f t="shared" si="582"/>
        <v>0</v>
      </c>
      <c r="BJ200" s="130">
        <f>BK200+BQ200</f>
        <v>14230.915999999999</v>
      </c>
      <c r="BK200" s="130">
        <f>SUM(BM200:BP200)</f>
        <v>2704.9159999999993</v>
      </c>
      <c r="BL200" s="130"/>
      <c r="BM200" s="104"/>
      <c r="BN200" s="131"/>
      <c r="BO200" s="1779">
        <v>2704.9159999999993</v>
      </c>
      <c r="BP200" s="130"/>
      <c r="BQ200" s="130">
        <f>SUM(BR200:BW200)</f>
        <v>11526</v>
      </c>
      <c r="BR200" s="104"/>
      <c r="BS200" s="104"/>
      <c r="BT200" s="130"/>
      <c r="BU200" s="139"/>
      <c r="BV200" s="130">
        <f>AW200</f>
        <v>11526</v>
      </c>
      <c r="BW200" s="122"/>
      <c r="BX200" s="116">
        <f t="shared" si="536"/>
        <v>1</v>
      </c>
      <c r="BY200" s="2422">
        <f t="shared" si="409"/>
        <v>0</v>
      </c>
      <c r="BZ200" s="2422">
        <f t="shared" si="410"/>
        <v>0</v>
      </c>
      <c r="CA200" s="117"/>
      <c r="CB200" s="117"/>
      <c r="CC200" s="450">
        <f t="shared" ref="CC200" si="583">SUM(CD200:CH200)</f>
        <v>0</v>
      </c>
      <c r="CD200" s="450"/>
      <c r="CE200" s="450"/>
      <c r="CF200" s="450"/>
      <c r="CG200" s="450"/>
      <c r="CH200" s="450"/>
      <c r="CI200" s="450">
        <f t="shared" ref="CI200" si="584">SUM(CJ200:CN200)</f>
        <v>0</v>
      </c>
      <c r="CJ200" s="114"/>
      <c r="CK200" s="114"/>
      <c r="CL200" s="114"/>
      <c r="CM200" s="114"/>
      <c r="CN200" s="114"/>
      <c r="CO200" s="450">
        <f t="shared" ref="CO200" si="585">SUM(CP200:CT200)</f>
        <v>0</v>
      </c>
      <c r="CP200" s="117"/>
      <c r="CQ200" s="117"/>
      <c r="CR200" s="117"/>
      <c r="CS200" s="117"/>
      <c r="CT200" s="117"/>
      <c r="CU200" s="109"/>
      <c r="CV200" s="109"/>
      <c r="CW200" s="109"/>
      <c r="CX200" s="109"/>
    </row>
    <row r="201" spans="1:102" s="110" customFormat="1" ht="23.45" customHeight="1">
      <c r="A201" s="137"/>
      <c r="B201" s="138" t="s">
        <v>1089</v>
      </c>
      <c r="C201" s="108">
        <f>C202+C207+C215</f>
        <v>16</v>
      </c>
      <c r="D201" s="108"/>
      <c r="E201" s="108">
        <f t="shared" ref="E201:AI201" si="586">E202+E207+E215</f>
        <v>503234</v>
      </c>
      <c r="F201" s="108">
        <f t="shared" si="586"/>
        <v>97065</v>
      </c>
      <c r="G201" s="108">
        <f t="shared" si="586"/>
        <v>292300</v>
      </c>
      <c r="H201" s="108">
        <f t="shared" si="586"/>
        <v>128950</v>
      </c>
      <c r="I201" s="108">
        <f t="shared" si="586"/>
        <v>0</v>
      </c>
      <c r="J201" s="108">
        <f t="shared" si="586"/>
        <v>0</v>
      </c>
      <c r="K201" s="108">
        <f t="shared" si="586"/>
        <v>0</v>
      </c>
      <c r="L201" s="108">
        <f t="shared" si="586"/>
        <v>0</v>
      </c>
      <c r="M201" s="108">
        <f t="shared" si="586"/>
        <v>0</v>
      </c>
      <c r="N201" s="108">
        <f t="shared" si="586"/>
        <v>0</v>
      </c>
      <c r="O201" s="108">
        <f t="shared" si="586"/>
        <v>128950</v>
      </c>
      <c r="P201" s="108">
        <f t="shared" si="586"/>
        <v>0</v>
      </c>
      <c r="Q201" s="108">
        <f t="shared" si="586"/>
        <v>32000</v>
      </c>
      <c r="R201" s="108">
        <f t="shared" si="586"/>
        <v>96950</v>
      </c>
      <c r="S201" s="108">
        <f t="shared" si="586"/>
        <v>0</v>
      </c>
      <c r="T201" s="108">
        <f t="shared" si="586"/>
        <v>0</v>
      </c>
      <c r="U201" s="108">
        <f t="shared" si="586"/>
        <v>0</v>
      </c>
      <c r="V201" s="108">
        <f t="shared" si="586"/>
        <v>62629.444000000003</v>
      </c>
      <c r="W201" s="108">
        <f t="shared" si="586"/>
        <v>0</v>
      </c>
      <c r="X201" s="108">
        <f t="shared" si="586"/>
        <v>0</v>
      </c>
      <c r="Y201" s="108">
        <f t="shared" si="586"/>
        <v>0</v>
      </c>
      <c r="Z201" s="108">
        <f t="shared" si="586"/>
        <v>0</v>
      </c>
      <c r="AA201" s="108">
        <f t="shared" si="586"/>
        <v>0</v>
      </c>
      <c r="AB201" s="108">
        <f t="shared" si="586"/>
        <v>0</v>
      </c>
      <c r="AC201" s="108">
        <f t="shared" si="586"/>
        <v>62629.444000000003</v>
      </c>
      <c r="AD201" s="108">
        <f t="shared" si="586"/>
        <v>0</v>
      </c>
      <c r="AE201" s="108">
        <f t="shared" si="586"/>
        <v>16259.727000000001</v>
      </c>
      <c r="AF201" s="108">
        <f t="shared" si="586"/>
        <v>46369.716999999997</v>
      </c>
      <c r="AG201" s="108">
        <f t="shared" si="586"/>
        <v>0</v>
      </c>
      <c r="AH201" s="108">
        <f t="shared" si="586"/>
        <v>0</v>
      </c>
      <c r="AI201" s="108">
        <f t="shared" si="586"/>
        <v>0</v>
      </c>
      <c r="AJ201" s="116">
        <f t="shared" si="558"/>
        <v>0.48568781698332691</v>
      </c>
      <c r="AK201" s="108">
        <f t="shared" ref="AK201:AX201" si="587">AK202+AK207+AK215</f>
        <v>159547</v>
      </c>
      <c r="AL201" s="108">
        <f t="shared" si="587"/>
        <v>0</v>
      </c>
      <c r="AM201" s="108">
        <f t="shared" si="587"/>
        <v>0</v>
      </c>
      <c r="AN201" s="108">
        <f t="shared" si="587"/>
        <v>0</v>
      </c>
      <c r="AO201" s="108">
        <f t="shared" si="587"/>
        <v>0</v>
      </c>
      <c r="AP201" s="108">
        <f t="shared" si="587"/>
        <v>0</v>
      </c>
      <c r="AQ201" s="108">
        <f t="shared" si="587"/>
        <v>0</v>
      </c>
      <c r="AR201" s="108">
        <f t="shared" si="587"/>
        <v>159547</v>
      </c>
      <c r="AS201" s="108">
        <f t="shared" si="587"/>
        <v>0</v>
      </c>
      <c r="AT201" s="108">
        <f t="shared" si="587"/>
        <v>42000</v>
      </c>
      <c r="AU201" s="108">
        <f t="shared" si="587"/>
        <v>117547</v>
      </c>
      <c r="AV201" s="108">
        <f t="shared" si="587"/>
        <v>0</v>
      </c>
      <c r="AW201" s="108">
        <f t="shared" si="587"/>
        <v>0</v>
      </c>
      <c r="AX201" s="108">
        <f t="shared" si="587"/>
        <v>0</v>
      </c>
      <c r="AY201" s="116">
        <f t="shared" si="535"/>
        <v>1.2372780147343931</v>
      </c>
      <c r="AZ201" s="108">
        <f t="shared" ref="AZ201:BE201" si="588">AZ202+AZ207+AZ215</f>
        <v>30900</v>
      </c>
      <c r="BA201" s="108">
        <f t="shared" ref="BA201:BD201" si="589">BA202+BA207+BA215</f>
        <v>10000</v>
      </c>
      <c r="BB201" s="108">
        <f t="shared" si="589"/>
        <v>20900</v>
      </c>
      <c r="BC201" s="108">
        <f t="shared" si="589"/>
        <v>0</v>
      </c>
      <c r="BD201" s="108">
        <f t="shared" si="589"/>
        <v>0</v>
      </c>
      <c r="BE201" s="108">
        <f t="shared" si="588"/>
        <v>-303</v>
      </c>
      <c r="BF201" s="108">
        <f t="shared" ref="BF201:BI201" si="590">BF202+BF207+BF215</f>
        <v>0</v>
      </c>
      <c r="BG201" s="108">
        <f t="shared" si="590"/>
        <v>-303</v>
      </c>
      <c r="BH201" s="108">
        <f t="shared" si="590"/>
        <v>0</v>
      </c>
      <c r="BI201" s="108">
        <f t="shared" si="590"/>
        <v>0</v>
      </c>
      <c r="BJ201" s="108">
        <f t="shared" ref="BJ201:BW201" si="591">BJ202+BJ207+BJ215</f>
        <v>138950</v>
      </c>
      <c r="BK201" s="108">
        <f t="shared" si="591"/>
        <v>0</v>
      </c>
      <c r="BL201" s="108">
        <f t="shared" si="591"/>
        <v>0</v>
      </c>
      <c r="BM201" s="108">
        <f t="shared" si="591"/>
        <v>0</v>
      </c>
      <c r="BN201" s="108">
        <f t="shared" si="591"/>
        <v>0</v>
      </c>
      <c r="BO201" s="108">
        <f t="shared" si="591"/>
        <v>0</v>
      </c>
      <c r="BP201" s="108">
        <f t="shared" si="591"/>
        <v>0</v>
      </c>
      <c r="BQ201" s="108">
        <f t="shared" si="591"/>
        <v>138950</v>
      </c>
      <c r="BR201" s="108">
        <f t="shared" si="591"/>
        <v>0</v>
      </c>
      <c r="BS201" s="108">
        <f t="shared" si="591"/>
        <v>42000</v>
      </c>
      <c r="BT201" s="108">
        <f t="shared" si="591"/>
        <v>96950</v>
      </c>
      <c r="BU201" s="108">
        <f t="shared" si="591"/>
        <v>0</v>
      </c>
      <c r="BV201" s="108">
        <f t="shared" si="591"/>
        <v>0</v>
      </c>
      <c r="BW201" s="108">
        <f t="shared" si="591"/>
        <v>0</v>
      </c>
      <c r="BX201" s="116">
        <f t="shared" si="536"/>
        <v>1.0775494377665762</v>
      </c>
      <c r="BY201" s="2422">
        <f t="shared" si="409"/>
        <v>20597</v>
      </c>
      <c r="BZ201" s="2422">
        <f t="shared" si="410"/>
        <v>10000</v>
      </c>
      <c r="CA201" s="108">
        <f t="shared" ref="CA201:CW201" si="592">CA202+CA207+CA215</f>
        <v>0</v>
      </c>
      <c r="CB201" s="108">
        <f t="shared" si="592"/>
        <v>0</v>
      </c>
      <c r="CC201" s="108">
        <f t="shared" si="592"/>
        <v>0</v>
      </c>
      <c r="CD201" s="108">
        <f t="shared" si="592"/>
        <v>0</v>
      </c>
      <c r="CE201" s="108">
        <f t="shared" si="592"/>
        <v>0</v>
      </c>
      <c r="CF201" s="108">
        <f t="shared" si="592"/>
        <v>0</v>
      </c>
      <c r="CG201" s="108">
        <f t="shared" si="592"/>
        <v>0</v>
      </c>
      <c r="CH201" s="108">
        <f t="shared" si="592"/>
        <v>0</v>
      </c>
      <c r="CI201" s="108">
        <f t="shared" si="592"/>
        <v>0</v>
      </c>
      <c r="CJ201" s="108">
        <f t="shared" si="592"/>
        <v>0</v>
      </c>
      <c r="CK201" s="108">
        <f t="shared" si="592"/>
        <v>0</v>
      </c>
      <c r="CL201" s="108">
        <f t="shared" si="592"/>
        <v>0</v>
      </c>
      <c r="CM201" s="108">
        <f t="shared" si="592"/>
        <v>0</v>
      </c>
      <c r="CN201" s="108">
        <f t="shared" si="592"/>
        <v>0</v>
      </c>
      <c r="CO201" s="108">
        <f t="shared" si="592"/>
        <v>0</v>
      </c>
      <c r="CP201" s="108">
        <f t="shared" si="592"/>
        <v>0</v>
      </c>
      <c r="CQ201" s="108">
        <f t="shared" si="592"/>
        <v>0</v>
      </c>
      <c r="CR201" s="108">
        <f t="shared" si="592"/>
        <v>0</v>
      </c>
      <c r="CS201" s="108">
        <f t="shared" si="592"/>
        <v>0</v>
      </c>
      <c r="CT201" s="108">
        <f t="shared" si="592"/>
        <v>0</v>
      </c>
      <c r="CU201" s="108">
        <f t="shared" si="592"/>
        <v>0</v>
      </c>
      <c r="CV201" s="108">
        <f t="shared" si="592"/>
        <v>0</v>
      </c>
      <c r="CW201" s="108">
        <f t="shared" si="592"/>
        <v>0</v>
      </c>
      <c r="CX201" s="109"/>
    </row>
    <row r="202" spans="1:102" s="110" customFormat="1" ht="50.45" customHeight="1">
      <c r="A202" s="103" t="s">
        <v>45</v>
      </c>
      <c r="B202" s="118" t="s">
        <v>117</v>
      </c>
      <c r="C202" s="106">
        <f>SUM(C203:C206)</f>
        <v>4</v>
      </c>
      <c r="D202" s="106"/>
      <c r="E202" s="106">
        <f t="shared" ref="E202:AI202" si="593">SUM(E203:E206)</f>
        <v>86048</v>
      </c>
      <c r="F202" s="106">
        <f t="shared" si="593"/>
        <v>63100</v>
      </c>
      <c r="G202" s="106">
        <f t="shared" si="593"/>
        <v>79100</v>
      </c>
      <c r="H202" s="106">
        <f t="shared" si="593"/>
        <v>14320</v>
      </c>
      <c r="I202" s="106">
        <f t="shared" si="593"/>
        <v>0</v>
      </c>
      <c r="J202" s="106">
        <f t="shared" si="593"/>
        <v>0</v>
      </c>
      <c r="K202" s="106">
        <f t="shared" si="593"/>
        <v>0</v>
      </c>
      <c r="L202" s="106">
        <f t="shared" si="593"/>
        <v>0</v>
      </c>
      <c r="M202" s="106">
        <f t="shared" si="593"/>
        <v>0</v>
      </c>
      <c r="N202" s="106">
        <f t="shared" si="593"/>
        <v>0</v>
      </c>
      <c r="O202" s="106">
        <f t="shared" si="593"/>
        <v>14320</v>
      </c>
      <c r="P202" s="106">
        <f t="shared" si="593"/>
        <v>0</v>
      </c>
      <c r="Q202" s="106">
        <f t="shared" si="593"/>
        <v>0</v>
      </c>
      <c r="R202" s="106">
        <f t="shared" si="593"/>
        <v>14320</v>
      </c>
      <c r="S202" s="106">
        <f t="shared" si="593"/>
        <v>0</v>
      </c>
      <c r="T202" s="106">
        <f t="shared" si="593"/>
        <v>0</v>
      </c>
      <c r="U202" s="106">
        <f t="shared" si="593"/>
        <v>0</v>
      </c>
      <c r="V202" s="106">
        <f t="shared" si="593"/>
        <v>10561.509</v>
      </c>
      <c r="W202" s="106">
        <f t="shared" si="593"/>
        <v>0</v>
      </c>
      <c r="X202" s="106">
        <f t="shared" si="593"/>
        <v>0</v>
      </c>
      <c r="Y202" s="106">
        <f t="shared" si="593"/>
        <v>0</v>
      </c>
      <c r="Z202" s="106">
        <f t="shared" si="593"/>
        <v>0</v>
      </c>
      <c r="AA202" s="106">
        <f t="shared" si="593"/>
        <v>0</v>
      </c>
      <c r="AB202" s="106">
        <f t="shared" si="593"/>
        <v>0</v>
      </c>
      <c r="AC202" s="106">
        <f t="shared" si="593"/>
        <v>10561.509</v>
      </c>
      <c r="AD202" s="106">
        <f t="shared" si="593"/>
        <v>0</v>
      </c>
      <c r="AE202" s="106">
        <f t="shared" si="593"/>
        <v>0</v>
      </c>
      <c r="AF202" s="106">
        <f t="shared" si="593"/>
        <v>10561.509</v>
      </c>
      <c r="AG202" s="106">
        <f t="shared" si="593"/>
        <v>0</v>
      </c>
      <c r="AH202" s="106">
        <f t="shared" si="593"/>
        <v>0</v>
      </c>
      <c r="AI202" s="106">
        <f t="shared" si="593"/>
        <v>0</v>
      </c>
      <c r="AJ202" s="116">
        <f t="shared" si="558"/>
        <v>0.73753554469273741</v>
      </c>
      <c r="AK202" s="106">
        <f t="shared" ref="AK202:AX202" si="594">SUM(AK203:AK206)</f>
        <v>14017</v>
      </c>
      <c r="AL202" s="106">
        <f t="shared" si="594"/>
        <v>0</v>
      </c>
      <c r="AM202" s="106">
        <f t="shared" si="594"/>
        <v>0</v>
      </c>
      <c r="AN202" s="106">
        <f t="shared" si="594"/>
        <v>0</v>
      </c>
      <c r="AO202" s="106">
        <f t="shared" si="594"/>
        <v>0</v>
      </c>
      <c r="AP202" s="106">
        <f t="shared" si="594"/>
        <v>0</v>
      </c>
      <c r="AQ202" s="106">
        <f t="shared" si="594"/>
        <v>0</v>
      </c>
      <c r="AR202" s="106">
        <f t="shared" si="594"/>
        <v>14017</v>
      </c>
      <c r="AS202" s="106">
        <f t="shared" si="594"/>
        <v>0</v>
      </c>
      <c r="AT202" s="106">
        <f t="shared" si="594"/>
        <v>0</v>
      </c>
      <c r="AU202" s="106">
        <f t="shared" si="594"/>
        <v>14017</v>
      </c>
      <c r="AV202" s="106">
        <f t="shared" si="594"/>
        <v>0</v>
      </c>
      <c r="AW202" s="106">
        <f t="shared" si="594"/>
        <v>0</v>
      </c>
      <c r="AX202" s="106">
        <f t="shared" si="594"/>
        <v>0</v>
      </c>
      <c r="AY202" s="116">
        <f t="shared" si="535"/>
        <v>0.97884078212290504</v>
      </c>
      <c r="AZ202" s="106">
        <f t="shared" ref="AZ202:BE202" si="595">SUM(AZ203:AZ206)</f>
        <v>0</v>
      </c>
      <c r="BA202" s="106">
        <f t="shared" ref="BA202:BD202" si="596">SUM(BA203:BA206)</f>
        <v>0</v>
      </c>
      <c r="BB202" s="106">
        <f t="shared" si="596"/>
        <v>0</v>
      </c>
      <c r="BC202" s="106">
        <f t="shared" si="596"/>
        <v>0</v>
      </c>
      <c r="BD202" s="106">
        <f t="shared" si="596"/>
        <v>0</v>
      </c>
      <c r="BE202" s="106">
        <f t="shared" si="595"/>
        <v>-303</v>
      </c>
      <c r="BF202" s="106">
        <f t="shared" ref="BF202:BI202" si="597">SUM(BF203:BF206)</f>
        <v>0</v>
      </c>
      <c r="BG202" s="106">
        <f t="shared" si="597"/>
        <v>-303</v>
      </c>
      <c r="BH202" s="106">
        <f t="shared" si="597"/>
        <v>0</v>
      </c>
      <c r="BI202" s="106">
        <f t="shared" si="597"/>
        <v>0</v>
      </c>
      <c r="BJ202" s="106">
        <f t="shared" ref="BJ202:BW202" si="598">SUM(BJ203:BJ206)</f>
        <v>14017</v>
      </c>
      <c r="BK202" s="106">
        <f t="shared" si="598"/>
        <v>0</v>
      </c>
      <c r="BL202" s="106">
        <f t="shared" si="598"/>
        <v>0</v>
      </c>
      <c r="BM202" s="106">
        <f t="shared" si="598"/>
        <v>0</v>
      </c>
      <c r="BN202" s="106">
        <f t="shared" si="598"/>
        <v>0</v>
      </c>
      <c r="BO202" s="106">
        <f t="shared" si="598"/>
        <v>0</v>
      </c>
      <c r="BP202" s="106">
        <f t="shared" si="598"/>
        <v>0</v>
      </c>
      <c r="BQ202" s="106">
        <f t="shared" si="598"/>
        <v>14017</v>
      </c>
      <c r="BR202" s="106">
        <f t="shared" si="598"/>
        <v>0</v>
      </c>
      <c r="BS202" s="106">
        <f t="shared" si="598"/>
        <v>0</v>
      </c>
      <c r="BT202" s="106">
        <f t="shared" si="598"/>
        <v>14017</v>
      </c>
      <c r="BU202" s="106">
        <f t="shared" si="598"/>
        <v>0</v>
      </c>
      <c r="BV202" s="106">
        <f t="shared" si="598"/>
        <v>0</v>
      </c>
      <c r="BW202" s="106">
        <f t="shared" si="598"/>
        <v>0</v>
      </c>
      <c r="BX202" s="116">
        <f t="shared" si="536"/>
        <v>0.97884078212290504</v>
      </c>
      <c r="BY202" s="2422">
        <f t="shared" si="409"/>
        <v>0</v>
      </c>
      <c r="BZ202" s="2422">
        <f t="shared" si="410"/>
        <v>-303</v>
      </c>
      <c r="CA202" s="106">
        <f t="shared" ref="CA202:CW202" si="599">SUM(CA203:CA206)</f>
        <v>0</v>
      </c>
      <c r="CB202" s="106">
        <f t="shared" si="599"/>
        <v>0</v>
      </c>
      <c r="CC202" s="106">
        <f t="shared" si="599"/>
        <v>0</v>
      </c>
      <c r="CD202" s="106">
        <f t="shared" si="599"/>
        <v>0</v>
      </c>
      <c r="CE202" s="106">
        <f t="shared" si="599"/>
        <v>0</v>
      </c>
      <c r="CF202" s="106">
        <f t="shared" si="599"/>
        <v>0</v>
      </c>
      <c r="CG202" s="106">
        <f t="shared" si="599"/>
        <v>0</v>
      </c>
      <c r="CH202" s="106">
        <f t="shared" si="599"/>
        <v>0</v>
      </c>
      <c r="CI202" s="106">
        <f t="shared" si="599"/>
        <v>0</v>
      </c>
      <c r="CJ202" s="106">
        <f t="shared" si="599"/>
        <v>0</v>
      </c>
      <c r="CK202" s="106">
        <f t="shared" si="599"/>
        <v>0</v>
      </c>
      <c r="CL202" s="106">
        <f t="shared" si="599"/>
        <v>0</v>
      </c>
      <c r="CM202" s="106">
        <f t="shared" si="599"/>
        <v>0</v>
      </c>
      <c r="CN202" s="106">
        <f t="shared" si="599"/>
        <v>0</v>
      </c>
      <c r="CO202" s="106">
        <f t="shared" si="599"/>
        <v>0</v>
      </c>
      <c r="CP202" s="106">
        <f t="shared" si="599"/>
        <v>0</v>
      </c>
      <c r="CQ202" s="106">
        <f t="shared" si="599"/>
        <v>0</v>
      </c>
      <c r="CR202" s="106">
        <f t="shared" si="599"/>
        <v>0</v>
      </c>
      <c r="CS202" s="106">
        <f t="shared" si="599"/>
        <v>0</v>
      </c>
      <c r="CT202" s="106">
        <f t="shared" si="599"/>
        <v>0</v>
      </c>
      <c r="CU202" s="106">
        <f t="shared" si="599"/>
        <v>0</v>
      </c>
      <c r="CV202" s="106">
        <f t="shared" si="599"/>
        <v>0</v>
      </c>
      <c r="CW202" s="106">
        <f t="shared" si="599"/>
        <v>0</v>
      </c>
      <c r="CX202" s="109"/>
    </row>
    <row r="203" spans="1:102" s="110" customFormat="1" ht="54" customHeight="1">
      <c r="A203" s="137"/>
      <c r="B203" s="382" t="s">
        <v>517</v>
      </c>
      <c r="C203" s="111">
        <v>1</v>
      </c>
      <c r="D203" s="111" t="s">
        <v>1351</v>
      </c>
      <c r="E203" s="113">
        <v>3549</v>
      </c>
      <c r="F203" s="130">
        <v>2720</v>
      </c>
      <c r="G203" s="119">
        <v>3500</v>
      </c>
      <c r="H203" s="130">
        <f t="shared" ref="H203:H206" si="600">I203+O203</f>
        <v>500</v>
      </c>
      <c r="I203" s="130">
        <f t="shared" ref="I203:I206" si="601">SUM(K203:N203)</f>
        <v>0</v>
      </c>
      <c r="J203" s="130"/>
      <c r="K203" s="104"/>
      <c r="L203" s="131"/>
      <c r="M203" s="104"/>
      <c r="N203" s="104"/>
      <c r="O203" s="130">
        <f t="shared" ref="O203:O206" si="602">SUM(P203:U203)</f>
        <v>500</v>
      </c>
      <c r="P203" s="104"/>
      <c r="Q203" s="113"/>
      <c r="R203" s="439">
        <v>500</v>
      </c>
      <c r="S203" s="139"/>
      <c r="T203" s="112"/>
      <c r="U203" s="122"/>
      <c r="V203" s="130">
        <f t="shared" ref="V203:V206" si="603">W203+AC203</f>
        <v>167.203</v>
      </c>
      <c r="W203" s="130">
        <f t="shared" ref="W203:W206" si="604">SUM(Y203:AB203)</f>
        <v>0</v>
      </c>
      <c r="X203" s="130"/>
      <c r="Y203" s="104"/>
      <c r="Z203" s="130"/>
      <c r="AA203" s="104"/>
      <c r="AB203" s="104"/>
      <c r="AC203" s="130">
        <f t="shared" ref="AC203:AC206" si="605">SUM(AD203:AI203)</f>
        <v>167.203</v>
      </c>
      <c r="AD203" s="104"/>
      <c r="AE203" s="130"/>
      <c r="AF203" s="130">
        <f>'2-XSKT'!AA212</f>
        <v>167.203</v>
      </c>
      <c r="AG203" s="130"/>
      <c r="AH203" s="130"/>
      <c r="AI203" s="130"/>
      <c r="AJ203" s="116">
        <f t="shared" si="558"/>
        <v>0.33440599999999998</v>
      </c>
      <c r="AK203" s="130">
        <f t="shared" ref="AK203:AK206" si="606">AL203+AR203</f>
        <v>446</v>
      </c>
      <c r="AL203" s="130">
        <f t="shared" ref="AL203:AL206" si="607">SUM(AN203:AQ203)</f>
        <v>0</v>
      </c>
      <c r="AM203" s="130"/>
      <c r="AN203" s="104"/>
      <c r="AO203" s="130"/>
      <c r="AP203" s="104"/>
      <c r="AQ203" s="104"/>
      <c r="AR203" s="130">
        <f t="shared" ref="AR203:AR206" si="608">SUM(AS203:AX203)</f>
        <v>446</v>
      </c>
      <c r="AS203" s="104"/>
      <c r="AT203" s="130"/>
      <c r="AU203" s="130">
        <f>'2-XSKT'!AB212</f>
        <v>446</v>
      </c>
      <c r="AV203" s="130"/>
      <c r="AW203" s="130"/>
      <c r="AX203" s="130"/>
      <c r="AY203" s="116">
        <f t="shared" si="535"/>
        <v>0.89200000000000002</v>
      </c>
      <c r="AZ203" s="114"/>
      <c r="BA203" s="114">
        <f>AT203-Q203</f>
        <v>0</v>
      </c>
      <c r="BB203" s="114"/>
      <c r="BC203" s="114">
        <f t="shared" ref="BC203:BD206" si="609">AV203-S203</f>
        <v>0</v>
      </c>
      <c r="BD203" s="114">
        <f t="shared" si="609"/>
        <v>0</v>
      </c>
      <c r="BE203" s="114">
        <f>AK203-H203</f>
        <v>-54</v>
      </c>
      <c r="BF203" s="114">
        <f t="shared" ref="BF203:BI205" si="610">AT203-Q203</f>
        <v>0</v>
      </c>
      <c r="BG203" s="114">
        <f t="shared" si="610"/>
        <v>-54</v>
      </c>
      <c r="BH203" s="114">
        <f t="shared" si="610"/>
        <v>0</v>
      </c>
      <c r="BI203" s="114">
        <f t="shared" si="610"/>
        <v>0</v>
      </c>
      <c r="BJ203" s="130">
        <f t="shared" ref="BJ203:BJ206" si="611">BK203+BQ203</f>
        <v>446</v>
      </c>
      <c r="BK203" s="130">
        <f t="shared" ref="BK203:BK206" si="612">SUM(BM203:BP203)</f>
        <v>0</v>
      </c>
      <c r="BL203" s="130"/>
      <c r="BM203" s="104"/>
      <c r="BN203" s="131"/>
      <c r="BO203" s="104"/>
      <c r="BP203" s="104"/>
      <c r="BQ203" s="130">
        <f t="shared" ref="BQ203:BQ206" si="613">SUM(BR203:BW203)</f>
        <v>446</v>
      </c>
      <c r="BR203" s="104"/>
      <c r="BS203" s="130"/>
      <c r="BT203" s="130">
        <f>'2-XSKT'!AF212</f>
        <v>446</v>
      </c>
      <c r="BU203" s="139"/>
      <c r="BV203" s="130"/>
      <c r="BW203" s="122"/>
      <c r="BX203" s="116">
        <f t="shared" si="536"/>
        <v>0.89200000000000002</v>
      </c>
      <c r="BY203" s="2422">
        <f t="shared" si="409"/>
        <v>0</v>
      </c>
      <c r="BZ203" s="2422">
        <f t="shared" si="410"/>
        <v>-54</v>
      </c>
      <c r="CA203" s="387" t="s">
        <v>2174</v>
      </c>
      <c r="CB203" s="117"/>
      <c r="CC203" s="450">
        <f t="shared" si="456"/>
        <v>0</v>
      </c>
      <c r="CD203" s="450"/>
      <c r="CE203" s="450"/>
      <c r="CF203" s="450"/>
      <c r="CG203" s="450"/>
      <c r="CH203" s="450"/>
      <c r="CI203" s="450">
        <f t="shared" si="457"/>
        <v>0</v>
      </c>
      <c r="CJ203" s="114"/>
      <c r="CK203" s="114"/>
      <c r="CL203" s="114"/>
      <c r="CM203" s="114"/>
      <c r="CN203" s="114"/>
      <c r="CO203" s="450">
        <f t="shared" si="458"/>
        <v>0</v>
      </c>
      <c r="CP203" s="117"/>
      <c r="CQ203" s="117"/>
      <c r="CR203" s="117"/>
      <c r="CS203" s="117"/>
      <c r="CT203" s="117"/>
      <c r="CU203" s="109"/>
      <c r="CV203" s="109"/>
      <c r="CW203" s="109"/>
      <c r="CX203" s="109"/>
    </row>
    <row r="204" spans="1:102" s="110" customFormat="1" ht="54" customHeight="1">
      <c r="A204" s="137"/>
      <c r="B204" s="382" t="s">
        <v>518</v>
      </c>
      <c r="C204" s="111">
        <v>1</v>
      </c>
      <c r="D204" s="111" t="s">
        <v>1351</v>
      </c>
      <c r="E204" s="119">
        <v>2645</v>
      </c>
      <c r="F204" s="130">
        <v>1920</v>
      </c>
      <c r="G204" s="119">
        <v>2600</v>
      </c>
      <c r="H204" s="130">
        <f t="shared" si="600"/>
        <v>320</v>
      </c>
      <c r="I204" s="130">
        <f t="shared" si="601"/>
        <v>0</v>
      </c>
      <c r="J204" s="130"/>
      <c r="K204" s="104"/>
      <c r="L204" s="131"/>
      <c r="M204" s="104"/>
      <c r="N204" s="104"/>
      <c r="O204" s="130">
        <f t="shared" si="602"/>
        <v>320</v>
      </c>
      <c r="P204" s="104"/>
      <c r="Q204" s="113"/>
      <c r="R204" s="439">
        <v>320</v>
      </c>
      <c r="S204" s="139"/>
      <c r="T204" s="112"/>
      <c r="U204" s="122"/>
      <c r="V204" s="130">
        <f t="shared" si="603"/>
        <v>287.72899999999998</v>
      </c>
      <c r="W204" s="130">
        <f t="shared" si="604"/>
        <v>0</v>
      </c>
      <c r="X204" s="130"/>
      <c r="Y204" s="104"/>
      <c r="Z204" s="130"/>
      <c r="AA204" s="104"/>
      <c r="AB204" s="104"/>
      <c r="AC204" s="130">
        <f t="shared" si="605"/>
        <v>287.72899999999998</v>
      </c>
      <c r="AD204" s="104"/>
      <c r="AE204" s="130"/>
      <c r="AF204" s="130">
        <f>'2-XSKT'!AA213</f>
        <v>287.72899999999998</v>
      </c>
      <c r="AG204" s="130"/>
      <c r="AH204" s="130"/>
      <c r="AI204" s="130"/>
      <c r="AJ204" s="116">
        <f t="shared" si="558"/>
        <v>0.899153125</v>
      </c>
      <c r="AK204" s="130">
        <f t="shared" si="606"/>
        <v>294</v>
      </c>
      <c r="AL204" s="130">
        <f t="shared" si="607"/>
        <v>0</v>
      </c>
      <c r="AM204" s="130"/>
      <c r="AN204" s="104"/>
      <c r="AO204" s="130"/>
      <c r="AP204" s="104"/>
      <c r="AQ204" s="104"/>
      <c r="AR204" s="130">
        <f t="shared" si="608"/>
        <v>294</v>
      </c>
      <c r="AS204" s="104"/>
      <c r="AT204" s="130"/>
      <c r="AU204" s="130">
        <f>'2-XSKT'!AB213</f>
        <v>294</v>
      </c>
      <c r="AV204" s="130"/>
      <c r="AW204" s="130"/>
      <c r="AX204" s="130"/>
      <c r="AY204" s="116">
        <f t="shared" si="535"/>
        <v>0.91874999999999996</v>
      </c>
      <c r="AZ204" s="114"/>
      <c r="BA204" s="114">
        <f>AT204-Q204</f>
        <v>0</v>
      </c>
      <c r="BB204" s="114"/>
      <c r="BC204" s="114">
        <f t="shared" si="609"/>
        <v>0</v>
      </c>
      <c r="BD204" s="114">
        <f t="shared" si="609"/>
        <v>0</v>
      </c>
      <c r="BE204" s="114">
        <f>AK204-H204</f>
        <v>-26</v>
      </c>
      <c r="BF204" s="114">
        <f t="shared" si="610"/>
        <v>0</v>
      </c>
      <c r="BG204" s="114">
        <f t="shared" si="610"/>
        <v>-26</v>
      </c>
      <c r="BH204" s="114">
        <f t="shared" si="610"/>
        <v>0</v>
      </c>
      <c r="BI204" s="114">
        <f t="shared" si="610"/>
        <v>0</v>
      </c>
      <c r="BJ204" s="130">
        <f t="shared" si="611"/>
        <v>294</v>
      </c>
      <c r="BK204" s="130">
        <f t="shared" si="612"/>
        <v>0</v>
      </c>
      <c r="BL204" s="130"/>
      <c r="BM204" s="104"/>
      <c r="BN204" s="131"/>
      <c r="BO204" s="104"/>
      <c r="BP204" s="104"/>
      <c r="BQ204" s="130">
        <f t="shared" si="613"/>
        <v>294</v>
      </c>
      <c r="BR204" s="104"/>
      <c r="BS204" s="130"/>
      <c r="BT204" s="130">
        <f>'2-XSKT'!AF213</f>
        <v>294</v>
      </c>
      <c r="BU204" s="139"/>
      <c r="BV204" s="130"/>
      <c r="BW204" s="122"/>
      <c r="BX204" s="116">
        <f t="shared" si="536"/>
        <v>0.91874999999999996</v>
      </c>
      <c r="BY204" s="2422">
        <f t="shared" si="409"/>
        <v>0</v>
      </c>
      <c r="BZ204" s="2422">
        <f t="shared" si="410"/>
        <v>-26</v>
      </c>
      <c r="CA204" s="387" t="s">
        <v>2174</v>
      </c>
      <c r="CB204" s="117"/>
      <c r="CC204" s="450">
        <f t="shared" si="456"/>
        <v>0</v>
      </c>
      <c r="CD204" s="450"/>
      <c r="CE204" s="450"/>
      <c r="CF204" s="450"/>
      <c r="CG204" s="450"/>
      <c r="CH204" s="450"/>
      <c r="CI204" s="450">
        <f t="shared" si="457"/>
        <v>0</v>
      </c>
      <c r="CJ204" s="114"/>
      <c r="CK204" s="114"/>
      <c r="CL204" s="114"/>
      <c r="CM204" s="114"/>
      <c r="CN204" s="114"/>
      <c r="CO204" s="450">
        <f t="shared" si="458"/>
        <v>0</v>
      </c>
      <c r="CP204" s="117"/>
      <c r="CQ204" s="117"/>
      <c r="CR204" s="117"/>
      <c r="CS204" s="117"/>
      <c r="CT204" s="117"/>
      <c r="CU204" s="109"/>
      <c r="CV204" s="109"/>
      <c r="CW204" s="109"/>
      <c r="CX204" s="109"/>
    </row>
    <row r="205" spans="1:102" s="110" customFormat="1" ht="54" customHeight="1">
      <c r="A205" s="137"/>
      <c r="B205" s="379" t="s">
        <v>838</v>
      </c>
      <c r="C205" s="111">
        <v>1</v>
      </c>
      <c r="D205" s="111" t="s">
        <v>1349</v>
      </c>
      <c r="E205" s="441">
        <v>56626</v>
      </c>
      <c r="F205" s="130">
        <v>48460</v>
      </c>
      <c r="G205" s="119">
        <v>50000</v>
      </c>
      <c r="H205" s="130">
        <f t="shared" si="600"/>
        <v>500</v>
      </c>
      <c r="I205" s="130">
        <f t="shared" si="601"/>
        <v>0</v>
      </c>
      <c r="J205" s="130"/>
      <c r="K205" s="104"/>
      <c r="L205" s="131"/>
      <c r="M205" s="104"/>
      <c r="N205" s="104"/>
      <c r="O205" s="130">
        <f t="shared" si="602"/>
        <v>500</v>
      </c>
      <c r="P205" s="104"/>
      <c r="Q205" s="113"/>
      <c r="R205" s="120">
        <v>500</v>
      </c>
      <c r="S205" s="113"/>
      <c r="T205" s="112"/>
      <c r="U205" s="122"/>
      <c r="V205" s="130">
        <f t="shared" si="603"/>
        <v>0</v>
      </c>
      <c r="W205" s="130">
        <f t="shared" si="604"/>
        <v>0</v>
      </c>
      <c r="X205" s="130"/>
      <c r="Y205" s="104"/>
      <c r="Z205" s="130"/>
      <c r="AA205" s="104"/>
      <c r="AB205" s="104"/>
      <c r="AC205" s="130">
        <f t="shared" si="605"/>
        <v>0</v>
      </c>
      <c r="AD205" s="104"/>
      <c r="AE205" s="130"/>
      <c r="AF205" s="130">
        <f>'2-XSKT'!AA292</f>
        <v>0</v>
      </c>
      <c r="AG205" s="130"/>
      <c r="AH205" s="130"/>
      <c r="AI205" s="130"/>
      <c r="AJ205" s="116">
        <f t="shared" si="558"/>
        <v>0</v>
      </c>
      <c r="AK205" s="130">
        <f t="shared" si="606"/>
        <v>277</v>
      </c>
      <c r="AL205" s="130">
        <f t="shared" si="607"/>
        <v>0</v>
      </c>
      <c r="AM205" s="130"/>
      <c r="AN205" s="104"/>
      <c r="AO205" s="130"/>
      <c r="AP205" s="104"/>
      <c r="AQ205" s="104"/>
      <c r="AR205" s="130">
        <f t="shared" si="608"/>
        <v>277</v>
      </c>
      <c r="AS205" s="104"/>
      <c r="AT205" s="130"/>
      <c r="AU205" s="130">
        <f>'2-XSKT'!AB292</f>
        <v>277</v>
      </c>
      <c r="AV205" s="130"/>
      <c r="AW205" s="130"/>
      <c r="AX205" s="130"/>
      <c r="AY205" s="116">
        <f t="shared" si="535"/>
        <v>0.55400000000000005</v>
      </c>
      <c r="AZ205" s="114"/>
      <c r="BA205" s="114">
        <f>AT205-Q205</f>
        <v>0</v>
      </c>
      <c r="BB205" s="114"/>
      <c r="BC205" s="114">
        <f t="shared" si="609"/>
        <v>0</v>
      </c>
      <c r="BD205" s="114">
        <f t="shared" si="609"/>
        <v>0</v>
      </c>
      <c r="BE205" s="114">
        <f>AK205-H205</f>
        <v>-223</v>
      </c>
      <c r="BF205" s="114">
        <f t="shared" si="610"/>
        <v>0</v>
      </c>
      <c r="BG205" s="114">
        <f t="shared" si="610"/>
        <v>-223</v>
      </c>
      <c r="BH205" s="114">
        <f t="shared" si="610"/>
        <v>0</v>
      </c>
      <c r="BI205" s="114">
        <f t="shared" si="610"/>
        <v>0</v>
      </c>
      <c r="BJ205" s="130">
        <f t="shared" si="611"/>
        <v>277</v>
      </c>
      <c r="BK205" s="130">
        <f t="shared" si="612"/>
        <v>0</v>
      </c>
      <c r="BL205" s="130"/>
      <c r="BM205" s="104"/>
      <c r="BN205" s="131"/>
      <c r="BO205" s="104"/>
      <c r="BP205" s="104"/>
      <c r="BQ205" s="130">
        <f t="shared" si="613"/>
        <v>277</v>
      </c>
      <c r="BR205" s="104"/>
      <c r="BS205" s="130"/>
      <c r="BT205" s="130">
        <f>'2-XSKT'!AF292</f>
        <v>277</v>
      </c>
      <c r="BU205" s="113"/>
      <c r="BV205" s="130"/>
      <c r="BW205" s="122"/>
      <c r="BX205" s="116">
        <f t="shared" si="536"/>
        <v>0.55400000000000005</v>
      </c>
      <c r="BY205" s="2422">
        <f t="shared" si="409"/>
        <v>0</v>
      </c>
      <c r="BZ205" s="2422">
        <f t="shared" si="410"/>
        <v>-223</v>
      </c>
      <c r="CA205" s="387" t="s">
        <v>2174</v>
      </c>
      <c r="CB205" s="121"/>
      <c r="CC205" s="450">
        <f t="shared" si="456"/>
        <v>0</v>
      </c>
      <c r="CD205" s="450"/>
      <c r="CE205" s="450"/>
      <c r="CF205" s="450"/>
      <c r="CG205" s="450"/>
      <c r="CH205" s="450"/>
      <c r="CI205" s="450">
        <f t="shared" si="457"/>
        <v>0</v>
      </c>
      <c r="CJ205" s="114"/>
      <c r="CK205" s="114"/>
      <c r="CL205" s="114"/>
      <c r="CM205" s="114"/>
      <c r="CN205" s="114"/>
      <c r="CO205" s="450">
        <f t="shared" si="458"/>
        <v>0</v>
      </c>
      <c r="CP205" s="121"/>
      <c r="CQ205" s="121"/>
      <c r="CR205" s="121"/>
      <c r="CS205" s="121"/>
      <c r="CT205" s="121"/>
      <c r="CU205" s="109"/>
      <c r="CV205" s="109"/>
      <c r="CW205" s="109"/>
      <c r="CX205" s="109"/>
    </row>
    <row r="206" spans="1:102" s="110" customFormat="1" ht="54" customHeight="1">
      <c r="A206" s="137"/>
      <c r="B206" s="472" t="s">
        <v>521</v>
      </c>
      <c r="C206" s="111">
        <v>1</v>
      </c>
      <c r="D206" s="111" t="s">
        <v>1351</v>
      </c>
      <c r="E206" s="391">
        <v>23228</v>
      </c>
      <c r="F206" s="130">
        <v>10000</v>
      </c>
      <c r="G206" s="113">
        <v>23000</v>
      </c>
      <c r="H206" s="130">
        <f t="shared" si="600"/>
        <v>13000</v>
      </c>
      <c r="I206" s="130">
        <f t="shared" si="601"/>
        <v>0</v>
      </c>
      <c r="J206" s="130"/>
      <c r="K206" s="104"/>
      <c r="L206" s="131"/>
      <c r="M206" s="104"/>
      <c r="N206" s="104"/>
      <c r="O206" s="130">
        <f t="shared" si="602"/>
        <v>13000</v>
      </c>
      <c r="P206" s="104"/>
      <c r="Q206" s="113"/>
      <c r="R206" s="139">
        <v>13000</v>
      </c>
      <c r="S206" s="113"/>
      <c r="T206" s="112"/>
      <c r="U206" s="122"/>
      <c r="V206" s="130">
        <f t="shared" si="603"/>
        <v>10106.576999999999</v>
      </c>
      <c r="W206" s="130">
        <f t="shared" si="604"/>
        <v>0</v>
      </c>
      <c r="X206" s="130"/>
      <c r="Y206" s="104"/>
      <c r="Z206" s="130"/>
      <c r="AA206" s="104"/>
      <c r="AB206" s="104"/>
      <c r="AC206" s="130">
        <f t="shared" si="605"/>
        <v>10106.576999999999</v>
      </c>
      <c r="AD206" s="104"/>
      <c r="AE206" s="130"/>
      <c r="AF206" s="130">
        <f>'2-XSKT'!AA342</f>
        <v>10106.576999999999</v>
      </c>
      <c r="AG206" s="130"/>
      <c r="AH206" s="130"/>
      <c r="AI206" s="130"/>
      <c r="AJ206" s="116">
        <f t="shared" si="558"/>
        <v>0.77742899999999993</v>
      </c>
      <c r="AK206" s="130">
        <f t="shared" si="606"/>
        <v>13000</v>
      </c>
      <c r="AL206" s="130">
        <f t="shared" si="607"/>
        <v>0</v>
      </c>
      <c r="AM206" s="130"/>
      <c r="AN206" s="104"/>
      <c r="AO206" s="130"/>
      <c r="AP206" s="104"/>
      <c r="AQ206" s="104"/>
      <c r="AR206" s="130">
        <f t="shared" si="608"/>
        <v>13000</v>
      </c>
      <c r="AS206" s="104"/>
      <c r="AT206" s="130"/>
      <c r="AU206" s="130">
        <f>'2-XSKT'!AB342</f>
        <v>13000</v>
      </c>
      <c r="AV206" s="130"/>
      <c r="AW206" s="130"/>
      <c r="AX206" s="130"/>
      <c r="AY206" s="116">
        <f t="shared" si="535"/>
        <v>1</v>
      </c>
      <c r="AZ206" s="114">
        <f>AK206-H206</f>
        <v>0</v>
      </c>
      <c r="BA206" s="114">
        <f>AT206-Q206</f>
        <v>0</v>
      </c>
      <c r="BB206" s="114">
        <f>AU206-R206</f>
        <v>0</v>
      </c>
      <c r="BC206" s="114">
        <f t="shared" si="609"/>
        <v>0</v>
      </c>
      <c r="BD206" s="114">
        <f t="shared" si="609"/>
        <v>0</v>
      </c>
      <c r="BE206" s="114">
        <f>AK206-H206</f>
        <v>0</v>
      </c>
      <c r="BF206" s="114">
        <f>AL206-I206</f>
        <v>0</v>
      </c>
      <c r="BG206" s="114">
        <f>AM206-J206</f>
        <v>0</v>
      </c>
      <c r="BH206" s="114">
        <f>AN206-K206</f>
        <v>0</v>
      </c>
      <c r="BI206" s="114">
        <f>AO206-L206</f>
        <v>0</v>
      </c>
      <c r="BJ206" s="130">
        <f t="shared" si="611"/>
        <v>13000</v>
      </c>
      <c r="BK206" s="130">
        <f t="shared" si="612"/>
        <v>0</v>
      </c>
      <c r="BL206" s="130"/>
      <c r="BM206" s="104"/>
      <c r="BN206" s="131"/>
      <c r="BO206" s="104"/>
      <c r="BP206" s="104"/>
      <c r="BQ206" s="130">
        <f t="shared" si="613"/>
        <v>13000</v>
      </c>
      <c r="BR206" s="104"/>
      <c r="BS206" s="130"/>
      <c r="BT206" s="130">
        <f>'2-XSKT'!AF342</f>
        <v>13000</v>
      </c>
      <c r="BU206" s="113"/>
      <c r="BV206" s="130"/>
      <c r="BW206" s="122"/>
      <c r="BX206" s="116">
        <f t="shared" si="536"/>
        <v>1</v>
      </c>
      <c r="BY206" s="2422">
        <f t="shared" si="409"/>
        <v>0</v>
      </c>
      <c r="BZ206" s="2422">
        <f t="shared" si="410"/>
        <v>0</v>
      </c>
      <c r="CA206" s="121" t="s">
        <v>1585</v>
      </c>
      <c r="CB206" s="121"/>
      <c r="CC206" s="450">
        <f t="shared" si="456"/>
        <v>0</v>
      </c>
      <c r="CD206" s="450"/>
      <c r="CE206" s="450"/>
      <c r="CF206" s="450"/>
      <c r="CG206" s="450"/>
      <c r="CH206" s="450"/>
      <c r="CI206" s="450">
        <f t="shared" si="457"/>
        <v>0</v>
      </c>
      <c r="CJ206" s="114"/>
      <c r="CK206" s="114"/>
      <c r="CL206" s="114"/>
      <c r="CM206" s="114"/>
      <c r="CN206" s="114"/>
      <c r="CO206" s="450">
        <f t="shared" si="458"/>
        <v>0</v>
      </c>
      <c r="CP206" s="121"/>
      <c r="CQ206" s="121"/>
      <c r="CR206" s="121"/>
      <c r="CS206" s="121"/>
      <c r="CT206" s="121"/>
      <c r="CU206" s="109"/>
      <c r="CV206" s="109"/>
      <c r="CW206" s="109"/>
      <c r="CX206" s="109"/>
    </row>
    <row r="207" spans="1:102" s="110" customFormat="1" ht="56.45" customHeight="1">
      <c r="A207" s="103" t="s">
        <v>46</v>
      </c>
      <c r="B207" s="118" t="s">
        <v>116</v>
      </c>
      <c r="C207" s="106">
        <f>SUM(C208:C214)</f>
        <v>7</v>
      </c>
      <c r="D207" s="106"/>
      <c r="E207" s="106">
        <f t="shared" ref="E207:AI207" si="614">SUM(E208:E214)</f>
        <v>202782</v>
      </c>
      <c r="F207" s="106">
        <f t="shared" si="614"/>
        <v>33965</v>
      </c>
      <c r="G207" s="106">
        <f t="shared" si="614"/>
        <v>144200</v>
      </c>
      <c r="H207" s="106">
        <f t="shared" si="614"/>
        <v>58000</v>
      </c>
      <c r="I207" s="106">
        <f t="shared" si="614"/>
        <v>0</v>
      </c>
      <c r="J207" s="106">
        <f t="shared" si="614"/>
        <v>0</v>
      </c>
      <c r="K207" s="106">
        <f t="shared" si="614"/>
        <v>0</v>
      </c>
      <c r="L207" s="106">
        <f t="shared" si="614"/>
        <v>0</v>
      </c>
      <c r="M207" s="106">
        <f t="shared" si="614"/>
        <v>0</v>
      </c>
      <c r="N207" s="106">
        <f t="shared" si="614"/>
        <v>0</v>
      </c>
      <c r="O207" s="106">
        <f t="shared" si="614"/>
        <v>58000</v>
      </c>
      <c r="P207" s="106">
        <f t="shared" si="614"/>
        <v>0</v>
      </c>
      <c r="Q207" s="106">
        <f t="shared" si="614"/>
        <v>10000</v>
      </c>
      <c r="R207" s="106">
        <f t="shared" si="614"/>
        <v>48000</v>
      </c>
      <c r="S207" s="106">
        <f t="shared" si="614"/>
        <v>0</v>
      </c>
      <c r="T207" s="106">
        <f t="shared" si="614"/>
        <v>0</v>
      </c>
      <c r="U207" s="106">
        <f t="shared" si="614"/>
        <v>0</v>
      </c>
      <c r="V207" s="106">
        <f t="shared" si="614"/>
        <v>31048.705000000002</v>
      </c>
      <c r="W207" s="106">
        <f t="shared" si="614"/>
        <v>0</v>
      </c>
      <c r="X207" s="106">
        <f t="shared" si="614"/>
        <v>0</v>
      </c>
      <c r="Y207" s="106">
        <f t="shared" si="614"/>
        <v>0</v>
      </c>
      <c r="Z207" s="106">
        <f t="shared" si="614"/>
        <v>0</v>
      </c>
      <c r="AA207" s="106">
        <f t="shared" si="614"/>
        <v>0</v>
      </c>
      <c r="AB207" s="106">
        <f t="shared" si="614"/>
        <v>0</v>
      </c>
      <c r="AC207" s="106">
        <f t="shared" si="614"/>
        <v>31048.705000000002</v>
      </c>
      <c r="AD207" s="106">
        <f t="shared" si="614"/>
        <v>0</v>
      </c>
      <c r="AE207" s="106">
        <f t="shared" si="614"/>
        <v>0</v>
      </c>
      <c r="AF207" s="106">
        <f t="shared" si="614"/>
        <v>31048.705000000002</v>
      </c>
      <c r="AG207" s="106">
        <f t="shared" si="614"/>
        <v>0</v>
      </c>
      <c r="AH207" s="106">
        <f t="shared" si="614"/>
        <v>0</v>
      </c>
      <c r="AI207" s="106">
        <f t="shared" si="614"/>
        <v>0</v>
      </c>
      <c r="AJ207" s="116">
        <f t="shared" si="558"/>
        <v>0.53532250000000003</v>
      </c>
      <c r="AK207" s="106">
        <f t="shared" ref="AK207:AX207" si="615">SUM(AK208:AK214)</f>
        <v>78900</v>
      </c>
      <c r="AL207" s="106">
        <f t="shared" si="615"/>
        <v>0</v>
      </c>
      <c r="AM207" s="106">
        <f t="shared" si="615"/>
        <v>0</v>
      </c>
      <c r="AN207" s="106">
        <f t="shared" si="615"/>
        <v>0</v>
      </c>
      <c r="AO207" s="106">
        <f t="shared" si="615"/>
        <v>0</v>
      </c>
      <c r="AP207" s="106">
        <f t="shared" si="615"/>
        <v>0</v>
      </c>
      <c r="AQ207" s="106">
        <f t="shared" si="615"/>
        <v>0</v>
      </c>
      <c r="AR207" s="106">
        <f t="shared" si="615"/>
        <v>78900</v>
      </c>
      <c r="AS207" s="106">
        <f t="shared" si="615"/>
        <v>0</v>
      </c>
      <c r="AT207" s="106">
        <f t="shared" si="615"/>
        <v>10000</v>
      </c>
      <c r="AU207" s="106">
        <f t="shared" si="615"/>
        <v>68900</v>
      </c>
      <c r="AV207" s="106">
        <f t="shared" si="615"/>
        <v>0</v>
      </c>
      <c r="AW207" s="106">
        <f t="shared" si="615"/>
        <v>0</v>
      </c>
      <c r="AX207" s="106">
        <f t="shared" si="615"/>
        <v>0</v>
      </c>
      <c r="AY207" s="116">
        <f t="shared" si="535"/>
        <v>1.3603448275862069</v>
      </c>
      <c r="AZ207" s="106">
        <f t="shared" ref="AZ207:BE207" si="616">SUM(AZ208:AZ214)</f>
        <v>20900</v>
      </c>
      <c r="BA207" s="106">
        <f t="shared" ref="BA207:BD207" si="617">SUM(BA208:BA214)</f>
        <v>0</v>
      </c>
      <c r="BB207" s="106">
        <f t="shared" si="617"/>
        <v>20900</v>
      </c>
      <c r="BC207" s="106">
        <f t="shared" si="617"/>
        <v>0</v>
      </c>
      <c r="BD207" s="106">
        <f t="shared" si="617"/>
        <v>0</v>
      </c>
      <c r="BE207" s="106">
        <f t="shared" si="616"/>
        <v>0</v>
      </c>
      <c r="BF207" s="106">
        <f t="shared" ref="BF207:BI207" si="618">SUM(BF208:BF214)</f>
        <v>0</v>
      </c>
      <c r="BG207" s="106">
        <f t="shared" si="618"/>
        <v>0</v>
      </c>
      <c r="BH207" s="106">
        <f t="shared" si="618"/>
        <v>0</v>
      </c>
      <c r="BI207" s="106">
        <f t="shared" si="618"/>
        <v>0</v>
      </c>
      <c r="BJ207" s="106">
        <f t="shared" ref="BJ207:BW207" si="619">SUM(BJ208:BJ214)</f>
        <v>58303</v>
      </c>
      <c r="BK207" s="106">
        <f t="shared" si="619"/>
        <v>0</v>
      </c>
      <c r="BL207" s="106">
        <f t="shared" si="619"/>
        <v>0</v>
      </c>
      <c r="BM207" s="106">
        <f t="shared" si="619"/>
        <v>0</v>
      </c>
      <c r="BN207" s="106">
        <f t="shared" si="619"/>
        <v>0</v>
      </c>
      <c r="BO207" s="106">
        <f t="shared" si="619"/>
        <v>0</v>
      </c>
      <c r="BP207" s="106">
        <f t="shared" si="619"/>
        <v>0</v>
      </c>
      <c r="BQ207" s="106">
        <f t="shared" si="619"/>
        <v>58303</v>
      </c>
      <c r="BR207" s="106">
        <f t="shared" si="619"/>
        <v>0</v>
      </c>
      <c r="BS207" s="106">
        <f t="shared" si="619"/>
        <v>10000</v>
      </c>
      <c r="BT207" s="106">
        <f t="shared" si="619"/>
        <v>48303</v>
      </c>
      <c r="BU207" s="106">
        <f t="shared" si="619"/>
        <v>0</v>
      </c>
      <c r="BV207" s="106">
        <f t="shared" si="619"/>
        <v>0</v>
      </c>
      <c r="BW207" s="106">
        <f t="shared" si="619"/>
        <v>0</v>
      </c>
      <c r="BX207" s="116">
        <f t="shared" si="536"/>
        <v>1.0052241379310345</v>
      </c>
      <c r="BY207" s="2422">
        <f t="shared" si="409"/>
        <v>20597</v>
      </c>
      <c r="BZ207" s="2422">
        <f t="shared" si="410"/>
        <v>303</v>
      </c>
      <c r="CA207" s="106">
        <f t="shared" ref="CA207:CW207" si="620">SUM(CA208:CA214)</f>
        <v>0</v>
      </c>
      <c r="CB207" s="106">
        <f t="shared" si="620"/>
        <v>0</v>
      </c>
      <c r="CC207" s="106">
        <f t="shared" si="620"/>
        <v>0</v>
      </c>
      <c r="CD207" s="106">
        <f t="shared" si="620"/>
        <v>0</v>
      </c>
      <c r="CE207" s="106">
        <f t="shared" si="620"/>
        <v>0</v>
      </c>
      <c r="CF207" s="106">
        <f t="shared" si="620"/>
        <v>0</v>
      </c>
      <c r="CG207" s="106">
        <f t="shared" si="620"/>
        <v>0</v>
      </c>
      <c r="CH207" s="106">
        <f t="shared" si="620"/>
        <v>0</v>
      </c>
      <c r="CI207" s="106">
        <f t="shared" si="620"/>
        <v>0</v>
      </c>
      <c r="CJ207" s="106">
        <f t="shared" si="620"/>
        <v>0</v>
      </c>
      <c r="CK207" s="106">
        <f t="shared" si="620"/>
        <v>0</v>
      </c>
      <c r="CL207" s="106">
        <f t="shared" si="620"/>
        <v>0</v>
      </c>
      <c r="CM207" s="106">
        <f t="shared" si="620"/>
        <v>0</v>
      </c>
      <c r="CN207" s="106">
        <f t="shared" si="620"/>
        <v>0</v>
      </c>
      <c r="CO207" s="106">
        <f t="shared" si="620"/>
        <v>0</v>
      </c>
      <c r="CP207" s="106">
        <f t="shared" si="620"/>
        <v>0</v>
      </c>
      <c r="CQ207" s="106">
        <f t="shared" si="620"/>
        <v>0</v>
      </c>
      <c r="CR207" s="106">
        <f t="shared" si="620"/>
        <v>0</v>
      </c>
      <c r="CS207" s="106">
        <f t="shared" si="620"/>
        <v>0</v>
      </c>
      <c r="CT207" s="106">
        <f t="shared" si="620"/>
        <v>0</v>
      </c>
      <c r="CU207" s="106">
        <f t="shared" si="620"/>
        <v>0</v>
      </c>
      <c r="CV207" s="106">
        <f t="shared" si="620"/>
        <v>0</v>
      </c>
      <c r="CW207" s="106">
        <f t="shared" si="620"/>
        <v>0</v>
      </c>
      <c r="CX207" s="109"/>
    </row>
    <row r="208" spans="1:102" s="110" customFormat="1" ht="54" customHeight="1">
      <c r="A208" s="137"/>
      <c r="B208" s="382" t="s">
        <v>416</v>
      </c>
      <c r="C208" s="111">
        <v>1</v>
      </c>
      <c r="D208" s="111" t="s">
        <v>1349</v>
      </c>
      <c r="E208" s="113">
        <v>31481</v>
      </c>
      <c r="F208" s="120">
        <v>1000</v>
      </c>
      <c r="G208" s="113">
        <v>25000</v>
      </c>
      <c r="H208" s="130">
        <f>I208+O208</f>
        <v>10000</v>
      </c>
      <c r="I208" s="130">
        <f>SUM(K208:N208)</f>
        <v>0</v>
      </c>
      <c r="J208" s="130"/>
      <c r="K208" s="104"/>
      <c r="L208" s="131"/>
      <c r="M208" s="104"/>
      <c r="N208" s="104"/>
      <c r="O208" s="130">
        <f>SUM(P208:U208)</f>
        <v>10000</v>
      </c>
      <c r="P208" s="104"/>
      <c r="Q208" s="113">
        <v>10000</v>
      </c>
      <c r="R208" s="139"/>
      <c r="S208" s="457"/>
      <c r="T208" s="112"/>
      <c r="U208" s="122"/>
      <c r="V208" s="130">
        <f>W208+AC208</f>
        <v>0</v>
      </c>
      <c r="W208" s="130">
        <f>SUM(Y208:AB208)</f>
        <v>0</v>
      </c>
      <c r="X208" s="130"/>
      <c r="Y208" s="104"/>
      <c r="Z208" s="130"/>
      <c r="AA208" s="104"/>
      <c r="AB208" s="104"/>
      <c r="AC208" s="130">
        <f>SUM(AD208:AI208)</f>
        <v>0</v>
      </c>
      <c r="AD208" s="104"/>
      <c r="AE208" s="104">
        <f>'1-NSTT'!AB153</f>
        <v>0</v>
      </c>
      <c r="AF208" s="130"/>
      <c r="AG208" s="130"/>
      <c r="AH208" s="130"/>
      <c r="AI208" s="130"/>
      <c r="AJ208" s="116">
        <f t="shared" si="558"/>
        <v>0</v>
      </c>
      <c r="AK208" s="130">
        <f>AL208+AR208</f>
        <v>10000</v>
      </c>
      <c r="AL208" s="130">
        <f>SUM(AN208:AQ208)</f>
        <v>0</v>
      </c>
      <c r="AM208" s="130"/>
      <c r="AN208" s="104"/>
      <c r="AO208" s="130"/>
      <c r="AP208" s="104"/>
      <c r="AQ208" s="104"/>
      <c r="AR208" s="130">
        <f>SUM(AS208:AX208)</f>
        <v>10000</v>
      </c>
      <c r="AS208" s="104"/>
      <c r="AT208" s="130">
        <f>'1-NSTT'!AC153</f>
        <v>10000</v>
      </c>
      <c r="AU208" s="130"/>
      <c r="AV208" s="130"/>
      <c r="AW208" s="130"/>
      <c r="AX208" s="130"/>
      <c r="AY208" s="116">
        <f t="shared" si="535"/>
        <v>1</v>
      </c>
      <c r="AZ208" s="114">
        <f t="shared" ref="AZ208:AZ214" si="621">AK208-H208</f>
        <v>0</v>
      </c>
      <c r="BA208" s="114">
        <f t="shared" ref="BA208:BD214" si="622">AT208-Q208</f>
        <v>0</v>
      </c>
      <c r="BB208" s="114">
        <f t="shared" si="622"/>
        <v>0</v>
      </c>
      <c r="BC208" s="114">
        <f t="shared" si="622"/>
        <v>0</v>
      </c>
      <c r="BD208" s="114">
        <f t="shared" si="622"/>
        <v>0</v>
      </c>
      <c r="BE208" s="114">
        <f>AK208-H208</f>
        <v>0</v>
      </c>
      <c r="BF208" s="114">
        <f>AL208-I208</f>
        <v>0</v>
      </c>
      <c r="BG208" s="114">
        <f>AM208-J208</f>
        <v>0</v>
      </c>
      <c r="BH208" s="114">
        <f>AN208-K208</f>
        <v>0</v>
      </c>
      <c r="BI208" s="114">
        <f>AO208-L208</f>
        <v>0</v>
      </c>
      <c r="BJ208" s="130">
        <f>BK208+BQ208</f>
        <v>10000</v>
      </c>
      <c r="BK208" s="130">
        <f>SUM(BM208:BP208)</f>
        <v>0</v>
      </c>
      <c r="BL208" s="130"/>
      <c r="BM208" s="104"/>
      <c r="BN208" s="131"/>
      <c r="BO208" s="104"/>
      <c r="BP208" s="104"/>
      <c r="BQ208" s="130">
        <f>SUM(BR208:BW208)</f>
        <v>10000</v>
      </c>
      <c r="BR208" s="104"/>
      <c r="BS208" s="130">
        <f>'1-NSTT'!AG153</f>
        <v>10000</v>
      </c>
      <c r="BT208" s="130"/>
      <c r="BU208" s="457"/>
      <c r="BV208" s="130"/>
      <c r="BW208" s="122"/>
      <c r="BX208" s="116">
        <f t="shared" si="536"/>
        <v>1</v>
      </c>
      <c r="BY208" s="2422">
        <f t="shared" si="409"/>
        <v>0</v>
      </c>
      <c r="BZ208" s="2422">
        <f t="shared" si="410"/>
        <v>0</v>
      </c>
      <c r="CA208" s="2137" t="s">
        <v>2175</v>
      </c>
      <c r="CB208" s="121"/>
      <c r="CC208" s="450">
        <f t="shared" si="456"/>
        <v>0</v>
      </c>
      <c r="CD208" s="450"/>
      <c r="CE208" s="450"/>
      <c r="CF208" s="450"/>
      <c r="CG208" s="450"/>
      <c r="CH208" s="450"/>
      <c r="CI208" s="450">
        <f t="shared" si="457"/>
        <v>0</v>
      </c>
      <c r="CJ208" s="114"/>
      <c r="CK208" s="114"/>
      <c r="CL208" s="114"/>
      <c r="CM208" s="114"/>
      <c r="CN208" s="114"/>
      <c r="CO208" s="450">
        <f t="shared" si="458"/>
        <v>0</v>
      </c>
      <c r="CP208" s="121"/>
      <c r="CQ208" s="121"/>
      <c r="CR208" s="121"/>
      <c r="CS208" s="121"/>
      <c r="CT208" s="121"/>
      <c r="CU208" s="109"/>
      <c r="CV208" s="109"/>
      <c r="CW208" s="109"/>
      <c r="CX208" s="109"/>
    </row>
    <row r="209" spans="1:102" s="110" customFormat="1" ht="54" customHeight="1">
      <c r="A209" s="137"/>
      <c r="B209" s="386" t="s">
        <v>772</v>
      </c>
      <c r="C209" s="111">
        <v>1</v>
      </c>
      <c r="D209" s="111" t="s">
        <v>1351</v>
      </c>
      <c r="E209" s="473">
        <v>7436</v>
      </c>
      <c r="F209" s="120">
        <v>3500</v>
      </c>
      <c r="G209" s="113">
        <v>7400</v>
      </c>
      <c r="H209" s="130">
        <f t="shared" ref="H209:H214" si="623">I209+O209</f>
        <v>1500</v>
      </c>
      <c r="I209" s="130">
        <f t="shared" ref="I209:I214" si="624">SUM(K209:N209)</f>
        <v>0</v>
      </c>
      <c r="J209" s="130"/>
      <c r="K209" s="104"/>
      <c r="L209" s="131"/>
      <c r="M209" s="104"/>
      <c r="N209" s="104"/>
      <c r="O209" s="130">
        <f t="shared" ref="O209:O214" si="625">SUM(P209:U209)</f>
        <v>1500</v>
      </c>
      <c r="P209" s="104"/>
      <c r="Q209" s="113"/>
      <c r="R209" s="119">
        <v>1500</v>
      </c>
      <c r="S209" s="457"/>
      <c r="T209" s="112"/>
      <c r="U209" s="122"/>
      <c r="V209" s="130">
        <f t="shared" ref="V209:V214" si="626">W209+AC209</f>
        <v>1500</v>
      </c>
      <c r="W209" s="130">
        <f t="shared" ref="W209:W214" si="627">SUM(Y209:AB209)</f>
        <v>0</v>
      </c>
      <c r="X209" s="130"/>
      <c r="Y209" s="104"/>
      <c r="Z209" s="130"/>
      <c r="AA209" s="104"/>
      <c r="AB209" s="104"/>
      <c r="AC209" s="130">
        <f t="shared" ref="AC209:AC214" si="628">SUM(AD209:AI209)</f>
        <v>1500</v>
      </c>
      <c r="AD209" s="104"/>
      <c r="AE209" s="104"/>
      <c r="AF209" s="130">
        <f>'2-XSKT'!AA155</f>
        <v>1500</v>
      </c>
      <c r="AG209" s="130"/>
      <c r="AH209" s="130"/>
      <c r="AI209" s="130"/>
      <c r="AJ209" s="116">
        <f t="shared" si="558"/>
        <v>1</v>
      </c>
      <c r="AK209" s="130">
        <f t="shared" ref="AK209:AK214" si="629">AL209+AR209</f>
        <v>1800</v>
      </c>
      <c r="AL209" s="130">
        <f t="shared" ref="AL209:AL214" si="630">SUM(AN209:AQ209)</f>
        <v>0</v>
      </c>
      <c r="AM209" s="130"/>
      <c r="AN209" s="104"/>
      <c r="AO209" s="130"/>
      <c r="AP209" s="104"/>
      <c r="AQ209" s="104"/>
      <c r="AR209" s="130">
        <f t="shared" ref="AR209:AR214" si="631">SUM(AS209:AX209)</f>
        <v>1800</v>
      </c>
      <c r="AS209" s="104"/>
      <c r="AT209" s="104"/>
      <c r="AU209" s="130">
        <f>'2-XSKT'!AB155</f>
        <v>1800</v>
      </c>
      <c r="AV209" s="130"/>
      <c r="AW209" s="130"/>
      <c r="AX209" s="130"/>
      <c r="AY209" s="116">
        <f t="shared" si="535"/>
        <v>1.2</v>
      </c>
      <c r="AZ209" s="114">
        <f t="shared" si="621"/>
        <v>300</v>
      </c>
      <c r="BA209" s="114">
        <f t="shared" si="622"/>
        <v>0</v>
      </c>
      <c r="BB209" s="114">
        <f t="shared" si="622"/>
        <v>300</v>
      </c>
      <c r="BC209" s="114">
        <f t="shared" si="622"/>
        <v>0</v>
      </c>
      <c r="BD209" s="114">
        <f t="shared" si="622"/>
        <v>0</v>
      </c>
      <c r="BE209" s="114"/>
      <c r="BF209" s="114"/>
      <c r="BG209" s="114"/>
      <c r="BH209" s="114"/>
      <c r="BI209" s="114"/>
      <c r="BJ209" s="130">
        <f t="shared" ref="BJ209:BJ214" si="632">BK209+BQ209</f>
        <v>1500</v>
      </c>
      <c r="BK209" s="130">
        <f t="shared" ref="BK209:BK214" si="633">SUM(BM209:BP209)</f>
        <v>0</v>
      </c>
      <c r="BL209" s="130"/>
      <c r="BM209" s="104"/>
      <c r="BN209" s="131"/>
      <c r="BO209" s="104"/>
      <c r="BP209" s="104"/>
      <c r="BQ209" s="130">
        <f t="shared" ref="BQ209:BQ214" si="634">SUM(BR209:BW209)</f>
        <v>1500</v>
      </c>
      <c r="BR209" s="104"/>
      <c r="BS209" s="104"/>
      <c r="BT209" s="130">
        <f>'2-XSKT'!AF155</f>
        <v>1500</v>
      </c>
      <c r="BU209" s="457"/>
      <c r="BV209" s="130"/>
      <c r="BW209" s="122"/>
      <c r="BX209" s="116">
        <f t="shared" si="536"/>
        <v>1</v>
      </c>
      <c r="BY209" s="2422">
        <f t="shared" si="409"/>
        <v>300</v>
      </c>
      <c r="BZ209" s="2422">
        <f t="shared" si="410"/>
        <v>0</v>
      </c>
      <c r="CA209" s="2138" t="s">
        <v>1585</v>
      </c>
      <c r="CB209" s="121"/>
      <c r="CC209" s="450">
        <f t="shared" si="456"/>
        <v>0</v>
      </c>
      <c r="CD209" s="450"/>
      <c r="CE209" s="450"/>
      <c r="CF209" s="450"/>
      <c r="CG209" s="450"/>
      <c r="CH209" s="450"/>
      <c r="CI209" s="450">
        <f t="shared" si="457"/>
        <v>0</v>
      </c>
      <c r="CJ209" s="114"/>
      <c r="CK209" s="114"/>
      <c r="CL209" s="114"/>
      <c r="CM209" s="114"/>
      <c r="CN209" s="114"/>
      <c r="CO209" s="450">
        <f t="shared" si="458"/>
        <v>0</v>
      </c>
      <c r="CP209" s="121"/>
      <c r="CQ209" s="121"/>
      <c r="CR209" s="121"/>
      <c r="CS209" s="121"/>
      <c r="CT209" s="121"/>
      <c r="CU209" s="109"/>
      <c r="CV209" s="109"/>
      <c r="CW209" s="109"/>
      <c r="CX209" s="109"/>
    </row>
    <row r="210" spans="1:102" s="110" customFormat="1" ht="54" customHeight="1">
      <c r="A210" s="137"/>
      <c r="B210" s="386" t="s">
        <v>773</v>
      </c>
      <c r="C210" s="111">
        <v>1</v>
      </c>
      <c r="D210" s="111" t="s">
        <v>1351</v>
      </c>
      <c r="E210" s="473">
        <v>10316</v>
      </c>
      <c r="F210" s="120">
        <v>4500</v>
      </c>
      <c r="G210" s="113">
        <v>8100</v>
      </c>
      <c r="H210" s="130">
        <f t="shared" si="623"/>
        <v>1500</v>
      </c>
      <c r="I210" s="130">
        <f t="shared" si="624"/>
        <v>0</v>
      </c>
      <c r="J210" s="130"/>
      <c r="K210" s="104"/>
      <c r="L210" s="131"/>
      <c r="M210" s="104"/>
      <c r="N210" s="104"/>
      <c r="O210" s="130">
        <f t="shared" si="625"/>
        <v>1500</v>
      </c>
      <c r="P210" s="104"/>
      <c r="Q210" s="113"/>
      <c r="R210" s="119">
        <v>1500</v>
      </c>
      <c r="S210" s="457"/>
      <c r="T210" s="112"/>
      <c r="U210" s="122"/>
      <c r="V210" s="130">
        <f t="shared" si="626"/>
        <v>1500</v>
      </c>
      <c r="W210" s="130">
        <f t="shared" si="627"/>
        <v>0</v>
      </c>
      <c r="X210" s="130"/>
      <c r="Y210" s="104"/>
      <c r="Z210" s="130"/>
      <c r="AA210" s="104"/>
      <c r="AB210" s="104"/>
      <c r="AC210" s="130">
        <f t="shared" si="628"/>
        <v>1500</v>
      </c>
      <c r="AD210" s="104"/>
      <c r="AE210" s="104"/>
      <c r="AF210" s="130">
        <f>'2-XSKT'!AA156</f>
        <v>1500</v>
      </c>
      <c r="AG210" s="130"/>
      <c r="AH210" s="130"/>
      <c r="AI210" s="130"/>
      <c r="AJ210" s="116">
        <f t="shared" si="558"/>
        <v>1</v>
      </c>
      <c r="AK210" s="130">
        <f t="shared" si="629"/>
        <v>3600</v>
      </c>
      <c r="AL210" s="130">
        <f t="shared" si="630"/>
        <v>0</v>
      </c>
      <c r="AM210" s="130"/>
      <c r="AN210" s="104"/>
      <c r="AO210" s="130"/>
      <c r="AP210" s="104"/>
      <c r="AQ210" s="104"/>
      <c r="AR210" s="130">
        <f t="shared" si="631"/>
        <v>3600</v>
      </c>
      <c r="AS210" s="104"/>
      <c r="AT210" s="104"/>
      <c r="AU210" s="130">
        <f>'2-XSKT'!AB156</f>
        <v>3600</v>
      </c>
      <c r="AV210" s="130"/>
      <c r="AW210" s="130"/>
      <c r="AX210" s="130"/>
      <c r="AY210" s="116">
        <f t="shared" si="535"/>
        <v>2.4</v>
      </c>
      <c r="AZ210" s="114">
        <f t="shared" si="621"/>
        <v>2100</v>
      </c>
      <c r="BA210" s="114">
        <f t="shared" si="622"/>
        <v>0</v>
      </c>
      <c r="BB210" s="114">
        <f t="shared" si="622"/>
        <v>2100</v>
      </c>
      <c r="BC210" s="114">
        <f t="shared" si="622"/>
        <v>0</v>
      </c>
      <c r="BD210" s="114">
        <f t="shared" si="622"/>
        <v>0</v>
      </c>
      <c r="BE210" s="114"/>
      <c r="BF210" s="114"/>
      <c r="BG210" s="114"/>
      <c r="BH210" s="114"/>
      <c r="BI210" s="114"/>
      <c r="BJ210" s="130">
        <f t="shared" si="632"/>
        <v>1803</v>
      </c>
      <c r="BK210" s="130">
        <f t="shared" si="633"/>
        <v>0</v>
      </c>
      <c r="BL210" s="130"/>
      <c r="BM210" s="104"/>
      <c r="BN210" s="131"/>
      <c r="BO210" s="104"/>
      <c r="BP210" s="104"/>
      <c r="BQ210" s="130">
        <f t="shared" si="634"/>
        <v>1803</v>
      </c>
      <c r="BR210" s="104"/>
      <c r="BS210" s="104"/>
      <c r="BT210" s="130">
        <f>'2-XSKT'!AF156</f>
        <v>1803</v>
      </c>
      <c r="BU210" s="457"/>
      <c r="BV210" s="130"/>
      <c r="BW210" s="122"/>
      <c r="BX210" s="116">
        <f t="shared" si="536"/>
        <v>1.202</v>
      </c>
      <c r="BY210" s="2422">
        <f t="shared" si="409"/>
        <v>1797</v>
      </c>
      <c r="BZ210" s="2422">
        <f t="shared" si="410"/>
        <v>303</v>
      </c>
      <c r="CA210" s="2138" t="s">
        <v>1585</v>
      </c>
      <c r="CB210" s="121"/>
      <c r="CC210" s="450">
        <f t="shared" ref="CC210:CC238" si="635">SUM(CD210:CH210)</f>
        <v>0</v>
      </c>
      <c r="CD210" s="450"/>
      <c r="CE210" s="450"/>
      <c r="CF210" s="450"/>
      <c r="CG210" s="450"/>
      <c r="CH210" s="450"/>
      <c r="CI210" s="450">
        <f t="shared" ref="CI210:CI238" si="636">SUM(CJ210:CN210)</f>
        <v>0</v>
      </c>
      <c r="CJ210" s="114"/>
      <c r="CK210" s="114"/>
      <c r="CL210" s="114"/>
      <c r="CM210" s="114"/>
      <c r="CN210" s="114"/>
      <c r="CO210" s="450">
        <f t="shared" ref="CO210:CO238" si="637">SUM(CP210:CT210)</f>
        <v>0</v>
      </c>
      <c r="CP210" s="121"/>
      <c r="CQ210" s="121"/>
      <c r="CR210" s="121"/>
      <c r="CS210" s="121"/>
      <c r="CT210" s="121"/>
      <c r="CU210" s="109"/>
      <c r="CV210" s="109"/>
      <c r="CW210" s="109"/>
      <c r="CX210" s="109"/>
    </row>
    <row r="211" spans="1:102" s="110" customFormat="1" ht="54" customHeight="1">
      <c r="A211" s="137"/>
      <c r="B211" s="386" t="s">
        <v>774</v>
      </c>
      <c r="C211" s="111">
        <v>1</v>
      </c>
      <c r="D211" s="111" t="s">
        <v>1351</v>
      </c>
      <c r="E211" s="473">
        <v>37129</v>
      </c>
      <c r="F211" s="120">
        <v>6076</v>
      </c>
      <c r="G211" s="113">
        <v>24100</v>
      </c>
      <c r="H211" s="130">
        <f t="shared" si="623"/>
        <v>13000</v>
      </c>
      <c r="I211" s="130">
        <f t="shared" si="624"/>
        <v>0</v>
      </c>
      <c r="J211" s="130"/>
      <c r="K211" s="104"/>
      <c r="L211" s="131"/>
      <c r="M211" s="104"/>
      <c r="N211" s="104"/>
      <c r="O211" s="130">
        <f t="shared" si="625"/>
        <v>13000</v>
      </c>
      <c r="P211" s="104"/>
      <c r="Q211" s="113"/>
      <c r="R211" s="120">
        <v>13000</v>
      </c>
      <c r="S211" s="457"/>
      <c r="T211" s="112"/>
      <c r="U211" s="122"/>
      <c r="V211" s="130">
        <f t="shared" si="626"/>
        <v>1553.62</v>
      </c>
      <c r="W211" s="130">
        <f t="shared" si="627"/>
        <v>0</v>
      </c>
      <c r="X211" s="130"/>
      <c r="Y211" s="104"/>
      <c r="Z211" s="130"/>
      <c r="AA211" s="104"/>
      <c r="AB211" s="104"/>
      <c r="AC211" s="130">
        <f t="shared" si="628"/>
        <v>1553.62</v>
      </c>
      <c r="AD211" s="104"/>
      <c r="AE211" s="104"/>
      <c r="AF211" s="130">
        <f>'2-XSKT'!AA157</f>
        <v>1553.62</v>
      </c>
      <c r="AG211" s="130"/>
      <c r="AH211" s="130"/>
      <c r="AI211" s="130"/>
      <c r="AJ211" s="116">
        <f t="shared" si="558"/>
        <v>0.11950923076923076</v>
      </c>
      <c r="AK211" s="130">
        <f t="shared" si="629"/>
        <v>13000</v>
      </c>
      <c r="AL211" s="130">
        <f t="shared" si="630"/>
        <v>0</v>
      </c>
      <c r="AM211" s="130"/>
      <c r="AN211" s="104"/>
      <c r="AO211" s="130"/>
      <c r="AP211" s="104"/>
      <c r="AQ211" s="104"/>
      <c r="AR211" s="130">
        <f t="shared" si="631"/>
        <v>13000</v>
      </c>
      <c r="AS211" s="104"/>
      <c r="AT211" s="104"/>
      <c r="AU211" s="130">
        <f>'2-XSKT'!AB157</f>
        <v>13000</v>
      </c>
      <c r="AV211" s="130"/>
      <c r="AW211" s="130"/>
      <c r="AX211" s="130"/>
      <c r="AY211" s="116">
        <f t="shared" si="535"/>
        <v>1</v>
      </c>
      <c r="AZ211" s="114">
        <f t="shared" si="621"/>
        <v>0</v>
      </c>
      <c r="BA211" s="114">
        <f t="shared" si="622"/>
        <v>0</v>
      </c>
      <c r="BB211" s="114">
        <f t="shared" si="622"/>
        <v>0</v>
      </c>
      <c r="BC211" s="114">
        <f t="shared" si="622"/>
        <v>0</v>
      </c>
      <c r="BD211" s="114">
        <f t="shared" si="622"/>
        <v>0</v>
      </c>
      <c r="BE211" s="114">
        <f>AK211-H211</f>
        <v>0</v>
      </c>
      <c r="BF211" s="114">
        <f>AL211-I211</f>
        <v>0</v>
      </c>
      <c r="BG211" s="114">
        <f>AM211-J211</f>
        <v>0</v>
      </c>
      <c r="BH211" s="114">
        <f>AN211-K211</f>
        <v>0</v>
      </c>
      <c r="BI211" s="114">
        <f>AO211-L211</f>
        <v>0</v>
      </c>
      <c r="BJ211" s="130">
        <f t="shared" si="632"/>
        <v>13000</v>
      </c>
      <c r="BK211" s="130">
        <f t="shared" si="633"/>
        <v>0</v>
      </c>
      <c r="BL211" s="130"/>
      <c r="BM211" s="104"/>
      <c r="BN211" s="131"/>
      <c r="BO211" s="104"/>
      <c r="BP211" s="104"/>
      <c r="BQ211" s="130">
        <f t="shared" si="634"/>
        <v>13000</v>
      </c>
      <c r="BR211" s="104"/>
      <c r="BS211" s="104"/>
      <c r="BT211" s="130">
        <f>'2-XSKT'!AF157</f>
        <v>13000</v>
      </c>
      <c r="BU211" s="457"/>
      <c r="BV211" s="130"/>
      <c r="BW211" s="122"/>
      <c r="BX211" s="116">
        <f t="shared" si="536"/>
        <v>1</v>
      </c>
      <c r="BY211" s="2422">
        <f t="shared" si="409"/>
        <v>0</v>
      </c>
      <c r="BZ211" s="2422">
        <f t="shared" si="410"/>
        <v>0</v>
      </c>
      <c r="CA211" s="2138" t="s">
        <v>2179</v>
      </c>
      <c r="CB211" s="121"/>
      <c r="CC211" s="450">
        <f t="shared" si="635"/>
        <v>0</v>
      </c>
      <c r="CD211" s="450"/>
      <c r="CE211" s="450"/>
      <c r="CF211" s="450"/>
      <c r="CG211" s="450"/>
      <c r="CH211" s="450"/>
      <c r="CI211" s="450">
        <f t="shared" si="636"/>
        <v>0</v>
      </c>
      <c r="CJ211" s="114"/>
      <c r="CK211" s="114"/>
      <c r="CL211" s="114"/>
      <c r="CM211" s="114"/>
      <c r="CN211" s="114"/>
      <c r="CO211" s="450">
        <f t="shared" si="637"/>
        <v>0</v>
      </c>
      <c r="CP211" s="121"/>
      <c r="CQ211" s="121"/>
      <c r="CR211" s="121"/>
      <c r="CS211" s="121"/>
      <c r="CT211" s="121"/>
      <c r="CU211" s="109"/>
      <c r="CV211" s="109"/>
      <c r="CW211" s="109"/>
      <c r="CX211" s="117" t="s">
        <v>2182</v>
      </c>
    </row>
    <row r="212" spans="1:102" s="110" customFormat="1" ht="54" customHeight="1">
      <c r="A212" s="137"/>
      <c r="B212" s="386" t="s">
        <v>775</v>
      </c>
      <c r="C212" s="111">
        <v>1</v>
      </c>
      <c r="D212" s="111" t="s">
        <v>1351</v>
      </c>
      <c r="E212" s="473">
        <v>44992</v>
      </c>
      <c r="F212" s="120">
        <v>5689</v>
      </c>
      <c r="G212" s="113">
        <v>34900</v>
      </c>
      <c r="H212" s="130">
        <f t="shared" si="623"/>
        <v>13000</v>
      </c>
      <c r="I212" s="130">
        <f t="shared" si="624"/>
        <v>0</v>
      </c>
      <c r="J212" s="130"/>
      <c r="K212" s="104"/>
      <c r="L212" s="131"/>
      <c r="M212" s="104"/>
      <c r="N212" s="104"/>
      <c r="O212" s="130">
        <f t="shared" si="625"/>
        <v>13000</v>
      </c>
      <c r="P212" s="104"/>
      <c r="Q212" s="113"/>
      <c r="R212" s="120">
        <v>13000</v>
      </c>
      <c r="S212" s="457"/>
      <c r="T212" s="112"/>
      <c r="U212" s="122"/>
      <c r="V212" s="130">
        <f t="shared" si="626"/>
        <v>9126.6740000000009</v>
      </c>
      <c r="W212" s="130">
        <f t="shared" si="627"/>
        <v>0</v>
      </c>
      <c r="X212" s="130"/>
      <c r="Y212" s="104"/>
      <c r="Z212" s="130"/>
      <c r="AA212" s="104"/>
      <c r="AB212" s="104"/>
      <c r="AC212" s="130">
        <f t="shared" si="628"/>
        <v>9126.6740000000009</v>
      </c>
      <c r="AD212" s="104"/>
      <c r="AE212" s="104"/>
      <c r="AF212" s="130">
        <f>'2-XSKT'!AA158</f>
        <v>9126.6740000000009</v>
      </c>
      <c r="AG212" s="130"/>
      <c r="AH212" s="130"/>
      <c r="AI212" s="130"/>
      <c r="AJ212" s="116">
        <f t="shared" si="558"/>
        <v>0.70205184615384619</v>
      </c>
      <c r="AK212" s="130">
        <f t="shared" si="629"/>
        <v>19000</v>
      </c>
      <c r="AL212" s="130">
        <f t="shared" si="630"/>
        <v>0</v>
      </c>
      <c r="AM212" s="130"/>
      <c r="AN212" s="104"/>
      <c r="AO212" s="130"/>
      <c r="AP212" s="104"/>
      <c r="AQ212" s="104"/>
      <c r="AR212" s="130">
        <f t="shared" si="631"/>
        <v>19000</v>
      </c>
      <c r="AS212" s="104"/>
      <c r="AT212" s="104"/>
      <c r="AU212" s="130">
        <f>'2-XSKT'!AB158</f>
        <v>19000</v>
      </c>
      <c r="AV212" s="130"/>
      <c r="AW212" s="130"/>
      <c r="AX212" s="130"/>
      <c r="AY212" s="116">
        <f t="shared" si="535"/>
        <v>1.4615384615384615</v>
      </c>
      <c r="AZ212" s="114">
        <f t="shared" si="621"/>
        <v>6000</v>
      </c>
      <c r="BA212" s="114">
        <f t="shared" si="622"/>
        <v>0</v>
      </c>
      <c r="BB212" s="114">
        <f t="shared" si="622"/>
        <v>6000</v>
      </c>
      <c r="BC212" s="114">
        <f t="shared" si="622"/>
        <v>0</v>
      </c>
      <c r="BD212" s="114">
        <f t="shared" si="622"/>
        <v>0</v>
      </c>
      <c r="BE212" s="114"/>
      <c r="BF212" s="114"/>
      <c r="BG212" s="114"/>
      <c r="BH212" s="114"/>
      <c r="BI212" s="114"/>
      <c r="BJ212" s="130">
        <f t="shared" si="632"/>
        <v>13000</v>
      </c>
      <c r="BK212" s="130">
        <f t="shared" si="633"/>
        <v>0</v>
      </c>
      <c r="BL212" s="130"/>
      <c r="BM212" s="104"/>
      <c r="BN212" s="131"/>
      <c r="BO212" s="104"/>
      <c r="BP212" s="104"/>
      <c r="BQ212" s="130">
        <f t="shared" si="634"/>
        <v>13000</v>
      </c>
      <c r="BR212" s="104"/>
      <c r="BS212" s="104"/>
      <c r="BT212" s="130">
        <f>'2-XSKT'!AF158</f>
        <v>13000</v>
      </c>
      <c r="BU212" s="457"/>
      <c r="BV212" s="130"/>
      <c r="BW212" s="122"/>
      <c r="BX212" s="116">
        <f t="shared" si="536"/>
        <v>1</v>
      </c>
      <c r="BY212" s="2422">
        <f t="shared" ref="BY212:BY276" si="638">AK212-BJ212</f>
        <v>6000</v>
      </c>
      <c r="BZ212" s="2422">
        <f t="shared" ref="BZ212:BZ276" si="639">BJ212-H212</f>
        <v>0</v>
      </c>
      <c r="CA212" s="2138" t="s">
        <v>2180</v>
      </c>
      <c r="CB212" s="121"/>
      <c r="CC212" s="450">
        <f t="shared" si="635"/>
        <v>0</v>
      </c>
      <c r="CD212" s="450"/>
      <c r="CE212" s="450"/>
      <c r="CF212" s="450"/>
      <c r="CG212" s="450"/>
      <c r="CH212" s="450"/>
      <c r="CI212" s="450">
        <f t="shared" si="636"/>
        <v>0</v>
      </c>
      <c r="CJ212" s="114"/>
      <c r="CK212" s="114"/>
      <c r="CL212" s="114"/>
      <c r="CM212" s="114"/>
      <c r="CN212" s="114"/>
      <c r="CO212" s="450">
        <f t="shared" si="637"/>
        <v>0</v>
      </c>
      <c r="CP212" s="121"/>
      <c r="CQ212" s="121"/>
      <c r="CR212" s="121"/>
      <c r="CS212" s="121"/>
      <c r="CT212" s="121"/>
      <c r="CU212" s="109"/>
      <c r="CV212" s="109"/>
      <c r="CW212" s="109"/>
      <c r="CX212" s="117" t="s">
        <v>2182</v>
      </c>
    </row>
    <row r="213" spans="1:102" s="110" customFormat="1" ht="54" customHeight="1">
      <c r="A213" s="137"/>
      <c r="B213" s="386" t="s">
        <v>776</v>
      </c>
      <c r="C213" s="111">
        <v>1</v>
      </c>
      <c r="D213" s="111" t="s">
        <v>1351</v>
      </c>
      <c r="E213" s="473">
        <v>19266</v>
      </c>
      <c r="F213" s="120">
        <v>3200</v>
      </c>
      <c r="G213" s="113">
        <v>14700</v>
      </c>
      <c r="H213" s="130">
        <f t="shared" si="623"/>
        <v>6000</v>
      </c>
      <c r="I213" s="130">
        <f t="shared" si="624"/>
        <v>0</v>
      </c>
      <c r="J213" s="130"/>
      <c r="K213" s="104"/>
      <c r="L213" s="131"/>
      <c r="M213" s="104"/>
      <c r="N213" s="104"/>
      <c r="O213" s="130">
        <f t="shared" si="625"/>
        <v>6000</v>
      </c>
      <c r="P213" s="104"/>
      <c r="Q213" s="113"/>
      <c r="R213" s="119">
        <v>6000</v>
      </c>
      <c r="S213" s="457"/>
      <c r="T213" s="112"/>
      <c r="U213" s="122"/>
      <c r="V213" s="130">
        <f t="shared" si="626"/>
        <v>4368.4110000000001</v>
      </c>
      <c r="W213" s="130">
        <f t="shared" si="627"/>
        <v>0</v>
      </c>
      <c r="X213" s="130"/>
      <c r="Y213" s="104"/>
      <c r="Z213" s="130"/>
      <c r="AA213" s="104"/>
      <c r="AB213" s="104"/>
      <c r="AC213" s="130">
        <f t="shared" si="628"/>
        <v>4368.4110000000001</v>
      </c>
      <c r="AD213" s="104"/>
      <c r="AE213" s="104"/>
      <c r="AF213" s="130">
        <f>'2-XSKT'!AA159</f>
        <v>4368.4110000000001</v>
      </c>
      <c r="AG213" s="130"/>
      <c r="AH213" s="130"/>
      <c r="AI213" s="130"/>
      <c r="AJ213" s="116">
        <f t="shared" si="558"/>
        <v>0.72806850000000001</v>
      </c>
      <c r="AK213" s="130">
        <f t="shared" si="629"/>
        <v>11500</v>
      </c>
      <c r="AL213" s="130">
        <f t="shared" si="630"/>
        <v>0</v>
      </c>
      <c r="AM213" s="130"/>
      <c r="AN213" s="104"/>
      <c r="AO213" s="130"/>
      <c r="AP213" s="104"/>
      <c r="AQ213" s="104"/>
      <c r="AR213" s="130">
        <f t="shared" si="631"/>
        <v>11500</v>
      </c>
      <c r="AS213" s="104"/>
      <c r="AT213" s="104"/>
      <c r="AU213" s="130">
        <f>'2-XSKT'!AB159</f>
        <v>11500</v>
      </c>
      <c r="AV213" s="130"/>
      <c r="AW213" s="130"/>
      <c r="AX213" s="130"/>
      <c r="AY213" s="116">
        <f t="shared" si="535"/>
        <v>1.9166666666666667</v>
      </c>
      <c r="AZ213" s="114">
        <f t="shared" si="621"/>
        <v>5500</v>
      </c>
      <c r="BA213" s="114">
        <f t="shared" si="622"/>
        <v>0</v>
      </c>
      <c r="BB213" s="114">
        <f t="shared" si="622"/>
        <v>5500</v>
      </c>
      <c r="BC213" s="114">
        <f t="shared" si="622"/>
        <v>0</v>
      </c>
      <c r="BD213" s="114">
        <f t="shared" si="622"/>
        <v>0</v>
      </c>
      <c r="BE213" s="114"/>
      <c r="BF213" s="114"/>
      <c r="BG213" s="114"/>
      <c r="BH213" s="114"/>
      <c r="BI213" s="114"/>
      <c r="BJ213" s="130">
        <f t="shared" si="632"/>
        <v>6000</v>
      </c>
      <c r="BK213" s="130">
        <f t="shared" si="633"/>
        <v>0</v>
      </c>
      <c r="BL213" s="130"/>
      <c r="BM213" s="104"/>
      <c r="BN213" s="131"/>
      <c r="BO213" s="104"/>
      <c r="BP213" s="104"/>
      <c r="BQ213" s="130">
        <f t="shared" si="634"/>
        <v>6000</v>
      </c>
      <c r="BR213" s="104"/>
      <c r="BS213" s="104"/>
      <c r="BT213" s="130">
        <f>'2-XSKT'!AF159</f>
        <v>6000</v>
      </c>
      <c r="BU213" s="457"/>
      <c r="BV213" s="130"/>
      <c r="BW213" s="122"/>
      <c r="BX213" s="116">
        <f t="shared" si="536"/>
        <v>1</v>
      </c>
      <c r="BY213" s="2422">
        <f t="shared" si="638"/>
        <v>5500</v>
      </c>
      <c r="BZ213" s="2422">
        <f t="shared" si="639"/>
        <v>0</v>
      </c>
      <c r="CA213" s="2138" t="s">
        <v>2181</v>
      </c>
      <c r="CB213" s="121"/>
      <c r="CC213" s="450">
        <f t="shared" si="635"/>
        <v>0</v>
      </c>
      <c r="CD213" s="450"/>
      <c r="CE213" s="450"/>
      <c r="CF213" s="450"/>
      <c r="CG213" s="450"/>
      <c r="CH213" s="450"/>
      <c r="CI213" s="450">
        <f t="shared" si="636"/>
        <v>0</v>
      </c>
      <c r="CJ213" s="114"/>
      <c r="CK213" s="114"/>
      <c r="CL213" s="114"/>
      <c r="CM213" s="114"/>
      <c r="CN213" s="114"/>
      <c r="CO213" s="450">
        <f t="shared" si="637"/>
        <v>0</v>
      </c>
      <c r="CP213" s="121"/>
      <c r="CQ213" s="121"/>
      <c r="CR213" s="121"/>
      <c r="CS213" s="121"/>
      <c r="CT213" s="121"/>
      <c r="CU213" s="109"/>
      <c r="CV213" s="109"/>
      <c r="CW213" s="109"/>
      <c r="CX213" s="117" t="s">
        <v>2182</v>
      </c>
    </row>
    <row r="214" spans="1:102" s="110" customFormat="1" ht="54" customHeight="1">
      <c r="A214" s="137"/>
      <c r="B214" s="386" t="s">
        <v>580</v>
      </c>
      <c r="C214" s="111">
        <v>1</v>
      </c>
      <c r="D214" s="111" t="s">
        <v>1349</v>
      </c>
      <c r="E214" s="119">
        <v>52162</v>
      </c>
      <c r="F214" s="120">
        <v>10000</v>
      </c>
      <c r="G214" s="119">
        <v>30000</v>
      </c>
      <c r="H214" s="130">
        <f t="shared" si="623"/>
        <v>13000</v>
      </c>
      <c r="I214" s="130">
        <f t="shared" si="624"/>
        <v>0</v>
      </c>
      <c r="J214" s="130"/>
      <c r="K214" s="104"/>
      <c r="L214" s="131"/>
      <c r="M214" s="104"/>
      <c r="N214" s="104"/>
      <c r="O214" s="130">
        <f t="shared" si="625"/>
        <v>13000</v>
      </c>
      <c r="P214" s="104"/>
      <c r="Q214" s="113"/>
      <c r="R214" s="120">
        <v>13000</v>
      </c>
      <c r="S214" s="457"/>
      <c r="T214" s="112"/>
      <c r="U214" s="122"/>
      <c r="V214" s="130">
        <f t="shared" si="626"/>
        <v>13000</v>
      </c>
      <c r="W214" s="130">
        <f t="shared" si="627"/>
        <v>0</v>
      </c>
      <c r="X214" s="130"/>
      <c r="Y214" s="104"/>
      <c r="Z214" s="130"/>
      <c r="AA214" s="104"/>
      <c r="AB214" s="104"/>
      <c r="AC214" s="130">
        <f t="shared" si="628"/>
        <v>13000</v>
      </c>
      <c r="AD214" s="104"/>
      <c r="AE214" s="104"/>
      <c r="AF214" s="130">
        <f>'2-XSKT'!AA304</f>
        <v>13000</v>
      </c>
      <c r="AG214" s="130"/>
      <c r="AH214" s="130"/>
      <c r="AI214" s="130"/>
      <c r="AJ214" s="116">
        <f t="shared" si="558"/>
        <v>1</v>
      </c>
      <c r="AK214" s="130">
        <f t="shared" si="629"/>
        <v>20000</v>
      </c>
      <c r="AL214" s="130">
        <f t="shared" si="630"/>
        <v>0</v>
      </c>
      <c r="AM214" s="130"/>
      <c r="AN214" s="104"/>
      <c r="AO214" s="130"/>
      <c r="AP214" s="104"/>
      <c r="AQ214" s="104"/>
      <c r="AR214" s="130">
        <f t="shared" si="631"/>
        <v>20000</v>
      </c>
      <c r="AS214" s="104"/>
      <c r="AT214" s="104"/>
      <c r="AU214" s="130">
        <f>'2-XSKT'!AB304</f>
        <v>20000</v>
      </c>
      <c r="AV214" s="130"/>
      <c r="AW214" s="130"/>
      <c r="AX214" s="130"/>
      <c r="AY214" s="116">
        <f t="shared" si="535"/>
        <v>1.5384615384615385</v>
      </c>
      <c r="AZ214" s="114">
        <f t="shared" si="621"/>
        <v>7000</v>
      </c>
      <c r="BA214" s="114">
        <f t="shared" si="622"/>
        <v>0</v>
      </c>
      <c r="BB214" s="114">
        <f t="shared" si="622"/>
        <v>7000</v>
      </c>
      <c r="BC214" s="114">
        <f t="shared" si="622"/>
        <v>0</v>
      </c>
      <c r="BD214" s="114">
        <f t="shared" si="622"/>
        <v>0</v>
      </c>
      <c r="BE214" s="114"/>
      <c r="BF214" s="114"/>
      <c r="BG214" s="114"/>
      <c r="BH214" s="114"/>
      <c r="BI214" s="114"/>
      <c r="BJ214" s="130">
        <f t="shared" si="632"/>
        <v>13000</v>
      </c>
      <c r="BK214" s="130">
        <f t="shared" si="633"/>
        <v>0</v>
      </c>
      <c r="BL214" s="130"/>
      <c r="BM214" s="104"/>
      <c r="BN214" s="131"/>
      <c r="BO214" s="104"/>
      <c r="BP214" s="104"/>
      <c r="BQ214" s="130">
        <f t="shared" si="634"/>
        <v>13000</v>
      </c>
      <c r="BR214" s="104"/>
      <c r="BS214" s="104"/>
      <c r="BT214" s="130">
        <f>'2-XSKT'!AF304</f>
        <v>13000</v>
      </c>
      <c r="BU214" s="457"/>
      <c r="BV214" s="130"/>
      <c r="BW214" s="122"/>
      <c r="BX214" s="116">
        <f t="shared" si="536"/>
        <v>1</v>
      </c>
      <c r="BY214" s="2422">
        <f t="shared" si="638"/>
        <v>7000</v>
      </c>
      <c r="BZ214" s="2422">
        <f t="shared" si="639"/>
        <v>0</v>
      </c>
      <c r="CA214" s="2137" t="s">
        <v>2177</v>
      </c>
      <c r="CB214" s="121"/>
      <c r="CC214" s="450">
        <f t="shared" si="635"/>
        <v>0</v>
      </c>
      <c r="CD214" s="450"/>
      <c r="CE214" s="450"/>
      <c r="CF214" s="450"/>
      <c r="CG214" s="450"/>
      <c r="CH214" s="450"/>
      <c r="CI214" s="450">
        <f t="shared" si="636"/>
        <v>0</v>
      </c>
      <c r="CJ214" s="114"/>
      <c r="CK214" s="114"/>
      <c r="CL214" s="114"/>
      <c r="CM214" s="114"/>
      <c r="CN214" s="114"/>
      <c r="CO214" s="450">
        <f t="shared" si="637"/>
        <v>0</v>
      </c>
      <c r="CP214" s="121"/>
      <c r="CQ214" s="121"/>
      <c r="CR214" s="121"/>
      <c r="CS214" s="121"/>
      <c r="CT214" s="121"/>
      <c r="CU214" s="109"/>
      <c r="CV214" s="109"/>
      <c r="CW214" s="109"/>
      <c r="CX214" s="109"/>
    </row>
    <row r="215" spans="1:102" s="110" customFormat="1" ht="40.5" customHeight="1">
      <c r="A215" s="103" t="s">
        <v>47</v>
      </c>
      <c r="B215" s="118" t="s">
        <v>88</v>
      </c>
      <c r="C215" s="106">
        <f>SUM(C216:C220)</f>
        <v>5</v>
      </c>
      <c r="D215" s="106"/>
      <c r="E215" s="106">
        <f t="shared" ref="E215:AI215" si="640">SUM(E216:E220)</f>
        <v>214404</v>
      </c>
      <c r="F215" s="106">
        <f t="shared" si="640"/>
        <v>0</v>
      </c>
      <c r="G215" s="106">
        <f t="shared" si="640"/>
        <v>69000</v>
      </c>
      <c r="H215" s="106">
        <f t="shared" si="640"/>
        <v>56630</v>
      </c>
      <c r="I215" s="106">
        <f t="shared" si="640"/>
        <v>0</v>
      </c>
      <c r="J215" s="106">
        <f t="shared" si="640"/>
        <v>0</v>
      </c>
      <c r="K215" s="106">
        <f t="shared" si="640"/>
        <v>0</v>
      </c>
      <c r="L215" s="106">
        <f t="shared" si="640"/>
        <v>0</v>
      </c>
      <c r="M215" s="106">
        <f t="shared" si="640"/>
        <v>0</v>
      </c>
      <c r="N215" s="106">
        <f t="shared" si="640"/>
        <v>0</v>
      </c>
      <c r="O215" s="106">
        <f t="shared" si="640"/>
        <v>56630</v>
      </c>
      <c r="P215" s="106">
        <f t="shared" si="640"/>
        <v>0</v>
      </c>
      <c r="Q215" s="106">
        <f t="shared" si="640"/>
        <v>22000</v>
      </c>
      <c r="R215" s="106">
        <f t="shared" si="640"/>
        <v>34630</v>
      </c>
      <c r="S215" s="106">
        <f t="shared" si="640"/>
        <v>0</v>
      </c>
      <c r="T215" s="106">
        <f t="shared" si="640"/>
        <v>0</v>
      </c>
      <c r="U215" s="106">
        <f t="shared" si="640"/>
        <v>0</v>
      </c>
      <c r="V215" s="106">
        <f t="shared" si="640"/>
        <v>21019.230000000003</v>
      </c>
      <c r="W215" s="106">
        <f t="shared" si="640"/>
        <v>0</v>
      </c>
      <c r="X215" s="106">
        <f t="shared" si="640"/>
        <v>0</v>
      </c>
      <c r="Y215" s="106">
        <f t="shared" si="640"/>
        <v>0</v>
      </c>
      <c r="Z215" s="106">
        <f t="shared" si="640"/>
        <v>0</v>
      </c>
      <c r="AA215" s="106">
        <f t="shared" si="640"/>
        <v>0</v>
      </c>
      <c r="AB215" s="106">
        <f t="shared" si="640"/>
        <v>0</v>
      </c>
      <c r="AC215" s="106">
        <f t="shared" si="640"/>
        <v>21019.230000000003</v>
      </c>
      <c r="AD215" s="106">
        <f t="shared" si="640"/>
        <v>0</v>
      </c>
      <c r="AE215" s="106">
        <f t="shared" si="640"/>
        <v>16259.727000000001</v>
      </c>
      <c r="AF215" s="106">
        <f t="shared" si="640"/>
        <v>4759.5029999999997</v>
      </c>
      <c r="AG215" s="106">
        <f t="shared" si="640"/>
        <v>0</v>
      </c>
      <c r="AH215" s="106">
        <f t="shared" si="640"/>
        <v>0</v>
      </c>
      <c r="AI215" s="106">
        <f t="shared" si="640"/>
        <v>0</v>
      </c>
      <c r="AJ215" s="116">
        <f t="shared" si="558"/>
        <v>0.37116775560656901</v>
      </c>
      <c r="AK215" s="106">
        <f t="shared" ref="AK215:AX215" si="641">SUM(AK216:AK220)</f>
        <v>66630</v>
      </c>
      <c r="AL215" s="106">
        <f t="shared" si="641"/>
        <v>0</v>
      </c>
      <c r="AM215" s="106">
        <f t="shared" si="641"/>
        <v>0</v>
      </c>
      <c r="AN215" s="106">
        <f t="shared" si="641"/>
        <v>0</v>
      </c>
      <c r="AO215" s="106">
        <f t="shared" si="641"/>
        <v>0</v>
      </c>
      <c r="AP215" s="106">
        <f t="shared" si="641"/>
        <v>0</v>
      </c>
      <c r="AQ215" s="106">
        <f t="shared" si="641"/>
        <v>0</v>
      </c>
      <c r="AR215" s="106">
        <f t="shared" si="641"/>
        <v>66630</v>
      </c>
      <c r="AS215" s="106">
        <f t="shared" si="641"/>
        <v>0</v>
      </c>
      <c r="AT215" s="106">
        <f t="shared" si="641"/>
        <v>32000</v>
      </c>
      <c r="AU215" s="106">
        <f t="shared" si="641"/>
        <v>34630</v>
      </c>
      <c r="AV215" s="106">
        <f t="shared" si="641"/>
        <v>0</v>
      </c>
      <c r="AW215" s="106">
        <f t="shared" si="641"/>
        <v>0</v>
      </c>
      <c r="AX215" s="106">
        <f t="shared" si="641"/>
        <v>0</v>
      </c>
      <c r="AY215" s="116">
        <f t="shared" si="535"/>
        <v>1.1765848490199542</v>
      </c>
      <c r="AZ215" s="106">
        <f t="shared" ref="AZ215:BE215" si="642">SUM(AZ216:AZ220)</f>
        <v>10000</v>
      </c>
      <c r="BA215" s="106">
        <f t="shared" ref="BA215:BD215" si="643">SUM(BA216:BA220)</f>
        <v>10000</v>
      </c>
      <c r="BB215" s="106">
        <f t="shared" si="643"/>
        <v>0</v>
      </c>
      <c r="BC215" s="106">
        <f t="shared" si="643"/>
        <v>0</v>
      </c>
      <c r="BD215" s="106">
        <f t="shared" si="643"/>
        <v>0</v>
      </c>
      <c r="BE215" s="106">
        <f t="shared" si="642"/>
        <v>0</v>
      </c>
      <c r="BF215" s="106">
        <f t="shared" ref="BF215:BI215" si="644">SUM(BF216:BF220)</f>
        <v>0</v>
      </c>
      <c r="BG215" s="106">
        <f t="shared" si="644"/>
        <v>0</v>
      </c>
      <c r="BH215" s="106">
        <f t="shared" si="644"/>
        <v>0</v>
      </c>
      <c r="BI215" s="106">
        <f t="shared" si="644"/>
        <v>0</v>
      </c>
      <c r="BJ215" s="106">
        <f t="shared" ref="BJ215:BW215" si="645">SUM(BJ216:BJ220)</f>
        <v>66630</v>
      </c>
      <c r="BK215" s="106">
        <f t="shared" si="645"/>
        <v>0</v>
      </c>
      <c r="BL215" s="106">
        <f t="shared" si="645"/>
        <v>0</v>
      </c>
      <c r="BM215" s="106">
        <f t="shared" si="645"/>
        <v>0</v>
      </c>
      <c r="BN215" s="106">
        <f t="shared" si="645"/>
        <v>0</v>
      </c>
      <c r="BO215" s="106">
        <f t="shared" si="645"/>
        <v>0</v>
      </c>
      <c r="BP215" s="106">
        <f t="shared" si="645"/>
        <v>0</v>
      </c>
      <c r="BQ215" s="106">
        <f t="shared" si="645"/>
        <v>66630</v>
      </c>
      <c r="BR215" s="106">
        <f t="shared" si="645"/>
        <v>0</v>
      </c>
      <c r="BS215" s="106">
        <f t="shared" si="645"/>
        <v>32000</v>
      </c>
      <c r="BT215" s="106">
        <f t="shared" si="645"/>
        <v>34630</v>
      </c>
      <c r="BU215" s="106">
        <f t="shared" si="645"/>
        <v>0</v>
      </c>
      <c r="BV215" s="106">
        <f t="shared" si="645"/>
        <v>0</v>
      </c>
      <c r="BW215" s="106">
        <f t="shared" si="645"/>
        <v>0</v>
      </c>
      <c r="BX215" s="116">
        <f t="shared" si="536"/>
        <v>1.1765848490199542</v>
      </c>
      <c r="BY215" s="2422">
        <f t="shared" si="638"/>
        <v>0</v>
      </c>
      <c r="BZ215" s="2422">
        <f t="shared" si="639"/>
        <v>10000</v>
      </c>
      <c r="CA215" s="106">
        <f t="shared" ref="CA215:CW215" si="646">SUM(CA216:CA220)</f>
        <v>0</v>
      </c>
      <c r="CB215" s="106">
        <f t="shared" si="646"/>
        <v>0</v>
      </c>
      <c r="CC215" s="106">
        <f t="shared" si="646"/>
        <v>0</v>
      </c>
      <c r="CD215" s="106">
        <f t="shared" si="646"/>
        <v>0</v>
      </c>
      <c r="CE215" s="106">
        <f t="shared" si="646"/>
        <v>0</v>
      </c>
      <c r="CF215" s="106">
        <f t="shared" si="646"/>
        <v>0</v>
      </c>
      <c r="CG215" s="106">
        <f t="shared" si="646"/>
        <v>0</v>
      </c>
      <c r="CH215" s="106">
        <f t="shared" si="646"/>
        <v>0</v>
      </c>
      <c r="CI215" s="106">
        <f t="shared" si="646"/>
        <v>0</v>
      </c>
      <c r="CJ215" s="106">
        <f t="shared" si="646"/>
        <v>0</v>
      </c>
      <c r="CK215" s="106">
        <f t="shared" si="646"/>
        <v>0</v>
      </c>
      <c r="CL215" s="106">
        <f t="shared" si="646"/>
        <v>0</v>
      </c>
      <c r="CM215" s="106">
        <f t="shared" si="646"/>
        <v>0</v>
      </c>
      <c r="CN215" s="106">
        <f t="shared" si="646"/>
        <v>0</v>
      </c>
      <c r="CO215" s="106">
        <f t="shared" si="646"/>
        <v>0</v>
      </c>
      <c r="CP215" s="106">
        <f t="shared" si="646"/>
        <v>0</v>
      </c>
      <c r="CQ215" s="106">
        <f t="shared" si="646"/>
        <v>0</v>
      </c>
      <c r="CR215" s="106">
        <f t="shared" si="646"/>
        <v>0</v>
      </c>
      <c r="CS215" s="106">
        <f t="shared" si="646"/>
        <v>0</v>
      </c>
      <c r="CT215" s="106">
        <f t="shared" si="646"/>
        <v>0</v>
      </c>
      <c r="CU215" s="106">
        <f t="shared" si="646"/>
        <v>0</v>
      </c>
      <c r="CV215" s="106">
        <f t="shared" si="646"/>
        <v>0</v>
      </c>
      <c r="CW215" s="106">
        <f t="shared" si="646"/>
        <v>0</v>
      </c>
      <c r="CX215" s="109"/>
    </row>
    <row r="216" spans="1:102" s="110" customFormat="1" ht="54" customHeight="1">
      <c r="A216" s="137"/>
      <c r="B216" s="382" t="s">
        <v>834</v>
      </c>
      <c r="C216" s="111">
        <v>1</v>
      </c>
      <c r="D216" s="111" t="s">
        <v>1349</v>
      </c>
      <c r="E216" s="120">
        <v>14385</v>
      </c>
      <c r="F216" s="130"/>
      <c r="G216" s="120">
        <v>12000</v>
      </c>
      <c r="H216" s="130">
        <f t="shared" ref="H216:H220" si="647">I216+O216</f>
        <v>12000</v>
      </c>
      <c r="I216" s="130">
        <f t="shared" ref="I216:I220" si="648">SUM(K216:N216)</f>
        <v>0</v>
      </c>
      <c r="J216" s="130"/>
      <c r="K216" s="104"/>
      <c r="L216" s="131"/>
      <c r="M216" s="104"/>
      <c r="N216" s="104"/>
      <c r="O216" s="130">
        <f t="shared" ref="O216:O220" si="649">SUM(P216:U216)</f>
        <v>12000</v>
      </c>
      <c r="P216" s="104"/>
      <c r="Q216" s="120">
        <v>12000</v>
      </c>
      <c r="R216" s="139"/>
      <c r="S216" s="139"/>
      <c r="T216" s="112"/>
      <c r="U216" s="122"/>
      <c r="V216" s="130">
        <f t="shared" ref="V216:V220" si="650">W216+AC216</f>
        <v>11259.727000000001</v>
      </c>
      <c r="W216" s="130">
        <f t="shared" ref="W216:W220" si="651">SUM(Y216:AB216)</f>
        <v>0</v>
      </c>
      <c r="X216" s="130"/>
      <c r="Y216" s="104"/>
      <c r="Z216" s="130"/>
      <c r="AA216" s="104"/>
      <c r="AB216" s="104"/>
      <c r="AC216" s="130">
        <f t="shared" ref="AC216:AC220" si="652">SUM(AD216:AI216)</f>
        <v>11259.727000000001</v>
      </c>
      <c r="AD216" s="104"/>
      <c r="AE216" s="104">
        <f>'1-NSTT'!AB157</f>
        <v>11259.727000000001</v>
      </c>
      <c r="AF216" s="130"/>
      <c r="AG216" s="130"/>
      <c r="AH216" s="130"/>
      <c r="AI216" s="130"/>
      <c r="AJ216" s="116">
        <f t="shared" si="558"/>
        <v>0.93831058333333339</v>
      </c>
      <c r="AK216" s="130">
        <f t="shared" ref="AK216:AK220" si="653">AL216+AR216</f>
        <v>12000</v>
      </c>
      <c r="AL216" s="130">
        <f t="shared" ref="AL216:AL220" si="654">SUM(AN216:AQ216)</f>
        <v>0</v>
      </c>
      <c r="AM216" s="130"/>
      <c r="AN216" s="104"/>
      <c r="AO216" s="130"/>
      <c r="AP216" s="104"/>
      <c r="AQ216" s="104"/>
      <c r="AR216" s="130">
        <f t="shared" ref="AR216:AR220" si="655">SUM(AS216:AX216)</f>
        <v>12000</v>
      </c>
      <c r="AS216" s="104"/>
      <c r="AT216" s="130">
        <f>'1-NSTT'!AC157</f>
        <v>12000</v>
      </c>
      <c r="AU216" s="130"/>
      <c r="AV216" s="130"/>
      <c r="AW216" s="130"/>
      <c r="AX216" s="130"/>
      <c r="AY216" s="116">
        <f t="shared" si="535"/>
        <v>1</v>
      </c>
      <c r="AZ216" s="114">
        <f>AK216-H216</f>
        <v>0</v>
      </c>
      <c r="BA216" s="114">
        <f t="shared" ref="BA216:BD220" si="656">AT216-Q216</f>
        <v>0</v>
      </c>
      <c r="BB216" s="114">
        <f t="shared" si="656"/>
        <v>0</v>
      </c>
      <c r="BC216" s="114">
        <f t="shared" si="656"/>
        <v>0</v>
      </c>
      <c r="BD216" s="114">
        <f t="shared" si="656"/>
        <v>0</v>
      </c>
      <c r="BE216" s="114">
        <f t="shared" ref="BE216:BI217" si="657">AK216-H216</f>
        <v>0</v>
      </c>
      <c r="BF216" s="114">
        <f t="shared" si="657"/>
        <v>0</v>
      </c>
      <c r="BG216" s="114">
        <f t="shared" si="657"/>
        <v>0</v>
      </c>
      <c r="BH216" s="114">
        <f t="shared" si="657"/>
        <v>0</v>
      </c>
      <c r="BI216" s="114">
        <f t="shared" si="657"/>
        <v>0</v>
      </c>
      <c r="BJ216" s="130">
        <f t="shared" ref="BJ216:BJ220" si="658">BK216+BQ216</f>
        <v>12000</v>
      </c>
      <c r="BK216" s="130">
        <f t="shared" ref="BK216:BK220" si="659">SUM(BM216:BP216)</f>
        <v>0</v>
      </c>
      <c r="BL216" s="130"/>
      <c r="BM216" s="104"/>
      <c r="BN216" s="131"/>
      <c r="BO216" s="104"/>
      <c r="BP216" s="104"/>
      <c r="BQ216" s="130">
        <f t="shared" ref="BQ216:BQ220" si="660">SUM(BR216:BW216)</f>
        <v>12000</v>
      </c>
      <c r="BR216" s="104"/>
      <c r="BS216" s="130">
        <f>'1-NSTT'!AG157</f>
        <v>12000</v>
      </c>
      <c r="BT216" s="130"/>
      <c r="BU216" s="139"/>
      <c r="BV216" s="130"/>
      <c r="BW216" s="122"/>
      <c r="BX216" s="116">
        <f t="shared" si="536"/>
        <v>1</v>
      </c>
      <c r="BY216" s="2422">
        <f t="shared" si="638"/>
        <v>0</v>
      </c>
      <c r="BZ216" s="2422">
        <f t="shared" si="639"/>
        <v>0</v>
      </c>
      <c r="CA216" s="2137" t="s">
        <v>2175</v>
      </c>
      <c r="CB216" s="121"/>
      <c r="CC216" s="450">
        <f t="shared" si="635"/>
        <v>0</v>
      </c>
      <c r="CD216" s="450"/>
      <c r="CE216" s="450"/>
      <c r="CF216" s="450"/>
      <c r="CG216" s="450"/>
      <c r="CH216" s="450"/>
      <c r="CI216" s="450">
        <f t="shared" si="636"/>
        <v>0</v>
      </c>
      <c r="CJ216" s="114"/>
      <c r="CK216" s="114"/>
      <c r="CL216" s="114"/>
      <c r="CM216" s="114"/>
      <c r="CN216" s="114"/>
      <c r="CO216" s="450">
        <f t="shared" si="637"/>
        <v>0</v>
      </c>
      <c r="CP216" s="121"/>
      <c r="CQ216" s="121"/>
      <c r="CR216" s="121"/>
      <c r="CS216" s="121"/>
      <c r="CT216" s="121"/>
      <c r="CU216" s="109"/>
      <c r="CV216" s="109"/>
      <c r="CW216" s="109"/>
      <c r="CX216" s="109"/>
    </row>
    <row r="217" spans="1:102" s="110" customFormat="1" ht="54" customHeight="1">
      <c r="A217" s="137"/>
      <c r="B217" s="382" t="s">
        <v>835</v>
      </c>
      <c r="C217" s="111">
        <v>1</v>
      </c>
      <c r="D217" s="111" t="s">
        <v>1349</v>
      </c>
      <c r="E217" s="120">
        <v>5884</v>
      </c>
      <c r="F217" s="130"/>
      <c r="G217" s="120">
        <v>5000</v>
      </c>
      <c r="H217" s="130">
        <f t="shared" si="647"/>
        <v>5000</v>
      </c>
      <c r="I217" s="130">
        <f t="shared" si="648"/>
        <v>0</v>
      </c>
      <c r="J217" s="130"/>
      <c r="K217" s="104"/>
      <c r="L217" s="131"/>
      <c r="M217" s="104"/>
      <c r="N217" s="104"/>
      <c r="O217" s="130">
        <f t="shared" si="649"/>
        <v>5000</v>
      </c>
      <c r="P217" s="104"/>
      <c r="Q217" s="120">
        <v>5000</v>
      </c>
      <c r="R217" s="130"/>
      <c r="S217" s="119"/>
      <c r="T217" s="112"/>
      <c r="U217" s="122"/>
      <c r="V217" s="130">
        <f t="shared" si="650"/>
        <v>0</v>
      </c>
      <c r="W217" s="130">
        <f t="shared" si="651"/>
        <v>0</v>
      </c>
      <c r="X217" s="130"/>
      <c r="Y217" s="104"/>
      <c r="Z217" s="130"/>
      <c r="AA217" s="104"/>
      <c r="AB217" s="104"/>
      <c r="AC217" s="130">
        <f t="shared" si="652"/>
        <v>0</v>
      </c>
      <c r="AD217" s="104"/>
      <c r="AE217" s="104">
        <f>'1-NSTT'!AB158</f>
        <v>0</v>
      </c>
      <c r="AF217" s="130"/>
      <c r="AG217" s="130"/>
      <c r="AH217" s="130"/>
      <c r="AI217" s="130"/>
      <c r="AJ217" s="116">
        <f t="shared" si="558"/>
        <v>0</v>
      </c>
      <c r="AK217" s="130">
        <f t="shared" si="653"/>
        <v>5000</v>
      </c>
      <c r="AL217" s="130">
        <f t="shared" si="654"/>
        <v>0</v>
      </c>
      <c r="AM217" s="130"/>
      <c r="AN217" s="104"/>
      <c r="AO217" s="130"/>
      <c r="AP217" s="104"/>
      <c r="AQ217" s="104"/>
      <c r="AR217" s="130">
        <f t="shared" si="655"/>
        <v>5000</v>
      </c>
      <c r="AS217" s="104"/>
      <c r="AT217" s="130">
        <f>'1-NSTT'!AC158</f>
        <v>5000</v>
      </c>
      <c r="AU217" s="130"/>
      <c r="AV217" s="130"/>
      <c r="AW217" s="130"/>
      <c r="AX217" s="130"/>
      <c r="AY217" s="116">
        <f t="shared" si="535"/>
        <v>1</v>
      </c>
      <c r="AZ217" s="114">
        <f>AK217-H217</f>
        <v>0</v>
      </c>
      <c r="BA217" s="114">
        <f t="shared" si="656"/>
        <v>0</v>
      </c>
      <c r="BB217" s="114">
        <f t="shared" si="656"/>
        <v>0</v>
      </c>
      <c r="BC217" s="114">
        <f t="shared" si="656"/>
        <v>0</v>
      </c>
      <c r="BD217" s="114">
        <f t="shared" si="656"/>
        <v>0</v>
      </c>
      <c r="BE217" s="114">
        <f t="shared" si="657"/>
        <v>0</v>
      </c>
      <c r="BF217" s="114">
        <f t="shared" si="657"/>
        <v>0</v>
      </c>
      <c r="BG217" s="114">
        <f t="shared" si="657"/>
        <v>0</v>
      </c>
      <c r="BH217" s="114">
        <f t="shared" si="657"/>
        <v>0</v>
      </c>
      <c r="BI217" s="114">
        <f t="shared" si="657"/>
        <v>0</v>
      </c>
      <c r="BJ217" s="130">
        <f t="shared" si="658"/>
        <v>5000</v>
      </c>
      <c r="BK217" s="130">
        <f t="shared" si="659"/>
        <v>0</v>
      </c>
      <c r="BL217" s="130"/>
      <c r="BM217" s="104"/>
      <c r="BN217" s="131"/>
      <c r="BO217" s="104"/>
      <c r="BP217" s="104"/>
      <c r="BQ217" s="130">
        <f t="shared" si="660"/>
        <v>5000</v>
      </c>
      <c r="BR217" s="104"/>
      <c r="BS217" s="130">
        <f>'1-NSTT'!AG158</f>
        <v>5000</v>
      </c>
      <c r="BT217" s="130"/>
      <c r="BU217" s="119"/>
      <c r="BV217" s="130"/>
      <c r="BW217" s="122"/>
      <c r="BX217" s="116">
        <f t="shared" si="536"/>
        <v>1</v>
      </c>
      <c r="BY217" s="2422">
        <f t="shared" si="638"/>
        <v>0</v>
      </c>
      <c r="BZ217" s="2422">
        <f t="shared" si="639"/>
        <v>0</v>
      </c>
      <c r="CA217" s="2083" t="s">
        <v>2176</v>
      </c>
      <c r="CB217" s="121"/>
      <c r="CC217" s="450">
        <f t="shared" si="635"/>
        <v>0</v>
      </c>
      <c r="CD217" s="450"/>
      <c r="CE217" s="450"/>
      <c r="CF217" s="450"/>
      <c r="CG217" s="450"/>
      <c r="CH217" s="450"/>
      <c r="CI217" s="450">
        <f t="shared" si="636"/>
        <v>0</v>
      </c>
      <c r="CJ217" s="114"/>
      <c r="CK217" s="114"/>
      <c r="CL217" s="114"/>
      <c r="CM217" s="114"/>
      <c r="CN217" s="114"/>
      <c r="CO217" s="450">
        <f t="shared" si="637"/>
        <v>0</v>
      </c>
      <c r="CP217" s="121"/>
      <c r="CQ217" s="121"/>
      <c r="CR217" s="121"/>
      <c r="CS217" s="121"/>
      <c r="CT217" s="121"/>
      <c r="CU217" s="109"/>
      <c r="CV217" s="109"/>
      <c r="CW217" s="109"/>
      <c r="CX217" s="109"/>
    </row>
    <row r="218" spans="1:102" s="110" customFormat="1" ht="75.95" customHeight="1">
      <c r="A218" s="137"/>
      <c r="B218" s="386" t="s">
        <v>546</v>
      </c>
      <c r="C218" s="111">
        <v>1</v>
      </c>
      <c r="D218" s="111" t="s">
        <v>1351</v>
      </c>
      <c r="E218" s="391">
        <v>39903</v>
      </c>
      <c r="F218" s="130"/>
      <c r="G218" s="113">
        <v>15000</v>
      </c>
      <c r="H218" s="130">
        <f t="shared" si="647"/>
        <v>5000</v>
      </c>
      <c r="I218" s="130">
        <f t="shared" si="648"/>
        <v>0</v>
      </c>
      <c r="J218" s="130"/>
      <c r="K218" s="104"/>
      <c r="L218" s="131"/>
      <c r="M218" s="104"/>
      <c r="N218" s="104"/>
      <c r="O218" s="130">
        <f t="shared" si="649"/>
        <v>5000</v>
      </c>
      <c r="P218" s="104"/>
      <c r="Q218" s="112">
        <v>5000</v>
      </c>
      <c r="R218" s="130"/>
      <c r="S218" s="119"/>
      <c r="T218" s="112"/>
      <c r="U218" s="122"/>
      <c r="V218" s="130">
        <f t="shared" si="650"/>
        <v>5000</v>
      </c>
      <c r="W218" s="130">
        <f t="shared" si="651"/>
        <v>0</v>
      </c>
      <c r="X218" s="130"/>
      <c r="Y218" s="104"/>
      <c r="Z218" s="130"/>
      <c r="AA218" s="104"/>
      <c r="AB218" s="104"/>
      <c r="AC218" s="130">
        <f t="shared" si="652"/>
        <v>5000</v>
      </c>
      <c r="AD218" s="104"/>
      <c r="AE218" s="130">
        <f>'1-NSTT'!AB193</f>
        <v>5000</v>
      </c>
      <c r="AF218" s="130"/>
      <c r="AG218" s="130"/>
      <c r="AH218" s="130"/>
      <c r="AI218" s="130"/>
      <c r="AJ218" s="116">
        <f t="shared" si="558"/>
        <v>1</v>
      </c>
      <c r="AK218" s="130">
        <f t="shared" si="653"/>
        <v>15000</v>
      </c>
      <c r="AL218" s="130">
        <f t="shared" si="654"/>
        <v>0</v>
      </c>
      <c r="AM218" s="130"/>
      <c r="AN218" s="104"/>
      <c r="AO218" s="130"/>
      <c r="AP218" s="104"/>
      <c r="AQ218" s="104"/>
      <c r="AR218" s="130">
        <f t="shared" si="655"/>
        <v>15000</v>
      </c>
      <c r="AS218" s="104"/>
      <c r="AT218" s="130">
        <f>'1-NSTT'!AC193</f>
        <v>15000</v>
      </c>
      <c r="AU218" s="130"/>
      <c r="AV218" s="130"/>
      <c r="AW218" s="130"/>
      <c r="AX218" s="130"/>
      <c r="AY218" s="116">
        <f t="shared" si="535"/>
        <v>3</v>
      </c>
      <c r="AZ218" s="114">
        <f>AK218-H218</f>
        <v>10000</v>
      </c>
      <c r="BA218" s="114">
        <f t="shared" si="656"/>
        <v>10000</v>
      </c>
      <c r="BB218" s="114">
        <f t="shared" si="656"/>
        <v>0</v>
      </c>
      <c r="BC218" s="114">
        <f t="shared" si="656"/>
        <v>0</v>
      </c>
      <c r="BD218" s="114">
        <f t="shared" si="656"/>
        <v>0</v>
      </c>
      <c r="BE218" s="114"/>
      <c r="BF218" s="114"/>
      <c r="BG218" s="114"/>
      <c r="BH218" s="114"/>
      <c r="BI218" s="114"/>
      <c r="BJ218" s="130">
        <f t="shared" si="658"/>
        <v>15000</v>
      </c>
      <c r="BK218" s="130">
        <f t="shared" si="659"/>
        <v>0</v>
      </c>
      <c r="BL218" s="130"/>
      <c r="BM218" s="104"/>
      <c r="BN218" s="131"/>
      <c r="BO218" s="104"/>
      <c r="BP218" s="104"/>
      <c r="BQ218" s="130">
        <f t="shared" si="660"/>
        <v>15000</v>
      </c>
      <c r="BR218" s="104"/>
      <c r="BS218" s="130">
        <f>'1-NSTT'!AG193</f>
        <v>15000</v>
      </c>
      <c r="BT218" s="130"/>
      <c r="BU218" s="119"/>
      <c r="BV218" s="130"/>
      <c r="BW218" s="122"/>
      <c r="BX218" s="116">
        <f t="shared" si="536"/>
        <v>3</v>
      </c>
      <c r="BY218" s="2422">
        <f t="shared" si="638"/>
        <v>0</v>
      </c>
      <c r="BZ218" s="2422">
        <f t="shared" si="639"/>
        <v>10000</v>
      </c>
      <c r="CA218" s="2146" t="s">
        <v>2178</v>
      </c>
      <c r="CB218" s="121"/>
      <c r="CC218" s="450">
        <f t="shared" si="635"/>
        <v>0</v>
      </c>
      <c r="CD218" s="450"/>
      <c r="CE218" s="450"/>
      <c r="CF218" s="450"/>
      <c r="CG218" s="450"/>
      <c r="CH218" s="450"/>
      <c r="CI218" s="450">
        <f t="shared" si="636"/>
        <v>0</v>
      </c>
      <c r="CJ218" s="114"/>
      <c r="CK218" s="114"/>
      <c r="CL218" s="114"/>
      <c r="CM218" s="114"/>
      <c r="CN218" s="114"/>
      <c r="CO218" s="450">
        <f t="shared" si="637"/>
        <v>0</v>
      </c>
      <c r="CP218" s="121"/>
      <c r="CQ218" s="121"/>
      <c r="CR218" s="121"/>
      <c r="CS218" s="121"/>
      <c r="CT218" s="121"/>
      <c r="CU218" s="109"/>
      <c r="CV218" s="109"/>
      <c r="CW218" s="109"/>
      <c r="CX218" s="109"/>
    </row>
    <row r="219" spans="1:102" s="110" customFormat="1" ht="54" customHeight="1">
      <c r="A219" s="137"/>
      <c r="B219" s="386" t="s">
        <v>583</v>
      </c>
      <c r="C219" s="111">
        <v>1</v>
      </c>
      <c r="D219" s="111" t="s">
        <v>1349</v>
      </c>
      <c r="E219" s="120">
        <v>79523</v>
      </c>
      <c r="F219" s="130"/>
      <c r="G219" s="113">
        <v>27000</v>
      </c>
      <c r="H219" s="130">
        <f t="shared" si="647"/>
        <v>24630</v>
      </c>
      <c r="I219" s="130">
        <f t="shared" si="648"/>
        <v>0</v>
      </c>
      <c r="J219" s="130"/>
      <c r="K219" s="104"/>
      <c r="L219" s="131"/>
      <c r="M219" s="104"/>
      <c r="N219" s="104"/>
      <c r="O219" s="130">
        <f t="shared" si="649"/>
        <v>24630</v>
      </c>
      <c r="P219" s="104"/>
      <c r="Q219" s="113"/>
      <c r="R219" s="120">
        <v>24630</v>
      </c>
      <c r="S219" s="119"/>
      <c r="T219" s="112"/>
      <c r="U219" s="122"/>
      <c r="V219" s="130">
        <f t="shared" si="650"/>
        <v>4008.2089999999998</v>
      </c>
      <c r="W219" s="130">
        <f t="shared" si="651"/>
        <v>0</v>
      </c>
      <c r="X219" s="130"/>
      <c r="Y219" s="104"/>
      <c r="Z219" s="130"/>
      <c r="AA219" s="104"/>
      <c r="AB219" s="104"/>
      <c r="AC219" s="130">
        <f t="shared" si="652"/>
        <v>4008.2089999999998</v>
      </c>
      <c r="AD219" s="104"/>
      <c r="AE219" s="130"/>
      <c r="AF219" s="130">
        <f>'2-XSKT'!AA312</f>
        <v>4008.2089999999998</v>
      </c>
      <c r="AG219" s="130"/>
      <c r="AH219" s="130"/>
      <c r="AI219" s="130"/>
      <c r="AJ219" s="116">
        <f t="shared" si="558"/>
        <v>0.16273686561104345</v>
      </c>
      <c r="AK219" s="130">
        <f t="shared" si="653"/>
        <v>24630</v>
      </c>
      <c r="AL219" s="130">
        <f t="shared" si="654"/>
        <v>0</v>
      </c>
      <c r="AM219" s="130"/>
      <c r="AN219" s="104"/>
      <c r="AO219" s="130"/>
      <c r="AP219" s="104"/>
      <c r="AQ219" s="104"/>
      <c r="AR219" s="130">
        <f t="shared" si="655"/>
        <v>24630</v>
      </c>
      <c r="AS219" s="104"/>
      <c r="AT219" s="130"/>
      <c r="AU219" s="130">
        <f>'2-XSKT'!AB312</f>
        <v>24630</v>
      </c>
      <c r="AV219" s="130"/>
      <c r="AW219" s="130"/>
      <c r="AX219" s="130"/>
      <c r="AY219" s="116">
        <f t="shared" si="535"/>
        <v>1</v>
      </c>
      <c r="AZ219" s="114">
        <f>AK219-H219</f>
        <v>0</v>
      </c>
      <c r="BA219" s="114">
        <f t="shared" si="656"/>
        <v>0</v>
      </c>
      <c r="BB219" s="114">
        <f t="shared" si="656"/>
        <v>0</v>
      </c>
      <c r="BC219" s="114">
        <f t="shared" si="656"/>
        <v>0</v>
      </c>
      <c r="BD219" s="114">
        <f t="shared" si="656"/>
        <v>0</v>
      </c>
      <c r="BE219" s="114">
        <f t="shared" ref="BE219:BI220" si="661">AK219-H219</f>
        <v>0</v>
      </c>
      <c r="BF219" s="114">
        <f t="shared" si="661"/>
        <v>0</v>
      </c>
      <c r="BG219" s="114">
        <f t="shared" si="661"/>
        <v>0</v>
      </c>
      <c r="BH219" s="114">
        <f t="shared" si="661"/>
        <v>0</v>
      </c>
      <c r="BI219" s="114">
        <f t="shared" si="661"/>
        <v>0</v>
      </c>
      <c r="BJ219" s="130">
        <f t="shared" si="658"/>
        <v>24630</v>
      </c>
      <c r="BK219" s="130">
        <f t="shared" si="659"/>
        <v>0</v>
      </c>
      <c r="BL219" s="130"/>
      <c r="BM219" s="104"/>
      <c r="BN219" s="131"/>
      <c r="BO219" s="104"/>
      <c r="BP219" s="104"/>
      <c r="BQ219" s="130">
        <f t="shared" si="660"/>
        <v>24630</v>
      </c>
      <c r="BR219" s="104"/>
      <c r="BS219" s="130"/>
      <c r="BT219" s="130">
        <f>'2-XSKT'!AF312</f>
        <v>24630</v>
      </c>
      <c r="BU219" s="119"/>
      <c r="BV219" s="130"/>
      <c r="BW219" s="122"/>
      <c r="BX219" s="116">
        <f t="shared" si="536"/>
        <v>1</v>
      </c>
      <c r="BY219" s="2422">
        <f t="shared" si="638"/>
        <v>0</v>
      </c>
      <c r="BZ219" s="2422">
        <f t="shared" si="639"/>
        <v>0</v>
      </c>
      <c r="CA219" s="121" t="s">
        <v>2157</v>
      </c>
      <c r="CB219" s="121"/>
      <c r="CC219" s="450">
        <f t="shared" si="635"/>
        <v>0</v>
      </c>
      <c r="CD219" s="450"/>
      <c r="CE219" s="450"/>
      <c r="CF219" s="450"/>
      <c r="CG219" s="450"/>
      <c r="CH219" s="450"/>
      <c r="CI219" s="450">
        <f t="shared" si="636"/>
        <v>0</v>
      </c>
      <c r="CJ219" s="114"/>
      <c r="CK219" s="114"/>
      <c r="CL219" s="114"/>
      <c r="CM219" s="114"/>
      <c r="CN219" s="114"/>
      <c r="CO219" s="450">
        <f t="shared" si="637"/>
        <v>0</v>
      </c>
      <c r="CP219" s="121"/>
      <c r="CQ219" s="121"/>
      <c r="CR219" s="121"/>
      <c r="CS219" s="121"/>
      <c r="CT219" s="121"/>
      <c r="CU219" s="109"/>
      <c r="CV219" s="109"/>
      <c r="CW219" s="109"/>
      <c r="CX219" s="109"/>
    </row>
    <row r="220" spans="1:102" s="110" customFormat="1" ht="54" customHeight="1">
      <c r="A220" s="137"/>
      <c r="B220" s="386" t="s">
        <v>584</v>
      </c>
      <c r="C220" s="111">
        <v>1</v>
      </c>
      <c r="D220" s="111" t="s">
        <v>1349</v>
      </c>
      <c r="E220" s="120">
        <v>74709</v>
      </c>
      <c r="F220" s="130"/>
      <c r="G220" s="113">
        <v>10000</v>
      </c>
      <c r="H220" s="130">
        <f t="shared" si="647"/>
        <v>10000</v>
      </c>
      <c r="I220" s="130">
        <f t="shared" si="648"/>
        <v>0</v>
      </c>
      <c r="J220" s="130"/>
      <c r="K220" s="104"/>
      <c r="L220" s="131"/>
      <c r="M220" s="104"/>
      <c r="N220" s="104"/>
      <c r="O220" s="130">
        <f t="shared" si="649"/>
        <v>10000</v>
      </c>
      <c r="P220" s="104"/>
      <c r="Q220" s="113"/>
      <c r="R220" s="120">
        <v>10000</v>
      </c>
      <c r="S220" s="119"/>
      <c r="T220" s="112"/>
      <c r="U220" s="122"/>
      <c r="V220" s="130">
        <f t="shared" si="650"/>
        <v>751.29399999999998</v>
      </c>
      <c r="W220" s="130">
        <f t="shared" si="651"/>
        <v>0</v>
      </c>
      <c r="X220" s="130"/>
      <c r="Y220" s="104"/>
      <c r="Z220" s="130"/>
      <c r="AA220" s="104"/>
      <c r="AB220" s="104"/>
      <c r="AC220" s="130">
        <f t="shared" si="652"/>
        <v>751.29399999999998</v>
      </c>
      <c r="AD220" s="104"/>
      <c r="AE220" s="130"/>
      <c r="AF220" s="130">
        <f>'2-XSKT'!AA313</f>
        <v>751.29399999999998</v>
      </c>
      <c r="AG220" s="130"/>
      <c r="AH220" s="130"/>
      <c r="AI220" s="130"/>
      <c r="AJ220" s="116">
        <f t="shared" si="558"/>
        <v>7.5129399999999999E-2</v>
      </c>
      <c r="AK220" s="130">
        <f t="shared" si="653"/>
        <v>10000</v>
      </c>
      <c r="AL220" s="130">
        <f t="shared" si="654"/>
        <v>0</v>
      </c>
      <c r="AM220" s="130"/>
      <c r="AN220" s="104"/>
      <c r="AO220" s="130"/>
      <c r="AP220" s="104"/>
      <c r="AQ220" s="104"/>
      <c r="AR220" s="130">
        <f t="shared" si="655"/>
        <v>10000</v>
      </c>
      <c r="AS220" s="104"/>
      <c r="AT220" s="130"/>
      <c r="AU220" s="130">
        <f>'2-XSKT'!AB313</f>
        <v>10000</v>
      </c>
      <c r="AV220" s="130"/>
      <c r="AW220" s="130"/>
      <c r="AX220" s="130"/>
      <c r="AY220" s="116">
        <f t="shared" si="535"/>
        <v>1</v>
      </c>
      <c r="AZ220" s="114">
        <f>AK220-H220</f>
        <v>0</v>
      </c>
      <c r="BA220" s="114">
        <f t="shared" si="656"/>
        <v>0</v>
      </c>
      <c r="BB220" s="114">
        <f t="shared" si="656"/>
        <v>0</v>
      </c>
      <c r="BC220" s="114">
        <f t="shared" si="656"/>
        <v>0</v>
      </c>
      <c r="BD220" s="114">
        <f t="shared" si="656"/>
        <v>0</v>
      </c>
      <c r="BE220" s="114">
        <f t="shared" si="661"/>
        <v>0</v>
      </c>
      <c r="BF220" s="114">
        <f t="shared" si="661"/>
        <v>0</v>
      </c>
      <c r="BG220" s="114">
        <f t="shared" si="661"/>
        <v>0</v>
      </c>
      <c r="BH220" s="114">
        <f t="shared" si="661"/>
        <v>0</v>
      </c>
      <c r="BI220" s="114">
        <f t="shared" si="661"/>
        <v>0</v>
      </c>
      <c r="BJ220" s="130">
        <f t="shared" si="658"/>
        <v>10000</v>
      </c>
      <c r="BK220" s="130">
        <f t="shared" si="659"/>
        <v>0</v>
      </c>
      <c r="BL220" s="130"/>
      <c r="BM220" s="104"/>
      <c r="BN220" s="131"/>
      <c r="BO220" s="104"/>
      <c r="BP220" s="104"/>
      <c r="BQ220" s="130">
        <f t="shared" si="660"/>
        <v>10000</v>
      </c>
      <c r="BR220" s="104"/>
      <c r="BS220" s="130"/>
      <c r="BT220" s="130">
        <f>'2-XSKT'!AF313</f>
        <v>10000</v>
      </c>
      <c r="BU220" s="119"/>
      <c r="BV220" s="130"/>
      <c r="BW220" s="122"/>
      <c r="BX220" s="116">
        <f t="shared" si="536"/>
        <v>1</v>
      </c>
      <c r="BY220" s="2422">
        <f t="shared" si="638"/>
        <v>0</v>
      </c>
      <c r="BZ220" s="2422">
        <f t="shared" si="639"/>
        <v>0</v>
      </c>
      <c r="CA220" s="121" t="s">
        <v>2157</v>
      </c>
      <c r="CB220" s="121"/>
      <c r="CC220" s="450">
        <f t="shared" si="635"/>
        <v>0</v>
      </c>
      <c r="CD220" s="450"/>
      <c r="CE220" s="450"/>
      <c r="CF220" s="450"/>
      <c r="CG220" s="450"/>
      <c r="CH220" s="450"/>
      <c r="CI220" s="450">
        <f t="shared" si="636"/>
        <v>0</v>
      </c>
      <c r="CJ220" s="114"/>
      <c r="CK220" s="114"/>
      <c r="CL220" s="114"/>
      <c r="CM220" s="114"/>
      <c r="CN220" s="114"/>
      <c r="CO220" s="450">
        <f t="shared" si="637"/>
        <v>0</v>
      </c>
      <c r="CP220" s="121"/>
      <c r="CQ220" s="121"/>
      <c r="CR220" s="121"/>
      <c r="CS220" s="121"/>
      <c r="CT220" s="121"/>
      <c r="CU220" s="109"/>
      <c r="CV220" s="109"/>
      <c r="CW220" s="109"/>
      <c r="CX220" s="109"/>
    </row>
    <row r="221" spans="1:102" s="110" customFormat="1" ht="35.450000000000003" customHeight="1">
      <c r="A221" s="103" t="s">
        <v>12</v>
      </c>
      <c r="B221" s="107" t="s">
        <v>1091</v>
      </c>
      <c r="C221" s="106">
        <f>C222+C223+C225+C224</f>
        <v>7</v>
      </c>
      <c r="D221" s="106">
        <f t="shared" ref="D221" si="662">D222+D223+D225+D224</f>
        <v>0</v>
      </c>
      <c r="E221" s="106">
        <f t="shared" ref="E221" si="663">E222+E223+E225+E224</f>
        <v>786423.84699999995</v>
      </c>
      <c r="F221" s="106">
        <f t="shared" ref="F221" si="664">F222+F223+F225+F224</f>
        <v>92900</v>
      </c>
      <c r="G221" s="106">
        <f t="shared" ref="G221" si="665">G222+G223+G225+G224</f>
        <v>421888.84700000001</v>
      </c>
      <c r="H221" s="106">
        <f t="shared" ref="H221" si="666">H222+H223+H225+H224</f>
        <v>247688.84700000001</v>
      </c>
      <c r="I221" s="106">
        <f t="shared" ref="I221" si="667">I222+I223+I225+I224</f>
        <v>1688.847</v>
      </c>
      <c r="J221" s="106">
        <f t="shared" ref="J221" si="668">J222+J223+J225+J224</f>
        <v>0</v>
      </c>
      <c r="K221" s="106">
        <f t="shared" ref="K221" si="669">K222+K223+K225+K224</f>
        <v>0</v>
      </c>
      <c r="L221" s="106">
        <f t="shared" ref="L221" si="670">L222+L223+L225+L224</f>
        <v>0</v>
      </c>
      <c r="M221" s="106">
        <f t="shared" ref="M221" si="671">M222+M223+M225+M224</f>
        <v>1688.847</v>
      </c>
      <c r="N221" s="106">
        <f t="shared" ref="N221" si="672">N222+N223+N225+N224</f>
        <v>0</v>
      </c>
      <c r="O221" s="106">
        <f t="shared" ref="O221" si="673">O222+O223+O225+O224</f>
        <v>246000</v>
      </c>
      <c r="P221" s="106">
        <f t="shared" ref="P221" si="674">P222+P223+P225+P224</f>
        <v>188000</v>
      </c>
      <c r="Q221" s="106">
        <f t="shared" ref="Q221" si="675">Q222+Q223+Q225+Q224</f>
        <v>48000</v>
      </c>
      <c r="R221" s="106">
        <f t="shared" ref="R221" si="676">R222+R223+R225+R224</f>
        <v>10000</v>
      </c>
      <c r="S221" s="106">
        <f t="shared" ref="S221" si="677">S222+S223+S225+S224</f>
        <v>0</v>
      </c>
      <c r="T221" s="106">
        <f t="shared" ref="T221" si="678">T222+T223+T225+T224</f>
        <v>0</v>
      </c>
      <c r="U221" s="106">
        <f t="shared" ref="U221" si="679">U222+U223+U225+U224</f>
        <v>0</v>
      </c>
      <c r="V221" s="106">
        <f t="shared" ref="V221" si="680">V222+V223+V225+V224</f>
        <v>54263.33</v>
      </c>
      <c r="W221" s="106">
        <f t="shared" ref="W221" si="681">W222+W223+W225+W224</f>
        <v>968.76099999999997</v>
      </c>
      <c r="X221" s="106">
        <f t="shared" ref="X221" si="682">X222+X223+X225+X224</f>
        <v>0</v>
      </c>
      <c r="Y221" s="106">
        <f t="shared" ref="Y221" si="683">Y222+Y223+Y225+Y224</f>
        <v>0</v>
      </c>
      <c r="Z221" s="106">
        <f t="shared" ref="Z221" si="684">Z222+Z223+Z225+Z224</f>
        <v>0</v>
      </c>
      <c r="AA221" s="106">
        <f t="shared" ref="AA221" si="685">AA222+AA223+AA225+AA224</f>
        <v>968.76099999999997</v>
      </c>
      <c r="AB221" s="106">
        <f t="shared" ref="AB221" si="686">AB222+AB223+AB225+AB224</f>
        <v>0</v>
      </c>
      <c r="AC221" s="106">
        <f t="shared" ref="AC221" si="687">AC222+AC223+AC225+AC224</f>
        <v>53294.569000000003</v>
      </c>
      <c r="AD221" s="106">
        <f t="shared" ref="AD221" si="688">AD222+AD223+AD225+AD224</f>
        <v>28862.212</v>
      </c>
      <c r="AE221" s="106">
        <f t="shared" ref="AE221" si="689">AE222+AE223+AE225+AE224</f>
        <v>14727.306</v>
      </c>
      <c r="AF221" s="106">
        <f t="shared" ref="AF221" si="690">AF222+AF223+AF225+AF224</f>
        <v>9705.0510000000013</v>
      </c>
      <c r="AG221" s="106">
        <f t="shared" ref="AG221" si="691">AG222+AG223+AG225+AG224</f>
        <v>0</v>
      </c>
      <c r="AH221" s="106">
        <f t="shared" ref="AH221" si="692">AH222+AH223+AH225+AH224</f>
        <v>0</v>
      </c>
      <c r="AI221" s="106">
        <f t="shared" ref="AI221" si="693">AI222+AI223+AI225+AI224</f>
        <v>0</v>
      </c>
      <c r="AJ221" s="116">
        <f t="shared" si="558"/>
        <v>0.21907861680990423</v>
      </c>
      <c r="AK221" s="106">
        <f t="shared" ref="AK221" si="694">AK222+AK223+AK225+AK224</f>
        <v>282788.84700000001</v>
      </c>
      <c r="AL221" s="106">
        <f t="shared" ref="AL221" si="695">AL222+AL223+AL225+AL224</f>
        <v>1688.847</v>
      </c>
      <c r="AM221" s="106">
        <f t="shared" ref="AM221" si="696">AM222+AM223+AM225+AM224</f>
        <v>0</v>
      </c>
      <c r="AN221" s="106">
        <f t="shared" ref="AN221" si="697">AN222+AN223+AN225+AN224</f>
        <v>0</v>
      </c>
      <c r="AO221" s="106">
        <f t="shared" ref="AO221" si="698">AO222+AO223+AO225+AO224</f>
        <v>0</v>
      </c>
      <c r="AP221" s="106">
        <f t="shared" ref="AP221" si="699">AP222+AP223+AP225+AP224</f>
        <v>1688.847</v>
      </c>
      <c r="AQ221" s="106">
        <f t="shared" ref="AQ221" si="700">AQ222+AQ223+AQ225+AQ224</f>
        <v>0</v>
      </c>
      <c r="AR221" s="106">
        <f t="shared" ref="AR221" si="701">AR222+AR223+AR225+AR224</f>
        <v>281100</v>
      </c>
      <c r="AS221" s="106">
        <f t="shared" ref="AS221" si="702">AS222+AS223+AS225+AS224</f>
        <v>188000</v>
      </c>
      <c r="AT221" s="106">
        <f t="shared" ref="AT221" si="703">AT222+AT223+AT225+AT224</f>
        <v>48000</v>
      </c>
      <c r="AU221" s="106">
        <f t="shared" ref="AU221" si="704">AU222+AU223+AU225+AU224</f>
        <v>45100</v>
      </c>
      <c r="AV221" s="106">
        <f t="shared" ref="AV221" si="705">AV222+AV223+AV225+AV224</f>
        <v>0</v>
      </c>
      <c r="AW221" s="106">
        <f t="shared" ref="AW221" si="706">AW222+AW223+AW225+AW224</f>
        <v>0</v>
      </c>
      <c r="AX221" s="106">
        <f t="shared" ref="AX221" si="707">AX222+AX223+AX225+AX224</f>
        <v>0</v>
      </c>
      <c r="AY221" s="116">
        <f t="shared" si="535"/>
        <v>1.1417100544700747</v>
      </c>
      <c r="AZ221" s="106">
        <f t="shared" ref="AZ221:BE221" si="708">AZ222+AZ223+AZ225+AZ224</f>
        <v>35100</v>
      </c>
      <c r="BA221" s="106">
        <f t="shared" ref="BA221:BD221" si="709">BA222+BA223+BA225+BA224</f>
        <v>0</v>
      </c>
      <c r="BB221" s="106">
        <f t="shared" si="709"/>
        <v>35100</v>
      </c>
      <c r="BC221" s="106">
        <f t="shared" si="709"/>
        <v>0</v>
      </c>
      <c r="BD221" s="106">
        <f t="shared" si="709"/>
        <v>0</v>
      </c>
      <c r="BE221" s="106">
        <f t="shared" si="708"/>
        <v>0</v>
      </c>
      <c r="BF221" s="106">
        <f t="shared" ref="BF221:BI221" si="710">BF222+BF223+BF225+BF224</f>
        <v>0</v>
      </c>
      <c r="BG221" s="106">
        <f t="shared" si="710"/>
        <v>0</v>
      </c>
      <c r="BH221" s="106">
        <f t="shared" si="710"/>
        <v>0</v>
      </c>
      <c r="BI221" s="106">
        <f t="shared" si="710"/>
        <v>0</v>
      </c>
      <c r="BJ221" s="106">
        <f t="shared" ref="BJ221:BW221" si="711">BJ222+BJ223+BJ225+BJ224</f>
        <v>248988.84700000001</v>
      </c>
      <c r="BK221" s="106">
        <f t="shared" si="711"/>
        <v>1688.847</v>
      </c>
      <c r="BL221" s="106">
        <f t="shared" si="711"/>
        <v>0</v>
      </c>
      <c r="BM221" s="106">
        <f t="shared" si="711"/>
        <v>0</v>
      </c>
      <c r="BN221" s="106">
        <f t="shared" si="711"/>
        <v>0</v>
      </c>
      <c r="BO221" s="106">
        <f t="shared" si="711"/>
        <v>1688.847</v>
      </c>
      <c r="BP221" s="106">
        <f t="shared" si="711"/>
        <v>0</v>
      </c>
      <c r="BQ221" s="106">
        <f t="shared" si="711"/>
        <v>247300</v>
      </c>
      <c r="BR221" s="106">
        <f t="shared" si="711"/>
        <v>188000</v>
      </c>
      <c r="BS221" s="106">
        <f t="shared" si="711"/>
        <v>48000</v>
      </c>
      <c r="BT221" s="106">
        <f t="shared" si="711"/>
        <v>11300</v>
      </c>
      <c r="BU221" s="106">
        <f t="shared" si="711"/>
        <v>0</v>
      </c>
      <c r="BV221" s="106">
        <f t="shared" si="711"/>
        <v>0</v>
      </c>
      <c r="BW221" s="106">
        <f t="shared" si="711"/>
        <v>0</v>
      </c>
      <c r="BX221" s="116">
        <f t="shared" si="536"/>
        <v>1.0052485205359287</v>
      </c>
      <c r="BY221" s="2422">
        <f t="shared" si="638"/>
        <v>33800</v>
      </c>
      <c r="BZ221" s="2422">
        <f t="shared" si="639"/>
        <v>1300</v>
      </c>
      <c r="CA221" s="106">
        <f t="shared" ref="CA221" si="712">CA222+CA223+CA225+CA224</f>
        <v>0</v>
      </c>
      <c r="CB221" s="106">
        <f t="shared" ref="CB221:CT221" si="713">CB222+CB223+CB225</f>
        <v>0</v>
      </c>
      <c r="CC221" s="106">
        <f t="shared" si="713"/>
        <v>0</v>
      </c>
      <c r="CD221" s="106">
        <f t="shared" si="713"/>
        <v>0</v>
      </c>
      <c r="CE221" s="106">
        <f t="shared" si="713"/>
        <v>0</v>
      </c>
      <c r="CF221" s="106">
        <f t="shared" si="713"/>
        <v>0</v>
      </c>
      <c r="CG221" s="106">
        <f t="shared" si="713"/>
        <v>0</v>
      </c>
      <c r="CH221" s="106">
        <f t="shared" si="713"/>
        <v>0</v>
      </c>
      <c r="CI221" s="106">
        <f t="shared" si="713"/>
        <v>0</v>
      </c>
      <c r="CJ221" s="106">
        <f t="shared" si="713"/>
        <v>0</v>
      </c>
      <c r="CK221" s="106">
        <f t="shared" si="713"/>
        <v>0</v>
      </c>
      <c r="CL221" s="106">
        <f t="shared" si="713"/>
        <v>0</v>
      </c>
      <c r="CM221" s="106">
        <f t="shared" si="713"/>
        <v>0</v>
      </c>
      <c r="CN221" s="106">
        <f t="shared" si="713"/>
        <v>0</v>
      </c>
      <c r="CO221" s="106">
        <f t="shared" si="713"/>
        <v>0</v>
      </c>
      <c r="CP221" s="106">
        <f t="shared" si="713"/>
        <v>0</v>
      </c>
      <c r="CQ221" s="106">
        <f t="shared" si="713"/>
        <v>0</v>
      </c>
      <c r="CR221" s="106">
        <f t="shared" si="713"/>
        <v>0</v>
      </c>
      <c r="CS221" s="106">
        <f t="shared" si="713"/>
        <v>0</v>
      </c>
      <c r="CT221" s="106">
        <f t="shared" si="713"/>
        <v>0</v>
      </c>
      <c r="CU221" s="106">
        <f t="shared" ref="CU221" si="714">CU222+CU223+CU225+CU224</f>
        <v>0</v>
      </c>
      <c r="CV221" s="106">
        <f t="shared" ref="CV221:CW221" si="715">CV222+CV223+CV225</f>
        <v>0</v>
      </c>
      <c r="CW221" s="106">
        <f t="shared" si="715"/>
        <v>0</v>
      </c>
      <c r="CX221" s="109"/>
    </row>
    <row r="222" spans="1:102" s="110" customFormat="1" ht="18.75">
      <c r="A222" s="137"/>
      <c r="B222" s="135" t="s">
        <v>1092</v>
      </c>
      <c r="C222" s="103"/>
      <c r="D222" s="103"/>
      <c r="E222" s="130">
        <f>H222</f>
        <v>28000</v>
      </c>
      <c r="F222" s="104"/>
      <c r="G222" s="130">
        <f>H222</f>
        <v>28000</v>
      </c>
      <c r="H222" s="130">
        <f>I222+O222</f>
        <v>28000</v>
      </c>
      <c r="I222" s="130">
        <f>SUM(K222:N222)</f>
        <v>0</v>
      </c>
      <c r="J222" s="130"/>
      <c r="K222" s="104"/>
      <c r="L222" s="104"/>
      <c r="M222" s="104"/>
      <c r="N222" s="104"/>
      <c r="O222" s="130">
        <f>SUM(P222:U222)</f>
        <v>28000</v>
      </c>
      <c r="P222" s="130">
        <v>28000</v>
      </c>
      <c r="Q222" s="130"/>
      <c r="R222" s="104"/>
      <c r="S222" s="104"/>
      <c r="T222" s="104"/>
      <c r="U222" s="104"/>
      <c r="V222" s="130">
        <f>W222+AC222</f>
        <v>15139.718999999999</v>
      </c>
      <c r="W222" s="130">
        <f>SUM(Y222:AB222)</f>
        <v>0</v>
      </c>
      <c r="X222" s="130"/>
      <c r="Y222" s="104"/>
      <c r="Z222" s="104"/>
      <c r="AA222" s="104"/>
      <c r="AB222" s="104"/>
      <c r="AC222" s="130">
        <f>SUM(AD222:AI222)</f>
        <v>15139.718999999999</v>
      </c>
      <c r="AD222" s="130">
        <f>Huyen!F12</f>
        <v>15139.718999999999</v>
      </c>
      <c r="AE222" s="104"/>
      <c r="AF222" s="104"/>
      <c r="AG222" s="104"/>
      <c r="AH222" s="104"/>
      <c r="AI222" s="104"/>
      <c r="AJ222" s="116">
        <f t="shared" si="558"/>
        <v>0.54070425</v>
      </c>
      <c r="AK222" s="130">
        <f>AL222+AR222</f>
        <v>28000</v>
      </c>
      <c r="AL222" s="130">
        <f>SUM(AN222:AQ222)</f>
        <v>0</v>
      </c>
      <c r="AM222" s="130"/>
      <c r="AN222" s="104"/>
      <c r="AO222" s="104"/>
      <c r="AP222" s="104"/>
      <c r="AQ222" s="104"/>
      <c r="AR222" s="130">
        <f>SUM(AS222:AX222)</f>
        <v>28000</v>
      </c>
      <c r="AS222" s="130">
        <f>P222</f>
        <v>28000</v>
      </c>
      <c r="AT222" s="104"/>
      <c r="AU222" s="104"/>
      <c r="AV222" s="104"/>
      <c r="AW222" s="104"/>
      <c r="AX222" s="104"/>
      <c r="AY222" s="116">
        <f t="shared" si="535"/>
        <v>1</v>
      </c>
      <c r="AZ222" s="114">
        <f t="shared" ref="AZ222:BD224" si="716">AK222-H222</f>
        <v>0</v>
      </c>
      <c r="BA222" s="114">
        <f t="shared" si="716"/>
        <v>0</v>
      </c>
      <c r="BB222" s="114">
        <f t="shared" si="716"/>
        <v>0</v>
      </c>
      <c r="BC222" s="114">
        <f t="shared" si="716"/>
        <v>0</v>
      </c>
      <c r="BD222" s="114">
        <f t="shared" si="716"/>
        <v>0</v>
      </c>
      <c r="BE222" s="114">
        <f t="shared" ref="BE222:BI224" si="717">AK222-H222</f>
        <v>0</v>
      </c>
      <c r="BF222" s="114">
        <f t="shared" si="717"/>
        <v>0</v>
      </c>
      <c r="BG222" s="114">
        <f t="shared" si="717"/>
        <v>0</v>
      </c>
      <c r="BH222" s="114">
        <f t="shared" si="717"/>
        <v>0</v>
      </c>
      <c r="BI222" s="114">
        <f t="shared" si="717"/>
        <v>0</v>
      </c>
      <c r="BJ222" s="130">
        <f>BK222+BQ222</f>
        <v>28000</v>
      </c>
      <c r="BK222" s="130">
        <f>SUM(BM222:BP222)</f>
        <v>0</v>
      </c>
      <c r="BL222" s="130"/>
      <c r="BM222" s="104"/>
      <c r="BN222" s="104"/>
      <c r="BO222" s="104"/>
      <c r="BP222" s="104"/>
      <c r="BQ222" s="130">
        <f>SUM(BR222:BW222)</f>
        <v>28000</v>
      </c>
      <c r="BR222" s="130">
        <v>28000</v>
      </c>
      <c r="BS222" s="104"/>
      <c r="BT222" s="104"/>
      <c r="BU222" s="104"/>
      <c r="BV222" s="104"/>
      <c r="BW222" s="104"/>
      <c r="BX222" s="116">
        <f t="shared" si="536"/>
        <v>1</v>
      </c>
      <c r="BY222" s="2422">
        <f t="shared" si="638"/>
        <v>0</v>
      </c>
      <c r="BZ222" s="2422">
        <f t="shared" si="639"/>
        <v>0</v>
      </c>
      <c r="CA222" s="109"/>
      <c r="CB222" s="109"/>
      <c r="CC222" s="450">
        <f t="shared" si="635"/>
        <v>0</v>
      </c>
      <c r="CD222" s="450"/>
      <c r="CE222" s="450"/>
      <c r="CF222" s="450"/>
      <c r="CG222" s="450"/>
      <c r="CH222" s="450"/>
      <c r="CI222" s="450">
        <f t="shared" si="636"/>
        <v>0</v>
      </c>
      <c r="CJ222" s="114"/>
      <c r="CK222" s="114"/>
      <c r="CL222" s="114"/>
      <c r="CM222" s="114"/>
      <c r="CN222" s="114"/>
      <c r="CO222" s="450">
        <f t="shared" si="637"/>
        <v>0</v>
      </c>
      <c r="CP222" s="109"/>
      <c r="CQ222" s="109"/>
      <c r="CR222" s="109"/>
      <c r="CS222" s="109"/>
      <c r="CT222" s="109"/>
      <c r="CU222" s="109"/>
      <c r="CV222" s="109"/>
      <c r="CW222" s="109"/>
      <c r="CX222" s="109"/>
    </row>
    <row r="223" spans="1:102" s="110" customFormat="1" ht="18.75">
      <c r="A223" s="137"/>
      <c r="B223" s="135" t="s">
        <v>1093</v>
      </c>
      <c r="C223" s="103"/>
      <c r="D223" s="103"/>
      <c r="E223" s="468">
        <v>160000</v>
      </c>
      <c r="F223" s="104"/>
      <c r="G223" s="468">
        <v>160000</v>
      </c>
      <c r="H223" s="130">
        <f>I223+O223</f>
        <v>160000</v>
      </c>
      <c r="I223" s="130"/>
      <c r="J223" s="130"/>
      <c r="K223" s="104"/>
      <c r="L223" s="104"/>
      <c r="M223" s="104"/>
      <c r="N223" s="104"/>
      <c r="O223" s="130">
        <f>SUM(P223:U223)</f>
        <v>160000</v>
      </c>
      <c r="P223" s="468">
        <v>160000</v>
      </c>
      <c r="Q223" s="130"/>
      <c r="R223" s="104"/>
      <c r="S223" s="104"/>
      <c r="T223" s="104"/>
      <c r="U223" s="104"/>
      <c r="V223" s="130">
        <f>W223+AC223</f>
        <v>13722.493</v>
      </c>
      <c r="W223" s="130"/>
      <c r="X223" s="130"/>
      <c r="Y223" s="104"/>
      <c r="Z223" s="104"/>
      <c r="AA223" s="104"/>
      <c r="AB223" s="104"/>
      <c r="AC223" s="130">
        <f>SUM(AD223:AI223)</f>
        <v>13722.493</v>
      </c>
      <c r="AD223" s="130">
        <f>Huyen!X12</f>
        <v>13722.493</v>
      </c>
      <c r="AE223" s="104"/>
      <c r="AF223" s="104"/>
      <c r="AG223" s="104"/>
      <c r="AH223" s="104"/>
      <c r="AI223" s="104"/>
      <c r="AJ223" s="116">
        <f t="shared" si="558"/>
        <v>8.576558125E-2</v>
      </c>
      <c r="AK223" s="130">
        <f>AL223+AR223</f>
        <v>160000</v>
      </c>
      <c r="AL223" s="130"/>
      <c r="AM223" s="130"/>
      <c r="AN223" s="104"/>
      <c r="AO223" s="104"/>
      <c r="AP223" s="104"/>
      <c r="AQ223" s="104"/>
      <c r="AR223" s="130">
        <f>SUM(AS223:AX223)</f>
        <v>160000</v>
      </c>
      <c r="AS223" s="130">
        <f>P223</f>
        <v>160000</v>
      </c>
      <c r="AT223" s="104"/>
      <c r="AU223" s="104"/>
      <c r="AV223" s="104"/>
      <c r="AW223" s="104"/>
      <c r="AX223" s="104"/>
      <c r="AY223" s="116">
        <f t="shared" si="535"/>
        <v>1</v>
      </c>
      <c r="AZ223" s="114">
        <f t="shared" si="716"/>
        <v>0</v>
      </c>
      <c r="BA223" s="114">
        <f t="shared" si="716"/>
        <v>0</v>
      </c>
      <c r="BB223" s="114">
        <f t="shared" si="716"/>
        <v>0</v>
      </c>
      <c r="BC223" s="114">
        <f t="shared" si="716"/>
        <v>0</v>
      </c>
      <c r="BD223" s="114">
        <f t="shared" si="716"/>
        <v>0</v>
      </c>
      <c r="BE223" s="114">
        <f t="shared" si="717"/>
        <v>0</v>
      </c>
      <c r="BF223" s="114">
        <f t="shared" si="717"/>
        <v>0</v>
      </c>
      <c r="BG223" s="114">
        <f t="shared" si="717"/>
        <v>0</v>
      </c>
      <c r="BH223" s="114">
        <f t="shared" si="717"/>
        <v>0</v>
      </c>
      <c r="BI223" s="114">
        <f t="shared" si="717"/>
        <v>0</v>
      </c>
      <c r="BJ223" s="130">
        <f>BK223+BQ223</f>
        <v>160000</v>
      </c>
      <c r="BK223" s="130"/>
      <c r="BL223" s="130"/>
      <c r="BM223" s="104"/>
      <c r="BN223" s="104"/>
      <c r="BO223" s="104"/>
      <c r="BP223" s="104"/>
      <c r="BQ223" s="130">
        <f>SUM(BR223:BW223)</f>
        <v>160000</v>
      </c>
      <c r="BR223" s="468">
        <v>160000</v>
      </c>
      <c r="BS223" s="104"/>
      <c r="BT223" s="104"/>
      <c r="BU223" s="104"/>
      <c r="BV223" s="104"/>
      <c r="BW223" s="104"/>
      <c r="BX223" s="116">
        <f t="shared" si="536"/>
        <v>1</v>
      </c>
      <c r="BY223" s="2422">
        <f t="shared" si="638"/>
        <v>0</v>
      </c>
      <c r="BZ223" s="2422">
        <f t="shared" si="639"/>
        <v>0</v>
      </c>
      <c r="CA223" s="109"/>
      <c r="CB223" s="109"/>
      <c r="CC223" s="450">
        <f t="shared" si="635"/>
        <v>0</v>
      </c>
      <c r="CD223" s="450"/>
      <c r="CE223" s="450"/>
      <c r="CF223" s="450"/>
      <c r="CG223" s="450"/>
      <c r="CH223" s="450"/>
      <c r="CI223" s="450">
        <f t="shared" si="636"/>
        <v>0</v>
      </c>
      <c r="CJ223" s="114"/>
      <c r="CK223" s="114"/>
      <c r="CL223" s="114"/>
      <c r="CM223" s="114"/>
      <c r="CN223" s="114"/>
      <c r="CO223" s="450">
        <f t="shared" si="637"/>
        <v>0</v>
      </c>
      <c r="CP223" s="109"/>
      <c r="CQ223" s="109"/>
      <c r="CR223" s="109"/>
      <c r="CS223" s="109"/>
      <c r="CT223" s="109"/>
      <c r="CU223" s="109"/>
      <c r="CV223" s="109"/>
      <c r="CW223" s="109"/>
      <c r="CX223" s="109"/>
    </row>
    <row r="224" spans="1:102" s="110" customFormat="1" ht="40.5" customHeight="1">
      <c r="A224" s="137"/>
      <c r="B224" s="379" t="s">
        <v>1978</v>
      </c>
      <c r="C224" s="111"/>
      <c r="D224" s="111"/>
      <c r="E224" s="439">
        <f>G224</f>
        <v>1688.847</v>
      </c>
      <c r="F224" s="130"/>
      <c r="G224" s="439">
        <f>H224</f>
        <v>1688.847</v>
      </c>
      <c r="H224" s="130">
        <f>I224+O224</f>
        <v>1688.847</v>
      </c>
      <c r="I224" s="130">
        <f>SUM(K224:N224)</f>
        <v>1688.847</v>
      </c>
      <c r="J224" s="130"/>
      <c r="K224" s="104"/>
      <c r="L224" s="131"/>
      <c r="M224" s="1779">
        <v>1688.847</v>
      </c>
      <c r="N224" s="130"/>
      <c r="O224" s="130">
        <f>SUM(P224:U224)</f>
        <v>0</v>
      </c>
      <c r="P224" s="104"/>
      <c r="Q224" s="104"/>
      <c r="R224" s="439"/>
      <c r="S224" s="139"/>
      <c r="T224" s="1784"/>
      <c r="U224" s="122"/>
      <c r="V224" s="130">
        <f>W224+AC224</f>
        <v>968.76099999999997</v>
      </c>
      <c r="W224" s="130">
        <f>SUM(Y224:AB224)</f>
        <v>968.76099999999997</v>
      </c>
      <c r="X224" s="130"/>
      <c r="Y224" s="104"/>
      <c r="Z224" s="130"/>
      <c r="AA224" s="130">
        <f>'PL2-CTMT keo'!H10</f>
        <v>968.76099999999997</v>
      </c>
      <c r="AB224" s="130"/>
      <c r="AC224" s="130">
        <f>SUM(AD224:AI224)</f>
        <v>0</v>
      </c>
      <c r="AD224" s="104"/>
      <c r="AE224" s="104"/>
      <c r="AF224" s="130"/>
      <c r="AG224" s="130"/>
      <c r="AH224" s="130"/>
      <c r="AI224" s="130"/>
      <c r="AJ224" s="116">
        <f t="shared" si="558"/>
        <v>0.5736227141949507</v>
      </c>
      <c r="AK224" s="130">
        <f>AL224+AR224</f>
        <v>1688.847</v>
      </c>
      <c r="AL224" s="130">
        <f>SUM(AN224:AQ224)</f>
        <v>1688.847</v>
      </c>
      <c r="AM224" s="130"/>
      <c r="AN224" s="104"/>
      <c r="AO224" s="130"/>
      <c r="AP224" s="130">
        <f>M224</f>
        <v>1688.847</v>
      </c>
      <c r="AQ224" s="130"/>
      <c r="AR224" s="130">
        <f>SUM(AS224:AX224)</f>
        <v>0</v>
      </c>
      <c r="AS224" s="104"/>
      <c r="AT224" s="104"/>
      <c r="AU224" s="130"/>
      <c r="AV224" s="130"/>
      <c r="AW224" s="130">
        <f>T224</f>
        <v>0</v>
      </c>
      <c r="AX224" s="130"/>
      <c r="AY224" s="116">
        <f t="shared" si="535"/>
        <v>1</v>
      </c>
      <c r="AZ224" s="114">
        <f t="shared" si="716"/>
        <v>0</v>
      </c>
      <c r="BA224" s="114">
        <f t="shared" si="716"/>
        <v>0</v>
      </c>
      <c r="BB224" s="114">
        <f t="shared" si="716"/>
        <v>0</v>
      </c>
      <c r="BC224" s="114">
        <f t="shared" si="716"/>
        <v>0</v>
      </c>
      <c r="BD224" s="114">
        <f t="shared" si="716"/>
        <v>0</v>
      </c>
      <c r="BE224" s="114">
        <f t="shared" si="717"/>
        <v>0</v>
      </c>
      <c r="BF224" s="114">
        <f t="shared" si="717"/>
        <v>0</v>
      </c>
      <c r="BG224" s="114">
        <f t="shared" si="717"/>
        <v>0</v>
      </c>
      <c r="BH224" s="114">
        <f t="shared" si="717"/>
        <v>0</v>
      </c>
      <c r="BI224" s="114">
        <f t="shared" si="717"/>
        <v>0</v>
      </c>
      <c r="BJ224" s="130">
        <f>BK224+BQ224</f>
        <v>1688.847</v>
      </c>
      <c r="BK224" s="130">
        <f>SUM(BM224:BP224)</f>
        <v>1688.847</v>
      </c>
      <c r="BL224" s="130"/>
      <c r="BM224" s="104"/>
      <c r="BN224" s="131"/>
      <c r="BO224" s="1779">
        <v>1688.847</v>
      </c>
      <c r="BP224" s="130"/>
      <c r="BQ224" s="130">
        <f>SUM(BR224:BW224)</f>
        <v>0</v>
      </c>
      <c r="BR224" s="104"/>
      <c r="BS224" s="104"/>
      <c r="BT224" s="130"/>
      <c r="BU224" s="139"/>
      <c r="BV224" s="130"/>
      <c r="BW224" s="122"/>
      <c r="BX224" s="116">
        <f t="shared" si="536"/>
        <v>1</v>
      </c>
      <c r="BY224" s="2422">
        <f t="shared" si="638"/>
        <v>0</v>
      </c>
      <c r="BZ224" s="2422">
        <f t="shared" si="639"/>
        <v>0</v>
      </c>
      <c r="CA224" s="117"/>
      <c r="CB224" s="117"/>
      <c r="CC224" s="450">
        <f t="shared" ref="CC224" si="718">SUM(CD224:CH224)</f>
        <v>0</v>
      </c>
      <c r="CD224" s="450"/>
      <c r="CE224" s="450"/>
      <c r="CF224" s="450"/>
      <c r="CG224" s="450"/>
      <c r="CH224" s="450"/>
      <c r="CI224" s="450">
        <f t="shared" ref="CI224" si="719">SUM(CJ224:CN224)</f>
        <v>0</v>
      </c>
      <c r="CJ224" s="114"/>
      <c r="CK224" s="114"/>
      <c r="CL224" s="114"/>
      <c r="CM224" s="114"/>
      <c r="CN224" s="114"/>
      <c r="CO224" s="450">
        <f t="shared" ref="CO224" si="720">SUM(CP224:CT224)</f>
        <v>0</v>
      </c>
      <c r="CP224" s="117"/>
      <c r="CQ224" s="117"/>
      <c r="CR224" s="117"/>
      <c r="CS224" s="117"/>
      <c r="CT224" s="117"/>
      <c r="CU224" s="109"/>
      <c r="CV224" s="109"/>
      <c r="CW224" s="109"/>
      <c r="CX224" s="109"/>
    </row>
    <row r="225" spans="1:102" s="110" customFormat="1" ht="23.45" customHeight="1">
      <c r="A225" s="137"/>
      <c r="B225" s="138" t="s">
        <v>1089</v>
      </c>
      <c r="C225" s="108">
        <f>C226+C229+C233</f>
        <v>7</v>
      </c>
      <c r="D225" s="108">
        <f t="shared" ref="D225:BJ225" si="721">D226+D229+D233</f>
        <v>0</v>
      </c>
      <c r="E225" s="108">
        <f t="shared" si="721"/>
        <v>596735</v>
      </c>
      <c r="F225" s="108">
        <f t="shared" si="721"/>
        <v>92900</v>
      </c>
      <c r="G225" s="108">
        <f t="shared" si="721"/>
        <v>232200</v>
      </c>
      <c r="H225" s="108">
        <f t="shared" si="721"/>
        <v>58000</v>
      </c>
      <c r="I225" s="108">
        <f t="shared" si="721"/>
        <v>0</v>
      </c>
      <c r="J225" s="108">
        <f t="shared" si="721"/>
        <v>0</v>
      </c>
      <c r="K225" s="108">
        <f t="shared" si="721"/>
        <v>0</v>
      </c>
      <c r="L225" s="108">
        <f t="shared" si="721"/>
        <v>0</v>
      </c>
      <c r="M225" s="108">
        <f t="shared" si="721"/>
        <v>0</v>
      </c>
      <c r="N225" s="108">
        <f t="shared" si="721"/>
        <v>0</v>
      </c>
      <c r="O225" s="108">
        <f t="shared" si="721"/>
        <v>58000</v>
      </c>
      <c r="P225" s="108">
        <f t="shared" si="721"/>
        <v>0</v>
      </c>
      <c r="Q225" s="108">
        <f t="shared" si="721"/>
        <v>48000</v>
      </c>
      <c r="R225" s="108">
        <f t="shared" si="721"/>
        <v>10000</v>
      </c>
      <c r="S225" s="108">
        <f t="shared" si="721"/>
        <v>0</v>
      </c>
      <c r="T225" s="108">
        <f t="shared" si="721"/>
        <v>0</v>
      </c>
      <c r="U225" s="108">
        <f t="shared" si="721"/>
        <v>0</v>
      </c>
      <c r="V225" s="108">
        <f t="shared" si="721"/>
        <v>24432.357000000004</v>
      </c>
      <c r="W225" s="108">
        <f t="shared" si="721"/>
        <v>0</v>
      </c>
      <c r="X225" s="108">
        <f t="shared" si="721"/>
        <v>0</v>
      </c>
      <c r="Y225" s="108">
        <f t="shared" si="721"/>
        <v>0</v>
      </c>
      <c r="Z225" s="108">
        <f t="shared" si="721"/>
        <v>0</v>
      </c>
      <c r="AA225" s="108">
        <f t="shared" si="721"/>
        <v>0</v>
      </c>
      <c r="AB225" s="108">
        <f t="shared" si="721"/>
        <v>0</v>
      </c>
      <c r="AC225" s="108">
        <f t="shared" si="721"/>
        <v>24432.357000000004</v>
      </c>
      <c r="AD225" s="108">
        <f t="shared" si="721"/>
        <v>0</v>
      </c>
      <c r="AE225" s="108">
        <f t="shared" si="721"/>
        <v>14727.306</v>
      </c>
      <c r="AF225" s="108">
        <f t="shared" si="721"/>
        <v>9705.0510000000013</v>
      </c>
      <c r="AG225" s="108">
        <f t="shared" si="721"/>
        <v>0</v>
      </c>
      <c r="AH225" s="108">
        <f t="shared" si="721"/>
        <v>0</v>
      </c>
      <c r="AI225" s="108">
        <f t="shared" si="721"/>
        <v>0</v>
      </c>
      <c r="AJ225" s="116">
        <f t="shared" si="558"/>
        <v>0.4212475344827587</v>
      </c>
      <c r="AK225" s="108">
        <f t="shared" si="721"/>
        <v>93100</v>
      </c>
      <c r="AL225" s="108">
        <f t="shared" si="721"/>
        <v>0</v>
      </c>
      <c r="AM225" s="108">
        <f t="shared" si="721"/>
        <v>0</v>
      </c>
      <c r="AN225" s="108">
        <f t="shared" si="721"/>
        <v>0</v>
      </c>
      <c r="AO225" s="108">
        <f t="shared" si="721"/>
        <v>0</v>
      </c>
      <c r="AP225" s="108">
        <f t="shared" si="721"/>
        <v>0</v>
      </c>
      <c r="AQ225" s="108">
        <f t="shared" si="721"/>
        <v>0</v>
      </c>
      <c r="AR225" s="108">
        <f t="shared" si="721"/>
        <v>93100</v>
      </c>
      <c r="AS225" s="108">
        <f t="shared" si="721"/>
        <v>0</v>
      </c>
      <c r="AT225" s="108">
        <f t="shared" si="721"/>
        <v>48000</v>
      </c>
      <c r="AU225" s="108">
        <f t="shared" si="721"/>
        <v>45100</v>
      </c>
      <c r="AV225" s="108">
        <f t="shared" si="721"/>
        <v>0</v>
      </c>
      <c r="AW225" s="108">
        <f t="shared" si="721"/>
        <v>0</v>
      </c>
      <c r="AX225" s="108">
        <f t="shared" si="721"/>
        <v>0</v>
      </c>
      <c r="AY225" s="108" t="e">
        <f t="shared" si="721"/>
        <v>#DIV/0!</v>
      </c>
      <c r="AZ225" s="108">
        <f t="shared" ref="AZ225:BE225" si="722">AZ226+AZ229+AZ233</f>
        <v>35100</v>
      </c>
      <c r="BA225" s="108">
        <f t="shared" ref="BA225:BD225" si="723">BA226+BA229+BA233</f>
        <v>0</v>
      </c>
      <c r="BB225" s="108">
        <f t="shared" si="723"/>
        <v>35100</v>
      </c>
      <c r="BC225" s="108">
        <f t="shared" si="723"/>
        <v>0</v>
      </c>
      <c r="BD225" s="108">
        <f t="shared" si="723"/>
        <v>0</v>
      </c>
      <c r="BE225" s="108">
        <f t="shared" si="722"/>
        <v>0</v>
      </c>
      <c r="BF225" s="108">
        <f t="shared" ref="BF225:BI225" si="724">BF226+BF229+BF233</f>
        <v>0</v>
      </c>
      <c r="BG225" s="108">
        <f t="shared" si="724"/>
        <v>0</v>
      </c>
      <c r="BH225" s="108">
        <f t="shared" si="724"/>
        <v>0</v>
      </c>
      <c r="BI225" s="108">
        <f t="shared" si="724"/>
        <v>0</v>
      </c>
      <c r="BJ225" s="108">
        <f t="shared" si="721"/>
        <v>59300</v>
      </c>
      <c r="BK225" s="108">
        <f t="shared" ref="BK225:CW225" si="725">BK226+BK229+BK233</f>
        <v>0</v>
      </c>
      <c r="BL225" s="108">
        <f t="shared" si="725"/>
        <v>0</v>
      </c>
      <c r="BM225" s="108">
        <f t="shared" si="725"/>
        <v>0</v>
      </c>
      <c r="BN225" s="108">
        <f t="shared" si="725"/>
        <v>0</v>
      </c>
      <c r="BO225" s="108">
        <f t="shared" si="725"/>
        <v>0</v>
      </c>
      <c r="BP225" s="108">
        <f t="shared" si="725"/>
        <v>0</v>
      </c>
      <c r="BQ225" s="108">
        <f t="shared" si="725"/>
        <v>59300</v>
      </c>
      <c r="BR225" s="108">
        <f t="shared" si="725"/>
        <v>0</v>
      </c>
      <c r="BS225" s="108">
        <f t="shared" si="725"/>
        <v>48000</v>
      </c>
      <c r="BT225" s="108">
        <f t="shared" si="725"/>
        <v>11300</v>
      </c>
      <c r="BU225" s="108">
        <f t="shared" si="725"/>
        <v>0</v>
      </c>
      <c r="BV225" s="108">
        <f t="shared" si="725"/>
        <v>0</v>
      </c>
      <c r="BW225" s="108">
        <f t="shared" si="725"/>
        <v>0</v>
      </c>
      <c r="BX225" s="108" t="e">
        <f t="shared" si="725"/>
        <v>#DIV/0!</v>
      </c>
      <c r="BY225" s="2422">
        <f t="shared" si="638"/>
        <v>33800</v>
      </c>
      <c r="BZ225" s="2422">
        <f t="shared" si="639"/>
        <v>1300</v>
      </c>
      <c r="CA225" s="108">
        <f t="shared" si="725"/>
        <v>0</v>
      </c>
      <c r="CB225" s="108">
        <f t="shared" si="725"/>
        <v>0</v>
      </c>
      <c r="CC225" s="108">
        <f t="shared" si="725"/>
        <v>0</v>
      </c>
      <c r="CD225" s="108">
        <f t="shared" si="725"/>
        <v>0</v>
      </c>
      <c r="CE225" s="108">
        <f t="shared" si="725"/>
        <v>0</v>
      </c>
      <c r="CF225" s="108">
        <f t="shared" si="725"/>
        <v>0</v>
      </c>
      <c r="CG225" s="108">
        <f t="shared" si="725"/>
        <v>0</v>
      </c>
      <c r="CH225" s="108">
        <f t="shared" si="725"/>
        <v>0</v>
      </c>
      <c r="CI225" s="108">
        <f t="shared" si="725"/>
        <v>0</v>
      </c>
      <c r="CJ225" s="108">
        <f t="shared" si="725"/>
        <v>0</v>
      </c>
      <c r="CK225" s="108">
        <f t="shared" si="725"/>
        <v>0</v>
      </c>
      <c r="CL225" s="108">
        <f t="shared" si="725"/>
        <v>0</v>
      </c>
      <c r="CM225" s="108">
        <f t="shared" si="725"/>
        <v>0</v>
      </c>
      <c r="CN225" s="108">
        <f t="shared" si="725"/>
        <v>0</v>
      </c>
      <c r="CO225" s="108">
        <f t="shared" si="725"/>
        <v>0</v>
      </c>
      <c r="CP225" s="108">
        <f t="shared" si="725"/>
        <v>0</v>
      </c>
      <c r="CQ225" s="108">
        <f t="shared" si="725"/>
        <v>0</v>
      </c>
      <c r="CR225" s="108">
        <f t="shared" si="725"/>
        <v>0</v>
      </c>
      <c r="CS225" s="108">
        <f t="shared" si="725"/>
        <v>0</v>
      </c>
      <c r="CT225" s="108">
        <f t="shared" si="725"/>
        <v>0</v>
      </c>
      <c r="CU225" s="108">
        <f t="shared" si="725"/>
        <v>0</v>
      </c>
      <c r="CV225" s="108">
        <f t="shared" si="725"/>
        <v>0</v>
      </c>
      <c r="CW225" s="108">
        <f t="shared" si="725"/>
        <v>0</v>
      </c>
      <c r="CX225" s="109"/>
    </row>
    <row r="226" spans="1:102" s="110" customFormat="1" ht="60.6" customHeight="1">
      <c r="A226" s="103" t="s">
        <v>45</v>
      </c>
      <c r="B226" s="118" t="s">
        <v>117</v>
      </c>
      <c r="C226" s="106">
        <f>SUM(C227:C228)</f>
        <v>2</v>
      </c>
      <c r="D226" s="106"/>
      <c r="E226" s="106">
        <f t="shared" ref="E226:AI226" si="726">SUM(E227:E228)</f>
        <v>269115</v>
      </c>
      <c r="F226" s="106">
        <f t="shared" si="726"/>
        <v>79000</v>
      </c>
      <c r="G226" s="106">
        <f t="shared" si="726"/>
        <v>127000</v>
      </c>
      <c r="H226" s="106">
        <f t="shared" si="726"/>
        <v>48000</v>
      </c>
      <c r="I226" s="106">
        <f t="shared" si="726"/>
        <v>0</v>
      </c>
      <c r="J226" s="106">
        <f t="shared" si="726"/>
        <v>0</v>
      </c>
      <c r="K226" s="106">
        <f t="shared" si="726"/>
        <v>0</v>
      </c>
      <c r="L226" s="106">
        <f t="shared" si="726"/>
        <v>0</v>
      </c>
      <c r="M226" s="106">
        <f t="shared" si="726"/>
        <v>0</v>
      </c>
      <c r="N226" s="106">
        <f t="shared" si="726"/>
        <v>0</v>
      </c>
      <c r="O226" s="106">
        <f t="shared" si="726"/>
        <v>48000</v>
      </c>
      <c r="P226" s="106">
        <f t="shared" si="726"/>
        <v>0</v>
      </c>
      <c r="Q226" s="106">
        <f t="shared" si="726"/>
        <v>48000</v>
      </c>
      <c r="R226" s="106">
        <f t="shared" si="726"/>
        <v>0</v>
      </c>
      <c r="S226" s="106">
        <f t="shared" si="726"/>
        <v>0</v>
      </c>
      <c r="T226" s="106">
        <f t="shared" si="726"/>
        <v>0</v>
      </c>
      <c r="U226" s="106">
        <f t="shared" si="726"/>
        <v>0</v>
      </c>
      <c r="V226" s="106">
        <f t="shared" si="726"/>
        <v>14727.306</v>
      </c>
      <c r="W226" s="106">
        <f t="shared" si="726"/>
        <v>0</v>
      </c>
      <c r="X226" s="106">
        <f t="shared" si="726"/>
        <v>0</v>
      </c>
      <c r="Y226" s="106">
        <f t="shared" si="726"/>
        <v>0</v>
      </c>
      <c r="Z226" s="106">
        <f t="shared" si="726"/>
        <v>0</v>
      </c>
      <c r="AA226" s="106">
        <f t="shared" si="726"/>
        <v>0</v>
      </c>
      <c r="AB226" s="106">
        <f t="shared" si="726"/>
        <v>0</v>
      </c>
      <c r="AC226" s="106">
        <f t="shared" si="726"/>
        <v>14727.306</v>
      </c>
      <c r="AD226" s="106">
        <f t="shared" si="726"/>
        <v>0</v>
      </c>
      <c r="AE226" s="106">
        <f t="shared" si="726"/>
        <v>14727.306</v>
      </c>
      <c r="AF226" s="106">
        <f t="shared" si="726"/>
        <v>0</v>
      </c>
      <c r="AG226" s="106">
        <f t="shared" si="726"/>
        <v>0</v>
      </c>
      <c r="AH226" s="106">
        <f t="shared" si="726"/>
        <v>0</v>
      </c>
      <c r="AI226" s="106">
        <f t="shared" si="726"/>
        <v>0</v>
      </c>
      <c r="AJ226" s="116">
        <f t="shared" si="558"/>
        <v>0.30681887499999999</v>
      </c>
      <c r="AK226" s="106">
        <f t="shared" ref="AK226:AX226" si="727">SUM(AK227:AK228)</f>
        <v>48000</v>
      </c>
      <c r="AL226" s="106">
        <f t="shared" si="727"/>
        <v>0</v>
      </c>
      <c r="AM226" s="106">
        <f t="shared" si="727"/>
        <v>0</v>
      </c>
      <c r="AN226" s="106">
        <f t="shared" si="727"/>
        <v>0</v>
      </c>
      <c r="AO226" s="106">
        <f t="shared" si="727"/>
        <v>0</v>
      </c>
      <c r="AP226" s="106">
        <f t="shared" si="727"/>
        <v>0</v>
      </c>
      <c r="AQ226" s="106">
        <f t="shared" si="727"/>
        <v>0</v>
      </c>
      <c r="AR226" s="106">
        <f t="shared" si="727"/>
        <v>48000</v>
      </c>
      <c r="AS226" s="106">
        <f t="shared" si="727"/>
        <v>0</v>
      </c>
      <c r="AT226" s="106">
        <f t="shared" si="727"/>
        <v>48000</v>
      </c>
      <c r="AU226" s="106">
        <f t="shared" si="727"/>
        <v>0</v>
      </c>
      <c r="AV226" s="106">
        <f t="shared" si="727"/>
        <v>0</v>
      </c>
      <c r="AW226" s="106">
        <f t="shared" si="727"/>
        <v>0</v>
      </c>
      <c r="AX226" s="106">
        <f t="shared" si="727"/>
        <v>0</v>
      </c>
      <c r="AY226" s="116">
        <f t="shared" ref="AY226:AY258" si="728">AK226/H226</f>
        <v>1</v>
      </c>
      <c r="AZ226" s="106">
        <f t="shared" ref="AZ226:BE226" si="729">SUM(AZ227:AZ228)</f>
        <v>0</v>
      </c>
      <c r="BA226" s="106">
        <f t="shared" ref="BA226:BD226" si="730">SUM(BA227:BA228)</f>
        <v>0</v>
      </c>
      <c r="BB226" s="106">
        <f t="shared" si="730"/>
        <v>0</v>
      </c>
      <c r="BC226" s="106">
        <f t="shared" si="730"/>
        <v>0</v>
      </c>
      <c r="BD226" s="106">
        <f t="shared" si="730"/>
        <v>0</v>
      </c>
      <c r="BE226" s="106">
        <f t="shared" si="729"/>
        <v>0</v>
      </c>
      <c r="BF226" s="106">
        <f t="shared" ref="BF226:BI226" si="731">SUM(BF227:BF228)</f>
        <v>0</v>
      </c>
      <c r="BG226" s="106">
        <f t="shared" si="731"/>
        <v>0</v>
      </c>
      <c r="BH226" s="106">
        <f t="shared" si="731"/>
        <v>0</v>
      </c>
      <c r="BI226" s="106">
        <f t="shared" si="731"/>
        <v>0</v>
      </c>
      <c r="BJ226" s="106">
        <f t="shared" ref="BJ226:BW226" si="732">SUM(BJ227:BJ228)</f>
        <v>48000</v>
      </c>
      <c r="BK226" s="106">
        <f t="shared" si="732"/>
        <v>0</v>
      </c>
      <c r="BL226" s="106">
        <f t="shared" si="732"/>
        <v>0</v>
      </c>
      <c r="BM226" s="106">
        <f t="shared" si="732"/>
        <v>0</v>
      </c>
      <c r="BN226" s="106">
        <f t="shared" si="732"/>
        <v>0</v>
      </c>
      <c r="BO226" s="106">
        <f t="shared" si="732"/>
        <v>0</v>
      </c>
      <c r="BP226" s="106">
        <f t="shared" si="732"/>
        <v>0</v>
      </c>
      <c r="BQ226" s="106">
        <f t="shared" si="732"/>
        <v>48000</v>
      </c>
      <c r="BR226" s="106">
        <f t="shared" si="732"/>
        <v>0</v>
      </c>
      <c r="BS226" s="106">
        <f t="shared" si="732"/>
        <v>48000</v>
      </c>
      <c r="BT226" s="106">
        <f t="shared" si="732"/>
        <v>0</v>
      </c>
      <c r="BU226" s="106">
        <f t="shared" si="732"/>
        <v>0</v>
      </c>
      <c r="BV226" s="106">
        <f t="shared" si="732"/>
        <v>0</v>
      </c>
      <c r="BW226" s="106">
        <f t="shared" si="732"/>
        <v>0</v>
      </c>
      <c r="BX226" s="116">
        <f t="shared" ref="BX226:BX258" si="733">BJ226/H226</f>
        <v>1</v>
      </c>
      <c r="BY226" s="2422">
        <f t="shared" si="638"/>
        <v>0</v>
      </c>
      <c r="BZ226" s="2422">
        <f t="shared" si="639"/>
        <v>0</v>
      </c>
      <c r="CA226" s="106">
        <f t="shared" ref="CA226:CW226" si="734">SUM(CA227:CA228)</f>
        <v>0</v>
      </c>
      <c r="CB226" s="106">
        <f t="shared" si="734"/>
        <v>0</v>
      </c>
      <c r="CC226" s="106">
        <f t="shared" si="734"/>
        <v>0</v>
      </c>
      <c r="CD226" s="106">
        <f t="shared" si="734"/>
        <v>0</v>
      </c>
      <c r="CE226" s="106">
        <f t="shared" si="734"/>
        <v>0</v>
      </c>
      <c r="CF226" s="106">
        <f t="shared" si="734"/>
        <v>0</v>
      </c>
      <c r="CG226" s="106">
        <f t="shared" si="734"/>
        <v>0</v>
      </c>
      <c r="CH226" s="106">
        <f t="shared" si="734"/>
        <v>0</v>
      </c>
      <c r="CI226" s="106">
        <f t="shared" si="734"/>
        <v>0</v>
      </c>
      <c r="CJ226" s="106">
        <f t="shared" si="734"/>
        <v>0</v>
      </c>
      <c r="CK226" s="106">
        <f t="shared" si="734"/>
        <v>0</v>
      </c>
      <c r="CL226" s="106">
        <f t="shared" si="734"/>
        <v>0</v>
      </c>
      <c r="CM226" s="106">
        <f t="shared" si="734"/>
        <v>0</v>
      </c>
      <c r="CN226" s="106">
        <f t="shared" si="734"/>
        <v>0</v>
      </c>
      <c r="CO226" s="106">
        <f t="shared" si="734"/>
        <v>0</v>
      </c>
      <c r="CP226" s="106">
        <f t="shared" si="734"/>
        <v>0</v>
      </c>
      <c r="CQ226" s="106">
        <f t="shared" si="734"/>
        <v>0</v>
      </c>
      <c r="CR226" s="106">
        <f t="shared" si="734"/>
        <v>0</v>
      </c>
      <c r="CS226" s="106">
        <f t="shared" si="734"/>
        <v>0</v>
      </c>
      <c r="CT226" s="106">
        <f t="shared" si="734"/>
        <v>0</v>
      </c>
      <c r="CU226" s="106">
        <f t="shared" si="734"/>
        <v>0</v>
      </c>
      <c r="CV226" s="106">
        <f t="shared" si="734"/>
        <v>0</v>
      </c>
      <c r="CW226" s="106">
        <f t="shared" si="734"/>
        <v>0</v>
      </c>
      <c r="CX226" s="109"/>
    </row>
    <row r="227" spans="1:102" s="110" customFormat="1" ht="54" customHeight="1">
      <c r="A227" s="137"/>
      <c r="B227" s="382" t="s">
        <v>380</v>
      </c>
      <c r="C227" s="111">
        <v>1</v>
      </c>
      <c r="D227" s="111" t="s">
        <v>1349</v>
      </c>
      <c r="E227" s="439">
        <v>215740</v>
      </c>
      <c r="F227" s="130">
        <v>62000</v>
      </c>
      <c r="G227" s="113">
        <v>100000</v>
      </c>
      <c r="H227" s="130">
        <f t="shared" ref="H227:H228" si="735">I227+O227</f>
        <v>38000</v>
      </c>
      <c r="I227" s="130">
        <f t="shared" ref="I227:I228" si="736">SUM(K227:N227)</f>
        <v>0</v>
      </c>
      <c r="J227" s="130"/>
      <c r="K227" s="104"/>
      <c r="L227" s="131"/>
      <c r="M227" s="104"/>
      <c r="N227" s="104"/>
      <c r="O227" s="130">
        <f t="shared" ref="O227:O228" si="737">SUM(P227:U227)</f>
        <v>38000</v>
      </c>
      <c r="P227" s="104"/>
      <c r="Q227" s="439">
        <v>38000</v>
      </c>
      <c r="R227" s="139"/>
      <c r="S227" s="139"/>
      <c r="T227" s="112"/>
      <c r="U227" s="122"/>
      <c r="V227" s="130">
        <f t="shared" ref="V227:V228" si="738">W227+AC227</f>
        <v>10572.111999999999</v>
      </c>
      <c r="W227" s="130">
        <f t="shared" ref="W227:W228" si="739">SUM(Y227:AB227)</f>
        <v>0</v>
      </c>
      <c r="X227" s="130"/>
      <c r="Y227" s="104"/>
      <c r="Z227" s="130"/>
      <c r="AA227" s="104"/>
      <c r="AB227" s="104"/>
      <c r="AC227" s="130">
        <f t="shared" ref="AC227:AC228" si="740">SUM(AD227:AI227)</f>
        <v>10572.111999999999</v>
      </c>
      <c r="AD227" s="104"/>
      <c r="AE227" s="104">
        <f>'1-NSTT'!AB131</f>
        <v>10572.111999999999</v>
      </c>
      <c r="AF227" s="130"/>
      <c r="AG227" s="130"/>
      <c r="AH227" s="130"/>
      <c r="AI227" s="130"/>
      <c r="AJ227" s="116">
        <f t="shared" si="558"/>
        <v>0.27821347368421051</v>
      </c>
      <c r="AK227" s="130">
        <f t="shared" ref="AK227:AK228" si="741">AL227+AR227</f>
        <v>38000</v>
      </c>
      <c r="AL227" s="130">
        <f t="shared" ref="AL227:AL228" si="742">SUM(AN227:AQ227)</f>
        <v>0</v>
      </c>
      <c r="AM227" s="130"/>
      <c r="AN227" s="104"/>
      <c r="AO227" s="130"/>
      <c r="AP227" s="104"/>
      <c r="AQ227" s="104"/>
      <c r="AR227" s="130">
        <f t="shared" ref="AR227:AR228" si="743">SUM(AS227:AX227)</f>
        <v>38000</v>
      </c>
      <c r="AS227" s="104"/>
      <c r="AT227" s="130">
        <f>'1-NSTT'!AC131</f>
        <v>38000</v>
      </c>
      <c r="AU227" s="130"/>
      <c r="AV227" s="130"/>
      <c r="AW227" s="130"/>
      <c r="AX227" s="130"/>
      <c r="AY227" s="116">
        <f t="shared" si="728"/>
        <v>1</v>
      </c>
      <c r="AZ227" s="114">
        <f>AK227-H227</f>
        <v>0</v>
      </c>
      <c r="BA227" s="114">
        <f t="shared" ref="BA227:BD228" si="744">AT227-Q227</f>
        <v>0</v>
      </c>
      <c r="BB227" s="114">
        <f t="shared" si="744"/>
        <v>0</v>
      </c>
      <c r="BC227" s="114">
        <f t="shared" si="744"/>
        <v>0</v>
      </c>
      <c r="BD227" s="114">
        <f t="shared" si="744"/>
        <v>0</v>
      </c>
      <c r="BE227" s="114">
        <f t="shared" ref="BE227:BI228" si="745">AK227-H227</f>
        <v>0</v>
      </c>
      <c r="BF227" s="114">
        <f t="shared" si="745"/>
        <v>0</v>
      </c>
      <c r="BG227" s="114">
        <f t="shared" si="745"/>
        <v>0</v>
      </c>
      <c r="BH227" s="114">
        <f t="shared" si="745"/>
        <v>0</v>
      </c>
      <c r="BI227" s="114">
        <f t="shared" si="745"/>
        <v>0</v>
      </c>
      <c r="BJ227" s="130">
        <f t="shared" ref="BJ227:BJ228" si="746">BK227+BQ227</f>
        <v>38000</v>
      </c>
      <c r="BK227" s="130">
        <f t="shared" ref="BK227:BK228" si="747">SUM(BM227:BP227)</f>
        <v>0</v>
      </c>
      <c r="BL227" s="130"/>
      <c r="BM227" s="104"/>
      <c r="BN227" s="131"/>
      <c r="BO227" s="104"/>
      <c r="BP227" s="104"/>
      <c r="BQ227" s="130">
        <f t="shared" ref="BQ227:BQ228" si="748">SUM(BR227:BW227)</f>
        <v>38000</v>
      </c>
      <c r="BR227" s="104"/>
      <c r="BS227" s="130">
        <f>'1-NSTT'!AG131</f>
        <v>38000</v>
      </c>
      <c r="BT227" s="130"/>
      <c r="BU227" s="139"/>
      <c r="BV227" s="130"/>
      <c r="BW227" s="122"/>
      <c r="BX227" s="116">
        <f t="shared" si="733"/>
        <v>1</v>
      </c>
      <c r="BY227" s="2422">
        <f t="shared" si="638"/>
        <v>0</v>
      </c>
      <c r="BZ227" s="2422">
        <f t="shared" si="639"/>
        <v>0</v>
      </c>
      <c r="CA227" s="93" t="s">
        <v>2184</v>
      </c>
      <c r="CB227" s="111"/>
      <c r="CC227" s="450">
        <f t="shared" si="635"/>
        <v>0</v>
      </c>
      <c r="CD227" s="450"/>
      <c r="CE227" s="450"/>
      <c r="CF227" s="450"/>
      <c r="CG227" s="450"/>
      <c r="CH227" s="450"/>
      <c r="CI227" s="450">
        <f t="shared" si="636"/>
        <v>0</v>
      </c>
      <c r="CJ227" s="114"/>
      <c r="CK227" s="114"/>
      <c r="CL227" s="114"/>
      <c r="CM227" s="114"/>
      <c r="CN227" s="114"/>
      <c r="CO227" s="450">
        <f t="shared" si="637"/>
        <v>0</v>
      </c>
      <c r="CP227" s="111"/>
      <c r="CQ227" s="111"/>
      <c r="CR227" s="111"/>
      <c r="CS227" s="111"/>
      <c r="CT227" s="111"/>
      <c r="CU227" s="109"/>
      <c r="CV227" s="117" t="s">
        <v>2185</v>
      </c>
      <c r="CW227" s="109"/>
      <c r="CX227" s="109"/>
    </row>
    <row r="228" spans="1:102" s="110" customFormat="1" ht="54" customHeight="1">
      <c r="A228" s="137"/>
      <c r="B228" s="382" t="s">
        <v>383</v>
      </c>
      <c r="C228" s="111">
        <v>1</v>
      </c>
      <c r="D228" s="111" t="s">
        <v>1349</v>
      </c>
      <c r="E228" s="119">
        <v>53375</v>
      </c>
      <c r="F228" s="113">
        <v>17000</v>
      </c>
      <c r="G228" s="113">
        <v>27000</v>
      </c>
      <c r="H228" s="130">
        <f t="shared" si="735"/>
        <v>10000</v>
      </c>
      <c r="I228" s="130">
        <f t="shared" si="736"/>
        <v>0</v>
      </c>
      <c r="J228" s="130"/>
      <c r="K228" s="104"/>
      <c r="L228" s="131"/>
      <c r="M228" s="104"/>
      <c r="N228" s="104"/>
      <c r="O228" s="130">
        <f t="shared" si="737"/>
        <v>10000</v>
      </c>
      <c r="P228" s="104"/>
      <c r="Q228" s="120">
        <v>10000</v>
      </c>
      <c r="R228" s="139"/>
      <c r="S228" s="113"/>
      <c r="T228" s="112"/>
      <c r="U228" s="122"/>
      <c r="V228" s="130">
        <f t="shared" si="738"/>
        <v>4155.1940000000004</v>
      </c>
      <c r="W228" s="130">
        <f t="shared" si="739"/>
        <v>0</v>
      </c>
      <c r="X228" s="130"/>
      <c r="Y228" s="104"/>
      <c r="Z228" s="130"/>
      <c r="AA228" s="104"/>
      <c r="AB228" s="104"/>
      <c r="AC228" s="130">
        <f t="shared" si="740"/>
        <v>4155.1940000000004</v>
      </c>
      <c r="AD228" s="104"/>
      <c r="AE228" s="104">
        <f>'1-NSTT'!AB142</f>
        <v>4155.1940000000004</v>
      </c>
      <c r="AF228" s="130"/>
      <c r="AG228" s="130"/>
      <c r="AH228" s="130"/>
      <c r="AI228" s="130"/>
      <c r="AJ228" s="116">
        <f t="shared" si="558"/>
        <v>0.41551940000000004</v>
      </c>
      <c r="AK228" s="130">
        <f t="shared" si="741"/>
        <v>10000</v>
      </c>
      <c r="AL228" s="130">
        <f t="shared" si="742"/>
        <v>0</v>
      </c>
      <c r="AM228" s="130"/>
      <c r="AN228" s="104"/>
      <c r="AO228" s="130"/>
      <c r="AP228" s="104"/>
      <c r="AQ228" s="104"/>
      <c r="AR228" s="130">
        <f t="shared" si="743"/>
        <v>10000</v>
      </c>
      <c r="AS228" s="104"/>
      <c r="AT228" s="130">
        <f>'1-NSTT'!AC142</f>
        <v>10000</v>
      </c>
      <c r="AU228" s="130"/>
      <c r="AV228" s="130"/>
      <c r="AW228" s="130"/>
      <c r="AX228" s="130"/>
      <c r="AY228" s="116">
        <f t="shared" si="728"/>
        <v>1</v>
      </c>
      <c r="AZ228" s="114">
        <f>AK228-H228</f>
        <v>0</v>
      </c>
      <c r="BA228" s="114">
        <f t="shared" si="744"/>
        <v>0</v>
      </c>
      <c r="BB228" s="114">
        <f t="shared" si="744"/>
        <v>0</v>
      </c>
      <c r="BC228" s="114">
        <f t="shared" si="744"/>
        <v>0</v>
      </c>
      <c r="BD228" s="114">
        <f t="shared" si="744"/>
        <v>0</v>
      </c>
      <c r="BE228" s="114">
        <f t="shared" si="745"/>
        <v>0</v>
      </c>
      <c r="BF228" s="114">
        <f t="shared" si="745"/>
        <v>0</v>
      </c>
      <c r="BG228" s="114">
        <f t="shared" si="745"/>
        <v>0</v>
      </c>
      <c r="BH228" s="114">
        <f t="shared" si="745"/>
        <v>0</v>
      </c>
      <c r="BI228" s="114">
        <f t="shared" si="745"/>
        <v>0</v>
      </c>
      <c r="BJ228" s="130">
        <f t="shared" si="746"/>
        <v>10000</v>
      </c>
      <c r="BK228" s="130">
        <f t="shared" si="747"/>
        <v>0</v>
      </c>
      <c r="BL228" s="130"/>
      <c r="BM228" s="104"/>
      <c r="BN228" s="131"/>
      <c r="BO228" s="104"/>
      <c r="BP228" s="104"/>
      <c r="BQ228" s="130">
        <f t="shared" si="748"/>
        <v>10000</v>
      </c>
      <c r="BR228" s="104"/>
      <c r="BS228" s="130">
        <f>'1-NSTT'!AG142</f>
        <v>10000</v>
      </c>
      <c r="BT228" s="130"/>
      <c r="BU228" s="113"/>
      <c r="BV228" s="130"/>
      <c r="BW228" s="122"/>
      <c r="BX228" s="116">
        <f t="shared" si="733"/>
        <v>1</v>
      </c>
      <c r="BY228" s="2422">
        <f t="shared" si="638"/>
        <v>0</v>
      </c>
      <c r="BZ228" s="2422">
        <f t="shared" si="639"/>
        <v>0</v>
      </c>
      <c r="CA228" s="93" t="s">
        <v>2186</v>
      </c>
      <c r="CB228" s="111"/>
      <c r="CC228" s="450">
        <f t="shared" si="635"/>
        <v>0</v>
      </c>
      <c r="CD228" s="450"/>
      <c r="CE228" s="450"/>
      <c r="CF228" s="450"/>
      <c r="CG228" s="450"/>
      <c r="CH228" s="450"/>
      <c r="CI228" s="450">
        <f t="shared" si="636"/>
        <v>0</v>
      </c>
      <c r="CJ228" s="114"/>
      <c r="CK228" s="114"/>
      <c r="CL228" s="114"/>
      <c r="CM228" s="114"/>
      <c r="CN228" s="114"/>
      <c r="CO228" s="450">
        <f t="shared" si="637"/>
        <v>0</v>
      </c>
      <c r="CP228" s="111"/>
      <c r="CQ228" s="111"/>
      <c r="CR228" s="111"/>
      <c r="CS228" s="111"/>
      <c r="CT228" s="111"/>
      <c r="CU228" s="109"/>
      <c r="CV228" s="117" t="s">
        <v>2185</v>
      </c>
      <c r="CW228" s="109"/>
      <c r="CX228" s="109"/>
    </row>
    <row r="229" spans="1:102" s="110" customFormat="1" ht="65.45" customHeight="1">
      <c r="A229" s="103" t="s">
        <v>46</v>
      </c>
      <c r="B229" s="118" t="s">
        <v>116</v>
      </c>
      <c r="C229" s="106">
        <f>SUM(C230:C232)</f>
        <v>3</v>
      </c>
      <c r="D229" s="106"/>
      <c r="E229" s="106">
        <f t="shared" ref="E229:AI229" si="749">SUM(E230:E232)</f>
        <v>166179</v>
      </c>
      <c r="F229" s="106">
        <f t="shared" si="749"/>
        <v>13900</v>
      </c>
      <c r="G229" s="106">
        <f t="shared" si="749"/>
        <v>69900</v>
      </c>
      <c r="H229" s="106">
        <f t="shared" si="749"/>
        <v>10000</v>
      </c>
      <c r="I229" s="106">
        <f t="shared" si="749"/>
        <v>0</v>
      </c>
      <c r="J229" s="106">
        <f t="shared" si="749"/>
        <v>0</v>
      </c>
      <c r="K229" s="106">
        <f t="shared" si="749"/>
        <v>0</v>
      </c>
      <c r="L229" s="106">
        <f t="shared" si="749"/>
        <v>0</v>
      </c>
      <c r="M229" s="106">
        <f t="shared" si="749"/>
        <v>0</v>
      </c>
      <c r="N229" s="106">
        <f t="shared" si="749"/>
        <v>0</v>
      </c>
      <c r="O229" s="106">
        <f t="shared" si="749"/>
        <v>10000</v>
      </c>
      <c r="P229" s="106">
        <f t="shared" si="749"/>
        <v>0</v>
      </c>
      <c r="Q229" s="106">
        <f t="shared" si="749"/>
        <v>0</v>
      </c>
      <c r="R229" s="106">
        <f t="shared" si="749"/>
        <v>10000</v>
      </c>
      <c r="S229" s="106">
        <f t="shared" si="749"/>
        <v>0</v>
      </c>
      <c r="T229" s="106">
        <f t="shared" si="749"/>
        <v>0</v>
      </c>
      <c r="U229" s="106">
        <f t="shared" si="749"/>
        <v>0</v>
      </c>
      <c r="V229" s="106">
        <f t="shared" si="749"/>
        <v>9705.0510000000013</v>
      </c>
      <c r="W229" s="106">
        <f t="shared" si="749"/>
        <v>0</v>
      </c>
      <c r="X229" s="106">
        <f t="shared" si="749"/>
        <v>0</v>
      </c>
      <c r="Y229" s="106">
        <f t="shared" si="749"/>
        <v>0</v>
      </c>
      <c r="Z229" s="106">
        <f t="shared" si="749"/>
        <v>0</v>
      </c>
      <c r="AA229" s="106">
        <f t="shared" si="749"/>
        <v>0</v>
      </c>
      <c r="AB229" s="106">
        <f t="shared" si="749"/>
        <v>0</v>
      </c>
      <c r="AC229" s="106">
        <f t="shared" si="749"/>
        <v>9705.0510000000013</v>
      </c>
      <c r="AD229" s="106">
        <f t="shared" si="749"/>
        <v>0</v>
      </c>
      <c r="AE229" s="106">
        <f t="shared" si="749"/>
        <v>0</v>
      </c>
      <c r="AF229" s="106">
        <f t="shared" si="749"/>
        <v>9705.0510000000013</v>
      </c>
      <c r="AG229" s="106">
        <f t="shared" si="749"/>
        <v>0</v>
      </c>
      <c r="AH229" s="106">
        <f t="shared" si="749"/>
        <v>0</v>
      </c>
      <c r="AI229" s="106">
        <f t="shared" si="749"/>
        <v>0</v>
      </c>
      <c r="AJ229" s="116">
        <f t="shared" si="558"/>
        <v>0.97050510000000012</v>
      </c>
      <c r="AK229" s="106">
        <f t="shared" ref="AK229:AX229" si="750">SUM(AK230:AK232)</f>
        <v>43800</v>
      </c>
      <c r="AL229" s="106">
        <f t="shared" si="750"/>
        <v>0</v>
      </c>
      <c r="AM229" s="106">
        <f t="shared" si="750"/>
        <v>0</v>
      </c>
      <c r="AN229" s="106">
        <f t="shared" si="750"/>
        <v>0</v>
      </c>
      <c r="AO229" s="106">
        <f t="shared" si="750"/>
        <v>0</v>
      </c>
      <c r="AP229" s="106">
        <f t="shared" si="750"/>
        <v>0</v>
      </c>
      <c r="AQ229" s="106">
        <f t="shared" si="750"/>
        <v>0</v>
      </c>
      <c r="AR229" s="106">
        <f t="shared" si="750"/>
        <v>43800</v>
      </c>
      <c r="AS229" s="106">
        <f t="shared" si="750"/>
        <v>0</v>
      </c>
      <c r="AT229" s="106">
        <f t="shared" si="750"/>
        <v>0</v>
      </c>
      <c r="AU229" s="106">
        <f t="shared" si="750"/>
        <v>43800</v>
      </c>
      <c r="AV229" s="106">
        <f t="shared" si="750"/>
        <v>0</v>
      </c>
      <c r="AW229" s="106">
        <f t="shared" si="750"/>
        <v>0</v>
      </c>
      <c r="AX229" s="106">
        <f t="shared" si="750"/>
        <v>0</v>
      </c>
      <c r="AY229" s="116">
        <f t="shared" si="728"/>
        <v>4.38</v>
      </c>
      <c r="AZ229" s="106">
        <f t="shared" ref="AZ229:BE229" si="751">SUM(AZ230:AZ232)</f>
        <v>33800</v>
      </c>
      <c r="BA229" s="106">
        <f t="shared" ref="BA229:BD229" si="752">SUM(BA230:BA232)</f>
        <v>0</v>
      </c>
      <c r="BB229" s="106">
        <f t="shared" si="752"/>
        <v>33800</v>
      </c>
      <c r="BC229" s="106">
        <f t="shared" si="752"/>
        <v>0</v>
      </c>
      <c r="BD229" s="106">
        <f t="shared" si="752"/>
        <v>0</v>
      </c>
      <c r="BE229" s="106">
        <f t="shared" si="751"/>
        <v>0</v>
      </c>
      <c r="BF229" s="106">
        <f t="shared" ref="BF229:BI229" si="753">SUM(BF230:BF232)</f>
        <v>0</v>
      </c>
      <c r="BG229" s="106">
        <f t="shared" si="753"/>
        <v>0</v>
      </c>
      <c r="BH229" s="106">
        <f t="shared" si="753"/>
        <v>0</v>
      </c>
      <c r="BI229" s="106">
        <f t="shared" si="753"/>
        <v>0</v>
      </c>
      <c r="BJ229" s="106">
        <f t="shared" ref="BJ229:BW229" si="754">SUM(BJ230:BJ232)</f>
        <v>10000</v>
      </c>
      <c r="BK229" s="106">
        <f t="shared" si="754"/>
        <v>0</v>
      </c>
      <c r="BL229" s="106">
        <f t="shared" si="754"/>
        <v>0</v>
      </c>
      <c r="BM229" s="106">
        <f t="shared" si="754"/>
        <v>0</v>
      </c>
      <c r="BN229" s="106">
        <f t="shared" si="754"/>
        <v>0</v>
      </c>
      <c r="BO229" s="106">
        <f t="shared" si="754"/>
        <v>0</v>
      </c>
      <c r="BP229" s="106">
        <f t="shared" si="754"/>
        <v>0</v>
      </c>
      <c r="BQ229" s="106">
        <f t="shared" si="754"/>
        <v>10000</v>
      </c>
      <c r="BR229" s="106">
        <f t="shared" si="754"/>
        <v>0</v>
      </c>
      <c r="BS229" s="106">
        <f t="shared" si="754"/>
        <v>0</v>
      </c>
      <c r="BT229" s="106">
        <f t="shared" si="754"/>
        <v>10000</v>
      </c>
      <c r="BU229" s="106">
        <f t="shared" si="754"/>
        <v>0</v>
      </c>
      <c r="BV229" s="106">
        <f t="shared" si="754"/>
        <v>0</v>
      </c>
      <c r="BW229" s="106">
        <f t="shared" si="754"/>
        <v>0</v>
      </c>
      <c r="BX229" s="116">
        <f t="shared" si="733"/>
        <v>1</v>
      </c>
      <c r="BY229" s="2422">
        <f t="shared" si="638"/>
        <v>33800</v>
      </c>
      <c r="BZ229" s="2422">
        <f t="shared" si="639"/>
        <v>0</v>
      </c>
      <c r="CA229" s="106">
        <f t="shared" ref="CA229:CW229" si="755">SUM(CA230:CA232)</f>
        <v>0</v>
      </c>
      <c r="CB229" s="106">
        <f t="shared" si="755"/>
        <v>0</v>
      </c>
      <c r="CC229" s="106">
        <f t="shared" si="755"/>
        <v>0</v>
      </c>
      <c r="CD229" s="106">
        <f t="shared" si="755"/>
        <v>0</v>
      </c>
      <c r="CE229" s="106">
        <f t="shared" si="755"/>
        <v>0</v>
      </c>
      <c r="CF229" s="106">
        <f t="shared" si="755"/>
        <v>0</v>
      </c>
      <c r="CG229" s="106">
        <f t="shared" si="755"/>
        <v>0</v>
      </c>
      <c r="CH229" s="106">
        <f t="shared" si="755"/>
        <v>0</v>
      </c>
      <c r="CI229" s="106">
        <f t="shared" si="755"/>
        <v>0</v>
      </c>
      <c r="CJ229" s="106">
        <f t="shared" si="755"/>
        <v>0</v>
      </c>
      <c r="CK229" s="106">
        <f t="shared" si="755"/>
        <v>0</v>
      </c>
      <c r="CL229" s="106">
        <f t="shared" si="755"/>
        <v>0</v>
      </c>
      <c r="CM229" s="106">
        <f t="shared" si="755"/>
        <v>0</v>
      </c>
      <c r="CN229" s="106">
        <f t="shared" si="755"/>
        <v>0</v>
      </c>
      <c r="CO229" s="106">
        <f t="shared" si="755"/>
        <v>0</v>
      </c>
      <c r="CP229" s="106">
        <f t="shared" si="755"/>
        <v>0</v>
      </c>
      <c r="CQ229" s="106">
        <f t="shared" si="755"/>
        <v>0</v>
      </c>
      <c r="CR229" s="106">
        <f t="shared" si="755"/>
        <v>0</v>
      </c>
      <c r="CS229" s="106">
        <f t="shared" si="755"/>
        <v>0</v>
      </c>
      <c r="CT229" s="106">
        <f t="shared" si="755"/>
        <v>0</v>
      </c>
      <c r="CU229" s="106">
        <f t="shared" si="755"/>
        <v>0</v>
      </c>
      <c r="CV229" s="106">
        <f t="shared" si="755"/>
        <v>0</v>
      </c>
      <c r="CW229" s="106">
        <f t="shared" si="755"/>
        <v>0</v>
      </c>
      <c r="CX229" s="109"/>
    </row>
    <row r="230" spans="1:102" s="110" customFormat="1" ht="54" customHeight="1">
      <c r="A230" s="137"/>
      <c r="B230" s="379" t="s">
        <v>739</v>
      </c>
      <c r="C230" s="111">
        <v>1</v>
      </c>
      <c r="D230" s="111" t="s">
        <v>1351</v>
      </c>
      <c r="E230" s="113">
        <v>83019</v>
      </c>
      <c r="F230" s="130">
        <v>6500</v>
      </c>
      <c r="G230" s="113">
        <v>29700</v>
      </c>
      <c r="H230" s="130">
        <f>I230+O230</f>
        <v>5000</v>
      </c>
      <c r="I230" s="130">
        <f>SUM(K230:N230)</f>
        <v>0</v>
      </c>
      <c r="J230" s="130"/>
      <c r="K230" s="104"/>
      <c r="L230" s="131"/>
      <c r="M230" s="104"/>
      <c r="N230" s="104"/>
      <c r="O230" s="130">
        <f>SUM(P230:U230)</f>
        <v>5000</v>
      </c>
      <c r="P230" s="104"/>
      <c r="Q230" s="113"/>
      <c r="R230" s="120">
        <v>5000</v>
      </c>
      <c r="S230" s="139"/>
      <c r="T230" s="112"/>
      <c r="U230" s="122"/>
      <c r="V230" s="130">
        <f>W230+AC230</f>
        <v>5000</v>
      </c>
      <c r="W230" s="130">
        <f>SUM(Y230:AB230)</f>
        <v>0</v>
      </c>
      <c r="X230" s="130"/>
      <c r="Y230" s="104"/>
      <c r="Z230" s="130"/>
      <c r="AA230" s="104"/>
      <c r="AB230" s="104"/>
      <c r="AC230" s="130">
        <f>SUM(AD230:AI230)</f>
        <v>5000</v>
      </c>
      <c r="AD230" s="104"/>
      <c r="AE230" s="104"/>
      <c r="AF230" s="130">
        <f>'2-XSKT'!AA94</f>
        <v>5000</v>
      </c>
      <c r="AG230" s="130"/>
      <c r="AH230" s="130"/>
      <c r="AI230" s="130"/>
      <c r="AJ230" s="116">
        <f t="shared" si="558"/>
        <v>1</v>
      </c>
      <c r="AK230" s="130">
        <f>AL230+AR230</f>
        <v>15000</v>
      </c>
      <c r="AL230" s="130">
        <f>SUM(AN230:AQ230)</f>
        <v>0</v>
      </c>
      <c r="AM230" s="130"/>
      <c r="AN230" s="104"/>
      <c r="AO230" s="130"/>
      <c r="AP230" s="104"/>
      <c r="AQ230" s="104"/>
      <c r="AR230" s="130">
        <f>SUM(AS230:AX230)</f>
        <v>15000</v>
      </c>
      <c r="AS230" s="104"/>
      <c r="AT230" s="104"/>
      <c r="AU230" s="130">
        <f>'2-XSKT'!AB94</f>
        <v>15000</v>
      </c>
      <c r="AV230" s="130"/>
      <c r="AW230" s="130"/>
      <c r="AX230" s="130"/>
      <c r="AY230" s="116">
        <f t="shared" si="728"/>
        <v>3</v>
      </c>
      <c r="AZ230" s="114">
        <f>AK230-H230</f>
        <v>10000</v>
      </c>
      <c r="BA230" s="114">
        <f t="shared" ref="BA230:BD232" si="756">AT230-Q230</f>
        <v>0</v>
      </c>
      <c r="BB230" s="114">
        <f t="shared" si="756"/>
        <v>10000</v>
      </c>
      <c r="BC230" s="114">
        <f t="shared" si="756"/>
        <v>0</v>
      </c>
      <c r="BD230" s="114">
        <f t="shared" si="756"/>
        <v>0</v>
      </c>
      <c r="BE230" s="114"/>
      <c r="BF230" s="114"/>
      <c r="BG230" s="114"/>
      <c r="BH230" s="114"/>
      <c r="BI230" s="114"/>
      <c r="BJ230" s="130">
        <f>BK230+BQ230</f>
        <v>5000</v>
      </c>
      <c r="BK230" s="130">
        <f>SUM(BM230:BP230)</f>
        <v>0</v>
      </c>
      <c r="BL230" s="130"/>
      <c r="BM230" s="104"/>
      <c r="BN230" s="131"/>
      <c r="BO230" s="104"/>
      <c r="BP230" s="104"/>
      <c r="BQ230" s="130">
        <f>SUM(BR230:BW230)</f>
        <v>5000</v>
      </c>
      <c r="BR230" s="104"/>
      <c r="BS230" s="104"/>
      <c r="BT230" s="130">
        <f>'2-XSKT'!AF94</f>
        <v>5000</v>
      </c>
      <c r="BU230" s="139"/>
      <c r="BV230" s="130"/>
      <c r="BW230" s="122"/>
      <c r="BX230" s="116">
        <f t="shared" si="733"/>
        <v>1</v>
      </c>
      <c r="BY230" s="2422">
        <f t="shared" si="638"/>
        <v>10000</v>
      </c>
      <c r="BZ230" s="2422">
        <f t="shared" si="639"/>
        <v>0</v>
      </c>
      <c r="CA230" s="93" t="s">
        <v>2187</v>
      </c>
      <c r="CB230" s="111"/>
      <c r="CC230" s="450">
        <f t="shared" si="635"/>
        <v>0</v>
      </c>
      <c r="CD230" s="450"/>
      <c r="CE230" s="450"/>
      <c r="CF230" s="450"/>
      <c r="CG230" s="450"/>
      <c r="CH230" s="450"/>
      <c r="CI230" s="450">
        <f t="shared" si="636"/>
        <v>0</v>
      </c>
      <c r="CJ230" s="114"/>
      <c r="CK230" s="114"/>
      <c r="CL230" s="114"/>
      <c r="CM230" s="114"/>
      <c r="CN230" s="114"/>
      <c r="CO230" s="450">
        <f t="shared" si="637"/>
        <v>0</v>
      </c>
      <c r="CP230" s="111"/>
      <c r="CQ230" s="111"/>
      <c r="CR230" s="111"/>
      <c r="CS230" s="111"/>
      <c r="CT230" s="111"/>
      <c r="CU230" s="111"/>
      <c r="CV230" s="117" t="s">
        <v>2185</v>
      </c>
      <c r="CW230" s="109"/>
      <c r="CX230" s="109"/>
    </row>
    <row r="231" spans="1:102" s="110" customFormat="1" ht="54" customHeight="1">
      <c r="A231" s="137"/>
      <c r="B231" s="379" t="s">
        <v>740</v>
      </c>
      <c r="C231" s="111">
        <v>1</v>
      </c>
      <c r="D231" s="111" t="s">
        <v>1351</v>
      </c>
      <c r="E231" s="113">
        <v>57178</v>
      </c>
      <c r="F231" s="130">
        <v>4900</v>
      </c>
      <c r="G231" s="113">
        <v>25200</v>
      </c>
      <c r="H231" s="130">
        <f>I231+O231</f>
        <v>3000</v>
      </c>
      <c r="I231" s="130">
        <f>SUM(K231:N231)</f>
        <v>0</v>
      </c>
      <c r="J231" s="130"/>
      <c r="K231" s="104"/>
      <c r="L231" s="131"/>
      <c r="M231" s="104"/>
      <c r="N231" s="104"/>
      <c r="O231" s="130">
        <f>SUM(P231:U231)</f>
        <v>3000</v>
      </c>
      <c r="P231" s="104"/>
      <c r="Q231" s="113"/>
      <c r="R231" s="120">
        <v>3000</v>
      </c>
      <c r="S231" s="139"/>
      <c r="T231" s="112"/>
      <c r="U231" s="122"/>
      <c r="V231" s="130">
        <f>W231+AC231</f>
        <v>2985.5920000000001</v>
      </c>
      <c r="W231" s="130">
        <f>SUM(Y231:AB231)</f>
        <v>0</v>
      </c>
      <c r="X231" s="130"/>
      <c r="Y231" s="104"/>
      <c r="Z231" s="130"/>
      <c r="AA231" s="104"/>
      <c r="AB231" s="104"/>
      <c r="AC231" s="130">
        <f>SUM(AD231:AI231)</f>
        <v>2985.5920000000001</v>
      </c>
      <c r="AD231" s="104"/>
      <c r="AE231" s="104"/>
      <c r="AF231" s="130">
        <f>'2-XSKT'!AA95</f>
        <v>2985.5920000000001</v>
      </c>
      <c r="AG231" s="130"/>
      <c r="AH231" s="130"/>
      <c r="AI231" s="130"/>
      <c r="AJ231" s="116">
        <f t="shared" si="558"/>
        <v>0.99519733333333338</v>
      </c>
      <c r="AK231" s="130">
        <f>AL231+AR231</f>
        <v>11000</v>
      </c>
      <c r="AL231" s="130">
        <f>SUM(AN231:AQ231)</f>
        <v>0</v>
      </c>
      <c r="AM231" s="130"/>
      <c r="AN231" s="104"/>
      <c r="AO231" s="130"/>
      <c r="AP231" s="104"/>
      <c r="AQ231" s="104"/>
      <c r="AR231" s="130">
        <f>SUM(AS231:AX231)</f>
        <v>11000</v>
      </c>
      <c r="AS231" s="104"/>
      <c r="AT231" s="104"/>
      <c r="AU231" s="130">
        <f>'2-XSKT'!AB95</f>
        <v>11000</v>
      </c>
      <c r="AV231" s="130"/>
      <c r="AW231" s="130"/>
      <c r="AX231" s="130"/>
      <c r="AY231" s="116">
        <f t="shared" si="728"/>
        <v>3.6666666666666665</v>
      </c>
      <c r="AZ231" s="114">
        <f>AK231-H231</f>
        <v>8000</v>
      </c>
      <c r="BA231" s="114">
        <f t="shared" si="756"/>
        <v>0</v>
      </c>
      <c r="BB231" s="114">
        <f t="shared" si="756"/>
        <v>8000</v>
      </c>
      <c r="BC231" s="114">
        <f t="shared" si="756"/>
        <v>0</v>
      </c>
      <c r="BD231" s="114">
        <f t="shared" si="756"/>
        <v>0</v>
      </c>
      <c r="BE231" s="114"/>
      <c r="BF231" s="114"/>
      <c r="BG231" s="114"/>
      <c r="BH231" s="114"/>
      <c r="BI231" s="114"/>
      <c r="BJ231" s="130">
        <f>BK231+BQ231</f>
        <v>3000</v>
      </c>
      <c r="BK231" s="130">
        <f>SUM(BM231:BP231)</f>
        <v>0</v>
      </c>
      <c r="BL231" s="130"/>
      <c r="BM231" s="104"/>
      <c r="BN231" s="131"/>
      <c r="BO231" s="104"/>
      <c r="BP231" s="104"/>
      <c r="BQ231" s="130">
        <f>SUM(BR231:BW231)</f>
        <v>3000</v>
      </c>
      <c r="BR231" s="104"/>
      <c r="BS231" s="104"/>
      <c r="BT231" s="130">
        <f>'2-XSKT'!AF95</f>
        <v>3000</v>
      </c>
      <c r="BU231" s="139"/>
      <c r="BV231" s="130"/>
      <c r="BW231" s="122"/>
      <c r="BX231" s="116">
        <f t="shared" si="733"/>
        <v>1</v>
      </c>
      <c r="BY231" s="2422">
        <f t="shared" si="638"/>
        <v>8000</v>
      </c>
      <c r="BZ231" s="2422">
        <f t="shared" si="639"/>
        <v>0</v>
      </c>
      <c r="CA231" s="93" t="s">
        <v>2186</v>
      </c>
      <c r="CB231" s="111"/>
      <c r="CC231" s="450">
        <f t="shared" si="635"/>
        <v>0</v>
      </c>
      <c r="CD231" s="450"/>
      <c r="CE231" s="450"/>
      <c r="CF231" s="450"/>
      <c r="CG231" s="450"/>
      <c r="CH231" s="450"/>
      <c r="CI231" s="450">
        <f t="shared" si="636"/>
        <v>0</v>
      </c>
      <c r="CJ231" s="114"/>
      <c r="CK231" s="114"/>
      <c r="CL231" s="114"/>
      <c r="CM231" s="114"/>
      <c r="CN231" s="114"/>
      <c r="CO231" s="450">
        <f t="shared" si="637"/>
        <v>0</v>
      </c>
      <c r="CP231" s="111"/>
      <c r="CQ231" s="111"/>
      <c r="CR231" s="111"/>
      <c r="CS231" s="111"/>
      <c r="CT231" s="111"/>
      <c r="CU231" s="109"/>
      <c r="CV231" s="117" t="s">
        <v>2185</v>
      </c>
      <c r="CW231" s="109"/>
      <c r="CX231" s="109"/>
    </row>
    <row r="232" spans="1:102" s="110" customFormat="1" ht="54" customHeight="1">
      <c r="A232" s="137"/>
      <c r="B232" s="379" t="s">
        <v>764</v>
      </c>
      <c r="C232" s="111">
        <v>1</v>
      </c>
      <c r="D232" s="111" t="s">
        <v>1351</v>
      </c>
      <c r="E232" s="113">
        <v>25982</v>
      </c>
      <c r="F232" s="130">
        <v>2500</v>
      </c>
      <c r="G232" s="139">
        <v>15000</v>
      </c>
      <c r="H232" s="130">
        <f>I232+O232</f>
        <v>2000</v>
      </c>
      <c r="I232" s="130">
        <f>SUM(K232:N232)</f>
        <v>0</v>
      </c>
      <c r="J232" s="130"/>
      <c r="K232" s="113"/>
      <c r="L232" s="131"/>
      <c r="M232" s="104"/>
      <c r="N232" s="104"/>
      <c r="O232" s="130">
        <f>SUM(P232:U232)</f>
        <v>2000</v>
      </c>
      <c r="P232" s="104"/>
      <c r="Q232" s="113"/>
      <c r="R232" s="120">
        <v>2000</v>
      </c>
      <c r="S232" s="139"/>
      <c r="T232" s="112"/>
      <c r="U232" s="122"/>
      <c r="V232" s="130">
        <f>W232+AC232</f>
        <v>1719.4590000000001</v>
      </c>
      <c r="W232" s="130">
        <f>SUM(Y232:AB232)</f>
        <v>0</v>
      </c>
      <c r="X232" s="130"/>
      <c r="Y232" s="104"/>
      <c r="Z232" s="130"/>
      <c r="AA232" s="104"/>
      <c r="AB232" s="104"/>
      <c r="AC232" s="130">
        <f>SUM(AD232:AI232)</f>
        <v>1719.4590000000001</v>
      </c>
      <c r="AD232" s="104"/>
      <c r="AE232" s="104"/>
      <c r="AF232" s="130">
        <f>'2-XSKT'!AA145</f>
        <v>1719.4590000000001</v>
      </c>
      <c r="AG232" s="130"/>
      <c r="AH232" s="130"/>
      <c r="AI232" s="130"/>
      <c r="AJ232" s="116">
        <f t="shared" si="558"/>
        <v>0.85972950000000004</v>
      </c>
      <c r="AK232" s="130">
        <f>AL232+AR232</f>
        <v>17800</v>
      </c>
      <c r="AL232" s="130">
        <f>SUM(AN232:AQ232)</f>
        <v>0</v>
      </c>
      <c r="AM232" s="130"/>
      <c r="AN232" s="104"/>
      <c r="AO232" s="130"/>
      <c r="AP232" s="104"/>
      <c r="AQ232" s="104"/>
      <c r="AR232" s="130">
        <f>SUM(AS232:AX232)</f>
        <v>17800</v>
      </c>
      <c r="AS232" s="104"/>
      <c r="AT232" s="104"/>
      <c r="AU232" s="130">
        <f>'2-XSKT'!AB145</f>
        <v>17800</v>
      </c>
      <c r="AV232" s="130"/>
      <c r="AW232" s="130"/>
      <c r="AX232" s="130"/>
      <c r="AY232" s="116">
        <f t="shared" si="728"/>
        <v>8.9</v>
      </c>
      <c r="AZ232" s="114">
        <f>AK232-H232</f>
        <v>15800</v>
      </c>
      <c r="BA232" s="114">
        <f t="shared" si="756"/>
        <v>0</v>
      </c>
      <c r="BB232" s="114">
        <f t="shared" si="756"/>
        <v>15800</v>
      </c>
      <c r="BC232" s="114">
        <f t="shared" si="756"/>
        <v>0</v>
      </c>
      <c r="BD232" s="114">
        <f t="shared" si="756"/>
        <v>0</v>
      </c>
      <c r="BE232" s="114"/>
      <c r="BF232" s="114"/>
      <c r="BG232" s="114"/>
      <c r="BH232" s="114"/>
      <c r="BI232" s="114"/>
      <c r="BJ232" s="130">
        <f>BK232+BQ232</f>
        <v>2000</v>
      </c>
      <c r="BK232" s="130">
        <f>SUM(BM232:BP232)</f>
        <v>0</v>
      </c>
      <c r="BL232" s="130"/>
      <c r="BM232" s="113"/>
      <c r="BN232" s="131"/>
      <c r="BO232" s="104"/>
      <c r="BP232" s="104"/>
      <c r="BQ232" s="130">
        <f>SUM(BR232:BW232)</f>
        <v>2000</v>
      </c>
      <c r="BR232" s="104"/>
      <c r="BS232" s="104"/>
      <c r="BT232" s="130">
        <f>'2-XSKT'!AF145</f>
        <v>2000</v>
      </c>
      <c r="BU232" s="139"/>
      <c r="BV232" s="130"/>
      <c r="BW232" s="122"/>
      <c r="BX232" s="116">
        <f t="shared" si="733"/>
        <v>1</v>
      </c>
      <c r="BY232" s="2422">
        <f t="shared" si="638"/>
        <v>15800</v>
      </c>
      <c r="BZ232" s="2422">
        <f t="shared" si="639"/>
        <v>0</v>
      </c>
      <c r="CA232" s="111"/>
      <c r="CB232" s="111"/>
      <c r="CC232" s="450">
        <f t="shared" si="635"/>
        <v>0</v>
      </c>
      <c r="CD232" s="450"/>
      <c r="CE232" s="450"/>
      <c r="CF232" s="450"/>
      <c r="CG232" s="450"/>
      <c r="CH232" s="450"/>
      <c r="CI232" s="450">
        <f t="shared" si="636"/>
        <v>0</v>
      </c>
      <c r="CJ232" s="114"/>
      <c r="CK232" s="114"/>
      <c r="CL232" s="114"/>
      <c r="CM232" s="114"/>
      <c r="CN232" s="114"/>
      <c r="CO232" s="450">
        <f t="shared" si="637"/>
        <v>0</v>
      </c>
      <c r="CP232" s="111"/>
      <c r="CQ232" s="111"/>
      <c r="CR232" s="111"/>
      <c r="CS232" s="111"/>
      <c r="CT232" s="111"/>
      <c r="CU232" s="109"/>
      <c r="CV232" s="109"/>
      <c r="CW232" s="109"/>
      <c r="CX232" s="109"/>
    </row>
    <row r="233" spans="1:102" s="110" customFormat="1" ht="65.45" customHeight="1">
      <c r="A233" s="103" t="s">
        <v>47</v>
      </c>
      <c r="B233" s="118" t="s">
        <v>1152</v>
      </c>
      <c r="C233" s="106">
        <f>SUM(C234:C235)</f>
        <v>2</v>
      </c>
      <c r="D233" s="106"/>
      <c r="E233" s="106">
        <f t="shared" ref="E233:AI233" si="757">SUM(E234:E235)</f>
        <v>161441</v>
      </c>
      <c r="F233" s="106">
        <f t="shared" si="757"/>
        <v>0</v>
      </c>
      <c r="G233" s="106">
        <f t="shared" si="757"/>
        <v>35300</v>
      </c>
      <c r="H233" s="106">
        <f t="shared" si="757"/>
        <v>0</v>
      </c>
      <c r="I233" s="106">
        <f t="shared" si="757"/>
        <v>0</v>
      </c>
      <c r="J233" s="106">
        <f t="shared" si="757"/>
        <v>0</v>
      </c>
      <c r="K233" s="106">
        <f t="shared" si="757"/>
        <v>0</v>
      </c>
      <c r="L233" s="106">
        <f t="shared" si="757"/>
        <v>0</v>
      </c>
      <c r="M233" s="106">
        <f t="shared" si="757"/>
        <v>0</v>
      </c>
      <c r="N233" s="106">
        <f t="shared" si="757"/>
        <v>0</v>
      </c>
      <c r="O233" s="106">
        <f t="shared" si="757"/>
        <v>0</v>
      </c>
      <c r="P233" s="106">
        <f t="shared" si="757"/>
        <v>0</v>
      </c>
      <c r="Q233" s="106">
        <f t="shared" si="757"/>
        <v>0</v>
      </c>
      <c r="R233" s="106">
        <f t="shared" si="757"/>
        <v>0</v>
      </c>
      <c r="S233" s="106">
        <f t="shared" si="757"/>
        <v>0</v>
      </c>
      <c r="T233" s="106">
        <f t="shared" si="757"/>
        <v>0</v>
      </c>
      <c r="U233" s="106">
        <f t="shared" si="757"/>
        <v>0</v>
      </c>
      <c r="V233" s="106">
        <f t="shared" si="757"/>
        <v>0</v>
      </c>
      <c r="W233" s="106">
        <f t="shared" si="757"/>
        <v>0</v>
      </c>
      <c r="X233" s="106">
        <f t="shared" si="757"/>
        <v>0</v>
      </c>
      <c r="Y233" s="106">
        <f t="shared" si="757"/>
        <v>0</v>
      </c>
      <c r="Z233" s="106">
        <f t="shared" si="757"/>
        <v>0</v>
      </c>
      <c r="AA233" s="106">
        <f t="shared" si="757"/>
        <v>0</v>
      </c>
      <c r="AB233" s="106">
        <f t="shared" si="757"/>
        <v>0</v>
      </c>
      <c r="AC233" s="106">
        <f t="shared" si="757"/>
        <v>0</v>
      </c>
      <c r="AD233" s="106">
        <f t="shared" si="757"/>
        <v>0</v>
      </c>
      <c r="AE233" s="106">
        <f t="shared" si="757"/>
        <v>0</v>
      </c>
      <c r="AF233" s="106">
        <f t="shared" si="757"/>
        <v>0</v>
      </c>
      <c r="AG233" s="106">
        <f t="shared" si="757"/>
        <v>0</v>
      </c>
      <c r="AH233" s="106">
        <f t="shared" si="757"/>
        <v>0</v>
      </c>
      <c r="AI233" s="106">
        <f t="shared" si="757"/>
        <v>0</v>
      </c>
      <c r="AJ233" s="116" t="e">
        <f t="shared" si="558"/>
        <v>#DIV/0!</v>
      </c>
      <c r="AK233" s="106">
        <f t="shared" ref="AK233:AX233" si="758">SUM(AK234:AK235)</f>
        <v>1300</v>
      </c>
      <c r="AL233" s="106">
        <f t="shared" si="758"/>
        <v>0</v>
      </c>
      <c r="AM233" s="106">
        <f t="shared" si="758"/>
        <v>0</v>
      </c>
      <c r="AN233" s="106">
        <f t="shared" si="758"/>
        <v>0</v>
      </c>
      <c r="AO233" s="106">
        <f t="shared" si="758"/>
        <v>0</v>
      </c>
      <c r="AP233" s="106">
        <f t="shared" si="758"/>
        <v>0</v>
      </c>
      <c r="AQ233" s="106">
        <f t="shared" si="758"/>
        <v>0</v>
      </c>
      <c r="AR233" s="106">
        <f t="shared" si="758"/>
        <v>1300</v>
      </c>
      <c r="AS233" s="106">
        <f t="shared" si="758"/>
        <v>0</v>
      </c>
      <c r="AT233" s="106">
        <f t="shared" si="758"/>
        <v>0</v>
      </c>
      <c r="AU233" s="106">
        <f t="shared" si="758"/>
        <v>1300</v>
      </c>
      <c r="AV233" s="106">
        <f t="shared" si="758"/>
        <v>0</v>
      </c>
      <c r="AW233" s="106">
        <f t="shared" si="758"/>
        <v>0</v>
      </c>
      <c r="AX233" s="106">
        <f t="shared" si="758"/>
        <v>0</v>
      </c>
      <c r="AY233" s="116" t="e">
        <f t="shared" si="728"/>
        <v>#DIV/0!</v>
      </c>
      <c r="AZ233" s="106">
        <f t="shared" ref="AZ233:BW233" si="759">SUM(AZ234:AZ235)</f>
        <v>1300</v>
      </c>
      <c r="BA233" s="106">
        <f t="shared" ref="BA233" si="760">SUM(BA234:BA235)</f>
        <v>0</v>
      </c>
      <c r="BB233" s="106">
        <f t="shared" ref="BB233" si="761">SUM(BB234:BB235)</f>
        <v>1300</v>
      </c>
      <c r="BC233" s="106">
        <f t="shared" ref="BC233" si="762">SUM(BC234:BC235)</f>
        <v>0</v>
      </c>
      <c r="BD233" s="106">
        <f t="shared" ref="BD233" si="763">SUM(BD234:BD235)</f>
        <v>0</v>
      </c>
      <c r="BE233" s="106">
        <f t="shared" si="759"/>
        <v>0</v>
      </c>
      <c r="BF233" s="106">
        <f t="shared" ref="BF233" si="764">SUM(BF234:BF235)</f>
        <v>0</v>
      </c>
      <c r="BG233" s="106">
        <f t="shared" ref="BG233" si="765">SUM(BG234:BG235)</f>
        <v>0</v>
      </c>
      <c r="BH233" s="106">
        <f t="shared" ref="BH233" si="766">SUM(BH234:BH235)</f>
        <v>0</v>
      </c>
      <c r="BI233" s="106">
        <f t="shared" ref="BI233" si="767">SUM(BI234:BI235)</f>
        <v>0</v>
      </c>
      <c r="BJ233" s="106">
        <f t="shared" si="759"/>
        <v>1300</v>
      </c>
      <c r="BK233" s="106">
        <f t="shared" si="759"/>
        <v>0</v>
      </c>
      <c r="BL233" s="106">
        <f t="shared" si="759"/>
        <v>0</v>
      </c>
      <c r="BM233" s="106">
        <f t="shared" si="759"/>
        <v>0</v>
      </c>
      <c r="BN233" s="106">
        <f t="shared" si="759"/>
        <v>0</v>
      </c>
      <c r="BO233" s="106">
        <f t="shared" si="759"/>
        <v>0</v>
      </c>
      <c r="BP233" s="106">
        <f t="shared" si="759"/>
        <v>0</v>
      </c>
      <c r="BQ233" s="106">
        <f t="shared" si="759"/>
        <v>1300</v>
      </c>
      <c r="BR233" s="106">
        <f t="shared" si="759"/>
        <v>0</v>
      </c>
      <c r="BS233" s="106">
        <f t="shared" si="759"/>
        <v>0</v>
      </c>
      <c r="BT233" s="106">
        <f t="shared" si="759"/>
        <v>1300</v>
      </c>
      <c r="BU233" s="106">
        <f t="shared" si="759"/>
        <v>0</v>
      </c>
      <c r="BV233" s="106">
        <f t="shared" si="759"/>
        <v>0</v>
      </c>
      <c r="BW233" s="106">
        <f t="shared" si="759"/>
        <v>0</v>
      </c>
      <c r="BX233" s="116" t="e">
        <f t="shared" si="733"/>
        <v>#DIV/0!</v>
      </c>
      <c r="BY233" s="2422">
        <f t="shared" si="638"/>
        <v>0</v>
      </c>
      <c r="BZ233" s="2422">
        <f t="shared" si="639"/>
        <v>1300</v>
      </c>
      <c r="CA233" s="106">
        <f t="shared" ref="CA233:CW233" si="768">SUM(CA234:CA235)</f>
        <v>0</v>
      </c>
      <c r="CB233" s="106">
        <f t="shared" si="768"/>
        <v>0</v>
      </c>
      <c r="CC233" s="106">
        <f t="shared" si="768"/>
        <v>0</v>
      </c>
      <c r="CD233" s="106">
        <f t="shared" si="768"/>
        <v>0</v>
      </c>
      <c r="CE233" s="106">
        <f t="shared" si="768"/>
        <v>0</v>
      </c>
      <c r="CF233" s="106">
        <f t="shared" si="768"/>
        <v>0</v>
      </c>
      <c r="CG233" s="106">
        <f t="shared" si="768"/>
        <v>0</v>
      </c>
      <c r="CH233" s="106">
        <f t="shared" si="768"/>
        <v>0</v>
      </c>
      <c r="CI233" s="106">
        <f t="shared" si="768"/>
        <v>0</v>
      </c>
      <c r="CJ233" s="106">
        <f t="shared" si="768"/>
        <v>0</v>
      </c>
      <c r="CK233" s="106">
        <f t="shared" si="768"/>
        <v>0</v>
      </c>
      <c r="CL233" s="106">
        <f t="shared" si="768"/>
        <v>0</v>
      </c>
      <c r="CM233" s="106">
        <f t="shared" si="768"/>
        <v>0</v>
      </c>
      <c r="CN233" s="106">
        <f t="shared" si="768"/>
        <v>0</v>
      </c>
      <c r="CO233" s="106">
        <f t="shared" si="768"/>
        <v>0</v>
      </c>
      <c r="CP233" s="106">
        <f t="shared" si="768"/>
        <v>0</v>
      </c>
      <c r="CQ233" s="106">
        <f t="shared" si="768"/>
        <v>0</v>
      </c>
      <c r="CR233" s="106">
        <f t="shared" si="768"/>
        <v>0</v>
      </c>
      <c r="CS233" s="106">
        <f t="shared" si="768"/>
        <v>0</v>
      </c>
      <c r="CT233" s="106">
        <f t="shared" si="768"/>
        <v>0</v>
      </c>
      <c r="CU233" s="106">
        <f t="shared" si="768"/>
        <v>0</v>
      </c>
      <c r="CV233" s="106">
        <f t="shared" si="768"/>
        <v>0</v>
      </c>
      <c r="CW233" s="106">
        <f t="shared" si="768"/>
        <v>0</v>
      </c>
      <c r="CX233" s="109"/>
    </row>
    <row r="234" spans="1:102" s="110" customFormat="1" ht="54" customHeight="1">
      <c r="A234" s="137"/>
      <c r="B234" s="135" t="s">
        <v>1694</v>
      </c>
      <c r="C234" s="111">
        <v>1</v>
      </c>
      <c r="D234" s="111" t="s">
        <v>1349</v>
      </c>
      <c r="E234" s="113">
        <v>78392</v>
      </c>
      <c r="F234" s="130"/>
      <c r="G234" s="1780">
        <v>12300</v>
      </c>
      <c r="H234" s="130">
        <f>I234+O234</f>
        <v>0</v>
      </c>
      <c r="I234" s="130">
        <f>SUM(K234:N234)</f>
        <v>0</v>
      </c>
      <c r="J234" s="130"/>
      <c r="K234" s="104"/>
      <c r="L234" s="131"/>
      <c r="M234" s="104"/>
      <c r="N234" s="104"/>
      <c r="O234" s="130">
        <f>SUM(P234:U234)</f>
        <v>0</v>
      </c>
      <c r="P234" s="104"/>
      <c r="Q234" s="113"/>
      <c r="R234" s="120"/>
      <c r="S234" s="139"/>
      <c r="T234" s="112"/>
      <c r="U234" s="122"/>
      <c r="V234" s="130">
        <f>W234+AC234</f>
        <v>0</v>
      </c>
      <c r="W234" s="130">
        <f>SUM(Y234:AB234)</f>
        <v>0</v>
      </c>
      <c r="X234" s="130"/>
      <c r="Y234" s="104"/>
      <c r="Z234" s="130"/>
      <c r="AA234" s="104"/>
      <c r="AB234" s="104"/>
      <c r="AC234" s="130">
        <f>SUM(AD234:AI234)</f>
        <v>0</v>
      </c>
      <c r="AD234" s="104"/>
      <c r="AE234" s="104"/>
      <c r="AF234" s="130"/>
      <c r="AG234" s="130"/>
      <c r="AH234" s="130"/>
      <c r="AI234" s="130"/>
      <c r="AJ234" s="116" t="e">
        <f t="shared" si="558"/>
        <v>#DIV/0!</v>
      </c>
      <c r="AK234" s="130">
        <f>AL234+AR234</f>
        <v>500</v>
      </c>
      <c r="AL234" s="130">
        <f>SUM(AN234:AQ234)</f>
        <v>0</v>
      </c>
      <c r="AM234" s="130"/>
      <c r="AN234" s="104"/>
      <c r="AO234" s="130"/>
      <c r="AP234" s="104"/>
      <c r="AQ234" s="104"/>
      <c r="AR234" s="130">
        <f>SUM(AS234:AX234)</f>
        <v>500</v>
      </c>
      <c r="AS234" s="104"/>
      <c r="AT234" s="104"/>
      <c r="AU234" s="119">
        <v>500</v>
      </c>
      <c r="AV234" s="130"/>
      <c r="AW234" s="130"/>
      <c r="AX234" s="130"/>
      <c r="AY234" s="116" t="e">
        <f t="shared" si="728"/>
        <v>#DIV/0!</v>
      </c>
      <c r="AZ234" s="114">
        <f>AK234-H234</f>
        <v>500</v>
      </c>
      <c r="BA234" s="114">
        <f t="shared" ref="BA234:BD235" si="769">AT234-Q234</f>
        <v>0</v>
      </c>
      <c r="BB234" s="114">
        <f t="shared" si="769"/>
        <v>500</v>
      </c>
      <c r="BC234" s="114">
        <f t="shared" si="769"/>
        <v>0</v>
      </c>
      <c r="BD234" s="114">
        <f t="shared" si="769"/>
        <v>0</v>
      </c>
      <c r="BE234" s="114"/>
      <c r="BF234" s="114"/>
      <c r="BG234" s="114"/>
      <c r="BH234" s="114"/>
      <c r="BI234" s="114"/>
      <c r="BJ234" s="130">
        <f>BK234+BQ234</f>
        <v>500</v>
      </c>
      <c r="BK234" s="130">
        <f>SUM(BM234:BP234)</f>
        <v>0</v>
      </c>
      <c r="BL234" s="130"/>
      <c r="BM234" s="104"/>
      <c r="BN234" s="131"/>
      <c r="BO234" s="104"/>
      <c r="BP234" s="104"/>
      <c r="BQ234" s="130">
        <f>SUM(BR234:BW234)</f>
        <v>500</v>
      </c>
      <c r="BR234" s="104"/>
      <c r="BS234" s="104"/>
      <c r="BT234" s="119">
        <v>500</v>
      </c>
      <c r="BU234" s="139"/>
      <c r="BV234" s="130"/>
      <c r="BW234" s="122"/>
      <c r="BX234" s="116" t="e">
        <f t="shared" si="733"/>
        <v>#DIV/0!</v>
      </c>
      <c r="BY234" s="2422">
        <f t="shared" si="638"/>
        <v>0</v>
      </c>
      <c r="BZ234" s="2422">
        <f t="shared" si="639"/>
        <v>500</v>
      </c>
      <c r="CA234" s="111" t="s">
        <v>2183</v>
      </c>
      <c r="CB234" s="111"/>
      <c r="CC234" s="450">
        <f t="shared" ref="CC234:CC235" si="770">SUM(CD234:CH234)</f>
        <v>0</v>
      </c>
      <c r="CD234" s="450"/>
      <c r="CE234" s="450"/>
      <c r="CF234" s="450"/>
      <c r="CG234" s="450"/>
      <c r="CH234" s="450"/>
      <c r="CI234" s="450">
        <f t="shared" ref="CI234:CI235" si="771">SUM(CJ234:CN234)</f>
        <v>0</v>
      </c>
      <c r="CJ234" s="114"/>
      <c r="CK234" s="114"/>
      <c r="CL234" s="114"/>
      <c r="CM234" s="114"/>
      <c r="CN234" s="114"/>
      <c r="CO234" s="450">
        <f t="shared" ref="CO234:CO235" si="772">SUM(CP234:CT234)</f>
        <v>0</v>
      </c>
      <c r="CP234" s="111"/>
      <c r="CQ234" s="111"/>
      <c r="CR234" s="111"/>
      <c r="CS234" s="111"/>
      <c r="CT234" s="111"/>
      <c r="CU234" s="111"/>
      <c r="CV234" s="109"/>
      <c r="CW234" s="109"/>
      <c r="CX234" s="109"/>
    </row>
    <row r="235" spans="1:102" s="110" customFormat="1" ht="54" customHeight="1">
      <c r="A235" s="137"/>
      <c r="B235" s="1781" t="s">
        <v>1766</v>
      </c>
      <c r="C235" s="111">
        <v>1</v>
      </c>
      <c r="D235" s="111" t="s">
        <v>1349</v>
      </c>
      <c r="E235" s="1782">
        <v>83049</v>
      </c>
      <c r="F235" s="130"/>
      <c r="G235" s="1783">
        <v>23000</v>
      </c>
      <c r="H235" s="130">
        <f>I235+O235</f>
        <v>0</v>
      </c>
      <c r="I235" s="130">
        <f>SUM(K235:N235)</f>
        <v>0</v>
      </c>
      <c r="J235" s="130"/>
      <c r="K235" s="104"/>
      <c r="L235" s="131"/>
      <c r="M235" s="104"/>
      <c r="N235" s="104"/>
      <c r="O235" s="130">
        <f>SUM(P235:U235)</f>
        <v>0</v>
      </c>
      <c r="P235" s="104"/>
      <c r="Q235" s="113"/>
      <c r="R235" s="120"/>
      <c r="S235" s="139"/>
      <c r="T235" s="112"/>
      <c r="U235" s="122"/>
      <c r="V235" s="130">
        <f>W235+AC235</f>
        <v>0</v>
      </c>
      <c r="W235" s="130">
        <f>SUM(Y235:AB235)</f>
        <v>0</v>
      </c>
      <c r="X235" s="130"/>
      <c r="Y235" s="104"/>
      <c r="Z235" s="130"/>
      <c r="AA235" s="104"/>
      <c r="AB235" s="104"/>
      <c r="AC235" s="130">
        <f>SUM(AD235:AI235)</f>
        <v>0</v>
      </c>
      <c r="AD235" s="104"/>
      <c r="AE235" s="104"/>
      <c r="AF235" s="130"/>
      <c r="AG235" s="130"/>
      <c r="AH235" s="130"/>
      <c r="AI235" s="130"/>
      <c r="AJ235" s="116" t="e">
        <f t="shared" si="558"/>
        <v>#DIV/0!</v>
      </c>
      <c r="AK235" s="130">
        <f>AL235+AR235</f>
        <v>800</v>
      </c>
      <c r="AL235" s="130">
        <f>SUM(AN235:AQ235)</f>
        <v>0</v>
      </c>
      <c r="AM235" s="130"/>
      <c r="AN235" s="104"/>
      <c r="AO235" s="130"/>
      <c r="AP235" s="104"/>
      <c r="AQ235" s="104"/>
      <c r="AR235" s="130">
        <f>SUM(AS235:AX235)</f>
        <v>800</v>
      </c>
      <c r="AS235" s="104"/>
      <c r="AT235" s="104"/>
      <c r="AU235" s="131">
        <v>800</v>
      </c>
      <c r="AV235" s="130"/>
      <c r="AW235" s="130"/>
      <c r="AX235" s="130"/>
      <c r="AY235" s="116" t="e">
        <f t="shared" si="728"/>
        <v>#DIV/0!</v>
      </c>
      <c r="AZ235" s="114">
        <f>AK235-H235</f>
        <v>800</v>
      </c>
      <c r="BA235" s="114">
        <f t="shared" si="769"/>
        <v>0</v>
      </c>
      <c r="BB235" s="114">
        <f t="shared" si="769"/>
        <v>800</v>
      </c>
      <c r="BC235" s="114">
        <f t="shared" si="769"/>
        <v>0</v>
      </c>
      <c r="BD235" s="114">
        <f t="shared" si="769"/>
        <v>0</v>
      </c>
      <c r="BE235" s="114"/>
      <c r="BF235" s="114"/>
      <c r="BG235" s="114"/>
      <c r="BH235" s="114"/>
      <c r="BI235" s="114"/>
      <c r="BJ235" s="130">
        <f>BK235+BQ235</f>
        <v>800</v>
      </c>
      <c r="BK235" s="130">
        <f>SUM(BM235:BP235)</f>
        <v>0</v>
      </c>
      <c r="BL235" s="130"/>
      <c r="BM235" s="104"/>
      <c r="BN235" s="131"/>
      <c r="BO235" s="104"/>
      <c r="BP235" s="104"/>
      <c r="BQ235" s="130">
        <f>SUM(BR235:BW235)</f>
        <v>800</v>
      </c>
      <c r="BR235" s="104"/>
      <c r="BS235" s="104"/>
      <c r="BT235" s="131">
        <v>800</v>
      </c>
      <c r="BU235" s="139"/>
      <c r="BV235" s="130"/>
      <c r="BW235" s="122"/>
      <c r="BX235" s="116" t="e">
        <f t="shared" si="733"/>
        <v>#DIV/0!</v>
      </c>
      <c r="BY235" s="2422">
        <f t="shared" si="638"/>
        <v>0</v>
      </c>
      <c r="BZ235" s="2422">
        <f t="shared" si="639"/>
        <v>800</v>
      </c>
      <c r="CA235" s="111" t="s">
        <v>2183</v>
      </c>
      <c r="CB235" s="111"/>
      <c r="CC235" s="450">
        <f t="shared" si="770"/>
        <v>0</v>
      </c>
      <c r="CD235" s="450"/>
      <c r="CE235" s="450"/>
      <c r="CF235" s="450"/>
      <c r="CG235" s="450"/>
      <c r="CH235" s="450"/>
      <c r="CI235" s="450">
        <f t="shared" si="771"/>
        <v>0</v>
      </c>
      <c r="CJ235" s="114"/>
      <c r="CK235" s="114"/>
      <c r="CL235" s="114"/>
      <c r="CM235" s="114"/>
      <c r="CN235" s="114"/>
      <c r="CO235" s="450">
        <f t="shared" si="772"/>
        <v>0</v>
      </c>
      <c r="CP235" s="111"/>
      <c r="CQ235" s="111"/>
      <c r="CR235" s="111"/>
      <c r="CS235" s="111"/>
      <c r="CT235" s="111"/>
      <c r="CU235" s="109"/>
      <c r="CV235" s="109"/>
      <c r="CW235" s="109"/>
      <c r="CX235" s="109"/>
    </row>
    <row r="236" spans="1:102" s="110" customFormat="1" ht="31.5" customHeight="1">
      <c r="A236" s="103" t="s">
        <v>85</v>
      </c>
      <c r="B236" s="107" t="s">
        <v>1094</v>
      </c>
      <c r="C236" s="106">
        <f>C237+C238+C240+C239</f>
        <v>24</v>
      </c>
      <c r="D236" s="106">
        <f t="shared" ref="D236" si="773">D237+D238+D240+D239</f>
        <v>0</v>
      </c>
      <c r="E236" s="106">
        <f t="shared" ref="E236" si="774">E237+E238+E240+E239</f>
        <v>850835.63500000001</v>
      </c>
      <c r="F236" s="106">
        <f t="shared" ref="F236" si="775">F237+F238+F240+F239</f>
        <v>127506</v>
      </c>
      <c r="G236" s="106">
        <f t="shared" ref="G236" si="776">G237+G238+G240+G239</f>
        <v>456918.77100000001</v>
      </c>
      <c r="H236" s="106">
        <f t="shared" ref="H236" si="777">H237+H238+H240+H239</f>
        <v>214874.77100000001</v>
      </c>
      <c r="I236" s="106">
        <f t="shared" ref="I236" si="778">I237+I238+I240+I239</f>
        <v>5187.7710000000006</v>
      </c>
      <c r="J236" s="106">
        <f t="shared" ref="J236" si="779">J237+J238+J240+J239</f>
        <v>0</v>
      </c>
      <c r="K236" s="106">
        <f t="shared" ref="K236" si="780">K237+K238+K240+K239</f>
        <v>0</v>
      </c>
      <c r="L236" s="106">
        <f t="shared" ref="L236" si="781">L237+L238+L240+L239</f>
        <v>0</v>
      </c>
      <c r="M236" s="106">
        <f t="shared" ref="M236" si="782">M237+M238+M240+M239</f>
        <v>5187.7710000000006</v>
      </c>
      <c r="N236" s="106">
        <f t="shared" ref="N236" si="783">N237+N238+N240+N239</f>
        <v>0</v>
      </c>
      <c r="O236" s="106">
        <f t="shared" ref="O236" si="784">O237+O238+O240+O239</f>
        <v>209687</v>
      </c>
      <c r="P236" s="106">
        <f t="shared" ref="P236" si="785">P237+P238+P240+P239</f>
        <v>50000</v>
      </c>
      <c r="Q236" s="106">
        <f t="shared" ref="Q236" si="786">Q237+Q238+Q240+Q239</f>
        <v>58746</v>
      </c>
      <c r="R236" s="106">
        <f t="shared" ref="R236" si="787">R237+R238+R240+R239</f>
        <v>82300</v>
      </c>
      <c r="S236" s="106">
        <f t="shared" ref="S236" si="788">S237+S238+S240+S239</f>
        <v>0</v>
      </c>
      <c r="T236" s="106">
        <f t="shared" ref="T236" si="789">T237+T238+T240+T239</f>
        <v>18641</v>
      </c>
      <c r="U236" s="106">
        <f t="shared" ref="U236" si="790">U237+U238+U240+U239</f>
        <v>0</v>
      </c>
      <c r="V236" s="106">
        <f t="shared" ref="V236" si="791">V237+V238+V240+V239</f>
        <v>84340.247999999992</v>
      </c>
      <c r="W236" s="106">
        <f t="shared" ref="W236" si="792">W237+W238+W240+W239</f>
        <v>4497.8900000000003</v>
      </c>
      <c r="X236" s="106">
        <f t="shared" ref="X236" si="793">X237+X238+X240+X239</f>
        <v>0</v>
      </c>
      <c r="Y236" s="106">
        <f t="shared" ref="Y236" si="794">Y237+Y238+Y240+Y239</f>
        <v>0</v>
      </c>
      <c r="Z236" s="106">
        <f t="shared" ref="Z236" si="795">Z237+Z238+Z240+Z239</f>
        <v>0</v>
      </c>
      <c r="AA236" s="106">
        <f t="shared" ref="AA236" si="796">AA237+AA238+AA240+AA239</f>
        <v>4497.8900000000003</v>
      </c>
      <c r="AB236" s="106">
        <f t="shared" ref="AB236" si="797">AB237+AB238+AB240+AB239</f>
        <v>0</v>
      </c>
      <c r="AC236" s="106">
        <f t="shared" ref="AC236" si="798">AC237+AC238+AC240+AC239</f>
        <v>79842.357999999993</v>
      </c>
      <c r="AD236" s="106">
        <f t="shared" ref="AD236" si="799">AD237+AD238+AD240+AD239</f>
        <v>3979.2260000000001</v>
      </c>
      <c r="AE236" s="106">
        <f t="shared" ref="AE236" si="800">AE237+AE238+AE240+AE239</f>
        <v>29122.446999999996</v>
      </c>
      <c r="AF236" s="106">
        <f t="shared" ref="AF236" si="801">AF237+AF238+AF240+AF239</f>
        <v>45115.879000000001</v>
      </c>
      <c r="AG236" s="106">
        <f t="shared" ref="AG236" si="802">AG237+AG238+AG240+AG239</f>
        <v>0</v>
      </c>
      <c r="AH236" s="106">
        <f t="shared" ref="AH236" si="803">AH237+AH238+AH240+AH239</f>
        <v>1624.806</v>
      </c>
      <c r="AI236" s="106">
        <f t="shared" ref="AI236" si="804">AI237+AI238+AI240+AI239</f>
        <v>0</v>
      </c>
      <c r="AJ236" s="116">
        <f t="shared" si="558"/>
        <v>0.3925088441397338</v>
      </c>
      <c r="AK236" s="106">
        <f t="shared" ref="AK236" si="805">AK237+AK238+AK240+AK239</f>
        <v>258175.77100000001</v>
      </c>
      <c r="AL236" s="106">
        <f t="shared" ref="AL236" si="806">AL237+AL238+AL240+AL239</f>
        <v>5187.7710000000006</v>
      </c>
      <c r="AM236" s="106">
        <f t="shared" ref="AM236" si="807">AM237+AM238+AM240+AM239</f>
        <v>0</v>
      </c>
      <c r="AN236" s="106">
        <f t="shared" ref="AN236" si="808">AN237+AN238+AN240+AN239</f>
        <v>0</v>
      </c>
      <c r="AO236" s="106">
        <f t="shared" ref="AO236" si="809">AO237+AO238+AO240+AO239</f>
        <v>0</v>
      </c>
      <c r="AP236" s="106">
        <f t="shared" ref="AP236" si="810">AP237+AP238+AP240+AP239</f>
        <v>5187.7710000000006</v>
      </c>
      <c r="AQ236" s="106">
        <f t="shared" ref="AQ236" si="811">AQ237+AQ238+AQ240+AQ239</f>
        <v>0</v>
      </c>
      <c r="AR236" s="106">
        <f t="shared" ref="AR236" si="812">AR237+AR238+AR240+AR239</f>
        <v>252988</v>
      </c>
      <c r="AS236" s="106">
        <f t="shared" ref="AS236" si="813">AS237+AS238+AS240+AS239</f>
        <v>50000</v>
      </c>
      <c r="AT236" s="106">
        <f t="shared" ref="AT236" si="814">AT237+AT238+AT240+AT239</f>
        <v>58746</v>
      </c>
      <c r="AU236" s="106">
        <f t="shared" ref="AU236" si="815">AU237+AU238+AU240+AU239</f>
        <v>103601</v>
      </c>
      <c r="AV236" s="106">
        <f t="shared" ref="AV236" si="816">AV237+AV238+AV240+AV239</f>
        <v>0</v>
      </c>
      <c r="AW236" s="106">
        <f t="shared" ref="AW236" si="817">AW237+AW238+AW240+AW239</f>
        <v>40641</v>
      </c>
      <c r="AX236" s="106">
        <f t="shared" ref="AX236" si="818">AX237+AX238+AX240+AX239</f>
        <v>0</v>
      </c>
      <c r="AY236" s="116">
        <f t="shared" si="728"/>
        <v>1.2015173759044984</v>
      </c>
      <c r="AZ236" s="106">
        <f t="shared" ref="AZ236:BE236" si="819">AZ237+AZ238+AZ240+AZ239</f>
        <v>56316</v>
      </c>
      <c r="BA236" s="106">
        <f t="shared" ref="BA236:BD236" si="820">BA237+BA238+BA240+BA239</f>
        <v>4000</v>
      </c>
      <c r="BB236" s="106">
        <f t="shared" si="820"/>
        <v>30316</v>
      </c>
      <c r="BC236" s="106">
        <f t="shared" si="820"/>
        <v>0</v>
      </c>
      <c r="BD236" s="106">
        <f t="shared" si="820"/>
        <v>22000</v>
      </c>
      <c r="BE236" s="106">
        <f t="shared" si="819"/>
        <v>-15515</v>
      </c>
      <c r="BF236" s="106">
        <f t="shared" ref="BF236:BI236" si="821">BF237+BF238+BF240+BF239</f>
        <v>-4000</v>
      </c>
      <c r="BG236" s="106">
        <f t="shared" si="821"/>
        <v>-9015</v>
      </c>
      <c r="BH236" s="106">
        <f t="shared" si="821"/>
        <v>0</v>
      </c>
      <c r="BI236" s="106">
        <f t="shared" si="821"/>
        <v>0</v>
      </c>
      <c r="BJ236" s="106">
        <f t="shared" ref="BJ236:BW236" si="822">BJ237+BJ238+BJ240+BJ239</f>
        <v>232574.77100000001</v>
      </c>
      <c r="BK236" s="106">
        <f t="shared" si="822"/>
        <v>5187.7710000000006</v>
      </c>
      <c r="BL236" s="106">
        <f t="shared" si="822"/>
        <v>0</v>
      </c>
      <c r="BM236" s="106">
        <f t="shared" si="822"/>
        <v>0</v>
      </c>
      <c r="BN236" s="106">
        <f t="shared" si="822"/>
        <v>0</v>
      </c>
      <c r="BO236" s="106">
        <f t="shared" si="822"/>
        <v>5187.7710000000006</v>
      </c>
      <c r="BP236" s="106">
        <f t="shared" si="822"/>
        <v>0</v>
      </c>
      <c r="BQ236" s="106">
        <f t="shared" si="822"/>
        <v>227387</v>
      </c>
      <c r="BR236" s="106">
        <f t="shared" si="822"/>
        <v>50000</v>
      </c>
      <c r="BS236" s="106">
        <f t="shared" si="822"/>
        <v>54746</v>
      </c>
      <c r="BT236" s="106">
        <f t="shared" si="822"/>
        <v>82000</v>
      </c>
      <c r="BU236" s="106">
        <f t="shared" si="822"/>
        <v>0</v>
      </c>
      <c r="BV236" s="106">
        <f t="shared" si="822"/>
        <v>40641</v>
      </c>
      <c r="BW236" s="106">
        <f t="shared" si="822"/>
        <v>0</v>
      </c>
      <c r="BX236" s="116">
        <f t="shared" si="733"/>
        <v>1.0823735607378495</v>
      </c>
      <c r="BY236" s="2422">
        <f t="shared" si="638"/>
        <v>25601</v>
      </c>
      <c r="BZ236" s="2422">
        <f t="shared" si="639"/>
        <v>17700</v>
      </c>
      <c r="CA236" s="106">
        <f t="shared" ref="CA236" si="823">CA237+CA238+CA240+CA239</f>
        <v>0</v>
      </c>
      <c r="CB236" s="106">
        <f t="shared" ref="CB236:CT236" si="824">CB237+CB238+CB240</f>
        <v>0</v>
      </c>
      <c r="CC236" s="106">
        <f t="shared" si="824"/>
        <v>0</v>
      </c>
      <c r="CD236" s="106">
        <f t="shared" si="824"/>
        <v>0</v>
      </c>
      <c r="CE236" s="106">
        <f t="shared" si="824"/>
        <v>0</v>
      </c>
      <c r="CF236" s="106">
        <f t="shared" si="824"/>
        <v>0</v>
      </c>
      <c r="CG236" s="106">
        <f t="shared" si="824"/>
        <v>0</v>
      </c>
      <c r="CH236" s="106">
        <f t="shared" si="824"/>
        <v>0</v>
      </c>
      <c r="CI236" s="106">
        <f t="shared" si="824"/>
        <v>0</v>
      </c>
      <c r="CJ236" s="106">
        <f t="shared" si="824"/>
        <v>0</v>
      </c>
      <c r="CK236" s="106">
        <f t="shared" si="824"/>
        <v>0</v>
      </c>
      <c r="CL236" s="106">
        <f t="shared" si="824"/>
        <v>0</v>
      </c>
      <c r="CM236" s="106">
        <f t="shared" si="824"/>
        <v>0</v>
      </c>
      <c r="CN236" s="106">
        <f t="shared" si="824"/>
        <v>0</v>
      </c>
      <c r="CO236" s="106">
        <f t="shared" si="824"/>
        <v>0</v>
      </c>
      <c r="CP236" s="106">
        <f t="shared" si="824"/>
        <v>0</v>
      </c>
      <c r="CQ236" s="106">
        <f t="shared" si="824"/>
        <v>0</v>
      </c>
      <c r="CR236" s="106">
        <f t="shared" si="824"/>
        <v>0</v>
      </c>
      <c r="CS236" s="106">
        <f t="shared" si="824"/>
        <v>0</v>
      </c>
      <c r="CT236" s="106">
        <f t="shared" si="824"/>
        <v>0</v>
      </c>
      <c r="CU236" s="106">
        <f t="shared" ref="CU236" si="825">CU237+CU238+CU240+CU239</f>
        <v>0</v>
      </c>
      <c r="CV236" s="106">
        <f t="shared" ref="CV236:CW236" si="826">CV237+CV238+CV240</f>
        <v>0</v>
      </c>
      <c r="CW236" s="106">
        <f t="shared" si="826"/>
        <v>0</v>
      </c>
      <c r="CX236" s="109"/>
    </row>
    <row r="237" spans="1:102" s="110" customFormat="1" ht="18.75">
      <c r="A237" s="137"/>
      <c r="B237" s="135" t="s">
        <v>1087</v>
      </c>
      <c r="C237" s="103"/>
      <c r="D237" s="103"/>
      <c r="E237" s="130">
        <f>H237</f>
        <v>30000</v>
      </c>
      <c r="F237" s="104"/>
      <c r="G237" s="130">
        <f>H237</f>
        <v>30000</v>
      </c>
      <c r="H237" s="130">
        <f>I237+O237</f>
        <v>30000</v>
      </c>
      <c r="I237" s="130">
        <f>SUM(K237:N237)</f>
        <v>0</v>
      </c>
      <c r="J237" s="130"/>
      <c r="K237" s="104"/>
      <c r="L237" s="104"/>
      <c r="M237" s="104"/>
      <c r="N237" s="104"/>
      <c r="O237" s="130">
        <f>SUM(P237:U237)</f>
        <v>30000</v>
      </c>
      <c r="P237" s="130">
        <v>30000</v>
      </c>
      <c r="Q237" s="130"/>
      <c r="R237" s="104"/>
      <c r="S237" s="104"/>
      <c r="T237" s="104"/>
      <c r="U237" s="104"/>
      <c r="V237" s="130">
        <f>W237+AC237</f>
        <v>3416.5050000000001</v>
      </c>
      <c r="W237" s="130">
        <f>SUM(Y237:AB237)</f>
        <v>0</v>
      </c>
      <c r="X237" s="130"/>
      <c r="Y237" s="104"/>
      <c r="Z237" s="104"/>
      <c r="AA237" s="104"/>
      <c r="AB237" s="104"/>
      <c r="AC237" s="130">
        <f>SUM(AD237:AI237)</f>
        <v>3416.5050000000001</v>
      </c>
      <c r="AD237" s="130">
        <f>Huyen!F19</f>
        <v>3416.5050000000001</v>
      </c>
      <c r="AE237" s="104"/>
      <c r="AF237" s="104"/>
      <c r="AG237" s="104"/>
      <c r="AH237" s="104"/>
      <c r="AI237" s="104"/>
      <c r="AJ237" s="116">
        <f t="shared" si="558"/>
        <v>0.1138835</v>
      </c>
      <c r="AK237" s="130">
        <f>AL237+AR237</f>
        <v>30000</v>
      </c>
      <c r="AL237" s="130">
        <f>SUM(AN237:AQ237)</f>
        <v>0</v>
      </c>
      <c r="AM237" s="130"/>
      <c r="AN237" s="104"/>
      <c r="AO237" s="104"/>
      <c r="AP237" s="104"/>
      <c r="AQ237" s="104"/>
      <c r="AR237" s="130">
        <f>SUM(AS237:AX237)</f>
        <v>30000</v>
      </c>
      <c r="AS237" s="130">
        <f>P237</f>
        <v>30000</v>
      </c>
      <c r="AT237" s="104"/>
      <c r="AU237" s="104"/>
      <c r="AV237" s="104"/>
      <c r="AW237" s="104"/>
      <c r="AX237" s="104"/>
      <c r="AY237" s="116">
        <f t="shared" si="728"/>
        <v>1</v>
      </c>
      <c r="AZ237" s="114">
        <f t="shared" ref="AZ237:BD239" si="827">AK237-H237</f>
        <v>0</v>
      </c>
      <c r="BA237" s="114">
        <f t="shared" si="827"/>
        <v>0</v>
      </c>
      <c r="BB237" s="114">
        <f t="shared" si="827"/>
        <v>0</v>
      </c>
      <c r="BC237" s="114">
        <f t="shared" si="827"/>
        <v>0</v>
      </c>
      <c r="BD237" s="114">
        <f t="shared" si="827"/>
        <v>0</v>
      </c>
      <c r="BE237" s="114">
        <f t="shared" ref="BE237:BI239" si="828">AK237-H237</f>
        <v>0</v>
      </c>
      <c r="BF237" s="114">
        <f t="shared" si="828"/>
        <v>0</v>
      </c>
      <c r="BG237" s="114">
        <f t="shared" si="828"/>
        <v>0</v>
      </c>
      <c r="BH237" s="114">
        <f t="shared" si="828"/>
        <v>0</v>
      </c>
      <c r="BI237" s="114">
        <f t="shared" si="828"/>
        <v>0</v>
      </c>
      <c r="BJ237" s="130">
        <f>BK237+BQ237</f>
        <v>30000</v>
      </c>
      <c r="BK237" s="130">
        <f>SUM(BM237:BP237)</f>
        <v>0</v>
      </c>
      <c r="BL237" s="130"/>
      <c r="BM237" s="104"/>
      <c r="BN237" s="104"/>
      <c r="BO237" s="104"/>
      <c r="BP237" s="104"/>
      <c r="BQ237" s="130">
        <f>SUM(BR237:BW237)</f>
        <v>30000</v>
      </c>
      <c r="BR237" s="130">
        <v>30000</v>
      </c>
      <c r="BS237" s="104"/>
      <c r="BT237" s="104"/>
      <c r="BU237" s="104"/>
      <c r="BV237" s="104"/>
      <c r="BW237" s="104"/>
      <c r="BX237" s="116">
        <f t="shared" si="733"/>
        <v>1</v>
      </c>
      <c r="BY237" s="2422">
        <f t="shared" si="638"/>
        <v>0</v>
      </c>
      <c r="BZ237" s="2422">
        <f t="shared" si="639"/>
        <v>0</v>
      </c>
      <c r="CA237" s="109"/>
      <c r="CB237" s="109"/>
      <c r="CC237" s="450">
        <f t="shared" si="635"/>
        <v>0</v>
      </c>
      <c r="CD237" s="450"/>
      <c r="CE237" s="450"/>
      <c r="CF237" s="450"/>
      <c r="CG237" s="450"/>
      <c r="CH237" s="450"/>
      <c r="CI237" s="450">
        <f t="shared" si="636"/>
        <v>0</v>
      </c>
      <c r="CJ237" s="114"/>
      <c r="CK237" s="114"/>
      <c r="CL237" s="114"/>
      <c r="CM237" s="114"/>
      <c r="CN237" s="114"/>
      <c r="CO237" s="450">
        <f t="shared" si="637"/>
        <v>0</v>
      </c>
      <c r="CP237" s="109"/>
      <c r="CQ237" s="109"/>
      <c r="CR237" s="109"/>
      <c r="CS237" s="109"/>
      <c r="CT237" s="109"/>
      <c r="CU237" s="109"/>
      <c r="CV237" s="109"/>
      <c r="CW237" s="109"/>
      <c r="CX237" s="109"/>
    </row>
    <row r="238" spans="1:102" s="110" customFormat="1" ht="18.75">
      <c r="A238" s="137"/>
      <c r="B238" s="135" t="s">
        <v>1088</v>
      </c>
      <c r="C238" s="103"/>
      <c r="D238" s="103"/>
      <c r="E238" s="468">
        <v>20000</v>
      </c>
      <c r="F238" s="104"/>
      <c r="G238" s="468">
        <v>20000</v>
      </c>
      <c r="H238" s="130">
        <f>I238+O238</f>
        <v>20000</v>
      </c>
      <c r="I238" s="130"/>
      <c r="J238" s="130"/>
      <c r="K238" s="104"/>
      <c r="L238" s="104"/>
      <c r="M238" s="104"/>
      <c r="N238" s="104"/>
      <c r="O238" s="130">
        <f>SUM(P238:U238)</f>
        <v>20000</v>
      </c>
      <c r="P238" s="468">
        <v>20000</v>
      </c>
      <c r="Q238" s="130"/>
      <c r="R238" s="104"/>
      <c r="S238" s="104"/>
      <c r="T238" s="104"/>
      <c r="U238" s="104"/>
      <c r="V238" s="130">
        <f>W238+AC238</f>
        <v>562.721</v>
      </c>
      <c r="W238" s="130"/>
      <c r="X238" s="130"/>
      <c r="Y238" s="104"/>
      <c r="Z238" s="104"/>
      <c r="AA238" s="104"/>
      <c r="AB238" s="104"/>
      <c r="AC238" s="130">
        <f>SUM(AD238:AI238)</f>
        <v>562.721</v>
      </c>
      <c r="AD238" s="130">
        <f>Huyen!X19</f>
        <v>562.721</v>
      </c>
      <c r="AE238" s="104"/>
      <c r="AF238" s="104"/>
      <c r="AG238" s="104"/>
      <c r="AH238" s="104"/>
      <c r="AI238" s="104"/>
      <c r="AJ238" s="116">
        <f t="shared" si="558"/>
        <v>2.8136049999999999E-2</v>
      </c>
      <c r="AK238" s="130">
        <f>AL238+AR238</f>
        <v>20000</v>
      </c>
      <c r="AL238" s="130"/>
      <c r="AM238" s="130"/>
      <c r="AN238" s="104"/>
      <c r="AO238" s="104"/>
      <c r="AP238" s="104"/>
      <c r="AQ238" s="104"/>
      <c r="AR238" s="130">
        <f>SUM(AS238:AX238)</f>
        <v>20000</v>
      </c>
      <c r="AS238" s="130">
        <f>P238</f>
        <v>20000</v>
      </c>
      <c r="AT238" s="104"/>
      <c r="AU238" s="104"/>
      <c r="AV238" s="104"/>
      <c r="AW238" s="104"/>
      <c r="AX238" s="104"/>
      <c r="AY238" s="116">
        <f t="shared" si="728"/>
        <v>1</v>
      </c>
      <c r="AZ238" s="114">
        <f t="shared" si="827"/>
        <v>0</v>
      </c>
      <c r="BA238" s="114">
        <f t="shared" si="827"/>
        <v>0</v>
      </c>
      <c r="BB238" s="114">
        <f t="shared" si="827"/>
        <v>0</v>
      </c>
      <c r="BC238" s="114">
        <f t="shared" si="827"/>
        <v>0</v>
      </c>
      <c r="BD238" s="114">
        <f t="shared" si="827"/>
        <v>0</v>
      </c>
      <c r="BE238" s="114">
        <f t="shared" si="828"/>
        <v>0</v>
      </c>
      <c r="BF238" s="114">
        <f t="shared" si="828"/>
        <v>0</v>
      </c>
      <c r="BG238" s="114">
        <f t="shared" si="828"/>
        <v>0</v>
      </c>
      <c r="BH238" s="114">
        <f t="shared" si="828"/>
        <v>0</v>
      </c>
      <c r="BI238" s="114">
        <f t="shared" si="828"/>
        <v>0</v>
      </c>
      <c r="BJ238" s="130">
        <f>BK238+BQ238</f>
        <v>20000</v>
      </c>
      <c r="BK238" s="130"/>
      <c r="BL238" s="130"/>
      <c r="BM238" s="104"/>
      <c r="BN238" s="104"/>
      <c r="BO238" s="104"/>
      <c r="BP238" s="104"/>
      <c r="BQ238" s="130">
        <f>SUM(BR238:BW238)</f>
        <v>20000</v>
      </c>
      <c r="BR238" s="468">
        <v>20000</v>
      </c>
      <c r="BS238" s="104"/>
      <c r="BT238" s="104"/>
      <c r="BU238" s="104"/>
      <c r="BV238" s="104"/>
      <c r="BW238" s="104"/>
      <c r="BX238" s="116">
        <f t="shared" si="733"/>
        <v>1</v>
      </c>
      <c r="BY238" s="2422">
        <f t="shared" si="638"/>
        <v>0</v>
      </c>
      <c r="BZ238" s="2422">
        <f t="shared" si="639"/>
        <v>0</v>
      </c>
      <c r="CA238" s="109"/>
      <c r="CB238" s="109"/>
      <c r="CC238" s="450">
        <f t="shared" si="635"/>
        <v>0</v>
      </c>
      <c r="CD238" s="450"/>
      <c r="CE238" s="450"/>
      <c r="CF238" s="450"/>
      <c r="CG238" s="450"/>
      <c r="CH238" s="450"/>
      <c r="CI238" s="450">
        <f t="shared" si="636"/>
        <v>0</v>
      </c>
      <c r="CJ238" s="114"/>
      <c r="CK238" s="114"/>
      <c r="CL238" s="114"/>
      <c r="CM238" s="114"/>
      <c r="CN238" s="114"/>
      <c r="CO238" s="450">
        <f t="shared" si="637"/>
        <v>0</v>
      </c>
      <c r="CP238" s="109"/>
      <c r="CQ238" s="109"/>
      <c r="CR238" s="109"/>
      <c r="CS238" s="109"/>
      <c r="CT238" s="109"/>
      <c r="CU238" s="109"/>
      <c r="CV238" s="109"/>
      <c r="CW238" s="109"/>
      <c r="CX238" s="109"/>
    </row>
    <row r="239" spans="1:102" s="110" customFormat="1" ht="40.5" customHeight="1">
      <c r="A239" s="137"/>
      <c r="B239" s="379" t="s">
        <v>1978</v>
      </c>
      <c r="C239" s="111"/>
      <c r="D239" s="111"/>
      <c r="E239" s="439">
        <f>G239</f>
        <v>23828.771000000001</v>
      </c>
      <c r="F239" s="130"/>
      <c r="G239" s="439">
        <f>H239</f>
        <v>23828.771000000001</v>
      </c>
      <c r="H239" s="130">
        <f>I239+O239</f>
        <v>23828.771000000001</v>
      </c>
      <c r="I239" s="130">
        <f>SUM(K239:N239)</f>
        <v>5187.7710000000006</v>
      </c>
      <c r="J239" s="130"/>
      <c r="K239" s="104"/>
      <c r="L239" s="131"/>
      <c r="M239" s="130">
        <v>5187.7710000000006</v>
      </c>
      <c r="N239" s="130"/>
      <c r="O239" s="130">
        <f>SUM(P239:U239)</f>
        <v>18641</v>
      </c>
      <c r="P239" s="104"/>
      <c r="Q239" s="104"/>
      <c r="R239" s="439"/>
      <c r="S239" s="139"/>
      <c r="T239" s="1784">
        <v>18641</v>
      </c>
      <c r="U239" s="122"/>
      <c r="V239" s="130">
        <f>W239+AC239</f>
        <v>6122.6959999999999</v>
      </c>
      <c r="W239" s="130">
        <f>SUM(Y239:AB239)</f>
        <v>4497.8900000000003</v>
      </c>
      <c r="X239" s="130"/>
      <c r="Y239" s="104"/>
      <c r="Z239" s="130"/>
      <c r="AA239" s="130">
        <f>'PL2-CTMT keo'!H12</f>
        <v>4497.8900000000003</v>
      </c>
      <c r="AB239" s="130"/>
      <c r="AC239" s="130">
        <f>SUM(AD239:AI239)</f>
        <v>1624.806</v>
      </c>
      <c r="AD239" s="104"/>
      <c r="AE239" s="104"/>
      <c r="AF239" s="130"/>
      <c r="AG239" s="130"/>
      <c r="AH239" s="130">
        <f>'CTMTQG '!D12</f>
        <v>1624.806</v>
      </c>
      <c r="AI239" s="130"/>
      <c r="AJ239" s="116">
        <f t="shared" si="558"/>
        <v>0.25694552186514358</v>
      </c>
      <c r="AK239" s="130">
        <f>AL239+AR239</f>
        <v>23828.771000000001</v>
      </c>
      <c r="AL239" s="130">
        <f>SUM(AN239:AQ239)</f>
        <v>5187.7710000000006</v>
      </c>
      <c r="AM239" s="130"/>
      <c r="AN239" s="104"/>
      <c r="AO239" s="130"/>
      <c r="AP239" s="130">
        <f>M239</f>
        <v>5187.7710000000006</v>
      </c>
      <c r="AQ239" s="130"/>
      <c r="AR239" s="130">
        <f>SUM(AS239:AX239)</f>
        <v>18641</v>
      </c>
      <c r="AS239" s="104"/>
      <c r="AT239" s="104"/>
      <c r="AU239" s="130"/>
      <c r="AV239" s="130"/>
      <c r="AW239" s="130">
        <f>T239</f>
        <v>18641</v>
      </c>
      <c r="AX239" s="130"/>
      <c r="AY239" s="116">
        <f t="shared" si="728"/>
        <v>1</v>
      </c>
      <c r="AZ239" s="114">
        <f t="shared" si="827"/>
        <v>0</v>
      </c>
      <c r="BA239" s="114">
        <f t="shared" si="827"/>
        <v>0</v>
      </c>
      <c r="BB239" s="114">
        <f t="shared" si="827"/>
        <v>0</v>
      </c>
      <c r="BC239" s="114">
        <f t="shared" si="827"/>
        <v>0</v>
      </c>
      <c r="BD239" s="114">
        <f t="shared" si="827"/>
        <v>0</v>
      </c>
      <c r="BE239" s="114">
        <f t="shared" si="828"/>
        <v>0</v>
      </c>
      <c r="BF239" s="114">
        <f t="shared" si="828"/>
        <v>0</v>
      </c>
      <c r="BG239" s="114">
        <f t="shared" si="828"/>
        <v>0</v>
      </c>
      <c r="BH239" s="114">
        <f t="shared" si="828"/>
        <v>0</v>
      </c>
      <c r="BI239" s="114">
        <f t="shared" si="828"/>
        <v>0</v>
      </c>
      <c r="BJ239" s="130">
        <f>BK239+BQ239</f>
        <v>23828.771000000001</v>
      </c>
      <c r="BK239" s="130">
        <f>SUM(BM239:BP239)</f>
        <v>5187.7710000000006</v>
      </c>
      <c r="BL239" s="130"/>
      <c r="BM239" s="104"/>
      <c r="BN239" s="131"/>
      <c r="BO239" s="130">
        <v>5187.7710000000006</v>
      </c>
      <c r="BP239" s="130"/>
      <c r="BQ239" s="130">
        <f>SUM(BR239:BW239)</f>
        <v>18641</v>
      </c>
      <c r="BR239" s="104"/>
      <c r="BS239" s="104"/>
      <c r="BT239" s="130"/>
      <c r="BU239" s="139"/>
      <c r="BV239" s="130">
        <f>AW239</f>
        <v>18641</v>
      </c>
      <c r="BW239" s="122"/>
      <c r="BX239" s="116">
        <f t="shared" si="733"/>
        <v>1</v>
      </c>
      <c r="BY239" s="2422">
        <f t="shared" si="638"/>
        <v>0</v>
      </c>
      <c r="BZ239" s="2422">
        <f t="shared" si="639"/>
        <v>0</v>
      </c>
      <c r="CA239" s="117"/>
      <c r="CB239" s="117"/>
      <c r="CC239" s="450">
        <f t="shared" ref="CC239" si="829">SUM(CD239:CH239)</f>
        <v>0</v>
      </c>
      <c r="CD239" s="450"/>
      <c r="CE239" s="450"/>
      <c r="CF239" s="450"/>
      <c r="CG239" s="450"/>
      <c r="CH239" s="450"/>
      <c r="CI239" s="450">
        <f t="shared" ref="CI239" si="830">SUM(CJ239:CN239)</f>
        <v>0</v>
      </c>
      <c r="CJ239" s="114"/>
      <c r="CK239" s="114"/>
      <c r="CL239" s="114"/>
      <c r="CM239" s="114"/>
      <c r="CN239" s="114"/>
      <c r="CO239" s="450">
        <f t="shared" ref="CO239" si="831">SUM(CP239:CT239)</f>
        <v>0</v>
      </c>
      <c r="CP239" s="117"/>
      <c r="CQ239" s="117"/>
      <c r="CR239" s="117"/>
      <c r="CS239" s="117"/>
      <c r="CT239" s="117"/>
      <c r="CU239" s="109"/>
      <c r="CV239" s="109"/>
      <c r="CW239" s="109"/>
      <c r="CX239" s="109"/>
    </row>
    <row r="240" spans="1:102" s="110" customFormat="1" ht="23.45" customHeight="1">
      <c r="A240" s="137"/>
      <c r="B240" s="138" t="s">
        <v>1089</v>
      </c>
      <c r="C240" s="108">
        <f>C247+C256+C241</f>
        <v>24</v>
      </c>
      <c r="D240" s="108"/>
      <c r="E240" s="108">
        <f t="shared" ref="E240:AI240" si="832">E247+E256+E241</f>
        <v>777006.86400000006</v>
      </c>
      <c r="F240" s="108">
        <f t="shared" si="832"/>
        <v>127506</v>
      </c>
      <c r="G240" s="108">
        <f t="shared" si="832"/>
        <v>383090</v>
      </c>
      <c r="H240" s="108">
        <f t="shared" si="832"/>
        <v>141046</v>
      </c>
      <c r="I240" s="108">
        <f t="shared" si="832"/>
        <v>0</v>
      </c>
      <c r="J240" s="108">
        <f t="shared" si="832"/>
        <v>0</v>
      </c>
      <c r="K240" s="108">
        <f t="shared" si="832"/>
        <v>0</v>
      </c>
      <c r="L240" s="108">
        <f t="shared" si="832"/>
        <v>0</v>
      </c>
      <c r="M240" s="108">
        <f t="shared" si="832"/>
        <v>0</v>
      </c>
      <c r="N240" s="108">
        <f t="shared" si="832"/>
        <v>0</v>
      </c>
      <c r="O240" s="108">
        <f t="shared" si="832"/>
        <v>141046</v>
      </c>
      <c r="P240" s="108">
        <f t="shared" si="832"/>
        <v>0</v>
      </c>
      <c r="Q240" s="108">
        <f t="shared" si="832"/>
        <v>58746</v>
      </c>
      <c r="R240" s="108">
        <f t="shared" si="832"/>
        <v>82300</v>
      </c>
      <c r="S240" s="108">
        <f t="shared" si="832"/>
        <v>0</v>
      </c>
      <c r="T240" s="108">
        <f t="shared" si="832"/>
        <v>0</v>
      </c>
      <c r="U240" s="108">
        <f t="shared" si="832"/>
        <v>0</v>
      </c>
      <c r="V240" s="108">
        <f t="shared" si="832"/>
        <v>74238.326000000001</v>
      </c>
      <c r="W240" s="108">
        <f t="shared" si="832"/>
        <v>0</v>
      </c>
      <c r="X240" s="108">
        <f t="shared" si="832"/>
        <v>0</v>
      </c>
      <c r="Y240" s="108">
        <f t="shared" si="832"/>
        <v>0</v>
      </c>
      <c r="Z240" s="108">
        <f t="shared" si="832"/>
        <v>0</v>
      </c>
      <c r="AA240" s="108">
        <f t="shared" si="832"/>
        <v>0</v>
      </c>
      <c r="AB240" s="108">
        <f t="shared" si="832"/>
        <v>0</v>
      </c>
      <c r="AC240" s="108">
        <f t="shared" si="832"/>
        <v>74238.326000000001</v>
      </c>
      <c r="AD240" s="108">
        <f t="shared" si="832"/>
        <v>0</v>
      </c>
      <c r="AE240" s="108">
        <f t="shared" si="832"/>
        <v>29122.446999999996</v>
      </c>
      <c r="AF240" s="108">
        <f t="shared" si="832"/>
        <v>45115.879000000001</v>
      </c>
      <c r="AG240" s="108">
        <f t="shared" si="832"/>
        <v>0</v>
      </c>
      <c r="AH240" s="108">
        <f t="shared" si="832"/>
        <v>0</v>
      </c>
      <c r="AI240" s="108">
        <f t="shared" si="832"/>
        <v>0</v>
      </c>
      <c r="AJ240" s="116">
        <f t="shared" si="558"/>
        <v>0.52634123619244788</v>
      </c>
      <c r="AK240" s="108">
        <f t="shared" ref="AK240:AX240" si="833">AK247+AK256+AK241</f>
        <v>184347</v>
      </c>
      <c r="AL240" s="108">
        <f t="shared" si="833"/>
        <v>0</v>
      </c>
      <c r="AM240" s="108">
        <f t="shared" si="833"/>
        <v>0</v>
      </c>
      <c r="AN240" s="108">
        <f t="shared" si="833"/>
        <v>0</v>
      </c>
      <c r="AO240" s="108">
        <f t="shared" si="833"/>
        <v>0</v>
      </c>
      <c r="AP240" s="108">
        <f t="shared" si="833"/>
        <v>0</v>
      </c>
      <c r="AQ240" s="108">
        <f t="shared" si="833"/>
        <v>0</v>
      </c>
      <c r="AR240" s="108">
        <f t="shared" si="833"/>
        <v>184347</v>
      </c>
      <c r="AS240" s="108">
        <f t="shared" si="833"/>
        <v>0</v>
      </c>
      <c r="AT240" s="108">
        <f t="shared" si="833"/>
        <v>58746</v>
      </c>
      <c r="AU240" s="108">
        <f t="shared" si="833"/>
        <v>103601</v>
      </c>
      <c r="AV240" s="108">
        <f t="shared" si="833"/>
        <v>0</v>
      </c>
      <c r="AW240" s="108">
        <f t="shared" si="833"/>
        <v>22000</v>
      </c>
      <c r="AX240" s="108">
        <f t="shared" si="833"/>
        <v>0</v>
      </c>
      <c r="AY240" s="116">
        <f t="shared" si="728"/>
        <v>1.3069991350339605</v>
      </c>
      <c r="AZ240" s="108">
        <f t="shared" ref="AZ240:BE240" si="834">AZ247+AZ256+AZ241</f>
        <v>56316</v>
      </c>
      <c r="BA240" s="108">
        <f t="shared" ref="BA240:BD240" si="835">BA247+BA256+BA241</f>
        <v>4000</v>
      </c>
      <c r="BB240" s="108">
        <f t="shared" si="835"/>
        <v>30316</v>
      </c>
      <c r="BC240" s="108">
        <f t="shared" si="835"/>
        <v>0</v>
      </c>
      <c r="BD240" s="108">
        <f t="shared" si="835"/>
        <v>22000</v>
      </c>
      <c r="BE240" s="108">
        <f t="shared" si="834"/>
        <v>-15515</v>
      </c>
      <c r="BF240" s="108">
        <f t="shared" ref="BF240:BI240" si="836">BF247+BF256+BF241</f>
        <v>-4000</v>
      </c>
      <c r="BG240" s="108">
        <f t="shared" si="836"/>
        <v>-9015</v>
      </c>
      <c r="BH240" s="108">
        <f t="shared" si="836"/>
        <v>0</v>
      </c>
      <c r="BI240" s="108">
        <f t="shared" si="836"/>
        <v>0</v>
      </c>
      <c r="BJ240" s="108">
        <f t="shared" ref="BJ240:BW240" si="837">BJ247+BJ256+BJ241</f>
        <v>158746</v>
      </c>
      <c r="BK240" s="108">
        <f t="shared" si="837"/>
        <v>0</v>
      </c>
      <c r="BL240" s="108">
        <f t="shared" si="837"/>
        <v>0</v>
      </c>
      <c r="BM240" s="108">
        <f t="shared" si="837"/>
        <v>0</v>
      </c>
      <c r="BN240" s="108">
        <f t="shared" si="837"/>
        <v>0</v>
      </c>
      <c r="BO240" s="108">
        <f t="shared" si="837"/>
        <v>0</v>
      </c>
      <c r="BP240" s="108">
        <f t="shared" si="837"/>
        <v>0</v>
      </c>
      <c r="BQ240" s="108">
        <f t="shared" si="837"/>
        <v>158746</v>
      </c>
      <c r="BR240" s="108">
        <f t="shared" si="837"/>
        <v>0</v>
      </c>
      <c r="BS240" s="108">
        <f t="shared" si="837"/>
        <v>54746</v>
      </c>
      <c r="BT240" s="108">
        <f t="shared" si="837"/>
        <v>82000</v>
      </c>
      <c r="BU240" s="108">
        <f t="shared" si="837"/>
        <v>0</v>
      </c>
      <c r="BV240" s="108">
        <f t="shared" si="837"/>
        <v>22000</v>
      </c>
      <c r="BW240" s="108">
        <f t="shared" si="837"/>
        <v>0</v>
      </c>
      <c r="BX240" s="116">
        <f t="shared" si="733"/>
        <v>1.1254909745756703</v>
      </c>
      <c r="BY240" s="2422">
        <f t="shared" si="638"/>
        <v>25601</v>
      </c>
      <c r="BZ240" s="2422">
        <f t="shared" si="639"/>
        <v>17700</v>
      </c>
      <c r="CA240" s="108">
        <f t="shared" ref="CA240:CW240" si="838">CA247+CA256+CA241</f>
        <v>0</v>
      </c>
      <c r="CB240" s="108">
        <f t="shared" si="838"/>
        <v>0</v>
      </c>
      <c r="CC240" s="108">
        <f t="shared" si="838"/>
        <v>0</v>
      </c>
      <c r="CD240" s="108">
        <f t="shared" si="838"/>
        <v>0</v>
      </c>
      <c r="CE240" s="108">
        <f t="shared" si="838"/>
        <v>0</v>
      </c>
      <c r="CF240" s="108">
        <f t="shared" si="838"/>
        <v>0</v>
      </c>
      <c r="CG240" s="108">
        <f t="shared" si="838"/>
        <v>0</v>
      </c>
      <c r="CH240" s="108">
        <f t="shared" si="838"/>
        <v>0</v>
      </c>
      <c r="CI240" s="108">
        <f t="shared" si="838"/>
        <v>0</v>
      </c>
      <c r="CJ240" s="108">
        <f t="shared" si="838"/>
        <v>0</v>
      </c>
      <c r="CK240" s="108">
        <f t="shared" si="838"/>
        <v>0</v>
      </c>
      <c r="CL240" s="108">
        <f t="shared" si="838"/>
        <v>0</v>
      </c>
      <c r="CM240" s="108">
        <f t="shared" si="838"/>
        <v>0</v>
      </c>
      <c r="CN240" s="108">
        <f t="shared" si="838"/>
        <v>0</v>
      </c>
      <c r="CO240" s="108">
        <f t="shared" si="838"/>
        <v>0</v>
      </c>
      <c r="CP240" s="108">
        <f t="shared" si="838"/>
        <v>0</v>
      </c>
      <c r="CQ240" s="108">
        <f t="shared" si="838"/>
        <v>0</v>
      </c>
      <c r="CR240" s="108">
        <f t="shared" si="838"/>
        <v>0</v>
      </c>
      <c r="CS240" s="108">
        <f t="shared" si="838"/>
        <v>0</v>
      </c>
      <c r="CT240" s="108">
        <f t="shared" si="838"/>
        <v>0</v>
      </c>
      <c r="CU240" s="108">
        <f t="shared" si="838"/>
        <v>0</v>
      </c>
      <c r="CV240" s="108">
        <f t="shared" si="838"/>
        <v>0</v>
      </c>
      <c r="CW240" s="108">
        <f t="shared" si="838"/>
        <v>0</v>
      </c>
      <c r="CX240" s="109"/>
    </row>
    <row r="241" spans="1:102" s="110" customFormat="1" ht="43.5" customHeight="1">
      <c r="A241" s="103" t="s">
        <v>45</v>
      </c>
      <c r="B241" s="118" t="s">
        <v>117</v>
      </c>
      <c r="C241" s="108">
        <f>SUM(C242:C246)</f>
        <v>5</v>
      </c>
      <c r="D241" s="108">
        <f t="shared" ref="D241:BO241" si="839">SUM(D242:D246)</f>
        <v>0</v>
      </c>
      <c r="E241" s="108">
        <f t="shared" si="839"/>
        <v>284008.087</v>
      </c>
      <c r="F241" s="108">
        <f t="shared" si="839"/>
        <v>44400</v>
      </c>
      <c r="G241" s="108">
        <f t="shared" si="839"/>
        <v>109600</v>
      </c>
      <c r="H241" s="108">
        <f t="shared" si="839"/>
        <v>25300</v>
      </c>
      <c r="I241" s="108">
        <f t="shared" si="839"/>
        <v>0</v>
      </c>
      <c r="J241" s="108">
        <f t="shared" si="839"/>
        <v>0</v>
      </c>
      <c r="K241" s="108">
        <f t="shared" si="839"/>
        <v>0</v>
      </c>
      <c r="L241" s="108">
        <f t="shared" si="839"/>
        <v>0</v>
      </c>
      <c r="M241" s="108">
        <f t="shared" si="839"/>
        <v>0</v>
      </c>
      <c r="N241" s="108">
        <f t="shared" si="839"/>
        <v>0</v>
      </c>
      <c r="O241" s="108">
        <f t="shared" si="839"/>
        <v>25300</v>
      </c>
      <c r="P241" s="108">
        <f t="shared" si="839"/>
        <v>0</v>
      </c>
      <c r="Q241" s="108">
        <f t="shared" si="839"/>
        <v>0</v>
      </c>
      <c r="R241" s="108">
        <f t="shared" si="839"/>
        <v>25300</v>
      </c>
      <c r="S241" s="108">
        <f t="shared" si="839"/>
        <v>0</v>
      </c>
      <c r="T241" s="108">
        <f t="shared" si="839"/>
        <v>0</v>
      </c>
      <c r="U241" s="108">
        <f t="shared" si="839"/>
        <v>0</v>
      </c>
      <c r="V241" s="108">
        <f t="shared" si="839"/>
        <v>13954.786</v>
      </c>
      <c r="W241" s="108">
        <f t="shared" si="839"/>
        <v>0</v>
      </c>
      <c r="X241" s="108">
        <f t="shared" si="839"/>
        <v>0</v>
      </c>
      <c r="Y241" s="108">
        <f t="shared" si="839"/>
        <v>0</v>
      </c>
      <c r="Z241" s="108">
        <f t="shared" si="839"/>
        <v>0</v>
      </c>
      <c r="AA241" s="108">
        <f t="shared" si="839"/>
        <v>0</v>
      </c>
      <c r="AB241" s="108">
        <f t="shared" si="839"/>
        <v>0</v>
      </c>
      <c r="AC241" s="108">
        <f t="shared" si="839"/>
        <v>13954.786</v>
      </c>
      <c r="AD241" s="108">
        <f t="shared" si="839"/>
        <v>0</v>
      </c>
      <c r="AE241" s="108">
        <f t="shared" si="839"/>
        <v>0</v>
      </c>
      <c r="AF241" s="108">
        <f t="shared" si="839"/>
        <v>13954.786</v>
      </c>
      <c r="AG241" s="108">
        <f t="shared" si="839"/>
        <v>0</v>
      </c>
      <c r="AH241" s="108">
        <f t="shared" si="839"/>
        <v>0</v>
      </c>
      <c r="AI241" s="108">
        <f t="shared" si="839"/>
        <v>0</v>
      </c>
      <c r="AJ241" s="116">
        <f t="shared" si="558"/>
        <v>0.55157256916996045</v>
      </c>
      <c r="AK241" s="108">
        <f t="shared" si="839"/>
        <v>48135</v>
      </c>
      <c r="AL241" s="108">
        <f t="shared" si="839"/>
        <v>0</v>
      </c>
      <c r="AM241" s="108">
        <f t="shared" si="839"/>
        <v>0</v>
      </c>
      <c r="AN241" s="108">
        <f t="shared" si="839"/>
        <v>0</v>
      </c>
      <c r="AO241" s="108">
        <f t="shared" si="839"/>
        <v>0</v>
      </c>
      <c r="AP241" s="108">
        <f t="shared" si="839"/>
        <v>0</v>
      </c>
      <c r="AQ241" s="108">
        <f t="shared" si="839"/>
        <v>0</v>
      </c>
      <c r="AR241" s="108">
        <f t="shared" si="839"/>
        <v>48135</v>
      </c>
      <c r="AS241" s="108">
        <f t="shared" si="839"/>
        <v>0</v>
      </c>
      <c r="AT241" s="108">
        <f t="shared" si="839"/>
        <v>0</v>
      </c>
      <c r="AU241" s="108">
        <f t="shared" si="839"/>
        <v>26135</v>
      </c>
      <c r="AV241" s="108">
        <f t="shared" si="839"/>
        <v>0</v>
      </c>
      <c r="AW241" s="108">
        <f t="shared" si="839"/>
        <v>22000</v>
      </c>
      <c r="AX241" s="108">
        <f t="shared" si="839"/>
        <v>0</v>
      </c>
      <c r="AY241" s="108" t="e">
        <f t="shared" si="839"/>
        <v>#DIV/0!</v>
      </c>
      <c r="AZ241" s="108">
        <f t="shared" si="839"/>
        <v>22836</v>
      </c>
      <c r="BA241" s="108">
        <f t="shared" si="839"/>
        <v>0</v>
      </c>
      <c r="BB241" s="108">
        <f t="shared" si="839"/>
        <v>836</v>
      </c>
      <c r="BC241" s="108">
        <f t="shared" si="839"/>
        <v>0</v>
      </c>
      <c r="BD241" s="108">
        <f t="shared" si="839"/>
        <v>22000</v>
      </c>
      <c r="BE241" s="108">
        <f t="shared" si="839"/>
        <v>-1</v>
      </c>
      <c r="BF241" s="108">
        <f t="shared" si="839"/>
        <v>0</v>
      </c>
      <c r="BG241" s="108">
        <f t="shared" si="839"/>
        <v>-1</v>
      </c>
      <c r="BH241" s="108">
        <f t="shared" si="839"/>
        <v>0</v>
      </c>
      <c r="BI241" s="108">
        <f t="shared" si="839"/>
        <v>0</v>
      </c>
      <c r="BJ241" s="108">
        <f t="shared" si="839"/>
        <v>48135</v>
      </c>
      <c r="BK241" s="108">
        <f t="shared" si="839"/>
        <v>0</v>
      </c>
      <c r="BL241" s="108">
        <f t="shared" si="839"/>
        <v>0</v>
      </c>
      <c r="BM241" s="108">
        <f t="shared" si="839"/>
        <v>0</v>
      </c>
      <c r="BN241" s="108">
        <f t="shared" si="839"/>
        <v>0</v>
      </c>
      <c r="BO241" s="108">
        <f t="shared" si="839"/>
        <v>0</v>
      </c>
      <c r="BP241" s="108">
        <f t="shared" ref="BP241:BY241" si="840">SUM(BP242:BP246)</f>
        <v>0</v>
      </c>
      <c r="BQ241" s="108">
        <f t="shared" si="840"/>
        <v>48135</v>
      </c>
      <c r="BR241" s="108">
        <f t="shared" si="840"/>
        <v>0</v>
      </c>
      <c r="BS241" s="108">
        <f t="shared" si="840"/>
        <v>0</v>
      </c>
      <c r="BT241" s="108">
        <f t="shared" si="840"/>
        <v>26135</v>
      </c>
      <c r="BU241" s="108">
        <f t="shared" si="840"/>
        <v>0</v>
      </c>
      <c r="BV241" s="108">
        <f t="shared" si="840"/>
        <v>22000</v>
      </c>
      <c r="BW241" s="108">
        <f t="shared" si="840"/>
        <v>0</v>
      </c>
      <c r="BX241" s="108" t="e">
        <f t="shared" si="840"/>
        <v>#DIV/0!</v>
      </c>
      <c r="BY241" s="108">
        <f t="shared" si="840"/>
        <v>0</v>
      </c>
      <c r="BZ241" s="2422">
        <f t="shared" si="639"/>
        <v>22835</v>
      </c>
      <c r="CA241" s="108">
        <f t="shared" ref="CA241:CW241" si="841">SUM(CA242:CA245)</f>
        <v>0</v>
      </c>
      <c r="CB241" s="108">
        <f t="shared" si="841"/>
        <v>0</v>
      </c>
      <c r="CC241" s="108">
        <f t="shared" si="841"/>
        <v>0</v>
      </c>
      <c r="CD241" s="108">
        <f t="shared" si="841"/>
        <v>0</v>
      </c>
      <c r="CE241" s="108">
        <f t="shared" si="841"/>
        <v>0</v>
      </c>
      <c r="CF241" s="108">
        <f t="shared" si="841"/>
        <v>0</v>
      </c>
      <c r="CG241" s="108">
        <f t="shared" si="841"/>
        <v>0</v>
      </c>
      <c r="CH241" s="108">
        <f t="shared" si="841"/>
        <v>0</v>
      </c>
      <c r="CI241" s="108">
        <f t="shared" si="841"/>
        <v>0</v>
      </c>
      <c r="CJ241" s="108">
        <f t="shared" si="841"/>
        <v>0</v>
      </c>
      <c r="CK241" s="108">
        <f t="shared" si="841"/>
        <v>0</v>
      </c>
      <c r="CL241" s="108">
        <f t="shared" si="841"/>
        <v>0</v>
      </c>
      <c r="CM241" s="108">
        <f t="shared" si="841"/>
        <v>0</v>
      </c>
      <c r="CN241" s="108">
        <f t="shared" si="841"/>
        <v>0</v>
      </c>
      <c r="CO241" s="108">
        <f t="shared" si="841"/>
        <v>0</v>
      </c>
      <c r="CP241" s="108">
        <f t="shared" si="841"/>
        <v>0</v>
      </c>
      <c r="CQ241" s="108">
        <f t="shared" si="841"/>
        <v>0</v>
      </c>
      <c r="CR241" s="108">
        <f t="shared" si="841"/>
        <v>0</v>
      </c>
      <c r="CS241" s="108">
        <f t="shared" si="841"/>
        <v>0</v>
      </c>
      <c r="CT241" s="108">
        <f t="shared" si="841"/>
        <v>0</v>
      </c>
      <c r="CU241" s="108">
        <f t="shared" si="841"/>
        <v>0</v>
      </c>
      <c r="CV241" s="108">
        <f t="shared" si="841"/>
        <v>0</v>
      </c>
      <c r="CW241" s="108">
        <f t="shared" si="841"/>
        <v>0</v>
      </c>
      <c r="CX241" s="109"/>
    </row>
    <row r="242" spans="1:102" s="110" customFormat="1" ht="125.1" customHeight="1">
      <c r="A242" s="137"/>
      <c r="B242" s="386" t="s">
        <v>623</v>
      </c>
      <c r="C242" s="111">
        <v>1</v>
      </c>
      <c r="D242" s="111" t="s">
        <v>1351</v>
      </c>
      <c r="E242" s="439">
        <v>3409</v>
      </c>
      <c r="F242" s="113">
        <v>1600</v>
      </c>
      <c r="G242" s="113">
        <v>2600</v>
      </c>
      <c r="H242" s="130">
        <f t="shared" ref="H242:H245" si="842">I242+O242</f>
        <v>1000</v>
      </c>
      <c r="I242" s="130">
        <f t="shared" ref="I242" si="843">SUM(K242:N242)</f>
        <v>0</v>
      </c>
      <c r="J242" s="130"/>
      <c r="K242" s="104"/>
      <c r="L242" s="131"/>
      <c r="M242" s="130"/>
      <c r="N242" s="104"/>
      <c r="O242" s="130">
        <f t="shared" ref="O242" si="844">SUM(P242:U242)</f>
        <v>1000</v>
      </c>
      <c r="P242" s="104"/>
      <c r="Q242" s="113"/>
      <c r="R242" s="439">
        <v>1000</v>
      </c>
      <c r="S242" s="113"/>
      <c r="T242" s="112"/>
      <c r="U242" s="122"/>
      <c r="V242" s="130">
        <f t="shared" ref="V242:V245" si="845">W242+AC242</f>
        <v>54</v>
      </c>
      <c r="W242" s="130">
        <f t="shared" ref="W242" si="846">SUM(Y242:AB242)</f>
        <v>0</v>
      </c>
      <c r="X242" s="130"/>
      <c r="Y242" s="104"/>
      <c r="Z242" s="130"/>
      <c r="AA242" s="104"/>
      <c r="AB242" s="104"/>
      <c r="AC242" s="130">
        <f t="shared" ref="AC242" si="847">SUM(AD242:AI242)</f>
        <v>54</v>
      </c>
      <c r="AD242" s="104"/>
      <c r="AE242" s="104"/>
      <c r="AF242" s="130">
        <f>'2-XSKT'!AA215</f>
        <v>54</v>
      </c>
      <c r="AG242" s="130"/>
      <c r="AH242" s="130"/>
      <c r="AI242" s="130"/>
      <c r="AJ242" s="116">
        <f t="shared" si="558"/>
        <v>5.3999999999999999E-2</v>
      </c>
      <c r="AK242" s="130">
        <f t="shared" ref="AK242:AK245" si="848">AL242+AR242</f>
        <v>1000</v>
      </c>
      <c r="AL242" s="130">
        <f t="shared" ref="AL242:AL245" si="849">SUM(AN242:AQ242)</f>
        <v>0</v>
      </c>
      <c r="AM242" s="130"/>
      <c r="AN242" s="104"/>
      <c r="AO242" s="130"/>
      <c r="AP242" s="104"/>
      <c r="AQ242" s="104"/>
      <c r="AR242" s="130">
        <f t="shared" ref="AR242:AR245" si="850">SUM(AS242:AX242)</f>
        <v>1000</v>
      </c>
      <c r="AS242" s="104"/>
      <c r="AT242" s="104"/>
      <c r="AU242" s="130">
        <f>'2-XSKT'!AB215</f>
        <v>1000</v>
      </c>
      <c r="AV242" s="130"/>
      <c r="AW242" s="130"/>
      <c r="AX242" s="130"/>
      <c r="AY242" s="116">
        <f t="shared" si="728"/>
        <v>1</v>
      </c>
      <c r="AZ242" s="114">
        <f>AK242-H242</f>
        <v>0</v>
      </c>
      <c r="BA242" s="114">
        <f>AT242-Q242</f>
        <v>0</v>
      </c>
      <c r="BB242" s="114">
        <f>AU242-R242</f>
        <v>0</v>
      </c>
      <c r="BC242" s="114">
        <f>AV242-S242</f>
        <v>0</v>
      </c>
      <c r="BD242" s="114">
        <f>AW242-T242</f>
        <v>0</v>
      </c>
      <c r="BE242" s="114">
        <f>AK242-H242</f>
        <v>0</v>
      </c>
      <c r="BF242" s="114">
        <f>AL242-I242</f>
        <v>0</v>
      </c>
      <c r="BG242" s="114">
        <f>AM242-J242</f>
        <v>0</v>
      </c>
      <c r="BH242" s="114">
        <f>AN242-K242</f>
        <v>0</v>
      </c>
      <c r="BI242" s="114">
        <f>AO242-L242</f>
        <v>0</v>
      </c>
      <c r="BJ242" s="130">
        <f t="shared" ref="BJ242:BJ245" si="851">BK242+BQ242</f>
        <v>1000</v>
      </c>
      <c r="BK242" s="130">
        <f t="shared" ref="BK242:BK245" si="852">SUM(BM242:BP242)</f>
        <v>0</v>
      </c>
      <c r="BL242" s="130"/>
      <c r="BM242" s="104"/>
      <c r="BN242" s="131"/>
      <c r="BO242" s="130"/>
      <c r="BP242" s="104"/>
      <c r="BQ242" s="130">
        <f t="shared" ref="BQ242:BQ245" si="853">SUM(BR242:BW242)</f>
        <v>1000</v>
      </c>
      <c r="BR242" s="104"/>
      <c r="BS242" s="104"/>
      <c r="BT242" s="130">
        <f>'2-XSKT'!AF215</f>
        <v>1000</v>
      </c>
      <c r="BU242" s="113"/>
      <c r="BV242" s="130"/>
      <c r="BW242" s="122"/>
      <c r="BX242" s="116">
        <f t="shared" si="733"/>
        <v>1</v>
      </c>
      <c r="BY242" s="2422">
        <f t="shared" si="638"/>
        <v>0</v>
      </c>
      <c r="BZ242" s="2422">
        <f t="shared" si="639"/>
        <v>0</v>
      </c>
      <c r="CA242" s="93" t="s">
        <v>2195</v>
      </c>
      <c r="CB242" s="111"/>
      <c r="CC242" s="450">
        <f t="shared" ref="CC242:CC291" si="854">SUM(CD242:CH242)</f>
        <v>0</v>
      </c>
      <c r="CD242" s="450"/>
      <c r="CE242" s="450"/>
      <c r="CF242" s="450"/>
      <c r="CG242" s="450"/>
      <c r="CH242" s="450"/>
      <c r="CI242" s="450">
        <f t="shared" ref="CI242:CI291" si="855">SUM(CJ242:CN242)</f>
        <v>0</v>
      </c>
      <c r="CJ242" s="114"/>
      <c r="CK242" s="114"/>
      <c r="CL242" s="114"/>
      <c r="CM242" s="114"/>
      <c r="CN242" s="114"/>
      <c r="CO242" s="450">
        <f t="shared" ref="CO242:CO291" si="856">SUM(CP242:CT242)</f>
        <v>0</v>
      </c>
      <c r="CP242" s="111"/>
      <c r="CQ242" s="111"/>
      <c r="CR242" s="111"/>
      <c r="CS242" s="111"/>
      <c r="CT242" s="111"/>
      <c r="CU242" s="109"/>
      <c r="CV242" s="109"/>
      <c r="CW242" s="109"/>
      <c r="CX242" s="109"/>
    </row>
    <row r="243" spans="1:102" s="110" customFormat="1" ht="54" customHeight="1">
      <c r="A243" s="137"/>
      <c r="B243" s="386" t="s">
        <v>624</v>
      </c>
      <c r="C243" s="111">
        <v>1</v>
      </c>
      <c r="D243" s="111" t="s">
        <v>1351</v>
      </c>
      <c r="E243" s="439">
        <v>2970</v>
      </c>
      <c r="F243" s="439">
        <v>1600</v>
      </c>
      <c r="G243" s="113">
        <v>2600</v>
      </c>
      <c r="H243" s="130">
        <f t="shared" si="842"/>
        <v>1000</v>
      </c>
      <c r="I243" s="130">
        <f t="shared" ref="I243:I244" si="857">SUM(K243:N243)</f>
        <v>0</v>
      </c>
      <c r="J243" s="130"/>
      <c r="K243" s="130"/>
      <c r="L243" s="131"/>
      <c r="M243" s="104"/>
      <c r="N243" s="104"/>
      <c r="O243" s="130">
        <f t="shared" ref="O243:O245" si="858">SUM(P243:U243)</f>
        <v>1000</v>
      </c>
      <c r="P243" s="104"/>
      <c r="Q243" s="113"/>
      <c r="R243" s="439">
        <v>1000</v>
      </c>
      <c r="S243" s="113"/>
      <c r="T243" s="112"/>
      <c r="U243" s="122"/>
      <c r="V243" s="130">
        <f t="shared" si="845"/>
        <v>982.09199999999998</v>
      </c>
      <c r="W243" s="130">
        <f t="shared" ref="W243:W245" si="859">SUM(Y243:AB243)</f>
        <v>0</v>
      </c>
      <c r="X243" s="130"/>
      <c r="Y243" s="104"/>
      <c r="Z243" s="130"/>
      <c r="AA243" s="104"/>
      <c r="AB243" s="104"/>
      <c r="AC243" s="130">
        <f t="shared" ref="AC243:AC245" si="860">SUM(AD243:AI243)</f>
        <v>982.09199999999998</v>
      </c>
      <c r="AD243" s="104"/>
      <c r="AE243" s="104"/>
      <c r="AF243" s="130">
        <f>'2-XSKT'!AA216</f>
        <v>982.09199999999998</v>
      </c>
      <c r="AG243" s="130"/>
      <c r="AH243" s="130"/>
      <c r="AI243" s="130"/>
      <c r="AJ243" s="116">
        <f t="shared" si="558"/>
        <v>0.98209199999999996</v>
      </c>
      <c r="AK243" s="130">
        <f t="shared" si="848"/>
        <v>999</v>
      </c>
      <c r="AL243" s="130">
        <f t="shared" si="849"/>
        <v>0</v>
      </c>
      <c r="AM243" s="130"/>
      <c r="AN243" s="104"/>
      <c r="AO243" s="130"/>
      <c r="AP243" s="104"/>
      <c r="AQ243" s="104"/>
      <c r="AR243" s="130">
        <f t="shared" si="850"/>
        <v>999</v>
      </c>
      <c r="AS243" s="104"/>
      <c r="AT243" s="104"/>
      <c r="AU243" s="130">
        <f>'2-XSKT'!AB216</f>
        <v>999</v>
      </c>
      <c r="AV243" s="130"/>
      <c r="AW243" s="130"/>
      <c r="AX243" s="130"/>
      <c r="AY243" s="116">
        <f t="shared" si="728"/>
        <v>0.999</v>
      </c>
      <c r="AZ243" s="114"/>
      <c r="BA243" s="114">
        <f>AT243-Q243</f>
        <v>0</v>
      </c>
      <c r="BB243" s="114"/>
      <c r="BC243" s="114">
        <f t="shared" ref="BC243:BD245" si="861">AV243-S243</f>
        <v>0</v>
      </c>
      <c r="BD243" s="114">
        <f t="shared" si="861"/>
        <v>0</v>
      </c>
      <c r="BE243" s="114">
        <f>AK243-H243</f>
        <v>-1</v>
      </c>
      <c r="BF243" s="114">
        <f>AT243-Q243</f>
        <v>0</v>
      </c>
      <c r="BG243" s="114">
        <f>AU243-R243</f>
        <v>-1</v>
      </c>
      <c r="BH243" s="114">
        <f>AV243-S243</f>
        <v>0</v>
      </c>
      <c r="BI243" s="114">
        <f>AW243-T243</f>
        <v>0</v>
      </c>
      <c r="BJ243" s="130">
        <f t="shared" si="851"/>
        <v>999</v>
      </c>
      <c r="BK243" s="130">
        <f t="shared" si="852"/>
        <v>0</v>
      </c>
      <c r="BL243" s="130"/>
      <c r="BM243" s="130"/>
      <c r="BN243" s="131"/>
      <c r="BO243" s="104"/>
      <c r="BP243" s="104"/>
      <c r="BQ243" s="130">
        <f t="shared" si="853"/>
        <v>999</v>
      </c>
      <c r="BR243" s="104"/>
      <c r="BS243" s="104"/>
      <c r="BT243" s="130">
        <f>'2-XSKT'!AF216</f>
        <v>999</v>
      </c>
      <c r="BU243" s="113"/>
      <c r="BV243" s="130"/>
      <c r="BW243" s="122"/>
      <c r="BX243" s="116">
        <f t="shared" si="733"/>
        <v>0.999</v>
      </c>
      <c r="BY243" s="2422">
        <f t="shared" si="638"/>
        <v>0</v>
      </c>
      <c r="BZ243" s="2422">
        <f t="shared" si="639"/>
        <v>-1</v>
      </c>
      <c r="CA243" s="93" t="s">
        <v>2195</v>
      </c>
      <c r="CB243" s="111"/>
      <c r="CC243" s="450">
        <f t="shared" si="854"/>
        <v>0</v>
      </c>
      <c r="CD243" s="450"/>
      <c r="CE243" s="450"/>
      <c r="CF243" s="450"/>
      <c r="CG243" s="450"/>
      <c r="CH243" s="450"/>
      <c r="CI243" s="450">
        <f t="shared" si="855"/>
        <v>0</v>
      </c>
      <c r="CJ243" s="114"/>
      <c r="CK243" s="114"/>
      <c r="CL243" s="114"/>
      <c r="CM243" s="114"/>
      <c r="CN243" s="114"/>
      <c r="CO243" s="450">
        <f t="shared" si="856"/>
        <v>0</v>
      </c>
      <c r="CP243" s="111"/>
      <c r="CQ243" s="111"/>
      <c r="CR243" s="111"/>
      <c r="CS243" s="111"/>
      <c r="CT243" s="111"/>
      <c r="CU243" s="109"/>
      <c r="CV243" s="109"/>
      <c r="CW243" s="109"/>
      <c r="CX243" s="109"/>
    </row>
    <row r="244" spans="1:102" s="110" customFormat="1" ht="194.1" customHeight="1">
      <c r="A244" s="137"/>
      <c r="B244" s="392" t="s">
        <v>489</v>
      </c>
      <c r="C244" s="111">
        <v>1</v>
      </c>
      <c r="D244" s="111" t="s">
        <v>1348</v>
      </c>
      <c r="E244" s="427">
        <v>216160</v>
      </c>
      <c r="F244" s="439">
        <v>20000</v>
      </c>
      <c r="G244" s="120">
        <v>57300</v>
      </c>
      <c r="H244" s="130">
        <f t="shared" si="842"/>
        <v>4300</v>
      </c>
      <c r="I244" s="130">
        <f t="shared" si="857"/>
        <v>0</v>
      </c>
      <c r="J244" s="130"/>
      <c r="K244" s="113"/>
      <c r="L244" s="131"/>
      <c r="M244" s="104"/>
      <c r="N244" s="104"/>
      <c r="O244" s="130">
        <f t="shared" si="858"/>
        <v>4300</v>
      </c>
      <c r="P244" s="104"/>
      <c r="Q244" s="113"/>
      <c r="R244" s="120">
        <v>4300</v>
      </c>
      <c r="S244" s="113"/>
      <c r="T244" s="112"/>
      <c r="U244" s="122"/>
      <c r="V244" s="130">
        <f t="shared" si="845"/>
        <v>39.847000000000001</v>
      </c>
      <c r="W244" s="130">
        <f t="shared" si="859"/>
        <v>0</v>
      </c>
      <c r="X244" s="130"/>
      <c r="Y244" s="104"/>
      <c r="Z244" s="130"/>
      <c r="AA244" s="104"/>
      <c r="AB244" s="104"/>
      <c r="AC244" s="130">
        <f t="shared" si="860"/>
        <v>39.847000000000001</v>
      </c>
      <c r="AD244" s="104"/>
      <c r="AE244" s="104"/>
      <c r="AF244" s="130">
        <f>'2-XSKT'!AA247</f>
        <v>39.847000000000001</v>
      </c>
      <c r="AG244" s="130"/>
      <c r="AH244" s="130"/>
      <c r="AI244" s="130"/>
      <c r="AJ244" s="116">
        <f t="shared" si="558"/>
        <v>9.2667441860465119E-3</v>
      </c>
      <c r="AK244" s="130">
        <f t="shared" si="848"/>
        <v>22000</v>
      </c>
      <c r="AL244" s="130">
        <f t="shared" si="849"/>
        <v>0</v>
      </c>
      <c r="AM244" s="130"/>
      <c r="AN244" s="104"/>
      <c r="AO244" s="130"/>
      <c r="AP244" s="104"/>
      <c r="AQ244" s="104"/>
      <c r="AR244" s="130">
        <f t="shared" si="850"/>
        <v>22000</v>
      </c>
      <c r="AS244" s="104"/>
      <c r="AT244" s="104"/>
      <c r="AU244" s="130">
        <f>'2-XSKT'!AB247</f>
        <v>0</v>
      </c>
      <c r="AV244" s="130"/>
      <c r="AW244" s="130">
        <v>22000</v>
      </c>
      <c r="AX244" s="130"/>
      <c r="AY244" s="116">
        <f t="shared" si="728"/>
        <v>5.1162790697674421</v>
      </c>
      <c r="AZ244" s="114">
        <f>AK244-H244</f>
        <v>17700</v>
      </c>
      <c r="BA244" s="114">
        <f>AT244-Q244</f>
        <v>0</v>
      </c>
      <c r="BB244" s="114">
        <f>AU244-R244</f>
        <v>-4300</v>
      </c>
      <c r="BC244" s="114">
        <f t="shared" si="861"/>
        <v>0</v>
      </c>
      <c r="BD244" s="114">
        <f t="shared" si="861"/>
        <v>22000</v>
      </c>
      <c r="BE244" s="114"/>
      <c r="BF244" s="114"/>
      <c r="BG244" s="114"/>
      <c r="BH244" s="114"/>
      <c r="BI244" s="114"/>
      <c r="BJ244" s="130">
        <f t="shared" si="851"/>
        <v>22000</v>
      </c>
      <c r="BK244" s="130">
        <f t="shared" si="852"/>
        <v>0</v>
      </c>
      <c r="BL244" s="130"/>
      <c r="BM244" s="113"/>
      <c r="BN244" s="131"/>
      <c r="BO244" s="104"/>
      <c r="BP244" s="104"/>
      <c r="BQ244" s="130">
        <f t="shared" si="853"/>
        <v>22000</v>
      </c>
      <c r="BR244" s="104"/>
      <c r="BS244" s="104"/>
      <c r="BT244" s="130">
        <f>'2-XSKT'!AF247</f>
        <v>0</v>
      </c>
      <c r="BU244" s="113"/>
      <c r="BV244" s="130">
        <v>22000</v>
      </c>
      <c r="BW244" s="122"/>
      <c r="BX244" s="116">
        <f t="shared" si="733"/>
        <v>5.1162790697674421</v>
      </c>
      <c r="BY244" s="2422">
        <f t="shared" si="638"/>
        <v>0</v>
      </c>
      <c r="BZ244" s="2422">
        <f t="shared" si="639"/>
        <v>17700</v>
      </c>
      <c r="CA244" s="392" t="s">
        <v>2189</v>
      </c>
      <c r="CB244" s="111"/>
      <c r="CC244" s="450">
        <f t="shared" si="854"/>
        <v>0</v>
      </c>
      <c r="CD244" s="450"/>
      <c r="CE244" s="450"/>
      <c r="CF244" s="450"/>
      <c r="CG244" s="450"/>
      <c r="CH244" s="450"/>
      <c r="CI244" s="450">
        <f t="shared" si="855"/>
        <v>0</v>
      </c>
      <c r="CJ244" s="114"/>
      <c r="CK244" s="114"/>
      <c r="CL244" s="114"/>
      <c r="CM244" s="114"/>
      <c r="CN244" s="114"/>
      <c r="CO244" s="450">
        <f t="shared" si="856"/>
        <v>0</v>
      </c>
      <c r="CP244" s="111"/>
      <c r="CQ244" s="111"/>
      <c r="CR244" s="111"/>
      <c r="CS244" s="111"/>
      <c r="CT244" s="111"/>
      <c r="CU244" s="109"/>
      <c r="CV244" s="442" t="s">
        <v>2188</v>
      </c>
      <c r="CW244" s="1773"/>
      <c r="CX244" s="109"/>
    </row>
    <row r="245" spans="1:102" s="110" customFormat="1" ht="54" customHeight="1">
      <c r="A245" s="137"/>
      <c r="B245" s="382" t="s">
        <v>566</v>
      </c>
      <c r="C245" s="111">
        <v>1</v>
      </c>
      <c r="D245" s="111" t="s">
        <v>1349</v>
      </c>
      <c r="E245" s="120">
        <v>36769</v>
      </c>
      <c r="F245" s="439">
        <v>7200</v>
      </c>
      <c r="G245" s="120">
        <v>29000</v>
      </c>
      <c r="H245" s="130">
        <f t="shared" si="842"/>
        <v>19000</v>
      </c>
      <c r="I245" s="130">
        <f t="shared" ref="I245" si="862">SUM(K245:N245)</f>
        <v>0</v>
      </c>
      <c r="J245" s="130"/>
      <c r="K245" s="113"/>
      <c r="L245" s="131"/>
      <c r="M245" s="104"/>
      <c r="N245" s="104"/>
      <c r="O245" s="130">
        <f t="shared" si="858"/>
        <v>19000</v>
      </c>
      <c r="P245" s="104"/>
      <c r="Q245" s="113"/>
      <c r="R245" s="120">
        <v>19000</v>
      </c>
      <c r="S245" s="113"/>
      <c r="T245" s="112"/>
      <c r="U245" s="122"/>
      <c r="V245" s="130">
        <f t="shared" si="845"/>
        <v>12878.847</v>
      </c>
      <c r="W245" s="130">
        <f t="shared" si="859"/>
        <v>0</v>
      </c>
      <c r="X245" s="130"/>
      <c r="Y245" s="104"/>
      <c r="Z245" s="130"/>
      <c r="AA245" s="104"/>
      <c r="AB245" s="104"/>
      <c r="AC245" s="130">
        <f t="shared" si="860"/>
        <v>12878.847</v>
      </c>
      <c r="AD245" s="104"/>
      <c r="AE245" s="104"/>
      <c r="AF245" s="130">
        <f>'2-XSKT'!AA286</f>
        <v>12878.847</v>
      </c>
      <c r="AG245" s="130"/>
      <c r="AH245" s="130"/>
      <c r="AI245" s="130"/>
      <c r="AJ245" s="116">
        <f t="shared" si="558"/>
        <v>0.67783405263157892</v>
      </c>
      <c r="AK245" s="130">
        <f t="shared" si="848"/>
        <v>20070</v>
      </c>
      <c r="AL245" s="130">
        <f t="shared" si="849"/>
        <v>0</v>
      </c>
      <c r="AM245" s="130"/>
      <c r="AN245" s="104"/>
      <c r="AO245" s="130"/>
      <c r="AP245" s="104"/>
      <c r="AQ245" s="104"/>
      <c r="AR245" s="130">
        <f t="shared" si="850"/>
        <v>20070</v>
      </c>
      <c r="AS245" s="104"/>
      <c r="AT245" s="104"/>
      <c r="AU245" s="130">
        <f>'2-XSKT'!AB286</f>
        <v>20070</v>
      </c>
      <c r="AV245" s="130"/>
      <c r="AW245" s="130"/>
      <c r="AX245" s="130"/>
      <c r="AY245" s="116">
        <f t="shared" si="728"/>
        <v>1.0563157894736843</v>
      </c>
      <c r="AZ245" s="114">
        <f>AK245-H245</f>
        <v>1070</v>
      </c>
      <c r="BA245" s="114">
        <f>AT245-Q245</f>
        <v>0</v>
      </c>
      <c r="BB245" s="114">
        <f>AU245-R245</f>
        <v>1070</v>
      </c>
      <c r="BC245" s="114">
        <f t="shared" si="861"/>
        <v>0</v>
      </c>
      <c r="BD245" s="114">
        <f t="shared" si="861"/>
        <v>0</v>
      </c>
      <c r="BE245" s="114"/>
      <c r="BF245" s="114"/>
      <c r="BG245" s="114"/>
      <c r="BH245" s="114"/>
      <c r="BI245" s="114"/>
      <c r="BJ245" s="130">
        <f t="shared" si="851"/>
        <v>20070</v>
      </c>
      <c r="BK245" s="130">
        <f t="shared" si="852"/>
        <v>0</v>
      </c>
      <c r="BL245" s="130"/>
      <c r="BM245" s="113"/>
      <c r="BN245" s="131"/>
      <c r="BO245" s="104"/>
      <c r="BP245" s="104"/>
      <c r="BQ245" s="130">
        <f t="shared" si="853"/>
        <v>20070</v>
      </c>
      <c r="BR245" s="104"/>
      <c r="BS245" s="104"/>
      <c r="BT245" s="130">
        <f>'2-XSKT'!AF286</f>
        <v>20070</v>
      </c>
      <c r="BU245" s="113"/>
      <c r="BV245" s="130"/>
      <c r="BW245" s="122"/>
      <c r="BX245" s="116">
        <f t="shared" si="733"/>
        <v>1.0563157894736843</v>
      </c>
      <c r="BY245" s="2422">
        <f t="shared" si="638"/>
        <v>0</v>
      </c>
      <c r="BZ245" s="2422">
        <f t="shared" si="639"/>
        <v>1070</v>
      </c>
      <c r="CA245" s="93" t="s">
        <v>2196</v>
      </c>
      <c r="CB245" s="111"/>
      <c r="CC245" s="450">
        <f t="shared" si="854"/>
        <v>0</v>
      </c>
      <c r="CD245" s="450"/>
      <c r="CE245" s="450"/>
      <c r="CF245" s="450"/>
      <c r="CG245" s="450"/>
      <c r="CH245" s="450"/>
      <c r="CI245" s="450">
        <f t="shared" si="855"/>
        <v>0</v>
      </c>
      <c r="CJ245" s="114"/>
      <c r="CK245" s="114"/>
      <c r="CL245" s="114"/>
      <c r="CM245" s="114"/>
      <c r="CN245" s="114"/>
      <c r="CO245" s="450">
        <f t="shared" si="856"/>
        <v>0</v>
      </c>
      <c r="CP245" s="111"/>
      <c r="CQ245" s="111"/>
      <c r="CR245" s="111"/>
      <c r="CS245" s="111"/>
      <c r="CT245" s="111"/>
      <c r="CU245" s="109"/>
      <c r="CV245" s="109"/>
      <c r="CW245" s="109"/>
      <c r="CX245" s="109"/>
    </row>
    <row r="246" spans="1:102" s="110" customFormat="1" ht="54" customHeight="1">
      <c r="A246" s="137"/>
      <c r="B246" s="382" t="s">
        <v>1586</v>
      </c>
      <c r="C246" s="111">
        <v>1</v>
      </c>
      <c r="D246" s="111" t="s">
        <v>1349</v>
      </c>
      <c r="E246" s="139">
        <v>24700.087</v>
      </c>
      <c r="F246" s="120">
        <v>14000</v>
      </c>
      <c r="G246" s="139">
        <v>18100</v>
      </c>
      <c r="H246" s="130">
        <f t="shared" ref="H246" si="863">I246+O246</f>
        <v>0</v>
      </c>
      <c r="I246" s="130">
        <f t="shared" ref="I246" si="864">SUM(K246:N246)</f>
        <v>0</v>
      </c>
      <c r="J246" s="130"/>
      <c r="K246" s="113"/>
      <c r="L246" s="131"/>
      <c r="M246" s="104"/>
      <c r="N246" s="104"/>
      <c r="O246" s="130">
        <f t="shared" ref="O246" si="865">SUM(P246:U246)</f>
        <v>0</v>
      </c>
      <c r="P246" s="104"/>
      <c r="Q246" s="113"/>
      <c r="R246" s="120"/>
      <c r="S246" s="113"/>
      <c r="T246" s="112"/>
      <c r="U246" s="122"/>
      <c r="V246" s="130">
        <f t="shared" ref="V246" si="866">W246+AC246</f>
        <v>0</v>
      </c>
      <c r="W246" s="130">
        <f t="shared" ref="W246" si="867">SUM(Y246:AB246)</f>
        <v>0</v>
      </c>
      <c r="X246" s="130"/>
      <c r="Y246" s="104"/>
      <c r="Z246" s="130"/>
      <c r="AA246" s="104"/>
      <c r="AB246" s="104"/>
      <c r="AC246" s="130">
        <f t="shared" ref="AC246" si="868">SUM(AD246:AI246)</f>
        <v>0</v>
      </c>
      <c r="AD246" s="104"/>
      <c r="AE246" s="104"/>
      <c r="AF246" s="130">
        <f>'2-XSKT'!AA287</f>
        <v>0</v>
      </c>
      <c r="AG246" s="130"/>
      <c r="AH246" s="130"/>
      <c r="AI246" s="130"/>
      <c r="AJ246" s="116" t="e">
        <f t="shared" si="558"/>
        <v>#DIV/0!</v>
      </c>
      <c r="AK246" s="130">
        <f t="shared" ref="AK246" si="869">AL246+AR246</f>
        <v>4066</v>
      </c>
      <c r="AL246" s="130">
        <f t="shared" ref="AL246" si="870">SUM(AN246:AQ246)</f>
        <v>0</v>
      </c>
      <c r="AM246" s="130"/>
      <c r="AN246" s="104"/>
      <c r="AO246" s="130"/>
      <c r="AP246" s="104"/>
      <c r="AQ246" s="104"/>
      <c r="AR246" s="130">
        <f t="shared" ref="AR246" si="871">SUM(AS246:AX246)</f>
        <v>4066</v>
      </c>
      <c r="AS246" s="104"/>
      <c r="AT246" s="104"/>
      <c r="AU246" s="130">
        <f>'2-XSKT'!AB287</f>
        <v>4066</v>
      </c>
      <c r="AV246" s="130"/>
      <c r="AW246" s="130"/>
      <c r="AX246" s="130"/>
      <c r="AY246" s="116" t="e">
        <f t="shared" ref="AY246" si="872">AK246/H246</f>
        <v>#DIV/0!</v>
      </c>
      <c r="AZ246" s="114">
        <f>AK246-H246</f>
        <v>4066</v>
      </c>
      <c r="BA246" s="114">
        <f>AT246-Q246</f>
        <v>0</v>
      </c>
      <c r="BB246" s="114">
        <f>AU246-R246</f>
        <v>4066</v>
      </c>
      <c r="BC246" s="114">
        <f t="shared" ref="BC246" si="873">AV246-S246</f>
        <v>0</v>
      </c>
      <c r="BD246" s="114">
        <f t="shared" ref="BD246" si="874">AW246-T246</f>
        <v>0</v>
      </c>
      <c r="BE246" s="114"/>
      <c r="BF246" s="114"/>
      <c r="BG246" s="114"/>
      <c r="BH246" s="114"/>
      <c r="BI246" s="114"/>
      <c r="BJ246" s="130">
        <f t="shared" ref="BJ246" si="875">BK246+BQ246</f>
        <v>4066</v>
      </c>
      <c r="BK246" s="130">
        <f t="shared" ref="BK246" si="876">SUM(BM246:BP246)</f>
        <v>0</v>
      </c>
      <c r="BL246" s="130"/>
      <c r="BM246" s="113"/>
      <c r="BN246" s="131"/>
      <c r="BO246" s="104"/>
      <c r="BP246" s="104"/>
      <c r="BQ246" s="130">
        <f t="shared" ref="BQ246" si="877">SUM(BR246:BW246)</f>
        <v>4066</v>
      </c>
      <c r="BR246" s="104"/>
      <c r="BS246" s="104"/>
      <c r="BT246" s="130">
        <f>'2-XSKT'!AF287</f>
        <v>4066</v>
      </c>
      <c r="BU246" s="113"/>
      <c r="BV246" s="130"/>
      <c r="BW246" s="122"/>
      <c r="BX246" s="116" t="e">
        <f t="shared" si="733"/>
        <v>#DIV/0!</v>
      </c>
      <c r="BY246" s="2422">
        <f t="shared" ref="BY246" si="878">AK246-BJ246</f>
        <v>0</v>
      </c>
      <c r="BZ246" s="2422">
        <f t="shared" ref="BZ246" si="879">BJ246-H246</f>
        <v>4066</v>
      </c>
      <c r="CA246" s="93" t="s">
        <v>1585</v>
      </c>
      <c r="CB246" s="111"/>
      <c r="CC246" s="450">
        <f t="shared" ref="CC246" si="880">SUM(CD246:CH246)</f>
        <v>0</v>
      </c>
      <c r="CD246" s="450"/>
      <c r="CE246" s="450"/>
      <c r="CF246" s="450"/>
      <c r="CG246" s="450"/>
      <c r="CH246" s="450"/>
      <c r="CI246" s="450">
        <f t="shared" ref="CI246" si="881">SUM(CJ246:CN246)</f>
        <v>0</v>
      </c>
      <c r="CJ246" s="114"/>
      <c r="CK246" s="114"/>
      <c r="CL246" s="114"/>
      <c r="CM246" s="114"/>
      <c r="CN246" s="114"/>
      <c r="CO246" s="450">
        <f t="shared" ref="CO246" si="882">SUM(CP246:CT246)</f>
        <v>0</v>
      </c>
      <c r="CP246" s="111"/>
      <c r="CQ246" s="111"/>
      <c r="CR246" s="111"/>
      <c r="CS246" s="111"/>
      <c r="CT246" s="111"/>
      <c r="CU246" s="109"/>
      <c r="CV246" s="109"/>
      <c r="CW246" s="109"/>
      <c r="CX246" s="109"/>
    </row>
    <row r="247" spans="1:102" s="110" customFormat="1" ht="54" customHeight="1">
      <c r="A247" s="103" t="s">
        <v>46</v>
      </c>
      <c r="B247" s="118" t="s">
        <v>116</v>
      </c>
      <c r="C247" s="106">
        <f>SUM(C248:C255)</f>
        <v>8</v>
      </c>
      <c r="D247" s="106"/>
      <c r="E247" s="106">
        <f t="shared" ref="E247:AI247" si="883">SUM(E248:E255)</f>
        <v>197911.20699999997</v>
      </c>
      <c r="F247" s="106">
        <f t="shared" si="883"/>
        <v>83106</v>
      </c>
      <c r="G247" s="106">
        <f t="shared" si="883"/>
        <v>159490</v>
      </c>
      <c r="H247" s="106">
        <f t="shared" si="883"/>
        <v>50000</v>
      </c>
      <c r="I247" s="106">
        <f t="shared" si="883"/>
        <v>0</v>
      </c>
      <c r="J247" s="106">
        <f t="shared" si="883"/>
        <v>0</v>
      </c>
      <c r="K247" s="106">
        <f t="shared" si="883"/>
        <v>0</v>
      </c>
      <c r="L247" s="106">
        <f t="shared" si="883"/>
        <v>0</v>
      </c>
      <c r="M247" s="106">
        <f t="shared" si="883"/>
        <v>0</v>
      </c>
      <c r="N247" s="106">
        <f t="shared" si="883"/>
        <v>0</v>
      </c>
      <c r="O247" s="106">
        <f t="shared" si="883"/>
        <v>50000</v>
      </c>
      <c r="P247" s="106">
        <f t="shared" si="883"/>
        <v>0</v>
      </c>
      <c r="Q247" s="106">
        <f t="shared" si="883"/>
        <v>8000</v>
      </c>
      <c r="R247" s="106">
        <f t="shared" si="883"/>
        <v>42000</v>
      </c>
      <c r="S247" s="106">
        <f t="shared" si="883"/>
        <v>0</v>
      </c>
      <c r="T247" s="106">
        <f t="shared" si="883"/>
        <v>0</v>
      </c>
      <c r="U247" s="106">
        <f t="shared" si="883"/>
        <v>0</v>
      </c>
      <c r="V247" s="106">
        <f t="shared" si="883"/>
        <v>24010.841000000004</v>
      </c>
      <c r="W247" s="106">
        <f t="shared" si="883"/>
        <v>0</v>
      </c>
      <c r="X247" s="106">
        <f t="shared" si="883"/>
        <v>0</v>
      </c>
      <c r="Y247" s="106">
        <f t="shared" si="883"/>
        <v>0</v>
      </c>
      <c r="Z247" s="106">
        <f t="shared" si="883"/>
        <v>0</v>
      </c>
      <c r="AA247" s="106">
        <f t="shared" si="883"/>
        <v>0</v>
      </c>
      <c r="AB247" s="106">
        <f t="shared" si="883"/>
        <v>0</v>
      </c>
      <c r="AC247" s="106">
        <f t="shared" si="883"/>
        <v>24010.841000000004</v>
      </c>
      <c r="AD247" s="106">
        <f t="shared" si="883"/>
        <v>0</v>
      </c>
      <c r="AE247" s="106">
        <f t="shared" si="883"/>
        <v>1379.3319999999999</v>
      </c>
      <c r="AF247" s="106">
        <f t="shared" si="883"/>
        <v>22631.509000000002</v>
      </c>
      <c r="AG247" s="106">
        <f t="shared" si="883"/>
        <v>0</v>
      </c>
      <c r="AH247" s="106">
        <f t="shared" si="883"/>
        <v>0</v>
      </c>
      <c r="AI247" s="106">
        <f t="shared" si="883"/>
        <v>0</v>
      </c>
      <c r="AJ247" s="116">
        <f t="shared" si="558"/>
        <v>0.4802168200000001</v>
      </c>
      <c r="AK247" s="106">
        <f t="shared" ref="AK247:AX247" si="884">SUM(AK248:AK255)</f>
        <v>68980</v>
      </c>
      <c r="AL247" s="106">
        <f t="shared" si="884"/>
        <v>0</v>
      </c>
      <c r="AM247" s="106">
        <f t="shared" si="884"/>
        <v>0</v>
      </c>
      <c r="AN247" s="106">
        <f t="shared" si="884"/>
        <v>0</v>
      </c>
      <c r="AO247" s="106">
        <f t="shared" si="884"/>
        <v>0</v>
      </c>
      <c r="AP247" s="106">
        <f t="shared" si="884"/>
        <v>0</v>
      </c>
      <c r="AQ247" s="106">
        <f t="shared" si="884"/>
        <v>0</v>
      </c>
      <c r="AR247" s="106">
        <f t="shared" si="884"/>
        <v>68980</v>
      </c>
      <c r="AS247" s="106">
        <f t="shared" si="884"/>
        <v>0</v>
      </c>
      <c r="AT247" s="106">
        <f t="shared" si="884"/>
        <v>8000</v>
      </c>
      <c r="AU247" s="106">
        <f t="shared" si="884"/>
        <v>60980</v>
      </c>
      <c r="AV247" s="106">
        <f t="shared" si="884"/>
        <v>0</v>
      </c>
      <c r="AW247" s="106">
        <f t="shared" si="884"/>
        <v>0</v>
      </c>
      <c r="AX247" s="106">
        <f t="shared" si="884"/>
        <v>0</v>
      </c>
      <c r="AY247" s="116">
        <f t="shared" si="728"/>
        <v>1.3795999999999999</v>
      </c>
      <c r="AZ247" s="106">
        <f t="shared" ref="AZ247:BE247" si="885">SUM(AZ248:AZ255)</f>
        <v>27980</v>
      </c>
      <c r="BA247" s="106">
        <f t="shared" ref="BA247:BD247" si="886">SUM(BA248:BA255)</f>
        <v>0</v>
      </c>
      <c r="BB247" s="106">
        <f t="shared" si="886"/>
        <v>27980</v>
      </c>
      <c r="BC247" s="106">
        <f t="shared" si="886"/>
        <v>0</v>
      </c>
      <c r="BD247" s="106">
        <f t="shared" si="886"/>
        <v>0</v>
      </c>
      <c r="BE247" s="106">
        <f t="shared" si="885"/>
        <v>-9000</v>
      </c>
      <c r="BF247" s="106">
        <f t="shared" ref="BF247:BI247" si="887">SUM(BF248:BF255)</f>
        <v>0</v>
      </c>
      <c r="BG247" s="106">
        <f t="shared" si="887"/>
        <v>-9000</v>
      </c>
      <c r="BH247" s="106">
        <f t="shared" si="887"/>
        <v>0</v>
      </c>
      <c r="BI247" s="106">
        <f t="shared" si="887"/>
        <v>0</v>
      </c>
      <c r="BJ247" s="106">
        <f t="shared" ref="BJ247:BW247" si="888">SUM(BJ248:BJ255)</f>
        <v>51379</v>
      </c>
      <c r="BK247" s="106">
        <f t="shared" si="888"/>
        <v>0</v>
      </c>
      <c r="BL247" s="106">
        <f t="shared" si="888"/>
        <v>0</v>
      </c>
      <c r="BM247" s="106">
        <f t="shared" si="888"/>
        <v>0</v>
      </c>
      <c r="BN247" s="106">
        <f t="shared" si="888"/>
        <v>0</v>
      </c>
      <c r="BO247" s="106">
        <f t="shared" si="888"/>
        <v>0</v>
      </c>
      <c r="BP247" s="106">
        <f t="shared" si="888"/>
        <v>0</v>
      </c>
      <c r="BQ247" s="106">
        <f t="shared" si="888"/>
        <v>51379</v>
      </c>
      <c r="BR247" s="106">
        <f t="shared" si="888"/>
        <v>0</v>
      </c>
      <c r="BS247" s="106">
        <f t="shared" si="888"/>
        <v>8000</v>
      </c>
      <c r="BT247" s="106">
        <f t="shared" si="888"/>
        <v>43379</v>
      </c>
      <c r="BU247" s="106">
        <f t="shared" si="888"/>
        <v>0</v>
      </c>
      <c r="BV247" s="106">
        <f t="shared" si="888"/>
        <v>0</v>
      </c>
      <c r="BW247" s="106">
        <f t="shared" si="888"/>
        <v>0</v>
      </c>
      <c r="BX247" s="116">
        <f t="shared" si="733"/>
        <v>1.0275799999999999</v>
      </c>
      <c r="BY247" s="2422">
        <f t="shared" si="638"/>
        <v>17601</v>
      </c>
      <c r="BZ247" s="2422">
        <f t="shared" si="639"/>
        <v>1379</v>
      </c>
      <c r="CA247" s="106">
        <f t="shared" ref="CA247:CW247" si="889">SUM(CA248:CA255)</f>
        <v>0</v>
      </c>
      <c r="CB247" s="106">
        <f t="shared" si="889"/>
        <v>0</v>
      </c>
      <c r="CC247" s="106">
        <f t="shared" si="889"/>
        <v>0</v>
      </c>
      <c r="CD247" s="106">
        <f t="shared" si="889"/>
        <v>0</v>
      </c>
      <c r="CE247" s="106">
        <f t="shared" si="889"/>
        <v>0</v>
      </c>
      <c r="CF247" s="106">
        <f t="shared" si="889"/>
        <v>0</v>
      </c>
      <c r="CG247" s="106">
        <f t="shared" si="889"/>
        <v>0</v>
      </c>
      <c r="CH247" s="106">
        <f t="shared" si="889"/>
        <v>0</v>
      </c>
      <c r="CI247" s="106">
        <f t="shared" si="889"/>
        <v>0</v>
      </c>
      <c r="CJ247" s="106">
        <f t="shared" si="889"/>
        <v>0</v>
      </c>
      <c r="CK247" s="106">
        <f t="shared" si="889"/>
        <v>0</v>
      </c>
      <c r="CL247" s="106">
        <f t="shared" si="889"/>
        <v>0</v>
      </c>
      <c r="CM247" s="106">
        <f t="shared" si="889"/>
        <v>0</v>
      </c>
      <c r="CN247" s="106">
        <f t="shared" si="889"/>
        <v>0</v>
      </c>
      <c r="CO247" s="106">
        <f t="shared" si="889"/>
        <v>0</v>
      </c>
      <c r="CP247" s="106">
        <f t="shared" si="889"/>
        <v>0</v>
      </c>
      <c r="CQ247" s="106">
        <f t="shared" si="889"/>
        <v>0</v>
      </c>
      <c r="CR247" s="106">
        <f t="shared" si="889"/>
        <v>0</v>
      </c>
      <c r="CS247" s="106">
        <f t="shared" si="889"/>
        <v>0</v>
      </c>
      <c r="CT247" s="106">
        <f t="shared" si="889"/>
        <v>0</v>
      </c>
      <c r="CU247" s="106">
        <f t="shared" si="889"/>
        <v>0</v>
      </c>
      <c r="CV247" s="106">
        <f t="shared" si="889"/>
        <v>0</v>
      </c>
      <c r="CW247" s="106">
        <f t="shared" si="889"/>
        <v>0</v>
      </c>
      <c r="CX247" s="109"/>
    </row>
    <row r="248" spans="1:102" s="110" customFormat="1" ht="54" customHeight="1">
      <c r="A248" s="137"/>
      <c r="B248" s="386" t="s">
        <v>644</v>
      </c>
      <c r="C248" s="111">
        <v>1</v>
      </c>
      <c r="D248" s="111" t="s">
        <v>1349</v>
      </c>
      <c r="E248" s="113">
        <v>24128</v>
      </c>
      <c r="F248" s="113">
        <v>11000</v>
      </c>
      <c r="G248" s="113">
        <v>20000</v>
      </c>
      <c r="H248" s="130">
        <f t="shared" ref="H248:H255" si="890">I248+O248</f>
        <v>3000</v>
      </c>
      <c r="I248" s="130">
        <f t="shared" ref="I248:I255" si="891">SUM(K248:N248)</f>
        <v>0</v>
      </c>
      <c r="J248" s="130"/>
      <c r="K248" s="104"/>
      <c r="L248" s="131"/>
      <c r="M248" s="104"/>
      <c r="N248" s="104"/>
      <c r="O248" s="130">
        <f t="shared" ref="O248:O255" si="892">SUM(P248:U248)</f>
        <v>3000</v>
      </c>
      <c r="P248" s="104"/>
      <c r="Q248" s="439">
        <v>3000</v>
      </c>
      <c r="R248" s="130"/>
      <c r="S248" s="113"/>
      <c r="T248" s="112"/>
      <c r="U248" s="122"/>
      <c r="V248" s="130">
        <f t="shared" ref="V248:V255" si="893">W248+AC248</f>
        <v>903.10299999999995</v>
      </c>
      <c r="W248" s="130">
        <f t="shared" ref="W248:W255" si="894">SUM(Y248:AB248)</f>
        <v>0</v>
      </c>
      <c r="X248" s="130"/>
      <c r="Y248" s="104"/>
      <c r="Z248" s="130"/>
      <c r="AA248" s="104"/>
      <c r="AB248" s="104"/>
      <c r="AC248" s="130">
        <f t="shared" ref="AC248:AC255" si="895">SUM(AD248:AI248)</f>
        <v>903.10299999999995</v>
      </c>
      <c r="AD248" s="104"/>
      <c r="AE248" s="104">
        <f>'1-NSTT'!AB147</f>
        <v>903.10299999999995</v>
      </c>
      <c r="AF248" s="130"/>
      <c r="AG248" s="130"/>
      <c r="AH248" s="130"/>
      <c r="AI248" s="130"/>
      <c r="AJ248" s="116">
        <f t="shared" si="558"/>
        <v>0.30103433333333329</v>
      </c>
      <c r="AK248" s="130">
        <f t="shared" ref="AK248:AK255" si="896">AL248+AR248</f>
        <v>3000</v>
      </c>
      <c r="AL248" s="130">
        <f t="shared" ref="AL248:AL255" si="897">SUM(AN248:AQ248)</f>
        <v>0</v>
      </c>
      <c r="AM248" s="130"/>
      <c r="AN248" s="104"/>
      <c r="AO248" s="130"/>
      <c r="AP248" s="104"/>
      <c r="AQ248" s="104"/>
      <c r="AR248" s="130">
        <f t="shared" ref="AR248:AR255" si="898">SUM(AS248:AX248)</f>
        <v>3000</v>
      </c>
      <c r="AS248" s="104"/>
      <c r="AT248" s="130">
        <f>'1-NSTT'!AC147</f>
        <v>3000</v>
      </c>
      <c r="AU248" s="130"/>
      <c r="AV248" s="130"/>
      <c r="AW248" s="130"/>
      <c r="AX248" s="130"/>
      <c r="AY248" s="116">
        <f t="shared" si="728"/>
        <v>1</v>
      </c>
      <c r="AZ248" s="114">
        <f t="shared" ref="AZ248:AZ253" si="899">AK248-H248</f>
        <v>0</v>
      </c>
      <c r="BA248" s="114">
        <f t="shared" ref="BA248:BD253" si="900">AT248-Q248</f>
        <v>0</v>
      </c>
      <c r="BB248" s="114">
        <f t="shared" si="900"/>
        <v>0</v>
      </c>
      <c r="BC248" s="114">
        <f t="shared" si="900"/>
        <v>0</v>
      </c>
      <c r="BD248" s="114">
        <f t="shared" si="900"/>
        <v>0</v>
      </c>
      <c r="BE248" s="114">
        <f t="shared" ref="BE248:BI249" si="901">AK248-H248</f>
        <v>0</v>
      </c>
      <c r="BF248" s="114">
        <f t="shared" si="901"/>
        <v>0</v>
      </c>
      <c r="BG248" s="114">
        <f t="shared" si="901"/>
        <v>0</v>
      </c>
      <c r="BH248" s="114">
        <f t="shared" si="901"/>
        <v>0</v>
      </c>
      <c r="BI248" s="114">
        <f t="shared" si="901"/>
        <v>0</v>
      </c>
      <c r="BJ248" s="130">
        <f t="shared" ref="BJ248:BJ255" si="902">BK248+BQ248</f>
        <v>3000</v>
      </c>
      <c r="BK248" s="130">
        <f t="shared" ref="BK248:BK255" si="903">SUM(BM248:BP248)</f>
        <v>0</v>
      </c>
      <c r="BL248" s="130"/>
      <c r="BM248" s="104"/>
      <c r="BN248" s="131"/>
      <c r="BO248" s="104"/>
      <c r="BP248" s="104"/>
      <c r="BQ248" s="130">
        <f t="shared" ref="BQ248:BQ255" si="904">SUM(BR248:BW248)</f>
        <v>3000</v>
      </c>
      <c r="BR248" s="104"/>
      <c r="BS248" s="130">
        <f>'1-NSTT'!AG147</f>
        <v>3000</v>
      </c>
      <c r="BT248" s="130"/>
      <c r="BU248" s="113"/>
      <c r="BV248" s="130"/>
      <c r="BW248" s="122"/>
      <c r="BX248" s="116">
        <f t="shared" si="733"/>
        <v>1</v>
      </c>
      <c r="BY248" s="2422">
        <f t="shared" si="638"/>
        <v>0</v>
      </c>
      <c r="BZ248" s="2422">
        <f t="shared" si="639"/>
        <v>0</v>
      </c>
      <c r="CA248" s="93" t="s">
        <v>2196</v>
      </c>
      <c r="CB248" s="111"/>
      <c r="CC248" s="450">
        <f t="shared" si="854"/>
        <v>0</v>
      </c>
      <c r="CD248" s="450"/>
      <c r="CE248" s="450"/>
      <c r="CF248" s="450"/>
      <c r="CG248" s="450"/>
      <c r="CH248" s="450"/>
      <c r="CI248" s="450">
        <f t="shared" si="855"/>
        <v>0</v>
      </c>
      <c r="CJ248" s="114"/>
      <c r="CK248" s="114"/>
      <c r="CL248" s="114"/>
      <c r="CM248" s="114"/>
      <c r="CN248" s="114"/>
      <c r="CO248" s="450">
        <f t="shared" si="856"/>
        <v>0</v>
      </c>
      <c r="CP248" s="111"/>
      <c r="CQ248" s="111"/>
      <c r="CR248" s="111"/>
      <c r="CS248" s="111"/>
      <c r="CT248" s="111"/>
      <c r="CU248" s="109"/>
      <c r="CV248" s="109"/>
      <c r="CW248" s="109"/>
      <c r="CX248" s="109"/>
    </row>
    <row r="249" spans="1:102" s="110" customFormat="1" ht="54" customHeight="1">
      <c r="A249" s="137"/>
      <c r="B249" s="386" t="s">
        <v>645</v>
      </c>
      <c r="C249" s="111">
        <v>1</v>
      </c>
      <c r="D249" s="111" t="s">
        <v>1349</v>
      </c>
      <c r="E249" s="113">
        <v>21238</v>
      </c>
      <c r="F249" s="113">
        <v>10000</v>
      </c>
      <c r="G249" s="113">
        <v>20000</v>
      </c>
      <c r="H249" s="130">
        <f t="shared" si="890"/>
        <v>5000</v>
      </c>
      <c r="I249" s="130">
        <f t="shared" si="891"/>
        <v>0</v>
      </c>
      <c r="J249" s="130"/>
      <c r="K249" s="104"/>
      <c r="L249" s="131"/>
      <c r="M249" s="104"/>
      <c r="N249" s="104"/>
      <c r="O249" s="130">
        <f t="shared" si="892"/>
        <v>5000</v>
      </c>
      <c r="P249" s="104"/>
      <c r="Q249" s="439">
        <v>5000</v>
      </c>
      <c r="R249" s="130"/>
      <c r="S249" s="113"/>
      <c r="T249" s="112"/>
      <c r="U249" s="122"/>
      <c r="V249" s="130">
        <f t="shared" si="893"/>
        <v>476.22899999999998</v>
      </c>
      <c r="W249" s="130">
        <f t="shared" si="894"/>
        <v>0</v>
      </c>
      <c r="X249" s="130"/>
      <c r="Y249" s="104"/>
      <c r="Z249" s="130"/>
      <c r="AA249" s="104"/>
      <c r="AB249" s="104"/>
      <c r="AC249" s="130">
        <f t="shared" si="895"/>
        <v>476.22899999999998</v>
      </c>
      <c r="AD249" s="104"/>
      <c r="AE249" s="104">
        <f>'1-NSTT'!AB148</f>
        <v>476.22899999999998</v>
      </c>
      <c r="AF249" s="130"/>
      <c r="AG249" s="130"/>
      <c r="AH249" s="130"/>
      <c r="AI249" s="130"/>
      <c r="AJ249" s="116">
        <f t="shared" si="558"/>
        <v>9.5245799999999992E-2</v>
      </c>
      <c r="AK249" s="130">
        <f t="shared" si="896"/>
        <v>5000</v>
      </c>
      <c r="AL249" s="130">
        <f t="shared" si="897"/>
        <v>0</v>
      </c>
      <c r="AM249" s="130"/>
      <c r="AN249" s="104"/>
      <c r="AO249" s="130"/>
      <c r="AP249" s="104"/>
      <c r="AQ249" s="104"/>
      <c r="AR249" s="130">
        <f t="shared" si="898"/>
        <v>5000</v>
      </c>
      <c r="AS249" s="104"/>
      <c r="AT249" s="130">
        <f>'1-NSTT'!AC148</f>
        <v>5000</v>
      </c>
      <c r="AU249" s="130"/>
      <c r="AV249" s="130"/>
      <c r="AW249" s="130"/>
      <c r="AX249" s="130"/>
      <c r="AY249" s="116">
        <f t="shared" si="728"/>
        <v>1</v>
      </c>
      <c r="AZ249" s="114">
        <f t="shared" si="899"/>
        <v>0</v>
      </c>
      <c r="BA249" s="114">
        <f t="shared" si="900"/>
        <v>0</v>
      </c>
      <c r="BB249" s="114">
        <f t="shared" si="900"/>
        <v>0</v>
      </c>
      <c r="BC249" s="114">
        <f t="shared" si="900"/>
        <v>0</v>
      </c>
      <c r="BD249" s="114">
        <f t="shared" si="900"/>
        <v>0</v>
      </c>
      <c r="BE249" s="114">
        <f t="shared" si="901"/>
        <v>0</v>
      </c>
      <c r="BF249" s="114">
        <f t="shared" si="901"/>
        <v>0</v>
      </c>
      <c r="BG249" s="114">
        <f t="shared" si="901"/>
        <v>0</v>
      </c>
      <c r="BH249" s="114">
        <f t="shared" si="901"/>
        <v>0</v>
      </c>
      <c r="BI249" s="114">
        <f t="shared" si="901"/>
        <v>0</v>
      </c>
      <c r="BJ249" s="130">
        <f t="shared" si="902"/>
        <v>5000</v>
      </c>
      <c r="BK249" s="130">
        <f t="shared" si="903"/>
        <v>0</v>
      </c>
      <c r="BL249" s="130"/>
      <c r="BM249" s="104"/>
      <c r="BN249" s="131"/>
      <c r="BO249" s="104"/>
      <c r="BP249" s="104"/>
      <c r="BQ249" s="130">
        <f t="shared" si="904"/>
        <v>5000</v>
      </c>
      <c r="BR249" s="104"/>
      <c r="BS249" s="130">
        <f>'1-NSTT'!AG148</f>
        <v>5000</v>
      </c>
      <c r="BT249" s="130"/>
      <c r="BU249" s="113"/>
      <c r="BV249" s="130"/>
      <c r="BW249" s="122"/>
      <c r="BX249" s="116">
        <f t="shared" si="733"/>
        <v>1</v>
      </c>
      <c r="BY249" s="2422">
        <f t="shared" si="638"/>
        <v>0</v>
      </c>
      <c r="BZ249" s="2422">
        <f t="shared" si="639"/>
        <v>0</v>
      </c>
      <c r="CA249" s="93" t="s">
        <v>2197</v>
      </c>
      <c r="CB249" s="111"/>
      <c r="CC249" s="450">
        <f t="shared" si="854"/>
        <v>0</v>
      </c>
      <c r="CD249" s="450"/>
      <c r="CE249" s="450"/>
      <c r="CF249" s="450"/>
      <c r="CG249" s="450"/>
      <c r="CH249" s="450"/>
      <c r="CI249" s="450">
        <f t="shared" si="855"/>
        <v>0</v>
      </c>
      <c r="CJ249" s="114"/>
      <c r="CK249" s="114"/>
      <c r="CL249" s="114"/>
      <c r="CM249" s="114"/>
      <c r="CN249" s="114"/>
      <c r="CO249" s="450">
        <f t="shared" si="856"/>
        <v>0</v>
      </c>
      <c r="CP249" s="111"/>
      <c r="CQ249" s="111"/>
      <c r="CR249" s="111"/>
      <c r="CS249" s="111"/>
      <c r="CT249" s="111"/>
      <c r="CU249" s="109"/>
      <c r="CV249" s="109"/>
      <c r="CW249" s="109"/>
      <c r="CX249" s="109"/>
    </row>
    <row r="250" spans="1:102" s="110" customFormat="1" ht="54" customHeight="1">
      <c r="A250" s="137"/>
      <c r="B250" s="389" t="s">
        <v>738</v>
      </c>
      <c r="C250" s="111">
        <v>1</v>
      </c>
      <c r="D250" s="111" t="s">
        <v>1351</v>
      </c>
      <c r="E250" s="120">
        <v>52305</v>
      </c>
      <c r="F250" s="120">
        <f>A250+E250</f>
        <v>52305</v>
      </c>
      <c r="G250" s="120">
        <v>45590</v>
      </c>
      <c r="H250" s="130">
        <f t="shared" si="890"/>
        <v>15000</v>
      </c>
      <c r="I250" s="130">
        <f t="shared" si="891"/>
        <v>0</v>
      </c>
      <c r="J250" s="130"/>
      <c r="K250" s="104"/>
      <c r="L250" s="131"/>
      <c r="M250" s="104"/>
      <c r="N250" s="104"/>
      <c r="O250" s="130">
        <f t="shared" si="892"/>
        <v>15000</v>
      </c>
      <c r="P250" s="104"/>
      <c r="Q250" s="113"/>
      <c r="R250" s="139">
        <v>15000</v>
      </c>
      <c r="S250" s="113"/>
      <c r="T250" s="112"/>
      <c r="U250" s="122"/>
      <c r="V250" s="130">
        <f t="shared" si="893"/>
        <v>11634.317999999999</v>
      </c>
      <c r="W250" s="130">
        <f t="shared" si="894"/>
        <v>0</v>
      </c>
      <c r="X250" s="130"/>
      <c r="Y250" s="104"/>
      <c r="Z250" s="130"/>
      <c r="AA250" s="104"/>
      <c r="AB250" s="104"/>
      <c r="AC250" s="130">
        <f t="shared" si="895"/>
        <v>11634.317999999999</v>
      </c>
      <c r="AD250" s="104"/>
      <c r="AE250" s="104"/>
      <c r="AF250" s="130">
        <f>'2-XSKT'!AA92</f>
        <v>11634.317999999999</v>
      </c>
      <c r="AG250" s="130"/>
      <c r="AH250" s="130"/>
      <c r="AI250" s="130"/>
      <c r="AJ250" s="116">
        <f t="shared" si="558"/>
        <v>0.7756211999999999</v>
      </c>
      <c r="AK250" s="130">
        <f t="shared" si="896"/>
        <v>25000</v>
      </c>
      <c r="AL250" s="130">
        <f t="shared" si="897"/>
        <v>0</v>
      </c>
      <c r="AM250" s="130"/>
      <c r="AN250" s="104"/>
      <c r="AO250" s="130"/>
      <c r="AP250" s="104"/>
      <c r="AQ250" s="104"/>
      <c r="AR250" s="130">
        <f t="shared" si="898"/>
        <v>25000</v>
      </c>
      <c r="AS250" s="104"/>
      <c r="AT250" s="104"/>
      <c r="AU250" s="130">
        <f>'2-XSKT'!AB92</f>
        <v>25000</v>
      </c>
      <c r="AV250" s="130"/>
      <c r="AW250" s="130"/>
      <c r="AX250" s="130"/>
      <c r="AY250" s="116">
        <f t="shared" si="728"/>
        <v>1.6666666666666667</v>
      </c>
      <c r="AZ250" s="114">
        <f t="shared" si="899"/>
        <v>10000</v>
      </c>
      <c r="BA250" s="114">
        <f t="shared" si="900"/>
        <v>0</v>
      </c>
      <c r="BB250" s="114">
        <f t="shared" si="900"/>
        <v>10000</v>
      </c>
      <c r="BC250" s="114">
        <f t="shared" si="900"/>
        <v>0</v>
      </c>
      <c r="BD250" s="114">
        <f t="shared" si="900"/>
        <v>0</v>
      </c>
      <c r="BE250" s="114"/>
      <c r="BF250" s="114"/>
      <c r="BG250" s="114"/>
      <c r="BH250" s="114"/>
      <c r="BI250" s="114"/>
      <c r="BJ250" s="130">
        <f t="shared" si="902"/>
        <v>15000</v>
      </c>
      <c r="BK250" s="130">
        <f t="shared" si="903"/>
        <v>0</v>
      </c>
      <c r="BL250" s="130"/>
      <c r="BM250" s="104"/>
      <c r="BN250" s="131"/>
      <c r="BO250" s="104"/>
      <c r="BP250" s="104"/>
      <c r="BQ250" s="130">
        <f t="shared" si="904"/>
        <v>15000</v>
      </c>
      <c r="BR250" s="104"/>
      <c r="BS250" s="104"/>
      <c r="BT250" s="130">
        <f>'2-XSKT'!AF92</f>
        <v>15000</v>
      </c>
      <c r="BU250" s="113"/>
      <c r="BV250" s="130"/>
      <c r="BW250" s="122"/>
      <c r="BX250" s="116">
        <f t="shared" si="733"/>
        <v>1</v>
      </c>
      <c r="BY250" s="2422">
        <f t="shared" si="638"/>
        <v>10000</v>
      </c>
      <c r="BZ250" s="2422">
        <f t="shared" si="639"/>
        <v>0</v>
      </c>
      <c r="CA250" s="2139" t="s">
        <v>2190</v>
      </c>
      <c r="CB250" s="111"/>
      <c r="CC250" s="450">
        <f t="shared" si="854"/>
        <v>0</v>
      </c>
      <c r="CD250" s="450"/>
      <c r="CE250" s="450"/>
      <c r="CF250" s="450"/>
      <c r="CG250" s="450"/>
      <c r="CH250" s="450"/>
      <c r="CI250" s="450">
        <f t="shared" si="855"/>
        <v>0</v>
      </c>
      <c r="CJ250" s="114"/>
      <c r="CK250" s="114"/>
      <c r="CL250" s="114"/>
      <c r="CM250" s="114"/>
      <c r="CN250" s="114"/>
      <c r="CO250" s="450">
        <f t="shared" si="856"/>
        <v>0</v>
      </c>
      <c r="CP250" s="111"/>
      <c r="CQ250" s="111"/>
      <c r="CR250" s="111"/>
      <c r="CS250" s="111"/>
      <c r="CT250" s="111"/>
      <c r="CU250" s="109"/>
      <c r="CV250" s="109"/>
      <c r="CW250" s="109"/>
      <c r="CX250" s="93" t="s">
        <v>2193</v>
      </c>
    </row>
    <row r="251" spans="1:102" s="110" customFormat="1" ht="54" customHeight="1">
      <c r="A251" s="137"/>
      <c r="B251" s="389" t="s">
        <v>753</v>
      </c>
      <c r="C251" s="111">
        <v>1</v>
      </c>
      <c r="D251" s="111" t="s">
        <v>1351</v>
      </c>
      <c r="E251" s="120">
        <v>13308.457</v>
      </c>
      <c r="F251" s="113">
        <v>3201</v>
      </c>
      <c r="G251" s="113">
        <v>10900</v>
      </c>
      <c r="H251" s="130">
        <f t="shared" si="890"/>
        <v>3000</v>
      </c>
      <c r="I251" s="130">
        <f t="shared" si="891"/>
        <v>0</v>
      </c>
      <c r="J251" s="130"/>
      <c r="K251" s="104"/>
      <c r="L251" s="131"/>
      <c r="M251" s="104"/>
      <c r="N251" s="104"/>
      <c r="O251" s="130">
        <f t="shared" si="892"/>
        <v>3000</v>
      </c>
      <c r="P251" s="104"/>
      <c r="Q251" s="113"/>
      <c r="R251" s="120">
        <v>3000</v>
      </c>
      <c r="S251" s="113"/>
      <c r="T251" s="112"/>
      <c r="U251" s="122"/>
      <c r="V251" s="130">
        <f t="shared" si="893"/>
        <v>3000</v>
      </c>
      <c r="W251" s="130">
        <f t="shared" si="894"/>
        <v>0</v>
      </c>
      <c r="X251" s="130"/>
      <c r="Y251" s="104"/>
      <c r="Z251" s="130"/>
      <c r="AA251" s="104"/>
      <c r="AB251" s="104"/>
      <c r="AC251" s="130">
        <f t="shared" si="895"/>
        <v>3000</v>
      </c>
      <c r="AD251" s="104"/>
      <c r="AE251" s="104"/>
      <c r="AF251" s="130">
        <f>'2-XSKT'!AA127</f>
        <v>3000</v>
      </c>
      <c r="AG251" s="130"/>
      <c r="AH251" s="130"/>
      <c r="AI251" s="130"/>
      <c r="AJ251" s="116">
        <f t="shared" si="558"/>
        <v>1</v>
      </c>
      <c r="AK251" s="130">
        <f t="shared" si="896"/>
        <v>7080</v>
      </c>
      <c r="AL251" s="130">
        <f t="shared" si="897"/>
        <v>0</v>
      </c>
      <c r="AM251" s="130"/>
      <c r="AN251" s="104"/>
      <c r="AO251" s="130"/>
      <c r="AP251" s="104"/>
      <c r="AQ251" s="104"/>
      <c r="AR251" s="130">
        <f t="shared" si="898"/>
        <v>7080</v>
      </c>
      <c r="AS251" s="104"/>
      <c r="AT251" s="104"/>
      <c r="AU251" s="130">
        <f>'2-XSKT'!AB127</f>
        <v>7080</v>
      </c>
      <c r="AV251" s="130"/>
      <c r="AW251" s="130"/>
      <c r="AX251" s="130"/>
      <c r="AY251" s="116">
        <f t="shared" si="728"/>
        <v>2.36</v>
      </c>
      <c r="AZ251" s="114">
        <f t="shared" si="899"/>
        <v>4080</v>
      </c>
      <c r="BA251" s="114">
        <f t="shared" si="900"/>
        <v>0</v>
      </c>
      <c r="BB251" s="114">
        <f t="shared" si="900"/>
        <v>4080</v>
      </c>
      <c r="BC251" s="114">
        <f t="shared" si="900"/>
        <v>0</v>
      </c>
      <c r="BD251" s="114">
        <f t="shared" si="900"/>
        <v>0</v>
      </c>
      <c r="BE251" s="114"/>
      <c r="BF251" s="114"/>
      <c r="BG251" s="114"/>
      <c r="BH251" s="114"/>
      <c r="BI251" s="114"/>
      <c r="BJ251" s="130">
        <f t="shared" si="902"/>
        <v>7080</v>
      </c>
      <c r="BK251" s="130">
        <f t="shared" si="903"/>
        <v>0</v>
      </c>
      <c r="BL251" s="130"/>
      <c r="BM251" s="104"/>
      <c r="BN251" s="131"/>
      <c r="BO251" s="104"/>
      <c r="BP251" s="104"/>
      <c r="BQ251" s="130">
        <f t="shared" si="904"/>
        <v>7080</v>
      </c>
      <c r="BR251" s="104"/>
      <c r="BS251" s="104"/>
      <c r="BT251" s="130">
        <f>'2-XSKT'!AF127</f>
        <v>7080</v>
      </c>
      <c r="BU251" s="113"/>
      <c r="BV251" s="130"/>
      <c r="BW251" s="122"/>
      <c r="BX251" s="116">
        <f t="shared" si="733"/>
        <v>2.36</v>
      </c>
      <c r="BY251" s="2422">
        <f t="shared" si="638"/>
        <v>0</v>
      </c>
      <c r="BZ251" s="2422">
        <f t="shared" si="639"/>
        <v>4080</v>
      </c>
      <c r="CA251" s="2139" t="s">
        <v>1585</v>
      </c>
      <c r="CB251" s="111"/>
      <c r="CC251" s="450">
        <f t="shared" si="854"/>
        <v>0</v>
      </c>
      <c r="CD251" s="450"/>
      <c r="CE251" s="450"/>
      <c r="CF251" s="450"/>
      <c r="CG251" s="450"/>
      <c r="CH251" s="450"/>
      <c r="CI251" s="450">
        <f t="shared" si="855"/>
        <v>0</v>
      </c>
      <c r="CJ251" s="114"/>
      <c r="CK251" s="114"/>
      <c r="CL251" s="114"/>
      <c r="CM251" s="114"/>
      <c r="CN251" s="114"/>
      <c r="CO251" s="450">
        <f t="shared" si="856"/>
        <v>0</v>
      </c>
      <c r="CP251" s="111"/>
      <c r="CQ251" s="111"/>
      <c r="CR251" s="111"/>
      <c r="CS251" s="111"/>
      <c r="CT251" s="111"/>
      <c r="CU251" s="109"/>
      <c r="CV251" s="109"/>
      <c r="CW251" s="109"/>
      <c r="CX251" s="109"/>
    </row>
    <row r="252" spans="1:102" s="110" customFormat="1" ht="54" customHeight="1">
      <c r="A252" s="137"/>
      <c r="B252" s="379" t="s">
        <v>754</v>
      </c>
      <c r="C252" s="111">
        <v>1</v>
      </c>
      <c r="D252" s="111" t="s">
        <v>1351</v>
      </c>
      <c r="E252" s="120">
        <v>13206.873</v>
      </c>
      <c r="F252" s="130">
        <v>2400</v>
      </c>
      <c r="G252" s="113">
        <v>8900</v>
      </c>
      <c r="H252" s="130">
        <f t="shared" si="890"/>
        <v>2000</v>
      </c>
      <c r="I252" s="130">
        <f t="shared" si="891"/>
        <v>0</v>
      </c>
      <c r="J252" s="130"/>
      <c r="K252" s="104"/>
      <c r="L252" s="131"/>
      <c r="M252" s="104"/>
      <c r="N252" s="104"/>
      <c r="O252" s="130">
        <f t="shared" si="892"/>
        <v>2000</v>
      </c>
      <c r="P252" s="104"/>
      <c r="Q252" s="113"/>
      <c r="R252" s="120">
        <v>2000</v>
      </c>
      <c r="S252" s="113"/>
      <c r="T252" s="112"/>
      <c r="U252" s="122"/>
      <c r="V252" s="130">
        <f t="shared" si="893"/>
        <v>2000</v>
      </c>
      <c r="W252" s="130">
        <f t="shared" si="894"/>
        <v>0</v>
      </c>
      <c r="X252" s="130"/>
      <c r="Y252" s="104"/>
      <c r="Z252" s="130"/>
      <c r="AA252" s="104"/>
      <c r="AB252" s="104"/>
      <c r="AC252" s="130">
        <f t="shared" si="895"/>
        <v>2000</v>
      </c>
      <c r="AD252" s="104"/>
      <c r="AE252" s="104"/>
      <c r="AF252" s="130">
        <f>'2-XSKT'!AA128</f>
        <v>2000</v>
      </c>
      <c r="AG252" s="130"/>
      <c r="AH252" s="130"/>
      <c r="AI252" s="130"/>
      <c r="AJ252" s="116">
        <f t="shared" si="558"/>
        <v>1</v>
      </c>
      <c r="AK252" s="130">
        <f t="shared" si="896"/>
        <v>6070</v>
      </c>
      <c r="AL252" s="130">
        <f t="shared" si="897"/>
        <v>0</v>
      </c>
      <c r="AM252" s="130"/>
      <c r="AN252" s="104"/>
      <c r="AO252" s="130"/>
      <c r="AP252" s="104"/>
      <c r="AQ252" s="104"/>
      <c r="AR252" s="130">
        <f t="shared" si="898"/>
        <v>6070</v>
      </c>
      <c r="AS252" s="104"/>
      <c r="AT252" s="104"/>
      <c r="AU252" s="130">
        <f>'2-XSKT'!AB128</f>
        <v>6070</v>
      </c>
      <c r="AV252" s="130"/>
      <c r="AW252" s="130"/>
      <c r="AX252" s="130"/>
      <c r="AY252" s="116">
        <f t="shared" si="728"/>
        <v>3.0350000000000001</v>
      </c>
      <c r="AZ252" s="114">
        <f t="shared" si="899"/>
        <v>4070</v>
      </c>
      <c r="BA252" s="114">
        <f t="shared" si="900"/>
        <v>0</v>
      </c>
      <c r="BB252" s="114">
        <f t="shared" si="900"/>
        <v>4070</v>
      </c>
      <c r="BC252" s="114">
        <f t="shared" si="900"/>
        <v>0</v>
      </c>
      <c r="BD252" s="114">
        <f t="shared" si="900"/>
        <v>0</v>
      </c>
      <c r="BE252" s="114"/>
      <c r="BF252" s="114"/>
      <c r="BG252" s="114"/>
      <c r="BH252" s="114"/>
      <c r="BI252" s="114"/>
      <c r="BJ252" s="130">
        <f t="shared" si="902"/>
        <v>6070</v>
      </c>
      <c r="BK252" s="130">
        <f t="shared" si="903"/>
        <v>0</v>
      </c>
      <c r="BL252" s="130"/>
      <c r="BM252" s="104"/>
      <c r="BN252" s="131"/>
      <c r="BO252" s="104"/>
      <c r="BP252" s="104"/>
      <c r="BQ252" s="130">
        <f t="shared" si="904"/>
        <v>6070</v>
      </c>
      <c r="BR252" s="104"/>
      <c r="BS252" s="104"/>
      <c r="BT252" s="130">
        <f>'2-XSKT'!AF128</f>
        <v>6070</v>
      </c>
      <c r="BU252" s="113"/>
      <c r="BV252" s="130"/>
      <c r="BW252" s="122"/>
      <c r="BX252" s="116">
        <f t="shared" si="733"/>
        <v>3.0350000000000001</v>
      </c>
      <c r="BY252" s="2422">
        <f t="shared" si="638"/>
        <v>0</v>
      </c>
      <c r="BZ252" s="2422">
        <f t="shared" si="639"/>
        <v>4070</v>
      </c>
      <c r="CA252" s="2139" t="s">
        <v>1585</v>
      </c>
      <c r="CB252" s="111"/>
      <c r="CC252" s="450">
        <f t="shared" si="854"/>
        <v>0</v>
      </c>
      <c r="CD252" s="450"/>
      <c r="CE252" s="450"/>
      <c r="CF252" s="450"/>
      <c r="CG252" s="450"/>
      <c r="CH252" s="450"/>
      <c r="CI252" s="450">
        <f t="shared" si="855"/>
        <v>0</v>
      </c>
      <c r="CJ252" s="114"/>
      <c r="CK252" s="114"/>
      <c r="CL252" s="114"/>
      <c r="CM252" s="114"/>
      <c r="CN252" s="114"/>
      <c r="CO252" s="450">
        <f t="shared" si="856"/>
        <v>0</v>
      </c>
      <c r="CP252" s="111"/>
      <c r="CQ252" s="111"/>
      <c r="CR252" s="111"/>
      <c r="CS252" s="111"/>
      <c r="CT252" s="111"/>
      <c r="CU252" s="109"/>
      <c r="CV252" s="109"/>
      <c r="CW252" s="109"/>
      <c r="CX252" s="109"/>
    </row>
    <row r="253" spans="1:102" s="110" customFormat="1" ht="54" customHeight="1">
      <c r="A253" s="137"/>
      <c r="B253" s="389" t="s">
        <v>755</v>
      </c>
      <c r="C253" s="111">
        <v>1</v>
      </c>
      <c r="D253" s="111" t="s">
        <v>1351</v>
      </c>
      <c r="E253" s="120">
        <v>21594.091</v>
      </c>
      <c r="F253" s="130">
        <v>2400</v>
      </c>
      <c r="G253" s="113">
        <v>17700</v>
      </c>
      <c r="H253" s="130">
        <f t="shared" si="890"/>
        <v>6000</v>
      </c>
      <c r="I253" s="130">
        <f t="shared" si="891"/>
        <v>0</v>
      </c>
      <c r="J253" s="130"/>
      <c r="K253" s="104"/>
      <c r="L253" s="131"/>
      <c r="M253" s="104"/>
      <c r="N253" s="104"/>
      <c r="O253" s="130">
        <f t="shared" si="892"/>
        <v>6000</v>
      </c>
      <c r="P253" s="104"/>
      <c r="Q253" s="113"/>
      <c r="R253" s="120">
        <v>6000</v>
      </c>
      <c r="S253" s="113"/>
      <c r="T253" s="112"/>
      <c r="U253" s="122"/>
      <c r="V253" s="130">
        <f t="shared" si="893"/>
        <v>5640.3879999999999</v>
      </c>
      <c r="W253" s="130">
        <f t="shared" si="894"/>
        <v>0</v>
      </c>
      <c r="X253" s="130"/>
      <c r="Y253" s="104"/>
      <c r="Z253" s="130"/>
      <c r="AA253" s="104"/>
      <c r="AB253" s="104"/>
      <c r="AC253" s="130">
        <f t="shared" si="895"/>
        <v>5640.3879999999999</v>
      </c>
      <c r="AD253" s="104"/>
      <c r="AE253" s="104"/>
      <c r="AF253" s="130">
        <f>'2-XSKT'!AA129</f>
        <v>5640.3879999999999</v>
      </c>
      <c r="AG253" s="130"/>
      <c r="AH253" s="130"/>
      <c r="AI253" s="130"/>
      <c r="AJ253" s="116">
        <f t="shared" si="558"/>
        <v>0.94006466666666666</v>
      </c>
      <c r="AK253" s="130">
        <f t="shared" si="896"/>
        <v>15830</v>
      </c>
      <c r="AL253" s="130">
        <f t="shared" si="897"/>
        <v>0</v>
      </c>
      <c r="AM253" s="130"/>
      <c r="AN253" s="104"/>
      <c r="AO253" s="130"/>
      <c r="AP253" s="104"/>
      <c r="AQ253" s="104"/>
      <c r="AR253" s="130">
        <f t="shared" si="898"/>
        <v>15830</v>
      </c>
      <c r="AS253" s="104"/>
      <c r="AT253" s="104"/>
      <c r="AU253" s="130">
        <f>'2-XSKT'!AB129</f>
        <v>15830</v>
      </c>
      <c r="AV253" s="130"/>
      <c r="AW253" s="130"/>
      <c r="AX253" s="130"/>
      <c r="AY253" s="116">
        <f t="shared" si="728"/>
        <v>2.6383333333333332</v>
      </c>
      <c r="AZ253" s="114">
        <f t="shared" si="899"/>
        <v>9830</v>
      </c>
      <c r="BA253" s="114">
        <f t="shared" si="900"/>
        <v>0</v>
      </c>
      <c r="BB253" s="114">
        <f t="shared" si="900"/>
        <v>9830</v>
      </c>
      <c r="BC253" s="114">
        <f t="shared" si="900"/>
        <v>0</v>
      </c>
      <c r="BD253" s="114">
        <f t="shared" si="900"/>
        <v>0</v>
      </c>
      <c r="BE253" s="114"/>
      <c r="BF253" s="114"/>
      <c r="BG253" s="114"/>
      <c r="BH253" s="114"/>
      <c r="BI253" s="114"/>
      <c r="BJ253" s="130">
        <f t="shared" si="902"/>
        <v>9795</v>
      </c>
      <c r="BK253" s="130">
        <f t="shared" si="903"/>
        <v>0</v>
      </c>
      <c r="BL253" s="130"/>
      <c r="BM253" s="104"/>
      <c r="BN253" s="131"/>
      <c r="BO253" s="104"/>
      <c r="BP253" s="104"/>
      <c r="BQ253" s="130">
        <f t="shared" si="904"/>
        <v>9795</v>
      </c>
      <c r="BR253" s="104"/>
      <c r="BS253" s="104"/>
      <c r="BT253" s="130">
        <f>'2-XSKT'!AF129</f>
        <v>9795</v>
      </c>
      <c r="BU253" s="113"/>
      <c r="BV253" s="130"/>
      <c r="BW253" s="122"/>
      <c r="BX253" s="116">
        <f t="shared" si="733"/>
        <v>1.6325000000000001</v>
      </c>
      <c r="BY253" s="2422">
        <f t="shared" si="638"/>
        <v>6035</v>
      </c>
      <c r="BZ253" s="2422">
        <f t="shared" si="639"/>
        <v>3795</v>
      </c>
      <c r="CA253" s="2139" t="s">
        <v>2191</v>
      </c>
      <c r="CB253" s="111"/>
      <c r="CC253" s="450">
        <f t="shared" si="854"/>
        <v>0</v>
      </c>
      <c r="CD253" s="450"/>
      <c r="CE253" s="450"/>
      <c r="CF253" s="450"/>
      <c r="CG253" s="450"/>
      <c r="CH253" s="450"/>
      <c r="CI253" s="450">
        <f t="shared" si="855"/>
        <v>0</v>
      </c>
      <c r="CJ253" s="114"/>
      <c r="CK253" s="114"/>
      <c r="CL253" s="114"/>
      <c r="CM253" s="114"/>
      <c r="CN253" s="114"/>
      <c r="CO253" s="450">
        <f t="shared" si="856"/>
        <v>0</v>
      </c>
      <c r="CP253" s="111"/>
      <c r="CQ253" s="111"/>
      <c r="CR253" s="111"/>
      <c r="CS253" s="111"/>
      <c r="CT253" s="111"/>
      <c r="CU253" s="109"/>
      <c r="CV253" s="109"/>
      <c r="CW253" s="109"/>
      <c r="CX253" s="93" t="s">
        <v>2194</v>
      </c>
    </row>
    <row r="254" spans="1:102" s="110" customFormat="1" ht="54" customHeight="1">
      <c r="A254" s="137"/>
      <c r="B254" s="379" t="s">
        <v>756</v>
      </c>
      <c r="C254" s="111">
        <v>1</v>
      </c>
      <c r="D254" s="111" t="s">
        <v>1351</v>
      </c>
      <c r="E254" s="120">
        <v>23186.755000000001</v>
      </c>
      <c r="F254" s="130">
        <v>950</v>
      </c>
      <c r="G254" s="113">
        <v>16600</v>
      </c>
      <c r="H254" s="130">
        <f t="shared" si="890"/>
        <v>6000</v>
      </c>
      <c r="I254" s="130">
        <f t="shared" si="891"/>
        <v>0</v>
      </c>
      <c r="J254" s="130"/>
      <c r="K254" s="104"/>
      <c r="L254" s="131"/>
      <c r="M254" s="104"/>
      <c r="N254" s="104"/>
      <c r="O254" s="130">
        <f t="shared" si="892"/>
        <v>6000</v>
      </c>
      <c r="P254" s="104"/>
      <c r="Q254" s="113"/>
      <c r="R254" s="120">
        <v>6000</v>
      </c>
      <c r="S254" s="113"/>
      <c r="T254" s="112"/>
      <c r="U254" s="122"/>
      <c r="V254" s="130">
        <f t="shared" si="893"/>
        <v>138.70500000000001</v>
      </c>
      <c r="W254" s="130">
        <f t="shared" si="894"/>
        <v>0</v>
      </c>
      <c r="X254" s="130"/>
      <c r="Y254" s="104"/>
      <c r="Z254" s="130"/>
      <c r="AA254" s="104"/>
      <c r="AB254" s="104"/>
      <c r="AC254" s="130">
        <f t="shared" si="895"/>
        <v>138.70500000000001</v>
      </c>
      <c r="AD254" s="104"/>
      <c r="AE254" s="104"/>
      <c r="AF254" s="130">
        <f>'2-XSKT'!AA130</f>
        <v>138.70500000000001</v>
      </c>
      <c r="AG254" s="130"/>
      <c r="AH254" s="130"/>
      <c r="AI254" s="130"/>
      <c r="AJ254" s="116">
        <f t="shared" si="558"/>
        <v>2.3117500000000003E-2</v>
      </c>
      <c r="AK254" s="130">
        <f t="shared" si="896"/>
        <v>3000</v>
      </c>
      <c r="AL254" s="130">
        <f t="shared" si="897"/>
        <v>0</v>
      </c>
      <c r="AM254" s="130"/>
      <c r="AN254" s="104"/>
      <c r="AO254" s="130"/>
      <c r="AP254" s="104"/>
      <c r="AQ254" s="104"/>
      <c r="AR254" s="130">
        <f t="shared" si="898"/>
        <v>3000</v>
      </c>
      <c r="AS254" s="104"/>
      <c r="AT254" s="104"/>
      <c r="AU254" s="130">
        <f>'2-XSKT'!AB130</f>
        <v>3000</v>
      </c>
      <c r="AV254" s="130"/>
      <c r="AW254" s="130"/>
      <c r="AX254" s="130"/>
      <c r="AY254" s="116">
        <f t="shared" si="728"/>
        <v>0.5</v>
      </c>
      <c r="AZ254" s="114"/>
      <c r="BA254" s="114">
        <f>AT254-Q254</f>
        <v>0</v>
      </c>
      <c r="BB254" s="114"/>
      <c r="BC254" s="114">
        <f>AV254-S254</f>
        <v>0</v>
      </c>
      <c r="BD254" s="114">
        <f>AW254-T254</f>
        <v>0</v>
      </c>
      <c r="BE254" s="114">
        <f>AK254-H254</f>
        <v>-3000</v>
      </c>
      <c r="BF254" s="114">
        <f t="shared" ref="BF254:BI255" si="905">AT254-Q254</f>
        <v>0</v>
      </c>
      <c r="BG254" s="114">
        <f t="shared" si="905"/>
        <v>-3000</v>
      </c>
      <c r="BH254" s="114">
        <f t="shared" si="905"/>
        <v>0</v>
      </c>
      <c r="BI254" s="114">
        <f t="shared" si="905"/>
        <v>0</v>
      </c>
      <c r="BJ254" s="130">
        <f t="shared" si="902"/>
        <v>1434</v>
      </c>
      <c r="BK254" s="130">
        <f t="shared" si="903"/>
        <v>0</v>
      </c>
      <c r="BL254" s="130"/>
      <c r="BM254" s="104"/>
      <c r="BN254" s="131"/>
      <c r="BO254" s="104"/>
      <c r="BP254" s="104"/>
      <c r="BQ254" s="130">
        <f t="shared" si="904"/>
        <v>1434</v>
      </c>
      <c r="BR254" s="104"/>
      <c r="BS254" s="104"/>
      <c r="BT254" s="130">
        <f>'2-XSKT'!AF130</f>
        <v>1434</v>
      </c>
      <c r="BU254" s="113"/>
      <c r="BV254" s="130"/>
      <c r="BW254" s="122"/>
      <c r="BX254" s="116">
        <f t="shared" si="733"/>
        <v>0.23899999999999999</v>
      </c>
      <c r="BY254" s="2422">
        <f t="shared" si="638"/>
        <v>1566</v>
      </c>
      <c r="BZ254" s="2422">
        <f t="shared" si="639"/>
        <v>-4566</v>
      </c>
      <c r="CA254" s="2139" t="s">
        <v>2192</v>
      </c>
      <c r="CB254" s="111"/>
      <c r="CC254" s="450">
        <f t="shared" si="854"/>
        <v>0</v>
      </c>
      <c r="CD254" s="450"/>
      <c r="CE254" s="450"/>
      <c r="CF254" s="450"/>
      <c r="CG254" s="450"/>
      <c r="CH254" s="450"/>
      <c r="CI254" s="450">
        <f t="shared" si="855"/>
        <v>0</v>
      </c>
      <c r="CJ254" s="114"/>
      <c r="CK254" s="114"/>
      <c r="CL254" s="114"/>
      <c r="CM254" s="114"/>
      <c r="CN254" s="114"/>
      <c r="CO254" s="450">
        <f t="shared" si="856"/>
        <v>0</v>
      </c>
      <c r="CP254" s="111"/>
      <c r="CQ254" s="111"/>
      <c r="CR254" s="111"/>
      <c r="CS254" s="111"/>
      <c r="CT254" s="111"/>
      <c r="CU254" s="109"/>
      <c r="CV254" s="109"/>
      <c r="CW254" s="109"/>
      <c r="CX254" s="109"/>
    </row>
    <row r="255" spans="1:102" s="110" customFormat="1" ht="54" customHeight="1">
      <c r="A255" s="137"/>
      <c r="B255" s="389" t="s">
        <v>757</v>
      </c>
      <c r="C255" s="111">
        <v>1</v>
      </c>
      <c r="D255" s="111" t="s">
        <v>1351</v>
      </c>
      <c r="E255" s="120">
        <v>28944.030999999999</v>
      </c>
      <c r="F255" s="130">
        <v>850</v>
      </c>
      <c r="G255" s="113">
        <v>19800</v>
      </c>
      <c r="H255" s="130">
        <f t="shared" si="890"/>
        <v>10000</v>
      </c>
      <c r="I255" s="130">
        <f t="shared" si="891"/>
        <v>0</v>
      </c>
      <c r="J255" s="130"/>
      <c r="K255" s="104"/>
      <c r="L255" s="131"/>
      <c r="M255" s="119"/>
      <c r="N255" s="104"/>
      <c r="O255" s="130">
        <f t="shared" si="892"/>
        <v>10000</v>
      </c>
      <c r="P255" s="104"/>
      <c r="Q255" s="113"/>
      <c r="R255" s="120">
        <v>10000</v>
      </c>
      <c r="S255" s="113"/>
      <c r="T255" s="112"/>
      <c r="U255" s="122"/>
      <c r="V255" s="130">
        <f t="shared" si="893"/>
        <v>218.09800000000001</v>
      </c>
      <c r="W255" s="130">
        <f t="shared" si="894"/>
        <v>0</v>
      </c>
      <c r="X255" s="130"/>
      <c r="Y255" s="104"/>
      <c r="Z255" s="130"/>
      <c r="AA255" s="130">
        <f>'[1]NSTW 21'!Q37</f>
        <v>0</v>
      </c>
      <c r="AB255" s="104"/>
      <c r="AC255" s="130">
        <f t="shared" si="895"/>
        <v>218.09800000000001</v>
      </c>
      <c r="AD255" s="104"/>
      <c r="AE255" s="104"/>
      <c r="AF255" s="130">
        <f>'2-XSKT'!AA131</f>
        <v>218.09800000000001</v>
      </c>
      <c r="AG255" s="130"/>
      <c r="AH255" s="130"/>
      <c r="AI255" s="130"/>
      <c r="AJ255" s="116">
        <f t="shared" si="558"/>
        <v>2.1809800000000001E-2</v>
      </c>
      <c r="AK255" s="130">
        <f t="shared" si="896"/>
        <v>4000</v>
      </c>
      <c r="AL255" s="130">
        <f t="shared" si="897"/>
        <v>0</v>
      </c>
      <c r="AM255" s="130"/>
      <c r="AN255" s="104"/>
      <c r="AO255" s="130"/>
      <c r="AP255" s="130">
        <f>'[1]NSTW 21'!AF37</f>
        <v>0</v>
      </c>
      <c r="AQ255" s="104"/>
      <c r="AR255" s="130">
        <f t="shared" si="898"/>
        <v>4000</v>
      </c>
      <c r="AS255" s="104"/>
      <c r="AT255" s="104"/>
      <c r="AU255" s="130">
        <f>'2-XSKT'!AB131</f>
        <v>4000</v>
      </c>
      <c r="AV255" s="130"/>
      <c r="AW255" s="130"/>
      <c r="AX255" s="130"/>
      <c r="AY255" s="116">
        <f t="shared" si="728"/>
        <v>0.4</v>
      </c>
      <c r="AZ255" s="114"/>
      <c r="BA255" s="114">
        <f>AT255-Q255</f>
        <v>0</v>
      </c>
      <c r="BB255" s="114"/>
      <c r="BC255" s="114">
        <f>AV255-S255</f>
        <v>0</v>
      </c>
      <c r="BD255" s="114">
        <f>AW255-T255</f>
        <v>0</v>
      </c>
      <c r="BE255" s="114">
        <f>AK255-H255</f>
        <v>-6000</v>
      </c>
      <c r="BF255" s="114">
        <f t="shared" si="905"/>
        <v>0</v>
      </c>
      <c r="BG255" s="114">
        <f t="shared" si="905"/>
        <v>-6000</v>
      </c>
      <c r="BH255" s="114">
        <f t="shared" si="905"/>
        <v>0</v>
      </c>
      <c r="BI255" s="114">
        <f t="shared" si="905"/>
        <v>0</v>
      </c>
      <c r="BJ255" s="130">
        <f t="shared" si="902"/>
        <v>4000</v>
      </c>
      <c r="BK255" s="130">
        <f t="shared" si="903"/>
        <v>0</v>
      </c>
      <c r="BL255" s="130"/>
      <c r="BM255" s="104"/>
      <c r="BN255" s="131"/>
      <c r="BO255" s="119"/>
      <c r="BP255" s="104"/>
      <c r="BQ255" s="130">
        <f t="shared" si="904"/>
        <v>4000</v>
      </c>
      <c r="BR255" s="104"/>
      <c r="BS255" s="104"/>
      <c r="BT255" s="130">
        <f>'2-XSKT'!AF131</f>
        <v>4000</v>
      </c>
      <c r="BU255" s="113"/>
      <c r="BV255" s="130"/>
      <c r="BW255" s="122"/>
      <c r="BX255" s="116">
        <f t="shared" si="733"/>
        <v>0.4</v>
      </c>
      <c r="BY255" s="2422">
        <f t="shared" si="638"/>
        <v>0</v>
      </c>
      <c r="BZ255" s="2422">
        <f t="shared" si="639"/>
        <v>-6000</v>
      </c>
      <c r="CA255" s="2139" t="s">
        <v>2192</v>
      </c>
      <c r="CB255" s="111"/>
      <c r="CC255" s="450">
        <f t="shared" si="854"/>
        <v>0</v>
      </c>
      <c r="CD255" s="450"/>
      <c r="CE255" s="450"/>
      <c r="CF255" s="450"/>
      <c r="CG255" s="450"/>
      <c r="CH255" s="450"/>
      <c r="CI255" s="450">
        <f t="shared" si="855"/>
        <v>0</v>
      </c>
      <c r="CJ255" s="114"/>
      <c r="CK255" s="114"/>
      <c r="CL255" s="114"/>
      <c r="CM255" s="114"/>
      <c r="CN255" s="114"/>
      <c r="CO255" s="450">
        <f t="shared" si="856"/>
        <v>0</v>
      </c>
      <c r="CP255" s="111"/>
      <c r="CQ255" s="111"/>
      <c r="CR255" s="111"/>
      <c r="CS255" s="111"/>
      <c r="CT255" s="111"/>
      <c r="CU255" s="109"/>
      <c r="CV255" s="109"/>
      <c r="CW255" s="109"/>
      <c r="CX255" s="109"/>
    </row>
    <row r="256" spans="1:102" s="110" customFormat="1" ht="48.95" customHeight="1">
      <c r="A256" s="103" t="s">
        <v>47</v>
      </c>
      <c r="B256" s="118" t="s">
        <v>88</v>
      </c>
      <c r="C256" s="104">
        <f>SUM(C257:C267)</f>
        <v>11</v>
      </c>
      <c r="D256" s="104"/>
      <c r="E256" s="104">
        <f t="shared" ref="E256:AI256" si="906">SUM(E257:E267)</f>
        <v>295087.57</v>
      </c>
      <c r="F256" s="104">
        <f t="shared" si="906"/>
        <v>0</v>
      </c>
      <c r="G256" s="104">
        <f t="shared" si="906"/>
        <v>114000</v>
      </c>
      <c r="H256" s="104">
        <f t="shared" si="906"/>
        <v>65746</v>
      </c>
      <c r="I256" s="104">
        <f t="shared" si="906"/>
        <v>0</v>
      </c>
      <c r="J256" s="104">
        <f t="shared" si="906"/>
        <v>0</v>
      </c>
      <c r="K256" s="104">
        <f t="shared" si="906"/>
        <v>0</v>
      </c>
      <c r="L256" s="104">
        <f t="shared" si="906"/>
        <v>0</v>
      </c>
      <c r="M256" s="104">
        <f t="shared" si="906"/>
        <v>0</v>
      </c>
      <c r="N256" s="104">
        <f t="shared" si="906"/>
        <v>0</v>
      </c>
      <c r="O256" s="104">
        <f t="shared" si="906"/>
        <v>65746</v>
      </c>
      <c r="P256" s="104">
        <f t="shared" si="906"/>
        <v>0</v>
      </c>
      <c r="Q256" s="104">
        <f t="shared" si="906"/>
        <v>50746</v>
      </c>
      <c r="R256" s="104">
        <f t="shared" si="906"/>
        <v>15000</v>
      </c>
      <c r="S256" s="104">
        <f t="shared" si="906"/>
        <v>0</v>
      </c>
      <c r="T256" s="104">
        <f t="shared" si="906"/>
        <v>0</v>
      </c>
      <c r="U256" s="104">
        <f t="shared" si="906"/>
        <v>0</v>
      </c>
      <c r="V256" s="104">
        <f t="shared" si="906"/>
        <v>36272.699000000001</v>
      </c>
      <c r="W256" s="104">
        <f t="shared" si="906"/>
        <v>0</v>
      </c>
      <c r="X256" s="104">
        <f t="shared" si="906"/>
        <v>0</v>
      </c>
      <c r="Y256" s="104">
        <f t="shared" si="906"/>
        <v>0</v>
      </c>
      <c r="Z256" s="104">
        <f t="shared" si="906"/>
        <v>0</v>
      </c>
      <c r="AA256" s="104">
        <f t="shared" si="906"/>
        <v>0</v>
      </c>
      <c r="AB256" s="104">
        <f t="shared" si="906"/>
        <v>0</v>
      </c>
      <c r="AC256" s="104">
        <f t="shared" si="906"/>
        <v>36272.699000000001</v>
      </c>
      <c r="AD256" s="104">
        <f t="shared" si="906"/>
        <v>0</v>
      </c>
      <c r="AE256" s="104">
        <f t="shared" si="906"/>
        <v>27743.114999999998</v>
      </c>
      <c r="AF256" s="104">
        <f t="shared" si="906"/>
        <v>8529.5839999999989</v>
      </c>
      <c r="AG256" s="104">
        <f t="shared" si="906"/>
        <v>0</v>
      </c>
      <c r="AH256" s="104">
        <f t="shared" si="906"/>
        <v>0</v>
      </c>
      <c r="AI256" s="104">
        <f t="shared" si="906"/>
        <v>0</v>
      </c>
      <c r="AJ256" s="116">
        <f t="shared" si="558"/>
        <v>0.55170959450004564</v>
      </c>
      <c r="AK256" s="104">
        <f t="shared" ref="AK256:AX256" si="907">SUM(AK257:AK267)</f>
        <v>67232</v>
      </c>
      <c r="AL256" s="104">
        <f t="shared" si="907"/>
        <v>0</v>
      </c>
      <c r="AM256" s="104">
        <f t="shared" si="907"/>
        <v>0</v>
      </c>
      <c r="AN256" s="104">
        <f t="shared" si="907"/>
        <v>0</v>
      </c>
      <c r="AO256" s="104">
        <f t="shared" si="907"/>
        <v>0</v>
      </c>
      <c r="AP256" s="104">
        <f t="shared" si="907"/>
        <v>0</v>
      </c>
      <c r="AQ256" s="104">
        <f t="shared" si="907"/>
        <v>0</v>
      </c>
      <c r="AR256" s="104">
        <f t="shared" si="907"/>
        <v>67232</v>
      </c>
      <c r="AS256" s="104">
        <f t="shared" si="907"/>
        <v>0</v>
      </c>
      <c r="AT256" s="104">
        <f t="shared" si="907"/>
        <v>50746</v>
      </c>
      <c r="AU256" s="104">
        <f t="shared" si="907"/>
        <v>16486</v>
      </c>
      <c r="AV256" s="104">
        <f t="shared" si="907"/>
        <v>0</v>
      </c>
      <c r="AW256" s="104">
        <f t="shared" si="907"/>
        <v>0</v>
      </c>
      <c r="AX256" s="104">
        <f t="shared" si="907"/>
        <v>0</v>
      </c>
      <c r="AY256" s="116">
        <f t="shared" si="728"/>
        <v>1.0226021354911325</v>
      </c>
      <c r="AZ256" s="104">
        <f t="shared" ref="AZ256:BE256" si="908">SUM(AZ257:AZ267)</f>
        <v>5500</v>
      </c>
      <c r="BA256" s="104">
        <f t="shared" ref="BA256:BD256" si="909">SUM(BA257:BA267)</f>
        <v>4000</v>
      </c>
      <c r="BB256" s="104">
        <f t="shared" si="909"/>
        <v>1500</v>
      </c>
      <c r="BC256" s="104">
        <f t="shared" si="909"/>
        <v>0</v>
      </c>
      <c r="BD256" s="104">
        <f t="shared" si="909"/>
        <v>0</v>
      </c>
      <c r="BE256" s="104">
        <f t="shared" si="908"/>
        <v>-6514</v>
      </c>
      <c r="BF256" s="104">
        <f t="shared" ref="BF256:BI256" si="910">SUM(BF257:BF267)</f>
        <v>-4000</v>
      </c>
      <c r="BG256" s="104">
        <f t="shared" si="910"/>
        <v>-14</v>
      </c>
      <c r="BH256" s="104">
        <f t="shared" si="910"/>
        <v>0</v>
      </c>
      <c r="BI256" s="104">
        <f t="shared" si="910"/>
        <v>0</v>
      </c>
      <c r="BJ256" s="104">
        <f t="shared" ref="BJ256:BW256" si="911">SUM(BJ257:BJ267)</f>
        <v>59232</v>
      </c>
      <c r="BK256" s="104">
        <f t="shared" si="911"/>
        <v>0</v>
      </c>
      <c r="BL256" s="104">
        <f t="shared" si="911"/>
        <v>0</v>
      </c>
      <c r="BM256" s="104">
        <f t="shared" si="911"/>
        <v>0</v>
      </c>
      <c r="BN256" s="104">
        <f t="shared" si="911"/>
        <v>0</v>
      </c>
      <c r="BO256" s="104">
        <f t="shared" si="911"/>
        <v>0</v>
      </c>
      <c r="BP256" s="104">
        <f t="shared" si="911"/>
        <v>0</v>
      </c>
      <c r="BQ256" s="104">
        <f t="shared" si="911"/>
        <v>59232</v>
      </c>
      <c r="BR256" s="104">
        <f t="shared" si="911"/>
        <v>0</v>
      </c>
      <c r="BS256" s="104">
        <f t="shared" si="911"/>
        <v>46746</v>
      </c>
      <c r="BT256" s="104">
        <f t="shared" si="911"/>
        <v>12486</v>
      </c>
      <c r="BU256" s="104">
        <f t="shared" si="911"/>
        <v>0</v>
      </c>
      <c r="BV256" s="104">
        <f t="shared" si="911"/>
        <v>0</v>
      </c>
      <c r="BW256" s="104">
        <f t="shared" si="911"/>
        <v>0</v>
      </c>
      <c r="BX256" s="116">
        <f t="shared" si="733"/>
        <v>0.90092172907857515</v>
      </c>
      <c r="BY256" s="2422">
        <f t="shared" si="638"/>
        <v>8000</v>
      </c>
      <c r="BZ256" s="2422">
        <f t="shared" si="639"/>
        <v>-6514</v>
      </c>
      <c r="CA256" s="104">
        <f t="shared" ref="CA256:CW256" si="912">SUM(CA257:CA267)</f>
        <v>0</v>
      </c>
      <c r="CB256" s="104">
        <f t="shared" si="912"/>
        <v>0</v>
      </c>
      <c r="CC256" s="104">
        <f t="shared" si="912"/>
        <v>0</v>
      </c>
      <c r="CD256" s="104">
        <f t="shared" si="912"/>
        <v>0</v>
      </c>
      <c r="CE256" s="104">
        <f t="shared" si="912"/>
        <v>0</v>
      </c>
      <c r="CF256" s="104">
        <f t="shared" si="912"/>
        <v>0</v>
      </c>
      <c r="CG256" s="104">
        <f t="shared" si="912"/>
        <v>0</v>
      </c>
      <c r="CH256" s="104">
        <f t="shared" si="912"/>
        <v>0</v>
      </c>
      <c r="CI256" s="104">
        <f t="shared" si="912"/>
        <v>0</v>
      </c>
      <c r="CJ256" s="104">
        <f t="shared" si="912"/>
        <v>0</v>
      </c>
      <c r="CK256" s="104">
        <f t="shared" si="912"/>
        <v>0</v>
      </c>
      <c r="CL256" s="104">
        <f t="shared" si="912"/>
        <v>0</v>
      </c>
      <c r="CM256" s="104">
        <f t="shared" si="912"/>
        <v>0</v>
      </c>
      <c r="CN256" s="104">
        <f t="shared" si="912"/>
        <v>0</v>
      </c>
      <c r="CO256" s="104">
        <f t="shared" si="912"/>
        <v>0</v>
      </c>
      <c r="CP256" s="104">
        <f t="shared" si="912"/>
        <v>0</v>
      </c>
      <c r="CQ256" s="104">
        <f t="shared" si="912"/>
        <v>0</v>
      </c>
      <c r="CR256" s="104">
        <f t="shared" si="912"/>
        <v>0</v>
      </c>
      <c r="CS256" s="104">
        <f t="shared" si="912"/>
        <v>0</v>
      </c>
      <c r="CT256" s="104">
        <f t="shared" si="912"/>
        <v>0</v>
      </c>
      <c r="CU256" s="104">
        <f t="shared" si="912"/>
        <v>0</v>
      </c>
      <c r="CV256" s="104">
        <f t="shared" si="912"/>
        <v>0</v>
      </c>
      <c r="CW256" s="104">
        <f t="shared" si="912"/>
        <v>0</v>
      </c>
      <c r="CX256" s="109"/>
    </row>
    <row r="257" spans="1:102" s="110" customFormat="1" ht="84.95" customHeight="1">
      <c r="A257" s="137"/>
      <c r="B257" s="475" t="s">
        <v>638</v>
      </c>
      <c r="C257" s="111">
        <v>1</v>
      </c>
      <c r="D257" s="111" t="s">
        <v>1348</v>
      </c>
      <c r="E257" s="112">
        <v>6630</v>
      </c>
      <c r="F257" s="113"/>
      <c r="G257" s="113">
        <v>4000</v>
      </c>
      <c r="H257" s="130">
        <f t="shared" ref="H257:H267" si="913">I257+O257</f>
        <v>4000</v>
      </c>
      <c r="I257" s="130">
        <f t="shared" ref="I257:I267" si="914">SUM(K257:N257)</f>
        <v>0</v>
      </c>
      <c r="J257" s="130"/>
      <c r="K257" s="104"/>
      <c r="L257" s="131"/>
      <c r="M257" s="104"/>
      <c r="N257" s="104"/>
      <c r="O257" s="130">
        <f t="shared" ref="O257:O267" si="915">SUM(P257:U257)</f>
        <v>4000</v>
      </c>
      <c r="P257" s="104"/>
      <c r="Q257" s="132">
        <v>4000</v>
      </c>
      <c r="R257" s="139"/>
      <c r="S257" s="139"/>
      <c r="T257" s="112"/>
      <c r="U257" s="122"/>
      <c r="V257" s="130">
        <f t="shared" ref="V257:V267" si="916">W257+AC257</f>
        <v>2012.732</v>
      </c>
      <c r="W257" s="130">
        <f t="shared" ref="W257:W267" si="917">SUM(Y257:AB257)</f>
        <v>0</v>
      </c>
      <c r="X257" s="130"/>
      <c r="Y257" s="104"/>
      <c r="Z257" s="130"/>
      <c r="AA257" s="104"/>
      <c r="AB257" s="104"/>
      <c r="AC257" s="130">
        <f t="shared" ref="AC257:AC267" si="918">SUM(AD257:AI257)</f>
        <v>2012.732</v>
      </c>
      <c r="AD257" s="104"/>
      <c r="AE257" s="130">
        <f>'1-NSTT'!AB110</f>
        <v>2012.732</v>
      </c>
      <c r="AF257" s="130"/>
      <c r="AG257" s="130"/>
      <c r="AH257" s="130"/>
      <c r="AI257" s="130"/>
      <c r="AJ257" s="116">
        <f t="shared" si="558"/>
        <v>0.50318300000000005</v>
      </c>
      <c r="AK257" s="130">
        <f t="shared" ref="AK257:AK267" si="919">AL257+AR257</f>
        <v>4000</v>
      </c>
      <c r="AL257" s="130">
        <f t="shared" ref="AL257:AL267" si="920">SUM(AN257:AQ257)</f>
        <v>0</v>
      </c>
      <c r="AM257" s="130"/>
      <c r="AN257" s="104"/>
      <c r="AO257" s="130"/>
      <c r="AP257" s="104"/>
      <c r="AQ257" s="104"/>
      <c r="AR257" s="130">
        <f t="shared" ref="AR257:AR267" si="921">SUM(AS257:AX257)</f>
        <v>4000</v>
      </c>
      <c r="AS257" s="104"/>
      <c r="AT257" s="130">
        <f>'1-NSTT'!AC110</f>
        <v>4000</v>
      </c>
      <c r="AU257" s="130"/>
      <c r="AV257" s="130"/>
      <c r="AW257" s="130"/>
      <c r="AX257" s="130"/>
      <c r="AY257" s="116">
        <f t="shared" si="728"/>
        <v>1</v>
      </c>
      <c r="AZ257" s="114">
        <f>AK257-H257</f>
        <v>0</v>
      </c>
      <c r="BA257" s="114">
        <f t="shared" ref="BA257:BD261" si="922">AT257-Q257</f>
        <v>0</v>
      </c>
      <c r="BB257" s="114">
        <f t="shared" si="922"/>
        <v>0</v>
      </c>
      <c r="BC257" s="114">
        <f t="shared" si="922"/>
        <v>0</v>
      </c>
      <c r="BD257" s="114">
        <f t="shared" si="922"/>
        <v>0</v>
      </c>
      <c r="BE257" s="114">
        <f t="shared" ref="BE257:BI259" si="923">AK257-H257</f>
        <v>0</v>
      </c>
      <c r="BF257" s="114">
        <f t="shared" si="923"/>
        <v>0</v>
      </c>
      <c r="BG257" s="114">
        <f t="shared" si="923"/>
        <v>0</v>
      </c>
      <c r="BH257" s="114">
        <f t="shared" si="923"/>
        <v>0</v>
      </c>
      <c r="BI257" s="114">
        <f t="shared" si="923"/>
        <v>0</v>
      </c>
      <c r="BJ257" s="130">
        <f t="shared" ref="BJ257:BJ267" si="924">BK257+BQ257</f>
        <v>4000</v>
      </c>
      <c r="BK257" s="130">
        <f t="shared" ref="BK257:BK267" si="925">SUM(BM257:BP257)</f>
        <v>0</v>
      </c>
      <c r="BL257" s="130"/>
      <c r="BM257" s="104"/>
      <c r="BN257" s="131"/>
      <c r="BO257" s="104"/>
      <c r="BP257" s="104"/>
      <c r="BQ257" s="130">
        <f t="shared" ref="BQ257:BQ267" si="926">SUM(BR257:BW257)</f>
        <v>4000</v>
      </c>
      <c r="BR257" s="104"/>
      <c r="BS257" s="130">
        <f>'1-NSTT'!AG110</f>
        <v>4000</v>
      </c>
      <c r="BT257" s="130"/>
      <c r="BU257" s="139"/>
      <c r="BV257" s="130"/>
      <c r="BW257" s="122"/>
      <c r="BX257" s="116">
        <f t="shared" si="733"/>
        <v>1</v>
      </c>
      <c r="BY257" s="2422">
        <f t="shared" si="638"/>
        <v>0</v>
      </c>
      <c r="BZ257" s="2422">
        <f t="shared" si="639"/>
        <v>0</v>
      </c>
      <c r="CA257" s="93" t="s">
        <v>2202</v>
      </c>
      <c r="CB257" s="111"/>
      <c r="CC257" s="450">
        <f t="shared" si="854"/>
        <v>0</v>
      </c>
      <c r="CD257" s="450"/>
      <c r="CE257" s="450"/>
      <c r="CF257" s="450"/>
      <c r="CG257" s="450"/>
      <c r="CH257" s="450"/>
      <c r="CI257" s="450">
        <f t="shared" si="855"/>
        <v>0</v>
      </c>
      <c r="CJ257" s="114"/>
      <c r="CK257" s="114"/>
      <c r="CL257" s="114"/>
      <c r="CM257" s="114"/>
      <c r="CN257" s="114"/>
      <c r="CO257" s="450">
        <f t="shared" si="856"/>
        <v>0</v>
      </c>
      <c r="CP257" s="111"/>
      <c r="CQ257" s="111"/>
      <c r="CR257" s="111"/>
      <c r="CS257" s="111"/>
      <c r="CT257" s="111"/>
      <c r="CU257" s="109"/>
      <c r="CV257" s="109"/>
      <c r="CW257" s="109"/>
      <c r="CX257" s="109"/>
    </row>
    <row r="258" spans="1:102" s="110" customFormat="1" ht="67.5" customHeight="1">
      <c r="A258" s="137"/>
      <c r="B258" s="475" t="s">
        <v>639</v>
      </c>
      <c r="C258" s="111">
        <v>1</v>
      </c>
      <c r="D258" s="111" t="s">
        <v>1348</v>
      </c>
      <c r="E258" s="112">
        <v>4623</v>
      </c>
      <c r="F258" s="130"/>
      <c r="G258" s="113">
        <v>4000</v>
      </c>
      <c r="H258" s="130">
        <f t="shared" si="913"/>
        <v>3746</v>
      </c>
      <c r="I258" s="130">
        <f t="shared" si="914"/>
        <v>0</v>
      </c>
      <c r="J258" s="130"/>
      <c r="K258" s="104"/>
      <c r="L258" s="131"/>
      <c r="M258" s="104"/>
      <c r="N258" s="104"/>
      <c r="O258" s="130">
        <f t="shared" si="915"/>
        <v>3746</v>
      </c>
      <c r="P258" s="104"/>
      <c r="Q258" s="132">
        <v>3746</v>
      </c>
      <c r="R258" s="139"/>
      <c r="S258" s="139"/>
      <c r="T258" s="112"/>
      <c r="U258" s="122"/>
      <c r="V258" s="130">
        <f t="shared" si="916"/>
        <v>1766.655</v>
      </c>
      <c r="W258" s="130">
        <f t="shared" si="917"/>
        <v>0</v>
      </c>
      <c r="X258" s="130"/>
      <c r="Y258" s="104"/>
      <c r="Z258" s="130"/>
      <c r="AA258" s="104"/>
      <c r="AB258" s="104"/>
      <c r="AC258" s="130">
        <f t="shared" si="918"/>
        <v>1766.655</v>
      </c>
      <c r="AD258" s="104"/>
      <c r="AE258" s="130">
        <f>'1-NSTT'!AB111</f>
        <v>1766.655</v>
      </c>
      <c r="AF258" s="130"/>
      <c r="AG258" s="130"/>
      <c r="AH258" s="130"/>
      <c r="AI258" s="130"/>
      <c r="AJ258" s="116">
        <f t="shared" si="558"/>
        <v>0.47161105178857449</v>
      </c>
      <c r="AK258" s="130">
        <f t="shared" si="919"/>
        <v>3746</v>
      </c>
      <c r="AL258" s="130">
        <f t="shared" si="920"/>
        <v>0</v>
      </c>
      <c r="AM258" s="130"/>
      <c r="AN258" s="104"/>
      <c r="AO258" s="130"/>
      <c r="AP258" s="104"/>
      <c r="AQ258" s="104"/>
      <c r="AR258" s="130">
        <f t="shared" si="921"/>
        <v>3746</v>
      </c>
      <c r="AS258" s="104"/>
      <c r="AT258" s="130">
        <f>'1-NSTT'!AC111</f>
        <v>3746</v>
      </c>
      <c r="AU258" s="130"/>
      <c r="AV258" s="130"/>
      <c r="AW258" s="130"/>
      <c r="AX258" s="130"/>
      <c r="AY258" s="116">
        <f t="shared" si="728"/>
        <v>1</v>
      </c>
      <c r="AZ258" s="114">
        <f>AK258-H258</f>
        <v>0</v>
      </c>
      <c r="BA258" s="114">
        <f t="shared" si="922"/>
        <v>0</v>
      </c>
      <c r="BB258" s="114">
        <f t="shared" si="922"/>
        <v>0</v>
      </c>
      <c r="BC258" s="114">
        <f t="shared" si="922"/>
        <v>0</v>
      </c>
      <c r="BD258" s="114">
        <f t="shared" si="922"/>
        <v>0</v>
      </c>
      <c r="BE258" s="114">
        <f t="shared" si="923"/>
        <v>0</v>
      </c>
      <c r="BF258" s="114">
        <f t="shared" si="923"/>
        <v>0</v>
      </c>
      <c r="BG258" s="114">
        <f t="shared" si="923"/>
        <v>0</v>
      </c>
      <c r="BH258" s="114">
        <f t="shared" si="923"/>
        <v>0</v>
      </c>
      <c r="BI258" s="114">
        <f t="shared" si="923"/>
        <v>0</v>
      </c>
      <c r="BJ258" s="130">
        <f t="shared" si="924"/>
        <v>3746</v>
      </c>
      <c r="BK258" s="130">
        <f t="shared" si="925"/>
        <v>0</v>
      </c>
      <c r="BL258" s="130"/>
      <c r="BM258" s="104"/>
      <c r="BN258" s="131"/>
      <c r="BO258" s="104"/>
      <c r="BP258" s="104"/>
      <c r="BQ258" s="130">
        <f t="shared" si="926"/>
        <v>3746</v>
      </c>
      <c r="BR258" s="104"/>
      <c r="BS258" s="130">
        <f>'1-NSTT'!AG111</f>
        <v>3746</v>
      </c>
      <c r="BT258" s="130"/>
      <c r="BU258" s="139"/>
      <c r="BV258" s="130"/>
      <c r="BW258" s="122"/>
      <c r="BX258" s="116">
        <f t="shared" si="733"/>
        <v>1</v>
      </c>
      <c r="BY258" s="2422">
        <f t="shared" si="638"/>
        <v>0</v>
      </c>
      <c r="BZ258" s="2422">
        <f t="shared" si="639"/>
        <v>0</v>
      </c>
      <c r="CA258" s="93" t="s">
        <v>2203</v>
      </c>
      <c r="CB258" s="111"/>
      <c r="CC258" s="450">
        <f t="shared" si="854"/>
        <v>0</v>
      </c>
      <c r="CD258" s="450"/>
      <c r="CE258" s="450"/>
      <c r="CF258" s="450"/>
      <c r="CG258" s="450"/>
      <c r="CH258" s="450"/>
      <c r="CI258" s="450">
        <f t="shared" si="855"/>
        <v>0</v>
      </c>
      <c r="CJ258" s="114"/>
      <c r="CK258" s="114"/>
      <c r="CL258" s="114"/>
      <c r="CM258" s="114"/>
      <c r="CN258" s="114"/>
      <c r="CO258" s="450">
        <f t="shared" si="856"/>
        <v>0</v>
      </c>
      <c r="CP258" s="111"/>
      <c r="CQ258" s="111"/>
      <c r="CR258" s="111"/>
      <c r="CS258" s="111"/>
      <c r="CT258" s="111"/>
      <c r="CU258" s="109"/>
      <c r="CV258" s="109"/>
      <c r="CW258" s="109"/>
      <c r="CX258" s="109"/>
    </row>
    <row r="259" spans="1:102" s="110" customFormat="1" ht="54" customHeight="1">
      <c r="A259" s="137"/>
      <c r="B259" s="389" t="s">
        <v>652</v>
      </c>
      <c r="C259" s="111">
        <v>1</v>
      </c>
      <c r="D259" s="111" t="s">
        <v>1349</v>
      </c>
      <c r="E259" s="120">
        <v>75838</v>
      </c>
      <c r="F259" s="130"/>
      <c r="G259" s="120">
        <v>7000</v>
      </c>
      <c r="H259" s="130">
        <f t="shared" si="913"/>
        <v>3000</v>
      </c>
      <c r="I259" s="130">
        <f t="shared" si="914"/>
        <v>0</v>
      </c>
      <c r="J259" s="130"/>
      <c r="K259" s="104"/>
      <c r="L259" s="131"/>
      <c r="M259" s="104"/>
      <c r="N259" s="104"/>
      <c r="O259" s="130">
        <f t="shared" si="915"/>
        <v>3000</v>
      </c>
      <c r="P259" s="104"/>
      <c r="Q259" s="120">
        <v>3000</v>
      </c>
      <c r="R259" s="139"/>
      <c r="S259" s="139"/>
      <c r="T259" s="112"/>
      <c r="U259" s="122"/>
      <c r="V259" s="130">
        <f t="shared" si="916"/>
        <v>300</v>
      </c>
      <c r="W259" s="130">
        <f t="shared" si="917"/>
        <v>0</v>
      </c>
      <c r="X259" s="130"/>
      <c r="Y259" s="104"/>
      <c r="Z259" s="130"/>
      <c r="AA259" s="104"/>
      <c r="AB259" s="104"/>
      <c r="AC259" s="130">
        <f t="shared" si="918"/>
        <v>300</v>
      </c>
      <c r="AD259" s="104"/>
      <c r="AE259" s="130">
        <f>'1-NSTT'!AB160</f>
        <v>300</v>
      </c>
      <c r="AF259" s="130"/>
      <c r="AG259" s="130"/>
      <c r="AH259" s="130"/>
      <c r="AI259" s="130"/>
      <c r="AJ259" s="116">
        <f t="shared" si="558"/>
        <v>0.1</v>
      </c>
      <c r="AK259" s="130">
        <f t="shared" si="919"/>
        <v>3000</v>
      </c>
      <c r="AL259" s="130">
        <f t="shared" si="920"/>
        <v>0</v>
      </c>
      <c r="AM259" s="130"/>
      <c r="AN259" s="104"/>
      <c r="AO259" s="130"/>
      <c r="AP259" s="104"/>
      <c r="AQ259" s="104"/>
      <c r="AR259" s="130">
        <f t="shared" si="921"/>
        <v>3000</v>
      </c>
      <c r="AS259" s="104"/>
      <c r="AT259" s="130">
        <f>'1-NSTT'!AC160</f>
        <v>3000</v>
      </c>
      <c r="AU259" s="130"/>
      <c r="AV259" s="130"/>
      <c r="AW259" s="130"/>
      <c r="AX259" s="130"/>
      <c r="AY259" s="116">
        <f t="shared" ref="AY259:AY291" si="927">AK259/H259</f>
        <v>1</v>
      </c>
      <c r="AZ259" s="114">
        <f>AK259-H259</f>
        <v>0</v>
      </c>
      <c r="BA259" s="114">
        <f t="shared" si="922"/>
        <v>0</v>
      </c>
      <c r="BB259" s="114">
        <f t="shared" si="922"/>
        <v>0</v>
      </c>
      <c r="BC259" s="114">
        <f t="shared" si="922"/>
        <v>0</v>
      </c>
      <c r="BD259" s="114">
        <f t="shared" si="922"/>
        <v>0</v>
      </c>
      <c r="BE259" s="114">
        <f t="shared" si="923"/>
        <v>0</v>
      </c>
      <c r="BF259" s="114">
        <f t="shared" si="923"/>
        <v>0</v>
      </c>
      <c r="BG259" s="114">
        <f t="shared" si="923"/>
        <v>0</v>
      </c>
      <c r="BH259" s="114">
        <f t="shared" si="923"/>
        <v>0</v>
      </c>
      <c r="BI259" s="114">
        <f t="shared" si="923"/>
        <v>0</v>
      </c>
      <c r="BJ259" s="130">
        <f t="shared" si="924"/>
        <v>3000</v>
      </c>
      <c r="BK259" s="130">
        <f t="shared" si="925"/>
        <v>0</v>
      </c>
      <c r="BL259" s="130"/>
      <c r="BM259" s="104"/>
      <c r="BN259" s="131"/>
      <c r="BO259" s="104"/>
      <c r="BP259" s="104"/>
      <c r="BQ259" s="130">
        <f t="shared" si="926"/>
        <v>3000</v>
      </c>
      <c r="BR259" s="104"/>
      <c r="BS259" s="130">
        <f>'1-NSTT'!AG160</f>
        <v>3000</v>
      </c>
      <c r="BT259" s="130"/>
      <c r="BU259" s="139"/>
      <c r="BV259" s="130"/>
      <c r="BW259" s="122"/>
      <c r="BX259" s="116">
        <f t="shared" ref="BX259:BX291" si="928">BJ259/H259</f>
        <v>1</v>
      </c>
      <c r="BY259" s="2422">
        <f t="shared" si="638"/>
        <v>0</v>
      </c>
      <c r="BZ259" s="2422">
        <f t="shared" si="639"/>
        <v>0</v>
      </c>
      <c r="CA259" s="93" t="s">
        <v>2198</v>
      </c>
      <c r="CB259" s="93" t="s">
        <v>2199</v>
      </c>
      <c r="CC259" s="450">
        <f t="shared" si="854"/>
        <v>0</v>
      </c>
      <c r="CD259" s="450"/>
      <c r="CE259" s="450"/>
      <c r="CF259" s="450"/>
      <c r="CG259" s="450"/>
      <c r="CH259" s="450"/>
      <c r="CI259" s="450">
        <f t="shared" si="855"/>
        <v>0</v>
      </c>
      <c r="CJ259" s="114"/>
      <c r="CK259" s="114"/>
      <c r="CL259" s="114"/>
      <c r="CM259" s="114"/>
      <c r="CN259" s="114"/>
      <c r="CO259" s="450">
        <f t="shared" si="856"/>
        <v>0</v>
      </c>
      <c r="CP259" s="111"/>
      <c r="CQ259" s="111"/>
      <c r="CR259" s="111"/>
      <c r="CS259" s="111"/>
      <c r="CT259" s="111"/>
      <c r="CU259" s="109"/>
      <c r="CV259" s="109"/>
      <c r="CW259" s="109"/>
      <c r="CX259" s="109"/>
    </row>
    <row r="260" spans="1:102" s="110" customFormat="1" ht="54" customHeight="1">
      <c r="A260" s="137"/>
      <c r="B260" s="386" t="s">
        <v>654</v>
      </c>
      <c r="C260" s="111">
        <v>1</v>
      </c>
      <c r="D260" s="111" t="s">
        <v>1349</v>
      </c>
      <c r="E260" s="476">
        <v>71381</v>
      </c>
      <c r="F260" s="130"/>
      <c r="G260" s="439">
        <v>30000</v>
      </c>
      <c r="H260" s="130">
        <f t="shared" si="913"/>
        <v>12000</v>
      </c>
      <c r="I260" s="130">
        <f t="shared" si="914"/>
        <v>0</v>
      </c>
      <c r="J260" s="130"/>
      <c r="K260" s="104"/>
      <c r="L260" s="131"/>
      <c r="M260" s="104"/>
      <c r="N260" s="104"/>
      <c r="O260" s="130">
        <f t="shared" si="915"/>
        <v>12000</v>
      </c>
      <c r="P260" s="104"/>
      <c r="Q260" s="439">
        <v>12000</v>
      </c>
      <c r="R260" s="139"/>
      <c r="S260" s="139"/>
      <c r="T260" s="112"/>
      <c r="U260" s="122"/>
      <c r="V260" s="130">
        <f t="shared" si="916"/>
        <v>663.72799999999995</v>
      </c>
      <c r="W260" s="130">
        <f t="shared" si="917"/>
        <v>0</v>
      </c>
      <c r="X260" s="130"/>
      <c r="Y260" s="104"/>
      <c r="Z260" s="130"/>
      <c r="AA260" s="104"/>
      <c r="AB260" s="104"/>
      <c r="AC260" s="130">
        <f t="shared" si="918"/>
        <v>663.72799999999995</v>
      </c>
      <c r="AD260" s="104"/>
      <c r="AE260" s="130">
        <f>'1-NSTT'!AB161</f>
        <v>663.72799999999995</v>
      </c>
      <c r="AF260" s="130"/>
      <c r="AG260" s="130"/>
      <c r="AH260" s="130"/>
      <c r="AI260" s="130"/>
      <c r="AJ260" s="116">
        <f t="shared" ref="AJ260:AJ323" si="929">V260/H260</f>
        <v>5.5310666666666661E-2</v>
      </c>
      <c r="AK260" s="130">
        <f t="shared" si="919"/>
        <v>16000</v>
      </c>
      <c r="AL260" s="130">
        <f t="shared" si="920"/>
        <v>0</v>
      </c>
      <c r="AM260" s="130"/>
      <c r="AN260" s="104"/>
      <c r="AO260" s="130"/>
      <c r="AP260" s="104"/>
      <c r="AQ260" s="104"/>
      <c r="AR260" s="130">
        <f t="shared" si="921"/>
        <v>16000</v>
      </c>
      <c r="AS260" s="104"/>
      <c r="AT260" s="130">
        <f>'1-NSTT'!AC161</f>
        <v>16000</v>
      </c>
      <c r="AU260" s="130"/>
      <c r="AV260" s="130"/>
      <c r="AW260" s="130"/>
      <c r="AX260" s="130"/>
      <c r="AY260" s="116">
        <f t="shared" si="927"/>
        <v>1.3333333333333333</v>
      </c>
      <c r="AZ260" s="114">
        <f>AK260-H260</f>
        <v>4000</v>
      </c>
      <c r="BA260" s="114">
        <f t="shared" si="922"/>
        <v>4000</v>
      </c>
      <c r="BB260" s="114">
        <f t="shared" si="922"/>
        <v>0</v>
      </c>
      <c r="BC260" s="114">
        <f t="shared" si="922"/>
        <v>0</v>
      </c>
      <c r="BD260" s="114">
        <f t="shared" si="922"/>
        <v>0</v>
      </c>
      <c r="BE260" s="114"/>
      <c r="BF260" s="114"/>
      <c r="BG260" s="114"/>
      <c r="BH260" s="114"/>
      <c r="BI260" s="114"/>
      <c r="BJ260" s="130">
        <f t="shared" si="924"/>
        <v>12000</v>
      </c>
      <c r="BK260" s="130">
        <f t="shared" si="925"/>
        <v>0</v>
      </c>
      <c r="BL260" s="130"/>
      <c r="BM260" s="104"/>
      <c r="BN260" s="131"/>
      <c r="BO260" s="104"/>
      <c r="BP260" s="104"/>
      <c r="BQ260" s="130">
        <f t="shared" si="926"/>
        <v>12000</v>
      </c>
      <c r="BR260" s="104"/>
      <c r="BS260" s="130">
        <f>'1-NSTT'!AG161</f>
        <v>12000</v>
      </c>
      <c r="BT260" s="130"/>
      <c r="BU260" s="139"/>
      <c r="BV260" s="130"/>
      <c r="BW260" s="122"/>
      <c r="BX260" s="116">
        <f t="shared" si="928"/>
        <v>1</v>
      </c>
      <c r="BY260" s="2422">
        <f t="shared" si="638"/>
        <v>4000</v>
      </c>
      <c r="BZ260" s="2422">
        <f t="shared" si="639"/>
        <v>0</v>
      </c>
      <c r="CA260" s="93" t="s">
        <v>2198</v>
      </c>
      <c r="CB260" s="111"/>
      <c r="CC260" s="450">
        <f t="shared" si="854"/>
        <v>0</v>
      </c>
      <c r="CD260" s="450"/>
      <c r="CE260" s="450"/>
      <c r="CF260" s="450"/>
      <c r="CG260" s="450"/>
      <c r="CH260" s="450"/>
      <c r="CI260" s="450">
        <f t="shared" si="855"/>
        <v>0</v>
      </c>
      <c r="CJ260" s="114"/>
      <c r="CK260" s="114"/>
      <c r="CL260" s="114"/>
      <c r="CM260" s="114"/>
      <c r="CN260" s="114"/>
      <c r="CO260" s="450">
        <f t="shared" si="856"/>
        <v>0</v>
      </c>
      <c r="CP260" s="111"/>
      <c r="CQ260" s="111"/>
      <c r="CR260" s="111"/>
      <c r="CS260" s="111"/>
      <c r="CT260" s="111"/>
      <c r="CU260" s="109"/>
      <c r="CV260" s="93" t="s">
        <v>2200</v>
      </c>
      <c r="CW260" s="109"/>
      <c r="CX260" s="109"/>
    </row>
    <row r="261" spans="1:102" s="110" customFormat="1" ht="54" customHeight="1">
      <c r="A261" s="137"/>
      <c r="B261" s="386" t="s">
        <v>853</v>
      </c>
      <c r="C261" s="111">
        <v>1</v>
      </c>
      <c r="D261" s="111" t="s">
        <v>1349</v>
      </c>
      <c r="E261" s="476">
        <v>69955.570000000007</v>
      </c>
      <c r="F261" s="130"/>
      <c r="G261" s="439">
        <v>30000</v>
      </c>
      <c r="H261" s="130">
        <f t="shared" si="913"/>
        <v>23000</v>
      </c>
      <c r="I261" s="130">
        <f t="shared" si="914"/>
        <v>0</v>
      </c>
      <c r="J261" s="130"/>
      <c r="K261" s="104"/>
      <c r="L261" s="131"/>
      <c r="M261" s="104"/>
      <c r="N261" s="104"/>
      <c r="O261" s="130">
        <f t="shared" si="915"/>
        <v>23000</v>
      </c>
      <c r="P261" s="104"/>
      <c r="Q261" s="439">
        <v>23000</v>
      </c>
      <c r="R261" s="139"/>
      <c r="S261" s="139"/>
      <c r="T261" s="112"/>
      <c r="U261" s="122"/>
      <c r="V261" s="130">
        <f t="shared" si="916"/>
        <v>23000</v>
      </c>
      <c r="W261" s="130">
        <f t="shared" si="917"/>
        <v>0</v>
      </c>
      <c r="X261" s="130"/>
      <c r="Y261" s="104"/>
      <c r="Z261" s="130"/>
      <c r="AA261" s="104"/>
      <c r="AB261" s="104"/>
      <c r="AC261" s="130">
        <f t="shared" si="918"/>
        <v>23000</v>
      </c>
      <c r="AD261" s="104"/>
      <c r="AE261" s="130">
        <f>'1-NSTT'!AB162</f>
        <v>23000</v>
      </c>
      <c r="AF261" s="130"/>
      <c r="AG261" s="130"/>
      <c r="AH261" s="130"/>
      <c r="AI261" s="130"/>
      <c r="AJ261" s="116">
        <f t="shared" si="929"/>
        <v>1</v>
      </c>
      <c r="AK261" s="130">
        <f t="shared" si="919"/>
        <v>23000</v>
      </c>
      <c r="AL261" s="130">
        <f t="shared" si="920"/>
        <v>0</v>
      </c>
      <c r="AM261" s="130"/>
      <c r="AN261" s="104"/>
      <c r="AO261" s="130"/>
      <c r="AP261" s="104"/>
      <c r="AQ261" s="104"/>
      <c r="AR261" s="130">
        <f t="shared" si="921"/>
        <v>23000</v>
      </c>
      <c r="AS261" s="104"/>
      <c r="AT261" s="130">
        <f>'1-NSTT'!AC162</f>
        <v>23000</v>
      </c>
      <c r="AU261" s="130"/>
      <c r="AV261" s="130"/>
      <c r="AW261" s="130"/>
      <c r="AX261" s="130"/>
      <c r="AY261" s="116">
        <f t="shared" si="927"/>
        <v>1</v>
      </c>
      <c r="AZ261" s="114">
        <f>AK261-H261</f>
        <v>0</v>
      </c>
      <c r="BA261" s="114">
        <f t="shared" si="922"/>
        <v>0</v>
      </c>
      <c r="BB261" s="114">
        <f t="shared" si="922"/>
        <v>0</v>
      </c>
      <c r="BC261" s="114">
        <f t="shared" si="922"/>
        <v>0</v>
      </c>
      <c r="BD261" s="114">
        <f t="shared" si="922"/>
        <v>0</v>
      </c>
      <c r="BE261" s="114">
        <f>AK261-H261</f>
        <v>0</v>
      </c>
      <c r="BF261" s="114">
        <f>AL261-I261</f>
        <v>0</v>
      </c>
      <c r="BG261" s="114">
        <f>AM261-J261</f>
        <v>0</v>
      </c>
      <c r="BH261" s="114">
        <f>AN261-K261</f>
        <v>0</v>
      </c>
      <c r="BI261" s="114">
        <f>AO261-L261</f>
        <v>0</v>
      </c>
      <c r="BJ261" s="130">
        <f t="shared" si="924"/>
        <v>23000</v>
      </c>
      <c r="BK261" s="130">
        <f t="shared" si="925"/>
        <v>0</v>
      </c>
      <c r="BL261" s="130"/>
      <c r="BM261" s="104"/>
      <c r="BN261" s="131"/>
      <c r="BO261" s="104"/>
      <c r="BP261" s="104"/>
      <c r="BQ261" s="130">
        <f t="shared" si="926"/>
        <v>23000</v>
      </c>
      <c r="BR261" s="104"/>
      <c r="BS261" s="130">
        <f>'1-NSTT'!AG162</f>
        <v>23000</v>
      </c>
      <c r="BT261" s="130"/>
      <c r="BU261" s="139"/>
      <c r="BV261" s="130"/>
      <c r="BW261" s="122"/>
      <c r="BX261" s="116">
        <f t="shared" si="928"/>
        <v>1</v>
      </c>
      <c r="BY261" s="2422">
        <f t="shared" si="638"/>
        <v>0</v>
      </c>
      <c r="BZ261" s="2422">
        <f t="shared" si="639"/>
        <v>0</v>
      </c>
      <c r="CA261" s="93" t="s">
        <v>2198</v>
      </c>
      <c r="CB261" s="93" t="s">
        <v>2200</v>
      </c>
      <c r="CC261" s="450">
        <f t="shared" si="854"/>
        <v>0</v>
      </c>
      <c r="CD261" s="450"/>
      <c r="CE261" s="450"/>
      <c r="CF261" s="450"/>
      <c r="CG261" s="450"/>
      <c r="CH261" s="450"/>
      <c r="CI261" s="450">
        <f t="shared" si="855"/>
        <v>0</v>
      </c>
      <c r="CJ261" s="114"/>
      <c r="CK261" s="114"/>
      <c r="CL261" s="114"/>
      <c r="CM261" s="114"/>
      <c r="CN261" s="114"/>
      <c r="CO261" s="450">
        <f t="shared" si="856"/>
        <v>0</v>
      </c>
      <c r="CP261" s="111"/>
      <c r="CQ261" s="111"/>
      <c r="CR261" s="111"/>
      <c r="CS261" s="111"/>
      <c r="CT261" s="111"/>
      <c r="CU261" s="109"/>
      <c r="CV261" s="93" t="s">
        <v>2200</v>
      </c>
      <c r="CW261" s="109"/>
      <c r="CX261" s="109"/>
    </row>
    <row r="262" spans="1:102" s="110" customFormat="1" ht="54" customHeight="1">
      <c r="A262" s="137"/>
      <c r="B262" s="386" t="s">
        <v>633</v>
      </c>
      <c r="C262" s="111">
        <v>1</v>
      </c>
      <c r="D262" s="111" t="s">
        <v>1349</v>
      </c>
      <c r="E262" s="120">
        <v>8126</v>
      </c>
      <c r="F262" s="130"/>
      <c r="G262" s="112">
        <v>5000</v>
      </c>
      <c r="H262" s="130">
        <f t="shared" si="913"/>
        <v>5000</v>
      </c>
      <c r="I262" s="130">
        <f t="shared" si="914"/>
        <v>0</v>
      </c>
      <c r="J262" s="130"/>
      <c r="K262" s="104"/>
      <c r="L262" s="131"/>
      <c r="M262" s="104"/>
      <c r="N262" s="104"/>
      <c r="O262" s="130">
        <f t="shared" si="915"/>
        <v>5000</v>
      </c>
      <c r="P262" s="104"/>
      <c r="Q262" s="112">
        <v>5000</v>
      </c>
      <c r="R262" s="139"/>
      <c r="S262" s="139"/>
      <c r="T262" s="112"/>
      <c r="U262" s="122"/>
      <c r="V262" s="130">
        <f t="shared" si="916"/>
        <v>0</v>
      </c>
      <c r="W262" s="130">
        <f t="shared" si="917"/>
        <v>0</v>
      </c>
      <c r="X262" s="130"/>
      <c r="Y262" s="104"/>
      <c r="Z262" s="130"/>
      <c r="AA262" s="104"/>
      <c r="AB262" s="104"/>
      <c r="AC262" s="130">
        <f t="shared" si="918"/>
        <v>0</v>
      </c>
      <c r="AD262" s="104"/>
      <c r="AE262" s="104">
        <f>'1-NSTT'!AB185</f>
        <v>0</v>
      </c>
      <c r="AF262" s="130"/>
      <c r="AG262" s="130"/>
      <c r="AH262" s="130"/>
      <c r="AI262" s="130"/>
      <c r="AJ262" s="116">
        <f t="shared" si="929"/>
        <v>0</v>
      </c>
      <c r="AK262" s="130">
        <f t="shared" si="919"/>
        <v>1000</v>
      </c>
      <c r="AL262" s="130">
        <f t="shared" si="920"/>
        <v>0</v>
      </c>
      <c r="AM262" s="130"/>
      <c r="AN262" s="104"/>
      <c r="AO262" s="130"/>
      <c r="AP262" s="104"/>
      <c r="AQ262" s="104"/>
      <c r="AR262" s="130">
        <f t="shared" si="921"/>
        <v>1000</v>
      </c>
      <c r="AS262" s="104"/>
      <c r="AT262" s="130">
        <f>'1-NSTT'!AC185</f>
        <v>1000</v>
      </c>
      <c r="AU262" s="130"/>
      <c r="AV262" s="130"/>
      <c r="AW262" s="130"/>
      <c r="AX262" s="130"/>
      <c r="AY262" s="116">
        <f t="shared" si="927"/>
        <v>0.2</v>
      </c>
      <c r="AZ262" s="114"/>
      <c r="BA262" s="114"/>
      <c r="BB262" s="114">
        <f t="shared" ref="BB262:BD264" si="930">AU262-R262</f>
        <v>0</v>
      </c>
      <c r="BC262" s="114">
        <f t="shared" si="930"/>
        <v>0</v>
      </c>
      <c r="BD262" s="114">
        <f t="shared" si="930"/>
        <v>0</v>
      </c>
      <c r="BE262" s="114">
        <f>AK262-H262</f>
        <v>-4000</v>
      </c>
      <c r="BF262" s="114">
        <f>AT262-Q262</f>
        <v>-4000</v>
      </c>
      <c r="BG262" s="114">
        <f>AU262-R262</f>
        <v>0</v>
      </c>
      <c r="BH262" s="114">
        <f>AV262-S262</f>
        <v>0</v>
      </c>
      <c r="BI262" s="114">
        <f>AW262-T262</f>
        <v>0</v>
      </c>
      <c r="BJ262" s="130">
        <f t="shared" si="924"/>
        <v>1000</v>
      </c>
      <c r="BK262" s="130">
        <f t="shared" si="925"/>
        <v>0</v>
      </c>
      <c r="BL262" s="130"/>
      <c r="BM262" s="104"/>
      <c r="BN262" s="131"/>
      <c r="BO262" s="104"/>
      <c r="BP262" s="104"/>
      <c r="BQ262" s="130">
        <f t="shared" si="926"/>
        <v>1000</v>
      </c>
      <c r="BR262" s="104"/>
      <c r="BS262" s="130">
        <f>'1-NSTT'!AG185</f>
        <v>1000</v>
      </c>
      <c r="BT262" s="130"/>
      <c r="BU262" s="139"/>
      <c r="BV262" s="130"/>
      <c r="BW262" s="122"/>
      <c r="BX262" s="116">
        <f t="shared" si="928"/>
        <v>0.2</v>
      </c>
      <c r="BY262" s="2422">
        <f t="shared" si="638"/>
        <v>0</v>
      </c>
      <c r="BZ262" s="2422">
        <f t="shared" si="639"/>
        <v>-4000</v>
      </c>
      <c r="CA262" s="93" t="s">
        <v>2201</v>
      </c>
      <c r="CB262" s="111"/>
      <c r="CC262" s="450">
        <f t="shared" si="854"/>
        <v>0</v>
      </c>
      <c r="CD262" s="450"/>
      <c r="CE262" s="450"/>
      <c r="CF262" s="450"/>
      <c r="CG262" s="450"/>
      <c r="CH262" s="450"/>
      <c r="CI262" s="450">
        <f t="shared" si="855"/>
        <v>0</v>
      </c>
      <c r="CJ262" s="114"/>
      <c r="CK262" s="114"/>
      <c r="CL262" s="114"/>
      <c r="CM262" s="114"/>
      <c r="CN262" s="114"/>
      <c r="CO262" s="450">
        <f t="shared" si="856"/>
        <v>0</v>
      </c>
      <c r="CP262" s="111"/>
      <c r="CQ262" s="111"/>
      <c r="CR262" s="111"/>
      <c r="CS262" s="111"/>
      <c r="CT262" s="111"/>
      <c r="CU262" s="109"/>
      <c r="CV262" s="109"/>
      <c r="CW262" s="109"/>
      <c r="CX262" s="109"/>
    </row>
    <row r="263" spans="1:102" s="110" customFormat="1" ht="54" customHeight="1">
      <c r="A263" s="137"/>
      <c r="B263" s="386" t="s">
        <v>865</v>
      </c>
      <c r="C263" s="111">
        <v>1</v>
      </c>
      <c r="D263" s="111" t="s">
        <v>1351</v>
      </c>
      <c r="E263" s="120">
        <v>3875</v>
      </c>
      <c r="F263" s="113"/>
      <c r="G263" s="120">
        <v>3000</v>
      </c>
      <c r="H263" s="130">
        <f t="shared" si="913"/>
        <v>3000</v>
      </c>
      <c r="I263" s="130">
        <f t="shared" si="914"/>
        <v>0</v>
      </c>
      <c r="J263" s="130"/>
      <c r="K263" s="104"/>
      <c r="L263" s="131"/>
      <c r="M263" s="104"/>
      <c r="N263" s="104"/>
      <c r="O263" s="130">
        <f t="shared" si="915"/>
        <v>3000</v>
      </c>
      <c r="P263" s="104"/>
      <c r="Q263" s="113"/>
      <c r="R263" s="120">
        <v>3000</v>
      </c>
      <c r="S263" s="113"/>
      <c r="T263" s="112"/>
      <c r="U263" s="122"/>
      <c r="V263" s="130">
        <f t="shared" si="916"/>
        <v>1997.83</v>
      </c>
      <c r="W263" s="130">
        <f t="shared" si="917"/>
        <v>0</v>
      </c>
      <c r="X263" s="130"/>
      <c r="Y263" s="104"/>
      <c r="Z263" s="130"/>
      <c r="AA263" s="104"/>
      <c r="AB263" s="104"/>
      <c r="AC263" s="130">
        <f t="shared" si="918"/>
        <v>1997.83</v>
      </c>
      <c r="AD263" s="104"/>
      <c r="AE263" s="104"/>
      <c r="AF263" s="130">
        <f>'2-XSKT'!AA47</f>
        <v>1997.83</v>
      </c>
      <c r="AG263" s="130"/>
      <c r="AH263" s="130"/>
      <c r="AI263" s="130"/>
      <c r="AJ263" s="116">
        <f t="shared" si="929"/>
        <v>0.66594333333333333</v>
      </c>
      <c r="AK263" s="130">
        <f t="shared" si="919"/>
        <v>3000</v>
      </c>
      <c r="AL263" s="130">
        <f t="shared" si="920"/>
        <v>0</v>
      </c>
      <c r="AM263" s="130"/>
      <c r="AN263" s="104"/>
      <c r="AO263" s="130"/>
      <c r="AP263" s="104"/>
      <c r="AQ263" s="104"/>
      <c r="AR263" s="130">
        <f t="shared" si="921"/>
        <v>3000</v>
      </c>
      <c r="AS263" s="104"/>
      <c r="AT263" s="104"/>
      <c r="AU263" s="130">
        <f>'2-XSKT'!AB47</f>
        <v>3000</v>
      </c>
      <c r="AV263" s="130"/>
      <c r="AW263" s="130"/>
      <c r="AX263" s="130"/>
      <c r="AY263" s="116">
        <f t="shared" si="927"/>
        <v>1</v>
      </c>
      <c r="AZ263" s="114">
        <f>AK263-H263</f>
        <v>0</v>
      </c>
      <c r="BA263" s="114">
        <f>AT263-Q263</f>
        <v>0</v>
      </c>
      <c r="BB263" s="114">
        <f t="shared" si="930"/>
        <v>0</v>
      </c>
      <c r="BC263" s="114">
        <f t="shared" si="930"/>
        <v>0</v>
      </c>
      <c r="BD263" s="114">
        <f t="shared" si="930"/>
        <v>0</v>
      </c>
      <c r="BE263" s="114">
        <f>AK263-H263</f>
        <v>0</v>
      </c>
      <c r="BF263" s="114">
        <f t="shared" ref="BF263:BI264" si="931">AL263-I263</f>
        <v>0</v>
      </c>
      <c r="BG263" s="114">
        <f t="shared" si="931"/>
        <v>0</v>
      </c>
      <c r="BH263" s="114">
        <f t="shared" si="931"/>
        <v>0</v>
      </c>
      <c r="BI263" s="114">
        <f t="shared" si="931"/>
        <v>0</v>
      </c>
      <c r="BJ263" s="130">
        <f t="shared" si="924"/>
        <v>3000</v>
      </c>
      <c r="BK263" s="130">
        <f t="shared" si="925"/>
        <v>0</v>
      </c>
      <c r="BL263" s="130"/>
      <c r="BM263" s="104"/>
      <c r="BN263" s="131"/>
      <c r="BO263" s="104"/>
      <c r="BP263" s="104"/>
      <c r="BQ263" s="130">
        <f t="shared" si="926"/>
        <v>3000</v>
      </c>
      <c r="BR263" s="104"/>
      <c r="BS263" s="104"/>
      <c r="BT263" s="130">
        <f>'2-XSKT'!AF47</f>
        <v>3000</v>
      </c>
      <c r="BU263" s="113"/>
      <c r="BV263" s="130"/>
      <c r="BW263" s="122"/>
      <c r="BX263" s="116">
        <f t="shared" si="928"/>
        <v>1</v>
      </c>
      <c r="BY263" s="2422">
        <f t="shared" si="638"/>
        <v>0</v>
      </c>
      <c r="BZ263" s="2422">
        <f t="shared" si="639"/>
        <v>0</v>
      </c>
      <c r="CA263" s="93" t="s">
        <v>2204</v>
      </c>
      <c r="CB263" s="111"/>
      <c r="CC263" s="450">
        <f t="shared" si="854"/>
        <v>0</v>
      </c>
      <c r="CD263" s="450"/>
      <c r="CE263" s="450"/>
      <c r="CF263" s="450"/>
      <c r="CG263" s="450"/>
      <c r="CH263" s="450"/>
      <c r="CI263" s="450">
        <f t="shared" si="855"/>
        <v>0</v>
      </c>
      <c r="CJ263" s="114"/>
      <c r="CK263" s="114"/>
      <c r="CL263" s="114"/>
      <c r="CM263" s="114"/>
      <c r="CN263" s="114"/>
      <c r="CO263" s="450">
        <f t="shared" si="856"/>
        <v>0</v>
      </c>
      <c r="CP263" s="111"/>
      <c r="CQ263" s="111"/>
      <c r="CR263" s="111"/>
      <c r="CS263" s="111"/>
      <c r="CT263" s="111"/>
      <c r="CU263" s="109"/>
      <c r="CV263" s="109"/>
      <c r="CW263" s="109"/>
      <c r="CX263" s="109"/>
    </row>
    <row r="264" spans="1:102" s="110" customFormat="1" ht="54" customHeight="1">
      <c r="A264" s="137"/>
      <c r="B264" s="386" t="s">
        <v>866</v>
      </c>
      <c r="C264" s="111">
        <v>1</v>
      </c>
      <c r="D264" s="111" t="s">
        <v>1351</v>
      </c>
      <c r="E264" s="120">
        <v>8423</v>
      </c>
      <c r="F264" s="113"/>
      <c r="G264" s="120">
        <v>3000</v>
      </c>
      <c r="H264" s="130">
        <f t="shared" si="913"/>
        <v>3000</v>
      </c>
      <c r="I264" s="130">
        <f t="shared" si="914"/>
        <v>0</v>
      </c>
      <c r="J264" s="130"/>
      <c r="K264" s="104"/>
      <c r="L264" s="131"/>
      <c r="M264" s="104"/>
      <c r="N264" s="104"/>
      <c r="O264" s="130">
        <f t="shared" si="915"/>
        <v>3000</v>
      </c>
      <c r="P264" s="104"/>
      <c r="Q264" s="113"/>
      <c r="R264" s="120">
        <v>3000</v>
      </c>
      <c r="S264" s="113"/>
      <c r="T264" s="112"/>
      <c r="U264" s="122"/>
      <c r="V264" s="130">
        <f t="shared" si="916"/>
        <v>3000</v>
      </c>
      <c r="W264" s="130">
        <f t="shared" si="917"/>
        <v>0</v>
      </c>
      <c r="X264" s="130"/>
      <c r="Y264" s="104"/>
      <c r="Z264" s="130"/>
      <c r="AA264" s="104"/>
      <c r="AB264" s="104"/>
      <c r="AC264" s="130">
        <f t="shared" si="918"/>
        <v>3000</v>
      </c>
      <c r="AD264" s="104"/>
      <c r="AE264" s="104"/>
      <c r="AF264" s="130">
        <f>'2-XSKT'!AA48</f>
        <v>3000</v>
      </c>
      <c r="AG264" s="130"/>
      <c r="AH264" s="130"/>
      <c r="AI264" s="130"/>
      <c r="AJ264" s="116">
        <f t="shared" si="929"/>
        <v>1</v>
      </c>
      <c r="AK264" s="130">
        <f t="shared" si="919"/>
        <v>3000</v>
      </c>
      <c r="AL264" s="130">
        <f t="shared" si="920"/>
        <v>0</v>
      </c>
      <c r="AM264" s="130"/>
      <c r="AN264" s="104"/>
      <c r="AO264" s="130"/>
      <c r="AP264" s="104"/>
      <c r="AQ264" s="104"/>
      <c r="AR264" s="130">
        <f t="shared" si="921"/>
        <v>3000</v>
      </c>
      <c r="AS264" s="104"/>
      <c r="AT264" s="104"/>
      <c r="AU264" s="130">
        <f>'2-XSKT'!AB48</f>
        <v>3000</v>
      </c>
      <c r="AV264" s="130"/>
      <c r="AW264" s="130"/>
      <c r="AX264" s="130"/>
      <c r="AY264" s="116">
        <f t="shared" si="927"/>
        <v>1</v>
      </c>
      <c r="AZ264" s="114">
        <f>AK264-H264</f>
        <v>0</v>
      </c>
      <c r="BA264" s="114">
        <f>AT264-Q264</f>
        <v>0</v>
      </c>
      <c r="BB264" s="114">
        <f t="shared" si="930"/>
        <v>0</v>
      </c>
      <c r="BC264" s="114">
        <f t="shared" si="930"/>
        <v>0</v>
      </c>
      <c r="BD264" s="114">
        <f t="shared" si="930"/>
        <v>0</v>
      </c>
      <c r="BE264" s="114">
        <f>AK264-H264</f>
        <v>0</v>
      </c>
      <c r="BF264" s="114">
        <f t="shared" si="931"/>
        <v>0</v>
      </c>
      <c r="BG264" s="114">
        <f t="shared" si="931"/>
        <v>0</v>
      </c>
      <c r="BH264" s="114">
        <f t="shared" si="931"/>
        <v>0</v>
      </c>
      <c r="BI264" s="114">
        <f t="shared" si="931"/>
        <v>0</v>
      </c>
      <c r="BJ264" s="130">
        <f t="shared" si="924"/>
        <v>3000</v>
      </c>
      <c r="BK264" s="130">
        <f t="shared" si="925"/>
        <v>0</v>
      </c>
      <c r="BL264" s="130"/>
      <c r="BM264" s="104"/>
      <c r="BN264" s="131"/>
      <c r="BO264" s="104"/>
      <c r="BP264" s="104"/>
      <c r="BQ264" s="130">
        <f t="shared" si="926"/>
        <v>3000</v>
      </c>
      <c r="BR264" s="104"/>
      <c r="BS264" s="104"/>
      <c r="BT264" s="130">
        <f>'2-XSKT'!AF48</f>
        <v>3000</v>
      </c>
      <c r="BU264" s="113"/>
      <c r="BV264" s="130"/>
      <c r="BW264" s="122"/>
      <c r="BX264" s="116">
        <f t="shared" si="928"/>
        <v>1</v>
      </c>
      <c r="BY264" s="2422">
        <f t="shared" si="638"/>
        <v>0</v>
      </c>
      <c r="BZ264" s="2422">
        <f t="shared" si="639"/>
        <v>0</v>
      </c>
      <c r="CA264" s="93" t="s">
        <v>2195</v>
      </c>
      <c r="CB264" s="111"/>
      <c r="CC264" s="450">
        <f t="shared" si="854"/>
        <v>0</v>
      </c>
      <c r="CD264" s="450"/>
      <c r="CE264" s="450"/>
      <c r="CF264" s="450"/>
      <c r="CG264" s="450"/>
      <c r="CH264" s="450"/>
      <c r="CI264" s="450">
        <f t="shared" si="855"/>
        <v>0</v>
      </c>
      <c r="CJ264" s="114"/>
      <c r="CK264" s="114"/>
      <c r="CL264" s="114"/>
      <c r="CM264" s="114"/>
      <c r="CN264" s="114"/>
      <c r="CO264" s="450">
        <f t="shared" si="856"/>
        <v>0</v>
      </c>
      <c r="CP264" s="111"/>
      <c r="CQ264" s="111"/>
      <c r="CR264" s="111"/>
      <c r="CS264" s="111"/>
      <c r="CT264" s="111"/>
      <c r="CU264" s="109"/>
      <c r="CV264" s="109"/>
      <c r="CW264" s="109"/>
      <c r="CX264" s="109"/>
    </row>
    <row r="265" spans="1:102" s="110" customFormat="1" ht="54" customHeight="1">
      <c r="A265" s="137"/>
      <c r="B265" s="386" t="s">
        <v>867</v>
      </c>
      <c r="C265" s="111">
        <v>1</v>
      </c>
      <c r="D265" s="111" t="s">
        <v>1351</v>
      </c>
      <c r="E265" s="120">
        <v>4510</v>
      </c>
      <c r="F265" s="113"/>
      <c r="G265" s="120">
        <v>3000</v>
      </c>
      <c r="H265" s="130">
        <f t="shared" si="913"/>
        <v>3000</v>
      </c>
      <c r="I265" s="130">
        <f t="shared" si="914"/>
        <v>0</v>
      </c>
      <c r="J265" s="130"/>
      <c r="K265" s="104"/>
      <c r="L265" s="131"/>
      <c r="M265" s="104"/>
      <c r="N265" s="104"/>
      <c r="O265" s="130">
        <f t="shared" si="915"/>
        <v>3000</v>
      </c>
      <c r="P265" s="104"/>
      <c r="Q265" s="113"/>
      <c r="R265" s="120">
        <v>3000</v>
      </c>
      <c r="S265" s="113"/>
      <c r="T265" s="112"/>
      <c r="U265" s="122"/>
      <c r="V265" s="130">
        <f t="shared" si="916"/>
        <v>2985.634</v>
      </c>
      <c r="W265" s="130">
        <f t="shared" si="917"/>
        <v>0</v>
      </c>
      <c r="X265" s="130"/>
      <c r="Y265" s="104"/>
      <c r="Z265" s="130"/>
      <c r="AA265" s="104"/>
      <c r="AB265" s="104"/>
      <c r="AC265" s="130">
        <f t="shared" si="918"/>
        <v>2985.634</v>
      </c>
      <c r="AD265" s="104"/>
      <c r="AE265" s="104"/>
      <c r="AF265" s="130">
        <f>'2-XSKT'!AA49</f>
        <v>2985.634</v>
      </c>
      <c r="AG265" s="130"/>
      <c r="AH265" s="130"/>
      <c r="AI265" s="130"/>
      <c r="AJ265" s="116">
        <f t="shared" si="929"/>
        <v>0.99521133333333334</v>
      </c>
      <c r="AK265" s="130">
        <f t="shared" si="919"/>
        <v>2986</v>
      </c>
      <c r="AL265" s="130">
        <f t="shared" si="920"/>
        <v>0</v>
      </c>
      <c r="AM265" s="130"/>
      <c r="AN265" s="104"/>
      <c r="AO265" s="130"/>
      <c r="AP265" s="104"/>
      <c r="AQ265" s="104"/>
      <c r="AR265" s="130">
        <f t="shared" si="921"/>
        <v>2986</v>
      </c>
      <c r="AS265" s="104"/>
      <c r="AT265" s="104"/>
      <c r="AU265" s="130">
        <f>'2-XSKT'!AB49</f>
        <v>2986</v>
      </c>
      <c r="AV265" s="130"/>
      <c r="AW265" s="130"/>
      <c r="AX265" s="130"/>
      <c r="AY265" s="116">
        <f t="shared" si="927"/>
        <v>0.99533333333333329</v>
      </c>
      <c r="AZ265" s="114"/>
      <c r="BA265" s="114">
        <f>AT265-Q265</f>
        <v>0</v>
      </c>
      <c r="BB265" s="114"/>
      <c r="BC265" s="114">
        <f t="shared" ref="BC265:BD267" si="932">AV265-S265</f>
        <v>0</v>
      </c>
      <c r="BD265" s="114">
        <f t="shared" si="932"/>
        <v>0</v>
      </c>
      <c r="BE265" s="114">
        <f>AK265-H265</f>
        <v>-14</v>
      </c>
      <c r="BF265" s="114">
        <f>AT265-Q265</f>
        <v>0</v>
      </c>
      <c r="BG265" s="114">
        <f>AU265-R265</f>
        <v>-14</v>
      </c>
      <c r="BH265" s="114">
        <f>AV265-S265</f>
        <v>0</v>
      </c>
      <c r="BI265" s="114">
        <f>AW265-T265</f>
        <v>0</v>
      </c>
      <c r="BJ265" s="130">
        <f t="shared" si="924"/>
        <v>2986</v>
      </c>
      <c r="BK265" s="130">
        <f t="shared" si="925"/>
        <v>0</v>
      </c>
      <c r="BL265" s="130"/>
      <c r="BM265" s="104"/>
      <c r="BN265" s="131"/>
      <c r="BO265" s="104"/>
      <c r="BP265" s="104"/>
      <c r="BQ265" s="130">
        <f t="shared" si="926"/>
        <v>2986</v>
      </c>
      <c r="BR265" s="104"/>
      <c r="BS265" s="104"/>
      <c r="BT265" s="130">
        <f>'2-XSKT'!AF49</f>
        <v>2986</v>
      </c>
      <c r="BU265" s="113"/>
      <c r="BV265" s="130"/>
      <c r="BW265" s="122"/>
      <c r="BX265" s="116">
        <f t="shared" si="928"/>
        <v>0.99533333333333329</v>
      </c>
      <c r="BY265" s="2422">
        <f t="shared" si="638"/>
        <v>0</v>
      </c>
      <c r="BZ265" s="2422">
        <f t="shared" si="639"/>
        <v>-14</v>
      </c>
      <c r="CA265" s="93" t="s">
        <v>2195</v>
      </c>
      <c r="CB265" s="111"/>
      <c r="CC265" s="450">
        <f t="shared" si="854"/>
        <v>0</v>
      </c>
      <c r="CD265" s="450"/>
      <c r="CE265" s="450"/>
      <c r="CF265" s="450"/>
      <c r="CG265" s="450"/>
      <c r="CH265" s="450"/>
      <c r="CI265" s="450">
        <f t="shared" si="855"/>
        <v>0</v>
      </c>
      <c r="CJ265" s="114"/>
      <c r="CK265" s="114"/>
      <c r="CL265" s="114"/>
      <c r="CM265" s="114"/>
      <c r="CN265" s="114"/>
      <c r="CO265" s="450">
        <f t="shared" si="856"/>
        <v>0</v>
      </c>
      <c r="CP265" s="111"/>
      <c r="CQ265" s="111"/>
      <c r="CR265" s="111"/>
      <c r="CS265" s="111"/>
      <c r="CT265" s="111"/>
      <c r="CU265" s="109"/>
      <c r="CV265" s="109"/>
      <c r="CW265" s="109"/>
      <c r="CX265" s="109"/>
    </row>
    <row r="266" spans="1:102" s="110" customFormat="1" ht="54" customHeight="1">
      <c r="A266" s="137"/>
      <c r="B266" s="386" t="s">
        <v>868</v>
      </c>
      <c r="C266" s="111">
        <v>1</v>
      </c>
      <c r="D266" s="111" t="s">
        <v>1351</v>
      </c>
      <c r="E266" s="120">
        <v>14804</v>
      </c>
      <c r="F266" s="113"/>
      <c r="G266" s="120">
        <v>3000</v>
      </c>
      <c r="H266" s="130">
        <f t="shared" si="913"/>
        <v>3000</v>
      </c>
      <c r="I266" s="130">
        <f t="shared" si="914"/>
        <v>0</v>
      </c>
      <c r="J266" s="130"/>
      <c r="K266" s="104"/>
      <c r="L266" s="131"/>
      <c r="M266" s="104"/>
      <c r="N266" s="104"/>
      <c r="O266" s="130">
        <f t="shared" si="915"/>
        <v>3000</v>
      </c>
      <c r="P266" s="104"/>
      <c r="Q266" s="113"/>
      <c r="R266" s="120">
        <v>3000</v>
      </c>
      <c r="S266" s="113"/>
      <c r="T266" s="112"/>
      <c r="U266" s="122"/>
      <c r="V266" s="130">
        <f t="shared" si="916"/>
        <v>6.12</v>
      </c>
      <c r="W266" s="130">
        <f t="shared" si="917"/>
        <v>0</v>
      </c>
      <c r="X266" s="130"/>
      <c r="Y266" s="104"/>
      <c r="Z266" s="130"/>
      <c r="AA266" s="104"/>
      <c r="AB266" s="104"/>
      <c r="AC266" s="130">
        <f t="shared" si="918"/>
        <v>6.12</v>
      </c>
      <c r="AD266" s="104"/>
      <c r="AE266" s="104"/>
      <c r="AF266" s="130">
        <f>'2-XSKT'!AA50</f>
        <v>6.12</v>
      </c>
      <c r="AG266" s="130"/>
      <c r="AH266" s="130"/>
      <c r="AI266" s="130"/>
      <c r="AJ266" s="116">
        <f t="shared" si="929"/>
        <v>2.0400000000000001E-3</v>
      </c>
      <c r="AK266" s="130">
        <f t="shared" si="919"/>
        <v>500</v>
      </c>
      <c r="AL266" s="130">
        <f t="shared" si="920"/>
        <v>0</v>
      </c>
      <c r="AM266" s="130"/>
      <c r="AN266" s="104"/>
      <c r="AO266" s="130"/>
      <c r="AP266" s="104"/>
      <c r="AQ266" s="104"/>
      <c r="AR266" s="130">
        <f t="shared" si="921"/>
        <v>500</v>
      </c>
      <c r="AS266" s="104"/>
      <c r="AT266" s="104"/>
      <c r="AU266" s="130">
        <f>'2-XSKT'!AB50</f>
        <v>500</v>
      </c>
      <c r="AV266" s="130"/>
      <c r="AW266" s="130"/>
      <c r="AX266" s="130"/>
      <c r="AY266" s="116">
        <f t="shared" si="927"/>
        <v>0.16666666666666666</v>
      </c>
      <c r="AZ266" s="114">
        <f>AK266-H266</f>
        <v>-2500</v>
      </c>
      <c r="BA266" s="114">
        <f>AT266-Q266</f>
        <v>0</v>
      </c>
      <c r="BB266" s="114">
        <f>AU266-R266</f>
        <v>-2500</v>
      </c>
      <c r="BC266" s="114">
        <f t="shared" si="932"/>
        <v>0</v>
      </c>
      <c r="BD266" s="114">
        <f t="shared" si="932"/>
        <v>0</v>
      </c>
      <c r="BE266" s="114">
        <f>AK266-H266</f>
        <v>-2500</v>
      </c>
      <c r="BF266" s="114">
        <f>AL266-I266</f>
        <v>0</v>
      </c>
      <c r="BG266" s="114">
        <f>AM266-J266</f>
        <v>0</v>
      </c>
      <c r="BH266" s="114">
        <f>AN266-K266</f>
        <v>0</v>
      </c>
      <c r="BI266" s="114">
        <f>AO266-L266</f>
        <v>0</v>
      </c>
      <c r="BJ266" s="130">
        <f t="shared" si="924"/>
        <v>500</v>
      </c>
      <c r="BK266" s="130">
        <f t="shared" si="925"/>
        <v>0</v>
      </c>
      <c r="BL266" s="130"/>
      <c r="BM266" s="104"/>
      <c r="BN266" s="131"/>
      <c r="BO266" s="104"/>
      <c r="BP266" s="104"/>
      <c r="BQ266" s="130">
        <f t="shared" si="926"/>
        <v>500</v>
      </c>
      <c r="BR266" s="104"/>
      <c r="BS266" s="104"/>
      <c r="BT266" s="130">
        <f>'2-XSKT'!AF50</f>
        <v>500</v>
      </c>
      <c r="BU266" s="113"/>
      <c r="BV266" s="130"/>
      <c r="BW266" s="122"/>
      <c r="BX266" s="116">
        <f t="shared" si="928"/>
        <v>0.16666666666666666</v>
      </c>
      <c r="BY266" s="2422">
        <f t="shared" si="638"/>
        <v>0</v>
      </c>
      <c r="BZ266" s="2422">
        <f t="shared" si="639"/>
        <v>-2500</v>
      </c>
      <c r="CA266" s="93" t="s">
        <v>2201</v>
      </c>
      <c r="CB266" s="111"/>
      <c r="CC266" s="450">
        <f t="shared" si="854"/>
        <v>0</v>
      </c>
      <c r="CD266" s="450"/>
      <c r="CE266" s="450"/>
      <c r="CF266" s="450"/>
      <c r="CG266" s="450"/>
      <c r="CH266" s="450"/>
      <c r="CI266" s="450">
        <f t="shared" si="855"/>
        <v>0</v>
      </c>
      <c r="CJ266" s="114"/>
      <c r="CK266" s="114"/>
      <c r="CL266" s="114"/>
      <c r="CM266" s="114"/>
      <c r="CN266" s="114"/>
      <c r="CO266" s="450">
        <f t="shared" si="856"/>
        <v>0</v>
      </c>
      <c r="CP266" s="111"/>
      <c r="CQ266" s="111"/>
      <c r="CR266" s="111"/>
      <c r="CS266" s="111"/>
      <c r="CT266" s="111"/>
      <c r="CU266" s="109"/>
      <c r="CV266" s="109"/>
      <c r="CW266" s="109"/>
      <c r="CX266" s="109"/>
    </row>
    <row r="267" spans="1:102" s="110" customFormat="1" ht="54" customHeight="1">
      <c r="A267" s="137"/>
      <c r="B267" s="382" t="s">
        <v>582</v>
      </c>
      <c r="C267" s="111">
        <v>1</v>
      </c>
      <c r="D267" s="111" t="s">
        <v>1349</v>
      </c>
      <c r="E267" s="119">
        <v>26922</v>
      </c>
      <c r="F267" s="113"/>
      <c r="G267" s="113">
        <v>22000</v>
      </c>
      <c r="H267" s="130">
        <f t="shared" si="913"/>
        <v>3000</v>
      </c>
      <c r="I267" s="130">
        <f t="shared" si="914"/>
        <v>0</v>
      </c>
      <c r="J267" s="130"/>
      <c r="K267" s="104"/>
      <c r="L267" s="131"/>
      <c r="M267" s="104"/>
      <c r="N267" s="104"/>
      <c r="O267" s="130">
        <f t="shared" si="915"/>
        <v>3000</v>
      </c>
      <c r="P267" s="104"/>
      <c r="Q267" s="113"/>
      <c r="R267" s="120">
        <v>3000</v>
      </c>
      <c r="S267" s="113"/>
      <c r="T267" s="112"/>
      <c r="U267" s="122"/>
      <c r="V267" s="130">
        <f t="shared" si="916"/>
        <v>540</v>
      </c>
      <c r="W267" s="130">
        <f t="shared" si="917"/>
        <v>0</v>
      </c>
      <c r="X267" s="130"/>
      <c r="Y267" s="104"/>
      <c r="Z267" s="130"/>
      <c r="AA267" s="104"/>
      <c r="AB267" s="104"/>
      <c r="AC267" s="130">
        <f t="shared" si="918"/>
        <v>540</v>
      </c>
      <c r="AD267" s="104"/>
      <c r="AE267" s="104"/>
      <c r="AF267" s="130">
        <f>'2-XSKT'!AA310</f>
        <v>540</v>
      </c>
      <c r="AG267" s="130"/>
      <c r="AH267" s="130"/>
      <c r="AI267" s="130"/>
      <c r="AJ267" s="116">
        <f t="shared" si="929"/>
        <v>0.18</v>
      </c>
      <c r="AK267" s="130">
        <f t="shared" si="919"/>
        <v>7000</v>
      </c>
      <c r="AL267" s="130">
        <f t="shared" si="920"/>
        <v>0</v>
      </c>
      <c r="AM267" s="130"/>
      <c r="AN267" s="104"/>
      <c r="AO267" s="130"/>
      <c r="AP267" s="104"/>
      <c r="AQ267" s="104"/>
      <c r="AR267" s="130">
        <f t="shared" si="921"/>
        <v>7000</v>
      </c>
      <c r="AS267" s="104"/>
      <c r="AT267" s="104"/>
      <c r="AU267" s="130">
        <f>'2-XSKT'!AB310</f>
        <v>7000</v>
      </c>
      <c r="AV267" s="130"/>
      <c r="AW267" s="130"/>
      <c r="AX267" s="130"/>
      <c r="AY267" s="116">
        <f t="shared" si="927"/>
        <v>2.3333333333333335</v>
      </c>
      <c r="AZ267" s="114">
        <f>AK267-H267</f>
        <v>4000</v>
      </c>
      <c r="BA267" s="114">
        <f>AT267-Q267</f>
        <v>0</v>
      </c>
      <c r="BB267" s="114">
        <f>AU267-R267</f>
        <v>4000</v>
      </c>
      <c r="BC267" s="114">
        <f t="shared" si="932"/>
        <v>0</v>
      </c>
      <c r="BD267" s="114">
        <f t="shared" si="932"/>
        <v>0</v>
      </c>
      <c r="BE267" s="114"/>
      <c r="BF267" s="114"/>
      <c r="BG267" s="114"/>
      <c r="BH267" s="114"/>
      <c r="BI267" s="114"/>
      <c r="BJ267" s="130">
        <f t="shared" si="924"/>
        <v>3000</v>
      </c>
      <c r="BK267" s="130">
        <f t="shared" si="925"/>
        <v>0</v>
      </c>
      <c r="BL267" s="130"/>
      <c r="BM267" s="104"/>
      <c r="BN267" s="131"/>
      <c r="BO267" s="104"/>
      <c r="BP267" s="104"/>
      <c r="BQ267" s="130">
        <f t="shared" si="926"/>
        <v>3000</v>
      </c>
      <c r="BR267" s="104"/>
      <c r="BS267" s="104"/>
      <c r="BT267" s="130">
        <f>'2-XSKT'!AF310</f>
        <v>3000</v>
      </c>
      <c r="BU267" s="113"/>
      <c r="BV267" s="130"/>
      <c r="BW267" s="122"/>
      <c r="BX267" s="116">
        <f t="shared" si="928"/>
        <v>1</v>
      </c>
      <c r="BY267" s="2422">
        <f t="shared" si="638"/>
        <v>4000</v>
      </c>
      <c r="BZ267" s="2422">
        <f t="shared" si="639"/>
        <v>0</v>
      </c>
      <c r="CA267" s="93" t="s">
        <v>2205</v>
      </c>
      <c r="CB267" s="111"/>
      <c r="CC267" s="450">
        <f t="shared" si="854"/>
        <v>0</v>
      </c>
      <c r="CD267" s="450"/>
      <c r="CE267" s="450"/>
      <c r="CF267" s="450"/>
      <c r="CG267" s="450"/>
      <c r="CH267" s="450"/>
      <c r="CI267" s="450">
        <f t="shared" si="855"/>
        <v>0</v>
      </c>
      <c r="CJ267" s="114"/>
      <c r="CK267" s="114"/>
      <c r="CL267" s="114"/>
      <c r="CM267" s="114"/>
      <c r="CN267" s="114"/>
      <c r="CO267" s="450">
        <f t="shared" si="856"/>
        <v>0</v>
      </c>
      <c r="CP267" s="111"/>
      <c r="CQ267" s="111"/>
      <c r="CR267" s="111"/>
      <c r="CS267" s="111"/>
      <c r="CT267" s="111"/>
      <c r="CU267" s="109"/>
      <c r="CV267" s="109"/>
      <c r="CW267" s="109"/>
      <c r="CX267" s="109"/>
    </row>
    <row r="268" spans="1:102" s="110" customFormat="1" ht="31.5" customHeight="1">
      <c r="A268" s="103" t="s">
        <v>996</v>
      </c>
      <c r="B268" s="107" t="s">
        <v>1095</v>
      </c>
      <c r="C268" s="106">
        <f>C269+C270+C272+C271</f>
        <v>17</v>
      </c>
      <c r="D268" s="106">
        <f t="shared" ref="D268" si="933">D269+D270+D272+D271</f>
        <v>0</v>
      </c>
      <c r="E268" s="106">
        <f t="shared" ref="E268" si="934">E269+E270+E272+E271</f>
        <v>544646.24199999997</v>
      </c>
      <c r="F268" s="106">
        <f t="shared" ref="F268" si="935">F269+F270+F272+F271</f>
        <v>122336.59299999999</v>
      </c>
      <c r="G268" s="106">
        <f t="shared" ref="G268" si="936">G269+G270+G272+G271</f>
        <v>410998.06599999999</v>
      </c>
      <c r="H268" s="106">
        <f t="shared" ref="H268" si="937">H269+H270+H272+H271</f>
        <v>171298.06599999999</v>
      </c>
      <c r="I268" s="106">
        <f t="shared" ref="I268" si="938">I269+I270+I272+I271</f>
        <v>3650.0659999999998</v>
      </c>
      <c r="J268" s="106">
        <f t="shared" ref="J268" si="939">J269+J270+J272+J271</f>
        <v>0</v>
      </c>
      <c r="K268" s="106">
        <f t="shared" ref="K268" si="940">K269+K270+K272+K271</f>
        <v>0</v>
      </c>
      <c r="L268" s="106">
        <f t="shared" ref="L268" si="941">L269+L270+L272+L271</f>
        <v>0</v>
      </c>
      <c r="M268" s="106">
        <f t="shared" ref="M268" si="942">M269+M270+M272+M271</f>
        <v>3650.0659999999998</v>
      </c>
      <c r="N268" s="106">
        <f t="shared" ref="N268" si="943">N269+N270+N272+N271</f>
        <v>0</v>
      </c>
      <c r="O268" s="106">
        <f t="shared" ref="O268" si="944">O269+O270+O272+O271</f>
        <v>167648</v>
      </c>
      <c r="P268" s="106">
        <f t="shared" ref="P268" si="945">P269+P270+P272+P271</f>
        <v>76000</v>
      </c>
      <c r="Q268" s="106">
        <f t="shared" ref="Q268" si="946">Q269+Q270+Q272+Q271</f>
        <v>23000</v>
      </c>
      <c r="R268" s="106">
        <f t="shared" ref="R268" si="947">R269+R270+R272+R271</f>
        <v>61400</v>
      </c>
      <c r="S268" s="106">
        <f t="shared" ref="S268" si="948">S269+S270+S272+S271</f>
        <v>0</v>
      </c>
      <c r="T268" s="106">
        <f t="shared" ref="T268" si="949">T269+T270+T272+T271</f>
        <v>7248</v>
      </c>
      <c r="U268" s="106">
        <f t="shared" ref="U268" si="950">U269+U270+U272+U271</f>
        <v>0</v>
      </c>
      <c r="V268" s="106">
        <f t="shared" ref="V268" si="951">V269+V270+V272+V271</f>
        <v>69422.857500000013</v>
      </c>
      <c r="W268" s="106">
        <f t="shared" ref="W268" si="952">W269+W270+W272+W271</f>
        <v>1691.7280000000001</v>
      </c>
      <c r="X268" s="106">
        <f t="shared" ref="X268" si="953">X269+X270+X272+X271</f>
        <v>0</v>
      </c>
      <c r="Y268" s="106">
        <f t="shared" ref="Y268" si="954">Y269+Y270+Y272+Y271</f>
        <v>0</v>
      </c>
      <c r="Z268" s="106">
        <f t="shared" ref="Z268" si="955">Z269+Z270+Z272+Z271</f>
        <v>0</v>
      </c>
      <c r="AA268" s="106">
        <f t="shared" ref="AA268" si="956">AA269+AA270+AA272+AA271</f>
        <v>1691.7280000000001</v>
      </c>
      <c r="AB268" s="106">
        <f t="shared" ref="AB268" si="957">AB269+AB270+AB272+AB271</f>
        <v>0</v>
      </c>
      <c r="AC268" s="106">
        <f t="shared" ref="AC268" si="958">AC269+AC270+AC272+AC271</f>
        <v>67731.12950000001</v>
      </c>
      <c r="AD268" s="106">
        <f t="shared" ref="AD268" si="959">AD269+AD270+AD272+AD271</f>
        <v>22146.345000000001</v>
      </c>
      <c r="AE268" s="106">
        <f t="shared" ref="AE268" si="960">AE269+AE270+AE272+AE271</f>
        <v>11865.434000000001</v>
      </c>
      <c r="AF268" s="106">
        <f t="shared" ref="AF268" si="961">AF269+AF270+AF272+AF271</f>
        <v>30079.120000000003</v>
      </c>
      <c r="AG268" s="106">
        <f t="shared" ref="AG268" si="962">AG269+AG270+AG272+AG271</f>
        <v>0</v>
      </c>
      <c r="AH268" s="106">
        <f t="shared" ref="AH268" si="963">AH269+AH270+AH272+AH271</f>
        <v>3640.2305000000001</v>
      </c>
      <c r="AI268" s="106">
        <f t="shared" ref="AI268" si="964">AI269+AI270+AI272+AI271</f>
        <v>0</v>
      </c>
      <c r="AJ268" s="116">
        <f t="shared" si="929"/>
        <v>0.40527519732768036</v>
      </c>
      <c r="AK268" s="106">
        <f t="shared" ref="AK268" si="965">AK269+AK270+AK272+AK271</f>
        <v>189776.06599999999</v>
      </c>
      <c r="AL268" s="106">
        <f t="shared" ref="AL268" si="966">AL269+AL270+AL272+AL271</f>
        <v>3650.0659999999998</v>
      </c>
      <c r="AM268" s="106">
        <f t="shared" ref="AM268" si="967">AM269+AM270+AM272+AM271</f>
        <v>0</v>
      </c>
      <c r="AN268" s="106">
        <f t="shared" ref="AN268" si="968">AN269+AN270+AN272+AN271</f>
        <v>0</v>
      </c>
      <c r="AO268" s="106">
        <f t="shared" ref="AO268" si="969">AO269+AO270+AO272+AO271</f>
        <v>0</v>
      </c>
      <c r="AP268" s="106">
        <f t="shared" ref="AP268" si="970">AP269+AP270+AP272+AP271</f>
        <v>3650.0659999999998</v>
      </c>
      <c r="AQ268" s="106">
        <f t="shared" ref="AQ268" si="971">AQ269+AQ270+AQ272+AQ271</f>
        <v>0</v>
      </c>
      <c r="AR268" s="106">
        <f t="shared" ref="AR268" si="972">AR269+AR270+AR272+AR271</f>
        <v>186126</v>
      </c>
      <c r="AS268" s="106">
        <f t="shared" ref="AS268" si="973">AS269+AS270+AS272+AS271</f>
        <v>76000</v>
      </c>
      <c r="AT268" s="106">
        <f t="shared" ref="AT268" si="974">AT269+AT270+AT272+AT271</f>
        <v>23323</v>
      </c>
      <c r="AU268" s="106">
        <f t="shared" ref="AU268" si="975">AU269+AU270+AU272+AU271</f>
        <v>79555</v>
      </c>
      <c r="AV268" s="106">
        <f t="shared" ref="AV268" si="976">AV269+AV270+AV272+AV271</f>
        <v>0</v>
      </c>
      <c r="AW268" s="106">
        <f t="shared" ref="AW268" si="977">AW269+AW270+AW272+AW271</f>
        <v>7248</v>
      </c>
      <c r="AX268" s="106">
        <f t="shared" ref="AX268" si="978">AX269+AX270+AX272+AX271</f>
        <v>0</v>
      </c>
      <c r="AY268" s="116">
        <f t="shared" si="927"/>
        <v>1.1078704531316774</v>
      </c>
      <c r="AZ268" s="106">
        <f t="shared" ref="AZ268:BE268" si="979">AZ269+AZ270+AZ272+AZ271</f>
        <v>28020</v>
      </c>
      <c r="BA268" s="106">
        <f t="shared" ref="BA268:BD268" si="980">BA269+BA270+BA272+BA271</f>
        <v>4194</v>
      </c>
      <c r="BB268" s="106">
        <f t="shared" si="980"/>
        <v>23826</v>
      </c>
      <c r="BC268" s="106">
        <f t="shared" si="980"/>
        <v>0</v>
      </c>
      <c r="BD268" s="106">
        <f t="shared" si="980"/>
        <v>0</v>
      </c>
      <c r="BE268" s="106">
        <f t="shared" si="979"/>
        <v>-6442</v>
      </c>
      <c r="BF268" s="106">
        <f t="shared" ref="BF268:BI268" si="981">BF269+BF270+BF272+BF271</f>
        <v>-3871</v>
      </c>
      <c r="BG268" s="106">
        <f t="shared" si="981"/>
        <v>-2571</v>
      </c>
      <c r="BH268" s="106">
        <f t="shared" si="981"/>
        <v>0</v>
      </c>
      <c r="BI268" s="106">
        <f t="shared" si="981"/>
        <v>0</v>
      </c>
      <c r="BJ268" s="106">
        <f t="shared" ref="BJ268:BW268" si="982">BJ269+BJ270+BJ272+BJ271</f>
        <v>174398.06599999999</v>
      </c>
      <c r="BK268" s="106">
        <f t="shared" si="982"/>
        <v>3650.0659999999998</v>
      </c>
      <c r="BL268" s="106">
        <f t="shared" si="982"/>
        <v>0</v>
      </c>
      <c r="BM268" s="106">
        <f t="shared" si="982"/>
        <v>0</v>
      </c>
      <c r="BN268" s="106">
        <f t="shared" si="982"/>
        <v>0</v>
      </c>
      <c r="BO268" s="106">
        <f t="shared" si="982"/>
        <v>3650.0659999999998</v>
      </c>
      <c r="BP268" s="106">
        <f t="shared" si="982"/>
        <v>0</v>
      </c>
      <c r="BQ268" s="106">
        <f t="shared" si="982"/>
        <v>170748</v>
      </c>
      <c r="BR268" s="106">
        <f t="shared" si="982"/>
        <v>76000</v>
      </c>
      <c r="BS268" s="106">
        <f t="shared" si="982"/>
        <v>23323</v>
      </c>
      <c r="BT268" s="106">
        <f t="shared" si="982"/>
        <v>64177</v>
      </c>
      <c r="BU268" s="106">
        <f t="shared" si="982"/>
        <v>0</v>
      </c>
      <c r="BV268" s="106">
        <f t="shared" si="982"/>
        <v>7248</v>
      </c>
      <c r="BW268" s="106">
        <f t="shared" si="982"/>
        <v>0</v>
      </c>
      <c r="BX268" s="116">
        <f t="shared" si="928"/>
        <v>1.0180971103316485</v>
      </c>
      <c r="BY268" s="2422">
        <f t="shared" si="638"/>
        <v>15378</v>
      </c>
      <c r="BZ268" s="2422">
        <f t="shared" si="639"/>
        <v>3100</v>
      </c>
      <c r="CA268" s="106">
        <f t="shared" ref="CA268:CW268" si="983">CA269+CA270+CA272</f>
        <v>0</v>
      </c>
      <c r="CB268" s="106">
        <f t="shared" si="983"/>
        <v>0</v>
      </c>
      <c r="CC268" s="106">
        <f t="shared" si="983"/>
        <v>0</v>
      </c>
      <c r="CD268" s="106">
        <f t="shared" si="983"/>
        <v>0</v>
      </c>
      <c r="CE268" s="106">
        <f t="shared" si="983"/>
        <v>0</v>
      </c>
      <c r="CF268" s="106">
        <f t="shared" si="983"/>
        <v>0</v>
      </c>
      <c r="CG268" s="106">
        <f t="shared" si="983"/>
        <v>0</v>
      </c>
      <c r="CH268" s="106">
        <f t="shared" si="983"/>
        <v>0</v>
      </c>
      <c r="CI268" s="106">
        <f t="shared" si="983"/>
        <v>0</v>
      </c>
      <c r="CJ268" s="106">
        <f t="shared" si="983"/>
        <v>0</v>
      </c>
      <c r="CK268" s="106">
        <f t="shared" si="983"/>
        <v>0</v>
      </c>
      <c r="CL268" s="106">
        <f t="shared" si="983"/>
        <v>0</v>
      </c>
      <c r="CM268" s="106">
        <f t="shared" si="983"/>
        <v>0</v>
      </c>
      <c r="CN268" s="106">
        <f t="shared" si="983"/>
        <v>0</v>
      </c>
      <c r="CO268" s="106">
        <f t="shared" si="983"/>
        <v>0</v>
      </c>
      <c r="CP268" s="106">
        <f t="shared" si="983"/>
        <v>0</v>
      </c>
      <c r="CQ268" s="106">
        <f t="shared" si="983"/>
        <v>0</v>
      </c>
      <c r="CR268" s="106">
        <f t="shared" si="983"/>
        <v>0</v>
      </c>
      <c r="CS268" s="106">
        <f t="shared" si="983"/>
        <v>0</v>
      </c>
      <c r="CT268" s="106">
        <f t="shared" si="983"/>
        <v>0</v>
      </c>
      <c r="CU268" s="106">
        <f t="shared" si="983"/>
        <v>0</v>
      </c>
      <c r="CV268" s="106">
        <f t="shared" si="983"/>
        <v>0</v>
      </c>
      <c r="CW268" s="106">
        <f t="shared" si="983"/>
        <v>0</v>
      </c>
      <c r="CX268" s="109"/>
    </row>
    <row r="269" spans="1:102" s="110" customFormat="1" ht="18.75">
      <c r="A269" s="137"/>
      <c r="B269" s="135" t="s">
        <v>1087</v>
      </c>
      <c r="C269" s="103"/>
      <c r="D269" s="103"/>
      <c r="E269" s="130">
        <f>H269</f>
        <v>41000</v>
      </c>
      <c r="F269" s="104"/>
      <c r="G269" s="130">
        <f>H269</f>
        <v>41000</v>
      </c>
      <c r="H269" s="130">
        <f>I269+O269</f>
        <v>41000</v>
      </c>
      <c r="I269" s="130">
        <f>SUM(K269:N269)</f>
        <v>0</v>
      </c>
      <c r="J269" s="130"/>
      <c r="K269" s="104"/>
      <c r="L269" s="104"/>
      <c r="M269" s="104"/>
      <c r="N269" s="104"/>
      <c r="O269" s="130">
        <f>SUM(P269:U269)</f>
        <v>41000</v>
      </c>
      <c r="P269" s="130">
        <v>41000</v>
      </c>
      <c r="Q269" s="130"/>
      <c r="R269" s="104"/>
      <c r="S269" s="104"/>
      <c r="T269" s="104"/>
      <c r="U269" s="104"/>
      <c r="V269" s="130">
        <f>W269+AC269</f>
        <v>8333.3449999999993</v>
      </c>
      <c r="W269" s="130">
        <f>SUM(Y269:AB269)</f>
        <v>0</v>
      </c>
      <c r="X269" s="130"/>
      <c r="Y269" s="104"/>
      <c r="Z269" s="104"/>
      <c r="AA269" s="104"/>
      <c r="AB269" s="104"/>
      <c r="AC269" s="130">
        <f>SUM(AD269:AI269)</f>
        <v>8333.3449999999993</v>
      </c>
      <c r="AD269" s="130">
        <f>Huyen!F18</f>
        <v>8333.3449999999993</v>
      </c>
      <c r="AE269" s="104"/>
      <c r="AF269" s="104"/>
      <c r="AG269" s="104"/>
      <c r="AH269" s="104"/>
      <c r="AI269" s="104"/>
      <c r="AJ269" s="116">
        <f t="shared" si="929"/>
        <v>0.20325231707317071</v>
      </c>
      <c r="AK269" s="130">
        <f>AL269+AR269</f>
        <v>41000</v>
      </c>
      <c r="AL269" s="130">
        <f>SUM(AN269:AQ269)</f>
        <v>0</v>
      </c>
      <c r="AM269" s="130"/>
      <c r="AN269" s="104"/>
      <c r="AO269" s="104"/>
      <c r="AP269" s="104"/>
      <c r="AQ269" s="104"/>
      <c r="AR269" s="130">
        <f>SUM(AS269:AX269)</f>
        <v>41000</v>
      </c>
      <c r="AS269" s="130">
        <f>P269</f>
        <v>41000</v>
      </c>
      <c r="AT269" s="104"/>
      <c r="AU269" s="104"/>
      <c r="AV269" s="104"/>
      <c r="AW269" s="104"/>
      <c r="AX269" s="104"/>
      <c r="AY269" s="116">
        <f t="shared" si="927"/>
        <v>1</v>
      </c>
      <c r="AZ269" s="114">
        <f t="shared" ref="AZ269:BD271" si="984">AK269-H269</f>
        <v>0</v>
      </c>
      <c r="BA269" s="114">
        <f t="shared" si="984"/>
        <v>0</v>
      </c>
      <c r="BB269" s="114">
        <f t="shared" si="984"/>
        <v>0</v>
      </c>
      <c r="BC269" s="114">
        <f t="shared" si="984"/>
        <v>0</v>
      </c>
      <c r="BD269" s="114">
        <f t="shared" si="984"/>
        <v>0</v>
      </c>
      <c r="BE269" s="114">
        <f t="shared" ref="BE269:BI271" si="985">AK269-H269</f>
        <v>0</v>
      </c>
      <c r="BF269" s="114">
        <f t="shared" si="985"/>
        <v>0</v>
      </c>
      <c r="BG269" s="114">
        <f t="shared" si="985"/>
        <v>0</v>
      </c>
      <c r="BH269" s="114">
        <f t="shared" si="985"/>
        <v>0</v>
      </c>
      <c r="BI269" s="114">
        <f t="shared" si="985"/>
        <v>0</v>
      </c>
      <c r="BJ269" s="130">
        <f>BK269+BQ269</f>
        <v>41000</v>
      </c>
      <c r="BK269" s="130">
        <f>SUM(BM269:BP269)</f>
        <v>0</v>
      </c>
      <c r="BL269" s="130"/>
      <c r="BM269" s="104"/>
      <c r="BN269" s="104"/>
      <c r="BO269" s="104"/>
      <c r="BP269" s="104"/>
      <c r="BQ269" s="130">
        <f>SUM(BR269:BW269)</f>
        <v>41000</v>
      </c>
      <c r="BR269" s="130">
        <v>41000</v>
      </c>
      <c r="BS269" s="104"/>
      <c r="BT269" s="104"/>
      <c r="BU269" s="104"/>
      <c r="BV269" s="104"/>
      <c r="BW269" s="104"/>
      <c r="BX269" s="116">
        <f t="shared" si="928"/>
        <v>1</v>
      </c>
      <c r="BY269" s="2422">
        <f t="shared" si="638"/>
        <v>0</v>
      </c>
      <c r="BZ269" s="2422">
        <f t="shared" si="639"/>
        <v>0</v>
      </c>
      <c r="CA269" s="109"/>
      <c r="CB269" s="109"/>
      <c r="CC269" s="450">
        <f t="shared" si="854"/>
        <v>0</v>
      </c>
      <c r="CD269" s="450"/>
      <c r="CE269" s="450"/>
      <c r="CF269" s="450"/>
      <c r="CG269" s="450"/>
      <c r="CH269" s="450"/>
      <c r="CI269" s="450">
        <f t="shared" si="855"/>
        <v>0</v>
      </c>
      <c r="CJ269" s="114"/>
      <c r="CK269" s="114"/>
      <c r="CL269" s="114"/>
      <c r="CM269" s="114"/>
      <c r="CN269" s="114"/>
      <c r="CO269" s="450">
        <f t="shared" si="856"/>
        <v>0</v>
      </c>
      <c r="CP269" s="109"/>
      <c r="CQ269" s="109"/>
      <c r="CR269" s="109"/>
      <c r="CS269" s="109"/>
      <c r="CT269" s="109"/>
      <c r="CU269" s="109"/>
      <c r="CV269" s="109"/>
      <c r="CW269" s="109"/>
      <c r="CX269" s="109"/>
    </row>
    <row r="270" spans="1:102" s="110" customFormat="1" ht="18.75">
      <c r="A270" s="137"/>
      <c r="B270" s="135" t="s">
        <v>1088</v>
      </c>
      <c r="C270" s="103"/>
      <c r="D270" s="103"/>
      <c r="E270" s="468">
        <v>35000</v>
      </c>
      <c r="F270" s="104"/>
      <c r="G270" s="468">
        <v>35000</v>
      </c>
      <c r="H270" s="130">
        <f>I270+O270</f>
        <v>35000</v>
      </c>
      <c r="I270" s="130"/>
      <c r="J270" s="130"/>
      <c r="K270" s="104"/>
      <c r="L270" s="104"/>
      <c r="M270" s="104"/>
      <c r="N270" s="104"/>
      <c r="O270" s="130">
        <f>SUM(P270:U270)</f>
        <v>35000</v>
      </c>
      <c r="P270" s="468">
        <v>35000</v>
      </c>
      <c r="Q270" s="130"/>
      <c r="R270" s="104"/>
      <c r="S270" s="104"/>
      <c r="T270" s="104"/>
      <c r="U270" s="104"/>
      <c r="V270" s="130">
        <f>W270+AC270</f>
        <v>13813</v>
      </c>
      <c r="W270" s="130"/>
      <c r="X270" s="130"/>
      <c r="Y270" s="104"/>
      <c r="Z270" s="104"/>
      <c r="AA270" s="104"/>
      <c r="AB270" s="104"/>
      <c r="AC270" s="130">
        <f>SUM(AD270:AI270)</f>
        <v>13813</v>
      </c>
      <c r="AD270" s="130">
        <f>Huyen!X18</f>
        <v>13813</v>
      </c>
      <c r="AE270" s="104"/>
      <c r="AF270" s="104"/>
      <c r="AG270" s="104"/>
      <c r="AH270" s="104"/>
      <c r="AI270" s="104"/>
      <c r="AJ270" s="116">
        <f t="shared" si="929"/>
        <v>0.39465714285714287</v>
      </c>
      <c r="AK270" s="130">
        <f>AL270+AR270</f>
        <v>35000</v>
      </c>
      <c r="AL270" s="130"/>
      <c r="AM270" s="130"/>
      <c r="AN270" s="104"/>
      <c r="AO270" s="104"/>
      <c r="AP270" s="104"/>
      <c r="AQ270" s="104"/>
      <c r="AR270" s="130">
        <f>SUM(AS270:AX270)</f>
        <v>35000</v>
      </c>
      <c r="AS270" s="130">
        <f>P270</f>
        <v>35000</v>
      </c>
      <c r="AT270" s="104"/>
      <c r="AU270" s="104"/>
      <c r="AV270" s="104"/>
      <c r="AW270" s="104"/>
      <c r="AX270" s="104"/>
      <c r="AY270" s="116">
        <f t="shared" si="927"/>
        <v>1</v>
      </c>
      <c r="AZ270" s="114">
        <f t="shared" si="984"/>
        <v>0</v>
      </c>
      <c r="BA270" s="114">
        <f t="shared" si="984"/>
        <v>0</v>
      </c>
      <c r="BB270" s="114">
        <f t="shared" si="984"/>
        <v>0</v>
      </c>
      <c r="BC270" s="114">
        <f t="shared" si="984"/>
        <v>0</v>
      </c>
      <c r="BD270" s="114">
        <f t="shared" si="984"/>
        <v>0</v>
      </c>
      <c r="BE270" s="114">
        <f t="shared" si="985"/>
        <v>0</v>
      </c>
      <c r="BF270" s="114">
        <f t="shared" si="985"/>
        <v>0</v>
      </c>
      <c r="BG270" s="114">
        <f t="shared" si="985"/>
        <v>0</v>
      </c>
      <c r="BH270" s="114">
        <f t="shared" si="985"/>
        <v>0</v>
      </c>
      <c r="BI270" s="114">
        <f t="shared" si="985"/>
        <v>0</v>
      </c>
      <c r="BJ270" s="130">
        <f>BK270+BQ270</f>
        <v>35000</v>
      </c>
      <c r="BK270" s="130"/>
      <c r="BL270" s="130"/>
      <c r="BM270" s="104"/>
      <c r="BN270" s="104"/>
      <c r="BO270" s="104"/>
      <c r="BP270" s="104"/>
      <c r="BQ270" s="130">
        <f>SUM(BR270:BW270)</f>
        <v>35000</v>
      </c>
      <c r="BR270" s="468">
        <v>35000</v>
      </c>
      <c r="BS270" s="104"/>
      <c r="BT270" s="104"/>
      <c r="BU270" s="104"/>
      <c r="BV270" s="104"/>
      <c r="BW270" s="104"/>
      <c r="BX270" s="116">
        <f t="shared" si="928"/>
        <v>1</v>
      </c>
      <c r="BY270" s="2422">
        <f t="shared" si="638"/>
        <v>0</v>
      </c>
      <c r="BZ270" s="2422">
        <f t="shared" si="639"/>
        <v>0</v>
      </c>
      <c r="CA270" s="109"/>
      <c r="CB270" s="109"/>
      <c r="CC270" s="450">
        <f t="shared" si="854"/>
        <v>0</v>
      </c>
      <c r="CD270" s="450"/>
      <c r="CE270" s="450"/>
      <c r="CF270" s="450"/>
      <c r="CG270" s="450"/>
      <c r="CH270" s="450"/>
      <c r="CI270" s="450">
        <f t="shared" si="855"/>
        <v>0</v>
      </c>
      <c r="CJ270" s="114"/>
      <c r="CK270" s="114"/>
      <c r="CL270" s="114"/>
      <c r="CM270" s="114"/>
      <c r="CN270" s="114"/>
      <c r="CO270" s="450">
        <f t="shared" si="856"/>
        <v>0</v>
      </c>
      <c r="CP270" s="109"/>
      <c r="CQ270" s="109"/>
      <c r="CR270" s="109"/>
      <c r="CS270" s="109"/>
      <c r="CT270" s="109"/>
      <c r="CU270" s="109"/>
      <c r="CV270" s="109"/>
      <c r="CW270" s="109"/>
      <c r="CX270" s="109"/>
    </row>
    <row r="271" spans="1:102" s="110" customFormat="1" ht="40.5" customHeight="1">
      <c r="A271" s="137"/>
      <c r="B271" s="379" t="s">
        <v>1978</v>
      </c>
      <c r="C271" s="111"/>
      <c r="D271" s="111"/>
      <c r="E271" s="439">
        <f>G271</f>
        <v>10898.065999999999</v>
      </c>
      <c r="F271" s="130"/>
      <c r="G271" s="439">
        <f>H271</f>
        <v>10898.065999999999</v>
      </c>
      <c r="H271" s="130">
        <f>I271+O271</f>
        <v>10898.065999999999</v>
      </c>
      <c r="I271" s="130">
        <f>SUM(K271:N271)</f>
        <v>3650.0659999999998</v>
      </c>
      <c r="J271" s="130"/>
      <c r="K271" s="104"/>
      <c r="L271" s="131"/>
      <c r="M271" s="130">
        <v>3650.0659999999998</v>
      </c>
      <c r="N271" s="130"/>
      <c r="O271" s="130">
        <f>SUM(P271:U271)</f>
        <v>7248</v>
      </c>
      <c r="P271" s="104"/>
      <c r="Q271" s="104"/>
      <c r="R271" s="439"/>
      <c r="S271" s="139"/>
      <c r="T271" s="1784">
        <v>7248</v>
      </c>
      <c r="U271" s="122"/>
      <c r="V271" s="130">
        <f>W271+AC271</f>
        <v>5331.9585000000006</v>
      </c>
      <c r="W271" s="130">
        <f>SUM(Y271:AB271)</f>
        <v>1691.7280000000001</v>
      </c>
      <c r="X271" s="130"/>
      <c r="Y271" s="104"/>
      <c r="Z271" s="130"/>
      <c r="AA271" s="130">
        <f>'PL2-CTMT keo'!H14</f>
        <v>1691.7280000000001</v>
      </c>
      <c r="AB271" s="130"/>
      <c r="AC271" s="130">
        <f>SUM(AD271:AI271)</f>
        <v>3640.2305000000001</v>
      </c>
      <c r="AD271" s="104"/>
      <c r="AE271" s="104"/>
      <c r="AF271" s="130"/>
      <c r="AG271" s="130"/>
      <c r="AH271" s="130">
        <f>'CTMTQG '!D14</f>
        <v>3640.2305000000001</v>
      </c>
      <c r="AI271" s="130"/>
      <c r="AJ271" s="116">
        <f t="shared" si="929"/>
        <v>0.489257314095914</v>
      </c>
      <c r="AK271" s="130">
        <f>AL271+AR271</f>
        <v>10898.065999999999</v>
      </c>
      <c r="AL271" s="130">
        <f>SUM(AN271:AQ271)</f>
        <v>3650.0659999999998</v>
      </c>
      <c r="AM271" s="130"/>
      <c r="AN271" s="104"/>
      <c r="AO271" s="130"/>
      <c r="AP271" s="130">
        <f>M271</f>
        <v>3650.0659999999998</v>
      </c>
      <c r="AQ271" s="130"/>
      <c r="AR271" s="130">
        <f>SUM(AS271:AX271)</f>
        <v>7248</v>
      </c>
      <c r="AS271" s="104"/>
      <c r="AT271" s="104"/>
      <c r="AU271" s="130"/>
      <c r="AV271" s="130"/>
      <c r="AW271" s="130">
        <f>T271</f>
        <v>7248</v>
      </c>
      <c r="AX271" s="130"/>
      <c r="AY271" s="116">
        <f t="shared" si="927"/>
        <v>1</v>
      </c>
      <c r="AZ271" s="114">
        <f t="shared" si="984"/>
        <v>0</v>
      </c>
      <c r="BA271" s="114">
        <f t="shared" si="984"/>
        <v>0</v>
      </c>
      <c r="BB271" s="114">
        <f t="shared" si="984"/>
        <v>0</v>
      </c>
      <c r="BC271" s="114">
        <f t="shared" si="984"/>
        <v>0</v>
      </c>
      <c r="BD271" s="114">
        <f t="shared" si="984"/>
        <v>0</v>
      </c>
      <c r="BE271" s="114">
        <f t="shared" si="985"/>
        <v>0</v>
      </c>
      <c r="BF271" s="114">
        <f t="shared" si="985"/>
        <v>0</v>
      </c>
      <c r="BG271" s="114">
        <f t="shared" si="985"/>
        <v>0</v>
      </c>
      <c r="BH271" s="114">
        <f t="shared" si="985"/>
        <v>0</v>
      </c>
      <c r="BI271" s="114">
        <f t="shared" si="985"/>
        <v>0</v>
      </c>
      <c r="BJ271" s="130">
        <f>BK271+BQ271</f>
        <v>10898.065999999999</v>
      </c>
      <c r="BK271" s="130">
        <f>SUM(BM271:BP271)</f>
        <v>3650.0659999999998</v>
      </c>
      <c r="BL271" s="130"/>
      <c r="BM271" s="104"/>
      <c r="BN271" s="131"/>
      <c r="BO271" s="130">
        <v>3650.0659999999998</v>
      </c>
      <c r="BP271" s="130"/>
      <c r="BQ271" s="130">
        <f>SUM(BR271:BW271)</f>
        <v>7248</v>
      </c>
      <c r="BR271" s="104"/>
      <c r="BS271" s="104"/>
      <c r="BT271" s="130"/>
      <c r="BU271" s="139"/>
      <c r="BV271" s="130">
        <f>AW271</f>
        <v>7248</v>
      </c>
      <c r="BW271" s="122"/>
      <c r="BX271" s="116">
        <f t="shared" si="928"/>
        <v>1</v>
      </c>
      <c r="BY271" s="2422">
        <f t="shared" si="638"/>
        <v>0</v>
      </c>
      <c r="BZ271" s="2422">
        <f t="shared" si="639"/>
        <v>0</v>
      </c>
      <c r="CA271" s="117"/>
      <c r="CB271" s="117"/>
      <c r="CC271" s="450">
        <f t="shared" ref="CC271" si="986">SUM(CD271:CH271)</f>
        <v>0</v>
      </c>
      <c r="CD271" s="450"/>
      <c r="CE271" s="450"/>
      <c r="CF271" s="450"/>
      <c r="CG271" s="450"/>
      <c r="CH271" s="450"/>
      <c r="CI271" s="450">
        <f t="shared" ref="CI271" si="987">SUM(CJ271:CN271)</f>
        <v>0</v>
      </c>
      <c r="CJ271" s="114"/>
      <c r="CK271" s="114"/>
      <c r="CL271" s="114"/>
      <c r="CM271" s="114"/>
      <c r="CN271" s="114"/>
      <c r="CO271" s="450">
        <f t="shared" ref="CO271" si="988">SUM(CP271:CT271)</f>
        <v>0</v>
      </c>
      <c r="CP271" s="117"/>
      <c r="CQ271" s="117"/>
      <c r="CR271" s="117"/>
      <c r="CS271" s="117"/>
      <c r="CT271" s="117"/>
      <c r="CU271" s="109"/>
      <c r="CV271" s="109"/>
      <c r="CW271" s="109"/>
      <c r="CX271" s="109"/>
    </row>
    <row r="272" spans="1:102" s="110" customFormat="1" ht="23.45" customHeight="1">
      <c r="A272" s="137"/>
      <c r="B272" s="138" t="s">
        <v>1089</v>
      </c>
      <c r="C272" s="108">
        <f>C273+C281+C290</f>
        <v>17</v>
      </c>
      <c r="D272" s="108"/>
      <c r="E272" s="108">
        <f t="shared" ref="E272:AI272" si="989">E273+E281+E290</f>
        <v>457748.17599999998</v>
      </c>
      <c r="F272" s="108">
        <f t="shared" si="989"/>
        <v>122336.59299999999</v>
      </c>
      <c r="G272" s="108">
        <f t="shared" si="989"/>
        <v>324100</v>
      </c>
      <c r="H272" s="108">
        <f t="shared" si="989"/>
        <v>84400</v>
      </c>
      <c r="I272" s="108">
        <f t="shared" si="989"/>
        <v>0</v>
      </c>
      <c r="J272" s="108">
        <f t="shared" si="989"/>
        <v>0</v>
      </c>
      <c r="K272" s="108">
        <f t="shared" si="989"/>
        <v>0</v>
      </c>
      <c r="L272" s="108">
        <f t="shared" si="989"/>
        <v>0</v>
      </c>
      <c r="M272" s="108">
        <f t="shared" si="989"/>
        <v>0</v>
      </c>
      <c r="N272" s="108">
        <f t="shared" si="989"/>
        <v>0</v>
      </c>
      <c r="O272" s="108">
        <f t="shared" si="989"/>
        <v>84400</v>
      </c>
      <c r="P272" s="108">
        <f t="shared" si="989"/>
        <v>0</v>
      </c>
      <c r="Q272" s="108">
        <f t="shared" si="989"/>
        <v>23000</v>
      </c>
      <c r="R272" s="108">
        <f t="shared" si="989"/>
        <v>61400</v>
      </c>
      <c r="S272" s="108">
        <f t="shared" si="989"/>
        <v>0</v>
      </c>
      <c r="T272" s="108">
        <f t="shared" si="989"/>
        <v>0</v>
      </c>
      <c r="U272" s="108">
        <f t="shared" si="989"/>
        <v>0</v>
      </c>
      <c r="V272" s="108">
        <f t="shared" si="989"/>
        <v>41944.554000000004</v>
      </c>
      <c r="W272" s="108">
        <f t="shared" si="989"/>
        <v>0</v>
      </c>
      <c r="X272" s="108">
        <f t="shared" si="989"/>
        <v>0</v>
      </c>
      <c r="Y272" s="108">
        <f t="shared" si="989"/>
        <v>0</v>
      </c>
      <c r="Z272" s="108">
        <f t="shared" si="989"/>
        <v>0</v>
      </c>
      <c r="AA272" s="108">
        <f t="shared" si="989"/>
        <v>0</v>
      </c>
      <c r="AB272" s="108">
        <f t="shared" si="989"/>
        <v>0</v>
      </c>
      <c r="AC272" s="108">
        <f t="shared" si="989"/>
        <v>41944.554000000004</v>
      </c>
      <c r="AD272" s="108">
        <f t="shared" si="989"/>
        <v>0</v>
      </c>
      <c r="AE272" s="108">
        <f t="shared" si="989"/>
        <v>11865.434000000001</v>
      </c>
      <c r="AF272" s="108">
        <f t="shared" si="989"/>
        <v>30079.120000000003</v>
      </c>
      <c r="AG272" s="108">
        <f t="shared" si="989"/>
        <v>0</v>
      </c>
      <c r="AH272" s="108">
        <f t="shared" si="989"/>
        <v>0</v>
      </c>
      <c r="AI272" s="108">
        <f t="shared" si="989"/>
        <v>0</v>
      </c>
      <c r="AJ272" s="116">
        <f t="shared" si="929"/>
        <v>0.49697338862559248</v>
      </c>
      <c r="AK272" s="108">
        <f t="shared" ref="AK272:AX272" si="990">AK273+AK281+AK290</f>
        <v>102878</v>
      </c>
      <c r="AL272" s="108">
        <f t="shared" si="990"/>
        <v>0</v>
      </c>
      <c r="AM272" s="108">
        <f t="shared" si="990"/>
        <v>0</v>
      </c>
      <c r="AN272" s="108">
        <f t="shared" si="990"/>
        <v>0</v>
      </c>
      <c r="AO272" s="108">
        <f t="shared" si="990"/>
        <v>0</v>
      </c>
      <c r="AP272" s="108">
        <f t="shared" si="990"/>
        <v>0</v>
      </c>
      <c r="AQ272" s="108">
        <f t="shared" si="990"/>
        <v>0</v>
      </c>
      <c r="AR272" s="108">
        <f t="shared" si="990"/>
        <v>102878</v>
      </c>
      <c r="AS272" s="108">
        <f t="shared" si="990"/>
        <v>0</v>
      </c>
      <c r="AT272" s="108">
        <f t="shared" si="990"/>
        <v>23323</v>
      </c>
      <c r="AU272" s="108">
        <f t="shared" si="990"/>
        <v>79555</v>
      </c>
      <c r="AV272" s="108">
        <f t="shared" si="990"/>
        <v>0</v>
      </c>
      <c r="AW272" s="108">
        <f t="shared" si="990"/>
        <v>0</v>
      </c>
      <c r="AX272" s="108">
        <f t="shared" si="990"/>
        <v>0</v>
      </c>
      <c r="AY272" s="116">
        <f t="shared" si="927"/>
        <v>1.2189336492890994</v>
      </c>
      <c r="AZ272" s="108">
        <f t="shared" ref="AZ272:BE272" si="991">AZ273+AZ281+AZ290</f>
        <v>28020</v>
      </c>
      <c r="BA272" s="108">
        <f t="shared" ref="BA272:BD272" si="992">BA273+BA281+BA290</f>
        <v>4194</v>
      </c>
      <c r="BB272" s="108">
        <f t="shared" si="992"/>
        <v>23826</v>
      </c>
      <c r="BC272" s="108">
        <f t="shared" si="992"/>
        <v>0</v>
      </c>
      <c r="BD272" s="108">
        <f t="shared" si="992"/>
        <v>0</v>
      </c>
      <c r="BE272" s="108">
        <f t="shared" si="991"/>
        <v>-6442</v>
      </c>
      <c r="BF272" s="108">
        <f t="shared" ref="BF272:BI272" si="993">BF273+BF281+BF290</f>
        <v>-3871</v>
      </c>
      <c r="BG272" s="108">
        <f t="shared" si="993"/>
        <v>-2571</v>
      </c>
      <c r="BH272" s="108">
        <f t="shared" si="993"/>
        <v>0</v>
      </c>
      <c r="BI272" s="108">
        <f t="shared" si="993"/>
        <v>0</v>
      </c>
      <c r="BJ272" s="108">
        <f t="shared" ref="BJ272:BW272" si="994">BJ273+BJ281+BJ290</f>
        <v>87500</v>
      </c>
      <c r="BK272" s="108">
        <f t="shared" si="994"/>
        <v>0</v>
      </c>
      <c r="BL272" s="108">
        <f t="shared" si="994"/>
        <v>0</v>
      </c>
      <c r="BM272" s="108">
        <f t="shared" si="994"/>
        <v>0</v>
      </c>
      <c r="BN272" s="108">
        <f t="shared" si="994"/>
        <v>0</v>
      </c>
      <c r="BO272" s="108">
        <f t="shared" si="994"/>
        <v>0</v>
      </c>
      <c r="BP272" s="108">
        <f t="shared" si="994"/>
        <v>0</v>
      </c>
      <c r="BQ272" s="108">
        <f t="shared" si="994"/>
        <v>87500</v>
      </c>
      <c r="BR272" s="108">
        <f t="shared" si="994"/>
        <v>0</v>
      </c>
      <c r="BS272" s="108">
        <f t="shared" si="994"/>
        <v>23323</v>
      </c>
      <c r="BT272" s="108">
        <f t="shared" si="994"/>
        <v>64177</v>
      </c>
      <c r="BU272" s="108">
        <f t="shared" si="994"/>
        <v>0</v>
      </c>
      <c r="BV272" s="108">
        <f t="shared" si="994"/>
        <v>0</v>
      </c>
      <c r="BW272" s="108">
        <f t="shared" si="994"/>
        <v>0</v>
      </c>
      <c r="BX272" s="116">
        <f t="shared" si="928"/>
        <v>1.0367298578199051</v>
      </c>
      <c r="BY272" s="2422">
        <f t="shared" si="638"/>
        <v>15378</v>
      </c>
      <c r="BZ272" s="2422">
        <f t="shared" si="639"/>
        <v>3100</v>
      </c>
      <c r="CA272" s="108">
        <f t="shared" ref="CA272:CW272" si="995">CA273+CA281+CA290</f>
        <v>0</v>
      </c>
      <c r="CB272" s="108">
        <f t="shared" si="995"/>
        <v>0</v>
      </c>
      <c r="CC272" s="108">
        <f t="shared" si="995"/>
        <v>0</v>
      </c>
      <c r="CD272" s="108">
        <f t="shared" si="995"/>
        <v>0</v>
      </c>
      <c r="CE272" s="108">
        <f t="shared" si="995"/>
        <v>0</v>
      </c>
      <c r="CF272" s="108">
        <f t="shared" si="995"/>
        <v>0</v>
      </c>
      <c r="CG272" s="108">
        <f t="shared" si="995"/>
        <v>0</v>
      </c>
      <c r="CH272" s="108">
        <f t="shared" si="995"/>
        <v>0</v>
      </c>
      <c r="CI272" s="108">
        <f t="shared" si="995"/>
        <v>0</v>
      </c>
      <c r="CJ272" s="108">
        <f t="shared" si="995"/>
        <v>0</v>
      </c>
      <c r="CK272" s="108">
        <f t="shared" si="995"/>
        <v>0</v>
      </c>
      <c r="CL272" s="108">
        <f t="shared" si="995"/>
        <v>0</v>
      </c>
      <c r="CM272" s="108">
        <f t="shared" si="995"/>
        <v>0</v>
      </c>
      <c r="CN272" s="108">
        <f t="shared" si="995"/>
        <v>0</v>
      </c>
      <c r="CO272" s="108">
        <f t="shared" si="995"/>
        <v>0</v>
      </c>
      <c r="CP272" s="108">
        <f t="shared" si="995"/>
        <v>0</v>
      </c>
      <c r="CQ272" s="108">
        <f t="shared" si="995"/>
        <v>0</v>
      </c>
      <c r="CR272" s="108">
        <f t="shared" si="995"/>
        <v>0</v>
      </c>
      <c r="CS272" s="108">
        <f t="shared" si="995"/>
        <v>0</v>
      </c>
      <c r="CT272" s="108">
        <f t="shared" si="995"/>
        <v>0</v>
      </c>
      <c r="CU272" s="108">
        <f t="shared" si="995"/>
        <v>0</v>
      </c>
      <c r="CV272" s="108">
        <f t="shared" si="995"/>
        <v>0</v>
      </c>
      <c r="CW272" s="108">
        <f t="shared" si="995"/>
        <v>0</v>
      </c>
      <c r="CX272" s="109"/>
    </row>
    <row r="273" spans="1:117" s="110" customFormat="1" ht="47.45" customHeight="1">
      <c r="A273" s="103" t="s">
        <v>45</v>
      </c>
      <c r="B273" s="118" t="s">
        <v>117</v>
      </c>
      <c r="C273" s="104">
        <f>SUM(C274:C280)</f>
        <v>7</v>
      </c>
      <c r="D273" s="104"/>
      <c r="E273" s="104">
        <f>SUM(E274:E280)</f>
        <v>152695</v>
      </c>
      <c r="F273" s="104">
        <f t="shared" ref="F273:BQ273" si="996">SUM(F274:F280)</f>
        <v>85874.592999999993</v>
      </c>
      <c r="G273" s="104">
        <f t="shared" si="996"/>
        <v>115700</v>
      </c>
      <c r="H273" s="104">
        <f t="shared" si="996"/>
        <v>21800</v>
      </c>
      <c r="I273" s="104">
        <f t="shared" si="996"/>
        <v>0</v>
      </c>
      <c r="J273" s="104">
        <f t="shared" si="996"/>
        <v>0</v>
      </c>
      <c r="K273" s="104">
        <f t="shared" si="996"/>
        <v>0</v>
      </c>
      <c r="L273" s="104">
        <f t="shared" si="996"/>
        <v>0</v>
      </c>
      <c r="M273" s="104">
        <f t="shared" si="996"/>
        <v>0</v>
      </c>
      <c r="N273" s="104">
        <f t="shared" si="996"/>
        <v>0</v>
      </c>
      <c r="O273" s="104">
        <f t="shared" si="996"/>
        <v>21800</v>
      </c>
      <c r="P273" s="104">
        <f t="shared" si="996"/>
        <v>0</v>
      </c>
      <c r="Q273" s="104">
        <f t="shared" si="996"/>
        <v>4000</v>
      </c>
      <c r="R273" s="104">
        <f t="shared" si="996"/>
        <v>17800</v>
      </c>
      <c r="S273" s="104">
        <f t="shared" si="996"/>
        <v>0</v>
      </c>
      <c r="T273" s="104">
        <f t="shared" si="996"/>
        <v>0</v>
      </c>
      <c r="U273" s="104">
        <f t="shared" si="996"/>
        <v>0</v>
      </c>
      <c r="V273" s="104">
        <f t="shared" si="996"/>
        <v>9133.7350000000006</v>
      </c>
      <c r="W273" s="104">
        <f t="shared" si="996"/>
        <v>0</v>
      </c>
      <c r="X273" s="104">
        <f t="shared" si="996"/>
        <v>0</v>
      </c>
      <c r="Y273" s="104">
        <f t="shared" si="996"/>
        <v>0</v>
      </c>
      <c r="Z273" s="104">
        <f t="shared" si="996"/>
        <v>0</v>
      </c>
      <c r="AA273" s="104">
        <f t="shared" si="996"/>
        <v>0</v>
      </c>
      <c r="AB273" s="104">
        <f t="shared" si="996"/>
        <v>0</v>
      </c>
      <c r="AC273" s="104">
        <f t="shared" si="996"/>
        <v>9133.7350000000006</v>
      </c>
      <c r="AD273" s="104">
        <f t="shared" si="996"/>
        <v>0</v>
      </c>
      <c r="AE273" s="104">
        <f t="shared" si="996"/>
        <v>3606.0810000000001</v>
      </c>
      <c r="AF273" s="104">
        <f t="shared" si="996"/>
        <v>5527.6540000000005</v>
      </c>
      <c r="AG273" s="104">
        <f t="shared" si="996"/>
        <v>0</v>
      </c>
      <c r="AH273" s="104">
        <f t="shared" si="996"/>
        <v>0</v>
      </c>
      <c r="AI273" s="104">
        <f t="shared" si="996"/>
        <v>0</v>
      </c>
      <c r="AJ273" s="116">
        <f t="shared" si="929"/>
        <v>0.41897866972477066</v>
      </c>
      <c r="AK273" s="104">
        <f t="shared" si="996"/>
        <v>23562</v>
      </c>
      <c r="AL273" s="104">
        <f t="shared" si="996"/>
        <v>0</v>
      </c>
      <c r="AM273" s="104">
        <f t="shared" si="996"/>
        <v>0</v>
      </c>
      <c r="AN273" s="104">
        <f t="shared" si="996"/>
        <v>0</v>
      </c>
      <c r="AO273" s="104">
        <f t="shared" si="996"/>
        <v>0</v>
      </c>
      <c r="AP273" s="104">
        <f t="shared" si="996"/>
        <v>0</v>
      </c>
      <c r="AQ273" s="104">
        <f t="shared" si="996"/>
        <v>0</v>
      </c>
      <c r="AR273" s="104">
        <f t="shared" si="996"/>
        <v>23562</v>
      </c>
      <c r="AS273" s="104">
        <f t="shared" si="996"/>
        <v>0</v>
      </c>
      <c r="AT273" s="104">
        <f t="shared" si="996"/>
        <v>3607</v>
      </c>
      <c r="AU273" s="104">
        <f t="shared" si="996"/>
        <v>19955</v>
      </c>
      <c r="AV273" s="104">
        <f t="shared" si="996"/>
        <v>0</v>
      </c>
      <c r="AW273" s="104">
        <f t="shared" si="996"/>
        <v>0</v>
      </c>
      <c r="AX273" s="104">
        <f t="shared" si="996"/>
        <v>0</v>
      </c>
      <c r="AY273" s="99">
        <f t="shared" si="927"/>
        <v>1.0808256880733944</v>
      </c>
      <c r="AZ273" s="104">
        <f t="shared" si="996"/>
        <v>7826</v>
      </c>
      <c r="BA273" s="104">
        <f t="shared" si="996"/>
        <v>0</v>
      </c>
      <c r="BB273" s="104">
        <f t="shared" si="996"/>
        <v>7826</v>
      </c>
      <c r="BC273" s="104">
        <f t="shared" si="996"/>
        <v>0</v>
      </c>
      <c r="BD273" s="104">
        <f t="shared" si="996"/>
        <v>0</v>
      </c>
      <c r="BE273" s="104">
        <f t="shared" si="996"/>
        <v>-2964</v>
      </c>
      <c r="BF273" s="104">
        <f t="shared" si="996"/>
        <v>-393</v>
      </c>
      <c r="BG273" s="104">
        <f t="shared" si="996"/>
        <v>-2571</v>
      </c>
      <c r="BH273" s="104">
        <f t="shared" si="996"/>
        <v>0</v>
      </c>
      <c r="BI273" s="104">
        <f t="shared" si="996"/>
        <v>0</v>
      </c>
      <c r="BJ273" s="104">
        <f t="shared" si="996"/>
        <v>21523</v>
      </c>
      <c r="BK273" s="104">
        <f t="shared" si="996"/>
        <v>0</v>
      </c>
      <c r="BL273" s="104">
        <f t="shared" si="996"/>
        <v>0</v>
      </c>
      <c r="BM273" s="104">
        <f t="shared" si="996"/>
        <v>0</v>
      </c>
      <c r="BN273" s="104">
        <f t="shared" si="996"/>
        <v>0</v>
      </c>
      <c r="BO273" s="104">
        <f t="shared" si="996"/>
        <v>0</v>
      </c>
      <c r="BP273" s="104">
        <f t="shared" si="996"/>
        <v>0</v>
      </c>
      <c r="BQ273" s="104">
        <f t="shared" si="996"/>
        <v>21523</v>
      </c>
      <c r="BR273" s="104">
        <f t="shared" ref="BR273:BY273" si="997">SUM(BR274:BR280)</f>
        <v>0</v>
      </c>
      <c r="BS273" s="104">
        <f t="shared" si="997"/>
        <v>3607</v>
      </c>
      <c r="BT273" s="104">
        <f t="shared" si="997"/>
        <v>17916</v>
      </c>
      <c r="BU273" s="104">
        <f t="shared" si="997"/>
        <v>0</v>
      </c>
      <c r="BV273" s="104">
        <f t="shared" si="997"/>
        <v>0</v>
      </c>
      <c r="BW273" s="104">
        <f t="shared" si="997"/>
        <v>0</v>
      </c>
      <c r="BX273" s="116">
        <f t="shared" si="928"/>
        <v>0.9872935779816514</v>
      </c>
      <c r="BY273" s="104">
        <f t="shared" si="997"/>
        <v>2039</v>
      </c>
      <c r="BZ273" s="2422">
        <f t="shared" si="639"/>
        <v>-277</v>
      </c>
      <c r="CA273" s="104">
        <f t="shared" ref="CA273:CW273" si="998">SUM(CA274:CA279)</f>
        <v>0</v>
      </c>
      <c r="CB273" s="104">
        <f t="shared" si="998"/>
        <v>0</v>
      </c>
      <c r="CC273" s="104">
        <f t="shared" si="998"/>
        <v>0</v>
      </c>
      <c r="CD273" s="104">
        <f t="shared" si="998"/>
        <v>0</v>
      </c>
      <c r="CE273" s="104">
        <f t="shared" si="998"/>
        <v>0</v>
      </c>
      <c r="CF273" s="104">
        <f t="shared" si="998"/>
        <v>0</v>
      </c>
      <c r="CG273" s="104">
        <f t="shared" si="998"/>
        <v>0</v>
      </c>
      <c r="CH273" s="104">
        <f t="shared" si="998"/>
        <v>0</v>
      </c>
      <c r="CI273" s="104">
        <f t="shared" si="998"/>
        <v>0</v>
      </c>
      <c r="CJ273" s="104">
        <f t="shared" si="998"/>
        <v>0</v>
      </c>
      <c r="CK273" s="104">
        <f t="shared" si="998"/>
        <v>0</v>
      </c>
      <c r="CL273" s="104">
        <f t="shared" si="998"/>
        <v>0</v>
      </c>
      <c r="CM273" s="104">
        <f t="shared" si="998"/>
        <v>0</v>
      </c>
      <c r="CN273" s="104">
        <f t="shared" si="998"/>
        <v>0</v>
      </c>
      <c r="CO273" s="104">
        <f t="shared" si="998"/>
        <v>0</v>
      </c>
      <c r="CP273" s="104">
        <f t="shared" si="998"/>
        <v>0</v>
      </c>
      <c r="CQ273" s="104">
        <f t="shared" si="998"/>
        <v>0</v>
      </c>
      <c r="CR273" s="104">
        <f t="shared" si="998"/>
        <v>0</v>
      </c>
      <c r="CS273" s="104">
        <f t="shared" si="998"/>
        <v>0</v>
      </c>
      <c r="CT273" s="104">
        <f t="shared" si="998"/>
        <v>0</v>
      </c>
      <c r="CU273" s="104">
        <f t="shared" si="998"/>
        <v>0</v>
      </c>
      <c r="CV273" s="104">
        <f t="shared" si="998"/>
        <v>0</v>
      </c>
      <c r="CW273" s="104">
        <f t="shared" si="998"/>
        <v>0</v>
      </c>
      <c r="CX273" s="109"/>
    </row>
    <row r="274" spans="1:117" s="110" customFormat="1" ht="54" customHeight="1">
      <c r="A274" s="137"/>
      <c r="B274" s="382" t="s">
        <v>480</v>
      </c>
      <c r="C274" s="111">
        <v>1</v>
      </c>
      <c r="D274" s="111" t="s">
        <v>1349</v>
      </c>
      <c r="E274" s="141">
        <v>14572</v>
      </c>
      <c r="F274" s="130">
        <v>10000</v>
      </c>
      <c r="G274" s="141">
        <v>14000</v>
      </c>
      <c r="H274" s="130">
        <f t="shared" ref="H274:H279" si="999">I274+O274</f>
        <v>4000</v>
      </c>
      <c r="I274" s="130">
        <f t="shared" ref="I274:I279" si="1000">SUM(K274:N274)</f>
        <v>0</v>
      </c>
      <c r="J274" s="130"/>
      <c r="K274" s="104"/>
      <c r="L274" s="131"/>
      <c r="M274" s="104"/>
      <c r="N274" s="104"/>
      <c r="O274" s="130">
        <f t="shared" ref="O274:O279" si="1001">SUM(P274:U274)</f>
        <v>4000</v>
      </c>
      <c r="P274" s="104"/>
      <c r="Q274" s="120">
        <v>4000</v>
      </c>
      <c r="R274" s="139"/>
      <c r="S274" s="139"/>
      <c r="T274" s="112"/>
      <c r="U274" s="122"/>
      <c r="V274" s="130">
        <f t="shared" ref="V274:V279" si="1002">W274+AC274</f>
        <v>3606.0810000000001</v>
      </c>
      <c r="W274" s="130">
        <f t="shared" ref="W274:W279" si="1003">SUM(Y274:AB274)</f>
        <v>0</v>
      </c>
      <c r="X274" s="130"/>
      <c r="Y274" s="104"/>
      <c r="Z274" s="130"/>
      <c r="AA274" s="104"/>
      <c r="AB274" s="104"/>
      <c r="AC274" s="130">
        <f t="shared" ref="AC274:AC279" si="1004">SUM(AD274:AI274)</f>
        <v>3606.0810000000001</v>
      </c>
      <c r="AD274" s="104"/>
      <c r="AE274" s="130">
        <f>'1-NSTT'!AB136</f>
        <v>3606.0810000000001</v>
      </c>
      <c r="AF274" s="130"/>
      <c r="AG274" s="130"/>
      <c r="AH274" s="130"/>
      <c r="AI274" s="130"/>
      <c r="AJ274" s="116">
        <f t="shared" si="929"/>
        <v>0.90152025000000002</v>
      </c>
      <c r="AK274" s="130">
        <f t="shared" ref="AK274:AK279" si="1005">AL274+AR274</f>
        <v>3607</v>
      </c>
      <c r="AL274" s="130">
        <f t="shared" ref="AL274:AL279" si="1006">SUM(AN274:AQ274)</f>
        <v>0</v>
      </c>
      <c r="AM274" s="130"/>
      <c r="AN274" s="104"/>
      <c r="AO274" s="130"/>
      <c r="AP274" s="104"/>
      <c r="AQ274" s="104"/>
      <c r="AR274" s="130">
        <f t="shared" ref="AR274:AR279" si="1007">SUM(AS274:AX274)</f>
        <v>3607</v>
      </c>
      <c r="AS274" s="104"/>
      <c r="AT274" s="130">
        <f>'1-NSTT'!AC136</f>
        <v>3607</v>
      </c>
      <c r="AU274" s="130"/>
      <c r="AV274" s="130"/>
      <c r="AW274" s="130"/>
      <c r="AX274" s="130"/>
      <c r="AY274" s="116">
        <f t="shared" si="927"/>
        <v>0.90175000000000005</v>
      </c>
      <c r="AZ274" s="114"/>
      <c r="BA274" s="114"/>
      <c r="BB274" s="114">
        <f>AU274-R274</f>
        <v>0</v>
      </c>
      <c r="BC274" s="114">
        <f>AV274-S274</f>
        <v>0</v>
      </c>
      <c r="BD274" s="114">
        <f>AW274-T274</f>
        <v>0</v>
      </c>
      <c r="BE274" s="114">
        <f>AK274-H274</f>
        <v>-393</v>
      </c>
      <c r="BF274" s="114">
        <f t="shared" ref="BF274:BI276" si="1008">AT274-Q274</f>
        <v>-393</v>
      </c>
      <c r="BG274" s="114">
        <f t="shared" si="1008"/>
        <v>0</v>
      </c>
      <c r="BH274" s="114">
        <f t="shared" si="1008"/>
        <v>0</v>
      </c>
      <c r="BI274" s="114">
        <f t="shared" si="1008"/>
        <v>0</v>
      </c>
      <c r="BJ274" s="130">
        <f t="shared" ref="BJ274:BJ279" si="1009">BK274+BQ274</f>
        <v>3607</v>
      </c>
      <c r="BK274" s="130">
        <f t="shared" ref="BK274:BK279" si="1010">SUM(BM274:BP274)</f>
        <v>0</v>
      </c>
      <c r="BL274" s="130"/>
      <c r="BM274" s="104"/>
      <c r="BN274" s="131"/>
      <c r="BO274" s="104"/>
      <c r="BP274" s="104"/>
      <c r="BQ274" s="130">
        <f t="shared" ref="BQ274:BQ279" si="1011">SUM(BR274:BW274)</f>
        <v>3607</v>
      </c>
      <c r="BR274" s="104"/>
      <c r="BS274" s="130">
        <f>'1-NSTT'!AG136</f>
        <v>3607</v>
      </c>
      <c r="BT274" s="130"/>
      <c r="BU274" s="139"/>
      <c r="BV274" s="130"/>
      <c r="BW274" s="122"/>
      <c r="BX274" s="116">
        <f t="shared" si="928"/>
        <v>0.90175000000000005</v>
      </c>
      <c r="BY274" s="2422">
        <f t="shared" si="638"/>
        <v>0</v>
      </c>
      <c r="BZ274" s="2422">
        <f t="shared" si="639"/>
        <v>-393</v>
      </c>
      <c r="CA274" s="140" t="s">
        <v>1585</v>
      </c>
      <c r="CB274" s="140"/>
      <c r="CC274" s="450">
        <f t="shared" si="854"/>
        <v>0</v>
      </c>
      <c r="CD274" s="450"/>
      <c r="CE274" s="450"/>
      <c r="CF274" s="450"/>
      <c r="CG274" s="450"/>
      <c r="CH274" s="450"/>
      <c r="CI274" s="450">
        <f t="shared" si="855"/>
        <v>0</v>
      </c>
      <c r="CJ274" s="114"/>
      <c r="CK274" s="114"/>
      <c r="CL274" s="114"/>
      <c r="CM274" s="114"/>
      <c r="CN274" s="114"/>
      <c r="CO274" s="450">
        <f t="shared" si="856"/>
        <v>0</v>
      </c>
      <c r="CP274" s="140"/>
      <c r="CQ274" s="140"/>
      <c r="CR274" s="140"/>
      <c r="CS274" s="140"/>
      <c r="CT274" s="140"/>
      <c r="CU274" s="109"/>
      <c r="CV274" s="109"/>
      <c r="CW274" s="109"/>
      <c r="CX274" s="109"/>
    </row>
    <row r="275" spans="1:117" s="110" customFormat="1" ht="54" customHeight="1">
      <c r="A275" s="137"/>
      <c r="B275" s="379" t="s">
        <v>721</v>
      </c>
      <c r="C275" s="111">
        <v>1</v>
      </c>
      <c r="D275" s="111" t="s">
        <v>1351</v>
      </c>
      <c r="E275" s="119">
        <v>14624</v>
      </c>
      <c r="F275" s="130">
        <v>11599.674999999999</v>
      </c>
      <c r="G275" s="113">
        <v>12700</v>
      </c>
      <c r="H275" s="130">
        <f t="shared" si="999"/>
        <v>1000</v>
      </c>
      <c r="I275" s="130">
        <f t="shared" si="1000"/>
        <v>0</v>
      </c>
      <c r="J275" s="130"/>
      <c r="K275" s="104"/>
      <c r="L275" s="131"/>
      <c r="M275" s="104"/>
      <c r="N275" s="104"/>
      <c r="O275" s="130">
        <f t="shared" si="1001"/>
        <v>1000</v>
      </c>
      <c r="P275" s="104"/>
      <c r="Q275" s="113"/>
      <c r="R275" s="139">
        <v>1000</v>
      </c>
      <c r="S275" s="139"/>
      <c r="T275" s="112"/>
      <c r="U275" s="122"/>
      <c r="V275" s="130">
        <f t="shared" si="1002"/>
        <v>524.46900000000005</v>
      </c>
      <c r="W275" s="130">
        <f t="shared" si="1003"/>
        <v>0</v>
      </c>
      <c r="X275" s="130"/>
      <c r="Y275" s="104"/>
      <c r="Z275" s="130"/>
      <c r="AA275" s="104"/>
      <c r="AB275" s="104"/>
      <c r="AC275" s="130">
        <f t="shared" si="1004"/>
        <v>524.46900000000005</v>
      </c>
      <c r="AD275" s="104"/>
      <c r="AE275" s="130"/>
      <c r="AF275" s="130">
        <f>'2-XSKT'!AA57</f>
        <v>524.46900000000005</v>
      </c>
      <c r="AG275" s="130"/>
      <c r="AH275" s="130"/>
      <c r="AI275" s="130"/>
      <c r="AJ275" s="116">
        <f t="shared" si="929"/>
        <v>0.52446900000000007</v>
      </c>
      <c r="AK275" s="130">
        <f t="shared" si="1005"/>
        <v>657</v>
      </c>
      <c r="AL275" s="130">
        <f t="shared" si="1006"/>
        <v>0</v>
      </c>
      <c r="AM275" s="130"/>
      <c r="AN275" s="104"/>
      <c r="AO275" s="130"/>
      <c r="AP275" s="104"/>
      <c r="AQ275" s="104"/>
      <c r="AR275" s="130">
        <f t="shared" si="1007"/>
        <v>657</v>
      </c>
      <c r="AS275" s="104"/>
      <c r="AT275" s="130"/>
      <c r="AU275" s="130">
        <f>'2-XSKT'!AB57</f>
        <v>657</v>
      </c>
      <c r="AV275" s="130"/>
      <c r="AW275" s="130"/>
      <c r="AX275" s="130"/>
      <c r="AY275" s="116">
        <f t="shared" si="927"/>
        <v>0.65700000000000003</v>
      </c>
      <c r="AZ275" s="114"/>
      <c r="BA275" s="114">
        <f t="shared" ref="BA275:BA280" si="1012">AT275-Q275</f>
        <v>0</v>
      </c>
      <c r="BB275" s="114"/>
      <c r="BC275" s="114">
        <f t="shared" ref="BC275:BD279" si="1013">AV275-S275</f>
        <v>0</v>
      </c>
      <c r="BD275" s="114">
        <f t="shared" si="1013"/>
        <v>0</v>
      </c>
      <c r="BE275" s="114">
        <f>AK275-H275</f>
        <v>-343</v>
      </c>
      <c r="BF275" s="114">
        <f t="shared" si="1008"/>
        <v>0</v>
      </c>
      <c r="BG275" s="114">
        <f t="shared" si="1008"/>
        <v>-343</v>
      </c>
      <c r="BH275" s="114">
        <f t="shared" si="1008"/>
        <v>0</v>
      </c>
      <c r="BI275" s="114">
        <f t="shared" si="1008"/>
        <v>0</v>
      </c>
      <c r="BJ275" s="130">
        <f t="shared" si="1009"/>
        <v>657</v>
      </c>
      <c r="BK275" s="130">
        <f t="shared" si="1010"/>
        <v>0</v>
      </c>
      <c r="BL275" s="130"/>
      <c r="BM275" s="104"/>
      <c r="BN275" s="131"/>
      <c r="BO275" s="104"/>
      <c r="BP275" s="104"/>
      <c r="BQ275" s="130">
        <f t="shared" si="1011"/>
        <v>657</v>
      </c>
      <c r="BR275" s="104"/>
      <c r="BS275" s="130"/>
      <c r="BT275" s="130">
        <f>'2-XSKT'!AF57</f>
        <v>657</v>
      </c>
      <c r="BU275" s="139"/>
      <c r="BV275" s="130"/>
      <c r="BW275" s="122"/>
      <c r="BX275" s="116">
        <f t="shared" si="928"/>
        <v>0.65700000000000003</v>
      </c>
      <c r="BY275" s="2422">
        <f t="shared" si="638"/>
        <v>0</v>
      </c>
      <c r="BZ275" s="2422">
        <f t="shared" si="639"/>
        <v>-343</v>
      </c>
      <c r="CA275" s="140" t="s">
        <v>2206</v>
      </c>
      <c r="CB275" s="140"/>
      <c r="CC275" s="450">
        <f t="shared" si="854"/>
        <v>0</v>
      </c>
      <c r="CD275" s="450"/>
      <c r="CE275" s="450"/>
      <c r="CF275" s="450"/>
      <c r="CG275" s="450"/>
      <c r="CH275" s="450"/>
      <c r="CI275" s="450">
        <f t="shared" si="855"/>
        <v>0</v>
      </c>
      <c r="CJ275" s="114"/>
      <c r="CK275" s="114"/>
      <c r="CL275" s="114"/>
      <c r="CM275" s="114"/>
      <c r="CN275" s="114"/>
      <c r="CO275" s="450">
        <f t="shared" si="856"/>
        <v>0</v>
      </c>
      <c r="CP275" s="140"/>
      <c r="CQ275" s="140"/>
      <c r="CR275" s="140"/>
      <c r="CS275" s="140"/>
      <c r="CT275" s="140"/>
      <c r="CU275" s="109"/>
      <c r="CV275" s="109"/>
      <c r="CW275" s="109"/>
      <c r="CX275" s="109"/>
    </row>
    <row r="276" spans="1:117" s="110" customFormat="1" ht="54" customHeight="1">
      <c r="A276" s="137"/>
      <c r="B276" s="379" t="s">
        <v>720</v>
      </c>
      <c r="C276" s="111">
        <v>1</v>
      </c>
      <c r="D276" s="111" t="s">
        <v>1351</v>
      </c>
      <c r="E276" s="120">
        <v>33427</v>
      </c>
      <c r="F276" s="130">
        <v>16199.68</v>
      </c>
      <c r="G276" s="113">
        <v>21500</v>
      </c>
      <c r="H276" s="130">
        <f t="shared" si="999"/>
        <v>5000</v>
      </c>
      <c r="I276" s="130">
        <f t="shared" si="1000"/>
        <v>0</v>
      </c>
      <c r="J276" s="130"/>
      <c r="K276" s="104"/>
      <c r="L276" s="131"/>
      <c r="M276" s="104"/>
      <c r="N276" s="104"/>
      <c r="O276" s="130">
        <f t="shared" si="1001"/>
        <v>5000</v>
      </c>
      <c r="P276" s="104"/>
      <c r="Q276" s="113"/>
      <c r="R276" s="113">
        <v>5000</v>
      </c>
      <c r="S276" s="113"/>
      <c r="T276" s="112"/>
      <c r="U276" s="122"/>
      <c r="V276" s="130">
        <f t="shared" si="1002"/>
        <v>2671.739</v>
      </c>
      <c r="W276" s="130">
        <f t="shared" si="1003"/>
        <v>0</v>
      </c>
      <c r="X276" s="130"/>
      <c r="Y276" s="104"/>
      <c r="Z276" s="130"/>
      <c r="AA276" s="104"/>
      <c r="AB276" s="104"/>
      <c r="AC276" s="130">
        <f t="shared" si="1004"/>
        <v>2671.739</v>
      </c>
      <c r="AD276" s="104"/>
      <c r="AE276" s="130"/>
      <c r="AF276" s="130">
        <f>'2-XSKT'!AA58</f>
        <v>2671.739</v>
      </c>
      <c r="AG276" s="130"/>
      <c r="AH276" s="130"/>
      <c r="AI276" s="130"/>
      <c r="AJ276" s="116">
        <f t="shared" si="929"/>
        <v>0.53434780000000004</v>
      </c>
      <c r="AK276" s="130">
        <f t="shared" si="1005"/>
        <v>2672</v>
      </c>
      <c r="AL276" s="130">
        <f t="shared" si="1006"/>
        <v>0</v>
      </c>
      <c r="AM276" s="130"/>
      <c r="AN276" s="104"/>
      <c r="AO276" s="130"/>
      <c r="AP276" s="104"/>
      <c r="AQ276" s="104"/>
      <c r="AR276" s="130">
        <f t="shared" si="1007"/>
        <v>2672</v>
      </c>
      <c r="AS276" s="104"/>
      <c r="AT276" s="130"/>
      <c r="AU276" s="130">
        <f>'2-XSKT'!AB58</f>
        <v>2672</v>
      </c>
      <c r="AV276" s="130"/>
      <c r="AW276" s="130"/>
      <c r="AX276" s="130"/>
      <c r="AY276" s="116">
        <f t="shared" si="927"/>
        <v>0.53439999999999999</v>
      </c>
      <c r="AZ276" s="114"/>
      <c r="BA276" s="114">
        <f t="shared" si="1012"/>
        <v>0</v>
      </c>
      <c r="BB276" s="114"/>
      <c r="BC276" s="114">
        <f t="shared" si="1013"/>
        <v>0</v>
      </c>
      <c r="BD276" s="114">
        <f t="shared" si="1013"/>
        <v>0</v>
      </c>
      <c r="BE276" s="114">
        <f>AK276-H276</f>
        <v>-2328</v>
      </c>
      <c r="BF276" s="114">
        <f t="shared" si="1008"/>
        <v>0</v>
      </c>
      <c r="BG276" s="114">
        <f t="shared" si="1008"/>
        <v>-2328</v>
      </c>
      <c r="BH276" s="114">
        <f t="shared" si="1008"/>
        <v>0</v>
      </c>
      <c r="BI276" s="114">
        <f t="shared" si="1008"/>
        <v>0</v>
      </c>
      <c r="BJ276" s="130">
        <f t="shared" si="1009"/>
        <v>2672</v>
      </c>
      <c r="BK276" s="130">
        <f t="shared" si="1010"/>
        <v>0</v>
      </c>
      <c r="BL276" s="130"/>
      <c r="BM276" s="104"/>
      <c r="BN276" s="131"/>
      <c r="BO276" s="104"/>
      <c r="BP276" s="104"/>
      <c r="BQ276" s="130">
        <f t="shared" si="1011"/>
        <v>2672</v>
      </c>
      <c r="BR276" s="104"/>
      <c r="BS276" s="130"/>
      <c r="BT276" s="130">
        <f>'2-XSKT'!AF58</f>
        <v>2672</v>
      </c>
      <c r="BU276" s="113"/>
      <c r="BV276" s="130"/>
      <c r="BW276" s="122"/>
      <c r="BX276" s="116">
        <f t="shared" si="928"/>
        <v>0.53439999999999999</v>
      </c>
      <c r="BY276" s="2422">
        <f t="shared" si="638"/>
        <v>0</v>
      </c>
      <c r="BZ276" s="2422">
        <f t="shared" si="639"/>
        <v>-2328</v>
      </c>
      <c r="CA276" s="140" t="s">
        <v>2206</v>
      </c>
      <c r="CB276" s="140"/>
      <c r="CC276" s="450">
        <f t="shared" si="854"/>
        <v>0</v>
      </c>
      <c r="CD276" s="450"/>
      <c r="CE276" s="450"/>
      <c r="CF276" s="450"/>
      <c r="CG276" s="450"/>
      <c r="CH276" s="450"/>
      <c r="CI276" s="450">
        <f t="shared" si="855"/>
        <v>0</v>
      </c>
      <c r="CJ276" s="114"/>
      <c r="CK276" s="114"/>
      <c r="CL276" s="114"/>
      <c r="CM276" s="114"/>
      <c r="CN276" s="114"/>
      <c r="CO276" s="450">
        <f t="shared" si="856"/>
        <v>0</v>
      </c>
      <c r="CP276" s="140"/>
      <c r="CQ276" s="140"/>
      <c r="CR276" s="140"/>
      <c r="CS276" s="140"/>
      <c r="CT276" s="140"/>
      <c r="CU276" s="109"/>
      <c r="CV276" s="109"/>
      <c r="CW276" s="109"/>
      <c r="CX276" s="109"/>
    </row>
    <row r="277" spans="1:117" s="110" customFormat="1" ht="54" customHeight="1">
      <c r="A277" s="137"/>
      <c r="B277" s="379" t="s">
        <v>724</v>
      </c>
      <c r="C277" s="111">
        <v>1</v>
      </c>
      <c r="D277" s="111" t="s">
        <v>1351</v>
      </c>
      <c r="E277" s="120">
        <v>27881</v>
      </c>
      <c r="F277" s="130">
        <v>14012.772000000001</v>
      </c>
      <c r="G277" s="113">
        <v>18600</v>
      </c>
      <c r="H277" s="130">
        <f t="shared" si="999"/>
        <v>4000</v>
      </c>
      <c r="I277" s="130">
        <f t="shared" si="1000"/>
        <v>0</v>
      </c>
      <c r="J277" s="130"/>
      <c r="K277" s="104"/>
      <c r="L277" s="131"/>
      <c r="M277" s="104"/>
      <c r="N277" s="104"/>
      <c r="O277" s="130">
        <f t="shared" si="1001"/>
        <v>4000</v>
      </c>
      <c r="P277" s="104"/>
      <c r="Q277" s="113"/>
      <c r="R277" s="113">
        <v>4000</v>
      </c>
      <c r="S277" s="113"/>
      <c r="T277" s="112"/>
      <c r="U277" s="122"/>
      <c r="V277" s="130">
        <f t="shared" si="1002"/>
        <v>2331.4459999999999</v>
      </c>
      <c r="W277" s="130">
        <f t="shared" si="1003"/>
        <v>0</v>
      </c>
      <c r="X277" s="130"/>
      <c r="Y277" s="104"/>
      <c r="Z277" s="130"/>
      <c r="AA277" s="104"/>
      <c r="AB277" s="104"/>
      <c r="AC277" s="130">
        <f t="shared" si="1004"/>
        <v>2331.4459999999999</v>
      </c>
      <c r="AD277" s="104"/>
      <c r="AE277" s="130"/>
      <c r="AF277" s="130">
        <f>'2-XSKT'!AA59</f>
        <v>2331.4459999999999</v>
      </c>
      <c r="AG277" s="130"/>
      <c r="AH277" s="130"/>
      <c r="AI277" s="130"/>
      <c r="AJ277" s="116">
        <f t="shared" si="929"/>
        <v>0.58286150000000003</v>
      </c>
      <c r="AK277" s="130">
        <f t="shared" si="1005"/>
        <v>8726</v>
      </c>
      <c r="AL277" s="130">
        <f t="shared" si="1006"/>
        <v>0</v>
      </c>
      <c r="AM277" s="130"/>
      <c r="AN277" s="104"/>
      <c r="AO277" s="130"/>
      <c r="AP277" s="104"/>
      <c r="AQ277" s="104"/>
      <c r="AR277" s="130">
        <f t="shared" si="1007"/>
        <v>8726</v>
      </c>
      <c r="AS277" s="104"/>
      <c r="AT277" s="130"/>
      <c r="AU277" s="130">
        <f>'2-XSKT'!AB59</f>
        <v>8726</v>
      </c>
      <c r="AV277" s="130"/>
      <c r="AW277" s="130"/>
      <c r="AX277" s="130"/>
      <c r="AY277" s="116">
        <f t="shared" si="927"/>
        <v>2.1815000000000002</v>
      </c>
      <c r="AZ277" s="114">
        <f>AK277-H277</f>
        <v>4726</v>
      </c>
      <c r="BA277" s="114">
        <f t="shared" si="1012"/>
        <v>0</v>
      </c>
      <c r="BB277" s="114">
        <f>AU277-R277</f>
        <v>4726</v>
      </c>
      <c r="BC277" s="114">
        <f t="shared" si="1013"/>
        <v>0</v>
      </c>
      <c r="BD277" s="114">
        <f t="shared" si="1013"/>
        <v>0</v>
      </c>
      <c r="BE277" s="114"/>
      <c r="BF277" s="114"/>
      <c r="BG277" s="114"/>
      <c r="BH277" s="114"/>
      <c r="BI277" s="114"/>
      <c r="BJ277" s="130">
        <f t="shared" si="1009"/>
        <v>6687</v>
      </c>
      <c r="BK277" s="130">
        <f t="shared" si="1010"/>
        <v>0</v>
      </c>
      <c r="BL277" s="130"/>
      <c r="BM277" s="104"/>
      <c r="BN277" s="131"/>
      <c r="BO277" s="104"/>
      <c r="BP277" s="104"/>
      <c r="BQ277" s="130">
        <f t="shared" si="1011"/>
        <v>6687</v>
      </c>
      <c r="BR277" s="104"/>
      <c r="BS277" s="130"/>
      <c r="BT277" s="130">
        <f>'2-XSKT'!AF59</f>
        <v>6687</v>
      </c>
      <c r="BU277" s="113"/>
      <c r="BV277" s="130"/>
      <c r="BW277" s="122"/>
      <c r="BX277" s="116">
        <f t="shared" si="928"/>
        <v>1.6717500000000001</v>
      </c>
      <c r="BY277" s="2422">
        <f t="shared" ref="BY277:BY341" si="1014">AK277-BJ277</f>
        <v>2039</v>
      </c>
      <c r="BZ277" s="2422">
        <f t="shared" ref="BZ277:BZ341" si="1015">BJ277-H277</f>
        <v>2687</v>
      </c>
      <c r="CA277" s="140" t="s">
        <v>2207</v>
      </c>
      <c r="CB277" s="140"/>
      <c r="CC277" s="450">
        <f t="shared" si="854"/>
        <v>0</v>
      </c>
      <c r="CD277" s="450"/>
      <c r="CE277" s="450"/>
      <c r="CF277" s="450"/>
      <c r="CG277" s="450"/>
      <c r="CH277" s="450"/>
      <c r="CI277" s="450">
        <f t="shared" si="855"/>
        <v>0</v>
      </c>
      <c r="CJ277" s="114"/>
      <c r="CK277" s="114"/>
      <c r="CL277" s="114"/>
      <c r="CM277" s="114"/>
      <c r="CN277" s="114"/>
      <c r="CO277" s="450">
        <f t="shared" si="856"/>
        <v>0</v>
      </c>
      <c r="CP277" s="140"/>
      <c r="CQ277" s="140"/>
      <c r="CR277" s="140"/>
      <c r="CS277" s="140"/>
      <c r="CT277" s="140"/>
      <c r="CU277" s="109"/>
      <c r="CV277" s="109"/>
      <c r="CW277" s="109"/>
      <c r="CX277" s="109"/>
      <c r="DM277" s="477" t="e">
        <f>DM278+#REF!+#REF!</f>
        <v>#REF!</v>
      </c>
    </row>
    <row r="278" spans="1:117" s="110" customFormat="1" ht="54" customHeight="1">
      <c r="A278" s="137"/>
      <c r="B278" s="379" t="s">
        <v>723</v>
      </c>
      <c r="C278" s="111">
        <v>1</v>
      </c>
      <c r="D278" s="111" t="s">
        <v>1351</v>
      </c>
      <c r="E278" s="119">
        <v>24985</v>
      </c>
      <c r="F278" s="130">
        <v>14974.775</v>
      </c>
      <c r="G278" s="119">
        <v>19500</v>
      </c>
      <c r="H278" s="130">
        <f t="shared" si="999"/>
        <v>3500</v>
      </c>
      <c r="I278" s="130">
        <f t="shared" si="1000"/>
        <v>0</v>
      </c>
      <c r="J278" s="130"/>
      <c r="K278" s="104"/>
      <c r="L278" s="131"/>
      <c r="M278" s="104"/>
      <c r="N278" s="104"/>
      <c r="O278" s="130">
        <f t="shared" si="1001"/>
        <v>3500</v>
      </c>
      <c r="P278" s="104"/>
      <c r="Q278" s="113"/>
      <c r="R278" s="113">
        <v>3500</v>
      </c>
      <c r="S278" s="113"/>
      <c r="T278" s="112"/>
      <c r="U278" s="122"/>
      <c r="V278" s="130">
        <f t="shared" si="1002"/>
        <v>0</v>
      </c>
      <c r="W278" s="130">
        <f t="shared" si="1003"/>
        <v>0</v>
      </c>
      <c r="X278" s="130"/>
      <c r="Y278" s="104"/>
      <c r="Z278" s="130"/>
      <c r="AA278" s="104"/>
      <c r="AB278" s="104"/>
      <c r="AC278" s="130">
        <f t="shared" si="1004"/>
        <v>0</v>
      </c>
      <c r="AD278" s="104"/>
      <c r="AE278" s="130"/>
      <c r="AF278" s="130">
        <f>'2-XSKT'!AA60</f>
        <v>0</v>
      </c>
      <c r="AG278" s="130"/>
      <c r="AH278" s="130"/>
      <c r="AI278" s="130"/>
      <c r="AJ278" s="116">
        <f t="shared" si="929"/>
        <v>0</v>
      </c>
      <c r="AK278" s="130">
        <f t="shared" si="1005"/>
        <v>2500</v>
      </c>
      <c r="AL278" s="130">
        <f t="shared" si="1006"/>
        <v>0</v>
      </c>
      <c r="AM278" s="130"/>
      <c r="AN278" s="104"/>
      <c r="AO278" s="130"/>
      <c r="AP278" s="104"/>
      <c r="AQ278" s="104"/>
      <c r="AR278" s="130">
        <f t="shared" si="1007"/>
        <v>2500</v>
      </c>
      <c r="AS278" s="104"/>
      <c r="AT278" s="130"/>
      <c r="AU278" s="130">
        <f>'2-XSKT'!AB60</f>
        <v>2500</v>
      </c>
      <c r="AV278" s="130"/>
      <c r="AW278" s="130"/>
      <c r="AX278" s="130"/>
      <c r="AY278" s="116">
        <f t="shared" si="927"/>
        <v>0.7142857142857143</v>
      </c>
      <c r="AZ278" s="114"/>
      <c r="BA278" s="114">
        <f t="shared" si="1012"/>
        <v>0</v>
      </c>
      <c r="BB278" s="114"/>
      <c r="BC278" s="114">
        <f t="shared" si="1013"/>
        <v>0</v>
      </c>
      <c r="BD278" s="114">
        <f t="shared" si="1013"/>
        <v>0</v>
      </c>
      <c r="BE278" s="114">
        <f>AK278-H278</f>
        <v>-1000</v>
      </c>
      <c r="BF278" s="114">
        <f t="shared" ref="BF278:BI279" si="1016">AT278-Q278</f>
        <v>0</v>
      </c>
      <c r="BG278" s="114">
        <f t="shared" si="1016"/>
        <v>-1000</v>
      </c>
      <c r="BH278" s="114">
        <f t="shared" si="1016"/>
        <v>0</v>
      </c>
      <c r="BI278" s="114">
        <f t="shared" si="1016"/>
        <v>0</v>
      </c>
      <c r="BJ278" s="130">
        <f t="shared" si="1009"/>
        <v>2500</v>
      </c>
      <c r="BK278" s="130">
        <f t="shared" si="1010"/>
        <v>0</v>
      </c>
      <c r="BL278" s="130"/>
      <c r="BM278" s="104"/>
      <c r="BN278" s="131"/>
      <c r="BO278" s="104"/>
      <c r="BP278" s="104"/>
      <c r="BQ278" s="130">
        <f t="shared" si="1011"/>
        <v>2500</v>
      </c>
      <c r="BR278" s="104"/>
      <c r="BS278" s="130"/>
      <c r="BT278" s="130">
        <f>'2-XSKT'!AF60</f>
        <v>2500</v>
      </c>
      <c r="BU278" s="113"/>
      <c r="BV278" s="130"/>
      <c r="BW278" s="122"/>
      <c r="BX278" s="116">
        <f t="shared" si="928"/>
        <v>0.7142857142857143</v>
      </c>
      <c r="BY278" s="2422">
        <f t="shared" si="1014"/>
        <v>0</v>
      </c>
      <c r="BZ278" s="2422">
        <f t="shared" si="1015"/>
        <v>-1000</v>
      </c>
      <c r="CA278" s="140" t="s">
        <v>2207</v>
      </c>
      <c r="CB278" s="140"/>
      <c r="CC278" s="450">
        <f t="shared" si="854"/>
        <v>0</v>
      </c>
      <c r="CD278" s="450"/>
      <c r="CE278" s="450"/>
      <c r="CF278" s="450"/>
      <c r="CG278" s="450"/>
      <c r="CH278" s="450"/>
      <c r="CI278" s="450">
        <f t="shared" si="855"/>
        <v>0</v>
      </c>
      <c r="CJ278" s="114"/>
      <c r="CK278" s="114"/>
      <c r="CL278" s="114"/>
      <c r="CM278" s="114"/>
      <c r="CN278" s="114"/>
      <c r="CO278" s="450">
        <f t="shared" si="856"/>
        <v>0</v>
      </c>
      <c r="CP278" s="140"/>
      <c r="CQ278" s="140"/>
      <c r="CR278" s="140"/>
      <c r="CS278" s="140"/>
      <c r="CT278" s="140"/>
      <c r="CU278" s="109"/>
      <c r="CV278" s="109"/>
      <c r="CW278" s="109"/>
      <c r="CX278" s="109"/>
      <c r="DM278" s="477" t="e">
        <f>I278-#REF!</f>
        <v>#REF!</v>
      </c>
    </row>
    <row r="279" spans="1:117" s="110" customFormat="1" ht="54" customHeight="1">
      <c r="A279" s="137"/>
      <c r="B279" s="379" t="s">
        <v>178</v>
      </c>
      <c r="C279" s="111">
        <v>1</v>
      </c>
      <c r="D279" s="111" t="s">
        <v>1351</v>
      </c>
      <c r="E279" s="119">
        <v>16516</v>
      </c>
      <c r="F279" s="130">
        <v>8087.6909999999998</v>
      </c>
      <c r="G279" s="119">
        <v>12400</v>
      </c>
      <c r="H279" s="130">
        <f t="shared" si="999"/>
        <v>4300</v>
      </c>
      <c r="I279" s="130">
        <f t="shared" si="1000"/>
        <v>0</v>
      </c>
      <c r="J279" s="130"/>
      <c r="K279" s="104"/>
      <c r="L279" s="131"/>
      <c r="M279" s="104"/>
      <c r="N279" s="104"/>
      <c r="O279" s="130">
        <f t="shared" si="1001"/>
        <v>4300</v>
      </c>
      <c r="P279" s="104"/>
      <c r="Q279" s="113"/>
      <c r="R279" s="139">
        <v>4300</v>
      </c>
      <c r="S279" s="113"/>
      <c r="T279" s="112"/>
      <c r="U279" s="122"/>
      <c r="V279" s="130">
        <f t="shared" si="1002"/>
        <v>0</v>
      </c>
      <c r="W279" s="130">
        <f t="shared" si="1003"/>
        <v>0</v>
      </c>
      <c r="X279" s="130"/>
      <c r="Y279" s="104"/>
      <c r="Z279" s="130"/>
      <c r="AA279" s="104"/>
      <c r="AB279" s="104"/>
      <c r="AC279" s="130">
        <f t="shared" si="1004"/>
        <v>0</v>
      </c>
      <c r="AD279" s="104"/>
      <c r="AE279" s="130"/>
      <c r="AF279" s="130">
        <f>'2-XSKT'!AA61</f>
        <v>0</v>
      </c>
      <c r="AG279" s="130"/>
      <c r="AH279" s="130"/>
      <c r="AI279" s="130"/>
      <c r="AJ279" s="116">
        <f t="shared" si="929"/>
        <v>0</v>
      </c>
      <c r="AK279" s="130">
        <f t="shared" si="1005"/>
        <v>2300</v>
      </c>
      <c r="AL279" s="130">
        <f t="shared" si="1006"/>
        <v>0</v>
      </c>
      <c r="AM279" s="130"/>
      <c r="AN279" s="104"/>
      <c r="AO279" s="130"/>
      <c r="AP279" s="104"/>
      <c r="AQ279" s="104"/>
      <c r="AR279" s="130">
        <f t="shared" si="1007"/>
        <v>2300</v>
      </c>
      <c r="AS279" s="104"/>
      <c r="AT279" s="130"/>
      <c r="AU279" s="130">
        <f>'2-XSKT'!AB61</f>
        <v>2300</v>
      </c>
      <c r="AV279" s="130"/>
      <c r="AW279" s="130"/>
      <c r="AX279" s="130"/>
      <c r="AY279" s="116">
        <f t="shared" si="927"/>
        <v>0.53488372093023251</v>
      </c>
      <c r="AZ279" s="114"/>
      <c r="BA279" s="114">
        <f t="shared" si="1012"/>
        <v>0</v>
      </c>
      <c r="BB279" s="114"/>
      <c r="BC279" s="114">
        <f t="shared" si="1013"/>
        <v>0</v>
      </c>
      <c r="BD279" s="114">
        <f t="shared" si="1013"/>
        <v>0</v>
      </c>
      <c r="BE279" s="114">
        <f>AK279-H279</f>
        <v>-2000</v>
      </c>
      <c r="BF279" s="114">
        <f t="shared" si="1016"/>
        <v>0</v>
      </c>
      <c r="BG279" s="114">
        <f t="shared" si="1016"/>
        <v>-2000</v>
      </c>
      <c r="BH279" s="114">
        <f t="shared" si="1016"/>
        <v>0</v>
      </c>
      <c r="BI279" s="114">
        <f t="shared" si="1016"/>
        <v>0</v>
      </c>
      <c r="BJ279" s="130">
        <f t="shared" si="1009"/>
        <v>2300</v>
      </c>
      <c r="BK279" s="130">
        <f t="shared" si="1010"/>
        <v>0</v>
      </c>
      <c r="BL279" s="130"/>
      <c r="BM279" s="104"/>
      <c r="BN279" s="131"/>
      <c r="BO279" s="104"/>
      <c r="BP279" s="104"/>
      <c r="BQ279" s="130">
        <f t="shared" si="1011"/>
        <v>2300</v>
      </c>
      <c r="BR279" s="104"/>
      <c r="BS279" s="130"/>
      <c r="BT279" s="130">
        <f>'2-XSKT'!AF61</f>
        <v>2300</v>
      </c>
      <c r="BU279" s="113"/>
      <c r="BV279" s="130"/>
      <c r="BW279" s="122"/>
      <c r="BX279" s="116">
        <f t="shared" si="928"/>
        <v>0.53488372093023251</v>
      </c>
      <c r="BY279" s="2422">
        <f t="shared" si="1014"/>
        <v>0</v>
      </c>
      <c r="BZ279" s="2422">
        <f t="shared" si="1015"/>
        <v>-2000</v>
      </c>
      <c r="CA279" s="140" t="s">
        <v>2367</v>
      </c>
      <c r="CB279" s="140"/>
      <c r="CC279" s="450">
        <f t="shared" si="854"/>
        <v>0</v>
      </c>
      <c r="CD279" s="450"/>
      <c r="CE279" s="450"/>
      <c r="CF279" s="450"/>
      <c r="CG279" s="450"/>
      <c r="CH279" s="450"/>
      <c r="CI279" s="450">
        <f t="shared" si="855"/>
        <v>0</v>
      </c>
      <c r="CJ279" s="114"/>
      <c r="CK279" s="114"/>
      <c r="CL279" s="114"/>
      <c r="CM279" s="114"/>
      <c r="CN279" s="114"/>
      <c r="CO279" s="450">
        <f t="shared" si="856"/>
        <v>0</v>
      </c>
      <c r="CP279" s="140"/>
      <c r="CQ279" s="140"/>
      <c r="CR279" s="140"/>
      <c r="CS279" s="140"/>
      <c r="CT279" s="140"/>
      <c r="CU279" s="140"/>
      <c r="CV279" s="140" t="s">
        <v>2208</v>
      </c>
      <c r="CW279" s="109"/>
      <c r="CX279" s="109"/>
    </row>
    <row r="280" spans="1:117" s="110" customFormat="1" ht="54" customHeight="1">
      <c r="A280" s="137"/>
      <c r="B280" s="379" t="s">
        <v>1812</v>
      </c>
      <c r="C280" s="111">
        <v>1</v>
      </c>
      <c r="D280" s="111" t="s">
        <v>2366</v>
      </c>
      <c r="E280" s="2492">
        <v>20690</v>
      </c>
      <c r="F280" s="113">
        <v>11000</v>
      </c>
      <c r="G280" s="2492">
        <v>17000</v>
      </c>
      <c r="H280" s="130">
        <f t="shared" ref="H280" si="1017">I280+O280</f>
        <v>0</v>
      </c>
      <c r="I280" s="130">
        <f t="shared" ref="I280" si="1018">SUM(K280:N280)</f>
        <v>0</v>
      </c>
      <c r="J280" s="130"/>
      <c r="K280" s="104"/>
      <c r="L280" s="131"/>
      <c r="M280" s="104"/>
      <c r="N280" s="104"/>
      <c r="O280" s="130">
        <f t="shared" ref="O280" si="1019">SUM(P280:U280)</f>
        <v>0</v>
      </c>
      <c r="P280" s="104"/>
      <c r="Q280" s="113"/>
      <c r="R280" s="139"/>
      <c r="S280" s="113"/>
      <c r="T280" s="112"/>
      <c r="U280" s="122"/>
      <c r="V280" s="130">
        <f t="shared" ref="V280" si="1020">W280+AC280</f>
        <v>0</v>
      </c>
      <c r="W280" s="130">
        <f t="shared" ref="W280" si="1021">SUM(Y280:AB280)</f>
        <v>0</v>
      </c>
      <c r="X280" s="130"/>
      <c r="Y280" s="104"/>
      <c r="Z280" s="130"/>
      <c r="AA280" s="104"/>
      <c r="AB280" s="104"/>
      <c r="AC280" s="130">
        <f t="shared" ref="AC280" si="1022">SUM(AD280:AI280)</f>
        <v>0</v>
      </c>
      <c r="AD280" s="104"/>
      <c r="AE280" s="130"/>
      <c r="AF280" s="130"/>
      <c r="AG280" s="130"/>
      <c r="AH280" s="130"/>
      <c r="AI280" s="130"/>
      <c r="AJ280" s="116" t="e">
        <f t="shared" si="929"/>
        <v>#DIV/0!</v>
      </c>
      <c r="AK280" s="130">
        <f t="shared" ref="AK280" si="1023">AL280+AR280</f>
        <v>3100</v>
      </c>
      <c r="AL280" s="130">
        <f t="shared" ref="AL280" si="1024">SUM(AN280:AQ280)</f>
        <v>0</v>
      </c>
      <c r="AM280" s="130"/>
      <c r="AN280" s="104"/>
      <c r="AO280" s="130"/>
      <c r="AP280" s="104"/>
      <c r="AQ280" s="104"/>
      <c r="AR280" s="130">
        <f t="shared" ref="AR280" si="1025">SUM(AS280:AX280)</f>
        <v>3100</v>
      </c>
      <c r="AS280" s="104"/>
      <c r="AT280" s="130"/>
      <c r="AU280" s="130">
        <f>'2-XSKT'!AB294</f>
        <v>3100</v>
      </c>
      <c r="AV280" s="130"/>
      <c r="AW280" s="130"/>
      <c r="AX280" s="130"/>
      <c r="AY280" s="116" t="e">
        <f t="shared" ref="AY280" si="1026">AK280/H280</f>
        <v>#DIV/0!</v>
      </c>
      <c r="AZ280" s="114">
        <f t="shared" ref="AZ280" si="1027">AK280-H280</f>
        <v>3100</v>
      </c>
      <c r="BA280" s="114">
        <f t="shared" si="1012"/>
        <v>0</v>
      </c>
      <c r="BB280" s="114">
        <f t="shared" ref="BB280:BC280" si="1028">AU280-R280</f>
        <v>3100</v>
      </c>
      <c r="BC280" s="114">
        <f t="shared" si="1028"/>
        <v>0</v>
      </c>
      <c r="BD280" s="114">
        <f t="shared" ref="BD280" si="1029">AW280-T280</f>
        <v>0</v>
      </c>
      <c r="BE280" s="114">
        <f>AK280-H280</f>
        <v>3100</v>
      </c>
      <c r="BF280" s="114">
        <f t="shared" ref="BF280" si="1030">AT280-Q280</f>
        <v>0</v>
      </c>
      <c r="BG280" s="114">
        <f t="shared" ref="BG280" si="1031">AU280-R280</f>
        <v>3100</v>
      </c>
      <c r="BH280" s="114">
        <f t="shared" ref="BH280" si="1032">AV280-S280</f>
        <v>0</v>
      </c>
      <c r="BI280" s="114">
        <f t="shared" ref="BI280" si="1033">AW280-T280</f>
        <v>0</v>
      </c>
      <c r="BJ280" s="130">
        <f t="shared" ref="BJ280" si="1034">BK280+BQ280</f>
        <v>3100</v>
      </c>
      <c r="BK280" s="130">
        <f t="shared" ref="BK280" si="1035">SUM(BM280:BP280)</f>
        <v>0</v>
      </c>
      <c r="BL280" s="130"/>
      <c r="BM280" s="104"/>
      <c r="BN280" s="131"/>
      <c r="BO280" s="104"/>
      <c r="BP280" s="104"/>
      <c r="BQ280" s="130">
        <f t="shared" ref="BQ280" si="1036">SUM(BR280:BW280)</f>
        <v>3100</v>
      </c>
      <c r="BR280" s="104"/>
      <c r="BS280" s="130"/>
      <c r="BT280" s="130">
        <f>'2-XSKT'!AF294</f>
        <v>3100</v>
      </c>
      <c r="BU280" s="113"/>
      <c r="BV280" s="130"/>
      <c r="BW280" s="122"/>
      <c r="BX280" s="116" t="e">
        <f t="shared" ref="BX280" si="1037">BJ280/H280</f>
        <v>#DIV/0!</v>
      </c>
      <c r="BY280" s="2422">
        <f t="shared" ref="BY280" si="1038">AK280-BJ280</f>
        <v>0</v>
      </c>
      <c r="BZ280" s="2422">
        <f t="shared" ref="BZ280" si="1039">BJ280-H280</f>
        <v>3100</v>
      </c>
      <c r="CA280" s="140" t="s">
        <v>2368</v>
      </c>
      <c r="CB280" s="140"/>
      <c r="CC280" s="450">
        <f t="shared" ref="CC280" si="1040">SUM(CD280:CH280)</f>
        <v>0</v>
      </c>
      <c r="CD280" s="450"/>
      <c r="CE280" s="450"/>
      <c r="CF280" s="450"/>
      <c r="CG280" s="450"/>
      <c r="CH280" s="450"/>
      <c r="CI280" s="450">
        <f t="shared" ref="CI280" si="1041">SUM(CJ280:CN280)</f>
        <v>0</v>
      </c>
      <c r="CJ280" s="114"/>
      <c r="CK280" s="114"/>
      <c r="CL280" s="114"/>
      <c r="CM280" s="114"/>
      <c r="CN280" s="114"/>
      <c r="CO280" s="450">
        <f t="shared" ref="CO280" si="1042">SUM(CP280:CT280)</f>
        <v>0</v>
      </c>
      <c r="CP280" s="140"/>
      <c r="CQ280" s="140"/>
      <c r="CR280" s="140"/>
      <c r="CS280" s="140"/>
      <c r="CT280" s="140"/>
      <c r="CU280" s="140"/>
      <c r="CV280" s="140" t="s">
        <v>2208</v>
      </c>
      <c r="CW280" s="109"/>
      <c r="CX280" s="109"/>
    </row>
    <row r="281" spans="1:117" s="110" customFormat="1" ht="54" customHeight="1">
      <c r="A281" s="103" t="s">
        <v>46</v>
      </c>
      <c r="B281" s="118" t="s">
        <v>116</v>
      </c>
      <c r="C281" s="106">
        <f>SUM(C282:C289)</f>
        <v>8</v>
      </c>
      <c r="D281" s="106"/>
      <c r="E281" s="106">
        <f t="shared" ref="E281:AI281" si="1043">SUM(E282:E289)</f>
        <v>298053.17599999998</v>
      </c>
      <c r="F281" s="106">
        <f t="shared" si="1043"/>
        <v>36462</v>
      </c>
      <c r="G281" s="106">
        <f t="shared" si="1043"/>
        <v>201800</v>
      </c>
      <c r="H281" s="106">
        <f t="shared" si="1043"/>
        <v>56000</v>
      </c>
      <c r="I281" s="106">
        <f t="shared" si="1043"/>
        <v>0</v>
      </c>
      <c r="J281" s="106">
        <f t="shared" si="1043"/>
        <v>0</v>
      </c>
      <c r="K281" s="106">
        <f t="shared" si="1043"/>
        <v>0</v>
      </c>
      <c r="L281" s="106">
        <f t="shared" si="1043"/>
        <v>0</v>
      </c>
      <c r="M281" s="106">
        <f t="shared" si="1043"/>
        <v>0</v>
      </c>
      <c r="N281" s="106">
        <f t="shared" si="1043"/>
        <v>0</v>
      </c>
      <c r="O281" s="106">
        <f t="shared" si="1043"/>
        <v>56000</v>
      </c>
      <c r="P281" s="106">
        <f t="shared" si="1043"/>
        <v>0</v>
      </c>
      <c r="Q281" s="106">
        <f t="shared" si="1043"/>
        <v>15000</v>
      </c>
      <c r="R281" s="106">
        <f t="shared" si="1043"/>
        <v>41000</v>
      </c>
      <c r="S281" s="106">
        <f t="shared" si="1043"/>
        <v>0</v>
      </c>
      <c r="T281" s="106">
        <f t="shared" si="1043"/>
        <v>0</v>
      </c>
      <c r="U281" s="106">
        <f t="shared" si="1043"/>
        <v>0</v>
      </c>
      <c r="V281" s="106">
        <f t="shared" si="1043"/>
        <v>30817.477999999999</v>
      </c>
      <c r="W281" s="106">
        <f t="shared" si="1043"/>
        <v>0</v>
      </c>
      <c r="X281" s="106">
        <f t="shared" si="1043"/>
        <v>0</v>
      </c>
      <c r="Y281" s="106">
        <f t="shared" si="1043"/>
        <v>0</v>
      </c>
      <c r="Z281" s="106">
        <f t="shared" si="1043"/>
        <v>0</v>
      </c>
      <c r="AA281" s="106">
        <f t="shared" si="1043"/>
        <v>0</v>
      </c>
      <c r="AB281" s="106">
        <f t="shared" si="1043"/>
        <v>0</v>
      </c>
      <c r="AC281" s="106">
        <f t="shared" si="1043"/>
        <v>30817.477999999999</v>
      </c>
      <c r="AD281" s="106">
        <f t="shared" si="1043"/>
        <v>0</v>
      </c>
      <c r="AE281" s="106">
        <f t="shared" si="1043"/>
        <v>6697.0119999999997</v>
      </c>
      <c r="AF281" s="106">
        <f t="shared" si="1043"/>
        <v>24120.466</v>
      </c>
      <c r="AG281" s="106">
        <f t="shared" si="1043"/>
        <v>0</v>
      </c>
      <c r="AH281" s="106">
        <f t="shared" si="1043"/>
        <v>0</v>
      </c>
      <c r="AI281" s="106">
        <f t="shared" si="1043"/>
        <v>0</v>
      </c>
      <c r="AJ281" s="116">
        <f t="shared" si="929"/>
        <v>0.55031210714285717</v>
      </c>
      <c r="AK281" s="106">
        <f t="shared" ref="AK281:AX281" si="1044">SUM(AK282:AK289)</f>
        <v>72716</v>
      </c>
      <c r="AL281" s="106">
        <f t="shared" si="1044"/>
        <v>0</v>
      </c>
      <c r="AM281" s="106">
        <f t="shared" si="1044"/>
        <v>0</v>
      </c>
      <c r="AN281" s="106">
        <f t="shared" si="1044"/>
        <v>0</v>
      </c>
      <c r="AO281" s="106">
        <f t="shared" si="1044"/>
        <v>0</v>
      </c>
      <c r="AP281" s="106">
        <f t="shared" si="1044"/>
        <v>0</v>
      </c>
      <c r="AQ281" s="106">
        <f t="shared" si="1044"/>
        <v>0</v>
      </c>
      <c r="AR281" s="106">
        <f t="shared" si="1044"/>
        <v>72716</v>
      </c>
      <c r="AS281" s="106">
        <f t="shared" si="1044"/>
        <v>0</v>
      </c>
      <c r="AT281" s="106">
        <f t="shared" si="1044"/>
        <v>15716</v>
      </c>
      <c r="AU281" s="106">
        <f t="shared" si="1044"/>
        <v>57000</v>
      </c>
      <c r="AV281" s="106">
        <f t="shared" si="1044"/>
        <v>0</v>
      </c>
      <c r="AW281" s="106">
        <f t="shared" si="1044"/>
        <v>0</v>
      </c>
      <c r="AX281" s="106">
        <f t="shared" si="1044"/>
        <v>0</v>
      </c>
      <c r="AY281" s="116">
        <f t="shared" si="927"/>
        <v>1.2985</v>
      </c>
      <c r="AZ281" s="106">
        <f t="shared" ref="AZ281:BE281" si="1045">SUM(AZ282:AZ289)</f>
        <v>20194</v>
      </c>
      <c r="BA281" s="106">
        <f t="shared" ref="BA281:BD281" si="1046">SUM(BA282:BA289)</f>
        <v>4194</v>
      </c>
      <c r="BB281" s="106">
        <f t="shared" si="1046"/>
        <v>16000</v>
      </c>
      <c r="BC281" s="106">
        <f t="shared" si="1046"/>
        <v>0</v>
      </c>
      <c r="BD281" s="106">
        <f t="shared" si="1046"/>
        <v>0</v>
      </c>
      <c r="BE281" s="106">
        <f t="shared" si="1045"/>
        <v>-3478</v>
      </c>
      <c r="BF281" s="106">
        <f t="shared" ref="BF281:BI281" si="1047">SUM(BF282:BF289)</f>
        <v>-3478</v>
      </c>
      <c r="BG281" s="106">
        <f t="shared" si="1047"/>
        <v>0</v>
      </c>
      <c r="BH281" s="106">
        <f t="shared" si="1047"/>
        <v>0</v>
      </c>
      <c r="BI281" s="106">
        <f t="shared" si="1047"/>
        <v>0</v>
      </c>
      <c r="BJ281" s="106">
        <f t="shared" ref="BJ281:BW281" si="1048">SUM(BJ282:BJ289)</f>
        <v>59377</v>
      </c>
      <c r="BK281" s="106">
        <f t="shared" si="1048"/>
        <v>0</v>
      </c>
      <c r="BL281" s="106">
        <f t="shared" si="1048"/>
        <v>0</v>
      </c>
      <c r="BM281" s="106">
        <f t="shared" si="1048"/>
        <v>0</v>
      </c>
      <c r="BN281" s="106">
        <f t="shared" si="1048"/>
        <v>0</v>
      </c>
      <c r="BO281" s="106">
        <f t="shared" si="1048"/>
        <v>0</v>
      </c>
      <c r="BP281" s="106">
        <f t="shared" si="1048"/>
        <v>0</v>
      </c>
      <c r="BQ281" s="106">
        <f t="shared" si="1048"/>
        <v>59377</v>
      </c>
      <c r="BR281" s="106">
        <f t="shared" si="1048"/>
        <v>0</v>
      </c>
      <c r="BS281" s="106">
        <f t="shared" si="1048"/>
        <v>15716</v>
      </c>
      <c r="BT281" s="106">
        <f t="shared" si="1048"/>
        <v>43661</v>
      </c>
      <c r="BU281" s="106">
        <f t="shared" si="1048"/>
        <v>0</v>
      </c>
      <c r="BV281" s="106">
        <f t="shared" si="1048"/>
        <v>0</v>
      </c>
      <c r="BW281" s="106">
        <f t="shared" si="1048"/>
        <v>0</v>
      </c>
      <c r="BX281" s="116">
        <f t="shared" si="928"/>
        <v>1.0603035714285713</v>
      </c>
      <c r="BY281" s="2422">
        <f t="shared" si="1014"/>
        <v>13339</v>
      </c>
      <c r="BZ281" s="2422">
        <f t="shared" si="1015"/>
        <v>3377</v>
      </c>
      <c r="CA281" s="106">
        <f t="shared" ref="CA281:CW281" si="1049">SUM(CA282:CA289)</f>
        <v>0</v>
      </c>
      <c r="CB281" s="106">
        <f t="shared" si="1049"/>
        <v>0</v>
      </c>
      <c r="CC281" s="106">
        <f t="shared" si="1049"/>
        <v>0</v>
      </c>
      <c r="CD281" s="106">
        <f t="shared" si="1049"/>
        <v>0</v>
      </c>
      <c r="CE281" s="106">
        <f t="shared" si="1049"/>
        <v>0</v>
      </c>
      <c r="CF281" s="106">
        <f t="shared" si="1049"/>
        <v>0</v>
      </c>
      <c r="CG281" s="106">
        <f t="shared" si="1049"/>
        <v>0</v>
      </c>
      <c r="CH281" s="106">
        <f t="shared" si="1049"/>
        <v>0</v>
      </c>
      <c r="CI281" s="106">
        <f t="shared" si="1049"/>
        <v>0</v>
      </c>
      <c r="CJ281" s="106">
        <f t="shared" si="1049"/>
        <v>0</v>
      </c>
      <c r="CK281" s="106">
        <f t="shared" si="1049"/>
        <v>0</v>
      </c>
      <c r="CL281" s="106">
        <f t="shared" si="1049"/>
        <v>0</v>
      </c>
      <c r="CM281" s="106">
        <f t="shared" si="1049"/>
        <v>0</v>
      </c>
      <c r="CN281" s="106">
        <f t="shared" si="1049"/>
        <v>0</v>
      </c>
      <c r="CO281" s="106">
        <f t="shared" si="1049"/>
        <v>0</v>
      </c>
      <c r="CP281" s="106">
        <f t="shared" si="1049"/>
        <v>0</v>
      </c>
      <c r="CQ281" s="106">
        <f t="shared" si="1049"/>
        <v>0</v>
      </c>
      <c r="CR281" s="106">
        <f t="shared" si="1049"/>
        <v>0</v>
      </c>
      <c r="CS281" s="106">
        <f t="shared" si="1049"/>
        <v>0</v>
      </c>
      <c r="CT281" s="106">
        <f t="shared" si="1049"/>
        <v>0</v>
      </c>
      <c r="CU281" s="106">
        <f t="shared" si="1049"/>
        <v>0</v>
      </c>
      <c r="CV281" s="106">
        <f t="shared" si="1049"/>
        <v>0</v>
      </c>
      <c r="CW281" s="106">
        <f t="shared" si="1049"/>
        <v>0</v>
      </c>
      <c r="CX281" s="109"/>
    </row>
    <row r="282" spans="1:117" s="110" customFormat="1" ht="54" customHeight="1">
      <c r="A282" s="137"/>
      <c r="B282" s="382" t="s">
        <v>648</v>
      </c>
      <c r="C282" s="111">
        <v>1</v>
      </c>
      <c r="D282" s="111" t="s">
        <v>1349</v>
      </c>
      <c r="E282" s="141">
        <v>45000</v>
      </c>
      <c r="F282" s="130">
        <v>10000</v>
      </c>
      <c r="G282" s="141">
        <v>31500</v>
      </c>
      <c r="H282" s="130">
        <f t="shared" ref="H282:H287" si="1050">I282+O282</f>
        <v>10000</v>
      </c>
      <c r="I282" s="130">
        <f t="shared" ref="I282:I287" si="1051">SUM(K282:N282)</f>
        <v>0</v>
      </c>
      <c r="J282" s="130"/>
      <c r="K282" s="104"/>
      <c r="L282" s="131"/>
      <c r="M282" s="104"/>
      <c r="N282" s="104"/>
      <c r="O282" s="130">
        <f t="shared" ref="O282:O287" si="1052">SUM(P282:U282)</f>
        <v>10000</v>
      </c>
      <c r="P282" s="104"/>
      <c r="Q282" s="141">
        <v>10000</v>
      </c>
      <c r="R282" s="203"/>
      <c r="S282" s="113"/>
      <c r="T282" s="112"/>
      <c r="U282" s="122"/>
      <c r="V282" s="130">
        <f t="shared" ref="V282:V287" si="1053">W282+AC282</f>
        <v>5175.2439999999997</v>
      </c>
      <c r="W282" s="130">
        <f t="shared" ref="W282:W287" si="1054">SUM(Y282:AB282)</f>
        <v>0</v>
      </c>
      <c r="X282" s="130"/>
      <c r="Y282" s="104"/>
      <c r="Z282" s="130"/>
      <c r="AA282" s="104"/>
      <c r="AB282" s="104"/>
      <c r="AC282" s="130">
        <f t="shared" ref="AC282:AC287" si="1055">SUM(AD282:AI282)</f>
        <v>5175.2439999999997</v>
      </c>
      <c r="AD282" s="104"/>
      <c r="AE282" s="130">
        <f>'1-NSTT'!AB150</f>
        <v>5175.2439999999997</v>
      </c>
      <c r="AF282" s="130"/>
      <c r="AG282" s="130"/>
      <c r="AH282" s="130"/>
      <c r="AI282" s="130"/>
      <c r="AJ282" s="116">
        <f t="shared" si="929"/>
        <v>0.5175244</v>
      </c>
      <c r="AK282" s="130">
        <f t="shared" ref="AK282:AK289" si="1056">AL282+AR282</f>
        <v>14194</v>
      </c>
      <c r="AL282" s="130">
        <f t="shared" ref="AL282:AL289" si="1057">SUM(AN282:AQ282)</f>
        <v>0</v>
      </c>
      <c r="AM282" s="130"/>
      <c r="AN282" s="104"/>
      <c r="AO282" s="130"/>
      <c r="AP282" s="104"/>
      <c r="AQ282" s="104"/>
      <c r="AR282" s="130">
        <f t="shared" ref="AR282:AR289" si="1058">SUM(AS282:AX282)</f>
        <v>14194</v>
      </c>
      <c r="AS282" s="104"/>
      <c r="AT282" s="130">
        <f>'1-NSTT'!AC150</f>
        <v>14194</v>
      </c>
      <c r="AU282" s="130"/>
      <c r="AV282" s="130"/>
      <c r="AW282" s="130"/>
      <c r="AX282" s="130"/>
      <c r="AY282" s="116">
        <f t="shared" si="927"/>
        <v>1.4194</v>
      </c>
      <c r="AZ282" s="114">
        <f>AK282-H282</f>
        <v>4194</v>
      </c>
      <c r="BA282" s="114">
        <f>AT282-Q282</f>
        <v>4194</v>
      </c>
      <c r="BB282" s="114">
        <f>AU282-R282</f>
        <v>0</v>
      </c>
      <c r="BC282" s="114">
        <f>AV282-S282</f>
        <v>0</v>
      </c>
      <c r="BD282" s="114">
        <f>AW282-T282</f>
        <v>0</v>
      </c>
      <c r="BE282" s="114"/>
      <c r="BF282" s="114"/>
      <c r="BG282" s="114"/>
      <c r="BH282" s="114"/>
      <c r="BI282" s="114"/>
      <c r="BJ282" s="130">
        <f t="shared" ref="BJ282:BJ289" si="1059">BK282+BQ282</f>
        <v>14194</v>
      </c>
      <c r="BK282" s="130">
        <f t="shared" ref="BK282:BK289" si="1060">SUM(BM282:BP282)</f>
        <v>0</v>
      </c>
      <c r="BL282" s="130"/>
      <c r="BM282" s="104"/>
      <c r="BN282" s="131"/>
      <c r="BO282" s="104"/>
      <c r="BP282" s="104"/>
      <c r="BQ282" s="130">
        <f t="shared" ref="BQ282:BQ289" si="1061">SUM(BR282:BW282)</f>
        <v>14194</v>
      </c>
      <c r="BR282" s="104"/>
      <c r="BS282" s="130">
        <f>'1-NSTT'!AG150</f>
        <v>14194</v>
      </c>
      <c r="BT282" s="130"/>
      <c r="BU282" s="113"/>
      <c r="BV282" s="130"/>
      <c r="BW282" s="122"/>
      <c r="BX282" s="116">
        <f t="shared" si="928"/>
        <v>1.4194</v>
      </c>
      <c r="BY282" s="2422">
        <f t="shared" si="1014"/>
        <v>0</v>
      </c>
      <c r="BZ282" s="2422">
        <f t="shared" si="1015"/>
        <v>4194</v>
      </c>
      <c r="CA282" s="140" t="s">
        <v>2216</v>
      </c>
      <c r="CB282" s="140"/>
      <c r="CC282" s="450">
        <f t="shared" si="854"/>
        <v>0</v>
      </c>
      <c r="CD282" s="450"/>
      <c r="CE282" s="450"/>
      <c r="CF282" s="450"/>
      <c r="CG282" s="450"/>
      <c r="CH282" s="450"/>
      <c r="CI282" s="450">
        <f t="shared" si="855"/>
        <v>0</v>
      </c>
      <c r="CJ282" s="114"/>
      <c r="CK282" s="114"/>
      <c r="CL282" s="114"/>
      <c r="CM282" s="114"/>
      <c r="CN282" s="114"/>
      <c r="CO282" s="450">
        <f t="shared" si="856"/>
        <v>0</v>
      </c>
      <c r="CP282" s="140"/>
      <c r="CQ282" s="140"/>
      <c r="CR282" s="140"/>
      <c r="CS282" s="140"/>
      <c r="CT282" s="140"/>
      <c r="CU282" s="109"/>
      <c r="CV282" s="109"/>
      <c r="CW282" s="109"/>
      <c r="CX282" s="109"/>
    </row>
    <row r="283" spans="1:117" s="110" customFormat="1" ht="54" customHeight="1">
      <c r="A283" s="137"/>
      <c r="B283" s="382" t="s">
        <v>649</v>
      </c>
      <c r="C283" s="111">
        <v>1</v>
      </c>
      <c r="D283" s="111" t="s">
        <v>1349</v>
      </c>
      <c r="E283" s="141">
        <v>30000</v>
      </c>
      <c r="F283" s="130">
        <v>5000</v>
      </c>
      <c r="G283" s="141">
        <v>24000</v>
      </c>
      <c r="H283" s="130">
        <f t="shared" si="1050"/>
        <v>5000</v>
      </c>
      <c r="I283" s="130">
        <f t="shared" si="1051"/>
        <v>0</v>
      </c>
      <c r="J283" s="130"/>
      <c r="K283" s="104"/>
      <c r="L283" s="131"/>
      <c r="M283" s="104"/>
      <c r="N283" s="104"/>
      <c r="O283" s="130">
        <f t="shared" si="1052"/>
        <v>5000</v>
      </c>
      <c r="P283" s="104"/>
      <c r="Q283" s="120">
        <v>5000</v>
      </c>
      <c r="R283" s="203"/>
      <c r="S283" s="113"/>
      <c r="T283" s="112"/>
      <c r="U283" s="122"/>
      <c r="V283" s="130">
        <f t="shared" si="1053"/>
        <v>1521.768</v>
      </c>
      <c r="W283" s="130">
        <f t="shared" si="1054"/>
        <v>0</v>
      </c>
      <c r="X283" s="130"/>
      <c r="Y283" s="104"/>
      <c r="Z283" s="130"/>
      <c r="AA283" s="104"/>
      <c r="AB283" s="104"/>
      <c r="AC283" s="130">
        <f t="shared" si="1055"/>
        <v>1521.768</v>
      </c>
      <c r="AD283" s="104"/>
      <c r="AE283" s="130">
        <f>'1-NSTT'!AB151</f>
        <v>1521.768</v>
      </c>
      <c r="AF283" s="130"/>
      <c r="AG283" s="130"/>
      <c r="AH283" s="130"/>
      <c r="AI283" s="130"/>
      <c r="AJ283" s="116">
        <f t="shared" si="929"/>
        <v>0.3043536</v>
      </c>
      <c r="AK283" s="130">
        <f t="shared" si="1056"/>
        <v>1522</v>
      </c>
      <c r="AL283" s="130">
        <f t="shared" si="1057"/>
        <v>0</v>
      </c>
      <c r="AM283" s="130"/>
      <c r="AN283" s="104"/>
      <c r="AO283" s="130"/>
      <c r="AP283" s="104"/>
      <c r="AQ283" s="104"/>
      <c r="AR283" s="130">
        <f t="shared" si="1058"/>
        <v>1522</v>
      </c>
      <c r="AS283" s="104"/>
      <c r="AT283" s="130">
        <f>'1-NSTT'!AC151</f>
        <v>1522</v>
      </c>
      <c r="AU283" s="130"/>
      <c r="AV283" s="130"/>
      <c r="AW283" s="130"/>
      <c r="AX283" s="130"/>
      <c r="AY283" s="116">
        <f t="shared" si="927"/>
        <v>0.3044</v>
      </c>
      <c r="AZ283" s="114"/>
      <c r="BA283" s="114"/>
      <c r="BB283" s="114">
        <f t="shared" ref="BB283:BD289" si="1062">AU283-R283</f>
        <v>0</v>
      </c>
      <c r="BC283" s="114">
        <f t="shared" si="1062"/>
        <v>0</v>
      </c>
      <c r="BD283" s="114">
        <f t="shared" si="1062"/>
        <v>0</v>
      </c>
      <c r="BE283" s="114">
        <f>AK283-H283</f>
        <v>-3478</v>
      </c>
      <c r="BF283" s="114">
        <f>AT283-Q283</f>
        <v>-3478</v>
      </c>
      <c r="BG283" s="114">
        <f>AU283-R283</f>
        <v>0</v>
      </c>
      <c r="BH283" s="114">
        <f>AV283-S283</f>
        <v>0</v>
      </c>
      <c r="BI283" s="114">
        <f>AW283-T283</f>
        <v>0</v>
      </c>
      <c r="BJ283" s="130">
        <f t="shared" si="1059"/>
        <v>1522</v>
      </c>
      <c r="BK283" s="130">
        <f t="shared" si="1060"/>
        <v>0</v>
      </c>
      <c r="BL283" s="130"/>
      <c r="BM283" s="104"/>
      <c r="BN283" s="131"/>
      <c r="BO283" s="104"/>
      <c r="BP283" s="104"/>
      <c r="BQ283" s="130">
        <f t="shared" si="1061"/>
        <v>1522</v>
      </c>
      <c r="BR283" s="104"/>
      <c r="BS283" s="130">
        <f>'1-NSTT'!AG151</f>
        <v>1522</v>
      </c>
      <c r="BT283" s="130"/>
      <c r="BU283" s="113"/>
      <c r="BV283" s="130"/>
      <c r="BW283" s="122"/>
      <c r="BX283" s="116">
        <f t="shared" si="928"/>
        <v>0.3044</v>
      </c>
      <c r="BY283" s="2422">
        <f t="shared" si="1014"/>
        <v>0</v>
      </c>
      <c r="BZ283" s="2422">
        <f t="shared" si="1015"/>
        <v>-3478</v>
      </c>
      <c r="CA283" s="140" t="s">
        <v>2217</v>
      </c>
      <c r="CB283" s="140"/>
      <c r="CC283" s="450">
        <f t="shared" si="854"/>
        <v>0</v>
      </c>
      <c r="CD283" s="450"/>
      <c r="CE283" s="450"/>
      <c r="CF283" s="450"/>
      <c r="CG283" s="450"/>
      <c r="CH283" s="450"/>
      <c r="CI283" s="450">
        <f t="shared" si="855"/>
        <v>0</v>
      </c>
      <c r="CJ283" s="114"/>
      <c r="CK283" s="114"/>
      <c r="CL283" s="114"/>
      <c r="CM283" s="114"/>
      <c r="CN283" s="114"/>
      <c r="CO283" s="450">
        <f t="shared" si="856"/>
        <v>0</v>
      </c>
      <c r="CP283" s="140"/>
      <c r="CQ283" s="140"/>
      <c r="CR283" s="140"/>
      <c r="CS283" s="140"/>
      <c r="CT283" s="140"/>
      <c r="CU283" s="109"/>
      <c r="CV283" s="142"/>
      <c r="CW283" s="109"/>
      <c r="CX283" s="109"/>
    </row>
    <row r="284" spans="1:117" s="110" customFormat="1" ht="54" customHeight="1">
      <c r="A284" s="137"/>
      <c r="B284" s="479" t="s">
        <v>741</v>
      </c>
      <c r="C284" s="111">
        <v>1</v>
      </c>
      <c r="D284" s="111" t="s">
        <v>1351</v>
      </c>
      <c r="E284" s="120">
        <v>44930.175999999999</v>
      </c>
      <c r="F284" s="113">
        <v>11246</v>
      </c>
      <c r="G284" s="113">
        <v>23900</v>
      </c>
      <c r="H284" s="130">
        <f t="shared" si="1050"/>
        <v>5000</v>
      </c>
      <c r="I284" s="130">
        <f t="shared" si="1051"/>
        <v>0</v>
      </c>
      <c r="J284" s="130"/>
      <c r="K284" s="104"/>
      <c r="L284" s="131"/>
      <c r="M284" s="104"/>
      <c r="N284" s="104"/>
      <c r="O284" s="130">
        <f t="shared" si="1052"/>
        <v>5000</v>
      </c>
      <c r="P284" s="104"/>
      <c r="Q284" s="113"/>
      <c r="R284" s="120">
        <v>5000</v>
      </c>
      <c r="S284" s="113"/>
      <c r="T284" s="112"/>
      <c r="U284" s="122"/>
      <c r="V284" s="130">
        <f t="shared" si="1053"/>
        <v>5000</v>
      </c>
      <c r="W284" s="130">
        <f t="shared" si="1054"/>
        <v>0</v>
      </c>
      <c r="X284" s="130"/>
      <c r="Y284" s="104"/>
      <c r="Z284" s="130"/>
      <c r="AA284" s="104"/>
      <c r="AB284" s="104"/>
      <c r="AC284" s="130">
        <f t="shared" si="1055"/>
        <v>5000</v>
      </c>
      <c r="AD284" s="104"/>
      <c r="AE284" s="130"/>
      <c r="AF284" s="130">
        <f>'2-XSKT'!AA102</f>
        <v>5000</v>
      </c>
      <c r="AG284" s="130"/>
      <c r="AH284" s="130"/>
      <c r="AI284" s="130"/>
      <c r="AJ284" s="116">
        <f t="shared" si="929"/>
        <v>1</v>
      </c>
      <c r="AK284" s="130">
        <f t="shared" si="1056"/>
        <v>7200</v>
      </c>
      <c r="AL284" s="130">
        <f t="shared" si="1057"/>
        <v>0</v>
      </c>
      <c r="AM284" s="130"/>
      <c r="AN284" s="104"/>
      <c r="AO284" s="130"/>
      <c r="AP284" s="104"/>
      <c r="AQ284" s="104"/>
      <c r="AR284" s="130">
        <f t="shared" si="1058"/>
        <v>7200</v>
      </c>
      <c r="AS284" s="104"/>
      <c r="AT284" s="130"/>
      <c r="AU284" s="130">
        <f>'2-XSKT'!AB102</f>
        <v>7200</v>
      </c>
      <c r="AV284" s="130"/>
      <c r="AW284" s="130"/>
      <c r="AX284" s="130"/>
      <c r="AY284" s="116">
        <f t="shared" si="927"/>
        <v>1.44</v>
      </c>
      <c r="AZ284" s="114">
        <f t="shared" ref="AZ284:AZ289" si="1063">AK284-H284</f>
        <v>2200</v>
      </c>
      <c r="BA284" s="114">
        <f t="shared" ref="BA284:BA289" si="1064">AT284-Q284</f>
        <v>0</v>
      </c>
      <c r="BB284" s="114">
        <f t="shared" si="1062"/>
        <v>2200</v>
      </c>
      <c r="BC284" s="114">
        <f t="shared" si="1062"/>
        <v>0</v>
      </c>
      <c r="BD284" s="114">
        <f t="shared" si="1062"/>
        <v>0</v>
      </c>
      <c r="BE284" s="114"/>
      <c r="BF284" s="114"/>
      <c r="BG284" s="114"/>
      <c r="BH284" s="114"/>
      <c r="BI284" s="114"/>
      <c r="BJ284" s="130">
        <f t="shared" si="1059"/>
        <v>7661</v>
      </c>
      <c r="BK284" s="130">
        <f t="shared" si="1060"/>
        <v>0</v>
      </c>
      <c r="BL284" s="130"/>
      <c r="BM284" s="104"/>
      <c r="BN284" s="131"/>
      <c r="BO284" s="104"/>
      <c r="BP284" s="104"/>
      <c r="BQ284" s="130">
        <f t="shared" si="1061"/>
        <v>7661</v>
      </c>
      <c r="BR284" s="104"/>
      <c r="BS284" s="130"/>
      <c r="BT284" s="130">
        <f>'2-XSKT'!AF102</f>
        <v>7661</v>
      </c>
      <c r="BU284" s="113"/>
      <c r="BV284" s="130"/>
      <c r="BW284" s="122"/>
      <c r="BX284" s="116">
        <f t="shared" si="928"/>
        <v>1.5322</v>
      </c>
      <c r="BY284" s="2422">
        <f t="shared" si="1014"/>
        <v>-461</v>
      </c>
      <c r="BZ284" s="2422">
        <f t="shared" si="1015"/>
        <v>2661</v>
      </c>
      <c r="CA284" s="140" t="s">
        <v>2211</v>
      </c>
      <c r="CB284" s="140"/>
      <c r="CC284" s="450">
        <f t="shared" si="854"/>
        <v>0</v>
      </c>
      <c r="CD284" s="450"/>
      <c r="CE284" s="450"/>
      <c r="CF284" s="450"/>
      <c r="CG284" s="450"/>
      <c r="CH284" s="450"/>
      <c r="CI284" s="450">
        <f t="shared" si="855"/>
        <v>0</v>
      </c>
      <c r="CJ284" s="114"/>
      <c r="CK284" s="114"/>
      <c r="CL284" s="114"/>
      <c r="CM284" s="114"/>
      <c r="CN284" s="114"/>
      <c r="CO284" s="450">
        <f t="shared" si="856"/>
        <v>0</v>
      </c>
      <c r="CP284" s="140"/>
      <c r="CQ284" s="140"/>
      <c r="CR284" s="140"/>
      <c r="CS284" s="140"/>
      <c r="CT284" s="140"/>
      <c r="CU284" s="109"/>
      <c r="CV284" s="142" t="s">
        <v>2209</v>
      </c>
      <c r="CW284" s="109"/>
      <c r="CX284" s="109"/>
    </row>
    <row r="285" spans="1:117" s="110" customFormat="1" ht="72" customHeight="1">
      <c r="A285" s="137"/>
      <c r="B285" s="379" t="s">
        <v>742</v>
      </c>
      <c r="C285" s="111">
        <v>1</v>
      </c>
      <c r="D285" s="111" t="s">
        <v>1351</v>
      </c>
      <c r="E285" s="120">
        <v>23338</v>
      </c>
      <c r="F285" s="113">
        <v>5000</v>
      </c>
      <c r="G285" s="113">
        <v>19800</v>
      </c>
      <c r="H285" s="130">
        <f t="shared" si="1050"/>
        <v>7000</v>
      </c>
      <c r="I285" s="130">
        <f t="shared" si="1051"/>
        <v>0</v>
      </c>
      <c r="J285" s="130"/>
      <c r="K285" s="104"/>
      <c r="L285" s="131"/>
      <c r="M285" s="104"/>
      <c r="N285" s="104"/>
      <c r="O285" s="130">
        <f t="shared" si="1052"/>
        <v>7000</v>
      </c>
      <c r="P285" s="104"/>
      <c r="Q285" s="113"/>
      <c r="R285" s="120">
        <v>7000</v>
      </c>
      <c r="S285" s="113"/>
      <c r="T285" s="112"/>
      <c r="U285" s="122"/>
      <c r="V285" s="130">
        <f t="shared" si="1053"/>
        <v>6875.6949999999997</v>
      </c>
      <c r="W285" s="130">
        <f t="shared" si="1054"/>
        <v>0</v>
      </c>
      <c r="X285" s="130"/>
      <c r="Y285" s="104"/>
      <c r="Z285" s="130"/>
      <c r="AA285" s="104"/>
      <c r="AB285" s="104"/>
      <c r="AC285" s="130">
        <f t="shared" si="1055"/>
        <v>6875.6949999999997</v>
      </c>
      <c r="AD285" s="104"/>
      <c r="AE285" s="130"/>
      <c r="AF285" s="130">
        <f>'2-XSKT'!AA103</f>
        <v>6875.6949999999997</v>
      </c>
      <c r="AG285" s="130"/>
      <c r="AH285" s="130"/>
      <c r="AI285" s="130"/>
      <c r="AJ285" s="116">
        <f t="shared" si="929"/>
        <v>0.98224214285714284</v>
      </c>
      <c r="AK285" s="130">
        <f t="shared" si="1056"/>
        <v>13300</v>
      </c>
      <c r="AL285" s="130">
        <f t="shared" si="1057"/>
        <v>0</v>
      </c>
      <c r="AM285" s="130"/>
      <c r="AN285" s="104"/>
      <c r="AO285" s="130"/>
      <c r="AP285" s="104"/>
      <c r="AQ285" s="104"/>
      <c r="AR285" s="130">
        <f t="shared" si="1058"/>
        <v>13300</v>
      </c>
      <c r="AS285" s="104"/>
      <c r="AT285" s="130"/>
      <c r="AU285" s="130">
        <f>'2-XSKT'!AB103</f>
        <v>13300</v>
      </c>
      <c r="AV285" s="130"/>
      <c r="AW285" s="130"/>
      <c r="AX285" s="130"/>
      <c r="AY285" s="116">
        <f t="shared" si="927"/>
        <v>1.9</v>
      </c>
      <c r="AZ285" s="114">
        <f t="shared" si="1063"/>
        <v>6300</v>
      </c>
      <c r="BA285" s="114">
        <f t="shared" si="1064"/>
        <v>0</v>
      </c>
      <c r="BB285" s="114">
        <f t="shared" si="1062"/>
        <v>6300</v>
      </c>
      <c r="BC285" s="114">
        <f t="shared" si="1062"/>
        <v>0</v>
      </c>
      <c r="BD285" s="114">
        <f t="shared" si="1062"/>
        <v>0</v>
      </c>
      <c r="BE285" s="114"/>
      <c r="BF285" s="114"/>
      <c r="BG285" s="114"/>
      <c r="BH285" s="114"/>
      <c r="BI285" s="114"/>
      <c r="BJ285" s="130">
        <f t="shared" si="1059"/>
        <v>7000</v>
      </c>
      <c r="BK285" s="130">
        <f t="shared" si="1060"/>
        <v>0</v>
      </c>
      <c r="BL285" s="130"/>
      <c r="BM285" s="104"/>
      <c r="BN285" s="131"/>
      <c r="BO285" s="104"/>
      <c r="BP285" s="104"/>
      <c r="BQ285" s="130">
        <f t="shared" si="1061"/>
        <v>7000</v>
      </c>
      <c r="BR285" s="104"/>
      <c r="BS285" s="130"/>
      <c r="BT285" s="130">
        <f>'2-XSKT'!AF103</f>
        <v>7000</v>
      </c>
      <c r="BU285" s="113"/>
      <c r="BV285" s="130"/>
      <c r="BW285" s="122"/>
      <c r="BX285" s="116">
        <f t="shared" si="928"/>
        <v>1</v>
      </c>
      <c r="BY285" s="2422">
        <f t="shared" si="1014"/>
        <v>6300</v>
      </c>
      <c r="BZ285" s="2422">
        <f t="shared" si="1015"/>
        <v>0</v>
      </c>
      <c r="CA285" s="140" t="s">
        <v>2212</v>
      </c>
      <c r="CB285" s="140"/>
      <c r="CC285" s="450">
        <f t="shared" si="854"/>
        <v>0</v>
      </c>
      <c r="CD285" s="450"/>
      <c r="CE285" s="450"/>
      <c r="CF285" s="450"/>
      <c r="CG285" s="450"/>
      <c r="CH285" s="450"/>
      <c r="CI285" s="450">
        <f t="shared" si="855"/>
        <v>0</v>
      </c>
      <c r="CJ285" s="114"/>
      <c r="CK285" s="114"/>
      <c r="CL285" s="114"/>
      <c r="CM285" s="114"/>
      <c r="CN285" s="114"/>
      <c r="CO285" s="450">
        <f t="shared" si="856"/>
        <v>0</v>
      </c>
      <c r="CP285" s="140"/>
      <c r="CQ285" s="140"/>
      <c r="CR285" s="140"/>
      <c r="CS285" s="140"/>
      <c r="CT285" s="140"/>
      <c r="CU285" s="109"/>
      <c r="CV285" s="109"/>
      <c r="CW285" s="109"/>
      <c r="CX285" s="109"/>
    </row>
    <row r="286" spans="1:117" s="110" customFormat="1" ht="54" customHeight="1">
      <c r="A286" s="137"/>
      <c r="B286" s="379" t="s">
        <v>743</v>
      </c>
      <c r="C286" s="111">
        <v>1</v>
      </c>
      <c r="D286" s="111" t="s">
        <v>1351</v>
      </c>
      <c r="E286" s="120">
        <v>40036</v>
      </c>
      <c r="F286" s="113">
        <v>2600</v>
      </c>
      <c r="G286" s="113">
        <v>17700</v>
      </c>
      <c r="H286" s="130">
        <f t="shared" si="1050"/>
        <v>5000</v>
      </c>
      <c r="I286" s="130">
        <f t="shared" si="1051"/>
        <v>0</v>
      </c>
      <c r="J286" s="130"/>
      <c r="K286" s="104"/>
      <c r="L286" s="131"/>
      <c r="M286" s="104"/>
      <c r="N286" s="104"/>
      <c r="O286" s="130">
        <f t="shared" si="1052"/>
        <v>5000</v>
      </c>
      <c r="P286" s="104"/>
      <c r="Q286" s="113"/>
      <c r="R286" s="120">
        <v>5000</v>
      </c>
      <c r="S286" s="113"/>
      <c r="T286" s="112"/>
      <c r="U286" s="122"/>
      <c r="V286" s="130">
        <f t="shared" si="1053"/>
        <v>5000</v>
      </c>
      <c r="W286" s="130">
        <f t="shared" si="1054"/>
        <v>0</v>
      </c>
      <c r="X286" s="130"/>
      <c r="Y286" s="104"/>
      <c r="Z286" s="130"/>
      <c r="AA286" s="104"/>
      <c r="AB286" s="104"/>
      <c r="AC286" s="130">
        <f t="shared" si="1055"/>
        <v>5000</v>
      </c>
      <c r="AD286" s="104"/>
      <c r="AE286" s="130"/>
      <c r="AF286" s="130">
        <f>'2-XSKT'!AA104</f>
        <v>5000</v>
      </c>
      <c r="AG286" s="130"/>
      <c r="AH286" s="130"/>
      <c r="AI286" s="130"/>
      <c r="AJ286" s="116">
        <f t="shared" si="929"/>
        <v>1</v>
      </c>
      <c r="AK286" s="130">
        <f t="shared" si="1056"/>
        <v>12500</v>
      </c>
      <c r="AL286" s="130">
        <f t="shared" si="1057"/>
        <v>0</v>
      </c>
      <c r="AM286" s="130"/>
      <c r="AN286" s="104"/>
      <c r="AO286" s="130"/>
      <c r="AP286" s="104"/>
      <c r="AQ286" s="104"/>
      <c r="AR286" s="130">
        <f t="shared" si="1058"/>
        <v>12500</v>
      </c>
      <c r="AS286" s="104"/>
      <c r="AT286" s="130"/>
      <c r="AU286" s="130">
        <f>'2-XSKT'!AB104</f>
        <v>12500</v>
      </c>
      <c r="AV286" s="130"/>
      <c r="AW286" s="130"/>
      <c r="AX286" s="130"/>
      <c r="AY286" s="116">
        <f t="shared" si="927"/>
        <v>2.5</v>
      </c>
      <c r="AZ286" s="114">
        <f t="shared" si="1063"/>
        <v>7500</v>
      </c>
      <c r="BA286" s="114">
        <f t="shared" si="1064"/>
        <v>0</v>
      </c>
      <c r="BB286" s="114">
        <f t="shared" si="1062"/>
        <v>7500</v>
      </c>
      <c r="BC286" s="114">
        <f t="shared" si="1062"/>
        <v>0</v>
      </c>
      <c r="BD286" s="114">
        <f t="shared" si="1062"/>
        <v>0</v>
      </c>
      <c r="BE286" s="114"/>
      <c r="BF286" s="114"/>
      <c r="BG286" s="114"/>
      <c r="BH286" s="114"/>
      <c r="BI286" s="114"/>
      <c r="BJ286" s="130">
        <f t="shared" si="1059"/>
        <v>5000</v>
      </c>
      <c r="BK286" s="130">
        <f t="shared" si="1060"/>
        <v>0</v>
      </c>
      <c r="BL286" s="130"/>
      <c r="BM286" s="104"/>
      <c r="BN286" s="131"/>
      <c r="BO286" s="104"/>
      <c r="BP286" s="104"/>
      <c r="BQ286" s="130">
        <f t="shared" si="1061"/>
        <v>5000</v>
      </c>
      <c r="BR286" s="104"/>
      <c r="BS286" s="130"/>
      <c r="BT286" s="130">
        <f>'2-XSKT'!AF104</f>
        <v>5000</v>
      </c>
      <c r="BU286" s="113"/>
      <c r="BV286" s="130"/>
      <c r="BW286" s="122"/>
      <c r="BX286" s="116">
        <f t="shared" si="928"/>
        <v>1</v>
      </c>
      <c r="BY286" s="2422">
        <f t="shared" si="1014"/>
        <v>7500</v>
      </c>
      <c r="BZ286" s="2422">
        <f t="shared" si="1015"/>
        <v>0</v>
      </c>
      <c r="CA286" s="140" t="s">
        <v>2214</v>
      </c>
      <c r="CB286" s="121"/>
      <c r="CC286" s="450">
        <f t="shared" si="854"/>
        <v>0</v>
      </c>
      <c r="CD286" s="450"/>
      <c r="CE286" s="450"/>
      <c r="CF286" s="450"/>
      <c r="CG286" s="450"/>
      <c r="CH286" s="450"/>
      <c r="CI286" s="450">
        <f t="shared" si="855"/>
        <v>0</v>
      </c>
      <c r="CJ286" s="114"/>
      <c r="CK286" s="114"/>
      <c r="CL286" s="114"/>
      <c r="CM286" s="114"/>
      <c r="CN286" s="114"/>
      <c r="CO286" s="450">
        <f t="shared" si="856"/>
        <v>0</v>
      </c>
      <c r="CP286" s="121"/>
      <c r="CQ286" s="121"/>
      <c r="CR286" s="121"/>
      <c r="CS286" s="121"/>
      <c r="CT286" s="121"/>
      <c r="CU286" s="109"/>
      <c r="CV286" s="142"/>
      <c r="CW286" s="109"/>
      <c r="CX286" s="109"/>
    </row>
    <row r="287" spans="1:117" s="110" customFormat="1" ht="83.1" customHeight="1">
      <c r="A287" s="137"/>
      <c r="B287" s="480" t="s">
        <v>744</v>
      </c>
      <c r="C287" s="111">
        <v>1</v>
      </c>
      <c r="D287" s="111" t="s">
        <v>1351</v>
      </c>
      <c r="E287" s="120">
        <v>43514</v>
      </c>
      <c r="F287" s="113">
        <v>922</v>
      </c>
      <c r="G287" s="113">
        <v>39400</v>
      </c>
      <c r="H287" s="130">
        <f t="shared" si="1050"/>
        <v>10000</v>
      </c>
      <c r="I287" s="130">
        <f t="shared" si="1051"/>
        <v>0</v>
      </c>
      <c r="J287" s="130"/>
      <c r="K287" s="104"/>
      <c r="L287" s="131"/>
      <c r="M287" s="104"/>
      <c r="N287" s="104"/>
      <c r="O287" s="130">
        <f t="shared" si="1052"/>
        <v>10000</v>
      </c>
      <c r="P287" s="104"/>
      <c r="Q287" s="113"/>
      <c r="R287" s="120">
        <v>10000</v>
      </c>
      <c r="S287" s="113"/>
      <c r="T287" s="112"/>
      <c r="U287" s="122"/>
      <c r="V287" s="130">
        <f t="shared" si="1053"/>
        <v>4229.2659999999996</v>
      </c>
      <c r="W287" s="130">
        <f t="shared" si="1054"/>
        <v>0</v>
      </c>
      <c r="X287" s="130"/>
      <c r="Y287" s="104"/>
      <c r="Z287" s="130"/>
      <c r="AA287" s="104"/>
      <c r="AB287" s="104"/>
      <c r="AC287" s="130">
        <f t="shared" si="1055"/>
        <v>4229.2659999999996</v>
      </c>
      <c r="AD287" s="104"/>
      <c r="AE287" s="130"/>
      <c r="AF287" s="130">
        <f>'2-XSKT'!AA105</f>
        <v>4229.2659999999996</v>
      </c>
      <c r="AG287" s="130"/>
      <c r="AH287" s="130"/>
      <c r="AI287" s="130"/>
      <c r="AJ287" s="116">
        <f t="shared" si="929"/>
        <v>0.42292659999999999</v>
      </c>
      <c r="AK287" s="130">
        <f t="shared" si="1056"/>
        <v>10000</v>
      </c>
      <c r="AL287" s="130">
        <f t="shared" si="1057"/>
        <v>0</v>
      </c>
      <c r="AM287" s="130"/>
      <c r="AN287" s="104"/>
      <c r="AO287" s="130"/>
      <c r="AP287" s="104"/>
      <c r="AQ287" s="104"/>
      <c r="AR287" s="130">
        <f t="shared" si="1058"/>
        <v>10000</v>
      </c>
      <c r="AS287" s="104"/>
      <c r="AT287" s="130"/>
      <c r="AU287" s="130">
        <f>'2-XSKT'!AB105</f>
        <v>10000</v>
      </c>
      <c r="AV287" s="130"/>
      <c r="AW287" s="130"/>
      <c r="AX287" s="130"/>
      <c r="AY287" s="116">
        <f t="shared" si="927"/>
        <v>1</v>
      </c>
      <c r="AZ287" s="114">
        <f t="shared" si="1063"/>
        <v>0</v>
      </c>
      <c r="BA287" s="114">
        <f t="shared" si="1064"/>
        <v>0</v>
      </c>
      <c r="BB287" s="114">
        <f t="shared" si="1062"/>
        <v>0</v>
      </c>
      <c r="BC287" s="114">
        <f t="shared" si="1062"/>
        <v>0</v>
      </c>
      <c r="BD287" s="114">
        <f t="shared" si="1062"/>
        <v>0</v>
      </c>
      <c r="BE287" s="114">
        <f t="shared" ref="BE287:BI289" si="1065">AK287-H287</f>
        <v>0</v>
      </c>
      <c r="BF287" s="114">
        <f t="shared" si="1065"/>
        <v>0</v>
      </c>
      <c r="BG287" s="114">
        <f t="shared" si="1065"/>
        <v>0</v>
      </c>
      <c r="BH287" s="114">
        <f t="shared" si="1065"/>
        <v>0</v>
      </c>
      <c r="BI287" s="114">
        <f t="shared" si="1065"/>
        <v>0</v>
      </c>
      <c r="BJ287" s="130">
        <f t="shared" si="1059"/>
        <v>10000</v>
      </c>
      <c r="BK287" s="130">
        <f t="shared" si="1060"/>
        <v>0</v>
      </c>
      <c r="BL287" s="130"/>
      <c r="BM287" s="104"/>
      <c r="BN287" s="131"/>
      <c r="BO287" s="104"/>
      <c r="BP287" s="104"/>
      <c r="BQ287" s="130">
        <f t="shared" si="1061"/>
        <v>10000</v>
      </c>
      <c r="BR287" s="104"/>
      <c r="BS287" s="130"/>
      <c r="BT287" s="130">
        <f>'2-XSKT'!AF105</f>
        <v>10000</v>
      </c>
      <c r="BU287" s="113"/>
      <c r="BV287" s="130"/>
      <c r="BW287" s="122"/>
      <c r="BX287" s="116">
        <f t="shared" si="928"/>
        <v>1</v>
      </c>
      <c r="BY287" s="2422">
        <f t="shared" si="1014"/>
        <v>0</v>
      </c>
      <c r="BZ287" s="2422">
        <f t="shared" si="1015"/>
        <v>0</v>
      </c>
      <c r="CA287" s="121" t="s">
        <v>2213</v>
      </c>
      <c r="CB287" s="121"/>
      <c r="CC287" s="450">
        <f t="shared" si="854"/>
        <v>0</v>
      </c>
      <c r="CD287" s="450"/>
      <c r="CE287" s="450"/>
      <c r="CF287" s="450"/>
      <c r="CG287" s="450"/>
      <c r="CH287" s="450"/>
      <c r="CI287" s="450">
        <f t="shared" si="855"/>
        <v>0</v>
      </c>
      <c r="CJ287" s="114"/>
      <c r="CK287" s="114"/>
      <c r="CL287" s="114"/>
      <c r="CM287" s="114"/>
      <c r="CN287" s="114"/>
      <c r="CO287" s="450">
        <f t="shared" si="856"/>
        <v>0</v>
      </c>
      <c r="CP287" s="121"/>
      <c r="CQ287" s="121"/>
      <c r="CR287" s="121"/>
      <c r="CS287" s="121"/>
      <c r="CT287" s="121"/>
      <c r="CU287" s="109"/>
      <c r="CV287" s="142"/>
      <c r="CW287" s="109"/>
      <c r="CX287" s="109"/>
    </row>
    <row r="288" spans="1:117" s="110" customFormat="1" ht="83.1" customHeight="1">
      <c r="A288" s="137"/>
      <c r="B288" s="379" t="s">
        <v>745</v>
      </c>
      <c r="C288" s="111">
        <v>1</v>
      </c>
      <c r="D288" s="111" t="s">
        <v>1351</v>
      </c>
      <c r="E288" s="120">
        <v>40226</v>
      </c>
      <c r="F288" s="113">
        <v>963</v>
      </c>
      <c r="G288" s="113">
        <v>30100</v>
      </c>
      <c r="H288" s="130">
        <f t="shared" ref="H288:H289" si="1066">I288+O288</f>
        <v>7000</v>
      </c>
      <c r="I288" s="130">
        <f t="shared" ref="I288:I289" si="1067">SUM(K288:N288)</f>
        <v>0</v>
      </c>
      <c r="J288" s="130"/>
      <c r="K288" s="104"/>
      <c r="L288" s="131"/>
      <c r="M288" s="104"/>
      <c r="N288" s="104"/>
      <c r="O288" s="130">
        <f t="shared" ref="O288:O289" si="1068">SUM(P288:U288)</f>
        <v>7000</v>
      </c>
      <c r="P288" s="104"/>
      <c r="Q288" s="113"/>
      <c r="R288" s="120">
        <v>7000</v>
      </c>
      <c r="S288" s="113"/>
      <c r="T288" s="112"/>
      <c r="U288" s="122"/>
      <c r="V288" s="130">
        <f t="shared" ref="V288:V289" si="1069">W288+AC288</f>
        <v>2993.0430000000001</v>
      </c>
      <c r="W288" s="130">
        <f t="shared" ref="W288:W289" si="1070">SUM(Y288:AB288)</f>
        <v>0</v>
      </c>
      <c r="X288" s="130"/>
      <c r="Y288" s="104"/>
      <c r="Z288" s="130"/>
      <c r="AA288" s="104"/>
      <c r="AB288" s="104"/>
      <c r="AC288" s="130">
        <f t="shared" ref="AC288:AC289" si="1071">SUM(AD288:AI288)</f>
        <v>2993.0430000000001</v>
      </c>
      <c r="AD288" s="104"/>
      <c r="AE288" s="130"/>
      <c r="AF288" s="130">
        <f>'2-XSKT'!AA106</f>
        <v>2993.0430000000001</v>
      </c>
      <c r="AG288" s="130"/>
      <c r="AH288" s="130"/>
      <c r="AI288" s="130"/>
      <c r="AJ288" s="116">
        <f t="shared" si="929"/>
        <v>0.42757757142857145</v>
      </c>
      <c r="AK288" s="130">
        <f t="shared" si="1056"/>
        <v>7000</v>
      </c>
      <c r="AL288" s="130">
        <f t="shared" si="1057"/>
        <v>0</v>
      </c>
      <c r="AM288" s="130"/>
      <c r="AN288" s="104"/>
      <c r="AO288" s="130"/>
      <c r="AP288" s="104"/>
      <c r="AQ288" s="104"/>
      <c r="AR288" s="130">
        <f t="shared" si="1058"/>
        <v>7000</v>
      </c>
      <c r="AS288" s="104"/>
      <c r="AT288" s="130"/>
      <c r="AU288" s="130">
        <f>'2-XSKT'!AB106</f>
        <v>7000</v>
      </c>
      <c r="AV288" s="130"/>
      <c r="AW288" s="130"/>
      <c r="AX288" s="130"/>
      <c r="AY288" s="116">
        <f t="shared" si="927"/>
        <v>1</v>
      </c>
      <c r="AZ288" s="114">
        <f t="shared" si="1063"/>
        <v>0</v>
      </c>
      <c r="BA288" s="114">
        <f t="shared" si="1064"/>
        <v>0</v>
      </c>
      <c r="BB288" s="114">
        <f t="shared" si="1062"/>
        <v>0</v>
      </c>
      <c r="BC288" s="114">
        <f t="shared" si="1062"/>
        <v>0</v>
      </c>
      <c r="BD288" s="114">
        <f t="shared" si="1062"/>
        <v>0</v>
      </c>
      <c r="BE288" s="114">
        <f t="shared" si="1065"/>
        <v>0</v>
      </c>
      <c r="BF288" s="114">
        <f t="shared" si="1065"/>
        <v>0</v>
      </c>
      <c r="BG288" s="114">
        <f t="shared" si="1065"/>
        <v>0</v>
      </c>
      <c r="BH288" s="114">
        <f t="shared" si="1065"/>
        <v>0</v>
      </c>
      <c r="BI288" s="114">
        <f t="shared" si="1065"/>
        <v>0</v>
      </c>
      <c r="BJ288" s="130">
        <f t="shared" si="1059"/>
        <v>7000</v>
      </c>
      <c r="BK288" s="130">
        <f t="shared" si="1060"/>
        <v>0</v>
      </c>
      <c r="BL288" s="130"/>
      <c r="BM288" s="104"/>
      <c r="BN288" s="131"/>
      <c r="BO288" s="104"/>
      <c r="BP288" s="104"/>
      <c r="BQ288" s="130">
        <f t="shared" si="1061"/>
        <v>7000</v>
      </c>
      <c r="BR288" s="104"/>
      <c r="BS288" s="130"/>
      <c r="BT288" s="130">
        <f>'2-XSKT'!AF106</f>
        <v>7000</v>
      </c>
      <c r="BU288" s="113"/>
      <c r="BV288" s="130"/>
      <c r="BW288" s="122"/>
      <c r="BX288" s="116">
        <f t="shared" si="928"/>
        <v>1</v>
      </c>
      <c r="BY288" s="2422">
        <f t="shared" si="1014"/>
        <v>0</v>
      </c>
      <c r="BZ288" s="2422">
        <f t="shared" si="1015"/>
        <v>0</v>
      </c>
      <c r="CA288" s="121" t="s">
        <v>2213</v>
      </c>
      <c r="CB288" s="121"/>
      <c r="CC288" s="450">
        <f t="shared" si="854"/>
        <v>0</v>
      </c>
      <c r="CD288" s="450"/>
      <c r="CE288" s="450"/>
      <c r="CF288" s="450"/>
      <c r="CG288" s="450"/>
      <c r="CH288" s="450"/>
      <c r="CI288" s="450">
        <f t="shared" si="855"/>
        <v>0</v>
      </c>
      <c r="CJ288" s="114"/>
      <c r="CK288" s="114"/>
      <c r="CL288" s="114"/>
      <c r="CM288" s="114"/>
      <c r="CN288" s="114"/>
      <c r="CO288" s="450">
        <f t="shared" si="856"/>
        <v>0</v>
      </c>
      <c r="CP288" s="121"/>
      <c r="CQ288" s="121"/>
      <c r="CR288" s="121"/>
      <c r="CS288" s="121"/>
      <c r="CT288" s="121"/>
      <c r="CU288" s="109"/>
      <c r="CV288" s="142"/>
      <c r="CW288" s="109"/>
      <c r="CX288" s="109"/>
    </row>
    <row r="289" spans="1:102" s="110" customFormat="1" ht="83.1" customHeight="1">
      <c r="A289" s="137"/>
      <c r="B289" s="379" t="s">
        <v>746</v>
      </c>
      <c r="C289" s="111">
        <v>1</v>
      </c>
      <c r="D289" s="111" t="s">
        <v>1351</v>
      </c>
      <c r="E289" s="120">
        <v>31009</v>
      </c>
      <c r="F289" s="113">
        <v>731</v>
      </c>
      <c r="G289" s="113">
        <v>15400</v>
      </c>
      <c r="H289" s="130">
        <f t="shared" si="1066"/>
        <v>7000</v>
      </c>
      <c r="I289" s="130">
        <f t="shared" si="1067"/>
        <v>0</v>
      </c>
      <c r="J289" s="130"/>
      <c r="K289" s="104"/>
      <c r="L289" s="131"/>
      <c r="M289" s="104"/>
      <c r="N289" s="104"/>
      <c r="O289" s="130">
        <f t="shared" si="1068"/>
        <v>7000</v>
      </c>
      <c r="P289" s="104"/>
      <c r="Q289" s="113"/>
      <c r="R289" s="120">
        <v>7000</v>
      </c>
      <c r="S289" s="113"/>
      <c r="T289" s="112"/>
      <c r="U289" s="122"/>
      <c r="V289" s="130">
        <f t="shared" si="1069"/>
        <v>22.462</v>
      </c>
      <c r="W289" s="130">
        <f t="shared" si="1070"/>
        <v>0</v>
      </c>
      <c r="X289" s="130"/>
      <c r="Y289" s="104"/>
      <c r="Z289" s="130"/>
      <c r="AA289" s="104"/>
      <c r="AB289" s="104"/>
      <c r="AC289" s="130">
        <f t="shared" si="1071"/>
        <v>22.462</v>
      </c>
      <c r="AD289" s="104"/>
      <c r="AE289" s="130"/>
      <c r="AF289" s="130">
        <f>'2-XSKT'!AA107</f>
        <v>22.462</v>
      </c>
      <c r="AG289" s="130"/>
      <c r="AH289" s="130"/>
      <c r="AI289" s="130"/>
      <c r="AJ289" s="116">
        <f t="shared" si="929"/>
        <v>3.2088571428571426E-3</v>
      </c>
      <c r="AK289" s="130">
        <f t="shared" si="1056"/>
        <v>7000</v>
      </c>
      <c r="AL289" s="130">
        <f t="shared" si="1057"/>
        <v>0</v>
      </c>
      <c r="AM289" s="130"/>
      <c r="AN289" s="104"/>
      <c r="AO289" s="130"/>
      <c r="AP289" s="104"/>
      <c r="AQ289" s="104"/>
      <c r="AR289" s="130">
        <f t="shared" si="1058"/>
        <v>7000</v>
      </c>
      <c r="AS289" s="104"/>
      <c r="AT289" s="130"/>
      <c r="AU289" s="130">
        <f>'2-XSKT'!AB107</f>
        <v>7000</v>
      </c>
      <c r="AV289" s="130"/>
      <c r="AW289" s="130"/>
      <c r="AX289" s="130"/>
      <c r="AY289" s="116">
        <f t="shared" si="927"/>
        <v>1</v>
      </c>
      <c r="AZ289" s="114">
        <f t="shared" si="1063"/>
        <v>0</v>
      </c>
      <c r="BA289" s="114">
        <f t="shared" si="1064"/>
        <v>0</v>
      </c>
      <c r="BB289" s="114">
        <f t="shared" si="1062"/>
        <v>0</v>
      </c>
      <c r="BC289" s="114">
        <f t="shared" si="1062"/>
        <v>0</v>
      </c>
      <c r="BD289" s="114">
        <f t="shared" si="1062"/>
        <v>0</v>
      </c>
      <c r="BE289" s="114">
        <f t="shared" si="1065"/>
        <v>0</v>
      </c>
      <c r="BF289" s="114">
        <f t="shared" si="1065"/>
        <v>0</v>
      </c>
      <c r="BG289" s="114">
        <f t="shared" si="1065"/>
        <v>0</v>
      </c>
      <c r="BH289" s="114">
        <f t="shared" si="1065"/>
        <v>0</v>
      </c>
      <c r="BI289" s="114">
        <f t="shared" si="1065"/>
        <v>0</v>
      </c>
      <c r="BJ289" s="130">
        <f t="shared" si="1059"/>
        <v>7000</v>
      </c>
      <c r="BK289" s="130">
        <f t="shared" si="1060"/>
        <v>0</v>
      </c>
      <c r="BL289" s="130"/>
      <c r="BM289" s="104"/>
      <c r="BN289" s="131"/>
      <c r="BO289" s="104"/>
      <c r="BP289" s="104"/>
      <c r="BQ289" s="130">
        <f t="shared" si="1061"/>
        <v>7000</v>
      </c>
      <c r="BR289" s="104"/>
      <c r="BS289" s="130"/>
      <c r="BT289" s="130">
        <f>'2-XSKT'!AF107</f>
        <v>7000</v>
      </c>
      <c r="BU289" s="113"/>
      <c r="BV289" s="130"/>
      <c r="BW289" s="122"/>
      <c r="BX289" s="116">
        <f t="shared" si="928"/>
        <v>1</v>
      </c>
      <c r="BY289" s="2422">
        <f t="shared" si="1014"/>
        <v>0</v>
      </c>
      <c r="BZ289" s="2422">
        <f t="shared" si="1015"/>
        <v>0</v>
      </c>
      <c r="CA289" s="121" t="s">
        <v>2213</v>
      </c>
      <c r="CB289" s="121"/>
      <c r="CC289" s="450">
        <f t="shared" si="854"/>
        <v>0</v>
      </c>
      <c r="CD289" s="450"/>
      <c r="CE289" s="450"/>
      <c r="CF289" s="450"/>
      <c r="CG289" s="450"/>
      <c r="CH289" s="450"/>
      <c r="CI289" s="450">
        <f t="shared" si="855"/>
        <v>0</v>
      </c>
      <c r="CJ289" s="114"/>
      <c r="CK289" s="114"/>
      <c r="CL289" s="114"/>
      <c r="CM289" s="114"/>
      <c r="CN289" s="114"/>
      <c r="CO289" s="450">
        <f t="shared" si="856"/>
        <v>0</v>
      </c>
      <c r="CP289" s="121"/>
      <c r="CQ289" s="121"/>
      <c r="CR289" s="121"/>
      <c r="CS289" s="121"/>
      <c r="CT289" s="121"/>
      <c r="CU289" s="109"/>
      <c r="CV289" s="142"/>
      <c r="CW289" s="109"/>
      <c r="CX289" s="109"/>
    </row>
    <row r="290" spans="1:102" s="110" customFormat="1" ht="40.5" customHeight="1">
      <c r="A290" s="103" t="s">
        <v>47</v>
      </c>
      <c r="B290" s="118" t="s">
        <v>88</v>
      </c>
      <c r="C290" s="104">
        <f>SUM(C291:C292)</f>
        <v>2</v>
      </c>
      <c r="D290" s="104"/>
      <c r="E290" s="104">
        <f t="shared" ref="E290:AI290" si="1072">SUM(E291:E292)</f>
        <v>7000</v>
      </c>
      <c r="F290" s="104">
        <f t="shared" si="1072"/>
        <v>0</v>
      </c>
      <c r="G290" s="104">
        <f t="shared" si="1072"/>
        <v>6600</v>
      </c>
      <c r="H290" s="104">
        <f t="shared" si="1072"/>
        <v>6600</v>
      </c>
      <c r="I290" s="104">
        <f t="shared" si="1072"/>
        <v>0</v>
      </c>
      <c r="J290" s="104">
        <f t="shared" si="1072"/>
        <v>0</v>
      </c>
      <c r="K290" s="104">
        <f t="shared" si="1072"/>
        <v>0</v>
      </c>
      <c r="L290" s="104">
        <f t="shared" si="1072"/>
        <v>0</v>
      </c>
      <c r="M290" s="104">
        <f t="shared" si="1072"/>
        <v>0</v>
      </c>
      <c r="N290" s="104">
        <f t="shared" si="1072"/>
        <v>0</v>
      </c>
      <c r="O290" s="104">
        <f t="shared" si="1072"/>
        <v>6600</v>
      </c>
      <c r="P290" s="104">
        <f t="shared" si="1072"/>
        <v>0</v>
      </c>
      <c r="Q290" s="104">
        <f t="shared" si="1072"/>
        <v>4000</v>
      </c>
      <c r="R290" s="104">
        <f t="shared" si="1072"/>
        <v>2600</v>
      </c>
      <c r="S290" s="104">
        <f t="shared" si="1072"/>
        <v>0</v>
      </c>
      <c r="T290" s="104">
        <f t="shared" si="1072"/>
        <v>0</v>
      </c>
      <c r="U290" s="104">
        <f t="shared" si="1072"/>
        <v>0</v>
      </c>
      <c r="V290" s="104">
        <f t="shared" si="1072"/>
        <v>1993.3409999999999</v>
      </c>
      <c r="W290" s="104">
        <f t="shared" si="1072"/>
        <v>0</v>
      </c>
      <c r="X290" s="104">
        <f t="shared" si="1072"/>
        <v>0</v>
      </c>
      <c r="Y290" s="104">
        <f t="shared" si="1072"/>
        <v>0</v>
      </c>
      <c r="Z290" s="104">
        <f t="shared" si="1072"/>
        <v>0</v>
      </c>
      <c r="AA290" s="104">
        <f t="shared" si="1072"/>
        <v>0</v>
      </c>
      <c r="AB290" s="104">
        <f t="shared" si="1072"/>
        <v>0</v>
      </c>
      <c r="AC290" s="104">
        <f t="shared" si="1072"/>
        <v>1993.3409999999999</v>
      </c>
      <c r="AD290" s="104">
        <f t="shared" si="1072"/>
        <v>0</v>
      </c>
      <c r="AE290" s="104">
        <f t="shared" si="1072"/>
        <v>1562.3409999999999</v>
      </c>
      <c r="AF290" s="104">
        <f t="shared" si="1072"/>
        <v>431</v>
      </c>
      <c r="AG290" s="104">
        <f t="shared" si="1072"/>
        <v>0</v>
      </c>
      <c r="AH290" s="104">
        <f t="shared" si="1072"/>
        <v>0</v>
      </c>
      <c r="AI290" s="104">
        <f t="shared" si="1072"/>
        <v>0</v>
      </c>
      <c r="AJ290" s="99">
        <f t="shared" si="929"/>
        <v>0.30202136363636362</v>
      </c>
      <c r="AK290" s="104">
        <f t="shared" ref="AK290:AX290" si="1073">SUM(AK291:AK292)</f>
        <v>6600</v>
      </c>
      <c r="AL290" s="104">
        <f t="shared" si="1073"/>
        <v>0</v>
      </c>
      <c r="AM290" s="104">
        <f t="shared" si="1073"/>
        <v>0</v>
      </c>
      <c r="AN290" s="104">
        <f t="shared" si="1073"/>
        <v>0</v>
      </c>
      <c r="AO290" s="104">
        <f t="shared" si="1073"/>
        <v>0</v>
      </c>
      <c r="AP290" s="104">
        <f t="shared" si="1073"/>
        <v>0</v>
      </c>
      <c r="AQ290" s="104">
        <f t="shared" si="1073"/>
        <v>0</v>
      </c>
      <c r="AR290" s="104">
        <f t="shared" si="1073"/>
        <v>6600</v>
      </c>
      <c r="AS290" s="104">
        <f t="shared" si="1073"/>
        <v>0</v>
      </c>
      <c r="AT290" s="104">
        <f t="shared" si="1073"/>
        <v>4000</v>
      </c>
      <c r="AU290" s="104">
        <f t="shared" si="1073"/>
        <v>2600</v>
      </c>
      <c r="AV290" s="104">
        <f t="shared" si="1073"/>
        <v>0</v>
      </c>
      <c r="AW290" s="104">
        <f t="shared" si="1073"/>
        <v>0</v>
      </c>
      <c r="AX290" s="104">
        <f t="shared" si="1073"/>
        <v>0</v>
      </c>
      <c r="AY290" s="116">
        <f t="shared" si="927"/>
        <v>1</v>
      </c>
      <c r="AZ290" s="104">
        <f t="shared" ref="AZ290:BE290" si="1074">SUM(AZ291:AZ292)</f>
        <v>0</v>
      </c>
      <c r="BA290" s="104">
        <f t="shared" ref="BA290:BD290" si="1075">SUM(BA291:BA292)</f>
        <v>0</v>
      </c>
      <c r="BB290" s="104">
        <f t="shared" si="1075"/>
        <v>0</v>
      </c>
      <c r="BC290" s="104">
        <f t="shared" si="1075"/>
        <v>0</v>
      </c>
      <c r="BD290" s="104">
        <f t="shared" si="1075"/>
        <v>0</v>
      </c>
      <c r="BE290" s="104">
        <f t="shared" si="1074"/>
        <v>0</v>
      </c>
      <c r="BF290" s="104">
        <f t="shared" ref="BF290:BI290" si="1076">SUM(BF291:BF292)</f>
        <v>0</v>
      </c>
      <c r="BG290" s="104">
        <f t="shared" si="1076"/>
        <v>0</v>
      </c>
      <c r="BH290" s="104">
        <f t="shared" si="1076"/>
        <v>0</v>
      </c>
      <c r="BI290" s="104">
        <f t="shared" si="1076"/>
        <v>0</v>
      </c>
      <c r="BJ290" s="104">
        <f t="shared" ref="BJ290:BW290" si="1077">SUM(BJ291:BJ292)</f>
        <v>6600</v>
      </c>
      <c r="BK290" s="104">
        <f t="shared" si="1077"/>
        <v>0</v>
      </c>
      <c r="BL290" s="104">
        <f t="shared" si="1077"/>
        <v>0</v>
      </c>
      <c r="BM290" s="104">
        <f t="shared" si="1077"/>
        <v>0</v>
      </c>
      <c r="BN290" s="104">
        <f t="shared" si="1077"/>
        <v>0</v>
      </c>
      <c r="BO290" s="104">
        <f t="shared" si="1077"/>
        <v>0</v>
      </c>
      <c r="BP290" s="104">
        <f t="shared" si="1077"/>
        <v>0</v>
      </c>
      <c r="BQ290" s="104">
        <f t="shared" si="1077"/>
        <v>6600</v>
      </c>
      <c r="BR290" s="104">
        <f t="shared" si="1077"/>
        <v>0</v>
      </c>
      <c r="BS290" s="104">
        <f t="shared" si="1077"/>
        <v>4000</v>
      </c>
      <c r="BT290" s="104">
        <f t="shared" si="1077"/>
        <v>2600</v>
      </c>
      <c r="BU290" s="104">
        <f t="shared" si="1077"/>
        <v>0</v>
      </c>
      <c r="BV290" s="104">
        <f t="shared" si="1077"/>
        <v>0</v>
      </c>
      <c r="BW290" s="104">
        <f t="shared" si="1077"/>
        <v>0</v>
      </c>
      <c r="BX290" s="116">
        <f t="shared" si="928"/>
        <v>1</v>
      </c>
      <c r="BY290" s="2422">
        <f t="shared" si="1014"/>
        <v>0</v>
      </c>
      <c r="BZ290" s="2422">
        <f t="shared" si="1015"/>
        <v>0</v>
      </c>
      <c r="CA290" s="104">
        <f t="shared" ref="CA290:CW290" si="1078">SUM(CA291:CA292)</f>
        <v>0</v>
      </c>
      <c r="CB290" s="104">
        <f t="shared" si="1078"/>
        <v>0</v>
      </c>
      <c r="CC290" s="104">
        <f t="shared" si="1078"/>
        <v>0</v>
      </c>
      <c r="CD290" s="104">
        <f t="shared" si="1078"/>
        <v>0</v>
      </c>
      <c r="CE290" s="104">
        <f t="shared" si="1078"/>
        <v>0</v>
      </c>
      <c r="CF290" s="104">
        <f t="shared" si="1078"/>
        <v>0</v>
      </c>
      <c r="CG290" s="104">
        <f t="shared" si="1078"/>
        <v>0</v>
      </c>
      <c r="CH290" s="104">
        <f t="shared" si="1078"/>
        <v>0</v>
      </c>
      <c r="CI290" s="104">
        <f t="shared" si="1078"/>
        <v>0</v>
      </c>
      <c r="CJ290" s="104">
        <f t="shared" si="1078"/>
        <v>0</v>
      </c>
      <c r="CK290" s="104">
        <f t="shared" si="1078"/>
        <v>0</v>
      </c>
      <c r="CL290" s="104">
        <f t="shared" si="1078"/>
        <v>0</v>
      </c>
      <c r="CM290" s="104">
        <f t="shared" si="1078"/>
        <v>0</v>
      </c>
      <c r="CN290" s="104">
        <f t="shared" si="1078"/>
        <v>0</v>
      </c>
      <c r="CO290" s="104">
        <f t="shared" si="1078"/>
        <v>0</v>
      </c>
      <c r="CP290" s="104">
        <f t="shared" si="1078"/>
        <v>0</v>
      </c>
      <c r="CQ290" s="104">
        <f t="shared" si="1078"/>
        <v>0</v>
      </c>
      <c r="CR290" s="104">
        <f t="shared" si="1078"/>
        <v>0</v>
      </c>
      <c r="CS290" s="104">
        <f t="shared" si="1078"/>
        <v>0</v>
      </c>
      <c r="CT290" s="104">
        <f t="shared" si="1078"/>
        <v>0</v>
      </c>
      <c r="CU290" s="104">
        <f t="shared" si="1078"/>
        <v>0</v>
      </c>
      <c r="CV290" s="104">
        <f t="shared" si="1078"/>
        <v>0</v>
      </c>
      <c r="CW290" s="104">
        <f t="shared" si="1078"/>
        <v>0</v>
      </c>
      <c r="CX290" s="109"/>
    </row>
    <row r="291" spans="1:102" s="110" customFormat="1" ht="54" customHeight="1">
      <c r="A291" s="137"/>
      <c r="B291" s="382" t="s">
        <v>637</v>
      </c>
      <c r="C291" s="111">
        <v>1</v>
      </c>
      <c r="D291" s="111" t="s">
        <v>1348</v>
      </c>
      <c r="E291" s="120">
        <v>4400</v>
      </c>
      <c r="F291" s="130"/>
      <c r="G291" s="141">
        <v>4000</v>
      </c>
      <c r="H291" s="130">
        <f>I291+O291</f>
        <v>4000</v>
      </c>
      <c r="I291" s="130">
        <f>SUM(K291:N291)</f>
        <v>0</v>
      </c>
      <c r="J291" s="130"/>
      <c r="K291" s="104"/>
      <c r="L291" s="131"/>
      <c r="M291" s="104"/>
      <c r="N291" s="104"/>
      <c r="O291" s="130">
        <f>SUM(P291:U291)</f>
        <v>4000</v>
      </c>
      <c r="P291" s="104"/>
      <c r="Q291" s="141">
        <v>4000</v>
      </c>
      <c r="R291" s="139"/>
      <c r="S291" s="139"/>
      <c r="T291" s="112"/>
      <c r="U291" s="122"/>
      <c r="V291" s="130">
        <f t="shared" ref="V291" si="1079">W291+AC291</f>
        <v>1562.3409999999999</v>
      </c>
      <c r="W291" s="130">
        <f t="shared" ref="W291" si="1080">SUM(Y291:AB291)</f>
        <v>0</v>
      </c>
      <c r="X291" s="130"/>
      <c r="Y291" s="104"/>
      <c r="Z291" s="130"/>
      <c r="AA291" s="104"/>
      <c r="AB291" s="104"/>
      <c r="AC291" s="130">
        <f>SUM(AD291:AI291)</f>
        <v>1562.3409999999999</v>
      </c>
      <c r="AD291" s="104"/>
      <c r="AE291" s="130">
        <f>'1-NSTT'!AB108</f>
        <v>1562.3409999999999</v>
      </c>
      <c r="AF291" s="130"/>
      <c r="AG291" s="130"/>
      <c r="AH291" s="130"/>
      <c r="AI291" s="130"/>
      <c r="AJ291" s="116">
        <f t="shared" si="929"/>
        <v>0.39058524999999999</v>
      </c>
      <c r="AK291" s="130">
        <f t="shared" ref="AK291" si="1081">AL291+AR291</f>
        <v>4000</v>
      </c>
      <c r="AL291" s="130">
        <f t="shared" ref="AL291" si="1082">SUM(AN291:AQ291)</f>
        <v>0</v>
      </c>
      <c r="AM291" s="130"/>
      <c r="AN291" s="104"/>
      <c r="AO291" s="130"/>
      <c r="AP291" s="104"/>
      <c r="AQ291" s="104"/>
      <c r="AR291" s="130">
        <f>SUM(AS291:AX291)</f>
        <v>4000</v>
      </c>
      <c r="AS291" s="104"/>
      <c r="AT291" s="130">
        <f>'1-NSTT'!AC108</f>
        <v>4000</v>
      </c>
      <c r="AU291" s="130"/>
      <c r="AV291" s="130"/>
      <c r="AW291" s="130"/>
      <c r="AX291" s="130"/>
      <c r="AY291" s="116">
        <f t="shared" si="927"/>
        <v>1</v>
      </c>
      <c r="AZ291" s="114">
        <f>AK291-H291</f>
        <v>0</v>
      </c>
      <c r="BA291" s="114">
        <f t="shared" ref="BA291:BD292" si="1083">AT291-Q291</f>
        <v>0</v>
      </c>
      <c r="BB291" s="114">
        <f t="shared" si="1083"/>
        <v>0</v>
      </c>
      <c r="BC291" s="114">
        <f t="shared" si="1083"/>
        <v>0</v>
      </c>
      <c r="BD291" s="114">
        <f t="shared" si="1083"/>
        <v>0</v>
      </c>
      <c r="BE291" s="114">
        <f t="shared" ref="BE291:BI292" si="1084">AK291-H291</f>
        <v>0</v>
      </c>
      <c r="BF291" s="114">
        <f t="shared" si="1084"/>
        <v>0</v>
      </c>
      <c r="BG291" s="114">
        <f t="shared" si="1084"/>
        <v>0</v>
      </c>
      <c r="BH291" s="114">
        <f t="shared" si="1084"/>
        <v>0</v>
      </c>
      <c r="BI291" s="114">
        <f t="shared" si="1084"/>
        <v>0</v>
      </c>
      <c r="BJ291" s="130">
        <f>BK291+BQ291</f>
        <v>4000</v>
      </c>
      <c r="BK291" s="130">
        <f>SUM(BM291:BP291)</f>
        <v>0</v>
      </c>
      <c r="BL291" s="130"/>
      <c r="BM291" s="104"/>
      <c r="BN291" s="131"/>
      <c r="BO291" s="104"/>
      <c r="BP291" s="104"/>
      <c r="BQ291" s="130">
        <f>SUM(BR291:BW291)</f>
        <v>4000</v>
      </c>
      <c r="BR291" s="104"/>
      <c r="BS291" s="130">
        <f>'1-NSTT'!AG108</f>
        <v>4000</v>
      </c>
      <c r="BT291" s="130"/>
      <c r="BU291" s="139"/>
      <c r="BV291" s="130"/>
      <c r="BW291" s="122"/>
      <c r="BX291" s="116">
        <f t="shared" si="928"/>
        <v>1</v>
      </c>
      <c r="BY291" s="2422">
        <f t="shared" si="1014"/>
        <v>0</v>
      </c>
      <c r="BZ291" s="2422">
        <f t="shared" si="1015"/>
        <v>0</v>
      </c>
      <c r="CA291" s="142" t="s">
        <v>2215</v>
      </c>
      <c r="CB291" s="140"/>
      <c r="CC291" s="450">
        <f t="shared" si="854"/>
        <v>0</v>
      </c>
      <c r="CD291" s="450"/>
      <c r="CE291" s="450"/>
      <c r="CF291" s="450"/>
      <c r="CG291" s="450"/>
      <c r="CH291" s="450"/>
      <c r="CI291" s="450">
        <f t="shared" si="855"/>
        <v>0</v>
      </c>
      <c r="CJ291" s="114"/>
      <c r="CK291" s="114"/>
      <c r="CL291" s="114"/>
      <c r="CM291" s="114"/>
      <c r="CN291" s="114"/>
      <c r="CO291" s="450">
        <f t="shared" si="856"/>
        <v>0</v>
      </c>
      <c r="CP291" s="140"/>
      <c r="CQ291" s="140"/>
      <c r="CR291" s="140"/>
      <c r="CS291" s="140"/>
      <c r="CT291" s="140"/>
      <c r="CU291" s="109"/>
      <c r="CV291" s="109"/>
      <c r="CW291" s="109"/>
      <c r="CX291" s="109"/>
    </row>
    <row r="292" spans="1:102" s="110" customFormat="1" ht="74.099999999999994" customHeight="1">
      <c r="A292" s="137"/>
      <c r="B292" s="382" t="s">
        <v>714</v>
      </c>
      <c r="C292" s="111">
        <v>1</v>
      </c>
      <c r="D292" s="111" t="s">
        <v>1351</v>
      </c>
      <c r="E292" s="141">
        <v>2600</v>
      </c>
      <c r="F292" s="113"/>
      <c r="G292" s="113">
        <v>2600</v>
      </c>
      <c r="H292" s="130">
        <f>I292+O292</f>
        <v>2600</v>
      </c>
      <c r="I292" s="130">
        <f>SUM(K292:N292)</f>
        <v>0</v>
      </c>
      <c r="J292" s="130"/>
      <c r="K292" s="104"/>
      <c r="L292" s="131"/>
      <c r="M292" s="104"/>
      <c r="N292" s="104"/>
      <c r="O292" s="130">
        <f>SUM(P292:U292)</f>
        <v>2600</v>
      </c>
      <c r="P292" s="104"/>
      <c r="Q292" s="141"/>
      <c r="R292" s="141">
        <v>2600</v>
      </c>
      <c r="S292" s="476"/>
      <c r="T292" s="112"/>
      <c r="U292" s="122"/>
      <c r="V292" s="130">
        <f>W292+AC292</f>
        <v>431</v>
      </c>
      <c r="W292" s="130">
        <f>SUM(Y292:AB292)</f>
        <v>0</v>
      </c>
      <c r="X292" s="130"/>
      <c r="Y292" s="104"/>
      <c r="Z292" s="130"/>
      <c r="AA292" s="104"/>
      <c r="AB292" s="104"/>
      <c r="AC292" s="130">
        <f>SUM(AD292:AI292)</f>
        <v>431</v>
      </c>
      <c r="AD292" s="104"/>
      <c r="AE292" s="130"/>
      <c r="AF292" s="130">
        <f>'2-XSKT'!AA241</f>
        <v>431</v>
      </c>
      <c r="AG292" s="130"/>
      <c r="AH292" s="130"/>
      <c r="AI292" s="130"/>
      <c r="AJ292" s="116">
        <f t="shared" si="929"/>
        <v>0.16576923076923078</v>
      </c>
      <c r="AK292" s="130">
        <f>AL292+AR292</f>
        <v>2600</v>
      </c>
      <c r="AL292" s="130">
        <f>SUM(AN292:AQ292)</f>
        <v>0</v>
      </c>
      <c r="AM292" s="130"/>
      <c r="AN292" s="104"/>
      <c r="AO292" s="130"/>
      <c r="AP292" s="104"/>
      <c r="AQ292" s="104"/>
      <c r="AR292" s="130">
        <f>SUM(AS292:AX292)</f>
        <v>2600</v>
      </c>
      <c r="AS292" s="104"/>
      <c r="AT292" s="130"/>
      <c r="AU292" s="130">
        <f>'2-XSKT'!AB241</f>
        <v>2600</v>
      </c>
      <c r="AV292" s="130"/>
      <c r="AW292" s="130"/>
      <c r="AX292" s="130"/>
      <c r="AY292" s="116">
        <f t="shared" ref="AY292:AY321" si="1085">AK292/H292</f>
        <v>1</v>
      </c>
      <c r="AZ292" s="114">
        <f>AK292-H292</f>
        <v>0</v>
      </c>
      <c r="BA292" s="114">
        <f t="shared" si="1083"/>
        <v>0</v>
      </c>
      <c r="BB292" s="114">
        <f t="shared" si="1083"/>
        <v>0</v>
      </c>
      <c r="BC292" s="114">
        <f t="shared" si="1083"/>
        <v>0</v>
      </c>
      <c r="BD292" s="114">
        <f t="shared" si="1083"/>
        <v>0</v>
      </c>
      <c r="BE292" s="114">
        <f t="shared" si="1084"/>
        <v>0</v>
      </c>
      <c r="BF292" s="114">
        <f t="shared" si="1084"/>
        <v>0</v>
      </c>
      <c r="BG292" s="114">
        <f t="shared" si="1084"/>
        <v>0</v>
      </c>
      <c r="BH292" s="114">
        <f t="shared" si="1084"/>
        <v>0</v>
      </c>
      <c r="BI292" s="114">
        <f t="shared" si="1084"/>
        <v>0</v>
      </c>
      <c r="BJ292" s="130">
        <f>BK292+BQ292</f>
        <v>2600</v>
      </c>
      <c r="BK292" s="130">
        <f>SUM(BM292:BP292)</f>
        <v>0</v>
      </c>
      <c r="BL292" s="130"/>
      <c r="BM292" s="104"/>
      <c r="BN292" s="131"/>
      <c r="BO292" s="104"/>
      <c r="BP292" s="104"/>
      <c r="BQ292" s="130">
        <f>SUM(BR292:BW292)</f>
        <v>2600</v>
      </c>
      <c r="BR292" s="104"/>
      <c r="BS292" s="130"/>
      <c r="BT292" s="130">
        <f>'2-XSKT'!AF241</f>
        <v>2600</v>
      </c>
      <c r="BU292" s="476"/>
      <c r="BV292" s="130"/>
      <c r="BW292" s="122"/>
      <c r="BX292" s="116">
        <f t="shared" ref="BX292:BX321" si="1086">BJ292/H292</f>
        <v>1</v>
      </c>
      <c r="BY292" s="2422">
        <f t="shared" si="1014"/>
        <v>0</v>
      </c>
      <c r="BZ292" s="2422">
        <f t="shared" si="1015"/>
        <v>0</v>
      </c>
      <c r="CA292" s="142" t="s">
        <v>2215</v>
      </c>
      <c r="CB292" s="481"/>
      <c r="CC292" s="450">
        <f>SUM(CD292:CH292)</f>
        <v>0</v>
      </c>
      <c r="CD292" s="450"/>
      <c r="CE292" s="450"/>
      <c r="CF292" s="450"/>
      <c r="CG292" s="450"/>
      <c r="CH292" s="450"/>
      <c r="CI292" s="450">
        <f>SUM(CJ292:CN292)</f>
        <v>0</v>
      </c>
      <c r="CJ292" s="114"/>
      <c r="CK292" s="114"/>
      <c r="CL292" s="114"/>
      <c r="CM292" s="114"/>
      <c r="CN292" s="114"/>
      <c r="CO292" s="450">
        <f>SUM(CP292:CT292)</f>
        <v>0</v>
      </c>
      <c r="CP292" s="481"/>
      <c r="CQ292" s="481"/>
      <c r="CR292" s="481"/>
      <c r="CS292" s="481"/>
      <c r="CT292" s="481"/>
      <c r="CU292" s="109"/>
      <c r="CV292" s="109"/>
      <c r="CW292" s="109"/>
      <c r="CX292" s="109"/>
    </row>
    <row r="293" spans="1:102" s="133" customFormat="1" ht="31.5" customHeight="1">
      <c r="A293" s="103" t="s">
        <v>1001</v>
      </c>
      <c r="B293" s="107" t="s">
        <v>1096</v>
      </c>
      <c r="C293" s="106">
        <f>C294+C295+C297+C296</f>
        <v>18</v>
      </c>
      <c r="D293" s="106">
        <f t="shared" ref="D293" si="1087">D294+D295+D297+D296</f>
        <v>0</v>
      </c>
      <c r="E293" s="106">
        <f t="shared" ref="E293" si="1088">E294+E295+E297+E296</f>
        <v>482721</v>
      </c>
      <c r="F293" s="106">
        <f t="shared" ref="F293" si="1089">F294+F295+F297+F296</f>
        <v>118512.976</v>
      </c>
      <c r="G293" s="106">
        <f t="shared" ref="G293" si="1090">G294+G295+G297+G296</f>
        <v>390270</v>
      </c>
      <c r="H293" s="106">
        <f t="shared" ref="H293" si="1091">H294+H295+H297+H296</f>
        <v>197757</v>
      </c>
      <c r="I293" s="106">
        <f t="shared" ref="I293" si="1092">I294+I295+I297+I296</f>
        <v>0</v>
      </c>
      <c r="J293" s="106">
        <f t="shared" ref="J293" si="1093">J294+J295+J297+J296</f>
        <v>0</v>
      </c>
      <c r="K293" s="106">
        <f t="shared" ref="K293" si="1094">K294+K295+K297+K296</f>
        <v>0</v>
      </c>
      <c r="L293" s="106">
        <f t="shared" ref="L293" si="1095">L294+L295+L297+L296</f>
        <v>0</v>
      </c>
      <c r="M293" s="106">
        <f t="shared" ref="M293" si="1096">M294+M295+M297+M296</f>
        <v>0</v>
      </c>
      <c r="N293" s="106">
        <f t="shared" ref="N293" si="1097">N294+N295+N297+N296</f>
        <v>0</v>
      </c>
      <c r="O293" s="106">
        <f t="shared" ref="O293" si="1098">O294+O295+O297+O296</f>
        <v>197757</v>
      </c>
      <c r="P293" s="106">
        <f t="shared" ref="P293" si="1099">P294+P295+P297+P296</f>
        <v>107000</v>
      </c>
      <c r="Q293" s="106">
        <f t="shared" ref="Q293" si="1100">Q294+Q295+Q297+Q296</f>
        <v>25000</v>
      </c>
      <c r="R293" s="106">
        <f t="shared" ref="R293" si="1101">R294+R295+R297+R296</f>
        <v>59700</v>
      </c>
      <c r="S293" s="106">
        <f t="shared" ref="S293" si="1102">S294+S295+S297+S296</f>
        <v>0</v>
      </c>
      <c r="T293" s="106">
        <f t="shared" ref="T293" si="1103">T294+T295+T297+T296</f>
        <v>6057</v>
      </c>
      <c r="U293" s="106">
        <f t="shared" ref="U293" si="1104">U294+U295+U297+U296</f>
        <v>0</v>
      </c>
      <c r="V293" s="106">
        <f t="shared" ref="V293" si="1105">V294+V295+V297+V296</f>
        <v>77380.103999999992</v>
      </c>
      <c r="W293" s="106">
        <f t="shared" ref="W293" si="1106">W294+W295+W297+W296</f>
        <v>0</v>
      </c>
      <c r="X293" s="106">
        <f t="shared" ref="X293" si="1107">X294+X295+X297+X296</f>
        <v>0</v>
      </c>
      <c r="Y293" s="106">
        <f t="shared" ref="Y293" si="1108">Y294+Y295+Y297+Y296</f>
        <v>0</v>
      </c>
      <c r="Z293" s="106">
        <f t="shared" ref="Z293" si="1109">Z294+Z295+Z297+Z296</f>
        <v>0</v>
      </c>
      <c r="AA293" s="106">
        <f t="shared" ref="AA293" si="1110">AA294+AA295+AA297+AA296</f>
        <v>0</v>
      </c>
      <c r="AB293" s="106">
        <f t="shared" ref="AB293" si="1111">AB294+AB295+AB297+AB296</f>
        <v>0</v>
      </c>
      <c r="AC293" s="106">
        <f t="shared" ref="AC293" si="1112">AC294+AC295+AC297+AC296</f>
        <v>77380.103999999992</v>
      </c>
      <c r="AD293" s="106">
        <f t="shared" ref="AD293" si="1113">AD294+AD295+AD297+AD296</f>
        <v>13942.083999999999</v>
      </c>
      <c r="AE293" s="106">
        <f t="shared" ref="AE293" si="1114">AE294+AE295+AE297+AE296</f>
        <v>7063.8909999999996</v>
      </c>
      <c r="AF293" s="106">
        <f t="shared" ref="AF293" si="1115">AF294+AF295+AF297+AF296</f>
        <v>53313.224000000002</v>
      </c>
      <c r="AG293" s="106">
        <f t="shared" ref="AG293" si="1116">AG294+AG295+AG297+AG296</f>
        <v>0</v>
      </c>
      <c r="AH293" s="106">
        <f t="shared" ref="AH293" si="1117">AH294+AH295+AH297+AH296</f>
        <v>3060.9050000000002</v>
      </c>
      <c r="AI293" s="106">
        <f t="shared" ref="AI293" si="1118">AI294+AI295+AI297+AI296</f>
        <v>0</v>
      </c>
      <c r="AJ293" s="99">
        <f t="shared" si="929"/>
        <v>0.39128882416298788</v>
      </c>
      <c r="AK293" s="106">
        <f t="shared" ref="AK293" si="1119">AK294+AK295+AK297+AK296</f>
        <v>296597</v>
      </c>
      <c r="AL293" s="106">
        <f t="shared" ref="AL293" si="1120">AL294+AL295+AL297+AL296</f>
        <v>0</v>
      </c>
      <c r="AM293" s="106">
        <f t="shared" ref="AM293" si="1121">AM294+AM295+AM297+AM296</f>
        <v>0</v>
      </c>
      <c r="AN293" s="106">
        <f t="shared" ref="AN293" si="1122">AN294+AN295+AN297+AN296</f>
        <v>0</v>
      </c>
      <c r="AO293" s="106">
        <f t="shared" ref="AO293" si="1123">AO294+AO295+AO297+AO296</f>
        <v>0</v>
      </c>
      <c r="AP293" s="106">
        <f t="shared" ref="AP293" si="1124">AP294+AP295+AP297+AP296</f>
        <v>0</v>
      </c>
      <c r="AQ293" s="106">
        <f t="shared" ref="AQ293" si="1125">AQ294+AQ295+AQ297+AQ296</f>
        <v>0</v>
      </c>
      <c r="AR293" s="106">
        <f t="shared" ref="AR293" si="1126">AR294+AR295+AR297+AR296</f>
        <v>296597</v>
      </c>
      <c r="AS293" s="106">
        <f t="shared" ref="AS293" si="1127">AS294+AS295+AS297+AS296</f>
        <v>107000</v>
      </c>
      <c r="AT293" s="106">
        <f t="shared" ref="AT293" si="1128">AT294+AT295+AT297+AT296</f>
        <v>32000</v>
      </c>
      <c r="AU293" s="106">
        <f t="shared" ref="AU293" si="1129">AU294+AU295+AU297+AU296</f>
        <v>151540</v>
      </c>
      <c r="AV293" s="106">
        <f t="shared" ref="AV293" si="1130">AV294+AV295+AV297+AV296</f>
        <v>0</v>
      </c>
      <c r="AW293" s="106">
        <f t="shared" ref="AW293" si="1131">AW294+AW295+AW297+AW296</f>
        <v>6057</v>
      </c>
      <c r="AX293" s="106">
        <f t="shared" ref="AX293" si="1132">AX294+AX295+AX297+AX296</f>
        <v>0</v>
      </c>
      <c r="AY293" s="99">
        <f t="shared" si="1085"/>
        <v>1.4998053166259602</v>
      </c>
      <c r="AZ293" s="106">
        <f t="shared" ref="AZ293:BE293" si="1133">AZ294+AZ295+AZ297+AZ296</f>
        <v>98840</v>
      </c>
      <c r="BA293" s="106">
        <f t="shared" ref="BA293:BD293" si="1134">BA294+BA295+BA297+BA296</f>
        <v>7000</v>
      </c>
      <c r="BB293" s="106">
        <f t="shared" si="1134"/>
        <v>91840</v>
      </c>
      <c r="BC293" s="106">
        <f t="shared" si="1134"/>
        <v>0</v>
      </c>
      <c r="BD293" s="106">
        <f t="shared" si="1134"/>
        <v>0</v>
      </c>
      <c r="BE293" s="106">
        <f t="shared" si="1133"/>
        <v>0</v>
      </c>
      <c r="BF293" s="106">
        <f t="shared" ref="BF293:BI293" si="1135">BF294+BF295+BF297+BF296</f>
        <v>0</v>
      </c>
      <c r="BG293" s="106">
        <f t="shared" si="1135"/>
        <v>0</v>
      </c>
      <c r="BH293" s="106">
        <f t="shared" si="1135"/>
        <v>0</v>
      </c>
      <c r="BI293" s="106">
        <f t="shared" si="1135"/>
        <v>0</v>
      </c>
      <c r="BJ293" s="106">
        <f t="shared" ref="BJ293:BW293" si="1136">BJ294+BJ295+BJ297+BJ296</f>
        <v>203368</v>
      </c>
      <c r="BK293" s="106">
        <f t="shared" si="1136"/>
        <v>0</v>
      </c>
      <c r="BL293" s="106">
        <f t="shared" si="1136"/>
        <v>0</v>
      </c>
      <c r="BM293" s="106">
        <f t="shared" si="1136"/>
        <v>0</v>
      </c>
      <c r="BN293" s="106">
        <f t="shared" si="1136"/>
        <v>0</v>
      </c>
      <c r="BO293" s="106">
        <f t="shared" si="1136"/>
        <v>0</v>
      </c>
      <c r="BP293" s="106">
        <f t="shared" si="1136"/>
        <v>0</v>
      </c>
      <c r="BQ293" s="106">
        <f t="shared" si="1136"/>
        <v>203368</v>
      </c>
      <c r="BR293" s="106">
        <f t="shared" si="1136"/>
        <v>107000</v>
      </c>
      <c r="BS293" s="106">
        <f t="shared" si="1136"/>
        <v>25000</v>
      </c>
      <c r="BT293" s="106">
        <f t="shared" si="1136"/>
        <v>65311</v>
      </c>
      <c r="BU293" s="106">
        <f t="shared" si="1136"/>
        <v>0</v>
      </c>
      <c r="BV293" s="106">
        <f t="shared" si="1136"/>
        <v>6057</v>
      </c>
      <c r="BW293" s="106">
        <f t="shared" si="1136"/>
        <v>0</v>
      </c>
      <c r="BX293" s="99">
        <f t="shared" si="1086"/>
        <v>1.0283732054996788</v>
      </c>
      <c r="BY293" s="422">
        <f t="shared" si="1014"/>
        <v>93229</v>
      </c>
      <c r="BZ293" s="422">
        <f t="shared" si="1015"/>
        <v>5611</v>
      </c>
      <c r="CA293" s="106">
        <f t="shared" ref="CA293:CW293" si="1137">CA294+CA295+CA297</f>
        <v>0</v>
      </c>
      <c r="CB293" s="106">
        <f t="shared" si="1137"/>
        <v>0</v>
      </c>
      <c r="CC293" s="106">
        <f t="shared" si="1137"/>
        <v>0</v>
      </c>
      <c r="CD293" s="106">
        <f t="shared" si="1137"/>
        <v>0</v>
      </c>
      <c r="CE293" s="106">
        <f t="shared" si="1137"/>
        <v>0</v>
      </c>
      <c r="CF293" s="106">
        <f t="shared" si="1137"/>
        <v>0</v>
      </c>
      <c r="CG293" s="106">
        <f t="shared" si="1137"/>
        <v>0</v>
      </c>
      <c r="CH293" s="106">
        <f t="shared" si="1137"/>
        <v>0</v>
      </c>
      <c r="CI293" s="106">
        <f t="shared" si="1137"/>
        <v>0</v>
      </c>
      <c r="CJ293" s="106">
        <f t="shared" si="1137"/>
        <v>0</v>
      </c>
      <c r="CK293" s="106">
        <f t="shared" si="1137"/>
        <v>0</v>
      </c>
      <c r="CL293" s="106">
        <f t="shared" si="1137"/>
        <v>0</v>
      </c>
      <c r="CM293" s="106">
        <f t="shared" si="1137"/>
        <v>0</v>
      </c>
      <c r="CN293" s="106">
        <f t="shared" si="1137"/>
        <v>0</v>
      </c>
      <c r="CO293" s="106">
        <f t="shared" si="1137"/>
        <v>0</v>
      </c>
      <c r="CP293" s="106">
        <f t="shared" si="1137"/>
        <v>0</v>
      </c>
      <c r="CQ293" s="106">
        <f t="shared" si="1137"/>
        <v>0</v>
      </c>
      <c r="CR293" s="106">
        <f t="shared" si="1137"/>
        <v>0</v>
      </c>
      <c r="CS293" s="106">
        <f t="shared" si="1137"/>
        <v>0</v>
      </c>
      <c r="CT293" s="106">
        <f t="shared" si="1137"/>
        <v>0</v>
      </c>
      <c r="CU293" s="106">
        <f t="shared" si="1137"/>
        <v>0</v>
      </c>
      <c r="CV293" s="106">
        <f t="shared" si="1137"/>
        <v>0</v>
      </c>
      <c r="CW293" s="106">
        <f t="shared" si="1137"/>
        <v>0</v>
      </c>
      <c r="CX293" s="109"/>
    </row>
    <row r="294" spans="1:102" s="110" customFormat="1" ht="18.75">
      <c r="A294" s="137"/>
      <c r="B294" s="135" t="s">
        <v>1087</v>
      </c>
      <c r="C294" s="103"/>
      <c r="D294" s="103"/>
      <c r="E294" s="130">
        <f>H294</f>
        <v>37000</v>
      </c>
      <c r="F294" s="104"/>
      <c r="G294" s="130">
        <f>H294</f>
        <v>37000</v>
      </c>
      <c r="H294" s="130">
        <f>I294+O294</f>
        <v>37000</v>
      </c>
      <c r="I294" s="130">
        <f>SUM(K294:N294)</f>
        <v>0</v>
      </c>
      <c r="J294" s="130"/>
      <c r="K294" s="104"/>
      <c r="L294" s="104"/>
      <c r="M294" s="104"/>
      <c r="N294" s="104"/>
      <c r="O294" s="130">
        <f>SUM(P294:U294)</f>
        <v>37000</v>
      </c>
      <c r="P294" s="130">
        <v>37000</v>
      </c>
      <c r="Q294" s="130"/>
      <c r="R294" s="104"/>
      <c r="S294" s="104"/>
      <c r="T294" s="104"/>
      <c r="U294" s="104"/>
      <c r="V294" s="130">
        <f>W294+AC294</f>
        <v>10070.596</v>
      </c>
      <c r="W294" s="130">
        <f>SUM(Y294:AB294)</f>
        <v>0</v>
      </c>
      <c r="X294" s="130"/>
      <c r="Y294" s="104"/>
      <c r="Z294" s="104"/>
      <c r="AA294" s="104"/>
      <c r="AB294" s="104"/>
      <c r="AC294" s="130">
        <f>SUM(AD294:AI294)</f>
        <v>10070.596</v>
      </c>
      <c r="AD294" s="130">
        <f>Huyen!F16</f>
        <v>10070.596</v>
      </c>
      <c r="AE294" s="104"/>
      <c r="AF294" s="104"/>
      <c r="AG294" s="104"/>
      <c r="AH294" s="104"/>
      <c r="AI294" s="104"/>
      <c r="AJ294" s="116">
        <f t="shared" si="929"/>
        <v>0.27217827027027025</v>
      </c>
      <c r="AK294" s="130">
        <f>AL294+AR294</f>
        <v>37000</v>
      </c>
      <c r="AL294" s="130">
        <f>SUM(AN294:AQ294)</f>
        <v>0</v>
      </c>
      <c r="AM294" s="130"/>
      <c r="AN294" s="104"/>
      <c r="AO294" s="104"/>
      <c r="AP294" s="104"/>
      <c r="AQ294" s="104"/>
      <c r="AR294" s="130">
        <f>SUM(AS294:AX294)</f>
        <v>37000</v>
      </c>
      <c r="AS294" s="130">
        <f>P294</f>
        <v>37000</v>
      </c>
      <c r="AT294" s="104"/>
      <c r="AU294" s="104"/>
      <c r="AV294" s="104"/>
      <c r="AW294" s="104"/>
      <c r="AX294" s="104"/>
      <c r="AY294" s="116">
        <f t="shared" si="1085"/>
        <v>1</v>
      </c>
      <c r="AZ294" s="114">
        <f t="shared" ref="AZ294:BD296" si="1138">AK294-H294</f>
        <v>0</v>
      </c>
      <c r="BA294" s="114">
        <f t="shared" si="1138"/>
        <v>0</v>
      </c>
      <c r="BB294" s="114">
        <f t="shared" si="1138"/>
        <v>0</v>
      </c>
      <c r="BC294" s="114">
        <f t="shared" si="1138"/>
        <v>0</v>
      </c>
      <c r="BD294" s="114">
        <f t="shared" si="1138"/>
        <v>0</v>
      </c>
      <c r="BE294" s="114">
        <f t="shared" ref="BE294:BI296" si="1139">AK294-H294</f>
        <v>0</v>
      </c>
      <c r="BF294" s="114">
        <f t="shared" si="1139"/>
        <v>0</v>
      </c>
      <c r="BG294" s="114">
        <f t="shared" si="1139"/>
        <v>0</v>
      </c>
      <c r="BH294" s="114">
        <f t="shared" si="1139"/>
        <v>0</v>
      </c>
      <c r="BI294" s="114">
        <f t="shared" si="1139"/>
        <v>0</v>
      </c>
      <c r="BJ294" s="130">
        <f>BK294+BQ294</f>
        <v>37000</v>
      </c>
      <c r="BK294" s="130">
        <f>SUM(BM294:BP294)</f>
        <v>0</v>
      </c>
      <c r="BL294" s="130"/>
      <c r="BM294" s="104"/>
      <c r="BN294" s="104"/>
      <c r="BO294" s="104"/>
      <c r="BP294" s="104"/>
      <c r="BQ294" s="130">
        <f>SUM(BR294:BW294)</f>
        <v>37000</v>
      </c>
      <c r="BR294" s="130">
        <v>37000</v>
      </c>
      <c r="BS294" s="104"/>
      <c r="BT294" s="104"/>
      <c r="BU294" s="104"/>
      <c r="BV294" s="104"/>
      <c r="BW294" s="104"/>
      <c r="BX294" s="116">
        <f t="shared" si="1086"/>
        <v>1</v>
      </c>
      <c r="BY294" s="2422">
        <f t="shared" si="1014"/>
        <v>0</v>
      </c>
      <c r="BZ294" s="2422">
        <f t="shared" si="1015"/>
        <v>0</v>
      </c>
      <c r="CA294" s="109"/>
      <c r="CB294" s="109"/>
      <c r="CC294" s="450">
        <f t="shared" ref="CC294:CC326" si="1140">SUM(CD294:CH294)</f>
        <v>0</v>
      </c>
      <c r="CD294" s="450"/>
      <c r="CE294" s="450"/>
      <c r="CF294" s="450"/>
      <c r="CG294" s="450"/>
      <c r="CH294" s="450"/>
      <c r="CI294" s="450">
        <f t="shared" ref="CI294:CI326" si="1141">SUM(CJ294:CN294)</f>
        <v>0</v>
      </c>
      <c r="CJ294" s="114"/>
      <c r="CK294" s="114"/>
      <c r="CL294" s="114"/>
      <c r="CM294" s="114"/>
      <c r="CN294" s="114"/>
      <c r="CO294" s="450">
        <f t="shared" ref="CO294:CO326" si="1142">SUM(CP294:CT294)</f>
        <v>0</v>
      </c>
      <c r="CP294" s="109"/>
      <c r="CQ294" s="109"/>
      <c r="CR294" s="109"/>
      <c r="CS294" s="109"/>
      <c r="CT294" s="109"/>
      <c r="CU294" s="109"/>
      <c r="CV294" s="109"/>
      <c r="CW294" s="109"/>
      <c r="CX294" s="109"/>
    </row>
    <row r="295" spans="1:102" s="110" customFormat="1" ht="18.75">
      <c r="A295" s="137"/>
      <c r="B295" s="135" t="s">
        <v>1088</v>
      </c>
      <c r="C295" s="103"/>
      <c r="D295" s="103"/>
      <c r="E295" s="130">
        <f>H295</f>
        <v>70000</v>
      </c>
      <c r="F295" s="104"/>
      <c r="G295" s="468">
        <f>H295</f>
        <v>70000</v>
      </c>
      <c r="H295" s="130">
        <f>I295+O295</f>
        <v>70000</v>
      </c>
      <c r="I295" s="130"/>
      <c r="J295" s="130"/>
      <c r="K295" s="104"/>
      <c r="L295" s="104"/>
      <c r="M295" s="104"/>
      <c r="N295" s="104"/>
      <c r="O295" s="130">
        <f>SUM(P295:U295)</f>
        <v>70000</v>
      </c>
      <c r="P295" s="468">
        <v>70000</v>
      </c>
      <c r="Q295" s="130"/>
      <c r="R295" s="104"/>
      <c r="S295" s="104"/>
      <c r="T295" s="104"/>
      <c r="U295" s="104"/>
      <c r="V295" s="130">
        <f>W295+AC295</f>
        <v>3871.4879999999998</v>
      </c>
      <c r="W295" s="130"/>
      <c r="X295" s="130"/>
      <c r="Y295" s="104"/>
      <c r="Z295" s="104"/>
      <c r="AA295" s="104"/>
      <c r="AB295" s="104"/>
      <c r="AC295" s="130">
        <f>SUM(AD295:AI295)</f>
        <v>3871.4879999999998</v>
      </c>
      <c r="AD295" s="130">
        <f>Huyen!X16</f>
        <v>3871.4879999999998</v>
      </c>
      <c r="AE295" s="104"/>
      <c r="AF295" s="104"/>
      <c r="AG295" s="104"/>
      <c r="AH295" s="104"/>
      <c r="AI295" s="104"/>
      <c r="AJ295" s="116">
        <f t="shared" si="929"/>
        <v>5.5306971428571425E-2</v>
      </c>
      <c r="AK295" s="130">
        <f>AL295+AR295</f>
        <v>70000</v>
      </c>
      <c r="AL295" s="130"/>
      <c r="AM295" s="130"/>
      <c r="AN295" s="104"/>
      <c r="AO295" s="104"/>
      <c r="AP295" s="104"/>
      <c r="AQ295" s="104"/>
      <c r="AR295" s="130">
        <f>SUM(AS295:AX295)</f>
        <v>70000</v>
      </c>
      <c r="AS295" s="130">
        <f>P295</f>
        <v>70000</v>
      </c>
      <c r="AT295" s="104"/>
      <c r="AU295" s="104"/>
      <c r="AV295" s="104"/>
      <c r="AW295" s="104"/>
      <c r="AX295" s="104"/>
      <c r="AY295" s="116">
        <f t="shared" si="1085"/>
        <v>1</v>
      </c>
      <c r="AZ295" s="114">
        <f t="shared" si="1138"/>
        <v>0</v>
      </c>
      <c r="BA295" s="114">
        <f t="shared" si="1138"/>
        <v>0</v>
      </c>
      <c r="BB295" s="114">
        <f t="shared" si="1138"/>
        <v>0</v>
      </c>
      <c r="BC295" s="114">
        <f t="shared" si="1138"/>
        <v>0</v>
      </c>
      <c r="BD295" s="114">
        <f t="shared" si="1138"/>
        <v>0</v>
      </c>
      <c r="BE295" s="114">
        <f t="shared" si="1139"/>
        <v>0</v>
      </c>
      <c r="BF295" s="114">
        <f t="shared" si="1139"/>
        <v>0</v>
      </c>
      <c r="BG295" s="114">
        <f t="shared" si="1139"/>
        <v>0</v>
      </c>
      <c r="BH295" s="114">
        <f t="shared" si="1139"/>
        <v>0</v>
      </c>
      <c r="BI295" s="114">
        <f t="shared" si="1139"/>
        <v>0</v>
      </c>
      <c r="BJ295" s="130">
        <f>BK295+BQ295</f>
        <v>70000</v>
      </c>
      <c r="BK295" s="130"/>
      <c r="BL295" s="130"/>
      <c r="BM295" s="104"/>
      <c r="BN295" s="104"/>
      <c r="BO295" s="104"/>
      <c r="BP295" s="104"/>
      <c r="BQ295" s="130">
        <f>SUM(BR295:BW295)</f>
        <v>70000</v>
      </c>
      <c r="BR295" s="468">
        <v>70000</v>
      </c>
      <c r="BS295" s="104"/>
      <c r="BT295" s="104"/>
      <c r="BU295" s="104"/>
      <c r="BV295" s="104"/>
      <c r="BW295" s="104"/>
      <c r="BX295" s="116">
        <f t="shared" si="1086"/>
        <v>1</v>
      </c>
      <c r="BY295" s="2422">
        <f t="shared" si="1014"/>
        <v>0</v>
      </c>
      <c r="BZ295" s="2422">
        <f t="shared" si="1015"/>
        <v>0</v>
      </c>
      <c r="CA295" s="109"/>
      <c r="CB295" s="109"/>
      <c r="CC295" s="450">
        <f t="shared" si="1140"/>
        <v>0</v>
      </c>
      <c r="CD295" s="450"/>
      <c r="CE295" s="450"/>
      <c r="CF295" s="450"/>
      <c r="CG295" s="450"/>
      <c r="CH295" s="450"/>
      <c r="CI295" s="450">
        <f t="shared" si="1141"/>
        <v>0</v>
      </c>
      <c r="CJ295" s="114"/>
      <c r="CK295" s="114"/>
      <c r="CL295" s="114"/>
      <c r="CM295" s="114"/>
      <c r="CN295" s="114"/>
      <c r="CO295" s="450">
        <f t="shared" si="1142"/>
        <v>0</v>
      </c>
      <c r="CP295" s="109"/>
      <c r="CQ295" s="109"/>
      <c r="CR295" s="109"/>
      <c r="CS295" s="109"/>
      <c r="CT295" s="109"/>
      <c r="CU295" s="109"/>
      <c r="CV295" s="109"/>
      <c r="CW295" s="109"/>
      <c r="CX295" s="109"/>
    </row>
    <row r="296" spans="1:102" s="110" customFormat="1" ht="40.5" customHeight="1">
      <c r="A296" s="137"/>
      <c r="B296" s="379" t="s">
        <v>1978</v>
      </c>
      <c r="C296" s="111"/>
      <c r="D296" s="111"/>
      <c r="E296" s="439">
        <f>G296</f>
        <v>4125</v>
      </c>
      <c r="F296" s="130"/>
      <c r="G296" s="439">
        <f>H296</f>
        <v>4125</v>
      </c>
      <c r="H296" s="130">
        <f>I296+O296</f>
        <v>4125</v>
      </c>
      <c r="I296" s="130">
        <f>SUM(K296:N296)</f>
        <v>0</v>
      </c>
      <c r="J296" s="130"/>
      <c r="K296" s="104"/>
      <c r="L296" s="131"/>
      <c r="M296" s="130"/>
      <c r="N296" s="130"/>
      <c r="O296" s="130">
        <f>SUM(P296:U296)</f>
        <v>4125</v>
      </c>
      <c r="P296" s="104"/>
      <c r="Q296" s="104"/>
      <c r="R296" s="439"/>
      <c r="S296" s="139"/>
      <c r="T296" s="1784">
        <v>4125</v>
      </c>
      <c r="U296" s="122"/>
      <c r="V296" s="130">
        <f>W296+AC296</f>
        <v>3060.9050000000002</v>
      </c>
      <c r="W296" s="130">
        <f>SUM(Y296:AB296)</f>
        <v>0</v>
      </c>
      <c r="X296" s="130"/>
      <c r="Y296" s="104"/>
      <c r="Z296" s="130"/>
      <c r="AA296" s="130"/>
      <c r="AB296" s="130"/>
      <c r="AC296" s="130">
        <f>SUM(AD296:AI296)</f>
        <v>3060.9050000000002</v>
      </c>
      <c r="AD296" s="104"/>
      <c r="AE296" s="104"/>
      <c r="AF296" s="130"/>
      <c r="AG296" s="130"/>
      <c r="AH296" s="130">
        <f>'CTMTQG '!D13</f>
        <v>3060.9050000000002</v>
      </c>
      <c r="AI296" s="130"/>
      <c r="AJ296" s="116">
        <f t="shared" si="929"/>
        <v>0.74203757575757578</v>
      </c>
      <c r="AK296" s="130">
        <f>AL296+AR296</f>
        <v>4125</v>
      </c>
      <c r="AL296" s="130">
        <f>SUM(AN296:AQ296)</f>
        <v>0</v>
      </c>
      <c r="AM296" s="130"/>
      <c r="AN296" s="104"/>
      <c r="AO296" s="130"/>
      <c r="AP296" s="130">
        <f>M296</f>
        <v>0</v>
      </c>
      <c r="AQ296" s="130"/>
      <c r="AR296" s="130">
        <f>SUM(AS296:AX296)</f>
        <v>4125</v>
      </c>
      <c r="AS296" s="104"/>
      <c r="AT296" s="104"/>
      <c r="AU296" s="130"/>
      <c r="AV296" s="130"/>
      <c r="AW296" s="130">
        <f>T296</f>
        <v>4125</v>
      </c>
      <c r="AX296" s="130"/>
      <c r="AY296" s="116">
        <f t="shared" si="1085"/>
        <v>1</v>
      </c>
      <c r="AZ296" s="114">
        <f t="shared" si="1138"/>
        <v>0</v>
      </c>
      <c r="BA296" s="114">
        <f t="shared" si="1138"/>
        <v>0</v>
      </c>
      <c r="BB296" s="114">
        <f t="shared" si="1138"/>
        <v>0</v>
      </c>
      <c r="BC296" s="114">
        <f t="shared" si="1138"/>
        <v>0</v>
      </c>
      <c r="BD296" s="114">
        <f t="shared" si="1138"/>
        <v>0</v>
      </c>
      <c r="BE296" s="114">
        <f t="shared" si="1139"/>
        <v>0</v>
      </c>
      <c r="BF296" s="114">
        <f t="shared" si="1139"/>
        <v>0</v>
      </c>
      <c r="BG296" s="114">
        <f t="shared" si="1139"/>
        <v>0</v>
      </c>
      <c r="BH296" s="114">
        <f t="shared" si="1139"/>
        <v>0</v>
      </c>
      <c r="BI296" s="114">
        <f t="shared" si="1139"/>
        <v>0</v>
      </c>
      <c r="BJ296" s="130">
        <f>BK296+BQ296</f>
        <v>4125</v>
      </c>
      <c r="BK296" s="130">
        <f>SUM(BM296:BP296)</f>
        <v>0</v>
      </c>
      <c r="BL296" s="130"/>
      <c r="BM296" s="104"/>
      <c r="BN296" s="131"/>
      <c r="BO296" s="130"/>
      <c r="BP296" s="130"/>
      <c r="BQ296" s="130">
        <f>SUM(BR296:BW296)</f>
        <v>4125</v>
      </c>
      <c r="BR296" s="104"/>
      <c r="BS296" s="104"/>
      <c r="BT296" s="130"/>
      <c r="BU296" s="139"/>
      <c r="BV296" s="130">
        <f>AW296</f>
        <v>4125</v>
      </c>
      <c r="BW296" s="122"/>
      <c r="BX296" s="116">
        <f t="shared" si="1086"/>
        <v>1</v>
      </c>
      <c r="BY296" s="2422">
        <f t="shared" si="1014"/>
        <v>0</v>
      </c>
      <c r="BZ296" s="2422">
        <f t="shared" si="1015"/>
        <v>0</v>
      </c>
      <c r="CA296" s="117"/>
      <c r="CB296" s="117"/>
      <c r="CC296" s="450">
        <f t="shared" ref="CC296" si="1143">SUM(CD296:CH296)</f>
        <v>0</v>
      </c>
      <c r="CD296" s="450"/>
      <c r="CE296" s="450"/>
      <c r="CF296" s="450"/>
      <c r="CG296" s="450"/>
      <c r="CH296" s="450"/>
      <c r="CI296" s="450">
        <f t="shared" ref="CI296" si="1144">SUM(CJ296:CN296)</f>
        <v>0</v>
      </c>
      <c r="CJ296" s="114"/>
      <c r="CK296" s="114"/>
      <c r="CL296" s="114"/>
      <c r="CM296" s="114"/>
      <c r="CN296" s="114"/>
      <c r="CO296" s="450">
        <f t="shared" ref="CO296" si="1145">SUM(CP296:CT296)</f>
        <v>0</v>
      </c>
      <c r="CP296" s="117"/>
      <c r="CQ296" s="117"/>
      <c r="CR296" s="117"/>
      <c r="CS296" s="117"/>
      <c r="CT296" s="117"/>
      <c r="CU296" s="109"/>
      <c r="CV296" s="109"/>
      <c r="CW296" s="109"/>
      <c r="CX296" s="109"/>
    </row>
    <row r="297" spans="1:102" s="110" customFormat="1" ht="23.45" customHeight="1">
      <c r="A297" s="137"/>
      <c r="B297" s="138" t="s">
        <v>1089</v>
      </c>
      <c r="C297" s="108">
        <f>C298+C307+C317</f>
        <v>18</v>
      </c>
      <c r="D297" s="108"/>
      <c r="E297" s="108">
        <f t="shared" ref="E297:AI297" si="1146">E298+E307+E317</f>
        <v>371596</v>
      </c>
      <c r="F297" s="108">
        <f t="shared" si="1146"/>
        <v>118512.976</v>
      </c>
      <c r="G297" s="108">
        <f t="shared" si="1146"/>
        <v>279145</v>
      </c>
      <c r="H297" s="108">
        <f t="shared" si="1146"/>
        <v>86632</v>
      </c>
      <c r="I297" s="108">
        <f t="shared" si="1146"/>
        <v>0</v>
      </c>
      <c r="J297" s="108">
        <f t="shared" si="1146"/>
        <v>0</v>
      </c>
      <c r="K297" s="108">
        <f t="shared" si="1146"/>
        <v>0</v>
      </c>
      <c r="L297" s="108">
        <f t="shared" si="1146"/>
        <v>0</v>
      </c>
      <c r="M297" s="108">
        <f t="shared" si="1146"/>
        <v>0</v>
      </c>
      <c r="N297" s="108">
        <f t="shared" si="1146"/>
        <v>0</v>
      </c>
      <c r="O297" s="108">
        <f t="shared" si="1146"/>
        <v>86632</v>
      </c>
      <c r="P297" s="108">
        <f t="shared" si="1146"/>
        <v>0</v>
      </c>
      <c r="Q297" s="108">
        <f t="shared" si="1146"/>
        <v>25000</v>
      </c>
      <c r="R297" s="108">
        <f t="shared" si="1146"/>
        <v>59700</v>
      </c>
      <c r="S297" s="108">
        <f t="shared" si="1146"/>
        <v>0</v>
      </c>
      <c r="T297" s="108">
        <f t="shared" si="1146"/>
        <v>1932</v>
      </c>
      <c r="U297" s="108">
        <f t="shared" si="1146"/>
        <v>0</v>
      </c>
      <c r="V297" s="108">
        <f t="shared" si="1146"/>
        <v>60377.114999999998</v>
      </c>
      <c r="W297" s="108">
        <f t="shared" si="1146"/>
        <v>0</v>
      </c>
      <c r="X297" s="108">
        <f t="shared" si="1146"/>
        <v>0</v>
      </c>
      <c r="Y297" s="108">
        <f t="shared" si="1146"/>
        <v>0</v>
      </c>
      <c r="Z297" s="108">
        <f t="shared" si="1146"/>
        <v>0</v>
      </c>
      <c r="AA297" s="108">
        <f t="shared" si="1146"/>
        <v>0</v>
      </c>
      <c r="AB297" s="108">
        <f t="shared" si="1146"/>
        <v>0</v>
      </c>
      <c r="AC297" s="108">
        <f t="shared" si="1146"/>
        <v>60377.114999999998</v>
      </c>
      <c r="AD297" s="108">
        <f t="shared" si="1146"/>
        <v>0</v>
      </c>
      <c r="AE297" s="108">
        <f t="shared" si="1146"/>
        <v>7063.8909999999996</v>
      </c>
      <c r="AF297" s="108">
        <f t="shared" si="1146"/>
        <v>53313.224000000002</v>
      </c>
      <c r="AG297" s="108">
        <f t="shared" si="1146"/>
        <v>0</v>
      </c>
      <c r="AH297" s="108">
        <f t="shared" si="1146"/>
        <v>0</v>
      </c>
      <c r="AI297" s="108">
        <f t="shared" si="1146"/>
        <v>0</v>
      </c>
      <c r="AJ297" s="116">
        <f t="shared" si="929"/>
        <v>0.69693779434850867</v>
      </c>
      <c r="AK297" s="108">
        <f t="shared" ref="AK297:AX297" si="1147">AK298+AK307+AK317</f>
        <v>185472</v>
      </c>
      <c r="AL297" s="108">
        <f t="shared" si="1147"/>
        <v>0</v>
      </c>
      <c r="AM297" s="108">
        <f t="shared" si="1147"/>
        <v>0</v>
      </c>
      <c r="AN297" s="108">
        <f t="shared" si="1147"/>
        <v>0</v>
      </c>
      <c r="AO297" s="108">
        <f t="shared" si="1147"/>
        <v>0</v>
      </c>
      <c r="AP297" s="108">
        <f t="shared" si="1147"/>
        <v>0</v>
      </c>
      <c r="AQ297" s="108">
        <f t="shared" si="1147"/>
        <v>0</v>
      </c>
      <c r="AR297" s="108">
        <f t="shared" si="1147"/>
        <v>185472</v>
      </c>
      <c r="AS297" s="108">
        <f t="shared" si="1147"/>
        <v>0</v>
      </c>
      <c r="AT297" s="108">
        <f t="shared" si="1147"/>
        <v>32000</v>
      </c>
      <c r="AU297" s="108">
        <f t="shared" si="1147"/>
        <v>151540</v>
      </c>
      <c r="AV297" s="108">
        <f t="shared" si="1147"/>
        <v>0</v>
      </c>
      <c r="AW297" s="108">
        <f t="shared" si="1147"/>
        <v>1932</v>
      </c>
      <c r="AX297" s="108">
        <f t="shared" si="1147"/>
        <v>0</v>
      </c>
      <c r="AY297" s="116">
        <f t="shared" si="1085"/>
        <v>2.1409179056237879</v>
      </c>
      <c r="AZ297" s="108">
        <f t="shared" ref="AZ297:BE297" si="1148">AZ298+AZ307+AZ317</f>
        <v>98840</v>
      </c>
      <c r="BA297" s="108">
        <f t="shared" ref="BA297:BD297" si="1149">BA298+BA307+BA317</f>
        <v>7000</v>
      </c>
      <c r="BB297" s="108">
        <f t="shared" si="1149"/>
        <v>91840</v>
      </c>
      <c r="BC297" s="108">
        <f t="shared" si="1149"/>
        <v>0</v>
      </c>
      <c r="BD297" s="108">
        <f t="shared" si="1149"/>
        <v>0</v>
      </c>
      <c r="BE297" s="108">
        <f t="shared" si="1148"/>
        <v>0</v>
      </c>
      <c r="BF297" s="108">
        <f t="shared" ref="BF297:BI297" si="1150">BF298+BF307+BF317</f>
        <v>0</v>
      </c>
      <c r="BG297" s="108">
        <f t="shared" si="1150"/>
        <v>0</v>
      </c>
      <c r="BH297" s="108">
        <f t="shared" si="1150"/>
        <v>0</v>
      </c>
      <c r="BI297" s="108">
        <f t="shared" si="1150"/>
        <v>0</v>
      </c>
      <c r="BJ297" s="108">
        <f t="shared" ref="BJ297:BW297" si="1151">BJ298+BJ307+BJ317</f>
        <v>92243</v>
      </c>
      <c r="BK297" s="108">
        <f t="shared" si="1151"/>
        <v>0</v>
      </c>
      <c r="BL297" s="108">
        <f t="shared" si="1151"/>
        <v>0</v>
      </c>
      <c r="BM297" s="108">
        <f t="shared" si="1151"/>
        <v>0</v>
      </c>
      <c r="BN297" s="108">
        <f t="shared" si="1151"/>
        <v>0</v>
      </c>
      <c r="BO297" s="108">
        <f t="shared" si="1151"/>
        <v>0</v>
      </c>
      <c r="BP297" s="108">
        <f t="shared" si="1151"/>
        <v>0</v>
      </c>
      <c r="BQ297" s="108">
        <f t="shared" si="1151"/>
        <v>92243</v>
      </c>
      <c r="BR297" s="108">
        <f t="shared" si="1151"/>
        <v>0</v>
      </c>
      <c r="BS297" s="108">
        <f t="shared" si="1151"/>
        <v>25000</v>
      </c>
      <c r="BT297" s="108">
        <f t="shared" si="1151"/>
        <v>65311</v>
      </c>
      <c r="BU297" s="108">
        <f t="shared" si="1151"/>
        <v>0</v>
      </c>
      <c r="BV297" s="108">
        <f t="shared" si="1151"/>
        <v>1932</v>
      </c>
      <c r="BW297" s="108">
        <f t="shared" si="1151"/>
        <v>0</v>
      </c>
      <c r="BX297" s="116">
        <f t="shared" si="1086"/>
        <v>1.0647682149782991</v>
      </c>
      <c r="BY297" s="2422">
        <f t="shared" si="1014"/>
        <v>93229</v>
      </c>
      <c r="BZ297" s="2422">
        <f t="shared" si="1015"/>
        <v>5611</v>
      </c>
      <c r="CA297" s="108">
        <f t="shared" ref="CA297:CW297" si="1152">CA298+CA307+CA317</f>
        <v>0</v>
      </c>
      <c r="CB297" s="108">
        <f t="shared" si="1152"/>
        <v>0</v>
      </c>
      <c r="CC297" s="108">
        <f t="shared" si="1152"/>
        <v>0</v>
      </c>
      <c r="CD297" s="108">
        <f t="shared" si="1152"/>
        <v>0</v>
      </c>
      <c r="CE297" s="108">
        <f t="shared" si="1152"/>
        <v>0</v>
      </c>
      <c r="CF297" s="108">
        <f t="shared" si="1152"/>
        <v>0</v>
      </c>
      <c r="CG297" s="108">
        <f t="shared" si="1152"/>
        <v>0</v>
      </c>
      <c r="CH297" s="108">
        <f t="shared" si="1152"/>
        <v>0</v>
      </c>
      <c r="CI297" s="108">
        <f t="shared" si="1152"/>
        <v>0</v>
      </c>
      <c r="CJ297" s="108">
        <f t="shared" si="1152"/>
        <v>0</v>
      </c>
      <c r="CK297" s="108">
        <f t="shared" si="1152"/>
        <v>0</v>
      </c>
      <c r="CL297" s="108">
        <f t="shared" si="1152"/>
        <v>0</v>
      </c>
      <c r="CM297" s="108">
        <f t="shared" si="1152"/>
        <v>0</v>
      </c>
      <c r="CN297" s="108">
        <f t="shared" si="1152"/>
        <v>0</v>
      </c>
      <c r="CO297" s="108">
        <f t="shared" si="1152"/>
        <v>0</v>
      </c>
      <c r="CP297" s="108">
        <f t="shared" si="1152"/>
        <v>0</v>
      </c>
      <c r="CQ297" s="108">
        <f t="shared" si="1152"/>
        <v>0</v>
      </c>
      <c r="CR297" s="108">
        <f t="shared" si="1152"/>
        <v>0</v>
      </c>
      <c r="CS297" s="108">
        <f t="shared" si="1152"/>
        <v>0</v>
      </c>
      <c r="CT297" s="108">
        <f t="shared" si="1152"/>
        <v>0</v>
      </c>
      <c r="CU297" s="108">
        <f t="shared" si="1152"/>
        <v>0</v>
      </c>
      <c r="CV297" s="108">
        <f t="shared" si="1152"/>
        <v>0</v>
      </c>
      <c r="CW297" s="108">
        <f t="shared" si="1152"/>
        <v>0</v>
      </c>
      <c r="CX297" s="109"/>
    </row>
    <row r="298" spans="1:102" s="133" customFormat="1" ht="40.5" customHeight="1">
      <c r="A298" s="103" t="s">
        <v>45</v>
      </c>
      <c r="B298" s="118" t="s">
        <v>117</v>
      </c>
      <c r="C298" s="106">
        <f>SUM(C299:C306)</f>
        <v>8</v>
      </c>
      <c r="D298" s="106"/>
      <c r="E298" s="106">
        <f t="shared" ref="E298:AI298" si="1153">SUM(E299:E306)</f>
        <v>183022</v>
      </c>
      <c r="F298" s="106">
        <f t="shared" si="1153"/>
        <v>92849</v>
      </c>
      <c r="G298" s="106">
        <f t="shared" si="1153"/>
        <v>139405</v>
      </c>
      <c r="H298" s="106">
        <f t="shared" si="1153"/>
        <v>41800</v>
      </c>
      <c r="I298" s="106">
        <f t="shared" si="1153"/>
        <v>0</v>
      </c>
      <c r="J298" s="106">
        <f t="shared" si="1153"/>
        <v>0</v>
      </c>
      <c r="K298" s="106">
        <f t="shared" si="1153"/>
        <v>0</v>
      </c>
      <c r="L298" s="106">
        <f t="shared" si="1153"/>
        <v>0</v>
      </c>
      <c r="M298" s="106">
        <f t="shared" si="1153"/>
        <v>0</v>
      </c>
      <c r="N298" s="106">
        <f t="shared" si="1153"/>
        <v>0</v>
      </c>
      <c r="O298" s="106">
        <f t="shared" si="1153"/>
        <v>41800</v>
      </c>
      <c r="P298" s="106">
        <f t="shared" si="1153"/>
        <v>0</v>
      </c>
      <c r="Q298" s="106">
        <f t="shared" si="1153"/>
        <v>25000</v>
      </c>
      <c r="R298" s="106">
        <f t="shared" si="1153"/>
        <v>16800</v>
      </c>
      <c r="S298" s="106">
        <f t="shared" si="1153"/>
        <v>0</v>
      </c>
      <c r="T298" s="106">
        <f t="shared" si="1153"/>
        <v>0</v>
      </c>
      <c r="U298" s="106">
        <f t="shared" si="1153"/>
        <v>0</v>
      </c>
      <c r="V298" s="106">
        <f t="shared" si="1153"/>
        <v>22522.546999999999</v>
      </c>
      <c r="W298" s="106">
        <f t="shared" si="1153"/>
        <v>0</v>
      </c>
      <c r="X298" s="106">
        <f t="shared" si="1153"/>
        <v>0</v>
      </c>
      <c r="Y298" s="106">
        <f t="shared" si="1153"/>
        <v>0</v>
      </c>
      <c r="Z298" s="106">
        <f t="shared" si="1153"/>
        <v>0</v>
      </c>
      <c r="AA298" s="106">
        <f t="shared" si="1153"/>
        <v>0</v>
      </c>
      <c r="AB298" s="106">
        <f t="shared" si="1153"/>
        <v>0</v>
      </c>
      <c r="AC298" s="106">
        <f t="shared" si="1153"/>
        <v>22522.546999999999</v>
      </c>
      <c r="AD298" s="106">
        <f t="shared" si="1153"/>
        <v>0</v>
      </c>
      <c r="AE298" s="106">
        <f t="shared" si="1153"/>
        <v>7063.8909999999996</v>
      </c>
      <c r="AF298" s="106">
        <f t="shared" si="1153"/>
        <v>15458.655999999999</v>
      </c>
      <c r="AG298" s="106">
        <f t="shared" si="1153"/>
        <v>0</v>
      </c>
      <c r="AH298" s="106">
        <f t="shared" si="1153"/>
        <v>0</v>
      </c>
      <c r="AI298" s="106">
        <f t="shared" si="1153"/>
        <v>0</v>
      </c>
      <c r="AJ298" s="99">
        <f t="shared" si="929"/>
        <v>0.53881691387559805</v>
      </c>
      <c r="AK298" s="106">
        <f t="shared" ref="AK298:AX298" si="1154">SUM(AK299:AK306)</f>
        <v>55250</v>
      </c>
      <c r="AL298" s="106">
        <f t="shared" si="1154"/>
        <v>0</v>
      </c>
      <c r="AM298" s="106">
        <f t="shared" si="1154"/>
        <v>0</v>
      </c>
      <c r="AN298" s="106">
        <f t="shared" si="1154"/>
        <v>0</v>
      </c>
      <c r="AO298" s="106">
        <f t="shared" si="1154"/>
        <v>0</v>
      </c>
      <c r="AP298" s="106">
        <f t="shared" si="1154"/>
        <v>0</v>
      </c>
      <c r="AQ298" s="106">
        <f t="shared" si="1154"/>
        <v>0</v>
      </c>
      <c r="AR298" s="106">
        <f t="shared" si="1154"/>
        <v>55250</v>
      </c>
      <c r="AS298" s="106">
        <f t="shared" si="1154"/>
        <v>0</v>
      </c>
      <c r="AT298" s="106">
        <f t="shared" si="1154"/>
        <v>32000</v>
      </c>
      <c r="AU298" s="106">
        <f t="shared" si="1154"/>
        <v>23250</v>
      </c>
      <c r="AV298" s="106">
        <f t="shared" si="1154"/>
        <v>0</v>
      </c>
      <c r="AW298" s="106">
        <f t="shared" si="1154"/>
        <v>0</v>
      </c>
      <c r="AX298" s="106">
        <f t="shared" si="1154"/>
        <v>0</v>
      </c>
      <c r="AY298" s="99">
        <f t="shared" si="1085"/>
        <v>1.3217703349282297</v>
      </c>
      <c r="AZ298" s="106">
        <f t="shared" ref="AZ298:BE298" si="1155">SUM(AZ299:AZ306)</f>
        <v>13450</v>
      </c>
      <c r="BA298" s="106">
        <f t="shared" ref="BA298:BD298" si="1156">SUM(BA299:BA306)</f>
        <v>7000</v>
      </c>
      <c r="BB298" s="106">
        <f t="shared" si="1156"/>
        <v>6450</v>
      </c>
      <c r="BC298" s="106">
        <f t="shared" si="1156"/>
        <v>0</v>
      </c>
      <c r="BD298" s="106">
        <f t="shared" si="1156"/>
        <v>0</v>
      </c>
      <c r="BE298" s="106">
        <f t="shared" si="1155"/>
        <v>0</v>
      </c>
      <c r="BF298" s="106">
        <f t="shared" ref="BF298:BI298" si="1157">SUM(BF299:BF306)</f>
        <v>0</v>
      </c>
      <c r="BG298" s="106">
        <f t="shared" si="1157"/>
        <v>0</v>
      </c>
      <c r="BH298" s="106">
        <f t="shared" si="1157"/>
        <v>0</v>
      </c>
      <c r="BI298" s="106">
        <f t="shared" si="1157"/>
        <v>0</v>
      </c>
      <c r="BJ298" s="106">
        <f t="shared" ref="BJ298:BW298" si="1158">SUM(BJ299:BJ306)</f>
        <v>41800</v>
      </c>
      <c r="BK298" s="106">
        <f t="shared" si="1158"/>
        <v>0</v>
      </c>
      <c r="BL298" s="106">
        <f t="shared" si="1158"/>
        <v>0</v>
      </c>
      <c r="BM298" s="106">
        <f t="shared" si="1158"/>
        <v>0</v>
      </c>
      <c r="BN298" s="106">
        <f t="shared" si="1158"/>
        <v>0</v>
      </c>
      <c r="BO298" s="106">
        <f t="shared" si="1158"/>
        <v>0</v>
      </c>
      <c r="BP298" s="106">
        <f t="shared" si="1158"/>
        <v>0</v>
      </c>
      <c r="BQ298" s="106">
        <f t="shared" si="1158"/>
        <v>41800</v>
      </c>
      <c r="BR298" s="106">
        <f t="shared" si="1158"/>
        <v>0</v>
      </c>
      <c r="BS298" s="106">
        <f t="shared" si="1158"/>
        <v>25000</v>
      </c>
      <c r="BT298" s="106">
        <f t="shared" si="1158"/>
        <v>16800</v>
      </c>
      <c r="BU298" s="106">
        <f t="shared" si="1158"/>
        <v>0</v>
      </c>
      <c r="BV298" s="106">
        <f t="shared" si="1158"/>
        <v>0</v>
      </c>
      <c r="BW298" s="106">
        <f t="shared" si="1158"/>
        <v>0</v>
      </c>
      <c r="BX298" s="99">
        <f t="shared" si="1086"/>
        <v>1</v>
      </c>
      <c r="BY298" s="422">
        <f t="shared" si="1014"/>
        <v>13450</v>
      </c>
      <c r="BZ298" s="422">
        <f t="shared" si="1015"/>
        <v>0</v>
      </c>
      <c r="CA298" s="106">
        <f t="shared" ref="CA298:CW298" si="1159">SUM(CA299:CA306)</f>
        <v>0</v>
      </c>
      <c r="CB298" s="106">
        <f t="shared" si="1159"/>
        <v>0</v>
      </c>
      <c r="CC298" s="106">
        <f t="shared" si="1159"/>
        <v>0</v>
      </c>
      <c r="CD298" s="106">
        <f t="shared" si="1159"/>
        <v>0</v>
      </c>
      <c r="CE298" s="106">
        <f t="shared" si="1159"/>
        <v>0</v>
      </c>
      <c r="CF298" s="106">
        <f t="shared" si="1159"/>
        <v>0</v>
      </c>
      <c r="CG298" s="106">
        <f t="shared" si="1159"/>
        <v>0</v>
      </c>
      <c r="CH298" s="106">
        <f t="shared" si="1159"/>
        <v>0</v>
      </c>
      <c r="CI298" s="106">
        <f t="shared" si="1159"/>
        <v>0</v>
      </c>
      <c r="CJ298" s="106">
        <f t="shared" si="1159"/>
        <v>0</v>
      </c>
      <c r="CK298" s="106">
        <f t="shared" si="1159"/>
        <v>0</v>
      </c>
      <c r="CL298" s="106">
        <f t="shared" si="1159"/>
        <v>0</v>
      </c>
      <c r="CM298" s="106">
        <f t="shared" si="1159"/>
        <v>0</v>
      </c>
      <c r="CN298" s="106">
        <f t="shared" si="1159"/>
        <v>0</v>
      </c>
      <c r="CO298" s="106">
        <f t="shared" si="1159"/>
        <v>0</v>
      </c>
      <c r="CP298" s="106">
        <f t="shared" si="1159"/>
        <v>0</v>
      </c>
      <c r="CQ298" s="106">
        <f t="shared" si="1159"/>
        <v>0</v>
      </c>
      <c r="CR298" s="106">
        <f t="shared" si="1159"/>
        <v>0</v>
      </c>
      <c r="CS298" s="106">
        <f t="shared" si="1159"/>
        <v>0</v>
      </c>
      <c r="CT298" s="106">
        <f t="shared" si="1159"/>
        <v>0</v>
      </c>
      <c r="CU298" s="106">
        <f t="shared" si="1159"/>
        <v>0</v>
      </c>
      <c r="CV298" s="106">
        <f t="shared" si="1159"/>
        <v>0</v>
      </c>
      <c r="CW298" s="106">
        <f t="shared" si="1159"/>
        <v>0</v>
      </c>
      <c r="CX298" s="109"/>
    </row>
    <row r="299" spans="1:102" s="110" customFormat="1" ht="54" customHeight="1">
      <c r="A299" s="137"/>
      <c r="B299" s="379" t="s">
        <v>398</v>
      </c>
      <c r="C299" s="111">
        <v>1</v>
      </c>
      <c r="D299" s="111" t="s">
        <v>1349</v>
      </c>
      <c r="E299" s="141">
        <v>84108</v>
      </c>
      <c r="F299" s="130">
        <v>30000</v>
      </c>
      <c r="G299" s="141">
        <v>55000</v>
      </c>
      <c r="H299" s="130">
        <f>I299+O299</f>
        <v>25000</v>
      </c>
      <c r="I299" s="130">
        <f>SUM(K299:N299)</f>
        <v>0</v>
      </c>
      <c r="J299" s="130"/>
      <c r="K299" s="104"/>
      <c r="L299" s="131"/>
      <c r="M299" s="104"/>
      <c r="N299" s="104"/>
      <c r="O299" s="130">
        <f>SUM(P299:U299)</f>
        <v>25000</v>
      </c>
      <c r="P299" s="104"/>
      <c r="Q299" s="132">
        <v>25000</v>
      </c>
      <c r="R299" s="139"/>
      <c r="S299" s="139"/>
      <c r="T299" s="112"/>
      <c r="U299" s="122"/>
      <c r="V299" s="130">
        <f>W299+AC299</f>
        <v>7063.8909999999996</v>
      </c>
      <c r="W299" s="130">
        <f>SUM(Y299:AB299)</f>
        <v>0</v>
      </c>
      <c r="X299" s="130"/>
      <c r="Y299" s="104"/>
      <c r="Z299" s="130"/>
      <c r="AA299" s="104"/>
      <c r="AB299" s="104"/>
      <c r="AC299" s="130">
        <f>SUM(AD299:AI299)</f>
        <v>7063.8909999999996</v>
      </c>
      <c r="AD299" s="104"/>
      <c r="AE299" s="130">
        <f>'1-NSTT'!AB133</f>
        <v>7063.8909999999996</v>
      </c>
      <c r="AF299" s="130"/>
      <c r="AG299" s="130"/>
      <c r="AH299" s="130"/>
      <c r="AI299" s="130"/>
      <c r="AJ299" s="116">
        <f t="shared" si="929"/>
        <v>0.28255564</v>
      </c>
      <c r="AK299" s="130">
        <f>AL299+AR299</f>
        <v>32000</v>
      </c>
      <c r="AL299" s="130">
        <f>SUM(AN299:AQ299)</f>
        <v>0</v>
      </c>
      <c r="AM299" s="130"/>
      <c r="AN299" s="104"/>
      <c r="AO299" s="130"/>
      <c r="AP299" s="104"/>
      <c r="AQ299" s="104"/>
      <c r="AR299" s="130">
        <f>SUM(AS299:AX299)</f>
        <v>32000</v>
      </c>
      <c r="AS299" s="104"/>
      <c r="AT299" s="130">
        <f>'1-NSTT'!AC133</f>
        <v>32000</v>
      </c>
      <c r="AU299" s="130"/>
      <c r="AV299" s="130"/>
      <c r="AW299" s="130"/>
      <c r="AX299" s="130"/>
      <c r="AY299" s="116">
        <f t="shared" si="1085"/>
        <v>1.28</v>
      </c>
      <c r="AZ299" s="114">
        <f t="shared" ref="AZ299:AZ306" si="1160">AK299-H299</f>
        <v>7000</v>
      </c>
      <c r="BA299" s="114">
        <f t="shared" ref="BA299:BD306" si="1161">AT299-Q299</f>
        <v>7000</v>
      </c>
      <c r="BB299" s="114">
        <f t="shared" si="1161"/>
        <v>0</v>
      </c>
      <c r="BC299" s="114">
        <f t="shared" si="1161"/>
        <v>0</v>
      </c>
      <c r="BD299" s="114">
        <f t="shared" si="1161"/>
        <v>0</v>
      </c>
      <c r="BE299" s="114"/>
      <c r="BF299" s="114"/>
      <c r="BG299" s="114"/>
      <c r="BH299" s="114"/>
      <c r="BI299" s="114"/>
      <c r="BJ299" s="130">
        <f>BK299+BQ299</f>
        <v>25000</v>
      </c>
      <c r="BK299" s="130">
        <f>SUM(BM299:BP299)</f>
        <v>0</v>
      </c>
      <c r="BL299" s="130"/>
      <c r="BM299" s="104"/>
      <c r="BN299" s="131"/>
      <c r="BO299" s="104"/>
      <c r="BP299" s="104"/>
      <c r="BQ299" s="130">
        <f>SUM(BR299:BW299)</f>
        <v>25000</v>
      </c>
      <c r="BR299" s="104"/>
      <c r="BS299" s="130">
        <f>'1-NSTT'!AG133</f>
        <v>25000</v>
      </c>
      <c r="BT299" s="130"/>
      <c r="BU299" s="139"/>
      <c r="BV299" s="130"/>
      <c r="BW299" s="122"/>
      <c r="BX299" s="116">
        <f t="shared" si="1086"/>
        <v>1</v>
      </c>
      <c r="BY299" s="2422">
        <f t="shared" si="1014"/>
        <v>7000</v>
      </c>
      <c r="BZ299" s="2422">
        <f t="shared" si="1015"/>
        <v>0</v>
      </c>
      <c r="CA299" s="482" t="s">
        <v>2218</v>
      </c>
      <c r="CB299" s="482"/>
      <c r="CC299" s="450">
        <f t="shared" si="1140"/>
        <v>0</v>
      </c>
      <c r="CD299" s="450"/>
      <c r="CE299" s="450"/>
      <c r="CF299" s="450"/>
      <c r="CG299" s="450"/>
      <c r="CH299" s="450"/>
      <c r="CI299" s="450">
        <f t="shared" si="1141"/>
        <v>0</v>
      </c>
      <c r="CJ299" s="114"/>
      <c r="CK299" s="114"/>
      <c r="CL299" s="114"/>
      <c r="CM299" s="114"/>
      <c r="CN299" s="114"/>
      <c r="CO299" s="450">
        <f t="shared" si="1142"/>
        <v>0</v>
      </c>
      <c r="CP299" s="482"/>
      <c r="CQ299" s="482"/>
      <c r="CR299" s="482"/>
      <c r="CS299" s="482"/>
      <c r="CT299" s="482"/>
      <c r="CU299" s="109"/>
      <c r="CV299" s="109"/>
      <c r="CW299" s="109"/>
      <c r="CX299" s="109"/>
    </row>
    <row r="300" spans="1:102" s="110" customFormat="1" ht="54" customHeight="1">
      <c r="A300" s="137"/>
      <c r="B300" s="382" t="s">
        <v>730</v>
      </c>
      <c r="C300" s="111">
        <v>1</v>
      </c>
      <c r="D300" s="111" t="s">
        <v>1351</v>
      </c>
      <c r="E300" s="120">
        <v>9879</v>
      </c>
      <c r="F300" s="130">
        <v>6844</v>
      </c>
      <c r="G300" s="113">
        <v>9800</v>
      </c>
      <c r="H300" s="130">
        <f>I300+O300</f>
        <v>1700</v>
      </c>
      <c r="I300" s="130">
        <f>SUM(K300:N300)</f>
        <v>0</v>
      </c>
      <c r="J300" s="130"/>
      <c r="K300" s="104"/>
      <c r="L300" s="131"/>
      <c r="M300" s="104"/>
      <c r="N300" s="104"/>
      <c r="O300" s="130">
        <f>SUM(P300:U300)</f>
        <v>1700</v>
      </c>
      <c r="P300" s="104"/>
      <c r="Q300" s="130"/>
      <c r="R300" s="139">
        <v>1700</v>
      </c>
      <c r="S300" s="139"/>
      <c r="T300" s="112"/>
      <c r="U300" s="122"/>
      <c r="V300" s="130">
        <f>W300+AC300</f>
        <v>1400</v>
      </c>
      <c r="W300" s="130">
        <f>SUM(Y300:AB300)</f>
        <v>0</v>
      </c>
      <c r="X300" s="130"/>
      <c r="Y300" s="104"/>
      <c r="Z300" s="130"/>
      <c r="AA300" s="104"/>
      <c r="AB300" s="104"/>
      <c r="AC300" s="130">
        <f>SUM(AD300:AI300)</f>
        <v>1400</v>
      </c>
      <c r="AD300" s="104"/>
      <c r="AE300" s="130"/>
      <c r="AF300" s="130">
        <f>'2-XSKT'!AA81</f>
        <v>1400</v>
      </c>
      <c r="AG300" s="130"/>
      <c r="AH300" s="130"/>
      <c r="AI300" s="130"/>
      <c r="AJ300" s="116">
        <f t="shared" si="929"/>
        <v>0.82352941176470584</v>
      </c>
      <c r="AK300" s="130">
        <f>AL300+AR300</f>
        <v>1970</v>
      </c>
      <c r="AL300" s="130">
        <f>SUM(AN300:AQ300)</f>
        <v>0</v>
      </c>
      <c r="AM300" s="130"/>
      <c r="AN300" s="104"/>
      <c r="AO300" s="130"/>
      <c r="AP300" s="104"/>
      <c r="AQ300" s="104"/>
      <c r="AR300" s="130">
        <f>SUM(AS300:AX300)</f>
        <v>1970</v>
      </c>
      <c r="AS300" s="104"/>
      <c r="AT300" s="130"/>
      <c r="AU300" s="130">
        <f>'2-XSKT'!AB81</f>
        <v>1970</v>
      </c>
      <c r="AV300" s="130"/>
      <c r="AW300" s="130"/>
      <c r="AX300" s="130"/>
      <c r="AY300" s="116">
        <f t="shared" si="1085"/>
        <v>1.1588235294117648</v>
      </c>
      <c r="AZ300" s="114">
        <f t="shared" si="1160"/>
        <v>270</v>
      </c>
      <c r="BA300" s="114">
        <f t="shared" si="1161"/>
        <v>0</v>
      </c>
      <c r="BB300" s="114">
        <f t="shared" si="1161"/>
        <v>270</v>
      </c>
      <c r="BC300" s="114">
        <f t="shared" si="1161"/>
        <v>0</v>
      </c>
      <c r="BD300" s="114">
        <f t="shared" si="1161"/>
        <v>0</v>
      </c>
      <c r="BE300" s="114"/>
      <c r="BF300" s="114"/>
      <c r="BG300" s="114"/>
      <c r="BH300" s="114"/>
      <c r="BI300" s="114"/>
      <c r="BJ300" s="130">
        <f>BK300+BQ300</f>
        <v>1700</v>
      </c>
      <c r="BK300" s="130">
        <f>SUM(BM300:BP300)</f>
        <v>0</v>
      </c>
      <c r="BL300" s="130"/>
      <c r="BM300" s="104"/>
      <c r="BN300" s="131"/>
      <c r="BO300" s="104"/>
      <c r="BP300" s="104"/>
      <c r="BQ300" s="130">
        <f>SUM(BR300:BW300)</f>
        <v>1700</v>
      </c>
      <c r="BR300" s="104"/>
      <c r="BS300" s="130"/>
      <c r="BT300" s="130">
        <f>'2-XSKT'!AF81</f>
        <v>1700</v>
      </c>
      <c r="BU300" s="139"/>
      <c r="BV300" s="130"/>
      <c r="BW300" s="122"/>
      <c r="BX300" s="116">
        <f t="shared" si="1086"/>
        <v>1</v>
      </c>
      <c r="BY300" s="2422">
        <f t="shared" si="1014"/>
        <v>270</v>
      </c>
      <c r="BZ300" s="2422">
        <f t="shared" si="1015"/>
        <v>0</v>
      </c>
      <c r="CA300" s="482" t="s">
        <v>1585</v>
      </c>
      <c r="CB300" s="482"/>
      <c r="CC300" s="450">
        <f t="shared" si="1140"/>
        <v>0</v>
      </c>
      <c r="CD300" s="450"/>
      <c r="CE300" s="450"/>
      <c r="CF300" s="450"/>
      <c r="CG300" s="450"/>
      <c r="CH300" s="450"/>
      <c r="CI300" s="450">
        <f t="shared" si="1141"/>
        <v>0</v>
      </c>
      <c r="CJ300" s="114"/>
      <c r="CK300" s="114"/>
      <c r="CL300" s="114"/>
      <c r="CM300" s="114"/>
      <c r="CN300" s="114"/>
      <c r="CO300" s="450">
        <f t="shared" si="1142"/>
        <v>0</v>
      </c>
      <c r="CP300" s="482"/>
      <c r="CQ300" s="482"/>
      <c r="CR300" s="482"/>
      <c r="CS300" s="482"/>
      <c r="CT300" s="482"/>
      <c r="CU300" s="109"/>
      <c r="CV300" s="109"/>
      <c r="CW300" s="109"/>
      <c r="CX300" s="109"/>
    </row>
    <row r="301" spans="1:102" s="110" customFormat="1" ht="54" customHeight="1">
      <c r="A301" s="137"/>
      <c r="B301" s="382" t="s">
        <v>731</v>
      </c>
      <c r="C301" s="111">
        <v>1</v>
      </c>
      <c r="D301" s="111" t="s">
        <v>1351</v>
      </c>
      <c r="E301" s="120">
        <v>8461</v>
      </c>
      <c r="F301" s="130">
        <v>5000</v>
      </c>
      <c r="G301" s="113">
        <v>8230</v>
      </c>
      <c r="H301" s="130">
        <f t="shared" ref="H301:H305" si="1162">I301+O301</f>
        <v>2000</v>
      </c>
      <c r="I301" s="130">
        <f t="shared" ref="I301:I305" si="1163">SUM(K301:N301)</f>
        <v>0</v>
      </c>
      <c r="J301" s="130"/>
      <c r="K301" s="104"/>
      <c r="L301" s="131"/>
      <c r="M301" s="104"/>
      <c r="N301" s="104"/>
      <c r="O301" s="130">
        <f t="shared" ref="O301:O305" si="1164">SUM(P301:U301)</f>
        <v>2000</v>
      </c>
      <c r="P301" s="104"/>
      <c r="Q301" s="130"/>
      <c r="R301" s="139">
        <v>2000</v>
      </c>
      <c r="S301" s="139"/>
      <c r="T301" s="112"/>
      <c r="U301" s="122"/>
      <c r="V301" s="130">
        <f t="shared" ref="V301:V305" si="1165">W301+AC301</f>
        <v>1598.6559999999999</v>
      </c>
      <c r="W301" s="130">
        <f t="shared" ref="W301:W305" si="1166">SUM(Y301:AB301)</f>
        <v>0</v>
      </c>
      <c r="X301" s="130"/>
      <c r="Y301" s="104"/>
      <c r="Z301" s="130"/>
      <c r="AA301" s="104"/>
      <c r="AB301" s="104"/>
      <c r="AC301" s="130">
        <f t="shared" ref="AC301:AC305" si="1167">SUM(AD301:AI301)</f>
        <v>1598.6559999999999</v>
      </c>
      <c r="AD301" s="104"/>
      <c r="AE301" s="130"/>
      <c r="AF301" s="130">
        <f>'2-XSKT'!AA82</f>
        <v>1598.6559999999999</v>
      </c>
      <c r="AG301" s="130"/>
      <c r="AH301" s="130"/>
      <c r="AI301" s="130"/>
      <c r="AJ301" s="116">
        <f t="shared" si="929"/>
        <v>0.79932799999999993</v>
      </c>
      <c r="AK301" s="130">
        <f t="shared" ref="AK301:AK306" si="1168">AL301+AR301</f>
        <v>2240</v>
      </c>
      <c r="AL301" s="130">
        <f t="shared" ref="AL301:AL306" si="1169">SUM(AN301:AQ301)</f>
        <v>0</v>
      </c>
      <c r="AM301" s="130"/>
      <c r="AN301" s="104"/>
      <c r="AO301" s="130"/>
      <c r="AP301" s="104"/>
      <c r="AQ301" s="104"/>
      <c r="AR301" s="130">
        <f t="shared" ref="AR301:AR306" si="1170">SUM(AS301:AX301)</f>
        <v>2240</v>
      </c>
      <c r="AS301" s="104"/>
      <c r="AT301" s="130"/>
      <c r="AU301" s="130">
        <f>'2-XSKT'!AB82</f>
        <v>2240</v>
      </c>
      <c r="AV301" s="130"/>
      <c r="AW301" s="130"/>
      <c r="AX301" s="130"/>
      <c r="AY301" s="116">
        <f t="shared" si="1085"/>
        <v>1.1200000000000001</v>
      </c>
      <c r="AZ301" s="114">
        <f t="shared" si="1160"/>
        <v>240</v>
      </c>
      <c r="BA301" s="114">
        <f t="shared" si="1161"/>
        <v>0</v>
      </c>
      <c r="BB301" s="114">
        <f t="shared" si="1161"/>
        <v>240</v>
      </c>
      <c r="BC301" s="114">
        <f t="shared" si="1161"/>
        <v>0</v>
      </c>
      <c r="BD301" s="114">
        <f t="shared" si="1161"/>
        <v>0</v>
      </c>
      <c r="BE301" s="114"/>
      <c r="BF301" s="114"/>
      <c r="BG301" s="114"/>
      <c r="BH301" s="114"/>
      <c r="BI301" s="114"/>
      <c r="BJ301" s="130">
        <f t="shared" ref="BJ301:BJ306" si="1171">BK301+BQ301</f>
        <v>2000</v>
      </c>
      <c r="BK301" s="130">
        <f t="shared" ref="BK301:BK306" si="1172">SUM(BM301:BP301)</f>
        <v>0</v>
      </c>
      <c r="BL301" s="130"/>
      <c r="BM301" s="104"/>
      <c r="BN301" s="131"/>
      <c r="BO301" s="104"/>
      <c r="BP301" s="104"/>
      <c r="BQ301" s="130">
        <f t="shared" ref="BQ301:BQ306" si="1173">SUM(BR301:BW301)</f>
        <v>2000</v>
      </c>
      <c r="BR301" s="104"/>
      <c r="BS301" s="130"/>
      <c r="BT301" s="130">
        <f>'2-XSKT'!AF82</f>
        <v>2000</v>
      </c>
      <c r="BU301" s="139"/>
      <c r="BV301" s="130"/>
      <c r="BW301" s="122"/>
      <c r="BX301" s="116">
        <f t="shared" si="1086"/>
        <v>1</v>
      </c>
      <c r="BY301" s="2422">
        <f t="shared" si="1014"/>
        <v>240</v>
      </c>
      <c r="BZ301" s="2422">
        <f t="shared" si="1015"/>
        <v>0</v>
      </c>
      <c r="CA301" s="482" t="s">
        <v>1585</v>
      </c>
      <c r="CB301" s="482"/>
      <c r="CC301" s="450">
        <f t="shared" si="1140"/>
        <v>0</v>
      </c>
      <c r="CD301" s="450"/>
      <c r="CE301" s="450"/>
      <c r="CF301" s="450"/>
      <c r="CG301" s="450"/>
      <c r="CH301" s="450"/>
      <c r="CI301" s="450">
        <f t="shared" si="1141"/>
        <v>0</v>
      </c>
      <c r="CJ301" s="114"/>
      <c r="CK301" s="114"/>
      <c r="CL301" s="114"/>
      <c r="CM301" s="114"/>
      <c r="CN301" s="114"/>
      <c r="CO301" s="450">
        <f t="shared" si="1142"/>
        <v>0</v>
      </c>
      <c r="CP301" s="482"/>
      <c r="CQ301" s="482"/>
      <c r="CR301" s="482"/>
      <c r="CS301" s="482"/>
      <c r="CT301" s="482"/>
      <c r="CU301" s="109"/>
      <c r="CV301" s="109"/>
      <c r="CW301" s="109"/>
      <c r="CX301" s="109"/>
    </row>
    <row r="302" spans="1:102" s="110" customFormat="1" ht="54" customHeight="1">
      <c r="A302" s="137"/>
      <c r="B302" s="382" t="s">
        <v>732</v>
      </c>
      <c r="C302" s="111">
        <v>1</v>
      </c>
      <c r="D302" s="111" t="s">
        <v>1351</v>
      </c>
      <c r="E302" s="120">
        <v>19549</v>
      </c>
      <c r="F302" s="130">
        <v>10000</v>
      </c>
      <c r="G302" s="113">
        <v>15000</v>
      </c>
      <c r="H302" s="130">
        <f t="shared" si="1162"/>
        <v>5000</v>
      </c>
      <c r="I302" s="130">
        <f t="shared" si="1163"/>
        <v>0</v>
      </c>
      <c r="J302" s="130"/>
      <c r="K302" s="104"/>
      <c r="L302" s="131"/>
      <c r="M302" s="104"/>
      <c r="N302" s="104"/>
      <c r="O302" s="130">
        <f t="shared" si="1164"/>
        <v>5000</v>
      </c>
      <c r="P302" s="104"/>
      <c r="Q302" s="130"/>
      <c r="R302" s="139">
        <v>5000</v>
      </c>
      <c r="S302" s="139"/>
      <c r="T302" s="112"/>
      <c r="U302" s="122"/>
      <c r="V302" s="130">
        <f t="shared" si="1165"/>
        <v>4390</v>
      </c>
      <c r="W302" s="130">
        <f t="shared" si="1166"/>
        <v>0</v>
      </c>
      <c r="X302" s="130"/>
      <c r="Y302" s="104"/>
      <c r="Z302" s="130"/>
      <c r="AA302" s="104"/>
      <c r="AB302" s="104"/>
      <c r="AC302" s="130">
        <f t="shared" si="1167"/>
        <v>4390</v>
      </c>
      <c r="AD302" s="104"/>
      <c r="AE302" s="130"/>
      <c r="AF302" s="130">
        <f>'2-XSKT'!AA83</f>
        <v>4390</v>
      </c>
      <c r="AG302" s="130"/>
      <c r="AH302" s="130"/>
      <c r="AI302" s="130"/>
      <c r="AJ302" s="116">
        <f t="shared" si="929"/>
        <v>0.878</v>
      </c>
      <c r="AK302" s="130">
        <f t="shared" si="1168"/>
        <v>5650</v>
      </c>
      <c r="AL302" s="130">
        <f t="shared" si="1169"/>
        <v>0</v>
      </c>
      <c r="AM302" s="130"/>
      <c r="AN302" s="104"/>
      <c r="AO302" s="130"/>
      <c r="AP302" s="104"/>
      <c r="AQ302" s="104"/>
      <c r="AR302" s="130">
        <f t="shared" si="1170"/>
        <v>5650</v>
      </c>
      <c r="AS302" s="104"/>
      <c r="AT302" s="130"/>
      <c r="AU302" s="130">
        <f>'2-XSKT'!AB83</f>
        <v>5650</v>
      </c>
      <c r="AV302" s="130"/>
      <c r="AW302" s="130"/>
      <c r="AX302" s="130"/>
      <c r="AY302" s="116">
        <f t="shared" si="1085"/>
        <v>1.1299999999999999</v>
      </c>
      <c r="AZ302" s="114">
        <f t="shared" si="1160"/>
        <v>650</v>
      </c>
      <c r="BA302" s="114">
        <f t="shared" si="1161"/>
        <v>0</v>
      </c>
      <c r="BB302" s="114">
        <f t="shared" si="1161"/>
        <v>650</v>
      </c>
      <c r="BC302" s="114">
        <f t="shared" si="1161"/>
        <v>0</v>
      </c>
      <c r="BD302" s="114">
        <f t="shared" si="1161"/>
        <v>0</v>
      </c>
      <c r="BE302" s="114"/>
      <c r="BF302" s="114"/>
      <c r="BG302" s="114"/>
      <c r="BH302" s="114"/>
      <c r="BI302" s="114"/>
      <c r="BJ302" s="130">
        <f t="shared" si="1171"/>
        <v>5000</v>
      </c>
      <c r="BK302" s="130">
        <f t="shared" si="1172"/>
        <v>0</v>
      </c>
      <c r="BL302" s="130"/>
      <c r="BM302" s="104"/>
      <c r="BN302" s="131"/>
      <c r="BO302" s="104"/>
      <c r="BP302" s="104"/>
      <c r="BQ302" s="130">
        <f t="shared" si="1173"/>
        <v>5000</v>
      </c>
      <c r="BR302" s="104"/>
      <c r="BS302" s="130"/>
      <c r="BT302" s="130">
        <f>'2-XSKT'!AF83</f>
        <v>5000</v>
      </c>
      <c r="BU302" s="139"/>
      <c r="BV302" s="130"/>
      <c r="BW302" s="122"/>
      <c r="BX302" s="116">
        <f t="shared" si="1086"/>
        <v>1</v>
      </c>
      <c r="BY302" s="2422">
        <f t="shared" si="1014"/>
        <v>650</v>
      </c>
      <c r="BZ302" s="2422">
        <f t="shared" si="1015"/>
        <v>0</v>
      </c>
      <c r="CA302" s="482" t="s">
        <v>1585</v>
      </c>
      <c r="CB302" s="482"/>
      <c r="CC302" s="450">
        <f t="shared" si="1140"/>
        <v>0</v>
      </c>
      <c r="CD302" s="450"/>
      <c r="CE302" s="450"/>
      <c r="CF302" s="450"/>
      <c r="CG302" s="450"/>
      <c r="CH302" s="450"/>
      <c r="CI302" s="450">
        <f t="shared" si="1141"/>
        <v>0</v>
      </c>
      <c r="CJ302" s="114"/>
      <c r="CK302" s="114"/>
      <c r="CL302" s="114"/>
      <c r="CM302" s="114"/>
      <c r="CN302" s="114"/>
      <c r="CO302" s="450">
        <f t="shared" si="1142"/>
        <v>0</v>
      </c>
      <c r="CP302" s="482"/>
      <c r="CQ302" s="482"/>
      <c r="CR302" s="482"/>
      <c r="CS302" s="482"/>
      <c r="CT302" s="482"/>
      <c r="CU302" s="109"/>
      <c r="CV302" s="109"/>
      <c r="CW302" s="109"/>
      <c r="CX302" s="109"/>
    </row>
    <row r="303" spans="1:102" s="110" customFormat="1" ht="54" customHeight="1">
      <c r="A303" s="137"/>
      <c r="B303" s="379" t="s">
        <v>733</v>
      </c>
      <c r="C303" s="111">
        <v>1</v>
      </c>
      <c r="D303" s="111" t="s">
        <v>1351</v>
      </c>
      <c r="E303" s="113">
        <v>13670</v>
      </c>
      <c r="F303" s="130">
        <v>9500</v>
      </c>
      <c r="G303" s="113">
        <v>13600</v>
      </c>
      <c r="H303" s="130">
        <f t="shared" si="1162"/>
        <v>2800</v>
      </c>
      <c r="I303" s="130">
        <f t="shared" si="1163"/>
        <v>0</v>
      </c>
      <c r="J303" s="130"/>
      <c r="K303" s="104"/>
      <c r="L303" s="131"/>
      <c r="M303" s="104"/>
      <c r="N303" s="104"/>
      <c r="O303" s="130">
        <f t="shared" si="1164"/>
        <v>2800</v>
      </c>
      <c r="P303" s="104"/>
      <c r="Q303" s="130"/>
      <c r="R303" s="139">
        <v>2800</v>
      </c>
      <c r="S303" s="139"/>
      <c r="T303" s="112"/>
      <c r="U303" s="122"/>
      <c r="V303" s="130">
        <f t="shared" si="1165"/>
        <v>2770</v>
      </c>
      <c r="W303" s="130">
        <f t="shared" si="1166"/>
        <v>0</v>
      </c>
      <c r="X303" s="130"/>
      <c r="Y303" s="104"/>
      <c r="Z303" s="130"/>
      <c r="AA303" s="104"/>
      <c r="AB303" s="104"/>
      <c r="AC303" s="130">
        <f t="shared" si="1167"/>
        <v>2770</v>
      </c>
      <c r="AD303" s="104"/>
      <c r="AE303" s="130"/>
      <c r="AF303" s="130">
        <f>'2-XSKT'!AA84</f>
        <v>2770</v>
      </c>
      <c r="AG303" s="130"/>
      <c r="AH303" s="130"/>
      <c r="AI303" s="130"/>
      <c r="AJ303" s="116">
        <f t="shared" si="929"/>
        <v>0.98928571428571432</v>
      </c>
      <c r="AK303" s="130">
        <f t="shared" si="1168"/>
        <v>2800</v>
      </c>
      <c r="AL303" s="130">
        <f t="shared" si="1169"/>
        <v>0</v>
      </c>
      <c r="AM303" s="130"/>
      <c r="AN303" s="104"/>
      <c r="AO303" s="130"/>
      <c r="AP303" s="104"/>
      <c r="AQ303" s="104"/>
      <c r="AR303" s="130">
        <f t="shared" si="1170"/>
        <v>2800</v>
      </c>
      <c r="AS303" s="104"/>
      <c r="AT303" s="130"/>
      <c r="AU303" s="130">
        <f>'2-XSKT'!AB84</f>
        <v>2800</v>
      </c>
      <c r="AV303" s="130"/>
      <c r="AW303" s="130"/>
      <c r="AX303" s="130"/>
      <c r="AY303" s="116">
        <f t="shared" si="1085"/>
        <v>1</v>
      </c>
      <c r="AZ303" s="114">
        <f t="shared" si="1160"/>
        <v>0</v>
      </c>
      <c r="BA303" s="114">
        <f t="shared" si="1161"/>
        <v>0</v>
      </c>
      <c r="BB303" s="114">
        <f t="shared" si="1161"/>
        <v>0</v>
      </c>
      <c r="BC303" s="114">
        <f t="shared" si="1161"/>
        <v>0</v>
      </c>
      <c r="BD303" s="114">
        <f t="shared" si="1161"/>
        <v>0</v>
      </c>
      <c r="BE303" s="114">
        <f>AK303-H303</f>
        <v>0</v>
      </c>
      <c r="BF303" s="114">
        <f>AL303-I303</f>
        <v>0</v>
      </c>
      <c r="BG303" s="114">
        <f>AM303-J303</f>
        <v>0</v>
      </c>
      <c r="BH303" s="114">
        <f>AN303-K303</f>
        <v>0</v>
      </c>
      <c r="BI303" s="114">
        <f>AO303-L303</f>
        <v>0</v>
      </c>
      <c r="BJ303" s="130">
        <f t="shared" si="1171"/>
        <v>2800</v>
      </c>
      <c r="BK303" s="130">
        <f t="shared" si="1172"/>
        <v>0</v>
      </c>
      <c r="BL303" s="130"/>
      <c r="BM303" s="104"/>
      <c r="BN303" s="131"/>
      <c r="BO303" s="104"/>
      <c r="BP303" s="104"/>
      <c r="BQ303" s="130">
        <f t="shared" si="1173"/>
        <v>2800</v>
      </c>
      <c r="BR303" s="104"/>
      <c r="BS303" s="130"/>
      <c r="BT303" s="130">
        <f>'2-XSKT'!AF84</f>
        <v>2800</v>
      </c>
      <c r="BU303" s="139"/>
      <c r="BV303" s="130"/>
      <c r="BW303" s="122"/>
      <c r="BX303" s="116">
        <f t="shared" si="1086"/>
        <v>1</v>
      </c>
      <c r="BY303" s="2422">
        <f t="shared" si="1014"/>
        <v>0</v>
      </c>
      <c r="BZ303" s="2422">
        <f t="shared" si="1015"/>
        <v>0</v>
      </c>
      <c r="CA303" s="482" t="s">
        <v>1585</v>
      </c>
      <c r="CB303" s="482"/>
      <c r="CC303" s="450">
        <f t="shared" si="1140"/>
        <v>0</v>
      </c>
      <c r="CD303" s="450"/>
      <c r="CE303" s="450"/>
      <c r="CF303" s="450"/>
      <c r="CG303" s="450"/>
      <c r="CH303" s="450"/>
      <c r="CI303" s="450">
        <f t="shared" si="1141"/>
        <v>0</v>
      </c>
      <c r="CJ303" s="114"/>
      <c r="CK303" s="114"/>
      <c r="CL303" s="114"/>
      <c r="CM303" s="114"/>
      <c r="CN303" s="114"/>
      <c r="CO303" s="450">
        <f t="shared" si="1142"/>
        <v>0</v>
      </c>
      <c r="CP303" s="482"/>
      <c r="CQ303" s="482"/>
      <c r="CR303" s="482"/>
      <c r="CS303" s="482"/>
      <c r="CT303" s="482"/>
      <c r="CU303" s="109"/>
      <c r="CV303" s="109"/>
      <c r="CW303" s="109"/>
      <c r="CX303" s="109"/>
    </row>
    <row r="304" spans="1:102" s="110" customFormat="1" ht="54" customHeight="1">
      <c r="A304" s="137"/>
      <c r="B304" s="379" t="s">
        <v>734</v>
      </c>
      <c r="C304" s="111">
        <v>1</v>
      </c>
      <c r="D304" s="111" t="s">
        <v>1351</v>
      </c>
      <c r="E304" s="113">
        <v>19681</v>
      </c>
      <c r="F304" s="130">
        <v>11940</v>
      </c>
      <c r="G304" s="113">
        <v>14175</v>
      </c>
      <c r="H304" s="130">
        <f t="shared" si="1162"/>
        <v>2200</v>
      </c>
      <c r="I304" s="130">
        <f t="shared" si="1163"/>
        <v>0</v>
      </c>
      <c r="J304" s="130"/>
      <c r="K304" s="104"/>
      <c r="L304" s="131"/>
      <c r="M304" s="104"/>
      <c r="N304" s="104"/>
      <c r="O304" s="130">
        <f t="shared" si="1164"/>
        <v>2200</v>
      </c>
      <c r="P304" s="104"/>
      <c r="Q304" s="130"/>
      <c r="R304" s="139">
        <v>2200</v>
      </c>
      <c r="S304" s="139"/>
      <c r="T304" s="112"/>
      <c r="U304" s="122"/>
      <c r="V304" s="130">
        <f t="shared" si="1165"/>
        <v>2200</v>
      </c>
      <c r="W304" s="130">
        <f t="shared" si="1166"/>
        <v>0</v>
      </c>
      <c r="X304" s="130"/>
      <c r="Y304" s="104"/>
      <c r="Z304" s="130"/>
      <c r="AA304" s="104"/>
      <c r="AB304" s="104"/>
      <c r="AC304" s="130">
        <f t="shared" si="1167"/>
        <v>2200</v>
      </c>
      <c r="AD304" s="104"/>
      <c r="AE304" s="130"/>
      <c r="AF304" s="130">
        <f>'2-XSKT'!AA85</f>
        <v>2200</v>
      </c>
      <c r="AG304" s="130"/>
      <c r="AH304" s="130"/>
      <c r="AI304" s="130"/>
      <c r="AJ304" s="116">
        <f t="shared" si="929"/>
        <v>1</v>
      </c>
      <c r="AK304" s="130">
        <f t="shared" si="1168"/>
        <v>3830</v>
      </c>
      <c r="AL304" s="130">
        <f t="shared" si="1169"/>
        <v>0</v>
      </c>
      <c r="AM304" s="130"/>
      <c r="AN304" s="104"/>
      <c r="AO304" s="130"/>
      <c r="AP304" s="104"/>
      <c r="AQ304" s="104"/>
      <c r="AR304" s="130">
        <f t="shared" si="1170"/>
        <v>3830</v>
      </c>
      <c r="AS304" s="104"/>
      <c r="AT304" s="130"/>
      <c r="AU304" s="130">
        <f>'2-XSKT'!AB85</f>
        <v>3830</v>
      </c>
      <c r="AV304" s="130"/>
      <c r="AW304" s="130"/>
      <c r="AX304" s="130"/>
      <c r="AY304" s="116">
        <f t="shared" si="1085"/>
        <v>1.740909090909091</v>
      </c>
      <c r="AZ304" s="114">
        <f t="shared" si="1160"/>
        <v>1630</v>
      </c>
      <c r="BA304" s="114">
        <f t="shared" si="1161"/>
        <v>0</v>
      </c>
      <c r="BB304" s="114">
        <f t="shared" si="1161"/>
        <v>1630</v>
      </c>
      <c r="BC304" s="114">
        <f t="shared" si="1161"/>
        <v>0</v>
      </c>
      <c r="BD304" s="114">
        <f t="shared" si="1161"/>
        <v>0</v>
      </c>
      <c r="BE304" s="114"/>
      <c r="BF304" s="114"/>
      <c r="BG304" s="114"/>
      <c r="BH304" s="114"/>
      <c r="BI304" s="114"/>
      <c r="BJ304" s="130">
        <f t="shared" si="1171"/>
        <v>2200</v>
      </c>
      <c r="BK304" s="130">
        <f t="shared" si="1172"/>
        <v>0</v>
      </c>
      <c r="BL304" s="130"/>
      <c r="BM304" s="104"/>
      <c r="BN304" s="131"/>
      <c r="BO304" s="104"/>
      <c r="BP304" s="104"/>
      <c r="BQ304" s="130">
        <f t="shared" si="1173"/>
        <v>2200</v>
      </c>
      <c r="BR304" s="104"/>
      <c r="BS304" s="130"/>
      <c r="BT304" s="130">
        <f>'2-XSKT'!AF85</f>
        <v>2200</v>
      </c>
      <c r="BU304" s="139"/>
      <c r="BV304" s="130"/>
      <c r="BW304" s="122"/>
      <c r="BX304" s="116">
        <f t="shared" si="1086"/>
        <v>1</v>
      </c>
      <c r="BY304" s="2422">
        <f t="shared" si="1014"/>
        <v>1630</v>
      </c>
      <c r="BZ304" s="2422">
        <f t="shared" si="1015"/>
        <v>0</v>
      </c>
      <c r="CA304" s="482" t="s">
        <v>1585</v>
      </c>
      <c r="CB304" s="482"/>
      <c r="CC304" s="450">
        <f t="shared" si="1140"/>
        <v>0</v>
      </c>
      <c r="CD304" s="450"/>
      <c r="CE304" s="450"/>
      <c r="CF304" s="450"/>
      <c r="CG304" s="450"/>
      <c r="CH304" s="450"/>
      <c r="CI304" s="450">
        <f t="shared" si="1141"/>
        <v>0</v>
      </c>
      <c r="CJ304" s="114"/>
      <c r="CK304" s="114"/>
      <c r="CL304" s="114"/>
      <c r="CM304" s="114"/>
      <c r="CN304" s="114"/>
      <c r="CO304" s="450">
        <f t="shared" si="1142"/>
        <v>0</v>
      </c>
      <c r="CP304" s="482"/>
      <c r="CQ304" s="482"/>
      <c r="CR304" s="482"/>
      <c r="CS304" s="482"/>
      <c r="CT304" s="482"/>
      <c r="CU304" s="109"/>
      <c r="CV304" s="109"/>
      <c r="CW304" s="109"/>
      <c r="CX304" s="109"/>
    </row>
    <row r="305" spans="1:102" s="110" customFormat="1" ht="54" customHeight="1">
      <c r="A305" s="137"/>
      <c r="B305" s="379" t="s">
        <v>735</v>
      </c>
      <c r="C305" s="111">
        <v>1</v>
      </c>
      <c r="D305" s="111" t="s">
        <v>1351</v>
      </c>
      <c r="E305" s="113">
        <v>21569</v>
      </c>
      <c r="F305" s="130">
        <v>15765</v>
      </c>
      <c r="G305" s="113">
        <v>19600</v>
      </c>
      <c r="H305" s="130">
        <f t="shared" si="1162"/>
        <v>2900</v>
      </c>
      <c r="I305" s="130">
        <f t="shared" si="1163"/>
        <v>0</v>
      </c>
      <c r="J305" s="130"/>
      <c r="K305" s="104"/>
      <c r="L305" s="131"/>
      <c r="M305" s="104"/>
      <c r="N305" s="104"/>
      <c r="O305" s="130">
        <f t="shared" si="1164"/>
        <v>2900</v>
      </c>
      <c r="P305" s="104"/>
      <c r="Q305" s="130"/>
      <c r="R305" s="139">
        <v>2900</v>
      </c>
      <c r="S305" s="139"/>
      <c r="T305" s="112"/>
      <c r="U305" s="122"/>
      <c r="V305" s="130">
        <f t="shared" si="1165"/>
        <v>2900</v>
      </c>
      <c r="W305" s="130">
        <f t="shared" si="1166"/>
        <v>0</v>
      </c>
      <c r="X305" s="130"/>
      <c r="Y305" s="104"/>
      <c r="Z305" s="130"/>
      <c r="AA305" s="104"/>
      <c r="AB305" s="104"/>
      <c r="AC305" s="130">
        <f t="shared" si="1167"/>
        <v>2900</v>
      </c>
      <c r="AD305" s="104"/>
      <c r="AE305" s="130"/>
      <c r="AF305" s="130">
        <f>'2-XSKT'!AA86</f>
        <v>2900</v>
      </c>
      <c r="AG305" s="130"/>
      <c r="AH305" s="130"/>
      <c r="AI305" s="130"/>
      <c r="AJ305" s="116">
        <f t="shared" si="929"/>
        <v>1</v>
      </c>
      <c r="AK305" s="130">
        <f t="shared" si="1168"/>
        <v>6560</v>
      </c>
      <c r="AL305" s="130">
        <f t="shared" si="1169"/>
        <v>0</v>
      </c>
      <c r="AM305" s="130"/>
      <c r="AN305" s="104"/>
      <c r="AO305" s="130"/>
      <c r="AP305" s="104"/>
      <c r="AQ305" s="104"/>
      <c r="AR305" s="130">
        <f t="shared" si="1170"/>
        <v>6560</v>
      </c>
      <c r="AS305" s="104"/>
      <c r="AT305" s="130"/>
      <c r="AU305" s="130">
        <f>'2-XSKT'!AB86</f>
        <v>6560</v>
      </c>
      <c r="AV305" s="130"/>
      <c r="AW305" s="130"/>
      <c r="AX305" s="130"/>
      <c r="AY305" s="116">
        <f t="shared" si="1085"/>
        <v>2.2620689655172415</v>
      </c>
      <c r="AZ305" s="114">
        <f t="shared" si="1160"/>
        <v>3660</v>
      </c>
      <c r="BA305" s="114">
        <f t="shared" si="1161"/>
        <v>0</v>
      </c>
      <c r="BB305" s="114">
        <f t="shared" si="1161"/>
        <v>3660</v>
      </c>
      <c r="BC305" s="114">
        <f t="shared" si="1161"/>
        <v>0</v>
      </c>
      <c r="BD305" s="114">
        <f t="shared" si="1161"/>
        <v>0</v>
      </c>
      <c r="BE305" s="114"/>
      <c r="BF305" s="114"/>
      <c r="BG305" s="114"/>
      <c r="BH305" s="114"/>
      <c r="BI305" s="114"/>
      <c r="BJ305" s="130">
        <f t="shared" si="1171"/>
        <v>2900</v>
      </c>
      <c r="BK305" s="130">
        <f t="shared" si="1172"/>
        <v>0</v>
      </c>
      <c r="BL305" s="130"/>
      <c r="BM305" s="104"/>
      <c r="BN305" s="131"/>
      <c r="BO305" s="104"/>
      <c r="BP305" s="104"/>
      <c r="BQ305" s="130">
        <f t="shared" si="1173"/>
        <v>2900</v>
      </c>
      <c r="BR305" s="104"/>
      <c r="BS305" s="130"/>
      <c r="BT305" s="130">
        <f>'2-XSKT'!AF86</f>
        <v>2900</v>
      </c>
      <c r="BU305" s="139"/>
      <c r="BV305" s="130"/>
      <c r="BW305" s="122"/>
      <c r="BX305" s="116">
        <f t="shared" si="1086"/>
        <v>1</v>
      </c>
      <c r="BY305" s="2422">
        <f t="shared" si="1014"/>
        <v>3660</v>
      </c>
      <c r="BZ305" s="2422">
        <f t="shared" si="1015"/>
        <v>0</v>
      </c>
      <c r="CA305" s="482" t="s">
        <v>1585</v>
      </c>
      <c r="CB305" s="482"/>
      <c r="CC305" s="450">
        <f t="shared" si="1140"/>
        <v>0</v>
      </c>
      <c r="CD305" s="450"/>
      <c r="CE305" s="450"/>
      <c r="CF305" s="450"/>
      <c r="CG305" s="450"/>
      <c r="CH305" s="450"/>
      <c r="CI305" s="450">
        <f t="shared" si="1141"/>
        <v>0</v>
      </c>
      <c r="CJ305" s="114"/>
      <c r="CK305" s="114"/>
      <c r="CL305" s="114"/>
      <c r="CM305" s="114"/>
      <c r="CN305" s="114"/>
      <c r="CO305" s="450">
        <f t="shared" si="1142"/>
        <v>0</v>
      </c>
      <c r="CP305" s="482"/>
      <c r="CQ305" s="482"/>
      <c r="CR305" s="482"/>
      <c r="CS305" s="482"/>
      <c r="CT305" s="482"/>
      <c r="CU305" s="109"/>
      <c r="CV305" s="109"/>
      <c r="CW305" s="109"/>
      <c r="CX305" s="109"/>
    </row>
    <row r="306" spans="1:102" s="110" customFormat="1" ht="54" customHeight="1">
      <c r="A306" s="137"/>
      <c r="B306" s="382" t="s">
        <v>627</v>
      </c>
      <c r="C306" s="111">
        <v>1</v>
      </c>
      <c r="D306" s="111" t="s">
        <v>1351</v>
      </c>
      <c r="E306" s="439">
        <v>6105</v>
      </c>
      <c r="F306" s="130">
        <v>3800</v>
      </c>
      <c r="G306" s="439">
        <v>4000</v>
      </c>
      <c r="H306" s="130">
        <f t="shared" ref="H306" si="1174">I306+O306</f>
        <v>200</v>
      </c>
      <c r="I306" s="130">
        <f t="shared" ref="I306" si="1175">SUM(K306:N306)</f>
        <v>0</v>
      </c>
      <c r="J306" s="130"/>
      <c r="K306" s="104"/>
      <c r="L306" s="131"/>
      <c r="M306" s="104"/>
      <c r="N306" s="104"/>
      <c r="O306" s="130">
        <f t="shared" ref="O306" si="1176">SUM(P306:U306)</f>
        <v>200</v>
      </c>
      <c r="P306" s="104"/>
      <c r="Q306" s="130"/>
      <c r="R306" s="439">
        <v>200</v>
      </c>
      <c r="S306" s="139"/>
      <c r="T306" s="112"/>
      <c r="U306" s="122"/>
      <c r="V306" s="130">
        <f t="shared" ref="V306" si="1177">W306+AC306</f>
        <v>200</v>
      </c>
      <c r="W306" s="130">
        <f t="shared" ref="W306" si="1178">SUM(Y306:AB306)</f>
        <v>0</v>
      </c>
      <c r="X306" s="130"/>
      <c r="Y306" s="104"/>
      <c r="Z306" s="130"/>
      <c r="AA306" s="104"/>
      <c r="AB306" s="104"/>
      <c r="AC306" s="130">
        <f t="shared" ref="AC306" si="1179">SUM(AD306:AI306)</f>
        <v>200</v>
      </c>
      <c r="AD306" s="104"/>
      <c r="AE306" s="130"/>
      <c r="AF306" s="130">
        <f>'2-XSKT'!AA224</f>
        <v>200</v>
      </c>
      <c r="AG306" s="130"/>
      <c r="AH306" s="130"/>
      <c r="AI306" s="130"/>
      <c r="AJ306" s="116">
        <f t="shared" si="929"/>
        <v>1</v>
      </c>
      <c r="AK306" s="130">
        <f t="shared" si="1168"/>
        <v>200</v>
      </c>
      <c r="AL306" s="130">
        <f t="shared" si="1169"/>
        <v>0</v>
      </c>
      <c r="AM306" s="130"/>
      <c r="AN306" s="104"/>
      <c r="AO306" s="130"/>
      <c r="AP306" s="104"/>
      <c r="AQ306" s="104"/>
      <c r="AR306" s="130">
        <f t="shared" si="1170"/>
        <v>200</v>
      </c>
      <c r="AS306" s="104"/>
      <c r="AT306" s="130"/>
      <c r="AU306" s="130">
        <f>'2-XSKT'!AB224</f>
        <v>200</v>
      </c>
      <c r="AV306" s="130"/>
      <c r="AW306" s="130"/>
      <c r="AX306" s="130"/>
      <c r="AY306" s="116">
        <f t="shared" si="1085"/>
        <v>1</v>
      </c>
      <c r="AZ306" s="114">
        <f t="shared" si="1160"/>
        <v>0</v>
      </c>
      <c r="BA306" s="114">
        <f t="shared" si="1161"/>
        <v>0</v>
      </c>
      <c r="BB306" s="114">
        <f t="shared" si="1161"/>
        <v>0</v>
      </c>
      <c r="BC306" s="114">
        <f t="shared" si="1161"/>
        <v>0</v>
      </c>
      <c r="BD306" s="114">
        <f t="shared" si="1161"/>
        <v>0</v>
      </c>
      <c r="BE306" s="114">
        <f>AK306-H306</f>
        <v>0</v>
      </c>
      <c r="BF306" s="114">
        <f>AL306-I306</f>
        <v>0</v>
      </c>
      <c r="BG306" s="114">
        <f>AM306-J306</f>
        <v>0</v>
      </c>
      <c r="BH306" s="114">
        <f>AN306-K306</f>
        <v>0</v>
      </c>
      <c r="BI306" s="114">
        <f>AO306-L306</f>
        <v>0</v>
      </c>
      <c r="BJ306" s="130">
        <f t="shared" si="1171"/>
        <v>200</v>
      </c>
      <c r="BK306" s="130">
        <f t="shared" si="1172"/>
        <v>0</v>
      </c>
      <c r="BL306" s="130"/>
      <c r="BM306" s="104"/>
      <c r="BN306" s="131"/>
      <c r="BO306" s="104"/>
      <c r="BP306" s="104"/>
      <c r="BQ306" s="130">
        <f t="shared" si="1173"/>
        <v>200</v>
      </c>
      <c r="BR306" s="104"/>
      <c r="BS306" s="130"/>
      <c r="BT306" s="130">
        <f>'2-XSKT'!AF224</f>
        <v>200</v>
      </c>
      <c r="BU306" s="139"/>
      <c r="BV306" s="130"/>
      <c r="BW306" s="122"/>
      <c r="BX306" s="116">
        <f t="shared" si="1086"/>
        <v>1</v>
      </c>
      <c r="BY306" s="2422">
        <f t="shared" si="1014"/>
        <v>0</v>
      </c>
      <c r="BZ306" s="2422">
        <f t="shared" si="1015"/>
        <v>0</v>
      </c>
      <c r="CA306" s="482" t="s">
        <v>1585</v>
      </c>
      <c r="CB306" s="482"/>
      <c r="CC306" s="450">
        <f t="shared" si="1140"/>
        <v>0</v>
      </c>
      <c r="CD306" s="450"/>
      <c r="CE306" s="450"/>
      <c r="CF306" s="450"/>
      <c r="CG306" s="450"/>
      <c r="CH306" s="450"/>
      <c r="CI306" s="450">
        <f t="shared" si="1141"/>
        <v>0</v>
      </c>
      <c r="CJ306" s="114"/>
      <c r="CK306" s="114"/>
      <c r="CL306" s="114"/>
      <c r="CM306" s="114"/>
      <c r="CN306" s="114"/>
      <c r="CO306" s="450">
        <f t="shared" si="1142"/>
        <v>0</v>
      </c>
      <c r="CP306" s="482"/>
      <c r="CQ306" s="482"/>
      <c r="CR306" s="482"/>
      <c r="CS306" s="482"/>
      <c r="CT306" s="482"/>
      <c r="CU306" s="109"/>
      <c r="CV306" s="109"/>
      <c r="CW306" s="109"/>
      <c r="CX306" s="109"/>
    </row>
    <row r="307" spans="1:102" s="110" customFormat="1" ht="53.1" customHeight="1">
      <c r="A307" s="103" t="s">
        <v>46</v>
      </c>
      <c r="B307" s="118" t="s">
        <v>116</v>
      </c>
      <c r="C307" s="106">
        <f>SUM(C308:C316)</f>
        <v>9</v>
      </c>
      <c r="D307" s="106"/>
      <c r="E307" s="106">
        <f t="shared" ref="E307:AI307" si="1180">SUM(E308:E316)</f>
        <v>183152</v>
      </c>
      <c r="F307" s="106">
        <f t="shared" si="1180"/>
        <v>25663.976000000002</v>
      </c>
      <c r="G307" s="106">
        <f t="shared" si="1180"/>
        <v>137140</v>
      </c>
      <c r="H307" s="106">
        <f t="shared" si="1180"/>
        <v>42232</v>
      </c>
      <c r="I307" s="106">
        <f t="shared" si="1180"/>
        <v>0</v>
      </c>
      <c r="J307" s="106">
        <f t="shared" si="1180"/>
        <v>0</v>
      </c>
      <c r="K307" s="106">
        <f t="shared" si="1180"/>
        <v>0</v>
      </c>
      <c r="L307" s="106">
        <f t="shared" si="1180"/>
        <v>0</v>
      </c>
      <c r="M307" s="106">
        <f t="shared" si="1180"/>
        <v>0</v>
      </c>
      <c r="N307" s="106">
        <f t="shared" si="1180"/>
        <v>0</v>
      </c>
      <c r="O307" s="106">
        <f t="shared" si="1180"/>
        <v>42232</v>
      </c>
      <c r="P307" s="106">
        <f t="shared" si="1180"/>
        <v>0</v>
      </c>
      <c r="Q307" s="106">
        <f t="shared" si="1180"/>
        <v>0</v>
      </c>
      <c r="R307" s="106">
        <f t="shared" si="1180"/>
        <v>40300</v>
      </c>
      <c r="S307" s="106">
        <f t="shared" si="1180"/>
        <v>0</v>
      </c>
      <c r="T307" s="106">
        <f t="shared" si="1180"/>
        <v>1932</v>
      </c>
      <c r="U307" s="106">
        <f t="shared" si="1180"/>
        <v>0</v>
      </c>
      <c r="V307" s="106">
        <f t="shared" si="1180"/>
        <v>37854.567999999999</v>
      </c>
      <c r="W307" s="106">
        <f t="shared" si="1180"/>
        <v>0</v>
      </c>
      <c r="X307" s="106">
        <f t="shared" si="1180"/>
        <v>0</v>
      </c>
      <c r="Y307" s="106">
        <f t="shared" si="1180"/>
        <v>0</v>
      </c>
      <c r="Z307" s="106">
        <f t="shared" si="1180"/>
        <v>0</v>
      </c>
      <c r="AA307" s="106">
        <f t="shared" si="1180"/>
        <v>0</v>
      </c>
      <c r="AB307" s="106">
        <f t="shared" si="1180"/>
        <v>0</v>
      </c>
      <c r="AC307" s="106">
        <f t="shared" si="1180"/>
        <v>37854.567999999999</v>
      </c>
      <c r="AD307" s="106">
        <f t="shared" si="1180"/>
        <v>0</v>
      </c>
      <c r="AE307" s="106">
        <f t="shared" si="1180"/>
        <v>0</v>
      </c>
      <c r="AF307" s="106">
        <f t="shared" si="1180"/>
        <v>37854.567999999999</v>
      </c>
      <c r="AG307" s="106">
        <f t="shared" si="1180"/>
        <v>0</v>
      </c>
      <c r="AH307" s="106">
        <f t="shared" si="1180"/>
        <v>0</v>
      </c>
      <c r="AI307" s="106">
        <f t="shared" si="1180"/>
        <v>0</v>
      </c>
      <c r="AJ307" s="99">
        <f t="shared" si="929"/>
        <v>0.89634798257245685</v>
      </c>
      <c r="AK307" s="106">
        <f t="shared" ref="AK307:AX307" si="1181">SUM(AK308:AK316)</f>
        <v>127622</v>
      </c>
      <c r="AL307" s="106">
        <f t="shared" si="1181"/>
        <v>0</v>
      </c>
      <c r="AM307" s="106">
        <f t="shared" si="1181"/>
        <v>0</v>
      </c>
      <c r="AN307" s="106">
        <f t="shared" si="1181"/>
        <v>0</v>
      </c>
      <c r="AO307" s="106">
        <f t="shared" si="1181"/>
        <v>0</v>
      </c>
      <c r="AP307" s="106">
        <f t="shared" si="1181"/>
        <v>0</v>
      </c>
      <c r="AQ307" s="106">
        <f t="shared" si="1181"/>
        <v>0</v>
      </c>
      <c r="AR307" s="106">
        <f t="shared" si="1181"/>
        <v>127622</v>
      </c>
      <c r="AS307" s="106">
        <f t="shared" si="1181"/>
        <v>0</v>
      </c>
      <c r="AT307" s="106">
        <f t="shared" si="1181"/>
        <v>0</v>
      </c>
      <c r="AU307" s="106">
        <f t="shared" si="1181"/>
        <v>125690</v>
      </c>
      <c r="AV307" s="106">
        <f t="shared" si="1181"/>
        <v>0</v>
      </c>
      <c r="AW307" s="106">
        <f t="shared" si="1181"/>
        <v>1932</v>
      </c>
      <c r="AX307" s="106">
        <f t="shared" si="1181"/>
        <v>0</v>
      </c>
      <c r="AY307" s="116">
        <f t="shared" si="1085"/>
        <v>3.0219265012312939</v>
      </c>
      <c r="AZ307" s="106">
        <f t="shared" ref="AZ307:BE307" si="1182">SUM(AZ308:AZ316)</f>
        <v>85390</v>
      </c>
      <c r="BA307" s="106">
        <f t="shared" ref="BA307:BD307" si="1183">SUM(BA308:BA316)</f>
        <v>0</v>
      </c>
      <c r="BB307" s="106">
        <f t="shared" si="1183"/>
        <v>85390</v>
      </c>
      <c r="BC307" s="106">
        <f t="shared" si="1183"/>
        <v>0</v>
      </c>
      <c r="BD307" s="106">
        <f t="shared" si="1183"/>
        <v>0</v>
      </c>
      <c r="BE307" s="106">
        <f t="shared" si="1182"/>
        <v>0</v>
      </c>
      <c r="BF307" s="106">
        <f t="shared" ref="BF307:BI307" si="1184">SUM(BF308:BF316)</f>
        <v>0</v>
      </c>
      <c r="BG307" s="106">
        <f t="shared" si="1184"/>
        <v>0</v>
      </c>
      <c r="BH307" s="106">
        <f t="shared" si="1184"/>
        <v>0</v>
      </c>
      <c r="BI307" s="106">
        <f t="shared" si="1184"/>
        <v>0</v>
      </c>
      <c r="BJ307" s="106">
        <f t="shared" ref="BJ307:BW307" si="1185">SUM(BJ308:BJ316)</f>
        <v>47843</v>
      </c>
      <c r="BK307" s="106">
        <f t="shared" si="1185"/>
        <v>0</v>
      </c>
      <c r="BL307" s="106">
        <f t="shared" si="1185"/>
        <v>0</v>
      </c>
      <c r="BM307" s="106">
        <f t="shared" si="1185"/>
        <v>0</v>
      </c>
      <c r="BN307" s="106">
        <f t="shared" si="1185"/>
        <v>0</v>
      </c>
      <c r="BO307" s="106">
        <f t="shared" si="1185"/>
        <v>0</v>
      </c>
      <c r="BP307" s="106">
        <f t="shared" si="1185"/>
        <v>0</v>
      </c>
      <c r="BQ307" s="106">
        <f t="shared" si="1185"/>
        <v>47843</v>
      </c>
      <c r="BR307" s="106">
        <f t="shared" si="1185"/>
        <v>0</v>
      </c>
      <c r="BS307" s="106">
        <f t="shared" si="1185"/>
        <v>0</v>
      </c>
      <c r="BT307" s="106">
        <f t="shared" si="1185"/>
        <v>45911</v>
      </c>
      <c r="BU307" s="106">
        <f t="shared" si="1185"/>
        <v>0</v>
      </c>
      <c r="BV307" s="106">
        <f t="shared" si="1185"/>
        <v>1932</v>
      </c>
      <c r="BW307" s="106">
        <f t="shared" si="1185"/>
        <v>0</v>
      </c>
      <c r="BX307" s="99">
        <f t="shared" si="1086"/>
        <v>1.1328613373745027</v>
      </c>
      <c r="BY307" s="422">
        <f t="shared" si="1014"/>
        <v>79779</v>
      </c>
      <c r="BZ307" s="422">
        <f t="shared" si="1015"/>
        <v>5611</v>
      </c>
      <c r="CA307" s="106">
        <f t="shared" ref="CA307:CW307" si="1186">SUM(CA308:CA316)</f>
        <v>0</v>
      </c>
      <c r="CB307" s="106">
        <f t="shared" si="1186"/>
        <v>0</v>
      </c>
      <c r="CC307" s="106">
        <f t="shared" si="1186"/>
        <v>0</v>
      </c>
      <c r="CD307" s="106">
        <f t="shared" si="1186"/>
        <v>0</v>
      </c>
      <c r="CE307" s="106">
        <f t="shared" si="1186"/>
        <v>0</v>
      </c>
      <c r="CF307" s="106">
        <f t="shared" si="1186"/>
        <v>0</v>
      </c>
      <c r="CG307" s="106">
        <f t="shared" si="1186"/>
        <v>0</v>
      </c>
      <c r="CH307" s="106">
        <f t="shared" si="1186"/>
        <v>0</v>
      </c>
      <c r="CI307" s="106">
        <f t="shared" si="1186"/>
        <v>0</v>
      </c>
      <c r="CJ307" s="106">
        <f t="shared" si="1186"/>
        <v>0</v>
      </c>
      <c r="CK307" s="106">
        <f t="shared" si="1186"/>
        <v>0</v>
      </c>
      <c r="CL307" s="106">
        <f t="shared" si="1186"/>
        <v>0</v>
      </c>
      <c r="CM307" s="106">
        <f t="shared" si="1186"/>
        <v>0</v>
      </c>
      <c r="CN307" s="106">
        <f t="shared" si="1186"/>
        <v>0</v>
      </c>
      <c r="CO307" s="106">
        <f t="shared" si="1186"/>
        <v>0</v>
      </c>
      <c r="CP307" s="106">
        <f t="shared" si="1186"/>
        <v>0</v>
      </c>
      <c r="CQ307" s="106">
        <f t="shared" si="1186"/>
        <v>0</v>
      </c>
      <c r="CR307" s="106">
        <f t="shared" si="1186"/>
        <v>0</v>
      </c>
      <c r="CS307" s="106">
        <f t="shared" si="1186"/>
        <v>0</v>
      </c>
      <c r="CT307" s="106">
        <f t="shared" si="1186"/>
        <v>0</v>
      </c>
      <c r="CU307" s="106">
        <f t="shared" si="1186"/>
        <v>0</v>
      </c>
      <c r="CV307" s="106">
        <f t="shared" si="1186"/>
        <v>0</v>
      </c>
      <c r="CW307" s="106">
        <f t="shared" si="1186"/>
        <v>0</v>
      </c>
      <c r="CX307" s="109"/>
    </row>
    <row r="308" spans="1:102" s="110" customFormat="1" ht="54" customHeight="1">
      <c r="A308" s="137"/>
      <c r="B308" s="382" t="s">
        <v>765</v>
      </c>
      <c r="C308" s="111">
        <v>1</v>
      </c>
      <c r="D308" s="111" t="s">
        <v>1351</v>
      </c>
      <c r="E308" s="120">
        <v>21282</v>
      </c>
      <c r="F308" s="130">
        <v>2000</v>
      </c>
      <c r="G308" s="141">
        <v>20700</v>
      </c>
      <c r="H308" s="130">
        <f>I308+O308</f>
        <v>6500</v>
      </c>
      <c r="I308" s="130">
        <f>SUM(K308:N308)</f>
        <v>0</v>
      </c>
      <c r="J308" s="130"/>
      <c r="K308" s="104"/>
      <c r="L308" s="131"/>
      <c r="M308" s="104"/>
      <c r="N308" s="104"/>
      <c r="O308" s="130">
        <f t="shared" ref="O308:O314" si="1187">SUM(P308:U308)</f>
        <v>6500</v>
      </c>
      <c r="P308" s="104"/>
      <c r="Q308" s="130"/>
      <c r="R308" s="119">
        <v>6500</v>
      </c>
      <c r="S308" s="139"/>
      <c r="T308" s="112"/>
      <c r="U308" s="122"/>
      <c r="V308" s="130">
        <f t="shared" ref="V308:V314" si="1188">W308+AC308</f>
        <v>6450.3249999999998</v>
      </c>
      <c r="W308" s="130">
        <f t="shared" ref="W308:W314" si="1189">SUM(Y308:AB308)</f>
        <v>0</v>
      </c>
      <c r="X308" s="130"/>
      <c r="Y308" s="104"/>
      <c r="Z308" s="130"/>
      <c r="AA308" s="104"/>
      <c r="AB308" s="104"/>
      <c r="AC308" s="130">
        <f t="shared" ref="AC308:AC314" si="1190">SUM(AD308:AI308)</f>
        <v>6450.3249999999998</v>
      </c>
      <c r="AD308" s="104"/>
      <c r="AE308" s="130"/>
      <c r="AF308" s="130">
        <f>'2-XSKT'!AA147</f>
        <v>6450.3249999999998</v>
      </c>
      <c r="AG308" s="130"/>
      <c r="AH308" s="130"/>
      <c r="AI308" s="130"/>
      <c r="AJ308" s="116">
        <f t="shared" si="929"/>
        <v>0.99235769230769233</v>
      </c>
      <c r="AK308" s="130">
        <f t="shared" ref="AK308:AK316" si="1191">AL308+AR308</f>
        <v>15850</v>
      </c>
      <c r="AL308" s="130">
        <f t="shared" ref="AL308:AL316" si="1192">SUM(AN308:AQ308)</f>
        <v>0</v>
      </c>
      <c r="AM308" s="130"/>
      <c r="AN308" s="104"/>
      <c r="AO308" s="130"/>
      <c r="AP308" s="104"/>
      <c r="AQ308" s="104"/>
      <c r="AR308" s="130">
        <f t="shared" ref="AR308:AR316" si="1193">SUM(AS308:AX308)</f>
        <v>15850</v>
      </c>
      <c r="AS308" s="104"/>
      <c r="AT308" s="130"/>
      <c r="AU308" s="130">
        <f>'2-XSKT'!AB147</f>
        <v>15850</v>
      </c>
      <c r="AV308" s="130"/>
      <c r="AW308" s="130"/>
      <c r="AX308" s="130"/>
      <c r="AY308" s="116">
        <f t="shared" si="1085"/>
        <v>2.4384615384615387</v>
      </c>
      <c r="AZ308" s="114">
        <f t="shared" ref="AZ308:AZ316" si="1194">AK308-H308</f>
        <v>9350</v>
      </c>
      <c r="BA308" s="114">
        <f t="shared" ref="BA308:BA316" si="1195">AT308-Q308</f>
        <v>0</v>
      </c>
      <c r="BB308" s="114">
        <f t="shared" ref="BB308:BB316" si="1196">AU308-R308</f>
        <v>9350</v>
      </c>
      <c r="BC308" s="114">
        <f t="shared" ref="BC308:BC316" si="1197">AV308-S308</f>
        <v>0</v>
      </c>
      <c r="BD308" s="114">
        <f t="shared" ref="BD308:BD316" si="1198">AW308-T308</f>
        <v>0</v>
      </c>
      <c r="BE308" s="114"/>
      <c r="BF308" s="114"/>
      <c r="BG308" s="114"/>
      <c r="BH308" s="114"/>
      <c r="BI308" s="114"/>
      <c r="BJ308" s="130">
        <f>BK308+BQ308</f>
        <v>12111</v>
      </c>
      <c r="BK308" s="130">
        <f>SUM(BM308:BP308)</f>
        <v>0</v>
      </c>
      <c r="BL308" s="130"/>
      <c r="BM308" s="104"/>
      <c r="BN308" s="131"/>
      <c r="BO308" s="104"/>
      <c r="BP308" s="104"/>
      <c r="BQ308" s="130">
        <f t="shared" ref="BQ308:BQ316" si="1199">SUM(BR308:BW308)</f>
        <v>12111</v>
      </c>
      <c r="BR308" s="104"/>
      <c r="BS308" s="130"/>
      <c r="BT308" s="130">
        <f>'2-XSKT'!AF147</f>
        <v>12111</v>
      </c>
      <c r="BU308" s="139"/>
      <c r="BV308" s="130"/>
      <c r="BW308" s="122"/>
      <c r="BX308" s="116">
        <f t="shared" si="1086"/>
        <v>1.8632307692307692</v>
      </c>
      <c r="BY308" s="2422">
        <f t="shared" si="1014"/>
        <v>3739</v>
      </c>
      <c r="BZ308" s="2422">
        <f t="shared" si="1015"/>
        <v>5611</v>
      </c>
      <c r="CA308" s="483" t="s">
        <v>1765</v>
      </c>
      <c r="CB308" s="483"/>
      <c r="CC308" s="450">
        <f t="shared" si="1140"/>
        <v>0</v>
      </c>
      <c r="CD308" s="450"/>
      <c r="CE308" s="450"/>
      <c r="CF308" s="450"/>
      <c r="CG308" s="450"/>
      <c r="CH308" s="450"/>
      <c r="CI308" s="450">
        <f t="shared" si="1141"/>
        <v>0</v>
      </c>
      <c r="CJ308" s="114"/>
      <c r="CK308" s="114"/>
      <c r="CL308" s="114"/>
      <c r="CM308" s="114"/>
      <c r="CN308" s="114"/>
      <c r="CO308" s="450">
        <f t="shared" si="1142"/>
        <v>0</v>
      </c>
      <c r="CP308" s="483"/>
      <c r="CQ308" s="483"/>
      <c r="CR308" s="483"/>
      <c r="CS308" s="483"/>
      <c r="CT308" s="483"/>
      <c r="CU308" s="109"/>
      <c r="CV308" s="109"/>
      <c r="CW308" s="109"/>
      <c r="CX308" s="109"/>
    </row>
    <row r="309" spans="1:102" s="110" customFormat="1" ht="54" customHeight="1">
      <c r="A309" s="137"/>
      <c r="B309" s="382" t="s">
        <v>766</v>
      </c>
      <c r="C309" s="111">
        <v>1</v>
      </c>
      <c r="D309" s="111" t="s">
        <v>1351</v>
      </c>
      <c r="E309" s="120">
        <v>34130</v>
      </c>
      <c r="F309" s="130">
        <v>3600</v>
      </c>
      <c r="G309" s="113">
        <v>27900</v>
      </c>
      <c r="H309" s="130">
        <f t="shared" ref="H309:H314" si="1200">I309+O309</f>
        <v>9000</v>
      </c>
      <c r="I309" s="130">
        <f t="shared" ref="I309:I314" si="1201">SUM(K309:N309)</f>
        <v>0</v>
      </c>
      <c r="J309" s="130"/>
      <c r="K309" s="104"/>
      <c r="L309" s="131"/>
      <c r="M309" s="104"/>
      <c r="N309" s="104"/>
      <c r="O309" s="130">
        <f t="shared" si="1187"/>
        <v>9000</v>
      </c>
      <c r="P309" s="104"/>
      <c r="Q309" s="130"/>
      <c r="R309" s="119">
        <v>9000</v>
      </c>
      <c r="S309" s="130"/>
      <c r="T309" s="112"/>
      <c r="U309" s="122"/>
      <c r="V309" s="130">
        <f t="shared" si="1188"/>
        <v>9000</v>
      </c>
      <c r="W309" s="130">
        <f t="shared" si="1189"/>
        <v>0</v>
      </c>
      <c r="X309" s="130"/>
      <c r="Y309" s="104"/>
      <c r="Z309" s="130"/>
      <c r="AA309" s="104"/>
      <c r="AB309" s="104"/>
      <c r="AC309" s="130">
        <f t="shared" si="1190"/>
        <v>9000</v>
      </c>
      <c r="AD309" s="104"/>
      <c r="AE309" s="130"/>
      <c r="AF309" s="130">
        <f>'2-XSKT'!AA148</f>
        <v>9000</v>
      </c>
      <c r="AG309" s="130"/>
      <c r="AH309" s="130"/>
      <c r="AI309" s="130"/>
      <c r="AJ309" s="116">
        <f t="shared" si="929"/>
        <v>1</v>
      </c>
      <c r="AK309" s="130">
        <f t="shared" si="1191"/>
        <v>28390</v>
      </c>
      <c r="AL309" s="130">
        <f t="shared" si="1192"/>
        <v>0</v>
      </c>
      <c r="AM309" s="130"/>
      <c r="AN309" s="104"/>
      <c r="AO309" s="130"/>
      <c r="AP309" s="104"/>
      <c r="AQ309" s="104"/>
      <c r="AR309" s="130">
        <f t="shared" si="1193"/>
        <v>28390</v>
      </c>
      <c r="AS309" s="104"/>
      <c r="AT309" s="130"/>
      <c r="AU309" s="130">
        <f>'2-XSKT'!AB148</f>
        <v>28390</v>
      </c>
      <c r="AV309" s="130"/>
      <c r="AW309" s="130"/>
      <c r="AX309" s="130"/>
      <c r="AY309" s="116">
        <f t="shared" si="1085"/>
        <v>3.1544444444444446</v>
      </c>
      <c r="AZ309" s="114">
        <f t="shared" si="1194"/>
        <v>19390</v>
      </c>
      <c r="BA309" s="114">
        <f t="shared" si="1195"/>
        <v>0</v>
      </c>
      <c r="BB309" s="114">
        <f t="shared" si="1196"/>
        <v>19390</v>
      </c>
      <c r="BC309" s="114">
        <f t="shared" si="1197"/>
        <v>0</v>
      </c>
      <c r="BD309" s="114">
        <f t="shared" si="1198"/>
        <v>0</v>
      </c>
      <c r="BE309" s="114"/>
      <c r="BF309" s="114"/>
      <c r="BG309" s="114"/>
      <c r="BH309" s="114"/>
      <c r="BI309" s="114"/>
      <c r="BJ309" s="130">
        <f t="shared" ref="BJ309:BJ316" si="1202">BK309+BQ309</f>
        <v>9000</v>
      </c>
      <c r="BK309" s="130">
        <f t="shared" ref="BK309:BK316" si="1203">SUM(BM309:BP309)</f>
        <v>0</v>
      </c>
      <c r="BL309" s="130"/>
      <c r="BM309" s="104"/>
      <c r="BN309" s="131"/>
      <c r="BO309" s="104"/>
      <c r="BP309" s="104"/>
      <c r="BQ309" s="130">
        <f t="shared" si="1199"/>
        <v>9000</v>
      </c>
      <c r="BR309" s="104"/>
      <c r="BS309" s="130"/>
      <c r="BT309" s="130">
        <f>'2-XSKT'!AF148</f>
        <v>9000</v>
      </c>
      <c r="BU309" s="130"/>
      <c r="BV309" s="130"/>
      <c r="BW309" s="122"/>
      <c r="BX309" s="116">
        <f t="shared" si="1086"/>
        <v>1</v>
      </c>
      <c r="BY309" s="2422">
        <f t="shared" si="1014"/>
        <v>19390</v>
      </c>
      <c r="BZ309" s="2422">
        <f t="shared" si="1015"/>
        <v>0</v>
      </c>
      <c r="CA309" s="483" t="s">
        <v>1765</v>
      </c>
      <c r="CB309" s="482"/>
      <c r="CC309" s="450">
        <f t="shared" si="1140"/>
        <v>0</v>
      </c>
      <c r="CD309" s="450"/>
      <c r="CE309" s="450"/>
      <c r="CF309" s="450"/>
      <c r="CG309" s="450"/>
      <c r="CH309" s="450"/>
      <c r="CI309" s="450">
        <f t="shared" si="1141"/>
        <v>0</v>
      </c>
      <c r="CJ309" s="114"/>
      <c r="CK309" s="114"/>
      <c r="CL309" s="114"/>
      <c r="CM309" s="114"/>
      <c r="CN309" s="114"/>
      <c r="CO309" s="450">
        <f t="shared" si="1142"/>
        <v>0</v>
      </c>
      <c r="CP309" s="482"/>
      <c r="CQ309" s="482"/>
      <c r="CR309" s="482"/>
      <c r="CS309" s="482"/>
      <c r="CT309" s="482"/>
      <c r="CU309" s="109"/>
      <c r="CV309" s="109"/>
      <c r="CW309" s="109"/>
      <c r="CX309" s="109"/>
    </row>
    <row r="310" spans="1:102" s="110" customFormat="1" ht="54" customHeight="1">
      <c r="A310" s="137"/>
      <c r="B310" s="382" t="s">
        <v>767</v>
      </c>
      <c r="C310" s="111">
        <v>1</v>
      </c>
      <c r="D310" s="111" t="s">
        <v>1351</v>
      </c>
      <c r="E310" s="120">
        <v>29295</v>
      </c>
      <c r="F310" s="130">
        <v>1700</v>
      </c>
      <c r="G310" s="113">
        <v>21150</v>
      </c>
      <c r="H310" s="130">
        <f t="shared" si="1200"/>
        <v>6000</v>
      </c>
      <c r="I310" s="130">
        <f t="shared" si="1201"/>
        <v>0</v>
      </c>
      <c r="J310" s="130"/>
      <c r="K310" s="104"/>
      <c r="L310" s="131"/>
      <c r="M310" s="104"/>
      <c r="N310" s="104"/>
      <c r="O310" s="130">
        <f t="shared" si="1187"/>
        <v>6000</v>
      </c>
      <c r="P310" s="104"/>
      <c r="Q310" s="130"/>
      <c r="R310" s="119">
        <v>6000</v>
      </c>
      <c r="S310" s="1784"/>
      <c r="T310" s="112"/>
      <c r="U310" s="122"/>
      <c r="V310" s="130">
        <f t="shared" si="1188"/>
        <v>4131.2430000000004</v>
      </c>
      <c r="W310" s="130">
        <f t="shared" si="1189"/>
        <v>0</v>
      </c>
      <c r="X310" s="130"/>
      <c r="Y310" s="104"/>
      <c r="Z310" s="130"/>
      <c r="AA310" s="104"/>
      <c r="AB310" s="104"/>
      <c r="AC310" s="130">
        <f t="shared" si="1190"/>
        <v>4131.2430000000004</v>
      </c>
      <c r="AD310" s="104"/>
      <c r="AE310" s="130"/>
      <c r="AF310" s="130">
        <f>'2-XSKT'!AA149</f>
        <v>4131.2430000000004</v>
      </c>
      <c r="AG310" s="130"/>
      <c r="AH310" s="130"/>
      <c r="AI310" s="130"/>
      <c r="AJ310" s="116">
        <f t="shared" si="929"/>
        <v>0.68854050000000011</v>
      </c>
      <c r="AK310" s="130">
        <f t="shared" si="1191"/>
        <v>25130</v>
      </c>
      <c r="AL310" s="130">
        <f t="shared" si="1192"/>
        <v>0</v>
      </c>
      <c r="AM310" s="130"/>
      <c r="AN310" s="104"/>
      <c r="AO310" s="130"/>
      <c r="AP310" s="104"/>
      <c r="AQ310" s="104"/>
      <c r="AR310" s="130">
        <f t="shared" si="1193"/>
        <v>25130</v>
      </c>
      <c r="AS310" s="104"/>
      <c r="AT310" s="130"/>
      <c r="AU310" s="130">
        <f>'2-XSKT'!AB149</f>
        <v>25130</v>
      </c>
      <c r="AV310" s="130"/>
      <c r="AW310" s="130"/>
      <c r="AX310" s="130"/>
      <c r="AY310" s="116">
        <f t="shared" si="1085"/>
        <v>4.1883333333333335</v>
      </c>
      <c r="AZ310" s="114">
        <f t="shared" si="1194"/>
        <v>19130</v>
      </c>
      <c r="BA310" s="114">
        <f t="shared" si="1195"/>
        <v>0</v>
      </c>
      <c r="BB310" s="114">
        <f t="shared" si="1196"/>
        <v>19130</v>
      </c>
      <c r="BC310" s="114">
        <f t="shared" si="1197"/>
        <v>0</v>
      </c>
      <c r="BD310" s="114">
        <f t="shared" si="1198"/>
        <v>0</v>
      </c>
      <c r="BE310" s="114"/>
      <c r="BF310" s="114"/>
      <c r="BG310" s="114"/>
      <c r="BH310" s="114"/>
      <c r="BI310" s="114"/>
      <c r="BJ310" s="130">
        <f t="shared" si="1202"/>
        <v>6000</v>
      </c>
      <c r="BK310" s="130">
        <f t="shared" si="1203"/>
        <v>0</v>
      </c>
      <c r="BL310" s="130"/>
      <c r="BM310" s="104"/>
      <c r="BN310" s="131"/>
      <c r="BO310" s="104"/>
      <c r="BP310" s="104"/>
      <c r="BQ310" s="130">
        <f t="shared" si="1199"/>
        <v>6000</v>
      </c>
      <c r="BR310" s="104"/>
      <c r="BS310" s="130"/>
      <c r="BT310" s="130">
        <f>'2-XSKT'!AF149</f>
        <v>6000</v>
      </c>
      <c r="BU310" s="1784"/>
      <c r="BV310" s="130"/>
      <c r="BW310" s="122"/>
      <c r="BX310" s="116">
        <f t="shared" si="1086"/>
        <v>1</v>
      </c>
      <c r="BY310" s="2422">
        <f t="shared" si="1014"/>
        <v>19130</v>
      </c>
      <c r="BZ310" s="2422">
        <f t="shared" si="1015"/>
        <v>0</v>
      </c>
      <c r="CA310" s="483" t="s">
        <v>1765</v>
      </c>
      <c r="CB310" s="482"/>
      <c r="CC310" s="450">
        <f t="shared" si="1140"/>
        <v>0</v>
      </c>
      <c r="CD310" s="450"/>
      <c r="CE310" s="450"/>
      <c r="CF310" s="450"/>
      <c r="CG310" s="450"/>
      <c r="CH310" s="450"/>
      <c r="CI310" s="450">
        <f t="shared" si="1141"/>
        <v>0</v>
      </c>
      <c r="CJ310" s="114"/>
      <c r="CK310" s="114"/>
      <c r="CL310" s="114"/>
      <c r="CM310" s="114"/>
      <c r="CN310" s="114"/>
      <c r="CO310" s="450">
        <f t="shared" si="1142"/>
        <v>0</v>
      </c>
      <c r="CP310" s="482"/>
      <c r="CQ310" s="482"/>
      <c r="CR310" s="482"/>
      <c r="CS310" s="482"/>
      <c r="CT310" s="482"/>
      <c r="CU310" s="109"/>
      <c r="CV310" s="109"/>
      <c r="CW310" s="109"/>
      <c r="CX310" s="109"/>
    </row>
    <row r="311" spans="1:102" s="110" customFormat="1" ht="54" customHeight="1">
      <c r="A311" s="137"/>
      <c r="B311" s="382" t="s">
        <v>768</v>
      </c>
      <c r="C311" s="111">
        <v>1</v>
      </c>
      <c r="D311" s="111" t="s">
        <v>1351</v>
      </c>
      <c r="E311" s="120">
        <v>26676</v>
      </c>
      <c r="F311" s="130">
        <v>2100</v>
      </c>
      <c r="G311" s="113">
        <v>13800</v>
      </c>
      <c r="H311" s="130">
        <f t="shared" si="1200"/>
        <v>4000</v>
      </c>
      <c r="I311" s="130">
        <f t="shared" si="1201"/>
        <v>0</v>
      </c>
      <c r="J311" s="130"/>
      <c r="K311" s="104"/>
      <c r="L311" s="131"/>
      <c r="M311" s="104"/>
      <c r="N311" s="104"/>
      <c r="O311" s="130">
        <f t="shared" si="1187"/>
        <v>4000</v>
      </c>
      <c r="P311" s="104"/>
      <c r="Q311" s="130"/>
      <c r="R311" s="120">
        <v>4000</v>
      </c>
      <c r="S311" s="1784"/>
      <c r="T311" s="112"/>
      <c r="U311" s="122"/>
      <c r="V311" s="130">
        <f t="shared" si="1188"/>
        <v>4000</v>
      </c>
      <c r="W311" s="130">
        <f t="shared" si="1189"/>
        <v>0</v>
      </c>
      <c r="X311" s="130"/>
      <c r="Y311" s="104"/>
      <c r="Z311" s="130"/>
      <c r="AA311" s="104"/>
      <c r="AB311" s="104"/>
      <c r="AC311" s="130">
        <f t="shared" si="1190"/>
        <v>4000</v>
      </c>
      <c r="AD311" s="104"/>
      <c r="AE311" s="130"/>
      <c r="AF311" s="130">
        <f>'2-XSKT'!AA150</f>
        <v>4000</v>
      </c>
      <c r="AG311" s="130"/>
      <c r="AH311" s="130"/>
      <c r="AI311" s="130"/>
      <c r="AJ311" s="116">
        <f t="shared" si="929"/>
        <v>1</v>
      </c>
      <c r="AK311" s="130">
        <f t="shared" si="1191"/>
        <v>17820</v>
      </c>
      <c r="AL311" s="130">
        <f t="shared" si="1192"/>
        <v>0</v>
      </c>
      <c r="AM311" s="130"/>
      <c r="AN311" s="104"/>
      <c r="AO311" s="130"/>
      <c r="AP311" s="104"/>
      <c r="AQ311" s="104"/>
      <c r="AR311" s="130">
        <f t="shared" si="1193"/>
        <v>17820</v>
      </c>
      <c r="AS311" s="104"/>
      <c r="AT311" s="130"/>
      <c r="AU311" s="130">
        <f>'2-XSKT'!AB150</f>
        <v>17820</v>
      </c>
      <c r="AV311" s="130"/>
      <c r="AW311" s="130"/>
      <c r="AX311" s="130"/>
      <c r="AY311" s="116">
        <f t="shared" si="1085"/>
        <v>4.4550000000000001</v>
      </c>
      <c r="AZ311" s="114">
        <f t="shared" si="1194"/>
        <v>13820</v>
      </c>
      <c r="BA311" s="114">
        <f t="shared" si="1195"/>
        <v>0</v>
      </c>
      <c r="BB311" s="114">
        <f t="shared" si="1196"/>
        <v>13820</v>
      </c>
      <c r="BC311" s="114">
        <f t="shared" si="1197"/>
        <v>0</v>
      </c>
      <c r="BD311" s="114">
        <f t="shared" si="1198"/>
        <v>0</v>
      </c>
      <c r="BE311" s="114"/>
      <c r="BF311" s="114"/>
      <c r="BG311" s="114"/>
      <c r="BH311" s="114"/>
      <c r="BI311" s="114"/>
      <c r="BJ311" s="130">
        <f t="shared" si="1202"/>
        <v>4000</v>
      </c>
      <c r="BK311" s="130">
        <f t="shared" si="1203"/>
        <v>0</v>
      </c>
      <c r="BL311" s="130"/>
      <c r="BM311" s="104"/>
      <c r="BN311" s="131"/>
      <c r="BO311" s="104"/>
      <c r="BP311" s="104"/>
      <c r="BQ311" s="130">
        <f t="shared" si="1199"/>
        <v>4000</v>
      </c>
      <c r="BR311" s="104"/>
      <c r="BS311" s="130"/>
      <c r="BT311" s="130">
        <f>'2-XSKT'!AF150</f>
        <v>4000</v>
      </c>
      <c r="BU311" s="1784"/>
      <c r="BV311" s="130"/>
      <c r="BW311" s="122"/>
      <c r="BX311" s="116">
        <f t="shared" si="1086"/>
        <v>1</v>
      </c>
      <c r="BY311" s="2422">
        <f t="shared" si="1014"/>
        <v>13820</v>
      </c>
      <c r="BZ311" s="2422">
        <f t="shared" si="1015"/>
        <v>0</v>
      </c>
      <c r="CA311" s="483" t="s">
        <v>1765</v>
      </c>
      <c r="CB311" s="482"/>
      <c r="CC311" s="450">
        <f t="shared" si="1140"/>
        <v>0</v>
      </c>
      <c r="CD311" s="450"/>
      <c r="CE311" s="450"/>
      <c r="CF311" s="450"/>
      <c r="CG311" s="450"/>
      <c r="CH311" s="450"/>
      <c r="CI311" s="450">
        <f t="shared" si="1141"/>
        <v>0</v>
      </c>
      <c r="CJ311" s="114"/>
      <c r="CK311" s="114"/>
      <c r="CL311" s="114"/>
      <c r="CM311" s="114"/>
      <c r="CN311" s="114"/>
      <c r="CO311" s="450">
        <f t="shared" si="1142"/>
        <v>0</v>
      </c>
      <c r="CP311" s="482"/>
      <c r="CQ311" s="482"/>
      <c r="CR311" s="482"/>
      <c r="CS311" s="482"/>
      <c r="CT311" s="482"/>
      <c r="CU311" s="109"/>
      <c r="CV311" s="109"/>
      <c r="CW311" s="109"/>
      <c r="CX311" s="109"/>
    </row>
    <row r="312" spans="1:102" s="110" customFormat="1" ht="54" customHeight="1">
      <c r="A312" s="137"/>
      <c r="B312" s="382" t="s">
        <v>769</v>
      </c>
      <c r="C312" s="111">
        <v>1</v>
      </c>
      <c r="D312" s="111" t="s">
        <v>1351</v>
      </c>
      <c r="E312" s="120">
        <v>20841</v>
      </c>
      <c r="F312" s="130">
        <v>1563.9760000000001</v>
      </c>
      <c r="G312" s="113">
        <v>18720</v>
      </c>
      <c r="H312" s="130">
        <f t="shared" si="1200"/>
        <v>5000</v>
      </c>
      <c r="I312" s="130">
        <f t="shared" si="1201"/>
        <v>0</v>
      </c>
      <c r="J312" s="130"/>
      <c r="K312" s="104"/>
      <c r="L312" s="131"/>
      <c r="M312" s="104"/>
      <c r="N312" s="104"/>
      <c r="O312" s="130">
        <f t="shared" si="1187"/>
        <v>5000</v>
      </c>
      <c r="P312" s="104"/>
      <c r="Q312" s="130"/>
      <c r="R312" s="120">
        <v>5000</v>
      </c>
      <c r="S312" s="130"/>
      <c r="T312" s="112"/>
      <c r="U312" s="122"/>
      <c r="V312" s="130">
        <f t="shared" si="1188"/>
        <v>4473</v>
      </c>
      <c r="W312" s="130">
        <f t="shared" si="1189"/>
        <v>0</v>
      </c>
      <c r="X312" s="130"/>
      <c r="Y312" s="104"/>
      <c r="Z312" s="130"/>
      <c r="AA312" s="104"/>
      <c r="AB312" s="104"/>
      <c r="AC312" s="130">
        <f t="shared" si="1190"/>
        <v>4473</v>
      </c>
      <c r="AD312" s="104"/>
      <c r="AE312" s="130"/>
      <c r="AF312" s="130">
        <f>'2-XSKT'!AA151</f>
        <v>4473</v>
      </c>
      <c r="AG312" s="130"/>
      <c r="AH312" s="130"/>
      <c r="AI312" s="130"/>
      <c r="AJ312" s="116">
        <f t="shared" si="929"/>
        <v>0.89459999999999995</v>
      </c>
      <c r="AK312" s="130">
        <f t="shared" si="1191"/>
        <v>15600</v>
      </c>
      <c r="AL312" s="130">
        <f t="shared" si="1192"/>
        <v>0</v>
      </c>
      <c r="AM312" s="130"/>
      <c r="AN312" s="104"/>
      <c r="AO312" s="130"/>
      <c r="AP312" s="104"/>
      <c r="AQ312" s="104"/>
      <c r="AR312" s="130">
        <f t="shared" si="1193"/>
        <v>15600</v>
      </c>
      <c r="AS312" s="104"/>
      <c r="AT312" s="130"/>
      <c r="AU312" s="130">
        <f>'2-XSKT'!AB151</f>
        <v>15600</v>
      </c>
      <c r="AV312" s="130"/>
      <c r="AW312" s="130"/>
      <c r="AX312" s="130"/>
      <c r="AY312" s="116">
        <f t="shared" si="1085"/>
        <v>3.12</v>
      </c>
      <c r="AZ312" s="114">
        <f t="shared" si="1194"/>
        <v>10600</v>
      </c>
      <c r="BA312" s="114">
        <f t="shared" si="1195"/>
        <v>0</v>
      </c>
      <c r="BB312" s="114">
        <f t="shared" si="1196"/>
        <v>10600</v>
      </c>
      <c r="BC312" s="114">
        <f t="shared" si="1197"/>
        <v>0</v>
      </c>
      <c r="BD312" s="114">
        <f t="shared" si="1198"/>
        <v>0</v>
      </c>
      <c r="BE312" s="114"/>
      <c r="BF312" s="114"/>
      <c r="BG312" s="114"/>
      <c r="BH312" s="114"/>
      <c r="BI312" s="114"/>
      <c r="BJ312" s="130">
        <f t="shared" si="1202"/>
        <v>5000</v>
      </c>
      <c r="BK312" s="130">
        <f t="shared" si="1203"/>
        <v>0</v>
      </c>
      <c r="BL312" s="130"/>
      <c r="BM312" s="104"/>
      <c r="BN312" s="131"/>
      <c r="BO312" s="104"/>
      <c r="BP312" s="104"/>
      <c r="BQ312" s="130">
        <f t="shared" si="1199"/>
        <v>5000</v>
      </c>
      <c r="BR312" s="104"/>
      <c r="BS312" s="130"/>
      <c r="BT312" s="130">
        <f>'2-XSKT'!AF151</f>
        <v>5000</v>
      </c>
      <c r="BU312" s="130"/>
      <c r="BV312" s="130"/>
      <c r="BW312" s="122"/>
      <c r="BX312" s="116">
        <f t="shared" si="1086"/>
        <v>1</v>
      </c>
      <c r="BY312" s="2422">
        <f t="shared" si="1014"/>
        <v>10600</v>
      </c>
      <c r="BZ312" s="2422">
        <f t="shared" si="1015"/>
        <v>0</v>
      </c>
      <c r="CA312" s="483" t="s">
        <v>1765</v>
      </c>
      <c r="CB312" s="482"/>
      <c r="CC312" s="450">
        <f t="shared" si="1140"/>
        <v>0</v>
      </c>
      <c r="CD312" s="450"/>
      <c r="CE312" s="450"/>
      <c r="CF312" s="450"/>
      <c r="CG312" s="450"/>
      <c r="CH312" s="450"/>
      <c r="CI312" s="450">
        <f t="shared" si="1141"/>
        <v>0</v>
      </c>
      <c r="CJ312" s="114"/>
      <c r="CK312" s="114"/>
      <c r="CL312" s="114"/>
      <c r="CM312" s="114"/>
      <c r="CN312" s="114"/>
      <c r="CO312" s="450">
        <f t="shared" si="1142"/>
        <v>0</v>
      </c>
      <c r="CP312" s="482"/>
      <c r="CQ312" s="482"/>
      <c r="CR312" s="482"/>
      <c r="CS312" s="482"/>
      <c r="CT312" s="482"/>
      <c r="CU312" s="109"/>
      <c r="CV312" s="109"/>
      <c r="CW312" s="109"/>
      <c r="CX312" s="109"/>
    </row>
    <row r="313" spans="1:102" s="110" customFormat="1" ht="54" customHeight="1">
      <c r="A313" s="137"/>
      <c r="B313" s="382" t="s">
        <v>770</v>
      </c>
      <c r="C313" s="111">
        <v>1</v>
      </c>
      <c r="D313" s="111" t="s">
        <v>1351</v>
      </c>
      <c r="E313" s="120">
        <v>21540</v>
      </c>
      <c r="F313" s="130">
        <v>2200</v>
      </c>
      <c r="G313" s="113">
        <v>17500</v>
      </c>
      <c r="H313" s="130">
        <f t="shared" si="1200"/>
        <v>5000</v>
      </c>
      <c r="I313" s="130">
        <f t="shared" si="1201"/>
        <v>0</v>
      </c>
      <c r="J313" s="130"/>
      <c r="K313" s="104"/>
      <c r="L313" s="131"/>
      <c r="M313" s="104"/>
      <c r="N313" s="104"/>
      <c r="O313" s="130">
        <f t="shared" si="1187"/>
        <v>5000</v>
      </c>
      <c r="P313" s="104"/>
      <c r="Q313" s="130"/>
      <c r="R313" s="120">
        <v>5000</v>
      </c>
      <c r="S313" s="130"/>
      <c r="T313" s="112"/>
      <c r="U313" s="122"/>
      <c r="V313" s="130">
        <f t="shared" si="1188"/>
        <v>5000</v>
      </c>
      <c r="W313" s="130">
        <f t="shared" si="1189"/>
        <v>0</v>
      </c>
      <c r="X313" s="130"/>
      <c r="Y313" s="104"/>
      <c r="Z313" s="130"/>
      <c r="AA313" s="104"/>
      <c r="AB313" s="104"/>
      <c r="AC313" s="130">
        <f t="shared" si="1190"/>
        <v>5000</v>
      </c>
      <c r="AD313" s="104"/>
      <c r="AE313" s="130"/>
      <c r="AF313" s="130">
        <f>'2-XSKT'!AA152</f>
        <v>5000</v>
      </c>
      <c r="AG313" s="130"/>
      <c r="AH313" s="130"/>
      <c r="AI313" s="130"/>
      <c r="AJ313" s="116">
        <f t="shared" si="929"/>
        <v>1</v>
      </c>
      <c r="AK313" s="130">
        <f t="shared" si="1191"/>
        <v>13210</v>
      </c>
      <c r="AL313" s="130">
        <f t="shared" si="1192"/>
        <v>0</v>
      </c>
      <c r="AM313" s="130"/>
      <c r="AN313" s="104"/>
      <c r="AO313" s="130"/>
      <c r="AP313" s="104"/>
      <c r="AQ313" s="104"/>
      <c r="AR313" s="130">
        <f t="shared" si="1193"/>
        <v>13210</v>
      </c>
      <c r="AS313" s="104"/>
      <c r="AT313" s="130"/>
      <c r="AU313" s="130">
        <f>'2-XSKT'!AB152</f>
        <v>13210</v>
      </c>
      <c r="AV313" s="130"/>
      <c r="AW313" s="130"/>
      <c r="AX313" s="130"/>
      <c r="AY313" s="116">
        <f t="shared" si="1085"/>
        <v>2.6419999999999999</v>
      </c>
      <c r="AZ313" s="114">
        <f t="shared" si="1194"/>
        <v>8210</v>
      </c>
      <c r="BA313" s="114">
        <f t="shared" si="1195"/>
        <v>0</v>
      </c>
      <c r="BB313" s="114">
        <f t="shared" si="1196"/>
        <v>8210</v>
      </c>
      <c r="BC313" s="114">
        <f t="shared" si="1197"/>
        <v>0</v>
      </c>
      <c r="BD313" s="114">
        <f t="shared" si="1198"/>
        <v>0</v>
      </c>
      <c r="BE313" s="114"/>
      <c r="BF313" s="114"/>
      <c r="BG313" s="114"/>
      <c r="BH313" s="114"/>
      <c r="BI313" s="114"/>
      <c r="BJ313" s="130">
        <f t="shared" si="1202"/>
        <v>5000</v>
      </c>
      <c r="BK313" s="130">
        <f t="shared" si="1203"/>
        <v>0</v>
      </c>
      <c r="BL313" s="130"/>
      <c r="BM313" s="104"/>
      <c r="BN313" s="131"/>
      <c r="BO313" s="104"/>
      <c r="BP313" s="104"/>
      <c r="BQ313" s="130">
        <f t="shared" si="1199"/>
        <v>5000</v>
      </c>
      <c r="BR313" s="104"/>
      <c r="BS313" s="130"/>
      <c r="BT313" s="130">
        <f>'2-XSKT'!AF152</f>
        <v>5000</v>
      </c>
      <c r="BU313" s="130"/>
      <c r="BV313" s="130"/>
      <c r="BW313" s="122"/>
      <c r="BX313" s="116">
        <f t="shared" si="1086"/>
        <v>1</v>
      </c>
      <c r="BY313" s="2422">
        <f t="shared" si="1014"/>
        <v>8210</v>
      </c>
      <c r="BZ313" s="2422">
        <f t="shared" si="1015"/>
        <v>0</v>
      </c>
      <c r="CA313" s="483" t="s">
        <v>1765</v>
      </c>
      <c r="CB313" s="482"/>
      <c r="CC313" s="450">
        <f t="shared" si="1140"/>
        <v>0</v>
      </c>
      <c r="CD313" s="450"/>
      <c r="CE313" s="450"/>
      <c r="CF313" s="450"/>
      <c r="CG313" s="450"/>
      <c r="CH313" s="450"/>
      <c r="CI313" s="450">
        <f t="shared" si="1141"/>
        <v>0</v>
      </c>
      <c r="CJ313" s="114"/>
      <c r="CK313" s="114"/>
      <c r="CL313" s="114"/>
      <c r="CM313" s="114"/>
      <c r="CN313" s="114"/>
      <c r="CO313" s="450">
        <f t="shared" si="1142"/>
        <v>0</v>
      </c>
      <c r="CP313" s="482"/>
      <c r="CQ313" s="482"/>
      <c r="CR313" s="482"/>
      <c r="CS313" s="482"/>
      <c r="CT313" s="482"/>
      <c r="CU313" s="109"/>
      <c r="CV313" s="109"/>
      <c r="CW313" s="109"/>
      <c r="CX313" s="109"/>
    </row>
    <row r="314" spans="1:102" s="110" customFormat="1" ht="54" customHeight="1">
      <c r="A314" s="137"/>
      <c r="B314" s="379" t="s">
        <v>771</v>
      </c>
      <c r="C314" s="111">
        <v>1</v>
      </c>
      <c r="D314" s="111" t="s">
        <v>1351</v>
      </c>
      <c r="E314" s="113">
        <v>29388</v>
      </c>
      <c r="F314" s="130">
        <v>12500</v>
      </c>
      <c r="G314" s="113">
        <v>17370</v>
      </c>
      <c r="H314" s="130">
        <f t="shared" si="1200"/>
        <v>4800</v>
      </c>
      <c r="I314" s="130">
        <f t="shared" si="1201"/>
        <v>0</v>
      </c>
      <c r="J314" s="130"/>
      <c r="K314" s="104"/>
      <c r="L314" s="131"/>
      <c r="M314" s="104"/>
      <c r="N314" s="104"/>
      <c r="O314" s="130">
        <f t="shared" si="1187"/>
        <v>4800</v>
      </c>
      <c r="P314" s="104"/>
      <c r="Q314" s="130"/>
      <c r="R314" s="119">
        <v>4800</v>
      </c>
      <c r="S314" s="130"/>
      <c r="T314" s="112"/>
      <c r="U314" s="122"/>
      <c r="V314" s="130">
        <f t="shared" si="1188"/>
        <v>4800</v>
      </c>
      <c r="W314" s="130">
        <f t="shared" si="1189"/>
        <v>0</v>
      </c>
      <c r="X314" s="130"/>
      <c r="Y314" s="104"/>
      <c r="Z314" s="130"/>
      <c r="AA314" s="104"/>
      <c r="AB314" s="104"/>
      <c r="AC314" s="130">
        <f t="shared" si="1190"/>
        <v>4800</v>
      </c>
      <c r="AD314" s="104"/>
      <c r="AE314" s="130"/>
      <c r="AF314" s="130">
        <f>'2-XSKT'!AA153</f>
        <v>4800</v>
      </c>
      <c r="AG314" s="130"/>
      <c r="AH314" s="130"/>
      <c r="AI314" s="130"/>
      <c r="AJ314" s="116">
        <f t="shared" si="929"/>
        <v>1</v>
      </c>
      <c r="AK314" s="130">
        <f t="shared" si="1191"/>
        <v>9690</v>
      </c>
      <c r="AL314" s="130">
        <f t="shared" si="1192"/>
        <v>0</v>
      </c>
      <c r="AM314" s="130"/>
      <c r="AN314" s="104"/>
      <c r="AO314" s="130"/>
      <c r="AP314" s="104"/>
      <c r="AQ314" s="104"/>
      <c r="AR314" s="130">
        <f t="shared" si="1193"/>
        <v>9690</v>
      </c>
      <c r="AS314" s="104"/>
      <c r="AT314" s="130"/>
      <c r="AU314" s="130">
        <f>'2-XSKT'!AB153</f>
        <v>9690</v>
      </c>
      <c r="AV314" s="130"/>
      <c r="AW314" s="130"/>
      <c r="AX314" s="130"/>
      <c r="AY314" s="116">
        <f t="shared" si="1085"/>
        <v>2.0187499999999998</v>
      </c>
      <c r="AZ314" s="114">
        <f t="shared" si="1194"/>
        <v>4890</v>
      </c>
      <c r="BA314" s="114">
        <f t="shared" si="1195"/>
        <v>0</v>
      </c>
      <c r="BB314" s="114">
        <f t="shared" si="1196"/>
        <v>4890</v>
      </c>
      <c r="BC314" s="114">
        <f t="shared" si="1197"/>
        <v>0</v>
      </c>
      <c r="BD314" s="114">
        <f t="shared" si="1198"/>
        <v>0</v>
      </c>
      <c r="BE314" s="114"/>
      <c r="BF314" s="114"/>
      <c r="BG314" s="114"/>
      <c r="BH314" s="114"/>
      <c r="BI314" s="114"/>
      <c r="BJ314" s="130">
        <f t="shared" si="1202"/>
        <v>4800</v>
      </c>
      <c r="BK314" s="130">
        <f t="shared" si="1203"/>
        <v>0</v>
      </c>
      <c r="BL314" s="130"/>
      <c r="BM314" s="104"/>
      <c r="BN314" s="131"/>
      <c r="BO314" s="104"/>
      <c r="BP314" s="104"/>
      <c r="BQ314" s="130">
        <f t="shared" si="1199"/>
        <v>4800</v>
      </c>
      <c r="BR314" s="104"/>
      <c r="BS314" s="130"/>
      <c r="BT314" s="130">
        <f>'2-XSKT'!AF153</f>
        <v>4800</v>
      </c>
      <c r="BU314" s="130"/>
      <c r="BV314" s="130"/>
      <c r="BW314" s="122"/>
      <c r="BX314" s="116">
        <f t="shared" si="1086"/>
        <v>1</v>
      </c>
      <c r="BY314" s="2422">
        <f t="shared" si="1014"/>
        <v>4890</v>
      </c>
      <c r="BZ314" s="2422">
        <f t="shared" si="1015"/>
        <v>0</v>
      </c>
      <c r="CA314" s="482" t="s">
        <v>1585</v>
      </c>
      <c r="CB314" s="482"/>
      <c r="CC314" s="450">
        <f t="shared" si="1140"/>
        <v>0</v>
      </c>
      <c r="CD314" s="450"/>
      <c r="CE314" s="450"/>
      <c r="CF314" s="450"/>
      <c r="CG314" s="450"/>
      <c r="CH314" s="450"/>
      <c r="CI314" s="450">
        <f t="shared" si="1141"/>
        <v>0</v>
      </c>
      <c r="CJ314" s="114"/>
      <c r="CK314" s="114"/>
      <c r="CL314" s="114"/>
      <c r="CM314" s="114"/>
      <c r="CN314" s="114"/>
      <c r="CO314" s="450">
        <f t="shared" si="1142"/>
        <v>0</v>
      </c>
      <c r="CP314" s="482"/>
      <c r="CQ314" s="482"/>
      <c r="CR314" s="482"/>
      <c r="CS314" s="482"/>
      <c r="CT314" s="482"/>
      <c r="CU314" s="109"/>
      <c r="CV314" s="109"/>
      <c r="CW314" s="109"/>
      <c r="CX314" s="109"/>
    </row>
    <row r="315" spans="1:102" s="110" customFormat="1" ht="54" customHeight="1">
      <c r="A315" s="137"/>
      <c r="B315" s="386" t="s">
        <v>1232</v>
      </c>
      <c r="C315" s="111">
        <v>1</v>
      </c>
      <c r="D315" s="111" t="s">
        <v>1349</v>
      </c>
      <c r="E315" s="113"/>
      <c r="F315" s="130"/>
      <c r="G315" s="113"/>
      <c r="H315" s="130">
        <f t="shared" ref="H315:H316" si="1204">I315+O315</f>
        <v>983</v>
      </c>
      <c r="I315" s="130">
        <f t="shared" ref="I315:I316" si="1205">SUM(K315:N315)</f>
        <v>0</v>
      </c>
      <c r="J315" s="130"/>
      <c r="K315" s="104"/>
      <c r="L315" s="131"/>
      <c r="M315" s="104"/>
      <c r="N315" s="104"/>
      <c r="O315" s="130">
        <f t="shared" ref="O315:O316" si="1206">SUM(P315:U315)</f>
        <v>983</v>
      </c>
      <c r="P315" s="104"/>
      <c r="Q315" s="130"/>
      <c r="R315" s="119"/>
      <c r="S315" s="130"/>
      <c r="T315" s="120">
        <v>983</v>
      </c>
      <c r="U315" s="122"/>
      <c r="V315" s="130">
        <f t="shared" ref="V315:V316" si="1207">W315+AC315</f>
        <v>0</v>
      </c>
      <c r="W315" s="130">
        <f t="shared" ref="W315:W316" si="1208">SUM(Y315:AB315)</f>
        <v>0</v>
      </c>
      <c r="X315" s="130"/>
      <c r="Y315" s="104"/>
      <c r="Z315" s="130"/>
      <c r="AA315" s="104"/>
      <c r="AB315" s="104"/>
      <c r="AC315" s="130">
        <f t="shared" ref="AC315:AC316" si="1209">SUM(AD315:AI315)</f>
        <v>0</v>
      </c>
      <c r="AD315" s="104"/>
      <c r="AE315" s="130"/>
      <c r="AF315" s="130"/>
      <c r="AG315" s="130"/>
      <c r="AH315" s="130">
        <f>'3-NSTW'!AC54</f>
        <v>0</v>
      </c>
      <c r="AI315" s="130"/>
      <c r="AJ315" s="116">
        <f t="shared" si="929"/>
        <v>0</v>
      </c>
      <c r="AK315" s="130">
        <f t="shared" si="1191"/>
        <v>983</v>
      </c>
      <c r="AL315" s="130">
        <f t="shared" si="1192"/>
        <v>0</v>
      </c>
      <c r="AM315" s="130"/>
      <c r="AN315" s="104"/>
      <c r="AO315" s="130"/>
      <c r="AP315" s="104"/>
      <c r="AQ315" s="104"/>
      <c r="AR315" s="130">
        <f t="shared" si="1193"/>
        <v>983</v>
      </c>
      <c r="AS315" s="104"/>
      <c r="AT315" s="130"/>
      <c r="AU315" s="130"/>
      <c r="AV315" s="130"/>
      <c r="AW315" s="130">
        <f>'3-NSTW'!AG54</f>
        <v>983</v>
      </c>
      <c r="AX315" s="130"/>
      <c r="AY315" s="116">
        <f t="shared" si="1085"/>
        <v>1</v>
      </c>
      <c r="AZ315" s="114">
        <f t="shared" si="1194"/>
        <v>0</v>
      </c>
      <c r="BA315" s="114">
        <f t="shared" si="1195"/>
        <v>0</v>
      </c>
      <c r="BB315" s="114">
        <f t="shared" si="1196"/>
        <v>0</v>
      </c>
      <c r="BC315" s="114">
        <f t="shared" si="1197"/>
        <v>0</v>
      </c>
      <c r="BD315" s="114">
        <f t="shared" si="1198"/>
        <v>0</v>
      </c>
      <c r="BE315" s="114">
        <f t="shared" ref="BE315:BI316" si="1210">AK315-H315</f>
        <v>0</v>
      </c>
      <c r="BF315" s="114">
        <f t="shared" si="1210"/>
        <v>0</v>
      </c>
      <c r="BG315" s="114">
        <f t="shared" si="1210"/>
        <v>0</v>
      </c>
      <c r="BH315" s="114">
        <f t="shared" si="1210"/>
        <v>0</v>
      </c>
      <c r="BI315" s="114">
        <f t="shared" si="1210"/>
        <v>0</v>
      </c>
      <c r="BJ315" s="130">
        <f t="shared" si="1202"/>
        <v>983</v>
      </c>
      <c r="BK315" s="130">
        <f t="shared" si="1203"/>
        <v>0</v>
      </c>
      <c r="BL315" s="130"/>
      <c r="BM315" s="104"/>
      <c r="BN315" s="131"/>
      <c r="BO315" s="104"/>
      <c r="BP315" s="104"/>
      <c r="BQ315" s="130">
        <f t="shared" si="1199"/>
        <v>983</v>
      </c>
      <c r="BR315" s="104"/>
      <c r="BS315" s="130"/>
      <c r="BT315" s="130"/>
      <c r="BU315" s="130"/>
      <c r="BV315" s="130">
        <f>'3-NSTW'!AG54</f>
        <v>983</v>
      </c>
      <c r="BW315" s="122"/>
      <c r="BX315" s="116">
        <f t="shared" si="1086"/>
        <v>1</v>
      </c>
      <c r="BY315" s="2422">
        <f t="shared" si="1014"/>
        <v>0</v>
      </c>
      <c r="BZ315" s="2422">
        <f t="shared" si="1015"/>
        <v>0</v>
      </c>
      <c r="CA315" s="482"/>
      <c r="CB315" s="482"/>
      <c r="CC315" s="450">
        <f t="shared" ref="CC315:CC316" si="1211">SUM(CD315:CH315)</f>
        <v>0</v>
      </c>
      <c r="CD315" s="450"/>
      <c r="CE315" s="450"/>
      <c r="CF315" s="450"/>
      <c r="CG315" s="450"/>
      <c r="CH315" s="450"/>
      <c r="CI315" s="450">
        <f t="shared" ref="CI315:CI316" si="1212">SUM(CJ315:CN315)</f>
        <v>0</v>
      </c>
      <c r="CJ315" s="114"/>
      <c r="CK315" s="114"/>
      <c r="CL315" s="114"/>
      <c r="CM315" s="114"/>
      <c r="CN315" s="114"/>
      <c r="CO315" s="450">
        <f t="shared" ref="CO315:CO316" si="1213">SUM(CP315:CT315)</f>
        <v>0</v>
      </c>
      <c r="CP315" s="482"/>
      <c r="CQ315" s="482"/>
      <c r="CR315" s="482"/>
      <c r="CS315" s="482"/>
      <c r="CT315" s="482"/>
      <c r="CU315" s="109"/>
      <c r="CV315" s="109"/>
      <c r="CW315" s="109"/>
      <c r="CX315" s="109"/>
    </row>
    <row r="316" spans="1:102" s="110" customFormat="1" ht="54" customHeight="1">
      <c r="A316" s="137"/>
      <c r="B316" s="386" t="s">
        <v>1233</v>
      </c>
      <c r="C316" s="111">
        <v>1</v>
      </c>
      <c r="D316" s="111" t="s">
        <v>1349</v>
      </c>
      <c r="E316" s="113"/>
      <c r="F316" s="130"/>
      <c r="G316" s="113"/>
      <c r="H316" s="130">
        <f t="shared" si="1204"/>
        <v>949</v>
      </c>
      <c r="I316" s="130">
        <f t="shared" si="1205"/>
        <v>0</v>
      </c>
      <c r="J316" s="130"/>
      <c r="K316" s="104"/>
      <c r="L316" s="131"/>
      <c r="M316" s="104"/>
      <c r="N316" s="104"/>
      <c r="O316" s="130">
        <f t="shared" si="1206"/>
        <v>949</v>
      </c>
      <c r="P316" s="104"/>
      <c r="Q316" s="130"/>
      <c r="R316" s="119"/>
      <c r="S316" s="130"/>
      <c r="T316" s="120">
        <v>949</v>
      </c>
      <c r="U316" s="122"/>
      <c r="V316" s="130">
        <f t="shared" si="1207"/>
        <v>0</v>
      </c>
      <c r="W316" s="130">
        <f t="shared" si="1208"/>
        <v>0</v>
      </c>
      <c r="X316" s="130"/>
      <c r="Y316" s="104"/>
      <c r="Z316" s="130"/>
      <c r="AA316" s="104"/>
      <c r="AB316" s="104"/>
      <c r="AC316" s="130">
        <f t="shared" si="1209"/>
        <v>0</v>
      </c>
      <c r="AD316" s="104"/>
      <c r="AE316" s="130"/>
      <c r="AF316" s="130"/>
      <c r="AG316" s="130"/>
      <c r="AH316" s="130">
        <f>'3-NSTW'!AC57</f>
        <v>0</v>
      </c>
      <c r="AI316" s="130"/>
      <c r="AJ316" s="116">
        <f t="shared" si="929"/>
        <v>0</v>
      </c>
      <c r="AK316" s="130">
        <f t="shared" si="1191"/>
        <v>949</v>
      </c>
      <c r="AL316" s="130">
        <f t="shared" si="1192"/>
        <v>0</v>
      </c>
      <c r="AM316" s="130"/>
      <c r="AN316" s="104"/>
      <c r="AO316" s="130"/>
      <c r="AP316" s="104"/>
      <c r="AQ316" s="104"/>
      <c r="AR316" s="130">
        <f t="shared" si="1193"/>
        <v>949</v>
      </c>
      <c r="AS316" s="104"/>
      <c r="AT316" s="130"/>
      <c r="AU316" s="130"/>
      <c r="AV316" s="130"/>
      <c r="AW316" s="130">
        <f>'3-NSTW'!AG57</f>
        <v>949</v>
      </c>
      <c r="AX316" s="130"/>
      <c r="AY316" s="116">
        <f t="shared" si="1085"/>
        <v>1</v>
      </c>
      <c r="AZ316" s="114">
        <f t="shared" si="1194"/>
        <v>0</v>
      </c>
      <c r="BA316" s="114">
        <f t="shared" si="1195"/>
        <v>0</v>
      </c>
      <c r="BB316" s="114">
        <f t="shared" si="1196"/>
        <v>0</v>
      </c>
      <c r="BC316" s="114">
        <f t="shared" si="1197"/>
        <v>0</v>
      </c>
      <c r="BD316" s="114">
        <f t="shared" si="1198"/>
        <v>0</v>
      </c>
      <c r="BE316" s="114">
        <f t="shared" si="1210"/>
        <v>0</v>
      </c>
      <c r="BF316" s="114">
        <f t="shared" si="1210"/>
        <v>0</v>
      </c>
      <c r="BG316" s="114">
        <f t="shared" si="1210"/>
        <v>0</v>
      </c>
      <c r="BH316" s="114">
        <f t="shared" si="1210"/>
        <v>0</v>
      </c>
      <c r="BI316" s="114">
        <f t="shared" si="1210"/>
        <v>0</v>
      </c>
      <c r="BJ316" s="130">
        <f t="shared" si="1202"/>
        <v>949</v>
      </c>
      <c r="BK316" s="130">
        <f t="shared" si="1203"/>
        <v>0</v>
      </c>
      <c r="BL316" s="130"/>
      <c r="BM316" s="104"/>
      <c r="BN316" s="131"/>
      <c r="BO316" s="104"/>
      <c r="BP316" s="104"/>
      <c r="BQ316" s="130">
        <f t="shared" si="1199"/>
        <v>949</v>
      </c>
      <c r="BR316" s="104"/>
      <c r="BS316" s="130"/>
      <c r="BT316" s="130"/>
      <c r="BU316" s="130"/>
      <c r="BV316" s="130">
        <f>'3-NSTW'!AG57</f>
        <v>949</v>
      </c>
      <c r="BW316" s="122"/>
      <c r="BX316" s="116">
        <f t="shared" si="1086"/>
        <v>1</v>
      </c>
      <c r="BY316" s="2422">
        <f t="shared" si="1014"/>
        <v>0</v>
      </c>
      <c r="BZ316" s="2422">
        <f t="shared" si="1015"/>
        <v>0</v>
      </c>
      <c r="CA316" s="482"/>
      <c r="CB316" s="482"/>
      <c r="CC316" s="450">
        <f t="shared" si="1211"/>
        <v>0</v>
      </c>
      <c r="CD316" s="450"/>
      <c r="CE316" s="450"/>
      <c r="CF316" s="450"/>
      <c r="CG316" s="450"/>
      <c r="CH316" s="450"/>
      <c r="CI316" s="450">
        <f t="shared" si="1212"/>
        <v>0</v>
      </c>
      <c r="CJ316" s="114"/>
      <c r="CK316" s="114"/>
      <c r="CL316" s="114"/>
      <c r="CM316" s="114"/>
      <c r="CN316" s="114"/>
      <c r="CO316" s="450">
        <f t="shared" si="1213"/>
        <v>0</v>
      </c>
      <c r="CP316" s="482"/>
      <c r="CQ316" s="482"/>
      <c r="CR316" s="482"/>
      <c r="CS316" s="482"/>
      <c r="CT316" s="482"/>
      <c r="CU316" s="109"/>
      <c r="CV316" s="109"/>
      <c r="CW316" s="109"/>
      <c r="CX316" s="109"/>
    </row>
    <row r="317" spans="1:102" s="110" customFormat="1" ht="57.95" customHeight="1">
      <c r="A317" s="103" t="s">
        <v>47</v>
      </c>
      <c r="B317" s="118" t="s">
        <v>88</v>
      </c>
      <c r="C317" s="106">
        <f>SUM(C318:C318)</f>
        <v>1</v>
      </c>
      <c r="D317" s="106"/>
      <c r="E317" s="106">
        <f t="shared" ref="E317:BK317" si="1214">SUM(E318:E318)</f>
        <v>5422</v>
      </c>
      <c r="F317" s="106">
        <f t="shared" si="1214"/>
        <v>0</v>
      </c>
      <c r="G317" s="106">
        <f t="shared" si="1214"/>
        <v>2600</v>
      </c>
      <c r="H317" s="106">
        <f t="shared" si="1214"/>
        <v>2600</v>
      </c>
      <c r="I317" s="106">
        <f t="shared" si="1214"/>
        <v>0</v>
      </c>
      <c r="J317" s="106">
        <f t="shared" si="1214"/>
        <v>0</v>
      </c>
      <c r="K317" s="106">
        <f t="shared" si="1214"/>
        <v>0</v>
      </c>
      <c r="L317" s="106">
        <f t="shared" si="1214"/>
        <v>0</v>
      </c>
      <c r="M317" s="106">
        <f t="shared" si="1214"/>
        <v>0</v>
      </c>
      <c r="N317" s="106">
        <f t="shared" si="1214"/>
        <v>0</v>
      </c>
      <c r="O317" s="106">
        <f t="shared" si="1214"/>
        <v>2600</v>
      </c>
      <c r="P317" s="106">
        <f t="shared" si="1214"/>
        <v>0</v>
      </c>
      <c r="Q317" s="106">
        <f t="shared" si="1214"/>
        <v>0</v>
      </c>
      <c r="R317" s="106">
        <f t="shared" si="1214"/>
        <v>2600</v>
      </c>
      <c r="S317" s="106">
        <f t="shared" si="1214"/>
        <v>0</v>
      </c>
      <c r="T317" s="106">
        <f t="shared" si="1214"/>
        <v>0</v>
      </c>
      <c r="U317" s="106">
        <f t="shared" si="1214"/>
        <v>0</v>
      </c>
      <c r="V317" s="106">
        <f t="shared" si="1214"/>
        <v>0</v>
      </c>
      <c r="W317" s="106">
        <f t="shared" si="1214"/>
        <v>0</v>
      </c>
      <c r="X317" s="106">
        <f t="shared" si="1214"/>
        <v>0</v>
      </c>
      <c r="Y317" s="106">
        <f t="shared" si="1214"/>
        <v>0</v>
      </c>
      <c r="Z317" s="106">
        <f t="shared" si="1214"/>
        <v>0</v>
      </c>
      <c r="AA317" s="106">
        <f t="shared" si="1214"/>
        <v>0</v>
      </c>
      <c r="AB317" s="106">
        <f t="shared" si="1214"/>
        <v>0</v>
      </c>
      <c r="AC317" s="106">
        <f t="shared" si="1214"/>
        <v>0</v>
      </c>
      <c r="AD317" s="106">
        <f t="shared" si="1214"/>
        <v>0</v>
      </c>
      <c r="AE317" s="106">
        <f t="shared" si="1214"/>
        <v>0</v>
      </c>
      <c r="AF317" s="106">
        <f t="shared" si="1214"/>
        <v>0</v>
      </c>
      <c r="AG317" s="106">
        <f t="shared" si="1214"/>
        <v>0</v>
      </c>
      <c r="AH317" s="106">
        <f t="shared" si="1214"/>
        <v>0</v>
      </c>
      <c r="AI317" s="106">
        <f t="shared" si="1214"/>
        <v>0</v>
      </c>
      <c r="AJ317" s="116">
        <f t="shared" si="929"/>
        <v>0</v>
      </c>
      <c r="AK317" s="106">
        <f t="shared" si="1214"/>
        <v>2600</v>
      </c>
      <c r="AL317" s="106">
        <f t="shared" si="1214"/>
        <v>0</v>
      </c>
      <c r="AM317" s="106">
        <f t="shared" si="1214"/>
        <v>0</v>
      </c>
      <c r="AN317" s="106">
        <f t="shared" si="1214"/>
        <v>0</v>
      </c>
      <c r="AO317" s="106">
        <f t="shared" si="1214"/>
        <v>0</v>
      </c>
      <c r="AP317" s="106">
        <f t="shared" si="1214"/>
        <v>0</v>
      </c>
      <c r="AQ317" s="106">
        <f t="shared" si="1214"/>
        <v>0</v>
      </c>
      <c r="AR317" s="106">
        <f t="shared" si="1214"/>
        <v>2600</v>
      </c>
      <c r="AS317" s="106">
        <f t="shared" si="1214"/>
        <v>0</v>
      </c>
      <c r="AT317" s="106">
        <f t="shared" si="1214"/>
        <v>0</v>
      </c>
      <c r="AU317" s="106">
        <f t="shared" si="1214"/>
        <v>2600</v>
      </c>
      <c r="AV317" s="106">
        <f t="shared" si="1214"/>
        <v>0</v>
      </c>
      <c r="AW317" s="106">
        <f t="shared" si="1214"/>
        <v>0</v>
      </c>
      <c r="AX317" s="106">
        <f t="shared" si="1214"/>
        <v>0</v>
      </c>
      <c r="AY317" s="116">
        <f t="shared" si="1085"/>
        <v>1</v>
      </c>
      <c r="AZ317" s="106">
        <f t="shared" si="1214"/>
        <v>0</v>
      </c>
      <c r="BA317" s="106">
        <f t="shared" si="1214"/>
        <v>0</v>
      </c>
      <c r="BB317" s="106">
        <f t="shared" si="1214"/>
        <v>0</v>
      </c>
      <c r="BC317" s="106">
        <f t="shared" si="1214"/>
        <v>0</v>
      </c>
      <c r="BD317" s="106">
        <f t="shared" si="1214"/>
        <v>0</v>
      </c>
      <c r="BE317" s="106">
        <f t="shared" si="1214"/>
        <v>0</v>
      </c>
      <c r="BF317" s="106">
        <f t="shared" si="1214"/>
        <v>0</v>
      </c>
      <c r="BG317" s="106">
        <f t="shared" si="1214"/>
        <v>0</v>
      </c>
      <c r="BH317" s="106">
        <f t="shared" si="1214"/>
        <v>0</v>
      </c>
      <c r="BI317" s="106">
        <f t="shared" si="1214"/>
        <v>0</v>
      </c>
      <c r="BJ317" s="106">
        <f t="shared" si="1214"/>
        <v>2600</v>
      </c>
      <c r="BK317" s="106">
        <f t="shared" si="1214"/>
        <v>0</v>
      </c>
      <c r="BL317" s="106">
        <f t="shared" ref="BL317:BW317" si="1215">SUM(BL318:BL318)</f>
        <v>0</v>
      </c>
      <c r="BM317" s="106">
        <f t="shared" si="1215"/>
        <v>0</v>
      </c>
      <c r="BN317" s="106">
        <f t="shared" si="1215"/>
        <v>0</v>
      </c>
      <c r="BO317" s="106">
        <f t="shared" si="1215"/>
        <v>0</v>
      </c>
      <c r="BP317" s="106">
        <f t="shared" si="1215"/>
        <v>0</v>
      </c>
      <c r="BQ317" s="106">
        <f t="shared" si="1215"/>
        <v>2600</v>
      </c>
      <c r="BR317" s="106">
        <f t="shared" si="1215"/>
        <v>0</v>
      </c>
      <c r="BS317" s="106">
        <f t="shared" si="1215"/>
        <v>0</v>
      </c>
      <c r="BT317" s="106">
        <f t="shared" si="1215"/>
        <v>2600</v>
      </c>
      <c r="BU317" s="106">
        <f t="shared" si="1215"/>
        <v>0</v>
      </c>
      <c r="BV317" s="106">
        <f t="shared" si="1215"/>
        <v>0</v>
      </c>
      <c r="BW317" s="106">
        <f t="shared" si="1215"/>
        <v>0</v>
      </c>
      <c r="BX317" s="116">
        <f t="shared" si="1086"/>
        <v>1</v>
      </c>
      <c r="BY317" s="2422">
        <f t="shared" si="1014"/>
        <v>0</v>
      </c>
      <c r="BZ317" s="2422">
        <f t="shared" si="1015"/>
        <v>0</v>
      </c>
      <c r="CA317" s="106">
        <f t="shared" ref="CA317:CW317" si="1216">SUM(CA318:CA318)</f>
        <v>0</v>
      </c>
      <c r="CB317" s="106">
        <f t="shared" si="1216"/>
        <v>0</v>
      </c>
      <c r="CC317" s="106">
        <f t="shared" si="1216"/>
        <v>0</v>
      </c>
      <c r="CD317" s="106">
        <f t="shared" si="1216"/>
        <v>0</v>
      </c>
      <c r="CE317" s="106">
        <f t="shared" si="1216"/>
        <v>0</v>
      </c>
      <c r="CF317" s="106">
        <f t="shared" si="1216"/>
        <v>0</v>
      </c>
      <c r="CG317" s="106">
        <f t="shared" si="1216"/>
        <v>0</v>
      </c>
      <c r="CH317" s="106">
        <f t="shared" si="1216"/>
        <v>0</v>
      </c>
      <c r="CI317" s="106">
        <f t="shared" si="1216"/>
        <v>0</v>
      </c>
      <c r="CJ317" s="106">
        <f t="shared" si="1216"/>
        <v>0</v>
      </c>
      <c r="CK317" s="106">
        <f t="shared" si="1216"/>
        <v>0</v>
      </c>
      <c r="CL317" s="106">
        <f t="shared" si="1216"/>
        <v>0</v>
      </c>
      <c r="CM317" s="106">
        <f t="shared" si="1216"/>
        <v>0</v>
      </c>
      <c r="CN317" s="106">
        <f t="shared" si="1216"/>
        <v>0</v>
      </c>
      <c r="CO317" s="106">
        <f t="shared" si="1216"/>
        <v>0</v>
      </c>
      <c r="CP317" s="106">
        <f t="shared" si="1216"/>
        <v>0</v>
      </c>
      <c r="CQ317" s="106">
        <f t="shared" si="1216"/>
        <v>0</v>
      </c>
      <c r="CR317" s="106">
        <f t="shared" si="1216"/>
        <v>0</v>
      </c>
      <c r="CS317" s="106">
        <f t="shared" si="1216"/>
        <v>0</v>
      </c>
      <c r="CT317" s="106">
        <f t="shared" si="1216"/>
        <v>0</v>
      </c>
      <c r="CU317" s="106">
        <f t="shared" si="1216"/>
        <v>0</v>
      </c>
      <c r="CV317" s="106">
        <f t="shared" si="1216"/>
        <v>0</v>
      </c>
      <c r="CW317" s="106">
        <f t="shared" si="1216"/>
        <v>0</v>
      </c>
      <c r="CX317" s="109"/>
    </row>
    <row r="318" spans="1:102" s="110" customFormat="1" ht="72" customHeight="1">
      <c r="A318" s="137"/>
      <c r="B318" s="386" t="s">
        <v>718</v>
      </c>
      <c r="C318" s="111">
        <v>1</v>
      </c>
      <c r="D318" s="111" t="s">
        <v>1351</v>
      </c>
      <c r="E318" s="113">
        <v>5422</v>
      </c>
      <c r="F318" s="130"/>
      <c r="G318" s="113">
        <v>2600</v>
      </c>
      <c r="H318" s="130">
        <f>I318+O318</f>
        <v>2600</v>
      </c>
      <c r="I318" s="130">
        <f>SUM(K318:N318)</f>
        <v>0</v>
      </c>
      <c r="J318" s="130"/>
      <c r="K318" s="104"/>
      <c r="L318" s="131"/>
      <c r="M318" s="104"/>
      <c r="N318" s="104"/>
      <c r="O318" s="130">
        <f>SUM(P318:U318)</f>
        <v>2600</v>
      </c>
      <c r="P318" s="104"/>
      <c r="Q318" s="141"/>
      <c r="R318" s="139">
        <v>2600</v>
      </c>
      <c r="S318" s="139"/>
      <c r="T318" s="112"/>
      <c r="U318" s="122"/>
      <c r="V318" s="130">
        <f t="shared" ref="V318" si="1217">W318+AC318</f>
        <v>0</v>
      </c>
      <c r="W318" s="130">
        <f t="shared" ref="W318" si="1218">SUM(Y318:AB318)</f>
        <v>0</v>
      </c>
      <c r="X318" s="130"/>
      <c r="Y318" s="104"/>
      <c r="Z318" s="130"/>
      <c r="AA318" s="104"/>
      <c r="AB318" s="104"/>
      <c r="AC318" s="130">
        <f>SUM(AD318:AI318)</f>
        <v>0</v>
      </c>
      <c r="AD318" s="104"/>
      <c r="AE318" s="130"/>
      <c r="AF318" s="130">
        <f>'2-XSKT'!AA238</f>
        <v>0</v>
      </c>
      <c r="AG318" s="130"/>
      <c r="AH318" s="130"/>
      <c r="AI318" s="130"/>
      <c r="AJ318" s="116">
        <f t="shared" si="929"/>
        <v>0</v>
      </c>
      <c r="AK318" s="130">
        <f t="shared" ref="AK318" si="1219">AL318+AR318</f>
        <v>2600</v>
      </c>
      <c r="AL318" s="130">
        <f t="shared" ref="AL318" si="1220">SUM(AN318:AQ318)</f>
        <v>0</v>
      </c>
      <c r="AM318" s="130"/>
      <c r="AN318" s="104"/>
      <c r="AO318" s="130"/>
      <c r="AP318" s="104"/>
      <c r="AQ318" s="104"/>
      <c r="AR318" s="130">
        <f>SUM(AS318:AX318)</f>
        <v>2600</v>
      </c>
      <c r="AS318" s="104"/>
      <c r="AT318" s="130"/>
      <c r="AU318" s="130">
        <f>'2-XSKT'!AB238</f>
        <v>2600</v>
      </c>
      <c r="AV318" s="130"/>
      <c r="AW318" s="130"/>
      <c r="AX318" s="130"/>
      <c r="AY318" s="116">
        <f t="shared" si="1085"/>
        <v>1</v>
      </c>
      <c r="AZ318" s="114">
        <f>AK318-H318</f>
        <v>0</v>
      </c>
      <c r="BA318" s="114">
        <f>AT318-Q318</f>
        <v>0</v>
      </c>
      <c r="BB318" s="114">
        <f>AU318-R318</f>
        <v>0</v>
      </c>
      <c r="BC318" s="114">
        <f>AV318-S318</f>
        <v>0</v>
      </c>
      <c r="BD318" s="114">
        <f>AW318-T318</f>
        <v>0</v>
      </c>
      <c r="BE318" s="114">
        <f>AK318-H318</f>
        <v>0</v>
      </c>
      <c r="BF318" s="114">
        <f>AL318-I318</f>
        <v>0</v>
      </c>
      <c r="BG318" s="114">
        <f>AM318-J318</f>
        <v>0</v>
      </c>
      <c r="BH318" s="114">
        <f>AN318-K318</f>
        <v>0</v>
      </c>
      <c r="BI318" s="114">
        <f>AO318-L318</f>
        <v>0</v>
      </c>
      <c r="BJ318" s="130">
        <f>BK318+BQ318</f>
        <v>2600</v>
      </c>
      <c r="BK318" s="130">
        <f>SUM(BM318:BP318)</f>
        <v>0</v>
      </c>
      <c r="BL318" s="130"/>
      <c r="BM318" s="104"/>
      <c r="BN318" s="131"/>
      <c r="BO318" s="104"/>
      <c r="BP318" s="104"/>
      <c r="BQ318" s="130">
        <f>SUM(BR318:BW318)</f>
        <v>2600</v>
      </c>
      <c r="BR318" s="104"/>
      <c r="BS318" s="130"/>
      <c r="BT318" s="130">
        <f>'2-XSKT'!AF238</f>
        <v>2600</v>
      </c>
      <c r="BU318" s="139"/>
      <c r="BV318" s="130"/>
      <c r="BW318" s="122"/>
      <c r="BX318" s="116">
        <f t="shared" si="1086"/>
        <v>1</v>
      </c>
      <c r="BY318" s="2422">
        <f t="shared" si="1014"/>
        <v>0</v>
      </c>
      <c r="BZ318" s="2422">
        <f t="shared" si="1015"/>
        <v>0</v>
      </c>
      <c r="CA318" s="484"/>
      <c r="CB318" s="484"/>
      <c r="CC318" s="450">
        <f t="shared" si="1140"/>
        <v>0</v>
      </c>
      <c r="CD318" s="450"/>
      <c r="CE318" s="450"/>
      <c r="CF318" s="450"/>
      <c r="CG318" s="450"/>
      <c r="CH318" s="450"/>
      <c r="CI318" s="450">
        <f t="shared" si="1141"/>
        <v>0</v>
      </c>
      <c r="CJ318" s="114"/>
      <c r="CK318" s="114"/>
      <c r="CL318" s="114"/>
      <c r="CM318" s="114"/>
      <c r="CN318" s="114"/>
      <c r="CO318" s="450">
        <f t="shared" si="1142"/>
        <v>0</v>
      </c>
      <c r="CP318" s="484"/>
      <c r="CQ318" s="484"/>
      <c r="CR318" s="484"/>
      <c r="CS318" s="484"/>
      <c r="CT318" s="484"/>
      <c r="CU318" s="109"/>
      <c r="CV318" s="109"/>
      <c r="CW318" s="109"/>
      <c r="CX318" s="109"/>
    </row>
    <row r="319" spans="1:102" s="110" customFormat="1" ht="31.5" customHeight="1">
      <c r="A319" s="103" t="s">
        <v>1057</v>
      </c>
      <c r="B319" s="107" t="s">
        <v>1097</v>
      </c>
      <c r="C319" s="106">
        <f>C320+C321+C322</f>
        <v>2</v>
      </c>
      <c r="D319" s="106"/>
      <c r="E319" s="106">
        <f t="shared" ref="E319:U319" si="1221">E320+E321+E322</f>
        <v>729137</v>
      </c>
      <c r="F319" s="106">
        <f t="shared" si="1221"/>
        <v>26000</v>
      </c>
      <c r="G319" s="106">
        <f t="shared" si="1221"/>
        <v>390000</v>
      </c>
      <c r="H319" s="106">
        <f t="shared" si="1221"/>
        <v>364000</v>
      </c>
      <c r="I319" s="106">
        <f t="shared" si="1221"/>
        <v>0</v>
      </c>
      <c r="J319" s="106">
        <f t="shared" si="1221"/>
        <v>0</v>
      </c>
      <c r="K319" s="106">
        <f t="shared" si="1221"/>
        <v>0</v>
      </c>
      <c r="L319" s="106">
        <f t="shared" si="1221"/>
        <v>0</v>
      </c>
      <c r="M319" s="106">
        <f t="shared" si="1221"/>
        <v>0</v>
      </c>
      <c r="N319" s="106">
        <f t="shared" si="1221"/>
        <v>0</v>
      </c>
      <c r="O319" s="106">
        <f t="shared" si="1221"/>
        <v>364000</v>
      </c>
      <c r="P319" s="106">
        <f t="shared" si="1221"/>
        <v>240000</v>
      </c>
      <c r="Q319" s="106">
        <f t="shared" si="1221"/>
        <v>0</v>
      </c>
      <c r="R319" s="106">
        <f t="shared" si="1221"/>
        <v>124000</v>
      </c>
      <c r="S319" s="106">
        <f t="shared" si="1221"/>
        <v>0</v>
      </c>
      <c r="T319" s="106">
        <f t="shared" si="1221"/>
        <v>0</v>
      </c>
      <c r="U319" s="106">
        <f t="shared" si="1221"/>
        <v>0</v>
      </c>
      <c r="V319" s="106">
        <f t="shared" ref="V319:AX319" si="1222">V320+V321+V322</f>
        <v>145999.12900000002</v>
      </c>
      <c r="W319" s="106">
        <f t="shared" si="1222"/>
        <v>0</v>
      </c>
      <c r="X319" s="106">
        <f t="shared" si="1222"/>
        <v>0</v>
      </c>
      <c r="Y319" s="106">
        <f t="shared" si="1222"/>
        <v>0</v>
      </c>
      <c r="Z319" s="106">
        <f t="shared" si="1222"/>
        <v>0</v>
      </c>
      <c r="AA319" s="106">
        <f t="shared" si="1222"/>
        <v>0</v>
      </c>
      <c r="AB319" s="106">
        <f t="shared" si="1222"/>
        <v>0</v>
      </c>
      <c r="AC319" s="106">
        <f t="shared" si="1222"/>
        <v>145999.12900000002</v>
      </c>
      <c r="AD319" s="106">
        <f t="shared" si="1222"/>
        <v>93066.046000000002</v>
      </c>
      <c r="AE319" s="106">
        <f t="shared" si="1222"/>
        <v>0</v>
      </c>
      <c r="AF319" s="106">
        <f t="shared" si="1222"/>
        <v>52933.082999999999</v>
      </c>
      <c r="AG319" s="106">
        <f t="shared" si="1222"/>
        <v>0</v>
      </c>
      <c r="AH319" s="106">
        <f t="shared" si="1222"/>
        <v>0</v>
      </c>
      <c r="AI319" s="106">
        <f t="shared" si="1222"/>
        <v>0</v>
      </c>
      <c r="AJ319" s="116">
        <f t="shared" si="929"/>
        <v>0.4010965082417583</v>
      </c>
      <c r="AK319" s="106">
        <f t="shared" si="1222"/>
        <v>364000</v>
      </c>
      <c r="AL319" s="106">
        <f t="shared" si="1222"/>
        <v>0</v>
      </c>
      <c r="AM319" s="106">
        <f t="shared" si="1222"/>
        <v>0</v>
      </c>
      <c r="AN319" s="106">
        <f t="shared" si="1222"/>
        <v>0</v>
      </c>
      <c r="AO319" s="106">
        <f t="shared" si="1222"/>
        <v>0</v>
      </c>
      <c r="AP319" s="106">
        <f t="shared" si="1222"/>
        <v>0</v>
      </c>
      <c r="AQ319" s="106">
        <f t="shared" si="1222"/>
        <v>0</v>
      </c>
      <c r="AR319" s="106">
        <f t="shared" si="1222"/>
        <v>364000</v>
      </c>
      <c r="AS319" s="106">
        <f t="shared" si="1222"/>
        <v>240000</v>
      </c>
      <c r="AT319" s="106">
        <f t="shared" si="1222"/>
        <v>0</v>
      </c>
      <c r="AU319" s="106">
        <f t="shared" si="1222"/>
        <v>124000</v>
      </c>
      <c r="AV319" s="106">
        <f t="shared" si="1222"/>
        <v>0</v>
      </c>
      <c r="AW319" s="106">
        <f t="shared" si="1222"/>
        <v>0</v>
      </c>
      <c r="AX319" s="106">
        <f t="shared" si="1222"/>
        <v>0</v>
      </c>
      <c r="AY319" s="116">
        <f t="shared" si="1085"/>
        <v>1</v>
      </c>
      <c r="AZ319" s="106">
        <f t="shared" ref="AZ319:BE319" si="1223">AZ320+AZ321+AZ322</f>
        <v>0</v>
      </c>
      <c r="BA319" s="106">
        <f t="shared" ref="BA319:BD319" si="1224">BA320+BA321+BA322</f>
        <v>0</v>
      </c>
      <c r="BB319" s="106">
        <f t="shared" si="1224"/>
        <v>0</v>
      </c>
      <c r="BC319" s="106">
        <f t="shared" si="1224"/>
        <v>0</v>
      </c>
      <c r="BD319" s="106">
        <f t="shared" si="1224"/>
        <v>0</v>
      </c>
      <c r="BE319" s="106">
        <f t="shared" si="1223"/>
        <v>0</v>
      </c>
      <c r="BF319" s="106">
        <f t="shared" ref="BF319:BI319" si="1225">BF320+BF321+BF322</f>
        <v>0</v>
      </c>
      <c r="BG319" s="106">
        <f t="shared" si="1225"/>
        <v>0</v>
      </c>
      <c r="BH319" s="106">
        <f t="shared" si="1225"/>
        <v>0</v>
      </c>
      <c r="BI319" s="106">
        <f t="shared" si="1225"/>
        <v>0</v>
      </c>
      <c r="BJ319" s="106">
        <f t="shared" ref="BJ319:BW319" si="1226">BJ320+BJ321+BJ322</f>
        <v>364000</v>
      </c>
      <c r="BK319" s="106">
        <f t="shared" si="1226"/>
        <v>0</v>
      </c>
      <c r="BL319" s="106">
        <f t="shared" si="1226"/>
        <v>0</v>
      </c>
      <c r="BM319" s="106">
        <f t="shared" si="1226"/>
        <v>0</v>
      </c>
      <c r="BN319" s="106">
        <f t="shared" si="1226"/>
        <v>0</v>
      </c>
      <c r="BO319" s="106">
        <f t="shared" si="1226"/>
        <v>0</v>
      </c>
      <c r="BP319" s="106">
        <f t="shared" si="1226"/>
        <v>0</v>
      </c>
      <c r="BQ319" s="106">
        <f t="shared" si="1226"/>
        <v>364000</v>
      </c>
      <c r="BR319" s="106">
        <f t="shared" si="1226"/>
        <v>240000</v>
      </c>
      <c r="BS319" s="106">
        <f t="shared" si="1226"/>
        <v>0</v>
      </c>
      <c r="BT319" s="106">
        <f t="shared" si="1226"/>
        <v>124000</v>
      </c>
      <c r="BU319" s="106">
        <f t="shared" si="1226"/>
        <v>0</v>
      </c>
      <c r="BV319" s="106">
        <f t="shared" si="1226"/>
        <v>0</v>
      </c>
      <c r="BW319" s="106">
        <f t="shared" si="1226"/>
        <v>0</v>
      </c>
      <c r="BX319" s="116">
        <f t="shared" si="1086"/>
        <v>1</v>
      </c>
      <c r="BY319" s="2422">
        <f t="shared" si="1014"/>
        <v>0</v>
      </c>
      <c r="BZ319" s="2422">
        <f t="shared" si="1015"/>
        <v>0</v>
      </c>
      <c r="CA319" s="106">
        <f t="shared" ref="CA319:CS319" si="1227">CA320+CA321+CA322</f>
        <v>0</v>
      </c>
      <c r="CB319" s="106">
        <f t="shared" si="1227"/>
        <v>0</v>
      </c>
      <c r="CC319" s="106">
        <f t="shared" si="1227"/>
        <v>0</v>
      </c>
      <c r="CD319" s="106">
        <f t="shared" si="1227"/>
        <v>0</v>
      </c>
      <c r="CE319" s="106">
        <f t="shared" si="1227"/>
        <v>0</v>
      </c>
      <c r="CF319" s="106">
        <f t="shared" si="1227"/>
        <v>0</v>
      </c>
      <c r="CG319" s="106">
        <f t="shared" si="1227"/>
        <v>0</v>
      </c>
      <c r="CH319" s="106">
        <f t="shared" si="1227"/>
        <v>0</v>
      </c>
      <c r="CI319" s="106">
        <f t="shared" si="1227"/>
        <v>0</v>
      </c>
      <c r="CJ319" s="106">
        <f t="shared" si="1227"/>
        <v>0</v>
      </c>
      <c r="CK319" s="106">
        <f t="shared" si="1227"/>
        <v>0</v>
      </c>
      <c r="CL319" s="106">
        <f t="shared" si="1227"/>
        <v>0</v>
      </c>
      <c r="CM319" s="106">
        <f t="shared" si="1227"/>
        <v>0</v>
      </c>
      <c r="CN319" s="106">
        <f t="shared" si="1227"/>
        <v>0</v>
      </c>
      <c r="CO319" s="106">
        <f t="shared" si="1227"/>
        <v>0</v>
      </c>
      <c r="CP319" s="106">
        <f t="shared" si="1227"/>
        <v>0</v>
      </c>
      <c r="CQ319" s="106">
        <f t="shared" si="1227"/>
        <v>0</v>
      </c>
      <c r="CR319" s="106">
        <f t="shared" si="1227"/>
        <v>0</v>
      </c>
      <c r="CS319" s="106">
        <f t="shared" si="1227"/>
        <v>0</v>
      </c>
      <c r="CT319" s="106">
        <f t="shared" ref="CT319:CW319" si="1228">CT320+CT321+CT322</f>
        <v>0</v>
      </c>
      <c r="CU319" s="106">
        <f t="shared" si="1228"/>
        <v>0</v>
      </c>
      <c r="CV319" s="106">
        <f t="shared" si="1228"/>
        <v>0</v>
      </c>
      <c r="CW319" s="106">
        <f t="shared" si="1228"/>
        <v>0</v>
      </c>
      <c r="CX319" s="109"/>
    </row>
    <row r="320" spans="1:102" s="110" customFormat="1" ht="18.75">
      <c r="A320" s="137"/>
      <c r="B320" s="135" t="s">
        <v>1092</v>
      </c>
      <c r="C320" s="103"/>
      <c r="D320" s="103"/>
      <c r="E320" s="130">
        <f>H320</f>
        <v>74000</v>
      </c>
      <c r="F320" s="104"/>
      <c r="G320" s="130">
        <f>H320</f>
        <v>74000</v>
      </c>
      <c r="H320" s="130">
        <f>I320+O320</f>
        <v>74000</v>
      </c>
      <c r="I320" s="130">
        <f>SUM(K320:N320)</f>
        <v>0</v>
      </c>
      <c r="J320" s="130"/>
      <c r="K320" s="104"/>
      <c r="L320" s="104"/>
      <c r="M320" s="104"/>
      <c r="N320" s="104"/>
      <c r="O320" s="130">
        <f>SUM(P320:U320)</f>
        <v>74000</v>
      </c>
      <c r="P320" s="130">
        <v>74000</v>
      </c>
      <c r="Q320" s="130"/>
      <c r="R320" s="104"/>
      <c r="S320" s="104"/>
      <c r="T320" s="104"/>
      <c r="U320" s="104"/>
      <c r="V320" s="130">
        <f>W320+AC320</f>
        <v>35570.391000000003</v>
      </c>
      <c r="W320" s="130">
        <f>SUM(Y320:AB320)</f>
        <v>0</v>
      </c>
      <c r="X320" s="130"/>
      <c r="Y320" s="104"/>
      <c r="Z320" s="104"/>
      <c r="AA320" s="104"/>
      <c r="AB320" s="104"/>
      <c r="AC320" s="130">
        <f>SUM(AD320:AI320)</f>
        <v>35570.391000000003</v>
      </c>
      <c r="AD320" s="130">
        <f>Huyen!F9</f>
        <v>35570.391000000003</v>
      </c>
      <c r="AE320" s="104"/>
      <c r="AF320" s="104"/>
      <c r="AG320" s="104"/>
      <c r="AH320" s="104"/>
      <c r="AI320" s="104"/>
      <c r="AJ320" s="116">
        <f t="shared" si="929"/>
        <v>0.48068095945945949</v>
      </c>
      <c r="AK320" s="130">
        <f>AL320+AR320</f>
        <v>74000</v>
      </c>
      <c r="AL320" s="130">
        <f>SUM(AN320:AQ320)</f>
        <v>0</v>
      </c>
      <c r="AM320" s="130"/>
      <c r="AN320" s="104"/>
      <c r="AO320" s="104"/>
      <c r="AP320" s="104"/>
      <c r="AQ320" s="104"/>
      <c r="AR320" s="130">
        <f>SUM(AS320:AX320)</f>
        <v>74000</v>
      </c>
      <c r="AS320" s="130">
        <f>P320</f>
        <v>74000</v>
      </c>
      <c r="AT320" s="104"/>
      <c r="AU320" s="104"/>
      <c r="AV320" s="104"/>
      <c r="AW320" s="104"/>
      <c r="AX320" s="104"/>
      <c r="AY320" s="116">
        <f t="shared" si="1085"/>
        <v>1</v>
      </c>
      <c r="AZ320" s="114">
        <f t="shared" ref="AZ320:BD321" si="1229">AK320-H320</f>
        <v>0</v>
      </c>
      <c r="BA320" s="114">
        <f t="shared" si="1229"/>
        <v>0</v>
      </c>
      <c r="BB320" s="114">
        <f t="shared" si="1229"/>
        <v>0</v>
      </c>
      <c r="BC320" s="114">
        <f t="shared" si="1229"/>
        <v>0</v>
      </c>
      <c r="BD320" s="114">
        <f t="shared" si="1229"/>
        <v>0</v>
      </c>
      <c r="BE320" s="114">
        <f t="shared" ref="BE320:BI321" si="1230">AK320-H320</f>
        <v>0</v>
      </c>
      <c r="BF320" s="114">
        <f t="shared" si="1230"/>
        <v>0</v>
      </c>
      <c r="BG320" s="114">
        <f t="shared" si="1230"/>
        <v>0</v>
      </c>
      <c r="BH320" s="114">
        <f t="shared" si="1230"/>
        <v>0</v>
      </c>
      <c r="BI320" s="114">
        <f t="shared" si="1230"/>
        <v>0</v>
      </c>
      <c r="BJ320" s="130">
        <f>BK320+BQ320</f>
        <v>74000</v>
      </c>
      <c r="BK320" s="130">
        <f>SUM(BM320:BP320)</f>
        <v>0</v>
      </c>
      <c r="BL320" s="130"/>
      <c r="BM320" s="104"/>
      <c r="BN320" s="104"/>
      <c r="BO320" s="104"/>
      <c r="BP320" s="104"/>
      <c r="BQ320" s="130">
        <f>SUM(BR320:BW320)</f>
        <v>74000</v>
      </c>
      <c r="BR320" s="130">
        <v>74000</v>
      </c>
      <c r="BS320" s="104"/>
      <c r="BT320" s="104"/>
      <c r="BU320" s="104"/>
      <c r="BV320" s="104"/>
      <c r="BW320" s="104"/>
      <c r="BX320" s="116">
        <f t="shared" si="1086"/>
        <v>1</v>
      </c>
      <c r="BY320" s="2422">
        <f t="shared" si="1014"/>
        <v>0</v>
      </c>
      <c r="BZ320" s="2422">
        <f t="shared" si="1015"/>
        <v>0</v>
      </c>
      <c r="CA320" s="109"/>
      <c r="CB320" s="109"/>
      <c r="CC320" s="450">
        <f t="shared" si="1140"/>
        <v>0</v>
      </c>
      <c r="CD320" s="450"/>
      <c r="CE320" s="450"/>
      <c r="CF320" s="450"/>
      <c r="CG320" s="450"/>
      <c r="CH320" s="450"/>
      <c r="CI320" s="450">
        <f t="shared" si="1141"/>
        <v>0</v>
      </c>
      <c r="CJ320" s="114"/>
      <c r="CK320" s="114"/>
      <c r="CL320" s="114"/>
      <c r="CM320" s="114"/>
      <c r="CN320" s="114"/>
      <c r="CO320" s="450">
        <f t="shared" si="1142"/>
        <v>0</v>
      </c>
      <c r="CP320" s="109"/>
      <c r="CQ320" s="109"/>
      <c r="CR320" s="109"/>
      <c r="CS320" s="109"/>
      <c r="CT320" s="109"/>
      <c r="CU320" s="109"/>
      <c r="CV320" s="109"/>
      <c r="CW320" s="109"/>
      <c r="CX320" s="109"/>
    </row>
    <row r="321" spans="1:102" s="110" customFormat="1" ht="18.75">
      <c r="A321" s="137"/>
      <c r="B321" s="135" t="s">
        <v>1093</v>
      </c>
      <c r="C321" s="103"/>
      <c r="D321" s="103"/>
      <c r="E321" s="130">
        <f>H321</f>
        <v>166000</v>
      </c>
      <c r="F321" s="104"/>
      <c r="G321" s="130">
        <f>H321</f>
        <v>166000</v>
      </c>
      <c r="H321" s="130">
        <f>I321+O321</f>
        <v>166000</v>
      </c>
      <c r="I321" s="130"/>
      <c r="J321" s="130"/>
      <c r="K321" s="104"/>
      <c r="L321" s="104"/>
      <c r="M321" s="104"/>
      <c r="N321" s="104"/>
      <c r="O321" s="130">
        <f>SUM(P321:U321)</f>
        <v>166000</v>
      </c>
      <c r="P321" s="212">
        <v>166000</v>
      </c>
      <c r="Q321" s="130"/>
      <c r="R321" s="104"/>
      <c r="S321" s="104"/>
      <c r="T321" s="104"/>
      <c r="U321" s="104"/>
      <c r="V321" s="130">
        <f>W321+AC321</f>
        <v>57495.654999999999</v>
      </c>
      <c r="W321" s="130"/>
      <c r="X321" s="130"/>
      <c r="Y321" s="104"/>
      <c r="Z321" s="104"/>
      <c r="AA321" s="104"/>
      <c r="AB321" s="104"/>
      <c r="AC321" s="130">
        <f>SUM(AD321:AI321)</f>
        <v>57495.654999999999</v>
      </c>
      <c r="AD321" s="130">
        <f>Huyen!X9</f>
        <v>57495.654999999999</v>
      </c>
      <c r="AE321" s="104"/>
      <c r="AF321" s="104"/>
      <c r="AG321" s="104"/>
      <c r="AH321" s="104"/>
      <c r="AI321" s="104"/>
      <c r="AJ321" s="116">
        <f t="shared" si="929"/>
        <v>0.3463593674698795</v>
      </c>
      <c r="AK321" s="130">
        <f>AL321+AR321</f>
        <v>166000</v>
      </c>
      <c r="AL321" s="130"/>
      <c r="AM321" s="130"/>
      <c r="AN321" s="104"/>
      <c r="AO321" s="104"/>
      <c r="AP321" s="104"/>
      <c r="AQ321" s="104"/>
      <c r="AR321" s="130">
        <f>SUM(AS321:AX321)</f>
        <v>166000</v>
      </c>
      <c r="AS321" s="130">
        <f>P321</f>
        <v>166000</v>
      </c>
      <c r="AT321" s="104"/>
      <c r="AU321" s="104"/>
      <c r="AV321" s="104"/>
      <c r="AW321" s="104"/>
      <c r="AX321" s="104"/>
      <c r="AY321" s="116">
        <f t="shared" si="1085"/>
        <v>1</v>
      </c>
      <c r="AZ321" s="114">
        <f t="shared" si="1229"/>
        <v>0</v>
      </c>
      <c r="BA321" s="114">
        <f t="shared" si="1229"/>
        <v>0</v>
      </c>
      <c r="BB321" s="114">
        <f t="shared" si="1229"/>
        <v>0</v>
      </c>
      <c r="BC321" s="114">
        <f t="shared" si="1229"/>
        <v>0</v>
      </c>
      <c r="BD321" s="114">
        <f t="shared" si="1229"/>
        <v>0</v>
      </c>
      <c r="BE321" s="114">
        <f t="shared" si="1230"/>
        <v>0</v>
      </c>
      <c r="BF321" s="114">
        <f t="shared" si="1230"/>
        <v>0</v>
      </c>
      <c r="BG321" s="114">
        <f t="shared" si="1230"/>
        <v>0</v>
      </c>
      <c r="BH321" s="114">
        <f t="shared" si="1230"/>
        <v>0</v>
      </c>
      <c r="BI321" s="114">
        <f t="shared" si="1230"/>
        <v>0</v>
      </c>
      <c r="BJ321" s="130">
        <f>BK321+BQ321</f>
        <v>166000</v>
      </c>
      <c r="BK321" s="130"/>
      <c r="BL321" s="130"/>
      <c r="BM321" s="104"/>
      <c r="BN321" s="104"/>
      <c r="BO321" s="104"/>
      <c r="BP321" s="104"/>
      <c r="BQ321" s="130">
        <f>SUM(BR321:BW321)</f>
        <v>166000</v>
      </c>
      <c r="BR321" s="212">
        <v>166000</v>
      </c>
      <c r="BS321" s="104"/>
      <c r="BT321" s="104"/>
      <c r="BU321" s="104"/>
      <c r="BV321" s="104"/>
      <c r="BW321" s="104"/>
      <c r="BX321" s="116">
        <f t="shared" si="1086"/>
        <v>1</v>
      </c>
      <c r="BY321" s="2422">
        <f t="shared" si="1014"/>
        <v>0</v>
      </c>
      <c r="BZ321" s="2422">
        <f t="shared" si="1015"/>
        <v>0</v>
      </c>
      <c r="CA321" s="109"/>
      <c r="CB321" s="109"/>
      <c r="CC321" s="450">
        <f t="shared" si="1140"/>
        <v>0</v>
      </c>
      <c r="CD321" s="450"/>
      <c r="CE321" s="450"/>
      <c r="CF321" s="450"/>
      <c r="CG321" s="450"/>
      <c r="CH321" s="450"/>
      <c r="CI321" s="450">
        <f t="shared" si="1141"/>
        <v>0</v>
      </c>
      <c r="CJ321" s="114"/>
      <c r="CK321" s="114"/>
      <c r="CL321" s="114"/>
      <c r="CM321" s="114"/>
      <c r="CN321" s="114"/>
      <c r="CO321" s="450">
        <f t="shared" si="1142"/>
        <v>0</v>
      </c>
      <c r="CP321" s="109"/>
      <c r="CQ321" s="109"/>
      <c r="CR321" s="109"/>
      <c r="CS321" s="109"/>
      <c r="CT321" s="109"/>
      <c r="CU321" s="109"/>
      <c r="CV321" s="109"/>
      <c r="CW321" s="109"/>
      <c r="CX321" s="109"/>
    </row>
    <row r="322" spans="1:102" s="110" customFormat="1" ht="23.45" customHeight="1">
      <c r="A322" s="137"/>
      <c r="B322" s="138" t="s">
        <v>1089</v>
      </c>
      <c r="C322" s="108">
        <f>C323+C325</f>
        <v>2</v>
      </c>
      <c r="D322" s="108">
        <f t="shared" ref="D322:BJ322" si="1231">D323+D325</f>
        <v>0</v>
      </c>
      <c r="E322" s="108">
        <f t="shared" si="1231"/>
        <v>489137</v>
      </c>
      <c r="F322" s="108">
        <f t="shared" si="1231"/>
        <v>26000</v>
      </c>
      <c r="G322" s="108">
        <f t="shared" si="1231"/>
        <v>150000</v>
      </c>
      <c r="H322" s="108">
        <f t="shared" si="1231"/>
        <v>124000</v>
      </c>
      <c r="I322" s="108">
        <f t="shared" si="1231"/>
        <v>0</v>
      </c>
      <c r="J322" s="108">
        <f t="shared" si="1231"/>
        <v>0</v>
      </c>
      <c r="K322" s="108">
        <f t="shared" si="1231"/>
        <v>0</v>
      </c>
      <c r="L322" s="108">
        <f t="shared" si="1231"/>
        <v>0</v>
      </c>
      <c r="M322" s="108">
        <f t="shared" si="1231"/>
        <v>0</v>
      </c>
      <c r="N322" s="108">
        <f t="shared" si="1231"/>
        <v>0</v>
      </c>
      <c r="O322" s="108">
        <f t="shared" si="1231"/>
        <v>124000</v>
      </c>
      <c r="P322" s="108">
        <f t="shared" si="1231"/>
        <v>0</v>
      </c>
      <c r="Q322" s="108">
        <f t="shared" si="1231"/>
        <v>0</v>
      </c>
      <c r="R322" s="108">
        <f t="shared" si="1231"/>
        <v>124000</v>
      </c>
      <c r="S322" s="108">
        <f t="shared" si="1231"/>
        <v>0</v>
      </c>
      <c r="T322" s="108">
        <f t="shared" si="1231"/>
        <v>0</v>
      </c>
      <c r="U322" s="108">
        <f t="shared" si="1231"/>
        <v>0</v>
      </c>
      <c r="V322" s="108">
        <f t="shared" si="1231"/>
        <v>52933.082999999999</v>
      </c>
      <c r="W322" s="108">
        <f t="shared" si="1231"/>
        <v>0</v>
      </c>
      <c r="X322" s="108">
        <f t="shared" si="1231"/>
        <v>0</v>
      </c>
      <c r="Y322" s="108">
        <f t="shared" si="1231"/>
        <v>0</v>
      </c>
      <c r="Z322" s="108">
        <f t="shared" si="1231"/>
        <v>0</v>
      </c>
      <c r="AA322" s="108">
        <f t="shared" si="1231"/>
        <v>0</v>
      </c>
      <c r="AB322" s="108">
        <f t="shared" si="1231"/>
        <v>0</v>
      </c>
      <c r="AC322" s="108">
        <f t="shared" si="1231"/>
        <v>52933.082999999999</v>
      </c>
      <c r="AD322" s="108">
        <f t="shared" si="1231"/>
        <v>0</v>
      </c>
      <c r="AE322" s="108">
        <f t="shared" si="1231"/>
        <v>0</v>
      </c>
      <c r="AF322" s="108">
        <f t="shared" si="1231"/>
        <v>52933.082999999999</v>
      </c>
      <c r="AG322" s="108">
        <f t="shared" si="1231"/>
        <v>0</v>
      </c>
      <c r="AH322" s="108">
        <f t="shared" si="1231"/>
        <v>0</v>
      </c>
      <c r="AI322" s="108">
        <f t="shared" si="1231"/>
        <v>0</v>
      </c>
      <c r="AJ322" s="116">
        <f t="shared" si="929"/>
        <v>0.42687970161290323</v>
      </c>
      <c r="AK322" s="108">
        <f t="shared" si="1231"/>
        <v>124000</v>
      </c>
      <c r="AL322" s="108">
        <f t="shared" si="1231"/>
        <v>0</v>
      </c>
      <c r="AM322" s="108">
        <f t="shared" si="1231"/>
        <v>0</v>
      </c>
      <c r="AN322" s="108">
        <f t="shared" si="1231"/>
        <v>0</v>
      </c>
      <c r="AO322" s="108">
        <f t="shared" si="1231"/>
        <v>0</v>
      </c>
      <c r="AP322" s="108">
        <f t="shared" si="1231"/>
        <v>0</v>
      </c>
      <c r="AQ322" s="108">
        <f t="shared" si="1231"/>
        <v>0</v>
      </c>
      <c r="AR322" s="108">
        <f t="shared" si="1231"/>
        <v>124000</v>
      </c>
      <c r="AS322" s="108">
        <f t="shared" si="1231"/>
        <v>0</v>
      </c>
      <c r="AT322" s="108">
        <f t="shared" si="1231"/>
        <v>0</v>
      </c>
      <c r="AU322" s="108">
        <f t="shared" si="1231"/>
        <v>124000</v>
      </c>
      <c r="AV322" s="108">
        <f t="shared" si="1231"/>
        <v>0</v>
      </c>
      <c r="AW322" s="108">
        <f t="shared" si="1231"/>
        <v>0</v>
      </c>
      <c r="AX322" s="108">
        <f t="shared" si="1231"/>
        <v>0</v>
      </c>
      <c r="AY322" s="108">
        <f t="shared" si="1231"/>
        <v>2</v>
      </c>
      <c r="AZ322" s="108">
        <f t="shared" ref="AZ322:BE322" si="1232">AZ323+AZ325</f>
        <v>0</v>
      </c>
      <c r="BA322" s="108">
        <f t="shared" ref="BA322:BD322" si="1233">BA323+BA325</f>
        <v>0</v>
      </c>
      <c r="BB322" s="108">
        <f t="shared" si="1233"/>
        <v>0</v>
      </c>
      <c r="BC322" s="108">
        <f t="shared" si="1233"/>
        <v>0</v>
      </c>
      <c r="BD322" s="108">
        <f t="shared" si="1233"/>
        <v>0</v>
      </c>
      <c r="BE322" s="108">
        <f t="shared" si="1232"/>
        <v>0</v>
      </c>
      <c r="BF322" s="108">
        <f t="shared" ref="BF322:BI322" si="1234">BF323+BF325</f>
        <v>0</v>
      </c>
      <c r="BG322" s="108">
        <f t="shared" si="1234"/>
        <v>0</v>
      </c>
      <c r="BH322" s="108">
        <f t="shared" si="1234"/>
        <v>0</v>
      </c>
      <c r="BI322" s="108">
        <f t="shared" si="1234"/>
        <v>0</v>
      </c>
      <c r="BJ322" s="108">
        <f t="shared" si="1231"/>
        <v>124000</v>
      </c>
      <c r="BK322" s="108">
        <f t="shared" ref="BK322:CW322" si="1235">BK323+BK325</f>
        <v>0</v>
      </c>
      <c r="BL322" s="108">
        <f t="shared" si="1235"/>
        <v>0</v>
      </c>
      <c r="BM322" s="108">
        <f t="shared" si="1235"/>
        <v>0</v>
      </c>
      <c r="BN322" s="108">
        <f t="shared" si="1235"/>
        <v>0</v>
      </c>
      <c r="BO322" s="108">
        <f t="shared" si="1235"/>
        <v>0</v>
      </c>
      <c r="BP322" s="108">
        <f t="shared" si="1235"/>
        <v>0</v>
      </c>
      <c r="BQ322" s="108">
        <f t="shared" si="1235"/>
        <v>124000</v>
      </c>
      <c r="BR322" s="108">
        <f t="shared" si="1235"/>
        <v>0</v>
      </c>
      <c r="BS322" s="108">
        <f t="shared" si="1235"/>
        <v>0</v>
      </c>
      <c r="BT322" s="108">
        <f t="shared" si="1235"/>
        <v>124000</v>
      </c>
      <c r="BU322" s="108">
        <f t="shared" si="1235"/>
        <v>0</v>
      </c>
      <c r="BV322" s="108">
        <f t="shared" si="1235"/>
        <v>0</v>
      </c>
      <c r="BW322" s="108">
        <f t="shared" si="1235"/>
        <v>0</v>
      </c>
      <c r="BX322" s="108">
        <f t="shared" si="1235"/>
        <v>2</v>
      </c>
      <c r="BY322" s="2422">
        <f t="shared" si="1014"/>
        <v>0</v>
      </c>
      <c r="BZ322" s="2422">
        <f t="shared" si="1015"/>
        <v>0</v>
      </c>
      <c r="CA322" s="108">
        <f t="shared" si="1235"/>
        <v>0</v>
      </c>
      <c r="CB322" s="108">
        <f t="shared" si="1235"/>
        <v>0</v>
      </c>
      <c r="CC322" s="108">
        <f t="shared" si="1235"/>
        <v>0</v>
      </c>
      <c r="CD322" s="108">
        <f t="shared" si="1235"/>
        <v>0</v>
      </c>
      <c r="CE322" s="108">
        <f t="shared" si="1235"/>
        <v>0</v>
      </c>
      <c r="CF322" s="108">
        <f t="shared" si="1235"/>
        <v>0</v>
      </c>
      <c r="CG322" s="108">
        <f t="shared" si="1235"/>
        <v>0</v>
      </c>
      <c r="CH322" s="108">
        <f t="shared" si="1235"/>
        <v>0</v>
      </c>
      <c r="CI322" s="108">
        <f t="shared" si="1235"/>
        <v>0</v>
      </c>
      <c r="CJ322" s="108">
        <f t="shared" si="1235"/>
        <v>0</v>
      </c>
      <c r="CK322" s="108">
        <f t="shared" si="1235"/>
        <v>0</v>
      </c>
      <c r="CL322" s="108">
        <f t="shared" si="1235"/>
        <v>0</v>
      </c>
      <c r="CM322" s="108">
        <f t="shared" si="1235"/>
        <v>0</v>
      </c>
      <c r="CN322" s="108">
        <f t="shared" si="1235"/>
        <v>0</v>
      </c>
      <c r="CO322" s="108">
        <f t="shared" si="1235"/>
        <v>0</v>
      </c>
      <c r="CP322" s="108">
        <f t="shared" si="1235"/>
        <v>0</v>
      </c>
      <c r="CQ322" s="108">
        <f t="shared" si="1235"/>
        <v>0</v>
      </c>
      <c r="CR322" s="108">
        <f t="shared" si="1235"/>
        <v>0</v>
      </c>
      <c r="CS322" s="108">
        <f t="shared" si="1235"/>
        <v>0</v>
      </c>
      <c r="CT322" s="108">
        <f t="shared" si="1235"/>
        <v>0</v>
      </c>
      <c r="CU322" s="108">
        <f t="shared" si="1235"/>
        <v>0</v>
      </c>
      <c r="CV322" s="108">
        <f t="shared" si="1235"/>
        <v>0</v>
      </c>
      <c r="CW322" s="108">
        <f t="shared" si="1235"/>
        <v>0</v>
      </c>
      <c r="CX322" s="109"/>
    </row>
    <row r="323" spans="1:102" s="110" customFormat="1" ht="40.5" customHeight="1">
      <c r="A323" s="103" t="s">
        <v>45</v>
      </c>
      <c r="B323" s="118" t="s">
        <v>117</v>
      </c>
      <c r="C323" s="106">
        <f>SUM(C324:C324)</f>
        <v>1</v>
      </c>
      <c r="D323" s="106"/>
      <c r="E323" s="106">
        <f t="shared" ref="E323:BK323" si="1236">SUM(E324:E324)</f>
        <v>152094</v>
      </c>
      <c r="F323" s="106">
        <f t="shared" si="1236"/>
        <v>26000</v>
      </c>
      <c r="G323" s="106">
        <f t="shared" si="1236"/>
        <v>90000</v>
      </c>
      <c r="H323" s="106">
        <f t="shared" si="1236"/>
        <v>64000</v>
      </c>
      <c r="I323" s="106">
        <f t="shared" si="1236"/>
        <v>0</v>
      </c>
      <c r="J323" s="106">
        <f t="shared" si="1236"/>
        <v>0</v>
      </c>
      <c r="K323" s="106">
        <f t="shared" si="1236"/>
        <v>0</v>
      </c>
      <c r="L323" s="106">
        <f t="shared" si="1236"/>
        <v>0</v>
      </c>
      <c r="M323" s="106">
        <f t="shared" si="1236"/>
        <v>0</v>
      </c>
      <c r="N323" s="106">
        <f t="shared" si="1236"/>
        <v>0</v>
      </c>
      <c r="O323" s="106">
        <f t="shared" si="1236"/>
        <v>64000</v>
      </c>
      <c r="P323" s="106">
        <f t="shared" si="1236"/>
        <v>0</v>
      </c>
      <c r="Q323" s="106">
        <f t="shared" si="1236"/>
        <v>0</v>
      </c>
      <c r="R323" s="106">
        <f t="shared" si="1236"/>
        <v>64000</v>
      </c>
      <c r="S323" s="106">
        <f t="shared" si="1236"/>
        <v>0</v>
      </c>
      <c r="T323" s="106">
        <f t="shared" si="1236"/>
        <v>0</v>
      </c>
      <c r="U323" s="106">
        <f t="shared" si="1236"/>
        <v>0</v>
      </c>
      <c r="V323" s="106">
        <f t="shared" si="1236"/>
        <v>51064.082999999999</v>
      </c>
      <c r="W323" s="106">
        <f t="shared" si="1236"/>
        <v>0</v>
      </c>
      <c r="X323" s="106">
        <f t="shared" si="1236"/>
        <v>0</v>
      </c>
      <c r="Y323" s="106">
        <f t="shared" si="1236"/>
        <v>0</v>
      </c>
      <c r="Z323" s="106">
        <f t="shared" si="1236"/>
        <v>0</v>
      </c>
      <c r="AA323" s="106">
        <f t="shared" si="1236"/>
        <v>0</v>
      </c>
      <c r="AB323" s="106">
        <f t="shared" si="1236"/>
        <v>0</v>
      </c>
      <c r="AC323" s="106">
        <f t="shared" si="1236"/>
        <v>51064.082999999999</v>
      </c>
      <c r="AD323" s="106">
        <f t="shared" si="1236"/>
        <v>0</v>
      </c>
      <c r="AE323" s="106">
        <f t="shared" si="1236"/>
        <v>0</v>
      </c>
      <c r="AF323" s="106">
        <f t="shared" si="1236"/>
        <v>51064.082999999999</v>
      </c>
      <c r="AG323" s="106">
        <f t="shared" si="1236"/>
        <v>0</v>
      </c>
      <c r="AH323" s="106">
        <f t="shared" si="1236"/>
        <v>0</v>
      </c>
      <c r="AI323" s="106">
        <f t="shared" si="1236"/>
        <v>0</v>
      </c>
      <c r="AJ323" s="116">
        <f t="shared" si="929"/>
        <v>0.79787629687499995</v>
      </c>
      <c r="AK323" s="106">
        <f t="shared" si="1236"/>
        <v>64000</v>
      </c>
      <c r="AL323" s="106">
        <f t="shared" si="1236"/>
        <v>0</v>
      </c>
      <c r="AM323" s="106">
        <f t="shared" si="1236"/>
        <v>0</v>
      </c>
      <c r="AN323" s="106">
        <f t="shared" si="1236"/>
        <v>0</v>
      </c>
      <c r="AO323" s="106">
        <f t="shared" si="1236"/>
        <v>0</v>
      </c>
      <c r="AP323" s="106">
        <f t="shared" si="1236"/>
        <v>0</v>
      </c>
      <c r="AQ323" s="106">
        <f t="shared" si="1236"/>
        <v>0</v>
      </c>
      <c r="AR323" s="106">
        <f t="shared" si="1236"/>
        <v>64000</v>
      </c>
      <c r="AS323" s="106">
        <f t="shared" si="1236"/>
        <v>0</v>
      </c>
      <c r="AT323" s="106">
        <f t="shared" si="1236"/>
        <v>0</v>
      </c>
      <c r="AU323" s="106">
        <f t="shared" si="1236"/>
        <v>64000</v>
      </c>
      <c r="AV323" s="106">
        <f t="shared" si="1236"/>
        <v>0</v>
      </c>
      <c r="AW323" s="106">
        <f t="shared" si="1236"/>
        <v>0</v>
      </c>
      <c r="AX323" s="106">
        <f t="shared" si="1236"/>
        <v>0</v>
      </c>
      <c r="AY323" s="116">
        <f t="shared" ref="AY323:AY354" si="1237">AK323/H323</f>
        <v>1</v>
      </c>
      <c r="AZ323" s="106">
        <f t="shared" si="1236"/>
        <v>0</v>
      </c>
      <c r="BA323" s="106">
        <f t="shared" si="1236"/>
        <v>0</v>
      </c>
      <c r="BB323" s="106">
        <f t="shared" si="1236"/>
        <v>0</v>
      </c>
      <c r="BC323" s="106">
        <f t="shared" si="1236"/>
        <v>0</v>
      </c>
      <c r="BD323" s="106">
        <f t="shared" si="1236"/>
        <v>0</v>
      </c>
      <c r="BE323" s="106">
        <f t="shared" si="1236"/>
        <v>0</v>
      </c>
      <c r="BF323" s="106">
        <f t="shared" si="1236"/>
        <v>0</v>
      </c>
      <c r="BG323" s="106">
        <f t="shared" si="1236"/>
        <v>0</v>
      </c>
      <c r="BH323" s="106">
        <f t="shared" si="1236"/>
        <v>0</v>
      </c>
      <c r="BI323" s="106">
        <f t="shared" si="1236"/>
        <v>0</v>
      </c>
      <c r="BJ323" s="106">
        <f t="shared" si="1236"/>
        <v>64000</v>
      </c>
      <c r="BK323" s="106">
        <f t="shared" si="1236"/>
        <v>0</v>
      </c>
      <c r="BL323" s="106">
        <f t="shared" ref="BL323:BW323" si="1238">SUM(BL324:BL324)</f>
        <v>0</v>
      </c>
      <c r="BM323" s="106">
        <f t="shared" si="1238"/>
        <v>0</v>
      </c>
      <c r="BN323" s="106">
        <f t="shared" si="1238"/>
        <v>0</v>
      </c>
      <c r="BO323" s="106">
        <f t="shared" si="1238"/>
        <v>0</v>
      </c>
      <c r="BP323" s="106">
        <f t="shared" si="1238"/>
        <v>0</v>
      </c>
      <c r="BQ323" s="106">
        <f t="shared" si="1238"/>
        <v>64000</v>
      </c>
      <c r="BR323" s="106">
        <f t="shared" si="1238"/>
        <v>0</v>
      </c>
      <c r="BS323" s="106">
        <f t="shared" si="1238"/>
        <v>0</v>
      </c>
      <c r="BT323" s="106">
        <f t="shared" si="1238"/>
        <v>64000</v>
      </c>
      <c r="BU323" s="106">
        <f t="shared" si="1238"/>
        <v>0</v>
      </c>
      <c r="BV323" s="106">
        <f t="shared" si="1238"/>
        <v>0</v>
      </c>
      <c r="BW323" s="106">
        <f t="shared" si="1238"/>
        <v>0</v>
      </c>
      <c r="BX323" s="116">
        <f t="shared" ref="BX323:BX354" si="1239">BJ323/H323</f>
        <v>1</v>
      </c>
      <c r="BY323" s="2422">
        <f t="shared" si="1014"/>
        <v>0</v>
      </c>
      <c r="BZ323" s="2422">
        <f t="shared" si="1015"/>
        <v>0</v>
      </c>
      <c r="CA323" s="106">
        <f t="shared" ref="CA323:CW323" si="1240">SUM(CA324:CA324)</f>
        <v>0</v>
      </c>
      <c r="CB323" s="106">
        <f t="shared" si="1240"/>
        <v>0</v>
      </c>
      <c r="CC323" s="106">
        <f t="shared" si="1240"/>
        <v>0</v>
      </c>
      <c r="CD323" s="106">
        <f t="shared" si="1240"/>
        <v>0</v>
      </c>
      <c r="CE323" s="106">
        <f t="shared" si="1240"/>
        <v>0</v>
      </c>
      <c r="CF323" s="106">
        <f t="shared" si="1240"/>
        <v>0</v>
      </c>
      <c r="CG323" s="106">
        <f t="shared" si="1240"/>
        <v>0</v>
      </c>
      <c r="CH323" s="106">
        <f t="shared" si="1240"/>
        <v>0</v>
      </c>
      <c r="CI323" s="106">
        <f t="shared" si="1240"/>
        <v>0</v>
      </c>
      <c r="CJ323" s="106">
        <f t="shared" si="1240"/>
        <v>0</v>
      </c>
      <c r="CK323" s="106">
        <f t="shared" si="1240"/>
        <v>0</v>
      </c>
      <c r="CL323" s="106">
        <f t="shared" si="1240"/>
        <v>0</v>
      </c>
      <c r="CM323" s="106">
        <f t="shared" si="1240"/>
        <v>0</v>
      </c>
      <c r="CN323" s="106">
        <f t="shared" si="1240"/>
        <v>0</v>
      </c>
      <c r="CO323" s="106">
        <f t="shared" si="1240"/>
        <v>0</v>
      </c>
      <c r="CP323" s="106">
        <f t="shared" si="1240"/>
        <v>0</v>
      </c>
      <c r="CQ323" s="106">
        <f t="shared" si="1240"/>
        <v>0</v>
      </c>
      <c r="CR323" s="106">
        <f t="shared" si="1240"/>
        <v>0</v>
      </c>
      <c r="CS323" s="106">
        <f t="shared" si="1240"/>
        <v>0</v>
      </c>
      <c r="CT323" s="106">
        <f t="shared" si="1240"/>
        <v>0</v>
      </c>
      <c r="CU323" s="106">
        <f t="shared" si="1240"/>
        <v>0</v>
      </c>
      <c r="CV323" s="106">
        <f t="shared" si="1240"/>
        <v>0</v>
      </c>
      <c r="CW323" s="106">
        <f t="shared" si="1240"/>
        <v>0</v>
      </c>
      <c r="CX323" s="109"/>
    </row>
    <row r="324" spans="1:102" s="110" customFormat="1" ht="69" customHeight="1">
      <c r="A324" s="137"/>
      <c r="B324" s="129" t="s">
        <v>392</v>
      </c>
      <c r="C324" s="111">
        <v>1</v>
      </c>
      <c r="D324" s="111" t="s">
        <v>1349</v>
      </c>
      <c r="E324" s="141">
        <v>152094</v>
      </c>
      <c r="F324" s="141">
        <v>26000</v>
      </c>
      <c r="G324" s="141">
        <v>90000</v>
      </c>
      <c r="H324" s="130">
        <f>I324+O324</f>
        <v>64000</v>
      </c>
      <c r="I324" s="130">
        <f>SUM(K324:N324)</f>
        <v>0</v>
      </c>
      <c r="J324" s="130"/>
      <c r="K324" s="104"/>
      <c r="L324" s="131"/>
      <c r="M324" s="104"/>
      <c r="N324" s="104"/>
      <c r="O324" s="130">
        <f>SUM(P324:U324)</f>
        <v>64000</v>
      </c>
      <c r="P324" s="104"/>
      <c r="Q324" s="141"/>
      <c r="R324" s="141">
        <v>64000</v>
      </c>
      <c r="S324" s="139"/>
      <c r="T324" s="112"/>
      <c r="U324" s="122"/>
      <c r="V324" s="130">
        <f>W324+AC324</f>
        <v>51064.082999999999</v>
      </c>
      <c r="W324" s="130">
        <f>SUM(Y324:AB324)</f>
        <v>0</v>
      </c>
      <c r="X324" s="130"/>
      <c r="Y324" s="104"/>
      <c r="Z324" s="130"/>
      <c r="AA324" s="104"/>
      <c r="AB324" s="104"/>
      <c r="AC324" s="130">
        <f>SUM(AD324:AI324)</f>
        <v>51064.082999999999</v>
      </c>
      <c r="AD324" s="104"/>
      <c r="AE324" s="130"/>
      <c r="AF324" s="130">
        <f>'2-XSKT'!AA324</f>
        <v>51064.082999999999</v>
      </c>
      <c r="AG324" s="130"/>
      <c r="AH324" s="130"/>
      <c r="AI324" s="130"/>
      <c r="AJ324" s="116">
        <f t="shared" ref="AJ324:AJ387" si="1241">V324/H324</f>
        <v>0.79787629687499995</v>
      </c>
      <c r="AK324" s="130">
        <f>AL324+AR324</f>
        <v>64000</v>
      </c>
      <c r="AL324" s="130">
        <f>SUM(AN324:AQ324)</f>
        <v>0</v>
      </c>
      <c r="AM324" s="130"/>
      <c r="AN324" s="104"/>
      <c r="AO324" s="130"/>
      <c r="AP324" s="104"/>
      <c r="AQ324" s="104"/>
      <c r="AR324" s="130">
        <f>SUM(AS324:AX324)</f>
        <v>64000</v>
      </c>
      <c r="AS324" s="104"/>
      <c r="AT324" s="130"/>
      <c r="AU324" s="130">
        <f>'2-XSKT'!AB324</f>
        <v>64000</v>
      </c>
      <c r="AV324" s="130"/>
      <c r="AW324" s="130"/>
      <c r="AX324" s="130"/>
      <c r="AY324" s="116">
        <f t="shared" si="1237"/>
        <v>1</v>
      </c>
      <c r="AZ324" s="114">
        <f>AK324-H324</f>
        <v>0</v>
      </c>
      <c r="BA324" s="114">
        <f>AT324-Q324</f>
        <v>0</v>
      </c>
      <c r="BB324" s="114">
        <f>AU324-R324</f>
        <v>0</v>
      </c>
      <c r="BC324" s="114">
        <f>AV324-S324</f>
        <v>0</v>
      </c>
      <c r="BD324" s="114">
        <f>AW324-T324</f>
        <v>0</v>
      </c>
      <c r="BE324" s="114">
        <f>AK324-H324</f>
        <v>0</v>
      </c>
      <c r="BF324" s="114">
        <f>AL324-I324</f>
        <v>0</v>
      </c>
      <c r="BG324" s="114">
        <f>AM324-J324</f>
        <v>0</v>
      </c>
      <c r="BH324" s="114">
        <f>AN324-K324</f>
        <v>0</v>
      </c>
      <c r="BI324" s="114">
        <f>AO324-L324</f>
        <v>0</v>
      </c>
      <c r="BJ324" s="130">
        <f>BK324+BQ324</f>
        <v>64000</v>
      </c>
      <c r="BK324" s="130">
        <f>SUM(BM324:BP324)</f>
        <v>0</v>
      </c>
      <c r="BL324" s="130"/>
      <c r="BM324" s="104"/>
      <c r="BN324" s="131"/>
      <c r="BO324" s="104"/>
      <c r="BP324" s="104"/>
      <c r="BQ324" s="130">
        <f>SUM(BR324:BW324)</f>
        <v>64000</v>
      </c>
      <c r="BR324" s="104"/>
      <c r="BS324" s="130"/>
      <c r="BT324" s="130">
        <f>'2-XSKT'!AF324</f>
        <v>64000</v>
      </c>
      <c r="BU324" s="139"/>
      <c r="BV324" s="130"/>
      <c r="BW324" s="122"/>
      <c r="BX324" s="116">
        <f t="shared" si="1239"/>
        <v>1</v>
      </c>
      <c r="BY324" s="2422">
        <f t="shared" si="1014"/>
        <v>0</v>
      </c>
      <c r="BZ324" s="2422">
        <f t="shared" si="1015"/>
        <v>0</v>
      </c>
      <c r="CA324" s="2147" t="s">
        <v>2219</v>
      </c>
      <c r="CB324" s="111"/>
      <c r="CC324" s="450">
        <f t="shared" si="1140"/>
        <v>0</v>
      </c>
      <c r="CD324" s="450"/>
      <c r="CE324" s="450"/>
      <c r="CF324" s="450"/>
      <c r="CG324" s="450"/>
      <c r="CH324" s="450"/>
      <c r="CI324" s="450">
        <f t="shared" si="1141"/>
        <v>0</v>
      </c>
      <c r="CJ324" s="114"/>
      <c r="CK324" s="114"/>
      <c r="CL324" s="114"/>
      <c r="CM324" s="114"/>
      <c r="CN324" s="114"/>
      <c r="CO324" s="450">
        <f t="shared" si="1142"/>
        <v>0</v>
      </c>
      <c r="CP324" s="111"/>
      <c r="CQ324" s="111"/>
      <c r="CR324" s="111"/>
      <c r="CS324" s="111"/>
      <c r="CT324" s="111"/>
      <c r="CU324" s="109"/>
      <c r="CV324" s="109"/>
      <c r="CW324" s="109"/>
      <c r="CX324" s="109"/>
    </row>
    <row r="325" spans="1:102" s="110" customFormat="1" ht="54" customHeight="1">
      <c r="A325" s="103" t="s">
        <v>46</v>
      </c>
      <c r="B325" s="118" t="s">
        <v>88</v>
      </c>
      <c r="C325" s="106">
        <f>SUM(C326:C326)</f>
        <v>1</v>
      </c>
      <c r="D325" s="106"/>
      <c r="E325" s="106">
        <f t="shared" ref="E325:BK325" si="1242">SUM(E326:E326)</f>
        <v>337043</v>
      </c>
      <c r="F325" s="106">
        <f t="shared" si="1242"/>
        <v>0</v>
      </c>
      <c r="G325" s="106">
        <f t="shared" si="1242"/>
        <v>60000</v>
      </c>
      <c r="H325" s="106">
        <f t="shared" si="1242"/>
        <v>60000</v>
      </c>
      <c r="I325" s="106">
        <f t="shared" si="1242"/>
        <v>0</v>
      </c>
      <c r="J325" s="106">
        <f t="shared" si="1242"/>
        <v>0</v>
      </c>
      <c r="K325" s="106">
        <f t="shared" si="1242"/>
        <v>0</v>
      </c>
      <c r="L325" s="106">
        <f t="shared" si="1242"/>
        <v>0</v>
      </c>
      <c r="M325" s="106">
        <f t="shared" si="1242"/>
        <v>0</v>
      </c>
      <c r="N325" s="106">
        <f t="shared" si="1242"/>
        <v>0</v>
      </c>
      <c r="O325" s="106">
        <f t="shared" si="1242"/>
        <v>60000</v>
      </c>
      <c r="P325" s="106">
        <f t="shared" si="1242"/>
        <v>0</v>
      </c>
      <c r="Q325" s="106">
        <f t="shared" si="1242"/>
        <v>0</v>
      </c>
      <c r="R325" s="106">
        <f t="shared" si="1242"/>
        <v>60000</v>
      </c>
      <c r="S325" s="106">
        <f t="shared" si="1242"/>
        <v>0</v>
      </c>
      <c r="T325" s="106">
        <f t="shared" si="1242"/>
        <v>0</v>
      </c>
      <c r="U325" s="106">
        <f t="shared" si="1242"/>
        <v>0</v>
      </c>
      <c r="V325" s="106">
        <f t="shared" si="1242"/>
        <v>1869</v>
      </c>
      <c r="W325" s="106">
        <f t="shared" si="1242"/>
        <v>0</v>
      </c>
      <c r="X325" s="106">
        <f t="shared" si="1242"/>
        <v>0</v>
      </c>
      <c r="Y325" s="106">
        <f t="shared" si="1242"/>
        <v>0</v>
      </c>
      <c r="Z325" s="106">
        <f t="shared" si="1242"/>
        <v>0</v>
      </c>
      <c r="AA325" s="106">
        <f t="shared" si="1242"/>
        <v>0</v>
      </c>
      <c r="AB325" s="106">
        <f t="shared" si="1242"/>
        <v>0</v>
      </c>
      <c r="AC325" s="106">
        <f t="shared" si="1242"/>
        <v>1869</v>
      </c>
      <c r="AD325" s="106">
        <f t="shared" si="1242"/>
        <v>0</v>
      </c>
      <c r="AE325" s="106">
        <f t="shared" si="1242"/>
        <v>0</v>
      </c>
      <c r="AF325" s="106">
        <f t="shared" si="1242"/>
        <v>1869</v>
      </c>
      <c r="AG325" s="106">
        <f t="shared" si="1242"/>
        <v>0</v>
      </c>
      <c r="AH325" s="106">
        <f t="shared" si="1242"/>
        <v>0</v>
      </c>
      <c r="AI325" s="106">
        <f t="shared" si="1242"/>
        <v>0</v>
      </c>
      <c r="AJ325" s="116">
        <f t="shared" si="1241"/>
        <v>3.1150000000000001E-2</v>
      </c>
      <c r="AK325" s="106">
        <f t="shared" si="1242"/>
        <v>60000</v>
      </c>
      <c r="AL325" s="106">
        <f t="shared" si="1242"/>
        <v>0</v>
      </c>
      <c r="AM325" s="106">
        <f t="shared" si="1242"/>
        <v>0</v>
      </c>
      <c r="AN325" s="106">
        <f t="shared" si="1242"/>
        <v>0</v>
      </c>
      <c r="AO325" s="106">
        <f t="shared" si="1242"/>
        <v>0</v>
      </c>
      <c r="AP325" s="106">
        <f t="shared" si="1242"/>
        <v>0</v>
      </c>
      <c r="AQ325" s="106">
        <f t="shared" si="1242"/>
        <v>0</v>
      </c>
      <c r="AR325" s="106">
        <f t="shared" si="1242"/>
        <v>60000</v>
      </c>
      <c r="AS325" s="106">
        <f t="shared" si="1242"/>
        <v>0</v>
      </c>
      <c r="AT325" s="106">
        <f t="shared" si="1242"/>
        <v>0</v>
      </c>
      <c r="AU325" s="106">
        <f t="shared" si="1242"/>
        <v>60000</v>
      </c>
      <c r="AV325" s="106">
        <f t="shared" si="1242"/>
        <v>0</v>
      </c>
      <c r="AW325" s="106">
        <f t="shared" si="1242"/>
        <v>0</v>
      </c>
      <c r="AX325" s="106">
        <f t="shared" si="1242"/>
        <v>0</v>
      </c>
      <c r="AY325" s="116">
        <f t="shared" si="1237"/>
        <v>1</v>
      </c>
      <c r="AZ325" s="106">
        <f t="shared" si="1242"/>
        <v>0</v>
      </c>
      <c r="BA325" s="106">
        <f t="shared" si="1242"/>
        <v>0</v>
      </c>
      <c r="BB325" s="106">
        <f t="shared" si="1242"/>
        <v>0</v>
      </c>
      <c r="BC325" s="106">
        <f t="shared" si="1242"/>
        <v>0</v>
      </c>
      <c r="BD325" s="106">
        <f t="shared" si="1242"/>
        <v>0</v>
      </c>
      <c r="BE325" s="106">
        <f t="shared" si="1242"/>
        <v>0</v>
      </c>
      <c r="BF325" s="106">
        <f t="shared" si="1242"/>
        <v>0</v>
      </c>
      <c r="BG325" s="106">
        <f t="shared" si="1242"/>
        <v>0</v>
      </c>
      <c r="BH325" s="106">
        <f t="shared" si="1242"/>
        <v>0</v>
      </c>
      <c r="BI325" s="106">
        <f t="shared" si="1242"/>
        <v>0</v>
      </c>
      <c r="BJ325" s="106">
        <f t="shared" si="1242"/>
        <v>60000</v>
      </c>
      <c r="BK325" s="106">
        <f t="shared" si="1242"/>
        <v>0</v>
      </c>
      <c r="BL325" s="106">
        <f t="shared" ref="BL325:BW325" si="1243">SUM(BL326:BL326)</f>
        <v>0</v>
      </c>
      <c r="BM325" s="106">
        <f t="shared" si="1243"/>
        <v>0</v>
      </c>
      <c r="BN325" s="106">
        <f t="shared" si="1243"/>
        <v>0</v>
      </c>
      <c r="BO325" s="106">
        <f t="shared" si="1243"/>
        <v>0</v>
      </c>
      <c r="BP325" s="106">
        <f t="shared" si="1243"/>
        <v>0</v>
      </c>
      <c r="BQ325" s="106">
        <f t="shared" si="1243"/>
        <v>60000</v>
      </c>
      <c r="BR325" s="106">
        <f t="shared" si="1243"/>
        <v>0</v>
      </c>
      <c r="BS325" s="106">
        <f t="shared" si="1243"/>
        <v>0</v>
      </c>
      <c r="BT325" s="106">
        <f t="shared" si="1243"/>
        <v>60000</v>
      </c>
      <c r="BU325" s="106">
        <f t="shared" si="1243"/>
        <v>0</v>
      </c>
      <c r="BV325" s="106">
        <f t="shared" si="1243"/>
        <v>0</v>
      </c>
      <c r="BW325" s="106">
        <f t="shared" si="1243"/>
        <v>0</v>
      </c>
      <c r="BX325" s="116">
        <f t="shared" si="1239"/>
        <v>1</v>
      </c>
      <c r="BY325" s="2422">
        <f t="shared" si="1014"/>
        <v>0</v>
      </c>
      <c r="BZ325" s="2422">
        <f t="shared" si="1015"/>
        <v>0</v>
      </c>
      <c r="CA325" s="106">
        <f t="shared" ref="CA325:CW325" si="1244">SUM(CA326:CA326)</f>
        <v>0</v>
      </c>
      <c r="CB325" s="106">
        <f t="shared" si="1244"/>
        <v>0</v>
      </c>
      <c r="CC325" s="106">
        <f t="shared" si="1244"/>
        <v>0</v>
      </c>
      <c r="CD325" s="106">
        <f t="shared" si="1244"/>
        <v>0</v>
      </c>
      <c r="CE325" s="106">
        <f t="shared" si="1244"/>
        <v>0</v>
      </c>
      <c r="CF325" s="106">
        <f t="shared" si="1244"/>
        <v>0</v>
      </c>
      <c r="CG325" s="106">
        <f t="shared" si="1244"/>
        <v>0</v>
      </c>
      <c r="CH325" s="106">
        <f t="shared" si="1244"/>
        <v>0</v>
      </c>
      <c r="CI325" s="106">
        <f t="shared" si="1244"/>
        <v>0</v>
      </c>
      <c r="CJ325" s="106">
        <f t="shared" si="1244"/>
        <v>0</v>
      </c>
      <c r="CK325" s="106">
        <f t="shared" si="1244"/>
        <v>0</v>
      </c>
      <c r="CL325" s="106">
        <f t="shared" si="1244"/>
        <v>0</v>
      </c>
      <c r="CM325" s="106">
        <f t="shared" si="1244"/>
        <v>0</v>
      </c>
      <c r="CN325" s="106">
        <f t="shared" si="1244"/>
        <v>0</v>
      </c>
      <c r="CO325" s="106">
        <f t="shared" si="1244"/>
        <v>0</v>
      </c>
      <c r="CP325" s="106">
        <f t="shared" si="1244"/>
        <v>0</v>
      </c>
      <c r="CQ325" s="106">
        <f t="shared" si="1244"/>
        <v>0</v>
      </c>
      <c r="CR325" s="106">
        <f t="shared" si="1244"/>
        <v>0</v>
      </c>
      <c r="CS325" s="106">
        <f t="shared" si="1244"/>
        <v>0</v>
      </c>
      <c r="CT325" s="106">
        <f t="shared" si="1244"/>
        <v>0</v>
      </c>
      <c r="CU325" s="106">
        <f t="shared" si="1244"/>
        <v>0</v>
      </c>
      <c r="CV325" s="106">
        <f t="shared" si="1244"/>
        <v>0</v>
      </c>
      <c r="CW325" s="106">
        <f t="shared" si="1244"/>
        <v>0</v>
      </c>
      <c r="CX325" s="109"/>
    </row>
    <row r="326" spans="1:102" s="110" customFormat="1" ht="54" customHeight="1">
      <c r="A326" s="137"/>
      <c r="B326" s="379" t="s">
        <v>658</v>
      </c>
      <c r="C326" s="111">
        <v>1</v>
      </c>
      <c r="D326" s="111" t="s">
        <v>1349</v>
      </c>
      <c r="E326" s="141">
        <v>337043</v>
      </c>
      <c r="F326" s="141"/>
      <c r="G326" s="141">
        <v>60000</v>
      </c>
      <c r="H326" s="130">
        <f>I326+O326</f>
        <v>60000</v>
      </c>
      <c r="I326" s="130">
        <f>SUM(K326:N326)</f>
        <v>0</v>
      </c>
      <c r="J326" s="130"/>
      <c r="K326" s="104"/>
      <c r="L326" s="131"/>
      <c r="M326" s="104"/>
      <c r="N326" s="104"/>
      <c r="O326" s="130">
        <f>SUM(P326:U326)</f>
        <v>60000</v>
      </c>
      <c r="P326" s="104"/>
      <c r="Q326" s="457"/>
      <c r="R326" s="141">
        <v>60000</v>
      </c>
      <c r="S326" s="139"/>
      <c r="T326" s="112"/>
      <c r="U326" s="122"/>
      <c r="V326" s="130">
        <f>W326+AC326</f>
        <v>1869</v>
      </c>
      <c r="W326" s="130">
        <f>SUM(Y326:AB326)</f>
        <v>0</v>
      </c>
      <c r="X326" s="130"/>
      <c r="Y326" s="104"/>
      <c r="Z326" s="130"/>
      <c r="AA326" s="104"/>
      <c r="AB326" s="104"/>
      <c r="AC326" s="130">
        <f>SUM(AD326:AI326)</f>
        <v>1869</v>
      </c>
      <c r="AD326" s="104"/>
      <c r="AE326" s="130"/>
      <c r="AF326" s="130">
        <f>'2-XSKT'!AA337</f>
        <v>1869</v>
      </c>
      <c r="AG326" s="130"/>
      <c r="AH326" s="130"/>
      <c r="AI326" s="130"/>
      <c r="AJ326" s="116">
        <f t="shared" si="1241"/>
        <v>3.1150000000000001E-2</v>
      </c>
      <c r="AK326" s="130">
        <f>AL326+AR326</f>
        <v>60000</v>
      </c>
      <c r="AL326" s="130">
        <f>SUM(AN326:AQ326)</f>
        <v>0</v>
      </c>
      <c r="AM326" s="130"/>
      <c r="AN326" s="104"/>
      <c r="AO326" s="130"/>
      <c r="AP326" s="104"/>
      <c r="AQ326" s="104"/>
      <c r="AR326" s="130">
        <f>SUM(AS326:AX326)</f>
        <v>60000</v>
      </c>
      <c r="AS326" s="104"/>
      <c r="AT326" s="130"/>
      <c r="AU326" s="130">
        <f>'2-XSKT'!AB337</f>
        <v>60000</v>
      </c>
      <c r="AV326" s="130"/>
      <c r="AW326" s="130"/>
      <c r="AX326" s="130"/>
      <c r="AY326" s="116">
        <f t="shared" si="1237"/>
        <v>1</v>
      </c>
      <c r="AZ326" s="114">
        <f>AK326-H326</f>
        <v>0</v>
      </c>
      <c r="BA326" s="114">
        <f>AT326-Q326</f>
        <v>0</v>
      </c>
      <c r="BB326" s="114">
        <f>AU326-R326</f>
        <v>0</v>
      </c>
      <c r="BC326" s="114">
        <f>AV326-S326</f>
        <v>0</v>
      </c>
      <c r="BD326" s="114">
        <f>AW326-T326</f>
        <v>0</v>
      </c>
      <c r="BE326" s="114">
        <f>AK326-H326</f>
        <v>0</v>
      </c>
      <c r="BF326" s="114">
        <f>AL326-I326</f>
        <v>0</v>
      </c>
      <c r="BG326" s="114">
        <f>AM326-J326</f>
        <v>0</v>
      </c>
      <c r="BH326" s="114">
        <f>AN326-K326</f>
        <v>0</v>
      </c>
      <c r="BI326" s="114">
        <f>AO326-L326</f>
        <v>0</v>
      </c>
      <c r="BJ326" s="130">
        <f>BK326+BQ326</f>
        <v>60000</v>
      </c>
      <c r="BK326" s="130">
        <f>SUM(BM326:BP326)</f>
        <v>0</v>
      </c>
      <c r="BL326" s="130"/>
      <c r="BM326" s="104"/>
      <c r="BN326" s="131"/>
      <c r="BO326" s="104"/>
      <c r="BP326" s="104"/>
      <c r="BQ326" s="130">
        <f>SUM(BR326:BW326)</f>
        <v>60000</v>
      </c>
      <c r="BR326" s="104"/>
      <c r="BS326" s="130"/>
      <c r="BT326" s="130">
        <f>'2-XSKT'!AF337</f>
        <v>60000</v>
      </c>
      <c r="BU326" s="139"/>
      <c r="BV326" s="130"/>
      <c r="BW326" s="122"/>
      <c r="BX326" s="116">
        <f t="shared" si="1239"/>
        <v>1</v>
      </c>
      <c r="BY326" s="2422">
        <f t="shared" si="1014"/>
        <v>0</v>
      </c>
      <c r="BZ326" s="2422">
        <f t="shared" si="1015"/>
        <v>0</v>
      </c>
      <c r="CA326" s="2147" t="s">
        <v>2220</v>
      </c>
      <c r="CB326" s="121"/>
      <c r="CC326" s="450">
        <f t="shared" si="1140"/>
        <v>0</v>
      </c>
      <c r="CD326" s="450"/>
      <c r="CE326" s="450"/>
      <c r="CF326" s="450"/>
      <c r="CG326" s="450"/>
      <c r="CH326" s="450"/>
      <c r="CI326" s="450">
        <f t="shared" si="1141"/>
        <v>0</v>
      </c>
      <c r="CJ326" s="114"/>
      <c r="CK326" s="114"/>
      <c r="CL326" s="114"/>
      <c r="CM326" s="114"/>
      <c r="CN326" s="114"/>
      <c r="CO326" s="450">
        <f t="shared" si="1142"/>
        <v>0</v>
      </c>
      <c r="CP326" s="121"/>
      <c r="CQ326" s="121"/>
      <c r="CR326" s="121"/>
      <c r="CS326" s="121"/>
      <c r="CT326" s="121"/>
      <c r="CU326" s="109"/>
      <c r="CV326" s="109"/>
      <c r="CW326" s="109"/>
      <c r="CX326" s="109"/>
    </row>
    <row r="327" spans="1:102" s="110" customFormat="1" ht="31.5" customHeight="1">
      <c r="A327" s="103" t="s">
        <v>1059</v>
      </c>
      <c r="B327" s="107" t="s">
        <v>1098</v>
      </c>
      <c r="C327" s="106">
        <f>C328+C329+C331+C330</f>
        <v>14</v>
      </c>
      <c r="D327" s="106">
        <f t="shared" ref="D327" si="1245">D328+D329+D331+D330</f>
        <v>0</v>
      </c>
      <c r="E327" s="106">
        <f t="shared" ref="E327" si="1246">E328+E329+E331+E330</f>
        <v>449452.033</v>
      </c>
      <c r="F327" s="106">
        <f t="shared" ref="F327" si="1247">F328+F329+F331+F330</f>
        <v>118380</v>
      </c>
      <c r="G327" s="106">
        <f t="shared" ref="G327" si="1248">G328+G329+G331+G330</f>
        <v>312287.033</v>
      </c>
      <c r="H327" s="106">
        <f t="shared" ref="H327" si="1249">H328+H329+H331+H330</f>
        <v>168732.033</v>
      </c>
      <c r="I327" s="106">
        <f t="shared" ref="I327" si="1250">I328+I329+I331+I330</f>
        <v>82.032999999999447</v>
      </c>
      <c r="J327" s="106">
        <f t="shared" ref="J327" si="1251">J328+J329+J331+J330</f>
        <v>0</v>
      </c>
      <c r="K327" s="106">
        <f t="shared" ref="K327" si="1252">K328+K329+K331+K330</f>
        <v>0</v>
      </c>
      <c r="L327" s="106">
        <f t="shared" ref="L327" si="1253">L328+L329+L331+L330</f>
        <v>0</v>
      </c>
      <c r="M327" s="106">
        <f t="shared" ref="M327" si="1254">M328+M329+M331+M330</f>
        <v>82.032999999999447</v>
      </c>
      <c r="N327" s="106">
        <f t="shared" ref="N327" si="1255">N328+N329+N331+N330</f>
        <v>0</v>
      </c>
      <c r="O327" s="106">
        <f t="shared" ref="O327" si="1256">O328+O329+O331+O330</f>
        <v>168650</v>
      </c>
      <c r="P327" s="106">
        <f t="shared" ref="P327" si="1257">P328+P329+P331+P330</f>
        <v>66000</v>
      </c>
      <c r="Q327" s="106">
        <f t="shared" ref="Q327" si="1258">Q328+Q329+Q331+Q330</f>
        <v>12120</v>
      </c>
      <c r="R327" s="106">
        <f t="shared" ref="R327" si="1259">R328+R329+R331+R330</f>
        <v>62225</v>
      </c>
      <c r="S327" s="106">
        <f t="shared" ref="S327" si="1260">S328+S329+S331+S330</f>
        <v>0</v>
      </c>
      <c r="T327" s="106">
        <f t="shared" ref="T327" si="1261">T328+T329+T331+T330</f>
        <v>28305</v>
      </c>
      <c r="U327" s="106">
        <f t="shared" ref="U327" si="1262">U328+U329+U331+U330</f>
        <v>0</v>
      </c>
      <c r="V327" s="106">
        <f t="shared" ref="V327" si="1263">V328+V329+V331+V330</f>
        <v>38653.637000000002</v>
      </c>
      <c r="W327" s="106">
        <f t="shared" ref="W327" si="1264">W328+W329+W331+W330</f>
        <v>0</v>
      </c>
      <c r="X327" s="106">
        <f t="shared" ref="X327" si="1265">X328+X329+X331+X330</f>
        <v>0</v>
      </c>
      <c r="Y327" s="106">
        <f t="shared" ref="Y327" si="1266">Y328+Y329+Y331+Y330</f>
        <v>0</v>
      </c>
      <c r="Z327" s="106">
        <f t="shared" ref="Z327" si="1267">Z328+Z329+Z331+Z330</f>
        <v>0</v>
      </c>
      <c r="AA327" s="106">
        <f t="shared" ref="AA327" si="1268">AA328+AA329+AA331+AA330</f>
        <v>0</v>
      </c>
      <c r="AB327" s="106">
        <f t="shared" ref="AB327" si="1269">AB328+AB329+AB331+AB330</f>
        <v>0</v>
      </c>
      <c r="AC327" s="106">
        <f t="shared" ref="AC327" si="1270">AC328+AC329+AC331+AC330</f>
        <v>38653.637000000002</v>
      </c>
      <c r="AD327" s="106">
        <f t="shared" ref="AD327" si="1271">AD328+AD329+AD331+AD330</f>
        <v>4683.4189999999999</v>
      </c>
      <c r="AE327" s="106">
        <f t="shared" ref="AE327" si="1272">AE328+AE329+AE331+AE330</f>
        <v>39</v>
      </c>
      <c r="AF327" s="106">
        <f t="shared" ref="AF327" si="1273">AF328+AF329+AF331+AF330</f>
        <v>27689.727999999999</v>
      </c>
      <c r="AG327" s="106">
        <f t="shared" ref="AG327" si="1274">AG328+AG329+AG331+AG330</f>
        <v>0</v>
      </c>
      <c r="AH327" s="106">
        <f t="shared" ref="AH327" si="1275">AH328+AH329+AH331+AH330</f>
        <v>6241.49</v>
      </c>
      <c r="AI327" s="106">
        <f t="shared" ref="AI327" si="1276">AI328+AI329+AI331+AI330</f>
        <v>0</v>
      </c>
      <c r="AJ327" s="99">
        <f t="shared" si="1241"/>
        <v>0.22908298034908406</v>
      </c>
      <c r="AK327" s="106">
        <f t="shared" ref="AK327" si="1277">AK328+AK329+AK331+AK330</f>
        <v>200876.033</v>
      </c>
      <c r="AL327" s="106">
        <f t="shared" ref="AL327" si="1278">AL328+AL329+AL331+AL330</f>
        <v>82.032999999999447</v>
      </c>
      <c r="AM327" s="106">
        <f t="shared" ref="AM327" si="1279">AM328+AM329+AM331+AM330</f>
        <v>0</v>
      </c>
      <c r="AN327" s="106">
        <f t="shared" ref="AN327" si="1280">AN328+AN329+AN331+AN330</f>
        <v>0</v>
      </c>
      <c r="AO327" s="106">
        <f t="shared" ref="AO327" si="1281">AO328+AO329+AO331+AO330</f>
        <v>0</v>
      </c>
      <c r="AP327" s="106">
        <f t="shared" ref="AP327" si="1282">AP328+AP329+AP331+AP330</f>
        <v>82.032999999999447</v>
      </c>
      <c r="AQ327" s="106">
        <f t="shared" ref="AQ327" si="1283">AQ328+AQ329+AQ331+AQ330</f>
        <v>0</v>
      </c>
      <c r="AR327" s="106">
        <f t="shared" ref="AR327" si="1284">AR328+AR329+AR331+AR330</f>
        <v>200794</v>
      </c>
      <c r="AS327" s="106">
        <f t="shared" ref="AS327" si="1285">AS328+AS329+AS331+AS330</f>
        <v>66000</v>
      </c>
      <c r="AT327" s="106">
        <f t="shared" ref="AT327" si="1286">AT328+AT329+AT331+AT330</f>
        <v>29290</v>
      </c>
      <c r="AU327" s="106">
        <f t="shared" ref="AU327" si="1287">AU328+AU329+AU331+AU330</f>
        <v>77758</v>
      </c>
      <c r="AV327" s="106">
        <f t="shared" ref="AV327" si="1288">AV328+AV329+AV331+AV330</f>
        <v>0</v>
      </c>
      <c r="AW327" s="106">
        <f t="shared" ref="AW327" si="1289">AW328+AW329+AW331+AW330</f>
        <v>27746</v>
      </c>
      <c r="AX327" s="106">
        <f t="shared" ref="AX327" si="1290">AX328+AX329+AX331+AX330</f>
        <v>0</v>
      </c>
      <c r="AY327" s="116">
        <f t="shared" si="1237"/>
        <v>1.1905032460552407</v>
      </c>
      <c r="AZ327" s="106">
        <f t="shared" ref="AZ327:BE327" si="1291">AZ328+AZ329+AZ331+AZ330</f>
        <v>40100</v>
      </c>
      <c r="BA327" s="106">
        <f t="shared" ref="BA327:BD327" si="1292">BA328+BA329+BA331+BA330</f>
        <v>19000</v>
      </c>
      <c r="BB327" s="106">
        <f t="shared" si="1292"/>
        <v>21100</v>
      </c>
      <c r="BC327" s="106">
        <f t="shared" si="1292"/>
        <v>0</v>
      </c>
      <c r="BD327" s="106">
        <f t="shared" si="1292"/>
        <v>0</v>
      </c>
      <c r="BE327" s="106">
        <f t="shared" si="1291"/>
        <v>-7956</v>
      </c>
      <c r="BF327" s="106">
        <f t="shared" ref="BF327:BI327" si="1293">BF328+BF329+BF331+BF330</f>
        <v>-1830</v>
      </c>
      <c r="BG327" s="106">
        <f t="shared" si="1293"/>
        <v>-5567</v>
      </c>
      <c r="BH327" s="106">
        <f t="shared" si="1293"/>
        <v>0</v>
      </c>
      <c r="BI327" s="106">
        <f t="shared" si="1293"/>
        <v>-559</v>
      </c>
      <c r="BJ327" s="106">
        <f t="shared" ref="BJ327:BW327" si="1294">BJ328+BJ329+BJ331+BJ330</f>
        <v>173976.033</v>
      </c>
      <c r="BK327" s="106">
        <f t="shared" si="1294"/>
        <v>82.032999999999447</v>
      </c>
      <c r="BL327" s="106">
        <f t="shared" si="1294"/>
        <v>0</v>
      </c>
      <c r="BM327" s="106">
        <f t="shared" si="1294"/>
        <v>0</v>
      </c>
      <c r="BN327" s="106">
        <f t="shared" si="1294"/>
        <v>0</v>
      </c>
      <c r="BO327" s="106">
        <f t="shared" si="1294"/>
        <v>82.032999999999447</v>
      </c>
      <c r="BP327" s="106">
        <f t="shared" si="1294"/>
        <v>0</v>
      </c>
      <c r="BQ327" s="106">
        <f t="shared" si="1294"/>
        <v>173894</v>
      </c>
      <c r="BR327" s="106">
        <f t="shared" si="1294"/>
        <v>66000</v>
      </c>
      <c r="BS327" s="106">
        <f t="shared" si="1294"/>
        <v>10290</v>
      </c>
      <c r="BT327" s="106">
        <f t="shared" si="1294"/>
        <v>69858</v>
      </c>
      <c r="BU327" s="106">
        <f t="shared" si="1294"/>
        <v>0</v>
      </c>
      <c r="BV327" s="106">
        <f t="shared" si="1294"/>
        <v>27746</v>
      </c>
      <c r="BW327" s="106">
        <f t="shared" si="1294"/>
        <v>0</v>
      </c>
      <c r="BX327" s="116">
        <f t="shared" si="1239"/>
        <v>1.031078864556797</v>
      </c>
      <c r="BY327" s="422">
        <f t="shared" si="1014"/>
        <v>26900</v>
      </c>
      <c r="BZ327" s="2422">
        <f t="shared" si="1015"/>
        <v>5244</v>
      </c>
      <c r="CA327" s="106">
        <f t="shared" ref="CA327:CW327" si="1295">CA328+CA329+CA331</f>
        <v>0</v>
      </c>
      <c r="CB327" s="106">
        <f t="shared" si="1295"/>
        <v>0</v>
      </c>
      <c r="CC327" s="106">
        <f t="shared" si="1295"/>
        <v>0</v>
      </c>
      <c r="CD327" s="106">
        <f t="shared" si="1295"/>
        <v>0</v>
      </c>
      <c r="CE327" s="106">
        <f t="shared" si="1295"/>
        <v>0</v>
      </c>
      <c r="CF327" s="106">
        <f t="shared" si="1295"/>
        <v>0</v>
      </c>
      <c r="CG327" s="106">
        <f t="shared" si="1295"/>
        <v>0</v>
      </c>
      <c r="CH327" s="106">
        <f t="shared" si="1295"/>
        <v>0</v>
      </c>
      <c r="CI327" s="106">
        <f t="shared" si="1295"/>
        <v>0</v>
      </c>
      <c r="CJ327" s="106">
        <f t="shared" si="1295"/>
        <v>0</v>
      </c>
      <c r="CK327" s="106">
        <f t="shared" si="1295"/>
        <v>0</v>
      </c>
      <c r="CL327" s="106">
        <f t="shared" si="1295"/>
        <v>0</v>
      </c>
      <c r="CM327" s="106">
        <f t="shared" si="1295"/>
        <v>0</v>
      </c>
      <c r="CN327" s="106">
        <f t="shared" si="1295"/>
        <v>0</v>
      </c>
      <c r="CO327" s="106">
        <f t="shared" si="1295"/>
        <v>0</v>
      </c>
      <c r="CP327" s="106">
        <f t="shared" si="1295"/>
        <v>0</v>
      </c>
      <c r="CQ327" s="106">
        <f t="shared" si="1295"/>
        <v>0</v>
      </c>
      <c r="CR327" s="106">
        <f t="shared" si="1295"/>
        <v>0</v>
      </c>
      <c r="CS327" s="106">
        <f t="shared" si="1295"/>
        <v>0</v>
      </c>
      <c r="CT327" s="106">
        <f t="shared" si="1295"/>
        <v>0</v>
      </c>
      <c r="CU327" s="106">
        <f t="shared" si="1295"/>
        <v>0</v>
      </c>
      <c r="CV327" s="106">
        <f t="shared" si="1295"/>
        <v>0</v>
      </c>
      <c r="CW327" s="106">
        <f t="shared" si="1295"/>
        <v>0</v>
      </c>
      <c r="CX327" s="109"/>
    </row>
    <row r="328" spans="1:102" s="110" customFormat="1" ht="18.75">
      <c r="A328" s="137"/>
      <c r="B328" s="135" t="s">
        <v>1087</v>
      </c>
      <c r="C328" s="103"/>
      <c r="D328" s="103"/>
      <c r="E328" s="130">
        <f>H328</f>
        <v>36000</v>
      </c>
      <c r="F328" s="104"/>
      <c r="G328" s="130">
        <f>H328</f>
        <v>36000</v>
      </c>
      <c r="H328" s="130">
        <f>I328+O328</f>
        <v>36000</v>
      </c>
      <c r="I328" s="130">
        <f>SUM(K328:N328)</f>
        <v>0</v>
      </c>
      <c r="J328" s="130"/>
      <c r="K328" s="104"/>
      <c r="L328" s="104"/>
      <c r="M328" s="104"/>
      <c r="N328" s="104"/>
      <c r="O328" s="130">
        <f>SUM(P328:U328)</f>
        <v>36000</v>
      </c>
      <c r="P328" s="130">
        <v>36000</v>
      </c>
      <c r="Q328" s="130"/>
      <c r="R328" s="104"/>
      <c r="S328" s="104"/>
      <c r="T328" s="104"/>
      <c r="U328" s="104"/>
      <c r="V328" s="130">
        <f>W328+AC328</f>
        <v>737</v>
      </c>
      <c r="W328" s="130">
        <f>SUM(Y328:AB328)</f>
        <v>0</v>
      </c>
      <c r="X328" s="130"/>
      <c r="Y328" s="104"/>
      <c r="Z328" s="104"/>
      <c r="AA328" s="104"/>
      <c r="AB328" s="104"/>
      <c r="AC328" s="130">
        <f>SUM(AD328:AI328)</f>
        <v>737</v>
      </c>
      <c r="AD328" s="130">
        <f>Huyen!F13</f>
        <v>737</v>
      </c>
      <c r="AE328" s="104"/>
      <c r="AF328" s="104"/>
      <c r="AG328" s="104"/>
      <c r="AH328" s="104"/>
      <c r="AI328" s="104"/>
      <c r="AJ328" s="116">
        <f t="shared" si="1241"/>
        <v>2.0472222222222222E-2</v>
      </c>
      <c r="AK328" s="130">
        <f>AL328+AR328</f>
        <v>36000</v>
      </c>
      <c r="AL328" s="130">
        <f>SUM(AN328:AQ328)</f>
        <v>0</v>
      </c>
      <c r="AM328" s="130"/>
      <c r="AN328" s="104"/>
      <c r="AO328" s="104"/>
      <c r="AP328" s="104"/>
      <c r="AQ328" s="104"/>
      <c r="AR328" s="130">
        <f>SUM(AS328:AX328)</f>
        <v>36000</v>
      </c>
      <c r="AS328" s="130">
        <f>P328</f>
        <v>36000</v>
      </c>
      <c r="AT328" s="104"/>
      <c r="AU328" s="104"/>
      <c r="AV328" s="104"/>
      <c r="AW328" s="104"/>
      <c r="AX328" s="104"/>
      <c r="AY328" s="116">
        <f t="shared" si="1237"/>
        <v>1</v>
      </c>
      <c r="AZ328" s="114">
        <f t="shared" ref="AZ328:BD330" si="1296">AK328-H328</f>
        <v>0</v>
      </c>
      <c r="BA328" s="114">
        <f t="shared" si="1296"/>
        <v>0</v>
      </c>
      <c r="BB328" s="114">
        <f t="shared" si="1296"/>
        <v>0</v>
      </c>
      <c r="BC328" s="114">
        <f t="shared" si="1296"/>
        <v>0</v>
      </c>
      <c r="BD328" s="114">
        <f t="shared" si="1296"/>
        <v>0</v>
      </c>
      <c r="BE328" s="114">
        <f t="shared" ref="BE328:BI330" si="1297">AK328-H328</f>
        <v>0</v>
      </c>
      <c r="BF328" s="114">
        <f t="shared" si="1297"/>
        <v>0</v>
      </c>
      <c r="BG328" s="114">
        <f t="shared" si="1297"/>
        <v>0</v>
      </c>
      <c r="BH328" s="114">
        <f t="shared" si="1297"/>
        <v>0</v>
      </c>
      <c r="BI328" s="114">
        <f t="shared" si="1297"/>
        <v>0</v>
      </c>
      <c r="BJ328" s="130">
        <f>BK328+BQ328</f>
        <v>36000</v>
      </c>
      <c r="BK328" s="130">
        <f>SUM(BM328:BP328)</f>
        <v>0</v>
      </c>
      <c r="BL328" s="130"/>
      <c r="BM328" s="104"/>
      <c r="BN328" s="104"/>
      <c r="BO328" s="104"/>
      <c r="BP328" s="104"/>
      <c r="BQ328" s="130">
        <f>SUM(BR328:BW328)</f>
        <v>36000</v>
      </c>
      <c r="BR328" s="130">
        <v>36000</v>
      </c>
      <c r="BS328" s="104"/>
      <c r="BT328" s="104"/>
      <c r="BU328" s="104"/>
      <c r="BV328" s="104"/>
      <c r="BW328" s="104"/>
      <c r="BX328" s="116">
        <f t="shared" si="1239"/>
        <v>1</v>
      </c>
      <c r="BY328" s="2422">
        <f t="shared" si="1014"/>
        <v>0</v>
      </c>
      <c r="BZ328" s="2422">
        <f t="shared" si="1015"/>
        <v>0</v>
      </c>
      <c r="CA328" s="109"/>
      <c r="CB328" s="109"/>
      <c r="CC328" s="450">
        <f t="shared" ref="CC328:CC376" si="1298">SUM(CD328:CH328)</f>
        <v>0</v>
      </c>
      <c r="CD328" s="450"/>
      <c r="CE328" s="450"/>
      <c r="CF328" s="450"/>
      <c r="CG328" s="450"/>
      <c r="CH328" s="450"/>
      <c r="CI328" s="450">
        <f t="shared" ref="CI328:CI376" si="1299">SUM(CJ328:CN328)</f>
        <v>0</v>
      </c>
      <c r="CJ328" s="114"/>
      <c r="CK328" s="114"/>
      <c r="CL328" s="114"/>
      <c r="CM328" s="114"/>
      <c r="CN328" s="114"/>
      <c r="CO328" s="450">
        <f t="shared" ref="CO328:CO376" si="1300">SUM(CP328:CT328)</f>
        <v>0</v>
      </c>
      <c r="CP328" s="109"/>
      <c r="CQ328" s="109"/>
      <c r="CR328" s="109"/>
      <c r="CS328" s="109"/>
      <c r="CT328" s="109"/>
      <c r="CU328" s="109"/>
      <c r="CV328" s="109"/>
      <c r="CW328" s="109"/>
      <c r="CX328" s="109"/>
    </row>
    <row r="329" spans="1:102" s="110" customFormat="1" ht="18.75">
      <c r="A329" s="137"/>
      <c r="B329" s="135" t="s">
        <v>1088</v>
      </c>
      <c r="C329" s="103"/>
      <c r="D329" s="103"/>
      <c r="E329" s="468">
        <v>30000</v>
      </c>
      <c r="F329" s="104"/>
      <c r="G329" s="468">
        <v>30000</v>
      </c>
      <c r="H329" s="130">
        <f>I329+O329</f>
        <v>30000</v>
      </c>
      <c r="I329" s="130"/>
      <c r="J329" s="130"/>
      <c r="K329" s="104"/>
      <c r="L329" s="104"/>
      <c r="M329" s="104"/>
      <c r="N329" s="104"/>
      <c r="O329" s="130">
        <f>SUM(P329:U329)</f>
        <v>30000</v>
      </c>
      <c r="P329" s="468">
        <v>30000</v>
      </c>
      <c r="Q329" s="130"/>
      <c r="R329" s="104"/>
      <c r="S329" s="104"/>
      <c r="T329" s="104"/>
      <c r="U329" s="104"/>
      <c r="V329" s="130">
        <f>W329+AC329</f>
        <v>3946.4189999999999</v>
      </c>
      <c r="W329" s="130"/>
      <c r="X329" s="130"/>
      <c r="Y329" s="104"/>
      <c r="Z329" s="104"/>
      <c r="AA329" s="104"/>
      <c r="AB329" s="104"/>
      <c r="AC329" s="130">
        <f>SUM(AD329:AI329)</f>
        <v>3946.4189999999999</v>
      </c>
      <c r="AD329" s="130">
        <f>Huyen!X13</f>
        <v>3946.4189999999999</v>
      </c>
      <c r="AE329" s="104"/>
      <c r="AF329" s="104"/>
      <c r="AG329" s="104"/>
      <c r="AH329" s="104"/>
      <c r="AI329" s="104"/>
      <c r="AJ329" s="116">
        <f t="shared" si="1241"/>
        <v>0.13154730000000001</v>
      </c>
      <c r="AK329" s="130">
        <f>AL329+AR329</f>
        <v>30000</v>
      </c>
      <c r="AL329" s="130"/>
      <c r="AM329" s="130"/>
      <c r="AN329" s="104"/>
      <c r="AO329" s="104"/>
      <c r="AP329" s="104"/>
      <c r="AQ329" s="104"/>
      <c r="AR329" s="130">
        <f>SUM(AS329:AX329)</f>
        <v>30000</v>
      </c>
      <c r="AS329" s="130">
        <f>P329</f>
        <v>30000</v>
      </c>
      <c r="AT329" s="104"/>
      <c r="AU329" s="104"/>
      <c r="AV329" s="104"/>
      <c r="AW329" s="104"/>
      <c r="AX329" s="104"/>
      <c r="AY329" s="116">
        <f t="shared" si="1237"/>
        <v>1</v>
      </c>
      <c r="AZ329" s="114">
        <f t="shared" si="1296"/>
        <v>0</v>
      </c>
      <c r="BA329" s="114">
        <f t="shared" si="1296"/>
        <v>0</v>
      </c>
      <c r="BB329" s="114">
        <f t="shared" si="1296"/>
        <v>0</v>
      </c>
      <c r="BC329" s="114">
        <f t="shared" si="1296"/>
        <v>0</v>
      </c>
      <c r="BD329" s="114">
        <f t="shared" si="1296"/>
        <v>0</v>
      </c>
      <c r="BE329" s="114">
        <f t="shared" si="1297"/>
        <v>0</v>
      </c>
      <c r="BF329" s="114">
        <f t="shared" si="1297"/>
        <v>0</v>
      </c>
      <c r="BG329" s="114">
        <f t="shared" si="1297"/>
        <v>0</v>
      </c>
      <c r="BH329" s="114">
        <f t="shared" si="1297"/>
        <v>0</v>
      </c>
      <c r="BI329" s="114">
        <f t="shared" si="1297"/>
        <v>0</v>
      </c>
      <c r="BJ329" s="130">
        <f>BK329+BQ329</f>
        <v>30000</v>
      </c>
      <c r="BK329" s="130"/>
      <c r="BL329" s="130"/>
      <c r="BM329" s="104"/>
      <c r="BN329" s="104"/>
      <c r="BO329" s="104"/>
      <c r="BP329" s="104"/>
      <c r="BQ329" s="130">
        <f>SUM(BR329:BW329)</f>
        <v>30000</v>
      </c>
      <c r="BR329" s="468">
        <v>30000</v>
      </c>
      <c r="BS329" s="104"/>
      <c r="BT329" s="104"/>
      <c r="BU329" s="104"/>
      <c r="BV329" s="104"/>
      <c r="BW329" s="104"/>
      <c r="BX329" s="116">
        <f t="shared" si="1239"/>
        <v>1</v>
      </c>
      <c r="BY329" s="2422">
        <f t="shared" si="1014"/>
        <v>0</v>
      </c>
      <c r="BZ329" s="2422">
        <f t="shared" si="1015"/>
        <v>0</v>
      </c>
      <c r="CA329" s="109"/>
      <c r="CB329" s="109"/>
      <c r="CC329" s="450">
        <f t="shared" si="1298"/>
        <v>0</v>
      </c>
      <c r="CD329" s="450"/>
      <c r="CE329" s="450"/>
      <c r="CF329" s="450"/>
      <c r="CG329" s="450"/>
      <c r="CH329" s="450"/>
      <c r="CI329" s="450">
        <f t="shared" si="1299"/>
        <v>0</v>
      </c>
      <c r="CJ329" s="114"/>
      <c r="CK329" s="114"/>
      <c r="CL329" s="114"/>
      <c r="CM329" s="114"/>
      <c r="CN329" s="114"/>
      <c r="CO329" s="450">
        <f t="shared" si="1300"/>
        <v>0</v>
      </c>
      <c r="CP329" s="109"/>
      <c r="CQ329" s="109"/>
      <c r="CR329" s="109"/>
      <c r="CS329" s="109"/>
      <c r="CT329" s="109"/>
      <c r="CU329" s="109"/>
      <c r="CV329" s="109"/>
      <c r="CW329" s="109"/>
      <c r="CX329" s="109"/>
    </row>
    <row r="330" spans="1:102" s="110" customFormat="1" ht="40.5" customHeight="1">
      <c r="A330" s="137"/>
      <c r="B330" s="379" t="s">
        <v>1978</v>
      </c>
      <c r="C330" s="111"/>
      <c r="D330" s="111"/>
      <c r="E330" s="439">
        <f>G330</f>
        <v>27087.032999999999</v>
      </c>
      <c r="F330" s="130"/>
      <c r="G330" s="439">
        <f>H330</f>
        <v>27087.032999999999</v>
      </c>
      <c r="H330" s="130">
        <f>I330+O330</f>
        <v>27087.032999999999</v>
      </c>
      <c r="I330" s="130">
        <f>SUM(K330:N330)</f>
        <v>82.032999999999447</v>
      </c>
      <c r="J330" s="130"/>
      <c r="K330" s="104"/>
      <c r="L330" s="131"/>
      <c r="M330" s="130">
        <v>82.032999999999447</v>
      </c>
      <c r="N330" s="130"/>
      <c r="O330" s="130">
        <f>SUM(P330:U330)</f>
        <v>27005</v>
      </c>
      <c r="P330" s="104"/>
      <c r="Q330" s="104"/>
      <c r="R330" s="439"/>
      <c r="S330" s="139"/>
      <c r="T330" s="1784">
        <v>27005</v>
      </c>
      <c r="U330" s="122"/>
      <c r="V330" s="130">
        <f>W330+AC330</f>
        <v>5502.1859999999997</v>
      </c>
      <c r="W330" s="130">
        <f>SUM(Y330:AB330)</f>
        <v>0</v>
      </c>
      <c r="X330" s="130"/>
      <c r="Y330" s="104"/>
      <c r="Z330" s="130"/>
      <c r="AA330" s="130">
        <f>'PL2-CTMT keo'!H16</f>
        <v>0</v>
      </c>
      <c r="AB330" s="130"/>
      <c r="AC330" s="130">
        <f>SUM(AD330:AI330)</f>
        <v>5502.1859999999997</v>
      </c>
      <c r="AD330" s="104"/>
      <c r="AE330" s="104"/>
      <c r="AF330" s="130"/>
      <c r="AG330" s="130"/>
      <c r="AH330" s="130">
        <f>'CTMTQG '!D16</f>
        <v>5502.1859999999997</v>
      </c>
      <c r="AI330" s="130"/>
      <c r="AJ330" s="116">
        <f t="shared" si="1241"/>
        <v>0.20312988875525789</v>
      </c>
      <c r="AK330" s="130">
        <f>AL330+AR330</f>
        <v>27087.032999999999</v>
      </c>
      <c r="AL330" s="130">
        <f>SUM(AN330:AQ330)</f>
        <v>82.032999999999447</v>
      </c>
      <c r="AM330" s="130"/>
      <c r="AN330" s="104"/>
      <c r="AO330" s="130"/>
      <c r="AP330" s="130">
        <f>M330</f>
        <v>82.032999999999447</v>
      </c>
      <c r="AQ330" s="130"/>
      <c r="AR330" s="130">
        <f>SUM(AS330:AX330)</f>
        <v>27005</v>
      </c>
      <c r="AS330" s="104"/>
      <c r="AT330" s="104"/>
      <c r="AU330" s="130"/>
      <c r="AV330" s="130"/>
      <c r="AW330" s="130">
        <f>T330</f>
        <v>27005</v>
      </c>
      <c r="AX330" s="130"/>
      <c r="AY330" s="116">
        <f t="shared" si="1237"/>
        <v>1</v>
      </c>
      <c r="AZ330" s="114">
        <f t="shared" si="1296"/>
        <v>0</v>
      </c>
      <c r="BA330" s="114">
        <f t="shared" si="1296"/>
        <v>0</v>
      </c>
      <c r="BB330" s="114">
        <f t="shared" si="1296"/>
        <v>0</v>
      </c>
      <c r="BC330" s="114">
        <f t="shared" si="1296"/>
        <v>0</v>
      </c>
      <c r="BD330" s="114">
        <f t="shared" si="1296"/>
        <v>0</v>
      </c>
      <c r="BE330" s="114">
        <f t="shared" si="1297"/>
        <v>0</v>
      </c>
      <c r="BF330" s="114">
        <f t="shared" si="1297"/>
        <v>0</v>
      </c>
      <c r="BG330" s="114">
        <f t="shared" si="1297"/>
        <v>0</v>
      </c>
      <c r="BH330" s="114">
        <f t="shared" si="1297"/>
        <v>0</v>
      </c>
      <c r="BI330" s="114">
        <f t="shared" si="1297"/>
        <v>0</v>
      </c>
      <c r="BJ330" s="130">
        <f>BK330+BQ330</f>
        <v>27087.032999999999</v>
      </c>
      <c r="BK330" s="130">
        <f>SUM(BM330:BP330)</f>
        <v>82.032999999999447</v>
      </c>
      <c r="BL330" s="130"/>
      <c r="BM330" s="104"/>
      <c r="BN330" s="131"/>
      <c r="BO330" s="130">
        <v>82.032999999999447</v>
      </c>
      <c r="BP330" s="130"/>
      <c r="BQ330" s="130">
        <f>SUM(BR330:BW330)</f>
        <v>27005</v>
      </c>
      <c r="BR330" s="104"/>
      <c r="BS330" s="104"/>
      <c r="BT330" s="130"/>
      <c r="BU330" s="139"/>
      <c r="BV330" s="130">
        <f>AW330</f>
        <v>27005</v>
      </c>
      <c r="BW330" s="122"/>
      <c r="BX330" s="116">
        <f t="shared" si="1239"/>
        <v>1</v>
      </c>
      <c r="BY330" s="2422">
        <f t="shared" si="1014"/>
        <v>0</v>
      </c>
      <c r="BZ330" s="2422">
        <f t="shared" si="1015"/>
        <v>0</v>
      </c>
      <c r="CA330" s="117"/>
      <c r="CB330" s="117"/>
      <c r="CC330" s="450">
        <f t="shared" ref="CC330" si="1301">SUM(CD330:CH330)</f>
        <v>0</v>
      </c>
      <c r="CD330" s="450"/>
      <c r="CE330" s="450"/>
      <c r="CF330" s="450"/>
      <c r="CG330" s="450"/>
      <c r="CH330" s="450"/>
      <c r="CI330" s="450">
        <f t="shared" ref="CI330" si="1302">SUM(CJ330:CN330)</f>
        <v>0</v>
      </c>
      <c r="CJ330" s="114"/>
      <c r="CK330" s="114"/>
      <c r="CL330" s="114"/>
      <c r="CM330" s="114"/>
      <c r="CN330" s="114"/>
      <c r="CO330" s="450">
        <f t="shared" ref="CO330" si="1303">SUM(CP330:CT330)</f>
        <v>0</v>
      </c>
      <c r="CP330" s="117"/>
      <c r="CQ330" s="117"/>
      <c r="CR330" s="117"/>
      <c r="CS330" s="117"/>
      <c r="CT330" s="117"/>
      <c r="CU330" s="109"/>
      <c r="CV330" s="109"/>
      <c r="CW330" s="109"/>
      <c r="CX330" s="109"/>
    </row>
    <row r="331" spans="1:102" s="110" customFormat="1" ht="23.45" customHeight="1">
      <c r="A331" s="137"/>
      <c r="B331" s="138" t="s">
        <v>1089</v>
      </c>
      <c r="C331" s="108">
        <f t="shared" ref="C331:U331" si="1304">C332+C336+C345</f>
        <v>14</v>
      </c>
      <c r="D331" s="108"/>
      <c r="E331" s="108">
        <f t="shared" si="1304"/>
        <v>356365</v>
      </c>
      <c r="F331" s="108">
        <f t="shared" si="1304"/>
        <v>118380</v>
      </c>
      <c r="G331" s="108">
        <f t="shared" si="1304"/>
        <v>219200</v>
      </c>
      <c r="H331" s="108">
        <f t="shared" si="1304"/>
        <v>75645</v>
      </c>
      <c r="I331" s="108">
        <f t="shared" si="1304"/>
        <v>0</v>
      </c>
      <c r="J331" s="108">
        <f t="shared" si="1304"/>
        <v>0</v>
      </c>
      <c r="K331" s="108">
        <f t="shared" si="1304"/>
        <v>0</v>
      </c>
      <c r="L331" s="108">
        <f t="shared" si="1304"/>
        <v>0</v>
      </c>
      <c r="M331" s="108">
        <f t="shared" si="1304"/>
        <v>0</v>
      </c>
      <c r="N331" s="108">
        <f t="shared" si="1304"/>
        <v>0</v>
      </c>
      <c r="O331" s="108">
        <f t="shared" si="1304"/>
        <v>75645</v>
      </c>
      <c r="P331" s="108">
        <f t="shared" si="1304"/>
        <v>0</v>
      </c>
      <c r="Q331" s="108">
        <f t="shared" si="1304"/>
        <v>12120</v>
      </c>
      <c r="R331" s="108">
        <f t="shared" si="1304"/>
        <v>62225</v>
      </c>
      <c r="S331" s="108">
        <f t="shared" si="1304"/>
        <v>0</v>
      </c>
      <c r="T331" s="108">
        <f t="shared" si="1304"/>
        <v>1300</v>
      </c>
      <c r="U331" s="108">
        <f t="shared" si="1304"/>
        <v>0</v>
      </c>
      <c r="V331" s="108">
        <f t="shared" ref="V331:AI331" si="1305">V332+V336+V345</f>
        <v>28468.031999999999</v>
      </c>
      <c r="W331" s="108">
        <f t="shared" si="1305"/>
        <v>0</v>
      </c>
      <c r="X331" s="108">
        <f t="shared" si="1305"/>
        <v>0</v>
      </c>
      <c r="Y331" s="108">
        <f t="shared" si="1305"/>
        <v>0</v>
      </c>
      <c r="Z331" s="108">
        <f t="shared" si="1305"/>
        <v>0</v>
      </c>
      <c r="AA331" s="108">
        <f t="shared" si="1305"/>
        <v>0</v>
      </c>
      <c r="AB331" s="108">
        <f t="shared" si="1305"/>
        <v>0</v>
      </c>
      <c r="AC331" s="108">
        <f t="shared" si="1305"/>
        <v>28468.031999999999</v>
      </c>
      <c r="AD331" s="108">
        <f t="shared" si="1305"/>
        <v>0</v>
      </c>
      <c r="AE331" s="108">
        <f t="shared" si="1305"/>
        <v>39</v>
      </c>
      <c r="AF331" s="108">
        <f t="shared" si="1305"/>
        <v>27689.727999999999</v>
      </c>
      <c r="AG331" s="108">
        <f t="shared" si="1305"/>
        <v>0</v>
      </c>
      <c r="AH331" s="108">
        <f t="shared" si="1305"/>
        <v>739.30399999999997</v>
      </c>
      <c r="AI331" s="108">
        <f t="shared" si="1305"/>
        <v>0</v>
      </c>
      <c r="AJ331" s="116">
        <f t="shared" si="1241"/>
        <v>0.37633725956771763</v>
      </c>
      <c r="AK331" s="108">
        <f t="shared" ref="AK331:AX331" si="1306">AK332+AK336+AK345</f>
        <v>107789</v>
      </c>
      <c r="AL331" s="108">
        <f t="shared" si="1306"/>
        <v>0</v>
      </c>
      <c r="AM331" s="108">
        <f t="shared" si="1306"/>
        <v>0</v>
      </c>
      <c r="AN331" s="108">
        <f t="shared" si="1306"/>
        <v>0</v>
      </c>
      <c r="AO331" s="108">
        <f t="shared" si="1306"/>
        <v>0</v>
      </c>
      <c r="AP331" s="108">
        <f t="shared" si="1306"/>
        <v>0</v>
      </c>
      <c r="AQ331" s="108">
        <f t="shared" si="1306"/>
        <v>0</v>
      </c>
      <c r="AR331" s="108">
        <f t="shared" si="1306"/>
        <v>107789</v>
      </c>
      <c r="AS331" s="108">
        <f t="shared" si="1306"/>
        <v>0</v>
      </c>
      <c r="AT331" s="108">
        <f t="shared" si="1306"/>
        <v>29290</v>
      </c>
      <c r="AU331" s="108">
        <f t="shared" si="1306"/>
        <v>77758</v>
      </c>
      <c r="AV331" s="108">
        <f t="shared" si="1306"/>
        <v>0</v>
      </c>
      <c r="AW331" s="108">
        <f t="shared" si="1306"/>
        <v>741</v>
      </c>
      <c r="AX331" s="108">
        <f t="shared" si="1306"/>
        <v>0</v>
      </c>
      <c r="AY331" s="116">
        <f t="shared" si="1237"/>
        <v>1.4249322493224932</v>
      </c>
      <c r="AZ331" s="108">
        <f t="shared" ref="AZ331:BE331" si="1307">AZ332+AZ336+AZ345</f>
        <v>40100</v>
      </c>
      <c r="BA331" s="108">
        <f t="shared" ref="BA331:BD331" si="1308">BA332+BA336+BA345</f>
        <v>19000</v>
      </c>
      <c r="BB331" s="108">
        <f t="shared" si="1308"/>
        <v>21100</v>
      </c>
      <c r="BC331" s="108">
        <f t="shared" si="1308"/>
        <v>0</v>
      </c>
      <c r="BD331" s="108">
        <f t="shared" si="1308"/>
        <v>0</v>
      </c>
      <c r="BE331" s="108">
        <f t="shared" si="1307"/>
        <v>-7956</v>
      </c>
      <c r="BF331" s="108">
        <f t="shared" ref="BF331:BI331" si="1309">BF332+BF336+BF345</f>
        <v>-1830</v>
      </c>
      <c r="BG331" s="108">
        <f t="shared" si="1309"/>
        <v>-5567</v>
      </c>
      <c r="BH331" s="108">
        <f t="shared" si="1309"/>
        <v>0</v>
      </c>
      <c r="BI331" s="108">
        <f t="shared" si="1309"/>
        <v>-559</v>
      </c>
      <c r="BJ331" s="108">
        <f t="shared" ref="BJ331:BW331" si="1310">BJ332+BJ336+BJ345</f>
        <v>80889</v>
      </c>
      <c r="BK331" s="108">
        <f t="shared" si="1310"/>
        <v>0</v>
      </c>
      <c r="BL331" s="108">
        <f t="shared" si="1310"/>
        <v>0</v>
      </c>
      <c r="BM331" s="108">
        <f t="shared" si="1310"/>
        <v>0</v>
      </c>
      <c r="BN331" s="108">
        <f t="shared" si="1310"/>
        <v>0</v>
      </c>
      <c r="BO331" s="108">
        <f t="shared" si="1310"/>
        <v>0</v>
      </c>
      <c r="BP331" s="108">
        <f t="shared" si="1310"/>
        <v>0</v>
      </c>
      <c r="BQ331" s="108">
        <f t="shared" si="1310"/>
        <v>80889</v>
      </c>
      <c r="BR331" s="108">
        <f t="shared" si="1310"/>
        <v>0</v>
      </c>
      <c r="BS331" s="108">
        <f t="shared" si="1310"/>
        <v>10290</v>
      </c>
      <c r="BT331" s="108">
        <f t="shared" si="1310"/>
        <v>69858</v>
      </c>
      <c r="BU331" s="108">
        <f t="shared" si="1310"/>
        <v>0</v>
      </c>
      <c r="BV331" s="108">
        <f t="shared" si="1310"/>
        <v>741</v>
      </c>
      <c r="BW331" s="108">
        <f t="shared" si="1310"/>
        <v>0</v>
      </c>
      <c r="BX331" s="116">
        <f t="shared" si="1239"/>
        <v>1.0693238151893714</v>
      </c>
      <c r="BY331" s="422">
        <f t="shared" si="1014"/>
        <v>26900</v>
      </c>
      <c r="BZ331" s="2422">
        <f t="shared" si="1015"/>
        <v>5244</v>
      </c>
      <c r="CA331" s="108">
        <f t="shared" ref="CA331:CC331" si="1311">CA332+CA336+CA345</f>
        <v>0</v>
      </c>
      <c r="CB331" s="108">
        <f t="shared" si="1311"/>
        <v>0</v>
      </c>
      <c r="CC331" s="108">
        <f t="shared" si="1311"/>
        <v>0</v>
      </c>
      <c r="CD331" s="108">
        <f t="shared" ref="CD331:CW331" si="1312">CD332+CD336+CD345</f>
        <v>0</v>
      </c>
      <c r="CE331" s="108">
        <f t="shared" si="1312"/>
        <v>0</v>
      </c>
      <c r="CF331" s="108">
        <f t="shared" si="1312"/>
        <v>0</v>
      </c>
      <c r="CG331" s="108">
        <f t="shared" si="1312"/>
        <v>0</v>
      </c>
      <c r="CH331" s="108">
        <f t="shared" si="1312"/>
        <v>0</v>
      </c>
      <c r="CI331" s="108">
        <f t="shared" si="1312"/>
        <v>0</v>
      </c>
      <c r="CJ331" s="108">
        <f t="shared" si="1312"/>
        <v>0</v>
      </c>
      <c r="CK331" s="108">
        <f t="shared" si="1312"/>
        <v>0</v>
      </c>
      <c r="CL331" s="108">
        <f t="shared" si="1312"/>
        <v>0</v>
      </c>
      <c r="CM331" s="108">
        <f t="shared" si="1312"/>
        <v>0</v>
      </c>
      <c r="CN331" s="108">
        <f t="shared" si="1312"/>
        <v>0</v>
      </c>
      <c r="CO331" s="108">
        <f t="shared" si="1312"/>
        <v>0</v>
      </c>
      <c r="CP331" s="108">
        <f t="shared" si="1312"/>
        <v>0</v>
      </c>
      <c r="CQ331" s="108">
        <f t="shared" si="1312"/>
        <v>0</v>
      </c>
      <c r="CR331" s="108">
        <f t="shared" si="1312"/>
        <v>0</v>
      </c>
      <c r="CS331" s="108">
        <f t="shared" si="1312"/>
        <v>0</v>
      </c>
      <c r="CT331" s="108">
        <f t="shared" si="1312"/>
        <v>0</v>
      </c>
      <c r="CU331" s="108">
        <f t="shared" si="1312"/>
        <v>0</v>
      </c>
      <c r="CV331" s="108">
        <f t="shared" si="1312"/>
        <v>0</v>
      </c>
      <c r="CW331" s="108">
        <f t="shared" si="1312"/>
        <v>0</v>
      </c>
      <c r="CX331" s="109"/>
    </row>
    <row r="332" spans="1:102" s="110" customFormat="1" ht="41.45" customHeight="1">
      <c r="A332" s="103" t="s">
        <v>45</v>
      </c>
      <c r="B332" s="118" t="s">
        <v>1152</v>
      </c>
      <c r="C332" s="106">
        <f>SUM(C333:C335)</f>
        <v>3</v>
      </c>
      <c r="D332" s="106"/>
      <c r="E332" s="106">
        <f t="shared" ref="E332:AI332" si="1313">SUM(E333:E335)</f>
        <v>35730</v>
      </c>
      <c r="F332" s="106">
        <f t="shared" si="1313"/>
        <v>0</v>
      </c>
      <c r="G332" s="106">
        <f t="shared" si="1313"/>
        <v>11000</v>
      </c>
      <c r="H332" s="106">
        <f t="shared" si="1313"/>
        <v>1500</v>
      </c>
      <c r="I332" s="106">
        <f t="shared" si="1313"/>
        <v>0</v>
      </c>
      <c r="J332" s="106">
        <f t="shared" si="1313"/>
        <v>0</v>
      </c>
      <c r="K332" s="106">
        <f t="shared" si="1313"/>
        <v>0</v>
      </c>
      <c r="L332" s="106">
        <f t="shared" si="1313"/>
        <v>0</v>
      </c>
      <c r="M332" s="106">
        <f t="shared" si="1313"/>
        <v>0</v>
      </c>
      <c r="N332" s="106">
        <f t="shared" si="1313"/>
        <v>0</v>
      </c>
      <c r="O332" s="106">
        <f t="shared" si="1313"/>
        <v>1500</v>
      </c>
      <c r="P332" s="106">
        <f t="shared" si="1313"/>
        <v>0</v>
      </c>
      <c r="Q332" s="106">
        <f t="shared" si="1313"/>
        <v>1500</v>
      </c>
      <c r="R332" s="106">
        <f t="shared" si="1313"/>
        <v>0</v>
      </c>
      <c r="S332" s="106">
        <f t="shared" si="1313"/>
        <v>0</v>
      </c>
      <c r="T332" s="106">
        <f t="shared" si="1313"/>
        <v>0</v>
      </c>
      <c r="U332" s="106">
        <f t="shared" si="1313"/>
        <v>0</v>
      </c>
      <c r="V332" s="106">
        <f t="shared" si="1313"/>
        <v>0</v>
      </c>
      <c r="W332" s="106">
        <f t="shared" si="1313"/>
        <v>0</v>
      </c>
      <c r="X332" s="106">
        <f t="shared" si="1313"/>
        <v>0</v>
      </c>
      <c r="Y332" s="106">
        <f t="shared" si="1313"/>
        <v>0</v>
      </c>
      <c r="Z332" s="106">
        <f t="shared" si="1313"/>
        <v>0</v>
      </c>
      <c r="AA332" s="106">
        <f t="shared" si="1313"/>
        <v>0</v>
      </c>
      <c r="AB332" s="106">
        <f t="shared" si="1313"/>
        <v>0</v>
      </c>
      <c r="AC332" s="106">
        <f t="shared" si="1313"/>
        <v>0</v>
      </c>
      <c r="AD332" s="106">
        <f t="shared" si="1313"/>
        <v>0</v>
      </c>
      <c r="AE332" s="106">
        <f t="shared" si="1313"/>
        <v>0</v>
      </c>
      <c r="AF332" s="106">
        <f t="shared" si="1313"/>
        <v>0</v>
      </c>
      <c r="AG332" s="106">
        <f t="shared" si="1313"/>
        <v>0</v>
      </c>
      <c r="AH332" s="106">
        <f t="shared" si="1313"/>
        <v>0</v>
      </c>
      <c r="AI332" s="106">
        <f t="shared" si="1313"/>
        <v>0</v>
      </c>
      <c r="AJ332" s="99">
        <f t="shared" si="1241"/>
        <v>0</v>
      </c>
      <c r="AK332" s="106">
        <f t="shared" ref="AK332:AX332" si="1314">SUM(AK333:AK335)</f>
        <v>20000</v>
      </c>
      <c r="AL332" s="106">
        <f t="shared" si="1314"/>
        <v>0</v>
      </c>
      <c r="AM332" s="106">
        <f t="shared" si="1314"/>
        <v>0</v>
      </c>
      <c r="AN332" s="106">
        <f t="shared" si="1314"/>
        <v>0</v>
      </c>
      <c r="AO332" s="106">
        <f t="shared" si="1314"/>
        <v>0</v>
      </c>
      <c r="AP332" s="106">
        <f t="shared" si="1314"/>
        <v>0</v>
      </c>
      <c r="AQ332" s="106">
        <f t="shared" si="1314"/>
        <v>0</v>
      </c>
      <c r="AR332" s="106">
        <f t="shared" si="1314"/>
        <v>20000</v>
      </c>
      <c r="AS332" s="106">
        <f t="shared" si="1314"/>
        <v>0</v>
      </c>
      <c r="AT332" s="106">
        <f t="shared" si="1314"/>
        <v>20000</v>
      </c>
      <c r="AU332" s="106">
        <f t="shared" si="1314"/>
        <v>0</v>
      </c>
      <c r="AV332" s="106">
        <f t="shared" si="1314"/>
        <v>0</v>
      </c>
      <c r="AW332" s="106">
        <f t="shared" si="1314"/>
        <v>0</v>
      </c>
      <c r="AX332" s="106">
        <f t="shared" si="1314"/>
        <v>0</v>
      </c>
      <c r="AY332" s="116">
        <f t="shared" si="1237"/>
        <v>13.333333333333334</v>
      </c>
      <c r="AZ332" s="106">
        <f t="shared" ref="AZ332:BE332" si="1315">SUM(AZ333:AZ335)</f>
        <v>19000</v>
      </c>
      <c r="BA332" s="106">
        <f t="shared" ref="BA332:BD332" si="1316">SUM(BA333:BA335)</f>
        <v>19000</v>
      </c>
      <c r="BB332" s="106">
        <f t="shared" si="1316"/>
        <v>0</v>
      </c>
      <c r="BC332" s="106">
        <f t="shared" si="1316"/>
        <v>0</v>
      </c>
      <c r="BD332" s="106">
        <f t="shared" si="1316"/>
        <v>0</v>
      </c>
      <c r="BE332" s="106">
        <f t="shared" si="1315"/>
        <v>-500</v>
      </c>
      <c r="BF332" s="106">
        <f t="shared" ref="BF332:BI332" si="1317">SUM(BF333:BF335)</f>
        <v>-500</v>
      </c>
      <c r="BG332" s="106">
        <f t="shared" si="1317"/>
        <v>0</v>
      </c>
      <c r="BH332" s="106">
        <f t="shared" si="1317"/>
        <v>0</v>
      </c>
      <c r="BI332" s="106">
        <f t="shared" si="1317"/>
        <v>0</v>
      </c>
      <c r="BJ332" s="106">
        <f t="shared" ref="BJ332:BW332" si="1318">SUM(BJ333:BJ335)</f>
        <v>1000</v>
      </c>
      <c r="BK332" s="106">
        <f t="shared" si="1318"/>
        <v>0</v>
      </c>
      <c r="BL332" s="106">
        <f t="shared" si="1318"/>
        <v>0</v>
      </c>
      <c r="BM332" s="106">
        <f t="shared" si="1318"/>
        <v>0</v>
      </c>
      <c r="BN332" s="106">
        <f t="shared" si="1318"/>
        <v>0</v>
      </c>
      <c r="BO332" s="106">
        <f t="shared" si="1318"/>
        <v>0</v>
      </c>
      <c r="BP332" s="106">
        <f t="shared" si="1318"/>
        <v>0</v>
      </c>
      <c r="BQ332" s="106">
        <f t="shared" si="1318"/>
        <v>1000</v>
      </c>
      <c r="BR332" s="106">
        <f t="shared" si="1318"/>
        <v>0</v>
      </c>
      <c r="BS332" s="106">
        <f t="shared" si="1318"/>
        <v>1000</v>
      </c>
      <c r="BT332" s="106">
        <f t="shared" si="1318"/>
        <v>0</v>
      </c>
      <c r="BU332" s="106">
        <f t="shared" si="1318"/>
        <v>0</v>
      </c>
      <c r="BV332" s="106">
        <f t="shared" si="1318"/>
        <v>0</v>
      </c>
      <c r="BW332" s="106">
        <f t="shared" si="1318"/>
        <v>0</v>
      </c>
      <c r="BX332" s="116">
        <f t="shared" si="1239"/>
        <v>0.66666666666666663</v>
      </c>
      <c r="BY332" s="422">
        <f t="shared" si="1014"/>
        <v>19000</v>
      </c>
      <c r="BZ332" s="2422">
        <f t="shared" si="1015"/>
        <v>-500</v>
      </c>
      <c r="CA332" s="106">
        <f t="shared" ref="CA332:CW332" si="1319">SUM(CA333:CA335)</f>
        <v>0</v>
      </c>
      <c r="CB332" s="106">
        <f t="shared" si="1319"/>
        <v>0</v>
      </c>
      <c r="CC332" s="106">
        <f t="shared" si="1319"/>
        <v>0</v>
      </c>
      <c r="CD332" s="106">
        <f t="shared" si="1319"/>
        <v>0</v>
      </c>
      <c r="CE332" s="106">
        <f t="shared" si="1319"/>
        <v>0</v>
      </c>
      <c r="CF332" s="106">
        <f t="shared" si="1319"/>
        <v>0</v>
      </c>
      <c r="CG332" s="106">
        <f t="shared" si="1319"/>
        <v>0</v>
      </c>
      <c r="CH332" s="106">
        <f t="shared" si="1319"/>
        <v>0</v>
      </c>
      <c r="CI332" s="106">
        <f t="shared" si="1319"/>
        <v>0</v>
      </c>
      <c r="CJ332" s="106">
        <f t="shared" si="1319"/>
        <v>0</v>
      </c>
      <c r="CK332" s="106">
        <f t="shared" si="1319"/>
        <v>0</v>
      </c>
      <c r="CL332" s="106">
        <f t="shared" si="1319"/>
        <v>0</v>
      </c>
      <c r="CM332" s="106">
        <f t="shared" si="1319"/>
        <v>0</v>
      </c>
      <c r="CN332" s="106">
        <f t="shared" si="1319"/>
        <v>0</v>
      </c>
      <c r="CO332" s="106">
        <f t="shared" si="1319"/>
        <v>0</v>
      </c>
      <c r="CP332" s="106">
        <f t="shared" si="1319"/>
        <v>0</v>
      </c>
      <c r="CQ332" s="106">
        <f t="shared" si="1319"/>
        <v>0</v>
      </c>
      <c r="CR332" s="106">
        <f t="shared" si="1319"/>
        <v>0</v>
      </c>
      <c r="CS332" s="106">
        <f t="shared" si="1319"/>
        <v>0</v>
      </c>
      <c r="CT332" s="106">
        <f t="shared" si="1319"/>
        <v>0</v>
      </c>
      <c r="CU332" s="106">
        <f t="shared" si="1319"/>
        <v>0</v>
      </c>
      <c r="CV332" s="106">
        <f t="shared" si="1319"/>
        <v>0</v>
      </c>
      <c r="CW332" s="106">
        <f t="shared" si="1319"/>
        <v>0</v>
      </c>
      <c r="CX332" s="109"/>
    </row>
    <row r="333" spans="1:102" s="110" customFormat="1" ht="74.099999999999994" customHeight="1">
      <c r="A333" s="137"/>
      <c r="B333" s="379" t="s">
        <v>824</v>
      </c>
      <c r="C333" s="111">
        <v>1</v>
      </c>
      <c r="D333" s="111" t="s">
        <v>1349</v>
      </c>
      <c r="E333" s="120">
        <v>548</v>
      </c>
      <c r="F333" s="141"/>
      <c r="G333" s="120">
        <v>500</v>
      </c>
      <c r="H333" s="130">
        <f>I333+O333</f>
        <v>500</v>
      </c>
      <c r="I333" s="130">
        <f>SUM(K333:N333)</f>
        <v>0</v>
      </c>
      <c r="J333" s="130"/>
      <c r="K333" s="104"/>
      <c r="L333" s="131"/>
      <c r="M333" s="104"/>
      <c r="N333" s="104"/>
      <c r="O333" s="130">
        <f>SUM(P333:U333)</f>
        <v>500</v>
      </c>
      <c r="P333" s="104"/>
      <c r="Q333" s="120">
        <v>500</v>
      </c>
      <c r="R333" s="139"/>
      <c r="S333" s="139"/>
      <c r="T333" s="112"/>
      <c r="U333" s="122"/>
      <c r="V333" s="130">
        <f>W333+AC333</f>
        <v>0</v>
      </c>
      <c r="W333" s="130">
        <f>SUM(Y333:AB333)</f>
        <v>0</v>
      </c>
      <c r="X333" s="130"/>
      <c r="Y333" s="104"/>
      <c r="Z333" s="130"/>
      <c r="AA333" s="104"/>
      <c r="AB333" s="104"/>
      <c r="AC333" s="130">
        <f>SUM(AD333:AI333)</f>
        <v>0</v>
      </c>
      <c r="AD333" s="104"/>
      <c r="AE333" s="130">
        <f>'1-NSTT'!AB43</f>
        <v>0</v>
      </c>
      <c r="AF333" s="130"/>
      <c r="AG333" s="130"/>
      <c r="AH333" s="130"/>
      <c r="AI333" s="130"/>
      <c r="AJ333" s="116">
        <f t="shared" si="1241"/>
        <v>0</v>
      </c>
      <c r="AK333" s="130">
        <f>AL333+AR333</f>
        <v>10000</v>
      </c>
      <c r="AL333" s="130">
        <f>SUM(AN333:AQ333)</f>
        <v>0</v>
      </c>
      <c r="AM333" s="130"/>
      <c r="AN333" s="104"/>
      <c r="AO333" s="130"/>
      <c r="AP333" s="104"/>
      <c r="AQ333" s="104"/>
      <c r="AR333" s="130">
        <f>SUM(AS333:AX333)</f>
        <v>10000</v>
      </c>
      <c r="AS333" s="104"/>
      <c r="AT333" s="130">
        <f>'1-NSTT'!AC43</f>
        <v>10000</v>
      </c>
      <c r="AU333" s="130"/>
      <c r="AV333" s="130"/>
      <c r="AW333" s="130"/>
      <c r="AX333" s="130"/>
      <c r="AY333" s="116">
        <f t="shared" si="1237"/>
        <v>20</v>
      </c>
      <c r="AZ333" s="114">
        <f>AK333-H333</f>
        <v>9500</v>
      </c>
      <c r="BA333" s="114">
        <f>AT333-Q333</f>
        <v>9500</v>
      </c>
      <c r="BB333" s="114">
        <f>AU333-R333</f>
        <v>0</v>
      </c>
      <c r="BC333" s="114">
        <f>AV333-S333</f>
        <v>0</v>
      </c>
      <c r="BD333" s="114">
        <f>AW333-T333</f>
        <v>0</v>
      </c>
      <c r="BE333" s="114"/>
      <c r="BF333" s="114"/>
      <c r="BG333" s="114"/>
      <c r="BH333" s="114"/>
      <c r="BI333" s="114"/>
      <c r="BJ333" s="130">
        <f>BK333+BQ333</f>
        <v>500</v>
      </c>
      <c r="BK333" s="130">
        <f>SUM(BM333:BP333)</f>
        <v>0</v>
      </c>
      <c r="BL333" s="130"/>
      <c r="BM333" s="104"/>
      <c r="BN333" s="131"/>
      <c r="BO333" s="104"/>
      <c r="BP333" s="104"/>
      <c r="BQ333" s="130">
        <f>SUM(BR333:BW333)</f>
        <v>500</v>
      </c>
      <c r="BR333" s="104"/>
      <c r="BS333" s="130">
        <f>'1-NSTT'!AG43</f>
        <v>500</v>
      </c>
      <c r="BT333" s="130"/>
      <c r="BU333" s="139"/>
      <c r="BV333" s="130"/>
      <c r="BW333" s="122"/>
      <c r="BX333" s="116">
        <f t="shared" si="1239"/>
        <v>1</v>
      </c>
      <c r="BY333" s="2422">
        <f t="shared" si="1014"/>
        <v>9500</v>
      </c>
      <c r="BZ333" s="2422">
        <f t="shared" si="1015"/>
        <v>0</v>
      </c>
      <c r="CA333" s="2428" t="s">
        <v>2221</v>
      </c>
      <c r="CB333" s="143"/>
      <c r="CC333" s="450">
        <f t="shared" ref="CC333" si="1320">SUM(CD333:CH333)</f>
        <v>0</v>
      </c>
      <c r="CD333" s="450"/>
      <c r="CE333" s="450"/>
      <c r="CF333" s="450"/>
      <c r="CG333" s="450"/>
      <c r="CH333" s="450"/>
      <c r="CI333" s="450">
        <f t="shared" ref="CI333" si="1321">SUM(CJ333:CN333)</f>
        <v>0</v>
      </c>
      <c r="CJ333" s="114"/>
      <c r="CK333" s="114"/>
      <c r="CL333" s="114"/>
      <c r="CM333" s="114"/>
      <c r="CN333" s="114"/>
      <c r="CO333" s="450">
        <f t="shared" ref="CO333" si="1322">SUM(CP333:CT333)</f>
        <v>0</v>
      </c>
      <c r="CP333" s="143"/>
      <c r="CQ333" s="143"/>
      <c r="CR333" s="143"/>
      <c r="CS333" s="143"/>
      <c r="CT333" s="143"/>
      <c r="CU333" s="109"/>
      <c r="CV333" s="109"/>
      <c r="CW333" s="109"/>
      <c r="CX333" s="109"/>
    </row>
    <row r="334" spans="1:102" s="110" customFormat="1" ht="74.099999999999994" customHeight="1">
      <c r="A334" s="137"/>
      <c r="B334" s="379" t="s">
        <v>825</v>
      </c>
      <c r="C334" s="111">
        <v>1</v>
      </c>
      <c r="D334" s="111" t="s">
        <v>1349</v>
      </c>
      <c r="E334" s="120">
        <v>500</v>
      </c>
      <c r="F334" s="141"/>
      <c r="G334" s="120">
        <v>500</v>
      </c>
      <c r="H334" s="130">
        <f>I334+O334</f>
        <v>500</v>
      </c>
      <c r="I334" s="130">
        <f>SUM(K334:N334)</f>
        <v>0</v>
      </c>
      <c r="J334" s="130"/>
      <c r="K334" s="104"/>
      <c r="L334" s="131"/>
      <c r="M334" s="104"/>
      <c r="N334" s="104"/>
      <c r="O334" s="130">
        <f>SUM(P334:U334)</f>
        <v>500</v>
      </c>
      <c r="P334" s="104"/>
      <c r="Q334" s="120">
        <v>500</v>
      </c>
      <c r="R334" s="139"/>
      <c r="S334" s="139"/>
      <c r="T334" s="112"/>
      <c r="U334" s="122"/>
      <c r="V334" s="130">
        <f>W334+AC334</f>
        <v>0</v>
      </c>
      <c r="W334" s="130">
        <f>SUM(Y334:AB334)</f>
        <v>0</v>
      </c>
      <c r="X334" s="130"/>
      <c r="Y334" s="104"/>
      <c r="Z334" s="130"/>
      <c r="AA334" s="104"/>
      <c r="AB334" s="104"/>
      <c r="AC334" s="130">
        <f>SUM(AD334:AI334)</f>
        <v>0</v>
      </c>
      <c r="AD334" s="104"/>
      <c r="AE334" s="130">
        <f>'1-NSTT'!AB44</f>
        <v>0</v>
      </c>
      <c r="AF334" s="130"/>
      <c r="AG334" s="130"/>
      <c r="AH334" s="130"/>
      <c r="AI334" s="130"/>
      <c r="AJ334" s="116">
        <f t="shared" si="1241"/>
        <v>0</v>
      </c>
      <c r="AK334" s="130">
        <f>AL334+AR334</f>
        <v>0</v>
      </c>
      <c r="AL334" s="130">
        <f>SUM(AN334:AQ334)</f>
        <v>0</v>
      </c>
      <c r="AM334" s="130"/>
      <c r="AN334" s="104"/>
      <c r="AO334" s="130"/>
      <c r="AP334" s="104"/>
      <c r="AQ334" s="104"/>
      <c r="AR334" s="130">
        <f>SUM(AS334:AX334)</f>
        <v>0</v>
      </c>
      <c r="AS334" s="104"/>
      <c r="AT334" s="130">
        <f>'1-NSTT'!AC44</f>
        <v>0</v>
      </c>
      <c r="AU334" s="130"/>
      <c r="AV334" s="130"/>
      <c r="AW334" s="130"/>
      <c r="AX334" s="130"/>
      <c r="AY334" s="116">
        <f t="shared" si="1237"/>
        <v>0</v>
      </c>
      <c r="AZ334" s="114"/>
      <c r="BA334" s="114"/>
      <c r="BB334" s="114">
        <f t="shared" ref="BB334:BD335" si="1323">AU334-R334</f>
        <v>0</v>
      </c>
      <c r="BC334" s="114">
        <f t="shared" si="1323"/>
        <v>0</v>
      </c>
      <c r="BD334" s="114">
        <f t="shared" si="1323"/>
        <v>0</v>
      </c>
      <c r="BE334" s="114">
        <f>AK334-H334</f>
        <v>-500</v>
      </c>
      <c r="BF334" s="114">
        <f>AT334-Q334</f>
        <v>-500</v>
      </c>
      <c r="BG334" s="114">
        <f>AU334-R334</f>
        <v>0</v>
      </c>
      <c r="BH334" s="114">
        <f>AV334-S334</f>
        <v>0</v>
      </c>
      <c r="BI334" s="114">
        <f>AW334-T334</f>
        <v>0</v>
      </c>
      <c r="BJ334" s="130">
        <f>BK334+BQ334</f>
        <v>0</v>
      </c>
      <c r="BK334" s="130">
        <f>SUM(BM334:BP334)</f>
        <v>0</v>
      </c>
      <c r="BL334" s="130"/>
      <c r="BM334" s="104"/>
      <c r="BN334" s="131"/>
      <c r="BO334" s="104"/>
      <c r="BP334" s="104"/>
      <c r="BQ334" s="130">
        <f>SUM(BR334:BW334)</f>
        <v>0</v>
      </c>
      <c r="BR334" s="104"/>
      <c r="BS334" s="130">
        <f>'1-NSTT'!AG44</f>
        <v>0</v>
      </c>
      <c r="BT334" s="130"/>
      <c r="BU334" s="139"/>
      <c r="BV334" s="130"/>
      <c r="BW334" s="122"/>
      <c r="BX334" s="116">
        <f t="shared" si="1239"/>
        <v>0</v>
      </c>
      <c r="BY334" s="2422">
        <f t="shared" si="1014"/>
        <v>0</v>
      </c>
      <c r="BZ334" s="2422">
        <f t="shared" si="1015"/>
        <v>-500</v>
      </c>
      <c r="CA334" s="93" t="s">
        <v>1648</v>
      </c>
      <c r="CB334" s="143"/>
      <c r="CC334" s="450">
        <f t="shared" si="1298"/>
        <v>0</v>
      </c>
      <c r="CD334" s="450"/>
      <c r="CE334" s="450"/>
      <c r="CF334" s="450"/>
      <c r="CG334" s="450"/>
      <c r="CH334" s="450"/>
      <c r="CI334" s="450">
        <f t="shared" si="1299"/>
        <v>0</v>
      </c>
      <c r="CJ334" s="114"/>
      <c r="CK334" s="114"/>
      <c r="CL334" s="114"/>
      <c r="CM334" s="114"/>
      <c r="CN334" s="114"/>
      <c r="CO334" s="450">
        <f t="shared" si="1300"/>
        <v>0</v>
      </c>
      <c r="CP334" s="143"/>
      <c r="CQ334" s="143"/>
      <c r="CR334" s="143"/>
      <c r="CS334" s="143"/>
      <c r="CT334" s="143"/>
      <c r="CU334" s="109"/>
      <c r="CV334" s="109"/>
      <c r="CW334" s="109"/>
      <c r="CX334" s="109"/>
    </row>
    <row r="335" spans="1:102" s="110" customFormat="1" ht="74.099999999999994" customHeight="1">
      <c r="A335" s="137"/>
      <c r="B335" s="379" t="s">
        <v>826</v>
      </c>
      <c r="C335" s="111">
        <v>1</v>
      </c>
      <c r="D335" s="111" t="s">
        <v>1349</v>
      </c>
      <c r="E335" s="120">
        <v>34682</v>
      </c>
      <c r="F335" s="141"/>
      <c r="G335" s="120">
        <v>10000</v>
      </c>
      <c r="H335" s="130">
        <f>I335+O335</f>
        <v>500</v>
      </c>
      <c r="I335" s="130">
        <f>SUM(K335:N335)</f>
        <v>0</v>
      </c>
      <c r="J335" s="130"/>
      <c r="K335" s="104"/>
      <c r="L335" s="131"/>
      <c r="M335" s="104"/>
      <c r="N335" s="104"/>
      <c r="O335" s="130">
        <f>SUM(P335:U335)</f>
        <v>500</v>
      </c>
      <c r="P335" s="104"/>
      <c r="Q335" s="120">
        <v>500</v>
      </c>
      <c r="R335" s="139"/>
      <c r="S335" s="139"/>
      <c r="T335" s="112"/>
      <c r="U335" s="122"/>
      <c r="V335" s="130">
        <f>W335+AC335</f>
        <v>0</v>
      </c>
      <c r="W335" s="130">
        <f>SUM(Y335:AB335)</f>
        <v>0</v>
      </c>
      <c r="X335" s="130"/>
      <c r="Y335" s="104"/>
      <c r="Z335" s="130"/>
      <c r="AA335" s="104"/>
      <c r="AB335" s="104"/>
      <c r="AC335" s="130">
        <f>SUM(AD335:AI335)</f>
        <v>0</v>
      </c>
      <c r="AD335" s="104"/>
      <c r="AE335" s="130">
        <f>'1-NSTT'!AB45</f>
        <v>0</v>
      </c>
      <c r="AF335" s="130"/>
      <c r="AG335" s="130"/>
      <c r="AH335" s="130"/>
      <c r="AI335" s="130"/>
      <c r="AJ335" s="116">
        <f t="shared" si="1241"/>
        <v>0</v>
      </c>
      <c r="AK335" s="130">
        <f>AL335+AR335</f>
        <v>10000</v>
      </c>
      <c r="AL335" s="130">
        <f>SUM(AN335:AQ335)</f>
        <v>0</v>
      </c>
      <c r="AM335" s="130"/>
      <c r="AN335" s="104"/>
      <c r="AO335" s="130"/>
      <c r="AP335" s="104"/>
      <c r="AQ335" s="104"/>
      <c r="AR335" s="130">
        <f>SUM(AS335:AX335)</f>
        <v>10000</v>
      </c>
      <c r="AS335" s="104"/>
      <c r="AT335" s="130">
        <f>'1-NSTT'!AC45</f>
        <v>10000</v>
      </c>
      <c r="AU335" s="130"/>
      <c r="AV335" s="130"/>
      <c r="AW335" s="130"/>
      <c r="AX335" s="130"/>
      <c r="AY335" s="116">
        <f t="shared" si="1237"/>
        <v>20</v>
      </c>
      <c r="AZ335" s="114">
        <f>AK335-H335</f>
        <v>9500</v>
      </c>
      <c r="BA335" s="114">
        <f>AT335-Q335</f>
        <v>9500</v>
      </c>
      <c r="BB335" s="114">
        <f t="shared" si="1323"/>
        <v>0</v>
      </c>
      <c r="BC335" s="114">
        <f t="shared" si="1323"/>
        <v>0</v>
      </c>
      <c r="BD335" s="114">
        <f t="shared" si="1323"/>
        <v>0</v>
      </c>
      <c r="BE335" s="114"/>
      <c r="BF335" s="114"/>
      <c r="BG335" s="114"/>
      <c r="BH335" s="114"/>
      <c r="BI335" s="114"/>
      <c r="BJ335" s="130">
        <f>BK335+BQ335</f>
        <v>500</v>
      </c>
      <c r="BK335" s="130">
        <f>SUM(BM335:BP335)</f>
        <v>0</v>
      </c>
      <c r="BL335" s="130"/>
      <c r="BM335" s="104"/>
      <c r="BN335" s="131"/>
      <c r="BO335" s="104"/>
      <c r="BP335" s="104"/>
      <c r="BQ335" s="130">
        <f>SUM(BR335:BW335)</f>
        <v>500</v>
      </c>
      <c r="BR335" s="104"/>
      <c r="BS335" s="130">
        <f>'1-NSTT'!AG45</f>
        <v>500</v>
      </c>
      <c r="BT335" s="130"/>
      <c r="BU335" s="139"/>
      <c r="BV335" s="130"/>
      <c r="BW335" s="122"/>
      <c r="BX335" s="116">
        <f t="shared" si="1239"/>
        <v>1</v>
      </c>
      <c r="BY335" s="2422">
        <f t="shared" si="1014"/>
        <v>9500</v>
      </c>
      <c r="BZ335" s="2422">
        <f t="shared" si="1015"/>
        <v>0</v>
      </c>
      <c r="CA335" s="2428" t="s">
        <v>2221</v>
      </c>
      <c r="CB335" s="143"/>
      <c r="CC335" s="450">
        <f t="shared" si="1298"/>
        <v>0</v>
      </c>
      <c r="CD335" s="450"/>
      <c r="CE335" s="450"/>
      <c r="CF335" s="450"/>
      <c r="CG335" s="450"/>
      <c r="CH335" s="450"/>
      <c r="CI335" s="450">
        <f t="shared" si="1299"/>
        <v>0</v>
      </c>
      <c r="CJ335" s="114"/>
      <c r="CK335" s="114"/>
      <c r="CL335" s="114"/>
      <c r="CM335" s="114"/>
      <c r="CN335" s="114"/>
      <c r="CO335" s="450">
        <f t="shared" si="1300"/>
        <v>0</v>
      </c>
      <c r="CP335" s="143"/>
      <c r="CQ335" s="143"/>
      <c r="CR335" s="143"/>
      <c r="CS335" s="143"/>
      <c r="CT335" s="143"/>
      <c r="CU335" s="109"/>
      <c r="CV335" s="109"/>
      <c r="CW335" s="109"/>
      <c r="CX335" s="109"/>
    </row>
    <row r="336" spans="1:102" s="110" customFormat="1" ht="41.45" customHeight="1">
      <c r="A336" s="103" t="s">
        <v>46</v>
      </c>
      <c r="B336" s="118" t="s">
        <v>117</v>
      </c>
      <c r="C336" s="106">
        <f>SUM(C337:C344)</f>
        <v>8</v>
      </c>
      <c r="D336" s="106"/>
      <c r="E336" s="106">
        <f t="shared" ref="E336:AI336" si="1324">SUM(E337:E344)</f>
        <v>275759</v>
      </c>
      <c r="F336" s="106">
        <f t="shared" si="1324"/>
        <v>118380</v>
      </c>
      <c r="G336" s="106">
        <f t="shared" si="1324"/>
        <v>174200</v>
      </c>
      <c r="H336" s="106">
        <f t="shared" si="1324"/>
        <v>42645</v>
      </c>
      <c r="I336" s="106">
        <f t="shared" si="1324"/>
        <v>0</v>
      </c>
      <c r="J336" s="106">
        <f t="shared" si="1324"/>
        <v>0</v>
      </c>
      <c r="K336" s="106">
        <f t="shared" si="1324"/>
        <v>0</v>
      </c>
      <c r="L336" s="106">
        <f t="shared" si="1324"/>
        <v>0</v>
      </c>
      <c r="M336" s="106">
        <f t="shared" si="1324"/>
        <v>0</v>
      </c>
      <c r="N336" s="106">
        <f t="shared" si="1324"/>
        <v>0</v>
      </c>
      <c r="O336" s="106">
        <f t="shared" si="1324"/>
        <v>42645</v>
      </c>
      <c r="P336" s="106">
        <f t="shared" si="1324"/>
        <v>0</v>
      </c>
      <c r="Q336" s="106">
        <f t="shared" si="1324"/>
        <v>10620</v>
      </c>
      <c r="R336" s="106">
        <f t="shared" si="1324"/>
        <v>32025</v>
      </c>
      <c r="S336" s="106">
        <f t="shared" si="1324"/>
        <v>0</v>
      </c>
      <c r="T336" s="106">
        <f t="shared" si="1324"/>
        <v>0</v>
      </c>
      <c r="U336" s="106">
        <f t="shared" si="1324"/>
        <v>0</v>
      </c>
      <c r="V336" s="106">
        <f t="shared" si="1324"/>
        <v>19919.727999999999</v>
      </c>
      <c r="W336" s="106">
        <f t="shared" si="1324"/>
        <v>0</v>
      </c>
      <c r="X336" s="106">
        <f t="shared" si="1324"/>
        <v>0</v>
      </c>
      <c r="Y336" s="106">
        <f t="shared" si="1324"/>
        <v>0</v>
      </c>
      <c r="Z336" s="106">
        <f t="shared" si="1324"/>
        <v>0</v>
      </c>
      <c r="AA336" s="106">
        <f t="shared" si="1324"/>
        <v>0</v>
      </c>
      <c r="AB336" s="106">
        <f t="shared" si="1324"/>
        <v>0</v>
      </c>
      <c r="AC336" s="106">
        <f t="shared" si="1324"/>
        <v>19919.727999999999</v>
      </c>
      <c r="AD336" s="106">
        <f t="shared" si="1324"/>
        <v>0</v>
      </c>
      <c r="AE336" s="106">
        <f t="shared" si="1324"/>
        <v>39</v>
      </c>
      <c r="AF336" s="106">
        <f t="shared" si="1324"/>
        <v>19880.727999999999</v>
      </c>
      <c r="AG336" s="106">
        <f t="shared" si="1324"/>
        <v>0</v>
      </c>
      <c r="AH336" s="106">
        <f t="shared" si="1324"/>
        <v>0</v>
      </c>
      <c r="AI336" s="106">
        <f t="shared" si="1324"/>
        <v>0</v>
      </c>
      <c r="AJ336" s="99">
        <f t="shared" si="1241"/>
        <v>0.46710582717786375</v>
      </c>
      <c r="AK336" s="106">
        <f t="shared" ref="AK336:AX336" si="1325">SUM(AK337:AK344)</f>
        <v>62415</v>
      </c>
      <c r="AL336" s="106">
        <f t="shared" si="1325"/>
        <v>0</v>
      </c>
      <c r="AM336" s="106">
        <f t="shared" si="1325"/>
        <v>0</v>
      </c>
      <c r="AN336" s="106">
        <f t="shared" si="1325"/>
        <v>0</v>
      </c>
      <c r="AO336" s="106">
        <f t="shared" si="1325"/>
        <v>0</v>
      </c>
      <c r="AP336" s="106">
        <f t="shared" si="1325"/>
        <v>0</v>
      </c>
      <c r="AQ336" s="106">
        <f t="shared" si="1325"/>
        <v>0</v>
      </c>
      <c r="AR336" s="106">
        <f t="shared" si="1325"/>
        <v>62415</v>
      </c>
      <c r="AS336" s="106">
        <f t="shared" si="1325"/>
        <v>0</v>
      </c>
      <c r="AT336" s="106">
        <f t="shared" si="1325"/>
        <v>9290</v>
      </c>
      <c r="AU336" s="106">
        <f t="shared" si="1325"/>
        <v>53125</v>
      </c>
      <c r="AV336" s="106">
        <f t="shared" si="1325"/>
        <v>0</v>
      </c>
      <c r="AW336" s="106">
        <f t="shared" si="1325"/>
        <v>0</v>
      </c>
      <c r="AX336" s="106">
        <f t="shared" si="1325"/>
        <v>0</v>
      </c>
      <c r="AY336" s="116">
        <f t="shared" si="1237"/>
        <v>1.4635947942314456</v>
      </c>
      <c r="AZ336" s="106">
        <f t="shared" ref="AZ336:BE336" si="1326">SUM(AZ337:AZ344)</f>
        <v>21100</v>
      </c>
      <c r="BA336" s="106">
        <f t="shared" ref="BA336:BD336" si="1327">SUM(BA337:BA344)</f>
        <v>0</v>
      </c>
      <c r="BB336" s="106">
        <f t="shared" si="1327"/>
        <v>21100</v>
      </c>
      <c r="BC336" s="106">
        <f t="shared" si="1327"/>
        <v>0</v>
      </c>
      <c r="BD336" s="106">
        <f t="shared" si="1327"/>
        <v>0</v>
      </c>
      <c r="BE336" s="106">
        <f t="shared" si="1326"/>
        <v>-1330</v>
      </c>
      <c r="BF336" s="106">
        <f t="shared" ref="BF336:BI336" si="1328">SUM(BF337:BF344)</f>
        <v>-1330</v>
      </c>
      <c r="BG336" s="106">
        <f t="shared" si="1328"/>
        <v>0</v>
      </c>
      <c r="BH336" s="106">
        <f t="shared" si="1328"/>
        <v>0</v>
      </c>
      <c r="BI336" s="106">
        <f t="shared" si="1328"/>
        <v>0</v>
      </c>
      <c r="BJ336" s="106">
        <f t="shared" ref="BJ336:BW336" si="1329">SUM(BJ337:BJ344)</f>
        <v>54515</v>
      </c>
      <c r="BK336" s="106">
        <f t="shared" si="1329"/>
        <v>0</v>
      </c>
      <c r="BL336" s="106">
        <f t="shared" si="1329"/>
        <v>0</v>
      </c>
      <c r="BM336" s="106">
        <f t="shared" si="1329"/>
        <v>0</v>
      </c>
      <c r="BN336" s="106">
        <f t="shared" si="1329"/>
        <v>0</v>
      </c>
      <c r="BO336" s="106">
        <f t="shared" si="1329"/>
        <v>0</v>
      </c>
      <c r="BP336" s="106">
        <f t="shared" si="1329"/>
        <v>0</v>
      </c>
      <c r="BQ336" s="106">
        <f t="shared" si="1329"/>
        <v>54515</v>
      </c>
      <c r="BR336" s="106">
        <f t="shared" si="1329"/>
        <v>0</v>
      </c>
      <c r="BS336" s="106">
        <f t="shared" si="1329"/>
        <v>9290</v>
      </c>
      <c r="BT336" s="106">
        <f t="shared" si="1329"/>
        <v>45225</v>
      </c>
      <c r="BU336" s="106">
        <f t="shared" si="1329"/>
        <v>0</v>
      </c>
      <c r="BV336" s="106">
        <f t="shared" si="1329"/>
        <v>0</v>
      </c>
      <c r="BW336" s="106">
        <f t="shared" si="1329"/>
        <v>0</v>
      </c>
      <c r="BX336" s="116">
        <f t="shared" si="1239"/>
        <v>1.2783444718020871</v>
      </c>
      <c r="BY336" s="2422">
        <f t="shared" si="1014"/>
        <v>7900</v>
      </c>
      <c r="BZ336" s="2422">
        <f t="shared" si="1015"/>
        <v>11870</v>
      </c>
      <c r="CA336" s="106">
        <f t="shared" ref="CA336:CW336" si="1330">SUM(CA337:CA344)</f>
        <v>0</v>
      </c>
      <c r="CB336" s="106">
        <f t="shared" si="1330"/>
        <v>0</v>
      </c>
      <c r="CC336" s="106">
        <f t="shared" si="1330"/>
        <v>0</v>
      </c>
      <c r="CD336" s="106">
        <f t="shared" si="1330"/>
        <v>0</v>
      </c>
      <c r="CE336" s="106">
        <f t="shared" si="1330"/>
        <v>0</v>
      </c>
      <c r="CF336" s="106">
        <f t="shared" si="1330"/>
        <v>0</v>
      </c>
      <c r="CG336" s="106">
        <f t="shared" si="1330"/>
        <v>0</v>
      </c>
      <c r="CH336" s="106">
        <f t="shared" si="1330"/>
        <v>0</v>
      </c>
      <c r="CI336" s="106">
        <f t="shared" si="1330"/>
        <v>0</v>
      </c>
      <c r="CJ336" s="106">
        <f t="shared" si="1330"/>
        <v>0</v>
      </c>
      <c r="CK336" s="106">
        <f t="shared" si="1330"/>
        <v>0</v>
      </c>
      <c r="CL336" s="106">
        <f t="shared" si="1330"/>
        <v>0</v>
      </c>
      <c r="CM336" s="106">
        <f t="shared" si="1330"/>
        <v>0</v>
      </c>
      <c r="CN336" s="106">
        <f t="shared" si="1330"/>
        <v>0</v>
      </c>
      <c r="CO336" s="106">
        <f t="shared" si="1330"/>
        <v>0</v>
      </c>
      <c r="CP336" s="106">
        <f t="shared" si="1330"/>
        <v>0</v>
      </c>
      <c r="CQ336" s="106">
        <f t="shared" si="1330"/>
        <v>0</v>
      </c>
      <c r="CR336" s="106">
        <f t="shared" si="1330"/>
        <v>0</v>
      </c>
      <c r="CS336" s="106">
        <f t="shared" si="1330"/>
        <v>0</v>
      </c>
      <c r="CT336" s="106">
        <f t="shared" si="1330"/>
        <v>0</v>
      </c>
      <c r="CU336" s="106">
        <f t="shared" si="1330"/>
        <v>0</v>
      </c>
      <c r="CV336" s="106">
        <f t="shared" si="1330"/>
        <v>0</v>
      </c>
      <c r="CW336" s="106">
        <f t="shared" si="1330"/>
        <v>0</v>
      </c>
      <c r="CX336" s="109"/>
    </row>
    <row r="337" spans="1:102" s="110" customFormat="1" ht="74.099999999999994" customHeight="1">
      <c r="A337" s="137"/>
      <c r="B337" s="379" t="s">
        <v>2362</v>
      </c>
      <c r="C337" s="111">
        <v>1</v>
      </c>
      <c r="D337" s="111" t="s">
        <v>1349</v>
      </c>
      <c r="E337" s="141">
        <v>30741</v>
      </c>
      <c r="F337" s="141">
        <v>9380</v>
      </c>
      <c r="G337" s="141">
        <v>20000</v>
      </c>
      <c r="H337" s="130">
        <f>I337+O337</f>
        <v>10620</v>
      </c>
      <c r="I337" s="130">
        <f>SUM(K337:N337)</f>
        <v>0</v>
      </c>
      <c r="J337" s="130"/>
      <c r="K337" s="104"/>
      <c r="L337" s="131"/>
      <c r="M337" s="104"/>
      <c r="N337" s="104"/>
      <c r="O337" s="130">
        <f>SUM(P337:U337)</f>
        <v>10620</v>
      </c>
      <c r="P337" s="104"/>
      <c r="Q337" s="120">
        <v>10620</v>
      </c>
      <c r="R337" s="139"/>
      <c r="S337" s="139"/>
      <c r="T337" s="112"/>
      <c r="U337" s="122"/>
      <c r="V337" s="130">
        <f>W337+AC337</f>
        <v>39</v>
      </c>
      <c r="W337" s="130">
        <f>SUM(Y337:AB337)</f>
        <v>0</v>
      </c>
      <c r="X337" s="130"/>
      <c r="Y337" s="104"/>
      <c r="Z337" s="130"/>
      <c r="AA337" s="104"/>
      <c r="AB337" s="104"/>
      <c r="AC337" s="130">
        <f>SUM(AD337:AI337)</f>
        <v>39</v>
      </c>
      <c r="AD337" s="104"/>
      <c r="AE337" s="130">
        <f>'1-NSTT'!AB140</f>
        <v>39</v>
      </c>
      <c r="AF337" s="130"/>
      <c r="AG337" s="130"/>
      <c r="AH337" s="130"/>
      <c r="AI337" s="130"/>
      <c r="AJ337" s="116">
        <f t="shared" si="1241"/>
        <v>3.672316384180791E-3</v>
      </c>
      <c r="AK337" s="130">
        <f>AL337+AR337</f>
        <v>9290</v>
      </c>
      <c r="AL337" s="130">
        <f>SUM(AN337:AQ337)</f>
        <v>0</v>
      </c>
      <c r="AM337" s="130"/>
      <c r="AN337" s="104"/>
      <c r="AO337" s="130"/>
      <c r="AP337" s="104"/>
      <c r="AQ337" s="104"/>
      <c r="AR337" s="130">
        <f>SUM(AS337:AX337)</f>
        <v>9290</v>
      </c>
      <c r="AS337" s="104"/>
      <c r="AT337" s="130">
        <f>'1-NSTT'!AC140</f>
        <v>9290</v>
      </c>
      <c r="AU337" s="130"/>
      <c r="AV337" s="130"/>
      <c r="AW337" s="130"/>
      <c r="AX337" s="130"/>
      <c r="AY337" s="116">
        <f t="shared" si="1237"/>
        <v>0.87476459510357818</v>
      </c>
      <c r="AZ337" s="114"/>
      <c r="BA337" s="114"/>
      <c r="BB337" s="114">
        <f t="shared" ref="BB337:BD344" si="1331">AU337-R337</f>
        <v>0</v>
      </c>
      <c r="BC337" s="114">
        <f t="shared" si="1331"/>
        <v>0</v>
      </c>
      <c r="BD337" s="114">
        <f t="shared" si="1331"/>
        <v>0</v>
      </c>
      <c r="BE337" s="114">
        <f>AK337-H337</f>
        <v>-1330</v>
      </c>
      <c r="BF337" s="114">
        <f>AT337-Q337</f>
        <v>-1330</v>
      </c>
      <c r="BG337" s="114">
        <f>AU337-R337</f>
        <v>0</v>
      </c>
      <c r="BH337" s="114">
        <f>AV337-S337</f>
        <v>0</v>
      </c>
      <c r="BI337" s="114">
        <f>AW337-T337</f>
        <v>0</v>
      </c>
      <c r="BJ337" s="130">
        <f>BK337+BQ337</f>
        <v>9290</v>
      </c>
      <c r="BK337" s="130">
        <f>SUM(BM337:BP337)</f>
        <v>0</v>
      </c>
      <c r="BL337" s="130"/>
      <c r="BM337" s="104"/>
      <c r="BN337" s="131"/>
      <c r="BO337" s="104"/>
      <c r="BP337" s="104"/>
      <c r="BQ337" s="130">
        <f>SUM(BR337:BW337)</f>
        <v>9290</v>
      </c>
      <c r="BR337" s="104"/>
      <c r="BS337" s="130">
        <f>'1-NSTT'!AG140</f>
        <v>9290</v>
      </c>
      <c r="BT337" s="130"/>
      <c r="BU337" s="139"/>
      <c r="BV337" s="130"/>
      <c r="BW337" s="122"/>
      <c r="BX337" s="116">
        <f t="shared" si="1239"/>
        <v>0.87476459510357818</v>
      </c>
      <c r="BY337" s="2422">
        <f t="shared" si="1014"/>
        <v>0</v>
      </c>
      <c r="BZ337" s="2422">
        <f t="shared" si="1015"/>
        <v>-1330</v>
      </c>
      <c r="CA337" s="2429" t="s">
        <v>2222</v>
      </c>
      <c r="CB337" s="143"/>
      <c r="CC337" s="450">
        <f t="shared" si="1298"/>
        <v>0</v>
      </c>
      <c r="CD337" s="450"/>
      <c r="CE337" s="450"/>
      <c r="CF337" s="450"/>
      <c r="CG337" s="450"/>
      <c r="CH337" s="450"/>
      <c r="CI337" s="450">
        <f t="shared" si="1299"/>
        <v>0</v>
      </c>
      <c r="CJ337" s="114"/>
      <c r="CK337" s="114"/>
      <c r="CL337" s="114"/>
      <c r="CM337" s="114"/>
      <c r="CN337" s="114"/>
      <c r="CO337" s="450">
        <f t="shared" si="1300"/>
        <v>0</v>
      </c>
      <c r="CP337" s="143"/>
      <c r="CQ337" s="143"/>
      <c r="CR337" s="143"/>
      <c r="CS337" s="143"/>
      <c r="CT337" s="143"/>
      <c r="CU337" s="109"/>
      <c r="CV337" s="109"/>
      <c r="CW337" s="109"/>
      <c r="CX337" s="109"/>
    </row>
    <row r="338" spans="1:102" s="110" customFormat="1" ht="74.099999999999994" customHeight="1">
      <c r="A338" s="137"/>
      <c r="B338" s="379" t="s">
        <v>314</v>
      </c>
      <c r="C338" s="111">
        <v>1</v>
      </c>
      <c r="D338" s="111" t="s">
        <v>1351</v>
      </c>
      <c r="E338" s="439">
        <v>23502</v>
      </c>
      <c r="F338" s="113">
        <v>8000</v>
      </c>
      <c r="G338" s="141">
        <v>15300</v>
      </c>
      <c r="H338" s="130">
        <f>I338+O338</f>
        <v>4000</v>
      </c>
      <c r="I338" s="130">
        <f>SUM(K338:N338)</f>
        <v>0</v>
      </c>
      <c r="J338" s="130"/>
      <c r="K338" s="113"/>
      <c r="L338" s="131"/>
      <c r="M338" s="104"/>
      <c r="N338" s="104"/>
      <c r="O338" s="130">
        <f>SUM(P338:U338)</f>
        <v>4000</v>
      </c>
      <c r="P338" s="104"/>
      <c r="Q338" s="141"/>
      <c r="R338" s="120">
        <v>4000</v>
      </c>
      <c r="S338" s="139"/>
      <c r="T338" s="112"/>
      <c r="U338" s="122"/>
      <c r="V338" s="130">
        <f>W338+AC338</f>
        <v>3492.0079999999998</v>
      </c>
      <c r="W338" s="130">
        <f>SUM(Y338:AB338)</f>
        <v>0</v>
      </c>
      <c r="X338" s="130"/>
      <c r="Y338" s="104"/>
      <c r="Z338" s="130"/>
      <c r="AA338" s="104"/>
      <c r="AB338" s="104"/>
      <c r="AC338" s="130">
        <f>SUM(AD338:AI338)</f>
        <v>3492.0079999999998</v>
      </c>
      <c r="AD338" s="104"/>
      <c r="AE338" s="130"/>
      <c r="AF338" s="130">
        <f>'2-XSKT'!AA165</f>
        <v>3492.0079999999998</v>
      </c>
      <c r="AG338" s="130"/>
      <c r="AH338" s="130"/>
      <c r="AI338" s="130"/>
      <c r="AJ338" s="116">
        <f t="shared" si="1241"/>
        <v>0.87300199999999994</v>
      </c>
      <c r="AK338" s="130">
        <f>AL338+AR338</f>
        <v>11200</v>
      </c>
      <c r="AL338" s="130">
        <f>SUM(AN338:AQ338)</f>
        <v>0</v>
      </c>
      <c r="AM338" s="130"/>
      <c r="AN338" s="104"/>
      <c r="AO338" s="130"/>
      <c r="AP338" s="104"/>
      <c r="AQ338" s="104"/>
      <c r="AR338" s="130">
        <f>SUM(AS338:AX338)</f>
        <v>11200</v>
      </c>
      <c r="AS338" s="104"/>
      <c r="AT338" s="130"/>
      <c r="AU338" s="130">
        <f>'2-XSKT'!AB165</f>
        <v>11200</v>
      </c>
      <c r="AV338" s="130"/>
      <c r="AW338" s="130"/>
      <c r="AX338" s="130"/>
      <c r="AY338" s="116">
        <f t="shared" si="1237"/>
        <v>2.8</v>
      </c>
      <c r="AZ338" s="114">
        <f t="shared" ref="AZ338:AZ344" si="1332">AK338-H338</f>
        <v>7200</v>
      </c>
      <c r="BA338" s="114">
        <f t="shared" ref="BA338:BA344" si="1333">AT338-Q338</f>
        <v>0</v>
      </c>
      <c r="BB338" s="114">
        <f t="shared" si="1331"/>
        <v>7200</v>
      </c>
      <c r="BC338" s="114">
        <f t="shared" si="1331"/>
        <v>0</v>
      </c>
      <c r="BD338" s="114">
        <f t="shared" si="1331"/>
        <v>0</v>
      </c>
      <c r="BE338" s="114"/>
      <c r="BF338" s="114"/>
      <c r="BG338" s="114"/>
      <c r="BH338" s="114"/>
      <c r="BI338" s="114"/>
      <c r="BJ338" s="130">
        <f>BK338+BQ338</f>
        <v>7300</v>
      </c>
      <c r="BK338" s="130">
        <f>SUM(BM338:BP338)</f>
        <v>0</v>
      </c>
      <c r="BL338" s="130"/>
      <c r="BM338" s="113"/>
      <c r="BN338" s="131"/>
      <c r="BO338" s="104"/>
      <c r="BP338" s="104"/>
      <c r="BQ338" s="130">
        <f>SUM(BR338:BW338)</f>
        <v>7300</v>
      </c>
      <c r="BR338" s="104"/>
      <c r="BS338" s="130"/>
      <c r="BT338" s="130">
        <f>'2-XSKT'!AF165</f>
        <v>7300</v>
      </c>
      <c r="BU338" s="139"/>
      <c r="BV338" s="130"/>
      <c r="BW338" s="122"/>
      <c r="BX338" s="116">
        <f t="shared" si="1239"/>
        <v>1.825</v>
      </c>
      <c r="BY338" s="2422">
        <f t="shared" si="1014"/>
        <v>3900</v>
      </c>
      <c r="BZ338" s="2422">
        <f t="shared" si="1015"/>
        <v>3300</v>
      </c>
      <c r="CA338" s="2428" t="s">
        <v>2223</v>
      </c>
      <c r="CB338" s="143"/>
      <c r="CC338" s="450">
        <f t="shared" si="1298"/>
        <v>0</v>
      </c>
      <c r="CD338" s="450"/>
      <c r="CE338" s="450"/>
      <c r="CF338" s="450"/>
      <c r="CG338" s="450"/>
      <c r="CH338" s="450"/>
      <c r="CI338" s="450">
        <f t="shared" si="1299"/>
        <v>0</v>
      </c>
      <c r="CJ338" s="114"/>
      <c r="CK338" s="114"/>
      <c r="CL338" s="114"/>
      <c r="CM338" s="114"/>
      <c r="CN338" s="114"/>
      <c r="CO338" s="450">
        <f t="shared" si="1300"/>
        <v>0</v>
      </c>
      <c r="CP338" s="143"/>
      <c r="CQ338" s="143"/>
      <c r="CR338" s="143"/>
      <c r="CS338" s="143"/>
      <c r="CT338" s="143"/>
      <c r="CU338" s="109"/>
      <c r="CV338" s="109"/>
      <c r="CW338" s="109"/>
      <c r="CX338" s="109"/>
    </row>
    <row r="339" spans="1:102" s="110" customFormat="1" ht="74.099999999999994" customHeight="1">
      <c r="A339" s="137"/>
      <c r="B339" s="379" t="s">
        <v>315</v>
      </c>
      <c r="C339" s="111">
        <v>1</v>
      </c>
      <c r="D339" s="111" t="s">
        <v>1351</v>
      </c>
      <c r="E339" s="439">
        <v>21309</v>
      </c>
      <c r="F339" s="113">
        <v>8000</v>
      </c>
      <c r="G339" s="113">
        <v>15300</v>
      </c>
      <c r="H339" s="130">
        <f>I339+O339</f>
        <v>4000</v>
      </c>
      <c r="I339" s="130">
        <f>SUM(K339:N339)</f>
        <v>0</v>
      </c>
      <c r="J339" s="130"/>
      <c r="K339" s="113"/>
      <c r="L339" s="131"/>
      <c r="M339" s="104"/>
      <c r="N339" s="104"/>
      <c r="O339" s="130">
        <f>SUM(P339:U339)</f>
        <v>4000</v>
      </c>
      <c r="P339" s="104"/>
      <c r="Q339" s="141"/>
      <c r="R339" s="120">
        <v>4000</v>
      </c>
      <c r="S339" s="141"/>
      <c r="T339" s="112"/>
      <c r="U339" s="122"/>
      <c r="V339" s="130">
        <f>W339+AC339</f>
        <v>2570</v>
      </c>
      <c r="W339" s="130">
        <f>SUM(Y339:AB339)</f>
        <v>0</v>
      </c>
      <c r="X339" s="130"/>
      <c r="Y339" s="104"/>
      <c r="Z339" s="130"/>
      <c r="AA339" s="104"/>
      <c r="AB339" s="104"/>
      <c r="AC339" s="130">
        <f>SUM(AD339:AI339)</f>
        <v>2570</v>
      </c>
      <c r="AD339" s="104"/>
      <c r="AE339" s="130"/>
      <c r="AF339" s="130">
        <f>'2-XSKT'!AA166</f>
        <v>2570</v>
      </c>
      <c r="AG339" s="130"/>
      <c r="AH339" s="130"/>
      <c r="AI339" s="130"/>
      <c r="AJ339" s="116">
        <f t="shared" si="1241"/>
        <v>0.64249999999999996</v>
      </c>
      <c r="AK339" s="130">
        <f>AL339+AR339</f>
        <v>8900</v>
      </c>
      <c r="AL339" s="130">
        <f>SUM(AN339:AQ339)</f>
        <v>0</v>
      </c>
      <c r="AM339" s="130"/>
      <c r="AN339" s="104"/>
      <c r="AO339" s="130"/>
      <c r="AP339" s="104"/>
      <c r="AQ339" s="104"/>
      <c r="AR339" s="130">
        <f>SUM(AS339:AX339)</f>
        <v>8900</v>
      </c>
      <c r="AS339" s="104"/>
      <c r="AT339" s="130"/>
      <c r="AU339" s="130">
        <f>'2-XSKT'!AB166</f>
        <v>8900</v>
      </c>
      <c r="AV339" s="130"/>
      <c r="AW339" s="130"/>
      <c r="AX339" s="130"/>
      <c r="AY339" s="116">
        <f t="shared" si="1237"/>
        <v>2.2250000000000001</v>
      </c>
      <c r="AZ339" s="114">
        <f t="shared" si="1332"/>
        <v>4900</v>
      </c>
      <c r="BA339" s="114">
        <f t="shared" si="1333"/>
        <v>0</v>
      </c>
      <c r="BB339" s="114">
        <f t="shared" si="1331"/>
        <v>4900</v>
      </c>
      <c r="BC339" s="114">
        <f t="shared" si="1331"/>
        <v>0</v>
      </c>
      <c r="BD339" s="114">
        <f t="shared" si="1331"/>
        <v>0</v>
      </c>
      <c r="BE339" s="114"/>
      <c r="BF339" s="114"/>
      <c r="BG339" s="114"/>
      <c r="BH339" s="114"/>
      <c r="BI339" s="114"/>
      <c r="BJ339" s="130">
        <f>BK339+BQ339</f>
        <v>7300</v>
      </c>
      <c r="BK339" s="130">
        <f>SUM(BM339:BP339)</f>
        <v>0</v>
      </c>
      <c r="BL339" s="130"/>
      <c r="BM339" s="113"/>
      <c r="BN339" s="131"/>
      <c r="BO339" s="104"/>
      <c r="BP339" s="104"/>
      <c r="BQ339" s="130">
        <f>SUM(BR339:BW339)</f>
        <v>7300</v>
      </c>
      <c r="BR339" s="104"/>
      <c r="BS339" s="130"/>
      <c r="BT339" s="130">
        <f>'2-XSKT'!AF166</f>
        <v>7300</v>
      </c>
      <c r="BU339" s="141"/>
      <c r="BV339" s="130"/>
      <c r="BW339" s="122"/>
      <c r="BX339" s="116">
        <f t="shared" si="1239"/>
        <v>1.825</v>
      </c>
      <c r="BY339" s="2422">
        <f t="shared" si="1014"/>
        <v>1600</v>
      </c>
      <c r="BZ339" s="2422">
        <f t="shared" si="1015"/>
        <v>3300</v>
      </c>
      <c r="CA339" s="2428" t="s">
        <v>2223</v>
      </c>
      <c r="CB339" s="481"/>
      <c r="CC339" s="450">
        <f t="shared" si="1298"/>
        <v>0</v>
      </c>
      <c r="CD339" s="450"/>
      <c r="CE339" s="450"/>
      <c r="CF339" s="450"/>
      <c r="CG339" s="450"/>
      <c r="CH339" s="450"/>
      <c r="CI339" s="450">
        <f t="shared" si="1299"/>
        <v>0</v>
      </c>
      <c r="CJ339" s="114"/>
      <c r="CK339" s="114"/>
      <c r="CL339" s="114"/>
      <c r="CM339" s="114"/>
      <c r="CN339" s="114"/>
      <c r="CO339" s="450">
        <f t="shared" si="1300"/>
        <v>0</v>
      </c>
      <c r="CP339" s="481"/>
      <c r="CQ339" s="481"/>
      <c r="CR339" s="481"/>
      <c r="CS339" s="481"/>
      <c r="CT339" s="481"/>
      <c r="CU339" s="109"/>
      <c r="CV339" s="109"/>
      <c r="CW339" s="109"/>
      <c r="CX339" s="109"/>
    </row>
    <row r="340" spans="1:102" s="110" customFormat="1" ht="74.099999999999994" customHeight="1">
      <c r="A340" s="137"/>
      <c r="B340" s="379" t="s">
        <v>316</v>
      </c>
      <c r="C340" s="111">
        <v>1</v>
      </c>
      <c r="D340" s="111" t="s">
        <v>1351</v>
      </c>
      <c r="E340" s="439">
        <v>26327</v>
      </c>
      <c r="F340" s="113">
        <v>10000</v>
      </c>
      <c r="G340" s="113">
        <v>20600</v>
      </c>
      <c r="H340" s="130">
        <f>I340+O340</f>
        <v>6000</v>
      </c>
      <c r="I340" s="130">
        <f>SUM(K340:N340)</f>
        <v>0</v>
      </c>
      <c r="J340" s="130"/>
      <c r="K340" s="113"/>
      <c r="L340" s="131"/>
      <c r="M340" s="104"/>
      <c r="N340" s="104"/>
      <c r="O340" s="130">
        <f>SUM(P340:U340)</f>
        <v>6000</v>
      </c>
      <c r="P340" s="104"/>
      <c r="Q340" s="141"/>
      <c r="R340" s="476">
        <v>6000</v>
      </c>
      <c r="S340" s="141"/>
      <c r="T340" s="112"/>
      <c r="U340" s="122"/>
      <c r="V340" s="130">
        <f>W340+AC340</f>
        <v>4004.79</v>
      </c>
      <c r="W340" s="130">
        <f>SUM(Y340:AB340)</f>
        <v>0</v>
      </c>
      <c r="X340" s="130"/>
      <c r="Y340" s="104"/>
      <c r="Z340" s="130"/>
      <c r="AA340" s="104"/>
      <c r="AB340" s="104"/>
      <c r="AC340" s="130">
        <f>SUM(AD340:AI340)</f>
        <v>4004.79</v>
      </c>
      <c r="AD340" s="104"/>
      <c r="AE340" s="130"/>
      <c r="AF340" s="130">
        <f>'2-XSKT'!AA167</f>
        <v>4004.79</v>
      </c>
      <c r="AG340" s="130"/>
      <c r="AH340" s="130"/>
      <c r="AI340" s="130"/>
      <c r="AJ340" s="116">
        <f t="shared" si="1241"/>
        <v>0.66746499999999997</v>
      </c>
      <c r="AK340" s="130">
        <f>AL340+AR340</f>
        <v>11100</v>
      </c>
      <c r="AL340" s="130">
        <f>SUM(AN340:AQ340)</f>
        <v>0</v>
      </c>
      <c r="AM340" s="130"/>
      <c r="AN340" s="104"/>
      <c r="AO340" s="130"/>
      <c r="AP340" s="104"/>
      <c r="AQ340" s="104"/>
      <c r="AR340" s="130">
        <f>SUM(AS340:AX340)</f>
        <v>11100</v>
      </c>
      <c r="AS340" s="104"/>
      <c r="AT340" s="130"/>
      <c r="AU340" s="130">
        <f>'2-XSKT'!AB167</f>
        <v>11100</v>
      </c>
      <c r="AV340" s="130"/>
      <c r="AW340" s="130"/>
      <c r="AX340" s="130"/>
      <c r="AY340" s="116">
        <f t="shared" si="1237"/>
        <v>1.85</v>
      </c>
      <c r="AZ340" s="114">
        <f t="shared" si="1332"/>
        <v>5100</v>
      </c>
      <c r="BA340" s="114">
        <f t="shared" si="1333"/>
        <v>0</v>
      </c>
      <c r="BB340" s="114">
        <f t="shared" si="1331"/>
        <v>5100</v>
      </c>
      <c r="BC340" s="114">
        <f t="shared" si="1331"/>
        <v>0</v>
      </c>
      <c r="BD340" s="114">
        <f t="shared" si="1331"/>
        <v>0</v>
      </c>
      <c r="BE340" s="114"/>
      <c r="BF340" s="114"/>
      <c r="BG340" s="114"/>
      <c r="BH340" s="114"/>
      <c r="BI340" s="114"/>
      <c r="BJ340" s="130">
        <f>BK340+BQ340</f>
        <v>10600</v>
      </c>
      <c r="BK340" s="130">
        <f>SUM(BM340:BP340)</f>
        <v>0</v>
      </c>
      <c r="BL340" s="130"/>
      <c r="BM340" s="113"/>
      <c r="BN340" s="131"/>
      <c r="BO340" s="104"/>
      <c r="BP340" s="104"/>
      <c r="BQ340" s="130">
        <f>SUM(BR340:BW340)</f>
        <v>10600</v>
      </c>
      <c r="BR340" s="104"/>
      <c r="BS340" s="130"/>
      <c r="BT340" s="130">
        <f>'2-XSKT'!AF167</f>
        <v>10600</v>
      </c>
      <c r="BU340" s="141"/>
      <c r="BV340" s="130"/>
      <c r="BW340" s="122"/>
      <c r="BX340" s="116">
        <f t="shared" si="1239"/>
        <v>1.7666666666666666</v>
      </c>
      <c r="BY340" s="2422">
        <f t="shared" si="1014"/>
        <v>500</v>
      </c>
      <c r="BZ340" s="2422">
        <f t="shared" si="1015"/>
        <v>4600</v>
      </c>
      <c r="CA340" s="2428" t="s">
        <v>2223</v>
      </c>
      <c r="CB340" s="481"/>
      <c r="CC340" s="450">
        <f t="shared" si="1298"/>
        <v>0</v>
      </c>
      <c r="CD340" s="450"/>
      <c r="CE340" s="450"/>
      <c r="CF340" s="450"/>
      <c r="CG340" s="450"/>
      <c r="CH340" s="450"/>
      <c r="CI340" s="450">
        <f t="shared" si="1299"/>
        <v>0</v>
      </c>
      <c r="CJ340" s="114"/>
      <c r="CK340" s="114"/>
      <c r="CL340" s="114"/>
      <c r="CM340" s="114"/>
      <c r="CN340" s="114"/>
      <c r="CO340" s="450">
        <f t="shared" si="1300"/>
        <v>0</v>
      </c>
      <c r="CP340" s="481"/>
      <c r="CQ340" s="481"/>
      <c r="CR340" s="481"/>
      <c r="CS340" s="481"/>
      <c r="CT340" s="481"/>
      <c r="CU340" s="109"/>
      <c r="CV340" s="109"/>
      <c r="CW340" s="109"/>
      <c r="CX340" s="109"/>
    </row>
    <row r="341" spans="1:102" s="110" customFormat="1" ht="74.099999999999994" customHeight="1">
      <c r="A341" s="137"/>
      <c r="B341" s="379" t="s">
        <v>317</v>
      </c>
      <c r="C341" s="111">
        <v>1</v>
      </c>
      <c r="D341" s="111" t="s">
        <v>1351</v>
      </c>
      <c r="E341" s="439">
        <v>38227</v>
      </c>
      <c r="F341" s="113">
        <v>10000</v>
      </c>
      <c r="G341" s="427">
        <v>18000</v>
      </c>
      <c r="H341" s="130">
        <f>I341+O341</f>
        <v>6000</v>
      </c>
      <c r="I341" s="130">
        <f>SUM(K341:N341)</f>
        <v>0</v>
      </c>
      <c r="J341" s="130"/>
      <c r="K341" s="113"/>
      <c r="L341" s="131"/>
      <c r="M341" s="104"/>
      <c r="N341" s="104"/>
      <c r="O341" s="130">
        <f>SUM(P341:U341)</f>
        <v>6000</v>
      </c>
      <c r="P341" s="104"/>
      <c r="Q341" s="141"/>
      <c r="R341" s="476">
        <v>6000</v>
      </c>
      <c r="S341" s="141"/>
      <c r="T341" s="112"/>
      <c r="U341" s="122"/>
      <c r="V341" s="130">
        <f>W341+AC341</f>
        <v>3542.2710000000002</v>
      </c>
      <c r="W341" s="130">
        <f>SUM(Y341:AB341)</f>
        <v>0</v>
      </c>
      <c r="X341" s="130"/>
      <c r="Y341" s="130"/>
      <c r="Z341" s="130"/>
      <c r="AA341" s="104"/>
      <c r="AB341" s="104"/>
      <c r="AC341" s="130">
        <f>SUM(AD341:AI341)</f>
        <v>3542.2710000000002</v>
      </c>
      <c r="AD341" s="104"/>
      <c r="AE341" s="130"/>
      <c r="AF341" s="130">
        <f>'2-XSKT'!AA168</f>
        <v>3542.2710000000002</v>
      </c>
      <c r="AG341" s="130"/>
      <c r="AH341" s="130"/>
      <c r="AI341" s="130"/>
      <c r="AJ341" s="116">
        <f t="shared" si="1241"/>
        <v>0.59037850000000003</v>
      </c>
      <c r="AK341" s="130">
        <f>AL341+AR341</f>
        <v>9900</v>
      </c>
      <c r="AL341" s="130">
        <f>SUM(AN341:AQ341)</f>
        <v>0</v>
      </c>
      <c r="AM341" s="130"/>
      <c r="AN341" s="130"/>
      <c r="AO341" s="130"/>
      <c r="AP341" s="104"/>
      <c r="AQ341" s="104"/>
      <c r="AR341" s="130">
        <f>SUM(AS341:AX341)</f>
        <v>9900</v>
      </c>
      <c r="AS341" s="104"/>
      <c r="AT341" s="130"/>
      <c r="AU341" s="130">
        <f>'2-XSKT'!AB168</f>
        <v>9900</v>
      </c>
      <c r="AV341" s="130"/>
      <c r="AW341" s="130"/>
      <c r="AX341" s="130"/>
      <c r="AY341" s="116">
        <f t="shared" si="1237"/>
        <v>1.65</v>
      </c>
      <c r="AZ341" s="114">
        <f t="shared" si="1332"/>
        <v>3900</v>
      </c>
      <c r="BA341" s="114">
        <f t="shared" si="1333"/>
        <v>0</v>
      </c>
      <c r="BB341" s="114">
        <f t="shared" si="1331"/>
        <v>3900</v>
      </c>
      <c r="BC341" s="114">
        <f t="shared" si="1331"/>
        <v>0</v>
      </c>
      <c r="BD341" s="114">
        <f t="shared" si="1331"/>
        <v>0</v>
      </c>
      <c r="BE341" s="114"/>
      <c r="BF341" s="114"/>
      <c r="BG341" s="114"/>
      <c r="BH341" s="114"/>
      <c r="BI341" s="114"/>
      <c r="BJ341" s="130">
        <f>BK341+BQ341</f>
        <v>8000</v>
      </c>
      <c r="BK341" s="130">
        <f>SUM(BM341:BP341)</f>
        <v>0</v>
      </c>
      <c r="BL341" s="130"/>
      <c r="BM341" s="113"/>
      <c r="BN341" s="131"/>
      <c r="BO341" s="104"/>
      <c r="BP341" s="104"/>
      <c r="BQ341" s="130">
        <f>SUM(BR341:BW341)</f>
        <v>8000</v>
      </c>
      <c r="BR341" s="104"/>
      <c r="BS341" s="130"/>
      <c r="BT341" s="130">
        <f>'2-XSKT'!AF168</f>
        <v>8000</v>
      </c>
      <c r="BU341" s="141"/>
      <c r="BV341" s="130"/>
      <c r="BW341" s="122"/>
      <c r="BX341" s="116">
        <f t="shared" si="1239"/>
        <v>1.3333333333333333</v>
      </c>
      <c r="BY341" s="2422">
        <f t="shared" si="1014"/>
        <v>1900</v>
      </c>
      <c r="BZ341" s="2422">
        <f t="shared" si="1015"/>
        <v>2000</v>
      </c>
      <c r="CA341" s="2428" t="s">
        <v>2223</v>
      </c>
      <c r="CB341" s="481"/>
      <c r="CC341" s="450">
        <f t="shared" si="1298"/>
        <v>0</v>
      </c>
      <c r="CD341" s="450"/>
      <c r="CE341" s="450"/>
      <c r="CF341" s="450"/>
      <c r="CG341" s="450"/>
      <c r="CH341" s="450"/>
      <c r="CI341" s="450">
        <f t="shared" si="1299"/>
        <v>0</v>
      </c>
      <c r="CJ341" s="114"/>
      <c r="CK341" s="114"/>
      <c r="CL341" s="114"/>
      <c r="CM341" s="114"/>
      <c r="CN341" s="114"/>
      <c r="CO341" s="450">
        <f t="shared" si="1300"/>
        <v>0</v>
      </c>
      <c r="CP341" s="481"/>
      <c r="CQ341" s="481"/>
      <c r="CR341" s="481"/>
      <c r="CS341" s="481"/>
      <c r="CT341" s="481"/>
      <c r="CU341" s="109"/>
      <c r="CV341" s="109"/>
      <c r="CW341" s="109"/>
      <c r="CX341" s="109"/>
    </row>
    <row r="342" spans="1:102" s="110" customFormat="1" ht="74.099999999999994" customHeight="1">
      <c r="A342" s="137"/>
      <c r="B342" s="379" t="s">
        <v>567</v>
      </c>
      <c r="C342" s="111">
        <v>1</v>
      </c>
      <c r="D342" s="111" t="s">
        <v>1349</v>
      </c>
      <c r="E342" s="130">
        <v>76068</v>
      </c>
      <c r="F342" s="141">
        <v>43000</v>
      </c>
      <c r="G342" s="141">
        <v>51744</v>
      </c>
      <c r="H342" s="130">
        <f t="shared" ref="H342:H343" si="1334">I342+O342</f>
        <v>8744</v>
      </c>
      <c r="I342" s="130">
        <f t="shared" ref="I342:I343" si="1335">SUM(K342:N342)</f>
        <v>0</v>
      </c>
      <c r="J342" s="130"/>
      <c r="K342" s="104"/>
      <c r="L342" s="131"/>
      <c r="M342" s="104"/>
      <c r="N342" s="104"/>
      <c r="O342" s="130">
        <f t="shared" ref="O342:O343" si="1336">SUM(P342:U342)</f>
        <v>8744</v>
      </c>
      <c r="P342" s="104"/>
      <c r="Q342" s="120"/>
      <c r="R342" s="120">
        <v>8744</v>
      </c>
      <c r="S342" s="139"/>
      <c r="T342" s="112"/>
      <c r="U342" s="122"/>
      <c r="V342" s="130">
        <f t="shared" ref="V342:V343" si="1337">W342+AC342</f>
        <v>5668.491</v>
      </c>
      <c r="W342" s="130">
        <f t="shared" ref="W342:W343" si="1338">SUM(Y342:AB342)</f>
        <v>0</v>
      </c>
      <c r="X342" s="130"/>
      <c r="Y342" s="104"/>
      <c r="Z342" s="130"/>
      <c r="AA342" s="104"/>
      <c r="AB342" s="104"/>
      <c r="AC342" s="130">
        <f t="shared" ref="AC342:AC343" si="1339">SUM(AD342:AI342)</f>
        <v>5668.491</v>
      </c>
      <c r="AD342" s="104"/>
      <c r="AE342" s="130"/>
      <c r="AF342" s="130">
        <f>'2-XSKT'!AA289</f>
        <v>5668.491</v>
      </c>
      <c r="AG342" s="130"/>
      <c r="AH342" s="130"/>
      <c r="AI342" s="130"/>
      <c r="AJ342" s="116">
        <f t="shared" si="1241"/>
        <v>0.64827207227813355</v>
      </c>
      <c r="AK342" s="130">
        <f t="shared" ref="AK342:AK344" si="1340">AL342+AR342</f>
        <v>8744</v>
      </c>
      <c r="AL342" s="130">
        <f t="shared" ref="AL342:AL344" si="1341">SUM(AN342:AQ342)</f>
        <v>0</v>
      </c>
      <c r="AM342" s="130"/>
      <c r="AN342" s="104"/>
      <c r="AO342" s="130"/>
      <c r="AP342" s="104"/>
      <c r="AQ342" s="104"/>
      <c r="AR342" s="130">
        <f t="shared" ref="AR342:AR344" si="1342">SUM(AS342:AX342)</f>
        <v>8744</v>
      </c>
      <c r="AS342" s="104"/>
      <c r="AT342" s="130"/>
      <c r="AU342" s="130">
        <f>'2-XSKT'!AB289</f>
        <v>8744</v>
      </c>
      <c r="AV342" s="130"/>
      <c r="AW342" s="130"/>
      <c r="AX342" s="130"/>
      <c r="AY342" s="116">
        <f t="shared" si="1237"/>
        <v>1</v>
      </c>
      <c r="AZ342" s="114">
        <f t="shared" si="1332"/>
        <v>0</v>
      </c>
      <c r="BA342" s="114">
        <f t="shared" si="1333"/>
        <v>0</v>
      </c>
      <c r="BB342" s="114">
        <f t="shared" si="1331"/>
        <v>0</v>
      </c>
      <c r="BC342" s="114">
        <f t="shared" si="1331"/>
        <v>0</v>
      </c>
      <c r="BD342" s="114">
        <f t="shared" si="1331"/>
        <v>0</v>
      </c>
      <c r="BE342" s="114">
        <f t="shared" ref="BE342:BI344" si="1343">AK342-H342</f>
        <v>0</v>
      </c>
      <c r="BF342" s="114">
        <f t="shared" si="1343"/>
        <v>0</v>
      </c>
      <c r="BG342" s="114">
        <f t="shared" si="1343"/>
        <v>0</v>
      </c>
      <c r="BH342" s="114">
        <f t="shared" si="1343"/>
        <v>0</v>
      </c>
      <c r="BI342" s="114">
        <f t="shared" si="1343"/>
        <v>0</v>
      </c>
      <c r="BJ342" s="130">
        <f t="shared" ref="BJ342:BJ344" si="1344">BK342+BQ342</f>
        <v>8744</v>
      </c>
      <c r="BK342" s="130">
        <f t="shared" ref="BK342:BK344" si="1345">SUM(BM342:BP342)</f>
        <v>0</v>
      </c>
      <c r="BL342" s="130"/>
      <c r="BM342" s="104"/>
      <c r="BN342" s="131"/>
      <c r="BO342" s="104"/>
      <c r="BP342" s="104"/>
      <c r="BQ342" s="130">
        <f t="shared" ref="BQ342:BQ344" si="1346">SUM(BR342:BW342)</f>
        <v>8744</v>
      </c>
      <c r="BR342" s="104"/>
      <c r="BS342" s="130"/>
      <c r="BT342" s="130">
        <f>'2-XSKT'!AF289</f>
        <v>8744</v>
      </c>
      <c r="BU342" s="139"/>
      <c r="BV342" s="130"/>
      <c r="BW342" s="122"/>
      <c r="BX342" s="116">
        <f t="shared" si="1239"/>
        <v>1</v>
      </c>
      <c r="BY342" s="2422">
        <f t="shared" ref="BY342:BY405" si="1347">AK342-BJ342</f>
        <v>0</v>
      </c>
      <c r="BZ342" s="2422">
        <f t="shared" ref="BZ342:BZ405" si="1348">BJ342-H342</f>
        <v>0</v>
      </c>
      <c r="CA342" s="93" t="s">
        <v>2225</v>
      </c>
      <c r="CB342" s="143"/>
      <c r="CC342" s="450">
        <f t="shared" ref="CC342" si="1349">SUM(CD342:CH342)</f>
        <v>0</v>
      </c>
      <c r="CD342" s="450"/>
      <c r="CE342" s="450"/>
      <c r="CF342" s="450"/>
      <c r="CG342" s="450"/>
      <c r="CH342" s="450"/>
      <c r="CI342" s="450">
        <f t="shared" ref="CI342" si="1350">SUM(CJ342:CN342)</f>
        <v>0</v>
      </c>
      <c r="CJ342" s="114"/>
      <c r="CK342" s="114"/>
      <c r="CL342" s="114"/>
      <c r="CM342" s="114"/>
      <c r="CN342" s="114"/>
      <c r="CO342" s="450">
        <f t="shared" ref="CO342" si="1351">SUM(CP342:CT342)</f>
        <v>0</v>
      </c>
      <c r="CP342" s="143"/>
      <c r="CQ342" s="143"/>
      <c r="CR342" s="143"/>
      <c r="CS342" s="143"/>
      <c r="CT342" s="143"/>
      <c r="CU342" s="109"/>
      <c r="CV342" s="93" t="s">
        <v>2226</v>
      </c>
      <c r="CW342" s="109"/>
      <c r="CX342" s="109"/>
    </row>
    <row r="343" spans="1:102" s="110" customFormat="1" ht="74.099999999999994" customHeight="1">
      <c r="A343" s="137"/>
      <c r="B343" s="379" t="s">
        <v>574</v>
      </c>
      <c r="C343" s="111">
        <v>1</v>
      </c>
      <c r="D343" s="111" t="s">
        <v>1349</v>
      </c>
      <c r="E343" s="441">
        <v>59585</v>
      </c>
      <c r="F343" s="141">
        <v>30000</v>
      </c>
      <c r="G343" s="141">
        <v>33256</v>
      </c>
      <c r="H343" s="130">
        <f t="shared" si="1334"/>
        <v>3256</v>
      </c>
      <c r="I343" s="130">
        <f t="shared" si="1335"/>
        <v>0</v>
      </c>
      <c r="J343" s="130"/>
      <c r="K343" s="104"/>
      <c r="L343" s="131"/>
      <c r="M343" s="104"/>
      <c r="N343" s="104"/>
      <c r="O343" s="130">
        <f t="shared" si="1336"/>
        <v>3256</v>
      </c>
      <c r="P343" s="104"/>
      <c r="Q343" s="120"/>
      <c r="R343" s="120">
        <v>3256</v>
      </c>
      <c r="S343" s="139"/>
      <c r="T343" s="112"/>
      <c r="U343" s="122"/>
      <c r="V343" s="130">
        <f t="shared" si="1337"/>
        <v>578.16800000000001</v>
      </c>
      <c r="W343" s="130">
        <f t="shared" si="1338"/>
        <v>0</v>
      </c>
      <c r="X343" s="130"/>
      <c r="Y343" s="104"/>
      <c r="Z343" s="130"/>
      <c r="AA343" s="104"/>
      <c r="AB343" s="104"/>
      <c r="AC343" s="130">
        <f t="shared" si="1339"/>
        <v>578.16800000000001</v>
      </c>
      <c r="AD343" s="104"/>
      <c r="AE343" s="130"/>
      <c r="AF343" s="130">
        <f>'2-XSKT'!AA290</f>
        <v>578.16800000000001</v>
      </c>
      <c r="AG343" s="130"/>
      <c r="AH343" s="130"/>
      <c r="AI343" s="130"/>
      <c r="AJ343" s="116">
        <f t="shared" si="1241"/>
        <v>0.17757002457002458</v>
      </c>
      <c r="AK343" s="130">
        <f t="shared" si="1340"/>
        <v>3256</v>
      </c>
      <c r="AL343" s="130">
        <f t="shared" si="1341"/>
        <v>0</v>
      </c>
      <c r="AM343" s="130"/>
      <c r="AN343" s="104"/>
      <c r="AO343" s="130"/>
      <c r="AP343" s="104"/>
      <c r="AQ343" s="104"/>
      <c r="AR343" s="130">
        <f t="shared" si="1342"/>
        <v>3256</v>
      </c>
      <c r="AS343" s="104"/>
      <c r="AT343" s="130"/>
      <c r="AU343" s="130">
        <f>'2-XSKT'!AB290</f>
        <v>3256</v>
      </c>
      <c r="AV343" s="130"/>
      <c r="AW343" s="130"/>
      <c r="AX343" s="130"/>
      <c r="AY343" s="116">
        <f t="shared" si="1237"/>
        <v>1</v>
      </c>
      <c r="AZ343" s="114">
        <f t="shared" si="1332"/>
        <v>0</v>
      </c>
      <c r="BA343" s="114">
        <f t="shared" si="1333"/>
        <v>0</v>
      </c>
      <c r="BB343" s="114">
        <f t="shared" si="1331"/>
        <v>0</v>
      </c>
      <c r="BC343" s="114">
        <f t="shared" si="1331"/>
        <v>0</v>
      </c>
      <c r="BD343" s="114">
        <f t="shared" si="1331"/>
        <v>0</v>
      </c>
      <c r="BE343" s="114">
        <f t="shared" si="1343"/>
        <v>0</v>
      </c>
      <c r="BF343" s="114">
        <f t="shared" si="1343"/>
        <v>0</v>
      </c>
      <c r="BG343" s="114">
        <f t="shared" si="1343"/>
        <v>0</v>
      </c>
      <c r="BH343" s="114">
        <f t="shared" si="1343"/>
        <v>0</v>
      </c>
      <c r="BI343" s="114">
        <f t="shared" si="1343"/>
        <v>0</v>
      </c>
      <c r="BJ343" s="130">
        <f t="shared" si="1344"/>
        <v>3256</v>
      </c>
      <c r="BK343" s="130">
        <f t="shared" si="1345"/>
        <v>0</v>
      </c>
      <c r="BL343" s="130"/>
      <c r="BM343" s="104"/>
      <c r="BN343" s="131"/>
      <c r="BO343" s="104"/>
      <c r="BP343" s="104"/>
      <c r="BQ343" s="130">
        <f t="shared" si="1346"/>
        <v>3256</v>
      </c>
      <c r="BR343" s="104"/>
      <c r="BS343" s="130"/>
      <c r="BT343" s="130">
        <f>'2-XSKT'!AF290</f>
        <v>3256</v>
      </c>
      <c r="BU343" s="139"/>
      <c r="BV343" s="130"/>
      <c r="BW343" s="122"/>
      <c r="BX343" s="116">
        <f t="shared" si="1239"/>
        <v>1</v>
      </c>
      <c r="BY343" s="2422">
        <f t="shared" si="1347"/>
        <v>0</v>
      </c>
      <c r="BZ343" s="2422">
        <f t="shared" si="1348"/>
        <v>0</v>
      </c>
      <c r="CA343" s="93" t="s">
        <v>2227</v>
      </c>
      <c r="CB343" s="143"/>
      <c r="CC343" s="450">
        <f t="shared" si="1298"/>
        <v>0</v>
      </c>
      <c r="CD343" s="450"/>
      <c r="CE343" s="450"/>
      <c r="CF343" s="450"/>
      <c r="CG343" s="450"/>
      <c r="CH343" s="450"/>
      <c r="CI343" s="450">
        <f t="shared" si="1299"/>
        <v>0</v>
      </c>
      <c r="CJ343" s="114"/>
      <c r="CK343" s="114"/>
      <c r="CL343" s="114"/>
      <c r="CM343" s="114"/>
      <c r="CN343" s="114"/>
      <c r="CO343" s="450">
        <f t="shared" si="1300"/>
        <v>0</v>
      </c>
      <c r="CP343" s="143"/>
      <c r="CQ343" s="143"/>
      <c r="CR343" s="143"/>
      <c r="CS343" s="143"/>
      <c r="CT343" s="143"/>
      <c r="CU343" s="109"/>
      <c r="CV343" s="93" t="s">
        <v>2228</v>
      </c>
      <c r="CW343" s="109"/>
      <c r="CX343" s="109"/>
    </row>
    <row r="344" spans="1:102" s="110" customFormat="1" ht="74.099999999999994" customHeight="1">
      <c r="A344" s="137"/>
      <c r="B344" s="386" t="s">
        <v>1231</v>
      </c>
      <c r="C344" s="111">
        <v>1</v>
      </c>
      <c r="D344" s="111" t="s">
        <v>1349</v>
      </c>
      <c r="E344" s="441"/>
      <c r="F344" s="141"/>
      <c r="G344" s="141"/>
      <c r="H344" s="130">
        <f t="shared" ref="H344" si="1352">I344+O344</f>
        <v>25</v>
      </c>
      <c r="I344" s="130">
        <f t="shared" ref="I344" si="1353">SUM(K344:N344)</f>
        <v>0</v>
      </c>
      <c r="J344" s="130"/>
      <c r="K344" s="104"/>
      <c r="L344" s="131"/>
      <c r="M344" s="104"/>
      <c r="N344" s="104"/>
      <c r="O344" s="130">
        <f t="shared" ref="O344" si="1354">SUM(P344:U344)</f>
        <v>25</v>
      </c>
      <c r="P344" s="104"/>
      <c r="Q344" s="120"/>
      <c r="R344" s="120">
        <v>25</v>
      </c>
      <c r="S344" s="139"/>
      <c r="T344" s="112"/>
      <c r="U344" s="122"/>
      <c r="V344" s="130">
        <f t="shared" ref="V344" si="1355">W344+AC344</f>
        <v>25</v>
      </c>
      <c r="W344" s="130">
        <f t="shared" ref="W344" si="1356">SUM(Y344:AB344)</f>
        <v>0</v>
      </c>
      <c r="X344" s="130"/>
      <c r="Y344" s="104"/>
      <c r="Z344" s="130"/>
      <c r="AA344" s="104"/>
      <c r="AB344" s="104"/>
      <c r="AC344" s="130">
        <f t="shared" ref="AC344" si="1357">SUM(AD344:AI344)</f>
        <v>25</v>
      </c>
      <c r="AD344" s="104"/>
      <c r="AE344" s="130"/>
      <c r="AF344" s="130">
        <f>'2-XSKT'!AA263</f>
        <v>25</v>
      </c>
      <c r="AG344" s="130"/>
      <c r="AH344" s="130"/>
      <c r="AI344" s="130"/>
      <c r="AJ344" s="116">
        <f t="shared" si="1241"/>
        <v>1</v>
      </c>
      <c r="AK344" s="130">
        <f t="shared" si="1340"/>
        <v>25</v>
      </c>
      <c r="AL344" s="130">
        <f t="shared" si="1341"/>
        <v>0</v>
      </c>
      <c r="AM344" s="130"/>
      <c r="AN344" s="104"/>
      <c r="AO344" s="130"/>
      <c r="AP344" s="104"/>
      <c r="AQ344" s="104"/>
      <c r="AR344" s="130">
        <f t="shared" si="1342"/>
        <v>25</v>
      </c>
      <c r="AS344" s="104"/>
      <c r="AT344" s="130"/>
      <c r="AU344" s="130">
        <f>'2-XSKT'!AB263</f>
        <v>25</v>
      </c>
      <c r="AV344" s="130"/>
      <c r="AW344" s="130"/>
      <c r="AX344" s="130"/>
      <c r="AY344" s="116">
        <f t="shared" si="1237"/>
        <v>1</v>
      </c>
      <c r="AZ344" s="114">
        <f t="shared" si="1332"/>
        <v>0</v>
      </c>
      <c r="BA344" s="114">
        <f t="shared" si="1333"/>
        <v>0</v>
      </c>
      <c r="BB344" s="114">
        <f t="shared" si="1331"/>
        <v>0</v>
      </c>
      <c r="BC344" s="114">
        <f t="shared" si="1331"/>
        <v>0</v>
      </c>
      <c r="BD344" s="114">
        <f t="shared" si="1331"/>
        <v>0</v>
      </c>
      <c r="BE344" s="114">
        <f t="shared" si="1343"/>
        <v>0</v>
      </c>
      <c r="BF344" s="114">
        <f t="shared" si="1343"/>
        <v>0</v>
      </c>
      <c r="BG344" s="114">
        <f t="shared" si="1343"/>
        <v>0</v>
      </c>
      <c r="BH344" s="114">
        <f t="shared" si="1343"/>
        <v>0</v>
      </c>
      <c r="BI344" s="114">
        <f t="shared" si="1343"/>
        <v>0</v>
      </c>
      <c r="BJ344" s="130">
        <f t="shared" si="1344"/>
        <v>25</v>
      </c>
      <c r="BK344" s="130">
        <f t="shared" si="1345"/>
        <v>0</v>
      </c>
      <c r="BL344" s="130"/>
      <c r="BM344" s="104"/>
      <c r="BN344" s="131"/>
      <c r="BO344" s="104"/>
      <c r="BP344" s="104"/>
      <c r="BQ344" s="130">
        <f t="shared" si="1346"/>
        <v>25</v>
      </c>
      <c r="BR344" s="104"/>
      <c r="BS344" s="130"/>
      <c r="BT344" s="130">
        <f>'2-XSKT'!AF263</f>
        <v>25</v>
      </c>
      <c r="BU344" s="139"/>
      <c r="BV344" s="130"/>
      <c r="BW344" s="122"/>
      <c r="BX344" s="116">
        <f t="shared" si="1239"/>
        <v>1</v>
      </c>
      <c r="BY344" s="2422">
        <f t="shared" si="1347"/>
        <v>0</v>
      </c>
      <c r="BZ344" s="2422">
        <f t="shared" si="1348"/>
        <v>0</v>
      </c>
      <c r="CA344" s="2429" t="s">
        <v>2224</v>
      </c>
      <c r="CB344" s="143"/>
      <c r="CC344" s="450">
        <f t="shared" ref="CC344" si="1358">SUM(CD344:CH344)</f>
        <v>0</v>
      </c>
      <c r="CD344" s="450"/>
      <c r="CE344" s="450"/>
      <c r="CF344" s="450"/>
      <c r="CG344" s="450"/>
      <c r="CH344" s="450"/>
      <c r="CI344" s="450">
        <f t="shared" ref="CI344" si="1359">SUM(CJ344:CN344)</f>
        <v>0</v>
      </c>
      <c r="CJ344" s="114"/>
      <c r="CK344" s="114"/>
      <c r="CL344" s="114"/>
      <c r="CM344" s="114"/>
      <c r="CN344" s="114"/>
      <c r="CO344" s="450">
        <f t="shared" ref="CO344" si="1360">SUM(CP344:CT344)</f>
        <v>0</v>
      </c>
      <c r="CP344" s="143"/>
      <c r="CQ344" s="143"/>
      <c r="CR344" s="143"/>
      <c r="CS344" s="143"/>
      <c r="CT344" s="143"/>
      <c r="CU344" s="109"/>
      <c r="CV344" s="109"/>
      <c r="CW344" s="109"/>
      <c r="CX344" s="109"/>
    </row>
    <row r="345" spans="1:102" s="110" customFormat="1" ht="40.5" customHeight="1">
      <c r="A345" s="103" t="s">
        <v>46</v>
      </c>
      <c r="B345" s="118" t="s">
        <v>88</v>
      </c>
      <c r="C345" s="106">
        <f t="shared" ref="C345:U345" si="1361">SUM(C346:C349)</f>
        <v>3</v>
      </c>
      <c r="D345" s="106"/>
      <c r="E345" s="106">
        <f t="shared" si="1361"/>
        <v>44876</v>
      </c>
      <c r="F345" s="106">
        <f t="shared" si="1361"/>
        <v>0</v>
      </c>
      <c r="G345" s="106">
        <f t="shared" si="1361"/>
        <v>34000</v>
      </c>
      <c r="H345" s="106">
        <f t="shared" si="1361"/>
        <v>31500</v>
      </c>
      <c r="I345" s="106">
        <f t="shared" si="1361"/>
        <v>0</v>
      </c>
      <c r="J345" s="106">
        <f t="shared" si="1361"/>
        <v>0</v>
      </c>
      <c r="K345" s="106">
        <f t="shared" si="1361"/>
        <v>0</v>
      </c>
      <c r="L345" s="106">
        <f t="shared" si="1361"/>
        <v>0</v>
      </c>
      <c r="M345" s="106">
        <f t="shared" si="1361"/>
        <v>0</v>
      </c>
      <c r="N345" s="106">
        <f t="shared" si="1361"/>
        <v>0</v>
      </c>
      <c r="O345" s="106">
        <f t="shared" si="1361"/>
        <v>31500</v>
      </c>
      <c r="P345" s="106">
        <f t="shared" si="1361"/>
        <v>0</v>
      </c>
      <c r="Q345" s="106">
        <f t="shared" si="1361"/>
        <v>0</v>
      </c>
      <c r="R345" s="106">
        <f t="shared" si="1361"/>
        <v>30200</v>
      </c>
      <c r="S345" s="106">
        <f t="shared" si="1361"/>
        <v>0</v>
      </c>
      <c r="T345" s="106">
        <f t="shared" si="1361"/>
        <v>1300</v>
      </c>
      <c r="U345" s="106">
        <f t="shared" si="1361"/>
        <v>0</v>
      </c>
      <c r="V345" s="106">
        <f t="shared" ref="V345:AI345" si="1362">SUM(V346:V349)</f>
        <v>8548.3040000000001</v>
      </c>
      <c r="W345" s="106">
        <f t="shared" si="1362"/>
        <v>0</v>
      </c>
      <c r="X345" s="106">
        <f t="shared" si="1362"/>
        <v>0</v>
      </c>
      <c r="Y345" s="106">
        <f t="shared" si="1362"/>
        <v>0</v>
      </c>
      <c r="Z345" s="106">
        <f t="shared" si="1362"/>
        <v>0</v>
      </c>
      <c r="AA345" s="106">
        <f t="shared" si="1362"/>
        <v>0</v>
      </c>
      <c r="AB345" s="106">
        <f t="shared" si="1362"/>
        <v>0</v>
      </c>
      <c r="AC345" s="106">
        <f t="shared" si="1362"/>
        <v>8548.3040000000001</v>
      </c>
      <c r="AD345" s="106">
        <f t="shared" si="1362"/>
        <v>0</v>
      </c>
      <c r="AE345" s="106">
        <f t="shared" si="1362"/>
        <v>0</v>
      </c>
      <c r="AF345" s="106">
        <f t="shared" si="1362"/>
        <v>7809</v>
      </c>
      <c r="AG345" s="106">
        <f t="shared" si="1362"/>
        <v>0</v>
      </c>
      <c r="AH345" s="106">
        <f t="shared" si="1362"/>
        <v>739.30399999999997</v>
      </c>
      <c r="AI345" s="106">
        <f t="shared" si="1362"/>
        <v>0</v>
      </c>
      <c r="AJ345" s="99">
        <f t="shared" si="1241"/>
        <v>0.27137473015873015</v>
      </c>
      <c r="AK345" s="106">
        <f t="shared" ref="AK345:AX345" si="1363">SUM(AK346:AK349)</f>
        <v>25374</v>
      </c>
      <c r="AL345" s="106">
        <f t="shared" si="1363"/>
        <v>0</v>
      </c>
      <c r="AM345" s="106">
        <f t="shared" si="1363"/>
        <v>0</v>
      </c>
      <c r="AN345" s="106">
        <f t="shared" si="1363"/>
        <v>0</v>
      </c>
      <c r="AO345" s="106">
        <f t="shared" si="1363"/>
        <v>0</v>
      </c>
      <c r="AP345" s="106">
        <f t="shared" si="1363"/>
        <v>0</v>
      </c>
      <c r="AQ345" s="106">
        <f t="shared" si="1363"/>
        <v>0</v>
      </c>
      <c r="AR345" s="106">
        <f t="shared" si="1363"/>
        <v>25374</v>
      </c>
      <c r="AS345" s="106">
        <f t="shared" si="1363"/>
        <v>0</v>
      </c>
      <c r="AT345" s="106">
        <f t="shared" si="1363"/>
        <v>0</v>
      </c>
      <c r="AU345" s="106">
        <f t="shared" si="1363"/>
        <v>24633</v>
      </c>
      <c r="AV345" s="106">
        <f t="shared" si="1363"/>
        <v>0</v>
      </c>
      <c r="AW345" s="106">
        <f t="shared" si="1363"/>
        <v>741</v>
      </c>
      <c r="AX345" s="106">
        <f t="shared" si="1363"/>
        <v>0</v>
      </c>
      <c r="AY345" s="116">
        <f t="shared" si="1237"/>
        <v>0.80552380952380953</v>
      </c>
      <c r="AZ345" s="106">
        <f t="shared" ref="AZ345:BE345" si="1364">SUM(AZ346:AZ349)</f>
        <v>0</v>
      </c>
      <c r="BA345" s="106">
        <f t="shared" ref="BA345:BD345" si="1365">SUM(BA346:BA349)</f>
        <v>0</v>
      </c>
      <c r="BB345" s="106">
        <f t="shared" si="1365"/>
        <v>0</v>
      </c>
      <c r="BC345" s="106">
        <f t="shared" si="1365"/>
        <v>0</v>
      </c>
      <c r="BD345" s="106">
        <f t="shared" si="1365"/>
        <v>0</v>
      </c>
      <c r="BE345" s="106">
        <f t="shared" si="1364"/>
        <v>-6126</v>
      </c>
      <c r="BF345" s="106">
        <f t="shared" ref="BF345:BI345" si="1366">SUM(BF346:BF349)</f>
        <v>0</v>
      </c>
      <c r="BG345" s="106">
        <f t="shared" si="1366"/>
        <v>-5567</v>
      </c>
      <c r="BH345" s="106">
        <f t="shared" si="1366"/>
        <v>0</v>
      </c>
      <c r="BI345" s="106">
        <f t="shared" si="1366"/>
        <v>-559</v>
      </c>
      <c r="BJ345" s="106">
        <f t="shared" ref="BJ345:BW345" si="1367">SUM(BJ346:BJ349)</f>
        <v>25374</v>
      </c>
      <c r="BK345" s="106">
        <f t="shared" si="1367"/>
        <v>0</v>
      </c>
      <c r="BL345" s="106">
        <f t="shared" si="1367"/>
        <v>0</v>
      </c>
      <c r="BM345" s="106">
        <f t="shared" si="1367"/>
        <v>0</v>
      </c>
      <c r="BN345" s="106">
        <f t="shared" si="1367"/>
        <v>0</v>
      </c>
      <c r="BO345" s="106">
        <f t="shared" si="1367"/>
        <v>0</v>
      </c>
      <c r="BP345" s="106">
        <f t="shared" si="1367"/>
        <v>0</v>
      </c>
      <c r="BQ345" s="106">
        <f t="shared" si="1367"/>
        <v>25374</v>
      </c>
      <c r="BR345" s="106">
        <f t="shared" si="1367"/>
        <v>0</v>
      </c>
      <c r="BS345" s="106">
        <f t="shared" si="1367"/>
        <v>0</v>
      </c>
      <c r="BT345" s="106">
        <f t="shared" si="1367"/>
        <v>24633</v>
      </c>
      <c r="BU345" s="106">
        <f t="shared" si="1367"/>
        <v>0</v>
      </c>
      <c r="BV345" s="106">
        <f t="shared" si="1367"/>
        <v>741</v>
      </c>
      <c r="BW345" s="106">
        <f t="shared" si="1367"/>
        <v>0</v>
      </c>
      <c r="BX345" s="116">
        <f t="shared" si="1239"/>
        <v>0.80552380952380953</v>
      </c>
      <c r="BY345" s="2422">
        <f t="shared" si="1347"/>
        <v>0</v>
      </c>
      <c r="BZ345" s="2422">
        <f t="shared" si="1348"/>
        <v>-6126</v>
      </c>
      <c r="CA345" s="106">
        <f t="shared" ref="CA345:CC345" si="1368">SUM(CA346:CA349)</f>
        <v>0</v>
      </c>
      <c r="CB345" s="106">
        <f t="shared" si="1368"/>
        <v>0</v>
      </c>
      <c r="CC345" s="106">
        <f t="shared" si="1368"/>
        <v>0</v>
      </c>
      <c r="CD345" s="106">
        <f t="shared" ref="CD345:CW345" si="1369">SUM(CD346:CD349)</f>
        <v>0</v>
      </c>
      <c r="CE345" s="106">
        <f t="shared" si="1369"/>
        <v>0</v>
      </c>
      <c r="CF345" s="106">
        <f t="shared" si="1369"/>
        <v>0</v>
      </c>
      <c r="CG345" s="106">
        <f t="shared" si="1369"/>
        <v>0</v>
      </c>
      <c r="CH345" s="106">
        <f t="shared" si="1369"/>
        <v>0</v>
      </c>
      <c r="CI345" s="106">
        <f t="shared" si="1369"/>
        <v>0</v>
      </c>
      <c r="CJ345" s="106">
        <f t="shared" si="1369"/>
        <v>0</v>
      </c>
      <c r="CK345" s="106">
        <f t="shared" si="1369"/>
        <v>0</v>
      </c>
      <c r="CL345" s="106">
        <f t="shared" si="1369"/>
        <v>0</v>
      </c>
      <c r="CM345" s="106">
        <f t="shared" si="1369"/>
        <v>0</v>
      </c>
      <c r="CN345" s="106">
        <f t="shared" si="1369"/>
        <v>0</v>
      </c>
      <c r="CO345" s="106">
        <f t="shared" si="1369"/>
        <v>0</v>
      </c>
      <c r="CP345" s="106">
        <f t="shared" si="1369"/>
        <v>0</v>
      </c>
      <c r="CQ345" s="106">
        <f t="shared" si="1369"/>
        <v>0</v>
      </c>
      <c r="CR345" s="106">
        <f t="shared" si="1369"/>
        <v>0</v>
      </c>
      <c r="CS345" s="106">
        <f t="shared" si="1369"/>
        <v>0</v>
      </c>
      <c r="CT345" s="106">
        <f t="shared" si="1369"/>
        <v>0</v>
      </c>
      <c r="CU345" s="106">
        <f t="shared" si="1369"/>
        <v>0</v>
      </c>
      <c r="CV345" s="106">
        <f t="shared" si="1369"/>
        <v>0</v>
      </c>
      <c r="CW345" s="106">
        <f t="shared" si="1369"/>
        <v>0</v>
      </c>
      <c r="CX345" s="109"/>
    </row>
    <row r="346" spans="1:102" s="110" customFormat="1" ht="74.099999999999994" customHeight="1">
      <c r="A346" s="137"/>
      <c r="B346" s="382" t="s">
        <v>619</v>
      </c>
      <c r="C346" s="111">
        <v>1</v>
      </c>
      <c r="D346" s="111" t="s">
        <v>1351</v>
      </c>
      <c r="E346" s="439">
        <v>4637</v>
      </c>
      <c r="F346" s="141"/>
      <c r="G346" s="141">
        <v>4000</v>
      </c>
      <c r="H346" s="130">
        <f t="shared" ref="H346:H348" si="1370">I346+O346</f>
        <v>200</v>
      </c>
      <c r="I346" s="130">
        <f t="shared" ref="I346:I348" si="1371">SUM(K346:N346)</f>
        <v>0</v>
      </c>
      <c r="J346" s="130"/>
      <c r="K346" s="104"/>
      <c r="L346" s="131"/>
      <c r="M346" s="104"/>
      <c r="N346" s="104"/>
      <c r="O346" s="130">
        <f t="shared" ref="O346:O348" si="1372">SUM(P346:U346)</f>
        <v>200</v>
      </c>
      <c r="P346" s="104"/>
      <c r="Q346" s="141"/>
      <c r="R346" s="439">
        <v>200</v>
      </c>
      <c r="S346" s="139"/>
      <c r="T346" s="112"/>
      <c r="U346" s="122"/>
      <c r="V346" s="130">
        <f t="shared" ref="V346:V347" si="1373">W346+AC346</f>
        <v>0</v>
      </c>
      <c r="W346" s="130">
        <f t="shared" ref="W346:W347" si="1374">SUM(Y346:AB346)</f>
        <v>0</v>
      </c>
      <c r="X346" s="130"/>
      <c r="Y346" s="104"/>
      <c r="Z346" s="130"/>
      <c r="AA346" s="104"/>
      <c r="AB346" s="104"/>
      <c r="AC346" s="130">
        <f t="shared" ref="AC346:AC348" si="1375">SUM(AD346:AI346)</f>
        <v>0</v>
      </c>
      <c r="AD346" s="104"/>
      <c r="AE346" s="130"/>
      <c r="AF346" s="130">
        <f>'2-XSKT'!AA240</f>
        <v>0</v>
      </c>
      <c r="AG346" s="130"/>
      <c r="AH346" s="130"/>
      <c r="AI346" s="130"/>
      <c r="AJ346" s="116">
        <f t="shared" si="1241"/>
        <v>0</v>
      </c>
      <c r="AK346" s="130">
        <f t="shared" ref="AK346:AK347" si="1376">AL346+AR346</f>
        <v>200</v>
      </c>
      <c r="AL346" s="130">
        <f t="shared" ref="AL346:AL347" si="1377">SUM(AN346:AQ346)</f>
        <v>0</v>
      </c>
      <c r="AM346" s="130"/>
      <c r="AN346" s="104"/>
      <c r="AO346" s="130"/>
      <c r="AP346" s="104"/>
      <c r="AQ346" s="104"/>
      <c r="AR346" s="130">
        <f t="shared" ref="AR346:AR348" si="1378">SUM(AS346:AX346)</f>
        <v>200</v>
      </c>
      <c r="AS346" s="104"/>
      <c r="AT346" s="130"/>
      <c r="AU346" s="130">
        <f>'2-XSKT'!AB240</f>
        <v>200</v>
      </c>
      <c r="AV346" s="130"/>
      <c r="AW346" s="130"/>
      <c r="AX346" s="130"/>
      <c r="AY346" s="116">
        <f t="shared" si="1237"/>
        <v>1</v>
      </c>
      <c r="AZ346" s="114">
        <f>AK346-H346</f>
        <v>0</v>
      </c>
      <c r="BA346" s="114">
        <f>AT346-Q346</f>
        <v>0</v>
      </c>
      <c r="BB346" s="114">
        <f>AU346-R346</f>
        <v>0</v>
      </c>
      <c r="BC346" s="114">
        <f>AV346-S346</f>
        <v>0</v>
      </c>
      <c r="BD346" s="114">
        <f>AW346-T346</f>
        <v>0</v>
      </c>
      <c r="BE346" s="114">
        <f>AK346-H346</f>
        <v>0</v>
      </c>
      <c r="BF346" s="114">
        <f>AL346-I346</f>
        <v>0</v>
      </c>
      <c r="BG346" s="114">
        <f>AM346-J346</f>
        <v>0</v>
      </c>
      <c r="BH346" s="114">
        <f>AN346-K346</f>
        <v>0</v>
      </c>
      <c r="BI346" s="114">
        <f>AO346-L346</f>
        <v>0</v>
      </c>
      <c r="BJ346" s="130">
        <f t="shared" ref="BJ346:BJ348" si="1379">BK346+BQ346</f>
        <v>200</v>
      </c>
      <c r="BK346" s="130">
        <f t="shared" ref="BK346:BK348" si="1380">SUM(BM346:BP346)</f>
        <v>0</v>
      </c>
      <c r="BL346" s="130"/>
      <c r="BM346" s="104"/>
      <c r="BN346" s="131"/>
      <c r="BO346" s="104"/>
      <c r="BP346" s="104"/>
      <c r="BQ346" s="130">
        <f t="shared" ref="BQ346:BQ348" si="1381">SUM(BR346:BW346)</f>
        <v>200</v>
      </c>
      <c r="BR346" s="104"/>
      <c r="BS346" s="130"/>
      <c r="BT346" s="130">
        <f>'2-XSKT'!AF240</f>
        <v>200</v>
      </c>
      <c r="BU346" s="139"/>
      <c r="BV346" s="130"/>
      <c r="BW346" s="122"/>
      <c r="BX346" s="116">
        <f t="shared" si="1239"/>
        <v>1</v>
      </c>
      <c r="BY346" s="2422">
        <f t="shared" si="1347"/>
        <v>0</v>
      </c>
      <c r="BZ346" s="2422">
        <f t="shared" si="1348"/>
        <v>0</v>
      </c>
      <c r="CA346" s="481" t="s">
        <v>2231</v>
      </c>
      <c r="CB346" s="481"/>
      <c r="CC346" s="450">
        <f t="shared" si="1298"/>
        <v>0</v>
      </c>
      <c r="CD346" s="450"/>
      <c r="CE346" s="450"/>
      <c r="CF346" s="450"/>
      <c r="CG346" s="450"/>
      <c r="CH346" s="450"/>
      <c r="CI346" s="450">
        <f t="shared" si="1299"/>
        <v>0</v>
      </c>
      <c r="CJ346" s="114"/>
      <c r="CK346" s="114"/>
      <c r="CL346" s="114"/>
      <c r="CM346" s="114"/>
      <c r="CN346" s="114"/>
      <c r="CO346" s="450">
        <f t="shared" si="1300"/>
        <v>0</v>
      </c>
      <c r="CP346" s="481"/>
      <c r="CQ346" s="481"/>
      <c r="CR346" s="481"/>
      <c r="CS346" s="481"/>
      <c r="CT346" s="481"/>
      <c r="CU346" s="109"/>
      <c r="CV346" s="481"/>
      <c r="CW346" s="109"/>
      <c r="CX346" s="109"/>
    </row>
    <row r="347" spans="1:102" s="110" customFormat="1" ht="74.099999999999994" customHeight="1">
      <c r="A347" s="137"/>
      <c r="B347" s="386" t="s">
        <v>589</v>
      </c>
      <c r="C347" s="111">
        <v>1</v>
      </c>
      <c r="D347" s="111" t="s">
        <v>1349</v>
      </c>
      <c r="E347" s="120">
        <v>40239</v>
      </c>
      <c r="F347" s="113"/>
      <c r="G347" s="120">
        <v>30000</v>
      </c>
      <c r="H347" s="130">
        <f t="shared" si="1370"/>
        <v>30000</v>
      </c>
      <c r="I347" s="130">
        <f t="shared" si="1371"/>
        <v>0</v>
      </c>
      <c r="J347" s="130"/>
      <c r="K347" s="104"/>
      <c r="L347" s="131"/>
      <c r="M347" s="104"/>
      <c r="N347" s="104"/>
      <c r="O347" s="130">
        <f t="shared" si="1372"/>
        <v>30000</v>
      </c>
      <c r="P347" s="104"/>
      <c r="Q347" s="141"/>
      <c r="R347" s="120">
        <v>30000</v>
      </c>
      <c r="S347" s="476"/>
      <c r="T347" s="112"/>
      <c r="U347" s="122"/>
      <c r="V347" s="130">
        <f t="shared" si="1373"/>
        <v>7809</v>
      </c>
      <c r="W347" s="130">
        <f t="shared" si="1374"/>
        <v>0</v>
      </c>
      <c r="X347" s="130"/>
      <c r="Y347" s="104"/>
      <c r="Z347" s="130"/>
      <c r="AA347" s="104"/>
      <c r="AB347" s="104"/>
      <c r="AC347" s="130">
        <f t="shared" si="1375"/>
        <v>7809</v>
      </c>
      <c r="AD347" s="104"/>
      <c r="AE347" s="130"/>
      <c r="AF347" s="130">
        <f>'2-XSKT'!AA315</f>
        <v>7809</v>
      </c>
      <c r="AG347" s="130"/>
      <c r="AH347" s="130"/>
      <c r="AI347" s="130"/>
      <c r="AJ347" s="116">
        <f t="shared" si="1241"/>
        <v>0.26029999999999998</v>
      </c>
      <c r="AK347" s="130">
        <f t="shared" si="1376"/>
        <v>24433</v>
      </c>
      <c r="AL347" s="130">
        <f t="shared" si="1377"/>
        <v>0</v>
      </c>
      <c r="AM347" s="130"/>
      <c r="AN347" s="104"/>
      <c r="AO347" s="130"/>
      <c r="AP347" s="104"/>
      <c r="AQ347" s="104"/>
      <c r="AR347" s="130">
        <f t="shared" si="1378"/>
        <v>24433</v>
      </c>
      <c r="AS347" s="104"/>
      <c r="AT347" s="130"/>
      <c r="AU347" s="130">
        <f>'2-XSKT'!AB315</f>
        <v>24433</v>
      </c>
      <c r="AV347" s="130"/>
      <c r="AW347" s="130"/>
      <c r="AX347" s="130"/>
      <c r="AY347" s="116">
        <f t="shared" si="1237"/>
        <v>0.81443333333333334</v>
      </c>
      <c r="AZ347" s="114"/>
      <c r="BA347" s="114">
        <f>AT347-Q347</f>
        <v>0</v>
      </c>
      <c r="BB347" s="114"/>
      <c r="BC347" s="114">
        <f>AV347-S347</f>
        <v>0</v>
      </c>
      <c r="BD347" s="114">
        <f>AW347-T347</f>
        <v>0</v>
      </c>
      <c r="BE347" s="114">
        <f>AK347-H347</f>
        <v>-5567</v>
      </c>
      <c r="BF347" s="114">
        <f t="shared" ref="BF347:BI348" si="1382">AT347-Q347</f>
        <v>0</v>
      </c>
      <c r="BG347" s="114">
        <f t="shared" si="1382"/>
        <v>-5567</v>
      </c>
      <c r="BH347" s="114">
        <f t="shared" si="1382"/>
        <v>0</v>
      </c>
      <c r="BI347" s="114">
        <f t="shared" si="1382"/>
        <v>0</v>
      </c>
      <c r="BJ347" s="130">
        <f t="shared" si="1379"/>
        <v>24433</v>
      </c>
      <c r="BK347" s="130">
        <f t="shared" si="1380"/>
        <v>0</v>
      </c>
      <c r="BL347" s="130"/>
      <c r="BM347" s="104"/>
      <c r="BN347" s="131"/>
      <c r="BO347" s="104"/>
      <c r="BP347" s="104"/>
      <c r="BQ347" s="130">
        <f t="shared" si="1381"/>
        <v>24433</v>
      </c>
      <c r="BR347" s="104"/>
      <c r="BS347" s="130"/>
      <c r="BT347" s="130">
        <f>'2-XSKT'!AF315</f>
        <v>24433</v>
      </c>
      <c r="BU347" s="476"/>
      <c r="BV347" s="130"/>
      <c r="BW347" s="122"/>
      <c r="BX347" s="116">
        <f t="shared" si="1239"/>
        <v>0.81443333333333334</v>
      </c>
      <c r="BY347" s="2422">
        <f t="shared" si="1347"/>
        <v>0</v>
      </c>
      <c r="BZ347" s="2422">
        <f t="shared" si="1348"/>
        <v>-5567</v>
      </c>
      <c r="CA347" s="93" t="s">
        <v>2229</v>
      </c>
      <c r="CB347" s="481"/>
      <c r="CC347" s="450">
        <f t="shared" si="1298"/>
        <v>0</v>
      </c>
      <c r="CD347" s="450"/>
      <c r="CE347" s="450"/>
      <c r="CF347" s="450"/>
      <c r="CG347" s="450"/>
      <c r="CH347" s="450"/>
      <c r="CI347" s="450">
        <f t="shared" si="1299"/>
        <v>0</v>
      </c>
      <c r="CJ347" s="114"/>
      <c r="CK347" s="114"/>
      <c r="CL347" s="114"/>
      <c r="CM347" s="114"/>
      <c r="CN347" s="114"/>
      <c r="CO347" s="450">
        <f t="shared" si="1300"/>
        <v>0</v>
      </c>
      <c r="CP347" s="481"/>
      <c r="CQ347" s="481"/>
      <c r="CR347" s="481"/>
      <c r="CS347" s="481"/>
      <c r="CT347" s="481"/>
      <c r="CU347" s="109"/>
      <c r="CV347" s="117" t="s">
        <v>2185</v>
      </c>
      <c r="CW347" s="109"/>
      <c r="CX347" s="109"/>
    </row>
    <row r="348" spans="1:102" s="110" customFormat="1" ht="117.6" customHeight="1">
      <c r="A348" s="137"/>
      <c r="B348" s="2430" t="s">
        <v>1099</v>
      </c>
      <c r="C348" s="111">
        <v>1</v>
      </c>
      <c r="D348" s="111" t="s">
        <v>1348</v>
      </c>
      <c r="E348" s="2431"/>
      <c r="F348" s="141"/>
      <c r="G348" s="2431"/>
      <c r="H348" s="130">
        <f t="shared" si="1370"/>
        <v>1300</v>
      </c>
      <c r="I348" s="130">
        <f t="shared" si="1371"/>
        <v>0</v>
      </c>
      <c r="J348" s="130"/>
      <c r="K348" s="104"/>
      <c r="L348" s="131"/>
      <c r="M348" s="104"/>
      <c r="N348" s="104"/>
      <c r="O348" s="130">
        <f t="shared" si="1372"/>
        <v>1300</v>
      </c>
      <c r="P348" s="104"/>
      <c r="Q348" s="141"/>
      <c r="R348" s="139"/>
      <c r="S348" s="464"/>
      <c r="T348" s="431">
        <v>1300</v>
      </c>
      <c r="U348" s="122"/>
      <c r="V348" s="130">
        <f>W348+AC348</f>
        <v>739.30399999999997</v>
      </c>
      <c r="W348" s="130">
        <f>SUM(Y348:AB348)</f>
        <v>0</v>
      </c>
      <c r="X348" s="130"/>
      <c r="Y348" s="104"/>
      <c r="Z348" s="130"/>
      <c r="AA348" s="104"/>
      <c r="AB348" s="104"/>
      <c r="AC348" s="130">
        <f t="shared" si="1375"/>
        <v>739.30399999999997</v>
      </c>
      <c r="AD348" s="104"/>
      <c r="AE348" s="130"/>
      <c r="AF348" s="130"/>
      <c r="AG348" s="130"/>
      <c r="AH348" s="130">
        <f>'3-NSTW'!AC40</f>
        <v>739.30399999999997</v>
      </c>
      <c r="AI348" s="130"/>
      <c r="AJ348" s="116">
        <f t="shared" si="1241"/>
        <v>0.5686953846153846</v>
      </c>
      <c r="AK348" s="130">
        <f>AL348+AR348</f>
        <v>741</v>
      </c>
      <c r="AL348" s="130">
        <f>SUM(AN348:AQ348)</f>
        <v>0</v>
      </c>
      <c r="AM348" s="130"/>
      <c r="AN348" s="104"/>
      <c r="AO348" s="130"/>
      <c r="AP348" s="104"/>
      <c r="AQ348" s="104"/>
      <c r="AR348" s="130">
        <f t="shared" si="1378"/>
        <v>741</v>
      </c>
      <c r="AS348" s="104"/>
      <c r="AT348" s="130"/>
      <c r="AU348" s="130"/>
      <c r="AV348" s="130"/>
      <c r="AW348" s="130">
        <f>'3-NSTW'!AG40</f>
        <v>741</v>
      </c>
      <c r="AX348" s="130"/>
      <c r="AY348" s="116">
        <f t="shared" si="1237"/>
        <v>0.56999999999999995</v>
      </c>
      <c r="AZ348" s="114"/>
      <c r="BA348" s="114">
        <f>AT348-Q348</f>
        <v>0</v>
      </c>
      <c r="BB348" s="114">
        <f>AU348-R348</f>
        <v>0</v>
      </c>
      <c r="BC348" s="114">
        <f>AV348-S348</f>
        <v>0</v>
      </c>
      <c r="BD348" s="114"/>
      <c r="BE348" s="114">
        <f>AK348-H348</f>
        <v>-559</v>
      </c>
      <c r="BF348" s="114">
        <f t="shared" si="1382"/>
        <v>0</v>
      </c>
      <c r="BG348" s="114">
        <f t="shared" si="1382"/>
        <v>0</v>
      </c>
      <c r="BH348" s="114">
        <f t="shared" si="1382"/>
        <v>0</v>
      </c>
      <c r="BI348" s="114">
        <f t="shared" si="1382"/>
        <v>-559</v>
      </c>
      <c r="BJ348" s="130">
        <f t="shared" si="1379"/>
        <v>741</v>
      </c>
      <c r="BK348" s="130">
        <f t="shared" si="1380"/>
        <v>0</v>
      </c>
      <c r="BL348" s="130"/>
      <c r="BM348" s="104"/>
      <c r="BN348" s="131"/>
      <c r="BO348" s="104"/>
      <c r="BP348" s="104"/>
      <c r="BQ348" s="130">
        <f t="shared" si="1381"/>
        <v>741</v>
      </c>
      <c r="BR348" s="104"/>
      <c r="BS348" s="130"/>
      <c r="BT348" s="130"/>
      <c r="BU348" s="464"/>
      <c r="BV348" s="130">
        <f>'3-NSTW'!AG40</f>
        <v>741</v>
      </c>
      <c r="BW348" s="122"/>
      <c r="BX348" s="116">
        <f t="shared" si="1239"/>
        <v>0.56999999999999995</v>
      </c>
      <c r="BY348" s="2422">
        <f t="shared" si="1347"/>
        <v>0</v>
      </c>
      <c r="BZ348" s="2422">
        <f t="shared" si="1348"/>
        <v>-559</v>
      </c>
      <c r="CA348" s="481" t="s">
        <v>2230</v>
      </c>
      <c r="CB348" s="481"/>
      <c r="CC348" s="450">
        <f t="shared" si="1298"/>
        <v>0</v>
      </c>
      <c r="CD348" s="450"/>
      <c r="CE348" s="450"/>
      <c r="CF348" s="450"/>
      <c r="CG348" s="450"/>
      <c r="CH348" s="450"/>
      <c r="CI348" s="450">
        <f t="shared" si="1299"/>
        <v>0</v>
      </c>
      <c r="CJ348" s="114"/>
      <c r="CK348" s="114"/>
      <c r="CL348" s="114"/>
      <c r="CM348" s="114"/>
      <c r="CN348" s="114"/>
      <c r="CO348" s="450">
        <f t="shared" si="1300"/>
        <v>0</v>
      </c>
      <c r="CP348" s="481"/>
      <c r="CQ348" s="481"/>
      <c r="CR348" s="481"/>
      <c r="CS348" s="481"/>
      <c r="CT348" s="481"/>
      <c r="CU348" s="109"/>
      <c r="CV348" s="109"/>
      <c r="CW348" s="109"/>
      <c r="CX348" s="109"/>
    </row>
    <row r="349" spans="1:102" s="110" customFormat="1" ht="21.95" customHeight="1">
      <c r="A349" s="137"/>
      <c r="B349" s="129"/>
      <c r="C349" s="111"/>
      <c r="D349" s="111"/>
      <c r="E349" s="141"/>
      <c r="F349" s="141"/>
      <c r="G349" s="141"/>
      <c r="H349" s="130"/>
      <c r="I349" s="130"/>
      <c r="J349" s="130"/>
      <c r="K349" s="104"/>
      <c r="L349" s="131"/>
      <c r="M349" s="104"/>
      <c r="N349" s="104"/>
      <c r="O349" s="130"/>
      <c r="P349" s="104"/>
      <c r="Q349" s="141"/>
      <c r="R349" s="139"/>
      <c r="S349" s="139"/>
      <c r="T349" s="112"/>
      <c r="U349" s="122"/>
      <c r="V349" s="130"/>
      <c r="W349" s="130"/>
      <c r="X349" s="130"/>
      <c r="Y349" s="104"/>
      <c r="Z349" s="130"/>
      <c r="AA349" s="104"/>
      <c r="AB349" s="104"/>
      <c r="AC349" s="130"/>
      <c r="AD349" s="104"/>
      <c r="AE349" s="130"/>
      <c r="AF349" s="130"/>
      <c r="AG349" s="130"/>
      <c r="AH349" s="130"/>
      <c r="AI349" s="130"/>
      <c r="AJ349" s="116"/>
      <c r="AK349" s="130"/>
      <c r="AL349" s="130"/>
      <c r="AM349" s="130"/>
      <c r="AN349" s="104"/>
      <c r="AO349" s="130"/>
      <c r="AP349" s="104"/>
      <c r="AQ349" s="104"/>
      <c r="AR349" s="130"/>
      <c r="AS349" s="104"/>
      <c r="AT349" s="130"/>
      <c r="AU349" s="130"/>
      <c r="AV349" s="130"/>
      <c r="AW349" s="130"/>
      <c r="AX349" s="130"/>
      <c r="AY349" s="116" t="e">
        <f t="shared" si="1237"/>
        <v>#DIV/0!</v>
      </c>
      <c r="AZ349" s="130"/>
      <c r="BA349" s="130"/>
      <c r="BB349" s="130"/>
      <c r="BC349" s="130"/>
      <c r="BD349" s="130"/>
      <c r="BE349" s="130"/>
      <c r="BF349" s="130"/>
      <c r="BG349" s="130"/>
      <c r="BH349" s="130"/>
      <c r="BI349" s="130"/>
      <c r="BJ349" s="130"/>
      <c r="BK349" s="130"/>
      <c r="BL349" s="130"/>
      <c r="BM349" s="104"/>
      <c r="BN349" s="131"/>
      <c r="BO349" s="104"/>
      <c r="BP349" s="104"/>
      <c r="BQ349" s="130"/>
      <c r="BR349" s="104"/>
      <c r="BS349" s="130"/>
      <c r="BT349" s="130"/>
      <c r="BU349" s="139"/>
      <c r="BV349" s="130"/>
      <c r="BW349" s="122"/>
      <c r="BX349" s="116" t="e">
        <f t="shared" si="1239"/>
        <v>#DIV/0!</v>
      </c>
      <c r="BY349" s="2422">
        <f t="shared" si="1347"/>
        <v>0</v>
      </c>
      <c r="BZ349" s="2422">
        <f t="shared" si="1348"/>
        <v>0</v>
      </c>
      <c r="CA349" s="121"/>
      <c r="CB349" s="121"/>
      <c r="CC349" s="450">
        <f t="shared" si="1298"/>
        <v>0</v>
      </c>
      <c r="CD349" s="450"/>
      <c r="CE349" s="450"/>
      <c r="CF349" s="450"/>
      <c r="CG349" s="450"/>
      <c r="CH349" s="450"/>
      <c r="CI349" s="450">
        <f t="shared" si="1299"/>
        <v>0</v>
      </c>
      <c r="CJ349" s="114"/>
      <c r="CK349" s="114"/>
      <c r="CL349" s="114"/>
      <c r="CM349" s="114"/>
      <c r="CN349" s="114"/>
      <c r="CO349" s="450">
        <f t="shared" si="1300"/>
        <v>0</v>
      </c>
      <c r="CP349" s="121"/>
      <c r="CQ349" s="121"/>
      <c r="CR349" s="121"/>
      <c r="CS349" s="121"/>
      <c r="CT349" s="121"/>
      <c r="CU349" s="109"/>
      <c r="CV349" s="109"/>
      <c r="CW349" s="109"/>
      <c r="CX349" s="109"/>
    </row>
    <row r="350" spans="1:102" s="110" customFormat="1" ht="31.5" customHeight="1">
      <c r="A350" s="103" t="s">
        <v>1061</v>
      </c>
      <c r="B350" s="107" t="s">
        <v>1100</v>
      </c>
      <c r="C350" s="106">
        <f>C351+C352+C354+C353</f>
        <v>33</v>
      </c>
      <c r="D350" s="106">
        <f t="shared" ref="D350" si="1383">D351+D352+D354+D353</f>
        <v>0</v>
      </c>
      <c r="E350" s="106">
        <f t="shared" ref="E350" si="1384">E351+E352+E354+E353</f>
        <v>817311.73600000003</v>
      </c>
      <c r="F350" s="106">
        <f t="shared" ref="F350" si="1385">F351+F352+F354+F353</f>
        <v>333691.478</v>
      </c>
      <c r="G350" s="106">
        <f t="shared" ref="G350" si="1386">G351+G352+G354+G353</f>
        <v>579623.19700000004</v>
      </c>
      <c r="H350" s="106">
        <f t="shared" ref="H350" si="1387">H351+H352+H354+H353</f>
        <v>173183.19699999999</v>
      </c>
      <c r="I350" s="106">
        <f t="shared" ref="I350" si="1388">I351+I352+I354+I353</f>
        <v>896.19700000000012</v>
      </c>
      <c r="J350" s="106">
        <f t="shared" ref="J350" si="1389">J351+J352+J354+J353</f>
        <v>0</v>
      </c>
      <c r="K350" s="106">
        <f t="shared" ref="K350" si="1390">K351+K352+K354+K353</f>
        <v>0</v>
      </c>
      <c r="L350" s="106">
        <f t="shared" ref="L350" si="1391">L351+L352+L354+L353</f>
        <v>0</v>
      </c>
      <c r="M350" s="106">
        <f t="shared" ref="M350" si="1392">M351+M352+M354+M353</f>
        <v>896.19700000000012</v>
      </c>
      <c r="N350" s="106">
        <f t="shared" ref="N350" si="1393">N351+N352+N354+N353</f>
        <v>0</v>
      </c>
      <c r="O350" s="106">
        <f t="shared" ref="O350" si="1394">O351+O352+O354+O353</f>
        <v>172287</v>
      </c>
      <c r="P350" s="106">
        <f t="shared" ref="P350" si="1395">P351+P352+P354+P353</f>
        <v>43000</v>
      </c>
      <c r="Q350" s="106">
        <f t="shared" ref="Q350" si="1396">Q351+Q352+Q354+Q353</f>
        <v>39100</v>
      </c>
      <c r="R350" s="106">
        <f t="shared" ref="R350" si="1397">R351+R352+R354+R353</f>
        <v>84180</v>
      </c>
      <c r="S350" s="106">
        <f t="shared" ref="S350" si="1398">S351+S352+S354+S353</f>
        <v>0</v>
      </c>
      <c r="T350" s="106">
        <f t="shared" ref="T350" si="1399">T351+T352+T354+T353</f>
        <v>6007</v>
      </c>
      <c r="U350" s="106">
        <f t="shared" ref="U350" si="1400">U351+U352+U354+U353</f>
        <v>0</v>
      </c>
      <c r="V350" s="106">
        <f t="shared" ref="V350" si="1401">V351+V352+V354+V353</f>
        <v>38622.734347000005</v>
      </c>
      <c r="W350" s="106">
        <f t="shared" ref="W350" si="1402">W351+W352+W354+W353</f>
        <v>420.61799999999999</v>
      </c>
      <c r="X350" s="106">
        <f t="shared" ref="X350" si="1403">X351+X352+X354+X353</f>
        <v>0</v>
      </c>
      <c r="Y350" s="106">
        <f t="shared" ref="Y350" si="1404">Y351+Y352+Y354+Y353</f>
        <v>0</v>
      </c>
      <c r="Z350" s="106">
        <f t="shared" ref="Z350" si="1405">Z351+Z352+Z354+Z353</f>
        <v>0</v>
      </c>
      <c r="AA350" s="106">
        <f t="shared" ref="AA350" si="1406">AA351+AA352+AA354+AA353</f>
        <v>420.61799999999999</v>
      </c>
      <c r="AB350" s="106">
        <f t="shared" ref="AB350" si="1407">AB351+AB352+AB354+AB353</f>
        <v>0</v>
      </c>
      <c r="AC350" s="106">
        <f t="shared" ref="AC350" si="1408">AC351+AC352+AC354+AC353</f>
        <v>38202.116347000003</v>
      </c>
      <c r="AD350" s="106">
        <f t="shared" ref="AD350" si="1409">AD351+AD352+AD354+AD353</f>
        <v>7362.5513470000005</v>
      </c>
      <c r="AE350" s="106">
        <f t="shared" ref="AE350" si="1410">AE351+AE352+AE354+AE353</f>
        <v>7630.3720000000003</v>
      </c>
      <c r="AF350" s="106">
        <f t="shared" ref="AF350" si="1411">AF351+AF352+AF354+AF353</f>
        <v>21902.28</v>
      </c>
      <c r="AG350" s="106">
        <f t="shared" ref="AG350" si="1412">AG351+AG352+AG354+AG353</f>
        <v>0</v>
      </c>
      <c r="AH350" s="106">
        <f t="shared" ref="AH350" si="1413">AH351+AH352+AH354+AH353</f>
        <v>1306.913</v>
      </c>
      <c r="AI350" s="106">
        <f t="shared" ref="AI350" si="1414">AI351+AI352+AI354+AI353</f>
        <v>0</v>
      </c>
      <c r="AJ350" s="99">
        <f t="shared" si="1241"/>
        <v>0.22301663796517168</v>
      </c>
      <c r="AK350" s="106">
        <f t="shared" ref="AK350" si="1415">AK351+AK352+AK354+AK353</f>
        <v>210562.76</v>
      </c>
      <c r="AL350" s="106">
        <f t="shared" ref="AL350" si="1416">AL351+AL352+AL354+AL353</f>
        <v>896.19700000000012</v>
      </c>
      <c r="AM350" s="106">
        <f t="shared" ref="AM350" si="1417">AM351+AM352+AM354+AM353</f>
        <v>0</v>
      </c>
      <c r="AN350" s="106">
        <f t="shared" ref="AN350" si="1418">AN351+AN352+AN354+AN353</f>
        <v>0</v>
      </c>
      <c r="AO350" s="106">
        <f t="shared" ref="AO350" si="1419">AO351+AO352+AO354+AO353</f>
        <v>0</v>
      </c>
      <c r="AP350" s="106">
        <f t="shared" ref="AP350" si="1420">AP351+AP352+AP354+AP353</f>
        <v>896.19700000000012</v>
      </c>
      <c r="AQ350" s="106">
        <f t="shared" ref="AQ350" si="1421">AQ351+AQ352+AQ354+AQ353</f>
        <v>0</v>
      </c>
      <c r="AR350" s="106">
        <f t="shared" ref="AR350" si="1422">AR351+AR352+AR354+AR353</f>
        <v>209666.56300000002</v>
      </c>
      <c r="AS350" s="106">
        <f t="shared" ref="AS350" si="1423">AS351+AS352+AS354+AS353</f>
        <v>43000</v>
      </c>
      <c r="AT350" s="106">
        <f t="shared" ref="AT350" si="1424">AT351+AT352+AT354+AT353</f>
        <v>51600</v>
      </c>
      <c r="AU350" s="106">
        <f t="shared" ref="AU350" si="1425">AU351+AU352+AU354+AU353</f>
        <v>109059.56300000001</v>
      </c>
      <c r="AV350" s="106">
        <f t="shared" ref="AV350" si="1426">AV351+AV352+AV354+AV353</f>
        <v>0</v>
      </c>
      <c r="AW350" s="106">
        <f t="shared" ref="AW350" si="1427">AW351+AW352+AW354+AW353</f>
        <v>6007</v>
      </c>
      <c r="AX350" s="106">
        <f t="shared" ref="AX350" si="1428">AX351+AX352+AX354+AX353</f>
        <v>0</v>
      </c>
      <c r="AY350" s="116">
        <f t="shared" si="1237"/>
        <v>1.2158382778902044</v>
      </c>
      <c r="AZ350" s="106">
        <f t="shared" ref="AZ350:BE350" si="1429">AZ351+AZ352+AZ354+AZ353</f>
        <v>39417.383999999998</v>
      </c>
      <c r="BA350" s="106">
        <f t="shared" ref="BA350:BD350" si="1430">BA351+BA352+BA354+BA353</f>
        <v>12500</v>
      </c>
      <c r="BB350" s="106">
        <f t="shared" si="1430"/>
        <v>26917.383999999998</v>
      </c>
      <c r="BC350" s="106">
        <f t="shared" si="1430"/>
        <v>0</v>
      </c>
      <c r="BD350" s="106">
        <f t="shared" si="1430"/>
        <v>0</v>
      </c>
      <c r="BE350" s="106">
        <f t="shared" si="1429"/>
        <v>-2037.8210000000004</v>
      </c>
      <c r="BF350" s="106">
        <f t="shared" ref="BF350:BI350" si="1431">BF351+BF352+BF354+BF353</f>
        <v>0</v>
      </c>
      <c r="BG350" s="106">
        <f t="shared" si="1431"/>
        <v>-2037.8210000000004</v>
      </c>
      <c r="BH350" s="106">
        <f t="shared" si="1431"/>
        <v>0</v>
      </c>
      <c r="BI350" s="106">
        <f t="shared" si="1431"/>
        <v>0</v>
      </c>
      <c r="BJ350" s="106">
        <f t="shared" ref="BJ350:BW350" si="1432">BJ351+BJ352+BJ354+BJ353</f>
        <v>171765.37599999999</v>
      </c>
      <c r="BK350" s="106">
        <f t="shared" si="1432"/>
        <v>896.19700000000012</v>
      </c>
      <c r="BL350" s="106">
        <f t="shared" si="1432"/>
        <v>0</v>
      </c>
      <c r="BM350" s="106">
        <f t="shared" si="1432"/>
        <v>0</v>
      </c>
      <c r="BN350" s="106">
        <f t="shared" si="1432"/>
        <v>0</v>
      </c>
      <c r="BO350" s="106">
        <f t="shared" si="1432"/>
        <v>896.19700000000012</v>
      </c>
      <c r="BP350" s="106">
        <f t="shared" si="1432"/>
        <v>0</v>
      </c>
      <c r="BQ350" s="106">
        <f t="shared" si="1432"/>
        <v>170869.179</v>
      </c>
      <c r="BR350" s="106">
        <f t="shared" si="1432"/>
        <v>43000</v>
      </c>
      <c r="BS350" s="106">
        <f t="shared" si="1432"/>
        <v>39100</v>
      </c>
      <c r="BT350" s="106">
        <f t="shared" si="1432"/>
        <v>82762.179000000004</v>
      </c>
      <c r="BU350" s="106">
        <f t="shared" si="1432"/>
        <v>0</v>
      </c>
      <c r="BV350" s="106">
        <f t="shared" si="1432"/>
        <v>6007</v>
      </c>
      <c r="BW350" s="106">
        <f t="shared" si="1432"/>
        <v>0</v>
      </c>
      <c r="BX350" s="116">
        <f t="shared" si="1239"/>
        <v>0.99181317226751509</v>
      </c>
      <c r="BY350" s="422">
        <f t="shared" si="1347"/>
        <v>38797.38400000002</v>
      </c>
      <c r="BZ350" s="2422">
        <f t="shared" si="1348"/>
        <v>-1417.8209999999963</v>
      </c>
      <c r="CA350" s="106">
        <f t="shared" ref="CA350:CW350" si="1433">CA351+CA352+CA354</f>
        <v>0</v>
      </c>
      <c r="CB350" s="106">
        <f t="shared" si="1433"/>
        <v>0</v>
      </c>
      <c r="CC350" s="106">
        <f t="shared" si="1433"/>
        <v>0</v>
      </c>
      <c r="CD350" s="106">
        <f t="shared" si="1433"/>
        <v>0</v>
      </c>
      <c r="CE350" s="106">
        <f t="shared" si="1433"/>
        <v>0</v>
      </c>
      <c r="CF350" s="106">
        <f t="shared" si="1433"/>
        <v>0</v>
      </c>
      <c r="CG350" s="106">
        <f t="shared" si="1433"/>
        <v>0</v>
      </c>
      <c r="CH350" s="106">
        <f t="shared" si="1433"/>
        <v>0</v>
      </c>
      <c r="CI350" s="106">
        <f t="shared" si="1433"/>
        <v>0</v>
      </c>
      <c r="CJ350" s="106">
        <f t="shared" si="1433"/>
        <v>0</v>
      </c>
      <c r="CK350" s="106">
        <f t="shared" si="1433"/>
        <v>0</v>
      </c>
      <c r="CL350" s="106">
        <f t="shared" si="1433"/>
        <v>0</v>
      </c>
      <c r="CM350" s="106">
        <f t="shared" si="1433"/>
        <v>0</v>
      </c>
      <c r="CN350" s="106">
        <f t="shared" si="1433"/>
        <v>0</v>
      </c>
      <c r="CO350" s="106">
        <f t="shared" si="1433"/>
        <v>0</v>
      </c>
      <c r="CP350" s="106">
        <f t="shared" si="1433"/>
        <v>0</v>
      </c>
      <c r="CQ350" s="106">
        <f t="shared" si="1433"/>
        <v>0</v>
      </c>
      <c r="CR350" s="106">
        <f t="shared" si="1433"/>
        <v>0</v>
      </c>
      <c r="CS350" s="106">
        <f t="shared" si="1433"/>
        <v>0</v>
      </c>
      <c r="CT350" s="106">
        <f t="shared" si="1433"/>
        <v>0</v>
      </c>
      <c r="CU350" s="106">
        <f t="shared" si="1433"/>
        <v>0</v>
      </c>
      <c r="CV350" s="106">
        <f t="shared" si="1433"/>
        <v>0</v>
      </c>
      <c r="CW350" s="106">
        <f t="shared" si="1433"/>
        <v>0</v>
      </c>
      <c r="CX350" s="109"/>
    </row>
    <row r="351" spans="1:102" s="110" customFormat="1" ht="18.75">
      <c r="A351" s="137"/>
      <c r="B351" s="135" t="s">
        <v>1087</v>
      </c>
      <c r="C351" s="103"/>
      <c r="D351" s="103"/>
      <c r="E351" s="130">
        <f>H351</f>
        <v>28000</v>
      </c>
      <c r="F351" s="104"/>
      <c r="G351" s="130">
        <f>H351</f>
        <v>28000</v>
      </c>
      <c r="H351" s="130">
        <f>I351+O351</f>
        <v>28000</v>
      </c>
      <c r="I351" s="130">
        <f>SUM(K351:N351)</f>
        <v>0</v>
      </c>
      <c r="J351" s="130"/>
      <c r="K351" s="104"/>
      <c r="L351" s="104"/>
      <c r="M351" s="104"/>
      <c r="N351" s="104"/>
      <c r="O351" s="130">
        <f>SUM(P351:U351)</f>
        <v>28000</v>
      </c>
      <c r="P351" s="130">
        <v>28000</v>
      </c>
      <c r="Q351" s="130"/>
      <c r="R351" s="104"/>
      <c r="S351" s="104"/>
      <c r="T351" s="104"/>
      <c r="U351" s="104"/>
      <c r="V351" s="130">
        <f>W351+AC351</f>
        <v>349.72899999999998</v>
      </c>
      <c r="W351" s="130">
        <f>SUM(Y351:AB351)</f>
        <v>0</v>
      </c>
      <c r="X351" s="130"/>
      <c r="Y351" s="104"/>
      <c r="Z351" s="104"/>
      <c r="AA351" s="104"/>
      <c r="AB351" s="104"/>
      <c r="AC351" s="130">
        <f>SUM(AD351:AI351)</f>
        <v>349.72899999999998</v>
      </c>
      <c r="AD351" s="130">
        <f>Huyen!F10</f>
        <v>349.72899999999998</v>
      </c>
      <c r="AE351" s="104"/>
      <c r="AF351" s="104"/>
      <c r="AG351" s="104"/>
      <c r="AH351" s="104"/>
      <c r="AI351" s="104"/>
      <c r="AJ351" s="116">
        <f t="shared" si="1241"/>
        <v>1.2490321428571429E-2</v>
      </c>
      <c r="AK351" s="130">
        <f>AL351+AR351</f>
        <v>28000</v>
      </c>
      <c r="AL351" s="130">
        <f>SUM(AN351:AQ351)</f>
        <v>0</v>
      </c>
      <c r="AM351" s="130"/>
      <c r="AN351" s="104"/>
      <c r="AO351" s="104"/>
      <c r="AP351" s="104"/>
      <c r="AQ351" s="104"/>
      <c r="AR351" s="130">
        <f>SUM(AS351:AX351)</f>
        <v>28000</v>
      </c>
      <c r="AS351" s="130">
        <f>P351</f>
        <v>28000</v>
      </c>
      <c r="AT351" s="104"/>
      <c r="AU351" s="104"/>
      <c r="AV351" s="104"/>
      <c r="AW351" s="104"/>
      <c r="AX351" s="104"/>
      <c r="AY351" s="116">
        <f t="shared" si="1237"/>
        <v>1</v>
      </c>
      <c r="AZ351" s="114">
        <f t="shared" ref="AZ351:BD353" si="1434">AK351-H351</f>
        <v>0</v>
      </c>
      <c r="BA351" s="114">
        <f t="shared" si="1434"/>
        <v>0</v>
      </c>
      <c r="BB351" s="114">
        <f t="shared" si="1434"/>
        <v>0</v>
      </c>
      <c r="BC351" s="114">
        <f t="shared" si="1434"/>
        <v>0</v>
      </c>
      <c r="BD351" s="114">
        <f t="shared" si="1434"/>
        <v>0</v>
      </c>
      <c r="BE351" s="114">
        <f t="shared" ref="BE351:BI353" si="1435">AK351-H351</f>
        <v>0</v>
      </c>
      <c r="BF351" s="114">
        <f t="shared" si="1435"/>
        <v>0</v>
      </c>
      <c r="BG351" s="114">
        <f t="shared" si="1435"/>
        <v>0</v>
      </c>
      <c r="BH351" s="114">
        <f t="shared" si="1435"/>
        <v>0</v>
      </c>
      <c r="BI351" s="114">
        <f t="shared" si="1435"/>
        <v>0</v>
      </c>
      <c r="BJ351" s="130">
        <f>BK351+BQ351</f>
        <v>28000</v>
      </c>
      <c r="BK351" s="130">
        <f>SUM(BM351:BP351)</f>
        <v>0</v>
      </c>
      <c r="BL351" s="130"/>
      <c r="BM351" s="104"/>
      <c r="BN351" s="104"/>
      <c r="BO351" s="104"/>
      <c r="BP351" s="104"/>
      <c r="BQ351" s="130">
        <f>SUM(BR351:BW351)</f>
        <v>28000</v>
      </c>
      <c r="BR351" s="130">
        <v>28000</v>
      </c>
      <c r="BS351" s="104"/>
      <c r="BT351" s="104"/>
      <c r="BU351" s="104"/>
      <c r="BV351" s="104"/>
      <c r="BW351" s="104"/>
      <c r="BX351" s="116">
        <f t="shared" si="1239"/>
        <v>1</v>
      </c>
      <c r="BY351" s="2422">
        <f t="shared" si="1347"/>
        <v>0</v>
      </c>
      <c r="BZ351" s="2422">
        <f t="shared" si="1348"/>
        <v>0</v>
      </c>
      <c r="CA351" s="109"/>
      <c r="CB351" s="109"/>
      <c r="CC351" s="450">
        <f t="shared" si="1298"/>
        <v>0</v>
      </c>
      <c r="CD351" s="450"/>
      <c r="CE351" s="450"/>
      <c r="CF351" s="450"/>
      <c r="CG351" s="450"/>
      <c r="CH351" s="450"/>
      <c r="CI351" s="450">
        <f t="shared" si="1299"/>
        <v>0</v>
      </c>
      <c r="CJ351" s="114"/>
      <c r="CK351" s="114"/>
      <c r="CL351" s="114"/>
      <c r="CM351" s="114"/>
      <c r="CN351" s="114"/>
      <c r="CO351" s="450">
        <f t="shared" si="1300"/>
        <v>0</v>
      </c>
      <c r="CP351" s="109"/>
      <c r="CQ351" s="109"/>
      <c r="CR351" s="109"/>
      <c r="CS351" s="109"/>
      <c r="CT351" s="109"/>
      <c r="CU351" s="109"/>
      <c r="CV351" s="109"/>
      <c r="CW351" s="109"/>
      <c r="CX351" s="109"/>
    </row>
    <row r="352" spans="1:102" s="110" customFormat="1" ht="18.75">
      <c r="A352" s="137"/>
      <c r="B352" s="135" t="s">
        <v>1088</v>
      </c>
      <c r="C352" s="103"/>
      <c r="D352" s="103"/>
      <c r="E352" s="468">
        <v>15000</v>
      </c>
      <c r="F352" s="104"/>
      <c r="G352" s="468">
        <v>15000</v>
      </c>
      <c r="H352" s="130">
        <f>I352+O352</f>
        <v>15000</v>
      </c>
      <c r="I352" s="130"/>
      <c r="J352" s="130"/>
      <c r="K352" s="104"/>
      <c r="L352" s="104"/>
      <c r="M352" s="104"/>
      <c r="N352" s="104"/>
      <c r="O352" s="130">
        <f>SUM(P352:U352)</f>
        <v>15000</v>
      </c>
      <c r="P352" s="468">
        <v>15000</v>
      </c>
      <c r="Q352" s="130"/>
      <c r="R352" s="104"/>
      <c r="S352" s="104"/>
      <c r="T352" s="104"/>
      <c r="U352" s="104"/>
      <c r="V352" s="130">
        <f>W352+AC352</f>
        <v>7012.8223470000003</v>
      </c>
      <c r="W352" s="130"/>
      <c r="X352" s="130"/>
      <c r="Y352" s="104"/>
      <c r="Z352" s="104"/>
      <c r="AA352" s="104"/>
      <c r="AB352" s="104"/>
      <c r="AC352" s="130">
        <f>SUM(AD352:AI352)</f>
        <v>7012.8223470000003</v>
      </c>
      <c r="AD352" s="130">
        <f>Huyen!X10</f>
        <v>7012.8223470000003</v>
      </c>
      <c r="AE352" s="104"/>
      <c r="AF352" s="104"/>
      <c r="AG352" s="104"/>
      <c r="AH352" s="104"/>
      <c r="AI352" s="104"/>
      <c r="AJ352" s="116">
        <f t="shared" si="1241"/>
        <v>0.46752148980000002</v>
      </c>
      <c r="AK352" s="130">
        <f>AL352+AR352</f>
        <v>15000</v>
      </c>
      <c r="AL352" s="130"/>
      <c r="AM352" s="130"/>
      <c r="AN352" s="104"/>
      <c r="AO352" s="104"/>
      <c r="AP352" s="104"/>
      <c r="AQ352" s="104"/>
      <c r="AR352" s="130">
        <f>SUM(AS352:AX352)</f>
        <v>15000</v>
      </c>
      <c r="AS352" s="130">
        <f>P352</f>
        <v>15000</v>
      </c>
      <c r="AT352" s="104"/>
      <c r="AU352" s="104"/>
      <c r="AV352" s="104"/>
      <c r="AW352" s="104"/>
      <c r="AX352" s="104"/>
      <c r="AY352" s="116">
        <f t="shared" si="1237"/>
        <v>1</v>
      </c>
      <c r="AZ352" s="114">
        <f t="shared" si="1434"/>
        <v>0</v>
      </c>
      <c r="BA352" s="114">
        <f t="shared" si="1434"/>
        <v>0</v>
      </c>
      <c r="BB352" s="114">
        <f t="shared" si="1434"/>
        <v>0</v>
      </c>
      <c r="BC352" s="114">
        <f t="shared" si="1434"/>
        <v>0</v>
      </c>
      <c r="BD352" s="114">
        <f t="shared" si="1434"/>
        <v>0</v>
      </c>
      <c r="BE352" s="114">
        <f t="shared" si="1435"/>
        <v>0</v>
      </c>
      <c r="BF352" s="114">
        <f t="shared" si="1435"/>
        <v>0</v>
      </c>
      <c r="BG352" s="114">
        <f t="shared" si="1435"/>
        <v>0</v>
      </c>
      <c r="BH352" s="114">
        <f t="shared" si="1435"/>
        <v>0</v>
      </c>
      <c r="BI352" s="114">
        <f t="shared" si="1435"/>
        <v>0</v>
      </c>
      <c r="BJ352" s="130">
        <f>BK352+BQ352</f>
        <v>15000</v>
      </c>
      <c r="BK352" s="130"/>
      <c r="BL352" s="130"/>
      <c r="BM352" s="104"/>
      <c r="BN352" s="104"/>
      <c r="BO352" s="104"/>
      <c r="BP352" s="104"/>
      <c r="BQ352" s="130">
        <f>SUM(BR352:BW352)</f>
        <v>15000</v>
      </c>
      <c r="BR352" s="468">
        <v>15000</v>
      </c>
      <c r="BS352" s="104"/>
      <c r="BT352" s="104"/>
      <c r="BU352" s="104"/>
      <c r="BV352" s="104"/>
      <c r="BW352" s="104"/>
      <c r="BX352" s="116">
        <f t="shared" si="1239"/>
        <v>1</v>
      </c>
      <c r="BY352" s="2422">
        <f t="shared" si="1347"/>
        <v>0</v>
      </c>
      <c r="BZ352" s="2422">
        <f t="shared" si="1348"/>
        <v>0</v>
      </c>
      <c r="CA352" s="109"/>
      <c r="CB352" s="109"/>
      <c r="CC352" s="450">
        <f t="shared" si="1298"/>
        <v>0</v>
      </c>
      <c r="CD352" s="450"/>
      <c r="CE352" s="450"/>
      <c r="CF352" s="450"/>
      <c r="CG352" s="450"/>
      <c r="CH352" s="450"/>
      <c r="CI352" s="450">
        <f t="shared" si="1299"/>
        <v>0</v>
      </c>
      <c r="CJ352" s="114"/>
      <c r="CK352" s="114"/>
      <c r="CL352" s="114"/>
      <c r="CM352" s="114"/>
      <c r="CN352" s="114"/>
      <c r="CO352" s="450">
        <f t="shared" si="1300"/>
        <v>0</v>
      </c>
      <c r="CP352" s="109"/>
      <c r="CQ352" s="109"/>
      <c r="CR352" s="109"/>
      <c r="CS352" s="109"/>
      <c r="CT352" s="109"/>
      <c r="CU352" s="109"/>
      <c r="CV352" s="109"/>
      <c r="CW352" s="109"/>
      <c r="CX352" s="109"/>
    </row>
    <row r="353" spans="1:102" s="110" customFormat="1" ht="40.5" customHeight="1">
      <c r="A353" s="137"/>
      <c r="B353" s="379" t="s">
        <v>1978</v>
      </c>
      <c r="C353" s="111"/>
      <c r="D353" s="111"/>
      <c r="E353" s="439">
        <f>G353</f>
        <v>6903.1970000000001</v>
      </c>
      <c r="F353" s="130"/>
      <c r="G353" s="439">
        <f>H353</f>
        <v>6903.1970000000001</v>
      </c>
      <c r="H353" s="130">
        <f>I353+O353</f>
        <v>6903.1970000000001</v>
      </c>
      <c r="I353" s="130">
        <f>SUM(K353:N353)</f>
        <v>896.19700000000012</v>
      </c>
      <c r="J353" s="130"/>
      <c r="K353" s="104"/>
      <c r="L353" s="131"/>
      <c r="M353" s="130">
        <v>896.19700000000012</v>
      </c>
      <c r="N353" s="130"/>
      <c r="O353" s="130">
        <f>SUM(P353:U353)</f>
        <v>6007</v>
      </c>
      <c r="P353" s="104"/>
      <c r="Q353" s="104"/>
      <c r="R353" s="439"/>
      <c r="S353" s="139"/>
      <c r="T353" s="1784">
        <v>6007</v>
      </c>
      <c r="U353" s="122"/>
      <c r="V353" s="130">
        <f>W353+AC353</f>
        <v>1727.5309999999999</v>
      </c>
      <c r="W353" s="130">
        <f>SUM(Y353:AB353)</f>
        <v>420.61799999999999</v>
      </c>
      <c r="X353" s="130"/>
      <c r="Y353" s="104"/>
      <c r="Z353" s="130"/>
      <c r="AA353" s="130">
        <f>'PL2-CTMT keo'!H8</f>
        <v>420.61799999999999</v>
      </c>
      <c r="AB353" s="130"/>
      <c r="AC353" s="130">
        <f>SUM(AD353:AI353)</f>
        <v>1306.913</v>
      </c>
      <c r="AD353" s="104"/>
      <c r="AE353" s="104"/>
      <c r="AF353" s="130"/>
      <c r="AG353" s="130"/>
      <c r="AH353" s="130">
        <f>'CTMTQG '!D8</f>
        <v>1306.913</v>
      </c>
      <c r="AI353" s="130"/>
      <c r="AJ353" s="116">
        <f t="shared" si="1241"/>
        <v>0.25025086202812985</v>
      </c>
      <c r="AK353" s="130">
        <f>AL353+AR353</f>
        <v>6903.1970000000001</v>
      </c>
      <c r="AL353" s="130">
        <f>SUM(AN353:AQ353)</f>
        <v>896.19700000000012</v>
      </c>
      <c r="AM353" s="130"/>
      <c r="AN353" s="104"/>
      <c r="AO353" s="130"/>
      <c r="AP353" s="130">
        <f>M353</f>
        <v>896.19700000000012</v>
      </c>
      <c r="AQ353" s="130"/>
      <c r="AR353" s="130">
        <f>SUM(AS353:AX353)</f>
        <v>6007</v>
      </c>
      <c r="AS353" s="104"/>
      <c r="AT353" s="104"/>
      <c r="AU353" s="130"/>
      <c r="AV353" s="130"/>
      <c r="AW353" s="130">
        <f>T353</f>
        <v>6007</v>
      </c>
      <c r="AX353" s="130"/>
      <c r="AY353" s="116">
        <f t="shared" si="1237"/>
        <v>1</v>
      </c>
      <c r="AZ353" s="114">
        <f t="shared" si="1434"/>
        <v>0</v>
      </c>
      <c r="BA353" s="114">
        <f t="shared" si="1434"/>
        <v>0</v>
      </c>
      <c r="BB353" s="114">
        <f t="shared" si="1434"/>
        <v>0</v>
      </c>
      <c r="BC353" s="114">
        <f t="shared" si="1434"/>
        <v>0</v>
      </c>
      <c r="BD353" s="114">
        <f t="shared" si="1434"/>
        <v>0</v>
      </c>
      <c r="BE353" s="114">
        <f t="shared" si="1435"/>
        <v>0</v>
      </c>
      <c r="BF353" s="114">
        <f t="shared" si="1435"/>
        <v>0</v>
      </c>
      <c r="BG353" s="114">
        <f t="shared" si="1435"/>
        <v>0</v>
      </c>
      <c r="BH353" s="114">
        <f t="shared" si="1435"/>
        <v>0</v>
      </c>
      <c r="BI353" s="114">
        <f t="shared" si="1435"/>
        <v>0</v>
      </c>
      <c r="BJ353" s="130">
        <f>BK353+BQ353</f>
        <v>6903.1970000000001</v>
      </c>
      <c r="BK353" s="130">
        <f>SUM(BM353:BP353)</f>
        <v>896.19700000000012</v>
      </c>
      <c r="BL353" s="130"/>
      <c r="BM353" s="104"/>
      <c r="BN353" s="131"/>
      <c r="BO353" s="130">
        <v>896.19700000000012</v>
      </c>
      <c r="BP353" s="130"/>
      <c r="BQ353" s="130">
        <f>SUM(BR353:BW353)</f>
        <v>6007</v>
      </c>
      <c r="BR353" s="104"/>
      <c r="BS353" s="104"/>
      <c r="BT353" s="130"/>
      <c r="BU353" s="139"/>
      <c r="BV353" s="130">
        <f>AW353</f>
        <v>6007</v>
      </c>
      <c r="BW353" s="122"/>
      <c r="BX353" s="116">
        <f t="shared" si="1239"/>
        <v>1</v>
      </c>
      <c r="BY353" s="2422">
        <f t="shared" si="1347"/>
        <v>0</v>
      </c>
      <c r="BZ353" s="2422">
        <f t="shared" si="1348"/>
        <v>0</v>
      </c>
      <c r="CA353" s="117"/>
      <c r="CB353" s="117"/>
      <c r="CC353" s="450">
        <f t="shared" ref="CC353" si="1436">SUM(CD353:CH353)</f>
        <v>0</v>
      </c>
      <c r="CD353" s="450"/>
      <c r="CE353" s="450"/>
      <c r="CF353" s="450"/>
      <c r="CG353" s="450"/>
      <c r="CH353" s="450"/>
      <c r="CI353" s="450">
        <f t="shared" ref="CI353" si="1437">SUM(CJ353:CN353)</f>
        <v>0</v>
      </c>
      <c r="CJ353" s="114"/>
      <c r="CK353" s="114"/>
      <c r="CL353" s="114"/>
      <c r="CM353" s="114"/>
      <c r="CN353" s="114"/>
      <c r="CO353" s="450">
        <f t="shared" ref="CO353" si="1438">SUM(CP353:CT353)</f>
        <v>0</v>
      </c>
      <c r="CP353" s="117"/>
      <c r="CQ353" s="117"/>
      <c r="CR353" s="117"/>
      <c r="CS353" s="117"/>
      <c r="CT353" s="117"/>
      <c r="CU353" s="109"/>
      <c r="CV353" s="109"/>
      <c r="CW353" s="109"/>
      <c r="CX353" s="109"/>
    </row>
    <row r="354" spans="1:102" s="110" customFormat="1" ht="23.45" customHeight="1">
      <c r="A354" s="137"/>
      <c r="B354" s="138" t="s">
        <v>1089</v>
      </c>
      <c r="C354" s="108">
        <f>C355+C377+C384</f>
        <v>33</v>
      </c>
      <c r="D354" s="108"/>
      <c r="E354" s="108">
        <f t="shared" ref="E354:AI354" si="1439">E355+E377+E384</f>
        <v>767408.53899999999</v>
      </c>
      <c r="F354" s="108">
        <f t="shared" si="1439"/>
        <v>333691.478</v>
      </c>
      <c r="G354" s="108">
        <f t="shared" si="1439"/>
        <v>529720</v>
      </c>
      <c r="H354" s="108">
        <f t="shared" si="1439"/>
        <v>123280</v>
      </c>
      <c r="I354" s="108">
        <f t="shared" si="1439"/>
        <v>0</v>
      </c>
      <c r="J354" s="108">
        <f t="shared" si="1439"/>
        <v>0</v>
      </c>
      <c r="K354" s="108">
        <f t="shared" si="1439"/>
        <v>0</v>
      </c>
      <c r="L354" s="108">
        <f t="shared" si="1439"/>
        <v>0</v>
      </c>
      <c r="M354" s="108">
        <f t="shared" si="1439"/>
        <v>0</v>
      </c>
      <c r="N354" s="108">
        <f t="shared" si="1439"/>
        <v>0</v>
      </c>
      <c r="O354" s="108">
        <f t="shared" si="1439"/>
        <v>123280</v>
      </c>
      <c r="P354" s="108">
        <f t="shared" si="1439"/>
        <v>0</v>
      </c>
      <c r="Q354" s="108">
        <f t="shared" si="1439"/>
        <v>39100</v>
      </c>
      <c r="R354" s="108">
        <f t="shared" si="1439"/>
        <v>84180</v>
      </c>
      <c r="S354" s="108">
        <f t="shared" si="1439"/>
        <v>0</v>
      </c>
      <c r="T354" s="108">
        <f t="shared" si="1439"/>
        <v>0</v>
      </c>
      <c r="U354" s="108">
        <f t="shared" si="1439"/>
        <v>0</v>
      </c>
      <c r="V354" s="108">
        <f t="shared" si="1439"/>
        <v>29532.652000000002</v>
      </c>
      <c r="W354" s="108">
        <f t="shared" si="1439"/>
        <v>0</v>
      </c>
      <c r="X354" s="108">
        <f t="shared" si="1439"/>
        <v>0</v>
      </c>
      <c r="Y354" s="108">
        <f t="shared" si="1439"/>
        <v>0</v>
      </c>
      <c r="Z354" s="108">
        <f t="shared" si="1439"/>
        <v>0</v>
      </c>
      <c r="AA354" s="108">
        <f t="shared" si="1439"/>
        <v>0</v>
      </c>
      <c r="AB354" s="108">
        <f t="shared" si="1439"/>
        <v>0</v>
      </c>
      <c r="AC354" s="108">
        <f t="shared" si="1439"/>
        <v>29532.652000000002</v>
      </c>
      <c r="AD354" s="108">
        <f t="shared" si="1439"/>
        <v>0</v>
      </c>
      <c r="AE354" s="108">
        <f t="shared" si="1439"/>
        <v>7630.3720000000003</v>
      </c>
      <c r="AF354" s="108">
        <f t="shared" si="1439"/>
        <v>21902.28</v>
      </c>
      <c r="AG354" s="108">
        <f t="shared" si="1439"/>
        <v>0</v>
      </c>
      <c r="AH354" s="108">
        <f t="shared" si="1439"/>
        <v>0</v>
      </c>
      <c r="AI354" s="108">
        <f t="shared" si="1439"/>
        <v>0</v>
      </c>
      <c r="AJ354" s="99">
        <f t="shared" si="1241"/>
        <v>0.23955752757949386</v>
      </c>
      <c r="AK354" s="108">
        <f t="shared" ref="AK354:AX354" si="1440">AK355+AK377+AK384</f>
        <v>160659.56300000002</v>
      </c>
      <c r="AL354" s="108">
        <f t="shared" si="1440"/>
        <v>0</v>
      </c>
      <c r="AM354" s="108">
        <f t="shared" si="1440"/>
        <v>0</v>
      </c>
      <c r="AN354" s="108">
        <f t="shared" si="1440"/>
        <v>0</v>
      </c>
      <c r="AO354" s="108">
        <f t="shared" si="1440"/>
        <v>0</v>
      </c>
      <c r="AP354" s="108">
        <f t="shared" si="1440"/>
        <v>0</v>
      </c>
      <c r="AQ354" s="108">
        <f t="shared" si="1440"/>
        <v>0</v>
      </c>
      <c r="AR354" s="108">
        <f t="shared" si="1440"/>
        <v>160659.56300000002</v>
      </c>
      <c r="AS354" s="108">
        <f t="shared" si="1440"/>
        <v>0</v>
      </c>
      <c r="AT354" s="108">
        <f t="shared" si="1440"/>
        <v>51600</v>
      </c>
      <c r="AU354" s="108">
        <f t="shared" si="1440"/>
        <v>109059.56300000001</v>
      </c>
      <c r="AV354" s="108">
        <f t="shared" si="1440"/>
        <v>0</v>
      </c>
      <c r="AW354" s="108">
        <f t="shared" si="1440"/>
        <v>0</v>
      </c>
      <c r="AX354" s="108">
        <f t="shared" si="1440"/>
        <v>0</v>
      </c>
      <c r="AY354" s="116">
        <f t="shared" si="1237"/>
        <v>1.3032086550940949</v>
      </c>
      <c r="AZ354" s="108">
        <f t="shared" ref="AZ354:BE354" si="1441">AZ355+AZ377+AZ384</f>
        <v>39417.383999999998</v>
      </c>
      <c r="BA354" s="108">
        <f t="shared" ref="BA354:BD354" si="1442">BA355+BA377+BA384</f>
        <v>12500</v>
      </c>
      <c r="BB354" s="108">
        <f t="shared" si="1442"/>
        <v>26917.383999999998</v>
      </c>
      <c r="BC354" s="108">
        <f t="shared" si="1442"/>
        <v>0</v>
      </c>
      <c r="BD354" s="108">
        <f t="shared" si="1442"/>
        <v>0</v>
      </c>
      <c r="BE354" s="108">
        <f t="shared" si="1441"/>
        <v>-2037.8210000000004</v>
      </c>
      <c r="BF354" s="108">
        <f t="shared" ref="BF354:BI354" si="1443">BF355+BF377+BF384</f>
        <v>0</v>
      </c>
      <c r="BG354" s="108">
        <f t="shared" si="1443"/>
        <v>-2037.8210000000004</v>
      </c>
      <c r="BH354" s="108">
        <f t="shared" si="1443"/>
        <v>0</v>
      </c>
      <c r="BI354" s="108">
        <f t="shared" si="1443"/>
        <v>0</v>
      </c>
      <c r="BJ354" s="108">
        <f t="shared" ref="BJ354:BW354" si="1444">BJ355+BJ377+BJ384</f>
        <v>121862.179</v>
      </c>
      <c r="BK354" s="108">
        <f t="shared" si="1444"/>
        <v>0</v>
      </c>
      <c r="BL354" s="108">
        <f t="shared" si="1444"/>
        <v>0</v>
      </c>
      <c r="BM354" s="108">
        <f t="shared" si="1444"/>
        <v>0</v>
      </c>
      <c r="BN354" s="108">
        <f t="shared" si="1444"/>
        <v>0</v>
      </c>
      <c r="BO354" s="108">
        <f t="shared" si="1444"/>
        <v>0</v>
      </c>
      <c r="BP354" s="108">
        <f t="shared" si="1444"/>
        <v>0</v>
      </c>
      <c r="BQ354" s="108">
        <f t="shared" si="1444"/>
        <v>121862.179</v>
      </c>
      <c r="BR354" s="108">
        <f t="shared" si="1444"/>
        <v>0</v>
      </c>
      <c r="BS354" s="108">
        <f t="shared" si="1444"/>
        <v>39100</v>
      </c>
      <c r="BT354" s="108">
        <f t="shared" si="1444"/>
        <v>82762.179000000004</v>
      </c>
      <c r="BU354" s="108">
        <f t="shared" si="1444"/>
        <v>0</v>
      </c>
      <c r="BV354" s="108">
        <f t="shared" si="1444"/>
        <v>0</v>
      </c>
      <c r="BW354" s="108">
        <f t="shared" si="1444"/>
        <v>0</v>
      </c>
      <c r="BX354" s="116">
        <f t="shared" si="1239"/>
        <v>0.98849918072680076</v>
      </c>
      <c r="BY354" s="422">
        <f t="shared" si="1347"/>
        <v>38797.38400000002</v>
      </c>
      <c r="BZ354" s="2422">
        <f t="shared" si="1348"/>
        <v>-1417.8209999999963</v>
      </c>
      <c r="CA354" s="108">
        <f t="shared" ref="CA354:CW354" si="1445">CA355+CA377+CA384</f>
        <v>0</v>
      </c>
      <c r="CB354" s="108">
        <f t="shared" si="1445"/>
        <v>0</v>
      </c>
      <c r="CC354" s="108">
        <f t="shared" si="1445"/>
        <v>0</v>
      </c>
      <c r="CD354" s="108">
        <f t="shared" si="1445"/>
        <v>0</v>
      </c>
      <c r="CE354" s="108">
        <f t="shared" si="1445"/>
        <v>0</v>
      </c>
      <c r="CF354" s="108">
        <f t="shared" si="1445"/>
        <v>0</v>
      </c>
      <c r="CG354" s="108">
        <f t="shared" si="1445"/>
        <v>0</v>
      </c>
      <c r="CH354" s="108">
        <f t="shared" si="1445"/>
        <v>0</v>
      </c>
      <c r="CI354" s="108">
        <f t="shared" si="1445"/>
        <v>0</v>
      </c>
      <c r="CJ354" s="108">
        <f t="shared" si="1445"/>
        <v>0</v>
      </c>
      <c r="CK354" s="108">
        <f t="shared" si="1445"/>
        <v>0</v>
      </c>
      <c r="CL354" s="108">
        <f t="shared" si="1445"/>
        <v>0</v>
      </c>
      <c r="CM354" s="108">
        <f t="shared" si="1445"/>
        <v>0</v>
      </c>
      <c r="CN354" s="108">
        <f t="shared" si="1445"/>
        <v>0</v>
      </c>
      <c r="CO354" s="108">
        <f t="shared" si="1445"/>
        <v>0</v>
      </c>
      <c r="CP354" s="108">
        <f t="shared" si="1445"/>
        <v>0</v>
      </c>
      <c r="CQ354" s="108">
        <f t="shared" si="1445"/>
        <v>0</v>
      </c>
      <c r="CR354" s="108">
        <f t="shared" si="1445"/>
        <v>0</v>
      </c>
      <c r="CS354" s="108">
        <f t="shared" si="1445"/>
        <v>0</v>
      </c>
      <c r="CT354" s="108">
        <f t="shared" si="1445"/>
        <v>0</v>
      </c>
      <c r="CU354" s="108">
        <f t="shared" si="1445"/>
        <v>0</v>
      </c>
      <c r="CV354" s="108">
        <f t="shared" si="1445"/>
        <v>0</v>
      </c>
      <c r="CW354" s="108">
        <f t="shared" si="1445"/>
        <v>0</v>
      </c>
      <c r="CX354" s="109"/>
    </row>
    <row r="355" spans="1:102" s="110" customFormat="1" ht="40.5" customHeight="1">
      <c r="A355" s="103" t="s">
        <v>45</v>
      </c>
      <c r="B355" s="118" t="s">
        <v>117</v>
      </c>
      <c r="C355" s="106">
        <f>SUM(C356:C376)</f>
        <v>21</v>
      </c>
      <c r="D355" s="106"/>
      <c r="E355" s="106">
        <f t="shared" ref="E355:AI355" si="1446">SUM(E356:E376)</f>
        <v>458729</v>
      </c>
      <c r="F355" s="106">
        <f t="shared" si="1446"/>
        <v>266630.41600000003</v>
      </c>
      <c r="G355" s="106">
        <f t="shared" si="1446"/>
        <v>317120</v>
      </c>
      <c r="H355" s="106">
        <f t="shared" si="1446"/>
        <v>65180</v>
      </c>
      <c r="I355" s="106">
        <f t="shared" si="1446"/>
        <v>0</v>
      </c>
      <c r="J355" s="106">
        <f t="shared" si="1446"/>
        <v>0</v>
      </c>
      <c r="K355" s="106">
        <f t="shared" si="1446"/>
        <v>0</v>
      </c>
      <c r="L355" s="106">
        <f t="shared" si="1446"/>
        <v>0</v>
      </c>
      <c r="M355" s="106">
        <f t="shared" si="1446"/>
        <v>0</v>
      </c>
      <c r="N355" s="106">
        <f t="shared" si="1446"/>
        <v>0</v>
      </c>
      <c r="O355" s="106">
        <f t="shared" si="1446"/>
        <v>65180</v>
      </c>
      <c r="P355" s="106">
        <f t="shared" si="1446"/>
        <v>0</v>
      </c>
      <c r="Q355" s="106">
        <f t="shared" si="1446"/>
        <v>1600</v>
      </c>
      <c r="R355" s="106">
        <f t="shared" si="1446"/>
        <v>63580</v>
      </c>
      <c r="S355" s="106">
        <f t="shared" si="1446"/>
        <v>0</v>
      </c>
      <c r="T355" s="106">
        <f t="shared" si="1446"/>
        <v>0</v>
      </c>
      <c r="U355" s="106">
        <f t="shared" si="1446"/>
        <v>0</v>
      </c>
      <c r="V355" s="106">
        <f t="shared" si="1446"/>
        <v>14598.247000000001</v>
      </c>
      <c r="W355" s="106">
        <f t="shared" si="1446"/>
        <v>0</v>
      </c>
      <c r="X355" s="106">
        <f t="shared" si="1446"/>
        <v>0</v>
      </c>
      <c r="Y355" s="106">
        <f t="shared" si="1446"/>
        <v>0</v>
      </c>
      <c r="Z355" s="106">
        <f t="shared" si="1446"/>
        <v>0</v>
      </c>
      <c r="AA355" s="106">
        <f t="shared" si="1446"/>
        <v>0</v>
      </c>
      <c r="AB355" s="106">
        <f t="shared" si="1446"/>
        <v>0</v>
      </c>
      <c r="AC355" s="106">
        <f t="shared" si="1446"/>
        <v>14598.247000000001</v>
      </c>
      <c r="AD355" s="106">
        <f t="shared" si="1446"/>
        <v>0</v>
      </c>
      <c r="AE355" s="106">
        <f t="shared" si="1446"/>
        <v>892.81700000000001</v>
      </c>
      <c r="AF355" s="106">
        <f t="shared" si="1446"/>
        <v>13705.429999999998</v>
      </c>
      <c r="AG355" s="106">
        <f t="shared" si="1446"/>
        <v>0</v>
      </c>
      <c r="AH355" s="106">
        <f t="shared" si="1446"/>
        <v>0</v>
      </c>
      <c r="AI355" s="106">
        <f t="shared" si="1446"/>
        <v>0</v>
      </c>
      <c r="AJ355" s="99">
        <f t="shared" si="1241"/>
        <v>0.22396819576557228</v>
      </c>
      <c r="AK355" s="106">
        <f t="shared" ref="AK355:AX355" si="1447">SUM(AK356:AK376)</f>
        <v>74759.563000000009</v>
      </c>
      <c r="AL355" s="106">
        <f t="shared" si="1447"/>
        <v>0</v>
      </c>
      <c r="AM355" s="106">
        <f t="shared" si="1447"/>
        <v>0</v>
      </c>
      <c r="AN355" s="106">
        <f t="shared" si="1447"/>
        <v>0</v>
      </c>
      <c r="AO355" s="106">
        <f t="shared" si="1447"/>
        <v>0</v>
      </c>
      <c r="AP355" s="106">
        <f t="shared" si="1447"/>
        <v>0</v>
      </c>
      <c r="AQ355" s="106">
        <f t="shared" si="1447"/>
        <v>0</v>
      </c>
      <c r="AR355" s="106">
        <f t="shared" si="1447"/>
        <v>74759.563000000009</v>
      </c>
      <c r="AS355" s="106">
        <f t="shared" si="1447"/>
        <v>0</v>
      </c>
      <c r="AT355" s="106">
        <f t="shared" si="1447"/>
        <v>1600</v>
      </c>
      <c r="AU355" s="106">
        <f t="shared" si="1447"/>
        <v>73159.563000000009</v>
      </c>
      <c r="AV355" s="106">
        <f t="shared" si="1447"/>
        <v>0</v>
      </c>
      <c r="AW355" s="106">
        <f t="shared" si="1447"/>
        <v>0</v>
      </c>
      <c r="AX355" s="106">
        <f t="shared" si="1447"/>
        <v>0</v>
      </c>
      <c r="AY355" s="116">
        <f t="shared" ref="AY355:AY386" si="1448">AK355/H355</f>
        <v>1.1469708959803622</v>
      </c>
      <c r="AZ355" s="106">
        <f t="shared" ref="AZ355:BE355" si="1449">SUM(AZ356:AZ376)</f>
        <v>11617.384</v>
      </c>
      <c r="BA355" s="106">
        <f t="shared" ref="BA355:BD355" si="1450">SUM(BA356:BA376)</f>
        <v>0</v>
      </c>
      <c r="BB355" s="106">
        <f t="shared" si="1450"/>
        <v>11617.384</v>
      </c>
      <c r="BC355" s="106">
        <f t="shared" si="1450"/>
        <v>0</v>
      </c>
      <c r="BD355" s="106">
        <f t="shared" si="1450"/>
        <v>0</v>
      </c>
      <c r="BE355" s="106">
        <f t="shared" si="1449"/>
        <v>-2037.8210000000004</v>
      </c>
      <c r="BF355" s="106">
        <f t="shared" ref="BF355:BI355" si="1451">SUM(BF356:BF376)</f>
        <v>0</v>
      </c>
      <c r="BG355" s="106">
        <f t="shared" si="1451"/>
        <v>-2037.8210000000004</v>
      </c>
      <c r="BH355" s="106">
        <f t="shared" si="1451"/>
        <v>0</v>
      </c>
      <c r="BI355" s="106">
        <f t="shared" si="1451"/>
        <v>0</v>
      </c>
      <c r="BJ355" s="106">
        <f t="shared" ref="BJ355:BW355" si="1452">SUM(BJ356:BJ376)</f>
        <v>63762.178999999996</v>
      </c>
      <c r="BK355" s="106">
        <f t="shared" si="1452"/>
        <v>0</v>
      </c>
      <c r="BL355" s="106">
        <f t="shared" si="1452"/>
        <v>0</v>
      </c>
      <c r="BM355" s="106">
        <f t="shared" si="1452"/>
        <v>0</v>
      </c>
      <c r="BN355" s="106">
        <f t="shared" si="1452"/>
        <v>0</v>
      </c>
      <c r="BO355" s="106">
        <f t="shared" si="1452"/>
        <v>0</v>
      </c>
      <c r="BP355" s="106">
        <f t="shared" si="1452"/>
        <v>0</v>
      </c>
      <c r="BQ355" s="106">
        <f t="shared" si="1452"/>
        <v>63762.178999999996</v>
      </c>
      <c r="BR355" s="106">
        <f t="shared" si="1452"/>
        <v>0</v>
      </c>
      <c r="BS355" s="106">
        <f t="shared" si="1452"/>
        <v>1600</v>
      </c>
      <c r="BT355" s="106">
        <f t="shared" si="1452"/>
        <v>62162.178999999996</v>
      </c>
      <c r="BU355" s="106">
        <f t="shared" si="1452"/>
        <v>0</v>
      </c>
      <c r="BV355" s="106">
        <f t="shared" si="1452"/>
        <v>0</v>
      </c>
      <c r="BW355" s="106">
        <f t="shared" si="1452"/>
        <v>0</v>
      </c>
      <c r="BX355" s="116">
        <f t="shared" ref="BX355:BX386" si="1453">BJ355/H355</f>
        <v>0.97824760662779986</v>
      </c>
      <c r="BY355" s="422">
        <f t="shared" si="1347"/>
        <v>10997.384000000013</v>
      </c>
      <c r="BZ355" s="2422">
        <f t="shared" si="1348"/>
        <v>-1417.8210000000036</v>
      </c>
      <c r="CA355" s="106">
        <f t="shared" ref="CA355:CW355" si="1454">SUM(CA356:CA376)</f>
        <v>0</v>
      </c>
      <c r="CB355" s="106">
        <f t="shared" si="1454"/>
        <v>0</v>
      </c>
      <c r="CC355" s="106">
        <f t="shared" si="1454"/>
        <v>0</v>
      </c>
      <c r="CD355" s="106">
        <f t="shared" si="1454"/>
        <v>0</v>
      </c>
      <c r="CE355" s="106">
        <f t="shared" si="1454"/>
        <v>0</v>
      </c>
      <c r="CF355" s="106">
        <f t="shared" si="1454"/>
        <v>0</v>
      </c>
      <c r="CG355" s="106">
        <f t="shared" si="1454"/>
        <v>0</v>
      </c>
      <c r="CH355" s="106">
        <f t="shared" si="1454"/>
        <v>0</v>
      </c>
      <c r="CI355" s="106">
        <f t="shared" si="1454"/>
        <v>0</v>
      </c>
      <c r="CJ355" s="106">
        <f t="shared" si="1454"/>
        <v>0</v>
      </c>
      <c r="CK355" s="106">
        <f t="shared" si="1454"/>
        <v>0</v>
      </c>
      <c r="CL355" s="106">
        <f t="shared" si="1454"/>
        <v>0</v>
      </c>
      <c r="CM355" s="106">
        <f t="shared" si="1454"/>
        <v>0</v>
      </c>
      <c r="CN355" s="106">
        <f t="shared" si="1454"/>
        <v>0</v>
      </c>
      <c r="CO355" s="106">
        <f t="shared" si="1454"/>
        <v>0</v>
      </c>
      <c r="CP355" s="106">
        <f t="shared" si="1454"/>
        <v>0</v>
      </c>
      <c r="CQ355" s="106">
        <f t="shared" si="1454"/>
        <v>0</v>
      </c>
      <c r="CR355" s="106">
        <f t="shared" si="1454"/>
        <v>0</v>
      </c>
      <c r="CS355" s="106">
        <f t="shared" si="1454"/>
        <v>0</v>
      </c>
      <c r="CT355" s="106">
        <f t="shared" si="1454"/>
        <v>0</v>
      </c>
      <c r="CU355" s="106">
        <f t="shared" si="1454"/>
        <v>0</v>
      </c>
      <c r="CV355" s="106">
        <f t="shared" si="1454"/>
        <v>0</v>
      </c>
      <c r="CW355" s="106">
        <f t="shared" si="1454"/>
        <v>0</v>
      </c>
      <c r="CX355" s="109"/>
    </row>
    <row r="356" spans="1:102" s="110" customFormat="1" ht="75.95" customHeight="1">
      <c r="A356" s="137"/>
      <c r="B356" s="386" t="s">
        <v>843</v>
      </c>
      <c r="C356" s="111">
        <v>1</v>
      </c>
      <c r="D356" s="111" t="s">
        <v>1348</v>
      </c>
      <c r="E356" s="120">
        <v>6558</v>
      </c>
      <c r="F356" s="141">
        <v>3700</v>
      </c>
      <c r="G356" s="120">
        <v>4000</v>
      </c>
      <c r="H356" s="130">
        <f t="shared" ref="H356:H358" si="1455">I356+O356</f>
        <v>300</v>
      </c>
      <c r="I356" s="130">
        <f t="shared" ref="I356:I358" si="1456">SUM(K356:N356)</f>
        <v>0</v>
      </c>
      <c r="J356" s="130"/>
      <c r="K356" s="104"/>
      <c r="L356" s="131"/>
      <c r="M356" s="104"/>
      <c r="N356" s="104"/>
      <c r="O356" s="130">
        <f t="shared" ref="O356:O358" si="1457">SUM(P356:U356)</f>
        <v>300</v>
      </c>
      <c r="P356" s="104"/>
      <c r="Q356" s="120">
        <v>300</v>
      </c>
      <c r="R356" s="139"/>
      <c r="S356" s="139"/>
      <c r="T356" s="112"/>
      <c r="U356" s="122"/>
      <c r="V356" s="130">
        <f t="shared" ref="V356:V358" si="1458">W356+AC356</f>
        <v>111.81699999999999</v>
      </c>
      <c r="W356" s="130">
        <f t="shared" ref="W356:W358" si="1459">SUM(Y356:AB356)</f>
        <v>0</v>
      </c>
      <c r="X356" s="130"/>
      <c r="Y356" s="104"/>
      <c r="Z356" s="130"/>
      <c r="AA356" s="104"/>
      <c r="AB356" s="104"/>
      <c r="AC356" s="130">
        <f t="shared" ref="AC356:AC358" si="1460">SUM(AD356:AI356)</f>
        <v>111.81699999999999</v>
      </c>
      <c r="AD356" s="104"/>
      <c r="AE356" s="130">
        <f>'1-NSTT'!AB103</f>
        <v>111.81699999999999</v>
      </c>
      <c r="AF356" s="130"/>
      <c r="AG356" s="130"/>
      <c r="AH356" s="130"/>
      <c r="AI356" s="130"/>
      <c r="AJ356" s="116">
        <f t="shared" si="1241"/>
        <v>0.3727233333333333</v>
      </c>
      <c r="AK356" s="130">
        <f t="shared" ref="AK356:AK376" si="1461">AL356+AR356</f>
        <v>300</v>
      </c>
      <c r="AL356" s="130">
        <f t="shared" ref="AL356:AL376" si="1462">SUM(AN356:AQ356)</f>
        <v>0</v>
      </c>
      <c r="AM356" s="130"/>
      <c r="AN356" s="104"/>
      <c r="AO356" s="130"/>
      <c r="AP356" s="104"/>
      <c r="AQ356" s="104"/>
      <c r="AR356" s="130">
        <f t="shared" ref="AR356:AR376" si="1463">SUM(AS356:AX356)</f>
        <v>300</v>
      </c>
      <c r="AS356" s="104"/>
      <c r="AT356" s="130">
        <f>'1-NSTT'!AC103</f>
        <v>300</v>
      </c>
      <c r="AU356" s="130"/>
      <c r="AV356" s="130"/>
      <c r="AW356" s="130"/>
      <c r="AX356" s="130"/>
      <c r="AY356" s="116">
        <f t="shared" si="1448"/>
        <v>1</v>
      </c>
      <c r="AZ356" s="114">
        <f>AK356-H356</f>
        <v>0</v>
      </c>
      <c r="BA356" s="114">
        <f t="shared" ref="BA356:BD359" si="1464">AT356-Q356</f>
        <v>0</v>
      </c>
      <c r="BB356" s="114">
        <f t="shared" si="1464"/>
        <v>0</v>
      </c>
      <c r="BC356" s="114">
        <f t="shared" si="1464"/>
        <v>0</v>
      </c>
      <c r="BD356" s="114">
        <f t="shared" si="1464"/>
        <v>0</v>
      </c>
      <c r="BE356" s="114">
        <f t="shared" ref="BE356:BI358" si="1465">AK356-H356</f>
        <v>0</v>
      </c>
      <c r="BF356" s="114">
        <f t="shared" si="1465"/>
        <v>0</v>
      </c>
      <c r="BG356" s="114">
        <f t="shared" si="1465"/>
        <v>0</v>
      </c>
      <c r="BH356" s="114">
        <f t="shared" si="1465"/>
        <v>0</v>
      </c>
      <c r="BI356" s="114">
        <f t="shared" si="1465"/>
        <v>0</v>
      </c>
      <c r="BJ356" s="130">
        <f t="shared" ref="BJ356:BJ376" si="1466">BK356+BQ356</f>
        <v>300</v>
      </c>
      <c r="BK356" s="130">
        <f t="shared" ref="BK356:BK376" si="1467">SUM(BM356:BP356)</f>
        <v>0</v>
      </c>
      <c r="BL356" s="130"/>
      <c r="BM356" s="104"/>
      <c r="BN356" s="131"/>
      <c r="BO356" s="104"/>
      <c r="BP356" s="104"/>
      <c r="BQ356" s="130">
        <f t="shared" ref="BQ356:BQ376" si="1468">SUM(BR356:BW356)</f>
        <v>300</v>
      </c>
      <c r="BR356" s="104"/>
      <c r="BS356" s="130">
        <f>'1-NSTT'!AG103</f>
        <v>300</v>
      </c>
      <c r="BT356" s="130"/>
      <c r="BU356" s="139"/>
      <c r="BV356" s="130"/>
      <c r="BW356" s="122"/>
      <c r="BX356" s="116">
        <f t="shared" si="1453"/>
        <v>1</v>
      </c>
      <c r="BY356" s="2422">
        <f t="shared" si="1347"/>
        <v>0</v>
      </c>
      <c r="BZ356" s="2422">
        <f t="shared" si="1348"/>
        <v>0</v>
      </c>
      <c r="CA356" s="117" t="s">
        <v>1765</v>
      </c>
      <c r="CB356" s="117"/>
      <c r="CC356" s="450">
        <f t="shared" si="1298"/>
        <v>0</v>
      </c>
      <c r="CD356" s="450"/>
      <c r="CE356" s="450"/>
      <c r="CF356" s="450"/>
      <c r="CG356" s="450"/>
      <c r="CH356" s="450"/>
      <c r="CI356" s="450">
        <f t="shared" si="1299"/>
        <v>0</v>
      </c>
      <c r="CJ356" s="114"/>
      <c r="CK356" s="114"/>
      <c r="CL356" s="114"/>
      <c r="CM356" s="114"/>
      <c r="CN356" s="114"/>
      <c r="CO356" s="450">
        <f t="shared" si="1300"/>
        <v>0</v>
      </c>
      <c r="CP356" s="117"/>
      <c r="CQ356" s="117"/>
      <c r="CR356" s="117"/>
      <c r="CS356" s="117"/>
      <c r="CT356" s="117"/>
      <c r="CU356" s="109"/>
      <c r="CV356" s="109"/>
      <c r="CW356" s="109"/>
      <c r="CX356" s="1773" t="s">
        <v>1377</v>
      </c>
    </row>
    <row r="357" spans="1:102" s="110" customFormat="1" ht="54" customHeight="1">
      <c r="A357" s="137"/>
      <c r="B357" s="386" t="s">
        <v>844</v>
      </c>
      <c r="C357" s="111">
        <v>1</v>
      </c>
      <c r="D357" s="111" t="s">
        <v>1348</v>
      </c>
      <c r="E357" s="120">
        <v>4096</v>
      </c>
      <c r="F357" s="113">
        <v>1600</v>
      </c>
      <c r="G357" s="120">
        <v>1700</v>
      </c>
      <c r="H357" s="130">
        <f t="shared" si="1455"/>
        <v>100</v>
      </c>
      <c r="I357" s="130">
        <f t="shared" si="1456"/>
        <v>0</v>
      </c>
      <c r="J357" s="130"/>
      <c r="K357" s="130"/>
      <c r="L357" s="131"/>
      <c r="M357" s="104"/>
      <c r="N357" s="104"/>
      <c r="O357" s="130">
        <f t="shared" si="1457"/>
        <v>100</v>
      </c>
      <c r="P357" s="104"/>
      <c r="Q357" s="120">
        <v>100</v>
      </c>
      <c r="R357" s="139"/>
      <c r="S357" s="139"/>
      <c r="T357" s="112"/>
      <c r="U357" s="122"/>
      <c r="V357" s="130">
        <f t="shared" si="1458"/>
        <v>100</v>
      </c>
      <c r="W357" s="130">
        <f t="shared" si="1459"/>
        <v>0</v>
      </c>
      <c r="X357" s="130"/>
      <c r="Y357" s="104"/>
      <c r="Z357" s="130"/>
      <c r="AA357" s="104"/>
      <c r="AB357" s="104"/>
      <c r="AC357" s="130">
        <f t="shared" si="1460"/>
        <v>100</v>
      </c>
      <c r="AD357" s="104"/>
      <c r="AE357" s="130">
        <f>'1-NSTT'!AB104</f>
        <v>100</v>
      </c>
      <c r="AF357" s="130"/>
      <c r="AG357" s="130"/>
      <c r="AH357" s="130"/>
      <c r="AI357" s="130"/>
      <c r="AJ357" s="116">
        <f t="shared" si="1241"/>
        <v>1</v>
      </c>
      <c r="AK357" s="130">
        <f t="shared" si="1461"/>
        <v>100</v>
      </c>
      <c r="AL357" s="130">
        <f t="shared" si="1462"/>
        <v>0</v>
      </c>
      <c r="AM357" s="130"/>
      <c r="AN357" s="104"/>
      <c r="AO357" s="130"/>
      <c r="AP357" s="104"/>
      <c r="AQ357" s="104"/>
      <c r="AR357" s="130">
        <f t="shared" si="1463"/>
        <v>100</v>
      </c>
      <c r="AS357" s="104"/>
      <c r="AT357" s="130">
        <f>'1-NSTT'!AC104</f>
        <v>100</v>
      </c>
      <c r="AU357" s="130"/>
      <c r="AV357" s="130"/>
      <c r="AW357" s="130"/>
      <c r="AX357" s="130"/>
      <c r="AY357" s="116">
        <f t="shared" si="1448"/>
        <v>1</v>
      </c>
      <c r="AZ357" s="114">
        <f>AK357-H357</f>
        <v>0</v>
      </c>
      <c r="BA357" s="114">
        <f t="shared" si="1464"/>
        <v>0</v>
      </c>
      <c r="BB357" s="114">
        <f t="shared" si="1464"/>
        <v>0</v>
      </c>
      <c r="BC357" s="114">
        <f t="shared" si="1464"/>
        <v>0</v>
      </c>
      <c r="BD357" s="114">
        <f t="shared" si="1464"/>
        <v>0</v>
      </c>
      <c r="BE357" s="114">
        <f t="shared" si="1465"/>
        <v>0</v>
      </c>
      <c r="BF357" s="114">
        <f t="shared" si="1465"/>
        <v>0</v>
      </c>
      <c r="BG357" s="114">
        <f t="shared" si="1465"/>
        <v>0</v>
      </c>
      <c r="BH357" s="114">
        <f t="shared" si="1465"/>
        <v>0</v>
      </c>
      <c r="BI357" s="114">
        <f t="shared" si="1465"/>
        <v>0</v>
      </c>
      <c r="BJ357" s="130">
        <f t="shared" si="1466"/>
        <v>100</v>
      </c>
      <c r="BK357" s="130">
        <f t="shared" si="1467"/>
        <v>0</v>
      </c>
      <c r="BL357" s="130"/>
      <c r="BM357" s="130"/>
      <c r="BN357" s="131"/>
      <c r="BO357" s="104"/>
      <c r="BP357" s="104"/>
      <c r="BQ357" s="130">
        <f t="shared" si="1468"/>
        <v>100</v>
      </c>
      <c r="BR357" s="104"/>
      <c r="BS357" s="130">
        <f>'1-NSTT'!AG104</f>
        <v>100</v>
      </c>
      <c r="BT357" s="130"/>
      <c r="BU357" s="139"/>
      <c r="BV357" s="130"/>
      <c r="BW357" s="122"/>
      <c r="BX357" s="116">
        <f t="shared" si="1453"/>
        <v>1</v>
      </c>
      <c r="BY357" s="2422">
        <f t="shared" si="1347"/>
        <v>0</v>
      </c>
      <c r="BZ357" s="2422">
        <f t="shared" si="1348"/>
        <v>0</v>
      </c>
      <c r="CA357" s="117" t="s">
        <v>1765</v>
      </c>
      <c r="CB357" s="487"/>
      <c r="CC357" s="450">
        <f t="shared" si="1298"/>
        <v>0</v>
      </c>
      <c r="CD357" s="450"/>
      <c r="CE357" s="450"/>
      <c r="CF357" s="450"/>
      <c r="CG357" s="450"/>
      <c r="CH357" s="450"/>
      <c r="CI357" s="450">
        <f t="shared" si="1299"/>
        <v>0</v>
      </c>
      <c r="CJ357" s="114"/>
      <c r="CK357" s="114"/>
      <c r="CL357" s="114"/>
      <c r="CM357" s="114"/>
      <c r="CN357" s="114"/>
      <c r="CO357" s="450">
        <f t="shared" si="1300"/>
        <v>0</v>
      </c>
      <c r="CP357" s="487"/>
      <c r="CQ357" s="487"/>
      <c r="CR357" s="487"/>
      <c r="CS357" s="487"/>
      <c r="CT357" s="487"/>
      <c r="CU357" s="109"/>
      <c r="CV357" s="109"/>
      <c r="CW357" s="109"/>
      <c r="CX357" s="1773" t="s">
        <v>1378</v>
      </c>
    </row>
    <row r="358" spans="1:102" s="110" customFormat="1" ht="54" customHeight="1">
      <c r="A358" s="137"/>
      <c r="B358" s="379" t="s">
        <v>641</v>
      </c>
      <c r="C358" s="111">
        <v>1</v>
      </c>
      <c r="D358" s="111" t="s">
        <v>1349</v>
      </c>
      <c r="E358" s="113">
        <v>59576</v>
      </c>
      <c r="F358" s="120">
        <f>A358+E358</f>
        <v>59576</v>
      </c>
      <c r="G358" s="120">
        <v>18000</v>
      </c>
      <c r="H358" s="130">
        <f t="shared" si="1455"/>
        <v>1200</v>
      </c>
      <c r="I358" s="130">
        <f t="shared" si="1456"/>
        <v>0</v>
      </c>
      <c r="J358" s="130"/>
      <c r="K358" s="104"/>
      <c r="L358" s="131"/>
      <c r="M358" s="130"/>
      <c r="N358" s="104"/>
      <c r="O358" s="130">
        <f t="shared" si="1457"/>
        <v>1200</v>
      </c>
      <c r="P358" s="104"/>
      <c r="Q358" s="120">
        <v>1200</v>
      </c>
      <c r="R358" s="113"/>
      <c r="S358" s="113"/>
      <c r="T358" s="112"/>
      <c r="U358" s="122"/>
      <c r="V358" s="130">
        <f t="shared" si="1458"/>
        <v>681</v>
      </c>
      <c r="W358" s="130">
        <f t="shared" si="1459"/>
        <v>0</v>
      </c>
      <c r="X358" s="130"/>
      <c r="Y358" s="104"/>
      <c r="Z358" s="130"/>
      <c r="AA358" s="104"/>
      <c r="AB358" s="104"/>
      <c r="AC358" s="130">
        <f t="shared" si="1460"/>
        <v>681</v>
      </c>
      <c r="AD358" s="104"/>
      <c r="AE358" s="130">
        <f>'1-NSTT'!AB138</f>
        <v>681</v>
      </c>
      <c r="AF358" s="130"/>
      <c r="AG358" s="130"/>
      <c r="AH358" s="130"/>
      <c r="AI358" s="130"/>
      <c r="AJ358" s="116">
        <f t="shared" si="1241"/>
        <v>0.5675</v>
      </c>
      <c r="AK358" s="130">
        <f t="shared" si="1461"/>
        <v>1200</v>
      </c>
      <c r="AL358" s="130">
        <f t="shared" si="1462"/>
        <v>0</v>
      </c>
      <c r="AM358" s="130"/>
      <c r="AN358" s="104"/>
      <c r="AO358" s="130"/>
      <c r="AP358" s="104"/>
      <c r="AQ358" s="104"/>
      <c r="AR358" s="130">
        <f t="shared" si="1463"/>
        <v>1200</v>
      </c>
      <c r="AS358" s="104"/>
      <c r="AT358" s="130">
        <f>'1-NSTT'!AC138</f>
        <v>1200</v>
      </c>
      <c r="AU358" s="130"/>
      <c r="AV358" s="130"/>
      <c r="AW358" s="130"/>
      <c r="AX358" s="130"/>
      <c r="AY358" s="116">
        <f t="shared" si="1448"/>
        <v>1</v>
      </c>
      <c r="AZ358" s="114">
        <f>AK358-H358</f>
        <v>0</v>
      </c>
      <c r="BA358" s="114">
        <f t="shared" si="1464"/>
        <v>0</v>
      </c>
      <c r="BB358" s="114">
        <f t="shared" si="1464"/>
        <v>0</v>
      </c>
      <c r="BC358" s="114">
        <f t="shared" si="1464"/>
        <v>0</v>
      </c>
      <c r="BD358" s="114">
        <f t="shared" si="1464"/>
        <v>0</v>
      </c>
      <c r="BE358" s="114">
        <f t="shared" si="1465"/>
        <v>0</v>
      </c>
      <c r="BF358" s="114">
        <f t="shared" si="1465"/>
        <v>0</v>
      </c>
      <c r="BG358" s="114">
        <f t="shared" si="1465"/>
        <v>0</v>
      </c>
      <c r="BH358" s="114">
        <f t="shared" si="1465"/>
        <v>0</v>
      </c>
      <c r="BI358" s="114">
        <f t="shared" si="1465"/>
        <v>0</v>
      </c>
      <c r="BJ358" s="130">
        <f t="shared" si="1466"/>
        <v>1200</v>
      </c>
      <c r="BK358" s="130">
        <f t="shared" si="1467"/>
        <v>0</v>
      </c>
      <c r="BL358" s="130"/>
      <c r="BM358" s="104"/>
      <c r="BN358" s="131"/>
      <c r="BO358" s="130"/>
      <c r="BP358" s="104"/>
      <c r="BQ358" s="130">
        <f t="shared" si="1468"/>
        <v>1200</v>
      </c>
      <c r="BR358" s="104"/>
      <c r="BS358" s="130">
        <f>'1-NSTT'!AG138</f>
        <v>1200</v>
      </c>
      <c r="BT358" s="130"/>
      <c r="BU358" s="113"/>
      <c r="BV358" s="130"/>
      <c r="BW358" s="122"/>
      <c r="BX358" s="116">
        <f t="shared" si="1453"/>
        <v>1</v>
      </c>
      <c r="BY358" s="2422">
        <f t="shared" si="1347"/>
        <v>0</v>
      </c>
      <c r="BZ358" s="2422">
        <f t="shared" si="1348"/>
        <v>0</v>
      </c>
      <c r="CA358" s="117" t="s">
        <v>2232</v>
      </c>
      <c r="CB358" s="121"/>
      <c r="CC358" s="450">
        <f t="shared" si="1298"/>
        <v>0</v>
      </c>
      <c r="CD358" s="450"/>
      <c r="CE358" s="450"/>
      <c r="CF358" s="450"/>
      <c r="CG358" s="450"/>
      <c r="CH358" s="450"/>
      <c r="CI358" s="450">
        <f t="shared" si="1299"/>
        <v>0</v>
      </c>
      <c r="CJ358" s="114"/>
      <c r="CK358" s="114"/>
      <c r="CL358" s="114"/>
      <c r="CM358" s="114"/>
      <c r="CN358" s="114"/>
      <c r="CO358" s="450">
        <f t="shared" si="1300"/>
        <v>0</v>
      </c>
      <c r="CP358" s="121"/>
      <c r="CQ358" s="121"/>
      <c r="CR358" s="121"/>
      <c r="CS358" s="121"/>
      <c r="CT358" s="121"/>
      <c r="CU358" s="109"/>
      <c r="CV358" s="109"/>
      <c r="CW358" s="109"/>
      <c r="CX358" s="109"/>
    </row>
    <row r="359" spans="1:102" s="110" customFormat="1" ht="75.95" customHeight="1">
      <c r="A359" s="137"/>
      <c r="B359" s="379" t="s">
        <v>237</v>
      </c>
      <c r="C359" s="111">
        <v>1</v>
      </c>
      <c r="D359" s="111" t="s">
        <v>1351</v>
      </c>
      <c r="E359" s="120">
        <v>13067</v>
      </c>
      <c r="F359" s="141">
        <v>9695</v>
      </c>
      <c r="G359" s="120">
        <v>13000</v>
      </c>
      <c r="H359" s="130">
        <f t="shared" ref="H359:H369" si="1469">I359+O359</f>
        <v>2000</v>
      </c>
      <c r="I359" s="130">
        <f t="shared" ref="I359:I369" si="1470">SUM(K359:N359)</f>
        <v>0</v>
      </c>
      <c r="J359" s="130"/>
      <c r="K359" s="104"/>
      <c r="L359" s="131"/>
      <c r="M359" s="104"/>
      <c r="N359" s="104"/>
      <c r="O359" s="130">
        <f t="shared" ref="O359:O369" si="1471">SUM(P359:U359)</f>
        <v>2000</v>
      </c>
      <c r="P359" s="104"/>
      <c r="Q359" s="120"/>
      <c r="R359" s="120">
        <v>2000</v>
      </c>
      <c r="S359" s="139"/>
      <c r="T359" s="112"/>
      <c r="U359" s="122"/>
      <c r="V359" s="130">
        <f t="shared" ref="V359:V369" si="1472">W359+AC359</f>
        <v>1345.1469999999999</v>
      </c>
      <c r="W359" s="130">
        <f t="shared" ref="W359:W369" si="1473">SUM(Y359:AB359)</f>
        <v>0</v>
      </c>
      <c r="X359" s="130"/>
      <c r="Y359" s="104"/>
      <c r="Z359" s="130"/>
      <c r="AA359" s="104"/>
      <c r="AB359" s="104"/>
      <c r="AC359" s="130">
        <f t="shared" ref="AC359:AC369" si="1474">SUM(AD359:AI359)</f>
        <v>1345.1469999999999</v>
      </c>
      <c r="AD359" s="104"/>
      <c r="AE359" s="130"/>
      <c r="AF359" s="130">
        <f>'2-XSKT'!AA66</f>
        <v>1345.1469999999999</v>
      </c>
      <c r="AG359" s="130"/>
      <c r="AH359" s="130"/>
      <c r="AI359" s="130"/>
      <c r="AJ359" s="116">
        <f t="shared" si="1241"/>
        <v>0.67257349999999994</v>
      </c>
      <c r="AK359" s="130">
        <f t="shared" si="1461"/>
        <v>3300</v>
      </c>
      <c r="AL359" s="130">
        <f t="shared" si="1462"/>
        <v>0</v>
      </c>
      <c r="AM359" s="130"/>
      <c r="AN359" s="104"/>
      <c r="AO359" s="130"/>
      <c r="AP359" s="104"/>
      <c r="AQ359" s="104"/>
      <c r="AR359" s="130">
        <f t="shared" si="1463"/>
        <v>3300</v>
      </c>
      <c r="AS359" s="104"/>
      <c r="AT359" s="130"/>
      <c r="AU359" s="130">
        <f>'2-XSKT'!AB66</f>
        <v>3300</v>
      </c>
      <c r="AV359" s="130"/>
      <c r="AW359" s="130"/>
      <c r="AX359" s="130"/>
      <c r="AY359" s="116">
        <f t="shared" si="1448"/>
        <v>1.65</v>
      </c>
      <c r="AZ359" s="114">
        <f>AK359-H359</f>
        <v>1300</v>
      </c>
      <c r="BA359" s="114">
        <f t="shared" si="1464"/>
        <v>0</v>
      </c>
      <c r="BB359" s="114">
        <f t="shared" si="1464"/>
        <v>1300</v>
      </c>
      <c r="BC359" s="114">
        <f t="shared" si="1464"/>
        <v>0</v>
      </c>
      <c r="BD359" s="114">
        <f t="shared" si="1464"/>
        <v>0</v>
      </c>
      <c r="BE359" s="114"/>
      <c r="BF359" s="114"/>
      <c r="BG359" s="114"/>
      <c r="BH359" s="114"/>
      <c r="BI359" s="114"/>
      <c r="BJ359" s="130">
        <f t="shared" si="1466"/>
        <v>2000</v>
      </c>
      <c r="BK359" s="130">
        <f t="shared" si="1467"/>
        <v>0</v>
      </c>
      <c r="BL359" s="130"/>
      <c r="BM359" s="104"/>
      <c r="BN359" s="131"/>
      <c r="BO359" s="104"/>
      <c r="BP359" s="104"/>
      <c r="BQ359" s="130">
        <f t="shared" si="1468"/>
        <v>2000</v>
      </c>
      <c r="BR359" s="104"/>
      <c r="BS359" s="130"/>
      <c r="BT359" s="130">
        <f>'2-XSKT'!AF66</f>
        <v>2000</v>
      </c>
      <c r="BU359" s="139"/>
      <c r="BV359" s="130"/>
      <c r="BW359" s="122"/>
      <c r="BX359" s="116">
        <f t="shared" si="1453"/>
        <v>1</v>
      </c>
      <c r="BY359" s="2422">
        <f t="shared" si="1347"/>
        <v>1300</v>
      </c>
      <c r="BZ359" s="2422">
        <f t="shared" si="1348"/>
        <v>0</v>
      </c>
      <c r="CA359" s="117" t="s">
        <v>1765</v>
      </c>
      <c r="CB359" s="117"/>
      <c r="CC359" s="450">
        <f t="shared" si="1298"/>
        <v>0</v>
      </c>
      <c r="CD359" s="450"/>
      <c r="CE359" s="450"/>
      <c r="CF359" s="450"/>
      <c r="CG359" s="450"/>
      <c r="CH359" s="450"/>
      <c r="CI359" s="450">
        <f t="shared" si="1299"/>
        <v>0</v>
      </c>
      <c r="CJ359" s="114"/>
      <c r="CK359" s="114"/>
      <c r="CL359" s="114"/>
      <c r="CM359" s="114"/>
      <c r="CN359" s="114"/>
      <c r="CO359" s="450">
        <f t="shared" si="1300"/>
        <v>0</v>
      </c>
      <c r="CP359" s="117"/>
      <c r="CQ359" s="117"/>
      <c r="CR359" s="117"/>
      <c r="CS359" s="117"/>
      <c r="CT359" s="117"/>
      <c r="CU359" s="109"/>
      <c r="CV359" s="109"/>
      <c r="CW359" s="109"/>
      <c r="CX359" s="109"/>
    </row>
    <row r="360" spans="1:102" s="110" customFormat="1" ht="75.95" customHeight="1">
      <c r="A360" s="137"/>
      <c r="B360" s="379" t="s">
        <v>239</v>
      </c>
      <c r="C360" s="111">
        <v>1</v>
      </c>
      <c r="D360" s="111" t="s">
        <v>1351</v>
      </c>
      <c r="E360" s="120">
        <v>8512</v>
      </c>
      <c r="F360" s="141">
        <v>7659</v>
      </c>
      <c r="G360" s="120">
        <v>8500</v>
      </c>
      <c r="H360" s="130">
        <f t="shared" si="1469"/>
        <v>500</v>
      </c>
      <c r="I360" s="130">
        <f t="shared" si="1470"/>
        <v>0</v>
      </c>
      <c r="J360" s="130"/>
      <c r="K360" s="104"/>
      <c r="L360" s="131"/>
      <c r="M360" s="104"/>
      <c r="N360" s="104"/>
      <c r="O360" s="130">
        <f t="shared" si="1471"/>
        <v>500</v>
      </c>
      <c r="P360" s="104"/>
      <c r="Q360" s="120"/>
      <c r="R360" s="120">
        <v>500</v>
      </c>
      <c r="S360" s="139"/>
      <c r="T360" s="112"/>
      <c r="U360" s="122"/>
      <c r="V360" s="130">
        <f t="shared" si="1472"/>
        <v>175</v>
      </c>
      <c r="W360" s="130">
        <f t="shared" si="1473"/>
        <v>0</v>
      </c>
      <c r="X360" s="130"/>
      <c r="Y360" s="104"/>
      <c r="Z360" s="130"/>
      <c r="AA360" s="104"/>
      <c r="AB360" s="104"/>
      <c r="AC360" s="130">
        <f t="shared" si="1474"/>
        <v>175</v>
      </c>
      <c r="AD360" s="104"/>
      <c r="AE360" s="130"/>
      <c r="AF360" s="130">
        <f>'2-XSKT'!AA67</f>
        <v>175</v>
      </c>
      <c r="AG360" s="130"/>
      <c r="AH360" s="130"/>
      <c r="AI360" s="130"/>
      <c r="AJ360" s="116">
        <f t="shared" si="1241"/>
        <v>0.35</v>
      </c>
      <c r="AK360" s="130">
        <f t="shared" si="1461"/>
        <v>175</v>
      </c>
      <c r="AL360" s="130">
        <f t="shared" si="1462"/>
        <v>0</v>
      </c>
      <c r="AM360" s="130"/>
      <c r="AN360" s="104"/>
      <c r="AO360" s="130"/>
      <c r="AP360" s="104"/>
      <c r="AQ360" s="104"/>
      <c r="AR360" s="130">
        <f t="shared" si="1463"/>
        <v>175</v>
      </c>
      <c r="AS360" s="104"/>
      <c r="AT360" s="130"/>
      <c r="AU360" s="130">
        <f>'2-XSKT'!AB67</f>
        <v>175</v>
      </c>
      <c r="AV360" s="130"/>
      <c r="AW360" s="130"/>
      <c r="AX360" s="130"/>
      <c r="AY360" s="116">
        <f t="shared" si="1448"/>
        <v>0.35</v>
      </c>
      <c r="AZ360" s="114"/>
      <c r="BA360" s="114">
        <f t="shared" ref="BA360:BA376" si="1475">AT360-Q360</f>
        <v>0</v>
      </c>
      <c r="BB360" s="114"/>
      <c r="BC360" s="114">
        <f t="shared" ref="BC360:BC376" si="1476">AV360-S360</f>
        <v>0</v>
      </c>
      <c r="BD360" s="114">
        <f t="shared" ref="BD360:BD376" si="1477">AW360-T360</f>
        <v>0</v>
      </c>
      <c r="BE360" s="114">
        <f>AK360-H360</f>
        <v>-325</v>
      </c>
      <c r="BF360" s="114">
        <f>AT360-Q360</f>
        <v>0</v>
      </c>
      <c r="BG360" s="114">
        <f>AU360-R360</f>
        <v>-325</v>
      </c>
      <c r="BH360" s="114">
        <f>AV360-S360</f>
        <v>0</v>
      </c>
      <c r="BI360" s="114">
        <f>AW360-T360</f>
        <v>0</v>
      </c>
      <c r="BJ360" s="130">
        <f t="shared" si="1466"/>
        <v>175</v>
      </c>
      <c r="BK360" s="130">
        <f t="shared" si="1467"/>
        <v>0</v>
      </c>
      <c r="BL360" s="130"/>
      <c r="BM360" s="104"/>
      <c r="BN360" s="131"/>
      <c r="BO360" s="104"/>
      <c r="BP360" s="104"/>
      <c r="BQ360" s="130">
        <f t="shared" si="1468"/>
        <v>175</v>
      </c>
      <c r="BR360" s="104"/>
      <c r="BS360" s="130"/>
      <c r="BT360" s="130">
        <f>'2-XSKT'!AF67</f>
        <v>175</v>
      </c>
      <c r="BU360" s="139"/>
      <c r="BV360" s="130"/>
      <c r="BW360" s="122"/>
      <c r="BX360" s="116">
        <f t="shared" si="1453"/>
        <v>0.35</v>
      </c>
      <c r="BY360" s="2422">
        <f t="shared" si="1347"/>
        <v>0</v>
      </c>
      <c r="BZ360" s="2422">
        <f t="shared" si="1348"/>
        <v>-325</v>
      </c>
      <c r="CA360" s="117" t="s">
        <v>1765</v>
      </c>
      <c r="CB360" s="117"/>
      <c r="CC360" s="450">
        <f t="shared" si="1298"/>
        <v>0</v>
      </c>
      <c r="CD360" s="450"/>
      <c r="CE360" s="450"/>
      <c r="CF360" s="450"/>
      <c r="CG360" s="450"/>
      <c r="CH360" s="450"/>
      <c r="CI360" s="450">
        <f t="shared" si="1299"/>
        <v>0</v>
      </c>
      <c r="CJ360" s="114"/>
      <c r="CK360" s="114"/>
      <c r="CL360" s="114"/>
      <c r="CM360" s="114"/>
      <c r="CN360" s="114"/>
      <c r="CO360" s="450">
        <f t="shared" si="1300"/>
        <v>0</v>
      </c>
      <c r="CP360" s="117"/>
      <c r="CQ360" s="117"/>
      <c r="CR360" s="117"/>
      <c r="CS360" s="117"/>
      <c r="CT360" s="117"/>
      <c r="CU360" s="109"/>
      <c r="CV360" s="109"/>
      <c r="CW360" s="109"/>
      <c r="CX360" s="109"/>
    </row>
    <row r="361" spans="1:102" s="110" customFormat="1" ht="75.95" customHeight="1">
      <c r="A361" s="137"/>
      <c r="B361" s="379" t="s">
        <v>241</v>
      </c>
      <c r="C361" s="111">
        <v>1</v>
      </c>
      <c r="D361" s="111" t="s">
        <v>1351</v>
      </c>
      <c r="E361" s="120">
        <v>12048</v>
      </c>
      <c r="F361" s="141">
        <v>5440</v>
      </c>
      <c r="G361" s="120">
        <v>11800</v>
      </c>
      <c r="H361" s="130">
        <f t="shared" si="1469"/>
        <v>4000</v>
      </c>
      <c r="I361" s="130">
        <f t="shared" si="1470"/>
        <v>0</v>
      </c>
      <c r="J361" s="130"/>
      <c r="K361" s="104"/>
      <c r="L361" s="131"/>
      <c r="M361" s="104"/>
      <c r="N361" s="104"/>
      <c r="O361" s="130">
        <f t="shared" si="1471"/>
        <v>4000</v>
      </c>
      <c r="P361" s="104"/>
      <c r="Q361" s="120"/>
      <c r="R361" s="120">
        <v>4000</v>
      </c>
      <c r="S361" s="139"/>
      <c r="T361" s="112"/>
      <c r="U361" s="122"/>
      <c r="V361" s="130">
        <f t="shared" si="1472"/>
        <v>707</v>
      </c>
      <c r="W361" s="130">
        <f t="shared" si="1473"/>
        <v>0</v>
      </c>
      <c r="X361" s="130"/>
      <c r="Y361" s="104"/>
      <c r="Z361" s="130"/>
      <c r="AA361" s="104"/>
      <c r="AB361" s="104"/>
      <c r="AC361" s="130">
        <f t="shared" si="1474"/>
        <v>707</v>
      </c>
      <c r="AD361" s="104"/>
      <c r="AE361" s="130"/>
      <c r="AF361" s="130">
        <f>'2-XSKT'!AA68</f>
        <v>707</v>
      </c>
      <c r="AG361" s="130"/>
      <c r="AH361" s="130"/>
      <c r="AI361" s="130"/>
      <c r="AJ361" s="116">
        <f t="shared" si="1241"/>
        <v>0.17674999999999999</v>
      </c>
      <c r="AK361" s="130">
        <f t="shared" si="1461"/>
        <v>4700</v>
      </c>
      <c r="AL361" s="130">
        <f t="shared" si="1462"/>
        <v>0</v>
      </c>
      <c r="AM361" s="130"/>
      <c r="AN361" s="104"/>
      <c r="AO361" s="130"/>
      <c r="AP361" s="104"/>
      <c r="AQ361" s="104"/>
      <c r="AR361" s="130">
        <f t="shared" si="1463"/>
        <v>4700</v>
      </c>
      <c r="AS361" s="104"/>
      <c r="AT361" s="130"/>
      <c r="AU361" s="130">
        <f>'2-XSKT'!AB68</f>
        <v>4700</v>
      </c>
      <c r="AV361" s="130"/>
      <c r="AW361" s="130"/>
      <c r="AX361" s="130"/>
      <c r="AY361" s="116">
        <f t="shared" si="1448"/>
        <v>1.175</v>
      </c>
      <c r="AZ361" s="114">
        <f>AK361-H361</f>
        <v>700</v>
      </c>
      <c r="BA361" s="114">
        <f t="shared" si="1475"/>
        <v>0</v>
      </c>
      <c r="BB361" s="114">
        <f>AU361-R361</f>
        <v>700</v>
      </c>
      <c r="BC361" s="114">
        <f t="shared" si="1476"/>
        <v>0</v>
      </c>
      <c r="BD361" s="114">
        <f t="shared" si="1477"/>
        <v>0</v>
      </c>
      <c r="BE361" s="114"/>
      <c r="BF361" s="114"/>
      <c r="BG361" s="114"/>
      <c r="BH361" s="114"/>
      <c r="BI361" s="114"/>
      <c r="BJ361" s="130">
        <f t="shared" si="1466"/>
        <v>4000</v>
      </c>
      <c r="BK361" s="130">
        <f t="shared" si="1467"/>
        <v>0</v>
      </c>
      <c r="BL361" s="130"/>
      <c r="BM361" s="104"/>
      <c r="BN361" s="131"/>
      <c r="BO361" s="104"/>
      <c r="BP361" s="104"/>
      <c r="BQ361" s="130">
        <f t="shared" si="1468"/>
        <v>4000</v>
      </c>
      <c r="BR361" s="104"/>
      <c r="BS361" s="130"/>
      <c r="BT361" s="130">
        <f>'2-XSKT'!AF68</f>
        <v>4000</v>
      </c>
      <c r="BU361" s="139"/>
      <c r="BV361" s="130"/>
      <c r="BW361" s="122"/>
      <c r="BX361" s="116">
        <f t="shared" si="1453"/>
        <v>1</v>
      </c>
      <c r="BY361" s="2422">
        <f t="shared" si="1347"/>
        <v>700</v>
      </c>
      <c r="BZ361" s="2422">
        <f t="shared" si="1348"/>
        <v>0</v>
      </c>
      <c r="CA361" s="117" t="s">
        <v>1765</v>
      </c>
      <c r="CB361" s="117"/>
      <c r="CC361" s="450">
        <f t="shared" si="1298"/>
        <v>0</v>
      </c>
      <c r="CD361" s="450"/>
      <c r="CE361" s="450"/>
      <c r="CF361" s="450"/>
      <c r="CG361" s="450"/>
      <c r="CH361" s="450"/>
      <c r="CI361" s="450">
        <f t="shared" si="1299"/>
        <v>0</v>
      </c>
      <c r="CJ361" s="114"/>
      <c r="CK361" s="114"/>
      <c r="CL361" s="114"/>
      <c r="CM361" s="114"/>
      <c r="CN361" s="114"/>
      <c r="CO361" s="450">
        <f t="shared" si="1300"/>
        <v>0</v>
      </c>
      <c r="CP361" s="117"/>
      <c r="CQ361" s="117"/>
      <c r="CR361" s="117"/>
      <c r="CS361" s="117"/>
      <c r="CT361" s="117"/>
      <c r="CU361" s="109"/>
      <c r="CV361" s="109"/>
      <c r="CW361" s="109"/>
      <c r="CX361" s="109"/>
    </row>
    <row r="362" spans="1:102" s="110" customFormat="1" ht="75.95" customHeight="1">
      <c r="A362" s="137"/>
      <c r="B362" s="379" t="s">
        <v>243</v>
      </c>
      <c r="C362" s="111">
        <v>1</v>
      </c>
      <c r="D362" s="111" t="s">
        <v>1351</v>
      </c>
      <c r="E362" s="120">
        <v>13099</v>
      </c>
      <c r="F362" s="141">
        <v>12268.484</v>
      </c>
      <c r="G362" s="120">
        <v>13000</v>
      </c>
      <c r="H362" s="130">
        <f t="shared" si="1469"/>
        <v>500</v>
      </c>
      <c r="I362" s="130">
        <f t="shared" si="1470"/>
        <v>0</v>
      </c>
      <c r="J362" s="130"/>
      <c r="K362" s="104"/>
      <c r="L362" s="131"/>
      <c r="M362" s="104"/>
      <c r="N362" s="104"/>
      <c r="O362" s="130">
        <f t="shared" si="1471"/>
        <v>500</v>
      </c>
      <c r="P362" s="104"/>
      <c r="Q362" s="120"/>
      <c r="R362" s="120">
        <v>500</v>
      </c>
      <c r="S362" s="139"/>
      <c r="T362" s="112"/>
      <c r="U362" s="122"/>
      <c r="V362" s="130">
        <f t="shared" si="1472"/>
        <v>204.68199999999999</v>
      </c>
      <c r="W362" s="130">
        <f t="shared" si="1473"/>
        <v>0</v>
      </c>
      <c r="X362" s="130"/>
      <c r="Y362" s="104"/>
      <c r="Z362" s="130"/>
      <c r="AA362" s="104"/>
      <c r="AB362" s="104"/>
      <c r="AC362" s="130">
        <f t="shared" si="1474"/>
        <v>204.68199999999999</v>
      </c>
      <c r="AD362" s="104"/>
      <c r="AE362" s="130"/>
      <c r="AF362" s="130">
        <f>'2-XSKT'!AA69</f>
        <v>204.68199999999999</v>
      </c>
      <c r="AG362" s="130"/>
      <c r="AH362" s="130"/>
      <c r="AI362" s="130"/>
      <c r="AJ362" s="116">
        <f t="shared" si="1241"/>
        <v>0.40936399999999995</v>
      </c>
      <c r="AK362" s="130">
        <f t="shared" si="1461"/>
        <v>205</v>
      </c>
      <c r="AL362" s="130">
        <f t="shared" si="1462"/>
        <v>0</v>
      </c>
      <c r="AM362" s="130"/>
      <c r="AN362" s="104"/>
      <c r="AO362" s="130"/>
      <c r="AP362" s="104"/>
      <c r="AQ362" s="104"/>
      <c r="AR362" s="130">
        <f t="shared" si="1463"/>
        <v>205</v>
      </c>
      <c r="AS362" s="104"/>
      <c r="AT362" s="130"/>
      <c r="AU362" s="130">
        <f>'2-XSKT'!AB69</f>
        <v>205</v>
      </c>
      <c r="AV362" s="130"/>
      <c r="AW362" s="130"/>
      <c r="AX362" s="130"/>
      <c r="AY362" s="116">
        <f t="shared" si="1448"/>
        <v>0.41</v>
      </c>
      <c r="AZ362" s="114"/>
      <c r="BA362" s="114">
        <f t="shared" si="1475"/>
        <v>0</v>
      </c>
      <c r="BB362" s="114"/>
      <c r="BC362" s="114">
        <f t="shared" si="1476"/>
        <v>0</v>
      </c>
      <c r="BD362" s="114">
        <f t="shared" si="1477"/>
        <v>0</v>
      </c>
      <c r="BE362" s="114">
        <f>AK362-H362</f>
        <v>-295</v>
      </c>
      <c r="BF362" s="114">
        <f>AT362-Q362</f>
        <v>0</v>
      </c>
      <c r="BG362" s="114">
        <f>AU362-R362</f>
        <v>-295</v>
      </c>
      <c r="BH362" s="114">
        <f>AV362-S362</f>
        <v>0</v>
      </c>
      <c r="BI362" s="114">
        <f>AW362-T362</f>
        <v>0</v>
      </c>
      <c r="BJ362" s="130">
        <f t="shared" si="1466"/>
        <v>205</v>
      </c>
      <c r="BK362" s="130">
        <f t="shared" si="1467"/>
        <v>0</v>
      </c>
      <c r="BL362" s="130"/>
      <c r="BM362" s="104"/>
      <c r="BN362" s="131"/>
      <c r="BO362" s="104"/>
      <c r="BP362" s="104"/>
      <c r="BQ362" s="130">
        <f t="shared" si="1468"/>
        <v>205</v>
      </c>
      <c r="BR362" s="104"/>
      <c r="BS362" s="130"/>
      <c r="BT362" s="130">
        <f>'2-XSKT'!AF69</f>
        <v>205</v>
      </c>
      <c r="BU362" s="139"/>
      <c r="BV362" s="130"/>
      <c r="BW362" s="122"/>
      <c r="BX362" s="116">
        <f t="shared" si="1453"/>
        <v>0.41</v>
      </c>
      <c r="BY362" s="2422">
        <f t="shared" si="1347"/>
        <v>0</v>
      </c>
      <c r="BZ362" s="2422">
        <f t="shared" si="1348"/>
        <v>-295</v>
      </c>
      <c r="CA362" s="117" t="s">
        <v>1765</v>
      </c>
      <c r="CB362" s="117"/>
      <c r="CC362" s="450">
        <f t="shared" si="1298"/>
        <v>0</v>
      </c>
      <c r="CD362" s="450"/>
      <c r="CE362" s="450"/>
      <c r="CF362" s="450"/>
      <c r="CG362" s="450"/>
      <c r="CH362" s="450"/>
      <c r="CI362" s="450">
        <f t="shared" si="1299"/>
        <v>0</v>
      </c>
      <c r="CJ362" s="114"/>
      <c r="CK362" s="114"/>
      <c r="CL362" s="114"/>
      <c r="CM362" s="114"/>
      <c r="CN362" s="114"/>
      <c r="CO362" s="450">
        <f t="shared" si="1300"/>
        <v>0</v>
      </c>
      <c r="CP362" s="117"/>
      <c r="CQ362" s="117"/>
      <c r="CR362" s="117"/>
      <c r="CS362" s="117"/>
      <c r="CT362" s="117"/>
      <c r="CU362" s="109"/>
      <c r="CV362" s="109"/>
      <c r="CW362" s="109"/>
      <c r="CX362" s="109"/>
    </row>
    <row r="363" spans="1:102" s="110" customFormat="1" ht="75.95" customHeight="1">
      <c r="A363" s="137"/>
      <c r="B363" s="379" t="s">
        <v>245</v>
      </c>
      <c r="C363" s="111">
        <v>1</v>
      </c>
      <c r="D363" s="111" t="s">
        <v>1351</v>
      </c>
      <c r="E363" s="120">
        <v>19680</v>
      </c>
      <c r="F363" s="141">
        <v>5000</v>
      </c>
      <c r="G363" s="120">
        <v>9900</v>
      </c>
      <c r="H363" s="130">
        <f t="shared" si="1469"/>
        <v>4000</v>
      </c>
      <c r="I363" s="130">
        <f t="shared" si="1470"/>
        <v>0</v>
      </c>
      <c r="J363" s="130"/>
      <c r="K363" s="104"/>
      <c r="L363" s="131"/>
      <c r="M363" s="104"/>
      <c r="N363" s="104"/>
      <c r="O363" s="130">
        <f t="shared" si="1471"/>
        <v>4000</v>
      </c>
      <c r="P363" s="104"/>
      <c r="Q363" s="120"/>
      <c r="R363" s="120">
        <v>4000</v>
      </c>
      <c r="S363" s="139"/>
      <c r="T363" s="112"/>
      <c r="U363" s="122"/>
      <c r="V363" s="130">
        <f t="shared" si="1472"/>
        <v>3630.0149999999999</v>
      </c>
      <c r="W363" s="130">
        <f t="shared" si="1473"/>
        <v>0</v>
      </c>
      <c r="X363" s="130"/>
      <c r="Y363" s="104"/>
      <c r="Z363" s="130"/>
      <c r="AA363" s="104"/>
      <c r="AB363" s="104"/>
      <c r="AC363" s="130">
        <f t="shared" si="1474"/>
        <v>3630.0149999999999</v>
      </c>
      <c r="AD363" s="104"/>
      <c r="AE363" s="130"/>
      <c r="AF363" s="130">
        <f>'2-XSKT'!AA70</f>
        <v>3630.0149999999999</v>
      </c>
      <c r="AG363" s="130"/>
      <c r="AH363" s="130"/>
      <c r="AI363" s="130"/>
      <c r="AJ363" s="116">
        <f t="shared" si="1241"/>
        <v>0.90750374999999994</v>
      </c>
      <c r="AK363" s="130">
        <f t="shared" si="1461"/>
        <v>4900</v>
      </c>
      <c r="AL363" s="130">
        <f t="shared" si="1462"/>
        <v>0</v>
      </c>
      <c r="AM363" s="130"/>
      <c r="AN363" s="104"/>
      <c r="AO363" s="130"/>
      <c r="AP363" s="104"/>
      <c r="AQ363" s="104"/>
      <c r="AR363" s="130">
        <f t="shared" si="1463"/>
        <v>4900</v>
      </c>
      <c r="AS363" s="104"/>
      <c r="AT363" s="130"/>
      <c r="AU363" s="130">
        <f>'2-XSKT'!AB70</f>
        <v>4900</v>
      </c>
      <c r="AV363" s="130"/>
      <c r="AW363" s="130"/>
      <c r="AX363" s="130"/>
      <c r="AY363" s="116">
        <f t="shared" si="1448"/>
        <v>1.2250000000000001</v>
      </c>
      <c r="AZ363" s="114">
        <f t="shared" ref="AZ363:AZ374" si="1478">AK363-H363</f>
        <v>900</v>
      </c>
      <c r="BA363" s="114">
        <f t="shared" si="1475"/>
        <v>0</v>
      </c>
      <c r="BB363" s="114">
        <f t="shared" ref="BB363:BB374" si="1479">AU363-R363</f>
        <v>900</v>
      </c>
      <c r="BC363" s="114">
        <f t="shared" si="1476"/>
        <v>0</v>
      </c>
      <c r="BD363" s="114">
        <f t="shared" si="1477"/>
        <v>0</v>
      </c>
      <c r="BE363" s="114"/>
      <c r="BF363" s="114"/>
      <c r="BG363" s="114"/>
      <c r="BH363" s="114"/>
      <c r="BI363" s="114"/>
      <c r="BJ363" s="130">
        <f t="shared" si="1466"/>
        <v>4620</v>
      </c>
      <c r="BK363" s="130">
        <f t="shared" si="1467"/>
        <v>0</v>
      </c>
      <c r="BL363" s="130"/>
      <c r="BM363" s="104"/>
      <c r="BN363" s="131"/>
      <c r="BO363" s="104"/>
      <c r="BP363" s="104"/>
      <c r="BQ363" s="130">
        <f t="shared" si="1468"/>
        <v>4620</v>
      </c>
      <c r="BR363" s="104"/>
      <c r="BS363" s="130"/>
      <c r="BT363" s="130">
        <f>'2-XSKT'!AF70</f>
        <v>4620</v>
      </c>
      <c r="BU363" s="139"/>
      <c r="BV363" s="130"/>
      <c r="BW363" s="122"/>
      <c r="BX363" s="116">
        <f t="shared" si="1453"/>
        <v>1.155</v>
      </c>
      <c r="BY363" s="2422">
        <f t="shared" si="1347"/>
        <v>280</v>
      </c>
      <c r="BZ363" s="2422">
        <f t="shared" si="1348"/>
        <v>620</v>
      </c>
      <c r="CA363" s="117" t="s">
        <v>1765</v>
      </c>
      <c r="CB363" s="117"/>
      <c r="CC363" s="450">
        <f t="shared" si="1298"/>
        <v>0</v>
      </c>
      <c r="CD363" s="450"/>
      <c r="CE363" s="450"/>
      <c r="CF363" s="450"/>
      <c r="CG363" s="450"/>
      <c r="CH363" s="450"/>
      <c r="CI363" s="450">
        <f t="shared" si="1299"/>
        <v>0</v>
      </c>
      <c r="CJ363" s="114"/>
      <c r="CK363" s="114"/>
      <c r="CL363" s="114"/>
      <c r="CM363" s="114"/>
      <c r="CN363" s="114"/>
      <c r="CO363" s="450">
        <f t="shared" si="1300"/>
        <v>0</v>
      </c>
      <c r="CP363" s="117"/>
      <c r="CQ363" s="117"/>
      <c r="CR363" s="117"/>
      <c r="CS363" s="117"/>
      <c r="CT363" s="117"/>
      <c r="CU363" s="109"/>
      <c r="CV363" s="109"/>
      <c r="CW363" s="109"/>
      <c r="CX363" s="109"/>
    </row>
    <row r="364" spans="1:102" s="110" customFormat="1" ht="75.95" customHeight="1">
      <c r="A364" s="137"/>
      <c r="B364" s="379" t="s">
        <v>247</v>
      </c>
      <c r="C364" s="111">
        <v>1</v>
      </c>
      <c r="D364" s="111" t="s">
        <v>1351</v>
      </c>
      <c r="E364" s="120">
        <v>29723</v>
      </c>
      <c r="F364" s="141">
        <v>15001</v>
      </c>
      <c r="G364" s="120">
        <v>24400</v>
      </c>
      <c r="H364" s="130">
        <f t="shared" si="1469"/>
        <v>6200</v>
      </c>
      <c r="I364" s="130">
        <f t="shared" si="1470"/>
        <v>0</v>
      </c>
      <c r="J364" s="130"/>
      <c r="K364" s="104"/>
      <c r="L364" s="131"/>
      <c r="M364" s="104"/>
      <c r="N364" s="104"/>
      <c r="O364" s="130">
        <f t="shared" si="1471"/>
        <v>6200</v>
      </c>
      <c r="P364" s="104"/>
      <c r="Q364" s="120"/>
      <c r="R364" s="120">
        <v>6200</v>
      </c>
      <c r="S364" s="139"/>
      <c r="T364" s="112"/>
      <c r="U364" s="122"/>
      <c r="V364" s="130">
        <f t="shared" si="1472"/>
        <v>720.6</v>
      </c>
      <c r="W364" s="130">
        <f t="shared" si="1473"/>
        <v>0</v>
      </c>
      <c r="X364" s="130"/>
      <c r="Y364" s="104"/>
      <c r="Z364" s="130"/>
      <c r="AA364" s="104"/>
      <c r="AB364" s="104"/>
      <c r="AC364" s="130">
        <f t="shared" si="1474"/>
        <v>720.6</v>
      </c>
      <c r="AD364" s="104"/>
      <c r="AE364" s="130"/>
      <c r="AF364" s="130">
        <f>'2-XSKT'!AA71</f>
        <v>720.6</v>
      </c>
      <c r="AG364" s="130"/>
      <c r="AH364" s="130"/>
      <c r="AI364" s="130"/>
      <c r="AJ364" s="116">
        <f t="shared" si="1241"/>
        <v>0.1162258064516129</v>
      </c>
      <c r="AK364" s="130">
        <f t="shared" si="1461"/>
        <v>9400</v>
      </c>
      <c r="AL364" s="130">
        <f t="shared" si="1462"/>
        <v>0</v>
      </c>
      <c r="AM364" s="130"/>
      <c r="AN364" s="104"/>
      <c r="AO364" s="130"/>
      <c r="AP364" s="104"/>
      <c r="AQ364" s="104"/>
      <c r="AR364" s="130">
        <f t="shared" si="1463"/>
        <v>9400</v>
      </c>
      <c r="AS364" s="104"/>
      <c r="AT364" s="130"/>
      <c r="AU364" s="130">
        <f>'2-XSKT'!AB71</f>
        <v>9400</v>
      </c>
      <c r="AV364" s="130"/>
      <c r="AW364" s="130"/>
      <c r="AX364" s="130"/>
      <c r="AY364" s="116">
        <f t="shared" si="1448"/>
        <v>1.5161290322580645</v>
      </c>
      <c r="AZ364" s="114">
        <f t="shared" si="1478"/>
        <v>3200</v>
      </c>
      <c r="BA364" s="114">
        <f t="shared" si="1475"/>
        <v>0</v>
      </c>
      <c r="BB364" s="114">
        <f t="shared" si="1479"/>
        <v>3200</v>
      </c>
      <c r="BC364" s="114">
        <f t="shared" si="1476"/>
        <v>0</v>
      </c>
      <c r="BD364" s="114">
        <f t="shared" si="1477"/>
        <v>0</v>
      </c>
      <c r="BE364" s="114"/>
      <c r="BF364" s="114"/>
      <c r="BG364" s="114"/>
      <c r="BH364" s="114"/>
      <c r="BI364" s="114"/>
      <c r="BJ364" s="130">
        <f t="shared" si="1466"/>
        <v>6200</v>
      </c>
      <c r="BK364" s="130">
        <f t="shared" si="1467"/>
        <v>0</v>
      </c>
      <c r="BL364" s="130"/>
      <c r="BM364" s="104"/>
      <c r="BN364" s="131"/>
      <c r="BO364" s="104"/>
      <c r="BP364" s="104"/>
      <c r="BQ364" s="130">
        <f t="shared" si="1468"/>
        <v>6200</v>
      </c>
      <c r="BR364" s="104"/>
      <c r="BS364" s="130"/>
      <c r="BT364" s="130">
        <f>'2-XSKT'!AF71</f>
        <v>6200</v>
      </c>
      <c r="BU364" s="139"/>
      <c r="BV364" s="130"/>
      <c r="BW364" s="122"/>
      <c r="BX364" s="116">
        <f t="shared" si="1453"/>
        <v>1</v>
      </c>
      <c r="BY364" s="2422">
        <f t="shared" si="1347"/>
        <v>3200</v>
      </c>
      <c r="BZ364" s="2422">
        <f t="shared" si="1348"/>
        <v>0</v>
      </c>
      <c r="CA364" s="117" t="s">
        <v>1765</v>
      </c>
      <c r="CB364" s="117"/>
      <c r="CC364" s="450">
        <f t="shared" si="1298"/>
        <v>0</v>
      </c>
      <c r="CD364" s="450"/>
      <c r="CE364" s="450"/>
      <c r="CF364" s="450"/>
      <c r="CG364" s="450"/>
      <c r="CH364" s="450"/>
      <c r="CI364" s="450">
        <f t="shared" si="1299"/>
        <v>0</v>
      </c>
      <c r="CJ364" s="114"/>
      <c r="CK364" s="114"/>
      <c r="CL364" s="114"/>
      <c r="CM364" s="114"/>
      <c r="CN364" s="114"/>
      <c r="CO364" s="450">
        <f t="shared" si="1300"/>
        <v>0</v>
      </c>
      <c r="CP364" s="117"/>
      <c r="CQ364" s="117"/>
      <c r="CR364" s="117"/>
      <c r="CS364" s="117"/>
      <c r="CT364" s="117"/>
      <c r="CU364" s="109"/>
      <c r="CV364" s="109"/>
      <c r="CW364" s="109"/>
      <c r="CX364" s="109"/>
    </row>
    <row r="365" spans="1:102" s="110" customFormat="1" ht="75.95" customHeight="1">
      <c r="A365" s="137"/>
      <c r="B365" s="379" t="s">
        <v>249</v>
      </c>
      <c r="C365" s="111">
        <v>1</v>
      </c>
      <c r="D365" s="111" t="s">
        <v>1351</v>
      </c>
      <c r="E365" s="120">
        <v>10329</v>
      </c>
      <c r="F365" s="141">
        <v>6716.2780000000002</v>
      </c>
      <c r="G365" s="120">
        <v>10300</v>
      </c>
      <c r="H365" s="130">
        <f t="shared" si="1469"/>
        <v>1000</v>
      </c>
      <c r="I365" s="130">
        <f t="shared" si="1470"/>
        <v>0</v>
      </c>
      <c r="J365" s="130"/>
      <c r="K365" s="104"/>
      <c r="L365" s="131"/>
      <c r="M365" s="104"/>
      <c r="N365" s="104"/>
      <c r="O365" s="130">
        <f t="shared" si="1471"/>
        <v>1000</v>
      </c>
      <c r="P365" s="104"/>
      <c r="Q365" s="120"/>
      <c r="R365" s="120">
        <v>1000</v>
      </c>
      <c r="S365" s="139"/>
      <c r="T365" s="112"/>
      <c r="U365" s="122"/>
      <c r="V365" s="130">
        <f t="shared" si="1472"/>
        <v>1000</v>
      </c>
      <c r="W365" s="130">
        <f t="shared" si="1473"/>
        <v>0</v>
      </c>
      <c r="X365" s="130"/>
      <c r="Y365" s="104"/>
      <c r="Z365" s="130"/>
      <c r="AA365" s="104"/>
      <c r="AB365" s="104"/>
      <c r="AC365" s="130">
        <f t="shared" si="1474"/>
        <v>1000</v>
      </c>
      <c r="AD365" s="104"/>
      <c r="AE365" s="130"/>
      <c r="AF365" s="130">
        <f>'2-XSKT'!AA72</f>
        <v>1000</v>
      </c>
      <c r="AG365" s="130"/>
      <c r="AH365" s="130"/>
      <c r="AI365" s="130"/>
      <c r="AJ365" s="116">
        <f t="shared" si="1241"/>
        <v>1</v>
      </c>
      <c r="AK365" s="130">
        <f t="shared" si="1461"/>
        <v>3000</v>
      </c>
      <c r="AL365" s="130">
        <f t="shared" si="1462"/>
        <v>0</v>
      </c>
      <c r="AM365" s="130"/>
      <c r="AN365" s="104"/>
      <c r="AO365" s="130"/>
      <c r="AP365" s="104"/>
      <c r="AQ365" s="104"/>
      <c r="AR365" s="130">
        <f t="shared" si="1463"/>
        <v>3000</v>
      </c>
      <c r="AS365" s="104"/>
      <c r="AT365" s="130"/>
      <c r="AU365" s="130">
        <f>'2-XSKT'!AB72</f>
        <v>3000</v>
      </c>
      <c r="AV365" s="130"/>
      <c r="AW365" s="130"/>
      <c r="AX365" s="130"/>
      <c r="AY365" s="116">
        <f t="shared" si="1448"/>
        <v>3</v>
      </c>
      <c r="AZ365" s="114">
        <f t="shared" si="1478"/>
        <v>2000</v>
      </c>
      <c r="BA365" s="114">
        <f t="shared" si="1475"/>
        <v>0</v>
      </c>
      <c r="BB365" s="114">
        <f t="shared" si="1479"/>
        <v>2000</v>
      </c>
      <c r="BC365" s="114">
        <f t="shared" si="1476"/>
        <v>0</v>
      </c>
      <c r="BD365" s="114">
        <f t="shared" si="1477"/>
        <v>0</v>
      </c>
      <c r="BE365" s="114"/>
      <c r="BF365" s="114"/>
      <c r="BG365" s="114"/>
      <c r="BH365" s="114"/>
      <c r="BI365" s="114"/>
      <c r="BJ365" s="130">
        <f t="shared" si="1466"/>
        <v>1000</v>
      </c>
      <c r="BK365" s="130">
        <f t="shared" si="1467"/>
        <v>0</v>
      </c>
      <c r="BL365" s="130"/>
      <c r="BM365" s="104"/>
      <c r="BN365" s="131"/>
      <c r="BO365" s="104"/>
      <c r="BP365" s="104"/>
      <c r="BQ365" s="130">
        <f t="shared" si="1468"/>
        <v>1000</v>
      </c>
      <c r="BR365" s="104"/>
      <c r="BS365" s="130"/>
      <c r="BT365" s="130">
        <f>'2-XSKT'!AF72</f>
        <v>1000</v>
      </c>
      <c r="BU365" s="139"/>
      <c r="BV365" s="130"/>
      <c r="BW365" s="122"/>
      <c r="BX365" s="116">
        <f t="shared" si="1453"/>
        <v>1</v>
      </c>
      <c r="BY365" s="2422">
        <f t="shared" si="1347"/>
        <v>2000</v>
      </c>
      <c r="BZ365" s="2422">
        <f t="shared" si="1348"/>
        <v>0</v>
      </c>
      <c r="CA365" s="117" t="s">
        <v>1765</v>
      </c>
      <c r="CB365" s="117"/>
      <c r="CC365" s="450">
        <f t="shared" si="1298"/>
        <v>0</v>
      </c>
      <c r="CD365" s="450"/>
      <c r="CE365" s="450"/>
      <c r="CF365" s="450"/>
      <c r="CG365" s="450"/>
      <c r="CH365" s="450"/>
      <c r="CI365" s="450">
        <f t="shared" si="1299"/>
        <v>0</v>
      </c>
      <c r="CJ365" s="114"/>
      <c r="CK365" s="114"/>
      <c r="CL365" s="114"/>
      <c r="CM365" s="114"/>
      <c r="CN365" s="114"/>
      <c r="CO365" s="450">
        <f t="shared" si="1300"/>
        <v>0</v>
      </c>
      <c r="CP365" s="117"/>
      <c r="CQ365" s="117"/>
      <c r="CR365" s="117"/>
      <c r="CS365" s="117"/>
      <c r="CT365" s="117"/>
      <c r="CU365" s="109"/>
      <c r="CV365" s="109"/>
      <c r="CW365" s="109"/>
      <c r="CX365" s="109"/>
    </row>
    <row r="366" spans="1:102" s="110" customFormat="1" ht="75.95" customHeight="1">
      <c r="A366" s="137"/>
      <c r="B366" s="379" t="s">
        <v>251</v>
      </c>
      <c r="C366" s="111">
        <v>1</v>
      </c>
      <c r="D366" s="111" t="s">
        <v>1351</v>
      </c>
      <c r="E366" s="120">
        <v>9017</v>
      </c>
      <c r="F366" s="141">
        <v>7642.8969999999999</v>
      </c>
      <c r="G366" s="120">
        <v>9000</v>
      </c>
      <c r="H366" s="130">
        <f t="shared" si="1469"/>
        <v>500</v>
      </c>
      <c r="I366" s="130">
        <f t="shared" si="1470"/>
        <v>0</v>
      </c>
      <c r="J366" s="130"/>
      <c r="K366" s="104"/>
      <c r="L366" s="131"/>
      <c r="M366" s="104"/>
      <c r="N366" s="104"/>
      <c r="O366" s="130">
        <f t="shared" si="1471"/>
        <v>500</v>
      </c>
      <c r="P366" s="104"/>
      <c r="Q366" s="120"/>
      <c r="R366" s="120">
        <v>500</v>
      </c>
      <c r="S366" s="139"/>
      <c r="T366" s="112"/>
      <c r="U366" s="122"/>
      <c r="V366" s="130">
        <f t="shared" si="1472"/>
        <v>0</v>
      </c>
      <c r="W366" s="130">
        <f t="shared" si="1473"/>
        <v>0</v>
      </c>
      <c r="X366" s="130"/>
      <c r="Y366" s="104"/>
      <c r="Z366" s="130"/>
      <c r="AA366" s="104"/>
      <c r="AB366" s="104"/>
      <c r="AC366" s="130">
        <f t="shared" si="1474"/>
        <v>0</v>
      </c>
      <c r="AD366" s="104"/>
      <c r="AE366" s="130"/>
      <c r="AF366" s="130">
        <f>'2-XSKT'!AA73</f>
        <v>0</v>
      </c>
      <c r="AG366" s="130"/>
      <c r="AH366" s="130"/>
      <c r="AI366" s="130"/>
      <c r="AJ366" s="116">
        <f t="shared" si="1241"/>
        <v>0</v>
      </c>
      <c r="AK366" s="130">
        <f t="shared" si="1461"/>
        <v>1300</v>
      </c>
      <c r="AL366" s="130">
        <f t="shared" si="1462"/>
        <v>0</v>
      </c>
      <c r="AM366" s="130"/>
      <c r="AN366" s="104"/>
      <c r="AO366" s="130"/>
      <c r="AP366" s="104"/>
      <c r="AQ366" s="104"/>
      <c r="AR366" s="130">
        <f t="shared" si="1463"/>
        <v>1300</v>
      </c>
      <c r="AS366" s="104"/>
      <c r="AT366" s="130"/>
      <c r="AU366" s="130">
        <f>'2-XSKT'!AB73</f>
        <v>1300</v>
      </c>
      <c r="AV366" s="130"/>
      <c r="AW366" s="130"/>
      <c r="AX366" s="130"/>
      <c r="AY366" s="116">
        <f t="shared" si="1448"/>
        <v>2.6</v>
      </c>
      <c r="AZ366" s="114">
        <f t="shared" si="1478"/>
        <v>800</v>
      </c>
      <c r="BA366" s="114">
        <f t="shared" si="1475"/>
        <v>0</v>
      </c>
      <c r="BB366" s="114">
        <f t="shared" si="1479"/>
        <v>800</v>
      </c>
      <c r="BC366" s="114">
        <f t="shared" si="1476"/>
        <v>0</v>
      </c>
      <c r="BD366" s="114">
        <f t="shared" si="1477"/>
        <v>0</v>
      </c>
      <c r="BE366" s="114"/>
      <c r="BF366" s="114"/>
      <c r="BG366" s="114"/>
      <c r="BH366" s="114"/>
      <c r="BI366" s="114"/>
      <c r="BJ366" s="130">
        <f t="shared" si="1466"/>
        <v>500</v>
      </c>
      <c r="BK366" s="130">
        <f t="shared" si="1467"/>
        <v>0</v>
      </c>
      <c r="BL366" s="130"/>
      <c r="BM366" s="104"/>
      <c r="BN366" s="131"/>
      <c r="BO366" s="104"/>
      <c r="BP366" s="104"/>
      <c r="BQ366" s="130">
        <f t="shared" si="1468"/>
        <v>500</v>
      </c>
      <c r="BR366" s="104"/>
      <c r="BS366" s="130"/>
      <c r="BT366" s="130">
        <f>'2-XSKT'!AF73</f>
        <v>500</v>
      </c>
      <c r="BU366" s="139"/>
      <c r="BV366" s="130"/>
      <c r="BW366" s="122"/>
      <c r="BX366" s="116">
        <f t="shared" si="1453"/>
        <v>1</v>
      </c>
      <c r="BY366" s="2422">
        <f t="shared" si="1347"/>
        <v>800</v>
      </c>
      <c r="BZ366" s="2422">
        <f t="shared" si="1348"/>
        <v>0</v>
      </c>
      <c r="CA366" s="117" t="s">
        <v>1765</v>
      </c>
      <c r="CB366" s="117"/>
      <c r="CC366" s="450">
        <f t="shared" si="1298"/>
        <v>0</v>
      </c>
      <c r="CD366" s="450"/>
      <c r="CE366" s="450"/>
      <c r="CF366" s="450"/>
      <c r="CG366" s="450"/>
      <c r="CH366" s="450"/>
      <c r="CI366" s="450">
        <f t="shared" si="1299"/>
        <v>0</v>
      </c>
      <c r="CJ366" s="114"/>
      <c r="CK366" s="114"/>
      <c r="CL366" s="114"/>
      <c r="CM366" s="114"/>
      <c r="CN366" s="114"/>
      <c r="CO366" s="450">
        <f t="shared" si="1300"/>
        <v>0</v>
      </c>
      <c r="CP366" s="117"/>
      <c r="CQ366" s="117"/>
      <c r="CR366" s="117"/>
      <c r="CS366" s="117"/>
      <c r="CT366" s="117"/>
      <c r="CU366" s="109"/>
      <c r="CV366" s="109"/>
      <c r="CW366" s="109"/>
      <c r="CX366" s="109"/>
    </row>
    <row r="367" spans="1:102" s="110" customFormat="1" ht="75.95" customHeight="1">
      <c r="A367" s="137"/>
      <c r="B367" s="379" t="s">
        <v>253</v>
      </c>
      <c r="C367" s="111">
        <v>1</v>
      </c>
      <c r="D367" s="111" t="s">
        <v>1351</v>
      </c>
      <c r="E367" s="120">
        <v>11882</v>
      </c>
      <c r="F367" s="141">
        <v>9500</v>
      </c>
      <c r="G367" s="120">
        <v>11800</v>
      </c>
      <c r="H367" s="130">
        <f t="shared" si="1469"/>
        <v>1000</v>
      </c>
      <c r="I367" s="130">
        <f t="shared" si="1470"/>
        <v>0</v>
      </c>
      <c r="J367" s="130"/>
      <c r="K367" s="104"/>
      <c r="L367" s="131"/>
      <c r="M367" s="104"/>
      <c r="N367" s="104"/>
      <c r="O367" s="130">
        <f t="shared" si="1471"/>
        <v>1000</v>
      </c>
      <c r="P367" s="104"/>
      <c r="Q367" s="120"/>
      <c r="R367" s="120">
        <v>1000</v>
      </c>
      <c r="S367" s="139"/>
      <c r="T367" s="112"/>
      <c r="U367" s="122"/>
      <c r="V367" s="130">
        <f t="shared" si="1472"/>
        <v>117</v>
      </c>
      <c r="W367" s="130">
        <f t="shared" si="1473"/>
        <v>0</v>
      </c>
      <c r="X367" s="130"/>
      <c r="Y367" s="104"/>
      <c r="Z367" s="130"/>
      <c r="AA367" s="104"/>
      <c r="AB367" s="104"/>
      <c r="AC367" s="130">
        <f t="shared" si="1474"/>
        <v>117</v>
      </c>
      <c r="AD367" s="104"/>
      <c r="AE367" s="130"/>
      <c r="AF367" s="130">
        <f>'2-XSKT'!AA74</f>
        <v>117</v>
      </c>
      <c r="AG367" s="130"/>
      <c r="AH367" s="130"/>
      <c r="AI367" s="130"/>
      <c r="AJ367" s="116">
        <f t="shared" si="1241"/>
        <v>0.11700000000000001</v>
      </c>
      <c r="AK367" s="130">
        <f t="shared" si="1461"/>
        <v>2300</v>
      </c>
      <c r="AL367" s="130">
        <f t="shared" si="1462"/>
        <v>0</v>
      </c>
      <c r="AM367" s="130"/>
      <c r="AN367" s="104"/>
      <c r="AO367" s="130"/>
      <c r="AP367" s="104"/>
      <c r="AQ367" s="104"/>
      <c r="AR367" s="130">
        <f t="shared" si="1463"/>
        <v>2300</v>
      </c>
      <c r="AS367" s="104"/>
      <c r="AT367" s="130"/>
      <c r="AU367" s="130">
        <f>'2-XSKT'!AB74</f>
        <v>2300</v>
      </c>
      <c r="AV367" s="130"/>
      <c r="AW367" s="130"/>
      <c r="AX367" s="130"/>
      <c r="AY367" s="116">
        <f t="shared" si="1448"/>
        <v>2.2999999999999998</v>
      </c>
      <c r="AZ367" s="114">
        <f t="shared" si="1478"/>
        <v>1300</v>
      </c>
      <c r="BA367" s="114">
        <f t="shared" si="1475"/>
        <v>0</v>
      </c>
      <c r="BB367" s="114">
        <f t="shared" si="1479"/>
        <v>1300</v>
      </c>
      <c r="BC367" s="114">
        <f t="shared" si="1476"/>
        <v>0</v>
      </c>
      <c r="BD367" s="114">
        <f t="shared" si="1477"/>
        <v>0</v>
      </c>
      <c r="BE367" s="114"/>
      <c r="BF367" s="114"/>
      <c r="BG367" s="114"/>
      <c r="BH367" s="114"/>
      <c r="BI367" s="114"/>
      <c r="BJ367" s="130">
        <f t="shared" si="1466"/>
        <v>1000</v>
      </c>
      <c r="BK367" s="130">
        <f t="shared" si="1467"/>
        <v>0</v>
      </c>
      <c r="BL367" s="130"/>
      <c r="BM367" s="104"/>
      <c r="BN367" s="131"/>
      <c r="BO367" s="104"/>
      <c r="BP367" s="104"/>
      <c r="BQ367" s="130">
        <f t="shared" si="1468"/>
        <v>1000</v>
      </c>
      <c r="BR367" s="104"/>
      <c r="BS367" s="130"/>
      <c r="BT367" s="130">
        <f>'2-XSKT'!AF74</f>
        <v>1000</v>
      </c>
      <c r="BU367" s="139"/>
      <c r="BV367" s="130"/>
      <c r="BW367" s="122"/>
      <c r="BX367" s="116">
        <f t="shared" si="1453"/>
        <v>1</v>
      </c>
      <c r="BY367" s="2422">
        <f t="shared" si="1347"/>
        <v>1300</v>
      </c>
      <c r="BZ367" s="2422">
        <f t="shared" si="1348"/>
        <v>0</v>
      </c>
      <c r="CA367" s="117" t="s">
        <v>1765</v>
      </c>
      <c r="CB367" s="117"/>
      <c r="CC367" s="450">
        <f t="shared" si="1298"/>
        <v>0</v>
      </c>
      <c r="CD367" s="450"/>
      <c r="CE367" s="450"/>
      <c r="CF367" s="450"/>
      <c r="CG367" s="450"/>
      <c r="CH367" s="450"/>
      <c r="CI367" s="450">
        <f t="shared" si="1299"/>
        <v>0</v>
      </c>
      <c r="CJ367" s="114"/>
      <c r="CK367" s="114"/>
      <c r="CL367" s="114"/>
      <c r="CM367" s="114"/>
      <c r="CN367" s="114"/>
      <c r="CO367" s="450">
        <f t="shared" si="1300"/>
        <v>0</v>
      </c>
      <c r="CP367" s="117"/>
      <c r="CQ367" s="117"/>
      <c r="CR367" s="117"/>
      <c r="CS367" s="117"/>
      <c r="CT367" s="117"/>
      <c r="CU367" s="109"/>
      <c r="CV367" s="109"/>
      <c r="CW367" s="109"/>
      <c r="CX367" s="109"/>
    </row>
    <row r="368" spans="1:102" s="110" customFormat="1" ht="75.95" customHeight="1">
      <c r="A368" s="137"/>
      <c r="B368" s="379" t="s">
        <v>255</v>
      </c>
      <c r="C368" s="111">
        <v>1</v>
      </c>
      <c r="D368" s="111" t="s">
        <v>1351</v>
      </c>
      <c r="E368" s="120">
        <v>35946</v>
      </c>
      <c r="F368" s="141">
        <v>18032</v>
      </c>
      <c r="G368" s="120">
        <v>18720</v>
      </c>
      <c r="H368" s="130">
        <f t="shared" si="1469"/>
        <v>680</v>
      </c>
      <c r="I368" s="130">
        <f t="shared" si="1470"/>
        <v>0</v>
      </c>
      <c r="J368" s="130"/>
      <c r="K368" s="104"/>
      <c r="L368" s="131"/>
      <c r="M368" s="104"/>
      <c r="N368" s="104"/>
      <c r="O368" s="130">
        <f t="shared" si="1471"/>
        <v>680</v>
      </c>
      <c r="P368" s="104"/>
      <c r="Q368" s="120"/>
      <c r="R368" s="120">
        <v>680</v>
      </c>
      <c r="S368" s="139"/>
      <c r="T368" s="112"/>
      <c r="U368" s="122"/>
      <c r="V368" s="130">
        <f t="shared" si="1472"/>
        <v>680</v>
      </c>
      <c r="W368" s="130">
        <f t="shared" si="1473"/>
        <v>0</v>
      </c>
      <c r="X368" s="130"/>
      <c r="Y368" s="104"/>
      <c r="Z368" s="130"/>
      <c r="AA368" s="104"/>
      <c r="AB368" s="104"/>
      <c r="AC368" s="130">
        <f t="shared" si="1474"/>
        <v>680</v>
      </c>
      <c r="AD368" s="104"/>
      <c r="AE368" s="130"/>
      <c r="AF368" s="130">
        <f>'2-XSKT'!AA75</f>
        <v>680</v>
      </c>
      <c r="AG368" s="130"/>
      <c r="AH368" s="130"/>
      <c r="AI368" s="130"/>
      <c r="AJ368" s="116">
        <f t="shared" si="1241"/>
        <v>1</v>
      </c>
      <c r="AK368" s="130">
        <f t="shared" si="1461"/>
        <v>680</v>
      </c>
      <c r="AL368" s="130">
        <f t="shared" si="1462"/>
        <v>0</v>
      </c>
      <c r="AM368" s="130"/>
      <c r="AN368" s="104"/>
      <c r="AO368" s="130"/>
      <c r="AP368" s="104"/>
      <c r="AQ368" s="104"/>
      <c r="AR368" s="130">
        <f t="shared" si="1463"/>
        <v>680</v>
      </c>
      <c r="AS368" s="104"/>
      <c r="AT368" s="130"/>
      <c r="AU368" s="130">
        <f>'2-XSKT'!AB75</f>
        <v>680</v>
      </c>
      <c r="AV368" s="130"/>
      <c r="AW368" s="130"/>
      <c r="AX368" s="130"/>
      <c r="AY368" s="116">
        <f t="shared" si="1448"/>
        <v>1</v>
      </c>
      <c r="AZ368" s="114">
        <f t="shared" si="1478"/>
        <v>0</v>
      </c>
      <c r="BA368" s="114">
        <f t="shared" si="1475"/>
        <v>0</v>
      </c>
      <c r="BB368" s="114">
        <f t="shared" si="1479"/>
        <v>0</v>
      </c>
      <c r="BC368" s="114">
        <f t="shared" si="1476"/>
        <v>0</v>
      </c>
      <c r="BD368" s="114">
        <f t="shared" si="1477"/>
        <v>0</v>
      </c>
      <c r="BE368" s="114">
        <f t="shared" ref="BE368:BI373" si="1480">AK368-H368</f>
        <v>0</v>
      </c>
      <c r="BF368" s="114">
        <f t="shared" si="1480"/>
        <v>0</v>
      </c>
      <c r="BG368" s="114">
        <f t="shared" si="1480"/>
        <v>0</v>
      </c>
      <c r="BH368" s="114">
        <f t="shared" si="1480"/>
        <v>0</v>
      </c>
      <c r="BI368" s="114">
        <f t="shared" si="1480"/>
        <v>0</v>
      </c>
      <c r="BJ368" s="130">
        <f t="shared" si="1466"/>
        <v>680</v>
      </c>
      <c r="BK368" s="130">
        <f t="shared" si="1467"/>
        <v>0</v>
      </c>
      <c r="BL368" s="130"/>
      <c r="BM368" s="104"/>
      <c r="BN368" s="131"/>
      <c r="BO368" s="104"/>
      <c r="BP368" s="104"/>
      <c r="BQ368" s="130">
        <f t="shared" si="1468"/>
        <v>680</v>
      </c>
      <c r="BR368" s="104"/>
      <c r="BS368" s="130"/>
      <c r="BT368" s="130">
        <f>'2-XSKT'!AF75</f>
        <v>680</v>
      </c>
      <c r="BU368" s="139"/>
      <c r="BV368" s="130"/>
      <c r="BW368" s="122"/>
      <c r="BX368" s="116">
        <f t="shared" si="1453"/>
        <v>1</v>
      </c>
      <c r="BY368" s="2422">
        <f t="shared" si="1347"/>
        <v>0</v>
      </c>
      <c r="BZ368" s="2422">
        <f t="shared" si="1348"/>
        <v>0</v>
      </c>
      <c r="CA368" s="117" t="s">
        <v>1765</v>
      </c>
      <c r="CB368" s="117"/>
      <c r="CC368" s="450">
        <f t="shared" si="1298"/>
        <v>0</v>
      </c>
      <c r="CD368" s="450"/>
      <c r="CE368" s="450"/>
      <c r="CF368" s="450"/>
      <c r="CG368" s="450"/>
      <c r="CH368" s="450"/>
      <c r="CI368" s="450">
        <f t="shared" si="1299"/>
        <v>0</v>
      </c>
      <c r="CJ368" s="114"/>
      <c r="CK368" s="114"/>
      <c r="CL368" s="114"/>
      <c r="CM368" s="114"/>
      <c r="CN368" s="114"/>
      <c r="CO368" s="450">
        <f t="shared" si="1300"/>
        <v>0</v>
      </c>
      <c r="CP368" s="117"/>
      <c r="CQ368" s="117"/>
      <c r="CR368" s="117"/>
      <c r="CS368" s="117"/>
      <c r="CT368" s="117"/>
      <c r="CU368" s="109"/>
      <c r="CV368" s="109"/>
      <c r="CW368" s="109"/>
      <c r="CX368" s="109"/>
    </row>
    <row r="369" spans="1:102" s="110" customFormat="1" ht="75.95" customHeight="1">
      <c r="A369" s="137"/>
      <c r="B369" s="392" t="s">
        <v>802</v>
      </c>
      <c r="C369" s="111">
        <v>1</v>
      </c>
      <c r="D369" s="111" t="s">
        <v>1348</v>
      </c>
      <c r="E369" s="427">
        <v>79505</v>
      </c>
      <c r="F369" s="141">
        <v>20000</v>
      </c>
      <c r="G369" s="120">
        <v>50000</v>
      </c>
      <c r="H369" s="130">
        <f t="shared" si="1469"/>
        <v>15000</v>
      </c>
      <c r="I369" s="130">
        <f t="shared" si="1470"/>
        <v>0</v>
      </c>
      <c r="J369" s="130"/>
      <c r="K369" s="104"/>
      <c r="L369" s="131"/>
      <c r="M369" s="104"/>
      <c r="N369" s="104"/>
      <c r="O369" s="130">
        <f t="shared" si="1471"/>
        <v>15000</v>
      </c>
      <c r="P369" s="104"/>
      <c r="Q369" s="120"/>
      <c r="R369" s="120">
        <v>15000</v>
      </c>
      <c r="S369" s="139"/>
      <c r="T369" s="112"/>
      <c r="U369" s="122"/>
      <c r="V369" s="130">
        <f t="shared" si="1472"/>
        <v>2898.799</v>
      </c>
      <c r="W369" s="130">
        <f t="shared" si="1473"/>
        <v>0</v>
      </c>
      <c r="X369" s="130"/>
      <c r="Y369" s="104"/>
      <c r="Z369" s="130"/>
      <c r="AA369" s="104"/>
      <c r="AB369" s="104"/>
      <c r="AC369" s="130">
        <f t="shared" si="1474"/>
        <v>2898.799</v>
      </c>
      <c r="AD369" s="104"/>
      <c r="AE369" s="130"/>
      <c r="AF369" s="130">
        <f>'2-XSKT'!AA249</f>
        <v>2898.799</v>
      </c>
      <c r="AG369" s="130"/>
      <c r="AH369" s="130"/>
      <c r="AI369" s="130"/>
      <c r="AJ369" s="116">
        <f t="shared" si="1241"/>
        <v>0.19325326666666667</v>
      </c>
      <c r="AK369" s="130">
        <f t="shared" si="1461"/>
        <v>15000</v>
      </c>
      <c r="AL369" s="130">
        <f t="shared" si="1462"/>
        <v>0</v>
      </c>
      <c r="AM369" s="130"/>
      <c r="AN369" s="104"/>
      <c r="AO369" s="130"/>
      <c r="AP369" s="104"/>
      <c r="AQ369" s="104"/>
      <c r="AR369" s="130">
        <f t="shared" si="1463"/>
        <v>15000</v>
      </c>
      <c r="AS369" s="104"/>
      <c r="AT369" s="130"/>
      <c r="AU369" s="130">
        <f>'2-XSKT'!AB249</f>
        <v>15000</v>
      </c>
      <c r="AV369" s="130"/>
      <c r="AW369" s="130"/>
      <c r="AX369" s="130"/>
      <c r="AY369" s="116">
        <f t="shared" si="1448"/>
        <v>1</v>
      </c>
      <c r="AZ369" s="114">
        <f t="shared" si="1478"/>
        <v>0</v>
      </c>
      <c r="BA369" s="114">
        <f t="shared" si="1475"/>
        <v>0</v>
      </c>
      <c r="BB369" s="114">
        <f t="shared" si="1479"/>
        <v>0</v>
      </c>
      <c r="BC369" s="114">
        <f t="shared" si="1476"/>
        <v>0</v>
      </c>
      <c r="BD369" s="114">
        <f t="shared" si="1477"/>
        <v>0</v>
      </c>
      <c r="BE369" s="114">
        <f t="shared" si="1480"/>
        <v>0</v>
      </c>
      <c r="BF369" s="114">
        <f t="shared" si="1480"/>
        <v>0</v>
      </c>
      <c r="BG369" s="114">
        <f t="shared" si="1480"/>
        <v>0</v>
      </c>
      <c r="BH369" s="114">
        <f t="shared" si="1480"/>
        <v>0</v>
      </c>
      <c r="BI369" s="114">
        <f t="shared" si="1480"/>
        <v>0</v>
      </c>
      <c r="BJ369" s="130">
        <f t="shared" si="1466"/>
        <v>15000</v>
      </c>
      <c r="BK369" s="130">
        <f t="shared" si="1467"/>
        <v>0</v>
      </c>
      <c r="BL369" s="130"/>
      <c r="BM369" s="104"/>
      <c r="BN369" s="131"/>
      <c r="BO369" s="104"/>
      <c r="BP369" s="104"/>
      <c r="BQ369" s="130">
        <f t="shared" si="1468"/>
        <v>15000</v>
      </c>
      <c r="BR369" s="104"/>
      <c r="BS369" s="130"/>
      <c r="BT369" s="130">
        <f>'2-XSKT'!AF249</f>
        <v>15000</v>
      </c>
      <c r="BU369" s="139"/>
      <c r="BV369" s="130"/>
      <c r="BW369" s="122"/>
      <c r="BX369" s="116">
        <f t="shared" si="1453"/>
        <v>1</v>
      </c>
      <c r="BY369" s="2422">
        <f t="shared" si="1347"/>
        <v>0</v>
      </c>
      <c r="BZ369" s="2422">
        <f t="shared" si="1348"/>
        <v>0</v>
      </c>
      <c r="CA369" s="1773" t="s">
        <v>1372</v>
      </c>
      <c r="CB369" s="117"/>
      <c r="CC369" s="450">
        <f t="shared" si="1298"/>
        <v>0</v>
      </c>
      <c r="CD369" s="450"/>
      <c r="CE369" s="450"/>
      <c r="CF369" s="450"/>
      <c r="CG369" s="450"/>
      <c r="CH369" s="450"/>
      <c r="CI369" s="450">
        <f t="shared" si="1299"/>
        <v>0</v>
      </c>
      <c r="CJ369" s="114"/>
      <c r="CK369" s="114"/>
      <c r="CL369" s="114"/>
      <c r="CM369" s="114"/>
      <c r="CN369" s="114"/>
      <c r="CO369" s="450">
        <f t="shared" si="1300"/>
        <v>0</v>
      </c>
      <c r="CP369" s="117"/>
      <c r="CQ369" s="117"/>
      <c r="CR369" s="117"/>
      <c r="CS369" s="117"/>
      <c r="CT369" s="117"/>
      <c r="CU369" s="109"/>
      <c r="CV369" s="1773" t="s">
        <v>1373</v>
      </c>
      <c r="CW369" s="1773" t="s">
        <v>1374</v>
      </c>
      <c r="CX369" s="109"/>
    </row>
    <row r="370" spans="1:102" s="110" customFormat="1" ht="75.95" customHeight="1">
      <c r="A370" s="137"/>
      <c r="B370" s="379" t="s">
        <v>280</v>
      </c>
      <c r="C370" s="111">
        <v>1</v>
      </c>
      <c r="D370" s="111" t="s">
        <v>1349</v>
      </c>
      <c r="E370" s="119">
        <v>40543</v>
      </c>
      <c r="F370" s="141">
        <v>21200</v>
      </c>
      <c r="G370" s="120">
        <v>28000</v>
      </c>
      <c r="H370" s="130">
        <f t="shared" ref="H370:H376" si="1481">I370+O370</f>
        <v>6800</v>
      </c>
      <c r="I370" s="130">
        <f t="shared" ref="I370:I376" si="1482">SUM(K370:N370)</f>
        <v>0</v>
      </c>
      <c r="J370" s="130"/>
      <c r="K370" s="104"/>
      <c r="L370" s="131"/>
      <c r="M370" s="104"/>
      <c r="N370" s="104"/>
      <c r="O370" s="130">
        <f t="shared" ref="O370:O376" si="1483">SUM(P370:U370)</f>
        <v>6800</v>
      </c>
      <c r="P370" s="104"/>
      <c r="Q370" s="120"/>
      <c r="R370" s="120">
        <v>6800</v>
      </c>
      <c r="S370" s="139"/>
      <c r="T370" s="112"/>
      <c r="U370" s="122"/>
      <c r="V370" s="130">
        <f t="shared" ref="V370:V376" si="1484">W370+AC370</f>
        <v>105.376</v>
      </c>
      <c r="W370" s="130">
        <f t="shared" ref="W370:W376" si="1485">SUM(Y370:AB370)</f>
        <v>0</v>
      </c>
      <c r="X370" s="130"/>
      <c r="Y370" s="104"/>
      <c r="Z370" s="130"/>
      <c r="AA370" s="104"/>
      <c r="AB370" s="104"/>
      <c r="AC370" s="130">
        <f t="shared" ref="AC370:AC376" si="1486">SUM(AD370:AI370)</f>
        <v>105.376</v>
      </c>
      <c r="AD370" s="104"/>
      <c r="AE370" s="130"/>
      <c r="AF370" s="130">
        <f>'2-XSKT'!AA281</f>
        <v>105.376</v>
      </c>
      <c r="AG370" s="130"/>
      <c r="AH370" s="130"/>
      <c r="AI370" s="130"/>
      <c r="AJ370" s="116">
        <f t="shared" si="1241"/>
        <v>1.5496470588235296E-2</v>
      </c>
      <c r="AK370" s="130">
        <f t="shared" si="1461"/>
        <v>6800</v>
      </c>
      <c r="AL370" s="130">
        <f t="shared" si="1462"/>
        <v>0</v>
      </c>
      <c r="AM370" s="130"/>
      <c r="AN370" s="104"/>
      <c r="AO370" s="130"/>
      <c r="AP370" s="104"/>
      <c r="AQ370" s="104"/>
      <c r="AR370" s="130">
        <f t="shared" si="1463"/>
        <v>6800</v>
      </c>
      <c r="AS370" s="104"/>
      <c r="AT370" s="130"/>
      <c r="AU370" s="130">
        <f>'2-XSKT'!AB281</f>
        <v>6800</v>
      </c>
      <c r="AV370" s="130"/>
      <c r="AW370" s="130"/>
      <c r="AX370" s="130"/>
      <c r="AY370" s="116">
        <f t="shared" si="1448"/>
        <v>1</v>
      </c>
      <c r="AZ370" s="114">
        <f t="shared" si="1478"/>
        <v>0</v>
      </c>
      <c r="BA370" s="114">
        <f t="shared" si="1475"/>
        <v>0</v>
      </c>
      <c r="BB370" s="114">
        <f t="shared" si="1479"/>
        <v>0</v>
      </c>
      <c r="BC370" s="114">
        <f t="shared" si="1476"/>
        <v>0</v>
      </c>
      <c r="BD370" s="114">
        <f t="shared" si="1477"/>
        <v>0</v>
      </c>
      <c r="BE370" s="114">
        <f t="shared" si="1480"/>
        <v>0</v>
      </c>
      <c r="BF370" s="114">
        <f t="shared" si="1480"/>
        <v>0</v>
      </c>
      <c r="BG370" s="114">
        <f t="shared" si="1480"/>
        <v>0</v>
      </c>
      <c r="BH370" s="114">
        <f t="shared" si="1480"/>
        <v>0</v>
      </c>
      <c r="BI370" s="114">
        <f t="shared" si="1480"/>
        <v>0</v>
      </c>
      <c r="BJ370" s="130">
        <f t="shared" si="1466"/>
        <v>6800</v>
      </c>
      <c r="BK370" s="130">
        <f t="shared" si="1467"/>
        <v>0</v>
      </c>
      <c r="BL370" s="130"/>
      <c r="BM370" s="104"/>
      <c r="BN370" s="131"/>
      <c r="BO370" s="104"/>
      <c r="BP370" s="104"/>
      <c r="BQ370" s="130">
        <f t="shared" si="1468"/>
        <v>6800</v>
      </c>
      <c r="BR370" s="104"/>
      <c r="BS370" s="130"/>
      <c r="BT370" s="130">
        <f>'2-XSKT'!AF281</f>
        <v>6800</v>
      </c>
      <c r="BU370" s="139"/>
      <c r="BV370" s="130"/>
      <c r="BW370" s="122"/>
      <c r="BX370" s="116">
        <f t="shared" si="1453"/>
        <v>1</v>
      </c>
      <c r="BY370" s="2422">
        <f t="shared" si="1347"/>
        <v>0</v>
      </c>
      <c r="BZ370" s="2422">
        <f t="shared" si="1348"/>
        <v>0</v>
      </c>
      <c r="CA370" s="2140" t="s">
        <v>2237</v>
      </c>
      <c r="CB370" s="117"/>
      <c r="CC370" s="450">
        <f t="shared" si="1298"/>
        <v>0</v>
      </c>
      <c r="CD370" s="450"/>
      <c r="CE370" s="450"/>
      <c r="CF370" s="450"/>
      <c r="CG370" s="450"/>
      <c r="CH370" s="450"/>
      <c r="CI370" s="450">
        <f t="shared" si="1299"/>
        <v>0</v>
      </c>
      <c r="CJ370" s="114"/>
      <c r="CK370" s="114"/>
      <c r="CL370" s="114"/>
      <c r="CM370" s="114"/>
      <c r="CN370" s="114"/>
      <c r="CO370" s="450">
        <f t="shared" si="1300"/>
        <v>0</v>
      </c>
      <c r="CP370" s="117"/>
      <c r="CQ370" s="117"/>
      <c r="CR370" s="117"/>
      <c r="CS370" s="117"/>
      <c r="CT370" s="117"/>
      <c r="CU370" s="109"/>
      <c r="CV370" s="109"/>
      <c r="CW370" s="109"/>
      <c r="CX370" s="109"/>
    </row>
    <row r="371" spans="1:102" s="110" customFormat="1" ht="75.95" customHeight="1">
      <c r="A371" s="137"/>
      <c r="B371" s="379" t="s">
        <v>283</v>
      </c>
      <c r="C371" s="111">
        <v>1</v>
      </c>
      <c r="D371" s="111" t="s">
        <v>1349</v>
      </c>
      <c r="E371" s="119">
        <v>33155</v>
      </c>
      <c r="F371" s="141">
        <v>19000</v>
      </c>
      <c r="G371" s="120">
        <v>23000</v>
      </c>
      <c r="H371" s="130">
        <f t="shared" si="1481"/>
        <v>4000</v>
      </c>
      <c r="I371" s="130">
        <f t="shared" si="1482"/>
        <v>0</v>
      </c>
      <c r="J371" s="130"/>
      <c r="K371" s="104"/>
      <c r="L371" s="131"/>
      <c r="M371" s="104"/>
      <c r="N371" s="104"/>
      <c r="O371" s="130">
        <f t="shared" si="1483"/>
        <v>4000</v>
      </c>
      <c r="P371" s="104"/>
      <c r="Q371" s="120"/>
      <c r="R371" s="120">
        <v>4000</v>
      </c>
      <c r="S371" s="139"/>
      <c r="T371" s="112"/>
      <c r="U371" s="122"/>
      <c r="V371" s="130">
        <f t="shared" si="1484"/>
        <v>127.44</v>
      </c>
      <c r="W371" s="130">
        <f t="shared" si="1485"/>
        <v>0</v>
      </c>
      <c r="X371" s="130"/>
      <c r="Y371" s="104"/>
      <c r="Z371" s="130"/>
      <c r="AA371" s="104"/>
      <c r="AB371" s="104"/>
      <c r="AC371" s="130">
        <f t="shared" si="1486"/>
        <v>127.44</v>
      </c>
      <c r="AD371" s="104"/>
      <c r="AE371" s="130"/>
      <c r="AF371" s="130">
        <f>'2-XSKT'!AA282</f>
        <v>127.44</v>
      </c>
      <c r="AG371" s="130"/>
      <c r="AH371" s="130"/>
      <c r="AI371" s="130"/>
      <c r="AJ371" s="116">
        <f t="shared" si="1241"/>
        <v>3.1859999999999999E-2</v>
      </c>
      <c r="AK371" s="130">
        <f t="shared" si="1461"/>
        <v>4000</v>
      </c>
      <c r="AL371" s="130">
        <f t="shared" si="1462"/>
        <v>0</v>
      </c>
      <c r="AM371" s="130"/>
      <c r="AN371" s="104"/>
      <c r="AO371" s="130"/>
      <c r="AP371" s="104"/>
      <c r="AQ371" s="104"/>
      <c r="AR371" s="130">
        <f t="shared" si="1463"/>
        <v>4000</v>
      </c>
      <c r="AS371" s="104"/>
      <c r="AT371" s="130"/>
      <c r="AU371" s="130">
        <f>'2-XSKT'!AB282</f>
        <v>4000</v>
      </c>
      <c r="AV371" s="130"/>
      <c r="AW371" s="130"/>
      <c r="AX371" s="130"/>
      <c r="AY371" s="116">
        <f t="shared" si="1448"/>
        <v>1</v>
      </c>
      <c r="AZ371" s="114">
        <f t="shared" si="1478"/>
        <v>0</v>
      </c>
      <c r="BA371" s="114">
        <f t="shared" si="1475"/>
        <v>0</v>
      </c>
      <c r="BB371" s="114">
        <f t="shared" si="1479"/>
        <v>0</v>
      </c>
      <c r="BC371" s="114">
        <f t="shared" si="1476"/>
        <v>0</v>
      </c>
      <c r="BD371" s="114">
        <f t="shared" si="1477"/>
        <v>0</v>
      </c>
      <c r="BE371" s="114">
        <f t="shared" si="1480"/>
        <v>0</v>
      </c>
      <c r="BF371" s="114">
        <f t="shared" si="1480"/>
        <v>0</v>
      </c>
      <c r="BG371" s="114">
        <f t="shared" si="1480"/>
        <v>0</v>
      </c>
      <c r="BH371" s="114">
        <f t="shared" si="1480"/>
        <v>0</v>
      </c>
      <c r="BI371" s="114">
        <f t="shared" si="1480"/>
        <v>0</v>
      </c>
      <c r="BJ371" s="130">
        <f t="shared" si="1466"/>
        <v>4000</v>
      </c>
      <c r="BK371" s="130">
        <f t="shared" si="1467"/>
        <v>0</v>
      </c>
      <c r="BL371" s="130"/>
      <c r="BM371" s="104"/>
      <c r="BN371" s="131"/>
      <c r="BO371" s="104"/>
      <c r="BP371" s="104"/>
      <c r="BQ371" s="130">
        <f t="shared" si="1468"/>
        <v>4000</v>
      </c>
      <c r="BR371" s="104"/>
      <c r="BS371" s="130"/>
      <c r="BT371" s="130">
        <f>'2-XSKT'!AF282</f>
        <v>4000</v>
      </c>
      <c r="BU371" s="139"/>
      <c r="BV371" s="130"/>
      <c r="BW371" s="122"/>
      <c r="BX371" s="116">
        <f t="shared" si="1453"/>
        <v>1</v>
      </c>
      <c r="BY371" s="2422">
        <f t="shared" si="1347"/>
        <v>0</v>
      </c>
      <c r="BZ371" s="2422">
        <f t="shared" si="1348"/>
        <v>0</v>
      </c>
      <c r="CA371" s="2140" t="s">
        <v>2238</v>
      </c>
      <c r="CB371" s="117"/>
      <c r="CC371" s="450">
        <f t="shared" si="1298"/>
        <v>0</v>
      </c>
      <c r="CD371" s="450"/>
      <c r="CE371" s="450"/>
      <c r="CF371" s="450"/>
      <c r="CG371" s="450"/>
      <c r="CH371" s="450"/>
      <c r="CI371" s="450">
        <f t="shared" si="1299"/>
        <v>0</v>
      </c>
      <c r="CJ371" s="114"/>
      <c r="CK371" s="114"/>
      <c r="CL371" s="114"/>
      <c r="CM371" s="114"/>
      <c r="CN371" s="114"/>
      <c r="CO371" s="450">
        <f t="shared" si="1300"/>
        <v>0</v>
      </c>
      <c r="CP371" s="117"/>
      <c r="CQ371" s="117"/>
      <c r="CR371" s="117"/>
      <c r="CS371" s="117"/>
      <c r="CT371" s="117"/>
      <c r="CU371" s="109"/>
      <c r="CV371" s="109"/>
      <c r="CW371" s="109"/>
      <c r="CX371" s="109"/>
    </row>
    <row r="372" spans="1:102" s="110" customFormat="1" ht="75.95" customHeight="1">
      <c r="A372" s="137"/>
      <c r="B372" s="379" t="s">
        <v>284</v>
      </c>
      <c r="C372" s="111">
        <v>1</v>
      </c>
      <c r="D372" s="111" t="s">
        <v>1349</v>
      </c>
      <c r="E372" s="119">
        <v>36542</v>
      </c>
      <c r="F372" s="141">
        <v>20500</v>
      </c>
      <c r="G372" s="120">
        <v>28000</v>
      </c>
      <c r="H372" s="130">
        <f t="shared" si="1481"/>
        <v>7500</v>
      </c>
      <c r="I372" s="130">
        <f t="shared" si="1482"/>
        <v>0</v>
      </c>
      <c r="J372" s="130"/>
      <c r="K372" s="104"/>
      <c r="L372" s="131"/>
      <c r="M372" s="104"/>
      <c r="N372" s="104"/>
      <c r="O372" s="130">
        <f t="shared" si="1483"/>
        <v>7500</v>
      </c>
      <c r="P372" s="104"/>
      <c r="Q372" s="120"/>
      <c r="R372" s="120">
        <v>7500</v>
      </c>
      <c r="S372" s="139"/>
      <c r="T372" s="112"/>
      <c r="U372" s="122"/>
      <c r="V372" s="130">
        <f t="shared" si="1484"/>
        <v>24.46</v>
      </c>
      <c r="W372" s="130">
        <f t="shared" si="1485"/>
        <v>0</v>
      </c>
      <c r="X372" s="130"/>
      <c r="Y372" s="104"/>
      <c r="Z372" s="130"/>
      <c r="AA372" s="104"/>
      <c r="AB372" s="104"/>
      <c r="AC372" s="130">
        <f t="shared" si="1486"/>
        <v>24.46</v>
      </c>
      <c r="AD372" s="104"/>
      <c r="AE372" s="130"/>
      <c r="AF372" s="130">
        <f>'2-XSKT'!AA283</f>
        <v>24.46</v>
      </c>
      <c r="AG372" s="130"/>
      <c r="AH372" s="130"/>
      <c r="AI372" s="130"/>
      <c r="AJ372" s="116">
        <f t="shared" si="1241"/>
        <v>3.2613333333333335E-3</v>
      </c>
      <c r="AK372" s="130">
        <f t="shared" si="1461"/>
        <v>7500</v>
      </c>
      <c r="AL372" s="130">
        <f t="shared" si="1462"/>
        <v>0</v>
      </c>
      <c r="AM372" s="130"/>
      <c r="AN372" s="104"/>
      <c r="AO372" s="130"/>
      <c r="AP372" s="104"/>
      <c r="AQ372" s="104"/>
      <c r="AR372" s="130">
        <f t="shared" si="1463"/>
        <v>7500</v>
      </c>
      <c r="AS372" s="104"/>
      <c r="AT372" s="130"/>
      <c r="AU372" s="130">
        <f>'2-XSKT'!AB283</f>
        <v>7500</v>
      </c>
      <c r="AV372" s="130"/>
      <c r="AW372" s="130"/>
      <c r="AX372" s="130"/>
      <c r="AY372" s="116">
        <f t="shared" si="1448"/>
        <v>1</v>
      </c>
      <c r="AZ372" s="114">
        <f t="shared" si="1478"/>
        <v>0</v>
      </c>
      <c r="BA372" s="114">
        <f t="shared" si="1475"/>
        <v>0</v>
      </c>
      <c r="BB372" s="114">
        <f t="shared" si="1479"/>
        <v>0</v>
      </c>
      <c r="BC372" s="114">
        <f t="shared" si="1476"/>
        <v>0</v>
      </c>
      <c r="BD372" s="114">
        <f t="shared" si="1477"/>
        <v>0</v>
      </c>
      <c r="BE372" s="114">
        <f t="shared" si="1480"/>
        <v>0</v>
      </c>
      <c r="BF372" s="114">
        <f t="shared" si="1480"/>
        <v>0</v>
      </c>
      <c r="BG372" s="114">
        <f t="shared" si="1480"/>
        <v>0</v>
      </c>
      <c r="BH372" s="114">
        <f t="shared" si="1480"/>
        <v>0</v>
      </c>
      <c r="BI372" s="114">
        <f t="shared" si="1480"/>
        <v>0</v>
      </c>
      <c r="BJ372" s="130">
        <f t="shared" si="1466"/>
        <v>7500</v>
      </c>
      <c r="BK372" s="130">
        <f t="shared" si="1467"/>
        <v>0</v>
      </c>
      <c r="BL372" s="130"/>
      <c r="BM372" s="104"/>
      <c r="BN372" s="131"/>
      <c r="BO372" s="104"/>
      <c r="BP372" s="104"/>
      <c r="BQ372" s="130">
        <f t="shared" si="1468"/>
        <v>7500</v>
      </c>
      <c r="BR372" s="104"/>
      <c r="BS372" s="130"/>
      <c r="BT372" s="130">
        <f>'2-XSKT'!AF283</f>
        <v>7500</v>
      </c>
      <c r="BU372" s="139"/>
      <c r="BV372" s="130"/>
      <c r="BW372" s="122"/>
      <c r="BX372" s="116">
        <f t="shared" si="1453"/>
        <v>1</v>
      </c>
      <c r="BY372" s="2422">
        <f t="shared" si="1347"/>
        <v>0</v>
      </c>
      <c r="BZ372" s="2422">
        <f t="shared" si="1348"/>
        <v>0</v>
      </c>
      <c r="CA372" s="2140" t="s">
        <v>2239</v>
      </c>
      <c r="CB372" s="117"/>
      <c r="CC372" s="450">
        <f t="shared" si="1298"/>
        <v>0</v>
      </c>
      <c r="CD372" s="450"/>
      <c r="CE372" s="450"/>
      <c r="CF372" s="450"/>
      <c r="CG372" s="450"/>
      <c r="CH372" s="450"/>
      <c r="CI372" s="450">
        <f t="shared" si="1299"/>
        <v>0</v>
      </c>
      <c r="CJ372" s="114"/>
      <c r="CK372" s="114"/>
      <c r="CL372" s="114"/>
      <c r="CM372" s="114"/>
      <c r="CN372" s="114"/>
      <c r="CO372" s="450">
        <f t="shared" si="1300"/>
        <v>0</v>
      </c>
      <c r="CP372" s="117"/>
      <c r="CQ372" s="117"/>
      <c r="CR372" s="117"/>
      <c r="CS372" s="117"/>
      <c r="CT372" s="117"/>
      <c r="CU372" s="109"/>
      <c r="CV372" s="109"/>
      <c r="CW372" s="109"/>
      <c r="CX372" s="109"/>
    </row>
    <row r="373" spans="1:102" s="110" customFormat="1" ht="75.95" customHeight="1">
      <c r="A373" s="137"/>
      <c r="B373" s="379" t="s">
        <v>847</v>
      </c>
      <c r="C373" s="111">
        <v>1</v>
      </c>
      <c r="D373" s="111" t="s">
        <v>1349</v>
      </c>
      <c r="E373" s="119">
        <v>14959</v>
      </c>
      <c r="F373" s="141">
        <v>13199.757</v>
      </c>
      <c r="G373" s="120">
        <v>14000</v>
      </c>
      <c r="H373" s="130">
        <f t="shared" si="1481"/>
        <v>800</v>
      </c>
      <c r="I373" s="130">
        <f t="shared" si="1482"/>
        <v>0</v>
      </c>
      <c r="J373" s="130"/>
      <c r="K373" s="104"/>
      <c r="L373" s="131"/>
      <c r="M373" s="104"/>
      <c r="N373" s="104"/>
      <c r="O373" s="130">
        <f t="shared" si="1483"/>
        <v>800</v>
      </c>
      <c r="P373" s="104"/>
      <c r="Q373" s="120"/>
      <c r="R373" s="120">
        <v>800</v>
      </c>
      <c r="S373" s="139"/>
      <c r="T373" s="112"/>
      <c r="U373" s="122"/>
      <c r="V373" s="130">
        <f t="shared" si="1484"/>
        <v>800</v>
      </c>
      <c r="W373" s="130">
        <f t="shared" si="1485"/>
        <v>0</v>
      </c>
      <c r="X373" s="130"/>
      <c r="Y373" s="104"/>
      <c r="Z373" s="130"/>
      <c r="AA373" s="104"/>
      <c r="AB373" s="104"/>
      <c r="AC373" s="130">
        <f t="shared" si="1486"/>
        <v>800</v>
      </c>
      <c r="AD373" s="104"/>
      <c r="AE373" s="130"/>
      <c r="AF373" s="130">
        <f>'2-XSKT'!AA284</f>
        <v>800</v>
      </c>
      <c r="AG373" s="130"/>
      <c r="AH373" s="130"/>
      <c r="AI373" s="130"/>
      <c r="AJ373" s="116">
        <f t="shared" si="1241"/>
        <v>1</v>
      </c>
      <c r="AK373" s="130">
        <f t="shared" si="1461"/>
        <v>800</v>
      </c>
      <c r="AL373" s="130">
        <f t="shared" si="1462"/>
        <v>0</v>
      </c>
      <c r="AM373" s="130"/>
      <c r="AN373" s="104"/>
      <c r="AO373" s="130"/>
      <c r="AP373" s="104"/>
      <c r="AQ373" s="104"/>
      <c r="AR373" s="130">
        <f t="shared" si="1463"/>
        <v>800</v>
      </c>
      <c r="AS373" s="104"/>
      <c r="AT373" s="130"/>
      <c r="AU373" s="130">
        <f>'2-XSKT'!AB284</f>
        <v>800</v>
      </c>
      <c r="AV373" s="130"/>
      <c r="AW373" s="130"/>
      <c r="AX373" s="130"/>
      <c r="AY373" s="116">
        <f t="shared" si="1448"/>
        <v>1</v>
      </c>
      <c r="AZ373" s="114">
        <f t="shared" si="1478"/>
        <v>0</v>
      </c>
      <c r="BA373" s="114">
        <f t="shared" si="1475"/>
        <v>0</v>
      </c>
      <c r="BB373" s="114">
        <f t="shared" si="1479"/>
        <v>0</v>
      </c>
      <c r="BC373" s="114">
        <f t="shared" si="1476"/>
        <v>0</v>
      </c>
      <c r="BD373" s="114">
        <f t="shared" si="1477"/>
        <v>0</v>
      </c>
      <c r="BE373" s="114">
        <f t="shared" si="1480"/>
        <v>0</v>
      </c>
      <c r="BF373" s="114">
        <f t="shared" si="1480"/>
        <v>0</v>
      </c>
      <c r="BG373" s="114">
        <f t="shared" si="1480"/>
        <v>0</v>
      </c>
      <c r="BH373" s="114">
        <f t="shared" si="1480"/>
        <v>0</v>
      </c>
      <c r="BI373" s="114">
        <f t="shared" si="1480"/>
        <v>0</v>
      </c>
      <c r="BJ373" s="130">
        <f t="shared" si="1466"/>
        <v>800</v>
      </c>
      <c r="BK373" s="130">
        <f t="shared" si="1467"/>
        <v>0</v>
      </c>
      <c r="BL373" s="130"/>
      <c r="BM373" s="104"/>
      <c r="BN373" s="131"/>
      <c r="BO373" s="104"/>
      <c r="BP373" s="104"/>
      <c r="BQ373" s="130">
        <f t="shared" si="1468"/>
        <v>800</v>
      </c>
      <c r="BR373" s="104"/>
      <c r="BS373" s="130"/>
      <c r="BT373" s="130">
        <f>'2-XSKT'!AF284</f>
        <v>800</v>
      </c>
      <c r="BU373" s="139"/>
      <c r="BV373" s="130"/>
      <c r="BW373" s="122"/>
      <c r="BX373" s="116">
        <f t="shared" si="1453"/>
        <v>1</v>
      </c>
      <c r="BY373" s="2422">
        <f t="shared" si="1347"/>
        <v>0</v>
      </c>
      <c r="BZ373" s="2422">
        <f t="shared" si="1348"/>
        <v>0</v>
      </c>
      <c r="CA373" s="2141" t="s">
        <v>2240</v>
      </c>
      <c r="CB373" s="117"/>
      <c r="CC373" s="450">
        <f t="shared" si="1298"/>
        <v>0</v>
      </c>
      <c r="CD373" s="450"/>
      <c r="CE373" s="450"/>
      <c r="CF373" s="450"/>
      <c r="CG373" s="450"/>
      <c r="CH373" s="450"/>
      <c r="CI373" s="450">
        <f t="shared" si="1299"/>
        <v>0</v>
      </c>
      <c r="CJ373" s="114"/>
      <c r="CK373" s="114"/>
      <c r="CL373" s="114"/>
      <c r="CM373" s="114"/>
      <c r="CN373" s="114"/>
      <c r="CO373" s="450">
        <f t="shared" si="1300"/>
        <v>0</v>
      </c>
      <c r="CP373" s="117"/>
      <c r="CQ373" s="117"/>
      <c r="CR373" s="117"/>
      <c r="CS373" s="117"/>
      <c r="CT373" s="117"/>
      <c r="CU373" s="109"/>
      <c r="CV373" s="109"/>
      <c r="CW373" s="109"/>
      <c r="CX373" s="109"/>
    </row>
    <row r="374" spans="1:102" s="110" customFormat="1" ht="75.95" customHeight="1">
      <c r="A374" s="137"/>
      <c r="B374" s="379" t="s">
        <v>828</v>
      </c>
      <c r="C374" s="111">
        <v>1</v>
      </c>
      <c r="D374" s="111" t="s">
        <v>1349</v>
      </c>
      <c r="E374" s="113">
        <v>5752</v>
      </c>
      <c r="F374" s="141">
        <v>2800</v>
      </c>
      <c r="G374" s="120">
        <v>5600</v>
      </c>
      <c r="H374" s="130">
        <f t="shared" si="1481"/>
        <v>2800</v>
      </c>
      <c r="I374" s="130">
        <f t="shared" si="1482"/>
        <v>0</v>
      </c>
      <c r="J374" s="130"/>
      <c r="K374" s="104"/>
      <c r="L374" s="131"/>
      <c r="M374" s="104"/>
      <c r="N374" s="104"/>
      <c r="O374" s="130">
        <f t="shared" si="1483"/>
        <v>2800</v>
      </c>
      <c r="P374" s="104"/>
      <c r="Q374" s="120"/>
      <c r="R374" s="120">
        <v>2800</v>
      </c>
      <c r="S374" s="139"/>
      <c r="T374" s="112"/>
      <c r="U374" s="122"/>
      <c r="V374" s="130">
        <f t="shared" si="1484"/>
        <v>301.69799999999998</v>
      </c>
      <c r="W374" s="130">
        <f t="shared" si="1485"/>
        <v>0</v>
      </c>
      <c r="X374" s="130"/>
      <c r="Y374" s="104"/>
      <c r="Z374" s="130"/>
      <c r="AA374" s="104"/>
      <c r="AB374" s="104"/>
      <c r="AC374" s="130">
        <f t="shared" si="1486"/>
        <v>301.69799999999998</v>
      </c>
      <c r="AD374" s="104"/>
      <c r="AE374" s="130"/>
      <c r="AF374" s="130">
        <f>'2-XSKT'!AA327</f>
        <v>301.69799999999998</v>
      </c>
      <c r="AG374" s="130"/>
      <c r="AH374" s="130"/>
      <c r="AI374" s="130"/>
      <c r="AJ374" s="116">
        <f t="shared" si="1241"/>
        <v>0.1077492857142857</v>
      </c>
      <c r="AK374" s="130">
        <f t="shared" si="1461"/>
        <v>4217.384</v>
      </c>
      <c r="AL374" s="130">
        <f t="shared" si="1462"/>
        <v>0</v>
      </c>
      <c r="AM374" s="130"/>
      <c r="AN374" s="104"/>
      <c r="AO374" s="130"/>
      <c r="AP374" s="104"/>
      <c r="AQ374" s="104"/>
      <c r="AR374" s="130">
        <f t="shared" si="1463"/>
        <v>4217.384</v>
      </c>
      <c r="AS374" s="104"/>
      <c r="AT374" s="130"/>
      <c r="AU374" s="130">
        <f>'2-XSKT'!AB327</f>
        <v>4217.384</v>
      </c>
      <c r="AV374" s="130"/>
      <c r="AW374" s="130"/>
      <c r="AX374" s="130"/>
      <c r="AY374" s="116">
        <f t="shared" si="1448"/>
        <v>1.5062085714285713</v>
      </c>
      <c r="AZ374" s="114">
        <f t="shared" si="1478"/>
        <v>1417.384</v>
      </c>
      <c r="BA374" s="114">
        <f t="shared" si="1475"/>
        <v>0</v>
      </c>
      <c r="BB374" s="114">
        <f t="shared" si="1479"/>
        <v>1417.384</v>
      </c>
      <c r="BC374" s="114">
        <f t="shared" si="1476"/>
        <v>0</v>
      </c>
      <c r="BD374" s="114">
        <f t="shared" si="1477"/>
        <v>0</v>
      </c>
      <c r="BE374" s="114"/>
      <c r="BF374" s="114"/>
      <c r="BG374" s="114"/>
      <c r="BH374" s="114"/>
      <c r="BI374" s="114"/>
      <c r="BJ374" s="130">
        <f t="shared" si="1466"/>
        <v>2800</v>
      </c>
      <c r="BK374" s="130">
        <f t="shared" si="1467"/>
        <v>0</v>
      </c>
      <c r="BL374" s="130"/>
      <c r="BM374" s="104"/>
      <c r="BN374" s="131"/>
      <c r="BO374" s="104"/>
      <c r="BP374" s="104"/>
      <c r="BQ374" s="130">
        <f t="shared" si="1468"/>
        <v>2800</v>
      </c>
      <c r="BR374" s="104"/>
      <c r="BS374" s="130"/>
      <c r="BT374" s="130">
        <f>'2-XSKT'!AF327</f>
        <v>2800</v>
      </c>
      <c r="BU374" s="139"/>
      <c r="BV374" s="130"/>
      <c r="BW374" s="122"/>
      <c r="BX374" s="116">
        <f t="shared" si="1453"/>
        <v>1</v>
      </c>
      <c r="BY374" s="2422">
        <f t="shared" si="1347"/>
        <v>1417.384</v>
      </c>
      <c r="BZ374" s="2422">
        <f t="shared" si="1348"/>
        <v>0</v>
      </c>
      <c r="CA374" s="101" t="s">
        <v>2007</v>
      </c>
      <c r="CB374" s="117"/>
      <c r="CC374" s="450">
        <f t="shared" si="1298"/>
        <v>0</v>
      </c>
      <c r="CD374" s="450"/>
      <c r="CE374" s="450"/>
      <c r="CF374" s="450"/>
      <c r="CG374" s="450"/>
      <c r="CH374" s="450"/>
      <c r="CI374" s="450">
        <f t="shared" si="1299"/>
        <v>0</v>
      </c>
      <c r="CJ374" s="114"/>
      <c r="CK374" s="114"/>
      <c r="CL374" s="114"/>
      <c r="CM374" s="114"/>
      <c r="CN374" s="114"/>
      <c r="CO374" s="450">
        <f t="shared" si="1300"/>
        <v>0</v>
      </c>
      <c r="CP374" s="117"/>
      <c r="CQ374" s="117"/>
      <c r="CR374" s="117"/>
      <c r="CS374" s="117"/>
      <c r="CT374" s="117"/>
      <c r="CU374" s="109"/>
      <c r="CV374" s="109"/>
      <c r="CW374" s="109"/>
      <c r="CX374" s="109"/>
    </row>
    <row r="375" spans="1:102" s="110" customFormat="1" ht="75.95" customHeight="1">
      <c r="A375" s="137"/>
      <c r="B375" s="379" t="s">
        <v>829</v>
      </c>
      <c r="C375" s="111">
        <v>1</v>
      </c>
      <c r="D375" s="111" t="s">
        <v>1349</v>
      </c>
      <c r="E375" s="113">
        <v>5838</v>
      </c>
      <c r="F375" s="141">
        <v>3500</v>
      </c>
      <c r="G375" s="120">
        <v>5700</v>
      </c>
      <c r="H375" s="130">
        <f t="shared" si="1481"/>
        <v>2200</v>
      </c>
      <c r="I375" s="130">
        <f t="shared" si="1482"/>
        <v>0</v>
      </c>
      <c r="J375" s="130"/>
      <c r="K375" s="104"/>
      <c r="L375" s="131"/>
      <c r="M375" s="104"/>
      <c r="N375" s="104"/>
      <c r="O375" s="130">
        <f t="shared" si="1483"/>
        <v>2200</v>
      </c>
      <c r="P375" s="104"/>
      <c r="Q375" s="120"/>
      <c r="R375" s="120">
        <v>2200</v>
      </c>
      <c r="S375" s="139"/>
      <c r="T375" s="112"/>
      <c r="U375" s="122"/>
      <c r="V375" s="130">
        <f t="shared" si="1484"/>
        <v>75.436999999999998</v>
      </c>
      <c r="W375" s="130">
        <f t="shared" si="1485"/>
        <v>0</v>
      </c>
      <c r="X375" s="130"/>
      <c r="Y375" s="104"/>
      <c r="Z375" s="130"/>
      <c r="AA375" s="104"/>
      <c r="AB375" s="104"/>
      <c r="AC375" s="130">
        <f t="shared" si="1486"/>
        <v>75.436999999999998</v>
      </c>
      <c r="AD375" s="104"/>
      <c r="AE375" s="130"/>
      <c r="AF375" s="130">
        <f>'2-XSKT'!AA328</f>
        <v>75.436999999999998</v>
      </c>
      <c r="AG375" s="130"/>
      <c r="AH375" s="130"/>
      <c r="AI375" s="130"/>
      <c r="AJ375" s="116">
        <f t="shared" si="1241"/>
        <v>3.4289545454545454E-2</v>
      </c>
      <c r="AK375" s="130">
        <f t="shared" si="1461"/>
        <v>1991</v>
      </c>
      <c r="AL375" s="130">
        <f t="shared" si="1462"/>
        <v>0</v>
      </c>
      <c r="AM375" s="130"/>
      <c r="AN375" s="104"/>
      <c r="AO375" s="130"/>
      <c r="AP375" s="104"/>
      <c r="AQ375" s="104"/>
      <c r="AR375" s="130">
        <f t="shared" si="1463"/>
        <v>1991</v>
      </c>
      <c r="AS375" s="104"/>
      <c r="AT375" s="130"/>
      <c r="AU375" s="130">
        <f>'2-XSKT'!AB328</f>
        <v>1991</v>
      </c>
      <c r="AV375" s="130"/>
      <c r="AW375" s="130"/>
      <c r="AX375" s="130"/>
      <c r="AY375" s="116">
        <f t="shared" si="1448"/>
        <v>0.90500000000000003</v>
      </c>
      <c r="AZ375" s="114"/>
      <c r="BA375" s="114">
        <f t="shared" si="1475"/>
        <v>0</v>
      </c>
      <c r="BB375" s="114"/>
      <c r="BC375" s="114">
        <f t="shared" si="1476"/>
        <v>0</v>
      </c>
      <c r="BD375" s="114">
        <f t="shared" si="1477"/>
        <v>0</v>
      </c>
      <c r="BE375" s="114">
        <f>AK375-H375</f>
        <v>-209</v>
      </c>
      <c r="BF375" s="114">
        <f t="shared" ref="BF375:BI376" si="1487">AT375-Q375</f>
        <v>0</v>
      </c>
      <c r="BG375" s="114">
        <f t="shared" si="1487"/>
        <v>-209</v>
      </c>
      <c r="BH375" s="114">
        <f t="shared" si="1487"/>
        <v>0</v>
      </c>
      <c r="BI375" s="114">
        <f t="shared" si="1487"/>
        <v>0</v>
      </c>
      <c r="BJ375" s="130">
        <f t="shared" si="1466"/>
        <v>1991</v>
      </c>
      <c r="BK375" s="130">
        <f t="shared" si="1467"/>
        <v>0</v>
      </c>
      <c r="BL375" s="130"/>
      <c r="BM375" s="104"/>
      <c r="BN375" s="131"/>
      <c r="BO375" s="104"/>
      <c r="BP375" s="104"/>
      <c r="BQ375" s="130">
        <f t="shared" si="1468"/>
        <v>1991</v>
      </c>
      <c r="BR375" s="104"/>
      <c r="BS375" s="130"/>
      <c r="BT375" s="130">
        <f>'2-XSKT'!AF328</f>
        <v>1991</v>
      </c>
      <c r="BU375" s="139"/>
      <c r="BV375" s="130"/>
      <c r="BW375" s="122"/>
      <c r="BX375" s="116">
        <f t="shared" si="1453"/>
        <v>0.90500000000000003</v>
      </c>
      <c r="BY375" s="2422">
        <f t="shared" si="1347"/>
        <v>0</v>
      </c>
      <c r="BZ375" s="2422">
        <f t="shared" si="1348"/>
        <v>-209</v>
      </c>
      <c r="CA375" s="101" t="s">
        <v>2006</v>
      </c>
      <c r="CB375" s="117"/>
      <c r="CC375" s="450">
        <f t="shared" si="1298"/>
        <v>0</v>
      </c>
      <c r="CD375" s="450"/>
      <c r="CE375" s="450"/>
      <c r="CF375" s="450"/>
      <c r="CG375" s="450"/>
      <c r="CH375" s="450"/>
      <c r="CI375" s="450">
        <f t="shared" si="1299"/>
        <v>0</v>
      </c>
      <c r="CJ375" s="114"/>
      <c r="CK375" s="114"/>
      <c r="CL375" s="114"/>
      <c r="CM375" s="114"/>
      <c r="CN375" s="114"/>
      <c r="CO375" s="450">
        <f t="shared" si="1300"/>
        <v>0</v>
      </c>
      <c r="CP375" s="117"/>
      <c r="CQ375" s="117"/>
      <c r="CR375" s="117"/>
      <c r="CS375" s="117"/>
      <c r="CT375" s="117"/>
      <c r="CU375" s="109"/>
      <c r="CV375" s="109"/>
      <c r="CW375" s="109"/>
      <c r="CX375" s="109"/>
    </row>
    <row r="376" spans="1:102" s="110" customFormat="1" ht="75.95" customHeight="1">
      <c r="A376" s="137"/>
      <c r="B376" s="379" t="s">
        <v>830</v>
      </c>
      <c r="C376" s="111">
        <v>1</v>
      </c>
      <c r="D376" s="111" t="s">
        <v>1349</v>
      </c>
      <c r="E376" s="113">
        <v>8902</v>
      </c>
      <c r="F376" s="141">
        <v>4600</v>
      </c>
      <c r="G376" s="120">
        <v>8700</v>
      </c>
      <c r="H376" s="130">
        <f t="shared" si="1481"/>
        <v>4100</v>
      </c>
      <c r="I376" s="130">
        <f t="shared" si="1482"/>
        <v>0</v>
      </c>
      <c r="J376" s="130"/>
      <c r="K376" s="104"/>
      <c r="L376" s="131"/>
      <c r="M376" s="104"/>
      <c r="N376" s="104"/>
      <c r="O376" s="130">
        <f t="shared" si="1483"/>
        <v>4100</v>
      </c>
      <c r="P376" s="104"/>
      <c r="Q376" s="120"/>
      <c r="R376" s="120">
        <v>4100</v>
      </c>
      <c r="S376" s="139"/>
      <c r="T376" s="112"/>
      <c r="U376" s="122"/>
      <c r="V376" s="130">
        <f t="shared" si="1484"/>
        <v>792.77599999999995</v>
      </c>
      <c r="W376" s="130">
        <f t="shared" si="1485"/>
        <v>0</v>
      </c>
      <c r="X376" s="130"/>
      <c r="Y376" s="104"/>
      <c r="Z376" s="130"/>
      <c r="AA376" s="104"/>
      <c r="AB376" s="104"/>
      <c r="AC376" s="130">
        <f t="shared" si="1486"/>
        <v>792.77599999999995</v>
      </c>
      <c r="AD376" s="104"/>
      <c r="AE376" s="130"/>
      <c r="AF376" s="130">
        <f>'2-XSKT'!AA329</f>
        <v>792.77599999999995</v>
      </c>
      <c r="AG376" s="130"/>
      <c r="AH376" s="130"/>
      <c r="AI376" s="130"/>
      <c r="AJ376" s="116">
        <f t="shared" si="1241"/>
        <v>0.19335999999999998</v>
      </c>
      <c r="AK376" s="130">
        <f t="shared" si="1461"/>
        <v>2891.1789999999996</v>
      </c>
      <c r="AL376" s="130">
        <f t="shared" si="1462"/>
        <v>0</v>
      </c>
      <c r="AM376" s="130"/>
      <c r="AN376" s="104"/>
      <c r="AO376" s="130"/>
      <c r="AP376" s="104"/>
      <c r="AQ376" s="104"/>
      <c r="AR376" s="130">
        <f t="shared" si="1463"/>
        <v>2891.1789999999996</v>
      </c>
      <c r="AS376" s="104"/>
      <c r="AT376" s="130"/>
      <c r="AU376" s="130">
        <f>'2-XSKT'!AB329</f>
        <v>2891.1789999999996</v>
      </c>
      <c r="AV376" s="130"/>
      <c r="AW376" s="130"/>
      <c r="AX376" s="130"/>
      <c r="AY376" s="116">
        <f t="shared" si="1448"/>
        <v>0.70516560975609743</v>
      </c>
      <c r="AZ376" s="114"/>
      <c r="BA376" s="114">
        <f t="shared" si="1475"/>
        <v>0</v>
      </c>
      <c r="BB376" s="114"/>
      <c r="BC376" s="114">
        <f t="shared" si="1476"/>
        <v>0</v>
      </c>
      <c r="BD376" s="114">
        <f t="shared" si="1477"/>
        <v>0</v>
      </c>
      <c r="BE376" s="114">
        <f>AK376-H376</f>
        <v>-1208.8210000000004</v>
      </c>
      <c r="BF376" s="114">
        <f t="shared" si="1487"/>
        <v>0</v>
      </c>
      <c r="BG376" s="114">
        <f t="shared" si="1487"/>
        <v>-1208.8210000000004</v>
      </c>
      <c r="BH376" s="114">
        <f t="shared" si="1487"/>
        <v>0</v>
      </c>
      <c r="BI376" s="114">
        <f t="shared" si="1487"/>
        <v>0</v>
      </c>
      <c r="BJ376" s="130">
        <f t="shared" si="1466"/>
        <v>2891.1789999999996</v>
      </c>
      <c r="BK376" s="130">
        <f t="shared" si="1467"/>
        <v>0</v>
      </c>
      <c r="BL376" s="130"/>
      <c r="BM376" s="104"/>
      <c r="BN376" s="131"/>
      <c r="BO376" s="104"/>
      <c r="BP376" s="104"/>
      <c r="BQ376" s="130">
        <f t="shared" si="1468"/>
        <v>2891.1789999999996</v>
      </c>
      <c r="BR376" s="104"/>
      <c r="BS376" s="130"/>
      <c r="BT376" s="130">
        <f>'2-XSKT'!AF329</f>
        <v>2891.1789999999996</v>
      </c>
      <c r="BU376" s="139"/>
      <c r="BV376" s="130"/>
      <c r="BW376" s="122"/>
      <c r="BX376" s="116">
        <f t="shared" si="1453"/>
        <v>0.70516560975609743</v>
      </c>
      <c r="BY376" s="2422">
        <f t="shared" si="1347"/>
        <v>0</v>
      </c>
      <c r="BZ376" s="2422">
        <f t="shared" si="1348"/>
        <v>-1208.8210000000004</v>
      </c>
      <c r="CA376" s="101" t="s">
        <v>2006</v>
      </c>
      <c r="CB376" s="117"/>
      <c r="CC376" s="450">
        <f t="shared" si="1298"/>
        <v>0</v>
      </c>
      <c r="CD376" s="450"/>
      <c r="CE376" s="450"/>
      <c r="CF376" s="450"/>
      <c r="CG376" s="450"/>
      <c r="CH376" s="450"/>
      <c r="CI376" s="450">
        <f t="shared" si="1299"/>
        <v>0</v>
      </c>
      <c r="CJ376" s="114"/>
      <c r="CK376" s="114"/>
      <c r="CL376" s="114"/>
      <c r="CM376" s="114"/>
      <c r="CN376" s="114"/>
      <c r="CO376" s="450">
        <f t="shared" si="1300"/>
        <v>0</v>
      </c>
      <c r="CP376" s="117"/>
      <c r="CQ376" s="117"/>
      <c r="CR376" s="117"/>
      <c r="CS376" s="117"/>
      <c r="CT376" s="117"/>
      <c r="CU376" s="109"/>
      <c r="CV376" s="109"/>
      <c r="CW376" s="109"/>
      <c r="CX376" s="109"/>
    </row>
    <row r="377" spans="1:102" s="110" customFormat="1" ht="50.1" customHeight="1">
      <c r="A377" s="103" t="s">
        <v>46</v>
      </c>
      <c r="B377" s="118" t="s">
        <v>116</v>
      </c>
      <c r="C377" s="106">
        <f>SUM(C378:C383)</f>
        <v>6</v>
      </c>
      <c r="D377" s="106"/>
      <c r="E377" s="106">
        <f t="shared" ref="E377:AI377" si="1488">SUM(E378:E383)</f>
        <v>129088</v>
      </c>
      <c r="F377" s="106">
        <f t="shared" si="1488"/>
        <v>67061.062000000005</v>
      </c>
      <c r="G377" s="106">
        <f t="shared" si="1488"/>
        <v>93100</v>
      </c>
      <c r="H377" s="106">
        <f t="shared" si="1488"/>
        <v>11100</v>
      </c>
      <c r="I377" s="106">
        <f t="shared" si="1488"/>
        <v>0</v>
      </c>
      <c r="J377" s="106">
        <f t="shared" si="1488"/>
        <v>0</v>
      </c>
      <c r="K377" s="106">
        <f t="shared" si="1488"/>
        <v>0</v>
      </c>
      <c r="L377" s="106">
        <f t="shared" si="1488"/>
        <v>0</v>
      </c>
      <c r="M377" s="106">
        <f t="shared" si="1488"/>
        <v>0</v>
      </c>
      <c r="N377" s="106">
        <f t="shared" si="1488"/>
        <v>0</v>
      </c>
      <c r="O377" s="106">
        <f t="shared" si="1488"/>
        <v>11100</v>
      </c>
      <c r="P377" s="106">
        <f t="shared" si="1488"/>
        <v>0</v>
      </c>
      <c r="Q377" s="106">
        <f t="shared" si="1488"/>
        <v>0</v>
      </c>
      <c r="R377" s="106">
        <f t="shared" si="1488"/>
        <v>11100</v>
      </c>
      <c r="S377" s="106">
        <f t="shared" si="1488"/>
        <v>0</v>
      </c>
      <c r="T377" s="106">
        <f t="shared" si="1488"/>
        <v>0</v>
      </c>
      <c r="U377" s="106">
        <f t="shared" si="1488"/>
        <v>0</v>
      </c>
      <c r="V377" s="106">
        <f t="shared" si="1488"/>
        <v>5217.8500000000004</v>
      </c>
      <c r="W377" s="106">
        <f t="shared" si="1488"/>
        <v>0</v>
      </c>
      <c r="X377" s="106">
        <f t="shared" si="1488"/>
        <v>0</v>
      </c>
      <c r="Y377" s="106">
        <f t="shared" si="1488"/>
        <v>0</v>
      </c>
      <c r="Z377" s="106">
        <f t="shared" si="1488"/>
        <v>0</v>
      </c>
      <c r="AA377" s="106">
        <f t="shared" si="1488"/>
        <v>0</v>
      </c>
      <c r="AB377" s="106">
        <f t="shared" si="1488"/>
        <v>0</v>
      </c>
      <c r="AC377" s="106">
        <f t="shared" si="1488"/>
        <v>5217.8500000000004</v>
      </c>
      <c r="AD377" s="106">
        <f t="shared" si="1488"/>
        <v>0</v>
      </c>
      <c r="AE377" s="106">
        <f t="shared" si="1488"/>
        <v>0</v>
      </c>
      <c r="AF377" s="106">
        <f t="shared" si="1488"/>
        <v>5217.8500000000004</v>
      </c>
      <c r="AG377" s="106">
        <f t="shared" si="1488"/>
        <v>0</v>
      </c>
      <c r="AH377" s="106">
        <f t="shared" si="1488"/>
        <v>0</v>
      </c>
      <c r="AI377" s="106">
        <f t="shared" si="1488"/>
        <v>0</v>
      </c>
      <c r="AJ377" s="99">
        <f t="shared" si="1241"/>
        <v>0.47007657657657659</v>
      </c>
      <c r="AK377" s="106">
        <f t="shared" ref="AK377:AX377" si="1489">SUM(AK378:AK383)</f>
        <v>26400</v>
      </c>
      <c r="AL377" s="106">
        <f t="shared" si="1489"/>
        <v>0</v>
      </c>
      <c r="AM377" s="106">
        <f t="shared" si="1489"/>
        <v>0</v>
      </c>
      <c r="AN377" s="106">
        <f t="shared" si="1489"/>
        <v>0</v>
      </c>
      <c r="AO377" s="106">
        <f t="shared" si="1489"/>
        <v>0</v>
      </c>
      <c r="AP377" s="106">
        <f t="shared" si="1489"/>
        <v>0</v>
      </c>
      <c r="AQ377" s="106">
        <f t="shared" si="1489"/>
        <v>0</v>
      </c>
      <c r="AR377" s="106">
        <f t="shared" si="1489"/>
        <v>26400</v>
      </c>
      <c r="AS377" s="106">
        <f t="shared" si="1489"/>
        <v>0</v>
      </c>
      <c r="AT377" s="106">
        <f t="shared" si="1489"/>
        <v>0</v>
      </c>
      <c r="AU377" s="106">
        <f t="shared" si="1489"/>
        <v>26400</v>
      </c>
      <c r="AV377" s="106">
        <f t="shared" si="1489"/>
        <v>0</v>
      </c>
      <c r="AW377" s="106">
        <f t="shared" si="1489"/>
        <v>0</v>
      </c>
      <c r="AX377" s="106">
        <f t="shared" si="1489"/>
        <v>0</v>
      </c>
      <c r="AY377" s="116">
        <f t="shared" si="1448"/>
        <v>2.3783783783783785</v>
      </c>
      <c r="AZ377" s="106">
        <f t="shared" ref="AZ377:BE377" si="1490">SUM(AZ378:AZ383)</f>
        <v>15300</v>
      </c>
      <c r="BA377" s="106">
        <f t="shared" ref="BA377:BD377" si="1491">SUM(BA378:BA383)</f>
        <v>0</v>
      </c>
      <c r="BB377" s="106">
        <f t="shared" si="1491"/>
        <v>15300</v>
      </c>
      <c r="BC377" s="106">
        <f t="shared" si="1491"/>
        <v>0</v>
      </c>
      <c r="BD377" s="106">
        <f t="shared" si="1491"/>
        <v>0</v>
      </c>
      <c r="BE377" s="106">
        <f t="shared" si="1490"/>
        <v>0</v>
      </c>
      <c r="BF377" s="106">
        <f t="shared" ref="BF377:BI377" si="1492">SUM(BF378:BF383)</f>
        <v>0</v>
      </c>
      <c r="BG377" s="106">
        <f t="shared" si="1492"/>
        <v>0</v>
      </c>
      <c r="BH377" s="106">
        <f t="shared" si="1492"/>
        <v>0</v>
      </c>
      <c r="BI377" s="106">
        <f t="shared" si="1492"/>
        <v>0</v>
      </c>
      <c r="BJ377" s="106">
        <f t="shared" ref="BJ377:BW377" si="1493">SUM(BJ378:BJ383)</f>
        <v>11100</v>
      </c>
      <c r="BK377" s="106">
        <f t="shared" si="1493"/>
        <v>0</v>
      </c>
      <c r="BL377" s="106">
        <f t="shared" si="1493"/>
        <v>0</v>
      </c>
      <c r="BM377" s="106">
        <f t="shared" si="1493"/>
        <v>0</v>
      </c>
      <c r="BN377" s="106">
        <f t="shared" si="1493"/>
        <v>0</v>
      </c>
      <c r="BO377" s="106">
        <f t="shared" si="1493"/>
        <v>0</v>
      </c>
      <c r="BP377" s="106">
        <f t="shared" si="1493"/>
        <v>0</v>
      </c>
      <c r="BQ377" s="106">
        <f t="shared" si="1493"/>
        <v>11100</v>
      </c>
      <c r="BR377" s="106">
        <f t="shared" si="1493"/>
        <v>0</v>
      </c>
      <c r="BS377" s="106">
        <f t="shared" si="1493"/>
        <v>0</v>
      </c>
      <c r="BT377" s="106">
        <f t="shared" si="1493"/>
        <v>11100</v>
      </c>
      <c r="BU377" s="106">
        <f t="shared" si="1493"/>
        <v>0</v>
      </c>
      <c r="BV377" s="106">
        <f t="shared" si="1493"/>
        <v>0</v>
      </c>
      <c r="BW377" s="106">
        <f t="shared" si="1493"/>
        <v>0</v>
      </c>
      <c r="BX377" s="116">
        <f t="shared" si="1453"/>
        <v>1</v>
      </c>
      <c r="BY377" s="2422">
        <f t="shared" si="1347"/>
        <v>15300</v>
      </c>
      <c r="BZ377" s="2422">
        <f t="shared" si="1348"/>
        <v>0</v>
      </c>
      <c r="CA377" s="106">
        <f t="shared" ref="CA377:CW377" si="1494">SUM(CA378:CA383)</f>
        <v>0</v>
      </c>
      <c r="CB377" s="106">
        <f t="shared" si="1494"/>
        <v>0</v>
      </c>
      <c r="CC377" s="106">
        <f t="shared" si="1494"/>
        <v>0</v>
      </c>
      <c r="CD377" s="106">
        <f t="shared" si="1494"/>
        <v>0</v>
      </c>
      <c r="CE377" s="106">
        <f t="shared" si="1494"/>
        <v>0</v>
      </c>
      <c r="CF377" s="106">
        <f t="shared" si="1494"/>
        <v>0</v>
      </c>
      <c r="CG377" s="106">
        <f t="shared" si="1494"/>
        <v>0</v>
      </c>
      <c r="CH377" s="106">
        <f t="shared" si="1494"/>
        <v>0</v>
      </c>
      <c r="CI377" s="106">
        <f t="shared" si="1494"/>
        <v>0</v>
      </c>
      <c r="CJ377" s="106">
        <f t="shared" si="1494"/>
        <v>0</v>
      </c>
      <c r="CK377" s="106">
        <f t="shared" si="1494"/>
        <v>0</v>
      </c>
      <c r="CL377" s="106">
        <f t="shared" si="1494"/>
        <v>0</v>
      </c>
      <c r="CM377" s="106">
        <f t="shared" si="1494"/>
        <v>0</v>
      </c>
      <c r="CN377" s="106">
        <f t="shared" si="1494"/>
        <v>0</v>
      </c>
      <c r="CO377" s="106">
        <f t="shared" si="1494"/>
        <v>0</v>
      </c>
      <c r="CP377" s="106">
        <f t="shared" si="1494"/>
        <v>0</v>
      </c>
      <c r="CQ377" s="106">
        <f t="shared" si="1494"/>
        <v>0</v>
      </c>
      <c r="CR377" s="106">
        <f t="shared" si="1494"/>
        <v>0</v>
      </c>
      <c r="CS377" s="106">
        <f t="shared" si="1494"/>
        <v>0</v>
      </c>
      <c r="CT377" s="106">
        <f t="shared" si="1494"/>
        <v>0</v>
      </c>
      <c r="CU377" s="106">
        <f t="shared" si="1494"/>
        <v>0</v>
      </c>
      <c r="CV377" s="106">
        <f t="shared" si="1494"/>
        <v>0</v>
      </c>
      <c r="CW377" s="106">
        <f t="shared" si="1494"/>
        <v>0</v>
      </c>
      <c r="CX377" s="109"/>
    </row>
    <row r="378" spans="1:102" s="110" customFormat="1" ht="75.95" customHeight="1">
      <c r="A378" s="137"/>
      <c r="B378" s="379" t="s">
        <v>266</v>
      </c>
      <c r="C378" s="111">
        <v>1</v>
      </c>
      <c r="D378" s="111" t="s">
        <v>1351</v>
      </c>
      <c r="E378" s="113">
        <v>19125</v>
      </c>
      <c r="F378" s="141">
        <v>11500.195</v>
      </c>
      <c r="G378" s="113">
        <v>14500</v>
      </c>
      <c r="H378" s="130">
        <f t="shared" ref="H378:H383" si="1495">I378+O378</f>
        <v>2000</v>
      </c>
      <c r="I378" s="130">
        <f t="shared" ref="I378:I383" si="1496">SUM(K378:N378)</f>
        <v>0</v>
      </c>
      <c r="J378" s="130"/>
      <c r="K378" s="104"/>
      <c r="L378" s="131"/>
      <c r="M378" s="104"/>
      <c r="N378" s="104"/>
      <c r="O378" s="130">
        <f>SUM(P378:U378)</f>
        <v>2000</v>
      </c>
      <c r="P378" s="104"/>
      <c r="Q378" s="113"/>
      <c r="R378" s="120">
        <v>2000</v>
      </c>
      <c r="S378" s="119"/>
      <c r="T378" s="112"/>
      <c r="U378" s="122"/>
      <c r="V378" s="130">
        <f t="shared" ref="V378:V383" si="1497">W378+AC378</f>
        <v>2000</v>
      </c>
      <c r="W378" s="130">
        <f t="shared" ref="W378:W383" si="1498">SUM(Y378:AB378)</f>
        <v>0</v>
      </c>
      <c r="X378" s="130"/>
      <c r="Y378" s="104"/>
      <c r="Z378" s="130"/>
      <c r="AA378" s="104"/>
      <c r="AB378" s="104"/>
      <c r="AC378" s="130">
        <f>SUM(AD378:AI378)</f>
        <v>2000</v>
      </c>
      <c r="AD378" s="104"/>
      <c r="AE378" s="130"/>
      <c r="AF378" s="130">
        <f>'2-XSKT'!AA120</f>
        <v>2000</v>
      </c>
      <c r="AG378" s="130"/>
      <c r="AH378" s="130"/>
      <c r="AI378" s="130"/>
      <c r="AJ378" s="116">
        <f t="shared" si="1241"/>
        <v>1</v>
      </c>
      <c r="AK378" s="130">
        <f t="shared" ref="AK378:AK383" si="1499">AL378+AR378</f>
        <v>3000</v>
      </c>
      <c r="AL378" s="130">
        <f t="shared" ref="AL378:AL383" si="1500">SUM(AN378:AQ378)</f>
        <v>0</v>
      </c>
      <c r="AM378" s="130"/>
      <c r="AN378" s="104"/>
      <c r="AO378" s="130"/>
      <c r="AP378" s="104"/>
      <c r="AQ378" s="104"/>
      <c r="AR378" s="130">
        <f>SUM(AS378:AX378)</f>
        <v>3000</v>
      </c>
      <c r="AS378" s="104"/>
      <c r="AT378" s="130"/>
      <c r="AU378" s="130">
        <f>'2-XSKT'!AB120</f>
        <v>3000</v>
      </c>
      <c r="AV378" s="130"/>
      <c r="AW378" s="130"/>
      <c r="AX378" s="130"/>
      <c r="AY378" s="116">
        <f t="shared" si="1448"/>
        <v>1.5</v>
      </c>
      <c r="AZ378" s="114">
        <f t="shared" ref="AZ378:AZ383" si="1501">AK378-H378</f>
        <v>1000</v>
      </c>
      <c r="BA378" s="114">
        <f t="shared" ref="BA378:BD383" si="1502">AT378-Q378</f>
        <v>0</v>
      </c>
      <c r="BB378" s="114">
        <f t="shared" si="1502"/>
        <v>1000</v>
      </c>
      <c r="BC378" s="114">
        <f t="shared" si="1502"/>
        <v>0</v>
      </c>
      <c r="BD378" s="114">
        <f t="shared" si="1502"/>
        <v>0</v>
      </c>
      <c r="BE378" s="114"/>
      <c r="BF378" s="114"/>
      <c r="BG378" s="114"/>
      <c r="BH378" s="114"/>
      <c r="BI378" s="114"/>
      <c r="BJ378" s="130">
        <f t="shared" ref="BJ378:BJ383" si="1503">BK378+BQ378</f>
        <v>2000</v>
      </c>
      <c r="BK378" s="130">
        <f t="shared" ref="BK378:BK383" si="1504">SUM(BM378:BP378)</f>
        <v>0</v>
      </c>
      <c r="BL378" s="130"/>
      <c r="BM378" s="104"/>
      <c r="BN378" s="131"/>
      <c r="BO378" s="104"/>
      <c r="BP378" s="104"/>
      <c r="BQ378" s="130">
        <f>SUM(BR378:BW378)</f>
        <v>2000</v>
      </c>
      <c r="BR378" s="104"/>
      <c r="BS378" s="130"/>
      <c r="BT378" s="130">
        <f>'2-XSKT'!AF120</f>
        <v>2000</v>
      </c>
      <c r="BU378" s="119"/>
      <c r="BV378" s="130"/>
      <c r="BW378" s="122"/>
      <c r="BX378" s="116">
        <f t="shared" si="1453"/>
        <v>1</v>
      </c>
      <c r="BY378" s="2422">
        <f t="shared" si="1347"/>
        <v>1000</v>
      </c>
      <c r="BZ378" s="2422">
        <f t="shared" si="1348"/>
        <v>0</v>
      </c>
      <c r="CA378" s="117" t="s">
        <v>1765</v>
      </c>
      <c r="CB378" s="111"/>
      <c r="CC378" s="450">
        <f t="shared" ref="CC378:CC418" si="1505">SUM(CD378:CH378)</f>
        <v>0</v>
      </c>
      <c r="CD378" s="450"/>
      <c r="CE378" s="450"/>
      <c r="CF378" s="450"/>
      <c r="CG378" s="450"/>
      <c r="CH378" s="450"/>
      <c r="CI378" s="450">
        <f t="shared" ref="CI378:CI418" si="1506">SUM(CJ378:CN378)</f>
        <v>0</v>
      </c>
      <c r="CJ378" s="114"/>
      <c r="CK378" s="114"/>
      <c r="CL378" s="114"/>
      <c r="CM378" s="114"/>
      <c r="CN378" s="114"/>
      <c r="CO378" s="450">
        <f t="shared" ref="CO378:CO418" si="1507">SUM(CP378:CT378)</f>
        <v>0</v>
      </c>
      <c r="CP378" s="111"/>
      <c r="CQ378" s="111"/>
      <c r="CR378" s="111"/>
      <c r="CS378" s="111"/>
      <c r="CT378" s="111"/>
      <c r="CU378" s="109"/>
      <c r="CV378" s="109"/>
      <c r="CW378" s="109"/>
      <c r="CX378" s="109"/>
    </row>
    <row r="379" spans="1:102" s="110" customFormat="1" ht="75.95" customHeight="1">
      <c r="A379" s="137"/>
      <c r="B379" s="379" t="s">
        <v>267</v>
      </c>
      <c r="C379" s="111">
        <v>1</v>
      </c>
      <c r="D379" s="111" t="s">
        <v>1351</v>
      </c>
      <c r="E379" s="113">
        <v>37179</v>
      </c>
      <c r="F379" s="141">
        <v>19260.762999999999</v>
      </c>
      <c r="G379" s="113">
        <v>29900</v>
      </c>
      <c r="H379" s="130">
        <f t="shared" si="1495"/>
        <v>1800</v>
      </c>
      <c r="I379" s="130">
        <f t="shared" si="1496"/>
        <v>0</v>
      </c>
      <c r="J379" s="130"/>
      <c r="K379" s="104"/>
      <c r="L379" s="131"/>
      <c r="M379" s="104"/>
      <c r="N379" s="104"/>
      <c r="O379" s="130">
        <f t="shared" ref="O379:O383" si="1508">SUM(P379:U379)</f>
        <v>1800</v>
      </c>
      <c r="P379" s="104"/>
      <c r="Q379" s="113"/>
      <c r="R379" s="120">
        <f>5000-3200</f>
        <v>1800</v>
      </c>
      <c r="S379" s="119"/>
      <c r="T379" s="112"/>
      <c r="U379" s="122"/>
      <c r="V379" s="130">
        <f t="shared" si="1497"/>
        <v>138</v>
      </c>
      <c r="W379" s="130">
        <f t="shared" si="1498"/>
        <v>0</v>
      </c>
      <c r="X379" s="130"/>
      <c r="Y379" s="104"/>
      <c r="Z379" s="130"/>
      <c r="AA379" s="104"/>
      <c r="AB379" s="104"/>
      <c r="AC379" s="130">
        <f t="shared" ref="AC379:AC383" si="1509">SUM(AD379:AI379)</f>
        <v>138</v>
      </c>
      <c r="AD379" s="104"/>
      <c r="AE379" s="130"/>
      <c r="AF379" s="130">
        <f>'2-XSKT'!AA121</f>
        <v>138</v>
      </c>
      <c r="AG379" s="130"/>
      <c r="AH379" s="130"/>
      <c r="AI379" s="130"/>
      <c r="AJ379" s="116">
        <f t="shared" si="1241"/>
        <v>7.6666666666666661E-2</v>
      </c>
      <c r="AK379" s="130">
        <f t="shared" si="1499"/>
        <v>10600</v>
      </c>
      <c r="AL379" s="130">
        <f t="shared" si="1500"/>
        <v>0</v>
      </c>
      <c r="AM379" s="130"/>
      <c r="AN379" s="104"/>
      <c r="AO379" s="130"/>
      <c r="AP379" s="104"/>
      <c r="AQ379" s="104"/>
      <c r="AR379" s="130">
        <f t="shared" ref="AR379:AR383" si="1510">SUM(AS379:AX379)</f>
        <v>10600</v>
      </c>
      <c r="AS379" s="104"/>
      <c r="AT379" s="130"/>
      <c r="AU379" s="130">
        <f>'2-XSKT'!AB121</f>
        <v>10600</v>
      </c>
      <c r="AV379" s="130"/>
      <c r="AW379" s="130"/>
      <c r="AX379" s="130"/>
      <c r="AY379" s="116">
        <f t="shared" si="1448"/>
        <v>5.8888888888888893</v>
      </c>
      <c r="AZ379" s="114">
        <f t="shared" si="1501"/>
        <v>8800</v>
      </c>
      <c r="BA379" s="114">
        <f t="shared" si="1502"/>
        <v>0</v>
      </c>
      <c r="BB379" s="114">
        <f t="shared" si="1502"/>
        <v>8800</v>
      </c>
      <c r="BC379" s="114">
        <f t="shared" si="1502"/>
        <v>0</v>
      </c>
      <c r="BD379" s="114">
        <f t="shared" si="1502"/>
        <v>0</v>
      </c>
      <c r="BE379" s="114"/>
      <c r="BF379" s="114"/>
      <c r="BG379" s="114"/>
      <c r="BH379" s="114"/>
      <c r="BI379" s="114"/>
      <c r="BJ379" s="130">
        <f t="shared" si="1503"/>
        <v>1800</v>
      </c>
      <c r="BK379" s="130">
        <f t="shared" si="1504"/>
        <v>0</v>
      </c>
      <c r="BL379" s="130"/>
      <c r="BM379" s="104"/>
      <c r="BN379" s="131"/>
      <c r="BO379" s="104"/>
      <c r="BP379" s="104"/>
      <c r="BQ379" s="130">
        <f t="shared" ref="BQ379:BQ383" si="1511">SUM(BR379:BW379)</f>
        <v>1800</v>
      </c>
      <c r="BR379" s="104"/>
      <c r="BS379" s="130"/>
      <c r="BT379" s="130">
        <f>'2-XSKT'!AF121</f>
        <v>1800</v>
      </c>
      <c r="BU379" s="119"/>
      <c r="BV379" s="130"/>
      <c r="BW379" s="122"/>
      <c r="BX379" s="116">
        <f t="shared" si="1453"/>
        <v>1</v>
      </c>
      <c r="BY379" s="2422">
        <f t="shared" si="1347"/>
        <v>8800</v>
      </c>
      <c r="BZ379" s="2422">
        <f t="shared" si="1348"/>
        <v>0</v>
      </c>
      <c r="CA379" s="2140" t="s">
        <v>2236</v>
      </c>
      <c r="CB379" s="111"/>
      <c r="CC379" s="450">
        <f t="shared" si="1505"/>
        <v>0</v>
      </c>
      <c r="CD379" s="450"/>
      <c r="CE379" s="450"/>
      <c r="CF379" s="450"/>
      <c r="CG379" s="450"/>
      <c r="CH379" s="450"/>
      <c r="CI379" s="450">
        <f t="shared" si="1506"/>
        <v>0</v>
      </c>
      <c r="CJ379" s="114"/>
      <c r="CK379" s="114"/>
      <c r="CL379" s="114"/>
      <c r="CM379" s="114"/>
      <c r="CN379" s="114"/>
      <c r="CO379" s="450">
        <f t="shared" si="1507"/>
        <v>0</v>
      </c>
      <c r="CP379" s="111"/>
      <c r="CQ379" s="111"/>
      <c r="CR379" s="111"/>
      <c r="CS379" s="111"/>
      <c r="CT379" s="111"/>
      <c r="CU379" s="109"/>
      <c r="CV379" s="109"/>
      <c r="CW379" s="109"/>
      <c r="CX379" s="109"/>
    </row>
    <row r="380" spans="1:102" s="110" customFormat="1" ht="75.95" customHeight="1">
      <c r="A380" s="137"/>
      <c r="B380" s="379" t="s">
        <v>268</v>
      </c>
      <c r="C380" s="111">
        <v>1</v>
      </c>
      <c r="D380" s="111" t="s">
        <v>1351</v>
      </c>
      <c r="E380" s="113">
        <v>29776</v>
      </c>
      <c r="F380" s="141">
        <v>16700.103999999999</v>
      </c>
      <c r="G380" s="113">
        <v>18000</v>
      </c>
      <c r="H380" s="130">
        <f t="shared" si="1495"/>
        <v>1300</v>
      </c>
      <c r="I380" s="130">
        <f t="shared" si="1496"/>
        <v>0</v>
      </c>
      <c r="J380" s="130"/>
      <c r="K380" s="104"/>
      <c r="L380" s="131"/>
      <c r="M380" s="104"/>
      <c r="N380" s="104"/>
      <c r="O380" s="130">
        <f t="shared" si="1508"/>
        <v>1300</v>
      </c>
      <c r="P380" s="104"/>
      <c r="Q380" s="113"/>
      <c r="R380" s="120">
        <v>1300</v>
      </c>
      <c r="S380" s="119"/>
      <c r="T380" s="112"/>
      <c r="U380" s="122"/>
      <c r="V380" s="130">
        <f t="shared" si="1497"/>
        <v>1300</v>
      </c>
      <c r="W380" s="130">
        <f t="shared" si="1498"/>
        <v>0</v>
      </c>
      <c r="X380" s="130"/>
      <c r="Y380" s="104"/>
      <c r="Z380" s="130"/>
      <c r="AA380" s="104"/>
      <c r="AB380" s="104"/>
      <c r="AC380" s="130">
        <f t="shared" si="1509"/>
        <v>1300</v>
      </c>
      <c r="AD380" s="104"/>
      <c r="AE380" s="130"/>
      <c r="AF380" s="130">
        <f>'2-XSKT'!AA122</f>
        <v>1300</v>
      </c>
      <c r="AG380" s="130"/>
      <c r="AH380" s="130"/>
      <c r="AI380" s="130"/>
      <c r="AJ380" s="116">
        <f t="shared" si="1241"/>
        <v>1</v>
      </c>
      <c r="AK380" s="130">
        <f t="shared" si="1499"/>
        <v>1300</v>
      </c>
      <c r="AL380" s="130">
        <f t="shared" si="1500"/>
        <v>0</v>
      </c>
      <c r="AM380" s="130"/>
      <c r="AN380" s="104"/>
      <c r="AO380" s="130"/>
      <c r="AP380" s="104"/>
      <c r="AQ380" s="104"/>
      <c r="AR380" s="130">
        <f t="shared" si="1510"/>
        <v>1300</v>
      </c>
      <c r="AS380" s="104"/>
      <c r="AT380" s="130"/>
      <c r="AU380" s="130">
        <f>'2-XSKT'!AB122</f>
        <v>1300</v>
      </c>
      <c r="AV380" s="130"/>
      <c r="AW380" s="130"/>
      <c r="AX380" s="130"/>
      <c r="AY380" s="116">
        <f t="shared" si="1448"/>
        <v>1</v>
      </c>
      <c r="AZ380" s="114">
        <f t="shared" si="1501"/>
        <v>0</v>
      </c>
      <c r="BA380" s="114">
        <f t="shared" si="1502"/>
        <v>0</v>
      </c>
      <c r="BB380" s="114">
        <f t="shared" si="1502"/>
        <v>0</v>
      </c>
      <c r="BC380" s="114">
        <f t="shared" si="1502"/>
        <v>0</v>
      </c>
      <c r="BD380" s="114">
        <f t="shared" si="1502"/>
        <v>0</v>
      </c>
      <c r="BE380" s="114">
        <f>AK380-H380</f>
        <v>0</v>
      </c>
      <c r="BF380" s="114">
        <f>AL380-I380</f>
        <v>0</v>
      </c>
      <c r="BG380" s="114">
        <f>AM380-J380</f>
        <v>0</v>
      </c>
      <c r="BH380" s="114">
        <f>AN380-K380</f>
        <v>0</v>
      </c>
      <c r="BI380" s="114">
        <f>AO380-L380</f>
        <v>0</v>
      </c>
      <c r="BJ380" s="130">
        <f t="shared" si="1503"/>
        <v>1300</v>
      </c>
      <c r="BK380" s="130">
        <f t="shared" si="1504"/>
        <v>0</v>
      </c>
      <c r="BL380" s="130"/>
      <c r="BM380" s="104"/>
      <c r="BN380" s="131"/>
      <c r="BO380" s="104"/>
      <c r="BP380" s="104"/>
      <c r="BQ380" s="130">
        <f t="shared" si="1511"/>
        <v>1300</v>
      </c>
      <c r="BR380" s="104"/>
      <c r="BS380" s="130"/>
      <c r="BT380" s="130">
        <f>'2-XSKT'!AF122</f>
        <v>1300</v>
      </c>
      <c r="BU380" s="119"/>
      <c r="BV380" s="130"/>
      <c r="BW380" s="122"/>
      <c r="BX380" s="116">
        <f t="shared" si="1453"/>
        <v>1</v>
      </c>
      <c r="BY380" s="2422">
        <f t="shared" si="1347"/>
        <v>0</v>
      </c>
      <c r="BZ380" s="2422">
        <f t="shared" si="1348"/>
        <v>0</v>
      </c>
      <c r="CA380" s="117" t="s">
        <v>1765</v>
      </c>
      <c r="CB380" s="111"/>
      <c r="CC380" s="450">
        <f t="shared" si="1505"/>
        <v>0</v>
      </c>
      <c r="CD380" s="450"/>
      <c r="CE380" s="450"/>
      <c r="CF380" s="450"/>
      <c r="CG380" s="450"/>
      <c r="CH380" s="450"/>
      <c r="CI380" s="450">
        <f t="shared" si="1506"/>
        <v>0</v>
      </c>
      <c r="CJ380" s="114"/>
      <c r="CK380" s="114"/>
      <c r="CL380" s="114"/>
      <c r="CM380" s="114"/>
      <c r="CN380" s="114"/>
      <c r="CO380" s="450">
        <f t="shared" si="1507"/>
        <v>0</v>
      </c>
      <c r="CP380" s="111"/>
      <c r="CQ380" s="111"/>
      <c r="CR380" s="111"/>
      <c r="CS380" s="111"/>
      <c r="CT380" s="111"/>
      <c r="CU380" s="109"/>
      <c r="CV380" s="109"/>
      <c r="CW380" s="109"/>
      <c r="CX380" s="109"/>
    </row>
    <row r="381" spans="1:102" s="110" customFormat="1" ht="75.95" customHeight="1">
      <c r="A381" s="137"/>
      <c r="B381" s="379" t="s">
        <v>269</v>
      </c>
      <c r="C381" s="111">
        <v>1</v>
      </c>
      <c r="D381" s="111" t="s">
        <v>1351</v>
      </c>
      <c r="E381" s="113">
        <v>29680</v>
      </c>
      <c r="F381" s="141">
        <v>13200</v>
      </c>
      <c r="G381" s="113">
        <v>18000</v>
      </c>
      <c r="H381" s="130">
        <f t="shared" si="1495"/>
        <v>3000</v>
      </c>
      <c r="I381" s="130">
        <f t="shared" si="1496"/>
        <v>0</v>
      </c>
      <c r="J381" s="130"/>
      <c r="K381" s="104"/>
      <c r="L381" s="131"/>
      <c r="M381" s="104"/>
      <c r="N381" s="104"/>
      <c r="O381" s="130">
        <f t="shared" si="1508"/>
        <v>3000</v>
      </c>
      <c r="P381" s="104"/>
      <c r="Q381" s="113"/>
      <c r="R381" s="120">
        <v>3000</v>
      </c>
      <c r="S381" s="119"/>
      <c r="T381" s="112"/>
      <c r="U381" s="122"/>
      <c r="V381" s="130">
        <f t="shared" si="1497"/>
        <v>1751.501</v>
      </c>
      <c r="W381" s="130">
        <f t="shared" si="1498"/>
        <v>0</v>
      </c>
      <c r="X381" s="130"/>
      <c r="Y381" s="104"/>
      <c r="Z381" s="130"/>
      <c r="AA381" s="104"/>
      <c r="AB381" s="104"/>
      <c r="AC381" s="130">
        <f t="shared" si="1509"/>
        <v>1751.501</v>
      </c>
      <c r="AD381" s="104"/>
      <c r="AE381" s="130"/>
      <c r="AF381" s="130">
        <f>'2-XSKT'!AA123</f>
        <v>1751.501</v>
      </c>
      <c r="AG381" s="130"/>
      <c r="AH381" s="130"/>
      <c r="AI381" s="130"/>
      <c r="AJ381" s="116">
        <f t="shared" si="1241"/>
        <v>0.5838336666666667</v>
      </c>
      <c r="AK381" s="130">
        <f t="shared" si="1499"/>
        <v>4800</v>
      </c>
      <c r="AL381" s="130">
        <f t="shared" si="1500"/>
        <v>0</v>
      </c>
      <c r="AM381" s="130"/>
      <c r="AN381" s="104"/>
      <c r="AO381" s="130"/>
      <c r="AP381" s="104"/>
      <c r="AQ381" s="104"/>
      <c r="AR381" s="130">
        <f t="shared" si="1510"/>
        <v>4800</v>
      </c>
      <c r="AS381" s="104"/>
      <c r="AT381" s="130"/>
      <c r="AU381" s="130">
        <f>'2-XSKT'!AB123</f>
        <v>4800</v>
      </c>
      <c r="AV381" s="130"/>
      <c r="AW381" s="130"/>
      <c r="AX381" s="130"/>
      <c r="AY381" s="116">
        <f t="shared" si="1448"/>
        <v>1.6</v>
      </c>
      <c r="AZ381" s="114">
        <f t="shared" si="1501"/>
        <v>1800</v>
      </c>
      <c r="BA381" s="114">
        <f t="shared" si="1502"/>
        <v>0</v>
      </c>
      <c r="BB381" s="114">
        <f t="shared" si="1502"/>
        <v>1800</v>
      </c>
      <c r="BC381" s="114">
        <f t="shared" si="1502"/>
        <v>0</v>
      </c>
      <c r="BD381" s="114">
        <f t="shared" si="1502"/>
        <v>0</v>
      </c>
      <c r="BE381" s="114"/>
      <c r="BF381" s="114"/>
      <c r="BG381" s="114"/>
      <c r="BH381" s="114"/>
      <c r="BI381" s="114"/>
      <c r="BJ381" s="130">
        <f t="shared" si="1503"/>
        <v>3000</v>
      </c>
      <c r="BK381" s="130">
        <f t="shared" si="1504"/>
        <v>0</v>
      </c>
      <c r="BL381" s="130"/>
      <c r="BM381" s="104"/>
      <c r="BN381" s="131"/>
      <c r="BO381" s="104"/>
      <c r="BP381" s="104"/>
      <c r="BQ381" s="130">
        <f t="shared" si="1511"/>
        <v>3000</v>
      </c>
      <c r="BR381" s="104"/>
      <c r="BS381" s="130"/>
      <c r="BT381" s="130">
        <f>'2-XSKT'!AF123</f>
        <v>3000</v>
      </c>
      <c r="BU381" s="119"/>
      <c r="BV381" s="130"/>
      <c r="BW381" s="122"/>
      <c r="BX381" s="116">
        <f t="shared" si="1453"/>
        <v>1</v>
      </c>
      <c r="BY381" s="2422">
        <f t="shared" si="1347"/>
        <v>1800</v>
      </c>
      <c r="BZ381" s="2422">
        <f t="shared" si="1348"/>
        <v>0</v>
      </c>
      <c r="CA381" s="2140" t="s">
        <v>2235</v>
      </c>
      <c r="CB381" s="111"/>
      <c r="CC381" s="450">
        <f t="shared" si="1505"/>
        <v>0</v>
      </c>
      <c r="CD381" s="450"/>
      <c r="CE381" s="450"/>
      <c r="CF381" s="450"/>
      <c r="CG381" s="450"/>
      <c r="CH381" s="450"/>
      <c r="CI381" s="450">
        <f t="shared" si="1506"/>
        <v>0</v>
      </c>
      <c r="CJ381" s="114"/>
      <c r="CK381" s="114"/>
      <c r="CL381" s="114"/>
      <c r="CM381" s="114"/>
      <c r="CN381" s="114"/>
      <c r="CO381" s="450">
        <f t="shared" si="1507"/>
        <v>0</v>
      </c>
      <c r="CP381" s="111"/>
      <c r="CQ381" s="111"/>
      <c r="CR381" s="111"/>
      <c r="CS381" s="111"/>
      <c r="CT381" s="111"/>
      <c r="CU381" s="109"/>
      <c r="CV381" s="109"/>
      <c r="CW381" s="109"/>
      <c r="CX381" s="109"/>
    </row>
    <row r="382" spans="1:102" s="110" customFormat="1" ht="75.95" customHeight="1">
      <c r="A382" s="137"/>
      <c r="B382" s="379" t="s">
        <v>274</v>
      </c>
      <c r="C382" s="111">
        <v>1</v>
      </c>
      <c r="D382" s="111" t="s">
        <v>1351</v>
      </c>
      <c r="E382" s="119">
        <v>6101</v>
      </c>
      <c r="F382" s="141">
        <v>2000</v>
      </c>
      <c r="G382" s="113">
        <v>5500</v>
      </c>
      <c r="H382" s="130">
        <f t="shared" si="1495"/>
        <v>2000</v>
      </c>
      <c r="I382" s="130">
        <f t="shared" si="1496"/>
        <v>0</v>
      </c>
      <c r="J382" s="130"/>
      <c r="K382" s="104"/>
      <c r="L382" s="131"/>
      <c r="M382" s="104"/>
      <c r="N382" s="104"/>
      <c r="O382" s="130">
        <f t="shared" si="1508"/>
        <v>2000</v>
      </c>
      <c r="P382" s="104"/>
      <c r="Q382" s="113"/>
      <c r="R382" s="120">
        <v>2000</v>
      </c>
      <c r="S382" s="119"/>
      <c r="T382" s="112"/>
      <c r="U382" s="122"/>
      <c r="V382" s="130">
        <f t="shared" si="1497"/>
        <v>26</v>
      </c>
      <c r="W382" s="130">
        <f t="shared" si="1498"/>
        <v>0</v>
      </c>
      <c r="X382" s="130"/>
      <c r="Y382" s="104"/>
      <c r="Z382" s="130"/>
      <c r="AA382" s="104"/>
      <c r="AB382" s="104"/>
      <c r="AC382" s="130">
        <f t="shared" si="1509"/>
        <v>26</v>
      </c>
      <c r="AD382" s="104"/>
      <c r="AE382" s="130"/>
      <c r="AF382" s="130">
        <f>'2-XSKT'!AA124</f>
        <v>26</v>
      </c>
      <c r="AG382" s="130"/>
      <c r="AH382" s="130"/>
      <c r="AI382" s="130"/>
      <c r="AJ382" s="116">
        <f t="shared" si="1241"/>
        <v>1.2999999999999999E-2</v>
      </c>
      <c r="AK382" s="130">
        <f t="shared" si="1499"/>
        <v>3900</v>
      </c>
      <c r="AL382" s="130">
        <f t="shared" si="1500"/>
        <v>0</v>
      </c>
      <c r="AM382" s="130"/>
      <c r="AN382" s="104"/>
      <c r="AO382" s="130"/>
      <c r="AP382" s="104"/>
      <c r="AQ382" s="104"/>
      <c r="AR382" s="130">
        <f t="shared" si="1510"/>
        <v>3900</v>
      </c>
      <c r="AS382" s="104"/>
      <c r="AT382" s="130"/>
      <c r="AU382" s="130">
        <f>'2-XSKT'!AB124</f>
        <v>3900</v>
      </c>
      <c r="AV382" s="130"/>
      <c r="AW382" s="130"/>
      <c r="AX382" s="130"/>
      <c r="AY382" s="116">
        <f t="shared" si="1448"/>
        <v>1.95</v>
      </c>
      <c r="AZ382" s="114">
        <f t="shared" si="1501"/>
        <v>1900</v>
      </c>
      <c r="BA382" s="114">
        <f t="shared" si="1502"/>
        <v>0</v>
      </c>
      <c r="BB382" s="114">
        <f t="shared" si="1502"/>
        <v>1900</v>
      </c>
      <c r="BC382" s="114">
        <f t="shared" si="1502"/>
        <v>0</v>
      </c>
      <c r="BD382" s="114">
        <f t="shared" si="1502"/>
        <v>0</v>
      </c>
      <c r="BE382" s="114"/>
      <c r="BF382" s="114"/>
      <c r="BG382" s="114"/>
      <c r="BH382" s="114"/>
      <c r="BI382" s="114"/>
      <c r="BJ382" s="130">
        <f t="shared" si="1503"/>
        <v>2000</v>
      </c>
      <c r="BK382" s="130">
        <f t="shared" si="1504"/>
        <v>0</v>
      </c>
      <c r="BL382" s="130"/>
      <c r="BM382" s="104"/>
      <c r="BN382" s="131"/>
      <c r="BO382" s="104"/>
      <c r="BP382" s="104"/>
      <c r="BQ382" s="130">
        <f t="shared" si="1511"/>
        <v>2000</v>
      </c>
      <c r="BR382" s="104"/>
      <c r="BS382" s="130"/>
      <c r="BT382" s="130">
        <f>'2-XSKT'!AF124</f>
        <v>2000</v>
      </c>
      <c r="BU382" s="119"/>
      <c r="BV382" s="130"/>
      <c r="BW382" s="122"/>
      <c r="BX382" s="116">
        <f t="shared" si="1453"/>
        <v>1</v>
      </c>
      <c r="BY382" s="2422">
        <f t="shared" si="1347"/>
        <v>1900</v>
      </c>
      <c r="BZ382" s="2422">
        <f t="shared" si="1348"/>
        <v>0</v>
      </c>
      <c r="CA382" s="111" t="s">
        <v>2211</v>
      </c>
      <c r="CB382" s="111"/>
      <c r="CC382" s="450">
        <f t="shared" si="1505"/>
        <v>0</v>
      </c>
      <c r="CD382" s="450"/>
      <c r="CE382" s="450"/>
      <c r="CF382" s="450"/>
      <c r="CG382" s="450"/>
      <c r="CH382" s="450"/>
      <c r="CI382" s="450">
        <f t="shared" si="1506"/>
        <v>0</v>
      </c>
      <c r="CJ382" s="114"/>
      <c r="CK382" s="114"/>
      <c r="CL382" s="114"/>
      <c r="CM382" s="114"/>
      <c r="CN382" s="114"/>
      <c r="CO382" s="450">
        <f t="shared" si="1507"/>
        <v>0</v>
      </c>
      <c r="CP382" s="111"/>
      <c r="CQ382" s="111"/>
      <c r="CR382" s="111"/>
      <c r="CS382" s="111"/>
      <c r="CT382" s="111"/>
      <c r="CU382" s="109"/>
      <c r="CV382" s="109"/>
      <c r="CW382" s="109"/>
      <c r="CX382" s="109"/>
    </row>
    <row r="383" spans="1:102" s="110" customFormat="1" ht="75.95" customHeight="1">
      <c r="A383" s="137"/>
      <c r="B383" s="379" t="s">
        <v>275</v>
      </c>
      <c r="C383" s="111">
        <v>1</v>
      </c>
      <c r="D383" s="111" t="s">
        <v>1351</v>
      </c>
      <c r="E383" s="119">
        <v>7227</v>
      </c>
      <c r="F383" s="141">
        <v>4400</v>
      </c>
      <c r="G383" s="113">
        <v>7200</v>
      </c>
      <c r="H383" s="130">
        <f t="shared" si="1495"/>
        <v>1000</v>
      </c>
      <c r="I383" s="130">
        <f t="shared" si="1496"/>
        <v>0</v>
      </c>
      <c r="J383" s="130"/>
      <c r="K383" s="104"/>
      <c r="L383" s="131"/>
      <c r="M383" s="104"/>
      <c r="N383" s="104"/>
      <c r="O383" s="130">
        <f t="shared" si="1508"/>
        <v>1000</v>
      </c>
      <c r="P383" s="104"/>
      <c r="Q383" s="113"/>
      <c r="R383" s="120">
        <v>1000</v>
      </c>
      <c r="S383" s="119"/>
      <c r="T383" s="112"/>
      <c r="U383" s="122"/>
      <c r="V383" s="130">
        <f t="shared" si="1497"/>
        <v>2.3490000000000002</v>
      </c>
      <c r="W383" s="130">
        <f t="shared" si="1498"/>
        <v>0</v>
      </c>
      <c r="X383" s="130"/>
      <c r="Y383" s="104"/>
      <c r="Z383" s="130"/>
      <c r="AA383" s="104"/>
      <c r="AB383" s="104"/>
      <c r="AC383" s="130">
        <f t="shared" si="1509"/>
        <v>2.3490000000000002</v>
      </c>
      <c r="AD383" s="104"/>
      <c r="AE383" s="130"/>
      <c r="AF383" s="130">
        <f>'2-XSKT'!AA125</f>
        <v>2.3490000000000002</v>
      </c>
      <c r="AG383" s="130"/>
      <c r="AH383" s="130"/>
      <c r="AI383" s="130"/>
      <c r="AJ383" s="116">
        <f t="shared" si="1241"/>
        <v>2.3490000000000004E-3</v>
      </c>
      <c r="AK383" s="130">
        <f t="shared" si="1499"/>
        <v>2800</v>
      </c>
      <c r="AL383" s="130">
        <f t="shared" si="1500"/>
        <v>0</v>
      </c>
      <c r="AM383" s="130"/>
      <c r="AN383" s="104"/>
      <c r="AO383" s="130"/>
      <c r="AP383" s="104"/>
      <c r="AQ383" s="104"/>
      <c r="AR383" s="130">
        <f t="shared" si="1510"/>
        <v>2800</v>
      </c>
      <c r="AS383" s="104"/>
      <c r="AT383" s="130"/>
      <c r="AU383" s="130">
        <f>'2-XSKT'!AB125</f>
        <v>2800</v>
      </c>
      <c r="AV383" s="130"/>
      <c r="AW383" s="130"/>
      <c r="AX383" s="130"/>
      <c r="AY383" s="116">
        <f t="shared" si="1448"/>
        <v>2.8</v>
      </c>
      <c r="AZ383" s="114">
        <f t="shared" si="1501"/>
        <v>1800</v>
      </c>
      <c r="BA383" s="114">
        <f t="shared" si="1502"/>
        <v>0</v>
      </c>
      <c r="BB383" s="114">
        <f t="shared" si="1502"/>
        <v>1800</v>
      </c>
      <c r="BC383" s="114">
        <f t="shared" si="1502"/>
        <v>0</v>
      </c>
      <c r="BD383" s="114">
        <f t="shared" si="1502"/>
        <v>0</v>
      </c>
      <c r="BE383" s="114"/>
      <c r="BF383" s="114"/>
      <c r="BG383" s="114"/>
      <c r="BH383" s="114"/>
      <c r="BI383" s="114"/>
      <c r="BJ383" s="130">
        <f t="shared" si="1503"/>
        <v>1000</v>
      </c>
      <c r="BK383" s="130">
        <f t="shared" si="1504"/>
        <v>0</v>
      </c>
      <c r="BL383" s="130"/>
      <c r="BM383" s="104"/>
      <c r="BN383" s="131"/>
      <c r="BO383" s="104"/>
      <c r="BP383" s="104"/>
      <c r="BQ383" s="130">
        <f t="shared" si="1511"/>
        <v>1000</v>
      </c>
      <c r="BR383" s="104"/>
      <c r="BS383" s="130"/>
      <c r="BT383" s="130">
        <f>'2-XSKT'!AF125</f>
        <v>1000</v>
      </c>
      <c r="BU383" s="119"/>
      <c r="BV383" s="130"/>
      <c r="BW383" s="122"/>
      <c r="BX383" s="116">
        <f t="shared" si="1453"/>
        <v>1</v>
      </c>
      <c r="BY383" s="2422">
        <f t="shared" si="1347"/>
        <v>1800</v>
      </c>
      <c r="BZ383" s="2422">
        <f t="shared" si="1348"/>
        <v>0</v>
      </c>
      <c r="CA383" s="111" t="s">
        <v>2234</v>
      </c>
      <c r="CB383" s="111"/>
      <c r="CC383" s="450">
        <f t="shared" si="1505"/>
        <v>0</v>
      </c>
      <c r="CD383" s="450"/>
      <c r="CE383" s="450"/>
      <c r="CF383" s="450"/>
      <c r="CG383" s="450"/>
      <c r="CH383" s="450"/>
      <c r="CI383" s="450">
        <f t="shared" si="1506"/>
        <v>0</v>
      </c>
      <c r="CJ383" s="114"/>
      <c r="CK383" s="114"/>
      <c r="CL383" s="114"/>
      <c r="CM383" s="114"/>
      <c r="CN383" s="114"/>
      <c r="CO383" s="450">
        <f t="shared" si="1507"/>
        <v>0</v>
      </c>
      <c r="CP383" s="111"/>
      <c r="CQ383" s="111"/>
      <c r="CR383" s="111"/>
      <c r="CS383" s="111"/>
      <c r="CT383" s="111"/>
      <c r="CU383" s="109"/>
      <c r="CV383" s="109"/>
      <c r="CW383" s="109"/>
      <c r="CX383" s="109"/>
    </row>
    <row r="384" spans="1:102" s="110" customFormat="1" ht="40.5" customHeight="1">
      <c r="A384" s="103" t="s">
        <v>47</v>
      </c>
      <c r="B384" s="118" t="s">
        <v>88</v>
      </c>
      <c r="C384" s="106">
        <f>SUM(C385:C390)</f>
        <v>6</v>
      </c>
      <c r="D384" s="106"/>
      <c r="E384" s="106">
        <f t="shared" ref="E384:AI384" si="1512">SUM(E385:E390)</f>
        <v>179591.53899999999</v>
      </c>
      <c r="F384" s="106">
        <f t="shared" si="1512"/>
        <v>0</v>
      </c>
      <c r="G384" s="106">
        <f t="shared" si="1512"/>
        <v>119500</v>
      </c>
      <c r="H384" s="106">
        <f t="shared" si="1512"/>
        <v>47000</v>
      </c>
      <c r="I384" s="106">
        <f t="shared" si="1512"/>
        <v>0</v>
      </c>
      <c r="J384" s="106">
        <f t="shared" si="1512"/>
        <v>0</v>
      </c>
      <c r="K384" s="106">
        <f t="shared" si="1512"/>
        <v>0</v>
      </c>
      <c r="L384" s="106">
        <f t="shared" si="1512"/>
        <v>0</v>
      </c>
      <c r="M384" s="106">
        <f t="shared" si="1512"/>
        <v>0</v>
      </c>
      <c r="N384" s="106">
        <f t="shared" si="1512"/>
        <v>0</v>
      </c>
      <c r="O384" s="106">
        <f t="shared" si="1512"/>
        <v>47000</v>
      </c>
      <c r="P384" s="106">
        <f t="shared" si="1512"/>
        <v>0</v>
      </c>
      <c r="Q384" s="106">
        <f t="shared" si="1512"/>
        <v>37500</v>
      </c>
      <c r="R384" s="106">
        <f t="shared" si="1512"/>
        <v>9500</v>
      </c>
      <c r="S384" s="106">
        <f t="shared" si="1512"/>
        <v>0</v>
      </c>
      <c r="T384" s="106">
        <f t="shared" si="1512"/>
        <v>0</v>
      </c>
      <c r="U384" s="106">
        <f t="shared" si="1512"/>
        <v>0</v>
      </c>
      <c r="V384" s="106">
        <f t="shared" si="1512"/>
        <v>9716.5550000000003</v>
      </c>
      <c r="W384" s="106">
        <f t="shared" si="1512"/>
        <v>0</v>
      </c>
      <c r="X384" s="106">
        <f t="shared" si="1512"/>
        <v>0</v>
      </c>
      <c r="Y384" s="106">
        <f t="shared" si="1512"/>
        <v>0</v>
      </c>
      <c r="Z384" s="106">
        <f t="shared" si="1512"/>
        <v>0</v>
      </c>
      <c r="AA384" s="106">
        <f t="shared" si="1512"/>
        <v>0</v>
      </c>
      <c r="AB384" s="106">
        <f t="shared" si="1512"/>
        <v>0</v>
      </c>
      <c r="AC384" s="106">
        <f t="shared" si="1512"/>
        <v>9716.5550000000003</v>
      </c>
      <c r="AD384" s="106">
        <f t="shared" si="1512"/>
        <v>0</v>
      </c>
      <c r="AE384" s="106">
        <f t="shared" si="1512"/>
        <v>6737.5550000000003</v>
      </c>
      <c r="AF384" s="106">
        <f t="shared" si="1512"/>
        <v>2979</v>
      </c>
      <c r="AG384" s="106">
        <f t="shared" si="1512"/>
        <v>0</v>
      </c>
      <c r="AH384" s="106">
        <f t="shared" si="1512"/>
        <v>0</v>
      </c>
      <c r="AI384" s="106">
        <f t="shared" si="1512"/>
        <v>0</v>
      </c>
      <c r="AJ384" s="99">
        <f t="shared" si="1241"/>
        <v>0.20673521276595747</v>
      </c>
      <c r="AK384" s="106">
        <f t="shared" ref="AK384:AX384" si="1513">SUM(AK385:AK390)</f>
        <v>59500</v>
      </c>
      <c r="AL384" s="106">
        <f t="shared" si="1513"/>
        <v>0</v>
      </c>
      <c r="AM384" s="106">
        <f t="shared" si="1513"/>
        <v>0</v>
      </c>
      <c r="AN384" s="106">
        <f t="shared" si="1513"/>
        <v>0</v>
      </c>
      <c r="AO384" s="106">
        <f t="shared" si="1513"/>
        <v>0</v>
      </c>
      <c r="AP384" s="106">
        <f t="shared" si="1513"/>
        <v>0</v>
      </c>
      <c r="AQ384" s="106">
        <f t="shared" si="1513"/>
        <v>0</v>
      </c>
      <c r="AR384" s="106">
        <f t="shared" si="1513"/>
        <v>59500</v>
      </c>
      <c r="AS384" s="106">
        <f t="shared" si="1513"/>
        <v>0</v>
      </c>
      <c r="AT384" s="106">
        <f t="shared" si="1513"/>
        <v>50000</v>
      </c>
      <c r="AU384" s="106">
        <f t="shared" si="1513"/>
        <v>9500</v>
      </c>
      <c r="AV384" s="106">
        <f t="shared" si="1513"/>
        <v>0</v>
      </c>
      <c r="AW384" s="106">
        <f t="shared" si="1513"/>
        <v>0</v>
      </c>
      <c r="AX384" s="106">
        <f t="shared" si="1513"/>
        <v>0</v>
      </c>
      <c r="AY384" s="116">
        <f t="shared" si="1448"/>
        <v>1.2659574468085106</v>
      </c>
      <c r="AZ384" s="106">
        <f t="shared" ref="AZ384:BE384" si="1514">SUM(AZ385:AZ390)</f>
        <v>12500</v>
      </c>
      <c r="BA384" s="106">
        <f t="shared" ref="BA384:BD384" si="1515">SUM(BA385:BA390)</f>
        <v>12500</v>
      </c>
      <c r="BB384" s="106">
        <f t="shared" si="1515"/>
        <v>0</v>
      </c>
      <c r="BC384" s="106">
        <f t="shared" si="1515"/>
        <v>0</v>
      </c>
      <c r="BD384" s="106">
        <f t="shared" si="1515"/>
        <v>0</v>
      </c>
      <c r="BE384" s="106">
        <f t="shared" si="1514"/>
        <v>0</v>
      </c>
      <c r="BF384" s="106">
        <f t="shared" ref="BF384:BI384" si="1516">SUM(BF385:BF390)</f>
        <v>0</v>
      </c>
      <c r="BG384" s="106">
        <f t="shared" si="1516"/>
        <v>0</v>
      </c>
      <c r="BH384" s="106">
        <f t="shared" si="1516"/>
        <v>0</v>
      </c>
      <c r="BI384" s="106">
        <f t="shared" si="1516"/>
        <v>0</v>
      </c>
      <c r="BJ384" s="106">
        <f t="shared" ref="BJ384:BW384" si="1517">SUM(BJ385:BJ390)</f>
        <v>47000</v>
      </c>
      <c r="BK384" s="106">
        <f t="shared" si="1517"/>
        <v>0</v>
      </c>
      <c r="BL384" s="106">
        <f t="shared" si="1517"/>
        <v>0</v>
      </c>
      <c r="BM384" s="106">
        <f t="shared" si="1517"/>
        <v>0</v>
      </c>
      <c r="BN384" s="106">
        <f t="shared" si="1517"/>
        <v>0</v>
      </c>
      <c r="BO384" s="106">
        <f t="shared" si="1517"/>
        <v>0</v>
      </c>
      <c r="BP384" s="106">
        <f t="shared" si="1517"/>
        <v>0</v>
      </c>
      <c r="BQ384" s="106">
        <f t="shared" si="1517"/>
        <v>47000</v>
      </c>
      <c r="BR384" s="106">
        <f t="shared" si="1517"/>
        <v>0</v>
      </c>
      <c r="BS384" s="106">
        <f t="shared" si="1517"/>
        <v>37500</v>
      </c>
      <c r="BT384" s="106">
        <f t="shared" si="1517"/>
        <v>9500</v>
      </c>
      <c r="BU384" s="106">
        <f t="shared" si="1517"/>
        <v>0</v>
      </c>
      <c r="BV384" s="106">
        <f t="shared" si="1517"/>
        <v>0</v>
      </c>
      <c r="BW384" s="106">
        <f t="shared" si="1517"/>
        <v>0</v>
      </c>
      <c r="BX384" s="116">
        <f t="shared" si="1453"/>
        <v>1</v>
      </c>
      <c r="BY384" s="2422">
        <f t="shared" si="1347"/>
        <v>12500</v>
      </c>
      <c r="BZ384" s="2422">
        <f t="shared" si="1348"/>
        <v>0</v>
      </c>
      <c r="CA384" s="106">
        <f t="shared" ref="CA384:CW384" si="1518">SUM(CA385:CA390)</f>
        <v>0</v>
      </c>
      <c r="CB384" s="106">
        <f t="shared" si="1518"/>
        <v>0</v>
      </c>
      <c r="CC384" s="106">
        <f t="shared" si="1518"/>
        <v>0</v>
      </c>
      <c r="CD384" s="106">
        <f t="shared" si="1518"/>
        <v>0</v>
      </c>
      <c r="CE384" s="106">
        <f t="shared" si="1518"/>
        <v>0</v>
      </c>
      <c r="CF384" s="106">
        <f t="shared" si="1518"/>
        <v>0</v>
      </c>
      <c r="CG384" s="106">
        <f t="shared" si="1518"/>
        <v>0</v>
      </c>
      <c r="CH384" s="106">
        <f t="shared" si="1518"/>
        <v>0</v>
      </c>
      <c r="CI384" s="106">
        <f t="shared" si="1518"/>
        <v>0</v>
      </c>
      <c r="CJ384" s="106">
        <f t="shared" si="1518"/>
        <v>0</v>
      </c>
      <c r="CK384" s="106">
        <f t="shared" si="1518"/>
        <v>0</v>
      </c>
      <c r="CL384" s="106">
        <f t="shared" si="1518"/>
        <v>0</v>
      </c>
      <c r="CM384" s="106">
        <f t="shared" si="1518"/>
        <v>0</v>
      </c>
      <c r="CN384" s="106">
        <f t="shared" si="1518"/>
        <v>0</v>
      </c>
      <c r="CO384" s="106">
        <f t="shared" si="1518"/>
        <v>0</v>
      </c>
      <c r="CP384" s="106">
        <f t="shared" si="1518"/>
        <v>0</v>
      </c>
      <c r="CQ384" s="106">
        <f t="shared" si="1518"/>
        <v>0</v>
      </c>
      <c r="CR384" s="106">
        <f t="shared" si="1518"/>
        <v>0</v>
      </c>
      <c r="CS384" s="106">
        <f t="shared" si="1518"/>
        <v>0</v>
      </c>
      <c r="CT384" s="106">
        <f t="shared" si="1518"/>
        <v>0</v>
      </c>
      <c r="CU384" s="106">
        <f t="shared" si="1518"/>
        <v>0</v>
      </c>
      <c r="CV384" s="106">
        <f t="shared" si="1518"/>
        <v>0</v>
      </c>
      <c r="CW384" s="106">
        <f t="shared" si="1518"/>
        <v>0</v>
      </c>
      <c r="CX384" s="109"/>
    </row>
    <row r="385" spans="1:102" s="110" customFormat="1" ht="54" customHeight="1">
      <c r="A385" s="137"/>
      <c r="B385" s="386" t="s">
        <v>820</v>
      </c>
      <c r="C385" s="111">
        <v>1</v>
      </c>
      <c r="D385" s="111" t="s">
        <v>1349</v>
      </c>
      <c r="E385" s="488">
        <v>138232</v>
      </c>
      <c r="F385" s="113"/>
      <c r="G385" s="120">
        <v>100000</v>
      </c>
      <c r="H385" s="130">
        <f t="shared" ref="H385:H390" si="1519">I385+O385</f>
        <v>30000</v>
      </c>
      <c r="I385" s="130">
        <f t="shared" ref="I385:I390" si="1520">SUM(K385:N385)</f>
        <v>0</v>
      </c>
      <c r="J385" s="130"/>
      <c r="K385" s="104"/>
      <c r="L385" s="131"/>
      <c r="M385" s="104"/>
      <c r="N385" s="104"/>
      <c r="O385" s="130">
        <f t="shared" ref="O385:O390" si="1521">SUM(P385:U385)</f>
        <v>30000</v>
      </c>
      <c r="P385" s="104"/>
      <c r="Q385" s="120">
        <v>30000</v>
      </c>
      <c r="R385" s="139"/>
      <c r="S385" s="139"/>
      <c r="T385" s="112"/>
      <c r="U385" s="122"/>
      <c r="V385" s="130">
        <f t="shared" ref="V385:V390" si="1522">W385+AC385</f>
        <v>1112.008</v>
      </c>
      <c r="W385" s="130">
        <f t="shared" ref="W385:W390" si="1523">SUM(Y385:AB385)</f>
        <v>0</v>
      </c>
      <c r="X385" s="130"/>
      <c r="Y385" s="104"/>
      <c r="Z385" s="130"/>
      <c r="AA385" s="104"/>
      <c r="AB385" s="104"/>
      <c r="AC385" s="130">
        <f t="shared" ref="AC385:AC390" si="1524">SUM(AD385:AI385)</f>
        <v>1112.008</v>
      </c>
      <c r="AD385" s="104"/>
      <c r="AE385" s="130">
        <f>'1-NSTT'!AB173</f>
        <v>1112.008</v>
      </c>
      <c r="AF385" s="130"/>
      <c r="AG385" s="130"/>
      <c r="AH385" s="130"/>
      <c r="AI385" s="130"/>
      <c r="AJ385" s="116">
        <f t="shared" si="1241"/>
        <v>3.7066933333333336E-2</v>
      </c>
      <c r="AK385" s="130">
        <f t="shared" ref="AK385:AK390" si="1525">AL385+AR385</f>
        <v>40000</v>
      </c>
      <c r="AL385" s="130">
        <f t="shared" ref="AL385:AL390" si="1526">SUM(AN385:AQ385)</f>
        <v>0</v>
      </c>
      <c r="AM385" s="130"/>
      <c r="AN385" s="104"/>
      <c r="AO385" s="130"/>
      <c r="AP385" s="104"/>
      <c r="AQ385" s="104"/>
      <c r="AR385" s="130">
        <f t="shared" ref="AR385:AR390" si="1527">SUM(AS385:AX385)</f>
        <v>40000</v>
      </c>
      <c r="AS385" s="104"/>
      <c r="AT385" s="130">
        <f>'1-NSTT'!AC173</f>
        <v>40000</v>
      </c>
      <c r="AU385" s="130"/>
      <c r="AV385" s="130"/>
      <c r="AW385" s="130"/>
      <c r="AX385" s="130"/>
      <c r="AY385" s="116">
        <f t="shared" si="1448"/>
        <v>1.3333333333333333</v>
      </c>
      <c r="AZ385" s="114">
        <f t="shared" ref="AZ385:AZ390" si="1528">AK385-H385</f>
        <v>10000</v>
      </c>
      <c r="BA385" s="114">
        <f t="shared" ref="BA385:BD390" si="1529">AT385-Q385</f>
        <v>10000</v>
      </c>
      <c r="BB385" s="114">
        <f t="shared" si="1529"/>
        <v>0</v>
      </c>
      <c r="BC385" s="114">
        <f t="shared" si="1529"/>
        <v>0</v>
      </c>
      <c r="BD385" s="114">
        <f t="shared" si="1529"/>
        <v>0</v>
      </c>
      <c r="BE385" s="114"/>
      <c r="BF385" s="114"/>
      <c r="BG385" s="114"/>
      <c r="BH385" s="114"/>
      <c r="BI385" s="114"/>
      <c r="BJ385" s="130">
        <f t="shared" ref="BJ385:BJ390" si="1530">BK385+BQ385</f>
        <v>30000</v>
      </c>
      <c r="BK385" s="130">
        <f t="shared" ref="BK385:BK390" si="1531">SUM(BM385:BP385)</f>
        <v>0</v>
      </c>
      <c r="BL385" s="130"/>
      <c r="BM385" s="104"/>
      <c r="BN385" s="131"/>
      <c r="BO385" s="104"/>
      <c r="BP385" s="104"/>
      <c r="BQ385" s="130">
        <f t="shared" ref="BQ385:BQ390" si="1532">SUM(BR385:BW385)</f>
        <v>30000</v>
      </c>
      <c r="BR385" s="104"/>
      <c r="BS385" s="130">
        <f>'1-NSTT'!AG173</f>
        <v>30000</v>
      </c>
      <c r="BT385" s="130"/>
      <c r="BU385" s="139"/>
      <c r="BV385" s="130"/>
      <c r="BW385" s="122"/>
      <c r="BX385" s="116">
        <f t="shared" si="1453"/>
        <v>1</v>
      </c>
      <c r="BY385" s="2422">
        <f t="shared" si="1347"/>
        <v>10000</v>
      </c>
      <c r="BZ385" s="2422">
        <f t="shared" si="1348"/>
        <v>0</v>
      </c>
      <c r="CA385" s="111" t="s">
        <v>2233</v>
      </c>
      <c r="CB385" s="111"/>
      <c r="CC385" s="450">
        <f t="shared" si="1505"/>
        <v>0</v>
      </c>
      <c r="CD385" s="450"/>
      <c r="CE385" s="450"/>
      <c r="CF385" s="450"/>
      <c r="CG385" s="450"/>
      <c r="CH385" s="450"/>
      <c r="CI385" s="450">
        <f t="shared" si="1506"/>
        <v>0</v>
      </c>
      <c r="CJ385" s="114"/>
      <c r="CK385" s="114"/>
      <c r="CL385" s="114"/>
      <c r="CM385" s="114"/>
      <c r="CN385" s="114"/>
      <c r="CO385" s="450">
        <f t="shared" si="1507"/>
        <v>0</v>
      </c>
      <c r="CP385" s="111"/>
      <c r="CQ385" s="111"/>
      <c r="CR385" s="111"/>
      <c r="CS385" s="111"/>
      <c r="CT385" s="111"/>
      <c r="CU385" s="109"/>
      <c r="CV385" s="109"/>
      <c r="CW385" s="109"/>
      <c r="CX385" s="109"/>
    </row>
    <row r="386" spans="1:102" s="110" customFormat="1" ht="54" customHeight="1">
      <c r="A386" s="137"/>
      <c r="B386" s="386" t="s">
        <v>628</v>
      </c>
      <c r="C386" s="111">
        <v>1</v>
      </c>
      <c r="D386" s="111" t="s">
        <v>1349</v>
      </c>
      <c r="E386" s="132">
        <v>14146.539000000001</v>
      </c>
      <c r="F386" s="113"/>
      <c r="G386" s="132">
        <v>5000</v>
      </c>
      <c r="H386" s="130">
        <f t="shared" si="1519"/>
        <v>2500</v>
      </c>
      <c r="I386" s="130">
        <f t="shared" si="1520"/>
        <v>0</v>
      </c>
      <c r="J386" s="130"/>
      <c r="K386" s="104"/>
      <c r="L386" s="131"/>
      <c r="M386" s="104"/>
      <c r="N386" s="104"/>
      <c r="O386" s="130">
        <f t="shared" si="1521"/>
        <v>2500</v>
      </c>
      <c r="P386" s="104"/>
      <c r="Q386" s="132">
        <v>2500</v>
      </c>
      <c r="R386" s="139"/>
      <c r="S386" s="139"/>
      <c r="T386" s="112"/>
      <c r="U386" s="122"/>
      <c r="V386" s="130">
        <f t="shared" si="1522"/>
        <v>2469.2669999999998</v>
      </c>
      <c r="W386" s="130">
        <f t="shared" si="1523"/>
        <v>0</v>
      </c>
      <c r="X386" s="130"/>
      <c r="Y386" s="104"/>
      <c r="Z386" s="130"/>
      <c r="AA386" s="104"/>
      <c r="AB386" s="104"/>
      <c r="AC386" s="130">
        <f t="shared" si="1524"/>
        <v>2469.2669999999998</v>
      </c>
      <c r="AD386" s="104"/>
      <c r="AE386" s="130">
        <f>'1-NSTT'!AB182</f>
        <v>2469.2669999999998</v>
      </c>
      <c r="AF386" s="130"/>
      <c r="AG386" s="130"/>
      <c r="AH386" s="130"/>
      <c r="AI386" s="130"/>
      <c r="AJ386" s="116">
        <f t="shared" si="1241"/>
        <v>0.98770679999999988</v>
      </c>
      <c r="AK386" s="130">
        <f t="shared" si="1525"/>
        <v>5000</v>
      </c>
      <c r="AL386" s="130">
        <f t="shared" si="1526"/>
        <v>0</v>
      </c>
      <c r="AM386" s="130"/>
      <c r="AN386" s="104"/>
      <c r="AO386" s="130"/>
      <c r="AP386" s="104"/>
      <c r="AQ386" s="104"/>
      <c r="AR386" s="130">
        <f t="shared" si="1527"/>
        <v>5000</v>
      </c>
      <c r="AS386" s="104"/>
      <c r="AT386" s="130">
        <f>'1-NSTT'!AC182</f>
        <v>5000</v>
      </c>
      <c r="AU386" s="130"/>
      <c r="AV386" s="130"/>
      <c r="AW386" s="130"/>
      <c r="AX386" s="130"/>
      <c r="AY386" s="116">
        <f t="shared" si="1448"/>
        <v>2</v>
      </c>
      <c r="AZ386" s="114">
        <f t="shared" si="1528"/>
        <v>2500</v>
      </c>
      <c r="BA386" s="114">
        <f t="shared" si="1529"/>
        <v>2500</v>
      </c>
      <c r="BB386" s="114">
        <f t="shared" si="1529"/>
        <v>0</v>
      </c>
      <c r="BC386" s="114">
        <f t="shared" si="1529"/>
        <v>0</v>
      </c>
      <c r="BD386" s="114">
        <f t="shared" si="1529"/>
        <v>0</v>
      </c>
      <c r="BE386" s="114"/>
      <c r="BF386" s="114"/>
      <c r="BG386" s="114"/>
      <c r="BH386" s="114"/>
      <c r="BI386" s="114"/>
      <c r="BJ386" s="130">
        <f t="shared" si="1530"/>
        <v>2500</v>
      </c>
      <c r="BK386" s="130">
        <f t="shared" si="1531"/>
        <v>0</v>
      </c>
      <c r="BL386" s="130"/>
      <c r="BM386" s="104"/>
      <c r="BN386" s="131"/>
      <c r="BO386" s="104"/>
      <c r="BP386" s="104"/>
      <c r="BQ386" s="130">
        <f t="shared" si="1532"/>
        <v>2500</v>
      </c>
      <c r="BR386" s="104"/>
      <c r="BS386" s="130">
        <f>'1-NSTT'!AG182</f>
        <v>2500</v>
      </c>
      <c r="BT386" s="130"/>
      <c r="BU386" s="139"/>
      <c r="BV386" s="130"/>
      <c r="BW386" s="122"/>
      <c r="BX386" s="116">
        <f t="shared" si="1453"/>
        <v>1</v>
      </c>
      <c r="BY386" s="2422">
        <f t="shared" si="1347"/>
        <v>2500</v>
      </c>
      <c r="BZ386" s="2422">
        <f t="shared" si="1348"/>
        <v>0</v>
      </c>
      <c r="CA386" s="111" t="s">
        <v>2211</v>
      </c>
      <c r="CB386" s="111"/>
      <c r="CC386" s="450">
        <f t="shared" si="1505"/>
        <v>0</v>
      </c>
      <c r="CD386" s="450"/>
      <c r="CE386" s="450"/>
      <c r="CF386" s="450"/>
      <c r="CG386" s="450"/>
      <c r="CH386" s="450"/>
      <c r="CI386" s="450">
        <f t="shared" si="1506"/>
        <v>0</v>
      </c>
      <c r="CJ386" s="114"/>
      <c r="CK386" s="114"/>
      <c r="CL386" s="114"/>
      <c r="CM386" s="114"/>
      <c r="CN386" s="114"/>
      <c r="CO386" s="450">
        <f t="shared" si="1507"/>
        <v>0</v>
      </c>
      <c r="CP386" s="111"/>
      <c r="CQ386" s="111"/>
      <c r="CR386" s="111"/>
      <c r="CS386" s="111"/>
      <c r="CT386" s="111"/>
      <c r="CU386" s="109"/>
      <c r="CV386" s="109"/>
      <c r="CW386" s="109"/>
      <c r="CX386" s="109"/>
    </row>
    <row r="387" spans="1:102" s="110" customFormat="1" ht="75.95" customHeight="1">
      <c r="A387" s="137"/>
      <c r="B387" s="386" t="s">
        <v>708</v>
      </c>
      <c r="C387" s="111">
        <v>1</v>
      </c>
      <c r="D387" s="111" t="s">
        <v>1349</v>
      </c>
      <c r="E387" s="132">
        <v>12259</v>
      </c>
      <c r="F387" s="141"/>
      <c r="G387" s="132">
        <v>5000</v>
      </c>
      <c r="H387" s="130">
        <f t="shared" si="1519"/>
        <v>5000</v>
      </c>
      <c r="I387" s="130">
        <f t="shared" si="1520"/>
        <v>0</v>
      </c>
      <c r="J387" s="130"/>
      <c r="K387" s="104"/>
      <c r="L387" s="131"/>
      <c r="M387" s="104"/>
      <c r="N387" s="104"/>
      <c r="O387" s="130">
        <f t="shared" si="1521"/>
        <v>5000</v>
      </c>
      <c r="P387" s="104"/>
      <c r="Q387" s="132">
        <v>5000</v>
      </c>
      <c r="R387" s="139"/>
      <c r="S387" s="113"/>
      <c r="T387" s="112"/>
      <c r="U387" s="122"/>
      <c r="V387" s="130">
        <f t="shared" si="1522"/>
        <v>3156.28</v>
      </c>
      <c r="W387" s="130">
        <f t="shared" si="1523"/>
        <v>0</v>
      </c>
      <c r="X387" s="130"/>
      <c r="Y387" s="104"/>
      <c r="Z387" s="130"/>
      <c r="AA387" s="104"/>
      <c r="AB387" s="104"/>
      <c r="AC387" s="130">
        <f t="shared" si="1524"/>
        <v>3156.28</v>
      </c>
      <c r="AD387" s="104"/>
      <c r="AE387" s="130">
        <f>'1-NSTT'!AB183</f>
        <v>3156.28</v>
      </c>
      <c r="AF387" s="130"/>
      <c r="AG387" s="130"/>
      <c r="AH387" s="130"/>
      <c r="AI387" s="130"/>
      <c r="AJ387" s="116">
        <f t="shared" si="1241"/>
        <v>0.63125600000000004</v>
      </c>
      <c r="AK387" s="130">
        <f t="shared" si="1525"/>
        <v>5000</v>
      </c>
      <c r="AL387" s="130">
        <f t="shared" si="1526"/>
        <v>0</v>
      </c>
      <c r="AM387" s="130"/>
      <c r="AN387" s="104"/>
      <c r="AO387" s="130"/>
      <c r="AP387" s="104"/>
      <c r="AQ387" s="104"/>
      <c r="AR387" s="130">
        <f t="shared" si="1527"/>
        <v>5000</v>
      </c>
      <c r="AS387" s="104"/>
      <c r="AT387" s="130">
        <f>'1-NSTT'!AC183</f>
        <v>5000</v>
      </c>
      <c r="AU387" s="130"/>
      <c r="AV387" s="130"/>
      <c r="AW387" s="130"/>
      <c r="AX387" s="130"/>
      <c r="AY387" s="116">
        <f t="shared" ref="AY387:AY421" si="1533">AK387/H387</f>
        <v>1</v>
      </c>
      <c r="AZ387" s="114">
        <f t="shared" si="1528"/>
        <v>0</v>
      </c>
      <c r="BA387" s="114">
        <f t="shared" si="1529"/>
        <v>0</v>
      </c>
      <c r="BB387" s="114">
        <f t="shared" si="1529"/>
        <v>0</v>
      </c>
      <c r="BC387" s="114">
        <f t="shared" si="1529"/>
        <v>0</v>
      </c>
      <c r="BD387" s="114">
        <f t="shared" si="1529"/>
        <v>0</v>
      </c>
      <c r="BE387" s="114">
        <f t="shared" ref="BE387:BI390" si="1534">AK387-H387</f>
        <v>0</v>
      </c>
      <c r="BF387" s="114">
        <f t="shared" si="1534"/>
        <v>0</v>
      </c>
      <c r="BG387" s="114">
        <f t="shared" si="1534"/>
        <v>0</v>
      </c>
      <c r="BH387" s="114">
        <f t="shared" si="1534"/>
        <v>0</v>
      </c>
      <c r="BI387" s="114">
        <f t="shared" si="1534"/>
        <v>0</v>
      </c>
      <c r="BJ387" s="130">
        <f t="shared" si="1530"/>
        <v>5000</v>
      </c>
      <c r="BK387" s="130">
        <f t="shared" si="1531"/>
        <v>0</v>
      </c>
      <c r="BL387" s="130"/>
      <c r="BM387" s="104"/>
      <c r="BN387" s="131"/>
      <c r="BO387" s="104"/>
      <c r="BP387" s="104"/>
      <c r="BQ387" s="130">
        <f t="shared" si="1532"/>
        <v>5000</v>
      </c>
      <c r="BR387" s="104"/>
      <c r="BS387" s="130">
        <f>'1-NSTT'!AG183</f>
        <v>5000</v>
      </c>
      <c r="BT387" s="130"/>
      <c r="BU387" s="113"/>
      <c r="BV387" s="130"/>
      <c r="BW387" s="122"/>
      <c r="BX387" s="116">
        <f t="shared" ref="BX387:BX421" si="1535">BJ387/H387</f>
        <v>1</v>
      </c>
      <c r="BY387" s="2422">
        <f t="shared" si="1347"/>
        <v>0</v>
      </c>
      <c r="BZ387" s="2422">
        <f t="shared" si="1348"/>
        <v>0</v>
      </c>
      <c r="CA387" s="111" t="s">
        <v>2211</v>
      </c>
      <c r="CB387" s="111"/>
      <c r="CC387" s="450">
        <f t="shared" si="1505"/>
        <v>0</v>
      </c>
      <c r="CD387" s="450"/>
      <c r="CE387" s="450"/>
      <c r="CF387" s="450"/>
      <c r="CG387" s="450"/>
      <c r="CH387" s="450"/>
      <c r="CI387" s="450">
        <f t="shared" si="1506"/>
        <v>0</v>
      </c>
      <c r="CJ387" s="114"/>
      <c r="CK387" s="114"/>
      <c r="CL387" s="114"/>
      <c r="CM387" s="114"/>
      <c r="CN387" s="114"/>
      <c r="CO387" s="450">
        <f t="shared" si="1507"/>
        <v>0</v>
      </c>
      <c r="CP387" s="111"/>
      <c r="CQ387" s="111"/>
      <c r="CR387" s="111"/>
      <c r="CS387" s="111"/>
      <c r="CT387" s="111"/>
      <c r="CU387" s="109"/>
      <c r="CV387" s="109"/>
      <c r="CW387" s="109"/>
      <c r="CX387" s="109"/>
    </row>
    <row r="388" spans="1:102" s="110" customFormat="1" ht="75.95" customHeight="1">
      <c r="A388" s="137"/>
      <c r="B388" s="386" t="s">
        <v>715</v>
      </c>
      <c r="C388" s="111">
        <v>1</v>
      </c>
      <c r="D388" s="111" t="s">
        <v>1351</v>
      </c>
      <c r="E388" s="119">
        <v>6571</v>
      </c>
      <c r="F388" s="141"/>
      <c r="G388" s="113">
        <v>5500</v>
      </c>
      <c r="H388" s="130">
        <f t="shared" si="1519"/>
        <v>5500</v>
      </c>
      <c r="I388" s="130">
        <f t="shared" si="1520"/>
        <v>0</v>
      </c>
      <c r="J388" s="130"/>
      <c r="K388" s="104"/>
      <c r="L388" s="131"/>
      <c r="M388" s="104"/>
      <c r="N388" s="104"/>
      <c r="O388" s="130">
        <f t="shared" si="1521"/>
        <v>5500</v>
      </c>
      <c r="P388" s="104"/>
      <c r="Q388" s="113"/>
      <c r="R388" s="444">
        <v>5500</v>
      </c>
      <c r="S388" s="113"/>
      <c r="T388" s="112"/>
      <c r="U388" s="122"/>
      <c r="V388" s="130">
        <f t="shared" si="1522"/>
        <v>1881</v>
      </c>
      <c r="W388" s="130">
        <f t="shared" si="1523"/>
        <v>0</v>
      </c>
      <c r="X388" s="130"/>
      <c r="Y388" s="104"/>
      <c r="Z388" s="130"/>
      <c r="AA388" s="104"/>
      <c r="AB388" s="104"/>
      <c r="AC388" s="130">
        <f t="shared" si="1524"/>
        <v>1881</v>
      </c>
      <c r="AD388" s="104"/>
      <c r="AE388" s="130"/>
      <c r="AF388" s="130">
        <f>'2-XSKT'!AA232</f>
        <v>1881</v>
      </c>
      <c r="AG388" s="130"/>
      <c r="AH388" s="130"/>
      <c r="AI388" s="130"/>
      <c r="AJ388" s="116">
        <f t="shared" ref="AJ388:AJ448" si="1536">V388/H388</f>
        <v>0.34200000000000003</v>
      </c>
      <c r="AK388" s="130">
        <f t="shared" si="1525"/>
        <v>5500</v>
      </c>
      <c r="AL388" s="130">
        <f t="shared" si="1526"/>
        <v>0</v>
      </c>
      <c r="AM388" s="130"/>
      <c r="AN388" s="104"/>
      <c r="AO388" s="130"/>
      <c r="AP388" s="104"/>
      <c r="AQ388" s="104"/>
      <c r="AR388" s="130">
        <f t="shared" si="1527"/>
        <v>5500</v>
      </c>
      <c r="AS388" s="104"/>
      <c r="AT388" s="130"/>
      <c r="AU388" s="130">
        <f>'2-XSKT'!AB232</f>
        <v>5500</v>
      </c>
      <c r="AV388" s="130"/>
      <c r="AW388" s="130"/>
      <c r="AX388" s="130"/>
      <c r="AY388" s="116">
        <f t="shared" si="1533"/>
        <v>1</v>
      </c>
      <c r="AZ388" s="114">
        <f t="shared" si="1528"/>
        <v>0</v>
      </c>
      <c r="BA388" s="114">
        <f t="shared" si="1529"/>
        <v>0</v>
      </c>
      <c r="BB388" s="114">
        <f t="shared" si="1529"/>
        <v>0</v>
      </c>
      <c r="BC388" s="114">
        <f t="shared" si="1529"/>
        <v>0</v>
      </c>
      <c r="BD388" s="114">
        <f t="shared" si="1529"/>
        <v>0</v>
      </c>
      <c r="BE388" s="114">
        <f t="shared" si="1534"/>
        <v>0</v>
      </c>
      <c r="BF388" s="114">
        <f t="shared" si="1534"/>
        <v>0</v>
      </c>
      <c r="BG388" s="114">
        <f t="shared" si="1534"/>
        <v>0</v>
      </c>
      <c r="BH388" s="114">
        <f t="shared" si="1534"/>
        <v>0</v>
      </c>
      <c r="BI388" s="114">
        <f t="shared" si="1534"/>
        <v>0</v>
      </c>
      <c r="BJ388" s="130">
        <f t="shared" si="1530"/>
        <v>5500</v>
      </c>
      <c r="BK388" s="130">
        <f t="shared" si="1531"/>
        <v>0</v>
      </c>
      <c r="BL388" s="130"/>
      <c r="BM388" s="104"/>
      <c r="BN388" s="131"/>
      <c r="BO388" s="104"/>
      <c r="BP388" s="104"/>
      <c r="BQ388" s="130">
        <f t="shared" si="1532"/>
        <v>5500</v>
      </c>
      <c r="BR388" s="104"/>
      <c r="BS388" s="130"/>
      <c r="BT388" s="130">
        <f>'2-XSKT'!AF232</f>
        <v>5500</v>
      </c>
      <c r="BU388" s="113"/>
      <c r="BV388" s="130"/>
      <c r="BW388" s="122"/>
      <c r="BX388" s="116">
        <f t="shared" si="1535"/>
        <v>1</v>
      </c>
      <c r="BY388" s="2422">
        <f t="shared" si="1347"/>
        <v>0</v>
      </c>
      <c r="BZ388" s="2422">
        <f t="shared" si="1348"/>
        <v>0</v>
      </c>
      <c r="CA388" s="2432" t="s">
        <v>2322</v>
      </c>
      <c r="CB388" s="111"/>
      <c r="CC388" s="450">
        <f t="shared" si="1505"/>
        <v>0</v>
      </c>
      <c r="CD388" s="450"/>
      <c r="CE388" s="450"/>
      <c r="CF388" s="450"/>
      <c r="CG388" s="450"/>
      <c r="CH388" s="450"/>
      <c r="CI388" s="450">
        <f t="shared" si="1506"/>
        <v>0</v>
      </c>
      <c r="CJ388" s="114"/>
      <c r="CK388" s="114"/>
      <c r="CL388" s="114"/>
      <c r="CM388" s="114"/>
      <c r="CN388" s="114"/>
      <c r="CO388" s="450">
        <f t="shared" si="1507"/>
        <v>0</v>
      </c>
      <c r="CP388" s="111"/>
      <c r="CQ388" s="111"/>
      <c r="CR388" s="111"/>
      <c r="CS388" s="111"/>
      <c r="CT388" s="111"/>
      <c r="CU388" s="109"/>
      <c r="CV388" s="109"/>
      <c r="CW388" s="109"/>
      <c r="CX388" s="109"/>
    </row>
    <row r="389" spans="1:102" s="110" customFormat="1" ht="75.95" customHeight="1">
      <c r="A389" s="137"/>
      <c r="B389" s="386" t="s">
        <v>716</v>
      </c>
      <c r="C389" s="111">
        <v>1</v>
      </c>
      <c r="D389" s="111" t="s">
        <v>1351</v>
      </c>
      <c r="E389" s="119">
        <v>4448</v>
      </c>
      <c r="F389" s="141"/>
      <c r="G389" s="113">
        <v>2000</v>
      </c>
      <c r="H389" s="130">
        <f t="shared" si="1519"/>
        <v>2000</v>
      </c>
      <c r="I389" s="130">
        <f t="shared" si="1520"/>
        <v>0</v>
      </c>
      <c r="J389" s="130"/>
      <c r="K389" s="104"/>
      <c r="L389" s="131"/>
      <c r="M389" s="104"/>
      <c r="N389" s="104"/>
      <c r="O389" s="130">
        <f t="shared" si="1521"/>
        <v>2000</v>
      </c>
      <c r="P389" s="104"/>
      <c r="Q389" s="113"/>
      <c r="R389" s="444">
        <v>2000</v>
      </c>
      <c r="S389" s="113"/>
      <c r="T389" s="112"/>
      <c r="U389" s="122"/>
      <c r="V389" s="130">
        <f t="shared" si="1522"/>
        <v>95</v>
      </c>
      <c r="W389" s="130">
        <f t="shared" si="1523"/>
        <v>0</v>
      </c>
      <c r="X389" s="130"/>
      <c r="Y389" s="104"/>
      <c r="Z389" s="130"/>
      <c r="AA389" s="104"/>
      <c r="AB389" s="104"/>
      <c r="AC389" s="130">
        <f t="shared" si="1524"/>
        <v>95</v>
      </c>
      <c r="AD389" s="104"/>
      <c r="AE389" s="130"/>
      <c r="AF389" s="130">
        <f>'2-XSKT'!AA233</f>
        <v>95</v>
      </c>
      <c r="AG389" s="130"/>
      <c r="AH389" s="130"/>
      <c r="AI389" s="130"/>
      <c r="AJ389" s="116">
        <f t="shared" si="1536"/>
        <v>4.7500000000000001E-2</v>
      </c>
      <c r="AK389" s="130">
        <f t="shared" si="1525"/>
        <v>2000</v>
      </c>
      <c r="AL389" s="130">
        <f t="shared" si="1526"/>
        <v>0</v>
      </c>
      <c r="AM389" s="130"/>
      <c r="AN389" s="104"/>
      <c r="AO389" s="130"/>
      <c r="AP389" s="104"/>
      <c r="AQ389" s="104"/>
      <c r="AR389" s="130">
        <f t="shared" si="1527"/>
        <v>2000</v>
      </c>
      <c r="AS389" s="104"/>
      <c r="AT389" s="130"/>
      <c r="AU389" s="130">
        <f>'2-XSKT'!AB233</f>
        <v>2000</v>
      </c>
      <c r="AV389" s="130"/>
      <c r="AW389" s="130"/>
      <c r="AX389" s="130"/>
      <c r="AY389" s="116">
        <f t="shared" si="1533"/>
        <v>1</v>
      </c>
      <c r="AZ389" s="114">
        <f t="shared" si="1528"/>
        <v>0</v>
      </c>
      <c r="BA389" s="114">
        <f t="shared" si="1529"/>
        <v>0</v>
      </c>
      <c r="BB389" s="114">
        <f t="shared" si="1529"/>
        <v>0</v>
      </c>
      <c r="BC389" s="114">
        <f t="shared" si="1529"/>
        <v>0</v>
      </c>
      <c r="BD389" s="114">
        <f t="shared" si="1529"/>
        <v>0</v>
      </c>
      <c r="BE389" s="114">
        <f t="shared" si="1534"/>
        <v>0</v>
      </c>
      <c r="BF389" s="114">
        <f t="shared" si="1534"/>
        <v>0</v>
      </c>
      <c r="BG389" s="114">
        <f t="shared" si="1534"/>
        <v>0</v>
      </c>
      <c r="BH389" s="114">
        <f t="shared" si="1534"/>
        <v>0</v>
      </c>
      <c r="BI389" s="114">
        <f t="shared" si="1534"/>
        <v>0</v>
      </c>
      <c r="BJ389" s="130">
        <f t="shared" si="1530"/>
        <v>2000</v>
      </c>
      <c r="BK389" s="130">
        <f t="shared" si="1531"/>
        <v>0</v>
      </c>
      <c r="BL389" s="130"/>
      <c r="BM389" s="104"/>
      <c r="BN389" s="131"/>
      <c r="BO389" s="104"/>
      <c r="BP389" s="104"/>
      <c r="BQ389" s="130">
        <f t="shared" si="1532"/>
        <v>2000</v>
      </c>
      <c r="BR389" s="104"/>
      <c r="BS389" s="130"/>
      <c r="BT389" s="130">
        <f>'2-XSKT'!AF233</f>
        <v>2000</v>
      </c>
      <c r="BU389" s="113"/>
      <c r="BV389" s="130"/>
      <c r="BW389" s="122"/>
      <c r="BX389" s="116">
        <f t="shared" si="1535"/>
        <v>1</v>
      </c>
      <c r="BY389" s="2422">
        <f t="shared" si="1347"/>
        <v>0</v>
      </c>
      <c r="BZ389" s="2422">
        <f t="shared" si="1348"/>
        <v>0</v>
      </c>
      <c r="CA389" s="2432" t="s">
        <v>2233</v>
      </c>
      <c r="CB389" s="111"/>
      <c r="CC389" s="450">
        <f t="shared" si="1505"/>
        <v>0</v>
      </c>
      <c r="CD389" s="450"/>
      <c r="CE389" s="450"/>
      <c r="CF389" s="450"/>
      <c r="CG389" s="450"/>
      <c r="CH389" s="450"/>
      <c r="CI389" s="450">
        <f t="shared" si="1506"/>
        <v>0</v>
      </c>
      <c r="CJ389" s="114"/>
      <c r="CK389" s="114"/>
      <c r="CL389" s="114"/>
      <c r="CM389" s="114"/>
      <c r="CN389" s="114"/>
      <c r="CO389" s="450">
        <f t="shared" si="1507"/>
        <v>0</v>
      </c>
      <c r="CP389" s="111"/>
      <c r="CQ389" s="111"/>
      <c r="CR389" s="111"/>
      <c r="CS389" s="111"/>
      <c r="CT389" s="111"/>
      <c r="CU389" s="109"/>
      <c r="CV389" s="109"/>
      <c r="CW389" s="109"/>
      <c r="CX389" s="109"/>
    </row>
    <row r="390" spans="1:102" s="110" customFormat="1" ht="75.95" customHeight="1">
      <c r="A390" s="137"/>
      <c r="B390" s="386" t="s">
        <v>717</v>
      </c>
      <c r="C390" s="111">
        <v>1</v>
      </c>
      <c r="D390" s="111" t="s">
        <v>1351</v>
      </c>
      <c r="E390" s="102">
        <v>3935</v>
      </c>
      <c r="F390" s="141"/>
      <c r="G390" s="489">
        <v>2000</v>
      </c>
      <c r="H390" s="130">
        <f t="shared" si="1519"/>
        <v>2000</v>
      </c>
      <c r="I390" s="130">
        <f t="shared" si="1520"/>
        <v>0</v>
      </c>
      <c r="J390" s="130"/>
      <c r="K390" s="104"/>
      <c r="L390" s="131"/>
      <c r="M390" s="104"/>
      <c r="N390" s="104"/>
      <c r="O390" s="130">
        <f t="shared" si="1521"/>
        <v>2000</v>
      </c>
      <c r="P390" s="104"/>
      <c r="Q390" s="113"/>
      <c r="R390" s="132">
        <v>2000</v>
      </c>
      <c r="S390" s="114"/>
      <c r="T390" s="112"/>
      <c r="U390" s="122"/>
      <c r="V390" s="130">
        <f t="shared" si="1522"/>
        <v>1003</v>
      </c>
      <c r="W390" s="130">
        <f t="shared" si="1523"/>
        <v>0</v>
      </c>
      <c r="X390" s="130"/>
      <c r="Y390" s="104"/>
      <c r="Z390" s="130"/>
      <c r="AA390" s="104"/>
      <c r="AB390" s="104"/>
      <c r="AC390" s="130">
        <f t="shared" si="1524"/>
        <v>1003</v>
      </c>
      <c r="AD390" s="104"/>
      <c r="AE390" s="130"/>
      <c r="AF390" s="130">
        <f>'2-XSKT'!AA234</f>
        <v>1003</v>
      </c>
      <c r="AG390" s="130"/>
      <c r="AH390" s="130"/>
      <c r="AI390" s="130"/>
      <c r="AJ390" s="116">
        <f t="shared" si="1536"/>
        <v>0.50149999999999995</v>
      </c>
      <c r="AK390" s="130">
        <f t="shared" si="1525"/>
        <v>2000</v>
      </c>
      <c r="AL390" s="130">
        <f t="shared" si="1526"/>
        <v>0</v>
      </c>
      <c r="AM390" s="130"/>
      <c r="AN390" s="104"/>
      <c r="AO390" s="130"/>
      <c r="AP390" s="104"/>
      <c r="AQ390" s="104"/>
      <c r="AR390" s="130">
        <f t="shared" si="1527"/>
        <v>2000</v>
      </c>
      <c r="AS390" s="104"/>
      <c r="AT390" s="130"/>
      <c r="AU390" s="130">
        <f>'2-XSKT'!AB234</f>
        <v>2000</v>
      </c>
      <c r="AV390" s="130"/>
      <c r="AW390" s="130"/>
      <c r="AX390" s="130"/>
      <c r="AY390" s="116">
        <f t="shared" si="1533"/>
        <v>1</v>
      </c>
      <c r="AZ390" s="114">
        <f t="shared" si="1528"/>
        <v>0</v>
      </c>
      <c r="BA390" s="114">
        <f t="shared" si="1529"/>
        <v>0</v>
      </c>
      <c r="BB390" s="114">
        <f t="shared" si="1529"/>
        <v>0</v>
      </c>
      <c r="BC390" s="114">
        <f t="shared" si="1529"/>
        <v>0</v>
      </c>
      <c r="BD390" s="114">
        <f t="shared" si="1529"/>
        <v>0</v>
      </c>
      <c r="BE390" s="114">
        <f t="shared" si="1534"/>
        <v>0</v>
      </c>
      <c r="BF390" s="114">
        <f t="shared" si="1534"/>
        <v>0</v>
      </c>
      <c r="BG390" s="114">
        <f t="shared" si="1534"/>
        <v>0</v>
      </c>
      <c r="BH390" s="114">
        <f t="shared" si="1534"/>
        <v>0</v>
      </c>
      <c r="BI390" s="114">
        <f t="shared" si="1534"/>
        <v>0</v>
      </c>
      <c r="BJ390" s="130">
        <f t="shared" si="1530"/>
        <v>2000</v>
      </c>
      <c r="BK390" s="130">
        <f t="shared" si="1531"/>
        <v>0</v>
      </c>
      <c r="BL390" s="130"/>
      <c r="BM390" s="104"/>
      <c r="BN390" s="131"/>
      <c r="BO390" s="104"/>
      <c r="BP390" s="104"/>
      <c r="BQ390" s="130">
        <f t="shared" si="1532"/>
        <v>2000</v>
      </c>
      <c r="BR390" s="104"/>
      <c r="BS390" s="130"/>
      <c r="BT390" s="130">
        <f>'2-XSKT'!AF234</f>
        <v>2000</v>
      </c>
      <c r="BU390" s="114"/>
      <c r="BV390" s="130"/>
      <c r="BW390" s="122"/>
      <c r="BX390" s="116">
        <f t="shared" si="1535"/>
        <v>1</v>
      </c>
      <c r="BY390" s="2422">
        <f t="shared" si="1347"/>
        <v>0</v>
      </c>
      <c r="BZ390" s="2422">
        <f t="shared" si="1348"/>
        <v>0</v>
      </c>
      <c r="CA390" s="2432" t="s">
        <v>2241</v>
      </c>
      <c r="CB390" s="111"/>
      <c r="CC390" s="450">
        <f t="shared" si="1505"/>
        <v>0</v>
      </c>
      <c r="CD390" s="450"/>
      <c r="CE390" s="450"/>
      <c r="CF390" s="450"/>
      <c r="CG390" s="450"/>
      <c r="CH390" s="450"/>
      <c r="CI390" s="450">
        <f t="shared" si="1506"/>
        <v>0</v>
      </c>
      <c r="CJ390" s="114"/>
      <c r="CK390" s="114"/>
      <c r="CL390" s="114"/>
      <c r="CM390" s="114"/>
      <c r="CN390" s="114"/>
      <c r="CO390" s="450">
        <f t="shared" si="1507"/>
        <v>0</v>
      </c>
      <c r="CP390" s="111"/>
      <c r="CQ390" s="111"/>
      <c r="CR390" s="111"/>
      <c r="CS390" s="111"/>
      <c r="CT390" s="111"/>
      <c r="CU390" s="109"/>
      <c r="CV390" s="109"/>
      <c r="CW390" s="109"/>
      <c r="CX390" s="109"/>
    </row>
    <row r="391" spans="1:102" s="110" customFormat="1" ht="31.5" customHeight="1">
      <c r="A391" s="103" t="s">
        <v>1077</v>
      </c>
      <c r="B391" s="107" t="s">
        <v>1101</v>
      </c>
      <c r="C391" s="106">
        <f>C392+C393+C395+C394</f>
        <v>20</v>
      </c>
      <c r="D391" s="106">
        <f t="shared" ref="D391" si="1537">D392+D393+D395+D394</f>
        <v>0</v>
      </c>
      <c r="E391" s="106">
        <f t="shared" ref="E391" si="1538">E392+E393+E395+E394</f>
        <v>651614.79799999995</v>
      </c>
      <c r="F391" s="106">
        <f t="shared" ref="F391" si="1539">F392+F393+F395+F394</f>
        <v>166700</v>
      </c>
      <c r="G391" s="106">
        <f t="shared" ref="G391" si="1540">G392+G393+G395+G394</f>
        <v>441977.19800000003</v>
      </c>
      <c r="H391" s="106">
        <f t="shared" ref="H391" si="1541">H392+H393+H395+H394</f>
        <v>205157.79800000001</v>
      </c>
      <c r="I391" s="106">
        <f t="shared" ref="I391" si="1542">I392+I393+I395+I394</f>
        <v>9.797999999998865</v>
      </c>
      <c r="J391" s="106">
        <f t="shared" ref="J391" si="1543">J392+J393+J395+J394</f>
        <v>0</v>
      </c>
      <c r="K391" s="106">
        <f t="shared" ref="K391" si="1544">K392+K393+K395+K394</f>
        <v>0</v>
      </c>
      <c r="L391" s="106">
        <f t="shared" ref="L391" si="1545">L392+L393+L395+L394</f>
        <v>0</v>
      </c>
      <c r="M391" s="106">
        <f t="shared" ref="M391" si="1546">M392+M393+M395+M394</f>
        <v>9.797999999998865</v>
      </c>
      <c r="N391" s="106">
        <f t="shared" ref="N391" si="1547">N392+N393+N395+N394</f>
        <v>0</v>
      </c>
      <c r="O391" s="106">
        <f t="shared" ref="O391" si="1548">O392+O393+O395+O394</f>
        <v>205148</v>
      </c>
      <c r="P391" s="106">
        <f t="shared" ref="P391" si="1549">P392+P393+P395+P394</f>
        <v>64000</v>
      </c>
      <c r="Q391" s="106">
        <f t="shared" ref="Q391" si="1550">Q392+Q393+Q395+Q394</f>
        <v>17600</v>
      </c>
      <c r="R391" s="106">
        <f t="shared" ref="R391" si="1551">R392+R393+R395+R394</f>
        <v>98600</v>
      </c>
      <c r="S391" s="106">
        <f t="shared" ref="S391" si="1552">S392+S393+S395+S394</f>
        <v>0</v>
      </c>
      <c r="T391" s="106">
        <f t="shared" ref="T391" si="1553">T392+T393+T395+T394</f>
        <v>24948</v>
      </c>
      <c r="U391" s="106">
        <f t="shared" ref="U391" si="1554">U392+U393+U395+U394</f>
        <v>0</v>
      </c>
      <c r="V391" s="106">
        <f t="shared" ref="V391" si="1555">V392+V393+V395+V394</f>
        <v>61678.520000000004</v>
      </c>
      <c r="W391" s="106">
        <f t="shared" ref="W391" si="1556">W392+W393+W395+W394</f>
        <v>0</v>
      </c>
      <c r="X391" s="106">
        <f t="shared" ref="X391" si="1557">X392+X393+X395+X394</f>
        <v>0</v>
      </c>
      <c r="Y391" s="106">
        <f t="shared" ref="Y391" si="1558">Y392+Y393+Y395+Y394</f>
        <v>0</v>
      </c>
      <c r="Z391" s="106">
        <f t="shared" ref="Z391" si="1559">Z392+Z393+Z395+Z394</f>
        <v>0</v>
      </c>
      <c r="AA391" s="106">
        <f t="shared" ref="AA391" si="1560">AA392+AA393+AA395+AA394</f>
        <v>0</v>
      </c>
      <c r="AB391" s="106">
        <f t="shared" ref="AB391" si="1561">AB392+AB393+AB395+AB394</f>
        <v>0</v>
      </c>
      <c r="AC391" s="106">
        <f t="shared" ref="AC391" si="1562">AC392+AC393+AC395+AC394</f>
        <v>61678.520000000004</v>
      </c>
      <c r="AD391" s="106">
        <f t="shared" ref="AD391" si="1563">AD392+AD393+AD395+AD394</f>
        <v>21109.644999999997</v>
      </c>
      <c r="AE391" s="106">
        <f t="shared" ref="AE391" si="1564">AE392+AE393+AE395+AE394</f>
        <v>845.298</v>
      </c>
      <c r="AF391" s="106">
        <f t="shared" ref="AF391" si="1565">AF392+AF393+AF395+AF394</f>
        <v>39723.577000000005</v>
      </c>
      <c r="AG391" s="106">
        <f t="shared" ref="AG391" si="1566">AG392+AG393+AG395+AG394</f>
        <v>0</v>
      </c>
      <c r="AH391" s="106">
        <f t="shared" ref="AH391" si="1567">AH392+AH393+AH395+AH394</f>
        <v>0</v>
      </c>
      <c r="AI391" s="106">
        <f t="shared" ref="AI391" si="1568">AI392+AI393+AI395+AI394</f>
        <v>0</v>
      </c>
      <c r="AJ391" s="99">
        <f t="shared" si="1536"/>
        <v>0.30063941317989773</v>
      </c>
      <c r="AK391" s="106">
        <f t="shared" ref="AK391" si="1569">AK392+AK393+AK395+AK394</f>
        <v>218957.79800000001</v>
      </c>
      <c r="AL391" s="106">
        <f t="shared" ref="AL391" si="1570">AL392+AL393+AL395+AL394</f>
        <v>9.797999999998865</v>
      </c>
      <c r="AM391" s="106">
        <f t="shared" ref="AM391" si="1571">AM392+AM393+AM395+AM394</f>
        <v>0</v>
      </c>
      <c r="AN391" s="106">
        <f t="shared" ref="AN391" si="1572">AN392+AN393+AN395+AN394</f>
        <v>0</v>
      </c>
      <c r="AO391" s="106">
        <f t="shared" ref="AO391" si="1573">AO392+AO393+AO395+AO394</f>
        <v>0</v>
      </c>
      <c r="AP391" s="106">
        <f t="shared" ref="AP391" si="1574">AP392+AP393+AP395+AP394</f>
        <v>9.797999999998865</v>
      </c>
      <c r="AQ391" s="106">
        <f t="shared" ref="AQ391" si="1575">AQ392+AQ393+AQ395+AQ394</f>
        <v>0</v>
      </c>
      <c r="AR391" s="106">
        <f t="shared" ref="AR391" si="1576">AR392+AR393+AR395+AR394</f>
        <v>218948</v>
      </c>
      <c r="AS391" s="106">
        <f t="shared" ref="AS391" si="1577">AS392+AS393+AS395+AS394</f>
        <v>64000</v>
      </c>
      <c r="AT391" s="106">
        <f t="shared" ref="AT391" si="1578">AT392+AT393+AT395+AT394</f>
        <v>17600</v>
      </c>
      <c r="AU391" s="106">
        <f t="shared" ref="AU391" si="1579">AU392+AU393+AU395+AU394</f>
        <v>112400</v>
      </c>
      <c r="AV391" s="106">
        <f t="shared" ref="AV391" si="1580">AV392+AV393+AV395+AV394</f>
        <v>0</v>
      </c>
      <c r="AW391" s="106">
        <f t="shared" ref="AW391" si="1581">AW392+AW393+AW395+AW394</f>
        <v>24948</v>
      </c>
      <c r="AX391" s="106">
        <f t="shared" ref="AX391" si="1582">AX392+AX393+AX395+AX394</f>
        <v>0</v>
      </c>
      <c r="AY391" s="116">
        <f t="shared" si="1533"/>
        <v>1.0672652959552626</v>
      </c>
      <c r="AZ391" s="106">
        <f t="shared" ref="AZ391:BE391" si="1583">AZ392+AZ393+AZ395+AZ394</f>
        <v>18700</v>
      </c>
      <c r="BA391" s="106">
        <f t="shared" ref="BA391:BD391" si="1584">BA392+BA393+BA395+BA394</f>
        <v>0</v>
      </c>
      <c r="BB391" s="106">
        <f t="shared" si="1584"/>
        <v>18700</v>
      </c>
      <c r="BC391" s="106">
        <f t="shared" si="1584"/>
        <v>0</v>
      </c>
      <c r="BD391" s="106">
        <f t="shared" si="1584"/>
        <v>0</v>
      </c>
      <c r="BE391" s="106">
        <f t="shared" si="1583"/>
        <v>-4900</v>
      </c>
      <c r="BF391" s="106">
        <f t="shared" ref="BF391:BI391" si="1585">BF392+BF393+BF395+BF394</f>
        <v>0</v>
      </c>
      <c r="BG391" s="106">
        <f t="shared" si="1585"/>
        <v>-4900</v>
      </c>
      <c r="BH391" s="106">
        <f t="shared" si="1585"/>
        <v>0</v>
      </c>
      <c r="BI391" s="106">
        <f t="shared" si="1585"/>
        <v>0</v>
      </c>
      <c r="BJ391" s="106">
        <f t="shared" ref="BJ391:BW391" si="1586">BJ392+BJ393+BJ395+BJ394</f>
        <v>205157.79800000001</v>
      </c>
      <c r="BK391" s="106">
        <f t="shared" si="1586"/>
        <v>9.797999999998865</v>
      </c>
      <c r="BL391" s="106">
        <f t="shared" si="1586"/>
        <v>0</v>
      </c>
      <c r="BM391" s="106">
        <f t="shared" si="1586"/>
        <v>0</v>
      </c>
      <c r="BN391" s="106">
        <f t="shared" si="1586"/>
        <v>0</v>
      </c>
      <c r="BO391" s="106">
        <f t="shared" si="1586"/>
        <v>9.797999999998865</v>
      </c>
      <c r="BP391" s="106">
        <f t="shared" si="1586"/>
        <v>0</v>
      </c>
      <c r="BQ391" s="106">
        <f t="shared" si="1586"/>
        <v>205148</v>
      </c>
      <c r="BR391" s="106">
        <f t="shared" si="1586"/>
        <v>64000</v>
      </c>
      <c r="BS391" s="106">
        <f t="shared" si="1586"/>
        <v>17600</v>
      </c>
      <c r="BT391" s="106">
        <f t="shared" si="1586"/>
        <v>98600</v>
      </c>
      <c r="BU391" s="106">
        <f t="shared" si="1586"/>
        <v>0</v>
      </c>
      <c r="BV391" s="106">
        <f t="shared" si="1586"/>
        <v>24948</v>
      </c>
      <c r="BW391" s="106">
        <f t="shared" si="1586"/>
        <v>0</v>
      </c>
      <c r="BX391" s="116">
        <f t="shared" si="1535"/>
        <v>1</v>
      </c>
      <c r="BY391" s="2422">
        <f t="shared" si="1347"/>
        <v>13800</v>
      </c>
      <c r="BZ391" s="2422">
        <f t="shared" si="1348"/>
        <v>0</v>
      </c>
      <c r="CA391" s="106">
        <f t="shared" ref="CA391:CW391" si="1587">CA392+CA393+CA395</f>
        <v>0</v>
      </c>
      <c r="CB391" s="106">
        <f t="shared" si="1587"/>
        <v>0</v>
      </c>
      <c r="CC391" s="106">
        <f t="shared" si="1587"/>
        <v>0</v>
      </c>
      <c r="CD391" s="106">
        <f t="shared" si="1587"/>
        <v>0</v>
      </c>
      <c r="CE391" s="106">
        <f t="shared" si="1587"/>
        <v>0</v>
      </c>
      <c r="CF391" s="106">
        <f t="shared" si="1587"/>
        <v>0</v>
      </c>
      <c r="CG391" s="106">
        <f t="shared" si="1587"/>
        <v>0</v>
      </c>
      <c r="CH391" s="106">
        <f t="shared" si="1587"/>
        <v>0</v>
      </c>
      <c r="CI391" s="106">
        <f t="shared" si="1587"/>
        <v>0</v>
      </c>
      <c r="CJ391" s="106">
        <f t="shared" si="1587"/>
        <v>0</v>
      </c>
      <c r="CK391" s="106">
        <f t="shared" si="1587"/>
        <v>0</v>
      </c>
      <c r="CL391" s="106">
        <f t="shared" si="1587"/>
        <v>0</v>
      </c>
      <c r="CM391" s="106">
        <f t="shared" si="1587"/>
        <v>0</v>
      </c>
      <c r="CN391" s="106">
        <f t="shared" si="1587"/>
        <v>0</v>
      </c>
      <c r="CO391" s="106">
        <f t="shared" si="1587"/>
        <v>0</v>
      </c>
      <c r="CP391" s="106">
        <f t="shared" si="1587"/>
        <v>0</v>
      </c>
      <c r="CQ391" s="106">
        <f t="shared" si="1587"/>
        <v>0</v>
      </c>
      <c r="CR391" s="106">
        <f t="shared" si="1587"/>
        <v>0</v>
      </c>
      <c r="CS391" s="106">
        <f t="shared" si="1587"/>
        <v>0</v>
      </c>
      <c r="CT391" s="106">
        <f t="shared" si="1587"/>
        <v>0</v>
      </c>
      <c r="CU391" s="106">
        <f t="shared" si="1587"/>
        <v>0</v>
      </c>
      <c r="CV391" s="106">
        <f t="shared" si="1587"/>
        <v>0</v>
      </c>
      <c r="CW391" s="106">
        <f t="shared" si="1587"/>
        <v>0</v>
      </c>
      <c r="CX391" s="109"/>
    </row>
    <row r="392" spans="1:102" s="110" customFormat="1" ht="18.75">
      <c r="A392" s="137"/>
      <c r="B392" s="135" t="s">
        <v>1087</v>
      </c>
      <c r="C392" s="103"/>
      <c r="D392" s="103"/>
      <c r="E392" s="130">
        <f>H392</f>
        <v>34000</v>
      </c>
      <c r="F392" s="104"/>
      <c r="G392" s="130">
        <f>H392</f>
        <v>34000</v>
      </c>
      <c r="H392" s="130">
        <f>I392+O392</f>
        <v>34000</v>
      </c>
      <c r="I392" s="130">
        <f>SUM(K392:N392)</f>
        <v>0</v>
      </c>
      <c r="J392" s="130"/>
      <c r="K392" s="104"/>
      <c r="L392" s="104"/>
      <c r="M392" s="104"/>
      <c r="N392" s="104"/>
      <c r="O392" s="130">
        <f>SUM(P392:U392)</f>
        <v>34000</v>
      </c>
      <c r="P392" s="130">
        <v>34000</v>
      </c>
      <c r="Q392" s="130"/>
      <c r="R392" s="104"/>
      <c r="S392" s="104"/>
      <c r="T392" s="104"/>
      <c r="U392" s="104"/>
      <c r="V392" s="130">
        <f>W392+AC392</f>
        <v>11506.433999999999</v>
      </c>
      <c r="W392" s="130">
        <f>SUM(Y392:AB392)</f>
        <v>0</v>
      </c>
      <c r="X392" s="130"/>
      <c r="Y392" s="104"/>
      <c r="Z392" s="104"/>
      <c r="AA392" s="104"/>
      <c r="AB392" s="104"/>
      <c r="AC392" s="130">
        <f>SUM(AD392:AI392)</f>
        <v>11506.433999999999</v>
      </c>
      <c r="AD392" s="130">
        <f>Huyen!F20</f>
        <v>11506.433999999999</v>
      </c>
      <c r="AE392" s="104"/>
      <c r="AF392" s="104"/>
      <c r="AG392" s="104"/>
      <c r="AH392" s="104"/>
      <c r="AI392" s="104"/>
      <c r="AJ392" s="116">
        <f t="shared" si="1536"/>
        <v>0.33842452941176471</v>
      </c>
      <c r="AK392" s="130">
        <f>AL392+AR392</f>
        <v>34000</v>
      </c>
      <c r="AL392" s="130">
        <f>SUM(AN392:AQ392)</f>
        <v>0</v>
      </c>
      <c r="AM392" s="130"/>
      <c r="AN392" s="104"/>
      <c r="AO392" s="104"/>
      <c r="AP392" s="104"/>
      <c r="AQ392" s="104"/>
      <c r="AR392" s="130">
        <f>SUM(AS392:AX392)</f>
        <v>34000</v>
      </c>
      <c r="AS392" s="130">
        <f>P392</f>
        <v>34000</v>
      </c>
      <c r="AT392" s="104"/>
      <c r="AU392" s="104"/>
      <c r="AV392" s="104"/>
      <c r="AW392" s="104"/>
      <c r="AX392" s="104"/>
      <c r="AY392" s="116">
        <f t="shared" si="1533"/>
        <v>1</v>
      </c>
      <c r="AZ392" s="114">
        <f t="shared" ref="AZ392:BD394" si="1588">AK392-H392</f>
        <v>0</v>
      </c>
      <c r="BA392" s="114">
        <f t="shared" si="1588"/>
        <v>0</v>
      </c>
      <c r="BB392" s="114">
        <f t="shared" si="1588"/>
        <v>0</v>
      </c>
      <c r="BC392" s="114">
        <f t="shared" si="1588"/>
        <v>0</v>
      </c>
      <c r="BD392" s="114">
        <f t="shared" si="1588"/>
        <v>0</v>
      </c>
      <c r="BE392" s="114">
        <f t="shared" ref="BE392:BI394" si="1589">AK392-H392</f>
        <v>0</v>
      </c>
      <c r="BF392" s="114">
        <f t="shared" si="1589"/>
        <v>0</v>
      </c>
      <c r="BG392" s="114">
        <f t="shared" si="1589"/>
        <v>0</v>
      </c>
      <c r="BH392" s="114">
        <f t="shared" si="1589"/>
        <v>0</v>
      </c>
      <c r="BI392" s="114">
        <f t="shared" si="1589"/>
        <v>0</v>
      </c>
      <c r="BJ392" s="130">
        <f>BK392+BQ392</f>
        <v>34000</v>
      </c>
      <c r="BK392" s="130">
        <f>SUM(BM392:BP392)</f>
        <v>0</v>
      </c>
      <c r="BL392" s="130"/>
      <c r="BM392" s="104"/>
      <c r="BN392" s="104"/>
      <c r="BO392" s="104"/>
      <c r="BP392" s="104"/>
      <c r="BQ392" s="130">
        <f>SUM(BR392:BW392)</f>
        <v>34000</v>
      </c>
      <c r="BR392" s="130">
        <v>34000</v>
      </c>
      <c r="BS392" s="104"/>
      <c r="BT392" s="104"/>
      <c r="BU392" s="104"/>
      <c r="BV392" s="104"/>
      <c r="BW392" s="104"/>
      <c r="BX392" s="116">
        <f t="shared" si="1535"/>
        <v>1</v>
      </c>
      <c r="BY392" s="2422">
        <f t="shared" si="1347"/>
        <v>0</v>
      </c>
      <c r="BZ392" s="2422">
        <f t="shared" si="1348"/>
        <v>0</v>
      </c>
      <c r="CA392" s="109"/>
      <c r="CB392" s="109"/>
      <c r="CC392" s="450">
        <f t="shared" si="1505"/>
        <v>0</v>
      </c>
      <c r="CD392" s="450"/>
      <c r="CE392" s="450"/>
      <c r="CF392" s="450"/>
      <c r="CG392" s="450"/>
      <c r="CH392" s="450"/>
      <c r="CI392" s="450">
        <f t="shared" si="1506"/>
        <v>0</v>
      </c>
      <c r="CJ392" s="114"/>
      <c r="CK392" s="114"/>
      <c r="CL392" s="114"/>
      <c r="CM392" s="114"/>
      <c r="CN392" s="114"/>
      <c r="CO392" s="450">
        <f t="shared" si="1507"/>
        <v>0</v>
      </c>
      <c r="CP392" s="109"/>
      <c r="CQ392" s="109"/>
      <c r="CR392" s="109"/>
      <c r="CS392" s="109"/>
      <c r="CT392" s="109"/>
      <c r="CU392" s="109"/>
      <c r="CV392" s="109"/>
      <c r="CW392" s="109"/>
      <c r="CX392" s="109"/>
    </row>
    <row r="393" spans="1:102" s="110" customFormat="1" ht="18.75">
      <c r="A393" s="137"/>
      <c r="B393" s="135" t="s">
        <v>1088</v>
      </c>
      <c r="C393" s="103"/>
      <c r="D393" s="103"/>
      <c r="E393" s="130">
        <f>H393</f>
        <v>30000</v>
      </c>
      <c r="F393" s="104"/>
      <c r="G393" s="130">
        <f>H393</f>
        <v>30000</v>
      </c>
      <c r="H393" s="130">
        <f>I393+O393</f>
        <v>30000</v>
      </c>
      <c r="I393" s="130"/>
      <c r="J393" s="130"/>
      <c r="K393" s="104"/>
      <c r="L393" s="104"/>
      <c r="M393" s="104"/>
      <c r="N393" s="104"/>
      <c r="O393" s="130">
        <f>SUM(P393:U393)</f>
        <v>30000</v>
      </c>
      <c r="P393" s="468">
        <v>30000</v>
      </c>
      <c r="Q393" s="130"/>
      <c r="R393" s="104"/>
      <c r="S393" s="104"/>
      <c r="T393" s="104"/>
      <c r="U393" s="104"/>
      <c r="V393" s="130">
        <f>W393+AC393</f>
        <v>9603.2109999999993</v>
      </c>
      <c r="W393" s="130"/>
      <c r="X393" s="130"/>
      <c r="Y393" s="104"/>
      <c r="Z393" s="104"/>
      <c r="AA393" s="104"/>
      <c r="AB393" s="104"/>
      <c r="AC393" s="130">
        <f>SUM(AD393:AI393)</f>
        <v>9603.2109999999993</v>
      </c>
      <c r="AD393" s="130">
        <f>Huyen!X20</f>
        <v>9603.2109999999993</v>
      </c>
      <c r="AE393" s="104"/>
      <c r="AF393" s="104"/>
      <c r="AG393" s="104"/>
      <c r="AH393" s="104"/>
      <c r="AI393" s="104"/>
      <c r="AJ393" s="116">
        <f t="shared" si="1536"/>
        <v>0.32010703333333329</v>
      </c>
      <c r="AK393" s="130">
        <f>AL393+AR393</f>
        <v>30000</v>
      </c>
      <c r="AL393" s="130"/>
      <c r="AM393" s="130"/>
      <c r="AN393" s="104"/>
      <c r="AO393" s="104"/>
      <c r="AP393" s="104"/>
      <c r="AQ393" s="104"/>
      <c r="AR393" s="130">
        <f>SUM(AS393:AX393)</f>
        <v>30000</v>
      </c>
      <c r="AS393" s="130">
        <f>P393</f>
        <v>30000</v>
      </c>
      <c r="AT393" s="104"/>
      <c r="AU393" s="104"/>
      <c r="AV393" s="104"/>
      <c r="AW393" s="104"/>
      <c r="AX393" s="104"/>
      <c r="AY393" s="116">
        <f t="shared" si="1533"/>
        <v>1</v>
      </c>
      <c r="AZ393" s="114">
        <f t="shared" si="1588"/>
        <v>0</v>
      </c>
      <c r="BA393" s="114">
        <f t="shared" si="1588"/>
        <v>0</v>
      </c>
      <c r="BB393" s="114">
        <f t="shared" si="1588"/>
        <v>0</v>
      </c>
      <c r="BC393" s="114">
        <f t="shared" si="1588"/>
        <v>0</v>
      </c>
      <c r="BD393" s="114">
        <f t="shared" si="1588"/>
        <v>0</v>
      </c>
      <c r="BE393" s="114">
        <f t="shared" si="1589"/>
        <v>0</v>
      </c>
      <c r="BF393" s="114">
        <f t="shared" si="1589"/>
        <v>0</v>
      </c>
      <c r="BG393" s="114">
        <f t="shared" si="1589"/>
        <v>0</v>
      </c>
      <c r="BH393" s="114">
        <f t="shared" si="1589"/>
        <v>0</v>
      </c>
      <c r="BI393" s="114">
        <f t="shared" si="1589"/>
        <v>0</v>
      </c>
      <c r="BJ393" s="130">
        <f>BK393+BQ393</f>
        <v>30000</v>
      </c>
      <c r="BK393" s="130"/>
      <c r="BL393" s="130"/>
      <c r="BM393" s="104"/>
      <c r="BN393" s="104"/>
      <c r="BO393" s="104"/>
      <c r="BP393" s="104"/>
      <c r="BQ393" s="130">
        <f>SUM(BR393:BW393)</f>
        <v>30000</v>
      </c>
      <c r="BR393" s="468">
        <v>30000</v>
      </c>
      <c r="BS393" s="104"/>
      <c r="BT393" s="104"/>
      <c r="BU393" s="104"/>
      <c r="BV393" s="104"/>
      <c r="BW393" s="104"/>
      <c r="BX393" s="116">
        <f t="shared" si="1535"/>
        <v>1</v>
      </c>
      <c r="BY393" s="2422">
        <f t="shared" si="1347"/>
        <v>0</v>
      </c>
      <c r="BZ393" s="2422">
        <f t="shared" si="1348"/>
        <v>0</v>
      </c>
      <c r="CA393" s="109"/>
      <c r="CB393" s="109"/>
      <c r="CC393" s="450">
        <f t="shared" si="1505"/>
        <v>0</v>
      </c>
      <c r="CD393" s="450"/>
      <c r="CE393" s="450"/>
      <c r="CF393" s="450"/>
      <c r="CG393" s="450"/>
      <c r="CH393" s="450"/>
      <c r="CI393" s="450">
        <f t="shared" si="1506"/>
        <v>0</v>
      </c>
      <c r="CJ393" s="114"/>
      <c r="CK393" s="114"/>
      <c r="CL393" s="114"/>
      <c r="CM393" s="114"/>
      <c r="CN393" s="114"/>
      <c r="CO393" s="450">
        <f t="shared" si="1507"/>
        <v>0</v>
      </c>
      <c r="CP393" s="109"/>
      <c r="CQ393" s="109"/>
      <c r="CR393" s="109"/>
      <c r="CS393" s="109"/>
      <c r="CT393" s="109"/>
      <c r="CU393" s="109"/>
      <c r="CV393" s="109"/>
      <c r="CW393" s="109"/>
      <c r="CX393" s="109"/>
    </row>
    <row r="394" spans="1:102" s="110" customFormat="1" ht="40.5" customHeight="1">
      <c r="A394" s="137"/>
      <c r="B394" s="379" t="s">
        <v>1978</v>
      </c>
      <c r="C394" s="111"/>
      <c r="D394" s="111"/>
      <c r="E394" s="439">
        <f>G394</f>
        <v>24957.797999999999</v>
      </c>
      <c r="F394" s="130"/>
      <c r="G394" s="439">
        <f>H394</f>
        <v>24957.797999999999</v>
      </c>
      <c r="H394" s="130">
        <f>I394+O394</f>
        <v>24957.797999999999</v>
      </c>
      <c r="I394" s="130">
        <f>SUM(K394:N394)</f>
        <v>9.797999999998865</v>
      </c>
      <c r="J394" s="130"/>
      <c r="K394" s="104"/>
      <c r="L394" s="131"/>
      <c r="M394" s="130">
        <v>9.797999999998865</v>
      </c>
      <c r="N394" s="130"/>
      <c r="O394" s="130">
        <f>SUM(P394:U394)</f>
        <v>24948</v>
      </c>
      <c r="P394" s="104"/>
      <c r="Q394" s="104"/>
      <c r="R394" s="439"/>
      <c r="S394" s="139"/>
      <c r="T394" s="1784">
        <v>24948</v>
      </c>
      <c r="U394" s="122"/>
      <c r="V394" s="130">
        <f>W394+AC394</f>
        <v>0</v>
      </c>
      <c r="W394" s="130">
        <f>SUM(Y394:AB394)</f>
        <v>0</v>
      </c>
      <c r="X394" s="130"/>
      <c r="Y394" s="104"/>
      <c r="Z394" s="130"/>
      <c r="AA394" s="130">
        <f>'PL2-CTMT keo'!H15</f>
        <v>0</v>
      </c>
      <c r="AB394" s="130"/>
      <c r="AC394" s="130">
        <f>SUM(AD394:AI394)</f>
        <v>0</v>
      </c>
      <c r="AD394" s="104"/>
      <c r="AE394" s="104"/>
      <c r="AF394" s="130"/>
      <c r="AG394" s="130"/>
      <c r="AH394" s="130">
        <f>'CTMTQG '!D15</f>
        <v>0</v>
      </c>
      <c r="AI394" s="130"/>
      <c r="AJ394" s="116">
        <f t="shared" si="1536"/>
        <v>0</v>
      </c>
      <c r="AK394" s="130">
        <f>AL394+AR394</f>
        <v>24957.797999999999</v>
      </c>
      <c r="AL394" s="130">
        <f>SUM(AN394:AQ394)</f>
        <v>9.797999999998865</v>
      </c>
      <c r="AM394" s="130"/>
      <c r="AN394" s="104"/>
      <c r="AO394" s="130"/>
      <c r="AP394" s="130">
        <f>M394</f>
        <v>9.797999999998865</v>
      </c>
      <c r="AQ394" s="130"/>
      <c r="AR394" s="130">
        <f>SUM(AS394:AX394)</f>
        <v>24948</v>
      </c>
      <c r="AS394" s="104"/>
      <c r="AT394" s="104"/>
      <c r="AU394" s="130"/>
      <c r="AV394" s="130"/>
      <c r="AW394" s="130">
        <f>T394</f>
        <v>24948</v>
      </c>
      <c r="AX394" s="130"/>
      <c r="AY394" s="116">
        <f t="shared" si="1533"/>
        <v>1</v>
      </c>
      <c r="AZ394" s="114">
        <f t="shared" si="1588"/>
        <v>0</v>
      </c>
      <c r="BA394" s="114">
        <f t="shared" si="1588"/>
        <v>0</v>
      </c>
      <c r="BB394" s="114">
        <f t="shared" si="1588"/>
        <v>0</v>
      </c>
      <c r="BC394" s="114">
        <f t="shared" si="1588"/>
        <v>0</v>
      </c>
      <c r="BD394" s="114">
        <f t="shared" si="1588"/>
        <v>0</v>
      </c>
      <c r="BE394" s="114">
        <f t="shared" si="1589"/>
        <v>0</v>
      </c>
      <c r="BF394" s="114">
        <f t="shared" si="1589"/>
        <v>0</v>
      </c>
      <c r="BG394" s="114">
        <f t="shared" si="1589"/>
        <v>0</v>
      </c>
      <c r="BH394" s="114">
        <f t="shared" si="1589"/>
        <v>0</v>
      </c>
      <c r="BI394" s="114">
        <f t="shared" si="1589"/>
        <v>0</v>
      </c>
      <c r="BJ394" s="130">
        <f>BK394+BQ394</f>
        <v>24957.797999999999</v>
      </c>
      <c r="BK394" s="130">
        <f>SUM(BM394:BP394)</f>
        <v>9.797999999998865</v>
      </c>
      <c r="BL394" s="130"/>
      <c r="BM394" s="104"/>
      <c r="BN394" s="131"/>
      <c r="BO394" s="130">
        <v>9.797999999998865</v>
      </c>
      <c r="BP394" s="130"/>
      <c r="BQ394" s="130">
        <f>SUM(BR394:BW394)</f>
        <v>24948</v>
      </c>
      <c r="BR394" s="104"/>
      <c r="BS394" s="104"/>
      <c r="BT394" s="130"/>
      <c r="BU394" s="139"/>
      <c r="BV394" s="130">
        <f>AW394</f>
        <v>24948</v>
      </c>
      <c r="BW394" s="122"/>
      <c r="BX394" s="116">
        <f t="shared" si="1535"/>
        <v>1</v>
      </c>
      <c r="BY394" s="2422">
        <f t="shared" si="1347"/>
        <v>0</v>
      </c>
      <c r="BZ394" s="2422">
        <f t="shared" si="1348"/>
        <v>0</v>
      </c>
      <c r="CA394" s="117"/>
      <c r="CB394" s="117"/>
      <c r="CC394" s="450">
        <f t="shared" ref="CC394" si="1590">SUM(CD394:CH394)</f>
        <v>0</v>
      </c>
      <c r="CD394" s="450"/>
      <c r="CE394" s="450"/>
      <c r="CF394" s="450"/>
      <c r="CG394" s="450"/>
      <c r="CH394" s="450"/>
      <c r="CI394" s="450">
        <f t="shared" ref="CI394" si="1591">SUM(CJ394:CN394)</f>
        <v>0</v>
      </c>
      <c r="CJ394" s="114"/>
      <c r="CK394" s="114"/>
      <c r="CL394" s="114"/>
      <c r="CM394" s="114"/>
      <c r="CN394" s="114"/>
      <c r="CO394" s="450">
        <f t="shared" ref="CO394" si="1592">SUM(CP394:CT394)</f>
        <v>0</v>
      </c>
      <c r="CP394" s="117"/>
      <c r="CQ394" s="117"/>
      <c r="CR394" s="117"/>
      <c r="CS394" s="117"/>
      <c r="CT394" s="117"/>
      <c r="CU394" s="109"/>
      <c r="CV394" s="109"/>
      <c r="CW394" s="109"/>
      <c r="CX394" s="109"/>
    </row>
    <row r="395" spans="1:102" s="110" customFormat="1" ht="23.45" customHeight="1">
      <c r="A395" s="137"/>
      <c r="B395" s="138" t="s">
        <v>1089</v>
      </c>
      <c r="C395" s="108">
        <f>C396+C402+C417</f>
        <v>20</v>
      </c>
      <c r="D395" s="108"/>
      <c r="E395" s="108">
        <f t="shared" ref="E395:AI395" si="1593">E396+E402+E417</f>
        <v>562657</v>
      </c>
      <c r="F395" s="108">
        <f t="shared" si="1593"/>
        <v>166700</v>
      </c>
      <c r="G395" s="108">
        <f t="shared" si="1593"/>
        <v>353019.4</v>
      </c>
      <c r="H395" s="108">
        <f t="shared" si="1593"/>
        <v>116200</v>
      </c>
      <c r="I395" s="108">
        <f t="shared" si="1593"/>
        <v>0</v>
      </c>
      <c r="J395" s="108">
        <f t="shared" si="1593"/>
        <v>0</v>
      </c>
      <c r="K395" s="108">
        <f t="shared" si="1593"/>
        <v>0</v>
      </c>
      <c r="L395" s="108">
        <f t="shared" si="1593"/>
        <v>0</v>
      </c>
      <c r="M395" s="108">
        <f t="shared" si="1593"/>
        <v>0</v>
      </c>
      <c r="N395" s="108">
        <f t="shared" si="1593"/>
        <v>0</v>
      </c>
      <c r="O395" s="108">
        <f t="shared" si="1593"/>
        <v>116200</v>
      </c>
      <c r="P395" s="108">
        <f t="shared" si="1593"/>
        <v>0</v>
      </c>
      <c r="Q395" s="108">
        <f t="shared" si="1593"/>
        <v>17600</v>
      </c>
      <c r="R395" s="108">
        <f t="shared" si="1593"/>
        <v>98600</v>
      </c>
      <c r="S395" s="108">
        <f t="shared" si="1593"/>
        <v>0</v>
      </c>
      <c r="T395" s="108">
        <f t="shared" si="1593"/>
        <v>0</v>
      </c>
      <c r="U395" s="108">
        <f t="shared" si="1593"/>
        <v>0</v>
      </c>
      <c r="V395" s="108">
        <f t="shared" si="1593"/>
        <v>40568.875000000007</v>
      </c>
      <c r="W395" s="108">
        <f t="shared" si="1593"/>
        <v>0</v>
      </c>
      <c r="X395" s="108">
        <f t="shared" si="1593"/>
        <v>0</v>
      </c>
      <c r="Y395" s="108">
        <f t="shared" si="1593"/>
        <v>0</v>
      </c>
      <c r="Z395" s="108">
        <f t="shared" si="1593"/>
        <v>0</v>
      </c>
      <c r="AA395" s="108">
        <f t="shared" si="1593"/>
        <v>0</v>
      </c>
      <c r="AB395" s="108">
        <f t="shared" si="1593"/>
        <v>0</v>
      </c>
      <c r="AC395" s="108">
        <f t="shared" si="1593"/>
        <v>40568.875000000007</v>
      </c>
      <c r="AD395" s="108">
        <f t="shared" si="1593"/>
        <v>0</v>
      </c>
      <c r="AE395" s="108">
        <f t="shared" si="1593"/>
        <v>845.298</v>
      </c>
      <c r="AF395" s="108">
        <f t="shared" si="1593"/>
        <v>39723.577000000005</v>
      </c>
      <c r="AG395" s="108">
        <f t="shared" si="1593"/>
        <v>0</v>
      </c>
      <c r="AH395" s="108">
        <f t="shared" si="1593"/>
        <v>0</v>
      </c>
      <c r="AI395" s="108">
        <f t="shared" si="1593"/>
        <v>0</v>
      </c>
      <c r="AJ395" s="99">
        <f t="shared" si="1536"/>
        <v>0.3491297332185887</v>
      </c>
      <c r="AK395" s="108">
        <f t="shared" ref="AK395:AX395" si="1594">AK396+AK402+AK417</f>
        <v>130000</v>
      </c>
      <c r="AL395" s="108">
        <f t="shared" si="1594"/>
        <v>0</v>
      </c>
      <c r="AM395" s="108">
        <f t="shared" si="1594"/>
        <v>0</v>
      </c>
      <c r="AN395" s="108">
        <f t="shared" si="1594"/>
        <v>0</v>
      </c>
      <c r="AO395" s="108">
        <f t="shared" si="1594"/>
        <v>0</v>
      </c>
      <c r="AP395" s="108">
        <f t="shared" si="1594"/>
        <v>0</v>
      </c>
      <c r="AQ395" s="108">
        <f t="shared" si="1594"/>
        <v>0</v>
      </c>
      <c r="AR395" s="108">
        <f t="shared" si="1594"/>
        <v>130000</v>
      </c>
      <c r="AS395" s="108">
        <f t="shared" si="1594"/>
        <v>0</v>
      </c>
      <c r="AT395" s="108">
        <f t="shared" si="1594"/>
        <v>17600</v>
      </c>
      <c r="AU395" s="108">
        <f t="shared" si="1594"/>
        <v>112400</v>
      </c>
      <c r="AV395" s="108">
        <f t="shared" si="1594"/>
        <v>0</v>
      </c>
      <c r="AW395" s="108">
        <f t="shared" si="1594"/>
        <v>0</v>
      </c>
      <c r="AX395" s="108">
        <f t="shared" si="1594"/>
        <v>0</v>
      </c>
      <c r="AY395" s="116">
        <f t="shared" si="1533"/>
        <v>1.1187607573149743</v>
      </c>
      <c r="AZ395" s="108">
        <f t="shared" ref="AZ395:BE395" si="1595">AZ396+AZ402+AZ417</f>
        <v>18700</v>
      </c>
      <c r="BA395" s="108">
        <f t="shared" ref="BA395:BD395" si="1596">BA396+BA402+BA417</f>
        <v>0</v>
      </c>
      <c r="BB395" s="108">
        <f t="shared" si="1596"/>
        <v>18700</v>
      </c>
      <c r="BC395" s="108">
        <f t="shared" si="1596"/>
        <v>0</v>
      </c>
      <c r="BD395" s="108">
        <f t="shared" si="1596"/>
        <v>0</v>
      </c>
      <c r="BE395" s="108">
        <f t="shared" si="1595"/>
        <v>-4900</v>
      </c>
      <c r="BF395" s="108">
        <f t="shared" ref="BF395:BI395" si="1597">BF396+BF402+BF417</f>
        <v>0</v>
      </c>
      <c r="BG395" s="108">
        <f t="shared" si="1597"/>
        <v>-4900</v>
      </c>
      <c r="BH395" s="108">
        <f t="shared" si="1597"/>
        <v>0</v>
      </c>
      <c r="BI395" s="108">
        <f t="shared" si="1597"/>
        <v>0</v>
      </c>
      <c r="BJ395" s="108">
        <f t="shared" ref="BJ395:BW395" si="1598">BJ396+BJ402+BJ417</f>
        <v>116200</v>
      </c>
      <c r="BK395" s="108">
        <f t="shared" si="1598"/>
        <v>0</v>
      </c>
      <c r="BL395" s="108">
        <f t="shared" si="1598"/>
        <v>0</v>
      </c>
      <c r="BM395" s="108">
        <f t="shared" si="1598"/>
        <v>0</v>
      </c>
      <c r="BN395" s="108">
        <f t="shared" si="1598"/>
        <v>0</v>
      </c>
      <c r="BO395" s="108">
        <f t="shared" si="1598"/>
        <v>0</v>
      </c>
      <c r="BP395" s="108">
        <f t="shared" si="1598"/>
        <v>0</v>
      </c>
      <c r="BQ395" s="108">
        <f t="shared" si="1598"/>
        <v>116200</v>
      </c>
      <c r="BR395" s="108">
        <f t="shared" si="1598"/>
        <v>0</v>
      </c>
      <c r="BS395" s="108">
        <f t="shared" si="1598"/>
        <v>17600</v>
      </c>
      <c r="BT395" s="108">
        <f t="shared" si="1598"/>
        <v>98600</v>
      </c>
      <c r="BU395" s="108">
        <f t="shared" si="1598"/>
        <v>0</v>
      </c>
      <c r="BV395" s="108">
        <f t="shared" si="1598"/>
        <v>0</v>
      </c>
      <c r="BW395" s="108">
        <f t="shared" si="1598"/>
        <v>0</v>
      </c>
      <c r="BX395" s="116">
        <f t="shared" si="1535"/>
        <v>1</v>
      </c>
      <c r="BY395" s="2422">
        <f t="shared" si="1347"/>
        <v>13800</v>
      </c>
      <c r="BZ395" s="2422">
        <f t="shared" si="1348"/>
        <v>0</v>
      </c>
      <c r="CA395" s="108">
        <f t="shared" ref="CA395:CW395" si="1599">CA396+CA402+CA417</f>
        <v>0</v>
      </c>
      <c r="CB395" s="108">
        <f t="shared" si="1599"/>
        <v>0</v>
      </c>
      <c r="CC395" s="108">
        <f t="shared" si="1599"/>
        <v>0</v>
      </c>
      <c r="CD395" s="108">
        <f t="shared" si="1599"/>
        <v>0</v>
      </c>
      <c r="CE395" s="108">
        <f t="shared" si="1599"/>
        <v>0</v>
      </c>
      <c r="CF395" s="108">
        <f t="shared" si="1599"/>
        <v>0</v>
      </c>
      <c r="CG395" s="108">
        <f t="shared" si="1599"/>
        <v>0</v>
      </c>
      <c r="CH395" s="108">
        <f t="shared" si="1599"/>
        <v>0</v>
      </c>
      <c r="CI395" s="108">
        <f t="shared" si="1599"/>
        <v>0</v>
      </c>
      <c r="CJ395" s="108">
        <f t="shared" si="1599"/>
        <v>0</v>
      </c>
      <c r="CK395" s="108">
        <f t="shared" si="1599"/>
        <v>0</v>
      </c>
      <c r="CL395" s="108">
        <f t="shared" si="1599"/>
        <v>0</v>
      </c>
      <c r="CM395" s="108">
        <f t="shared" si="1599"/>
        <v>0</v>
      </c>
      <c r="CN395" s="108">
        <f t="shared" si="1599"/>
        <v>0</v>
      </c>
      <c r="CO395" s="108">
        <f t="shared" si="1599"/>
        <v>0</v>
      </c>
      <c r="CP395" s="108">
        <f t="shared" si="1599"/>
        <v>0</v>
      </c>
      <c r="CQ395" s="108">
        <f t="shared" si="1599"/>
        <v>0</v>
      </c>
      <c r="CR395" s="108">
        <f t="shared" si="1599"/>
        <v>0</v>
      </c>
      <c r="CS395" s="108">
        <f t="shared" si="1599"/>
        <v>0</v>
      </c>
      <c r="CT395" s="108">
        <f t="shared" si="1599"/>
        <v>0</v>
      </c>
      <c r="CU395" s="108">
        <f t="shared" si="1599"/>
        <v>0</v>
      </c>
      <c r="CV395" s="108">
        <f t="shared" si="1599"/>
        <v>0</v>
      </c>
      <c r="CW395" s="108">
        <f t="shared" si="1599"/>
        <v>0</v>
      </c>
      <c r="CX395" s="109"/>
    </row>
    <row r="396" spans="1:102" s="110" customFormat="1" ht="42.6" customHeight="1">
      <c r="A396" s="103" t="s">
        <v>45</v>
      </c>
      <c r="B396" s="118" t="s">
        <v>117</v>
      </c>
      <c r="C396" s="104">
        <f>SUM(C397:C401)</f>
        <v>5</v>
      </c>
      <c r="D396" s="104"/>
      <c r="E396" s="104">
        <f t="shared" ref="E396:AI396" si="1600">SUM(E397:E401)</f>
        <v>51003</v>
      </c>
      <c r="F396" s="104">
        <f t="shared" si="1600"/>
        <v>20800</v>
      </c>
      <c r="G396" s="104">
        <f t="shared" si="1600"/>
        <v>34700</v>
      </c>
      <c r="H396" s="104">
        <f t="shared" si="1600"/>
        <v>13900</v>
      </c>
      <c r="I396" s="104">
        <f t="shared" si="1600"/>
        <v>0</v>
      </c>
      <c r="J396" s="104">
        <f t="shared" si="1600"/>
        <v>0</v>
      </c>
      <c r="K396" s="104">
        <f t="shared" si="1600"/>
        <v>0</v>
      </c>
      <c r="L396" s="104">
        <f t="shared" si="1600"/>
        <v>0</v>
      </c>
      <c r="M396" s="104">
        <f t="shared" si="1600"/>
        <v>0</v>
      </c>
      <c r="N396" s="104">
        <f t="shared" si="1600"/>
        <v>0</v>
      </c>
      <c r="O396" s="104">
        <f t="shared" si="1600"/>
        <v>13900</v>
      </c>
      <c r="P396" s="104">
        <f t="shared" si="1600"/>
        <v>0</v>
      </c>
      <c r="Q396" s="104">
        <f t="shared" si="1600"/>
        <v>7600</v>
      </c>
      <c r="R396" s="104">
        <f t="shared" si="1600"/>
        <v>6300</v>
      </c>
      <c r="S396" s="104">
        <f t="shared" si="1600"/>
        <v>0</v>
      </c>
      <c r="T396" s="104">
        <f t="shared" si="1600"/>
        <v>0</v>
      </c>
      <c r="U396" s="104">
        <f t="shared" si="1600"/>
        <v>0</v>
      </c>
      <c r="V396" s="104">
        <f t="shared" si="1600"/>
        <v>2434.605</v>
      </c>
      <c r="W396" s="104">
        <f t="shared" si="1600"/>
        <v>0</v>
      </c>
      <c r="X396" s="104">
        <f t="shared" si="1600"/>
        <v>0</v>
      </c>
      <c r="Y396" s="104">
        <f t="shared" si="1600"/>
        <v>0</v>
      </c>
      <c r="Z396" s="104">
        <f t="shared" si="1600"/>
        <v>0</v>
      </c>
      <c r="AA396" s="104">
        <f t="shared" si="1600"/>
        <v>0</v>
      </c>
      <c r="AB396" s="104">
        <f t="shared" si="1600"/>
        <v>0</v>
      </c>
      <c r="AC396" s="104">
        <f t="shared" si="1600"/>
        <v>2434.605</v>
      </c>
      <c r="AD396" s="104">
        <f t="shared" si="1600"/>
        <v>0</v>
      </c>
      <c r="AE396" s="104">
        <f t="shared" si="1600"/>
        <v>845.298</v>
      </c>
      <c r="AF396" s="104">
        <f t="shared" si="1600"/>
        <v>1589.307</v>
      </c>
      <c r="AG396" s="104">
        <f t="shared" si="1600"/>
        <v>0</v>
      </c>
      <c r="AH396" s="104">
        <f t="shared" si="1600"/>
        <v>0</v>
      </c>
      <c r="AI396" s="104">
        <f t="shared" si="1600"/>
        <v>0</v>
      </c>
      <c r="AJ396" s="99">
        <f t="shared" si="1536"/>
        <v>0.17515143884892087</v>
      </c>
      <c r="AK396" s="104">
        <f t="shared" ref="AK396:AX396" si="1601">SUM(AK397:AK401)</f>
        <v>13700</v>
      </c>
      <c r="AL396" s="104">
        <f t="shared" si="1601"/>
        <v>0</v>
      </c>
      <c r="AM396" s="104">
        <f t="shared" si="1601"/>
        <v>0</v>
      </c>
      <c r="AN396" s="104">
        <f t="shared" si="1601"/>
        <v>0</v>
      </c>
      <c r="AO396" s="104">
        <f t="shared" si="1601"/>
        <v>0</v>
      </c>
      <c r="AP396" s="104">
        <f t="shared" si="1601"/>
        <v>0</v>
      </c>
      <c r="AQ396" s="104">
        <f t="shared" si="1601"/>
        <v>0</v>
      </c>
      <c r="AR396" s="104">
        <f t="shared" si="1601"/>
        <v>13700</v>
      </c>
      <c r="AS396" s="104">
        <f t="shared" si="1601"/>
        <v>0</v>
      </c>
      <c r="AT396" s="104">
        <f t="shared" si="1601"/>
        <v>7600</v>
      </c>
      <c r="AU396" s="104">
        <f t="shared" si="1601"/>
        <v>6100</v>
      </c>
      <c r="AV396" s="104">
        <f t="shared" si="1601"/>
        <v>0</v>
      </c>
      <c r="AW396" s="104">
        <f t="shared" si="1601"/>
        <v>0</v>
      </c>
      <c r="AX396" s="104">
        <f t="shared" si="1601"/>
        <v>0</v>
      </c>
      <c r="AY396" s="116">
        <f t="shared" si="1533"/>
        <v>0.98561151079136688</v>
      </c>
      <c r="AZ396" s="104">
        <f t="shared" ref="AZ396:BE396" si="1602">SUM(AZ397:AZ401)</f>
        <v>0</v>
      </c>
      <c r="BA396" s="104">
        <f t="shared" ref="BA396:BD396" si="1603">SUM(BA397:BA401)</f>
        <v>0</v>
      </c>
      <c r="BB396" s="104">
        <f t="shared" si="1603"/>
        <v>0</v>
      </c>
      <c r="BC396" s="104">
        <f t="shared" si="1603"/>
        <v>0</v>
      </c>
      <c r="BD396" s="104">
        <f t="shared" si="1603"/>
        <v>0</v>
      </c>
      <c r="BE396" s="104">
        <f t="shared" si="1602"/>
        <v>-200</v>
      </c>
      <c r="BF396" s="104">
        <f t="shared" ref="BF396:BI396" si="1604">SUM(BF397:BF401)</f>
        <v>0</v>
      </c>
      <c r="BG396" s="104">
        <f t="shared" si="1604"/>
        <v>-200</v>
      </c>
      <c r="BH396" s="104">
        <f t="shared" si="1604"/>
        <v>0</v>
      </c>
      <c r="BI396" s="104">
        <f t="shared" si="1604"/>
        <v>0</v>
      </c>
      <c r="BJ396" s="104">
        <f t="shared" ref="BJ396:BW396" si="1605">SUM(BJ397:BJ401)</f>
        <v>13700</v>
      </c>
      <c r="BK396" s="104">
        <f t="shared" si="1605"/>
        <v>0</v>
      </c>
      <c r="BL396" s="104">
        <f t="shared" si="1605"/>
        <v>0</v>
      </c>
      <c r="BM396" s="104">
        <f t="shared" si="1605"/>
        <v>0</v>
      </c>
      <c r="BN396" s="104">
        <f t="shared" si="1605"/>
        <v>0</v>
      </c>
      <c r="BO396" s="104">
        <f t="shared" si="1605"/>
        <v>0</v>
      </c>
      <c r="BP396" s="104">
        <f t="shared" si="1605"/>
        <v>0</v>
      </c>
      <c r="BQ396" s="104">
        <f t="shared" si="1605"/>
        <v>13700</v>
      </c>
      <c r="BR396" s="104">
        <f t="shared" si="1605"/>
        <v>0</v>
      </c>
      <c r="BS396" s="104">
        <f t="shared" si="1605"/>
        <v>7600</v>
      </c>
      <c r="BT396" s="104">
        <f t="shared" si="1605"/>
        <v>6100</v>
      </c>
      <c r="BU396" s="104">
        <f t="shared" si="1605"/>
        <v>0</v>
      </c>
      <c r="BV396" s="104">
        <f t="shared" si="1605"/>
        <v>0</v>
      </c>
      <c r="BW396" s="104">
        <f t="shared" si="1605"/>
        <v>0</v>
      </c>
      <c r="BX396" s="116">
        <f t="shared" si="1535"/>
        <v>0.98561151079136688</v>
      </c>
      <c r="BY396" s="2422">
        <f t="shared" si="1347"/>
        <v>0</v>
      </c>
      <c r="BZ396" s="2422">
        <f t="shared" si="1348"/>
        <v>-200</v>
      </c>
      <c r="CA396" s="104">
        <f t="shared" ref="CA396:CW396" si="1606">SUM(CA397:CA401)</f>
        <v>0</v>
      </c>
      <c r="CB396" s="104">
        <f t="shared" si="1606"/>
        <v>0</v>
      </c>
      <c r="CC396" s="104">
        <f t="shared" si="1606"/>
        <v>0</v>
      </c>
      <c r="CD396" s="104">
        <f t="shared" si="1606"/>
        <v>0</v>
      </c>
      <c r="CE396" s="104">
        <f t="shared" si="1606"/>
        <v>0</v>
      </c>
      <c r="CF396" s="104">
        <f t="shared" si="1606"/>
        <v>0</v>
      </c>
      <c r="CG396" s="104">
        <f t="shared" si="1606"/>
        <v>0</v>
      </c>
      <c r="CH396" s="104">
        <f t="shared" si="1606"/>
        <v>0</v>
      </c>
      <c r="CI396" s="104">
        <f t="shared" si="1606"/>
        <v>0</v>
      </c>
      <c r="CJ396" s="104">
        <f t="shared" si="1606"/>
        <v>0</v>
      </c>
      <c r="CK396" s="104">
        <f t="shared" si="1606"/>
        <v>0</v>
      </c>
      <c r="CL396" s="104">
        <f t="shared" si="1606"/>
        <v>0</v>
      </c>
      <c r="CM396" s="104">
        <f t="shared" si="1606"/>
        <v>0</v>
      </c>
      <c r="CN396" s="104">
        <f t="shared" si="1606"/>
        <v>0</v>
      </c>
      <c r="CO396" s="104">
        <f t="shared" si="1606"/>
        <v>0</v>
      </c>
      <c r="CP396" s="104">
        <f t="shared" si="1606"/>
        <v>0</v>
      </c>
      <c r="CQ396" s="104">
        <f t="shared" si="1606"/>
        <v>0</v>
      </c>
      <c r="CR396" s="104">
        <f t="shared" si="1606"/>
        <v>0</v>
      </c>
      <c r="CS396" s="104">
        <f t="shared" si="1606"/>
        <v>0</v>
      </c>
      <c r="CT396" s="104">
        <f t="shared" si="1606"/>
        <v>0</v>
      </c>
      <c r="CU396" s="104">
        <f t="shared" si="1606"/>
        <v>0</v>
      </c>
      <c r="CV396" s="104">
        <f t="shared" si="1606"/>
        <v>0</v>
      </c>
      <c r="CW396" s="104">
        <f t="shared" si="1606"/>
        <v>0</v>
      </c>
      <c r="CX396" s="109"/>
    </row>
    <row r="397" spans="1:102" s="110" customFormat="1" ht="75.95" customHeight="1">
      <c r="A397" s="137"/>
      <c r="B397" s="459" t="s">
        <v>603</v>
      </c>
      <c r="C397" s="111">
        <v>1</v>
      </c>
      <c r="D397" s="111" t="s">
        <v>1349</v>
      </c>
      <c r="E397" s="427">
        <v>25163</v>
      </c>
      <c r="F397" s="141">
        <v>15000</v>
      </c>
      <c r="G397" s="113">
        <v>22600</v>
      </c>
      <c r="H397" s="130">
        <f>I397+O397</f>
        <v>7600</v>
      </c>
      <c r="I397" s="130">
        <f>SUM(K397:N397)</f>
        <v>0</v>
      </c>
      <c r="J397" s="130"/>
      <c r="K397" s="104"/>
      <c r="L397" s="131"/>
      <c r="M397" s="104"/>
      <c r="N397" s="104"/>
      <c r="O397" s="130">
        <f>SUM(P397:U397)</f>
        <v>7600</v>
      </c>
      <c r="P397" s="104"/>
      <c r="Q397" s="112">
        <v>7600</v>
      </c>
      <c r="R397" s="139"/>
      <c r="S397" s="139"/>
      <c r="T397" s="112"/>
      <c r="U397" s="122"/>
      <c r="V397" s="130">
        <f>W397+AC397</f>
        <v>845.298</v>
      </c>
      <c r="W397" s="130">
        <f>SUM(Y397:AB397)</f>
        <v>0</v>
      </c>
      <c r="X397" s="130"/>
      <c r="Y397" s="104"/>
      <c r="Z397" s="130"/>
      <c r="AA397" s="104"/>
      <c r="AB397" s="104"/>
      <c r="AC397" s="130">
        <f>SUM(AD397:AI397)</f>
        <v>845.298</v>
      </c>
      <c r="AD397" s="104"/>
      <c r="AE397" s="130">
        <f>'1-NSTT'!AB188</f>
        <v>845.298</v>
      </c>
      <c r="AF397" s="130"/>
      <c r="AG397" s="130"/>
      <c r="AH397" s="130"/>
      <c r="AI397" s="130"/>
      <c r="AJ397" s="116">
        <f t="shared" si="1536"/>
        <v>0.11122342105263158</v>
      </c>
      <c r="AK397" s="130">
        <f>AL397+AR397</f>
        <v>7600</v>
      </c>
      <c r="AL397" s="130">
        <f>SUM(AN397:AQ397)</f>
        <v>0</v>
      </c>
      <c r="AM397" s="130"/>
      <c r="AN397" s="104"/>
      <c r="AO397" s="130"/>
      <c r="AP397" s="104"/>
      <c r="AQ397" s="104"/>
      <c r="AR397" s="130">
        <f>SUM(AS397:AX397)</f>
        <v>7600</v>
      </c>
      <c r="AS397" s="104"/>
      <c r="AT397" s="130">
        <f>'1-NSTT'!AC188</f>
        <v>7600</v>
      </c>
      <c r="AU397" s="130"/>
      <c r="AV397" s="130"/>
      <c r="AW397" s="130"/>
      <c r="AX397" s="130"/>
      <c r="AY397" s="116">
        <f t="shared" si="1533"/>
        <v>1</v>
      </c>
      <c r="AZ397" s="114">
        <f>AK397-H397</f>
        <v>0</v>
      </c>
      <c r="BA397" s="114">
        <f t="shared" ref="BA397:BD398" si="1607">AT397-Q397</f>
        <v>0</v>
      </c>
      <c r="BB397" s="114">
        <f t="shared" si="1607"/>
        <v>0</v>
      </c>
      <c r="BC397" s="114">
        <f t="shared" si="1607"/>
        <v>0</v>
      </c>
      <c r="BD397" s="114">
        <f t="shared" si="1607"/>
        <v>0</v>
      </c>
      <c r="BE397" s="114">
        <f t="shared" ref="BE397:BI398" si="1608">AK397-H397</f>
        <v>0</v>
      </c>
      <c r="BF397" s="114">
        <f t="shared" si="1608"/>
        <v>0</v>
      </c>
      <c r="BG397" s="114">
        <f t="shared" si="1608"/>
        <v>0</v>
      </c>
      <c r="BH397" s="114">
        <f t="shared" si="1608"/>
        <v>0</v>
      </c>
      <c r="BI397" s="114">
        <f t="shared" si="1608"/>
        <v>0</v>
      </c>
      <c r="BJ397" s="130">
        <f>BK397+BQ397</f>
        <v>7600</v>
      </c>
      <c r="BK397" s="130">
        <f>SUM(BM397:BP397)</f>
        <v>0</v>
      </c>
      <c r="BL397" s="130"/>
      <c r="BM397" s="104"/>
      <c r="BN397" s="131"/>
      <c r="BO397" s="104"/>
      <c r="BP397" s="104"/>
      <c r="BQ397" s="130">
        <f>SUM(BR397:BW397)</f>
        <v>7600</v>
      </c>
      <c r="BR397" s="104"/>
      <c r="BS397" s="130">
        <f>'1-NSTT'!AG188</f>
        <v>7600</v>
      </c>
      <c r="BT397" s="130"/>
      <c r="BU397" s="139"/>
      <c r="BV397" s="130"/>
      <c r="BW397" s="122"/>
      <c r="BX397" s="116">
        <f t="shared" si="1535"/>
        <v>1</v>
      </c>
      <c r="BY397" s="2422">
        <f t="shared" si="1347"/>
        <v>0</v>
      </c>
      <c r="BZ397" s="2422">
        <f t="shared" si="1348"/>
        <v>0</v>
      </c>
      <c r="CA397" s="121"/>
      <c r="CB397" s="121"/>
      <c r="CC397" s="450">
        <f t="shared" si="1505"/>
        <v>0</v>
      </c>
      <c r="CD397" s="450"/>
      <c r="CE397" s="450"/>
      <c r="CF397" s="450"/>
      <c r="CG397" s="450"/>
      <c r="CH397" s="450"/>
      <c r="CI397" s="450">
        <f t="shared" si="1506"/>
        <v>0</v>
      </c>
      <c r="CJ397" s="114"/>
      <c r="CK397" s="114"/>
      <c r="CL397" s="114"/>
      <c r="CM397" s="114"/>
      <c r="CN397" s="114"/>
      <c r="CO397" s="450">
        <f t="shared" si="1507"/>
        <v>0</v>
      </c>
      <c r="CP397" s="121"/>
      <c r="CQ397" s="121"/>
      <c r="CR397" s="121"/>
      <c r="CS397" s="121"/>
      <c r="CT397" s="121"/>
      <c r="CU397" s="109"/>
      <c r="CV397" s="109"/>
      <c r="CW397" s="109"/>
      <c r="CX397" s="109"/>
    </row>
    <row r="398" spans="1:102" s="110" customFormat="1" ht="75.95" customHeight="1">
      <c r="A398" s="137"/>
      <c r="B398" s="459" t="s">
        <v>1102</v>
      </c>
      <c r="C398" s="111">
        <v>1</v>
      </c>
      <c r="D398" s="111" t="s">
        <v>1351</v>
      </c>
      <c r="E398" s="113">
        <v>7924</v>
      </c>
      <c r="F398" s="113">
        <v>2000</v>
      </c>
      <c r="G398" s="119">
        <v>3000</v>
      </c>
      <c r="H398" s="130">
        <f t="shared" ref="H398" si="1609">I398+O398</f>
        <v>1000</v>
      </c>
      <c r="I398" s="130">
        <f t="shared" ref="I398" si="1610">SUM(K398:N398)</f>
        <v>0</v>
      </c>
      <c r="J398" s="130"/>
      <c r="K398" s="104"/>
      <c r="L398" s="131"/>
      <c r="M398" s="104"/>
      <c r="N398" s="104"/>
      <c r="O398" s="130">
        <f t="shared" ref="O398" si="1611">SUM(P398:U398)</f>
        <v>1000</v>
      </c>
      <c r="P398" s="104"/>
      <c r="Q398" s="113"/>
      <c r="R398" s="113">
        <v>1000</v>
      </c>
      <c r="S398" s="113"/>
      <c r="T398" s="112"/>
      <c r="U398" s="122"/>
      <c r="V398" s="130">
        <f t="shared" ref="V398" si="1612">W398+AC398</f>
        <v>1000</v>
      </c>
      <c r="W398" s="130">
        <f t="shared" ref="W398" si="1613">SUM(Y398:AB398)</f>
        <v>0</v>
      </c>
      <c r="X398" s="130"/>
      <c r="Y398" s="104"/>
      <c r="Z398" s="130"/>
      <c r="AA398" s="104"/>
      <c r="AB398" s="104"/>
      <c r="AC398" s="130">
        <f t="shared" ref="AC398" si="1614">SUM(AD398:AI398)</f>
        <v>1000</v>
      </c>
      <c r="AD398" s="104"/>
      <c r="AE398" s="130"/>
      <c r="AF398" s="130">
        <f>'2-XSKT'!AA43</f>
        <v>1000</v>
      </c>
      <c r="AG398" s="130"/>
      <c r="AH398" s="130"/>
      <c r="AI398" s="130"/>
      <c r="AJ398" s="116">
        <f t="shared" si="1536"/>
        <v>1</v>
      </c>
      <c r="AK398" s="130">
        <f t="shared" ref="AK398:AK401" si="1615">AL398+AR398</f>
        <v>1000</v>
      </c>
      <c r="AL398" s="130">
        <f t="shared" ref="AL398:AL401" si="1616">SUM(AN398:AQ398)</f>
        <v>0</v>
      </c>
      <c r="AM398" s="130"/>
      <c r="AN398" s="104"/>
      <c r="AO398" s="130"/>
      <c r="AP398" s="104"/>
      <c r="AQ398" s="104"/>
      <c r="AR398" s="130">
        <f t="shared" ref="AR398:AR401" si="1617">SUM(AS398:AX398)</f>
        <v>1000</v>
      </c>
      <c r="AS398" s="104"/>
      <c r="AT398" s="130"/>
      <c r="AU398" s="130">
        <f>'2-XSKT'!AB43</f>
        <v>1000</v>
      </c>
      <c r="AV398" s="130"/>
      <c r="AW398" s="130"/>
      <c r="AX398" s="130"/>
      <c r="AY398" s="116">
        <f t="shared" si="1533"/>
        <v>1</v>
      </c>
      <c r="AZ398" s="114">
        <f>AK398-H398</f>
        <v>0</v>
      </c>
      <c r="BA398" s="114">
        <f t="shared" si="1607"/>
        <v>0</v>
      </c>
      <c r="BB398" s="114">
        <f t="shared" si="1607"/>
        <v>0</v>
      </c>
      <c r="BC398" s="114">
        <f t="shared" si="1607"/>
        <v>0</v>
      </c>
      <c r="BD398" s="114">
        <f t="shared" si="1607"/>
        <v>0</v>
      </c>
      <c r="BE398" s="114">
        <f t="shared" si="1608"/>
        <v>0</v>
      </c>
      <c r="BF398" s="114">
        <f t="shared" si="1608"/>
        <v>0</v>
      </c>
      <c r="BG398" s="114">
        <f t="shared" si="1608"/>
        <v>0</v>
      </c>
      <c r="BH398" s="114">
        <f t="shared" si="1608"/>
        <v>0</v>
      </c>
      <c r="BI398" s="114">
        <f t="shared" si="1608"/>
        <v>0</v>
      </c>
      <c r="BJ398" s="130">
        <f t="shared" ref="BJ398:BJ401" si="1618">BK398+BQ398</f>
        <v>1000</v>
      </c>
      <c r="BK398" s="130">
        <f t="shared" ref="BK398:BK401" si="1619">SUM(BM398:BP398)</f>
        <v>0</v>
      </c>
      <c r="BL398" s="130"/>
      <c r="BM398" s="104"/>
      <c r="BN398" s="131"/>
      <c r="BO398" s="104"/>
      <c r="BP398" s="104"/>
      <c r="BQ398" s="130">
        <f t="shared" ref="BQ398:BQ401" si="1620">SUM(BR398:BW398)</f>
        <v>1000</v>
      </c>
      <c r="BR398" s="104"/>
      <c r="BS398" s="130"/>
      <c r="BT398" s="130">
        <f>'2-XSKT'!AF43</f>
        <v>1000</v>
      </c>
      <c r="BU398" s="113"/>
      <c r="BV398" s="130"/>
      <c r="BW398" s="122"/>
      <c r="BX398" s="116">
        <f t="shared" si="1535"/>
        <v>1</v>
      </c>
      <c r="BY398" s="2422">
        <f t="shared" si="1347"/>
        <v>0</v>
      </c>
      <c r="BZ398" s="2422">
        <f t="shared" si="1348"/>
        <v>0</v>
      </c>
      <c r="CA398" s="121"/>
      <c r="CB398" s="121"/>
      <c r="CC398" s="450">
        <f t="shared" si="1505"/>
        <v>0</v>
      </c>
      <c r="CD398" s="450"/>
      <c r="CE398" s="450"/>
      <c r="CF398" s="450"/>
      <c r="CG398" s="450"/>
      <c r="CH398" s="450"/>
      <c r="CI398" s="450">
        <f t="shared" si="1506"/>
        <v>0</v>
      </c>
      <c r="CJ398" s="114"/>
      <c r="CK398" s="114"/>
      <c r="CL398" s="114"/>
      <c r="CM398" s="114"/>
      <c r="CN398" s="114"/>
      <c r="CO398" s="450">
        <f t="shared" si="1507"/>
        <v>0</v>
      </c>
      <c r="CP398" s="121"/>
      <c r="CQ398" s="121"/>
      <c r="CR398" s="121"/>
      <c r="CS398" s="121"/>
      <c r="CT398" s="121"/>
      <c r="CU398" s="109"/>
      <c r="CV398" s="109"/>
      <c r="CW398" s="109"/>
      <c r="CX398" s="109"/>
    </row>
    <row r="399" spans="1:102" s="110" customFormat="1" ht="75.95" customHeight="1">
      <c r="A399" s="137"/>
      <c r="B399" s="490" t="s">
        <v>711</v>
      </c>
      <c r="C399" s="111">
        <v>1</v>
      </c>
      <c r="D399" s="111" t="s">
        <v>1351</v>
      </c>
      <c r="E399" s="113">
        <v>4100</v>
      </c>
      <c r="F399" s="141">
        <v>1400</v>
      </c>
      <c r="G399" s="113">
        <v>4100</v>
      </c>
      <c r="H399" s="130">
        <f t="shared" ref="H399:H400" si="1621">I399+O399</f>
        <v>2700</v>
      </c>
      <c r="I399" s="130">
        <f t="shared" ref="I399:I400" si="1622">SUM(K399:N399)</f>
        <v>0</v>
      </c>
      <c r="J399" s="130"/>
      <c r="K399" s="104"/>
      <c r="L399" s="131"/>
      <c r="M399" s="104"/>
      <c r="N399" s="104"/>
      <c r="O399" s="130">
        <f t="shared" ref="O399:O400" si="1623">SUM(P399:U399)</f>
        <v>2700</v>
      </c>
      <c r="P399" s="104"/>
      <c r="Q399" s="113"/>
      <c r="R399" s="445">
        <v>2700</v>
      </c>
      <c r="S399" s="113"/>
      <c r="T399" s="112"/>
      <c r="U399" s="122"/>
      <c r="V399" s="130">
        <f t="shared" ref="V399:V400" si="1624">W399+AC399</f>
        <v>580.30700000000002</v>
      </c>
      <c r="W399" s="130">
        <f t="shared" ref="W399:W400" si="1625">SUM(Y399:AB399)</f>
        <v>0</v>
      </c>
      <c r="X399" s="130"/>
      <c r="Y399" s="104"/>
      <c r="Z399" s="130"/>
      <c r="AA399" s="104"/>
      <c r="AB399" s="104"/>
      <c r="AC399" s="130">
        <f t="shared" ref="AC399:AC400" si="1626">SUM(AD399:AI399)</f>
        <v>580.30700000000002</v>
      </c>
      <c r="AD399" s="104"/>
      <c r="AE399" s="130"/>
      <c r="AF399" s="130">
        <f>'2-XSKT'!AA226</f>
        <v>580.30700000000002</v>
      </c>
      <c r="AG399" s="130"/>
      <c r="AH399" s="130"/>
      <c r="AI399" s="130"/>
      <c r="AJ399" s="116">
        <f t="shared" si="1536"/>
        <v>0.21492851851851852</v>
      </c>
      <c r="AK399" s="130">
        <f t="shared" si="1615"/>
        <v>2500</v>
      </c>
      <c r="AL399" s="130">
        <f t="shared" si="1616"/>
        <v>0</v>
      </c>
      <c r="AM399" s="130"/>
      <c r="AN399" s="104"/>
      <c r="AO399" s="130"/>
      <c r="AP399" s="104"/>
      <c r="AQ399" s="104"/>
      <c r="AR399" s="130">
        <f t="shared" si="1617"/>
        <v>2500</v>
      </c>
      <c r="AS399" s="104"/>
      <c r="AT399" s="130"/>
      <c r="AU399" s="130">
        <f>'2-XSKT'!AB226</f>
        <v>2500</v>
      </c>
      <c r="AV399" s="130"/>
      <c r="AW399" s="130"/>
      <c r="AX399" s="130"/>
      <c r="AY399" s="116">
        <f t="shared" si="1533"/>
        <v>0.92592592592592593</v>
      </c>
      <c r="AZ399" s="114"/>
      <c r="BA399" s="114">
        <f>AT399-Q399</f>
        <v>0</v>
      </c>
      <c r="BB399" s="114"/>
      <c r="BC399" s="114">
        <f t="shared" ref="BC399:BD401" si="1627">AV399-S399</f>
        <v>0</v>
      </c>
      <c r="BD399" s="114">
        <f t="shared" si="1627"/>
        <v>0</v>
      </c>
      <c r="BE399" s="114">
        <f>AK399-H399</f>
        <v>-200</v>
      </c>
      <c r="BF399" s="114">
        <f>AT399-Q399</f>
        <v>0</v>
      </c>
      <c r="BG399" s="114">
        <f>AU399-R399</f>
        <v>-200</v>
      </c>
      <c r="BH399" s="114">
        <f>AV399-S399</f>
        <v>0</v>
      </c>
      <c r="BI399" s="114">
        <f>AW399-T399</f>
        <v>0</v>
      </c>
      <c r="BJ399" s="130">
        <f t="shared" si="1618"/>
        <v>2500</v>
      </c>
      <c r="BK399" s="130">
        <f t="shared" si="1619"/>
        <v>0</v>
      </c>
      <c r="BL399" s="130"/>
      <c r="BM399" s="104"/>
      <c r="BN399" s="131"/>
      <c r="BO399" s="104"/>
      <c r="BP399" s="104"/>
      <c r="BQ399" s="130">
        <f t="shared" si="1620"/>
        <v>2500</v>
      </c>
      <c r="BR399" s="104"/>
      <c r="BS399" s="130"/>
      <c r="BT399" s="130">
        <f>'2-XSKT'!AF226</f>
        <v>2500</v>
      </c>
      <c r="BU399" s="113"/>
      <c r="BV399" s="130"/>
      <c r="BW399" s="122"/>
      <c r="BX399" s="116">
        <f t="shared" si="1535"/>
        <v>0.92592592592592593</v>
      </c>
      <c r="BY399" s="2422">
        <f t="shared" si="1347"/>
        <v>0</v>
      </c>
      <c r="BZ399" s="2422">
        <f t="shared" si="1348"/>
        <v>-200</v>
      </c>
      <c r="CA399" s="121" t="s">
        <v>2246</v>
      </c>
      <c r="CB399" s="121"/>
      <c r="CC399" s="450">
        <f t="shared" si="1505"/>
        <v>0</v>
      </c>
      <c r="CD399" s="450"/>
      <c r="CE399" s="450"/>
      <c r="CF399" s="450"/>
      <c r="CG399" s="450"/>
      <c r="CH399" s="450"/>
      <c r="CI399" s="450">
        <f t="shared" si="1506"/>
        <v>0</v>
      </c>
      <c r="CJ399" s="114"/>
      <c r="CK399" s="114"/>
      <c r="CL399" s="114"/>
      <c r="CM399" s="114"/>
      <c r="CN399" s="114"/>
      <c r="CO399" s="450">
        <f t="shared" si="1507"/>
        <v>0</v>
      </c>
      <c r="CP399" s="121"/>
      <c r="CQ399" s="121"/>
      <c r="CR399" s="121"/>
      <c r="CS399" s="121"/>
      <c r="CT399" s="121"/>
      <c r="CU399" s="109"/>
      <c r="CV399" s="109"/>
      <c r="CW399" s="109"/>
      <c r="CX399" s="109"/>
    </row>
    <row r="400" spans="1:102" s="110" customFormat="1" ht="75.95" customHeight="1">
      <c r="A400" s="137"/>
      <c r="B400" s="490" t="s">
        <v>712</v>
      </c>
      <c r="C400" s="111">
        <v>1</v>
      </c>
      <c r="D400" s="111" t="s">
        <v>1351</v>
      </c>
      <c r="E400" s="113">
        <v>2443</v>
      </c>
      <c r="F400" s="141">
        <v>800</v>
      </c>
      <c r="G400" s="113">
        <v>2400</v>
      </c>
      <c r="H400" s="130">
        <f t="shared" si="1621"/>
        <v>1600</v>
      </c>
      <c r="I400" s="130">
        <f t="shared" si="1622"/>
        <v>0</v>
      </c>
      <c r="J400" s="130"/>
      <c r="K400" s="104"/>
      <c r="L400" s="131"/>
      <c r="M400" s="104"/>
      <c r="N400" s="104"/>
      <c r="O400" s="130">
        <f t="shared" si="1623"/>
        <v>1600</v>
      </c>
      <c r="P400" s="104"/>
      <c r="Q400" s="113"/>
      <c r="R400" s="439">
        <v>1600</v>
      </c>
      <c r="S400" s="113"/>
      <c r="T400" s="112"/>
      <c r="U400" s="122"/>
      <c r="V400" s="130">
        <f t="shared" si="1624"/>
        <v>3</v>
      </c>
      <c r="W400" s="130">
        <f t="shared" si="1625"/>
        <v>0</v>
      </c>
      <c r="X400" s="130"/>
      <c r="Y400" s="104"/>
      <c r="Z400" s="130"/>
      <c r="AA400" s="104"/>
      <c r="AB400" s="104"/>
      <c r="AC400" s="130">
        <f t="shared" si="1626"/>
        <v>3</v>
      </c>
      <c r="AD400" s="104"/>
      <c r="AE400" s="130"/>
      <c r="AF400" s="130">
        <f>'2-XSKT'!AA227</f>
        <v>3</v>
      </c>
      <c r="AG400" s="130"/>
      <c r="AH400" s="130"/>
      <c r="AI400" s="130"/>
      <c r="AJ400" s="116">
        <f t="shared" si="1536"/>
        <v>1.8749999999999999E-3</v>
      </c>
      <c r="AK400" s="130">
        <f t="shared" si="1615"/>
        <v>1600</v>
      </c>
      <c r="AL400" s="130">
        <f t="shared" si="1616"/>
        <v>0</v>
      </c>
      <c r="AM400" s="130"/>
      <c r="AN400" s="104"/>
      <c r="AO400" s="130"/>
      <c r="AP400" s="104"/>
      <c r="AQ400" s="104"/>
      <c r="AR400" s="130">
        <f t="shared" si="1617"/>
        <v>1600</v>
      </c>
      <c r="AS400" s="104"/>
      <c r="AT400" s="130"/>
      <c r="AU400" s="130">
        <f>'2-XSKT'!AB227</f>
        <v>1600</v>
      </c>
      <c r="AV400" s="130"/>
      <c r="AW400" s="130"/>
      <c r="AX400" s="130"/>
      <c r="AY400" s="116">
        <f t="shared" si="1533"/>
        <v>1</v>
      </c>
      <c r="AZ400" s="114">
        <f>AK400-H400</f>
        <v>0</v>
      </c>
      <c r="BA400" s="114">
        <f>AT400-Q400</f>
        <v>0</v>
      </c>
      <c r="BB400" s="114">
        <f>AU400-R400</f>
        <v>0</v>
      </c>
      <c r="BC400" s="114">
        <f t="shared" si="1627"/>
        <v>0</v>
      </c>
      <c r="BD400" s="114">
        <f t="shared" si="1627"/>
        <v>0</v>
      </c>
      <c r="BE400" s="114">
        <f>AK400-H400</f>
        <v>0</v>
      </c>
      <c r="BF400" s="114">
        <f t="shared" ref="BF400:BI401" si="1628">AL400-I400</f>
        <v>0</v>
      </c>
      <c r="BG400" s="114">
        <f t="shared" si="1628"/>
        <v>0</v>
      </c>
      <c r="BH400" s="114">
        <f t="shared" si="1628"/>
        <v>0</v>
      </c>
      <c r="BI400" s="114">
        <f t="shared" si="1628"/>
        <v>0</v>
      </c>
      <c r="BJ400" s="130">
        <f t="shared" si="1618"/>
        <v>1600</v>
      </c>
      <c r="BK400" s="130">
        <f t="shared" si="1619"/>
        <v>0</v>
      </c>
      <c r="BL400" s="130"/>
      <c r="BM400" s="104"/>
      <c r="BN400" s="131"/>
      <c r="BO400" s="104"/>
      <c r="BP400" s="104"/>
      <c r="BQ400" s="130">
        <f t="shared" si="1620"/>
        <v>1600</v>
      </c>
      <c r="BR400" s="104"/>
      <c r="BS400" s="130"/>
      <c r="BT400" s="130">
        <f>'2-XSKT'!AF227</f>
        <v>1600</v>
      </c>
      <c r="BU400" s="113"/>
      <c r="BV400" s="130"/>
      <c r="BW400" s="122"/>
      <c r="BX400" s="116">
        <f t="shared" si="1535"/>
        <v>1</v>
      </c>
      <c r="BY400" s="2422">
        <f t="shared" si="1347"/>
        <v>0</v>
      </c>
      <c r="BZ400" s="2422">
        <f t="shared" si="1348"/>
        <v>0</v>
      </c>
      <c r="CA400" s="121"/>
      <c r="CB400" s="121"/>
      <c r="CC400" s="450">
        <f t="shared" si="1505"/>
        <v>0</v>
      </c>
      <c r="CD400" s="450"/>
      <c r="CE400" s="450"/>
      <c r="CF400" s="450"/>
      <c r="CG400" s="450"/>
      <c r="CH400" s="450"/>
      <c r="CI400" s="450">
        <f t="shared" si="1506"/>
        <v>0</v>
      </c>
      <c r="CJ400" s="114"/>
      <c r="CK400" s="114"/>
      <c r="CL400" s="114"/>
      <c r="CM400" s="114"/>
      <c r="CN400" s="114"/>
      <c r="CO400" s="450">
        <f t="shared" si="1507"/>
        <v>0</v>
      </c>
      <c r="CP400" s="121"/>
      <c r="CQ400" s="121"/>
      <c r="CR400" s="121"/>
      <c r="CS400" s="121"/>
      <c r="CT400" s="121"/>
      <c r="CU400" s="109"/>
      <c r="CV400" s="109"/>
      <c r="CW400" s="109"/>
      <c r="CX400" s="109"/>
    </row>
    <row r="401" spans="1:102" s="110" customFormat="1" ht="75.95" customHeight="1">
      <c r="A401" s="137"/>
      <c r="B401" s="490" t="s">
        <v>713</v>
      </c>
      <c r="C401" s="111">
        <v>1</v>
      </c>
      <c r="D401" s="111" t="s">
        <v>1351</v>
      </c>
      <c r="E401" s="113">
        <v>11373</v>
      </c>
      <c r="F401" s="141">
        <v>1600</v>
      </c>
      <c r="G401" s="113">
        <v>2600</v>
      </c>
      <c r="H401" s="130">
        <f t="shared" ref="H401" si="1629">I401+O401</f>
        <v>1000</v>
      </c>
      <c r="I401" s="130">
        <f t="shared" ref="I401" si="1630">SUM(K401:N401)</f>
        <v>0</v>
      </c>
      <c r="J401" s="130"/>
      <c r="K401" s="104"/>
      <c r="L401" s="131"/>
      <c r="M401" s="104"/>
      <c r="N401" s="104"/>
      <c r="O401" s="130">
        <f t="shared" ref="O401" si="1631">SUM(P401:U401)</f>
        <v>1000</v>
      </c>
      <c r="P401" s="104"/>
      <c r="Q401" s="113"/>
      <c r="R401" s="439">
        <v>1000</v>
      </c>
      <c r="S401" s="113"/>
      <c r="T401" s="112"/>
      <c r="U401" s="122"/>
      <c r="V401" s="130">
        <f t="shared" ref="V401" si="1632">W401+AC401</f>
        <v>6</v>
      </c>
      <c r="W401" s="130">
        <f t="shared" ref="W401" si="1633">SUM(Y401:AB401)</f>
        <v>0</v>
      </c>
      <c r="X401" s="130"/>
      <c r="Y401" s="104"/>
      <c r="Z401" s="130"/>
      <c r="AA401" s="104"/>
      <c r="AB401" s="104"/>
      <c r="AC401" s="130">
        <f t="shared" ref="AC401" si="1634">SUM(AD401:AI401)</f>
        <v>6</v>
      </c>
      <c r="AD401" s="104"/>
      <c r="AE401" s="130"/>
      <c r="AF401" s="130">
        <f>'2-XSKT'!AA228</f>
        <v>6</v>
      </c>
      <c r="AG401" s="130"/>
      <c r="AH401" s="130"/>
      <c r="AI401" s="130"/>
      <c r="AJ401" s="116">
        <f t="shared" si="1536"/>
        <v>6.0000000000000001E-3</v>
      </c>
      <c r="AK401" s="130">
        <f t="shared" si="1615"/>
        <v>1000</v>
      </c>
      <c r="AL401" s="130">
        <f t="shared" si="1616"/>
        <v>0</v>
      </c>
      <c r="AM401" s="130"/>
      <c r="AN401" s="104"/>
      <c r="AO401" s="130"/>
      <c r="AP401" s="104"/>
      <c r="AQ401" s="104"/>
      <c r="AR401" s="130">
        <f t="shared" si="1617"/>
        <v>1000</v>
      </c>
      <c r="AS401" s="104"/>
      <c r="AT401" s="130"/>
      <c r="AU401" s="130">
        <f>'2-XSKT'!AB228</f>
        <v>1000</v>
      </c>
      <c r="AV401" s="130"/>
      <c r="AW401" s="130"/>
      <c r="AX401" s="130"/>
      <c r="AY401" s="116">
        <f t="shared" si="1533"/>
        <v>1</v>
      </c>
      <c r="AZ401" s="114">
        <f>AK401-H401</f>
        <v>0</v>
      </c>
      <c r="BA401" s="114">
        <f>AT401-Q401</f>
        <v>0</v>
      </c>
      <c r="BB401" s="114">
        <f>AU401-R401</f>
        <v>0</v>
      </c>
      <c r="BC401" s="114">
        <f t="shared" si="1627"/>
        <v>0</v>
      </c>
      <c r="BD401" s="114">
        <f t="shared" si="1627"/>
        <v>0</v>
      </c>
      <c r="BE401" s="114">
        <f>AK401-H401</f>
        <v>0</v>
      </c>
      <c r="BF401" s="114">
        <f t="shared" si="1628"/>
        <v>0</v>
      </c>
      <c r="BG401" s="114">
        <f t="shared" si="1628"/>
        <v>0</v>
      </c>
      <c r="BH401" s="114">
        <f t="shared" si="1628"/>
        <v>0</v>
      </c>
      <c r="BI401" s="114">
        <f t="shared" si="1628"/>
        <v>0</v>
      </c>
      <c r="BJ401" s="130">
        <f t="shared" si="1618"/>
        <v>1000</v>
      </c>
      <c r="BK401" s="130">
        <f t="shared" si="1619"/>
        <v>0</v>
      </c>
      <c r="BL401" s="130"/>
      <c r="BM401" s="104"/>
      <c r="BN401" s="131"/>
      <c r="BO401" s="104"/>
      <c r="BP401" s="104"/>
      <c r="BQ401" s="130">
        <f t="shared" si="1620"/>
        <v>1000</v>
      </c>
      <c r="BR401" s="104"/>
      <c r="BS401" s="130"/>
      <c r="BT401" s="130">
        <f>'2-XSKT'!AF228</f>
        <v>1000</v>
      </c>
      <c r="BU401" s="113"/>
      <c r="BV401" s="130"/>
      <c r="BW401" s="122"/>
      <c r="BX401" s="116">
        <f t="shared" si="1535"/>
        <v>1</v>
      </c>
      <c r="BY401" s="2422">
        <f t="shared" si="1347"/>
        <v>0</v>
      </c>
      <c r="BZ401" s="2422">
        <f t="shared" si="1348"/>
        <v>0</v>
      </c>
      <c r="CA401" s="121"/>
      <c r="CB401" s="121"/>
      <c r="CC401" s="450">
        <f t="shared" si="1505"/>
        <v>0</v>
      </c>
      <c r="CD401" s="450"/>
      <c r="CE401" s="450"/>
      <c r="CF401" s="450"/>
      <c r="CG401" s="450"/>
      <c r="CH401" s="450"/>
      <c r="CI401" s="450">
        <f t="shared" si="1506"/>
        <v>0</v>
      </c>
      <c r="CJ401" s="114"/>
      <c r="CK401" s="114"/>
      <c r="CL401" s="114"/>
      <c r="CM401" s="114"/>
      <c r="CN401" s="114"/>
      <c r="CO401" s="450">
        <f t="shared" si="1507"/>
        <v>0</v>
      </c>
      <c r="CP401" s="121"/>
      <c r="CQ401" s="121"/>
      <c r="CR401" s="121"/>
      <c r="CS401" s="121"/>
      <c r="CT401" s="121"/>
      <c r="CU401" s="109"/>
      <c r="CV401" s="109"/>
      <c r="CW401" s="109"/>
      <c r="CX401" s="109"/>
    </row>
    <row r="402" spans="1:102" s="110" customFormat="1" ht="59.45" customHeight="1">
      <c r="A402" s="103" t="s">
        <v>46</v>
      </c>
      <c r="B402" s="118" t="s">
        <v>116</v>
      </c>
      <c r="C402" s="106">
        <f>SUM(C403:C416)</f>
        <v>14</v>
      </c>
      <c r="D402" s="106"/>
      <c r="E402" s="106">
        <f t="shared" ref="E402:AI402" si="1635">SUM(E403:E416)</f>
        <v>497221</v>
      </c>
      <c r="F402" s="106">
        <f t="shared" si="1635"/>
        <v>145900</v>
      </c>
      <c r="G402" s="106">
        <f t="shared" si="1635"/>
        <v>304319.40000000002</v>
      </c>
      <c r="H402" s="106">
        <f t="shared" si="1635"/>
        <v>92300</v>
      </c>
      <c r="I402" s="106">
        <f t="shared" si="1635"/>
        <v>0</v>
      </c>
      <c r="J402" s="106">
        <f t="shared" si="1635"/>
        <v>0</v>
      </c>
      <c r="K402" s="106">
        <f t="shared" si="1635"/>
        <v>0</v>
      </c>
      <c r="L402" s="106">
        <f t="shared" si="1635"/>
        <v>0</v>
      </c>
      <c r="M402" s="106">
        <f t="shared" si="1635"/>
        <v>0</v>
      </c>
      <c r="N402" s="106">
        <f t="shared" si="1635"/>
        <v>0</v>
      </c>
      <c r="O402" s="106">
        <f t="shared" si="1635"/>
        <v>92300</v>
      </c>
      <c r="P402" s="106">
        <f t="shared" si="1635"/>
        <v>0</v>
      </c>
      <c r="Q402" s="106">
        <f t="shared" si="1635"/>
        <v>0</v>
      </c>
      <c r="R402" s="106">
        <f t="shared" si="1635"/>
        <v>92300</v>
      </c>
      <c r="S402" s="106">
        <f t="shared" si="1635"/>
        <v>0</v>
      </c>
      <c r="T402" s="106">
        <f t="shared" si="1635"/>
        <v>0</v>
      </c>
      <c r="U402" s="106">
        <f t="shared" si="1635"/>
        <v>0</v>
      </c>
      <c r="V402" s="106">
        <f t="shared" si="1635"/>
        <v>38134.270000000004</v>
      </c>
      <c r="W402" s="106">
        <f t="shared" si="1635"/>
        <v>0</v>
      </c>
      <c r="X402" s="106">
        <f t="shared" si="1635"/>
        <v>0</v>
      </c>
      <c r="Y402" s="106">
        <f t="shared" si="1635"/>
        <v>0</v>
      </c>
      <c r="Z402" s="106">
        <f t="shared" si="1635"/>
        <v>0</v>
      </c>
      <c r="AA402" s="106">
        <f t="shared" si="1635"/>
        <v>0</v>
      </c>
      <c r="AB402" s="106">
        <f t="shared" si="1635"/>
        <v>0</v>
      </c>
      <c r="AC402" s="106">
        <f t="shared" si="1635"/>
        <v>38134.270000000004</v>
      </c>
      <c r="AD402" s="106">
        <f t="shared" si="1635"/>
        <v>0</v>
      </c>
      <c r="AE402" s="106">
        <f t="shared" si="1635"/>
        <v>0</v>
      </c>
      <c r="AF402" s="106">
        <f t="shared" si="1635"/>
        <v>38134.270000000004</v>
      </c>
      <c r="AG402" s="106">
        <f t="shared" si="1635"/>
        <v>0</v>
      </c>
      <c r="AH402" s="106">
        <f t="shared" si="1635"/>
        <v>0</v>
      </c>
      <c r="AI402" s="106">
        <f t="shared" si="1635"/>
        <v>0</v>
      </c>
      <c r="AJ402" s="99">
        <f t="shared" si="1536"/>
        <v>0.41315568797399788</v>
      </c>
      <c r="AK402" s="106">
        <f t="shared" ref="AK402:AX402" si="1636">SUM(AK403:AK416)</f>
        <v>106300</v>
      </c>
      <c r="AL402" s="106">
        <f t="shared" si="1636"/>
        <v>0</v>
      </c>
      <c r="AM402" s="106">
        <f t="shared" si="1636"/>
        <v>0</v>
      </c>
      <c r="AN402" s="106">
        <f t="shared" si="1636"/>
        <v>0</v>
      </c>
      <c r="AO402" s="106">
        <f t="shared" si="1636"/>
        <v>0</v>
      </c>
      <c r="AP402" s="106">
        <f t="shared" si="1636"/>
        <v>0</v>
      </c>
      <c r="AQ402" s="106">
        <f t="shared" si="1636"/>
        <v>0</v>
      </c>
      <c r="AR402" s="106">
        <f t="shared" si="1636"/>
        <v>106300</v>
      </c>
      <c r="AS402" s="106">
        <f t="shared" si="1636"/>
        <v>0</v>
      </c>
      <c r="AT402" s="106">
        <f t="shared" si="1636"/>
        <v>0</v>
      </c>
      <c r="AU402" s="106">
        <f t="shared" si="1636"/>
        <v>106300</v>
      </c>
      <c r="AV402" s="106">
        <f t="shared" si="1636"/>
        <v>0</v>
      </c>
      <c r="AW402" s="106">
        <f t="shared" si="1636"/>
        <v>0</v>
      </c>
      <c r="AX402" s="106">
        <f t="shared" si="1636"/>
        <v>0</v>
      </c>
      <c r="AY402" s="116">
        <f t="shared" si="1533"/>
        <v>1.1516793066088842</v>
      </c>
      <c r="AZ402" s="106">
        <f t="shared" ref="AZ402:BE402" si="1637">SUM(AZ403:AZ416)</f>
        <v>18700</v>
      </c>
      <c r="BA402" s="106">
        <f t="shared" ref="BA402:BD402" si="1638">SUM(BA403:BA416)</f>
        <v>0</v>
      </c>
      <c r="BB402" s="106">
        <f t="shared" si="1638"/>
        <v>18700</v>
      </c>
      <c r="BC402" s="106">
        <f t="shared" si="1638"/>
        <v>0</v>
      </c>
      <c r="BD402" s="106">
        <f t="shared" si="1638"/>
        <v>0</v>
      </c>
      <c r="BE402" s="106">
        <f t="shared" si="1637"/>
        <v>-4700</v>
      </c>
      <c r="BF402" s="106">
        <f t="shared" ref="BF402:BI402" si="1639">SUM(BF403:BF416)</f>
        <v>0</v>
      </c>
      <c r="BG402" s="106">
        <f t="shared" si="1639"/>
        <v>-4700</v>
      </c>
      <c r="BH402" s="106">
        <f t="shared" si="1639"/>
        <v>0</v>
      </c>
      <c r="BI402" s="106">
        <f t="shared" si="1639"/>
        <v>0</v>
      </c>
      <c r="BJ402" s="106">
        <f t="shared" ref="BJ402:BW402" si="1640">SUM(BJ403:BJ416)</f>
        <v>92500</v>
      </c>
      <c r="BK402" s="106">
        <f t="shared" si="1640"/>
        <v>0</v>
      </c>
      <c r="BL402" s="106">
        <f t="shared" si="1640"/>
        <v>0</v>
      </c>
      <c r="BM402" s="106">
        <f t="shared" si="1640"/>
        <v>0</v>
      </c>
      <c r="BN402" s="106">
        <f t="shared" si="1640"/>
        <v>0</v>
      </c>
      <c r="BO402" s="106">
        <f t="shared" si="1640"/>
        <v>0</v>
      </c>
      <c r="BP402" s="106">
        <f t="shared" si="1640"/>
        <v>0</v>
      </c>
      <c r="BQ402" s="106">
        <f t="shared" si="1640"/>
        <v>92500</v>
      </c>
      <c r="BR402" s="106">
        <f t="shared" si="1640"/>
        <v>0</v>
      </c>
      <c r="BS402" s="106">
        <f t="shared" si="1640"/>
        <v>0</v>
      </c>
      <c r="BT402" s="106">
        <f t="shared" si="1640"/>
        <v>92500</v>
      </c>
      <c r="BU402" s="106">
        <f t="shared" si="1640"/>
        <v>0</v>
      </c>
      <c r="BV402" s="106">
        <f t="shared" si="1640"/>
        <v>0</v>
      </c>
      <c r="BW402" s="106">
        <f t="shared" si="1640"/>
        <v>0</v>
      </c>
      <c r="BX402" s="116">
        <f t="shared" si="1535"/>
        <v>1.0021668472372698</v>
      </c>
      <c r="BY402" s="2422">
        <f t="shared" si="1347"/>
        <v>13800</v>
      </c>
      <c r="BZ402" s="2422">
        <f t="shared" si="1348"/>
        <v>200</v>
      </c>
      <c r="CA402" s="106">
        <f t="shared" ref="CA402:CW402" si="1641">SUM(CA403:CA416)</f>
        <v>0</v>
      </c>
      <c r="CB402" s="106">
        <f t="shared" si="1641"/>
        <v>0</v>
      </c>
      <c r="CC402" s="106">
        <f t="shared" si="1641"/>
        <v>0</v>
      </c>
      <c r="CD402" s="106">
        <f t="shared" si="1641"/>
        <v>0</v>
      </c>
      <c r="CE402" s="106">
        <f t="shared" si="1641"/>
        <v>0</v>
      </c>
      <c r="CF402" s="106">
        <f t="shared" si="1641"/>
        <v>0</v>
      </c>
      <c r="CG402" s="106">
        <f t="shared" si="1641"/>
        <v>0</v>
      </c>
      <c r="CH402" s="106">
        <f t="shared" si="1641"/>
        <v>0</v>
      </c>
      <c r="CI402" s="106">
        <f t="shared" si="1641"/>
        <v>0</v>
      </c>
      <c r="CJ402" s="106">
        <f t="shared" si="1641"/>
        <v>0</v>
      </c>
      <c r="CK402" s="106">
        <f t="shared" si="1641"/>
        <v>0</v>
      </c>
      <c r="CL402" s="106">
        <f t="shared" si="1641"/>
        <v>0</v>
      </c>
      <c r="CM402" s="106">
        <f t="shared" si="1641"/>
        <v>0</v>
      </c>
      <c r="CN402" s="106">
        <f t="shared" si="1641"/>
        <v>0</v>
      </c>
      <c r="CO402" s="106">
        <f t="shared" si="1641"/>
        <v>0</v>
      </c>
      <c r="CP402" s="106">
        <f t="shared" si="1641"/>
        <v>0</v>
      </c>
      <c r="CQ402" s="106">
        <f t="shared" si="1641"/>
        <v>0</v>
      </c>
      <c r="CR402" s="106">
        <f t="shared" si="1641"/>
        <v>0</v>
      </c>
      <c r="CS402" s="106">
        <f t="shared" si="1641"/>
        <v>0</v>
      </c>
      <c r="CT402" s="106">
        <f t="shared" si="1641"/>
        <v>0</v>
      </c>
      <c r="CU402" s="106">
        <f t="shared" si="1641"/>
        <v>0</v>
      </c>
      <c r="CV402" s="106">
        <f t="shared" si="1641"/>
        <v>0</v>
      </c>
      <c r="CW402" s="106">
        <f t="shared" si="1641"/>
        <v>0</v>
      </c>
      <c r="CX402" s="109"/>
    </row>
    <row r="403" spans="1:102" s="110" customFormat="1" ht="75.95" customHeight="1">
      <c r="A403" s="137"/>
      <c r="B403" s="491" t="s">
        <v>758</v>
      </c>
      <c r="C403" s="111">
        <v>1</v>
      </c>
      <c r="D403" s="111" t="s">
        <v>1351</v>
      </c>
      <c r="E403" s="113">
        <v>25926</v>
      </c>
      <c r="F403" s="141">
        <v>4000</v>
      </c>
      <c r="G403" s="113">
        <v>10900</v>
      </c>
      <c r="H403" s="130">
        <f t="shared" ref="H403:H409" si="1642">I403+O403</f>
        <v>3500</v>
      </c>
      <c r="I403" s="130">
        <f t="shared" ref="I403:I409" si="1643">SUM(K403:N403)</f>
        <v>0</v>
      </c>
      <c r="J403" s="130"/>
      <c r="K403" s="104"/>
      <c r="L403" s="131"/>
      <c r="M403" s="104"/>
      <c r="N403" s="104"/>
      <c r="O403" s="130">
        <f t="shared" ref="O403:O409" si="1644">SUM(P403:U403)</f>
        <v>3500</v>
      </c>
      <c r="P403" s="104"/>
      <c r="Q403" s="113"/>
      <c r="R403" s="120">
        <v>3500</v>
      </c>
      <c r="S403" s="113"/>
      <c r="T403" s="112"/>
      <c r="U403" s="122"/>
      <c r="V403" s="130">
        <f t="shared" ref="V403:V410" si="1645">W403+AC403</f>
        <v>3500</v>
      </c>
      <c r="W403" s="130">
        <f t="shared" ref="W403:W410" si="1646">SUM(Y403:AB403)</f>
        <v>0</v>
      </c>
      <c r="X403" s="130"/>
      <c r="Y403" s="104"/>
      <c r="Z403" s="130"/>
      <c r="AA403" s="104"/>
      <c r="AB403" s="104"/>
      <c r="AC403" s="130">
        <f t="shared" ref="AC403:AC409" si="1647">SUM(AD403:AI403)</f>
        <v>3500</v>
      </c>
      <c r="AD403" s="104"/>
      <c r="AE403" s="130"/>
      <c r="AF403" s="130">
        <f>'2-XSKT'!AA133</f>
        <v>3500</v>
      </c>
      <c r="AG403" s="130"/>
      <c r="AH403" s="130"/>
      <c r="AI403" s="130"/>
      <c r="AJ403" s="116">
        <f t="shared" si="1536"/>
        <v>1</v>
      </c>
      <c r="AK403" s="130">
        <f t="shared" ref="AK403:AK416" si="1648">AL403+AR403</f>
        <v>13500</v>
      </c>
      <c r="AL403" s="130">
        <f t="shared" ref="AL403:AL416" si="1649">SUM(AN403:AQ403)</f>
        <v>0</v>
      </c>
      <c r="AM403" s="130"/>
      <c r="AN403" s="104"/>
      <c r="AO403" s="130"/>
      <c r="AP403" s="104"/>
      <c r="AQ403" s="104"/>
      <c r="AR403" s="130">
        <f t="shared" ref="AR403:AR409" si="1650">SUM(AS403:AX403)</f>
        <v>13500</v>
      </c>
      <c r="AS403" s="104"/>
      <c r="AT403" s="130"/>
      <c r="AU403" s="130">
        <f>'2-XSKT'!AB133</f>
        <v>13500</v>
      </c>
      <c r="AV403" s="130"/>
      <c r="AW403" s="130"/>
      <c r="AX403" s="130"/>
      <c r="AY403" s="116">
        <f t="shared" si="1533"/>
        <v>3.8571428571428572</v>
      </c>
      <c r="AZ403" s="114">
        <f>AK403-H403</f>
        <v>10000</v>
      </c>
      <c r="BA403" s="114">
        <f>AT403-Q403</f>
        <v>0</v>
      </c>
      <c r="BB403" s="114">
        <f>AU403-R403</f>
        <v>10000</v>
      </c>
      <c r="BC403" s="114">
        <f>AV403-S403</f>
        <v>0</v>
      </c>
      <c r="BD403" s="114">
        <f>AW403-T403</f>
        <v>0</v>
      </c>
      <c r="BE403" s="114"/>
      <c r="BF403" s="114"/>
      <c r="BG403" s="114"/>
      <c r="BH403" s="114"/>
      <c r="BI403" s="114"/>
      <c r="BJ403" s="130">
        <f t="shared" ref="BJ403:BJ409" si="1651">BK403+BQ403</f>
        <v>6900</v>
      </c>
      <c r="BK403" s="130">
        <f t="shared" ref="BK403:BK409" si="1652">SUM(BM403:BP403)</f>
        <v>0</v>
      </c>
      <c r="BL403" s="130"/>
      <c r="BM403" s="104"/>
      <c r="BN403" s="131"/>
      <c r="BO403" s="104"/>
      <c r="BP403" s="104"/>
      <c r="BQ403" s="130">
        <f t="shared" ref="BQ403:BQ409" si="1653">SUM(BR403:BW403)</f>
        <v>6900</v>
      </c>
      <c r="BR403" s="104"/>
      <c r="BS403" s="130"/>
      <c r="BT403" s="130">
        <f>'2-XSKT'!AF133</f>
        <v>6900</v>
      </c>
      <c r="BU403" s="113"/>
      <c r="BV403" s="130"/>
      <c r="BW403" s="122"/>
      <c r="BX403" s="116">
        <f t="shared" si="1535"/>
        <v>1.9714285714285715</v>
      </c>
      <c r="BY403" s="2422">
        <f t="shared" si="1347"/>
        <v>6600</v>
      </c>
      <c r="BZ403" s="2422">
        <f t="shared" si="1348"/>
        <v>3400</v>
      </c>
      <c r="CA403" s="1773" t="s">
        <v>1629</v>
      </c>
      <c r="CB403" s="121"/>
      <c r="CC403" s="450">
        <f t="shared" si="1505"/>
        <v>0</v>
      </c>
      <c r="CD403" s="450"/>
      <c r="CE403" s="450"/>
      <c r="CF403" s="450"/>
      <c r="CG403" s="450"/>
      <c r="CH403" s="450"/>
      <c r="CI403" s="450">
        <f t="shared" si="1506"/>
        <v>0</v>
      </c>
      <c r="CJ403" s="114"/>
      <c r="CK403" s="114"/>
      <c r="CL403" s="114"/>
      <c r="CM403" s="114"/>
      <c r="CN403" s="114"/>
      <c r="CO403" s="450">
        <f t="shared" si="1507"/>
        <v>0</v>
      </c>
      <c r="CP403" s="121"/>
      <c r="CQ403" s="121"/>
      <c r="CR403" s="121"/>
      <c r="CS403" s="121"/>
      <c r="CT403" s="121"/>
      <c r="CU403" s="109"/>
      <c r="CV403" s="109"/>
      <c r="CW403" s="109"/>
      <c r="CX403" s="109"/>
    </row>
    <row r="404" spans="1:102" s="110" customFormat="1" ht="75.95" customHeight="1">
      <c r="A404" s="137"/>
      <c r="B404" s="492" t="s">
        <v>759</v>
      </c>
      <c r="C404" s="111">
        <v>1</v>
      </c>
      <c r="D404" s="111" t="s">
        <v>1351</v>
      </c>
      <c r="E404" s="112">
        <v>41891</v>
      </c>
      <c r="F404" s="141">
        <v>7000</v>
      </c>
      <c r="G404" s="113">
        <v>31224.600000000002</v>
      </c>
      <c r="H404" s="130">
        <f t="shared" si="1642"/>
        <v>12000</v>
      </c>
      <c r="I404" s="130">
        <f t="shared" si="1643"/>
        <v>0</v>
      </c>
      <c r="J404" s="130"/>
      <c r="K404" s="104"/>
      <c r="L404" s="131"/>
      <c r="M404" s="104"/>
      <c r="N404" s="104"/>
      <c r="O404" s="130">
        <f t="shared" si="1644"/>
        <v>12000</v>
      </c>
      <c r="P404" s="104"/>
      <c r="Q404" s="113"/>
      <c r="R404" s="119">
        <v>12000</v>
      </c>
      <c r="S404" s="113"/>
      <c r="T404" s="112"/>
      <c r="U404" s="122"/>
      <c r="V404" s="130">
        <f t="shared" si="1645"/>
        <v>4120.6729999999998</v>
      </c>
      <c r="W404" s="130">
        <f t="shared" si="1646"/>
        <v>0</v>
      </c>
      <c r="X404" s="130"/>
      <c r="Y404" s="104"/>
      <c r="Z404" s="130"/>
      <c r="AA404" s="104"/>
      <c r="AB404" s="104"/>
      <c r="AC404" s="130">
        <f t="shared" si="1647"/>
        <v>4120.6729999999998</v>
      </c>
      <c r="AD404" s="104"/>
      <c r="AE404" s="130"/>
      <c r="AF404" s="130">
        <f>'2-XSKT'!AA134</f>
        <v>4120.6729999999998</v>
      </c>
      <c r="AG404" s="130"/>
      <c r="AH404" s="130"/>
      <c r="AI404" s="130"/>
      <c r="AJ404" s="116">
        <f t="shared" si="1536"/>
        <v>0.34338941666666667</v>
      </c>
      <c r="AK404" s="130">
        <f t="shared" si="1648"/>
        <v>9000</v>
      </c>
      <c r="AL404" s="130">
        <f t="shared" si="1649"/>
        <v>0</v>
      </c>
      <c r="AM404" s="130"/>
      <c r="AN404" s="104"/>
      <c r="AO404" s="130"/>
      <c r="AP404" s="104"/>
      <c r="AQ404" s="104"/>
      <c r="AR404" s="130">
        <f t="shared" si="1650"/>
        <v>9000</v>
      </c>
      <c r="AS404" s="104"/>
      <c r="AT404" s="130"/>
      <c r="AU404" s="130">
        <f>'2-XSKT'!AB134</f>
        <v>9000</v>
      </c>
      <c r="AV404" s="130"/>
      <c r="AW404" s="130"/>
      <c r="AX404" s="130"/>
      <c r="AY404" s="116">
        <f t="shared" si="1533"/>
        <v>0.75</v>
      </c>
      <c r="AZ404" s="114"/>
      <c r="BA404" s="114">
        <f t="shared" ref="BA404:BA416" si="1654">AT404-Q404</f>
        <v>0</v>
      </c>
      <c r="BB404" s="114"/>
      <c r="BC404" s="114">
        <f t="shared" ref="BC404:BC416" si="1655">AV404-S404</f>
        <v>0</v>
      </c>
      <c r="BD404" s="114">
        <f t="shared" ref="BD404:BD416" si="1656">AW404-T404</f>
        <v>0</v>
      </c>
      <c r="BE404" s="114">
        <f>AK404-H404</f>
        <v>-3000</v>
      </c>
      <c r="BF404" s="114">
        <f t="shared" ref="BF404:BI405" si="1657">AT404-Q404</f>
        <v>0</v>
      </c>
      <c r="BG404" s="114">
        <f t="shared" si="1657"/>
        <v>-3000</v>
      </c>
      <c r="BH404" s="114">
        <f t="shared" si="1657"/>
        <v>0</v>
      </c>
      <c r="BI404" s="114">
        <f t="shared" si="1657"/>
        <v>0</v>
      </c>
      <c r="BJ404" s="130">
        <f t="shared" si="1651"/>
        <v>9000</v>
      </c>
      <c r="BK404" s="130">
        <f t="shared" si="1652"/>
        <v>0</v>
      </c>
      <c r="BL404" s="130"/>
      <c r="BM404" s="104"/>
      <c r="BN404" s="131"/>
      <c r="BO404" s="104"/>
      <c r="BP404" s="104"/>
      <c r="BQ404" s="130">
        <f t="shared" si="1653"/>
        <v>9000</v>
      </c>
      <c r="BR404" s="104"/>
      <c r="BS404" s="130"/>
      <c r="BT404" s="130">
        <f>'2-XSKT'!AF134</f>
        <v>9000</v>
      </c>
      <c r="BU404" s="113"/>
      <c r="BV404" s="130"/>
      <c r="BW404" s="122"/>
      <c r="BX404" s="116">
        <f t="shared" si="1535"/>
        <v>0.75</v>
      </c>
      <c r="BY404" s="2422">
        <f t="shared" si="1347"/>
        <v>0</v>
      </c>
      <c r="BZ404" s="2422">
        <f t="shared" si="1348"/>
        <v>-3000</v>
      </c>
      <c r="CA404" s="114" t="s">
        <v>1630</v>
      </c>
      <c r="CB404" s="121"/>
      <c r="CC404" s="450">
        <f t="shared" si="1505"/>
        <v>0</v>
      </c>
      <c r="CD404" s="450"/>
      <c r="CE404" s="450"/>
      <c r="CF404" s="450"/>
      <c r="CG404" s="450"/>
      <c r="CH404" s="450"/>
      <c r="CI404" s="450">
        <f t="shared" si="1506"/>
        <v>0</v>
      </c>
      <c r="CJ404" s="114"/>
      <c r="CK404" s="114"/>
      <c r="CL404" s="114"/>
      <c r="CM404" s="114"/>
      <c r="CN404" s="114"/>
      <c r="CO404" s="450">
        <f t="shared" si="1507"/>
        <v>0</v>
      </c>
      <c r="CP404" s="121"/>
      <c r="CQ404" s="121"/>
      <c r="CR404" s="121"/>
      <c r="CS404" s="121"/>
      <c r="CT404" s="121"/>
      <c r="CU404" s="109"/>
      <c r="CV404" s="109"/>
      <c r="CW404" s="109"/>
      <c r="CX404" s="109"/>
    </row>
    <row r="405" spans="1:102" s="110" customFormat="1" ht="75.95" customHeight="1">
      <c r="A405" s="137"/>
      <c r="B405" s="382" t="s">
        <v>329</v>
      </c>
      <c r="C405" s="111">
        <v>1</v>
      </c>
      <c r="D405" s="111" t="s">
        <v>1351</v>
      </c>
      <c r="E405" s="113">
        <v>27680</v>
      </c>
      <c r="F405" s="141">
        <v>5000</v>
      </c>
      <c r="G405" s="113">
        <v>19900</v>
      </c>
      <c r="H405" s="130">
        <f t="shared" si="1642"/>
        <v>7000</v>
      </c>
      <c r="I405" s="130">
        <f t="shared" si="1643"/>
        <v>0</v>
      </c>
      <c r="J405" s="130"/>
      <c r="K405" s="104"/>
      <c r="L405" s="131"/>
      <c r="M405" s="104"/>
      <c r="N405" s="104"/>
      <c r="O405" s="130">
        <f t="shared" si="1644"/>
        <v>7000</v>
      </c>
      <c r="P405" s="104"/>
      <c r="Q405" s="113"/>
      <c r="R405" s="120">
        <v>7000</v>
      </c>
      <c r="S405" s="113"/>
      <c r="T405" s="112"/>
      <c r="U405" s="122"/>
      <c r="V405" s="130">
        <f t="shared" si="1645"/>
        <v>1393.7149999999999</v>
      </c>
      <c r="W405" s="130">
        <f t="shared" si="1646"/>
        <v>0</v>
      </c>
      <c r="X405" s="130"/>
      <c r="Y405" s="104"/>
      <c r="Z405" s="130"/>
      <c r="AA405" s="104"/>
      <c r="AB405" s="104"/>
      <c r="AC405" s="130">
        <f t="shared" si="1647"/>
        <v>1393.7149999999999</v>
      </c>
      <c r="AD405" s="104"/>
      <c r="AE405" s="130"/>
      <c r="AF405" s="130">
        <f>'2-XSKT'!AA135</f>
        <v>1393.7149999999999</v>
      </c>
      <c r="AG405" s="130"/>
      <c r="AH405" s="130"/>
      <c r="AI405" s="130"/>
      <c r="AJ405" s="116">
        <f t="shared" si="1536"/>
        <v>0.19910214285714284</v>
      </c>
      <c r="AK405" s="130">
        <f t="shared" si="1648"/>
        <v>5300</v>
      </c>
      <c r="AL405" s="130">
        <f t="shared" si="1649"/>
        <v>0</v>
      </c>
      <c r="AM405" s="130"/>
      <c r="AN405" s="104"/>
      <c r="AO405" s="130"/>
      <c r="AP405" s="104"/>
      <c r="AQ405" s="104"/>
      <c r="AR405" s="130">
        <f t="shared" si="1650"/>
        <v>5300</v>
      </c>
      <c r="AS405" s="104"/>
      <c r="AT405" s="130"/>
      <c r="AU405" s="130">
        <f>'2-XSKT'!AB135</f>
        <v>5300</v>
      </c>
      <c r="AV405" s="130"/>
      <c r="AW405" s="130"/>
      <c r="AX405" s="130"/>
      <c r="AY405" s="116">
        <f t="shared" si="1533"/>
        <v>0.75714285714285712</v>
      </c>
      <c r="AZ405" s="114"/>
      <c r="BA405" s="114">
        <f t="shared" si="1654"/>
        <v>0</v>
      </c>
      <c r="BB405" s="114"/>
      <c r="BC405" s="114">
        <f t="shared" si="1655"/>
        <v>0</v>
      </c>
      <c r="BD405" s="114">
        <f t="shared" si="1656"/>
        <v>0</v>
      </c>
      <c r="BE405" s="114">
        <f>AK405-H405</f>
        <v>-1700</v>
      </c>
      <c r="BF405" s="114">
        <f t="shared" si="1657"/>
        <v>0</v>
      </c>
      <c r="BG405" s="114">
        <f t="shared" si="1657"/>
        <v>-1700</v>
      </c>
      <c r="BH405" s="114">
        <f t="shared" si="1657"/>
        <v>0</v>
      </c>
      <c r="BI405" s="114">
        <f t="shared" si="1657"/>
        <v>0</v>
      </c>
      <c r="BJ405" s="130">
        <f t="shared" si="1651"/>
        <v>5300</v>
      </c>
      <c r="BK405" s="130">
        <f t="shared" si="1652"/>
        <v>0</v>
      </c>
      <c r="BL405" s="130"/>
      <c r="BM405" s="104"/>
      <c r="BN405" s="131"/>
      <c r="BO405" s="104"/>
      <c r="BP405" s="104"/>
      <c r="BQ405" s="130">
        <f t="shared" si="1653"/>
        <v>5300</v>
      </c>
      <c r="BR405" s="104"/>
      <c r="BS405" s="130"/>
      <c r="BT405" s="130">
        <f>'2-XSKT'!AF135</f>
        <v>5300</v>
      </c>
      <c r="BU405" s="113"/>
      <c r="BV405" s="130"/>
      <c r="BW405" s="122"/>
      <c r="BX405" s="116">
        <f t="shared" si="1535"/>
        <v>0.75714285714285712</v>
      </c>
      <c r="BY405" s="2422">
        <f t="shared" si="1347"/>
        <v>0</v>
      </c>
      <c r="BZ405" s="2422">
        <f t="shared" si="1348"/>
        <v>-1700</v>
      </c>
      <c r="CA405" s="114" t="s">
        <v>1630</v>
      </c>
      <c r="CB405" s="121"/>
      <c r="CC405" s="450">
        <f t="shared" si="1505"/>
        <v>0</v>
      </c>
      <c r="CD405" s="450"/>
      <c r="CE405" s="450"/>
      <c r="CF405" s="450"/>
      <c r="CG405" s="450"/>
      <c r="CH405" s="450"/>
      <c r="CI405" s="450">
        <f t="shared" si="1506"/>
        <v>0</v>
      </c>
      <c r="CJ405" s="114"/>
      <c r="CK405" s="114"/>
      <c r="CL405" s="114"/>
      <c r="CM405" s="114"/>
      <c r="CN405" s="114"/>
      <c r="CO405" s="450">
        <f t="shared" si="1507"/>
        <v>0</v>
      </c>
      <c r="CP405" s="121"/>
      <c r="CQ405" s="121"/>
      <c r="CR405" s="121"/>
      <c r="CS405" s="121"/>
      <c r="CT405" s="121"/>
      <c r="CU405" s="109"/>
      <c r="CV405" s="109"/>
      <c r="CW405" s="109"/>
      <c r="CX405" s="109"/>
    </row>
    <row r="406" spans="1:102" s="110" customFormat="1" ht="75.95" customHeight="1">
      <c r="A406" s="137"/>
      <c r="B406" s="382" t="s">
        <v>330</v>
      </c>
      <c r="C406" s="111">
        <v>1</v>
      </c>
      <c r="D406" s="111" t="s">
        <v>1351</v>
      </c>
      <c r="E406" s="113">
        <v>24306</v>
      </c>
      <c r="F406" s="141">
        <v>4000</v>
      </c>
      <c r="G406" s="113">
        <v>20494.8</v>
      </c>
      <c r="H406" s="130">
        <f t="shared" si="1642"/>
        <v>7000</v>
      </c>
      <c r="I406" s="130">
        <f t="shared" si="1643"/>
        <v>0</v>
      </c>
      <c r="J406" s="130"/>
      <c r="K406" s="104"/>
      <c r="L406" s="131"/>
      <c r="M406" s="104"/>
      <c r="N406" s="104"/>
      <c r="O406" s="130">
        <f t="shared" si="1644"/>
        <v>7000</v>
      </c>
      <c r="P406" s="104"/>
      <c r="Q406" s="113"/>
      <c r="R406" s="120">
        <v>7000</v>
      </c>
      <c r="S406" s="113"/>
      <c r="T406" s="112"/>
      <c r="U406" s="122"/>
      <c r="V406" s="130">
        <f t="shared" si="1645"/>
        <v>2615.7240000000002</v>
      </c>
      <c r="W406" s="130">
        <f t="shared" si="1646"/>
        <v>0</v>
      </c>
      <c r="X406" s="130"/>
      <c r="Y406" s="104"/>
      <c r="Z406" s="130"/>
      <c r="AA406" s="104"/>
      <c r="AB406" s="104"/>
      <c r="AC406" s="130">
        <f t="shared" si="1647"/>
        <v>2615.7240000000002</v>
      </c>
      <c r="AD406" s="104"/>
      <c r="AE406" s="130"/>
      <c r="AF406" s="130">
        <f>'2-XSKT'!AA136</f>
        <v>2615.7240000000002</v>
      </c>
      <c r="AG406" s="130"/>
      <c r="AH406" s="130"/>
      <c r="AI406" s="130"/>
      <c r="AJ406" s="116">
        <f t="shared" si="1536"/>
        <v>0.37367485714285714</v>
      </c>
      <c r="AK406" s="130">
        <f t="shared" si="1648"/>
        <v>7000</v>
      </c>
      <c r="AL406" s="130">
        <f t="shared" si="1649"/>
        <v>0</v>
      </c>
      <c r="AM406" s="130"/>
      <c r="AN406" s="104"/>
      <c r="AO406" s="130"/>
      <c r="AP406" s="104"/>
      <c r="AQ406" s="104"/>
      <c r="AR406" s="130">
        <f t="shared" si="1650"/>
        <v>7000</v>
      </c>
      <c r="AS406" s="104"/>
      <c r="AT406" s="130"/>
      <c r="AU406" s="130">
        <f>'2-XSKT'!AB136</f>
        <v>7000</v>
      </c>
      <c r="AV406" s="130"/>
      <c r="AW406" s="130"/>
      <c r="AX406" s="130"/>
      <c r="AY406" s="116">
        <f t="shared" si="1533"/>
        <v>1</v>
      </c>
      <c r="AZ406" s="114">
        <f t="shared" ref="AZ406:AZ416" si="1658">AK406-H406</f>
        <v>0</v>
      </c>
      <c r="BA406" s="114">
        <f t="shared" si="1654"/>
        <v>0</v>
      </c>
      <c r="BB406" s="114">
        <f t="shared" ref="BB406:BB416" si="1659">AU406-R406</f>
        <v>0</v>
      </c>
      <c r="BC406" s="114">
        <f t="shared" si="1655"/>
        <v>0</v>
      </c>
      <c r="BD406" s="114">
        <f t="shared" si="1656"/>
        <v>0</v>
      </c>
      <c r="BE406" s="114">
        <f>AK406-H406</f>
        <v>0</v>
      </c>
      <c r="BF406" s="114">
        <f t="shared" ref="BF406:BI407" si="1660">AL406-I406</f>
        <v>0</v>
      </c>
      <c r="BG406" s="114">
        <f t="shared" si="1660"/>
        <v>0</v>
      </c>
      <c r="BH406" s="114">
        <f t="shared" si="1660"/>
        <v>0</v>
      </c>
      <c r="BI406" s="114">
        <f t="shared" si="1660"/>
        <v>0</v>
      </c>
      <c r="BJ406" s="130">
        <f t="shared" si="1651"/>
        <v>7000</v>
      </c>
      <c r="BK406" s="130">
        <f t="shared" si="1652"/>
        <v>0</v>
      </c>
      <c r="BL406" s="130"/>
      <c r="BM406" s="104"/>
      <c r="BN406" s="131"/>
      <c r="BO406" s="104"/>
      <c r="BP406" s="104"/>
      <c r="BQ406" s="130">
        <f t="shared" si="1653"/>
        <v>7000</v>
      </c>
      <c r="BR406" s="104"/>
      <c r="BS406" s="130"/>
      <c r="BT406" s="130">
        <f>'2-XSKT'!AF136</f>
        <v>7000</v>
      </c>
      <c r="BU406" s="113"/>
      <c r="BV406" s="130"/>
      <c r="BW406" s="122"/>
      <c r="BX406" s="116">
        <f t="shared" si="1535"/>
        <v>1</v>
      </c>
      <c r="BY406" s="2422">
        <f t="shared" ref="BY406:BY448" si="1661">AK406-BJ406</f>
        <v>0</v>
      </c>
      <c r="BZ406" s="2422">
        <f t="shared" ref="BZ406:BZ448" si="1662">BJ406-H406</f>
        <v>0</v>
      </c>
      <c r="CA406" s="437"/>
      <c r="CB406" s="121"/>
      <c r="CC406" s="450">
        <f t="shared" si="1505"/>
        <v>0</v>
      </c>
      <c r="CD406" s="450"/>
      <c r="CE406" s="450"/>
      <c r="CF406" s="450"/>
      <c r="CG406" s="450"/>
      <c r="CH406" s="450"/>
      <c r="CI406" s="450">
        <f t="shared" si="1506"/>
        <v>0</v>
      </c>
      <c r="CJ406" s="114"/>
      <c r="CK406" s="114"/>
      <c r="CL406" s="114"/>
      <c r="CM406" s="114"/>
      <c r="CN406" s="114"/>
      <c r="CO406" s="450">
        <f t="shared" si="1507"/>
        <v>0</v>
      </c>
      <c r="CP406" s="121"/>
      <c r="CQ406" s="121"/>
      <c r="CR406" s="121"/>
      <c r="CS406" s="121"/>
      <c r="CT406" s="121"/>
      <c r="CU406" s="109"/>
      <c r="CV406" s="109"/>
      <c r="CW406" s="109"/>
      <c r="CX406" s="109"/>
    </row>
    <row r="407" spans="1:102" s="110" customFormat="1" ht="75.95" customHeight="1">
      <c r="A407" s="137"/>
      <c r="B407" s="382" t="s">
        <v>331</v>
      </c>
      <c r="C407" s="111">
        <v>1</v>
      </c>
      <c r="D407" s="111" t="s">
        <v>1351</v>
      </c>
      <c r="E407" s="113">
        <v>21440</v>
      </c>
      <c r="F407" s="141">
        <v>4000</v>
      </c>
      <c r="G407" s="113">
        <v>15600</v>
      </c>
      <c r="H407" s="130">
        <f t="shared" si="1642"/>
        <v>5000</v>
      </c>
      <c r="I407" s="130">
        <f t="shared" si="1643"/>
        <v>0</v>
      </c>
      <c r="J407" s="130"/>
      <c r="K407" s="104"/>
      <c r="L407" s="131"/>
      <c r="M407" s="104"/>
      <c r="N407" s="104"/>
      <c r="O407" s="130">
        <f t="shared" si="1644"/>
        <v>5000</v>
      </c>
      <c r="P407" s="104"/>
      <c r="Q407" s="113"/>
      <c r="R407" s="120">
        <v>5000</v>
      </c>
      <c r="S407" s="113"/>
      <c r="T407" s="112"/>
      <c r="U407" s="122"/>
      <c r="V407" s="130">
        <f t="shared" si="1645"/>
        <v>2952.299</v>
      </c>
      <c r="W407" s="130">
        <f t="shared" si="1646"/>
        <v>0</v>
      </c>
      <c r="X407" s="130"/>
      <c r="Y407" s="104"/>
      <c r="Z407" s="130"/>
      <c r="AA407" s="104"/>
      <c r="AB407" s="104"/>
      <c r="AC407" s="130">
        <f t="shared" si="1647"/>
        <v>2952.299</v>
      </c>
      <c r="AD407" s="104"/>
      <c r="AE407" s="130"/>
      <c r="AF407" s="130">
        <f>'2-XSKT'!AA137</f>
        <v>2952.299</v>
      </c>
      <c r="AG407" s="130"/>
      <c r="AH407" s="130"/>
      <c r="AI407" s="130"/>
      <c r="AJ407" s="116">
        <f t="shared" si="1536"/>
        <v>0.59045979999999998</v>
      </c>
      <c r="AK407" s="130">
        <f t="shared" si="1648"/>
        <v>5000</v>
      </c>
      <c r="AL407" s="130">
        <f t="shared" si="1649"/>
        <v>0</v>
      </c>
      <c r="AM407" s="130"/>
      <c r="AN407" s="104"/>
      <c r="AO407" s="130"/>
      <c r="AP407" s="104"/>
      <c r="AQ407" s="104"/>
      <c r="AR407" s="130">
        <f t="shared" si="1650"/>
        <v>5000</v>
      </c>
      <c r="AS407" s="104"/>
      <c r="AT407" s="130"/>
      <c r="AU407" s="130">
        <f>'2-XSKT'!AB137</f>
        <v>5000</v>
      </c>
      <c r="AV407" s="130"/>
      <c r="AW407" s="130"/>
      <c r="AX407" s="130"/>
      <c r="AY407" s="116">
        <f t="shared" si="1533"/>
        <v>1</v>
      </c>
      <c r="AZ407" s="114">
        <f t="shared" si="1658"/>
        <v>0</v>
      </c>
      <c r="BA407" s="114">
        <f t="shared" si="1654"/>
        <v>0</v>
      </c>
      <c r="BB407" s="114">
        <f t="shared" si="1659"/>
        <v>0</v>
      </c>
      <c r="BC407" s="114">
        <f t="shared" si="1655"/>
        <v>0</v>
      </c>
      <c r="BD407" s="114">
        <f t="shared" si="1656"/>
        <v>0</v>
      </c>
      <c r="BE407" s="114">
        <f>AK407-H407</f>
        <v>0</v>
      </c>
      <c r="BF407" s="114">
        <f t="shared" si="1660"/>
        <v>0</v>
      </c>
      <c r="BG407" s="114">
        <f t="shared" si="1660"/>
        <v>0</v>
      </c>
      <c r="BH407" s="114">
        <f t="shared" si="1660"/>
        <v>0</v>
      </c>
      <c r="BI407" s="114">
        <f t="shared" si="1660"/>
        <v>0</v>
      </c>
      <c r="BJ407" s="130">
        <f t="shared" si="1651"/>
        <v>5000</v>
      </c>
      <c r="BK407" s="130">
        <f t="shared" si="1652"/>
        <v>0</v>
      </c>
      <c r="BL407" s="130"/>
      <c r="BM407" s="104"/>
      <c r="BN407" s="131"/>
      <c r="BO407" s="104"/>
      <c r="BP407" s="104"/>
      <c r="BQ407" s="130">
        <f t="shared" si="1653"/>
        <v>5000</v>
      </c>
      <c r="BR407" s="104"/>
      <c r="BS407" s="130"/>
      <c r="BT407" s="130">
        <f>'2-XSKT'!AF137</f>
        <v>5000</v>
      </c>
      <c r="BU407" s="113"/>
      <c r="BV407" s="130"/>
      <c r="BW407" s="122"/>
      <c r="BX407" s="116">
        <f t="shared" si="1535"/>
        <v>1</v>
      </c>
      <c r="BY407" s="2422">
        <f t="shared" si="1661"/>
        <v>0</v>
      </c>
      <c r="BZ407" s="2422">
        <f t="shared" si="1662"/>
        <v>0</v>
      </c>
      <c r="CA407" s="483"/>
      <c r="CB407" s="121"/>
      <c r="CC407" s="450">
        <f t="shared" si="1505"/>
        <v>0</v>
      </c>
      <c r="CD407" s="450"/>
      <c r="CE407" s="450"/>
      <c r="CF407" s="450"/>
      <c r="CG407" s="450"/>
      <c r="CH407" s="450"/>
      <c r="CI407" s="450">
        <f t="shared" si="1506"/>
        <v>0</v>
      </c>
      <c r="CJ407" s="114"/>
      <c r="CK407" s="114"/>
      <c r="CL407" s="114"/>
      <c r="CM407" s="114"/>
      <c r="CN407" s="114"/>
      <c r="CO407" s="450">
        <f t="shared" si="1507"/>
        <v>0</v>
      </c>
      <c r="CP407" s="121"/>
      <c r="CQ407" s="121"/>
      <c r="CR407" s="121"/>
      <c r="CS407" s="121"/>
      <c r="CT407" s="121"/>
      <c r="CU407" s="109"/>
      <c r="CV407" s="109"/>
      <c r="CW407" s="109"/>
      <c r="CX407" s="109"/>
    </row>
    <row r="408" spans="1:102" s="110" customFormat="1" ht="75.95" customHeight="1">
      <c r="A408" s="137"/>
      <c r="B408" s="382" t="s">
        <v>332</v>
      </c>
      <c r="C408" s="111">
        <v>1</v>
      </c>
      <c r="D408" s="111" t="s">
        <v>1351</v>
      </c>
      <c r="E408" s="113">
        <v>28906</v>
      </c>
      <c r="F408" s="141">
        <v>5000</v>
      </c>
      <c r="G408" s="113">
        <v>14600</v>
      </c>
      <c r="H408" s="130">
        <f t="shared" si="1642"/>
        <v>4500</v>
      </c>
      <c r="I408" s="130">
        <f t="shared" si="1643"/>
        <v>0</v>
      </c>
      <c r="J408" s="130"/>
      <c r="K408" s="104"/>
      <c r="L408" s="131"/>
      <c r="M408" s="104"/>
      <c r="N408" s="104"/>
      <c r="O408" s="130">
        <f t="shared" si="1644"/>
        <v>4500</v>
      </c>
      <c r="P408" s="104"/>
      <c r="Q408" s="113"/>
      <c r="R408" s="120">
        <v>4500</v>
      </c>
      <c r="S408" s="113"/>
      <c r="T408" s="112"/>
      <c r="U408" s="122"/>
      <c r="V408" s="130">
        <f t="shared" si="1645"/>
        <v>609.28800000000001</v>
      </c>
      <c r="W408" s="130">
        <f t="shared" si="1646"/>
        <v>0</v>
      </c>
      <c r="X408" s="130"/>
      <c r="Y408" s="104"/>
      <c r="Z408" s="130"/>
      <c r="AA408" s="104"/>
      <c r="AB408" s="104"/>
      <c r="AC408" s="130">
        <f t="shared" si="1647"/>
        <v>609.28800000000001</v>
      </c>
      <c r="AD408" s="104"/>
      <c r="AE408" s="130"/>
      <c r="AF408" s="130">
        <f>'2-XSKT'!AA138</f>
        <v>609.28800000000001</v>
      </c>
      <c r="AG408" s="130"/>
      <c r="AH408" s="130"/>
      <c r="AI408" s="130"/>
      <c r="AJ408" s="116">
        <f t="shared" si="1536"/>
        <v>0.13539733333333334</v>
      </c>
      <c r="AK408" s="130">
        <f t="shared" si="1648"/>
        <v>6000</v>
      </c>
      <c r="AL408" s="130">
        <f t="shared" si="1649"/>
        <v>0</v>
      </c>
      <c r="AM408" s="130"/>
      <c r="AN408" s="104"/>
      <c r="AO408" s="130"/>
      <c r="AP408" s="104"/>
      <c r="AQ408" s="104"/>
      <c r="AR408" s="130">
        <f t="shared" si="1650"/>
        <v>6000</v>
      </c>
      <c r="AS408" s="104"/>
      <c r="AT408" s="130"/>
      <c r="AU408" s="130">
        <f>'2-XSKT'!AB138</f>
        <v>6000</v>
      </c>
      <c r="AV408" s="130"/>
      <c r="AW408" s="130"/>
      <c r="AX408" s="130"/>
      <c r="AY408" s="116">
        <f t="shared" si="1533"/>
        <v>1.3333333333333333</v>
      </c>
      <c r="AZ408" s="114">
        <f t="shared" si="1658"/>
        <v>1500</v>
      </c>
      <c r="BA408" s="114">
        <f t="shared" si="1654"/>
        <v>0</v>
      </c>
      <c r="BB408" s="114">
        <f t="shared" si="1659"/>
        <v>1500</v>
      </c>
      <c r="BC408" s="114">
        <f t="shared" si="1655"/>
        <v>0</v>
      </c>
      <c r="BD408" s="114">
        <f t="shared" si="1656"/>
        <v>0</v>
      </c>
      <c r="BE408" s="114"/>
      <c r="BF408" s="114"/>
      <c r="BG408" s="114"/>
      <c r="BH408" s="114"/>
      <c r="BI408" s="114"/>
      <c r="BJ408" s="130">
        <f t="shared" si="1651"/>
        <v>4500</v>
      </c>
      <c r="BK408" s="130">
        <f t="shared" si="1652"/>
        <v>0</v>
      </c>
      <c r="BL408" s="130"/>
      <c r="BM408" s="104"/>
      <c r="BN408" s="131"/>
      <c r="BO408" s="104"/>
      <c r="BP408" s="104"/>
      <c r="BQ408" s="130">
        <f t="shared" si="1653"/>
        <v>4500</v>
      </c>
      <c r="BR408" s="104"/>
      <c r="BS408" s="130"/>
      <c r="BT408" s="130">
        <f>'2-XSKT'!AF138</f>
        <v>4500</v>
      </c>
      <c r="BU408" s="113"/>
      <c r="BV408" s="130"/>
      <c r="BW408" s="122"/>
      <c r="BX408" s="116">
        <f t="shared" si="1535"/>
        <v>1</v>
      </c>
      <c r="BY408" s="2422">
        <f t="shared" si="1661"/>
        <v>1500</v>
      </c>
      <c r="BZ408" s="2422">
        <f t="shared" si="1662"/>
        <v>0</v>
      </c>
      <c r="CA408" s="114" t="s">
        <v>1631</v>
      </c>
      <c r="CB408" s="121"/>
      <c r="CC408" s="450">
        <f t="shared" si="1505"/>
        <v>0</v>
      </c>
      <c r="CD408" s="450"/>
      <c r="CE408" s="450"/>
      <c r="CF408" s="450"/>
      <c r="CG408" s="450"/>
      <c r="CH408" s="450"/>
      <c r="CI408" s="450">
        <f t="shared" si="1506"/>
        <v>0</v>
      </c>
      <c r="CJ408" s="114"/>
      <c r="CK408" s="114"/>
      <c r="CL408" s="114"/>
      <c r="CM408" s="114"/>
      <c r="CN408" s="114"/>
      <c r="CO408" s="450">
        <f t="shared" si="1507"/>
        <v>0</v>
      </c>
      <c r="CP408" s="121"/>
      <c r="CQ408" s="121"/>
      <c r="CR408" s="121"/>
      <c r="CS408" s="121"/>
      <c r="CT408" s="121"/>
      <c r="CU408" s="109"/>
      <c r="CV408" s="109"/>
      <c r="CW408" s="109"/>
      <c r="CX408" s="109"/>
    </row>
    <row r="409" spans="1:102" s="110" customFormat="1" ht="75.95" customHeight="1">
      <c r="A409" s="137"/>
      <c r="B409" s="382" t="s">
        <v>333</v>
      </c>
      <c r="C409" s="111">
        <v>1</v>
      </c>
      <c r="D409" s="111" t="s">
        <v>1351</v>
      </c>
      <c r="E409" s="113">
        <v>20072</v>
      </c>
      <c r="F409" s="141">
        <v>3000</v>
      </c>
      <c r="G409" s="113">
        <v>11300</v>
      </c>
      <c r="H409" s="130">
        <f t="shared" si="1642"/>
        <v>4000</v>
      </c>
      <c r="I409" s="130">
        <f t="shared" si="1643"/>
        <v>0</v>
      </c>
      <c r="J409" s="130"/>
      <c r="K409" s="104"/>
      <c r="L409" s="131"/>
      <c r="M409" s="104"/>
      <c r="N409" s="104"/>
      <c r="O409" s="130">
        <f t="shared" si="1644"/>
        <v>4000</v>
      </c>
      <c r="P409" s="104"/>
      <c r="Q409" s="113"/>
      <c r="R409" s="120">
        <v>4000</v>
      </c>
      <c r="S409" s="113"/>
      <c r="T409" s="112"/>
      <c r="U409" s="122"/>
      <c r="V409" s="130">
        <f t="shared" si="1645"/>
        <v>1176.576</v>
      </c>
      <c r="W409" s="130">
        <f t="shared" si="1646"/>
        <v>0</v>
      </c>
      <c r="X409" s="130"/>
      <c r="Y409" s="104"/>
      <c r="Z409" s="130"/>
      <c r="AA409" s="104"/>
      <c r="AB409" s="104"/>
      <c r="AC409" s="130">
        <f t="shared" si="1647"/>
        <v>1176.576</v>
      </c>
      <c r="AD409" s="104"/>
      <c r="AE409" s="130"/>
      <c r="AF409" s="130">
        <f>'2-XSKT'!AA139</f>
        <v>1176.576</v>
      </c>
      <c r="AG409" s="130"/>
      <c r="AH409" s="130"/>
      <c r="AI409" s="130"/>
      <c r="AJ409" s="116">
        <f t="shared" si="1536"/>
        <v>0.29414400000000002</v>
      </c>
      <c r="AK409" s="130">
        <f t="shared" si="1648"/>
        <v>4000</v>
      </c>
      <c r="AL409" s="130">
        <f t="shared" si="1649"/>
        <v>0</v>
      </c>
      <c r="AM409" s="130"/>
      <c r="AN409" s="104"/>
      <c r="AO409" s="130"/>
      <c r="AP409" s="104"/>
      <c r="AQ409" s="104"/>
      <c r="AR409" s="130">
        <f t="shared" si="1650"/>
        <v>4000</v>
      </c>
      <c r="AS409" s="104"/>
      <c r="AT409" s="130"/>
      <c r="AU409" s="130">
        <f>'2-XSKT'!AB139</f>
        <v>4000</v>
      </c>
      <c r="AV409" s="130"/>
      <c r="AW409" s="130"/>
      <c r="AX409" s="130"/>
      <c r="AY409" s="116">
        <f t="shared" si="1533"/>
        <v>1</v>
      </c>
      <c r="AZ409" s="114">
        <f t="shared" si="1658"/>
        <v>0</v>
      </c>
      <c r="BA409" s="114">
        <f t="shared" si="1654"/>
        <v>0</v>
      </c>
      <c r="BB409" s="114">
        <f t="shared" si="1659"/>
        <v>0</v>
      </c>
      <c r="BC409" s="114">
        <f t="shared" si="1655"/>
        <v>0</v>
      </c>
      <c r="BD409" s="114">
        <f t="shared" si="1656"/>
        <v>0</v>
      </c>
      <c r="BE409" s="114">
        <f>AK409-H409</f>
        <v>0</v>
      </c>
      <c r="BF409" s="114">
        <f>AL409-I409</f>
        <v>0</v>
      </c>
      <c r="BG409" s="114">
        <f>AM409-J409</f>
        <v>0</v>
      </c>
      <c r="BH409" s="114">
        <f>AN409-K409</f>
        <v>0</v>
      </c>
      <c r="BI409" s="114">
        <f>AO409-L409</f>
        <v>0</v>
      </c>
      <c r="BJ409" s="130">
        <f t="shared" si="1651"/>
        <v>4000</v>
      </c>
      <c r="BK409" s="130">
        <f t="shared" si="1652"/>
        <v>0</v>
      </c>
      <c r="BL409" s="130"/>
      <c r="BM409" s="104"/>
      <c r="BN409" s="131"/>
      <c r="BO409" s="104"/>
      <c r="BP409" s="104"/>
      <c r="BQ409" s="130">
        <f t="shared" si="1653"/>
        <v>4000</v>
      </c>
      <c r="BR409" s="104"/>
      <c r="BS409" s="130"/>
      <c r="BT409" s="130">
        <f>'2-XSKT'!AF139</f>
        <v>4000</v>
      </c>
      <c r="BU409" s="113"/>
      <c r="BV409" s="130"/>
      <c r="BW409" s="122"/>
      <c r="BX409" s="116">
        <f t="shared" si="1535"/>
        <v>1</v>
      </c>
      <c r="BY409" s="2422">
        <f t="shared" si="1661"/>
        <v>0</v>
      </c>
      <c r="BZ409" s="2422">
        <f t="shared" si="1662"/>
        <v>0</v>
      </c>
      <c r="CA409" s="483"/>
      <c r="CB409" s="121"/>
      <c r="CC409" s="450">
        <f t="shared" si="1505"/>
        <v>0</v>
      </c>
      <c r="CD409" s="450"/>
      <c r="CE409" s="450"/>
      <c r="CF409" s="450"/>
      <c r="CG409" s="450"/>
      <c r="CH409" s="450"/>
      <c r="CI409" s="450">
        <f t="shared" si="1506"/>
        <v>0</v>
      </c>
      <c r="CJ409" s="114"/>
      <c r="CK409" s="114"/>
      <c r="CL409" s="114"/>
      <c r="CM409" s="114"/>
      <c r="CN409" s="114"/>
      <c r="CO409" s="450">
        <f t="shared" si="1507"/>
        <v>0</v>
      </c>
      <c r="CP409" s="121"/>
      <c r="CQ409" s="121"/>
      <c r="CR409" s="121"/>
      <c r="CS409" s="121"/>
      <c r="CT409" s="121"/>
      <c r="CU409" s="109"/>
      <c r="CV409" s="109"/>
      <c r="CW409" s="109"/>
      <c r="CX409" s="109"/>
    </row>
    <row r="410" spans="1:102" s="110" customFormat="1" ht="75.95" customHeight="1">
      <c r="A410" s="137"/>
      <c r="B410" s="382" t="s">
        <v>334</v>
      </c>
      <c r="C410" s="111">
        <v>1</v>
      </c>
      <c r="D410" s="111" t="s">
        <v>1351</v>
      </c>
      <c r="E410" s="113">
        <v>27360</v>
      </c>
      <c r="F410" s="141">
        <v>6500</v>
      </c>
      <c r="G410" s="119">
        <v>21900</v>
      </c>
      <c r="H410" s="130">
        <f>I410+O410</f>
        <v>7000</v>
      </c>
      <c r="I410" s="130">
        <f>SUM(K410:N410)</f>
        <v>0</v>
      </c>
      <c r="J410" s="130"/>
      <c r="K410" s="104"/>
      <c r="L410" s="131"/>
      <c r="M410" s="104"/>
      <c r="N410" s="104"/>
      <c r="O410" s="130">
        <f>SUM(P410:U410)</f>
        <v>7000</v>
      </c>
      <c r="P410" s="104"/>
      <c r="Q410" s="113"/>
      <c r="R410" s="120">
        <v>7000</v>
      </c>
      <c r="S410" s="119"/>
      <c r="T410" s="112"/>
      <c r="U410" s="122"/>
      <c r="V410" s="130">
        <f t="shared" si="1645"/>
        <v>6311.1139999999996</v>
      </c>
      <c r="W410" s="130">
        <f t="shared" si="1646"/>
        <v>0</v>
      </c>
      <c r="X410" s="130"/>
      <c r="Y410" s="104"/>
      <c r="Z410" s="130"/>
      <c r="AA410" s="104"/>
      <c r="AB410" s="104"/>
      <c r="AC410" s="130">
        <f>SUM(AD410:AI410)</f>
        <v>6311.1139999999996</v>
      </c>
      <c r="AD410" s="104"/>
      <c r="AE410" s="130"/>
      <c r="AF410" s="130">
        <f>'2-XSKT'!AA140</f>
        <v>6311.1139999999996</v>
      </c>
      <c r="AG410" s="130"/>
      <c r="AH410" s="130"/>
      <c r="AI410" s="130"/>
      <c r="AJ410" s="116">
        <f t="shared" si="1536"/>
        <v>0.90158771428571427</v>
      </c>
      <c r="AK410" s="130">
        <f t="shared" si="1648"/>
        <v>9000</v>
      </c>
      <c r="AL410" s="130">
        <f t="shared" si="1649"/>
        <v>0</v>
      </c>
      <c r="AM410" s="130"/>
      <c r="AN410" s="104"/>
      <c r="AO410" s="130"/>
      <c r="AP410" s="104"/>
      <c r="AQ410" s="104"/>
      <c r="AR410" s="130">
        <f>SUM(AS410:AX410)</f>
        <v>9000</v>
      </c>
      <c r="AS410" s="104"/>
      <c r="AT410" s="130"/>
      <c r="AU410" s="130">
        <f>'2-XSKT'!AB140</f>
        <v>9000</v>
      </c>
      <c r="AV410" s="130"/>
      <c r="AW410" s="130"/>
      <c r="AX410" s="130"/>
      <c r="AY410" s="116">
        <f t="shared" si="1533"/>
        <v>1.2857142857142858</v>
      </c>
      <c r="AZ410" s="114">
        <f t="shared" si="1658"/>
        <v>2000</v>
      </c>
      <c r="BA410" s="114">
        <f t="shared" si="1654"/>
        <v>0</v>
      </c>
      <c r="BB410" s="114">
        <f t="shared" si="1659"/>
        <v>2000</v>
      </c>
      <c r="BC410" s="114">
        <f t="shared" si="1655"/>
        <v>0</v>
      </c>
      <c r="BD410" s="114">
        <f t="shared" si="1656"/>
        <v>0</v>
      </c>
      <c r="BE410" s="114"/>
      <c r="BF410" s="114"/>
      <c r="BG410" s="114"/>
      <c r="BH410" s="114"/>
      <c r="BI410" s="114"/>
      <c r="BJ410" s="130">
        <f>BK410+BQ410</f>
        <v>8500</v>
      </c>
      <c r="BK410" s="130">
        <f>SUM(BM410:BP410)</f>
        <v>0</v>
      </c>
      <c r="BL410" s="130"/>
      <c r="BM410" s="104"/>
      <c r="BN410" s="131"/>
      <c r="BO410" s="104"/>
      <c r="BP410" s="104"/>
      <c r="BQ410" s="130">
        <f>SUM(BR410:BW410)</f>
        <v>8500</v>
      </c>
      <c r="BR410" s="104"/>
      <c r="BS410" s="130"/>
      <c r="BT410" s="130">
        <f>'2-XSKT'!AF140</f>
        <v>8500</v>
      </c>
      <c r="BU410" s="119"/>
      <c r="BV410" s="130"/>
      <c r="BW410" s="122"/>
      <c r="BX410" s="116">
        <f t="shared" si="1535"/>
        <v>1.2142857142857142</v>
      </c>
      <c r="BY410" s="2422">
        <f t="shared" si="1661"/>
        <v>500</v>
      </c>
      <c r="BZ410" s="2422">
        <f t="shared" si="1662"/>
        <v>1500</v>
      </c>
      <c r="CA410" s="437" t="s">
        <v>1629</v>
      </c>
      <c r="CB410" s="121"/>
      <c r="CC410" s="450">
        <f t="shared" si="1505"/>
        <v>0</v>
      </c>
      <c r="CD410" s="450"/>
      <c r="CE410" s="450"/>
      <c r="CF410" s="450"/>
      <c r="CG410" s="450"/>
      <c r="CH410" s="450"/>
      <c r="CI410" s="450">
        <f t="shared" si="1506"/>
        <v>0</v>
      </c>
      <c r="CJ410" s="114"/>
      <c r="CK410" s="114"/>
      <c r="CL410" s="114"/>
      <c r="CM410" s="114"/>
      <c r="CN410" s="114"/>
      <c r="CO410" s="450">
        <f t="shared" si="1507"/>
        <v>0</v>
      </c>
      <c r="CP410" s="121"/>
      <c r="CQ410" s="121"/>
      <c r="CR410" s="121"/>
      <c r="CS410" s="121"/>
      <c r="CT410" s="121"/>
      <c r="CU410" s="109"/>
      <c r="CV410" s="109"/>
      <c r="CW410" s="109"/>
      <c r="CX410" s="109"/>
    </row>
    <row r="411" spans="1:102" s="110" customFormat="1" ht="75.95" customHeight="1">
      <c r="A411" s="137"/>
      <c r="B411" s="382" t="s">
        <v>335</v>
      </c>
      <c r="C411" s="111">
        <v>1</v>
      </c>
      <c r="D411" s="111" t="s">
        <v>1351</v>
      </c>
      <c r="E411" s="113">
        <v>24862</v>
      </c>
      <c r="F411" s="141">
        <v>6500</v>
      </c>
      <c r="G411" s="113">
        <v>19100</v>
      </c>
      <c r="H411" s="130">
        <f t="shared" ref="H411:H415" si="1663">I411+O411</f>
        <v>6500</v>
      </c>
      <c r="I411" s="130">
        <f t="shared" ref="I411:I415" si="1664">SUM(K411:N411)</f>
        <v>0</v>
      </c>
      <c r="J411" s="130"/>
      <c r="K411" s="104"/>
      <c r="L411" s="131"/>
      <c r="M411" s="104"/>
      <c r="N411" s="104"/>
      <c r="O411" s="130">
        <f t="shared" ref="O411:O415" si="1665">SUM(P411:U411)</f>
        <v>6500</v>
      </c>
      <c r="P411" s="104"/>
      <c r="Q411" s="113"/>
      <c r="R411" s="120">
        <v>6500</v>
      </c>
      <c r="S411" s="113"/>
      <c r="T411" s="112"/>
      <c r="U411" s="122"/>
      <c r="V411" s="130">
        <f t="shared" ref="V411:V416" si="1666">W411+AC411</f>
        <v>2449.64</v>
      </c>
      <c r="W411" s="130">
        <f t="shared" ref="W411:W416" si="1667">SUM(Y411:AB411)</f>
        <v>0</v>
      </c>
      <c r="X411" s="130"/>
      <c r="Y411" s="104"/>
      <c r="Z411" s="130"/>
      <c r="AA411" s="104"/>
      <c r="AB411" s="104"/>
      <c r="AC411" s="130">
        <f t="shared" ref="AC411:AC415" si="1668">SUM(AD411:AI411)</f>
        <v>2449.64</v>
      </c>
      <c r="AD411" s="104"/>
      <c r="AE411" s="130"/>
      <c r="AF411" s="130">
        <f>'2-XSKT'!AA141</f>
        <v>2449.64</v>
      </c>
      <c r="AG411" s="130"/>
      <c r="AH411" s="130"/>
      <c r="AI411" s="130"/>
      <c r="AJ411" s="116">
        <f t="shared" si="1536"/>
        <v>0.37686769230769229</v>
      </c>
      <c r="AK411" s="130">
        <f t="shared" si="1648"/>
        <v>6500</v>
      </c>
      <c r="AL411" s="130">
        <f t="shared" si="1649"/>
        <v>0</v>
      </c>
      <c r="AM411" s="130"/>
      <c r="AN411" s="104"/>
      <c r="AO411" s="130"/>
      <c r="AP411" s="104"/>
      <c r="AQ411" s="104"/>
      <c r="AR411" s="130">
        <f t="shared" ref="AR411:AR415" si="1669">SUM(AS411:AX411)</f>
        <v>6500</v>
      </c>
      <c r="AS411" s="104"/>
      <c r="AT411" s="130"/>
      <c r="AU411" s="130">
        <f>'2-XSKT'!AB141</f>
        <v>6500</v>
      </c>
      <c r="AV411" s="130"/>
      <c r="AW411" s="130"/>
      <c r="AX411" s="130"/>
      <c r="AY411" s="116">
        <f t="shared" si="1533"/>
        <v>1</v>
      </c>
      <c r="AZ411" s="114">
        <f t="shared" si="1658"/>
        <v>0</v>
      </c>
      <c r="BA411" s="114">
        <f t="shared" si="1654"/>
        <v>0</v>
      </c>
      <c r="BB411" s="114">
        <f t="shared" si="1659"/>
        <v>0</v>
      </c>
      <c r="BC411" s="114">
        <f t="shared" si="1655"/>
        <v>0</v>
      </c>
      <c r="BD411" s="114">
        <f t="shared" si="1656"/>
        <v>0</v>
      </c>
      <c r="BE411" s="114">
        <f>AK411-H411</f>
        <v>0</v>
      </c>
      <c r="BF411" s="114">
        <f>AL411-I411</f>
        <v>0</v>
      </c>
      <c r="BG411" s="114">
        <f>AM411-J411</f>
        <v>0</v>
      </c>
      <c r="BH411" s="114">
        <f>AN411-K411</f>
        <v>0</v>
      </c>
      <c r="BI411" s="114">
        <f>AO411-L411</f>
        <v>0</v>
      </c>
      <c r="BJ411" s="130">
        <f t="shared" ref="BJ411:BJ415" si="1670">BK411+BQ411</f>
        <v>6500</v>
      </c>
      <c r="BK411" s="130">
        <f t="shared" ref="BK411:BK415" si="1671">SUM(BM411:BP411)</f>
        <v>0</v>
      </c>
      <c r="BL411" s="130"/>
      <c r="BM411" s="104"/>
      <c r="BN411" s="131"/>
      <c r="BO411" s="104"/>
      <c r="BP411" s="104"/>
      <c r="BQ411" s="130">
        <f t="shared" ref="BQ411:BQ415" si="1672">SUM(BR411:BW411)</f>
        <v>6500</v>
      </c>
      <c r="BR411" s="104"/>
      <c r="BS411" s="130"/>
      <c r="BT411" s="130">
        <f>'2-XSKT'!AF141</f>
        <v>6500</v>
      </c>
      <c r="BU411" s="113"/>
      <c r="BV411" s="130"/>
      <c r="BW411" s="122"/>
      <c r="BX411" s="116">
        <f t="shared" si="1535"/>
        <v>1</v>
      </c>
      <c r="BY411" s="2422">
        <f t="shared" si="1661"/>
        <v>0</v>
      </c>
      <c r="BZ411" s="2422">
        <f t="shared" si="1662"/>
        <v>0</v>
      </c>
      <c r="CA411" s="483"/>
      <c r="CB411" s="121"/>
      <c r="CC411" s="450">
        <f t="shared" si="1505"/>
        <v>0</v>
      </c>
      <c r="CD411" s="450"/>
      <c r="CE411" s="450"/>
      <c r="CF411" s="450"/>
      <c r="CG411" s="450"/>
      <c r="CH411" s="450"/>
      <c r="CI411" s="450">
        <f t="shared" si="1506"/>
        <v>0</v>
      </c>
      <c r="CJ411" s="114"/>
      <c r="CK411" s="114"/>
      <c r="CL411" s="114"/>
      <c r="CM411" s="114"/>
      <c r="CN411" s="114"/>
      <c r="CO411" s="450">
        <f t="shared" si="1507"/>
        <v>0</v>
      </c>
      <c r="CP411" s="121"/>
      <c r="CQ411" s="121"/>
      <c r="CR411" s="121"/>
      <c r="CS411" s="121"/>
      <c r="CT411" s="121"/>
      <c r="CU411" s="109"/>
      <c r="CV411" s="109"/>
      <c r="CW411" s="109"/>
      <c r="CX411" s="109"/>
    </row>
    <row r="412" spans="1:102" s="110" customFormat="1" ht="75.95" customHeight="1">
      <c r="A412" s="137"/>
      <c r="B412" s="492" t="s">
        <v>346</v>
      </c>
      <c r="C412" s="111">
        <v>1</v>
      </c>
      <c r="D412" s="111" t="s">
        <v>1351</v>
      </c>
      <c r="E412" s="112">
        <v>9776</v>
      </c>
      <c r="F412" s="141">
        <v>2400</v>
      </c>
      <c r="G412" s="113">
        <v>8000</v>
      </c>
      <c r="H412" s="130">
        <f t="shared" si="1663"/>
        <v>3000</v>
      </c>
      <c r="I412" s="130">
        <f t="shared" si="1664"/>
        <v>0</v>
      </c>
      <c r="J412" s="130"/>
      <c r="K412" s="104"/>
      <c r="L412" s="131"/>
      <c r="M412" s="104"/>
      <c r="N412" s="104"/>
      <c r="O412" s="130">
        <f t="shared" si="1665"/>
        <v>3000</v>
      </c>
      <c r="P412" s="104"/>
      <c r="Q412" s="113"/>
      <c r="R412" s="120">
        <v>3000</v>
      </c>
      <c r="S412" s="113"/>
      <c r="T412" s="112"/>
      <c r="U412" s="122"/>
      <c r="V412" s="130">
        <f t="shared" si="1666"/>
        <v>1856.557</v>
      </c>
      <c r="W412" s="130">
        <f t="shared" si="1667"/>
        <v>0</v>
      </c>
      <c r="X412" s="130"/>
      <c r="Y412" s="104"/>
      <c r="Z412" s="130"/>
      <c r="AA412" s="104"/>
      <c r="AB412" s="104"/>
      <c r="AC412" s="130">
        <f t="shared" si="1668"/>
        <v>1856.557</v>
      </c>
      <c r="AD412" s="104"/>
      <c r="AE412" s="130"/>
      <c r="AF412" s="130">
        <f>'2-XSKT'!AA142</f>
        <v>1856.557</v>
      </c>
      <c r="AG412" s="130"/>
      <c r="AH412" s="130"/>
      <c r="AI412" s="130"/>
      <c r="AJ412" s="116">
        <f t="shared" si="1536"/>
        <v>0.61885233333333334</v>
      </c>
      <c r="AK412" s="130">
        <f t="shared" si="1648"/>
        <v>5000</v>
      </c>
      <c r="AL412" s="130">
        <f t="shared" si="1649"/>
        <v>0</v>
      </c>
      <c r="AM412" s="130"/>
      <c r="AN412" s="104"/>
      <c r="AO412" s="130"/>
      <c r="AP412" s="104"/>
      <c r="AQ412" s="104"/>
      <c r="AR412" s="130">
        <f t="shared" si="1669"/>
        <v>5000</v>
      </c>
      <c r="AS412" s="104"/>
      <c r="AT412" s="130"/>
      <c r="AU412" s="130">
        <f>'2-XSKT'!AB142</f>
        <v>5000</v>
      </c>
      <c r="AV412" s="130"/>
      <c r="AW412" s="130"/>
      <c r="AX412" s="130"/>
      <c r="AY412" s="116">
        <f t="shared" si="1533"/>
        <v>1.6666666666666667</v>
      </c>
      <c r="AZ412" s="114">
        <f t="shared" si="1658"/>
        <v>2000</v>
      </c>
      <c r="BA412" s="114">
        <f t="shared" si="1654"/>
        <v>0</v>
      </c>
      <c r="BB412" s="114">
        <f t="shared" si="1659"/>
        <v>2000</v>
      </c>
      <c r="BC412" s="114">
        <f t="shared" si="1655"/>
        <v>0</v>
      </c>
      <c r="BD412" s="114">
        <f t="shared" si="1656"/>
        <v>0</v>
      </c>
      <c r="BE412" s="114"/>
      <c r="BF412" s="114"/>
      <c r="BG412" s="114"/>
      <c r="BH412" s="114"/>
      <c r="BI412" s="114"/>
      <c r="BJ412" s="130">
        <f t="shared" si="1670"/>
        <v>3000</v>
      </c>
      <c r="BK412" s="130">
        <f t="shared" si="1671"/>
        <v>0</v>
      </c>
      <c r="BL412" s="130"/>
      <c r="BM412" s="104"/>
      <c r="BN412" s="131"/>
      <c r="BO412" s="104"/>
      <c r="BP412" s="104"/>
      <c r="BQ412" s="130">
        <f t="shared" si="1672"/>
        <v>3000</v>
      </c>
      <c r="BR412" s="104"/>
      <c r="BS412" s="130"/>
      <c r="BT412" s="130">
        <f>'2-XSKT'!AF142</f>
        <v>3000</v>
      </c>
      <c r="BU412" s="113"/>
      <c r="BV412" s="130"/>
      <c r="BW412" s="122"/>
      <c r="BX412" s="116">
        <f t="shared" si="1535"/>
        <v>1</v>
      </c>
      <c r="BY412" s="2422">
        <f t="shared" si="1661"/>
        <v>2000</v>
      </c>
      <c r="BZ412" s="2422">
        <f t="shared" si="1662"/>
        <v>0</v>
      </c>
      <c r="CA412" s="483" t="s">
        <v>1631</v>
      </c>
      <c r="CB412" s="121"/>
      <c r="CC412" s="450">
        <f t="shared" si="1505"/>
        <v>0</v>
      </c>
      <c r="CD412" s="450"/>
      <c r="CE412" s="450"/>
      <c r="CF412" s="450"/>
      <c r="CG412" s="450"/>
      <c r="CH412" s="450"/>
      <c r="CI412" s="450">
        <f t="shared" si="1506"/>
        <v>0</v>
      </c>
      <c r="CJ412" s="114"/>
      <c r="CK412" s="114"/>
      <c r="CL412" s="114"/>
      <c r="CM412" s="114"/>
      <c r="CN412" s="114"/>
      <c r="CO412" s="450">
        <f t="shared" si="1507"/>
        <v>0</v>
      </c>
      <c r="CP412" s="121"/>
      <c r="CQ412" s="121"/>
      <c r="CR412" s="121"/>
      <c r="CS412" s="121"/>
      <c r="CT412" s="121"/>
      <c r="CU412" s="109"/>
      <c r="CV412" s="109"/>
      <c r="CW412" s="109"/>
      <c r="CX412" s="109"/>
    </row>
    <row r="413" spans="1:102" s="110" customFormat="1" ht="75.95" customHeight="1">
      <c r="A413" s="137"/>
      <c r="B413" s="492" t="s">
        <v>347</v>
      </c>
      <c r="C413" s="111">
        <v>1</v>
      </c>
      <c r="D413" s="111" t="s">
        <v>1351</v>
      </c>
      <c r="E413" s="112">
        <v>12375</v>
      </c>
      <c r="F413" s="141">
        <v>2500</v>
      </c>
      <c r="G413" s="113">
        <v>4300</v>
      </c>
      <c r="H413" s="130">
        <f t="shared" si="1663"/>
        <v>1800</v>
      </c>
      <c r="I413" s="130">
        <f t="shared" si="1664"/>
        <v>0</v>
      </c>
      <c r="J413" s="130"/>
      <c r="K413" s="104"/>
      <c r="L413" s="131"/>
      <c r="M413" s="104"/>
      <c r="N413" s="104"/>
      <c r="O413" s="130">
        <f t="shared" si="1665"/>
        <v>1800</v>
      </c>
      <c r="P413" s="104"/>
      <c r="Q413" s="113"/>
      <c r="R413" s="120">
        <v>1800</v>
      </c>
      <c r="S413" s="113"/>
      <c r="T413" s="112"/>
      <c r="U413" s="122"/>
      <c r="V413" s="130">
        <f t="shared" si="1666"/>
        <v>1800</v>
      </c>
      <c r="W413" s="130">
        <f t="shared" si="1667"/>
        <v>0</v>
      </c>
      <c r="X413" s="130"/>
      <c r="Y413" s="104"/>
      <c r="Z413" s="130"/>
      <c r="AA413" s="104"/>
      <c r="AB413" s="104"/>
      <c r="AC413" s="130">
        <f t="shared" si="1668"/>
        <v>1800</v>
      </c>
      <c r="AD413" s="104"/>
      <c r="AE413" s="130"/>
      <c r="AF413" s="130">
        <f>'2-XSKT'!AA143</f>
        <v>1800</v>
      </c>
      <c r="AG413" s="130"/>
      <c r="AH413" s="130"/>
      <c r="AI413" s="130"/>
      <c r="AJ413" s="116">
        <f t="shared" si="1536"/>
        <v>1</v>
      </c>
      <c r="AK413" s="130">
        <f t="shared" si="1648"/>
        <v>5000</v>
      </c>
      <c r="AL413" s="130">
        <f t="shared" si="1649"/>
        <v>0</v>
      </c>
      <c r="AM413" s="130"/>
      <c r="AN413" s="104"/>
      <c r="AO413" s="130"/>
      <c r="AP413" s="104"/>
      <c r="AQ413" s="104"/>
      <c r="AR413" s="130">
        <f t="shared" si="1669"/>
        <v>5000</v>
      </c>
      <c r="AS413" s="104"/>
      <c r="AT413" s="130"/>
      <c r="AU413" s="130">
        <f>'2-XSKT'!AB143</f>
        <v>5000</v>
      </c>
      <c r="AV413" s="130"/>
      <c r="AW413" s="130"/>
      <c r="AX413" s="130"/>
      <c r="AY413" s="116">
        <f t="shared" si="1533"/>
        <v>2.7777777777777777</v>
      </c>
      <c r="AZ413" s="114">
        <f t="shared" si="1658"/>
        <v>3200</v>
      </c>
      <c r="BA413" s="114">
        <f t="shared" si="1654"/>
        <v>0</v>
      </c>
      <c r="BB413" s="114">
        <f t="shared" si="1659"/>
        <v>3200</v>
      </c>
      <c r="BC413" s="114">
        <f t="shared" si="1655"/>
        <v>0</v>
      </c>
      <c r="BD413" s="114">
        <f t="shared" si="1656"/>
        <v>0</v>
      </c>
      <c r="BE413" s="114"/>
      <c r="BF413" s="114"/>
      <c r="BG413" s="114"/>
      <c r="BH413" s="114"/>
      <c r="BI413" s="114"/>
      <c r="BJ413" s="130">
        <f t="shared" si="1670"/>
        <v>1800</v>
      </c>
      <c r="BK413" s="130">
        <f t="shared" si="1671"/>
        <v>0</v>
      </c>
      <c r="BL413" s="130"/>
      <c r="BM413" s="104"/>
      <c r="BN413" s="131"/>
      <c r="BO413" s="104"/>
      <c r="BP413" s="104"/>
      <c r="BQ413" s="130">
        <f t="shared" si="1672"/>
        <v>1800</v>
      </c>
      <c r="BR413" s="104"/>
      <c r="BS413" s="130"/>
      <c r="BT413" s="130">
        <f>'2-XSKT'!AF143</f>
        <v>1800</v>
      </c>
      <c r="BU413" s="113"/>
      <c r="BV413" s="130"/>
      <c r="BW413" s="122"/>
      <c r="BX413" s="116">
        <f t="shared" si="1535"/>
        <v>1</v>
      </c>
      <c r="BY413" s="2422">
        <f t="shared" si="1661"/>
        <v>3200</v>
      </c>
      <c r="BZ413" s="2422">
        <f t="shared" si="1662"/>
        <v>0</v>
      </c>
      <c r="CA413" s="483" t="s">
        <v>1631</v>
      </c>
      <c r="CB413" s="121"/>
      <c r="CC413" s="450">
        <f t="shared" si="1505"/>
        <v>0</v>
      </c>
      <c r="CD413" s="450"/>
      <c r="CE413" s="450"/>
      <c r="CF413" s="450"/>
      <c r="CG413" s="450"/>
      <c r="CH413" s="450"/>
      <c r="CI413" s="450">
        <f t="shared" si="1506"/>
        <v>0</v>
      </c>
      <c r="CJ413" s="114"/>
      <c r="CK413" s="114"/>
      <c r="CL413" s="114"/>
      <c r="CM413" s="114"/>
      <c r="CN413" s="114"/>
      <c r="CO413" s="450">
        <f t="shared" si="1507"/>
        <v>0</v>
      </c>
      <c r="CP413" s="121"/>
      <c r="CQ413" s="121"/>
      <c r="CR413" s="121"/>
      <c r="CS413" s="121"/>
      <c r="CT413" s="121"/>
      <c r="CU413" s="109"/>
      <c r="CV413" s="109"/>
      <c r="CW413" s="109"/>
      <c r="CX413" s="109"/>
    </row>
    <row r="414" spans="1:102" s="110" customFormat="1" ht="75.95" customHeight="1">
      <c r="A414" s="137"/>
      <c r="B414" s="379" t="s">
        <v>364</v>
      </c>
      <c r="C414" s="111">
        <v>1</v>
      </c>
      <c r="D414" s="111" t="s">
        <v>1349</v>
      </c>
      <c r="E414" s="113">
        <v>82715</v>
      </c>
      <c r="F414" s="141">
        <v>40000</v>
      </c>
      <c r="G414" s="119">
        <v>44000</v>
      </c>
      <c r="H414" s="130">
        <f t="shared" si="1663"/>
        <v>4000</v>
      </c>
      <c r="I414" s="130">
        <f t="shared" si="1664"/>
        <v>0</v>
      </c>
      <c r="J414" s="130"/>
      <c r="K414" s="104"/>
      <c r="L414" s="131"/>
      <c r="M414" s="104"/>
      <c r="N414" s="104"/>
      <c r="O414" s="130">
        <f t="shared" si="1665"/>
        <v>4000</v>
      </c>
      <c r="P414" s="104"/>
      <c r="Q414" s="113"/>
      <c r="R414" s="120">
        <v>4000</v>
      </c>
      <c r="S414" s="113"/>
      <c r="T414" s="112"/>
      <c r="U414" s="122"/>
      <c r="V414" s="130">
        <f t="shared" si="1666"/>
        <v>4000</v>
      </c>
      <c r="W414" s="130">
        <f t="shared" si="1667"/>
        <v>0</v>
      </c>
      <c r="X414" s="130"/>
      <c r="Y414" s="104"/>
      <c r="Z414" s="130"/>
      <c r="AA414" s="104"/>
      <c r="AB414" s="104"/>
      <c r="AC414" s="130">
        <f t="shared" si="1668"/>
        <v>4000</v>
      </c>
      <c r="AD414" s="104"/>
      <c r="AE414" s="130"/>
      <c r="AF414" s="130">
        <f>'2-XSKT'!AA300</f>
        <v>4000</v>
      </c>
      <c r="AG414" s="130"/>
      <c r="AH414" s="130"/>
      <c r="AI414" s="130"/>
      <c r="AJ414" s="116">
        <f t="shared" si="1536"/>
        <v>1</v>
      </c>
      <c r="AK414" s="130">
        <f t="shared" si="1648"/>
        <v>4000</v>
      </c>
      <c r="AL414" s="130">
        <f t="shared" si="1649"/>
        <v>0</v>
      </c>
      <c r="AM414" s="130"/>
      <c r="AN414" s="104"/>
      <c r="AO414" s="130"/>
      <c r="AP414" s="104"/>
      <c r="AQ414" s="104"/>
      <c r="AR414" s="130">
        <f t="shared" si="1669"/>
        <v>4000</v>
      </c>
      <c r="AS414" s="104"/>
      <c r="AT414" s="130"/>
      <c r="AU414" s="130">
        <f>'2-XSKT'!AB300</f>
        <v>4000</v>
      </c>
      <c r="AV414" s="130"/>
      <c r="AW414" s="130"/>
      <c r="AX414" s="130"/>
      <c r="AY414" s="116">
        <f t="shared" si="1533"/>
        <v>1</v>
      </c>
      <c r="AZ414" s="114">
        <f t="shared" si="1658"/>
        <v>0</v>
      </c>
      <c r="BA414" s="114">
        <f t="shared" si="1654"/>
        <v>0</v>
      </c>
      <c r="BB414" s="114">
        <f t="shared" si="1659"/>
        <v>0</v>
      </c>
      <c r="BC414" s="114">
        <f t="shared" si="1655"/>
        <v>0</v>
      </c>
      <c r="BD414" s="114">
        <f t="shared" si="1656"/>
        <v>0</v>
      </c>
      <c r="BE414" s="114">
        <f t="shared" ref="BE414:BI416" si="1673">AK414-H414</f>
        <v>0</v>
      </c>
      <c r="BF414" s="114">
        <f t="shared" si="1673"/>
        <v>0</v>
      </c>
      <c r="BG414" s="114">
        <f t="shared" si="1673"/>
        <v>0</v>
      </c>
      <c r="BH414" s="114">
        <f t="shared" si="1673"/>
        <v>0</v>
      </c>
      <c r="BI414" s="114">
        <f t="shared" si="1673"/>
        <v>0</v>
      </c>
      <c r="BJ414" s="130">
        <f t="shared" si="1670"/>
        <v>4000</v>
      </c>
      <c r="BK414" s="130">
        <f t="shared" si="1671"/>
        <v>0</v>
      </c>
      <c r="BL414" s="130"/>
      <c r="BM414" s="104"/>
      <c r="BN414" s="131"/>
      <c r="BO414" s="104"/>
      <c r="BP414" s="104"/>
      <c r="BQ414" s="130">
        <f t="shared" si="1672"/>
        <v>4000</v>
      </c>
      <c r="BR414" s="104"/>
      <c r="BS414" s="130"/>
      <c r="BT414" s="130">
        <f>'2-XSKT'!AF300</f>
        <v>4000</v>
      </c>
      <c r="BU414" s="113"/>
      <c r="BV414" s="130"/>
      <c r="BW414" s="122"/>
      <c r="BX414" s="116">
        <f t="shared" si="1535"/>
        <v>1</v>
      </c>
      <c r="BY414" s="2422">
        <f t="shared" si="1661"/>
        <v>0</v>
      </c>
      <c r="BZ414" s="2422">
        <f t="shared" si="1662"/>
        <v>0</v>
      </c>
      <c r="CA414" s="121"/>
      <c r="CB414" s="121"/>
      <c r="CC414" s="450">
        <f t="shared" si="1505"/>
        <v>0</v>
      </c>
      <c r="CD414" s="450"/>
      <c r="CE414" s="450"/>
      <c r="CF414" s="450"/>
      <c r="CG414" s="450"/>
      <c r="CH414" s="450"/>
      <c r="CI414" s="450">
        <f t="shared" si="1506"/>
        <v>0</v>
      </c>
      <c r="CJ414" s="114"/>
      <c r="CK414" s="114"/>
      <c r="CL414" s="114"/>
      <c r="CM414" s="114"/>
      <c r="CN414" s="114"/>
      <c r="CO414" s="450">
        <f t="shared" si="1507"/>
        <v>0</v>
      </c>
      <c r="CP414" s="121"/>
      <c r="CQ414" s="121"/>
      <c r="CR414" s="121"/>
      <c r="CS414" s="121"/>
      <c r="CT414" s="121"/>
      <c r="CU414" s="109"/>
      <c r="CV414" s="109"/>
      <c r="CW414" s="109"/>
      <c r="CX414" s="109"/>
    </row>
    <row r="415" spans="1:102" s="110" customFormat="1" ht="75.95" customHeight="1">
      <c r="A415" s="137"/>
      <c r="B415" s="379" t="s">
        <v>365</v>
      </c>
      <c r="C415" s="111">
        <v>1</v>
      </c>
      <c r="D415" s="111" t="s">
        <v>1349</v>
      </c>
      <c r="E415" s="113">
        <v>81115</v>
      </c>
      <c r="F415" s="141">
        <v>37000</v>
      </c>
      <c r="G415" s="119">
        <v>46000</v>
      </c>
      <c r="H415" s="130">
        <f t="shared" si="1663"/>
        <v>9000</v>
      </c>
      <c r="I415" s="130">
        <f t="shared" si="1664"/>
        <v>0</v>
      </c>
      <c r="J415" s="130"/>
      <c r="K415" s="104"/>
      <c r="L415" s="131"/>
      <c r="M415" s="104"/>
      <c r="N415" s="104"/>
      <c r="O415" s="130">
        <f t="shared" si="1665"/>
        <v>9000</v>
      </c>
      <c r="P415" s="104"/>
      <c r="Q415" s="113"/>
      <c r="R415" s="120">
        <v>9000</v>
      </c>
      <c r="S415" s="113"/>
      <c r="T415" s="112"/>
      <c r="U415" s="122"/>
      <c r="V415" s="130">
        <f t="shared" si="1666"/>
        <v>4109</v>
      </c>
      <c r="W415" s="130">
        <f t="shared" si="1667"/>
        <v>0</v>
      </c>
      <c r="X415" s="130"/>
      <c r="Y415" s="104"/>
      <c r="Z415" s="130"/>
      <c r="AA415" s="104"/>
      <c r="AB415" s="104"/>
      <c r="AC415" s="130">
        <f t="shared" si="1668"/>
        <v>4109</v>
      </c>
      <c r="AD415" s="104"/>
      <c r="AE415" s="130"/>
      <c r="AF415" s="130">
        <f>'2-XSKT'!AA301</f>
        <v>4109</v>
      </c>
      <c r="AG415" s="130"/>
      <c r="AH415" s="130"/>
      <c r="AI415" s="130"/>
      <c r="AJ415" s="116">
        <f t="shared" si="1536"/>
        <v>0.45655555555555555</v>
      </c>
      <c r="AK415" s="130">
        <f t="shared" si="1648"/>
        <v>9000</v>
      </c>
      <c r="AL415" s="130">
        <f t="shared" si="1649"/>
        <v>0</v>
      </c>
      <c r="AM415" s="130"/>
      <c r="AN415" s="104"/>
      <c r="AO415" s="130"/>
      <c r="AP415" s="104"/>
      <c r="AQ415" s="104"/>
      <c r="AR415" s="130">
        <f t="shared" si="1669"/>
        <v>9000</v>
      </c>
      <c r="AS415" s="104"/>
      <c r="AT415" s="130"/>
      <c r="AU415" s="130">
        <f>'2-XSKT'!AB301</f>
        <v>9000</v>
      </c>
      <c r="AV415" s="130"/>
      <c r="AW415" s="130"/>
      <c r="AX415" s="130"/>
      <c r="AY415" s="116">
        <f t="shared" si="1533"/>
        <v>1</v>
      </c>
      <c r="AZ415" s="114">
        <f t="shared" si="1658"/>
        <v>0</v>
      </c>
      <c r="BA415" s="114">
        <f t="shared" si="1654"/>
        <v>0</v>
      </c>
      <c r="BB415" s="114">
        <f t="shared" si="1659"/>
        <v>0</v>
      </c>
      <c r="BC415" s="114">
        <f t="shared" si="1655"/>
        <v>0</v>
      </c>
      <c r="BD415" s="114">
        <f t="shared" si="1656"/>
        <v>0</v>
      </c>
      <c r="BE415" s="114">
        <f t="shared" si="1673"/>
        <v>0</v>
      </c>
      <c r="BF415" s="114">
        <f t="shared" si="1673"/>
        <v>0</v>
      </c>
      <c r="BG415" s="114">
        <f t="shared" si="1673"/>
        <v>0</v>
      </c>
      <c r="BH415" s="114">
        <f t="shared" si="1673"/>
        <v>0</v>
      </c>
      <c r="BI415" s="114">
        <f t="shared" si="1673"/>
        <v>0</v>
      </c>
      <c r="BJ415" s="130">
        <f t="shared" si="1670"/>
        <v>9000</v>
      </c>
      <c r="BK415" s="130">
        <f t="shared" si="1671"/>
        <v>0</v>
      </c>
      <c r="BL415" s="130"/>
      <c r="BM415" s="104"/>
      <c r="BN415" s="131"/>
      <c r="BO415" s="104"/>
      <c r="BP415" s="104"/>
      <c r="BQ415" s="130">
        <f t="shared" si="1672"/>
        <v>9000</v>
      </c>
      <c r="BR415" s="104"/>
      <c r="BS415" s="130"/>
      <c r="BT415" s="130">
        <f>'2-XSKT'!AF301</f>
        <v>9000</v>
      </c>
      <c r="BU415" s="113"/>
      <c r="BV415" s="130"/>
      <c r="BW415" s="122"/>
      <c r="BX415" s="116">
        <f t="shared" si="1535"/>
        <v>1</v>
      </c>
      <c r="BY415" s="2422">
        <f t="shared" si="1661"/>
        <v>0</v>
      </c>
      <c r="BZ415" s="2422">
        <f t="shared" si="1662"/>
        <v>0</v>
      </c>
      <c r="CA415" s="121"/>
      <c r="CB415" s="121"/>
      <c r="CC415" s="450">
        <f t="shared" si="1505"/>
        <v>0</v>
      </c>
      <c r="CD415" s="450"/>
      <c r="CE415" s="450"/>
      <c r="CF415" s="450"/>
      <c r="CG415" s="450"/>
      <c r="CH415" s="450"/>
      <c r="CI415" s="450">
        <f t="shared" si="1506"/>
        <v>0</v>
      </c>
      <c r="CJ415" s="114"/>
      <c r="CK415" s="114"/>
      <c r="CL415" s="114"/>
      <c r="CM415" s="114"/>
      <c r="CN415" s="114"/>
      <c r="CO415" s="450">
        <f t="shared" si="1507"/>
        <v>0</v>
      </c>
      <c r="CP415" s="121"/>
      <c r="CQ415" s="121"/>
      <c r="CR415" s="121"/>
      <c r="CS415" s="121"/>
      <c r="CT415" s="121"/>
      <c r="CU415" s="109"/>
      <c r="CV415" s="109"/>
      <c r="CW415" s="109"/>
      <c r="CX415" s="109"/>
    </row>
    <row r="416" spans="1:102" s="110" customFormat="1" ht="75.95" customHeight="1">
      <c r="A416" s="137"/>
      <c r="B416" s="379" t="s">
        <v>579</v>
      </c>
      <c r="C416" s="111">
        <v>1</v>
      </c>
      <c r="D416" s="111" t="s">
        <v>1349</v>
      </c>
      <c r="E416" s="119">
        <v>68797</v>
      </c>
      <c r="F416" s="141">
        <v>19000</v>
      </c>
      <c r="G416" s="119">
        <v>37000</v>
      </c>
      <c r="H416" s="130">
        <f>I416+O416</f>
        <v>18000</v>
      </c>
      <c r="I416" s="130">
        <f>SUM(K416:N416)</f>
        <v>0</v>
      </c>
      <c r="J416" s="130"/>
      <c r="K416" s="104"/>
      <c r="L416" s="131"/>
      <c r="M416" s="104"/>
      <c r="N416" s="104"/>
      <c r="O416" s="130">
        <f>SUM(P416:U416)</f>
        <v>18000</v>
      </c>
      <c r="P416" s="104"/>
      <c r="Q416" s="113"/>
      <c r="R416" s="120">
        <v>18000</v>
      </c>
      <c r="S416" s="119"/>
      <c r="T416" s="112"/>
      <c r="U416" s="122"/>
      <c r="V416" s="130">
        <f t="shared" si="1666"/>
        <v>1239.684</v>
      </c>
      <c r="W416" s="130">
        <f t="shared" si="1667"/>
        <v>0</v>
      </c>
      <c r="X416" s="130"/>
      <c r="Y416" s="104"/>
      <c r="Z416" s="130"/>
      <c r="AA416" s="104"/>
      <c r="AB416" s="104"/>
      <c r="AC416" s="130">
        <f>SUM(AD416:AI416)</f>
        <v>1239.684</v>
      </c>
      <c r="AD416" s="104"/>
      <c r="AE416" s="130"/>
      <c r="AF416" s="130">
        <f>'2-XSKT'!AA306</f>
        <v>1239.684</v>
      </c>
      <c r="AG416" s="130"/>
      <c r="AH416" s="130"/>
      <c r="AI416" s="130"/>
      <c r="AJ416" s="116">
        <f t="shared" si="1536"/>
        <v>6.8871333333333326E-2</v>
      </c>
      <c r="AK416" s="130">
        <f t="shared" si="1648"/>
        <v>18000</v>
      </c>
      <c r="AL416" s="130">
        <f t="shared" si="1649"/>
        <v>0</v>
      </c>
      <c r="AM416" s="130"/>
      <c r="AN416" s="104"/>
      <c r="AO416" s="130"/>
      <c r="AP416" s="104"/>
      <c r="AQ416" s="104"/>
      <c r="AR416" s="130">
        <f>SUM(AS416:AX416)</f>
        <v>18000</v>
      </c>
      <c r="AS416" s="104"/>
      <c r="AT416" s="130"/>
      <c r="AU416" s="130">
        <f>'2-XSKT'!AB306</f>
        <v>18000</v>
      </c>
      <c r="AV416" s="130"/>
      <c r="AW416" s="130"/>
      <c r="AX416" s="130"/>
      <c r="AY416" s="116">
        <f t="shared" si="1533"/>
        <v>1</v>
      </c>
      <c r="AZ416" s="114">
        <f t="shared" si="1658"/>
        <v>0</v>
      </c>
      <c r="BA416" s="114">
        <f t="shared" si="1654"/>
        <v>0</v>
      </c>
      <c r="BB416" s="114">
        <f t="shared" si="1659"/>
        <v>0</v>
      </c>
      <c r="BC416" s="114">
        <f t="shared" si="1655"/>
        <v>0</v>
      </c>
      <c r="BD416" s="114">
        <f t="shared" si="1656"/>
        <v>0</v>
      </c>
      <c r="BE416" s="114">
        <f t="shared" si="1673"/>
        <v>0</v>
      </c>
      <c r="BF416" s="114">
        <f t="shared" si="1673"/>
        <v>0</v>
      </c>
      <c r="BG416" s="114">
        <f t="shared" si="1673"/>
        <v>0</v>
      </c>
      <c r="BH416" s="114">
        <f t="shared" si="1673"/>
        <v>0</v>
      </c>
      <c r="BI416" s="114">
        <f t="shared" si="1673"/>
        <v>0</v>
      </c>
      <c r="BJ416" s="130">
        <f>BK416+BQ416</f>
        <v>18000</v>
      </c>
      <c r="BK416" s="130">
        <f>SUM(BM416:BP416)</f>
        <v>0</v>
      </c>
      <c r="BL416" s="130"/>
      <c r="BM416" s="104"/>
      <c r="BN416" s="131"/>
      <c r="BO416" s="104"/>
      <c r="BP416" s="104"/>
      <c r="BQ416" s="130">
        <f>SUM(BR416:BW416)</f>
        <v>18000</v>
      </c>
      <c r="BR416" s="104"/>
      <c r="BS416" s="130"/>
      <c r="BT416" s="130">
        <f>'2-XSKT'!AF306</f>
        <v>18000</v>
      </c>
      <c r="BU416" s="119"/>
      <c r="BV416" s="130"/>
      <c r="BW416" s="122"/>
      <c r="BX416" s="116">
        <f t="shared" si="1535"/>
        <v>1</v>
      </c>
      <c r="BY416" s="2422">
        <f t="shared" si="1661"/>
        <v>0</v>
      </c>
      <c r="BZ416" s="2422">
        <f t="shared" si="1662"/>
        <v>0</v>
      </c>
      <c r="CA416" s="121"/>
      <c r="CB416" s="121"/>
      <c r="CC416" s="450">
        <f t="shared" si="1505"/>
        <v>0</v>
      </c>
      <c r="CD416" s="450"/>
      <c r="CE416" s="450"/>
      <c r="CF416" s="450"/>
      <c r="CG416" s="450"/>
      <c r="CH416" s="450"/>
      <c r="CI416" s="450">
        <f t="shared" si="1506"/>
        <v>0</v>
      </c>
      <c r="CJ416" s="114"/>
      <c r="CK416" s="114"/>
      <c r="CL416" s="114"/>
      <c r="CM416" s="114"/>
      <c r="CN416" s="114"/>
      <c r="CO416" s="450">
        <f t="shared" si="1507"/>
        <v>0</v>
      </c>
      <c r="CP416" s="121"/>
      <c r="CQ416" s="121"/>
      <c r="CR416" s="121"/>
      <c r="CS416" s="121"/>
      <c r="CT416" s="121"/>
      <c r="CU416" s="109"/>
      <c r="CV416" s="109"/>
      <c r="CW416" s="109"/>
      <c r="CX416" s="109"/>
    </row>
    <row r="417" spans="1:102" s="110" customFormat="1" ht="41.45" customHeight="1">
      <c r="A417" s="103" t="s">
        <v>47</v>
      </c>
      <c r="B417" s="118" t="s">
        <v>88</v>
      </c>
      <c r="C417" s="106">
        <f>SUM(C418:C418)</f>
        <v>1</v>
      </c>
      <c r="D417" s="106"/>
      <c r="E417" s="106">
        <f t="shared" ref="E417:BK417" si="1674">SUM(E418:E418)</f>
        <v>14433</v>
      </c>
      <c r="F417" s="106">
        <f t="shared" si="1674"/>
        <v>0</v>
      </c>
      <c r="G417" s="106">
        <f t="shared" si="1674"/>
        <v>14000</v>
      </c>
      <c r="H417" s="106">
        <f t="shared" si="1674"/>
        <v>10000</v>
      </c>
      <c r="I417" s="106">
        <f t="shared" si="1674"/>
        <v>0</v>
      </c>
      <c r="J417" s="106">
        <f t="shared" si="1674"/>
        <v>0</v>
      </c>
      <c r="K417" s="106">
        <f t="shared" si="1674"/>
        <v>0</v>
      </c>
      <c r="L417" s="106">
        <f t="shared" si="1674"/>
        <v>0</v>
      </c>
      <c r="M417" s="106">
        <f t="shared" si="1674"/>
        <v>0</v>
      </c>
      <c r="N417" s="106">
        <f t="shared" si="1674"/>
        <v>0</v>
      </c>
      <c r="O417" s="106">
        <f t="shared" si="1674"/>
        <v>10000</v>
      </c>
      <c r="P417" s="106">
        <f t="shared" si="1674"/>
        <v>0</v>
      </c>
      <c r="Q417" s="106">
        <f t="shared" si="1674"/>
        <v>10000</v>
      </c>
      <c r="R417" s="106">
        <f t="shared" si="1674"/>
        <v>0</v>
      </c>
      <c r="S417" s="106">
        <f t="shared" si="1674"/>
        <v>0</v>
      </c>
      <c r="T417" s="106">
        <f t="shared" si="1674"/>
        <v>0</v>
      </c>
      <c r="U417" s="106">
        <f t="shared" si="1674"/>
        <v>0</v>
      </c>
      <c r="V417" s="106">
        <f t="shared" si="1674"/>
        <v>0</v>
      </c>
      <c r="W417" s="106">
        <f t="shared" si="1674"/>
        <v>0</v>
      </c>
      <c r="X417" s="106">
        <f t="shared" si="1674"/>
        <v>0</v>
      </c>
      <c r="Y417" s="106">
        <f t="shared" si="1674"/>
        <v>0</v>
      </c>
      <c r="Z417" s="106">
        <f t="shared" si="1674"/>
        <v>0</v>
      </c>
      <c r="AA417" s="106">
        <f t="shared" si="1674"/>
        <v>0</v>
      </c>
      <c r="AB417" s="106">
        <f t="shared" si="1674"/>
        <v>0</v>
      </c>
      <c r="AC417" s="106">
        <f t="shared" si="1674"/>
        <v>0</v>
      </c>
      <c r="AD417" s="106">
        <f t="shared" si="1674"/>
        <v>0</v>
      </c>
      <c r="AE417" s="106">
        <f t="shared" si="1674"/>
        <v>0</v>
      </c>
      <c r="AF417" s="106">
        <f t="shared" si="1674"/>
        <v>0</v>
      </c>
      <c r="AG417" s="106">
        <f t="shared" si="1674"/>
        <v>0</v>
      </c>
      <c r="AH417" s="106">
        <f t="shared" si="1674"/>
        <v>0</v>
      </c>
      <c r="AI417" s="106">
        <f t="shared" si="1674"/>
        <v>0</v>
      </c>
      <c r="AJ417" s="99">
        <f t="shared" si="1536"/>
        <v>0</v>
      </c>
      <c r="AK417" s="106">
        <f t="shared" si="1674"/>
        <v>10000</v>
      </c>
      <c r="AL417" s="106">
        <f t="shared" si="1674"/>
        <v>0</v>
      </c>
      <c r="AM417" s="106">
        <f t="shared" si="1674"/>
        <v>0</v>
      </c>
      <c r="AN417" s="106">
        <f t="shared" si="1674"/>
        <v>0</v>
      </c>
      <c r="AO417" s="106">
        <f t="shared" si="1674"/>
        <v>0</v>
      </c>
      <c r="AP417" s="106">
        <f t="shared" si="1674"/>
        <v>0</v>
      </c>
      <c r="AQ417" s="106">
        <f t="shared" si="1674"/>
        <v>0</v>
      </c>
      <c r="AR417" s="106">
        <f t="shared" si="1674"/>
        <v>10000</v>
      </c>
      <c r="AS417" s="106">
        <f t="shared" si="1674"/>
        <v>0</v>
      </c>
      <c r="AT417" s="106">
        <f t="shared" si="1674"/>
        <v>10000</v>
      </c>
      <c r="AU417" s="106">
        <f t="shared" si="1674"/>
        <v>0</v>
      </c>
      <c r="AV417" s="106">
        <f t="shared" si="1674"/>
        <v>0</v>
      </c>
      <c r="AW417" s="106">
        <f t="shared" si="1674"/>
        <v>0</v>
      </c>
      <c r="AX417" s="106">
        <f t="shared" si="1674"/>
        <v>0</v>
      </c>
      <c r="AY417" s="116">
        <f t="shared" si="1533"/>
        <v>1</v>
      </c>
      <c r="AZ417" s="106">
        <f t="shared" si="1674"/>
        <v>0</v>
      </c>
      <c r="BA417" s="106">
        <f t="shared" si="1674"/>
        <v>0</v>
      </c>
      <c r="BB417" s="106">
        <f t="shared" si="1674"/>
        <v>0</v>
      </c>
      <c r="BC417" s="106">
        <f t="shared" si="1674"/>
        <v>0</v>
      </c>
      <c r="BD417" s="106">
        <f t="shared" si="1674"/>
        <v>0</v>
      </c>
      <c r="BE417" s="106">
        <f t="shared" si="1674"/>
        <v>0</v>
      </c>
      <c r="BF417" s="106">
        <f t="shared" si="1674"/>
        <v>0</v>
      </c>
      <c r="BG417" s="106">
        <f t="shared" si="1674"/>
        <v>0</v>
      </c>
      <c r="BH417" s="106">
        <f t="shared" si="1674"/>
        <v>0</v>
      </c>
      <c r="BI417" s="106">
        <f t="shared" si="1674"/>
        <v>0</v>
      </c>
      <c r="BJ417" s="106">
        <f t="shared" si="1674"/>
        <v>10000</v>
      </c>
      <c r="BK417" s="106">
        <f t="shared" si="1674"/>
        <v>0</v>
      </c>
      <c r="BL417" s="106">
        <f t="shared" ref="BL417:BW417" si="1675">SUM(BL418:BL418)</f>
        <v>0</v>
      </c>
      <c r="BM417" s="106">
        <f t="shared" si="1675"/>
        <v>0</v>
      </c>
      <c r="BN417" s="106">
        <f t="shared" si="1675"/>
        <v>0</v>
      </c>
      <c r="BO417" s="106">
        <f t="shared" si="1675"/>
        <v>0</v>
      </c>
      <c r="BP417" s="106">
        <f t="shared" si="1675"/>
        <v>0</v>
      </c>
      <c r="BQ417" s="106">
        <f t="shared" si="1675"/>
        <v>10000</v>
      </c>
      <c r="BR417" s="106">
        <f t="shared" si="1675"/>
        <v>0</v>
      </c>
      <c r="BS417" s="106">
        <f t="shared" si="1675"/>
        <v>10000</v>
      </c>
      <c r="BT417" s="106">
        <f t="shared" si="1675"/>
        <v>0</v>
      </c>
      <c r="BU417" s="106">
        <f t="shared" si="1675"/>
        <v>0</v>
      </c>
      <c r="BV417" s="106">
        <f t="shared" si="1675"/>
        <v>0</v>
      </c>
      <c r="BW417" s="106">
        <f t="shared" si="1675"/>
        <v>0</v>
      </c>
      <c r="BX417" s="116">
        <f t="shared" si="1535"/>
        <v>1</v>
      </c>
      <c r="BY417" s="2422">
        <f t="shared" si="1661"/>
        <v>0</v>
      </c>
      <c r="BZ417" s="2422">
        <f t="shared" si="1662"/>
        <v>0</v>
      </c>
      <c r="CA417" s="106">
        <f t="shared" ref="CA417:CW417" si="1676">SUM(CA418:CA418)</f>
        <v>0</v>
      </c>
      <c r="CB417" s="106">
        <f t="shared" si="1676"/>
        <v>0</v>
      </c>
      <c r="CC417" s="106">
        <f t="shared" si="1676"/>
        <v>0</v>
      </c>
      <c r="CD417" s="106">
        <f t="shared" si="1676"/>
        <v>0</v>
      </c>
      <c r="CE417" s="106">
        <f t="shared" si="1676"/>
        <v>0</v>
      </c>
      <c r="CF417" s="106">
        <f t="shared" si="1676"/>
        <v>0</v>
      </c>
      <c r="CG417" s="106">
        <f t="shared" si="1676"/>
        <v>0</v>
      </c>
      <c r="CH417" s="106">
        <f t="shared" si="1676"/>
        <v>0</v>
      </c>
      <c r="CI417" s="106">
        <f t="shared" si="1676"/>
        <v>0</v>
      </c>
      <c r="CJ417" s="106">
        <f t="shared" si="1676"/>
        <v>0</v>
      </c>
      <c r="CK417" s="106">
        <f t="shared" si="1676"/>
        <v>0</v>
      </c>
      <c r="CL417" s="106">
        <f t="shared" si="1676"/>
        <v>0</v>
      </c>
      <c r="CM417" s="106">
        <f t="shared" si="1676"/>
        <v>0</v>
      </c>
      <c r="CN417" s="106">
        <f t="shared" si="1676"/>
        <v>0</v>
      </c>
      <c r="CO417" s="106">
        <f t="shared" si="1676"/>
        <v>0</v>
      </c>
      <c r="CP417" s="106">
        <f t="shared" si="1676"/>
        <v>0</v>
      </c>
      <c r="CQ417" s="106">
        <f t="shared" si="1676"/>
        <v>0</v>
      </c>
      <c r="CR417" s="106">
        <f t="shared" si="1676"/>
        <v>0</v>
      </c>
      <c r="CS417" s="106">
        <f t="shared" si="1676"/>
        <v>0</v>
      </c>
      <c r="CT417" s="106">
        <f t="shared" si="1676"/>
        <v>0</v>
      </c>
      <c r="CU417" s="106">
        <f t="shared" si="1676"/>
        <v>0</v>
      </c>
      <c r="CV417" s="106">
        <f t="shared" si="1676"/>
        <v>0</v>
      </c>
      <c r="CW417" s="106">
        <f t="shared" si="1676"/>
        <v>0</v>
      </c>
      <c r="CX417" s="109"/>
    </row>
    <row r="418" spans="1:102" s="110" customFormat="1" ht="72.95" customHeight="1">
      <c r="A418" s="137"/>
      <c r="B418" s="386" t="s">
        <v>822</v>
      </c>
      <c r="C418" s="111">
        <v>1</v>
      </c>
      <c r="D418" s="111" t="s">
        <v>1349</v>
      </c>
      <c r="E418" s="493">
        <v>14433</v>
      </c>
      <c r="F418" s="130"/>
      <c r="G418" s="141">
        <v>14000</v>
      </c>
      <c r="H418" s="130">
        <f t="shared" ref="H418" si="1677">I418+O418</f>
        <v>10000</v>
      </c>
      <c r="I418" s="130">
        <f t="shared" ref="I418" si="1678">SUM(K418:N418)</f>
        <v>0</v>
      </c>
      <c r="J418" s="130"/>
      <c r="K418" s="104"/>
      <c r="L418" s="131"/>
      <c r="M418" s="104"/>
      <c r="N418" s="104"/>
      <c r="O418" s="130">
        <f t="shared" ref="O418" si="1679">SUM(P418:U418)</f>
        <v>10000</v>
      </c>
      <c r="P418" s="104"/>
      <c r="Q418" s="141">
        <v>10000</v>
      </c>
      <c r="R418" s="139"/>
      <c r="S418" s="139"/>
      <c r="T418" s="112"/>
      <c r="U418" s="122"/>
      <c r="V418" s="130">
        <f t="shared" ref="V418" si="1680">W418+AC418</f>
        <v>0</v>
      </c>
      <c r="W418" s="130">
        <f t="shared" ref="W418" si="1681">SUM(Y418:AB418)</f>
        <v>0</v>
      </c>
      <c r="X418" s="130"/>
      <c r="Y418" s="104"/>
      <c r="Z418" s="130"/>
      <c r="AA418" s="104"/>
      <c r="AB418" s="104"/>
      <c r="AC418" s="130">
        <f t="shared" ref="AC418" si="1682">SUM(AD418:AI418)</f>
        <v>0</v>
      </c>
      <c r="AD418" s="104"/>
      <c r="AE418" s="130">
        <f>'1-NSTT'!AB166</f>
        <v>0</v>
      </c>
      <c r="AF418" s="130"/>
      <c r="AG418" s="130"/>
      <c r="AH418" s="130"/>
      <c r="AI418" s="130"/>
      <c r="AJ418" s="116">
        <f t="shared" si="1536"/>
        <v>0</v>
      </c>
      <c r="AK418" s="130">
        <f t="shared" ref="AK418" si="1683">AL418+AR418</f>
        <v>10000</v>
      </c>
      <c r="AL418" s="130">
        <f t="shared" ref="AL418" si="1684">SUM(AN418:AQ418)</f>
        <v>0</v>
      </c>
      <c r="AM418" s="130"/>
      <c r="AN418" s="104"/>
      <c r="AO418" s="130"/>
      <c r="AP418" s="104"/>
      <c r="AQ418" s="104"/>
      <c r="AR418" s="130">
        <f t="shared" ref="AR418" si="1685">SUM(AS418:AX418)</f>
        <v>10000</v>
      </c>
      <c r="AS418" s="104"/>
      <c r="AT418" s="130">
        <f>'1-NSTT'!AC166</f>
        <v>10000</v>
      </c>
      <c r="AU418" s="130"/>
      <c r="AV418" s="130"/>
      <c r="AW418" s="130"/>
      <c r="AX418" s="130"/>
      <c r="AY418" s="116">
        <f t="shared" si="1533"/>
        <v>1</v>
      </c>
      <c r="AZ418" s="114">
        <f>AK418-H418</f>
        <v>0</v>
      </c>
      <c r="BA418" s="114">
        <f>AT418-Q418</f>
        <v>0</v>
      </c>
      <c r="BB418" s="114">
        <f>AU418-R418</f>
        <v>0</v>
      </c>
      <c r="BC418" s="114">
        <f>AV418-S418</f>
        <v>0</v>
      </c>
      <c r="BD418" s="114">
        <f>AW418-T418</f>
        <v>0</v>
      </c>
      <c r="BE418" s="114">
        <f>AK418-H418</f>
        <v>0</v>
      </c>
      <c r="BF418" s="114">
        <f>AL418-I418</f>
        <v>0</v>
      </c>
      <c r="BG418" s="114">
        <f>AM418-J418</f>
        <v>0</v>
      </c>
      <c r="BH418" s="114">
        <f>AN418-K418</f>
        <v>0</v>
      </c>
      <c r="BI418" s="114">
        <f>AO418-L418</f>
        <v>0</v>
      </c>
      <c r="BJ418" s="130">
        <f t="shared" ref="BJ418" si="1686">BK418+BQ418</f>
        <v>10000</v>
      </c>
      <c r="BK418" s="130">
        <f t="shared" ref="BK418" si="1687">SUM(BM418:BP418)</f>
        <v>0</v>
      </c>
      <c r="BL418" s="130"/>
      <c r="BM418" s="104"/>
      <c r="BN418" s="131"/>
      <c r="BO418" s="104"/>
      <c r="BP418" s="104"/>
      <c r="BQ418" s="130">
        <f t="shared" ref="BQ418" si="1688">SUM(BR418:BW418)</f>
        <v>10000</v>
      </c>
      <c r="BR418" s="104"/>
      <c r="BS418" s="130">
        <f>'1-NSTT'!AG166</f>
        <v>10000</v>
      </c>
      <c r="BT418" s="130"/>
      <c r="BU418" s="139"/>
      <c r="BV418" s="130"/>
      <c r="BW418" s="122"/>
      <c r="BX418" s="116">
        <f t="shared" si="1535"/>
        <v>1</v>
      </c>
      <c r="BY418" s="2422">
        <f t="shared" si="1661"/>
        <v>0</v>
      </c>
      <c r="BZ418" s="2422">
        <f t="shared" si="1662"/>
        <v>0</v>
      </c>
      <c r="CA418" s="114"/>
      <c r="CB418" s="114"/>
      <c r="CC418" s="450">
        <f t="shared" si="1505"/>
        <v>0</v>
      </c>
      <c r="CD418" s="450"/>
      <c r="CE418" s="450"/>
      <c r="CF418" s="450"/>
      <c r="CG418" s="450"/>
      <c r="CH418" s="450"/>
      <c r="CI418" s="450">
        <f t="shared" si="1506"/>
        <v>0</v>
      </c>
      <c r="CJ418" s="114"/>
      <c r="CK418" s="114"/>
      <c r="CL418" s="114"/>
      <c r="CM418" s="114"/>
      <c r="CN418" s="114"/>
      <c r="CO418" s="450">
        <f t="shared" si="1507"/>
        <v>0</v>
      </c>
      <c r="CP418" s="114"/>
      <c r="CQ418" s="114"/>
      <c r="CR418" s="114"/>
      <c r="CS418" s="114"/>
      <c r="CT418" s="114"/>
      <c r="CU418" s="109"/>
      <c r="CV418" s="109"/>
      <c r="CW418" s="109"/>
      <c r="CX418" s="109"/>
    </row>
    <row r="419" spans="1:102" s="110" customFormat="1" ht="27.95" customHeight="1">
      <c r="A419" s="103" t="s">
        <v>1078</v>
      </c>
      <c r="B419" s="107" t="s">
        <v>1103</v>
      </c>
      <c r="C419" s="106">
        <f t="shared" ref="C419:AI419" si="1689">C420+C421+C422</f>
        <v>6</v>
      </c>
      <c r="D419" s="106"/>
      <c r="E419" s="106">
        <f t="shared" si="1689"/>
        <v>645153</v>
      </c>
      <c r="F419" s="106">
        <f t="shared" si="1689"/>
        <v>86040</v>
      </c>
      <c r="G419" s="106">
        <f t="shared" si="1689"/>
        <v>413400</v>
      </c>
      <c r="H419" s="106">
        <f t="shared" si="1689"/>
        <v>306960</v>
      </c>
      <c r="I419" s="106">
        <f t="shared" si="1689"/>
        <v>0</v>
      </c>
      <c r="J419" s="106">
        <f t="shared" si="1689"/>
        <v>0</v>
      </c>
      <c r="K419" s="106">
        <f t="shared" si="1689"/>
        <v>0</v>
      </c>
      <c r="L419" s="106">
        <f t="shared" si="1689"/>
        <v>0</v>
      </c>
      <c r="M419" s="106">
        <f t="shared" si="1689"/>
        <v>0</v>
      </c>
      <c r="N419" s="106">
        <f t="shared" si="1689"/>
        <v>0</v>
      </c>
      <c r="O419" s="106">
        <f t="shared" si="1689"/>
        <v>306960</v>
      </c>
      <c r="P419" s="106">
        <f t="shared" si="1689"/>
        <v>220000</v>
      </c>
      <c r="Q419" s="106">
        <f t="shared" si="1689"/>
        <v>0</v>
      </c>
      <c r="R419" s="106">
        <f t="shared" si="1689"/>
        <v>86960</v>
      </c>
      <c r="S419" s="106">
        <f t="shared" si="1689"/>
        <v>0</v>
      </c>
      <c r="T419" s="106">
        <f t="shared" si="1689"/>
        <v>0</v>
      </c>
      <c r="U419" s="106">
        <f t="shared" si="1689"/>
        <v>0</v>
      </c>
      <c r="V419" s="106">
        <f t="shared" si="1689"/>
        <v>82800.342999999993</v>
      </c>
      <c r="W419" s="106">
        <f t="shared" si="1689"/>
        <v>0</v>
      </c>
      <c r="X419" s="106">
        <f t="shared" si="1689"/>
        <v>0</v>
      </c>
      <c r="Y419" s="106">
        <f t="shared" si="1689"/>
        <v>0</v>
      </c>
      <c r="Z419" s="106">
        <f t="shared" si="1689"/>
        <v>0</v>
      </c>
      <c r="AA419" s="106">
        <f t="shared" si="1689"/>
        <v>0</v>
      </c>
      <c r="AB419" s="106">
        <f t="shared" si="1689"/>
        <v>0</v>
      </c>
      <c r="AC419" s="106">
        <f t="shared" si="1689"/>
        <v>82800.342999999993</v>
      </c>
      <c r="AD419" s="106">
        <f t="shared" si="1689"/>
        <v>70025.923999999999</v>
      </c>
      <c r="AE419" s="106">
        <f t="shared" si="1689"/>
        <v>0</v>
      </c>
      <c r="AF419" s="106">
        <f t="shared" si="1689"/>
        <v>12774.419</v>
      </c>
      <c r="AG419" s="106">
        <f t="shared" si="1689"/>
        <v>0</v>
      </c>
      <c r="AH419" s="106">
        <f t="shared" si="1689"/>
        <v>0</v>
      </c>
      <c r="AI419" s="106">
        <f t="shared" si="1689"/>
        <v>0</v>
      </c>
      <c r="AJ419" s="99">
        <f t="shared" si="1536"/>
        <v>0.26974310333593954</v>
      </c>
      <c r="AK419" s="106">
        <f t="shared" ref="AK419:AX419" si="1690">AK420+AK421+AK422</f>
        <v>304600</v>
      </c>
      <c r="AL419" s="106">
        <f t="shared" si="1690"/>
        <v>0</v>
      </c>
      <c r="AM419" s="106">
        <f t="shared" si="1690"/>
        <v>0</v>
      </c>
      <c r="AN419" s="106">
        <f t="shared" si="1690"/>
        <v>0</v>
      </c>
      <c r="AO419" s="106">
        <f t="shared" si="1690"/>
        <v>0</v>
      </c>
      <c r="AP419" s="106">
        <f t="shared" si="1690"/>
        <v>0</v>
      </c>
      <c r="AQ419" s="106">
        <f t="shared" si="1690"/>
        <v>0</v>
      </c>
      <c r="AR419" s="106">
        <f t="shared" si="1690"/>
        <v>304600</v>
      </c>
      <c r="AS419" s="106">
        <f t="shared" si="1690"/>
        <v>220000</v>
      </c>
      <c r="AT419" s="106">
        <f t="shared" si="1690"/>
        <v>0</v>
      </c>
      <c r="AU419" s="106">
        <f t="shared" si="1690"/>
        <v>84600</v>
      </c>
      <c r="AV419" s="106">
        <f t="shared" si="1690"/>
        <v>0</v>
      </c>
      <c r="AW419" s="106">
        <f t="shared" si="1690"/>
        <v>0</v>
      </c>
      <c r="AX419" s="106">
        <f t="shared" si="1690"/>
        <v>0</v>
      </c>
      <c r="AY419" s="116">
        <f t="shared" si="1533"/>
        <v>0.99231170185040396</v>
      </c>
      <c r="AZ419" s="106">
        <f t="shared" ref="AZ419:BE419" si="1691">AZ420+AZ421+AZ422</f>
        <v>17640</v>
      </c>
      <c r="BA419" s="106">
        <f t="shared" ref="BA419:BD419" si="1692">BA420+BA421+BA422</f>
        <v>0</v>
      </c>
      <c r="BB419" s="106">
        <f t="shared" si="1692"/>
        <v>17640</v>
      </c>
      <c r="BC419" s="106">
        <f t="shared" si="1692"/>
        <v>0</v>
      </c>
      <c r="BD419" s="106">
        <f t="shared" si="1692"/>
        <v>0</v>
      </c>
      <c r="BE419" s="106">
        <f t="shared" si="1691"/>
        <v>-20000</v>
      </c>
      <c r="BF419" s="106">
        <f t="shared" ref="BF419:BI419" si="1693">BF420+BF421+BF422</f>
        <v>0</v>
      </c>
      <c r="BG419" s="106">
        <f t="shared" si="1693"/>
        <v>-20000</v>
      </c>
      <c r="BH419" s="106">
        <f t="shared" si="1693"/>
        <v>0</v>
      </c>
      <c r="BI419" s="106">
        <f t="shared" si="1693"/>
        <v>0</v>
      </c>
      <c r="BJ419" s="106">
        <f t="shared" ref="BJ419:BW419" si="1694">BJ420+BJ421+BJ422</f>
        <v>289460</v>
      </c>
      <c r="BK419" s="106">
        <f t="shared" si="1694"/>
        <v>0</v>
      </c>
      <c r="BL419" s="106">
        <f t="shared" si="1694"/>
        <v>0</v>
      </c>
      <c r="BM419" s="106">
        <f t="shared" si="1694"/>
        <v>0</v>
      </c>
      <c r="BN419" s="106">
        <f t="shared" si="1694"/>
        <v>0</v>
      </c>
      <c r="BO419" s="106">
        <f t="shared" si="1694"/>
        <v>0</v>
      </c>
      <c r="BP419" s="106">
        <f t="shared" si="1694"/>
        <v>0</v>
      </c>
      <c r="BQ419" s="106">
        <f t="shared" si="1694"/>
        <v>289460</v>
      </c>
      <c r="BR419" s="106">
        <f t="shared" si="1694"/>
        <v>220000</v>
      </c>
      <c r="BS419" s="106">
        <f t="shared" si="1694"/>
        <v>0</v>
      </c>
      <c r="BT419" s="106">
        <f t="shared" si="1694"/>
        <v>69460</v>
      </c>
      <c r="BU419" s="106">
        <f t="shared" si="1694"/>
        <v>0</v>
      </c>
      <c r="BV419" s="106">
        <f t="shared" si="1694"/>
        <v>0</v>
      </c>
      <c r="BW419" s="106">
        <f t="shared" si="1694"/>
        <v>0</v>
      </c>
      <c r="BX419" s="116">
        <f t="shared" si="1535"/>
        <v>0.94298931456867341</v>
      </c>
      <c r="BY419" s="2422">
        <f t="shared" si="1661"/>
        <v>15140</v>
      </c>
      <c r="BZ419" s="2422">
        <f t="shared" si="1662"/>
        <v>-17500</v>
      </c>
      <c r="CA419" s="106">
        <f t="shared" ref="CA419:CW419" si="1695">CA420+CA421+CA422</f>
        <v>0</v>
      </c>
      <c r="CB419" s="106">
        <f t="shared" si="1695"/>
        <v>0</v>
      </c>
      <c r="CC419" s="106">
        <f t="shared" si="1695"/>
        <v>0</v>
      </c>
      <c r="CD419" s="106">
        <f t="shared" si="1695"/>
        <v>0</v>
      </c>
      <c r="CE419" s="106">
        <f t="shared" si="1695"/>
        <v>0</v>
      </c>
      <c r="CF419" s="106">
        <f t="shared" si="1695"/>
        <v>0</v>
      </c>
      <c r="CG419" s="106">
        <f t="shared" si="1695"/>
        <v>0</v>
      </c>
      <c r="CH419" s="106">
        <f t="shared" si="1695"/>
        <v>0</v>
      </c>
      <c r="CI419" s="106">
        <f t="shared" si="1695"/>
        <v>0</v>
      </c>
      <c r="CJ419" s="106">
        <f t="shared" si="1695"/>
        <v>0</v>
      </c>
      <c r="CK419" s="106">
        <f t="shared" si="1695"/>
        <v>0</v>
      </c>
      <c r="CL419" s="106">
        <f t="shared" si="1695"/>
        <v>0</v>
      </c>
      <c r="CM419" s="106">
        <f t="shared" si="1695"/>
        <v>0</v>
      </c>
      <c r="CN419" s="106">
        <f t="shared" si="1695"/>
        <v>0</v>
      </c>
      <c r="CO419" s="106">
        <f t="shared" si="1695"/>
        <v>0</v>
      </c>
      <c r="CP419" s="106">
        <f t="shared" si="1695"/>
        <v>0</v>
      </c>
      <c r="CQ419" s="106">
        <f t="shared" si="1695"/>
        <v>0</v>
      </c>
      <c r="CR419" s="106">
        <f t="shared" si="1695"/>
        <v>0</v>
      </c>
      <c r="CS419" s="106">
        <f t="shared" si="1695"/>
        <v>0</v>
      </c>
      <c r="CT419" s="106">
        <f t="shared" si="1695"/>
        <v>0</v>
      </c>
      <c r="CU419" s="106">
        <f t="shared" si="1695"/>
        <v>0</v>
      </c>
      <c r="CV419" s="106">
        <f t="shared" si="1695"/>
        <v>0</v>
      </c>
      <c r="CW419" s="106">
        <f t="shared" si="1695"/>
        <v>0</v>
      </c>
      <c r="CX419" s="109"/>
    </row>
    <row r="420" spans="1:102" s="110" customFormat="1" ht="18.75">
      <c r="A420" s="137"/>
      <c r="B420" s="135" t="s">
        <v>1092</v>
      </c>
      <c r="C420" s="103"/>
      <c r="D420" s="103"/>
      <c r="E420" s="130">
        <f>H420</f>
        <v>120000</v>
      </c>
      <c r="F420" s="104"/>
      <c r="G420" s="130">
        <f>H420</f>
        <v>120000</v>
      </c>
      <c r="H420" s="130">
        <f>I420+O420</f>
        <v>120000</v>
      </c>
      <c r="I420" s="130">
        <f>SUM(K420:N420)</f>
        <v>0</v>
      </c>
      <c r="J420" s="130"/>
      <c r="K420" s="104"/>
      <c r="L420" s="104"/>
      <c r="M420" s="104"/>
      <c r="N420" s="104"/>
      <c r="O420" s="130">
        <f>SUM(P420:U420)</f>
        <v>120000</v>
      </c>
      <c r="P420" s="130">
        <v>120000</v>
      </c>
      <c r="Q420" s="130"/>
      <c r="R420" s="104"/>
      <c r="S420" s="104"/>
      <c r="T420" s="104"/>
      <c r="U420" s="104"/>
      <c r="V420" s="130">
        <f>W420+AC420</f>
        <v>23104.291000000001</v>
      </c>
      <c r="W420" s="130">
        <f>SUM(Y420:AB420)</f>
        <v>0</v>
      </c>
      <c r="X420" s="130"/>
      <c r="Y420" s="104"/>
      <c r="Z420" s="104"/>
      <c r="AA420" s="104"/>
      <c r="AB420" s="104"/>
      <c r="AC420" s="130">
        <f>SUM(AD420:AI420)</f>
        <v>23104.291000000001</v>
      </c>
      <c r="AD420" s="130">
        <f>Huyen!F17</f>
        <v>23104.291000000001</v>
      </c>
      <c r="AE420" s="104"/>
      <c r="AF420" s="104"/>
      <c r="AG420" s="104"/>
      <c r="AH420" s="104"/>
      <c r="AI420" s="104"/>
      <c r="AJ420" s="116">
        <f t="shared" si="1536"/>
        <v>0.19253575833333333</v>
      </c>
      <c r="AK420" s="130">
        <f>AL420+AR420</f>
        <v>120000</v>
      </c>
      <c r="AL420" s="130">
        <f>SUM(AN420:AQ420)</f>
        <v>0</v>
      </c>
      <c r="AM420" s="130"/>
      <c r="AN420" s="104"/>
      <c r="AO420" s="104"/>
      <c r="AP420" s="104"/>
      <c r="AQ420" s="104"/>
      <c r="AR420" s="130">
        <f>SUM(AS420:AX420)</f>
        <v>120000</v>
      </c>
      <c r="AS420" s="130">
        <f>P420</f>
        <v>120000</v>
      </c>
      <c r="AT420" s="104"/>
      <c r="AU420" s="104"/>
      <c r="AV420" s="104"/>
      <c r="AW420" s="104"/>
      <c r="AX420" s="104"/>
      <c r="AY420" s="116">
        <f t="shared" si="1533"/>
        <v>1</v>
      </c>
      <c r="AZ420" s="114">
        <f t="shared" ref="AZ420:BD421" si="1696">AK420-H420</f>
        <v>0</v>
      </c>
      <c r="BA420" s="114">
        <f t="shared" si="1696"/>
        <v>0</v>
      </c>
      <c r="BB420" s="114">
        <f t="shared" si="1696"/>
        <v>0</v>
      </c>
      <c r="BC420" s="114">
        <f t="shared" si="1696"/>
        <v>0</v>
      </c>
      <c r="BD420" s="114">
        <f t="shared" si="1696"/>
        <v>0</v>
      </c>
      <c r="BE420" s="114">
        <f t="shared" ref="BE420:BI421" si="1697">AK420-H420</f>
        <v>0</v>
      </c>
      <c r="BF420" s="114">
        <f t="shared" si="1697"/>
        <v>0</v>
      </c>
      <c r="BG420" s="114">
        <f t="shared" si="1697"/>
        <v>0</v>
      </c>
      <c r="BH420" s="114">
        <f t="shared" si="1697"/>
        <v>0</v>
      </c>
      <c r="BI420" s="114">
        <f t="shared" si="1697"/>
        <v>0</v>
      </c>
      <c r="BJ420" s="130">
        <f>BK420+BQ420</f>
        <v>120000</v>
      </c>
      <c r="BK420" s="130">
        <f>SUM(BM420:BP420)</f>
        <v>0</v>
      </c>
      <c r="BL420" s="130"/>
      <c r="BM420" s="104"/>
      <c r="BN420" s="104"/>
      <c r="BO420" s="104"/>
      <c r="BP420" s="104"/>
      <c r="BQ420" s="130">
        <f>SUM(BR420:BW420)</f>
        <v>120000</v>
      </c>
      <c r="BR420" s="130">
        <v>120000</v>
      </c>
      <c r="BS420" s="104"/>
      <c r="BT420" s="104"/>
      <c r="BU420" s="104"/>
      <c r="BV420" s="104"/>
      <c r="BW420" s="104"/>
      <c r="BX420" s="116">
        <f t="shared" si="1535"/>
        <v>1</v>
      </c>
      <c r="BY420" s="2422">
        <f t="shared" si="1661"/>
        <v>0</v>
      </c>
      <c r="BZ420" s="2422">
        <f t="shared" si="1662"/>
        <v>0</v>
      </c>
      <c r="CA420" s="109"/>
      <c r="CB420" s="109"/>
      <c r="CC420" s="450">
        <f t="shared" ref="CC420:CC447" si="1698">SUM(CD420:CH420)</f>
        <v>0</v>
      </c>
      <c r="CD420" s="450"/>
      <c r="CE420" s="450"/>
      <c r="CF420" s="450"/>
      <c r="CG420" s="450"/>
      <c r="CH420" s="450"/>
      <c r="CI420" s="450">
        <f t="shared" ref="CI420:CI447" si="1699">SUM(CJ420:CN420)</f>
        <v>0</v>
      </c>
      <c r="CJ420" s="114"/>
      <c r="CK420" s="114"/>
      <c r="CL420" s="114"/>
      <c r="CM420" s="114"/>
      <c r="CN420" s="114"/>
      <c r="CO420" s="450">
        <f t="shared" ref="CO420:CO447" si="1700">SUM(CP420:CT420)</f>
        <v>0</v>
      </c>
      <c r="CP420" s="109"/>
      <c r="CQ420" s="109"/>
      <c r="CR420" s="109"/>
      <c r="CS420" s="109"/>
      <c r="CT420" s="109"/>
      <c r="CU420" s="109"/>
      <c r="CV420" s="109"/>
      <c r="CW420" s="109"/>
      <c r="CX420" s="109"/>
    </row>
    <row r="421" spans="1:102" s="110" customFormat="1" ht="18.75">
      <c r="A421" s="137"/>
      <c r="B421" s="135" t="s">
        <v>1093</v>
      </c>
      <c r="C421" s="103"/>
      <c r="D421" s="103"/>
      <c r="E421" s="468">
        <v>100000</v>
      </c>
      <c r="F421" s="104"/>
      <c r="G421" s="468">
        <v>100000</v>
      </c>
      <c r="H421" s="130">
        <f>I421+O421</f>
        <v>100000</v>
      </c>
      <c r="I421" s="130"/>
      <c r="J421" s="130"/>
      <c r="K421" s="104"/>
      <c r="L421" s="104"/>
      <c r="M421" s="104"/>
      <c r="N421" s="104"/>
      <c r="O421" s="130">
        <f>SUM(P421:U421)</f>
        <v>100000</v>
      </c>
      <c r="P421" s="468">
        <v>100000</v>
      </c>
      <c r="Q421" s="130"/>
      <c r="R421" s="104"/>
      <c r="S421" s="104"/>
      <c r="T421" s="104"/>
      <c r="U421" s="104"/>
      <c r="V421" s="130">
        <f>W421+AC421</f>
        <v>46921.632999999994</v>
      </c>
      <c r="W421" s="130"/>
      <c r="X421" s="130"/>
      <c r="Y421" s="104"/>
      <c r="Z421" s="104"/>
      <c r="AA421" s="104"/>
      <c r="AB421" s="104"/>
      <c r="AC421" s="130">
        <f>SUM(AD421:AI421)</f>
        <v>46921.632999999994</v>
      </c>
      <c r="AD421" s="130">
        <f>Huyen!X17</f>
        <v>46921.632999999994</v>
      </c>
      <c r="AE421" s="104"/>
      <c r="AF421" s="104"/>
      <c r="AG421" s="104"/>
      <c r="AH421" s="104"/>
      <c r="AI421" s="104"/>
      <c r="AJ421" s="116">
        <f t="shared" si="1536"/>
        <v>0.46921632999999996</v>
      </c>
      <c r="AK421" s="130">
        <f>AL421+AR421</f>
        <v>100000</v>
      </c>
      <c r="AL421" s="130"/>
      <c r="AM421" s="130"/>
      <c r="AN421" s="104"/>
      <c r="AO421" s="104"/>
      <c r="AP421" s="104"/>
      <c r="AQ421" s="104"/>
      <c r="AR421" s="130">
        <f>SUM(AS421:AX421)</f>
        <v>100000</v>
      </c>
      <c r="AS421" s="130">
        <f>P421</f>
        <v>100000</v>
      </c>
      <c r="AT421" s="104"/>
      <c r="AU421" s="104"/>
      <c r="AV421" s="104"/>
      <c r="AW421" s="104"/>
      <c r="AX421" s="104"/>
      <c r="AY421" s="116">
        <f t="shared" si="1533"/>
        <v>1</v>
      </c>
      <c r="AZ421" s="114">
        <f t="shared" si="1696"/>
        <v>0</v>
      </c>
      <c r="BA421" s="114">
        <f t="shared" si="1696"/>
        <v>0</v>
      </c>
      <c r="BB421" s="114">
        <f t="shared" si="1696"/>
        <v>0</v>
      </c>
      <c r="BC421" s="114">
        <f t="shared" si="1696"/>
        <v>0</v>
      </c>
      <c r="BD421" s="114">
        <f t="shared" si="1696"/>
        <v>0</v>
      </c>
      <c r="BE421" s="114">
        <f t="shared" si="1697"/>
        <v>0</v>
      </c>
      <c r="BF421" s="114">
        <f t="shared" si="1697"/>
        <v>0</v>
      </c>
      <c r="BG421" s="114">
        <f t="shared" si="1697"/>
        <v>0</v>
      </c>
      <c r="BH421" s="114">
        <f t="shared" si="1697"/>
        <v>0</v>
      </c>
      <c r="BI421" s="114">
        <f t="shared" si="1697"/>
        <v>0</v>
      </c>
      <c r="BJ421" s="130">
        <f>BK421+BQ421</f>
        <v>100000</v>
      </c>
      <c r="BK421" s="130"/>
      <c r="BL421" s="130"/>
      <c r="BM421" s="104"/>
      <c r="BN421" s="104"/>
      <c r="BO421" s="104"/>
      <c r="BP421" s="104"/>
      <c r="BQ421" s="130">
        <f>SUM(BR421:BW421)</f>
        <v>100000</v>
      </c>
      <c r="BR421" s="468">
        <v>100000</v>
      </c>
      <c r="BS421" s="104"/>
      <c r="BT421" s="104"/>
      <c r="BU421" s="104"/>
      <c r="BV421" s="104"/>
      <c r="BW421" s="104"/>
      <c r="BX421" s="116">
        <f t="shared" si="1535"/>
        <v>1</v>
      </c>
      <c r="BY421" s="2422">
        <f t="shared" si="1661"/>
        <v>0</v>
      </c>
      <c r="BZ421" s="2422">
        <f t="shared" si="1662"/>
        <v>0</v>
      </c>
      <c r="CA421" s="109"/>
      <c r="CB421" s="109"/>
      <c r="CC421" s="450">
        <f t="shared" si="1698"/>
        <v>0</v>
      </c>
      <c r="CD421" s="450"/>
      <c r="CE421" s="450"/>
      <c r="CF421" s="450"/>
      <c r="CG421" s="450"/>
      <c r="CH421" s="450"/>
      <c r="CI421" s="450">
        <f t="shared" si="1699"/>
        <v>0</v>
      </c>
      <c r="CJ421" s="114"/>
      <c r="CK421" s="114"/>
      <c r="CL421" s="114"/>
      <c r="CM421" s="114"/>
      <c r="CN421" s="114"/>
      <c r="CO421" s="450">
        <f t="shared" si="1700"/>
        <v>0</v>
      </c>
      <c r="CP421" s="109"/>
      <c r="CQ421" s="109"/>
      <c r="CR421" s="109"/>
      <c r="CS421" s="109"/>
      <c r="CT421" s="109"/>
      <c r="CU421" s="109"/>
      <c r="CV421" s="109"/>
      <c r="CW421" s="109"/>
      <c r="CX421" s="109"/>
    </row>
    <row r="422" spans="1:102" s="110" customFormat="1" ht="23.45" customHeight="1">
      <c r="A422" s="137"/>
      <c r="B422" s="138" t="s">
        <v>1089</v>
      </c>
      <c r="C422" s="108">
        <f>C423+C427</f>
        <v>6</v>
      </c>
      <c r="D422" s="108">
        <f t="shared" ref="D422:BJ422" si="1701">D423+D427</f>
        <v>0</v>
      </c>
      <c r="E422" s="108">
        <f t="shared" si="1701"/>
        <v>425153</v>
      </c>
      <c r="F422" s="108">
        <f t="shared" si="1701"/>
        <v>86040</v>
      </c>
      <c r="G422" s="108">
        <f t="shared" si="1701"/>
        <v>193400</v>
      </c>
      <c r="H422" s="108">
        <f t="shared" si="1701"/>
        <v>86960</v>
      </c>
      <c r="I422" s="108">
        <f t="shared" si="1701"/>
        <v>0</v>
      </c>
      <c r="J422" s="108">
        <f t="shared" si="1701"/>
        <v>0</v>
      </c>
      <c r="K422" s="108">
        <f t="shared" si="1701"/>
        <v>0</v>
      </c>
      <c r="L422" s="108">
        <f t="shared" si="1701"/>
        <v>0</v>
      </c>
      <c r="M422" s="108">
        <f t="shared" si="1701"/>
        <v>0</v>
      </c>
      <c r="N422" s="108">
        <f t="shared" si="1701"/>
        <v>0</v>
      </c>
      <c r="O422" s="108">
        <f t="shared" si="1701"/>
        <v>86960</v>
      </c>
      <c r="P422" s="108">
        <f t="shared" si="1701"/>
        <v>0</v>
      </c>
      <c r="Q422" s="108">
        <f t="shared" si="1701"/>
        <v>0</v>
      </c>
      <c r="R422" s="108">
        <f t="shared" si="1701"/>
        <v>86960</v>
      </c>
      <c r="S422" s="108">
        <f t="shared" si="1701"/>
        <v>0</v>
      </c>
      <c r="T422" s="108">
        <f t="shared" si="1701"/>
        <v>0</v>
      </c>
      <c r="U422" s="108">
        <f t="shared" si="1701"/>
        <v>0</v>
      </c>
      <c r="V422" s="108">
        <f t="shared" si="1701"/>
        <v>12774.419</v>
      </c>
      <c r="W422" s="108">
        <f t="shared" si="1701"/>
        <v>0</v>
      </c>
      <c r="X422" s="108">
        <f t="shared" si="1701"/>
        <v>0</v>
      </c>
      <c r="Y422" s="108">
        <f t="shared" si="1701"/>
        <v>0</v>
      </c>
      <c r="Z422" s="108">
        <f t="shared" si="1701"/>
        <v>0</v>
      </c>
      <c r="AA422" s="108">
        <f t="shared" si="1701"/>
        <v>0</v>
      </c>
      <c r="AB422" s="108">
        <f t="shared" si="1701"/>
        <v>0</v>
      </c>
      <c r="AC422" s="108">
        <f t="shared" si="1701"/>
        <v>12774.419</v>
      </c>
      <c r="AD422" s="108">
        <f t="shared" si="1701"/>
        <v>0</v>
      </c>
      <c r="AE422" s="108">
        <f t="shared" si="1701"/>
        <v>0</v>
      </c>
      <c r="AF422" s="108">
        <f t="shared" si="1701"/>
        <v>12774.419</v>
      </c>
      <c r="AG422" s="108">
        <f t="shared" si="1701"/>
        <v>0</v>
      </c>
      <c r="AH422" s="108">
        <f t="shared" si="1701"/>
        <v>0</v>
      </c>
      <c r="AI422" s="108">
        <f t="shared" si="1701"/>
        <v>0</v>
      </c>
      <c r="AJ422" s="99">
        <f t="shared" si="1536"/>
        <v>0.1468999425022999</v>
      </c>
      <c r="AK422" s="108">
        <f t="shared" si="1701"/>
        <v>84600</v>
      </c>
      <c r="AL422" s="108">
        <f t="shared" si="1701"/>
        <v>0</v>
      </c>
      <c r="AM422" s="108">
        <f t="shared" si="1701"/>
        <v>0</v>
      </c>
      <c r="AN422" s="108">
        <f t="shared" si="1701"/>
        <v>0</v>
      </c>
      <c r="AO422" s="108">
        <f t="shared" si="1701"/>
        <v>0</v>
      </c>
      <c r="AP422" s="108">
        <f t="shared" si="1701"/>
        <v>0</v>
      </c>
      <c r="AQ422" s="108">
        <f t="shared" si="1701"/>
        <v>0</v>
      </c>
      <c r="AR422" s="108">
        <f t="shared" si="1701"/>
        <v>84600</v>
      </c>
      <c r="AS422" s="108">
        <f t="shared" si="1701"/>
        <v>0</v>
      </c>
      <c r="AT422" s="108">
        <f t="shared" si="1701"/>
        <v>0</v>
      </c>
      <c r="AU422" s="108">
        <f t="shared" si="1701"/>
        <v>84600</v>
      </c>
      <c r="AV422" s="108">
        <f t="shared" si="1701"/>
        <v>0</v>
      </c>
      <c r="AW422" s="108">
        <f t="shared" si="1701"/>
        <v>0</v>
      </c>
      <c r="AX422" s="108">
        <f t="shared" si="1701"/>
        <v>0</v>
      </c>
      <c r="AY422" s="108">
        <f t="shared" si="1701"/>
        <v>3.4226696495152873</v>
      </c>
      <c r="AZ422" s="108">
        <f t="shared" ref="AZ422:BE422" si="1702">AZ423+AZ427</f>
        <v>17640</v>
      </c>
      <c r="BA422" s="108">
        <f t="shared" ref="BA422:BD422" si="1703">BA423+BA427</f>
        <v>0</v>
      </c>
      <c r="BB422" s="108">
        <f t="shared" si="1703"/>
        <v>17640</v>
      </c>
      <c r="BC422" s="108">
        <f t="shared" si="1703"/>
        <v>0</v>
      </c>
      <c r="BD422" s="108">
        <f t="shared" si="1703"/>
        <v>0</v>
      </c>
      <c r="BE422" s="108">
        <f t="shared" si="1702"/>
        <v>-20000</v>
      </c>
      <c r="BF422" s="108">
        <f t="shared" ref="BF422:BI422" si="1704">BF423+BF427</f>
        <v>0</v>
      </c>
      <c r="BG422" s="108">
        <f t="shared" si="1704"/>
        <v>-20000</v>
      </c>
      <c r="BH422" s="108">
        <f t="shared" si="1704"/>
        <v>0</v>
      </c>
      <c r="BI422" s="108">
        <f t="shared" si="1704"/>
        <v>0</v>
      </c>
      <c r="BJ422" s="108">
        <f t="shared" si="1701"/>
        <v>69460</v>
      </c>
      <c r="BK422" s="108">
        <f t="shared" ref="BK422:CW422" si="1705">BK423+BK427</f>
        <v>0</v>
      </c>
      <c r="BL422" s="108">
        <f t="shared" si="1705"/>
        <v>0</v>
      </c>
      <c r="BM422" s="108">
        <f t="shared" si="1705"/>
        <v>0</v>
      </c>
      <c r="BN422" s="108">
        <f t="shared" si="1705"/>
        <v>0</v>
      </c>
      <c r="BO422" s="108">
        <f t="shared" si="1705"/>
        <v>0</v>
      </c>
      <c r="BP422" s="108">
        <f t="shared" si="1705"/>
        <v>0</v>
      </c>
      <c r="BQ422" s="108">
        <f t="shared" si="1705"/>
        <v>69460</v>
      </c>
      <c r="BR422" s="108">
        <f t="shared" si="1705"/>
        <v>0</v>
      </c>
      <c r="BS422" s="108">
        <f t="shared" si="1705"/>
        <v>0</v>
      </c>
      <c r="BT422" s="108">
        <f t="shared" si="1705"/>
        <v>69460</v>
      </c>
      <c r="BU422" s="108">
        <f t="shared" si="1705"/>
        <v>0</v>
      </c>
      <c r="BV422" s="108">
        <f t="shared" si="1705"/>
        <v>0</v>
      </c>
      <c r="BW422" s="108">
        <f t="shared" si="1705"/>
        <v>0</v>
      </c>
      <c r="BX422" s="108">
        <f t="shared" si="1705"/>
        <v>1.7839506172839505</v>
      </c>
      <c r="BY422" s="2422">
        <f t="shared" si="1661"/>
        <v>15140</v>
      </c>
      <c r="BZ422" s="2422">
        <f t="shared" si="1662"/>
        <v>-17500</v>
      </c>
      <c r="CA422" s="108">
        <f t="shared" si="1705"/>
        <v>0</v>
      </c>
      <c r="CB422" s="108">
        <f t="shared" si="1705"/>
        <v>0</v>
      </c>
      <c r="CC422" s="108">
        <f t="shared" si="1705"/>
        <v>0</v>
      </c>
      <c r="CD422" s="108">
        <f t="shared" si="1705"/>
        <v>0</v>
      </c>
      <c r="CE422" s="108">
        <f t="shared" si="1705"/>
        <v>0</v>
      </c>
      <c r="CF422" s="108">
        <f t="shared" si="1705"/>
        <v>0</v>
      </c>
      <c r="CG422" s="108">
        <f t="shared" si="1705"/>
        <v>0</v>
      </c>
      <c r="CH422" s="108">
        <f t="shared" si="1705"/>
        <v>0</v>
      </c>
      <c r="CI422" s="108">
        <f t="shared" si="1705"/>
        <v>0</v>
      </c>
      <c r="CJ422" s="108">
        <f t="shared" si="1705"/>
        <v>0</v>
      </c>
      <c r="CK422" s="108">
        <f t="shared" si="1705"/>
        <v>0</v>
      </c>
      <c r="CL422" s="108">
        <f t="shared" si="1705"/>
        <v>0</v>
      </c>
      <c r="CM422" s="108">
        <f t="shared" si="1705"/>
        <v>0</v>
      </c>
      <c r="CN422" s="108">
        <f t="shared" si="1705"/>
        <v>0</v>
      </c>
      <c r="CO422" s="108">
        <f t="shared" si="1705"/>
        <v>0</v>
      </c>
      <c r="CP422" s="108">
        <f t="shared" si="1705"/>
        <v>0</v>
      </c>
      <c r="CQ422" s="108">
        <f t="shared" si="1705"/>
        <v>0</v>
      </c>
      <c r="CR422" s="108">
        <f t="shared" si="1705"/>
        <v>0</v>
      </c>
      <c r="CS422" s="108">
        <f t="shared" si="1705"/>
        <v>0</v>
      </c>
      <c r="CT422" s="108">
        <f t="shared" si="1705"/>
        <v>0</v>
      </c>
      <c r="CU422" s="108">
        <f t="shared" si="1705"/>
        <v>0</v>
      </c>
      <c r="CV422" s="108">
        <f t="shared" si="1705"/>
        <v>0</v>
      </c>
      <c r="CW422" s="108">
        <f t="shared" si="1705"/>
        <v>0</v>
      </c>
      <c r="CX422" s="109"/>
    </row>
    <row r="423" spans="1:102" s="110" customFormat="1" ht="42.6" customHeight="1">
      <c r="A423" s="103" t="s">
        <v>45</v>
      </c>
      <c r="B423" s="118" t="s">
        <v>117</v>
      </c>
      <c r="C423" s="106">
        <f>SUM(C424:C426)</f>
        <v>3</v>
      </c>
      <c r="D423" s="106"/>
      <c r="E423" s="106">
        <f t="shared" ref="E423:AI423" si="1706">SUM(E424:E426)</f>
        <v>58519</v>
      </c>
      <c r="F423" s="106">
        <f t="shared" si="1706"/>
        <v>28540</v>
      </c>
      <c r="G423" s="106">
        <f t="shared" si="1706"/>
        <v>34500</v>
      </c>
      <c r="H423" s="106">
        <f t="shared" si="1706"/>
        <v>5960</v>
      </c>
      <c r="I423" s="106">
        <f t="shared" si="1706"/>
        <v>0</v>
      </c>
      <c r="J423" s="106">
        <f t="shared" si="1706"/>
        <v>0</v>
      </c>
      <c r="K423" s="106">
        <f t="shared" si="1706"/>
        <v>0</v>
      </c>
      <c r="L423" s="106">
        <f t="shared" si="1706"/>
        <v>0</v>
      </c>
      <c r="M423" s="106">
        <f t="shared" si="1706"/>
        <v>0</v>
      </c>
      <c r="N423" s="106">
        <f t="shared" si="1706"/>
        <v>0</v>
      </c>
      <c r="O423" s="106">
        <f t="shared" si="1706"/>
        <v>5960</v>
      </c>
      <c r="P423" s="106">
        <f t="shared" si="1706"/>
        <v>0</v>
      </c>
      <c r="Q423" s="106">
        <f t="shared" si="1706"/>
        <v>0</v>
      </c>
      <c r="R423" s="106">
        <f t="shared" si="1706"/>
        <v>5960</v>
      </c>
      <c r="S423" s="106">
        <f t="shared" si="1706"/>
        <v>0</v>
      </c>
      <c r="T423" s="106">
        <f t="shared" si="1706"/>
        <v>0</v>
      </c>
      <c r="U423" s="106">
        <f t="shared" si="1706"/>
        <v>0</v>
      </c>
      <c r="V423" s="106">
        <f t="shared" si="1706"/>
        <v>5960</v>
      </c>
      <c r="W423" s="106">
        <f t="shared" si="1706"/>
        <v>0</v>
      </c>
      <c r="X423" s="106">
        <f t="shared" si="1706"/>
        <v>0</v>
      </c>
      <c r="Y423" s="106">
        <f t="shared" si="1706"/>
        <v>0</v>
      </c>
      <c r="Z423" s="106">
        <f t="shared" si="1706"/>
        <v>0</v>
      </c>
      <c r="AA423" s="106">
        <f t="shared" si="1706"/>
        <v>0</v>
      </c>
      <c r="AB423" s="106">
        <f t="shared" si="1706"/>
        <v>0</v>
      </c>
      <c r="AC423" s="106">
        <f t="shared" si="1706"/>
        <v>5960</v>
      </c>
      <c r="AD423" s="106">
        <f t="shared" si="1706"/>
        <v>0</v>
      </c>
      <c r="AE423" s="106">
        <f t="shared" si="1706"/>
        <v>0</v>
      </c>
      <c r="AF423" s="106">
        <f t="shared" si="1706"/>
        <v>5960</v>
      </c>
      <c r="AG423" s="106">
        <f t="shared" si="1706"/>
        <v>0</v>
      </c>
      <c r="AH423" s="106">
        <f t="shared" si="1706"/>
        <v>0</v>
      </c>
      <c r="AI423" s="106">
        <f t="shared" si="1706"/>
        <v>0</v>
      </c>
      <c r="AJ423" s="99">
        <f t="shared" si="1536"/>
        <v>1</v>
      </c>
      <c r="AK423" s="106">
        <f t="shared" ref="AK423:AX423" si="1707">SUM(AK424:AK426)</f>
        <v>15300</v>
      </c>
      <c r="AL423" s="106">
        <f t="shared" si="1707"/>
        <v>0</v>
      </c>
      <c r="AM423" s="106">
        <f t="shared" si="1707"/>
        <v>0</v>
      </c>
      <c r="AN423" s="106">
        <f t="shared" si="1707"/>
        <v>0</v>
      </c>
      <c r="AO423" s="106">
        <f t="shared" si="1707"/>
        <v>0</v>
      </c>
      <c r="AP423" s="106">
        <f t="shared" si="1707"/>
        <v>0</v>
      </c>
      <c r="AQ423" s="106">
        <f t="shared" si="1707"/>
        <v>0</v>
      </c>
      <c r="AR423" s="106">
        <f t="shared" si="1707"/>
        <v>15300</v>
      </c>
      <c r="AS423" s="106">
        <f t="shared" si="1707"/>
        <v>0</v>
      </c>
      <c r="AT423" s="106">
        <f t="shared" si="1707"/>
        <v>0</v>
      </c>
      <c r="AU423" s="106">
        <f t="shared" si="1707"/>
        <v>15300</v>
      </c>
      <c r="AV423" s="106">
        <f t="shared" si="1707"/>
        <v>0</v>
      </c>
      <c r="AW423" s="106">
        <f t="shared" si="1707"/>
        <v>0</v>
      </c>
      <c r="AX423" s="106">
        <f t="shared" si="1707"/>
        <v>0</v>
      </c>
      <c r="AY423" s="116">
        <f t="shared" ref="AY423:AY448" si="1708">AK423/H423</f>
        <v>2.5671140939597317</v>
      </c>
      <c r="AZ423" s="106">
        <f t="shared" ref="AZ423:BE423" si="1709">SUM(AZ424:AZ426)</f>
        <v>9340</v>
      </c>
      <c r="BA423" s="106">
        <f t="shared" ref="BA423:BD423" si="1710">SUM(BA424:BA426)</f>
        <v>0</v>
      </c>
      <c r="BB423" s="106">
        <f t="shared" si="1710"/>
        <v>9340</v>
      </c>
      <c r="BC423" s="106">
        <f t="shared" si="1710"/>
        <v>0</v>
      </c>
      <c r="BD423" s="106">
        <f t="shared" si="1710"/>
        <v>0</v>
      </c>
      <c r="BE423" s="106">
        <f t="shared" si="1709"/>
        <v>0</v>
      </c>
      <c r="BF423" s="106">
        <f t="shared" ref="BF423:BI423" si="1711">SUM(BF424:BF426)</f>
        <v>0</v>
      </c>
      <c r="BG423" s="106">
        <f t="shared" si="1711"/>
        <v>0</v>
      </c>
      <c r="BH423" s="106">
        <f t="shared" si="1711"/>
        <v>0</v>
      </c>
      <c r="BI423" s="106">
        <f t="shared" si="1711"/>
        <v>0</v>
      </c>
      <c r="BJ423" s="106">
        <f t="shared" ref="BJ423:BW423" si="1712">SUM(BJ424:BJ426)</f>
        <v>5960</v>
      </c>
      <c r="BK423" s="106">
        <f t="shared" si="1712"/>
        <v>0</v>
      </c>
      <c r="BL423" s="106">
        <f t="shared" si="1712"/>
        <v>0</v>
      </c>
      <c r="BM423" s="106">
        <f t="shared" si="1712"/>
        <v>0</v>
      </c>
      <c r="BN423" s="106">
        <f t="shared" si="1712"/>
        <v>0</v>
      </c>
      <c r="BO423" s="106">
        <f t="shared" si="1712"/>
        <v>0</v>
      </c>
      <c r="BP423" s="106">
        <f t="shared" si="1712"/>
        <v>0</v>
      </c>
      <c r="BQ423" s="106">
        <f t="shared" si="1712"/>
        <v>5960</v>
      </c>
      <c r="BR423" s="106">
        <f t="shared" si="1712"/>
        <v>0</v>
      </c>
      <c r="BS423" s="106">
        <f t="shared" si="1712"/>
        <v>0</v>
      </c>
      <c r="BT423" s="106">
        <f t="shared" si="1712"/>
        <v>5960</v>
      </c>
      <c r="BU423" s="106">
        <f t="shared" si="1712"/>
        <v>0</v>
      </c>
      <c r="BV423" s="106">
        <f t="shared" si="1712"/>
        <v>0</v>
      </c>
      <c r="BW423" s="106">
        <f t="shared" si="1712"/>
        <v>0</v>
      </c>
      <c r="BX423" s="116">
        <f t="shared" ref="BX423:BX448" si="1713">BJ423/H423</f>
        <v>1</v>
      </c>
      <c r="BY423" s="2422">
        <f t="shared" si="1661"/>
        <v>9340</v>
      </c>
      <c r="BZ423" s="2422">
        <f t="shared" si="1662"/>
        <v>0</v>
      </c>
      <c r="CA423" s="106">
        <f t="shared" ref="CA423:CW423" si="1714">SUM(CA424:CA426)</f>
        <v>0</v>
      </c>
      <c r="CB423" s="106">
        <f t="shared" si="1714"/>
        <v>0</v>
      </c>
      <c r="CC423" s="106">
        <f t="shared" si="1714"/>
        <v>0</v>
      </c>
      <c r="CD423" s="106">
        <f t="shared" si="1714"/>
        <v>0</v>
      </c>
      <c r="CE423" s="106">
        <f t="shared" si="1714"/>
        <v>0</v>
      </c>
      <c r="CF423" s="106">
        <f t="shared" si="1714"/>
        <v>0</v>
      </c>
      <c r="CG423" s="106">
        <f t="shared" si="1714"/>
        <v>0</v>
      </c>
      <c r="CH423" s="106">
        <f t="shared" si="1714"/>
        <v>0</v>
      </c>
      <c r="CI423" s="106">
        <f t="shared" si="1714"/>
        <v>0</v>
      </c>
      <c r="CJ423" s="106">
        <f t="shared" si="1714"/>
        <v>0</v>
      </c>
      <c r="CK423" s="106">
        <f t="shared" si="1714"/>
        <v>0</v>
      </c>
      <c r="CL423" s="106">
        <f t="shared" si="1714"/>
        <v>0</v>
      </c>
      <c r="CM423" s="106">
        <f t="shared" si="1714"/>
        <v>0</v>
      </c>
      <c r="CN423" s="106">
        <f t="shared" si="1714"/>
        <v>0</v>
      </c>
      <c r="CO423" s="106">
        <f t="shared" si="1714"/>
        <v>0</v>
      </c>
      <c r="CP423" s="106">
        <f t="shared" si="1714"/>
        <v>0</v>
      </c>
      <c r="CQ423" s="106">
        <f t="shared" si="1714"/>
        <v>0</v>
      </c>
      <c r="CR423" s="106">
        <f t="shared" si="1714"/>
        <v>0</v>
      </c>
      <c r="CS423" s="106">
        <f t="shared" si="1714"/>
        <v>0</v>
      </c>
      <c r="CT423" s="106">
        <f t="shared" si="1714"/>
        <v>0</v>
      </c>
      <c r="CU423" s="106">
        <f t="shared" si="1714"/>
        <v>0</v>
      </c>
      <c r="CV423" s="106">
        <f t="shared" si="1714"/>
        <v>0</v>
      </c>
      <c r="CW423" s="106">
        <f t="shared" si="1714"/>
        <v>0</v>
      </c>
      <c r="CX423" s="109"/>
    </row>
    <row r="424" spans="1:102" s="110" customFormat="1" ht="75.95" customHeight="1">
      <c r="A424" s="137"/>
      <c r="B424" s="386" t="s">
        <v>728</v>
      </c>
      <c r="C424" s="111">
        <v>1</v>
      </c>
      <c r="D424" s="111" t="s">
        <v>1351</v>
      </c>
      <c r="E424" s="427">
        <v>14991</v>
      </c>
      <c r="F424" s="141">
        <v>6200</v>
      </c>
      <c r="G424" s="113">
        <v>9800</v>
      </c>
      <c r="H424" s="130">
        <f>I424+O424</f>
        <v>3600</v>
      </c>
      <c r="I424" s="130">
        <f>SUM(K424:N424)</f>
        <v>0</v>
      </c>
      <c r="J424" s="130"/>
      <c r="K424" s="104"/>
      <c r="L424" s="131"/>
      <c r="M424" s="104"/>
      <c r="N424" s="104"/>
      <c r="O424" s="130">
        <f>SUM(P424:U424)</f>
        <v>3600</v>
      </c>
      <c r="P424" s="104"/>
      <c r="Q424" s="113"/>
      <c r="R424" s="112">
        <v>3600</v>
      </c>
      <c r="S424" s="113"/>
      <c r="T424" s="112"/>
      <c r="U424" s="122"/>
      <c r="V424" s="130">
        <f>W424+AC424</f>
        <v>3600</v>
      </c>
      <c r="W424" s="130">
        <f>SUM(Y424:AB424)</f>
        <v>0</v>
      </c>
      <c r="X424" s="130"/>
      <c r="Y424" s="104"/>
      <c r="Z424" s="130"/>
      <c r="AA424" s="104"/>
      <c r="AB424" s="104"/>
      <c r="AC424" s="130">
        <f>SUM(AD424:AI424)</f>
        <v>3600</v>
      </c>
      <c r="AD424" s="104"/>
      <c r="AE424" s="130"/>
      <c r="AF424" s="130">
        <f>'2-XSKT'!AA77</f>
        <v>3600</v>
      </c>
      <c r="AG424" s="130"/>
      <c r="AH424" s="130"/>
      <c r="AI424" s="130"/>
      <c r="AJ424" s="116">
        <f t="shared" si="1536"/>
        <v>1</v>
      </c>
      <c r="AK424" s="130">
        <f>AL424+AR424</f>
        <v>3600</v>
      </c>
      <c r="AL424" s="130">
        <f>SUM(AN424:AQ424)</f>
        <v>0</v>
      </c>
      <c r="AM424" s="130"/>
      <c r="AN424" s="104"/>
      <c r="AO424" s="130"/>
      <c r="AP424" s="104"/>
      <c r="AQ424" s="104"/>
      <c r="AR424" s="130">
        <f>SUM(AS424:AX424)</f>
        <v>3600</v>
      </c>
      <c r="AS424" s="104"/>
      <c r="AT424" s="130"/>
      <c r="AU424" s="130">
        <f>'2-XSKT'!AB77</f>
        <v>3600</v>
      </c>
      <c r="AV424" s="130"/>
      <c r="AW424" s="130"/>
      <c r="AX424" s="130"/>
      <c r="AY424" s="116">
        <f t="shared" si="1708"/>
        <v>1</v>
      </c>
      <c r="AZ424" s="114">
        <f>AK424-H424</f>
        <v>0</v>
      </c>
      <c r="BA424" s="114">
        <f t="shared" ref="BA424:BD426" si="1715">AT424-Q424</f>
        <v>0</v>
      </c>
      <c r="BB424" s="114">
        <f t="shared" si="1715"/>
        <v>0</v>
      </c>
      <c r="BC424" s="114">
        <f t="shared" si="1715"/>
        <v>0</v>
      </c>
      <c r="BD424" s="114">
        <f t="shared" si="1715"/>
        <v>0</v>
      </c>
      <c r="BE424" s="114">
        <f>AK424-H424</f>
        <v>0</v>
      </c>
      <c r="BF424" s="114">
        <f>AL424-I424</f>
        <v>0</v>
      </c>
      <c r="BG424" s="114">
        <f>AM424-J424</f>
        <v>0</v>
      </c>
      <c r="BH424" s="114">
        <f>AN424-K424</f>
        <v>0</v>
      </c>
      <c r="BI424" s="114">
        <f>AO424-L424</f>
        <v>0</v>
      </c>
      <c r="BJ424" s="130">
        <f>BK424+BQ424</f>
        <v>3600</v>
      </c>
      <c r="BK424" s="130">
        <f>SUM(BM424:BP424)</f>
        <v>0</v>
      </c>
      <c r="BL424" s="130"/>
      <c r="BM424" s="104"/>
      <c r="BN424" s="131"/>
      <c r="BO424" s="104"/>
      <c r="BP424" s="104"/>
      <c r="BQ424" s="130">
        <f>SUM(BR424:BW424)</f>
        <v>3600</v>
      </c>
      <c r="BR424" s="104"/>
      <c r="BS424" s="130"/>
      <c r="BT424" s="130">
        <f>'2-XSKT'!AF77</f>
        <v>3600</v>
      </c>
      <c r="BU424" s="113"/>
      <c r="BV424" s="130"/>
      <c r="BW424" s="122"/>
      <c r="BX424" s="116">
        <f t="shared" si="1713"/>
        <v>1</v>
      </c>
      <c r="BY424" s="2422">
        <f t="shared" si="1661"/>
        <v>0</v>
      </c>
      <c r="BZ424" s="2422">
        <f t="shared" si="1662"/>
        <v>0</v>
      </c>
      <c r="CA424" s="494" t="s">
        <v>1765</v>
      </c>
      <c r="CB424" s="494"/>
      <c r="CC424" s="450">
        <f t="shared" si="1698"/>
        <v>0</v>
      </c>
      <c r="CD424" s="450"/>
      <c r="CE424" s="450"/>
      <c r="CF424" s="450"/>
      <c r="CG424" s="450"/>
      <c r="CH424" s="450"/>
      <c r="CI424" s="450">
        <f t="shared" si="1699"/>
        <v>0</v>
      </c>
      <c r="CJ424" s="114"/>
      <c r="CK424" s="114"/>
      <c r="CL424" s="114"/>
      <c r="CM424" s="114"/>
      <c r="CN424" s="114"/>
      <c r="CO424" s="450">
        <f t="shared" si="1700"/>
        <v>0</v>
      </c>
      <c r="CP424" s="494"/>
      <c r="CQ424" s="494"/>
      <c r="CR424" s="494"/>
      <c r="CS424" s="494"/>
      <c r="CT424" s="494"/>
      <c r="CU424" s="109"/>
      <c r="CV424" s="109"/>
      <c r="CW424" s="109"/>
      <c r="CX424" s="109"/>
    </row>
    <row r="425" spans="1:102" s="110" customFormat="1" ht="75.95" customHeight="1">
      <c r="A425" s="137"/>
      <c r="B425" s="386" t="s">
        <v>729</v>
      </c>
      <c r="C425" s="111">
        <v>1</v>
      </c>
      <c r="D425" s="111" t="s">
        <v>1351</v>
      </c>
      <c r="E425" s="427">
        <v>12538</v>
      </c>
      <c r="F425" s="141">
        <v>4000</v>
      </c>
      <c r="G425" s="113">
        <v>5100</v>
      </c>
      <c r="H425" s="130">
        <f t="shared" ref="H425:H426" si="1716">I425+O425</f>
        <v>1100</v>
      </c>
      <c r="I425" s="130">
        <f t="shared" ref="I425:I426" si="1717">SUM(K425:N425)</f>
        <v>0</v>
      </c>
      <c r="J425" s="130"/>
      <c r="K425" s="104"/>
      <c r="L425" s="131"/>
      <c r="M425" s="104"/>
      <c r="N425" s="104"/>
      <c r="O425" s="130">
        <f t="shared" ref="O425:O426" si="1718">SUM(P425:U425)</f>
        <v>1100</v>
      </c>
      <c r="P425" s="104"/>
      <c r="Q425" s="113"/>
      <c r="R425" s="112">
        <v>1100</v>
      </c>
      <c r="S425" s="113"/>
      <c r="T425" s="112"/>
      <c r="U425" s="122"/>
      <c r="V425" s="130">
        <f t="shared" ref="V425:V426" si="1719">W425+AC425</f>
        <v>1100</v>
      </c>
      <c r="W425" s="130">
        <f t="shared" ref="W425:W426" si="1720">SUM(Y425:AB425)</f>
        <v>0</v>
      </c>
      <c r="X425" s="130"/>
      <c r="Y425" s="104"/>
      <c r="Z425" s="130"/>
      <c r="AA425" s="104"/>
      <c r="AB425" s="104"/>
      <c r="AC425" s="130">
        <f t="shared" ref="AC425:AC426" si="1721">SUM(AD425:AI425)</f>
        <v>1100</v>
      </c>
      <c r="AD425" s="104"/>
      <c r="AE425" s="130"/>
      <c r="AF425" s="130">
        <f>'2-XSKT'!AA78</f>
        <v>1100</v>
      </c>
      <c r="AG425" s="130"/>
      <c r="AH425" s="130"/>
      <c r="AI425" s="130"/>
      <c r="AJ425" s="116">
        <f t="shared" si="1536"/>
        <v>1</v>
      </c>
      <c r="AK425" s="130">
        <f t="shared" ref="AK425:AK426" si="1722">AL425+AR425</f>
        <v>4200</v>
      </c>
      <c r="AL425" s="130">
        <f t="shared" ref="AL425:AL426" si="1723">SUM(AN425:AQ425)</f>
        <v>0</v>
      </c>
      <c r="AM425" s="130"/>
      <c r="AN425" s="104"/>
      <c r="AO425" s="130"/>
      <c r="AP425" s="104"/>
      <c r="AQ425" s="104"/>
      <c r="AR425" s="130">
        <f t="shared" ref="AR425:AR426" si="1724">SUM(AS425:AX425)</f>
        <v>4200</v>
      </c>
      <c r="AS425" s="104"/>
      <c r="AT425" s="130"/>
      <c r="AU425" s="130">
        <f>'2-XSKT'!AB78</f>
        <v>4200</v>
      </c>
      <c r="AV425" s="130"/>
      <c r="AW425" s="130"/>
      <c r="AX425" s="130"/>
      <c r="AY425" s="116">
        <f t="shared" si="1708"/>
        <v>3.8181818181818183</v>
      </c>
      <c r="AZ425" s="114">
        <f>AK425-H425</f>
        <v>3100</v>
      </c>
      <c r="BA425" s="114">
        <f t="shared" si="1715"/>
        <v>0</v>
      </c>
      <c r="BB425" s="114">
        <f t="shared" si="1715"/>
        <v>3100</v>
      </c>
      <c r="BC425" s="114">
        <f t="shared" si="1715"/>
        <v>0</v>
      </c>
      <c r="BD425" s="114">
        <f t="shared" si="1715"/>
        <v>0</v>
      </c>
      <c r="BE425" s="114"/>
      <c r="BF425" s="114"/>
      <c r="BG425" s="114"/>
      <c r="BH425" s="114"/>
      <c r="BI425" s="114"/>
      <c r="BJ425" s="130">
        <f t="shared" ref="BJ425:BJ426" si="1725">BK425+BQ425</f>
        <v>1100</v>
      </c>
      <c r="BK425" s="130">
        <f t="shared" ref="BK425:BK426" si="1726">SUM(BM425:BP425)</f>
        <v>0</v>
      </c>
      <c r="BL425" s="130"/>
      <c r="BM425" s="104"/>
      <c r="BN425" s="131"/>
      <c r="BO425" s="104"/>
      <c r="BP425" s="104"/>
      <c r="BQ425" s="130">
        <f t="shared" ref="BQ425:BQ426" si="1727">SUM(BR425:BW425)</f>
        <v>1100</v>
      </c>
      <c r="BR425" s="104"/>
      <c r="BS425" s="130"/>
      <c r="BT425" s="130">
        <f>'2-XSKT'!AF78</f>
        <v>1100</v>
      </c>
      <c r="BU425" s="113"/>
      <c r="BV425" s="130"/>
      <c r="BW425" s="122"/>
      <c r="BX425" s="116">
        <f t="shared" si="1713"/>
        <v>1</v>
      </c>
      <c r="BY425" s="2422">
        <f t="shared" si="1661"/>
        <v>3100</v>
      </c>
      <c r="BZ425" s="2422">
        <f t="shared" si="1662"/>
        <v>0</v>
      </c>
      <c r="CA425" s="2142" t="s">
        <v>2243</v>
      </c>
      <c r="CB425" s="494"/>
      <c r="CC425" s="450">
        <f t="shared" si="1698"/>
        <v>0</v>
      </c>
      <c r="CD425" s="450"/>
      <c r="CE425" s="450"/>
      <c r="CF425" s="450"/>
      <c r="CG425" s="450"/>
      <c r="CH425" s="450"/>
      <c r="CI425" s="450">
        <f t="shared" si="1699"/>
        <v>0</v>
      </c>
      <c r="CJ425" s="114"/>
      <c r="CK425" s="114"/>
      <c r="CL425" s="114"/>
      <c r="CM425" s="114"/>
      <c r="CN425" s="114"/>
      <c r="CO425" s="450">
        <f t="shared" si="1700"/>
        <v>0</v>
      </c>
      <c r="CP425" s="494"/>
      <c r="CQ425" s="494"/>
      <c r="CR425" s="494"/>
      <c r="CS425" s="494"/>
      <c r="CT425" s="494"/>
      <c r="CU425" s="109"/>
      <c r="CV425" s="109"/>
      <c r="CW425" s="109"/>
      <c r="CX425" s="109"/>
    </row>
    <row r="426" spans="1:102" s="110" customFormat="1" ht="75.95" customHeight="1">
      <c r="A426" s="137"/>
      <c r="B426" s="495" t="s">
        <v>663</v>
      </c>
      <c r="C426" s="111">
        <v>1</v>
      </c>
      <c r="D426" s="111" t="s">
        <v>1351</v>
      </c>
      <c r="E426" s="113">
        <v>30990</v>
      </c>
      <c r="F426" s="141">
        <v>18340</v>
      </c>
      <c r="G426" s="113">
        <v>19600</v>
      </c>
      <c r="H426" s="130">
        <f t="shared" si="1716"/>
        <v>1260</v>
      </c>
      <c r="I426" s="130">
        <f t="shared" si="1717"/>
        <v>0</v>
      </c>
      <c r="J426" s="130"/>
      <c r="K426" s="104"/>
      <c r="L426" s="131"/>
      <c r="M426" s="104"/>
      <c r="N426" s="104"/>
      <c r="O426" s="130">
        <f t="shared" si="1718"/>
        <v>1260</v>
      </c>
      <c r="P426" s="104"/>
      <c r="Q426" s="113"/>
      <c r="R426" s="112">
        <v>1260</v>
      </c>
      <c r="S426" s="113"/>
      <c r="T426" s="112"/>
      <c r="U426" s="122"/>
      <c r="V426" s="130">
        <f t="shared" si="1719"/>
        <v>1260</v>
      </c>
      <c r="W426" s="130">
        <f t="shared" si="1720"/>
        <v>0</v>
      </c>
      <c r="X426" s="130"/>
      <c r="Y426" s="104"/>
      <c r="Z426" s="130"/>
      <c r="AA426" s="104"/>
      <c r="AB426" s="104"/>
      <c r="AC426" s="130">
        <f t="shared" si="1721"/>
        <v>1260</v>
      </c>
      <c r="AD426" s="104"/>
      <c r="AE426" s="130"/>
      <c r="AF426" s="130">
        <f>'2-XSKT'!AA79</f>
        <v>1260</v>
      </c>
      <c r="AG426" s="130"/>
      <c r="AH426" s="130"/>
      <c r="AI426" s="130"/>
      <c r="AJ426" s="116">
        <f t="shared" si="1536"/>
        <v>1</v>
      </c>
      <c r="AK426" s="130">
        <f t="shared" si="1722"/>
        <v>7500</v>
      </c>
      <c r="AL426" s="130">
        <f t="shared" si="1723"/>
        <v>0</v>
      </c>
      <c r="AM426" s="130"/>
      <c r="AN426" s="104"/>
      <c r="AO426" s="130"/>
      <c r="AP426" s="104"/>
      <c r="AQ426" s="104"/>
      <c r="AR426" s="130">
        <f t="shared" si="1724"/>
        <v>7500</v>
      </c>
      <c r="AS426" s="104"/>
      <c r="AT426" s="130"/>
      <c r="AU426" s="130">
        <f>'2-XSKT'!AB79</f>
        <v>7500</v>
      </c>
      <c r="AV426" s="130"/>
      <c r="AW426" s="130"/>
      <c r="AX426" s="130"/>
      <c r="AY426" s="116">
        <f t="shared" si="1708"/>
        <v>5.9523809523809526</v>
      </c>
      <c r="AZ426" s="114">
        <f>AK426-H426</f>
        <v>6240</v>
      </c>
      <c r="BA426" s="114">
        <f t="shared" si="1715"/>
        <v>0</v>
      </c>
      <c r="BB426" s="114">
        <f t="shared" si="1715"/>
        <v>6240</v>
      </c>
      <c r="BC426" s="114">
        <f t="shared" si="1715"/>
        <v>0</v>
      </c>
      <c r="BD426" s="114">
        <f t="shared" si="1715"/>
        <v>0</v>
      </c>
      <c r="BE426" s="114"/>
      <c r="BF426" s="114"/>
      <c r="BG426" s="114"/>
      <c r="BH426" s="114"/>
      <c r="BI426" s="114"/>
      <c r="BJ426" s="130">
        <f t="shared" si="1725"/>
        <v>1260</v>
      </c>
      <c r="BK426" s="130">
        <f t="shared" si="1726"/>
        <v>0</v>
      </c>
      <c r="BL426" s="130"/>
      <c r="BM426" s="104"/>
      <c r="BN426" s="131"/>
      <c r="BO426" s="104"/>
      <c r="BP426" s="104"/>
      <c r="BQ426" s="130">
        <f t="shared" si="1727"/>
        <v>1260</v>
      </c>
      <c r="BR426" s="104"/>
      <c r="BS426" s="130"/>
      <c r="BT426" s="130">
        <f>'2-XSKT'!AF79</f>
        <v>1260</v>
      </c>
      <c r="BU426" s="113"/>
      <c r="BV426" s="130"/>
      <c r="BW426" s="122"/>
      <c r="BX426" s="116">
        <f t="shared" si="1713"/>
        <v>1</v>
      </c>
      <c r="BY426" s="2422">
        <f t="shared" si="1661"/>
        <v>6240</v>
      </c>
      <c r="BZ426" s="2422">
        <f t="shared" si="1662"/>
        <v>0</v>
      </c>
      <c r="CA426" s="2142" t="s">
        <v>2243</v>
      </c>
      <c r="CB426" s="494"/>
      <c r="CC426" s="450">
        <f t="shared" si="1698"/>
        <v>0</v>
      </c>
      <c r="CD426" s="450"/>
      <c r="CE426" s="450"/>
      <c r="CF426" s="450"/>
      <c r="CG426" s="450"/>
      <c r="CH426" s="450"/>
      <c r="CI426" s="450">
        <f t="shared" si="1699"/>
        <v>0</v>
      </c>
      <c r="CJ426" s="114"/>
      <c r="CK426" s="114"/>
      <c r="CL426" s="114"/>
      <c r="CM426" s="114"/>
      <c r="CN426" s="114"/>
      <c r="CO426" s="450">
        <f t="shared" si="1700"/>
        <v>0</v>
      </c>
      <c r="CP426" s="494"/>
      <c r="CQ426" s="494"/>
      <c r="CR426" s="494"/>
      <c r="CS426" s="494"/>
      <c r="CT426" s="494"/>
      <c r="CU426" s="109"/>
      <c r="CV426" s="109"/>
      <c r="CW426" s="109"/>
      <c r="CX426" s="109"/>
    </row>
    <row r="427" spans="1:102" s="110" customFormat="1" ht="62.1" customHeight="1">
      <c r="A427" s="103" t="s">
        <v>46</v>
      </c>
      <c r="B427" s="118" t="s">
        <v>116</v>
      </c>
      <c r="C427" s="106">
        <f>SUM(C428:C430)</f>
        <v>3</v>
      </c>
      <c r="D427" s="106"/>
      <c r="E427" s="106">
        <f t="shared" ref="E427:AI427" si="1728">SUM(E428:E430)</f>
        <v>366634</v>
      </c>
      <c r="F427" s="106">
        <f t="shared" si="1728"/>
        <v>57500</v>
      </c>
      <c r="G427" s="106">
        <f t="shared" si="1728"/>
        <v>158900</v>
      </c>
      <c r="H427" s="106">
        <f t="shared" si="1728"/>
        <v>81000</v>
      </c>
      <c r="I427" s="106">
        <f t="shared" si="1728"/>
        <v>0</v>
      </c>
      <c r="J427" s="106">
        <f t="shared" si="1728"/>
        <v>0</v>
      </c>
      <c r="K427" s="106">
        <f t="shared" si="1728"/>
        <v>0</v>
      </c>
      <c r="L427" s="106">
        <f t="shared" si="1728"/>
        <v>0</v>
      </c>
      <c r="M427" s="106">
        <f t="shared" si="1728"/>
        <v>0</v>
      </c>
      <c r="N427" s="106">
        <f t="shared" si="1728"/>
        <v>0</v>
      </c>
      <c r="O427" s="106">
        <f t="shared" si="1728"/>
        <v>81000</v>
      </c>
      <c r="P427" s="106">
        <f t="shared" si="1728"/>
        <v>0</v>
      </c>
      <c r="Q427" s="106">
        <f t="shared" si="1728"/>
        <v>0</v>
      </c>
      <c r="R427" s="106">
        <f t="shared" si="1728"/>
        <v>81000</v>
      </c>
      <c r="S427" s="106">
        <f t="shared" si="1728"/>
        <v>0</v>
      </c>
      <c r="T427" s="106">
        <f t="shared" si="1728"/>
        <v>0</v>
      </c>
      <c r="U427" s="106">
        <f t="shared" si="1728"/>
        <v>0</v>
      </c>
      <c r="V427" s="106">
        <f t="shared" si="1728"/>
        <v>6814.4189999999999</v>
      </c>
      <c r="W427" s="106">
        <f t="shared" si="1728"/>
        <v>0</v>
      </c>
      <c r="X427" s="106">
        <f t="shared" si="1728"/>
        <v>0</v>
      </c>
      <c r="Y427" s="106">
        <f t="shared" si="1728"/>
        <v>0</v>
      </c>
      <c r="Z427" s="106">
        <f t="shared" si="1728"/>
        <v>0</v>
      </c>
      <c r="AA427" s="106">
        <f t="shared" si="1728"/>
        <v>0</v>
      </c>
      <c r="AB427" s="106">
        <f t="shared" si="1728"/>
        <v>0</v>
      </c>
      <c r="AC427" s="106">
        <f t="shared" si="1728"/>
        <v>6814.4189999999999</v>
      </c>
      <c r="AD427" s="106">
        <f t="shared" si="1728"/>
        <v>0</v>
      </c>
      <c r="AE427" s="106">
        <f t="shared" si="1728"/>
        <v>0</v>
      </c>
      <c r="AF427" s="106">
        <f t="shared" si="1728"/>
        <v>6814.4189999999999</v>
      </c>
      <c r="AG427" s="106">
        <f t="shared" si="1728"/>
        <v>0</v>
      </c>
      <c r="AH427" s="106">
        <f t="shared" si="1728"/>
        <v>0</v>
      </c>
      <c r="AI427" s="106">
        <f t="shared" si="1728"/>
        <v>0</v>
      </c>
      <c r="AJ427" s="99">
        <f t="shared" si="1536"/>
        <v>8.4128629629629623E-2</v>
      </c>
      <c r="AK427" s="106">
        <f t="shared" ref="AK427:AX427" si="1729">SUM(AK428:AK430)</f>
        <v>69300</v>
      </c>
      <c r="AL427" s="106">
        <f t="shared" si="1729"/>
        <v>0</v>
      </c>
      <c r="AM427" s="106">
        <f t="shared" si="1729"/>
        <v>0</v>
      </c>
      <c r="AN427" s="106">
        <f t="shared" si="1729"/>
        <v>0</v>
      </c>
      <c r="AO427" s="106">
        <f t="shared" si="1729"/>
        <v>0</v>
      </c>
      <c r="AP427" s="106">
        <f t="shared" si="1729"/>
        <v>0</v>
      </c>
      <c r="AQ427" s="106">
        <f t="shared" si="1729"/>
        <v>0</v>
      </c>
      <c r="AR427" s="106">
        <f t="shared" si="1729"/>
        <v>69300</v>
      </c>
      <c r="AS427" s="106">
        <f t="shared" si="1729"/>
        <v>0</v>
      </c>
      <c r="AT427" s="106">
        <f t="shared" si="1729"/>
        <v>0</v>
      </c>
      <c r="AU427" s="106">
        <f t="shared" si="1729"/>
        <v>69300</v>
      </c>
      <c r="AV427" s="106">
        <f t="shared" si="1729"/>
        <v>0</v>
      </c>
      <c r="AW427" s="106">
        <f t="shared" si="1729"/>
        <v>0</v>
      </c>
      <c r="AX427" s="106">
        <f t="shared" si="1729"/>
        <v>0</v>
      </c>
      <c r="AY427" s="116">
        <f t="shared" si="1708"/>
        <v>0.85555555555555551</v>
      </c>
      <c r="AZ427" s="106">
        <f t="shared" ref="AZ427:BE427" si="1730">SUM(AZ428:AZ430)</f>
        <v>8300</v>
      </c>
      <c r="BA427" s="106">
        <f t="shared" ref="BA427:BD427" si="1731">SUM(BA428:BA430)</f>
        <v>0</v>
      </c>
      <c r="BB427" s="106">
        <f t="shared" si="1731"/>
        <v>8300</v>
      </c>
      <c r="BC427" s="106">
        <f t="shared" si="1731"/>
        <v>0</v>
      </c>
      <c r="BD427" s="106">
        <f t="shared" si="1731"/>
        <v>0</v>
      </c>
      <c r="BE427" s="106">
        <f t="shared" si="1730"/>
        <v>-20000</v>
      </c>
      <c r="BF427" s="106">
        <f t="shared" ref="BF427:BI427" si="1732">SUM(BF428:BF430)</f>
        <v>0</v>
      </c>
      <c r="BG427" s="106">
        <f t="shared" si="1732"/>
        <v>-20000</v>
      </c>
      <c r="BH427" s="106">
        <f t="shared" si="1732"/>
        <v>0</v>
      </c>
      <c r="BI427" s="106">
        <f t="shared" si="1732"/>
        <v>0</v>
      </c>
      <c r="BJ427" s="106">
        <f t="shared" ref="BJ427:BW427" si="1733">SUM(BJ428:BJ430)</f>
        <v>63500</v>
      </c>
      <c r="BK427" s="106">
        <f t="shared" si="1733"/>
        <v>0</v>
      </c>
      <c r="BL427" s="106">
        <f t="shared" si="1733"/>
        <v>0</v>
      </c>
      <c r="BM427" s="106">
        <f t="shared" si="1733"/>
        <v>0</v>
      </c>
      <c r="BN427" s="106">
        <f t="shared" si="1733"/>
        <v>0</v>
      </c>
      <c r="BO427" s="106">
        <f t="shared" si="1733"/>
        <v>0</v>
      </c>
      <c r="BP427" s="106">
        <f t="shared" si="1733"/>
        <v>0</v>
      </c>
      <c r="BQ427" s="106">
        <f t="shared" si="1733"/>
        <v>63500</v>
      </c>
      <c r="BR427" s="106">
        <f t="shared" si="1733"/>
        <v>0</v>
      </c>
      <c r="BS427" s="106">
        <f t="shared" si="1733"/>
        <v>0</v>
      </c>
      <c r="BT427" s="106">
        <f t="shared" si="1733"/>
        <v>63500</v>
      </c>
      <c r="BU427" s="106">
        <f t="shared" si="1733"/>
        <v>0</v>
      </c>
      <c r="BV427" s="106">
        <f t="shared" si="1733"/>
        <v>0</v>
      </c>
      <c r="BW427" s="106">
        <f t="shared" si="1733"/>
        <v>0</v>
      </c>
      <c r="BX427" s="116">
        <f t="shared" si="1713"/>
        <v>0.78395061728395066</v>
      </c>
      <c r="BY427" s="2422">
        <f t="shared" si="1661"/>
        <v>5800</v>
      </c>
      <c r="BZ427" s="2422">
        <f t="shared" si="1662"/>
        <v>-17500</v>
      </c>
      <c r="CA427" s="106">
        <f t="shared" ref="CA427:CW427" si="1734">SUM(CA428:CA430)</f>
        <v>0</v>
      </c>
      <c r="CB427" s="106">
        <f t="shared" si="1734"/>
        <v>0</v>
      </c>
      <c r="CC427" s="106">
        <f t="shared" si="1734"/>
        <v>0</v>
      </c>
      <c r="CD427" s="106">
        <f t="shared" si="1734"/>
        <v>0</v>
      </c>
      <c r="CE427" s="106">
        <f t="shared" si="1734"/>
        <v>0</v>
      </c>
      <c r="CF427" s="106">
        <f t="shared" si="1734"/>
        <v>0</v>
      </c>
      <c r="CG427" s="106">
        <f t="shared" si="1734"/>
        <v>0</v>
      </c>
      <c r="CH427" s="106">
        <f t="shared" si="1734"/>
        <v>0</v>
      </c>
      <c r="CI427" s="106">
        <f t="shared" si="1734"/>
        <v>0</v>
      </c>
      <c r="CJ427" s="106">
        <f t="shared" si="1734"/>
        <v>0</v>
      </c>
      <c r="CK427" s="106">
        <f t="shared" si="1734"/>
        <v>0</v>
      </c>
      <c r="CL427" s="106">
        <f t="shared" si="1734"/>
        <v>0</v>
      </c>
      <c r="CM427" s="106">
        <f t="shared" si="1734"/>
        <v>0</v>
      </c>
      <c r="CN427" s="106">
        <f t="shared" si="1734"/>
        <v>0</v>
      </c>
      <c r="CO427" s="106">
        <f t="shared" si="1734"/>
        <v>0</v>
      </c>
      <c r="CP427" s="106">
        <f t="shared" si="1734"/>
        <v>0</v>
      </c>
      <c r="CQ427" s="106">
        <f t="shared" si="1734"/>
        <v>0</v>
      </c>
      <c r="CR427" s="106">
        <f t="shared" si="1734"/>
        <v>0</v>
      </c>
      <c r="CS427" s="106">
        <f t="shared" si="1734"/>
        <v>0</v>
      </c>
      <c r="CT427" s="106">
        <f t="shared" si="1734"/>
        <v>0</v>
      </c>
      <c r="CU427" s="106">
        <f t="shared" si="1734"/>
        <v>0</v>
      </c>
      <c r="CV427" s="106">
        <f t="shared" si="1734"/>
        <v>0</v>
      </c>
      <c r="CW427" s="106">
        <f t="shared" si="1734"/>
        <v>0</v>
      </c>
      <c r="CX427" s="109"/>
    </row>
    <row r="428" spans="1:102" s="110" customFormat="1" ht="75.95" customHeight="1">
      <c r="A428" s="137"/>
      <c r="B428" s="386" t="s">
        <v>780</v>
      </c>
      <c r="C428" s="111">
        <v>1</v>
      </c>
      <c r="D428" s="111" t="s">
        <v>1351</v>
      </c>
      <c r="E428" s="427">
        <v>14943</v>
      </c>
      <c r="F428" s="141">
        <v>3700</v>
      </c>
      <c r="G428" s="141">
        <v>12600</v>
      </c>
      <c r="H428" s="130">
        <f>I428+O428</f>
        <v>4000</v>
      </c>
      <c r="I428" s="130">
        <f>SUM(K428:N428)</f>
        <v>0</v>
      </c>
      <c r="J428" s="130"/>
      <c r="K428" s="104"/>
      <c r="L428" s="131"/>
      <c r="M428" s="104"/>
      <c r="N428" s="104"/>
      <c r="O428" s="130">
        <f>SUM(P428:U428)</f>
        <v>4000</v>
      </c>
      <c r="P428" s="104"/>
      <c r="Q428" s="113"/>
      <c r="R428" s="112">
        <v>4000</v>
      </c>
      <c r="S428" s="113"/>
      <c r="T428" s="112"/>
      <c r="U428" s="122"/>
      <c r="V428" s="130">
        <f>W428+AC428</f>
        <v>0</v>
      </c>
      <c r="W428" s="130">
        <f>SUM(Y428:AB428)</f>
        <v>0</v>
      </c>
      <c r="X428" s="130"/>
      <c r="Y428" s="104"/>
      <c r="Z428" s="130"/>
      <c r="AA428" s="104"/>
      <c r="AB428" s="104"/>
      <c r="AC428" s="130">
        <f>SUM(AD428:AI428)</f>
        <v>0</v>
      </c>
      <c r="AD428" s="104"/>
      <c r="AE428" s="130"/>
      <c r="AF428" s="130">
        <f>'2-XSKT'!AA170</f>
        <v>0</v>
      </c>
      <c r="AG428" s="130"/>
      <c r="AH428" s="130"/>
      <c r="AI428" s="130"/>
      <c r="AJ428" s="116">
        <f t="shared" si="1536"/>
        <v>0</v>
      </c>
      <c r="AK428" s="130">
        <f>AL428+AR428</f>
        <v>4000</v>
      </c>
      <c r="AL428" s="130">
        <f>SUM(AN428:AQ428)</f>
        <v>0</v>
      </c>
      <c r="AM428" s="130"/>
      <c r="AN428" s="104"/>
      <c r="AO428" s="130"/>
      <c r="AP428" s="104"/>
      <c r="AQ428" s="104"/>
      <c r="AR428" s="130">
        <f>SUM(AS428:AX428)</f>
        <v>4000</v>
      </c>
      <c r="AS428" s="104"/>
      <c r="AT428" s="130"/>
      <c r="AU428" s="130">
        <f>'2-XSKT'!AB170</f>
        <v>4000</v>
      </c>
      <c r="AV428" s="130"/>
      <c r="AW428" s="130"/>
      <c r="AX428" s="130"/>
      <c r="AY428" s="116">
        <f t="shared" si="1708"/>
        <v>1</v>
      </c>
      <c r="AZ428" s="114">
        <f>AK428-H428</f>
        <v>0</v>
      </c>
      <c r="BA428" s="114">
        <f t="shared" ref="BA428:BD429" si="1735">AT428-Q428</f>
        <v>0</v>
      </c>
      <c r="BB428" s="114">
        <f t="shared" si="1735"/>
        <v>0</v>
      </c>
      <c r="BC428" s="114">
        <f t="shared" si="1735"/>
        <v>0</v>
      </c>
      <c r="BD428" s="114">
        <f t="shared" si="1735"/>
        <v>0</v>
      </c>
      <c r="BE428" s="114">
        <f>AK428-H428</f>
        <v>0</v>
      </c>
      <c r="BF428" s="114">
        <f>AL428-I428</f>
        <v>0</v>
      </c>
      <c r="BG428" s="114">
        <f>AM428-J428</f>
        <v>0</v>
      </c>
      <c r="BH428" s="114">
        <f>AN428-K428</f>
        <v>0</v>
      </c>
      <c r="BI428" s="114">
        <f>AO428-L428</f>
        <v>0</v>
      </c>
      <c r="BJ428" s="130">
        <f>BK428+BQ428</f>
        <v>4000</v>
      </c>
      <c r="BK428" s="130">
        <f>SUM(BM428:BP428)</f>
        <v>0</v>
      </c>
      <c r="BL428" s="130"/>
      <c r="BM428" s="104"/>
      <c r="BN428" s="131"/>
      <c r="BO428" s="104"/>
      <c r="BP428" s="104"/>
      <c r="BQ428" s="130">
        <f>SUM(BR428:BW428)</f>
        <v>4000</v>
      </c>
      <c r="BR428" s="104"/>
      <c r="BS428" s="130"/>
      <c r="BT428" s="130">
        <f>'2-XSKT'!AF170</f>
        <v>4000</v>
      </c>
      <c r="BU428" s="113"/>
      <c r="BV428" s="130"/>
      <c r="BW428" s="122"/>
      <c r="BX428" s="116">
        <f t="shared" si="1713"/>
        <v>1</v>
      </c>
      <c r="BY428" s="2422">
        <f t="shared" si="1661"/>
        <v>0</v>
      </c>
      <c r="BZ428" s="2422">
        <f t="shared" si="1662"/>
        <v>0</v>
      </c>
      <c r="CA428" s="494" t="s">
        <v>2244</v>
      </c>
      <c r="CB428" s="494"/>
      <c r="CC428" s="450">
        <f t="shared" si="1698"/>
        <v>0</v>
      </c>
      <c r="CD428" s="450"/>
      <c r="CE428" s="450"/>
      <c r="CF428" s="450"/>
      <c r="CG428" s="450"/>
      <c r="CH428" s="450"/>
      <c r="CI428" s="450">
        <f t="shared" si="1699"/>
        <v>0</v>
      </c>
      <c r="CJ428" s="114"/>
      <c r="CK428" s="114"/>
      <c r="CL428" s="114"/>
      <c r="CM428" s="114"/>
      <c r="CN428" s="114"/>
      <c r="CO428" s="450">
        <f t="shared" si="1700"/>
        <v>0</v>
      </c>
      <c r="CP428" s="494"/>
      <c r="CQ428" s="494"/>
      <c r="CR428" s="494"/>
      <c r="CS428" s="494"/>
      <c r="CT428" s="494"/>
      <c r="CU428" s="109"/>
      <c r="CV428" s="109"/>
      <c r="CW428" s="109"/>
      <c r="CX428" s="109"/>
    </row>
    <row r="429" spans="1:102" s="110" customFormat="1" ht="75.95" customHeight="1">
      <c r="A429" s="137"/>
      <c r="B429" s="386" t="s">
        <v>781</v>
      </c>
      <c r="C429" s="111">
        <v>1</v>
      </c>
      <c r="D429" s="111" t="s">
        <v>1351</v>
      </c>
      <c r="E429" s="427">
        <v>37166</v>
      </c>
      <c r="F429" s="141">
        <v>8800</v>
      </c>
      <c r="G429" s="141">
        <v>18300</v>
      </c>
      <c r="H429" s="130">
        <f>I429+O429</f>
        <v>7000</v>
      </c>
      <c r="I429" s="130">
        <f>SUM(K429:N429)</f>
        <v>0</v>
      </c>
      <c r="J429" s="130"/>
      <c r="K429" s="104"/>
      <c r="L429" s="131"/>
      <c r="M429" s="104"/>
      <c r="N429" s="104"/>
      <c r="O429" s="130">
        <f>SUM(P429:U429)</f>
        <v>7000</v>
      </c>
      <c r="P429" s="104"/>
      <c r="Q429" s="113"/>
      <c r="R429" s="112">
        <v>7000</v>
      </c>
      <c r="S429" s="113"/>
      <c r="T429" s="112"/>
      <c r="U429" s="122"/>
      <c r="V429" s="130">
        <f>W429+AC429</f>
        <v>6769.4189999999999</v>
      </c>
      <c r="W429" s="130">
        <f>SUM(Y429:AB429)</f>
        <v>0</v>
      </c>
      <c r="X429" s="130"/>
      <c r="Y429" s="104"/>
      <c r="Z429" s="130"/>
      <c r="AA429" s="104"/>
      <c r="AB429" s="104"/>
      <c r="AC429" s="130">
        <f>SUM(AD429:AI429)</f>
        <v>6769.4189999999999</v>
      </c>
      <c r="AD429" s="104"/>
      <c r="AE429" s="130"/>
      <c r="AF429" s="130">
        <f>'2-XSKT'!AA171</f>
        <v>6769.4189999999999</v>
      </c>
      <c r="AG429" s="130"/>
      <c r="AH429" s="130"/>
      <c r="AI429" s="130"/>
      <c r="AJ429" s="116">
        <f t="shared" si="1536"/>
        <v>0.96705985714285714</v>
      </c>
      <c r="AK429" s="130">
        <f>AL429+AR429</f>
        <v>15300</v>
      </c>
      <c r="AL429" s="130">
        <f>SUM(AN429:AQ429)</f>
        <v>0</v>
      </c>
      <c r="AM429" s="130"/>
      <c r="AN429" s="104"/>
      <c r="AO429" s="130"/>
      <c r="AP429" s="104"/>
      <c r="AQ429" s="104"/>
      <c r="AR429" s="130">
        <f>SUM(AS429:AX429)</f>
        <v>15300</v>
      </c>
      <c r="AS429" s="104"/>
      <c r="AT429" s="130"/>
      <c r="AU429" s="130">
        <f>'2-XSKT'!AB171</f>
        <v>15300</v>
      </c>
      <c r="AV429" s="130"/>
      <c r="AW429" s="130"/>
      <c r="AX429" s="130"/>
      <c r="AY429" s="116">
        <f t="shared" si="1708"/>
        <v>2.1857142857142855</v>
      </c>
      <c r="AZ429" s="114">
        <f>AK429-H429</f>
        <v>8300</v>
      </c>
      <c r="BA429" s="114">
        <f t="shared" si="1735"/>
        <v>0</v>
      </c>
      <c r="BB429" s="114">
        <f t="shared" si="1735"/>
        <v>8300</v>
      </c>
      <c r="BC429" s="114">
        <f t="shared" si="1735"/>
        <v>0</v>
      </c>
      <c r="BD429" s="114">
        <f t="shared" si="1735"/>
        <v>0</v>
      </c>
      <c r="BE429" s="114"/>
      <c r="BF429" s="114"/>
      <c r="BG429" s="114"/>
      <c r="BH429" s="114"/>
      <c r="BI429" s="114"/>
      <c r="BJ429" s="130">
        <f>BK429+BQ429</f>
        <v>9500</v>
      </c>
      <c r="BK429" s="130">
        <f>SUM(BM429:BP429)</f>
        <v>0</v>
      </c>
      <c r="BL429" s="130"/>
      <c r="BM429" s="104"/>
      <c r="BN429" s="131"/>
      <c r="BO429" s="104"/>
      <c r="BP429" s="104"/>
      <c r="BQ429" s="130">
        <f>SUM(BR429:BW429)</f>
        <v>9500</v>
      </c>
      <c r="BR429" s="104"/>
      <c r="BS429" s="130"/>
      <c r="BT429" s="130">
        <f>'2-XSKT'!AF171</f>
        <v>9500</v>
      </c>
      <c r="BU429" s="113"/>
      <c r="BV429" s="130"/>
      <c r="BW429" s="122"/>
      <c r="BX429" s="116">
        <f t="shared" si="1713"/>
        <v>1.3571428571428572</v>
      </c>
      <c r="BY429" s="2422">
        <f t="shared" si="1661"/>
        <v>5800</v>
      </c>
      <c r="BZ429" s="2422">
        <f t="shared" si="1662"/>
        <v>2500</v>
      </c>
      <c r="CA429" s="2142" t="s">
        <v>2245</v>
      </c>
      <c r="CB429" s="494"/>
      <c r="CC429" s="450">
        <f t="shared" si="1698"/>
        <v>0</v>
      </c>
      <c r="CD429" s="450"/>
      <c r="CE429" s="450"/>
      <c r="CF429" s="450"/>
      <c r="CG429" s="450"/>
      <c r="CH429" s="450"/>
      <c r="CI429" s="450">
        <f t="shared" si="1699"/>
        <v>0</v>
      </c>
      <c r="CJ429" s="114"/>
      <c r="CK429" s="114"/>
      <c r="CL429" s="114"/>
      <c r="CM429" s="114"/>
      <c r="CN429" s="114"/>
      <c r="CO429" s="450">
        <f t="shared" si="1700"/>
        <v>0</v>
      </c>
      <c r="CP429" s="494"/>
      <c r="CQ429" s="494"/>
      <c r="CR429" s="494"/>
      <c r="CS429" s="494"/>
      <c r="CT429" s="494"/>
      <c r="CU429" s="109"/>
      <c r="CV429" s="109"/>
      <c r="CW429" s="109"/>
      <c r="CX429" s="109"/>
    </row>
    <row r="430" spans="1:102" s="110" customFormat="1" ht="75.95" customHeight="1">
      <c r="A430" s="137"/>
      <c r="B430" s="382" t="s">
        <v>371</v>
      </c>
      <c r="C430" s="111">
        <v>1</v>
      </c>
      <c r="D430" s="111" t="s">
        <v>1349</v>
      </c>
      <c r="E430" s="112">
        <v>314525</v>
      </c>
      <c r="F430" s="141">
        <v>45000</v>
      </c>
      <c r="G430" s="112">
        <v>128000</v>
      </c>
      <c r="H430" s="130">
        <f>I430+O430</f>
        <v>70000</v>
      </c>
      <c r="I430" s="130">
        <f>SUM(K430:N430)</f>
        <v>0</v>
      </c>
      <c r="J430" s="130"/>
      <c r="K430" s="104"/>
      <c r="L430" s="131"/>
      <c r="M430" s="104"/>
      <c r="N430" s="104"/>
      <c r="O430" s="130">
        <f>SUM(P430:U430)</f>
        <v>70000</v>
      </c>
      <c r="P430" s="104"/>
      <c r="Q430" s="113"/>
      <c r="R430" s="112">
        <v>70000</v>
      </c>
      <c r="S430" s="113"/>
      <c r="T430" s="112"/>
      <c r="U430" s="122"/>
      <c r="V430" s="130">
        <f>W430+AC430</f>
        <v>45</v>
      </c>
      <c r="W430" s="130">
        <f>SUM(Y430:AB430)</f>
        <v>0</v>
      </c>
      <c r="X430" s="130"/>
      <c r="Y430" s="104"/>
      <c r="Z430" s="130"/>
      <c r="AA430" s="104"/>
      <c r="AB430" s="104"/>
      <c r="AC430" s="130">
        <f>SUM(AD430:AI430)</f>
        <v>45</v>
      </c>
      <c r="AD430" s="104"/>
      <c r="AE430" s="130"/>
      <c r="AF430" s="130">
        <f>'2-XSKT'!AA333</f>
        <v>45</v>
      </c>
      <c r="AG430" s="130">
        <f>'[1]6.TT XS'!U30</f>
        <v>0</v>
      </c>
      <c r="AH430" s="130"/>
      <c r="AI430" s="130"/>
      <c r="AJ430" s="116">
        <f t="shared" si="1536"/>
        <v>6.4285714285714282E-4</v>
      </c>
      <c r="AK430" s="130">
        <f>AL430+AR430</f>
        <v>50000</v>
      </c>
      <c r="AL430" s="130">
        <f>SUM(AN430:AQ430)</f>
        <v>0</v>
      </c>
      <c r="AM430" s="130"/>
      <c r="AN430" s="104"/>
      <c r="AO430" s="130"/>
      <c r="AP430" s="104"/>
      <c r="AQ430" s="104"/>
      <c r="AR430" s="130">
        <f>SUM(AS430:AX430)</f>
        <v>50000</v>
      </c>
      <c r="AS430" s="104"/>
      <c r="AT430" s="130"/>
      <c r="AU430" s="130">
        <f>'2-XSKT'!AB333</f>
        <v>50000</v>
      </c>
      <c r="AV430" s="130">
        <f>'[1]6.TT XS'!AJ30</f>
        <v>0</v>
      </c>
      <c r="AW430" s="130"/>
      <c r="AX430" s="130"/>
      <c r="AY430" s="116">
        <f t="shared" si="1708"/>
        <v>0.7142857142857143</v>
      </c>
      <c r="AZ430" s="114"/>
      <c r="BA430" s="114">
        <f>AT430-Q430</f>
        <v>0</v>
      </c>
      <c r="BB430" s="114"/>
      <c r="BC430" s="114">
        <f>AV430-S430</f>
        <v>0</v>
      </c>
      <c r="BD430" s="114">
        <f>AW430-T430</f>
        <v>0</v>
      </c>
      <c r="BE430" s="114">
        <f>AK430-H430</f>
        <v>-20000</v>
      </c>
      <c r="BF430" s="114">
        <f>AT430-Q430</f>
        <v>0</v>
      </c>
      <c r="BG430" s="114">
        <f>AU430-R430</f>
        <v>-20000</v>
      </c>
      <c r="BH430" s="114">
        <f>AV430-S430</f>
        <v>0</v>
      </c>
      <c r="BI430" s="114">
        <f>AW430-T430</f>
        <v>0</v>
      </c>
      <c r="BJ430" s="130">
        <f>BK430+BQ430</f>
        <v>50000</v>
      </c>
      <c r="BK430" s="130">
        <f>SUM(BM430:BP430)</f>
        <v>0</v>
      </c>
      <c r="BL430" s="130"/>
      <c r="BM430" s="104"/>
      <c r="BN430" s="131"/>
      <c r="BO430" s="104"/>
      <c r="BP430" s="104"/>
      <c r="BQ430" s="130">
        <f>SUM(BR430:BW430)</f>
        <v>50000</v>
      </c>
      <c r="BR430" s="104"/>
      <c r="BS430" s="130"/>
      <c r="BT430" s="130">
        <f>'2-XSKT'!AF333</f>
        <v>50000</v>
      </c>
      <c r="BU430" s="113"/>
      <c r="BV430" s="130"/>
      <c r="BW430" s="122"/>
      <c r="BX430" s="116">
        <f t="shared" si="1713"/>
        <v>0.7142857142857143</v>
      </c>
      <c r="BY430" s="2422">
        <f t="shared" si="1661"/>
        <v>0</v>
      </c>
      <c r="BZ430" s="2422">
        <f t="shared" si="1662"/>
        <v>-20000</v>
      </c>
      <c r="CA430" s="114" t="s">
        <v>2242</v>
      </c>
      <c r="CB430" s="494"/>
      <c r="CC430" s="450">
        <f t="shared" si="1698"/>
        <v>0</v>
      </c>
      <c r="CD430" s="450"/>
      <c r="CE430" s="450"/>
      <c r="CF430" s="450"/>
      <c r="CG430" s="450"/>
      <c r="CH430" s="450"/>
      <c r="CI430" s="450">
        <f t="shared" si="1699"/>
        <v>0</v>
      </c>
      <c r="CJ430" s="114"/>
      <c r="CK430" s="114"/>
      <c r="CL430" s="114"/>
      <c r="CM430" s="114"/>
      <c r="CN430" s="114"/>
      <c r="CO430" s="450">
        <f t="shared" si="1700"/>
        <v>0</v>
      </c>
      <c r="CP430" s="494"/>
      <c r="CQ430" s="494"/>
      <c r="CR430" s="494"/>
      <c r="CS430" s="494"/>
      <c r="CT430" s="494"/>
      <c r="CU430" s="109"/>
      <c r="CV430" s="109"/>
      <c r="CW430" s="109"/>
      <c r="CX430" s="109"/>
    </row>
    <row r="431" spans="1:102" s="110" customFormat="1" ht="31.5" customHeight="1">
      <c r="A431" s="103" t="s">
        <v>1079</v>
      </c>
      <c r="B431" s="107" t="s">
        <v>1104</v>
      </c>
      <c r="C431" s="106">
        <f>C432+C433+C435+C434</f>
        <v>9</v>
      </c>
      <c r="D431" s="106">
        <f t="shared" ref="D431" si="1736">D432+D433+D435+D434</f>
        <v>0</v>
      </c>
      <c r="E431" s="106">
        <f t="shared" ref="E431" si="1737">E432+E433+E435+E434</f>
        <v>559240</v>
      </c>
      <c r="F431" s="106">
        <f t="shared" ref="F431" si="1738">F432+F433+F435+F434</f>
        <v>50960.955999999998</v>
      </c>
      <c r="G431" s="106">
        <f t="shared" ref="G431" si="1739">G432+G433+G435+G434</f>
        <v>289900</v>
      </c>
      <c r="H431" s="106">
        <f t="shared" ref="H431" si="1740">H432+H433+H435+H434</f>
        <v>153540</v>
      </c>
      <c r="I431" s="106">
        <f t="shared" ref="I431" si="1741">I432+I433+I435+I434</f>
        <v>1462</v>
      </c>
      <c r="J431" s="106">
        <f t="shared" ref="J431" si="1742">J432+J433+J435+J434</f>
        <v>0</v>
      </c>
      <c r="K431" s="106">
        <f t="shared" ref="K431" si="1743">K432+K433+K435+K434</f>
        <v>0</v>
      </c>
      <c r="L431" s="106">
        <f t="shared" ref="L431" si="1744">L432+L433+L435+L434</f>
        <v>0</v>
      </c>
      <c r="M431" s="106">
        <f t="shared" ref="M431" si="1745">M432+M433+M435+M434</f>
        <v>1462</v>
      </c>
      <c r="N431" s="106">
        <f t="shared" ref="N431" si="1746">N432+N433+N435+N434</f>
        <v>0</v>
      </c>
      <c r="O431" s="106">
        <f t="shared" ref="O431" si="1747">O432+O433+O435+O434</f>
        <v>152078</v>
      </c>
      <c r="P431" s="106">
        <f t="shared" ref="P431" si="1748">P432+P433+P435+P434</f>
        <v>78000</v>
      </c>
      <c r="Q431" s="106">
        <f t="shared" ref="Q431" si="1749">Q432+Q433+Q435+Q434</f>
        <v>35000</v>
      </c>
      <c r="R431" s="106">
        <f t="shared" ref="R431" si="1750">R432+R433+R435+R434</f>
        <v>36810</v>
      </c>
      <c r="S431" s="106">
        <f t="shared" ref="S431" si="1751">S432+S433+S435+S434</f>
        <v>0</v>
      </c>
      <c r="T431" s="106">
        <f t="shared" ref="T431" si="1752">T432+T433+T435+T434</f>
        <v>2268</v>
      </c>
      <c r="U431" s="106">
        <f t="shared" ref="U431" si="1753">U432+U433+U435+U434</f>
        <v>0</v>
      </c>
      <c r="V431" s="106">
        <f t="shared" ref="V431" si="1754">V432+V433+V435+V434</f>
        <v>61733.085999999996</v>
      </c>
      <c r="W431" s="106">
        <f t="shared" ref="W431" si="1755">W432+W433+W435+W434</f>
        <v>1462</v>
      </c>
      <c r="X431" s="106">
        <f t="shared" ref="X431" si="1756">X432+X433+X435+X434</f>
        <v>0</v>
      </c>
      <c r="Y431" s="106">
        <f t="shared" ref="Y431" si="1757">Y432+Y433+Y435+Y434</f>
        <v>0</v>
      </c>
      <c r="Z431" s="106">
        <f t="shared" ref="Z431" si="1758">Z432+Z433+Z435+Z434</f>
        <v>0</v>
      </c>
      <c r="AA431" s="106">
        <f t="shared" ref="AA431" si="1759">AA432+AA433+AA435+AA434</f>
        <v>1462</v>
      </c>
      <c r="AB431" s="106">
        <f t="shared" ref="AB431" si="1760">AB432+AB433+AB435+AB434</f>
        <v>0</v>
      </c>
      <c r="AC431" s="106">
        <f t="shared" ref="AC431" si="1761">AC432+AC433+AC435+AC434</f>
        <v>60271.085999999996</v>
      </c>
      <c r="AD431" s="106">
        <f t="shared" ref="AD431" si="1762">AD432+AD433+AD435+AD434</f>
        <v>38818.567999999999</v>
      </c>
      <c r="AE431" s="106">
        <f t="shared" ref="AE431" si="1763">AE432+AE433+AE435+AE434</f>
        <v>1111.837</v>
      </c>
      <c r="AF431" s="106">
        <f t="shared" ref="AF431" si="1764">AF432+AF433+AF435+AF434</f>
        <v>19318.966</v>
      </c>
      <c r="AG431" s="106">
        <f t="shared" ref="AG431" si="1765">AG432+AG433+AG435+AG434</f>
        <v>0</v>
      </c>
      <c r="AH431" s="106">
        <f t="shared" ref="AH431" si="1766">AH432+AH433+AH435+AH434</f>
        <v>1021.715</v>
      </c>
      <c r="AI431" s="106">
        <f t="shared" ref="AI431" si="1767">AI432+AI433+AI435+AI434</f>
        <v>0</v>
      </c>
      <c r="AJ431" s="99">
        <f t="shared" si="1536"/>
        <v>0.40206516868568448</v>
      </c>
      <c r="AK431" s="106">
        <f t="shared" ref="AK431" si="1768">AK432+AK433+AK435+AK434</f>
        <v>171930</v>
      </c>
      <c r="AL431" s="106">
        <f t="shared" ref="AL431" si="1769">AL432+AL433+AL435+AL434</f>
        <v>1462</v>
      </c>
      <c r="AM431" s="106">
        <f t="shared" ref="AM431" si="1770">AM432+AM433+AM435+AM434</f>
        <v>0</v>
      </c>
      <c r="AN431" s="106">
        <f t="shared" ref="AN431" si="1771">AN432+AN433+AN435+AN434</f>
        <v>0</v>
      </c>
      <c r="AO431" s="106">
        <f t="shared" ref="AO431" si="1772">AO432+AO433+AO435+AO434</f>
        <v>0</v>
      </c>
      <c r="AP431" s="106">
        <f t="shared" ref="AP431" si="1773">AP432+AP433+AP435+AP434</f>
        <v>1462</v>
      </c>
      <c r="AQ431" s="106">
        <f t="shared" ref="AQ431" si="1774">AQ432+AQ433+AQ435+AQ434</f>
        <v>0</v>
      </c>
      <c r="AR431" s="106">
        <f t="shared" ref="AR431" si="1775">AR432+AR433+AR435+AR434</f>
        <v>170468</v>
      </c>
      <c r="AS431" s="106">
        <f t="shared" ref="AS431" si="1776">AS432+AS433+AS435+AS434</f>
        <v>78000</v>
      </c>
      <c r="AT431" s="106">
        <f t="shared" ref="AT431" si="1777">AT432+AT433+AT435+AT434</f>
        <v>35000</v>
      </c>
      <c r="AU431" s="106">
        <f t="shared" ref="AU431" si="1778">AU432+AU433+AU435+AU434</f>
        <v>55200</v>
      </c>
      <c r="AV431" s="106">
        <f t="shared" ref="AV431" si="1779">AV432+AV433+AV435+AV434</f>
        <v>0</v>
      </c>
      <c r="AW431" s="106">
        <f t="shared" ref="AW431" si="1780">AW432+AW433+AW435+AW434</f>
        <v>2268</v>
      </c>
      <c r="AX431" s="106">
        <f t="shared" ref="AX431" si="1781">AX432+AX433+AX435+AX434</f>
        <v>0</v>
      </c>
      <c r="AY431" s="116">
        <f t="shared" si="1708"/>
        <v>1.1197733489644393</v>
      </c>
      <c r="AZ431" s="106">
        <f t="shared" ref="AZ431:BE431" si="1782">AZ432+AZ433+AZ435+AZ434</f>
        <v>18390</v>
      </c>
      <c r="BA431" s="106">
        <f t="shared" ref="BA431:BD431" si="1783">BA432+BA433+BA435+BA434</f>
        <v>0</v>
      </c>
      <c r="BB431" s="106">
        <f t="shared" si="1783"/>
        <v>18390</v>
      </c>
      <c r="BC431" s="106">
        <f t="shared" si="1783"/>
        <v>0</v>
      </c>
      <c r="BD431" s="106">
        <f t="shared" si="1783"/>
        <v>0</v>
      </c>
      <c r="BE431" s="106">
        <f t="shared" si="1782"/>
        <v>0</v>
      </c>
      <c r="BF431" s="106">
        <f t="shared" ref="BF431:BI431" si="1784">BF432+BF433+BF435+BF434</f>
        <v>0</v>
      </c>
      <c r="BG431" s="106">
        <f t="shared" si="1784"/>
        <v>0</v>
      </c>
      <c r="BH431" s="106">
        <f t="shared" si="1784"/>
        <v>0</v>
      </c>
      <c r="BI431" s="106">
        <f t="shared" si="1784"/>
        <v>0</v>
      </c>
      <c r="BJ431" s="106">
        <f t="shared" ref="BJ431:BW431" si="1785">BJ432+BJ433+BJ435+BJ434</f>
        <v>165810</v>
      </c>
      <c r="BK431" s="106">
        <f t="shared" si="1785"/>
        <v>1462</v>
      </c>
      <c r="BL431" s="106">
        <f t="shared" si="1785"/>
        <v>0</v>
      </c>
      <c r="BM431" s="106">
        <f t="shared" si="1785"/>
        <v>0</v>
      </c>
      <c r="BN431" s="106">
        <f t="shared" si="1785"/>
        <v>0</v>
      </c>
      <c r="BO431" s="106">
        <f t="shared" si="1785"/>
        <v>1462</v>
      </c>
      <c r="BP431" s="106">
        <f t="shared" si="1785"/>
        <v>0</v>
      </c>
      <c r="BQ431" s="106">
        <f t="shared" si="1785"/>
        <v>164348</v>
      </c>
      <c r="BR431" s="106">
        <f t="shared" si="1785"/>
        <v>78000</v>
      </c>
      <c r="BS431" s="106">
        <f t="shared" si="1785"/>
        <v>35000</v>
      </c>
      <c r="BT431" s="106">
        <f t="shared" si="1785"/>
        <v>49080</v>
      </c>
      <c r="BU431" s="106">
        <f t="shared" si="1785"/>
        <v>0</v>
      </c>
      <c r="BV431" s="106">
        <f t="shared" si="1785"/>
        <v>2268</v>
      </c>
      <c r="BW431" s="106">
        <f t="shared" si="1785"/>
        <v>0</v>
      </c>
      <c r="BX431" s="99">
        <f t="shared" si="1713"/>
        <v>1.079914028917546</v>
      </c>
      <c r="BY431" s="2422">
        <f t="shared" si="1661"/>
        <v>6120</v>
      </c>
      <c r="BZ431" s="422">
        <f t="shared" si="1662"/>
        <v>12270</v>
      </c>
      <c r="CA431" s="106">
        <f t="shared" ref="CA431:CW431" si="1786">CA432+CA433+CA435</f>
        <v>0</v>
      </c>
      <c r="CB431" s="106">
        <f t="shared" si="1786"/>
        <v>0</v>
      </c>
      <c r="CC431" s="106">
        <f t="shared" si="1786"/>
        <v>0</v>
      </c>
      <c r="CD431" s="106">
        <f t="shared" si="1786"/>
        <v>0</v>
      </c>
      <c r="CE431" s="106">
        <f t="shared" si="1786"/>
        <v>0</v>
      </c>
      <c r="CF431" s="106">
        <f t="shared" si="1786"/>
        <v>0</v>
      </c>
      <c r="CG431" s="106">
        <f t="shared" si="1786"/>
        <v>0</v>
      </c>
      <c r="CH431" s="106">
        <f t="shared" si="1786"/>
        <v>0</v>
      </c>
      <c r="CI431" s="106">
        <f t="shared" si="1786"/>
        <v>0</v>
      </c>
      <c r="CJ431" s="106">
        <f t="shared" si="1786"/>
        <v>0</v>
      </c>
      <c r="CK431" s="106">
        <f t="shared" si="1786"/>
        <v>0</v>
      </c>
      <c r="CL431" s="106">
        <f t="shared" si="1786"/>
        <v>0</v>
      </c>
      <c r="CM431" s="106">
        <f t="shared" si="1786"/>
        <v>0</v>
      </c>
      <c r="CN431" s="106">
        <f t="shared" si="1786"/>
        <v>0</v>
      </c>
      <c r="CO431" s="106">
        <f t="shared" si="1786"/>
        <v>0</v>
      </c>
      <c r="CP431" s="106">
        <f t="shared" si="1786"/>
        <v>0</v>
      </c>
      <c r="CQ431" s="106">
        <f t="shared" si="1786"/>
        <v>0</v>
      </c>
      <c r="CR431" s="106">
        <f t="shared" si="1786"/>
        <v>0</v>
      </c>
      <c r="CS431" s="106">
        <f t="shared" si="1786"/>
        <v>0</v>
      </c>
      <c r="CT431" s="106">
        <f t="shared" si="1786"/>
        <v>0</v>
      </c>
      <c r="CU431" s="106">
        <f t="shared" si="1786"/>
        <v>0</v>
      </c>
      <c r="CV431" s="106">
        <f t="shared" si="1786"/>
        <v>0</v>
      </c>
      <c r="CW431" s="106">
        <f t="shared" si="1786"/>
        <v>0</v>
      </c>
      <c r="CX431" s="109"/>
    </row>
    <row r="432" spans="1:102" s="110" customFormat="1" ht="18.75">
      <c r="A432" s="137"/>
      <c r="B432" s="135" t="s">
        <v>1087</v>
      </c>
      <c r="C432" s="103"/>
      <c r="D432" s="103"/>
      <c r="E432" s="130">
        <f>H432</f>
        <v>28000</v>
      </c>
      <c r="F432" s="104"/>
      <c r="G432" s="130">
        <f>H432</f>
        <v>28000</v>
      </c>
      <c r="H432" s="130">
        <f>I432+O432</f>
        <v>28000</v>
      </c>
      <c r="I432" s="130">
        <f>SUM(K432:N432)</f>
        <v>0</v>
      </c>
      <c r="J432" s="130"/>
      <c r="K432" s="104"/>
      <c r="L432" s="104"/>
      <c r="M432" s="104"/>
      <c r="N432" s="104"/>
      <c r="O432" s="130">
        <f>SUM(P432:U432)</f>
        <v>28000</v>
      </c>
      <c r="P432" s="130">
        <v>28000</v>
      </c>
      <c r="Q432" s="130"/>
      <c r="R432" s="104"/>
      <c r="S432" s="104"/>
      <c r="T432" s="104"/>
      <c r="U432" s="104"/>
      <c r="V432" s="130">
        <f>W432+AC432</f>
        <v>13632</v>
      </c>
      <c r="W432" s="130">
        <f>SUM(Y432:AB432)</f>
        <v>0</v>
      </c>
      <c r="X432" s="130"/>
      <c r="Y432" s="104"/>
      <c r="Z432" s="104"/>
      <c r="AA432" s="104"/>
      <c r="AB432" s="104"/>
      <c r="AC432" s="130">
        <f>SUM(AD432:AI432)</f>
        <v>13632</v>
      </c>
      <c r="AD432" s="130">
        <f>Huyen!F15</f>
        <v>13632</v>
      </c>
      <c r="AE432" s="104"/>
      <c r="AF432" s="104"/>
      <c r="AG432" s="104"/>
      <c r="AH432" s="104"/>
      <c r="AI432" s="104"/>
      <c r="AJ432" s="116">
        <f t="shared" si="1536"/>
        <v>0.48685714285714288</v>
      </c>
      <c r="AK432" s="130">
        <f>AL432+AR432</f>
        <v>28000</v>
      </c>
      <c r="AL432" s="130">
        <f>SUM(AN432:AQ432)</f>
        <v>0</v>
      </c>
      <c r="AM432" s="130"/>
      <c r="AN432" s="104"/>
      <c r="AO432" s="104"/>
      <c r="AP432" s="104"/>
      <c r="AQ432" s="104"/>
      <c r="AR432" s="130">
        <f>SUM(AS432:AX432)</f>
        <v>28000</v>
      </c>
      <c r="AS432" s="130">
        <f>P432</f>
        <v>28000</v>
      </c>
      <c r="AT432" s="104"/>
      <c r="AU432" s="104"/>
      <c r="AV432" s="104"/>
      <c r="AW432" s="104"/>
      <c r="AX432" s="104"/>
      <c r="AY432" s="116">
        <f t="shared" si="1708"/>
        <v>1</v>
      </c>
      <c r="AZ432" s="114">
        <f t="shared" ref="AZ432:BD434" si="1787">AK432-H432</f>
        <v>0</v>
      </c>
      <c r="BA432" s="114">
        <f t="shared" si="1787"/>
        <v>0</v>
      </c>
      <c r="BB432" s="114">
        <f t="shared" si="1787"/>
        <v>0</v>
      </c>
      <c r="BC432" s="114">
        <f t="shared" si="1787"/>
        <v>0</v>
      </c>
      <c r="BD432" s="114">
        <f t="shared" si="1787"/>
        <v>0</v>
      </c>
      <c r="BE432" s="114">
        <f t="shared" ref="BE432:BI434" si="1788">AK432-H432</f>
        <v>0</v>
      </c>
      <c r="BF432" s="114">
        <f t="shared" si="1788"/>
        <v>0</v>
      </c>
      <c r="BG432" s="114">
        <f t="shared" si="1788"/>
        <v>0</v>
      </c>
      <c r="BH432" s="114">
        <f t="shared" si="1788"/>
        <v>0</v>
      </c>
      <c r="BI432" s="114">
        <f t="shared" si="1788"/>
        <v>0</v>
      </c>
      <c r="BJ432" s="130">
        <f>BK432+BQ432</f>
        <v>28000</v>
      </c>
      <c r="BK432" s="130">
        <f>SUM(BM432:BP432)</f>
        <v>0</v>
      </c>
      <c r="BL432" s="130"/>
      <c r="BM432" s="104"/>
      <c r="BN432" s="104"/>
      <c r="BO432" s="104"/>
      <c r="BP432" s="104"/>
      <c r="BQ432" s="130">
        <f>SUM(BR432:BW432)</f>
        <v>28000</v>
      </c>
      <c r="BR432" s="130">
        <v>28000</v>
      </c>
      <c r="BS432" s="104"/>
      <c r="BT432" s="104"/>
      <c r="BU432" s="104"/>
      <c r="BV432" s="104"/>
      <c r="BW432" s="104"/>
      <c r="BX432" s="116">
        <f t="shared" si="1713"/>
        <v>1</v>
      </c>
      <c r="BY432" s="2422">
        <f t="shared" si="1661"/>
        <v>0</v>
      </c>
      <c r="BZ432" s="2422">
        <f t="shared" si="1662"/>
        <v>0</v>
      </c>
      <c r="CA432" s="109"/>
      <c r="CB432" s="109"/>
      <c r="CC432" s="450">
        <f t="shared" si="1698"/>
        <v>0</v>
      </c>
      <c r="CD432" s="450"/>
      <c r="CE432" s="450"/>
      <c r="CF432" s="450"/>
      <c r="CG432" s="450"/>
      <c r="CH432" s="450"/>
      <c r="CI432" s="450">
        <f t="shared" si="1699"/>
        <v>0</v>
      </c>
      <c r="CJ432" s="114"/>
      <c r="CK432" s="114"/>
      <c r="CL432" s="114"/>
      <c r="CM432" s="114"/>
      <c r="CN432" s="114"/>
      <c r="CO432" s="450">
        <f t="shared" si="1700"/>
        <v>0</v>
      </c>
      <c r="CP432" s="109"/>
      <c r="CQ432" s="109"/>
      <c r="CR432" s="109"/>
      <c r="CS432" s="109"/>
      <c r="CT432" s="109"/>
      <c r="CU432" s="109"/>
      <c r="CV432" s="109"/>
      <c r="CW432" s="109"/>
      <c r="CX432" s="109"/>
    </row>
    <row r="433" spans="1:102" s="110" customFormat="1" ht="18.75">
      <c r="A433" s="137"/>
      <c r="B433" s="135" t="s">
        <v>1088</v>
      </c>
      <c r="C433" s="103"/>
      <c r="D433" s="103"/>
      <c r="E433" s="130">
        <f>H433</f>
        <v>50000</v>
      </c>
      <c r="F433" s="104"/>
      <c r="G433" s="130">
        <f>H433</f>
        <v>50000</v>
      </c>
      <c r="H433" s="130">
        <f>I433+O433</f>
        <v>50000</v>
      </c>
      <c r="I433" s="130"/>
      <c r="J433" s="130"/>
      <c r="K433" s="104"/>
      <c r="L433" s="104"/>
      <c r="M433" s="104"/>
      <c r="N433" s="104"/>
      <c r="O433" s="130">
        <f>SUM(P433:U433)</f>
        <v>50000</v>
      </c>
      <c r="P433" s="468">
        <v>50000</v>
      </c>
      <c r="Q433" s="130"/>
      <c r="R433" s="104"/>
      <c r="S433" s="104"/>
      <c r="T433" s="104"/>
      <c r="U433" s="104"/>
      <c r="V433" s="130">
        <f>W433+AC433</f>
        <v>25186.567999999999</v>
      </c>
      <c r="W433" s="130"/>
      <c r="X433" s="130"/>
      <c r="Y433" s="104"/>
      <c r="Z433" s="104"/>
      <c r="AA433" s="104"/>
      <c r="AB433" s="104"/>
      <c r="AC433" s="130">
        <f>SUM(AD433:AI433)</f>
        <v>25186.567999999999</v>
      </c>
      <c r="AD433" s="130">
        <f>Huyen!X15</f>
        <v>25186.567999999999</v>
      </c>
      <c r="AE433" s="104"/>
      <c r="AF433" s="104"/>
      <c r="AG433" s="104"/>
      <c r="AH433" s="104"/>
      <c r="AI433" s="104"/>
      <c r="AJ433" s="116">
        <f t="shared" si="1536"/>
        <v>0.50373135999999996</v>
      </c>
      <c r="AK433" s="130">
        <f>AL433+AR433</f>
        <v>50000</v>
      </c>
      <c r="AL433" s="130"/>
      <c r="AM433" s="130"/>
      <c r="AN433" s="104"/>
      <c r="AO433" s="104"/>
      <c r="AP433" s="104"/>
      <c r="AQ433" s="104"/>
      <c r="AR433" s="130">
        <f>SUM(AS433:AX433)</f>
        <v>50000</v>
      </c>
      <c r="AS433" s="130">
        <f>P433</f>
        <v>50000</v>
      </c>
      <c r="AT433" s="104"/>
      <c r="AU433" s="104"/>
      <c r="AV433" s="104"/>
      <c r="AW433" s="104"/>
      <c r="AX433" s="104"/>
      <c r="AY433" s="116">
        <f t="shared" si="1708"/>
        <v>1</v>
      </c>
      <c r="AZ433" s="114">
        <f t="shared" si="1787"/>
        <v>0</v>
      </c>
      <c r="BA433" s="114">
        <f t="shared" si="1787"/>
        <v>0</v>
      </c>
      <c r="BB433" s="114">
        <f t="shared" si="1787"/>
        <v>0</v>
      </c>
      <c r="BC433" s="114">
        <f t="shared" si="1787"/>
        <v>0</v>
      </c>
      <c r="BD433" s="114">
        <f t="shared" si="1787"/>
        <v>0</v>
      </c>
      <c r="BE433" s="114">
        <f t="shared" si="1788"/>
        <v>0</v>
      </c>
      <c r="BF433" s="114">
        <f t="shared" si="1788"/>
        <v>0</v>
      </c>
      <c r="BG433" s="114">
        <f t="shared" si="1788"/>
        <v>0</v>
      </c>
      <c r="BH433" s="114">
        <f t="shared" si="1788"/>
        <v>0</v>
      </c>
      <c r="BI433" s="114">
        <f t="shared" si="1788"/>
        <v>0</v>
      </c>
      <c r="BJ433" s="130">
        <f>BK433+BQ433</f>
        <v>50000</v>
      </c>
      <c r="BK433" s="130"/>
      <c r="BL433" s="130"/>
      <c r="BM433" s="104"/>
      <c r="BN433" s="104"/>
      <c r="BO433" s="104"/>
      <c r="BP433" s="104"/>
      <c r="BQ433" s="130">
        <f>SUM(BR433:BW433)</f>
        <v>50000</v>
      </c>
      <c r="BR433" s="468">
        <v>50000</v>
      </c>
      <c r="BS433" s="104"/>
      <c r="BT433" s="104"/>
      <c r="BU433" s="104"/>
      <c r="BV433" s="104"/>
      <c r="BW433" s="104"/>
      <c r="BX433" s="116">
        <f t="shared" si="1713"/>
        <v>1</v>
      </c>
      <c r="BY433" s="2422">
        <f t="shared" si="1661"/>
        <v>0</v>
      </c>
      <c r="BZ433" s="2422">
        <f t="shared" si="1662"/>
        <v>0</v>
      </c>
      <c r="CA433" s="109"/>
      <c r="CB433" s="109"/>
      <c r="CC433" s="450">
        <f t="shared" si="1698"/>
        <v>0</v>
      </c>
      <c r="CD433" s="450"/>
      <c r="CE433" s="450"/>
      <c r="CF433" s="450"/>
      <c r="CG433" s="450"/>
      <c r="CH433" s="450"/>
      <c r="CI433" s="450">
        <f t="shared" si="1699"/>
        <v>0</v>
      </c>
      <c r="CJ433" s="114"/>
      <c r="CK433" s="114"/>
      <c r="CL433" s="114"/>
      <c r="CM433" s="114"/>
      <c r="CN433" s="114"/>
      <c r="CO433" s="450">
        <f t="shared" si="1700"/>
        <v>0</v>
      </c>
      <c r="CP433" s="109"/>
      <c r="CQ433" s="109"/>
      <c r="CR433" s="109"/>
      <c r="CS433" s="109"/>
      <c r="CT433" s="109"/>
      <c r="CU433" s="109"/>
      <c r="CV433" s="109"/>
      <c r="CW433" s="109"/>
      <c r="CX433" s="109"/>
    </row>
    <row r="434" spans="1:102" s="110" customFormat="1" ht="40.5" customHeight="1">
      <c r="A434" s="137"/>
      <c r="B434" s="379" t="s">
        <v>1978</v>
      </c>
      <c r="C434" s="111"/>
      <c r="D434" s="111"/>
      <c r="E434" s="439">
        <f>G434</f>
        <v>3730</v>
      </c>
      <c r="F434" s="130"/>
      <c r="G434" s="439">
        <f>H434</f>
        <v>3730</v>
      </c>
      <c r="H434" s="130">
        <f>I434+O434</f>
        <v>3730</v>
      </c>
      <c r="I434" s="130">
        <f>SUM(K434:N434)</f>
        <v>1462</v>
      </c>
      <c r="J434" s="130"/>
      <c r="K434" s="104"/>
      <c r="L434" s="131"/>
      <c r="M434" s="130">
        <v>1462</v>
      </c>
      <c r="N434" s="130"/>
      <c r="O434" s="130">
        <f>SUM(P434:U434)</f>
        <v>2268</v>
      </c>
      <c r="P434" s="104"/>
      <c r="Q434" s="104"/>
      <c r="R434" s="439"/>
      <c r="S434" s="139"/>
      <c r="T434" s="1784">
        <v>2268</v>
      </c>
      <c r="U434" s="122"/>
      <c r="V434" s="130">
        <f>W434+AC434</f>
        <v>2483.7150000000001</v>
      </c>
      <c r="W434" s="130">
        <f>SUM(Y434:AB434)</f>
        <v>1462</v>
      </c>
      <c r="X434" s="130"/>
      <c r="Y434" s="104"/>
      <c r="Z434" s="130"/>
      <c r="AA434" s="130">
        <f>'PL2-CTMT keo'!H17</f>
        <v>1462</v>
      </c>
      <c r="AB434" s="130"/>
      <c r="AC434" s="130">
        <f>SUM(AD434:AI434)</f>
        <v>1021.715</v>
      </c>
      <c r="AD434" s="104"/>
      <c r="AE434" s="104"/>
      <c r="AF434" s="130"/>
      <c r="AG434" s="130"/>
      <c r="AH434" s="130">
        <f>'CTMTQG '!D17</f>
        <v>1021.715</v>
      </c>
      <c r="AI434" s="130"/>
      <c r="AJ434" s="116">
        <f t="shared" si="1536"/>
        <v>0.66587533512064345</v>
      </c>
      <c r="AK434" s="130">
        <f>AL434+AR434</f>
        <v>3730</v>
      </c>
      <c r="AL434" s="130">
        <f>SUM(AN434:AQ434)</f>
        <v>1462</v>
      </c>
      <c r="AM434" s="130"/>
      <c r="AN434" s="104"/>
      <c r="AO434" s="130"/>
      <c r="AP434" s="130">
        <f>M434</f>
        <v>1462</v>
      </c>
      <c r="AQ434" s="130"/>
      <c r="AR434" s="130">
        <f>SUM(AS434:AX434)</f>
        <v>2268</v>
      </c>
      <c r="AS434" s="104"/>
      <c r="AT434" s="104"/>
      <c r="AU434" s="130"/>
      <c r="AV434" s="130"/>
      <c r="AW434" s="130">
        <f>T434</f>
        <v>2268</v>
      </c>
      <c r="AX434" s="130"/>
      <c r="AY434" s="116">
        <f t="shared" si="1708"/>
        <v>1</v>
      </c>
      <c r="AZ434" s="114">
        <f t="shared" si="1787"/>
        <v>0</v>
      </c>
      <c r="BA434" s="114">
        <f t="shared" si="1787"/>
        <v>0</v>
      </c>
      <c r="BB434" s="114">
        <f t="shared" si="1787"/>
        <v>0</v>
      </c>
      <c r="BC434" s="114">
        <f t="shared" si="1787"/>
        <v>0</v>
      </c>
      <c r="BD434" s="114">
        <f t="shared" si="1787"/>
        <v>0</v>
      </c>
      <c r="BE434" s="114">
        <f t="shared" si="1788"/>
        <v>0</v>
      </c>
      <c r="BF434" s="114">
        <f t="shared" si="1788"/>
        <v>0</v>
      </c>
      <c r="BG434" s="114">
        <f t="shared" si="1788"/>
        <v>0</v>
      </c>
      <c r="BH434" s="114">
        <f t="shared" si="1788"/>
        <v>0</v>
      </c>
      <c r="BI434" s="114">
        <f t="shared" si="1788"/>
        <v>0</v>
      </c>
      <c r="BJ434" s="130">
        <f>BK434+BQ434</f>
        <v>3730</v>
      </c>
      <c r="BK434" s="130">
        <f>SUM(BM434:BP434)</f>
        <v>1462</v>
      </c>
      <c r="BL434" s="130"/>
      <c r="BM434" s="104"/>
      <c r="BN434" s="131"/>
      <c r="BO434" s="130">
        <v>1462</v>
      </c>
      <c r="BP434" s="130"/>
      <c r="BQ434" s="130">
        <f>SUM(BR434:BW434)</f>
        <v>2268</v>
      </c>
      <c r="BR434" s="104"/>
      <c r="BS434" s="104"/>
      <c r="BT434" s="130"/>
      <c r="BU434" s="139"/>
      <c r="BV434" s="130">
        <f>AW434</f>
        <v>2268</v>
      </c>
      <c r="BW434" s="122"/>
      <c r="BX434" s="116">
        <f t="shared" si="1713"/>
        <v>1</v>
      </c>
      <c r="BY434" s="2422">
        <f t="shared" si="1661"/>
        <v>0</v>
      </c>
      <c r="BZ434" s="2422">
        <f t="shared" si="1662"/>
        <v>0</v>
      </c>
      <c r="CA434" s="117"/>
      <c r="CB434" s="117"/>
      <c r="CC434" s="450">
        <f t="shared" ref="CC434" si="1789">SUM(CD434:CH434)</f>
        <v>0</v>
      </c>
      <c r="CD434" s="450"/>
      <c r="CE434" s="450"/>
      <c r="CF434" s="450"/>
      <c r="CG434" s="450"/>
      <c r="CH434" s="450"/>
      <c r="CI434" s="450">
        <f t="shared" ref="CI434" si="1790">SUM(CJ434:CN434)</f>
        <v>0</v>
      </c>
      <c r="CJ434" s="114"/>
      <c r="CK434" s="114"/>
      <c r="CL434" s="114"/>
      <c r="CM434" s="114"/>
      <c r="CN434" s="114"/>
      <c r="CO434" s="450">
        <f t="shared" ref="CO434" si="1791">SUM(CP434:CT434)</f>
        <v>0</v>
      </c>
      <c r="CP434" s="117"/>
      <c r="CQ434" s="117"/>
      <c r="CR434" s="117"/>
      <c r="CS434" s="117"/>
      <c r="CT434" s="117"/>
      <c r="CU434" s="109"/>
      <c r="CV434" s="109"/>
      <c r="CW434" s="109"/>
      <c r="CX434" s="109"/>
    </row>
    <row r="435" spans="1:102" s="110" customFormat="1" ht="23.45" customHeight="1">
      <c r="A435" s="137"/>
      <c r="B435" s="138" t="s">
        <v>1089</v>
      </c>
      <c r="C435" s="108">
        <f>C436+C440+C444</f>
        <v>9</v>
      </c>
      <c r="D435" s="108"/>
      <c r="E435" s="108">
        <f t="shared" ref="E435:AI435" si="1792">E436+E440+E444</f>
        <v>477510</v>
      </c>
      <c r="F435" s="108">
        <f t="shared" si="1792"/>
        <v>50960.955999999998</v>
      </c>
      <c r="G435" s="108">
        <f t="shared" si="1792"/>
        <v>208170</v>
      </c>
      <c r="H435" s="108">
        <f t="shared" si="1792"/>
        <v>71810</v>
      </c>
      <c r="I435" s="108">
        <f t="shared" si="1792"/>
        <v>0</v>
      </c>
      <c r="J435" s="108">
        <f t="shared" si="1792"/>
        <v>0</v>
      </c>
      <c r="K435" s="108">
        <f t="shared" si="1792"/>
        <v>0</v>
      </c>
      <c r="L435" s="108">
        <f t="shared" si="1792"/>
        <v>0</v>
      </c>
      <c r="M435" s="108">
        <f t="shared" si="1792"/>
        <v>0</v>
      </c>
      <c r="N435" s="108">
        <f t="shared" si="1792"/>
        <v>0</v>
      </c>
      <c r="O435" s="108">
        <f t="shared" si="1792"/>
        <v>71810</v>
      </c>
      <c r="P435" s="108">
        <f t="shared" si="1792"/>
        <v>0</v>
      </c>
      <c r="Q435" s="108">
        <f t="shared" si="1792"/>
        <v>35000</v>
      </c>
      <c r="R435" s="108">
        <f t="shared" si="1792"/>
        <v>36810</v>
      </c>
      <c r="S435" s="108">
        <f t="shared" si="1792"/>
        <v>0</v>
      </c>
      <c r="T435" s="108">
        <f t="shared" si="1792"/>
        <v>0</v>
      </c>
      <c r="U435" s="108">
        <f t="shared" si="1792"/>
        <v>0</v>
      </c>
      <c r="V435" s="108">
        <f t="shared" si="1792"/>
        <v>20430.803</v>
      </c>
      <c r="W435" s="108">
        <f t="shared" si="1792"/>
        <v>0</v>
      </c>
      <c r="X435" s="108">
        <f t="shared" si="1792"/>
        <v>0</v>
      </c>
      <c r="Y435" s="108">
        <f t="shared" si="1792"/>
        <v>0</v>
      </c>
      <c r="Z435" s="108">
        <f t="shared" si="1792"/>
        <v>0</v>
      </c>
      <c r="AA435" s="108">
        <f t="shared" si="1792"/>
        <v>0</v>
      </c>
      <c r="AB435" s="108">
        <f t="shared" si="1792"/>
        <v>0</v>
      </c>
      <c r="AC435" s="108">
        <f t="shared" si="1792"/>
        <v>20430.803</v>
      </c>
      <c r="AD435" s="108">
        <f t="shared" si="1792"/>
        <v>0</v>
      </c>
      <c r="AE435" s="108">
        <f t="shared" si="1792"/>
        <v>1111.837</v>
      </c>
      <c r="AF435" s="108">
        <f t="shared" si="1792"/>
        <v>19318.966</v>
      </c>
      <c r="AG435" s="108">
        <f t="shared" si="1792"/>
        <v>0</v>
      </c>
      <c r="AH435" s="108">
        <f t="shared" si="1792"/>
        <v>0</v>
      </c>
      <c r="AI435" s="108">
        <f t="shared" si="1792"/>
        <v>0</v>
      </c>
      <c r="AJ435" s="99">
        <f t="shared" si="1536"/>
        <v>0.28451194819663</v>
      </c>
      <c r="AK435" s="108">
        <f t="shared" ref="AK435:AX435" si="1793">AK436+AK440+AK444</f>
        <v>90200</v>
      </c>
      <c r="AL435" s="108">
        <f t="shared" si="1793"/>
        <v>0</v>
      </c>
      <c r="AM435" s="108">
        <f t="shared" si="1793"/>
        <v>0</v>
      </c>
      <c r="AN435" s="108">
        <f t="shared" si="1793"/>
        <v>0</v>
      </c>
      <c r="AO435" s="108">
        <f t="shared" si="1793"/>
        <v>0</v>
      </c>
      <c r="AP435" s="108">
        <f t="shared" si="1793"/>
        <v>0</v>
      </c>
      <c r="AQ435" s="108">
        <f t="shared" si="1793"/>
        <v>0</v>
      </c>
      <c r="AR435" s="108">
        <f t="shared" si="1793"/>
        <v>90200</v>
      </c>
      <c r="AS435" s="108">
        <f t="shared" si="1793"/>
        <v>0</v>
      </c>
      <c r="AT435" s="108">
        <f t="shared" si="1793"/>
        <v>35000</v>
      </c>
      <c r="AU435" s="108">
        <f t="shared" si="1793"/>
        <v>55200</v>
      </c>
      <c r="AV435" s="108">
        <f t="shared" si="1793"/>
        <v>0</v>
      </c>
      <c r="AW435" s="108">
        <f t="shared" si="1793"/>
        <v>0</v>
      </c>
      <c r="AX435" s="108">
        <f t="shared" si="1793"/>
        <v>0</v>
      </c>
      <c r="AY435" s="116">
        <f t="shared" si="1708"/>
        <v>1.2560924662303301</v>
      </c>
      <c r="AZ435" s="108">
        <f t="shared" ref="AZ435:BE435" si="1794">AZ436+AZ440+AZ444</f>
        <v>18390</v>
      </c>
      <c r="BA435" s="108">
        <f t="shared" ref="BA435:BD435" si="1795">BA436+BA440+BA444</f>
        <v>0</v>
      </c>
      <c r="BB435" s="108">
        <f t="shared" si="1795"/>
        <v>18390</v>
      </c>
      <c r="BC435" s="108">
        <f t="shared" si="1795"/>
        <v>0</v>
      </c>
      <c r="BD435" s="108">
        <f t="shared" si="1795"/>
        <v>0</v>
      </c>
      <c r="BE435" s="108">
        <f t="shared" si="1794"/>
        <v>0</v>
      </c>
      <c r="BF435" s="108">
        <f t="shared" ref="BF435:BI435" si="1796">BF436+BF440+BF444</f>
        <v>0</v>
      </c>
      <c r="BG435" s="108">
        <f t="shared" si="1796"/>
        <v>0</v>
      </c>
      <c r="BH435" s="108">
        <f t="shared" si="1796"/>
        <v>0</v>
      </c>
      <c r="BI435" s="108">
        <f t="shared" si="1796"/>
        <v>0</v>
      </c>
      <c r="BJ435" s="108">
        <f t="shared" ref="BJ435:BW435" si="1797">BJ436+BJ440+BJ444</f>
        <v>84080</v>
      </c>
      <c r="BK435" s="108">
        <f t="shared" si="1797"/>
        <v>0</v>
      </c>
      <c r="BL435" s="108">
        <f t="shared" si="1797"/>
        <v>0</v>
      </c>
      <c r="BM435" s="108">
        <f t="shared" si="1797"/>
        <v>0</v>
      </c>
      <c r="BN435" s="108">
        <f t="shared" si="1797"/>
        <v>0</v>
      </c>
      <c r="BO435" s="108">
        <f t="shared" si="1797"/>
        <v>0</v>
      </c>
      <c r="BP435" s="108">
        <f t="shared" si="1797"/>
        <v>0</v>
      </c>
      <c r="BQ435" s="108">
        <f t="shared" si="1797"/>
        <v>84080</v>
      </c>
      <c r="BR435" s="108">
        <f t="shared" si="1797"/>
        <v>0</v>
      </c>
      <c r="BS435" s="108">
        <f t="shared" si="1797"/>
        <v>35000</v>
      </c>
      <c r="BT435" s="108">
        <f t="shared" si="1797"/>
        <v>49080</v>
      </c>
      <c r="BU435" s="108">
        <f t="shared" si="1797"/>
        <v>0</v>
      </c>
      <c r="BV435" s="108">
        <f t="shared" si="1797"/>
        <v>0</v>
      </c>
      <c r="BW435" s="108">
        <f t="shared" si="1797"/>
        <v>0</v>
      </c>
      <c r="BX435" s="116">
        <f t="shared" si="1713"/>
        <v>1.170867567191199</v>
      </c>
      <c r="BY435" s="2422">
        <f t="shared" si="1661"/>
        <v>6120</v>
      </c>
      <c r="BZ435" s="2422">
        <f t="shared" si="1662"/>
        <v>12270</v>
      </c>
      <c r="CA435" s="108">
        <f t="shared" ref="CA435:CW435" si="1798">CA436+CA440+CA444</f>
        <v>0</v>
      </c>
      <c r="CB435" s="108">
        <f t="shared" si="1798"/>
        <v>0</v>
      </c>
      <c r="CC435" s="108">
        <f t="shared" si="1798"/>
        <v>0</v>
      </c>
      <c r="CD435" s="108">
        <f t="shared" si="1798"/>
        <v>0</v>
      </c>
      <c r="CE435" s="108">
        <f t="shared" si="1798"/>
        <v>0</v>
      </c>
      <c r="CF435" s="108">
        <f t="shared" si="1798"/>
        <v>0</v>
      </c>
      <c r="CG435" s="108">
        <f t="shared" si="1798"/>
        <v>0</v>
      </c>
      <c r="CH435" s="108">
        <f t="shared" si="1798"/>
        <v>0</v>
      </c>
      <c r="CI435" s="108">
        <f t="shared" si="1798"/>
        <v>0</v>
      </c>
      <c r="CJ435" s="108">
        <f t="shared" si="1798"/>
        <v>0</v>
      </c>
      <c r="CK435" s="108">
        <f t="shared" si="1798"/>
        <v>0</v>
      </c>
      <c r="CL435" s="108">
        <f t="shared" si="1798"/>
        <v>0</v>
      </c>
      <c r="CM435" s="108">
        <f t="shared" si="1798"/>
        <v>0</v>
      </c>
      <c r="CN435" s="108">
        <f t="shared" si="1798"/>
        <v>0</v>
      </c>
      <c r="CO435" s="108">
        <f t="shared" si="1798"/>
        <v>0</v>
      </c>
      <c r="CP435" s="108">
        <f t="shared" si="1798"/>
        <v>0</v>
      </c>
      <c r="CQ435" s="108">
        <f t="shared" si="1798"/>
        <v>0</v>
      </c>
      <c r="CR435" s="108">
        <f t="shared" si="1798"/>
        <v>0</v>
      </c>
      <c r="CS435" s="108">
        <f t="shared" si="1798"/>
        <v>0</v>
      </c>
      <c r="CT435" s="108">
        <f t="shared" si="1798"/>
        <v>0</v>
      </c>
      <c r="CU435" s="108">
        <f t="shared" si="1798"/>
        <v>0</v>
      </c>
      <c r="CV435" s="108">
        <f t="shared" si="1798"/>
        <v>0</v>
      </c>
      <c r="CW435" s="108">
        <f t="shared" si="1798"/>
        <v>0</v>
      </c>
      <c r="CX435" s="109"/>
    </row>
    <row r="436" spans="1:102" s="110" customFormat="1" ht="42.6" customHeight="1">
      <c r="A436" s="103" t="s">
        <v>45</v>
      </c>
      <c r="B436" s="118" t="s">
        <v>117</v>
      </c>
      <c r="C436" s="104">
        <f>SUM(C437:C439)</f>
        <v>3</v>
      </c>
      <c r="D436" s="104"/>
      <c r="E436" s="104">
        <f t="shared" ref="E436:AI436" si="1799">SUM(E437:E439)</f>
        <v>88986</v>
      </c>
      <c r="F436" s="104">
        <f t="shared" si="1799"/>
        <v>35589.955999999998</v>
      </c>
      <c r="G436" s="104">
        <f t="shared" si="1799"/>
        <v>45920</v>
      </c>
      <c r="H436" s="104">
        <f t="shared" si="1799"/>
        <v>6810</v>
      </c>
      <c r="I436" s="104">
        <f t="shared" si="1799"/>
        <v>0</v>
      </c>
      <c r="J436" s="104">
        <f t="shared" si="1799"/>
        <v>0</v>
      </c>
      <c r="K436" s="104">
        <f t="shared" si="1799"/>
        <v>0</v>
      </c>
      <c r="L436" s="104">
        <f t="shared" si="1799"/>
        <v>0</v>
      </c>
      <c r="M436" s="104">
        <f t="shared" si="1799"/>
        <v>0</v>
      </c>
      <c r="N436" s="104">
        <f t="shared" si="1799"/>
        <v>0</v>
      </c>
      <c r="O436" s="104">
        <f t="shared" si="1799"/>
        <v>6810</v>
      </c>
      <c r="P436" s="104">
        <f t="shared" si="1799"/>
        <v>0</v>
      </c>
      <c r="Q436" s="104">
        <f t="shared" si="1799"/>
        <v>0</v>
      </c>
      <c r="R436" s="104">
        <f t="shared" si="1799"/>
        <v>6810</v>
      </c>
      <c r="S436" s="104">
        <f t="shared" si="1799"/>
        <v>0</v>
      </c>
      <c r="T436" s="104">
        <f t="shared" si="1799"/>
        <v>0</v>
      </c>
      <c r="U436" s="104">
        <f t="shared" si="1799"/>
        <v>0</v>
      </c>
      <c r="V436" s="104">
        <f t="shared" si="1799"/>
        <v>6810</v>
      </c>
      <c r="W436" s="104">
        <f t="shared" si="1799"/>
        <v>0</v>
      </c>
      <c r="X436" s="104">
        <f t="shared" si="1799"/>
        <v>0</v>
      </c>
      <c r="Y436" s="104">
        <f t="shared" si="1799"/>
        <v>0</v>
      </c>
      <c r="Z436" s="104">
        <f t="shared" si="1799"/>
        <v>0</v>
      </c>
      <c r="AA436" s="104">
        <f t="shared" si="1799"/>
        <v>0</v>
      </c>
      <c r="AB436" s="104">
        <f t="shared" si="1799"/>
        <v>0</v>
      </c>
      <c r="AC436" s="104">
        <f t="shared" si="1799"/>
        <v>6810</v>
      </c>
      <c r="AD436" s="104">
        <f t="shared" si="1799"/>
        <v>0</v>
      </c>
      <c r="AE436" s="104">
        <f t="shared" si="1799"/>
        <v>0</v>
      </c>
      <c r="AF436" s="104">
        <f t="shared" si="1799"/>
        <v>6810</v>
      </c>
      <c r="AG436" s="104">
        <f t="shared" si="1799"/>
        <v>0</v>
      </c>
      <c r="AH436" s="104">
        <f t="shared" si="1799"/>
        <v>0</v>
      </c>
      <c r="AI436" s="104">
        <f t="shared" si="1799"/>
        <v>0</v>
      </c>
      <c r="AJ436" s="99">
        <f t="shared" si="1536"/>
        <v>1</v>
      </c>
      <c r="AK436" s="104">
        <f t="shared" ref="AK436:AX436" si="1800">SUM(AK437:AK439)</f>
        <v>11200</v>
      </c>
      <c r="AL436" s="104">
        <f t="shared" si="1800"/>
        <v>0</v>
      </c>
      <c r="AM436" s="104">
        <f t="shared" si="1800"/>
        <v>0</v>
      </c>
      <c r="AN436" s="104">
        <f t="shared" si="1800"/>
        <v>0</v>
      </c>
      <c r="AO436" s="104">
        <f t="shared" si="1800"/>
        <v>0</v>
      </c>
      <c r="AP436" s="104">
        <f t="shared" si="1800"/>
        <v>0</v>
      </c>
      <c r="AQ436" s="104">
        <f t="shared" si="1800"/>
        <v>0</v>
      </c>
      <c r="AR436" s="104">
        <f t="shared" si="1800"/>
        <v>11200</v>
      </c>
      <c r="AS436" s="104">
        <f t="shared" si="1800"/>
        <v>0</v>
      </c>
      <c r="AT436" s="104">
        <f t="shared" si="1800"/>
        <v>0</v>
      </c>
      <c r="AU436" s="104">
        <f t="shared" si="1800"/>
        <v>11200</v>
      </c>
      <c r="AV436" s="104">
        <f t="shared" si="1800"/>
        <v>0</v>
      </c>
      <c r="AW436" s="104">
        <f t="shared" si="1800"/>
        <v>0</v>
      </c>
      <c r="AX436" s="104">
        <f t="shared" si="1800"/>
        <v>0</v>
      </c>
      <c r="AY436" s="116">
        <f t="shared" si="1708"/>
        <v>1.6446402349486049</v>
      </c>
      <c r="AZ436" s="104">
        <f t="shared" ref="AZ436:BE436" si="1801">SUM(AZ437:AZ439)</f>
        <v>4390</v>
      </c>
      <c r="BA436" s="104">
        <f t="shared" ref="BA436:BD436" si="1802">SUM(BA437:BA439)</f>
        <v>0</v>
      </c>
      <c r="BB436" s="104">
        <f t="shared" si="1802"/>
        <v>4390</v>
      </c>
      <c r="BC436" s="104">
        <f t="shared" si="1802"/>
        <v>0</v>
      </c>
      <c r="BD436" s="104">
        <f t="shared" si="1802"/>
        <v>0</v>
      </c>
      <c r="BE436" s="104">
        <f t="shared" si="1801"/>
        <v>0</v>
      </c>
      <c r="BF436" s="104">
        <f t="shared" ref="BF436:BI436" si="1803">SUM(BF437:BF439)</f>
        <v>0</v>
      </c>
      <c r="BG436" s="104">
        <f t="shared" si="1803"/>
        <v>0</v>
      </c>
      <c r="BH436" s="104">
        <f t="shared" si="1803"/>
        <v>0</v>
      </c>
      <c r="BI436" s="104">
        <f t="shared" si="1803"/>
        <v>0</v>
      </c>
      <c r="BJ436" s="104">
        <f t="shared" ref="BJ436:BW436" si="1804">SUM(BJ437:BJ439)</f>
        <v>9280</v>
      </c>
      <c r="BK436" s="104">
        <f t="shared" si="1804"/>
        <v>0</v>
      </c>
      <c r="BL436" s="104">
        <f t="shared" si="1804"/>
        <v>0</v>
      </c>
      <c r="BM436" s="104">
        <f t="shared" si="1804"/>
        <v>0</v>
      </c>
      <c r="BN436" s="104">
        <f t="shared" si="1804"/>
        <v>0</v>
      </c>
      <c r="BO436" s="104">
        <f t="shared" si="1804"/>
        <v>0</v>
      </c>
      <c r="BP436" s="104">
        <f t="shared" si="1804"/>
        <v>0</v>
      </c>
      <c r="BQ436" s="104">
        <f t="shared" si="1804"/>
        <v>9280</v>
      </c>
      <c r="BR436" s="104">
        <f t="shared" si="1804"/>
        <v>0</v>
      </c>
      <c r="BS436" s="104">
        <f t="shared" si="1804"/>
        <v>0</v>
      </c>
      <c r="BT436" s="104">
        <f t="shared" si="1804"/>
        <v>9280</v>
      </c>
      <c r="BU436" s="104">
        <f t="shared" si="1804"/>
        <v>0</v>
      </c>
      <c r="BV436" s="104">
        <f t="shared" si="1804"/>
        <v>0</v>
      </c>
      <c r="BW436" s="104">
        <f t="shared" si="1804"/>
        <v>0</v>
      </c>
      <c r="BX436" s="116">
        <f t="shared" si="1713"/>
        <v>1.3627019089574155</v>
      </c>
      <c r="BY436" s="2422">
        <f t="shared" si="1661"/>
        <v>1920</v>
      </c>
      <c r="BZ436" s="2422">
        <f t="shared" si="1662"/>
        <v>2470</v>
      </c>
      <c r="CA436" s="104">
        <f t="shared" ref="CA436:CW436" si="1805">SUM(CA437:CA439)</f>
        <v>0</v>
      </c>
      <c r="CB436" s="104">
        <f t="shared" si="1805"/>
        <v>0</v>
      </c>
      <c r="CC436" s="104">
        <f t="shared" si="1805"/>
        <v>0</v>
      </c>
      <c r="CD436" s="104">
        <f t="shared" si="1805"/>
        <v>0</v>
      </c>
      <c r="CE436" s="104">
        <f t="shared" si="1805"/>
        <v>0</v>
      </c>
      <c r="CF436" s="104">
        <f t="shared" si="1805"/>
        <v>0</v>
      </c>
      <c r="CG436" s="104">
        <f t="shared" si="1805"/>
        <v>0</v>
      </c>
      <c r="CH436" s="104">
        <f t="shared" si="1805"/>
        <v>0</v>
      </c>
      <c r="CI436" s="104">
        <f t="shared" si="1805"/>
        <v>0</v>
      </c>
      <c r="CJ436" s="104">
        <f t="shared" si="1805"/>
        <v>0</v>
      </c>
      <c r="CK436" s="104">
        <f t="shared" si="1805"/>
        <v>0</v>
      </c>
      <c r="CL436" s="104">
        <f t="shared" si="1805"/>
        <v>0</v>
      </c>
      <c r="CM436" s="104">
        <f t="shared" si="1805"/>
        <v>0</v>
      </c>
      <c r="CN436" s="104">
        <f t="shared" si="1805"/>
        <v>0</v>
      </c>
      <c r="CO436" s="104">
        <f t="shared" si="1805"/>
        <v>0</v>
      </c>
      <c r="CP436" s="104">
        <f t="shared" si="1805"/>
        <v>0</v>
      </c>
      <c r="CQ436" s="104">
        <f t="shared" si="1805"/>
        <v>0</v>
      </c>
      <c r="CR436" s="104">
        <f t="shared" si="1805"/>
        <v>0</v>
      </c>
      <c r="CS436" s="104">
        <f t="shared" si="1805"/>
        <v>0</v>
      </c>
      <c r="CT436" s="104">
        <f t="shared" si="1805"/>
        <v>0</v>
      </c>
      <c r="CU436" s="104">
        <f t="shared" si="1805"/>
        <v>0</v>
      </c>
      <c r="CV436" s="104">
        <f t="shared" si="1805"/>
        <v>0</v>
      </c>
      <c r="CW436" s="104">
        <f t="shared" si="1805"/>
        <v>0</v>
      </c>
      <c r="CX436" s="109"/>
    </row>
    <row r="437" spans="1:102" s="110" customFormat="1" ht="75.95" customHeight="1">
      <c r="A437" s="137"/>
      <c r="B437" s="386" t="s">
        <v>727</v>
      </c>
      <c r="C437" s="111">
        <v>1</v>
      </c>
      <c r="D437" s="111" t="s">
        <v>1351</v>
      </c>
      <c r="E437" s="132">
        <v>5231</v>
      </c>
      <c r="F437" s="141">
        <v>2900</v>
      </c>
      <c r="G437" s="113">
        <v>5200</v>
      </c>
      <c r="H437" s="130">
        <f t="shared" ref="H437:H439" si="1806">I437+O437</f>
        <v>1000</v>
      </c>
      <c r="I437" s="130">
        <f t="shared" ref="I437:I439" si="1807">SUM(K437:N437)</f>
        <v>0</v>
      </c>
      <c r="J437" s="130"/>
      <c r="K437" s="104"/>
      <c r="L437" s="131"/>
      <c r="M437" s="104"/>
      <c r="N437" s="104"/>
      <c r="O437" s="130">
        <f t="shared" ref="O437:O439" si="1808">SUM(P437:U437)</f>
        <v>1000</v>
      </c>
      <c r="P437" s="104"/>
      <c r="Q437" s="113"/>
      <c r="R437" s="139">
        <v>1000</v>
      </c>
      <c r="S437" s="113"/>
      <c r="T437" s="112"/>
      <c r="U437" s="122"/>
      <c r="V437" s="130">
        <f t="shared" ref="V437:V439" si="1809">W437+AC437</f>
        <v>1000</v>
      </c>
      <c r="W437" s="130">
        <f t="shared" ref="W437:W439" si="1810">SUM(Y437:AB437)</f>
        <v>0</v>
      </c>
      <c r="X437" s="130"/>
      <c r="Y437" s="104"/>
      <c r="Z437" s="130"/>
      <c r="AA437" s="104"/>
      <c r="AB437" s="104"/>
      <c r="AC437" s="130">
        <f t="shared" ref="AC437:AC439" si="1811">SUM(AD437:AI437)</f>
        <v>1000</v>
      </c>
      <c r="AD437" s="104"/>
      <c r="AE437" s="130"/>
      <c r="AF437" s="130">
        <f>'2-XSKT'!AA63</f>
        <v>1000</v>
      </c>
      <c r="AG437" s="130"/>
      <c r="AH437" s="130"/>
      <c r="AI437" s="130"/>
      <c r="AJ437" s="116">
        <f t="shared" si="1536"/>
        <v>1</v>
      </c>
      <c r="AK437" s="130">
        <f t="shared" ref="AK437:AK439" si="1812">AL437+AR437</f>
        <v>1970</v>
      </c>
      <c r="AL437" s="130">
        <f t="shared" ref="AL437:AL439" si="1813">SUM(AN437:AQ437)</f>
        <v>0</v>
      </c>
      <c r="AM437" s="130"/>
      <c r="AN437" s="104"/>
      <c r="AO437" s="130"/>
      <c r="AP437" s="104"/>
      <c r="AQ437" s="104"/>
      <c r="AR437" s="130">
        <f t="shared" ref="AR437:AR439" si="1814">SUM(AS437:AX437)</f>
        <v>1970</v>
      </c>
      <c r="AS437" s="104"/>
      <c r="AT437" s="130"/>
      <c r="AU437" s="130">
        <f>'2-XSKT'!AB63</f>
        <v>1970</v>
      </c>
      <c r="AV437" s="130"/>
      <c r="AW437" s="130"/>
      <c r="AX437" s="130"/>
      <c r="AY437" s="116">
        <f t="shared" si="1708"/>
        <v>1.97</v>
      </c>
      <c r="AZ437" s="114">
        <f>AK437-H437</f>
        <v>970</v>
      </c>
      <c r="BA437" s="114">
        <f t="shared" ref="BA437:BD439" si="1815">AT437-Q437</f>
        <v>0</v>
      </c>
      <c r="BB437" s="114">
        <f t="shared" si="1815"/>
        <v>970</v>
      </c>
      <c r="BC437" s="114">
        <f t="shared" si="1815"/>
        <v>0</v>
      </c>
      <c r="BD437" s="114">
        <f t="shared" si="1815"/>
        <v>0</v>
      </c>
      <c r="BE437" s="114"/>
      <c r="BF437" s="114"/>
      <c r="BG437" s="114"/>
      <c r="BH437" s="114"/>
      <c r="BI437" s="114"/>
      <c r="BJ437" s="130">
        <f t="shared" ref="BJ437:BJ439" si="1816">BK437+BQ437</f>
        <v>1970</v>
      </c>
      <c r="BK437" s="130">
        <f t="shared" ref="BK437:BK439" si="1817">SUM(BM437:BP437)</f>
        <v>0</v>
      </c>
      <c r="BL437" s="130"/>
      <c r="BM437" s="104"/>
      <c r="BN437" s="131"/>
      <c r="BO437" s="104"/>
      <c r="BP437" s="104"/>
      <c r="BQ437" s="130">
        <f t="shared" ref="BQ437:BQ439" si="1818">SUM(BR437:BW437)</f>
        <v>1970</v>
      </c>
      <c r="BR437" s="104"/>
      <c r="BS437" s="130"/>
      <c r="BT437" s="130">
        <f>'2-XSKT'!AF63</f>
        <v>1970</v>
      </c>
      <c r="BU437" s="113"/>
      <c r="BV437" s="130"/>
      <c r="BW437" s="122"/>
      <c r="BX437" s="116">
        <f t="shared" si="1713"/>
        <v>1.97</v>
      </c>
      <c r="BY437" s="2422">
        <f t="shared" si="1661"/>
        <v>0</v>
      </c>
      <c r="BZ437" s="2422">
        <f t="shared" si="1662"/>
        <v>970</v>
      </c>
      <c r="CA437" s="111" t="s">
        <v>2247</v>
      </c>
      <c r="CB437" s="496"/>
      <c r="CC437" s="450">
        <f t="shared" si="1698"/>
        <v>0</v>
      </c>
      <c r="CD437" s="450"/>
      <c r="CE437" s="450"/>
      <c r="CF437" s="450"/>
      <c r="CG437" s="450"/>
      <c r="CH437" s="450"/>
      <c r="CI437" s="450">
        <f t="shared" si="1699"/>
        <v>0</v>
      </c>
      <c r="CJ437" s="114"/>
      <c r="CK437" s="114"/>
      <c r="CL437" s="114"/>
      <c r="CM437" s="114"/>
      <c r="CN437" s="114"/>
      <c r="CO437" s="450">
        <f t="shared" si="1700"/>
        <v>0</v>
      </c>
      <c r="CP437" s="496"/>
      <c r="CQ437" s="496"/>
      <c r="CR437" s="496"/>
      <c r="CS437" s="496"/>
      <c r="CT437" s="496"/>
      <c r="CU437" s="109"/>
      <c r="CV437" s="109"/>
      <c r="CW437" s="109"/>
      <c r="CX437" s="109"/>
    </row>
    <row r="438" spans="1:102" s="110" customFormat="1" ht="75.95" customHeight="1">
      <c r="A438" s="137"/>
      <c r="B438" s="386" t="s">
        <v>189</v>
      </c>
      <c r="C438" s="111">
        <v>1</v>
      </c>
      <c r="D438" s="111" t="s">
        <v>1351</v>
      </c>
      <c r="E438" s="132">
        <v>11839</v>
      </c>
      <c r="F438" s="141">
        <v>6500</v>
      </c>
      <c r="G438" s="113">
        <v>9000</v>
      </c>
      <c r="H438" s="130">
        <f t="shared" si="1806"/>
        <v>1000</v>
      </c>
      <c r="I438" s="130">
        <f t="shared" si="1807"/>
        <v>0</v>
      </c>
      <c r="J438" s="130"/>
      <c r="K438" s="104"/>
      <c r="L438" s="131"/>
      <c r="M438" s="104"/>
      <c r="N438" s="104"/>
      <c r="O438" s="130">
        <f t="shared" si="1808"/>
        <v>1000</v>
      </c>
      <c r="P438" s="104"/>
      <c r="Q438" s="113"/>
      <c r="R438" s="139">
        <v>1000</v>
      </c>
      <c r="S438" s="113"/>
      <c r="T438" s="112"/>
      <c r="U438" s="122"/>
      <c r="V438" s="130">
        <f t="shared" si="1809"/>
        <v>1000</v>
      </c>
      <c r="W438" s="130">
        <f t="shared" si="1810"/>
        <v>0</v>
      </c>
      <c r="X438" s="130"/>
      <c r="Y438" s="104"/>
      <c r="Z438" s="130"/>
      <c r="AA438" s="104"/>
      <c r="AB438" s="104"/>
      <c r="AC438" s="130">
        <f t="shared" si="1811"/>
        <v>1000</v>
      </c>
      <c r="AD438" s="104"/>
      <c r="AE438" s="130"/>
      <c r="AF438" s="130">
        <f>'2-XSKT'!AA64</f>
        <v>1000</v>
      </c>
      <c r="AG438" s="130"/>
      <c r="AH438" s="130"/>
      <c r="AI438" s="130"/>
      <c r="AJ438" s="116">
        <f t="shared" si="1536"/>
        <v>1</v>
      </c>
      <c r="AK438" s="130">
        <f t="shared" si="1812"/>
        <v>4420</v>
      </c>
      <c r="AL438" s="130">
        <f t="shared" si="1813"/>
        <v>0</v>
      </c>
      <c r="AM438" s="130"/>
      <c r="AN438" s="104"/>
      <c r="AO438" s="130"/>
      <c r="AP438" s="104"/>
      <c r="AQ438" s="104"/>
      <c r="AR438" s="130">
        <f t="shared" si="1814"/>
        <v>4420</v>
      </c>
      <c r="AS438" s="104"/>
      <c r="AT438" s="130"/>
      <c r="AU438" s="130">
        <f>'2-XSKT'!AB64</f>
        <v>4420</v>
      </c>
      <c r="AV438" s="130"/>
      <c r="AW438" s="130"/>
      <c r="AX438" s="130"/>
      <c r="AY438" s="116">
        <f t="shared" si="1708"/>
        <v>4.42</v>
      </c>
      <c r="AZ438" s="114">
        <f>AK438-H438</f>
        <v>3420</v>
      </c>
      <c r="BA438" s="114">
        <f t="shared" si="1815"/>
        <v>0</v>
      </c>
      <c r="BB438" s="114">
        <f t="shared" si="1815"/>
        <v>3420</v>
      </c>
      <c r="BC438" s="114">
        <f t="shared" si="1815"/>
        <v>0</v>
      </c>
      <c r="BD438" s="114">
        <f t="shared" si="1815"/>
        <v>0</v>
      </c>
      <c r="BE438" s="114"/>
      <c r="BF438" s="114"/>
      <c r="BG438" s="114"/>
      <c r="BH438" s="114"/>
      <c r="BI438" s="114"/>
      <c r="BJ438" s="130">
        <f t="shared" si="1816"/>
        <v>2500</v>
      </c>
      <c r="BK438" s="130">
        <f t="shared" si="1817"/>
        <v>0</v>
      </c>
      <c r="BL438" s="130"/>
      <c r="BM438" s="104"/>
      <c r="BN438" s="131"/>
      <c r="BO438" s="104"/>
      <c r="BP438" s="104"/>
      <c r="BQ438" s="130">
        <f t="shared" si="1818"/>
        <v>2500</v>
      </c>
      <c r="BR438" s="104"/>
      <c r="BS438" s="130"/>
      <c r="BT438" s="130">
        <f>'2-XSKT'!AF64</f>
        <v>2500</v>
      </c>
      <c r="BU438" s="113"/>
      <c r="BV438" s="130"/>
      <c r="BW438" s="122"/>
      <c r="BX438" s="116">
        <f t="shared" si="1713"/>
        <v>2.5</v>
      </c>
      <c r="BY438" s="2422">
        <f t="shared" si="1661"/>
        <v>1920</v>
      </c>
      <c r="BZ438" s="2422">
        <f t="shared" si="1662"/>
        <v>1500</v>
      </c>
      <c r="CA438" s="111" t="s">
        <v>2247</v>
      </c>
      <c r="CB438" s="121"/>
      <c r="CC438" s="450">
        <f t="shared" si="1698"/>
        <v>0</v>
      </c>
      <c r="CD438" s="450"/>
      <c r="CE438" s="450"/>
      <c r="CF438" s="450"/>
      <c r="CG438" s="450"/>
      <c r="CH438" s="450"/>
      <c r="CI438" s="450">
        <f t="shared" si="1699"/>
        <v>0</v>
      </c>
      <c r="CJ438" s="114"/>
      <c r="CK438" s="114"/>
      <c r="CL438" s="114"/>
      <c r="CM438" s="114"/>
      <c r="CN438" s="114"/>
      <c r="CO438" s="450">
        <f t="shared" si="1700"/>
        <v>0</v>
      </c>
      <c r="CP438" s="121"/>
      <c r="CQ438" s="121"/>
      <c r="CR438" s="121"/>
      <c r="CS438" s="121"/>
      <c r="CT438" s="121"/>
      <c r="CU438" s="109"/>
      <c r="CV438" s="109"/>
      <c r="CW438" s="109"/>
      <c r="CX438" s="109"/>
    </row>
    <row r="439" spans="1:102" s="110" customFormat="1" ht="75.95" customHeight="1">
      <c r="A439" s="137"/>
      <c r="B439" s="389" t="s">
        <v>634</v>
      </c>
      <c r="C439" s="111">
        <v>1</v>
      </c>
      <c r="D439" s="111" t="s">
        <v>1349</v>
      </c>
      <c r="E439" s="120">
        <v>71916</v>
      </c>
      <c r="F439" s="113">
        <v>26189.955999999998</v>
      </c>
      <c r="G439" s="113">
        <v>31720</v>
      </c>
      <c r="H439" s="130">
        <f t="shared" si="1806"/>
        <v>4810</v>
      </c>
      <c r="I439" s="130">
        <f t="shared" si="1807"/>
        <v>0</v>
      </c>
      <c r="J439" s="130"/>
      <c r="K439" s="104"/>
      <c r="L439" s="131"/>
      <c r="M439" s="104"/>
      <c r="N439" s="104"/>
      <c r="O439" s="130">
        <f t="shared" si="1808"/>
        <v>4810</v>
      </c>
      <c r="P439" s="104"/>
      <c r="Q439" s="113"/>
      <c r="R439" s="120">
        <v>4810</v>
      </c>
      <c r="S439" s="113"/>
      <c r="T439" s="112"/>
      <c r="U439" s="122"/>
      <c r="V439" s="130">
        <f t="shared" si="1809"/>
        <v>4810</v>
      </c>
      <c r="W439" s="130">
        <f t="shared" si="1810"/>
        <v>0</v>
      </c>
      <c r="X439" s="130"/>
      <c r="Y439" s="104"/>
      <c r="Z439" s="130"/>
      <c r="AA439" s="104"/>
      <c r="AB439" s="104"/>
      <c r="AC439" s="130">
        <f t="shared" si="1811"/>
        <v>4810</v>
      </c>
      <c r="AD439" s="104"/>
      <c r="AE439" s="130"/>
      <c r="AF439" s="130">
        <f>'2-XSKT'!AA267</f>
        <v>4810</v>
      </c>
      <c r="AG439" s="130"/>
      <c r="AH439" s="130"/>
      <c r="AI439" s="130"/>
      <c r="AJ439" s="116">
        <f t="shared" si="1536"/>
        <v>1</v>
      </c>
      <c r="AK439" s="130">
        <f t="shared" si="1812"/>
        <v>4810</v>
      </c>
      <c r="AL439" s="130">
        <f t="shared" si="1813"/>
        <v>0</v>
      </c>
      <c r="AM439" s="130"/>
      <c r="AN439" s="104"/>
      <c r="AO439" s="130"/>
      <c r="AP439" s="104"/>
      <c r="AQ439" s="104"/>
      <c r="AR439" s="130">
        <f t="shared" si="1814"/>
        <v>4810</v>
      </c>
      <c r="AS439" s="104"/>
      <c r="AT439" s="130"/>
      <c r="AU439" s="130">
        <f>'2-XSKT'!AB267</f>
        <v>4810</v>
      </c>
      <c r="AV439" s="130"/>
      <c r="AW439" s="130"/>
      <c r="AX439" s="130"/>
      <c r="AY439" s="116">
        <f t="shared" si="1708"/>
        <v>1</v>
      </c>
      <c r="AZ439" s="114">
        <f>AK439-H439</f>
        <v>0</v>
      </c>
      <c r="BA439" s="114">
        <f t="shared" si="1815"/>
        <v>0</v>
      </c>
      <c r="BB439" s="114">
        <f t="shared" si="1815"/>
        <v>0</v>
      </c>
      <c r="BC439" s="114">
        <f t="shared" si="1815"/>
        <v>0</v>
      </c>
      <c r="BD439" s="114">
        <f t="shared" si="1815"/>
        <v>0</v>
      </c>
      <c r="BE439" s="114">
        <f>AK439-H439</f>
        <v>0</v>
      </c>
      <c r="BF439" s="114">
        <f>AL439-I439</f>
        <v>0</v>
      </c>
      <c r="BG439" s="114">
        <f>AM439-J439</f>
        <v>0</v>
      </c>
      <c r="BH439" s="114">
        <f>AN439-K439</f>
        <v>0</v>
      </c>
      <c r="BI439" s="114">
        <f>AO439-L439</f>
        <v>0</v>
      </c>
      <c r="BJ439" s="130">
        <f t="shared" si="1816"/>
        <v>4810</v>
      </c>
      <c r="BK439" s="130">
        <f t="shared" si="1817"/>
        <v>0</v>
      </c>
      <c r="BL439" s="130"/>
      <c r="BM439" s="104"/>
      <c r="BN439" s="131"/>
      <c r="BO439" s="104"/>
      <c r="BP439" s="104"/>
      <c r="BQ439" s="130">
        <f t="shared" si="1818"/>
        <v>4810</v>
      </c>
      <c r="BR439" s="104"/>
      <c r="BS439" s="130"/>
      <c r="BT439" s="130">
        <f>'2-XSKT'!AF267</f>
        <v>4810</v>
      </c>
      <c r="BU439" s="113"/>
      <c r="BV439" s="130"/>
      <c r="BW439" s="122"/>
      <c r="BX439" s="116">
        <f t="shared" si="1713"/>
        <v>1</v>
      </c>
      <c r="BY439" s="2422">
        <f t="shared" si="1661"/>
        <v>0</v>
      </c>
      <c r="BZ439" s="2422">
        <f t="shared" si="1662"/>
        <v>0</v>
      </c>
      <c r="CA439" s="2137" t="s">
        <v>2248</v>
      </c>
      <c r="CB439" s="496"/>
      <c r="CC439" s="450">
        <f t="shared" si="1698"/>
        <v>0</v>
      </c>
      <c r="CD439" s="450"/>
      <c r="CE439" s="450"/>
      <c r="CF439" s="450"/>
      <c r="CG439" s="450"/>
      <c r="CH439" s="450"/>
      <c r="CI439" s="450">
        <f t="shared" si="1699"/>
        <v>0</v>
      </c>
      <c r="CJ439" s="114"/>
      <c r="CK439" s="114"/>
      <c r="CL439" s="114"/>
      <c r="CM439" s="114"/>
      <c r="CN439" s="114"/>
      <c r="CO439" s="450">
        <f t="shared" si="1700"/>
        <v>0</v>
      </c>
      <c r="CP439" s="496"/>
      <c r="CQ439" s="496"/>
      <c r="CR439" s="496"/>
      <c r="CS439" s="496"/>
      <c r="CT439" s="496"/>
      <c r="CU439" s="109"/>
      <c r="CV439" s="117" t="s">
        <v>2249</v>
      </c>
      <c r="CW439" s="109"/>
      <c r="CX439" s="109"/>
    </row>
    <row r="440" spans="1:102" s="110" customFormat="1" ht="42" customHeight="1">
      <c r="A440" s="103" t="s">
        <v>46</v>
      </c>
      <c r="B440" s="118" t="s">
        <v>116</v>
      </c>
      <c r="C440" s="104">
        <f>SUM(C441:C443)</f>
        <v>3</v>
      </c>
      <c r="D440" s="104"/>
      <c r="E440" s="104">
        <f t="shared" ref="E440:AI440" si="1819">SUM(E441:E443)</f>
        <v>63645</v>
      </c>
      <c r="F440" s="104">
        <f t="shared" si="1819"/>
        <v>15371</v>
      </c>
      <c r="G440" s="104">
        <f t="shared" si="1819"/>
        <v>39250</v>
      </c>
      <c r="H440" s="104">
        <f t="shared" si="1819"/>
        <v>12000</v>
      </c>
      <c r="I440" s="104">
        <f t="shared" si="1819"/>
        <v>0</v>
      </c>
      <c r="J440" s="104">
        <f t="shared" si="1819"/>
        <v>0</v>
      </c>
      <c r="K440" s="104">
        <f t="shared" si="1819"/>
        <v>0</v>
      </c>
      <c r="L440" s="104">
        <f t="shared" si="1819"/>
        <v>0</v>
      </c>
      <c r="M440" s="104">
        <f t="shared" si="1819"/>
        <v>0</v>
      </c>
      <c r="N440" s="104">
        <f t="shared" si="1819"/>
        <v>0</v>
      </c>
      <c r="O440" s="104">
        <f t="shared" si="1819"/>
        <v>12000</v>
      </c>
      <c r="P440" s="104">
        <f t="shared" si="1819"/>
        <v>0</v>
      </c>
      <c r="Q440" s="104">
        <f t="shared" si="1819"/>
        <v>0</v>
      </c>
      <c r="R440" s="104">
        <f t="shared" si="1819"/>
        <v>12000</v>
      </c>
      <c r="S440" s="104">
        <f t="shared" si="1819"/>
        <v>0</v>
      </c>
      <c r="T440" s="104">
        <f t="shared" si="1819"/>
        <v>0</v>
      </c>
      <c r="U440" s="104">
        <f t="shared" si="1819"/>
        <v>0</v>
      </c>
      <c r="V440" s="104">
        <f t="shared" si="1819"/>
        <v>10794.966</v>
      </c>
      <c r="W440" s="104">
        <f t="shared" si="1819"/>
        <v>0</v>
      </c>
      <c r="X440" s="104">
        <f t="shared" si="1819"/>
        <v>0</v>
      </c>
      <c r="Y440" s="104">
        <f t="shared" si="1819"/>
        <v>0</v>
      </c>
      <c r="Z440" s="104">
        <f t="shared" si="1819"/>
        <v>0</v>
      </c>
      <c r="AA440" s="104">
        <f t="shared" si="1819"/>
        <v>0</v>
      </c>
      <c r="AB440" s="104">
        <f t="shared" si="1819"/>
        <v>0</v>
      </c>
      <c r="AC440" s="104">
        <f t="shared" si="1819"/>
        <v>10794.966</v>
      </c>
      <c r="AD440" s="104">
        <f t="shared" si="1819"/>
        <v>0</v>
      </c>
      <c r="AE440" s="104">
        <f t="shared" si="1819"/>
        <v>0</v>
      </c>
      <c r="AF440" s="104">
        <f t="shared" si="1819"/>
        <v>10794.966</v>
      </c>
      <c r="AG440" s="104">
        <f t="shared" si="1819"/>
        <v>0</v>
      </c>
      <c r="AH440" s="104">
        <f t="shared" si="1819"/>
        <v>0</v>
      </c>
      <c r="AI440" s="104">
        <f t="shared" si="1819"/>
        <v>0</v>
      </c>
      <c r="AJ440" s="99">
        <f t="shared" si="1536"/>
        <v>0.89958050000000001</v>
      </c>
      <c r="AK440" s="104">
        <f t="shared" ref="AK440:AX440" si="1820">SUM(AK441:AK443)</f>
        <v>26000</v>
      </c>
      <c r="AL440" s="104">
        <f t="shared" si="1820"/>
        <v>0</v>
      </c>
      <c r="AM440" s="104">
        <f t="shared" si="1820"/>
        <v>0</v>
      </c>
      <c r="AN440" s="104">
        <f t="shared" si="1820"/>
        <v>0</v>
      </c>
      <c r="AO440" s="104">
        <f t="shared" si="1820"/>
        <v>0</v>
      </c>
      <c r="AP440" s="104">
        <f t="shared" si="1820"/>
        <v>0</v>
      </c>
      <c r="AQ440" s="104">
        <f t="shared" si="1820"/>
        <v>0</v>
      </c>
      <c r="AR440" s="104">
        <f t="shared" si="1820"/>
        <v>26000</v>
      </c>
      <c r="AS440" s="104">
        <f t="shared" si="1820"/>
        <v>0</v>
      </c>
      <c r="AT440" s="104">
        <f t="shared" si="1820"/>
        <v>0</v>
      </c>
      <c r="AU440" s="104">
        <f t="shared" si="1820"/>
        <v>26000</v>
      </c>
      <c r="AV440" s="104">
        <f t="shared" si="1820"/>
        <v>0</v>
      </c>
      <c r="AW440" s="104">
        <f t="shared" si="1820"/>
        <v>0</v>
      </c>
      <c r="AX440" s="104">
        <f t="shared" si="1820"/>
        <v>0</v>
      </c>
      <c r="AY440" s="116">
        <f t="shared" si="1708"/>
        <v>2.1666666666666665</v>
      </c>
      <c r="AZ440" s="104">
        <f t="shared" ref="AZ440:BE440" si="1821">SUM(AZ441:AZ443)</f>
        <v>14000</v>
      </c>
      <c r="BA440" s="104">
        <f t="shared" ref="BA440:BD440" si="1822">SUM(BA441:BA443)</f>
        <v>0</v>
      </c>
      <c r="BB440" s="104">
        <f t="shared" si="1822"/>
        <v>14000</v>
      </c>
      <c r="BC440" s="104">
        <f t="shared" si="1822"/>
        <v>0</v>
      </c>
      <c r="BD440" s="104">
        <f t="shared" si="1822"/>
        <v>0</v>
      </c>
      <c r="BE440" s="104">
        <f t="shared" si="1821"/>
        <v>0</v>
      </c>
      <c r="BF440" s="104">
        <f t="shared" ref="BF440:BI440" si="1823">SUM(BF441:BF443)</f>
        <v>0</v>
      </c>
      <c r="BG440" s="104">
        <f t="shared" si="1823"/>
        <v>0</v>
      </c>
      <c r="BH440" s="104">
        <f t="shared" si="1823"/>
        <v>0</v>
      </c>
      <c r="BI440" s="104">
        <f t="shared" si="1823"/>
        <v>0</v>
      </c>
      <c r="BJ440" s="104">
        <f t="shared" ref="BJ440:BW440" si="1824">SUM(BJ441:BJ443)</f>
        <v>21800</v>
      </c>
      <c r="BK440" s="104">
        <f t="shared" si="1824"/>
        <v>0</v>
      </c>
      <c r="BL440" s="104">
        <f t="shared" si="1824"/>
        <v>0</v>
      </c>
      <c r="BM440" s="104">
        <f t="shared" si="1824"/>
        <v>0</v>
      </c>
      <c r="BN440" s="104">
        <f t="shared" si="1824"/>
        <v>0</v>
      </c>
      <c r="BO440" s="104">
        <f t="shared" si="1824"/>
        <v>0</v>
      </c>
      <c r="BP440" s="104">
        <f t="shared" si="1824"/>
        <v>0</v>
      </c>
      <c r="BQ440" s="104">
        <f t="shared" si="1824"/>
        <v>21800</v>
      </c>
      <c r="BR440" s="104">
        <f t="shared" si="1824"/>
        <v>0</v>
      </c>
      <c r="BS440" s="104">
        <f t="shared" si="1824"/>
        <v>0</v>
      </c>
      <c r="BT440" s="104">
        <f t="shared" si="1824"/>
        <v>21800</v>
      </c>
      <c r="BU440" s="104">
        <f t="shared" si="1824"/>
        <v>0</v>
      </c>
      <c r="BV440" s="104">
        <f t="shared" si="1824"/>
        <v>0</v>
      </c>
      <c r="BW440" s="104">
        <f t="shared" si="1824"/>
        <v>0</v>
      </c>
      <c r="BX440" s="116">
        <f t="shared" si="1713"/>
        <v>1.8166666666666667</v>
      </c>
      <c r="BY440" s="2422">
        <f t="shared" si="1661"/>
        <v>4200</v>
      </c>
      <c r="BZ440" s="2422">
        <f t="shared" si="1662"/>
        <v>9800</v>
      </c>
      <c r="CA440" s="104">
        <f t="shared" ref="CA440:CW440" si="1825">SUM(CA441:CA443)</f>
        <v>0</v>
      </c>
      <c r="CB440" s="104">
        <f t="shared" si="1825"/>
        <v>0</v>
      </c>
      <c r="CC440" s="104">
        <f t="shared" si="1825"/>
        <v>0</v>
      </c>
      <c r="CD440" s="104">
        <f t="shared" si="1825"/>
        <v>0</v>
      </c>
      <c r="CE440" s="104">
        <f t="shared" si="1825"/>
        <v>0</v>
      </c>
      <c r="CF440" s="104">
        <f t="shared" si="1825"/>
        <v>0</v>
      </c>
      <c r="CG440" s="104">
        <f t="shared" si="1825"/>
        <v>0</v>
      </c>
      <c r="CH440" s="104">
        <f t="shared" si="1825"/>
        <v>0</v>
      </c>
      <c r="CI440" s="104">
        <f t="shared" si="1825"/>
        <v>0</v>
      </c>
      <c r="CJ440" s="104">
        <f t="shared" si="1825"/>
        <v>0</v>
      </c>
      <c r="CK440" s="104">
        <f t="shared" si="1825"/>
        <v>0</v>
      </c>
      <c r="CL440" s="104">
        <f t="shared" si="1825"/>
        <v>0</v>
      </c>
      <c r="CM440" s="104">
        <f t="shared" si="1825"/>
        <v>0</v>
      </c>
      <c r="CN440" s="104">
        <f t="shared" si="1825"/>
        <v>0</v>
      </c>
      <c r="CO440" s="104">
        <f t="shared" si="1825"/>
        <v>0</v>
      </c>
      <c r="CP440" s="104">
        <f t="shared" si="1825"/>
        <v>0</v>
      </c>
      <c r="CQ440" s="104">
        <f t="shared" si="1825"/>
        <v>0</v>
      </c>
      <c r="CR440" s="104">
        <f t="shared" si="1825"/>
        <v>0</v>
      </c>
      <c r="CS440" s="104">
        <f t="shared" si="1825"/>
        <v>0</v>
      </c>
      <c r="CT440" s="104">
        <f t="shared" si="1825"/>
        <v>0</v>
      </c>
      <c r="CU440" s="104">
        <f t="shared" si="1825"/>
        <v>0</v>
      </c>
      <c r="CV440" s="104">
        <f t="shared" si="1825"/>
        <v>0</v>
      </c>
      <c r="CW440" s="104">
        <f t="shared" si="1825"/>
        <v>0</v>
      </c>
      <c r="CX440" s="109"/>
    </row>
    <row r="441" spans="1:102" s="110" customFormat="1" ht="75.95" customHeight="1">
      <c r="A441" s="137"/>
      <c r="B441" s="386" t="s">
        <v>190</v>
      </c>
      <c r="C441" s="111">
        <v>1</v>
      </c>
      <c r="D441" s="111" t="s">
        <v>1351</v>
      </c>
      <c r="E441" s="132">
        <v>13326</v>
      </c>
      <c r="F441" s="113">
        <v>4000</v>
      </c>
      <c r="G441" s="113">
        <v>9800</v>
      </c>
      <c r="H441" s="130">
        <f>I441+O441</f>
        <v>3000</v>
      </c>
      <c r="I441" s="130">
        <f>SUM(K441:N441)</f>
        <v>0</v>
      </c>
      <c r="J441" s="130"/>
      <c r="K441" s="104"/>
      <c r="L441" s="131"/>
      <c r="M441" s="104"/>
      <c r="N441" s="104"/>
      <c r="O441" s="130">
        <f>SUM(P441:U441)</f>
        <v>3000</v>
      </c>
      <c r="P441" s="104"/>
      <c r="Q441" s="113"/>
      <c r="R441" s="132">
        <v>3000</v>
      </c>
      <c r="S441" s="113"/>
      <c r="T441" s="112"/>
      <c r="U441" s="122"/>
      <c r="V441" s="130">
        <f>W441+AC441</f>
        <v>1913</v>
      </c>
      <c r="W441" s="130">
        <f>SUM(Y441:AB441)</f>
        <v>0</v>
      </c>
      <c r="X441" s="130"/>
      <c r="Y441" s="104"/>
      <c r="Z441" s="130"/>
      <c r="AA441" s="104"/>
      <c r="AB441" s="104"/>
      <c r="AC441" s="130">
        <f>SUM(AD441:AI441)</f>
        <v>1913</v>
      </c>
      <c r="AD441" s="104"/>
      <c r="AE441" s="130"/>
      <c r="AF441" s="130">
        <f>'2-XSKT'!AA161</f>
        <v>1913</v>
      </c>
      <c r="AG441" s="130"/>
      <c r="AH441" s="130"/>
      <c r="AI441" s="130"/>
      <c r="AJ441" s="116">
        <f t="shared" si="1536"/>
        <v>0.63766666666666671</v>
      </c>
      <c r="AK441" s="130">
        <f>AL441+AR441</f>
        <v>6000</v>
      </c>
      <c r="AL441" s="130">
        <f>SUM(AN441:AQ441)</f>
        <v>0</v>
      </c>
      <c r="AM441" s="130"/>
      <c r="AN441" s="104"/>
      <c r="AO441" s="130"/>
      <c r="AP441" s="104"/>
      <c r="AQ441" s="104"/>
      <c r="AR441" s="130">
        <f>SUM(AS441:AX441)</f>
        <v>6000</v>
      </c>
      <c r="AS441" s="104"/>
      <c r="AT441" s="130"/>
      <c r="AU441" s="130">
        <f>'2-XSKT'!AB161</f>
        <v>6000</v>
      </c>
      <c r="AV441" s="130"/>
      <c r="AW441" s="130"/>
      <c r="AX441" s="130"/>
      <c r="AY441" s="116">
        <f t="shared" si="1708"/>
        <v>2</v>
      </c>
      <c r="AZ441" s="114">
        <f>AK441-H441</f>
        <v>3000</v>
      </c>
      <c r="BA441" s="114">
        <f t="shared" ref="BA441:BD443" si="1826">AT441-Q441</f>
        <v>0</v>
      </c>
      <c r="BB441" s="114">
        <f t="shared" si="1826"/>
        <v>3000</v>
      </c>
      <c r="BC441" s="114">
        <f t="shared" si="1826"/>
        <v>0</v>
      </c>
      <c r="BD441" s="114">
        <f t="shared" si="1826"/>
        <v>0</v>
      </c>
      <c r="BE441" s="114"/>
      <c r="BF441" s="114"/>
      <c r="BG441" s="114"/>
      <c r="BH441" s="114"/>
      <c r="BI441" s="114"/>
      <c r="BJ441" s="130">
        <f>BK441+BQ441</f>
        <v>5800</v>
      </c>
      <c r="BK441" s="130">
        <f>SUM(BM441:BP441)</f>
        <v>0</v>
      </c>
      <c r="BL441" s="130"/>
      <c r="BM441" s="104"/>
      <c r="BN441" s="131"/>
      <c r="BO441" s="104"/>
      <c r="BP441" s="104"/>
      <c r="BQ441" s="130">
        <f>SUM(BR441:BW441)</f>
        <v>5800</v>
      </c>
      <c r="BR441" s="104"/>
      <c r="BS441" s="130"/>
      <c r="BT441" s="130">
        <f>'2-XSKT'!AF161</f>
        <v>5800</v>
      </c>
      <c r="BU441" s="113"/>
      <c r="BV441" s="130"/>
      <c r="BW441" s="122"/>
      <c r="BX441" s="116">
        <f t="shared" si="1713"/>
        <v>1.9333333333333333</v>
      </c>
      <c r="BY441" s="2422">
        <f t="shared" si="1661"/>
        <v>200</v>
      </c>
      <c r="BZ441" s="2422">
        <f t="shared" si="1662"/>
        <v>2800</v>
      </c>
      <c r="CA441" s="2137" t="s">
        <v>2251</v>
      </c>
      <c r="CB441" s="496"/>
      <c r="CC441" s="450">
        <f t="shared" si="1698"/>
        <v>0</v>
      </c>
      <c r="CD441" s="450"/>
      <c r="CE441" s="450"/>
      <c r="CF441" s="450"/>
      <c r="CG441" s="450"/>
      <c r="CH441" s="450"/>
      <c r="CI441" s="450">
        <f t="shared" si="1699"/>
        <v>0</v>
      </c>
      <c r="CJ441" s="114"/>
      <c r="CK441" s="114"/>
      <c r="CL441" s="114"/>
      <c r="CM441" s="114"/>
      <c r="CN441" s="114"/>
      <c r="CO441" s="450">
        <f t="shared" si="1700"/>
        <v>0</v>
      </c>
      <c r="CP441" s="496"/>
      <c r="CQ441" s="496"/>
      <c r="CR441" s="496"/>
      <c r="CS441" s="496"/>
      <c r="CT441" s="496"/>
      <c r="CU441" s="109"/>
      <c r="CV441" s="109"/>
      <c r="CW441" s="109"/>
      <c r="CX441" s="109"/>
    </row>
    <row r="442" spans="1:102" s="110" customFormat="1" ht="75.95" customHeight="1">
      <c r="A442" s="137"/>
      <c r="B442" s="386" t="s">
        <v>191</v>
      </c>
      <c r="C442" s="111">
        <v>1</v>
      </c>
      <c r="D442" s="111" t="s">
        <v>1351</v>
      </c>
      <c r="E442" s="132">
        <v>15990</v>
      </c>
      <c r="F442" s="113">
        <v>5000</v>
      </c>
      <c r="G442" s="113">
        <v>11000</v>
      </c>
      <c r="H442" s="130">
        <f t="shared" ref="H442:H443" si="1827">I442+O442</f>
        <v>3000</v>
      </c>
      <c r="I442" s="130">
        <f t="shared" ref="I442:I443" si="1828">SUM(K442:N442)</f>
        <v>0</v>
      </c>
      <c r="J442" s="130"/>
      <c r="K442" s="104"/>
      <c r="L442" s="131"/>
      <c r="M442" s="104"/>
      <c r="N442" s="104"/>
      <c r="O442" s="130">
        <f t="shared" ref="O442:O443" si="1829">SUM(P442:U442)</f>
        <v>3000</v>
      </c>
      <c r="P442" s="104"/>
      <c r="Q442" s="113"/>
      <c r="R442" s="132">
        <v>3000</v>
      </c>
      <c r="S442" s="113"/>
      <c r="T442" s="112"/>
      <c r="U442" s="122"/>
      <c r="V442" s="130">
        <f t="shared" ref="V442:V443" si="1830">W442+AC442</f>
        <v>2881.9659999999999</v>
      </c>
      <c r="W442" s="130">
        <f t="shared" ref="W442:W443" si="1831">SUM(Y442:AB442)</f>
        <v>0</v>
      </c>
      <c r="X442" s="130"/>
      <c r="Y442" s="104"/>
      <c r="Z442" s="130"/>
      <c r="AA442" s="104"/>
      <c r="AB442" s="104"/>
      <c r="AC442" s="130">
        <f t="shared" ref="AC442:AC443" si="1832">SUM(AD442:AI442)</f>
        <v>2881.9659999999999</v>
      </c>
      <c r="AD442" s="104"/>
      <c r="AE442" s="130"/>
      <c r="AF442" s="130">
        <f>'2-XSKT'!AA162</f>
        <v>2881.9659999999999</v>
      </c>
      <c r="AG442" s="130"/>
      <c r="AH442" s="130"/>
      <c r="AI442" s="130"/>
      <c r="AJ442" s="116">
        <f t="shared" si="1536"/>
        <v>0.96065533333333331</v>
      </c>
      <c r="AK442" s="130">
        <f t="shared" ref="AK442:AK443" si="1833">AL442+AR442</f>
        <v>10000</v>
      </c>
      <c r="AL442" s="130">
        <f t="shared" ref="AL442:AL443" si="1834">SUM(AN442:AQ442)</f>
        <v>0</v>
      </c>
      <c r="AM442" s="130"/>
      <c r="AN442" s="104"/>
      <c r="AO442" s="130"/>
      <c r="AP442" s="104"/>
      <c r="AQ442" s="104"/>
      <c r="AR442" s="130">
        <f t="shared" ref="AR442:AR443" si="1835">SUM(AS442:AX442)</f>
        <v>10000</v>
      </c>
      <c r="AS442" s="104"/>
      <c r="AT442" s="130"/>
      <c r="AU442" s="130">
        <f>'2-XSKT'!AB162</f>
        <v>10000</v>
      </c>
      <c r="AV442" s="130"/>
      <c r="AW442" s="130"/>
      <c r="AX442" s="130"/>
      <c r="AY442" s="116">
        <f t="shared" si="1708"/>
        <v>3.3333333333333335</v>
      </c>
      <c r="AZ442" s="114">
        <f>AK442-H442</f>
        <v>7000</v>
      </c>
      <c r="BA442" s="114">
        <f t="shared" si="1826"/>
        <v>0</v>
      </c>
      <c r="BB442" s="114">
        <f t="shared" si="1826"/>
        <v>7000</v>
      </c>
      <c r="BC442" s="114">
        <f t="shared" si="1826"/>
        <v>0</v>
      </c>
      <c r="BD442" s="114">
        <f t="shared" si="1826"/>
        <v>0</v>
      </c>
      <c r="BE442" s="114"/>
      <c r="BF442" s="114"/>
      <c r="BG442" s="114"/>
      <c r="BH442" s="114"/>
      <c r="BI442" s="114"/>
      <c r="BJ442" s="130">
        <f t="shared" ref="BJ442:BJ443" si="1836">BK442+BQ442</f>
        <v>6000</v>
      </c>
      <c r="BK442" s="130">
        <f t="shared" ref="BK442:BK443" si="1837">SUM(BM442:BP442)</f>
        <v>0</v>
      </c>
      <c r="BL442" s="130"/>
      <c r="BM442" s="104"/>
      <c r="BN442" s="131"/>
      <c r="BO442" s="104"/>
      <c r="BP442" s="104"/>
      <c r="BQ442" s="130">
        <f t="shared" ref="BQ442:BQ443" si="1838">SUM(BR442:BW442)</f>
        <v>6000</v>
      </c>
      <c r="BR442" s="104"/>
      <c r="BS442" s="130"/>
      <c r="BT442" s="130">
        <f>'2-XSKT'!AF162</f>
        <v>6000</v>
      </c>
      <c r="BU442" s="113"/>
      <c r="BV442" s="130"/>
      <c r="BW442" s="122"/>
      <c r="BX442" s="116">
        <f t="shared" si="1713"/>
        <v>2</v>
      </c>
      <c r="BY442" s="2422">
        <f t="shared" si="1661"/>
        <v>4000</v>
      </c>
      <c r="BZ442" s="2422">
        <f t="shared" si="1662"/>
        <v>3000</v>
      </c>
      <c r="CA442" s="2137" t="s">
        <v>2252</v>
      </c>
      <c r="CB442" s="496"/>
      <c r="CC442" s="450">
        <f t="shared" si="1698"/>
        <v>0</v>
      </c>
      <c r="CD442" s="450"/>
      <c r="CE442" s="450"/>
      <c r="CF442" s="450"/>
      <c r="CG442" s="450"/>
      <c r="CH442" s="450"/>
      <c r="CI442" s="450">
        <f t="shared" si="1699"/>
        <v>0</v>
      </c>
      <c r="CJ442" s="114"/>
      <c r="CK442" s="114"/>
      <c r="CL442" s="114"/>
      <c r="CM442" s="114"/>
      <c r="CN442" s="114"/>
      <c r="CO442" s="450">
        <f t="shared" si="1700"/>
        <v>0</v>
      </c>
      <c r="CP442" s="496"/>
      <c r="CQ442" s="496"/>
      <c r="CR442" s="496"/>
      <c r="CS442" s="496"/>
      <c r="CT442" s="496"/>
      <c r="CU442" s="109"/>
      <c r="CV442" s="109"/>
      <c r="CW442" s="109"/>
      <c r="CX442" s="109"/>
    </row>
    <row r="443" spans="1:102" s="110" customFormat="1" ht="75.95" customHeight="1">
      <c r="A443" s="137"/>
      <c r="B443" s="386" t="s">
        <v>192</v>
      </c>
      <c r="C443" s="111">
        <v>1</v>
      </c>
      <c r="D443" s="111" t="s">
        <v>1351</v>
      </c>
      <c r="E443" s="132">
        <v>34329</v>
      </c>
      <c r="F443" s="113">
        <v>6371</v>
      </c>
      <c r="G443" s="113">
        <v>18450</v>
      </c>
      <c r="H443" s="130">
        <f t="shared" si="1827"/>
        <v>6000</v>
      </c>
      <c r="I443" s="130">
        <f t="shared" si="1828"/>
        <v>0</v>
      </c>
      <c r="J443" s="130"/>
      <c r="K443" s="104"/>
      <c r="L443" s="131"/>
      <c r="M443" s="104"/>
      <c r="N443" s="104"/>
      <c r="O443" s="130">
        <f t="shared" si="1829"/>
        <v>6000</v>
      </c>
      <c r="P443" s="104"/>
      <c r="Q443" s="113"/>
      <c r="R443" s="132">
        <v>6000</v>
      </c>
      <c r="S443" s="113"/>
      <c r="T443" s="112"/>
      <c r="U443" s="122"/>
      <c r="V443" s="130">
        <f t="shared" si="1830"/>
        <v>6000</v>
      </c>
      <c r="W443" s="130">
        <f t="shared" si="1831"/>
        <v>0</v>
      </c>
      <c r="X443" s="130"/>
      <c r="Y443" s="104"/>
      <c r="Z443" s="130"/>
      <c r="AA443" s="104"/>
      <c r="AB443" s="104"/>
      <c r="AC443" s="130">
        <f t="shared" si="1832"/>
        <v>6000</v>
      </c>
      <c r="AD443" s="104"/>
      <c r="AE443" s="130"/>
      <c r="AF443" s="130">
        <f>'2-XSKT'!AA163</f>
        <v>6000</v>
      </c>
      <c r="AG443" s="130"/>
      <c r="AH443" s="130"/>
      <c r="AI443" s="130"/>
      <c r="AJ443" s="116">
        <f t="shared" si="1536"/>
        <v>1</v>
      </c>
      <c r="AK443" s="130">
        <f t="shared" si="1833"/>
        <v>10000</v>
      </c>
      <c r="AL443" s="130">
        <f t="shared" si="1834"/>
        <v>0</v>
      </c>
      <c r="AM443" s="130"/>
      <c r="AN443" s="104"/>
      <c r="AO443" s="130"/>
      <c r="AP443" s="104"/>
      <c r="AQ443" s="104"/>
      <c r="AR443" s="130">
        <f t="shared" si="1835"/>
        <v>10000</v>
      </c>
      <c r="AS443" s="104"/>
      <c r="AT443" s="130"/>
      <c r="AU443" s="130">
        <f>'2-XSKT'!AB163</f>
        <v>10000</v>
      </c>
      <c r="AV443" s="130"/>
      <c r="AW443" s="130"/>
      <c r="AX443" s="130"/>
      <c r="AY443" s="116">
        <f t="shared" si="1708"/>
        <v>1.6666666666666667</v>
      </c>
      <c r="AZ443" s="114">
        <f>AK443-H443</f>
        <v>4000</v>
      </c>
      <c r="BA443" s="114">
        <f t="shared" si="1826"/>
        <v>0</v>
      </c>
      <c r="BB443" s="114">
        <f t="shared" si="1826"/>
        <v>4000</v>
      </c>
      <c r="BC443" s="114">
        <f t="shared" si="1826"/>
        <v>0</v>
      </c>
      <c r="BD443" s="114">
        <f t="shared" si="1826"/>
        <v>0</v>
      </c>
      <c r="BE443" s="114"/>
      <c r="BF443" s="114"/>
      <c r="BG443" s="114"/>
      <c r="BH443" s="114"/>
      <c r="BI443" s="114"/>
      <c r="BJ443" s="130">
        <f t="shared" si="1836"/>
        <v>10000</v>
      </c>
      <c r="BK443" s="130">
        <f t="shared" si="1837"/>
        <v>0</v>
      </c>
      <c r="BL443" s="130"/>
      <c r="BM443" s="104"/>
      <c r="BN443" s="131"/>
      <c r="BO443" s="104"/>
      <c r="BP443" s="104"/>
      <c r="BQ443" s="130">
        <f t="shared" si="1838"/>
        <v>10000</v>
      </c>
      <c r="BR443" s="104"/>
      <c r="BS443" s="130"/>
      <c r="BT443" s="130">
        <f>'2-XSKT'!AF163</f>
        <v>10000</v>
      </c>
      <c r="BU443" s="113"/>
      <c r="BV443" s="130"/>
      <c r="BW443" s="122"/>
      <c r="BX443" s="116">
        <f t="shared" si="1713"/>
        <v>1.6666666666666667</v>
      </c>
      <c r="BY443" s="2422">
        <f t="shared" si="1661"/>
        <v>0</v>
      </c>
      <c r="BZ443" s="2422">
        <f t="shared" si="1662"/>
        <v>4000</v>
      </c>
      <c r="CA443" s="2137" t="s">
        <v>2253</v>
      </c>
      <c r="CB443" s="496"/>
      <c r="CC443" s="450">
        <f t="shared" si="1698"/>
        <v>0</v>
      </c>
      <c r="CD443" s="450"/>
      <c r="CE443" s="450"/>
      <c r="CF443" s="450"/>
      <c r="CG443" s="450"/>
      <c r="CH443" s="450"/>
      <c r="CI443" s="450">
        <f t="shared" si="1699"/>
        <v>0</v>
      </c>
      <c r="CJ443" s="114"/>
      <c r="CK443" s="114"/>
      <c r="CL443" s="114"/>
      <c r="CM443" s="114"/>
      <c r="CN443" s="114"/>
      <c r="CO443" s="450">
        <f t="shared" si="1700"/>
        <v>0</v>
      </c>
      <c r="CP443" s="496"/>
      <c r="CQ443" s="496"/>
      <c r="CR443" s="496"/>
      <c r="CS443" s="496"/>
      <c r="CT443" s="496"/>
      <c r="CU443" s="109"/>
      <c r="CV443" s="109"/>
      <c r="CW443" s="109"/>
      <c r="CX443" s="109"/>
    </row>
    <row r="444" spans="1:102" s="110" customFormat="1" ht="50.1" customHeight="1">
      <c r="A444" s="103" t="s">
        <v>47</v>
      </c>
      <c r="B444" s="118" t="s">
        <v>88</v>
      </c>
      <c r="C444" s="104">
        <f>SUM(C445:C447)</f>
        <v>3</v>
      </c>
      <c r="D444" s="104"/>
      <c r="E444" s="104">
        <f t="shared" ref="E444:AI444" si="1839">SUM(E445:E447)</f>
        <v>324879</v>
      </c>
      <c r="F444" s="104">
        <f t="shared" si="1839"/>
        <v>0</v>
      </c>
      <c r="G444" s="104">
        <f t="shared" si="1839"/>
        <v>123000</v>
      </c>
      <c r="H444" s="104">
        <f t="shared" si="1839"/>
        <v>53000</v>
      </c>
      <c r="I444" s="104">
        <f t="shared" si="1839"/>
        <v>0</v>
      </c>
      <c r="J444" s="104">
        <f t="shared" si="1839"/>
        <v>0</v>
      </c>
      <c r="K444" s="104">
        <f t="shared" si="1839"/>
        <v>0</v>
      </c>
      <c r="L444" s="104">
        <f t="shared" si="1839"/>
        <v>0</v>
      </c>
      <c r="M444" s="104">
        <f t="shared" si="1839"/>
        <v>0</v>
      </c>
      <c r="N444" s="104">
        <f t="shared" si="1839"/>
        <v>0</v>
      </c>
      <c r="O444" s="104">
        <f t="shared" si="1839"/>
        <v>53000</v>
      </c>
      <c r="P444" s="104">
        <f t="shared" si="1839"/>
        <v>0</v>
      </c>
      <c r="Q444" s="104">
        <f t="shared" si="1839"/>
        <v>35000</v>
      </c>
      <c r="R444" s="104">
        <f t="shared" si="1839"/>
        <v>18000</v>
      </c>
      <c r="S444" s="104">
        <f t="shared" si="1839"/>
        <v>0</v>
      </c>
      <c r="T444" s="104">
        <f t="shared" si="1839"/>
        <v>0</v>
      </c>
      <c r="U444" s="104">
        <f t="shared" si="1839"/>
        <v>0</v>
      </c>
      <c r="V444" s="104">
        <f t="shared" si="1839"/>
        <v>2825.837</v>
      </c>
      <c r="W444" s="104">
        <f t="shared" si="1839"/>
        <v>0</v>
      </c>
      <c r="X444" s="104">
        <f t="shared" si="1839"/>
        <v>0</v>
      </c>
      <c r="Y444" s="104">
        <f t="shared" si="1839"/>
        <v>0</v>
      </c>
      <c r="Z444" s="104">
        <f t="shared" si="1839"/>
        <v>0</v>
      </c>
      <c r="AA444" s="104">
        <f t="shared" si="1839"/>
        <v>0</v>
      </c>
      <c r="AB444" s="104">
        <f t="shared" si="1839"/>
        <v>0</v>
      </c>
      <c r="AC444" s="104">
        <f t="shared" si="1839"/>
        <v>2825.837</v>
      </c>
      <c r="AD444" s="104">
        <f t="shared" si="1839"/>
        <v>0</v>
      </c>
      <c r="AE444" s="104">
        <f t="shared" si="1839"/>
        <v>1111.837</v>
      </c>
      <c r="AF444" s="104">
        <f t="shared" si="1839"/>
        <v>1714</v>
      </c>
      <c r="AG444" s="104">
        <f t="shared" si="1839"/>
        <v>0</v>
      </c>
      <c r="AH444" s="104">
        <f t="shared" si="1839"/>
        <v>0</v>
      </c>
      <c r="AI444" s="104">
        <f t="shared" si="1839"/>
        <v>0</v>
      </c>
      <c r="AJ444" s="99">
        <f t="shared" si="1536"/>
        <v>5.3317679245283016E-2</v>
      </c>
      <c r="AK444" s="104">
        <f t="shared" ref="AK444:AX444" si="1840">SUM(AK445:AK447)</f>
        <v>53000</v>
      </c>
      <c r="AL444" s="104">
        <f t="shared" si="1840"/>
        <v>0</v>
      </c>
      <c r="AM444" s="104">
        <f t="shared" si="1840"/>
        <v>0</v>
      </c>
      <c r="AN444" s="104">
        <f t="shared" si="1840"/>
        <v>0</v>
      </c>
      <c r="AO444" s="104">
        <f t="shared" si="1840"/>
        <v>0</v>
      </c>
      <c r="AP444" s="104">
        <f t="shared" si="1840"/>
        <v>0</v>
      </c>
      <c r="AQ444" s="104">
        <f t="shared" si="1840"/>
        <v>0</v>
      </c>
      <c r="AR444" s="104">
        <f t="shared" si="1840"/>
        <v>53000</v>
      </c>
      <c r="AS444" s="104">
        <f t="shared" si="1840"/>
        <v>0</v>
      </c>
      <c r="AT444" s="104">
        <f t="shared" si="1840"/>
        <v>35000</v>
      </c>
      <c r="AU444" s="104">
        <f t="shared" si="1840"/>
        <v>18000</v>
      </c>
      <c r="AV444" s="104">
        <f t="shared" si="1840"/>
        <v>0</v>
      </c>
      <c r="AW444" s="104">
        <f t="shared" si="1840"/>
        <v>0</v>
      </c>
      <c r="AX444" s="104">
        <f t="shared" si="1840"/>
        <v>0</v>
      </c>
      <c r="AY444" s="116">
        <f t="shared" si="1708"/>
        <v>1</v>
      </c>
      <c r="AZ444" s="104">
        <f t="shared" ref="AZ444:BE444" si="1841">SUM(AZ445:AZ447)</f>
        <v>0</v>
      </c>
      <c r="BA444" s="104">
        <f t="shared" ref="BA444:BD444" si="1842">SUM(BA445:BA447)</f>
        <v>0</v>
      </c>
      <c r="BB444" s="104">
        <f t="shared" si="1842"/>
        <v>0</v>
      </c>
      <c r="BC444" s="104">
        <f t="shared" si="1842"/>
        <v>0</v>
      </c>
      <c r="BD444" s="104">
        <f t="shared" si="1842"/>
        <v>0</v>
      </c>
      <c r="BE444" s="104">
        <f t="shared" si="1841"/>
        <v>0</v>
      </c>
      <c r="BF444" s="104">
        <f t="shared" ref="BF444:BI444" si="1843">SUM(BF445:BF447)</f>
        <v>0</v>
      </c>
      <c r="BG444" s="104">
        <f t="shared" si="1843"/>
        <v>0</v>
      </c>
      <c r="BH444" s="104">
        <f t="shared" si="1843"/>
        <v>0</v>
      </c>
      <c r="BI444" s="104">
        <f t="shared" si="1843"/>
        <v>0</v>
      </c>
      <c r="BJ444" s="104">
        <f t="shared" ref="BJ444:BW444" si="1844">SUM(BJ445:BJ447)</f>
        <v>53000</v>
      </c>
      <c r="BK444" s="104">
        <f t="shared" si="1844"/>
        <v>0</v>
      </c>
      <c r="BL444" s="104">
        <f t="shared" si="1844"/>
        <v>0</v>
      </c>
      <c r="BM444" s="104">
        <f t="shared" si="1844"/>
        <v>0</v>
      </c>
      <c r="BN444" s="104">
        <f t="shared" si="1844"/>
        <v>0</v>
      </c>
      <c r="BO444" s="104">
        <f t="shared" si="1844"/>
        <v>0</v>
      </c>
      <c r="BP444" s="104">
        <f t="shared" si="1844"/>
        <v>0</v>
      </c>
      <c r="BQ444" s="104">
        <f t="shared" si="1844"/>
        <v>53000</v>
      </c>
      <c r="BR444" s="104">
        <f t="shared" si="1844"/>
        <v>0</v>
      </c>
      <c r="BS444" s="104">
        <f t="shared" si="1844"/>
        <v>35000</v>
      </c>
      <c r="BT444" s="104">
        <f t="shared" si="1844"/>
        <v>18000</v>
      </c>
      <c r="BU444" s="104">
        <f t="shared" si="1844"/>
        <v>0</v>
      </c>
      <c r="BV444" s="104">
        <f t="shared" si="1844"/>
        <v>0</v>
      </c>
      <c r="BW444" s="104">
        <f t="shared" si="1844"/>
        <v>0</v>
      </c>
      <c r="BX444" s="116">
        <f t="shared" si="1713"/>
        <v>1</v>
      </c>
      <c r="BY444" s="2422">
        <f t="shared" si="1661"/>
        <v>0</v>
      </c>
      <c r="BZ444" s="2422">
        <f t="shared" si="1662"/>
        <v>0</v>
      </c>
      <c r="CA444" s="104">
        <f t="shared" ref="CA444:CW444" si="1845">SUM(CA445:CA447)</f>
        <v>0</v>
      </c>
      <c r="CB444" s="104">
        <f t="shared" si="1845"/>
        <v>0</v>
      </c>
      <c r="CC444" s="104">
        <f t="shared" si="1845"/>
        <v>0</v>
      </c>
      <c r="CD444" s="104">
        <f t="shared" si="1845"/>
        <v>0</v>
      </c>
      <c r="CE444" s="104">
        <f t="shared" si="1845"/>
        <v>0</v>
      </c>
      <c r="CF444" s="104">
        <f t="shared" si="1845"/>
        <v>0</v>
      </c>
      <c r="CG444" s="104">
        <f t="shared" si="1845"/>
        <v>0</v>
      </c>
      <c r="CH444" s="104">
        <f t="shared" si="1845"/>
        <v>0</v>
      </c>
      <c r="CI444" s="104">
        <f t="shared" si="1845"/>
        <v>0</v>
      </c>
      <c r="CJ444" s="104">
        <f t="shared" si="1845"/>
        <v>0</v>
      </c>
      <c r="CK444" s="104">
        <f t="shared" si="1845"/>
        <v>0</v>
      </c>
      <c r="CL444" s="104">
        <f t="shared" si="1845"/>
        <v>0</v>
      </c>
      <c r="CM444" s="104">
        <f t="shared" si="1845"/>
        <v>0</v>
      </c>
      <c r="CN444" s="104">
        <f t="shared" si="1845"/>
        <v>0</v>
      </c>
      <c r="CO444" s="104">
        <f t="shared" si="1845"/>
        <v>0</v>
      </c>
      <c r="CP444" s="104">
        <f t="shared" si="1845"/>
        <v>0</v>
      </c>
      <c r="CQ444" s="104">
        <f t="shared" si="1845"/>
        <v>0</v>
      </c>
      <c r="CR444" s="104">
        <f t="shared" si="1845"/>
        <v>0</v>
      </c>
      <c r="CS444" s="104">
        <f t="shared" si="1845"/>
        <v>0</v>
      </c>
      <c r="CT444" s="104">
        <f t="shared" si="1845"/>
        <v>0</v>
      </c>
      <c r="CU444" s="104">
        <f t="shared" si="1845"/>
        <v>0</v>
      </c>
      <c r="CV444" s="104">
        <f t="shared" si="1845"/>
        <v>0</v>
      </c>
      <c r="CW444" s="104">
        <f t="shared" si="1845"/>
        <v>0</v>
      </c>
      <c r="CX444" s="109"/>
    </row>
    <row r="445" spans="1:102" s="110" customFormat="1" ht="75.95" customHeight="1">
      <c r="A445" s="137"/>
      <c r="B445" s="386" t="s">
        <v>655</v>
      </c>
      <c r="C445" s="111">
        <v>1</v>
      </c>
      <c r="D445" s="111" t="s">
        <v>1349</v>
      </c>
      <c r="E445" s="141">
        <v>230022</v>
      </c>
      <c r="F445" s="113"/>
      <c r="G445" s="141">
        <v>100000</v>
      </c>
      <c r="H445" s="130">
        <f t="shared" ref="H445:H447" si="1846">I445+O445</f>
        <v>30000</v>
      </c>
      <c r="I445" s="130">
        <f t="shared" ref="I445:I447" si="1847">SUM(K445:N445)</f>
        <v>0</v>
      </c>
      <c r="J445" s="130"/>
      <c r="K445" s="104"/>
      <c r="L445" s="131"/>
      <c r="M445" s="104"/>
      <c r="N445" s="104"/>
      <c r="O445" s="130">
        <f>SUM(P445:U445)</f>
        <v>30000</v>
      </c>
      <c r="P445" s="104"/>
      <c r="Q445" s="120">
        <v>30000</v>
      </c>
      <c r="R445" s="119"/>
      <c r="S445" s="119"/>
      <c r="T445" s="112"/>
      <c r="U445" s="122"/>
      <c r="V445" s="130">
        <f t="shared" ref="V445:V447" si="1848">W445+AC445</f>
        <v>1001.337</v>
      </c>
      <c r="W445" s="130">
        <f t="shared" ref="W445:W447" si="1849">SUM(Y445:AB445)</f>
        <v>0</v>
      </c>
      <c r="X445" s="130"/>
      <c r="Y445" s="104"/>
      <c r="Z445" s="130"/>
      <c r="AA445" s="104"/>
      <c r="AB445" s="104"/>
      <c r="AC445" s="130">
        <f>SUM(AD445:AI445)</f>
        <v>1001.337</v>
      </c>
      <c r="AD445" s="104"/>
      <c r="AE445" s="130">
        <f>'1-NSTT'!AB169</f>
        <v>1001.337</v>
      </c>
      <c r="AF445" s="130"/>
      <c r="AG445" s="130"/>
      <c r="AH445" s="130"/>
      <c r="AI445" s="130"/>
      <c r="AJ445" s="116">
        <f t="shared" si="1536"/>
        <v>3.3377900000000002E-2</v>
      </c>
      <c r="AK445" s="130">
        <f t="shared" ref="AK445:AK448" si="1850">AL445+AR445</f>
        <v>30000</v>
      </c>
      <c r="AL445" s="130">
        <f t="shared" ref="AL445:AL448" si="1851">SUM(AN445:AQ445)</f>
        <v>0</v>
      </c>
      <c r="AM445" s="130"/>
      <c r="AN445" s="104"/>
      <c r="AO445" s="130"/>
      <c r="AP445" s="104"/>
      <c r="AQ445" s="104"/>
      <c r="AR445" s="130">
        <f>SUM(AS445:AX445)</f>
        <v>30000</v>
      </c>
      <c r="AS445" s="104"/>
      <c r="AT445" s="130">
        <f>'1-NSTT'!AC169</f>
        <v>30000</v>
      </c>
      <c r="AU445" s="130"/>
      <c r="AV445" s="130"/>
      <c r="AW445" s="130"/>
      <c r="AX445" s="130"/>
      <c r="AY445" s="116">
        <f t="shared" si="1708"/>
        <v>1</v>
      </c>
      <c r="AZ445" s="114">
        <f>AK445-H445</f>
        <v>0</v>
      </c>
      <c r="BA445" s="114">
        <f t="shared" ref="BA445:BD447" si="1852">AT445-Q445</f>
        <v>0</v>
      </c>
      <c r="BB445" s="114">
        <f t="shared" si="1852"/>
        <v>0</v>
      </c>
      <c r="BC445" s="114">
        <f t="shared" si="1852"/>
        <v>0</v>
      </c>
      <c r="BD445" s="114">
        <f t="shared" si="1852"/>
        <v>0</v>
      </c>
      <c r="BE445" s="114">
        <f t="shared" ref="BE445:BI448" si="1853">AK445-H445</f>
        <v>0</v>
      </c>
      <c r="BF445" s="114">
        <f t="shared" si="1853"/>
        <v>0</v>
      </c>
      <c r="BG445" s="114">
        <f t="shared" si="1853"/>
        <v>0</v>
      </c>
      <c r="BH445" s="114">
        <f t="shared" si="1853"/>
        <v>0</v>
      </c>
      <c r="BI445" s="114">
        <f t="shared" si="1853"/>
        <v>0</v>
      </c>
      <c r="BJ445" s="130">
        <f t="shared" ref="BJ445:BJ448" si="1854">BK445+BQ445</f>
        <v>30000</v>
      </c>
      <c r="BK445" s="130">
        <f t="shared" ref="BK445:BK448" si="1855">SUM(BM445:BP445)</f>
        <v>0</v>
      </c>
      <c r="BL445" s="130"/>
      <c r="BM445" s="104"/>
      <c r="BN445" s="131"/>
      <c r="BO445" s="104"/>
      <c r="BP445" s="104"/>
      <c r="BQ445" s="130">
        <f>SUM(BR445:BW445)</f>
        <v>30000</v>
      </c>
      <c r="BR445" s="104"/>
      <c r="BS445" s="130">
        <f>'1-NSTT'!AG169</f>
        <v>30000</v>
      </c>
      <c r="BT445" s="130"/>
      <c r="BU445" s="119"/>
      <c r="BV445" s="130"/>
      <c r="BW445" s="122"/>
      <c r="BX445" s="116">
        <f t="shared" si="1713"/>
        <v>1</v>
      </c>
      <c r="BY445" s="2422">
        <f t="shared" si="1661"/>
        <v>0</v>
      </c>
      <c r="BZ445" s="2422">
        <f t="shared" si="1662"/>
        <v>0</v>
      </c>
      <c r="CA445" s="111"/>
      <c r="CB445" s="111"/>
      <c r="CC445" s="450">
        <f t="shared" si="1698"/>
        <v>0</v>
      </c>
      <c r="CD445" s="450"/>
      <c r="CE445" s="450"/>
      <c r="CF445" s="450"/>
      <c r="CG445" s="450"/>
      <c r="CH445" s="450"/>
      <c r="CI445" s="450">
        <f t="shared" si="1699"/>
        <v>0</v>
      </c>
      <c r="CJ445" s="114"/>
      <c r="CK445" s="114"/>
      <c r="CL445" s="114"/>
      <c r="CM445" s="114"/>
      <c r="CN445" s="114"/>
      <c r="CO445" s="450">
        <f t="shared" si="1700"/>
        <v>0</v>
      </c>
      <c r="CP445" s="111"/>
      <c r="CQ445" s="111"/>
      <c r="CR445" s="111"/>
      <c r="CS445" s="111"/>
      <c r="CT445" s="111"/>
      <c r="CU445" s="109"/>
      <c r="CV445" s="109"/>
      <c r="CW445" s="109"/>
      <c r="CX445" s="109"/>
    </row>
    <row r="446" spans="1:102" s="110" customFormat="1" ht="75.95" customHeight="1">
      <c r="A446" s="137"/>
      <c r="B446" s="386" t="s">
        <v>631</v>
      </c>
      <c r="C446" s="111">
        <v>1</v>
      </c>
      <c r="D446" s="111" t="s">
        <v>1349</v>
      </c>
      <c r="E446" s="132">
        <v>16620</v>
      </c>
      <c r="F446" s="113"/>
      <c r="G446" s="132">
        <v>5000</v>
      </c>
      <c r="H446" s="130">
        <f t="shared" si="1846"/>
        <v>5000</v>
      </c>
      <c r="I446" s="130">
        <f t="shared" si="1847"/>
        <v>0</v>
      </c>
      <c r="J446" s="130"/>
      <c r="K446" s="104"/>
      <c r="L446" s="131"/>
      <c r="M446" s="104"/>
      <c r="N446" s="104"/>
      <c r="O446" s="130">
        <f t="shared" ref="O446:O447" si="1856">SUM(P446:U446)</f>
        <v>5000</v>
      </c>
      <c r="P446" s="104"/>
      <c r="Q446" s="132">
        <v>5000</v>
      </c>
      <c r="R446" s="113"/>
      <c r="S446" s="113"/>
      <c r="T446" s="112"/>
      <c r="U446" s="122"/>
      <c r="V446" s="130">
        <f t="shared" si="1848"/>
        <v>110.5</v>
      </c>
      <c r="W446" s="130">
        <f t="shared" si="1849"/>
        <v>0</v>
      </c>
      <c r="X446" s="130"/>
      <c r="Y446" s="104"/>
      <c r="Z446" s="130"/>
      <c r="AA446" s="104"/>
      <c r="AB446" s="104"/>
      <c r="AC446" s="130">
        <f t="shared" ref="AC446:AC447" si="1857">SUM(AD446:AI446)</f>
        <v>110.5</v>
      </c>
      <c r="AD446" s="104"/>
      <c r="AE446" s="130">
        <f>'1-NSTT'!AB180</f>
        <v>110.5</v>
      </c>
      <c r="AF446" s="130"/>
      <c r="AG446" s="130"/>
      <c r="AH446" s="130"/>
      <c r="AI446" s="130"/>
      <c r="AJ446" s="116">
        <f t="shared" si="1536"/>
        <v>2.2100000000000002E-2</v>
      </c>
      <c r="AK446" s="130">
        <f t="shared" si="1850"/>
        <v>5000</v>
      </c>
      <c r="AL446" s="130">
        <f t="shared" si="1851"/>
        <v>0</v>
      </c>
      <c r="AM446" s="130"/>
      <c r="AN446" s="104"/>
      <c r="AO446" s="130"/>
      <c r="AP446" s="104"/>
      <c r="AQ446" s="104"/>
      <c r="AR446" s="130">
        <f t="shared" ref="AR446:AR448" si="1858">SUM(AS446:AX446)</f>
        <v>5000</v>
      </c>
      <c r="AS446" s="104"/>
      <c r="AT446" s="130">
        <f>'1-NSTT'!AC180</f>
        <v>5000</v>
      </c>
      <c r="AU446" s="130"/>
      <c r="AV446" s="130"/>
      <c r="AW446" s="130"/>
      <c r="AX446" s="130"/>
      <c r="AY446" s="116">
        <f t="shared" si="1708"/>
        <v>1</v>
      </c>
      <c r="AZ446" s="114">
        <f>AK446-H446</f>
        <v>0</v>
      </c>
      <c r="BA446" s="114">
        <f t="shared" si="1852"/>
        <v>0</v>
      </c>
      <c r="BB446" s="114">
        <f t="shared" si="1852"/>
        <v>0</v>
      </c>
      <c r="BC446" s="114">
        <f t="shared" si="1852"/>
        <v>0</v>
      </c>
      <c r="BD446" s="114">
        <f t="shared" si="1852"/>
        <v>0</v>
      </c>
      <c r="BE446" s="114">
        <f t="shared" si="1853"/>
        <v>0</v>
      </c>
      <c r="BF446" s="114">
        <f t="shared" si="1853"/>
        <v>0</v>
      </c>
      <c r="BG446" s="114">
        <f t="shared" si="1853"/>
        <v>0</v>
      </c>
      <c r="BH446" s="114">
        <f t="shared" si="1853"/>
        <v>0</v>
      </c>
      <c r="BI446" s="114">
        <f t="shared" si="1853"/>
        <v>0</v>
      </c>
      <c r="BJ446" s="130">
        <f t="shared" si="1854"/>
        <v>5000</v>
      </c>
      <c r="BK446" s="130">
        <f t="shared" si="1855"/>
        <v>0</v>
      </c>
      <c r="BL446" s="130"/>
      <c r="BM446" s="104"/>
      <c r="BN446" s="131"/>
      <c r="BO446" s="104"/>
      <c r="BP446" s="104"/>
      <c r="BQ446" s="130">
        <f t="shared" ref="BQ446:BQ448" si="1859">SUM(BR446:BW446)</f>
        <v>5000</v>
      </c>
      <c r="BR446" s="104"/>
      <c r="BS446" s="130">
        <f>'1-NSTT'!AG180</f>
        <v>5000</v>
      </c>
      <c r="BT446" s="130"/>
      <c r="BU446" s="113"/>
      <c r="BV446" s="130"/>
      <c r="BW446" s="122"/>
      <c r="BX446" s="116">
        <f t="shared" si="1713"/>
        <v>1</v>
      </c>
      <c r="BY446" s="2422">
        <f t="shared" si="1661"/>
        <v>0</v>
      </c>
      <c r="BZ446" s="2422">
        <f t="shared" si="1662"/>
        <v>0</v>
      </c>
      <c r="CA446" s="111"/>
      <c r="CB446" s="111"/>
      <c r="CC446" s="450">
        <f t="shared" si="1698"/>
        <v>0</v>
      </c>
      <c r="CD446" s="450"/>
      <c r="CE446" s="450"/>
      <c r="CF446" s="450"/>
      <c r="CG446" s="450"/>
      <c r="CH446" s="450"/>
      <c r="CI446" s="450">
        <f t="shared" si="1699"/>
        <v>0</v>
      </c>
      <c r="CJ446" s="114"/>
      <c r="CK446" s="114"/>
      <c r="CL446" s="114"/>
      <c r="CM446" s="114"/>
      <c r="CN446" s="114"/>
      <c r="CO446" s="450">
        <f t="shared" si="1700"/>
        <v>0</v>
      </c>
      <c r="CP446" s="111"/>
      <c r="CQ446" s="111"/>
      <c r="CR446" s="111"/>
      <c r="CS446" s="111"/>
      <c r="CT446" s="111"/>
      <c r="CU446" s="109"/>
      <c r="CV446" s="109"/>
      <c r="CW446" s="109"/>
      <c r="CX446" s="109"/>
    </row>
    <row r="447" spans="1:102" s="110" customFormat="1" ht="75.95" customHeight="1">
      <c r="A447" s="137"/>
      <c r="B447" s="386" t="s">
        <v>581</v>
      </c>
      <c r="C447" s="111">
        <v>1</v>
      </c>
      <c r="D447" s="111" t="s">
        <v>1349</v>
      </c>
      <c r="E447" s="120">
        <v>78237</v>
      </c>
      <c r="F447" s="113"/>
      <c r="G447" s="439">
        <v>18000</v>
      </c>
      <c r="H447" s="130">
        <f t="shared" si="1846"/>
        <v>18000</v>
      </c>
      <c r="I447" s="130">
        <f t="shared" si="1847"/>
        <v>0</v>
      </c>
      <c r="J447" s="130"/>
      <c r="K447" s="104"/>
      <c r="L447" s="131"/>
      <c r="M447" s="104"/>
      <c r="N447" s="104"/>
      <c r="O447" s="130">
        <f t="shared" si="1856"/>
        <v>18000</v>
      </c>
      <c r="P447" s="104"/>
      <c r="Q447" s="113"/>
      <c r="R447" s="439">
        <v>18000</v>
      </c>
      <c r="S447" s="439"/>
      <c r="T447" s="112"/>
      <c r="U447" s="122"/>
      <c r="V447" s="130">
        <f t="shared" si="1848"/>
        <v>1714</v>
      </c>
      <c r="W447" s="130">
        <f t="shared" si="1849"/>
        <v>0</v>
      </c>
      <c r="X447" s="130"/>
      <c r="Y447" s="104"/>
      <c r="Z447" s="130"/>
      <c r="AA447" s="104"/>
      <c r="AB447" s="104"/>
      <c r="AC447" s="130">
        <f t="shared" si="1857"/>
        <v>1714</v>
      </c>
      <c r="AD447" s="104"/>
      <c r="AE447" s="130"/>
      <c r="AF447" s="130">
        <f>'2-XSKT'!AA317</f>
        <v>1714</v>
      </c>
      <c r="AG447" s="130"/>
      <c r="AH447" s="130"/>
      <c r="AI447" s="130"/>
      <c r="AJ447" s="116">
        <f t="shared" si="1536"/>
        <v>9.5222222222222222E-2</v>
      </c>
      <c r="AK447" s="130">
        <f t="shared" si="1850"/>
        <v>18000</v>
      </c>
      <c r="AL447" s="130">
        <f t="shared" si="1851"/>
        <v>0</v>
      </c>
      <c r="AM447" s="130"/>
      <c r="AN447" s="104"/>
      <c r="AO447" s="130"/>
      <c r="AP447" s="104"/>
      <c r="AQ447" s="104"/>
      <c r="AR447" s="130">
        <f t="shared" si="1858"/>
        <v>18000</v>
      </c>
      <c r="AS447" s="104"/>
      <c r="AT447" s="130"/>
      <c r="AU447" s="130">
        <f>'2-XSKT'!AB317</f>
        <v>18000</v>
      </c>
      <c r="AV447" s="130"/>
      <c r="AW447" s="130"/>
      <c r="AX447" s="130"/>
      <c r="AY447" s="116">
        <f t="shared" si="1708"/>
        <v>1</v>
      </c>
      <c r="AZ447" s="114">
        <f>AK447-H447</f>
        <v>0</v>
      </c>
      <c r="BA447" s="114">
        <f t="shared" si="1852"/>
        <v>0</v>
      </c>
      <c r="BB447" s="114">
        <f t="shared" si="1852"/>
        <v>0</v>
      </c>
      <c r="BC447" s="114">
        <f t="shared" si="1852"/>
        <v>0</v>
      </c>
      <c r="BD447" s="114">
        <f t="shared" si="1852"/>
        <v>0</v>
      </c>
      <c r="BE447" s="114">
        <f t="shared" si="1853"/>
        <v>0</v>
      </c>
      <c r="BF447" s="114">
        <f t="shared" si="1853"/>
        <v>0</v>
      </c>
      <c r="BG447" s="114">
        <f t="shared" si="1853"/>
        <v>0</v>
      </c>
      <c r="BH447" s="114">
        <f t="shared" si="1853"/>
        <v>0</v>
      </c>
      <c r="BI447" s="114">
        <f t="shared" si="1853"/>
        <v>0</v>
      </c>
      <c r="BJ447" s="130">
        <f t="shared" si="1854"/>
        <v>18000</v>
      </c>
      <c r="BK447" s="130">
        <f t="shared" si="1855"/>
        <v>0</v>
      </c>
      <c r="BL447" s="130"/>
      <c r="BM447" s="104"/>
      <c r="BN447" s="131"/>
      <c r="BO447" s="104"/>
      <c r="BP447" s="104"/>
      <c r="BQ447" s="130">
        <f t="shared" si="1859"/>
        <v>18000</v>
      </c>
      <c r="BR447" s="104"/>
      <c r="BS447" s="130"/>
      <c r="BT447" s="130">
        <f>'2-XSKT'!AF317</f>
        <v>18000</v>
      </c>
      <c r="BU447" s="439"/>
      <c r="BV447" s="130"/>
      <c r="BW447" s="122"/>
      <c r="BX447" s="116">
        <f t="shared" si="1713"/>
        <v>1</v>
      </c>
      <c r="BY447" s="2422">
        <f t="shared" si="1661"/>
        <v>0</v>
      </c>
      <c r="BZ447" s="2422">
        <f t="shared" si="1662"/>
        <v>0</v>
      </c>
      <c r="CA447" s="93" t="s">
        <v>2250</v>
      </c>
      <c r="CB447" s="496"/>
      <c r="CC447" s="450">
        <f t="shared" si="1698"/>
        <v>0</v>
      </c>
      <c r="CD447" s="450"/>
      <c r="CE447" s="450"/>
      <c r="CF447" s="450"/>
      <c r="CG447" s="450"/>
      <c r="CH447" s="450"/>
      <c r="CI447" s="450">
        <f t="shared" si="1699"/>
        <v>0</v>
      </c>
      <c r="CJ447" s="114"/>
      <c r="CK447" s="114"/>
      <c r="CL447" s="114"/>
      <c r="CM447" s="114"/>
      <c r="CN447" s="114"/>
      <c r="CO447" s="450">
        <f t="shared" si="1700"/>
        <v>0</v>
      </c>
      <c r="CP447" s="496"/>
      <c r="CQ447" s="496"/>
      <c r="CR447" s="496"/>
      <c r="CS447" s="496"/>
      <c r="CT447" s="496"/>
      <c r="CU447" s="109"/>
      <c r="CV447" s="109"/>
      <c r="CW447" s="109"/>
      <c r="CX447" s="109"/>
    </row>
    <row r="448" spans="1:102" s="133" customFormat="1" ht="47.1" customHeight="1">
      <c r="A448" s="103" t="s">
        <v>24</v>
      </c>
      <c r="B448" s="107" t="s">
        <v>1979</v>
      </c>
      <c r="C448" s="103"/>
      <c r="D448" s="103"/>
      <c r="E448" s="400">
        <v>11210</v>
      </c>
      <c r="F448" s="432"/>
      <c r="G448" s="400">
        <v>11210</v>
      </c>
      <c r="H448" s="104">
        <f t="shared" ref="H448" si="1860">I448+O448</f>
        <v>11210</v>
      </c>
      <c r="I448" s="104">
        <f t="shared" ref="I448" si="1861">SUM(K448:N448)</f>
        <v>0</v>
      </c>
      <c r="J448" s="104"/>
      <c r="K448" s="104"/>
      <c r="L448" s="2433"/>
      <c r="M448" s="104"/>
      <c r="N448" s="104"/>
      <c r="O448" s="104">
        <f t="shared" ref="O448" si="1862">SUM(P448:U448)</f>
        <v>11210</v>
      </c>
      <c r="P448" s="104"/>
      <c r="Q448" s="432"/>
      <c r="R448" s="2434"/>
      <c r="S448" s="2434"/>
      <c r="T448" s="400">
        <v>11210</v>
      </c>
      <c r="U448" s="2435"/>
      <c r="V448" s="104">
        <f t="shared" ref="V448" si="1863">W448+AC448</f>
        <v>0</v>
      </c>
      <c r="W448" s="104">
        <f t="shared" ref="W448" si="1864">SUM(Y448:AB448)</f>
        <v>0</v>
      </c>
      <c r="X448" s="104"/>
      <c r="Y448" s="104"/>
      <c r="Z448" s="104"/>
      <c r="AA448" s="104"/>
      <c r="AB448" s="104"/>
      <c r="AC448" s="104">
        <f t="shared" ref="AC448" si="1865">SUM(AD448:AI448)</f>
        <v>0</v>
      </c>
      <c r="AD448" s="104"/>
      <c r="AE448" s="104"/>
      <c r="AF448" s="104"/>
      <c r="AG448" s="104"/>
      <c r="AH448" s="104"/>
      <c r="AI448" s="104"/>
      <c r="AJ448" s="99">
        <f t="shared" si="1536"/>
        <v>0</v>
      </c>
      <c r="AK448" s="104">
        <f t="shared" si="1850"/>
        <v>11210</v>
      </c>
      <c r="AL448" s="104">
        <f t="shared" si="1851"/>
        <v>0</v>
      </c>
      <c r="AM448" s="104"/>
      <c r="AN448" s="104"/>
      <c r="AO448" s="104"/>
      <c r="AP448" s="104"/>
      <c r="AQ448" s="104"/>
      <c r="AR448" s="104">
        <f t="shared" si="1858"/>
        <v>11210</v>
      </c>
      <c r="AS448" s="104"/>
      <c r="AT448" s="104"/>
      <c r="AU448" s="104"/>
      <c r="AV448" s="104"/>
      <c r="AW448" s="400">
        <v>11210</v>
      </c>
      <c r="AX448" s="104"/>
      <c r="AY448" s="116">
        <f t="shared" si="1708"/>
        <v>1</v>
      </c>
      <c r="AZ448" s="114">
        <f>AK448-H448</f>
        <v>0</v>
      </c>
      <c r="BA448" s="114">
        <f>AL448-I448</f>
        <v>0</v>
      </c>
      <c r="BB448" s="114">
        <f>AM448-J448</f>
        <v>0</v>
      </c>
      <c r="BC448" s="114">
        <f>AN448-K448</f>
        <v>0</v>
      </c>
      <c r="BD448" s="114">
        <f>AO448-L448</f>
        <v>0</v>
      </c>
      <c r="BE448" s="114">
        <f t="shared" si="1853"/>
        <v>0</v>
      </c>
      <c r="BF448" s="114">
        <f t="shared" si="1853"/>
        <v>0</v>
      </c>
      <c r="BG448" s="114">
        <f t="shared" si="1853"/>
        <v>0</v>
      </c>
      <c r="BH448" s="114">
        <f t="shared" si="1853"/>
        <v>0</v>
      </c>
      <c r="BI448" s="114">
        <f t="shared" si="1853"/>
        <v>0</v>
      </c>
      <c r="BJ448" s="104">
        <f t="shared" si="1854"/>
        <v>11210</v>
      </c>
      <c r="BK448" s="104">
        <f t="shared" si="1855"/>
        <v>0</v>
      </c>
      <c r="BL448" s="104"/>
      <c r="BM448" s="104"/>
      <c r="BN448" s="2433"/>
      <c r="BO448" s="104"/>
      <c r="BP448" s="104"/>
      <c r="BQ448" s="104">
        <f t="shared" si="1859"/>
        <v>11210</v>
      </c>
      <c r="BR448" s="104"/>
      <c r="BS448" s="104"/>
      <c r="BT448" s="104"/>
      <c r="BU448" s="2434"/>
      <c r="BV448" s="400">
        <v>11210</v>
      </c>
      <c r="BW448" s="2435"/>
      <c r="BX448" s="116">
        <f t="shared" si="1713"/>
        <v>1</v>
      </c>
      <c r="BY448" s="2422">
        <f t="shared" si="1661"/>
        <v>0</v>
      </c>
      <c r="BZ448" s="2422">
        <f t="shared" si="1662"/>
        <v>0</v>
      </c>
      <c r="CA448" s="2436"/>
      <c r="CB448" s="2436"/>
      <c r="CC448" s="2437">
        <f t="shared" ref="CC448" si="1866">SUM(CD448:CH448)</f>
        <v>0</v>
      </c>
      <c r="CD448" s="2437"/>
      <c r="CE448" s="2437"/>
      <c r="CF448" s="2437"/>
      <c r="CG448" s="2437"/>
      <c r="CH448" s="2437"/>
      <c r="CI448" s="2437">
        <f t="shared" ref="CI448" si="1867">SUM(CJ448:CN448)</f>
        <v>0</v>
      </c>
      <c r="CJ448" s="106"/>
      <c r="CK448" s="106"/>
      <c r="CL448" s="106"/>
      <c r="CM448" s="106"/>
      <c r="CN448" s="106"/>
      <c r="CO448" s="2437">
        <f t="shared" ref="CO448" si="1868">SUM(CP448:CT448)</f>
        <v>0</v>
      </c>
      <c r="CP448" s="2436"/>
      <c r="CQ448" s="2436"/>
      <c r="CR448" s="2436"/>
      <c r="CS448" s="2436"/>
      <c r="CT448" s="2436"/>
      <c r="CU448" s="109"/>
      <c r="CV448" s="109"/>
      <c r="CW448" s="109"/>
      <c r="CX448" s="109"/>
    </row>
    <row r="449" spans="1:102" s="110" customFormat="1" ht="17.100000000000001" customHeight="1">
      <c r="A449" s="103"/>
      <c r="B449" s="107"/>
      <c r="C449" s="103"/>
      <c r="D449" s="103"/>
      <c r="E449" s="106"/>
      <c r="F449" s="106"/>
      <c r="G449" s="106"/>
      <c r="H449" s="106"/>
      <c r="I449" s="106"/>
      <c r="J449" s="106"/>
      <c r="K449" s="106"/>
      <c r="L449" s="106"/>
      <c r="M449" s="106"/>
      <c r="N449" s="106"/>
      <c r="O449" s="106"/>
      <c r="P449" s="106"/>
      <c r="Q449" s="106"/>
      <c r="R449" s="106"/>
      <c r="S449" s="106"/>
      <c r="T449" s="106"/>
      <c r="U449" s="106"/>
      <c r="V449" s="106"/>
      <c r="W449" s="106"/>
      <c r="X449" s="106"/>
      <c r="Y449" s="106"/>
      <c r="Z449" s="106"/>
      <c r="AA449" s="106"/>
      <c r="AB449" s="106"/>
      <c r="AC449" s="106"/>
      <c r="AD449" s="106"/>
      <c r="AE449" s="106"/>
      <c r="AF449" s="106"/>
      <c r="AG449" s="106"/>
      <c r="AH449" s="106"/>
      <c r="AI449" s="106"/>
      <c r="AJ449" s="99"/>
      <c r="AK449" s="106"/>
      <c r="AL449" s="106"/>
      <c r="AM449" s="106"/>
      <c r="AN449" s="106"/>
      <c r="AO449" s="106"/>
      <c r="AP449" s="106"/>
      <c r="AQ449" s="106"/>
      <c r="AR449" s="106"/>
      <c r="AS449" s="106"/>
      <c r="AT449" s="106"/>
      <c r="AU449" s="106"/>
      <c r="AV449" s="106"/>
      <c r="AW449" s="106"/>
      <c r="AX449" s="106"/>
      <c r="AY449" s="99"/>
      <c r="AZ449" s="106"/>
      <c r="BA449" s="106"/>
      <c r="BB449" s="106"/>
      <c r="BC449" s="106"/>
      <c r="BD449" s="106"/>
      <c r="BE449" s="106"/>
      <c r="BF449" s="106"/>
      <c r="BG449" s="106"/>
      <c r="BH449" s="106"/>
      <c r="BI449" s="106"/>
      <c r="BJ449" s="106"/>
      <c r="BK449" s="106"/>
      <c r="BL449" s="106"/>
      <c r="BM449" s="106"/>
      <c r="BN449" s="106"/>
      <c r="BO449" s="106"/>
      <c r="BP449" s="106"/>
      <c r="BQ449" s="106"/>
      <c r="BR449" s="106"/>
      <c r="BS449" s="106"/>
      <c r="BT449" s="106"/>
      <c r="BU449" s="106"/>
      <c r="BV449" s="106"/>
      <c r="BW449" s="106"/>
      <c r="BX449" s="99"/>
      <c r="BY449" s="99"/>
      <c r="BZ449" s="99"/>
      <c r="CA449" s="106"/>
      <c r="CB449" s="106"/>
      <c r="CC449" s="106"/>
      <c r="CD449" s="106"/>
      <c r="CE449" s="106"/>
      <c r="CF449" s="106"/>
      <c r="CG449" s="106"/>
      <c r="CH449" s="106"/>
      <c r="CI449" s="106"/>
      <c r="CJ449" s="106"/>
      <c r="CK449" s="106"/>
      <c r="CL449" s="106"/>
      <c r="CM449" s="106"/>
      <c r="CN449" s="106"/>
      <c r="CO449" s="106"/>
      <c r="CP449" s="106"/>
      <c r="CQ449" s="106"/>
      <c r="CR449" s="106"/>
      <c r="CS449" s="106"/>
      <c r="CT449" s="106"/>
      <c r="CU449" s="106"/>
      <c r="CV449" s="106"/>
      <c r="CW449" s="106"/>
      <c r="CX449" s="109"/>
    </row>
    <row r="451" spans="1:102" ht="198.75" hidden="1" customHeight="1">
      <c r="B451" s="2789" t="s">
        <v>1105</v>
      </c>
      <c r="C451" s="2789"/>
      <c r="D451" s="2789"/>
      <c r="E451" s="2790"/>
      <c r="F451" s="2790"/>
      <c r="G451" s="2790"/>
      <c r="H451" s="2790"/>
      <c r="I451" s="2790"/>
      <c r="J451" s="2790"/>
      <c r="K451" s="2790"/>
      <c r="L451" s="2790"/>
      <c r="M451" s="2790"/>
      <c r="N451" s="2790"/>
      <c r="O451" s="2790"/>
      <c r="P451" s="2790"/>
      <c r="Q451" s="2790"/>
      <c r="R451" s="2790"/>
      <c r="S451" s="2790"/>
      <c r="T451" s="2790"/>
      <c r="U451" s="2790"/>
      <c r="V451" s="2790"/>
      <c r="W451" s="2790"/>
      <c r="X451" s="2790"/>
      <c r="Y451" s="2790"/>
      <c r="Z451" s="2790"/>
      <c r="AA451" s="2790"/>
      <c r="AB451" s="2790"/>
      <c r="AC451" s="2790"/>
      <c r="AD451" s="2790"/>
      <c r="AE451" s="2790"/>
      <c r="AF451" s="2790"/>
      <c r="AG451" s="2790"/>
      <c r="AH451" s="2790"/>
      <c r="AI451" s="2790"/>
      <c r="AJ451" s="2790"/>
      <c r="AK451" s="2790"/>
      <c r="AL451" s="2790"/>
      <c r="AM451" s="2790"/>
      <c r="AN451" s="2790"/>
      <c r="AO451" s="2790"/>
      <c r="AP451" s="2790"/>
      <c r="AQ451" s="2790"/>
      <c r="AR451" s="2790"/>
      <c r="AS451" s="2790"/>
      <c r="AT451" s="2790"/>
      <c r="AU451" s="2790"/>
      <c r="AV451" s="2790"/>
      <c r="AW451" s="2790"/>
      <c r="AX451" s="2790"/>
      <c r="AY451" s="2790"/>
      <c r="AZ451" s="2790"/>
      <c r="BA451" s="2790"/>
      <c r="BB451" s="2790"/>
      <c r="BC451" s="2790"/>
      <c r="BD451" s="2790"/>
      <c r="BE451" s="2790"/>
      <c r="BF451" s="2790"/>
      <c r="BG451" s="2790"/>
      <c r="BH451" s="2790"/>
      <c r="BI451" s="2790"/>
      <c r="BJ451" s="2790"/>
      <c r="BK451" s="2790"/>
      <c r="BL451" s="2790"/>
      <c r="BM451" s="2790"/>
      <c r="BN451" s="2790"/>
      <c r="BO451" s="2790"/>
      <c r="BP451" s="2790"/>
      <c r="BQ451" s="2790"/>
      <c r="BR451" s="2790"/>
      <c r="BS451" s="2790"/>
      <c r="BT451" s="2790"/>
      <c r="BU451" s="2790"/>
      <c r="BV451" s="2790"/>
      <c r="BW451" s="2790"/>
      <c r="BX451" s="2790"/>
      <c r="BY451" s="2790"/>
      <c r="BZ451" s="2790"/>
      <c r="CA451" s="2790"/>
      <c r="CB451" s="2790"/>
      <c r="CC451" s="2790"/>
      <c r="CD451" s="2790"/>
      <c r="CE451" s="2790"/>
      <c r="CF451" s="2790"/>
      <c r="CG451" s="2790"/>
      <c r="CH451" s="2790"/>
      <c r="CI451" s="2790"/>
      <c r="CJ451" s="2790"/>
      <c r="CK451" s="2790"/>
      <c r="CL451" s="2790"/>
      <c r="CM451" s="2790"/>
      <c r="CN451" s="2790"/>
      <c r="CO451" s="2790"/>
      <c r="CP451" s="2790"/>
      <c r="CQ451" s="2790"/>
      <c r="CR451" s="2790"/>
      <c r="CS451" s="2790"/>
      <c r="CT451" s="2790"/>
      <c r="CU451" s="2790"/>
      <c r="CV451" s="2790"/>
      <c r="CW451" s="2790"/>
      <c r="CX451" s="2790"/>
    </row>
    <row r="453" spans="1:102" hidden="1"/>
    <row r="454" spans="1:102" hidden="1"/>
    <row r="455" spans="1:102" s="110" customFormat="1" ht="42.95" hidden="1" customHeight="1">
      <c r="A455" s="103" t="s">
        <v>46</v>
      </c>
      <c r="B455" s="107" t="s">
        <v>88</v>
      </c>
      <c r="C455" s="104">
        <f>C456</f>
        <v>1</v>
      </c>
      <c r="D455" s="104"/>
      <c r="E455" s="104">
        <f>E456</f>
        <v>4501</v>
      </c>
      <c r="F455" s="104">
        <f t="shared" ref="F455:BL455" si="1869">F456</f>
        <v>0</v>
      </c>
      <c r="G455" s="104">
        <f t="shared" si="1869"/>
        <v>4500</v>
      </c>
      <c r="H455" s="104">
        <f t="shared" si="1869"/>
        <v>0</v>
      </c>
      <c r="I455" s="104">
        <f t="shared" si="1869"/>
        <v>0</v>
      </c>
      <c r="J455" s="104">
        <f t="shared" si="1869"/>
        <v>0</v>
      </c>
      <c r="K455" s="104">
        <f t="shared" si="1869"/>
        <v>0</v>
      </c>
      <c r="L455" s="104">
        <f t="shared" si="1869"/>
        <v>0</v>
      </c>
      <c r="M455" s="104">
        <f t="shared" si="1869"/>
        <v>0</v>
      </c>
      <c r="N455" s="104">
        <f t="shared" si="1869"/>
        <v>0</v>
      </c>
      <c r="O455" s="104">
        <f t="shared" si="1869"/>
        <v>0</v>
      </c>
      <c r="P455" s="104">
        <f t="shared" si="1869"/>
        <v>0</v>
      </c>
      <c r="Q455" s="104">
        <f t="shared" si="1869"/>
        <v>0</v>
      </c>
      <c r="R455" s="104">
        <f t="shared" si="1869"/>
        <v>0</v>
      </c>
      <c r="S455" s="104">
        <f t="shared" si="1869"/>
        <v>0</v>
      </c>
      <c r="T455" s="104">
        <f t="shared" si="1869"/>
        <v>0</v>
      </c>
      <c r="U455" s="104">
        <f t="shared" si="1869"/>
        <v>0</v>
      </c>
      <c r="V455" s="104">
        <f t="shared" si="1869"/>
        <v>0</v>
      </c>
      <c r="W455" s="104">
        <f t="shared" si="1869"/>
        <v>0</v>
      </c>
      <c r="X455" s="104">
        <f t="shared" si="1869"/>
        <v>0</v>
      </c>
      <c r="Y455" s="104">
        <f t="shared" si="1869"/>
        <v>0</v>
      </c>
      <c r="Z455" s="104">
        <f t="shared" si="1869"/>
        <v>0</v>
      </c>
      <c r="AA455" s="104">
        <f t="shared" si="1869"/>
        <v>0</v>
      </c>
      <c r="AB455" s="104">
        <f t="shared" si="1869"/>
        <v>0</v>
      </c>
      <c r="AC455" s="104">
        <f t="shared" si="1869"/>
        <v>0</v>
      </c>
      <c r="AD455" s="104">
        <f t="shared" si="1869"/>
        <v>0</v>
      </c>
      <c r="AE455" s="104">
        <f t="shared" si="1869"/>
        <v>0</v>
      </c>
      <c r="AF455" s="104">
        <f t="shared" si="1869"/>
        <v>0</v>
      </c>
      <c r="AG455" s="104">
        <f t="shared" si="1869"/>
        <v>0</v>
      </c>
      <c r="AH455" s="104">
        <f t="shared" si="1869"/>
        <v>0</v>
      </c>
      <c r="AI455" s="104">
        <f t="shared" si="1869"/>
        <v>0</v>
      </c>
      <c r="AJ455" s="104" t="e">
        <f t="shared" si="1869"/>
        <v>#DIV/0!</v>
      </c>
      <c r="AK455" s="104">
        <f t="shared" si="1869"/>
        <v>2000</v>
      </c>
      <c r="AL455" s="104">
        <f t="shared" si="1869"/>
        <v>0</v>
      </c>
      <c r="AM455" s="104">
        <f t="shared" si="1869"/>
        <v>0</v>
      </c>
      <c r="AN455" s="104">
        <f t="shared" si="1869"/>
        <v>0</v>
      </c>
      <c r="AO455" s="104">
        <f t="shared" si="1869"/>
        <v>0</v>
      </c>
      <c r="AP455" s="104">
        <f t="shared" si="1869"/>
        <v>0</v>
      </c>
      <c r="AQ455" s="104">
        <f t="shared" si="1869"/>
        <v>0</v>
      </c>
      <c r="AR455" s="104">
        <f t="shared" si="1869"/>
        <v>2000</v>
      </c>
      <c r="AS455" s="104">
        <f t="shared" si="1869"/>
        <v>0</v>
      </c>
      <c r="AT455" s="104">
        <f t="shared" si="1869"/>
        <v>2000</v>
      </c>
      <c r="AU455" s="104">
        <f t="shared" si="1869"/>
        <v>0</v>
      </c>
      <c r="AV455" s="104">
        <f t="shared" si="1869"/>
        <v>0</v>
      </c>
      <c r="AW455" s="104">
        <f t="shared" si="1869"/>
        <v>0</v>
      </c>
      <c r="AX455" s="104">
        <f t="shared" si="1869"/>
        <v>0</v>
      </c>
      <c r="AY455" s="104" t="e">
        <f t="shared" si="1869"/>
        <v>#DIV/0!</v>
      </c>
      <c r="AZ455" s="104">
        <f t="shared" si="1869"/>
        <v>2000</v>
      </c>
      <c r="BA455" s="104">
        <f t="shared" si="1869"/>
        <v>2000</v>
      </c>
      <c r="BB455" s="104">
        <f t="shared" si="1869"/>
        <v>0</v>
      </c>
      <c r="BC455" s="104">
        <f t="shared" si="1869"/>
        <v>0</v>
      </c>
      <c r="BD455" s="104">
        <f t="shared" si="1869"/>
        <v>0</v>
      </c>
      <c r="BE455" s="104">
        <f t="shared" si="1869"/>
        <v>0</v>
      </c>
      <c r="BF455" s="104">
        <f t="shared" si="1869"/>
        <v>0</v>
      </c>
      <c r="BG455" s="104">
        <f t="shared" si="1869"/>
        <v>0</v>
      </c>
      <c r="BH455" s="104">
        <f t="shared" si="1869"/>
        <v>0</v>
      </c>
      <c r="BI455" s="104">
        <f t="shared" si="1869"/>
        <v>0</v>
      </c>
      <c r="BJ455" s="104">
        <f t="shared" si="1869"/>
        <v>2000</v>
      </c>
      <c r="BK455" s="104">
        <f t="shared" si="1869"/>
        <v>0</v>
      </c>
      <c r="BL455" s="104">
        <f t="shared" si="1869"/>
        <v>0</v>
      </c>
      <c r="BM455" s="104">
        <f t="shared" ref="BM455:BW455" si="1870">BM456</f>
        <v>0</v>
      </c>
      <c r="BN455" s="104">
        <f t="shared" si="1870"/>
        <v>0</v>
      </c>
      <c r="BO455" s="104">
        <f t="shared" si="1870"/>
        <v>0</v>
      </c>
      <c r="BP455" s="104">
        <f t="shared" si="1870"/>
        <v>0</v>
      </c>
      <c r="BQ455" s="104">
        <f t="shared" si="1870"/>
        <v>2000</v>
      </c>
      <c r="BR455" s="104">
        <f t="shared" si="1870"/>
        <v>0</v>
      </c>
      <c r="BS455" s="104">
        <f t="shared" si="1870"/>
        <v>2000</v>
      </c>
      <c r="BT455" s="104">
        <f t="shared" si="1870"/>
        <v>0</v>
      </c>
      <c r="BU455" s="104">
        <f t="shared" si="1870"/>
        <v>0</v>
      </c>
      <c r="BV455" s="104">
        <f t="shared" si="1870"/>
        <v>0</v>
      </c>
      <c r="BW455" s="104">
        <f t="shared" si="1870"/>
        <v>0</v>
      </c>
      <c r="BX455" s="116" t="e">
        <f>BJ455/H455</f>
        <v>#DIV/0!</v>
      </c>
      <c r="BY455" s="116"/>
      <c r="BZ455" s="116"/>
      <c r="CA455" s="104">
        <f t="shared" ref="CA455:CW455" si="1871">SUM(CA137:CA138)</f>
        <v>0</v>
      </c>
      <c r="CB455" s="104">
        <f t="shared" si="1871"/>
        <v>0</v>
      </c>
      <c r="CC455" s="104">
        <f t="shared" si="1871"/>
        <v>0</v>
      </c>
      <c r="CD455" s="104">
        <f t="shared" si="1871"/>
        <v>0</v>
      </c>
      <c r="CE455" s="104">
        <f t="shared" si="1871"/>
        <v>0</v>
      </c>
      <c r="CF455" s="104">
        <f t="shared" si="1871"/>
        <v>0</v>
      </c>
      <c r="CG455" s="104">
        <f t="shared" si="1871"/>
        <v>0</v>
      </c>
      <c r="CH455" s="104">
        <f t="shared" si="1871"/>
        <v>0</v>
      </c>
      <c r="CI455" s="104">
        <f t="shared" si="1871"/>
        <v>0</v>
      </c>
      <c r="CJ455" s="104">
        <f t="shared" si="1871"/>
        <v>0</v>
      </c>
      <c r="CK455" s="104">
        <f t="shared" si="1871"/>
        <v>0</v>
      </c>
      <c r="CL455" s="104">
        <f t="shared" si="1871"/>
        <v>0</v>
      </c>
      <c r="CM455" s="104">
        <f t="shared" si="1871"/>
        <v>0</v>
      </c>
      <c r="CN455" s="104">
        <f t="shared" si="1871"/>
        <v>0</v>
      </c>
      <c r="CO455" s="104">
        <f t="shared" si="1871"/>
        <v>0</v>
      </c>
      <c r="CP455" s="104">
        <f t="shared" si="1871"/>
        <v>0</v>
      </c>
      <c r="CQ455" s="104">
        <f t="shared" si="1871"/>
        <v>0</v>
      </c>
      <c r="CR455" s="104">
        <f t="shared" si="1871"/>
        <v>0</v>
      </c>
      <c r="CS455" s="104">
        <f t="shared" si="1871"/>
        <v>0</v>
      </c>
      <c r="CT455" s="104">
        <f t="shared" si="1871"/>
        <v>0</v>
      </c>
      <c r="CU455" s="104">
        <f t="shared" si="1871"/>
        <v>0</v>
      </c>
      <c r="CV455" s="104">
        <f t="shared" si="1871"/>
        <v>0</v>
      </c>
      <c r="CW455" s="104">
        <f t="shared" si="1871"/>
        <v>0</v>
      </c>
      <c r="CX455" s="117"/>
    </row>
    <row r="456" spans="1:102" s="110" customFormat="1" ht="57.95" hidden="1" customHeight="1">
      <c r="A456" s="111"/>
      <c r="B456" s="499" t="s">
        <v>1719</v>
      </c>
      <c r="C456" s="111">
        <v>1</v>
      </c>
      <c r="D456" s="111" t="s">
        <v>1349</v>
      </c>
      <c r="E456" s="2459">
        <v>4501</v>
      </c>
      <c r="F456" s="113"/>
      <c r="G456" s="113">
        <v>4500</v>
      </c>
      <c r="H456" s="114">
        <f>I456+O456</f>
        <v>0</v>
      </c>
      <c r="I456" s="114">
        <f>SUM(J456:N456)</f>
        <v>0</v>
      </c>
      <c r="J456" s="114"/>
      <c r="K456" s="114"/>
      <c r="L456" s="114"/>
      <c r="M456" s="114"/>
      <c r="N456" s="114"/>
      <c r="O456" s="114">
        <f>SUM(P456:U456)</f>
        <v>0</v>
      </c>
      <c r="P456" s="114"/>
      <c r="Q456" s="120"/>
      <c r="R456" s="114"/>
      <c r="S456" s="114"/>
      <c r="T456" s="114"/>
      <c r="U456" s="114"/>
      <c r="V456" s="114">
        <f>W456+AC456</f>
        <v>0</v>
      </c>
      <c r="W456" s="114">
        <f>SUM(X456:AB456)</f>
        <v>0</v>
      </c>
      <c r="X456" s="114"/>
      <c r="Y456" s="114"/>
      <c r="Z456" s="114"/>
      <c r="AA456" s="114"/>
      <c r="AB456" s="114"/>
      <c r="AC456" s="114">
        <f>SUM(AD456:AI456)</f>
        <v>0</v>
      </c>
      <c r="AD456" s="114"/>
      <c r="AE456" s="114"/>
      <c r="AF456" s="114"/>
      <c r="AG456" s="114"/>
      <c r="AH456" s="114"/>
      <c r="AI456" s="114"/>
      <c r="AJ456" s="116" t="e">
        <f>V456/H456</f>
        <v>#DIV/0!</v>
      </c>
      <c r="AK456" s="114">
        <f>AL456+AR456</f>
        <v>2000</v>
      </c>
      <c r="AL456" s="114">
        <f>SUM(AM456:AQ456)</f>
        <v>0</v>
      </c>
      <c r="AM456" s="114"/>
      <c r="AN456" s="114"/>
      <c r="AO456" s="114"/>
      <c r="AP456" s="114"/>
      <c r="AQ456" s="114"/>
      <c r="AR456" s="114">
        <f>SUM(AS456:AX456)</f>
        <v>2000</v>
      </c>
      <c r="AS456" s="114"/>
      <c r="AT456" s="114">
        <v>2000</v>
      </c>
      <c r="AU456" s="114"/>
      <c r="AV456" s="114"/>
      <c r="AW456" s="114"/>
      <c r="AX456" s="114"/>
      <c r="AY456" s="116" t="e">
        <f>AK456/H456</f>
        <v>#DIV/0!</v>
      </c>
      <c r="AZ456" s="114">
        <f>AK456-H456</f>
        <v>2000</v>
      </c>
      <c r="BA456" s="114">
        <f>AT456-Q456</f>
        <v>2000</v>
      </c>
      <c r="BB456" s="114">
        <f>AU456-R456</f>
        <v>0</v>
      </c>
      <c r="BC456" s="114">
        <f>AV456-S456</f>
        <v>0</v>
      </c>
      <c r="BD456" s="114">
        <f>AW456-T456</f>
        <v>0</v>
      </c>
      <c r="BE456" s="114"/>
      <c r="BF456" s="114"/>
      <c r="BG456" s="114"/>
      <c r="BH456" s="114"/>
      <c r="BI456" s="114"/>
      <c r="BJ456" s="114">
        <f>BK456+BQ456</f>
        <v>2000</v>
      </c>
      <c r="BK456" s="114">
        <f>SUM(BL456:BP456)</f>
        <v>0</v>
      </c>
      <c r="BL456" s="114"/>
      <c r="BM456" s="114"/>
      <c r="BN456" s="114"/>
      <c r="BO456" s="114"/>
      <c r="BP456" s="114"/>
      <c r="BQ456" s="114">
        <f>SUM(BR456:BW456)</f>
        <v>2000</v>
      </c>
      <c r="BR456" s="114"/>
      <c r="BS456" s="114">
        <v>2000</v>
      </c>
      <c r="BT456" s="114"/>
      <c r="BU456" s="114"/>
      <c r="BV456" s="114"/>
      <c r="BW456" s="114"/>
      <c r="BX456" s="116" t="e">
        <f>BJ456/H456</f>
        <v>#DIV/0!</v>
      </c>
      <c r="BY456" s="116"/>
      <c r="BZ456" s="116"/>
      <c r="CA456" s="114"/>
      <c r="CB456" s="114"/>
      <c r="CC456" s="450">
        <f t="shared" ref="CC456" si="1872">SUM(CD456:CH456)</f>
        <v>0</v>
      </c>
      <c r="CD456" s="450"/>
      <c r="CE456" s="450"/>
      <c r="CF456" s="450"/>
      <c r="CG456" s="450"/>
      <c r="CH456" s="450"/>
      <c r="CI456" s="450">
        <f t="shared" ref="CI456" si="1873">SUM(CJ456:CN456)</f>
        <v>0</v>
      </c>
      <c r="CJ456" s="114"/>
      <c r="CK456" s="114"/>
      <c r="CL456" s="114"/>
      <c r="CM456" s="114"/>
      <c r="CN456" s="114"/>
      <c r="CO456" s="450">
        <f t="shared" ref="CO456" si="1874">SUM(CP456:CT456)</f>
        <v>0</v>
      </c>
      <c r="CP456" s="114"/>
      <c r="CQ456" s="114"/>
      <c r="CR456" s="114"/>
      <c r="CS456" s="114"/>
      <c r="CT456" s="114"/>
      <c r="CU456" s="114"/>
      <c r="CV456" s="114"/>
      <c r="CW456" s="114"/>
      <c r="CX456" s="117"/>
    </row>
  </sheetData>
  <autoFilter ref="A8:CX449"/>
  <mergeCells count="44">
    <mergeCell ref="BJ5:BX5"/>
    <mergeCell ref="CC5:CH5"/>
    <mergeCell ref="A1:CX1"/>
    <mergeCell ref="A2:CX2"/>
    <mergeCell ref="A5:A7"/>
    <mergeCell ref="B5:B7"/>
    <mergeCell ref="C5:C7"/>
    <mergeCell ref="E5:E7"/>
    <mergeCell ref="F5:F7"/>
    <mergeCell ref="G5:G7"/>
    <mergeCell ref="H5:U5"/>
    <mergeCell ref="CU5:CU7"/>
    <mergeCell ref="CV5:CV7"/>
    <mergeCell ref="CW5:CW7"/>
    <mergeCell ref="CB5:CB7"/>
    <mergeCell ref="CC6:CC7"/>
    <mergeCell ref="A3:CX3"/>
    <mergeCell ref="BY5:BY7"/>
    <mergeCell ref="B451:CX451"/>
    <mergeCell ref="W6:AI6"/>
    <mergeCell ref="AJ6:AJ7"/>
    <mergeCell ref="AK6:AK7"/>
    <mergeCell ref="AL6:AX6"/>
    <mergeCell ref="AY6:AY7"/>
    <mergeCell ref="H6:H7"/>
    <mergeCell ref="I6:U6"/>
    <mergeCell ref="CX5:CX7"/>
    <mergeCell ref="AK5:AY5"/>
    <mergeCell ref="V5:AJ5"/>
    <mergeCell ref="D5:D7"/>
    <mergeCell ref="CA5:CA7"/>
    <mergeCell ref="V6:V7"/>
    <mergeCell ref="CD6:CH6"/>
    <mergeCell ref="CO5:CT5"/>
    <mergeCell ref="CO6:CO7"/>
    <mergeCell ref="CP6:CT6"/>
    <mergeCell ref="CI5:CN5"/>
    <mergeCell ref="CI6:CI7"/>
    <mergeCell ref="CJ6:CN6"/>
    <mergeCell ref="AZ6:AZ7"/>
    <mergeCell ref="BE6:BE7"/>
    <mergeCell ref="BJ6:BJ7"/>
    <mergeCell ref="BK6:BW6"/>
    <mergeCell ref="BX6:BX7"/>
  </mergeCells>
  <conditionalFormatting sqref="E104">
    <cfRule type="cellIs" dxfId="82" priority="2" operator="equal">
      <formula>0</formula>
    </cfRule>
  </conditionalFormatting>
  <conditionalFormatting sqref="R282:R283">
    <cfRule type="cellIs" dxfId="81" priority="13" operator="equal">
      <formula>0</formula>
    </cfRule>
  </conditionalFormatting>
  <printOptions horizontalCentered="1"/>
  <pageMargins left="0.3" right="0.3" top="0.35" bottom="0.4" header="0.2" footer="0.3"/>
  <pageSetup paperSize="9" scale="45" orientation="landscape" verticalDpi="300" r:id="rId1"/>
  <headerFooter>
    <oddHeader>&amp;RPL2.1</oddHeader>
    <oddFooter>&amp;C&amp;P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AN105"/>
  <sheetViews>
    <sheetView showZeros="0" zoomScale="55" zoomScaleNormal="55" workbookViewId="0">
      <selection activeCell="X104" sqref="A1:X104"/>
    </sheetView>
  </sheetViews>
  <sheetFormatPr defaultColWidth="8.75" defaultRowHeight="15"/>
  <cols>
    <col min="1" max="1" width="8.75" style="161"/>
    <col min="2" max="2" width="29.875" style="161" customWidth="1"/>
    <col min="3" max="3" width="14.375" style="161" customWidth="1"/>
    <col min="4" max="7" width="11.375" style="161" hidden="1" customWidth="1"/>
    <col min="8" max="8" width="13.875" style="161" hidden="1" customWidth="1"/>
    <col min="9" max="9" width="9.75" style="161" hidden="1" customWidth="1"/>
    <col min="10" max="10" width="13.75" style="161" customWidth="1"/>
    <col min="11" max="11" width="11.875" style="161" customWidth="1"/>
    <col min="12" max="13" width="12.875" style="161" hidden="1" customWidth="1"/>
    <col min="14" max="14" width="14.125" style="161" hidden="1" customWidth="1"/>
    <col min="15" max="15" width="11.25" style="161" hidden="1" customWidth="1"/>
    <col min="16" max="16" width="13.375" style="161" customWidth="1"/>
    <col min="17" max="17" width="12.875" style="161" customWidth="1"/>
    <col min="18" max="18" width="14.375" style="161" customWidth="1"/>
    <col min="19" max="19" width="12.125" style="161" customWidth="1"/>
    <col min="20" max="20" width="10.875" style="161" customWidth="1"/>
    <col min="21" max="21" width="48.875" style="161" customWidth="1"/>
    <col min="22" max="22" width="12.125" style="161" customWidth="1"/>
    <col min="23" max="23" width="54.375" style="161" customWidth="1"/>
    <col min="24" max="24" width="6.375" style="161" customWidth="1"/>
    <col min="25" max="25" width="13.375" style="161" hidden="1" customWidth="1"/>
    <col min="26" max="30" width="8.75" style="161" hidden="1" customWidth="1"/>
    <col min="31" max="32" width="12" style="161" hidden="1" customWidth="1"/>
    <col min="33" max="33" width="8.75" style="228" hidden="1" customWidth="1"/>
    <col min="34" max="35" width="9.875" style="161" hidden="1" customWidth="1"/>
    <col min="36" max="37" width="8.75" style="161" hidden="1" customWidth="1"/>
    <col min="38" max="16384" width="8.75" style="161"/>
  </cols>
  <sheetData>
    <row r="1" spans="1:36" s="1785" customFormat="1" ht="23.25">
      <c r="A1" s="2801" t="s">
        <v>1403</v>
      </c>
      <c r="B1" s="2801"/>
      <c r="C1" s="2801"/>
      <c r="D1" s="2801"/>
      <c r="E1" s="2801"/>
      <c r="F1" s="2801"/>
      <c r="G1" s="2801"/>
      <c r="H1" s="2801"/>
      <c r="I1" s="2801"/>
      <c r="J1" s="2801"/>
      <c r="K1" s="2801"/>
      <c r="L1" s="2801"/>
      <c r="M1" s="2801"/>
      <c r="N1" s="2801"/>
      <c r="O1" s="2801"/>
      <c r="P1" s="2801"/>
      <c r="Q1" s="2801"/>
      <c r="R1" s="2801"/>
      <c r="S1" s="2801"/>
      <c r="T1" s="2801"/>
      <c r="U1" s="2801"/>
      <c r="V1" s="2801"/>
      <c r="W1" s="2801"/>
      <c r="X1" s="2801"/>
      <c r="AG1" s="1786"/>
    </row>
    <row r="2" spans="1:36" s="1785" customFormat="1" ht="48.95" customHeight="1">
      <c r="A2" s="2802" t="s">
        <v>2360</v>
      </c>
      <c r="B2" s="2802"/>
      <c r="C2" s="2802"/>
      <c r="D2" s="2802"/>
      <c r="E2" s="2802"/>
      <c r="F2" s="2802"/>
      <c r="G2" s="2802"/>
      <c r="H2" s="2802"/>
      <c r="I2" s="2802"/>
      <c r="J2" s="2802"/>
      <c r="K2" s="2802"/>
      <c r="L2" s="2802"/>
      <c r="M2" s="2802"/>
      <c r="N2" s="2802"/>
      <c r="O2" s="2802"/>
      <c r="P2" s="2802"/>
      <c r="Q2" s="2802"/>
      <c r="R2" s="2802"/>
      <c r="S2" s="2802"/>
      <c r="T2" s="2802"/>
      <c r="U2" s="2802"/>
      <c r="V2" s="2802"/>
      <c r="W2" s="2802"/>
      <c r="X2" s="2802"/>
      <c r="AG2" s="1786"/>
    </row>
    <row r="3" spans="1:36" s="1785" customFormat="1" ht="23.25">
      <c r="A3" s="2804" t="s">
        <v>2347</v>
      </c>
      <c r="B3" s="2804"/>
      <c r="C3" s="2804"/>
      <c r="D3" s="2804"/>
      <c r="E3" s="2804"/>
      <c r="F3" s="2804"/>
      <c r="G3" s="2804"/>
      <c r="H3" s="2804"/>
      <c r="I3" s="2804"/>
      <c r="J3" s="2804"/>
      <c r="K3" s="2804"/>
      <c r="L3" s="2804"/>
      <c r="M3" s="2804"/>
      <c r="N3" s="2804"/>
      <c r="O3" s="2804"/>
      <c r="P3" s="2804"/>
      <c r="Q3" s="2804"/>
      <c r="R3" s="2804"/>
      <c r="S3" s="2804"/>
      <c r="T3" s="2804"/>
      <c r="U3" s="2804"/>
      <c r="V3" s="2804"/>
      <c r="W3" s="2804"/>
      <c r="X3" s="2804"/>
      <c r="AG3" s="1786"/>
    </row>
    <row r="4" spans="1:36" ht="17.100000000000001" customHeight="1">
      <c r="I4" s="2803" t="s">
        <v>1139</v>
      </c>
      <c r="J4" s="2803"/>
      <c r="K4" s="2803"/>
      <c r="L4" s="2803"/>
      <c r="M4" s="2803"/>
      <c r="N4" s="2803"/>
      <c r="O4" s="2803"/>
      <c r="P4" s="2803"/>
      <c r="Q4" s="2803"/>
      <c r="R4" s="2803"/>
      <c r="S4" s="2803"/>
      <c r="T4" s="2803"/>
      <c r="U4" s="2803"/>
      <c r="V4" s="2803"/>
      <c r="W4" s="2803"/>
      <c r="X4" s="2803"/>
    </row>
    <row r="5" spans="1:36" ht="48.95" customHeight="1">
      <c r="A5" s="2793" t="s">
        <v>0</v>
      </c>
      <c r="B5" s="2793" t="s">
        <v>1</v>
      </c>
      <c r="C5" s="2793" t="s">
        <v>1199</v>
      </c>
      <c r="D5" s="2793" t="s">
        <v>43</v>
      </c>
      <c r="E5" s="2793"/>
      <c r="F5" s="89"/>
      <c r="G5" s="89"/>
      <c r="H5" s="2793" t="s">
        <v>1148</v>
      </c>
      <c r="I5" s="2793"/>
      <c r="J5" s="2793" t="s">
        <v>1149</v>
      </c>
      <c r="K5" s="2793"/>
      <c r="L5" s="2793" t="s">
        <v>1108</v>
      </c>
      <c r="M5" s="2793" t="s">
        <v>1109</v>
      </c>
      <c r="N5" s="2793" t="s">
        <v>1110</v>
      </c>
      <c r="O5" s="2793" t="s">
        <v>1110</v>
      </c>
      <c r="P5" s="2793" t="s">
        <v>2254</v>
      </c>
      <c r="Q5" s="2793"/>
      <c r="R5" s="2793" t="s">
        <v>1981</v>
      </c>
      <c r="S5" s="2793"/>
      <c r="T5" s="2793" t="s">
        <v>2255</v>
      </c>
      <c r="U5" s="2793"/>
      <c r="V5" s="2793" t="s">
        <v>2256</v>
      </c>
      <c r="W5" s="2793"/>
      <c r="X5" s="2805" t="s">
        <v>20</v>
      </c>
      <c r="AG5" s="228" t="s">
        <v>1425</v>
      </c>
      <c r="AH5" s="1787" t="s">
        <v>1730</v>
      </c>
      <c r="AI5" s="1787" t="s">
        <v>1731</v>
      </c>
      <c r="AJ5" s="161" t="s">
        <v>1427</v>
      </c>
    </row>
    <row r="6" spans="1:36" ht="20.100000000000001" hidden="1" customHeight="1">
      <c r="A6" s="2793"/>
      <c r="B6" s="2793"/>
      <c r="C6" s="2793"/>
      <c r="D6" s="89"/>
      <c r="E6" s="89"/>
      <c r="F6" s="89"/>
      <c r="G6" s="89"/>
      <c r="H6" s="89"/>
      <c r="I6" s="89"/>
      <c r="J6" s="2793"/>
      <c r="K6" s="2793"/>
      <c r="L6" s="2793"/>
      <c r="M6" s="2793"/>
      <c r="N6" s="2793"/>
      <c r="O6" s="2793"/>
      <c r="P6" s="2793"/>
      <c r="Q6" s="2793"/>
      <c r="R6" s="1788"/>
      <c r="S6" s="89"/>
      <c r="T6" s="1788"/>
      <c r="U6" s="89"/>
      <c r="V6" s="1788"/>
      <c r="W6" s="89"/>
      <c r="X6" s="2806"/>
    </row>
    <row r="7" spans="1:36" ht="54.95" customHeight="1">
      <c r="A7" s="2793"/>
      <c r="B7" s="2793"/>
      <c r="C7" s="2793"/>
      <c r="D7" s="89" t="s">
        <v>1201</v>
      </c>
      <c r="E7" s="89" t="s">
        <v>1202</v>
      </c>
      <c r="F7" s="89"/>
      <c r="G7" s="89"/>
      <c r="H7" s="89" t="s">
        <v>1008</v>
      </c>
      <c r="I7" s="89" t="s">
        <v>59</v>
      </c>
      <c r="J7" s="89" t="s">
        <v>1008</v>
      </c>
      <c r="K7" s="89" t="s">
        <v>59</v>
      </c>
      <c r="L7" s="2793"/>
      <c r="M7" s="2793"/>
      <c r="N7" s="2793" t="s">
        <v>1008</v>
      </c>
      <c r="O7" s="2793" t="s">
        <v>59</v>
      </c>
      <c r="P7" s="89" t="s">
        <v>1008</v>
      </c>
      <c r="Q7" s="89" t="s">
        <v>59</v>
      </c>
      <c r="R7" s="89" t="s">
        <v>1008</v>
      </c>
      <c r="S7" s="89" t="s">
        <v>59</v>
      </c>
      <c r="T7" s="89" t="s">
        <v>1008</v>
      </c>
      <c r="U7" s="89" t="s">
        <v>2257</v>
      </c>
      <c r="V7" s="89" t="s">
        <v>1008</v>
      </c>
      <c r="W7" s="89" t="s">
        <v>2257</v>
      </c>
      <c r="X7" s="2807"/>
      <c r="AF7" s="161">
        <f>AG11+AH11+AI11+AJ11</f>
        <v>36</v>
      </c>
    </row>
    <row r="8" spans="1:36" ht="24" customHeight="1">
      <c r="A8" s="163">
        <v>1</v>
      </c>
      <c r="B8" s="163">
        <v>2</v>
      </c>
      <c r="C8" s="163">
        <v>3</v>
      </c>
      <c r="D8" s="163"/>
      <c r="E8" s="163"/>
      <c r="F8" s="163"/>
      <c r="G8" s="163"/>
      <c r="H8" s="163"/>
      <c r="I8" s="89"/>
      <c r="J8" s="163">
        <v>4</v>
      </c>
      <c r="K8" s="89">
        <v>5</v>
      </c>
      <c r="L8" s="89"/>
      <c r="M8" s="89"/>
      <c r="N8" s="89"/>
      <c r="O8" s="89"/>
      <c r="P8" s="163">
        <v>6</v>
      </c>
      <c r="Q8" s="89">
        <v>7</v>
      </c>
      <c r="R8" s="163">
        <v>8</v>
      </c>
      <c r="S8" s="163">
        <v>9</v>
      </c>
      <c r="T8" s="163" t="s">
        <v>2258</v>
      </c>
      <c r="U8" s="163">
        <v>11</v>
      </c>
      <c r="V8" s="163" t="s">
        <v>2270</v>
      </c>
      <c r="W8" s="163">
        <v>13</v>
      </c>
      <c r="X8" s="163">
        <v>14</v>
      </c>
    </row>
    <row r="9" spans="1:36" ht="32.1" hidden="1" customHeight="1">
      <c r="A9" s="163"/>
      <c r="B9" s="163"/>
      <c r="C9" s="217">
        <f>C10-C11</f>
        <v>-1420999.7659999998</v>
      </c>
      <c r="D9" s="217"/>
      <c r="E9" s="217"/>
      <c r="F9" s="217"/>
      <c r="G9" s="217"/>
      <c r="H9" s="163"/>
      <c r="I9" s="89"/>
      <c r="J9" s="217">
        <f>J10-J11</f>
        <v>0</v>
      </c>
      <c r="K9" s="89"/>
      <c r="L9" s="89"/>
      <c r="M9" s="89"/>
      <c r="N9" s="89"/>
      <c r="O9" s="89"/>
      <c r="P9" s="217">
        <f>P11-P10</f>
        <v>0</v>
      </c>
      <c r="Q9" s="89"/>
      <c r="R9" s="217">
        <f>R11-R10</f>
        <v>0</v>
      </c>
      <c r="S9" s="163"/>
      <c r="T9" s="163"/>
      <c r="U9" s="163"/>
      <c r="V9" s="163"/>
      <c r="W9" s="163"/>
      <c r="X9" s="163"/>
    </row>
    <row r="10" spans="1:36" ht="18.75" hidden="1">
      <c r="A10" s="163"/>
      <c r="B10" s="163"/>
      <c r="C10" s="217">
        <f>'PL1-TH 23'!E9</f>
        <v>4670330.0559999999</v>
      </c>
      <c r="D10" s="217"/>
      <c r="E10" s="217"/>
      <c r="F10" s="217"/>
      <c r="G10" s="217"/>
      <c r="H10" s="217" t="e">
        <f>#REF!-H20</f>
        <v>#REF!</v>
      </c>
      <c r="I10" s="89"/>
      <c r="J10" s="217">
        <f>'PL1-TH 23'!H9</f>
        <v>2471982.4644550001</v>
      </c>
      <c r="K10" s="89"/>
      <c r="L10" s="89"/>
      <c r="M10" s="89"/>
      <c r="N10" s="89"/>
      <c r="O10" s="89"/>
      <c r="P10" s="217">
        <f>'PL2.1 DA Tong'!AK19</f>
        <v>6830700.3849999998</v>
      </c>
      <c r="Q10" s="89"/>
      <c r="R10" s="217">
        <f>'PL2.1 DA Tong'!BJ19</f>
        <v>6091330.0010000002</v>
      </c>
      <c r="S10" s="89"/>
      <c r="T10" s="89"/>
      <c r="U10" s="89"/>
      <c r="V10" s="89"/>
      <c r="W10" s="89"/>
      <c r="X10" s="93"/>
    </row>
    <row r="11" spans="1:36" s="227" customFormat="1" ht="18.75">
      <c r="A11" s="163"/>
      <c r="B11" s="89" t="s">
        <v>60</v>
      </c>
      <c r="C11" s="217">
        <f>C12+C39+C98+C99+C101+C100</f>
        <v>6091329.8219999997</v>
      </c>
      <c r="D11" s="217"/>
      <c r="E11" s="217"/>
      <c r="F11" s="217"/>
      <c r="G11" s="217"/>
      <c r="H11" s="217">
        <f>H12+H39+H98+H99</f>
        <v>584568.24276200007</v>
      </c>
      <c r="I11" s="98">
        <f t="shared" ref="I11:I22" si="0">H11/C11</f>
        <v>9.5967261639768764E-2</v>
      </c>
      <c r="J11" s="217">
        <f>J12+J39+J98</f>
        <v>2471982.4644549997</v>
      </c>
      <c r="K11" s="98">
        <f t="shared" ref="K11:K98" si="1">J11/C11</f>
        <v>0.40581983519049708</v>
      </c>
      <c r="L11" s="218"/>
      <c r="M11" s="218"/>
      <c r="N11" s="217">
        <f>N12+N39+N98</f>
        <v>10048.000000000002</v>
      </c>
      <c r="O11" s="99">
        <f>N11/C11</f>
        <v>1.6495576981744992E-3</v>
      </c>
      <c r="P11" s="217">
        <f>P12+P39+P98+P99+P101+P100</f>
        <v>6830700.3849999998</v>
      </c>
      <c r="Q11" s="98">
        <f t="shared" ref="Q11:Q98" si="2">P11/C11</f>
        <v>1.1213808125000262</v>
      </c>
      <c r="R11" s="217">
        <f>R12+R39+R98+R99+R101+R100</f>
        <v>6091330.0010000002</v>
      </c>
      <c r="S11" s="99">
        <f>R11/C11</f>
        <v>1.0000000293860298</v>
      </c>
      <c r="T11" s="100">
        <f>R11-C11</f>
        <v>0.17900000046938658</v>
      </c>
      <c r="U11" s="100"/>
      <c r="V11" s="100">
        <f>P11-R11</f>
        <v>739370.38399999961</v>
      </c>
      <c r="W11" s="100"/>
      <c r="X11" s="89"/>
      <c r="AE11" s="545">
        <f>SUM(AE12:AE103)</f>
        <v>923900</v>
      </c>
      <c r="AF11" s="545"/>
      <c r="AG11" s="250">
        <f>SUM(AG12:AG97)</f>
        <v>5</v>
      </c>
      <c r="AH11" s="227">
        <f>SUM(AH12:AH97)</f>
        <v>7</v>
      </c>
      <c r="AI11" s="227">
        <f>SUM(AI12:AI97)</f>
        <v>19</v>
      </c>
      <c r="AJ11" s="227">
        <f>SUM(AJ12:AJ97)</f>
        <v>5</v>
      </c>
    </row>
    <row r="12" spans="1:36" s="227" customFormat="1" ht="18.75">
      <c r="A12" s="103" t="s">
        <v>3</v>
      </c>
      <c r="B12" s="107" t="s">
        <v>1048</v>
      </c>
      <c r="C12" s="219">
        <f>C13+C25</f>
        <v>3380192.7659999998</v>
      </c>
      <c r="D12" s="219"/>
      <c r="E12" s="219"/>
      <c r="F12" s="219"/>
      <c r="G12" s="219"/>
      <c r="H12" s="219">
        <f>H13+H25</f>
        <v>576463.83076200006</v>
      </c>
      <c r="I12" s="99">
        <f t="shared" si="0"/>
        <v>0.17054170299410673</v>
      </c>
      <c r="J12" s="219">
        <f>J13+J25</f>
        <v>1578366.3796079997</v>
      </c>
      <c r="K12" s="99">
        <f t="shared" si="1"/>
        <v>0.46694567111205981</v>
      </c>
      <c r="L12" s="220"/>
      <c r="M12" s="220"/>
      <c r="N12" s="219">
        <f>N13+N25</f>
        <v>0</v>
      </c>
      <c r="O12" s="99">
        <f>N12/C12</f>
        <v>0</v>
      </c>
      <c r="P12" s="219">
        <f>P13+P25</f>
        <v>3748069.7659999998</v>
      </c>
      <c r="Q12" s="99">
        <f t="shared" si="2"/>
        <v>1.1088331422102098</v>
      </c>
      <c r="R12" s="219">
        <f>R13+R25</f>
        <v>3354832.7659999998</v>
      </c>
      <c r="S12" s="99">
        <f t="shared" ref="S12:S74" si="3">R12/C12</f>
        <v>0.99249746929965477</v>
      </c>
      <c r="T12" s="100">
        <f t="shared" ref="T12:T75" si="4">R12-C12</f>
        <v>-25360</v>
      </c>
      <c r="U12" s="400"/>
      <c r="V12" s="100">
        <f t="shared" ref="V12:V75" si="5">P12-R12</f>
        <v>393237</v>
      </c>
      <c r="W12" s="400"/>
      <c r="X12" s="89"/>
      <c r="Y12" s="1789">
        <f>C13+C25+C98+C99</f>
        <v>3413192.7659999998</v>
      </c>
      <c r="AE12" s="545"/>
      <c r="AF12" s="545"/>
      <c r="AG12" s="250"/>
    </row>
    <row r="13" spans="1:36" s="227" customFormat="1" ht="18.75">
      <c r="A13" s="103" t="s">
        <v>4</v>
      </c>
      <c r="B13" s="107" t="s">
        <v>1049</v>
      </c>
      <c r="C13" s="219">
        <f>SUM(C14:C24)</f>
        <v>656897.76600000006</v>
      </c>
      <c r="D13" s="219"/>
      <c r="E13" s="219"/>
      <c r="F13" s="219"/>
      <c r="G13" s="219"/>
      <c r="H13" s="219">
        <f t="shared" ref="H13:I13" si="6">SUM(H14:H23)</f>
        <v>576463.83076200006</v>
      </c>
      <c r="I13" s="219">
        <f t="shared" si="6"/>
        <v>54.676498919582116</v>
      </c>
      <c r="J13" s="219">
        <f>SUM(J14:J24)</f>
        <v>119726.43097500002</v>
      </c>
      <c r="K13" s="99">
        <f t="shared" si="1"/>
        <v>0.18226037166185158</v>
      </c>
      <c r="L13" s="219">
        <f t="shared" ref="L13:O13" si="7">SUM(L14:L22)</f>
        <v>0</v>
      </c>
      <c r="M13" s="219">
        <f t="shared" si="7"/>
        <v>0</v>
      </c>
      <c r="N13" s="219">
        <f t="shared" si="7"/>
        <v>0</v>
      </c>
      <c r="O13" s="219">
        <f t="shared" si="7"/>
        <v>0</v>
      </c>
      <c r="P13" s="219">
        <f>SUM(P14:P24)</f>
        <v>677229.76600000006</v>
      </c>
      <c r="Q13" s="99">
        <f t="shared" si="2"/>
        <v>1.0309515438358181</v>
      </c>
      <c r="R13" s="219">
        <f>SUM(R14:R24)</f>
        <v>658471.76600000006</v>
      </c>
      <c r="S13" s="99">
        <f t="shared" si="3"/>
        <v>1.0023961110563435</v>
      </c>
      <c r="T13" s="400">
        <f t="shared" si="4"/>
        <v>1574</v>
      </c>
      <c r="U13" s="400"/>
      <c r="V13" s="100">
        <f t="shared" si="5"/>
        <v>18758</v>
      </c>
      <c r="W13" s="400"/>
      <c r="X13" s="89"/>
      <c r="AE13" s="545"/>
      <c r="AF13" s="545"/>
      <c r="AG13" s="250"/>
    </row>
    <row r="14" spans="1:36" s="227" customFormat="1" ht="172.5" customHeight="1">
      <c r="A14" s="111">
        <v>1</v>
      </c>
      <c r="B14" s="135" t="s">
        <v>1050</v>
      </c>
      <c r="C14" s="130">
        <f>'PL2.1 DA Tong'!H22</f>
        <v>262202</v>
      </c>
      <c r="D14" s="130"/>
      <c r="E14" s="130"/>
      <c r="F14" s="130"/>
      <c r="G14" s="130"/>
      <c r="H14" s="130">
        <v>147974.06096199999</v>
      </c>
      <c r="I14" s="116">
        <f t="shared" si="0"/>
        <v>0.56435138161417531</v>
      </c>
      <c r="J14" s="130">
        <f>'PL2.1 DA Tong'!V22</f>
        <v>48591.856</v>
      </c>
      <c r="K14" s="116">
        <f t="shared" si="1"/>
        <v>0.18532221722183659</v>
      </c>
      <c r="L14" s="116"/>
      <c r="M14" s="116"/>
      <c r="N14" s="130"/>
      <c r="O14" s="130"/>
      <c r="P14" s="130">
        <f>'PL2.1 DA Tong'!AK22</f>
        <v>277860</v>
      </c>
      <c r="Q14" s="116">
        <f t="shared" si="2"/>
        <v>1.0597173171829353</v>
      </c>
      <c r="R14" s="130">
        <f>'PL2.1 DA Tong'!BJ22</f>
        <v>262202</v>
      </c>
      <c r="S14" s="116">
        <f t="shared" si="3"/>
        <v>1</v>
      </c>
      <c r="T14" s="120">
        <f t="shared" si="4"/>
        <v>0</v>
      </c>
      <c r="U14" s="436"/>
      <c r="V14" s="120">
        <f t="shared" si="5"/>
        <v>15658</v>
      </c>
      <c r="W14" s="1776" t="s">
        <v>2265</v>
      </c>
      <c r="X14" s="93"/>
      <c r="AE14" s="544">
        <v>15600</v>
      </c>
      <c r="AF14" s="545"/>
      <c r="AG14" s="250"/>
      <c r="AH14" s="227">
        <v>1</v>
      </c>
    </row>
    <row r="15" spans="1:36" ht="95.45" customHeight="1">
      <c r="A15" s="111">
        <v>2</v>
      </c>
      <c r="B15" s="135" t="s">
        <v>34</v>
      </c>
      <c r="C15" s="130">
        <f>'PL2.1 DA Tong'!H27</f>
        <v>97336</v>
      </c>
      <c r="D15" s="130"/>
      <c r="E15" s="130"/>
      <c r="F15" s="130"/>
      <c r="G15" s="130"/>
      <c r="H15" s="130">
        <v>7957.04</v>
      </c>
      <c r="I15" s="116">
        <f t="shared" si="0"/>
        <v>8.1748171282978552E-2</v>
      </c>
      <c r="J15" s="130">
        <f>'PL2.1 DA Tong'!V27</f>
        <v>8855.652</v>
      </c>
      <c r="K15" s="116">
        <f t="shared" si="1"/>
        <v>9.0980233418262516E-2</v>
      </c>
      <c r="L15" s="116"/>
      <c r="M15" s="116"/>
      <c r="N15" s="130"/>
      <c r="O15" s="130"/>
      <c r="P15" s="130">
        <f>'PL2.1 DA Tong'!AK27</f>
        <v>103545</v>
      </c>
      <c r="Q15" s="116">
        <f t="shared" si="2"/>
        <v>1.0637893482370346</v>
      </c>
      <c r="R15" s="130">
        <f>'PL2.1 DA Tong'!BJ27</f>
        <v>103545</v>
      </c>
      <c r="S15" s="116">
        <f t="shared" si="3"/>
        <v>1.0637893482370346</v>
      </c>
      <c r="T15" s="120">
        <f t="shared" si="4"/>
        <v>6209</v>
      </c>
      <c r="U15" s="436" t="s">
        <v>2262</v>
      </c>
      <c r="V15" s="120">
        <f t="shared" si="5"/>
        <v>0</v>
      </c>
      <c r="W15" s="120"/>
      <c r="X15" s="93"/>
      <c r="AE15" s="544"/>
      <c r="AF15" s="544"/>
      <c r="AH15" s="161">
        <v>1</v>
      </c>
    </row>
    <row r="16" spans="1:36" ht="18.75">
      <c r="A16" s="111">
        <v>3</v>
      </c>
      <c r="B16" s="135" t="s">
        <v>1053</v>
      </c>
      <c r="C16" s="130">
        <f>'PL2.1 DA Tong'!H32</f>
        <v>53102.766000000003</v>
      </c>
      <c r="D16" s="130"/>
      <c r="E16" s="130"/>
      <c r="F16" s="130"/>
      <c r="G16" s="130"/>
      <c r="H16" s="130">
        <v>16597.677</v>
      </c>
      <c r="I16" s="116">
        <f t="shared" si="0"/>
        <v>0.31255767354943431</v>
      </c>
      <c r="J16" s="130">
        <f>'PL2.1 DA Tong'!V32</f>
        <v>5424.9340000000002</v>
      </c>
      <c r="K16" s="116">
        <f t="shared" si="1"/>
        <v>0.10215916059815039</v>
      </c>
      <c r="L16" s="116"/>
      <c r="M16" s="116"/>
      <c r="N16" s="130"/>
      <c r="O16" s="130"/>
      <c r="P16" s="130">
        <f>'PL2.1 DA Tong'!AK32</f>
        <v>53102.766000000003</v>
      </c>
      <c r="Q16" s="116">
        <f t="shared" si="2"/>
        <v>1</v>
      </c>
      <c r="R16" s="130">
        <f>'PL2.1 DA Tong'!BJ32</f>
        <v>53102.766000000003</v>
      </c>
      <c r="S16" s="116">
        <f t="shared" si="3"/>
        <v>1</v>
      </c>
      <c r="T16" s="120">
        <f t="shared" si="4"/>
        <v>0</v>
      </c>
      <c r="U16" s="436" t="s">
        <v>2263</v>
      </c>
      <c r="V16" s="120">
        <f t="shared" si="5"/>
        <v>0</v>
      </c>
      <c r="W16" s="120"/>
      <c r="X16" s="93"/>
      <c r="AE16" s="544"/>
      <c r="AF16" s="544"/>
      <c r="AH16" s="161">
        <v>1</v>
      </c>
    </row>
    <row r="17" spans="1:40" s="227" customFormat="1" ht="42.95" customHeight="1">
      <c r="A17" s="111">
        <v>4</v>
      </c>
      <c r="B17" s="135" t="s">
        <v>1055</v>
      </c>
      <c r="C17" s="130">
        <f>'PL2.1 DA Tong'!H39</f>
        <v>13000</v>
      </c>
      <c r="D17" s="130"/>
      <c r="E17" s="130"/>
      <c r="F17" s="130"/>
      <c r="G17" s="130"/>
      <c r="H17" s="130">
        <v>109139.698</v>
      </c>
      <c r="I17" s="116">
        <f t="shared" si="0"/>
        <v>8.3953613846153843</v>
      </c>
      <c r="J17" s="130">
        <f>'PL2.1 DA Tong'!V39</f>
        <v>87.519000000000005</v>
      </c>
      <c r="K17" s="116">
        <f t="shared" si="1"/>
        <v>6.7322307692307699E-3</v>
      </c>
      <c r="L17" s="116"/>
      <c r="M17" s="116"/>
      <c r="N17" s="130"/>
      <c r="O17" s="130"/>
      <c r="P17" s="130">
        <f>'PL2.1 DA Tong'!AK39</f>
        <v>13000</v>
      </c>
      <c r="Q17" s="116">
        <f t="shared" si="2"/>
        <v>1</v>
      </c>
      <c r="R17" s="130">
        <f>'PL2.1 DA Tong'!BJ39</f>
        <v>13000</v>
      </c>
      <c r="S17" s="116">
        <f t="shared" si="3"/>
        <v>1</v>
      </c>
      <c r="T17" s="120">
        <f t="shared" si="4"/>
        <v>0</v>
      </c>
      <c r="U17" s="436" t="s">
        <v>2263</v>
      </c>
      <c r="V17" s="120">
        <f t="shared" si="5"/>
        <v>0</v>
      </c>
      <c r="W17" s="120"/>
      <c r="X17" s="93"/>
      <c r="AE17" s="545"/>
      <c r="AF17" s="545"/>
      <c r="AG17" s="250"/>
      <c r="AH17" s="227">
        <v>1</v>
      </c>
    </row>
    <row r="18" spans="1:40" ht="18.75">
      <c r="A18" s="111">
        <v>5</v>
      </c>
      <c r="B18" s="135" t="s">
        <v>442</v>
      </c>
      <c r="C18" s="130">
        <f>'PL2.1 DA Tong'!H42</f>
        <v>6280</v>
      </c>
      <c r="D18" s="130"/>
      <c r="E18" s="130"/>
      <c r="F18" s="130"/>
      <c r="G18" s="130"/>
      <c r="H18" s="130">
        <v>17769.082000000002</v>
      </c>
      <c r="I18" s="116">
        <f t="shared" si="0"/>
        <v>2.8294716560509556</v>
      </c>
      <c r="J18" s="130">
        <f>'PL2.1 DA Tong'!V42</f>
        <v>1609.241</v>
      </c>
      <c r="K18" s="116">
        <f t="shared" si="1"/>
        <v>0.2562485668789809</v>
      </c>
      <c r="L18" s="116"/>
      <c r="M18" s="116"/>
      <c r="N18" s="130"/>
      <c r="O18" s="130"/>
      <c r="P18" s="130">
        <f>'PL2.1 DA Tong'!AK42</f>
        <v>6280</v>
      </c>
      <c r="Q18" s="116">
        <f t="shared" si="2"/>
        <v>1</v>
      </c>
      <c r="R18" s="130">
        <f>'PL2.1 DA Tong'!BJ42</f>
        <v>6280</v>
      </c>
      <c r="S18" s="116">
        <f t="shared" si="3"/>
        <v>1</v>
      </c>
      <c r="T18" s="120">
        <f t="shared" si="4"/>
        <v>0</v>
      </c>
      <c r="U18" s="436" t="s">
        <v>2263</v>
      </c>
      <c r="V18" s="120">
        <f t="shared" si="5"/>
        <v>0</v>
      </c>
      <c r="W18" s="120"/>
      <c r="X18" s="93"/>
      <c r="AE18" s="544"/>
      <c r="AF18" s="544"/>
      <c r="AI18" s="161">
        <v>1</v>
      </c>
    </row>
    <row r="19" spans="1:40" ht="18.75">
      <c r="A19" s="111">
        <v>6</v>
      </c>
      <c r="B19" s="135" t="s">
        <v>1056</v>
      </c>
      <c r="C19" s="130">
        <f>'PL2.1 DA Tong'!H46</f>
        <v>4000</v>
      </c>
      <c r="D19" s="130"/>
      <c r="E19" s="130"/>
      <c r="F19" s="130"/>
      <c r="G19" s="130"/>
      <c r="H19" s="130">
        <v>36116.228000000003</v>
      </c>
      <c r="I19" s="116">
        <f t="shared" si="0"/>
        <v>9.0290569999999999</v>
      </c>
      <c r="J19" s="130">
        <f>'PL2.1 DA Tong'!V46</f>
        <v>2985</v>
      </c>
      <c r="K19" s="116">
        <f t="shared" si="1"/>
        <v>0.74624999999999997</v>
      </c>
      <c r="L19" s="116"/>
      <c r="M19" s="116"/>
      <c r="N19" s="130"/>
      <c r="O19" s="130"/>
      <c r="P19" s="130">
        <f>'PL2.1 DA Tong'!AK46</f>
        <v>4000</v>
      </c>
      <c r="Q19" s="116">
        <f t="shared" si="2"/>
        <v>1</v>
      </c>
      <c r="R19" s="130">
        <f>'PL2.1 DA Tong'!BJ46</f>
        <v>4000</v>
      </c>
      <c r="S19" s="116">
        <f t="shared" si="3"/>
        <v>1</v>
      </c>
      <c r="T19" s="120">
        <f t="shared" si="4"/>
        <v>0</v>
      </c>
      <c r="U19" s="436" t="s">
        <v>2263</v>
      </c>
      <c r="V19" s="120">
        <f t="shared" si="5"/>
        <v>0</v>
      </c>
      <c r="W19" s="120"/>
      <c r="X19" s="93"/>
      <c r="AE19" s="544"/>
      <c r="AF19" s="544"/>
      <c r="AJ19" s="161">
        <v>1</v>
      </c>
    </row>
    <row r="20" spans="1:40" ht="18.75">
      <c r="A20" s="111">
        <v>7</v>
      </c>
      <c r="B20" s="135" t="s">
        <v>1058</v>
      </c>
      <c r="C20" s="225">
        <f>'PL2.1 DA Tong'!H49</f>
        <v>8800</v>
      </c>
      <c r="D20" s="225"/>
      <c r="E20" s="225"/>
      <c r="F20" s="225"/>
      <c r="G20" s="225"/>
      <c r="H20" s="130">
        <v>14629.27</v>
      </c>
      <c r="I20" s="116">
        <f t="shared" si="0"/>
        <v>1.6624170454545455</v>
      </c>
      <c r="J20" s="225">
        <f>'PL2.1 DA Tong'!V49</f>
        <v>1148.2065749999999</v>
      </c>
      <c r="K20" s="116">
        <f t="shared" si="1"/>
        <v>0.13047801988636362</v>
      </c>
      <c r="L20" s="116"/>
      <c r="M20" s="116"/>
      <c r="N20" s="130"/>
      <c r="O20" s="130"/>
      <c r="P20" s="225">
        <f>'PL2.1 DA Tong'!AK49</f>
        <v>8800</v>
      </c>
      <c r="Q20" s="116">
        <f t="shared" si="2"/>
        <v>1</v>
      </c>
      <c r="R20" s="225">
        <f>'PL2.1 DA Tong'!BJ49</f>
        <v>8800</v>
      </c>
      <c r="S20" s="116">
        <f t="shared" si="3"/>
        <v>1</v>
      </c>
      <c r="T20" s="120">
        <f t="shared" si="4"/>
        <v>0</v>
      </c>
      <c r="U20" s="436" t="s">
        <v>2263</v>
      </c>
      <c r="V20" s="120">
        <f t="shared" si="5"/>
        <v>0</v>
      </c>
      <c r="W20" s="120"/>
      <c r="X20" s="93"/>
      <c r="AE20" s="544"/>
      <c r="AF20" s="544"/>
      <c r="AH20" s="161">
        <v>1</v>
      </c>
    </row>
    <row r="21" spans="1:40" ht="177.6" customHeight="1">
      <c r="A21" s="111">
        <v>8</v>
      </c>
      <c r="B21" s="135" t="s">
        <v>33</v>
      </c>
      <c r="C21" s="130">
        <f>'PL2.1 DA Tong'!H54</f>
        <v>7100</v>
      </c>
      <c r="D21" s="130"/>
      <c r="E21" s="130"/>
      <c r="F21" s="130"/>
      <c r="G21" s="130"/>
      <c r="H21" s="130">
        <v>225766.193</v>
      </c>
      <c r="I21" s="116">
        <f t="shared" si="0"/>
        <v>31.798055352112677</v>
      </c>
      <c r="J21" s="130">
        <f>'PL2.1 DA Tong'!V54</f>
        <v>1221</v>
      </c>
      <c r="K21" s="116">
        <f t="shared" si="1"/>
        <v>0.17197183098591548</v>
      </c>
      <c r="L21" s="116"/>
      <c r="M21" s="116"/>
      <c r="N21" s="130"/>
      <c r="O21" s="130"/>
      <c r="P21" s="130">
        <f>'PL2.1 DA Tong'!AK54</f>
        <v>5770</v>
      </c>
      <c r="Q21" s="116">
        <f t="shared" si="2"/>
        <v>0.8126760563380282</v>
      </c>
      <c r="R21" s="130">
        <f>'PL2.1 DA Tong'!BJ54</f>
        <v>5770</v>
      </c>
      <c r="S21" s="116">
        <f t="shared" si="3"/>
        <v>0.8126760563380282</v>
      </c>
      <c r="T21" s="120">
        <f t="shared" si="4"/>
        <v>-1330</v>
      </c>
      <c r="U21" s="436" t="s">
        <v>2264</v>
      </c>
      <c r="V21" s="120">
        <f t="shared" si="5"/>
        <v>0</v>
      </c>
      <c r="W21" s="120"/>
      <c r="X21" s="93"/>
      <c r="AE21" s="544"/>
      <c r="AF21" s="544"/>
      <c r="AH21" s="161">
        <v>1</v>
      </c>
    </row>
    <row r="22" spans="1:40" ht="117.95" customHeight="1">
      <c r="A22" s="111">
        <v>9</v>
      </c>
      <c r="B22" s="135" t="s">
        <v>1062</v>
      </c>
      <c r="C22" s="130">
        <f>'PL2.1 DA Tong'!H59</f>
        <v>147900</v>
      </c>
      <c r="D22" s="130"/>
      <c r="E22" s="130"/>
      <c r="F22" s="130"/>
      <c r="G22" s="130"/>
      <c r="H22" s="130">
        <v>514.58180000000004</v>
      </c>
      <c r="I22" s="116">
        <f t="shared" si="0"/>
        <v>3.4792549019607845E-3</v>
      </c>
      <c r="J22" s="130">
        <f>'PL2.1 DA Tong'!V59</f>
        <v>49803.022400000009</v>
      </c>
      <c r="K22" s="116">
        <f t="shared" si="1"/>
        <v>0.3367344313725491</v>
      </c>
      <c r="L22" s="116"/>
      <c r="M22" s="116"/>
      <c r="N22" s="130"/>
      <c r="O22" s="130"/>
      <c r="P22" s="130">
        <f>'PL2.1 DA Tong'!AK59</f>
        <v>147695</v>
      </c>
      <c r="Q22" s="116">
        <f t="shared" si="2"/>
        <v>0.99861392832995266</v>
      </c>
      <c r="R22" s="130">
        <f>'PL2.1 DA Tong'!BJ59</f>
        <v>144595</v>
      </c>
      <c r="S22" s="116">
        <f t="shared" si="3"/>
        <v>0.97765382014874913</v>
      </c>
      <c r="T22" s="120">
        <f t="shared" si="4"/>
        <v>-3305</v>
      </c>
      <c r="U22" s="436" t="s">
        <v>2373</v>
      </c>
      <c r="V22" s="120">
        <f t="shared" si="5"/>
        <v>3100</v>
      </c>
      <c r="W22" s="120"/>
      <c r="X22" s="93"/>
      <c r="AE22" s="544"/>
      <c r="AF22" s="544"/>
      <c r="AI22" s="161">
        <v>1</v>
      </c>
    </row>
    <row r="23" spans="1:40" ht="18.75">
      <c r="A23" s="111">
        <v>10</v>
      </c>
      <c r="B23" s="135" t="s">
        <v>929</v>
      </c>
      <c r="C23" s="225">
        <f>'PL2.1 DA Tong'!H71</f>
        <v>50600</v>
      </c>
      <c r="D23" s="225"/>
      <c r="E23" s="225"/>
      <c r="F23" s="225"/>
      <c r="G23" s="225"/>
      <c r="H23" s="225"/>
      <c r="I23" s="226"/>
      <c r="J23" s="225">
        <f>'PL2.1 DA Tong'!V71</f>
        <v>0</v>
      </c>
      <c r="K23" s="116"/>
      <c r="L23" s="226"/>
      <c r="M23" s="226"/>
      <c r="N23" s="225"/>
      <c r="O23" s="225"/>
      <c r="P23" s="225">
        <f>'PL2.1 DA Tong'!AK71</f>
        <v>50600</v>
      </c>
      <c r="Q23" s="116">
        <f t="shared" si="2"/>
        <v>1</v>
      </c>
      <c r="R23" s="225">
        <f>'PL2.1 DA Tong'!BJ71</f>
        <v>50600</v>
      </c>
      <c r="S23" s="116">
        <f t="shared" si="3"/>
        <v>1</v>
      </c>
      <c r="T23" s="120">
        <f t="shared" si="4"/>
        <v>0</v>
      </c>
      <c r="U23" s="436" t="s">
        <v>2263</v>
      </c>
      <c r="V23" s="120">
        <f t="shared" si="5"/>
        <v>0</v>
      </c>
      <c r="W23" s="120"/>
      <c r="X23" s="93"/>
      <c r="AE23" s="544"/>
      <c r="AF23" s="544"/>
      <c r="AG23" s="228">
        <v>1</v>
      </c>
    </row>
    <row r="24" spans="1:40" ht="37.5">
      <c r="A24" s="111">
        <v>11</v>
      </c>
      <c r="B24" s="135" t="s">
        <v>1241</v>
      </c>
      <c r="C24" s="225">
        <f>'PL2.1 DA Tong'!H74</f>
        <v>6577</v>
      </c>
      <c r="D24" s="225"/>
      <c r="E24" s="225"/>
      <c r="F24" s="225"/>
      <c r="G24" s="225"/>
      <c r="H24" s="225"/>
      <c r="I24" s="226"/>
      <c r="J24" s="225">
        <f>'PL2-CTMT keo'!H19+'CTMTQG '!D19</f>
        <v>0</v>
      </c>
      <c r="K24" s="116"/>
      <c r="L24" s="226"/>
      <c r="M24" s="226"/>
      <c r="N24" s="225"/>
      <c r="O24" s="225"/>
      <c r="P24" s="225">
        <f>'PL2.1 DA Tong'!AK74</f>
        <v>6577</v>
      </c>
      <c r="Q24" s="116">
        <f t="shared" si="2"/>
        <v>1</v>
      </c>
      <c r="R24" s="225">
        <f>'PL2.1 DA Tong'!BJ74</f>
        <v>6577</v>
      </c>
      <c r="S24" s="116">
        <f t="shared" si="3"/>
        <v>1</v>
      </c>
      <c r="T24" s="120">
        <f t="shared" si="4"/>
        <v>0</v>
      </c>
      <c r="U24" s="436" t="s">
        <v>2266</v>
      </c>
      <c r="V24" s="120">
        <f t="shared" si="5"/>
        <v>0</v>
      </c>
      <c r="W24" s="120"/>
      <c r="X24" s="93"/>
      <c r="AE24" s="544"/>
      <c r="AF24" s="544"/>
      <c r="AG24" s="228">
        <v>1</v>
      </c>
    </row>
    <row r="25" spans="1:40" s="227" customFormat="1" ht="18.75">
      <c r="A25" s="103" t="s">
        <v>10</v>
      </c>
      <c r="B25" s="107" t="s">
        <v>1064</v>
      </c>
      <c r="C25" s="219">
        <f>SUM(C26:C38)</f>
        <v>2723295</v>
      </c>
      <c r="D25" s="219"/>
      <c r="E25" s="219"/>
      <c r="F25" s="219"/>
      <c r="G25" s="219"/>
      <c r="H25" s="219">
        <f t="shared" ref="H25:O25" si="8">SUM(H26:H38)</f>
        <v>0</v>
      </c>
      <c r="I25" s="219">
        <f t="shared" si="8"/>
        <v>0</v>
      </c>
      <c r="J25" s="219">
        <f t="shared" si="8"/>
        <v>1458639.9486329998</v>
      </c>
      <c r="K25" s="99">
        <f t="shared" si="1"/>
        <v>0.53561584353990288</v>
      </c>
      <c r="L25" s="219">
        <f t="shared" si="8"/>
        <v>0</v>
      </c>
      <c r="M25" s="219">
        <f t="shared" si="8"/>
        <v>0</v>
      </c>
      <c r="N25" s="219">
        <f t="shared" si="8"/>
        <v>0</v>
      </c>
      <c r="O25" s="219">
        <f t="shared" si="8"/>
        <v>0</v>
      </c>
      <c r="P25" s="219">
        <f>SUM(P26:P38)</f>
        <v>3070840</v>
      </c>
      <c r="Q25" s="99">
        <f t="shared" si="2"/>
        <v>1.1276192994148633</v>
      </c>
      <c r="R25" s="219">
        <f>SUM(R26:R38)</f>
        <v>2696361</v>
      </c>
      <c r="S25" s="99">
        <f t="shared" si="3"/>
        <v>0.99010977510699349</v>
      </c>
      <c r="T25" s="400">
        <f t="shared" si="4"/>
        <v>-26934</v>
      </c>
      <c r="U25" s="2087"/>
      <c r="V25" s="400">
        <f t="shared" si="5"/>
        <v>374479</v>
      </c>
      <c r="W25" s="400"/>
      <c r="X25" s="89"/>
      <c r="AE25" s="545"/>
      <c r="AF25" s="545"/>
      <c r="AG25" s="250"/>
    </row>
    <row r="26" spans="1:40" ht="201" customHeight="1">
      <c r="A26" s="111">
        <v>1</v>
      </c>
      <c r="B26" s="129" t="s">
        <v>1065</v>
      </c>
      <c r="C26" s="130">
        <f>'PL2.1 DA Tong'!H80</f>
        <v>721341</v>
      </c>
      <c r="D26" s="130"/>
      <c r="E26" s="130"/>
      <c r="F26" s="130"/>
      <c r="G26" s="130"/>
      <c r="H26" s="130"/>
      <c r="I26" s="116"/>
      <c r="J26" s="130">
        <f>'PL2.1 DA Tong'!V80</f>
        <v>157974.03599999999</v>
      </c>
      <c r="K26" s="116">
        <f t="shared" si="1"/>
        <v>0.21900049491156054</v>
      </c>
      <c r="L26" s="116"/>
      <c r="M26" s="116"/>
      <c r="N26" s="130"/>
      <c r="O26" s="130"/>
      <c r="P26" s="130">
        <f>'PL2.1 DA Tong'!AK80</f>
        <v>936376</v>
      </c>
      <c r="Q26" s="116">
        <f t="shared" si="2"/>
        <v>1.2981045025861555</v>
      </c>
      <c r="R26" s="130">
        <f>'PL2.1 DA Tong'!BJ80</f>
        <v>716048</v>
      </c>
      <c r="S26" s="116">
        <f t="shared" si="3"/>
        <v>0.99266227761904569</v>
      </c>
      <c r="T26" s="120">
        <f t="shared" si="4"/>
        <v>-5293</v>
      </c>
      <c r="U26" s="436" t="s">
        <v>2267</v>
      </c>
      <c r="V26" s="120">
        <f t="shared" si="5"/>
        <v>220328</v>
      </c>
      <c r="W26" s="436" t="s">
        <v>2268</v>
      </c>
      <c r="X26" s="93"/>
      <c r="AE26" s="544">
        <v>230000</v>
      </c>
      <c r="AF26" s="544" t="s">
        <v>1435</v>
      </c>
      <c r="AI26" s="161">
        <v>1</v>
      </c>
    </row>
    <row r="27" spans="1:40" ht="324.60000000000002" customHeight="1">
      <c r="A27" s="111">
        <v>2</v>
      </c>
      <c r="B27" s="129" t="s">
        <v>1067</v>
      </c>
      <c r="C27" s="130">
        <f>'PL2.1 DA Tong'!H96</f>
        <v>393500</v>
      </c>
      <c r="D27" s="130"/>
      <c r="E27" s="130"/>
      <c r="F27" s="130"/>
      <c r="G27" s="130"/>
      <c r="H27" s="130"/>
      <c r="I27" s="116"/>
      <c r="J27" s="130">
        <f>'PL2.1 DA Tong'!V96</f>
        <v>126644.145</v>
      </c>
      <c r="K27" s="116">
        <f t="shared" si="1"/>
        <v>0.32184026683608641</v>
      </c>
      <c r="L27" s="116"/>
      <c r="M27" s="116"/>
      <c r="N27" s="130"/>
      <c r="O27" s="130"/>
      <c r="P27" s="130">
        <f>'PL2.1 DA Tong'!AK96</f>
        <v>412500</v>
      </c>
      <c r="Q27" s="116">
        <f t="shared" si="2"/>
        <v>1.0482846251588309</v>
      </c>
      <c r="R27" s="130">
        <f>'PL2.1 DA Tong'!BJ96</f>
        <v>393500</v>
      </c>
      <c r="S27" s="116">
        <f t="shared" si="3"/>
        <v>1</v>
      </c>
      <c r="T27" s="120">
        <f t="shared" si="4"/>
        <v>0</v>
      </c>
      <c r="U27" s="117" t="s">
        <v>2269</v>
      </c>
      <c r="V27" s="120">
        <f t="shared" si="5"/>
        <v>19000</v>
      </c>
      <c r="W27" s="1776" t="s">
        <v>2279</v>
      </c>
      <c r="X27" s="93"/>
      <c r="AE27" s="544">
        <v>21500</v>
      </c>
      <c r="AF27" s="544"/>
      <c r="AI27" s="161">
        <v>1</v>
      </c>
    </row>
    <row r="28" spans="1:40" ht="140.44999999999999" customHeight="1">
      <c r="A28" s="111">
        <f>A27+1</f>
        <v>3</v>
      </c>
      <c r="B28" s="129" t="s">
        <v>1070</v>
      </c>
      <c r="C28" s="130">
        <f>'PL2.1 DA Tong'!H109</f>
        <v>579000</v>
      </c>
      <c r="D28" s="130"/>
      <c r="E28" s="130"/>
      <c r="F28" s="130"/>
      <c r="G28" s="130"/>
      <c r="H28" s="130"/>
      <c r="I28" s="116"/>
      <c r="J28" s="130">
        <f>'PL2.1 DA Tong'!V109</f>
        <v>360774.45883300004</v>
      </c>
      <c r="K28" s="116">
        <f t="shared" si="1"/>
        <v>0.62309923805354062</v>
      </c>
      <c r="L28" s="116"/>
      <c r="M28" s="116"/>
      <c r="N28" s="130"/>
      <c r="O28" s="130"/>
      <c r="P28" s="130">
        <f>'PL2.1 DA Tong'!AK109</f>
        <v>615045</v>
      </c>
      <c r="Q28" s="116">
        <f t="shared" si="2"/>
        <v>1.0622538860103627</v>
      </c>
      <c r="R28" s="130">
        <f>'PL2.1 DA Tong'!BJ109</f>
        <v>546559</v>
      </c>
      <c r="S28" s="116">
        <f t="shared" si="3"/>
        <v>0.9439706390328152</v>
      </c>
      <c r="T28" s="120">
        <f t="shared" si="4"/>
        <v>-32441</v>
      </c>
      <c r="U28" s="1776" t="s">
        <v>2309</v>
      </c>
      <c r="V28" s="120">
        <f t="shared" si="5"/>
        <v>68486</v>
      </c>
      <c r="W28" s="1776" t="s">
        <v>2281</v>
      </c>
      <c r="X28" s="93"/>
      <c r="AE28" s="544">
        <v>19000</v>
      </c>
      <c r="AF28" s="544" t="s">
        <v>1436</v>
      </c>
      <c r="AJ28" s="161">
        <v>1</v>
      </c>
      <c r="AM28" s="1776" t="s">
        <v>2272</v>
      </c>
      <c r="AN28" s="1776" t="s">
        <v>2280</v>
      </c>
    </row>
    <row r="29" spans="1:40" ht="231" customHeight="1">
      <c r="A29" s="111">
        <f t="shared" ref="A29:A38" si="9">A28+1</f>
        <v>4</v>
      </c>
      <c r="B29" s="135" t="s">
        <v>1073</v>
      </c>
      <c r="C29" s="130">
        <f>'PL2.1 DA Tong'!H121</f>
        <v>819234</v>
      </c>
      <c r="D29" s="130"/>
      <c r="E29" s="130"/>
      <c r="F29" s="130"/>
      <c r="G29" s="130"/>
      <c r="H29" s="130"/>
      <c r="I29" s="116"/>
      <c r="J29" s="130">
        <f>'PL2.1 DA Tong'!V121</f>
        <v>771386.0858</v>
      </c>
      <c r="K29" s="116">
        <f t="shared" si="1"/>
        <v>0.94159432567495982</v>
      </c>
      <c r="L29" s="116"/>
      <c r="M29" s="116"/>
      <c r="N29" s="130"/>
      <c r="O29" s="130"/>
      <c r="P29" s="130">
        <f>'PL2.1 DA Tong'!AK121</f>
        <v>830899</v>
      </c>
      <c r="Q29" s="116">
        <f t="shared" si="2"/>
        <v>1.0142389109826986</v>
      </c>
      <c r="R29" s="130">
        <f>'PL2.1 DA Tong'!BJ121</f>
        <v>819234</v>
      </c>
      <c r="S29" s="116">
        <f t="shared" si="3"/>
        <v>1</v>
      </c>
      <c r="T29" s="120">
        <f t="shared" si="4"/>
        <v>0</v>
      </c>
      <c r="U29" s="436"/>
      <c r="V29" s="120">
        <f t="shared" si="5"/>
        <v>11665</v>
      </c>
      <c r="W29" s="436" t="s">
        <v>2276</v>
      </c>
      <c r="X29" s="93"/>
      <c r="AE29" s="544">
        <v>39900</v>
      </c>
      <c r="AF29" s="544"/>
      <c r="AJ29" s="161">
        <v>1</v>
      </c>
    </row>
    <row r="30" spans="1:40" ht="91.5" customHeight="1">
      <c r="A30" s="111">
        <f t="shared" si="9"/>
        <v>5</v>
      </c>
      <c r="B30" s="135" t="s">
        <v>1074</v>
      </c>
      <c r="C30" s="130">
        <f>'PL2.1 DA Tong'!H128</f>
        <v>2000</v>
      </c>
      <c r="D30" s="130"/>
      <c r="E30" s="130"/>
      <c r="F30" s="130"/>
      <c r="G30" s="130"/>
      <c r="H30" s="130"/>
      <c r="I30" s="116"/>
      <c r="J30" s="130">
        <f>'PL2.1 DA Tong'!V128</f>
        <v>1784.848</v>
      </c>
      <c r="K30" s="116">
        <f t="shared" si="1"/>
        <v>0.892424</v>
      </c>
      <c r="L30" s="116"/>
      <c r="M30" s="116"/>
      <c r="N30" s="130"/>
      <c r="O30" s="130"/>
      <c r="P30" s="130">
        <f>'PL2.1 DA Tong'!AK128</f>
        <v>13000</v>
      </c>
      <c r="Q30" s="116">
        <f t="shared" si="2"/>
        <v>6.5</v>
      </c>
      <c r="R30" s="130">
        <f>'PL2.1 DA Tong'!BJ128</f>
        <v>13000</v>
      </c>
      <c r="S30" s="116">
        <f t="shared" si="3"/>
        <v>6.5</v>
      </c>
      <c r="T30" s="120">
        <f t="shared" si="4"/>
        <v>11000</v>
      </c>
      <c r="U30" s="117" t="s">
        <v>2273</v>
      </c>
      <c r="V30" s="120">
        <f t="shared" si="5"/>
        <v>0</v>
      </c>
      <c r="W30" s="120"/>
      <c r="X30" s="93"/>
      <c r="AE30" s="544"/>
      <c r="AF30" s="544"/>
      <c r="AJ30" s="161">
        <v>1</v>
      </c>
    </row>
    <row r="31" spans="1:40" ht="89.45" customHeight="1">
      <c r="A31" s="111">
        <f t="shared" si="9"/>
        <v>6</v>
      </c>
      <c r="B31" s="135" t="s">
        <v>1075</v>
      </c>
      <c r="C31" s="130">
        <f>'PL2.1 DA Tong'!H132</f>
        <v>17700</v>
      </c>
      <c r="D31" s="130"/>
      <c r="E31" s="130"/>
      <c r="F31" s="130"/>
      <c r="G31" s="130"/>
      <c r="H31" s="130"/>
      <c r="I31" s="116"/>
      <c r="J31" s="130">
        <f>'PL2.1 DA Tong'!V132</f>
        <v>4944.1970000000001</v>
      </c>
      <c r="K31" s="116">
        <f t="shared" si="1"/>
        <v>0.2793331638418079</v>
      </c>
      <c r="L31" s="116"/>
      <c r="M31" s="116"/>
      <c r="N31" s="130"/>
      <c r="O31" s="130"/>
      <c r="P31" s="130">
        <f>'PL2.1 DA Tong'!AK132</f>
        <v>16500</v>
      </c>
      <c r="Q31" s="116">
        <f t="shared" si="2"/>
        <v>0.93220338983050843</v>
      </c>
      <c r="R31" s="130">
        <f>'PL2.1 DA Tong'!BJ132</f>
        <v>16500</v>
      </c>
      <c r="S31" s="116">
        <f t="shared" si="3"/>
        <v>0.93220338983050843</v>
      </c>
      <c r="T31" s="120">
        <f t="shared" si="4"/>
        <v>-1200</v>
      </c>
      <c r="U31" s="436" t="s">
        <v>2274</v>
      </c>
      <c r="V31" s="120">
        <f t="shared" si="5"/>
        <v>0</v>
      </c>
      <c r="W31" s="120"/>
      <c r="X31" s="93"/>
      <c r="AE31" s="544"/>
      <c r="AF31" s="544"/>
      <c r="AI31" s="161">
        <v>1</v>
      </c>
    </row>
    <row r="32" spans="1:40" ht="218.45" customHeight="1">
      <c r="A32" s="111">
        <f t="shared" si="9"/>
        <v>7</v>
      </c>
      <c r="B32" s="135" t="s">
        <v>1170</v>
      </c>
      <c r="C32" s="130">
        <f>'PL2.1 DA Tong'!H138</f>
        <v>5000</v>
      </c>
      <c r="D32" s="130"/>
      <c r="E32" s="130"/>
      <c r="F32" s="130"/>
      <c r="G32" s="130"/>
      <c r="H32" s="130"/>
      <c r="I32" s="116"/>
      <c r="J32" s="130">
        <f>'PL2.1 DA Tong'!V138</f>
        <v>1731.4909999999945</v>
      </c>
      <c r="K32" s="116">
        <f t="shared" si="1"/>
        <v>0.34629819999999889</v>
      </c>
      <c r="L32" s="116"/>
      <c r="M32" s="116"/>
      <c r="N32" s="130"/>
      <c r="O32" s="130"/>
      <c r="P32" s="130">
        <f>'PL2.1 DA Tong'!AK138</f>
        <v>60000</v>
      </c>
      <c r="Q32" s="116">
        <f t="shared" si="2"/>
        <v>12</v>
      </c>
      <c r="R32" s="130">
        <f>'PL2.1 DA Tong'!BJ138</f>
        <v>5000</v>
      </c>
      <c r="S32" s="116">
        <f t="shared" si="3"/>
        <v>1</v>
      </c>
      <c r="T32" s="120">
        <f t="shared" si="4"/>
        <v>0</v>
      </c>
      <c r="U32" s="436"/>
      <c r="V32" s="120">
        <f t="shared" si="5"/>
        <v>55000</v>
      </c>
      <c r="W32" s="436" t="s">
        <v>2275</v>
      </c>
      <c r="X32" s="93"/>
      <c r="AE32" s="544"/>
      <c r="AF32" s="544"/>
      <c r="AI32" s="161">
        <v>1</v>
      </c>
    </row>
    <row r="33" spans="1:36" s="227" customFormat="1" ht="21" customHeight="1">
      <c r="A33" s="111">
        <f t="shared" si="9"/>
        <v>8</v>
      </c>
      <c r="B33" s="135" t="s">
        <v>1076</v>
      </c>
      <c r="C33" s="130">
        <f>'PL2.1 DA Tong'!H141</f>
        <v>11200</v>
      </c>
      <c r="D33" s="130"/>
      <c r="E33" s="130"/>
      <c r="F33" s="130"/>
      <c r="G33" s="130"/>
      <c r="H33" s="130"/>
      <c r="I33" s="116"/>
      <c r="J33" s="130">
        <f>'PL2.1 DA Tong'!V141</f>
        <v>0</v>
      </c>
      <c r="K33" s="116">
        <f t="shared" si="1"/>
        <v>0</v>
      </c>
      <c r="L33" s="116"/>
      <c r="M33" s="116"/>
      <c r="N33" s="130"/>
      <c r="O33" s="130"/>
      <c r="P33" s="130">
        <f>'PL2.1 DA Tong'!AK141</f>
        <v>11200</v>
      </c>
      <c r="Q33" s="116">
        <f t="shared" si="2"/>
        <v>1</v>
      </c>
      <c r="R33" s="130">
        <f>'PL2.1 DA Tong'!BJ141</f>
        <v>11200</v>
      </c>
      <c r="S33" s="116">
        <f t="shared" si="3"/>
        <v>1</v>
      </c>
      <c r="T33" s="120">
        <f t="shared" si="4"/>
        <v>0</v>
      </c>
      <c r="U33" s="436" t="s">
        <v>2263</v>
      </c>
      <c r="V33" s="120">
        <f t="shared" si="5"/>
        <v>0</v>
      </c>
      <c r="W33" s="120"/>
      <c r="X33" s="93"/>
      <c r="AE33" s="545"/>
      <c r="AF33" s="545"/>
      <c r="AG33" s="250">
        <v>1</v>
      </c>
    </row>
    <row r="34" spans="1:36" ht="18.75">
      <c r="A34" s="111">
        <f t="shared" si="9"/>
        <v>9</v>
      </c>
      <c r="B34" s="135" t="s">
        <v>27</v>
      </c>
      <c r="C34" s="130">
        <f>'PL2.1 DA Tong'!H144</f>
        <v>45000</v>
      </c>
      <c r="D34" s="130"/>
      <c r="E34" s="130"/>
      <c r="F34" s="130"/>
      <c r="G34" s="130"/>
      <c r="H34" s="130"/>
      <c r="I34" s="116"/>
      <c r="J34" s="130">
        <f>'PL2.1 DA Tong'!V144</f>
        <v>4840.6260000000002</v>
      </c>
      <c r="K34" s="116">
        <f t="shared" si="1"/>
        <v>0.10756946666666667</v>
      </c>
      <c r="L34" s="116"/>
      <c r="M34" s="116"/>
      <c r="N34" s="130"/>
      <c r="O34" s="130"/>
      <c r="P34" s="130">
        <f>'PL2.1 DA Tong'!AK144</f>
        <v>45000</v>
      </c>
      <c r="Q34" s="116">
        <f t="shared" si="2"/>
        <v>1</v>
      </c>
      <c r="R34" s="130">
        <f>'PL2.1 DA Tong'!BJ144</f>
        <v>45000</v>
      </c>
      <c r="S34" s="116">
        <f t="shared" si="3"/>
        <v>1</v>
      </c>
      <c r="T34" s="120">
        <f t="shared" si="4"/>
        <v>0</v>
      </c>
      <c r="U34" s="436" t="s">
        <v>2263</v>
      </c>
      <c r="V34" s="120">
        <f t="shared" si="5"/>
        <v>0</v>
      </c>
      <c r="W34" s="120"/>
      <c r="X34" s="93"/>
      <c r="AE34" s="544"/>
      <c r="AF34" s="544"/>
      <c r="AH34" s="161">
        <v>1</v>
      </c>
    </row>
    <row r="35" spans="1:36" ht="37.5">
      <c r="A35" s="111">
        <f t="shared" si="9"/>
        <v>10</v>
      </c>
      <c r="B35" s="135" t="s">
        <v>1153</v>
      </c>
      <c r="C35" s="130">
        <f>'PL2.1 DA Tong'!H152</f>
        <v>600</v>
      </c>
      <c r="D35" s="130"/>
      <c r="E35" s="130"/>
      <c r="F35" s="130"/>
      <c r="G35" s="130"/>
      <c r="H35" s="130"/>
      <c r="I35" s="116"/>
      <c r="J35" s="130">
        <f>'PL2.1 DA Tong'!V152</f>
        <v>0</v>
      </c>
      <c r="K35" s="116">
        <f t="shared" si="1"/>
        <v>0</v>
      </c>
      <c r="L35" s="116"/>
      <c r="M35" s="116"/>
      <c r="N35" s="130"/>
      <c r="O35" s="130"/>
      <c r="P35" s="130">
        <f>'PL2.1 DA Tong'!AK152</f>
        <v>600</v>
      </c>
      <c r="Q35" s="116">
        <f t="shared" si="2"/>
        <v>1</v>
      </c>
      <c r="R35" s="130">
        <f>'PL2.1 DA Tong'!BJ152</f>
        <v>600</v>
      </c>
      <c r="S35" s="116">
        <f t="shared" si="3"/>
        <v>1</v>
      </c>
      <c r="T35" s="120">
        <f t="shared" si="4"/>
        <v>0</v>
      </c>
      <c r="U35" s="436" t="s">
        <v>2266</v>
      </c>
      <c r="V35" s="120">
        <f t="shared" si="5"/>
        <v>0</v>
      </c>
      <c r="W35" s="120"/>
      <c r="X35" s="93"/>
      <c r="AE35" s="544"/>
      <c r="AF35" s="544"/>
      <c r="AG35" s="228">
        <v>1</v>
      </c>
    </row>
    <row r="36" spans="1:36" ht="18.75">
      <c r="A36" s="111">
        <f t="shared" si="9"/>
        <v>11</v>
      </c>
      <c r="B36" s="135" t="s">
        <v>1080</v>
      </c>
      <c r="C36" s="130">
        <f>'PL2.1 DA Tong'!H155</f>
        <v>18500</v>
      </c>
      <c r="D36" s="130"/>
      <c r="E36" s="130"/>
      <c r="F36" s="130"/>
      <c r="G36" s="130"/>
      <c r="H36" s="130"/>
      <c r="I36" s="116"/>
      <c r="J36" s="130">
        <f>'PL2.1 DA Tong'!V155</f>
        <v>6150.7809999999999</v>
      </c>
      <c r="K36" s="116">
        <f t="shared" si="1"/>
        <v>0.33247464864864862</v>
      </c>
      <c r="L36" s="116"/>
      <c r="M36" s="116"/>
      <c r="N36" s="130"/>
      <c r="O36" s="130"/>
      <c r="P36" s="130">
        <f>'PL2.1 DA Tong'!AK155</f>
        <v>18500</v>
      </c>
      <c r="Q36" s="116">
        <f t="shared" si="2"/>
        <v>1</v>
      </c>
      <c r="R36" s="130">
        <f>'PL2.1 DA Tong'!BJ155</f>
        <v>18500</v>
      </c>
      <c r="S36" s="116">
        <f t="shared" si="3"/>
        <v>1</v>
      </c>
      <c r="T36" s="120">
        <f t="shared" si="4"/>
        <v>0</v>
      </c>
      <c r="U36" s="436" t="s">
        <v>2263</v>
      </c>
      <c r="V36" s="120">
        <f t="shared" si="5"/>
        <v>0</v>
      </c>
      <c r="W36" s="120"/>
      <c r="X36" s="93"/>
      <c r="AE36" s="544"/>
      <c r="AF36" s="544"/>
      <c r="AI36" s="161">
        <v>1</v>
      </c>
    </row>
    <row r="37" spans="1:36" ht="75" customHeight="1">
      <c r="A37" s="111">
        <f t="shared" si="9"/>
        <v>12</v>
      </c>
      <c r="B37" s="135" t="s">
        <v>1083</v>
      </c>
      <c r="C37" s="130">
        <f>'PL2.1 DA Tong'!H158</f>
        <v>103220</v>
      </c>
      <c r="D37" s="130"/>
      <c r="E37" s="130"/>
      <c r="F37" s="130"/>
      <c r="G37" s="130"/>
      <c r="H37" s="130"/>
      <c r="I37" s="116"/>
      <c r="J37" s="130">
        <f>'PL2.1 DA Tong'!V158</f>
        <v>22409.279999999999</v>
      </c>
      <c r="K37" s="116">
        <f t="shared" si="1"/>
        <v>0.21710211199379964</v>
      </c>
      <c r="L37" s="116"/>
      <c r="M37" s="116"/>
      <c r="N37" s="130"/>
      <c r="O37" s="130"/>
      <c r="P37" s="130">
        <f>'PL2.1 DA Tong'!AK158</f>
        <v>104220</v>
      </c>
      <c r="Q37" s="116">
        <f t="shared" si="2"/>
        <v>1.0096880449525285</v>
      </c>
      <c r="R37" s="130">
        <f>'PL2.1 DA Tong'!BJ158</f>
        <v>104220</v>
      </c>
      <c r="S37" s="116">
        <f t="shared" si="3"/>
        <v>1.0096880449525285</v>
      </c>
      <c r="T37" s="120">
        <f t="shared" si="4"/>
        <v>1000</v>
      </c>
      <c r="U37" s="436" t="s">
        <v>2277</v>
      </c>
      <c r="V37" s="120">
        <f t="shared" si="5"/>
        <v>0</v>
      </c>
      <c r="W37" s="120"/>
      <c r="X37" s="93"/>
      <c r="AE37" s="544">
        <v>76000</v>
      </c>
      <c r="AF37" s="544"/>
      <c r="AI37" s="161">
        <v>1</v>
      </c>
    </row>
    <row r="38" spans="1:36" ht="36" customHeight="1">
      <c r="A38" s="111">
        <f t="shared" si="9"/>
        <v>13</v>
      </c>
      <c r="B38" s="135" t="s">
        <v>1174</v>
      </c>
      <c r="C38" s="130">
        <f>'PL2.1 DA Tong'!H165</f>
        <v>7000</v>
      </c>
      <c r="D38" s="130"/>
      <c r="E38" s="130"/>
      <c r="F38" s="130"/>
      <c r="G38" s="130"/>
      <c r="H38" s="130"/>
      <c r="I38" s="116"/>
      <c r="J38" s="130">
        <f>'PL2.1 DA Tong'!V165</f>
        <v>0</v>
      </c>
      <c r="K38" s="116">
        <f t="shared" si="1"/>
        <v>0</v>
      </c>
      <c r="L38" s="116"/>
      <c r="M38" s="116"/>
      <c r="N38" s="130"/>
      <c r="O38" s="130"/>
      <c r="P38" s="130">
        <f>'PL2.1 DA Tong'!AK165</f>
        <v>7000</v>
      </c>
      <c r="Q38" s="116">
        <f t="shared" si="2"/>
        <v>1</v>
      </c>
      <c r="R38" s="130">
        <f>'PL2.1 DA Tong'!BJ165</f>
        <v>7000</v>
      </c>
      <c r="S38" s="116">
        <f t="shared" si="3"/>
        <v>1</v>
      </c>
      <c r="T38" s="120">
        <f t="shared" si="4"/>
        <v>0</v>
      </c>
      <c r="U38" s="436" t="s">
        <v>2263</v>
      </c>
      <c r="V38" s="120">
        <f t="shared" si="5"/>
        <v>0</v>
      </c>
      <c r="W38" s="120"/>
      <c r="X38" s="93"/>
      <c r="AE38" s="544"/>
      <c r="AF38" s="544"/>
      <c r="AG38" s="228">
        <v>1</v>
      </c>
    </row>
    <row r="39" spans="1:36" s="227" customFormat="1" ht="18.75">
      <c r="A39" s="103" t="s">
        <v>13</v>
      </c>
      <c r="B39" s="107" t="s">
        <v>1085</v>
      </c>
      <c r="C39" s="104">
        <f>C40+C45+C50+C55+C60+C65+C70+C74+C79+C84+C89+C93</f>
        <v>2666927.0559999999</v>
      </c>
      <c r="D39" s="104">
        <f>D40+D45+D50+D55+D60+D65+D70+D74+D79+D84+D89+D93</f>
        <v>216637</v>
      </c>
      <c r="E39" s="104">
        <f>E40+E45+E50+E55+E60+E65+E70+E74+E79+E84+E89+E93</f>
        <v>67063</v>
      </c>
      <c r="F39" s="104"/>
      <c r="G39" s="104"/>
      <c r="H39" s="104">
        <f>H40+H45+H50+H55+H60+H65+H70+H74+H79+H84+H89+H93</f>
        <v>0</v>
      </c>
      <c r="I39" s="104">
        <f>I40+I45+I50+I55+I60+I65+I70+I74+I79+I84+I89+I93</f>
        <v>0</v>
      </c>
      <c r="J39" s="104">
        <f>J40+J45+J50+J55+J60+J65+J70+J74+J79+J84+J89+J93</f>
        <v>893616.08484700008</v>
      </c>
      <c r="K39" s="99">
        <f t="shared" si="1"/>
        <v>0.33507331324887957</v>
      </c>
      <c r="L39" s="104">
        <f>L40+L45+L50+L55+L60+L65+L70+L74+L79+L84+L89+L93</f>
        <v>0</v>
      </c>
      <c r="M39" s="104">
        <f>M40+M45+M50+M55+M60+M65+M70+M74+M79+M84+M89+M93</f>
        <v>0</v>
      </c>
      <c r="N39" s="104">
        <f>N40+N45+N50+N55+N60+N65+N70+N74+N79+N84+N89+N93</f>
        <v>0</v>
      </c>
      <c r="O39" s="104">
        <f>O40+O45+O50+O55+O60+O65+O70+O74+O79+O84+O89+O93</f>
        <v>0</v>
      </c>
      <c r="P39" s="104">
        <f>P40+P45+P50+P55+P60+P65+P70+P74+P79+P84+P89+P93</f>
        <v>3051383.6189999995</v>
      </c>
      <c r="Q39" s="99">
        <f t="shared" si="2"/>
        <v>1.1441571347574193</v>
      </c>
      <c r="R39" s="104">
        <f>R40+R45+R50+R55+R60+R65+R70+R74+R79+R84+R89+R93</f>
        <v>2705250.2349999999</v>
      </c>
      <c r="S39" s="99">
        <f t="shared" si="3"/>
        <v>1.014369788972586</v>
      </c>
      <c r="T39" s="400">
        <f t="shared" si="4"/>
        <v>38323.179000000004</v>
      </c>
      <c r="U39" s="2087"/>
      <c r="V39" s="400">
        <f t="shared" si="5"/>
        <v>346133.38399999961</v>
      </c>
      <c r="W39" s="400"/>
      <c r="X39" s="165"/>
      <c r="AE39" s="545"/>
      <c r="AF39" s="545"/>
      <c r="AG39" s="250"/>
    </row>
    <row r="40" spans="1:36" s="227" customFormat="1" ht="17.45" customHeight="1">
      <c r="A40" s="103">
        <v>1</v>
      </c>
      <c r="B40" s="107" t="s">
        <v>1086</v>
      </c>
      <c r="C40" s="104">
        <f>SUM(C41:C44)</f>
        <v>228554.42800000001</v>
      </c>
      <c r="D40" s="104">
        <f t="shared" ref="D40:E40" si="10">SUM(D41:D43)</f>
        <v>0</v>
      </c>
      <c r="E40" s="104">
        <f t="shared" si="10"/>
        <v>5000</v>
      </c>
      <c r="F40" s="104"/>
      <c r="G40" s="104"/>
      <c r="H40" s="104">
        <f t="shared" ref="H40:O40" si="11">SUM(H41:H43)</f>
        <v>0</v>
      </c>
      <c r="I40" s="104">
        <f t="shared" si="11"/>
        <v>0</v>
      </c>
      <c r="J40" s="104">
        <f>SUM(J41:J44)</f>
        <v>62063.849000000002</v>
      </c>
      <c r="K40" s="99">
        <f t="shared" si="1"/>
        <v>0.27154953655065478</v>
      </c>
      <c r="L40" s="104">
        <f t="shared" si="11"/>
        <v>0</v>
      </c>
      <c r="M40" s="104">
        <f t="shared" si="11"/>
        <v>0</v>
      </c>
      <c r="N40" s="104">
        <f t="shared" si="11"/>
        <v>0</v>
      </c>
      <c r="O40" s="104">
        <f t="shared" si="11"/>
        <v>0</v>
      </c>
      <c r="P40" s="104">
        <f>SUM(P41:P44)</f>
        <v>287341.42800000001</v>
      </c>
      <c r="Q40" s="99">
        <f t="shared" si="2"/>
        <v>1.257212255804556</v>
      </c>
      <c r="R40" s="104">
        <f>SUM(R41:R44)</f>
        <v>230570.42800000001</v>
      </c>
      <c r="S40" s="99">
        <f t="shared" si="3"/>
        <v>1.0088206560583459</v>
      </c>
      <c r="T40" s="400">
        <f t="shared" si="4"/>
        <v>2016</v>
      </c>
      <c r="U40" s="203"/>
      <c r="V40" s="400">
        <f t="shared" si="5"/>
        <v>56771</v>
      </c>
      <c r="W40" s="2088"/>
      <c r="X40" s="89"/>
      <c r="AE40" s="545">
        <v>124000</v>
      </c>
      <c r="AF40" s="545"/>
      <c r="AG40" s="250"/>
      <c r="AI40" s="227">
        <v>1</v>
      </c>
    </row>
    <row r="41" spans="1:36" ht="41.1" customHeight="1">
      <c r="A41" s="111" t="s">
        <v>45</v>
      </c>
      <c r="B41" s="135" t="s">
        <v>1087</v>
      </c>
      <c r="C41" s="130">
        <f>'PL2.1 DA Tong'!H171</f>
        <v>37000</v>
      </c>
      <c r="D41" s="130"/>
      <c r="E41" s="130"/>
      <c r="F41" s="130"/>
      <c r="G41" s="130"/>
      <c r="H41" s="130"/>
      <c r="I41" s="116"/>
      <c r="J41" s="130">
        <f>'PL2.1 DA Tong'!V171</f>
        <v>12615.335999999999</v>
      </c>
      <c r="K41" s="116">
        <f t="shared" si="1"/>
        <v>0.34095502702702701</v>
      </c>
      <c r="L41" s="116"/>
      <c r="M41" s="116"/>
      <c r="N41" s="130"/>
      <c r="O41" s="130"/>
      <c r="P41" s="130">
        <f>'PL2.1 DA Tong'!AK171</f>
        <v>37000</v>
      </c>
      <c r="Q41" s="116">
        <f t="shared" si="2"/>
        <v>1</v>
      </c>
      <c r="R41" s="130">
        <f>'PL2.1 DA Tong'!BJ171</f>
        <v>37000</v>
      </c>
      <c r="S41" s="116">
        <f t="shared" si="3"/>
        <v>1</v>
      </c>
      <c r="T41" s="120">
        <f t="shared" si="4"/>
        <v>0</v>
      </c>
      <c r="U41" s="2794" t="s">
        <v>2343</v>
      </c>
      <c r="V41" s="120">
        <f t="shared" si="5"/>
        <v>0</v>
      </c>
      <c r="W41" s="2797" t="s">
        <v>2282</v>
      </c>
      <c r="X41" s="93"/>
      <c r="AE41" s="544"/>
      <c r="AF41" s="544"/>
    </row>
    <row r="42" spans="1:36" s="164" customFormat="1" ht="41.1" customHeight="1">
      <c r="A42" s="111" t="s">
        <v>46</v>
      </c>
      <c r="B42" s="135" t="s">
        <v>1088</v>
      </c>
      <c r="C42" s="130">
        <f>'PL2.1 DA Tong'!H172</f>
        <v>60000</v>
      </c>
      <c r="D42" s="130"/>
      <c r="E42" s="130">
        <v>5000</v>
      </c>
      <c r="F42" s="130" t="s">
        <v>1428</v>
      </c>
      <c r="G42" s="130"/>
      <c r="H42" s="130"/>
      <c r="I42" s="116"/>
      <c r="J42" s="130">
        <f>'PL2.1 DA Tong'!V172</f>
        <v>4083.808</v>
      </c>
      <c r="K42" s="116">
        <f t="shared" si="1"/>
        <v>6.8063466666666669E-2</v>
      </c>
      <c r="L42" s="125"/>
      <c r="M42" s="125"/>
      <c r="N42" s="144"/>
      <c r="O42" s="144"/>
      <c r="P42" s="130">
        <f>'PL2.1 DA Tong'!AK172</f>
        <v>60000</v>
      </c>
      <c r="Q42" s="116">
        <f t="shared" si="2"/>
        <v>1</v>
      </c>
      <c r="R42" s="130">
        <f>'PL2.1 DA Tong'!BJ172</f>
        <v>60000</v>
      </c>
      <c r="S42" s="116">
        <f t="shared" si="3"/>
        <v>1</v>
      </c>
      <c r="T42" s="120">
        <f t="shared" si="4"/>
        <v>0</v>
      </c>
      <c r="U42" s="2795"/>
      <c r="V42" s="120">
        <f t="shared" si="5"/>
        <v>0</v>
      </c>
      <c r="W42" s="2798"/>
      <c r="X42" s="93"/>
      <c r="AE42" s="546"/>
      <c r="AF42" s="546"/>
      <c r="AG42" s="179"/>
    </row>
    <row r="43" spans="1:36" ht="41.1" customHeight="1">
      <c r="A43" s="111" t="s">
        <v>47</v>
      </c>
      <c r="B43" s="135" t="s">
        <v>1089</v>
      </c>
      <c r="C43" s="130">
        <f>'PL2.1 DA Tong'!H174</f>
        <v>106100</v>
      </c>
      <c r="D43" s="130"/>
      <c r="E43" s="130"/>
      <c r="F43" s="130"/>
      <c r="G43" s="130"/>
      <c r="H43" s="130"/>
      <c r="I43" s="116"/>
      <c r="J43" s="130">
        <f>'PL2.1 DA Tong'!V174</f>
        <v>43946.978999999999</v>
      </c>
      <c r="K43" s="116">
        <f t="shared" si="1"/>
        <v>0.41420338360037701</v>
      </c>
      <c r="L43" s="116"/>
      <c r="M43" s="116"/>
      <c r="N43" s="130"/>
      <c r="O43" s="130"/>
      <c r="P43" s="130">
        <f>'PL2.1 DA Tong'!AK174</f>
        <v>164887</v>
      </c>
      <c r="Q43" s="116">
        <f t="shared" si="2"/>
        <v>1.5540716305372291</v>
      </c>
      <c r="R43" s="130">
        <f>'PL2.1 DA Tong'!BJ174</f>
        <v>108116</v>
      </c>
      <c r="S43" s="116">
        <f t="shared" si="3"/>
        <v>1.0190009425070687</v>
      </c>
      <c r="T43" s="120">
        <f t="shared" si="4"/>
        <v>2016</v>
      </c>
      <c r="U43" s="2795"/>
      <c r="V43" s="120">
        <f t="shared" si="5"/>
        <v>56771</v>
      </c>
      <c r="W43" s="2798"/>
      <c r="X43" s="93"/>
      <c r="AE43" s="544"/>
      <c r="AF43" s="544"/>
    </row>
    <row r="44" spans="1:36" ht="46.5" customHeight="1">
      <c r="A44" s="111" t="s">
        <v>72</v>
      </c>
      <c r="B44" s="135" t="s">
        <v>1015</v>
      </c>
      <c r="C44" s="130">
        <f>'PL2.1 DA Tong'!H173</f>
        <v>25454.428</v>
      </c>
      <c r="D44" s="130"/>
      <c r="E44" s="130"/>
      <c r="F44" s="130"/>
      <c r="G44" s="130"/>
      <c r="H44" s="130"/>
      <c r="I44" s="116"/>
      <c r="J44" s="130">
        <f>'PL2-CTMT keo'!H11+'CTMTQG '!D11</f>
        <v>1417.7260000000001</v>
      </c>
      <c r="K44" s="116"/>
      <c r="L44" s="116"/>
      <c r="M44" s="116"/>
      <c r="N44" s="130"/>
      <c r="O44" s="130"/>
      <c r="P44" s="130">
        <f>'PL2.1 DA Tong'!AK173</f>
        <v>25454.428</v>
      </c>
      <c r="Q44" s="116">
        <f t="shared" si="2"/>
        <v>1</v>
      </c>
      <c r="R44" s="130">
        <f>P44</f>
        <v>25454.428</v>
      </c>
      <c r="S44" s="116">
        <f t="shared" si="3"/>
        <v>1</v>
      </c>
      <c r="T44" s="120">
        <f t="shared" si="4"/>
        <v>0</v>
      </c>
      <c r="U44" s="2796"/>
      <c r="V44" s="120">
        <f t="shared" si="5"/>
        <v>0</v>
      </c>
      <c r="W44" s="2799"/>
      <c r="X44" s="93"/>
      <c r="AE44" s="544"/>
      <c r="AF44" s="544"/>
    </row>
    <row r="45" spans="1:36" s="227" customFormat="1" ht="17.45" customHeight="1">
      <c r="A45" s="103">
        <v>2</v>
      </c>
      <c r="B45" s="107" t="s">
        <v>1090</v>
      </c>
      <c r="C45" s="104">
        <f>SUM(C46:C49)</f>
        <v>235180.916</v>
      </c>
      <c r="D45" s="104">
        <f t="shared" ref="D45:I45" si="12">SUM(D46:D48)</f>
        <v>0</v>
      </c>
      <c r="E45" s="104">
        <f t="shared" si="12"/>
        <v>0</v>
      </c>
      <c r="F45" s="104"/>
      <c r="G45" s="104"/>
      <c r="H45" s="104">
        <f t="shared" si="12"/>
        <v>0</v>
      </c>
      <c r="I45" s="104">
        <f t="shared" si="12"/>
        <v>0</v>
      </c>
      <c r="J45" s="104">
        <f>SUM(J46:J49)</f>
        <v>116658.247</v>
      </c>
      <c r="K45" s="99">
        <f t="shared" ref="K45" si="13">J45/C45</f>
        <v>0.49603619623626266</v>
      </c>
      <c r="L45" s="104">
        <f t="shared" ref="L45:O45" si="14">SUM(L46:L48)</f>
        <v>0</v>
      </c>
      <c r="M45" s="104">
        <f t="shared" si="14"/>
        <v>0</v>
      </c>
      <c r="N45" s="104">
        <f t="shared" si="14"/>
        <v>0</v>
      </c>
      <c r="O45" s="104">
        <f t="shared" si="14"/>
        <v>0</v>
      </c>
      <c r="P45" s="104">
        <f>SUM(P46:P49)</f>
        <v>265777.91600000003</v>
      </c>
      <c r="Q45" s="99">
        <f t="shared" si="2"/>
        <v>1.1300998419446586</v>
      </c>
      <c r="R45" s="104">
        <f>SUM(R46:R49)</f>
        <v>245180.916</v>
      </c>
      <c r="S45" s="99">
        <f t="shared" si="3"/>
        <v>1.0425204568894526</v>
      </c>
      <c r="T45" s="400">
        <f t="shared" si="4"/>
        <v>10000</v>
      </c>
      <c r="U45" s="2087"/>
      <c r="V45" s="400">
        <f t="shared" si="5"/>
        <v>20597.000000000029</v>
      </c>
      <c r="W45" s="462"/>
      <c r="X45" s="89"/>
      <c r="AE45" s="545">
        <v>34500</v>
      </c>
      <c r="AF45" s="545"/>
      <c r="AG45" s="250"/>
      <c r="AJ45" s="227">
        <v>1</v>
      </c>
    </row>
    <row r="46" spans="1:36" ht="51.6" customHeight="1">
      <c r="A46" s="111" t="s">
        <v>45</v>
      </c>
      <c r="B46" s="135" t="s">
        <v>1087</v>
      </c>
      <c r="C46" s="130">
        <f>'PL2.1 DA Tong'!H198</f>
        <v>28000</v>
      </c>
      <c r="D46" s="130"/>
      <c r="E46" s="130"/>
      <c r="F46" s="130"/>
      <c r="G46" s="130"/>
      <c r="H46" s="130"/>
      <c r="I46" s="116"/>
      <c r="J46" s="130">
        <f>'PL2.1 DA Tong'!V198</f>
        <v>19892.603999999999</v>
      </c>
      <c r="K46" s="116">
        <f t="shared" si="1"/>
        <v>0.71045014285714281</v>
      </c>
      <c r="L46" s="116"/>
      <c r="M46" s="116"/>
      <c r="N46" s="130"/>
      <c r="O46" s="130"/>
      <c r="P46" s="130">
        <f>'PL2.1 DA Tong'!AK198</f>
        <v>28000</v>
      </c>
      <c r="Q46" s="116">
        <f t="shared" si="2"/>
        <v>1</v>
      </c>
      <c r="R46" s="130">
        <f>'PL2.1 DA Tong'!BJ198</f>
        <v>28000</v>
      </c>
      <c r="S46" s="116">
        <f t="shared" si="3"/>
        <v>1</v>
      </c>
      <c r="T46" s="120">
        <f t="shared" si="4"/>
        <v>0</v>
      </c>
      <c r="U46" s="2794" t="s">
        <v>2341</v>
      </c>
      <c r="V46" s="120">
        <f t="shared" si="5"/>
        <v>0</v>
      </c>
      <c r="W46" s="2797" t="s">
        <v>2282</v>
      </c>
      <c r="X46" s="93"/>
      <c r="AE46" s="544"/>
      <c r="AF46" s="544"/>
    </row>
    <row r="47" spans="1:36" ht="51.6" customHeight="1">
      <c r="A47" s="111" t="s">
        <v>46</v>
      </c>
      <c r="B47" s="135" t="s">
        <v>1088</v>
      </c>
      <c r="C47" s="130">
        <f>'PL2.1 DA Tong'!H199</f>
        <v>64000</v>
      </c>
      <c r="D47" s="130"/>
      <c r="E47" s="130"/>
      <c r="F47" s="130"/>
      <c r="G47" s="130"/>
      <c r="H47" s="130"/>
      <c r="I47" s="116"/>
      <c r="J47" s="130">
        <f>'PL2.1 DA Tong'!V199</f>
        <v>26856.192999999999</v>
      </c>
      <c r="K47" s="116">
        <f t="shared" si="1"/>
        <v>0.41962801562499996</v>
      </c>
      <c r="L47" s="116"/>
      <c r="M47" s="116"/>
      <c r="N47" s="130"/>
      <c r="O47" s="130"/>
      <c r="P47" s="130">
        <f>'PL2.1 DA Tong'!AK199</f>
        <v>64000</v>
      </c>
      <c r="Q47" s="116">
        <f t="shared" si="2"/>
        <v>1</v>
      </c>
      <c r="R47" s="130">
        <f>'PL2.1 DA Tong'!BJ199</f>
        <v>64000</v>
      </c>
      <c r="S47" s="116">
        <f t="shared" si="3"/>
        <v>1</v>
      </c>
      <c r="T47" s="120">
        <f t="shared" si="4"/>
        <v>0</v>
      </c>
      <c r="U47" s="2795"/>
      <c r="V47" s="120">
        <f t="shared" si="5"/>
        <v>0</v>
      </c>
      <c r="W47" s="2798"/>
      <c r="X47" s="93"/>
      <c r="AE47" s="544"/>
      <c r="AF47" s="544"/>
    </row>
    <row r="48" spans="1:36" ht="51.6" customHeight="1">
      <c r="A48" s="111" t="s">
        <v>47</v>
      </c>
      <c r="B48" s="135" t="s">
        <v>1089</v>
      </c>
      <c r="C48" s="130">
        <f>'PL2.1 DA Tong'!H201</f>
        <v>128950</v>
      </c>
      <c r="D48" s="130"/>
      <c r="E48" s="130"/>
      <c r="F48" s="130"/>
      <c r="G48" s="130"/>
      <c r="H48" s="130"/>
      <c r="I48" s="116"/>
      <c r="J48" s="130">
        <f>'PL2.1 DA Tong'!V201</f>
        <v>62629.444000000003</v>
      </c>
      <c r="K48" s="116">
        <f t="shared" si="1"/>
        <v>0.48568781698332691</v>
      </c>
      <c r="L48" s="116"/>
      <c r="M48" s="116"/>
      <c r="N48" s="130"/>
      <c r="O48" s="130"/>
      <c r="P48" s="130">
        <f>'PL2.1 DA Tong'!AK201</f>
        <v>159547</v>
      </c>
      <c r="Q48" s="116">
        <f t="shared" si="2"/>
        <v>1.2372780147343931</v>
      </c>
      <c r="R48" s="130">
        <f>'PL2.1 DA Tong'!BJ201</f>
        <v>138950</v>
      </c>
      <c r="S48" s="116">
        <f t="shared" si="3"/>
        <v>1.0775494377665762</v>
      </c>
      <c r="T48" s="120">
        <f t="shared" si="4"/>
        <v>10000</v>
      </c>
      <c r="U48" s="2795"/>
      <c r="V48" s="120">
        <f t="shared" si="5"/>
        <v>20597</v>
      </c>
      <c r="W48" s="2798"/>
      <c r="X48" s="93"/>
      <c r="AE48" s="544"/>
      <c r="AF48" s="544"/>
    </row>
    <row r="49" spans="1:35" ht="51.6" customHeight="1">
      <c r="A49" s="111" t="s">
        <v>72</v>
      </c>
      <c r="B49" s="135" t="s">
        <v>1015</v>
      </c>
      <c r="C49" s="130">
        <f>'PL2-CTMT keo'!G9+'CTMTQG '!C9</f>
        <v>14230.915999999999</v>
      </c>
      <c r="D49" s="130"/>
      <c r="E49" s="130"/>
      <c r="F49" s="130"/>
      <c r="G49" s="130"/>
      <c r="H49" s="130"/>
      <c r="I49" s="116"/>
      <c r="J49" s="130">
        <f>'PL2-CTMT keo'!H9+'CTMTQG '!D9</f>
        <v>7280.0060000000003</v>
      </c>
      <c r="K49" s="116"/>
      <c r="L49" s="116"/>
      <c r="M49" s="116"/>
      <c r="N49" s="130"/>
      <c r="O49" s="130"/>
      <c r="P49" s="130">
        <f>C49</f>
        <v>14230.915999999999</v>
      </c>
      <c r="Q49" s="116">
        <f t="shared" si="2"/>
        <v>1</v>
      </c>
      <c r="R49" s="130">
        <f>P49</f>
        <v>14230.915999999999</v>
      </c>
      <c r="S49" s="116">
        <f t="shared" si="3"/>
        <v>1</v>
      </c>
      <c r="T49" s="120">
        <f t="shared" si="4"/>
        <v>0</v>
      </c>
      <c r="U49" s="2796"/>
      <c r="V49" s="120">
        <f t="shared" si="5"/>
        <v>0</v>
      </c>
      <c r="W49" s="2799"/>
      <c r="X49" s="93"/>
      <c r="AE49" s="544"/>
      <c r="AF49" s="544"/>
    </row>
    <row r="50" spans="1:35" s="227" customFormat="1" ht="17.45" customHeight="1">
      <c r="A50" s="103">
        <v>3</v>
      </c>
      <c r="B50" s="107" t="s">
        <v>1091</v>
      </c>
      <c r="C50" s="104">
        <f>SUM(C51:C54)</f>
        <v>247688.84700000001</v>
      </c>
      <c r="D50" s="104">
        <f t="shared" ref="D50:I50" si="15">SUM(D51:D53)</f>
        <v>0</v>
      </c>
      <c r="E50" s="104">
        <f t="shared" si="15"/>
        <v>0</v>
      </c>
      <c r="F50" s="104"/>
      <c r="G50" s="104"/>
      <c r="H50" s="104">
        <f t="shared" si="15"/>
        <v>0</v>
      </c>
      <c r="I50" s="104">
        <f t="shared" si="15"/>
        <v>0</v>
      </c>
      <c r="J50" s="104">
        <f>SUM(J51:J54)</f>
        <v>54263.33</v>
      </c>
      <c r="K50" s="99">
        <f t="shared" ref="K50" si="16">J50/C50</f>
        <v>0.21907861680990423</v>
      </c>
      <c r="L50" s="104">
        <f t="shared" ref="L50:O50" si="17">SUM(L51:L53)</f>
        <v>0</v>
      </c>
      <c r="M50" s="104">
        <f t="shared" si="17"/>
        <v>0</v>
      </c>
      <c r="N50" s="104">
        <f t="shared" si="17"/>
        <v>0</v>
      </c>
      <c r="O50" s="104">
        <f t="shared" si="17"/>
        <v>0</v>
      </c>
      <c r="P50" s="104">
        <f>SUM(P51:P54)</f>
        <v>282788.84700000001</v>
      </c>
      <c r="Q50" s="99">
        <f t="shared" si="2"/>
        <v>1.1417100544700747</v>
      </c>
      <c r="R50" s="104">
        <f>SUM(R51:R54)</f>
        <v>248988.84700000001</v>
      </c>
      <c r="S50" s="99">
        <f t="shared" si="3"/>
        <v>1.0052485205359287</v>
      </c>
      <c r="T50" s="400">
        <f t="shared" si="4"/>
        <v>1300</v>
      </c>
      <c r="U50" s="2087"/>
      <c r="V50" s="400">
        <f t="shared" si="5"/>
        <v>33800</v>
      </c>
      <c r="W50" s="462"/>
      <c r="X50" s="89"/>
      <c r="AE50" s="545">
        <v>34400</v>
      </c>
      <c r="AF50" s="545"/>
      <c r="AG50" s="250"/>
      <c r="AI50" s="227">
        <v>1</v>
      </c>
    </row>
    <row r="51" spans="1:35" ht="43.5" customHeight="1">
      <c r="A51" s="111" t="s">
        <v>45</v>
      </c>
      <c r="B51" s="135" t="s">
        <v>2287</v>
      </c>
      <c r="C51" s="130">
        <f>'PL2.1 DA Tong'!H222</f>
        <v>28000</v>
      </c>
      <c r="D51" s="130"/>
      <c r="E51" s="130"/>
      <c r="F51" s="130"/>
      <c r="G51" s="130"/>
      <c r="H51" s="130"/>
      <c r="I51" s="116"/>
      <c r="J51" s="130">
        <f>'PL2.1 DA Tong'!V222</f>
        <v>15139.718999999999</v>
      </c>
      <c r="K51" s="116">
        <f t="shared" si="1"/>
        <v>0.54070425</v>
      </c>
      <c r="L51" s="116"/>
      <c r="M51" s="116"/>
      <c r="N51" s="130"/>
      <c r="O51" s="130"/>
      <c r="P51" s="130">
        <f>'PL2.1 DA Tong'!AK222</f>
        <v>28000</v>
      </c>
      <c r="Q51" s="116">
        <f t="shared" si="2"/>
        <v>1</v>
      </c>
      <c r="R51" s="130">
        <f>'PL2.1 DA Tong'!BJ222</f>
        <v>28000</v>
      </c>
      <c r="S51" s="116">
        <f t="shared" si="3"/>
        <v>1</v>
      </c>
      <c r="T51" s="120">
        <f t="shared" si="4"/>
        <v>0</v>
      </c>
      <c r="U51" s="2794" t="s">
        <v>2283</v>
      </c>
      <c r="V51" s="120">
        <f t="shared" si="5"/>
        <v>0</v>
      </c>
      <c r="W51" s="2797" t="s">
        <v>2282</v>
      </c>
      <c r="X51" s="93"/>
      <c r="AE51" s="544"/>
      <c r="AF51" s="544"/>
    </row>
    <row r="52" spans="1:35" ht="43.5" customHeight="1">
      <c r="A52" s="111" t="s">
        <v>46</v>
      </c>
      <c r="B52" s="135" t="s">
        <v>2288</v>
      </c>
      <c r="C52" s="130">
        <f>'PL2.1 DA Tong'!H223</f>
        <v>160000</v>
      </c>
      <c r="D52" s="130"/>
      <c r="E52" s="130"/>
      <c r="F52" s="130"/>
      <c r="G52" s="130"/>
      <c r="H52" s="130"/>
      <c r="I52" s="116"/>
      <c r="J52" s="130">
        <f>'PL2.1 DA Tong'!V223</f>
        <v>13722.493</v>
      </c>
      <c r="K52" s="116">
        <f t="shared" si="1"/>
        <v>8.576558125E-2</v>
      </c>
      <c r="L52" s="116"/>
      <c r="M52" s="116"/>
      <c r="N52" s="130"/>
      <c r="O52" s="130"/>
      <c r="P52" s="130">
        <f>'PL2.1 DA Tong'!AK223</f>
        <v>160000</v>
      </c>
      <c r="Q52" s="116">
        <f t="shared" si="2"/>
        <v>1</v>
      </c>
      <c r="R52" s="130">
        <f>'PL2.1 DA Tong'!BJ223</f>
        <v>160000</v>
      </c>
      <c r="S52" s="116">
        <f t="shared" si="3"/>
        <v>1</v>
      </c>
      <c r="T52" s="120">
        <f t="shared" si="4"/>
        <v>0</v>
      </c>
      <c r="U52" s="2795"/>
      <c r="V52" s="120">
        <f t="shared" si="5"/>
        <v>0</v>
      </c>
      <c r="W52" s="2798"/>
      <c r="X52" s="93"/>
      <c r="AE52" s="544"/>
      <c r="AF52" s="544"/>
    </row>
    <row r="53" spans="1:35" ht="43.5" customHeight="1">
      <c r="A53" s="111" t="s">
        <v>47</v>
      </c>
      <c r="B53" s="135" t="s">
        <v>1089</v>
      </c>
      <c r="C53" s="130">
        <f>'PL2.1 DA Tong'!H225</f>
        <v>58000</v>
      </c>
      <c r="D53" s="130"/>
      <c r="E53" s="130"/>
      <c r="F53" s="130"/>
      <c r="G53" s="130"/>
      <c r="H53" s="130"/>
      <c r="I53" s="116"/>
      <c r="J53" s="130">
        <f>'PL2.1 DA Tong'!V225</f>
        <v>24432.357000000004</v>
      </c>
      <c r="K53" s="116">
        <f t="shared" si="1"/>
        <v>0.4212475344827587</v>
      </c>
      <c r="L53" s="116"/>
      <c r="M53" s="116"/>
      <c r="N53" s="130"/>
      <c r="O53" s="130"/>
      <c r="P53" s="130">
        <f>'PL2.1 DA Tong'!AK225</f>
        <v>93100</v>
      </c>
      <c r="Q53" s="116">
        <f t="shared" si="2"/>
        <v>1.6051724137931034</v>
      </c>
      <c r="R53" s="130">
        <f>'PL2.1 DA Tong'!BJ225</f>
        <v>59300</v>
      </c>
      <c r="S53" s="116">
        <f t="shared" si="3"/>
        <v>1.0224137931034483</v>
      </c>
      <c r="T53" s="120">
        <f t="shared" si="4"/>
        <v>1300</v>
      </c>
      <c r="U53" s="2795"/>
      <c r="V53" s="120">
        <f t="shared" si="5"/>
        <v>33800</v>
      </c>
      <c r="W53" s="2798"/>
      <c r="X53" s="93"/>
      <c r="AE53" s="544"/>
      <c r="AF53" s="544"/>
    </row>
    <row r="54" spans="1:35" ht="43.5" customHeight="1">
      <c r="A54" s="111" t="s">
        <v>72</v>
      </c>
      <c r="B54" s="135" t="s">
        <v>1015</v>
      </c>
      <c r="C54" s="130">
        <f>'PL2-CTMT keo'!G10</f>
        <v>1688.847</v>
      </c>
      <c r="D54" s="130"/>
      <c r="E54" s="130"/>
      <c r="F54" s="130"/>
      <c r="G54" s="130"/>
      <c r="H54" s="130"/>
      <c r="I54" s="116"/>
      <c r="J54" s="130">
        <f>'PL2-CTMT keo'!H10</f>
        <v>968.76099999999997</v>
      </c>
      <c r="K54" s="116"/>
      <c r="L54" s="116"/>
      <c r="M54" s="116"/>
      <c r="N54" s="130"/>
      <c r="O54" s="130"/>
      <c r="P54" s="130">
        <f>C54</f>
        <v>1688.847</v>
      </c>
      <c r="Q54" s="116">
        <f t="shared" si="2"/>
        <v>1</v>
      </c>
      <c r="R54" s="130">
        <f>P54</f>
        <v>1688.847</v>
      </c>
      <c r="S54" s="116">
        <f t="shared" si="3"/>
        <v>1</v>
      </c>
      <c r="T54" s="120">
        <f t="shared" si="4"/>
        <v>0</v>
      </c>
      <c r="U54" s="2796"/>
      <c r="V54" s="120">
        <f t="shared" si="5"/>
        <v>0</v>
      </c>
      <c r="W54" s="2799"/>
      <c r="X54" s="93"/>
      <c r="AE54" s="544"/>
      <c r="AF54" s="544"/>
    </row>
    <row r="55" spans="1:35" s="250" customFormat="1" ht="17.45" customHeight="1">
      <c r="A55" s="103">
        <v>4</v>
      </c>
      <c r="B55" s="107" t="s">
        <v>1094</v>
      </c>
      <c r="C55" s="104">
        <f>SUM(C56:C59)</f>
        <v>214874.77100000001</v>
      </c>
      <c r="D55" s="104">
        <f t="shared" ref="D55:I55" si="18">SUM(D56:D58)</f>
        <v>0</v>
      </c>
      <c r="E55" s="104">
        <f t="shared" si="18"/>
        <v>0</v>
      </c>
      <c r="F55" s="104"/>
      <c r="G55" s="104"/>
      <c r="H55" s="104">
        <f t="shared" si="18"/>
        <v>0</v>
      </c>
      <c r="I55" s="104">
        <f t="shared" si="18"/>
        <v>0</v>
      </c>
      <c r="J55" s="104">
        <f>SUM(J56:J59)</f>
        <v>84340.247999999992</v>
      </c>
      <c r="K55" s="99">
        <f t="shared" ref="K55" si="19">J55/C55</f>
        <v>0.3925088441397338</v>
      </c>
      <c r="L55" s="104">
        <f t="shared" ref="L55:O55" si="20">SUM(L56:L58)</f>
        <v>0</v>
      </c>
      <c r="M55" s="104">
        <f t="shared" si="20"/>
        <v>0</v>
      </c>
      <c r="N55" s="104">
        <f t="shared" si="20"/>
        <v>0</v>
      </c>
      <c r="O55" s="104">
        <f t="shared" si="20"/>
        <v>0</v>
      </c>
      <c r="P55" s="104">
        <f>SUM(P56:P59)</f>
        <v>258175.77100000001</v>
      </c>
      <c r="Q55" s="99">
        <f t="shared" si="2"/>
        <v>1.2015173759044984</v>
      </c>
      <c r="R55" s="104">
        <f>SUM(R56:R59)</f>
        <v>232574.77100000001</v>
      </c>
      <c r="S55" s="99">
        <f t="shared" si="3"/>
        <v>1.0823735607378495</v>
      </c>
      <c r="T55" s="400">
        <f t="shared" si="4"/>
        <v>17700</v>
      </c>
      <c r="U55" s="2087"/>
      <c r="V55" s="400">
        <f t="shared" si="5"/>
        <v>25601</v>
      </c>
      <c r="W55" s="462"/>
      <c r="X55" s="89"/>
      <c r="AE55" s="1454">
        <v>56400</v>
      </c>
      <c r="AF55" s="1454"/>
      <c r="AI55" s="250">
        <v>1</v>
      </c>
    </row>
    <row r="56" spans="1:35" s="228" customFormat="1" ht="41.1" customHeight="1">
      <c r="A56" s="111" t="s">
        <v>45</v>
      </c>
      <c r="B56" s="135" t="s">
        <v>1087</v>
      </c>
      <c r="C56" s="130">
        <f>'PL2.1 DA Tong'!H237</f>
        <v>30000</v>
      </c>
      <c r="D56" s="130"/>
      <c r="E56" s="130"/>
      <c r="F56" s="130"/>
      <c r="G56" s="130"/>
      <c r="H56" s="130"/>
      <c r="I56" s="116"/>
      <c r="J56" s="130">
        <f>'PL2.1 DA Tong'!V237</f>
        <v>3416.5050000000001</v>
      </c>
      <c r="K56" s="116">
        <f t="shared" si="1"/>
        <v>0.1138835</v>
      </c>
      <c r="L56" s="116"/>
      <c r="M56" s="116"/>
      <c r="N56" s="130"/>
      <c r="O56" s="130"/>
      <c r="P56" s="130">
        <f>'PL2.1 DA Tong'!AK237</f>
        <v>30000</v>
      </c>
      <c r="Q56" s="116">
        <f t="shared" si="2"/>
        <v>1</v>
      </c>
      <c r="R56" s="130">
        <f>'PL2.1 DA Tong'!BJ237</f>
        <v>30000</v>
      </c>
      <c r="S56" s="116">
        <f t="shared" si="3"/>
        <v>1</v>
      </c>
      <c r="T56" s="120">
        <f t="shared" si="4"/>
        <v>0</v>
      </c>
      <c r="U56" s="2794" t="s">
        <v>2284</v>
      </c>
      <c r="V56" s="120">
        <f t="shared" si="5"/>
        <v>0</v>
      </c>
      <c r="W56" s="2797" t="s">
        <v>2282</v>
      </c>
      <c r="X56" s="93"/>
      <c r="AE56" s="547"/>
      <c r="AF56" s="547"/>
    </row>
    <row r="57" spans="1:35" s="228" customFormat="1" ht="41.1" customHeight="1">
      <c r="A57" s="111" t="s">
        <v>46</v>
      </c>
      <c r="B57" s="135" t="s">
        <v>1088</v>
      </c>
      <c r="C57" s="130">
        <f>'PL2.1 DA Tong'!H238</f>
        <v>20000</v>
      </c>
      <c r="D57" s="130"/>
      <c r="E57" s="130"/>
      <c r="F57" s="130"/>
      <c r="G57" s="130"/>
      <c r="H57" s="130"/>
      <c r="I57" s="116"/>
      <c r="J57" s="130">
        <f>'PL2.1 DA Tong'!V238</f>
        <v>562.721</v>
      </c>
      <c r="K57" s="116">
        <f t="shared" si="1"/>
        <v>2.8136049999999999E-2</v>
      </c>
      <c r="L57" s="116"/>
      <c r="M57" s="116"/>
      <c r="N57" s="130"/>
      <c r="O57" s="130"/>
      <c r="P57" s="130">
        <f>'PL2.1 DA Tong'!AK238</f>
        <v>20000</v>
      </c>
      <c r="Q57" s="116">
        <f t="shared" si="2"/>
        <v>1</v>
      </c>
      <c r="R57" s="130">
        <f>'PL2.1 DA Tong'!BJ238</f>
        <v>20000</v>
      </c>
      <c r="S57" s="116">
        <f t="shared" si="3"/>
        <v>1</v>
      </c>
      <c r="T57" s="120">
        <f t="shared" si="4"/>
        <v>0</v>
      </c>
      <c r="U57" s="2795"/>
      <c r="V57" s="120">
        <f t="shared" si="5"/>
        <v>0</v>
      </c>
      <c r="W57" s="2798"/>
      <c r="X57" s="93"/>
      <c r="AE57" s="547"/>
      <c r="AF57" s="547"/>
    </row>
    <row r="58" spans="1:35" s="228" customFormat="1" ht="41.1" customHeight="1">
      <c r="A58" s="111" t="s">
        <v>47</v>
      </c>
      <c r="B58" s="135" t="s">
        <v>1089</v>
      </c>
      <c r="C58" s="130">
        <f>'PL2.1 DA Tong'!H240</f>
        <v>141046</v>
      </c>
      <c r="D58" s="130"/>
      <c r="E58" s="130"/>
      <c r="F58" s="130"/>
      <c r="G58" s="130"/>
      <c r="H58" s="130"/>
      <c r="I58" s="116"/>
      <c r="J58" s="130">
        <f>'PL2.1 DA Tong'!V240</f>
        <v>74238.326000000001</v>
      </c>
      <c r="K58" s="116">
        <f t="shared" si="1"/>
        <v>0.52634123619244788</v>
      </c>
      <c r="L58" s="116"/>
      <c r="M58" s="116"/>
      <c r="N58" s="130"/>
      <c r="O58" s="130"/>
      <c r="P58" s="130">
        <f>'PL2.1 DA Tong'!AK240</f>
        <v>184347</v>
      </c>
      <c r="Q58" s="116">
        <f t="shared" si="2"/>
        <v>1.3069991350339605</v>
      </c>
      <c r="R58" s="130">
        <f>'PL2.1 DA Tong'!BJ240</f>
        <v>158746</v>
      </c>
      <c r="S58" s="116">
        <f t="shared" si="3"/>
        <v>1.1254909745756703</v>
      </c>
      <c r="T58" s="120">
        <f t="shared" si="4"/>
        <v>17700</v>
      </c>
      <c r="U58" s="2795"/>
      <c r="V58" s="120">
        <f t="shared" si="5"/>
        <v>25601</v>
      </c>
      <c r="W58" s="2798"/>
      <c r="X58" s="93"/>
      <c r="AE58" s="547"/>
      <c r="AF58" s="547"/>
    </row>
    <row r="59" spans="1:35" ht="41.1" customHeight="1">
      <c r="A59" s="111" t="s">
        <v>72</v>
      </c>
      <c r="B59" s="135" t="s">
        <v>1015</v>
      </c>
      <c r="C59" s="130">
        <f>'PL2-CTMT keo'!G12+'CTMTQG '!C12</f>
        <v>23828.771000000001</v>
      </c>
      <c r="D59" s="130"/>
      <c r="E59" s="130"/>
      <c r="F59" s="130"/>
      <c r="G59" s="130"/>
      <c r="H59" s="130"/>
      <c r="I59" s="116"/>
      <c r="J59" s="130">
        <f>'PL2-CTMT keo'!H12+'CTMTQG '!D12</f>
        <v>6122.6959999999999</v>
      </c>
      <c r="K59" s="116"/>
      <c r="L59" s="116"/>
      <c r="M59" s="116"/>
      <c r="N59" s="130"/>
      <c r="O59" s="130"/>
      <c r="P59" s="130">
        <f>C59</f>
        <v>23828.771000000001</v>
      </c>
      <c r="Q59" s="116">
        <f t="shared" si="2"/>
        <v>1</v>
      </c>
      <c r="R59" s="130">
        <f>P59</f>
        <v>23828.771000000001</v>
      </c>
      <c r="S59" s="116">
        <f t="shared" si="3"/>
        <v>1</v>
      </c>
      <c r="T59" s="120">
        <f t="shared" si="4"/>
        <v>0</v>
      </c>
      <c r="U59" s="2796"/>
      <c r="V59" s="120">
        <f t="shared" si="5"/>
        <v>0</v>
      </c>
      <c r="W59" s="2799"/>
      <c r="X59" s="93"/>
      <c r="AE59" s="544"/>
      <c r="AF59" s="544"/>
    </row>
    <row r="60" spans="1:35" s="227" customFormat="1" ht="17.45" customHeight="1">
      <c r="A60" s="103">
        <v>5</v>
      </c>
      <c r="B60" s="107" t="s">
        <v>1095</v>
      </c>
      <c r="C60" s="104">
        <f>SUM(C61:C64)</f>
        <v>171298.06599999999</v>
      </c>
      <c r="D60" s="104">
        <f t="shared" ref="D60:I60" si="21">SUM(D61:D63)</f>
        <v>54537</v>
      </c>
      <c r="E60" s="104">
        <f t="shared" si="21"/>
        <v>21463</v>
      </c>
      <c r="F60" s="104"/>
      <c r="G60" s="104"/>
      <c r="H60" s="104">
        <f t="shared" si="21"/>
        <v>0</v>
      </c>
      <c r="I60" s="104">
        <f t="shared" si="21"/>
        <v>0</v>
      </c>
      <c r="J60" s="104">
        <f>SUM(J61:J64)</f>
        <v>69422.857500000013</v>
      </c>
      <c r="K60" s="99">
        <f t="shared" ref="K60" si="22">J60/C60</f>
        <v>0.40527519732768036</v>
      </c>
      <c r="L60" s="104">
        <f t="shared" ref="L60:O60" si="23">SUM(L61:L63)</f>
        <v>0</v>
      </c>
      <c r="M60" s="104">
        <f t="shared" si="23"/>
        <v>0</v>
      </c>
      <c r="N60" s="104">
        <f t="shared" si="23"/>
        <v>0</v>
      </c>
      <c r="O60" s="104">
        <f t="shared" si="23"/>
        <v>0</v>
      </c>
      <c r="P60" s="104">
        <f>SUM(P61:P64)</f>
        <v>189776.06599999999</v>
      </c>
      <c r="Q60" s="99">
        <f t="shared" si="2"/>
        <v>1.1078704531316774</v>
      </c>
      <c r="R60" s="104">
        <f>SUM(R61:R64)</f>
        <v>174398.06599999999</v>
      </c>
      <c r="S60" s="99">
        <f t="shared" si="3"/>
        <v>1.0180971103316485</v>
      </c>
      <c r="T60" s="400">
        <f t="shared" si="4"/>
        <v>3100</v>
      </c>
      <c r="U60" s="2087"/>
      <c r="V60" s="400">
        <f t="shared" si="5"/>
        <v>15378</v>
      </c>
      <c r="W60" s="462"/>
      <c r="X60" s="89"/>
      <c r="AE60" s="545"/>
      <c r="AF60" s="545"/>
      <c r="AG60" s="250"/>
      <c r="AI60" s="227">
        <v>1</v>
      </c>
    </row>
    <row r="61" spans="1:35" s="164" customFormat="1" ht="44.1" customHeight="1">
      <c r="A61" s="111" t="s">
        <v>45</v>
      </c>
      <c r="B61" s="135" t="s">
        <v>1087</v>
      </c>
      <c r="C61" s="130">
        <f>'PL2.1 DA Tong'!H269</f>
        <v>41000</v>
      </c>
      <c r="D61" s="130">
        <v>24137</v>
      </c>
      <c r="E61" s="130">
        <f>C61-D61</f>
        <v>16863</v>
      </c>
      <c r="F61" s="130"/>
      <c r="G61" s="130"/>
      <c r="H61" s="130"/>
      <c r="I61" s="116"/>
      <c r="J61" s="130">
        <f>'PL2.1 DA Tong'!V269</f>
        <v>8333.3449999999993</v>
      </c>
      <c r="K61" s="116">
        <f t="shared" si="1"/>
        <v>0.20325231707317071</v>
      </c>
      <c r="L61" s="125"/>
      <c r="M61" s="125"/>
      <c r="N61" s="144"/>
      <c r="O61" s="144"/>
      <c r="P61" s="130">
        <f>'PL2.1 DA Tong'!AK269</f>
        <v>41000</v>
      </c>
      <c r="Q61" s="116">
        <f t="shared" si="2"/>
        <v>1</v>
      </c>
      <c r="R61" s="130">
        <f>'PL2.1 DA Tong'!BJ269</f>
        <v>41000</v>
      </c>
      <c r="S61" s="116">
        <f t="shared" si="3"/>
        <v>1</v>
      </c>
      <c r="T61" s="120">
        <f t="shared" si="4"/>
        <v>0</v>
      </c>
      <c r="U61" s="2800" t="s">
        <v>2278</v>
      </c>
      <c r="V61" s="120">
        <f t="shared" si="5"/>
        <v>0</v>
      </c>
      <c r="W61" s="2797" t="s">
        <v>2282</v>
      </c>
      <c r="X61" s="93"/>
      <c r="AE61" s="546"/>
      <c r="AF61" s="546"/>
      <c r="AG61" s="179"/>
    </row>
    <row r="62" spans="1:35" s="164" customFormat="1" ht="44.1" customHeight="1">
      <c r="A62" s="111" t="s">
        <v>46</v>
      </c>
      <c r="B62" s="135" t="s">
        <v>1088</v>
      </c>
      <c r="C62" s="130">
        <f>'PL2.1 DA Tong'!H270</f>
        <v>35000</v>
      </c>
      <c r="D62" s="130">
        <v>30400</v>
      </c>
      <c r="E62" s="130">
        <v>4600</v>
      </c>
      <c r="F62" s="130" t="s">
        <v>1433</v>
      </c>
      <c r="G62" s="130"/>
      <c r="H62" s="130"/>
      <c r="I62" s="116"/>
      <c r="J62" s="130">
        <f>'PL2.1 DA Tong'!V270</f>
        <v>13813</v>
      </c>
      <c r="K62" s="116">
        <f t="shared" si="1"/>
        <v>0.39465714285714287</v>
      </c>
      <c r="L62" s="125"/>
      <c r="M62" s="125"/>
      <c r="N62" s="144"/>
      <c r="O62" s="144"/>
      <c r="P62" s="130">
        <f>'PL2.1 DA Tong'!AK270</f>
        <v>35000</v>
      </c>
      <c r="Q62" s="116">
        <f t="shared" si="2"/>
        <v>1</v>
      </c>
      <c r="R62" s="130">
        <f>'PL2.1 DA Tong'!BJ270</f>
        <v>35000</v>
      </c>
      <c r="S62" s="116">
        <f t="shared" si="3"/>
        <v>1</v>
      </c>
      <c r="T62" s="120">
        <f t="shared" si="4"/>
        <v>0</v>
      </c>
      <c r="U62" s="2795"/>
      <c r="V62" s="120">
        <f t="shared" si="5"/>
        <v>0</v>
      </c>
      <c r="W62" s="2798"/>
      <c r="X62" s="93"/>
      <c r="AE62" s="546"/>
      <c r="AF62" s="546"/>
      <c r="AG62" s="179"/>
    </row>
    <row r="63" spans="1:35" ht="44.1" customHeight="1">
      <c r="A63" s="111" t="s">
        <v>47</v>
      </c>
      <c r="B63" s="135" t="s">
        <v>1089</v>
      </c>
      <c r="C63" s="130">
        <f>'PL2.1 DA Tong'!H272</f>
        <v>84400</v>
      </c>
      <c r="D63" s="130"/>
      <c r="E63" s="130"/>
      <c r="F63" s="130"/>
      <c r="G63" s="130"/>
      <c r="H63" s="130"/>
      <c r="I63" s="116"/>
      <c r="J63" s="130">
        <f>'PL2.1 DA Tong'!V272</f>
        <v>41944.554000000004</v>
      </c>
      <c r="K63" s="116">
        <f t="shared" si="1"/>
        <v>0.49697338862559248</v>
      </c>
      <c r="L63" s="116"/>
      <c r="M63" s="116"/>
      <c r="N63" s="130"/>
      <c r="O63" s="130"/>
      <c r="P63" s="130">
        <f>'PL2.1 DA Tong'!AK272</f>
        <v>102878</v>
      </c>
      <c r="Q63" s="116">
        <f t="shared" si="2"/>
        <v>1.2189336492890994</v>
      </c>
      <c r="R63" s="130">
        <f>'PL2.1 DA Tong'!BJ272</f>
        <v>87500</v>
      </c>
      <c r="S63" s="116">
        <f t="shared" si="3"/>
        <v>1.0367298578199051</v>
      </c>
      <c r="T63" s="120">
        <f t="shared" si="4"/>
        <v>3100</v>
      </c>
      <c r="U63" s="2795"/>
      <c r="V63" s="120">
        <f t="shared" si="5"/>
        <v>15378</v>
      </c>
      <c r="W63" s="2798"/>
      <c r="X63" s="93"/>
      <c r="AE63" s="544"/>
      <c r="AF63" s="544"/>
    </row>
    <row r="64" spans="1:35" ht="44.1" customHeight="1">
      <c r="A64" s="111" t="s">
        <v>72</v>
      </c>
      <c r="B64" s="135" t="s">
        <v>1015</v>
      </c>
      <c r="C64" s="130">
        <f>'PL2-CTMT keo'!G14+'CTMTQG '!C14</f>
        <v>10898.065999999999</v>
      </c>
      <c r="D64" s="130"/>
      <c r="E64" s="130"/>
      <c r="F64" s="130"/>
      <c r="G64" s="130"/>
      <c r="H64" s="130"/>
      <c r="I64" s="116"/>
      <c r="J64" s="130">
        <f>'PL2-CTMT keo'!H14+'CTMTQG '!D14</f>
        <v>5331.9585000000006</v>
      </c>
      <c r="K64" s="116"/>
      <c r="L64" s="116"/>
      <c r="M64" s="116"/>
      <c r="N64" s="130"/>
      <c r="O64" s="130"/>
      <c r="P64" s="130">
        <f>C64</f>
        <v>10898.065999999999</v>
      </c>
      <c r="Q64" s="116">
        <f t="shared" si="2"/>
        <v>1</v>
      </c>
      <c r="R64" s="130">
        <f>P64</f>
        <v>10898.065999999999</v>
      </c>
      <c r="S64" s="116">
        <f t="shared" si="3"/>
        <v>1</v>
      </c>
      <c r="T64" s="120">
        <f t="shared" si="4"/>
        <v>0</v>
      </c>
      <c r="U64" s="2796"/>
      <c r="V64" s="120">
        <f t="shared" si="5"/>
        <v>0</v>
      </c>
      <c r="W64" s="2799"/>
      <c r="X64" s="93"/>
      <c r="AE64" s="544"/>
      <c r="AF64" s="544"/>
    </row>
    <row r="65" spans="1:35" s="227" customFormat="1" ht="17.45" customHeight="1">
      <c r="A65" s="103">
        <v>6</v>
      </c>
      <c r="B65" s="107" t="s">
        <v>1096</v>
      </c>
      <c r="C65" s="104">
        <f>SUM(C66:C69)</f>
        <v>197757</v>
      </c>
      <c r="D65" s="104">
        <f t="shared" ref="D65:I65" si="24">SUM(D66:D68)</f>
        <v>0</v>
      </c>
      <c r="E65" s="104">
        <f t="shared" si="24"/>
        <v>0</v>
      </c>
      <c r="F65" s="104"/>
      <c r="G65" s="104"/>
      <c r="H65" s="104">
        <f t="shared" si="24"/>
        <v>0</v>
      </c>
      <c r="I65" s="104">
        <f t="shared" si="24"/>
        <v>0</v>
      </c>
      <c r="J65" s="104">
        <f>SUM(J66:J69)</f>
        <v>77380.103999999992</v>
      </c>
      <c r="K65" s="99">
        <f t="shared" ref="K65" si="25">J65/C65</f>
        <v>0.39128882416298788</v>
      </c>
      <c r="L65" s="104">
        <f t="shared" ref="L65:O65" si="26">SUM(L66:L68)</f>
        <v>0</v>
      </c>
      <c r="M65" s="104">
        <f t="shared" si="26"/>
        <v>0</v>
      </c>
      <c r="N65" s="104">
        <f t="shared" si="26"/>
        <v>0</v>
      </c>
      <c r="O65" s="104">
        <f t="shared" si="26"/>
        <v>0</v>
      </c>
      <c r="P65" s="104">
        <f>SUM(P66:P69)</f>
        <v>296597</v>
      </c>
      <c r="Q65" s="99">
        <f t="shared" si="2"/>
        <v>1.4998053166259602</v>
      </c>
      <c r="R65" s="104">
        <f>SUM(R66:R69)</f>
        <v>203368</v>
      </c>
      <c r="S65" s="99">
        <f t="shared" si="3"/>
        <v>1.0283732054996788</v>
      </c>
      <c r="T65" s="400">
        <f t="shared" si="4"/>
        <v>5611</v>
      </c>
      <c r="U65" s="2087"/>
      <c r="V65" s="400">
        <f t="shared" si="5"/>
        <v>93229</v>
      </c>
      <c r="W65" s="462"/>
      <c r="X65" s="89"/>
      <c r="AE65" s="545">
        <v>112000</v>
      </c>
      <c r="AF65" s="545"/>
      <c r="AG65" s="250"/>
      <c r="AI65" s="227">
        <v>1</v>
      </c>
    </row>
    <row r="66" spans="1:35" ht="36" customHeight="1">
      <c r="A66" s="111" t="s">
        <v>45</v>
      </c>
      <c r="B66" s="135" t="s">
        <v>1087</v>
      </c>
      <c r="C66" s="130">
        <f>'PL2.1 DA Tong'!H294</f>
        <v>37000</v>
      </c>
      <c r="D66" s="130"/>
      <c r="E66" s="130"/>
      <c r="F66" s="130"/>
      <c r="G66" s="130"/>
      <c r="H66" s="130"/>
      <c r="I66" s="116"/>
      <c r="J66" s="130">
        <f>'PL2.1 DA Tong'!V294</f>
        <v>10070.596</v>
      </c>
      <c r="K66" s="116">
        <f t="shared" si="1"/>
        <v>0.27217827027027025</v>
      </c>
      <c r="L66" s="116"/>
      <c r="M66" s="116"/>
      <c r="N66" s="130"/>
      <c r="O66" s="130"/>
      <c r="P66" s="130">
        <f>'PL2.1 DA Tong'!AK294</f>
        <v>37000</v>
      </c>
      <c r="Q66" s="116">
        <f t="shared" si="2"/>
        <v>1</v>
      </c>
      <c r="R66" s="130">
        <f>'PL2.1 DA Tong'!BJ294</f>
        <v>37000</v>
      </c>
      <c r="S66" s="116">
        <f t="shared" si="3"/>
        <v>1</v>
      </c>
      <c r="T66" s="120">
        <f t="shared" si="4"/>
        <v>0</v>
      </c>
      <c r="U66" s="2794" t="s">
        <v>2286</v>
      </c>
      <c r="V66" s="120">
        <f t="shared" si="5"/>
        <v>0</v>
      </c>
      <c r="W66" s="2797" t="s">
        <v>2282</v>
      </c>
      <c r="X66" s="93"/>
      <c r="AE66" s="544"/>
      <c r="AF66" s="544"/>
    </row>
    <row r="67" spans="1:35" s="164" customFormat="1" ht="36" customHeight="1">
      <c r="A67" s="111" t="s">
        <v>46</v>
      </c>
      <c r="B67" s="135" t="s">
        <v>1088</v>
      </c>
      <c r="C67" s="130">
        <f>'PL2.1 DA Tong'!H295</f>
        <v>70000</v>
      </c>
      <c r="D67" s="130"/>
      <c r="E67" s="130"/>
      <c r="F67" s="130" t="s">
        <v>1431</v>
      </c>
      <c r="G67" s="130" t="s">
        <v>1437</v>
      </c>
      <c r="H67" s="130"/>
      <c r="I67" s="116"/>
      <c r="J67" s="130">
        <f>'PL2.1 DA Tong'!V295</f>
        <v>3871.4879999999998</v>
      </c>
      <c r="K67" s="116">
        <f t="shared" si="1"/>
        <v>5.5306971428571425E-2</v>
      </c>
      <c r="L67" s="125"/>
      <c r="M67" s="125"/>
      <c r="N67" s="144"/>
      <c r="O67" s="144"/>
      <c r="P67" s="130">
        <f>'PL2.1 DA Tong'!AK295</f>
        <v>70000</v>
      </c>
      <c r="Q67" s="116">
        <f t="shared" si="2"/>
        <v>1</v>
      </c>
      <c r="R67" s="130">
        <f>'PL2.1 DA Tong'!BJ295</f>
        <v>70000</v>
      </c>
      <c r="S67" s="116">
        <f t="shared" si="3"/>
        <v>1</v>
      </c>
      <c r="T67" s="120">
        <f t="shared" si="4"/>
        <v>0</v>
      </c>
      <c r="U67" s="2795"/>
      <c r="V67" s="120">
        <f t="shared" si="5"/>
        <v>0</v>
      </c>
      <c r="W67" s="2798"/>
      <c r="X67" s="93"/>
      <c r="AE67" s="546"/>
      <c r="AF67" s="546"/>
      <c r="AG67" s="179"/>
    </row>
    <row r="68" spans="1:35" ht="36" customHeight="1">
      <c r="A68" s="111" t="s">
        <v>47</v>
      </c>
      <c r="B68" s="135" t="s">
        <v>1089</v>
      </c>
      <c r="C68" s="130">
        <f>'PL2.1 DA Tong'!H297</f>
        <v>86632</v>
      </c>
      <c r="D68" s="130"/>
      <c r="E68" s="130"/>
      <c r="F68" s="130"/>
      <c r="G68" s="130"/>
      <c r="H68" s="130"/>
      <c r="I68" s="116"/>
      <c r="J68" s="130">
        <f>'PL2.1 DA Tong'!V297</f>
        <v>60377.114999999998</v>
      </c>
      <c r="K68" s="116">
        <f t="shared" si="1"/>
        <v>0.69693779434850867</v>
      </c>
      <c r="L68" s="116"/>
      <c r="M68" s="116"/>
      <c r="N68" s="130"/>
      <c r="O68" s="130"/>
      <c r="P68" s="130">
        <f>'PL2.1 DA Tong'!AK297</f>
        <v>185472</v>
      </c>
      <c r="Q68" s="116">
        <f t="shared" si="2"/>
        <v>2.1409179056237879</v>
      </c>
      <c r="R68" s="130">
        <f>'PL2.1 DA Tong'!BJ297</f>
        <v>92243</v>
      </c>
      <c r="S68" s="116">
        <f t="shared" si="3"/>
        <v>1.0647682149782991</v>
      </c>
      <c r="T68" s="120">
        <f t="shared" si="4"/>
        <v>5611</v>
      </c>
      <c r="U68" s="2795"/>
      <c r="V68" s="120">
        <f t="shared" si="5"/>
        <v>93229</v>
      </c>
      <c r="W68" s="2798"/>
      <c r="X68" s="93"/>
      <c r="AE68" s="544"/>
      <c r="AF68" s="544"/>
    </row>
    <row r="69" spans="1:35" ht="36" customHeight="1">
      <c r="A69" s="111" t="s">
        <v>72</v>
      </c>
      <c r="B69" s="135" t="s">
        <v>1015</v>
      </c>
      <c r="C69" s="130">
        <f>'CTMTQG '!C13</f>
        <v>4125</v>
      </c>
      <c r="D69" s="130"/>
      <c r="E69" s="130"/>
      <c r="F69" s="130"/>
      <c r="G69" s="130"/>
      <c r="H69" s="130"/>
      <c r="I69" s="116"/>
      <c r="J69" s="130">
        <f>'CTMTQG '!D13</f>
        <v>3060.9050000000002</v>
      </c>
      <c r="K69" s="116"/>
      <c r="L69" s="116"/>
      <c r="M69" s="116"/>
      <c r="N69" s="130"/>
      <c r="O69" s="130"/>
      <c r="P69" s="130">
        <f>C69</f>
        <v>4125</v>
      </c>
      <c r="Q69" s="116">
        <f t="shared" si="2"/>
        <v>1</v>
      </c>
      <c r="R69" s="130">
        <f>P69</f>
        <v>4125</v>
      </c>
      <c r="S69" s="116">
        <f t="shared" si="3"/>
        <v>1</v>
      </c>
      <c r="T69" s="120">
        <f t="shared" si="4"/>
        <v>0</v>
      </c>
      <c r="U69" s="2796"/>
      <c r="V69" s="120">
        <f t="shared" si="5"/>
        <v>0</v>
      </c>
      <c r="W69" s="2799"/>
      <c r="X69" s="93"/>
      <c r="AE69" s="544"/>
      <c r="AF69" s="544"/>
    </row>
    <row r="70" spans="1:35" s="227" customFormat="1" ht="18.75">
      <c r="A70" s="103">
        <v>7</v>
      </c>
      <c r="B70" s="107" t="s">
        <v>1097</v>
      </c>
      <c r="C70" s="104">
        <f>SUM(C71:C73)</f>
        <v>364000</v>
      </c>
      <c r="D70" s="104">
        <f t="shared" ref="D70:I70" si="27">SUM(D71:D73)</f>
        <v>0</v>
      </c>
      <c r="E70" s="104">
        <f t="shared" si="27"/>
        <v>0</v>
      </c>
      <c r="F70" s="104"/>
      <c r="G70" s="104"/>
      <c r="H70" s="104">
        <f t="shared" si="27"/>
        <v>0</v>
      </c>
      <c r="I70" s="104">
        <f t="shared" si="27"/>
        <v>0</v>
      </c>
      <c r="J70" s="104">
        <f>SUM(J71:J73)</f>
        <v>145999.12900000002</v>
      </c>
      <c r="K70" s="99">
        <f t="shared" ref="K70" si="28">J70/C70</f>
        <v>0.4010965082417583</v>
      </c>
      <c r="L70" s="104">
        <f t="shared" ref="L70:O70" si="29">SUM(L71:L73)</f>
        <v>0</v>
      </c>
      <c r="M70" s="104">
        <f t="shared" si="29"/>
        <v>0</v>
      </c>
      <c r="N70" s="104">
        <f t="shared" si="29"/>
        <v>0</v>
      </c>
      <c r="O70" s="104">
        <f t="shared" si="29"/>
        <v>0</v>
      </c>
      <c r="P70" s="104">
        <f>SUM(P71:P73)</f>
        <v>364000</v>
      </c>
      <c r="Q70" s="99">
        <f t="shared" si="2"/>
        <v>1</v>
      </c>
      <c r="R70" s="104">
        <f>SUM(R71:R73)</f>
        <v>364000</v>
      </c>
      <c r="S70" s="99">
        <f t="shared" si="3"/>
        <v>1</v>
      </c>
      <c r="T70" s="400">
        <f t="shared" si="4"/>
        <v>0</v>
      </c>
      <c r="U70" s="2087"/>
      <c r="V70" s="120">
        <f t="shared" si="5"/>
        <v>0</v>
      </c>
      <c r="W70" s="400"/>
      <c r="X70" s="89"/>
      <c r="AE70" s="545">
        <v>25000</v>
      </c>
      <c r="AF70" s="545"/>
      <c r="AG70" s="250"/>
      <c r="AI70" s="227">
        <v>1</v>
      </c>
    </row>
    <row r="71" spans="1:35" ht="45.6" customHeight="1">
      <c r="A71" s="111" t="s">
        <v>45</v>
      </c>
      <c r="B71" s="135" t="s">
        <v>2287</v>
      </c>
      <c r="C71" s="130">
        <f>'PL2.1 DA Tong'!H320</f>
        <v>74000</v>
      </c>
      <c r="D71" s="130"/>
      <c r="E71" s="130"/>
      <c r="F71" s="130"/>
      <c r="G71" s="130"/>
      <c r="H71" s="130"/>
      <c r="I71" s="116"/>
      <c r="J71" s="130">
        <f>'PL2.1 DA Tong'!V320</f>
        <v>35570.391000000003</v>
      </c>
      <c r="K71" s="116">
        <f t="shared" si="1"/>
        <v>0.48068095945945949</v>
      </c>
      <c r="L71" s="116"/>
      <c r="M71" s="116"/>
      <c r="N71" s="130"/>
      <c r="O71" s="130"/>
      <c r="P71" s="130">
        <f>'PL2.1 DA Tong'!AK320</f>
        <v>74000</v>
      </c>
      <c r="Q71" s="116">
        <f t="shared" si="2"/>
        <v>1</v>
      </c>
      <c r="R71" s="130">
        <f>'PL2.1 DA Tong'!BJ320</f>
        <v>74000</v>
      </c>
      <c r="S71" s="116">
        <f t="shared" si="3"/>
        <v>1</v>
      </c>
      <c r="T71" s="120">
        <f t="shared" si="4"/>
        <v>0</v>
      </c>
      <c r="U71" s="203"/>
      <c r="V71" s="120">
        <f t="shared" si="5"/>
        <v>0</v>
      </c>
      <c r="W71" s="462"/>
      <c r="X71" s="93"/>
      <c r="AE71" s="544"/>
      <c r="AF71" s="544"/>
    </row>
    <row r="72" spans="1:35" ht="45.6" customHeight="1">
      <c r="A72" s="111" t="s">
        <v>46</v>
      </c>
      <c r="B72" s="135" t="s">
        <v>2288</v>
      </c>
      <c r="C72" s="130">
        <f>'PL2.1 DA Tong'!H321</f>
        <v>166000</v>
      </c>
      <c r="D72" s="130"/>
      <c r="E72" s="130"/>
      <c r="F72" s="130"/>
      <c r="G72" s="130"/>
      <c r="H72" s="130"/>
      <c r="I72" s="116"/>
      <c r="J72" s="130">
        <f>'PL2.1 DA Tong'!V321</f>
        <v>57495.654999999999</v>
      </c>
      <c r="K72" s="116">
        <f t="shared" si="1"/>
        <v>0.3463593674698795</v>
      </c>
      <c r="L72" s="116"/>
      <c r="M72" s="116"/>
      <c r="N72" s="130"/>
      <c r="O72" s="130"/>
      <c r="P72" s="130">
        <f>'PL2.1 DA Tong'!AK321</f>
        <v>166000</v>
      </c>
      <c r="Q72" s="116">
        <f t="shared" si="2"/>
        <v>1</v>
      </c>
      <c r="R72" s="130">
        <f>'PL2.1 DA Tong'!BJ321</f>
        <v>166000</v>
      </c>
      <c r="S72" s="116">
        <f t="shared" si="3"/>
        <v>1</v>
      </c>
      <c r="T72" s="120">
        <f t="shared" si="4"/>
        <v>0</v>
      </c>
      <c r="U72" s="203"/>
      <c r="V72" s="120">
        <f t="shared" si="5"/>
        <v>0</v>
      </c>
      <c r="W72" s="462"/>
      <c r="X72" s="93"/>
      <c r="AE72" s="544"/>
      <c r="AF72" s="544"/>
    </row>
    <row r="73" spans="1:35" ht="45.6" customHeight="1">
      <c r="A73" s="111" t="s">
        <v>47</v>
      </c>
      <c r="B73" s="135" t="s">
        <v>1089</v>
      </c>
      <c r="C73" s="130">
        <f>'PL2.1 DA Tong'!H322</f>
        <v>124000</v>
      </c>
      <c r="D73" s="130"/>
      <c r="E73" s="130"/>
      <c r="F73" s="130"/>
      <c r="G73" s="130"/>
      <c r="H73" s="130"/>
      <c r="I73" s="116"/>
      <c r="J73" s="130">
        <f>'PL2.1 DA Tong'!V322</f>
        <v>52933.082999999999</v>
      </c>
      <c r="K73" s="116">
        <f t="shared" si="1"/>
        <v>0.42687970161290323</v>
      </c>
      <c r="L73" s="116"/>
      <c r="M73" s="116"/>
      <c r="N73" s="130"/>
      <c r="O73" s="130"/>
      <c r="P73" s="130">
        <f>'PL2.1 DA Tong'!AK322</f>
        <v>124000</v>
      </c>
      <c r="Q73" s="116">
        <f t="shared" si="2"/>
        <v>1</v>
      </c>
      <c r="R73" s="130">
        <f>'PL2.1 DA Tong'!BJ322</f>
        <v>124000</v>
      </c>
      <c r="S73" s="116">
        <f t="shared" si="3"/>
        <v>1</v>
      </c>
      <c r="T73" s="120">
        <f t="shared" si="4"/>
        <v>0</v>
      </c>
      <c r="U73" s="203"/>
      <c r="V73" s="120">
        <f t="shared" si="5"/>
        <v>0</v>
      </c>
      <c r="W73" s="462"/>
      <c r="X73" s="93"/>
      <c r="AE73" s="544"/>
      <c r="AF73" s="544"/>
    </row>
    <row r="74" spans="1:35" s="227" customFormat="1" ht="17.45" customHeight="1">
      <c r="A74" s="103">
        <v>8</v>
      </c>
      <c r="B74" s="107" t="s">
        <v>1098</v>
      </c>
      <c r="C74" s="104">
        <f>SUM(C75:C78)</f>
        <v>168732.033</v>
      </c>
      <c r="D74" s="104">
        <f t="shared" ref="D74:I74" si="30">SUM(D75:D77)</f>
        <v>0</v>
      </c>
      <c r="E74" s="104">
        <f t="shared" si="30"/>
        <v>0</v>
      </c>
      <c r="F74" s="104"/>
      <c r="G74" s="104"/>
      <c r="H74" s="104">
        <f t="shared" si="30"/>
        <v>0</v>
      </c>
      <c r="I74" s="104">
        <f t="shared" si="30"/>
        <v>0</v>
      </c>
      <c r="J74" s="104">
        <f>SUM(J75:J78)</f>
        <v>38653.637000000002</v>
      </c>
      <c r="K74" s="99">
        <f t="shared" ref="K74" si="31">J74/C74</f>
        <v>0.22908298034908406</v>
      </c>
      <c r="L74" s="104">
        <f t="shared" ref="L74:O74" si="32">SUM(L75:L77)</f>
        <v>0</v>
      </c>
      <c r="M74" s="104">
        <f t="shared" si="32"/>
        <v>0</v>
      </c>
      <c r="N74" s="104">
        <f t="shared" si="32"/>
        <v>0</v>
      </c>
      <c r="O74" s="104">
        <f t="shared" si="32"/>
        <v>0</v>
      </c>
      <c r="P74" s="104">
        <f>SUM(P75:P78)</f>
        <v>200876.033</v>
      </c>
      <c r="Q74" s="99">
        <f t="shared" si="2"/>
        <v>1.1905032460552407</v>
      </c>
      <c r="R74" s="104">
        <f>SUM(R75:R78)</f>
        <v>173976.033</v>
      </c>
      <c r="S74" s="99">
        <f t="shared" si="3"/>
        <v>1.031078864556797</v>
      </c>
      <c r="T74" s="400">
        <f t="shared" si="4"/>
        <v>5244</v>
      </c>
      <c r="U74" s="203"/>
      <c r="V74" s="400">
        <f t="shared" si="5"/>
        <v>26900</v>
      </c>
      <c r="W74" s="462"/>
      <c r="X74" s="89"/>
      <c r="AE74" s="545">
        <v>21200</v>
      </c>
      <c r="AF74" s="545"/>
      <c r="AG74" s="250"/>
      <c r="AI74" s="227">
        <v>1</v>
      </c>
    </row>
    <row r="75" spans="1:35" ht="45" customHeight="1">
      <c r="A75" s="111" t="s">
        <v>45</v>
      </c>
      <c r="B75" s="135" t="s">
        <v>1087</v>
      </c>
      <c r="C75" s="130">
        <f>'PL2.1 DA Tong'!H328</f>
        <v>36000</v>
      </c>
      <c r="D75" s="130"/>
      <c r="E75" s="130"/>
      <c r="F75" s="130">
        <v>1288</v>
      </c>
      <c r="G75" s="130"/>
      <c r="H75" s="130"/>
      <c r="I75" s="116"/>
      <c r="J75" s="130">
        <f>'PL2.1 DA Tong'!V328</f>
        <v>737</v>
      </c>
      <c r="K75" s="116">
        <f t="shared" si="1"/>
        <v>2.0472222222222222E-2</v>
      </c>
      <c r="L75" s="116"/>
      <c r="M75" s="116"/>
      <c r="N75" s="130"/>
      <c r="O75" s="130"/>
      <c r="P75" s="130">
        <f>'PL2.1 DA Tong'!AK328</f>
        <v>36000</v>
      </c>
      <c r="Q75" s="116">
        <f t="shared" si="2"/>
        <v>1</v>
      </c>
      <c r="R75" s="130">
        <f>'PL2.1 DA Tong'!BJ328</f>
        <v>36000</v>
      </c>
      <c r="S75" s="116">
        <f t="shared" ref="S75:S103" si="33">R75/C75</f>
        <v>1</v>
      </c>
      <c r="T75" s="120">
        <f t="shared" si="4"/>
        <v>0</v>
      </c>
      <c r="U75" s="2794" t="s">
        <v>2343</v>
      </c>
      <c r="V75" s="120">
        <f t="shared" si="5"/>
        <v>0</v>
      </c>
      <c r="W75" s="2797" t="s">
        <v>2282</v>
      </c>
      <c r="X75" s="93"/>
      <c r="AE75" s="544"/>
      <c r="AF75" s="544"/>
    </row>
    <row r="76" spans="1:35" ht="45" customHeight="1">
      <c r="A76" s="111" t="s">
        <v>46</v>
      </c>
      <c r="B76" s="135" t="s">
        <v>1088</v>
      </c>
      <c r="C76" s="130">
        <f>'PL2.1 DA Tong'!H329</f>
        <v>30000</v>
      </c>
      <c r="D76" s="130"/>
      <c r="E76" s="130"/>
      <c r="F76" s="130"/>
      <c r="G76" s="130"/>
      <c r="H76" s="130"/>
      <c r="I76" s="116"/>
      <c r="J76" s="130">
        <f>'PL2.1 DA Tong'!V329</f>
        <v>3946.4189999999999</v>
      </c>
      <c r="K76" s="116">
        <f t="shared" si="1"/>
        <v>0.13154730000000001</v>
      </c>
      <c r="L76" s="116"/>
      <c r="M76" s="116"/>
      <c r="N76" s="130"/>
      <c r="O76" s="130"/>
      <c r="P76" s="130">
        <f>'PL2.1 DA Tong'!AK329</f>
        <v>30000</v>
      </c>
      <c r="Q76" s="116">
        <f t="shared" si="2"/>
        <v>1</v>
      </c>
      <c r="R76" s="130">
        <f>'PL2.1 DA Tong'!BJ329</f>
        <v>30000</v>
      </c>
      <c r="S76" s="116">
        <f t="shared" si="33"/>
        <v>1</v>
      </c>
      <c r="T76" s="120">
        <f t="shared" ref="T76:T103" si="34">R76-C76</f>
        <v>0</v>
      </c>
      <c r="U76" s="2795"/>
      <c r="V76" s="120">
        <f t="shared" ref="V76:V103" si="35">P76-R76</f>
        <v>0</v>
      </c>
      <c r="W76" s="2798"/>
      <c r="X76" s="93"/>
      <c r="AE76" s="544"/>
      <c r="AF76" s="544"/>
    </row>
    <row r="77" spans="1:35" ht="45" customHeight="1">
      <c r="A77" s="111" t="s">
        <v>47</v>
      </c>
      <c r="B77" s="135" t="s">
        <v>1089</v>
      </c>
      <c r="C77" s="130">
        <f>'PL2.1 DA Tong'!H331</f>
        <v>75645</v>
      </c>
      <c r="D77" s="130"/>
      <c r="E77" s="130"/>
      <c r="F77" s="130"/>
      <c r="G77" s="130"/>
      <c r="H77" s="130"/>
      <c r="I77" s="116"/>
      <c r="J77" s="130">
        <f>'PL2.1 DA Tong'!V331</f>
        <v>28468.031999999999</v>
      </c>
      <c r="K77" s="116">
        <f t="shared" si="1"/>
        <v>0.37633725956771763</v>
      </c>
      <c r="L77" s="116"/>
      <c r="M77" s="116"/>
      <c r="N77" s="130"/>
      <c r="O77" s="130"/>
      <c r="P77" s="130">
        <f>'PL2.1 DA Tong'!AK331</f>
        <v>107789</v>
      </c>
      <c r="Q77" s="116">
        <f t="shared" si="2"/>
        <v>1.4249322493224932</v>
      </c>
      <c r="R77" s="130">
        <f>'PL2.1 DA Tong'!BJ331</f>
        <v>80889</v>
      </c>
      <c r="S77" s="116">
        <f t="shared" si="33"/>
        <v>1.0693238151893714</v>
      </c>
      <c r="T77" s="120">
        <f t="shared" si="34"/>
        <v>5244</v>
      </c>
      <c r="U77" s="2795"/>
      <c r="V77" s="120">
        <f t="shared" si="35"/>
        <v>26900</v>
      </c>
      <c r="W77" s="2798"/>
      <c r="X77" s="93"/>
      <c r="AE77" s="544"/>
      <c r="AF77" s="544"/>
    </row>
    <row r="78" spans="1:35" ht="45" customHeight="1">
      <c r="A78" s="111" t="s">
        <v>72</v>
      </c>
      <c r="B78" s="135" t="s">
        <v>1015</v>
      </c>
      <c r="C78" s="130">
        <f>'PL2-CTMT keo'!G16+'CTMTQG '!C16</f>
        <v>27087.032999999999</v>
      </c>
      <c r="D78" s="130"/>
      <c r="E78" s="130"/>
      <c r="F78" s="130"/>
      <c r="G78" s="130"/>
      <c r="H78" s="130"/>
      <c r="I78" s="116"/>
      <c r="J78" s="130">
        <f>'PL2-CTMT keo'!H16+'CTMTQG '!D16</f>
        <v>5502.1859999999997</v>
      </c>
      <c r="K78" s="116"/>
      <c r="L78" s="116"/>
      <c r="M78" s="116"/>
      <c r="N78" s="130"/>
      <c r="O78" s="130"/>
      <c r="P78" s="130">
        <f>C78</f>
        <v>27087.032999999999</v>
      </c>
      <c r="Q78" s="116">
        <f t="shared" si="2"/>
        <v>1</v>
      </c>
      <c r="R78" s="130">
        <f>P78</f>
        <v>27087.032999999999</v>
      </c>
      <c r="S78" s="116">
        <f t="shared" si="33"/>
        <v>1</v>
      </c>
      <c r="T78" s="120">
        <f t="shared" si="34"/>
        <v>0</v>
      </c>
      <c r="U78" s="2796"/>
      <c r="V78" s="120">
        <f t="shared" si="35"/>
        <v>0</v>
      </c>
      <c r="W78" s="2799"/>
      <c r="X78" s="93"/>
      <c r="AE78" s="544"/>
      <c r="AF78" s="544"/>
    </row>
    <row r="79" spans="1:35" s="227" customFormat="1" ht="17.45" customHeight="1">
      <c r="A79" s="103">
        <v>9</v>
      </c>
      <c r="B79" s="107" t="s">
        <v>1100</v>
      </c>
      <c r="C79" s="104">
        <f>SUM(C80:C83)</f>
        <v>173183.19699999999</v>
      </c>
      <c r="D79" s="104">
        <f t="shared" ref="D79:I79" si="36">SUM(D80:D82)</f>
        <v>18200</v>
      </c>
      <c r="E79" s="104">
        <f t="shared" si="36"/>
        <v>15000</v>
      </c>
      <c r="F79" s="104"/>
      <c r="G79" s="104"/>
      <c r="H79" s="104">
        <f t="shared" si="36"/>
        <v>0</v>
      </c>
      <c r="I79" s="104">
        <f t="shared" si="36"/>
        <v>0</v>
      </c>
      <c r="J79" s="104">
        <f>SUM(J80:J83)</f>
        <v>38622.734347000005</v>
      </c>
      <c r="K79" s="99">
        <f t="shared" ref="K79" si="37">J79/C79</f>
        <v>0.22301663796517168</v>
      </c>
      <c r="L79" s="104">
        <f t="shared" ref="L79:O79" si="38">SUM(L80:L82)</f>
        <v>0</v>
      </c>
      <c r="M79" s="104">
        <f t="shared" si="38"/>
        <v>0</v>
      </c>
      <c r="N79" s="104">
        <f t="shared" si="38"/>
        <v>0</v>
      </c>
      <c r="O79" s="104">
        <f t="shared" si="38"/>
        <v>0</v>
      </c>
      <c r="P79" s="104">
        <f>SUM(P80:P83)</f>
        <v>210562.76</v>
      </c>
      <c r="Q79" s="99">
        <f t="shared" si="2"/>
        <v>1.2158382778902044</v>
      </c>
      <c r="R79" s="104">
        <f>SUM(R80:R83)</f>
        <v>171765.37599999999</v>
      </c>
      <c r="S79" s="99">
        <f t="shared" si="33"/>
        <v>0.99181317226751509</v>
      </c>
      <c r="T79" s="400">
        <f t="shared" si="34"/>
        <v>-1417.8209999999963</v>
      </c>
      <c r="U79" s="2087"/>
      <c r="V79" s="400">
        <f t="shared" si="35"/>
        <v>38797.38400000002</v>
      </c>
      <c r="W79" s="400"/>
      <c r="X79" s="89"/>
      <c r="AE79" s="545"/>
      <c r="AF79" s="545"/>
      <c r="AG79" s="250"/>
      <c r="AI79" s="227">
        <v>1</v>
      </c>
    </row>
    <row r="80" spans="1:35" s="164" customFormat="1" ht="39.950000000000003" customHeight="1">
      <c r="A80" s="111" t="s">
        <v>45</v>
      </c>
      <c r="B80" s="135" t="s">
        <v>1087</v>
      </c>
      <c r="C80" s="130">
        <f>'PL2.1 DA Tong'!H351</f>
        <v>28000</v>
      </c>
      <c r="D80" s="130">
        <v>13000</v>
      </c>
      <c r="E80" s="130">
        <v>15000</v>
      </c>
      <c r="F80" s="130"/>
      <c r="G80" s="130"/>
      <c r="H80" s="130"/>
      <c r="I80" s="116"/>
      <c r="J80" s="130">
        <f>'PL2.1 DA Tong'!V351</f>
        <v>349.72899999999998</v>
      </c>
      <c r="K80" s="116">
        <f t="shared" si="1"/>
        <v>1.2490321428571429E-2</v>
      </c>
      <c r="L80" s="125"/>
      <c r="M80" s="125"/>
      <c r="N80" s="144"/>
      <c r="O80" s="144"/>
      <c r="P80" s="130">
        <f>'PL2.1 DA Tong'!AK351</f>
        <v>28000</v>
      </c>
      <c r="Q80" s="116">
        <f t="shared" si="2"/>
        <v>1</v>
      </c>
      <c r="R80" s="130">
        <f>'PL2.1 DA Tong'!BJ351</f>
        <v>28000</v>
      </c>
      <c r="S80" s="116">
        <f t="shared" si="33"/>
        <v>1</v>
      </c>
      <c r="T80" s="120">
        <f t="shared" si="34"/>
        <v>0</v>
      </c>
      <c r="U80" s="2794" t="s">
        <v>2285</v>
      </c>
      <c r="V80" s="120">
        <f t="shared" si="35"/>
        <v>0</v>
      </c>
      <c r="W80" s="2797" t="s">
        <v>2282</v>
      </c>
      <c r="X80" s="93"/>
      <c r="AE80" s="546"/>
      <c r="AF80" s="546"/>
      <c r="AG80" s="179"/>
    </row>
    <row r="81" spans="1:35" s="164" customFormat="1" ht="42" customHeight="1">
      <c r="A81" s="111" t="s">
        <v>46</v>
      </c>
      <c r="B81" s="135" t="s">
        <v>1088</v>
      </c>
      <c r="C81" s="130">
        <f>'PL2.1 DA Tong'!H352</f>
        <v>15000</v>
      </c>
      <c r="D81" s="130">
        <f>5200</f>
        <v>5200</v>
      </c>
      <c r="E81" s="130"/>
      <c r="F81" s="130" t="s">
        <v>1432</v>
      </c>
      <c r="G81" s="130"/>
      <c r="H81" s="130"/>
      <c r="I81" s="116"/>
      <c r="J81" s="130">
        <f>'PL2.1 DA Tong'!V352</f>
        <v>7012.8223470000003</v>
      </c>
      <c r="K81" s="116">
        <f t="shared" si="1"/>
        <v>0.46752148980000002</v>
      </c>
      <c r="L81" s="125"/>
      <c r="M81" s="125"/>
      <c r="N81" s="144"/>
      <c r="O81" s="144"/>
      <c r="P81" s="130">
        <f>'PL2.1 DA Tong'!AK352</f>
        <v>15000</v>
      </c>
      <c r="Q81" s="116">
        <f t="shared" si="2"/>
        <v>1</v>
      </c>
      <c r="R81" s="130">
        <f>'PL2.1 DA Tong'!BJ352</f>
        <v>15000</v>
      </c>
      <c r="S81" s="116">
        <f t="shared" si="33"/>
        <v>1</v>
      </c>
      <c r="T81" s="120">
        <f t="shared" si="34"/>
        <v>0</v>
      </c>
      <c r="U81" s="2795"/>
      <c r="V81" s="120">
        <f t="shared" si="35"/>
        <v>0</v>
      </c>
      <c r="W81" s="2798"/>
      <c r="X81" s="93"/>
      <c r="AE81" s="546"/>
      <c r="AF81" s="546"/>
      <c r="AG81" s="179"/>
    </row>
    <row r="82" spans="1:35" ht="39.950000000000003" customHeight="1">
      <c r="A82" s="111" t="s">
        <v>47</v>
      </c>
      <c r="B82" s="135" t="s">
        <v>1089</v>
      </c>
      <c r="C82" s="130">
        <f>'PL2.1 DA Tong'!H354</f>
        <v>123280</v>
      </c>
      <c r="D82" s="130"/>
      <c r="E82" s="130"/>
      <c r="F82" s="130"/>
      <c r="G82" s="130"/>
      <c r="H82" s="130"/>
      <c r="I82" s="116"/>
      <c r="J82" s="130">
        <f>'PL2.1 DA Tong'!V354</f>
        <v>29532.652000000002</v>
      </c>
      <c r="K82" s="116">
        <f t="shared" si="1"/>
        <v>0.23955752757949386</v>
      </c>
      <c r="L82" s="116"/>
      <c r="M82" s="116"/>
      <c r="N82" s="130"/>
      <c r="O82" s="130"/>
      <c r="P82" s="130">
        <f>'PL2.1 DA Tong'!AK354</f>
        <v>160659.56300000002</v>
      </c>
      <c r="Q82" s="116">
        <f t="shared" si="2"/>
        <v>1.3032086550940949</v>
      </c>
      <c r="R82" s="130">
        <f>'PL2.1 DA Tong'!BJ354</f>
        <v>121862.179</v>
      </c>
      <c r="S82" s="116">
        <f t="shared" si="33"/>
        <v>0.98849918072680076</v>
      </c>
      <c r="T82" s="120">
        <f t="shared" si="34"/>
        <v>-1417.8209999999963</v>
      </c>
      <c r="U82" s="2795"/>
      <c r="V82" s="120">
        <f t="shared" si="35"/>
        <v>38797.38400000002</v>
      </c>
      <c r="W82" s="2798"/>
      <c r="X82" s="93"/>
      <c r="AE82" s="544"/>
      <c r="AF82" s="544"/>
    </row>
    <row r="83" spans="1:35" ht="50.1" customHeight="1">
      <c r="A83" s="111" t="s">
        <v>72</v>
      </c>
      <c r="B83" s="135" t="s">
        <v>1015</v>
      </c>
      <c r="C83" s="130">
        <f>'PL2-CTMT keo'!G8+'CTMTQG '!C8</f>
        <v>6903.1970000000001</v>
      </c>
      <c r="D83" s="130"/>
      <c r="E83" s="130"/>
      <c r="F83" s="130"/>
      <c r="G83" s="130"/>
      <c r="H83" s="130"/>
      <c r="I83" s="116"/>
      <c r="J83" s="130">
        <f>'PL2-CTMT keo'!H8+'CTMTQG '!D8</f>
        <v>1727.5309999999999</v>
      </c>
      <c r="K83" s="116"/>
      <c r="L83" s="116"/>
      <c r="M83" s="116"/>
      <c r="N83" s="130"/>
      <c r="O83" s="130"/>
      <c r="P83" s="130">
        <f>C83</f>
        <v>6903.1970000000001</v>
      </c>
      <c r="Q83" s="116">
        <f t="shared" si="2"/>
        <v>1</v>
      </c>
      <c r="R83" s="130">
        <f>P83</f>
        <v>6903.1970000000001</v>
      </c>
      <c r="S83" s="116">
        <f t="shared" si="33"/>
        <v>1</v>
      </c>
      <c r="T83" s="120">
        <f t="shared" si="34"/>
        <v>0</v>
      </c>
      <c r="U83" s="2796"/>
      <c r="V83" s="120">
        <f t="shared" si="35"/>
        <v>0</v>
      </c>
      <c r="W83" s="2799"/>
      <c r="X83" s="93"/>
      <c r="AE83" s="544"/>
      <c r="AF83" s="544"/>
    </row>
    <row r="84" spans="1:35" s="227" customFormat="1" ht="18.75">
      <c r="A84" s="103">
        <v>10</v>
      </c>
      <c r="B84" s="107" t="s">
        <v>1101</v>
      </c>
      <c r="C84" s="104">
        <f>SUM(C85:C88)</f>
        <v>205157.79800000001</v>
      </c>
      <c r="D84" s="104">
        <f t="shared" ref="D84:I84" si="39">SUM(D85:D87)</f>
        <v>30600</v>
      </c>
      <c r="E84" s="104">
        <f t="shared" si="39"/>
        <v>6400</v>
      </c>
      <c r="F84" s="104"/>
      <c r="G84" s="104"/>
      <c r="H84" s="104">
        <f t="shared" si="39"/>
        <v>0</v>
      </c>
      <c r="I84" s="104">
        <f t="shared" si="39"/>
        <v>0</v>
      </c>
      <c r="J84" s="104">
        <f>SUM(J85:J88)</f>
        <v>61678.520000000004</v>
      </c>
      <c r="K84" s="99">
        <f t="shared" ref="K84" si="40">J84/C84</f>
        <v>0.30063941317989773</v>
      </c>
      <c r="L84" s="104">
        <f t="shared" ref="L84:O84" si="41">SUM(L85:L87)</f>
        <v>0</v>
      </c>
      <c r="M84" s="104">
        <f t="shared" si="41"/>
        <v>0</v>
      </c>
      <c r="N84" s="104">
        <f t="shared" si="41"/>
        <v>0</v>
      </c>
      <c r="O84" s="104">
        <f t="shared" si="41"/>
        <v>0</v>
      </c>
      <c r="P84" s="104">
        <f>SUM(P85:P88)</f>
        <v>218957.79800000001</v>
      </c>
      <c r="Q84" s="99">
        <f t="shared" si="2"/>
        <v>1.0672652959552626</v>
      </c>
      <c r="R84" s="104">
        <f>SUM(R85:R88)</f>
        <v>205157.79800000001</v>
      </c>
      <c r="S84" s="99">
        <f t="shared" si="33"/>
        <v>1</v>
      </c>
      <c r="T84" s="400">
        <f t="shared" si="34"/>
        <v>0</v>
      </c>
      <c r="U84" s="2087"/>
      <c r="V84" s="400">
        <f t="shared" si="35"/>
        <v>13800</v>
      </c>
      <c r="W84" s="400"/>
      <c r="X84" s="89"/>
      <c r="Y84" s="1789">
        <f>C84-3000</f>
        <v>202157.79800000001</v>
      </c>
      <c r="AE84" s="545">
        <v>38800</v>
      </c>
      <c r="AF84" s="545"/>
      <c r="AG84" s="250"/>
      <c r="AI84" s="227">
        <v>1</v>
      </c>
    </row>
    <row r="85" spans="1:35" ht="41.45" customHeight="1">
      <c r="A85" s="111" t="s">
        <v>45</v>
      </c>
      <c r="B85" s="135" t="s">
        <v>1087</v>
      </c>
      <c r="C85" s="130">
        <f>'PL2.1 DA Tong'!H392</f>
        <v>34000</v>
      </c>
      <c r="D85" s="130">
        <v>30600</v>
      </c>
      <c r="E85" s="130">
        <f>C85-D85</f>
        <v>3400</v>
      </c>
      <c r="F85" s="130"/>
      <c r="G85" s="130"/>
      <c r="H85" s="130"/>
      <c r="I85" s="116"/>
      <c r="J85" s="130">
        <f>'PL2.1 DA Tong'!V392</f>
        <v>11506.433999999999</v>
      </c>
      <c r="K85" s="116">
        <f t="shared" si="1"/>
        <v>0.33842452941176471</v>
      </c>
      <c r="L85" s="116"/>
      <c r="M85" s="116"/>
      <c r="N85" s="130"/>
      <c r="O85" s="130"/>
      <c r="P85" s="130">
        <f>'PL2.1 DA Tong'!AK392</f>
        <v>34000</v>
      </c>
      <c r="Q85" s="116">
        <f t="shared" si="2"/>
        <v>1</v>
      </c>
      <c r="R85" s="130">
        <f>'PL2.1 DA Tong'!BJ392</f>
        <v>34000</v>
      </c>
      <c r="S85" s="116">
        <f t="shared" si="33"/>
        <v>1</v>
      </c>
      <c r="T85" s="120">
        <f t="shared" si="34"/>
        <v>0</v>
      </c>
      <c r="U85" s="2800" t="s">
        <v>2278</v>
      </c>
      <c r="V85" s="120">
        <f t="shared" si="35"/>
        <v>0</v>
      </c>
      <c r="W85" s="2797" t="s">
        <v>2282</v>
      </c>
      <c r="X85" s="93"/>
      <c r="AE85" s="544"/>
      <c r="AF85" s="544"/>
    </row>
    <row r="86" spans="1:35" s="164" customFormat="1" ht="41.45" customHeight="1">
      <c r="A86" s="111" t="s">
        <v>46</v>
      </c>
      <c r="B86" s="135" t="s">
        <v>1088</v>
      </c>
      <c r="C86" s="130">
        <f>'PL2.1 DA Tong'!H393</f>
        <v>30000</v>
      </c>
      <c r="D86" s="130"/>
      <c r="E86" s="130">
        <v>3000</v>
      </c>
      <c r="F86" s="130" t="s">
        <v>1430</v>
      </c>
      <c r="G86" s="130"/>
      <c r="H86" s="130"/>
      <c r="I86" s="116"/>
      <c r="J86" s="130">
        <f>'PL2.1 DA Tong'!V393</f>
        <v>9603.2109999999993</v>
      </c>
      <c r="K86" s="116">
        <f t="shared" si="1"/>
        <v>0.32010703333333329</v>
      </c>
      <c r="L86" s="125"/>
      <c r="M86" s="125"/>
      <c r="N86" s="144"/>
      <c r="O86" s="144"/>
      <c r="P86" s="130">
        <f>'PL2.1 DA Tong'!AK393</f>
        <v>30000</v>
      </c>
      <c r="Q86" s="116">
        <f t="shared" si="2"/>
        <v>1</v>
      </c>
      <c r="R86" s="130">
        <f>'PL2.1 DA Tong'!BJ393</f>
        <v>30000</v>
      </c>
      <c r="S86" s="116">
        <f t="shared" si="33"/>
        <v>1</v>
      </c>
      <c r="T86" s="120">
        <f t="shared" si="34"/>
        <v>0</v>
      </c>
      <c r="U86" s="2795"/>
      <c r="V86" s="120">
        <f t="shared" si="35"/>
        <v>0</v>
      </c>
      <c r="W86" s="2798"/>
      <c r="X86" s="93"/>
      <c r="Y86" s="539">
        <f>C86-27000</f>
        <v>3000</v>
      </c>
      <c r="AE86" s="546"/>
      <c r="AF86" s="546"/>
      <c r="AG86" s="179"/>
    </row>
    <row r="87" spans="1:35" ht="41.45" customHeight="1">
      <c r="A87" s="111" t="s">
        <v>47</v>
      </c>
      <c r="B87" s="135" t="s">
        <v>1089</v>
      </c>
      <c r="C87" s="130">
        <f>'PL2.1 DA Tong'!H395</f>
        <v>116200</v>
      </c>
      <c r="D87" s="130"/>
      <c r="E87" s="130"/>
      <c r="F87" s="130"/>
      <c r="G87" s="130"/>
      <c r="H87" s="130"/>
      <c r="I87" s="116"/>
      <c r="J87" s="130">
        <f>'PL2.1 DA Tong'!V395</f>
        <v>40568.875000000007</v>
      </c>
      <c r="K87" s="116">
        <f t="shared" si="1"/>
        <v>0.3491297332185887</v>
      </c>
      <c r="L87" s="116"/>
      <c r="M87" s="116"/>
      <c r="N87" s="130"/>
      <c r="O87" s="130"/>
      <c r="P87" s="130">
        <f>'PL2.1 DA Tong'!AK395</f>
        <v>130000</v>
      </c>
      <c r="Q87" s="116">
        <f t="shared" si="2"/>
        <v>1.1187607573149743</v>
      </c>
      <c r="R87" s="130">
        <f>'PL2.1 DA Tong'!BJ395</f>
        <v>116200</v>
      </c>
      <c r="S87" s="116">
        <f t="shared" si="33"/>
        <v>1</v>
      </c>
      <c r="T87" s="120">
        <f t="shared" si="34"/>
        <v>0</v>
      </c>
      <c r="U87" s="2795"/>
      <c r="V87" s="120">
        <f t="shared" si="35"/>
        <v>13800</v>
      </c>
      <c r="W87" s="2798"/>
      <c r="X87" s="93"/>
      <c r="AE87" s="544"/>
      <c r="AF87" s="544"/>
    </row>
    <row r="88" spans="1:35" ht="41.45" customHeight="1">
      <c r="A88" s="111" t="s">
        <v>72</v>
      </c>
      <c r="B88" s="135" t="s">
        <v>1015</v>
      </c>
      <c r="C88" s="130">
        <f>'PL2-CTMT keo'!G15+'CTMTQG '!C15</f>
        <v>24957.797999999999</v>
      </c>
      <c r="D88" s="130"/>
      <c r="E88" s="130"/>
      <c r="F88" s="130"/>
      <c r="G88" s="130"/>
      <c r="H88" s="130"/>
      <c r="I88" s="116"/>
      <c r="J88" s="130">
        <f>'PL2-CTMT keo'!H15+'CTMTQG '!D15</f>
        <v>0</v>
      </c>
      <c r="K88" s="116"/>
      <c r="L88" s="116"/>
      <c r="M88" s="116"/>
      <c r="N88" s="130"/>
      <c r="O88" s="130"/>
      <c r="P88" s="130">
        <f>C88</f>
        <v>24957.797999999999</v>
      </c>
      <c r="Q88" s="116">
        <f t="shared" si="2"/>
        <v>1</v>
      </c>
      <c r="R88" s="130">
        <f>P88</f>
        <v>24957.797999999999</v>
      </c>
      <c r="S88" s="116">
        <f t="shared" si="33"/>
        <v>1</v>
      </c>
      <c r="T88" s="120">
        <f t="shared" si="34"/>
        <v>0</v>
      </c>
      <c r="U88" s="2796"/>
      <c r="V88" s="120">
        <f t="shared" si="35"/>
        <v>0</v>
      </c>
      <c r="W88" s="2799"/>
      <c r="X88" s="93"/>
      <c r="AE88" s="544"/>
      <c r="AF88" s="544"/>
    </row>
    <row r="89" spans="1:35" s="227" customFormat="1" ht="18.75">
      <c r="A89" s="103">
        <v>11</v>
      </c>
      <c r="B89" s="107" t="s">
        <v>1103</v>
      </c>
      <c r="C89" s="104">
        <f>SUM(C90:C92)</f>
        <v>306960</v>
      </c>
      <c r="D89" s="104">
        <f t="shared" ref="D89:I89" si="42">SUM(D90:D92)</f>
        <v>113300</v>
      </c>
      <c r="E89" s="104">
        <f t="shared" si="42"/>
        <v>19200</v>
      </c>
      <c r="F89" s="104"/>
      <c r="G89" s="104"/>
      <c r="H89" s="104">
        <f t="shared" si="42"/>
        <v>0</v>
      </c>
      <c r="I89" s="104">
        <f t="shared" si="42"/>
        <v>0</v>
      </c>
      <c r="J89" s="104">
        <f>SUM(J90:J92)</f>
        <v>82800.342999999993</v>
      </c>
      <c r="K89" s="99">
        <f t="shared" ref="K89" si="43">J89/C89</f>
        <v>0.26974310333593954</v>
      </c>
      <c r="L89" s="104">
        <f t="shared" ref="L89:O89" si="44">SUM(L90:L92)</f>
        <v>0</v>
      </c>
      <c r="M89" s="104">
        <f t="shared" si="44"/>
        <v>0</v>
      </c>
      <c r="N89" s="104">
        <f t="shared" si="44"/>
        <v>0</v>
      </c>
      <c r="O89" s="104">
        <f t="shared" si="44"/>
        <v>0</v>
      </c>
      <c r="P89" s="104">
        <f>SUM(P90:P92)</f>
        <v>304600</v>
      </c>
      <c r="Q89" s="99">
        <f t="shared" si="2"/>
        <v>0.99231170185040396</v>
      </c>
      <c r="R89" s="104">
        <f>SUM(R90:R92)</f>
        <v>289460</v>
      </c>
      <c r="S89" s="99">
        <f t="shared" si="33"/>
        <v>0.94298931456867341</v>
      </c>
      <c r="T89" s="400">
        <f t="shared" si="34"/>
        <v>-17500</v>
      </c>
      <c r="U89" s="2087"/>
      <c r="V89" s="120">
        <f t="shared" si="35"/>
        <v>15140</v>
      </c>
      <c r="W89" s="400"/>
      <c r="X89" s="89"/>
      <c r="AE89" s="545"/>
      <c r="AF89" s="545"/>
      <c r="AG89" s="250"/>
      <c r="AI89" s="227">
        <v>1</v>
      </c>
    </row>
    <row r="90" spans="1:35" s="164" customFormat="1" ht="45" customHeight="1">
      <c r="A90" s="111" t="s">
        <v>45</v>
      </c>
      <c r="B90" s="135" t="s">
        <v>2287</v>
      </c>
      <c r="C90" s="130">
        <f>'PL2.1 DA Tong'!H420</f>
        <v>120000</v>
      </c>
      <c r="D90" s="130">
        <v>113300</v>
      </c>
      <c r="E90" s="130">
        <f>C90-113300</f>
        <v>6700</v>
      </c>
      <c r="F90" s="130" t="s">
        <v>1434</v>
      </c>
      <c r="G90" s="130">
        <v>4500</v>
      </c>
      <c r="H90" s="130"/>
      <c r="I90" s="116"/>
      <c r="J90" s="130">
        <f>'PL2.1 DA Tong'!V420</f>
        <v>23104.291000000001</v>
      </c>
      <c r="K90" s="116">
        <f t="shared" si="1"/>
        <v>0.19253575833333333</v>
      </c>
      <c r="L90" s="125"/>
      <c r="M90" s="125"/>
      <c r="N90" s="144"/>
      <c r="O90" s="144"/>
      <c r="P90" s="130">
        <f>'PL2.1 DA Tong'!AK420</f>
        <v>120000</v>
      </c>
      <c r="Q90" s="116">
        <f t="shared" si="2"/>
        <v>1</v>
      </c>
      <c r="R90" s="130">
        <f>'PL2.1 DA Tong'!BJ420</f>
        <v>120000</v>
      </c>
      <c r="S90" s="116">
        <f t="shared" si="33"/>
        <v>1</v>
      </c>
      <c r="T90" s="120">
        <f t="shared" si="34"/>
        <v>0</v>
      </c>
      <c r="U90" s="2800" t="s">
        <v>2285</v>
      </c>
      <c r="V90" s="120">
        <f t="shared" si="35"/>
        <v>0</v>
      </c>
      <c r="W90" s="2797" t="s">
        <v>2281</v>
      </c>
      <c r="X90" s="93"/>
      <c r="AE90" s="546"/>
      <c r="AF90" s="546"/>
      <c r="AG90" s="179"/>
    </row>
    <row r="91" spans="1:35" s="164" customFormat="1" ht="45" customHeight="1">
      <c r="A91" s="111" t="s">
        <v>46</v>
      </c>
      <c r="B91" s="135" t="s">
        <v>2288</v>
      </c>
      <c r="C91" s="130">
        <f>'PL2.1 DA Tong'!H421</f>
        <v>100000</v>
      </c>
      <c r="D91" s="130"/>
      <c r="E91" s="130">
        <f>5000+7500</f>
        <v>12500</v>
      </c>
      <c r="F91" s="130" t="s">
        <v>1429</v>
      </c>
      <c r="G91" s="130">
        <f>7000+5000</f>
        <v>12000</v>
      </c>
      <c r="H91" s="130"/>
      <c r="I91" s="116"/>
      <c r="J91" s="130">
        <f>'PL2.1 DA Tong'!V421</f>
        <v>46921.632999999994</v>
      </c>
      <c r="K91" s="116">
        <f t="shared" si="1"/>
        <v>0.46921632999999996</v>
      </c>
      <c r="L91" s="125"/>
      <c r="M91" s="125"/>
      <c r="N91" s="144"/>
      <c r="O91" s="144"/>
      <c r="P91" s="130">
        <f>'PL2.1 DA Tong'!AK421</f>
        <v>100000</v>
      </c>
      <c r="Q91" s="116">
        <f t="shared" si="2"/>
        <v>1</v>
      </c>
      <c r="R91" s="130">
        <f>'PL2.1 DA Tong'!BJ421</f>
        <v>100000</v>
      </c>
      <c r="S91" s="116">
        <f t="shared" si="33"/>
        <v>1</v>
      </c>
      <c r="T91" s="120">
        <f t="shared" si="34"/>
        <v>0</v>
      </c>
      <c r="U91" s="2795"/>
      <c r="V91" s="120">
        <f t="shared" si="35"/>
        <v>0</v>
      </c>
      <c r="W91" s="2798"/>
      <c r="X91" s="93"/>
      <c r="AE91" s="546"/>
      <c r="AF91" s="546"/>
      <c r="AG91" s="179"/>
    </row>
    <row r="92" spans="1:35" ht="45" customHeight="1">
      <c r="A92" s="111" t="s">
        <v>47</v>
      </c>
      <c r="B92" s="135" t="s">
        <v>1089</v>
      </c>
      <c r="C92" s="130">
        <f>'PL2.1 DA Tong'!H422</f>
        <v>86960</v>
      </c>
      <c r="D92" s="130"/>
      <c r="E92" s="130"/>
      <c r="F92" s="130"/>
      <c r="G92" s="130"/>
      <c r="H92" s="130"/>
      <c r="I92" s="116"/>
      <c r="J92" s="130">
        <f>'PL2.1 DA Tong'!V422</f>
        <v>12774.419</v>
      </c>
      <c r="K92" s="116">
        <f t="shared" si="1"/>
        <v>0.1468999425022999</v>
      </c>
      <c r="L92" s="116"/>
      <c r="M92" s="116"/>
      <c r="N92" s="130"/>
      <c r="O92" s="130"/>
      <c r="P92" s="130">
        <f>'PL2.1 DA Tong'!AK422</f>
        <v>84600</v>
      </c>
      <c r="Q92" s="116">
        <f t="shared" si="2"/>
        <v>0.97286108555657769</v>
      </c>
      <c r="R92" s="130">
        <f>'PL2.1 DA Tong'!BJ422</f>
        <v>69460</v>
      </c>
      <c r="S92" s="116">
        <f t="shared" si="33"/>
        <v>0.79875804967801289</v>
      </c>
      <c r="T92" s="120">
        <f t="shared" si="34"/>
        <v>-17500</v>
      </c>
      <c r="U92" s="2795"/>
      <c r="V92" s="120">
        <f t="shared" si="35"/>
        <v>15140</v>
      </c>
      <c r="W92" s="2798"/>
      <c r="X92" s="93"/>
      <c r="AE92" s="544"/>
      <c r="AF92" s="544"/>
    </row>
    <row r="93" spans="1:35" s="227" customFormat="1" ht="17.45" customHeight="1">
      <c r="A93" s="103">
        <v>12</v>
      </c>
      <c r="B93" s="107" t="s">
        <v>1104</v>
      </c>
      <c r="C93" s="104">
        <f>SUM(C94:C97)</f>
        <v>153540</v>
      </c>
      <c r="D93" s="104">
        <f t="shared" ref="D93:I93" si="45">SUM(D94:D96)</f>
        <v>0</v>
      </c>
      <c r="E93" s="104">
        <f t="shared" si="45"/>
        <v>0</v>
      </c>
      <c r="F93" s="104"/>
      <c r="G93" s="104"/>
      <c r="H93" s="104">
        <f t="shared" si="45"/>
        <v>0</v>
      </c>
      <c r="I93" s="104">
        <f t="shared" si="45"/>
        <v>0</v>
      </c>
      <c r="J93" s="104">
        <f>SUM(J94:J97)</f>
        <v>61733.085999999996</v>
      </c>
      <c r="K93" s="99">
        <f t="shared" ref="K93" si="46">J93/C93</f>
        <v>0.40206516868568448</v>
      </c>
      <c r="L93" s="104">
        <f t="shared" ref="L93:O93" si="47">SUM(L94:L96)</f>
        <v>0</v>
      </c>
      <c r="M93" s="104">
        <f t="shared" si="47"/>
        <v>0</v>
      </c>
      <c r="N93" s="104">
        <f t="shared" si="47"/>
        <v>0</v>
      </c>
      <c r="O93" s="104">
        <f t="shared" si="47"/>
        <v>0</v>
      </c>
      <c r="P93" s="104">
        <f>SUM(P94:P97)</f>
        <v>171930</v>
      </c>
      <c r="Q93" s="99">
        <f t="shared" si="2"/>
        <v>1.1197733489644393</v>
      </c>
      <c r="R93" s="104">
        <f>SUM(R94:R97)</f>
        <v>165810</v>
      </c>
      <c r="S93" s="99">
        <f t="shared" si="33"/>
        <v>1.079914028917546</v>
      </c>
      <c r="T93" s="400">
        <f t="shared" si="34"/>
        <v>12270</v>
      </c>
      <c r="U93" s="2089"/>
      <c r="V93" s="400">
        <f t="shared" si="35"/>
        <v>6120</v>
      </c>
      <c r="W93" s="2799"/>
      <c r="X93" s="89"/>
      <c r="AE93" s="545">
        <v>75600</v>
      </c>
      <c r="AF93" s="545"/>
      <c r="AG93" s="250"/>
      <c r="AI93" s="227">
        <v>1</v>
      </c>
    </row>
    <row r="94" spans="1:35" ht="40.5" customHeight="1">
      <c r="A94" s="111" t="s">
        <v>45</v>
      </c>
      <c r="B94" s="135" t="s">
        <v>1087</v>
      </c>
      <c r="C94" s="130">
        <f>'PL2.1 DA Tong'!H432</f>
        <v>28000</v>
      </c>
      <c r="D94" s="130"/>
      <c r="E94" s="130"/>
      <c r="F94" s="130"/>
      <c r="G94" s="130"/>
      <c r="H94" s="130"/>
      <c r="I94" s="116"/>
      <c r="J94" s="130">
        <f>'PL2.1 DA Tong'!V432</f>
        <v>13632</v>
      </c>
      <c r="K94" s="116">
        <f t="shared" si="1"/>
        <v>0.48685714285714288</v>
      </c>
      <c r="L94" s="116"/>
      <c r="M94" s="116"/>
      <c r="N94" s="130"/>
      <c r="O94" s="130"/>
      <c r="P94" s="130">
        <f>'PL2.1 DA Tong'!AK432</f>
        <v>28000</v>
      </c>
      <c r="Q94" s="116">
        <f t="shared" si="2"/>
        <v>1</v>
      </c>
      <c r="R94" s="130">
        <f>'PL2.1 DA Tong'!BJ432</f>
        <v>28000</v>
      </c>
      <c r="S94" s="116">
        <f t="shared" si="33"/>
        <v>1</v>
      </c>
      <c r="T94" s="120">
        <f t="shared" si="34"/>
        <v>0</v>
      </c>
      <c r="U94" s="2794" t="s">
        <v>2286</v>
      </c>
      <c r="V94" s="120">
        <f t="shared" si="35"/>
        <v>0</v>
      </c>
      <c r="W94" s="2797" t="s">
        <v>2281</v>
      </c>
      <c r="X94" s="93"/>
      <c r="AE94" s="544"/>
      <c r="AF94" s="544"/>
    </row>
    <row r="95" spans="1:35" ht="40.5" customHeight="1">
      <c r="A95" s="111" t="s">
        <v>46</v>
      </c>
      <c r="B95" s="135" t="s">
        <v>1088</v>
      </c>
      <c r="C95" s="130">
        <f>'PL2.1 DA Tong'!H433</f>
        <v>50000</v>
      </c>
      <c r="D95" s="130"/>
      <c r="E95" s="130"/>
      <c r="F95" s="130"/>
      <c r="G95" s="130"/>
      <c r="H95" s="130"/>
      <c r="I95" s="116"/>
      <c r="J95" s="130">
        <f>'PL2.1 DA Tong'!V433</f>
        <v>25186.567999999999</v>
      </c>
      <c r="K95" s="116">
        <f t="shared" si="1"/>
        <v>0.50373135999999996</v>
      </c>
      <c r="L95" s="116"/>
      <c r="M95" s="116"/>
      <c r="N95" s="130"/>
      <c r="O95" s="130"/>
      <c r="P95" s="130">
        <f>'PL2.1 DA Tong'!AK433</f>
        <v>50000</v>
      </c>
      <c r="Q95" s="116">
        <f t="shared" si="2"/>
        <v>1</v>
      </c>
      <c r="R95" s="130">
        <f>'PL2.1 DA Tong'!BJ433</f>
        <v>50000</v>
      </c>
      <c r="S95" s="116">
        <f t="shared" si="33"/>
        <v>1</v>
      </c>
      <c r="T95" s="120">
        <f t="shared" si="34"/>
        <v>0</v>
      </c>
      <c r="U95" s="2795"/>
      <c r="V95" s="120">
        <f t="shared" si="35"/>
        <v>0</v>
      </c>
      <c r="W95" s="2798"/>
      <c r="X95" s="93"/>
      <c r="AE95" s="544"/>
      <c r="AF95" s="544"/>
    </row>
    <row r="96" spans="1:35" ht="40.5" customHeight="1">
      <c r="A96" s="111" t="s">
        <v>47</v>
      </c>
      <c r="B96" s="135" t="s">
        <v>1089</v>
      </c>
      <c r="C96" s="130">
        <f>'PL2.1 DA Tong'!H435</f>
        <v>71810</v>
      </c>
      <c r="D96" s="130"/>
      <c r="E96" s="130"/>
      <c r="F96" s="130"/>
      <c r="G96" s="130"/>
      <c r="H96" s="130"/>
      <c r="I96" s="116"/>
      <c r="J96" s="130">
        <f>'PL2.1 DA Tong'!V435</f>
        <v>20430.803</v>
      </c>
      <c r="K96" s="116">
        <f t="shared" si="1"/>
        <v>0.28451194819663</v>
      </c>
      <c r="L96" s="116"/>
      <c r="M96" s="116"/>
      <c r="N96" s="130"/>
      <c r="O96" s="130"/>
      <c r="P96" s="130">
        <f>'PL2.1 DA Tong'!AK435</f>
        <v>90200</v>
      </c>
      <c r="Q96" s="116">
        <f t="shared" si="2"/>
        <v>1.2560924662303301</v>
      </c>
      <c r="R96" s="130">
        <f>'PL2.1 DA Tong'!BJ435</f>
        <v>84080</v>
      </c>
      <c r="S96" s="116">
        <f t="shared" si="33"/>
        <v>1.170867567191199</v>
      </c>
      <c r="T96" s="120">
        <f t="shared" si="34"/>
        <v>12270</v>
      </c>
      <c r="U96" s="2795"/>
      <c r="V96" s="120">
        <f t="shared" si="35"/>
        <v>6120</v>
      </c>
      <c r="W96" s="2798"/>
      <c r="X96" s="93"/>
      <c r="AE96" s="544"/>
      <c r="AF96" s="544"/>
    </row>
    <row r="97" spans="1:33" ht="40.5" customHeight="1">
      <c r="A97" s="111" t="s">
        <v>72</v>
      </c>
      <c r="B97" s="135" t="s">
        <v>1015</v>
      </c>
      <c r="C97" s="130">
        <f>'PL2-CTMT keo'!G17+'CTMTQG '!C17</f>
        <v>3730</v>
      </c>
      <c r="D97" s="130"/>
      <c r="E97" s="130"/>
      <c r="F97" s="130"/>
      <c r="G97" s="130"/>
      <c r="H97" s="130"/>
      <c r="I97" s="116"/>
      <c r="J97" s="130">
        <f>'PL2-CTMT keo'!H17+'CTMTQG '!D17</f>
        <v>2483.7150000000001</v>
      </c>
      <c r="K97" s="116"/>
      <c r="L97" s="116"/>
      <c r="M97" s="116"/>
      <c r="N97" s="130"/>
      <c r="O97" s="130"/>
      <c r="P97" s="130">
        <f>C97</f>
        <v>3730</v>
      </c>
      <c r="Q97" s="116">
        <f t="shared" si="2"/>
        <v>1</v>
      </c>
      <c r="R97" s="130">
        <f>P97</f>
        <v>3730</v>
      </c>
      <c r="S97" s="116">
        <f t="shared" si="33"/>
        <v>1</v>
      </c>
      <c r="T97" s="120">
        <f t="shared" si="34"/>
        <v>0</v>
      </c>
      <c r="U97" s="2796"/>
      <c r="V97" s="120">
        <f t="shared" si="35"/>
        <v>0</v>
      </c>
      <c r="W97" s="2799"/>
      <c r="X97" s="93"/>
      <c r="AE97" s="544"/>
      <c r="AF97" s="544"/>
    </row>
    <row r="98" spans="1:33" s="227" customFormat="1" ht="48.6" customHeight="1">
      <c r="A98" s="103" t="s">
        <v>24</v>
      </c>
      <c r="B98" s="107" t="s">
        <v>57</v>
      </c>
      <c r="C98" s="104">
        <f>'PL2.1 DA Tong'!H118</f>
        <v>20000</v>
      </c>
      <c r="D98" s="104"/>
      <c r="E98" s="104"/>
      <c r="F98" s="104"/>
      <c r="G98" s="104"/>
      <c r="H98" s="104">
        <f>'[1]1.TH-CĐT'!H35</f>
        <v>8104.4120000000003</v>
      </c>
      <c r="I98" s="99">
        <f t="shared" ref="I98" si="48">H98/C98</f>
        <v>0.40522059999999999</v>
      </c>
      <c r="J98" s="104">
        <f>'PL2.1 DA Tong'!V118</f>
        <v>0</v>
      </c>
      <c r="K98" s="99">
        <f t="shared" si="1"/>
        <v>0</v>
      </c>
      <c r="L98" s="99"/>
      <c r="M98" s="99"/>
      <c r="N98" s="104">
        <f>C98*50.24%</f>
        <v>10048.000000000002</v>
      </c>
      <c r="O98" s="99">
        <f>N98/C98</f>
        <v>0.50240000000000007</v>
      </c>
      <c r="P98" s="104">
        <f>'PL2.1 DA Tong'!AK118</f>
        <v>20037</v>
      </c>
      <c r="Q98" s="99">
        <f t="shared" si="2"/>
        <v>1.0018499999999999</v>
      </c>
      <c r="R98" s="104">
        <f>'PL2.1 DA Tong'!BJ118</f>
        <v>20037</v>
      </c>
      <c r="S98" s="99">
        <f t="shared" si="33"/>
        <v>1.0018499999999999</v>
      </c>
      <c r="T98" s="400">
        <f t="shared" si="34"/>
        <v>37</v>
      </c>
      <c r="U98" s="2087"/>
      <c r="V98" s="120">
        <f t="shared" si="35"/>
        <v>0</v>
      </c>
      <c r="W98" s="400"/>
      <c r="X98" s="103"/>
      <c r="AE98" s="545"/>
      <c r="AF98" s="545"/>
      <c r="AG98" s="250"/>
    </row>
    <row r="99" spans="1:33" s="227" customFormat="1" ht="24.6" customHeight="1">
      <c r="A99" s="103" t="s">
        <v>1143</v>
      </c>
      <c r="B99" s="107" t="s">
        <v>1196</v>
      </c>
      <c r="C99" s="104">
        <f>'PL2.1 DA Tong'!H119</f>
        <v>13000</v>
      </c>
      <c r="D99" s="104"/>
      <c r="E99" s="104"/>
      <c r="F99" s="104"/>
      <c r="G99" s="104"/>
      <c r="H99" s="104"/>
      <c r="I99" s="99"/>
      <c r="J99" s="104">
        <f>'PL2.1 DA Tong'!V119</f>
        <v>0</v>
      </c>
      <c r="K99" s="99"/>
      <c r="L99" s="99"/>
      <c r="M99" s="99"/>
      <c r="N99" s="104"/>
      <c r="O99" s="99">
        <f>N99/C99</f>
        <v>0</v>
      </c>
      <c r="P99" s="104">
        <f>'PL2.1 DA Tong'!AK119</f>
        <v>0</v>
      </c>
      <c r="Q99" s="99">
        <f t="shared" ref="Q99:Q103" si="49">P99/C99</f>
        <v>0</v>
      </c>
      <c r="R99" s="104">
        <f>'PL2.1 DA Tong'!W119</f>
        <v>0</v>
      </c>
      <c r="S99" s="99">
        <f t="shared" si="33"/>
        <v>0</v>
      </c>
      <c r="T99" s="400">
        <f t="shared" si="34"/>
        <v>-13000</v>
      </c>
      <c r="U99" s="2087"/>
      <c r="V99" s="120">
        <f t="shared" si="35"/>
        <v>0</v>
      </c>
      <c r="W99" s="400"/>
      <c r="X99" s="205"/>
      <c r="AE99" s="545"/>
      <c r="AF99" s="545"/>
      <c r="AG99" s="250"/>
    </row>
    <row r="100" spans="1:33" s="227" customFormat="1" ht="24.6" hidden="1" customHeight="1">
      <c r="A100" s="103"/>
      <c r="B100" s="107"/>
      <c r="C100" s="104"/>
      <c r="D100" s="104"/>
      <c r="E100" s="104"/>
      <c r="F100" s="104"/>
      <c r="G100" s="104"/>
      <c r="H100" s="104"/>
      <c r="I100" s="99"/>
      <c r="J100" s="104"/>
      <c r="K100" s="99"/>
      <c r="L100" s="99"/>
      <c r="M100" s="99"/>
      <c r="N100" s="104"/>
      <c r="O100" s="99"/>
      <c r="P100" s="104"/>
      <c r="Q100" s="99" t="e">
        <f t="shared" si="49"/>
        <v>#DIV/0!</v>
      </c>
      <c r="R100" s="104"/>
      <c r="S100" s="99" t="e">
        <f t="shared" si="33"/>
        <v>#DIV/0!</v>
      </c>
      <c r="T100" s="400">
        <f t="shared" si="34"/>
        <v>0</v>
      </c>
      <c r="U100" s="2087"/>
      <c r="V100" s="120">
        <f t="shared" si="35"/>
        <v>0</v>
      </c>
      <c r="W100" s="400"/>
      <c r="X100" s="205"/>
      <c r="AE100" s="545"/>
      <c r="AF100" s="545"/>
      <c r="AG100" s="250"/>
    </row>
    <row r="101" spans="1:33" s="227" customFormat="1" ht="23.1" customHeight="1">
      <c r="A101" s="103" t="s">
        <v>1422</v>
      </c>
      <c r="B101" s="107" t="s">
        <v>1200</v>
      </c>
      <c r="C101" s="104">
        <f>C102+C103</f>
        <v>11210</v>
      </c>
      <c r="D101" s="104"/>
      <c r="E101" s="104"/>
      <c r="F101" s="104"/>
      <c r="G101" s="104"/>
      <c r="H101" s="104"/>
      <c r="I101" s="99"/>
      <c r="J101" s="104"/>
      <c r="K101" s="99"/>
      <c r="L101" s="99"/>
      <c r="M101" s="99"/>
      <c r="N101" s="104"/>
      <c r="O101" s="99"/>
      <c r="P101" s="104">
        <f>P102+P103</f>
        <v>11210</v>
      </c>
      <c r="Q101" s="99">
        <f t="shared" si="49"/>
        <v>1</v>
      </c>
      <c r="R101" s="104">
        <f>R102+R103</f>
        <v>11210</v>
      </c>
      <c r="S101" s="99">
        <f t="shared" si="33"/>
        <v>1</v>
      </c>
      <c r="T101" s="400">
        <f t="shared" si="34"/>
        <v>0</v>
      </c>
      <c r="U101" s="2087"/>
      <c r="V101" s="120">
        <f t="shared" si="35"/>
        <v>0</v>
      </c>
      <c r="W101" s="400"/>
      <c r="X101" s="205"/>
      <c r="AE101" s="545"/>
      <c r="AF101" s="545"/>
      <c r="AG101" s="250"/>
    </row>
    <row r="102" spans="1:33" ht="16.5" hidden="1" customHeight="1">
      <c r="A102" s="111">
        <v>1</v>
      </c>
      <c r="B102" s="135" t="s">
        <v>22</v>
      </c>
      <c r="C102" s="130">
        <f>'PL1-TH 23'!G18</f>
        <v>0</v>
      </c>
      <c r="D102" s="130"/>
      <c r="E102" s="130"/>
      <c r="F102" s="130"/>
      <c r="G102" s="130"/>
      <c r="H102" s="130"/>
      <c r="I102" s="116"/>
      <c r="J102" s="130"/>
      <c r="K102" s="116"/>
      <c r="L102" s="116"/>
      <c r="M102" s="116"/>
      <c r="N102" s="130"/>
      <c r="O102" s="116"/>
      <c r="P102" s="130">
        <f>'PL1-TH 23'!Y18</f>
        <v>0</v>
      </c>
      <c r="Q102" s="116" t="e">
        <f t="shared" si="49"/>
        <v>#DIV/0!</v>
      </c>
      <c r="R102" s="130">
        <f>'PL1-TH 23'!AA18</f>
        <v>0</v>
      </c>
      <c r="S102" s="116" t="e">
        <f t="shared" si="33"/>
        <v>#DIV/0!</v>
      </c>
      <c r="T102" s="120">
        <f t="shared" si="34"/>
        <v>0</v>
      </c>
      <c r="U102" s="436"/>
      <c r="V102" s="120">
        <f t="shared" si="35"/>
        <v>0</v>
      </c>
      <c r="W102" s="120"/>
      <c r="X102" s="206"/>
      <c r="AE102" s="544"/>
      <c r="AF102" s="544"/>
    </row>
    <row r="103" spans="1:33" ht="25.5" customHeight="1">
      <c r="A103" s="111">
        <v>1</v>
      </c>
      <c r="B103" s="135" t="s">
        <v>23</v>
      </c>
      <c r="C103" s="130">
        <f>'PL1-TH 23'!G19</f>
        <v>11210</v>
      </c>
      <c r="D103" s="130"/>
      <c r="E103" s="130"/>
      <c r="F103" s="130"/>
      <c r="G103" s="130"/>
      <c r="H103" s="130"/>
      <c r="I103" s="116"/>
      <c r="J103" s="130"/>
      <c r="K103" s="116"/>
      <c r="L103" s="116"/>
      <c r="M103" s="116"/>
      <c r="N103" s="130"/>
      <c r="O103" s="116"/>
      <c r="P103" s="130">
        <f>C103</f>
        <v>11210</v>
      </c>
      <c r="Q103" s="116">
        <f t="shared" si="49"/>
        <v>1</v>
      </c>
      <c r="R103" s="130">
        <f>P103</f>
        <v>11210</v>
      </c>
      <c r="S103" s="116">
        <f t="shared" si="33"/>
        <v>1</v>
      </c>
      <c r="T103" s="120">
        <f t="shared" si="34"/>
        <v>0</v>
      </c>
      <c r="U103" s="436"/>
      <c r="V103" s="120">
        <f t="shared" si="35"/>
        <v>0</v>
      </c>
      <c r="W103" s="120"/>
      <c r="X103" s="206"/>
      <c r="AE103" s="544"/>
      <c r="AF103" s="544"/>
    </row>
    <row r="104" spans="1:33" ht="18.75">
      <c r="A104" s="111"/>
      <c r="B104" s="111"/>
      <c r="C104" s="130"/>
      <c r="D104" s="130"/>
      <c r="E104" s="130"/>
      <c r="F104" s="130"/>
      <c r="G104" s="130"/>
      <c r="H104" s="130"/>
      <c r="I104" s="111"/>
      <c r="J104" s="130"/>
      <c r="K104" s="111"/>
      <c r="L104" s="111"/>
      <c r="M104" s="111"/>
      <c r="N104" s="111"/>
      <c r="O104" s="111"/>
      <c r="P104" s="111"/>
      <c r="Q104" s="111"/>
      <c r="R104" s="111"/>
      <c r="S104" s="111"/>
      <c r="T104" s="111"/>
      <c r="U104" s="111"/>
      <c r="V104" s="111"/>
      <c r="W104" s="111"/>
      <c r="X104" s="93"/>
      <c r="AE104" s="544"/>
      <c r="AF104" s="544"/>
    </row>
    <row r="105" spans="1:33">
      <c r="AE105" s="544"/>
      <c r="AF105" s="544"/>
    </row>
  </sheetData>
  <mergeCells count="41">
    <mergeCell ref="U61:U64"/>
    <mergeCell ref="U66:U69"/>
    <mergeCell ref="O5:O7"/>
    <mergeCell ref="P5:Q6"/>
    <mergeCell ref="U41:U44"/>
    <mergeCell ref="W41:W44"/>
    <mergeCell ref="U46:U49"/>
    <mergeCell ref="W46:W49"/>
    <mergeCell ref="X5:X7"/>
    <mergeCell ref="R5:S5"/>
    <mergeCell ref="T5:U5"/>
    <mergeCell ref="A1:X1"/>
    <mergeCell ref="A2:X2"/>
    <mergeCell ref="I4:X4"/>
    <mergeCell ref="A5:A7"/>
    <mergeCell ref="B5:B7"/>
    <mergeCell ref="C5:C7"/>
    <mergeCell ref="D5:E5"/>
    <mergeCell ref="H5:I5"/>
    <mergeCell ref="J5:K6"/>
    <mergeCell ref="L5:L7"/>
    <mergeCell ref="V5:W5"/>
    <mergeCell ref="M5:M7"/>
    <mergeCell ref="N5:N7"/>
    <mergeCell ref="A3:X3"/>
    <mergeCell ref="U94:U97"/>
    <mergeCell ref="W51:W54"/>
    <mergeCell ref="W56:W59"/>
    <mergeCell ref="W61:W64"/>
    <mergeCell ref="W66:W69"/>
    <mergeCell ref="W75:W78"/>
    <mergeCell ref="W80:W83"/>
    <mergeCell ref="W85:W88"/>
    <mergeCell ref="W90:W93"/>
    <mergeCell ref="W94:W97"/>
    <mergeCell ref="U90:U92"/>
    <mergeCell ref="U75:U78"/>
    <mergeCell ref="U80:U83"/>
    <mergeCell ref="U85:U88"/>
    <mergeCell ref="U51:U54"/>
    <mergeCell ref="U56:U59"/>
  </mergeCells>
  <printOptions horizontalCentered="1"/>
  <pageMargins left="0.3" right="0.3" top="0.35" bottom="0.4" header="0.2" footer="0.3"/>
  <pageSetup paperSize="9" scale="50" orientation="landscape" verticalDpi="0" r:id="rId1"/>
  <headerFooter>
    <oddHeader>&amp;RPL2-ĐC CĐT</oddHeader>
    <oddFooter>&amp;C&amp;P</oddFooter>
  </headerFooter>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CG650"/>
  <sheetViews>
    <sheetView showZeros="0" tabSelected="1" topLeftCell="B61" zoomScaleNormal="100" workbookViewId="0">
      <selection activeCell="V65" sqref="V65"/>
    </sheetView>
  </sheetViews>
  <sheetFormatPr defaultColWidth="9.125" defaultRowHeight="15"/>
  <cols>
    <col min="1" max="1" width="3.375" style="2558" hidden="1" customWidth="1"/>
    <col min="2" max="2" width="6" style="2558" customWidth="1"/>
    <col min="3" max="3" width="24.375" style="2558" customWidth="1"/>
    <col min="4" max="4" width="8.125" style="2559" customWidth="1"/>
    <col min="5" max="5" width="7.25" style="2560" hidden="1" customWidth="1"/>
    <col min="6" max="6" width="10.125" style="2560" hidden="1" customWidth="1"/>
    <col min="7" max="7" width="6.375" style="2560" hidden="1" customWidth="1"/>
    <col min="8" max="8" width="9.875" style="2560" hidden="1" customWidth="1"/>
    <col min="9" max="9" width="6.875" style="2560" hidden="1" customWidth="1"/>
    <col min="10" max="10" width="9.875" style="2560" hidden="1" customWidth="1"/>
    <col min="11" max="13" width="7.375" style="2560" hidden="1" customWidth="1"/>
    <col min="14" max="14" width="8.125" style="2559" customWidth="1"/>
    <col min="15" max="15" width="10.125" style="2559" hidden="1" customWidth="1"/>
    <col min="16" max="16" width="7.75" style="2559" customWidth="1"/>
    <col min="17" max="17" width="10.75" style="2559" hidden="1" customWidth="1"/>
    <col min="18" max="18" width="8.375" style="2559" hidden="1" customWidth="1"/>
    <col min="19" max="19" width="27.25" style="2559" hidden="1" customWidth="1"/>
    <col min="20" max="20" width="6.375" style="2558" customWidth="1"/>
    <col min="21" max="21" width="20.375" style="2558" hidden="1" customWidth="1"/>
    <col min="22" max="22" width="16.375" style="2558" customWidth="1"/>
    <col min="23" max="23" width="12.125" style="2558" customWidth="1"/>
    <col min="24" max="24" width="10.125" style="2558" hidden="1" customWidth="1"/>
    <col min="25" max="25" width="11.875" style="2558" customWidth="1"/>
    <col min="26" max="26" width="11.375" style="2558" hidden="1" customWidth="1"/>
    <col min="27" max="27" width="12.125" style="2558" customWidth="1"/>
    <col min="28" max="35" width="11.375" style="2558" hidden="1" customWidth="1"/>
    <col min="36" max="36" width="10" style="2558" customWidth="1"/>
    <col min="37" max="37" width="10.75" style="2558" hidden="1" customWidth="1"/>
    <col min="38" max="38" width="11" style="2558" customWidth="1"/>
    <col min="39" max="39" width="9.375" style="2558" customWidth="1"/>
    <col min="40" max="40" width="10" style="2558" customWidth="1"/>
    <col min="41" max="42" width="11.375" style="2558" customWidth="1"/>
    <col min="43" max="43" width="7.875" style="2558" hidden="1" customWidth="1"/>
    <col min="44" max="49" width="11.375" style="2558" hidden="1" customWidth="1"/>
    <col min="50" max="50" width="10.75" style="2558" customWidth="1"/>
    <col min="51" max="51" width="9.75" style="2558" customWidth="1"/>
    <col min="52" max="52" width="10" style="2558" customWidth="1"/>
    <col min="53" max="53" width="9.875" style="2558" customWidth="1"/>
    <col min="54" max="56" width="10.375" style="2558" customWidth="1"/>
    <col min="57" max="57" width="8.375" style="2558" customWidth="1"/>
    <col min="58" max="58" width="19.25" style="2558" hidden="1" customWidth="1"/>
    <col min="59" max="59" width="7.375" style="2558" customWidth="1"/>
    <col min="60" max="60" width="13.125" style="2558" hidden="1" customWidth="1"/>
    <col min="61" max="61" width="25.125" style="2558" hidden="1" customWidth="1"/>
    <col min="62" max="62" width="13.375" style="2558" hidden="1" customWidth="1"/>
    <col min="63" max="63" width="14.875" style="2558" hidden="1" customWidth="1"/>
    <col min="64" max="84" width="0" style="2558" hidden="1" customWidth="1"/>
    <col min="85" max="85" width="9.125" style="2558" hidden="1" customWidth="1"/>
    <col min="86" max="16384" width="9.125" style="2558"/>
  </cols>
  <sheetData>
    <row r="1" spans="2:85" s="2557" customFormat="1" ht="27.75">
      <c r="B1" s="2811" t="s">
        <v>2459</v>
      </c>
      <c r="C1" s="2811"/>
      <c r="D1" s="2811"/>
      <c r="E1" s="2811"/>
      <c r="F1" s="2811"/>
      <c r="G1" s="2811"/>
      <c r="H1" s="2811"/>
      <c r="I1" s="2811"/>
      <c r="J1" s="2811"/>
      <c r="K1" s="2811"/>
      <c r="L1" s="2811"/>
      <c r="M1" s="2811"/>
      <c r="N1" s="2811"/>
      <c r="O1" s="2811"/>
      <c r="P1" s="2811"/>
      <c r="Q1" s="2811"/>
      <c r="R1" s="2811"/>
      <c r="S1" s="2811"/>
      <c r="T1" s="2811"/>
      <c r="U1" s="2811"/>
      <c r="V1" s="2811"/>
      <c r="W1" s="2811"/>
      <c r="X1" s="2811"/>
      <c r="Y1" s="2811"/>
      <c r="Z1" s="2811"/>
      <c r="AA1" s="2811"/>
      <c r="AB1" s="2811"/>
      <c r="AC1" s="2811"/>
      <c r="AD1" s="2811"/>
      <c r="AE1" s="2811"/>
      <c r="AF1" s="2811"/>
      <c r="AG1" s="2811"/>
      <c r="AH1" s="2811"/>
      <c r="AI1" s="2811"/>
      <c r="AJ1" s="2811"/>
      <c r="AK1" s="2811"/>
      <c r="AL1" s="2811"/>
      <c r="AM1" s="2811"/>
      <c r="AN1" s="2811"/>
      <c r="AO1" s="2811"/>
      <c r="AP1" s="2811"/>
      <c r="AQ1" s="2811"/>
      <c r="AR1" s="2811"/>
      <c r="AS1" s="2811"/>
      <c r="AT1" s="2811"/>
      <c r="AU1" s="2811"/>
      <c r="AV1" s="2811"/>
      <c r="AW1" s="2811"/>
      <c r="AX1" s="2811"/>
      <c r="AY1" s="2811"/>
      <c r="AZ1" s="2811"/>
      <c r="BA1" s="2811"/>
      <c r="BB1" s="2811"/>
      <c r="BC1" s="2811"/>
      <c r="BD1" s="2811"/>
      <c r="BE1" s="2811"/>
      <c r="BF1" s="2811"/>
      <c r="BG1" s="2811"/>
    </row>
    <row r="2" spans="2:85" s="2557" customFormat="1" ht="49.5" customHeight="1">
      <c r="B2" s="2812" t="s">
        <v>2377</v>
      </c>
      <c r="C2" s="2813"/>
      <c r="D2" s="2813"/>
      <c r="E2" s="2813"/>
      <c r="F2" s="2813"/>
      <c r="G2" s="2813"/>
      <c r="H2" s="2813"/>
      <c r="I2" s="2813"/>
      <c r="J2" s="2813"/>
      <c r="K2" s="2813"/>
      <c r="L2" s="2813"/>
      <c r="M2" s="2813"/>
      <c r="N2" s="2813"/>
      <c r="O2" s="2813"/>
      <c r="P2" s="2813"/>
      <c r="Q2" s="2813"/>
      <c r="R2" s="2813"/>
      <c r="S2" s="2813"/>
      <c r="T2" s="2813"/>
      <c r="U2" s="2813"/>
      <c r="V2" s="2813"/>
      <c r="W2" s="2813"/>
      <c r="X2" s="2813"/>
      <c r="Y2" s="2813"/>
      <c r="Z2" s="2813"/>
      <c r="AA2" s="2813"/>
      <c r="AB2" s="2813"/>
      <c r="AC2" s="2813"/>
      <c r="AD2" s="2813"/>
      <c r="AE2" s="2813"/>
      <c r="AF2" s="2813"/>
      <c r="AG2" s="2813"/>
      <c r="AH2" s="2813"/>
      <c r="AI2" s="2813"/>
      <c r="AJ2" s="2813"/>
      <c r="AK2" s="2813"/>
      <c r="AL2" s="2813"/>
      <c r="AM2" s="2813"/>
      <c r="AN2" s="2813"/>
      <c r="AO2" s="2813"/>
      <c r="AP2" s="2813"/>
      <c r="AQ2" s="2813"/>
      <c r="AR2" s="2813"/>
      <c r="AS2" s="2813"/>
      <c r="AT2" s="2813"/>
      <c r="AU2" s="2813"/>
      <c r="AV2" s="2813"/>
      <c r="AW2" s="2813"/>
      <c r="AX2" s="2813"/>
      <c r="AY2" s="2813"/>
      <c r="AZ2" s="2813"/>
      <c r="BA2" s="2813"/>
      <c r="BB2" s="2813"/>
      <c r="BC2" s="2813"/>
      <c r="BD2" s="2813"/>
      <c r="BE2" s="2813"/>
      <c r="BF2" s="2813"/>
      <c r="BG2" s="2813"/>
    </row>
    <row r="3" spans="2:85" s="2557" customFormat="1" ht="35.450000000000003" customHeight="1">
      <c r="B3" s="2814" t="s">
        <v>2463</v>
      </c>
      <c r="C3" s="2814"/>
      <c r="D3" s="2814"/>
      <c r="E3" s="2814"/>
      <c r="F3" s="2814"/>
      <c r="G3" s="2814"/>
      <c r="H3" s="2814"/>
      <c r="I3" s="2814"/>
      <c r="J3" s="2814"/>
      <c r="K3" s="2814"/>
      <c r="L3" s="2814"/>
      <c r="M3" s="2814"/>
      <c r="N3" s="2814"/>
      <c r="O3" s="2814"/>
      <c r="P3" s="2814"/>
      <c r="Q3" s="2814"/>
      <c r="R3" s="2814"/>
      <c r="S3" s="2814"/>
      <c r="T3" s="2814"/>
      <c r="U3" s="2814"/>
      <c r="V3" s="2814"/>
      <c r="W3" s="2814"/>
      <c r="X3" s="2814"/>
      <c r="Y3" s="2814"/>
      <c r="Z3" s="2814"/>
      <c r="AA3" s="2814"/>
      <c r="AB3" s="2814"/>
      <c r="AC3" s="2814"/>
      <c r="AD3" s="2814"/>
      <c r="AE3" s="2814"/>
      <c r="AF3" s="2814"/>
      <c r="AG3" s="2814"/>
      <c r="AH3" s="2814"/>
      <c r="AI3" s="2814"/>
      <c r="AJ3" s="2814"/>
      <c r="AK3" s="2814"/>
      <c r="AL3" s="2814"/>
      <c r="AM3" s="2814"/>
      <c r="AN3" s="2814"/>
      <c r="AO3" s="2814"/>
      <c r="AP3" s="2814"/>
      <c r="AQ3" s="2814"/>
      <c r="AR3" s="2814"/>
      <c r="AS3" s="2814"/>
      <c r="AT3" s="2814"/>
      <c r="AU3" s="2814"/>
      <c r="AV3" s="2814"/>
      <c r="AW3" s="2814"/>
      <c r="AX3" s="2814"/>
      <c r="AY3" s="2814"/>
      <c r="AZ3" s="2814"/>
      <c r="BA3" s="2814"/>
      <c r="BB3" s="2814"/>
      <c r="BC3" s="2814"/>
      <c r="BD3" s="2814"/>
      <c r="BE3" s="2814"/>
      <c r="BF3" s="2814"/>
      <c r="BG3" s="2814"/>
    </row>
    <row r="4" spans="2:85" s="2557" customFormat="1" ht="11.1" hidden="1" customHeight="1">
      <c r="B4" s="2810" t="s">
        <v>2009</v>
      </c>
      <c r="C4" s="2810"/>
      <c r="D4" s="2810"/>
      <c r="E4" s="2810"/>
      <c r="F4" s="2810"/>
      <c r="G4" s="2810"/>
      <c r="H4" s="2810"/>
      <c r="I4" s="2810"/>
      <c r="J4" s="2810"/>
      <c r="K4" s="2810"/>
      <c r="L4" s="2810"/>
      <c r="M4" s="2810"/>
      <c r="N4" s="2810"/>
      <c r="O4" s="2810"/>
      <c r="P4" s="2810"/>
      <c r="Q4" s="2810"/>
      <c r="R4" s="2810"/>
      <c r="S4" s="2810"/>
      <c r="T4" s="2810"/>
      <c r="U4" s="2810"/>
      <c r="V4" s="2810"/>
      <c r="W4" s="2810"/>
      <c r="X4" s="2810"/>
      <c r="Y4" s="2810"/>
      <c r="Z4" s="2810"/>
      <c r="AA4" s="2810"/>
      <c r="AB4" s="2810"/>
      <c r="AC4" s="2810"/>
      <c r="AD4" s="2810"/>
      <c r="AE4" s="2810"/>
      <c r="AF4" s="2810"/>
      <c r="AG4" s="2810"/>
      <c r="AH4" s="2810"/>
      <c r="AI4" s="2810"/>
      <c r="AJ4" s="2810"/>
      <c r="AK4" s="2810"/>
      <c r="AL4" s="2810"/>
      <c r="AM4" s="2810"/>
      <c r="AN4" s="2810"/>
      <c r="AO4" s="2810"/>
      <c r="AP4" s="2810"/>
      <c r="AQ4" s="2810"/>
      <c r="AR4" s="2810"/>
      <c r="AS4" s="2810"/>
      <c r="AT4" s="2810"/>
      <c r="AU4" s="2810"/>
      <c r="AV4" s="2810"/>
      <c r="AW4" s="2810"/>
      <c r="AX4" s="2810"/>
      <c r="AY4" s="2810"/>
      <c r="AZ4" s="2810"/>
      <c r="BA4" s="2810"/>
      <c r="BB4" s="2810"/>
      <c r="BC4" s="2810"/>
      <c r="BD4" s="2810"/>
      <c r="BE4" s="2810"/>
      <c r="BF4" s="2810"/>
      <c r="BG4" s="2810"/>
    </row>
    <row r="5" spans="2:85" s="2557" customFormat="1" ht="26.25" hidden="1">
      <c r="B5" s="2810" t="s">
        <v>2010</v>
      </c>
      <c r="C5" s="2810"/>
      <c r="D5" s="2810"/>
      <c r="E5" s="2810"/>
      <c r="F5" s="2810"/>
      <c r="G5" s="2810"/>
      <c r="H5" s="2810"/>
      <c r="I5" s="2810"/>
      <c r="J5" s="2810"/>
      <c r="K5" s="2810"/>
      <c r="L5" s="2810"/>
      <c r="M5" s="2810"/>
      <c r="N5" s="2810"/>
      <c r="O5" s="2810"/>
      <c r="P5" s="2810"/>
      <c r="Q5" s="2810"/>
      <c r="R5" s="2810"/>
      <c r="S5" s="2810"/>
      <c r="T5" s="2810"/>
      <c r="U5" s="2810"/>
      <c r="V5" s="2810"/>
      <c r="W5" s="2810"/>
      <c r="X5" s="2810"/>
      <c r="Y5" s="2810"/>
      <c r="Z5" s="2810"/>
      <c r="AA5" s="2810"/>
      <c r="AB5" s="2810"/>
      <c r="AC5" s="2810"/>
      <c r="AD5" s="2810"/>
      <c r="AE5" s="2810"/>
      <c r="AF5" s="2810"/>
      <c r="AG5" s="2810"/>
      <c r="AH5" s="2810"/>
      <c r="AI5" s="2810"/>
      <c r="AJ5" s="2810"/>
      <c r="AK5" s="2810"/>
      <c r="AL5" s="2810"/>
      <c r="AM5" s="2810"/>
      <c r="AN5" s="2810"/>
      <c r="AO5" s="2810"/>
      <c r="AP5" s="2810"/>
      <c r="AQ5" s="2810"/>
      <c r="AR5" s="2810"/>
      <c r="AS5" s="2810"/>
      <c r="AT5" s="2810"/>
      <c r="AU5" s="2810"/>
      <c r="AV5" s="2810"/>
      <c r="AW5" s="2810"/>
      <c r="AX5" s="2810"/>
      <c r="AY5" s="2810"/>
      <c r="AZ5" s="2810"/>
      <c r="BA5" s="2810"/>
      <c r="BB5" s="2810"/>
      <c r="BC5" s="2810"/>
      <c r="BD5" s="2810"/>
      <c r="BE5" s="2810"/>
      <c r="BF5" s="2810"/>
      <c r="BG5" s="2810"/>
    </row>
    <row r="6" spans="2:85" s="2557" customFormat="1" ht="11.1" hidden="1" customHeight="1">
      <c r="B6" s="2810" t="s">
        <v>2011</v>
      </c>
      <c r="C6" s="2810"/>
      <c r="D6" s="2810"/>
      <c r="E6" s="2810"/>
      <c r="F6" s="2810"/>
      <c r="G6" s="2810"/>
      <c r="H6" s="2810"/>
      <c r="I6" s="2810"/>
      <c r="J6" s="2810"/>
      <c r="K6" s="2810"/>
      <c r="L6" s="2810"/>
      <c r="M6" s="2810"/>
      <c r="N6" s="2810"/>
      <c r="O6" s="2810"/>
      <c r="P6" s="2810"/>
      <c r="Q6" s="2810"/>
      <c r="R6" s="2810"/>
      <c r="S6" s="2810"/>
      <c r="T6" s="2810"/>
      <c r="U6" s="2810"/>
      <c r="V6" s="2810"/>
      <c r="W6" s="2810"/>
      <c r="X6" s="2810"/>
      <c r="Y6" s="2810"/>
      <c r="Z6" s="2810"/>
      <c r="AA6" s="2810"/>
      <c r="AB6" s="2810"/>
      <c r="AC6" s="2810"/>
      <c r="AD6" s="2810"/>
      <c r="AE6" s="2810"/>
      <c r="AF6" s="2810"/>
      <c r="AG6" s="2810"/>
      <c r="AH6" s="2810"/>
      <c r="AI6" s="2810"/>
      <c r="AJ6" s="2810"/>
      <c r="AK6" s="2810"/>
      <c r="AL6" s="2810"/>
      <c r="AM6" s="2810"/>
      <c r="AN6" s="2810"/>
      <c r="AO6" s="2810"/>
      <c r="AP6" s="2810"/>
      <c r="AQ6" s="2810"/>
      <c r="AR6" s="2810"/>
      <c r="AS6" s="2810"/>
      <c r="AT6" s="2810"/>
      <c r="AU6" s="2810"/>
      <c r="AV6" s="2810"/>
      <c r="AW6" s="2810"/>
      <c r="AX6" s="2810"/>
      <c r="AY6" s="2810"/>
      <c r="AZ6" s="2810"/>
      <c r="BA6" s="2810"/>
      <c r="BB6" s="2810"/>
      <c r="BC6" s="2810"/>
      <c r="BD6" s="2810"/>
      <c r="BE6" s="2810"/>
      <c r="BF6" s="2810"/>
      <c r="BG6" s="2810"/>
    </row>
    <row r="7" spans="2:85" ht="26.45" customHeight="1">
      <c r="AK7" s="2808" t="s">
        <v>1139</v>
      </c>
      <c r="AL7" s="2808"/>
      <c r="AM7" s="2808"/>
      <c r="AN7" s="2808"/>
      <c r="AO7" s="2808"/>
      <c r="AP7" s="2808"/>
      <c r="AQ7" s="2808"/>
      <c r="AR7" s="2808"/>
      <c r="AS7" s="2808"/>
      <c r="AT7" s="2808"/>
      <c r="AU7" s="2808"/>
      <c r="AV7" s="2808"/>
      <c r="AW7" s="2808"/>
      <c r="AX7" s="2808"/>
      <c r="AY7" s="2808"/>
      <c r="AZ7" s="2808"/>
      <c r="BA7" s="2808"/>
      <c r="BB7" s="2808"/>
      <c r="BC7" s="2808"/>
      <c r="BD7" s="2808"/>
      <c r="BE7" s="2808"/>
      <c r="BF7" s="2808"/>
      <c r="BG7" s="2808"/>
    </row>
    <row r="8" spans="2:85" ht="33" customHeight="1">
      <c r="B8" s="2809" t="s">
        <v>15</v>
      </c>
      <c r="C8" s="2809" t="s">
        <v>2012</v>
      </c>
      <c r="D8" s="2809" t="s">
        <v>2013</v>
      </c>
      <c r="E8" s="2809" t="s">
        <v>1176</v>
      </c>
      <c r="F8" s="2809"/>
      <c r="G8" s="2809" t="s">
        <v>2014</v>
      </c>
      <c r="H8" s="2809"/>
      <c r="I8" s="2809" t="s">
        <v>2015</v>
      </c>
      <c r="J8" s="2809"/>
      <c r="K8" s="2809" t="s">
        <v>2016</v>
      </c>
      <c r="L8" s="2809"/>
      <c r="M8" s="2809"/>
      <c r="N8" s="2809" t="s">
        <v>864</v>
      </c>
      <c r="O8" s="2809" t="s">
        <v>38</v>
      </c>
      <c r="P8" s="2809" t="s">
        <v>39</v>
      </c>
      <c r="Q8" s="2809" t="s">
        <v>40</v>
      </c>
      <c r="R8" s="2809" t="s">
        <v>41</v>
      </c>
      <c r="S8" s="2809" t="s">
        <v>16</v>
      </c>
      <c r="T8" s="2809" t="s">
        <v>17</v>
      </c>
      <c r="U8" s="2809" t="s">
        <v>2017</v>
      </c>
      <c r="V8" s="2809" t="s">
        <v>18</v>
      </c>
      <c r="W8" s="2809"/>
      <c r="X8" s="2809"/>
      <c r="Y8" s="2809"/>
      <c r="Z8" s="2809" t="s">
        <v>64</v>
      </c>
      <c r="AA8" s="2809" t="s">
        <v>486</v>
      </c>
      <c r="AB8" s="2561"/>
      <c r="AC8" s="2561"/>
      <c r="AD8" s="2561"/>
      <c r="AE8" s="2561"/>
      <c r="AF8" s="2809" t="s">
        <v>65</v>
      </c>
      <c r="AG8" s="2809" t="s">
        <v>66</v>
      </c>
      <c r="AH8" s="2809" t="s">
        <v>67</v>
      </c>
      <c r="AI8" s="2809" t="s">
        <v>576</v>
      </c>
      <c r="AJ8" s="2809" t="s">
        <v>2018</v>
      </c>
      <c r="AK8" s="2809" t="s">
        <v>2019</v>
      </c>
      <c r="AL8" s="2809" t="s">
        <v>863</v>
      </c>
      <c r="AM8" s="2809"/>
      <c r="AN8" s="2809"/>
      <c r="AO8" s="2809"/>
      <c r="AP8" s="2809"/>
      <c r="AQ8" s="2809"/>
      <c r="AR8" s="2809" t="s">
        <v>2259</v>
      </c>
      <c r="AS8" s="2561" t="s">
        <v>2020</v>
      </c>
      <c r="AT8" s="2561"/>
      <c r="AU8" s="2561"/>
      <c r="AV8" s="2561"/>
      <c r="AW8" s="2561"/>
      <c r="AX8" s="2809" t="s">
        <v>2260</v>
      </c>
      <c r="AY8" s="2809"/>
      <c r="AZ8" s="2809"/>
      <c r="BA8" s="2809"/>
      <c r="BB8" s="2809"/>
      <c r="BC8" s="2809"/>
      <c r="BD8" s="2809"/>
      <c r="BE8" s="2809"/>
      <c r="BF8" s="2809" t="s">
        <v>2311</v>
      </c>
      <c r="BG8" s="2809" t="s">
        <v>20</v>
      </c>
    </row>
    <row r="9" spans="2:85" ht="15" customHeight="1">
      <c r="B9" s="2809"/>
      <c r="C9" s="2809"/>
      <c r="D9" s="2809"/>
      <c r="E9" s="2809"/>
      <c r="F9" s="2809"/>
      <c r="G9" s="2809"/>
      <c r="H9" s="2809"/>
      <c r="I9" s="2809"/>
      <c r="J9" s="2809"/>
      <c r="K9" s="2809"/>
      <c r="L9" s="2809"/>
      <c r="M9" s="2809"/>
      <c r="N9" s="2809"/>
      <c r="O9" s="2809"/>
      <c r="P9" s="2809"/>
      <c r="Q9" s="2809"/>
      <c r="R9" s="2809"/>
      <c r="S9" s="2809"/>
      <c r="T9" s="2809"/>
      <c r="U9" s="2809"/>
      <c r="V9" s="2809" t="s">
        <v>42</v>
      </c>
      <c r="W9" s="2809" t="s">
        <v>19</v>
      </c>
      <c r="X9" s="2809"/>
      <c r="Y9" s="2809"/>
      <c r="Z9" s="2809"/>
      <c r="AA9" s="2809"/>
      <c r="AB9" s="2809" t="s">
        <v>43</v>
      </c>
      <c r="AC9" s="2809"/>
      <c r="AD9" s="2809"/>
      <c r="AE9" s="2809"/>
      <c r="AF9" s="2809"/>
      <c r="AG9" s="2809"/>
      <c r="AH9" s="2809"/>
      <c r="AI9" s="2809"/>
      <c r="AJ9" s="2809"/>
      <c r="AK9" s="2809"/>
      <c r="AL9" s="2809" t="s">
        <v>2020</v>
      </c>
      <c r="AM9" s="2809" t="s">
        <v>43</v>
      </c>
      <c r="AN9" s="2809"/>
      <c r="AO9" s="2809"/>
      <c r="AP9" s="2809"/>
      <c r="AQ9" s="2809"/>
      <c r="AR9" s="2809"/>
      <c r="AS9" s="2809" t="s">
        <v>43</v>
      </c>
      <c r="AT9" s="2809"/>
      <c r="AU9" s="2809"/>
      <c r="AV9" s="2809"/>
      <c r="AW9" s="2809"/>
      <c r="AX9" s="2809" t="s">
        <v>2020</v>
      </c>
      <c r="AY9" s="2809" t="s">
        <v>43</v>
      </c>
      <c r="AZ9" s="2809"/>
      <c r="BA9" s="2809"/>
      <c r="BB9" s="2809"/>
      <c r="BC9" s="2809"/>
      <c r="BD9" s="2809"/>
      <c r="BE9" s="2809"/>
      <c r="BF9" s="2809"/>
      <c r="BG9" s="2809"/>
    </row>
    <row r="10" spans="2:85" ht="15" customHeight="1">
      <c r="B10" s="2809"/>
      <c r="C10" s="2809"/>
      <c r="D10" s="2809"/>
      <c r="E10" s="2809"/>
      <c r="F10" s="2809"/>
      <c r="G10" s="2809"/>
      <c r="H10" s="2809"/>
      <c r="I10" s="2809"/>
      <c r="J10" s="2809"/>
      <c r="K10" s="2809"/>
      <c r="L10" s="2809"/>
      <c r="M10" s="2809"/>
      <c r="N10" s="2809"/>
      <c r="O10" s="2809"/>
      <c r="P10" s="2809"/>
      <c r="Q10" s="2809"/>
      <c r="R10" s="2809"/>
      <c r="S10" s="2809"/>
      <c r="T10" s="2809"/>
      <c r="U10" s="2809"/>
      <c r="V10" s="2809"/>
      <c r="W10" s="2809" t="s">
        <v>1272</v>
      </c>
      <c r="X10" s="2809" t="s">
        <v>43</v>
      </c>
      <c r="Y10" s="2809"/>
      <c r="Z10" s="2809"/>
      <c r="AA10" s="2809"/>
      <c r="AB10" s="2562"/>
      <c r="AC10" s="2562"/>
      <c r="AD10" s="2562"/>
      <c r="AE10" s="2562"/>
      <c r="AF10" s="2809"/>
      <c r="AG10" s="2809"/>
      <c r="AH10" s="2809"/>
      <c r="AI10" s="2809"/>
      <c r="AJ10" s="2809"/>
      <c r="AK10" s="2809"/>
      <c r="AL10" s="2809"/>
      <c r="AM10" s="2809" t="s">
        <v>1840</v>
      </c>
      <c r="AN10" s="2809" t="s">
        <v>22</v>
      </c>
      <c r="AO10" s="2809" t="s">
        <v>23</v>
      </c>
      <c r="AP10" s="2809" t="s">
        <v>2021</v>
      </c>
      <c r="AQ10" s="2809" t="s">
        <v>1036</v>
      </c>
      <c r="AR10" s="2809"/>
      <c r="AS10" s="2809" t="s">
        <v>1840</v>
      </c>
      <c r="AT10" s="2809" t="s">
        <v>22</v>
      </c>
      <c r="AU10" s="2809" t="s">
        <v>23</v>
      </c>
      <c r="AV10" s="2809" t="s">
        <v>2021</v>
      </c>
      <c r="AW10" s="2809" t="s">
        <v>1036</v>
      </c>
      <c r="AX10" s="2809"/>
      <c r="AY10" s="2809" t="s">
        <v>1840</v>
      </c>
      <c r="AZ10" s="2809" t="s">
        <v>22</v>
      </c>
      <c r="BA10" s="2809" t="s">
        <v>23</v>
      </c>
      <c r="BB10" s="2809" t="s">
        <v>2021</v>
      </c>
      <c r="BC10" s="2809" t="s">
        <v>2427</v>
      </c>
      <c r="BD10" s="2809" t="s">
        <v>2422</v>
      </c>
      <c r="BE10" s="2809" t="s">
        <v>1036</v>
      </c>
      <c r="BF10" s="2809"/>
      <c r="BG10" s="2809"/>
      <c r="BH10" s="2563">
        <f>AL15-BH11</f>
        <v>0</v>
      </c>
      <c r="BI10" s="2563">
        <f t="shared" ref="BI10:BL10" si="0">AM15-BI11</f>
        <v>0</v>
      </c>
      <c r="BJ10" s="2563">
        <f t="shared" si="0"/>
        <v>0</v>
      </c>
      <c r="BK10" s="2563">
        <f t="shared" si="0"/>
        <v>0</v>
      </c>
      <c r="BL10" s="2563">
        <f t="shared" si="0"/>
        <v>0</v>
      </c>
    </row>
    <row r="11" spans="2:85" ht="99.6" customHeight="1">
      <c r="B11" s="2809"/>
      <c r="C11" s="2809"/>
      <c r="D11" s="2809"/>
      <c r="E11" s="2562" t="s">
        <v>1175</v>
      </c>
      <c r="F11" s="2562" t="s">
        <v>2022</v>
      </c>
      <c r="G11" s="2562" t="s">
        <v>1175</v>
      </c>
      <c r="H11" s="2562" t="s">
        <v>2022</v>
      </c>
      <c r="I11" s="2562" t="s">
        <v>1175</v>
      </c>
      <c r="J11" s="2562" t="s">
        <v>2022</v>
      </c>
      <c r="K11" s="2562" t="s">
        <v>2023</v>
      </c>
      <c r="L11" s="2562" t="s">
        <v>2024</v>
      </c>
      <c r="M11" s="2562" t="s">
        <v>2025</v>
      </c>
      <c r="N11" s="2809"/>
      <c r="O11" s="2809"/>
      <c r="P11" s="2809"/>
      <c r="Q11" s="2809"/>
      <c r="R11" s="2809"/>
      <c r="S11" s="2809"/>
      <c r="T11" s="2809"/>
      <c r="U11" s="2809"/>
      <c r="V11" s="2809"/>
      <c r="W11" s="2809"/>
      <c r="X11" s="2562" t="s">
        <v>952</v>
      </c>
      <c r="Y11" s="2562" t="s">
        <v>487</v>
      </c>
      <c r="Z11" s="2809"/>
      <c r="AA11" s="2809"/>
      <c r="AB11" s="2564" t="s">
        <v>1155</v>
      </c>
      <c r="AC11" s="2562" t="s">
        <v>22</v>
      </c>
      <c r="AD11" s="2562" t="s">
        <v>23</v>
      </c>
      <c r="AE11" s="2562" t="s">
        <v>1156</v>
      </c>
      <c r="AF11" s="2809"/>
      <c r="AG11" s="2809"/>
      <c r="AH11" s="2809"/>
      <c r="AI11" s="2809"/>
      <c r="AJ11" s="2809"/>
      <c r="AK11" s="2809"/>
      <c r="AL11" s="2809"/>
      <c r="AM11" s="2809"/>
      <c r="AN11" s="2809"/>
      <c r="AO11" s="2809"/>
      <c r="AP11" s="2809"/>
      <c r="AQ11" s="2809"/>
      <c r="AR11" s="2809"/>
      <c r="AS11" s="2809"/>
      <c r="AT11" s="2809"/>
      <c r="AU11" s="2809"/>
      <c r="AV11" s="2809"/>
      <c r="AW11" s="2809"/>
      <c r="AX11" s="2809"/>
      <c r="AY11" s="2809"/>
      <c r="AZ11" s="2809"/>
      <c r="BA11" s="2809"/>
      <c r="BB11" s="2809"/>
      <c r="BC11" s="2809"/>
      <c r="BD11" s="2809"/>
      <c r="BE11" s="2809"/>
      <c r="BF11" s="2809"/>
      <c r="BG11" s="2809"/>
      <c r="BH11" s="2565">
        <f>AL47+AL51+AL52+AL53+AL54+AL55+AL56+AL57+AL58+AL59+AL61+AL62+AL63+AL64+AL65+AL66+AL67+AL73+AL74+AL75+AL78+AL79+AL84+AL85+AL88+AL89+AL90+AL97+AL101+AL102+AL103+AL104+AL106+AL111+AL112+AL113+AL114+AL115+AL117+AL118+AL120+AL121+AL122+AL123+AL124+AL125+AL126+AL127+AL128+AL129+AL131+AL132+AL133+AL135+AL136+AL137+AL138+AL139+AL140+AL144+AL146+AL148+AL149+AL152+AL153+AL154+AL156+AL157+AL158+AL159+AL160+AL161+AL163+AL164+AL165+AL166+AL167+AL168+AL169+AL170+AL171+AL172+AL174+AL175+AL176+AL177+AL178+AL179+AL181+AL182+AL183+AL184+AL185+AL187+AL188+AL189+AL190+AL191+AL192+AL193+AL194+AL195+AL196+AL197+AL199+AL201+AL202+AL203+AL204+AL205+AL206+AL207+AL209+AL210+AL211+AL212+AL213+AL215+AL216+AL217+AL219+AL220+AL221+AL222+AL224+AL225+AL229+AL230+AL232+AL233+AL234+AL235+AL236+AL239+AL242+AL247+AL250+AL255+AL256+AL259+AL260+AL261+AL262+AL267+AL269+AL270+AL275+AL283+AL284+AL286+AL287+AL289+AL290+AL291+AL292+AL295+AL297+AL298+AL299+AL303+AL304+AL305+AL307+AL309+AL311+AL313+AL320+AL325+AL326+AL327+AL328+AL329+AL332+AL333+AL335+AL338+AL339+AL341+AL342+AL347+AL348+AL352+AL354+AL355+AL361+AL362+AL364+AL365+AL366+AL367+AL370+AL372+AL373+AL374+AL375+AL377+AL380+AL385+AL386+AL387+AL388+AL390+AL391+AL394+AL395+AL397+AL399+AL404+AL406+AL407+AL410+AL412+AL416+AL418+AL419+AL421+AL423+AL428+AL433+AL435+AL436+AL437+AL438+AL439+AL442+AL449+AL451+AL453+AL456+AL458+AL459+AL460+AL461+AL463+AL465+AL470+AL471+AL473+AL474+AL476+AL479+AL483+AL484+AL486+AL487+AL488+AL492+AL497+AL499+AL501+AL503+AL506+AL507+AL508+AL510+AL511+AL518+AL520+AL521+AL523+AL526+AL532+AL535+AL356+AL529</f>
        <v>4557971</v>
      </c>
      <c r="BI11" s="2565">
        <f t="shared" ref="BI11:CG11" si="1">AM47+AM51+AM52+AM53+AM54+AM55+AM56+AM57+AM58+AM59+AM61+AM62+AM63+AM64+AM65+AM66+AM67+AM73+AM74+AM75+AM78+AM79+AM84+AM85+AM88+AM89+AM90+AM97+AM101+AM102+AM103+AM104+AM106+AM111+AM112+AM113+AM114+AM115+AM117+AM118+AM120+AM121+AM122+AM123+AM124+AM125+AM126+AM127+AM128+AM129+AM131+AM132+AM133+AM135+AM136+AM137+AM138+AM139+AM140+AM144+AM146+AM148+AM149+AM152+AM153+AM154+AM156+AM157+AM158+AM159+AM160+AM161+AM163+AM164+AM165+AM166+AM167+AM168+AM169+AM170+AM171+AM172+AM174+AM175+AM176+AM177+AM178+AM179+AM181+AM182+AM183+AM184+AM185+AM187+AM188+AM189+AM190+AM191+AM192+AM193+AM194+AM195+AM196+AM197+AM199+AM201+AM202+AM203+AM204+AM205+AM206+AM207+AM209+AM210+AM211+AM212+AM213+AM215+AM216+AM217+AM219+AM220+AM221+AM222+AM224+AM225+AM229+AM230+AM232+AM233+AM234+AM235+AM236+AM239+AM242+AM247+AM250+AM255+AM256+AM259+AM260+AM261+AM262+AM267+AM269+AM270+AM275+AM283+AM284+AM286+AM287+AM289+AM290+AM291+AM292+AM295+AM297+AM298+AM299+AM303+AM304+AM305+AM307+AM309+AM311+AM313+AM320+AM325+AM326+AM327+AM328+AM329+AM332+AM333+AM335+AM338+AM339+AM341+AM342+AM347+AM348+AM352+AM354+AM355+AM361+AM362+AM364+AM365+AM366+AM367+AM370+AM372+AM373+AM374+AM375+AM377+AM380+AM385+AM386+AM387+AM388+AM390+AM391+AM394+AM395+AM397+AM399+AM404+AM406+AM407+AM410+AM412+AM416+AM418+AM419+AM421+AM423+AM428+AM433+AM435+AM436+AM437+AM438+AM439+AM442+AM449+AM451+AM453+AM456+AM458+AM459+AM460+AM461+AM463+AM465+AM470+AM471+AM473+AM474+AM476+AM479+AM483+AM484+AM486+AM487+AM488+AM492+AM497+AM499+AM501+AM503+AM506+AM507+AM508+AM510+AM511+AM518+AM520+AM521+AM523+AM526+AM532+AM535+AM356+AM529</f>
        <v>540000</v>
      </c>
      <c r="BJ11" s="2565">
        <f t="shared" si="1"/>
        <v>1600000</v>
      </c>
      <c r="BK11" s="2565">
        <f t="shared" si="1"/>
        <v>1247471</v>
      </c>
      <c r="BL11" s="2565">
        <f t="shared" si="1"/>
        <v>1170500</v>
      </c>
      <c r="BM11" s="2565">
        <f t="shared" si="1"/>
        <v>0</v>
      </c>
      <c r="BN11" s="2565">
        <f t="shared" si="1"/>
        <v>1987037.7111079996</v>
      </c>
      <c r="BO11" s="2565">
        <f t="shared" si="1"/>
        <v>173864.06257500005</v>
      </c>
      <c r="BP11" s="2565">
        <f t="shared" si="1"/>
        <v>669126.96183299983</v>
      </c>
      <c r="BQ11" s="2565">
        <f t="shared" si="1"/>
        <v>287437.46150000003</v>
      </c>
      <c r="BR11" s="2565">
        <f t="shared" si="1"/>
        <v>856609.2252000001</v>
      </c>
      <c r="BS11" s="2565">
        <f t="shared" si="1"/>
        <v>0</v>
      </c>
      <c r="BT11" s="2565">
        <f t="shared" si="1"/>
        <v>4792237.1789999995</v>
      </c>
      <c r="BU11" s="2565">
        <f t="shared" si="1"/>
        <v>540000</v>
      </c>
      <c r="BV11" s="2565">
        <f t="shared" si="1"/>
        <v>1600000.179</v>
      </c>
      <c r="BW11" s="2565">
        <f t="shared" si="1"/>
        <v>1247471</v>
      </c>
      <c r="BX11" s="2565">
        <f t="shared" si="1"/>
        <v>1170500</v>
      </c>
      <c r="BY11" s="2565">
        <f t="shared" si="1"/>
        <v>124165</v>
      </c>
      <c r="BZ11" s="2565">
        <f t="shared" si="1"/>
        <v>86000</v>
      </c>
      <c r="CA11" s="2565">
        <f t="shared" si="1"/>
        <v>24101</v>
      </c>
      <c r="CB11" s="2565" t="e">
        <f t="shared" si="1"/>
        <v>#VALUE!</v>
      </c>
      <c r="CC11" s="2565" t="e">
        <f t="shared" si="1"/>
        <v>#VALUE!</v>
      </c>
      <c r="CD11" s="2565" t="e">
        <f t="shared" si="1"/>
        <v>#REF!</v>
      </c>
      <c r="CE11" s="2565" t="e">
        <f t="shared" si="1"/>
        <v>#REF!</v>
      </c>
      <c r="CF11" s="2565">
        <f t="shared" si="1"/>
        <v>43400.178999999996</v>
      </c>
      <c r="CG11" s="2565">
        <f t="shared" si="1"/>
        <v>4252251.7681740001</v>
      </c>
    </row>
    <row r="12" spans="2:85" s="2568" customFormat="1">
      <c r="B12" s="2564">
        <v>1</v>
      </c>
      <c r="C12" s="2564">
        <v>2</v>
      </c>
      <c r="D12" s="2566">
        <v>3</v>
      </c>
      <c r="E12" s="2567"/>
      <c r="F12" s="2567"/>
      <c r="G12" s="2567"/>
      <c r="H12" s="2567"/>
      <c r="I12" s="2567"/>
      <c r="J12" s="2567"/>
      <c r="K12" s="2567"/>
      <c r="L12" s="2567"/>
      <c r="M12" s="2567"/>
      <c r="N12" s="2564">
        <v>4</v>
      </c>
      <c r="O12" s="2564"/>
      <c r="P12" s="2564">
        <v>5</v>
      </c>
      <c r="Q12" s="2564"/>
      <c r="R12" s="2564"/>
      <c r="S12" s="2564">
        <v>6</v>
      </c>
      <c r="T12" s="2564">
        <v>6</v>
      </c>
      <c r="U12" s="2564"/>
      <c r="V12" s="2564">
        <v>7</v>
      </c>
      <c r="W12" s="2564">
        <v>8</v>
      </c>
      <c r="X12" s="2564"/>
      <c r="Y12" s="2564">
        <v>9</v>
      </c>
      <c r="Z12" s="2564"/>
      <c r="AA12" s="2564">
        <v>10</v>
      </c>
      <c r="AB12" s="2564"/>
      <c r="AC12" s="2564"/>
      <c r="AD12" s="2564"/>
      <c r="AE12" s="2564"/>
      <c r="AF12" s="2564"/>
      <c r="AG12" s="2564"/>
      <c r="AH12" s="2564"/>
      <c r="AI12" s="2564"/>
      <c r="AJ12" s="2564">
        <v>11</v>
      </c>
      <c r="AK12" s="2564"/>
      <c r="AL12" s="2564">
        <v>12</v>
      </c>
      <c r="AM12" s="2564">
        <v>13</v>
      </c>
      <c r="AN12" s="2564">
        <v>14</v>
      </c>
      <c r="AO12" s="2564">
        <v>15</v>
      </c>
      <c r="AP12" s="2564">
        <v>16</v>
      </c>
      <c r="AQ12" s="2564">
        <v>17</v>
      </c>
      <c r="AR12" s="2564">
        <v>17</v>
      </c>
      <c r="AS12" s="2564"/>
      <c r="AT12" s="2564"/>
      <c r="AU12" s="2566"/>
      <c r="AV12" s="2564"/>
      <c r="AW12" s="2564"/>
      <c r="AX12" s="2564">
        <v>17</v>
      </c>
      <c r="AY12" s="2564">
        <v>18</v>
      </c>
      <c r="AZ12" s="2564">
        <v>19</v>
      </c>
      <c r="BA12" s="2564">
        <v>20</v>
      </c>
      <c r="BB12" s="2566">
        <v>21</v>
      </c>
      <c r="BC12" s="2564">
        <v>22</v>
      </c>
      <c r="BD12" s="2564">
        <v>23</v>
      </c>
      <c r="BE12" s="2566">
        <v>24</v>
      </c>
      <c r="BF12" s="2564">
        <v>25</v>
      </c>
      <c r="BG12" s="2564">
        <v>25</v>
      </c>
    </row>
    <row r="13" spans="2:85" s="2568" customFormat="1" ht="24.75" hidden="1" customHeight="1">
      <c r="B13" s="2564"/>
      <c r="C13" s="2564" t="s">
        <v>2026</v>
      </c>
      <c r="D13" s="2566"/>
      <c r="E13" s="2569"/>
      <c r="F13" s="2569"/>
      <c r="G13" s="2569"/>
      <c r="H13" s="2569"/>
      <c r="I13" s="2569"/>
      <c r="J13" s="2569"/>
      <c r="K13" s="2569"/>
      <c r="L13" s="2569"/>
      <c r="M13" s="2567"/>
      <c r="N13" s="2564"/>
      <c r="O13" s="2564"/>
      <c r="P13" s="2564"/>
      <c r="Q13" s="2564"/>
      <c r="R13" s="2564"/>
      <c r="S13" s="2564"/>
      <c r="T13" s="2564"/>
      <c r="U13" s="2564"/>
      <c r="V13" s="2564"/>
      <c r="W13" s="2569"/>
      <c r="X13" s="2569"/>
      <c r="Y13" s="2569"/>
      <c r="Z13" s="2569"/>
      <c r="AA13" s="2569"/>
      <c r="AB13" s="2569"/>
      <c r="AC13" s="2569"/>
      <c r="AD13" s="2569"/>
      <c r="AE13" s="2569"/>
      <c r="AF13" s="2569"/>
      <c r="AG13" s="2569"/>
      <c r="AH13" s="2569"/>
      <c r="AI13" s="2569"/>
      <c r="AJ13" s="2569"/>
      <c r="AK13" s="2569"/>
      <c r="AL13" s="2569">
        <f>AL14-AL15</f>
        <v>0</v>
      </c>
      <c r="AM13" s="2569">
        <f t="shared" ref="AM13:AP13" si="2">AM14-AM15</f>
        <v>0</v>
      </c>
      <c r="AN13" s="2569">
        <f t="shared" si="2"/>
        <v>0</v>
      </c>
      <c r="AO13" s="2569">
        <f t="shared" si="2"/>
        <v>0</v>
      </c>
      <c r="AP13" s="2569">
        <f t="shared" si="2"/>
        <v>0</v>
      </c>
      <c r="AQ13" s="2569"/>
      <c r="AR13" s="2569"/>
      <c r="AS13" s="2569"/>
      <c r="AT13" s="2569"/>
      <c r="AU13" s="2569"/>
      <c r="AV13" s="2569"/>
      <c r="AW13" s="2569"/>
      <c r="AX13" s="2569"/>
      <c r="AY13" s="2569"/>
      <c r="AZ13" s="2569"/>
      <c r="BA13" s="2569"/>
      <c r="BB13" s="2569"/>
      <c r="BC13" s="2569"/>
      <c r="BD13" s="2569"/>
      <c r="BE13" s="2569"/>
      <c r="BF13" s="2569"/>
      <c r="BG13" s="2569"/>
      <c r="BH13" s="2570">
        <f t="shared" ref="BH13:BH18" si="3">AA13-(AF13+AI13+AL13)</f>
        <v>0</v>
      </c>
    </row>
    <row r="14" spans="2:85" ht="26.45" hidden="1" customHeight="1">
      <c r="B14" s="2564" t="s">
        <v>2364</v>
      </c>
      <c r="C14" s="2564" t="s">
        <v>2027</v>
      </c>
      <c r="D14" s="2571">
        <f>PL1.2Giam!D15+PL1.1Tang!D15+PL1.4giu!D15</f>
        <v>238</v>
      </c>
      <c r="E14" s="2571" t="e">
        <f>PL1.2Giam!E15+PL1.1Tang!E15+PL1.4giu!E15</f>
        <v>#REF!</v>
      </c>
      <c r="F14" s="2571" t="e">
        <f>PL1.2Giam!F15+PL1.1Tang!F15+PL1.4giu!F15</f>
        <v>#REF!</v>
      </c>
      <c r="G14" s="2571" t="e">
        <f>PL1.2Giam!G15+PL1.1Tang!G15+PL1.4giu!G15</f>
        <v>#REF!</v>
      </c>
      <c r="H14" s="2571" t="e">
        <f>PL1.2Giam!H15+PL1.1Tang!H15+PL1.4giu!H15</f>
        <v>#REF!</v>
      </c>
      <c r="I14" s="2571" t="e">
        <f>PL1.2Giam!I15+PL1.1Tang!I15+PL1.4giu!I15</f>
        <v>#REF!</v>
      </c>
      <c r="J14" s="2571" t="e">
        <f>PL1.2Giam!J15+PL1.1Tang!J15+PL1.4giu!J15</f>
        <v>#REF!</v>
      </c>
      <c r="K14" s="2571" t="e">
        <f>PL1.2Giam!K15+PL1.1Tang!K15+PL1.4giu!K15</f>
        <v>#REF!</v>
      </c>
      <c r="L14" s="2571" t="e">
        <f>PL1.2Giam!L15+PL1.1Tang!L15+PL1.4giu!L15</f>
        <v>#REF!</v>
      </c>
      <c r="M14" s="2571" t="e">
        <f>PL1.2Giam!M15+PL1.1Tang!M15+PL1.4giu!M15</f>
        <v>#REF!</v>
      </c>
      <c r="N14" s="2571">
        <f>PL1.2Giam!N15+PL1.1Tang!N15+PL1.4giu!N15</f>
        <v>0</v>
      </c>
      <c r="O14" s="2571">
        <f>PL1.2Giam!O15+PL1.1Tang!O15+PL1.4giu!O15</f>
        <v>0</v>
      </c>
      <c r="P14" s="2571">
        <f>PL1.2Giam!P15+PL1.1Tang!P15+PL1.4giu!P15</f>
        <v>0</v>
      </c>
      <c r="Q14" s="2571">
        <f>PL1.2Giam!Q15+PL1.1Tang!Q15+PL1.4giu!Q15</f>
        <v>0</v>
      </c>
      <c r="R14" s="2571">
        <f>PL1.2Giam!R15+PL1.1Tang!R15+PL1.4giu!R15</f>
        <v>0</v>
      </c>
      <c r="S14" s="2571">
        <f>PL1.2Giam!S15+PL1.1Tang!S15+PL1.4giu!S15</f>
        <v>0</v>
      </c>
      <c r="T14" s="2571">
        <f>PL1.2Giam!T15+PL1.1Tang!T15+PL1.4giu!T15</f>
        <v>0</v>
      </c>
      <c r="U14" s="2571">
        <f>PL1.2Giam!U15+PL1.1Tang!U15+PL1.4giu!U15</f>
        <v>0</v>
      </c>
      <c r="V14" s="2571">
        <f>PL1.2Giam!V15+PL1.1Tang!V15+PL1.4giu!V15</f>
        <v>0</v>
      </c>
      <c r="W14" s="2571">
        <f>PL1.2Giam!W15+'PL1.3-BS- Von'!W15+PL1.1Tang!W15+PL1.4giu!W15</f>
        <v>28849965.189999998</v>
      </c>
      <c r="X14" s="2571">
        <f>PL1.2Giam!X15+'PL1.3-BS- Von'!X15+PL1.1Tang!X15+PL1.4giu!X15</f>
        <v>0</v>
      </c>
      <c r="Y14" s="2571">
        <f>PL1.2Giam!Y15+'PL1.3-BS- Von'!Y15+PL1.1Tang!Y15+PL1.4giu!Y15</f>
        <v>21532208.392000001</v>
      </c>
      <c r="Z14" s="2571" t="e">
        <f>PL1.2Giam!Z15+'PL1.3-BS- Von'!Z15+PL1.1Tang!Z15+PL1.4giu!Z15</f>
        <v>#REF!</v>
      </c>
      <c r="AA14" s="2571">
        <f>PL1.2Giam!AA15+'PL1.3-BS- Von'!AA15+PL1.1Tang!AA15+PL1.4giu!AA15</f>
        <v>17976464</v>
      </c>
      <c r="AB14" s="2571" t="e">
        <f>PL1.2Giam!AB15+'PL1.3-BS- Von'!AB15+PL1.1Tang!AB15+PL1.4giu!AB15</f>
        <v>#REF!</v>
      </c>
      <c r="AC14" s="2571" t="e">
        <f>PL1.2Giam!AC15+'PL1.3-BS- Von'!AC15+PL1.1Tang!AC15+PL1.4giu!AC15</f>
        <v>#REF!</v>
      </c>
      <c r="AD14" s="2571" t="e">
        <f>PL1.2Giam!AD15+'PL1.3-BS- Von'!AD15+PL1.1Tang!AD15+PL1.4giu!AD15</f>
        <v>#REF!</v>
      </c>
      <c r="AE14" s="2571" t="e">
        <f>PL1.2Giam!AE15+'PL1.3-BS- Von'!AE15+PL1.1Tang!AE15+PL1.4giu!AE15</f>
        <v>#REF!</v>
      </c>
      <c r="AF14" s="2571">
        <f>PL1.2Giam!AF15+'PL1.3-BS- Von'!AF15+PL1.1Tang!AF15+PL1.4giu!AF15</f>
        <v>2295743.1623209999</v>
      </c>
      <c r="AG14" s="2571" t="e">
        <f>PL1.2Giam!AG15+'PL1.3-BS- Von'!AG15+PL1.1Tang!AG15+PL1.4giu!AG15</f>
        <v>#REF!</v>
      </c>
      <c r="AH14" s="2571" t="e">
        <f>PL1.2Giam!AH15+'PL1.3-BS- Von'!AH15+PL1.1Tang!AH15+PL1.4giu!AH15</f>
        <v>#REF!</v>
      </c>
      <c r="AI14" s="2571">
        <f>PL1.2Giam!AI15+'PL1.3-BS- Von'!AI15+PL1.1Tang!AI15+PL1.4giu!AI15</f>
        <v>4189238.918505</v>
      </c>
      <c r="AJ14" s="2571">
        <f>PL1.2Giam!AJ15+'PL1.3-BS- Von'!AJ15+PL1.1Tang!AJ15+PL1.4giu!AJ15</f>
        <v>6511687.0808260003</v>
      </c>
      <c r="AK14" s="2571">
        <f>PL1.2Giam!AK15+'PL1.3-BS- Von'!AK15+PL1.1Tang!AK15+PL1.4giu!AK15</f>
        <v>7197482</v>
      </c>
      <c r="AL14" s="2571">
        <f>PL1.2Giam!AL15+'PL1.3-BS- Von'!AL15+PL1.1Tang!AL15+PL1.4giu!AL15</f>
        <v>4557971</v>
      </c>
      <c r="AM14" s="2571">
        <f>PL1.2Giam!AM15+'PL1.3-BS- Von'!AM15+PL1.1Tang!AM15+PL1.4giu!AM15</f>
        <v>540000</v>
      </c>
      <c r="AN14" s="2571">
        <f>PL1.2Giam!AN15+'PL1.3-BS- Von'!AN15+PL1.1Tang!AN15+PL1.4giu!AN15</f>
        <v>1600000</v>
      </c>
      <c r="AO14" s="2571">
        <f>PL1.2Giam!AO15+'PL1.3-BS- Von'!AO15+PL1.1Tang!AO15+PL1.4giu!AO15</f>
        <v>1247471</v>
      </c>
      <c r="AP14" s="2571">
        <f>PL1.2Giam!AP15+'PL1.3-BS- Von'!AP15+PL1.1Tang!AP15+PL1.4giu!AP15</f>
        <v>1170500</v>
      </c>
      <c r="AQ14" s="2571">
        <f>PL1.2Giam!AQ15+'PL1.3-BS- Von'!AQ15+PL1.1Tang!AQ15+PL1.4giu!AQ15</f>
        <v>0</v>
      </c>
      <c r="AR14" s="2571">
        <f>PL1.2Giam!AR15+'PL1.3-BS- Von'!AR15+PL1.1Tang!AR15+PL1.4giu!AR15</f>
        <v>1987037.7111080003</v>
      </c>
      <c r="AS14" s="2571">
        <f>PL1.2Giam!AS15+'PL1.3-BS- Von'!AS15+PL1.1Tang!AS15+PL1.4giu!AS15</f>
        <v>173864.06257499999</v>
      </c>
      <c r="AT14" s="2571">
        <f>PL1.2Giam!AT15+'PL1.3-BS- Von'!AT15+PL1.1Tang!AT15+PL1.4giu!AT15</f>
        <v>691475.64583300008</v>
      </c>
      <c r="AU14" s="2571">
        <f>PL1.2Giam!AU15+'PL1.3-BS- Von'!AU15+PL1.1Tang!AU15+PL1.4giu!AU15</f>
        <v>287437.46149999998</v>
      </c>
      <c r="AV14" s="2571">
        <f>PL1.2Giam!AV15+'PL1.3-BS- Von'!AV15+PL1.1Tang!AV15+PL1.4giu!AV15</f>
        <v>856609.2252000001</v>
      </c>
      <c r="AW14" s="2571">
        <f>PL1.2Giam!AW15+'PL1.3-BS- Von'!AW15+PL1.1Tang!AW15+PL1.4giu!AW15</f>
        <v>0</v>
      </c>
      <c r="AX14" s="2571">
        <f>PL1.2Giam!AX15+'PL1.3-BS- Von'!AX15+PL1.1Tang!AX15+PL1.4giu!AX15</f>
        <v>4792237.1789999995</v>
      </c>
      <c r="AY14" s="2571">
        <f>PL1.2Giam!AY15+'PL1.3-BS- Von'!AY15+PL1.1Tang!AY15+PL1.4giu!AY15</f>
        <v>540000</v>
      </c>
      <c r="AZ14" s="2571">
        <f>PL1.2Giam!AZ15+'PL1.3-BS- Von'!AZ15+PL1.1Tang!AZ15+PL1.4giu!AZ15</f>
        <v>1600000.179</v>
      </c>
      <c r="BA14" s="2571">
        <f>PL1.2Giam!BA15+'PL1.3-BS- Von'!BA15+PL1.1Tang!BA15+PL1.4giu!BA15</f>
        <v>1247471</v>
      </c>
      <c r="BB14" s="2571">
        <f>PL1.2Giam!BB15+'PL1.3-BS- Von'!BB15+PL1.1Tang!BB15+PL1.4giu!BB15</f>
        <v>1170500</v>
      </c>
      <c r="BC14" s="2571">
        <f>PL1.2Giam!BC15+'PL1.3-BS- Von'!BC15+PL1.1Tang!BC15+PL1.4giu!BC15</f>
        <v>124165</v>
      </c>
      <c r="BD14" s="2571">
        <f>PL1.2Giam!BD15+'PL1.3-BS- Von'!BD15+PL1.1Tang!BD15+PL1.4giu!BD15</f>
        <v>86000</v>
      </c>
      <c r="BE14" s="2571">
        <f>PL1.2Giam!BE15+'PL1.3-BS- Von'!BE15+PL1.1Tang!BE15+PL1.4giu!BE15</f>
        <v>24101</v>
      </c>
      <c r="BF14" s="2569"/>
      <c r="BG14" s="2569"/>
      <c r="BH14" s="2570">
        <f t="shared" si="3"/>
        <v>6933510.9191740006</v>
      </c>
      <c r="BJ14" s="2572">
        <f t="shared" ref="BJ14:BJ58" si="4">AX14-AL14</f>
        <v>234266.17899999954</v>
      </c>
    </row>
    <row r="15" spans="2:85" s="2578" customFormat="1" ht="23.25" customHeight="1">
      <c r="B15" s="2562"/>
      <c r="C15" s="2562" t="s">
        <v>2</v>
      </c>
      <c r="D15" s="2573">
        <f t="shared" ref="D15:M15" si="5">D17+D18+D16</f>
        <v>248</v>
      </c>
      <c r="E15" s="2574" t="e">
        <f t="shared" si="5"/>
        <v>#REF!</v>
      </c>
      <c r="F15" s="2574" t="e">
        <f t="shared" si="5"/>
        <v>#REF!</v>
      </c>
      <c r="G15" s="2574" t="e">
        <f t="shared" si="5"/>
        <v>#REF!</v>
      </c>
      <c r="H15" s="2574" t="e">
        <f t="shared" si="5"/>
        <v>#REF!</v>
      </c>
      <c r="I15" s="2574" t="e">
        <f t="shared" si="5"/>
        <v>#REF!</v>
      </c>
      <c r="J15" s="2574" t="e">
        <f t="shared" si="5"/>
        <v>#REF!</v>
      </c>
      <c r="K15" s="2574" t="e">
        <f t="shared" si="5"/>
        <v>#REF!</v>
      </c>
      <c r="L15" s="2574" t="e">
        <f t="shared" si="5"/>
        <v>#REF!</v>
      </c>
      <c r="M15" s="2574" t="e">
        <f t="shared" si="5"/>
        <v>#REF!</v>
      </c>
      <c r="N15" s="2562"/>
      <c r="O15" s="2562"/>
      <c r="P15" s="2562"/>
      <c r="Q15" s="2562"/>
      <c r="R15" s="2562"/>
      <c r="S15" s="2575"/>
      <c r="T15" s="2562"/>
      <c r="U15" s="2562"/>
      <c r="V15" s="2562"/>
      <c r="W15" s="2574">
        <f t="shared" ref="W15:AF15" si="6">W17+W18+W16</f>
        <v>21614613.190000005</v>
      </c>
      <c r="X15" s="2574"/>
      <c r="Y15" s="2574">
        <f t="shared" si="6"/>
        <v>17097478.392000001</v>
      </c>
      <c r="Z15" s="2574" t="e">
        <f t="shared" si="6"/>
        <v>#REF!</v>
      </c>
      <c r="AA15" s="2574">
        <f t="shared" si="6"/>
        <v>13541734</v>
      </c>
      <c r="AB15" s="2574" t="e">
        <f t="shared" si="6"/>
        <v>#REF!</v>
      </c>
      <c r="AC15" s="2574" t="e">
        <f t="shared" si="6"/>
        <v>#REF!</v>
      </c>
      <c r="AD15" s="2574" t="e">
        <f t="shared" si="6"/>
        <v>#REF!</v>
      </c>
      <c r="AE15" s="2574" t="e">
        <f t="shared" si="6"/>
        <v>#REF!</v>
      </c>
      <c r="AF15" s="2574">
        <f t="shared" si="6"/>
        <v>1310965.224321</v>
      </c>
      <c r="AG15" s="2574" t="e">
        <f t="shared" ref="AG15:AH15" si="7">AG17+AG18</f>
        <v>#REF!</v>
      </c>
      <c r="AH15" s="2574" t="e">
        <f t="shared" si="7"/>
        <v>#REF!</v>
      </c>
      <c r="AI15" s="2574">
        <f t="shared" ref="AI15:AJ15" si="8">AI17+AI18+AI16</f>
        <v>3125260.918505</v>
      </c>
      <c r="AJ15" s="2574">
        <f t="shared" si="8"/>
        <v>4462931.1428260002</v>
      </c>
      <c r="AK15" s="2574">
        <f>AK17+AK18+AK16</f>
        <v>5401792</v>
      </c>
      <c r="AL15" s="2574">
        <f>AL17+AL18+AL16</f>
        <v>4557971</v>
      </c>
      <c r="AM15" s="2574">
        <f>AM17+AM18+AM16</f>
        <v>540000</v>
      </c>
      <c r="AN15" s="2574">
        <f t="shared" ref="AN15:AP15" si="9">AN17+AN18+AN16</f>
        <v>1600000</v>
      </c>
      <c r="AO15" s="2574">
        <f t="shared" si="9"/>
        <v>1247471</v>
      </c>
      <c r="AP15" s="2574">
        <f t="shared" si="9"/>
        <v>1170500</v>
      </c>
      <c r="AQ15" s="2574"/>
      <c r="AR15" s="2574">
        <f>AR17+AR18+AR16</f>
        <v>1987037.7111080003</v>
      </c>
      <c r="AS15" s="2574">
        <f>AS17+AS18+AS16</f>
        <v>173864.06257499999</v>
      </c>
      <c r="AT15" s="2574">
        <f t="shared" ref="AT15:AW15" si="10">AT17+AT18+AT16</f>
        <v>669126.96183299995</v>
      </c>
      <c r="AU15" s="2574">
        <f t="shared" si="10"/>
        <v>287437.46150000003</v>
      </c>
      <c r="AV15" s="2574">
        <f t="shared" si="10"/>
        <v>856609.2252000001</v>
      </c>
      <c r="AW15" s="2574">
        <f t="shared" si="10"/>
        <v>0</v>
      </c>
      <c r="AX15" s="2574">
        <f>AX17+AX18+AX16</f>
        <v>4792237.1789999995</v>
      </c>
      <c r="AY15" s="2574">
        <f t="shared" ref="AY15:BE15" si="11">AY17+AY18+AY16</f>
        <v>540000</v>
      </c>
      <c r="AZ15" s="2574">
        <f t="shared" si="11"/>
        <v>1600000.179</v>
      </c>
      <c r="BA15" s="2574">
        <f t="shared" si="11"/>
        <v>1247471</v>
      </c>
      <c r="BB15" s="2574">
        <f t="shared" si="11"/>
        <v>1170500</v>
      </c>
      <c r="BC15" s="2574">
        <f t="shared" si="11"/>
        <v>124165</v>
      </c>
      <c r="BD15" s="2574">
        <f t="shared" si="11"/>
        <v>86000</v>
      </c>
      <c r="BE15" s="2574">
        <f t="shared" si="11"/>
        <v>24101</v>
      </c>
      <c r="BF15" s="2574"/>
      <c r="BG15" s="2576"/>
      <c r="BH15" s="2570">
        <f t="shared" si="3"/>
        <v>4547536.8571739998</v>
      </c>
      <c r="BI15" s="2577">
        <f>AL15-(AM15+AN15+AO15)</f>
        <v>1170500</v>
      </c>
      <c r="BJ15" s="2572">
        <f t="shared" si="4"/>
        <v>234266.17899999954</v>
      </c>
      <c r="BK15" s="2572">
        <f t="shared" ref="BK15:BK58" si="12">AA15-AJ15-AX15</f>
        <v>4286565.6781740002</v>
      </c>
    </row>
    <row r="16" spans="2:85" s="2583" customFormat="1" ht="21.6" customHeight="1">
      <c r="B16" s="2579" t="s">
        <v>3</v>
      </c>
      <c r="C16" s="2580" t="s">
        <v>683</v>
      </c>
      <c r="D16" s="2581">
        <f t="shared" ref="D16:AP16" si="13">D46</f>
        <v>0</v>
      </c>
      <c r="E16" s="2582">
        <f t="shared" si="13"/>
        <v>0</v>
      </c>
      <c r="F16" s="2582">
        <f t="shared" si="13"/>
        <v>0</v>
      </c>
      <c r="G16" s="2582">
        <f t="shared" si="13"/>
        <v>0</v>
      </c>
      <c r="H16" s="2582">
        <f t="shared" si="13"/>
        <v>0</v>
      </c>
      <c r="I16" s="2582">
        <f t="shared" si="13"/>
        <v>0</v>
      </c>
      <c r="J16" s="2582">
        <f t="shared" si="13"/>
        <v>0</v>
      </c>
      <c r="K16" s="2582">
        <f t="shared" si="13"/>
        <v>0</v>
      </c>
      <c r="L16" s="2582">
        <f t="shared" si="13"/>
        <v>0</v>
      </c>
      <c r="M16" s="2582">
        <f t="shared" si="13"/>
        <v>0</v>
      </c>
      <c r="N16" s="2582">
        <f t="shared" si="13"/>
        <v>0</v>
      </c>
      <c r="O16" s="2582">
        <f t="shared" si="13"/>
        <v>0</v>
      </c>
      <c r="P16" s="2582">
        <f t="shared" si="13"/>
        <v>0</v>
      </c>
      <c r="Q16" s="2582">
        <f t="shared" si="13"/>
        <v>0</v>
      </c>
      <c r="R16" s="2582">
        <f t="shared" si="13"/>
        <v>0</v>
      </c>
      <c r="S16" s="2582">
        <f t="shared" si="13"/>
        <v>0</v>
      </c>
      <c r="T16" s="2582">
        <f t="shared" si="13"/>
        <v>0</v>
      </c>
      <c r="U16" s="2582">
        <f t="shared" si="13"/>
        <v>0</v>
      </c>
      <c r="V16" s="2582">
        <f t="shared" si="13"/>
        <v>0</v>
      </c>
      <c r="W16" s="2582">
        <f t="shared" si="13"/>
        <v>62372</v>
      </c>
      <c r="X16" s="2582">
        <f t="shared" si="13"/>
        <v>0</v>
      </c>
      <c r="Y16" s="2582">
        <f t="shared" si="13"/>
        <v>56000</v>
      </c>
      <c r="Z16" s="2582">
        <f t="shared" si="13"/>
        <v>0</v>
      </c>
      <c r="AA16" s="2582">
        <f t="shared" si="13"/>
        <v>56000</v>
      </c>
      <c r="AB16" s="2582">
        <f t="shared" si="13"/>
        <v>56000</v>
      </c>
      <c r="AC16" s="2582">
        <f t="shared" si="13"/>
        <v>0</v>
      </c>
      <c r="AD16" s="2582">
        <f t="shared" si="13"/>
        <v>0</v>
      </c>
      <c r="AE16" s="2582">
        <f t="shared" si="13"/>
        <v>0</v>
      </c>
      <c r="AF16" s="2582">
        <f t="shared" si="13"/>
        <v>7723</v>
      </c>
      <c r="AG16" s="2582">
        <f t="shared" si="13"/>
        <v>0</v>
      </c>
      <c r="AH16" s="2582">
        <f t="shared" si="13"/>
        <v>0</v>
      </c>
      <c r="AI16" s="2582">
        <f t="shared" si="13"/>
        <v>29526</v>
      </c>
      <c r="AJ16" s="2582">
        <f t="shared" si="13"/>
        <v>37249</v>
      </c>
      <c r="AK16" s="2582">
        <f t="shared" si="13"/>
        <v>13000</v>
      </c>
      <c r="AL16" s="2582">
        <f t="shared" si="13"/>
        <v>13000</v>
      </c>
      <c r="AM16" s="2582">
        <f t="shared" si="13"/>
        <v>13000</v>
      </c>
      <c r="AN16" s="2582">
        <f t="shared" si="13"/>
        <v>0</v>
      </c>
      <c r="AO16" s="2582">
        <f t="shared" si="13"/>
        <v>0</v>
      </c>
      <c r="AP16" s="2582">
        <f t="shared" si="13"/>
        <v>0</v>
      </c>
      <c r="AQ16" s="2582"/>
      <c r="AR16" s="2582">
        <f t="shared" ref="AR16:AW16" si="14">AR46</f>
        <v>87.519000000000005</v>
      </c>
      <c r="AS16" s="2582">
        <f t="shared" si="14"/>
        <v>87.519000000000005</v>
      </c>
      <c r="AT16" s="2582">
        <f t="shared" si="14"/>
        <v>0</v>
      </c>
      <c r="AU16" s="2582">
        <f t="shared" si="14"/>
        <v>0</v>
      </c>
      <c r="AV16" s="2582">
        <f t="shared" si="14"/>
        <v>0</v>
      </c>
      <c r="AW16" s="2582">
        <f t="shared" si="14"/>
        <v>0</v>
      </c>
      <c r="AX16" s="2582">
        <f t="shared" ref="AX16" si="15">AX46</f>
        <v>13000</v>
      </c>
      <c r="AY16" s="2582">
        <f t="shared" ref="AY16:BE16" si="16">AY46</f>
        <v>13000</v>
      </c>
      <c r="AZ16" s="2582">
        <f t="shared" si="16"/>
        <v>0</v>
      </c>
      <c r="BA16" s="2582">
        <f t="shared" si="16"/>
        <v>0</v>
      </c>
      <c r="BB16" s="2582">
        <f t="shared" si="16"/>
        <v>0</v>
      </c>
      <c r="BC16" s="2582">
        <f t="shared" si="16"/>
        <v>0</v>
      </c>
      <c r="BD16" s="2582">
        <f t="shared" si="16"/>
        <v>0</v>
      </c>
      <c r="BE16" s="2582">
        <f t="shared" si="16"/>
        <v>0</v>
      </c>
      <c r="BF16" s="2582"/>
      <c r="BG16" s="2582"/>
      <c r="BH16" s="2570">
        <f t="shared" si="3"/>
        <v>5751</v>
      </c>
      <c r="BI16" s="2577">
        <f>AL16-(AM16+AN16+AO16)</f>
        <v>0</v>
      </c>
      <c r="BJ16" s="2572">
        <f t="shared" si="4"/>
        <v>0</v>
      </c>
      <c r="BK16" s="2572">
        <f t="shared" si="12"/>
        <v>5751</v>
      </c>
    </row>
    <row r="17" spans="2:63" s="2583" customFormat="1" ht="61.5" customHeight="1">
      <c r="B17" s="2579" t="s">
        <v>13</v>
      </c>
      <c r="C17" s="2580" t="s">
        <v>474</v>
      </c>
      <c r="D17" s="1152"/>
      <c r="E17" s="1149"/>
      <c r="F17" s="1149"/>
      <c r="G17" s="1149"/>
      <c r="H17" s="1149"/>
      <c r="I17" s="1149"/>
      <c r="J17" s="1149"/>
      <c r="K17" s="1149"/>
      <c r="L17" s="1149"/>
      <c r="M17" s="1168"/>
      <c r="N17" s="1168"/>
      <c r="O17" s="1168"/>
      <c r="P17" s="1168"/>
      <c r="Q17" s="1168"/>
      <c r="R17" s="1168"/>
      <c r="S17" s="1168"/>
      <c r="T17" s="1168"/>
      <c r="U17" s="1168"/>
      <c r="V17" s="1168"/>
      <c r="W17" s="1149">
        <f t="shared" ref="W17:AP17" si="17">W48</f>
        <v>212642</v>
      </c>
      <c r="X17" s="1149">
        <f t="shared" si="17"/>
        <v>0</v>
      </c>
      <c r="Y17" s="1149">
        <f t="shared" si="17"/>
        <v>212642</v>
      </c>
      <c r="Z17" s="1149">
        <f t="shared" si="17"/>
        <v>0</v>
      </c>
      <c r="AA17" s="1149">
        <f t="shared" si="17"/>
        <v>212642</v>
      </c>
      <c r="AB17" s="1149">
        <f t="shared" si="17"/>
        <v>100000</v>
      </c>
      <c r="AC17" s="1149">
        <f t="shared" si="17"/>
        <v>100000</v>
      </c>
      <c r="AD17" s="1149">
        <f t="shared" si="17"/>
        <v>0</v>
      </c>
      <c r="AE17" s="1149">
        <f t="shared" si="17"/>
        <v>0</v>
      </c>
      <c r="AF17" s="1149">
        <f t="shared" si="17"/>
        <v>69038</v>
      </c>
      <c r="AG17" s="1149">
        <f t="shared" si="17"/>
        <v>40811</v>
      </c>
      <c r="AH17" s="1149">
        <f t="shared" si="17"/>
        <v>0</v>
      </c>
      <c r="AI17" s="1149">
        <f t="shared" si="17"/>
        <v>54144</v>
      </c>
      <c r="AJ17" s="1149">
        <f t="shared" si="17"/>
        <v>123182</v>
      </c>
      <c r="AK17" s="1149">
        <f t="shared" si="17"/>
        <v>40000</v>
      </c>
      <c r="AL17" s="1149">
        <f t="shared" si="17"/>
        <v>40000</v>
      </c>
      <c r="AM17" s="1149">
        <f t="shared" si="17"/>
        <v>20000</v>
      </c>
      <c r="AN17" s="1149">
        <f t="shared" si="17"/>
        <v>20000</v>
      </c>
      <c r="AO17" s="1149"/>
      <c r="AP17" s="1149">
        <f t="shared" si="17"/>
        <v>0</v>
      </c>
      <c r="AQ17" s="1149"/>
      <c r="AR17" s="1149">
        <f t="shared" ref="AR17:AT17" si="18">AR48</f>
        <v>4608.8779999999997</v>
      </c>
      <c r="AS17" s="1149">
        <f t="shared" si="18"/>
        <v>4608.8779999999997</v>
      </c>
      <c r="AT17" s="1149">
        <f t="shared" si="18"/>
        <v>0</v>
      </c>
      <c r="AU17" s="1149"/>
      <c r="AV17" s="1149">
        <f t="shared" ref="AV17:AX17" si="19">AV48</f>
        <v>0</v>
      </c>
      <c r="AW17" s="1149">
        <f t="shared" si="19"/>
        <v>0</v>
      </c>
      <c r="AX17" s="1149">
        <f t="shared" si="19"/>
        <v>32607</v>
      </c>
      <c r="AY17" s="1149">
        <f t="shared" ref="AY17:BE17" si="20">AY48</f>
        <v>21307</v>
      </c>
      <c r="AZ17" s="1149">
        <f t="shared" si="20"/>
        <v>11300</v>
      </c>
      <c r="BA17" s="1149">
        <f t="shared" si="20"/>
        <v>0</v>
      </c>
      <c r="BB17" s="1149">
        <f t="shared" si="20"/>
        <v>0</v>
      </c>
      <c r="BC17" s="1149">
        <f t="shared" si="20"/>
        <v>0</v>
      </c>
      <c r="BD17" s="1149">
        <f t="shared" si="20"/>
        <v>0</v>
      </c>
      <c r="BE17" s="1149">
        <f t="shared" si="20"/>
        <v>0</v>
      </c>
      <c r="BF17" s="1149"/>
      <c r="BG17" s="2581" t="s">
        <v>485</v>
      </c>
      <c r="BH17" s="2570">
        <f t="shared" si="3"/>
        <v>49460</v>
      </c>
      <c r="BI17" s="2577">
        <f>AL17-(AM17+AN17+AO17)</f>
        <v>0</v>
      </c>
      <c r="BJ17" s="2572">
        <f t="shared" si="4"/>
        <v>-7393</v>
      </c>
      <c r="BK17" s="2572">
        <f t="shared" si="12"/>
        <v>56853</v>
      </c>
    </row>
    <row r="18" spans="2:63" s="2583" customFormat="1" ht="28.5" customHeight="1">
      <c r="B18" s="2579" t="s">
        <v>24</v>
      </c>
      <c r="C18" s="2584" t="s">
        <v>25</v>
      </c>
      <c r="D18" s="1152">
        <f t="shared" ref="D18:M18" si="21">D25+D26+D27+D28+D29+D30+D31+D32+D36+D37+D38+D39+D40+D41+D42+D34</f>
        <v>248</v>
      </c>
      <c r="E18" s="1149" t="e">
        <f t="shared" si="21"/>
        <v>#REF!</v>
      </c>
      <c r="F18" s="1149" t="e">
        <f t="shared" si="21"/>
        <v>#REF!</v>
      </c>
      <c r="G18" s="1149" t="e">
        <f t="shared" si="21"/>
        <v>#REF!</v>
      </c>
      <c r="H18" s="1149" t="e">
        <f t="shared" si="21"/>
        <v>#REF!</v>
      </c>
      <c r="I18" s="1149" t="e">
        <f t="shared" si="21"/>
        <v>#REF!</v>
      </c>
      <c r="J18" s="1149" t="e">
        <f t="shared" si="21"/>
        <v>#REF!</v>
      </c>
      <c r="K18" s="1149" t="e">
        <f t="shared" si="21"/>
        <v>#REF!</v>
      </c>
      <c r="L18" s="1149" t="e">
        <f t="shared" si="21"/>
        <v>#REF!</v>
      </c>
      <c r="M18" s="1149" t="e">
        <f t="shared" si="21"/>
        <v>#REF!</v>
      </c>
      <c r="N18" s="1168"/>
      <c r="O18" s="1168"/>
      <c r="P18" s="1168"/>
      <c r="Q18" s="1168"/>
      <c r="R18" s="1168"/>
      <c r="S18" s="1168"/>
      <c r="T18" s="1168"/>
      <c r="U18" s="1168"/>
      <c r="V18" s="1168"/>
      <c r="W18" s="1149">
        <f>W25+W26+W27+W28+W29+W30+W31+W32+W36+W37+W38+W39+W40+W41+W42+W34</f>
        <v>21339599.190000005</v>
      </c>
      <c r="X18" s="1149" t="e">
        <f t="shared" ref="X18:AP18" si="22">X25+X26+X27+X28+X29+X30+X31+X32+X36+X37+X38+X39+X40+X41+X42+X34</f>
        <v>#REF!</v>
      </c>
      <c r="Y18" s="1149">
        <f t="shared" si="22"/>
        <v>16828836.392000001</v>
      </c>
      <c r="Z18" s="1149" t="e">
        <f t="shared" si="22"/>
        <v>#REF!</v>
      </c>
      <c r="AA18" s="1149">
        <f t="shared" si="22"/>
        <v>13273092</v>
      </c>
      <c r="AB18" s="1149" t="e">
        <f t="shared" si="22"/>
        <v>#REF!</v>
      </c>
      <c r="AC18" s="1149" t="e">
        <f t="shared" si="22"/>
        <v>#REF!</v>
      </c>
      <c r="AD18" s="1149" t="e">
        <f t="shared" si="22"/>
        <v>#REF!</v>
      </c>
      <c r="AE18" s="1149" t="e">
        <f t="shared" si="22"/>
        <v>#REF!</v>
      </c>
      <c r="AF18" s="1149">
        <f t="shared" si="22"/>
        <v>1234204.224321</v>
      </c>
      <c r="AG18" s="1149" t="e">
        <f t="shared" si="22"/>
        <v>#REF!</v>
      </c>
      <c r="AH18" s="1149" t="e">
        <f t="shared" si="22"/>
        <v>#REF!</v>
      </c>
      <c r="AI18" s="1149">
        <f t="shared" si="22"/>
        <v>3041590.918505</v>
      </c>
      <c r="AJ18" s="1149">
        <f t="shared" si="22"/>
        <v>4302500.1428260002</v>
      </c>
      <c r="AK18" s="1149">
        <f t="shared" si="22"/>
        <v>5348792</v>
      </c>
      <c r="AL18" s="1149">
        <f>AL25+AL26+AL27+AL28+AL29+AL30+AL31+AL32+AL36+AL37+AL38+AL39+AL40+AL41+AL42+AL34</f>
        <v>4504971</v>
      </c>
      <c r="AM18" s="1149">
        <f>AM25+AM26+AM27+AM28+AM29+AM30+AM31+AM32+AM36+AM37+AM38+AM39+AM40+AM41+AM42+AM34</f>
        <v>507000</v>
      </c>
      <c r="AN18" s="1149">
        <f t="shared" si="22"/>
        <v>1580000</v>
      </c>
      <c r="AO18" s="1149">
        <f>AO25+AO26+AO27+AO28+AO29+AO30+AO31+AO32+AO36+AO37+AO38+AO39+AO40+AO41+AO42+AO34</f>
        <v>1247471</v>
      </c>
      <c r="AP18" s="1149">
        <f t="shared" si="22"/>
        <v>1170500</v>
      </c>
      <c r="AQ18" s="1149"/>
      <c r="AR18" s="1149">
        <f>AR25+AR26+AR27+AR28+AR29+AR30+AR31+AR32+AR36+AR37+AR38+AR39+AR40+AR41+AR42+AR34</f>
        <v>1982341.3141080001</v>
      </c>
      <c r="AS18" s="1149">
        <f>AS25+AS26+AS27+AS28+AS29+AS30+AS31+AS32+AS36+AS37+AS38+AS39+AS40+AS41+AS42+AS34</f>
        <v>169167.66557499999</v>
      </c>
      <c r="AT18" s="1149">
        <f t="shared" ref="AT18" si="23">AT25+AT26+AT27+AT28+AT29+AT30+AT31+AT32+AT36+AT37+AT38+AT39+AT40+AT41+AT42+AT34</f>
        <v>669126.96183299995</v>
      </c>
      <c r="AU18" s="1149">
        <f>AU25+AU26+AU27+AU28+AU29+AU30+AU31+AU32+AU36+AU37+AU38+AU39+AU40+AU41+AU42+AU34</f>
        <v>287437.46150000003</v>
      </c>
      <c r="AV18" s="1149">
        <f t="shared" ref="AV18:AW18" si="24">AV25+AV26+AV27+AV28+AV29+AV30+AV31+AV32+AV36+AV37+AV38+AV39+AV40+AV41+AV42+AV34</f>
        <v>856609.2252000001</v>
      </c>
      <c r="AW18" s="1149">
        <f t="shared" si="24"/>
        <v>0</v>
      </c>
      <c r="AX18" s="1149">
        <f>AX25+AX26+AX27+AX28+AX29+AX30+AX31+AX32+AX36+AX37+AX38+AX39+AX40+AX41+AX42+AX34</f>
        <v>4746630.1789999995</v>
      </c>
      <c r="AY18" s="1149">
        <f t="shared" ref="AY18:BE18" si="25">AY25+AY26+AY27+AY28+AY29+AY30+AY31+AY32+AY36+AY37+AY38+AY39+AY40+AY41+AY42+AY34</f>
        <v>505693</v>
      </c>
      <c r="AZ18" s="1149">
        <f t="shared" si="25"/>
        <v>1588700.179</v>
      </c>
      <c r="BA18" s="1149">
        <f t="shared" si="25"/>
        <v>1247471</v>
      </c>
      <c r="BB18" s="1149">
        <f t="shared" si="25"/>
        <v>1170500</v>
      </c>
      <c r="BC18" s="1149">
        <f t="shared" si="25"/>
        <v>124165</v>
      </c>
      <c r="BD18" s="1149">
        <f t="shared" si="25"/>
        <v>86000</v>
      </c>
      <c r="BE18" s="1149">
        <f t="shared" si="25"/>
        <v>24101</v>
      </c>
      <c r="BF18" s="1149"/>
      <c r="BG18" s="2582"/>
      <c r="BH18" s="2570">
        <f t="shared" si="3"/>
        <v>4492325.8571739998</v>
      </c>
      <c r="BI18" s="2577">
        <f>AL18-(AM18+AN18+AO18)</f>
        <v>1170500</v>
      </c>
      <c r="BJ18" s="2572">
        <f t="shared" si="4"/>
        <v>241659.17899999954</v>
      </c>
      <c r="BK18" s="2572">
        <f t="shared" si="12"/>
        <v>4223961.6781740002</v>
      </c>
    </row>
    <row r="19" spans="2:63" s="2583" customFormat="1" ht="18" hidden="1" customHeight="1">
      <c r="B19" s="2579"/>
      <c r="C19" s="2580"/>
      <c r="D19" s="2581"/>
      <c r="E19" s="2582"/>
      <c r="F19" s="2582"/>
      <c r="G19" s="2582"/>
      <c r="H19" s="2582"/>
      <c r="I19" s="2582"/>
      <c r="J19" s="2582"/>
      <c r="K19" s="2582"/>
      <c r="L19" s="2582"/>
      <c r="M19" s="2582"/>
      <c r="N19" s="2582"/>
      <c r="O19" s="2575"/>
      <c r="P19" s="2575"/>
      <c r="Q19" s="2575"/>
      <c r="R19" s="2575"/>
      <c r="S19" s="2575"/>
      <c r="T19" s="2575"/>
      <c r="U19" s="2575"/>
      <c r="V19" s="2575"/>
      <c r="W19" s="2211"/>
      <c r="X19" s="2211"/>
      <c r="Y19" s="2211"/>
      <c r="Z19" s="2211"/>
      <c r="AA19" s="2211"/>
      <c r="AB19" s="2211"/>
      <c r="AC19" s="2211"/>
      <c r="AD19" s="2211"/>
      <c r="AE19" s="2211"/>
      <c r="AF19" s="2211"/>
      <c r="AG19" s="2211"/>
      <c r="AH19" s="2211"/>
      <c r="AI19" s="2211"/>
      <c r="AJ19" s="2211"/>
      <c r="AK19" s="2211"/>
      <c r="AL19" s="2211"/>
      <c r="AM19" s="2211"/>
      <c r="AN19" s="2211"/>
      <c r="AO19" s="2211"/>
      <c r="AP19" s="2211"/>
      <c r="AQ19" s="2211"/>
      <c r="AR19" s="2211"/>
      <c r="AS19" s="2211"/>
      <c r="AT19" s="2211"/>
      <c r="AU19" s="2211"/>
      <c r="AV19" s="2211"/>
      <c r="AW19" s="2211"/>
      <c r="AX19" s="2211"/>
      <c r="AY19" s="2211"/>
      <c r="AZ19" s="2211"/>
      <c r="BA19" s="2211"/>
      <c r="BB19" s="2211"/>
      <c r="BC19" s="2211"/>
      <c r="BD19" s="2211"/>
      <c r="BE19" s="2211"/>
      <c r="BF19" s="2211"/>
      <c r="BG19" s="2211"/>
      <c r="BH19" s="2570"/>
      <c r="BI19" s="2577"/>
      <c r="BJ19" s="2572">
        <f t="shared" si="4"/>
        <v>0</v>
      </c>
      <c r="BK19" s="2572">
        <f t="shared" si="12"/>
        <v>0</v>
      </c>
    </row>
    <row r="20" spans="2:63" s="2588" customFormat="1" ht="33.6" hidden="1" customHeight="1">
      <c r="B20" s="2585"/>
      <c r="C20" s="2586"/>
      <c r="D20" s="2571"/>
      <c r="E20" s="2587"/>
      <c r="F20" s="2587"/>
      <c r="G20" s="2587"/>
      <c r="H20" s="2587"/>
      <c r="I20" s="2587"/>
      <c r="J20" s="2587"/>
      <c r="K20" s="2587"/>
      <c r="L20" s="2587"/>
      <c r="M20" s="2587"/>
      <c r="N20" s="2585"/>
      <c r="O20" s="2585"/>
      <c r="P20" s="2585"/>
      <c r="Q20" s="2585"/>
      <c r="R20" s="2585"/>
      <c r="S20" s="2585"/>
      <c r="T20" s="2585"/>
      <c r="U20" s="2585"/>
      <c r="V20" s="2585"/>
      <c r="W20" s="2587"/>
      <c r="X20" s="2587"/>
      <c r="Y20" s="2587"/>
      <c r="Z20" s="2587"/>
      <c r="AA20" s="2587"/>
      <c r="AB20" s="2587"/>
      <c r="AC20" s="2587"/>
      <c r="AD20" s="2587"/>
      <c r="AE20" s="2587"/>
      <c r="AF20" s="2587"/>
      <c r="AG20" s="2587"/>
      <c r="AH20" s="2587"/>
      <c r="AI20" s="2587"/>
      <c r="AJ20" s="2587"/>
      <c r="AK20" s="2587"/>
      <c r="AL20" s="2587"/>
      <c r="AM20" s="2587"/>
      <c r="AN20" s="2587"/>
      <c r="AO20" s="2587"/>
      <c r="AP20" s="2587"/>
      <c r="AQ20" s="2587"/>
      <c r="AR20" s="2587"/>
      <c r="AS20" s="2587"/>
      <c r="AT20" s="2587"/>
      <c r="AU20" s="2587"/>
      <c r="AV20" s="2587"/>
      <c r="AW20" s="2587"/>
      <c r="AX20" s="2587"/>
      <c r="AY20" s="2587"/>
      <c r="AZ20" s="2587"/>
      <c r="BA20" s="2587"/>
      <c r="BB20" s="2587"/>
      <c r="BC20" s="2587"/>
      <c r="BD20" s="2587"/>
      <c r="BE20" s="2587"/>
      <c r="BF20" s="2587"/>
      <c r="BG20" s="2211"/>
      <c r="BH20" s="2570"/>
      <c r="BI20" s="2563"/>
      <c r="BJ20" s="2572">
        <f t="shared" si="4"/>
        <v>0</v>
      </c>
      <c r="BK20" s="2572">
        <f t="shared" si="12"/>
        <v>0</v>
      </c>
    </row>
    <row r="21" spans="2:63" s="2588" customFormat="1" ht="33" hidden="1" customHeight="1">
      <c r="B21" s="2585"/>
      <c r="C21" s="2586"/>
      <c r="D21" s="2571"/>
      <c r="E21" s="2587"/>
      <c r="F21" s="2587"/>
      <c r="G21" s="2587"/>
      <c r="H21" s="2587"/>
      <c r="I21" s="2587"/>
      <c r="J21" s="2587"/>
      <c r="K21" s="2587"/>
      <c r="L21" s="2587"/>
      <c r="M21" s="2587"/>
      <c r="N21" s="2585"/>
      <c r="O21" s="2585"/>
      <c r="P21" s="2585"/>
      <c r="Q21" s="2585"/>
      <c r="R21" s="2585"/>
      <c r="S21" s="2585"/>
      <c r="T21" s="2585"/>
      <c r="U21" s="2585"/>
      <c r="V21" s="2585"/>
      <c r="W21" s="2587"/>
      <c r="X21" s="2587"/>
      <c r="Y21" s="2587"/>
      <c r="Z21" s="2587"/>
      <c r="AA21" s="2587"/>
      <c r="AB21" s="2587"/>
      <c r="AC21" s="2587"/>
      <c r="AD21" s="2587"/>
      <c r="AE21" s="2587"/>
      <c r="AF21" s="2587"/>
      <c r="AG21" s="2587"/>
      <c r="AH21" s="2587"/>
      <c r="AI21" s="2587"/>
      <c r="AJ21" s="2587"/>
      <c r="AK21" s="2587"/>
      <c r="AL21" s="2587"/>
      <c r="AM21" s="2587"/>
      <c r="AN21" s="2587"/>
      <c r="AO21" s="2587"/>
      <c r="AP21" s="2587"/>
      <c r="AQ21" s="2587"/>
      <c r="AR21" s="2587"/>
      <c r="AS21" s="2587"/>
      <c r="AT21" s="2587"/>
      <c r="AU21" s="2587"/>
      <c r="AV21" s="2587"/>
      <c r="AW21" s="2587"/>
      <c r="AX21" s="2587"/>
      <c r="AY21" s="2587"/>
      <c r="AZ21" s="2587"/>
      <c r="BA21" s="2587"/>
      <c r="BB21" s="2587"/>
      <c r="BC21" s="2587"/>
      <c r="BD21" s="2587"/>
      <c r="BE21" s="2587"/>
      <c r="BF21" s="2587"/>
      <c r="BG21" s="2587"/>
      <c r="BH21" s="2570"/>
      <c r="BI21" s="2563"/>
      <c r="BJ21" s="2572">
        <f t="shared" si="4"/>
        <v>0</v>
      </c>
      <c r="BK21" s="2572">
        <f t="shared" si="12"/>
        <v>0</v>
      </c>
    </row>
    <row r="22" spans="2:63" s="2588" customFormat="1" hidden="1">
      <c r="B22" s="2585"/>
      <c r="C22" s="2586"/>
      <c r="D22" s="2571"/>
      <c r="E22" s="2587"/>
      <c r="F22" s="2587"/>
      <c r="G22" s="2587"/>
      <c r="H22" s="2587"/>
      <c r="I22" s="2587"/>
      <c r="J22" s="2587"/>
      <c r="K22" s="2587"/>
      <c r="L22" s="2587"/>
      <c r="M22" s="2587"/>
      <c r="N22" s="2585"/>
      <c r="O22" s="2585"/>
      <c r="P22" s="2585"/>
      <c r="Q22" s="2585"/>
      <c r="R22" s="2585"/>
      <c r="S22" s="2585"/>
      <c r="T22" s="2585"/>
      <c r="U22" s="2585"/>
      <c r="V22" s="2585"/>
      <c r="W22" s="2587"/>
      <c r="X22" s="2587"/>
      <c r="Y22" s="2587"/>
      <c r="Z22" s="2587"/>
      <c r="AA22" s="2587"/>
      <c r="AB22" s="2587"/>
      <c r="AC22" s="2587"/>
      <c r="AD22" s="2587"/>
      <c r="AE22" s="2587"/>
      <c r="AF22" s="2587"/>
      <c r="AG22" s="2587"/>
      <c r="AH22" s="2587"/>
      <c r="AI22" s="2587"/>
      <c r="AJ22" s="2587"/>
      <c r="AK22" s="2587"/>
      <c r="AL22" s="2587"/>
      <c r="AM22" s="2587"/>
      <c r="AN22" s="2587"/>
      <c r="AO22" s="2587"/>
      <c r="AP22" s="2587"/>
      <c r="AQ22" s="2587"/>
      <c r="AR22" s="2587"/>
      <c r="AS22" s="2587"/>
      <c r="AT22" s="2587"/>
      <c r="AU22" s="2587"/>
      <c r="AV22" s="2587"/>
      <c r="AW22" s="2587"/>
      <c r="AX22" s="2587"/>
      <c r="AY22" s="2587"/>
      <c r="AZ22" s="2587"/>
      <c r="BA22" s="2587"/>
      <c r="BB22" s="2587"/>
      <c r="BC22" s="2587"/>
      <c r="BD22" s="2587"/>
      <c r="BE22" s="2587"/>
      <c r="BF22" s="2587"/>
      <c r="BG22" s="2587"/>
      <c r="BH22" s="2570"/>
      <c r="BI22" s="2563"/>
      <c r="BJ22" s="2572">
        <f t="shared" si="4"/>
        <v>0</v>
      </c>
      <c r="BK22" s="2572">
        <f t="shared" si="12"/>
        <v>0</v>
      </c>
    </row>
    <row r="23" spans="2:63" s="2583" customFormat="1" hidden="1">
      <c r="B23" s="2579"/>
      <c r="C23" s="2584"/>
      <c r="D23" s="1152"/>
      <c r="E23" s="1149"/>
      <c r="F23" s="1149"/>
      <c r="G23" s="1149"/>
      <c r="H23" s="1149"/>
      <c r="I23" s="1149"/>
      <c r="J23" s="1149"/>
      <c r="K23" s="1149"/>
      <c r="L23" s="1149"/>
      <c r="M23" s="1149"/>
      <c r="N23" s="1168"/>
      <c r="O23" s="1168"/>
      <c r="P23" s="1168"/>
      <c r="Q23" s="1168"/>
      <c r="R23" s="1168"/>
      <c r="S23" s="1168"/>
      <c r="T23" s="1168"/>
      <c r="U23" s="1168"/>
      <c r="V23" s="1168"/>
      <c r="W23" s="1149"/>
      <c r="X23" s="1149"/>
      <c r="Y23" s="1149"/>
      <c r="Z23" s="1149"/>
      <c r="AA23" s="1149"/>
      <c r="AB23" s="1149"/>
      <c r="AC23" s="1149"/>
      <c r="AD23" s="1149"/>
      <c r="AE23" s="1149"/>
      <c r="AF23" s="1149"/>
      <c r="AG23" s="1149"/>
      <c r="AH23" s="1149"/>
      <c r="AI23" s="1149"/>
      <c r="AJ23" s="1149"/>
      <c r="AK23" s="1149"/>
      <c r="AL23" s="1149"/>
      <c r="AM23" s="1149"/>
      <c r="AN23" s="1149"/>
      <c r="AO23" s="1149"/>
      <c r="AP23" s="1149"/>
      <c r="AQ23" s="1149"/>
      <c r="AR23" s="1149"/>
      <c r="AS23" s="1149"/>
      <c r="AT23" s="1149"/>
      <c r="AU23" s="1149"/>
      <c r="AV23" s="1149"/>
      <c r="AW23" s="1149"/>
      <c r="AX23" s="1149"/>
      <c r="AY23" s="1149"/>
      <c r="AZ23" s="1149"/>
      <c r="BA23" s="1149"/>
      <c r="BB23" s="1149"/>
      <c r="BC23" s="1149"/>
      <c r="BD23" s="1149"/>
      <c r="BE23" s="1149"/>
      <c r="BF23" s="1149"/>
      <c r="BG23" s="2582"/>
      <c r="BH23" s="2570"/>
      <c r="BI23" s="2577"/>
      <c r="BJ23" s="2572">
        <f t="shared" si="4"/>
        <v>0</v>
      </c>
      <c r="BK23" s="2572">
        <f t="shared" si="12"/>
        <v>0</v>
      </c>
    </row>
    <row r="24" spans="2:63" s="2583" customFormat="1" ht="33.6" customHeight="1">
      <c r="B24" s="2579" t="s">
        <v>861</v>
      </c>
      <c r="C24" s="2580" t="s">
        <v>688</v>
      </c>
      <c r="D24" s="1152"/>
      <c r="E24" s="1149"/>
      <c r="F24" s="1149"/>
      <c r="G24" s="1149"/>
      <c r="H24" s="1149"/>
      <c r="I24" s="1149"/>
      <c r="J24" s="1149"/>
      <c r="K24" s="1149"/>
      <c r="L24" s="1149"/>
      <c r="M24" s="1149"/>
      <c r="N24" s="2575"/>
      <c r="O24" s="2575"/>
      <c r="P24" s="2575"/>
      <c r="Q24" s="2575"/>
      <c r="R24" s="2575"/>
      <c r="S24" s="2575"/>
      <c r="T24" s="2575"/>
      <c r="U24" s="2575"/>
      <c r="V24" s="2575"/>
      <c r="W24" s="1149"/>
      <c r="X24" s="1149"/>
      <c r="Y24" s="1149"/>
      <c r="Z24" s="1149"/>
      <c r="AA24" s="1149"/>
      <c r="AB24" s="1149"/>
      <c r="AC24" s="1149"/>
      <c r="AD24" s="1149"/>
      <c r="AE24" s="1149"/>
      <c r="AF24" s="1149"/>
      <c r="AG24" s="1149"/>
      <c r="AH24" s="1149"/>
      <c r="AI24" s="1149"/>
      <c r="AJ24" s="1149"/>
      <c r="AK24" s="1149"/>
      <c r="AL24" s="1149"/>
      <c r="AM24" s="1149"/>
      <c r="AN24" s="1149"/>
      <c r="AO24" s="1149"/>
      <c r="AP24" s="1149"/>
      <c r="AQ24" s="1149"/>
      <c r="AR24" s="1149"/>
      <c r="AS24" s="1149"/>
      <c r="AT24" s="1149"/>
      <c r="AU24" s="1149"/>
      <c r="AV24" s="1149"/>
      <c r="AW24" s="1149"/>
      <c r="AX24" s="1149"/>
      <c r="AY24" s="1149"/>
      <c r="AZ24" s="1149"/>
      <c r="BA24" s="1149"/>
      <c r="BB24" s="1149"/>
      <c r="BC24" s="1149"/>
      <c r="BD24" s="1149"/>
      <c r="BE24" s="1149"/>
      <c r="BF24" s="1149"/>
      <c r="BG24" s="2582"/>
      <c r="BH24" s="2570">
        <f t="shared" ref="BH24:BH32" si="26">AA24-(AF24+AI24+AL24)</f>
        <v>0</v>
      </c>
      <c r="BI24" s="2577">
        <f t="shared" ref="BI24:BI32" si="27">AL24-(AM24+AN24+AO24)</f>
        <v>0</v>
      </c>
      <c r="BJ24" s="2572">
        <f t="shared" si="4"/>
        <v>0</v>
      </c>
      <c r="BK24" s="2572">
        <f t="shared" si="12"/>
        <v>0</v>
      </c>
    </row>
    <row r="25" spans="2:63" s="2588" customFormat="1" ht="21" customHeight="1">
      <c r="B25" s="2585">
        <v>1</v>
      </c>
      <c r="C25" s="2589" t="s">
        <v>48</v>
      </c>
      <c r="D25" s="806">
        <f t="shared" ref="D25:M25" si="28">D70</f>
        <v>5</v>
      </c>
      <c r="E25" s="1157">
        <f t="shared" si="28"/>
        <v>0</v>
      </c>
      <c r="F25" s="1157">
        <f t="shared" si="28"/>
        <v>0</v>
      </c>
      <c r="G25" s="1157">
        <f t="shared" si="28"/>
        <v>3</v>
      </c>
      <c r="H25" s="1157">
        <f t="shared" si="28"/>
        <v>17700</v>
      </c>
      <c r="I25" s="1157">
        <f t="shared" si="28"/>
        <v>2</v>
      </c>
      <c r="J25" s="1157">
        <f t="shared" si="28"/>
        <v>32200</v>
      </c>
      <c r="K25" s="1157">
        <f t="shared" si="28"/>
        <v>0</v>
      </c>
      <c r="L25" s="1157">
        <f t="shared" si="28"/>
        <v>5</v>
      </c>
      <c r="M25" s="1157">
        <f t="shared" si="28"/>
        <v>0</v>
      </c>
      <c r="N25" s="807"/>
      <c r="O25" s="807"/>
      <c r="P25" s="807"/>
      <c r="Q25" s="807"/>
      <c r="R25" s="807"/>
      <c r="S25" s="807"/>
      <c r="T25" s="807"/>
      <c r="U25" s="807"/>
      <c r="V25" s="807"/>
      <c r="W25" s="1157">
        <f t="shared" ref="W25:AP25" si="29">W70</f>
        <v>294821</v>
      </c>
      <c r="X25" s="1157">
        <f t="shared" si="29"/>
        <v>168790</v>
      </c>
      <c r="Y25" s="1157">
        <f t="shared" si="29"/>
        <v>284219</v>
      </c>
      <c r="Z25" s="1157">
        <f t="shared" si="29"/>
        <v>0</v>
      </c>
      <c r="AA25" s="1157">
        <f t="shared" si="29"/>
        <v>189400</v>
      </c>
      <c r="AB25" s="1157">
        <f t="shared" si="29"/>
        <v>113400</v>
      </c>
      <c r="AC25" s="1157">
        <f t="shared" si="29"/>
        <v>0</v>
      </c>
      <c r="AD25" s="1157">
        <f t="shared" si="29"/>
        <v>76000</v>
      </c>
      <c r="AE25" s="1157">
        <f t="shared" si="29"/>
        <v>0</v>
      </c>
      <c r="AF25" s="1157">
        <f t="shared" si="29"/>
        <v>43324.805</v>
      </c>
      <c r="AG25" s="1157">
        <f t="shared" si="29"/>
        <v>74437.358000000007</v>
      </c>
      <c r="AH25" s="1157">
        <f t="shared" si="29"/>
        <v>7946.7330000000002</v>
      </c>
      <c r="AI25" s="1157">
        <f t="shared" si="29"/>
        <v>79975.358000000007</v>
      </c>
      <c r="AJ25" s="1157">
        <f t="shared" si="29"/>
        <v>123300.163</v>
      </c>
      <c r="AK25" s="1157">
        <f t="shared" si="29"/>
        <v>52100</v>
      </c>
      <c r="AL25" s="1157">
        <f t="shared" si="29"/>
        <v>49900</v>
      </c>
      <c r="AM25" s="1157">
        <f t="shared" si="29"/>
        <v>28900</v>
      </c>
      <c r="AN25" s="1157"/>
      <c r="AO25" s="1157">
        <f t="shared" si="29"/>
        <v>21000</v>
      </c>
      <c r="AP25" s="1157">
        <f t="shared" si="29"/>
        <v>0</v>
      </c>
      <c r="AQ25" s="1157"/>
      <c r="AR25" s="1157">
        <f t="shared" ref="AR25:AS25" si="30">AR70</f>
        <v>16469.311000000002</v>
      </c>
      <c r="AS25" s="1157">
        <f t="shared" si="30"/>
        <v>4944.1970000000001</v>
      </c>
      <c r="AT25" s="1157"/>
      <c r="AU25" s="1157">
        <f>AU70</f>
        <v>11525.114</v>
      </c>
      <c r="AV25" s="1157">
        <f>AV70</f>
        <v>0</v>
      </c>
      <c r="AW25" s="1157">
        <f t="shared" ref="AW25" si="31">AW70</f>
        <v>0</v>
      </c>
      <c r="AX25" s="1157">
        <f>AX70</f>
        <v>46165</v>
      </c>
      <c r="AY25" s="1157">
        <f>AY70</f>
        <v>27700</v>
      </c>
      <c r="AZ25" s="1157"/>
      <c r="BA25" s="1157">
        <f t="shared" ref="BA25:BE25" si="32">BA70</f>
        <v>18465</v>
      </c>
      <c r="BB25" s="1157">
        <f t="shared" si="32"/>
        <v>0</v>
      </c>
      <c r="BC25" s="1157"/>
      <c r="BD25" s="1157"/>
      <c r="BE25" s="1157">
        <f t="shared" si="32"/>
        <v>0</v>
      </c>
      <c r="BF25" s="1157"/>
      <c r="BG25" s="2587"/>
      <c r="BH25" s="2570">
        <f t="shared" si="26"/>
        <v>16199.837</v>
      </c>
      <c r="BI25" s="2577">
        <f t="shared" si="27"/>
        <v>0</v>
      </c>
      <c r="BJ25" s="2572">
        <f t="shared" si="4"/>
        <v>-3735</v>
      </c>
      <c r="BK25" s="2572">
        <f t="shared" si="12"/>
        <v>19934.837</v>
      </c>
    </row>
    <row r="26" spans="2:63" s="2588" customFormat="1" ht="38.25" customHeight="1">
      <c r="B26" s="2585">
        <v>2</v>
      </c>
      <c r="C26" s="2586" t="s">
        <v>49</v>
      </c>
      <c r="D26" s="806">
        <f t="shared" ref="D26:M26" si="33">D81</f>
        <v>5</v>
      </c>
      <c r="E26" s="1157">
        <f t="shared" si="33"/>
        <v>3</v>
      </c>
      <c r="F26" s="1157">
        <f t="shared" si="33"/>
        <v>35000</v>
      </c>
      <c r="G26" s="1157">
        <f t="shared" si="33"/>
        <v>0</v>
      </c>
      <c r="H26" s="1157">
        <f t="shared" si="33"/>
        <v>0</v>
      </c>
      <c r="I26" s="1157">
        <f t="shared" si="33"/>
        <v>2</v>
      </c>
      <c r="J26" s="1157">
        <f t="shared" si="33"/>
        <v>10000</v>
      </c>
      <c r="K26" s="1157">
        <f t="shared" si="33"/>
        <v>0</v>
      </c>
      <c r="L26" s="1157">
        <f t="shared" si="33"/>
        <v>5</v>
      </c>
      <c r="M26" s="1157">
        <f t="shared" si="33"/>
        <v>0</v>
      </c>
      <c r="N26" s="807"/>
      <c r="O26" s="807"/>
      <c r="P26" s="807"/>
      <c r="Q26" s="807"/>
      <c r="R26" s="807"/>
      <c r="S26" s="807"/>
      <c r="T26" s="807"/>
      <c r="U26" s="807"/>
      <c r="V26" s="807"/>
      <c r="W26" s="1157">
        <f t="shared" ref="W26:AM26" si="34">W81</f>
        <v>131861</v>
      </c>
      <c r="X26" s="1157"/>
      <c r="Y26" s="1157">
        <f t="shared" si="34"/>
        <v>120768</v>
      </c>
      <c r="Z26" s="1157">
        <f t="shared" si="34"/>
        <v>0</v>
      </c>
      <c r="AA26" s="1157">
        <f t="shared" si="34"/>
        <v>120700</v>
      </c>
      <c r="AB26" s="1157">
        <f t="shared" si="34"/>
        <v>120700</v>
      </c>
      <c r="AC26" s="1157">
        <f t="shared" si="34"/>
        <v>0</v>
      </c>
      <c r="AD26" s="1157">
        <f t="shared" si="34"/>
        <v>0</v>
      </c>
      <c r="AE26" s="1157">
        <f t="shared" si="34"/>
        <v>0</v>
      </c>
      <c r="AF26" s="1157">
        <f t="shared" si="34"/>
        <v>0</v>
      </c>
      <c r="AG26" s="1157">
        <f t="shared" si="34"/>
        <v>0</v>
      </c>
      <c r="AH26" s="1157">
        <f t="shared" si="34"/>
        <v>0</v>
      </c>
      <c r="AI26" s="1157">
        <f t="shared" si="34"/>
        <v>7000</v>
      </c>
      <c r="AJ26" s="1157">
        <f t="shared" si="34"/>
        <v>7000</v>
      </c>
      <c r="AK26" s="1157">
        <f t="shared" si="34"/>
        <v>50000</v>
      </c>
      <c r="AL26" s="1157">
        <f t="shared" si="34"/>
        <v>45000</v>
      </c>
      <c r="AM26" s="1157">
        <f t="shared" si="34"/>
        <v>45000</v>
      </c>
      <c r="AN26" s="1157"/>
      <c r="AO26" s="1157"/>
      <c r="AP26" s="1157"/>
      <c r="AQ26" s="1157"/>
      <c r="AR26" s="1157">
        <f t="shared" ref="AR26:AS26" si="35">AR81</f>
        <v>4840.6260000000002</v>
      </c>
      <c r="AS26" s="1157">
        <f t="shared" si="35"/>
        <v>4840.6260000000002</v>
      </c>
      <c r="AT26" s="1157"/>
      <c r="AU26" s="1157"/>
      <c r="AV26" s="1157"/>
      <c r="AW26" s="1157"/>
      <c r="AX26" s="1157">
        <f t="shared" ref="AX26:AY26" si="36">AX81</f>
        <v>45000</v>
      </c>
      <c r="AY26" s="1157">
        <f t="shared" si="36"/>
        <v>45000</v>
      </c>
      <c r="AZ26" s="1157"/>
      <c r="BA26" s="1157"/>
      <c r="BB26" s="1157"/>
      <c r="BC26" s="1157"/>
      <c r="BD26" s="1157"/>
      <c r="BE26" s="1157"/>
      <c r="BF26" s="1157"/>
      <c r="BG26" s="2587"/>
      <c r="BH26" s="2570">
        <f t="shared" si="26"/>
        <v>68700</v>
      </c>
      <c r="BI26" s="2577">
        <f t="shared" si="27"/>
        <v>0</v>
      </c>
      <c r="BJ26" s="2572">
        <f t="shared" si="4"/>
        <v>0</v>
      </c>
      <c r="BK26" s="2572">
        <f t="shared" si="12"/>
        <v>68700</v>
      </c>
    </row>
    <row r="27" spans="2:63" s="2588" customFormat="1" ht="38.25" customHeight="1">
      <c r="B27" s="2585">
        <v>3</v>
      </c>
      <c r="C27" s="2586" t="s">
        <v>35</v>
      </c>
      <c r="D27" s="806">
        <f t="shared" ref="D27:M27" si="37">D92</f>
        <v>108</v>
      </c>
      <c r="E27" s="1157">
        <f t="shared" si="37"/>
        <v>6</v>
      </c>
      <c r="F27" s="1157">
        <f t="shared" si="37"/>
        <v>22000</v>
      </c>
      <c r="G27" s="1157">
        <f t="shared" si="37"/>
        <v>34</v>
      </c>
      <c r="H27" s="1157">
        <f t="shared" si="37"/>
        <v>247540</v>
      </c>
      <c r="I27" s="1157">
        <f t="shared" si="37"/>
        <v>68</v>
      </c>
      <c r="J27" s="1157">
        <f t="shared" si="37"/>
        <v>380300</v>
      </c>
      <c r="K27" s="1157" t="e">
        <f t="shared" si="37"/>
        <v>#REF!</v>
      </c>
      <c r="L27" s="1157" t="e">
        <f t="shared" si="37"/>
        <v>#REF!</v>
      </c>
      <c r="M27" s="1157" t="e">
        <f t="shared" si="37"/>
        <v>#REF!</v>
      </c>
      <c r="N27" s="807"/>
      <c r="O27" s="807"/>
      <c r="P27" s="807"/>
      <c r="Q27" s="807"/>
      <c r="R27" s="807"/>
      <c r="S27" s="807"/>
      <c r="T27" s="807"/>
      <c r="U27" s="807"/>
      <c r="V27" s="807"/>
      <c r="W27" s="1157">
        <f t="shared" ref="W27:AN27" si="38">W92</f>
        <v>4100863.2829999998</v>
      </c>
      <c r="X27" s="1157"/>
      <c r="Y27" s="1157">
        <f t="shared" si="38"/>
        <v>2641947.2829999998</v>
      </c>
      <c r="Z27" s="1157" t="e">
        <f t="shared" si="38"/>
        <v>#REF!</v>
      </c>
      <c r="AA27" s="1157">
        <f t="shared" si="38"/>
        <v>2632245</v>
      </c>
      <c r="AB27" s="1157" t="e">
        <f t="shared" si="38"/>
        <v>#REF!</v>
      </c>
      <c r="AC27" s="1157" t="e">
        <f t="shared" si="38"/>
        <v>#REF!</v>
      </c>
      <c r="AD27" s="1157" t="e">
        <f t="shared" si="38"/>
        <v>#REF!</v>
      </c>
      <c r="AE27" s="1157" t="e">
        <f t="shared" si="38"/>
        <v>#REF!</v>
      </c>
      <c r="AF27" s="1157">
        <f t="shared" si="38"/>
        <v>527371.777</v>
      </c>
      <c r="AG27" s="1157" t="e">
        <f t="shared" si="38"/>
        <v>#REF!</v>
      </c>
      <c r="AH27" s="1157" t="e">
        <f t="shared" si="38"/>
        <v>#REF!</v>
      </c>
      <c r="AI27" s="1157">
        <f t="shared" si="38"/>
        <v>643616</v>
      </c>
      <c r="AJ27" s="1157">
        <f t="shared" si="38"/>
        <v>1170987.777</v>
      </c>
      <c r="AK27" s="1157">
        <f t="shared" si="38"/>
        <v>1118845</v>
      </c>
      <c r="AL27" s="1157">
        <f t="shared" si="38"/>
        <v>649840</v>
      </c>
      <c r="AM27" s="1157"/>
      <c r="AN27" s="1157">
        <f t="shared" si="38"/>
        <v>649840</v>
      </c>
      <c r="AO27" s="1157"/>
      <c r="AP27" s="1157"/>
      <c r="AQ27" s="1157"/>
      <c r="AR27" s="1157">
        <f t="shared" ref="AR27" si="39">AR92</f>
        <v>347042.75939999992</v>
      </c>
      <c r="AS27" s="1157"/>
      <c r="AT27" s="1157">
        <f t="shared" ref="AT27" si="40">AT92</f>
        <v>347042.75939999992</v>
      </c>
      <c r="AU27" s="1157"/>
      <c r="AV27" s="1157"/>
      <c r="AW27" s="1157"/>
      <c r="AX27" s="1157">
        <f t="shared" ref="AX27" si="41">AX92</f>
        <v>686777</v>
      </c>
      <c r="AY27" s="1157"/>
      <c r="AZ27" s="1157">
        <f t="shared" ref="AZ27" si="42">AZ92</f>
        <v>686777</v>
      </c>
      <c r="BA27" s="1157"/>
      <c r="BB27" s="1157"/>
      <c r="BC27" s="1157">
        <f t="shared" ref="BC27" si="43">BC92</f>
        <v>0</v>
      </c>
      <c r="BD27" s="1157">
        <f t="shared" ref="BD27" si="44">BD92</f>
        <v>0</v>
      </c>
      <c r="BE27" s="1157"/>
      <c r="BF27" s="1157"/>
      <c r="BG27" s="2587"/>
      <c r="BH27" s="2570">
        <f t="shared" si="26"/>
        <v>811417.223</v>
      </c>
      <c r="BI27" s="2577">
        <f t="shared" si="27"/>
        <v>0</v>
      </c>
      <c r="BJ27" s="2572">
        <f t="shared" si="4"/>
        <v>36937</v>
      </c>
      <c r="BK27" s="2572">
        <f t="shared" si="12"/>
        <v>774480.223</v>
      </c>
    </row>
    <row r="28" spans="2:63" s="2588" customFormat="1" ht="17.45" customHeight="1">
      <c r="B28" s="2585">
        <v>4</v>
      </c>
      <c r="C28" s="2586" t="s">
        <v>50</v>
      </c>
      <c r="D28" s="806">
        <f t="shared" ref="D28:M28" si="45">D244</f>
        <v>2</v>
      </c>
      <c r="E28" s="1157">
        <f t="shared" si="45"/>
        <v>1</v>
      </c>
      <c r="F28" s="1157">
        <f t="shared" si="45"/>
        <v>15000</v>
      </c>
      <c r="G28" s="1157">
        <f t="shared" si="45"/>
        <v>1</v>
      </c>
      <c r="H28" s="1157">
        <f t="shared" si="45"/>
        <v>4000</v>
      </c>
      <c r="I28" s="1157">
        <f t="shared" si="45"/>
        <v>0</v>
      </c>
      <c r="J28" s="1157">
        <f t="shared" si="45"/>
        <v>0</v>
      </c>
      <c r="K28" s="1157">
        <f t="shared" si="45"/>
        <v>0</v>
      </c>
      <c r="L28" s="1157">
        <f t="shared" si="45"/>
        <v>2</v>
      </c>
      <c r="M28" s="1157">
        <f t="shared" si="45"/>
        <v>0</v>
      </c>
      <c r="N28" s="807"/>
      <c r="O28" s="807"/>
      <c r="P28" s="807"/>
      <c r="Q28" s="807"/>
      <c r="R28" s="807"/>
      <c r="S28" s="807"/>
      <c r="T28" s="807"/>
      <c r="U28" s="807"/>
      <c r="V28" s="807"/>
      <c r="W28" s="1157">
        <f t="shared" ref="W28:AM28" si="46">W244</f>
        <v>83979</v>
      </c>
      <c r="X28" s="1157"/>
      <c r="Y28" s="1157">
        <f t="shared" si="46"/>
        <v>76210</v>
      </c>
      <c r="Z28" s="1157">
        <f t="shared" si="46"/>
        <v>0</v>
      </c>
      <c r="AA28" s="1157">
        <f t="shared" si="46"/>
        <v>76210</v>
      </c>
      <c r="AB28" s="1157">
        <f t="shared" si="46"/>
        <v>37210</v>
      </c>
      <c r="AC28" s="1157">
        <f t="shared" si="46"/>
        <v>0</v>
      </c>
      <c r="AD28" s="1157">
        <f t="shared" si="46"/>
        <v>0</v>
      </c>
      <c r="AE28" s="1157">
        <f t="shared" si="46"/>
        <v>0</v>
      </c>
      <c r="AF28" s="1157">
        <f t="shared" si="46"/>
        <v>3165.6173210000002</v>
      </c>
      <c r="AG28" s="1157">
        <f t="shared" si="46"/>
        <v>30000</v>
      </c>
      <c r="AH28" s="1157">
        <f t="shared" si="46"/>
        <v>0</v>
      </c>
      <c r="AI28" s="1157">
        <f t="shared" si="46"/>
        <v>30000</v>
      </c>
      <c r="AJ28" s="1157">
        <f>AJ244</f>
        <v>33165.617320999998</v>
      </c>
      <c r="AK28" s="1157">
        <f t="shared" si="46"/>
        <v>25000</v>
      </c>
      <c r="AL28" s="1157">
        <f t="shared" si="46"/>
        <v>19000</v>
      </c>
      <c r="AM28" s="1157">
        <f t="shared" si="46"/>
        <v>19000</v>
      </c>
      <c r="AN28" s="1157"/>
      <c r="AO28" s="1157"/>
      <c r="AP28" s="1157"/>
      <c r="AQ28" s="1157"/>
      <c r="AR28" s="1157">
        <f t="shared" ref="AR28:AS28" si="47">AR244</f>
        <v>3249.8940000000002</v>
      </c>
      <c r="AS28" s="1157">
        <f t="shared" si="47"/>
        <v>3249.8940000000002</v>
      </c>
      <c r="AT28" s="1157"/>
      <c r="AU28" s="1157"/>
      <c r="AV28" s="1157"/>
      <c r="AW28" s="1157"/>
      <c r="AX28" s="1157">
        <f t="shared" ref="AX28:AY28" si="48">AX244</f>
        <v>19000</v>
      </c>
      <c r="AY28" s="1157">
        <f t="shared" si="48"/>
        <v>19000</v>
      </c>
      <c r="AZ28" s="1157"/>
      <c r="BA28" s="1157"/>
      <c r="BB28" s="1157"/>
      <c r="BC28" s="1157"/>
      <c r="BD28" s="1157"/>
      <c r="BE28" s="1157"/>
      <c r="BF28" s="1157"/>
      <c r="BG28" s="2587"/>
      <c r="BH28" s="2570">
        <f t="shared" si="26"/>
        <v>24044.382679000002</v>
      </c>
      <c r="BI28" s="2577">
        <f t="shared" si="27"/>
        <v>0</v>
      </c>
      <c r="BJ28" s="2572">
        <f t="shared" si="4"/>
        <v>0</v>
      </c>
      <c r="BK28" s="2572">
        <f t="shared" si="12"/>
        <v>24044.382679000002</v>
      </c>
    </row>
    <row r="29" spans="2:63" s="2588" customFormat="1" ht="21" customHeight="1">
      <c r="B29" s="2585">
        <v>5</v>
      </c>
      <c r="C29" s="2586" t="s">
        <v>53</v>
      </c>
      <c r="D29" s="806">
        <f t="shared" ref="D29:M29" si="49">D252</f>
        <v>6</v>
      </c>
      <c r="E29" s="1157">
        <f t="shared" si="49"/>
        <v>4</v>
      </c>
      <c r="F29" s="1157">
        <f t="shared" si="49"/>
        <v>266100</v>
      </c>
      <c r="G29" s="1157">
        <f t="shared" si="49"/>
        <v>0</v>
      </c>
      <c r="H29" s="1157">
        <f t="shared" si="49"/>
        <v>0</v>
      </c>
      <c r="I29" s="1157">
        <f t="shared" si="49"/>
        <v>2</v>
      </c>
      <c r="J29" s="1157">
        <f t="shared" si="49"/>
        <v>75000</v>
      </c>
      <c r="K29" s="1157">
        <f t="shared" si="49"/>
        <v>0</v>
      </c>
      <c r="L29" s="1157">
        <f t="shared" si="49"/>
        <v>6</v>
      </c>
      <c r="M29" s="1157">
        <f t="shared" si="49"/>
        <v>0</v>
      </c>
      <c r="N29" s="807"/>
      <c r="O29" s="807"/>
      <c r="P29" s="807"/>
      <c r="Q29" s="807"/>
      <c r="R29" s="807"/>
      <c r="S29" s="807"/>
      <c r="T29" s="807"/>
      <c r="U29" s="807"/>
      <c r="V29" s="807"/>
      <c r="W29" s="1157">
        <f t="shared" ref="W29:AP29" si="50">W252</f>
        <v>625533.89399999997</v>
      </c>
      <c r="X29" s="1157">
        <f t="shared" si="50"/>
        <v>199500</v>
      </c>
      <c r="Y29" s="1157">
        <f t="shared" si="50"/>
        <v>566700</v>
      </c>
      <c r="Z29" s="1157">
        <f t="shared" si="50"/>
        <v>0</v>
      </c>
      <c r="AA29" s="1157">
        <f t="shared" si="50"/>
        <v>566700</v>
      </c>
      <c r="AB29" s="1157">
        <f t="shared" si="50"/>
        <v>0</v>
      </c>
      <c r="AC29" s="1157">
        <f t="shared" si="50"/>
        <v>431200</v>
      </c>
      <c r="AD29" s="1157">
        <f t="shared" si="50"/>
        <v>135500</v>
      </c>
      <c r="AE29" s="1157">
        <f t="shared" si="50"/>
        <v>0</v>
      </c>
      <c r="AF29" s="1157">
        <f t="shared" si="50"/>
        <v>485.13900000000001</v>
      </c>
      <c r="AG29" s="1157">
        <f t="shared" si="50"/>
        <v>15200</v>
      </c>
      <c r="AH29" s="1157">
        <f t="shared" si="50"/>
        <v>577.02599999999995</v>
      </c>
      <c r="AI29" s="1157">
        <f t="shared" si="50"/>
        <v>15200</v>
      </c>
      <c r="AJ29" s="1157">
        <f>AJ252</f>
        <v>15685.138999999999</v>
      </c>
      <c r="AK29" s="1157">
        <f t="shared" si="50"/>
        <v>361100</v>
      </c>
      <c r="AL29" s="1157">
        <f t="shared" si="50"/>
        <v>341100</v>
      </c>
      <c r="AM29" s="1157"/>
      <c r="AN29" s="1157">
        <f t="shared" si="50"/>
        <v>205600</v>
      </c>
      <c r="AO29" s="1157">
        <f t="shared" si="50"/>
        <v>0</v>
      </c>
      <c r="AP29" s="1157">
        <f t="shared" si="50"/>
        <v>135500</v>
      </c>
      <c r="AQ29" s="1157"/>
      <c r="AR29" s="1157">
        <f t="shared" ref="AR29" si="51">AR252</f>
        <v>65765.304999999993</v>
      </c>
      <c r="AS29" s="1157"/>
      <c r="AT29" s="1157">
        <f>AT252</f>
        <v>25842.36</v>
      </c>
      <c r="AU29" s="1157">
        <f>AU252</f>
        <v>0</v>
      </c>
      <c r="AV29" s="1157">
        <f>AV252</f>
        <v>39922.945</v>
      </c>
      <c r="AW29" s="1157">
        <f t="shared" ref="AW29" si="52">AW252</f>
        <v>0</v>
      </c>
      <c r="AX29" s="1157">
        <f>AX252</f>
        <v>336100</v>
      </c>
      <c r="AY29" s="1157"/>
      <c r="AZ29" s="1157">
        <f t="shared" ref="AZ29:BE29" si="53">AZ252</f>
        <v>200600</v>
      </c>
      <c r="BA29" s="1157">
        <f t="shared" si="53"/>
        <v>0</v>
      </c>
      <c r="BB29" s="1157">
        <f t="shared" si="53"/>
        <v>135500</v>
      </c>
      <c r="BC29" s="1157">
        <f t="shared" ref="BC29" si="54">BC252</f>
        <v>0</v>
      </c>
      <c r="BD29" s="1157">
        <f t="shared" ref="BD29" si="55">BD252</f>
        <v>0</v>
      </c>
      <c r="BE29" s="1157">
        <f t="shared" si="53"/>
        <v>0</v>
      </c>
      <c r="BF29" s="1157"/>
      <c r="BG29" s="2587"/>
      <c r="BH29" s="2570">
        <f t="shared" si="26"/>
        <v>209914.86099999998</v>
      </c>
      <c r="BI29" s="2577">
        <f t="shared" si="27"/>
        <v>135500</v>
      </c>
      <c r="BJ29" s="2572">
        <f t="shared" si="4"/>
        <v>-5000</v>
      </c>
      <c r="BK29" s="2572">
        <f t="shared" si="12"/>
        <v>214914.86100000003</v>
      </c>
    </row>
    <row r="30" spans="2:63" s="2588" customFormat="1" ht="18.95" customHeight="1">
      <c r="B30" s="2585">
        <v>6</v>
      </c>
      <c r="C30" s="2589" t="s">
        <v>61</v>
      </c>
      <c r="D30" s="806">
        <f t="shared" ref="D30:M30" si="56">D264</f>
        <v>3</v>
      </c>
      <c r="E30" s="1157">
        <f t="shared" si="56"/>
        <v>2</v>
      </c>
      <c r="F30" s="1157">
        <f t="shared" si="56"/>
        <v>6280</v>
      </c>
      <c r="G30" s="1157">
        <f t="shared" si="56"/>
        <v>1</v>
      </c>
      <c r="H30" s="1157">
        <f t="shared" si="56"/>
        <v>18900</v>
      </c>
      <c r="I30" s="1157">
        <f t="shared" si="56"/>
        <v>0</v>
      </c>
      <c r="J30" s="1157">
        <f t="shared" si="56"/>
        <v>0</v>
      </c>
      <c r="K30" s="1157">
        <f t="shared" si="56"/>
        <v>0</v>
      </c>
      <c r="L30" s="1157">
        <f t="shared" si="56"/>
        <v>3</v>
      </c>
      <c r="M30" s="1157">
        <f t="shared" si="56"/>
        <v>0</v>
      </c>
      <c r="N30" s="807"/>
      <c r="O30" s="807"/>
      <c r="P30" s="807"/>
      <c r="Q30" s="807"/>
      <c r="R30" s="807"/>
      <c r="S30" s="807"/>
      <c r="T30" s="807"/>
      <c r="U30" s="807"/>
      <c r="V30" s="807"/>
      <c r="W30" s="1157">
        <f t="shared" ref="W30:AP30" si="57">W264</f>
        <v>96211.69200000001</v>
      </c>
      <c r="X30" s="1157">
        <f t="shared" si="57"/>
        <v>27400</v>
      </c>
      <c r="Y30" s="1157">
        <f t="shared" si="57"/>
        <v>86500</v>
      </c>
      <c r="Z30" s="1157">
        <f t="shared" si="57"/>
        <v>360</v>
      </c>
      <c r="AA30" s="1157">
        <f t="shared" si="57"/>
        <v>86500</v>
      </c>
      <c r="AB30" s="1157">
        <f t="shared" si="57"/>
        <v>21800</v>
      </c>
      <c r="AC30" s="1157">
        <f t="shared" si="57"/>
        <v>37300</v>
      </c>
      <c r="AD30" s="1157">
        <f t="shared" si="57"/>
        <v>27400</v>
      </c>
      <c r="AE30" s="1157">
        <f t="shared" si="57"/>
        <v>0</v>
      </c>
      <c r="AF30" s="1157">
        <f t="shared" si="57"/>
        <v>624</v>
      </c>
      <c r="AG30" s="1157">
        <f t="shared" si="57"/>
        <v>27400</v>
      </c>
      <c r="AH30" s="1157">
        <f t="shared" si="57"/>
        <v>0</v>
      </c>
      <c r="AI30" s="1157">
        <f t="shared" si="57"/>
        <v>29956</v>
      </c>
      <c r="AJ30" s="1157">
        <f>AJ264</f>
        <v>30700</v>
      </c>
      <c r="AK30" s="1157">
        <f t="shared" si="57"/>
        <v>25180</v>
      </c>
      <c r="AL30" s="1157">
        <f t="shared" si="57"/>
        <v>25180</v>
      </c>
      <c r="AM30" s="1157">
        <f t="shared" si="57"/>
        <v>18900</v>
      </c>
      <c r="AN30" s="1157">
        <f t="shared" si="57"/>
        <v>6280</v>
      </c>
      <c r="AO30" s="1157"/>
      <c r="AP30" s="1157">
        <f t="shared" si="57"/>
        <v>0</v>
      </c>
      <c r="AQ30" s="1157"/>
      <c r="AR30" s="1157">
        <f t="shared" ref="AR30:AT30" si="58">AR264</f>
        <v>15048.111999999999</v>
      </c>
      <c r="AS30" s="1157">
        <f t="shared" si="58"/>
        <v>13438.870999999999</v>
      </c>
      <c r="AT30" s="1157">
        <f t="shared" si="58"/>
        <v>1609.241</v>
      </c>
      <c r="AU30" s="1157"/>
      <c r="AV30" s="1157">
        <f>AV264</f>
        <v>0</v>
      </c>
      <c r="AW30" s="1157">
        <f t="shared" ref="AW30" si="59">AW264</f>
        <v>0</v>
      </c>
      <c r="AX30" s="1157">
        <f>AX264</f>
        <v>25180</v>
      </c>
      <c r="AY30" s="1157">
        <f>AY264</f>
        <v>18900</v>
      </c>
      <c r="AZ30" s="1157">
        <f>AZ264</f>
        <v>6280</v>
      </c>
      <c r="BA30" s="1157"/>
      <c r="BB30" s="1157">
        <f t="shared" ref="BB30:BE30" si="60">BB264</f>
        <v>0</v>
      </c>
      <c r="BC30" s="1157">
        <f>BC264</f>
        <v>0</v>
      </c>
      <c r="BD30" s="1157">
        <f>BD264</f>
        <v>0</v>
      </c>
      <c r="BE30" s="1157">
        <f t="shared" si="60"/>
        <v>0</v>
      </c>
      <c r="BF30" s="1157"/>
      <c r="BG30" s="2587"/>
      <c r="BH30" s="2570">
        <f t="shared" si="26"/>
        <v>30740</v>
      </c>
      <c r="BI30" s="2577">
        <f t="shared" si="27"/>
        <v>0</v>
      </c>
      <c r="BJ30" s="2572">
        <f t="shared" si="4"/>
        <v>0</v>
      </c>
      <c r="BK30" s="2572">
        <f t="shared" si="12"/>
        <v>30620</v>
      </c>
    </row>
    <row r="31" spans="2:63" s="2588" customFormat="1" ht="35.1" customHeight="1">
      <c r="B31" s="2585">
        <v>7</v>
      </c>
      <c r="C31" s="2586" t="s">
        <v>52</v>
      </c>
      <c r="D31" s="806">
        <f t="shared" ref="D31:M31" si="61">D272</f>
        <v>1</v>
      </c>
      <c r="E31" s="1157">
        <f t="shared" si="61"/>
        <v>0</v>
      </c>
      <c r="F31" s="1157">
        <f t="shared" si="61"/>
        <v>0</v>
      </c>
      <c r="G31" s="1157">
        <f t="shared" si="61"/>
        <v>0</v>
      </c>
      <c r="H31" s="1157">
        <f t="shared" si="61"/>
        <v>0</v>
      </c>
      <c r="I31" s="1157">
        <f t="shared" si="61"/>
        <v>1</v>
      </c>
      <c r="J31" s="1157">
        <f t="shared" si="61"/>
        <v>18500</v>
      </c>
      <c r="K31" s="1157">
        <f t="shared" si="61"/>
        <v>0</v>
      </c>
      <c r="L31" s="1157">
        <f t="shared" si="61"/>
        <v>1</v>
      </c>
      <c r="M31" s="1157">
        <f t="shared" si="61"/>
        <v>0</v>
      </c>
      <c r="N31" s="807"/>
      <c r="O31" s="807"/>
      <c r="P31" s="807"/>
      <c r="Q31" s="807"/>
      <c r="R31" s="807"/>
      <c r="S31" s="807"/>
      <c r="T31" s="807"/>
      <c r="U31" s="807"/>
      <c r="V31" s="807"/>
      <c r="W31" s="1157">
        <f t="shared" ref="W31:AM31" si="62">W272</f>
        <v>57112</v>
      </c>
      <c r="X31" s="1157"/>
      <c r="Y31" s="1157">
        <f t="shared" si="62"/>
        <v>33500</v>
      </c>
      <c r="Z31" s="1157">
        <f t="shared" si="62"/>
        <v>0</v>
      </c>
      <c r="AA31" s="1157">
        <f t="shared" si="62"/>
        <v>33500</v>
      </c>
      <c r="AB31" s="1157">
        <f t="shared" si="62"/>
        <v>33500</v>
      </c>
      <c r="AC31" s="1157">
        <f t="shared" si="62"/>
        <v>0</v>
      </c>
      <c r="AD31" s="1157">
        <f t="shared" si="62"/>
        <v>0</v>
      </c>
      <c r="AE31" s="1157">
        <f t="shared" si="62"/>
        <v>0</v>
      </c>
      <c r="AF31" s="1157">
        <f t="shared" si="62"/>
        <v>0</v>
      </c>
      <c r="AG31" s="1157">
        <f t="shared" si="62"/>
        <v>15000</v>
      </c>
      <c r="AH31" s="1157">
        <f t="shared" si="62"/>
        <v>0</v>
      </c>
      <c r="AI31" s="1157">
        <f t="shared" si="62"/>
        <v>15000</v>
      </c>
      <c r="AJ31" s="1157">
        <f>AJ272</f>
        <v>15000</v>
      </c>
      <c r="AK31" s="1157">
        <f t="shared" si="62"/>
        <v>18500</v>
      </c>
      <c r="AL31" s="1157">
        <f t="shared" si="62"/>
        <v>18500</v>
      </c>
      <c r="AM31" s="1157">
        <f t="shared" si="62"/>
        <v>18500</v>
      </c>
      <c r="AN31" s="1157"/>
      <c r="AO31" s="1157"/>
      <c r="AP31" s="1157"/>
      <c r="AQ31" s="1157"/>
      <c r="AR31" s="1157">
        <f t="shared" ref="AR31:AS31" si="63">AR272</f>
        <v>6150.7809999999999</v>
      </c>
      <c r="AS31" s="1157">
        <f t="shared" si="63"/>
        <v>6150.7809999999999</v>
      </c>
      <c r="AT31" s="1157"/>
      <c r="AU31" s="1157"/>
      <c r="AV31" s="1157"/>
      <c r="AW31" s="1157"/>
      <c r="AX31" s="1157">
        <f t="shared" ref="AX31:AY31" si="64">AX272</f>
        <v>18500</v>
      </c>
      <c r="AY31" s="1157">
        <f t="shared" si="64"/>
        <v>18500</v>
      </c>
      <c r="AZ31" s="1157"/>
      <c r="BA31" s="1157"/>
      <c r="BB31" s="1157"/>
      <c r="BC31" s="1157"/>
      <c r="BD31" s="1157"/>
      <c r="BE31" s="1157"/>
      <c r="BF31" s="1157"/>
      <c r="BG31" s="2587"/>
      <c r="BH31" s="2570">
        <f t="shared" si="26"/>
        <v>0</v>
      </c>
      <c r="BI31" s="2577">
        <f t="shared" si="27"/>
        <v>0</v>
      </c>
      <c r="BJ31" s="2572">
        <f t="shared" si="4"/>
        <v>0</v>
      </c>
      <c r="BK31" s="2572">
        <f t="shared" si="12"/>
        <v>0</v>
      </c>
    </row>
    <row r="32" spans="2:63" s="2588" customFormat="1" ht="18.600000000000001" customHeight="1">
      <c r="B32" s="2585">
        <v>8</v>
      </c>
      <c r="C32" s="2586" t="s">
        <v>56</v>
      </c>
      <c r="D32" s="806">
        <f t="shared" ref="D32:M32" si="65">D277</f>
        <v>19</v>
      </c>
      <c r="E32" s="1157">
        <f t="shared" si="65"/>
        <v>7</v>
      </c>
      <c r="F32" s="1157">
        <f t="shared" si="65"/>
        <v>16900</v>
      </c>
      <c r="G32" s="1157">
        <f t="shared" si="65"/>
        <v>12</v>
      </c>
      <c r="H32" s="1157">
        <f t="shared" si="65"/>
        <v>16020</v>
      </c>
      <c r="I32" s="1157">
        <f t="shared" si="65"/>
        <v>0</v>
      </c>
      <c r="J32" s="1157">
        <f t="shared" si="65"/>
        <v>0</v>
      </c>
      <c r="K32" s="1157" t="e">
        <f t="shared" si="65"/>
        <v>#REF!</v>
      </c>
      <c r="L32" s="1157" t="e">
        <f t="shared" si="65"/>
        <v>#REF!</v>
      </c>
      <c r="M32" s="1157" t="e">
        <f t="shared" si="65"/>
        <v>#REF!</v>
      </c>
      <c r="N32" s="807"/>
      <c r="O32" s="807"/>
      <c r="P32" s="807"/>
      <c r="Q32" s="807"/>
      <c r="R32" s="807"/>
      <c r="S32" s="807"/>
      <c r="T32" s="807"/>
      <c r="U32" s="807"/>
      <c r="V32" s="807"/>
      <c r="W32" s="1157">
        <f t="shared" ref="W32:AN32" si="66">W277</f>
        <v>87218</v>
      </c>
      <c r="X32" s="1157"/>
      <c r="Y32" s="1157">
        <f t="shared" si="66"/>
        <v>76575</v>
      </c>
      <c r="Z32" s="1157">
        <f t="shared" si="66"/>
        <v>0</v>
      </c>
      <c r="AA32" s="1157">
        <f t="shared" si="66"/>
        <v>58040</v>
      </c>
      <c r="AB32" s="1157">
        <f t="shared" si="66"/>
        <v>0</v>
      </c>
      <c r="AC32" s="1157">
        <f t="shared" si="66"/>
        <v>58040</v>
      </c>
      <c r="AD32" s="1157">
        <f t="shared" si="66"/>
        <v>0</v>
      </c>
      <c r="AE32" s="1157">
        <f t="shared" si="66"/>
        <v>0</v>
      </c>
      <c r="AF32" s="1157">
        <f t="shared" si="66"/>
        <v>0</v>
      </c>
      <c r="AG32" s="1157">
        <f t="shared" si="66"/>
        <v>19400</v>
      </c>
      <c r="AH32" s="1157">
        <f t="shared" si="66"/>
        <v>2142.2959999999998</v>
      </c>
      <c r="AI32" s="1157">
        <f t="shared" si="66"/>
        <v>18040</v>
      </c>
      <c r="AJ32" s="1157">
        <f>AJ277</f>
        <v>18040</v>
      </c>
      <c r="AK32" s="1157">
        <f t="shared" si="66"/>
        <v>32990</v>
      </c>
      <c r="AL32" s="1157">
        <f t="shared" si="66"/>
        <v>32920</v>
      </c>
      <c r="AM32" s="1157">
        <f t="shared" si="66"/>
        <v>0</v>
      </c>
      <c r="AN32" s="1157">
        <f t="shared" si="66"/>
        <v>32920</v>
      </c>
      <c r="AO32" s="1157"/>
      <c r="AP32" s="1157"/>
      <c r="AQ32" s="1157"/>
      <c r="AR32" s="1157">
        <f t="shared" ref="AR32:AT32" si="67">AR277</f>
        <v>5690.3310000000001</v>
      </c>
      <c r="AS32" s="1157">
        <f t="shared" si="67"/>
        <v>0</v>
      </c>
      <c r="AT32" s="1157">
        <f t="shared" si="67"/>
        <v>5690.3310000000001</v>
      </c>
      <c r="AU32" s="1157"/>
      <c r="AV32" s="1157"/>
      <c r="AW32" s="1157"/>
      <c r="AX32" s="1157">
        <f t="shared" ref="AX32:AZ32" si="68">AX277</f>
        <v>32039</v>
      </c>
      <c r="AY32" s="1157">
        <f t="shared" si="68"/>
        <v>0</v>
      </c>
      <c r="AZ32" s="1157">
        <f t="shared" si="68"/>
        <v>32039</v>
      </c>
      <c r="BA32" s="1157"/>
      <c r="BB32" s="1157"/>
      <c r="BC32" s="1157">
        <f t="shared" ref="BC32" si="69">BC277</f>
        <v>0</v>
      </c>
      <c r="BD32" s="1157">
        <f t="shared" ref="BD32" si="70">BD277</f>
        <v>0</v>
      </c>
      <c r="BE32" s="1157"/>
      <c r="BF32" s="1157"/>
      <c r="BG32" s="2587"/>
      <c r="BH32" s="2570">
        <f t="shared" si="26"/>
        <v>7080</v>
      </c>
      <c r="BI32" s="2577">
        <f t="shared" si="27"/>
        <v>0</v>
      </c>
      <c r="BJ32" s="2572">
        <f t="shared" si="4"/>
        <v>-881</v>
      </c>
      <c r="BK32" s="2572">
        <f t="shared" si="12"/>
        <v>7961</v>
      </c>
    </row>
    <row r="33" spans="2:63" s="2588" customFormat="1" ht="18.600000000000001" customHeight="1">
      <c r="B33" s="2590">
        <v>9</v>
      </c>
      <c r="C33" s="2591" t="s">
        <v>481</v>
      </c>
      <c r="D33" s="806"/>
      <c r="E33" s="1157"/>
      <c r="F33" s="1157"/>
      <c r="G33" s="1157"/>
      <c r="H33" s="1157"/>
      <c r="I33" s="1157"/>
      <c r="J33" s="1157"/>
      <c r="K33" s="1157"/>
      <c r="L33" s="1157"/>
      <c r="M33" s="1157"/>
      <c r="N33" s="807"/>
      <c r="O33" s="807"/>
      <c r="P33" s="807"/>
      <c r="Q33" s="807"/>
      <c r="R33" s="807"/>
      <c r="S33" s="807"/>
      <c r="T33" s="807"/>
      <c r="U33" s="807"/>
      <c r="V33" s="807"/>
      <c r="W33" s="1157"/>
      <c r="X33" s="1157"/>
      <c r="Y33" s="1157"/>
      <c r="Z33" s="1157"/>
      <c r="AA33" s="1157"/>
      <c r="AB33" s="1157"/>
      <c r="AC33" s="1157"/>
      <c r="AD33" s="1157"/>
      <c r="AE33" s="1157"/>
      <c r="AF33" s="1157"/>
      <c r="AG33" s="1157"/>
      <c r="AH33" s="1157"/>
      <c r="AI33" s="1157"/>
      <c r="AJ33" s="1157"/>
      <c r="AK33" s="1157"/>
      <c r="AL33" s="1157"/>
      <c r="AM33" s="1157"/>
      <c r="AN33" s="1157"/>
      <c r="AO33" s="1157"/>
      <c r="AP33" s="1157">
        <f>AP316</f>
        <v>0</v>
      </c>
      <c r="AQ33" s="1157"/>
      <c r="AR33" s="1157"/>
      <c r="AS33" s="1157"/>
      <c r="AT33" s="1157"/>
      <c r="AU33" s="1157"/>
      <c r="AV33" s="1157">
        <f>AV316</f>
        <v>0</v>
      </c>
      <c r="AW33" s="1157">
        <f>AW316</f>
        <v>0</v>
      </c>
      <c r="AX33" s="1157"/>
      <c r="AY33" s="1157"/>
      <c r="AZ33" s="1157"/>
      <c r="BA33" s="1157"/>
      <c r="BB33" s="1157">
        <f>BB316</f>
        <v>0</v>
      </c>
      <c r="BC33" s="1157"/>
      <c r="BD33" s="1157"/>
      <c r="BE33" s="1157">
        <f>BE316</f>
        <v>0</v>
      </c>
      <c r="BF33" s="1157"/>
      <c r="BG33" s="2587"/>
      <c r="BH33" s="2570"/>
      <c r="BI33" s="2577"/>
      <c r="BJ33" s="2572">
        <f t="shared" si="4"/>
        <v>0</v>
      </c>
      <c r="BK33" s="2572">
        <f t="shared" si="12"/>
        <v>0</v>
      </c>
    </row>
    <row r="34" spans="2:63" s="2588" customFormat="1" ht="18.600000000000001" customHeight="1">
      <c r="B34" s="2592" t="s">
        <v>45</v>
      </c>
      <c r="C34" s="2593" t="s">
        <v>58</v>
      </c>
      <c r="D34" s="2218">
        <f t="shared" ref="D34:M34" si="71">D317</f>
        <v>1</v>
      </c>
      <c r="E34" s="2211">
        <f t="shared" si="71"/>
        <v>1</v>
      </c>
      <c r="F34" s="2211">
        <f t="shared" si="71"/>
        <v>47234</v>
      </c>
      <c r="G34" s="2211">
        <f t="shared" si="71"/>
        <v>0</v>
      </c>
      <c r="H34" s="2211">
        <f t="shared" si="71"/>
        <v>0</v>
      </c>
      <c r="I34" s="2211">
        <f t="shared" si="71"/>
        <v>0</v>
      </c>
      <c r="J34" s="2211">
        <f t="shared" si="71"/>
        <v>0</v>
      </c>
      <c r="K34" s="2211">
        <f t="shared" si="71"/>
        <v>0</v>
      </c>
      <c r="L34" s="2211">
        <f t="shared" si="71"/>
        <v>1</v>
      </c>
      <c r="M34" s="2211">
        <f t="shared" si="71"/>
        <v>0</v>
      </c>
      <c r="N34" s="807"/>
      <c r="O34" s="807"/>
      <c r="P34" s="807"/>
      <c r="Q34" s="807"/>
      <c r="R34" s="807"/>
      <c r="S34" s="807"/>
      <c r="T34" s="807"/>
      <c r="U34" s="807"/>
      <c r="V34" s="807"/>
      <c r="W34" s="2211">
        <f t="shared" ref="W34:AO34" si="72">W317</f>
        <v>62042</v>
      </c>
      <c r="X34" s="2211">
        <f t="shared" si="72"/>
        <v>0</v>
      </c>
      <c r="Y34" s="2211">
        <f t="shared" si="72"/>
        <v>55900</v>
      </c>
      <c r="Z34" s="2211">
        <f t="shared" si="72"/>
        <v>0</v>
      </c>
      <c r="AA34" s="2211">
        <f t="shared" si="72"/>
        <v>55900</v>
      </c>
      <c r="AB34" s="2211">
        <f t="shared" si="72"/>
        <v>55900</v>
      </c>
      <c r="AC34" s="2211">
        <f t="shared" si="72"/>
        <v>0</v>
      </c>
      <c r="AD34" s="2211">
        <f t="shared" si="72"/>
        <v>0</v>
      </c>
      <c r="AE34" s="2211">
        <f t="shared" si="72"/>
        <v>0</v>
      </c>
      <c r="AF34" s="2211">
        <f t="shared" si="72"/>
        <v>0</v>
      </c>
      <c r="AG34" s="2211">
        <f t="shared" si="72"/>
        <v>0</v>
      </c>
      <c r="AH34" s="2211">
        <f t="shared" si="72"/>
        <v>0</v>
      </c>
      <c r="AI34" s="2211">
        <f t="shared" si="72"/>
        <v>0</v>
      </c>
      <c r="AJ34" s="2211">
        <f t="shared" si="72"/>
        <v>0</v>
      </c>
      <c r="AK34" s="2211">
        <f t="shared" si="72"/>
        <v>55900</v>
      </c>
      <c r="AL34" s="2211">
        <f t="shared" si="72"/>
        <v>47234</v>
      </c>
      <c r="AM34" s="2211">
        <f t="shared" si="72"/>
        <v>47234</v>
      </c>
      <c r="AN34" s="2211">
        <f t="shared" si="72"/>
        <v>0</v>
      </c>
      <c r="AO34" s="2211">
        <f t="shared" si="72"/>
        <v>0</v>
      </c>
      <c r="AP34" s="2211">
        <f>AP317</f>
        <v>0</v>
      </c>
      <c r="AQ34" s="2211"/>
      <c r="AR34" s="2211">
        <f t="shared" ref="AR34:AU34" si="73">AR317</f>
        <v>38588</v>
      </c>
      <c r="AS34" s="2211">
        <f t="shared" si="73"/>
        <v>38588</v>
      </c>
      <c r="AT34" s="2211">
        <f t="shared" si="73"/>
        <v>0</v>
      </c>
      <c r="AU34" s="2211">
        <f t="shared" si="73"/>
        <v>0</v>
      </c>
      <c r="AV34" s="2211">
        <f>AV317</f>
        <v>0</v>
      </c>
      <c r="AW34" s="2211">
        <f>AW317</f>
        <v>0</v>
      </c>
      <c r="AX34" s="2211">
        <f t="shared" ref="AX34:BA34" si="74">AX317</f>
        <v>47234</v>
      </c>
      <c r="AY34" s="2211">
        <f t="shared" si="74"/>
        <v>47234</v>
      </c>
      <c r="AZ34" s="2211">
        <f t="shared" si="74"/>
        <v>0</v>
      </c>
      <c r="BA34" s="2211">
        <f t="shared" si="74"/>
        <v>0</v>
      </c>
      <c r="BB34" s="2211">
        <f>BB317</f>
        <v>0</v>
      </c>
      <c r="BC34" s="2211">
        <f t="shared" ref="BC34" si="75">BC317</f>
        <v>0</v>
      </c>
      <c r="BD34" s="2211">
        <f t="shared" ref="BD34" si="76">BD317</f>
        <v>0</v>
      </c>
      <c r="BE34" s="2211">
        <f>BE317</f>
        <v>0</v>
      </c>
      <c r="BF34" s="2211"/>
      <c r="BG34" s="2587"/>
      <c r="BH34" s="2570"/>
      <c r="BI34" s="2577"/>
      <c r="BJ34" s="2572">
        <f t="shared" si="4"/>
        <v>0</v>
      </c>
      <c r="BK34" s="2572">
        <f t="shared" si="12"/>
        <v>8666</v>
      </c>
    </row>
    <row r="35" spans="2:63" s="2588" customFormat="1" ht="18.600000000000001" customHeight="1">
      <c r="B35" s="2585">
        <v>10</v>
      </c>
      <c r="C35" s="2594" t="s">
        <v>69</v>
      </c>
      <c r="D35" s="806"/>
      <c r="E35" s="1157"/>
      <c r="F35" s="1157"/>
      <c r="G35" s="1157"/>
      <c r="H35" s="1157"/>
      <c r="I35" s="1157"/>
      <c r="J35" s="1157"/>
      <c r="K35" s="1157"/>
      <c r="L35" s="1157"/>
      <c r="M35" s="1157"/>
      <c r="N35" s="2585"/>
      <c r="O35" s="2585"/>
      <c r="P35" s="2585"/>
      <c r="Q35" s="2585"/>
      <c r="R35" s="2585"/>
      <c r="S35" s="2585"/>
      <c r="T35" s="2585"/>
      <c r="U35" s="2585"/>
      <c r="V35" s="799"/>
      <c r="W35" s="1157"/>
      <c r="X35" s="1157"/>
      <c r="Y35" s="1157"/>
      <c r="Z35" s="1157"/>
      <c r="AA35" s="1157"/>
      <c r="AB35" s="1157"/>
      <c r="AC35" s="1157"/>
      <c r="AD35" s="1157"/>
      <c r="AE35" s="1157"/>
      <c r="AF35" s="1157"/>
      <c r="AG35" s="1157"/>
      <c r="AH35" s="1157"/>
      <c r="AI35" s="1157"/>
      <c r="AJ35" s="1157"/>
      <c r="AK35" s="1157"/>
      <c r="AL35" s="1157"/>
      <c r="AM35" s="1157"/>
      <c r="AN35" s="1157"/>
      <c r="AO35" s="1157"/>
      <c r="AP35" s="1157"/>
      <c r="AQ35" s="1157"/>
      <c r="AR35" s="1157"/>
      <c r="AS35" s="1157"/>
      <c r="AT35" s="1157"/>
      <c r="AU35" s="1157"/>
      <c r="AV35" s="1157"/>
      <c r="AW35" s="1157"/>
      <c r="AX35" s="1157"/>
      <c r="AY35" s="1157"/>
      <c r="AZ35" s="1157"/>
      <c r="BA35" s="1157"/>
      <c r="BB35" s="1157"/>
      <c r="BC35" s="1157"/>
      <c r="BD35" s="1157"/>
      <c r="BE35" s="1157"/>
      <c r="BF35" s="1157"/>
      <c r="BG35" s="2587"/>
      <c r="BH35" s="2570">
        <f t="shared" ref="BH35:BH43" si="77">AA35-(AF35+AI35+AL35)</f>
        <v>0</v>
      </c>
      <c r="BI35" s="2577">
        <f t="shared" ref="BI35:BI43" si="78">AL35-(AM35+AN35+AO35)</f>
        <v>0</v>
      </c>
      <c r="BJ35" s="2572">
        <f t="shared" si="4"/>
        <v>0</v>
      </c>
      <c r="BK35" s="2572">
        <f t="shared" si="12"/>
        <v>0</v>
      </c>
    </row>
    <row r="36" spans="2:63" s="2588" customFormat="1" ht="45" customHeight="1">
      <c r="B36" s="2595" t="s">
        <v>45</v>
      </c>
      <c r="C36" s="2586" t="s">
        <v>54</v>
      </c>
      <c r="D36" s="806">
        <f t="shared" ref="D36:AP36" si="79">D322</f>
        <v>18</v>
      </c>
      <c r="E36" s="1157">
        <f t="shared" si="79"/>
        <v>4</v>
      </c>
      <c r="F36" s="1157">
        <f t="shared" si="79"/>
        <v>16746</v>
      </c>
      <c r="G36" s="1157">
        <f t="shared" si="79"/>
        <v>7</v>
      </c>
      <c r="H36" s="1157">
        <f t="shared" si="79"/>
        <v>326700</v>
      </c>
      <c r="I36" s="1157">
        <f t="shared" si="79"/>
        <v>4</v>
      </c>
      <c r="J36" s="1157">
        <f t="shared" si="79"/>
        <v>397130</v>
      </c>
      <c r="K36" s="1157" t="e">
        <f t="shared" si="79"/>
        <v>#REF!</v>
      </c>
      <c r="L36" s="1157" t="e">
        <f t="shared" si="79"/>
        <v>#REF!</v>
      </c>
      <c r="M36" s="1157" t="e">
        <f t="shared" si="79"/>
        <v>#REF!</v>
      </c>
      <c r="N36" s="1157">
        <f t="shared" si="79"/>
        <v>0</v>
      </c>
      <c r="O36" s="1157">
        <f t="shared" si="79"/>
        <v>0</v>
      </c>
      <c r="P36" s="1157">
        <f t="shared" si="79"/>
        <v>0</v>
      </c>
      <c r="Q36" s="1157">
        <f t="shared" si="79"/>
        <v>0</v>
      </c>
      <c r="R36" s="1157">
        <f t="shared" si="79"/>
        <v>0</v>
      </c>
      <c r="S36" s="1157">
        <f t="shared" si="79"/>
        <v>0</v>
      </c>
      <c r="T36" s="1157">
        <f t="shared" si="79"/>
        <v>0</v>
      </c>
      <c r="U36" s="1157">
        <f t="shared" si="79"/>
        <v>0</v>
      </c>
      <c r="V36" s="1157">
        <f t="shared" si="79"/>
        <v>0</v>
      </c>
      <c r="W36" s="1157">
        <f t="shared" si="79"/>
        <v>2775253.3319999999</v>
      </c>
      <c r="X36" s="1157" t="e">
        <f t="shared" si="79"/>
        <v>#REF!</v>
      </c>
      <c r="Y36" s="1157">
        <f t="shared" si="79"/>
        <v>2230691</v>
      </c>
      <c r="Z36" s="1157">
        <f t="shared" si="79"/>
        <v>0</v>
      </c>
      <c r="AA36" s="1157">
        <f t="shared" si="79"/>
        <v>2148576</v>
      </c>
      <c r="AB36" s="1157">
        <f t="shared" si="79"/>
        <v>20000</v>
      </c>
      <c r="AC36" s="1157">
        <f t="shared" si="79"/>
        <v>1222406</v>
      </c>
      <c r="AD36" s="1157">
        <f t="shared" si="79"/>
        <v>1386620</v>
      </c>
      <c r="AE36" s="1157">
        <f t="shared" si="79"/>
        <v>335000</v>
      </c>
      <c r="AF36" s="1157">
        <f t="shared" si="79"/>
        <v>163008.70800000001</v>
      </c>
      <c r="AG36" s="1157">
        <f t="shared" si="79"/>
        <v>153211.16899999999</v>
      </c>
      <c r="AH36" s="1157">
        <f t="shared" si="79"/>
        <v>33455.595000000001</v>
      </c>
      <c r="AI36" s="1157">
        <f t="shared" si="79"/>
        <v>560495.56050500006</v>
      </c>
      <c r="AJ36" s="1157">
        <f t="shared" si="79"/>
        <v>725089.26850500004</v>
      </c>
      <c r="AK36" s="1157">
        <f t="shared" si="79"/>
        <v>830357</v>
      </c>
      <c r="AL36" s="1157">
        <f t="shared" si="79"/>
        <v>740576</v>
      </c>
      <c r="AM36" s="1157">
        <f t="shared" si="79"/>
        <v>12146</v>
      </c>
      <c r="AN36" s="1157">
        <f t="shared" si="79"/>
        <v>51300</v>
      </c>
      <c r="AO36" s="1157">
        <f t="shared" si="79"/>
        <v>387130</v>
      </c>
      <c r="AP36" s="1157">
        <f t="shared" si="79"/>
        <v>290000</v>
      </c>
      <c r="AQ36" s="1157"/>
      <c r="AR36" s="1157">
        <f>AR322</f>
        <v>385462.67533300002</v>
      </c>
      <c r="AS36" s="1157">
        <f>AS322</f>
        <v>5553.5449999999992</v>
      </c>
      <c r="AT36" s="1157">
        <f>AT322</f>
        <v>12231.902833</v>
      </c>
      <c r="AU36" s="1157">
        <f>AU322</f>
        <v>93953.4905</v>
      </c>
      <c r="AV36" s="1157">
        <f>AV322</f>
        <v>273723.73700000002</v>
      </c>
      <c r="AW36" s="1157">
        <f t="shared" ref="AW36" si="80">AW322</f>
        <v>0</v>
      </c>
      <c r="AX36" s="1157">
        <f t="shared" ref="AX36:BE36" si="81">AX322</f>
        <v>860121</v>
      </c>
      <c r="AY36" s="1157">
        <f t="shared" si="81"/>
        <v>12146</v>
      </c>
      <c r="AZ36" s="1157">
        <f t="shared" si="81"/>
        <v>58209</v>
      </c>
      <c r="BA36" s="1157">
        <f t="shared" si="81"/>
        <v>389665</v>
      </c>
      <c r="BB36" s="1157">
        <f t="shared" si="81"/>
        <v>290000</v>
      </c>
      <c r="BC36" s="1157">
        <f t="shared" ref="BC36" si="82">BC322</f>
        <v>0</v>
      </c>
      <c r="BD36" s="1157">
        <f t="shared" ref="BD36" si="83">BD322</f>
        <v>86000</v>
      </c>
      <c r="BE36" s="1157">
        <f t="shared" si="81"/>
        <v>24101</v>
      </c>
      <c r="BF36" s="1157"/>
      <c r="BG36" s="2587"/>
      <c r="BH36" s="2570">
        <f t="shared" si="77"/>
        <v>684495.73149499996</v>
      </c>
      <c r="BI36" s="2577">
        <f t="shared" si="78"/>
        <v>290000</v>
      </c>
      <c r="BJ36" s="2572">
        <f t="shared" si="4"/>
        <v>119545</v>
      </c>
      <c r="BK36" s="2572">
        <f t="shared" si="12"/>
        <v>563365.73149499996</v>
      </c>
    </row>
    <row r="37" spans="2:63" s="2588" customFormat="1" ht="21" customHeight="1">
      <c r="B37" s="2595" t="s">
        <v>46</v>
      </c>
      <c r="C37" s="2586" t="s">
        <v>36</v>
      </c>
      <c r="D37" s="806">
        <f t="shared" ref="D37:M37" si="84">D358</f>
        <v>33</v>
      </c>
      <c r="E37" s="1157" t="e">
        <f t="shared" si="84"/>
        <v>#REF!</v>
      </c>
      <c r="F37" s="1157" t="e">
        <f t="shared" si="84"/>
        <v>#REF!</v>
      </c>
      <c r="G37" s="1157" t="e">
        <f t="shared" si="84"/>
        <v>#REF!</v>
      </c>
      <c r="H37" s="1157" t="e">
        <f t="shared" si="84"/>
        <v>#REF!</v>
      </c>
      <c r="I37" s="1157" t="e">
        <f t="shared" si="84"/>
        <v>#REF!</v>
      </c>
      <c r="J37" s="1157" t="e">
        <f t="shared" si="84"/>
        <v>#REF!</v>
      </c>
      <c r="K37" s="1157" t="e">
        <f t="shared" si="84"/>
        <v>#REF!</v>
      </c>
      <c r="L37" s="1157" t="e">
        <f t="shared" si="84"/>
        <v>#REF!</v>
      </c>
      <c r="M37" s="1157" t="e">
        <f t="shared" si="84"/>
        <v>#REF!</v>
      </c>
      <c r="N37" s="807"/>
      <c r="O37" s="807"/>
      <c r="P37" s="807"/>
      <c r="Q37" s="807"/>
      <c r="R37" s="807"/>
      <c r="S37" s="807"/>
      <c r="T37" s="807"/>
      <c r="U37" s="807"/>
      <c r="V37" s="807"/>
      <c r="W37" s="1157">
        <f t="shared" ref="W37:AP37" si="85">W358</f>
        <v>9409873.1240000017</v>
      </c>
      <c r="X37" s="1157" t="e">
        <f t="shared" si="85"/>
        <v>#REF!</v>
      </c>
      <c r="Y37" s="1157">
        <f t="shared" si="85"/>
        <v>7474998</v>
      </c>
      <c r="Z37" s="1157">
        <f t="shared" si="85"/>
        <v>120000</v>
      </c>
      <c r="AA37" s="1157">
        <f t="shared" si="85"/>
        <v>5456510</v>
      </c>
      <c r="AB37" s="1157">
        <f t="shared" si="85"/>
        <v>261360</v>
      </c>
      <c r="AC37" s="1157">
        <f t="shared" si="85"/>
        <v>1548850</v>
      </c>
      <c r="AD37" s="1157">
        <f t="shared" si="85"/>
        <v>2724200</v>
      </c>
      <c r="AE37" s="1157">
        <f t="shared" si="85"/>
        <v>0</v>
      </c>
      <c r="AF37" s="1157">
        <f t="shared" si="85"/>
        <v>409957.14500000002</v>
      </c>
      <c r="AG37" s="1157">
        <f t="shared" si="85"/>
        <v>1174579</v>
      </c>
      <c r="AH37" s="1157">
        <f t="shared" si="85"/>
        <v>359328.28700000001</v>
      </c>
      <c r="AI37" s="1157">
        <f t="shared" si="85"/>
        <v>1365126</v>
      </c>
      <c r="AJ37" s="1157">
        <f t="shared" si="85"/>
        <v>1800083.145</v>
      </c>
      <c r="AK37" s="1157">
        <f t="shared" si="85"/>
        <v>1939969</v>
      </c>
      <c r="AL37" s="1157">
        <f t="shared" si="85"/>
        <v>1868960</v>
      </c>
      <c r="AM37" s="1157">
        <f t="shared" si="85"/>
        <v>0</v>
      </c>
      <c r="AN37" s="1157">
        <f t="shared" si="85"/>
        <v>416960</v>
      </c>
      <c r="AO37" s="1157">
        <f t="shared" si="85"/>
        <v>707000</v>
      </c>
      <c r="AP37" s="1157">
        <f t="shared" si="85"/>
        <v>745000</v>
      </c>
      <c r="AQ37" s="1157"/>
      <c r="AR37" s="1157">
        <f>AR358</f>
        <v>915417.58979999996</v>
      </c>
      <c r="AS37" s="1157">
        <f>AS358</f>
        <v>0</v>
      </c>
      <c r="AT37" s="1157">
        <f>AT358</f>
        <v>212455.7966</v>
      </c>
      <c r="AU37" s="1157">
        <f>AU358</f>
        <v>159999.25</v>
      </c>
      <c r="AV37" s="1157">
        <f>AV358</f>
        <v>542962.54320000007</v>
      </c>
      <c r="AW37" s="1157">
        <f t="shared" ref="AW37" si="86">AW358</f>
        <v>0</v>
      </c>
      <c r="AX37" s="1157">
        <f t="shared" ref="AX37:BE37" si="87">AX358</f>
        <v>1861113</v>
      </c>
      <c r="AY37" s="1157">
        <f t="shared" si="87"/>
        <v>0</v>
      </c>
      <c r="AZ37" s="1157">
        <f t="shared" si="87"/>
        <v>409113</v>
      </c>
      <c r="BA37" s="1157">
        <f t="shared" si="87"/>
        <v>707000</v>
      </c>
      <c r="BB37" s="1157">
        <f t="shared" si="87"/>
        <v>745000</v>
      </c>
      <c r="BC37" s="1157">
        <f t="shared" ref="BC37" si="88">BC358</f>
        <v>0</v>
      </c>
      <c r="BD37" s="1157">
        <f t="shared" ref="BD37" si="89">BD358</f>
        <v>0</v>
      </c>
      <c r="BE37" s="1157">
        <f t="shared" si="87"/>
        <v>0</v>
      </c>
      <c r="BF37" s="1157"/>
      <c r="BG37" s="2587"/>
      <c r="BH37" s="2570">
        <f t="shared" si="77"/>
        <v>1812466.855</v>
      </c>
      <c r="BI37" s="2577">
        <f t="shared" si="78"/>
        <v>745000</v>
      </c>
      <c r="BJ37" s="2572">
        <f t="shared" si="4"/>
        <v>-7847</v>
      </c>
      <c r="BK37" s="2572">
        <f t="shared" si="12"/>
        <v>1795313.855</v>
      </c>
    </row>
    <row r="38" spans="2:63" s="2588" customFormat="1" ht="30" customHeight="1">
      <c r="B38" s="2595" t="s">
        <v>47</v>
      </c>
      <c r="C38" s="2586" t="s">
        <v>51</v>
      </c>
      <c r="D38" s="806">
        <f t="shared" ref="D38:J38" si="90">D425</f>
        <v>1</v>
      </c>
      <c r="E38" s="1157">
        <f t="shared" si="90"/>
        <v>1</v>
      </c>
      <c r="F38" s="1157">
        <f t="shared" si="90"/>
        <v>100000</v>
      </c>
      <c r="G38" s="1157">
        <f t="shared" si="90"/>
        <v>0</v>
      </c>
      <c r="H38" s="1157">
        <f t="shared" si="90"/>
        <v>0</v>
      </c>
      <c r="I38" s="1157">
        <f t="shared" si="90"/>
        <v>0</v>
      </c>
      <c r="J38" s="1157">
        <f t="shared" si="90"/>
        <v>0</v>
      </c>
      <c r="K38" s="1157">
        <f>K425</f>
        <v>0</v>
      </c>
      <c r="L38" s="1157">
        <f>L425</f>
        <v>1</v>
      </c>
      <c r="M38" s="1157">
        <f>M425</f>
        <v>0</v>
      </c>
      <c r="N38" s="807"/>
      <c r="O38" s="807"/>
      <c r="P38" s="807"/>
      <c r="Q38" s="807"/>
      <c r="R38" s="807"/>
      <c r="S38" s="807"/>
      <c r="T38" s="807"/>
      <c r="U38" s="807"/>
      <c r="V38" s="807"/>
      <c r="W38" s="1157">
        <f t="shared" ref="W38:AO38" si="91">W425</f>
        <v>393116</v>
      </c>
      <c r="X38" s="1157">
        <f t="shared" si="91"/>
        <v>200000</v>
      </c>
      <c r="Y38" s="1157">
        <f t="shared" si="91"/>
        <v>354000</v>
      </c>
      <c r="Z38" s="1157">
        <f t="shared" si="91"/>
        <v>0</v>
      </c>
      <c r="AA38" s="1157">
        <f t="shared" si="91"/>
        <v>304000</v>
      </c>
      <c r="AB38" s="1157">
        <f t="shared" si="91"/>
        <v>154000</v>
      </c>
      <c r="AC38" s="1157">
        <f t="shared" si="91"/>
        <v>0</v>
      </c>
      <c r="AD38" s="1157">
        <f t="shared" si="91"/>
        <v>150000</v>
      </c>
      <c r="AE38" s="1157">
        <f t="shared" si="91"/>
        <v>0</v>
      </c>
      <c r="AF38" s="1157">
        <f t="shared" si="91"/>
        <v>742.60699999999997</v>
      </c>
      <c r="AG38" s="1157">
        <f t="shared" si="91"/>
        <v>4000</v>
      </c>
      <c r="AH38" s="1157">
        <f t="shared" si="91"/>
        <v>0</v>
      </c>
      <c r="AI38" s="1157">
        <f t="shared" si="91"/>
        <v>3000</v>
      </c>
      <c r="AJ38" s="1157">
        <f>AJ425</f>
        <v>3742.607</v>
      </c>
      <c r="AK38" s="1157">
        <f t="shared" si="91"/>
        <v>168974</v>
      </c>
      <c r="AL38" s="1157">
        <f t="shared" si="91"/>
        <v>100000</v>
      </c>
      <c r="AM38" s="1157"/>
      <c r="AN38" s="1157"/>
      <c r="AO38" s="1157">
        <f t="shared" si="91"/>
        <v>100000</v>
      </c>
      <c r="AP38" s="1157"/>
      <c r="AQ38" s="1157"/>
      <c r="AR38" s="1157">
        <f t="shared" ref="AR38" si="92">AR425</f>
        <v>21959.607</v>
      </c>
      <c r="AS38" s="1157"/>
      <c r="AT38" s="1157"/>
      <c r="AU38" s="1157">
        <f t="shared" ref="AU38" si="93">AU425</f>
        <v>21959.607</v>
      </c>
      <c r="AV38" s="1157"/>
      <c r="AW38" s="1157"/>
      <c r="AX38" s="1157">
        <f t="shared" ref="AX38" si="94">AX425</f>
        <v>100000</v>
      </c>
      <c r="AY38" s="1157"/>
      <c r="AZ38" s="1157"/>
      <c r="BA38" s="1157">
        <f t="shared" ref="BA38" si="95">BA425</f>
        <v>100000</v>
      </c>
      <c r="BB38" s="1157"/>
      <c r="BC38" s="1157"/>
      <c r="BD38" s="1157"/>
      <c r="BE38" s="1157"/>
      <c r="BF38" s="1157"/>
      <c r="BG38" s="2587"/>
      <c r="BH38" s="2570">
        <f t="shared" si="77"/>
        <v>200257.39299999998</v>
      </c>
      <c r="BI38" s="2577">
        <f t="shared" si="78"/>
        <v>0</v>
      </c>
      <c r="BJ38" s="2572">
        <f t="shared" si="4"/>
        <v>0</v>
      </c>
      <c r="BK38" s="2572">
        <f t="shared" si="12"/>
        <v>200257.39299999998</v>
      </c>
    </row>
    <row r="39" spans="2:63" s="2588" customFormat="1" ht="17.45" customHeight="1">
      <c r="B39" s="2595" t="s">
        <v>72</v>
      </c>
      <c r="C39" s="2586" t="s">
        <v>29</v>
      </c>
      <c r="D39" s="806">
        <f t="shared" ref="D39:J39" si="96">D430</f>
        <v>7</v>
      </c>
      <c r="E39" s="1157">
        <f t="shared" si="96"/>
        <v>1</v>
      </c>
      <c r="F39" s="1157">
        <f t="shared" si="96"/>
        <v>6000</v>
      </c>
      <c r="G39" s="1157">
        <f t="shared" si="96"/>
        <v>6</v>
      </c>
      <c r="H39" s="1157">
        <f t="shared" si="96"/>
        <v>42400</v>
      </c>
      <c r="I39" s="1157">
        <f t="shared" si="96"/>
        <v>0</v>
      </c>
      <c r="J39" s="1157">
        <f t="shared" si="96"/>
        <v>0</v>
      </c>
      <c r="K39" s="1157" t="e">
        <f>K430</f>
        <v>#REF!</v>
      </c>
      <c r="L39" s="1157" t="e">
        <f>L430</f>
        <v>#REF!</v>
      </c>
      <c r="M39" s="1157" t="e">
        <f>M430</f>
        <v>#REF!</v>
      </c>
      <c r="N39" s="807"/>
      <c r="O39" s="807"/>
      <c r="P39" s="807"/>
      <c r="Q39" s="807"/>
      <c r="R39" s="807"/>
      <c r="S39" s="807"/>
      <c r="T39" s="807"/>
      <c r="U39" s="807"/>
      <c r="V39" s="807"/>
      <c r="W39" s="1157">
        <f t="shared" ref="W39:AI39" si="97">W430</f>
        <v>168356</v>
      </c>
      <c r="X39" s="1157" t="e">
        <f t="shared" si="97"/>
        <v>#REF!</v>
      </c>
      <c r="Y39" s="1157">
        <f t="shared" si="97"/>
        <v>153900</v>
      </c>
      <c r="Z39" s="1157">
        <f t="shared" si="97"/>
        <v>0</v>
      </c>
      <c r="AA39" s="1157">
        <f t="shared" si="97"/>
        <v>153900</v>
      </c>
      <c r="AB39" s="1157">
        <f t="shared" si="97"/>
        <v>82200</v>
      </c>
      <c r="AC39" s="1157">
        <f t="shared" si="97"/>
        <v>0</v>
      </c>
      <c r="AD39" s="1157">
        <f t="shared" si="97"/>
        <v>50000</v>
      </c>
      <c r="AE39" s="1157">
        <f t="shared" si="97"/>
        <v>0</v>
      </c>
      <c r="AF39" s="1157">
        <f t="shared" si="97"/>
        <v>22524.425999999999</v>
      </c>
      <c r="AG39" s="1157">
        <f t="shared" si="97"/>
        <v>39000</v>
      </c>
      <c r="AH39" s="1157">
        <f t="shared" si="97"/>
        <v>13100</v>
      </c>
      <c r="AI39" s="1157">
        <f t="shared" si="97"/>
        <v>61866</v>
      </c>
      <c r="AJ39" s="1157">
        <f>AJ430</f>
        <v>84390.426000000007</v>
      </c>
      <c r="AK39" s="1157">
        <f>AK430</f>
        <v>48516</v>
      </c>
      <c r="AL39" s="1157">
        <f>AL430</f>
        <v>48400</v>
      </c>
      <c r="AM39" s="1157">
        <f>AM430</f>
        <v>20400</v>
      </c>
      <c r="AN39" s="1157"/>
      <c r="AO39" s="1157">
        <f>AO430</f>
        <v>28000</v>
      </c>
      <c r="AP39" s="1157">
        <f>AP430</f>
        <v>0</v>
      </c>
      <c r="AQ39" s="1157"/>
      <c r="AR39" s="1157">
        <f>AR430</f>
        <v>6429.2465750000001</v>
      </c>
      <c r="AS39" s="1157">
        <f>AS430</f>
        <v>6429.2465750000001</v>
      </c>
      <c r="AT39" s="1157"/>
      <c r="AU39" s="1157">
        <f>AU430</f>
        <v>0</v>
      </c>
      <c r="AV39" s="1157">
        <f>AV430</f>
        <v>0</v>
      </c>
      <c r="AW39" s="1157">
        <f>AW430</f>
        <v>0</v>
      </c>
      <c r="AX39" s="1157">
        <f>AX430</f>
        <v>43300</v>
      </c>
      <c r="AY39" s="1157">
        <f>AY430</f>
        <v>15300</v>
      </c>
      <c r="AZ39" s="1157"/>
      <c r="BA39" s="1157">
        <f>BA430</f>
        <v>28000</v>
      </c>
      <c r="BB39" s="1157">
        <f>BB430</f>
        <v>0</v>
      </c>
      <c r="BC39" s="1157"/>
      <c r="BD39" s="1157"/>
      <c r="BE39" s="1157">
        <f>BE430</f>
        <v>0</v>
      </c>
      <c r="BF39" s="1157"/>
      <c r="BG39" s="2587"/>
      <c r="BH39" s="2570">
        <f t="shared" si="77"/>
        <v>21109.573999999993</v>
      </c>
      <c r="BI39" s="2577">
        <f t="shared" si="78"/>
        <v>0</v>
      </c>
      <c r="BJ39" s="2572">
        <f t="shared" si="4"/>
        <v>-5100</v>
      </c>
      <c r="BK39" s="2572">
        <f t="shared" si="12"/>
        <v>26209.573999999993</v>
      </c>
    </row>
    <row r="40" spans="2:63" s="2588" customFormat="1" ht="45.95" customHeight="1">
      <c r="B40" s="2595" t="s">
        <v>2028</v>
      </c>
      <c r="C40" s="2586" t="s">
        <v>70</v>
      </c>
      <c r="D40" s="806">
        <f t="shared" ref="D40:M40" si="98">D444</f>
        <v>31</v>
      </c>
      <c r="E40" s="1157">
        <f t="shared" si="98"/>
        <v>10</v>
      </c>
      <c r="F40" s="1157">
        <f t="shared" si="98"/>
        <v>205000</v>
      </c>
      <c r="G40" s="1157">
        <f t="shared" si="98"/>
        <v>10</v>
      </c>
      <c r="H40" s="1157">
        <f t="shared" si="98"/>
        <v>161920</v>
      </c>
      <c r="I40" s="1157">
        <f t="shared" si="98"/>
        <v>6</v>
      </c>
      <c r="J40" s="1157">
        <f t="shared" si="98"/>
        <v>103000</v>
      </c>
      <c r="K40" s="1157" t="e">
        <f t="shared" si="98"/>
        <v>#REF!</v>
      </c>
      <c r="L40" s="1157" t="e">
        <f t="shared" si="98"/>
        <v>#REF!</v>
      </c>
      <c r="M40" s="1157" t="e">
        <f t="shared" si="98"/>
        <v>#REF!</v>
      </c>
      <c r="N40" s="807"/>
      <c r="O40" s="807"/>
      <c r="P40" s="807"/>
      <c r="Q40" s="807"/>
      <c r="R40" s="807"/>
      <c r="S40" s="807"/>
      <c r="T40" s="807"/>
      <c r="U40" s="807"/>
      <c r="V40" s="807"/>
      <c r="W40" s="1157">
        <f t="shared" ref="W40:AN40" si="99">W444</f>
        <v>2898213.3260000004</v>
      </c>
      <c r="X40" s="1157"/>
      <c r="Y40" s="1157">
        <f t="shared" si="99"/>
        <v>2596613.5700000003</v>
      </c>
      <c r="Z40" s="1157">
        <f t="shared" si="99"/>
        <v>25000</v>
      </c>
      <c r="AA40" s="1157">
        <f t="shared" si="99"/>
        <v>1294611</v>
      </c>
      <c r="AB40" s="1157">
        <f t="shared" si="99"/>
        <v>684500</v>
      </c>
      <c r="AC40" s="1157">
        <f t="shared" si="99"/>
        <v>278000</v>
      </c>
      <c r="AD40" s="1157">
        <f t="shared" si="99"/>
        <v>0</v>
      </c>
      <c r="AE40" s="1157">
        <f t="shared" si="99"/>
        <v>0</v>
      </c>
      <c r="AF40" s="1157">
        <f t="shared" si="99"/>
        <v>63000</v>
      </c>
      <c r="AG40" s="1157">
        <f t="shared" si="99"/>
        <v>187380</v>
      </c>
      <c r="AH40" s="1157">
        <f t="shared" si="99"/>
        <v>37247.115000000005</v>
      </c>
      <c r="AI40" s="1157">
        <f t="shared" si="99"/>
        <v>201080</v>
      </c>
      <c r="AJ40" s="1157">
        <f>AJ444</f>
        <v>264080</v>
      </c>
      <c r="AK40" s="1157">
        <f t="shared" si="99"/>
        <v>562920</v>
      </c>
      <c r="AL40" s="1157">
        <f t="shared" si="99"/>
        <v>469920</v>
      </c>
      <c r="AM40" s="1157">
        <f t="shared" si="99"/>
        <v>266820</v>
      </c>
      <c r="AN40" s="1157">
        <f t="shared" si="99"/>
        <v>203100</v>
      </c>
      <c r="AO40" s="1157"/>
      <c r="AP40" s="1157"/>
      <c r="AQ40" s="1157"/>
      <c r="AR40" s="1157">
        <f t="shared" ref="AR40:AT40" si="100">AR444</f>
        <v>128539.15399999999</v>
      </c>
      <c r="AS40" s="1157">
        <f t="shared" si="100"/>
        <v>74391.16</v>
      </c>
      <c r="AT40" s="1157">
        <f t="shared" si="100"/>
        <v>54147.993999999999</v>
      </c>
      <c r="AU40" s="1157"/>
      <c r="AV40" s="1157"/>
      <c r="AW40" s="1157"/>
      <c r="AX40" s="1157">
        <f t="shared" ref="AX40:AZ40" si="101">AX444</f>
        <v>571660.179</v>
      </c>
      <c r="AY40" s="1157">
        <f t="shared" si="101"/>
        <v>265813</v>
      </c>
      <c r="AZ40" s="1157">
        <f t="shared" si="101"/>
        <v>181682.179</v>
      </c>
      <c r="BA40" s="1157"/>
      <c r="BB40" s="1157"/>
      <c r="BC40" s="1157">
        <f t="shared" ref="BC40" si="102">BC444</f>
        <v>124165</v>
      </c>
      <c r="BD40" s="1157">
        <f t="shared" ref="BD40" si="103">BD444</f>
        <v>0</v>
      </c>
      <c r="BE40" s="1157"/>
      <c r="BF40" s="1157"/>
      <c r="BG40" s="2587"/>
      <c r="BH40" s="2570">
        <f t="shared" si="77"/>
        <v>560611</v>
      </c>
      <c r="BI40" s="2577">
        <f t="shared" si="78"/>
        <v>0</v>
      </c>
      <c r="BJ40" s="2572">
        <f t="shared" si="4"/>
        <v>101740.179</v>
      </c>
      <c r="BK40" s="2572">
        <f t="shared" si="12"/>
        <v>458870.821</v>
      </c>
    </row>
    <row r="41" spans="2:63" s="2588" customFormat="1" ht="73.5" customHeight="1">
      <c r="B41" s="2585">
        <v>11</v>
      </c>
      <c r="C41" s="2586" t="s">
        <v>55</v>
      </c>
      <c r="D41" s="806">
        <f t="shared" ref="D41:J41" si="104">D513</f>
        <v>5</v>
      </c>
      <c r="E41" s="1157">
        <f t="shared" si="104"/>
        <v>4</v>
      </c>
      <c r="F41" s="1157">
        <f t="shared" si="104"/>
        <v>17500</v>
      </c>
      <c r="G41" s="1157">
        <f t="shared" si="104"/>
        <v>1</v>
      </c>
      <c r="H41" s="1157">
        <f t="shared" si="104"/>
        <v>7600</v>
      </c>
      <c r="I41" s="1157">
        <f t="shared" si="104"/>
        <v>0</v>
      </c>
      <c r="J41" s="1157">
        <f t="shared" si="104"/>
        <v>0</v>
      </c>
      <c r="K41" s="1157">
        <f>K513</f>
        <v>0</v>
      </c>
      <c r="L41" s="1157">
        <f>L513</f>
        <v>5</v>
      </c>
      <c r="M41" s="1157">
        <f>M513</f>
        <v>0</v>
      </c>
      <c r="N41" s="807"/>
      <c r="O41" s="807"/>
      <c r="P41" s="807"/>
      <c r="Q41" s="807"/>
      <c r="R41" s="807"/>
      <c r="S41" s="807"/>
      <c r="T41" s="807"/>
      <c r="U41" s="807"/>
      <c r="V41" s="807"/>
      <c r="W41" s="1157">
        <f t="shared" ref="W41:AM41" si="105">W513</f>
        <v>76314.539000000004</v>
      </c>
      <c r="X41" s="1157"/>
      <c r="Y41" s="1157">
        <f t="shared" si="105"/>
        <v>76314.539000000004</v>
      </c>
      <c r="Z41" s="1157">
        <f t="shared" si="105"/>
        <v>0</v>
      </c>
      <c r="AA41" s="1157">
        <f t="shared" si="105"/>
        <v>42600</v>
      </c>
      <c r="AB41" s="1157">
        <f t="shared" si="105"/>
        <v>20000</v>
      </c>
      <c r="AC41" s="1157">
        <f t="shared" si="105"/>
        <v>0</v>
      </c>
      <c r="AD41" s="1157">
        <f t="shared" si="105"/>
        <v>0</v>
      </c>
      <c r="AE41" s="1157">
        <f t="shared" si="105"/>
        <v>0</v>
      </c>
      <c r="AF41" s="1157"/>
      <c r="AG41" s="1157"/>
      <c r="AH41" s="1157"/>
      <c r="AI41" s="1157"/>
      <c r="AJ41" s="1157"/>
      <c r="AK41" s="1157">
        <f t="shared" si="105"/>
        <v>25100</v>
      </c>
      <c r="AL41" s="1157">
        <f t="shared" si="105"/>
        <v>25100</v>
      </c>
      <c r="AM41" s="1157">
        <f t="shared" si="105"/>
        <v>25100</v>
      </c>
      <c r="AN41" s="1157"/>
      <c r="AO41" s="1157"/>
      <c r="AP41" s="1157"/>
      <c r="AQ41" s="1157"/>
      <c r="AR41" s="1157">
        <f t="shared" ref="AR41:AS41" si="106">AR513</f>
        <v>6581.3450000000003</v>
      </c>
      <c r="AS41" s="1157">
        <f t="shared" si="106"/>
        <v>6581.3450000000003</v>
      </c>
      <c r="AT41" s="1157"/>
      <c r="AU41" s="1157"/>
      <c r="AV41" s="1157"/>
      <c r="AW41" s="1157"/>
      <c r="AX41" s="1157">
        <f t="shared" ref="AX41:AY41" si="107">AX513</f>
        <v>21100</v>
      </c>
      <c r="AY41" s="1157">
        <f t="shared" si="107"/>
        <v>21100</v>
      </c>
      <c r="AZ41" s="1157"/>
      <c r="BA41" s="1157"/>
      <c r="BB41" s="1157"/>
      <c r="BC41" s="1157"/>
      <c r="BD41" s="1157"/>
      <c r="BE41" s="1157"/>
      <c r="BF41" s="1157"/>
      <c r="BG41" s="2587"/>
      <c r="BH41" s="2570">
        <f t="shared" si="77"/>
        <v>17500</v>
      </c>
      <c r="BI41" s="2577">
        <f t="shared" si="78"/>
        <v>0</v>
      </c>
      <c r="BJ41" s="2572">
        <f t="shared" si="4"/>
        <v>-4000</v>
      </c>
      <c r="BK41" s="2572">
        <f t="shared" si="12"/>
        <v>21500</v>
      </c>
    </row>
    <row r="42" spans="2:63" s="2588" customFormat="1" ht="20.45" customHeight="1">
      <c r="B42" s="2585">
        <v>12</v>
      </c>
      <c r="C42" s="2586" t="s">
        <v>71</v>
      </c>
      <c r="D42" s="806">
        <f t="shared" ref="D42:J42" si="108">D528</f>
        <v>3</v>
      </c>
      <c r="E42" s="1157">
        <f t="shared" si="108"/>
        <v>1</v>
      </c>
      <c r="F42" s="1157">
        <f t="shared" si="108"/>
        <v>5000</v>
      </c>
      <c r="G42" s="1157">
        <f t="shared" si="108"/>
        <v>1</v>
      </c>
      <c r="H42" s="1157">
        <f t="shared" si="108"/>
        <v>13000</v>
      </c>
      <c r="I42" s="1157">
        <f t="shared" si="108"/>
        <v>1</v>
      </c>
      <c r="J42" s="1157">
        <f t="shared" si="108"/>
        <v>5341</v>
      </c>
      <c r="K42" s="1157">
        <f>K528</f>
        <v>0</v>
      </c>
      <c r="L42" s="1157">
        <f>L528</f>
        <v>3</v>
      </c>
      <c r="M42" s="1157">
        <f>M528</f>
        <v>0</v>
      </c>
      <c r="N42" s="807"/>
      <c r="O42" s="807"/>
      <c r="P42" s="807"/>
      <c r="Q42" s="807"/>
      <c r="R42" s="807"/>
      <c r="S42" s="807"/>
      <c r="T42" s="807"/>
      <c r="U42" s="807"/>
      <c r="V42" s="807"/>
      <c r="W42" s="1157">
        <f>W528</f>
        <v>78831</v>
      </c>
      <c r="X42" s="1157">
        <f>X528</f>
        <v>14257</v>
      </c>
      <c r="Y42" s="1157"/>
      <c r="Z42" s="1157">
        <f t="shared" ref="Z42:AE42" si="109">Z528</f>
        <v>0</v>
      </c>
      <c r="AA42" s="1157">
        <f t="shared" si="109"/>
        <v>53700</v>
      </c>
      <c r="AB42" s="1157">
        <f t="shared" si="109"/>
        <v>15000</v>
      </c>
      <c r="AC42" s="1157">
        <f t="shared" si="109"/>
        <v>24443</v>
      </c>
      <c r="AD42" s="1157">
        <f t="shared" si="109"/>
        <v>14257</v>
      </c>
      <c r="AE42" s="1157">
        <f t="shared" si="109"/>
        <v>0</v>
      </c>
      <c r="AF42" s="1157"/>
      <c r="AG42" s="1157">
        <f>AG528</f>
        <v>0</v>
      </c>
      <c r="AH42" s="1157">
        <f>AH528</f>
        <v>0</v>
      </c>
      <c r="AI42" s="1157">
        <f>AI528</f>
        <v>11236</v>
      </c>
      <c r="AJ42" s="1157">
        <f>AJ528</f>
        <v>11236</v>
      </c>
      <c r="AK42" s="1157">
        <f t="shared" ref="AK42:AP42" si="110">AK528</f>
        <v>33341</v>
      </c>
      <c r="AL42" s="1157">
        <f t="shared" si="110"/>
        <v>23341</v>
      </c>
      <c r="AM42" s="1157">
        <f t="shared" si="110"/>
        <v>5000</v>
      </c>
      <c r="AN42" s="1157">
        <f t="shared" si="110"/>
        <v>14000</v>
      </c>
      <c r="AO42" s="1157">
        <f t="shared" si="110"/>
        <v>4341</v>
      </c>
      <c r="AP42" s="1157">
        <f t="shared" si="110"/>
        <v>0</v>
      </c>
      <c r="AQ42" s="1157"/>
      <c r="AR42" s="1157">
        <f>AR528</f>
        <v>15106.576999999999</v>
      </c>
      <c r="AS42" s="1157">
        <f>AS528</f>
        <v>5000</v>
      </c>
      <c r="AT42" s="1157">
        <f>AT528</f>
        <v>10106.576999999999</v>
      </c>
      <c r="AU42" s="1157">
        <f>AU528</f>
        <v>0</v>
      </c>
      <c r="AV42" s="1157">
        <f>AV528</f>
        <v>0</v>
      </c>
      <c r="AW42" s="1157">
        <f t="shared" ref="AW42" si="111">AW528</f>
        <v>0</v>
      </c>
      <c r="AX42" s="1157">
        <f t="shared" ref="AX42:BE42" si="112">AX528</f>
        <v>33341</v>
      </c>
      <c r="AY42" s="1157">
        <f t="shared" si="112"/>
        <v>15000</v>
      </c>
      <c r="AZ42" s="1157">
        <f t="shared" si="112"/>
        <v>14000</v>
      </c>
      <c r="BA42" s="1157">
        <f t="shared" si="112"/>
        <v>4341</v>
      </c>
      <c r="BB42" s="1157">
        <f t="shared" si="112"/>
        <v>0</v>
      </c>
      <c r="BC42" s="1157">
        <f t="shared" ref="BC42" si="113">BC528</f>
        <v>0</v>
      </c>
      <c r="BD42" s="1157">
        <f t="shared" ref="BD42" si="114">BD528</f>
        <v>0</v>
      </c>
      <c r="BE42" s="1157">
        <f t="shared" si="112"/>
        <v>0</v>
      </c>
      <c r="BF42" s="1157"/>
      <c r="BG42" s="2587"/>
      <c r="BH42" s="2570">
        <f t="shared" si="77"/>
        <v>19123</v>
      </c>
      <c r="BI42" s="2577">
        <f t="shared" si="78"/>
        <v>0</v>
      </c>
      <c r="BJ42" s="2572">
        <f t="shared" si="4"/>
        <v>10000</v>
      </c>
      <c r="BK42" s="2572">
        <f t="shared" si="12"/>
        <v>9123</v>
      </c>
    </row>
    <row r="43" spans="2:63" s="2583" customFormat="1" ht="49.5" customHeight="1">
      <c r="B43" s="2579"/>
      <c r="C43" s="2596" t="s">
        <v>62</v>
      </c>
      <c r="D43" s="2581"/>
      <c r="E43" s="2582"/>
      <c r="F43" s="2582"/>
      <c r="G43" s="2582"/>
      <c r="H43" s="2582"/>
      <c r="I43" s="2582"/>
      <c r="J43" s="2582"/>
      <c r="K43" s="2582"/>
      <c r="L43" s="2582"/>
      <c r="M43" s="2597"/>
      <c r="N43" s="2575"/>
      <c r="O43" s="2575"/>
      <c r="P43" s="2575"/>
      <c r="Q43" s="2575"/>
      <c r="R43" s="2575"/>
      <c r="S43" s="2575"/>
      <c r="T43" s="2575"/>
      <c r="U43" s="2575"/>
      <c r="V43" s="2575"/>
      <c r="W43" s="2211">
        <f t="shared" ref="W43:BB43" si="115">W93+W381+W514+W356+W278</f>
        <v>1732268.9090000002</v>
      </c>
      <c r="X43" s="2211" t="e">
        <f t="shared" si="115"/>
        <v>#REF!</v>
      </c>
      <c r="Y43" s="2211">
        <f t="shared" si="115"/>
        <v>1677201.8220000002</v>
      </c>
      <c r="Z43" s="2211">
        <f t="shared" si="115"/>
        <v>0</v>
      </c>
      <c r="AA43" s="2211">
        <f t="shared" si="115"/>
        <v>1159340</v>
      </c>
      <c r="AB43" s="2211">
        <f t="shared" si="115"/>
        <v>20000</v>
      </c>
      <c r="AC43" s="2211">
        <f t="shared" si="115"/>
        <v>1501770</v>
      </c>
      <c r="AD43" s="2211">
        <f t="shared" si="115"/>
        <v>443620</v>
      </c>
      <c r="AE43" s="2211">
        <f t="shared" si="115"/>
        <v>0</v>
      </c>
      <c r="AF43" s="2211">
        <f t="shared" si="115"/>
        <v>87107.756999999998</v>
      </c>
      <c r="AG43" s="2211">
        <f t="shared" si="115"/>
        <v>277400</v>
      </c>
      <c r="AH43" s="2211">
        <f t="shared" si="115"/>
        <v>89091.263000000006</v>
      </c>
      <c r="AI43" s="2211">
        <f t="shared" si="115"/>
        <v>382798</v>
      </c>
      <c r="AJ43" s="2211">
        <f t="shared" si="115"/>
        <v>494905.75699999998</v>
      </c>
      <c r="AK43" s="2211">
        <f t="shared" si="115"/>
        <v>399720</v>
      </c>
      <c r="AL43" s="2211">
        <f t="shared" si="115"/>
        <v>394480</v>
      </c>
      <c r="AM43" s="2211">
        <f t="shared" si="115"/>
        <v>17500</v>
      </c>
      <c r="AN43" s="2211">
        <f t="shared" si="115"/>
        <v>249150</v>
      </c>
      <c r="AO43" s="2211">
        <f t="shared" si="115"/>
        <v>127830</v>
      </c>
      <c r="AP43" s="2211">
        <f t="shared" si="115"/>
        <v>0</v>
      </c>
      <c r="AQ43" s="2211"/>
      <c r="AR43" s="2211">
        <f t="shared" si="115"/>
        <v>110005.80350000001</v>
      </c>
      <c r="AS43" s="2211">
        <f t="shared" si="115"/>
        <v>5736.0470000000005</v>
      </c>
      <c r="AT43" s="2211">
        <f t="shared" si="115"/>
        <v>82287.921000000002</v>
      </c>
      <c r="AU43" s="2211">
        <f t="shared" si="115"/>
        <v>21981.835500000001</v>
      </c>
      <c r="AV43" s="2211">
        <f t="shared" si="115"/>
        <v>0</v>
      </c>
      <c r="AW43" s="2211"/>
      <c r="AX43" s="2211">
        <f t="shared" si="115"/>
        <v>384531</v>
      </c>
      <c r="AY43" s="2211">
        <f t="shared" si="115"/>
        <v>13500</v>
      </c>
      <c r="AZ43" s="2211">
        <f t="shared" si="115"/>
        <v>243201</v>
      </c>
      <c r="BA43" s="2211">
        <f t="shared" si="115"/>
        <v>127830</v>
      </c>
      <c r="BB43" s="2211">
        <f t="shared" si="115"/>
        <v>0</v>
      </c>
      <c r="BC43" s="2211">
        <f t="shared" ref="BC43" si="116">BC93+BC381+BC514+BC356+BC278</f>
        <v>0</v>
      </c>
      <c r="BD43" s="2211">
        <f t="shared" ref="BD43" si="117">BD93+BD381+BD514+BD356+BD278</f>
        <v>0</v>
      </c>
      <c r="BE43" s="2211"/>
      <c r="BF43" s="2211"/>
      <c r="BG43" s="2211"/>
      <c r="BH43" s="2570">
        <f t="shared" si="77"/>
        <v>294954.24300000002</v>
      </c>
      <c r="BI43" s="2577">
        <f t="shared" si="78"/>
        <v>0</v>
      </c>
      <c r="BJ43" s="2572">
        <f t="shared" si="4"/>
        <v>-9949</v>
      </c>
      <c r="BK43" s="2572">
        <f t="shared" si="12"/>
        <v>279903.24300000002</v>
      </c>
    </row>
    <row r="44" spans="2:63" s="2588" customFormat="1">
      <c r="B44" s="2575"/>
      <c r="C44" s="2598"/>
      <c r="D44" s="2571"/>
      <c r="E44" s="2587"/>
      <c r="F44" s="2587"/>
      <c r="G44" s="2587"/>
      <c r="H44" s="2587"/>
      <c r="I44" s="2587"/>
      <c r="J44" s="2587"/>
      <c r="K44" s="2587"/>
      <c r="L44" s="2587"/>
      <c r="M44" s="2595"/>
      <c r="N44" s="2585"/>
      <c r="O44" s="2585"/>
      <c r="P44" s="2585"/>
      <c r="Q44" s="2585"/>
      <c r="R44" s="2585"/>
      <c r="S44" s="2585"/>
      <c r="T44" s="2585"/>
      <c r="U44" s="2585"/>
      <c r="V44" s="2585"/>
      <c r="W44" s="2587"/>
      <c r="X44" s="2587"/>
      <c r="Y44" s="2587"/>
      <c r="Z44" s="2587"/>
      <c r="AA44" s="2587"/>
      <c r="AB44" s="2587"/>
      <c r="AC44" s="2587"/>
      <c r="AD44" s="2587"/>
      <c r="AE44" s="2587"/>
      <c r="AF44" s="2587"/>
      <c r="AG44" s="2587"/>
      <c r="AH44" s="2587"/>
      <c r="AI44" s="2587"/>
      <c r="AJ44" s="2587"/>
      <c r="AK44" s="2587"/>
      <c r="AL44" s="2587"/>
      <c r="AM44" s="2587"/>
      <c r="AN44" s="2587"/>
      <c r="AO44" s="2587"/>
      <c r="AP44" s="2587"/>
      <c r="AQ44" s="2587"/>
      <c r="AR44" s="2587"/>
      <c r="AS44" s="2587"/>
      <c r="AT44" s="2587"/>
      <c r="AU44" s="2587"/>
      <c r="AV44" s="2587"/>
      <c r="AW44" s="2587"/>
      <c r="AX44" s="2587"/>
      <c r="AY44" s="2587"/>
      <c r="AZ44" s="2587"/>
      <c r="BA44" s="2587"/>
      <c r="BB44" s="2587"/>
      <c r="BC44" s="2587"/>
      <c r="BD44" s="2587"/>
      <c r="BE44" s="2587"/>
      <c r="BF44" s="2587"/>
      <c r="BG44" s="2587"/>
      <c r="BH44" s="2570"/>
      <c r="BI44" s="2577"/>
      <c r="BJ44" s="2572">
        <f t="shared" si="4"/>
        <v>0</v>
      </c>
      <c r="BK44" s="2572">
        <f t="shared" si="12"/>
        <v>0</v>
      </c>
    </row>
    <row r="45" spans="2:63" s="2588" customFormat="1" ht="18.95" customHeight="1">
      <c r="B45" s="2575"/>
      <c r="C45" s="2599" t="s">
        <v>63</v>
      </c>
      <c r="D45" s="2571"/>
      <c r="E45" s="2587"/>
      <c r="F45" s="2587"/>
      <c r="G45" s="2587"/>
      <c r="H45" s="2587"/>
      <c r="I45" s="2587"/>
      <c r="J45" s="2587"/>
      <c r="K45" s="2587"/>
      <c r="L45" s="2587"/>
      <c r="M45" s="2595"/>
      <c r="N45" s="2585"/>
      <c r="O45" s="2585"/>
      <c r="P45" s="2585"/>
      <c r="Q45" s="2585"/>
      <c r="R45" s="2585"/>
      <c r="S45" s="2585"/>
      <c r="T45" s="2585"/>
      <c r="U45" s="2585"/>
      <c r="V45" s="2585"/>
      <c r="W45" s="2587"/>
      <c r="X45" s="2587"/>
      <c r="Y45" s="2587"/>
      <c r="Z45" s="2587"/>
      <c r="AA45" s="2587"/>
      <c r="AB45" s="2587"/>
      <c r="AC45" s="2587"/>
      <c r="AD45" s="2587"/>
      <c r="AE45" s="2587"/>
      <c r="AF45" s="2587"/>
      <c r="AG45" s="2587"/>
      <c r="AH45" s="2587"/>
      <c r="AI45" s="2587"/>
      <c r="AJ45" s="2587"/>
      <c r="AK45" s="2587"/>
      <c r="AL45" s="2587"/>
      <c r="AM45" s="2587"/>
      <c r="AN45" s="2587"/>
      <c r="AO45" s="2587"/>
      <c r="AP45" s="2587"/>
      <c r="AQ45" s="2587"/>
      <c r="AR45" s="2587"/>
      <c r="AS45" s="2587"/>
      <c r="AT45" s="2587"/>
      <c r="AU45" s="2587"/>
      <c r="AV45" s="2587"/>
      <c r="AW45" s="2587"/>
      <c r="AX45" s="2587"/>
      <c r="AY45" s="2587"/>
      <c r="AZ45" s="2587"/>
      <c r="BA45" s="2587"/>
      <c r="BB45" s="2587"/>
      <c r="BC45" s="2587"/>
      <c r="BD45" s="2587"/>
      <c r="BE45" s="2587"/>
      <c r="BF45" s="2587"/>
      <c r="BG45" s="2587"/>
      <c r="BH45" s="2570"/>
      <c r="BI45" s="2577"/>
      <c r="BJ45" s="2572">
        <f t="shared" si="4"/>
        <v>0</v>
      </c>
      <c r="BK45" s="2572">
        <f t="shared" si="12"/>
        <v>0</v>
      </c>
    </row>
    <row r="46" spans="2:63" s="2588" customFormat="1" ht="21.95" customHeight="1">
      <c r="B46" s="2579" t="s">
        <v>3</v>
      </c>
      <c r="C46" s="2584" t="s">
        <v>683</v>
      </c>
      <c r="D46" s="2581">
        <f t="shared" ref="D46:M46" si="118">D47</f>
        <v>0</v>
      </c>
      <c r="E46" s="2582">
        <f t="shared" si="118"/>
        <v>0</v>
      </c>
      <c r="F46" s="2582">
        <f t="shared" si="118"/>
        <v>0</v>
      </c>
      <c r="G46" s="2582">
        <f t="shared" si="118"/>
        <v>0</v>
      </c>
      <c r="H46" s="2582">
        <f t="shared" si="118"/>
        <v>0</v>
      </c>
      <c r="I46" s="2582">
        <f t="shared" si="118"/>
        <v>0</v>
      </c>
      <c r="J46" s="2582">
        <f t="shared" si="118"/>
        <v>0</v>
      </c>
      <c r="K46" s="2582">
        <f t="shared" si="118"/>
        <v>0</v>
      </c>
      <c r="L46" s="2582">
        <f t="shared" si="118"/>
        <v>0</v>
      </c>
      <c r="M46" s="2582">
        <f t="shared" si="118"/>
        <v>0</v>
      </c>
      <c r="N46" s="2585"/>
      <c r="O46" s="2585"/>
      <c r="P46" s="2585"/>
      <c r="Q46" s="2585"/>
      <c r="R46" s="2585"/>
      <c r="S46" s="2585"/>
      <c r="T46" s="2585"/>
      <c r="U46" s="2585"/>
      <c r="V46" s="2585"/>
      <c r="W46" s="2582">
        <f t="shared" ref="W46:AE46" si="119">W47</f>
        <v>62372</v>
      </c>
      <c r="X46" s="2582">
        <f t="shared" si="119"/>
        <v>0</v>
      </c>
      <c r="Y46" s="2582">
        <f t="shared" si="119"/>
        <v>56000</v>
      </c>
      <c r="Z46" s="2582">
        <f t="shared" si="119"/>
        <v>0</v>
      </c>
      <c r="AA46" s="2582">
        <f t="shared" si="119"/>
        <v>56000</v>
      </c>
      <c r="AB46" s="2582">
        <f t="shared" si="119"/>
        <v>56000</v>
      </c>
      <c r="AC46" s="2582">
        <f t="shared" si="119"/>
        <v>0</v>
      </c>
      <c r="AD46" s="2582">
        <f t="shared" si="119"/>
        <v>0</v>
      </c>
      <c r="AE46" s="2582">
        <f t="shared" si="119"/>
        <v>0</v>
      </c>
      <c r="AF46" s="2582">
        <f>AF47</f>
        <v>7723</v>
      </c>
      <c r="AG46" s="2587"/>
      <c r="AH46" s="2587"/>
      <c r="AI46" s="2582">
        <f t="shared" ref="AI46:AK46" si="120">AI47</f>
        <v>29526</v>
      </c>
      <c r="AJ46" s="2582">
        <f t="shared" si="120"/>
        <v>37249</v>
      </c>
      <c r="AK46" s="2582">
        <f t="shared" si="120"/>
        <v>13000</v>
      </c>
      <c r="AL46" s="2582">
        <f>AL47</f>
        <v>13000</v>
      </c>
      <c r="AM46" s="2582">
        <f t="shared" ref="AM46:BD46" si="121">AM47</f>
        <v>13000</v>
      </c>
      <c r="AN46" s="2582">
        <f t="shared" si="121"/>
        <v>0</v>
      </c>
      <c r="AO46" s="2582">
        <f t="shared" si="121"/>
        <v>0</v>
      </c>
      <c r="AP46" s="2582">
        <f t="shared" si="121"/>
        <v>0</v>
      </c>
      <c r="AQ46" s="2582"/>
      <c r="AR46" s="2582">
        <f>AR47</f>
        <v>87.519000000000005</v>
      </c>
      <c r="AS46" s="2582">
        <f t="shared" si="121"/>
        <v>87.519000000000005</v>
      </c>
      <c r="AT46" s="2582">
        <f t="shared" si="121"/>
        <v>0</v>
      </c>
      <c r="AU46" s="2582">
        <f t="shared" si="121"/>
        <v>0</v>
      </c>
      <c r="AV46" s="2582">
        <f t="shared" si="121"/>
        <v>0</v>
      </c>
      <c r="AW46" s="2582"/>
      <c r="AX46" s="2582">
        <f>AX47</f>
        <v>13000</v>
      </c>
      <c r="AY46" s="2582">
        <f t="shared" si="121"/>
        <v>13000</v>
      </c>
      <c r="AZ46" s="2582">
        <f t="shared" si="121"/>
        <v>0</v>
      </c>
      <c r="BA46" s="2582">
        <f t="shared" si="121"/>
        <v>0</v>
      </c>
      <c r="BB46" s="2582">
        <f t="shared" si="121"/>
        <v>0</v>
      </c>
      <c r="BC46" s="2582">
        <f t="shared" si="121"/>
        <v>0</v>
      </c>
      <c r="BD46" s="2582">
        <f t="shared" si="121"/>
        <v>0</v>
      </c>
      <c r="BE46" s="2582"/>
      <c r="BF46" s="2582"/>
      <c r="BG46" s="2587"/>
      <c r="BH46" s="2570"/>
      <c r="BI46" s="2577"/>
      <c r="BJ46" s="2572">
        <f t="shared" si="4"/>
        <v>0</v>
      </c>
      <c r="BK46" s="2572">
        <f t="shared" si="12"/>
        <v>5751</v>
      </c>
    </row>
    <row r="47" spans="2:63" s="2588" customFormat="1" ht="87" customHeight="1">
      <c r="B47" s="2585"/>
      <c r="C47" s="2586" t="s">
        <v>684</v>
      </c>
      <c r="D47" s="2571"/>
      <c r="E47" s="2587"/>
      <c r="F47" s="2587"/>
      <c r="G47" s="2587"/>
      <c r="H47" s="2587"/>
      <c r="I47" s="2587"/>
      <c r="J47" s="2587"/>
      <c r="K47" s="2587"/>
      <c r="L47" s="2587"/>
      <c r="M47" s="2595"/>
      <c r="N47" s="2600" t="s">
        <v>685</v>
      </c>
      <c r="O47" s="2600" t="s">
        <v>77</v>
      </c>
      <c r="P47" s="2600" t="s">
        <v>686</v>
      </c>
      <c r="Q47" s="2600">
        <v>7814013</v>
      </c>
      <c r="R47" s="2585"/>
      <c r="S47" s="2585"/>
      <c r="T47" s="2585" t="s">
        <v>82</v>
      </c>
      <c r="U47" s="2585"/>
      <c r="V47" s="2585" t="s">
        <v>687</v>
      </c>
      <c r="W47" s="2587">
        <v>62372</v>
      </c>
      <c r="X47" s="2587"/>
      <c r="Y47" s="2587">
        <v>56000</v>
      </c>
      <c r="Z47" s="2587"/>
      <c r="AA47" s="2223">
        <f>AB47+AC47+AD47+AE47</f>
        <v>56000</v>
      </c>
      <c r="AB47" s="2587">
        <v>56000</v>
      </c>
      <c r="AC47" s="2587"/>
      <c r="AD47" s="2587"/>
      <c r="AE47" s="2587"/>
      <c r="AF47" s="2587">
        <v>7723</v>
      </c>
      <c r="AG47" s="2587"/>
      <c r="AH47" s="2587"/>
      <c r="AI47" s="2587">
        <f>7026+22500</f>
        <v>29526</v>
      </c>
      <c r="AJ47" s="2587">
        <f>AF47+AI47</f>
        <v>37249</v>
      </c>
      <c r="AK47" s="2587">
        <v>13000</v>
      </c>
      <c r="AL47" s="2587">
        <f>AM47+AN47+AO47</f>
        <v>13000</v>
      </c>
      <c r="AM47" s="2587">
        <v>13000</v>
      </c>
      <c r="AN47" s="2587"/>
      <c r="AO47" s="2587"/>
      <c r="AP47" s="2587"/>
      <c r="AQ47" s="2587"/>
      <c r="AR47" s="2587">
        <f>AS47+AT47+AU47</f>
        <v>87.519000000000005</v>
      </c>
      <c r="AS47" s="2587">
        <f>'1-NSTT'!AB32</f>
        <v>87.519000000000005</v>
      </c>
      <c r="AT47" s="2587"/>
      <c r="AU47" s="2587"/>
      <c r="AV47" s="2587"/>
      <c r="AW47" s="2587"/>
      <c r="AX47" s="2587">
        <f>AY47+AZ47+BA47</f>
        <v>13000</v>
      </c>
      <c r="AY47" s="2587">
        <f>'1-NSTT'!AG32</f>
        <v>13000</v>
      </c>
      <c r="AZ47" s="2587"/>
      <c r="BA47" s="2587"/>
      <c r="BB47" s="2587"/>
      <c r="BC47" s="2587"/>
      <c r="BD47" s="2587"/>
      <c r="BE47" s="2587"/>
      <c r="BF47" s="2571" t="s">
        <v>2312</v>
      </c>
      <c r="BG47" s="2587"/>
      <c r="BH47" s="2570"/>
      <c r="BI47" s="2577"/>
      <c r="BJ47" s="2572">
        <f t="shared" si="4"/>
        <v>0</v>
      </c>
      <c r="BK47" s="2572">
        <f t="shared" si="12"/>
        <v>5751</v>
      </c>
    </row>
    <row r="48" spans="2:63" s="2588" customFormat="1" ht="63" customHeight="1">
      <c r="B48" s="2579" t="s">
        <v>13</v>
      </c>
      <c r="C48" s="2580" t="s">
        <v>68</v>
      </c>
      <c r="D48" s="2581">
        <f>D49</f>
        <v>0</v>
      </c>
      <c r="E48" s="2582">
        <f>E49</f>
        <v>0</v>
      </c>
      <c r="F48" s="2582"/>
      <c r="G48" s="2587"/>
      <c r="H48" s="2587"/>
      <c r="I48" s="2587"/>
      <c r="J48" s="2587"/>
      <c r="K48" s="2582">
        <f>K49</f>
        <v>0</v>
      </c>
      <c r="L48" s="2587"/>
      <c r="M48" s="2595"/>
      <c r="N48" s="2585"/>
      <c r="O48" s="2585"/>
      <c r="P48" s="2585"/>
      <c r="Q48" s="2585"/>
      <c r="R48" s="2585"/>
      <c r="S48" s="2585"/>
      <c r="T48" s="2585"/>
      <c r="U48" s="2585"/>
      <c r="V48" s="2585"/>
      <c r="W48" s="2601">
        <v>212642</v>
      </c>
      <c r="X48" s="2601"/>
      <c r="Y48" s="2601">
        <v>212642</v>
      </c>
      <c r="Z48" s="2601"/>
      <c r="AA48" s="2601">
        <f>AA49+AA67</f>
        <v>212642</v>
      </c>
      <c r="AB48" s="2601">
        <v>100000</v>
      </c>
      <c r="AC48" s="2601">
        <v>100000</v>
      </c>
      <c r="AD48" s="2601"/>
      <c r="AE48" s="2601"/>
      <c r="AF48" s="2601">
        <f t="shared" ref="AF48:AP48" si="122">AF49+AF67</f>
        <v>69038</v>
      </c>
      <c r="AG48" s="2601">
        <f t="shared" si="122"/>
        <v>40811</v>
      </c>
      <c r="AH48" s="2601">
        <f t="shared" si="122"/>
        <v>0</v>
      </c>
      <c r="AI48" s="2601">
        <f t="shared" si="122"/>
        <v>54144</v>
      </c>
      <c r="AJ48" s="2601">
        <f t="shared" si="122"/>
        <v>123182</v>
      </c>
      <c r="AK48" s="2601">
        <f t="shared" si="122"/>
        <v>40000</v>
      </c>
      <c r="AL48" s="2601">
        <f t="shared" si="122"/>
        <v>40000</v>
      </c>
      <c r="AM48" s="2601">
        <f t="shared" si="122"/>
        <v>20000</v>
      </c>
      <c r="AN48" s="2601">
        <f t="shared" si="122"/>
        <v>20000</v>
      </c>
      <c r="AO48" s="2601">
        <f t="shared" si="122"/>
        <v>0</v>
      </c>
      <c r="AP48" s="2601">
        <f t="shared" si="122"/>
        <v>0</v>
      </c>
      <c r="AQ48" s="2601"/>
      <c r="AR48" s="2601">
        <f>AR49+AR67</f>
        <v>4608.8779999999997</v>
      </c>
      <c r="AS48" s="2601">
        <f>AS49+AS67</f>
        <v>4608.8779999999997</v>
      </c>
      <c r="AT48" s="2601">
        <f>AT49+AT67</f>
        <v>0</v>
      </c>
      <c r="AU48" s="2601">
        <f>AU49+AU67</f>
        <v>0</v>
      </c>
      <c r="AV48" s="2601">
        <f>AV49+AV67</f>
        <v>0</v>
      </c>
      <c r="AW48" s="2601"/>
      <c r="AX48" s="2601">
        <f t="shared" ref="AX48:BD48" si="123">AX49+AX67</f>
        <v>32607</v>
      </c>
      <c r="AY48" s="2601">
        <f t="shared" si="123"/>
        <v>21307</v>
      </c>
      <c r="AZ48" s="2601">
        <f t="shared" si="123"/>
        <v>11300</v>
      </c>
      <c r="BA48" s="2601">
        <f t="shared" si="123"/>
        <v>0</v>
      </c>
      <c r="BB48" s="2601">
        <f t="shared" si="123"/>
        <v>0</v>
      </c>
      <c r="BC48" s="2601">
        <f t="shared" si="123"/>
        <v>0</v>
      </c>
      <c r="BD48" s="2601">
        <f t="shared" si="123"/>
        <v>0</v>
      </c>
      <c r="BE48" s="2601"/>
      <c r="BF48" s="2601"/>
      <c r="BG48" s="2571" t="s">
        <v>485</v>
      </c>
      <c r="BH48" s="2570">
        <f>AA48-(AF48+AI48+AL48)</f>
        <v>49460</v>
      </c>
      <c r="BI48" s="2577">
        <f>AL48-(AM48+AN48+AO48)</f>
        <v>0</v>
      </c>
      <c r="BJ48" s="2572">
        <f t="shared" si="4"/>
        <v>-7393</v>
      </c>
      <c r="BK48" s="2572">
        <f t="shared" si="12"/>
        <v>56853</v>
      </c>
    </row>
    <row r="49" spans="2:63" s="2588" customFormat="1" ht="22.5" customHeight="1">
      <c r="B49" s="2579" t="s">
        <v>696</v>
      </c>
      <c r="C49" s="2584" t="s">
        <v>44</v>
      </c>
      <c r="D49" s="2581">
        <f>SUM(D53:D66)</f>
        <v>0</v>
      </c>
      <c r="E49" s="2582">
        <f>SUM(E53:E66)</f>
        <v>0</v>
      </c>
      <c r="F49" s="2582"/>
      <c r="G49" s="2587"/>
      <c r="H49" s="2587"/>
      <c r="I49" s="2587"/>
      <c r="J49" s="2587"/>
      <c r="K49" s="2582">
        <f>SUM(K53:K66)</f>
        <v>0</v>
      </c>
      <c r="L49" s="2587"/>
      <c r="M49" s="2595"/>
      <c r="N49" s="2585"/>
      <c r="O49" s="2585"/>
      <c r="P49" s="2585"/>
      <c r="Q49" s="2585"/>
      <c r="R49" s="2585"/>
      <c r="S49" s="2585"/>
      <c r="T49" s="2585"/>
      <c r="U49" s="2585"/>
      <c r="V49" s="2585"/>
      <c r="W49" s="1149">
        <f>SUM(W53:W66)</f>
        <v>1427711</v>
      </c>
      <c r="X49" s="1149">
        <f>SUM(X53:X66)</f>
        <v>2138</v>
      </c>
      <c r="Y49" s="1149">
        <f>SUM(Y53:Y66)</f>
        <v>706571</v>
      </c>
      <c r="Z49" s="2601"/>
      <c r="AA49" s="2601">
        <f>AB49+AC49</f>
        <v>100000</v>
      </c>
      <c r="AB49" s="2601">
        <v>50000</v>
      </c>
      <c r="AC49" s="2601">
        <v>50000</v>
      </c>
      <c r="AD49" s="2601"/>
      <c r="AE49" s="2601"/>
      <c r="AF49" s="2601">
        <f>10310+23070</f>
        <v>33380</v>
      </c>
      <c r="AG49" s="2601">
        <f>10890+10490</f>
        <v>21380</v>
      </c>
      <c r="AH49" s="2601"/>
      <c r="AI49" s="2601">
        <f>10890+10490</f>
        <v>21380</v>
      </c>
      <c r="AJ49" s="2582">
        <f>AF49+AI49</f>
        <v>54760</v>
      </c>
      <c r="AK49" s="2602">
        <f>AL49</f>
        <v>20000</v>
      </c>
      <c r="AL49" s="2601">
        <f>AM49+AN49+AO49</f>
        <v>20000</v>
      </c>
      <c r="AM49" s="2601">
        <v>10000</v>
      </c>
      <c r="AN49" s="2601">
        <v>10000</v>
      </c>
      <c r="AO49" s="2602"/>
      <c r="AP49" s="2602"/>
      <c r="AQ49" s="2602"/>
      <c r="AR49" s="2601">
        <f>AS49+AT49+AU49</f>
        <v>4608.8779999999997</v>
      </c>
      <c r="AS49" s="2601">
        <f>AS51+AS52+AS53+AS54+AS55+AS56+AS57+AS58+AS60+AS61</f>
        <v>4608.8779999999997</v>
      </c>
      <c r="AT49" s="2601">
        <f t="shared" ref="AT49:AV49" si="124">AT51+AT52+AT53+AT54+AT55+AT56+AT57+AT58+AT60+AT61</f>
        <v>0</v>
      </c>
      <c r="AU49" s="2601">
        <f t="shared" si="124"/>
        <v>0</v>
      </c>
      <c r="AV49" s="2601">
        <f t="shared" si="124"/>
        <v>0</v>
      </c>
      <c r="AW49" s="2601"/>
      <c r="AX49" s="2601">
        <f>SUM(AY49:BE49)</f>
        <v>14370</v>
      </c>
      <c r="AY49" s="2601">
        <f>AY51+AY52+AY53+AY54+AY55+AY56+AY57+AY58+AY60+AY61+AY62+AY63+AY64+AY65</f>
        <v>11770</v>
      </c>
      <c r="AZ49" s="2601">
        <f t="shared" ref="AZ49:BE49" si="125">AZ51+AZ52+AZ53+AZ54+AZ55+AZ56+AZ57+AZ58+AZ60+AZ61+AZ62+AZ63+AZ64+AZ65</f>
        <v>2600</v>
      </c>
      <c r="BA49" s="2601">
        <f t="shared" si="125"/>
        <v>0</v>
      </c>
      <c r="BB49" s="2601">
        <f t="shared" si="125"/>
        <v>0</v>
      </c>
      <c r="BC49" s="2601">
        <f t="shared" si="125"/>
        <v>0</v>
      </c>
      <c r="BD49" s="2601">
        <f t="shared" si="125"/>
        <v>0</v>
      </c>
      <c r="BE49" s="2601">
        <f t="shared" si="125"/>
        <v>0</v>
      </c>
      <c r="BF49" s="2602"/>
      <c r="BG49" s="2571" t="s">
        <v>485</v>
      </c>
      <c r="BH49" s="2570">
        <f>AA49-(AF49+AI49+AL49)</f>
        <v>25240</v>
      </c>
      <c r="BI49" s="2577">
        <f>AL49-(AM49+AN49+AO49)</f>
        <v>0</v>
      </c>
      <c r="BJ49" s="2572">
        <f t="shared" si="4"/>
        <v>-5630</v>
      </c>
      <c r="BK49" s="2572">
        <f t="shared" si="12"/>
        <v>30870</v>
      </c>
    </row>
    <row r="50" spans="2:63" s="2588" customFormat="1" ht="24.6" customHeight="1">
      <c r="B50" s="2579"/>
      <c r="C50" s="2584" t="s">
        <v>21</v>
      </c>
      <c r="D50" s="2571"/>
      <c r="E50" s="2587"/>
      <c r="F50" s="2587"/>
      <c r="G50" s="2587"/>
      <c r="H50" s="2587"/>
      <c r="I50" s="2587"/>
      <c r="J50" s="2587"/>
      <c r="K50" s="2587"/>
      <c r="L50" s="2587"/>
      <c r="M50" s="2595"/>
      <c r="N50" s="2585"/>
      <c r="O50" s="2585"/>
      <c r="P50" s="2585"/>
      <c r="Q50" s="2585"/>
      <c r="R50" s="2585"/>
      <c r="S50" s="2585"/>
      <c r="T50" s="2585"/>
      <c r="U50" s="2585"/>
      <c r="V50" s="2585"/>
      <c r="W50" s="2601"/>
      <c r="X50" s="2601"/>
      <c r="Y50" s="2601"/>
      <c r="Z50" s="2601"/>
      <c r="AA50" s="2601"/>
      <c r="AB50" s="2601"/>
      <c r="AC50" s="2601"/>
      <c r="AD50" s="2601"/>
      <c r="AE50" s="2601"/>
      <c r="AF50" s="2601"/>
      <c r="AG50" s="2601"/>
      <c r="AH50" s="2601"/>
      <c r="AI50" s="2601"/>
      <c r="AJ50" s="2601"/>
      <c r="AK50" s="2602"/>
      <c r="AL50" s="2602"/>
      <c r="AM50" s="2602"/>
      <c r="AN50" s="2602"/>
      <c r="AO50" s="2602"/>
      <c r="AP50" s="2602"/>
      <c r="AQ50" s="2602"/>
      <c r="AR50" s="2602"/>
      <c r="AS50" s="2602"/>
      <c r="AT50" s="2602"/>
      <c r="AU50" s="2602"/>
      <c r="AV50" s="2602"/>
      <c r="AW50" s="2602"/>
      <c r="AX50" s="2602"/>
      <c r="AY50" s="2602"/>
      <c r="AZ50" s="2602"/>
      <c r="BA50" s="2602"/>
      <c r="BB50" s="2602"/>
      <c r="BC50" s="2602"/>
      <c r="BD50" s="2602"/>
      <c r="BE50" s="2602"/>
      <c r="BF50" s="2602"/>
      <c r="BG50" s="2587"/>
      <c r="BH50" s="2570">
        <f>AA50-(AF50+AI50+AL50)</f>
        <v>0</v>
      </c>
      <c r="BI50" s="2577">
        <f>AL50-(AM50+AN50+AO50)</f>
        <v>0</v>
      </c>
      <c r="BJ50" s="2572">
        <f t="shared" si="4"/>
        <v>0</v>
      </c>
      <c r="BK50" s="2572">
        <f t="shared" si="12"/>
        <v>0</v>
      </c>
    </row>
    <row r="51" spans="2:63" s="2588" customFormat="1" ht="121.5" customHeight="1">
      <c r="B51" s="2603">
        <v>1</v>
      </c>
      <c r="C51" s="2604" t="s">
        <v>857</v>
      </c>
      <c r="D51" s="2571"/>
      <c r="E51" s="2587"/>
      <c r="F51" s="2587"/>
      <c r="G51" s="2587"/>
      <c r="H51" s="2587"/>
      <c r="I51" s="2587"/>
      <c r="J51" s="2587"/>
      <c r="K51" s="2587"/>
      <c r="L51" s="2587"/>
      <c r="M51" s="2595"/>
      <c r="N51" s="2585" t="s">
        <v>858</v>
      </c>
      <c r="O51" s="2585" t="s">
        <v>77</v>
      </c>
      <c r="P51" s="2585" t="s">
        <v>2371</v>
      </c>
      <c r="Q51" s="2585">
        <v>7914350</v>
      </c>
      <c r="R51" s="2585"/>
      <c r="S51" s="2585"/>
      <c r="T51" s="2585" t="s">
        <v>81</v>
      </c>
      <c r="U51" s="2585"/>
      <c r="V51" s="2585" t="s">
        <v>2342</v>
      </c>
      <c r="W51" s="2605">
        <v>290850</v>
      </c>
      <c r="X51" s="2601"/>
      <c r="Y51" s="2605">
        <v>150000</v>
      </c>
      <c r="Z51" s="2601"/>
      <c r="AA51" s="2605">
        <v>150000</v>
      </c>
      <c r="AB51" s="2601"/>
      <c r="AC51" s="2601"/>
      <c r="AD51" s="2601"/>
      <c r="AE51" s="2601"/>
      <c r="AF51" s="2601"/>
      <c r="AG51" s="2601"/>
      <c r="AH51" s="2601"/>
      <c r="AI51" s="2605">
        <v>100</v>
      </c>
      <c r="AJ51" s="2587">
        <f>AF51+AI51</f>
        <v>100</v>
      </c>
      <c r="AK51" s="2587">
        <v>1100</v>
      </c>
      <c r="AL51" s="2587">
        <f>AM51+AN51+AO51</f>
        <v>1100</v>
      </c>
      <c r="AM51" s="2606">
        <v>1100</v>
      </c>
      <c r="AN51" s="2602"/>
      <c r="AO51" s="2602"/>
      <c r="AP51" s="2602"/>
      <c r="AQ51" s="2602"/>
      <c r="AR51" s="2587">
        <f>AS51+AT51+AU51</f>
        <v>1100</v>
      </c>
      <c r="AS51" s="2606">
        <f>'1-NSTT'!AB36</f>
        <v>1100</v>
      </c>
      <c r="AT51" s="2602"/>
      <c r="AU51" s="2602"/>
      <c r="AV51" s="2602"/>
      <c r="AW51" s="2602"/>
      <c r="AX51" s="2587">
        <f>AY51+AZ51+BA51</f>
        <v>4870</v>
      </c>
      <c r="AY51" s="2606">
        <f>'1-NSTT'!AG36</f>
        <v>4870</v>
      </c>
      <c r="AZ51" s="2602"/>
      <c r="BA51" s="2602"/>
      <c r="BB51" s="2602"/>
      <c r="BC51" s="2602"/>
      <c r="BD51" s="2602"/>
      <c r="BE51" s="2602"/>
      <c r="BF51" s="2602"/>
      <c r="BG51" s="2587"/>
      <c r="BH51" s="2570"/>
      <c r="BI51" s="2577"/>
      <c r="BJ51" s="2572">
        <f t="shared" si="4"/>
        <v>3770</v>
      </c>
      <c r="BK51" s="2572">
        <f t="shared" si="12"/>
        <v>145030</v>
      </c>
    </row>
    <row r="52" spans="2:63" s="2588" customFormat="1" ht="94.5" customHeight="1">
      <c r="B52" s="2603">
        <v>2</v>
      </c>
      <c r="C52" s="2604" t="s">
        <v>547</v>
      </c>
      <c r="D52" s="2607"/>
      <c r="E52" s="2608"/>
      <c r="F52" s="2608"/>
      <c r="G52" s="2608"/>
      <c r="H52" s="2608"/>
      <c r="I52" s="2582"/>
      <c r="J52" s="2582"/>
      <c r="K52" s="2587"/>
      <c r="L52" s="2587"/>
      <c r="M52" s="2585"/>
      <c r="N52" s="2585" t="s">
        <v>209</v>
      </c>
      <c r="O52" s="2585" t="s">
        <v>77</v>
      </c>
      <c r="P52" s="2600" t="s">
        <v>103</v>
      </c>
      <c r="Q52" s="2585">
        <v>7967220</v>
      </c>
      <c r="R52" s="2585"/>
      <c r="S52" s="2585"/>
      <c r="T52" s="2571" t="s">
        <v>81</v>
      </c>
      <c r="U52" s="2585"/>
      <c r="V52" s="2585" t="s">
        <v>827</v>
      </c>
      <c r="W52" s="2587">
        <v>1800</v>
      </c>
      <c r="X52" s="2587">
        <v>1800</v>
      </c>
      <c r="Y52" s="2587">
        <v>1800</v>
      </c>
      <c r="Z52" s="2587"/>
      <c r="AA52" s="2587">
        <v>1800</v>
      </c>
      <c r="AB52" s="2587"/>
      <c r="AC52" s="2587"/>
      <c r="AD52" s="2587"/>
      <c r="AE52" s="2587"/>
      <c r="AF52" s="2587"/>
      <c r="AG52" s="2587"/>
      <c r="AH52" s="2587"/>
      <c r="AI52" s="2587"/>
      <c r="AJ52" s="2587"/>
      <c r="AK52" s="2587">
        <v>1800</v>
      </c>
      <c r="AL52" s="2587">
        <f>AM52+AN52+AO52</f>
        <v>1800</v>
      </c>
      <c r="AM52" s="2587">
        <v>1800</v>
      </c>
      <c r="AN52" s="2587"/>
      <c r="AO52" s="2587"/>
      <c r="AP52" s="2587"/>
      <c r="AQ52" s="2587"/>
      <c r="AR52" s="2587">
        <f>AS52+AT52+AU52</f>
        <v>1724.03</v>
      </c>
      <c r="AS52" s="2587">
        <f>'1-NSTT'!AB42</f>
        <v>1724.03</v>
      </c>
      <c r="AT52" s="2587"/>
      <c r="AU52" s="2587"/>
      <c r="AV52" s="2587"/>
      <c r="AW52" s="2587"/>
      <c r="AX52" s="2587">
        <f>AY52+AZ52+BA52</f>
        <v>1800</v>
      </c>
      <c r="AY52" s="2587">
        <f>'1-NSTT'!AG42</f>
        <v>1800</v>
      </c>
      <c r="AZ52" s="2587"/>
      <c r="BA52" s="2587"/>
      <c r="BB52" s="2587"/>
      <c r="BC52" s="2587"/>
      <c r="BD52" s="2587"/>
      <c r="BE52" s="2587"/>
      <c r="BF52" s="2587"/>
      <c r="BG52" s="2609">
        <f>AL52-(AM52+AN52+AO52)</f>
        <v>0</v>
      </c>
      <c r="BJ52" s="2572">
        <f t="shared" si="4"/>
        <v>0</v>
      </c>
      <c r="BK52" s="2572">
        <f t="shared" si="12"/>
        <v>0</v>
      </c>
    </row>
    <row r="53" spans="2:63" s="2588" customFormat="1" ht="75" customHeight="1">
      <c r="B53" s="2603">
        <v>3</v>
      </c>
      <c r="C53" s="2586" t="s">
        <v>824</v>
      </c>
      <c r="D53" s="2571"/>
      <c r="E53" s="2587"/>
      <c r="F53" s="2587"/>
      <c r="G53" s="2587"/>
      <c r="H53" s="2587"/>
      <c r="I53" s="2587"/>
      <c r="J53" s="2587"/>
      <c r="K53" s="2587"/>
      <c r="L53" s="2587"/>
      <c r="M53" s="2595"/>
      <c r="N53" s="2585" t="s">
        <v>453</v>
      </c>
      <c r="O53" s="2585" t="s">
        <v>455</v>
      </c>
      <c r="P53" s="2585" t="s">
        <v>454</v>
      </c>
      <c r="Q53" s="2585">
        <v>7920454</v>
      </c>
      <c r="R53" s="2585"/>
      <c r="S53" s="2585"/>
      <c r="T53" s="2610" t="s">
        <v>83</v>
      </c>
      <c r="U53" s="2585"/>
      <c r="V53" s="2585" t="s">
        <v>2029</v>
      </c>
      <c r="W53" s="2587">
        <v>500</v>
      </c>
      <c r="X53" s="2587">
        <v>500</v>
      </c>
      <c r="Y53" s="2587">
        <v>500</v>
      </c>
      <c r="Z53" s="2601"/>
      <c r="AA53" s="2587">
        <v>500</v>
      </c>
      <c r="AB53" s="2587"/>
      <c r="AC53" s="2601"/>
      <c r="AD53" s="2601"/>
      <c r="AE53" s="2601"/>
      <c r="AF53" s="2601"/>
      <c r="AG53" s="2601"/>
      <c r="AH53" s="2601"/>
      <c r="AI53" s="2601"/>
      <c r="AJ53" s="2587">
        <f>AF53+AI53</f>
        <v>0</v>
      </c>
      <c r="AK53" s="2587">
        <v>500</v>
      </c>
      <c r="AL53" s="2587">
        <f>AM53+AN53+AO53</f>
        <v>500</v>
      </c>
      <c r="AM53" s="2587">
        <v>500</v>
      </c>
      <c r="AN53" s="2602"/>
      <c r="AO53" s="2602"/>
      <c r="AP53" s="2602"/>
      <c r="AQ53" s="2602"/>
      <c r="AR53" s="2587">
        <f>AS53+AT53+AU53</f>
        <v>0</v>
      </c>
      <c r="AS53" s="2587">
        <f>'1-NSTT'!AB43</f>
        <v>0</v>
      </c>
      <c r="AT53" s="2602"/>
      <c r="AU53" s="2602"/>
      <c r="AV53" s="2602"/>
      <c r="AW53" s="2602"/>
      <c r="AX53" s="2587">
        <f>AY53+AZ53+BA53</f>
        <v>500</v>
      </c>
      <c r="AY53" s="2587">
        <f>'1-NSTT'!AG43</f>
        <v>500</v>
      </c>
      <c r="AZ53" s="2602"/>
      <c r="BA53" s="2602"/>
      <c r="BB53" s="2602"/>
      <c r="BC53" s="2602"/>
      <c r="BD53" s="2602"/>
      <c r="BE53" s="2602"/>
      <c r="BF53" s="2602"/>
      <c r="BG53" s="2587"/>
      <c r="BH53" s="2570">
        <f>AA53-(AF53+AI53+AL53)</f>
        <v>0</v>
      </c>
      <c r="BI53" s="2577">
        <f>AL53-(AM53+AN53+AO53)</f>
        <v>0</v>
      </c>
      <c r="BJ53" s="2572">
        <f t="shared" si="4"/>
        <v>0</v>
      </c>
      <c r="BK53" s="2572">
        <f t="shared" si="12"/>
        <v>0</v>
      </c>
    </row>
    <row r="54" spans="2:63" s="2588" customFormat="1" ht="79.5" customHeight="1">
      <c r="B54" s="2603">
        <v>4</v>
      </c>
      <c r="C54" s="2586" t="s">
        <v>825</v>
      </c>
      <c r="D54" s="2571"/>
      <c r="E54" s="2587"/>
      <c r="F54" s="2587"/>
      <c r="G54" s="2587"/>
      <c r="H54" s="2587"/>
      <c r="I54" s="2587"/>
      <c r="J54" s="2587"/>
      <c r="K54" s="2587"/>
      <c r="L54" s="2587"/>
      <c r="M54" s="2595"/>
      <c r="N54" s="2585" t="s">
        <v>453</v>
      </c>
      <c r="O54" s="2585" t="s">
        <v>455</v>
      </c>
      <c r="P54" s="2585" t="s">
        <v>454</v>
      </c>
      <c r="Q54" s="2585">
        <v>7915931</v>
      </c>
      <c r="R54" s="2585"/>
      <c r="S54" s="2585"/>
      <c r="T54" s="2610" t="s">
        <v>83</v>
      </c>
      <c r="U54" s="2585"/>
      <c r="V54" s="2585" t="s">
        <v>2030</v>
      </c>
      <c r="W54" s="2587">
        <v>500</v>
      </c>
      <c r="X54" s="2587">
        <v>500</v>
      </c>
      <c r="Y54" s="2587">
        <v>500</v>
      </c>
      <c r="Z54" s="2601"/>
      <c r="AA54" s="2587">
        <v>500</v>
      </c>
      <c r="AB54" s="2587"/>
      <c r="AC54" s="2601"/>
      <c r="AD54" s="2601"/>
      <c r="AE54" s="2601"/>
      <c r="AF54" s="2601"/>
      <c r="AG54" s="2601"/>
      <c r="AH54" s="2601"/>
      <c r="AI54" s="2601"/>
      <c r="AJ54" s="2587">
        <f>AF54+AI54</f>
        <v>0</v>
      </c>
      <c r="AK54" s="2587">
        <v>500</v>
      </c>
      <c r="AL54" s="2587">
        <f t="shared" ref="AL54:AL56" si="126">AM54+AN54+AO54</f>
        <v>500</v>
      </c>
      <c r="AM54" s="2587">
        <v>500</v>
      </c>
      <c r="AN54" s="2602"/>
      <c r="AO54" s="2602"/>
      <c r="AP54" s="2602"/>
      <c r="AQ54" s="2602"/>
      <c r="AR54" s="2587">
        <f t="shared" ref="AR54:AR56" si="127">AS54+AT54+AU54</f>
        <v>0</v>
      </c>
      <c r="AS54" s="2587">
        <f>'1-NSTT'!AB44</f>
        <v>0</v>
      </c>
      <c r="AT54" s="2602"/>
      <c r="AU54" s="2602"/>
      <c r="AV54" s="2602"/>
      <c r="AW54" s="2602"/>
      <c r="AX54" s="2587">
        <f t="shared" ref="AX54:AX61" si="128">AY54+AZ54+BA54</f>
        <v>0</v>
      </c>
      <c r="AY54" s="2587">
        <f>'1-NSTT'!AG44</f>
        <v>0</v>
      </c>
      <c r="AZ54" s="2602"/>
      <c r="BA54" s="2602"/>
      <c r="BB54" s="2602"/>
      <c r="BC54" s="2602"/>
      <c r="BD54" s="2602"/>
      <c r="BE54" s="2602"/>
      <c r="BF54" s="2611" t="s">
        <v>1648</v>
      </c>
      <c r="BG54" s="2587"/>
      <c r="BH54" s="2570">
        <f>AA54-(AF54+AI54+AL54)</f>
        <v>0</v>
      </c>
      <c r="BI54" s="2577">
        <f>AL54-(AM54+AN54+AO54)</f>
        <v>0</v>
      </c>
      <c r="BJ54" s="2572">
        <f t="shared" si="4"/>
        <v>-500</v>
      </c>
      <c r="BK54" s="2572">
        <f t="shared" si="12"/>
        <v>500</v>
      </c>
    </row>
    <row r="55" spans="2:63" s="2588" customFormat="1" ht="76.5" customHeight="1">
      <c r="B55" s="2603">
        <v>5</v>
      </c>
      <c r="C55" s="2586" t="s">
        <v>826</v>
      </c>
      <c r="D55" s="2571"/>
      <c r="E55" s="2587"/>
      <c r="F55" s="2587"/>
      <c r="G55" s="2587"/>
      <c r="H55" s="2587"/>
      <c r="I55" s="2587"/>
      <c r="J55" s="2587"/>
      <c r="K55" s="2587"/>
      <c r="L55" s="2587"/>
      <c r="M55" s="2595"/>
      <c r="N55" s="2585" t="s">
        <v>453</v>
      </c>
      <c r="O55" s="2585" t="s">
        <v>455</v>
      </c>
      <c r="P55" s="2585" t="s">
        <v>454</v>
      </c>
      <c r="Q55" s="2585"/>
      <c r="R55" s="2585"/>
      <c r="S55" s="2585"/>
      <c r="T55" s="2610" t="s">
        <v>83</v>
      </c>
      <c r="U55" s="2585"/>
      <c r="V55" s="2585" t="s">
        <v>2031</v>
      </c>
      <c r="W55" s="2587">
        <v>500</v>
      </c>
      <c r="X55" s="2587">
        <v>500</v>
      </c>
      <c r="Y55" s="2587">
        <v>500</v>
      </c>
      <c r="Z55" s="2601"/>
      <c r="AA55" s="2587">
        <v>500</v>
      </c>
      <c r="AB55" s="2587"/>
      <c r="AC55" s="2601"/>
      <c r="AD55" s="2601"/>
      <c r="AE55" s="2601"/>
      <c r="AF55" s="2601"/>
      <c r="AG55" s="2601"/>
      <c r="AH55" s="2601"/>
      <c r="AI55" s="2601"/>
      <c r="AJ55" s="2587">
        <f>AF55+AI55</f>
        <v>0</v>
      </c>
      <c r="AK55" s="2587">
        <v>500</v>
      </c>
      <c r="AL55" s="2587">
        <f t="shared" si="126"/>
        <v>500</v>
      </c>
      <c r="AM55" s="2587">
        <v>500</v>
      </c>
      <c r="AN55" s="2602"/>
      <c r="AO55" s="2602"/>
      <c r="AP55" s="2602"/>
      <c r="AQ55" s="2602"/>
      <c r="AR55" s="2587">
        <f t="shared" si="127"/>
        <v>0</v>
      </c>
      <c r="AS55" s="2587">
        <f>'1-NSTT'!AB45</f>
        <v>0</v>
      </c>
      <c r="AT55" s="2602"/>
      <c r="AU55" s="2602"/>
      <c r="AV55" s="2602"/>
      <c r="AW55" s="2602"/>
      <c r="AX55" s="2587">
        <f t="shared" si="128"/>
        <v>500</v>
      </c>
      <c r="AY55" s="2587">
        <f>'1-NSTT'!AG45</f>
        <v>500</v>
      </c>
      <c r="AZ55" s="2602"/>
      <c r="BA55" s="2602"/>
      <c r="BB55" s="2602"/>
      <c r="BC55" s="2602"/>
      <c r="BD55" s="2602"/>
      <c r="BE55" s="2602"/>
      <c r="BF55" s="2602"/>
      <c r="BG55" s="2587"/>
      <c r="BH55" s="2570">
        <f>AA55-(AF55+AI55+AL55)</f>
        <v>0</v>
      </c>
      <c r="BI55" s="2577">
        <f>AL55-(AM55+AN55+AO55)</f>
        <v>0</v>
      </c>
      <c r="BJ55" s="2572">
        <f t="shared" si="4"/>
        <v>0</v>
      </c>
      <c r="BK55" s="2572">
        <f t="shared" si="12"/>
        <v>0</v>
      </c>
    </row>
    <row r="56" spans="2:63" s="2588" customFormat="1" ht="78" customHeight="1">
      <c r="B56" s="2603">
        <v>6</v>
      </c>
      <c r="C56" s="2586" t="s">
        <v>880</v>
      </c>
      <c r="D56" s="2571"/>
      <c r="E56" s="2587"/>
      <c r="F56" s="2587"/>
      <c r="G56" s="2587"/>
      <c r="H56" s="2587"/>
      <c r="I56" s="2587"/>
      <c r="J56" s="2587"/>
      <c r="K56" s="2587"/>
      <c r="L56" s="2587"/>
      <c r="M56" s="2595"/>
      <c r="N56" s="2585" t="s">
        <v>108</v>
      </c>
      <c r="O56" s="2585" t="s">
        <v>303</v>
      </c>
      <c r="P56" s="2585" t="s">
        <v>882</v>
      </c>
      <c r="Q56" s="2585">
        <v>7915048</v>
      </c>
      <c r="R56" s="2585"/>
      <c r="S56" s="2585"/>
      <c r="T56" s="2585" t="s">
        <v>81</v>
      </c>
      <c r="U56" s="2585"/>
      <c r="V56" s="2585" t="s">
        <v>884</v>
      </c>
      <c r="W56" s="2587">
        <v>72904</v>
      </c>
      <c r="X56" s="2587"/>
      <c r="Y56" s="2587">
        <v>65000</v>
      </c>
      <c r="Z56" s="2601"/>
      <c r="AA56" s="2587">
        <v>65000</v>
      </c>
      <c r="AB56" s="2587"/>
      <c r="AC56" s="2601"/>
      <c r="AD56" s="2601"/>
      <c r="AE56" s="2601"/>
      <c r="AF56" s="2601"/>
      <c r="AG56" s="2601"/>
      <c r="AH56" s="2601"/>
      <c r="AI56" s="2601"/>
      <c r="AJ56" s="2587">
        <v>1585</v>
      </c>
      <c r="AK56" s="2587"/>
      <c r="AL56" s="2587">
        <f t="shared" si="126"/>
        <v>2000</v>
      </c>
      <c r="AM56" s="2587">
        <v>2000</v>
      </c>
      <c r="AN56" s="2602"/>
      <c r="AO56" s="2602"/>
      <c r="AP56" s="2602"/>
      <c r="AQ56" s="2602"/>
      <c r="AR56" s="2587">
        <f t="shared" si="127"/>
        <v>1784.848</v>
      </c>
      <c r="AS56" s="2587">
        <f>'1-NSTT'!AB46</f>
        <v>1784.848</v>
      </c>
      <c r="AT56" s="2602"/>
      <c r="AU56" s="2602"/>
      <c r="AV56" s="2602"/>
      <c r="AW56" s="2602"/>
      <c r="AX56" s="2587">
        <f t="shared" si="128"/>
        <v>2000</v>
      </c>
      <c r="AY56" s="2587">
        <f>'1-NSTT'!AG46</f>
        <v>2000</v>
      </c>
      <c r="AZ56" s="2602"/>
      <c r="BA56" s="2602"/>
      <c r="BB56" s="2602"/>
      <c r="BC56" s="2602"/>
      <c r="BD56" s="2602"/>
      <c r="BE56" s="2602"/>
      <c r="BF56" s="2602"/>
      <c r="BG56" s="2587"/>
      <c r="BH56" s="2570"/>
      <c r="BI56" s="2577"/>
      <c r="BJ56" s="2572">
        <f t="shared" si="4"/>
        <v>0</v>
      </c>
      <c r="BK56" s="2572">
        <f t="shared" si="12"/>
        <v>61415</v>
      </c>
    </row>
    <row r="57" spans="2:63" s="2588" customFormat="1" ht="108.75" customHeight="1">
      <c r="B57" s="2603">
        <v>7</v>
      </c>
      <c r="C57" s="2586" t="s">
        <v>881</v>
      </c>
      <c r="D57" s="2571"/>
      <c r="E57" s="2587"/>
      <c r="F57" s="2587"/>
      <c r="G57" s="2587"/>
      <c r="H57" s="2587"/>
      <c r="I57" s="2587"/>
      <c r="J57" s="2587"/>
      <c r="K57" s="2587"/>
      <c r="L57" s="2587"/>
      <c r="M57" s="2595"/>
      <c r="N57" s="2585" t="s">
        <v>79</v>
      </c>
      <c r="O57" s="2585" t="s">
        <v>914</v>
      </c>
      <c r="P57" s="2585" t="s">
        <v>883</v>
      </c>
      <c r="Q57" s="2585">
        <v>8000622</v>
      </c>
      <c r="R57" s="2585"/>
      <c r="S57" s="2585"/>
      <c r="T57" s="2585" t="s">
        <v>171</v>
      </c>
      <c r="U57" s="2585"/>
      <c r="V57" s="2612" t="s">
        <v>2461</v>
      </c>
      <c r="W57" s="2587">
        <v>638</v>
      </c>
      <c r="X57" s="2587">
        <v>638</v>
      </c>
      <c r="Y57" s="2587">
        <v>638</v>
      </c>
      <c r="Z57" s="2601"/>
      <c r="AA57" s="2587">
        <v>638</v>
      </c>
      <c r="AB57" s="2587"/>
      <c r="AC57" s="2601"/>
      <c r="AD57" s="2601"/>
      <c r="AE57" s="2601"/>
      <c r="AF57" s="2601"/>
      <c r="AG57" s="2601"/>
      <c r="AH57" s="2601"/>
      <c r="AI57" s="2601"/>
      <c r="AJ57" s="2587"/>
      <c r="AK57" s="2587"/>
      <c r="AL57" s="2587">
        <f t="shared" ref="AL57:AL66" si="129">AM57+AN57+AO57</f>
        <v>600</v>
      </c>
      <c r="AM57" s="2587">
        <v>600</v>
      </c>
      <c r="AN57" s="2602"/>
      <c r="AO57" s="2602"/>
      <c r="AP57" s="2602"/>
      <c r="AQ57" s="2602"/>
      <c r="AR57" s="2587">
        <f t="shared" ref="AR57" si="130">AS57+AT57+AU57</f>
        <v>0</v>
      </c>
      <c r="AS57" s="2587">
        <f>'1-NSTT'!AB47</f>
        <v>0</v>
      </c>
      <c r="AT57" s="2602"/>
      <c r="AU57" s="2602"/>
      <c r="AV57" s="2602"/>
      <c r="AW57" s="2602"/>
      <c r="AX57" s="2587">
        <f t="shared" si="128"/>
        <v>600</v>
      </c>
      <c r="AY57" s="2587">
        <f>'1-NSTT'!AG47</f>
        <v>600</v>
      </c>
      <c r="AZ57" s="2602"/>
      <c r="BA57" s="2602"/>
      <c r="BB57" s="2602"/>
      <c r="BC57" s="2602"/>
      <c r="BD57" s="2602"/>
      <c r="BE57" s="2602"/>
      <c r="BF57" s="2602"/>
      <c r="BG57" s="2587"/>
      <c r="BH57" s="2570"/>
      <c r="BI57" s="2577"/>
      <c r="BJ57" s="2572">
        <f t="shared" si="4"/>
        <v>0</v>
      </c>
      <c r="BK57" s="2572">
        <f t="shared" si="12"/>
        <v>38</v>
      </c>
    </row>
    <row r="58" spans="2:63" s="2588" customFormat="1" ht="84.75" customHeight="1">
      <c r="B58" s="2603">
        <v>8</v>
      </c>
      <c r="C58" s="2586" t="s">
        <v>1752</v>
      </c>
      <c r="D58" s="2571"/>
      <c r="E58" s="2587"/>
      <c r="F58" s="2587"/>
      <c r="G58" s="2587"/>
      <c r="H58" s="2587"/>
      <c r="I58" s="2587"/>
      <c r="J58" s="2587"/>
      <c r="K58" s="2587"/>
      <c r="L58" s="2587"/>
      <c r="M58" s="2595"/>
      <c r="N58" s="2585" t="s">
        <v>104</v>
      </c>
      <c r="O58" s="2585" t="s">
        <v>914</v>
      </c>
      <c r="P58" s="2585" t="s">
        <v>1753</v>
      </c>
      <c r="Q58" s="2585"/>
      <c r="R58" s="2585"/>
      <c r="S58" s="2585"/>
      <c r="T58" s="2585" t="s">
        <v>81</v>
      </c>
      <c r="U58" s="2585"/>
      <c r="V58" s="2585" t="s">
        <v>1793</v>
      </c>
      <c r="W58" s="2587">
        <v>1193</v>
      </c>
      <c r="X58" s="2587"/>
      <c r="Y58" s="2587">
        <v>1000</v>
      </c>
      <c r="Z58" s="2601"/>
      <c r="AA58" s="2587">
        <v>1000</v>
      </c>
      <c r="AB58" s="2587"/>
      <c r="AC58" s="2601"/>
      <c r="AD58" s="2601"/>
      <c r="AE58" s="2601"/>
      <c r="AF58" s="2601"/>
      <c r="AG58" s="2601"/>
      <c r="AH58" s="2601"/>
      <c r="AI58" s="2601"/>
      <c r="AJ58" s="2587"/>
      <c r="AK58" s="2587"/>
      <c r="AL58" s="2587"/>
      <c r="AM58" s="2587"/>
      <c r="AN58" s="2602"/>
      <c r="AO58" s="2602"/>
      <c r="AP58" s="2602"/>
      <c r="AQ58" s="2602"/>
      <c r="AR58" s="2587"/>
      <c r="AS58" s="2587"/>
      <c r="AT58" s="2602"/>
      <c r="AU58" s="2602"/>
      <c r="AV58" s="2602"/>
      <c r="AW58" s="2602"/>
      <c r="AX58" s="2587">
        <f t="shared" si="128"/>
        <v>1000</v>
      </c>
      <c r="AY58" s="2587">
        <v>1000</v>
      </c>
      <c r="AZ58" s="2602"/>
      <c r="BA58" s="2602"/>
      <c r="BB58" s="2602"/>
      <c r="BC58" s="2602"/>
      <c r="BD58" s="2602"/>
      <c r="BE58" s="2602"/>
      <c r="BF58" s="2602"/>
      <c r="BG58" s="2587"/>
      <c r="BH58" s="2570"/>
      <c r="BI58" s="2577"/>
      <c r="BJ58" s="2572">
        <f t="shared" si="4"/>
        <v>1000</v>
      </c>
      <c r="BK58" s="2572">
        <f t="shared" si="12"/>
        <v>0</v>
      </c>
    </row>
    <row r="59" spans="2:63" s="2588" customFormat="1" ht="101.25" customHeight="1">
      <c r="B59" s="2603">
        <v>9</v>
      </c>
      <c r="C59" s="2586" t="s">
        <v>2428</v>
      </c>
      <c r="D59" s="2571"/>
      <c r="E59" s="2587"/>
      <c r="F59" s="2587"/>
      <c r="G59" s="2587"/>
      <c r="H59" s="2587"/>
      <c r="I59" s="2587"/>
      <c r="J59" s="2587"/>
      <c r="K59" s="2587"/>
      <c r="L59" s="2587"/>
      <c r="M59" s="2595"/>
      <c r="N59" s="2585"/>
      <c r="O59" s="2585"/>
      <c r="P59" s="2585"/>
      <c r="Q59" s="2585"/>
      <c r="R59" s="2585"/>
      <c r="S59" s="2585"/>
      <c r="T59" s="2585"/>
      <c r="U59" s="2585"/>
      <c r="V59" s="2585"/>
      <c r="W59" s="2587">
        <f>W60</f>
        <v>78392</v>
      </c>
      <c r="X59" s="2587">
        <f t="shared" ref="X59:BE59" si="131">X60</f>
        <v>0</v>
      </c>
      <c r="Y59" s="2587">
        <f t="shared" si="131"/>
        <v>78392</v>
      </c>
      <c r="Z59" s="2587">
        <f t="shared" si="131"/>
        <v>0</v>
      </c>
      <c r="AA59" s="2587">
        <f t="shared" si="131"/>
        <v>12300</v>
      </c>
      <c r="AB59" s="2587">
        <f t="shared" si="131"/>
        <v>0</v>
      </c>
      <c r="AC59" s="2587">
        <f t="shared" si="131"/>
        <v>0</v>
      </c>
      <c r="AD59" s="2587">
        <f t="shared" si="131"/>
        <v>0</v>
      </c>
      <c r="AE59" s="2587">
        <f t="shared" si="131"/>
        <v>0</v>
      </c>
      <c r="AF59" s="2587">
        <f t="shared" si="131"/>
        <v>0</v>
      </c>
      <c r="AG59" s="2587">
        <f t="shared" si="131"/>
        <v>0</v>
      </c>
      <c r="AH59" s="2587">
        <f t="shared" si="131"/>
        <v>0</v>
      </c>
      <c r="AI59" s="2587">
        <f t="shared" si="131"/>
        <v>0</v>
      </c>
      <c r="AJ59" s="2587">
        <f t="shared" si="131"/>
        <v>0</v>
      </c>
      <c r="AK59" s="2587">
        <f t="shared" si="131"/>
        <v>0</v>
      </c>
      <c r="AL59" s="2587">
        <f t="shared" si="131"/>
        <v>0</v>
      </c>
      <c r="AM59" s="2587">
        <f t="shared" si="131"/>
        <v>0</v>
      </c>
      <c r="AN59" s="2587">
        <f t="shared" si="131"/>
        <v>0</v>
      </c>
      <c r="AO59" s="2587">
        <f t="shared" si="131"/>
        <v>0</v>
      </c>
      <c r="AP59" s="2587">
        <f t="shared" si="131"/>
        <v>0</v>
      </c>
      <c r="AQ59" s="2587">
        <f t="shared" si="131"/>
        <v>0</v>
      </c>
      <c r="AR59" s="2587">
        <f t="shared" si="131"/>
        <v>0</v>
      </c>
      <c r="AS59" s="2587">
        <f t="shared" si="131"/>
        <v>0</v>
      </c>
      <c r="AT59" s="2587">
        <f t="shared" si="131"/>
        <v>0</v>
      </c>
      <c r="AU59" s="2587">
        <f t="shared" si="131"/>
        <v>0</v>
      </c>
      <c r="AV59" s="2587">
        <f t="shared" si="131"/>
        <v>0</v>
      </c>
      <c r="AW59" s="2587">
        <f t="shared" si="131"/>
        <v>0</v>
      </c>
      <c r="AX59" s="2587">
        <f t="shared" si="131"/>
        <v>500</v>
      </c>
      <c r="AY59" s="2587">
        <f t="shared" si="131"/>
        <v>0</v>
      </c>
      <c r="AZ59" s="2587">
        <f t="shared" si="131"/>
        <v>500</v>
      </c>
      <c r="BA59" s="2587">
        <f t="shared" si="131"/>
        <v>0</v>
      </c>
      <c r="BB59" s="2587">
        <f t="shared" si="131"/>
        <v>0</v>
      </c>
      <c r="BC59" s="2587">
        <f t="shared" si="131"/>
        <v>0</v>
      </c>
      <c r="BD59" s="2587">
        <f t="shared" si="131"/>
        <v>0</v>
      </c>
      <c r="BE59" s="2587">
        <f t="shared" si="131"/>
        <v>0</v>
      </c>
      <c r="BF59" s="2602"/>
      <c r="BG59" s="2587"/>
      <c r="BH59" s="2570"/>
      <c r="BI59" s="2577"/>
      <c r="BJ59" s="2572"/>
      <c r="BK59" s="2572"/>
    </row>
    <row r="60" spans="2:63" s="2588" customFormat="1" ht="150.75" customHeight="1">
      <c r="B60" s="2603" t="s">
        <v>2429</v>
      </c>
      <c r="C60" s="2586" t="s">
        <v>1694</v>
      </c>
      <c r="D60" s="2571"/>
      <c r="E60" s="2587"/>
      <c r="F60" s="2587"/>
      <c r="G60" s="2587"/>
      <c r="H60" s="2587"/>
      <c r="I60" s="2587"/>
      <c r="J60" s="2587"/>
      <c r="K60" s="2587"/>
      <c r="L60" s="2587"/>
      <c r="M60" s="2595"/>
      <c r="N60" s="2585" t="s">
        <v>132</v>
      </c>
      <c r="O60" s="2585" t="s">
        <v>386</v>
      </c>
      <c r="P60" s="2585" t="s">
        <v>382</v>
      </c>
      <c r="Q60" s="2613" t="s">
        <v>1695</v>
      </c>
      <c r="R60" s="799"/>
      <c r="S60" s="2585" t="s">
        <v>1696</v>
      </c>
      <c r="T60" s="2585" t="s">
        <v>1621</v>
      </c>
      <c r="U60" s="2571" t="s">
        <v>1762</v>
      </c>
      <c r="V60" s="2571" t="s">
        <v>1762</v>
      </c>
      <c r="W60" s="2605">
        <v>78392</v>
      </c>
      <c r="X60" s="2587"/>
      <c r="Y60" s="2605">
        <v>78392</v>
      </c>
      <c r="Z60" s="2601"/>
      <c r="AA60" s="2536">
        <v>12300</v>
      </c>
      <c r="AB60" s="2587"/>
      <c r="AC60" s="2601"/>
      <c r="AD60" s="2601"/>
      <c r="AE60" s="2601"/>
      <c r="AF60" s="2601"/>
      <c r="AG60" s="2601"/>
      <c r="AH60" s="2601"/>
      <c r="AI60" s="2601"/>
      <c r="AJ60" s="2587"/>
      <c r="AK60" s="2587"/>
      <c r="AL60" s="2587"/>
      <c r="AM60" s="2587"/>
      <c r="AN60" s="2602"/>
      <c r="AO60" s="2602"/>
      <c r="AP60" s="2602"/>
      <c r="AQ60" s="2602"/>
      <c r="AR60" s="2587"/>
      <c r="AS60" s="2587"/>
      <c r="AT60" s="2602"/>
      <c r="AU60" s="2602"/>
      <c r="AV60" s="2602"/>
      <c r="AW60" s="2602"/>
      <c r="AX60" s="2587">
        <f t="shared" si="128"/>
        <v>500</v>
      </c>
      <c r="AY60" s="2587"/>
      <c r="AZ60" s="1157">
        <v>500</v>
      </c>
      <c r="BA60" s="2602"/>
      <c r="BB60" s="2602"/>
      <c r="BC60" s="1157"/>
      <c r="BD60" s="1157"/>
      <c r="BE60" s="2602"/>
      <c r="BF60" s="2602"/>
      <c r="BG60" s="2587"/>
      <c r="BH60" s="2570"/>
      <c r="BI60" s="2577"/>
      <c r="BJ60" s="2572">
        <f>AX60-AL60</f>
        <v>500</v>
      </c>
      <c r="BK60" s="2572">
        <f>AA60-AJ60-AX60</f>
        <v>11800</v>
      </c>
    </row>
    <row r="61" spans="2:63" s="2588" customFormat="1" ht="150.75" customHeight="1">
      <c r="B61" s="2603">
        <v>10</v>
      </c>
      <c r="C61" s="2586" t="s">
        <v>1766</v>
      </c>
      <c r="D61" s="2571"/>
      <c r="E61" s="2587"/>
      <c r="F61" s="2587"/>
      <c r="G61" s="2587"/>
      <c r="H61" s="2587"/>
      <c r="I61" s="2587"/>
      <c r="J61" s="2587"/>
      <c r="K61" s="2587"/>
      <c r="L61" s="2587"/>
      <c r="M61" s="2595"/>
      <c r="N61" s="2585" t="s">
        <v>132</v>
      </c>
      <c r="O61" s="2612" t="s">
        <v>381</v>
      </c>
      <c r="P61" s="2585" t="s">
        <v>382</v>
      </c>
      <c r="Q61" s="2537">
        <v>7891902</v>
      </c>
      <c r="R61" s="2612"/>
      <c r="S61" s="2612" t="s">
        <v>1698</v>
      </c>
      <c r="T61" s="2612" t="s">
        <v>81</v>
      </c>
      <c r="U61" s="2612" t="s">
        <v>1761</v>
      </c>
      <c r="V61" s="2612" t="s">
        <v>1761</v>
      </c>
      <c r="W61" s="2614">
        <v>83049</v>
      </c>
      <c r="X61" s="2587"/>
      <c r="Y61" s="2614">
        <v>83049</v>
      </c>
      <c r="Z61" s="2601"/>
      <c r="AA61" s="2538">
        <v>23000</v>
      </c>
      <c r="AB61" s="2587"/>
      <c r="AC61" s="2601"/>
      <c r="AD61" s="2601"/>
      <c r="AE61" s="2601"/>
      <c r="AF61" s="2601"/>
      <c r="AG61" s="2601"/>
      <c r="AH61" s="2601"/>
      <c r="AI61" s="2601"/>
      <c r="AJ61" s="2587"/>
      <c r="AK61" s="2587"/>
      <c r="AL61" s="2587"/>
      <c r="AM61" s="2587"/>
      <c r="AN61" s="2602"/>
      <c r="AO61" s="2602"/>
      <c r="AP61" s="2602"/>
      <c r="AQ61" s="2602"/>
      <c r="AR61" s="2587"/>
      <c r="AS61" s="2587"/>
      <c r="AT61" s="2602"/>
      <c r="AU61" s="2602"/>
      <c r="AV61" s="2602"/>
      <c r="AW61" s="2602"/>
      <c r="AX61" s="2587">
        <f t="shared" si="128"/>
        <v>800</v>
      </c>
      <c r="AY61" s="2587"/>
      <c r="AZ61" s="2539">
        <v>800</v>
      </c>
      <c r="BA61" s="2602"/>
      <c r="BB61" s="2602"/>
      <c r="BC61" s="2539"/>
      <c r="BD61" s="2539"/>
      <c r="BE61" s="2602"/>
      <c r="BF61" s="2602"/>
      <c r="BG61" s="2587"/>
      <c r="BH61" s="2570"/>
      <c r="BI61" s="2577"/>
      <c r="BJ61" s="2572">
        <f>AX61-AL61</f>
        <v>800</v>
      </c>
      <c r="BK61" s="2572">
        <f>AA61-AJ61-AX61</f>
        <v>22200</v>
      </c>
    </row>
    <row r="62" spans="2:63" s="2588" customFormat="1" ht="65.25" customHeight="1">
      <c r="B62" s="2603">
        <v>11</v>
      </c>
      <c r="C62" s="2586" t="s">
        <v>2430</v>
      </c>
      <c r="D62" s="2571"/>
      <c r="E62" s="2587"/>
      <c r="F62" s="2587"/>
      <c r="G62" s="2587"/>
      <c r="H62" s="2587"/>
      <c r="I62" s="2587"/>
      <c r="J62" s="2587"/>
      <c r="K62" s="2587"/>
      <c r="L62" s="2587"/>
      <c r="M62" s="2595"/>
      <c r="N62" s="2585" t="s">
        <v>158</v>
      </c>
      <c r="O62" s="2612"/>
      <c r="P62" s="2585" t="s">
        <v>26</v>
      </c>
      <c r="Q62" s="2537"/>
      <c r="R62" s="2612"/>
      <c r="S62" s="2612"/>
      <c r="T62" s="2612" t="s">
        <v>2431</v>
      </c>
      <c r="U62" s="2612"/>
      <c r="V62" s="2612" t="s">
        <v>2466</v>
      </c>
      <c r="W62" s="2614">
        <v>628487</v>
      </c>
      <c r="X62" s="2587"/>
      <c r="Y62" s="2614">
        <v>180000</v>
      </c>
      <c r="Z62" s="2601"/>
      <c r="AA62" s="2614">
        <v>180000</v>
      </c>
      <c r="AB62" s="2587"/>
      <c r="AC62" s="2601"/>
      <c r="AD62" s="2601"/>
      <c r="AE62" s="2601"/>
      <c r="AF62" s="2601"/>
      <c r="AG62" s="2601"/>
      <c r="AH62" s="2601"/>
      <c r="AI62" s="2601"/>
      <c r="AJ62" s="2587"/>
      <c r="AK62" s="2587"/>
      <c r="AL62" s="2587"/>
      <c r="AM62" s="2587"/>
      <c r="AN62" s="2602"/>
      <c r="AO62" s="2602"/>
      <c r="AP62" s="2602"/>
      <c r="AQ62" s="2602"/>
      <c r="AR62" s="2587"/>
      <c r="AS62" s="2587"/>
      <c r="AT62" s="2602"/>
      <c r="AU62" s="2602"/>
      <c r="AV62" s="2602"/>
      <c r="AW62" s="2602"/>
      <c r="AX62" s="2587">
        <f>SUM(AY62:BE62)</f>
        <v>500</v>
      </c>
      <c r="AY62" s="2587">
        <v>500</v>
      </c>
      <c r="AZ62" s="2539"/>
      <c r="BA62" s="2602"/>
      <c r="BB62" s="2602"/>
      <c r="BC62" s="2539"/>
      <c r="BD62" s="2539"/>
      <c r="BE62" s="2602"/>
      <c r="BF62" s="2602"/>
      <c r="BG62" s="2587"/>
      <c r="BH62" s="2570"/>
      <c r="BI62" s="2577"/>
      <c r="BJ62" s="2572">
        <f>AX62-AL62</f>
        <v>500</v>
      </c>
      <c r="BK62" s="2572">
        <f>AA62-AJ62-AX62</f>
        <v>179500</v>
      </c>
    </row>
    <row r="63" spans="2:63" s="2588" customFormat="1" ht="62.25" customHeight="1">
      <c r="B63" s="2603">
        <v>12</v>
      </c>
      <c r="C63" s="2586" t="s">
        <v>2432</v>
      </c>
      <c r="D63" s="2571"/>
      <c r="E63" s="2587"/>
      <c r="F63" s="2587"/>
      <c r="G63" s="2587"/>
      <c r="H63" s="2587"/>
      <c r="I63" s="2587"/>
      <c r="J63" s="2587"/>
      <c r="K63" s="2587"/>
      <c r="L63" s="2587"/>
      <c r="M63" s="2595"/>
      <c r="N63" s="2585" t="s">
        <v>79</v>
      </c>
      <c r="O63" s="2612"/>
      <c r="P63" s="2585" t="s">
        <v>442</v>
      </c>
      <c r="Q63" s="2537"/>
      <c r="R63" s="2612"/>
      <c r="S63" s="2612"/>
      <c r="T63" s="2612" t="s">
        <v>171</v>
      </c>
      <c r="U63" s="2612"/>
      <c r="V63" s="2612" t="s">
        <v>2461</v>
      </c>
      <c r="W63" s="2614">
        <v>174297</v>
      </c>
      <c r="X63" s="2587"/>
      <c r="Y63" s="2538">
        <v>150000</v>
      </c>
      <c r="Z63" s="2601"/>
      <c r="AA63" s="2538">
        <v>150000</v>
      </c>
      <c r="AB63" s="2587"/>
      <c r="AC63" s="2601"/>
      <c r="AD63" s="2601"/>
      <c r="AE63" s="2601"/>
      <c r="AF63" s="2601"/>
      <c r="AG63" s="2601"/>
      <c r="AH63" s="2601"/>
      <c r="AI63" s="2601"/>
      <c r="AJ63" s="2587"/>
      <c r="AK63" s="2587"/>
      <c r="AL63" s="2587"/>
      <c r="AM63" s="2587"/>
      <c r="AN63" s="2602"/>
      <c r="AO63" s="2602"/>
      <c r="AP63" s="2602"/>
      <c r="AQ63" s="2602"/>
      <c r="AR63" s="2587"/>
      <c r="AS63" s="2587"/>
      <c r="AT63" s="2602"/>
      <c r="AU63" s="2602"/>
      <c r="AV63" s="2602"/>
      <c r="AW63" s="2602"/>
      <c r="AX63" s="2587">
        <f>SUM(AY63:BE63)</f>
        <v>200</v>
      </c>
      <c r="AY63" s="2587"/>
      <c r="AZ63" s="2539">
        <v>200</v>
      </c>
      <c r="BA63" s="2602"/>
      <c r="BB63" s="2602"/>
      <c r="BC63" s="2539"/>
      <c r="BD63" s="2539"/>
      <c r="BE63" s="2602"/>
      <c r="BF63" s="2602"/>
      <c r="BG63" s="2587"/>
      <c r="BH63" s="2570"/>
      <c r="BI63" s="2577"/>
      <c r="BJ63" s="2572"/>
      <c r="BK63" s="2572"/>
    </row>
    <row r="64" spans="2:63" s="2588" customFormat="1" ht="62.25" customHeight="1">
      <c r="B64" s="2603">
        <v>13</v>
      </c>
      <c r="C64" s="2586" t="s">
        <v>2433</v>
      </c>
      <c r="D64" s="2571"/>
      <c r="E64" s="2587"/>
      <c r="F64" s="2587"/>
      <c r="G64" s="2587"/>
      <c r="H64" s="2587"/>
      <c r="I64" s="2587"/>
      <c r="J64" s="2587"/>
      <c r="K64" s="2587"/>
      <c r="L64" s="2587"/>
      <c r="M64" s="2595"/>
      <c r="N64" s="2585" t="s">
        <v>76</v>
      </c>
      <c r="O64" s="2612"/>
      <c r="P64" s="2585" t="s">
        <v>442</v>
      </c>
      <c r="Q64" s="2537"/>
      <c r="R64" s="2612"/>
      <c r="S64" s="2612"/>
      <c r="T64" s="2612" t="s">
        <v>2431</v>
      </c>
      <c r="U64" s="2612"/>
      <c r="V64" s="2612" t="s">
        <v>2467</v>
      </c>
      <c r="W64" s="2614">
        <v>305171</v>
      </c>
      <c r="X64" s="2587"/>
      <c r="Y64" s="2614">
        <v>65000</v>
      </c>
      <c r="Z64" s="2601"/>
      <c r="AA64" s="2614">
        <v>65000</v>
      </c>
      <c r="AB64" s="2587"/>
      <c r="AC64" s="2601"/>
      <c r="AD64" s="2601"/>
      <c r="AE64" s="2601"/>
      <c r="AF64" s="2601"/>
      <c r="AG64" s="2601"/>
      <c r="AH64" s="2601"/>
      <c r="AI64" s="2601"/>
      <c r="AJ64" s="2587"/>
      <c r="AK64" s="2587"/>
      <c r="AL64" s="2587"/>
      <c r="AM64" s="2587"/>
      <c r="AN64" s="2602"/>
      <c r="AO64" s="2602"/>
      <c r="AP64" s="2602"/>
      <c r="AQ64" s="2602"/>
      <c r="AR64" s="2587"/>
      <c r="AS64" s="2587"/>
      <c r="AT64" s="2602"/>
      <c r="AU64" s="2602"/>
      <c r="AV64" s="2602"/>
      <c r="AW64" s="2602"/>
      <c r="AX64" s="2587">
        <f>SUM(AY64:BE64)</f>
        <v>100</v>
      </c>
      <c r="AY64" s="2587"/>
      <c r="AZ64" s="2539">
        <v>100</v>
      </c>
      <c r="BA64" s="2602"/>
      <c r="BB64" s="2602"/>
      <c r="BC64" s="2539"/>
      <c r="BD64" s="2539"/>
      <c r="BE64" s="2602"/>
      <c r="BF64" s="2602"/>
      <c r="BG64" s="2587"/>
      <c r="BH64" s="2570"/>
      <c r="BI64" s="2577"/>
      <c r="BJ64" s="2572"/>
      <c r="BK64" s="2572"/>
    </row>
    <row r="65" spans="1:63" s="2588" customFormat="1" ht="123.75" customHeight="1">
      <c r="B65" s="2603">
        <v>14</v>
      </c>
      <c r="C65" s="2586" t="s">
        <v>1409</v>
      </c>
      <c r="D65" s="2571"/>
      <c r="E65" s="2587"/>
      <c r="F65" s="2587"/>
      <c r="G65" s="2587"/>
      <c r="H65" s="2587"/>
      <c r="I65" s="2587"/>
      <c r="J65" s="2587"/>
      <c r="K65" s="2587"/>
      <c r="L65" s="2587"/>
      <c r="M65" s="2595"/>
      <c r="N65" s="2585" t="s">
        <v>2434</v>
      </c>
      <c r="O65" s="2612"/>
      <c r="P65" s="2585" t="s">
        <v>34</v>
      </c>
      <c r="Q65" s="2537"/>
      <c r="R65" s="2612"/>
      <c r="S65" s="2612"/>
      <c r="T65" s="2612" t="s">
        <v>81</v>
      </c>
      <c r="U65" s="2612"/>
      <c r="V65" s="2612" t="s">
        <v>2452</v>
      </c>
      <c r="W65" s="2614">
        <v>3688</v>
      </c>
      <c r="X65" s="2587"/>
      <c r="Y65" s="2614">
        <v>3600</v>
      </c>
      <c r="Z65" s="2601"/>
      <c r="AA65" s="2614">
        <v>3600</v>
      </c>
      <c r="AB65" s="2587"/>
      <c r="AC65" s="2601"/>
      <c r="AD65" s="2601"/>
      <c r="AE65" s="2601"/>
      <c r="AF65" s="2601"/>
      <c r="AG65" s="2601"/>
      <c r="AH65" s="2601"/>
      <c r="AI65" s="2601"/>
      <c r="AJ65" s="2587"/>
      <c r="AK65" s="2587"/>
      <c r="AL65" s="2587"/>
      <c r="AM65" s="2587"/>
      <c r="AN65" s="2602"/>
      <c r="AO65" s="2602"/>
      <c r="AP65" s="2602"/>
      <c r="AQ65" s="2602"/>
      <c r="AR65" s="2587"/>
      <c r="AS65" s="2587"/>
      <c r="AT65" s="2602"/>
      <c r="AU65" s="2602"/>
      <c r="AV65" s="2602"/>
      <c r="AW65" s="2602"/>
      <c r="AX65" s="2587">
        <f>SUM(AY65:BE65)</f>
        <v>1000</v>
      </c>
      <c r="AY65" s="2587"/>
      <c r="AZ65" s="2539">
        <v>1000</v>
      </c>
      <c r="BA65" s="2602"/>
      <c r="BB65" s="2602"/>
      <c r="BC65" s="2539"/>
      <c r="BD65" s="2539"/>
      <c r="BE65" s="2602"/>
      <c r="BF65" s="2602"/>
      <c r="BG65" s="2587"/>
      <c r="BH65" s="2570"/>
      <c r="BI65" s="2577"/>
      <c r="BJ65" s="2572"/>
      <c r="BK65" s="2572"/>
    </row>
    <row r="66" spans="1:63" s="2588" customFormat="1" ht="21" customHeight="1">
      <c r="B66" s="2603">
        <v>15</v>
      </c>
      <c r="C66" s="2604" t="s">
        <v>448</v>
      </c>
      <c r="D66" s="2571"/>
      <c r="E66" s="2587"/>
      <c r="F66" s="2587"/>
      <c r="G66" s="2587"/>
      <c r="H66" s="2587"/>
      <c r="I66" s="2587"/>
      <c r="J66" s="2587"/>
      <c r="K66" s="2587"/>
      <c r="L66" s="2587"/>
      <c r="M66" s="2595"/>
      <c r="N66" s="2585"/>
      <c r="O66" s="2585"/>
      <c r="P66" s="2585"/>
      <c r="Q66" s="2585"/>
      <c r="R66" s="2585"/>
      <c r="S66" s="2585"/>
      <c r="T66" s="2585"/>
      <c r="U66" s="2585"/>
      <c r="V66" s="2585"/>
      <c r="W66" s="2601"/>
      <c r="X66" s="2601"/>
      <c r="Y66" s="2601"/>
      <c r="Z66" s="2601"/>
      <c r="AA66" s="2601"/>
      <c r="AB66" s="2601"/>
      <c r="AC66" s="2601"/>
      <c r="AD66" s="2601"/>
      <c r="AE66" s="2601"/>
      <c r="AF66" s="2601"/>
      <c r="AG66" s="2601"/>
      <c r="AH66" s="2601"/>
      <c r="AI66" s="2601"/>
      <c r="AJ66" s="2601"/>
      <c r="AK66" s="2606">
        <f>AK49-AK53-AK54-AK55-AK52-AK51</f>
        <v>15600</v>
      </c>
      <c r="AL66" s="2587">
        <f t="shared" si="129"/>
        <v>13000</v>
      </c>
      <c r="AM66" s="2606">
        <v>3000</v>
      </c>
      <c r="AN66" s="2606">
        <f>AN49-AN53-AN54-AN55-AN52-AN51</f>
        <v>10000</v>
      </c>
      <c r="AO66" s="2606">
        <f>AO49-AO53-AO54-AO55-AO52-AO51</f>
        <v>0</v>
      </c>
      <c r="AP66" s="2606">
        <f>AP49-AP53-AP54-AP55-AP52-AP51</f>
        <v>0</v>
      </c>
      <c r="AQ66" s="2606"/>
      <c r="AR66" s="2606"/>
      <c r="AS66" s="2606"/>
      <c r="AT66" s="2606"/>
      <c r="AU66" s="2606">
        <f>AU49-AU53-AU54-AU55-AU52-AU51</f>
        <v>0</v>
      </c>
      <c r="AV66" s="2606">
        <f>AV49-AV53-AV54-AV55-AV52-AV51</f>
        <v>0</v>
      </c>
      <c r="AW66" s="2606"/>
      <c r="AX66" s="2606"/>
      <c r="AY66" s="2606"/>
      <c r="AZ66" s="2606"/>
      <c r="BA66" s="2606">
        <f>BA49-BA53-BA54-BA55-BA52-BA51</f>
        <v>0</v>
      </c>
      <c r="BB66" s="2606">
        <f>BB49-BB53-BB54-BB55-BB52-BB51</f>
        <v>0</v>
      </c>
      <c r="BC66" s="2606"/>
      <c r="BD66" s="2606"/>
      <c r="BE66" s="2606"/>
      <c r="BF66" s="2606"/>
      <c r="BG66" s="2571" t="s">
        <v>485</v>
      </c>
      <c r="BH66" s="2570">
        <f t="shared" ref="BH66:BH74" si="132">AA66-(AF66+AI66+AL66)</f>
        <v>-13000</v>
      </c>
      <c r="BI66" s="2577">
        <f>AL66-(AM66+AN66+AO66)</f>
        <v>0</v>
      </c>
      <c r="BJ66" s="2572">
        <f t="shared" ref="BJ66:BJ129" si="133">AX66-AL66</f>
        <v>-13000</v>
      </c>
      <c r="BK66" s="2572">
        <f t="shared" ref="BK66:BK129" si="134">AA66-AJ66-AX66</f>
        <v>0</v>
      </c>
    </row>
    <row r="67" spans="1:63" s="2588" customFormat="1" ht="32.450000000000003" customHeight="1">
      <c r="B67" s="2579" t="s">
        <v>697</v>
      </c>
      <c r="C67" s="2580" t="s">
        <v>57</v>
      </c>
      <c r="D67" s="2571"/>
      <c r="E67" s="2587"/>
      <c r="F67" s="2587"/>
      <c r="G67" s="2587"/>
      <c r="H67" s="2587"/>
      <c r="I67" s="2587"/>
      <c r="J67" s="2587"/>
      <c r="K67" s="2587"/>
      <c r="L67" s="2587"/>
      <c r="M67" s="2595"/>
      <c r="N67" s="2585"/>
      <c r="O67" s="2585"/>
      <c r="P67" s="2585"/>
      <c r="Q67" s="2585"/>
      <c r="R67" s="2585"/>
      <c r="S67" s="2585"/>
      <c r="T67" s="2585"/>
      <c r="U67" s="2585"/>
      <c r="V67" s="2585"/>
      <c r="W67" s="2601">
        <v>112642</v>
      </c>
      <c r="X67" s="2601">
        <v>112642</v>
      </c>
      <c r="Y67" s="2601">
        <v>112642</v>
      </c>
      <c r="Z67" s="2601"/>
      <c r="AA67" s="2601">
        <f>AB67+AC67+12642</f>
        <v>112642</v>
      </c>
      <c r="AB67" s="2601">
        <v>50000</v>
      </c>
      <c r="AC67" s="2601">
        <v>50000</v>
      </c>
      <c r="AD67" s="2601"/>
      <c r="AE67" s="2601"/>
      <c r="AF67" s="2601">
        <f>16949+18709</f>
        <v>35658</v>
      </c>
      <c r="AG67" s="2601">
        <v>19431</v>
      </c>
      <c r="AH67" s="2601"/>
      <c r="AI67" s="2601">
        <f>8460+11662+12642</f>
        <v>32764</v>
      </c>
      <c r="AJ67" s="2582">
        <f>AF67+AI67</f>
        <v>68422</v>
      </c>
      <c r="AK67" s="2602">
        <f>AL67</f>
        <v>20000</v>
      </c>
      <c r="AL67" s="2601">
        <f>AM67+AN67+AO67</f>
        <v>20000</v>
      </c>
      <c r="AM67" s="2601">
        <v>10000</v>
      </c>
      <c r="AN67" s="2601">
        <v>10000</v>
      </c>
      <c r="AO67" s="2602"/>
      <c r="AP67" s="2602"/>
      <c r="AQ67" s="2602"/>
      <c r="AR67" s="2601">
        <f>AS67+AT67+AU67</f>
        <v>0</v>
      </c>
      <c r="AS67" s="2601"/>
      <c r="AT67" s="2601"/>
      <c r="AU67" s="2602"/>
      <c r="AV67" s="2602"/>
      <c r="AW67" s="2602"/>
      <c r="AX67" s="2601">
        <f>SUM(AY67:BE67)</f>
        <v>18237</v>
      </c>
      <c r="AY67" s="2601">
        <f>'1-NSTT'!AG50-500</f>
        <v>9537</v>
      </c>
      <c r="AZ67" s="2601">
        <f>10000-300-1000</f>
        <v>8700</v>
      </c>
      <c r="BA67" s="2602"/>
      <c r="BB67" s="2602"/>
      <c r="BC67" s="2601"/>
      <c r="BD67" s="2601"/>
      <c r="BE67" s="2602"/>
      <c r="BF67" s="2602"/>
      <c r="BG67" s="2571" t="s">
        <v>485</v>
      </c>
      <c r="BH67" s="2570">
        <f t="shared" si="132"/>
        <v>24220</v>
      </c>
      <c r="BI67" s="2577">
        <f>AL67-(AM67+AN67+AO67)</f>
        <v>0</v>
      </c>
      <c r="BJ67" s="2572">
        <f t="shared" si="133"/>
        <v>-1763</v>
      </c>
      <c r="BK67" s="2572">
        <f t="shared" si="134"/>
        <v>25983</v>
      </c>
    </row>
    <row r="68" spans="1:63" s="2588" customFormat="1" ht="16.5" customHeight="1">
      <c r="B68" s="2579"/>
      <c r="C68" s="2615"/>
      <c r="D68" s="2571"/>
      <c r="E68" s="2587"/>
      <c r="F68" s="2587"/>
      <c r="G68" s="2587"/>
      <c r="H68" s="2587"/>
      <c r="I68" s="2587"/>
      <c r="J68" s="2587"/>
      <c r="K68" s="2587"/>
      <c r="L68" s="2587"/>
      <c r="M68" s="2595"/>
      <c r="N68" s="2585"/>
      <c r="O68" s="2585"/>
      <c r="P68" s="2585"/>
      <c r="Q68" s="2585"/>
      <c r="R68" s="2585"/>
      <c r="S68" s="2585"/>
      <c r="T68" s="2585"/>
      <c r="U68" s="2585"/>
      <c r="V68" s="2585"/>
      <c r="W68" s="2601"/>
      <c r="X68" s="2601"/>
      <c r="Y68" s="2601"/>
      <c r="Z68" s="2601"/>
      <c r="AA68" s="2601"/>
      <c r="AB68" s="2601"/>
      <c r="AC68" s="2601"/>
      <c r="AD68" s="2601"/>
      <c r="AE68" s="2601"/>
      <c r="AF68" s="2601"/>
      <c r="AG68" s="2601"/>
      <c r="AH68" s="2601"/>
      <c r="AI68" s="2601"/>
      <c r="AJ68" s="2601"/>
      <c r="AK68" s="2602"/>
      <c r="AL68" s="2602"/>
      <c r="AM68" s="2602"/>
      <c r="AN68" s="2602"/>
      <c r="AO68" s="2602"/>
      <c r="AP68" s="2602"/>
      <c r="AQ68" s="2602"/>
      <c r="AR68" s="2602"/>
      <c r="AS68" s="2602"/>
      <c r="AT68" s="2602"/>
      <c r="AU68" s="2602"/>
      <c r="AV68" s="2602"/>
      <c r="AW68" s="2602"/>
      <c r="AX68" s="2602"/>
      <c r="AY68" s="2602"/>
      <c r="AZ68" s="2602"/>
      <c r="BA68" s="2602"/>
      <c r="BB68" s="2602"/>
      <c r="BC68" s="2602"/>
      <c r="BD68" s="2602"/>
      <c r="BE68" s="2602"/>
      <c r="BF68" s="2602"/>
      <c r="BG68" s="2587"/>
      <c r="BH68" s="2570">
        <f t="shared" si="132"/>
        <v>0</v>
      </c>
      <c r="BI68" s="2577">
        <f>AL68-(AM68+AN68+AO68)</f>
        <v>0</v>
      </c>
      <c r="BJ68" s="2572">
        <f t="shared" si="133"/>
        <v>0</v>
      </c>
      <c r="BK68" s="2572">
        <f t="shared" si="134"/>
        <v>0</v>
      </c>
    </row>
    <row r="69" spans="1:63" s="2588" customFormat="1" ht="23.1" customHeight="1">
      <c r="B69" s="2575" t="s">
        <v>24</v>
      </c>
      <c r="C69" s="2584" t="s">
        <v>25</v>
      </c>
      <c r="D69" s="2581">
        <f t="shared" ref="D69:M69" si="135">D70+D81+D92+D244+D252+D264+D272+D277+D316+D322+D358+D425+D430+D444+D513+D528</f>
        <v>248</v>
      </c>
      <c r="E69" s="2582" t="e">
        <f t="shared" si="135"/>
        <v>#REF!</v>
      </c>
      <c r="F69" s="2582" t="e">
        <f t="shared" si="135"/>
        <v>#REF!</v>
      </c>
      <c r="G69" s="2582" t="e">
        <f t="shared" si="135"/>
        <v>#REF!</v>
      </c>
      <c r="H69" s="2582" t="e">
        <f t="shared" si="135"/>
        <v>#REF!</v>
      </c>
      <c r="I69" s="2582" t="e">
        <f t="shared" si="135"/>
        <v>#REF!</v>
      </c>
      <c r="J69" s="2582" t="e">
        <f t="shared" si="135"/>
        <v>#REF!</v>
      </c>
      <c r="K69" s="2582" t="e">
        <f t="shared" si="135"/>
        <v>#REF!</v>
      </c>
      <c r="L69" s="2582" t="e">
        <f t="shared" si="135"/>
        <v>#REF!</v>
      </c>
      <c r="M69" s="2582" t="e">
        <f t="shared" si="135"/>
        <v>#REF!</v>
      </c>
      <c r="N69" s="2585"/>
      <c r="O69" s="2585"/>
      <c r="P69" s="2585"/>
      <c r="Q69" s="2585"/>
      <c r="R69" s="2585"/>
      <c r="S69" s="2571"/>
      <c r="T69" s="2585"/>
      <c r="U69" s="2585"/>
      <c r="V69" s="2585"/>
      <c r="W69" s="2582">
        <f t="shared" ref="W69:BB69" si="136">W70+W81+W92+W244+W252+W264+W272+W277+W316+W322+W358+W425+W430+W444+W513+W528</f>
        <v>21339599.190000005</v>
      </c>
      <c r="X69" s="2582" t="e">
        <f t="shared" si="136"/>
        <v>#REF!</v>
      </c>
      <c r="Y69" s="2582">
        <f t="shared" si="136"/>
        <v>16902093.392000001</v>
      </c>
      <c r="Z69" s="2582" t="e">
        <f t="shared" si="136"/>
        <v>#REF!</v>
      </c>
      <c r="AA69" s="2582">
        <f t="shared" si="136"/>
        <v>13273092</v>
      </c>
      <c r="AB69" s="2582" t="e">
        <f t="shared" si="136"/>
        <v>#REF!</v>
      </c>
      <c r="AC69" s="2582" t="e">
        <f t="shared" si="136"/>
        <v>#REF!</v>
      </c>
      <c r="AD69" s="2582" t="e">
        <f t="shared" si="136"/>
        <v>#REF!</v>
      </c>
      <c r="AE69" s="2582" t="e">
        <f t="shared" si="136"/>
        <v>#REF!</v>
      </c>
      <c r="AF69" s="2582">
        <f t="shared" si="136"/>
        <v>1244204.224321</v>
      </c>
      <c r="AG69" s="2582" t="e">
        <f t="shared" si="136"/>
        <v>#REF!</v>
      </c>
      <c r="AH69" s="2582" t="e">
        <f t="shared" si="136"/>
        <v>#REF!</v>
      </c>
      <c r="AI69" s="2582">
        <f t="shared" si="136"/>
        <v>3046590.918505</v>
      </c>
      <c r="AJ69" s="2582">
        <f t="shared" si="136"/>
        <v>4317500.1428260002</v>
      </c>
      <c r="AK69" s="2582">
        <f t="shared" si="136"/>
        <v>5348792</v>
      </c>
      <c r="AL69" s="2582">
        <f t="shared" si="136"/>
        <v>4504971</v>
      </c>
      <c r="AM69" s="2582">
        <f t="shared" si="136"/>
        <v>507000</v>
      </c>
      <c r="AN69" s="2582">
        <f t="shared" si="136"/>
        <v>1580000</v>
      </c>
      <c r="AO69" s="2582">
        <f t="shared" si="136"/>
        <v>1247471</v>
      </c>
      <c r="AP69" s="2582">
        <f t="shared" si="136"/>
        <v>1170500</v>
      </c>
      <c r="AQ69" s="2582"/>
      <c r="AR69" s="2582">
        <f t="shared" si="136"/>
        <v>1982341.3141080001</v>
      </c>
      <c r="AS69" s="2582">
        <f t="shared" si="136"/>
        <v>169167.66557500002</v>
      </c>
      <c r="AT69" s="2582">
        <f t="shared" si="136"/>
        <v>669126.96183299995</v>
      </c>
      <c r="AU69" s="2582">
        <f t="shared" si="136"/>
        <v>287437.46150000003</v>
      </c>
      <c r="AV69" s="2582">
        <f t="shared" si="136"/>
        <v>856609.2252000001</v>
      </c>
      <c r="AW69" s="2582"/>
      <c r="AX69" s="2582">
        <f t="shared" si="136"/>
        <v>4746630.1789999995</v>
      </c>
      <c r="AY69" s="2582">
        <f t="shared" si="136"/>
        <v>505693</v>
      </c>
      <c r="AZ69" s="2582">
        <f t="shared" si="136"/>
        <v>1588700.179</v>
      </c>
      <c r="BA69" s="2582">
        <f t="shared" si="136"/>
        <v>1247471</v>
      </c>
      <c r="BB69" s="2582">
        <f t="shared" si="136"/>
        <v>1170500</v>
      </c>
      <c r="BC69" s="2582">
        <f t="shared" ref="BC69" si="137">BC70+BC81+BC92+BC244+BC252+BC264+BC272+BC277+BC316+BC322+BC358+BC425+BC430+BC444+BC513+BC528</f>
        <v>124165</v>
      </c>
      <c r="BD69" s="2582">
        <f t="shared" ref="BD69" si="138">BD70+BD81+BD92+BD244+BD252+BD264+BD272+BD277+BD316+BD322+BD358+BD425+BD430+BD444+BD513+BD528</f>
        <v>86000</v>
      </c>
      <c r="BE69" s="2582"/>
      <c r="BF69" s="2582"/>
      <c r="BG69" s="2587"/>
      <c r="BH69" s="2570">
        <f t="shared" si="132"/>
        <v>4477325.8571739998</v>
      </c>
      <c r="BI69" s="2577">
        <f>AL69-(AM69+AN69+AO69)</f>
        <v>1170500</v>
      </c>
      <c r="BJ69" s="2572">
        <f t="shared" si="133"/>
        <v>241659.17899999954</v>
      </c>
      <c r="BK69" s="2572">
        <f t="shared" si="134"/>
        <v>4208961.6781740002</v>
      </c>
    </row>
    <row r="70" spans="1:63" s="2588" customFormat="1" ht="23.1" customHeight="1">
      <c r="B70" s="2579" t="s">
        <v>698</v>
      </c>
      <c r="C70" s="2584" t="s">
        <v>48</v>
      </c>
      <c r="D70" s="2581">
        <f t="shared" ref="D70:M70" si="139">D76+D71</f>
        <v>5</v>
      </c>
      <c r="E70" s="2582">
        <f t="shared" si="139"/>
        <v>0</v>
      </c>
      <c r="F70" s="2582">
        <f t="shared" si="139"/>
        <v>0</v>
      </c>
      <c r="G70" s="2582">
        <f t="shared" si="139"/>
        <v>3</v>
      </c>
      <c r="H70" s="2582">
        <f t="shared" si="139"/>
        <v>17700</v>
      </c>
      <c r="I70" s="2582">
        <f t="shared" si="139"/>
        <v>2</v>
      </c>
      <c r="J70" s="2582">
        <f t="shared" si="139"/>
        <v>32200</v>
      </c>
      <c r="K70" s="2582">
        <f t="shared" si="139"/>
        <v>0</v>
      </c>
      <c r="L70" s="2582">
        <f t="shared" si="139"/>
        <v>5</v>
      </c>
      <c r="M70" s="2582">
        <f t="shared" si="139"/>
        <v>0</v>
      </c>
      <c r="N70" s="2585"/>
      <c r="O70" s="2585"/>
      <c r="P70" s="2585"/>
      <c r="Q70" s="2585"/>
      <c r="R70" s="2585"/>
      <c r="S70" s="2571"/>
      <c r="T70" s="2585"/>
      <c r="U70" s="2585"/>
      <c r="V70" s="2585"/>
      <c r="W70" s="2582">
        <f t="shared" ref="W70:AP70" si="140">W76+W71</f>
        <v>294821</v>
      </c>
      <c r="X70" s="2582">
        <f t="shared" si="140"/>
        <v>168790</v>
      </c>
      <c r="Y70" s="2582">
        <f t="shared" si="140"/>
        <v>284219</v>
      </c>
      <c r="Z70" s="2582">
        <f t="shared" si="140"/>
        <v>0</v>
      </c>
      <c r="AA70" s="2582">
        <f t="shared" si="140"/>
        <v>189400</v>
      </c>
      <c r="AB70" s="2582">
        <f t="shared" si="140"/>
        <v>113400</v>
      </c>
      <c r="AC70" s="2582">
        <f t="shared" si="140"/>
        <v>0</v>
      </c>
      <c r="AD70" s="2582">
        <f t="shared" si="140"/>
        <v>76000</v>
      </c>
      <c r="AE70" s="2582">
        <f t="shared" si="140"/>
        <v>0</v>
      </c>
      <c r="AF70" s="2582">
        <f t="shared" si="140"/>
        <v>43324.805</v>
      </c>
      <c r="AG70" s="2582">
        <f t="shared" si="140"/>
        <v>74437.358000000007</v>
      </c>
      <c r="AH70" s="2582">
        <f t="shared" si="140"/>
        <v>7946.7330000000002</v>
      </c>
      <c r="AI70" s="2582">
        <f t="shared" si="140"/>
        <v>79975.358000000007</v>
      </c>
      <c r="AJ70" s="2582">
        <f t="shared" si="140"/>
        <v>123300.163</v>
      </c>
      <c r="AK70" s="2582">
        <f t="shared" si="140"/>
        <v>52100</v>
      </c>
      <c r="AL70" s="2582">
        <f t="shared" si="140"/>
        <v>49900</v>
      </c>
      <c r="AM70" s="2582">
        <f t="shared" si="140"/>
        <v>28900</v>
      </c>
      <c r="AN70" s="2582">
        <f t="shared" si="140"/>
        <v>0</v>
      </c>
      <c r="AO70" s="2582">
        <f t="shared" si="140"/>
        <v>21000</v>
      </c>
      <c r="AP70" s="2582">
        <f t="shared" si="140"/>
        <v>0</v>
      </c>
      <c r="AQ70" s="2582"/>
      <c r="AR70" s="2582">
        <f t="shared" ref="AR70:AV70" si="141">AR76+AR71</f>
        <v>16469.311000000002</v>
      </c>
      <c r="AS70" s="2582">
        <f t="shared" si="141"/>
        <v>4944.1970000000001</v>
      </c>
      <c r="AT70" s="2582">
        <f t="shared" si="141"/>
        <v>0</v>
      </c>
      <c r="AU70" s="2582">
        <f t="shared" si="141"/>
        <v>11525.114</v>
      </c>
      <c r="AV70" s="2582">
        <f t="shared" si="141"/>
        <v>0</v>
      </c>
      <c r="AW70" s="2582"/>
      <c r="AX70" s="2582">
        <f t="shared" ref="AX70:BB70" si="142">AX76+AX71</f>
        <v>46165</v>
      </c>
      <c r="AY70" s="2582">
        <f t="shared" si="142"/>
        <v>27700</v>
      </c>
      <c r="AZ70" s="2582">
        <f t="shared" si="142"/>
        <v>0</v>
      </c>
      <c r="BA70" s="2582">
        <f t="shared" si="142"/>
        <v>18465</v>
      </c>
      <c r="BB70" s="2582">
        <f t="shared" si="142"/>
        <v>0</v>
      </c>
      <c r="BC70" s="2582">
        <f t="shared" ref="BC70" si="143">BC76+BC71</f>
        <v>0</v>
      </c>
      <c r="BD70" s="2582">
        <f t="shared" ref="BD70" si="144">BD76+BD71</f>
        <v>0</v>
      </c>
      <c r="BE70" s="2582"/>
      <c r="BF70" s="2582"/>
      <c r="BG70" s="2582"/>
      <c r="BH70" s="2570">
        <f t="shared" si="132"/>
        <v>16199.837</v>
      </c>
      <c r="BI70" s="2577">
        <f>AL70-(AM70+AN70+AO70)</f>
        <v>0</v>
      </c>
      <c r="BJ70" s="2572">
        <f t="shared" si="133"/>
        <v>-3735</v>
      </c>
      <c r="BK70" s="2572">
        <f t="shared" si="134"/>
        <v>19934.837</v>
      </c>
    </row>
    <row r="71" spans="1:63" s="2588" customFormat="1" ht="38.1" customHeight="1">
      <c r="B71" s="2579" t="s">
        <v>45</v>
      </c>
      <c r="C71" s="2580" t="s">
        <v>117</v>
      </c>
      <c r="D71" s="2581">
        <f t="shared" ref="D71:M71" si="145">D72</f>
        <v>3</v>
      </c>
      <c r="E71" s="2582">
        <f t="shared" si="145"/>
        <v>0</v>
      </c>
      <c r="F71" s="2582">
        <f t="shared" si="145"/>
        <v>0</v>
      </c>
      <c r="G71" s="2582">
        <f t="shared" si="145"/>
        <v>3</v>
      </c>
      <c r="H71" s="2582">
        <f t="shared" si="145"/>
        <v>17700</v>
      </c>
      <c r="I71" s="2582">
        <f t="shared" si="145"/>
        <v>0</v>
      </c>
      <c r="J71" s="2582">
        <f t="shared" si="145"/>
        <v>0</v>
      </c>
      <c r="K71" s="2582">
        <f t="shared" si="145"/>
        <v>0</v>
      </c>
      <c r="L71" s="2582">
        <f t="shared" si="145"/>
        <v>3</v>
      </c>
      <c r="M71" s="2582">
        <f t="shared" si="145"/>
        <v>0</v>
      </c>
      <c r="N71" s="2585"/>
      <c r="O71" s="2585"/>
      <c r="P71" s="2585"/>
      <c r="Q71" s="2585"/>
      <c r="R71" s="2585"/>
      <c r="S71" s="2585"/>
      <c r="T71" s="2585"/>
      <c r="U71" s="2585"/>
      <c r="V71" s="2585"/>
      <c r="W71" s="2582">
        <f t="shared" ref="W71:BD71" si="146">W72</f>
        <v>55836</v>
      </c>
      <c r="X71" s="2582">
        <f t="shared" si="146"/>
        <v>0</v>
      </c>
      <c r="Y71" s="2582">
        <f t="shared" si="146"/>
        <v>54229</v>
      </c>
      <c r="Z71" s="2582">
        <f t="shared" si="146"/>
        <v>0</v>
      </c>
      <c r="AA71" s="2582">
        <f t="shared" si="146"/>
        <v>52200</v>
      </c>
      <c r="AB71" s="2582">
        <f t="shared" si="146"/>
        <v>52200</v>
      </c>
      <c r="AC71" s="2582">
        <f t="shared" si="146"/>
        <v>0</v>
      </c>
      <c r="AD71" s="2582">
        <f t="shared" si="146"/>
        <v>0</v>
      </c>
      <c r="AE71" s="2582">
        <f t="shared" si="146"/>
        <v>0</v>
      </c>
      <c r="AF71" s="2582">
        <f t="shared" si="146"/>
        <v>12762.163</v>
      </c>
      <c r="AG71" s="2582">
        <f t="shared" si="146"/>
        <v>15000</v>
      </c>
      <c r="AH71" s="2582">
        <f t="shared" si="146"/>
        <v>0</v>
      </c>
      <c r="AI71" s="2582">
        <f t="shared" si="146"/>
        <v>20538</v>
      </c>
      <c r="AJ71" s="2582">
        <f t="shared" si="146"/>
        <v>33300.163</v>
      </c>
      <c r="AK71" s="2582">
        <f t="shared" si="146"/>
        <v>19900</v>
      </c>
      <c r="AL71" s="2582">
        <f t="shared" si="146"/>
        <v>17700</v>
      </c>
      <c r="AM71" s="2582">
        <f t="shared" si="146"/>
        <v>17700</v>
      </c>
      <c r="AN71" s="2582">
        <f t="shared" si="146"/>
        <v>0</v>
      </c>
      <c r="AO71" s="2582">
        <f t="shared" si="146"/>
        <v>0</v>
      </c>
      <c r="AP71" s="2582">
        <f t="shared" si="146"/>
        <v>0</v>
      </c>
      <c r="AQ71" s="2582"/>
      <c r="AR71" s="2582">
        <f t="shared" si="146"/>
        <v>4944.1970000000001</v>
      </c>
      <c r="AS71" s="2582">
        <f t="shared" si="146"/>
        <v>4944.1970000000001</v>
      </c>
      <c r="AT71" s="2582">
        <f t="shared" si="146"/>
        <v>0</v>
      </c>
      <c r="AU71" s="2582">
        <f t="shared" si="146"/>
        <v>0</v>
      </c>
      <c r="AV71" s="2582">
        <f t="shared" si="146"/>
        <v>0</v>
      </c>
      <c r="AW71" s="2582"/>
      <c r="AX71" s="2582">
        <f t="shared" si="146"/>
        <v>16500</v>
      </c>
      <c r="AY71" s="2582">
        <f t="shared" si="146"/>
        <v>16500</v>
      </c>
      <c r="AZ71" s="2582">
        <f t="shared" si="146"/>
        <v>0</v>
      </c>
      <c r="BA71" s="2582">
        <f t="shared" si="146"/>
        <v>0</v>
      </c>
      <c r="BB71" s="2582">
        <f t="shared" si="146"/>
        <v>0</v>
      </c>
      <c r="BC71" s="2582">
        <f t="shared" si="146"/>
        <v>0</v>
      </c>
      <c r="BD71" s="2582">
        <f t="shared" si="146"/>
        <v>0</v>
      </c>
      <c r="BE71" s="2582"/>
      <c r="BF71" s="2582"/>
      <c r="BG71" s="2587"/>
      <c r="BH71" s="2570">
        <f t="shared" si="132"/>
        <v>1199.8369999999995</v>
      </c>
      <c r="BI71" s="2565" t="e">
        <f>#REF!-AL71</f>
        <v>#REF!</v>
      </c>
      <c r="BJ71" s="2572">
        <f t="shared" si="133"/>
        <v>-1200</v>
      </c>
      <c r="BK71" s="2572">
        <f t="shared" si="134"/>
        <v>2399.8369999999995</v>
      </c>
    </row>
    <row r="72" spans="1:63" s="2616" customFormat="1" ht="18" customHeight="1">
      <c r="B72" s="2617" t="s">
        <v>74</v>
      </c>
      <c r="C72" s="2618" t="s">
        <v>87</v>
      </c>
      <c r="D72" s="2619">
        <f t="shared" ref="D72:M72" si="147">D73+D74+D75</f>
        <v>3</v>
      </c>
      <c r="E72" s="2620">
        <f t="shared" si="147"/>
        <v>0</v>
      </c>
      <c r="F72" s="2620">
        <f t="shared" si="147"/>
        <v>0</v>
      </c>
      <c r="G72" s="2620">
        <f t="shared" si="147"/>
        <v>3</v>
      </c>
      <c r="H72" s="2620">
        <f t="shared" si="147"/>
        <v>17700</v>
      </c>
      <c r="I72" s="2620">
        <f t="shared" si="147"/>
        <v>0</v>
      </c>
      <c r="J72" s="2620">
        <f t="shared" si="147"/>
        <v>0</v>
      </c>
      <c r="K72" s="2620">
        <f t="shared" si="147"/>
        <v>0</v>
      </c>
      <c r="L72" s="2620">
        <f t="shared" si="147"/>
        <v>3</v>
      </c>
      <c r="M72" s="2620">
        <f t="shared" si="147"/>
        <v>0</v>
      </c>
      <c r="N72" s="2621"/>
      <c r="O72" s="2621"/>
      <c r="P72" s="2621"/>
      <c r="Q72" s="2621"/>
      <c r="R72" s="2621"/>
      <c r="S72" s="2621"/>
      <c r="T72" s="2621"/>
      <c r="U72" s="2621"/>
      <c r="V72" s="2621"/>
      <c r="W72" s="2620">
        <f t="shared" ref="W72:AP72" si="148">W73+W74+W75</f>
        <v>55836</v>
      </c>
      <c r="X72" s="2620">
        <f t="shared" si="148"/>
        <v>0</v>
      </c>
      <c r="Y72" s="2620">
        <f t="shared" si="148"/>
        <v>54229</v>
      </c>
      <c r="Z72" s="2620">
        <f t="shared" si="148"/>
        <v>0</v>
      </c>
      <c r="AA72" s="2620">
        <f t="shared" si="148"/>
        <v>52200</v>
      </c>
      <c r="AB72" s="2620">
        <f t="shared" si="148"/>
        <v>52200</v>
      </c>
      <c r="AC72" s="2620">
        <f t="shared" si="148"/>
        <v>0</v>
      </c>
      <c r="AD72" s="2620">
        <f t="shared" si="148"/>
        <v>0</v>
      </c>
      <c r="AE72" s="2620">
        <f t="shared" si="148"/>
        <v>0</v>
      </c>
      <c r="AF72" s="2620">
        <f t="shared" si="148"/>
        <v>12762.163</v>
      </c>
      <c r="AG72" s="2620">
        <f t="shared" si="148"/>
        <v>15000</v>
      </c>
      <c r="AH72" s="2620">
        <f t="shared" si="148"/>
        <v>0</v>
      </c>
      <c r="AI72" s="2620">
        <f t="shared" si="148"/>
        <v>20538</v>
      </c>
      <c r="AJ72" s="2620">
        <f t="shared" si="148"/>
        <v>33300.163</v>
      </c>
      <c r="AK72" s="2620">
        <f t="shared" si="148"/>
        <v>19900</v>
      </c>
      <c r="AL72" s="2620">
        <f t="shared" si="148"/>
        <v>17700</v>
      </c>
      <c r="AM72" s="2620">
        <f t="shared" si="148"/>
        <v>17700</v>
      </c>
      <c r="AN72" s="2620">
        <f t="shared" si="148"/>
        <v>0</v>
      </c>
      <c r="AO72" s="2620">
        <f t="shared" si="148"/>
        <v>0</v>
      </c>
      <c r="AP72" s="2620">
        <f t="shared" si="148"/>
        <v>0</v>
      </c>
      <c r="AQ72" s="2620"/>
      <c r="AR72" s="2620">
        <f t="shared" ref="AR72:AV72" si="149">AR73+AR74+AR75</f>
        <v>4944.1970000000001</v>
      </c>
      <c r="AS72" s="2620">
        <f t="shared" si="149"/>
        <v>4944.1970000000001</v>
      </c>
      <c r="AT72" s="2620">
        <f t="shared" si="149"/>
        <v>0</v>
      </c>
      <c r="AU72" s="2620">
        <f t="shared" si="149"/>
        <v>0</v>
      </c>
      <c r="AV72" s="2620">
        <f t="shared" si="149"/>
        <v>0</v>
      </c>
      <c r="AW72" s="2620"/>
      <c r="AX72" s="2620">
        <f t="shared" ref="AX72:BB72" si="150">AX73+AX74+AX75</f>
        <v>16500</v>
      </c>
      <c r="AY72" s="2620">
        <f t="shared" si="150"/>
        <v>16500</v>
      </c>
      <c r="AZ72" s="2620">
        <f t="shared" si="150"/>
        <v>0</v>
      </c>
      <c r="BA72" s="2620">
        <f t="shared" si="150"/>
        <v>0</v>
      </c>
      <c r="BB72" s="2620">
        <f t="shared" si="150"/>
        <v>0</v>
      </c>
      <c r="BC72" s="2620">
        <f t="shared" ref="BC72" si="151">BC73+BC74+BC75</f>
        <v>0</v>
      </c>
      <c r="BD72" s="2620">
        <f t="shared" ref="BD72" si="152">BD73+BD74+BD75</f>
        <v>0</v>
      </c>
      <c r="BE72" s="2620"/>
      <c r="BF72" s="2620"/>
      <c r="BG72" s="2622"/>
      <c r="BH72" s="2623">
        <f t="shared" si="132"/>
        <v>1199.8369999999995</v>
      </c>
      <c r="BI72" s="2624" t="e">
        <f>#REF!-AL72</f>
        <v>#REF!</v>
      </c>
      <c r="BJ72" s="2572">
        <f t="shared" si="133"/>
        <v>-1200</v>
      </c>
      <c r="BK72" s="2572">
        <f t="shared" si="134"/>
        <v>2399.8369999999995</v>
      </c>
    </row>
    <row r="73" spans="1:63" s="2588" customFormat="1" ht="71.45" customHeight="1">
      <c r="A73" s="2588" t="s">
        <v>72</v>
      </c>
      <c r="B73" s="2603">
        <v>1</v>
      </c>
      <c r="C73" s="2586" t="s">
        <v>607</v>
      </c>
      <c r="D73" s="2571">
        <v>1</v>
      </c>
      <c r="E73" s="2587"/>
      <c r="F73" s="2587"/>
      <c r="G73" s="2587">
        <v>1</v>
      </c>
      <c r="H73" s="2587">
        <f>G73*AL73</f>
        <v>1600</v>
      </c>
      <c r="I73" s="2587"/>
      <c r="J73" s="2587"/>
      <c r="K73" s="2587"/>
      <c r="L73" s="2587">
        <v>1</v>
      </c>
      <c r="M73" s="2595"/>
      <c r="N73" s="2600" t="s">
        <v>79</v>
      </c>
      <c r="O73" s="2571" t="s">
        <v>77</v>
      </c>
      <c r="P73" s="2600" t="s">
        <v>26</v>
      </c>
      <c r="Q73" s="2600">
        <v>7004686</v>
      </c>
      <c r="R73" s="2600"/>
      <c r="S73" s="2600"/>
      <c r="T73" s="2600" t="s">
        <v>82</v>
      </c>
      <c r="U73" s="2585"/>
      <c r="V73" s="2585" t="s">
        <v>162</v>
      </c>
      <c r="W73" s="2587">
        <v>16534</v>
      </c>
      <c r="X73" s="2587"/>
      <c r="Y73" s="2587">
        <v>16534</v>
      </c>
      <c r="Z73" s="2582"/>
      <c r="AA73" s="2605">
        <v>14800</v>
      </c>
      <c r="AB73" s="2605">
        <v>14800</v>
      </c>
      <c r="AC73" s="2582"/>
      <c r="AD73" s="2582"/>
      <c r="AE73" s="2582"/>
      <c r="AF73" s="2587">
        <v>6000</v>
      </c>
      <c r="AG73" s="2587">
        <v>5000</v>
      </c>
      <c r="AH73" s="2582"/>
      <c r="AI73" s="2587">
        <v>7200</v>
      </c>
      <c r="AJ73" s="2587">
        <f>AF73+AI73</f>
        <v>13200</v>
      </c>
      <c r="AK73" s="2587">
        <v>3800</v>
      </c>
      <c r="AL73" s="2587">
        <f>AM73+AN73+AO73</f>
        <v>1600</v>
      </c>
      <c r="AM73" s="2587">
        <v>1600</v>
      </c>
      <c r="AN73" s="2582"/>
      <c r="AO73" s="2582"/>
      <c r="AP73" s="2582"/>
      <c r="AQ73" s="2582"/>
      <c r="AR73" s="2587">
        <f>AS73+AT73+AU73</f>
        <v>1073.1990000000001</v>
      </c>
      <c r="AS73" s="2587">
        <f>'1-NSTT'!AB56</f>
        <v>1073.1990000000001</v>
      </c>
      <c r="AT73" s="2582"/>
      <c r="AU73" s="2582"/>
      <c r="AV73" s="2582"/>
      <c r="AW73" s="2582"/>
      <c r="AX73" s="2587">
        <f>AY73+AZ73+BA73</f>
        <v>1600</v>
      </c>
      <c r="AY73" s="2587">
        <f>'1-NSTT'!AG56</f>
        <v>1600</v>
      </c>
      <c r="AZ73" s="2582"/>
      <c r="BA73" s="2582"/>
      <c r="BB73" s="2582"/>
      <c r="BC73" s="2582"/>
      <c r="BD73" s="2582"/>
      <c r="BE73" s="2582"/>
      <c r="BF73" s="799" t="s">
        <v>2313</v>
      </c>
      <c r="BG73" s="2600"/>
      <c r="BH73" s="2570">
        <f t="shared" si="132"/>
        <v>0</v>
      </c>
      <c r="BI73" s="2565" t="e">
        <f>#REF!-AL73</f>
        <v>#REF!</v>
      </c>
      <c r="BJ73" s="2572">
        <f t="shared" si="133"/>
        <v>0</v>
      </c>
      <c r="BK73" s="2572">
        <f t="shared" si="134"/>
        <v>0</v>
      </c>
    </row>
    <row r="74" spans="1:63" s="2588" customFormat="1" ht="60.75" customHeight="1">
      <c r="A74" s="2588" t="s">
        <v>2032</v>
      </c>
      <c r="B74" s="2603">
        <v>2</v>
      </c>
      <c r="C74" s="2586" t="s">
        <v>160</v>
      </c>
      <c r="D74" s="2571">
        <v>1</v>
      </c>
      <c r="E74" s="2587"/>
      <c r="F74" s="2587"/>
      <c r="G74" s="2587">
        <v>1</v>
      </c>
      <c r="H74" s="2587">
        <f>G74*AL74</f>
        <v>12800</v>
      </c>
      <c r="I74" s="2587"/>
      <c r="J74" s="2587"/>
      <c r="K74" s="2587"/>
      <c r="L74" s="2587">
        <v>1</v>
      </c>
      <c r="M74" s="2595"/>
      <c r="N74" s="2625" t="s">
        <v>161</v>
      </c>
      <c r="O74" s="2571" t="s">
        <v>77</v>
      </c>
      <c r="P74" s="2600" t="s">
        <v>26</v>
      </c>
      <c r="Q74" s="2600">
        <v>7004686</v>
      </c>
      <c r="R74" s="2625"/>
      <c r="S74" s="2600"/>
      <c r="T74" s="2600" t="s">
        <v>82</v>
      </c>
      <c r="U74" s="2585"/>
      <c r="V74" s="2600" t="s">
        <v>163</v>
      </c>
      <c r="W74" s="2587">
        <v>23295</v>
      </c>
      <c r="X74" s="2587"/>
      <c r="Y74" s="2587">
        <v>23295</v>
      </c>
      <c r="Z74" s="2582"/>
      <c r="AA74" s="2223">
        <f>AB74+AC74+AD74+AE74</f>
        <v>23000</v>
      </c>
      <c r="AB74" s="2587">
        <v>23000</v>
      </c>
      <c r="AC74" s="2582"/>
      <c r="AD74" s="2582"/>
      <c r="AE74" s="2582"/>
      <c r="AF74" s="2587">
        <v>762.16300000000001</v>
      </c>
      <c r="AG74" s="2587">
        <v>10000</v>
      </c>
      <c r="AH74" s="2582"/>
      <c r="AI74" s="2587">
        <v>8638</v>
      </c>
      <c r="AJ74" s="2587">
        <f>AF74+AI74</f>
        <v>9400.1630000000005</v>
      </c>
      <c r="AK74" s="2587">
        <v>12800</v>
      </c>
      <c r="AL74" s="2587">
        <f>AM74+AN74+AO74</f>
        <v>12800</v>
      </c>
      <c r="AM74" s="2587">
        <v>12800</v>
      </c>
      <c r="AN74" s="2582"/>
      <c r="AO74" s="2582"/>
      <c r="AP74" s="2582"/>
      <c r="AQ74" s="2582"/>
      <c r="AR74" s="2587">
        <f>AS74+AT74+AU74</f>
        <v>3712.6770000000001</v>
      </c>
      <c r="AS74" s="2587">
        <f>'1-NSTT'!AB57</f>
        <v>3712.6770000000001</v>
      </c>
      <c r="AT74" s="2582"/>
      <c r="AU74" s="2582"/>
      <c r="AV74" s="2582"/>
      <c r="AW74" s="2582"/>
      <c r="AX74" s="2587">
        <f>AY74+AZ74+BA74</f>
        <v>12800</v>
      </c>
      <c r="AY74" s="2587">
        <f>'1-NSTT'!AG57</f>
        <v>12800</v>
      </c>
      <c r="AZ74" s="2582"/>
      <c r="BA74" s="2582"/>
      <c r="BB74" s="2582"/>
      <c r="BC74" s="2582"/>
      <c r="BD74" s="2582"/>
      <c r="BE74" s="2582"/>
      <c r="BF74" s="799" t="s">
        <v>2313</v>
      </c>
      <c r="BG74" s="2571"/>
      <c r="BH74" s="2570">
        <f t="shared" si="132"/>
        <v>799.83699999999953</v>
      </c>
      <c r="BI74" s="2565" t="e">
        <f>#REF!-AL74</f>
        <v>#REF!</v>
      </c>
      <c r="BJ74" s="2572">
        <f t="shared" si="133"/>
        <v>0</v>
      </c>
      <c r="BK74" s="2572">
        <f t="shared" si="134"/>
        <v>799.83699999999953</v>
      </c>
    </row>
    <row r="75" spans="1:63" s="2588" customFormat="1" ht="72.75" customHeight="1">
      <c r="A75" s="2588" t="s">
        <v>2032</v>
      </c>
      <c r="B75" s="2595">
        <v>3</v>
      </c>
      <c r="C75" s="2604" t="s">
        <v>525</v>
      </c>
      <c r="D75" s="2571">
        <v>1</v>
      </c>
      <c r="E75" s="2587"/>
      <c r="F75" s="2587"/>
      <c r="G75" s="2587">
        <v>1</v>
      </c>
      <c r="H75" s="2587">
        <f>G75*AL75</f>
        <v>3300</v>
      </c>
      <c r="I75" s="2587"/>
      <c r="J75" s="2587"/>
      <c r="K75" s="2587"/>
      <c r="L75" s="2587">
        <v>1</v>
      </c>
      <c r="M75" s="2595"/>
      <c r="N75" s="2585" t="s">
        <v>523</v>
      </c>
      <c r="O75" s="2571" t="s">
        <v>77</v>
      </c>
      <c r="P75" s="2600" t="s">
        <v>26</v>
      </c>
      <c r="Q75" s="2600">
        <v>7004686</v>
      </c>
      <c r="R75" s="2625"/>
      <c r="S75" s="2600"/>
      <c r="T75" s="2600" t="s">
        <v>82</v>
      </c>
      <c r="U75" s="2585"/>
      <c r="V75" s="2600" t="s">
        <v>524</v>
      </c>
      <c r="W75" s="2587">
        <v>16007</v>
      </c>
      <c r="X75" s="2587"/>
      <c r="Y75" s="2587">
        <v>14400</v>
      </c>
      <c r="Z75" s="2587"/>
      <c r="AA75" s="2223">
        <f>AB75+AC75+AD75+AE75</f>
        <v>14400</v>
      </c>
      <c r="AB75" s="2587">
        <v>14400</v>
      </c>
      <c r="AC75" s="2587"/>
      <c r="AD75" s="2587"/>
      <c r="AE75" s="2587"/>
      <c r="AF75" s="2587">
        <v>6000</v>
      </c>
      <c r="AG75" s="2587"/>
      <c r="AH75" s="2587"/>
      <c r="AI75" s="2587">
        <v>4700</v>
      </c>
      <c r="AJ75" s="2587">
        <f>AF75+AI75</f>
        <v>10700</v>
      </c>
      <c r="AK75" s="2587">
        <v>3300</v>
      </c>
      <c r="AL75" s="2587">
        <f>AM75+AN75+AO75</f>
        <v>3300</v>
      </c>
      <c r="AM75" s="2587">
        <v>3300</v>
      </c>
      <c r="AN75" s="2587"/>
      <c r="AO75" s="2587"/>
      <c r="AP75" s="2587"/>
      <c r="AQ75" s="2587"/>
      <c r="AR75" s="2587">
        <f>AS75+AT75+AU75</f>
        <v>158.321</v>
      </c>
      <c r="AS75" s="2587">
        <f>'1-NSTT'!AB58</f>
        <v>158.321</v>
      </c>
      <c r="AT75" s="2587"/>
      <c r="AU75" s="2587"/>
      <c r="AV75" s="2587"/>
      <c r="AW75" s="2587"/>
      <c r="AX75" s="2587">
        <f>AY75+AZ75+BA75</f>
        <v>2100</v>
      </c>
      <c r="AY75" s="2587">
        <f>'1-NSTT'!AG58</f>
        <v>2100</v>
      </c>
      <c r="AZ75" s="2587"/>
      <c r="BA75" s="2587"/>
      <c r="BB75" s="2587"/>
      <c r="BC75" s="2587"/>
      <c r="BD75" s="2587"/>
      <c r="BE75" s="2587"/>
      <c r="BF75" s="799" t="s">
        <v>2148</v>
      </c>
      <c r="BG75" s="2600"/>
      <c r="BH75" s="2572">
        <f>AA75-AJ75</f>
        <v>3700</v>
      </c>
      <c r="BI75" s="2572">
        <f>BH75-AL75</f>
        <v>400</v>
      </c>
      <c r="BJ75" s="2572">
        <f t="shared" si="133"/>
        <v>-1200</v>
      </c>
      <c r="BK75" s="2572">
        <f t="shared" si="134"/>
        <v>1600</v>
      </c>
    </row>
    <row r="76" spans="1:63" s="2588" customFormat="1" ht="34.5" customHeight="1">
      <c r="B76" s="2579" t="s">
        <v>46</v>
      </c>
      <c r="C76" s="2584" t="s">
        <v>116</v>
      </c>
      <c r="D76" s="2581">
        <f t="shared" ref="D76:M76" si="153">D77</f>
        <v>2</v>
      </c>
      <c r="E76" s="2582">
        <f t="shared" si="153"/>
        <v>0</v>
      </c>
      <c r="F76" s="2582">
        <f t="shared" si="153"/>
        <v>0</v>
      </c>
      <c r="G76" s="2582">
        <f t="shared" si="153"/>
        <v>0</v>
      </c>
      <c r="H76" s="2582">
        <f t="shared" si="153"/>
        <v>0</v>
      </c>
      <c r="I76" s="2582">
        <f t="shared" si="153"/>
        <v>2</v>
      </c>
      <c r="J76" s="2582">
        <f t="shared" si="153"/>
        <v>32200</v>
      </c>
      <c r="K76" s="2582">
        <f t="shared" si="153"/>
        <v>0</v>
      </c>
      <c r="L76" s="2582">
        <f t="shared" si="153"/>
        <v>2</v>
      </c>
      <c r="M76" s="2582">
        <f t="shared" si="153"/>
        <v>0</v>
      </c>
      <c r="N76" s="2585"/>
      <c r="O76" s="2585"/>
      <c r="P76" s="2585"/>
      <c r="Q76" s="2585"/>
      <c r="R76" s="2585"/>
      <c r="S76" s="2585"/>
      <c r="T76" s="2585"/>
      <c r="U76" s="2585"/>
      <c r="V76" s="2585"/>
      <c r="W76" s="2582">
        <f>W77</f>
        <v>238985</v>
      </c>
      <c r="X76" s="2582">
        <f t="shared" ref="X76:BD76" si="154">X77</f>
        <v>168790</v>
      </c>
      <c r="Y76" s="2582">
        <f t="shared" si="154"/>
        <v>229990</v>
      </c>
      <c r="Z76" s="2582">
        <f t="shared" si="154"/>
        <v>0</v>
      </c>
      <c r="AA76" s="2582">
        <f t="shared" si="154"/>
        <v>137200</v>
      </c>
      <c r="AB76" s="2582">
        <f t="shared" si="154"/>
        <v>61200</v>
      </c>
      <c r="AC76" s="2582">
        <f t="shared" si="154"/>
        <v>0</v>
      </c>
      <c r="AD76" s="2582">
        <f t="shared" si="154"/>
        <v>76000</v>
      </c>
      <c r="AE76" s="2582">
        <f t="shared" si="154"/>
        <v>0</v>
      </c>
      <c r="AF76" s="2582">
        <f t="shared" si="154"/>
        <v>30562.642</v>
      </c>
      <c r="AG76" s="2582">
        <f t="shared" si="154"/>
        <v>59437.358</v>
      </c>
      <c r="AH76" s="2582">
        <f t="shared" si="154"/>
        <v>7946.7330000000002</v>
      </c>
      <c r="AI76" s="2582">
        <f t="shared" si="154"/>
        <v>59437.358</v>
      </c>
      <c r="AJ76" s="2582">
        <f t="shared" si="154"/>
        <v>90000</v>
      </c>
      <c r="AK76" s="2582">
        <f t="shared" si="154"/>
        <v>32200</v>
      </c>
      <c r="AL76" s="2582">
        <f t="shared" si="154"/>
        <v>32200</v>
      </c>
      <c r="AM76" s="2582">
        <f t="shared" si="154"/>
        <v>11200</v>
      </c>
      <c r="AN76" s="2582">
        <f t="shared" si="154"/>
        <v>0</v>
      </c>
      <c r="AO76" s="2582">
        <f t="shared" si="154"/>
        <v>21000</v>
      </c>
      <c r="AP76" s="2582">
        <f t="shared" si="154"/>
        <v>0</v>
      </c>
      <c r="AQ76" s="2582"/>
      <c r="AR76" s="2582">
        <f t="shared" si="154"/>
        <v>11525.114</v>
      </c>
      <c r="AS76" s="2582">
        <f t="shared" si="154"/>
        <v>0</v>
      </c>
      <c r="AT76" s="2582">
        <f t="shared" si="154"/>
        <v>0</v>
      </c>
      <c r="AU76" s="2582">
        <f t="shared" si="154"/>
        <v>11525.114</v>
      </c>
      <c r="AV76" s="2582">
        <f t="shared" si="154"/>
        <v>0</v>
      </c>
      <c r="AW76" s="2582"/>
      <c r="AX76" s="2582">
        <f t="shared" si="154"/>
        <v>29665</v>
      </c>
      <c r="AY76" s="2582">
        <f t="shared" si="154"/>
        <v>11200</v>
      </c>
      <c r="AZ76" s="2582">
        <f t="shared" si="154"/>
        <v>0</v>
      </c>
      <c r="BA76" s="2582">
        <f t="shared" si="154"/>
        <v>18465</v>
      </c>
      <c r="BB76" s="2582">
        <f t="shared" si="154"/>
        <v>0</v>
      </c>
      <c r="BC76" s="2582">
        <f t="shared" si="154"/>
        <v>0</v>
      </c>
      <c r="BD76" s="2582">
        <f t="shared" si="154"/>
        <v>0</v>
      </c>
      <c r="BE76" s="2582"/>
      <c r="BF76" s="2582"/>
      <c r="BG76" s="2582"/>
      <c r="BH76" s="2570">
        <f t="shared" ref="BH76:BH81" si="155">AA76-(AF76+AI76+AL76)</f>
        <v>15000</v>
      </c>
      <c r="BI76" s="2577">
        <f>AL76-(AM76+AN76+AO76)</f>
        <v>0</v>
      </c>
      <c r="BJ76" s="2572">
        <f t="shared" si="133"/>
        <v>-2535</v>
      </c>
      <c r="BK76" s="2572">
        <f t="shared" si="134"/>
        <v>17535</v>
      </c>
    </row>
    <row r="77" spans="1:63" s="2616" customFormat="1" ht="18" customHeight="1">
      <c r="B77" s="2617" t="s">
        <v>89</v>
      </c>
      <c r="C77" s="2618" t="s">
        <v>75</v>
      </c>
      <c r="D77" s="2619">
        <f t="shared" ref="D77:M77" si="156">D78+D79</f>
        <v>2</v>
      </c>
      <c r="E77" s="2620">
        <f t="shared" si="156"/>
        <v>0</v>
      </c>
      <c r="F77" s="2620">
        <f t="shared" si="156"/>
        <v>0</v>
      </c>
      <c r="G77" s="2620">
        <f t="shared" si="156"/>
        <v>0</v>
      </c>
      <c r="H77" s="2620">
        <f t="shared" si="156"/>
        <v>0</v>
      </c>
      <c r="I77" s="2620">
        <f t="shared" si="156"/>
        <v>2</v>
      </c>
      <c r="J77" s="2620">
        <f t="shared" si="156"/>
        <v>32200</v>
      </c>
      <c r="K77" s="2620">
        <f t="shared" si="156"/>
        <v>0</v>
      </c>
      <c r="L77" s="2620">
        <f t="shared" si="156"/>
        <v>2</v>
      </c>
      <c r="M77" s="2620">
        <f t="shared" si="156"/>
        <v>0</v>
      </c>
      <c r="N77" s="2621"/>
      <c r="O77" s="2621"/>
      <c r="P77" s="2621"/>
      <c r="Q77" s="2621"/>
      <c r="R77" s="2621"/>
      <c r="S77" s="2621"/>
      <c r="T77" s="2621"/>
      <c r="U77" s="2621"/>
      <c r="V77" s="2621"/>
      <c r="W77" s="2620">
        <f>W78+W79</f>
        <v>238985</v>
      </c>
      <c r="X77" s="2620">
        <f t="shared" ref="X77:AP77" si="157">X78+X79</f>
        <v>168790</v>
      </c>
      <c r="Y77" s="2620">
        <f t="shared" si="157"/>
        <v>229990</v>
      </c>
      <c r="Z77" s="2620">
        <f t="shared" si="157"/>
        <v>0</v>
      </c>
      <c r="AA77" s="2620">
        <f t="shared" si="157"/>
        <v>137200</v>
      </c>
      <c r="AB77" s="2620">
        <f t="shared" si="157"/>
        <v>61200</v>
      </c>
      <c r="AC77" s="2620">
        <f t="shared" si="157"/>
        <v>0</v>
      </c>
      <c r="AD77" s="2620">
        <f t="shared" si="157"/>
        <v>76000</v>
      </c>
      <c r="AE77" s="2620">
        <f t="shared" si="157"/>
        <v>0</v>
      </c>
      <c r="AF77" s="2620">
        <f t="shared" si="157"/>
        <v>30562.642</v>
      </c>
      <c r="AG77" s="2620">
        <f t="shared" si="157"/>
        <v>59437.358</v>
      </c>
      <c r="AH77" s="2620">
        <f t="shared" si="157"/>
        <v>7946.7330000000002</v>
      </c>
      <c r="AI77" s="2620">
        <f t="shared" si="157"/>
        <v>59437.358</v>
      </c>
      <c r="AJ77" s="2620">
        <f t="shared" si="157"/>
        <v>90000</v>
      </c>
      <c r="AK77" s="2620">
        <f t="shared" si="157"/>
        <v>32200</v>
      </c>
      <c r="AL77" s="2620">
        <f t="shared" si="157"/>
        <v>32200</v>
      </c>
      <c r="AM77" s="2620">
        <f t="shared" si="157"/>
        <v>11200</v>
      </c>
      <c r="AN77" s="2620">
        <f t="shared" si="157"/>
        <v>0</v>
      </c>
      <c r="AO77" s="2620">
        <f t="shared" si="157"/>
        <v>21000</v>
      </c>
      <c r="AP77" s="2620">
        <f t="shared" si="157"/>
        <v>0</v>
      </c>
      <c r="AQ77" s="2620"/>
      <c r="AR77" s="2620">
        <f t="shared" ref="AR77:AV77" si="158">AR78+AR79</f>
        <v>11525.114</v>
      </c>
      <c r="AS77" s="2620">
        <f t="shared" si="158"/>
        <v>0</v>
      </c>
      <c r="AT77" s="2620">
        <f t="shared" si="158"/>
        <v>0</v>
      </c>
      <c r="AU77" s="2620">
        <f t="shared" si="158"/>
        <v>11525.114</v>
      </c>
      <c r="AV77" s="2620">
        <f t="shared" si="158"/>
        <v>0</v>
      </c>
      <c r="AW77" s="2620"/>
      <c r="AX77" s="2620">
        <f t="shared" ref="AX77:BB77" si="159">AX78+AX79</f>
        <v>29665</v>
      </c>
      <c r="AY77" s="2620">
        <f t="shared" si="159"/>
        <v>11200</v>
      </c>
      <c r="AZ77" s="2620">
        <f t="shared" si="159"/>
        <v>0</v>
      </c>
      <c r="BA77" s="2620">
        <f t="shared" si="159"/>
        <v>18465</v>
      </c>
      <c r="BB77" s="2620">
        <f t="shared" si="159"/>
        <v>0</v>
      </c>
      <c r="BC77" s="2620">
        <f t="shared" ref="BC77" si="160">BC78+BC79</f>
        <v>0</v>
      </c>
      <c r="BD77" s="2620">
        <f t="shared" ref="BD77" si="161">BD78+BD79</f>
        <v>0</v>
      </c>
      <c r="BE77" s="2620"/>
      <c r="BF77" s="2620"/>
      <c r="BG77" s="2622"/>
      <c r="BH77" s="2623">
        <f t="shared" si="155"/>
        <v>15000</v>
      </c>
      <c r="BI77" s="2626">
        <f>AL77-(AM77+AN77+AO77)</f>
        <v>0</v>
      </c>
      <c r="BJ77" s="2572">
        <f t="shared" si="133"/>
        <v>-2535</v>
      </c>
      <c r="BK77" s="2572">
        <f t="shared" si="134"/>
        <v>17535</v>
      </c>
    </row>
    <row r="78" spans="1:63" s="2588" customFormat="1" ht="106.5" customHeight="1">
      <c r="A78" s="2588" t="s">
        <v>72</v>
      </c>
      <c r="B78" s="2627" t="s">
        <v>118</v>
      </c>
      <c r="C78" s="2604" t="s">
        <v>954</v>
      </c>
      <c r="D78" s="2571">
        <v>1</v>
      </c>
      <c r="E78" s="2587"/>
      <c r="F78" s="2587"/>
      <c r="G78" s="2582"/>
      <c r="H78" s="2582"/>
      <c r="I78" s="2587">
        <v>1</v>
      </c>
      <c r="J78" s="2587">
        <f>I78*AL78</f>
        <v>21000</v>
      </c>
      <c r="K78" s="2587"/>
      <c r="L78" s="2587">
        <v>1</v>
      </c>
      <c r="M78" s="2595"/>
      <c r="N78" s="2571" t="s">
        <v>955</v>
      </c>
      <c r="O78" s="2585" t="s">
        <v>77</v>
      </c>
      <c r="P78" s="2610" t="s">
        <v>956</v>
      </c>
      <c r="Q78" s="2625">
        <v>7910305</v>
      </c>
      <c r="R78" s="2628"/>
      <c r="S78" s="2610" t="s">
        <v>957</v>
      </c>
      <c r="T78" s="2600" t="s">
        <v>96</v>
      </c>
      <c r="U78" s="2610"/>
      <c r="V78" s="2610" t="s">
        <v>958</v>
      </c>
      <c r="W78" s="2605">
        <v>84995</v>
      </c>
      <c r="X78" s="2629">
        <v>76000</v>
      </c>
      <c r="Y78" s="2587">
        <v>76000</v>
      </c>
      <c r="Z78" s="2582"/>
      <c r="AA78" s="2223">
        <f>AB78+AC78+AD78+AE78</f>
        <v>76000</v>
      </c>
      <c r="AB78" s="2582"/>
      <c r="AC78" s="2582"/>
      <c r="AD78" s="2223">
        <v>76000</v>
      </c>
      <c r="AE78" s="2582"/>
      <c r="AF78" s="2281">
        <v>562.64200000000005</v>
      </c>
      <c r="AG78" s="2223">
        <v>39437.358</v>
      </c>
      <c r="AH78" s="2582"/>
      <c r="AI78" s="2223">
        <v>39437.358</v>
      </c>
      <c r="AJ78" s="2587">
        <f>AF78+AI78</f>
        <v>40000</v>
      </c>
      <c r="AK78" s="2223">
        <v>21000</v>
      </c>
      <c r="AL78" s="2587">
        <f>AM78+AN78+AO78+AP78</f>
        <v>21000</v>
      </c>
      <c r="AM78" s="2223"/>
      <c r="AN78" s="2223"/>
      <c r="AO78" s="2223">
        <v>21000</v>
      </c>
      <c r="AP78" s="2582"/>
      <c r="AQ78" s="2582"/>
      <c r="AR78" s="2587">
        <f>AS78+AT78+AU78+AV78</f>
        <v>11525.114</v>
      </c>
      <c r="AS78" s="2223"/>
      <c r="AT78" s="2223"/>
      <c r="AU78" s="2223">
        <f>'3-NSTW'!AC28</f>
        <v>11525.114</v>
      </c>
      <c r="AV78" s="2582"/>
      <c r="AW78" s="2582"/>
      <c r="AX78" s="2587">
        <f>AY78+AZ78+BA78+BB78</f>
        <v>18465</v>
      </c>
      <c r="AY78" s="2223"/>
      <c r="AZ78" s="2223"/>
      <c r="BA78" s="2223">
        <f>'3-NSTW'!AG28</f>
        <v>18465</v>
      </c>
      <c r="BB78" s="2582"/>
      <c r="BC78" s="2223"/>
      <c r="BD78" s="2223"/>
      <c r="BE78" s="2582"/>
      <c r="BF78" s="2585" t="s">
        <v>2314</v>
      </c>
      <c r="BG78" s="2587"/>
      <c r="BH78" s="2570">
        <f t="shared" si="155"/>
        <v>15000</v>
      </c>
      <c r="BI78" s="2565" t="e">
        <f>#REF!-AL78</f>
        <v>#REF!</v>
      </c>
      <c r="BJ78" s="2572">
        <f t="shared" si="133"/>
        <v>-2535</v>
      </c>
      <c r="BK78" s="2572">
        <f t="shared" si="134"/>
        <v>17535</v>
      </c>
    </row>
    <row r="79" spans="1:63" s="2588" customFormat="1" ht="65.45" customHeight="1">
      <c r="A79" s="2588" t="s">
        <v>72</v>
      </c>
      <c r="B79" s="2603">
        <v>2</v>
      </c>
      <c r="C79" s="2586" t="s">
        <v>136</v>
      </c>
      <c r="D79" s="2571">
        <v>1</v>
      </c>
      <c r="E79" s="2587"/>
      <c r="F79" s="2587"/>
      <c r="G79" s="2587"/>
      <c r="H79" s="2587"/>
      <c r="I79" s="2587">
        <v>1</v>
      </c>
      <c r="J79" s="2587">
        <f>I79*AL79</f>
        <v>11200</v>
      </c>
      <c r="K79" s="2587"/>
      <c r="L79" s="2587">
        <v>1</v>
      </c>
      <c r="M79" s="2595"/>
      <c r="N79" s="2600" t="s">
        <v>137</v>
      </c>
      <c r="O79" s="2571" t="s">
        <v>77</v>
      </c>
      <c r="P79" s="2600" t="s">
        <v>28</v>
      </c>
      <c r="Q79" s="2600">
        <v>7004686</v>
      </c>
      <c r="R79" s="2600"/>
      <c r="S79" s="2600"/>
      <c r="T79" s="2600" t="s">
        <v>96</v>
      </c>
      <c r="U79" s="2585"/>
      <c r="V79" s="2585" t="s">
        <v>606</v>
      </c>
      <c r="W79" s="2587">
        <v>153990</v>
      </c>
      <c r="X79" s="2587">
        <v>92790</v>
      </c>
      <c r="Y79" s="2587">
        <v>153990</v>
      </c>
      <c r="Z79" s="2587"/>
      <c r="AA79" s="2587">
        <v>61200</v>
      </c>
      <c r="AB79" s="2587">
        <v>61200</v>
      </c>
      <c r="AC79" s="2587"/>
      <c r="AD79" s="2587"/>
      <c r="AE79" s="2587"/>
      <c r="AF79" s="2587">
        <v>30000</v>
      </c>
      <c r="AG79" s="2587">
        <f>10000+10000</f>
        <v>20000</v>
      </c>
      <c r="AH79" s="1157">
        <v>7946.7330000000002</v>
      </c>
      <c r="AI79" s="2587">
        <f>10000+10000</f>
        <v>20000</v>
      </c>
      <c r="AJ79" s="2587">
        <f>AF79+AI79</f>
        <v>50000</v>
      </c>
      <c r="AK79" s="2587">
        <v>11200</v>
      </c>
      <c r="AL79" s="2587">
        <f t="shared" ref="AL79" si="162">AM79+AN79+AO79</f>
        <v>11200</v>
      </c>
      <c r="AM79" s="2587">
        <v>11200</v>
      </c>
      <c r="AN79" s="2587"/>
      <c r="AO79" s="2587"/>
      <c r="AP79" s="2587"/>
      <c r="AQ79" s="2587"/>
      <c r="AR79" s="2587">
        <f t="shared" ref="AR79" si="163">AS79+AT79+AU79</f>
        <v>0</v>
      </c>
      <c r="AS79" s="2587">
        <f>'1-NSTT'!AB61</f>
        <v>0</v>
      </c>
      <c r="AT79" s="2587"/>
      <c r="AU79" s="2587"/>
      <c r="AV79" s="2587"/>
      <c r="AW79" s="2587"/>
      <c r="AX79" s="2587">
        <f t="shared" ref="AX79" si="164">AY79+AZ79+BA79</f>
        <v>11200</v>
      </c>
      <c r="AY79" s="2587">
        <f>'1-NSTT'!AG61</f>
        <v>11200</v>
      </c>
      <c r="AZ79" s="2587"/>
      <c r="BA79" s="2587"/>
      <c r="BB79" s="2587"/>
      <c r="BC79" s="2587"/>
      <c r="BD79" s="2587"/>
      <c r="BE79" s="2587"/>
      <c r="BF79" s="799" t="s">
        <v>2150</v>
      </c>
      <c r="BG79" s="2587"/>
      <c r="BH79" s="2570">
        <f t="shared" si="155"/>
        <v>0</v>
      </c>
      <c r="BI79" s="2565" t="e">
        <f>#REF!-AL79</f>
        <v>#REF!</v>
      </c>
      <c r="BJ79" s="2572">
        <f t="shared" si="133"/>
        <v>0</v>
      </c>
      <c r="BK79" s="2572">
        <f t="shared" si="134"/>
        <v>0</v>
      </c>
    </row>
    <row r="80" spans="1:63" s="2588" customFormat="1" ht="15" customHeight="1">
      <c r="B80" s="2575"/>
      <c r="C80" s="2584"/>
      <c r="D80" s="2581"/>
      <c r="E80" s="2587"/>
      <c r="F80" s="2587"/>
      <c r="G80" s="2587"/>
      <c r="H80" s="2587"/>
      <c r="I80" s="2587"/>
      <c r="J80" s="2587"/>
      <c r="K80" s="2587"/>
      <c r="L80" s="2587"/>
      <c r="M80" s="2595"/>
      <c r="N80" s="2585"/>
      <c r="O80" s="2585"/>
      <c r="P80" s="2585"/>
      <c r="Q80" s="2585"/>
      <c r="R80" s="2585"/>
      <c r="S80" s="2585"/>
      <c r="T80" s="2585"/>
      <c r="U80" s="2585"/>
      <c r="V80" s="2585"/>
      <c r="W80" s="2582"/>
      <c r="X80" s="2582"/>
      <c r="Y80" s="2582"/>
      <c r="Z80" s="2582"/>
      <c r="AA80" s="2582"/>
      <c r="AB80" s="2582"/>
      <c r="AC80" s="2582"/>
      <c r="AD80" s="2582"/>
      <c r="AE80" s="2582"/>
      <c r="AF80" s="2582"/>
      <c r="AG80" s="2582"/>
      <c r="AH80" s="2582"/>
      <c r="AI80" s="2582"/>
      <c r="AJ80" s="2582"/>
      <c r="AK80" s="2582"/>
      <c r="AL80" s="2582"/>
      <c r="AM80" s="2582"/>
      <c r="AN80" s="2582"/>
      <c r="AO80" s="2582"/>
      <c r="AP80" s="2582"/>
      <c r="AQ80" s="2582"/>
      <c r="AR80" s="2582"/>
      <c r="AS80" s="2582"/>
      <c r="AT80" s="2582"/>
      <c r="AU80" s="2582"/>
      <c r="AV80" s="2582"/>
      <c r="AW80" s="2582"/>
      <c r="AX80" s="2582"/>
      <c r="AY80" s="2582"/>
      <c r="AZ80" s="2582"/>
      <c r="BA80" s="2582"/>
      <c r="BB80" s="2582"/>
      <c r="BC80" s="2582"/>
      <c r="BD80" s="2582"/>
      <c r="BE80" s="2582"/>
      <c r="BF80" s="2582"/>
      <c r="BG80" s="2587"/>
      <c r="BH80" s="2570">
        <f t="shared" si="155"/>
        <v>0</v>
      </c>
      <c r="BI80" s="2565" t="e">
        <f>#REF!-AL80</f>
        <v>#REF!</v>
      </c>
      <c r="BJ80" s="2572">
        <f t="shared" si="133"/>
        <v>0</v>
      </c>
      <c r="BK80" s="2572">
        <f t="shared" si="134"/>
        <v>0</v>
      </c>
    </row>
    <row r="81" spans="1:63" s="2588" customFormat="1" ht="33" customHeight="1">
      <c r="B81" s="2575" t="s">
        <v>699</v>
      </c>
      <c r="C81" s="2580" t="s">
        <v>49</v>
      </c>
      <c r="D81" s="2581">
        <f t="shared" ref="D81:M81" si="165">D82+D86</f>
        <v>5</v>
      </c>
      <c r="E81" s="2582">
        <f t="shared" si="165"/>
        <v>3</v>
      </c>
      <c r="F81" s="2582">
        <f t="shared" si="165"/>
        <v>35000</v>
      </c>
      <c r="G81" s="2582">
        <f t="shared" si="165"/>
        <v>0</v>
      </c>
      <c r="H81" s="2582">
        <f t="shared" si="165"/>
        <v>0</v>
      </c>
      <c r="I81" s="2582">
        <f t="shared" si="165"/>
        <v>2</v>
      </c>
      <c r="J81" s="2582">
        <f t="shared" si="165"/>
        <v>10000</v>
      </c>
      <c r="K81" s="2582">
        <f t="shared" si="165"/>
        <v>0</v>
      </c>
      <c r="L81" s="2582">
        <f t="shared" si="165"/>
        <v>5</v>
      </c>
      <c r="M81" s="2582">
        <f t="shared" si="165"/>
        <v>0</v>
      </c>
      <c r="N81" s="2585"/>
      <c r="O81" s="2585"/>
      <c r="P81" s="2585"/>
      <c r="Q81" s="2585"/>
      <c r="R81" s="2585"/>
      <c r="S81" s="2585"/>
      <c r="T81" s="2585"/>
      <c r="U81" s="2585"/>
      <c r="V81" s="2585"/>
      <c r="W81" s="2582">
        <f t="shared" ref="W81:AP81" si="166">W82+W86</f>
        <v>131861</v>
      </c>
      <c r="X81" s="2582">
        <f t="shared" si="166"/>
        <v>0</v>
      </c>
      <c r="Y81" s="2582">
        <f t="shared" si="166"/>
        <v>120768</v>
      </c>
      <c r="Z81" s="2582">
        <f t="shared" si="166"/>
        <v>0</v>
      </c>
      <c r="AA81" s="2582">
        <f t="shared" si="166"/>
        <v>120700</v>
      </c>
      <c r="AB81" s="2582">
        <f t="shared" si="166"/>
        <v>120700</v>
      </c>
      <c r="AC81" s="2582">
        <f t="shared" si="166"/>
        <v>0</v>
      </c>
      <c r="AD81" s="2582">
        <f t="shared" si="166"/>
        <v>0</v>
      </c>
      <c r="AE81" s="2582">
        <f t="shared" si="166"/>
        <v>0</v>
      </c>
      <c r="AF81" s="2582">
        <f t="shared" si="166"/>
        <v>0</v>
      </c>
      <c r="AG81" s="2582">
        <f t="shared" si="166"/>
        <v>0</v>
      </c>
      <c r="AH81" s="2582">
        <f t="shared" si="166"/>
        <v>0</v>
      </c>
      <c r="AI81" s="2582">
        <f t="shared" si="166"/>
        <v>7000</v>
      </c>
      <c r="AJ81" s="2582">
        <f t="shared" si="166"/>
        <v>7000</v>
      </c>
      <c r="AK81" s="2582">
        <f t="shared" si="166"/>
        <v>50000</v>
      </c>
      <c r="AL81" s="2582">
        <f t="shared" si="166"/>
        <v>45000</v>
      </c>
      <c r="AM81" s="2582">
        <f t="shared" si="166"/>
        <v>45000</v>
      </c>
      <c r="AN81" s="2582">
        <f t="shared" si="166"/>
        <v>0</v>
      </c>
      <c r="AO81" s="2582">
        <f t="shared" si="166"/>
        <v>0</v>
      </c>
      <c r="AP81" s="2582">
        <f t="shared" si="166"/>
        <v>0</v>
      </c>
      <c r="AQ81" s="2582"/>
      <c r="AR81" s="2582">
        <f t="shared" ref="AR81:AV81" si="167">AR82+AR86</f>
        <v>4840.6260000000002</v>
      </c>
      <c r="AS81" s="2582">
        <f t="shared" si="167"/>
        <v>4840.6260000000002</v>
      </c>
      <c r="AT81" s="2582">
        <f t="shared" si="167"/>
        <v>0</v>
      </c>
      <c r="AU81" s="2582">
        <f t="shared" si="167"/>
        <v>0</v>
      </c>
      <c r="AV81" s="2582">
        <f t="shared" si="167"/>
        <v>0</v>
      </c>
      <c r="AW81" s="2582"/>
      <c r="AX81" s="2582">
        <f t="shared" ref="AX81:BB81" si="168">AX82+AX86</f>
        <v>45000</v>
      </c>
      <c r="AY81" s="2582">
        <f t="shared" si="168"/>
        <v>45000</v>
      </c>
      <c r="AZ81" s="2582">
        <f t="shared" si="168"/>
        <v>0</v>
      </c>
      <c r="BA81" s="2582">
        <f t="shared" si="168"/>
        <v>0</v>
      </c>
      <c r="BB81" s="2582">
        <f t="shared" si="168"/>
        <v>0</v>
      </c>
      <c r="BC81" s="2582">
        <f t="shared" ref="BC81" si="169">BC82+BC86</f>
        <v>0</v>
      </c>
      <c r="BD81" s="2582">
        <f t="shared" ref="BD81" si="170">BD82+BD86</f>
        <v>0</v>
      </c>
      <c r="BE81" s="2582"/>
      <c r="BF81" s="2582"/>
      <c r="BG81" s="2587"/>
      <c r="BH81" s="2570">
        <f t="shared" si="155"/>
        <v>68700</v>
      </c>
      <c r="BI81" s="2565" t="e">
        <f>#REF!-AL81</f>
        <v>#REF!</v>
      </c>
      <c r="BJ81" s="2572">
        <f t="shared" si="133"/>
        <v>0</v>
      </c>
      <c r="BK81" s="2572">
        <f t="shared" si="134"/>
        <v>68700</v>
      </c>
    </row>
    <row r="82" spans="1:63" s="2588" customFormat="1" ht="36" customHeight="1">
      <c r="B82" s="2579" t="s">
        <v>45</v>
      </c>
      <c r="C82" s="2584" t="s">
        <v>116</v>
      </c>
      <c r="D82" s="2581">
        <f t="shared" ref="D82:M82" si="171">D83</f>
        <v>2</v>
      </c>
      <c r="E82" s="2582">
        <f t="shared" si="171"/>
        <v>0</v>
      </c>
      <c r="F82" s="2582">
        <f t="shared" si="171"/>
        <v>0</v>
      </c>
      <c r="G82" s="2582">
        <f t="shared" si="171"/>
        <v>0</v>
      </c>
      <c r="H82" s="2582">
        <f t="shared" si="171"/>
        <v>0</v>
      </c>
      <c r="I82" s="2582">
        <f t="shared" si="171"/>
        <v>2</v>
      </c>
      <c r="J82" s="2582">
        <f t="shared" si="171"/>
        <v>10000</v>
      </c>
      <c r="K82" s="2582">
        <f t="shared" si="171"/>
        <v>0</v>
      </c>
      <c r="L82" s="2582">
        <f t="shared" si="171"/>
        <v>2</v>
      </c>
      <c r="M82" s="2582">
        <f t="shared" si="171"/>
        <v>0</v>
      </c>
      <c r="N82" s="2585"/>
      <c r="O82" s="2585"/>
      <c r="P82" s="2585"/>
      <c r="Q82" s="2585"/>
      <c r="R82" s="2585"/>
      <c r="S82" s="2585"/>
      <c r="T82" s="2585"/>
      <c r="U82" s="2585"/>
      <c r="V82" s="2585"/>
      <c r="W82" s="2582">
        <f>W83</f>
        <v>25672</v>
      </c>
      <c r="X82" s="2582">
        <f t="shared" ref="X82:BD82" si="172">X83</f>
        <v>0</v>
      </c>
      <c r="Y82" s="2582">
        <f t="shared" si="172"/>
        <v>25668</v>
      </c>
      <c r="Z82" s="2582">
        <f t="shared" si="172"/>
        <v>0</v>
      </c>
      <c r="AA82" s="2582">
        <f t="shared" si="172"/>
        <v>25600</v>
      </c>
      <c r="AB82" s="2582">
        <f t="shared" si="172"/>
        <v>25600</v>
      </c>
      <c r="AC82" s="2582">
        <f t="shared" si="172"/>
        <v>0</v>
      </c>
      <c r="AD82" s="2582">
        <f t="shared" si="172"/>
        <v>0</v>
      </c>
      <c r="AE82" s="2582">
        <f t="shared" si="172"/>
        <v>0</v>
      </c>
      <c r="AF82" s="2582">
        <f t="shared" si="172"/>
        <v>0</v>
      </c>
      <c r="AG82" s="2582">
        <f t="shared" si="172"/>
        <v>0</v>
      </c>
      <c r="AH82" s="2582">
        <f t="shared" si="172"/>
        <v>0</v>
      </c>
      <c r="AI82" s="2582">
        <f t="shared" si="172"/>
        <v>7000</v>
      </c>
      <c r="AJ82" s="2582">
        <f t="shared" si="172"/>
        <v>7000</v>
      </c>
      <c r="AK82" s="2582">
        <f t="shared" si="172"/>
        <v>10000</v>
      </c>
      <c r="AL82" s="2582">
        <f t="shared" si="172"/>
        <v>10000</v>
      </c>
      <c r="AM82" s="2582">
        <f t="shared" si="172"/>
        <v>10000</v>
      </c>
      <c r="AN82" s="2582">
        <f t="shared" si="172"/>
        <v>0</v>
      </c>
      <c r="AO82" s="2582">
        <f t="shared" si="172"/>
        <v>0</v>
      </c>
      <c r="AP82" s="2582">
        <f t="shared" si="172"/>
        <v>0</v>
      </c>
      <c r="AQ82" s="2582"/>
      <c r="AR82" s="2582">
        <f t="shared" si="172"/>
        <v>2034.12</v>
      </c>
      <c r="AS82" s="2582">
        <f t="shared" si="172"/>
        <v>2034.12</v>
      </c>
      <c r="AT82" s="2582">
        <f t="shared" si="172"/>
        <v>0</v>
      </c>
      <c r="AU82" s="2582">
        <f t="shared" si="172"/>
        <v>0</v>
      </c>
      <c r="AV82" s="2582">
        <f t="shared" si="172"/>
        <v>0</v>
      </c>
      <c r="AW82" s="2582"/>
      <c r="AX82" s="2582">
        <f t="shared" si="172"/>
        <v>10000</v>
      </c>
      <c r="AY82" s="2582">
        <f t="shared" si="172"/>
        <v>10000</v>
      </c>
      <c r="AZ82" s="2582">
        <f t="shared" si="172"/>
        <v>0</v>
      </c>
      <c r="BA82" s="2582">
        <f t="shared" si="172"/>
        <v>0</v>
      </c>
      <c r="BB82" s="2582">
        <f t="shared" si="172"/>
        <v>0</v>
      </c>
      <c r="BC82" s="2582">
        <f t="shared" si="172"/>
        <v>0</v>
      </c>
      <c r="BD82" s="2582">
        <f t="shared" si="172"/>
        <v>0</v>
      </c>
      <c r="BE82" s="2582"/>
      <c r="BF82" s="2582"/>
      <c r="BG82" s="2587"/>
      <c r="BH82" s="2570"/>
      <c r="BI82" s="2565"/>
      <c r="BJ82" s="2572">
        <f t="shared" si="133"/>
        <v>0</v>
      </c>
      <c r="BK82" s="2572">
        <f t="shared" si="134"/>
        <v>8600</v>
      </c>
    </row>
    <row r="83" spans="1:63" s="2588" customFormat="1">
      <c r="B83" s="2617" t="s">
        <v>74</v>
      </c>
      <c r="C83" s="2618" t="s">
        <v>87</v>
      </c>
      <c r="D83" s="2619">
        <f t="shared" ref="D83:M83" si="173">D84+D85</f>
        <v>2</v>
      </c>
      <c r="E83" s="2620">
        <f t="shared" si="173"/>
        <v>0</v>
      </c>
      <c r="F83" s="2620">
        <f t="shared" si="173"/>
        <v>0</v>
      </c>
      <c r="G83" s="2620">
        <f t="shared" si="173"/>
        <v>0</v>
      </c>
      <c r="H83" s="2620">
        <f t="shared" si="173"/>
        <v>0</v>
      </c>
      <c r="I83" s="2620">
        <f t="shared" si="173"/>
        <v>2</v>
      </c>
      <c r="J83" s="2620">
        <f t="shared" si="173"/>
        <v>10000</v>
      </c>
      <c r="K83" s="2620">
        <f t="shared" si="173"/>
        <v>0</v>
      </c>
      <c r="L83" s="2620">
        <f t="shared" si="173"/>
        <v>2</v>
      </c>
      <c r="M83" s="2620">
        <f t="shared" si="173"/>
        <v>0</v>
      </c>
      <c r="N83" s="2585"/>
      <c r="O83" s="2585"/>
      <c r="P83" s="2585"/>
      <c r="Q83" s="2585"/>
      <c r="R83" s="2585"/>
      <c r="S83" s="2585"/>
      <c r="T83" s="2585"/>
      <c r="U83" s="2585"/>
      <c r="V83" s="2585"/>
      <c r="W83" s="2620">
        <f>W84+W85</f>
        <v>25672</v>
      </c>
      <c r="X83" s="2620">
        <f t="shared" ref="X83:AP83" si="174">X84+X85</f>
        <v>0</v>
      </c>
      <c r="Y83" s="2620">
        <f t="shared" si="174"/>
        <v>25668</v>
      </c>
      <c r="Z83" s="2620">
        <f t="shared" si="174"/>
        <v>0</v>
      </c>
      <c r="AA83" s="2620">
        <f t="shared" si="174"/>
        <v>25600</v>
      </c>
      <c r="AB83" s="2620">
        <f t="shared" si="174"/>
        <v>25600</v>
      </c>
      <c r="AC83" s="2620">
        <f t="shared" si="174"/>
        <v>0</v>
      </c>
      <c r="AD83" s="2620">
        <f t="shared" si="174"/>
        <v>0</v>
      </c>
      <c r="AE83" s="2620">
        <f t="shared" si="174"/>
        <v>0</v>
      </c>
      <c r="AF83" s="2620">
        <f t="shared" si="174"/>
        <v>0</v>
      </c>
      <c r="AG83" s="2620">
        <f t="shared" si="174"/>
        <v>0</v>
      </c>
      <c r="AH83" s="2620">
        <f t="shared" si="174"/>
        <v>0</v>
      </c>
      <c r="AI83" s="2620">
        <f t="shared" si="174"/>
        <v>7000</v>
      </c>
      <c r="AJ83" s="2620">
        <f t="shared" si="174"/>
        <v>7000</v>
      </c>
      <c r="AK83" s="2620">
        <f t="shared" si="174"/>
        <v>10000</v>
      </c>
      <c r="AL83" s="2620">
        <f t="shared" si="174"/>
        <v>10000</v>
      </c>
      <c r="AM83" s="2620">
        <f t="shared" si="174"/>
        <v>10000</v>
      </c>
      <c r="AN83" s="2620">
        <f t="shared" si="174"/>
        <v>0</v>
      </c>
      <c r="AO83" s="2620">
        <f t="shared" si="174"/>
        <v>0</v>
      </c>
      <c r="AP83" s="2620">
        <f t="shared" si="174"/>
        <v>0</v>
      </c>
      <c r="AQ83" s="2620"/>
      <c r="AR83" s="2620">
        <f t="shared" ref="AR83:AV83" si="175">AR84+AR85</f>
        <v>2034.12</v>
      </c>
      <c r="AS83" s="2620">
        <f t="shared" si="175"/>
        <v>2034.12</v>
      </c>
      <c r="AT83" s="2620">
        <f t="shared" si="175"/>
        <v>0</v>
      </c>
      <c r="AU83" s="2620">
        <f t="shared" si="175"/>
        <v>0</v>
      </c>
      <c r="AV83" s="2620">
        <f t="shared" si="175"/>
        <v>0</v>
      </c>
      <c r="AW83" s="2620"/>
      <c r="AX83" s="2620">
        <f t="shared" ref="AX83:BB83" si="176">AX84+AX85</f>
        <v>10000</v>
      </c>
      <c r="AY83" s="2620">
        <f t="shared" si="176"/>
        <v>10000</v>
      </c>
      <c r="AZ83" s="2620">
        <f t="shared" si="176"/>
        <v>0</v>
      </c>
      <c r="BA83" s="2620">
        <f t="shared" si="176"/>
        <v>0</v>
      </c>
      <c r="BB83" s="2620">
        <f t="shared" si="176"/>
        <v>0</v>
      </c>
      <c r="BC83" s="2620">
        <f t="shared" ref="BC83" si="177">BC84+BC85</f>
        <v>0</v>
      </c>
      <c r="BD83" s="2620">
        <f t="shared" ref="BD83" si="178">BD84+BD85</f>
        <v>0</v>
      </c>
      <c r="BE83" s="2620"/>
      <c r="BF83" s="2620"/>
      <c r="BG83" s="2587"/>
      <c r="BH83" s="2570"/>
      <c r="BI83" s="2565"/>
      <c r="BJ83" s="2572">
        <f t="shared" si="133"/>
        <v>0</v>
      </c>
      <c r="BK83" s="2572">
        <f t="shared" si="134"/>
        <v>8600</v>
      </c>
    </row>
    <row r="84" spans="1:63" s="2588" customFormat="1" ht="71.45" customHeight="1">
      <c r="A84" s="2588" t="s">
        <v>2032</v>
      </c>
      <c r="B84" s="2603">
        <v>1</v>
      </c>
      <c r="C84" s="2630" t="s">
        <v>689</v>
      </c>
      <c r="D84" s="2571">
        <v>1</v>
      </c>
      <c r="E84" s="2587"/>
      <c r="F84" s="2587"/>
      <c r="G84" s="2587"/>
      <c r="H84" s="2587"/>
      <c r="I84" s="2587">
        <v>1</v>
      </c>
      <c r="J84" s="2587">
        <f>I84*AL84</f>
        <v>5000</v>
      </c>
      <c r="K84" s="2587"/>
      <c r="L84" s="2587">
        <v>1</v>
      </c>
      <c r="M84" s="2631"/>
      <c r="N84" s="2585" t="s">
        <v>76</v>
      </c>
      <c r="O84" s="2585" t="s">
        <v>77</v>
      </c>
      <c r="P84" s="2585" t="s">
        <v>27</v>
      </c>
      <c r="Q84" s="2585"/>
      <c r="R84" s="2585"/>
      <c r="S84" s="2585"/>
      <c r="T84" s="2585" t="s">
        <v>83</v>
      </c>
      <c r="U84" s="2571"/>
      <c r="V84" s="2585" t="s">
        <v>528</v>
      </c>
      <c r="W84" s="2605">
        <v>12504</v>
      </c>
      <c r="X84" s="2582"/>
      <c r="Y84" s="2605">
        <v>12500</v>
      </c>
      <c r="Z84" s="2582"/>
      <c r="AA84" s="2223">
        <f>AB84+AC84+AD84+AE84</f>
        <v>12500</v>
      </c>
      <c r="AB84" s="2605">
        <v>12500</v>
      </c>
      <c r="AC84" s="2582"/>
      <c r="AD84" s="2582"/>
      <c r="AE84" s="2582"/>
      <c r="AF84" s="2582"/>
      <c r="AG84" s="2582"/>
      <c r="AH84" s="2582"/>
      <c r="AI84" s="2587">
        <v>3500</v>
      </c>
      <c r="AJ84" s="2587">
        <f>AF84+AI84</f>
        <v>3500</v>
      </c>
      <c r="AK84" s="2587">
        <v>5000</v>
      </c>
      <c r="AL84" s="2587">
        <f t="shared" ref="AL84:AL85" si="179">AM84+AN84+AO84</f>
        <v>5000</v>
      </c>
      <c r="AM84" s="2587">
        <v>5000</v>
      </c>
      <c r="AN84" s="2582"/>
      <c r="AO84" s="2582"/>
      <c r="AP84" s="2582"/>
      <c r="AQ84" s="2582"/>
      <c r="AR84" s="2587">
        <f t="shared" ref="AR84:AR85" si="180">AS84+AT84+AU84</f>
        <v>0</v>
      </c>
      <c r="AS84" s="2587">
        <f>'1-NSTT'!AB66</f>
        <v>0</v>
      </c>
      <c r="AT84" s="2582"/>
      <c r="AU84" s="2582"/>
      <c r="AV84" s="2582"/>
      <c r="AW84" s="2582"/>
      <c r="AX84" s="2587">
        <f t="shared" ref="AX84:AX85" si="181">AY84+AZ84+BA84</f>
        <v>5000</v>
      </c>
      <c r="AY84" s="2587">
        <f>'1-NSTT'!AG66</f>
        <v>5000</v>
      </c>
      <c r="AZ84" s="2582"/>
      <c r="BA84" s="2582"/>
      <c r="BB84" s="2582"/>
      <c r="BC84" s="2582"/>
      <c r="BD84" s="2582"/>
      <c r="BE84" s="2582"/>
      <c r="BF84" s="799" t="s">
        <v>2151</v>
      </c>
      <c r="BG84" s="2571"/>
      <c r="BH84" s="2570"/>
      <c r="BI84" s="2565"/>
      <c r="BJ84" s="2572">
        <f t="shared" si="133"/>
        <v>0</v>
      </c>
      <c r="BK84" s="2572">
        <f t="shared" si="134"/>
        <v>4000</v>
      </c>
    </row>
    <row r="85" spans="1:63" s="2588" customFormat="1" ht="60" customHeight="1">
      <c r="A85" s="2588" t="s">
        <v>2032</v>
      </c>
      <c r="B85" s="2632">
        <v>2</v>
      </c>
      <c r="C85" s="2630" t="s">
        <v>530</v>
      </c>
      <c r="D85" s="2571">
        <v>1</v>
      </c>
      <c r="E85" s="2587"/>
      <c r="F85" s="2587"/>
      <c r="G85" s="2587"/>
      <c r="H85" s="2587"/>
      <c r="I85" s="2587">
        <v>1</v>
      </c>
      <c r="J85" s="2587">
        <f>I85*AL85</f>
        <v>5000</v>
      </c>
      <c r="K85" s="2587"/>
      <c r="L85" s="2587">
        <v>1</v>
      </c>
      <c r="M85" s="2631"/>
      <c r="N85" s="2585" t="s">
        <v>132</v>
      </c>
      <c r="O85" s="2585" t="s">
        <v>77</v>
      </c>
      <c r="P85" s="2585" t="s">
        <v>27</v>
      </c>
      <c r="Q85" s="2585"/>
      <c r="R85" s="2585"/>
      <c r="S85" s="2585"/>
      <c r="T85" s="2585" t="s">
        <v>83</v>
      </c>
      <c r="U85" s="2571"/>
      <c r="V85" s="2585" t="s">
        <v>529</v>
      </c>
      <c r="W85" s="2605">
        <v>13168</v>
      </c>
      <c r="X85" s="2582"/>
      <c r="Y85" s="2605">
        <v>13168</v>
      </c>
      <c r="Z85" s="2582"/>
      <c r="AA85" s="2223">
        <f>AB85+AC85+AD85+AE85</f>
        <v>13100</v>
      </c>
      <c r="AB85" s="2605">
        <v>13100</v>
      </c>
      <c r="AC85" s="2582"/>
      <c r="AD85" s="2582"/>
      <c r="AE85" s="2582"/>
      <c r="AF85" s="2582"/>
      <c r="AG85" s="2582"/>
      <c r="AH85" s="2582"/>
      <c r="AI85" s="2587">
        <v>3500</v>
      </c>
      <c r="AJ85" s="2587">
        <f>AF85+AI85</f>
        <v>3500</v>
      </c>
      <c r="AK85" s="2587">
        <v>5000</v>
      </c>
      <c r="AL85" s="2587">
        <f t="shared" si="179"/>
        <v>5000</v>
      </c>
      <c r="AM85" s="2587">
        <v>5000</v>
      </c>
      <c r="AN85" s="2582"/>
      <c r="AO85" s="2582"/>
      <c r="AP85" s="2582"/>
      <c r="AQ85" s="2582"/>
      <c r="AR85" s="2587">
        <f t="shared" si="180"/>
        <v>2034.12</v>
      </c>
      <c r="AS85" s="2587">
        <f>'1-NSTT'!AB67</f>
        <v>2034.12</v>
      </c>
      <c r="AT85" s="2582"/>
      <c r="AU85" s="2582"/>
      <c r="AV85" s="2582"/>
      <c r="AW85" s="2582"/>
      <c r="AX85" s="2587">
        <f t="shared" si="181"/>
        <v>5000</v>
      </c>
      <c r="AY85" s="2587">
        <f>'1-NSTT'!AG67</f>
        <v>5000</v>
      </c>
      <c r="AZ85" s="2582"/>
      <c r="BA85" s="2582"/>
      <c r="BB85" s="2582"/>
      <c r="BC85" s="2582"/>
      <c r="BD85" s="2582"/>
      <c r="BE85" s="2582"/>
      <c r="BF85" s="799" t="s">
        <v>2151</v>
      </c>
      <c r="BG85" s="2571"/>
      <c r="BH85" s="2570"/>
      <c r="BI85" s="2565"/>
      <c r="BJ85" s="2572">
        <f t="shared" si="133"/>
        <v>0</v>
      </c>
      <c r="BK85" s="2572">
        <f t="shared" si="134"/>
        <v>4600</v>
      </c>
    </row>
    <row r="86" spans="1:63" s="2583" customFormat="1" ht="33" customHeight="1">
      <c r="B86" s="2579" t="s">
        <v>46</v>
      </c>
      <c r="C86" s="2584" t="s">
        <v>88</v>
      </c>
      <c r="D86" s="2581">
        <f t="shared" ref="D86:M86" si="182">D87</f>
        <v>3</v>
      </c>
      <c r="E86" s="2582">
        <f t="shared" si="182"/>
        <v>3</v>
      </c>
      <c r="F86" s="2582">
        <f t="shared" si="182"/>
        <v>35000</v>
      </c>
      <c r="G86" s="2582">
        <f t="shared" si="182"/>
        <v>0</v>
      </c>
      <c r="H86" s="2582">
        <f t="shared" si="182"/>
        <v>0</v>
      </c>
      <c r="I86" s="2582">
        <f t="shared" si="182"/>
        <v>0</v>
      </c>
      <c r="J86" s="2582">
        <f t="shared" si="182"/>
        <v>0</v>
      </c>
      <c r="K86" s="2582">
        <f t="shared" si="182"/>
        <v>0</v>
      </c>
      <c r="L86" s="2582">
        <f t="shared" si="182"/>
        <v>3</v>
      </c>
      <c r="M86" s="2582">
        <f t="shared" si="182"/>
        <v>0</v>
      </c>
      <c r="N86" s="2575"/>
      <c r="O86" s="2575"/>
      <c r="P86" s="2575"/>
      <c r="Q86" s="2575"/>
      <c r="R86" s="2575"/>
      <c r="S86" s="2575"/>
      <c r="T86" s="2575"/>
      <c r="U86" s="2575"/>
      <c r="V86" s="2575"/>
      <c r="W86" s="2582">
        <f>W87</f>
        <v>106189</v>
      </c>
      <c r="X86" s="2582">
        <f t="shared" ref="X86:BD86" si="183">X87</f>
        <v>0</v>
      </c>
      <c r="Y86" s="2582">
        <f t="shared" si="183"/>
        <v>95100</v>
      </c>
      <c r="Z86" s="2582">
        <f t="shared" si="183"/>
        <v>0</v>
      </c>
      <c r="AA86" s="2582">
        <f t="shared" si="183"/>
        <v>95100</v>
      </c>
      <c r="AB86" s="2582">
        <f t="shared" si="183"/>
        <v>95100</v>
      </c>
      <c r="AC86" s="2582">
        <f t="shared" si="183"/>
        <v>0</v>
      </c>
      <c r="AD86" s="2582">
        <f t="shared" si="183"/>
        <v>0</v>
      </c>
      <c r="AE86" s="2582">
        <f t="shared" si="183"/>
        <v>0</v>
      </c>
      <c r="AF86" s="2582">
        <f t="shared" si="183"/>
        <v>0</v>
      </c>
      <c r="AG86" s="2582">
        <f t="shared" si="183"/>
        <v>0</v>
      </c>
      <c r="AH86" s="2582">
        <f t="shared" si="183"/>
        <v>0</v>
      </c>
      <c r="AI86" s="2582">
        <f t="shared" si="183"/>
        <v>0</v>
      </c>
      <c r="AJ86" s="2582">
        <f t="shared" si="183"/>
        <v>0</v>
      </c>
      <c r="AK86" s="2582">
        <f t="shared" si="183"/>
        <v>40000</v>
      </c>
      <c r="AL86" s="2582">
        <f t="shared" si="183"/>
        <v>35000</v>
      </c>
      <c r="AM86" s="2582">
        <f t="shared" si="183"/>
        <v>35000</v>
      </c>
      <c r="AN86" s="2582">
        <f t="shared" si="183"/>
        <v>0</v>
      </c>
      <c r="AO86" s="2582">
        <f t="shared" si="183"/>
        <v>0</v>
      </c>
      <c r="AP86" s="2582">
        <f t="shared" si="183"/>
        <v>0</v>
      </c>
      <c r="AQ86" s="2582"/>
      <c r="AR86" s="2582">
        <f t="shared" si="183"/>
        <v>2806.5060000000003</v>
      </c>
      <c r="AS86" s="2582">
        <f t="shared" si="183"/>
        <v>2806.5060000000003</v>
      </c>
      <c r="AT86" s="2582">
        <f t="shared" si="183"/>
        <v>0</v>
      </c>
      <c r="AU86" s="2582">
        <f t="shared" si="183"/>
        <v>0</v>
      </c>
      <c r="AV86" s="2582">
        <f t="shared" si="183"/>
        <v>0</v>
      </c>
      <c r="AW86" s="2582"/>
      <c r="AX86" s="2582">
        <f t="shared" si="183"/>
        <v>35000</v>
      </c>
      <c r="AY86" s="2582">
        <f t="shared" si="183"/>
        <v>35000</v>
      </c>
      <c r="AZ86" s="2582">
        <f t="shared" si="183"/>
        <v>0</v>
      </c>
      <c r="BA86" s="2582">
        <f t="shared" si="183"/>
        <v>0</v>
      </c>
      <c r="BB86" s="2582">
        <f t="shared" si="183"/>
        <v>0</v>
      </c>
      <c r="BC86" s="2582">
        <f t="shared" si="183"/>
        <v>0</v>
      </c>
      <c r="BD86" s="2582">
        <f t="shared" si="183"/>
        <v>0</v>
      </c>
      <c r="BE86" s="2582"/>
      <c r="BF86" s="2582"/>
      <c r="BG86" s="2582"/>
      <c r="BH86" s="2570">
        <f>AA86-(AF86+AI86+AL86)</f>
        <v>60100</v>
      </c>
      <c r="BI86" s="2565" t="e">
        <f>#REF!-AL86</f>
        <v>#REF!</v>
      </c>
      <c r="BJ86" s="2572">
        <f t="shared" si="133"/>
        <v>0</v>
      </c>
      <c r="BK86" s="2572">
        <f t="shared" si="134"/>
        <v>60100</v>
      </c>
    </row>
    <row r="87" spans="1:63" s="2633" customFormat="1" ht="18" customHeight="1">
      <c r="B87" s="2617" t="s">
        <v>89</v>
      </c>
      <c r="C87" s="2618" t="s">
        <v>87</v>
      </c>
      <c r="D87" s="2619">
        <f t="shared" ref="D87:M87" si="184">D88+D89+D90</f>
        <v>3</v>
      </c>
      <c r="E87" s="2620">
        <f t="shared" si="184"/>
        <v>3</v>
      </c>
      <c r="F87" s="2620">
        <f t="shared" si="184"/>
        <v>35000</v>
      </c>
      <c r="G87" s="2620">
        <f t="shared" si="184"/>
        <v>0</v>
      </c>
      <c r="H87" s="2620">
        <f t="shared" si="184"/>
        <v>0</v>
      </c>
      <c r="I87" s="2620">
        <f t="shared" si="184"/>
        <v>0</v>
      </c>
      <c r="J87" s="2620">
        <f t="shared" si="184"/>
        <v>0</v>
      </c>
      <c r="K87" s="2620">
        <f t="shared" si="184"/>
        <v>0</v>
      </c>
      <c r="L87" s="2620">
        <f t="shared" si="184"/>
        <v>3</v>
      </c>
      <c r="M87" s="2620">
        <f t="shared" si="184"/>
        <v>0</v>
      </c>
      <c r="N87" s="2634"/>
      <c r="O87" s="2634"/>
      <c r="P87" s="2634"/>
      <c r="Q87" s="2634"/>
      <c r="R87" s="2634"/>
      <c r="S87" s="2634"/>
      <c r="T87" s="2634"/>
      <c r="U87" s="2634"/>
      <c r="V87" s="2634"/>
      <c r="W87" s="2620">
        <f>W88+W89+W90</f>
        <v>106189</v>
      </c>
      <c r="X87" s="2620">
        <f t="shared" ref="X87:AP87" si="185">X88+X89+X90</f>
        <v>0</v>
      </c>
      <c r="Y87" s="2620">
        <f t="shared" si="185"/>
        <v>95100</v>
      </c>
      <c r="Z87" s="2620">
        <f t="shared" si="185"/>
        <v>0</v>
      </c>
      <c r="AA87" s="2620">
        <f t="shared" si="185"/>
        <v>95100</v>
      </c>
      <c r="AB87" s="2620">
        <f t="shared" si="185"/>
        <v>95100</v>
      </c>
      <c r="AC87" s="2620">
        <f t="shared" si="185"/>
        <v>0</v>
      </c>
      <c r="AD87" s="2620">
        <f t="shared" si="185"/>
        <v>0</v>
      </c>
      <c r="AE87" s="2620">
        <f t="shared" si="185"/>
        <v>0</v>
      </c>
      <c r="AF87" s="2620">
        <f t="shared" si="185"/>
        <v>0</v>
      </c>
      <c r="AG87" s="2620">
        <f t="shared" si="185"/>
        <v>0</v>
      </c>
      <c r="AH87" s="2620">
        <f t="shared" si="185"/>
        <v>0</v>
      </c>
      <c r="AI87" s="2620">
        <f t="shared" si="185"/>
        <v>0</v>
      </c>
      <c r="AJ87" s="2620">
        <f t="shared" si="185"/>
        <v>0</v>
      </c>
      <c r="AK87" s="2620">
        <f t="shared" si="185"/>
        <v>40000</v>
      </c>
      <c r="AL87" s="2620">
        <f t="shared" si="185"/>
        <v>35000</v>
      </c>
      <c r="AM87" s="2620">
        <f t="shared" si="185"/>
        <v>35000</v>
      </c>
      <c r="AN87" s="2620">
        <f t="shared" si="185"/>
        <v>0</v>
      </c>
      <c r="AO87" s="2620">
        <f t="shared" si="185"/>
        <v>0</v>
      </c>
      <c r="AP87" s="2620">
        <f t="shared" si="185"/>
        <v>0</v>
      </c>
      <c r="AQ87" s="2620"/>
      <c r="AR87" s="2620">
        <f t="shared" ref="AR87:AV87" si="186">AR88+AR89+AR90</f>
        <v>2806.5060000000003</v>
      </c>
      <c r="AS87" s="2620">
        <f t="shared" si="186"/>
        <v>2806.5060000000003</v>
      </c>
      <c r="AT87" s="2620">
        <f t="shared" si="186"/>
        <v>0</v>
      </c>
      <c r="AU87" s="2620">
        <f t="shared" si="186"/>
        <v>0</v>
      </c>
      <c r="AV87" s="2620">
        <f t="shared" si="186"/>
        <v>0</v>
      </c>
      <c r="AW87" s="2620"/>
      <c r="AX87" s="2620">
        <f t="shared" ref="AX87:BB87" si="187">AX88+AX89+AX90</f>
        <v>35000</v>
      </c>
      <c r="AY87" s="2620">
        <f t="shared" si="187"/>
        <v>35000</v>
      </c>
      <c r="AZ87" s="2620">
        <f t="shared" si="187"/>
        <v>0</v>
      </c>
      <c r="BA87" s="2620">
        <f t="shared" si="187"/>
        <v>0</v>
      </c>
      <c r="BB87" s="2620">
        <f t="shared" si="187"/>
        <v>0</v>
      </c>
      <c r="BC87" s="2620">
        <f t="shared" ref="BC87" si="188">BC88+BC89+BC90</f>
        <v>0</v>
      </c>
      <c r="BD87" s="2620">
        <f t="shared" ref="BD87" si="189">BD88+BD89+BD90</f>
        <v>0</v>
      </c>
      <c r="BE87" s="2620"/>
      <c r="BF87" s="2620"/>
      <c r="BG87" s="2620"/>
      <c r="BH87" s="2623">
        <f>AA87-(AF87+AI87+AL87)</f>
        <v>60100</v>
      </c>
      <c r="BI87" s="2624" t="e">
        <f>#REF!-AL87</f>
        <v>#REF!</v>
      </c>
      <c r="BJ87" s="2572">
        <f t="shared" si="133"/>
        <v>0</v>
      </c>
      <c r="BK87" s="2572">
        <f t="shared" si="134"/>
        <v>60100</v>
      </c>
    </row>
    <row r="88" spans="1:63" s="2588" customFormat="1" ht="60" customHeight="1">
      <c r="A88" s="2588" t="s">
        <v>72</v>
      </c>
      <c r="B88" s="2603">
        <v>1</v>
      </c>
      <c r="C88" s="2604" t="s">
        <v>608</v>
      </c>
      <c r="D88" s="2571">
        <v>1</v>
      </c>
      <c r="E88" s="2587">
        <v>1</v>
      </c>
      <c r="F88" s="2587">
        <f>E88*AL88</f>
        <v>15000</v>
      </c>
      <c r="G88" s="2587"/>
      <c r="H88" s="2587"/>
      <c r="I88" s="2587"/>
      <c r="J88" s="2587"/>
      <c r="K88" s="2587"/>
      <c r="L88" s="2587">
        <v>1</v>
      </c>
      <c r="M88" s="2631"/>
      <c r="N88" s="2585" t="s">
        <v>449</v>
      </c>
      <c r="O88" s="2585" t="s">
        <v>77</v>
      </c>
      <c r="P88" s="2585" t="s">
        <v>27</v>
      </c>
      <c r="Q88" s="2585"/>
      <c r="R88" s="2585"/>
      <c r="S88" s="2585"/>
      <c r="T88" s="2585" t="s">
        <v>83</v>
      </c>
      <c r="U88" s="2585"/>
      <c r="V88" s="2585" t="s">
        <v>610</v>
      </c>
      <c r="W88" s="2587">
        <v>44948</v>
      </c>
      <c r="X88" s="2582"/>
      <c r="Y88" s="2587">
        <v>40000</v>
      </c>
      <c r="Z88" s="2582"/>
      <c r="AA88" s="2587">
        <v>40000</v>
      </c>
      <c r="AB88" s="2587">
        <v>40000</v>
      </c>
      <c r="AC88" s="2582"/>
      <c r="AD88" s="2582"/>
      <c r="AE88" s="2582"/>
      <c r="AF88" s="2582"/>
      <c r="AG88" s="2582"/>
      <c r="AH88" s="2582"/>
      <c r="AI88" s="2582"/>
      <c r="AJ88" s="2587">
        <f>AF88+AI88</f>
        <v>0</v>
      </c>
      <c r="AK88" s="2587">
        <v>20000</v>
      </c>
      <c r="AL88" s="2587">
        <f t="shared" ref="AL88:AL90" si="190">AM88+AN88+AO88</f>
        <v>15000</v>
      </c>
      <c r="AM88" s="2587">
        <v>15000</v>
      </c>
      <c r="AN88" s="2582"/>
      <c r="AO88" s="2582"/>
      <c r="AP88" s="2582"/>
      <c r="AQ88" s="2582"/>
      <c r="AR88" s="2587">
        <f t="shared" ref="AR88:AR90" si="191">AS88+AT88+AU88</f>
        <v>2029.6120000000001</v>
      </c>
      <c r="AS88" s="2587">
        <f>'1-NSTT'!AB70</f>
        <v>2029.6120000000001</v>
      </c>
      <c r="AT88" s="2582"/>
      <c r="AU88" s="2582"/>
      <c r="AV88" s="2582"/>
      <c r="AW88" s="2582"/>
      <c r="AX88" s="2587">
        <f t="shared" ref="AX88:AX90" si="192">AY88+AZ88+BA88</f>
        <v>15000</v>
      </c>
      <c r="AY88" s="2587">
        <f>'1-NSTT'!AG70</f>
        <v>15000</v>
      </c>
      <c r="AZ88" s="2582"/>
      <c r="BA88" s="2582"/>
      <c r="BB88" s="2582"/>
      <c r="BC88" s="2582"/>
      <c r="BD88" s="2582"/>
      <c r="BE88" s="2582"/>
      <c r="BF88" s="799" t="s">
        <v>2152</v>
      </c>
      <c r="BG88" s="2587"/>
      <c r="BH88" s="2570">
        <f>AA88-(AF88+AI88+AL88)</f>
        <v>25000</v>
      </c>
      <c r="BI88" s="2565" t="e">
        <f>#REF!-AL88</f>
        <v>#REF!</v>
      </c>
      <c r="BJ88" s="2572">
        <f t="shared" si="133"/>
        <v>0</v>
      </c>
      <c r="BK88" s="2572">
        <f t="shared" si="134"/>
        <v>25000</v>
      </c>
    </row>
    <row r="89" spans="1:63" s="2588" customFormat="1" ht="60" customHeight="1">
      <c r="A89" s="2588" t="s">
        <v>72</v>
      </c>
      <c r="B89" s="2603">
        <v>2</v>
      </c>
      <c r="C89" s="2604" t="s">
        <v>609</v>
      </c>
      <c r="D89" s="2571">
        <v>1</v>
      </c>
      <c r="E89" s="2587">
        <v>1</v>
      </c>
      <c r="F89" s="2587">
        <f>E89*AL89</f>
        <v>10000</v>
      </c>
      <c r="G89" s="2587"/>
      <c r="H89" s="2587"/>
      <c r="I89" s="2587"/>
      <c r="J89" s="2587"/>
      <c r="K89" s="2587"/>
      <c r="L89" s="2587">
        <v>1</v>
      </c>
      <c r="M89" s="2631"/>
      <c r="N89" s="2585" t="s">
        <v>449</v>
      </c>
      <c r="O89" s="2585" t="s">
        <v>77</v>
      </c>
      <c r="P89" s="2585" t="s">
        <v>27</v>
      </c>
      <c r="Q89" s="2585"/>
      <c r="R89" s="2585"/>
      <c r="S89" s="2585"/>
      <c r="T89" s="2585" t="s">
        <v>83</v>
      </c>
      <c r="U89" s="2585" t="s">
        <v>2033</v>
      </c>
      <c r="V89" s="2585" t="s">
        <v>611</v>
      </c>
      <c r="W89" s="2587">
        <v>27253</v>
      </c>
      <c r="X89" s="2582"/>
      <c r="Y89" s="2587">
        <v>24500</v>
      </c>
      <c r="Z89" s="2582"/>
      <c r="AA89" s="2587">
        <v>24500</v>
      </c>
      <c r="AB89" s="2587">
        <v>24500</v>
      </c>
      <c r="AC89" s="2582"/>
      <c r="AD89" s="2582"/>
      <c r="AE89" s="2582"/>
      <c r="AF89" s="2582"/>
      <c r="AG89" s="2582"/>
      <c r="AH89" s="2582"/>
      <c r="AI89" s="2582"/>
      <c r="AJ89" s="2587">
        <f>AF89+AI89</f>
        <v>0</v>
      </c>
      <c r="AK89" s="2587">
        <v>10000</v>
      </c>
      <c r="AL89" s="2587">
        <f t="shared" si="190"/>
        <v>10000</v>
      </c>
      <c r="AM89" s="2587">
        <v>10000</v>
      </c>
      <c r="AN89" s="2582"/>
      <c r="AO89" s="2582"/>
      <c r="AP89" s="2582"/>
      <c r="AQ89" s="2582"/>
      <c r="AR89" s="2587">
        <f t="shared" si="191"/>
        <v>250.89400000000001</v>
      </c>
      <c r="AS89" s="2587">
        <f>'1-NSTT'!AB71</f>
        <v>250.89400000000001</v>
      </c>
      <c r="AT89" s="2582"/>
      <c r="AU89" s="2582"/>
      <c r="AV89" s="2582"/>
      <c r="AW89" s="2582"/>
      <c r="AX89" s="2587">
        <f t="shared" si="192"/>
        <v>10000</v>
      </c>
      <c r="AY89" s="2587">
        <f>'1-NSTT'!AG71</f>
        <v>10000</v>
      </c>
      <c r="AZ89" s="2582"/>
      <c r="BA89" s="2582"/>
      <c r="BB89" s="2582"/>
      <c r="BC89" s="2582"/>
      <c r="BD89" s="2582"/>
      <c r="BE89" s="2582"/>
      <c r="BF89" s="799" t="s">
        <v>2153</v>
      </c>
      <c r="BG89" s="2587"/>
      <c r="BH89" s="2570">
        <f>AA89-(AF89+AI89+AL89)</f>
        <v>14500</v>
      </c>
      <c r="BI89" s="2565" t="e">
        <f>#REF!-AL89</f>
        <v>#REF!</v>
      </c>
      <c r="BJ89" s="2572">
        <f t="shared" si="133"/>
        <v>0</v>
      </c>
      <c r="BK89" s="2572">
        <f t="shared" si="134"/>
        <v>14500</v>
      </c>
    </row>
    <row r="90" spans="1:63" s="2588" customFormat="1" ht="60" customHeight="1">
      <c r="A90" s="2588" t="s">
        <v>2032</v>
      </c>
      <c r="B90" s="2603">
        <v>3</v>
      </c>
      <c r="C90" s="2630" t="s">
        <v>526</v>
      </c>
      <c r="D90" s="2571">
        <v>1</v>
      </c>
      <c r="E90" s="2587">
        <v>1</v>
      </c>
      <c r="F90" s="2587">
        <f>E90*AL90</f>
        <v>10000</v>
      </c>
      <c r="G90" s="2587"/>
      <c r="H90" s="2587"/>
      <c r="I90" s="2587"/>
      <c r="J90" s="2587"/>
      <c r="K90" s="2587"/>
      <c r="L90" s="2587">
        <v>1</v>
      </c>
      <c r="M90" s="2631"/>
      <c r="N90" s="2585" t="s">
        <v>449</v>
      </c>
      <c r="O90" s="2585" t="s">
        <v>77</v>
      </c>
      <c r="P90" s="2585" t="s">
        <v>27</v>
      </c>
      <c r="Q90" s="2585"/>
      <c r="R90" s="2585"/>
      <c r="S90" s="2585"/>
      <c r="T90" s="2585" t="s">
        <v>83</v>
      </c>
      <c r="U90" s="2571"/>
      <c r="V90" s="2585" t="s">
        <v>527</v>
      </c>
      <c r="W90" s="2605">
        <v>33988</v>
      </c>
      <c r="X90" s="2582"/>
      <c r="Y90" s="2605">
        <v>30600</v>
      </c>
      <c r="Z90" s="2582"/>
      <c r="AA90" s="2223">
        <f>AB90+AC90+AD90+AE90</f>
        <v>30600</v>
      </c>
      <c r="AB90" s="2605">
        <v>30600</v>
      </c>
      <c r="AC90" s="2582"/>
      <c r="AD90" s="2582"/>
      <c r="AE90" s="2582"/>
      <c r="AF90" s="2582"/>
      <c r="AG90" s="2582"/>
      <c r="AH90" s="2582"/>
      <c r="AI90" s="2582"/>
      <c r="AJ90" s="2582"/>
      <c r="AK90" s="2587">
        <v>10000</v>
      </c>
      <c r="AL90" s="2587">
        <f t="shared" si="190"/>
        <v>10000</v>
      </c>
      <c r="AM90" s="2587">
        <v>10000</v>
      </c>
      <c r="AN90" s="2582"/>
      <c r="AO90" s="2582"/>
      <c r="AP90" s="2582"/>
      <c r="AQ90" s="2582"/>
      <c r="AR90" s="2587">
        <f t="shared" si="191"/>
        <v>526</v>
      </c>
      <c r="AS90" s="2587">
        <f>'1-NSTT'!AB72</f>
        <v>526</v>
      </c>
      <c r="AT90" s="2582"/>
      <c r="AU90" s="2582"/>
      <c r="AV90" s="2582"/>
      <c r="AW90" s="2582"/>
      <c r="AX90" s="2587">
        <f t="shared" si="192"/>
        <v>10000</v>
      </c>
      <c r="AY90" s="2587">
        <f>'1-NSTT'!AG72</f>
        <v>10000</v>
      </c>
      <c r="AZ90" s="2582"/>
      <c r="BA90" s="2582"/>
      <c r="BB90" s="2582"/>
      <c r="BC90" s="2582"/>
      <c r="BD90" s="2582"/>
      <c r="BE90" s="2582"/>
      <c r="BF90" s="799" t="s">
        <v>2153</v>
      </c>
      <c r="BG90" s="2571"/>
      <c r="BH90" s="2570"/>
      <c r="BI90" s="2565" t="e">
        <f>#REF!-AL90</f>
        <v>#REF!</v>
      </c>
      <c r="BJ90" s="2572">
        <f t="shared" si="133"/>
        <v>0</v>
      </c>
      <c r="BK90" s="2572">
        <f t="shared" si="134"/>
        <v>20600</v>
      </c>
    </row>
    <row r="91" spans="1:63" s="2588" customFormat="1">
      <c r="B91" s="2575"/>
      <c r="C91" s="2584"/>
      <c r="D91" s="2581"/>
      <c r="E91" s="2582"/>
      <c r="F91" s="2582"/>
      <c r="G91" s="2582"/>
      <c r="H91" s="2582"/>
      <c r="I91" s="2582"/>
      <c r="J91" s="2582"/>
      <c r="K91" s="2582"/>
      <c r="L91" s="2582"/>
      <c r="M91" s="2635"/>
      <c r="N91" s="2636"/>
      <c r="O91" s="2585"/>
      <c r="P91" s="2585"/>
      <c r="Q91" s="2585"/>
      <c r="R91" s="2585"/>
      <c r="S91" s="2585"/>
      <c r="T91" s="2585"/>
      <c r="U91" s="2585"/>
      <c r="V91" s="2585"/>
      <c r="W91" s="2582"/>
      <c r="X91" s="2582"/>
      <c r="Y91" s="2582"/>
      <c r="Z91" s="2582"/>
      <c r="AA91" s="2582"/>
      <c r="AB91" s="2582"/>
      <c r="AC91" s="2582"/>
      <c r="AD91" s="2582"/>
      <c r="AE91" s="2582"/>
      <c r="AF91" s="2582"/>
      <c r="AG91" s="2582"/>
      <c r="AH91" s="2582"/>
      <c r="AI91" s="2582"/>
      <c r="AJ91" s="2582"/>
      <c r="AK91" s="2582"/>
      <c r="AL91" s="2582"/>
      <c r="AM91" s="2582"/>
      <c r="AN91" s="2582"/>
      <c r="AO91" s="2582"/>
      <c r="AP91" s="2582"/>
      <c r="AQ91" s="2582"/>
      <c r="AR91" s="2582"/>
      <c r="AS91" s="2582"/>
      <c r="AT91" s="2582"/>
      <c r="AU91" s="2582"/>
      <c r="AV91" s="2582"/>
      <c r="AW91" s="2582"/>
      <c r="AX91" s="2582"/>
      <c r="AY91" s="2582"/>
      <c r="AZ91" s="2582"/>
      <c r="BA91" s="2582"/>
      <c r="BB91" s="2582"/>
      <c r="BC91" s="2582"/>
      <c r="BD91" s="2582"/>
      <c r="BE91" s="2582"/>
      <c r="BF91" s="2582"/>
      <c r="BG91" s="2587"/>
      <c r="BH91" s="2570">
        <f>AA91-(AF91+AI91+AL91)</f>
        <v>0</v>
      </c>
      <c r="BI91" s="2565" t="e">
        <f>#REF!-AL91</f>
        <v>#REF!</v>
      </c>
      <c r="BJ91" s="2572">
        <f t="shared" si="133"/>
        <v>0</v>
      </c>
      <c r="BK91" s="2572">
        <f t="shared" si="134"/>
        <v>0</v>
      </c>
    </row>
    <row r="92" spans="1:63" s="2583" customFormat="1" ht="36.950000000000003" customHeight="1">
      <c r="B92" s="2579" t="s">
        <v>700</v>
      </c>
      <c r="C92" s="2580" t="s">
        <v>35</v>
      </c>
      <c r="D92" s="2581">
        <f t="shared" ref="D92:M92" si="193">D93+D107+D227+D237+D240</f>
        <v>108</v>
      </c>
      <c r="E92" s="2582">
        <f t="shared" si="193"/>
        <v>6</v>
      </c>
      <c r="F92" s="2582">
        <f t="shared" si="193"/>
        <v>22000</v>
      </c>
      <c r="G92" s="2582">
        <f t="shared" si="193"/>
        <v>34</v>
      </c>
      <c r="H92" s="2582">
        <f t="shared" si="193"/>
        <v>247540</v>
      </c>
      <c r="I92" s="2582">
        <f t="shared" si="193"/>
        <v>68</v>
      </c>
      <c r="J92" s="2582">
        <f t="shared" si="193"/>
        <v>380300</v>
      </c>
      <c r="K92" s="2582" t="e">
        <f t="shared" si="193"/>
        <v>#REF!</v>
      </c>
      <c r="L92" s="2582" t="e">
        <f t="shared" si="193"/>
        <v>#REF!</v>
      </c>
      <c r="M92" s="2582" t="e">
        <f t="shared" si="193"/>
        <v>#REF!</v>
      </c>
      <c r="N92" s="2575"/>
      <c r="O92" s="2575"/>
      <c r="P92" s="2575"/>
      <c r="Q92" s="2575"/>
      <c r="R92" s="2575"/>
      <c r="S92" s="2581"/>
      <c r="T92" s="2575"/>
      <c r="U92" s="2575"/>
      <c r="V92" s="2575"/>
      <c r="W92" s="2582">
        <f t="shared" ref="W92:AO92" si="194">W93+W107+W227+W237+W240</f>
        <v>4100863.2829999998</v>
      </c>
      <c r="X92" s="2582" t="e">
        <f t="shared" si="194"/>
        <v>#REF!</v>
      </c>
      <c r="Y92" s="2582">
        <f t="shared" si="194"/>
        <v>2641947.2829999998</v>
      </c>
      <c r="Z92" s="2582" t="e">
        <f t="shared" si="194"/>
        <v>#REF!</v>
      </c>
      <c r="AA92" s="2582">
        <f t="shared" si="194"/>
        <v>2632245</v>
      </c>
      <c r="AB92" s="2582" t="e">
        <f t="shared" si="194"/>
        <v>#REF!</v>
      </c>
      <c r="AC92" s="2582" t="e">
        <f t="shared" si="194"/>
        <v>#REF!</v>
      </c>
      <c r="AD92" s="2582" t="e">
        <f t="shared" si="194"/>
        <v>#REF!</v>
      </c>
      <c r="AE92" s="2582" t="e">
        <f t="shared" si="194"/>
        <v>#REF!</v>
      </c>
      <c r="AF92" s="2582">
        <f t="shared" si="194"/>
        <v>527371.777</v>
      </c>
      <c r="AG92" s="2582" t="e">
        <f t="shared" si="194"/>
        <v>#REF!</v>
      </c>
      <c r="AH92" s="2582" t="e">
        <f t="shared" si="194"/>
        <v>#REF!</v>
      </c>
      <c r="AI92" s="2582">
        <f t="shared" si="194"/>
        <v>643616</v>
      </c>
      <c r="AJ92" s="2582">
        <f t="shared" si="194"/>
        <v>1170987.777</v>
      </c>
      <c r="AK92" s="2582">
        <f t="shared" si="194"/>
        <v>1118845</v>
      </c>
      <c r="AL92" s="2582">
        <f t="shared" si="194"/>
        <v>649840</v>
      </c>
      <c r="AM92" s="2582">
        <f t="shared" si="194"/>
        <v>0</v>
      </c>
      <c r="AN92" s="2582">
        <f t="shared" si="194"/>
        <v>649840</v>
      </c>
      <c r="AO92" s="2582">
        <f t="shared" si="194"/>
        <v>0</v>
      </c>
      <c r="AP92" s="2582"/>
      <c r="AQ92" s="2582"/>
      <c r="AR92" s="2582">
        <f t="shared" ref="AR92:AU92" si="195">AR93+AR107+AR227+AR237+AR240</f>
        <v>347042.75939999992</v>
      </c>
      <c r="AS92" s="2582">
        <f t="shared" si="195"/>
        <v>0</v>
      </c>
      <c r="AT92" s="2582">
        <f t="shared" si="195"/>
        <v>347042.75939999992</v>
      </c>
      <c r="AU92" s="2582">
        <f t="shared" si="195"/>
        <v>0</v>
      </c>
      <c r="AV92" s="2582"/>
      <c r="AW92" s="2582"/>
      <c r="AX92" s="2582">
        <f t="shared" ref="AX92:BA92" si="196">AX93+AX107+AX227+AX237+AX240</f>
        <v>686777</v>
      </c>
      <c r="AY92" s="2582">
        <f t="shared" si="196"/>
        <v>0</v>
      </c>
      <c r="AZ92" s="2582">
        <f t="shared" si="196"/>
        <v>686777</v>
      </c>
      <c r="BA92" s="2582">
        <f t="shared" si="196"/>
        <v>0</v>
      </c>
      <c r="BB92" s="2582"/>
      <c r="BC92" s="2582">
        <f t="shared" ref="BC92" si="197">BC93+BC107+BC227+BC237+BC240</f>
        <v>0</v>
      </c>
      <c r="BD92" s="2582">
        <f t="shared" ref="BD92" si="198">BD93+BD107+BD227+BD237+BD240</f>
        <v>0</v>
      </c>
      <c r="BE92" s="2582"/>
      <c r="BF92" s="2582"/>
      <c r="BG92" s="2582"/>
      <c r="BH92" s="2570">
        <f>AA92-(AF92+AI92+AL92)</f>
        <v>811417.223</v>
      </c>
      <c r="BI92" s="2565" t="e">
        <f>#REF!-AL92</f>
        <v>#REF!</v>
      </c>
      <c r="BJ92" s="2572">
        <f t="shared" si="133"/>
        <v>36937</v>
      </c>
      <c r="BK92" s="2572">
        <f t="shared" si="134"/>
        <v>774480.223</v>
      </c>
    </row>
    <row r="93" spans="1:63" s="2588" customFormat="1" ht="59.1" customHeight="1">
      <c r="B93" s="2579" t="s">
        <v>45</v>
      </c>
      <c r="C93" s="2580" t="s">
        <v>690</v>
      </c>
      <c r="D93" s="2581">
        <f t="shared" ref="D93:M93" si="199">D94+D98</f>
        <v>6</v>
      </c>
      <c r="E93" s="2582">
        <f t="shared" si="199"/>
        <v>5</v>
      </c>
      <c r="F93" s="2582">
        <f t="shared" si="199"/>
        <v>15000</v>
      </c>
      <c r="G93" s="2582">
        <f t="shared" si="199"/>
        <v>1</v>
      </c>
      <c r="H93" s="2582">
        <f t="shared" si="199"/>
        <v>1000</v>
      </c>
      <c r="I93" s="2582">
        <f t="shared" si="199"/>
        <v>0</v>
      </c>
      <c r="J93" s="2582">
        <f t="shared" si="199"/>
        <v>0</v>
      </c>
      <c r="K93" s="2582">
        <f t="shared" si="199"/>
        <v>0</v>
      </c>
      <c r="L93" s="2582">
        <f t="shared" si="199"/>
        <v>6</v>
      </c>
      <c r="M93" s="2582">
        <f t="shared" si="199"/>
        <v>0</v>
      </c>
      <c r="N93" s="2585"/>
      <c r="O93" s="2585"/>
      <c r="P93" s="2585"/>
      <c r="Q93" s="2585"/>
      <c r="R93" s="2585"/>
      <c r="S93" s="2585"/>
      <c r="T93" s="2585"/>
      <c r="U93" s="2585"/>
      <c r="V93" s="2585"/>
      <c r="W93" s="2582">
        <f t="shared" ref="W93:AO93" si="200">W94+W98</f>
        <v>49473.283000000003</v>
      </c>
      <c r="X93" s="2582">
        <f t="shared" si="200"/>
        <v>0</v>
      </c>
      <c r="Y93" s="2582">
        <f t="shared" si="200"/>
        <v>22924.282999999999</v>
      </c>
      <c r="Z93" s="2582">
        <f t="shared" si="200"/>
        <v>0</v>
      </c>
      <c r="AA93" s="2582">
        <f t="shared" si="200"/>
        <v>18000</v>
      </c>
      <c r="AB93" s="2582">
        <f t="shared" si="200"/>
        <v>0</v>
      </c>
      <c r="AC93" s="2582">
        <f t="shared" si="200"/>
        <v>18000</v>
      </c>
      <c r="AD93" s="2582">
        <f t="shared" si="200"/>
        <v>0</v>
      </c>
      <c r="AE93" s="2582">
        <f t="shared" si="200"/>
        <v>0</v>
      </c>
      <c r="AF93" s="2582">
        <f t="shared" si="200"/>
        <v>0</v>
      </c>
      <c r="AG93" s="2582">
        <f t="shared" si="200"/>
        <v>2000</v>
      </c>
      <c r="AH93" s="2582">
        <f t="shared" si="200"/>
        <v>0</v>
      </c>
      <c r="AI93" s="2582">
        <f t="shared" si="200"/>
        <v>2000</v>
      </c>
      <c r="AJ93" s="2582">
        <f t="shared" si="200"/>
        <v>2000</v>
      </c>
      <c r="AK93" s="2582">
        <f t="shared" si="200"/>
        <v>16000</v>
      </c>
      <c r="AL93" s="2582">
        <f t="shared" si="200"/>
        <v>16000</v>
      </c>
      <c r="AM93" s="2582">
        <f t="shared" si="200"/>
        <v>0</v>
      </c>
      <c r="AN93" s="2582">
        <f t="shared" si="200"/>
        <v>16000</v>
      </c>
      <c r="AO93" s="2582">
        <f t="shared" si="200"/>
        <v>0</v>
      </c>
      <c r="AP93" s="2582"/>
      <c r="AQ93" s="2582"/>
      <c r="AR93" s="2582">
        <f t="shared" ref="AR93:AU93" si="201">AR94+AR98</f>
        <v>9104.6209999999992</v>
      </c>
      <c r="AS93" s="2582">
        <f t="shared" si="201"/>
        <v>0</v>
      </c>
      <c r="AT93" s="2582">
        <f t="shared" si="201"/>
        <v>9104.6209999999992</v>
      </c>
      <c r="AU93" s="2582">
        <f t="shared" si="201"/>
        <v>0</v>
      </c>
      <c r="AV93" s="2582"/>
      <c r="AW93" s="2582"/>
      <c r="AX93" s="2582">
        <f t="shared" ref="AX93:BA93" si="202">AX94+AX98</f>
        <v>13486</v>
      </c>
      <c r="AY93" s="2582">
        <f t="shared" si="202"/>
        <v>0</v>
      </c>
      <c r="AZ93" s="2582">
        <f t="shared" si="202"/>
        <v>13486</v>
      </c>
      <c r="BA93" s="2582">
        <f t="shared" si="202"/>
        <v>0</v>
      </c>
      <c r="BB93" s="2582"/>
      <c r="BC93" s="2582">
        <f t="shared" ref="BC93" si="203">BC94+BC98</f>
        <v>0</v>
      </c>
      <c r="BD93" s="2582">
        <f t="shared" ref="BD93" si="204">BD94+BD98</f>
        <v>0</v>
      </c>
      <c r="BE93" s="2582"/>
      <c r="BF93" s="2582"/>
      <c r="BG93" s="2587"/>
      <c r="BH93" s="2570">
        <f>AA93-(AF93+AI93+AL93)</f>
        <v>0</v>
      </c>
      <c r="BI93" s="2565" t="e">
        <f>#REF!-AL93</f>
        <v>#REF!</v>
      </c>
      <c r="BJ93" s="2572">
        <f t="shared" si="133"/>
        <v>-2514</v>
      </c>
      <c r="BK93" s="2572">
        <f t="shared" si="134"/>
        <v>2514</v>
      </c>
    </row>
    <row r="94" spans="1:63" s="2588" customFormat="1" ht="30.95" customHeight="1">
      <c r="B94" s="2579" t="s">
        <v>74</v>
      </c>
      <c r="C94" s="2584" t="s">
        <v>117</v>
      </c>
      <c r="D94" s="2581">
        <f t="shared" ref="D94:M96" si="205">D95</f>
        <v>1</v>
      </c>
      <c r="E94" s="2582">
        <f t="shared" si="205"/>
        <v>0</v>
      </c>
      <c r="F94" s="2582">
        <f t="shared" si="205"/>
        <v>0</v>
      </c>
      <c r="G94" s="2582">
        <f t="shared" si="205"/>
        <v>1</v>
      </c>
      <c r="H94" s="2582">
        <f t="shared" si="205"/>
        <v>1000</v>
      </c>
      <c r="I94" s="2582">
        <f t="shared" si="205"/>
        <v>0</v>
      </c>
      <c r="J94" s="2582">
        <f t="shared" si="205"/>
        <v>0</v>
      </c>
      <c r="K94" s="2582">
        <f t="shared" si="205"/>
        <v>0</v>
      </c>
      <c r="L94" s="2582">
        <f t="shared" si="205"/>
        <v>1</v>
      </c>
      <c r="M94" s="2582">
        <f t="shared" si="205"/>
        <v>0</v>
      </c>
      <c r="N94" s="2585"/>
      <c r="O94" s="2585"/>
      <c r="P94" s="2585"/>
      <c r="Q94" s="2585"/>
      <c r="R94" s="2585"/>
      <c r="S94" s="2585"/>
      <c r="T94" s="2585"/>
      <c r="U94" s="2585"/>
      <c r="V94" s="2585"/>
      <c r="W94" s="2582">
        <f t="shared" ref="W94:AR96" si="206">W95</f>
        <v>7924.2830000000004</v>
      </c>
      <c r="X94" s="2582">
        <f t="shared" si="206"/>
        <v>0</v>
      </c>
      <c r="Y94" s="2582">
        <f t="shared" si="206"/>
        <v>7924.2830000000004</v>
      </c>
      <c r="Z94" s="2582">
        <f t="shared" si="206"/>
        <v>0</v>
      </c>
      <c r="AA94" s="2582">
        <f t="shared" si="206"/>
        <v>3000</v>
      </c>
      <c r="AB94" s="2582">
        <f t="shared" si="206"/>
        <v>0</v>
      </c>
      <c r="AC94" s="2582">
        <f t="shared" si="206"/>
        <v>3000</v>
      </c>
      <c r="AD94" s="2582">
        <f t="shared" si="206"/>
        <v>0</v>
      </c>
      <c r="AE94" s="2582">
        <f t="shared" si="206"/>
        <v>0</v>
      </c>
      <c r="AF94" s="2582">
        <f t="shared" si="206"/>
        <v>0</v>
      </c>
      <c r="AG94" s="2582">
        <f t="shared" si="206"/>
        <v>2000</v>
      </c>
      <c r="AH94" s="2582">
        <f t="shared" si="206"/>
        <v>0</v>
      </c>
      <c r="AI94" s="2582">
        <f t="shared" si="206"/>
        <v>2000</v>
      </c>
      <c r="AJ94" s="2582">
        <f t="shared" si="206"/>
        <v>2000</v>
      </c>
      <c r="AK94" s="2582">
        <f t="shared" si="206"/>
        <v>1000</v>
      </c>
      <c r="AL94" s="2582">
        <f t="shared" si="206"/>
        <v>1000</v>
      </c>
      <c r="AM94" s="2582">
        <f t="shared" si="206"/>
        <v>0</v>
      </c>
      <c r="AN94" s="2582">
        <f t="shared" si="206"/>
        <v>1000</v>
      </c>
      <c r="AO94" s="2582">
        <f t="shared" si="206"/>
        <v>0</v>
      </c>
      <c r="AP94" s="2582"/>
      <c r="AQ94" s="2582"/>
      <c r="AR94" s="2582">
        <f t="shared" si="206"/>
        <v>1000</v>
      </c>
      <c r="AS94" s="2582">
        <f t="shared" ref="AR94:BD96" si="207">AS95</f>
        <v>0</v>
      </c>
      <c r="AT94" s="2582">
        <f t="shared" si="207"/>
        <v>1000</v>
      </c>
      <c r="AU94" s="2582">
        <f t="shared" si="207"/>
        <v>0</v>
      </c>
      <c r="AV94" s="2582"/>
      <c r="AW94" s="2582"/>
      <c r="AX94" s="2582">
        <f t="shared" ref="AX94" si="208">AX95</f>
        <v>1000</v>
      </c>
      <c r="AY94" s="2582">
        <f t="shared" si="207"/>
        <v>0</v>
      </c>
      <c r="AZ94" s="2582">
        <f t="shared" si="207"/>
        <v>1000</v>
      </c>
      <c r="BA94" s="2582">
        <f t="shared" si="207"/>
        <v>0</v>
      </c>
      <c r="BB94" s="2582"/>
      <c r="BC94" s="2582">
        <f t="shared" si="207"/>
        <v>0</v>
      </c>
      <c r="BD94" s="2582">
        <f t="shared" si="207"/>
        <v>0</v>
      </c>
      <c r="BE94" s="2582"/>
      <c r="BF94" s="2582"/>
      <c r="BG94" s="2587"/>
      <c r="BH94" s="2570">
        <f>AA94-(AF94+AI94+AL94)</f>
        <v>0</v>
      </c>
      <c r="BI94" s="2565" t="e">
        <f>#REF!-AL94</f>
        <v>#REF!</v>
      </c>
      <c r="BJ94" s="2572">
        <f t="shared" si="133"/>
        <v>0</v>
      </c>
      <c r="BK94" s="2572">
        <f t="shared" si="134"/>
        <v>0</v>
      </c>
    </row>
    <row r="95" spans="1:63" s="2616" customFormat="1" ht="24" customHeight="1">
      <c r="B95" s="2617" t="s">
        <v>86</v>
      </c>
      <c r="C95" s="2618" t="s">
        <v>87</v>
      </c>
      <c r="D95" s="2619">
        <f t="shared" si="205"/>
        <v>1</v>
      </c>
      <c r="E95" s="2620">
        <f t="shared" si="205"/>
        <v>0</v>
      </c>
      <c r="F95" s="2620">
        <f t="shared" si="205"/>
        <v>0</v>
      </c>
      <c r="G95" s="2620">
        <f t="shared" si="205"/>
        <v>1</v>
      </c>
      <c r="H95" s="2620">
        <f t="shared" si="205"/>
        <v>1000</v>
      </c>
      <c r="I95" s="2620">
        <f t="shared" si="205"/>
        <v>0</v>
      </c>
      <c r="J95" s="2620">
        <f t="shared" si="205"/>
        <v>0</v>
      </c>
      <c r="K95" s="2620">
        <f>K97</f>
        <v>0</v>
      </c>
      <c r="L95" s="2620">
        <f>L97</f>
        <v>1</v>
      </c>
      <c r="M95" s="2620">
        <f>M97</f>
        <v>0</v>
      </c>
      <c r="N95" s="2621"/>
      <c r="O95" s="2621"/>
      <c r="P95" s="2621"/>
      <c r="Q95" s="2621"/>
      <c r="R95" s="2621"/>
      <c r="S95" s="2621"/>
      <c r="T95" s="2621"/>
      <c r="U95" s="2621"/>
      <c r="V95" s="2621"/>
      <c r="W95" s="2620">
        <f>W96</f>
        <v>7924.2830000000004</v>
      </c>
      <c r="X95" s="2620">
        <f t="shared" si="206"/>
        <v>0</v>
      </c>
      <c r="Y95" s="2620">
        <f t="shared" si="206"/>
        <v>7924.2830000000004</v>
      </c>
      <c r="Z95" s="2620">
        <f t="shared" si="206"/>
        <v>0</v>
      </c>
      <c r="AA95" s="2620">
        <f t="shared" si="206"/>
        <v>3000</v>
      </c>
      <c r="AB95" s="2620">
        <f t="shared" si="206"/>
        <v>0</v>
      </c>
      <c r="AC95" s="2620">
        <f t="shared" si="206"/>
        <v>3000</v>
      </c>
      <c r="AD95" s="2620">
        <f t="shared" si="206"/>
        <v>0</v>
      </c>
      <c r="AE95" s="2620">
        <f t="shared" si="206"/>
        <v>0</v>
      </c>
      <c r="AF95" s="2620">
        <f t="shared" si="206"/>
        <v>0</v>
      </c>
      <c r="AG95" s="2620">
        <f t="shared" si="206"/>
        <v>2000</v>
      </c>
      <c r="AH95" s="2620">
        <f t="shared" si="206"/>
        <v>0</v>
      </c>
      <c r="AI95" s="2620">
        <f t="shared" si="206"/>
        <v>2000</v>
      </c>
      <c r="AJ95" s="2620">
        <f t="shared" si="206"/>
        <v>2000</v>
      </c>
      <c r="AK95" s="2620">
        <f t="shared" si="206"/>
        <v>1000</v>
      </c>
      <c r="AL95" s="2620">
        <f t="shared" si="206"/>
        <v>1000</v>
      </c>
      <c r="AM95" s="2620">
        <f t="shared" si="206"/>
        <v>0</v>
      </c>
      <c r="AN95" s="2620">
        <f t="shared" si="206"/>
        <v>1000</v>
      </c>
      <c r="AO95" s="2620">
        <f t="shared" si="206"/>
        <v>0</v>
      </c>
      <c r="AP95" s="2620">
        <f t="shared" ref="AO95:AP96" si="209">AP96</f>
        <v>0</v>
      </c>
      <c r="AQ95" s="2620"/>
      <c r="AR95" s="2620">
        <f t="shared" si="207"/>
        <v>1000</v>
      </c>
      <c r="AS95" s="2620">
        <f t="shared" si="207"/>
        <v>0</v>
      </c>
      <c r="AT95" s="2620">
        <f t="shared" si="207"/>
        <v>1000</v>
      </c>
      <c r="AU95" s="2620">
        <f t="shared" si="207"/>
        <v>0</v>
      </c>
      <c r="AV95" s="2620">
        <f t="shared" si="207"/>
        <v>0</v>
      </c>
      <c r="AW95" s="2620"/>
      <c r="AX95" s="2620">
        <f t="shared" si="207"/>
        <v>1000</v>
      </c>
      <c r="AY95" s="2620">
        <f t="shared" si="207"/>
        <v>0</v>
      </c>
      <c r="AZ95" s="2620">
        <f t="shared" si="207"/>
        <v>1000</v>
      </c>
      <c r="BA95" s="2620">
        <f t="shared" si="207"/>
        <v>0</v>
      </c>
      <c r="BB95" s="2620">
        <f t="shared" si="207"/>
        <v>0</v>
      </c>
      <c r="BC95" s="2620">
        <f t="shared" si="207"/>
        <v>0</v>
      </c>
      <c r="BD95" s="2620">
        <f t="shared" si="207"/>
        <v>0</v>
      </c>
      <c r="BE95" s="2620"/>
      <c r="BF95" s="2620"/>
      <c r="BG95" s="2622"/>
      <c r="BH95" s="2623">
        <f>AA95-(AF95+AI95+AL95)</f>
        <v>0</v>
      </c>
      <c r="BI95" s="2624" t="e">
        <f>#REF!-AL95</f>
        <v>#REF!</v>
      </c>
      <c r="BJ95" s="2572">
        <f t="shared" si="133"/>
        <v>0</v>
      </c>
      <c r="BK95" s="2572">
        <f t="shared" si="134"/>
        <v>0</v>
      </c>
    </row>
    <row r="96" spans="1:63" s="2616" customFormat="1" ht="32.450000000000003" customHeight="1">
      <c r="B96" s="2617"/>
      <c r="C96" s="2615" t="s">
        <v>790</v>
      </c>
      <c r="D96" s="2619">
        <f t="shared" si="205"/>
        <v>1</v>
      </c>
      <c r="E96" s="2620">
        <f t="shared" si="205"/>
        <v>0</v>
      </c>
      <c r="F96" s="2620">
        <f t="shared" si="205"/>
        <v>0</v>
      </c>
      <c r="G96" s="2620">
        <f t="shared" si="205"/>
        <v>1</v>
      </c>
      <c r="H96" s="2620">
        <f t="shared" si="205"/>
        <v>1000</v>
      </c>
      <c r="I96" s="2620">
        <f t="shared" si="205"/>
        <v>0</v>
      </c>
      <c r="J96" s="2620">
        <f t="shared" si="205"/>
        <v>0</v>
      </c>
      <c r="K96" s="2620"/>
      <c r="L96" s="2620"/>
      <c r="M96" s="2620"/>
      <c r="N96" s="2621"/>
      <c r="O96" s="2621"/>
      <c r="P96" s="2621"/>
      <c r="Q96" s="2621"/>
      <c r="R96" s="2621"/>
      <c r="S96" s="2621"/>
      <c r="T96" s="2621"/>
      <c r="U96" s="2621"/>
      <c r="V96" s="2621"/>
      <c r="W96" s="2620">
        <f>W97</f>
        <v>7924.2830000000004</v>
      </c>
      <c r="X96" s="2620">
        <f t="shared" si="206"/>
        <v>0</v>
      </c>
      <c r="Y96" s="2620">
        <f t="shared" si="206"/>
        <v>7924.2830000000004</v>
      </c>
      <c r="Z96" s="2620">
        <f t="shared" si="206"/>
        <v>0</v>
      </c>
      <c r="AA96" s="2620">
        <f t="shared" si="206"/>
        <v>3000</v>
      </c>
      <c r="AB96" s="2620">
        <f t="shared" si="206"/>
        <v>0</v>
      </c>
      <c r="AC96" s="2620">
        <f t="shared" si="206"/>
        <v>3000</v>
      </c>
      <c r="AD96" s="2620">
        <f t="shared" si="206"/>
        <v>0</v>
      </c>
      <c r="AE96" s="2620">
        <f t="shared" si="206"/>
        <v>0</v>
      </c>
      <c r="AF96" s="2620">
        <f t="shared" si="206"/>
        <v>0</v>
      </c>
      <c r="AG96" s="2620">
        <f t="shared" si="206"/>
        <v>2000</v>
      </c>
      <c r="AH96" s="2620">
        <f t="shared" si="206"/>
        <v>0</v>
      </c>
      <c r="AI96" s="2620">
        <f t="shared" si="206"/>
        <v>2000</v>
      </c>
      <c r="AJ96" s="2620">
        <f t="shared" si="206"/>
        <v>2000</v>
      </c>
      <c r="AK96" s="2620">
        <f t="shared" si="206"/>
        <v>1000</v>
      </c>
      <c r="AL96" s="2620">
        <f t="shared" si="206"/>
        <v>1000</v>
      </c>
      <c r="AM96" s="2620">
        <f t="shared" si="206"/>
        <v>0</v>
      </c>
      <c r="AN96" s="2620">
        <f t="shared" si="206"/>
        <v>1000</v>
      </c>
      <c r="AO96" s="2620">
        <f t="shared" si="209"/>
        <v>0</v>
      </c>
      <c r="AP96" s="2620">
        <f t="shared" si="209"/>
        <v>0</v>
      </c>
      <c r="AQ96" s="2620"/>
      <c r="AR96" s="2620">
        <f t="shared" si="207"/>
        <v>1000</v>
      </c>
      <c r="AS96" s="2620">
        <f t="shared" si="207"/>
        <v>0</v>
      </c>
      <c r="AT96" s="2620">
        <f t="shared" si="207"/>
        <v>1000</v>
      </c>
      <c r="AU96" s="2620">
        <f t="shared" si="207"/>
        <v>0</v>
      </c>
      <c r="AV96" s="2620">
        <f t="shared" si="207"/>
        <v>0</v>
      </c>
      <c r="AW96" s="2620"/>
      <c r="AX96" s="2620">
        <f t="shared" si="207"/>
        <v>1000</v>
      </c>
      <c r="AY96" s="2620">
        <f t="shared" si="207"/>
        <v>0</v>
      </c>
      <c r="AZ96" s="2620">
        <f t="shared" si="207"/>
        <v>1000</v>
      </c>
      <c r="BA96" s="2620">
        <f t="shared" si="207"/>
        <v>0</v>
      </c>
      <c r="BB96" s="2620">
        <f t="shared" si="207"/>
        <v>0</v>
      </c>
      <c r="BC96" s="2620">
        <f t="shared" si="207"/>
        <v>0</v>
      </c>
      <c r="BD96" s="2620">
        <f t="shared" si="207"/>
        <v>0</v>
      </c>
      <c r="BE96" s="2620"/>
      <c r="BF96" s="2620"/>
      <c r="BG96" s="2622"/>
      <c r="BH96" s="2623"/>
      <c r="BI96" s="2624"/>
      <c r="BJ96" s="2572">
        <f t="shared" si="133"/>
        <v>0</v>
      </c>
      <c r="BK96" s="2572">
        <f t="shared" si="134"/>
        <v>0</v>
      </c>
    </row>
    <row r="97" spans="1:63" s="2588" customFormat="1" ht="73.5" customHeight="1">
      <c r="A97" s="2588" t="s">
        <v>2032</v>
      </c>
      <c r="B97" s="2603">
        <v>1</v>
      </c>
      <c r="C97" s="2637" t="s">
        <v>691</v>
      </c>
      <c r="D97" s="2571">
        <v>1</v>
      </c>
      <c r="E97" s="2587"/>
      <c r="F97" s="2587"/>
      <c r="G97" s="2587">
        <v>1</v>
      </c>
      <c r="H97" s="2587">
        <f>G97*AL97</f>
        <v>1000</v>
      </c>
      <c r="I97" s="2587"/>
      <c r="J97" s="2587"/>
      <c r="K97" s="2587"/>
      <c r="L97" s="2587">
        <v>1</v>
      </c>
      <c r="M97" s="2595"/>
      <c r="N97" s="2600" t="s">
        <v>101</v>
      </c>
      <c r="O97" s="2600" t="s">
        <v>355</v>
      </c>
      <c r="P97" s="2600" t="s">
        <v>356</v>
      </c>
      <c r="Q97" s="2600" t="s">
        <v>357</v>
      </c>
      <c r="R97" s="2600"/>
      <c r="S97" s="2600"/>
      <c r="T97" s="2600" t="s">
        <v>82</v>
      </c>
      <c r="U97" s="2585"/>
      <c r="V97" s="2638" t="s">
        <v>501</v>
      </c>
      <c r="W97" s="2639">
        <v>7924.2830000000004</v>
      </c>
      <c r="X97" s="2587"/>
      <c r="Y97" s="2639">
        <v>7924.2830000000004</v>
      </c>
      <c r="Z97" s="2582"/>
      <c r="AA97" s="2587">
        <f>AB97+AC97+AD97+AE97</f>
        <v>3000</v>
      </c>
      <c r="AB97" s="2582"/>
      <c r="AC97" s="2640">
        <v>3000</v>
      </c>
      <c r="AD97" s="2582"/>
      <c r="AE97" s="2582"/>
      <c r="AF97" s="2582"/>
      <c r="AG97" s="2587">
        <v>2000</v>
      </c>
      <c r="AH97" s="2582"/>
      <c r="AI97" s="2587">
        <v>2000</v>
      </c>
      <c r="AJ97" s="2587">
        <f>AF97+AI97</f>
        <v>2000</v>
      </c>
      <c r="AK97" s="2587">
        <v>1000</v>
      </c>
      <c r="AL97" s="2587">
        <v>1000</v>
      </c>
      <c r="AM97" s="2582"/>
      <c r="AN97" s="2587">
        <v>1000</v>
      </c>
      <c r="AO97" s="2582"/>
      <c r="AP97" s="2582"/>
      <c r="AQ97" s="2582"/>
      <c r="AR97" s="2587">
        <v>1000</v>
      </c>
      <c r="AS97" s="2582"/>
      <c r="AT97" s="2587">
        <f>'2-XSKT'!AA43</f>
        <v>1000</v>
      </c>
      <c r="AU97" s="2582"/>
      <c r="AV97" s="2582"/>
      <c r="AW97" s="2582"/>
      <c r="AX97" s="2587">
        <v>1000</v>
      </c>
      <c r="AY97" s="2582"/>
      <c r="AZ97" s="2587">
        <f>'2-XSKT'!AF43</f>
        <v>1000</v>
      </c>
      <c r="BA97" s="2582"/>
      <c r="BB97" s="2582"/>
      <c r="BC97" s="2587"/>
      <c r="BD97" s="2587"/>
      <c r="BE97" s="2582"/>
      <c r="BF97" s="2571" t="s">
        <v>1765</v>
      </c>
      <c r="BG97" s="2587"/>
      <c r="BH97" s="2570">
        <f>AA97-(AF97+AI97+AL97)</f>
        <v>0</v>
      </c>
      <c r="BI97" s="2565" t="e">
        <f>#REF!-AL97</f>
        <v>#REF!</v>
      </c>
      <c r="BJ97" s="2572">
        <f t="shared" si="133"/>
        <v>0</v>
      </c>
      <c r="BK97" s="2572">
        <f t="shared" si="134"/>
        <v>0</v>
      </c>
    </row>
    <row r="98" spans="1:63" s="2588" customFormat="1" ht="35.450000000000003" customHeight="1">
      <c r="B98" s="2579" t="s">
        <v>97</v>
      </c>
      <c r="C98" s="2584" t="s">
        <v>88</v>
      </c>
      <c r="D98" s="2581">
        <f t="shared" ref="D98:M98" si="210">D99</f>
        <v>5</v>
      </c>
      <c r="E98" s="2582">
        <f t="shared" si="210"/>
        <v>5</v>
      </c>
      <c r="F98" s="2582">
        <f t="shared" si="210"/>
        <v>15000</v>
      </c>
      <c r="G98" s="2582">
        <f t="shared" si="210"/>
        <v>0</v>
      </c>
      <c r="H98" s="2582">
        <f t="shared" si="210"/>
        <v>0</v>
      </c>
      <c r="I98" s="2582">
        <f t="shared" si="210"/>
        <v>0</v>
      </c>
      <c r="J98" s="2582">
        <f t="shared" si="210"/>
        <v>0</v>
      </c>
      <c r="K98" s="2582">
        <f t="shared" si="210"/>
        <v>0</v>
      </c>
      <c r="L98" s="2582">
        <f t="shared" si="210"/>
        <v>5</v>
      </c>
      <c r="M98" s="2582">
        <f t="shared" si="210"/>
        <v>0</v>
      </c>
      <c r="N98" s="2585"/>
      <c r="O98" s="2585"/>
      <c r="P98" s="2585"/>
      <c r="Q98" s="2585"/>
      <c r="R98" s="2585"/>
      <c r="S98" s="2585"/>
      <c r="T98" s="2585"/>
      <c r="U98" s="2585"/>
      <c r="V98" s="2585"/>
      <c r="W98" s="2582">
        <f t="shared" ref="W98:BD98" si="211">W99</f>
        <v>41549</v>
      </c>
      <c r="X98" s="2582">
        <f t="shared" si="211"/>
        <v>0</v>
      </c>
      <c r="Y98" s="2582">
        <f t="shared" si="211"/>
        <v>15000</v>
      </c>
      <c r="Z98" s="2582">
        <f t="shared" si="211"/>
        <v>0</v>
      </c>
      <c r="AA98" s="2582">
        <f t="shared" si="211"/>
        <v>15000</v>
      </c>
      <c r="AB98" s="2582">
        <f t="shared" si="211"/>
        <v>0</v>
      </c>
      <c r="AC98" s="2582">
        <f t="shared" si="211"/>
        <v>15000</v>
      </c>
      <c r="AD98" s="2582">
        <f t="shared" si="211"/>
        <v>0</v>
      </c>
      <c r="AE98" s="2582">
        <f t="shared" si="211"/>
        <v>0</v>
      </c>
      <c r="AF98" s="2582">
        <f t="shared" si="211"/>
        <v>0</v>
      </c>
      <c r="AG98" s="2582">
        <f t="shared" si="211"/>
        <v>0</v>
      </c>
      <c r="AH98" s="2582">
        <f t="shared" si="211"/>
        <v>0</v>
      </c>
      <c r="AI98" s="2582">
        <f t="shared" si="211"/>
        <v>0</v>
      </c>
      <c r="AJ98" s="2582">
        <f t="shared" si="211"/>
        <v>0</v>
      </c>
      <c r="AK98" s="2582">
        <f t="shared" si="211"/>
        <v>15000</v>
      </c>
      <c r="AL98" s="2582">
        <f t="shared" si="211"/>
        <v>15000</v>
      </c>
      <c r="AM98" s="2582">
        <f t="shared" si="211"/>
        <v>0</v>
      </c>
      <c r="AN98" s="2582">
        <f t="shared" si="211"/>
        <v>15000</v>
      </c>
      <c r="AO98" s="2582">
        <f t="shared" si="211"/>
        <v>0</v>
      </c>
      <c r="AP98" s="2582">
        <f t="shared" si="211"/>
        <v>0</v>
      </c>
      <c r="AQ98" s="2582"/>
      <c r="AR98" s="2582">
        <f t="shared" si="211"/>
        <v>8104.6210000000001</v>
      </c>
      <c r="AS98" s="2582">
        <f t="shared" si="211"/>
        <v>0</v>
      </c>
      <c r="AT98" s="2582">
        <f t="shared" si="211"/>
        <v>8104.6210000000001</v>
      </c>
      <c r="AU98" s="2582">
        <f t="shared" si="211"/>
        <v>0</v>
      </c>
      <c r="AV98" s="2582">
        <f t="shared" si="211"/>
        <v>0</v>
      </c>
      <c r="AW98" s="2582"/>
      <c r="AX98" s="2582">
        <f t="shared" si="211"/>
        <v>12486</v>
      </c>
      <c r="AY98" s="2582">
        <f t="shared" si="211"/>
        <v>0</v>
      </c>
      <c r="AZ98" s="2582">
        <f t="shared" si="211"/>
        <v>12486</v>
      </c>
      <c r="BA98" s="2582">
        <f t="shared" si="211"/>
        <v>0</v>
      </c>
      <c r="BB98" s="2582">
        <f t="shared" si="211"/>
        <v>0</v>
      </c>
      <c r="BC98" s="2582">
        <f t="shared" si="211"/>
        <v>0</v>
      </c>
      <c r="BD98" s="2582">
        <f t="shared" si="211"/>
        <v>0</v>
      </c>
      <c r="BE98" s="2582"/>
      <c r="BF98" s="2582"/>
      <c r="BG98" s="2587"/>
      <c r="BH98" s="2570">
        <f>AA98-(AF98+AI98+AL98)</f>
        <v>0</v>
      </c>
      <c r="BI98" s="2565" t="e">
        <f>#REF!-AL98</f>
        <v>#REF!</v>
      </c>
      <c r="BJ98" s="2572">
        <f t="shared" si="133"/>
        <v>-2514</v>
      </c>
      <c r="BK98" s="2572">
        <f t="shared" si="134"/>
        <v>2514</v>
      </c>
    </row>
    <row r="99" spans="1:63" s="2616" customFormat="1" ht="25.5" customHeight="1">
      <c r="B99" s="2617" t="s">
        <v>168</v>
      </c>
      <c r="C99" s="2618" t="s">
        <v>87</v>
      </c>
      <c r="D99" s="2619">
        <f t="shared" ref="D99:J99" si="212">D100+D105</f>
        <v>5</v>
      </c>
      <c r="E99" s="2620">
        <f t="shared" si="212"/>
        <v>5</v>
      </c>
      <c r="F99" s="2620">
        <f t="shared" si="212"/>
        <v>15000</v>
      </c>
      <c r="G99" s="2620">
        <f t="shared" si="212"/>
        <v>0</v>
      </c>
      <c r="H99" s="2620">
        <f t="shared" si="212"/>
        <v>0</v>
      </c>
      <c r="I99" s="2620">
        <f t="shared" si="212"/>
        <v>0</v>
      </c>
      <c r="J99" s="2620">
        <f t="shared" si="212"/>
        <v>0</v>
      </c>
      <c r="K99" s="2620">
        <f t="shared" ref="K99:M99" si="213">K101+K102+K103+K104+K106</f>
        <v>0</v>
      </c>
      <c r="L99" s="2620">
        <f t="shared" si="213"/>
        <v>5</v>
      </c>
      <c r="M99" s="2620">
        <f t="shared" si="213"/>
        <v>0</v>
      </c>
      <c r="N99" s="2621"/>
      <c r="O99" s="2621"/>
      <c r="P99" s="2621"/>
      <c r="Q99" s="2621"/>
      <c r="R99" s="2621"/>
      <c r="S99" s="2621"/>
      <c r="T99" s="2621"/>
      <c r="U99" s="2621"/>
      <c r="V99" s="2621"/>
      <c r="W99" s="2620">
        <f t="shared" ref="W99:AP99" si="214">W100+W105</f>
        <v>41549</v>
      </c>
      <c r="X99" s="2620">
        <f t="shared" si="214"/>
        <v>0</v>
      </c>
      <c r="Y99" s="2620">
        <f t="shared" si="214"/>
        <v>15000</v>
      </c>
      <c r="Z99" s="2620">
        <f t="shared" si="214"/>
        <v>0</v>
      </c>
      <c r="AA99" s="2620">
        <f t="shared" si="214"/>
        <v>15000</v>
      </c>
      <c r="AB99" s="2620">
        <f t="shared" si="214"/>
        <v>0</v>
      </c>
      <c r="AC99" s="2620">
        <f t="shared" si="214"/>
        <v>15000</v>
      </c>
      <c r="AD99" s="2620">
        <f t="shared" si="214"/>
        <v>0</v>
      </c>
      <c r="AE99" s="2620">
        <f t="shared" si="214"/>
        <v>0</v>
      </c>
      <c r="AF99" s="2620">
        <f t="shared" si="214"/>
        <v>0</v>
      </c>
      <c r="AG99" s="2620">
        <f t="shared" si="214"/>
        <v>0</v>
      </c>
      <c r="AH99" s="2620">
        <f t="shared" si="214"/>
        <v>0</v>
      </c>
      <c r="AI99" s="2620">
        <f t="shared" si="214"/>
        <v>0</v>
      </c>
      <c r="AJ99" s="2620">
        <f t="shared" si="214"/>
        <v>0</v>
      </c>
      <c r="AK99" s="2620">
        <f t="shared" si="214"/>
        <v>15000</v>
      </c>
      <c r="AL99" s="2620">
        <f t="shared" si="214"/>
        <v>15000</v>
      </c>
      <c r="AM99" s="2620">
        <f t="shared" si="214"/>
        <v>0</v>
      </c>
      <c r="AN99" s="2620">
        <f t="shared" si="214"/>
        <v>15000</v>
      </c>
      <c r="AO99" s="2620">
        <f t="shared" si="214"/>
        <v>0</v>
      </c>
      <c r="AP99" s="2620">
        <f t="shared" si="214"/>
        <v>0</v>
      </c>
      <c r="AQ99" s="2620"/>
      <c r="AR99" s="2620">
        <f t="shared" ref="AR99:AV99" si="215">AR100+AR105</f>
        <v>8104.6210000000001</v>
      </c>
      <c r="AS99" s="2620">
        <f t="shared" si="215"/>
        <v>0</v>
      </c>
      <c r="AT99" s="2620">
        <f t="shared" si="215"/>
        <v>8104.6210000000001</v>
      </c>
      <c r="AU99" s="2620">
        <f t="shared" si="215"/>
        <v>0</v>
      </c>
      <c r="AV99" s="2620">
        <f t="shared" si="215"/>
        <v>0</v>
      </c>
      <c r="AW99" s="2620"/>
      <c r="AX99" s="2620">
        <f t="shared" ref="AX99:BB99" si="216">AX100+AX105</f>
        <v>12486</v>
      </c>
      <c r="AY99" s="2620">
        <f t="shared" si="216"/>
        <v>0</v>
      </c>
      <c r="AZ99" s="2620">
        <f t="shared" si="216"/>
        <v>12486</v>
      </c>
      <c r="BA99" s="2620">
        <f t="shared" si="216"/>
        <v>0</v>
      </c>
      <c r="BB99" s="2620">
        <f t="shared" si="216"/>
        <v>0</v>
      </c>
      <c r="BC99" s="2620">
        <f t="shared" ref="BC99" si="217">BC100+BC105</f>
        <v>0</v>
      </c>
      <c r="BD99" s="2620">
        <f t="shared" ref="BD99" si="218">BD100+BD105</f>
        <v>0</v>
      </c>
      <c r="BE99" s="2620"/>
      <c r="BF99" s="2620"/>
      <c r="BG99" s="2622"/>
      <c r="BH99" s="2623">
        <f>AA99-(AF99+AI99+AL99)</f>
        <v>0</v>
      </c>
      <c r="BI99" s="2624" t="e">
        <f>#REF!-AL99</f>
        <v>#REF!</v>
      </c>
      <c r="BJ99" s="2572">
        <f t="shared" si="133"/>
        <v>-2514</v>
      </c>
      <c r="BK99" s="2572">
        <f t="shared" si="134"/>
        <v>2514</v>
      </c>
    </row>
    <row r="100" spans="1:63" s="2616" customFormat="1" ht="42" customHeight="1">
      <c r="B100" s="2617"/>
      <c r="C100" s="2615" t="s">
        <v>787</v>
      </c>
      <c r="D100" s="2581">
        <f t="shared" ref="D100:J100" si="219">D101+D102+D103+D104</f>
        <v>4</v>
      </c>
      <c r="E100" s="2582">
        <f t="shared" si="219"/>
        <v>4</v>
      </c>
      <c r="F100" s="2582">
        <f t="shared" si="219"/>
        <v>12000</v>
      </c>
      <c r="G100" s="2582">
        <f t="shared" si="219"/>
        <v>0</v>
      </c>
      <c r="H100" s="2582">
        <f t="shared" si="219"/>
        <v>0</v>
      </c>
      <c r="I100" s="2582">
        <f t="shared" si="219"/>
        <v>0</v>
      </c>
      <c r="J100" s="2582">
        <f t="shared" si="219"/>
        <v>0</v>
      </c>
      <c r="K100" s="2620"/>
      <c r="L100" s="2620"/>
      <c r="M100" s="2620"/>
      <c r="N100" s="2621"/>
      <c r="O100" s="2621"/>
      <c r="P100" s="2621"/>
      <c r="Q100" s="2621"/>
      <c r="R100" s="2621"/>
      <c r="S100" s="2621"/>
      <c r="T100" s="2621"/>
      <c r="U100" s="2621"/>
      <c r="V100" s="2621"/>
      <c r="W100" s="2582">
        <f>W101+W102+W103+W104</f>
        <v>31612</v>
      </c>
      <c r="X100" s="2620"/>
      <c r="Y100" s="2582">
        <f t="shared" ref="Y100:AP100" si="220">Y101+Y102+Y103+Y104</f>
        <v>12000</v>
      </c>
      <c r="Z100" s="2582">
        <f t="shared" si="220"/>
        <v>0</v>
      </c>
      <c r="AA100" s="2582">
        <f t="shared" si="220"/>
        <v>12000</v>
      </c>
      <c r="AB100" s="2582">
        <f t="shared" si="220"/>
        <v>0</v>
      </c>
      <c r="AC100" s="2582">
        <f t="shared" si="220"/>
        <v>12000</v>
      </c>
      <c r="AD100" s="2582">
        <f t="shared" si="220"/>
        <v>0</v>
      </c>
      <c r="AE100" s="2582">
        <f t="shared" si="220"/>
        <v>0</v>
      </c>
      <c r="AF100" s="2582">
        <f t="shared" si="220"/>
        <v>0</v>
      </c>
      <c r="AG100" s="2582">
        <f t="shared" si="220"/>
        <v>0</v>
      </c>
      <c r="AH100" s="2582">
        <f t="shared" si="220"/>
        <v>0</v>
      </c>
      <c r="AI100" s="2582">
        <f t="shared" si="220"/>
        <v>0</v>
      </c>
      <c r="AJ100" s="2582">
        <f t="shared" si="220"/>
        <v>0</v>
      </c>
      <c r="AK100" s="2582">
        <f t="shared" si="220"/>
        <v>12000</v>
      </c>
      <c r="AL100" s="2582">
        <f t="shared" si="220"/>
        <v>12000</v>
      </c>
      <c r="AM100" s="2582">
        <f t="shared" si="220"/>
        <v>0</v>
      </c>
      <c r="AN100" s="2582">
        <f t="shared" si="220"/>
        <v>12000</v>
      </c>
      <c r="AO100" s="2582">
        <f t="shared" si="220"/>
        <v>0</v>
      </c>
      <c r="AP100" s="2582">
        <f t="shared" si="220"/>
        <v>0</v>
      </c>
      <c r="AQ100" s="2582"/>
      <c r="AR100" s="2582">
        <f t="shared" ref="AR100:AV100" si="221">AR101+AR102+AR103+AR104</f>
        <v>7989.5839999999998</v>
      </c>
      <c r="AS100" s="2582">
        <f t="shared" si="221"/>
        <v>0</v>
      </c>
      <c r="AT100" s="2582">
        <f t="shared" si="221"/>
        <v>7989.5839999999998</v>
      </c>
      <c r="AU100" s="2582">
        <f t="shared" si="221"/>
        <v>0</v>
      </c>
      <c r="AV100" s="2582">
        <f t="shared" si="221"/>
        <v>0</v>
      </c>
      <c r="AW100" s="2582"/>
      <c r="AX100" s="2582">
        <f t="shared" ref="AX100:BB100" si="222">AX101+AX102+AX103+AX104</f>
        <v>9486</v>
      </c>
      <c r="AY100" s="2582">
        <f t="shared" si="222"/>
        <v>0</v>
      </c>
      <c r="AZ100" s="2582">
        <f t="shared" si="222"/>
        <v>9486</v>
      </c>
      <c r="BA100" s="2582">
        <f t="shared" si="222"/>
        <v>0</v>
      </c>
      <c r="BB100" s="2582">
        <f t="shared" si="222"/>
        <v>0</v>
      </c>
      <c r="BC100" s="2582">
        <f t="shared" ref="BC100" si="223">BC101+BC102+BC103+BC104</f>
        <v>0</v>
      </c>
      <c r="BD100" s="2582">
        <f t="shared" ref="BD100" si="224">BD101+BD102+BD103+BD104</f>
        <v>0</v>
      </c>
      <c r="BE100" s="2582"/>
      <c r="BF100" s="2582"/>
      <c r="BG100" s="2622"/>
      <c r="BH100" s="2623"/>
      <c r="BI100" s="2624"/>
      <c r="BJ100" s="2572">
        <f t="shared" si="133"/>
        <v>-2514</v>
      </c>
      <c r="BK100" s="2572">
        <f t="shared" si="134"/>
        <v>2514</v>
      </c>
    </row>
    <row r="101" spans="1:63" s="2588" customFormat="1" ht="75.75" customHeight="1">
      <c r="A101" s="2588" t="s">
        <v>2032</v>
      </c>
      <c r="B101" s="2603">
        <v>1</v>
      </c>
      <c r="C101" s="2604" t="s">
        <v>865</v>
      </c>
      <c r="D101" s="2571">
        <v>1</v>
      </c>
      <c r="E101" s="2587">
        <v>1</v>
      </c>
      <c r="F101" s="2587">
        <f>E101*AL101</f>
        <v>3000</v>
      </c>
      <c r="G101" s="2587"/>
      <c r="H101" s="2587"/>
      <c r="I101" s="2587"/>
      <c r="J101" s="2587"/>
      <c r="K101" s="2587"/>
      <c r="L101" s="2587">
        <v>1</v>
      </c>
      <c r="M101" s="2595"/>
      <c r="N101" s="2585" t="s">
        <v>108</v>
      </c>
      <c r="O101" s="2585" t="s">
        <v>293</v>
      </c>
      <c r="P101" s="2585" t="s">
        <v>294</v>
      </c>
      <c r="Q101" s="2641" t="s">
        <v>438</v>
      </c>
      <c r="R101" s="2585"/>
      <c r="S101" s="2585"/>
      <c r="T101" s="2585" t="s">
        <v>82</v>
      </c>
      <c r="U101" s="2585" t="s">
        <v>2034</v>
      </c>
      <c r="V101" s="2585" t="s">
        <v>90</v>
      </c>
      <c r="W101" s="2587">
        <v>3875</v>
      </c>
      <c r="X101" s="2587"/>
      <c r="Y101" s="2587">
        <v>3000</v>
      </c>
      <c r="Z101" s="2582"/>
      <c r="AA101" s="2587">
        <f>AB101+AC101+AD101+AE101</f>
        <v>3000</v>
      </c>
      <c r="AB101" s="2582"/>
      <c r="AC101" s="2587">
        <v>3000</v>
      </c>
      <c r="AD101" s="2582"/>
      <c r="AE101" s="2582"/>
      <c r="AF101" s="2582"/>
      <c r="AG101" s="2582"/>
      <c r="AH101" s="2582"/>
      <c r="AI101" s="2582"/>
      <c r="AJ101" s="2587">
        <f>AF101+AI101</f>
        <v>0</v>
      </c>
      <c r="AK101" s="2587">
        <v>3000</v>
      </c>
      <c r="AL101" s="2587">
        <f t="shared" ref="AL101:AL106" si="225">AM101+AN101+AO101</f>
        <v>3000</v>
      </c>
      <c r="AM101" s="2582"/>
      <c r="AN101" s="2587">
        <v>3000</v>
      </c>
      <c r="AO101" s="2582"/>
      <c r="AP101" s="2582"/>
      <c r="AQ101" s="2582"/>
      <c r="AR101" s="2587">
        <f t="shared" ref="AR101:AR104" si="226">AS101+AT101+AU101</f>
        <v>1997.83</v>
      </c>
      <c r="AS101" s="2582"/>
      <c r="AT101" s="2587">
        <f>'2-XSKT'!AA47</f>
        <v>1997.83</v>
      </c>
      <c r="AU101" s="2582"/>
      <c r="AV101" s="2582"/>
      <c r="AW101" s="2582"/>
      <c r="AX101" s="2587">
        <f t="shared" ref="AX101:AX104" si="227">AY101+AZ101+BA101</f>
        <v>3000</v>
      </c>
      <c r="AY101" s="2582"/>
      <c r="AZ101" s="2587">
        <f>'2-XSKT'!AF47</f>
        <v>3000</v>
      </c>
      <c r="BA101" s="2582"/>
      <c r="BB101" s="2582"/>
      <c r="BC101" s="2587"/>
      <c r="BD101" s="2587"/>
      <c r="BE101" s="2582"/>
      <c r="BF101" s="2571" t="s">
        <v>1765</v>
      </c>
      <c r="BG101" s="2587"/>
      <c r="BH101" s="2570">
        <f>AA101-(AF101+AI101+AL101)</f>
        <v>0</v>
      </c>
      <c r="BI101" s="2565" t="e">
        <f>#REF!-AL101</f>
        <v>#REF!</v>
      </c>
      <c r="BJ101" s="2572">
        <f t="shared" si="133"/>
        <v>0</v>
      </c>
      <c r="BK101" s="2572">
        <f t="shared" si="134"/>
        <v>0</v>
      </c>
    </row>
    <row r="102" spans="1:63" s="2588" customFormat="1" ht="72" customHeight="1">
      <c r="A102" s="2588" t="s">
        <v>2032</v>
      </c>
      <c r="B102" s="2603">
        <v>2</v>
      </c>
      <c r="C102" s="2604" t="s">
        <v>866</v>
      </c>
      <c r="D102" s="2571">
        <v>1</v>
      </c>
      <c r="E102" s="2587">
        <v>1</v>
      </c>
      <c r="F102" s="2587">
        <f>E102*AL102</f>
        <v>3000</v>
      </c>
      <c r="G102" s="2587"/>
      <c r="H102" s="2587"/>
      <c r="I102" s="2587"/>
      <c r="J102" s="2587"/>
      <c r="K102" s="2587"/>
      <c r="L102" s="2587">
        <v>1</v>
      </c>
      <c r="M102" s="2595"/>
      <c r="N102" s="2585" t="s">
        <v>108</v>
      </c>
      <c r="O102" s="2585" t="s">
        <v>293</v>
      </c>
      <c r="P102" s="2585" t="s">
        <v>294</v>
      </c>
      <c r="Q102" s="2641" t="s">
        <v>439</v>
      </c>
      <c r="R102" s="2585"/>
      <c r="S102" s="2585"/>
      <c r="T102" s="2585" t="s">
        <v>82</v>
      </c>
      <c r="U102" s="2585" t="s">
        <v>2035</v>
      </c>
      <c r="V102" s="2585" t="s">
        <v>91</v>
      </c>
      <c r="W102" s="2587">
        <v>8423</v>
      </c>
      <c r="X102" s="2587"/>
      <c r="Y102" s="2587">
        <v>3000</v>
      </c>
      <c r="Z102" s="2582"/>
      <c r="AA102" s="2587">
        <f t="shared" ref="AA102:AA106" si="228">AB102+AC102+AD102+AE102</f>
        <v>3000</v>
      </c>
      <c r="AB102" s="2582"/>
      <c r="AC102" s="2587">
        <v>3000</v>
      </c>
      <c r="AD102" s="2582"/>
      <c r="AE102" s="2582"/>
      <c r="AF102" s="2582"/>
      <c r="AG102" s="2582"/>
      <c r="AH102" s="2582"/>
      <c r="AI102" s="2582"/>
      <c r="AJ102" s="2587">
        <f>AF102+AI102</f>
        <v>0</v>
      </c>
      <c r="AK102" s="2587">
        <v>3000</v>
      </c>
      <c r="AL102" s="2587">
        <f t="shared" si="225"/>
        <v>3000</v>
      </c>
      <c r="AM102" s="2582"/>
      <c r="AN102" s="2587">
        <v>3000</v>
      </c>
      <c r="AO102" s="2582"/>
      <c r="AP102" s="2582"/>
      <c r="AQ102" s="2582"/>
      <c r="AR102" s="2587">
        <f t="shared" si="226"/>
        <v>3000</v>
      </c>
      <c r="AS102" s="2582"/>
      <c r="AT102" s="2587">
        <f>'2-XSKT'!AA48</f>
        <v>3000</v>
      </c>
      <c r="AU102" s="2582"/>
      <c r="AV102" s="2582"/>
      <c r="AW102" s="2582"/>
      <c r="AX102" s="2587">
        <f t="shared" si="227"/>
        <v>3000</v>
      </c>
      <c r="AY102" s="2582"/>
      <c r="AZ102" s="2587">
        <f>'2-XSKT'!AF48</f>
        <v>3000</v>
      </c>
      <c r="BA102" s="2582"/>
      <c r="BB102" s="2582"/>
      <c r="BC102" s="2587"/>
      <c r="BD102" s="2587"/>
      <c r="BE102" s="2582"/>
      <c r="BF102" s="2571" t="s">
        <v>1765</v>
      </c>
      <c r="BG102" s="2587"/>
      <c r="BH102" s="2570">
        <f>AA102-(AF102+AI102+AL102)</f>
        <v>0</v>
      </c>
      <c r="BI102" s="2565" t="e">
        <f>#REF!-AL102</f>
        <v>#REF!</v>
      </c>
      <c r="BJ102" s="2572">
        <f t="shared" si="133"/>
        <v>0</v>
      </c>
      <c r="BK102" s="2572">
        <f t="shared" si="134"/>
        <v>0</v>
      </c>
    </row>
    <row r="103" spans="1:63" s="2588" customFormat="1" ht="59.45" customHeight="1">
      <c r="A103" s="2588" t="s">
        <v>2032</v>
      </c>
      <c r="B103" s="2603">
        <v>3</v>
      </c>
      <c r="C103" s="2604" t="s">
        <v>867</v>
      </c>
      <c r="D103" s="2571">
        <v>1</v>
      </c>
      <c r="E103" s="2587">
        <v>1</v>
      </c>
      <c r="F103" s="2587">
        <f>E103*AL103</f>
        <v>3000</v>
      </c>
      <c r="G103" s="2587"/>
      <c r="H103" s="2587"/>
      <c r="I103" s="2587"/>
      <c r="J103" s="2587"/>
      <c r="K103" s="2587"/>
      <c r="L103" s="2587">
        <v>1</v>
      </c>
      <c r="M103" s="2595"/>
      <c r="N103" s="2585" t="s">
        <v>108</v>
      </c>
      <c r="O103" s="2585" t="s">
        <v>293</v>
      </c>
      <c r="P103" s="2585" t="s">
        <v>294</v>
      </c>
      <c r="Q103" s="2641" t="s">
        <v>440</v>
      </c>
      <c r="R103" s="2585"/>
      <c r="S103" s="2585"/>
      <c r="T103" s="2585" t="s">
        <v>82</v>
      </c>
      <c r="U103" s="2585" t="s">
        <v>2036</v>
      </c>
      <c r="V103" s="2585" t="s">
        <v>92</v>
      </c>
      <c r="W103" s="2587">
        <v>4510</v>
      </c>
      <c r="X103" s="2587"/>
      <c r="Y103" s="2587">
        <v>3000</v>
      </c>
      <c r="Z103" s="2582"/>
      <c r="AA103" s="2587">
        <f t="shared" si="228"/>
        <v>3000</v>
      </c>
      <c r="AB103" s="2582"/>
      <c r="AC103" s="2587">
        <v>3000</v>
      </c>
      <c r="AD103" s="2582"/>
      <c r="AE103" s="2582"/>
      <c r="AF103" s="2582"/>
      <c r="AG103" s="2582"/>
      <c r="AH103" s="2582"/>
      <c r="AI103" s="2582"/>
      <c r="AJ103" s="2587">
        <f>AF103+AI103</f>
        <v>0</v>
      </c>
      <c r="AK103" s="2587">
        <v>3000</v>
      </c>
      <c r="AL103" s="2587">
        <f t="shared" si="225"/>
        <v>3000</v>
      </c>
      <c r="AM103" s="2582"/>
      <c r="AN103" s="2587">
        <v>3000</v>
      </c>
      <c r="AO103" s="2582"/>
      <c r="AP103" s="2582"/>
      <c r="AQ103" s="2582"/>
      <c r="AR103" s="2587">
        <f t="shared" si="226"/>
        <v>2985.634</v>
      </c>
      <c r="AS103" s="2582"/>
      <c r="AT103" s="2587">
        <f>'2-XSKT'!AA49</f>
        <v>2985.634</v>
      </c>
      <c r="AU103" s="2582"/>
      <c r="AV103" s="2582"/>
      <c r="AW103" s="2582"/>
      <c r="AX103" s="2587">
        <f t="shared" si="227"/>
        <v>2986</v>
      </c>
      <c r="AY103" s="2582"/>
      <c r="AZ103" s="2587">
        <f>'2-XSKT'!AF49</f>
        <v>2986</v>
      </c>
      <c r="BA103" s="2582"/>
      <c r="BB103" s="2582"/>
      <c r="BC103" s="2587"/>
      <c r="BD103" s="2587"/>
      <c r="BE103" s="2582"/>
      <c r="BF103" s="2571" t="s">
        <v>1807</v>
      </c>
      <c r="BG103" s="2587"/>
      <c r="BH103" s="2570">
        <f>AA103-(AF103+AI103+AL103)</f>
        <v>0</v>
      </c>
      <c r="BI103" s="2565" t="e">
        <f>#REF!-AL103</f>
        <v>#REF!</v>
      </c>
      <c r="BJ103" s="2572">
        <f t="shared" si="133"/>
        <v>-14</v>
      </c>
      <c r="BK103" s="2572">
        <f t="shared" si="134"/>
        <v>14</v>
      </c>
    </row>
    <row r="104" spans="1:63" s="2588" customFormat="1" ht="72.75" customHeight="1">
      <c r="A104" s="2588" t="s">
        <v>2032</v>
      </c>
      <c r="B104" s="2603">
        <v>4</v>
      </c>
      <c r="C104" s="2604" t="s">
        <v>868</v>
      </c>
      <c r="D104" s="2571">
        <v>1</v>
      </c>
      <c r="E104" s="2587">
        <v>1</v>
      </c>
      <c r="F104" s="2587">
        <f>E104*AL104</f>
        <v>3000</v>
      </c>
      <c r="G104" s="2587"/>
      <c r="H104" s="2587"/>
      <c r="I104" s="2587"/>
      <c r="J104" s="2587"/>
      <c r="K104" s="2587"/>
      <c r="L104" s="2587">
        <v>1</v>
      </c>
      <c r="M104" s="2595"/>
      <c r="N104" s="2585" t="s">
        <v>108</v>
      </c>
      <c r="O104" s="2585" t="s">
        <v>293</v>
      </c>
      <c r="P104" s="2585" t="s">
        <v>294</v>
      </c>
      <c r="Q104" s="2641" t="s">
        <v>496</v>
      </c>
      <c r="R104" s="2585"/>
      <c r="S104" s="2585"/>
      <c r="T104" s="2585" t="s">
        <v>82</v>
      </c>
      <c r="U104" s="2585" t="s">
        <v>2037</v>
      </c>
      <c r="V104" s="2585" t="s">
        <v>93</v>
      </c>
      <c r="W104" s="2587">
        <v>14804</v>
      </c>
      <c r="X104" s="2587"/>
      <c r="Y104" s="2587">
        <v>3000</v>
      </c>
      <c r="Z104" s="2582"/>
      <c r="AA104" s="2587">
        <f t="shared" si="228"/>
        <v>3000</v>
      </c>
      <c r="AB104" s="2582"/>
      <c r="AC104" s="2587">
        <v>3000</v>
      </c>
      <c r="AD104" s="2582"/>
      <c r="AE104" s="2582"/>
      <c r="AF104" s="2582"/>
      <c r="AG104" s="2582"/>
      <c r="AH104" s="2582"/>
      <c r="AI104" s="2582"/>
      <c r="AJ104" s="2587">
        <f>AF104+AI104</f>
        <v>0</v>
      </c>
      <c r="AK104" s="2587">
        <v>3000</v>
      </c>
      <c r="AL104" s="2587">
        <f t="shared" si="225"/>
        <v>3000</v>
      </c>
      <c r="AM104" s="2582"/>
      <c r="AN104" s="2587">
        <v>3000</v>
      </c>
      <c r="AO104" s="2582"/>
      <c r="AP104" s="2582"/>
      <c r="AQ104" s="2582"/>
      <c r="AR104" s="2587">
        <f t="shared" si="226"/>
        <v>6.12</v>
      </c>
      <c r="AS104" s="2582"/>
      <c r="AT104" s="2587">
        <f>'2-XSKT'!AA50</f>
        <v>6.12</v>
      </c>
      <c r="AU104" s="2582"/>
      <c r="AV104" s="2582"/>
      <c r="AW104" s="2582"/>
      <c r="AX104" s="2587">
        <f t="shared" si="227"/>
        <v>500</v>
      </c>
      <c r="AY104" s="2582"/>
      <c r="AZ104" s="2587">
        <f>'2-XSKT'!AF50</f>
        <v>500</v>
      </c>
      <c r="BA104" s="2582"/>
      <c r="BB104" s="2582"/>
      <c r="BC104" s="2587"/>
      <c r="BD104" s="2587"/>
      <c r="BE104" s="2582"/>
      <c r="BF104" s="2571" t="s">
        <v>2201</v>
      </c>
      <c r="BG104" s="2587"/>
      <c r="BH104" s="2570">
        <f>AA104-(AF104+AI104+AL104)</f>
        <v>0</v>
      </c>
      <c r="BI104" s="2565" t="e">
        <f>#REF!-AL104</f>
        <v>#REF!</v>
      </c>
      <c r="BJ104" s="2572">
        <f t="shared" si="133"/>
        <v>-2500</v>
      </c>
      <c r="BK104" s="2572">
        <f t="shared" si="134"/>
        <v>2500</v>
      </c>
    </row>
    <row r="105" spans="1:63" s="2588" customFormat="1" ht="37.5" customHeight="1">
      <c r="B105" s="2603"/>
      <c r="C105" s="2615" t="s">
        <v>789</v>
      </c>
      <c r="D105" s="2581">
        <f t="shared" ref="D105:J105" si="229">D106</f>
        <v>1</v>
      </c>
      <c r="E105" s="2582">
        <f t="shared" si="229"/>
        <v>1</v>
      </c>
      <c r="F105" s="2582">
        <f t="shared" si="229"/>
        <v>3000</v>
      </c>
      <c r="G105" s="2582">
        <f t="shared" si="229"/>
        <v>0</v>
      </c>
      <c r="H105" s="2582">
        <f t="shared" si="229"/>
        <v>0</v>
      </c>
      <c r="I105" s="2582">
        <f t="shared" si="229"/>
        <v>0</v>
      </c>
      <c r="J105" s="2582">
        <f t="shared" si="229"/>
        <v>0</v>
      </c>
      <c r="K105" s="2587"/>
      <c r="L105" s="2587"/>
      <c r="M105" s="2595"/>
      <c r="N105" s="2585"/>
      <c r="O105" s="2585"/>
      <c r="P105" s="2585"/>
      <c r="Q105" s="2641"/>
      <c r="R105" s="2585"/>
      <c r="S105" s="2585"/>
      <c r="T105" s="2585"/>
      <c r="U105" s="2585"/>
      <c r="V105" s="2585"/>
      <c r="W105" s="2582">
        <f>W106</f>
        <v>9937</v>
      </c>
      <c r="X105" s="2587"/>
      <c r="Y105" s="2582">
        <f t="shared" ref="Y105:BD105" si="230">Y106</f>
        <v>3000</v>
      </c>
      <c r="Z105" s="2582">
        <f t="shared" si="230"/>
        <v>0</v>
      </c>
      <c r="AA105" s="2582">
        <f t="shared" si="230"/>
        <v>3000</v>
      </c>
      <c r="AB105" s="2582">
        <f t="shared" si="230"/>
        <v>0</v>
      </c>
      <c r="AC105" s="2582">
        <f t="shared" si="230"/>
        <v>3000</v>
      </c>
      <c r="AD105" s="2582">
        <f t="shared" si="230"/>
        <v>0</v>
      </c>
      <c r="AE105" s="2582">
        <f t="shared" si="230"/>
        <v>0</v>
      </c>
      <c r="AF105" s="2582">
        <f t="shared" si="230"/>
        <v>0</v>
      </c>
      <c r="AG105" s="2582">
        <f t="shared" si="230"/>
        <v>0</v>
      </c>
      <c r="AH105" s="2582">
        <f t="shared" si="230"/>
        <v>0</v>
      </c>
      <c r="AI105" s="2582">
        <f t="shared" si="230"/>
        <v>0</v>
      </c>
      <c r="AJ105" s="2582">
        <f t="shared" si="230"/>
        <v>0</v>
      </c>
      <c r="AK105" s="2582">
        <f t="shared" si="230"/>
        <v>3000</v>
      </c>
      <c r="AL105" s="2582">
        <f t="shared" si="230"/>
        <v>3000</v>
      </c>
      <c r="AM105" s="2582">
        <f t="shared" si="230"/>
        <v>0</v>
      </c>
      <c r="AN105" s="2582">
        <f t="shared" si="230"/>
        <v>3000</v>
      </c>
      <c r="AO105" s="2582">
        <f t="shared" si="230"/>
        <v>0</v>
      </c>
      <c r="AP105" s="2582">
        <f t="shared" si="230"/>
        <v>0</v>
      </c>
      <c r="AQ105" s="2582"/>
      <c r="AR105" s="2582">
        <f t="shared" si="230"/>
        <v>115.03700000000001</v>
      </c>
      <c r="AS105" s="2582">
        <f t="shared" si="230"/>
        <v>0</v>
      </c>
      <c r="AT105" s="2582">
        <f t="shared" si="230"/>
        <v>115.03700000000001</v>
      </c>
      <c r="AU105" s="2582">
        <f t="shared" si="230"/>
        <v>0</v>
      </c>
      <c r="AV105" s="2582">
        <f t="shared" si="230"/>
        <v>0</v>
      </c>
      <c r="AW105" s="2582"/>
      <c r="AX105" s="2582">
        <f t="shared" si="230"/>
        <v>3000</v>
      </c>
      <c r="AY105" s="2582">
        <f t="shared" si="230"/>
        <v>0</v>
      </c>
      <c r="AZ105" s="2582">
        <f t="shared" si="230"/>
        <v>3000</v>
      </c>
      <c r="BA105" s="2582">
        <f t="shared" si="230"/>
        <v>0</v>
      </c>
      <c r="BB105" s="2582">
        <f t="shared" si="230"/>
        <v>0</v>
      </c>
      <c r="BC105" s="2582">
        <f t="shared" si="230"/>
        <v>0</v>
      </c>
      <c r="BD105" s="2582">
        <f t="shared" si="230"/>
        <v>0</v>
      </c>
      <c r="BE105" s="2582"/>
      <c r="BF105" s="2582"/>
      <c r="BG105" s="2587"/>
      <c r="BH105" s="2570"/>
      <c r="BI105" s="2565"/>
      <c r="BJ105" s="2572">
        <f t="shared" si="133"/>
        <v>0</v>
      </c>
      <c r="BK105" s="2572">
        <f t="shared" si="134"/>
        <v>0</v>
      </c>
    </row>
    <row r="106" spans="1:63" s="2588" customFormat="1" ht="61.5" customHeight="1">
      <c r="A106" s="2588" t="s">
        <v>2032</v>
      </c>
      <c r="B106" s="2603">
        <v>1</v>
      </c>
      <c r="C106" s="2586" t="s">
        <v>869</v>
      </c>
      <c r="D106" s="2571">
        <v>1</v>
      </c>
      <c r="E106" s="2587">
        <v>1</v>
      </c>
      <c r="F106" s="2587">
        <f>E106*AL106</f>
        <v>3000</v>
      </c>
      <c r="G106" s="2587"/>
      <c r="H106" s="2587"/>
      <c r="I106" s="2587"/>
      <c r="J106" s="2587"/>
      <c r="K106" s="2587"/>
      <c r="L106" s="2587">
        <v>1</v>
      </c>
      <c r="M106" s="2595"/>
      <c r="N106" s="2585" t="s">
        <v>209</v>
      </c>
      <c r="O106" s="2585" t="s">
        <v>227</v>
      </c>
      <c r="P106" s="2585" t="s">
        <v>207</v>
      </c>
      <c r="Q106" s="2585" t="s">
        <v>498</v>
      </c>
      <c r="R106" s="2585"/>
      <c r="S106" s="2585"/>
      <c r="T106" s="2610" t="s">
        <v>83</v>
      </c>
      <c r="U106" s="2585"/>
      <c r="V106" s="2585" t="s">
        <v>497</v>
      </c>
      <c r="W106" s="2642">
        <v>9937</v>
      </c>
      <c r="X106" s="2587"/>
      <c r="Y106" s="2587">
        <v>3000</v>
      </c>
      <c r="Z106" s="2582"/>
      <c r="AA106" s="2587">
        <f t="shared" si="228"/>
        <v>3000</v>
      </c>
      <c r="AB106" s="2582"/>
      <c r="AC106" s="2587">
        <v>3000</v>
      </c>
      <c r="AD106" s="2582"/>
      <c r="AE106" s="2582"/>
      <c r="AF106" s="2582"/>
      <c r="AG106" s="2582"/>
      <c r="AH106" s="2582"/>
      <c r="AI106" s="2582"/>
      <c r="AJ106" s="2582"/>
      <c r="AK106" s="2587">
        <v>3000</v>
      </c>
      <c r="AL106" s="2587">
        <f t="shared" si="225"/>
        <v>3000</v>
      </c>
      <c r="AM106" s="2582"/>
      <c r="AN106" s="2587">
        <v>3000</v>
      </c>
      <c r="AO106" s="2582"/>
      <c r="AP106" s="2582"/>
      <c r="AQ106" s="2582"/>
      <c r="AR106" s="2587">
        <f t="shared" ref="AR106" si="231">AS106+AT106+AU106</f>
        <v>115.03700000000001</v>
      </c>
      <c r="AS106" s="2582"/>
      <c r="AT106" s="2587">
        <f>'2-XSKT'!AA52</f>
        <v>115.03700000000001</v>
      </c>
      <c r="AU106" s="2582"/>
      <c r="AV106" s="2582"/>
      <c r="AW106" s="2582"/>
      <c r="AX106" s="2587">
        <f t="shared" ref="AX106" si="232">AY106+AZ106+BA106</f>
        <v>3000</v>
      </c>
      <c r="AY106" s="2582"/>
      <c r="AZ106" s="2587">
        <f>'2-XSKT'!AF52</f>
        <v>3000</v>
      </c>
      <c r="BA106" s="2582"/>
      <c r="BB106" s="2582"/>
      <c r="BC106" s="2587"/>
      <c r="BD106" s="2587"/>
      <c r="BE106" s="2582"/>
      <c r="BF106" s="2643" t="s">
        <v>2164</v>
      </c>
      <c r="BG106" s="2644"/>
      <c r="BH106" s="2570">
        <v>-3000</v>
      </c>
      <c r="BI106" s="2565"/>
      <c r="BJ106" s="2572">
        <f t="shared" si="133"/>
        <v>0</v>
      </c>
      <c r="BK106" s="2572">
        <f t="shared" si="134"/>
        <v>0</v>
      </c>
    </row>
    <row r="107" spans="1:63" s="2588" customFormat="1" ht="83.1" customHeight="1">
      <c r="B107" s="2579" t="s">
        <v>46</v>
      </c>
      <c r="C107" s="2580" t="s">
        <v>124</v>
      </c>
      <c r="D107" s="2581">
        <f t="shared" ref="D107:J107" si="233">D108+D141</f>
        <v>93</v>
      </c>
      <c r="E107" s="2582">
        <f t="shared" si="233"/>
        <v>0</v>
      </c>
      <c r="F107" s="2582">
        <f t="shared" si="233"/>
        <v>0</v>
      </c>
      <c r="G107" s="2582">
        <f t="shared" si="233"/>
        <v>26</v>
      </c>
      <c r="H107" s="2582">
        <f t="shared" si="233"/>
        <v>62740</v>
      </c>
      <c r="I107" s="2582">
        <f t="shared" si="233"/>
        <v>67</v>
      </c>
      <c r="J107" s="2582">
        <f t="shared" si="233"/>
        <v>366100</v>
      </c>
      <c r="K107" s="2582" t="e">
        <f>K108+K141+#REF!</f>
        <v>#REF!</v>
      </c>
      <c r="L107" s="2582" t="e">
        <f>L108+L141+#REF!</f>
        <v>#REF!</v>
      </c>
      <c r="M107" s="2635" t="e">
        <f>M108+M141+#REF!</f>
        <v>#REF!</v>
      </c>
      <c r="N107" s="2585"/>
      <c r="O107" s="2585"/>
      <c r="P107" s="2585"/>
      <c r="Q107" s="2585"/>
      <c r="R107" s="2585"/>
      <c r="S107" s="2585"/>
      <c r="T107" s="2585"/>
      <c r="U107" s="2585"/>
      <c r="V107" s="2585"/>
      <c r="W107" s="2582">
        <v>3617676</v>
      </c>
      <c r="X107" s="2582" t="e">
        <f>X108+X141+#REF!</f>
        <v>#REF!</v>
      </c>
      <c r="Y107" s="2582">
        <v>2217365</v>
      </c>
      <c r="Z107" s="2582" t="e">
        <f>Z108+Z141+#REF!</f>
        <v>#REF!</v>
      </c>
      <c r="AA107" s="2582">
        <v>2217365</v>
      </c>
      <c r="AB107" s="2582" t="e">
        <f>AB108+AB141+#REF!</f>
        <v>#REF!</v>
      </c>
      <c r="AC107" s="2582" t="e">
        <f>AC108+AC141+#REF!</f>
        <v>#REF!</v>
      </c>
      <c r="AD107" s="2582" t="e">
        <f>AD108+AD141+#REF!</f>
        <v>#REF!</v>
      </c>
      <c r="AE107" s="2582" t="e">
        <f>AE108+AE141+#REF!</f>
        <v>#REF!</v>
      </c>
      <c r="AF107" s="2582">
        <v>492388.96899999998</v>
      </c>
      <c r="AG107" s="2582" t="e">
        <f>AG108+AG141+#REF!</f>
        <v>#REF!</v>
      </c>
      <c r="AH107" s="2582" t="e">
        <f>AH108+AH141+#REF!</f>
        <v>#REF!</v>
      </c>
      <c r="AI107" s="2582">
        <v>531989</v>
      </c>
      <c r="AJ107" s="2582">
        <v>1024377.969</v>
      </c>
      <c r="AK107" s="2582">
        <v>897845</v>
      </c>
      <c r="AL107" s="2582">
        <f t="shared" ref="AL107:AV107" si="234">AL108+AL141</f>
        <v>428840</v>
      </c>
      <c r="AM107" s="2582">
        <f t="shared" si="234"/>
        <v>0</v>
      </c>
      <c r="AN107" s="2582">
        <f t="shared" si="234"/>
        <v>428840</v>
      </c>
      <c r="AO107" s="2582">
        <f t="shared" si="234"/>
        <v>0</v>
      </c>
      <c r="AP107" s="2582">
        <f t="shared" si="234"/>
        <v>0</v>
      </c>
      <c r="AQ107" s="2582"/>
      <c r="AR107" s="2582">
        <f t="shared" si="234"/>
        <v>258021.25199999992</v>
      </c>
      <c r="AS107" s="2582">
        <f t="shared" si="234"/>
        <v>0</v>
      </c>
      <c r="AT107" s="2582">
        <f t="shared" si="234"/>
        <v>258021.25199999992</v>
      </c>
      <c r="AU107" s="2582">
        <f t="shared" si="234"/>
        <v>0</v>
      </c>
      <c r="AV107" s="2582">
        <f t="shared" si="234"/>
        <v>0</v>
      </c>
      <c r="AW107" s="2582"/>
      <c r="AX107" s="2582">
        <f t="shared" ref="AX107:BB107" si="235">AX108+AX141</f>
        <v>477346</v>
      </c>
      <c r="AY107" s="2582">
        <f t="shared" si="235"/>
        <v>0</v>
      </c>
      <c r="AZ107" s="2582">
        <f t="shared" si="235"/>
        <v>477346</v>
      </c>
      <c r="BA107" s="2582">
        <f t="shared" si="235"/>
        <v>0</v>
      </c>
      <c r="BB107" s="2582">
        <f t="shared" si="235"/>
        <v>0</v>
      </c>
      <c r="BC107" s="2582">
        <f t="shared" ref="BC107" si="236">BC108+BC141</f>
        <v>0</v>
      </c>
      <c r="BD107" s="2582">
        <f t="shared" ref="BD107" si="237">BD108+BD141</f>
        <v>0</v>
      </c>
      <c r="BE107" s="2582"/>
      <c r="BF107" s="2582"/>
      <c r="BG107" s="2587"/>
      <c r="BH107" s="2570">
        <f t="shared" ref="BH107:BH132" si="238">AA107-(AF107+AI107+AL107)</f>
        <v>764147.03099999996</v>
      </c>
      <c r="BI107" s="2565" t="e">
        <f>#REF!-AL107</f>
        <v>#REF!</v>
      </c>
      <c r="BJ107" s="2572">
        <f t="shared" si="133"/>
        <v>48506</v>
      </c>
      <c r="BK107" s="2572">
        <f t="shared" si="134"/>
        <v>715641.03099999996</v>
      </c>
    </row>
    <row r="108" spans="1:63" s="2583" customFormat="1" ht="41.45" customHeight="1">
      <c r="B108" s="2579" t="s">
        <v>89</v>
      </c>
      <c r="C108" s="2615" t="s">
        <v>117</v>
      </c>
      <c r="D108" s="2581">
        <f t="shared" ref="D108:BD108" si="239">D109</f>
        <v>26</v>
      </c>
      <c r="E108" s="2582">
        <f t="shared" si="239"/>
        <v>0</v>
      </c>
      <c r="F108" s="2582">
        <f t="shared" si="239"/>
        <v>0</v>
      </c>
      <c r="G108" s="2582">
        <f t="shared" si="239"/>
        <v>26</v>
      </c>
      <c r="H108" s="2582">
        <f t="shared" si="239"/>
        <v>62740</v>
      </c>
      <c r="I108" s="2582">
        <f t="shared" si="239"/>
        <v>0</v>
      </c>
      <c r="J108" s="2582">
        <f t="shared" si="239"/>
        <v>0</v>
      </c>
      <c r="K108" s="2582" t="e">
        <f t="shared" si="239"/>
        <v>#REF!</v>
      </c>
      <c r="L108" s="2582" t="e">
        <f t="shared" si="239"/>
        <v>#REF!</v>
      </c>
      <c r="M108" s="2635" t="e">
        <f t="shared" si="239"/>
        <v>#REF!</v>
      </c>
      <c r="N108" s="2636"/>
      <c r="O108" s="2636"/>
      <c r="P108" s="2636"/>
      <c r="Q108" s="2636"/>
      <c r="R108" s="2636"/>
      <c r="S108" s="2636"/>
      <c r="T108" s="2636"/>
      <c r="U108" s="2636"/>
      <c r="V108" s="2636"/>
      <c r="W108" s="2582">
        <f t="shared" si="239"/>
        <v>449134</v>
      </c>
      <c r="X108" s="2582">
        <f t="shared" si="239"/>
        <v>0</v>
      </c>
      <c r="Y108" s="2582">
        <f t="shared" si="239"/>
        <v>425510</v>
      </c>
      <c r="Z108" s="2582">
        <f t="shared" si="239"/>
        <v>0</v>
      </c>
      <c r="AA108" s="2582">
        <f t="shared" si="239"/>
        <v>346325</v>
      </c>
      <c r="AB108" s="2582">
        <f t="shared" si="239"/>
        <v>0</v>
      </c>
      <c r="AC108" s="2582">
        <f t="shared" si="239"/>
        <v>376963.6</v>
      </c>
      <c r="AD108" s="2582">
        <f t="shared" si="239"/>
        <v>0</v>
      </c>
      <c r="AE108" s="2582">
        <f t="shared" si="239"/>
        <v>0</v>
      </c>
      <c r="AF108" s="2582">
        <f t="shared" si="239"/>
        <v>138064.25200000001</v>
      </c>
      <c r="AG108" s="2582">
        <f t="shared" si="239"/>
        <v>100740</v>
      </c>
      <c r="AH108" s="2582">
        <f t="shared" si="239"/>
        <v>30347.131000000001</v>
      </c>
      <c r="AI108" s="2582">
        <f t="shared" si="239"/>
        <v>120754</v>
      </c>
      <c r="AJ108" s="2582">
        <f t="shared" si="239"/>
        <v>258818.25199999998</v>
      </c>
      <c r="AK108" s="2582">
        <f t="shared" si="239"/>
        <v>136396</v>
      </c>
      <c r="AL108" s="2582">
        <f t="shared" si="239"/>
        <v>62740</v>
      </c>
      <c r="AM108" s="2582">
        <f t="shared" si="239"/>
        <v>0</v>
      </c>
      <c r="AN108" s="2582">
        <f t="shared" si="239"/>
        <v>62740</v>
      </c>
      <c r="AO108" s="2582">
        <f t="shared" si="239"/>
        <v>0</v>
      </c>
      <c r="AP108" s="2582">
        <f t="shared" si="239"/>
        <v>0</v>
      </c>
      <c r="AQ108" s="2582"/>
      <c r="AR108" s="2582">
        <f t="shared" si="239"/>
        <v>37325.754000000001</v>
      </c>
      <c r="AS108" s="2582">
        <f t="shared" si="239"/>
        <v>0</v>
      </c>
      <c r="AT108" s="2582">
        <f t="shared" si="239"/>
        <v>37325.754000000001</v>
      </c>
      <c r="AU108" s="2582">
        <f t="shared" si="239"/>
        <v>0</v>
      </c>
      <c r="AV108" s="2582">
        <f t="shared" si="239"/>
        <v>0</v>
      </c>
      <c r="AW108" s="2582"/>
      <c r="AX108" s="2582">
        <f t="shared" si="239"/>
        <v>62226</v>
      </c>
      <c r="AY108" s="2582">
        <f t="shared" si="239"/>
        <v>0</v>
      </c>
      <c r="AZ108" s="2582">
        <f t="shared" si="239"/>
        <v>62226</v>
      </c>
      <c r="BA108" s="2582">
        <f t="shared" si="239"/>
        <v>0</v>
      </c>
      <c r="BB108" s="2582">
        <f t="shared" si="239"/>
        <v>0</v>
      </c>
      <c r="BC108" s="2582">
        <f t="shared" si="239"/>
        <v>0</v>
      </c>
      <c r="BD108" s="2582">
        <f t="shared" si="239"/>
        <v>0</v>
      </c>
      <c r="BE108" s="2582"/>
      <c r="BF108" s="2582"/>
      <c r="BG108" s="2582"/>
      <c r="BH108" s="2570">
        <f t="shared" si="238"/>
        <v>24766.748000000021</v>
      </c>
      <c r="BI108" s="2565" t="e">
        <f>#REF!-AL108</f>
        <v>#REF!</v>
      </c>
      <c r="BJ108" s="2572">
        <f t="shared" si="133"/>
        <v>-514</v>
      </c>
      <c r="BK108" s="2572">
        <f t="shared" si="134"/>
        <v>25280.748000000021</v>
      </c>
    </row>
    <row r="109" spans="1:63" s="2633" customFormat="1" ht="26.45" customHeight="1">
      <c r="B109" s="2617" t="s">
        <v>125</v>
      </c>
      <c r="C109" s="2645" t="s">
        <v>87</v>
      </c>
      <c r="D109" s="2619">
        <f t="shared" ref="D109:J109" si="240">D110+D116+D119+D130+D134</f>
        <v>26</v>
      </c>
      <c r="E109" s="2620">
        <f t="shared" si="240"/>
        <v>0</v>
      </c>
      <c r="F109" s="2620">
        <f t="shared" si="240"/>
        <v>0</v>
      </c>
      <c r="G109" s="2620">
        <f t="shared" si="240"/>
        <v>26</v>
      </c>
      <c r="H109" s="2620">
        <f t="shared" si="240"/>
        <v>62740</v>
      </c>
      <c r="I109" s="2620">
        <f t="shared" si="240"/>
        <v>0</v>
      </c>
      <c r="J109" s="2620">
        <f t="shared" si="240"/>
        <v>0</v>
      </c>
      <c r="K109" s="2620" t="e">
        <f>K151+K110+K116+K119+#REF!+#REF!+K130+K134</f>
        <v>#REF!</v>
      </c>
      <c r="L109" s="2620" t="e">
        <f>L151+L110+L116+L119+#REF!+#REF!+L130+L134</f>
        <v>#REF!</v>
      </c>
      <c r="M109" s="2646" t="e">
        <f>M151+M110+M116+M119+#REF!+#REF!+M130+M134</f>
        <v>#REF!</v>
      </c>
      <c r="N109" s="2634"/>
      <c r="O109" s="2634"/>
      <c r="P109" s="2634"/>
      <c r="Q109" s="2634"/>
      <c r="R109" s="2634"/>
      <c r="S109" s="2634"/>
      <c r="T109" s="2634"/>
      <c r="U109" s="2634"/>
      <c r="V109" s="2634"/>
      <c r="W109" s="2620">
        <f t="shared" ref="W109:AP109" si="241">W110+W116+W119+W130+W134</f>
        <v>449134</v>
      </c>
      <c r="X109" s="2620">
        <f t="shared" si="241"/>
        <v>0</v>
      </c>
      <c r="Y109" s="2620">
        <f t="shared" si="241"/>
        <v>425510</v>
      </c>
      <c r="Z109" s="2620">
        <f t="shared" si="241"/>
        <v>0</v>
      </c>
      <c r="AA109" s="2620">
        <f t="shared" si="241"/>
        <v>346325</v>
      </c>
      <c r="AB109" s="2620">
        <f t="shared" si="241"/>
        <v>0</v>
      </c>
      <c r="AC109" s="2620">
        <f t="shared" si="241"/>
        <v>376963.6</v>
      </c>
      <c r="AD109" s="2620">
        <f t="shared" si="241"/>
        <v>0</v>
      </c>
      <c r="AE109" s="2620">
        <f t="shared" si="241"/>
        <v>0</v>
      </c>
      <c r="AF109" s="2620">
        <f t="shared" si="241"/>
        <v>138064.25200000001</v>
      </c>
      <c r="AG109" s="2620">
        <f t="shared" si="241"/>
        <v>100740</v>
      </c>
      <c r="AH109" s="2620">
        <f t="shared" si="241"/>
        <v>30347.131000000001</v>
      </c>
      <c r="AI109" s="2620">
        <f t="shared" si="241"/>
        <v>120754</v>
      </c>
      <c r="AJ109" s="2620">
        <f t="shared" si="241"/>
        <v>258818.25199999998</v>
      </c>
      <c r="AK109" s="2620">
        <f t="shared" si="241"/>
        <v>136396</v>
      </c>
      <c r="AL109" s="2620">
        <f t="shared" si="241"/>
        <v>62740</v>
      </c>
      <c r="AM109" s="2620">
        <f t="shared" si="241"/>
        <v>0</v>
      </c>
      <c r="AN109" s="2620">
        <f t="shared" si="241"/>
        <v>62740</v>
      </c>
      <c r="AO109" s="2620">
        <f t="shared" si="241"/>
        <v>0</v>
      </c>
      <c r="AP109" s="2620">
        <f t="shared" si="241"/>
        <v>0</v>
      </c>
      <c r="AQ109" s="2620"/>
      <c r="AR109" s="2620">
        <f t="shared" ref="AR109:AV109" si="242">AR110+AR116+AR119+AR130+AR134</f>
        <v>37325.754000000001</v>
      </c>
      <c r="AS109" s="2620">
        <f t="shared" si="242"/>
        <v>0</v>
      </c>
      <c r="AT109" s="2620">
        <f t="shared" si="242"/>
        <v>37325.754000000001</v>
      </c>
      <c r="AU109" s="2620">
        <f t="shared" si="242"/>
        <v>0</v>
      </c>
      <c r="AV109" s="2620">
        <f t="shared" si="242"/>
        <v>0</v>
      </c>
      <c r="AW109" s="2620"/>
      <c r="AX109" s="2620">
        <f t="shared" ref="AX109:BB109" si="243">AX110+AX116+AX119+AX130+AX134</f>
        <v>62226</v>
      </c>
      <c r="AY109" s="2620">
        <f t="shared" si="243"/>
        <v>0</v>
      </c>
      <c r="AZ109" s="2620">
        <f t="shared" si="243"/>
        <v>62226</v>
      </c>
      <c r="BA109" s="2620">
        <f t="shared" si="243"/>
        <v>0</v>
      </c>
      <c r="BB109" s="2620">
        <f t="shared" si="243"/>
        <v>0</v>
      </c>
      <c r="BC109" s="2620">
        <f t="shared" ref="BC109" si="244">BC110+BC116+BC119+BC130+BC134</f>
        <v>0</v>
      </c>
      <c r="BD109" s="2620">
        <f t="shared" ref="BD109" si="245">BD110+BD116+BD119+BD130+BD134</f>
        <v>0</v>
      </c>
      <c r="BE109" s="2620"/>
      <c r="BF109" s="2620"/>
      <c r="BG109" s="2620"/>
      <c r="BH109" s="2623">
        <f t="shared" si="238"/>
        <v>24766.748000000021</v>
      </c>
      <c r="BI109" s="2624" t="e">
        <f>#REF!-AL109</f>
        <v>#REF!</v>
      </c>
      <c r="BJ109" s="2572">
        <f t="shared" si="133"/>
        <v>-514</v>
      </c>
      <c r="BK109" s="2572">
        <f t="shared" si="134"/>
        <v>25280.748000000021</v>
      </c>
    </row>
    <row r="110" spans="1:63" s="2583" customFormat="1" ht="24" customHeight="1">
      <c r="B110" s="2579"/>
      <c r="C110" s="2615" t="s">
        <v>175</v>
      </c>
      <c r="D110" s="2581">
        <f t="shared" ref="D110:J110" si="246">D111+D112+D113+D114+D115</f>
        <v>5</v>
      </c>
      <c r="E110" s="2582">
        <f t="shared" si="246"/>
        <v>0</v>
      </c>
      <c r="F110" s="2582">
        <f t="shared" si="246"/>
        <v>0</v>
      </c>
      <c r="G110" s="2582">
        <f t="shared" si="246"/>
        <v>5</v>
      </c>
      <c r="H110" s="2582">
        <f t="shared" si="246"/>
        <v>17800</v>
      </c>
      <c r="I110" s="2582">
        <f t="shared" si="246"/>
        <v>0</v>
      </c>
      <c r="J110" s="2582">
        <f t="shared" si="246"/>
        <v>0</v>
      </c>
      <c r="K110" s="2582">
        <f>SUM(K111:K115)</f>
        <v>0</v>
      </c>
      <c r="L110" s="2582">
        <f>SUM(L111:L115)</f>
        <v>5</v>
      </c>
      <c r="M110" s="2635">
        <f>SUM(M111:M115)</f>
        <v>0</v>
      </c>
      <c r="N110" s="2575"/>
      <c r="O110" s="2575"/>
      <c r="P110" s="2575"/>
      <c r="Q110" s="2575"/>
      <c r="R110" s="2575"/>
      <c r="S110" s="2575"/>
      <c r="T110" s="2575"/>
      <c r="U110" s="2575"/>
      <c r="V110" s="2575"/>
      <c r="W110" s="2582">
        <f>W111+W112+W113+W114+W115</f>
        <v>117433</v>
      </c>
      <c r="X110" s="2582">
        <f>SUM(X111:X115)</f>
        <v>0</v>
      </c>
      <c r="Y110" s="2582">
        <f>SUM(Y111:Y115)</f>
        <v>101567</v>
      </c>
      <c r="Z110" s="2582">
        <f>SUM(Z111:Z115)</f>
        <v>0</v>
      </c>
      <c r="AA110" s="2582">
        <f t="shared" ref="AA110:AP110" si="247">AA111+AA112+AA113+AA114+AA115</f>
        <v>86800</v>
      </c>
      <c r="AB110" s="2582">
        <f t="shared" si="247"/>
        <v>0</v>
      </c>
      <c r="AC110" s="2582">
        <f t="shared" si="247"/>
        <v>96819</v>
      </c>
      <c r="AD110" s="2582">
        <f t="shared" si="247"/>
        <v>0</v>
      </c>
      <c r="AE110" s="2582">
        <f t="shared" si="247"/>
        <v>0</v>
      </c>
      <c r="AF110" s="2582">
        <f t="shared" si="247"/>
        <v>45729.593000000001</v>
      </c>
      <c r="AG110" s="2582">
        <f t="shared" si="247"/>
        <v>18000</v>
      </c>
      <c r="AH110" s="2582">
        <f t="shared" si="247"/>
        <v>2887.4519999999998</v>
      </c>
      <c r="AI110" s="2582">
        <f t="shared" si="247"/>
        <v>19145</v>
      </c>
      <c r="AJ110" s="2582">
        <f t="shared" si="247"/>
        <v>64874.593000000001</v>
      </c>
      <c r="AK110" s="2582">
        <f t="shared" si="247"/>
        <v>33788</v>
      </c>
      <c r="AL110" s="2582">
        <f t="shared" si="247"/>
        <v>17800</v>
      </c>
      <c r="AM110" s="2582">
        <f t="shared" si="247"/>
        <v>0</v>
      </c>
      <c r="AN110" s="2582">
        <f t="shared" si="247"/>
        <v>17800</v>
      </c>
      <c r="AO110" s="2582">
        <f t="shared" si="247"/>
        <v>0</v>
      </c>
      <c r="AP110" s="2582">
        <f t="shared" si="247"/>
        <v>0</v>
      </c>
      <c r="AQ110" s="2582"/>
      <c r="AR110" s="2582">
        <f t="shared" ref="AR110:AV110" si="248">AR111+AR112+AR113+AR114+AR115</f>
        <v>5527.6540000000005</v>
      </c>
      <c r="AS110" s="2582">
        <f t="shared" si="248"/>
        <v>0</v>
      </c>
      <c r="AT110" s="2582">
        <f t="shared" si="248"/>
        <v>5527.6540000000005</v>
      </c>
      <c r="AU110" s="2582">
        <f t="shared" si="248"/>
        <v>0</v>
      </c>
      <c r="AV110" s="2582">
        <f t="shared" si="248"/>
        <v>0</v>
      </c>
      <c r="AW110" s="2582"/>
      <c r="AX110" s="2582">
        <f t="shared" ref="AX110:BB110" si="249">AX111+AX112+AX113+AX114+AX115</f>
        <v>14816</v>
      </c>
      <c r="AY110" s="2582">
        <f t="shared" si="249"/>
        <v>0</v>
      </c>
      <c r="AZ110" s="2582">
        <f t="shared" si="249"/>
        <v>14816</v>
      </c>
      <c r="BA110" s="2582">
        <f t="shared" si="249"/>
        <v>0</v>
      </c>
      <c r="BB110" s="2582">
        <f t="shared" si="249"/>
        <v>0</v>
      </c>
      <c r="BC110" s="2582">
        <f t="shared" ref="BC110" si="250">BC111+BC112+BC113+BC114+BC115</f>
        <v>0</v>
      </c>
      <c r="BD110" s="2582">
        <f t="shared" ref="BD110" si="251">BD111+BD112+BD113+BD114+BD115</f>
        <v>0</v>
      </c>
      <c r="BE110" s="2582"/>
      <c r="BF110" s="2582"/>
      <c r="BG110" s="2582"/>
      <c r="BH110" s="2570">
        <f t="shared" si="238"/>
        <v>4125.4070000000065</v>
      </c>
      <c r="BI110" s="2565" t="e">
        <f>#REF!-AL110</f>
        <v>#REF!</v>
      </c>
      <c r="BJ110" s="2572">
        <f t="shared" si="133"/>
        <v>-2984</v>
      </c>
      <c r="BK110" s="2572">
        <f t="shared" si="134"/>
        <v>7109.4069999999992</v>
      </c>
    </row>
    <row r="111" spans="1:63" s="2588" customFormat="1" ht="76.5" customHeight="1">
      <c r="B111" s="2603">
        <v>1</v>
      </c>
      <c r="C111" s="2586" t="s">
        <v>721</v>
      </c>
      <c r="D111" s="2607">
        <v>1</v>
      </c>
      <c r="E111" s="2587"/>
      <c r="F111" s="2587"/>
      <c r="G111" s="2587">
        <v>1</v>
      </c>
      <c r="H111" s="2587">
        <f>G111*AL111</f>
        <v>1000</v>
      </c>
      <c r="I111" s="2587"/>
      <c r="J111" s="2587"/>
      <c r="K111" s="2587"/>
      <c r="L111" s="2608">
        <v>1</v>
      </c>
      <c r="M111" s="2595"/>
      <c r="N111" s="2585" t="s">
        <v>98</v>
      </c>
      <c r="O111" s="2585" t="s">
        <v>176</v>
      </c>
      <c r="P111" s="2585" t="s">
        <v>166</v>
      </c>
      <c r="Q111" s="2585">
        <v>7851567</v>
      </c>
      <c r="R111" s="2575"/>
      <c r="S111" s="2585"/>
      <c r="T111" s="2585" t="s">
        <v>82</v>
      </c>
      <c r="U111" s="2585"/>
      <c r="V111" s="2585" t="s">
        <v>722</v>
      </c>
      <c r="W111" s="2587">
        <v>14624</v>
      </c>
      <c r="X111" s="2587"/>
      <c r="Y111" s="2587">
        <v>14600</v>
      </c>
      <c r="Z111" s="2582"/>
      <c r="AA111" s="2587">
        <v>12700</v>
      </c>
      <c r="AB111" s="2582"/>
      <c r="AC111" s="2587">
        <v>14600</v>
      </c>
      <c r="AD111" s="2582"/>
      <c r="AE111" s="2582"/>
      <c r="AF111" s="2605">
        <v>7676.6750000000002</v>
      </c>
      <c r="AG111" s="2605">
        <v>3000</v>
      </c>
      <c r="AH111" s="2281">
        <v>1214.3489999999999</v>
      </c>
      <c r="AI111" s="2605">
        <f>2600+1323</f>
        <v>3923</v>
      </c>
      <c r="AJ111" s="2587">
        <f t="shared" ref="AJ111:AJ115" si="252">AF111+AI111</f>
        <v>11599.674999999999</v>
      </c>
      <c r="AK111" s="2587">
        <v>2600</v>
      </c>
      <c r="AL111" s="2587">
        <f t="shared" ref="AL111:AL115" si="253">AM111+AN111+AO111</f>
        <v>1000</v>
      </c>
      <c r="AM111" s="2582"/>
      <c r="AN111" s="2587">
        <v>1000</v>
      </c>
      <c r="AO111" s="2582"/>
      <c r="AP111" s="2582"/>
      <c r="AQ111" s="2582"/>
      <c r="AR111" s="2587">
        <f t="shared" ref="AR111:AR115" si="254">AS111+AT111+AU111</f>
        <v>524.46900000000005</v>
      </c>
      <c r="AS111" s="2582"/>
      <c r="AT111" s="2587">
        <f>'2-XSKT'!AA57</f>
        <v>524.46900000000005</v>
      </c>
      <c r="AU111" s="2582"/>
      <c r="AV111" s="2582"/>
      <c r="AW111" s="2582"/>
      <c r="AX111" s="2587">
        <f t="shared" ref="AX111:AX115" si="255">AY111+AZ111+BA111</f>
        <v>657</v>
      </c>
      <c r="AY111" s="2582"/>
      <c r="AZ111" s="2587">
        <f>'2-XSKT'!AF57</f>
        <v>657</v>
      </c>
      <c r="BA111" s="2582"/>
      <c r="BB111" s="2582"/>
      <c r="BC111" s="2587"/>
      <c r="BD111" s="2587"/>
      <c r="BE111" s="2582"/>
      <c r="BF111" s="2540" t="s">
        <v>2413</v>
      </c>
      <c r="BG111" s="2587"/>
      <c r="BH111" s="2570">
        <f t="shared" si="238"/>
        <v>100.32500000000073</v>
      </c>
      <c r="BI111" s="2565" t="e">
        <f>#REF!-AL111</f>
        <v>#REF!</v>
      </c>
      <c r="BJ111" s="2572">
        <f t="shared" si="133"/>
        <v>-343</v>
      </c>
      <c r="BK111" s="2572">
        <f t="shared" si="134"/>
        <v>443.32500000000073</v>
      </c>
    </row>
    <row r="112" spans="1:63" s="2588" customFormat="1" ht="88.5" customHeight="1">
      <c r="B112" s="2603">
        <v>2</v>
      </c>
      <c r="C112" s="2586" t="s">
        <v>720</v>
      </c>
      <c r="D112" s="2607">
        <v>1</v>
      </c>
      <c r="E112" s="2587"/>
      <c r="F112" s="2587"/>
      <c r="G112" s="2608">
        <v>1</v>
      </c>
      <c r="H112" s="2587">
        <f>G112*AL112</f>
        <v>5000</v>
      </c>
      <c r="I112" s="2587"/>
      <c r="J112" s="2587"/>
      <c r="K112" s="2587"/>
      <c r="L112" s="2608">
        <v>1</v>
      </c>
      <c r="M112" s="2595"/>
      <c r="N112" s="2585" t="s">
        <v>98</v>
      </c>
      <c r="O112" s="2585" t="s">
        <v>176</v>
      </c>
      <c r="P112" s="2585" t="s">
        <v>166</v>
      </c>
      <c r="Q112" s="2585">
        <v>7805753</v>
      </c>
      <c r="R112" s="2575"/>
      <c r="S112" s="2585"/>
      <c r="T112" s="2585" t="s">
        <v>114</v>
      </c>
      <c r="U112" s="2585"/>
      <c r="V112" s="2585" t="s">
        <v>672</v>
      </c>
      <c r="W112" s="2587">
        <v>33427</v>
      </c>
      <c r="X112" s="2587"/>
      <c r="Y112" s="2587">
        <v>28000</v>
      </c>
      <c r="Z112" s="2582"/>
      <c r="AA112" s="2587">
        <v>21500</v>
      </c>
      <c r="AB112" s="2582"/>
      <c r="AC112" s="2587">
        <f>Y112*0.9</f>
        <v>25200</v>
      </c>
      <c r="AD112" s="2582"/>
      <c r="AE112" s="2582"/>
      <c r="AF112" s="2587">
        <v>10777.68</v>
      </c>
      <c r="AG112" s="2587">
        <v>4000</v>
      </c>
      <c r="AH112" s="2587">
        <v>600.77300000000002</v>
      </c>
      <c r="AI112" s="2587">
        <f>1200+4222</f>
        <v>5422</v>
      </c>
      <c r="AJ112" s="2587">
        <f t="shared" si="252"/>
        <v>16199.68</v>
      </c>
      <c r="AK112" s="2587">
        <v>9000</v>
      </c>
      <c r="AL112" s="2587">
        <f t="shared" si="253"/>
        <v>5000</v>
      </c>
      <c r="AM112" s="2582"/>
      <c r="AN112" s="2587">
        <v>5000</v>
      </c>
      <c r="AO112" s="2582"/>
      <c r="AP112" s="2582"/>
      <c r="AQ112" s="2582"/>
      <c r="AR112" s="2587">
        <f t="shared" si="254"/>
        <v>2671.739</v>
      </c>
      <c r="AS112" s="2582"/>
      <c r="AT112" s="2587">
        <f>'2-XSKT'!AA58</f>
        <v>2671.739</v>
      </c>
      <c r="AU112" s="2582"/>
      <c r="AV112" s="2582"/>
      <c r="AW112" s="2582"/>
      <c r="AX112" s="2587">
        <f t="shared" si="255"/>
        <v>2672</v>
      </c>
      <c r="AY112" s="2582"/>
      <c r="AZ112" s="2587">
        <f>'2-XSKT'!AF58</f>
        <v>2672</v>
      </c>
      <c r="BA112" s="2582"/>
      <c r="BB112" s="2582"/>
      <c r="BC112" s="2587"/>
      <c r="BD112" s="2587"/>
      <c r="BE112" s="2582"/>
      <c r="BF112" s="2540" t="s">
        <v>2413</v>
      </c>
      <c r="BG112" s="2587"/>
      <c r="BH112" s="2570">
        <f t="shared" si="238"/>
        <v>300.31999999999971</v>
      </c>
      <c r="BI112" s="2565" t="e">
        <f>#REF!-AL112</f>
        <v>#REF!</v>
      </c>
      <c r="BJ112" s="2572">
        <f t="shared" si="133"/>
        <v>-2328</v>
      </c>
      <c r="BK112" s="2572">
        <f t="shared" si="134"/>
        <v>2628.3199999999997</v>
      </c>
    </row>
    <row r="113" spans="2:63" s="2588" customFormat="1" ht="88.5" customHeight="1">
      <c r="B113" s="2603">
        <v>3</v>
      </c>
      <c r="C113" s="2586" t="s">
        <v>724</v>
      </c>
      <c r="D113" s="2607">
        <v>1</v>
      </c>
      <c r="E113" s="2587"/>
      <c r="F113" s="2587"/>
      <c r="G113" s="2608">
        <v>1</v>
      </c>
      <c r="H113" s="2587">
        <f>G113*AL113</f>
        <v>4000</v>
      </c>
      <c r="I113" s="2587"/>
      <c r="J113" s="2587"/>
      <c r="K113" s="2587"/>
      <c r="L113" s="2608">
        <v>1</v>
      </c>
      <c r="M113" s="2595"/>
      <c r="N113" s="2585" t="s">
        <v>98</v>
      </c>
      <c r="O113" s="2585" t="s">
        <v>176</v>
      </c>
      <c r="P113" s="2585" t="s">
        <v>166</v>
      </c>
      <c r="Q113" s="2541">
        <v>7856558</v>
      </c>
      <c r="R113" s="2575"/>
      <c r="S113" s="2585"/>
      <c r="T113" s="2585" t="s">
        <v>114</v>
      </c>
      <c r="U113" s="2585"/>
      <c r="V113" s="2585" t="s">
        <v>673</v>
      </c>
      <c r="W113" s="2587">
        <v>27881</v>
      </c>
      <c r="X113" s="2587"/>
      <c r="Y113" s="2587">
        <v>20767</v>
      </c>
      <c r="Z113" s="2582"/>
      <c r="AA113" s="2587">
        <v>20700</v>
      </c>
      <c r="AB113" s="2582"/>
      <c r="AC113" s="2587">
        <v>22639</v>
      </c>
      <c r="AD113" s="2582"/>
      <c r="AE113" s="2582"/>
      <c r="AF113" s="2587">
        <v>10212.772000000001</v>
      </c>
      <c r="AG113" s="2587">
        <v>5000</v>
      </c>
      <c r="AH113" s="2587">
        <v>14.811</v>
      </c>
      <c r="AI113" s="2647">
        <f>5000-1200</f>
        <v>3800</v>
      </c>
      <c r="AJ113" s="2587">
        <f t="shared" si="252"/>
        <v>14012.772000000001</v>
      </c>
      <c r="AK113" s="2587">
        <v>7188</v>
      </c>
      <c r="AL113" s="2587">
        <f t="shared" si="253"/>
        <v>4000</v>
      </c>
      <c r="AM113" s="2582"/>
      <c r="AN113" s="2587">
        <v>4000</v>
      </c>
      <c r="AO113" s="2582"/>
      <c r="AP113" s="2582"/>
      <c r="AQ113" s="2582"/>
      <c r="AR113" s="2587">
        <f t="shared" si="254"/>
        <v>2331.4459999999999</v>
      </c>
      <c r="AS113" s="2582"/>
      <c r="AT113" s="2587">
        <f>'2-XSKT'!AA59</f>
        <v>2331.4459999999999</v>
      </c>
      <c r="AU113" s="2582"/>
      <c r="AV113" s="2582"/>
      <c r="AW113" s="2582"/>
      <c r="AX113" s="2587">
        <f t="shared" si="255"/>
        <v>6687</v>
      </c>
      <c r="AY113" s="2582"/>
      <c r="AZ113" s="2587">
        <f>'2-XSKT'!AF59</f>
        <v>6687</v>
      </c>
      <c r="BA113" s="2582"/>
      <c r="BB113" s="2582"/>
      <c r="BC113" s="2587"/>
      <c r="BD113" s="2587"/>
      <c r="BE113" s="2582"/>
      <c r="BF113" s="2540" t="s">
        <v>2393</v>
      </c>
      <c r="BG113" s="2587"/>
      <c r="BH113" s="2570">
        <f t="shared" si="238"/>
        <v>2687.2279999999992</v>
      </c>
      <c r="BI113" s="2565" t="e">
        <f>#REF!-AL113</f>
        <v>#REF!</v>
      </c>
      <c r="BJ113" s="2572">
        <f t="shared" si="133"/>
        <v>2687</v>
      </c>
      <c r="BK113" s="2572">
        <f t="shared" si="134"/>
        <v>0.22799999999915599</v>
      </c>
    </row>
    <row r="114" spans="2:63" s="2588" customFormat="1" ht="114.75" customHeight="1">
      <c r="B114" s="2603">
        <v>4</v>
      </c>
      <c r="C114" s="2586" t="s">
        <v>723</v>
      </c>
      <c r="D114" s="2607">
        <v>1</v>
      </c>
      <c r="E114" s="2587"/>
      <c r="F114" s="2587"/>
      <c r="G114" s="2608">
        <v>1</v>
      </c>
      <c r="H114" s="2587">
        <f>G114*AL114</f>
        <v>3500</v>
      </c>
      <c r="I114" s="2587"/>
      <c r="J114" s="2587"/>
      <c r="K114" s="2587"/>
      <c r="L114" s="2608">
        <v>1</v>
      </c>
      <c r="M114" s="2595"/>
      <c r="N114" s="2585" t="s">
        <v>98</v>
      </c>
      <c r="O114" s="2585" t="s">
        <v>176</v>
      </c>
      <c r="P114" s="2585" t="s">
        <v>166</v>
      </c>
      <c r="Q114" s="2585">
        <v>7806012</v>
      </c>
      <c r="R114" s="2575"/>
      <c r="S114" s="2585"/>
      <c r="T114" s="2585" t="s">
        <v>114</v>
      </c>
      <c r="U114" s="2585"/>
      <c r="V114" s="2585" t="s">
        <v>674</v>
      </c>
      <c r="W114" s="2587">
        <v>24985</v>
      </c>
      <c r="X114" s="2587"/>
      <c r="Y114" s="2587">
        <v>21700</v>
      </c>
      <c r="Z114" s="2582"/>
      <c r="AA114" s="2587">
        <v>19500</v>
      </c>
      <c r="AB114" s="2582"/>
      <c r="AC114" s="2587">
        <f>Y114*0.9</f>
        <v>19530</v>
      </c>
      <c r="AD114" s="2582"/>
      <c r="AE114" s="2582"/>
      <c r="AF114" s="2587">
        <v>10974.775</v>
      </c>
      <c r="AG114" s="2587">
        <v>4000</v>
      </c>
      <c r="AH114" s="2587">
        <v>846.51900000000001</v>
      </c>
      <c r="AI114" s="2587">
        <v>4000</v>
      </c>
      <c r="AJ114" s="2587">
        <f t="shared" si="252"/>
        <v>14974.775</v>
      </c>
      <c r="AK114" s="2587">
        <v>6700</v>
      </c>
      <c r="AL114" s="2587">
        <f t="shared" si="253"/>
        <v>3500</v>
      </c>
      <c r="AM114" s="2582"/>
      <c r="AN114" s="2587">
        <v>3500</v>
      </c>
      <c r="AO114" s="2582"/>
      <c r="AP114" s="2582"/>
      <c r="AQ114" s="2582"/>
      <c r="AR114" s="2587">
        <f t="shared" si="254"/>
        <v>0</v>
      </c>
      <c r="AS114" s="2582"/>
      <c r="AT114" s="2587">
        <f>'2-XSKT'!AA60</f>
        <v>0</v>
      </c>
      <c r="AU114" s="2582"/>
      <c r="AV114" s="2582"/>
      <c r="AW114" s="2582"/>
      <c r="AX114" s="2587">
        <f t="shared" si="255"/>
        <v>2500</v>
      </c>
      <c r="AY114" s="2582"/>
      <c r="AZ114" s="2587">
        <f>'2-XSKT'!AF60</f>
        <v>2500</v>
      </c>
      <c r="BA114" s="2582"/>
      <c r="BB114" s="2582"/>
      <c r="BC114" s="2587"/>
      <c r="BD114" s="2587"/>
      <c r="BE114" s="2582"/>
      <c r="BF114" s="2540" t="s">
        <v>2414</v>
      </c>
      <c r="BG114" s="2587"/>
      <c r="BH114" s="2570">
        <f t="shared" si="238"/>
        <v>1025.2249999999985</v>
      </c>
      <c r="BI114" s="2565" t="e">
        <f>#REF!-AL114</f>
        <v>#REF!</v>
      </c>
      <c r="BJ114" s="2572">
        <f t="shared" si="133"/>
        <v>-1000</v>
      </c>
      <c r="BK114" s="2572">
        <f t="shared" si="134"/>
        <v>2025.2250000000004</v>
      </c>
    </row>
    <row r="115" spans="2:63" s="2588" customFormat="1" ht="79.5" customHeight="1">
      <c r="B115" s="2603">
        <v>5</v>
      </c>
      <c r="C115" s="2586" t="s">
        <v>178</v>
      </c>
      <c r="D115" s="2571">
        <v>1</v>
      </c>
      <c r="E115" s="2587"/>
      <c r="F115" s="2587"/>
      <c r="G115" s="2587">
        <v>1</v>
      </c>
      <c r="H115" s="2587">
        <f>G115*AL115</f>
        <v>4300</v>
      </c>
      <c r="I115" s="2587"/>
      <c r="J115" s="2587"/>
      <c r="K115" s="2587"/>
      <c r="L115" s="2587">
        <v>1</v>
      </c>
      <c r="M115" s="2595"/>
      <c r="N115" s="2585" t="s">
        <v>98</v>
      </c>
      <c r="O115" s="2585" t="s">
        <v>176</v>
      </c>
      <c r="P115" s="2585" t="s">
        <v>166</v>
      </c>
      <c r="Q115" s="2585">
        <v>7878579</v>
      </c>
      <c r="R115" s="2575"/>
      <c r="S115" s="2585"/>
      <c r="T115" s="2585" t="s">
        <v>82</v>
      </c>
      <c r="U115" s="2585"/>
      <c r="V115" s="2585" t="s">
        <v>177</v>
      </c>
      <c r="W115" s="2587">
        <v>16516</v>
      </c>
      <c r="X115" s="2587"/>
      <c r="Y115" s="2587">
        <v>16500</v>
      </c>
      <c r="Z115" s="2582"/>
      <c r="AA115" s="2587">
        <v>12400</v>
      </c>
      <c r="AB115" s="2582"/>
      <c r="AC115" s="2587">
        <f>Y115*0.9</f>
        <v>14850</v>
      </c>
      <c r="AD115" s="2582"/>
      <c r="AE115" s="2582"/>
      <c r="AF115" s="2587">
        <v>6087.6909999999998</v>
      </c>
      <c r="AG115" s="2605">
        <v>2000</v>
      </c>
      <c r="AH115" s="2587">
        <v>211</v>
      </c>
      <c r="AI115" s="2605">
        <v>2000</v>
      </c>
      <c r="AJ115" s="2587">
        <f t="shared" si="252"/>
        <v>8087.6909999999998</v>
      </c>
      <c r="AK115" s="2587">
        <v>8300</v>
      </c>
      <c r="AL115" s="2587">
        <f t="shared" si="253"/>
        <v>4300</v>
      </c>
      <c r="AM115" s="2582"/>
      <c r="AN115" s="2587">
        <f>5500-1200</f>
        <v>4300</v>
      </c>
      <c r="AO115" s="2582"/>
      <c r="AP115" s="2582"/>
      <c r="AQ115" s="2582"/>
      <c r="AR115" s="2587">
        <f t="shared" si="254"/>
        <v>0</v>
      </c>
      <c r="AS115" s="2582"/>
      <c r="AT115" s="2587">
        <f>'2-XSKT'!AA61</f>
        <v>0</v>
      </c>
      <c r="AU115" s="2582"/>
      <c r="AV115" s="2582"/>
      <c r="AW115" s="2582"/>
      <c r="AX115" s="2587">
        <f t="shared" si="255"/>
        <v>2300</v>
      </c>
      <c r="AY115" s="2582"/>
      <c r="AZ115" s="2587">
        <f>'2-XSKT'!AF61</f>
        <v>2300</v>
      </c>
      <c r="BA115" s="2582"/>
      <c r="BB115" s="2582"/>
      <c r="BC115" s="2587"/>
      <c r="BD115" s="2587"/>
      <c r="BE115" s="2582"/>
      <c r="BF115" s="2540" t="s">
        <v>2210</v>
      </c>
      <c r="BG115" s="2587"/>
      <c r="BH115" s="2570">
        <f t="shared" si="238"/>
        <v>12.309000000001106</v>
      </c>
      <c r="BI115" s="2565" t="e">
        <f>#REF!-AL115</f>
        <v>#REF!</v>
      </c>
      <c r="BJ115" s="2572">
        <f t="shared" si="133"/>
        <v>-2000</v>
      </c>
      <c r="BK115" s="2572">
        <f t="shared" si="134"/>
        <v>2012.3090000000002</v>
      </c>
    </row>
    <row r="116" spans="2:63" s="2583" customFormat="1" ht="38.1" customHeight="1">
      <c r="B116" s="2579"/>
      <c r="C116" s="2615" t="s">
        <v>186</v>
      </c>
      <c r="D116" s="2581">
        <f t="shared" ref="D116:J116" si="256">D117+D118</f>
        <v>2</v>
      </c>
      <c r="E116" s="2582">
        <f t="shared" si="256"/>
        <v>0</v>
      </c>
      <c r="F116" s="2582">
        <f t="shared" si="256"/>
        <v>0</v>
      </c>
      <c r="G116" s="2582">
        <f t="shared" si="256"/>
        <v>2</v>
      </c>
      <c r="H116" s="2582">
        <f t="shared" si="256"/>
        <v>2000</v>
      </c>
      <c r="I116" s="2582">
        <f t="shared" si="256"/>
        <v>0</v>
      </c>
      <c r="J116" s="2582">
        <f t="shared" si="256"/>
        <v>0</v>
      </c>
      <c r="K116" s="2582">
        <f>SUM(K117:K118)</f>
        <v>0</v>
      </c>
      <c r="L116" s="2582">
        <f>SUM(L117:L118)</f>
        <v>2</v>
      </c>
      <c r="M116" s="2635">
        <f>SUM(M117:M118)</f>
        <v>0</v>
      </c>
      <c r="N116" s="2575"/>
      <c r="O116" s="2575"/>
      <c r="P116" s="2575"/>
      <c r="Q116" s="2575"/>
      <c r="R116" s="2575"/>
      <c r="S116" s="2575"/>
      <c r="T116" s="2575"/>
      <c r="U116" s="2575"/>
      <c r="V116" s="2575"/>
      <c r="W116" s="2582">
        <f>W117+W118</f>
        <v>17070</v>
      </c>
      <c r="X116" s="2582">
        <f t="shared" ref="X116" si="257">SUM(X117:X118)</f>
        <v>0</v>
      </c>
      <c r="Y116" s="2582">
        <f t="shared" ref="Y116:AP116" si="258">Y117+Y118</f>
        <v>17000</v>
      </c>
      <c r="Z116" s="2582">
        <f t="shared" si="258"/>
        <v>0</v>
      </c>
      <c r="AA116" s="2582">
        <f t="shared" si="258"/>
        <v>14200</v>
      </c>
      <c r="AB116" s="2582">
        <f t="shared" si="258"/>
        <v>0</v>
      </c>
      <c r="AC116" s="2582">
        <f t="shared" si="258"/>
        <v>17000</v>
      </c>
      <c r="AD116" s="2582">
        <f t="shared" si="258"/>
        <v>0</v>
      </c>
      <c r="AE116" s="2582">
        <f t="shared" si="258"/>
        <v>0</v>
      </c>
      <c r="AF116" s="2582">
        <f t="shared" si="258"/>
        <v>0</v>
      </c>
      <c r="AG116" s="2582">
        <f t="shared" si="258"/>
        <v>7400</v>
      </c>
      <c r="AH116" s="2582">
        <f t="shared" si="258"/>
        <v>5453</v>
      </c>
      <c r="AI116" s="2582">
        <f t="shared" si="258"/>
        <v>9400</v>
      </c>
      <c r="AJ116" s="2582">
        <f t="shared" si="258"/>
        <v>9400</v>
      </c>
      <c r="AK116" s="2582">
        <f t="shared" si="258"/>
        <v>3500</v>
      </c>
      <c r="AL116" s="2582">
        <f t="shared" si="258"/>
        <v>2000</v>
      </c>
      <c r="AM116" s="2582">
        <f t="shared" si="258"/>
        <v>0</v>
      </c>
      <c r="AN116" s="2582">
        <f t="shared" si="258"/>
        <v>2000</v>
      </c>
      <c r="AO116" s="2582">
        <f t="shared" si="258"/>
        <v>0</v>
      </c>
      <c r="AP116" s="2582">
        <f t="shared" si="258"/>
        <v>0</v>
      </c>
      <c r="AQ116" s="2582"/>
      <c r="AR116" s="2582">
        <f t="shared" ref="AR116:AV116" si="259">AR117+AR118</f>
        <v>2000</v>
      </c>
      <c r="AS116" s="2582">
        <f t="shared" si="259"/>
        <v>0</v>
      </c>
      <c r="AT116" s="2582">
        <f t="shared" si="259"/>
        <v>2000</v>
      </c>
      <c r="AU116" s="2582">
        <f t="shared" si="259"/>
        <v>0</v>
      </c>
      <c r="AV116" s="2582">
        <f t="shared" si="259"/>
        <v>0</v>
      </c>
      <c r="AW116" s="2582"/>
      <c r="AX116" s="2582">
        <f t="shared" ref="AX116:BB116" si="260">AX117+AX118</f>
        <v>4470</v>
      </c>
      <c r="AY116" s="2582">
        <f t="shared" si="260"/>
        <v>0</v>
      </c>
      <c r="AZ116" s="2582">
        <f t="shared" si="260"/>
        <v>4470</v>
      </c>
      <c r="BA116" s="2582">
        <f t="shared" si="260"/>
        <v>0</v>
      </c>
      <c r="BB116" s="2582">
        <f t="shared" si="260"/>
        <v>0</v>
      </c>
      <c r="BC116" s="2582">
        <f t="shared" ref="BC116" si="261">BC117+BC118</f>
        <v>0</v>
      </c>
      <c r="BD116" s="2582">
        <f t="shared" ref="BD116" si="262">BD117+BD118</f>
        <v>0</v>
      </c>
      <c r="BE116" s="2582"/>
      <c r="BF116" s="2582"/>
      <c r="BG116" s="2582"/>
      <c r="BH116" s="2570">
        <f t="shared" si="238"/>
        <v>2800</v>
      </c>
      <c r="BI116" s="2565" t="e">
        <f>#REF!-AL116</f>
        <v>#REF!</v>
      </c>
      <c r="BJ116" s="2572">
        <f t="shared" si="133"/>
        <v>2470</v>
      </c>
      <c r="BK116" s="2572">
        <f t="shared" si="134"/>
        <v>330</v>
      </c>
    </row>
    <row r="117" spans="2:63" s="2588" customFormat="1" ht="60.95" customHeight="1">
      <c r="B117" s="2603">
        <v>1</v>
      </c>
      <c r="C117" s="2604" t="s">
        <v>727</v>
      </c>
      <c r="D117" s="2289">
        <v>1</v>
      </c>
      <c r="E117" s="2587"/>
      <c r="F117" s="2587"/>
      <c r="G117" s="2290">
        <v>1</v>
      </c>
      <c r="H117" s="2587">
        <f>G117*AL117</f>
        <v>1000</v>
      </c>
      <c r="I117" s="2587"/>
      <c r="J117" s="2587"/>
      <c r="K117" s="2587"/>
      <c r="L117" s="2290">
        <v>1</v>
      </c>
      <c r="M117" s="2595"/>
      <c r="N117" s="2600" t="s">
        <v>150</v>
      </c>
      <c r="O117" s="2600" t="s">
        <v>193</v>
      </c>
      <c r="P117" s="2585" t="s">
        <v>188</v>
      </c>
      <c r="Q117" s="2600">
        <v>7918523</v>
      </c>
      <c r="R117" s="2600"/>
      <c r="S117" s="2600" t="s">
        <v>194</v>
      </c>
      <c r="T117" s="2610" t="s">
        <v>82</v>
      </c>
      <c r="U117" s="2610"/>
      <c r="V117" s="2610" t="s">
        <v>725</v>
      </c>
      <c r="W117" s="2293">
        <v>5231</v>
      </c>
      <c r="X117" s="2605"/>
      <c r="Y117" s="2293">
        <v>5200</v>
      </c>
      <c r="Z117" s="2582"/>
      <c r="AA117" s="2293">
        <v>5200</v>
      </c>
      <c r="AB117" s="2582"/>
      <c r="AC117" s="2293">
        <v>5200</v>
      </c>
      <c r="AD117" s="2582"/>
      <c r="AE117" s="2582"/>
      <c r="AF117" s="2582"/>
      <c r="AG117" s="1157">
        <v>2900</v>
      </c>
      <c r="AH117" s="2281">
        <v>1745</v>
      </c>
      <c r="AI117" s="1157">
        <v>2900</v>
      </c>
      <c r="AJ117" s="2587">
        <f t="shared" ref="AJ117:AJ118" si="263">AF117+AI117</f>
        <v>2900</v>
      </c>
      <c r="AK117" s="2293">
        <v>1000</v>
      </c>
      <c r="AL117" s="2587">
        <f t="shared" ref="AL117:AL129" si="264">AM117+AN117+AO117</f>
        <v>1000</v>
      </c>
      <c r="AM117" s="2582"/>
      <c r="AN117" s="2293">
        <v>1000</v>
      </c>
      <c r="AO117" s="2582"/>
      <c r="AP117" s="2582"/>
      <c r="AQ117" s="2582"/>
      <c r="AR117" s="2587">
        <f t="shared" ref="AR117:AR118" si="265">AS117+AT117+AU117</f>
        <v>1000</v>
      </c>
      <c r="AS117" s="2582"/>
      <c r="AT117" s="2293">
        <f>'2-XSKT'!AA63</f>
        <v>1000</v>
      </c>
      <c r="AU117" s="2582"/>
      <c r="AV117" s="2582"/>
      <c r="AW117" s="2582"/>
      <c r="AX117" s="2587">
        <f t="shared" ref="AX117:AX118" si="266">AY117+AZ117+BA117</f>
        <v>1970</v>
      </c>
      <c r="AY117" s="2582"/>
      <c r="AZ117" s="2293">
        <f>'2-XSKT'!AF63</f>
        <v>1970</v>
      </c>
      <c r="BA117" s="2582"/>
      <c r="BB117" s="2582"/>
      <c r="BC117" s="2293"/>
      <c r="BD117" s="2293"/>
      <c r="BE117" s="2582"/>
      <c r="BF117" s="2585" t="s">
        <v>2247</v>
      </c>
      <c r="BG117" s="2587"/>
      <c r="BH117" s="2570">
        <f t="shared" si="238"/>
        <v>1300</v>
      </c>
      <c r="BI117" s="2565" t="e">
        <f>#REF!-AL117</f>
        <v>#REF!</v>
      </c>
      <c r="BJ117" s="2572">
        <f t="shared" si="133"/>
        <v>970</v>
      </c>
      <c r="BK117" s="2572">
        <f t="shared" si="134"/>
        <v>330</v>
      </c>
    </row>
    <row r="118" spans="2:63" s="2588" customFormat="1" ht="60" customHeight="1">
      <c r="B118" s="2603">
        <v>2</v>
      </c>
      <c r="C118" s="2604" t="s">
        <v>189</v>
      </c>
      <c r="D118" s="2289">
        <v>1</v>
      </c>
      <c r="E118" s="2587"/>
      <c r="F118" s="2587"/>
      <c r="G118" s="2290">
        <v>1</v>
      </c>
      <c r="H118" s="2587">
        <f>G118*AL118</f>
        <v>1000</v>
      </c>
      <c r="I118" s="2587"/>
      <c r="J118" s="2587"/>
      <c r="K118" s="2587"/>
      <c r="L118" s="2290">
        <v>1</v>
      </c>
      <c r="M118" s="2595"/>
      <c r="N118" s="2600" t="s">
        <v>150</v>
      </c>
      <c r="O118" s="2600" t="s">
        <v>193</v>
      </c>
      <c r="P118" s="2585" t="s">
        <v>188</v>
      </c>
      <c r="Q118" s="2600">
        <v>7927472</v>
      </c>
      <c r="R118" s="2600"/>
      <c r="S118" s="2600" t="s">
        <v>195</v>
      </c>
      <c r="T118" s="2610" t="s">
        <v>82</v>
      </c>
      <c r="U118" s="2610"/>
      <c r="V118" s="2610" t="s">
        <v>726</v>
      </c>
      <c r="W118" s="2293">
        <v>11839</v>
      </c>
      <c r="X118" s="2605"/>
      <c r="Y118" s="2293">
        <v>11800</v>
      </c>
      <c r="Z118" s="2582"/>
      <c r="AA118" s="2293">
        <v>9000</v>
      </c>
      <c r="AB118" s="2582"/>
      <c r="AC118" s="2293">
        <v>11800</v>
      </c>
      <c r="AD118" s="2582"/>
      <c r="AE118" s="2582"/>
      <c r="AF118" s="2582"/>
      <c r="AG118" s="1157">
        <f>2900+1600</f>
        <v>4500</v>
      </c>
      <c r="AH118" s="2281">
        <v>3708</v>
      </c>
      <c r="AI118" s="1157">
        <v>6500</v>
      </c>
      <c r="AJ118" s="2587">
        <f t="shared" si="263"/>
        <v>6500</v>
      </c>
      <c r="AK118" s="2293">
        <v>2500</v>
      </c>
      <c r="AL118" s="2587">
        <f t="shared" si="264"/>
        <v>1000</v>
      </c>
      <c r="AM118" s="2582"/>
      <c r="AN118" s="2293">
        <v>1000</v>
      </c>
      <c r="AO118" s="2582"/>
      <c r="AP118" s="2582"/>
      <c r="AQ118" s="2582"/>
      <c r="AR118" s="2587">
        <f t="shared" si="265"/>
        <v>1000</v>
      </c>
      <c r="AS118" s="2582"/>
      <c r="AT118" s="2293">
        <f>'2-XSKT'!AA64</f>
        <v>1000</v>
      </c>
      <c r="AU118" s="2582"/>
      <c r="AV118" s="2582"/>
      <c r="AW118" s="2582"/>
      <c r="AX118" s="2587">
        <f t="shared" si="266"/>
        <v>2500</v>
      </c>
      <c r="AY118" s="2582"/>
      <c r="AZ118" s="2293">
        <f>'2-XSKT'!AF64</f>
        <v>2500</v>
      </c>
      <c r="BA118" s="2582"/>
      <c r="BB118" s="2582"/>
      <c r="BC118" s="2293"/>
      <c r="BD118" s="2293"/>
      <c r="BE118" s="2582"/>
      <c r="BF118" s="2585" t="s">
        <v>2247</v>
      </c>
      <c r="BG118" s="2587"/>
      <c r="BH118" s="2570">
        <f t="shared" si="238"/>
        <v>1500</v>
      </c>
      <c r="BI118" s="2565" t="e">
        <f>#REF!-AL118</f>
        <v>#REF!</v>
      </c>
      <c r="BJ118" s="2572">
        <f t="shared" si="133"/>
        <v>1500</v>
      </c>
      <c r="BK118" s="2572">
        <f t="shared" si="134"/>
        <v>0</v>
      </c>
    </row>
    <row r="119" spans="2:63" s="2588" customFormat="1" ht="22.5" customHeight="1">
      <c r="B119" s="2648"/>
      <c r="C119" s="2615" t="s">
        <v>236</v>
      </c>
      <c r="D119" s="2581">
        <f t="shared" ref="D119:J119" si="267">D120+D121+D122+D123+D124+D125+D126+D127+D128+D129</f>
        <v>10</v>
      </c>
      <c r="E119" s="2582">
        <f t="shared" si="267"/>
        <v>0</v>
      </c>
      <c r="F119" s="2582">
        <f t="shared" si="267"/>
        <v>0</v>
      </c>
      <c r="G119" s="2582">
        <f t="shared" si="267"/>
        <v>10</v>
      </c>
      <c r="H119" s="2582">
        <f t="shared" si="267"/>
        <v>20380</v>
      </c>
      <c r="I119" s="2582">
        <f t="shared" si="267"/>
        <v>0</v>
      </c>
      <c r="J119" s="2582">
        <f t="shared" si="267"/>
        <v>0</v>
      </c>
      <c r="K119" s="2582">
        <f t="shared" ref="K119:M119" si="268">SUM(K120:K129)</f>
        <v>0</v>
      </c>
      <c r="L119" s="2582">
        <f t="shared" si="268"/>
        <v>10</v>
      </c>
      <c r="M119" s="2635">
        <f t="shared" si="268"/>
        <v>0</v>
      </c>
      <c r="N119" s="2585"/>
      <c r="O119" s="2585"/>
      <c r="P119" s="2585"/>
      <c r="Q119" s="2585"/>
      <c r="R119" s="2585"/>
      <c r="S119" s="2585"/>
      <c r="T119" s="2585"/>
      <c r="U119" s="2585"/>
      <c r="V119" s="2585"/>
      <c r="W119" s="2582">
        <f>W120+W121+W122+W123+W124+W125+W126+W127+W128+W129</f>
        <v>163303</v>
      </c>
      <c r="X119" s="2582">
        <f t="shared" ref="X119" si="269">SUM(X120:X129)</f>
        <v>0</v>
      </c>
      <c r="Y119" s="2582">
        <f t="shared" ref="Y119:AP119" si="270">Y120+Y121+Y122+Y123+Y124+Y125+Y126+Y127+Y128+Y129</f>
        <v>163303</v>
      </c>
      <c r="Z119" s="2582">
        <f t="shared" si="270"/>
        <v>0</v>
      </c>
      <c r="AA119" s="2582">
        <f t="shared" si="270"/>
        <v>130420</v>
      </c>
      <c r="AB119" s="2582">
        <f t="shared" si="270"/>
        <v>0</v>
      </c>
      <c r="AC119" s="2582">
        <f t="shared" si="270"/>
        <v>154414.1</v>
      </c>
      <c r="AD119" s="2582">
        <f t="shared" si="270"/>
        <v>0</v>
      </c>
      <c r="AE119" s="2582">
        <f t="shared" si="270"/>
        <v>0</v>
      </c>
      <c r="AF119" s="2582">
        <f t="shared" si="270"/>
        <v>49994.659</v>
      </c>
      <c r="AG119" s="2582">
        <f t="shared" si="270"/>
        <v>43000</v>
      </c>
      <c r="AH119" s="2582">
        <f t="shared" si="270"/>
        <v>3798.49</v>
      </c>
      <c r="AI119" s="2582">
        <f t="shared" si="270"/>
        <v>46960</v>
      </c>
      <c r="AJ119" s="2582">
        <f t="shared" si="270"/>
        <v>96954.659</v>
      </c>
      <c r="AK119" s="2582">
        <f t="shared" si="270"/>
        <v>49448</v>
      </c>
      <c r="AL119" s="2582">
        <f t="shared" si="270"/>
        <v>20380</v>
      </c>
      <c r="AM119" s="2582">
        <f t="shared" si="270"/>
        <v>0</v>
      </c>
      <c r="AN119" s="2582">
        <f t="shared" si="270"/>
        <v>20380</v>
      </c>
      <c r="AO119" s="2582">
        <f t="shared" si="270"/>
        <v>0</v>
      </c>
      <c r="AP119" s="2582">
        <f t="shared" si="270"/>
        <v>0</v>
      </c>
      <c r="AQ119" s="2582"/>
      <c r="AR119" s="2582">
        <f t="shared" ref="AR119:AV119" si="271">AR120+AR121+AR122+AR123+AR124+AR125+AR126+AR127+AR128+AR129</f>
        <v>8579.4439999999995</v>
      </c>
      <c r="AS119" s="2582">
        <f t="shared" si="271"/>
        <v>0</v>
      </c>
      <c r="AT119" s="2582">
        <f t="shared" si="271"/>
        <v>8579.4439999999995</v>
      </c>
      <c r="AU119" s="2582">
        <f t="shared" si="271"/>
        <v>0</v>
      </c>
      <c r="AV119" s="2582">
        <f t="shared" si="271"/>
        <v>0</v>
      </c>
      <c r="AW119" s="2582"/>
      <c r="AX119" s="2582">
        <f t="shared" ref="AX119:BB119" si="272">AX120+AX121+AX122+AX123+AX124+AX125+AX126+AX127+AX128+AX129</f>
        <v>20380</v>
      </c>
      <c r="AY119" s="2582">
        <f t="shared" si="272"/>
        <v>0</v>
      </c>
      <c r="AZ119" s="2582">
        <f t="shared" si="272"/>
        <v>20380</v>
      </c>
      <c r="BA119" s="2582">
        <f t="shared" si="272"/>
        <v>0</v>
      </c>
      <c r="BB119" s="2582">
        <f t="shared" si="272"/>
        <v>0</v>
      </c>
      <c r="BC119" s="2582">
        <f t="shared" ref="BC119" si="273">BC120+BC121+BC122+BC123+BC124+BC125+BC126+BC127+BC128+BC129</f>
        <v>0</v>
      </c>
      <c r="BD119" s="2582">
        <f t="shared" ref="BD119" si="274">BD120+BD121+BD122+BD123+BD124+BD125+BD126+BD127+BD128+BD129</f>
        <v>0</v>
      </c>
      <c r="BE119" s="2582"/>
      <c r="BF119" s="2582"/>
      <c r="BG119" s="2587"/>
      <c r="BH119" s="2570">
        <f t="shared" si="238"/>
        <v>13085.341</v>
      </c>
      <c r="BI119" s="2565" t="e">
        <f>#REF!-AL119</f>
        <v>#REF!</v>
      </c>
      <c r="BJ119" s="2572">
        <f t="shared" si="133"/>
        <v>0</v>
      </c>
      <c r="BK119" s="2572">
        <f t="shared" si="134"/>
        <v>13085.341</v>
      </c>
    </row>
    <row r="120" spans="2:63" s="2588" customFormat="1" ht="168" customHeight="1">
      <c r="B120" s="2627" t="s">
        <v>118</v>
      </c>
      <c r="C120" s="2586" t="s">
        <v>237</v>
      </c>
      <c r="D120" s="2571">
        <v>1</v>
      </c>
      <c r="E120" s="2587"/>
      <c r="F120" s="2587"/>
      <c r="G120" s="2587">
        <v>1</v>
      </c>
      <c r="H120" s="2587">
        <f t="shared" ref="H120:H129" si="275">G120*AL120</f>
        <v>2000</v>
      </c>
      <c r="I120" s="2587"/>
      <c r="J120" s="2587"/>
      <c r="K120" s="2587"/>
      <c r="L120" s="2587">
        <v>1</v>
      </c>
      <c r="M120" s="2595"/>
      <c r="N120" s="2585" t="s">
        <v>158</v>
      </c>
      <c r="O120" s="2585" t="s">
        <v>256</v>
      </c>
      <c r="P120" s="2585" t="s">
        <v>235</v>
      </c>
      <c r="Q120" s="2625">
        <v>7875894</v>
      </c>
      <c r="R120" s="2605"/>
      <c r="S120" s="2585" t="s">
        <v>257</v>
      </c>
      <c r="T120" s="2585" t="s">
        <v>114</v>
      </c>
      <c r="U120" s="2585"/>
      <c r="V120" s="2585" t="s">
        <v>675</v>
      </c>
      <c r="W120" s="2605">
        <v>13067</v>
      </c>
      <c r="X120" s="2605"/>
      <c r="Y120" s="2605">
        <v>13067</v>
      </c>
      <c r="Z120" s="2582"/>
      <c r="AA120" s="2605">
        <v>13000</v>
      </c>
      <c r="AB120" s="2582"/>
      <c r="AC120" s="2605">
        <v>13000</v>
      </c>
      <c r="AD120" s="2582"/>
      <c r="AE120" s="2582"/>
      <c r="AF120" s="799">
        <v>5895</v>
      </c>
      <c r="AG120" s="1157">
        <v>3000</v>
      </c>
      <c r="AH120" s="2582"/>
      <c r="AI120" s="799">
        <v>3800</v>
      </c>
      <c r="AJ120" s="2587">
        <f t="shared" ref="AJ120:AJ129" si="276">AF120+AI120</f>
        <v>9695</v>
      </c>
      <c r="AK120" s="2587">
        <v>3300</v>
      </c>
      <c r="AL120" s="2587">
        <f t="shared" si="264"/>
        <v>2000</v>
      </c>
      <c r="AM120" s="2582"/>
      <c r="AN120" s="2587">
        <v>2000</v>
      </c>
      <c r="AO120" s="2582"/>
      <c r="AP120" s="2582"/>
      <c r="AQ120" s="2582"/>
      <c r="AR120" s="2587">
        <f t="shared" ref="AR120:AR129" si="277">AS120+AT120+AU120</f>
        <v>1345.1469999999999</v>
      </c>
      <c r="AS120" s="2582"/>
      <c r="AT120" s="2587">
        <f>'2-XSKT'!AA66</f>
        <v>1345.1469999999999</v>
      </c>
      <c r="AU120" s="2582"/>
      <c r="AV120" s="2582"/>
      <c r="AW120" s="2582"/>
      <c r="AX120" s="2587">
        <f t="shared" ref="AX120:AX129" si="278">AY120+AZ120+BA120</f>
        <v>2000</v>
      </c>
      <c r="AY120" s="2582"/>
      <c r="AZ120" s="2587">
        <f>'2-XSKT'!AF66</f>
        <v>2000</v>
      </c>
      <c r="BA120" s="2582"/>
      <c r="BB120" s="2582"/>
      <c r="BC120" s="2587"/>
      <c r="BD120" s="2587"/>
      <c r="BE120" s="2582"/>
      <c r="BF120" s="2571" t="s">
        <v>1765</v>
      </c>
      <c r="BG120" s="2587"/>
      <c r="BH120" s="2570">
        <f t="shared" si="238"/>
        <v>1305</v>
      </c>
      <c r="BI120" s="2565" t="e">
        <f>#REF!-AL120</f>
        <v>#REF!</v>
      </c>
      <c r="BJ120" s="2572">
        <f t="shared" si="133"/>
        <v>0</v>
      </c>
      <c r="BK120" s="2572">
        <f t="shared" si="134"/>
        <v>1305</v>
      </c>
    </row>
    <row r="121" spans="2:63" s="2588" customFormat="1" ht="164.25" customHeight="1">
      <c r="B121" s="2627" t="s">
        <v>238</v>
      </c>
      <c r="C121" s="2586" t="s">
        <v>239</v>
      </c>
      <c r="D121" s="2571">
        <v>1</v>
      </c>
      <c r="E121" s="2587"/>
      <c r="F121" s="2587"/>
      <c r="G121" s="2587">
        <v>1</v>
      </c>
      <c r="H121" s="2587">
        <f t="shared" si="275"/>
        <v>500</v>
      </c>
      <c r="I121" s="2587"/>
      <c r="J121" s="2587"/>
      <c r="K121" s="2587"/>
      <c r="L121" s="2587">
        <v>1</v>
      </c>
      <c r="M121" s="2595"/>
      <c r="N121" s="2585" t="s">
        <v>158</v>
      </c>
      <c r="O121" s="2585" t="s">
        <v>256</v>
      </c>
      <c r="P121" s="2585" t="s">
        <v>235</v>
      </c>
      <c r="Q121" s="2625">
        <v>7875895</v>
      </c>
      <c r="R121" s="2587"/>
      <c r="S121" s="2585" t="s">
        <v>258</v>
      </c>
      <c r="T121" s="2585" t="s">
        <v>114</v>
      </c>
      <c r="U121" s="2585"/>
      <c r="V121" s="2585" t="s">
        <v>676</v>
      </c>
      <c r="W121" s="2587">
        <v>8512</v>
      </c>
      <c r="X121" s="2587"/>
      <c r="Y121" s="2605">
        <v>8512</v>
      </c>
      <c r="Z121" s="2582"/>
      <c r="AA121" s="2605">
        <v>8500</v>
      </c>
      <c r="AB121" s="2582"/>
      <c r="AC121" s="2605">
        <v>8500</v>
      </c>
      <c r="AD121" s="2582"/>
      <c r="AE121" s="2582"/>
      <c r="AF121" s="1157">
        <v>3959</v>
      </c>
      <c r="AG121" s="1157">
        <v>3000</v>
      </c>
      <c r="AH121" s="1157">
        <v>1423</v>
      </c>
      <c r="AI121" s="1157">
        <v>3700</v>
      </c>
      <c r="AJ121" s="2587">
        <f t="shared" si="276"/>
        <v>7659</v>
      </c>
      <c r="AK121" s="2587">
        <v>500</v>
      </c>
      <c r="AL121" s="2587">
        <f t="shared" si="264"/>
        <v>500</v>
      </c>
      <c r="AM121" s="2582"/>
      <c r="AN121" s="2587">
        <v>500</v>
      </c>
      <c r="AO121" s="2582"/>
      <c r="AP121" s="2582"/>
      <c r="AQ121" s="2582"/>
      <c r="AR121" s="2587">
        <f t="shared" si="277"/>
        <v>175</v>
      </c>
      <c r="AS121" s="2582"/>
      <c r="AT121" s="2587">
        <f>'2-XSKT'!AA67</f>
        <v>175</v>
      </c>
      <c r="AU121" s="2582"/>
      <c r="AV121" s="2582"/>
      <c r="AW121" s="2582"/>
      <c r="AX121" s="2587">
        <f t="shared" si="278"/>
        <v>175</v>
      </c>
      <c r="AY121" s="2582"/>
      <c r="AZ121" s="2587">
        <f>'2-XSKT'!AF67</f>
        <v>175</v>
      </c>
      <c r="BA121" s="2582"/>
      <c r="BB121" s="2582"/>
      <c r="BC121" s="2587"/>
      <c r="BD121" s="2587"/>
      <c r="BE121" s="2582"/>
      <c r="BF121" s="2571" t="s">
        <v>2134</v>
      </c>
      <c r="BG121" s="2587"/>
      <c r="BH121" s="2570">
        <f t="shared" si="238"/>
        <v>341</v>
      </c>
      <c r="BI121" s="2565" t="e">
        <f>#REF!-AL121</f>
        <v>#REF!</v>
      </c>
      <c r="BJ121" s="2572">
        <f t="shared" si="133"/>
        <v>-325</v>
      </c>
      <c r="BK121" s="2572">
        <f t="shared" si="134"/>
        <v>666</v>
      </c>
    </row>
    <row r="122" spans="2:63" s="2588" customFormat="1" ht="157.5" customHeight="1">
      <c r="B122" s="2627" t="s">
        <v>240</v>
      </c>
      <c r="C122" s="2586" t="s">
        <v>241</v>
      </c>
      <c r="D122" s="2571">
        <v>1</v>
      </c>
      <c r="E122" s="2587"/>
      <c r="F122" s="2587"/>
      <c r="G122" s="2587">
        <v>1</v>
      </c>
      <c r="H122" s="2587">
        <f t="shared" si="275"/>
        <v>4000</v>
      </c>
      <c r="I122" s="2587"/>
      <c r="J122" s="2587"/>
      <c r="K122" s="2587"/>
      <c r="L122" s="2587">
        <v>1</v>
      </c>
      <c r="M122" s="2595"/>
      <c r="N122" s="2585" t="s">
        <v>158</v>
      </c>
      <c r="O122" s="2585" t="s">
        <v>256</v>
      </c>
      <c r="P122" s="2585" t="s">
        <v>235</v>
      </c>
      <c r="Q122" s="2625">
        <v>7875893</v>
      </c>
      <c r="R122" s="2605"/>
      <c r="S122" s="2585" t="s">
        <v>259</v>
      </c>
      <c r="T122" s="2585" t="s">
        <v>114</v>
      </c>
      <c r="U122" s="2585"/>
      <c r="V122" s="2585" t="s">
        <v>677</v>
      </c>
      <c r="W122" s="2605">
        <v>12048</v>
      </c>
      <c r="X122" s="2605"/>
      <c r="Y122" s="2605">
        <f>W122</f>
        <v>12048</v>
      </c>
      <c r="Z122" s="2582"/>
      <c r="AA122" s="2605">
        <v>11800</v>
      </c>
      <c r="AB122" s="2582"/>
      <c r="AC122" s="2605">
        <v>12000</v>
      </c>
      <c r="AD122" s="2582"/>
      <c r="AE122" s="2582"/>
      <c r="AF122" s="2605">
        <v>4740</v>
      </c>
      <c r="AG122" s="1157">
        <v>3000</v>
      </c>
      <c r="AH122" s="2582"/>
      <c r="AI122" s="1157">
        <v>700</v>
      </c>
      <c r="AJ122" s="2587">
        <f t="shared" si="276"/>
        <v>5440</v>
      </c>
      <c r="AK122" s="2587">
        <v>1800</v>
      </c>
      <c r="AL122" s="2587">
        <f t="shared" si="264"/>
        <v>4000</v>
      </c>
      <c r="AM122" s="2582"/>
      <c r="AN122" s="2587">
        <v>4000</v>
      </c>
      <c r="AO122" s="2582"/>
      <c r="AP122" s="2582"/>
      <c r="AQ122" s="2582"/>
      <c r="AR122" s="2587">
        <f t="shared" si="277"/>
        <v>707</v>
      </c>
      <c r="AS122" s="2582"/>
      <c r="AT122" s="2587">
        <f>'2-XSKT'!AA68</f>
        <v>707</v>
      </c>
      <c r="AU122" s="2582"/>
      <c r="AV122" s="2582"/>
      <c r="AW122" s="2582"/>
      <c r="AX122" s="2587">
        <f t="shared" si="278"/>
        <v>4000</v>
      </c>
      <c r="AY122" s="2582"/>
      <c r="AZ122" s="2587">
        <f>'2-XSKT'!AF68</f>
        <v>4000</v>
      </c>
      <c r="BA122" s="2582"/>
      <c r="BB122" s="2582"/>
      <c r="BC122" s="2587"/>
      <c r="BD122" s="2587"/>
      <c r="BE122" s="2582"/>
      <c r="BF122" s="2571" t="s">
        <v>1765</v>
      </c>
      <c r="BG122" s="2587"/>
      <c r="BH122" s="2570">
        <f t="shared" si="238"/>
        <v>2360</v>
      </c>
      <c r="BI122" s="2565" t="e">
        <f>#REF!-AL122</f>
        <v>#REF!</v>
      </c>
      <c r="BJ122" s="2572">
        <f t="shared" si="133"/>
        <v>0</v>
      </c>
      <c r="BK122" s="2572">
        <f t="shared" si="134"/>
        <v>2360</v>
      </c>
    </row>
    <row r="123" spans="2:63" s="2588" customFormat="1" ht="162" customHeight="1">
      <c r="B123" s="2627" t="s">
        <v>242</v>
      </c>
      <c r="C123" s="2586" t="s">
        <v>243</v>
      </c>
      <c r="D123" s="2571">
        <v>1</v>
      </c>
      <c r="E123" s="2587"/>
      <c r="F123" s="2587"/>
      <c r="G123" s="2587">
        <v>1</v>
      </c>
      <c r="H123" s="2587">
        <f t="shared" si="275"/>
        <v>500</v>
      </c>
      <c r="I123" s="2587"/>
      <c r="J123" s="2587"/>
      <c r="K123" s="2587"/>
      <c r="L123" s="2587">
        <v>1</v>
      </c>
      <c r="M123" s="2595"/>
      <c r="N123" s="2585" t="s">
        <v>158</v>
      </c>
      <c r="O123" s="2585" t="s">
        <v>256</v>
      </c>
      <c r="P123" s="2585" t="s">
        <v>235</v>
      </c>
      <c r="Q123" s="2585">
        <v>7875928</v>
      </c>
      <c r="R123" s="2575"/>
      <c r="S123" s="2585" t="s">
        <v>260</v>
      </c>
      <c r="T123" s="2585" t="s">
        <v>114</v>
      </c>
      <c r="U123" s="2585"/>
      <c r="V123" s="2585" t="s">
        <v>678</v>
      </c>
      <c r="W123" s="2605">
        <v>13099</v>
      </c>
      <c r="X123" s="2587"/>
      <c r="Y123" s="2605">
        <v>13099</v>
      </c>
      <c r="Z123" s="2582"/>
      <c r="AA123" s="2587">
        <v>13000</v>
      </c>
      <c r="AB123" s="2582"/>
      <c r="AC123" s="2587">
        <v>13000</v>
      </c>
      <c r="AD123" s="2582"/>
      <c r="AE123" s="2582"/>
      <c r="AF123" s="1157">
        <v>5968.4840000000004</v>
      </c>
      <c r="AG123" s="1157">
        <v>3000</v>
      </c>
      <c r="AH123" s="1157">
        <v>2375.4899999999998</v>
      </c>
      <c r="AI123" s="1157">
        <v>6300</v>
      </c>
      <c r="AJ123" s="2587">
        <f t="shared" si="276"/>
        <v>12268.484</v>
      </c>
      <c r="AK123" s="2587">
        <v>2900</v>
      </c>
      <c r="AL123" s="2587">
        <f t="shared" si="264"/>
        <v>500</v>
      </c>
      <c r="AM123" s="2582"/>
      <c r="AN123" s="2587">
        <v>500</v>
      </c>
      <c r="AO123" s="2582"/>
      <c r="AP123" s="2582"/>
      <c r="AQ123" s="2582"/>
      <c r="AR123" s="2587">
        <f t="shared" si="277"/>
        <v>204.68199999999999</v>
      </c>
      <c r="AS123" s="2582"/>
      <c r="AT123" s="2587">
        <f>'2-XSKT'!AA69</f>
        <v>204.68199999999999</v>
      </c>
      <c r="AU123" s="2582"/>
      <c r="AV123" s="2582"/>
      <c r="AW123" s="2582"/>
      <c r="AX123" s="2587">
        <f t="shared" si="278"/>
        <v>205</v>
      </c>
      <c r="AY123" s="2582"/>
      <c r="AZ123" s="2587">
        <f>'2-XSKT'!AF69</f>
        <v>205</v>
      </c>
      <c r="BA123" s="2582"/>
      <c r="BB123" s="2582"/>
      <c r="BC123" s="2587"/>
      <c r="BD123" s="2587"/>
      <c r="BE123" s="2582"/>
      <c r="BF123" s="2571" t="s">
        <v>2134</v>
      </c>
      <c r="BG123" s="2587"/>
      <c r="BH123" s="2570">
        <f t="shared" si="238"/>
        <v>231.51599999999962</v>
      </c>
      <c r="BI123" s="2565" t="e">
        <f>#REF!-AL123</f>
        <v>#REF!</v>
      </c>
      <c r="BJ123" s="2572">
        <f t="shared" si="133"/>
        <v>-295</v>
      </c>
      <c r="BK123" s="2572">
        <f t="shared" si="134"/>
        <v>526.51599999999962</v>
      </c>
    </row>
    <row r="124" spans="2:63" s="2588" customFormat="1" ht="117.75" customHeight="1">
      <c r="B124" s="2627" t="s">
        <v>244</v>
      </c>
      <c r="C124" s="2586" t="s">
        <v>245</v>
      </c>
      <c r="D124" s="2571">
        <v>1</v>
      </c>
      <c r="E124" s="2587"/>
      <c r="F124" s="2587"/>
      <c r="G124" s="2587">
        <v>1</v>
      </c>
      <c r="H124" s="2587">
        <f t="shared" si="275"/>
        <v>4000</v>
      </c>
      <c r="I124" s="2587"/>
      <c r="J124" s="2587"/>
      <c r="K124" s="2587"/>
      <c r="L124" s="2587">
        <v>1</v>
      </c>
      <c r="M124" s="2595"/>
      <c r="N124" s="2585" t="s">
        <v>158</v>
      </c>
      <c r="O124" s="2585" t="s">
        <v>256</v>
      </c>
      <c r="P124" s="2585" t="s">
        <v>235</v>
      </c>
      <c r="Q124" s="2585">
        <v>7875890</v>
      </c>
      <c r="R124" s="2575"/>
      <c r="S124" s="2585" t="s">
        <v>261</v>
      </c>
      <c r="T124" s="2585" t="s">
        <v>114</v>
      </c>
      <c r="U124" s="2585"/>
      <c r="V124" s="2585" t="s">
        <v>679</v>
      </c>
      <c r="W124" s="2605">
        <v>19680</v>
      </c>
      <c r="X124" s="2587"/>
      <c r="Y124" s="2605">
        <v>19680</v>
      </c>
      <c r="Z124" s="2582"/>
      <c r="AA124" s="2587">
        <v>9900</v>
      </c>
      <c r="AB124" s="2582"/>
      <c r="AC124" s="2587">
        <f>Y124*0.9</f>
        <v>17712</v>
      </c>
      <c r="AD124" s="2582"/>
      <c r="AE124" s="2582"/>
      <c r="AF124" s="2605">
        <v>500</v>
      </c>
      <c r="AG124" s="1157">
        <v>3000</v>
      </c>
      <c r="AH124" s="2582"/>
      <c r="AI124" s="807">
        <v>4500</v>
      </c>
      <c r="AJ124" s="2587">
        <f t="shared" si="276"/>
        <v>5000</v>
      </c>
      <c r="AK124" s="2587">
        <v>16180</v>
      </c>
      <c r="AL124" s="2587">
        <f t="shared" si="264"/>
        <v>4000</v>
      </c>
      <c r="AM124" s="2582"/>
      <c r="AN124" s="2587">
        <v>4000</v>
      </c>
      <c r="AO124" s="2582"/>
      <c r="AP124" s="2582"/>
      <c r="AQ124" s="2582"/>
      <c r="AR124" s="2587">
        <f t="shared" si="277"/>
        <v>3630.0149999999999</v>
      </c>
      <c r="AS124" s="2582"/>
      <c r="AT124" s="2587">
        <f>'2-XSKT'!AA70</f>
        <v>3630.0149999999999</v>
      </c>
      <c r="AU124" s="2582"/>
      <c r="AV124" s="2582"/>
      <c r="AW124" s="2582"/>
      <c r="AX124" s="2587">
        <f t="shared" si="278"/>
        <v>4620</v>
      </c>
      <c r="AY124" s="2582"/>
      <c r="AZ124" s="2587">
        <f>'2-XSKT'!AF70</f>
        <v>4620</v>
      </c>
      <c r="BA124" s="2582"/>
      <c r="BB124" s="2582"/>
      <c r="BC124" s="2587"/>
      <c r="BD124" s="2587"/>
      <c r="BE124" s="2582"/>
      <c r="BF124" s="2571" t="s">
        <v>2415</v>
      </c>
      <c r="BG124" s="2587"/>
      <c r="BH124" s="2570">
        <f t="shared" si="238"/>
        <v>900</v>
      </c>
      <c r="BI124" s="2565" t="e">
        <f>#REF!-AL124</f>
        <v>#REF!</v>
      </c>
      <c r="BJ124" s="2572">
        <f t="shared" si="133"/>
        <v>620</v>
      </c>
      <c r="BK124" s="2572">
        <f t="shared" si="134"/>
        <v>280</v>
      </c>
    </row>
    <row r="125" spans="2:63" s="2588" customFormat="1" ht="117.75" customHeight="1">
      <c r="B125" s="2627" t="s">
        <v>246</v>
      </c>
      <c r="C125" s="2586" t="s">
        <v>247</v>
      </c>
      <c r="D125" s="2571">
        <v>1</v>
      </c>
      <c r="E125" s="2587"/>
      <c r="F125" s="2587"/>
      <c r="G125" s="2587">
        <v>1</v>
      </c>
      <c r="H125" s="2587">
        <f t="shared" si="275"/>
        <v>6200</v>
      </c>
      <c r="I125" s="2587"/>
      <c r="J125" s="2587"/>
      <c r="K125" s="2587"/>
      <c r="L125" s="2587">
        <v>1</v>
      </c>
      <c r="M125" s="2595"/>
      <c r="N125" s="2585" t="s">
        <v>158</v>
      </c>
      <c r="O125" s="2585" t="s">
        <v>256</v>
      </c>
      <c r="P125" s="2585" t="s">
        <v>235</v>
      </c>
      <c r="Q125" s="2625">
        <v>7875887</v>
      </c>
      <c r="R125" s="2575"/>
      <c r="S125" s="2585" t="s">
        <v>262</v>
      </c>
      <c r="T125" s="2585" t="s">
        <v>114</v>
      </c>
      <c r="U125" s="2585"/>
      <c r="V125" s="2585" t="s">
        <v>680</v>
      </c>
      <c r="W125" s="2605">
        <v>29723</v>
      </c>
      <c r="X125" s="2605"/>
      <c r="Y125" s="2605">
        <v>29723</v>
      </c>
      <c r="Z125" s="2582"/>
      <c r="AA125" s="2605">
        <v>24400</v>
      </c>
      <c r="AB125" s="2582"/>
      <c r="AC125" s="2587">
        <f>Y125*0.9</f>
        <v>26750.7</v>
      </c>
      <c r="AD125" s="2582"/>
      <c r="AE125" s="2582"/>
      <c r="AF125" s="2605">
        <v>10241</v>
      </c>
      <c r="AG125" s="1157">
        <v>3000</v>
      </c>
      <c r="AH125" s="2582"/>
      <c r="AI125" s="1157">
        <f>3000+1760</f>
        <v>4760</v>
      </c>
      <c r="AJ125" s="2587">
        <f t="shared" si="276"/>
        <v>15001</v>
      </c>
      <c r="AK125" s="2587">
        <v>6200</v>
      </c>
      <c r="AL125" s="2587">
        <f t="shared" si="264"/>
        <v>6200</v>
      </c>
      <c r="AM125" s="2582"/>
      <c r="AN125" s="2587">
        <v>6200</v>
      </c>
      <c r="AO125" s="2582"/>
      <c r="AP125" s="2582"/>
      <c r="AQ125" s="2582"/>
      <c r="AR125" s="2587">
        <f t="shared" si="277"/>
        <v>720.6</v>
      </c>
      <c r="AS125" s="2582"/>
      <c r="AT125" s="2587">
        <f>'2-XSKT'!AA71</f>
        <v>720.6</v>
      </c>
      <c r="AU125" s="2582"/>
      <c r="AV125" s="2582"/>
      <c r="AW125" s="2582"/>
      <c r="AX125" s="2587">
        <f t="shared" si="278"/>
        <v>6200</v>
      </c>
      <c r="AY125" s="2582"/>
      <c r="AZ125" s="2587">
        <f>'2-XSKT'!AF71</f>
        <v>6200</v>
      </c>
      <c r="BA125" s="2582"/>
      <c r="BB125" s="2582"/>
      <c r="BC125" s="2587"/>
      <c r="BD125" s="2587"/>
      <c r="BE125" s="2582"/>
      <c r="BF125" s="2571" t="s">
        <v>1765</v>
      </c>
      <c r="BG125" s="2587"/>
      <c r="BH125" s="2570">
        <f t="shared" si="238"/>
        <v>3199</v>
      </c>
      <c r="BI125" s="2565" t="e">
        <f>#REF!-AL125</f>
        <v>#REF!</v>
      </c>
      <c r="BJ125" s="2572">
        <f t="shared" si="133"/>
        <v>0</v>
      </c>
      <c r="BK125" s="2572">
        <f t="shared" si="134"/>
        <v>3199</v>
      </c>
    </row>
    <row r="126" spans="2:63" s="2588" customFormat="1" ht="120.75" customHeight="1">
      <c r="B126" s="2627" t="s">
        <v>248</v>
      </c>
      <c r="C126" s="2586" t="s">
        <v>249</v>
      </c>
      <c r="D126" s="2571">
        <v>1</v>
      </c>
      <c r="E126" s="2587"/>
      <c r="F126" s="2587"/>
      <c r="G126" s="2587">
        <v>1</v>
      </c>
      <c r="H126" s="2587">
        <f t="shared" si="275"/>
        <v>1000</v>
      </c>
      <c r="I126" s="2587"/>
      <c r="J126" s="2587"/>
      <c r="K126" s="2587"/>
      <c r="L126" s="2587">
        <v>1</v>
      </c>
      <c r="M126" s="2595"/>
      <c r="N126" s="2585" t="s">
        <v>158</v>
      </c>
      <c r="O126" s="2585" t="s">
        <v>256</v>
      </c>
      <c r="P126" s="2585" t="s">
        <v>235</v>
      </c>
      <c r="Q126" s="2625">
        <v>7889687</v>
      </c>
      <c r="R126" s="2575"/>
      <c r="S126" s="2585" t="s">
        <v>257</v>
      </c>
      <c r="T126" s="2585" t="s">
        <v>114</v>
      </c>
      <c r="U126" s="2585"/>
      <c r="V126" s="2585" t="s">
        <v>477</v>
      </c>
      <c r="W126" s="2605">
        <v>10329</v>
      </c>
      <c r="X126" s="2605"/>
      <c r="Y126" s="2605">
        <v>10329</v>
      </c>
      <c r="Z126" s="2582"/>
      <c r="AA126" s="2605">
        <v>10300</v>
      </c>
      <c r="AB126" s="2582"/>
      <c r="AC126" s="2605">
        <v>10300</v>
      </c>
      <c r="AD126" s="2582"/>
      <c r="AE126" s="2582"/>
      <c r="AF126" s="2605">
        <v>4716.2780000000002</v>
      </c>
      <c r="AG126" s="2605">
        <v>3500</v>
      </c>
      <c r="AH126" s="2582"/>
      <c r="AI126" s="2605">
        <v>2000</v>
      </c>
      <c r="AJ126" s="2587">
        <f t="shared" si="276"/>
        <v>6716.2780000000002</v>
      </c>
      <c r="AK126" s="2587">
        <v>1200</v>
      </c>
      <c r="AL126" s="2587">
        <f t="shared" si="264"/>
        <v>1000</v>
      </c>
      <c r="AM126" s="2582"/>
      <c r="AN126" s="2587">
        <v>1000</v>
      </c>
      <c r="AO126" s="2582"/>
      <c r="AP126" s="2582"/>
      <c r="AQ126" s="2582"/>
      <c r="AR126" s="2587">
        <f t="shared" si="277"/>
        <v>1000</v>
      </c>
      <c r="AS126" s="2582"/>
      <c r="AT126" s="2587">
        <f>'2-XSKT'!AA72</f>
        <v>1000</v>
      </c>
      <c r="AU126" s="2582"/>
      <c r="AV126" s="2582"/>
      <c r="AW126" s="2582"/>
      <c r="AX126" s="2587">
        <f t="shared" si="278"/>
        <v>1000</v>
      </c>
      <c r="AY126" s="2582"/>
      <c r="AZ126" s="2587">
        <f>'2-XSKT'!AF72</f>
        <v>1000</v>
      </c>
      <c r="BA126" s="2582"/>
      <c r="BB126" s="2582"/>
      <c r="BC126" s="2587"/>
      <c r="BD126" s="2587"/>
      <c r="BE126" s="2582"/>
      <c r="BF126" s="2571" t="s">
        <v>1765</v>
      </c>
      <c r="BG126" s="2587"/>
      <c r="BH126" s="2570">
        <f t="shared" si="238"/>
        <v>2583.7219999999998</v>
      </c>
      <c r="BI126" s="2565" t="e">
        <f>#REF!-AL126</f>
        <v>#REF!</v>
      </c>
      <c r="BJ126" s="2572">
        <f t="shared" si="133"/>
        <v>0</v>
      </c>
      <c r="BK126" s="2572">
        <f t="shared" si="134"/>
        <v>2583.7219999999998</v>
      </c>
    </row>
    <row r="127" spans="2:63" s="2588" customFormat="1" ht="121.5" customHeight="1">
      <c r="B127" s="2627" t="s">
        <v>250</v>
      </c>
      <c r="C127" s="2586" t="s">
        <v>251</v>
      </c>
      <c r="D127" s="2571">
        <v>1</v>
      </c>
      <c r="E127" s="2587"/>
      <c r="F127" s="2587"/>
      <c r="G127" s="2587">
        <v>1</v>
      </c>
      <c r="H127" s="2587">
        <f t="shared" si="275"/>
        <v>500</v>
      </c>
      <c r="I127" s="2587"/>
      <c r="J127" s="2587"/>
      <c r="K127" s="2587"/>
      <c r="L127" s="2587">
        <v>1</v>
      </c>
      <c r="M127" s="2595"/>
      <c r="N127" s="2585" t="s">
        <v>158</v>
      </c>
      <c r="O127" s="2585" t="s">
        <v>256</v>
      </c>
      <c r="P127" s="2585" t="s">
        <v>235</v>
      </c>
      <c r="Q127" s="2625">
        <v>7889689</v>
      </c>
      <c r="R127" s="2575"/>
      <c r="S127" s="2585" t="s">
        <v>263</v>
      </c>
      <c r="T127" s="2585" t="s">
        <v>114</v>
      </c>
      <c r="U127" s="2585"/>
      <c r="V127" s="2585" t="s">
        <v>478</v>
      </c>
      <c r="W127" s="2605">
        <v>9017</v>
      </c>
      <c r="X127" s="2605"/>
      <c r="Y127" s="2605">
        <v>9017</v>
      </c>
      <c r="Z127" s="2582"/>
      <c r="AA127" s="2605">
        <v>9000</v>
      </c>
      <c r="AB127" s="2582"/>
      <c r="AC127" s="2605">
        <v>9000</v>
      </c>
      <c r="AD127" s="2582"/>
      <c r="AE127" s="2582"/>
      <c r="AF127" s="2605">
        <v>4142.8969999999999</v>
      </c>
      <c r="AG127" s="2605">
        <v>3500</v>
      </c>
      <c r="AH127" s="2582"/>
      <c r="AI127" s="2605">
        <v>3500</v>
      </c>
      <c r="AJ127" s="2587">
        <f t="shared" si="276"/>
        <v>7642.8969999999999</v>
      </c>
      <c r="AK127" s="2587">
        <v>500</v>
      </c>
      <c r="AL127" s="2587">
        <f t="shared" si="264"/>
        <v>500</v>
      </c>
      <c r="AM127" s="2582"/>
      <c r="AN127" s="2587">
        <v>500</v>
      </c>
      <c r="AO127" s="2582"/>
      <c r="AP127" s="2582"/>
      <c r="AQ127" s="2582"/>
      <c r="AR127" s="2587">
        <f t="shared" si="277"/>
        <v>0</v>
      </c>
      <c r="AS127" s="2582"/>
      <c r="AT127" s="2587">
        <f>'2-XSKT'!AA73</f>
        <v>0</v>
      </c>
      <c r="AU127" s="2582"/>
      <c r="AV127" s="2582"/>
      <c r="AW127" s="2582"/>
      <c r="AX127" s="2587">
        <f t="shared" si="278"/>
        <v>500</v>
      </c>
      <c r="AY127" s="2582"/>
      <c r="AZ127" s="2587">
        <f>'2-XSKT'!AF73</f>
        <v>500</v>
      </c>
      <c r="BA127" s="2582"/>
      <c r="BB127" s="2582"/>
      <c r="BC127" s="2587"/>
      <c r="BD127" s="2587"/>
      <c r="BE127" s="2582"/>
      <c r="BF127" s="2571" t="s">
        <v>1765</v>
      </c>
      <c r="BG127" s="2587"/>
      <c r="BH127" s="2570">
        <f t="shared" si="238"/>
        <v>857.10300000000007</v>
      </c>
      <c r="BI127" s="2565" t="e">
        <f>#REF!-AL127</f>
        <v>#REF!</v>
      </c>
      <c r="BJ127" s="2572">
        <f t="shared" si="133"/>
        <v>0</v>
      </c>
      <c r="BK127" s="2572">
        <f t="shared" si="134"/>
        <v>857.10300000000007</v>
      </c>
    </row>
    <row r="128" spans="2:63" s="2588" customFormat="1" ht="119.25" customHeight="1">
      <c r="B128" s="2627" t="s">
        <v>252</v>
      </c>
      <c r="C128" s="2586" t="s">
        <v>253</v>
      </c>
      <c r="D128" s="2571">
        <v>1</v>
      </c>
      <c r="E128" s="2587"/>
      <c r="F128" s="2587"/>
      <c r="G128" s="2587">
        <v>1</v>
      </c>
      <c r="H128" s="2587">
        <f t="shared" si="275"/>
        <v>1000</v>
      </c>
      <c r="I128" s="2587"/>
      <c r="J128" s="2587"/>
      <c r="K128" s="2587"/>
      <c r="L128" s="2587">
        <v>1</v>
      </c>
      <c r="M128" s="2595"/>
      <c r="N128" s="2585" t="s">
        <v>158</v>
      </c>
      <c r="O128" s="2585" t="s">
        <v>256</v>
      </c>
      <c r="P128" s="2585" t="s">
        <v>235</v>
      </c>
      <c r="Q128" s="2625">
        <v>7889688</v>
      </c>
      <c r="R128" s="2575"/>
      <c r="S128" s="2585" t="s">
        <v>264</v>
      </c>
      <c r="T128" s="2585" t="s">
        <v>82</v>
      </c>
      <c r="U128" s="2585"/>
      <c r="V128" s="2585" t="s">
        <v>479</v>
      </c>
      <c r="W128" s="2605">
        <v>11882</v>
      </c>
      <c r="X128" s="2605"/>
      <c r="Y128" s="2605">
        <v>11882</v>
      </c>
      <c r="Z128" s="2582"/>
      <c r="AA128" s="2587">
        <v>11800</v>
      </c>
      <c r="AB128" s="2582"/>
      <c r="AC128" s="2587">
        <v>11800</v>
      </c>
      <c r="AD128" s="2582"/>
      <c r="AE128" s="2582"/>
      <c r="AF128" s="2605">
        <v>5000</v>
      </c>
      <c r="AG128" s="2605">
        <v>3500</v>
      </c>
      <c r="AH128" s="2582"/>
      <c r="AI128" s="801">
        <f>3500+1000</f>
        <v>4500</v>
      </c>
      <c r="AJ128" s="2587">
        <f t="shared" si="276"/>
        <v>9500</v>
      </c>
      <c r="AK128" s="2587">
        <v>2800</v>
      </c>
      <c r="AL128" s="2587">
        <f t="shared" si="264"/>
        <v>1000</v>
      </c>
      <c r="AM128" s="2582"/>
      <c r="AN128" s="2587">
        <v>1000</v>
      </c>
      <c r="AO128" s="2582"/>
      <c r="AP128" s="2582"/>
      <c r="AQ128" s="2582"/>
      <c r="AR128" s="2587">
        <f t="shared" si="277"/>
        <v>117</v>
      </c>
      <c r="AS128" s="2582"/>
      <c r="AT128" s="2587">
        <f>'2-XSKT'!AA74</f>
        <v>117</v>
      </c>
      <c r="AU128" s="2582"/>
      <c r="AV128" s="2582"/>
      <c r="AW128" s="2582"/>
      <c r="AX128" s="2587">
        <f t="shared" si="278"/>
        <v>1000</v>
      </c>
      <c r="AY128" s="2582"/>
      <c r="AZ128" s="2587">
        <f>'2-XSKT'!AF74</f>
        <v>1000</v>
      </c>
      <c r="BA128" s="2582"/>
      <c r="BB128" s="2582"/>
      <c r="BC128" s="2587"/>
      <c r="BD128" s="2587"/>
      <c r="BE128" s="2582"/>
      <c r="BF128" s="2571" t="s">
        <v>1765</v>
      </c>
      <c r="BG128" s="2587"/>
      <c r="BH128" s="2570">
        <f t="shared" si="238"/>
        <v>1300</v>
      </c>
      <c r="BI128" s="2565" t="e">
        <f>#REF!-AL128</f>
        <v>#REF!</v>
      </c>
      <c r="BJ128" s="2572">
        <f t="shared" si="133"/>
        <v>0</v>
      </c>
      <c r="BK128" s="2572">
        <f t="shared" si="134"/>
        <v>1300</v>
      </c>
    </row>
    <row r="129" spans="2:63" s="2588" customFormat="1" ht="117" customHeight="1">
      <c r="B129" s="2627" t="s">
        <v>254</v>
      </c>
      <c r="C129" s="2586" t="s">
        <v>255</v>
      </c>
      <c r="D129" s="2571">
        <v>1</v>
      </c>
      <c r="E129" s="2587"/>
      <c r="F129" s="2587"/>
      <c r="G129" s="2587">
        <v>1</v>
      </c>
      <c r="H129" s="2587">
        <f t="shared" si="275"/>
        <v>680</v>
      </c>
      <c r="I129" s="2587"/>
      <c r="J129" s="2587"/>
      <c r="K129" s="2587"/>
      <c r="L129" s="2587">
        <v>1</v>
      </c>
      <c r="M129" s="2595"/>
      <c r="N129" s="2585" t="s">
        <v>158</v>
      </c>
      <c r="O129" s="2585" t="s">
        <v>256</v>
      </c>
      <c r="P129" s="2585" t="s">
        <v>235</v>
      </c>
      <c r="Q129" s="2625">
        <v>7889686</v>
      </c>
      <c r="R129" s="2575"/>
      <c r="S129" s="2585" t="s">
        <v>265</v>
      </c>
      <c r="T129" s="2585" t="s">
        <v>114</v>
      </c>
      <c r="U129" s="2585"/>
      <c r="V129" s="2585" t="s">
        <v>681</v>
      </c>
      <c r="W129" s="2605">
        <v>35946</v>
      </c>
      <c r="X129" s="2605"/>
      <c r="Y129" s="2605">
        <v>35946</v>
      </c>
      <c r="Z129" s="2582"/>
      <c r="AA129" s="2587">
        <f>20800*0.9</f>
        <v>18720</v>
      </c>
      <c r="AB129" s="2582"/>
      <c r="AC129" s="2587">
        <f>Y129*0.9</f>
        <v>32351.4</v>
      </c>
      <c r="AD129" s="2582"/>
      <c r="AE129" s="2582"/>
      <c r="AF129" s="2605">
        <v>4832</v>
      </c>
      <c r="AG129" s="2293">
        <f>3500+11000</f>
        <v>14500</v>
      </c>
      <c r="AH129" s="2582"/>
      <c r="AI129" s="2293">
        <f>6200+7000</f>
        <v>13200</v>
      </c>
      <c r="AJ129" s="2587">
        <f t="shared" si="276"/>
        <v>18032</v>
      </c>
      <c r="AK129" s="2587">
        <v>14068</v>
      </c>
      <c r="AL129" s="2587">
        <f t="shared" si="264"/>
        <v>680</v>
      </c>
      <c r="AM129" s="2582"/>
      <c r="AN129" s="2587">
        <v>680</v>
      </c>
      <c r="AO129" s="2582"/>
      <c r="AP129" s="2582"/>
      <c r="AQ129" s="2582"/>
      <c r="AR129" s="2587">
        <f t="shared" si="277"/>
        <v>680</v>
      </c>
      <c r="AS129" s="2582"/>
      <c r="AT129" s="2587">
        <f>'2-XSKT'!AA75</f>
        <v>680</v>
      </c>
      <c r="AU129" s="2582"/>
      <c r="AV129" s="2582"/>
      <c r="AW129" s="2582"/>
      <c r="AX129" s="2587">
        <f t="shared" si="278"/>
        <v>680</v>
      </c>
      <c r="AY129" s="2582"/>
      <c r="AZ129" s="2587">
        <f>'2-XSKT'!AF75</f>
        <v>680</v>
      </c>
      <c r="BA129" s="2582"/>
      <c r="BB129" s="2582"/>
      <c r="BC129" s="2587"/>
      <c r="BD129" s="2587"/>
      <c r="BE129" s="2582"/>
      <c r="BF129" s="2571" t="s">
        <v>1765</v>
      </c>
      <c r="BG129" s="2587"/>
      <c r="BH129" s="2570">
        <f t="shared" si="238"/>
        <v>8</v>
      </c>
      <c r="BI129" s="2565" t="e">
        <f>#REF!-AL129</f>
        <v>#REF!</v>
      </c>
      <c r="BJ129" s="2572">
        <f t="shared" si="133"/>
        <v>0</v>
      </c>
      <c r="BK129" s="2572">
        <f t="shared" si="134"/>
        <v>8</v>
      </c>
    </row>
    <row r="130" spans="2:63" s="2588" customFormat="1" ht="37.5" customHeight="1">
      <c r="B130" s="2648"/>
      <c r="C130" s="2615" t="s">
        <v>374</v>
      </c>
      <c r="D130" s="2581">
        <f t="shared" ref="D130:J130" si="279">D131+D132+D133</f>
        <v>3</v>
      </c>
      <c r="E130" s="2582">
        <f t="shared" si="279"/>
        <v>0</v>
      </c>
      <c r="F130" s="2582">
        <f t="shared" si="279"/>
        <v>0</v>
      </c>
      <c r="G130" s="2582">
        <f t="shared" si="279"/>
        <v>3</v>
      </c>
      <c r="H130" s="2582">
        <f t="shared" si="279"/>
        <v>5960</v>
      </c>
      <c r="I130" s="2582">
        <f t="shared" si="279"/>
        <v>0</v>
      </c>
      <c r="J130" s="2582">
        <f t="shared" si="279"/>
        <v>0</v>
      </c>
      <c r="K130" s="2582">
        <f>SUM(K131:K132)</f>
        <v>0</v>
      </c>
      <c r="L130" s="2582">
        <f>SUM(L131:L132)</f>
        <v>2</v>
      </c>
      <c r="M130" s="2635">
        <f>SUM(M131:M132)</f>
        <v>0</v>
      </c>
      <c r="N130" s="2585"/>
      <c r="O130" s="2585"/>
      <c r="P130" s="2585"/>
      <c r="Q130" s="2585"/>
      <c r="R130" s="2585"/>
      <c r="S130" s="2585"/>
      <c r="T130" s="2585"/>
      <c r="U130" s="2585"/>
      <c r="V130" s="2585"/>
      <c r="W130" s="2582">
        <f t="shared" ref="W130:AK130" si="280">W131+W132+W133</f>
        <v>58519</v>
      </c>
      <c r="X130" s="2582">
        <f t="shared" si="280"/>
        <v>0</v>
      </c>
      <c r="Y130" s="2582">
        <f t="shared" si="280"/>
        <v>56990</v>
      </c>
      <c r="Z130" s="2582">
        <f t="shared" si="280"/>
        <v>0</v>
      </c>
      <c r="AA130" s="2582">
        <f t="shared" si="280"/>
        <v>34500</v>
      </c>
      <c r="AB130" s="2582">
        <f t="shared" si="280"/>
        <v>0</v>
      </c>
      <c r="AC130" s="2582">
        <f t="shared" si="280"/>
        <v>26000</v>
      </c>
      <c r="AD130" s="2582">
        <f t="shared" si="280"/>
        <v>0</v>
      </c>
      <c r="AE130" s="2582">
        <f t="shared" si="280"/>
        <v>0</v>
      </c>
      <c r="AF130" s="2582">
        <f t="shared" si="280"/>
        <v>12840</v>
      </c>
      <c r="AG130" s="2582">
        <f t="shared" si="280"/>
        <v>7400</v>
      </c>
      <c r="AH130" s="2582">
        <f t="shared" si="280"/>
        <v>7198.5740000000005</v>
      </c>
      <c r="AI130" s="2582">
        <f t="shared" si="280"/>
        <v>15700</v>
      </c>
      <c r="AJ130" s="2582">
        <f t="shared" si="280"/>
        <v>28540</v>
      </c>
      <c r="AK130" s="2582">
        <f t="shared" si="280"/>
        <v>10260</v>
      </c>
      <c r="AL130" s="2582">
        <f>AL131+AL132+AL133</f>
        <v>5960</v>
      </c>
      <c r="AM130" s="2582">
        <f t="shared" ref="AM130:AP130" si="281">AM131+AM132+AM133</f>
        <v>0</v>
      </c>
      <c r="AN130" s="2582">
        <f t="shared" si="281"/>
        <v>5960</v>
      </c>
      <c r="AO130" s="2582">
        <f t="shared" si="281"/>
        <v>0</v>
      </c>
      <c r="AP130" s="2582">
        <f t="shared" si="281"/>
        <v>0</v>
      </c>
      <c r="AQ130" s="2582"/>
      <c r="AR130" s="2582">
        <f>AR131+AR132+AR133</f>
        <v>5960</v>
      </c>
      <c r="AS130" s="2582">
        <f t="shared" ref="AS130:AV130" si="282">AS131+AS132+AS133</f>
        <v>0</v>
      </c>
      <c r="AT130" s="2582">
        <f t="shared" si="282"/>
        <v>5960</v>
      </c>
      <c r="AU130" s="2582">
        <f t="shared" si="282"/>
        <v>0</v>
      </c>
      <c r="AV130" s="2582">
        <f t="shared" si="282"/>
        <v>0</v>
      </c>
      <c r="AW130" s="2582"/>
      <c r="AX130" s="2582">
        <f>AX131+AX132+AX133</f>
        <v>5960</v>
      </c>
      <c r="AY130" s="2582">
        <f t="shared" ref="AY130:BB130" si="283">AY131+AY132+AY133</f>
        <v>0</v>
      </c>
      <c r="AZ130" s="2582">
        <f t="shared" si="283"/>
        <v>5960</v>
      </c>
      <c r="BA130" s="2582">
        <f t="shared" si="283"/>
        <v>0</v>
      </c>
      <c r="BB130" s="2582">
        <f t="shared" si="283"/>
        <v>0</v>
      </c>
      <c r="BC130" s="2582">
        <f t="shared" ref="BC130" si="284">BC131+BC132+BC133</f>
        <v>0</v>
      </c>
      <c r="BD130" s="2582">
        <f t="shared" ref="BD130" si="285">BD131+BD132+BD133</f>
        <v>0</v>
      </c>
      <c r="BE130" s="2582"/>
      <c r="BF130" s="2582"/>
      <c r="BG130" s="2587"/>
      <c r="BH130" s="2570">
        <f t="shared" si="238"/>
        <v>0</v>
      </c>
      <c r="BI130" s="2565" t="e">
        <f>#REF!-AL130</f>
        <v>#REF!</v>
      </c>
      <c r="BJ130" s="2572">
        <f t="shared" ref="BJ130:BJ193" si="286">AX130-AL130</f>
        <v>0</v>
      </c>
      <c r="BK130" s="2572">
        <f t="shared" ref="BK130:BK193" si="287">AA130-AJ130-AX130</f>
        <v>0</v>
      </c>
    </row>
    <row r="131" spans="2:63" s="2588" customFormat="1" ht="58.5" customHeight="1">
      <c r="B131" s="2603">
        <v>1</v>
      </c>
      <c r="C131" s="2604" t="s">
        <v>728</v>
      </c>
      <c r="D131" s="2649">
        <v>1</v>
      </c>
      <c r="E131" s="2587"/>
      <c r="F131" s="2587"/>
      <c r="G131" s="2650">
        <v>1</v>
      </c>
      <c r="H131" s="2587">
        <f>G131*AL131</f>
        <v>3600</v>
      </c>
      <c r="I131" s="2587"/>
      <c r="J131" s="2587"/>
      <c r="K131" s="2587"/>
      <c r="L131" s="2650">
        <v>1</v>
      </c>
      <c r="M131" s="2595"/>
      <c r="N131" s="2600" t="s">
        <v>79</v>
      </c>
      <c r="O131" s="2600" t="s">
        <v>77</v>
      </c>
      <c r="P131" s="2585" t="s">
        <v>372</v>
      </c>
      <c r="Q131" s="2600">
        <v>7918128</v>
      </c>
      <c r="R131" s="2600"/>
      <c r="S131" s="2600"/>
      <c r="T131" s="2610" t="s">
        <v>84</v>
      </c>
      <c r="U131" s="2585"/>
      <c r="V131" s="2585" t="s">
        <v>376</v>
      </c>
      <c r="W131" s="2281">
        <v>14991</v>
      </c>
      <c r="X131" s="2605"/>
      <c r="Y131" s="2281">
        <v>14000</v>
      </c>
      <c r="Z131" s="2582"/>
      <c r="AA131" s="2281">
        <v>9800</v>
      </c>
      <c r="AB131" s="2582"/>
      <c r="AC131" s="2281">
        <v>14000</v>
      </c>
      <c r="AD131" s="2582"/>
      <c r="AE131" s="2582"/>
      <c r="AF131" s="2582"/>
      <c r="AG131" s="1157">
        <v>3700</v>
      </c>
      <c r="AH131" s="2281">
        <v>3700</v>
      </c>
      <c r="AI131" s="807">
        <v>6200</v>
      </c>
      <c r="AJ131" s="2587">
        <f t="shared" ref="AJ131:AJ133" si="288">AF131+AI131</f>
        <v>6200</v>
      </c>
      <c r="AK131" s="2629">
        <v>5000</v>
      </c>
      <c r="AL131" s="2587">
        <f t="shared" ref="AL131:AL133" si="289">AM131+AN131+AO131</f>
        <v>3600</v>
      </c>
      <c r="AM131" s="2582"/>
      <c r="AN131" s="2629">
        <v>3600</v>
      </c>
      <c r="AO131" s="2582"/>
      <c r="AP131" s="2582"/>
      <c r="AQ131" s="2582"/>
      <c r="AR131" s="2587">
        <f t="shared" ref="AR131:AR133" si="290">AS131+AT131+AU131</f>
        <v>3600</v>
      </c>
      <c r="AS131" s="2582"/>
      <c r="AT131" s="2629">
        <f>'2-XSKT'!AA77</f>
        <v>3600</v>
      </c>
      <c r="AU131" s="2582"/>
      <c r="AV131" s="2582"/>
      <c r="AW131" s="2582"/>
      <c r="AX131" s="2587">
        <f t="shared" ref="AX131:AX133" si="291">AY131+AZ131+BA131</f>
        <v>3600</v>
      </c>
      <c r="AY131" s="2582"/>
      <c r="AZ131" s="2629">
        <f>'2-XSKT'!AF77</f>
        <v>3600</v>
      </c>
      <c r="BA131" s="2582"/>
      <c r="BB131" s="2582"/>
      <c r="BC131" s="2629"/>
      <c r="BD131" s="2629"/>
      <c r="BE131" s="2582"/>
      <c r="BF131" s="2651" t="s">
        <v>1765</v>
      </c>
      <c r="BG131" s="2587"/>
      <c r="BH131" s="2570">
        <f t="shared" si="238"/>
        <v>0</v>
      </c>
      <c r="BI131" s="2565" t="e">
        <f>#REF!-AL131</f>
        <v>#REF!</v>
      </c>
      <c r="BJ131" s="2572">
        <f t="shared" si="286"/>
        <v>0</v>
      </c>
      <c r="BK131" s="2572">
        <f t="shared" si="287"/>
        <v>0</v>
      </c>
    </row>
    <row r="132" spans="2:63" s="2588" customFormat="1" ht="65.25" customHeight="1">
      <c r="B132" s="2603">
        <v>2</v>
      </c>
      <c r="C132" s="2604" t="s">
        <v>729</v>
      </c>
      <c r="D132" s="2649">
        <v>1</v>
      </c>
      <c r="E132" s="2587"/>
      <c r="F132" s="2587"/>
      <c r="G132" s="2650">
        <v>1</v>
      </c>
      <c r="H132" s="2587">
        <f>G132*AL132</f>
        <v>1100</v>
      </c>
      <c r="I132" s="2587"/>
      <c r="J132" s="2587"/>
      <c r="K132" s="2587"/>
      <c r="L132" s="2650">
        <v>1</v>
      </c>
      <c r="M132" s="2595"/>
      <c r="N132" s="2600" t="s">
        <v>79</v>
      </c>
      <c r="O132" s="2600" t="s">
        <v>77</v>
      </c>
      <c r="P132" s="2585" t="s">
        <v>372</v>
      </c>
      <c r="Q132" s="2600">
        <v>7918129</v>
      </c>
      <c r="R132" s="2600"/>
      <c r="S132" s="2600"/>
      <c r="T132" s="2610" t="s">
        <v>84</v>
      </c>
      <c r="U132" s="2585"/>
      <c r="V132" s="2585" t="s">
        <v>377</v>
      </c>
      <c r="W132" s="2281">
        <v>12538</v>
      </c>
      <c r="X132" s="2605"/>
      <c r="Y132" s="2281">
        <v>12000</v>
      </c>
      <c r="Z132" s="2582"/>
      <c r="AA132" s="2281">
        <v>5100</v>
      </c>
      <c r="AB132" s="2582"/>
      <c r="AC132" s="2281">
        <v>12000</v>
      </c>
      <c r="AD132" s="2582"/>
      <c r="AE132" s="2582"/>
      <c r="AF132" s="2582"/>
      <c r="AG132" s="1157">
        <v>3700</v>
      </c>
      <c r="AH132" s="1157">
        <v>3498.5740000000001</v>
      </c>
      <c r="AI132" s="807">
        <v>4000</v>
      </c>
      <c r="AJ132" s="2587">
        <f t="shared" si="288"/>
        <v>4000</v>
      </c>
      <c r="AK132" s="2629">
        <v>4000</v>
      </c>
      <c r="AL132" s="2587">
        <f t="shared" si="289"/>
        <v>1100</v>
      </c>
      <c r="AM132" s="2582"/>
      <c r="AN132" s="2629">
        <v>1100</v>
      </c>
      <c r="AO132" s="2582"/>
      <c r="AP132" s="2582"/>
      <c r="AQ132" s="2582"/>
      <c r="AR132" s="2587">
        <f t="shared" si="290"/>
        <v>1100</v>
      </c>
      <c r="AS132" s="2582"/>
      <c r="AT132" s="2629">
        <f>'2-XSKT'!AA78</f>
        <v>1100</v>
      </c>
      <c r="AU132" s="2582"/>
      <c r="AV132" s="2582"/>
      <c r="AW132" s="2582"/>
      <c r="AX132" s="2587">
        <f t="shared" si="291"/>
        <v>1100</v>
      </c>
      <c r="AY132" s="2582"/>
      <c r="AZ132" s="2629">
        <f>'2-XSKT'!AF78</f>
        <v>1100</v>
      </c>
      <c r="BA132" s="2582"/>
      <c r="BB132" s="2582"/>
      <c r="BC132" s="2629"/>
      <c r="BD132" s="2629"/>
      <c r="BE132" s="2582"/>
      <c r="BF132" s="2651" t="s">
        <v>1765</v>
      </c>
      <c r="BG132" s="2587"/>
      <c r="BH132" s="2570">
        <f t="shared" si="238"/>
        <v>0</v>
      </c>
      <c r="BI132" s="2565" t="e">
        <f>#REF!-AL132</f>
        <v>#REF!</v>
      </c>
      <c r="BJ132" s="2572">
        <f t="shared" si="286"/>
        <v>0</v>
      </c>
      <c r="BK132" s="2572">
        <f t="shared" si="287"/>
        <v>0</v>
      </c>
    </row>
    <row r="133" spans="2:63" s="2588" customFormat="1" ht="93.6" customHeight="1">
      <c r="B133" s="2603">
        <v>3</v>
      </c>
      <c r="C133" s="2589" t="s">
        <v>663</v>
      </c>
      <c r="D133" s="2649">
        <v>1</v>
      </c>
      <c r="E133" s="2587"/>
      <c r="F133" s="2587"/>
      <c r="G133" s="2650">
        <v>1</v>
      </c>
      <c r="H133" s="2587">
        <f>G133*AL133</f>
        <v>1260</v>
      </c>
      <c r="I133" s="2587"/>
      <c r="J133" s="2587"/>
      <c r="K133" s="2587"/>
      <c r="L133" s="2650"/>
      <c r="M133" s="2595"/>
      <c r="N133" s="2585" t="s">
        <v>79</v>
      </c>
      <c r="O133" s="2585" t="s">
        <v>77</v>
      </c>
      <c r="P133" s="2585" t="s">
        <v>372</v>
      </c>
      <c r="Q133" s="2585">
        <v>7877488</v>
      </c>
      <c r="R133" s="2585"/>
      <c r="S133" s="2585"/>
      <c r="T133" s="2585" t="s">
        <v>82</v>
      </c>
      <c r="U133" s="2585" t="s">
        <v>2038</v>
      </c>
      <c r="V133" s="2585" t="s">
        <v>682</v>
      </c>
      <c r="W133" s="2605">
        <v>30990</v>
      </c>
      <c r="X133" s="2605"/>
      <c r="Y133" s="2605">
        <v>30990</v>
      </c>
      <c r="Z133" s="2582"/>
      <c r="AA133" s="2281">
        <v>19600</v>
      </c>
      <c r="AB133" s="2582"/>
      <c r="AC133" s="2642"/>
      <c r="AD133" s="2582"/>
      <c r="AE133" s="2582"/>
      <c r="AF133" s="2605">
        <v>12840</v>
      </c>
      <c r="AG133" s="1157"/>
      <c r="AH133" s="2281"/>
      <c r="AI133" s="807">
        <f>500+5000</f>
        <v>5500</v>
      </c>
      <c r="AJ133" s="2587">
        <f t="shared" si="288"/>
        <v>18340</v>
      </c>
      <c r="AK133" s="2629">
        <v>1260</v>
      </c>
      <c r="AL133" s="2587">
        <f t="shared" si="289"/>
        <v>1260</v>
      </c>
      <c r="AM133" s="2582"/>
      <c r="AN133" s="2629">
        <v>1260</v>
      </c>
      <c r="AO133" s="2582"/>
      <c r="AP133" s="2582"/>
      <c r="AQ133" s="2582"/>
      <c r="AR133" s="2587">
        <f t="shared" si="290"/>
        <v>1260</v>
      </c>
      <c r="AS133" s="2582"/>
      <c r="AT133" s="2629">
        <f>'2-XSKT'!AA79</f>
        <v>1260</v>
      </c>
      <c r="AU133" s="2582"/>
      <c r="AV133" s="2582"/>
      <c r="AW133" s="2582"/>
      <c r="AX133" s="2587">
        <f t="shared" si="291"/>
        <v>1260</v>
      </c>
      <c r="AY133" s="2582"/>
      <c r="AZ133" s="2629">
        <f>'2-XSKT'!AF79</f>
        <v>1260</v>
      </c>
      <c r="BA133" s="2582"/>
      <c r="BB133" s="2582"/>
      <c r="BC133" s="2629"/>
      <c r="BD133" s="2629"/>
      <c r="BE133" s="2582"/>
      <c r="BF133" s="2651" t="s">
        <v>1765</v>
      </c>
      <c r="BG133" s="2587"/>
      <c r="BH133" s="2570"/>
      <c r="BI133" s="2565"/>
      <c r="BJ133" s="2572">
        <f t="shared" si="286"/>
        <v>0</v>
      </c>
      <c r="BK133" s="2572">
        <f t="shared" si="287"/>
        <v>0</v>
      </c>
    </row>
    <row r="134" spans="2:63" s="2588" customFormat="1" ht="34.5" customHeight="1">
      <c r="B134" s="2648"/>
      <c r="C134" s="2615" t="s">
        <v>397</v>
      </c>
      <c r="D134" s="2581">
        <f t="shared" ref="D134:J134" si="292">D135+D136+D137+D138+D139+D140</f>
        <v>6</v>
      </c>
      <c r="E134" s="2582">
        <f t="shared" si="292"/>
        <v>0</v>
      </c>
      <c r="F134" s="2582">
        <f t="shared" si="292"/>
        <v>0</v>
      </c>
      <c r="G134" s="2582">
        <f t="shared" si="292"/>
        <v>6</v>
      </c>
      <c r="H134" s="2582">
        <f t="shared" si="292"/>
        <v>16600</v>
      </c>
      <c r="I134" s="2582">
        <f t="shared" si="292"/>
        <v>0</v>
      </c>
      <c r="J134" s="2582">
        <f t="shared" si="292"/>
        <v>0</v>
      </c>
      <c r="K134" s="2582">
        <f t="shared" ref="K134:M134" si="293">SUM(K135:K140)</f>
        <v>0</v>
      </c>
      <c r="L134" s="2582">
        <f t="shared" si="293"/>
        <v>6</v>
      </c>
      <c r="M134" s="2635">
        <f t="shared" si="293"/>
        <v>0</v>
      </c>
      <c r="N134" s="2585"/>
      <c r="O134" s="2585"/>
      <c r="P134" s="2585"/>
      <c r="Q134" s="2585"/>
      <c r="R134" s="2585"/>
      <c r="S134" s="2585"/>
      <c r="T134" s="2585"/>
      <c r="U134" s="2585"/>
      <c r="V134" s="2585"/>
      <c r="W134" s="2582">
        <f>W135+W136+W137+W138+W139+W140</f>
        <v>92809</v>
      </c>
      <c r="X134" s="2582">
        <f t="shared" ref="X134" si="294">SUM(X135:X140)</f>
        <v>0</v>
      </c>
      <c r="Y134" s="2582">
        <f t="shared" ref="Y134:AP134" si="295">Y135+Y136+Y137+Y138+Y139+Y140</f>
        <v>86650</v>
      </c>
      <c r="Z134" s="2582">
        <f t="shared" si="295"/>
        <v>0</v>
      </c>
      <c r="AA134" s="2582">
        <f t="shared" si="295"/>
        <v>80405</v>
      </c>
      <c r="AB134" s="2582">
        <f t="shared" si="295"/>
        <v>0</v>
      </c>
      <c r="AC134" s="2582">
        <f t="shared" si="295"/>
        <v>82730.5</v>
      </c>
      <c r="AD134" s="2582">
        <f t="shared" si="295"/>
        <v>0</v>
      </c>
      <c r="AE134" s="2582">
        <f t="shared" si="295"/>
        <v>0</v>
      </c>
      <c r="AF134" s="2582">
        <f t="shared" si="295"/>
        <v>29500</v>
      </c>
      <c r="AG134" s="2582">
        <f t="shared" si="295"/>
        <v>24940</v>
      </c>
      <c r="AH134" s="2582">
        <f t="shared" si="295"/>
        <v>11009.615000000002</v>
      </c>
      <c r="AI134" s="2582">
        <f t="shared" si="295"/>
        <v>29549</v>
      </c>
      <c r="AJ134" s="2582">
        <f t="shared" si="295"/>
        <v>59049</v>
      </c>
      <c r="AK134" s="2582">
        <f t="shared" si="295"/>
        <v>39400</v>
      </c>
      <c r="AL134" s="2582">
        <f t="shared" si="295"/>
        <v>16600</v>
      </c>
      <c r="AM134" s="2582">
        <f t="shared" si="295"/>
        <v>0</v>
      </c>
      <c r="AN134" s="2582">
        <f t="shared" si="295"/>
        <v>16600</v>
      </c>
      <c r="AO134" s="2582">
        <f t="shared" si="295"/>
        <v>0</v>
      </c>
      <c r="AP134" s="2582">
        <f t="shared" si="295"/>
        <v>0</v>
      </c>
      <c r="AQ134" s="2582"/>
      <c r="AR134" s="2582">
        <f t="shared" ref="AR134:AV134" si="296">AR135+AR136+AR137+AR138+AR139+AR140</f>
        <v>15258.655999999999</v>
      </c>
      <c r="AS134" s="2582">
        <f t="shared" si="296"/>
        <v>0</v>
      </c>
      <c r="AT134" s="2582">
        <f t="shared" si="296"/>
        <v>15258.655999999999</v>
      </c>
      <c r="AU134" s="2582">
        <f t="shared" si="296"/>
        <v>0</v>
      </c>
      <c r="AV134" s="2582">
        <f t="shared" si="296"/>
        <v>0</v>
      </c>
      <c r="AW134" s="2582"/>
      <c r="AX134" s="2582">
        <f t="shared" ref="AX134:BB134" si="297">AX135+AX136+AX137+AX138+AX139+AX140</f>
        <v>16600</v>
      </c>
      <c r="AY134" s="2582">
        <f t="shared" si="297"/>
        <v>0</v>
      </c>
      <c r="AZ134" s="2582">
        <f t="shared" si="297"/>
        <v>16600</v>
      </c>
      <c r="BA134" s="2582">
        <f t="shared" si="297"/>
        <v>0</v>
      </c>
      <c r="BB134" s="2582">
        <f t="shared" si="297"/>
        <v>0</v>
      </c>
      <c r="BC134" s="2582">
        <f t="shared" ref="BC134" si="298">BC135+BC136+BC137+BC138+BC139+BC140</f>
        <v>0</v>
      </c>
      <c r="BD134" s="2582">
        <f t="shared" ref="BD134" si="299">BD135+BD136+BD137+BD138+BD139+BD140</f>
        <v>0</v>
      </c>
      <c r="BE134" s="2582"/>
      <c r="BF134" s="2582"/>
      <c r="BG134" s="2587"/>
      <c r="BH134" s="2570">
        <f t="shared" ref="BH134:BH165" si="300">AA134-(AF134+AI134+AL134)</f>
        <v>4756</v>
      </c>
      <c r="BI134" s="2565" t="e">
        <f>#REF!-AL134</f>
        <v>#REF!</v>
      </c>
      <c r="BJ134" s="2572">
        <f t="shared" si="286"/>
        <v>0</v>
      </c>
      <c r="BK134" s="2572">
        <f t="shared" si="287"/>
        <v>4756</v>
      </c>
    </row>
    <row r="135" spans="2:63" s="2588" customFormat="1" ht="88.5" customHeight="1">
      <c r="B135" s="2595">
        <v>1</v>
      </c>
      <c r="C135" s="2630" t="s">
        <v>730</v>
      </c>
      <c r="D135" s="2571">
        <v>1</v>
      </c>
      <c r="E135" s="2587"/>
      <c r="F135" s="2587"/>
      <c r="G135" s="2587">
        <v>1</v>
      </c>
      <c r="H135" s="2587">
        <f t="shared" ref="H135:H140" si="301">G135*AL135</f>
        <v>1700</v>
      </c>
      <c r="I135" s="2587"/>
      <c r="J135" s="2587"/>
      <c r="K135" s="2587"/>
      <c r="L135" s="2587">
        <v>1</v>
      </c>
      <c r="M135" s="2595"/>
      <c r="N135" s="2585" t="s">
        <v>76</v>
      </c>
      <c r="O135" s="2585" t="s">
        <v>406</v>
      </c>
      <c r="P135" s="2585" t="s">
        <v>400</v>
      </c>
      <c r="Q135" s="2652">
        <v>7891852</v>
      </c>
      <c r="R135" s="2585"/>
      <c r="S135" s="2585"/>
      <c r="T135" s="2652" t="s">
        <v>82</v>
      </c>
      <c r="U135" s="2585"/>
      <c r="V135" s="2585" t="s">
        <v>664</v>
      </c>
      <c r="W135" s="2587">
        <v>9879</v>
      </c>
      <c r="X135" s="2587"/>
      <c r="Y135" s="2587">
        <v>9879</v>
      </c>
      <c r="Z135" s="2582"/>
      <c r="AA135" s="2587">
        <v>9800</v>
      </c>
      <c r="AB135" s="2582"/>
      <c r="AC135" s="2587">
        <v>9879</v>
      </c>
      <c r="AD135" s="2582"/>
      <c r="AE135" s="2582"/>
      <c r="AF135" s="1240">
        <v>1500</v>
      </c>
      <c r="AG135" s="2605">
        <f>1500+2500</f>
        <v>4000</v>
      </c>
      <c r="AH135" s="1157">
        <v>3946.7020000000002</v>
      </c>
      <c r="AI135" s="2605">
        <v>5344</v>
      </c>
      <c r="AJ135" s="2587">
        <f t="shared" ref="AJ135:AJ140" si="302">AF135+AI135</f>
        <v>6844</v>
      </c>
      <c r="AK135" s="2587">
        <v>6800</v>
      </c>
      <c r="AL135" s="2587">
        <f t="shared" ref="AL135:AL140" si="303">AM135+AN135+AO135</f>
        <v>1700</v>
      </c>
      <c r="AM135" s="2582"/>
      <c r="AN135" s="2587">
        <v>1700</v>
      </c>
      <c r="AO135" s="2582"/>
      <c r="AP135" s="2582"/>
      <c r="AQ135" s="2582"/>
      <c r="AR135" s="2587">
        <f t="shared" ref="AR135:AR140" si="304">AS135+AT135+AU135</f>
        <v>1400</v>
      </c>
      <c r="AS135" s="2582"/>
      <c r="AT135" s="2587">
        <f>'2-XSKT'!AA81</f>
        <v>1400</v>
      </c>
      <c r="AU135" s="2582"/>
      <c r="AV135" s="2582"/>
      <c r="AW135" s="2582"/>
      <c r="AX135" s="2587">
        <f t="shared" ref="AX135:AX140" si="305">AY135+AZ135+BA135</f>
        <v>1700</v>
      </c>
      <c r="AY135" s="2582"/>
      <c r="AZ135" s="2587">
        <f>'2-XSKT'!AF81</f>
        <v>1700</v>
      </c>
      <c r="BA135" s="2582"/>
      <c r="BB135" s="2582"/>
      <c r="BC135" s="2587"/>
      <c r="BD135" s="2587"/>
      <c r="BE135" s="2582"/>
      <c r="BF135" s="2542" t="s">
        <v>1585</v>
      </c>
      <c r="BG135" s="2587"/>
      <c r="BH135" s="2570">
        <f t="shared" si="300"/>
        <v>1256</v>
      </c>
      <c r="BI135" s="2565" t="e">
        <f>#REF!-AL135</f>
        <v>#REF!</v>
      </c>
      <c r="BJ135" s="2572">
        <f t="shared" si="286"/>
        <v>0</v>
      </c>
      <c r="BK135" s="2572">
        <f t="shared" si="287"/>
        <v>1256</v>
      </c>
    </row>
    <row r="136" spans="2:63" s="2588" customFormat="1" ht="90.75" customHeight="1">
      <c r="B136" s="2595">
        <f t="shared" ref="B136:B139" si="306">B135+1</f>
        <v>2</v>
      </c>
      <c r="C136" s="2630" t="s">
        <v>731</v>
      </c>
      <c r="D136" s="2571">
        <v>1</v>
      </c>
      <c r="E136" s="2587"/>
      <c r="F136" s="2587"/>
      <c r="G136" s="2587">
        <v>1</v>
      </c>
      <c r="H136" s="2587">
        <f t="shared" si="301"/>
        <v>2000</v>
      </c>
      <c r="I136" s="2587"/>
      <c r="J136" s="2587"/>
      <c r="K136" s="2587"/>
      <c r="L136" s="2587">
        <v>1</v>
      </c>
      <c r="M136" s="2595"/>
      <c r="N136" s="2585" t="s">
        <v>76</v>
      </c>
      <c r="O136" s="2585" t="s">
        <v>406</v>
      </c>
      <c r="P136" s="2585" t="s">
        <v>400</v>
      </c>
      <c r="Q136" s="2652">
        <v>7891853</v>
      </c>
      <c r="R136" s="2585"/>
      <c r="S136" s="2585"/>
      <c r="T136" s="2652" t="s">
        <v>82</v>
      </c>
      <c r="U136" s="2585"/>
      <c r="V136" s="2585" t="s">
        <v>665</v>
      </c>
      <c r="W136" s="2587">
        <v>8461</v>
      </c>
      <c r="X136" s="2587"/>
      <c r="Y136" s="2587">
        <v>8461</v>
      </c>
      <c r="Z136" s="2582"/>
      <c r="AA136" s="2587">
        <v>8230</v>
      </c>
      <c r="AB136" s="2582"/>
      <c r="AC136" s="2587">
        <v>8461</v>
      </c>
      <c r="AD136" s="2582"/>
      <c r="AE136" s="2582"/>
      <c r="AF136" s="1240">
        <v>1500</v>
      </c>
      <c r="AG136" s="2605">
        <f>1500+1500</f>
        <v>3000</v>
      </c>
      <c r="AH136" s="1157">
        <v>2201.4769999999999</v>
      </c>
      <c r="AI136" s="2605">
        <v>3500</v>
      </c>
      <c r="AJ136" s="2587">
        <f t="shared" si="302"/>
        <v>5000</v>
      </c>
      <c r="AK136" s="2587">
        <v>5400</v>
      </c>
      <c r="AL136" s="2587">
        <f t="shared" si="303"/>
        <v>2000</v>
      </c>
      <c r="AM136" s="2582"/>
      <c r="AN136" s="2587">
        <v>2000</v>
      </c>
      <c r="AO136" s="2582"/>
      <c r="AP136" s="2582"/>
      <c r="AQ136" s="2582"/>
      <c r="AR136" s="2587">
        <f t="shared" si="304"/>
        <v>1598.6559999999999</v>
      </c>
      <c r="AS136" s="2582"/>
      <c r="AT136" s="2587">
        <f>'2-XSKT'!AA82</f>
        <v>1598.6559999999999</v>
      </c>
      <c r="AU136" s="2582"/>
      <c r="AV136" s="2582"/>
      <c r="AW136" s="2582"/>
      <c r="AX136" s="2587">
        <f t="shared" si="305"/>
        <v>2000</v>
      </c>
      <c r="AY136" s="2582"/>
      <c r="AZ136" s="2587">
        <f>'2-XSKT'!AF82</f>
        <v>2000</v>
      </c>
      <c r="BA136" s="2582"/>
      <c r="BB136" s="2582"/>
      <c r="BC136" s="2587"/>
      <c r="BD136" s="2587"/>
      <c r="BE136" s="2582"/>
      <c r="BF136" s="2542" t="s">
        <v>1585</v>
      </c>
      <c r="BG136" s="2587"/>
      <c r="BH136" s="2570">
        <f t="shared" si="300"/>
        <v>1230</v>
      </c>
      <c r="BI136" s="2565" t="e">
        <f>#REF!-AL136</f>
        <v>#REF!</v>
      </c>
      <c r="BJ136" s="2572">
        <f t="shared" si="286"/>
        <v>0</v>
      </c>
      <c r="BK136" s="2572">
        <f t="shared" si="287"/>
        <v>1230</v>
      </c>
    </row>
    <row r="137" spans="2:63" s="2588" customFormat="1" ht="62.1" customHeight="1">
      <c r="B137" s="2595">
        <f t="shared" si="306"/>
        <v>3</v>
      </c>
      <c r="C137" s="2630" t="s">
        <v>732</v>
      </c>
      <c r="D137" s="2571">
        <v>1</v>
      </c>
      <c r="E137" s="2587"/>
      <c r="F137" s="2587"/>
      <c r="G137" s="2587">
        <v>1</v>
      </c>
      <c r="H137" s="2587">
        <f t="shared" si="301"/>
        <v>5000</v>
      </c>
      <c r="I137" s="2587"/>
      <c r="J137" s="2587"/>
      <c r="K137" s="2587"/>
      <c r="L137" s="2587">
        <v>1</v>
      </c>
      <c r="M137" s="2595"/>
      <c r="N137" s="2585" t="s">
        <v>76</v>
      </c>
      <c r="O137" s="2585" t="s">
        <v>406</v>
      </c>
      <c r="P137" s="2585" t="s">
        <v>400</v>
      </c>
      <c r="Q137" s="2652">
        <v>7891855</v>
      </c>
      <c r="R137" s="2585"/>
      <c r="S137" s="2585"/>
      <c r="T137" s="2652" t="s">
        <v>82</v>
      </c>
      <c r="U137" s="2585"/>
      <c r="V137" s="2585" t="s">
        <v>401</v>
      </c>
      <c r="W137" s="2587">
        <v>19549</v>
      </c>
      <c r="X137" s="2587"/>
      <c r="Y137" s="2587">
        <v>19549</v>
      </c>
      <c r="Z137" s="2582"/>
      <c r="AA137" s="2587">
        <v>15000</v>
      </c>
      <c r="AB137" s="2582"/>
      <c r="AC137" s="2587">
        <f>Y137*0.9</f>
        <v>17594.100000000002</v>
      </c>
      <c r="AD137" s="2582"/>
      <c r="AE137" s="2582"/>
      <c r="AF137" s="1240">
        <v>5000</v>
      </c>
      <c r="AG137" s="2605">
        <f>1500+1500+2000</f>
        <v>5000</v>
      </c>
      <c r="AH137" s="1157">
        <v>2347.6529999999998</v>
      </c>
      <c r="AI137" s="1240">
        <v>5000</v>
      </c>
      <c r="AJ137" s="2587">
        <f t="shared" si="302"/>
        <v>10000</v>
      </c>
      <c r="AK137" s="2587">
        <v>11500</v>
      </c>
      <c r="AL137" s="2587">
        <f t="shared" si="303"/>
        <v>5000</v>
      </c>
      <c r="AM137" s="2582"/>
      <c r="AN137" s="2587">
        <v>5000</v>
      </c>
      <c r="AO137" s="2582"/>
      <c r="AP137" s="2582"/>
      <c r="AQ137" s="2582"/>
      <c r="AR137" s="2587">
        <f t="shared" si="304"/>
        <v>4390</v>
      </c>
      <c r="AS137" s="2582"/>
      <c r="AT137" s="2587">
        <f>'2-XSKT'!AA83</f>
        <v>4390</v>
      </c>
      <c r="AU137" s="2582"/>
      <c r="AV137" s="2582"/>
      <c r="AW137" s="2582"/>
      <c r="AX137" s="2587">
        <f t="shared" si="305"/>
        <v>5000</v>
      </c>
      <c r="AY137" s="2582"/>
      <c r="AZ137" s="2587">
        <f>'2-XSKT'!AF83</f>
        <v>5000</v>
      </c>
      <c r="BA137" s="2582"/>
      <c r="BB137" s="2582"/>
      <c r="BC137" s="2587"/>
      <c r="BD137" s="2587"/>
      <c r="BE137" s="2582"/>
      <c r="BF137" s="2542" t="s">
        <v>1585</v>
      </c>
      <c r="BG137" s="2587"/>
      <c r="BH137" s="2570">
        <f t="shared" si="300"/>
        <v>0</v>
      </c>
      <c r="BI137" s="2565" t="e">
        <f>#REF!-AL137</f>
        <v>#REF!</v>
      </c>
      <c r="BJ137" s="2572">
        <f t="shared" si="286"/>
        <v>0</v>
      </c>
      <c r="BK137" s="2572">
        <f t="shared" si="287"/>
        <v>0</v>
      </c>
    </row>
    <row r="138" spans="2:63" s="2588" customFormat="1" ht="62.1" customHeight="1">
      <c r="B138" s="2595">
        <f t="shared" si="306"/>
        <v>4</v>
      </c>
      <c r="C138" s="2586" t="s">
        <v>733</v>
      </c>
      <c r="D138" s="2571">
        <v>1</v>
      </c>
      <c r="E138" s="2587"/>
      <c r="F138" s="2587"/>
      <c r="G138" s="2587">
        <v>1</v>
      </c>
      <c r="H138" s="2587">
        <f t="shared" si="301"/>
        <v>2800</v>
      </c>
      <c r="I138" s="2587"/>
      <c r="J138" s="2587"/>
      <c r="K138" s="2587"/>
      <c r="L138" s="2587">
        <v>1</v>
      </c>
      <c r="M138" s="2595"/>
      <c r="N138" s="2585" t="s">
        <v>76</v>
      </c>
      <c r="O138" s="2585" t="s">
        <v>406</v>
      </c>
      <c r="P138" s="2585" t="s">
        <v>400</v>
      </c>
      <c r="Q138" s="2585"/>
      <c r="R138" s="2585"/>
      <c r="S138" s="2585"/>
      <c r="T138" s="2585" t="s">
        <v>82</v>
      </c>
      <c r="U138" s="2585"/>
      <c r="V138" s="2585" t="s">
        <v>402</v>
      </c>
      <c r="W138" s="2605">
        <v>13670</v>
      </c>
      <c r="X138" s="2605"/>
      <c r="Y138" s="2605">
        <v>14940</v>
      </c>
      <c r="Z138" s="2582"/>
      <c r="AA138" s="2605">
        <v>13600</v>
      </c>
      <c r="AB138" s="2582"/>
      <c r="AC138" s="2605">
        <v>14940</v>
      </c>
      <c r="AD138" s="2582"/>
      <c r="AE138" s="2582"/>
      <c r="AF138" s="2605">
        <v>5500</v>
      </c>
      <c r="AG138" s="2605">
        <v>4000</v>
      </c>
      <c r="AH138" s="2587">
        <v>4</v>
      </c>
      <c r="AI138" s="2605">
        <v>4000</v>
      </c>
      <c r="AJ138" s="2587">
        <f t="shared" si="302"/>
        <v>9500</v>
      </c>
      <c r="AK138" s="2587">
        <v>6000</v>
      </c>
      <c r="AL138" s="2587">
        <f t="shared" si="303"/>
        <v>2800</v>
      </c>
      <c r="AM138" s="2582"/>
      <c r="AN138" s="2587">
        <v>2800</v>
      </c>
      <c r="AO138" s="2582"/>
      <c r="AP138" s="2582"/>
      <c r="AQ138" s="2582"/>
      <c r="AR138" s="2587">
        <f t="shared" si="304"/>
        <v>2770</v>
      </c>
      <c r="AS138" s="2582"/>
      <c r="AT138" s="2587">
        <f>'2-XSKT'!AA84</f>
        <v>2770</v>
      </c>
      <c r="AU138" s="2582"/>
      <c r="AV138" s="2582"/>
      <c r="AW138" s="2582"/>
      <c r="AX138" s="2587">
        <f t="shared" si="305"/>
        <v>2800</v>
      </c>
      <c r="AY138" s="2582"/>
      <c r="AZ138" s="2587">
        <f>'2-XSKT'!AF84</f>
        <v>2800</v>
      </c>
      <c r="BA138" s="2582"/>
      <c r="BB138" s="2582"/>
      <c r="BC138" s="2587"/>
      <c r="BD138" s="2587"/>
      <c r="BE138" s="2582"/>
      <c r="BF138" s="2542" t="s">
        <v>1585</v>
      </c>
      <c r="BG138" s="2587"/>
      <c r="BH138" s="2570">
        <f t="shared" si="300"/>
        <v>1300</v>
      </c>
      <c r="BI138" s="2565" t="e">
        <f>#REF!-AL138</f>
        <v>#REF!</v>
      </c>
      <c r="BJ138" s="2572">
        <f t="shared" si="286"/>
        <v>0</v>
      </c>
      <c r="BK138" s="2572">
        <f t="shared" si="287"/>
        <v>1300</v>
      </c>
    </row>
    <row r="139" spans="2:63" s="2588" customFormat="1" ht="62.1" customHeight="1">
      <c r="B139" s="2595">
        <f t="shared" si="306"/>
        <v>5</v>
      </c>
      <c r="C139" s="2586" t="s">
        <v>734</v>
      </c>
      <c r="D139" s="2571">
        <v>1</v>
      </c>
      <c r="E139" s="2587"/>
      <c r="F139" s="2587"/>
      <c r="G139" s="2587">
        <v>1</v>
      </c>
      <c r="H139" s="2587">
        <f t="shared" si="301"/>
        <v>2200</v>
      </c>
      <c r="I139" s="2587"/>
      <c r="J139" s="2587"/>
      <c r="K139" s="2587"/>
      <c r="L139" s="2587">
        <v>1</v>
      </c>
      <c r="M139" s="2595"/>
      <c r="N139" s="2585" t="s">
        <v>76</v>
      </c>
      <c r="O139" s="2585" t="s">
        <v>406</v>
      </c>
      <c r="P139" s="2585" t="s">
        <v>400</v>
      </c>
      <c r="Q139" s="2585"/>
      <c r="R139" s="2585"/>
      <c r="S139" s="2585"/>
      <c r="T139" s="2585" t="s">
        <v>82</v>
      </c>
      <c r="U139" s="2585"/>
      <c r="V139" s="2585" t="s">
        <v>403</v>
      </c>
      <c r="W139" s="2605">
        <v>19681</v>
      </c>
      <c r="X139" s="2605"/>
      <c r="Y139" s="2605">
        <v>14175</v>
      </c>
      <c r="Z139" s="2582"/>
      <c r="AA139" s="2605">
        <v>14175</v>
      </c>
      <c r="AB139" s="2582"/>
      <c r="AC139" s="2605">
        <v>14175</v>
      </c>
      <c r="AD139" s="2582"/>
      <c r="AE139" s="2582"/>
      <c r="AF139" s="2605">
        <v>7000</v>
      </c>
      <c r="AG139" s="2605">
        <f>4000+940</f>
        <v>4940</v>
      </c>
      <c r="AH139" s="2474">
        <v>555.77800000000002</v>
      </c>
      <c r="AI139" s="2605">
        <f>4000+940</f>
        <v>4940</v>
      </c>
      <c r="AJ139" s="2587">
        <f t="shared" si="302"/>
        <v>11940</v>
      </c>
      <c r="AK139" s="2587">
        <v>3100</v>
      </c>
      <c r="AL139" s="2587">
        <f t="shared" si="303"/>
        <v>2200</v>
      </c>
      <c r="AM139" s="2582"/>
      <c r="AN139" s="2587">
        <v>2200</v>
      </c>
      <c r="AO139" s="2582"/>
      <c r="AP139" s="2582"/>
      <c r="AQ139" s="2582"/>
      <c r="AR139" s="2587">
        <f t="shared" si="304"/>
        <v>2200</v>
      </c>
      <c r="AS139" s="2582"/>
      <c r="AT139" s="2587">
        <f>'2-XSKT'!AA85</f>
        <v>2200</v>
      </c>
      <c r="AU139" s="2582"/>
      <c r="AV139" s="2582"/>
      <c r="AW139" s="2582"/>
      <c r="AX139" s="2587">
        <f t="shared" si="305"/>
        <v>2200</v>
      </c>
      <c r="AY139" s="2582"/>
      <c r="AZ139" s="2587">
        <f>'2-XSKT'!AF85</f>
        <v>2200</v>
      </c>
      <c r="BA139" s="2582"/>
      <c r="BB139" s="2582"/>
      <c r="BC139" s="2587"/>
      <c r="BD139" s="2587"/>
      <c r="BE139" s="2582"/>
      <c r="BF139" s="2542" t="s">
        <v>1585</v>
      </c>
      <c r="BG139" s="2587"/>
      <c r="BH139" s="2570">
        <f t="shared" si="300"/>
        <v>35</v>
      </c>
      <c r="BI139" s="2565" t="e">
        <f>#REF!-AL139</f>
        <v>#REF!</v>
      </c>
      <c r="BJ139" s="2572">
        <f t="shared" si="286"/>
        <v>0</v>
      </c>
      <c r="BK139" s="2572">
        <f t="shared" si="287"/>
        <v>35</v>
      </c>
    </row>
    <row r="140" spans="2:63" s="2588" customFormat="1" ht="62.1" customHeight="1">
      <c r="B140" s="2595">
        <v>6</v>
      </c>
      <c r="C140" s="2586" t="s">
        <v>735</v>
      </c>
      <c r="D140" s="2571">
        <v>1</v>
      </c>
      <c r="E140" s="2587"/>
      <c r="F140" s="2587"/>
      <c r="G140" s="2587">
        <v>1</v>
      </c>
      <c r="H140" s="2587">
        <f t="shared" si="301"/>
        <v>2900</v>
      </c>
      <c r="I140" s="2587"/>
      <c r="J140" s="2587"/>
      <c r="K140" s="2587"/>
      <c r="L140" s="2587">
        <v>1</v>
      </c>
      <c r="M140" s="2595"/>
      <c r="N140" s="2585" t="s">
        <v>76</v>
      </c>
      <c r="O140" s="2585" t="s">
        <v>406</v>
      </c>
      <c r="P140" s="2585" t="s">
        <v>400</v>
      </c>
      <c r="Q140" s="2585"/>
      <c r="R140" s="2585"/>
      <c r="S140" s="2585"/>
      <c r="T140" s="2585" t="s">
        <v>404</v>
      </c>
      <c r="U140" s="2585"/>
      <c r="V140" s="2585" t="s">
        <v>405</v>
      </c>
      <c r="W140" s="2605">
        <v>21569</v>
      </c>
      <c r="X140" s="2605"/>
      <c r="Y140" s="2605">
        <v>19646</v>
      </c>
      <c r="Z140" s="2582"/>
      <c r="AA140" s="2605">
        <v>19600</v>
      </c>
      <c r="AB140" s="2582"/>
      <c r="AC140" s="2605">
        <f>Y140*0.9</f>
        <v>17681.400000000001</v>
      </c>
      <c r="AD140" s="2582"/>
      <c r="AE140" s="2582"/>
      <c r="AF140" s="2605">
        <v>9000</v>
      </c>
      <c r="AG140" s="2605">
        <v>4000</v>
      </c>
      <c r="AH140" s="1157">
        <v>1954.0050000000001</v>
      </c>
      <c r="AI140" s="2605">
        <f>4000+2765</f>
        <v>6765</v>
      </c>
      <c r="AJ140" s="2587">
        <f t="shared" si="302"/>
        <v>15765</v>
      </c>
      <c r="AK140" s="2587">
        <v>6600</v>
      </c>
      <c r="AL140" s="2587">
        <f t="shared" si="303"/>
        <v>2900</v>
      </c>
      <c r="AM140" s="2582"/>
      <c r="AN140" s="2587">
        <v>2900</v>
      </c>
      <c r="AO140" s="2582"/>
      <c r="AP140" s="2582"/>
      <c r="AQ140" s="2582"/>
      <c r="AR140" s="2587">
        <f t="shared" si="304"/>
        <v>2900</v>
      </c>
      <c r="AS140" s="2582"/>
      <c r="AT140" s="2587">
        <f>'2-XSKT'!AA86</f>
        <v>2900</v>
      </c>
      <c r="AU140" s="2582"/>
      <c r="AV140" s="2582"/>
      <c r="AW140" s="2582"/>
      <c r="AX140" s="2587">
        <f t="shared" si="305"/>
        <v>2900</v>
      </c>
      <c r="AY140" s="2582"/>
      <c r="AZ140" s="2587">
        <f>'2-XSKT'!AF86</f>
        <v>2900</v>
      </c>
      <c r="BA140" s="2582"/>
      <c r="BB140" s="2582"/>
      <c r="BC140" s="2587"/>
      <c r="BD140" s="2587"/>
      <c r="BE140" s="2582"/>
      <c r="BF140" s="2542" t="s">
        <v>1585</v>
      </c>
      <c r="BG140" s="2587"/>
      <c r="BH140" s="2570">
        <f t="shared" si="300"/>
        <v>935</v>
      </c>
      <c r="BI140" s="2565" t="e">
        <f>#REF!-AL140</f>
        <v>#REF!</v>
      </c>
      <c r="BJ140" s="2572">
        <f t="shared" si="286"/>
        <v>0</v>
      </c>
      <c r="BK140" s="2572">
        <f t="shared" si="287"/>
        <v>935</v>
      </c>
    </row>
    <row r="141" spans="2:63" s="2588" customFormat="1" ht="37.5" customHeight="1">
      <c r="B141" s="2579" t="s">
        <v>109</v>
      </c>
      <c r="C141" s="2615" t="s">
        <v>116</v>
      </c>
      <c r="D141" s="2581">
        <f t="shared" ref="D141:M141" si="307">D142+D150</f>
        <v>67</v>
      </c>
      <c r="E141" s="2582">
        <f t="shared" si="307"/>
        <v>0</v>
      </c>
      <c r="F141" s="2582">
        <f t="shared" si="307"/>
        <v>0</v>
      </c>
      <c r="G141" s="2582">
        <f t="shared" si="307"/>
        <v>0</v>
      </c>
      <c r="H141" s="2582">
        <f t="shared" si="307"/>
        <v>0</v>
      </c>
      <c r="I141" s="2582">
        <f t="shared" si="307"/>
        <v>67</v>
      </c>
      <c r="J141" s="2582">
        <f t="shared" si="307"/>
        <v>366100</v>
      </c>
      <c r="K141" s="2582">
        <f t="shared" si="307"/>
        <v>0</v>
      </c>
      <c r="L141" s="2582">
        <f t="shared" si="307"/>
        <v>55</v>
      </c>
      <c r="M141" s="2635">
        <f t="shared" si="307"/>
        <v>0</v>
      </c>
      <c r="N141" s="2585"/>
      <c r="O141" s="2585"/>
      <c r="P141" s="2585"/>
      <c r="Q141" s="2585"/>
      <c r="R141" s="2585"/>
      <c r="S141" s="2585"/>
      <c r="T141" s="2585"/>
      <c r="U141" s="2585"/>
      <c r="V141" s="2585"/>
      <c r="W141" s="2582">
        <f t="shared" ref="W141:AO141" si="308">W142+W150</f>
        <v>1852253.436</v>
      </c>
      <c r="X141" s="2582">
        <f t="shared" si="308"/>
        <v>0</v>
      </c>
      <c r="Y141" s="2582">
        <f t="shared" si="308"/>
        <v>1733320.3628</v>
      </c>
      <c r="Z141" s="2582">
        <f t="shared" si="308"/>
        <v>0</v>
      </c>
      <c r="AA141" s="2582">
        <f t="shared" si="308"/>
        <v>1274453.3</v>
      </c>
      <c r="AB141" s="2582">
        <f t="shared" si="308"/>
        <v>0</v>
      </c>
      <c r="AC141" s="2582">
        <f t="shared" si="308"/>
        <v>1570925.37882</v>
      </c>
      <c r="AD141" s="2582">
        <f t="shared" si="308"/>
        <v>0</v>
      </c>
      <c r="AE141" s="2582">
        <f t="shared" si="308"/>
        <v>0</v>
      </c>
      <c r="AF141" s="2582">
        <f t="shared" si="308"/>
        <v>97365.926999999996</v>
      </c>
      <c r="AG141" s="2582">
        <f t="shared" si="308"/>
        <v>268339</v>
      </c>
      <c r="AH141" s="2582">
        <f t="shared" si="308"/>
        <v>78366.135999999984</v>
      </c>
      <c r="AI141" s="2582">
        <f t="shared" si="308"/>
        <v>308734</v>
      </c>
      <c r="AJ141" s="2582">
        <f t="shared" si="308"/>
        <v>466099.92700000003</v>
      </c>
      <c r="AK141" s="2582">
        <f t="shared" si="308"/>
        <v>762709</v>
      </c>
      <c r="AL141" s="2582">
        <f t="shared" si="308"/>
        <v>366100</v>
      </c>
      <c r="AM141" s="2582">
        <f t="shared" si="308"/>
        <v>0</v>
      </c>
      <c r="AN141" s="2582">
        <f t="shared" si="308"/>
        <v>366100</v>
      </c>
      <c r="AO141" s="2582">
        <f t="shared" si="308"/>
        <v>0</v>
      </c>
      <c r="AP141" s="2582"/>
      <c r="AQ141" s="2582"/>
      <c r="AR141" s="2582">
        <f t="shared" ref="AR141:AU141" si="309">AR142+AR150</f>
        <v>220695.49799999993</v>
      </c>
      <c r="AS141" s="2582">
        <f t="shared" si="309"/>
        <v>0</v>
      </c>
      <c r="AT141" s="2582">
        <f t="shared" si="309"/>
        <v>220695.49799999993</v>
      </c>
      <c r="AU141" s="2582">
        <f t="shared" si="309"/>
        <v>0</v>
      </c>
      <c r="AV141" s="2582"/>
      <c r="AW141" s="2582"/>
      <c r="AX141" s="2582">
        <f t="shared" ref="AX141:BA141" si="310">AX142+AX150</f>
        <v>415120</v>
      </c>
      <c r="AY141" s="2582">
        <f t="shared" si="310"/>
        <v>0</v>
      </c>
      <c r="AZ141" s="2582">
        <f t="shared" si="310"/>
        <v>415120</v>
      </c>
      <c r="BA141" s="2582">
        <f t="shared" si="310"/>
        <v>0</v>
      </c>
      <c r="BB141" s="2582"/>
      <c r="BC141" s="2582">
        <f t="shared" ref="BC141" si="311">BC142+BC150</f>
        <v>0</v>
      </c>
      <c r="BD141" s="2582">
        <f t="shared" ref="BD141" si="312">BD142+BD150</f>
        <v>0</v>
      </c>
      <c r="BE141" s="2582"/>
      <c r="BF141" s="2582"/>
      <c r="BG141" s="2587"/>
      <c r="BH141" s="2570">
        <f t="shared" si="300"/>
        <v>502253.37300000002</v>
      </c>
      <c r="BI141" s="2565" t="e">
        <f>#REF!-AL141</f>
        <v>#REF!</v>
      </c>
      <c r="BJ141" s="2572">
        <f t="shared" si="286"/>
        <v>49020</v>
      </c>
      <c r="BK141" s="2572">
        <f t="shared" si="287"/>
        <v>393233.37300000002</v>
      </c>
    </row>
    <row r="142" spans="2:63" s="2633" customFormat="1" ht="20.45" customHeight="1">
      <c r="B142" s="2617" t="s">
        <v>127</v>
      </c>
      <c r="C142" s="2645" t="s">
        <v>75</v>
      </c>
      <c r="D142" s="2619">
        <f t="shared" ref="D142:M142" si="313">D143+D145+D147</f>
        <v>4</v>
      </c>
      <c r="E142" s="2620">
        <f t="shared" si="313"/>
        <v>0</v>
      </c>
      <c r="F142" s="2620">
        <f t="shared" si="313"/>
        <v>0</v>
      </c>
      <c r="G142" s="2620">
        <f t="shared" si="313"/>
        <v>0</v>
      </c>
      <c r="H142" s="2620">
        <f t="shared" si="313"/>
        <v>0</v>
      </c>
      <c r="I142" s="2620">
        <f t="shared" si="313"/>
        <v>4</v>
      </c>
      <c r="J142" s="2620">
        <f t="shared" si="313"/>
        <v>38000</v>
      </c>
      <c r="K142" s="2620">
        <f t="shared" si="313"/>
        <v>0</v>
      </c>
      <c r="L142" s="2620">
        <f t="shared" si="313"/>
        <v>4</v>
      </c>
      <c r="M142" s="2646">
        <f t="shared" si="313"/>
        <v>0</v>
      </c>
      <c r="N142" s="2634"/>
      <c r="O142" s="2634"/>
      <c r="P142" s="2634"/>
      <c r="Q142" s="2634"/>
      <c r="R142" s="2634"/>
      <c r="S142" s="2634"/>
      <c r="T142" s="2634"/>
      <c r="U142" s="2634"/>
      <c r="V142" s="2634"/>
      <c r="W142" s="2620">
        <f t="shared" ref="W142:AP142" si="314">W143+W145+W147</f>
        <v>245784.05300000001</v>
      </c>
      <c r="X142" s="2620">
        <f t="shared" si="314"/>
        <v>0</v>
      </c>
      <c r="Y142" s="2620">
        <f t="shared" si="314"/>
        <v>224938.05300000001</v>
      </c>
      <c r="Z142" s="2620">
        <f t="shared" si="314"/>
        <v>0</v>
      </c>
      <c r="AA142" s="2620">
        <f t="shared" si="314"/>
        <v>148390</v>
      </c>
      <c r="AB142" s="2620">
        <f t="shared" si="314"/>
        <v>0</v>
      </c>
      <c r="AC142" s="2620">
        <f t="shared" si="314"/>
        <v>202390.39999999999</v>
      </c>
      <c r="AD142" s="2620">
        <f t="shared" si="314"/>
        <v>0</v>
      </c>
      <c r="AE142" s="2620">
        <f t="shared" si="314"/>
        <v>0</v>
      </c>
      <c r="AF142" s="2620">
        <f t="shared" si="314"/>
        <v>0</v>
      </c>
      <c r="AG142" s="2620">
        <f t="shared" si="314"/>
        <v>25400</v>
      </c>
      <c r="AH142" s="2620">
        <f t="shared" si="314"/>
        <v>524.27200000000005</v>
      </c>
      <c r="AI142" s="2620">
        <f t="shared" si="314"/>
        <v>26400</v>
      </c>
      <c r="AJ142" s="2620">
        <f t="shared" si="314"/>
        <v>26400</v>
      </c>
      <c r="AK142" s="2620">
        <f t="shared" si="314"/>
        <v>137500</v>
      </c>
      <c r="AL142" s="2620">
        <f t="shared" si="314"/>
        <v>38000</v>
      </c>
      <c r="AM142" s="2620">
        <f t="shared" si="314"/>
        <v>0</v>
      </c>
      <c r="AN142" s="2620">
        <f t="shared" si="314"/>
        <v>38000</v>
      </c>
      <c r="AO142" s="2620">
        <f t="shared" si="314"/>
        <v>0</v>
      </c>
      <c r="AP142" s="2620">
        <f t="shared" si="314"/>
        <v>0</v>
      </c>
      <c r="AQ142" s="2620"/>
      <c r="AR142" s="2620">
        <f t="shared" ref="AR142:AV142" si="315">AR143+AR145+AR147</f>
        <v>34306.771999999997</v>
      </c>
      <c r="AS142" s="2620">
        <f t="shared" si="315"/>
        <v>0</v>
      </c>
      <c r="AT142" s="2620">
        <f t="shared" si="315"/>
        <v>34306.771999999997</v>
      </c>
      <c r="AU142" s="2620">
        <f t="shared" si="315"/>
        <v>0</v>
      </c>
      <c r="AV142" s="2620">
        <f t="shared" si="315"/>
        <v>0</v>
      </c>
      <c r="AW142" s="2620"/>
      <c r="AX142" s="2620">
        <f t="shared" ref="AX142:BB142" si="316">AX143+AX145+AX147</f>
        <v>44000</v>
      </c>
      <c r="AY142" s="2620">
        <f t="shared" si="316"/>
        <v>0</v>
      </c>
      <c r="AZ142" s="2620">
        <f t="shared" si="316"/>
        <v>44000</v>
      </c>
      <c r="BA142" s="2620">
        <f t="shared" si="316"/>
        <v>0</v>
      </c>
      <c r="BB142" s="2620">
        <f t="shared" si="316"/>
        <v>0</v>
      </c>
      <c r="BC142" s="2620">
        <f t="shared" ref="BC142" si="317">BC143+BC145+BC147</f>
        <v>0</v>
      </c>
      <c r="BD142" s="2620">
        <f t="shared" ref="BD142" si="318">BD143+BD145+BD147</f>
        <v>0</v>
      </c>
      <c r="BE142" s="2620"/>
      <c r="BF142" s="2620"/>
      <c r="BG142" s="2620"/>
      <c r="BH142" s="2623">
        <f t="shared" si="300"/>
        <v>83990</v>
      </c>
      <c r="BI142" s="2624" t="e">
        <f>#REF!-AL142</f>
        <v>#REF!</v>
      </c>
      <c r="BJ142" s="2572">
        <f t="shared" si="286"/>
        <v>6000</v>
      </c>
      <c r="BK142" s="2572">
        <f t="shared" si="287"/>
        <v>77990</v>
      </c>
    </row>
    <row r="143" spans="2:63" s="2583" customFormat="1" ht="19.5" customHeight="1">
      <c r="B143" s="2579"/>
      <c r="C143" s="2615" t="s">
        <v>129</v>
      </c>
      <c r="D143" s="2581">
        <f t="shared" ref="D143:M143" si="319">D144</f>
        <v>1</v>
      </c>
      <c r="E143" s="2582">
        <f t="shared" si="319"/>
        <v>0</v>
      </c>
      <c r="F143" s="2582">
        <f t="shared" si="319"/>
        <v>0</v>
      </c>
      <c r="G143" s="2582">
        <f t="shared" si="319"/>
        <v>0</v>
      </c>
      <c r="H143" s="2582">
        <f t="shared" si="319"/>
        <v>0</v>
      </c>
      <c r="I143" s="2582">
        <f t="shared" si="319"/>
        <v>1</v>
      </c>
      <c r="J143" s="2582">
        <f t="shared" si="319"/>
        <v>15000</v>
      </c>
      <c r="K143" s="2582">
        <f t="shared" si="319"/>
        <v>0</v>
      </c>
      <c r="L143" s="2582">
        <f t="shared" si="319"/>
        <v>1</v>
      </c>
      <c r="M143" s="2635">
        <f t="shared" si="319"/>
        <v>0</v>
      </c>
      <c r="N143" s="2575"/>
      <c r="O143" s="2575"/>
      <c r="P143" s="2575"/>
      <c r="Q143" s="2575"/>
      <c r="R143" s="2575"/>
      <c r="S143" s="2575"/>
      <c r="T143" s="2575"/>
      <c r="U143" s="2575"/>
      <c r="V143" s="2575"/>
      <c r="W143" s="2582">
        <f t="shared" ref="W143:BD143" si="320">W144</f>
        <v>53282.053</v>
      </c>
      <c r="X143" s="2582">
        <f t="shared" si="320"/>
        <v>0</v>
      </c>
      <c r="Y143" s="2582">
        <f t="shared" si="320"/>
        <v>53282.053</v>
      </c>
      <c r="Z143" s="2582">
        <f t="shared" si="320"/>
        <v>0</v>
      </c>
      <c r="AA143" s="2582">
        <f t="shared" si="320"/>
        <v>47900</v>
      </c>
      <c r="AB143" s="2582">
        <f t="shared" si="320"/>
        <v>0</v>
      </c>
      <c r="AC143" s="2582">
        <f t="shared" si="320"/>
        <v>47900</v>
      </c>
      <c r="AD143" s="2582">
        <f t="shared" si="320"/>
        <v>0</v>
      </c>
      <c r="AE143" s="2582">
        <f t="shared" si="320"/>
        <v>0</v>
      </c>
      <c r="AF143" s="2582">
        <f t="shared" si="320"/>
        <v>0</v>
      </c>
      <c r="AG143" s="2582">
        <f t="shared" si="320"/>
        <v>10000</v>
      </c>
      <c r="AH143" s="2582">
        <f t="shared" si="320"/>
        <v>0</v>
      </c>
      <c r="AI143" s="2582">
        <f t="shared" si="320"/>
        <v>10000</v>
      </c>
      <c r="AJ143" s="2582">
        <f t="shared" si="320"/>
        <v>10000</v>
      </c>
      <c r="AK143" s="2582">
        <f t="shared" si="320"/>
        <v>20000</v>
      </c>
      <c r="AL143" s="2582">
        <f t="shared" si="320"/>
        <v>15000</v>
      </c>
      <c r="AM143" s="2582">
        <f t="shared" si="320"/>
        <v>0</v>
      </c>
      <c r="AN143" s="2582">
        <f t="shared" si="320"/>
        <v>15000</v>
      </c>
      <c r="AO143" s="2582">
        <f t="shared" si="320"/>
        <v>0</v>
      </c>
      <c r="AP143" s="2582">
        <f t="shared" si="320"/>
        <v>0</v>
      </c>
      <c r="AQ143" s="2582"/>
      <c r="AR143" s="2582">
        <f t="shared" si="320"/>
        <v>14686.861999999999</v>
      </c>
      <c r="AS143" s="2582">
        <f t="shared" si="320"/>
        <v>0</v>
      </c>
      <c r="AT143" s="2582">
        <f t="shared" si="320"/>
        <v>14686.861999999999</v>
      </c>
      <c r="AU143" s="2582">
        <f t="shared" si="320"/>
        <v>0</v>
      </c>
      <c r="AV143" s="2582">
        <f t="shared" si="320"/>
        <v>0</v>
      </c>
      <c r="AW143" s="2582"/>
      <c r="AX143" s="2582">
        <f t="shared" si="320"/>
        <v>21000</v>
      </c>
      <c r="AY143" s="2582">
        <f t="shared" si="320"/>
        <v>0</v>
      </c>
      <c r="AZ143" s="2582">
        <f t="shared" si="320"/>
        <v>21000</v>
      </c>
      <c r="BA143" s="2582">
        <f t="shared" si="320"/>
        <v>0</v>
      </c>
      <c r="BB143" s="2582">
        <f t="shared" si="320"/>
        <v>0</v>
      </c>
      <c r="BC143" s="2582">
        <f t="shared" si="320"/>
        <v>0</v>
      </c>
      <c r="BD143" s="2582">
        <f t="shared" si="320"/>
        <v>0</v>
      </c>
      <c r="BE143" s="2582"/>
      <c r="BF143" s="2582"/>
      <c r="BG143" s="2582"/>
      <c r="BH143" s="2570">
        <f t="shared" si="300"/>
        <v>22900</v>
      </c>
      <c r="BI143" s="2565" t="e">
        <f>#REF!-AL143</f>
        <v>#REF!</v>
      </c>
      <c r="BJ143" s="2572">
        <f t="shared" si="286"/>
        <v>6000</v>
      </c>
      <c r="BK143" s="2572">
        <f t="shared" si="287"/>
        <v>16900</v>
      </c>
    </row>
    <row r="144" spans="2:63" s="2588" customFormat="1" ht="105.75" customHeight="1">
      <c r="B144" s="2603">
        <v>1</v>
      </c>
      <c r="C144" s="2586" t="s">
        <v>737</v>
      </c>
      <c r="D144" s="2571">
        <v>1</v>
      </c>
      <c r="E144" s="2587"/>
      <c r="F144" s="2587"/>
      <c r="G144" s="2587"/>
      <c r="H144" s="2587"/>
      <c r="I144" s="2587">
        <v>1</v>
      </c>
      <c r="J144" s="2587">
        <f>I144*AL144</f>
        <v>15000</v>
      </c>
      <c r="K144" s="2587"/>
      <c r="L144" s="2587">
        <v>1</v>
      </c>
      <c r="M144" s="2595"/>
      <c r="N144" s="2600" t="s">
        <v>130</v>
      </c>
      <c r="O144" s="2600" t="s">
        <v>77</v>
      </c>
      <c r="P144" s="2585" t="s">
        <v>131</v>
      </c>
      <c r="Q144" s="2600">
        <v>7936025</v>
      </c>
      <c r="R144" s="2600"/>
      <c r="S144" s="2600"/>
      <c r="T144" s="2600" t="s">
        <v>83</v>
      </c>
      <c r="U144" s="2585"/>
      <c r="V144" s="2600" t="s">
        <v>736</v>
      </c>
      <c r="W144" s="2605">
        <v>53282.053</v>
      </c>
      <c r="X144" s="2605"/>
      <c r="Y144" s="2605">
        <v>53282.053</v>
      </c>
      <c r="Z144" s="2582"/>
      <c r="AA144" s="2587">
        <v>47900</v>
      </c>
      <c r="AB144" s="2582"/>
      <c r="AC144" s="2587">
        <v>47900</v>
      </c>
      <c r="AD144" s="2582"/>
      <c r="AE144" s="2582"/>
      <c r="AF144" s="2582"/>
      <c r="AG144" s="2605">
        <f>10000</f>
        <v>10000</v>
      </c>
      <c r="AH144" s="2582"/>
      <c r="AI144" s="2605">
        <f>10000</f>
        <v>10000</v>
      </c>
      <c r="AJ144" s="2587">
        <f>AF144+AI144</f>
        <v>10000</v>
      </c>
      <c r="AK144" s="2587">
        <v>20000</v>
      </c>
      <c r="AL144" s="2587">
        <f t="shared" ref="AL144" si="321">AM144+AN144+AO144</f>
        <v>15000</v>
      </c>
      <c r="AM144" s="2582"/>
      <c r="AN144" s="2587">
        <v>15000</v>
      </c>
      <c r="AO144" s="2582"/>
      <c r="AP144" s="2582"/>
      <c r="AQ144" s="2582"/>
      <c r="AR144" s="2587">
        <f t="shared" ref="AR144" si="322">AS144+AT144+AU144</f>
        <v>14686.861999999999</v>
      </c>
      <c r="AS144" s="2582"/>
      <c r="AT144" s="2587">
        <f>'2-XSKT'!AA90</f>
        <v>14686.861999999999</v>
      </c>
      <c r="AU144" s="2582"/>
      <c r="AV144" s="2582"/>
      <c r="AW144" s="2582"/>
      <c r="AX144" s="2587">
        <f t="shared" ref="AX144" si="323">AY144+AZ144+BA144</f>
        <v>21000</v>
      </c>
      <c r="AY144" s="2582"/>
      <c r="AZ144" s="2587">
        <f>'2-XSKT'!AF90</f>
        <v>21000</v>
      </c>
      <c r="BA144" s="2582"/>
      <c r="BB144" s="2582"/>
      <c r="BC144" s="2587"/>
      <c r="BD144" s="2587"/>
      <c r="BE144" s="2582"/>
      <c r="BF144" s="2607" t="s">
        <v>2395</v>
      </c>
      <c r="BG144" s="2587"/>
      <c r="BH144" s="2570">
        <f t="shared" si="300"/>
        <v>22900</v>
      </c>
      <c r="BI144" s="2565" t="e">
        <f>#REF!-AL144</f>
        <v>#REF!</v>
      </c>
      <c r="BJ144" s="2572">
        <f t="shared" si="286"/>
        <v>6000</v>
      </c>
      <c r="BK144" s="2572">
        <f t="shared" si="287"/>
        <v>16900</v>
      </c>
    </row>
    <row r="145" spans="2:63" s="2583" customFormat="1" ht="17.45" customHeight="1">
      <c r="B145" s="2579"/>
      <c r="C145" s="2615" t="s">
        <v>292</v>
      </c>
      <c r="D145" s="2581">
        <f t="shared" ref="D145:M145" si="324">D146</f>
        <v>1</v>
      </c>
      <c r="E145" s="2582">
        <f t="shared" si="324"/>
        <v>0</v>
      </c>
      <c r="F145" s="2582">
        <f t="shared" si="324"/>
        <v>0</v>
      </c>
      <c r="G145" s="2582">
        <f t="shared" si="324"/>
        <v>0</v>
      </c>
      <c r="H145" s="2582">
        <f t="shared" si="324"/>
        <v>0</v>
      </c>
      <c r="I145" s="2582">
        <f t="shared" si="324"/>
        <v>1</v>
      </c>
      <c r="J145" s="2582">
        <f t="shared" si="324"/>
        <v>15000</v>
      </c>
      <c r="K145" s="2582">
        <f t="shared" si="324"/>
        <v>0</v>
      </c>
      <c r="L145" s="2582">
        <f t="shared" si="324"/>
        <v>1</v>
      </c>
      <c r="M145" s="2635">
        <f t="shared" si="324"/>
        <v>0</v>
      </c>
      <c r="N145" s="2575"/>
      <c r="O145" s="2575"/>
      <c r="P145" s="2575"/>
      <c r="Q145" s="2575"/>
      <c r="R145" s="2575"/>
      <c r="S145" s="2575"/>
      <c r="T145" s="2575"/>
      <c r="U145" s="2575"/>
      <c r="V145" s="2575"/>
      <c r="W145" s="2582">
        <f>W146</f>
        <v>52305</v>
      </c>
      <c r="X145" s="2582">
        <f t="shared" ref="X145:BD145" si="325">X146</f>
        <v>0</v>
      </c>
      <c r="Y145" s="2582">
        <f t="shared" si="325"/>
        <v>50656</v>
      </c>
      <c r="Z145" s="2582">
        <f t="shared" si="325"/>
        <v>0</v>
      </c>
      <c r="AA145" s="2582">
        <f t="shared" si="325"/>
        <v>45590</v>
      </c>
      <c r="AB145" s="2582">
        <f t="shared" si="325"/>
        <v>0</v>
      </c>
      <c r="AC145" s="2582">
        <f t="shared" si="325"/>
        <v>45590.400000000001</v>
      </c>
      <c r="AD145" s="2582">
        <f t="shared" si="325"/>
        <v>0</v>
      </c>
      <c r="AE145" s="2582">
        <f t="shared" si="325"/>
        <v>0</v>
      </c>
      <c r="AF145" s="2582">
        <f t="shared" si="325"/>
        <v>0</v>
      </c>
      <c r="AG145" s="2582">
        <f t="shared" si="325"/>
        <v>4000</v>
      </c>
      <c r="AH145" s="2582">
        <f t="shared" si="325"/>
        <v>0</v>
      </c>
      <c r="AI145" s="2582">
        <f t="shared" si="325"/>
        <v>5000</v>
      </c>
      <c r="AJ145" s="2582">
        <f t="shared" si="325"/>
        <v>5000</v>
      </c>
      <c r="AK145" s="2582">
        <f t="shared" si="325"/>
        <v>20000</v>
      </c>
      <c r="AL145" s="2582">
        <f t="shared" si="325"/>
        <v>15000</v>
      </c>
      <c r="AM145" s="2582">
        <f t="shared" si="325"/>
        <v>0</v>
      </c>
      <c r="AN145" s="2582">
        <f t="shared" si="325"/>
        <v>15000</v>
      </c>
      <c r="AO145" s="2582">
        <f t="shared" si="325"/>
        <v>0</v>
      </c>
      <c r="AP145" s="2582">
        <f t="shared" si="325"/>
        <v>0</v>
      </c>
      <c r="AQ145" s="2582"/>
      <c r="AR145" s="2582">
        <f t="shared" si="325"/>
        <v>11634.317999999999</v>
      </c>
      <c r="AS145" s="2582">
        <f t="shared" si="325"/>
        <v>0</v>
      </c>
      <c r="AT145" s="2582">
        <f t="shared" si="325"/>
        <v>11634.317999999999</v>
      </c>
      <c r="AU145" s="2582">
        <f t="shared" si="325"/>
        <v>0</v>
      </c>
      <c r="AV145" s="2582">
        <f t="shared" si="325"/>
        <v>0</v>
      </c>
      <c r="AW145" s="2582"/>
      <c r="AX145" s="2582">
        <f t="shared" si="325"/>
        <v>15000</v>
      </c>
      <c r="AY145" s="2582">
        <f t="shared" si="325"/>
        <v>0</v>
      </c>
      <c r="AZ145" s="2582">
        <f t="shared" si="325"/>
        <v>15000</v>
      </c>
      <c r="BA145" s="2582">
        <f t="shared" si="325"/>
        <v>0</v>
      </c>
      <c r="BB145" s="2582">
        <f t="shared" si="325"/>
        <v>0</v>
      </c>
      <c r="BC145" s="2582">
        <f t="shared" si="325"/>
        <v>0</v>
      </c>
      <c r="BD145" s="2582">
        <f t="shared" si="325"/>
        <v>0</v>
      </c>
      <c r="BE145" s="2582"/>
      <c r="BF145" s="2582"/>
      <c r="BG145" s="2582"/>
      <c r="BH145" s="2570">
        <f t="shared" si="300"/>
        <v>25590</v>
      </c>
      <c r="BI145" s="2565" t="e">
        <f>#REF!-AL145</f>
        <v>#REF!</v>
      </c>
      <c r="BJ145" s="2572">
        <f t="shared" si="286"/>
        <v>0</v>
      </c>
      <c r="BK145" s="2572">
        <f t="shared" si="287"/>
        <v>25590</v>
      </c>
    </row>
    <row r="146" spans="2:63" s="2588" customFormat="1" ht="63.75" customHeight="1">
      <c r="B146" s="2603">
        <v>1</v>
      </c>
      <c r="C146" s="2653" t="s">
        <v>738</v>
      </c>
      <c r="D146" s="2571">
        <v>1</v>
      </c>
      <c r="E146" s="2587"/>
      <c r="F146" s="2587"/>
      <c r="G146" s="2587"/>
      <c r="H146" s="2587"/>
      <c r="I146" s="2587">
        <v>1</v>
      </c>
      <c r="J146" s="2587">
        <f>I146*AL146</f>
        <v>15000</v>
      </c>
      <c r="K146" s="2587"/>
      <c r="L146" s="2587">
        <v>1</v>
      </c>
      <c r="M146" s="2595"/>
      <c r="N146" s="2600" t="s">
        <v>108</v>
      </c>
      <c r="O146" s="2600" t="s">
        <v>303</v>
      </c>
      <c r="P146" s="2585" t="s">
        <v>294</v>
      </c>
      <c r="Q146" s="2600">
        <v>7896949</v>
      </c>
      <c r="R146" s="2600"/>
      <c r="S146" s="2600"/>
      <c r="T146" s="2654" t="s">
        <v>82</v>
      </c>
      <c r="U146" s="2585"/>
      <c r="V146" s="2655" t="s">
        <v>304</v>
      </c>
      <c r="W146" s="2587">
        <v>52305</v>
      </c>
      <c r="X146" s="2605"/>
      <c r="Y146" s="2587">
        <v>50656</v>
      </c>
      <c r="Z146" s="2582"/>
      <c r="AA146" s="2587">
        <v>45590</v>
      </c>
      <c r="AB146" s="2582"/>
      <c r="AC146" s="2587">
        <f>Y146*0.9</f>
        <v>45590.400000000001</v>
      </c>
      <c r="AD146" s="2582"/>
      <c r="AE146" s="2582"/>
      <c r="AF146" s="2582"/>
      <c r="AG146" s="2605">
        <f>2400+1600</f>
        <v>4000</v>
      </c>
      <c r="AH146" s="2582"/>
      <c r="AI146" s="801">
        <v>5000</v>
      </c>
      <c r="AJ146" s="2587">
        <f>AF146+AI146</f>
        <v>5000</v>
      </c>
      <c r="AK146" s="2642">
        <v>20000</v>
      </c>
      <c r="AL146" s="2587">
        <f t="shared" ref="AL146" si="326">AM146+AN146+AO146</f>
        <v>15000</v>
      </c>
      <c r="AM146" s="2582"/>
      <c r="AN146" s="2642">
        <v>15000</v>
      </c>
      <c r="AO146" s="2582"/>
      <c r="AP146" s="2582"/>
      <c r="AQ146" s="2582"/>
      <c r="AR146" s="2587">
        <f t="shared" ref="AR146" si="327">AS146+AT146+AU146</f>
        <v>11634.317999999999</v>
      </c>
      <c r="AS146" s="2582"/>
      <c r="AT146" s="2642">
        <f>'2-XSKT'!AA92</f>
        <v>11634.317999999999</v>
      </c>
      <c r="AU146" s="2582"/>
      <c r="AV146" s="2582"/>
      <c r="AW146" s="2582"/>
      <c r="AX146" s="2587">
        <f t="shared" ref="AX146" si="328">AY146+AZ146+BA146</f>
        <v>15000</v>
      </c>
      <c r="AY146" s="2582"/>
      <c r="AZ146" s="2642">
        <f>'2-XSKT'!AF92</f>
        <v>15000</v>
      </c>
      <c r="BA146" s="2582"/>
      <c r="BB146" s="2582"/>
      <c r="BC146" s="2642"/>
      <c r="BD146" s="2642"/>
      <c r="BE146" s="2582"/>
      <c r="BF146" s="2656" t="s">
        <v>2409</v>
      </c>
      <c r="BG146" s="2587"/>
      <c r="BH146" s="2570">
        <f t="shared" si="300"/>
        <v>25590</v>
      </c>
      <c r="BI146" s="2565" t="e">
        <f>#REF!-AL146</f>
        <v>#REF!</v>
      </c>
      <c r="BJ146" s="2572">
        <f t="shared" si="286"/>
        <v>0</v>
      </c>
      <c r="BK146" s="2572">
        <f t="shared" si="287"/>
        <v>25590</v>
      </c>
    </row>
    <row r="147" spans="2:63" s="2583" customFormat="1" ht="35.450000000000003" customHeight="1">
      <c r="B147" s="2579"/>
      <c r="C147" s="2615" t="s">
        <v>385</v>
      </c>
      <c r="D147" s="2581">
        <f t="shared" ref="D147:M147" si="329">D148+D149</f>
        <v>2</v>
      </c>
      <c r="E147" s="2582">
        <f t="shared" si="329"/>
        <v>0</v>
      </c>
      <c r="F147" s="2582">
        <f t="shared" si="329"/>
        <v>0</v>
      </c>
      <c r="G147" s="2582">
        <f t="shared" si="329"/>
        <v>0</v>
      </c>
      <c r="H147" s="2582">
        <f t="shared" si="329"/>
        <v>0</v>
      </c>
      <c r="I147" s="2582">
        <f t="shared" si="329"/>
        <v>2</v>
      </c>
      <c r="J147" s="2582">
        <f t="shared" si="329"/>
        <v>8000</v>
      </c>
      <c r="K147" s="2582">
        <f t="shared" si="329"/>
        <v>0</v>
      </c>
      <c r="L147" s="2582">
        <f t="shared" si="329"/>
        <v>2</v>
      </c>
      <c r="M147" s="2635">
        <f t="shared" si="329"/>
        <v>0</v>
      </c>
      <c r="N147" s="2575"/>
      <c r="O147" s="2575"/>
      <c r="P147" s="2575"/>
      <c r="Q147" s="2575"/>
      <c r="R147" s="2575"/>
      <c r="S147" s="2575"/>
      <c r="T147" s="2575"/>
      <c r="U147" s="2575"/>
      <c r="V147" s="2575"/>
      <c r="W147" s="2582">
        <f t="shared" ref="W147:AP147" si="330">W148+W149</f>
        <v>140197</v>
      </c>
      <c r="X147" s="2582">
        <f t="shared" si="330"/>
        <v>0</v>
      </c>
      <c r="Y147" s="2582">
        <f t="shared" si="330"/>
        <v>121000</v>
      </c>
      <c r="Z147" s="2582">
        <f t="shared" si="330"/>
        <v>0</v>
      </c>
      <c r="AA147" s="2582">
        <f t="shared" si="330"/>
        <v>54900</v>
      </c>
      <c r="AB147" s="2582">
        <f t="shared" si="330"/>
        <v>0</v>
      </c>
      <c r="AC147" s="2582">
        <f t="shared" si="330"/>
        <v>108900</v>
      </c>
      <c r="AD147" s="2582">
        <f t="shared" si="330"/>
        <v>0</v>
      </c>
      <c r="AE147" s="2582">
        <f t="shared" si="330"/>
        <v>0</v>
      </c>
      <c r="AF147" s="2582">
        <f t="shared" si="330"/>
        <v>0</v>
      </c>
      <c r="AG147" s="2582">
        <f t="shared" si="330"/>
        <v>11400</v>
      </c>
      <c r="AH147" s="2582">
        <f t="shared" si="330"/>
        <v>524.27200000000005</v>
      </c>
      <c r="AI147" s="2582">
        <f t="shared" si="330"/>
        <v>11400</v>
      </c>
      <c r="AJ147" s="2582">
        <f t="shared" si="330"/>
        <v>11400</v>
      </c>
      <c r="AK147" s="2582">
        <f t="shared" si="330"/>
        <v>97500</v>
      </c>
      <c r="AL147" s="2582">
        <f t="shared" si="330"/>
        <v>8000</v>
      </c>
      <c r="AM147" s="2582">
        <f t="shared" si="330"/>
        <v>0</v>
      </c>
      <c r="AN147" s="2582">
        <f t="shared" si="330"/>
        <v>8000</v>
      </c>
      <c r="AO147" s="2582">
        <f t="shared" si="330"/>
        <v>0</v>
      </c>
      <c r="AP147" s="2582">
        <f t="shared" si="330"/>
        <v>0</v>
      </c>
      <c r="AQ147" s="2582"/>
      <c r="AR147" s="2582">
        <f t="shared" ref="AR147:AV147" si="331">AR148+AR149</f>
        <v>7985.5920000000006</v>
      </c>
      <c r="AS147" s="2582">
        <f t="shared" si="331"/>
        <v>0</v>
      </c>
      <c r="AT147" s="2582">
        <f t="shared" si="331"/>
        <v>7985.5920000000006</v>
      </c>
      <c r="AU147" s="2582">
        <f t="shared" si="331"/>
        <v>0</v>
      </c>
      <c r="AV147" s="2582">
        <f t="shared" si="331"/>
        <v>0</v>
      </c>
      <c r="AW147" s="2582"/>
      <c r="AX147" s="2582">
        <f t="shared" ref="AX147:BB147" si="332">AX148+AX149</f>
        <v>8000</v>
      </c>
      <c r="AY147" s="2582">
        <f t="shared" si="332"/>
        <v>0</v>
      </c>
      <c r="AZ147" s="2582">
        <f t="shared" si="332"/>
        <v>8000</v>
      </c>
      <c r="BA147" s="2582">
        <f t="shared" si="332"/>
        <v>0</v>
      </c>
      <c r="BB147" s="2582">
        <f t="shared" si="332"/>
        <v>0</v>
      </c>
      <c r="BC147" s="2582">
        <f t="shared" ref="BC147" si="333">BC148+BC149</f>
        <v>0</v>
      </c>
      <c r="BD147" s="2582">
        <f t="shared" ref="BD147" si="334">BD148+BD149</f>
        <v>0</v>
      </c>
      <c r="BE147" s="2582"/>
      <c r="BF147" s="2582"/>
      <c r="BG147" s="2582"/>
      <c r="BH147" s="2570">
        <f t="shared" si="300"/>
        <v>35500</v>
      </c>
      <c r="BI147" s="2565" t="e">
        <f>#REF!-AL147</f>
        <v>#REF!</v>
      </c>
      <c r="BJ147" s="2572">
        <f t="shared" si="286"/>
        <v>0</v>
      </c>
      <c r="BK147" s="2572">
        <f t="shared" si="287"/>
        <v>35500</v>
      </c>
    </row>
    <row r="148" spans="2:63" s="2588" customFormat="1" ht="56.25" customHeight="1">
      <c r="B148" s="2603">
        <v>1</v>
      </c>
      <c r="C148" s="2586" t="s">
        <v>739</v>
      </c>
      <c r="D148" s="2657">
        <v>1</v>
      </c>
      <c r="E148" s="2587"/>
      <c r="F148" s="2587"/>
      <c r="G148" s="2605"/>
      <c r="H148" s="2605"/>
      <c r="I148" s="2587">
        <v>1</v>
      </c>
      <c r="J148" s="2587">
        <f>I148*AL148</f>
        <v>5000</v>
      </c>
      <c r="K148" s="2587"/>
      <c r="L148" s="2605">
        <v>1</v>
      </c>
      <c r="M148" s="2595"/>
      <c r="N148" s="2585" t="s">
        <v>132</v>
      </c>
      <c r="O148" s="2585" t="s">
        <v>386</v>
      </c>
      <c r="P148" s="2585" t="s">
        <v>382</v>
      </c>
      <c r="Q148" s="2585"/>
      <c r="R148" s="2575"/>
      <c r="S148" s="2585" t="s">
        <v>387</v>
      </c>
      <c r="T148" s="2585" t="s">
        <v>82</v>
      </c>
      <c r="U148" s="2585"/>
      <c r="V148" s="2585" t="s">
        <v>388</v>
      </c>
      <c r="W148" s="2605">
        <v>83019</v>
      </c>
      <c r="X148" s="2587"/>
      <c r="Y148" s="2605">
        <f>83000-8000</f>
        <v>75000</v>
      </c>
      <c r="Z148" s="2582"/>
      <c r="AA148" s="2587">
        <f>33000*0.9</f>
        <v>29700</v>
      </c>
      <c r="AB148" s="2582"/>
      <c r="AC148" s="2587">
        <v>67500</v>
      </c>
      <c r="AD148" s="2582"/>
      <c r="AE148" s="2582"/>
      <c r="AF148" s="2582"/>
      <c r="AG148" s="2605">
        <f>4900+1600</f>
        <v>6500</v>
      </c>
      <c r="AH148" s="2281">
        <v>524.27200000000005</v>
      </c>
      <c r="AI148" s="2605">
        <f>4900+1600</f>
        <v>6500</v>
      </c>
      <c r="AJ148" s="2587">
        <f t="shared" ref="AJ148:AJ149" si="335">AF148+AI148</f>
        <v>6500</v>
      </c>
      <c r="AK148" s="2587">
        <v>61000</v>
      </c>
      <c r="AL148" s="2587">
        <f t="shared" ref="AL148:AL149" si="336">AM148+AN148+AO148</f>
        <v>5000</v>
      </c>
      <c r="AM148" s="2582"/>
      <c r="AN148" s="2587">
        <v>5000</v>
      </c>
      <c r="AO148" s="2582"/>
      <c r="AP148" s="2582"/>
      <c r="AQ148" s="2582"/>
      <c r="AR148" s="2587">
        <f t="shared" ref="AR148:AR149" si="337">AS148+AT148+AU148</f>
        <v>5000</v>
      </c>
      <c r="AS148" s="2582"/>
      <c r="AT148" s="2587">
        <f>'2-XSKT'!AA94</f>
        <v>5000</v>
      </c>
      <c r="AU148" s="2582"/>
      <c r="AV148" s="2582"/>
      <c r="AW148" s="2582"/>
      <c r="AX148" s="2587">
        <f t="shared" ref="AX148:AX149" si="338">AY148+AZ148+BA148</f>
        <v>5000</v>
      </c>
      <c r="AY148" s="2582"/>
      <c r="AZ148" s="2587">
        <f>'2-XSKT'!AF94</f>
        <v>5000</v>
      </c>
      <c r="BA148" s="2582"/>
      <c r="BB148" s="2582"/>
      <c r="BC148" s="2587"/>
      <c r="BD148" s="2587"/>
      <c r="BE148" s="2582"/>
      <c r="BF148" s="2564" t="s">
        <v>2187</v>
      </c>
      <c r="BG148" s="2587"/>
      <c r="BH148" s="2570">
        <f t="shared" si="300"/>
        <v>18200</v>
      </c>
      <c r="BI148" s="2565" t="e">
        <f>#REF!-AL148</f>
        <v>#REF!</v>
      </c>
      <c r="BJ148" s="2572">
        <f t="shared" si="286"/>
        <v>0</v>
      </c>
      <c r="BK148" s="2572">
        <f t="shared" si="287"/>
        <v>18200</v>
      </c>
    </row>
    <row r="149" spans="2:63" s="2588" customFormat="1" ht="57.75" customHeight="1">
      <c r="B149" s="2603">
        <v>2</v>
      </c>
      <c r="C149" s="2586" t="s">
        <v>740</v>
      </c>
      <c r="D149" s="2657">
        <v>1</v>
      </c>
      <c r="E149" s="2587"/>
      <c r="F149" s="2587"/>
      <c r="G149" s="2605"/>
      <c r="H149" s="2605"/>
      <c r="I149" s="2587">
        <v>1</v>
      </c>
      <c r="J149" s="2587">
        <f>I149*AL149</f>
        <v>3000</v>
      </c>
      <c r="K149" s="2587"/>
      <c r="L149" s="2605">
        <v>1</v>
      </c>
      <c r="M149" s="2595"/>
      <c r="N149" s="2585" t="s">
        <v>132</v>
      </c>
      <c r="O149" s="2585" t="s">
        <v>386</v>
      </c>
      <c r="P149" s="2585" t="s">
        <v>382</v>
      </c>
      <c r="Q149" s="2585"/>
      <c r="R149" s="2575"/>
      <c r="S149" s="2585" t="s">
        <v>387</v>
      </c>
      <c r="T149" s="2585" t="s">
        <v>82</v>
      </c>
      <c r="U149" s="2585"/>
      <c r="V149" s="2585" t="s">
        <v>389</v>
      </c>
      <c r="W149" s="2605">
        <v>57178</v>
      </c>
      <c r="X149" s="2587"/>
      <c r="Y149" s="2605">
        <f>51000-5000</f>
        <v>46000</v>
      </c>
      <c r="Z149" s="2582"/>
      <c r="AA149" s="2587">
        <f>28000*0.9</f>
        <v>25200</v>
      </c>
      <c r="AB149" s="2582"/>
      <c r="AC149" s="2587">
        <v>41400</v>
      </c>
      <c r="AD149" s="2582"/>
      <c r="AE149" s="2582"/>
      <c r="AF149" s="2582"/>
      <c r="AG149" s="2605">
        <v>4900</v>
      </c>
      <c r="AH149" s="2582"/>
      <c r="AI149" s="2605">
        <v>4900</v>
      </c>
      <c r="AJ149" s="2587">
        <f t="shared" si="335"/>
        <v>4900</v>
      </c>
      <c r="AK149" s="2587">
        <v>36500</v>
      </c>
      <c r="AL149" s="2587">
        <f t="shared" si="336"/>
        <v>3000</v>
      </c>
      <c r="AM149" s="2582"/>
      <c r="AN149" s="2587">
        <v>3000</v>
      </c>
      <c r="AO149" s="2582"/>
      <c r="AP149" s="2582"/>
      <c r="AQ149" s="2582"/>
      <c r="AR149" s="2587">
        <f t="shared" si="337"/>
        <v>2985.5920000000001</v>
      </c>
      <c r="AS149" s="2582"/>
      <c r="AT149" s="2587">
        <f>'2-XSKT'!AA95</f>
        <v>2985.5920000000001</v>
      </c>
      <c r="AU149" s="2582"/>
      <c r="AV149" s="2582"/>
      <c r="AW149" s="2582"/>
      <c r="AX149" s="2587">
        <f t="shared" si="338"/>
        <v>3000</v>
      </c>
      <c r="AY149" s="2582"/>
      <c r="AZ149" s="2587">
        <f>'2-XSKT'!AF95</f>
        <v>3000</v>
      </c>
      <c r="BA149" s="2582"/>
      <c r="BB149" s="2582"/>
      <c r="BC149" s="2587"/>
      <c r="BD149" s="2587"/>
      <c r="BE149" s="2582"/>
      <c r="BF149" s="2564" t="s">
        <v>2186</v>
      </c>
      <c r="BG149" s="2587"/>
      <c r="BH149" s="2570">
        <f t="shared" si="300"/>
        <v>17300</v>
      </c>
      <c r="BI149" s="2565" t="e">
        <f>#REF!-AL149</f>
        <v>#REF!</v>
      </c>
      <c r="BJ149" s="2572">
        <f t="shared" si="286"/>
        <v>0</v>
      </c>
      <c r="BK149" s="2572">
        <f t="shared" si="287"/>
        <v>17300</v>
      </c>
    </row>
    <row r="150" spans="2:63" s="2633" customFormat="1" ht="21.95" customHeight="1">
      <c r="B150" s="2617" t="s">
        <v>128</v>
      </c>
      <c r="C150" s="2645" t="s">
        <v>87</v>
      </c>
      <c r="D150" s="2619">
        <f t="shared" ref="D150:J150" si="339">D155+D162+D173+D180+D186+D198+D200+D208+D151+D214+D218+D223</f>
        <v>63</v>
      </c>
      <c r="E150" s="2620">
        <f t="shared" si="339"/>
        <v>0</v>
      </c>
      <c r="F150" s="2620">
        <f t="shared" si="339"/>
        <v>0</v>
      </c>
      <c r="G150" s="2620">
        <f t="shared" si="339"/>
        <v>0</v>
      </c>
      <c r="H150" s="2620">
        <f t="shared" si="339"/>
        <v>0</v>
      </c>
      <c r="I150" s="2620">
        <f t="shared" si="339"/>
        <v>63</v>
      </c>
      <c r="J150" s="2620">
        <f t="shared" si="339"/>
        <v>328100</v>
      </c>
      <c r="K150" s="2620">
        <f>K155+K162+K173+K180+K186+K198+K200+K208</f>
        <v>0</v>
      </c>
      <c r="L150" s="2620">
        <f>L155+L162+L173+L180+L186+L198+L200+L208</f>
        <v>51</v>
      </c>
      <c r="M150" s="2646">
        <f>M155+M162+M173+M180+M186+M198+M200+M208</f>
        <v>0</v>
      </c>
      <c r="N150" s="2634"/>
      <c r="O150" s="2634"/>
      <c r="P150" s="2634"/>
      <c r="Q150" s="2634"/>
      <c r="R150" s="2634"/>
      <c r="S150" s="2634"/>
      <c r="T150" s="2634"/>
      <c r="U150" s="2634"/>
      <c r="V150" s="2634"/>
      <c r="W150" s="2620">
        <f>W155+W162+W173+W180+W186+W198+W200+W208+W151+W214+W218+W223</f>
        <v>1606469.3829999999</v>
      </c>
      <c r="X150" s="2620">
        <f t="shared" ref="X150:AP150" si="340">X155+X162+X173+X180+X186+X198+X200+X208+X151+X214+X218+X223</f>
        <v>0</v>
      </c>
      <c r="Y150" s="2620">
        <f t="shared" si="340"/>
        <v>1508382.3097999999</v>
      </c>
      <c r="Z150" s="2620">
        <f t="shared" si="340"/>
        <v>0</v>
      </c>
      <c r="AA150" s="2620">
        <f t="shared" si="340"/>
        <v>1126063.3</v>
      </c>
      <c r="AB150" s="2620">
        <f t="shared" si="340"/>
        <v>0</v>
      </c>
      <c r="AC150" s="2620">
        <f t="shared" si="340"/>
        <v>1368534.9788200001</v>
      </c>
      <c r="AD150" s="2620">
        <f t="shared" si="340"/>
        <v>0</v>
      </c>
      <c r="AE150" s="2620">
        <f t="shared" si="340"/>
        <v>0</v>
      </c>
      <c r="AF150" s="2620">
        <f t="shared" si="340"/>
        <v>97365.926999999996</v>
      </c>
      <c r="AG150" s="2620">
        <f t="shared" si="340"/>
        <v>242939</v>
      </c>
      <c r="AH150" s="2620">
        <f t="shared" si="340"/>
        <v>77841.863999999987</v>
      </c>
      <c r="AI150" s="2620">
        <f t="shared" si="340"/>
        <v>282334</v>
      </c>
      <c r="AJ150" s="2620">
        <f t="shared" si="340"/>
        <v>439699.92700000003</v>
      </c>
      <c r="AK150" s="2620">
        <f t="shared" si="340"/>
        <v>625209</v>
      </c>
      <c r="AL150" s="2620">
        <f t="shared" si="340"/>
        <v>328100</v>
      </c>
      <c r="AM150" s="2620">
        <f t="shared" si="340"/>
        <v>0</v>
      </c>
      <c r="AN150" s="2620">
        <f t="shared" si="340"/>
        <v>328100</v>
      </c>
      <c r="AO150" s="2620">
        <f t="shared" si="340"/>
        <v>0</v>
      </c>
      <c r="AP150" s="2620">
        <f t="shared" si="340"/>
        <v>0</v>
      </c>
      <c r="AQ150" s="2620"/>
      <c r="AR150" s="2620">
        <f t="shared" ref="AR150:AV150" si="341">AR155+AR162+AR173+AR180+AR186+AR198+AR200+AR208+AR151+AR214+AR218+AR223</f>
        <v>186388.72599999994</v>
      </c>
      <c r="AS150" s="2620">
        <f t="shared" si="341"/>
        <v>0</v>
      </c>
      <c r="AT150" s="2620">
        <f t="shared" si="341"/>
        <v>186388.72599999994</v>
      </c>
      <c r="AU150" s="2620">
        <f t="shared" si="341"/>
        <v>0</v>
      </c>
      <c r="AV150" s="2620">
        <f t="shared" si="341"/>
        <v>0</v>
      </c>
      <c r="AW150" s="2620"/>
      <c r="AX150" s="2620">
        <f t="shared" ref="AX150:BB150" si="342">AX155+AX162+AX173+AX180+AX186+AX198+AX200+AX208+AX151+AX214+AX218+AX223</f>
        <v>371120</v>
      </c>
      <c r="AY150" s="2620">
        <f t="shared" si="342"/>
        <v>0</v>
      </c>
      <c r="AZ150" s="2620">
        <f t="shared" si="342"/>
        <v>371120</v>
      </c>
      <c r="BA150" s="2620">
        <f t="shared" si="342"/>
        <v>0</v>
      </c>
      <c r="BB150" s="2620">
        <f t="shared" si="342"/>
        <v>0</v>
      </c>
      <c r="BC150" s="2620">
        <f t="shared" ref="BC150" si="343">BC155+BC162+BC173+BC180+BC186+BC198+BC200+BC208+BC151+BC214+BC218+BC223</f>
        <v>0</v>
      </c>
      <c r="BD150" s="2620">
        <f t="shared" ref="BD150" si="344">BD155+BD162+BD173+BD180+BD186+BD198+BD200+BD208+BD151+BD214+BD218+BD223</f>
        <v>0</v>
      </c>
      <c r="BE150" s="2620"/>
      <c r="BF150" s="2620"/>
      <c r="BG150" s="2620"/>
      <c r="BH150" s="2623">
        <f t="shared" si="300"/>
        <v>418263.37300000002</v>
      </c>
      <c r="BI150" s="2624" t="e">
        <f>#REF!-AL150</f>
        <v>#REF!</v>
      </c>
      <c r="BJ150" s="2572">
        <f t="shared" si="286"/>
        <v>43020</v>
      </c>
      <c r="BK150" s="2572">
        <f t="shared" si="287"/>
        <v>315243.37300000002</v>
      </c>
    </row>
    <row r="151" spans="2:63" s="2583" customFormat="1" ht="22.5" customHeight="1">
      <c r="B151" s="2579"/>
      <c r="C151" s="2615" t="s">
        <v>129</v>
      </c>
      <c r="D151" s="2581">
        <f t="shared" ref="D151:J151" si="345">D152+D153+D154</f>
        <v>3</v>
      </c>
      <c r="E151" s="2582">
        <f t="shared" si="345"/>
        <v>0</v>
      </c>
      <c r="F151" s="2582">
        <f t="shared" si="345"/>
        <v>0</v>
      </c>
      <c r="G151" s="2582">
        <f t="shared" si="345"/>
        <v>0</v>
      </c>
      <c r="H151" s="2582">
        <f t="shared" si="345"/>
        <v>0</v>
      </c>
      <c r="I151" s="2582">
        <f t="shared" si="345"/>
        <v>3</v>
      </c>
      <c r="J151" s="2582">
        <f t="shared" si="345"/>
        <v>19000</v>
      </c>
      <c r="K151" s="2582">
        <f t="shared" ref="K151:M151" si="346">SUM(K152:K154)</f>
        <v>0</v>
      </c>
      <c r="L151" s="2582">
        <f t="shared" si="346"/>
        <v>3</v>
      </c>
      <c r="M151" s="2635">
        <f t="shared" si="346"/>
        <v>0</v>
      </c>
      <c r="N151" s="2575"/>
      <c r="O151" s="2575"/>
      <c r="P151" s="2575"/>
      <c r="Q151" s="2575"/>
      <c r="R151" s="2575"/>
      <c r="S151" s="2575"/>
      <c r="T151" s="2575"/>
      <c r="U151" s="2575"/>
      <c r="V151" s="2575"/>
      <c r="W151" s="2582">
        <f>W152+W153+W154</f>
        <v>62387</v>
      </c>
      <c r="X151" s="2582">
        <f t="shared" ref="X151:AP151" si="347">X152+X153+X154</f>
        <v>0</v>
      </c>
      <c r="Y151" s="2582">
        <f t="shared" si="347"/>
        <v>62387</v>
      </c>
      <c r="Z151" s="2582">
        <f t="shared" si="347"/>
        <v>0</v>
      </c>
      <c r="AA151" s="2582">
        <f t="shared" si="347"/>
        <v>56000</v>
      </c>
      <c r="AB151" s="2582">
        <f t="shared" si="347"/>
        <v>0</v>
      </c>
      <c r="AC151" s="2582">
        <f t="shared" si="347"/>
        <v>56075.199999999997</v>
      </c>
      <c r="AD151" s="2582">
        <f t="shared" si="347"/>
        <v>0</v>
      </c>
      <c r="AE151" s="2582">
        <f t="shared" si="347"/>
        <v>0</v>
      </c>
      <c r="AF151" s="2582">
        <f t="shared" si="347"/>
        <v>0</v>
      </c>
      <c r="AG151" s="2582">
        <f t="shared" si="347"/>
        <v>12000</v>
      </c>
      <c r="AH151" s="2582">
        <f t="shared" si="347"/>
        <v>1130.405</v>
      </c>
      <c r="AI151" s="2582">
        <f t="shared" si="347"/>
        <v>19100</v>
      </c>
      <c r="AJ151" s="2582">
        <f t="shared" si="347"/>
        <v>19100</v>
      </c>
      <c r="AK151" s="2582">
        <f t="shared" si="347"/>
        <v>29900</v>
      </c>
      <c r="AL151" s="2582">
        <f t="shared" si="347"/>
        <v>19000</v>
      </c>
      <c r="AM151" s="2582">
        <f t="shared" si="347"/>
        <v>0</v>
      </c>
      <c r="AN151" s="2582">
        <f t="shared" si="347"/>
        <v>19000</v>
      </c>
      <c r="AO151" s="2582">
        <f t="shared" si="347"/>
        <v>0</v>
      </c>
      <c r="AP151" s="2582">
        <f t="shared" si="347"/>
        <v>0</v>
      </c>
      <c r="AQ151" s="2582"/>
      <c r="AR151" s="2582">
        <f t="shared" ref="AR151:AV151" si="348">AR152+AR153+AR154</f>
        <v>2639.2430000000004</v>
      </c>
      <c r="AS151" s="2582">
        <f t="shared" si="348"/>
        <v>0</v>
      </c>
      <c r="AT151" s="2582">
        <f t="shared" si="348"/>
        <v>2639.2430000000004</v>
      </c>
      <c r="AU151" s="2582">
        <f t="shared" si="348"/>
        <v>0</v>
      </c>
      <c r="AV151" s="2582">
        <f t="shared" si="348"/>
        <v>0</v>
      </c>
      <c r="AW151" s="2582"/>
      <c r="AX151" s="2582">
        <f t="shared" ref="AX151:BB151" si="349">AX152+AX153+AX154</f>
        <v>23750</v>
      </c>
      <c r="AY151" s="2582">
        <f t="shared" si="349"/>
        <v>0</v>
      </c>
      <c r="AZ151" s="2582">
        <f t="shared" si="349"/>
        <v>23750</v>
      </c>
      <c r="BA151" s="2582">
        <f t="shared" si="349"/>
        <v>0</v>
      </c>
      <c r="BB151" s="2582">
        <f t="shared" si="349"/>
        <v>0</v>
      </c>
      <c r="BC151" s="2582">
        <f t="shared" ref="BC151" si="350">BC152+BC153+BC154</f>
        <v>0</v>
      </c>
      <c r="BD151" s="2582">
        <f t="shared" ref="BD151" si="351">BD152+BD153+BD154</f>
        <v>0</v>
      </c>
      <c r="BE151" s="2582"/>
      <c r="BF151" s="2582"/>
      <c r="BG151" s="2582"/>
      <c r="BH151" s="2570">
        <f t="shared" si="300"/>
        <v>17900</v>
      </c>
      <c r="BI151" s="2565" t="e">
        <f>#REF!-AL151</f>
        <v>#REF!</v>
      </c>
      <c r="BJ151" s="2572">
        <f t="shared" si="286"/>
        <v>4750</v>
      </c>
      <c r="BK151" s="2572">
        <f t="shared" si="287"/>
        <v>13150</v>
      </c>
    </row>
    <row r="152" spans="2:63" s="2588" customFormat="1" ht="75.75" customHeight="1">
      <c r="B152" s="2603">
        <v>1</v>
      </c>
      <c r="C152" s="2543" t="s">
        <v>147</v>
      </c>
      <c r="D152" s="2571">
        <v>1</v>
      </c>
      <c r="E152" s="2587"/>
      <c r="F152" s="2587"/>
      <c r="G152" s="2587"/>
      <c r="H152" s="2587"/>
      <c r="I152" s="2587">
        <v>1</v>
      </c>
      <c r="J152" s="2587">
        <f>I152*AL152</f>
        <v>5000</v>
      </c>
      <c r="K152" s="2587"/>
      <c r="L152" s="2582">
        <v>1</v>
      </c>
      <c r="M152" s="2595"/>
      <c r="N152" s="2600" t="s">
        <v>150</v>
      </c>
      <c r="O152" s="2600" t="s">
        <v>77</v>
      </c>
      <c r="P152" s="2585" t="s">
        <v>151</v>
      </c>
      <c r="Q152" s="2600">
        <v>7926672</v>
      </c>
      <c r="R152" s="2600"/>
      <c r="S152" s="2600"/>
      <c r="T152" s="2600" t="s">
        <v>83</v>
      </c>
      <c r="U152" s="2585"/>
      <c r="V152" s="2585" t="s">
        <v>153</v>
      </c>
      <c r="W152" s="2605">
        <v>18225</v>
      </c>
      <c r="X152" s="2587"/>
      <c r="Y152" s="2605">
        <v>18225</v>
      </c>
      <c r="Z152" s="2582"/>
      <c r="AA152" s="2587">
        <v>16400</v>
      </c>
      <c r="AB152" s="2582"/>
      <c r="AC152" s="2587">
        <v>16400</v>
      </c>
      <c r="AD152" s="2582"/>
      <c r="AE152" s="2582"/>
      <c r="AF152" s="2582"/>
      <c r="AG152" s="2605">
        <v>4000</v>
      </c>
      <c r="AH152" s="2281">
        <v>305</v>
      </c>
      <c r="AI152" s="2544">
        <v>5100</v>
      </c>
      <c r="AJ152" s="2587">
        <f t="shared" ref="AJ152:AJ154" si="352">AF152+AI152</f>
        <v>5100</v>
      </c>
      <c r="AK152" s="2587">
        <f>14000-5100</f>
        <v>8900</v>
      </c>
      <c r="AL152" s="2587">
        <f t="shared" ref="AL152:AL154" si="353">AM152+AN152+AO152</f>
        <v>5000</v>
      </c>
      <c r="AM152" s="2582"/>
      <c r="AN152" s="2587">
        <v>5000</v>
      </c>
      <c r="AO152" s="2582"/>
      <c r="AP152" s="2582"/>
      <c r="AQ152" s="2582"/>
      <c r="AR152" s="2587">
        <f t="shared" ref="AR152:AR154" si="354">AS152+AT152+AU152</f>
        <v>2094.4140000000002</v>
      </c>
      <c r="AS152" s="2582"/>
      <c r="AT152" s="2587">
        <f>'2-XSKT'!AA98</f>
        <v>2094.4140000000002</v>
      </c>
      <c r="AU152" s="2582"/>
      <c r="AV152" s="2582"/>
      <c r="AW152" s="2582"/>
      <c r="AX152" s="2587">
        <f t="shared" ref="AX152:AX154" si="355">AY152+AZ152+BA152</f>
        <v>8350</v>
      </c>
      <c r="AY152" s="2582"/>
      <c r="AZ152" s="2587">
        <f>'2-XSKT'!AF98</f>
        <v>8350</v>
      </c>
      <c r="BA152" s="2582"/>
      <c r="BB152" s="2582"/>
      <c r="BC152" s="2587"/>
      <c r="BD152" s="2587"/>
      <c r="BE152" s="2582"/>
      <c r="BF152" s="799" t="s">
        <v>2396</v>
      </c>
      <c r="BG152" s="2587"/>
      <c r="BH152" s="2570">
        <f t="shared" si="300"/>
        <v>6300</v>
      </c>
      <c r="BI152" s="2565" t="e">
        <f>#REF!-AL152</f>
        <v>#REF!</v>
      </c>
      <c r="BJ152" s="2572">
        <f t="shared" si="286"/>
        <v>3350</v>
      </c>
      <c r="BK152" s="2572">
        <f t="shared" si="287"/>
        <v>2950</v>
      </c>
    </row>
    <row r="153" spans="2:63" s="2588" customFormat="1" ht="75.75" customHeight="1">
      <c r="B153" s="2603">
        <v>2</v>
      </c>
      <c r="C153" s="2543" t="s">
        <v>148</v>
      </c>
      <c r="D153" s="2571">
        <v>1</v>
      </c>
      <c r="E153" s="2587"/>
      <c r="F153" s="2587"/>
      <c r="G153" s="2587"/>
      <c r="H153" s="2587"/>
      <c r="I153" s="2587">
        <v>1</v>
      </c>
      <c r="J153" s="2587">
        <f>I153*AL153</f>
        <v>7000</v>
      </c>
      <c r="K153" s="2587"/>
      <c r="L153" s="2582">
        <v>1</v>
      </c>
      <c r="M153" s="2595"/>
      <c r="N153" s="2600" t="s">
        <v>152</v>
      </c>
      <c r="O153" s="2600" t="s">
        <v>77</v>
      </c>
      <c r="P153" s="2585" t="s">
        <v>151</v>
      </c>
      <c r="Q153" s="2600">
        <v>7926670</v>
      </c>
      <c r="R153" s="2600"/>
      <c r="S153" s="2600"/>
      <c r="T153" s="2600" t="s">
        <v>83</v>
      </c>
      <c r="U153" s="2585"/>
      <c r="V153" s="2585" t="s">
        <v>154</v>
      </c>
      <c r="W153" s="2605">
        <v>23634</v>
      </c>
      <c r="X153" s="2587"/>
      <c r="Y153" s="2605">
        <v>23634</v>
      </c>
      <c r="Z153" s="2582"/>
      <c r="AA153" s="2587">
        <v>21200</v>
      </c>
      <c r="AB153" s="2582"/>
      <c r="AC153" s="2587">
        <v>21200</v>
      </c>
      <c r="AD153" s="2582"/>
      <c r="AE153" s="2582"/>
      <c r="AF153" s="2582"/>
      <c r="AG153" s="2605">
        <v>4000</v>
      </c>
      <c r="AH153" s="2281">
        <v>340.21600000000001</v>
      </c>
      <c r="AI153" s="2544">
        <v>7000</v>
      </c>
      <c r="AJ153" s="2587">
        <f t="shared" si="352"/>
        <v>7000</v>
      </c>
      <c r="AK153" s="2587">
        <v>11000</v>
      </c>
      <c r="AL153" s="2587">
        <f t="shared" si="353"/>
        <v>7000</v>
      </c>
      <c r="AM153" s="2582"/>
      <c r="AN153" s="2587">
        <v>7000</v>
      </c>
      <c r="AO153" s="2582"/>
      <c r="AP153" s="2582"/>
      <c r="AQ153" s="2582"/>
      <c r="AR153" s="2587">
        <f t="shared" si="354"/>
        <v>0</v>
      </c>
      <c r="AS153" s="2582"/>
      <c r="AT153" s="2587">
        <f>'2-XSKT'!AA99</f>
        <v>0</v>
      </c>
      <c r="AU153" s="2582"/>
      <c r="AV153" s="2582"/>
      <c r="AW153" s="2582"/>
      <c r="AX153" s="2587">
        <f t="shared" si="355"/>
        <v>7000</v>
      </c>
      <c r="AY153" s="2582"/>
      <c r="AZ153" s="2587">
        <f>'2-XSKT'!AF99</f>
        <v>7000</v>
      </c>
      <c r="BA153" s="2582"/>
      <c r="BB153" s="2582"/>
      <c r="BC153" s="2587"/>
      <c r="BD153" s="2587"/>
      <c r="BE153" s="2582"/>
      <c r="BF153" s="799" t="s">
        <v>2370</v>
      </c>
      <c r="BG153" s="2587"/>
      <c r="BH153" s="2570">
        <f t="shared" si="300"/>
        <v>7200</v>
      </c>
      <c r="BI153" s="2565" t="e">
        <f>#REF!-AL153</f>
        <v>#REF!</v>
      </c>
      <c r="BJ153" s="2572">
        <f t="shared" si="286"/>
        <v>0</v>
      </c>
      <c r="BK153" s="2572">
        <f t="shared" si="287"/>
        <v>7200</v>
      </c>
    </row>
    <row r="154" spans="2:63" s="2588" customFormat="1" ht="75.75" customHeight="1">
      <c r="B154" s="2603">
        <v>3</v>
      </c>
      <c r="C154" s="2543" t="s">
        <v>149</v>
      </c>
      <c r="D154" s="2571">
        <v>1</v>
      </c>
      <c r="E154" s="2587"/>
      <c r="F154" s="2587"/>
      <c r="G154" s="2587"/>
      <c r="H154" s="2587"/>
      <c r="I154" s="2587">
        <v>1</v>
      </c>
      <c r="J154" s="2587">
        <f>I154*AL154</f>
        <v>7000</v>
      </c>
      <c r="K154" s="2587"/>
      <c r="L154" s="2582">
        <v>1</v>
      </c>
      <c r="M154" s="2595"/>
      <c r="N154" s="2600" t="s">
        <v>108</v>
      </c>
      <c r="O154" s="2600" t="s">
        <v>77</v>
      </c>
      <c r="P154" s="2585" t="s">
        <v>151</v>
      </c>
      <c r="Q154" s="2600">
        <v>7926671</v>
      </c>
      <c r="R154" s="2600"/>
      <c r="S154" s="2600"/>
      <c r="T154" s="2600" t="s">
        <v>83</v>
      </c>
      <c r="U154" s="2585"/>
      <c r="V154" s="2585" t="s">
        <v>155</v>
      </c>
      <c r="W154" s="2605">
        <v>20528</v>
      </c>
      <c r="X154" s="2587"/>
      <c r="Y154" s="2605">
        <v>20528</v>
      </c>
      <c r="Z154" s="2582"/>
      <c r="AA154" s="2587">
        <v>18400</v>
      </c>
      <c r="AB154" s="2582"/>
      <c r="AC154" s="2587">
        <f>Y154*0.9</f>
        <v>18475.2</v>
      </c>
      <c r="AD154" s="2582"/>
      <c r="AE154" s="2582"/>
      <c r="AF154" s="2582"/>
      <c r="AG154" s="2605">
        <v>4000</v>
      </c>
      <c r="AH154" s="2281">
        <v>485.18900000000002</v>
      </c>
      <c r="AI154" s="2544">
        <v>7000</v>
      </c>
      <c r="AJ154" s="2587">
        <f t="shared" si="352"/>
        <v>7000</v>
      </c>
      <c r="AK154" s="2587">
        <v>10000</v>
      </c>
      <c r="AL154" s="2587">
        <f t="shared" si="353"/>
        <v>7000</v>
      </c>
      <c r="AM154" s="2582"/>
      <c r="AN154" s="2587">
        <v>7000</v>
      </c>
      <c r="AO154" s="2582"/>
      <c r="AP154" s="2582"/>
      <c r="AQ154" s="2582"/>
      <c r="AR154" s="2587">
        <f t="shared" si="354"/>
        <v>544.82899999999995</v>
      </c>
      <c r="AS154" s="2582"/>
      <c r="AT154" s="2587">
        <f>'2-XSKT'!AA100</f>
        <v>544.82899999999995</v>
      </c>
      <c r="AU154" s="2582"/>
      <c r="AV154" s="2582"/>
      <c r="AW154" s="2582"/>
      <c r="AX154" s="2587">
        <f t="shared" si="355"/>
        <v>8400</v>
      </c>
      <c r="AY154" s="2582"/>
      <c r="AZ154" s="2587">
        <f>'2-XSKT'!AF100</f>
        <v>8400</v>
      </c>
      <c r="BA154" s="2582"/>
      <c r="BB154" s="2582"/>
      <c r="BC154" s="2587"/>
      <c r="BD154" s="2587"/>
      <c r="BE154" s="2582"/>
      <c r="BF154" s="799" t="s">
        <v>2397</v>
      </c>
      <c r="BG154" s="2587"/>
      <c r="BH154" s="2570">
        <f t="shared" si="300"/>
        <v>4400</v>
      </c>
      <c r="BI154" s="2565" t="e">
        <f>#REF!-AL154</f>
        <v>#REF!</v>
      </c>
      <c r="BJ154" s="2572">
        <f t="shared" si="286"/>
        <v>1400</v>
      </c>
      <c r="BK154" s="2572">
        <f t="shared" si="287"/>
        <v>3000</v>
      </c>
    </row>
    <row r="155" spans="2:63" s="2583" customFormat="1" ht="23.45" customHeight="1">
      <c r="B155" s="2579"/>
      <c r="C155" s="2615" t="s">
        <v>175</v>
      </c>
      <c r="D155" s="2581">
        <f t="shared" ref="D155:J155" si="356">D156+D157+D158+D159+D160+D161</f>
        <v>6</v>
      </c>
      <c r="E155" s="2582">
        <f t="shared" si="356"/>
        <v>0</v>
      </c>
      <c r="F155" s="2582">
        <f t="shared" si="356"/>
        <v>0</v>
      </c>
      <c r="G155" s="2582">
        <f t="shared" si="356"/>
        <v>0</v>
      </c>
      <c r="H155" s="2582">
        <f t="shared" si="356"/>
        <v>0</v>
      </c>
      <c r="I155" s="2582">
        <f t="shared" si="356"/>
        <v>6</v>
      </c>
      <c r="J155" s="2582">
        <f t="shared" si="356"/>
        <v>41000</v>
      </c>
      <c r="K155" s="2582">
        <f t="shared" ref="K155:M155" si="357">SUM(K156:K161)</f>
        <v>0</v>
      </c>
      <c r="L155" s="2582">
        <f t="shared" si="357"/>
        <v>6</v>
      </c>
      <c r="M155" s="2635">
        <f t="shared" si="357"/>
        <v>0</v>
      </c>
      <c r="N155" s="2575"/>
      <c r="O155" s="2575"/>
      <c r="P155" s="2575"/>
      <c r="Q155" s="2575"/>
      <c r="R155" s="2575"/>
      <c r="S155" s="2575"/>
      <c r="T155" s="2575"/>
      <c r="U155" s="2575"/>
      <c r="V155" s="2575"/>
      <c r="W155" s="2582">
        <f>W156+W157+W158+W159+W160+W161</f>
        <v>223053.17600000001</v>
      </c>
      <c r="X155" s="2582">
        <f t="shared" ref="X155" si="358">SUM(X156:X161)</f>
        <v>0</v>
      </c>
      <c r="Y155" s="2582">
        <f t="shared" ref="Y155:AP155" si="359">Y156+Y157+Y158+Y159+Y160+Y161</f>
        <v>198800</v>
      </c>
      <c r="Z155" s="2582">
        <f t="shared" si="359"/>
        <v>0</v>
      </c>
      <c r="AA155" s="2582">
        <f t="shared" si="359"/>
        <v>146300</v>
      </c>
      <c r="AB155" s="2582">
        <f t="shared" si="359"/>
        <v>0</v>
      </c>
      <c r="AC155" s="2582">
        <f t="shared" si="359"/>
        <v>178920</v>
      </c>
      <c r="AD155" s="2582">
        <f t="shared" si="359"/>
        <v>0</v>
      </c>
      <c r="AE155" s="2582">
        <f t="shared" si="359"/>
        <v>0</v>
      </c>
      <c r="AF155" s="2582">
        <f t="shared" si="359"/>
        <v>500</v>
      </c>
      <c r="AG155" s="2582">
        <f t="shared" si="359"/>
        <v>16400</v>
      </c>
      <c r="AH155" s="2582">
        <f t="shared" si="359"/>
        <v>4269.4719999999998</v>
      </c>
      <c r="AI155" s="2582">
        <f t="shared" si="359"/>
        <v>20962</v>
      </c>
      <c r="AJ155" s="2582">
        <f t="shared" si="359"/>
        <v>21462</v>
      </c>
      <c r="AK155" s="2582">
        <f t="shared" si="359"/>
        <v>60000</v>
      </c>
      <c r="AL155" s="2582">
        <f t="shared" si="359"/>
        <v>41000</v>
      </c>
      <c r="AM155" s="2582">
        <f t="shared" si="359"/>
        <v>0</v>
      </c>
      <c r="AN155" s="2582">
        <f t="shared" si="359"/>
        <v>41000</v>
      </c>
      <c r="AO155" s="2582">
        <f t="shared" si="359"/>
        <v>0</v>
      </c>
      <c r="AP155" s="2582">
        <f t="shared" si="359"/>
        <v>0</v>
      </c>
      <c r="AQ155" s="2582"/>
      <c r="AR155" s="2582">
        <f t="shared" ref="AR155:AV155" si="360">AR156+AR157+AR158+AR159+AR160+AR161</f>
        <v>24120.466</v>
      </c>
      <c r="AS155" s="2582">
        <f t="shared" si="360"/>
        <v>0</v>
      </c>
      <c r="AT155" s="2582">
        <f t="shared" si="360"/>
        <v>24120.466</v>
      </c>
      <c r="AU155" s="2582">
        <f t="shared" si="360"/>
        <v>0</v>
      </c>
      <c r="AV155" s="2582">
        <f t="shared" si="360"/>
        <v>0</v>
      </c>
      <c r="AW155" s="2582"/>
      <c r="AX155" s="2582">
        <f t="shared" ref="AX155:BB155" si="361">AX156+AX157+AX158+AX159+AX160+AX161</f>
        <v>43661</v>
      </c>
      <c r="AY155" s="2582">
        <f t="shared" si="361"/>
        <v>0</v>
      </c>
      <c r="AZ155" s="2582">
        <f t="shared" si="361"/>
        <v>43661</v>
      </c>
      <c r="BA155" s="2582">
        <f t="shared" si="361"/>
        <v>0</v>
      </c>
      <c r="BB155" s="2582">
        <f t="shared" si="361"/>
        <v>0</v>
      </c>
      <c r="BC155" s="2582">
        <f t="shared" ref="BC155" si="362">BC156+BC157+BC158+BC159+BC160+BC161</f>
        <v>0</v>
      </c>
      <c r="BD155" s="2582">
        <f t="shared" ref="BD155" si="363">BD156+BD157+BD158+BD159+BD160+BD161</f>
        <v>0</v>
      </c>
      <c r="BE155" s="2582"/>
      <c r="BF155" s="2582"/>
      <c r="BG155" s="2582"/>
      <c r="BH155" s="2570">
        <f t="shared" si="300"/>
        <v>83838</v>
      </c>
      <c r="BI155" s="2565" t="e">
        <f>#REF!-AL155</f>
        <v>#REF!</v>
      </c>
      <c r="BJ155" s="2572">
        <f t="shared" si="286"/>
        <v>2661</v>
      </c>
      <c r="BK155" s="2572">
        <f t="shared" si="287"/>
        <v>81177</v>
      </c>
    </row>
    <row r="156" spans="2:63" s="2588" customFormat="1" ht="75" customHeight="1">
      <c r="B156" s="2603">
        <v>1</v>
      </c>
      <c r="C156" s="2545" t="s">
        <v>741</v>
      </c>
      <c r="D156" s="2289">
        <v>1</v>
      </c>
      <c r="E156" s="2587"/>
      <c r="F156" s="2587"/>
      <c r="G156" s="2290"/>
      <c r="H156" s="2290"/>
      <c r="I156" s="2587">
        <v>1</v>
      </c>
      <c r="J156" s="2587">
        <f t="shared" ref="J156:J161" si="364">I156*AL156</f>
        <v>5000</v>
      </c>
      <c r="K156" s="2587"/>
      <c r="L156" s="2290">
        <v>1</v>
      </c>
      <c r="M156" s="2595"/>
      <c r="N156" s="2600" t="s">
        <v>98</v>
      </c>
      <c r="O156" s="2600" t="s">
        <v>179</v>
      </c>
      <c r="P156" s="2585" t="s">
        <v>166</v>
      </c>
      <c r="Q156" s="2546" t="s">
        <v>180</v>
      </c>
      <c r="R156" s="2600"/>
      <c r="S156" s="2600"/>
      <c r="T156" s="1105" t="s">
        <v>82</v>
      </c>
      <c r="U156" s="2585"/>
      <c r="V156" s="1105" t="s">
        <v>181</v>
      </c>
      <c r="W156" s="1157">
        <v>44930.175999999999</v>
      </c>
      <c r="X156" s="2605"/>
      <c r="Y156" s="1240">
        <v>33800</v>
      </c>
      <c r="Z156" s="2582"/>
      <c r="AA156" s="1240">
        <v>23900</v>
      </c>
      <c r="AB156" s="2582"/>
      <c r="AC156" s="1240">
        <f t="shared" ref="AC156:AC161" si="365">Y156*0.9</f>
        <v>30420</v>
      </c>
      <c r="AD156" s="2582"/>
      <c r="AE156" s="2582"/>
      <c r="AF156" s="2587">
        <v>500</v>
      </c>
      <c r="AG156" s="2605">
        <f>2400+1600</f>
        <v>4000</v>
      </c>
      <c r="AH156" s="2281">
        <v>89.867000000000004</v>
      </c>
      <c r="AI156" s="2647">
        <v>10746</v>
      </c>
      <c r="AJ156" s="2587">
        <f t="shared" ref="AJ156:AJ161" si="366">AF156+AI156</f>
        <v>11246</v>
      </c>
      <c r="AK156" s="2587">
        <v>10000</v>
      </c>
      <c r="AL156" s="2587">
        <f t="shared" ref="AL156:AL213" si="367">AM156+AN156+AO156</f>
        <v>5000</v>
      </c>
      <c r="AM156" s="2582"/>
      <c r="AN156" s="2587">
        <v>5000</v>
      </c>
      <c r="AO156" s="2582"/>
      <c r="AP156" s="2582"/>
      <c r="AQ156" s="2582"/>
      <c r="AR156" s="2587">
        <f t="shared" ref="AR156:AR161" si="368">AS156+AT156+AU156</f>
        <v>5000</v>
      </c>
      <c r="AS156" s="2582"/>
      <c r="AT156" s="2587">
        <f>'2-XSKT'!AA102</f>
        <v>5000</v>
      </c>
      <c r="AU156" s="2582"/>
      <c r="AV156" s="2582"/>
      <c r="AW156" s="2582"/>
      <c r="AX156" s="2587">
        <f t="shared" ref="AX156:AX161" si="369">AY156+AZ156+BA156</f>
        <v>7661</v>
      </c>
      <c r="AY156" s="2582"/>
      <c r="AZ156" s="2587">
        <f>'2-XSKT'!AF102</f>
        <v>7661</v>
      </c>
      <c r="BA156" s="2582"/>
      <c r="BB156" s="2582"/>
      <c r="BC156" s="2587"/>
      <c r="BD156" s="2587"/>
      <c r="BE156" s="2582"/>
      <c r="BF156" s="2540" t="s">
        <v>2211</v>
      </c>
      <c r="BG156" s="2587"/>
      <c r="BH156" s="2570">
        <f t="shared" si="300"/>
        <v>7654</v>
      </c>
      <c r="BI156" s="2565" t="e">
        <f>#REF!-AL156</f>
        <v>#REF!</v>
      </c>
      <c r="BJ156" s="2572">
        <f t="shared" si="286"/>
        <v>2661</v>
      </c>
      <c r="BK156" s="2572">
        <f t="shared" si="287"/>
        <v>4993</v>
      </c>
    </row>
    <row r="157" spans="2:63" s="2588" customFormat="1" ht="78" customHeight="1">
      <c r="B157" s="2603">
        <v>2</v>
      </c>
      <c r="C157" s="2586" t="s">
        <v>742</v>
      </c>
      <c r="D157" s="2289">
        <v>1</v>
      </c>
      <c r="E157" s="2587"/>
      <c r="F157" s="2587"/>
      <c r="G157" s="2290"/>
      <c r="H157" s="2290"/>
      <c r="I157" s="2587">
        <v>1</v>
      </c>
      <c r="J157" s="2587">
        <f t="shared" si="364"/>
        <v>7000</v>
      </c>
      <c r="K157" s="2587"/>
      <c r="L157" s="2290">
        <v>1</v>
      </c>
      <c r="M157" s="2595"/>
      <c r="N157" s="2600" t="s">
        <v>98</v>
      </c>
      <c r="O157" s="2600" t="s">
        <v>179</v>
      </c>
      <c r="P157" s="2585" t="s">
        <v>166</v>
      </c>
      <c r="Q157" s="2585">
        <v>7843326</v>
      </c>
      <c r="R157" s="2600"/>
      <c r="S157" s="2600"/>
      <c r="T157" s="2585" t="s">
        <v>82</v>
      </c>
      <c r="U157" s="2585"/>
      <c r="V157" s="1105" t="s">
        <v>666</v>
      </c>
      <c r="W157" s="2587">
        <v>23338</v>
      </c>
      <c r="X157" s="2605"/>
      <c r="Y157" s="2587">
        <v>23000</v>
      </c>
      <c r="Z157" s="2582"/>
      <c r="AA157" s="2587">
        <v>19800</v>
      </c>
      <c r="AB157" s="2582"/>
      <c r="AC157" s="1240">
        <f t="shared" si="365"/>
        <v>20700</v>
      </c>
      <c r="AD157" s="2582"/>
      <c r="AE157" s="2582"/>
      <c r="AF157" s="2582"/>
      <c r="AG157" s="2605">
        <v>2400</v>
      </c>
      <c r="AH157" s="2281">
        <v>2400</v>
      </c>
      <c r="AI157" s="2605">
        <v>5000</v>
      </c>
      <c r="AJ157" s="2587">
        <f t="shared" si="366"/>
        <v>5000</v>
      </c>
      <c r="AK157" s="2587">
        <v>10000</v>
      </c>
      <c r="AL157" s="2587">
        <f t="shared" si="367"/>
        <v>7000</v>
      </c>
      <c r="AM157" s="2582"/>
      <c r="AN157" s="2587">
        <v>7000</v>
      </c>
      <c r="AO157" s="2582"/>
      <c r="AP157" s="2582"/>
      <c r="AQ157" s="2582"/>
      <c r="AR157" s="2587">
        <f t="shared" si="368"/>
        <v>6875.6949999999997</v>
      </c>
      <c r="AS157" s="2582"/>
      <c r="AT157" s="2587">
        <f>'2-XSKT'!AA103</f>
        <v>6875.6949999999997</v>
      </c>
      <c r="AU157" s="2582"/>
      <c r="AV157" s="2582"/>
      <c r="AW157" s="2582"/>
      <c r="AX157" s="2587">
        <f t="shared" si="369"/>
        <v>7000</v>
      </c>
      <c r="AY157" s="2582"/>
      <c r="AZ157" s="2587">
        <f>'2-XSKT'!AF103</f>
        <v>7000</v>
      </c>
      <c r="BA157" s="2582"/>
      <c r="BB157" s="2582"/>
      <c r="BC157" s="2587"/>
      <c r="BD157" s="2587"/>
      <c r="BE157" s="2582"/>
      <c r="BF157" s="2540" t="s">
        <v>2410</v>
      </c>
      <c r="BG157" s="2587"/>
      <c r="BH157" s="2570">
        <f t="shared" si="300"/>
        <v>7800</v>
      </c>
      <c r="BI157" s="2565" t="e">
        <f>#REF!-AL157</f>
        <v>#REF!</v>
      </c>
      <c r="BJ157" s="2572">
        <f t="shared" si="286"/>
        <v>0</v>
      </c>
      <c r="BK157" s="2572">
        <f t="shared" si="287"/>
        <v>7800</v>
      </c>
    </row>
    <row r="158" spans="2:63" s="2588" customFormat="1" ht="74.25" customHeight="1">
      <c r="B158" s="2603">
        <v>3</v>
      </c>
      <c r="C158" s="2586" t="s">
        <v>743</v>
      </c>
      <c r="D158" s="2289">
        <v>1</v>
      </c>
      <c r="E158" s="2587"/>
      <c r="F158" s="2587"/>
      <c r="G158" s="2290"/>
      <c r="H158" s="2290"/>
      <c r="I158" s="2587">
        <v>1</v>
      </c>
      <c r="J158" s="2587">
        <f t="shared" si="364"/>
        <v>5000</v>
      </c>
      <c r="K158" s="2587"/>
      <c r="L158" s="2290">
        <v>1</v>
      </c>
      <c r="M158" s="2595"/>
      <c r="N158" s="2600" t="s">
        <v>98</v>
      </c>
      <c r="O158" s="2600" t="s">
        <v>179</v>
      </c>
      <c r="P158" s="2585" t="s">
        <v>166</v>
      </c>
      <c r="Q158" s="2585">
        <v>7918961</v>
      </c>
      <c r="R158" s="2600"/>
      <c r="S158" s="2600"/>
      <c r="T158" s="2585" t="s">
        <v>82</v>
      </c>
      <c r="U158" s="2585"/>
      <c r="V158" s="1105" t="s">
        <v>182</v>
      </c>
      <c r="W158" s="2587">
        <v>40036</v>
      </c>
      <c r="X158" s="2605"/>
      <c r="Y158" s="2587">
        <v>34600</v>
      </c>
      <c r="Z158" s="2582"/>
      <c r="AA158" s="2587">
        <v>17700</v>
      </c>
      <c r="AB158" s="2582"/>
      <c r="AC158" s="1240">
        <f t="shared" si="365"/>
        <v>31140</v>
      </c>
      <c r="AD158" s="2582"/>
      <c r="AE158" s="2582"/>
      <c r="AF158" s="2582"/>
      <c r="AG158" s="2605">
        <v>2800</v>
      </c>
      <c r="AH158" s="1157">
        <v>643.90599999999995</v>
      </c>
      <c r="AI158" s="1285">
        <v>2600</v>
      </c>
      <c r="AJ158" s="2587">
        <f t="shared" si="366"/>
        <v>2600</v>
      </c>
      <c r="AK158" s="2587">
        <v>5000</v>
      </c>
      <c r="AL158" s="2587">
        <f t="shared" si="367"/>
        <v>5000</v>
      </c>
      <c r="AM158" s="2582"/>
      <c r="AN158" s="2587">
        <v>5000</v>
      </c>
      <c r="AO158" s="2582"/>
      <c r="AP158" s="2582"/>
      <c r="AQ158" s="2582"/>
      <c r="AR158" s="2587">
        <f t="shared" si="368"/>
        <v>5000</v>
      </c>
      <c r="AS158" s="2582"/>
      <c r="AT158" s="2587">
        <f>'2-XSKT'!AA104</f>
        <v>5000</v>
      </c>
      <c r="AU158" s="2582"/>
      <c r="AV158" s="2582"/>
      <c r="AW158" s="2582"/>
      <c r="AX158" s="2587">
        <f t="shared" si="369"/>
        <v>5000</v>
      </c>
      <c r="AY158" s="2582"/>
      <c r="AZ158" s="2587">
        <f>'2-XSKT'!AF104</f>
        <v>5000</v>
      </c>
      <c r="BA158" s="2582"/>
      <c r="BB158" s="2582"/>
      <c r="BC158" s="2587"/>
      <c r="BD158" s="2587"/>
      <c r="BE158" s="2582"/>
      <c r="BF158" s="2540" t="s">
        <v>2214</v>
      </c>
      <c r="BG158" s="2587"/>
      <c r="BH158" s="2570">
        <f t="shared" si="300"/>
        <v>10100</v>
      </c>
      <c r="BI158" s="2565" t="e">
        <f>#REF!-AL158</f>
        <v>#REF!</v>
      </c>
      <c r="BJ158" s="2572">
        <f t="shared" si="286"/>
        <v>0</v>
      </c>
      <c r="BK158" s="2572">
        <f t="shared" si="287"/>
        <v>10100</v>
      </c>
    </row>
    <row r="159" spans="2:63" s="2588" customFormat="1" ht="75.75" customHeight="1">
      <c r="B159" s="2603">
        <v>4</v>
      </c>
      <c r="C159" s="2658" t="s">
        <v>744</v>
      </c>
      <c r="D159" s="2289">
        <v>1</v>
      </c>
      <c r="E159" s="2587"/>
      <c r="F159" s="2587"/>
      <c r="G159" s="2290"/>
      <c r="H159" s="2290"/>
      <c r="I159" s="2587">
        <v>1</v>
      </c>
      <c r="J159" s="2587">
        <f t="shared" si="364"/>
        <v>10000</v>
      </c>
      <c r="K159" s="2587"/>
      <c r="L159" s="2290">
        <v>1</v>
      </c>
      <c r="M159" s="2595"/>
      <c r="N159" s="2600" t="s">
        <v>98</v>
      </c>
      <c r="O159" s="2600" t="s">
        <v>179</v>
      </c>
      <c r="P159" s="2585" t="s">
        <v>166</v>
      </c>
      <c r="Q159" s="2585">
        <v>7878578</v>
      </c>
      <c r="R159" s="2600"/>
      <c r="S159" s="2600"/>
      <c r="T159" s="2585" t="s">
        <v>82</v>
      </c>
      <c r="U159" s="2585"/>
      <c r="V159" s="1105" t="s">
        <v>183</v>
      </c>
      <c r="W159" s="2587">
        <v>43514</v>
      </c>
      <c r="X159" s="2605"/>
      <c r="Y159" s="2587">
        <v>44900</v>
      </c>
      <c r="Z159" s="2582"/>
      <c r="AA159" s="2587">
        <v>39400</v>
      </c>
      <c r="AB159" s="2582"/>
      <c r="AC159" s="1240">
        <f t="shared" si="365"/>
        <v>40410</v>
      </c>
      <c r="AD159" s="2582"/>
      <c r="AE159" s="2582"/>
      <c r="AF159" s="2582"/>
      <c r="AG159" s="2605">
        <v>2400</v>
      </c>
      <c r="AH159" s="1157">
        <v>447.58299999999997</v>
      </c>
      <c r="AI159" s="801">
        <v>922</v>
      </c>
      <c r="AJ159" s="2587">
        <f t="shared" si="366"/>
        <v>922</v>
      </c>
      <c r="AK159" s="2587">
        <v>15000</v>
      </c>
      <c r="AL159" s="2587">
        <f t="shared" si="367"/>
        <v>10000</v>
      </c>
      <c r="AM159" s="2582"/>
      <c r="AN159" s="2587">
        <v>10000</v>
      </c>
      <c r="AO159" s="2582"/>
      <c r="AP159" s="2582"/>
      <c r="AQ159" s="2582"/>
      <c r="AR159" s="2587">
        <f t="shared" si="368"/>
        <v>4229.2659999999996</v>
      </c>
      <c r="AS159" s="2582"/>
      <c r="AT159" s="2587">
        <f>'2-XSKT'!AA105</f>
        <v>4229.2659999999996</v>
      </c>
      <c r="AU159" s="2582"/>
      <c r="AV159" s="2582"/>
      <c r="AW159" s="2582"/>
      <c r="AX159" s="2587">
        <f t="shared" si="369"/>
        <v>10000</v>
      </c>
      <c r="AY159" s="2582"/>
      <c r="AZ159" s="2587">
        <f>'2-XSKT'!AF105</f>
        <v>10000</v>
      </c>
      <c r="BA159" s="2582"/>
      <c r="BB159" s="2582"/>
      <c r="BC159" s="2587"/>
      <c r="BD159" s="2587"/>
      <c r="BE159" s="2582"/>
      <c r="BF159" s="2600" t="s">
        <v>2213</v>
      </c>
      <c r="BG159" s="2587"/>
      <c r="BH159" s="2570">
        <f t="shared" si="300"/>
        <v>28478</v>
      </c>
      <c r="BI159" s="2565" t="e">
        <f>#REF!-AL159</f>
        <v>#REF!</v>
      </c>
      <c r="BJ159" s="2572">
        <f t="shared" si="286"/>
        <v>0</v>
      </c>
      <c r="BK159" s="2572">
        <f t="shared" si="287"/>
        <v>28478</v>
      </c>
    </row>
    <row r="160" spans="2:63" s="2588" customFormat="1" ht="74.25" customHeight="1">
      <c r="B160" s="2603">
        <v>5</v>
      </c>
      <c r="C160" s="2586" t="s">
        <v>745</v>
      </c>
      <c r="D160" s="2289">
        <v>1</v>
      </c>
      <c r="E160" s="2587"/>
      <c r="F160" s="2587"/>
      <c r="G160" s="2290"/>
      <c r="H160" s="2290"/>
      <c r="I160" s="2587">
        <v>1</v>
      </c>
      <c r="J160" s="2587">
        <f t="shared" si="364"/>
        <v>7000</v>
      </c>
      <c r="K160" s="2587"/>
      <c r="L160" s="2290">
        <v>1</v>
      </c>
      <c r="M160" s="2595"/>
      <c r="N160" s="2600" t="s">
        <v>98</v>
      </c>
      <c r="O160" s="2600" t="s">
        <v>179</v>
      </c>
      <c r="P160" s="2585" t="s">
        <v>166</v>
      </c>
      <c r="Q160" s="2585">
        <v>7918962</v>
      </c>
      <c r="R160" s="2600"/>
      <c r="S160" s="2600"/>
      <c r="T160" s="2585" t="s">
        <v>82</v>
      </c>
      <c r="U160" s="2585"/>
      <c r="V160" s="1105" t="s">
        <v>184</v>
      </c>
      <c r="W160" s="2587">
        <v>40226</v>
      </c>
      <c r="X160" s="2605"/>
      <c r="Y160" s="2587">
        <v>40000</v>
      </c>
      <c r="Z160" s="2582"/>
      <c r="AA160" s="2587">
        <v>30100</v>
      </c>
      <c r="AB160" s="2582"/>
      <c r="AC160" s="1240">
        <f t="shared" si="365"/>
        <v>36000</v>
      </c>
      <c r="AD160" s="2582"/>
      <c r="AE160" s="2582"/>
      <c r="AF160" s="2582"/>
      <c r="AG160" s="2605">
        <v>2400</v>
      </c>
      <c r="AH160" s="1157">
        <v>276.16899999999998</v>
      </c>
      <c r="AI160" s="1285">
        <v>963</v>
      </c>
      <c r="AJ160" s="2587">
        <f t="shared" si="366"/>
        <v>963</v>
      </c>
      <c r="AK160" s="2587">
        <v>10000</v>
      </c>
      <c r="AL160" s="2587">
        <f t="shared" si="367"/>
        <v>7000</v>
      </c>
      <c r="AM160" s="2582"/>
      <c r="AN160" s="2587">
        <v>7000</v>
      </c>
      <c r="AO160" s="2582"/>
      <c r="AP160" s="2582"/>
      <c r="AQ160" s="2582"/>
      <c r="AR160" s="2587">
        <f t="shared" si="368"/>
        <v>2993.0430000000001</v>
      </c>
      <c r="AS160" s="2582"/>
      <c r="AT160" s="2587">
        <f>'2-XSKT'!AA106</f>
        <v>2993.0430000000001</v>
      </c>
      <c r="AU160" s="2582"/>
      <c r="AV160" s="2582"/>
      <c r="AW160" s="2582"/>
      <c r="AX160" s="2587">
        <f t="shared" si="369"/>
        <v>7000</v>
      </c>
      <c r="AY160" s="2582"/>
      <c r="AZ160" s="2587">
        <f>'2-XSKT'!AF106</f>
        <v>7000</v>
      </c>
      <c r="BA160" s="2582"/>
      <c r="BB160" s="2582"/>
      <c r="BC160" s="2587"/>
      <c r="BD160" s="2587"/>
      <c r="BE160" s="2582"/>
      <c r="BF160" s="2600" t="s">
        <v>2213</v>
      </c>
      <c r="BG160" s="2587"/>
      <c r="BH160" s="2570">
        <f t="shared" si="300"/>
        <v>22137</v>
      </c>
      <c r="BI160" s="2565" t="e">
        <f>#REF!-AL160</f>
        <v>#REF!</v>
      </c>
      <c r="BJ160" s="2572">
        <f t="shared" si="286"/>
        <v>0</v>
      </c>
      <c r="BK160" s="2572">
        <f t="shared" si="287"/>
        <v>22137</v>
      </c>
    </row>
    <row r="161" spans="2:63" s="2588" customFormat="1" ht="78" customHeight="1">
      <c r="B161" s="2603">
        <v>6</v>
      </c>
      <c r="C161" s="2586" t="s">
        <v>746</v>
      </c>
      <c r="D161" s="2289">
        <v>1</v>
      </c>
      <c r="E161" s="2587"/>
      <c r="F161" s="2587"/>
      <c r="G161" s="2290"/>
      <c r="H161" s="2290"/>
      <c r="I161" s="2587">
        <v>1</v>
      </c>
      <c r="J161" s="2587">
        <f t="shared" si="364"/>
        <v>7000</v>
      </c>
      <c r="K161" s="2587"/>
      <c r="L161" s="2290">
        <v>1</v>
      </c>
      <c r="M161" s="2595"/>
      <c r="N161" s="2600" t="s">
        <v>98</v>
      </c>
      <c r="O161" s="2600" t="s">
        <v>179</v>
      </c>
      <c r="P161" s="2585" t="s">
        <v>166</v>
      </c>
      <c r="Q161" s="2585">
        <v>7919399</v>
      </c>
      <c r="R161" s="2600"/>
      <c r="S161" s="2600"/>
      <c r="T161" s="2585" t="s">
        <v>82</v>
      </c>
      <c r="U161" s="2585"/>
      <c r="V161" s="1105" t="s">
        <v>185</v>
      </c>
      <c r="W161" s="2587">
        <v>31009</v>
      </c>
      <c r="X161" s="2605"/>
      <c r="Y161" s="2587">
        <v>22500</v>
      </c>
      <c r="Z161" s="2582"/>
      <c r="AA161" s="2587">
        <v>15400</v>
      </c>
      <c r="AB161" s="2582"/>
      <c r="AC161" s="1240">
        <f t="shared" si="365"/>
        <v>20250</v>
      </c>
      <c r="AD161" s="2582"/>
      <c r="AE161" s="2582"/>
      <c r="AF161" s="2582"/>
      <c r="AG161" s="2605">
        <v>2400</v>
      </c>
      <c r="AH161" s="1157">
        <v>411.94699999999995</v>
      </c>
      <c r="AI161" s="1285">
        <v>731</v>
      </c>
      <c r="AJ161" s="2587">
        <f t="shared" si="366"/>
        <v>731</v>
      </c>
      <c r="AK161" s="2587">
        <v>10000</v>
      </c>
      <c r="AL161" s="2587">
        <f t="shared" si="367"/>
        <v>7000</v>
      </c>
      <c r="AM161" s="2582"/>
      <c r="AN161" s="2587">
        <v>7000</v>
      </c>
      <c r="AO161" s="2582"/>
      <c r="AP161" s="2582"/>
      <c r="AQ161" s="2582"/>
      <c r="AR161" s="2587">
        <f t="shared" si="368"/>
        <v>22.462</v>
      </c>
      <c r="AS161" s="2582"/>
      <c r="AT161" s="2587">
        <f>'2-XSKT'!AA107</f>
        <v>22.462</v>
      </c>
      <c r="AU161" s="2582"/>
      <c r="AV161" s="2582"/>
      <c r="AW161" s="2582"/>
      <c r="AX161" s="2587">
        <f t="shared" si="369"/>
        <v>7000</v>
      </c>
      <c r="AY161" s="2582"/>
      <c r="AZ161" s="2587">
        <f>'2-XSKT'!AF107</f>
        <v>7000</v>
      </c>
      <c r="BA161" s="2582"/>
      <c r="BB161" s="2582"/>
      <c r="BC161" s="2587"/>
      <c r="BD161" s="2587"/>
      <c r="BE161" s="2582"/>
      <c r="BF161" s="2600" t="s">
        <v>2213</v>
      </c>
      <c r="BG161" s="2587"/>
      <c r="BH161" s="2570">
        <f t="shared" si="300"/>
        <v>7669</v>
      </c>
      <c r="BI161" s="2565" t="e">
        <f>#REF!-AL161</f>
        <v>#REF!</v>
      </c>
      <c r="BJ161" s="2572">
        <f t="shared" si="286"/>
        <v>0</v>
      </c>
      <c r="BK161" s="2572">
        <f t="shared" si="287"/>
        <v>7669</v>
      </c>
    </row>
    <row r="162" spans="2:63" s="2583" customFormat="1" ht="26.25" customHeight="1">
      <c r="B162" s="2579"/>
      <c r="C162" s="2615" t="s">
        <v>201</v>
      </c>
      <c r="D162" s="2581">
        <f t="shared" ref="D162:J162" si="370">D163+D164+D165+D166+D167+D168+D169+D170+D171+D172</f>
        <v>10</v>
      </c>
      <c r="E162" s="2582">
        <f t="shared" si="370"/>
        <v>0</v>
      </c>
      <c r="F162" s="2582">
        <f t="shared" si="370"/>
        <v>0</v>
      </c>
      <c r="G162" s="2582">
        <f t="shared" si="370"/>
        <v>0</v>
      </c>
      <c r="H162" s="2582">
        <f t="shared" si="370"/>
        <v>0</v>
      </c>
      <c r="I162" s="2582">
        <f t="shared" si="370"/>
        <v>10</v>
      </c>
      <c r="J162" s="2582">
        <f t="shared" si="370"/>
        <v>48400</v>
      </c>
      <c r="K162" s="2582">
        <f t="shared" ref="K162:M162" si="371">SUM(K163:K172)</f>
        <v>0</v>
      </c>
      <c r="L162" s="2582">
        <f t="shared" si="371"/>
        <v>10</v>
      </c>
      <c r="M162" s="2635">
        <f t="shared" si="371"/>
        <v>0</v>
      </c>
      <c r="N162" s="2575"/>
      <c r="O162" s="2575"/>
      <c r="P162" s="2575"/>
      <c r="Q162" s="2575"/>
      <c r="R162" s="2575"/>
      <c r="S162" s="2575"/>
      <c r="T162" s="2575"/>
      <c r="U162" s="2575"/>
      <c r="V162" s="2575"/>
      <c r="W162" s="2582">
        <f>W163+W164+W165+W166+W167+W168+W169+W170+W171+W172</f>
        <v>273715</v>
      </c>
      <c r="X162" s="2582">
        <f t="shared" ref="X162" si="372">SUM(X163:X172)</f>
        <v>0</v>
      </c>
      <c r="Y162" s="2582">
        <f t="shared" ref="Y162:AP162" si="373">Y163+Y164+Y165+Y166+Y167+Y168+Y169+Y170+Y171+Y172</f>
        <v>273480</v>
      </c>
      <c r="Z162" s="2582">
        <f t="shared" si="373"/>
        <v>0</v>
      </c>
      <c r="AA162" s="2582">
        <f t="shared" si="373"/>
        <v>179853.9</v>
      </c>
      <c r="AB162" s="2582">
        <f t="shared" si="373"/>
        <v>0</v>
      </c>
      <c r="AC162" s="2582">
        <f t="shared" si="373"/>
        <v>247302</v>
      </c>
      <c r="AD162" s="2582">
        <f t="shared" si="373"/>
        <v>0</v>
      </c>
      <c r="AE162" s="2582">
        <f t="shared" si="373"/>
        <v>0</v>
      </c>
      <c r="AF162" s="2582">
        <f t="shared" si="373"/>
        <v>50947.888999999996</v>
      </c>
      <c r="AG162" s="2582">
        <f t="shared" si="373"/>
        <v>40400</v>
      </c>
      <c r="AH162" s="2582">
        <f t="shared" si="373"/>
        <v>11322.812999999998</v>
      </c>
      <c r="AI162" s="2582">
        <f t="shared" si="373"/>
        <v>46428</v>
      </c>
      <c r="AJ162" s="2582">
        <f t="shared" si="373"/>
        <v>97375.888999999996</v>
      </c>
      <c r="AK162" s="2582">
        <f t="shared" si="373"/>
        <v>128519</v>
      </c>
      <c r="AL162" s="2582">
        <f t="shared" si="373"/>
        <v>48400</v>
      </c>
      <c r="AM162" s="2582">
        <f t="shared" si="373"/>
        <v>0</v>
      </c>
      <c r="AN162" s="2582">
        <f t="shared" si="373"/>
        <v>48400</v>
      </c>
      <c r="AO162" s="2582">
        <f t="shared" si="373"/>
        <v>0</v>
      </c>
      <c r="AP162" s="2582">
        <f t="shared" si="373"/>
        <v>0</v>
      </c>
      <c r="AQ162" s="2582"/>
      <c r="AR162" s="2582">
        <f t="shared" ref="AR162:AV162" si="374">AR163+AR164+AR165+AR166+AR167+AR168+AR169+AR170+AR171+AR172</f>
        <v>25832.203999999998</v>
      </c>
      <c r="AS162" s="2582">
        <f t="shared" si="374"/>
        <v>0</v>
      </c>
      <c r="AT162" s="2582">
        <f t="shared" si="374"/>
        <v>25832.203999999998</v>
      </c>
      <c r="AU162" s="2582">
        <f t="shared" si="374"/>
        <v>0</v>
      </c>
      <c r="AV162" s="2582">
        <f t="shared" si="374"/>
        <v>0</v>
      </c>
      <c r="AW162" s="2582"/>
      <c r="AX162" s="2582">
        <f t="shared" ref="AX162:BB162" si="375">AX163+AX164+AX165+AX166+AX167+AX168+AX169+AX170+AX171+AX172</f>
        <v>51016</v>
      </c>
      <c r="AY162" s="2582">
        <f t="shared" si="375"/>
        <v>0</v>
      </c>
      <c r="AZ162" s="2582">
        <f t="shared" si="375"/>
        <v>51016</v>
      </c>
      <c r="BA162" s="2582">
        <f t="shared" si="375"/>
        <v>0</v>
      </c>
      <c r="BB162" s="2582">
        <f t="shared" si="375"/>
        <v>0</v>
      </c>
      <c r="BC162" s="2582">
        <f t="shared" ref="BC162" si="376">BC163+BC164+BC165+BC166+BC167+BC168+BC169+BC170+BC171+BC172</f>
        <v>0</v>
      </c>
      <c r="BD162" s="2582">
        <f t="shared" ref="BD162" si="377">BD163+BD164+BD165+BD166+BD167+BD168+BD169+BD170+BD171+BD172</f>
        <v>0</v>
      </c>
      <c r="BE162" s="2582"/>
      <c r="BF162" s="2582"/>
      <c r="BG162" s="2582"/>
      <c r="BH162" s="2570">
        <f t="shared" si="300"/>
        <v>34078.010999999999</v>
      </c>
      <c r="BI162" s="2565" t="e">
        <f>#REF!-AL162</f>
        <v>#REF!</v>
      </c>
      <c r="BJ162" s="2572">
        <f t="shared" si="286"/>
        <v>2616</v>
      </c>
      <c r="BK162" s="2572">
        <f t="shared" si="287"/>
        <v>31462.010999999999</v>
      </c>
    </row>
    <row r="163" spans="2:63" s="2588" customFormat="1" ht="66.75" customHeight="1">
      <c r="B163" s="2603">
        <v>1</v>
      </c>
      <c r="C163" s="2586" t="s">
        <v>202</v>
      </c>
      <c r="D163" s="2657">
        <v>1</v>
      </c>
      <c r="E163" s="2587"/>
      <c r="F163" s="2587"/>
      <c r="G163" s="2605"/>
      <c r="H163" s="2605"/>
      <c r="I163" s="2587">
        <v>1</v>
      </c>
      <c r="J163" s="2587">
        <f t="shared" ref="J163:J172" si="378">I163*AL163</f>
        <v>6000</v>
      </c>
      <c r="K163" s="2587"/>
      <c r="L163" s="2605">
        <v>1</v>
      </c>
      <c r="M163" s="2595"/>
      <c r="N163" s="2585" t="s">
        <v>209</v>
      </c>
      <c r="O163" s="2585" t="s">
        <v>206</v>
      </c>
      <c r="P163" s="2585" t="s">
        <v>207</v>
      </c>
      <c r="Q163" s="2625">
        <v>7866287</v>
      </c>
      <c r="R163" s="2575"/>
      <c r="S163" s="2585"/>
      <c r="T163" s="2585" t="s">
        <v>208</v>
      </c>
      <c r="U163" s="2610"/>
      <c r="V163" s="2585" t="s">
        <v>210</v>
      </c>
      <c r="W163" s="2292">
        <v>35544</v>
      </c>
      <c r="X163" s="2292"/>
      <c r="Y163" s="2292">
        <v>35544</v>
      </c>
      <c r="Z163" s="2582"/>
      <c r="AA163" s="2293">
        <f>24200*0.9</f>
        <v>21780</v>
      </c>
      <c r="AB163" s="2582"/>
      <c r="AC163" s="1240">
        <f t="shared" ref="AC163:AC170" si="379">Y163*0.9</f>
        <v>31989.600000000002</v>
      </c>
      <c r="AD163" s="2582"/>
      <c r="AE163" s="2582"/>
      <c r="AF163" s="2587">
        <v>11000</v>
      </c>
      <c r="AG163" s="1157">
        <v>6000</v>
      </c>
      <c r="AH163" s="2281">
        <v>86.244</v>
      </c>
      <c r="AI163" s="1157">
        <v>3852</v>
      </c>
      <c r="AJ163" s="2587">
        <f t="shared" ref="AJ163:AJ172" si="380">AF163+AI163</f>
        <v>14852</v>
      </c>
      <c r="AK163" s="2293">
        <v>7172</v>
      </c>
      <c r="AL163" s="2587">
        <f t="shared" si="367"/>
        <v>6000</v>
      </c>
      <c r="AM163" s="2582"/>
      <c r="AN163" s="2293">
        <v>6000</v>
      </c>
      <c r="AO163" s="2582"/>
      <c r="AP163" s="2582"/>
      <c r="AQ163" s="2582"/>
      <c r="AR163" s="2587">
        <f t="shared" ref="AR163:AR172" si="381">AS163+AT163+AU163</f>
        <v>844</v>
      </c>
      <c r="AS163" s="2582"/>
      <c r="AT163" s="2293">
        <f>'2-XSKT'!AA109</f>
        <v>844</v>
      </c>
      <c r="AU163" s="2582"/>
      <c r="AV163" s="2582"/>
      <c r="AW163" s="2582"/>
      <c r="AX163" s="2587">
        <f t="shared" ref="AX163:AX172" si="382">AY163+AZ163+BA163</f>
        <v>6000</v>
      </c>
      <c r="AY163" s="2582"/>
      <c r="AZ163" s="2293">
        <f>'2-XSKT'!AF109</f>
        <v>6000</v>
      </c>
      <c r="BA163" s="2582"/>
      <c r="BB163" s="2582"/>
      <c r="BC163" s="2293"/>
      <c r="BD163" s="2293"/>
      <c r="BE163" s="2582"/>
      <c r="BF163" s="2659" t="s">
        <v>2336</v>
      </c>
      <c r="BG163" s="2587"/>
      <c r="BH163" s="2570">
        <f t="shared" si="300"/>
        <v>928</v>
      </c>
      <c r="BI163" s="2565" t="e">
        <f>#REF!-AL163</f>
        <v>#REF!</v>
      </c>
      <c r="BJ163" s="2572">
        <f t="shared" si="286"/>
        <v>0</v>
      </c>
      <c r="BK163" s="2572">
        <f t="shared" si="287"/>
        <v>928</v>
      </c>
    </row>
    <row r="164" spans="2:63" s="2588" customFormat="1" ht="63.75" customHeight="1">
      <c r="B164" s="2603">
        <f>B163+1</f>
        <v>2</v>
      </c>
      <c r="C164" s="2586" t="s">
        <v>203</v>
      </c>
      <c r="D164" s="2657">
        <v>1</v>
      </c>
      <c r="E164" s="2587"/>
      <c r="F164" s="2587"/>
      <c r="G164" s="2605"/>
      <c r="H164" s="2605"/>
      <c r="I164" s="2587">
        <v>1</v>
      </c>
      <c r="J164" s="2587">
        <f t="shared" si="378"/>
        <v>4000</v>
      </c>
      <c r="K164" s="2587"/>
      <c r="L164" s="2605">
        <v>1</v>
      </c>
      <c r="M164" s="2595"/>
      <c r="N164" s="2585" t="s">
        <v>209</v>
      </c>
      <c r="O164" s="2585" t="s">
        <v>206</v>
      </c>
      <c r="P164" s="2585" t="s">
        <v>207</v>
      </c>
      <c r="Q164" s="2625">
        <v>7868850</v>
      </c>
      <c r="R164" s="2575"/>
      <c r="S164" s="2585"/>
      <c r="T164" s="2585" t="s">
        <v>208</v>
      </c>
      <c r="U164" s="2610"/>
      <c r="V164" s="2585" t="s">
        <v>211</v>
      </c>
      <c r="W164" s="2292">
        <v>37654</v>
      </c>
      <c r="X164" s="2292"/>
      <c r="Y164" s="2292">
        <v>37654</v>
      </c>
      <c r="Z164" s="2582"/>
      <c r="AA164" s="2293">
        <f>24271*0.9</f>
        <v>21843.9</v>
      </c>
      <c r="AB164" s="2582"/>
      <c r="AC164" s="1240">
        <f t="shared" si="379"/>
        <v>33888.6</v>
      </c>
      <c r="AD164" s="2582"/>
      <c r="AE164" s="2582"/>
      <c r="AF164" s="2587">
        <v>12947.888999999999</v>
      </c>
      <c r="AG164" s="1157">
        <v>5000</v>
      </c>
      <c r="AH164" s="2281">
        <v>113.047</v>
      </c>
      <c r="AI164" s="1157">
        <v>3291</v>
      </c>
      <c r="AJ164" s="2587">
        <f t="shared" si="380"/>
        <v>16238.888999999999</v>
      </c>
      <c r="AK164" s="2293">
        <v>6172</v>
      </c>
      <c r="AL164" s="2587">
        <f t="shared" si="367"/>
        <v>4000</v>
      </c>
      <c r="AM164" s="2582"/>
      <c r="AN164" s="2293">
        <v>4000</v>
      </c>
      <c r="AO164" s="2582"/>
      <c r="AP164" s="2582"/>
      <c r="AQ164" s="2582"/>
      <c r="AR164" s="2587">
        <f t="shared" si="381"/>
        <v>681</v>
      </c>
      <c r="AS164" s="2582"/>
      <c r="AT164" s="2293">
        <f>'2-XSKT'!AA110</f>
        <v>681</v>
      </c>
      <c r="AU164" s="2582"/>
      <c r="AV164" s="2582"/>
      <c r="AW164" s="2582"/>
      <c r="AX164" s="2587">
        <f t="shared" si="382"/>
        <v>4000</v>
      </c>
      <c r="AY164" s="2582"/>
      <c r="AZ164" s="2293">
        <f>'2-XSKT'!AF110</f>
        <v>4000</v>
      </c>
      <c r="BA164" s="2582"/>
      <c r="BB164" s="2582"/>
      <c r="BC164" s="2293"/>
      <c r="BD164" s="2293"/>
      <c r="BE164" s="2582"/>
      <c r="BF164" s="2655" t="s">
        <v>2335</v>
      </c>
      <c r="BG164" s="2587"/>
      <c r="BH164" s="2570">
        <f t="shared" si="300"/>
        <v>1605.0110000000022</v>
      </c>
      <c r="BI164" s="2565" t="e">
        <f>#REF!-AL164</f>
        <v>#REF!</v>
      </c>
      <c r="BJ164" s="2572">
        <f t="shared" si="286"/>
        <v>0</v>
      </c>
      <c r="BK164" s="2572">
        <f t="shared" si="287"/>
        <v>1605.0110000000022</v>
      </c>
    </row>
    <row r="165" spans="2:63" s="2588" customFormat="1" ht="62.25" customHeight="1">
      <c r="B165" s="2603">
        <f t="shared" ref="B165:B213" si="383">B164+1</f>
        <v>3</v>
      </c>
      <c r="C165" s="2586" t="s">
        <v>204</v>
      </c>
      <c r="D165" s="2657">
        <v>1</v>
      </c>
      <c r="E165" s="2587"/>
      <c r="F165" s="2587"/>
      <c r="G165" s="2605"/>
      <c r="H165" s="2605"/>
      <c r="I165" s="2587">
        <v>1</v>
      </c>
      <c r="J165" s="2587">
        <f t="shared" si="378"/>
        <v>3500</v>
      </c>
      <c r="K165" s="2587"/>
      <c r="L165" s="2605">
        <v>1</v>
      </c>
      <c r="M165" s="2595"/>
      <c r="N165" s="2585" t="s">
        <v>209</v>
      </c>
      <c r="O165" s="2585" t="s">
        <v>206</v>
      </c>
      <c r="P165" s="2585" t="s">
        <v>207</v>
      </c>
      <c r="Q165" s="2625">
        <v>7866289</v>
      </c>
      <c r="R165" s="2575"/>
      <c r="S165" s="2575"/>
      <c r="T165" s="2585" t="s">
        <v>208</v>
      </c>
      <c r="U165" s="2610"/>
      <c r="V165" s="2585" t="s">
        <v>212</v>
      </c>
      <c r="W165" s="2292">
        <v>31807</v>
      </c>
      <c r="X165" s="2292"/>
      <c r="Y165" s="2292">
        <v>31807</v>
      </c>
      <c r="Z165" s="2582"/>
      <c r="AA165" s="2293">
        <f>26900*0.9</f>
        <v>24210</v>
      </c>
      <c r="AB165" s="2582"/>
      <c r="AC165" s="1240">
        <f t="shared" si="379"/>
        <v>28626.3</v>
      </c>
      <c r="AD165" s="2582"/>
      <c r="AE165" s="2582"/>
      <c r="AF165" s="2587">
        <v>12000</v>
      </c>
      <c r="AG165" s="1157">
        <v>6000</v>
      </c>
      <c r="AH165" s="1157">
        <v>1438.9839999999999</v>
      </c>
      <c r="AI165" s="1157">
        <v>8615</v>
      </c>
      <c r="AJ165" s="2587">
        <f t="shared" si="380"/>
        <v>20615</v>
      </c>
      <c r="AK165" s="2293">
        <v>8997</v>
      </c>
      <c r="AL165" s="2587">
        <f t="shared" si="367"/>
        <v>3500</v>
      </c>
      <c r="AM165" s="2582"/>
      <c r="AN165" s="2293">
        <v>3500</v>
      </c>
      <c r="AO165" s="2582"/>
      <c r="AP165" s="2582"/>
      <c r="AQ165" s="2582"/>
      <c r="AR165" s="2587">
        <f t="shared" si="381"/>
        <v>747</v>
      </c>
      <c r="AS165" s="2582"/>
      <c r="AT165" s="2293">
        <f>'2-XSKT'!AA111</f>
        <v>747</v>
      </c>
      <c r="AU165" s="2582"/>
      <c r="AV165" s="2582"/>
      <c r="AW165" s="2582"/>
      <c r="AX165" s="2587">
        <f t="shared" si="382"/>
        <v>2900</v>
      </c>
      <c r="AY165" s="2582"/>
      <c r="AZ165" s="2293">
        <f>'2-XSKT'!AF111</f>
        <v>2900</v>
      </c>
      <c r="BA165" s="2582"/>
      <c r="BB165" s="2582"/>
      <c r="BC165" s="2293"/>
      <c r="BD165" s="2293"/>
      <c r="BE165" s="2582"/>
      <c r="BF165" s="2655" t="s">
        <v>2159</v>
      </c>
      <c r="BG165" s="2587"/>
      <c r="BH165" s="2570">
        <f t="shared" si="300"/>
        <v>95</v>
      </c>
      <c r="BI165" s="2565" t="e">
        <f>#REF!-AL165</f>
        <v>#REF!</v>
      </c>
      <c r="BJ165" s="2572">
        <f t="shared" si="286"/>
        <v>-600</v>
      </c>
      <c r="BK165" s="2572">
        <f t="shared" si="287"/>
        <v>695</v>
      </c>
    </row>
    <row r="166" spans="2:63" s="2588" customFormat="1" ht="63" customHeight="1">
      <c r="B166" s="2603">
        <f t="shared" si="383"/>
        <v>4</v>
      </c>
      <c r="C166" s="2586" t="s">
        <v>205</v>
      </c>
      <c r="D166" s="2657">
        <v>1</v>
      </c>
      <c r="E166" s="2587"/>
      <c r="F166" s="2587"/>
      <c r="G166" s="2605"/>
      <c r="H166" s="2605"/>
      <c r="I166" s="2587">
        <v>1</v>
      </c>
      <c r="J166" s="2587">
        <f t="shared" si="378"/>
        <v>4800</v>
      </c>
      <c r="K166" s="2587"/>
      <c r="L166" s="2605">
        <v>1</v>
      </c>
      <c r="M166" s="2595"/>
      <c r="N166" s="2585" t="s">
        <v>209</v>
      </c>
      <c r="O166" s="2585" t="s">
        <v>206</v>
      </c>
      <c r="P166" s="2585" t="s">
        <v>207</v>
      </c>
      <c r="Q166" s="2625">
        <v>7871803</v>
      </c>
      <c r="R166" s="2575"/>
      <c r="S166" s="2575"/>
      <c r="T166" s="2585" t="s">
        <v>208</v>
      </c>
      <c r="U166" s="2610"/>
      <c r="V166" s="2585" t="s">
        <v>213</v>
      </c>
      <c r="W166" s="2292">
        <v>41975</v>
      </c>
      <c r="X166" s="2292"/>
      <c r="Y166" s="2292">
        <v>41975</v>
      </c>
      <c r="Z166" s="2582"/>
      <c r="AA166" s="2293">
        <f>30700*0.9</f>
        <v>27630</v>
      </c>
      <c r="AB166" s="2582"/>
      <c r="AC166" s="1240">
        <f t="shared" si="379"/>
        <v>37777.5</v>
      </c>
      <c r="AD166" s="2582"/>
      <c r="AE166" s="2582"/>
      <c r="AF166" s="2587">
        <v>15000</v>
      </c>
      <c r="AG166" s="1157">
        <v>7000</v>
      </c>
      <c r="AH166" s="1157">
        <v>1719.0039999999999</v>
      </c>
      <c r="AI166" s="1157">
        <v>7797</v>
      </c>
      <c r="AJ166" s="2587">
        <f t="shared" si="380"/>
        <v>22797</v>
      </c>
      <c r="AK166" s="2293">
        <v>8728</v>
      </c>
      <c r="AL166" s="2587">
        <f t="shared" si="367"/>
        <v>4800</v>
      </c>
      <c r="AM166" s="2582"/>
      <c r="AN166" s="2293">
        <f>6000-1200</f>
        <v>4800</v>
      </c>
      <c r="AO166" s="2582"/>
      <c r="AP166" s="2582"/>
      <c r="AQ166" s="2582"/>
      <c r="AR166" s="2587">
        <f t="shared" si="381"/>
        <v>682</v>
      </c>
      <c r="AS166" s="2582"/>
      <c r="AT166" s="2293">
        <f>'2-XSKT'!AA112</f>
        <v>682</v>
      </c>
      <c r="AU166" s="2582"/>
      <c r="AV166" s="2582"/>
      <c r="AW166" s="2582"/>
      <c r="AX166" s="2587">
        <f t="shared" si="382"/>
        <v>4800</v>
      </c>
      <c r="AY166" s="2582"/>
      <c r="AZ166" s="2293">
        <f>'2-XSKT'!AF112</f>
        <v>4800</v>
      </c>
      <c r="BA166" s="2582"/>
      <c r="BB166" s="2582"/>
      <c r="BC166" s="2293"/>
      <c r="BD166" s="2293"/>
      <c r="BE166" s="2582"/>
      <c r="BF166" s="2655" t="s">
        <v>1539</v>
      </c>
      <c r="BG166" s="2587"/>
      <c r="BH166" s="2570">
        <f t="shared" ref="BH166:BH197" si="384">AA166-(AF166+AI166+AL166)</f>
        <v>33</v>
      </c>
      <c r="BI166" s="2565" t="e">
        <f>#REF!-AL166</f>
        <v>#REF!</v>
      </c>
      <c r="BJ166" s="2572">
        <f t="shared" si="286"/>
        <v>0</v>
      </c>
      <c r="BK166" s="2572">
        <f t="shared" si="287"/>
        <v>33</v>
      </c>
    </row>
    <row r="167" spans="2:63" s="2588" customFormat="1" ht="60.75" customHeight="1">
      <c r="B167" s="2603">
        <f t="shared" si="383"/>
        <v>5</v>
      </c>
      <c r="C167" s="2586" t="s">
        <v>747</v>
      </c>
      <c r="D167" s="2657">
        <v>1</v>
      </c>
      <c r="E167" s="2587"/>
      <c r="F167" s="2587"/>
      <c r="G167" s="2605"/>
      <c r="H167" s="2605"/>
      <c r="I167" s="2587">
        <v>1</v>
      </c>
      <c r="J167" s="2587">
        <f t="shared" si="378"/>
        <v>7000</v>
      </c>
      <c r="K167" s="2587"/>
      <c r="L167" s="2605">
        <v>1</v>
      </c>
      <c r="M167" s="2595"/>
      <c r="N167" s="2585" t="s">
        <v>209</v>
      </c>
      <c r="O167" s="2585" t="s">
        <v>214</v>
      </c>
      <c r="P167" s="2585" t="s">
        <v>207</v>
      </c>
      <c r="Q167" s="2625">
        <v>7906801</v>
      </c>
      <c r="R167" s="2575"/>
      <c r="S167" s="2585" t="s">
        <v>215</v>
      </c>
      <c r="T167" s="2585" t="s">
        <v>82</v>
      </c>
      <c r="U167" s="2585"/>
      <c r="V167" s="2571" t="s">
        <v>221</v>
      </c>
      <c r="W167" s="2292">
        <v>26408</v>
      </c>
      <c r="X167" s="2292"/>
      <c r="Y167" s="2292">
        <v>26400</v>
      </c>
      <c r="Z167" s="2582"/>
      <c r="AA167" s="2587">
        <v>16690</v>
      </c>
      <c r="AB167" s="2582"/>
      <c r="AC167" s="1240">
        <f t="shared" si="379"/>
        <v>23760</v>
      </c>
      <c r="AD167" s="2582"/>
      <c r="AE167" s="2582"/>
      <c r="AF167" s="2582"/>
      <c r="AG167" s="2605">
        <f>2400+1600</f>
        <v>4000</v>
      </c>
      <c r="AH167" s="1157">
        <v>805.49400000000003</v>
      </c>
      <c r="AI167" s="2605">
        <v>4000</v>
      </c>
      <c r="AJ167" s="2587">
        <f t="shared" si="380"/>
        <v>4000</v>
      </c>
      <c r="AK167" s="2587">
        <v>19760</v>
      </c>
      <c r="AL167" s="2587">
        <f t="shared" si="367"/>
        <v>7000</v>
      </c>
      <c r="AM167" s="2582"/>
      <c r="AN167" s="2293">
        <v>7000</v>
      </c>
      <c r="AO167" s="2582"/>
      <c r="AP167" s="2582"/>
      <c r="AQ167" s="2582"/>
      <c r="AR167" s="2587">
        <f t="shared" si="381"/>
        <v>4204</v>
      </c>
      <c r="AS167" s="2582"/>
      <c r="AT167" s="2293">
        <f>'2-XSKT'!AA113</f>
        <v>4204</v>
      </c>
      <c r="AU167" s="2582"/>
      <c r="AV167" s="2582"/>
      <c r="AW167" s="2582"/>
      <c r="AX167" s="2587">
        <f t="shared" si="382"/>
        <v>9016</v>
      </c>
      <c r="AY167" s="2582"/>
      <c r="AZ167" s="2293">
        <f>'2-XSKT'!AF113</f>
        <v>9016</v>
      </c>
      <c r="BA167" s="2582"/>
      <c r="BB167" s="2582"/>
      <c r="BC167" s="2293"/>
      <c r="BD167" s="2293"/>
      <c r="BE167" s="2582"/>
      <c r="BF167" s="2659" t="s">
        <v>2383</v>
      </c>
      <c r="BG167" s="2587"/>
      <c r="BH167" s="2570">
        <f t="shared" si="384"/>
        <v>5690</v>
      </c>
      <c r="BI167" s="2565" t="e">
        <f>#REF!-AL167</f>
        <v>#REF!</v>
      </c>
      <c r="BJ167" s="2572">
        <f t="shared" si="286"/>
        <v>2016</v>
      </c>
      <c r="BK167" s="2572">
        <f t="shared" si="287"/>
        <v>3674</v>
      </c>
    </row>
    <row r="168" spans="2:63" s="2588" customFormat="1" ht="65.25" customHeight="1">
      <c r="B168" s="2603">
        <f t="shared" si="383"/>
        <v>6</v>
      </c>
      <c r="C168" s="2586" t="s">
        <v>748</v>
      </c>
      <c r="D168" s="2657">
        <v>1</v>
      </c>
      <c r="E168" s="2587"/>
      <c r="F168" s="2587"/>
      <c r="G168" s="2605"/>
      <c r="H168" s="2605"/>
      <c r="I168" s="2587">
        <v>1</v>
      </c>
      <c r="J168" s="2587">
        <f t="shared" si="378"/>
        <v>3100</v>
      </c>
      <c r="K168" s="2587"/>
      <c r="L168" s="2605">
        <v>1</v>
      </c>
      <c r="M168" s="2595"/>
      <c r="N168" s="2585" t="s">
        <v>209</v>
      </c>
      <c r="O168" s="2585" t="s">
        <v>214</v>
      </c>
      <c r="P168" s="2585" t="s">
        <v>207</v>
      </c>
      <c r="Q168" s="2625">
        <v>7918959</v>
      </c>
      <c r="R168" s="2575"/>
      <c r="S168" s="2585" t="s">
        <v>216</v>
      </c>
      <c r="T168" s="2585" t="s">
        <v>82</v>
      </c>
      <c r="U168" s="2585"/>
      <c r="V168" s="2571" t="s">
        <v>222</v>
      </c>
      <c r="W168" s="2292">
        <v>21912</v>
      </c>
      <c r="X168" s="2292"/>
      <c r="Y168" s="2292">
        <v>21900</v>
      </c>
      <c r="Z168" s="2582"/>
      <c r="AA168" s="2587">
        <v>6500</v>
      </c>
      <c r="AB168" s="2582"/>
      <c r="AC168" s="1240">
        <f t="shared" si="379"/>
        <v>19710</v>
      </c>
      <c r="AD168" s="2582"/>
      <c r="AE168" s="2582"/>
      <c r="AF168" s="2582"/>
      <c r="AG168" s="2605">
        <v>2400</v>
      </c>
      <c r="AH168" s="2281">
        <v>781.27800000000002</v>
      </c>
      <c r="AI168" s="2605">
        <v>3400</v>
      </c>
      <c r="AJ168" s="2587">
        <f t="shared" si="380"/>
        <v>3400</v>
      </c>
      <c r="AK168" s="2587">
        <v>17310</v>
      </c>
      <c r="AL168" s="2587">
        <f t="shared" si="367"/>
        <v>3100</v>
      </c>
      <c r="AM168" s="2582"/>
      <c r="AN168" s="2293">
        <v>3100</v>
      </c>
      <c r="AO168" s="2582"/>
      <c r="AP168" s="2582"/>
      <c r="AQ168" s="2582"/>
      <c r="AR168" s="2587">
        <f t="shared" si="381"/>
        <v>3100</v>
      </c>
      <c r="AS168" s="2582"/>
      <c r="AT168" s="2293">
        <f>'2-XSKT'!AA114</f>
        <v>3100</v>
      </c>
      <c r="AU168" s="2582"/>
      <c r="AV168" s="2582"/>
      <c r="AW168" s="2582"/>
      <c r="AX168" s="2587">
        <f t="shared" si="382"/>
        <v>3100</v>
      </c>
      <c r="AY168" s="2582"/>
      <c r="AZ168" s="2293">
        <f>'2-XSKT'!AF114</f>
        <v>3100</v>
      </c>
      <c r="BA168" s="2582"/>
      <c r="BB168" s="2582"/>
      <c r="BC168" s="2293"/>
      <c r="BD168" s="2293"/>
      <c r="BE168" s="2582"/>
      <c r="BF168" s="2659" t="s">
        <v>2337</v>
      </c>
      <c r="BG168" s="2587"/>
      <c r="BH168" s="2570">
        <f t="shared" si="384"/>
        <v>0</v>
      </c>
      <c r="BI168" s="2565" t="e">
        <f>#REF!-AL168</f>
        <v>#REF!</v>
      </c>
      <c r="BJ168" s="2572">
        <f t="shared" si="286"/>
        <v>0</v>
      </c>
      <c r="BK168" s="2572">
        <f t="shared" si="287"/>
        <v>0</v>
      </c>
    </row>
    <row r="169" spans="2:63" s="2588" customFormat="1" ht="62.25" customHeight="1">
      <c r="B169" s="2603">
        <f t="shared" si="383"/>
        <v>7</v>
      </c>
      <c r="C169" s="2586" t="s">
        <v>749</v>
      </c>
      <c r="D169" s="2657">
        <v>1</v>
      </c>
      <c r="E169" s="2587"/>
      <c r="F169" s="2587"/>
      <c r="G169" s="2605"/>
      <c r="H169" s="2605"/>
      <c r="I169" s="2587">
        <v>1</v>
      </c>
      <c r="J169" s="2587">
        <f t="shared" si="378"/>
        <v>5000</v>
      </c>
      <c r="K169" s="2587"/>
      <c r="L169" s="2605">
        <v>1</v>
      </c>
      <c r="M169" s="2595"/>
      <c r="N169" s="2585" t="s">
        <v>209</v>
      </c>
      <c r="O169" s="2585" t="s">
        <v>214</v>
      </c>
      <c r="P169" s="2585" t="s">
        <v>207</v>
      </c>
      <c r="Q169" s="2625">
        <v>7917192</v>
      </c>
      <c r="R169" s="2575"/>
      <c r="S169" s="2585" t="s">
        <v>217</v>
      </c>
      <c r="T169" s="2585" t="s">
        <v>82</v>
      </c>
      <c r="U169" s="2585"/>
      <c r="V169" s="2571" t="s">
        <v>223</v>
      </c>
      <c r="W169" s="2292">
        <v>24272</v>
      </c>
      <c r="X169" s="2292"/>
      <c r="Y169" s="2292">
        <v>24200</v>
      </c>
      <c r="Z169" s="2582"/>
      <c r="AA169" s="2587">
        <v>17200</v>
      </c>
      <c r="AB169" s="2582"/>
      <c r="AC169" s="1240">
        <f t="shared" si="379"/>
        <v>21780</v>
      </c>
      <c r="AD169" s="2582"/>
      <c r="AE169" s="2582"/>
      <c r="AF169" s="2582"/>
      <c r="AG169" s="2605">
        <v>2400</v>
      </c>
      <c r="AH169" s="2281">
        <v>792.71</v>
      </c>
      <c r="AI169" s="2605">
        <v>3400</v>
      </c>
      <c r="AJ169" s="2587">
        <f t="shared" si="380"/>
        <v>3400</v>
      </c>
      <c r="AK169" s="2587">
        <v>19380</v>
      </c>
      <c r="AL169" s="2587">
        <f t="shared" si="367"/>
        <v>5000</v>
      </c>
      <c r="AM169" s="2582"/>
      <c r="AN169" s="2293">
        <v>5000</v>
      </c>
      <c r="AO169" s="2582"/>
      <c r="AP169" s="2582"/>
      <c r="AQ169" s="2582"/>
      <c r="AR169" s="2587">
        <f t="shared" si="381"/>
        <v>5000</v>
      </c>
      <c r="AS169" s="2582"/>
      <c r="AT169" s="2293">
        <f>'2-XSKT'!AA115</f>
        <v>5000</v>
      </c>
      <c r="AU169" s="2582"/>
      <c r="AV169" s="2582"/>
      <c r="AW169" s="2582"/>
      <c r="AX169" s="2587">
        <f t="shared" si="382"/>
        <v>6000</v>
      </c>
      <c r="AY169" s="2582"/>
      <c r="AZ169" s="2293">
        <f>'2-XSKT'!AF115</f>
        <v>6000</v>
      </c>
      <c r="BA169" s="2582"/>
      <c r="BB169" s="2582"/>
      <c r="BC169" s="2293"/>
      <c r="BD169" s="2293"/>
      <c r="BE169" s="2582"/>
      <c r="BF169" s="2659" t="s">
        <v>2384</v>
      </c>
      <c r="BG169" s="2587"/>
      <c r="BH169" s="2570">
        <f t="shared" si="384"/>
        <v>8800</v>
      </c>
      <c r="BI169" s="2565" t="e">
        <f>#REF!-AL169</f>
        <v>#REF!</v>
      </c>
      <c r="BJ169" s="2572">
        <f t="shared" si="286"/>
        <v>1000</v>
      </c>
      <c r="BK169" s="2572">
        <f t="shared" si="287"/>
        <v>7800</v>
      </c>
    </row>
    <row r="170" spans="2:63" s="2588" customFormat="1" ht="61.5" customHeight="1">
      <c r="B170" s="2603">
        <f t="shared" si="383"/>
        <v>8</v>
      </c>
      <c r="C170" s="2586" t="s">
        <v>750</v>
      </c>
      <c r="D170" s="2657">
        <v>1</v>
      </c>
      <c r="E170" s="2587"/>
      <c r="F170" s="2587"/>
      <c r="G170" s="2605"/>
      <c r="H170" s="2605"/>
      <c r="I170" s="2587">
        <v>1</v>
      </c>
      <c r="J170" s="2587">
        <f t="shared" si="378"/>
        <v>7000</v>
      </c>
      <c r="K170" s="2587"/>
      <c r="L170" s="2605">
        <v>1</v>
      </c>
      <c r="M170" s="2595"/>
      <c r="N170" s="2585" t="s">
        <v>209</v>
      </c>
      <c r="O170" s="2585" t="s">
        <v>214</v>
      </c>
      <c r="P170" s="2585" t="s">
        <v>207</v>
      </c>
      <c r="Q170" s="2625">
        <v>7908787</v>
      </c>
      <c r="R170" s="2575"/>
      <c r="S170" s="2585" t="s">
        <v>218</v>
      </c>
      <c r="T170" s="2585" t="s">
        <v>82</v>
      </c>
      <c r="U170" s="2585"/>
      <c r="V170" s="2571" t="s">
        <v>224</v>
      </c>
      <c r="W170" s="2292">
        <v>21875</v>
      </c>
      <c r="X170" s="2292"/>
      <c r="Y170" s="2292">
        <v>21800</v>
      </c>
      <c r="Z170" s="2582"/>
      <c r="AA170" s="2292">
        <v>21800</v>
      </c>
      <c r="AB170" s="2582"/>
      <c r="AC170" s="1240">
        <f t="shared" si="379"/>
        <v>19620</v>
      </c>
      <c r="AD170" s="2582"/>
      <c r="AE170" s="2582"/>
      <c r="AF170" s="2582"/>
      <c r="AG170" s="2605">
        <v>2400</v>
      </c>
      <c r="AH170" s="2281">
        <v>386.05200000000002</v>
      </c>
      <c r="AI170" s="2605">
        <v>3400</v>
      </c>
      <c r="AJ170" s="2587">
        <f t="shared" si="380"/>
        <v>3400</v>
      </c>
      <c r="AK170" s="2587">
        <v>17220</v>
      </c>
      <c r="AL170" s="2587">
        <f t="shared" si="367"/>
        <v>7000</v>
      </c>
      <c r="AM170" s="2582"/>
      <c r="AN170" s="2293">
        <v>7000</v>
      </c>
      <c r="AO170" s="2582"/>
      <c r="AP170" s="2582"/>
      <c r="AQ170" s="2582"/>
      <c r="AR170" s="2587">
        <f t="shared" si="381"/>
        <v>4183</v>
      </c>
      <c r="AS170" s="2582"/>
      <c r="AT170" s="2293">
        <f>'2-XSKT'!AA116</f>
        <v>4183</v>
      </c>
      <c r="AU170" s="2582"/>
      <c r="AV170" s="2582"/>
      <c r="AW170" s="2582"/>
      <c r="AX170" s="2587">
        <f t="shared" si="382"/>
        <v>7000</v>
      </c>
      <c r="AY170" s="2582"/>
      <c r="AZ170" s="2293">
        <f>'2-XSKT'!AF116</f>
        <v>7000</v>
      </c>
      <c r="BA170" s="2582"/>
      <c r="BB170" s="2582"/>
      <c r="BC170" s="2293"/>
      <c r="BD170" s="2293"/>
      <c r="BE170" s="2582"/>
      <c r="BF170" s="2643" t="s">
        <v>2168</v>
      </c>
      <c r="BG170" s="2587"/>
      <c r="BH170" s="2570">
        <f t="shared" si="384"/>
        <v>11400</v>
      </c>
      <c r="BI170" s="2565" t="e">
        <f>#REF!-AL170</f>
        <v>#REF!</v>
      </c>
      <c r="BJ170" s="2572">
        <f t="shared" si="286"/>
        <v>0</v>
      </c>
      <c r="BK170" s="2572">
        <f t="shared" si="287"/>
        <v>11400</v>
      </c>
    </row>
    <row r="171" spans="2:63" s="2588" customFormat="1" ht="60" customHeight="1">
      <c r="B171" s="2603">
        <f t="shared" si="383"/>
        <v>9</v>
      </c>
      <c r="C171" s="2586" t="s">
        <v>751</v>
      </c>
      <c r="D171" s="2657">
        <v>1</v>
      </c>
      <c r="E171" s="2587"/>
      <c r="F171" s="2587"/>
      <c r="G171" s="2605"/>
      <c r="H171" s="2605"/>
      <c r="I171" s="2587">
        <v>1</v>
      </c>
      <c r="J171" s="2587">
        <f t="shared" si="378"/>
        <v>1000</v>
      </c>
      <c r="K171" s="2587"/>
      <c r="L171" s="2605">
        <v>1</v>
      </c>
      <c r="M171" s="2595"/>
      <c r="N171" s="2585" t="s">
        <v>209</v>
      </c>
      <c r="O171" s="2585" t="s">
        <v>214</v>
      </c>
      <c r="P171" s="2585" t="s">
        <v>207</v>
      </c>
      <c r="Q171" s="2625">
        <v>7917194</v>
      </c>
      <c r="R171" s="2575"/>
      <c r="S171" s="2585" t="s">
        <v>219</v>
      </c>
      <c r="T171" s="2585" t="s">
        <v>82</v>
      </c>
      <c r="U171" s="2585"/>
      <c r="V171" s="2571" t="s">
        <v>225</v>
      </c>
      <c r="W171" s="2292">
        <v>11751</v>
      </c>
      <c r="X171" s="2292"/>
      <c r="Y171" s="2292">
        <v>11700</v>
      </c>
      <c r="Z171" s="2582"/>
      <c r="AA171" s="2292">
        <v>7100</v>
      </c>
      <c r="AB171" s="2582"/>
      <c r="AC171" s="2292">
        <v>11700</v>
      </c>
      <c r="AD171" s="2582"/>
      <c r="AE171" s="2582"/>
      <c r="AF171" s="2582"/>
      <c r="AG171" s="2605">
        <v>2400</v>
      </c>
      <c r="AH171" s="2281">
        <v>2400</v>
      </c>
      <c r="AI171" s="2605">
        <v>5873</v>
      </c>
      <c r="AJ171" s="2587">
        <f t="shared" si="380"/>
        <v>5873</v>
      </c>
      <c r="AK171" s="2587">
        <v>8130</v>
      </c>
      <c r="AL171" s="2587">
        <f t="shared" si="367"/>
        <v>1000</v>
      </c>
      <c r="AM171" s="2582"/>
      <c r="AN171" s="2587">
        <v>1000</v>
      </c>
      <c r="AO171" s="2582"/>
      <c r="AP171" s="2582"/>
      <c r="AQ171" s="2582"/>
      <c r="AR171" s="2587">
        <f t="shared" si="381"/>
        <v>1000</v>
      </c>
      <c r="AS171" s="2582"/>
      <c r="AT171" s="2293">
        <f>'2-XSKT'!AA117</f>
        <v>1000</v>
      </c>
      <c r="AU171" s="2582"/>
      <c r="AV171" s="2582"/>
      <c r="AW171" s="2582"/>
      <c r="AX171" s="2587">
        <f t="shared" si="382"/>
        <v>1200</v>
      </c>
      <c r="AY171" s="2582"/>
      <c r="AZ171" s="2293">
        <f>'2-XSKT'!AF117</f>
        <v>1200</v>
      </c>
      <c r="BA171" s="2582"/>
      <c r="BB171" s="2582"/>
      <c r="BC171" s="2293"/>
      <c r="BD171" s="2293"/>
      <c r="BE171" s="2582"/>
      <c r="BF171" s="2659" t="s">
        <v>2399</v>
      </c>
      <c r="BG171" s="2587"/>
      <c r="BH171" s="2570">
        <f t="shared" si="384"/>
        <v>227</v>
      </c>
      <c r="BI171" s="2565" t="e">
        <f>#REF!-AL171</f>
        <v>#REF!</v>
      </c>
      <c r="BJ171" s="2572">
        <f t="shared" si="286"/>
        <v>200</v>
      </c>
      <c r="BK171" s="2572">
        <f t="shared" si="287"/>
        <v>27</v>
      </c>
    </row>
    <row r="172" spans="2:63" s="2588" customFormat="1" ht="61.5" customHeight="1">
      <c r="B172" s="2603">
        <f t="shared" si="383"/>
        <v>10</v>
      </c>
      <c r="C172" s="2586" t="s">
        <v>752</v>
      </c>
      <c r="D172" s="2657">
        <v>1</v>
      </c>
      <c r="E172" s="2587"/>
      <c r="F172" s="2587"/>
      <c r="G172" s="2605"/>
      <c r="H172" s="2605"/>
      <c r="I172" s="2587">
        <v>1</v>
      </c>
      <c r="J172" s="2587">
        <f t="shared" si="378"/>
        <v>7000</v>
      </c>
      <c r="K172" s="2587"/>
      <c r="L172" s="2605">
        <v>1</v>
      </c>
      <c r="M172" s="2595"/>
      <c r="N172" s="2585" t="s">
        <v>209</v>
      </c>
      <c r="O172" s="2585" t="s">
        <v>214</v>
      </c>
      <c r="P172" s="2585" t="s">
        <v>207</v>
      </c>
      <c r="Q172" s="2625">
        <v>7894913</v>
      </c>
      <c r="R172" s="2575"/>
      <c r="S172" s="2585" t="s">
        <v>220</v>
      </c>
      <c r="T172" s="2585" t="s">
        <v>82</v>
      </c>
      <c r="U172" s="2585"/>
      <c r="V172" s="2571" t="s">
        <v>226</v>
      </c>
      <c r="W172" s="2292">
        <v>20517</v>
      </c>
      <c r="X172" s="2292"/>
      <c r="Y172" s="2292">
        <v>20500</v>
      </c>
      <c r="Z172" s="2582"/>
      <c r="AA172" s="2587">
        <v>15100</v>
      </c>
      <c r="AB172" s="2582"/>
      <c r="AC172" s="1240">
        <f>Y172*0.9</f>
        <v>18450</v>
      </c>
      <c r="AD172" s="2582"/>
      <c r="AE172" s="2582"/>
      <c r="AF172" s="2582"/>
      <c r="AG172" s="2605">
        <v>2800</v>
      </c>
      <c r="AH172" s="2281">
        <v>2800</v>
      </c>
      <c r="AI172" s="2605">
        <v>2800</v>
      </c>
      <c r="AJ172" s="2587">
        <f t="shared" si="380"/>
        <v>2800</v>
      </c>
      <c r="AK172" s="2587">
        <v>15650</v>
      </c>
      <c r="AL172" s="2587">
        <f t="shared" si="367"/>
        <v>7000</v>
      </c>
      <c r="AM172" s="2582"/>
      <c r="AN172" s="2293">
        <v>7000</v>
      </c>
      <c r="AO172" s="2582"/>
      <c r="AP172" s="2582"/>
      <c r="AQ172" s="2582"/>
      <c r="AR172" s="2587">
        <f t="shared" si="381"/>
        <v>5391.2039999999997</v>
      </c>
      <c r="AS172" s="2582"/>
      <c r="AT172" s="2293">
        <f>'2-XSKT'!AA118</f>
        <v>5391.2039999999997</v>
      </c>
      <c r="AU172" s="2582"/>
      <c r="AV172" s="2582"/>
      <c r="AW172" s="2582"/>
      <c r="AX172" s="2587">
        <f t="shared" si="382"/>
        <v>7000</v>
      </c>
      <c r="AY172" s="2582"/>
      <c r="AZ172" s="2293">
        <f>'2-XSKT'!AF118</f>
        <v>7000</v>
      </c>
      <c r="BA172" s="2582"/>
      <c r="BB172" s="2582"/>
      <c r="BC172" s="2293"/>
      <c r="BD172" s="2293"/>
      <c r="BE172" s="2582"/>
      <c r="BF172" s="2643" t="s">
        <v>2170</v>
      </c>
      <c r="BG172" s="2587"/>
      <c r="BH172" s="2570">
        <f t="shared" si="384"/>
        <v>5300</v>
      </c>
      <c r="BI172" s="2565" t="e">
        <f>#REF!-AL172</f>
        <v>#REF!</v>
      </c>
      <c r="BJ172" s="2572">
        <f t="shared" si="286"/>
        <v>0</v>
      </c>
      <c r="BK172" s="2572">
        <f t="shared" si="287"/>
        <v>5300</v>
      </c>
    </row>
    <row r="173" spans="2:63" s="2588" customFormat="1" ht="23.45" customHeight="1">
      <c r="B173" s="2648"/>
      <c r="C173" s="2615" t="s">
        <v>236</v>
      </c>
      <c r="D173" s="2581">
        <f t="shared" ref="D173:J173" si="385">D174+D175+D176+D177+D178+D179</f>
        <v>6</v>
      </c>
      <c r="E173" s="2582">
        <f t="shared" si="385"/>
        <v>0</v>
      </c>
      <c r="F173" s="2582">
        <f t="shared" si="385"/>
        <v>0</v>
      </c>
      <c r="G173" s="2582">
        <f t="shared" si="385"/>
        <v>0</v>
      </c>
      <c r="H173" s="2582">
        <f t="shared" si="385"/>
        <v>0</v>
      </c>
      <c r="I173" s="2582">
        <f t="shared" si="385"/>
        <v>6</v>
      </c>
      <c r="J173" s="2582">
        <f t="shared" si="385"/>
        <v>11100</v>
      </c>
      <c r="K173" s="2582">
        <f t="shared" ref="K173:M173" si="386">SUM(K174:K179)</f>
        <v>0</v>
      </c>
      <c r="L173" s="2582">
        <f t="shared" si="386"/>
        <v>6</v>
      </c>
      <c r="M173" s="2635">
        <f t="shared" si="386"/>
        <v>0</v>
      </c>
      <c r="N173" s="2585"/>
      <c r="O173" s="2585"/>
      <c r="P173" s="2585"/>
      <c r="Q173" s="2585"/>
      <c r="R173" s="2585"/>
      <c r="S173" s="2585"/>
      <c r="T173" s="2585"/>
      <c r="U173" s="2585"/>
      <c r="V173" s="2585"/>
      <c r="W173" s="2582">
        <f>W174+W175+W176+W177+W178+W179</f>
        <v>129088</v>
      </c>
      <c r="X173" s="2582">
        <f t="shared" ref="X173" si="387">SUM(X174:X179)</f>
        <v>0</v>
      </c>
      <c r="Y173" s="2582">
        <f t="shared" ref="Y173:AO173" si="388">SUM(Y174:Y179)</f>
        <v>128460</v>
      </c>
      <c r="Z173" s="2582">
        <f t="shared" si="388"/>
        <v>0</v>
      </c>
      <c r="AA173" s="2582">
        <f t="shared" si="388"/>
        <v>93100</v>
      </c>
      <c r="AB173" s="2582">
        <f t="shared" si="388"/>
        <v>0</v>
      </c>
      <c r="AC173" s="2582">
        <f t="shared" si="388"/>
        <v>116884</v>
      </c>
      <c r="AD173" s="2582">
        <f t="shared" si="388"/>
        <v>0</v>
      </c>
      <c r="AE173" s="2582">
        <f t="shared" si="388"/>
        <v>0</v>
      </c>
      <c r="AF173" s="2582">
        <f t="shared" si="388"/>
        <v>38654.061999999998</v>
      </c>
      <c r="AG173" s="2582">
        <f t="shared" si="388"/>
        <v>28400</v>
      </c>
      <c r="AH173" s="2582">
        <f t="shared" si="388"/>
        <v>5784.9030000000002</v>
      </c>
      <c r="AI173" s="2582">
        <f t="shared" si="388"/>
        <v>28407</v>
      </c>
      <c r="AJ173" s="2582">
        <f t="shared" si="388"/>
        <v>67061.062000000005</v>
      </c>
      <c r="AK173" s="2582">
        <f t="shared" si="388"/>
        <v>30000</v>
      </c>
      <c r="AL173" s="2582">
        <f t="shared" si="388"/>
        <v>11100</v>
      </c>
      <c r="AM173" s="2582">
        <f t="shared" si="388"/>
        <v>0</v>
      </c>
      <c r="AN173" s="2582">
        <f t="shared" si="388"/>
        <v>11100</v>
      </c>
      <c r="AO173" s="2582">
        <f t="shared" si="388"/>
        <v>0</v>
      </c>
      <c r="AP173" s="2582"/>
      <c r="AQ173" s="2582"/>
      <c r="AR173" s="2582">
        <f t="shared" ref="AR173:AU173" si="389">SUM(AR174:AR179)</f>
        <v>5217.8500000000004</v>
      </c>
      <c r="AS173" s="2582">
        <f t="shared" si="389"/>
        <v>0</v>
      </c>
      <c r="AT173" s="2582">
        <f t="shared" si="389"/>
        <v>5217.8500000000004</v>
      </c>
      <c r="AU173" s="2582">
        <f t="shared" si="389"/>
        <v>0</v>
      </c>
      <c r="AV173" s="2582"/>
      <c r="AW173" s="2582"/>
      <c r="AX173" s="2582">
        <f t="shared" ref="AX173:BA173" si="390">SUM(AX174:AX179)</f>
        <v>11100</v>
      </c>
      <c r="AY173" s="2582">
        <f t="shared" si="390"/>
        <v>0</v>
      </c>
      <c r="AZ173" s="2582">
        <f t="shared" si="390"/>
        <v>11100</v>
      </c>
      <c r="BA173" s="2582">
        <f t="shared" si="390"/>
        <v>0</v>
      </c>
      <c r="BB173" s="2582"/>
      <c r="BC173" s="2582">
        <f t="shared" ref="BC173" si="391">SUM(BC174:BC179)</f>
        <v>0</v>
      </c>
      <c r="BD173" s="2582">
        <f t="shared" ref="BD173" si="392">SUM(BD174:BD179)</f>
        <v>0</v>
      </c>
      <c r="BE173" s="2582"/>
      <c r="BF173" s="2582"/>
      <c r="BG173" s="2587"/>
      <c r="BH173" s="2570">
        <f t="shared" si="384"/>
        <v>14938.937999999995</v>
      </c>
      <c r="BI173" s="2565" t="e">
        <f>#REF!-AL173</f>
        <v>#REF!</v>
      </c>
      <c r="BJ173" s="2572">
        <f t="shared" si="286"/>
        <v>0</v>
      </c>
      <c r="BK173" s="2572">
        <f t="shared" si="287"/>
        <v>14938.937999999995</v>
      </c>
    </row>
    <row r="174" spans="2:63" s="2588" customFormat="1" ht="118.5" customHeight="1">
      <c r="B174" s="2603">
        <f t="shared" si="383"/>
        <v>1</v>
      </c>
      <c r="C174" s="2586" t="s">
        <v>266</v>
      </c>
      <c r="D174" s="2571">
        <v>1</v>
      </c>
      <c r="E174" s="2587"/>
      <c r="F174" s="2587"/>
      <c r="G174" s="2587"/>
      <c r="H174" s="2587"/>
      <c r="I174" s="2587">
        <v>1</v>
      </c>
      <c r="J174" s="2587">
        <f t="shared" ref="J174:J179" si="393">I174*AL174</f>
        <v>2000</v>
      </c>
      <c r="K174" s="2587"/>
      <c r="L174" s="2587">
        <v>1</v>
      </c>
      <c r="M174" s="2595"/>
      <c r="N174" s="2585" t="s">
        <v>158</v>
      </c>
      <c r="O174" s="2585" t="s">
        <v>256</v>
      </c>
      <c r="P174" s="2585" t="s">
        <v>235</v>
      </c>
      <c r="Q174" s="2625">
        <v>7875891</v>
      </c>
      <c r="R174" s="2575"/>
      <c r="S174" s="2585" t="s">
        <v>270</v>
      </c>
      <c r="T174" s="2585" t="s">
        <v>114</v>
      </c>
      <c r="U174" s="2585"/>
      <c r="V174" s="2585" t="s">
        <v>667</v>
      </c>
      <c r="W174" s="2605">
        <v>19125</v>
      </c>
      <c r="X174" s="2605"/>
      <c r="Y174" s="2605">
        <v>19125</v>
      </c>
      <c r="Z174" s="2582"/>
      <c r="AA174" s="2587">
        <v>14500</v>
      </c>
      <c r="AB174" s="2582"/>
      <c r="AC174" s="1240">
        <f>Y174*0.9</f>
        <v>17212.5</v>
      </c>
      <c r="AD174" s="2582"/>
      <c r="AE174" s="2582"/>
      <c r="AF174" s="2605">
        <v>7302.1949999999997</v>
      </c>
      <c r="AG174" s="1157">
        <v>3000</v>
      </c>
      <c r="AH174" s="1157">
        <v>107.759</v>
      </c>
      <c r="AI174" s="1157">
        <f>3500+698</f>
        <v>4198</v>
      </c>
      <c r="AJ174" s="2587">
        <f t="shared" ref="AJ174:AJ179" si="394">AF174+AI174</f>
        <v>11500.195</v>
      </c>
      <c r="AK174" s="2587">
        <v>3400</v>
      </c>
      <c r="AL174" s="2587">
        <f t="shared" si="367"/>
        <v>2000</v>
      </c>
      <c r="AM174" s="2582"/>
      <c r="AN174" s="2587">
        <v>2000</v>
      </c>
      <c r="AO174" s="2582"/>
      <c r="AP174" s="2582"/>
      <c r="AQ174" s="2582"/>
      <c r="AR174" s="2587">
        <f t="shared" ref="AR174:AR179" si="395">AS174+AT174+AU174</f>
        <v>2000</v>
      </c>
      <c r="AS174" s="2582"/>
      <c r="AT174" s="2587">
        <f>'2-XSKT'!AA120</f>
        <v>2000</v>
      </c>
      <c r="AU174" s="2582"/>
      <c r="AV174" s="2582"/>
      <c r="AW174" s="2582"/>
      <c r="AX174" s="2587">
        <f t="shared" ref="AX174:AX179" si="396">AY174+AZ174+BA174</f>
        <v>2000</v>
      </c>
      <c r="AY174" s="2582"/>
      <c r="AZ174" s="2587">
        <f>'2-XSKT'!AF120</f>
        <v>2000</v>
      </c>
      <c r="BA174" s="2582"/>
      <c r="BB174" s="2582"/>
      <c r="BC174" s="2587"/>
      <c r="BD174" s="2587"/>
      <c r="BE174" s="2582"/>
      <c r="BF174" s="2571" t="s">
        <v>1765</v>
      </c>
      <c r="BG174" s="2587"/>
      <c r="BH174" s="2570">
        <f t="shared" si="384"/>
        <v>999.80500000000029</v>
      </c>
      <c r="BI174" s="2565" t="e">
        <f>#REF!-AL174</f>
        <v>#REF!</v>
      </c>
      <c r="BJ174" s="2572">
        <f t="shared" si="286"/>
        <v>0</v>
      </c>
      <c r="BK174" s="2572">
        <f t="shared" si="287"/>
        <v>999.80500000000029</v>
      </c>
    </row>
    <row r="175" spans="2:63" s="2588" customFormat="1" ht="119.25" customHeight="1">
      <c r="B175" s="2603">
        <f t="shared" si="383"/>
        <v>2</v>
      </c>
      <c r="C175" s="2586" t="s">
        <v>267</v>
      </c>
      <c r="D175" s="2571">
        <v>1</v>
      </c>
      <c r="E175" s="2587"/>
      <c r="F175" s="2587"/>
      <c r="G175" s="2587"/>
      <c r="H175" s="2587"/>
      <c r="I175" s="2587">
        <v>1</v>
      </c>
      <c r="J175" s="2587">
        <f t="shared" si="393"/>
        <v>1800</v>
      </c>
      <c r="K175" s="2587"/>
      <c r="L175" s="2587">
        <v>1</v>
      </c>
      <c r="M175" s="2595"/>
      <c r="N175" s="2585" t="s">
        <v>158</v>
      </c>
      <c r="O175" s="2585" t="s">
        <v>256</v>
      </c>
      <c r="P175" s="2585" t="s">
        <v>235</v>
      </c>
      <c r="Q175" s="2625">
        <v>7875888</v>
      </c>
      <c r="R175" s="2575"/>
      <c r="S175" s="2585" t="s">
        <v>271</v>
      </c>
      <c r="T175" s="2585" t="s">
        <v>114</v>
      </c>
      <c r="U175" s="2585"/>
      <c r="V175" s="2585" t="s">
        <v>668</v>
      </c>
      <c r="W175" s="2605">
        <v>37179</v>
      </c>
      <c r="X175" s="2605"/>
      <c r="Y175" s="2605">
        <v>37179</v>
      </c>
      <c r="Z175" s="2582"/>
      <c r="AA175" s="2587">
        <v>29900</v>
      </c>
      <c r="AB175" s="2582"/>
      <c r="AC175" s="1240">
        <f>Y175*0.9</f>
        <v>33461.1</v>
      </c>
      <c r="AD175" s="2582"/>
      <c r="AE175" s="2582"/>
      <c r="AF175" s="2587">
        <v>14960.763000000001</v>
      </c>
      <c r="AG175" s="1157">
        <v>6000</v>
      </c>
      <c r="AH175" s="1157">
        <v>2412.3270000000002</v>
      </c>
      <c r="AI175" s="807">
        <f>1300+3000</f>
        <v>4300</v>
      </c>
      <c r="AJ175" s="2587">
        <f t="shared" si="394"/>
        <v>19260.762999999999</v>
      </c>
      <c r="AK175" s="2587">
        <v>9900</v>
      </c>
      <c r="AL175" s="2587">
        <f t="shared" si="367"/>
        <v>1800</v>
      </c>
      <c r="AM175" s="2582"/>
      <c r="AN175" s="2587">
        <f>5000-3200</f>
        <v>1800</v>
      </c>
      <c r="AO175" s="2582"/>
      <c r="AP175" s="2582"/>
      <c r="AQ175" s="2582"/>
      <c r="AR175" s="2587">
        <f t="shared" si="395"/>
        <v>138</v>
      </c>
      <c r="AS175" s="2582"/>
      <c r="AT175" s="2587">
        <f>'2-XSKT'!AA121</f>
        <v>138</v>
      </c>
      <c r="AU175" s="2582"/>
      <c r="AV175" s="2582"/>
      <c r="AW175" s="2582"/>
      <c r="AX175" s="2587">
        <f t="shared" si="396"/>
        <v>1800</v>
      </c>
      <c r="AY175" s="2582"/>
      <c r="AZ175" s="2587">
        <f>'2-XSKT'!AF121</f>
        <v>1800</v>
      </c>
      <c r="BA175" s="2582"/>
      <c r="BB175" s="2582"/>
      <c r="BC175" s="2587"/>
      <c r="BD175" s="2587"/>
      <c r="BE175" s="2582"/>
      <c r="BF175" s="2660" t="s">
        <v>2236</v>
      </c>
      <c r="BG175" s="2587"/>
      <c r="BH175" s="2570">
        <f t="shared" si="384"/>
        <v>8839.237000000001</v>
      </c>
      <c r="BI175" s="2565" t="e">
        <f>#REF!-AL175</f>
        <v>#REF!</v>
      </c>
      <c r="BJ175" s="2572">
        <f t="shared" si="286"/>
        <v>0</v>
      </c>
      <c r="BK175" s="2572">
        <f t="shared" si="287"/>
        <v>8839.237000000001</v>
      </c>
    </row>
    <row r="176" spans="2:63" s="2588" customFormat="1" ht="119.25" customHeight="1">
      <c r="B176" s="2603">
        <f t="shared" si="383"/>
        <v>3</v>
      </c>
      <c r="C176" s="2586" t="s">
        <v>268</v>
      </c>
      <c r="D176" s="2571">
        <v>1</v>
      </c>
      <c r="E176" s="2587"/>
      <c r="F176" s="2587"/>
      <c r="G176" s="2587"/>
      <c r="H176" s="2587"/>
      <c r="I176" s="2587">
        <v>1</v>
      </c>
      <c r="J176" s="2587">
        <f t="shared" si="393"/>
        <v>1300</v>
      </c>
      <c r="K176" s="2587"/>
      <c r="L176" s="2587">
        <v>1</v>
      </c>
      <c r="M176" s="2595"/>
      <c r="N176" s="2585" t="s">
        <v>158</v>
      </c>
      <c r="O176" s="2585" t="s">
        <v>256</v>
      </c>
      <c r="P176" s="2585" t="s">
        <v>235</v>
      </c>
      <c r="Q176" s="2625">
        <v>7875889</v>
      </c>
      <c r="R176" s="2575"/>
      <c r="S176" s="2585" t="s">
        <v>272</v>
      </c>
      <c r="T176" s="2585" t="s">
        <v>114</v>
      </c>
      <c r="U176" s="2585"/>
      <c r="V176" s="2585" t="s">
        <v>669</v>
      </c>
      <c r="W176" s="2605">
        <v>29776</v>
      </c>
      <c r="X176" s="2605"/>
      <c r="Y176" s="2605">
        <v>29776</v>
      </c>
      <c r="Z176" s="2582"/>
      <c r="AA176" s="2587">
        <f>20000*0.9</f>
        <v>18000</v>
      </c>
      <c r="AB176" s="2582"/>
      <c r="AC176" s="1240">
        <f>Y176*0.9</f>
        <v>26798.400000000001</v>
      </c>
      <c r="AD176" s="2582"/>
      <c r="AE176" s="2582"/>
      <c r="AF176" s="2605">
        <v>11391.103999999999</v>
      </c>
      <c r="AG176" s="1157">
        <v>3000</v>
      </c>
      <c r="AH176" s="1157">
        <v>1453.0809999999999</v>
      </c>
      <c r="AI176" s="2587">
        <f>4700+609</f>
        <v>5309</v>
      </c>
      <c r="AJ176" s="2587">
        <f t="shared" si="394"/>
        <v>16700.103999999999</v>
      </c>
      <c r="AK176" s="2587">
        <v>8400</v>
      </c>
      <c r="AL176" s="2587">
        <f t="shared" si="367"/>
        <v>1300</v>
      </c>
      <c r="AM176" s="2582"/>
      <c r="AN176" s="2587">
        <v>1300</v>
      </c>
      <c r="AO176" s="2582"/>
      <c r="AP176" s="2582"/>
      <c r="AQ176" s="2582"/>
      <c r="AR176" s="2587">
        <f t="shared" si="395"/>
        <v>1300</v>
      </c>
      <c r="AS176" s="2582"/>
      <c r="AT176" s="2587">
        <f>'2-XSKT'!AA122</f>
        <v>1300</v>
      </c>
      <c r="AU176" s="2582"/>
      <c r="AV176" s="2582"/>
      <c r="AW176" s="2582"/>
      <c r="AX176" s="2587">
        <f t="shared" si="396"/>
        <v>1300</v>
      </c>
      <c r="AY176" s="2582"/>
      <c r="AZ176" s="2587">
        <f>'2-XSKT'!AF122</f>
        <v>1300</v>
      </c>
      <c r="BA176" s="2582"/>
      <c r="BB176" s="2582"/>
      <c r="BC176" s="2587"/>
      <c r="BD176" s="2587"/>
      <c r="BE176" s="2582"/>
      <c r="BF176" s="2571" t="s">
        <v>1765</v>
      </c>
      <c r="BG176" s="2587"/>
      <c r="BH176" s="2570">
        <f t="shared" si="384"/>
        <v>-0.10399999999935972</v>
      </c>
      <c r="BI176" s="2565" t="e">
        <f>#REF!-AL176</f>
        <v>#REF!</v>
      </c>
      <c r="BJ176" s="2572">
        <f t="shared" si="286"/>
        <v>0</v>
      </c>
      <c r="BK176" s="2572">
        <f t="shared" si="287"/>
        <v>-0.10399999999935972</v>
      </c>
    </row>
    <row r="177" spans="2:63" s="2588" customFormat="1" ht="117" customHeight="1">
      <c r="B177" s="2603">
        <f t="shared" si="383"/>
        <v>4</v>
      </c>
      <c r="C177" s="2586" t="s">
        <v>269</v>
      </c>
      <c r="D177" s="2571">
        <v>1</v>
      </c>
      <c r="E177" s="2587"/>
      <c r="F177" s="2587"/>
      <c r="G177" s="2587"/>
      <c r="H177" s="2587"/>
      <c r="I177" s="2587">
        <v>1</v>
      </c>
      <c r="J177" s="2587">
        <f t="shared" si="393"/>
        <v>3000</v>
      </c>
      <c r="K177" s="2587"/>
      <c r="L177" s="2587">
        <v>1</v>
      </c>
      <c r="M177" s="2595"/>
      <c r="N177" s="2585" t="s">
        <v>158</v>
      </c>
      <c r="O177" s="2585" t="s">
        <v>256</v>
      </c>
      <c r="P177" s="2585" t="s">
        <v>235</v>
      </c>
      <c r="Q177" s="2625">
        <v>7889690</v>
      </c>
      <c r="R177" s="2575"/>
      <c r="S177" s="2585" t="s">
        <v>273</v>
      </c>
      <c r="T177" s="2585" t="s">
        <v>114</v>
      </c>
      <c r="U177" s="2585"/>
      <c r="V177" s="2585" t="s">
        <v>670</v>
      </c>
      <c r="W177" s="2605">
        <v>29680</v>
      </c>
      <c r="X177" s="2605"/>
      <c r="Y177" s="2605">
        <v>29680</v>
      </c>
      <c r="Z177" s="2582"/>
      <c r="AA177" s="2587">
        <f>20000*0.9</f>
        <v>18000</v>
      </c>
      <c r="AB177" s="2582"/>
      <c r="AC177" s="1240">
        <f>Y177*0.9</f>
        <v>26712</v>
      </c>
      <c r="AD177" s="2582"/>
      <c r="AE177" s="2582"/>
      <c r="AF177" s="2605">
        <v>5000</v>
      </c>
      <c r="AG177" s="2587">
        <v>6500</v>
      </c>
      <c r="AH177" s="2582"/>
      <c r="AI177" s="2587">
        <f>5200+3000</f>
        <v>8200</v>
      </c>
      <c r="AJ177" s="2587">
        <f t="shared" si="394"/>
        <v>13200</v>
      </c>
      <c r="AK177" s="2587">
        <v>5900</v>
      </c>
      <c r="AL177" s="2587">
        <f t="shared" si="367"/>
        <v>3000</v>
      </c>
      <c r="AM177" s="2582"/>
      <c r="AN177" s="2587">
        <v>3000</v>
      </c>
      <c r="AO177" s="2582"/>
      <c r="AP177" s="2582"/>
      <c r="AQ177" s="2582"/>
      <c r="AR177" s="2587">
        <f t="shared" si="395"/>
        <v>1751.501</v>
      </c>
      <c r="AS177" s="2582"/>
      <c r="AT177" s="2587">
        <f>'2-XSKT'!AA123</f>
        <v>1751.501</v>
      </c>
      <c r="AU177" s="2582"/>
      <c r="AV177" s="2582"/>
      <c r="AW177" s="2582"/>
      <c r="AX177" s="2587">
        <f t="shared" si="396"/>
        <v>3000</v>
      </c>
      <c r="AY177" s="2582"/>
      <c r="AZ177" s="2587">
        <f>'2-XSKT'!AF123</f>
        <v>3000</v>
      </c>
      <c r="BA177" s="2582"/>
      <c r="BB177" s="2582"/>
      <c r="BC177" s="2587"/>
      <c r="BD177" s="2587"/>
      <c r="BE177" s="2582"/>
      <c r="BF177" s="2660" t="s">
        <v>2235</v>
      </c>
      <c r="BG177" s="2587"/>
      <c r="BH177" s="2570">
        <f t="shared" si="384"/>
        <v>1800</v>
      </c>
      <c r="BI177" s="2565" t="e">
        <f>#REF!-AL177</f>
        <v>#REF!</v>
      </c>
      <c r="BJ177" s="2572">
        <f t="shared" si="286"/>
        <v>0</v>
      </c>
      <c r="BK177" s="2572">
        <f t="shared" si="287"/>
        <v>1800</v>
      </c>
    </row>
    <row r="178" spans="2:63" s="2588" customFormat="1" ht="72.75" customHeight="1">
      <c r="B178" s="2603">
        <f t="shared" si="383"/>
        <v>5</v>
      </c>
      <c r="C178" s="2586" t="s">
        <v>274</v>
      </c>
      <c r="D178" s="2571">
        <v>1</v>
      </c>
      <c r="E178" s="2587"/>
      <c r="F178" s="2587"/>
      <c r="G178" s="2587"/>
      <c r="H178" s="2587"/>
      <c r="I178" s="2587">
        <v>1</v>
      </c>
      <c r="J178" s="2587">
        <f t="shared" si="393"/>
        <v>2000</v>
      </c>
      <c r="K178" s="2587"/>
      <c r="L178" s="2587">
        <v>1</v>
      </c>
      <c r="M178" s="2595"/>
      <c r="N178" s="2585" t="s">
        <v>158</v>
      </c>
      <c r="O178" s="2585" t="s">
        <v>256</v>
      </c>
      <c r="P178" s="2585" t="s">
        <v>235</v>
      </c>
      <c r="Q178" s="2625">
        <v>7932683</v>
      </c>
      <c r="R178" s="2575"/>
      <c r="S178" s="2585" t="s">
        <v>276</v>
      </c>
      <c r="T178" s="2585" t="s">
        <v>82</v>
      </c>
      <c r="U178" s="2585"/>
      <c r="V178" s="2585" t="s">
        <v>278</v>
      </c>
      <c r="W178" s="1157">
        <v>6101</v>
      </c>
      <c r="X178" s="2605"/>
      <c r="Y178" s="1157">
        <v>5500</v>
      </c>
      <c r="Z178" s="2582"/>
      <c r="AA178" s="1157">
        <v>5500</v>
      </c>
      <c r="AB178" s="2582"/>
      <c r="AC178" s="1157">
        <v>5500</v>
      </c>
      <c r="AD178" s="2582"/>
      <c r="AE178" s="2582"/>
      <c r="AF178" s="2582"/>
      <c r="AG178" s="2605">
        <v>4900</v>
      </c>
      <c r="AH178" s="2281">
        <v>1352.09</v>
      </c>
      <c r="AI178" s="801">
        <v>2000</v>
      </c>
      <c r="AJ178" s="2587">
        <f t="shared" si="394"/>
        <v>2000</v>
      </c>
      <c r="AK178" s="2587">
        <v>500</v>
      </c>
      <c r="AL178" s="2587">
        <f t="shared" si="367"/>
        <v>2000</v>
      </c>
      <c r="AM178" s="2582"/>
      <c r="AN178" s="2587">
        <v>2000</v>
      </c>
      <c r="AO178" s="2582"/>
      <c r="AP178" s="2582"/>
      <c r="AQ178" s="2582"/>
      <c r="AR178" s="2587">
        <f t="shared" si="395"/>
        <v>26</v>
      </c>
      <c r="AS178" s="2582"/>
      <c r="AT178" s="2587">
        <f>'2-XSKT'!AA124</f>
        <v>26</v>
      </c>
      <c r="AU178" s="2582"/>
      <c r="AV178" s="2582"/>
      <c r="AW178" s="2582"/>
      <c r="AX178" s="2587">
        <f t="shared" si="396"/>
        <v>2000</v>
      </c>
      <c r="AY178" s="2582"/>
      <c r="AZ178" s="2587">
        <f>'2-XSKT'!AF124</f>
        <v>2000</v>
      </c>
      <c r="BA178" s="2582"/>
      <c r="BB178" s="2582"/>
      <c r="BC178" s="2587"/>
      <c r="BD178" s="2587"/>
      <c r="BE178" s="2582"/>
      <c r="BF178" s="2585" t="s">
        <v>2411</v>
      </c>
      <c r="BG178" s="2587"/>
      <c r="BH178" s="2570">
        <f t="shared" si="384"/>
        <v>1500</v>
      </c>
      <c r="BI178" s="2565" t="e">
        <f>#REF!-AL178</f>
        <v>#REF!</v>
      </c>
      <c r="BJ178" s="2572">
        <f t="shared" si="286"/>
        <v>0</v>
      </c>
      <c r="BK178" s="2572">
        <f t="shared" si="287"/>
        <v>1500</v>
      </c>
    </row>
    <row r="179" spans="2:63" s="2588" customFormat="1" ht="75.75" customHeight="1">
      <c r="B179" s="2603">
        <f t="shared" si="383"/>
        <v>6</v>
      </c>
      <c r="C179" s="2586" t="s">
        <v>275</v>
      </c>
      <c r="D179" s="2571">
        <v>1</v>
      </c>
      <c r="E179" s="2587"/>
      <c r="F179" s="2587"/>
      <c r="G179" s="2587"/>
      <c r="H179" s="2587"/>
      <c r="I179" s="2587">
        <v>1</v>
      </c>
      <c r="J179" s="2587">
        <f t="shared" si="393"/>
        <v>1000</v>
      </c>
      <c r="K179" s="2587"/>
      <c r="L179" s="2587">
        <v>1</v>
      </c>
      <c r="M179" s="2595"/>
      <c r="N179" s="2585" t="s">
        <v>158</v>
      </c>
      <c r="O179" s="2585" t="s">
        <v>256</v>
      </c>
      <c r="P179" s="2585" t="s">
        <v>235</v>
      </c>
      <c r="Q179" s="2625">
        <v>7932677</v>
      </c>
      <c r="R179" s="2575"/>
      <c r="S179" s="2585" t="s">
        <v>277</v>
      </c>
      <c r="T179" s="2585" t="s">
        <v>82</v>
      </c>
      <c r="U179" s="2585"/>
      <c r="V179" s="2585" t="s">
        <v>279</v>
      </c>
      <c r="W179" s="1157">
        <v>7227</v>
      </c>
      <c r="X179" s="2605"/>
      <c r="Y179" s="1157">
        <v>7200</v>
      </c>
      <c r="Z179" s="2582"/>
      <c r="AA179" s="1157">
        <v>7200</v>
      </c>
      <c r="AB179" s="2582"/>
      <c r="AC179" s="1157">
        <v>7200</v>
      </c>
      <c r="AD179" s="2582"/>
      <c r="AE179" s="2582"/>
      <c r="AF179" s="2582"/>
      <c r="AG179" s="2605">
        <v>5000</v>
      </c>
      <c r="AH179" s="2281">
        <v>459.64600000000002</v>
      </c>
      <c r="AI179" s="801">
        <v>4400</v>
      </c>
      <c r="AJ179" s="2587">
        <f t="shared" si="394"/>
        <v>4400</v>
      </c>
      <c r="AK179" s="2587">
        <v>1900</v>
      </c>
      <c r="AL179" s="2587">
        <f t="shared" si="367"/>
        <v>1000</v>
      </c>
      <c r="AM179" s="2582"/>
      <c r="AN179" s="2587">
        <v>1000</v>
      </c>
      <c r="AO179" s="2582"/>
      <c r="AP179" s="2582"/>
      <c r="AQ179" s="2582"/>
      <c r="AR179" s="2587">
        <f t="shared" si="395"/>
        <v>2.3490000000000002</v>
      </c>
      <c r="AS179" s="2582"/>
      <c r="AT179" s="2587">
        <f>'2-XSKT'!AA125</f>
        <v>2.3490000000000002</v>
      </c>
      <c r="AU179" s="2582"/>
      <c r="AV179" s="2582"/>
      <c r="AW179" s="2582"/>
      <c r="AX179" s="2587">
        <f t="shared" si="396"/>
        <v>1000</v>
      </c>
      <c r="AY179" s="2582"/>
      <c r="AZ179" s="2587">
        <f>'2-XSKT'!AF125</f>
        <v>1000</v>
      </c>
      <c r="BA179" s="2582"/>
      <c r="BB179" s="2582"/>
      <c r="BC179" s="2587"/>
      <c r="BD179" s="2587"/>
      <c r="BE179" s="2582"/>
      <c r="BF179" s="2585" t="s">
        <v>2234</v>
      </c>
      <c r="BG179" s="2587"/>
      <c r="BH179" s="2570">
        <f t="shared" si="384"/>
        <v>1800</v>
      </c>
      <c r="BI179" s="2565" t="e">
        <f>#REF!-AL179</f>
        <v>#REF!</v>
      </c>
      <c r="BJ179" s="2572">
        <f t="shared" si="286"/>
        <v>0</v>
      </c>
      <c r="BK179" s="2572">
        <f t="shared" si="287"/>
        <v>1800</v>
      </c>
    </row>
    <row r="180" spans="2:63" s="2588" customFormat="1" ht="24.95" customHeight="1">
      <c r="B180" s="2648"/>
      <c r="C180" s="2615" t="s">
        <v>292</v>
      </c>
      <c r="D180" s="2581">
        <f t="shared" ref="D180:J180" si="397">D181+D182+D183+D184+D185</f>
        <v>5</v>
      </c>
      <c r="E180" s="2582">
        <f t="shared" si="397"/>
        <v>0</v>
      </c>
      <c r="F180" s="2582">
        <f t="shared" si="397"/>
        <v>0</v>
      </c>
      <c r="G180" s="2582">
        <f t="shared" si="397"/>
        <v>0</v>
      </c>
      <c r="H180" s="2582">
        <f t="shared" si="397"/>
        <v>0</v>
      </c>
      <c r="I180" s="2582">
        <f t="shared" si="397"/>
        <v>5</v>
      </c>
      <c r="J180" s="2582">
        <f t="shared" si="397"/>
        <v>27000</v>
      </c>
      <c r="K180" s="2582">
        <f t="shared" ref="K180:M180" si="398">SUM(K181:K185)</f>
        <v>0</v>
      </c>
      <c r="L180" s="2582">
        <f t="shared" si="398"/>
        <v>5</v>
      </c>
      <c r="M180" s="2635">
        <f t="shared" si="398"/>
        <v>0</v>
      </c>
      <c r="N180" s="2585"/>
      <c r="O180" s="2585"/>
      <c r="P180" s="2585"/>
      <c r="Q180" s="2585"/>
      <c r="R180" s="2585"/>
      <c r="S180" s="2585"/>
      <c r="T180" s="2585"/>
      <c r="U180" s="2585"/>
      <c r="V180" s="2585"/>
      <c r="W180" s="2582">
        <f>W181+W182+W183+W184+W185</f>
        <v>100240.20700000001</v>
      </c>
      <c r="X180" s="2582">
        <f t="shared" ref="X180" si="399">SUM(X181:X185)</f>
        <v>0</v>
      </c>
      <c r="Y180" s="2582">
        <f t="shared" ref="Y180:AP180" si="400">Y181+Y182+Y183+Y184+Y185</f>
        <v>80224.309799999988</v>
      </c>
      <c r="Z180" s="2582">
        <f t="shared" si="400"/>
        <v>0</v>
      </c>
      <c r="AA180" s="2582">
        <f t="shared" si="400"/>
        <v>73900</v>
      </c>
      <c r="AB180" s="2582">
        <f t="shared" si="400"/>
        <v>0</v>
      </c>
      <c r="AC180" s="2582">
        <f t="shared" si="400"/>
        <v>74181.878819999998</v>
      </c>
      <c r="AD180" s="2582">
        <f t="shared" si="400"/>
        <v>0</v>
      </c>
      <c r="AE180" s="2582">
        <f t="shared" si="400"/>
        <v>0</v>
      </c>
      <c r="AF180" s="2582">
        <f t="shared" si="400"/>
        <v>0</v>
      </c>
      <c r="AG180" s="2582">
        <f t="shared" si="400"/>
        <v>12400</v>
      </c>
      <c r="AH180" s="2582">
        <f t="shared" si="400"/>
        <v>6679.924</v>
      </c>
      <c r="AI180" s="2582">
        <f t="shared" si="400"/>
        <v>9801</v>
      </c>
      <c r="AJ180" s="2582">
        <f t="shared" si="400"/>
        <v>9801</v>
      </c>
      <c r="AK180" s="2582">
        <f t="shared" si="400"/>
        <v>47262</v>
      </c>
      <c r="AL180" s="2582">
        <f t="shared" si="400"/>
        <v>27000</v>
      </c>
      <c r="AM180" s="2582">
        <f t="shared" si="400"/>
        <v>0</v>
      </c>
      <c r="AN180" s="2582">
        <f t="shared" si="400"/>
        <v>27000</v>
      </c>
      <c r="AO180" s="2582">
        <f t="shared" si="400"/>
        <v>0</v>
      </c>
      <c r="AP180" s="2582">
        <f t="shared" si="400"/>
        <v>0</v>
      </c>
      <c r="AQ180" s="2582"/>
      <c r="AR180" s="2582">
        <f t="shared" ref="AR180:AV180" si="401">AR181+AR182+AR183+AR184+AR185</f>
        <v>10997.190999999999</v>
      </c>
      <c r="AS180" s="2582">
        <f t="shared" si="401"/>
        <v>0</v>
      </c>
      <c r="AT180" s="2582">
        <f t="shared" si="401"/>
        <v>10997.190999999999</v>
      </c>
      <c r="AU180" s="2582">
        <f t="shared" si="401"/>
        <v>0</v>
      </c>
      <c r="AV180" s="2582">
        <f t="shared" si="401"/>
        <v>0</v>
      </c>
      <c r="AW180" s="2582"/>
      <c r="AX180" s="2582">
        <f t="shared" ref="AX180:BB180" si="402">AX181+AX182+AX183+AX184+AX185</f>
        <v>28379</v>
      </c>
      <c r="AY180" s="2582">
        <f t="shared" si="402"/>
        <v>0</v>
      </c>
      <c r="AZ180" s="2582">
        <f t="shared" si="402"/>
        <v>28379</v>
      </c>
      <c r="BA180" s="2582">
        <f t="shared" si="402"/>
        <v>0</v>
      </c>
      <c r="BB180" s="2582">
        <f t="shared" si="402"/>
        <v>0</v>
      </c>
      <c r="BC180" s="2582">
        <f t="shared" ref="BC180" si="403">BC181+BC182+BC183+BC184+BC185</f>
        <v>0</v>
      </c>
      <c r="BD180" s="2582">
        <f t="shared" ref="BD180" si="404">BD181+BD182+BD183+BD184+BD185</f>
        <v>0</v>
      </c>
      <c r="BE180" s="2582"/>
      <c r="BF180" s="2582"/>
      <c r="BG180" s="2587"/>
      <c r="BH180" s="2570">
        <f t="shared" si="384"/>
        <v>37099</v>
      </c>
      <c r="BI180" s="2565" t="e">
        <f>#REF!-AL180</f>
        <v>#REF!</v>
      </c>
      <c r="BJ180" s="2572">
        <f t="shared" si="286"/>
        <v>1379</v>
      </c>
      <c r="BK180" s="2572">
        <f t="shared" si="287"/>
        <v>35720</v>
      </c>
    </row>
    <row r="181" spans="2:63" s="2588" customFormat="1" ht="63" customHeight="1">
      <c r="B181" s="2603">
        <f t="shared" si="383"/>
        <v>1</v>
      </c>
      <c r="C181" s="2653" t="s">
        <v>753</v>
      </c>
      <c r="D181" s="2571">
        <v>1</v>
      </c>
      <c r="E181" s="2587"/>
      <c r="F181" s="2587"/>
      <c r="G181" s="2587"/>
      <c r="H181" s="2587"/>
      <c r="I181" s="2587">
        <v>1</v>
      </c>
      <c r="J181" s="2587">
        <f>I181*AL181</f>
        <v>3000</v>
      </c>
      <c r="K181" s="2587"/>
      <c r="L181" s="2587">
        <v>1</v>
      </c>
      <c r="M181" s="2595"/>
      <c r="N181" s="2600" t="s">
        <v>108</v>
      </c>
      <c r="O181" s="2600" t="s">
        <v>303</v>
      </c>
      <c r="P181" s="2585" t="s">
        <v>294</v>
      </c>
      <c r="Q181" s="2600">
        <v>7892352</v>
      </c>
      <c r="R181" s="2600"/>
      <c r="S181" s="2600"/>
      <c r="T181" s="2654" t="s">
        <v>82</v>
      </c>
      <c r="U181" s="2566"/>
      <c r="V181" s="2571" t="s">
        <v>298</v>
      </c>
      <c r="W181" s="2587">
        <v>13308.457</v>
      </c>
      <c r="X181" s="2587"/>
      <c r="Y181" s="2605">
        <v>10900</v>
      </c>
      <c r="Z181" s="2582"/>
      <c r="AA181" s="2642">
        <v>10900</v>
      </c>
      <c r="AB181" s="2582"/>
      <c r="AC181" s="2642">
        <v>10900</v>
      </c>
      <c r="AD181" s="2582"/>
      <c r="AE181" s="2582"/>
      <c r="AF181" s="2605"/>
      <c r="AG181" s="2605">
        <v>2400</v>
      </c>
      <c r="AH181" s="1157">
        <v>2398.7420000000002</v>
      </c>
      <c r="AI181" s="2587">
        <v>3201</v>
      </c>
      <c r="AJ181" s="2587">
        <f t="shared" ref="AJ181:AJ185" si="405">AF181+AI181</f>
        <v>3201</v>
      </c>
      <c r="AK181" s="2587">
        <v>6490</v>
      </c>
      <c r="AL181" s="2587">
        <f t="shared" si="367"/>
        <v>3000</v>
      </c>
      <c r="AM181" s="2582"/>
      <c r="AN181" s="2587">
        <v>3000</v>
      </c>
      <c r="AO181" s="2582"/>
      <c r="AP181" s="2582"/>
      <c r="AQ181" s="2582"/>
      <c r="AR181" s="2587">
        <f t="shared" ref="AR181:AR185" si="406">AS181+AT181+AU181</f>
        <v>3000</v>
      </c>
      <c r="AS181" s="2582"/>
      <c r="AT181" s="2587">
        <f>'2-XSKT'!AA127</f>
        <v>3000</v>
      </c>
      <c r="AU181" s="2582"/>
      <c r="AV181" s="2582"/>
      <c r="AW181" s="2582"/>
      <c r="AX181" s="2587">
        <f t="shared" ref="AX181:AX185" si="407">AY181+AZ181+BA181</f>
        <v>7080</v>
      </c>
      <c r="AY181" s="2582"/>
      <c r="AZ181" s="2587">
        <f>'2-XSKT'!AF127</f>
        <v>7080</v>
      </c>
      <c r="BA181" s="2582"/>
      <c r="BB181" s="2582"/>
      <c r="BC181" s="2587"/>
      <c r="BD181" s="2587"/>
      <c r="BE181" s="2582"/>
      <c r="BF181" s="2661" t="s">
        <v>2400</v>
      </c>
      <c r="BG181" s="2587"/>
      <c r="BH181" s="2570">
        <f t="shared" si="384"/>
        <v>4699</v>
      </c>
      <c r="BI181" s="2565" t="e">
        <f>#REF!-AL181</f>
        <v>#REF!</v>
      </c>
      <c r="BJ181" s="2572">
        <f t="shared" si="286"/>
        <v>4080</v>
      </c>
      <c r="BK181" s="2572">
        <f t="shared" si="287"/>
        <v>619</v>
      </c>
    </row>
    <row r="182" spans="2:63" s="2588" customFormat="1" ht="60.75" customHeight="1">
      <c r="B182" s="2603">
        <f t="shared" si="383"/>
        <v>2</v>
      </c>
      <c r="C182" s="2586" t="s">
        <v>754</v>
      </c>
      <c r="D182" s="2571">
        <v>1</v>
      </c>
      <c r="E182" s="2587"/>
      <c r="F182" s="2587"/>
      <c r="G182" s="2587"/>
      <c r="H182" s="2587"/>
      <c r="I182" s="2587">
        <v>1</v>
      </c>
      <c r="J182" s="2587">
        <f>I182*AL182</f>
        <v>2000</v>
      </c>
      <c r="K182" s="2587"/>
      <c r="L182" s="2587">
        <v>1</v>
      </c>
      <c r="M182" s="2595"/>
      <c r="N182" s="2600" t="s">
        <v>108</v>
      </c>
      <c r="O182" s="2600" t="s">
        <v>303</v>
      </c>
      <c r="P182" s="2585" t="s">
        <v>294</v>
      </c>
      <c r="Q182" s="2600">
        <v>7892351</v>
      </c>
      <c r="R182" s="2600"/>
      <c r="S182" s="2600"/>
      <c r="T182" s="2654" t="s">
        <v>82</v>
      </c>
      <c r="U182" s="2566"/>
      <c r="V182" s="2571" t="s">
        <v>299</v>
      </c>
      <c r="W182" s="2587">
        <v>13206.873</v>
      </c>
      <c r="X182" s="2587"/>
      <c r="Y182" s="2605">
        <v>8900</v>
      </c>
      <c r="Z182" s="2582"/>
      <c r="AA182" s="2642">
        <v>8900</v>
      </c>
      <c r="AB182" s="2582"/>
      <c r="AC182" s="2642">
        <v>8900</v>
      </c>
      <c r="AD182" s="2582"/>
      <c r="AE182" s="2582"/>
      <c r="AF182" s="2605"/>
      <c r="AG182" s="2605">
        <v>2400</v>
      </c>
      <c r="AH182" s="1157">
        <v>2336.2489999999998</v>
      </c>
      <c r="AI182" s="2587">
        <v>2400</v>
      </c>
      <c r="AJ182" s="2587">
        <f t="shared" si="405"/>
        <v>2400</v>
      </c>
      <c r="AK182" s="2587">
        <v>10772</v>
      </c>
      <c r="AL182" s="2587">
        <f t="shared" si="367"/>
        <v>2000</v>
      </c>
      <c r="AM182" s="2582"/>
      <c r="AN182" s="2587">
        <v>2000</v>
      </c>
      <c r="AO182" s="2582"/>
      <c r="AP182" s="2582"/>
      <c r="AQ182" s="2582"/>
      <c r="AR182" s="2587">
        <f t="shared" si="406"/>
        <v>2000</v>
      </c>
      <c r="AS182" s="2582"/>
      <c r="AT182" s="2587">
        <f>'2-XSKT'!AA128</f>
        <v>2000</v>
      </c>
      <c r="AU182" s="2582"/>
      <c r="AV182" s="2582"/>
      <c r="AW182" s="2582"/>
      <c r="AX182" s="2587">
        <f t="shared" si="407"/>
        <v>6070</v>
      </c>
      <c r="AY182" s="2582"/>
      <c r="AZ182" s="2587">
        <f>'2-XSKT'!AF128</f>
        <v>6070</v>
      </c>
      <c r="BA182" s="2582"/>
      <c r="BB182" s="2582"/>
      <c r="BC182" s="2587"/>
      <c r="BD182" s="2587"/>
      <c r="BE182" s="2582"/>
      <c r="BF182" s="2661" t="s">
        <v>2400</v>
      </c>
      <c r="BG182" s="2587"/>
      <c r="BH182" s="2570">
        <f t="shared" si="384"/>
        <v>4500</v>
      </c>
      <c r="BI182" s="2565" t="e">
        <f>#REF!-AL182</f>
        <v>#REF!</v>
      </c>
      <c r="BJ182" s="2572">
        <f t="shared" si="286"/>
        <v>4070</v>
      </c>
      <c r="BK182" s="2572">
        <f t="shared" si="287"/>
        <v>430</v>
      </c>
    </row>
    <row r="183" spans="2:63" s="2588" customFormat="1" ht="60.75" customHeight="1">
      <c r="B183" s="2603">
        <f t="shared" si="383"/>
        <v>3</v>
      </c>
      <c r="C183" s="2653" t="s">
        <v>755</v>
      </c>
      <c r="D183" s="2571">
        <v>1</v>
      </c>
      <c r="E183" s="2587"/>
      <c r="F183" s="2587"/>
      <c r="G183" s="2587"/>
      <c r="H183" s="2587"/>
      <c r="I183" s="2587">
        <v>1</v>
      </c>
      <c r="J183" s="2587">
        <f>I183*AL183</f>
        <v>6000</v>
      </c>
      <c r="K183" s="2587"/>
      <c r="L183" s="2587">
        <v>1</v>
      </c>
      <c r="M183" s="2595"/>
      <c r="N183" s="2600" t="s">
        <v>108</v>
      </c>
      <c r="O183" s="2600" t="s">
        <v>303</v>
      </c>
      <c r="P183" s="2585" t="s">
        <v>294</v>
      </c>
      <c r="Q183" s="2600">
        <v>7892350</v>
      </c>
      <c r="R183" s="2600"/>
      <c r="S183" s="2600"/>
      <c r="T183" s="2654" t="s">
        <v>82</v>
      </c>
      <c r="U183" s="2566"/>
      <c r="V183" s="2571" t="s">
        <v>300</v>
      </c>
      <c r="W183" s="2587">
        <v>21594.091</v>
      </c>
      <c r="X183" s="2587"/>
      <c r="Y183" s="2605">
        <f>W183*0.9</f>
        <v>19434.6819</v>
      </c>
      <c r="Z183" s="2582"/>
      <c r="AA183" s="2642">
        <v>17700</v>
      </c>
      <c r="AB183" s="2582"/>
      <c r="AC183" s="2642">
        <f>Y183*0.9</f>
        <v>17491.21371</v>
      </c>
      <c r="AD183" s="2582"/>
      <c r="AE183" s="2582"/>
      <c r="AF183" s="2605"/>
      <c r="AG183" s="2605">
        <v>2400</v>
      </c>
      <c r="AH183" s="1157">
        <v>1027.066</v>
      </c>
      <c r="AI183" s="2587">
        <v>2400</v>
      </c>
      <c r="AJ183" s="2587">
        <f t="shared" si="405"/>
        <v>2400</v>
      </c>
      <c r="AK183" s="2587">
        <v>10000</v>
      </c>
      <c r="AL183" s="2587">
        <f t="shared" si="367"/>
        <v>6000</v>
      </c>
      <c r="AM183" s="2582"/>
      <c r="AN183" s="2587">
        <v>6000</v>
      </c>
      <c r="AO183" s="2582"/>
      <c r="AP183" s="2582"/>
      <c r="AQ183" s="2582"/>
      <c r="AR183" s="2587">
        <f t="shared" si="406"/>
        <v>5640.3879999999999</v>
      </c>
      <c r="AS183" s="2582"/>
      <c r="AT183" s="2587">
        <f>'2-XSKT'!AA129</f>
        <v>5640.3879999999999</v>
      </c>
      <c r="AU183" s="2582"/>
      <c r="AV183" s="2582"/>
      <c r="AW183" s="2582"/>
      <c r="AX183" s="2587">
        <f t="shared" si="407"/>
        <v>9795</v>
      </c>
      <c r="AY183" s="2582"/>
      <c r="AZ183" s="2587">
        <f>'2-XSKT'!AF129</f>
        <v>9795</v>
      </c>
      <c r="BA183" s="2582"/>
      <c r="BB183" s="2582"/>
      <c r="BC183" s="2587"/>
      <c r="BD183" s="2587"/>
      <c r="BE183" s="2582"/>
      <c r="BF183" s="2661" t="s">
        <v>2401</v>
      </c>
      <c r="BG183" s="2587"/>
      <c r="BH183" s="2570">
        <f t="shared" si="384"/>
        <v>9300</v>
      </c>
      <c r="BI183" s="2565" t="e">
        <f>#REF!-AL183</f>
        <v>#REF!</v>
      </c>
      <c r="BJ183" s="2572">
        <f t="shared" si="286"/>
        <v>3795</v>
      </c>
      <c r="BK183" s="2572">
        <f t="shared" si="287"/>
        <v>5505</v>
      </c>
    </row>
    <row r="184" spans="2:63" s="2588" customFormat="1" ht="62.25" customHeight="1">
      <c r="B184" s="2603">
        <f t="shared" si="383"/>
        <v>4</v>
      </c>
      <c r="C184" s="2586" t="s">
        <v>756</v>
      </c>
      <c r="D184" s="2571">
        <v>1</v>
      </c>
      <c r="E184" s="2587"/>
      <c r="F184" s="2587"/>
      <c r="G184" s="2587"/>
      <c r="H184" s="2587"/>
      <c r="I184" s="2587">
        <v>1</v>
      </c>
      <c r="J184" s="2587">
        <f>I184*AL184</f>
        <v>6000</v>
      </c>
      <c r="K184" s="2587"/>
      <c r="L184" s="2587">
        <v>1</v>
      </c>
      <c r="M184" s="2595"/>
      <c r="N184" s="2600" t="s">
        <v>108</v>
      </c>
      <c r="O184" s="2600" t="s">
        <v>303</v>
      </c>
      <c r="P184" s="2585" t="s">
        <v>294</v>
      </c>
      <c r="Q184" s="2600">
        <v>7891909</v>
      </c>
      <c r="R184" s="2600"/>
      <c r="S184" s="2600"/>
      <c r="T184" s="2654" t="s">
        <v>82</v>
      </c>
      <c r="U184" s="2566"/>
      <c r="V184" s="2571" t="s">
        <v>301</v>
      </c>
      <c r="W184" s="2587">
        <v>23186.755000000001</v>
      </c>
      <c r="X184" s="2587"/>
      <c r="Y184" s="2605">
        <f>16600*0.9</f>
        <v>14940</v>
      </c>
      <c r="Z184" s="2582"/>
      <c r="AA184" s="2642">
        <v>16600</v>
      </c>
      <c r="AB184" s="2582"/>
      <c r="AC184" s="2642">
        <f>Y184*0.9</f>
        <v>13446</v>
      </c>
      <c r="AD184" s="2582"/>
      <c r="AE184" s="2582"/>
      <c r="AF184" s="2605"/>
      <c r="AG184" s="2605">
        <v>2400</v>
      </c>
      <c r="AH184" s="1157">
        <v>917.86699999999996</v>
      </c>
      <c r="AI184" s="2605">
        <v>950</v>
      </c>
      <c r="AJ184" s="2587">
        <f t="shared" si="405"/>
        <v>950</v>
      </c>
      <c r="AK184" s="2587">
        <v>10000</v>
      </c>
      <c r="AL184" s="2587">
        <f t="shared" si="367"/>
        <v>6000</v>
      </c>
      <c r="AM184" s="2582"/>
      <c r="AN184" s="2587">
        <v>6000</v>
      </c>
      <c r="AO184" s="2582"/>
      <c r="AP184" s="2582"/>
      <c r="AQ184" s="2582"/>
      <c r="AR184" s="2587">
        <f t="shared" si="406"/>
        <v>138.70500000000001</v>
      </c>
      <c r="AS184" s="2582"/>
      <c r="AT184" s="2587">
        <f>'2-XSKT'!AA130</f>
        <v>138.70500000000001</v>
      </c>
      <c r="AU184" s="2582"/>
      <c r="AV184" s="2582"/>
      <c r="AW184" s="2582"/>
      <c r="AX184" s="2587">
        <f t="shared" si="407"/>
        <v>1434</v>
      </c>
      <c r="AY184" s="2582"/>
      <c r="AZ184" s="2587">
        <f>'2-XSKT'!AF130</f>
        <v>1434</v>
      </c>
      <c r="BA184" s="2582"/>
      <c r="BB184" s="2582"/>
      <c r="BC184" s="2587"/>
      <c r="BD184" s="2587"/>
      <c r="BE184" s="2582"/>
      <c r="BF184" s="2656" t="s">
        <v>2192</v>
      </c>
      <c r="BG184" s="2587"/>
      <c r="BH184" s="2570">
        <f t="shared" si="384"/>
        <v>9650</v>
      </c>
      <c r="BI184" s="2565" t="e">
        <f>#REF!-AL184</f>
        <v>#REF!</v>
      </c>
      <c r="BJ184" s="2572">
        <f t="shared" si="286"/>
        <v>-4566</v>
      </c>
      <c r="BK184" s="2572">
        <f t="shared" si="287"/>
        <v>14216</v>
      </c>
    </row>
    <row r="185" spans="2:63" s="2588" customFormat="1" ht="61.5" customHeight="1">
      <c r="B185" s="2603">
        <f t="shared" si="383"/>
        <v>5</v>
      </c>
      <c r="C185" s="2653" t="s">
        <v>757</v>
      </c>
      <c r="D185" s="2571">
        <v>1</v>
      </c>
      <c r="E185" s="2587"/>
      <c r="F185" s="2587"/>
      <c r="G185" s="2587"/>
      <c r="H185" s="2587"/>
      <c r="I185" s="2587">
        <v>1</v>
      </c>
      <c r="J185" s="2587">
        <f>I185*AL185</f>
        <v>10000</v>
      </c>
      <c r="K185" s="2587"/>
      <c r="L185" s="2587">
        <v>1</v>
      </c>
      <c r="M185" s="2595"/>
      <c r="N185" s="2600" t="s">
        <v>108</v>
      </c>
      <c r="O185" s="2600" t="s">
        <v>303</v>
      </c>
      <c r="P185" s="2585" t="s">
        <v>294</v>
      </c>
      <c r="Q185" s="2600">
        <v>7891908</v>
      </c>
      <c r="R185" s="2600"/>
      <c r="S185" s="2600"/>
      <c r="T185" s="2654" t="s">
        <v>83</v>
      </c>
      <c r="U185" s="2566"/>
      <c r="V185" s="2571" t="s">
        <v>302</v>
      </c>
      <c r="W185" s="2587">
        <v>28944.030999999999</v>
      </c>
      <c r="X185" s="2587"/>
      <c r="Y185" s="2605">
        <f>W185*0.9</f>
        <v>26049.627899999999</v>
      </c>
      <c r="Z185" s="2582"/>
      <c r="AA185" s="2642">
        <v>19800</v>
      </c>
      <c r="AB185" s="2582"/>
      <c r="AC185" s="2642">
        <f>Y185*0.9</f>
        <v>23444.665110000002</v>
      </c>
      <c r="AD185" s="2582"/>
      <c r="AE185" s="2582"/>
      <c r="AF185" s="2605"/>
      <c r="AG185" s="2605">
        <v>2800</v>
      </c>
      <c r="AH185" s="2281"/>
      <c r="AI185" s="2605">
        <v>850</v>
      </c>
      <c r="AJ185" s="2587">
        <f t="shared" si="405"/>
        <v>850</v>
      </c>
      <c r="AK185" s="2587">
        <v>10000</v>
      </c>
      <c r="AL185" s="2587">
        <f t="shared" si="367"/>
        <v>10000</v>
      </c>
      <c r="AM185" s="2582"/>
      <c r="AN185" s="2587">
        <v>10000</v>
      </c>
      <c r="AO185" s="2582"/>
      <c r="AP185" s="2582"/>
      <c r="AQ185" s="2582"/>
      <c r="AR185" s="2587">
        <f t="shared" si="406"/>
        <v>218.09800000000001</v>
      </c>
      <c r="AS185" s="2582"/>
      <c r="AT185" s="2587">
        <f>'2-XSKT'!AA131</f>
        <v>218.09800000000001</v>
      </c>
      <c r="AU185" s="2582"/>
      <c r="AV185" s="2582"/>
      <c r="AW185" s="2582"/>
      <c r="AX185" s="2587">
        <f t="shared" si="407"/>
        <v>4000</v>
      </c>
      <c r="AY185" s="2582"/>
      <c r="AZ185" s="2587">
        <f>'2-XSKT'!AF131</f>
        <v>4000</v>
      </c>
      <c r="BA185" s="2582"/>
      <c r="BB185" s="2582"/>
      <c r="BC185" s="2587"/>
      <c r="BD185" s="2587"/>
      <c r="BE185" s="2582"/>
      <c r="BF185" s="2656" t="s">
        <v>2192</v>
      </c>
      <c r="BG185" s="2587"/>
      <c r="BH185" s="2570">
        <f t="shared" si="384"/>
        <v>8950</v>
      </c>
      <c r="BI185" s="2565" t="e">
        <f>#REF!-AL185</f>
        <v>#REF!</v>
      </c>
      <c r="BJ185" s="2572">
        <f t="shared" si="286"/>
        <v>-6000</v>
      </c>
      <c r="BK185" s="2572">
        <f t="shared" si="287"/>
        <v>14950</v>
      </c>
    </row>
    <row r="186" spans="2:63" s="2588" customFormat="1" ht="24" customHeight="1">
      <c r="B186" s="2648"/>
      <c r="C186" s="2615" t="s">
        <v>328</v>
      </c>
      <c r="D186" s="2581">
        <f t="shared" ref="D186:J186" si="408">D187+D188+D189+D190+D191+D192+D193+D194+D195+D196+D197</f>
        <v>11</v>
      </c>
      <c r="E186" s="2582">
        <f t="shared" si="408"/>
        <v>0</v>
      </c>
      <c r="F186" s="2582">
        <f t="shared" si="408"/>
        <v>0</v>
      </c>
      <c r="G186" s="2582">
        <f t="shared" si="408"/>
        <v>0</v>
      </c>
      <c r="H186" s="2582">
        <f t="shared" si="408"/>
        <v>0</v>
      </c>
      <c r="I186" s="2582">
        <f t="shared" si="408"/>
        <v>11</v>
      </c>
      <c r="J186" s="2582">
        <f t="shared" si="408"/>
        <v>61300</v>
      </c>
      <c r="K186" s="2582">
        <f t="shared" ref="K186:X186" si="409">SUM(K187:K197)</f>
        <v>0</v>
      </c>
      <c r="L186" s="2582">
        <f t="shared" si="409"/>
        <v>11</v>
      </c>
      <c r="M186" s="2582">
        <f t="shared" si="409"/>
        <v>0</v>
      </c>
      <c r="N186" s="2582">
        <f t="shared" si="409"/>
        <v>0</v>
      </c>
      <c r="O186" s="2582">
        <f t="shared" si="409"/>
        <v>0</v>
      </c>
      <c r="P186" s="2582">
        <f t="shared" si="409"/>
        <v>0</v>
      </c>
      <c r="Q186" s="2582"/>
      <c r="R186" s="2582">
        <f t="shared" si="409"/>
        <v>0</v>
      </c>
      <c r="S186" s="2582">
        <f t="shared" si="409"/>
        <v>0</v>
      </c>
      <c r="T186" s="2582">
        <f t="shared" si="409"/>
        <v>0</v>
      </c>
      <c r="U186" s="2582">
        <f t="shared" si="409"/>
        <v>0</v>
      </c>
      <c r="V186" s="2582">
        <f t="shared" si="409"/>
        <v>0</v>
      </c>
      <c r="W186" s="2582">
        <f>W187+W188+W189+W190+W191+W192+W193+W194+W195+W196+W197</f>
        <v>264594</v>
      </c>
      <c r="X186" s="2582">
        <f t="shared" si="409"/>
        <v>0</v>
      </c>
      <c r="Y186" s="2582">
        <f t="shared" ref="Y186:AP186" si="410">Y187+Y188+Y189+Y190+Y191+Y192+Y193+Y194+Y195+Y196+Y197</f>
        <v>242881</v>
      </c>
      <c r="Z186" s="2582">
        <f t="shared" si="410"/>
        <v>0</v>
      </c>
      <c r="AA186" s="2582">
        <f t="shared" si="410"/>
        <v>196219.40000000002</v>
      </c>
      <c r="AB186" s="2582">
        <f t="shared" si="410"/>
        <v>0</v>
      </c>
      <c r="AC186" s="2582">
        <f t="shared" si="410"/>
        <v>220676.9</v>
      </c>
      <c r="AD186" s="2582">
        <f t="shared" si="410"/>
        <v>0</v>
      </c>
      <c r="AE186" s="2582">
        <f t="shared" si="410"/>
        <v>0</v>
      </c>
      <c r="AF186" s="2582">
        <f t="shared" si="410"/>
        <v>0</v>
      </c>
      <c r="AG186" s="2582">
        <f t="shared" si="410"/>
        <v>44900</v>
      </c>
      <c r="AH186" s="2582">
        <f t="shared" si="410"/>
        <v>18417.310999999998</v>
      </c>
      <c r="AI186" s="2582">
        <f t="shared" si="410"/>
        <v>49900</v>
      </c>
      <c r="AJ186" s="2582">
        <f t="shared" si="410"/>
        <v>109900</v>
      </c>
      <c r="AK186" s="2582">
        <f t="shared" si="410"/>
        <v>132137</v>
      </c>
      <c r="AL186" s="2582">
        <f t="shared" si="410"/>
        <v>61300</v>
      </c>
      <c r="AM186" s="2582">
        <f t="shared" si="410"/>
        <v>0</v>
      </c>
      <c r="AN186" s="2582">
        <f t="shared" si="410"/>
        <v>61300</v>
      </c>
      <c r="AO186" s="2582">
        <f t="shared" si="410"/>
        <v>0</v>
      </c>
      <c r="AP186" s="2582">
        <f t="shared" si="410"/>
        <v>0</v>
      </c>
      <c r="AQ186" s="2582"/>
      <c r="AR186" s="2582">
        <f t="shared" ref="AR186:AV186" si="411">AR187+AR188+AR189+AR190+AR191+AR192+AR193+AR194+AR195+AR196+AR197</f>
        <v>28785.586000000003</v>
      </c>
      <c r="AS186" s="2582">
        <f t="shared" si="411"/>
        <v>0</v>
      </c>
      <c r="AT186" s="2582">
        <f t="shared" si="411"/>
        <v>28785.586000000003</v>
      </c>
      <c r="AU186" s="2582">
        <f t="shared" si="411"/>
        <v>0</v>
      </c>
      <c r="AV186" s="2582">
        <f t="shared" si="411"/>
        <v>0</v>
      </c>
      <c r="AW186" s="2582"/>
      <c r="AX186" s="2582">
        <f t="shared" ref="AX186:BB186" si="412">AX187+AX188+AX189+AX190+AX191+AX192+AX193+AX194+AX195+AX196+AX197</f>
        <v>61500</v>
      </c>
      <c r="AY186" s="2582">
        <f t="shared" si="412"/>
        <v>0</v>
      </c>
      <c r="AZ186" s="2582">
        <f t="shared" si="412"/>
        <v>61500</v>
      </c>
      <c r="BA186" s="2582">
        <f t="shared" si="412"/>
        <v>0</v>
      </c>
      <c r="BB186" s="2582">
        <f t="shared" si="412"/>
        <v>0</v>
      </c>
      <c r="BC186" s="2582">
        <f t="shared" ref="BC186" si="413">BC187+BC188+BC189+BC190+BC191+BC192+BC193+BC194+BC195+BC196+BC197</f>
        <v>0</v>
      </c>
      <c r="BD186" s="2582">
        <f t="shared" ref="BD186" si="414">BD187+BD188+BD189+BD190+BD191+BD192+BD193+BD194+BD195+BD196+BD197</f>
        <v>0</v>
      </c>
      <c r="BE186" s="2582"/>
      <c r="BF186" s="2582"/>
      <c r="BG186" s="2587"/>
      <c r="BH186" s="2570">
        <f t="shared" si="384"/>
        <v>85019.400000000023</v>
      </c>
      <c r="BI186" s="2565" t="e">
        <f>#REF!-AL186</f>
        <v>#REF!</v>
      </c>
      <c r="BJ186" s="2572">
        <f t="shared" si="286"/>
        <v>200</v>
      </c>
      <c r="BK186" s="2572">
        <f t="shared" si="287"/>
        <v>24819.400000000023</v>
      </c>
    </row>
    <row r="187" spans="2:63" s="2588" customFormat="1" ht="74.25" customHeight="1">
      <c r="B187" s="2603">
        <f t="shared" si="383"/>
        <v>1</v>
      </c>
      <c r="C187" s="2662" t="s">
        <v>758</v>
      </c>
      <c r="D187" s="2571">
        <v>1</v>
      </c>
      <c r="E187" s="2587"/>
      <c r="F187" s="2587"/>
      <c r="G187" s="2587"/>
      <c r="H187" s="2587"/>
      <c r="I187" s="2587">
        <v>1</v>
      </c>
      <c r="J187" s="2587">
        <f t="shared" ref="J187:J197" si="415">I187*AL187</f>
        <v>3500</v>
      </c>
      <c r="K187" s="2587"/>
      <c r="L187" s="2587">
        <v>1</v>
      </c>
      <c r="M187" s="2595"/>
      <c r="N187" s="2585" t="s">
        <v>336</v>
      </c>
      <c r="O187" s="2600" t="s">
        <v>348</v>
      </c>
      <c r="P187" s="2585" t="s">
        <v>349</v>
      </c>
      <c r="Q187" s="2600">
        <v>7937322</v>
      </c>
      <c r="R187" s="2600"/>
      <c r="S187" s="2600" t="s">
        <v>353</v>
      </c>
      <c r="T187" s="2638" t="s">
        <v>671</v>
      </c>
      <c r="U187" s="2585"/>
      <c r="V187" s="2638" t="s">
        <v>760</v>
      </c>
      <c r="W187" s="2605">
        <v>25926</v>
      </c>
      <c r="X187" s="2605"/>
      <c r="Y187" s="2605">
        <v>23075</v>
      </c>
      <c r="Z187" s="2582"/>
      <c r="AA187" s="2605">
        <v>10900</v>
      </c>
      <c r="AB187" s="2582"/>
      <c r="AC187" s="2642">
        <f>Y187*0.9</f>
        <v>20767.5</v>
      </c>
      <c r="AD187" s="2582"/>
      <c r="AE187" s="2582"/>
      <c r="AF187" s="2582"/>
      <c r="AG187" s="1157">
        <v>4000</v>
      </c>
      <c r="AH187" s="2281">
        <v>437.86900000000003</v>
      </c>
      <c r="AI187" s="1157">
        <v>4000</v>
      </c>
      <c r="AJ187" s="2587">
        <f t="shared" ref="AJ187:AJ188" si="416">AF187+AI187</f>
        <v>4000</v>
      </c>
      <c r="AK187" s="2629">
        <v>16700</v>
      </c>
      <c r="AL187" s="2587">
        <f t="shared" si="367"/>
        <v>3500</v>
      </c>
      <c r="AM187" s="2582"/>
      <c r="AN187" s="2587">
        <v>3500</v>
      </c>
      <c r="AO187" s="2582"/>
      <c r="AP187" s="2582"/>
      <c r="AQ187" s="2582"/>
      <c r="AR187" s="2587">
        <f t="shared" ref="AR187:AR197" si="417">AS187+AT187+AU187</f>
        <v>3500</v>
      </c>
      <c r="AS187" s="2582"/>
      <c r="AT187" s="2587">
        <f>'2-XSKT'!AA133</f>
        <v>3500</v>
      </c>
      <c r="AU187" s="2582"/>
      <c r="AV187" s="2582"/>
      <c r="AW187" s="2582"/>
      <c r="AX187" s="2587">
        <f t="shared" ref="AX187:AX197" si="418">AY187+AZ187+BA187</f>
        <v>6900</v>
      </c>
      <c r="AY187" s="2582"/>
      <c r="AZ187" s="2587">
        <f>'2-XSKT'!AF133</f>
        <v>6900</v>
      </c>
      <c r="BA187" s="2582"/>
      <c r="BB187" s="2582"/>
      <c r="BC187" s="2587"/>
      <c r="BD187" s="2587"/>
      <c r="BE187" s="2582"/>
      <c r="BF187" s="2547" t="s">
        <v>2402</v>
      </c>
      <c r="BG187" s="2587"/>
      <c r="BH187" s="2570">
        <f t="shared" si="384"/>
        <v>3400</v>
      </c>
      <c r="BI187" s="2565" t="e">
        <f>#REF!-AL187</f>
        <v>#REF!</v>
      </c>
      <c r="BJ187" s="2572">
        <f t="shared" si="286"/>
        <v>3400</v>
      </c>
      <c r="BK187" s="2572">
        <f t="shared" si="287"/>
        <v>0</v>
      </c>
    </row>
    <row r="188" spans="2:63" s="2588" customFormat="1" ht="73.5" customHeight="1">
      <c r="B188" s="2603">
        <f t="shared" si="383"/>
        <v>2</v>
      </c>
      <c r="C188" s="2663" t="s">
        <v>759</v>
      </c>
      <c r="D188" s="2571">
        <v>1</v>
      </c>
      <c r="E188" s="2587"/>
      <c r="F188" s="2587"/>
      <c r="G188" s="2587"/>
      <c r="H188" s="2587"/>
      <c r="I188" s="2587">
        <v>1</v>
      </c>
      <c r="J188" s="2587">
        <f t="shared" si="415"/>
        <v>12000</v>
      </c>
      <c r="K188" s="2587"/>
      <c r="L188" s="2587">
        <v>1</v>
      </c>
      <c r="M188" s="2595"/>
      <c r="N188" s="2585" t="s">
        <v>336</v>
      </c>
      <c r="O188" s="2600" t="s">
        <v>348</v>
      </c>
      <c r="P188" s="2585" t="s">
        <v>349</v>
      </c>
      <c r="Q188" s="2600">
        <v>7941754</v>
      </c>
      <c r="R188" s="2600"/>
      <c r="S188" s="2600" t="s">
        <v>354</v>
      </c>
      <c r="T188" s="2638" t="s">
        <v>351</v>
      </c>
      <c r="U188" s="2585"/>
      <c r="V188" s="2638" t="s">
        <v>761</v>
      </c>
      <c r="W188" s="2629">
        <v>41891</v>
      </c>
      <c r="X188" s="2605"/>
      <c r="Y188" s="2605">
        <v>34694</v>
      </c>
      <c r="Z188" s="2582"/>
      <c r="AA188" s="2605">
        <v>31224.600000000002</v>
      </c>
      <c r="AB188" s="2582"/>
      <c r="AC188" s="2642">
        <f>Y188*0.9</f>
        <v>31224.600000000002</v>
      </c>
      <c r="AD188" s="2582"/>
      <c r="AE188" s="2582"/>
      <c r="AF188" s="2582"/>
      <c r="AG188" s="1157">
        <v>7000</v>
      </c>
      <c r="AH188" s="2281">
        <v>619.11</v>
      </c>
      <c r="AI188" s="1157">
        <v>7000</v>
      </c>
      <c r="AJ188" s="2587">
        <f t="shared" si="416"/>
        <v>7000</v>
      </c>
      <c r="AK188" s="2629">
        <v>24225</v>
      </c>
      <c r="AL188" s="2587">
        <f t="shared" si="367"/>
        <v>12000</v>
      </c>
      <c r="AM188" s="2582"/>
      <c r="AN188" s="1157">
        <v>12000</v>
      </c>
      <c r="AO188" s="2582"/>
      <c r="AP188" s="2582"/>
      <c r="AQ188" s="2582"/>
      <c r="AR188" s="2587">
        <f t="shared" si="417"/>
        <v>4120.6729999999998</v>
      </c>
      <c r="AS188" s="2582"/>
      <c r="AT188" s="2587">
        <f>'2-XSKT'!AA134</f>
        <v>4120.6729999999998</v>
      </c>
      <c r="AU188" s="2582"/>
      <c r="AV188" s="2582"/>
      <c r="AW188" s="2582"/>
      <c r="AX188" s="2587">
        <f t="shared" si="418"/>
        <v>9000</v>
      </c>
      <c r="AY188" s="2582"/>
      <c r="AZ188" s="2587">
        <f>'2-XSKT'!AF134</f>
        <v>9000</v>
      </c>
      <c r="BA188" s="2582"/>
      <c r="BB188" s="2582"/>
      <c r="BC188" s="2587"/>
      <c r="BD188" s="2587"/>
      <c r="BE188" s="2582"/>
      <c r="BF188" s="799" t="s">
        <v>1630</v>
      </c>
      <c r="BG188" s="2587"/>
      <c r="BH188" s="2570">
        <f t="shared" si="384"/>
        <v>12224.600000000002</v>
      </c>
      <c r="BI188" s="2565" t="e">
        <f>#REF!-AL188</f>
        <v>#REF!</v>
      </c>
      <c r="BJ188" s="2572">
        <f t="shared" si="286"/>
        <v>-3000</v>
      </c>
      <c r="BK188" s="2572">
        <f t="shared" si="287"/>
        <v>15224.600000000002</v>
      </c>
    </row>
    <row r="189" spans="2:63" s="2588" customFormat="1" ht="73.5" customHeight="1">
      <c r="B189" s="2603">
        <f t="shared" si="383"/>
        <v>3</v>
      </c>
      <c r="C189" s="2630" t="s">
        <v>329</v>
      </c>
      <c r="D189" s="2657">
        <v>1</v>
      </c>
      <c r="E189" s="2587"/>
      <c r="F189" s="2587"/>
      <c r="G189" s="2605"/>
      <c r="H189" s="2605"/>
      <c r="I189" s="2587">
        <v>1</v>
      </c>
      <c r="J189" s="2587">
        <f t="shared" si="415"/>
        <v>7000</v>
      </c>
      <c r="K189" s="2587"/>
      <c r="L189" s="2605">
        <v>1</v>
      </c>
      <c r="M189" s="2595"/>
      <c r="N189" s="2585" t="s">
        <v>336</v>
      </c>
      <c r="O189" s="2585" t="s">
        <v>337</v>
      </c>
      <c r="P189" s="2585" t="s">
        <v>338</v>
      </c>
      <c r="Q189" s="2585">
        <v>7854525</v>
      </c>
      <c r="R189" s="2575"/>
      <c r="S189" s="2575"/>
      <c r="T189" s="2585" t="s">
        <v>82</v>
      </c>
      <c r="U189" s="2566"/>
      <c r="V189" s="2585" t="s">
        <v>339</v>
      </c>
      <c r="W189" s="2605">
        <v>27680</v>
      </c>
      <c r="X189" s="2605"/>
      <c r="Y189" s="2605">
        <f>W189-1579</f>
        <v>26101</v>
      </c>
      <c r="Z189" s="2582"/>
      <c r="AA189" s="2642">
        <v>21000</v>
      </c>
      <c r="AB189" s="2582"/>
      <c r="AC189" s="2642">
        <f>Y189*0.9</f>
        <v>23490.9</v>
      </c>
      <c r="AD189" s="2582"/>
      <c r="AE189" s="2582"/>
      <c r="AF189" s="2605"/>
      <c r="AG189" s="2605">
        <v>5000</v>
      </c>
      <c r="AH189" s="2281">
        <v>1227.912</v>
      </c>
      <c r="AI189" s="801">
        <v>5000</v>
      </c>
      <c r="AJ189" s="2587">
        <v>14000</v>
      </c>
      <c r="AK189" s="2587">
        <v>12101</v>
      </c>
      <c r="AL189" s="2587">
        <f t="shared" si="367"/>
        <v>7000</v>
      </c>
      <c r="AM189" s="2582"/>
      <c r="AN189" s="2587">
        <v>7000</v>
      </c>
      <c r="AO189" s="2582"/>
      <c r="AP189" s="2582"/>
      <c r="AQ189" s="2582"/>
      <c r="AR189" s="2587">
        <f t="shared" si="417"/>
        <v>1393.7149999999999</v>
      </c>
      <c r="AS189" s="2582"/>
      <c r="AT189" s="2587">
        <f>'2-XSKT'!AA135</f>
        <v>1393.7149999999999</v>
      </c>
      <c r="AU189" s="2582"/>
      <c r="AV189" s="2582"/>
      <c r="AW189" s="2582"/>
      <c r="AX189" s="2587">
        <f t="shared" si="418"/>
        <v>5300</v>
      </c>
      <c r="AY189" s="2582"/>
      <c r="AZ189" s="2587">
        <f>'2-XSKT'!AF135</f>
        <v>5300</v>
      </c>
      <c r="BA189" s="2582"/>
      <c r="BB189" s="2582"/>
      <c r="BC189" s="2587"/>
      <c r="BD189" s="2587"/>
      <c r="BE189" s="2582"/>
      <c r="BF189" s="799" t="s">
        <v>1630</v>
      </c>
      <c r="BG189" s="2587"/>
      <c r="BH189" s="2570">
        <f t="shared" si="384"/>
        <v>9000</v>
      </c>
      <c r="BI189" s="2565" t="e">
        <f>#REF!-AL189</f>
        <v>#REF!</v>
      </c>
      <c r="BJ189" s="2572">
        <f t="shared" si="286"/>
        <v>-1700</v>
      </c>
      <c r="BK189" s="2572">
        <f t="shared" si="287"/>
        <v>1700</v>
      </c>
    </row>
    <row r="190" spans="2:63" s="2588" customFormat="1" ht="73.5" customHeight="1">
      <c r="B190" s="2603">
        <f t="shared" si="383"/>
        <v>4</v>
      </c>
      <c r="C190" s="2630" t="s">
        <v>330</v>
      </c>
      <c r="D190" s="2657">
        <v>1</v>
      </c>
      <c r="E190" s="2587"/>
      <c r="F190" s="2587"/>
      <c r="G190" s="2605"/>
      <c r="H190" s="2605"/>
      <c r="I190" s="2587">
        <v>1</v>
      </c>
      <c r="J190" s="2587">
        <f t="shared" si="415"/>
        <v>7000</v>
      </c>
      <c r="K190" s="2587"/>
      <c r="L190" s="2605">
        <v>1</v>
      </c>
      <c r="M190" s="2595"/>
      <c r="N190" s="2585" t="s">
        <v>336</v>
      </c>
      <c r="O190" s="2585" t="s">
        <v>337</v>
      </c>
      <c r="P190" s="2585" t="s">
        <v>338</v>
      </c>
      <c r="Q190" s="2585">
        <v>7801863</v>
      </c>
      <c r="R190" s="2575"/>
      <c r="S190" s="2575"/>
      <c r="T190" s="2585" t="s">
        <v>114</v>
      </c>
      <c r="U190" s="2566"/>
      <c r="V190" s="2585" t="s">
        <v>340</v>
      </c>
      <c r="W190" s="2605">
        <v>24306</v>
      </c>
      <c r="X190" s="2605"/>
      <c r="Y190" s="2605">
        <f>W190-1534</f>
        <v>22772</v>
      </c>
      <c r="Z190" s="2582"/>
      <c r="AA190" s="2642">
        <v>20494.8</v>
      </c>
      <c r="AB190" s="2582"/>
      <c r="AC190" s="2642">
        <f t="shared" ref="AC190:AC195" si="419">Y190*0.9</f>
        <v>20494.8</v>
      </c>
      <c r="AD190" s="2582"/>
      <c r="AE190" s="2582"/>
      <c r="AF190" s="2605"/>
      <c r="AG190" s="2605">
        <v>3000</v>
      </c>
      <c r="AH190" s="2281">
        <v>2212.8589999999999</v>
      </c>
      <c r="AI190" s="801">
        <v>4000</v>
      </c>
      <c r="AJ190" s="2587">
        <v>12000</v>
      </c>
      <c r="AK190" s="2587">
        <v>11772</v>
      </c>
      <c r="AL190" s="2587">
        <f t="shared" si="367"/>
        <v>7000</v>
      </c>
      <c r="AM190" s="2582"/>
      <c r="AN190" s="2587">
        <v>7000</v>
      </c>
      <c r="AO190" s="2582"/>
      <c r="AP190" s="2582"/>
      <c r="AQ190" s="2582"/>
      <c r="AR190" s="2587">
        <f t="shared" si="417"/>
        <v>2615.7240000000002</v>
      </c>
      <c r="AS190" s="2582"/>
      <c r="AT190" s="2587">
        <f>'2-XSKT'!AA136</f>
        <v>2615.7240000000002</v>
      </c>
      <c r="AU190" s="2582"/>
      <c r="AV190" s="2582"/>
      <c r="AW190" s="2582"/>
      <c r="AX190" s="2587">
        <f t="shared" si="418"/>
        <v>7000</v>
      </c>
      <c r="AY190" s="2582"/>
      <c r="AZ190" s="2587">
        <f>'2-XSKT'!AF136</f>
        <v>7000</v>
      </c>
      <c r="BA190" s="2582"/>
      <c r="BB190" s="2582"/>
      <c r="BC190" s="2587"/>
      <c r="BD190" s="2587"/>
      <c r="BE190" s="2582"/>
      <c r="BF190" s="2571"/>
      <c r="BG190" s="2587"/>
      <c r="BH190" s="2570">
        <f t="shared" si="384"/>
        <v>9494.7999999999993</v>
      </c>
      <c r="BI190" s="2565" t="e">
        <f>#REF!-AL190</f>
        <v>#REF!</v>
      </c>
      <c r="BJ190" s="2572">
        <f t="shared" si="286"/>
        <v>0</v>
      </c>
      <c r="BK190" s="2572">
        <f t="shared" si="287"/>
        <v>1494.7999999999993</v>
      </c>
    </row>
    <row r="191" spans="2:63" s="2588" customFormat="1" ht="73.5" customHeight="1">
      <c r="B191" s="2603">
        <f t="shared" si="383"/>
        <v>5</v>
      </c>
      <c r="C191" s="2630" t="s">
        <v>331</v>
      </c>
      <c r="D191" s="2657">
        <v>1</v>
      </c>
      <c r="E191" s="2587"/>
      <c r="F191" s="2587"/>
      <c r="G191" s="2605"/>
      <c r="H191" s="2605"/>
      <c r="I191" s="2587">
        <v>1</v>
      </c>
      <c r="J191" s="2587">
        <f t="shared" si="415"/>
        <v>5000</v>
      </c>
      <c r="K191" s="2587"/>
      <c r="L191" s="2605">
        <v>1</v>
      </c>
      <c r="M191" s="2595"/>
      <c r="N191" s="2585" t="s">
        <v>336</v>
      </c>
      <c r="O191" s="2585" t="s">
        <v>337</v>
      </c>
      <c r="P191" s="2585" t="s">
        <v>338</v>
      </c>
      <c r="Q191" s="2585">
        <v>7854497</v>
      </c>
      <c r="R191" s="2575"/>
      <c r="S191" s="2575"/>
      <c r="T191" s="2585" t="s">
        <v>82</v>
      </c>
      <c r="U191" s="2566"/>
      <c r="V191" s="2585" t="s">
        <v>341</v>
      </c>
      <c r="W191" s="2605">
        <v>21440</v>
      </c>
      <c r="X191" s="2605"/>
      <c r="Y191" s="2605">
        <v>21440</v>
      </c>
      <c r="Z191" s="2582"/>
      <c r="AA191" s="2642">
        <v>17000</v>
      </c>
      <c r="AB191" s="2582"/>
      <c r="AC191" s="2642">
        <f t="shared" si="419"/>
        <v>19296</v>
      </c>
      <c r="AD191" s="2582"/>
      <c r="AE191" s="2582"/>
      <c r="AF191" s="2605"/>
      <c r="AG191" s="2605">
        <v>3000</v>
      </c>
      <c r="AH191" s="2281">
        <v>1779.6569999999999</v>
      </c>
      <c r="AI191" s="801">
        <v>4000</v>
      </c>
      <c r="AJ191" s="2587">
        <v>12000</v>
      </c>
      <c r="AK191" s="2587">
        <v>10440</v>
      </c>
      <c r="AL191" s="2587">
        <f t="shared" si="367"/>
        <v>5000</v>
      </c>
      <c r="AM191" s="2582"/>
      <c r="AN191" s="2587">
        <v>5000</v>
      </c>
      <c r="AO191" s="2582"/>
      <c r="AP191" s="2582"/>
      <c r="AQ191" s="2582"/>
      <c r="AR191" s="2587">
        <f t="shared" si="417"/>
        <v>2952.299</v>
      </c>
      <c r="AS191" s="2582"/>
      <c r="AT191" s="2587">
        <f>'2-XSKT'!AA137</f>
        <v>2952.299</v>
      </c>
      <c r="AU191" s="2582"/>
      <c r="AV191" s="2582"/>
      <c r="AW191" s="2582"/>
      <c r="AX191" s="2587">
        <f t="shared" si="418"/>
        <v>5000</v>
      </c>
      <c r="AY191" s="2582"/>
      <c r="AZ191" s="2587">
        <f>'2-XSKT'!AF137</f>
        <v>5000</v>
      </c>
      <c r="BA191" s="2582"/>
      <c r="BB191" s="2582"/>
      <c r="BC191" s="2587"/>
      <c r="BD191" s="2587"/>
      <c r="BE191" s="2582"/>
      <c r="BF191" s="799"/>
      <c r="BG191" s="2587"/>
      <c r="BH191" s="2570">
        <f t="shared" si="384"/>
        <v>8000</v>
      </c>
      <c r="BI191" s="2565" t="e">
        <f>#REF!-AL191</f>
        <v>#REF!</v>
      </c>
      <c r="BJ191" s="2572">
        <f t="shared" si="286"/>
        <v>0</v>
      </c>
      <c r="BK191" s="2572">
        <f t="shared" si="287"/>
        <v>0</v>
      </c>
    </row>
    <row r="192" spans="2:63" s="2588" customFormat="1" ht="73.5" customHeight="1">
      <c r="B192" s="2603">
        <f t="shared" si="383"/>
        <v>6</v>
      </c>
      <c r="C192" s="2630" t="s">
        <v>332</v>
      </c>
      <c r="D192" s="2657">
        <v>1</v>
      </c>
      <c r="E192" s="2587"/>
      <c r="F192" s="2587"/>
      <c r="G192" s="2605"/>
      <c r="H192" s="2605"/>
      <c r="I192" s="2587">
        <v>1</v>
      </c>
      <c r="J192" s="2587">
        <f t="shared" si="415"/>
        <v>4500</v>
      </c>
      <c r="K192" s="2587"/>
      <c r="L192" s="2605">
        <v>1</v>
      </c>
      <c r="M192" s="2595"/>
      <c r="N192" s="2585" t="s">
        <v>336</v>
      </c>
      <c r="O192" s="2585" t="s">
        <v>337</v>
      </c>
      <c r="P192" s="2585" t="s">
        <v>338</v>
      </c>
      <c r="Q192" s="2585">
        <v>7854495</v>
      </c>
      <c r="R192" s="2575"/>
      <c r="S192" s="2575"/>
      <c r="T192" s="2585" t="s">
        <v>82</v>
      </c>
      <c r="U192" s="2566"/>
      <c r="V192" s="2585" t="s">
        <v>342</v>
      </c>
      <c r="W192" s="2605">
        <v>28906</v>
      </c>
      <c r="X192" s="2605"/>
      <c r="Y192" s="2605">
        <f>W192-2330</f>
        <v>26576</v>
      </c>
      <c r="Z192" s="2582"/>
      <c r="AA192" s="2642">
        <v>20000</v>
      </c>
      <c r="AB192" s="2582"/>
      <c r="AC192" s="2642">
        <f t="shared" si="419"/>
        <v>23918.400000000001</v>
      </c>
      <c r="AD192" s="2582"/>
      <c r="AE192" s="2582"/>
      <c r="AF192" s="2605"/>
      <c r="AG192" s="2605">
        <v>5000</v>
      </c>
      <c r="AH192" s="2281">
        <v>1726.5640000000001</v>
      </c>
      <c r="AI192" s="801">
        <v>5000</v>
      </c>
      <c r="AJ192" s="2587">
        <v>14000</v>
      </c>
      <c r="AK192" s="2587">
        <v>12576</v>
      </c>
      <c r="AL192" s="2587">
        <f t="shared" si="367"/>
        <v>4500</v>
      </c>
      <c r="AM192" s="2582"/>
      <c r="AN192" s="2587">
        <v>4500</v>
      </c>
      <c r="AO192" s="2582"/>
      <c r="AP192" s="2582"/>
      <c r="AQ192" s="2582"/>
      <c r="AR192" s="2587">
        <f t="shared" si="417"/>
        <v>609.28800000000001</v>
      </c>
      <c r="AS192" s="2582"/>
      <c r="AT192" s="2587">
        <f>'2-XSKT'!AA138</f>
        <v>609.28800000000001</v>
      </c>
      <c r="AU192" s="2582"/>
      <c r="AV192" s="2582"/>
      <c r="AW192" s="2582"/>
      <c r="AX192" s="2587">
        <f t="shared" si="418"/>
        <v>4500</v>
      </c>
      <c r="AY192" s="2582"/>
      <c r="AZ192" s="2587">
        <f>'2-XSKT'!AF138</f>
        <v>4500</v>
      </c>
      <c r="BA192" s="2582"/>
      <c r="BB192" s="2582"/>
      <c r="BC192" s="2587"/>
      <c r="BD192" s="2587"/>
      <c r="BE192" s="2582"/>
      <c r="BF192" s="799"/>
      <c r="BG192" s="2587"/>
      <c r="BH192" s="2570">
        <f t="shared" si="384"/>
        <v>10500</v>
      </c>
      <c r="BI192" s="2565" t="e">
        <f>#REF!-AL192</f>
        <v>#REF!</v>
      </c>
      <c r="BJ192" s="2572">
        <f t="shared" si="286"/>
        <v>0</v>
      </c>
      <c r="BK192" s="2572">
        <f t="shared" si="287"/>
        <v>1500</v>
      </c>
    </row>
    <row r="193" spans="2:63" s="2588" customFormat="1" ht="73.5" customHeight="1">
      <c r="B193" s="2603">
        <f t="shared" si="383"/>
        <v>7</v>
      </c>
      <c r="C193" s="2630" t="s">
        <v>333</v>
      </c>
      <c r="D193" s="2657">
        <v>1</v>
      </c>
      <c r="E193" s="2587"/>
      <c r="F193" s="2587"/>
      <c r="G193" s="2605"/>
      <c r="H193" s="2605"/>
      <c r="I193" s="2587">
        <v>1</v>
      </c>
      <c r="J193" s="2587">
        <f t="shared" si="415"/>
        <v>4000</v>
      </c>
      <c r="K193" s="2587"/>
      <c r="L193" s="2605">
        <v>1</v>
      </c>
      <c r="M193" s="2595"/>
      <c r="N193" s="2585" t="s">
        <v>336</v>
      </c>
      <c r="O193" s="2585" t="s">
        <v>337</v>
      </c>
      <c r="P193" s="2585" t="s">
        <v>338</v>
      </c>
      <c r="Q193" s="2585">
        <v>7877578</v>
      </c>
      <c r="R193" s="2575"/>
      <c r="S193" s="2575"/>
      <c r="T193" s="2585" t="s">
        <v>82</v>
      </c>
      <c r="U193" s="2566"/>
      <c r="V193" s="2585" t="s">
        <v>343</v>
      </c>
      <c r="W193" s="2605">
        <v>20072</v>
      </c>
      <c r="X193" s="2605"/>
      <c r="Y193" s="2605">
        <f>W193-4263</f>
        <v>15809</v>
      </c>
      <c r="Z193" s="2582"/>
      <c r="AA193" s="2642">
        <v>15800</v>
      </c>
      <c r="AB193" s="2582"/>
      <c r="AC193" s="2642">
        <f t="shared" si="419"/>
        <v>14228.1</v>
      </c>
      <c r="AD193" s="2582"/>
      <c r="AE193" s="2582"/>
      <c r="AF193" s="2605"/>
      <c r="AG193" s="2605">
        <v>3000</v>
      </c>
      <c r="AH193" s="2281">
        <v>198.86199999999999</v>
      </c>
      <c r="AI193" s="801">
        <v>3000</v>
      </c>
      <c r="AJ193" s="2587">
        <v>11000</v>
      </c>
      <c r="AK193" s="2587">
        <v>4809</v>
      </c>
      <c r="AL193" s="2587">
        <f t="shared" si="367"/>
        <v>4000</v>
      </c>
      <c r="AM193" s="2582"/>
      <c r="AN193" s="2587">
        <v>4000</v>
      </c>
      <c r="AO193" s="2582"/>
      <c r="AP193" s="2582"/>
      <c r="AQ193" s="2582"/>
      <c r="AR193" s="2587">
        <f t="shared" si="417"/>
        <v>1176.576</v>
      </c>
      <c r="AS193" s="2582"/>
      <c r="AT193" s="2587">
        <f>'2-XSKT'!AA139</f>
        <v>1176.576</v>
      </c>
      <c r="AU193" s="2582"/>
      <c r="AV193" s="2582"/>
      <c r="AW193" s="2582"/>
      <c r="AX193" s="2587">
        <f t="shared" si="418"/>
        <v>4000</v>
      </c>
      <c r="AY193" s="2582"/>
      <c r="AZ193" s="2587">
        <f>'2-XSKT'!AF139</f>
        <v>4000</v>
      </c>
      <c r="BA193" s="2582"/>
      <c r="BB193" s="2582"/>
      <c r="BC193" s="2587"/>
      <c r="BD193" s="2587"/>
      <c r="BE193" s="2582"/>
      <c r="BF193" s="799"/>
      <c r="BG193" s="2587"/>
      <c r="BH193" s="2570">
        <f t="shared" si="384"/>
        <v>8800</v>
      </c>
      <c r="BI193" s="2565" t="e">
        <f>#REF!-AL193</f>
        <v>#REF!</v>
      </c>
      <c r="BJ193" s="2572">
        <f t="shared" si="286"/>
        <v>0</v>
      </c>
      <c r="BK193" s="2572">
        <f t="shared" si="287"/>
        <v>800</v>
      </c>
    </row>
    <row r="194" spans="2:63" s="2588" customFormat="1" ht="73.5" customHeight="1">
      <c r="B194" s="2603">
        <f t="shared" si="383"/>
        <v>8</v>
      </c>
      <c r="C194" s="2630" t="s">
        <v>334</v>
      </c>
      <c r="D194" s="2657">
        <v>1</v>
      </c>
      <c r="E194" s="2587"/>
      <c r="F194" s="2587"/>
      <c r="G194" s="2605"/>
      <c r="H194" s="2605"/>
      <c r="I194" s="2587">
        <v>1</v>
      </c>
      <c r="J194" s="2587">
        <f t="shared" si="415"/>
        <v>7000</v>
      </c>
      <c r="K194" s="2587"/>
      <c r="L194" s="2605">
        <v>1</v>
      </c>
      <c r="M194" s="2595"/>
      <c r="N194" s="2585" t="s">
        <v>336</v>
      </c>
      <c r="O194" s="2585" t="s">
        <v>337</v>
      </c>
      <c r="P194" s="2585" t="s">
        <v>338</v>
      </c>
      <c r="Q194" s="2585">
        <v>7877579</v>
      </c>
      <c r="R194" s="2575"/>
      <c r="S194" s="2575"/>
      <c r="T194" s="2585" t="s">
        <v>82</v>
      </c>
      <c r="U194" s="2566"/>
      <c r="V194" s="2585" t="s">
        <v>344</v>
      </c>
      <c r="W194" s="2605">
        <v>27360</v>
      </c>
      <c r="X194" s="2605"/>
      <c r="Y194" s="2605">
        <f>W194-648</f>
        <v>26712</v>
      </c>
      <c r="Z194" s="2582"/>
      <c r="AA194" s="2642">
        <v>24500</v>
      </c>
      <c r="AB194" s="2582"/>
      <c r="AC194" s="2642">
        <f t="shared" si="419"/>
        <v>24040.799999999999</v>
      </c>
      <c r="AD194" s="2582"/>
      <c r="AE194" s="2582"/>
      <c r="AF194" s="2605"/>
      <c r="AG194" s="2605">
        <v>5000</v>
      </c>
      <c r="AH194" s="2281">
        <v>4660.6570000000002</v>
      </c>
      <c r="AI194" s="801">
        <f>5000+1500</f>
        <v>6500</v>
      </c>
      <c r="AJ194" s="2587">
        <v>15500</v>
      </c>
      <c r="AK194" s="2587">
        <v>12712</v>
      </c>
      <c r="AL194" s="2587">
        <f t="shared" si="367"/>
        <v>7000</v>
      </c>
      <c r="AM194" s="2582"/>
      <c r="AN194" s="2587">
        <v>7000</v>
      </c>
      <c r="AO194" s="2582"/>
      <c r="AP194" s="2582"/>
      <c r="AQ194" s="2582"/>
      <c r="AR194" s="2587">
        <f t="shared" si="417"/>
        <v>6311.1139999999996</v>
      </c>
      <c r="AS194" s="2582"/>
      <c r="AT194" s="2587">
        <f>'2-XSKT'!AA140</f>
        <v>6311.1139999999996</v>
      </c>
      <c r="AU194" s="2582"/>
      <c r="AV194" s="2582"/>
      <c r="AW194" s="2582"/>
      <c r="AX194" s="2587">
        <f t="shared" si="418"/>
        <v>8500</v>
      </c>
      <c r="AY194" s="2582"/>
      <c r="AZ194" s="2587">
        <f>'2-XSKT'!AF140</f>
        <v>8500</v>
      </c>
      <c r="BA194" s="2582"/>
      <c r="BB194" s="2582"/>
      <c r="BC194" s="2587"/>
      <c r="BD194" s="2587"/>
      <c r="BE194" s="2582"/>
      <c r="BF194" s="2571" t="s">
        <v>2372</v>
      </c>
      <c r="BG194" s="2587"/>
      <c r="BH194" s="2570">
        <f t="shared" si="384"/>
        <v>11000</v>
      </c>
      <c r="BI194" s="2565" t="e">
        <f>#REF!-AL194</f>
        <v>#REF!</v>
      </c>
      <c r="BJ194" s="2572">
        <f t="shared" ref="BJ194:BJ257" si="420">AX194-AL194</f>
        <v>1500</v>
      </c>
      <c r="BK194" s="2572">
        <f t="shared" ref="BK194:BK257" si="421">AA194-AJ194-AX194</f>
        <v>500</v>
      </c>
    </row>
    <row r="195" spans="2:63" s="2588" customFormat="1" ht="73.5" customHeight="1">
      <c r="B195" s="2603">
        <f t="shared" si="383"/>
        <v>9</v>
      </c>
      <c r="C195" s="2630" t="s">
        <v>335</v>
      </c>
      <c r="D195" s="2657">
        <v>1</v>
      </c>
      <c r="E195" s="2587"/>
      <c r="F195" s="2587"/>
      <c r="G195" s="2605"/>
      <c r="H195" s="2605"/>
      <c r="I195" s="2587">
        <v>1</v>
      </c>
      <c r="J195" s="2587">
        <f t="shared" si="415"/>
        <v>6500</v>
      </c>
      <c r="K195" s="2587"/>
      <c r="L195" s="2605">
        <v>1</v>
      </c>
      <c r="M195" s="2595"/>
      <c r="N195" s="2585" t="s">
        <v>336</v>
      </c>
      <c r="O195" s="2585" t="s">
        <v>337</v>
      </c>
      <c r="P195" s="2585" t="s">
        <v>338</v>
      </c>
      <c r="Q195" s="2585">
        <v>7877587</v>
      </c>
      <c r="R195" s="2575"/>
      <c r="S195" s="2575"/>
      <c r="T195" s="2585" t="s">
        <v>82</v>
      </c>
      <c r="U195" s="2566"/>
      <c r="V195" s="2585" t="s">
        <v>345</v>
      </c>
      <c r="W195" s="2605">
        <v>24862</v>
      </c>
      <c r="X195" s="2605"/>
      <c r="Y195" s="2605">
        <v>24862</v>
      </c>
      <c r="Z195" s="2582"/>
      <c r="AA195" s="2642">
        <v>23000</v>
      </c>
      <c r="AB195" s="2582"/>
      <c r="AC195" s="2642">
        <f t="shared" si="419"/>
        <v>22375.8</v>
      </c>
      <c r="AD195" s="2582"/>
      <c r="AE195" s="2582"/>
      <c r="AF195" s="2605"/>
      <c r="AG195" s="2605">
        <v>5000</v>
      </c>
      <c r="AH195" s="2281">
        <v>4796.2979999999998</v>
      </c>
      <c r="AI195" s="801">
        <f>5000+1500</f>
        <v>6500</v>
      </c>
      <c r="AJ195" s="2587">
        <v>15500</v>
      </c>
      <c r="AK195" s="2587">
        <v>10862</v>
      </c>
      <c r="AL195" s="2587">
        <f t="shared" si="367"/>
        <v>6500</v>
      </c>
      <c r="AM195" s="2582"/>
      <c r="AN195" s="2587">
        <v>6500</v>
      </c>
      <c r="AO195" s="2582"/>
      <c r="AP195" s="2582"/>
      <c r="AQ195" s="2582"/>
      <c r="AR195" s="2587">
        <f t="shared" si="417"/>
        <v>2449.64</v>
      </c>
      <c r="AS195" s="2582"/>
      <c r="AT195" s="2587">
        <f>'2-XSKT'!AA141</f>
        <v>2449.64</v>
      </c>
      <c r="AU195" s="2582"/>
      <c r="AV195" s="2582"/>
      <c r="AW195" s="2582"/>
      <c r="AX195" s="2587">
        <f t="shared" si="418"/>
        <v>6500</v>
      </c>
      <c r="AY195" s="2582"/>
      <c r="AZ195" s="2587">
        <f>'2-XSKT'!AF141</f>
        <v>6500</v>
      </c>
      <c r="BA195" s="2582"/>
      <c r="BB195" s="2582"/>
      <c r="BC195" s="2587"/>
      <c r="BD195" s="2587"/>
      <c r="BE195" s="2582"/>
      <c r="BF195" s="799"/>
      <c r="BG195" s="2587"/>
      <c r="BH195" s="2570">
        <f t="shared" si="384"/>
        <v>10000</v>
      </c>
      <c r="BI195" s="2565" t="e">
        <f>#REF!-AL195</f>
        <v>#REF!</v>
      </c>
      <c r="BJ195" s="2572">
        <f t="shared" si="420"/>
        <v>0</v>
      </c>
      <c r="BK195" s="2572">
        <f t="shared" si="421"/>
        <v>1000</v>
      </c>
    </row>
    <row r="196" spans="2:63" s="2588" customFormat="1" ht="73.5" customHeight="1">
      <c r="B196" s="2603">
        <f t="shared" si="383"/>
        <v>10</v>
      </c>
      <c r="C196" s="2663" t="s">
        <v>346</v>
      </c>
      <c r="D196" s="2649">
        <v>1</v>
      </c>
      <c r="E196" s="2587"/>
      <c r="F196" s="2587"/>
      <c r="G196" s="2650"/>
      <c r="H196" s="2650"/>
      <c r="I196" s="2587">
        <v>1</v>
      </c>
      <c r="J196" s="2587">
        <f t="shared" si="415"/>
        <v>3000</v>
      </c>
      <c r="K196" s="2587"/>
      <c r="L196" s="2650">
        <v>1</v>
      </c>
      <c r="M196" s="2595"/>
      <c r="N196" s="2585" t="s">
        <v>336</v>
      </c>
      <c r="O196" s="2600" t="s">
        <v>348</v>
      </c>
      <c r="P196" s="2585" t="s">
        <v>349</v>
      </c>
      <c r="Q196" s="2600">
        <v>7941752</v>
      </c>
      <c r="R196" s="2600"/>
      <c r="S196" s="2600" t="s">
        <v>350</v>
      </c>
      <c r="T196" s="2638" t="s">
        <v>351</v>
      </c>
      <c r="U196" s="2585"/>
      <c r="V196" s="2638" t="s">
        <v>762</v>
      </c>
      <c r="W196" s="2629">
        <v>9776</v>
      </c>
      <c r="X196" s="2605"/>
      <c r="Y196" s="2605">
        <v>10700</v>
      </c>
      <c r="Z196" s="2582"/>
      <c r="AA196" s="2605">
        <v>8000</v>
      </c>
      <c r="AB196" s="2582"/>
      <c r="AC196" s="2605">
        <v>10700</v>
      </c>
      <c r="AD196" s="2582"/>
      <c r="AE196" s="2582"/>
      <c r="AF196" s="2605"/>
      <c r="AG196" s="1157">
        <v>2400</v>
      </c>
      <c r="AH196" s="2281">
        <v>300.93799999999999</v>
      </c>
      <c r="AI196" s="1157">
        <v>2400</v>
      </c>
      <c r="AJ196" s="2587">
        <f t="shared" ref="AJ196:AJ197" si="422">AF196+AI196</f>
        <v>2400</v>
      </c>
      <c r="AK196" s="2587">
        <v>8300</v>
      </c>
      <c r="AL196" s="2587">
        <f t="shared" si="367"/>
        <v>3000</v>
      </c>
      <c r="AM196" s="2582"/>
      <c r="AN196" s="2587">
        <v>3000</v>
      </c>
      <c r="AO196" s="2582"/>
      <c r="AP196" s="2582"/>
      <c r="AQ196" s="2582"/>
      <c r="AR196" s="2587">
        <f t="shared" si="417"/>
        <v>1856.557</v>
      </c>
      <c r="AS196" s="2582"/>
      <c r="AT196" s="2587">
        <f>'2-XSKT'!AA142</f>
        <v>1856.557</v>
      </c>
      <c r="AU196" s="2582"/>
      <c r="AV196" s="2582"/>
      <c r="AW196" s="2582"/>
      <c r="AX196" s="2587">
        <f t="shared" si="418"/>
        <v>3000</v>
      </c>
      <c r="AY196" s="2582"/>
      <c r="AZ196" s="2587">
        <f>'2-XSKT'!AF142</f>
        <v>3000</v>
      </c>
      <c r="BA196" s="2582"/>
      <c r="BB196" s="2582"/>
      <c r="BC196" s="2587"/>
      <c r="BD196" s="2587"/>
      <c r="BE196" s="2582"/>
      <c r="BF196" s="2571" t="s">
        <v>2416</v>
      </c>
      <c r="BG196" s="2587"/>
      <c r="BH196" s="2570">
        <f t="shared" si="384"/>
        <v>2600</v>
      </c>
      <c r="BI196" s="2565" t="e">
        <f>#REF!-AL196</f>
        <v>#REF!</v>
      </c>
      <c r="BJ196" s="2572">
        <f t="shared" si="420"/>
        <v>0</v>
      </c>
      <c r="BK196" s="2572">
        <f t="shared" si="421"/>
        <v>2600</v>
      </c>
    </row>
    <row r="197" spans="2:63" s="2588" customFormat="1" ht="73.5" customHeight="1">
      <c r="B197" s="2603">
        <f t="shared" si="383"/>
        <v>11</v>
      </c>
      <c r="C197" s="2663" t="s">
        <v>347</v>
      </c>
      <c r="D197" s="2649">
        <v>1</v>
      </c>
      <c r="E197" s="2587"/>
      <c r="F197" s="2587"/>
      <c r="G197" s="2650"/>
      <c r="H197" s="2650"/>
      <c r="I197" s="2587">
        <v>1</v>
      </c>
      <c r="J197" s="2587">
        <f t="shared" si="415"/>
        <v>1800</v>
      </c>
      <c r="K197" s="2587"/>
      <c r="L197" s="2650">
        <v>1</v>
      </c>
      <c r="M197" s="2595"/>
      <c r="N197" s="2585" t="s">
        <v>336</v>
      </c>
      <c r="O197" s="2600" t="s">
        <v>348</v>
      </c>
      <c r="P197" s="2585" t="s">
        <v>349</v>
      </c>
      <c r="Q197" s="2600">
        <v>7941753</v>
      </c>
      <c r="R197" s="2600"/>
      <c r="S197" s="2600" t="s">
        <v>352</v>
      </c>
      <c r="T197" s="2638" t="s">
        <v>351</v>
      </c>
      <c r="U197" s="2585"/>
      <c r="V197" s="2638" t="s">
        <v>763</v>
      </c>
      <c r="W197" s="2629">
        <v>12375</v>
      </c>
      <c r="X197" s="2605"/>
      <c r="Y197" s="2605">
        <v>10140</v>
      </c>
      <c r="Z197" s="2582"/>
      <c r="AA197" s="2605">
        <v>4300</v>
      </c>
      <c r="AB197" s="2582"/>
      <c r="AC197" s="2605">
        <v>10140</v>
      </c>
      <c r="AD197" s="2582"/>
      <c r="AE197" s="2582"/>
      <c r="AF197" s="2582"/>
      <c r="AG197" s="1157">
        <v>2500</v>
      </c>
      <c r="AH197" s="2281">
        <v>456.58499999999998</v>
      </c>
      <c r="AI197" s="1157">
        <v>2500</v>
      </c>
      <c r="AJ197" s="2587">
        <f t="shared" si="422"/>
        <v>2500</v>
      </c>
      <c r="AK197" s="2587">
        <v>7640</v>
      </c>
      <c r="AL197" s="2587">
        <f t="shared" si="367"/>
        <v>1800</v>
      </c>
      <c r="AM197" s="2582"/>
      <c r="AN197" s="2587">
        <v>1800</v>
      </c>
      <c r="AO197" s="2582"/>
      <c r="AP197" s="2582"/>
      <c r="AQ197" s="2582"/>
      <c r="AR197" s="2587">
        <f t="shared" si="417"/>
        <v>1800</v>
      </c>
      <c r="AS197" s="2582"/>
      <c r="AT197" s="2587">
        <f>'2-XSKT'!AA143</f>
        <v>1800</v>
      </c>
      <c r="AU197" s="2582"/>
      <c r="AV197" s="2582"/>
      <c r="AW197" s="2582"/>
      <c r="AX197" s="2587">
        <f t="shared" si="418"/>
        <v>1800</v>
      </c>
      <c r="AY197" s="2582"/>
      <c r="AZ197" s="2587">
        <f>'2-XSKT'!AF143</f>
        <v>1800</v>
      </c>
      <c r="BA197" s="2582"/>
      <c r="BB197" s="2582"/>
      <c r="BC197" s="2587"/>
      <c r="BD197" s="2587"/>
      <c r="BE197" s="2582"/>
      <c r="BF197" s="799"/>
      <c r="BG197" s="2587"/>
      <c r="BH197" s="2570">
        <f t="shared" si="384"/>
        <v>0</v>
      </c>
      <c r="BI197" s="2565" t="e">
        <f>#REF!-AL197</f>
        <v>#REF!</v>
      </c>
      <c r="BJ197" s="2572">
        <f t="shared" si="420"/>
        <v>0</v>
      </c>
      <c r="BK197" s="2572">
        <f t="shared" si="421"/>
        <v>0</v>
      </c>
    </row>
    <row r="198" spans="2:63" s="2588" customFormat="1" ht="28.5">
      <c r="B198" s="2648"/>
      <c r="C198" s="2615" t="s">
        <v>379</v>
      </c>
      <c r="D198" s="2581">
        <f t="shared" ref="D198:M198" si="423">D199</f>
        <v>1</v>
      </c>
      <c r="E198" s="2582">
        <f t="shared" si="423"/>
        <v>0</v>
      </c>
      <c r="F198" s="2582">
        <f t="shared" si="423"/>
        <v>0</v>
      </c>
      <c r="G198" s="2582">
        <f t="shared" si="423"/>
        <v>0</v>
      </c>
      <c r="H198" s="2582">
        <f t="shared" si="423"/>
        <v>0</v>
      </c>
      <c r="I198" s="2582">
        <f t="shared" si="423"/>
        <v>1</v>
      </c>
      <c r="J198" s="2582">
        <f t="shared" si="423"/>
        <v>2000</v>
      </c>
      <c r="K198" s="2582">
        <f t="shared" si="423"/>
        <v>0</v>
      </c>
      <c r="L198" s="2582">
        <f t="shared" si="423"/>
        <v>1</v>
      </c>
      <c r="M198" s="2635">
        <f t="shared" si="423"/>
        <v>0</v>
      </c>
      <c r="N198" s="2585"/>
      <c r="O198" s="2585"/>
      <c r="P198" s="2585"/>
      <c r="Q198" s="2585"/>
      <c r="R198" s="2585"/>
      <c r="S198" s="2585"/>
      <c r="T198" s="2585"/>
      <c r="U198" s="2585"/>
      <c r="V198" s="2585"/>
      <c r="W198" s="2582">
        <f t="shared" ref="W198:BD198" si="424">W199</f>
        <v>25982</v>
      </c>
      <c r="X198" s="2582">
        <f t="shared" si="424"/>
        <v>0</v>
      </c>
      <c r="Y198" s="2582">
        <f t="shared" si="424"/>
        <v>25900</v>
      </c>
      <c r="Z198" s="2582">
        <f t="shared" si="424"/>
        <v>0</v>
      </c>
      <c r="AA198" s="2582">
        <f t="shared" si="424"/>
        <v>15000</v>
      </c>
      <c r="AB198" s="2582">
        <f t="shared" si="424"/>
        <v>0</v>
      </c>
      <c r="AC198" s="2582">
        <f t="shared" si="424"/>
        <v>23310</v>
      </c>
      <c r="AD198" s="2582">
        <f t="shared" si="424"/>
        <v>0</v>
      </c>
      <c r="AE198" s="2582">
        <f t="shared" si="424"/>
        <v>0</v>
      </c>
      <c r="AF198" s="2582">
        <f t="shared" si="424"/>
        <v>0</v>
      </c>
      <c r="AG198" s="2582">
        <f t="shared" si="424"/>
        <v>5000</v>
      </c>
      <c r="AH198" s="2582">
        <f t="shared" si="424"/>
        <v>294.71699999999998</v>
      </c>
      <c r="AI198" s="2582">
        <f t="shared" si="424"/>
        <v>2500</v>
      </c>
      <c r="AJ198" s="2582">
        <f t="shared" si="424"/>
        <v>2500</v>
      </c>
      <c r="AK198" s="2582">
        <f t="shared" si="424"/>
        <v>18300</v>
      </c>
      <c r="AL198" s="2582">
        <f t="shared" si="424"/>
        <v>2000</v>
      </c>
      <c r="AM198" s="2582">
        <f t="shared" si="424"/>
        <v>0</v>
      </c>
      <c r="AN198" s="2582">
        <f t="shared" si="424"/>
        <v>2000</v>
      </c>
      <c r="AO198" s="2582">
        <f t="shared" si="424"/>
        <v>0</v>
      </c>
      <c r="AP198" s="2582">
        <f t="shared" si="424"/>
        <v>0</v>
      </c>
      <c r="AQ198" s="2582"/>
      <c r="AR198" s="2582">
        <f t="shared" si="424"/>
        <v>1719.4590000000001</v>
      </c>
      <c r="AS198" s="2582">
        <f t="shared" si="424"/>
        <v>0</v>
      </c>
      <c r="AT198" s="2582">
        <f t="shared" si="424"/>
        <v>1719.4590000000001</v>
      </c>
      <c r="AU198" s="2582">
        <f t="shared" si="424"/>
        <v>0</v>
      </c>
      <c r="AV198" s="2582">
        <f t="shared" si="424"/>
        <v>0</v>
      </c>
      <c r="AW198" s="2582"/>
      <c r="AX198" s="2582">
        <f t="shared" si="424"/>
        <v>2000</v>
      </c>
      <c r="AY198" s="2582">
        <f t="shared" si="424"/>
        <v>0</v>
      </c>
      <c r="AZ198" s="2582">
        <f t="shared" si="424"/>
        <v>2000</v>
      </c>
      <c r="BA198" s="2582">
        <f t="shared" si="424"/>
        <v>0</v>
      </c>
      <c r="BB198" s="2582">
        <f t="shared" si="424"/>
        <v>0</v>
      </c>
      <c r="BC198" s="2582">
        <f t="shared" si="424"/>
        <v>0</v>
      </c>
      <c r="BD198" s="2582">
        <f t="shared" si="424"/>
        <v>0</v>
      </c>
      <c r="BE198" s="2582"/>
      <c r="BF198" s="2582"/>
      <c r="BG198" s="2587"/>
      <c r="BH198" s="2570">
        <f t="shared" ref="BH198:BH230" si="425">AA198-(AF198+AI198+AL198)</f>
        <v>10500</v>
      </c>
      <c r="BI198" s="2565" t="e">
        <f>#REF!-AL198</f>
        <v>#REF!</v>
      </c>
      <c r="BJ198" s="2572">
        <f t="shared" si="420"/>
        <v>0</v>
      </c>
      <c r="BK198" s="2572">
        <f t="shared" si="421"/>
        <v>10500</v>
      </c>
    </row>
    <row r="199" spans="2:63" s="2588" customFormat="1" ht="57" customHeight="1">
      <c r="B199" s="2603">
        <f t="shared" si="383"/>
        <v>1</v>
      </c>
      <c r="C199" s="2586" t="s">
        <v>764</v>
      </c>
      <c r="D199" s="2657">
        <v>1</v>
      </c>
      <c r="E199" s="2587"/>
      <c r="F199" s="2587"/>
      <c r="G199" s="2605"/>
      <c r="H199" s="2605"/>
      <c r="I199" s="2587">
        <v>1</v>
      </c>
      <c r="J199" s="2587">
        <f>I199*AL199</f>
        <v>2000</v>
      </c>
      <c r="K199" s="2587"/>
      <c r="L199" s="2605">
        <v>1</v>
      </c>
      <c r="M199" s="2595"/>
      <c r="N199" s="2585" t="s">
        <v>132</v>
      </c>
      <c r="O199" s="2585" t="s">
        <v>386</v>
      </c>
      <c r="P199" s="2585" t="s">
        <v>382</v>
      </c>
      <c r="Q199" s="2585"/>
      <c r="R199" s="2575"/>
      <c r="S199" s="2585" t="s">
        <v>390</v>
      </c>
      <c r="T199" s="2585" t="s">
        <v>82</v>
      </c>
      <c r="U199" s="2585"/>
      <c r="V199" s="2585" t="s">
        <v>391</v>
      </c>
      <c r="W199" s="2605">
        <v>25982</v>
      </c>
      <c r="X199" s="2587"/>
      <c r="Y199" s="2605">
        <v>25900</v>
      </c>
      <c r="Z199" s="2582"/>
      <c r="AA199" s="2587">
        <v>15000</v>
      </c>
      <c r="AB199" s="2582"/>
      <c r="AC199" s="2642">
        <f>Y199*0.9</f>
        <v>23310</v>
      </c>
      <c r="AD199" s="2582"/>
      <c r="AE199" s="2582"/>
      <c r="AF199" s="2582"/>
      <c r="AG199" s="2605">
        <v>5000</v>
      </c>
      <c r="AH199" s="2281">
        <v>294.71699999999998</v>
      </c>
      <c r="AI199" s="801">
        <v>2500</v>
      </c>
      <c r="AJ199" s="2587">
        <f t="shared" ref="AJ199" si="426">AF199+AI199</f>
        <v>2500</v>
      </c>
      <c r="AK199" s="2587">
        <v>18300</v>
      </c>
      <c r="AL199" s="2587">
        <f t="shared" si="367"/>
        <v>2000</v>
      </c>
      <c r="AM199" s="2582"/>
      <c r="AN199" s="2587">
        <v>2000</v>
      </c>
      <c r="AO199" s="2582"/>
      <c r="AP199" s="2582"/>
      <c r="AQ199" s="2582"/>
      <c r="AR199" s="2587">
        <f t="shared" ref="AR199" si="427">AS199+AT199+AU199</f>
        <v>1719.4590000000001</v>
      </c>
      <c r="AS199" s="2582"/>
      <c r="AT199" s="2587">
        <f>'2-XSKT'!AA145</f>
        <v>1719.4590000000001</v>
      </c>
      <c r="AU199" s="2582"/>
      <c r="AV199" s="2582"/>
      <c r="AW199" s="2582"/>
      <c r="AX199" s="2587">
        <f t="shared" ref="AX199" si="428">AY199+AZ199+BA199</f>
        <v>2000</v>
      </c>
      <c r="AY199" s="2582"/>
      <c r="AZ199" s="2587">
        <f>'2-XSKT'!AF145</f>
        <v>2000</v>
      </c>
      <c r="BA199" s="2582"/>
      <c r="BB199" s="2582"/>
      <c r="BC199" s="2587"/>
      <c r="BD199" s="2587"/>
      <c r="BE199" s="2582"/>
      <c r="BF199" s="2582"/>
      <c r="BG199" s="2587"/>
      <c r="BH199" s="2570">
        <f t="shared" si="425"/>
        <v>10500</v>
      </c>
      <c r="BI199" s="2565" t="e">
        <f>#REF!-AL199</f>
        <v>#REF!</v>
      </c>
      <c r="BJ199" s="2572">
        <f t="shared" si="420"/>
        <v>0</v>
      </c>
      <c r="BK199" s="2572">
        <f t="shared" si="421"/>
        <v>10500</v>
      </c>
    </row>
    <row r="200" spans="2:63" s="2588" customFormat="1" ht="31.5" customHeight="1">
      <c r="B200" s="2648"/>
      <c r="C200" s="2615" t="s">
        <v>397</v>
      </c>
      <c r="D200" s="2581">
        <f t="shared" ref="D200:J200" si="429">D201+D202+D203+D204+D205+D206+D207</f>
        <v>7</v>
      </c>
      <c r="E200" s="2582">
        <f t="shared" si="429"/>
        <v>0</v>
      </c>
      <c r="F200" s="2582">
        <f t="shared" si="429"/>
        <v>0</v>
      </c>
      <c r="G200" s="2582">
        <f t="shared" si="429"/>
        <v>0</v>
      </c>
      <c r="H200" s="2582">
        <f t="shared" si="429"/>
        <v>0</v>
      </c>
      <c r="I200" s="2582">
        <f t="shared" si="429"/>
        <v>7</v>
      </c>
      <c r="J200" s="2582">
        <f t="shared" si="429"/>
        <v>40300</v>
      </c>
      <c r="K200" s="2582">
        <f t="shared" ref="K200:M200" si="430">SUM(K201:K207)</f>
        <v>0</v>
      </c>
      <c r="L200" s="2582">
        <f t="shared" si="430"/>
        <v>7</v>
      </c>
      <c r="M200" s="2635">
        <f t="shared" si="430"/>
        <v>0</v>
      </c>
      <c r="N200" s="2585"/>
      <c r="O200" s="2585"/>
      <c r="P200" s="2585"/>
      <c r="Q200" s="2585"/>
      <c r="R200" s="2585"/>
      <c r="S200" s="2585"/>
      <c r="T200" s="2585"/>
      <c r="U200" s="2585"/>
      <c r="V200" s="2585"/>
      <c r="W200" s="2582">
        <f>W201+W202+W203+W204+W205+W206+W207</f>
        <v>183152</v>
      </c>
      <c r="X200" s="2582">
        <f t="shared" ref="X200" si="431">SUM(X201:X207)</f>
        <v>0</v>
      </c>
      <c r="Y200" s="2582">
        <f t="shared" ref="Y200:AP200" si="432">Y201+Y202+Y203+Y204+Y205+Y206+Y207</f>
        <v>168250</v>
      </c>
      <c r="Z200" s="2582">
        <f t="shared" si="432"/>
        <v>0</v>
      </c>
      <c r="AA200" s="2582">
        <f t="shared" si="432"/>
        <v>137140</v>
      </c>
      <c r="AB200" s="2582">
        <f t="shared" si="432"/>
        <v>0</v>
      </c>
      <c r="AC200" s="2582">
        <f t="shared" si="432"/>
        <v>151425</v>
      </c>
      <c r="AD200" s="2582">
        <f t="shared" si="432"/>
        <v>0</v>
      </c>
      <c r="AE200" s="2582">
        <f t="shared" si="432"/>
        <v>0</v>
      </c>
      <c r="AF200" s="2582">
        <f t="shared" si="432"/>
        <v>7263.9760000000006</v>
      </c>
      <c r="AG200" s="2582">
        <f t="shared" si="432"/>
        <v>14400</v>
      </c>
      <c r="AH200" s="2582">
        <f t="shared" si="432"/>
        <v>7836.4830000000002</v>
      </c>
      <c r="AI200" s="2582">
        <f t="shared" si="432"/>
        <v>18400</v>
      </c>
      <c r="AJ200" s="2582">
        <f t="shared" si="432"/>
        <v>25663.976000000002</v>
      </c>
      <c r="AK200" s="2582">
        <f t="shared" si="432"/>
        <v>40500</v>
      </c>
      <c r="AL200" s="2582">
        <f t="shared" si="432"/>
        <v>40300</v>
      </c>
      <c r="AM200" s="2582">
        <f t="shared" si="432"/>
        <v>0</v>
      </c>
      <c r="AN200" s="2582">
        <f t="shared" si="432"/>
        <v>40300</v>
      </c>
      <c r="AO200" s="2582">
        <f t="shared" si="432"/>
        <v>0</v>
      </c>
      <c r="AP200" s="2582">
        <f t="shared" si="432"/>
        <v>0</v>
      </c>
      <c r="AQ200" s="2582"/>
      <c r="AR200" s="2582">
        <f t="shared" ref="AR200:AV200" si="433">AR201+AR202+AR203+AR204+AR205+AR206+AR207</f>
        <v>37854.567999999999</v>
      </c>
      <c r="AS200" s="2582">
        <f t="shared" si="433"/>
        <v>0</v>
      </c>
      <c r="AT200" s="2582">
        <f t="shared" si="433"/>
        <v>37854.567999999999</v>
      </c>
      <c r="AU200" s="2582">
        <f t="shared" si="433"/>
        <v>0</v>
      </c>
      <c r="AV200" s="2582">
        <f t="shared" si="433"/>
        <v>0</v>
      </c>
      <c r="AW200" s="2582"/>
      <c r="AX200" s="2582">
        <f t="shared" ref="AX200:BB200" si="434">AX201+AX202+AX203+AX204+AX205+AX206+AX207</f>
        <v>45911</v>
      </c>
      <c r="AY200" s="2582">
        <f t="shared" si="434"/>
        <v>0</v>
      </c>
      <c r="AZ200" s="2582">
        <f t="shared" si="434"/>
        <v>45911</v>
      </c>
      <c r="BA200" s="2582">
        <f t="shared" si="434"/>
        <v>0</v>
      </c>
      <c r="BB200" s="2582">
        <f t="shared" si="434"/>
        <v>0</v>
      </c>
      <c r="BC200" s="2582">
        <f t="shared" ref="BC200" si="435">BC201+BC202+BC203+BC204+BC205+BC206+BC207</f>
        <v>0</v>
      </c>
      <c r="BD200" s="2582">
        <f t="shared" ref="BD200" si="436">BD201+BD202+BD203+BD204+BD205+BD206+BD207</f>
        <v>0</v>
      </c>
      <c r="BE200" s="2582"/>
      <c r="BF200" s="2582"/>
      <c r="BG200" s="2587"/>
      <c r="BH200" s="2570">
        <f t="shared" si="425"/>
        <v>71176.024000000005</v>
      </c>
      <c r="BI200" s="2565" t="e">
        <f>#REF!-AL200</f>
        <v>#REF!</v>
      </c>
      <c r="BJ200" s="2572">
        <f t="shared" si="420"/>
        <v>5611</v>
      </c>
      <c r="BK200" s="2572">
        <f t="shared" si="421"/>
        <v>65565.024000000005</v>
      </c>
    </row>
    <row r="201" spans="2:63" s="2588" customFormat="1" ht="61.5" customHeight="1">
      <c r="B201" s="2603">
        <f t="shared" si="383"/>
        <v>1</v>
      </c>
      <c r="C201" s="2630" t="s">
        <v>765</v>
      </c>
      <c r="D201" s="2657">
        <v>1</v>
      </c>
      <c r="E201" s="2587"/>
      <c r="F201" s="2587"/>
      <c r="G201" s="2605"/>
      <c r="H201" s="2605"/>
      <c r="I201" s="2587">
        <v>1</v>
      </c>
      <c r="J201" s="2587">
        <f t="shared" ref="J201:J207" si="437">I201*AL201</f>
        <v>6500</v>
      </c>
      <c r="K201" s="2587"/>
      <c r="L201" s="2605">
        <v>1</v>
      </c>
      <c r="M201" s="2595"/>
      <c r="N201" s="2585" t="s">
        <v>76</v>
      </c>
      <c r="O201" s="2585" t="s">
        <v>414</v>
      </c>
      <c r="P201" s="2585" t="s">
        <v>400</v>
      </c>
      <c r="Q201" s="2652">
        <v>7891854</v>
      </c>
      <c r="R201" s="2585"/>
      <c r="S201" s="2585"/>
      <c r="T201" s="2654" t="s">
        <v>82</v>
      </c>
      <c r="U201" s="2585"/>
      <c r="V201" s="2585" t="s">
        <v>407</v>
      </c>
      <c r="W201" s="2587">
        <v>21282</v>
      </c>
      <c r="X201" s="2587"/>
      <c r="Y201" s="2587">
        <v>28190</v>
      </c>
      <c r="Z201" s="2582"/>
      <c r="AA201" s="2587">
        <v>20700</v>
      </c>
      <c r="AB201" s="2582"/>
      <c r="AC201" s="2642">
        <f t="shared" ref="AC201:AC207" si="438">Y201*0.9</f>
        <v>25371</v>
      </c>
      <c r="AD201" s="2582"/>
      <c r="AE201" s="2582"/>
      <c r="AF201" s="2606">
        <v>500</v>
      </c>
      <c r="AG201" s="2605">
        <v>1500</v>
      </c>
      <c r="AH201" s="1157">
        <v>1496.3209999999999</v>
      </c>
      <c r="AI201" s="2605">
        <f>1500</f>
        <v>1500</v>
      </c>
      <c r="AJ201" s="2587">
        <f t="shared" ref="AJ201:AJ207" si="439">AF201+AI201</f>
        <v>2000</v>
      </c>
      <c r="AK201" s="1157">
        <v>6500</v>
      </c>
      <c r="AL201" s="2587">
        <f t="shared" si="367"/>
        <v>6500</v>
      </c>
      <c r="AM201" s="2582"/>
      <c r="AN201" s="1157">
        <v>6500</v>
      </c>
      <c r="AO201" s="2582"/>
      <c r="AP201" s="2582"/>
      <c r="AQ201" s="2582"/>
      <c r="AR201" s="2587">
        <f t="shared" ref="AR201:AR207" si="440">AS201+AT201+AU201</f>
        <v>6450.3249999999998</v>
      </c>
      <c r="AS201" s="2582"/>
      <c r="AT201" s="1157">
        <f>'2-XSKT'!AA147</f>
        <v>6450.3249999999998</v>
      </c>
      <c r="AU201" s="2582"/>
      <c r="AV201" s="2582"/>
      <c r="AW201" s="2582"/>
      <c r="AX201" s="2587">
        <f t="shared" ref="AX201:AX207" si="441">AY201+AZ201+BA201</f>
        <v>12111</v>
      </c>
      <c r="AY201" s="2582"/>
      <c r="AZ201" s="1157">
        <f>'2-XSKT'!AF147</f>
        <v>12111</v>
      </c>
      <c r="BA201" s="2582"/>
      <c r="BB201" s="2582"/>
      <c r="BC201" s="1157"/>
      <c r="BD201" s="1157"/>
      <c r="BE201" s="2582"/>
      <c r="BF201" s="2547" t="s">
        <v>2402</v>
      </c>
      <c r="BG201" s="2587"/>
      <c r="BH201" s="2565">
        <f t="shared" si="425"/>
        <v>12200</v>
      </c>
      <c r="BI201" s="2565" t="e">
        <f>#REF!-AL201</f>
        <v>#REF!</v>
      </c>
      <c r="BJ201" s="2572">
        <f t="shared" si="420"/>
        <v>5611</v>
      </c>
      <c r="BK201" s="2572">
        <f t="shared" si="421"/>
        <v>6589</v>
      </c>
    </row>
    <row r="202" spans="2:63" s="2588" customFormat="1" ht="56.25" customHeight="1">
      <c r="B202" s="2603">
        <f t="shared" si="383"/>
        <v>2</v>
      </c>
      <c r="C202" s="2630" t="s">
        <v>766</v>
      </c>
      <c r="D202" s="2657">
        <v>1</v>
      </c>
      <c r="E202" s="2587"/>
      <c r="F202" s="2587"/>
      <c r="G202" s="2605"/>
      <c r="H202" s="2605"/>
      <c r="I202" s="2587">
        <v>1</v>
      </c>
      <c r="J202" s="2587">
        <f t="shared" si="437"/>
        <v>9000</v>
      </c>
      <c r="K202" s="2587"/>
      <c r="L202" s="2605">
        <v>1</v>
      </c>
      <c r="M202" s="2595"/>
      <c r="N202" s="2585" t="s">
        <v>76</v>
      </c>
      <c r="O202" s="2585" t="s">
        <v>414</v>
      </c>
      <c r="P202" s="2585" t="s">
        <v>400</v>
      </c>
      <c r="Q202" s="2652">
        <v>7891860</v>
      </c>
      <c r="R202" s="2585"/>
      <c r="S202" s="2585"/>
      <c r="T202" s="2654" t="s">
        <v>82</v>
      </c>
      <c r="U202" s="2585"/>
      <c r="V202" s="2585" t="s">
        <v>408</v>
      </c>
      <c r="W202" s="2587">
        <v>34130</v>
      </c>
      <c r="X202" s="2587"/>
      <c r="Y202" s="2587">
        <v>31000</v>
      </c>
      <c r="Z202" s="2582"/>
      <c r="AA202" s="2587">
        <v>27900</v>
      </c>
      <c r="AB202" s="2582"/>
      <c r="AC202" s="2642">
        <f t="shared" si="438"/>
        <v>27900</v>
      </c>
      <c r="AD202" s="2582"/>
      <c r="AE202" s="2582"/>
      <c r="AF202" s="2606">
        <v>500</v>
      </c>
      <c r="AG202" s="2605">
        <f>1500+1600</f>
        <v>3100</v>
      </c>
      <c r="AH202" s="1157"/>
      <c r="AI202" s="2605">
        <f>1500+1600</f>
        <v>3100</v>
      </c>
      <c r="AJ202" s="2587">
        <f t="shared" si="439"/>
        <v>3600</v>
      </c>
      <c r="AK202" s="1157">
        <v>9000</v>
      </c>
      <c r="AL202" s="2587">
        <f t="shared" si="367"/>
        <v>9000</v>
      </c>
      <c r="AM202" s="2582"/>
      <c r="AN202" s="1157">
        <v>9000</v>
      </c>
      <c r="AO202" s="2582"/>
      <c r="AP202" s="2582"/>
      <c r="AQ202" s="2582"/>
      <c r="AR202" s="2587">
        <f t="shared" si="440"/>
        <v>9000</v>
      </c>
      <c r="AS202" s="2582"/>
      <c r="AT202" s="1157">
        <f>'2-XSKT'!AA148</f>
        <v>9000</v>
      </c>
      <c r="AU202" s="2582"/>
      <c r="AV202" s="2582"/>
      <c r="AW202" s="2582"/>
      <c r="AX202" s="2587">
        <f t="shared" si="441"/>
        <v>9000</v>
      </c>
      <c r="AY202" s="2582"/>
      <c r="AZ202" s="1157">
        <f>'2-XSKT'!AF148</f>
        <v>9000</v>
      </c>
      <c r="BA202" s="2582"/>
      <c r="BB202" s="2582"/>
      <c r="BC202" s="1157"/>
      <c r="BD202" s="1157"/>
      <c r="BE202" s="2582"/>
      <c r="BF202" s="799" t="s">
        <v>1765</v>
      </c>
      <c r="BG202" s="2587"/>
      <c r="BH202" s="2565">
        <f t="shared" si="425"/>
        <v>15300</v>
      </c>
      <c r="BI202" s="2565" t="e">
        <f>#REF!-AL202</f>
        <v>#REF!</v>
      </c>
      <c r="BJ202" s="2572">
        <f t="shared" si="420"/>
        <v>0</v>
      </c>
      <c r="BK202" s="2572">
        <f t="shared" si="421"/>
        <v>15300</v>
      </c>
    </row>
    <row r="203" spans="2:63" s="2588" customFormat="1" ht="56.25" customHeight="1">
      <c r="B203" s="2603">
        <f t="shared" si="383"/>
        <v>3</v>
      </c>
      <c r="C203" s="2630" t="s">
        <v>767</v>
      </c>
      <c r="D203" s="2657">
        <v>1</v>
      </c>
      <c r="E203" s="2587"/>
      <c r="F203" s="2587"/>
      <c r="G203" s="2605"/>
      <c r="H203" s="2605"/>
      <c r="I203" s="2587">
        <v>1</v>
      </c>
      <c r="J203" s="2587">
        <f t="shared" si="437"/>
        <v>6000</v>
      </c>
      <c r="K203" s="2587"/>
      <c r="L203" s="2605">
        <v>1</v>
      </c>
      <c r="M203" s="2595"/>
      <c r="N203" s="2585" t="s">
        <v>76</v>
      </c>
      <c r="O203" s="2585" t="s">
        <v>414</v>
      </c>
      <c r="P203" s="2585" t="s">
        <v>400</v>
      </c>
      <c r="Q203" s="2652">
        <v>7891851</v>
      </c>
      <c r="R203" s="2585"/>
      <c r="S203" s="2585"/>
      <c r="T203" s="2654" t="s">
        <v>82</v>
      </c>
      <c r="U203" s="2585"/>
      <c r="V203" s="2585" t="s">
        <v>409</v>
      </c>
      <c r="W203" s="2587">
        <v>29295</v>
      </c>
      <c r="X203" s="2587"/>
      <c r="Y203" s="2587">
        <v>23500</v>
      </c>
      <c r="Z203" s="2582"/>
      <c r="AA203" s="2587">
        <v>21150</v>
      </c>
      <c r="AB203" s="2582"/>
      <c r="AC203" s="2642">
        <f t="shared" si="438"/>
        <v>21150</v>
      </c>
      <c r="AD203" s="2582"/>
      <c r="AE203" s="2582"/>
      <c r="AF203" s="2606">
        <v>200</v>
      </c>
      <c r="AG203" s="2605">
        <v>1500</v>
      </c>
      <c r="AH203" s="2474">
        <v>109.73099999999999</v>
      </c>
      <c r="AI203" s="2605">
        <f>1500</f>
        <v>1500</v>
      </c>
      <c r="AJ203" s="2587">
        <f t="shared" si="439"/>
        <v>1700</v>
      </c>
      <c r="AK203" s="1157">
        <v>6000</v>
      </c>
      <c r="AL203" s="2587">
        <f t="shared" si="367"/>
        <v>6000</v>
      </c>
      <c r="AM203" s="2582"/>
      <c r="AN203" s="1157">
        <v>6000</v>
      </c>
      <c r="AO203" s="2582"/>
      <c r="AP203" s="2582"/>
      <c r="AQ203" s="2582"/>
      <c r="AR203" s="2587">
        <f t="shared" si="440"/>
        <v>4131.2430000000004</v>
      </c>
      <c r="AS203" s="2582"/>
      <c r="AT203" s="1157">
        <f>'2-XSKT'!AA149</f>
        <v>4131.2430000000004</v>
      </c>
      <c r="AU203" s="2582"/>
      <c r="AV203" s="2582"/>
      <c r="AW203" s="2582"/>
      <c r="AX203" s="2587">
        <f t="shared" si="441"/>
        <v>6000</v>
      </c>
      <c r="AY203" s="2582"/>
      <c r="AZ203" s="1157">
        <f>'2-XSKT'!AF149</f>
        <v>6000</v>
      </c>
      <c r="BA203" s="2582"/>
      <c r="BB203" s="2582"/>
      <c r="BC203" s="1157"/>
      <c r="BD203" s="1157"/>
      <c r="BE203" s="2582"/>
      <c r="BF203" s="799" t="s">
        <v>1765</v>
      </c>
      <c r="BG203" s="2587"/>
      <c r="BH203" s="2565">
        <f t="shared" si="425"/>
        <v>13450</v>
      </c>
      <c r="BI203" s="2565" t="e">
        <f>#REF!-AL203</f>
        <v>#REF!</v>
      </c>
      <c r="BJ203" s="2572">
        <f t="shared" si="420"/>
        <v>0</v>
      </c>
      <c r="BK203" s="2572">
        <f t="shared" si="421"/>
        <v>13450</v>
      </c>
    </row>
    <row r="204" spans="2:63" s="2588" customFormat="1" ht="56.25" customHeight="1">
      <c r="B204" s="2603">
        <f t="shared" si="383"/>
        <v>4</v>
      </c>
      <c r="C204" s="2630" t="s">
        <v>768</v>
      </c>
      <c r="D204" s="2657">
        <v>1</v>
      </c>
      <c r="E204" s="2587"/>
      <c r="F204" s="2587"/>
      <c r="G204" s="2605"/>
      <c r="H204" s="2605"/>
      <c r="I204" s="2587">
        <v>1</v>
      </c>
      <c r="J204" s="2587">
        <f t="shared" si="437"/>
        <v>4000</v>
      </c>
      <c r="K204" s="2587"/>
      <c r="L204" s="2605">
        <v>1</v>
      </c>
      <c r="M204" s="2595"/>
      <c r="N204" s="2585" t="s">
        <v>76</v>
      </c>
      <c r="O204" s="2585" t="s">
        <v>414</v>
      </c>
      <c r="P204" s="2585" t="s">
        <v>400</v>
      </c>
      <c r="Q204" s="2652">
        <v>7891858</v>
      </c>
      <c r="R204" s="2585"/>
      <c r="S204" s="2585"/>
      <c r="T204" s="2654" t="s">
        <v>82</v>
      </c>
      <c r="U204" s="2585"/>
      <c r="V204" s="2585" t="s">
        <v>410</v>
      </c>
      <c r="W204" s="2587">
        <v>26676</v>
      </c>
      <c r="X204" s="2587"/>
      <c r="Y204" s="2587">
        <v>15086</v>
      </c>
      <c r="Z204" s="2582"/>
      <c r="AA204" s="2587">
        <v>13800</v>
      </c>
      <c r="AB204" s="2582"/>
      <c r="AC204" s="2642">
        <f t="shared" si="438"/>
        <v>13577.4</v>
      </c>
      <c r="AD204" s="2582"/>
      <c r="AE204" s="2582"/>
      <c r="AF204" s="1240">
        <v>600</v>
      </c>
      <c r="AG204" s="2605">
        <v>1500</v>
      </c>
      <c r="AH204" s="1157">
        <v>1496.7149999999999</v>
      </c>
      <c r="AI204" s="2605">
        <f>1500</f>
        <v>1500</v>
      </c>
      <c r="AJ204" s="2587">
        <f t="shared" si="439"/>
        <v>2100</v>
      </c>
      <c r="AK204" s="2587">
        <v>4000</v>
      </c>
      <c r="AL204" s="2587">
        <f t="shared" si="367"/>
        <v>4000</v>
      </c>
      <c r="AM204" s="2582"/>
      <c r="AN204" s="2587">
        <v>4000</v>
      </c>
      <c r="AO204" s="2582"/>
      <c r="AP204" s="2582"/>
      <c r="AQ204" s="2582"/>
      <c r="AR204" s="2587">
        <f t="shared" si="440"/>
        <v>4000</v>
      </c>
      <c r="AS204" s="2582"/>
      <c r="AT204" s="1157">
        <f>'2-XSKT'!AA150</f>
        <v>4000</v>
      </c>
      <c r="AU204" s="2582"/>
      <c r="AV204" s="2582"/>
      <c r="AW204" s="2582"/>
      <c r="AX204" s="2587">
        <f t="shared" si="441"/>
        <v>4000</v>
      </c>
      <c r="AY204" s="2582"/>
      <c r="AZ204" s="1157">
        <f>'2-XSKT'!AF150</f>
        <v>4000</v>
      </c>
      <c r="BA204" s="2582"/>
      <c r="BB204" s="2582"/>
      <c r="BC204" s="1157"/>
      <c r="BD204" s="1157"/>
      <c r="BE204" s="2582"/>
      <c r="BF204" s="799" t="s">
        <v>1765</v>
      </c>
      <c r="BG204" s="2587"/>
      <c r="BH204" s="2565">
        <f t="shared" si="425"/>
        <v>7700</v>
      </c>
      <c r="BI204" s="2565" t="e">
        <f>#REF!-AL204</f>
        <v>#REF!</v>
      </c>
      <c r="BJ204" s="2572">
        <f t="shared" si="420"/>
        <v>0</v>
      </c>
      <c r="BK204" s="2572">
        <f t="shared" si="421"/>
        <v>7700</v>
      </c>
    </row>
    <row r="205" spans="2:63" s="2588" customFormat="1" ht="56.25" customHeight="1">
      <c r="B205" s="2603">
        <f t="shared" si="383"/>
        <v>5</v>
      </c>
      <c r="C205" s="2630" t="s">
        <v>769</v>
      </c>
      <c r="D205" s="2657">
        <v>1</v>
      </c>
      <c r="E205" s="2587"/>
      <c r="F205" s="2587"/>
      <c r="G205" s="2605"/>
      <c r="H205" s="2605"/>
      <c r="I205" s="2587">
        <v>1</v>
      </c>
      <c r="J205" s="2587">
        <f t="shared" si="437"/>
        <v>5000</v>
      </c>
      <c r="K205" s="2587"/>
      <c r="L205" s="2605">
        <v>1</v>
      </c>
      <c r="M205" s="2595"/>
      <c r="N205" s="2585" t="s">
        <v>76</v>
      </c>
      <c r="O205" s="2585" t="s">
        <v>414</v>
      </c>
      <c r="P205" s="2585" t="s">
        <v>400</v>
      </c>
      <c r="Q205" s="2652">
        <v>7891856</v>
      </c>
      <c r="R205" s="2585"/>
      <c r="S205" s="2585"/>
      <c r="T205" s="2654" t="s">
        <v>82</v>
      </c>
      <c r="U205" s="2585"/>
      <c r="V205" s="2585" t="s">
        <v>411</v>
      </c>
      <c r="W205" s="2587">
        <v>20841</v>
      </c>
      <c r="X205" s="2587"/>
      <c r="Y205" s="2587">
        <v>20800</v>
      </c>
      <c r="Z205" s="2582"/>
      <c r="AA205" s="2587">
        <v>18720</v>
      </c>
      <c r="AB205" s="2582"/>
      <c r="AC205" s="2642">
        <f t="shared" si="438"/>
        <v>18720</v>
      </c>
      <c r="AD205" s="2582"/>
      <c r="AE205" s="2582"/>
      <c r="AF205" s="1240">
        <v>163.976</v>
      </c>
      <c r="AG205" s="2605">
        <v>1400</v>
      </c>
      <c r="AH205" s="1157">
        <v>470.03399999999999</v>
      </c>
      <c r="AI205" s="2605">
        <f>1400</f>
        <v>1400</v>
      </c>
      <c r="AJ205" s="2587">
        <f t="shared" si="439"/>
        <v>1563.9760000000001</v>
      </c>
      <c r="AK205" s="2587">
        <v>5000</v>
      </c>
      <c r="AL205" s="2587">
        <f t="shared" si="367"/>
        <v>5000</v>
      </c>
      <c r="AM205" s="2587"/>
      <c r="AN205" s="2587">
        <v>5000</v>
      </c>
      <c r="AO205" s="2582"/>
      <c r="AP205" s="2582"/>
      <c r="AQ205" s="2582"/>
      <c r="AR205" s="2587">
        <f t="shared" si="440"/>
        <v>4473</v>
      </c>
      <c r="AS205" s="2587"/>
      <c r="AT205" s="1157">
        <f>'2-XSKT'!AA151</f>
        <v>4473</v>
      </c>
      <c r="AU205" s="2582"/>
      <c r="AV205" s="2582"/>
      <c r="AW205" s="2582"/>
      <c r="AX205" s="2587">
        <f t="shared" si="441"/>
        <v>5000</v>
      </c>
      <c r="AY205" s="2587"/>
      <c r="AZ205" s="1157">
        <f>'2-XSKT'!AF151</f>
        <v>5000</v>
      </c>
      <c r="BA205" s="2582"/>
      <c r="BB205" s="2582"/>
      <c r="BC205" s="1157"/>
      <c r="BD205" s="1157"/>
      <c r="BE205" s="2582"/>
      <c r="BF205" s="799" t="s">
        <v>1765</v>
      </c>
      <c r="BG205" s="2587"/>
      <c r="BH205" s="2565">
        <f t="shared" si="425"/>
        <v>12156.023999999999</v>
      </c>
      <c r="BI205" s="2565" t="e">
        <f>#REF!-AL205</f>
        <v>#REF!</v>
      </c>
      <c r="BJ205" s="2572">
        <f t="shared" si="420"/>
        <v>0</v>
      </c>
      <c r="BK205" s="2572">
        <f t="shared" si="421"/>
        <v>12156.024000000001</v>
      </c>
    </row>
    <row r="206" spans="2:63" s="2588" customFormat="1" ht="56.25" customHeight="1">
      <c r="B206" s="2603">
        <f t="shared" si="383"/>
        <v>6</v>
      </c>
      <c r="C206" s="2630" t="s">
        <v>770</v>
      </c>
      <c r="D206" s="2657">
        <v>1</v>
      </c>
      <c r="E206" s="2587"/>
      <c r="F206" s="2587"/>
      <c r="G206" s="2605"/>
      <c r="H206" s="2605"/>
      <c r="I206" s="2587">
        <v>1</v>
      </c>
      <c r="J206" s="2587">
        <f t="shared" si="437"/>
        <v>5000</v>
      </c>
      <c r="K206" s="2587"/>
      <c r="L206" s="2605">
        <v>1</v>
      </c>
      <c r="M206" s="2595"/>
      <c r="N206" s="2585" t="s">
        <v>76</v>
      </c>
      <c r="O206" s="2585" t="s">
        <v>414</v>
      </c>
      <c r="P206" s="2585" t="s">
        <v>400</v>
      </c>
      <c r="Q206" s="2652">
        <v>7891857</v>
      </c>
      <c r="R206" s="2585"/>
      <c r="S206" s="2585"/>
      <c r="T206" s="2654" t="s">
        <v>82</v>
      </c>
      <c r="U206" s="2585"/>
      <c r="V206" s="2585" t="s">
        <v>412</v>
      </c>
      <c r="W206" s="2587">
        <v>21540</v>
      </c>
      <c r="X206" s="2587"/>
      <c r="Y206" s="2587">
        <v>20674</v>
      </c>
      <c r="Z206" s="2582"/>
      <c r="AA206" s="2587">
        <v>17500</v>
      </c>
      <c r="AB206" s="2582"/>
      <c r="AC206" s="2642">
        <f t="shared" si="438"/>
        <v>18606.600000000002</v>
      </c>
      <c r="AD206" s="2582"/>
      <c r="AE206" s="2582"/>
      <c r="AF206" s="1240">
        <v>800</v>
      </c>
      <c r="AG206" s="2605">
        <v>1400</v>
      </c>
      <c r="AH206" s="1157">
        <v>1313.643</v>
      </c>
      <c r="AI206" s="2605">
        <f>1400</f>
        <v>1400</v>
      </c>
      <c r="AJ206" s="2587">
        <f t="shared" si="439"/>
        <v>2200</v>
      </c>
      <c r="AK206" s="2587">
        <v>5000</v>
      </c>
      <c r="AL206" s="2587">
        <f t="shared" si="367"/>
        <v>5000</v>
      </c>
      <c r="AM206" s="2582"/>
      <c r="AN206" s="2587">
        <v>5000</v>
      </c>
      <c r="AO206" s="2582"/>
      <c r="AP206" s="2582"/>
      <c r="AQ206" s="2582"/>
      <c r="AR206" s="2587">
        <f t="shared" si="440"/>
        <v>5000</v>
      </c>
      <c r="AS206" s="2582"/>
      <c r="AT206" s="1157">
        <f>'2-XSKT'!AA152</f>
        <v>5000</v>
      </c>
      <c r="AU206" s="2582"/>
      <c r="AV206" s="2582"/>
      <c r="AW206" s="2582"/>
      <c r="AX206" s="2587">
        <f t="shared" si="441"/>
        <v>5000</v>
      </c>
      <c r="AY206" s="2582"/>
      <c r="AZ206" s="1157">
        <f>'2-XSKT'!AF152</f>
        <v>5000</v>
      </c>
      <c r="BA206" s="2582"/>
      <c r="BB206" s="2582"/>
      <c r="BC206" s="1157"/>
      <c r="BD206" s="1157"/>
      <c r="BE206" s="2582"/>
      <c r="BF206" s="799" t="s">
        <v>1765</v>
      </c>
      <c r="BG206" s="2587"/>
      <c r="BH206" s="2565">
        <f t="shared" si="425"/>
        <v>10300</v>
      </c>
      <c r="BI206" s="2565" t="e">
        <f>#REF!-AL206</f>
        <v>#REF!</v>
      </c>
      <c r="BJ206" s="2572">
        <f t="shared" si="420"/>
        <v>0</v>
      </c>
      <c r="BK206" s="2572">
        <f t="shared" si="421"/>
        <v>10300</v>
      </c>
    </row>
    <row r="207" spans="2:63" s="2588" customFormat="1" ht="56.25" customHeight="1">
      <c r="B207" s="2603">
        <f t="shared" si="383"/>
        <v>7</v>
      </c>
      <c r="C207" s="2586" t="s">
        <v>771</v>
      </c>
      <c r="D207" s="2657">
        <v>1</v>
      </c>
      <c r="E207" s="2587"/>
      <c r="F207" s="2587"/>
      <c r="G207" s="2605"/>
      <c r="H207" s="2605"/>
      <c r="I207" s="2587">
        <v>1</v>
      </c>
      <c r="J207" s="2587">
        <f t="shared" si="437"/>
        <v>4800</v>
      </c>
      <c r="K207" s="2587"/>
      <c r="L207" s="2605">
        <v>1</v>
      </c>
      <c r="M207" s="2595"/>
      <c r="N207" s="2585" t="s">
        <v>76</v>
      </c>
      <c r="O207" s="2585" t="s">
        <v>414</v>
      </c>
      <c r="P207" s="2585" t="s">
        <v>400</v>
      </c>
      <c r="Q207" s="2625">
        <v>7876397</v>
      </c>
      <c r="R207" s="2585"/>
      <c r="S207" s="2585"/>
      <c r="T207" s="2585" t="s">
        <v>404</v>
      </c>
      <c r="U207" s="2585"/>
      <c r="V207" s="2585" t="s">
        <v>413</v>
      </c>
      <c r="W207" s="2605">
        <v>29388</v>
      </c>
      <c r="X207" s="2605"/>
      <c r="Y207" s="2605">
        <v>29000</v>
      </c>
      <c r="Z207" s="2582"/>
      <c r="AA207" s="2587">
        <f>19300*0.9</f>
        <v>17370</v>
      </c>
      <c r="AB207" s="2582"/>
      <c r="AC207" s="2642">
        <f t="shared" si="438"/>
        <v>26100</v>
      </c>
      <c r="AD207" s="2582"/>
      <c r="AE207" s="2582"/>
      <c r="AF207" s="2605">
        <v>4500</v>
      </c>
      <c r="AG207" s="2605">
        <v>4000</v>
      </c>
      <c r="AH207" s="1157">
        <v>2950.0390000000002</v>
      </c>
      <c r="AI207" s="2605">
        <f>4000+4000</f>
        <v>8000</v>
      </c>
      <c r="AJ207" s="2587">
        <f t="shared" si="439"/>
        <v>12500</v>
      </c>
      <c r="AK207" s="1157">
        <v>5000</v>
      </c>
      <c r="AL207" s="2587">
        <f t="shared" si="367"/>
        <v>4800</v>
      </c>
      <c r="AM207" s="2582"/>
      <c r="AN207" s="1157">
        <v>4800</v>
      </c>
      <c r="AO207" s="2582"/>
      <c r="AP207" s="2582"/>
      <c r="AQ207" s="2582"/>
      <c r="AR207" s="2587">
        <f t="shared" si="440"/>
        <v>4800</v>
      </c>
      <c r="AS207" s="2582"/>
      <c r="AT207" s="1157">
        <f>'2-XSKT'!AA153</f>
        <v>4800</v>
      </c>
      <c r="AU207" s="2582"/>
      <c r="AV207" s="2582"/>
      <c r="AW207" s="2582"/>
      <c r="AX207" s="2587">
        <f t="shared" si="441"/>
        <v>4800</v>
      </c>
      <c r="AY207" s="2582"/>
      <c r="AZ207" s="1157">
        <f>'2-XSKT'!AF153</f>
        <v>4800</v>
      </c>
      <c r="BA207" s="2582"/>
      <c r="BB207" s="2582"/>
      <c r="BC207" s="1157"/>
      <c r="BD207" s="1157"/>
      <c r="BE207" s="2582"/>
      <c r="BF207" s="2542" t="s">
        <v>1585</v>
      </c>
      <c r="BG207" s="2587"/>
      <c r="BH207" s="2565">
        <f t="shared" si="425"/>
        <v>70</v>
      </c>
      <c r="BI207" s="2565" t="e">
        <f>#REF!-AL207</f>
        <v>#REF!</v>
      </c>
      <c r="BJ207" s="2572">
        <f t="shared" si="420"/>
        <v>0</v>
      </c>
      <c r="BK207" s="2572">
        <f t="shared" si="421"/>
        <v>70</v>
      </c>
    </row>
    <row r="208" spans="2:63" s="2588" customFormat="1" ht="24.95" customHeight="1">
      <c r="B208" s="2648"/>
      <c r="C208" s="2615" t="s">
        <v>200</v>
      </c>
      <c r="D208" s="2581">
        <f t="shared" ref="D208:M208" si="442">D209+D210+D211+D212+D213</f>
        <v>5</v>
      </c>
      <c r="E208" s="2582">
        <f t="shared" si="442"/>
        <v>0</v>
      </c>
      <c r="F208" s="2582">
        <f t="shared" si="442"/>
        <v>0</v>
      </c>
      <c r="G208" s="2582">
        <f t="shared" si="442"/>
        <v>0</v>
      </c>
      <c r="H208" s="2582">
        <f t="shared" si="442"/>
        <v>0</v>
      </c>
      <c r="I208" s="2582">
        <f t="shared" si="442"/>
        <v>5</v>
      </c>
      <c r="J208" s="2582">
        <f t="shared" si="442"/>
        <v>35000</v>
      </c>
      <c r="K208" s="2582">
        <f t="shared" si="442"/>
        <v>0</v>
      </c>
      <c r="L208" s="2582">
        <f t="shared" si="442"/>
        <v>5</v>
      </c>
      <c r="M208" s="2582">
        <f t="shared" si="442"/>
        <v>0</v>
      </c>
      <c r="N208" s="2582"/>
      <c r="O208" s="2585"/>
      <c r="P208" s="2585"/>
      <c r="Q208" s="2585"/>
      <c r="R208" s="2585"/>
      <c r="S208" s="2585"/>
      <c r="T208" s="2585"/>
      <c r="U208" s="2585"/>
      <c r="V208" s="2585"/>
      <c r="W208" s="2582">
        <f>W209+W210+W211+W212+W213</f>
        <v>119139</v>
      </c>
      <c r="X208" s="2582">
        <f t="shared" ref="X208" si="443">SUM(X209:X213)</f>
        <v>0</v>
      </c>
      <c r="Y208" s="2582">
        <f t="shared" ref="Y208:AP208" si="444">Y209+Y210+Y211+Y212+Y213</f>
        <v>118500</v>
      </c>
      <c r="Z208" s="2582">
        <f t="shared" si="444"/>
        <v>0</v>
      </c>
      <c r="AA208" s="2582">
        <f t="shared" si="444"/>
        <v>89200</v>
      </c>
      <c r="AB208" s="2582">
        <f t="shared" si="444"/>
        <v>0</v>
      </c>
      <c r="AC208" s="2582">
        <f t="shared" si="444"/>
        <v>108390</v>
      </c>
      <c r="AD208" s="2582">
        <f t="shared" si="444"/>
        <v>0</v>
      </c>
      <c r="AE208" s="2582">
        <f t="shared" si="444"/>
        <v>0</v>
      </c>
      <c r="AF208" s="2582">
        <f t="shared" si="444"/>
        <v>0</v>
      </c>
      <c r="AG208" s="2582">
        <f t="shared" si="444"/>
        <v>15039</v>
      </c>
      <c r="AH208" s="2582">
        <f t="shared" si="444"/>
        <v>5603.6100000000006</v>
      </c>
      <c r="AI208" s="2582">
        <f t="shared" si="444"/>
        <v>22965</v>
      </c>
      <c r="AJ208" s="2582">
        <f t="shared" si="444"/>
        <v>22965</v>
      </c>
      <c r="AK208" s="2582">
        <f t="shared" si="444"/>
        <v>35500</v>
      </c>
      <c r="AL208" s="2582">
        <f t="shared" si="444"/>
        <v>35000</v>
      </c>
      <c r="AM208" s="2582">
        <f t="shared" si="444"/>
        <v>0</v>
      </c>
      <c r="AN208" s="2582">
        <f t="shared" si="444"/>
        <v>35000</v>
      </c>
      <c r="AO208" s="2582">
        <f t="shared" si="444"/>
        <v>0</v>
      </c>
      <c r="AP208" s="2582">
        <f t="shared" si="444"/>
        <v>0</v>
      </c>
      <c r="AQ208" s="2582"/>
      <c r="AR208" s="2582">
        <f t="shared" ref="AR208:AV208" si="445">AR209+AR210+AR211+AR212+AR213</f>
        <v>18048.705000000002</v>
      </c>
      <c r="AS208" s="2582">
        <f t="shared" si="445"/>
        <v>0</v>
      </c>
      <c r="AT208" s="2582">
        <f t="shared" si="445"/>
        <v>18048.705000000002</v>
      </c>
      <c r="AU208" s="2582">
        <f t="shared" si="445"/>
        <v>0</v>
      </c>
      <c r="AV208" s="2582">
        <f t="shared" si="445"/>
        <v>0</v>
      </c>
      <c r="AW208" s="2582"/>
      <c r="AX208" s="2582">
        <f t="shared" ref="AX208:BB208" si="446">AX209+AX210+AX211+AX212+AX213</f>
        <v>35303</v>
      </c>
      <c r="AY208" s="2582">
        <f t="shared" si="446"/>
        <v>0</v>
      </c>
      <c r="AZ208" s="2582">
        <f t="shared" si="446"/>
        <v>35303</v>
      </c>
      <c r="BA208" s="2582">
        <f t="shared" si="446"/>
        <v>0</v>
      </c>
      <c r="BB208" s="2582">
        <f t="shared" si="446"/>
        <v>0</v>
      </c>
      <c r="BC208" s="2582">
        <f t="shared" ref="BC208" si="447">BC209+BC210+BC211+BC212+BC213</f>
        <v>0</v>
      </c>
      <c r="BD208" s="2582">
        <f t="shared" ref="BD208" si="448">BD209+BD210+BD211+BD212+BD213</f>
        <v>0</v>
      </c>
      <c r="BE208" s="2582"/>
      <c r="BF208" s="2582"/>
      <c r="BG208" s="2587"/>
      <c r="BH208" s="2570">
        <f t="shared" si="425"/>
        <v>31235</v>
      </c>
      <c r="BI208" s="2565" t="e">
        <f>#REF!-AL208</f>
        <v>#REF!</v>
      </c>
      <c r="BJ208" s="2572">
        <f t="shared" si="420"/>
        <v>303</v>
      </c>
      <c r="BK208" s="2572">
        <f t="shared" si="421"/>
        <v>30932</v>
      </c>
    </row>
    <row r="209" spans="2:63" s="2588" customFormat="1" ht="55.5" customHeight="1">
      <c r="B209" s="2603">
        <f t="shared" si="383"/>
        <v>1</v>
      </c>
      <c r="C209" s="2604" t="s">
        <v>772</v>
      </c>
      <c r="D209" s="2657">
        <v>1</v>
      </c>
      <c r="E209" s="2587"/>
      <c r="F209" s="2587"/>
      <c r="G209" s="2605"/>
      <c r="H209" s="2605"/>
      <c r="I209" s="2587">
        <v>1</v>
      </c>
      <c r="J209" s="2587">
        <f>I209*AL209</f>
        <v>1500</v>
      </c>
      <c r="K209" s="2587"/>
      <c r="L209" s="2605">
        <v>1</v>
      </c>
      <c r="M209" s="2595"/>
      <c r="N209" s="2600" t="s">
        <v>130</v>
      </c>
      <c r="O209" s="2600" t="s">
        <v>418</v>
      </c>
      <c r="P209" s="2585" t="s">
        <v>291</v>
      </c>
      <c r="Q209" s="2600">
        <v>7922687</v>
      </c>
      <c r="R209" s="2600"/>
      <c r="S209" s="2600" t="s">
        <v>419</v>
      </c>
      <c r="T209" s="2654" t="s">
        <v>114</v>
      </c>
      <c r="U209" s="2585"/>
      <c r="V209" s="2312" t="s">
        <v>424</v>
      </c>
      <c r="W209" s="2313">
        <v>7436</v>
      </c>
      <c r="X209" s="2605"/>
      <c r="Y209" s="2605">
        <v>7400</v>
      </c>
      <c r="Z209" s="2582"/>
      <c r="AA209" s="2605">
        <v>7400</v>
      </c>
      <c r="AB209" s="2582"/>
      <c r="AC209" s="2605">
        <v>7400</v>
      </c>
      <c r="AD209" s="2582"/>
      <c r="AE209" s="2582"/>
      <c r="AF209" s="2582"/>
      <c r="AG209" s="1157">
        <v>2900</v>
      </c>
      <c r="AH209" s="1157">
        <v>1934.059</v>
      </c>
      <c r="AI209" s="1157">
        <v>3500</v>
      </c>
      <c r="AJ209" s="2587">
        <f t="shared" ref="AJ209:AJ213" si="449">AF209+AI209</f>
        <v>3500</v>
      </c>
      <c r="AK209" s="1157">
        <v>1500</v>
      </c>
      <c r="AL209" s="2587">
        <f t="shared" si="367"/>
        <v>1500</v>
      </c>
      <c r="AM209" s="2582"/>
      <c r="AN209" s="1157">
        <v>1500</v>
      </c>
      <c r="AO209" s="2582"/>
      <c r="AP209" s="2582"/>
      <c r="AQ209" s="2582"/>
      <c r="AR209" s="2587">
        <f t="shared" ref="AR209:AR213" si="450">AS209+AT209+AU209</f>
        <v>1500</v>
      </c>
      <c r="AS209" s="2582"/>
      <c r="AT209" s="1157">
        <f>'2-XSKT'!AA155</f>
        <v>1500</v>
      </c>
      <c r="AU209" s="2582"/>
      <c r="AV209" s="2582"/>
      <c r="AW209" s="2582"/>
      <c r="AX209" s="2587">
        <f t="shared" ref="AX209:AX213" si="451">AY209+AZ209+BA209</f>
        <v>1500</v>
      </c>
      <c r="AY209" s="2582"/>
      <c r="AZ209" s="1157">
        <f>'2-XSKT'!AF155</f>
        <v>1500</v>
      </c>
      <c r="BA209" s="2582"/>
      <c r="BB209" s="2582"/>
      <c r="BC209" s="1157"/>
      <c r="BD209" s="1157"/>
      <c r="BE209" s="2582"/>
      <c r="BF209" s="2664" t="s">
        <v>1585</v>
      </c>
      <c r="BG209" s="2587"/>
      <c r="BH209" s="2570">
        <f t="shared" si="425"/>
        <v>2400</v>
      </c>
      <c r="BI209" s="2565" t="e">
        <f>#REF!-AL209</f>
        <v>#REF!</v>
      </c>
      <c r="BJ209" s="2572">
        <f t="shared" si="420"/>
        <v>0</v>
      </c>
      <c r="BK209" s="2572">
        <f t="shared" si="421"/>
        <v>2400</v>
      </c>
    </row>
    <row r="210" spans="2:63" s="2588" customFormat="1" ht="55.5" customHeight="1">
      <c r="B210" s="2603">
        <f t="shared" si="383"/>
        <v>2</v>
      </c>
      <c r="C210" s="2604" t="s">
        <v>773</v>
      </c>
      <c r="D210" s="2657">
        <v>1</v>
      </c>
      <c r="E210" s="2587"/>
      <c r="F210" s="2587"/>
      <c r="G210" s="2605"/>
      <c r="H210" s="2605"/>
      <c r="I210" s="2587">
        <v>1</v>
      </c>
      <c r="J210" s="2587">
        <f>I210*AL210</f>
        <v>1500</v>
      </c>
      <c r="K210" s="2587"/>
      <c r="L210" s="2605">
        <v>1</v>
      </c>
      <c r="M210" s="2595"/>
      <c r="N210" s="2600" t="s">
        <v>130</v>
      </c>
      <c r="O210" s="2600" t="s">
        <v>418</v>
      </c>
      <c r="P210" s="2585" t="s">
        <v>291</v>
      </c>
      <c r="Q210" s="2600">
        <v>7914348</v>
      </c>
      <c r="R210" s="2600"/>
      <c r="S210" s="2600" t="s">
        <v>420</v>
      </c>
      <c r="T210" s="2654" t="s">
        <v>114</v>
      </c>
      <c r="U210" s="2585"/>
      <c r="V210" s="2312" t="s">
        <v>425</v>
      </c>
      <c r="W210" s="2313">
        <v>10316</v>
      </c>
      <c r="X210" s="2605"/>
      <c r="Y210" s="2605">
        <v>10000</v>
      </c>
      <c r="Z210" s="2582"/>
      <c r="AA210" s="2605">
        <v>8100</v>
      </c>
      <c r="AB210" s="2582"/>
      <c r="AC210" s="2605">
        <v>10000</v>
      </c>
      <c r="AD210" s="2582"/>
      <c r="AE210" s="2582"/>
      <c r="AF210" s="2582"/>
      <c r="AG210" s="1157">
        <v>2900</v>
      </c>
      <c r="AH210" s="1157">
        <v>2900</v>
      </c>
      <c r="AI210" s="1157">
        <v>4500</v>
      </c>
      <c r="AJ210" s="2587">
        <f t="shared" si="449"/>
        <v>4500</v>
      </c>
      <c r="AK210" s="1157">
        <v>2000</v>
      </c>
      <c r="AL210" s="2587">
        <f t="shared" si="367"/>
        <v>1500</v>
      </c>
      <c r="AM210" s="2582"/>
      <c r="AN210" s="1157">
        <v>1500</v>
      </c>
      <c r="AO210" s="2582"/>
      <c r="AP210" s="2582"/>
      <c r="AQ210" s="2582"/>
      <c r="AR210" s="2587">
        <f t="shared" si="450"/>
        <v>1500</v>
      </c>
      <c r="AS210" s="2582"/>
      <c r="AT210" s="1157">
        <f>'2-XSKT'!AA156</f>
        <v>1500</v>
      </c>
      <c r="AU210" s="2582"/>
      <c r="AV210" s="2582"/>
      <c r="AW210" s="2582"/>
      <c r="AX210" s="2587">
        <f t="shared" si="451"/>
        <v>1803</v>
      </c>
      <c r="AY210" s="2582"/>
      <c r="AZ210" s="1157">
        <f>'2-XSKT'!AF156</f>
        <v>1803</v>
      </c>
      <c r="BA210" s="2582"/>
      <c r="BB210" s="2582"/>
      <c r="BC210" s="1157"/>
      <c r="BD210" s="1157"/>
      <c r="BE210" s="2582"/>
      <c r="BF210" s="2664" t="s">
        <v>2403</v>
      </c>
      <c r="BG210" s="2587"/>
      <c r="BH210" s="2570">
        <f t="shared" si="425"/>
        <v>2100</v>
      </c>
      <c r="BI210" s="2565" t="e">
        <f>#REF!-AL210</f>
        <v>#REF!</v>
      </c>
      <c r="BJ210" s="2572">
        <f t="shared" si="420"/>
        <v>303</v>
      </c>
      <c r="BK210" s="2572">
        <f t="shared" si="421"/>
        <v>1797</v>
      </c>
    </row>
    <row r="211" spans="2:63" s="2588" customFormat="1" ht="55.5" customHeight="1">
      <c r="B211" s="2603">
        <f t="shared" si="383"/>
        <v>3</v>
      </c>
      <c r="C211" s="2604" t="s">
        <v>774</v>
      </c>
      <c r="D211" s="2657">
        <v>1</v>
      </c>
      <c r="E211" s="2587"/>
      <c r="F211" s="2587"/>
      <c r="G211" s="2605"/>
      <c r="H211" s="2605"/>
      <c r="I211" s="2587">
        <v>1</v>
      </c>
      <c r="J211" s="2587">
        <f>I211*AL211</f>
        <v>13000</v>
      </c>
      <c r="K211" s="2587"/>
      <c r="L211" s="2605">
        <v>1</v>
      </c>
      <c r="M211" s="2595"/>
      <c r="N211" s="2600" t="s">
        <v>130</v>
      </c>
      <c r="O211" s="2600" t="s">
        <v>418</v>
      </c>
      <c r="P211" s="2585" t="s">
        <v>291</v>
      </c>
      <c r="Q211" s="2600">
        <v>7876394</v>
      </c>
      <c r="R211" s="2600"/>
      <c r="S211" s="2600" t="s">
        <v>421</v>
      </c>
      <c r="T211" s="2654" t="s">
        <v>114</v>
      </c>
      <c r="U211" s="2585"/>
      <c r="V211" s="2312" t="s">
        <v>426</v>
      </c>
      <c r="W211" s="2313">
        <v>37129</v>
      </c>
      <c r="X211" s="2605"/>
      <c r="Y211" s="2605">
        <v>37000</v>
      </c>
      <c r="Z211" s="2582"/>
      <c r="AA211" s="2605">
        <v>24100</v>
      </c>
      <c r="AB211" s="2582"/>
      <c r="AC211" s="2587">
        <f>Y211*0.9</f>
        <v>33300</v>
      </c>
      <c r="AD211" s="2582"/>
      <c r="AE211" s="2582"/>
      <c r="AF211" s="2582"/>
      <c r="AG211" s="1157">
        <v>2900</v>
      </c>
      <c r="AH211" s="1157">
        <v>428.08499999999998</v>
      </c>
      <c r="AI211" s="1157">
        <v>6076</v>
      </c>
      <c r="AJ211" s="2587">
        <f t="shared" si="449"/>
        <v>6076</v>
      </c>
      <c r="AK211" s="2587">
        <v>13000</v>
      </c>
      <c r="AL211" s="2587">
        <f t="shared" si="367"/>
        <v>13000</v>
      </c>
      <c r="AM211" s="2582"/>
      <c r="AN211" s="2587">
        <v>13000</v>
      </c>
      <c r="AO211" s="2582"/>
      <c r="AP211" s="2582"/>
      <c r="AQ211" s="2582"/>
      <c r="AR211" s="2587">
        <f t="shared" si="450"/>
        <v>1553.62</v>
      </c>
      <c r="AS211" s="2582"/>
      <c r="AT211" s="1157">
        <f>'2-XSKT'!AA157</f>
        <v>1553.62</v>
      </c>
      <c r="AU211" s="2582"/>
      <c r="AV211" s="2582"/>
      <c r="AW211" s="2582"/>
      <c r="AX211" s="2587">
        <f t="shared" si="451"/>
        <v>13000</v>
      </c>
      <c r="AY211" s="2582"/>
      <c r="AZ211" s="1157">
        <f>'2-XSKT'!AF157</f>
        <v>13000</v>
      </c>
      <c r="BA211" s="2582"/>
      <c r="BB211" s="2582"/>
      <c r="BC211" s="1157"/>
      <c r="BD211" s="1157"/>
      <c r="BE211" s="2582"/>
      <c r="BF211" s="2664" t="s">
        <v>2179</v>
      </c>
      <c r="BG211" s="2587"/>
      <c r="BH211" s="2570">
        <f t="shared" si="425"/>
        <v>5024</v>
      </c>
      <c r="BI211" s="2565" t="e">
        <f>#REF!-AL211</f>
        <v>#REF!</v>
      </c>
      <c r="BJ211" s="2572">
        <f t="shared" si="420"/>
        <v>0</v>
      </c>
      <c r="BK211" s="2572">
        <f t="shared" si="421"/>
        <v>5024</v>
      </c>
    </row>
    <row r="212" spans="2:63" s="2588" customFormat="1" ht="55.5" customHeight="1">
      <c r="B212" s="2603">
        <f t="shared" si="383"/>
        <v>4</v>
      </c>
      <c r="C212" s="2604" t="s">
        <v>775</v>
      </c>
      <c r="D212" s="2657">
        <v>1</v>
      </c>
      <c r="E212" s="2587"/>
      <c r="F212" s="2587"/>
      <c r="G212" s="2605"/>
      <c r="H212" s="2605"/>
      <c r="I212" s="2587">
        <v>1</v>
      </c>
      <c r="J212" s="2587">
        <f>I212*AL212</f>
        <v>13000</v>
      </c>
      <c r="K212" s="2587"/>
      <c r="L212" s="2605">
        <v>1</v>
      </c>
      <c r="M212" s="2595"/>
      <c r="N212" s="2600" t="s">
        <v>130</v>
      </c>
      <c r="O212" s="2600" t="s">
        <v>418</v>
      </c>
      <c r="P212" s="2585" t="s">
        <v>291</v>
      </c>
      <c r="Q212" s="2600">
        <v>7922688</v>
      </c>
      <c r="R212" s="2600"/>
      <c r="S212" s="2600" t="s">
        <v>422</v>
      </c>
      <c r="T212" s="2654" t="s">
        <v>96</v>
      </c>
      <c r="U212" s="2585"/>
      <c r="V212" s="2312" t="s">
        <v>427</v>
      </c>
      <c r="W212" s="2313">
        <v>44992</v>
      </c>
      <c r="X212" s="2605"/>
      <c r="Y212" s="2605">
        <v>44900</v>
      </c>
      <c r="Z212" s="2582"/>
      <c r="AA212" s="2605">
        <v>34900</v>
      </c>
      <c r="AB212" s="2582"/>
      <c r="AC212" s="2587">
        <f>Y212*0.9</f>
        <v>40410</v>
      </c>
      <c r="AD212" s="2582"/>
      <c r="AE212" s="2582"/>
      <c r="AF212" s="2582"/>
      <c r="AG212" s="1157">
        <f>2900+1600-1361</f>
        <v>3139</v>
      </c>
      <c r="AH212" s="1157"/>
      <c r="AI212" s="1157">
        <v>5689</v>
      </c>
      <c r="AJ212" s="2587">
        <f t="shared" si="449"/>
        <v>5689</v>
      </c>
      <c r="AK212" s="2587">
        <v>13000</v>
      </c>
      <c r="AL212" s="2587">
        <f t="shared" si="367"/>
        <v>13000</v>
      </c>
      <c r="AM212" s="2582"/>
      <c r="AN212" s="2587">
        <v>13000</v>
      </c>
      <c r="AO212" s="2582"/>
      <c r="AP212" s="2582"/>
      <c r="AQ212" s="2582"/>
      <c r="AR212" s="2587">
        <f t="shared" si="450"/>
        <v>9126.6740000000009</v>
      </c>
      <c r="AS212" s="2582"/>
      <c r="AT212" s="1157">
        <f>'2-XSKT'!AA158</f>
        <v>9126.6740000000009</v>
      </c>
      <c r="AU212" s="2582"/>
      <c r="AV212" s="2582"/>
      <c r="AW212" s="2582"/>
      <c r="AX212" s="2587">
        <f t="shared" si="451"/>
        <v>13000</v>
      </c>
      <c r="AY212" s="2582"/>
      <c r="AZ212" s="1157">
        <f>'2-XSKT'!AF158</f>
        <v>13000</v>
      </c>
      <c r="BA212" s="2582"/>
      <c r="BB212" s="2582"/>
      <c r="BC212" s="1157"/>
      <c r="BD212" s="1157"/>
      <c r="BE212" s="2582"/>
      <c r="BF212" s="2664" t="s">
        <v>2180</v>
      </c>
      <c r="BG212" s="2587"/>
      <c r="BH212" s="2570">
        <f t="shared" si="425"/>
        <v>16211</v>
      </c>
      <c r="BI212" s="2565" t="e">
        <f>#REF!-AL212</f>
        <v>#REF!</v>
      </c>
      <c r="BJ212" s="2572">
        <f t="shared" si="420"/>
        <v>0</v>
      </c>
      <c r="BK212" s="2572">
        <f t="shared" si="421"/>
        <v>16211</v>
      </c>
    </row>
    <row r="213" spans="2:63" s="2588" customFormat="1" ht="55.5" customHeight="1">
      <c r="B213" s="2603">
        <f t="shared" si="383"/>
        <v>5</v>
      </c>
      <c r="C213" s="2604" t="s">
        <v>776</v>
      </c>
      <c r="D213" s="2657">
        <v>1</v>
      </c>
      <c r="E213" s="2587"/>
      <c r="F213" s="2587"/>
      <c r="G213" s="2605"/>
      <c r="H213" s="2605"/>
      <c r="I213" s="2587">
        <v>1</v>
      </c>
      <c r="J213" s="2587">
        <f>I213*AL213</f>
        <v>6000</v>
      </c>
      <c r="K213" s="2587"/>
      <c r="L213" s="2605">
        <v>1</v>
      </c>
      <c r="M213" s="2595"/>
      <c r="N213" s="2600" t="s">
        <v>130</v>
      </c>
      <c r="O213" s="2600" t="s">
        <v>418</v>
      </c>
      <c r="P213" s="2585" t="s">
        <v>291</v>
      </c>
      <c r="Q213" s="2600">
        <v>7876147</v>
      </c>
      <c r="R213" s="2600"/>
      <c r="S213" s="2600" t="s">
        <v>423</v>
      </c>
      <c r="T213" s="2654" t="s">
        <v>114</v>
      </c>
      <c r="U213" s="2585"/>
      <c r="V213" s="2312" t="s">
        <v>428</v>
      </c>
      <c r="W213" s="2313">
        <v>19266</v>
      </c>
      <c r="X213" s="2605"/>
      <c r="Y213" s="2605">
        <v>19200</v>
      </c>
      <c r="Z213" s="2582"/>
      <c r="AA213" s="2605">
        <v>14700</v>
      </c>
      <c r="AB213" s="2582"/>
      <c r="AC213" s="2587">
        <f>Y213*0.9</f>
        <v>17280</v>
      </c>
      <c r="AD213" s="2582"/>
      <c r="AE213" s="2582"/>
      <c r="AF213" s="2582"/>
      <c r="AG213" s="1157">
        <v>3200</v>
      </c>
      <c r="AH213" s="1157">
        <v>341.46600000000001</v>
      </c>
      <c r="AI213" s="1157">
        <v>3200</v>
      </c>
      <c r="AJ213" s="2587">
        <f t="shared" si="449"/>
        <v>3200</v>
      </c>
      <c r="AK213" s="1157">
        <v>6000</v>
      </c>
      <c r="AL213" s="2587">
        <f t="shared" si="367"/>
        <v>6000</v>
      </c>
      <c r="AM213" s="2582"/>
      <c r="AN213" s="1157">
        <v>6000</v>
      </c>
      <c r="AO213" s="2582"/>
      <c r="AP213" s="2582"/>
      <c r="AQ213" s="2582"/>
      <c r="AR213" s="2587">
        <f t="shared" si="450"/>
        <v>4368.4110000000001</v>
      </c>
      <c r="AS213" s="2582"/>
      <c r="AT213" s="1157">
        <f>'2-XSKT'!AA159</f>
        <v>4368.4110000000001</v>
      </c>
      <c r="AU213" s="2582"/>
      <c r="AV213" s="2582"/>
      <c r="AW213" s="2582"/>
      <c r="AX213" s="2587">
        <f t="shared" si="451"/>
        <v>6000</v>
      </c>
      <c r="AY213" s="2582"/>
      <c r="AZ213" s="1157">
        <f>'2-XSKT'!AF159</f>
        <v>6000</v>
      </c>
      <c r="BA213" s="2582"/>
      <c r="BB213" s="2582"/>
      <c r="BC213" s="1157"/>
      <c r="BD213" s="1157"/>
      <c r="BE213" s="2582"/>
      <c r="BF213" s="2664" t="s">
        <v>2181</v>
      </c>
      <c r="BG213" s="2587"/>
      <c r="BH213" s="2570">
        <f t="shared" si="425"/>
        <v>5500</v>
      </c>
      <c r="BI213" s="2565" t="e">
        <f>#REF!-AL213</f>
        <v>#REF!</v>
      </c>
      <c r="BJ213" s="2572">
        <f t="shared" si="420"/>
        <v>0</v>
      </c>
      <c r="BK213" s="2572">
        <f t="shared" si="421"/>
        <v>5500</v>
      </c>
    </row>
    <row r="214" spans="2:63" s="2583" customFormat="1" ht="27.75" customHeight="1">
      <c r="B214" s="2579"/>
      <c r="C214" s="2615" t="s">
        <v>186</v>
      </c>
      <c r="D214" s="2581">
        <f t="shared" ref="D214:J214" si="452">D215+D216+D217</f>
        <v>3</v>
      </c>
      <c r="E214" s="2582">
        <f t="shared" si="452"/>
        <v>0</v>
      </c>
      <c r="F214" s="2582">
        <f t="shared" si="452"/>
        <v>0</v>
      </c>
      <c r="G214" s="2582">
        <f t="shared" si="452"/>
        <v>0</v>
      </c>
      <c r="H214" s="2582">
        <f t="shared" si="452"/>
        <v>0</v>
      </c>
      <c r="I214" s="2582">
        <f t="shared" si="452"/>
        <v>3</v>
      </c>
      <c r="J214" s="2582">
        <f t="shared" si="452"/>
        <v>12000</v>
      </c>
      <c r="K214" s="2582">
        <f t="shared" ref="K214:X214" si="453">SUM(K215:K217)</f>
        <v>0</v>
      </c>
      <c r="L214" s="2582">
        <f t="shared" si="453"/>
        <v>3</v>
      </c>
      <c r="M214" s="2582">
        <f t="shared" si="453"/>
        <v>0</v>
      </c>
      <c r="N214" s="2582">
        <f t="shared" si="453"/>
        <v>0</v>
      </c>
      <c r="O214" s="2582">
        <f t="shared" si="453"/>
        <v>0</v>
      </c>
      <c r="P214" s="2582">
        <f t="shared" si="453"/>
        <v>0</v>
      </c>
      <c r="Q214" s="2582"/>
      <c r="R214" s="2582">
        <f t="shared" si="453"/>
        <v>0</v>
      </c>
      <c r="S214" s="2582">
        <f t="shared" si="453"/>
        <v>0</v>
      </c>
      <c r="T214" s="2582">
        <f t="shared" si="453"/>
        <v>0</v>
      </c>
      <c r="U214" s="2582">
        <f t="shared" si="453"/>
        <v>0</v>
      </c>
      <c r="V214" s="2582">
        <f t="shared" si="453"/>
        <v>0</v>
      </c>
      <c r="W214" s="2582">
        <f>W215+W216+W217</f>
        <v>63645</v>
      </c>
      <c r="X214" s="2582">
        <f t="shared" si="453"/>
        <v>0</v>
      </c>
      <c r="Y214" s="2582">
        <f t="shared" ref="Y214:AP214" si="454">Y215+Y216+Y217</f>
        <v>60300</v>
      </c>
      <c r="Z214" s="2582">
        <f t="shared" si="454"/>
        <v>0</v>
      </c>
      <c r="AA214" s="2582">
        <f t="shared" si="454"/>
        <v>39250</v>
      </c>
      <c r="AB214" s="2582">
        <f t="shared" si="454"/>
        <v>0</v>
      </c>
      <c r="AC214" s="2582">
        <f t="shared" si="454"/>
        <v>55600</v>
      </c>
      <c r="AD214" s="2582">
        <f t="shared" si="454"/>
        <v>0</v>
      </c>
      <c r="AE214" s="2582">
        <f t="shared" si="454"/>
        <v>0</v>
      </c>
      <c r="AF214" s="2582">
        <f t="shared" si="454"/>
        <v>0</v>
      </c>
      <c r="AG214" s="2582">
        <f t="shared" si="454"/>
        <v>9000</v>
      </c>
      <c r="AH214" s="2582">
        <f t="shared" si="454"/>
        <v>3685.9610000000002</v>
      </c>
      <c r="AI214" s="2582">
        <f t="shared" si="454"/>
        <v>15371</v>
      </c>
      <c r="AJ214" s="2582">
        <f t="shared" si="454"/>
        <v>15371</v>
      </c>
      <c r="AK214" s="2582">
        <f t="shared" si="454"/>
        <v>35491</v>
      </c>
      <c r="AL214" s="2582">
        <f t="shared" si="454"/>
        <v>12000</v>
      </c>
      <c r="AM214" s="2582">
        <f t="shared" si="454"/>
        <v>0</v>
      </c>
      <c r="AN214" s="2582">
        <f t="shared" si="454"/>
        <v>12000</v>
      </c>
      <c r="AO214" s="2582">
        <f t="shared" si="454"/>
        <v>0</v>
      </c>
      <c r="AP214" s="2582">
        <f t="shared" si="454"/>
        <v>0</v>
      </c>
      <c r="AQ214" s="2582"/>
      <c r="AR214" s="2582">
        <f t="shared" ref="AR214:AV214" si="455">AR215+AR216+AR217</f>
        <v>10794.966</v>
      </c>
      <c r="AS214" s="2582">
        <f t="shared" si="455"/>
        <v>0</v>
      </c>
      <c r="AT214" s="2582">
        <f t="shared" si="455"/>
        <v>10794.966</v>
      </c>
      <c r="AU214" s="2582">
        <f t="shared" si="455"/>
        <v>0</v>
      </c>
      <c r="AV214" s="2582">
        <f t="shared" si="455"/>
        <v>0</v>
      </c>
      <c r="AW214" s="2582"/>
      <c r="AX214" s="2582">
        <f t="shared" ref="AX214:BB214" si="456">AX215+AX216+AX217</f>
        <v>21800</v>
      </c>
      <c r="AY214" s="2582">
        <f t="shared" si="456"/>
        <v>0</v>
      </c>
      <c r="AZ214" s="2582">
        <f t="shared" si="456"/>
        <v>21800</v>
      </c>
      <c r="BA214" s="2582">
        <f t="shared" si="456"/>
        <v>0</v>
      </c>
      <c r="BB214" s="2582">
        <f t="shared" si="456"/>
        <v>0</v>
      </c>
      <c r="BC214" s="2582">
        <f t="shared" ref="BC214" si="457">BC215+BC216+BC217</f>
        <v>0</v>
      </c>
      <c r="BD214" s="2582">
        <f t="shared" ref="BD214" si="458">BD215+BD216+BD217</f>
        <v>0</v>
      </c>
      <c r="BE214" s="2582"/>
      <c r="BF214" s="2582"/>
      <c r="BG214" s="2582"/>
      <c r="BH214" s="2570">
        <f t="shared" si="425"/>
        <v>11879</v>
      </c>
      <c r="BI214" s="2565" t="e">
        <f>#REF!-AL214</f>
        <v>#REF!</v>
      </c>
      <c r="BJ214" s="2572">
        <f t="shared" si="420"/>
        <v>9800</v>
      </c>
      <c r="BK214" s="2572">
        <f t="shared" si="421"/>
        <v>2079</v>
      </c>
    </row>
    <row r="215" spans="2:63" s="2588" customFormat="1" ht="60.75" customHeight="1">
      <c r="B215" s="2603">
        <v>1</v>
      </c>
      <c r="C215" s="2604" t="s">
        <v>190</v>
      </c>
      <c r="D215" s="2289">
        <v>1</v>
      </c>
      <c r="E215" s="2587"/>
      <c r="F215" s="2587"/>
      <c r="G215" s="2290"/>
      <c r="H215" s="2290"/>
      <c r="I215" s="2587">
        <v>1</v>
      </c>
      <c r="J215" s="2587">
        <f>I215*AL215</f>
        <v>3000</v>
      </c>
      <c r="K215" s="2587"/>
      <c r="L215" s="2290">
        <v>1</v>
      </c>
      <c r="M215" s="2595"/>
      <c r="N215" s="2600" t="s">
        <v>150</v>
      </c>
      <c r="O215" s="2600" t="s">
        <v>193</v>
      </c>
      <c r="P215" s="2585" t="s">
        <v>188</v>
      </c>
      <c r="Q215" s="2600">
        <v>7492885</v>
      </c>
      <c r="R215" s="2600"/>
      <c r="S215" s="2600" t="s">
        <v>196</v>
      </c>
      <c r="T215" s="2610" t="s">
        <v>82</v>
      </c>
      <c r="U215" s="2610"/>
      <c r="V215" s="2610" t="s">
        <v>777</v>
      </c>
      <c r="W215" s="2293">
        <v>13326</v>
      </c>
      <c r="X215" s="2605"/>
      <c r="Y215" s="2293">
        <v>13300</v>
      </c>
      <c r="Z215" s="2582"/>
      <c r="AA215" s="2293">
        <v>9800</v>
      </c>
      <c r="AB215" s="2582"/>
      <c r="AC215" s="2293">
        <v>13300</v>
      </c>
      <c r="AD215" s="2582"/>
      <c r="AE215" s="2582"/>
      <c r="AF215" s="2582"/>
      <c r="AG215" s="1157">
        <v>2900</v>
      </c>
      <c r="AH215" s="1157">
        <v>2900</v>
      </c>
      <c r="AI215" s="2548">
        <v>4000</v>
      </c>
      <c r="AJ215" s="2587">
        <f t="shared" ref="AJ215:AJ217" si="459">AF215+AI215</f>
        <v>4000</v>
      </c>
      <c r="AK215" s="2293">
        <v>9000</v>
      </c>
      <c r="AL215" s="2587">
        <f t="shared" ref="AL215:AL217" si="460">AM215+AN215+AO215</f>
        <v>3000</v>
      </c>
      <c r="AM215" s="2582"/>
      <c r="AN215" s="2293">
        <v>3000</v>
      </c>
      <c r="AO215" s="2582"/>
      <c r="AP215" s="2582"/>
      <c r="AQ215" s="2582"/>
      <c r="AR215" s="2587">
        <f t="shared" ref="AR215:AR217" si="461">AS215+AT215+AU215</f>
        <v>1913</v>
      </c>
      <c r="AS215" s="2582"/>
      <c r="AT215" s="2293">
        <f>'2-XSKT'!AA161</f>
        <v>1913</v>
      </c>
      <c r="AU215" s="2582"/>
      <c r="AV215" s="2582"/>
      <c r="AW215" s="2582"/>
      <c r="AX215" s="2587">
        <f t="shared" ref="AX215:AX217" si="462">AY215+AZ215+BA215</f>
        <v>5800</v>
      </c>
      <c r="AY215" s="2582"/>
      <c r="AZ215" s="2293">
        <f>'2-XSKT'!AF161</f>
        <v>5800</v>
      </c>
      <c r="BA215" s="2582"/>
      <c r="BB215" s="2582"/>
      <c r="BC215" s="2293"/>
      <c r="BD215" s="2293"/>
      <c r="BE215" s="2582"/>
      <c r="BF215" s="2665" t="s">
        <v>2385</v>
      </c>
      <c r="BG215" s="2587"/>
      <c r="BH215" s="2570">
        <f t="shared" si="425"/>
        <v>2800</v>
      </c>
      <c r="BI215" s="2565" t="e">
        <f>#REF!-AL215</f>
        <v>#REF!</v>
      </c>
      <c r="BJ215" s="2572">
        <f t="shared" si="420"/>
        <v>2800</v>
      </c>
      <c r="BK215" s="2572">
        <f t="shared" si="421"/>
        <v>0</v>
      </c>
    </row>
    <row r="216" spans="2:63" s="2588" customFormat="1" ht="59.25" customHeight="1">
      <c r="B216" s="2603">
        <v>2</v>
      </c>
      <c r="C216" s="2604" t="s">
        <v>191</v>
      </c>
      <c r="D216" s="2289">
        <v>1</v>
      </c>
      <c r="E216" s="2587"/>
      <c r="F216" s="2587"/>
      <c r="G216" s="2290"/>
      <c r="H216" s="2290"/>
      <c r="I216" s="2587">
        <v>1</v>
      </c>
      <c r="J216" s="2587">
        <f>I216*AL216</f>
        <v>3000</v>
      </c>
      <c r="K216" s="2587"/>
      <c r="L216" s="2290">
        <v>1</v>
      </c>
      <c r="M216" s="2595"/>
      <c r="N216" s="2600" t="s">
        <v>150</v>
      </c>
      <c r="O216" s="2600" t="s">
        <v>193</v>
      </c>
      <c r="P216" s="2585" t="s">
        <v>188</v>
      </c>
      <c r="Q216" s="2600">
        <v>7918525</v>
      </c>
      <c r="R216" s="2600"/>
      <c r="S216" s="2600" t="s">
        <v>197</v>
      </c>
      <c r="T216" s="2610" t="s">
        <v>82</v>
      </c>
      <c r="U216" s="2610"/>
      <c r="V216" s="2610" t="s">
        <v>778</v>
      </c>
      <c r="W216" s="2293">
        <v>15990</v>
      </c>
      <c r="X216" s="2605"/>
      <c r="Y216" s="2293">
        <v>15900</v>
      </c>
      <c r="Z216" s="2582"/>
      <c r="AA216" s="2293">
        <v>11000</v>
      </c>
      <c r="AB216" s="2582"/>
      <c r="AC216" s="2587">
        <f>Y216*0.9</f>
        <v>14310</v>
      </c>
      <c r="AD216" s="2582"/>
      <c r="AE216" s="2582"/>
      <c r="AF216" s="2582"/>
      <c r="AG216" s="1157">
        <v>2900</v>
      </c>
      <c r="AH216" s="1157">
        <v>328.49200000000002</v>
      </c>
      <c r="AI216" s="2548">
        <v>5000</v>
      </c>
      <c r="AJ216" s="2587">
        <f t="shared" si="459"/>
        <v>5000</v>
      </c>
      <c r="AK216" s="2293">
        <v>11491</v>
      </c>
      <c r="AL216" s="2587">
        <f t="shared" si="460"/>
        <v>3000</v>
      </c>
      <c r="AM216" s="2582"/>
      <c r="AN216" s="2293">
        <v>3000</v>
      </c>
      <c r="AO216" s="2582"/>
      <c r="AP216" s="2582"/>
      <c r="AQ216" s="2582"/>
      <c r="AR216" s="2587">
        <f t="shared" si="461"/>
        <v>2881.9659999999999</v>
      </c>
      <c r="AS216" s="2582"/>
      <c r="AT216" s="2293">
        <f>'2-XSKT'!AA162</f>
        <v>2881.9659999999999</v>
      </c>
      <c r="AU216" s="2582"/>
      <c r="AV216" s="2582"/>
      <c r="AW216" s="2582"/>
      <c r="AX216" s="2587">
        <f t="shared" si="462"/>
        <v>6000</v>
      </c>
      <c r="AY216" s="2582"/>
      <c r="AZ216" s="2293">
        <f>'2-XSKT'!AF162</f>
        <v>6000</v>
      </c>
      <c r="BA216" s="2582"/>
      <c r="BB216" s="2582"/>
      <c r="BC216" s="2293"/>
      <c r="BD216" s="2293"/>
      <c r="BE216" s="2582"/>
      <c r="BF216" s="2665" t="s">
        <v>2386</v>
      </c>
      <c r="BG216" s="2587"/>
      <c r="BH216" s="2570">
        <f t="shared" si="425"/>
        <v>3000</v>
      </c>
      <c r="BI216" s="2565" t="e">
        <f>#REF!-AL216</f>
        <v>#REF!</v>
      </c>
      <c r="BJ216" s="2572">
        <f t="shared" si="420"/>
        <v>3000</v>
      </c>
      <c r="BK216" s="2572">
        <f t="shared" si="421"/>
        <v>0</v>
      </c>
    </row>
    <row r="217" spans="2:63" s="2588" customFormat="1" ht="60" customHeight="1">
      <c r="B217" s="2603">
        <v>3</v>
      </c>
      <c r="C217" s="2604" t="s">
        <v>192</v>
      </c>
      <c r="D217" s="2289">
        <v>1</v>
      </c>
      <c r="E217" s="2587"/>
      <c r="F217" s="2587"/>
      <c r="G217" s="2290"/>
      <c r="H217" s="2290"/>
      <c r="I217" s="2587">
        <v>1</v>
      </c>
      <c r="J217" s="2587">
        <f>I217*AL217</f>
        <v>6000</v>
      </c>
      <c r="K217" s="2587"/>
      <c r="L217" s="2290">
        <v>1</v>
      </c>
      <c r="M217" s="2595"/>
      <c r="N217" s="2600" t="s">
        <v>150</v>
      </c>
      <c r="O217" s="2600" t="s">
        <v>193</v>
      </c>
      <c r="P217" s="2585" t="s">
        <v>188</v>
      </c>
      <c r="Q217" s="2600">
        <v>7918524</v>
      </c>
      <c r="R217" s="2600"/>
      <c r="S217" s="2600" t="s">
        <v>198</v>
      </c>
      <c r="T217" s="2610" t="s">
        <v>82</v>
      </c>
      <c r="U217" s="2610"/>
      <c r="V217" s="2610" t="s">
        <v>779</v>
      </c>
      <c r="W217" s="2293">
        <v>34329</v>
      </c>
      <c r="X217" s="2605"/>
      <c r="Y217" s="2293">
        <f>34300-3200</f>
        <v>31100</v>
      </c>
      <c r="Z217" s="2582"/>
      <c r="AA217" s="2293">
        <f>20500*0.9</f>
        <v>18450</v>
      </c>
      <c r="AB217" s="2582"/>
      <c r="AC217" s="2587">
        <f>Y217*0.9</f>
        <v>27990</v>
      </c>
      <c r="AD217" s="2582"/>
      <c r="AE217" s="2582"/>
      <c r="AF217" s="2582"/>
      <c r="AG217" s="1157">
        <v>3200</v>
      </c>
      <c r="AH217" s="1157">
        <v>457.46899999999999</v>
      </c>
      <c r="AI217" s="2548">
        <v>6371</v>
      </c>
      <c r="AJ217" s="2587">
        <f t="shared" si="459"/>
        <v>6371</v>
      </c>
      <c r="AK217" s="2293">
        <v>15000</v>
      </c>
      <c r="AL217" s="2587">
        <f t="shared" si="460"/>
        <v>6000</v>
      </c>
      <c r="AM217" s="2582"/>
      <c r="AN217" s="2293">
        <v>6000</v>
      </c>
      <c r="AO217" s="2582"/>
      <c r="AP217" s="2582"/>
      <c r="AQ217" s="2582"/>
      <c r="AR217" s="2587">
        <f t="shared" si="461"/>
        <v>6000</v>
      </c>
      <c r="AS217" s="2582"/>
      <c r="AT217" s="2293">
        <f>'2-XSKT'!AA163</f>
        <v>6000</v>
      </c>
      <c r="AU217" s="2582"/>
      <c r="AV217" s="2582"/>
      <c r="AW217" s="2582"/>
      <c r="AX217" s="2587">
        <f t="shared" si="462"/>
        <v>10000</v>
      </c>
      <c r="AY217" s="2582"/>
      <c r="AZ217" s="2293">
        <f>'2-XSKT'!AF163</f>
        <v>10000</v>
      </c>
      <c r="BA217" s="2582"/>
      <c r="BB217" s="2582"/>
      <c r="BC217" s="2293"/>
      <c r="BD217" s="2293"/>
      <c r="BE217" s="2582"/>
      <c r="BF217" s="2665" t="s">
        <v>2387</v>
      </c>
      <c r="BG217" s="2587"/>
      <c r="BH217" s="2570">
        <f t="shared" si="425"/>
        <v>6079</v>
      </c>
      <c r="BI217" s="2565" t="e">
        <f>#REF!-AL217</f>
        <v>#REF!</v>
      </c>
      <c r="BJ217" s="2572">
        <f t="shared" si="420"/>
        <v>4000</v>
      </c>
      <c r="BK217" s="2572">
        <f t="shared" si="421"/>
        <v>2079</v>
      </c>
    </row>
    <row r="218" spans="2:63" s="2588" customFormat="1" ht="23.45" customHeight="1">
      <c r="B218" s="2648"/>
      <c r="C218" s="2615" t="s">
        <v>308</v>
      </c>
      <c r="D218" s="2581">
        <f t="shared" ref="D218:J218" si="463">D219+D220+D221+D222</f>
        <v>4</v>
      </c>
      <c r="E218" s="2582">
        <f t="shared" si="463"/>
        <v>0</v>
      </c>
      <c r="F218" s="2582">
        <f t="shared" si="463"/>
        <v>0</v>
      </c>
      <c r="G218" s="2582">
        <f t="shared" si="463"/>
        <v>0</v>
      </c>
      <c r="H218" s="2582">
        <f t="shared" si="463"/>
        <v>0</v>
      </c>
      <c r="I218" s="2582">
        <f t="shared" si="463"/>
        <v>4</v>
      </c>
      <c r="J218" s="2582">
        <f t="shared" si="463"/>
        <v>20000</v>
      </c>
      <c r="K218" s="2582">
        <f t="shared" ref="K218:M218" si="464">SUM(K219:K222)</f>
        <v>0</v>
      </c>
      <c r="L218" s="2582">
        <f t="shared" si="464"/>
        <v>4</v>
      </c>
      <c r="M218" s="2635">
        <f t="shared" si="464"/>
        <v>0</v>
      </c>
      <c r="N218" s="2585"/>
      <c r="O218" s="2585"/>
      <c r="P218" s="2585"/>
      <c r="Q218" s="2585"/>
      <c r="R218" s="2585"/>
      <c r="S218" s="2585"/>
      <c r="T218" s="2585"/>
      <c r="U218" s="2585"/>
      <c r="V218" s="2585"/>
      <c r="W218" s="2582">
        <f>W219+W220+W221+W222</f>
        <v>109365</v>
      </c>
      <c r="X218" s="2582">
        <f t="shared" ref="X218" si="465">SUM(X219:X222)</f>
        <v>0</v>
      </c>
      <c r="Y218" s="2582">
        <f t="shared" ref="Y218:AP218" si="466">Y219+Y220+Y221+Y222</f>
        <v>109300</v>
      </c>
      <c r="Z218" s="2582">
        <f t="shared" si="466"/>
        <v>0</v>
      </c>
      <c r="AA218" s="2582">
        <f t="shared" si="466"/>
        <v>69200</v>
      </c>
      <c r="AB218" s="2582">
        <f t="shared" si="466"/>
        <v>0</v>
      </c>
      <c r="AC218" s="2582">
        <f t="shared" si="466"/>
        <v>98370</v>
      </c>
      <c r="AD218" s="2582">
        <f t="shared" si="466"/>
        <v>0</v>
      </c>
      <c r="AE218" s="2582">
        <f t="shared" si="466"/>
        <v>0</v>
      </c>
      <c r="AF218" s="2582">
        <f t="shared" si="466"/>
        <v>0</v>
      </c>
      <c r="AG218" s="2582">
        <f t="shared" si="466"/>
        <v>36000</v>
      </c>
      <c r="AH218" s="2582">
        <f t="shared" si="466"/>
        <v>8751.5619999999999</v>
      </c>
      <c r="AI218" s="2582">
        <f t="shared" si="466"/>
        <v>36000</v>
      </c>
      <c r="AJ218" s="2582">
        <f t="shared" si="466"/>
        <v>36000</v>
      </c>
      <c r="AK218" s="2582">
        <f t="shared" si="466"/>
        <v>46600</v>
      </c>
      <c r="AL218" s="2582">
        <f t="shared" si="466"/>
        <v>20000</v>
      </c>
      <c r="AM218" s="2582">
        <f t="shared" si="466"/>
        <v>0</v>
      </c>
      <c r="AN218" s="2582">
        <f t="shared" si="466"/>
        <v>20000</v>
      </c>
      <c r="AO218" s="2582">
        <f t="shared" si="466"/>
        <v>0</v>
      </c>
      <c r="AP218" s="2582">
        <f t="shared" si="466"/>
        <v>0</v>
      </c>
      <c r="AQ218" s="2582"/>
      <c r="AR218" s="2582">
        <f t="shared" ref="AR218:AV218" si="467">AR219+AR220+AR221+AR222</f>
        <v>13609.069</v>
      </c>
      <c r="AS218" s="2582">
        <f t="shared" si="467"/>
        <v>0</v>
      </c>
      <c r="AT218" s="2582">
        <f t="shared" si="467"/>
        <v>13609.069</v>
      </c>
      <c r="AU218" s="2582">
        <f t="shared" si="467"/>
        <v>0</v>
      </c>
      <c r="AV218" s="2582">
        <f t="shared" si="467"/>
        <v>0</v>
      </c>
      <c r="AW218" s="2582"/>
      <c r="AX218" s="2582">
        <f t="shared" ref="AX218:BB218" si="468">AX219+AX220+AX221+AX222</f>
        <v>33200</v>
      </c>
      <c r="AY218" s="2582">
        <f t="shared" si="468"/>
        <v>0</v>
      </c>
      <c r="AZ218" s="2582">
        <f t="shared" si="468"/>
        <v>33200</v>
      </c>
      <c r="BA218" s="2582">
        <f t="shared" si="468"/>
        <v>0</v>
      </c>
      <c r="BB218" s="2582">
        <f t="shared" si="468"/>
        <v>0</v>
      </c>
      <c r="BC218" s="2582">
        <f t="shared" ref="BC218" si="469">BC219+BC220+BC221+BC222</f>
        <v>0</v>
      </c>
      <c r="BD218" s="2582">
        <f t="shared" ref="BD218" si="470">BD219+BD220+BD221+BD222</f>
        <v>0</v>
      </c>
      <c r="BE218" s="2582"/>
      <c r="BF218" s="2582"/>
      <c r="BG218" s="2587"/>
      <c r="BH218" s="2570">
        <f t="shared" si="425"/>
        <v>13200</v>
      </c>
      <c r="BI218" s="2565" t="e">
        <f>#REF!-AL218</f>
        <v>#REF!</v>
      </c>
      <c r="BJ218" s="2572">
        <f t="shared" si="420"/>
        <v>13200</v>
      </c>
      <c r="BK218" s="2572">
        <f t="shared" si="421"/>
        <v>0</v>
      </c>
    </row>
    <row r="219" spans="2:63" s="2588" customFormat="1" ht="75" customHeight="1">
      <c r="B219" s="2603">
        <v>1</v>
      </c>
      <c r="C219" s="2586" t="s">
        <v>314</v>
      </c>
      <c r="D219" s="2644">
        <v>1</v>
      </c>
      <c r="E219" s="2587"/>
      <c r="F219" s="2587"/>
      <c r="G219" s="2666"/>
      <c r="H219" s="2666"/>
      <c r="I219" s="2587">
        <v>1</v>
      </c>
      <c r="J219" s="2587">
        <f>I219*AL219</f>
        <v>4000</v>
      </c>
      <c r="K219" s="2587"/>
      <c r="L219" s="2666">
        <v>1</v>
      </c>
      <c r="M219" s="2595"/>
      <c r="N219" s="2600" t="s">
        <v>309</v>
      </c>
      <c r="O219" s="2600" t="s">
        <v>318</v>
      </c>
      <c r="P219" s="2585" t="s">
        <v>319</v>
      </c>
      <c r="Q219" s="2600">
        <v>7941109</v>
      </c>
      <c r="R219" s="2600"/>
      <c r="S219" s="2600" t="s">
        <v>320</v>
      </c>
      <c r="T219" s="2610" t="s">
        <v>82</v>
      </c>
      <c r="U219" s="2566"/>
      <c r="V219" s="2585" t="s">
        <v>324</v>
      </c>
      <c r="W219" s="2642">
        <v>23502</v>
      </c>
      <c r="X219" s="2605"/>
      <c r="Y219" s="2642">
        <v>23500</v>
      </c>
      <c r="Z219" s="2582"/>
      <c r="AA219" s="2642">
        <v>15300</v>
      </c>
      <c r="AB219" s="2582"/>
      <c r="AC219" s="2642">
        <f>Y219*0.9</f>
        <v>21150</v>
      </c>
      <c r="AD219" s="2582"/>
      <c r="AE219" s="2582"/>
      <c r="AF219" s="2605"/>
      <c r="AG219" s="2406">
        <v>8000</v>
      </c>
      <c r="AH219" s="1157">
        <v>803.77300000000002</v>
      </c>
      <c r="AI219" s="2406">
        <v>8000</v>
      </c>
      <c r="AJ219" s="2587">
        <f t="shared" ref="AJ219:AJ222" si="471">AF219+AI219</f>
        <v>8000</v>
      </c>
      <c r="AK219" s="2587">
        <v>9600</v>
      </c>
      <c r="AL219" s="2587">
        <f t="shared" ref="AL219:AL222" si="472">AM219+AN219+AO219</f>
        <v>4000</v>
      </c>
      <c r="AM219" s="2582"/>
      <c r="AN219" s="2587">
        <v>4000</v>
      </c>
      <c r="AO219" s="2582"/>
      <c r="AP219" s="2582"/>
      <c r="AQ219" s="2582"/>
      <c r="AR219" s="2587">
        <f t="shared" ref="AR219:AR222" si="473">AS219+AT219+AU219</f>
        <v>3492.0079999999998</v>
      </c>
      <c r="AS219" s="2582"/>
      <c r="AT219" s="2587">
        <f>'2-XSKT'!AA165</f>
        <v>3492.0079999999998</v>
      </c>
      <c r="AU219" s="2582"/>
      <c r="AV219" s="2582"/>
      <c r="AW219" s="2582"/>
      <c r="AX219" s="2587">
        <f t="shared" ref="AX219:AX222" si="474">AY219+AZ219+BA219</f>
        <v>7300</v>
      </c>
      <c r="AY219" s="2582"/>
      <c r="AZ219" s="2587">
        <f>'2-XSKT'!AF165</f>
        <v>7300</v>
      </c>
      <c r="BA219" s="2582"/>
      <c r="BB219" s="2582"/>
      <c r="BC219" s="2587"/>
      <c r="BD219" s="2587"/>
      <c r="BE219" s="2582"/>
      <c r="BF219" s="806" t="s">
        <v>2223</v>
      </c>
      <c r="BG219" s="2587"/>
      <c r="BH219" s="2570">
        <f t="shared" si="425"/>
        <v>3300</v>
      </c>
      <c r="BI219" s="2565" t="e">
        <f>#REF!-AL219</f>
        <v>#REF!</v>
      </c>
      <c r="BJ219" s="2572">
        <f t="shared" si="420"/>
        <v>3300</v>
      </c>
      <c r="BK219" s="2572">
        <f t="shared" si="421"/>
        <v>0</v>
      </c>
    </row>
    <row r="220" spans="2:63" s="2588" customFormat="1" ht="74.25" customHeight="1">
      <c r="B220" s="2603">
        <f>B219+1</f>
        <v>2</v>
      </c>
      <c r="C220" s="2586" t="s">
        <v>315</v>
      </c>
      <c r="D220" s="2644">
        <v>1</v>
      </c>
      <c r="E220" s="2587"/>
      <c r="F220" s="2587"/>
      <c r="G220" s="2666"/>
      <c r="H220" s="2666"/>
      <c r="I220" s="2587">
        <v>1</v>
      </c>
      <c r="J220" s="2587">
        <f>I220*AL220</f>
        <v>4000</v>
      </c>
      <c r="K220" s="2587"/>
      <c r="L220" s="2666">
        <v>1</v>
      </c>
      <c r="M220" s="2595"/>
      <c r="N220" s="2600" t="s">
        <v>309</v>
      </c>
      <c r="O220" s="2600" t="s">
        <v>318</v>
      </c>
      <c r="P220" s="2585" t="s">
        <v>319</v>
      </c>
      <c r="Q220" s="2600">
        <v>7879286</v>
      </c>
      <c r="R220" s="2600"/>
      <c r="S220" s="2600" t="s">
        <v>321</v>
      </c>
      <c r="T220" s="2610" t="s">
        <v>82</v>
      </c>
      <c r="U220" s="2566"/>
      <c r="V220" s="2585" t="s">
        <v>325</v>
      </c>
      <c r="W220" s="2642">
        <v>21309</v>
      </c>
      <c r="X220" s="2605"/>
      <c r="Y220" s="2642">
        <v>21300</v>
      </c>
      <c r="Z220" s="2582"/>
      <c r="AA220" s="2642">
        <v>15300</v>
      </c>
      <c r="AB220" s="2582"/>
      <c r="AC220" s="2642">
        <f t="shared" ref="AC220:AC222" si="475">Y220*0.9</f>
        <v>19170</v>
      </c>
      <c r="AD220" s="2582"/>
      <c r="AE220" s="2582"/>
      <c r="AF220" s="2605"/>
      <c r="AG220" s="2406">
        <v>8000</v>
      </c>
      <c r="AH220" s="1157">
        <v>5926.9320000000007</v>
      </c>
      <c r="AI220" s="2406">
        <v>8000</v>
      </c>
      <c r="AJ220" s="2587">
        <f t="shared" si="471"/>
        <v>8000</v>
      </c>
      <c r="AK220" s="2587">
        <v>9000</v>
      </c>
      <c r="AL220" s="2587">
        <f t="shared" si="472"/>
        <v>4000</v>
      </c>
      <c r="AM220" s="2582"/>
      <c r="AN220" s="2587">
        <v>4000</v>
      </c>
      <c r="AO220" s="2582"/>
      <c r="AP220" s="2582"/>
      <c r="AQ220" s="2582"/>
      <c r="AR220" s="2587">
        <f t="shared" si="473"/>
        <v>2570</v>
      </c>
      <c r="AS220" s="2582"/>
      <c r="AT220" s="2587">
        <f>'2-XSKT'!AA166</f>
        <v>2570</v>
      </c>
      <c r="AU220" s="2582"/>
      <c r="AV220" s="2582"/>
      <c r="AW220" s="2582"/>
      <c r="AX220" s="2587">
        <f t="shared" si="474"/>
        <v>7300</v>
      </c>
      <c r="AY220" s="2582"/>
      <c r="AZ220" s="2587">
        <f>'2-XSKT'!AF166</f>
        <v>7300</v>
      </c>
      <c r="BA220" s="2582"/>
      <c r="BB220" s="2582"/>
      <c r="BC220" s="2587"/>
      <c r="BD220" s="2587"/>
      <c r="BE220" s="2582"/>
      <c r="BF220" s="806" t="s">
        <v>2223</v>
      </c>
      <c r="BG220" s="2587"/>
      <c r="BH220" s="2570">
        <f t="shared" si="425"/>
        <v>3300</v>
      </c>
      <c r="BI220" s="2565" t="e">
        <f>#REF!-AL220</f>
        <v>#REF!</v>
      </c>
      <c r="BJ220" s="2572">
        <f t="shared" si="420"/>
        <v>3300</v>
      </c>
      <c r="BK220" s="2572">
        <f t="shared" si="421"/>
        <v>0</v>
      </c>
    </row>
    <row r="221" spans="2:63" s="2588" customFormat="1" ht="74.25" customHeight="1">
      <c r="B221" s="2603">
        <f t="shared" ref="B221:B222" si="476">B220+1</f>
        <v>3</v>
      </c>
      <c r="C221" s="2586" t="s">
        <v>316</v>
      </c>
      <c r="D221" s="2644">
        <v>1</v>
      </c>
      <c r="E221" s="2587"/>
      <c r="F221" s="2587"/>
      <c r="G221" s="2666"/>
      <c r="H221" s="2666"/>
      <c r="I221" s="2587">
        <v>1</v>
      </c>
      <c r="J221" s="2587">
        <f>I221*AL221</f>
        <v>6000</v>
      </c>
      <c r="K221" s="2587"/>
      <c r="L221" s="2666">
        <v>1</v>
      </c>
      <c r="M221" s="2595"/>
      <c r="N221" s="2600" t="s">
        <v>309</v>
      </c>
      <c r="O221" s="2600" t="s">
        <v>318</v>
      </c>
      <c r="P221" s="2585" t="s">
        <v>319</v>
      </c>
      <c r="Q221" s="2600">
        <v>7879290</v>
      </c>
      <c r="R221" s="2600"/>
      <c r="S221" s="2600" t="s">
        <v>322</v>
      </c>
      <c r="T221" s="2610" t="s">
        <v>82</v>
      </c>
      <c r="U221" s="2566"/>
      <c r="V221" s="2585" t="s">
        <v>326</v>
      </c>
      <c r="W221" s="2642">
        <v>26327</v>
      </c>
      <c r="X221" s="2605"/>
      <c r="Y221" s="2642">
        <v>26300</v>
      </c>
      <c r="Z221" s="2582"/>
      <c r="AA221" s="2642">
        <v>20600</v>
      </c>
      <c r="AB221" s="2582"/>
      <c r="AC221" s="2642">
        <f t="shared" si="475"/>
        <v>23670</v>
      </c>
      <c r="AD221" s="2582"/>
      <c r="AE221" s="2582"/>
      <c r="AF221" s="2605"/>
      <c r="AG221" s="2406">
        <v>10000</v>
      </c>
      <c r="AH221" s="1157">
        <v>893.48099999999999</v>
      </c>
      <c r="AI221" s="2406">
        <v>10000</v>
      </c>
      <c r="AJ221" s="2587">
        <f t="shared" si="471"/>
        <v>10000</v>
      </c>
      <c r="AK221" s="2587">
        <v>11000</v>
      </c>
      <c r="AL221" s="2587">
        <f t="shared" si="472"/>
        <v>6000</v>
      </c>
      <c r="AM221" s="2582"/>
      <c r="AN221" s="2406">
        <v>6000</v>
      </c>
      <c r="AO221" s="2582"/>
      <c r="AP221" s="2582"/>
      <c r="AQ221" s="2582"/>
      <c r="AR221" s="2587">
        <f t="shared" si="473"/>
        <v>4004.79</v>
      </c>
      <c r="AS221" s="2582"/>
      <c r="AT221" s="2587">
        <f>'2-XSKT'!AA167</f>
        <v>4004.79</v>
      </c>
      <c r="AU221" s="2582"/>
      <c r="AV221" s="2582"/>
      <c r="AW221" s="2582"/>
      <c r="AX221" s="2587">
        <f t="shared" si="474"/>
        <v>10600</v>
      </c>
      <c r="AY221" s="2582"/>
      <c r="AZ221" s="2587">
        <f>'2-XSKT'!AF167</f>
        <v>10600</v>
      </c>
      <c r="BA221" s="2582"/>
      <c r="BB221" s="2582"/>
      <c r="BC221" s="2587"/>
      <c r="BD221" s="2587"/>
      <c r="BE221" s="2582"/>
      <c r="BF221" s="806" t="s">
        <v>2223</v>
      </c>
      <c r="BG221" s="2587"/>
      <c r="BH221" s="2570">
        <f t="shared" si="425"/>
        <v>4600</v>
      </c>
      <c r="BI221" s="2565" t="e">
        <f>#REF!-AL221</f>
        <v>#REF!</v>
      </c>
      <c r="BJ221" s="2572">
        <f t="shared" si="420"/>
        <v>4600</v>
      </c>
      <c r="BK221" s="2572">
        <f t="shared" si="421"/>
        <v>0</v>
      </c>
    </row>
    <row r="222" spans="2:63" s="2588" customFormat="1" ht="77.25" customHeight="1">
      <c r="B222" s="2603">
        <f t="shared" si="476"/>
        <v>4</v>
      </c>
      <c r="C222" s="2586" t="s">
        <v>317</v>
      </c>
      <c r="D222" s="2644">
        <v>1</v>
      </c>
      <c r="E222" s="2587"/>
      <c r="F222" s="2587"/>
      <c r="G222" s="2666"/>
      <c r="H222" s="2666"/>
      <c r="I222" s="2587">
        <v>1</v>
      </c>
      <c r="J222" s="2587">
        <f>I222*AL222</f>
        <v>6000</v>
      </c>
      <c r="K222" s="2587"/>
      <c r="L222" s="2666">
        <v>1</v>
      </c>
      <c r="M222" s="2595"/>
      <c r="N222" s="2600" t="s">
        <v>309</v>
      </c>
      <c r="O222" s="2600" t="s">
        <v>318</v>
      </c>
      <c r="P222" s="2585" t="s">
        <v>319</v>
      </c>
      <c r="Q222" s="2600">
        <v>7879289</v>
      </c>
      <c r="R222" s="2600"/>
      <c r="S222" s="2600" t="s">
        <v>323</v>
      </c>
      <c r="T222" s="2610" t="s">
        <v>82</v>
      </c>
      <c r="U222" s="2566"/>
      <c r="V222" s="2585" t="s">
        <v>327</v>
      </c>
      <c r="W222" s="2642">
        <v>38227</v>
      </c>
      <c r="X222" s="2605"/>
      <c r="Y222" s="2642">
        <v>38200</v>
      </c>
      <c r="Z222" s="2582"/>
      <c r="AA222" s="2642">
        <v>18000</v>
      </c>
      <c r="AB222" s="2582"/>
      <c r="AC222" s="2642">
        <f t="shared" si="475"/>
        <v>34380</v>
      </c>
      <c r="AD222" s="2582"/>
      <c r="AE222" s="2582"/>
      <c r="AF222" s="2605"/>
      <c r="AG222" s="2406">
        <v>10000</v>
      </c>
      <c r="AH222" s="1157">
        <v>1127.376</v>
      </c>
      <c r="AI222" s="2406">
        <v>10000</v>
      </c>
      <c r="AJ222" s="2587">
        <f t="shared" si="471"/>
        <v>10000</v>
      </c>
      <c r="AK222" s="2587">
        <v>17000</v>
      </c>
      <c r="AL222" s="2587">
        <f t="shared" si="472"/>
        <v>6000</v>
      </c>
      <c r="AM222" s="2582"/>
      <c r="AN222" s="2406">
        <v>6000</v>
      </c>
      <c r="AO222" s="2582"/>
      <c r="AP222" s="2582"/>
      <c r="AQ222" s="2582"/>
      <c r="AR222" s="2587">
        <f t="shared" si="473"/>
        <v>3542.2710000000002</v>
      </c>
      <c r="AS222" s="2582"/>
      <c r="AT222" s="2587">
        <f>'2-XSKT'!AA168</f>
        <v>3542.2710000000002</v>
      </c>
      <c r="AU222" s="2582"/>
      <c r="AV222" s="2582"/>
      <c r="AW222" s="2582"/>
      <c r="AX222" s="2587">
        <f t="shared" si="474"/>
        <v>8000</v>
      </c>
      <c r="AY222" s="2582"/>
      <c r="AZ222" s="2587">
        <f>'2-XSKT'!AF168</f>
        <v>8000</v>
      </c>
      <c r="BA222" s="2582"/>
      <c r="BB222" s="2582"/>
      <c r="BC222" s="2587"/>
      <c r="BD222" s="2587"/>
      <c r="BE222" s="2582"/>
      <c r="BF222" s="2549" t="s">
        <v>2223</v>
      </c>
      <c r="BG222" s="2587"/>
      <c r="BH222" s="2570">
        <f t="shared" si="425"/>
        <v>2000</v>
      </c>
      <c r="BI222" s="2565" t="e">
        <f>#REF!-AL222</f>
        <v>#REF!</v>
      </c>
      <c r="BJ222" s="2572">
        <f t="shared" si="420"/>
        <v>2000</v>
      </c>
      <c r="BK222" s="2572">
        <f t="shared" si="421"/>
        <v>0</v>
      </c>
    </row>
    <row r="223" spans="2:63" s="2588" customFormat="1" ht="28.5">
      <c r="B223" s="2648"/>
      <c r="C223" s="2615" t="s">
        <v>374</v>
      </c>
      <c r="D223" s="2581">
        <f t="shared" ref="D223:J223" si="477">D224+D225</f>
        <v>2</v>
      </c>
      <c r="E223" s="2582">
        <f t="shared" si="477"/>
        <v>0</v>
      </c>
      <c r="F223" s="2582">
        <f t="shared" si="477"/>
        <v>0</v>
      </c>
      <c r="G223" s="2582">
        <f t="shared" si="477"/>
        <v>0</v>
      </c>
      <c r="H223" s="2582">
        <f t="shared" si="477"/>
        <v>0</v>
      </c>
      <c r="I223" s="2582">
        <f t="shared" si="477"/>
        <v>2</v>
      </c>
      <c r="J223" s="2582">
        <f t="shared" si="477"/>
        <v>11000</v>
      </c>
      <c r="K223" s="2582">
        <f>SUM(K224:K225)</f>
        <v>0</v>
      </c>
      <c r="L223" s="2582">
        <f>SUM(L224:L225)</f>
        <v>2</v>
      </c>
      <c r="M223" s="2635">
        <f>SUM(M224:M225)</f>
        <v>0</v>
      </c>
      <c r="N223" s="2585"/>
      <c r="O223" s="2585"/>
      <c r="P223" s="2585"/>
      <c r="Q223" s="2585"/>
      <c r="R223" s="2585"/>
      <c r="S223" s="2585"/>
      <c r="T223" s="2585"/>
      <c r="U223" s="2585"/>
      <c r="V223" s="2585"/>
      <c r="W223" s="2582">
        <f>W224+W225</f>
        <v>52109</v>
      </c>
      <c r="X223" s="2582">
        <f t="shared" ref="X223" si="478">SUM(X224:X225)</f>
        <v>0</v>
      </c>
      <c r="Y223" s="2582">
        <f t="shared" ref="Y223:AP223" si="479">Y224+Y225</f>
        <v>39900</v>
      </c>
      <c r="Z223" s="2582">
        <f t="shared" si="479"/>
        <v>0</v>
      </c>
      <c r="AA223" s="2582">
        <f t="shared" si="479"/>
        <v>30900</v>
      </c>
      <c r="AB223" s="2582">
        <f t="shared" si="479"/>
        <v>0</v>
      </c>
      <c r="AC223" s="2582">
        <f t="shared" si="479"/>
        <v>37400</v>
      </c>
      <c r="AD223" s="2582">
        <f t="shared" si="479"/>
        <v>0</v>
      </c>
      <c r="AE223" s="2582">
        <f t="shared" si="479"/>
        <v>0</v>
      </c>
      <c r="AF223" s="2582">
        <f t="shared" si="479"/>
        <v>0</v>
      </c>
      <c r="AG223" s="2582">
        <f t="shared" si="479"/>
        <v>9000</v>
      </c>
      <c r="AH223" s="2582">
        <f t="shared" si="479"/>
        <v>4064.703</v>
      </c>
      <c r="AI223" s="2582">
        <f t="shared" si="479"/>
        <v>12500</v>
      </c>
      <c r="AJ223" s="2582">
        <f t="shared" si="479"/>
        <v>12500</v>
      </c>
      <c r="AK223" s="2582">
        <f t="shared" si="479"/>
        <v>21000</v>
      </c>
      <c r="AL223" s="2582">
        <f t="shared" si="479"/>
        <v>11000</v>
      </c>
      <c r="AM223" s="2582">
        <f t="shared" si="479"/>
        <v>0</v>
      </c>
      <c r="AN223" s="2582">
        <f t="shared" si="479"/>
        <v>11000</v>
      </c>
      <c r="AO223" s="2582">
        <f t="shared" si="479"/>
        <v>0</v>
      </c>
      <c r="AP223" s="2582">
        <f t="shared" si="479"/>
        <v>0</v>
      </c>
      <c r="AQ223" s="2582"/>
      <c r="AR223" s="2582">
        <f t="shared" ref="AR223:AV223" si="480">AR224+AR225</f>
        <v>6769.4189999999999</v>
      </c>
      <c r="AS223" s="2582">
        <f t="shared" si="480"/>
        <v>0</v>
      </c>
      <c r="AT223" s="2582">
        <f t="shared" si="480"/>
        <v>6769.4189999999999</v>
      </c>
      <c r="AU223" s="2582">
        <f t="shared" si="480"/>
        <v>0</v>
      </c>
      <c r="AV223" s="2582">
        <f t="shared" si="480"/>
        <v>0</v>
      </c>
      <c r="AW223" s="2582"/>
      <c r="AX223" s="2582">
        <f t="shared" ref="AX223:BB223" si="481">AX224+AX225</f>
        <v>13500</v>
      </c>
      <c r="AY223" s="2582">
        <f t="shared" si="481"/>
        <v>0</v>
      </c>
      <c r="AZ223" s="2582">
        <f t="shared" si="481"/>
        <v>13500</v>
      </c>
      <c r="BA223" s="2582">
        <f t="shared" si="481"/>
        <v>0</v>
      </c>
      <c r="BB223" s="2582">
        <f t="shared" si="481"/>
        <v>0</v>
      </c>
      <c r="BC223" s="2582">
        <f t="shared" ref="BC223" si="482">BC224+BC225</f>
        <v>0</v>
      </c>
      <c r="BD223" s="2582">
        <f t="shared" ref="BD223" si="483">BD224+BD225</f>
        <v>0</v>
      </c>
      <c r="BE223" s="2582"/>
      <c r="BF223" s="2582"/>
      <c r="BG223" s="2587"/>
      <c r="BH223" s="2570">
        <f t="shared" si="425"/>
        <v>7400</v>
      </c>
      <c r="BI223" s="2565" t="e">
        <f>#REF!-AL223</f>
        <v>#REF!</v>
      </c>
      <c r="BJ223" s="2572">
        <f t="shared" si="420"/>
        <v>2500</v>
      </c>
      <c r="BK223" s="2572">
        <f t="shared" si="421"/>
        <v>4900</v>
      </c>
    </row>
    <row r="224" spans="2:63" s="2588" customFormat="1" ht="50.1" customHeight="1">
      <c r="B224" s="2603">
        <v>1</v>
      </c>
      <c r="C224" s="2604" t="s">
        <v>780</v>
      </c>
      <c r="D224" s="2649">
        <v>1</v>
      </c>
      <c r="E224" s="2587"/>
      <c r="F224" s="2587"/>
      <c r="G224" s="2650"/>
      <c r="H224" s="2650"/>
      <c r="I224" s="2587">
        <v>1</v>
      </c>
      <c r="J224" s="2587">
        <f>I224*AL224</f>
        <v>4000</v>
      </c>
      <c r="K224" s="2587"/>
      <c r="L224" s="2650">
        <v>1</v>
      </c>
      <c r="M224" s="2595"/>
      <c r="N224" s="2600" t="s">
        <v>79</v>
      </c>
      <c r="O224" s="2600" t="s">
        <v>77</v>
      </c>
      <c r="P224" s="2585" t="s">
        <v>372</v>
      </c>
      <c r="Q224" s="2600">
        <v>7910545</v>
      </c>
      <c r="R224" s="2600"/>
      <c r="S224" s="2600"/>
      <c r="T224" s="2610" t="s">
        <v>84</v>
      </c>
      <c r="U224" s="2585"/>
      <c r="V224" s="2585" t="s">
        <v>375</v>
      </c>
      <c r="W224" s="2281">
        <v>14943</v>
      </c>
      <c r="X224" s="2605"/>
      <c r="Y224" s="2281">
        <v>14900</v>
      </c>
      <c r="Z224" s="2582"/>
      <c r="AA224" s="2281">
        <v>12600</v>
      </c>
      <c r="AB224" s="2582"/>
      <c r="AC224" s="2281">
        <v>14900</v>
      </c>
      <c r="AD224" s="2582"/>
      <c r="AE224" s="2582"/>
      <c r="AF224" s="2582"/>
      <c r="AG224" s="1157">
        <v>3700</v>
      </c>
      <c r="AH224" s="1157">
        <v>3700</v>
      </c>
      <c r="AI224" s="807">
        <v>3700</v>
      </c>
      <c r="AJ224" s="2587">
        <f t="shared" ref="AJ224:AJ225" si="484">AF224+AI224</f>
        <v>3700</v>
      </c>
      <c r="AK224" s="2629">
        <v>2000</v>
      </c>
      <c r="AL224" s="2587">
        <f t="shared" ref="AL224:AL225" si="485">AM224+AN224+AO224</f>
        <v>4000</v>
      </c>
      <c r="AM224" s="2582"/>
      <c r="AN224" s="2629">
        <v>4000</v>
      </c>
      <c r="AO224" s="2582"/>
      <c r="AP224" s="2582"/>
      <c r="AQ224" s="2582"/>
      <c r="AR224" s="2587">
        <f t="shared" ref="AR224:AR225" si="486">AS224+AT224+AU224</f>
        <v>0</v>
      </c>
      <c r="AS224" s="2582"/>
      <c r="AT224" s="2629">
        <f>'2-XSKT'!AA170</f>
        <v>0</v>
      </c>
      <c r="AU224" s="2582"/>
      <c r="AV224" s="2582"/>
      <c r="AW224" s="2582"/>
      <c r="AX224" s="2587">
        <f t="shared" ref="AX224:AX225" si="487">AY224+AZ224+BA224</f>
        <v>4000</v>
      </c>
      <c r="AY224" s="2582"/>
      <c r="AZ224" s="2629">
        <f>'2-XSKT'!AF170</f>
        <v>4000</v>
      </c>
      <c r="BA224" s="2582"/>
      <c r="BB224" s="2582"/>
      <c r="BC224" s="2629"/>
      <c r="BD224" s="2629"/>
      <c r="BE224" s="2582"/>
      <c r="BF224" s="2651" t="s">
        <v>2244</v>
      </c>
      <c r="BG224" s="2587"/>
      <c r="BH224" s="2570">
        <f t="shared" si="425"/>
        <v>4900</v>
      </c>
      <c r="BI224" s="2565" t="e">
        <f>#REF!-AL224</f>
        <v>#REF!</v>
      </c>
      <c r="BJ224" s="2572">
        <f t="shared" si="420"/>
        <v>0</v>
      </c>
      <c r="BK224" s="2572">
        <f t="shared" si="421"/>
        <v>4900</v>
      </c>
    </row>
    <row r="225" spans="1:63" s="2588" customFormat="1" ht="65.25" customHeight="1">
      <c r="B225" s="2603">
        <v>2</v>
      </c>
      <c r="C225" s="2604" t="s">
        <v>781</v>
      </c>
      <c r="D225" s="2649">
        <v>1</v>
      </c>
      <c r="E225" s="2587"/>
      <c r="F225" s="2587"/>
      <c r="G225" s="2650"/>
      <c r="H225" s="2650"/>
      <c r="I225" s="2587">
        <v>1</v>
      </c>
      <c r="J225" s="2587">
        <f>I225*AL225</f>
        <v>7000</v>
      </c>
      <c r="K225" s="2587"/>
      <c r="L225" s="2650">
        <v>1</v>
      </c>
      <c r="M225" s="2595"/>
      <c r="N225" s="2600" t="s">
        <v>79</v>
      </c>
      <c r="O225" s="2600" t="s">
        <v>77</v>
      </c>
      <c r="P225" s="2585" t="s">
        <v>372</v>
      </c>
      <c r="Q225" s="2600">
        <v>7913210</v>
      </c>
      <c r="R225" s="2600"/>
      <c r="S225" s="2600"/>
      <c r="T225" s="2610" t="s">
        <v>84</v>
      </c>
      <c r="U225" s="2585"/>
      <c r="V225" s="2585" t="s">
        <v>378</v>
      </c>
      <c r="W225" s="2281">
        <v>37166</v>
      </c>
      <c r="X225" s="2605"/>
      <c r="Y225" s="2281">
        <v>25000</v>
      </c>
      <c r="Z225" s="2582"/>
      <c r="AA225" s="2281">
        <v>18300</v>
      </c>
      <c r="AB225" s="2582"/>
      <c r="AC225" s="2642">
        <f t="shared" ref="AC225" si="488">Y225*0.9</f>
        <v>22500</v>
      </c>
      <c r="AD225" s="2582"/>
      <c r="AE225" s="2582"/>
      <c r="AF225" s="2582"/>
      <c r="AG225" s="1157">
        <f>3700+1600</f>
        <v>5300</v>
      </c>
      <c r="AH225" s="2281">
        <v>364.70299999999997</v>
      </c>
      <c r="AI225" s="807">
        <v>8800</v>
      </c>
      <c r="AJ225" s="2587">
        <f t="shared" si="484"/>
        <v>8800</v>
      </c>
      <c r="AK225" s="2629">
        <v>19000</v>
      </c>
      <c r="AL225" s="2587">
        <f t="shared" si="485"/>
        <v>7000</v>
      </c>
      <c r="AM225" s="2582"/>
      <c r="AN225" s="2629">
        <v>7000</v>
      </c>
      <c r="AO225" s="2582"/>
      <c r="AP225" s="2582"/>
      <c r="AQ225" s="2582"/>
      <c r="AR225" s="2587">
        <f t="shared" si="486"/>
        <v>6769.4189999999999</v>
      </c>
      <c r="AS225" s="2582"/>
      <c r="AT225" s="2629">
        <f>'2-XSKT'!AA171</f>
        <v>6769.4189999999999</v>
      </c>
      <c r="AU225" s="2582"/>
      <c r="AV225" s="2582"/>
      <c r="AW225" s="2582"/>
      <c r="AX225" s="2587">
        <f t="shared" si="487"/>
        <v>9500</v>
      </c>
      <c r="AY225" s="2582"/>
      <c r="AZ225" s="2629">
        <f>'2-XSKT'!AF171</f>
        <v>9500</v>
      </c>
      <c r="BA225" s="2582"/>
      <c r="BB225" s="2582"/>
      <c r="BC225" s="2629"/>
      <c r="BD225" s="2629"/>
      <c r="BE225" s="2582"/>
      <c r="BF225" s="806" t="s">
        <v>2406</v>
      </c>
      <c r="BG225" s="2587"/>
      <c r="BH225" s="2570">
        <f t="shared" si="425"/>
        <v>2500</v>
      </c>
      <c r="BI225" s="2565" t="e">
        <f>#REF!-AL225</f>
        <v>#REF!</v>
      </c>
      <c r="BJ225" s="2572">
        <f t="shared" si="420"/>
        <v>2500</v>
      </c>
      <c r="BK225" s="2572">
        <f t="shared" si="421"/>
        <v>0</v>
      </c>
    </row>
    <row r="226" spans="1:63" s="2588" customFormat="1" ht="14.45" customHeight="1">
      <c r="B226" s="2648"/>
      <c r="C226" s="2604"/>
      <c r="D226" s="2581"/>
      <c r="E226" s="2587"/>
      <c r="F226" s="2587"/>
      <c r="G226" s="2587"/>
      <c r="H226" s="2587"/>
      <c r="I226" s="2587"/>
      <c r="J226" s="2587"/>
      <c r="K226" s="2587"/>
      <c r="L226" s="2587"/>
      <c r="M226" s="2595"/>
      <c r="N226" s="2585"/>
      <c r="O226" s="2585"/>
      <c r="P226" s="2585"/>
      <c r="Q226" s="2585"/>
      <c r="R226" s="2585"/>
      <c r="S226" s="2585"/>
      <c r="T226" s="2585"/>
      <c r="U226" s="2585"/>
      <c r="V226" s="2585"/>
      <c r="W226" s="2587"/>
      <c r="X226" s="2587"/>
      <c r="Y226" s="2587"/>
      <c r="Z226" s="2582"/>
      <c r="AA226" s="2587"/>
      <c r="AB226" s="2582"/>
      <c r="AC226" s="2587"/>
      <c r="AD226" s="2582"/>
      <c r="AE226" s="2582"/>
      <c r="AF226" s="2582"/>
      <c r="AG226" s="2582"/>
      <c r="AH226" s="2582"/>
      <c r="AI226" s="2582"/>
      <c r="AJ226" s="2582"/>
      <c r="AK226" s="2582"/>
      <c r="AL226" s="2587"/>
      <c r="AM226" s="2582"/>
      <c r="AN226" s="2587"/>
      <c r="AO226" s="2582"/>
      <c r="AP226" s="2582"/>
      <c r="AQ226" s="2582"/>
      <c r="AR226" s="2587"/>
      <c r="AS226" s="2582"/>
      <c r="AT226" s="2587"/>
      <c r="AU226" s="2582"/>
      <c r="AV226" s="2582"/>
      <c r="AW226" s="2582"/>
      <c r="AX226" s="2587"/>
      <c r="AY226" s="2582"/>
      <c r="AZ226" s="2587"/>
      <c r="BA226" s="2582"/>
      <c r="BB226" s="2582"/>
      <c r="BC226" s="2587"/>
      <c r="BD226" s="2587"/>
      <c r="BE226" s="2582"/>
      <c r="BF226" s="2582"/>
      <c r="BG226" s="2587"/>
      <c r="BH226" s="2570">
        <f t="shared" si="425"/>
        <v>0</v>
      </c>
      <c r="BI226" s="2565" t="e">
        <f>#REF!-AL226</f>
        <v>#REF!</v>
      </c>
      <c r="BJ226" s="2572">
        <f t="shared" si="420"/>
        <v>0</v>
      </c>
      <c r="BK226" s="2572">
        <f t="shared" si="421"/>
        <v>0</v>
      </c>
    </row>
    <row r="227" spans="1:63" s="2583" customFormat="1" ht="36.6" customHeight="1">
      <c r="B227" s="2579" t="s">
        <v>47</v>
      </c>
      <c r="C227" s="2615" t="s">
        <v>117</v>
      </c>
      <c r="D227" s="2581">
        <f t="shared" ref="D227:M227" si="489">D228+D231</f>
        <v>7</v>
      </c>
      <c r="E227" s="2582">
        <f t="shared" si="489"/>
        <v>0</v>
      </c>
      <c r="F227" s="2582">
        <f t="shared" si="489"/>
        <v>0</v>
      </c>
      <c r="G227" s="2582">
        <f t="shared" si="489"/>
        <v>7</v>
      </c>
      <c r="H227" s="2582">
        <f t="shared" si="489"/>
        <v>183800</v>
      </c>
      <c r="I227" s="2582">
        <f t="shared" si="489"/>
        <v>0</v>
      </c>
      <c r="J227" s="2582">
        <f t="shared" si="489"/>
        <v>0</v>
      </c>
      <c r="K227" s="2582">
        <f t="shared" si="489"/>
        <v>0</v>
      </c>
      <c r="L227" s="2582">
        <f t="shared" si="489"/>
        <v>7</v>
      </c>
      <c r="M227" s="2582">
        <f t="shared" si="489"/>
        <v>0</v>
      </c>
      <c r="N227" s="2582"/>
      <c r="O227" s="2582"/>
      <c r="P227" s="2582"/>
      <c r="Q227" s="2582"/>
      <c r="R227" s="2582">
        <f t="shared" ref="R227:AP227" si="490">R228+R231</f>
        <v>0</v>
      </c>
      <c r="S227" s="2582"/>
      <c r="T227" s="2582"/>
      <c r="U227" s="2582"/>
      <c r="V227" s="2582"/>
      <c r="W227" s="2582">
        <f t="shared" si="490"/>
        <v>351569</v>
      </c>
      <c r="X227" s="2582">
        <f t="shared" si="490"/>
        <v>0</v>
      </c>
      <c r="Y227" s="2582">
        <f t="shared" si="490"/>
        <v>325900</v>
      </c>
      <c r="Z227" s="2582">
        <f t="shared" si="490"/>
        <v>800</v>
      </c>
      <c r="AA227" s="2582">
        <f t="shared" si="490"/>
        <v>325900</v>
      </c>
      <c r="AB227" s="2582">
        <f t="shared" si="490"/>
        <v>0</v>
      </c>
      <c r="AC227" s="2582">
        <f t="shared" si="490"/>
        <v>219900</v>
      </c>
      <c r="AD227" s="2582">
        <f t="shared" si="490"/>
        <v>0</v>
      </c>
      <c r="AE227" s="2582">
        <f t="shared" si="490"/>
        <v>0</v>
      </c>
      <c r="AF227" s="2582">
        <f t="shared" si="490"/>
        <v>34982.807999999997</v>
      </c>
      <c r="AG227" s="2582">
        <f t="shared" si="490"/>
        <v>60000</v>
      </c>
      <c r="AH227" s="2582">
        <f t="shared" si="490"/>
        <v>29152.014999999999</v>
      </c>
      <c r="AI227" s="2582">
        <f t="shared" si="490"/>
        <v>103927</v>
      </c>
      <c r="AJ227" s="2582">
        <f t="shared" si="490"/>
        <v>138909.80800000002</v>
      </c>
      <c r="AK227" s="2582">
        <f t="shared" si="490"/>
        <v>183800</v>
      </c>
      <c r="AL227" s="2582">
        <f t="shared" si="490"/>
        <v>183800</v>
      </c>
      <c r="AM227" s="2582">
        <f t="shared" si="490"/>
        <v>0</v>
      </c>
      <c r="AN227" s="2582">
        <f t="shared" si="490"/>
        <v>183800</v>
      </c>
      <c r="AO227" s="2582">
        <f t="shared" si="490"/>
        <v>0</v>
      </c>
      <c r="AP227" s="2582">
        <f t="shared" si="490"/>
        <v>0</v>
      </c>
      <c r="AQ227" s="2582"/>
      <c r="AR227" s="2582">
        <f t="shared" ref="AR227:AV227" si="491">AR228+AR231</f>
        <v>67768.763400000011</v>
      </c>
      <c r="AS227" s="2582">
        <f t="shared" si="491"/>
        <v>0</v>
      </c>
      <c r="AT227" s="2582">
        <f t="shared" si="491"/>
        <v>67768.763400000011</v>
      </c>
      <c r="AU227" s="2582">
        <f t="shared" si="491"/>
        <v>0</v>
      </c>
      <c r="AV227" s="2582">
        <f t="shared" si="491"/>
        <v>0</v>
      </c>
      <c r="AW227" s="2582"/>
      <c r="AX227" s="2582">
        <f t="shared" ref="AX227:BB227" si="492">AX228+AX231</f>
        <v>164945</v>
      </c>
      <c r="AY227" s="2582">
        <f t="shared" si="492"/>
        <v>0</v>
      </c>
      <c r="AZ227" s="2582">
        <f t="shared" si="492"/>
        <v>164945</v>
      </c>
      <c r="BA227" s="2582">
        <f t="shared" si="492"/>
        <v>0</v>
      </c>
      <c r="BB227" s="2582">
        <f t="shared" si="492"/>
        <v>0</v>
      </c>
      <c r="BC227" s="2582">
        <f t="shared" ref="BC227" si="493">BC228+BC231</f>
        <v>0</v>
      </c>
      <c r="BD227" s="2582">
        <f t="shared" ref="BD227" si="494">BD228+BD231</f>
        <v>0</v>
      </c>
      <c r="BE227" s="2582"/>
      <c r="BF227" s="2582"/>
      <c r="BG227" s="2582"/>
      <c r="BH227" s="2570">
        <f t="shared" si="425"/>
        <v>3190.1920000000391</v>
      </c>
      <c r="BI227" s="2565" t="e">
        <f>#REF!-AL227</f>
        <v>#REF!</v>
      </c>
      <c r="BJ227" s="2572">
        <f t="shared" si="420"/>
        <v>-18855</v>
      </c>
      <c r="BK227" s="2572">
        <f t="shared" si="421"/>
        <v>22045.191999999981</v>
      </c>
    </row>
    <row r="228" spans="1:63" s="2616" customFormat="1" ht="20.45" customHeight="1">
      <c r="B228" s="2617" t="s">
        <v>126</v>
      </c>
      <c r="C228" s="2645" t="s">
        <v>75</v>
      </c>
      <c r="D228" s="2619">
        <f t="shared" ref="D228:M228" si="495">D229+D230</f>
        <v>2</v>
      </c>
      <c r="E228" s="2620">
        <f t="shared" si="495"/>
        <v>0</v>
      </c>
      <c r="F228" s="2620">
        <f t="shared" si="495"/>
        <v>0</v>
      </c>
      <c r="G228" s="2620">
        <f t="shared" si="495"/>
        <v>2</v>
      </c>
      <c r="H228" s="2620">
        <f t="shared" si="495"/>
        <v>69100</v>
      </c>
      <c r="I228" s="2620">
        <f t="shared" si="495"/>
        <v>0</v>
      </c>
      <c r="J228" s="2620">
        <f t="shared" si="495"/>
        <v>0</v>
      </c>
      <c r="K228" s="2620">
        <f t="shared" si="495"/>
        <v>0</v>
      </c>
      <c r="L228" s="2620">
        <f t="shared" si="495"/>
        <v>2</v>
      </c>
      <c r="M228" s="2620">
        <f t="shared" si="495"/>
        <v>0</v>
      </c>
      <c r="N228" s="2620"/>
      <c r="O228" s="2620"/>
      <c r="P228" s="2620"/>
      <c r="Q228" s="2620"/>
      <c r="R228" s="2620">
        <f t="shared" ref="R228:AP228" si="496">R229+R230</f>
        <v>0</v>
      </c>
      <c r="S228" s="2620"/>
      <c r="T228" s="2620"/>
      <c r="U228" s="2620"/>
      <c r="V228" s="2620"/>
      <c r="W228" s="2620">
        <f t="shared" si="496"/>
        <v>178369</v>
      </c>
      <c r="X228" s="2620">
        <f t="shared" si="496"/>
        <v>0</v>
      </c>
      <c r="Y228" s="2620">
        <f t="shared" si="496"/>
        <v>160500</v>
      </c>
      <c r="Z228" s="2620">
        <f t="shared" si="496"/>
        <v>800</v>
      </c>
      <c r="AA228" s="2620">
        <f t="shared" si="496"/>
        <v>160500</v>
      </c>
      <c r="AB228" s="2620">
        <f t="shared" si="496"/>
        <v>0</v>
      </c>
      <c r="AC228" s="2620">
        <f t="shared" si="496"/>
        <v>160500</v>
      </c>
      <c r="AD228" s="2620">
        <f t="shared" si="496"/>
        <v>0</v>
      </c>
      <c r="AE228" s="2620">
        <f t="shared" si="496"/>
        <v>0</v>
      </c>
      <c r="AF228" s="2620">
        <f t="shared" si="496"/>
        <v>28686</v>
      </c>
      <c r="AG228" s="2620">
        <f t="shared" si="496"/>
        <v>40000</v>
      </c>
      <c r="AH228" s="2620">
        <f t="shared" si="496"/>
        <v>25293.415000000001</v>
      </c>
      <c r="AI228" s="2620">
        <f t="shared" si="496"/>
        <v>62024</v>
      </c>
      <c r="AJ228" s="2620">
        <f t="shared" si="496"/>
        <v>90710</v>
      </c>
      <c r="AK228" s="2620">
        <f t="shared" si="496"/>
        <v>69100</v>
      </c>
      <c r="AL228" s="2620">
        <f t="shared" si="496"/>
        <v>69100</v>
      </c>
      <c r="AM228" s="2620">
        <f t="shared" si="496"/>
        <v>0</v>
      </c>
      <c r="AN228" s="2620">
        <f t="shared" si="496"/>
        <v>69100</v>
      </c>
      <c r="AO228" s="2620">
        <f t="shared" si="496"/>
        <v>0</v>
      </c>
      <c r="AP228" s="2620">
        <f t="shared" si="496"/>
        <v>0</v>
      </c>
      <c r="AQ228" s="2620"/>
      <c r="AR228" s="2620">
        <f t="shared" ref="AR228:AV228" si="497">AR229+AR230</f>
        <v>32753.107000000004</v>
      </c>
      <c r="AS228" s="2620">
        <f t="shared" si="497"/>
        <v>0</v>
      </c>
      <c r="AT228" s="2620">
        <f t="shared" si="497"/>
        <v>32753.107000000004</v>
      </c>
      <c r="AU228" s="2620">
        <f t="shared" si="497"/>
        <v>0</v>
      </c>
      <c r="AV228" s="2620">
        <f t="shared" si="497"/>
        <v>0</v>
      </c>
      <c r="AW228" s="2620"/>
      <c r="AX228" s="2620">
        <f t="shared" ref="AX228:BB228" si="498">AX229+AX230</f>
        <v>68100</v>
      </c>
      <c r="AY228" s="2620">
        <f t="shared" si="498"/>
        <v>0</v>
      </c>
      <c r="AZ228" s="2620">
        <f t="shared" si="498"/>
        <v>68100</v>
      </c>
      <c r="BA228" s="2620">
        <f t="shared" si="498"/>
        <v>0</v>
      </c>
      <c r="BB228" s="2620">
        <f t="shared" si="498"/>
        <v>0</v>
      </c>
      <c r="BC228" s="2620">
        <f t="shared" ref="BC228" si="499">BC229+BC230</f>
        <v>0</v>
      </c>
      <c r="BD228" s="2620">
        <f t="shared" ref="BD228" si="500">BD229+BD230</f>
        <v>0</v>
      </c>
      <c r="BE228" s="2620"/>
      <c r="BF228" s="2620"/>
      <c r="BG228" s="2622"/>
      <c r="BH228" s="2623">
        <f t="shared" si="425"/>
        <v>690</v>
      </c>
      <c r="BI228" s="2624" t="e">
        <f>#REF!-AL228</f>
        <v>#REF!</v>
      </c>
      <c r="BJ228" s="2572">
        <f t="shared" si="420"/>
        <v>-1000</v>
      </c>
      <c r="BK228" s="2572">
        <f t="shared" si="421"/>
        <v>1690</v>
      </c>
    </row>
    <row r="229" spans="1:63" s="2588" customFormat="1" ht="147" customHeight="1">
      <c r="A229" s="2588" t="s">
        <v>2032</v>
      </c>
      <c r="B229" s="2667">
        <v>1</v>
      </c>
      <c r="C229" s="2653" t="s">
        <v>121</v>
      </c>
      <c r="D229" s="2571">
        <v>1</v>
      </c>
      <c r="E229" s="2587"/>
      <c r="F229" s="2587"/>
      <c r="G229" s="2587">
        <v>1</v>
      </c>
      <c r="H229" s="2587">
        <f>G229*AL229</f>
        <v>14100</v>
      </c>
      <c r="I229" s="2587"/>
      <c r="J229" s="2587"/>
      <c r="K229" s="2587"/>
      <c r="L229" s="2587">
        <v>1</v>
      </c>
      <c r="M229" s="2595"/>
      <c r="N229" s="2625" t="s">
        <v>98</v>
      </c>
      <c r="O229" s="2585" t="s">
        <v>77</v>
      </c>
      <c r="P229" s="2600" t="s">
        <v>122</v>
      </c>
      <c r="Q229" s="2585">
        <v>7805914</v>
      </c>
      <c r="R229" s="2625"/>
      <c r="S229" s="2600" t="s">
        <v>123</v>
      </c>
      <c r="T229" s="2585" t="s">
        <v>114</v>
      </c>
      <c r="U229" s="2600"/>
      <c r="V229" s="2600" t="s">
        <v>809</v>
      </c>
      <c r="W229" s="2605">
        <v>68056</v>
      </c>
      <c r="X229" s="2587"/>
      <c r="Y229" s="2605">
        <v>61200</v>
      </c>
      <c r="Z229" s="2582"/>
      <c r="AA229" s="2605">
        <f>AB229+AC229+AD229+AE229</f>
        <v>61200</v>
      </c>
      <c r="AB229" s="2582"/>
      <c r="AC229" s="2605">
        <v>61200</v>
      </c>
      <c r="AD229" s="2582"/>
      <c r="AE229" s="2582"/>
      <c r="AF229" s="2281">
        <v>27100</v>
      </c>
      <c r="AG229" s="2605">
        <v>20000</v>
      </c>
      <c r="AH229" s="2281">
        <v>5293.415</v>
      </c>
      <c r="AI229" s="2605">
        <v>20000</v>
      </c>
      <c r="AJ229" s="2587">
        <f>AF229+AI229</f>
        <v>47100</v>
      </c>
      <c r="AK229" s="2587">
        <v>14100</v>
      </c>
      <c r="AL229" s="2587">
        <f t="shared" ref="AL229:AL236" si="501">AM229+AN229+AO229</f>
        <v>14100</v>
      </c>
      <c r="AM229" s="2582"/>
      <c r="AN229" s="2587">
        <v>14100</v>
      </c>
      <c r="AO229" s="2582"/>
      <c r="AP229" s="2582"/>
      <c r="AQ229" s="2582"/>
      <c r="AR229" s="2587">
        <f t="shared" ref="AR229:AR230" si="502">AS229+AT229+AU229</f>
        <v>11859.42</v>
      </c>
      <c r="AS229" s="2582"/>
      <c r="AT229" s="2587">
        <f>'2-XSKT'!AA175</f>
        <v>11859.42</v>
      </c>
      <c r="AU229" s="2582"/>
      <c r="AV229" s="2582"/>
      <c r="AW229" s="2582"/>
      <c r="AX229" s="2587">
        <f t="shared" ref="AX229:AX230" si="503">AY229+AZ229+BA229</f>
        <v>13100</v>
      </c>
      <c r="AY229" s="2582"/>
      <c r="AZ229" s="2587">
        <f>'2-XSKT'!AF175</f>
        <v>13100</v>
      </c>
      <c r="BA229" s="2582"/>
      <c r="BB229" s="2582"/>
      <c r="BC229" s="2587"/>
      <c r="BD229" s="2587"/>
      <c r="BE229" s="2582"/>
      <c r="BF229" s="2585" t="s">
        <v>2134</v>
      </c>
      <c r="BG229" s="2668"/>
      <c r="BH229" s="2570">
        <f t="shared" si="425"/>
        <v>0</v>
      </c>
      <c r="BI229" s="2565" t="e">
        <f>#REF!-AL229</f>
        <v>#REF!</v>
      </c>
      <c r="BJ229" s="2572">
        <f t="shared" si="420"/>
        <v>-1000</v>
      </c>
      <c r="BK229" s="2572">
        <f t="shared" si="421"/>
        <v>1000</v>
      </c>
    </row>
    <row r="230" spans="1:63" s="2588" customFormat="1" ht="147" customHeight="1">
      <c r="A230" s="2588" t="s">
        <v>2032</v>
      </c>
      <c r="B230" s="2667">
        <v>2</v>
      </c>
      <c r="C230" s="2653" t="s">
        <v>1344</v>
      </c>
      <c r="D230" s="2571">
        <v>1</v>
      </c>
      <c r="E230" s="2587"/>
      <c r="F230" s="2587"/>
      <c r="G230" s="2587">
        <v>1</v>
      </c>
      <c r="H230" s="2587">
        <f>G230*AL230</f>
        <v>55000</v>
      </c>
      <c r="I230" s="2587"/>
      <c r="J230" s="2587"/>
      <c r="K230" s="2587"/>
      <c r="L230" s="2587">
        <v>1</v>
      </c>
      <c r="M230" s="2595"/>
      <c r="N230" s="2625" t="s">
        <v>79</v>
      </c>
      <c r="O230" s="2585" t="s">
        <v>77</v>
      </c>
      <c r="P230" s="2600" t="s">
        <v>122</v>
      </c>
      <c r="Q230" s="2585">
        <v>7788506</v>
      </c>
      <c r="R230" s="2625"/>
      <c r="S230" s="2585"/>
      <c r="T230" s="2585" t="s">
        <v>114</v>
      </c>
      <c r="U230" s="2585"/>
      <c r="V230" s="2585" t="s">
        <v>532</v>
      </c>
      <c r="W230" s="2605">
        <v>110313</v>
      </c>
      <c r="X230" s="2587"/>
      <c r="Y230" s="2605">
        <v>99300</v>
      </c>
      <c r="Z230" s="2587">
        <v>800</v>
      </c>
      <c r="AA230" s="2605">
        <f>AB230+AC230+AD230+AE230</f>
        <v>99300</v>
      </c>
      <c r="AB230" s="2582"/>
      <c r="AC230" s="2605">
        <v>99300</v>
      </c>
      <c r="AD230" s="2582"/>
      <c r="AE230" s="2582"/>
      <c r="AF230" s="1157">
        <v>1586</v>
      </c>
      <c r="AG230" s="2605">
        <v>20000</v>
      </c>
      <c r="AH230" s="2281">
        <v>20000</v>
      </c>
      <c r="AI230" s="2605">
        <v>42024</v>
      </c>
      <c r="AJ230" s="2587">
        <f>AF230+AI230</f>
        <v>43610</v>
      </c>
      <c r="AK230" s="2587">
        <v>55000</v>
      </c>
      <c r="AL230" s="2587">
        <f t="shared" si="501"/>
        <v>55000</v>
      </c>
      <c r="AM230" s="2582"/>
      <c r="AN230" s="2587">
        <v>55000</v>
      </c>
      <c r="AO230" s="2582"/>
      <c r="AP230" s="2582"/>
      <c r="AQ230" s="2582"/>
      <c r="AR230" s="2587">
        <f t="shared" si="502"/>
        <v>20893.687000000002</v>
      </c>
      <c r="AS230" s="2582"/>
      <c r="AT230" s="2587">
        <f>'2-XSKT'!AA176</f>
        <v>20893.687000000002</v>
      </c>
      <c r="AU230" s="2582"/>
      <c r="AV230" s="2582"/>
      <c r="AW230" s="2582"/>
      <c r="AX230" s="2587">
        <f t="shared" si="503"/>
        <v>55000</v>
      </c>
      <c r="AY230" s="2582"/>
      <c r="AZ230" s="2587">
        <f>'2-XSKT'!AF176</f>
        <v>55000</v>
      </c>
      <c r="BA230" s="2582"/>
      <c r="BB230" s="2582"/>
      <c r="BC230" s="2587"/>
      <c r="BD230" s="2587"/>
      <c r="BE230" s="2582"/>
      <c r="BF230" s="2585" t="s">
        <v>2315</v>
      </c>
      <c r="BG230" s="2587"/>
      <c r="BH230" s="2570">
        <f t="shared" si="425"/>
        <v>690</v>
      </c>
      <c r="BI230" s="2565" t="e">
        <f>#REF!-AL230</f>
        <v>#REF!</v>
      </c>
      <c r="BJ230" s="2572">
        <f t="shared" si="420"/>
        <v>0</v>
      </c>
      <c r="BK230" s="2572">
        <f t="shared" si="421"/>
        <v>690</v>
      </c>
    </row>
    <row r="231" spans="1:63" s="2616" customFormat="1">
      <c r="B231" s="2617" t="s">
        <v>457</v>
      </c>
      <c r="C231" s="2645" t="s">
        <v>87</v>
      </c>
      <c r="D231" s="2669">
        <f t="shared" ref="D231:M231" si="504">D232+D233+D234+D235+D236</f>
        <v>5</v>
      </c>
      <c r="E231" s="2670">
        <f t="shared" si="504"/>
        <v>0</v>
      </c>
      <c r="F231" s="2670">
        <f t="shared" si="504"/>
        <v>0</v>
      </c>
      <c r="G231" s="2670">
        <f t="shared" si="504"/>
        <v>5</v>
      </c>
      <c r="H231" s="2670">
        <f t="shared" si="504"/>
        <v>114700</v>
      </c>
      <c r="I231" s="2670">
        <f t="shared" si="504"/>
        <v>0</v>
      </c>
      <c r="J231" s="2670">
        <f t="shared" si="504"/>
        <v>0</v>
      </c>
      <c r="K231" s="2670">
        <f t="shared" si="504"/>
        <v>0</v>
      </c>
      <c r="L231" s="2670">
        <f t="shared" si="504"/>
        <v>5</v>
      </c>
      <c r="M231" s="2670">
        <f t="shared" si="504"/>
        <v>0</v>
      </c>
      <c r="N231" s="2671"/>
      <c r="O231" s="2621"/>
      <c r="P231" s="2672"/>
      <c r="Q231" s="2621"/>
      <c r="R231" s="2671"/>
      <c r="S231" s="2621"/>
      <c r="T231" s="2621"/>
      <c r="U231" s="2621"/>
      <c r="V231" s="2621"/>
      <c r="W231" s="2670">
        <f>W232+W233+W234+W235+W236</f>
        <v>173200</v>
      </c>
      <c r="X231" s="2622"/>
      <c r="Y231" s="2670">
        <f t="shared" ref="Y231:AP231" si="505">Y232+Y233+Y234+Y235+Y236</f>
        <v>165400</v>
      </c>
      <c r="Z231" s="2670">
        <f t="shared" si="505"/>
        <v>0</v>
      </c>
      <c r="AA231" s="2670">
        <f t="shared" si="505"/>
        <v>165400</v>
      </c>
      <c r="AB231" s="2670">
        <f t="shared" si="505"/>
        <v>0</v>
      </c>
      <c r="AC231" s="2670">
        <f t="shared" si="505"/>
        <v>59400</v>
      </c>
      <c r="AD231" s="2670">
        <f t="shared" si="505"/>
        <v>0</v>
      </c>
      <c r="AE231" s="2670">
        <f t="shared" si="505"/>
        <v>0</v>
      </c>
      <c r="AF231" s="2670">
        <f t="shared" si="505"/>
        <v>6296.808</v>
      </c>
      <c r="AG231" s="2670">
        <f t="shared" si="505"/>
        <v>20000</v>
      </c>
      <c r="AH231" s="2670">
        <f t="shared" si="505"/>
        <v>3858.6</v>
      </c>
      <c r="AI231" s="2670">
        <f t="shared" si="505"/>
        <v>41903</v>
      </c>
      <c r="AJ231" s="2670">
        <f t="shared" si="505"/>
        <v>48199.808000000005</v>
      </c>
      <c r="AK231" s="2670">
        <f t="shared" si="505"/>
        <v>114700</v>
      </c>
      <c r="AL231" s="2670">
        <f t="shared" si="505"/>
        <v>114700</v>
      </c>
      <c r="AM231" s="2670">
        <f t="shared" si="505"/>
        <v>0</v>
      </c>
      <c r="AN231" s="2670">
        <f t="shared" si="505"/>
        <v>114700</v>
      </c>
      <c r="AO231" s="2670">
        <f t="shared" si="505"/>
        <v>0</v>
      </c>
      <c r="AP231" s="2670">
        <f t="shared" si="505"/>
        <v>0</v>
      </c>
      <c r="AQ231" s="2670"/>
      <c r="AR231" s="2670">
        <f t="shared" ref="AR231:AV231" si="506">AR232+AR233+AR234+AR235+AR236</f>
        <v>35015.656400000007</v>
      </c>
      <c r="AS231" s="2670">
        <f t="shared" si="506"/>
        <v>0</v>
      </c>
      <c r="AT231" s="2670">
        <f t="shared" si="506"/>
        <v>35015.656400000007</v>
      </c>
      <c r="AU231" s="2670">
        <f t="shared" si="506"/>
        <v>0</v>
      </c>
      <c r="AV231" s="2670">
        <f t="shared" si="506"/>
        <v>0</v>
      </c>
      <c r="AW231" s="2670"/>
      <c r="AX231" s="2670">
        <f t="shared" ref="AX231:BB231" si="507">AX232+AX233+AX234+AX235+AX236</f>
        <v>96845</v>
      </c>
      <c r="AY231" s="2670">
        <f t="shared" si="507"/>
        <v>0</v>
      </c>
      <c r="AZ231" s="2670">
        <f t="shared" si="507"/>
        <v>96845</v>
      </c>
      <c r="BA231" s="2670">
        <f t="shared" si="507"/>
        <v>0</v>
      </c>
      <c r="BB231" s="2670">
        <f t="shared" si="507"/>
        <v>0</v>
      </c>
      <c r="BC231" s="2670">
        <f t="shared" ref="BC231" si="508">BC232+BC233+BC234+BC235+BC236</f>
        <v>0</v>
      </c>
      <c r="BD231" s="2670">
        <f t="shared" ref="BD231" si="509">BD232+BD233+BD234+BD235+BD236</f>
        <v>0</v>
      </c>
      <c r="BE231" s="2670"/>
      <c r="BF231" s="2670"/>
      <c r="BG231" s="2622"/>
      <c r="BH231" s="2623"/>
      <c r="BI231" s="2624"/>
      <c r="BJ231" s="2572">
        <f t="shared" si="420"/>
        <v>-17855</v>
      </c>
      <c r="BK231" s="2572">
        <f t="shared" si="421"/>
        <v>20355.191999999995</v>
      </c>
    </row>
    <row r="232" spans="1:63" s="2588" customFormat="1" ht="62.1" customHeight="1">
      <c r="A232" s="2588" t="s">
        <v>2032</v>
      </c>
      <c r="B232" s="2667">
        <v>1</v>
      </c>
      <c r="C232" s="2604" t="s">
        <v>533</v>
      </c>
      <c r="D232" s="2571">
        <v>1</v>
      </c>
      <c r="E232" s="2587"/>
      <c r="F232" s="2587"/>
      <c r="G232" s="2587">
        <v>1</v>
      </c>
      <c r="H232" s="2587">
        <f>G232*AL232</f>
        <v>14500</v>
      </c>
      <c r="I232" s="2587"/>
      <c r="J232" s="2587"/>
      <c r="K232" s="2587"/>
      <c r="L232" s="2587">
        <v>1</v>
      </c>
      <c r="M232" s="2595"/>
      <c r="N232" s="2600" t="s">
        <v>141</v>
      </c>
      <c r="O232" s="2585" t="s">
        <v>77</v>
      </c>
      <c r="P232" s="2585" t="s">
        <v>31</v>
      </c>
      <c r="Q232" s="2600">
        <v>7884502</v>
      </c>
      <c r="R232" s="2600"/>
      <c r="S232" s="2600" t="s">
        <v>142</v>
      </c>
      <c r="T232" s="2600" t="s">
        <v>82</v>
      </c>
      <c r="U232" s="2585"/>
      <c r="V232" s="2585" t="s">
        <v>143</v>
      </c>
      <c r="W232" s="2605">
        <v>33699</v>
      </c>
      <c r="X232" s="2587"/>
      <c r="Y232" s="2605">
        <v>30300</v>
      </c>
      <c r="Z232" s="2582"/>
      <c r="AA232" s="2605">
        <f t="shared" ref="AA232:AA233" si="510">AB232+AC232+AD232+AE232</f>
        <v>30300</v>
      </c>
      <c r="AB232" s="2582"/>
      <c r="AC232" s="2293">
        <v>30300</v>
      </c>
      <c r="AD232" s="2582"/>
      <c r="AE232" s="2582"/>
      <c r="AF232" s="2605">
        <v>131.00399999999999</v>
      </c>
      <c r="AG232" s="2605">
        <v>10000</v>
      </c>
      <c r="AH232" s="1157">
        <v>3858.6</v>
      </c>
      <c r="AI232" s="2587">
        <v>14869</v>
      </c>
      <c r="AJ232" s="2587">
        <f>AF232+AI232</f>
        <v>15000.004000000001</v>
      </c>
      <c r="AK232" s="2293">
        <v>14500</v>
      </c>
      <c r="AL232" s="2587">
        <f t="shared" si="501"/>
        <v>14500</v>
      </c>
      <c r="AM232" s="2582"/>
      <c r="AN232" s="2293">
        <v>14500</v>
      </c>
      <c r="AO232" s="2582"/>
      <c r="AP232" s="2582"/>
      <c r="AQ232" s="2582"/>
      <c r="AR232" s="2587">
        <f t="shared" ref="AR232:AR236" si="511">AS232+AT232+AU232</f>
        <v>6629.3579</v>
      </c>
      <c r="AS232" s="2582"/>
      <c r="AT232" s="2293">
        <f>'2-XSKT'!AA178</f>
        <v>6629.3579</v>
      </c>
      <c r="AU232" s="2582"/>
      <c r="AV232" s="2582"/>
      <c r="AW232" s="2582"/>
      <c r="AX232" s="2587">
        <f t="shared" ref="AX232:AX236" si="512">AY232+AZ232+BA232</f>
        <v>9750</v>
      </c>
      <c r="AY232" s="2582"/>
      <c r="AZ232" s="2293">
        <f>'2-XSKT'!AF178</f>
        <v>9750</v>
      </c>
      <c r="BA232" s="2582"/>
      <c r="BB232" s="2582"/>
      <c r="BC232" s="2293"/>
      <c r="BD232" s="2293"/>
      <c r="BE232" s="2582"/>
      <c r="BF232" s="799" t="s">
        <v>2121</v>
      </c>
      <c r="BG232" s="2600"/>
      <c r="BH232" s="2570">
        <f>AA232-(AF232+AI232+AL232)</f>
        <v>799.99599999999919</v>
      </c>
      <c r="BI232" s="2565" t="e">
        <f>#REF!-AL232</f>
        <v>#REF!</v>
      </c>
      <c r="BJ232" s="2572">
        <f t="shared" si="420"/>
        <v>-4750</v>
      </c>
      <c r="BK232" s="2572">
        <f t="shared" si="421"/>
        <v>5549.9959999999992</v>
      </c>
    </row>
    <row r="233" spans="1:63" s="2588" customFormat="1" ht="72" customHeight="1">
      <c r="A233" s="2588" t="s">
        <v>2032</v>
      </c>
      <c r="B233" s="2667">
        <v>2</v>
      </c>
      <c r="C233" s="2604" t="s">
        <v>534</v>
      </c>
      <c r="D233" s="2571">
        <v>1</v>
      </c>
      <c r="E233" s="2587"/>
      <c r="F233" s="2587"/>
      <c r="G233" s="2587">
        <v>1</v>
      </c>
      <c r="H233" s="2587">
        <f>G233*AL233</f>
        <v>13000</v>
      </c>
      <c r="I233" s="2587"/>
      <c r="J233" s="2587"/>
      <c r="K233" s="2587"/>
      <c r="L233" s="2587">
        <v>1</v>
      </c>
      <c r="M233" s="2595"/>
      <c r="N233" s="2585" t="s">
        <v>144</v>
      </c>
      <c r="O233" s="2585" t="s">
        <v>77</v>
      </c>
      <c r="P233" s="2585" t="s">
        <v>31</v>
      </c>
      <c r="Q233" s="2585">
        <v>7880194</v>
      </c>
      <c r="R233" s="2585"/>
      <c r="S233" s="2610" t="s">
        <v>145</v>
      </c>
      <c r="T233" s="2610" t="s">
        <v>82</v>
      </c>
      <c r="U233" s="2585"/>
      <c r="V233" s="1105" t="s">
        <v>536</v>
      </c>
      <c r="W233" s="2293">
        <v>32420</v>
      </c>
      <c r="X233" s="2587"/>
      <c r="Y233" s="2293">
        <v>29100</v>
      </c>
      <c r="Z233" s="2582"/>
      <c r="AA233" s="2605">
        <f t="shared" si="510"/>
        <v>29100</v>
      </c>
      <c r="AB233" s="2582"/>
      <c r="AC233" s="2293">
        <v>29100</v>
      </c>
      <c r="AD233" s="2582"/>
      <c r="AE233" s="2582"/>
      <c r="AF233" s="2605">
        <v>6165.8040000000001</v>
      </c>
      <c r="AG233" s="2605">
        <v>10000</v>
      </c>
      <c r="AH233" s="2582"/>
      <c r="AI233" s="2587">
        <v>8234</v>
      </c>
      <c r="AJ233" s="2587">
        <f>AF233+AI233</f>
        <v>14399.804</v>
      </c>
      <c r="AK233" s="2587">
        <v>13000</v>
      </c>
      <c r="AL233" s="2587">
        <f t="shared" si="501"/>
        <v>13000</v>
      </c>
      <c r="AM233" s="2587"/>
      <c r="AN233" s="2587">
        <v>13000</v>
      </c>
      <c r="AO233" s="2582"/>
      <c r="AP233" s="2582"/>
      <c r="AQ233" s="2582"/>
      <c r="AR233" s="2587">
        <f t="shared" si="511"/>
        <v>4787.3249999999998</v>
      </c>
      <c r="AS233" s="2587"/>
      <c r="AT233" s="2293">
        <f>'2-XSKT'!AA179</f>
        <v>4787.3249999999998</v>
      </c>
      <c r="AU233" s="2582"/>
      <c r="AV233" s="2582"/>
      <c r="AW233" s="2582"/>
      <c r="AX233" s="2587">
        <f t="shared" si="512"/>
        <v>13000</v>
      </c>
      <c r="AY233" s="2587"/>
      <c r="AZ233" s="2293">
        <f>'2-XSKT'!AF179</f>
        <v>13000</v>
      </c>
      <c r="BA233" s="2582"/>
      <c r="BB233" s="2582"/>
      <c r="BC233" s="2293"/>
      <c r="BD233" s="2293"/>
      <c r="BE233" s="2582"/>
      <c r="BF233" s="2571" t="s">
        <v>2316</v>
      </c>
      <c r="BG233" s="2600"/>
      <c r="BH233" s="2570">
        <f>AA233-(AF233+AI233+AL233)</f>
        <v>1700.1959999999999</v>
      </c>
      <c r="BI233" s="2565" t="e">
        <f>#REF!-AL233</f>
        <v>#REF!</v>
      </c>
      <c r="BJ233" s="2572">
        <f t="shared" si="420"/>
        <v>0</v>
      </c>
      <c r="BK233" s="2572">
        <f t="shared" si="421"/>
        <v>1700.1959999999999</v>
      </c>
    </row>
    <row r="234" spans="1:63" s="2588" customFormat="1" ht="72" customHeight="1">
      <c r="A234" s="2588" t="s">
        <v>2032</v>
      </c>
      <c r="B234" s="2667">
        <v>3</v>
      </c>
      <c r="C234" s="2604" t="s">
        <v>597</v>
      </c>
      <c r="D234" s="2571">
        <v>1</v>
      </c>
      <c r="E234" s="2587"/>
      <c r="F234" s="2587"/>
      <c r="G234" s="2587">
        <v>1</v>
      </c>
      <c r="H234" s="2587">
        <f>G234*AL234</f>
        <v>25500</v>
      </c>
      <c r="I234" s="2587"/>
      <c r="J234" s="2587"/>
      <c r="K234" s="2587"/>
      <c r="L234" s="2587">
        <v>1</v>
      </c>
      <c r="M234" s="2595"/>
      <c r="N234" s="2585" t="s">
        <v>161</v>
      </c>
      <c r="O234" s="2585" t="s">
        <v>77</v>
      </c>
      <c r="P234" s="2585" t="s">
        <v>151</v>
      </c>
      <c r="Q234" s="2585">
        <v>7934683</v>
      </c>
      <c r="R234" s="2585"/>
      <c r="S234" s="2610"/>
      <c r="T234" s="2610" t="s">
        <v>82</v>
      </c>
      <c r="U234" s="2585"/>
      <c r="V234" s="1105" t="s">
        <v>600</v>
      </c>
      <c r="W234" s="2293">
        <v>31223</v>
      </c>
      <c r="X234" s="2587"/>
      <c r="Y234" s="2293">
        <v>31000</v>
      </c>
      <c r="Z234" s="2582"/>
      <c r="AA234" s="2605">
        <v>31000</v>
      </c>
      <c r="AB234" s="2582"/>
      <c r="AC234" s="2293"/>
      <c r="AD234" s="2582"/>
      <c r="AE234" s="2582"/>
      <c r="AF234" s="2605"/>
      <c r="AG234" s="2605"/>
      <c r="AH234" s="2582"/>
      <c r="AI234" s="2587">
        <v>5500</v>
      </c>
      <c r="AJ234" s="2587">
        <f>AF234+AI234</f>
        <v>5500</v>
      </c>
      <c r="AK234" s="2587">
        <v>25500</v>
      </c>
      <c r="AL234" s="2587">
        <f t="shared" si="501"/>
        <v>25500</v>
      </c>
      <c r="AM234" s="2587"/>
      <c r="AN234" s="2587">
        <v>25500</v>
      </c>
      <c r="AO234" s="2582"/>
      <c r="AP234" s="2582"/>
      <c r="AQ234" s="2582"/>
      <c r="AR234" s="2587">
        <f t="shared" si="511"/>
        <v>21510.551500000001</v>
      </c>
      <c r="AS234" s="2587"/>
      <c r="AT234" s="2293">
        <f>'2-XSKT'!AA180</f>
        <v>21510.551500000001</v>
      </c>
      <c r="AU234" s="2582"/>
      <c r="AV234" s="2582"/>
      <c r="AW234" s="2582"/>
      <c r="AX234" s="2587">
        <f t="shared" si="512"/>
        <v>22094</v>
      </c>
      <c r="AY234" s="2587"/>
      <c r="AZ234" s="2293">
        <f>'2-XSKT'!AF180</f>
        <v>22094</v>
      </c>
      <c r="BA234" s="2582"/>
      <c r="BB234" s="2582"/>
      <c r="BC234" s="2293"/>
      <c r="BD234" s="2293"/>
      <c r="BE234" s="2582"/>
      <c r="BF234" s="799" t="s">
        <v>2121</v>
      </c>
      <c r="BG234" s="2600"/>
      <c r="BH234" s="2570"/>
      <c r="BI234" s="2565"/>
      <c r="BJ234" s="2572">
        <f t="shared" si="420"/>
        <v>-3406</v>
      </c>
      <c r="BK234" s="2572">
        <f t="shared" si="421"/>
        <v>3406</v>
      </c>
    </row>
    <row r="235" spans="1:63" s="2588" customFormat="1" ht="71.25" customHeight="1">
      <c r="A235" s="2588" t="s">
        <v>2032</v>
      </c>
      <c r="B235" s="2667">
        <v>4</v>
      </c>
      <c r="C235" s="2604" t="s">
        <v>598</v>
      </c>
      <c r="D235" s="2571">
        <v>1</v>
      </c>
      <c r="E235" s="2587"/>
      <c r="F235" s="2587"/>
      <c r="G235" s="2587">
        <v>1</v>
      </c>
      <c r="H235" s="2587">
        <f>G235*AL235</f>
        <v>30000</v>
      </c>
      <c r="I235" s="2587"/>
      <c r="J235" s="2587"/>
      <c r="K235" s="2587"/>
      <c r="L235" s="2587">
        <v>1</v>
      </c>
      <c r="M235" s="2595"/>
      <c r="N235" s="2585" t="s">
        <v>161</v>
      </c>
      <c r="O235" s="2585" t="s">
        <v>77</v>
      </c>
      <c r="P235" s="2585" t="s">
        <v>151</v>
      </c>
      <c r="Q235" s="2585">
        <v>7934682</v>
      </c>
      <c r="R235" s="2585"/>
      <c r="S235" s="2610"/>
      <c r="T235" s="2610" t="s">
        <v>82</v>
      </c>
      <c r="U235" s="2585"/>
      <c r="V235" s="1105" t="s">
        <v>601</v>
      </c>
      <c r="W235" s="2293">
        <v>36964</v>
      </c>
      <c r="X235" s="2587"/>
      <c r="Y235" s="2293">
        <v>36500</v>
      </c>
      <c r="Z235" s="2582"/>
      <c r="AA235" s="2605">
        <v>36500</v>
      </c>
      <c r="AB235" s="2582"/>
      <c r="AC235" s="2293"/>
      <c r="AD235" s="2582"/>
      <c r="AE235" s="2582"/>
      <c r="AF235" s="2605"/>
      <c r="AG235" s="2605"/>
      <c r="AH235" s="2582"/>
      <c r="AI235" s="2587">
        <v>6500</v>
      </c>
      <c r="AJ235" s="2587">
        <f>AF235+AI235</f>
        <v>6500</v>
      </c>
      <c r="AK235" s="2587">
        <v>30000</v>
      </c>
      <c r="AL235" s="2587">
        <f t="shared" si="501"/>
        <v>30000</v>
      </c>
      <c r="AM235" s="2587"/>
      <c r="AN235" s="2587">
        <v>30000</v>
      </c>
      <c r="AO235" s="2582"/>
      <c r="AP235" s="2582"/>
      <c r="AQ235" s="2582"/>
      <c r="AR235" s="2587">
        <f t="shared" si="511"/>
        <v>1987.086</v>
      </c>
      <c r="AS235" s="2587"/>
      <c r="AT235" s="2293">
        <f>'2-XSKT'!AA181</f>
        <v>1987.086</v>
      </c>
      <c r="AU235" s="2582"/>
      <c r="AV235" s="2582"/>
      <c r="AW235" s="2582"/>
      <c r="AX235" s="2587">
        <f t="shared" si="512"/>
        <v>21746</v>
      </c>
      <c r="AY235" s="2587"/>
      <c r="AZ235" s="2293">
        <f>'2-XSKT'!AF181</f>
        <v>21746</v>
      </c>
      <c r="BA235" s="2582"/>
      <c r="BB235" s="2582"/>
      <c r="BC235" s="2293"/>
      <c r="BD235" s="2293"/>
      <c r="BE235" s="2582"/>
      <c r="BF235" s="799" t="s">
        <v>2121</v>
      </c>
      <c r="BG235" s="2600"/>
      <c r="BH235" s="2570"/>
      <c r="BI235" s="2565"/>
      <c r="BJ235" s="2572">
        <f t="shared" si="420"/>
        <v>-8254</v>
      </c>
      <c r="BK235" s="2572">
        <f t="shared" si="421"/>
        <v>8254</v>
      </c>
    </row>
    <row r="236" spans="1:63" s="2588" customFormat="1" ht="72" customHeight="1">
      <c r="A236" s="2588" t="s">
        <v>2032</v>
      </c>
      <c r="B236" s="2667">
        <v>5</v>
      </c>
      <c r="C236" s="2604" t="s">
        <v>599</v>
      </c>
      <c r="D236" s="2571">
        <v>1</v>
      </c>
      <c r="E236" s="2587"/>
      <c r="F236" s="2587"/>
      <c r="G236" s="2587">
        <v>1</v>
      </c>
      <c r="H236" s="2587">
        <f>G236*AL236</f>
        <v>31700</v>
      </c>
      <c r="I236" s="2587"/>
      <c r="J236" s="2587"/>
      <c r="K236" s="2587"/>
      <c r="L236" s="2587">
        <v>1</v>
      </c>
      <c r="M236" s="2595"/>
      <c r="N236" s="2585" t="s">
        <v>161</v>
      </c>
      <c r="O236" s="2585" t="s">
        <v>77</v>
      </c>
      <c r="P236" s="2585" t="s">
        <v>151</v>
      </c>
      <c r="Q236" s="2585">
        <v>7934684</v>
      </c>
      <c r="R236" s="2585"/>
      <c r="S236" s="2610"/>
      <c r="T236" s="2610" t="s">
        <v>82</v>
      </c>
      <c r="U236" s="2585"/>
      <c r="V236" s="1105" t="s">
        <v>602</v>
      </c>
      <c r="W236" s="2293">
        <v>38894</v>
      </c>
      <c r="X236" s="2587"/>
      <c r="Y236" s="2293">
        <v>38500</v>
      </c>
      <c r="Z236" s="2582"/>
      <c r="AA236" s="2605">
        <v>38500</v>
      </c>
      <c r="AB236" s="2582"/>
      <c r="AC236" s="2293"/>
      <c r="AD236" s="2582"/>
      <c r="AE236" s="2582"/>
      <c r="AF236" s="2605"/>
      <c r="AG236" s="2605"/>
      <c r="AH236" s="2582"/>
      <c r="AI236" s="2587">
        <v>6800</v>
      </c>
      <c r="AJ236" s="2587">
        <f>AF236+AI236</f>
        <v>6800</v>
      </c>
      <c r="AK236" s="2587">
        <v>31700</v>
      </c>
      <c r="AL236" s="2587">
        <f t="shared" si="501"/>
        <v>31700</v>
      </c>
      <c r="AM236" s="2587"/>
      <c r="AN236" s="2587">
        <v>31700</v>
      </c>
      <c r="AO236" s="2582"/>
      <c r="AP236" s="2582"/>
      <c r="AQ236" s="2582"/>
      <c r="AR236" s="2587">
        <f t="shared" si="511"/>
        <v>101.336</v>
      </c>
      <c r="AS236" s="2587"/>
      <c r="AT236" s="2293">
        <f>'2-XSKT'!AA182</f>
        <v>101.336</v>
      </c>
      <c r="AU236" s="2582"/>
      <c r="AV236" s="2582"/>
      <c r="AW236" s="2582"/>
      <c r="AX236" s="2587">
        <f t="shared" si="512"/>
        <v>30255</v>
      </c>
      <c r="AY236" s="2587"/>
      <c r="AZ236" s="2293">
        <f>'2-XSKT'!AF182</f>
        <v>30255</v>
      </c>
      <c r="BA236" s="2582"/>
      <c r="BB236" s="2582"/>
      <c r="BC236" s="2293"/>
      <c r="BD236" s="2293"/>
      <c r="BE236" s="2582"/>
      <c r="BF236" s="799" t="s">
        <v>2121</v>
      </c>
      <c r="BG236" s="2600"/>
      <c r="BH236" s="2570"/>
      <c r="BI236" s="2565"/>
      <c r="BJ236" s="2572">
        <f t="shared" si="420"/>
        <v>-1445</v>
      </c>
      <c r="BK236" s="2572">
        <f t="shared" si="421"/>
        <v>1445</v>
      </c>
    </row>
    <row r="237" spans="1:63" s="2588" customFormat="1" ht="36.6" customHeight="1">
      <c r="B237" s="2579" t="s">
        <v>72</v>
      </c>
      <c r="C237" s="2615" t="s">
        <v>116</v>
      </c>
      <c r="D237" s="2581">
        <f t="shared" ref="D237:M238" si="513">D238</f>
        <v>1</v>
      </c>
      <c r="E237" s="2582">
        <f t="shared" si="513"/>
        <v>0</v>
      </c>
      <c r="F237" s="2582">
        <f t="shared" si="513"/>
        <v>0</v>
      </c>
      <c r="G237" s="2582">
        <f t="shared" si="513"/>
        <v>0</v>
      </c>
      <c r="H237" s="2582">
        <f t="shared" si="513"/>
        <v>0</v>
      </c>
      <c r="I237" s="2582">
        <f t="shared" si="513"/>
        <v>1</v>
      </c>
      <c r="J237" s="2582">
        <f t="shared" si="513"/>
        <v>14200</v>
      </c>
      <c r="K237" s="2582">
        <f t="shared" si="513"/>
        <v>0</v>
      </c>
      <c r="L237" s="2582">
        <f t="shared" si="513"/>
        <v>1</v>
      </c>
      <c r="M237" s="2582">
        <f t="shared" si="513"/>
        <v>0</v>
      </c>
      <c r="N237" s="2585"/>
      <c r="O237" s="2585"/>
      <c r="P237" s="2585"/>
      <c r="Q237" s="2585"/>
      <c r="R237" s="2585"/>
      <c r="S237" s="2585"/>
      <c r="T237" s="2585"/>
      <c r="U237" s="2585"/>
      <c r="V237" s="2585"/>
      <c r="W237" s="2582">
        <f t="shared" ref="W237:AL238" si="514">W238</f>
        <v>63867</v>
      </c>
      <c r="X237" s="2582">
        <f t="shared" si="514"/>
        <v>0</v>
      </c>
      <c r="Y237" s="2582">
        <f t="shared" si="514"/>
        <v>57480</v>
      </c>
      <c r="Z237" s="2582">
        <f t="shared" si="514"/>
        <v>0</v>
      </c>
      <c r="AA237" s="2582">
        <f t="shared" si="514"/>
        <v>57480</v>
      </c>
      <c r="AB237" s="2582">
        <f t="shared" si="514"/>
        <v>0</v>
      </c>
      <c r="AC237" s="2582">
        <f t="shared" si="514"/>
        <v>57480</v>
      </c>
      <c r="AD237" s="2582">
        <f t="shared" si="514"/>
        <v>0</v>
      </c>
      <c r="AE237" s="2582">
        <f t="shared" si="514"/>
        <v>0</v>
      </c>
      <c r="AF237" s="2582">
        <f t="shared" si="514"/>
        <v>0</v>
      </c>
      <c r="AG237" s="2582">
        <f t="shared" si="514"/>
        <v>19000</v>
      </c>
      <c r="AH237" s="2582">
        <f t="shared" si="514"/>
        <v>0</v>
      </c>
      <c r="AI237" s="2582">
        <f t="shared" si="514"/>
        <v>5700</v>
      </c>
      <c r="AJ237" s="2582">
        <f t="shared" si="514"/>
        <v>5700</v>
      </c>
      <c r="AK237" s="2582">
        <f t="shared" si="514"/>
        <v>14200</v>
      </c>
      <c r="AL237" s="2582">
        <f t="shared" si="514"/>
        <v>14200</v>
      </c>
      <c r="AM237" s="2582">
        <f t="shared" ref="AM237:BD238" si="515">AM238</f>
        <v>0</v>
      </c>
      <c r="AN237" s="2582">
        <f t="shared" si="515"/>
        <v>14200</v>
      </c>
      <c r="AO237" s="2582">
        <f t="shared" si="515"/>
        <v>0</v>
      </c>
      <c r="AP237" s="2582">
        <f t="shared" si="515"/>
        <v>0</v>
      </c>
      <c r="AQ237" s="2582"/>
      <c r="AR237" s="2582">
        <f t="shared" si="515"/>
        <v>12148.123</v>
      </c>
      <c r="AS237" s="2582">
        <f t="shared" si="515"/>
        <v>0</v>
      </c>
      <c r="AT237" s="2582">
        <f t="shared" si="515"/>
        <v>12148.123</v>
      </c>
      <c r="AU237" s="2582">
        <f t="shared" si="515"/>
        <v>0</v>
      </c>
      <c r="AV237" s="2582">
        <f t="shared" si="515"/>
        <v>0</v>
      </c>
      <c r="AW237" s="2582"/>
      <c r="AX237" s="2582">
        <f t="shared" si="515"/>
        <v>24000</v>
      </c>
      <c r="AY237" s="2582">
        <f t="shared" si="515"/>
        <v>0</v>
      </c>
      <c r="AZ237" s="2582">
        <f t="shared" si="515"/>
        <v>24000</v>
      </c>
      <c r="BA237" s="2582">
        <f t="shared" si="515"/>
        <v>0</v>
      </c>
      <c r="BB237" s="2582">
        <f t="shared" si="515"/>
        <v>0</v>
      </c>
      <c r="BC237" s="2582">
        <f t="shared" si="515"/>
        <v>0</v>
      </c>
      <c r="BD237" s="2582">
        <f t="shared" si="515"/>
        <v>0</v>
      </c>
      <c r="BE237" s="2582"/>
      <c r="BF237" s="2582"/>
      <c r="BG237" s="2587"/>
      <c r="BH237" s="2570">
        <f t="shared" ref="BH237:BH247" si="516">AA237-(AF237+AI237+AL237)</f>
        <v>37580</v>
      </c>
      <c r="BI237" s="2565" t="e">
        <f>#REF!-AL237</f>
        <v>#REF!</v>
      </c>
      <c r="BJ237" s="2572">
        <f t="shared" si="420"/>
        <v>9800</v>
      </c>
      <c r="BK237" s="2572">
        <f t="shared" si="421"/>
        <v>27780</v>
      </c>
    </row>
    <row r="238" spans="1:63" s="2616" customFormat="1" ht="21" customHeight="1">
      <c r="B238" s="2617" t="s">
        <v>138</v>
      </c>
      <c r="C238" s="2645" t="s">
        <v>75</v>
      </c>
      <c r="D238" s="2619">
        <f t="shared" si="513"/>
        <v>1</v>
      </c>
      <c r="E238" s="2620">
        <f t="shared" si="513"/>
        <v>0</v>
      </c>
      <c r="F238" s="2620">
        <f t="shared" si="513"/>
        <v>0</v>
      </c>
      <c r="G238" s="2620">
        <f t="shared" si="513"/>
        <v>0</v>
      </c>
      <c r="H238" s="2620">
        <f t="shared" si="513"/>
        <v>0</v>
      </c>
      <c r="I238" s="2620">
        <f t="shared" si="513"/>
        <v>1</v>
      </c>
      <c r="J238" s="2620">
        <f t="shared" si="513"/>
        <v>14200</v>
      </c>
      <c r="K238" s="2620">
        <f t="shared" si="513"/>
        <v>0</v>
      </c>
      <c r="L238" s="2620">
        <f t="shared" si="513"/>
        <v>1</v>
      </c>
      <c r="M238" s="2620">
        <f t="shared" si="513"/>
        <v>0</v>
      </c>
      <c r="N238" s="2621"/>
      <c r="O238" s="2621"/>
      <c r="P238" s="2621"/>
      <c r="Q238" s="2621"/>
      <c r="R238" s="2621"/>
      <c r="S238" s="2621"/>
      <c r="T238" s="2621"/>
      <c r="U238" s="2621"/>
      <c r="V238" s="2621"/>
      <c r="W238" s="2620">
        <f t="shared" si="514"/>
        <v>63867</v>
      </c>
      <c r="X238" s="2620">
        <f t="shared" si="514"/>
        <v>0</v>
      </c>
      <c r="Y238" s="2620">
        <f t="shared" si="514"/>
        <v>57480</v>
      </c>
      <c r="Z238" s="2620">
        <f t="shared" si="514"/>
        <v>0</v>
      </c>
      <c r="AA238" s="2620">
        <f t="shared" si="514"/>
        <v>57480</v>
      </c>
      <c r="AB238" s="2620">
        <f t="shared" si="514"/>
        <v>0</v>
      </c>
      <c r="AC238" s="2620">
        <f t="shared" si="514"/>
        <v>57480</v>
      </c>
      <c r="AD238" s="2620">
        <f t="shared" si="514"/>
        <v>0</v>
      </c>
      <c r="AE238" s="2620">
        <f t="shared" si="514"/>
        <v>0</v>
      </c>
      <c r="AF238" s="2620">
        <f t="shared" si="514"/>
        <v>0</v>
      </c>
      <c r="AG238" s="2620">
        <f t="shared" si="514"/>
        <v>19000</v>
      </c>
      <c r="AH238" s="2620">
        <f t="shared" si="514"/>
        <v>0</v>
      </c>
      <c r="AI238" s="2620">
        <f t="shared" si="514"/>
        <v>5700</v>
      </c>
      <c r="AJ238" s="2620">
        <f t="shared" si="514"/>
        <v>5700</v>
      </c>
      <c r="AK238" s="2620">
        <f t="shared" si="514"/>
        <v>14200</v>
      </c>
      <c r="AL238" s="2620">
        <f t="shared" si="514"/>
        <v>14200</v>
      </c>
      <c r="AM238" s="2620">
        <f t="shared" si="515"/>
        <v>0</v>
      </c>
      <c r="AN238" s="2620">
        <f t="shared" si="515"/>
        <v>14200</v>
      </c>
      <c r="AO238" s="2620">
        <f t="shared" si="515"/>
        <v>0</v>
      </c>
      <c r="AP238" s="2620">
        <f t="shared" si="515"/>
        <v>0</v>
      </c>
      <c r="AQ238" s="2620"/>
      <c r="AR238" s="2620">
        <f t="shared" si="515"/>
        <v>12148.123</v>
      </c>
      <c r="AS238" s="2620">
        <f t="shared" si="515"/>
        <v>0</v>
      </c>
      <c r="AT238" s="2620">
        <f t="shared" si="515"/>
        <v>12148.123</v>
      </c>
      <c r="AU238" s="2620">
        <f t="shared" si="515"/>
        <v>0</v>
      </c>
      <c r="AV238" s="2620">
        <f t="shared" si="515"/>
        <v>0</v>
      </c>
      <c r="AW238" s="2620"/>
      <c r="AX238" s="2620">
        <f t="shared" si="515"/>
        <v>24000</v>
      </c>
      <c r="AY238" s="2620">
        <f t="shared" si="515"/>
        <v>0</v>
      </c>
      <c r="AZ238" s="2620">
        <f t="shared" si="515"/>
        <v>24000</v>
      </c>
      <c r="BA238" s="2620">
        <f t="shared" si="515"/>
        <v>0</v>
      </c>
      <c r="BB238" s="2620">
        <f t="shared" si="515"/>
        <v>0</v>
      </c>
      <c r="BC238" s="2620">
        <f t="shared" si="515"/>
        <v>0</v>
      </c>
      <c r="BD238" s="2620">
        <f t="shared" si="515"/>
        <v>0</v>
      </c>
      <c r="BE238" s="2620"/>
      <c r="BF238" s="2620"/>
      <c r="BG238" s="2622"/>
      <c r="BH238" s="2623">
        <f t="shared" si="516"/>
        <v>37580</v>
      </c>
      <c r="BI238" s="2624" t="e">
        <f>#REF!-AL238</f>
        <v>#REF!</v>
      </c>
      <c r="BJ238" s="2572">
        <f t="shared" si="420"/>
        <v>9800</v>
      </c>
      <c r="BK238" s="2572">
        <f t="shared" si="421"/>
        <v>27780</v>
      </c>
    </row>
    <row r="239" spans="1:63" s="2588" customFormat="1" ht="60.75" customHeight="1">
      <c r="A239" s="2588" t="s">
        <v>2032</v>
      </c>
      <c r="B239" s="2648">
        <v>1</v>
      </c>
      <c r="C239" s="2604" t="s">
        <v>538</v>
      </c>
      <c r="D239" s="2571">
        <v>1</v>
      </c>
      <c r="E239" s="2587"/>
      <c r="F239" s="2587"/>
      <c r="G239" s="2587"/>
      <c r="H239" s="2587"/>
      <c r="I239" s="2587">
        <v>1</v>
      </c>
      <c r="J239" s="2587">
        <f>I239*AL239</f>
        <v>14200</v>
      </c>
      <c r="K239" s="2587"/>
      <c r="L239" s="2587">
        <v>1</v>
      </c>
      <c r="M239" s="2595"/>
      <c r="N239" s="2600" t="s">
        <v>141</v>
      </c>
      <c r="O239" s="2585" t="s">
        <v>77</v>
      </c>
      <c r="P239" s="2585" t="s">
        <v>31</v>
      </c>
      <c r="Q239" s="2600">
        <v>7889862</v>
      </c>
      <c r="R239" s="2600"/>
      <c r="S239" s="2600" t="s">
        <v>146</v>
      </c>
      <c r="T239" s="2600" t="s">
        <v>81</v>
      </c>
      <c r="U239" s="2585"/>
      <c r="V239" s="2585" t="s">
        <v>535</v>
      </c>
      <c r="W239" s="2605">
        <v>63867</v>
      </c>
      <c r="X239" s="2587"/>
      <c r="Y239" s="2605">
        <v>57480</v>
      </c>
      <c r="Z239" s="2582"/>
      <c r="AA239" s="2605">
        <f t="shared" ref="AA239" si="517">AB239+AC239+AD239+AE239</f>
        <v>57480</v>
      </c>
      <c r="AB239" s="2582"/>
      <c r="AC239" s="2605">
        <v>57480</v>
      </c>
      <c r="AD239" s="2582"/>
      <c r="AE239" s="2582"/>
      <c r="AF239" s="2605"/>
      <c r="AG239" s="2605">
        <v>19000</v>
      </c>
      <c r="AH239" s="1157"/>
      <c r="AI239" s="2605">
        <v>5700</v>
      </c>
      <c r="AJ239" s="2587">
        <f>AF239+AI239</f>
        <v>5700</v>
      </c>
      <c r="AK239" s="2293">
        <v>14200</v>
      </c>
      <c r="AL239" s="2587">
        <f t="shared" ref="AL239" si="518">AM239+AN239+AO239</f>
        <v>14200</v>
      </c>
      <c r="AM239" s="2582"/>
      <c r="AN239" s="2293">
        <v>14200</v>
      </c>
      <c r="AO239" s="2582"/>
      <c r="AP239" s="2582"/>
      <c r="AQ239" s="2582"/>
      <c r="AR239" s="2587">
        <f t="shared" ref="AR239" si="519">AS239+AT239+AU239</f>
        <v>12148.123</v>
      </c>
      <c r="AS239" s="2582"/>
      <c r="AT239" s="2293">
        <f>'2-XSKT'!AA185</f>
        <v>12148.123</v>
      </c>
      <c r="AU239" s="2582"/>
      <c r="AV239" s="2582"/>
      <c r="AW239" s="2582"/>
      <c r="AX239" s="2587">
        <f t="shared" ref="AX239" si="520">AY239+AZ239+BA239</f>
        <v>24000</v>
      </c>
      <c r="AY239" s="2582"/>
      <c r="AZ239" s="2293">
        <f>'2-XSKT'!AF185</f>
        <v>24000</v>
      </c>
      <c r="BA239" s="2582"/>
      <c r="BB239" s="2582"/>
      <c r="BC239" s="2293"/>
      <c r="BD239" s="2293"/>
      <c r="BE239" s="2582"/>
      <c r="BF239" s="799" t="s">
        <v>2127</v>
      </c>
      <c r="BG239" s="2587"/>
      <c r="BH239" s="2570">
        <f t="shared" si="516"/>
        <v>37580</v>
      </c>
      <c r="BI239" s="2565" t="e">
        <f>#REF!-AL239</f>
        <v>#REF!</v>
      </c>
      <c r="BJ239" s="2572">
        <f t="shared" si="420"/>
        <v>9800</v>
      </c>
      <c r="BK239" s="2572">
        <f t="shared" si="421"/>
        <v>27780</v>
      </c>
    </row>
    <row r="240" spans="1:63" s="2588" customFormat="1" ht="34.5" customHeight="1">
      <c r="B240" s="2579" t="s">
        <v>2028</v>
      </c>
      <c r="C240" s="2615" t="s">
        <v>88</v>
      </c>
      <c r="D240" s="2581">
        <f t="shared" ref="D240:M241" si="521">D241</f>
        <v>1</v>
      </c>
      <c r="E240" s="2582">
        <f t="shared" si="521"/>
        <v>1</v>
      </c>
      <c r="F240" s="2582">
        <f t="shared" si="521"/>
        <v>7000</v>
      </c>
      <c r="G240" s="2582">
        <f t="shared" si="521"/>
        <v>0</v>
      </c>
      <c r="H240" s="2582">
        <f t="shared" si="521"/>
        <v>0</v>
      </c>
      <c r="I240" s="2582">
        <f t="shared" si="521"/>
        <v>0</v>
      </c>
      <c r="J240" s="2582">
        <f t="shared" si="521"/>
        <v>0</v>
      </c>
      <c r="K240" s="2582">
        <f t="shared" si="521"/>
        <v>0</v>
      </c>
      <c r="L240" s="2582">
        <f t="shared" si="521"/>
        <v>1</v>
      </c>
      <c r="M240" s="2582">
        <f t="shared" si="521"/>
        <v>0</v>
      </c>
      <c r="N240" s="2585"/>
      <c r="O240" s="2585"/>
      <c r="P240" s="2585"/>
      <c r="Q240" s="2585"/>
      <c r="R240" s="2585"/>
      <c r="S240" s="2585"/>
      <c r="T240" s="2585"/>
      <c r="U240" s="2585"/>
      <c r="V240" s="2585"/>
      <c r="W240" s="2582">
        <f t="shared" ref="W240:AL241" si="522">W241</f>
        <v>18278</v>
      </c>
      <c r="X240" s="2582">
        <f t="shared" si="522"/>
        <v>0</v>
      </c>
      <c r="Y240" s="2582">
        <f t="shared" si="522"/>
        <v>18278</v>
      </c>
      <c r="Z240" s="2582">
        <f t="shared" si="522"/>
        <v>0</v>
      </c>
      <c r="AA240" s="2582">
        <f t="shared" si="522"/>
        <v>13500</v>
      </c>
      <c r="AB240" s="2582">
        <f t="shared" si="522"/>
        <v>0</v>
      </c>
      <c r="AC240" s="2582">
        <f t="shared" si="522"/>
        <v>13500</v>
      </c>
      <c r="AD240" s="2582">
        <f t="shared" si="522"/>
        <v>0</v>
      </c>
      <c r="AE240" s="2582">
        <f t="shared" si="522"/>
        <v>0</v>
      </c>
      <c r="AF240" s="2582">
        <f t="shared" si="522"/>
        <v>0</v>
      </c>
      <c r="AG240" s="2582">
        <f t="shared" si="522"/>
        <v>0</v>
      </c>
      <c r="AH240" s="2582">
        <f t="shared" si="522"/>
        <v>0</v>
      </c>
      <c r="AI240" s="2582">
        <f t="shared" si="522"/>
        <v>0</v>
      </c>
      <c r="AJ240" s="2582">
        <f t="shared" si="522"/>
        <v>0</v>
      </c>
      <c r="AK240" s="2582">
        <f t="shared" si="522"/>
        <v>7000</v>
      </c>
      <c r="AL240" s="2582">
        <f t="shared" si="522"/>
        <v>7000</v>
      </c>
      <c r="AM240" s="2582">
        <f t="shared" ref="AM240:BD241" si="523">AM241</f>
        <v>0</v>
      </c>
      <c r="AN240" s="2582">
        <f t="shared" si="523"/>
        <v>7000</v>
      </c>
      <c r="AO240" s="2582">
        <f t="shared" si="523"/>
        <v>0</v>
      </c>
      <c r="AP240" s="2582">
        <f t="shared" si="523"/>
        <v>0</v>
      </c>
      <c r="AQ240" s="2582"/>
      <c r="AR240" s="2582">
        <f t="shared" si="523"/>
        <v>0</v>
      </c>
      <c r="AS240" s="2582">
        <f t="shared" si="523"/>
        <v>0</v>
      </c>
      <c r="AT240" s="2582">
        <f t="shared" si="523"/>
        <v>0</v>
      </c>
      <c r="AU240" s="2582">
        <f t="shared" si="523"/>
        <v>0</v>
      </c>
      <c r="AV240" s="2582">
        <f t="shared" si="523"/>
        <v>0</v>
      </c>
      <c r="AW240" s="2582"/>
      <c r="AX240" s="2582">
        <f t="shared" si="523"/>
        <v>7000</v>
      </c>
      <c r="AY240" s="2582">
        <f t="shared" si="523"/>
        <v>0</v>
      </c>
      <c r="AZ240" s="2582">
        <f t="shared" si="523"/>
        <v>7000</v>
      </c>
      <c r="BA240" s="2582">
        <f t="shared" si="523"/>
        <v>0</v>
      </c>
      <c r="BB240" s="2582">
        <f t="shared" si="523"/>
        <v>0</v>
      </c>
      <c r="BC240" s="2582">
        <f t="shared" si="523"/>
        <v>0</v>
      </c>
      <c r="BD240" s="2582">
        <f t="shared" si="523"/>
        <v>0</v>
      </c>
      <c r="BE240" s="2582"/>
      <c r="BF240" s="2582"/>
      <c r="BG240" s="2587"/>
      <c r="BH240" s="2570">
        <f t="shared" si="516"/>
        <v>6500</v>
      </c>
      <c r="BI240" s="2565" t="e">
        <f>#REF!-AL240</f>
        <v>#REF!</v>
      </c>
      <c r="BJ240" s="2572">
        <f t="shared" si="420"/>
        <v>0</v>
      </c>
      <c r="BK240" s="2572">
        <f t="shared" si="421"/>
        <v>6500</v>
      </c>
    </row>
    <row r="241" spans="1:63" s="2616" customFormat="1" ht="27" customHeight="1">
      <c r="B241" s="2617" t="s">
        <v>2460</v>
      </c>
      <c r="C241" s="2645" t="s">
        <v>87</v>
      </c>
      <c r="D241" s="2619">
        <f t="shared" si="521"/>
        <v>1</v>
      </c>
      <c r="E241" s="2620">
        <f t="shared" si="521"/>
        <v>1</v>
      </c>
      <c r="F241" s="2620">
        <f t="shared" si="521"/>
        <v>7000</v>
      </c>
      <c r="G241" s="2620">
        <f t="shared" si="521"/>
        <v>0</v>
      </c>
      <c r="H241" s="2620">
        <f t="shared" si="521"/>
        <v>0</v>
      </c>
      <c r="I241" s="2620">
        <f t="shared" si="521"/>
        <v>0</v>
      </c>
      <c r="J241" s="2620">
        <f t="shared" si="521"/>
        <v>0</v>
      </c>
      <c r="K241" s="2620">
        <f t="shared" si="521"/>
        <v>0</v>
      </c>
      <c r="L241" s="2620">
        <f t="shared" si="521"/>
        <v>1</v>
      </c>
      <c r="M241" s="2620">
        <f t="shared" si="521"/>
        <v>0</v>
      </c>
      <c r="N241" s="2621"/>
      <c r="O241" s="2621"/>
      <c r="P241" s="2621"/>
      <c r="Q241" s="2621"/>
      <c r="R241" s="2621"/>
      <c r="S241" s="2621"/>
      <c r="T241" s="2621"/>
      <c r="U241" s="2621"/>
      <c r="V241" s="2621"/>
      <c r="W241" s="2620">
        <f t="shared" si="522"/>
        <v>18278</v>
      </c>
      <c r="X241" s="2620">
        <f t="shared" si="522"/>
        <v>0</v>
      </c>
      <c r="Y241" s="2620">
        <f t="shared" si="522"/>
        <v>18278</v>
      </c>
      <c r="Z241" s="2620">
        <f t="shared" si="522"/>
        <v>0</v>
      </c>
      <c r="AA241" s="2620">
        <f t="shared" si="522"/>
        <v>13500</v>
      </c>
      <c r="AB241" s="2620">
        <f t="shared" si="522"/>
        <v>0</v>
      </c>
      <c r="AC241" s="2620">
        <f t="shared" si="522"/>
        <v>13500</v>
      </c>
      <c r="AD241" s="2620">
        <f t="shared" si="522"/>
        <v>0</v>
      </c>
      <c r="AE241" s="2620">
        <f t="shared" si="522"/>
        <v>0</v>
      </c>
      <c r="AF241" s="2620">
        <f t="shared" si="522"/>
        <v>0</v>
      </c>
      <c r="AG241" s="2620">
        <f t="shared" si="522"/>
        <v>0</v>
      </c>
      <c r="AH241" s="2620">
        <f t="shared" si="522"/>
        <v>0</v>
      </c>
      <c r="AI241" s="2620">
        <f t="shared" si="522"/>
        <v>0</v>
      </c>
      <c r="AJ241" s="2620">
        <f t="shared" si="522"/>
        <v>0</v>
      </c>
      <c r="AK241" s="2620">
        <f t="shared" si="522"/>
        <v>7000</v>
      </c>
      <c r="AL241" s="2620">
        <f t="shared" si="522"/>
        <v>7000</v>
      </c>
      <c r="AM241" s="2620">
        <f t="shared" si="523"/>
        <v>0</v>
      </c>
      <c r="AN241" s="2620">
        <f t="shared" si="523"/>
        <v>7000</v>
      </c>
      <c r="AO241" s="2620">
        <f t="shared" si="523"/>
        <v>0</v>
      </c>
      <c r="AP241" s="2620">
        <f t="shared" si="523"/>
        <v>0</v>
      </c>
      <c r="AQ241" s="2620"/>
      <c r="AR241" s="2620">
        <f t="shared" si="523"/>
        <v>0</v>
      </c>
      <c r="AS241" s="2620">
        <f t="shared" si="523"/>
        <v>0</v>
      </c>
      <c r="AT241" s="2620">
        <f t="shared" si="523"/>
        <v>0</v>
      </c>
      <c r="AU241" s="2620">
        <f t="shared" si="523"/>
        <v>0</v>
      </c>
      <c r="AV241" s="2620">
        <f t="shared" si="523"/>
        <v>0</v>
      </c>
      <c r="AW241" s="2620"/>
      <c r="AX241" s="2620">
        <f t="shared" si="523"/>
        <v>7000</v>
      </c>
      <c r="AY241" s="2620">
        <f t="shared" si="523"/>
        <v>0</v>
      </c>
      <c r="AZ241" s="2620">
        <f t="shared" si="523"/>
        <v>7000</v>
      </c>
      <c r="BA241" s="2620">
        <f t="shared" si="523"/>
        <v>0</v>
      </c>
      <c r="BB241" s="2620">
        <f t="shared" si="523"/>
        <v>0</v>
      </c>
      <c r="BC241" s="2620">
        <f t="shared" si="523"/>
        <v>0</v>
      </c>
      <c r="BD241" s="2620">
        <f t="shared" si="523"/>
        <v>0</v>
      </c>
      <c r="BE241" s="2620"/>
      <c r="BF241" s="2620"/>
      <c r="BG241" s="2622"/>
      <c r="BH241" s="2623">
        <f t="shared" si="516"/>
        <v>6500</v>
      </c>
      <c r="BI241" s="2624" t="e">
        <f>#REF!-AL241</f>
        <v>#REF!</v>
      </c>
      <c r="BJ241" s="2572">
        <f t="shared" si="420"/>
        <v>0</v>
      </c>
      <c r="BK241" s="2572">
        <f t="shared" si="421"/>
        <v>6500</v>
      </c>
    </row>
    <row r="242" spans="1:63" s="2588" customFormat="1" ht="93.75" customHeight="1">
      <c r="B242" s="2579"/>
      <c r="C242" s="2604" t="s">
        <v>612</v>
      </c>
      <c r="D242" s="2571">
        <v>1</v>
      </c>
      <c r="E242" s="2587">
        <v>1</v>
      </c>
      <c r="F242" s="2587">
        <f>E242*AL242</f>
        <v>7000</v>
      </c>
      <c r="G242" s="2587"/>
      <c r="H242" s="2587">
        <f>G242*AL242</f>
        <v>0</v>
      </c>
      <c r="I242" s="2587"/>
      <c r="J242" s="2587"/>
      <c r="K242" s="2587"/>
      <c r="L242" s="2587">
        <v>1</v>
      </c>
      <c r="M242" s="2595"/>
      <c r="N242" s="2585" t="s">
        <v>79</v>
      </c>
      <c r="O242" s="2585" t="s">
        <v>77</v>
      </c>
      <c r="P242" s="2600" t="s">
        <v>140</v>
      </c>
      <c r="Q242" s="2585">
        <v>7965936</v>
      </c>
      <c r="R242" s="2585"/>
      <c r="S242" s="2585"/>
      <c r="T242" s="2585" t="s">
        <v>83</v>
      </c>
      <c r="U242" s="2585"/>
      <c r="V242" s="2585" t="s">
        <v>692</v>
      </c>
      <c r="W242" s="2587">
        <v>18278</v>
      </c>
      <c r="X242" s="2587"/>
      <c r="Y242" s="2587">
        <v>18278</v>
      </c>
      <c r="Z242" s="2582"/>
      <c r="AA242" s="2587">
        <v>13500</v>
      </c>
      <c r="AB242" s="2582"/>
      <c r="AC242" s="2587">
        <v>13500</v>
      </c>
      <c r="AD242" s="2582"/>
      <c r="AE242" s="2582"/>
      <c r="AF242" s="2582"/>
      <c r="AG242" s="2582"/>
      <c r="AH242" s="2582"/>
      <c r="AI242" s="2582"/>
      <c r="AJ242" s="2587">
        <f>AF242+AI242</f>
        <v>0</v>
      </c>
      <c r="AK242" s="2587">
        <v>7000</v>
      </c>
      <c r="AL242" s="2587">
        <f t="shared" ref="AL242" si="524">AM242+AN242+AO242</f>
        <v>7000</v>
      </c>
      <c r="AM242" s="2582"/>
      <c r="AN242" s="2587">
        <v>7000</v>
      </c>
      <c r="AO242" s="2582"/>
      <c r="AP242" s="2582"/>
      <c r="AQ242" s="2582"/>
      <c r="AR242" s="2587">
        <f t="shared" ref="AR242" si="525">AS242+AT242+AU242</f>
        <v>0</v>
      </c>
      <c r="AS242" s="2582"/>
      <c r="AT242" s="2587">
        <f>'2-XSKT'!AA188</f>
        <v>0</v>
      </c>
      <c r="AU242" s="2582"/>
      <c r="AV242" s="2582"/>
      <c r="AW242" s="2582"/>
      <c r="AX242" s="2587">
        <f t="shared" ref="AX242" si="526">AY242+AZ242+BA242</f>
        <v>7000</v>
      </c>
      <c r="AY242" s="2582"/>
      <c r="AZ242" s="2587">
        <f>'2-XSKT'!AF188</f>
        <v>7000</v>
      </c>
      <c r="BA242" s="2582"/>
      <c r="BB242" s="2582"/>
      <c r="BC242" s="2587"/>
      <c r="BD242" s="2587"/>
      <c r="BE242" s="2582"/>
      <c r="BF242" s="799" t="s">
        <v>2157</v>
      </c>
      <c r="BG242" s="2587"/>
      <c r="BH242" s="2570">
        <f t="shared" si="516"/>
        <v>6500</v>
      </c>
      <c r="BI242" s="2565" t="e">
        <f>#REF!-AL242</f>
        <v>#REF!</v>
      </c>
      <c r="BJ242" s="2572">
        <f t="shared" si="420"/>
        <v>0</v>
      </c>
      <c r="BK242" s="2572">
        <f t="shared" si="421"/>
        <v>6500</v>
      </c>
    </row>
    <row r="243" spans="1:63" s="2588" customFormat="1" ht="18" customHeight="1">
      <c r="B243" s="2575"/>
      <c r="C243" s="2584"/>
      <c r="D243" s="2581"/>
      <c r="E243" s="2587"/>
      <c r="F243" s="2587"/>
      <c r="G243" s="2587"/>
      <c r="H243" s="2587"/>
      <c r="I243" s="2587"/>
      <c r="J243" s="2587"/>
      <c r="K243" s="2587"/>
      <c r="L243" s="2587"/>
      <c r="M243" s="2595"/>
      <c r="N243" s="2585"/>
      <c r="O243" s="2585"/>
      <c r="P243" s="2585"/>
      <c r="Q243" s="2585"/>
      <c r="R243" s="2585"/>
      <c r="S243" s="2585"/>
      <c r="T243" s="2585"/>
      <c r="U243" s="2585"/>
      <c r="V243" s="2585"/>
      <c r="W243" s="2582"/>
      <c r="X243" s="2582"/>
      <c r="Y243" s="2582"/>
      <c r="Z243" s="2582"/>
      <c r="AA243" s="2582"/>
      <c r="AB243" s="2582"/>
      <c r="AC243" s="2582"/>
      <c r="AD243" s="2582"/>
      <c r="AE243" s="2582"/>
      <c r="AF243" s="2582"/>
      <c r="AG243" s="2582"/>
      <c r="AH243" s="2582"/>
      <c r="AI243" s="2582"/>
      <c r="AJ243" s="2582"/>
      <c r="AK243" s="2582"/>
      <c r="AL243" s="2582"/>
      <c r="AM243" s="2582"/>
      <c r="AN243" s="2582"/>
      <c r="AO243" s="2582"/>
      <c r="AP243" s="2582"/>
      <c r="AQ243" s="2582"/>
      <c r="AR243" s="2582"/>
      <c r="AS243" s="2582"/>
      <c r="AT243" s="2582"/>
      <c r="AU243" s="2582"/>
      <c r="AV243" s="2582"/>
      <c r="AW243" s="2582"/>
      <c r="AX243" s="2582"/>
      <c r="AY243" s="2582"/>
      <c r="AZ243" s="2582"/>
      <c r="BA243" s="2582"/>
      <c r="BB243" s="2582"/>
      <c r="BC243" s="2582"/>
      <c r="BD243" s="2582"/>
      <c r="BE243" s="2582"/>
      <c r="BF243" s="2582"/>
      <c r="BG243" s="2587"/>
      <c r="BH243" s="2570">
        <f t="shared" si="516"/>
        <v>0</v>
      </c>
      <c r="BI243" s="2565" t="e">
        <f>#REF!-AL243</f>
        <v>#REF!</v>
      </c>
      <c r="BJ243" s="2572">
        <f t="shared" si="420"/>
        <v>0</v>
      </c>
      <c r="BK243" s="2572">
        <f t="shared" si="421"/>
        <v>0</v>
      </c>
    </row>
    <row r="244" spans="1:63" s="2588" customFormat="1" ht="21.95" customHeight="1">
      <c r="B244" s="2575" t="s">
        <v>701</v>
      </c>
      <c r="C244" s="2580" t="s">
        <v>50</v>
      </c>
      <c r="D244" s="2581">
        <f t="shared" ref="D244:M244" si="527">D245+D248</f>
        <v>2</v>
      </c>
      <c r="E244" s="2582">
        <f t="shared" si="527"/>
        <v>1</v>
      </c>
      <c r="F244" s="2582">
        <f t="shared" si="527"/>
        <v>15000</v>
      </c>
      <c r="G244" s="2582">
        <f t="shared" si="527"/>
        <v>1</v>
      </c>
      <c r="H244" s="2582">
        <f t="shared" si="527"/>
        <v>4000</v>
      </c>
      <c r="I244" s="2582">
        <f t="shared" si="527"/>
        <v>0</v>
      </c>
      <c r="J244" s="2582">
        <f t="shared" si="527"/>
        <v>0</v>
      </c>
      <c r="K244" s="2582">
        <f t="shared" si="527"/>
        <v>0</v>
      </c>
      <c r="L244" s="2582">
        <f t="shared" si="527"/>
        <v>2</v>
      </c>
      <c r="M244" s="2582">
        <f t="shared" si="527"/>
        <v>0</v>
      </c>
      <c r="N244" s="2585"/>
      <c r="O244" s="2585"/>
      <c r="P244" s="2585"/>
      <c r="Q244" s="2585"/>
      <c r="R244" s="2585"/>
      <c r="S244" s="2585"/>
      <c r="T244" s="2585"/>
      <c r="U244" s="2585"/>
      <c r="V244" s="2585"/>
      <c r="W244" s="2582">
        <f>W245+W248</f>
        <v>83979</v>
      </c>
      <c r="X244" s="2582">
        <f t="shared" ref="X244:AP244" si="528">X245+X248</f>
        <v>0</v>
      </c>
      <c r="Y244" s="2582">
        <f t="shared" si="528"/>
        <v>76210</v>
      </c>
      <c r="Z244" s="2582">
        <f t="shared" si="528"/>
        <v>0</v>
      </c>
      <c r="AA244" s="2582">
        <f t="shared" si="528"/>
        <v>76210</v>
      </c>
      <c r="AB244" s="2582">
        <f t="shared" si="528"/>
        <v>37210</v>
      </c>
      <c r="AC244" s="2582">
        <f t="shared" si="528"/>
        <v>0</v>
      </c>
      <c r="AD244" s="2582">
        <f t="shared" si="528"/>
        <v>0</v>
      </c>
      <c r="AE244" s="2582">
        <f t="shared" si="528"/>
        <v>0</v>
      </c>
      <c r="AF244" s="2582">
        <f t="shared" si="528"/>
        <v>3165.6173210000002</v>
      </c>
      <c r="AG244" s="2582">
        <f t="shared" si="528"/>
        <v>30000</v>
      </c>
      <c r="AH244" s="2582">
        <f t="shared" si="528"/>
        <v>0</v>
      </c>
      <c r="AI244" s="2582">
        <f t="shared" si="528"/>
        <v>30000</v>
      </c>
      <c r="AJ244" s="2582">
        <f t="shared" si="528"/>
        <v>33165.617320999998</v>
      </c>
      <c r="AK244" s="2582">
        <f t="shared" si="528"/>
        <v>25000</v>
      </c>
      <c r="AL244" s="2582">
        <f t="shared" si="528"/>
        <v>19000</v>
      </c>
      <c r="AM244" s="2582">
        <f t="shared" si="528"/>
        <v>19000</v>
      </c>
      <c r="AN244" s="2582">
        <f t="shared" si="528"/>
        <v>0</v>
      </c>
      <c r="AO244" s="2582">
        <f t="shared" si="528"/>
        <v>0</v>
      </c>
      <c r="AP244" s="2582">
        <f t="shared" si="528"/>
        <v>0</v>
      </c>
      <c r="AQ244" s="2582"/>
      <c r="AR244" s="2582">
        <f t="shared" ref="AR244:AV244" si="529">AR245+AR248</f>
        <v>3249.8940000000002</v>
      </c>
      <c r="AS244" s="2582">
        <f t="shared" si="529"/>
        <v>3249.8940000000002</v>
      </c>
      <c r="AT244" s="2582">
        <f t="shared" si="529"/>
        <v>0</v>
      </c>
      <c r="AU244" s="2582">
        <f t="shared" si="529"/>
        <v>0</v>
      </c>
      <c r="AV244" s="2582">
        <f t="shared" si="529"/>
        <v>0</v>
      </c>
      <c r="AW244" s="2582"/>
      <c r="AX244" s="2582">
        <f t="shared" ref="AX244:BB244" si="530">AX245+AX248</f>
        <v>19000</v>
      </c>
      <c r="AY244" s="2582">
        <f t="shared" si="530"/>
        <v>19000</v>
      </c>
      <c r="AZ244" s="2582">
        <f t="shared" si="530"/>
        <v>0</v>
      </c>
      <c r="BA244" s="2582">
        <f t="shared" si="530"/>
        <v>0</v>
      </c>
      <c r="BB244" s="2582">
        <f t="shared" si="530"/>
        <v>0</v>
      </c>
      <c r="BC244" s="2582">
        <f t="shared" ref="BC244" si="531">BC245+BC248</f>
        <v>0</v>
      </c>
      <c r="BD244" s="2582">
        <f t="shared" ref="BD244" si="532">BD245+BD248</f>
        <v>0</v>
      </c>
      <c r="BE244" s="2582"/>
      <c r="BF244" s="2582"/>
      <c r="BG244" s="2587"/>
      <c r="BH244" s="2570">
        <f t="shared" si="516"/>
        <v>24044.382679000002</v>
      </c>
      <c r="BI244" s="2565" t="e">
        <f>#REF!-AL244</f>
        <v>#REF!</v>
      </c>
      <c r="BJ244" s="2572">
        <f t="shared" si="420"/>
        <v>0</v>
      </c>
      <c r="BK244" s="2572">
        <f t="shared" si="421"/>
        <v>24044.382679000002</v>
      </c>
    </row>
    <row r="245" spans="1:63" s="2588" customFormat="1" ht="40.5" customHeight="1">
      <c r="B245" s="2579" t="s">
        <v>45</v>
      </c>
      <c r="C245" s="2584" t="s">
        <v>117</v>
      </c>
      <c r="D245" s="2581">
        <f t="shared" ref="D245:M246" si="533">D246</f>
        <v>1</v>
      </c>
      <c r="E245" s="2582">
        <f t="shared" si="533"/>
        <v>0</v>
      </c>
      <c r="F245" s="2582">
        <f t="shared" si="533"/>
        <v>0</v>
      </c>
      <c r="G245" s="2582">
        <f t="shared" si="533"/>
        <v>1</v>
      </c>
      <c r="H245" s="2582">
        <f t="shared" si="533"/>
        <v>4000</v>
      </c>
      <c r="I245" s="2582">
        <f t="shared" si="533"/>
        <v>0</v>
      </c>
      <c r="J245" s="2582">
        <f t="shared" si="533"/>
        <v>0</v>
      </c>
      <c r="K245" s="2582">
        <f t="shared" si="533"/>
        <v>0</v>
      </c>
      <c r="L245" s="2582">
        <f t="shared" si="533"/>
        <v>1</v>
      </c>
      <c r="M245" s="2582">
        <f t="shared" si="533"/>
        <v>0</v>
      </c>
      <c r="N245" s="2585"/>
      <c r="O245" s="2585"/>
      <c r="P245" s="2585"/>
      <c r="Q245" s="2585"/>
      <c r="R245" s="2585"/>
      <c r="S245" s="2585"/>
      <c r="T245" s="2585"/>
      <c r="U245" s="2585"/>
      <c r="V245" s="2585"/>
      <c r="W245" s="2582">
        <f>W246</f>
        <v>40942</v>
      </c>
      <c r="X245" s="2582">
        <f t="shared" ref="X245:AM246" si="534">X246</f>
        <v>0</v>
      </c>
      <c r="Y245" s="2582">
        <f t="shared" si="534"/>
        <v>37210</v>
      </c>
      <c r="Z245" s="2582">
        <f t="shared" si="534"/>
        <v>0</v>
      </c>
      <c r="AA245" s="2582">
        <f t="shared" si="534"/>
        <v>37210</v>
      </c>
      <c r="AB245" s="2582">
        <f t="shared" si="534"/>
        <v>37210</v>
      </c>
      <c r="AC245" s="2582">
        <f t="shared" si="534"/>
        <v>0</v>
      </c>
      <c r="AD245" s="2582">
        <f t="shared" si="534"/>
        <v>0</v>
      </c>
      <c r="AE245" s="2582">
        <f t="shared" si="534"/>
        <v>0</v>
      </c>
      <c r="AF245" s="2582">
        <f t="shared" si="534"/>
        <v>3165.6173210000002</v>
      </c>
      <c r="AG245" s="2582">
        <f t="shared" si="534"/>
        <v>30000</v>
      </c>
      <c r="AH245" s="2582">
        <f t="shared" si="534"/>
        <v>0</v>
      </c>
      <c r="AI245" s="2582">
        <f t="shared" si="534"/>
        <v>30000</v>
      </c>
      <c r="AJ245" s="2582">
        <f t="shared" si="534"/>
        <v>33165.617320999998</v>
      </c>
      <c r="AK245" s="2582">
        <f t="shared" si="534"/>
        <v>4000</v>
      </c>
      <c r="AL245" s="2582">
        <f t="shared" si="534"/>
        <v>4000</v>
      </c>
      <c r="AM245" s="2582">
        <f t="shared" si="534"/>
        <v>4000</v>
      </c>
      <c r="AN245" s="2582">
        <f t="shared" ref="AN245:AO246" si="535">AN246</f>
        <v>0</v>
      </c>
      <c r="AO245" s="2582">
        <f t="shared" si="535"/>
        <v>0</v>
      </c>
      <c r="AP245" s="2582"/>
      <c r="AQ245" s="2582"/>
      <c r="AR245" s="2582">
        <f t="shared" ref="AR245:BD246" si="536">AR246</f>
        <v>2985</v>
      </c>
      <c r="AS245" s="2582">
        <f t="shared" si="536"/>
        <v>2985</v>
      </c>
      <c r="AT245" s="2582">
        <f t="shared" si="536"/>
        <v>0</v>
      </c>
      <c r="AU245" s="2582">
        <f t="shared" si="536"/>
        <v>0</v>
      </c>
      <c r="AV245" s="2582"/>
      <c r="AW245" s="2582"/>
      <c r="AX245" s="2582">
        <f t="shared" si="536"/>
        <v>4000</v>
      </c>
      <c r="AY245" s="2582">
        <f t="shared" si="536"/>
        <v>4000</v>
      </c>
      <c r="AZ245" s="2582">
        <f t="shared" si="536"/>
        <v>0</v>
      </c>
      <c r="BA245" s="2582">
        <f t="shared" si="536"/>
        <v>0</v>
      </c>
      <c r="BB245" s="2582"/>
      <c r="BC245" s="2582">
        <f t="shared" si="536"/>
        <v>0</v>
      </c>
      <c r="BD245" s="2582">
        <f t="shared" si="536"/>
        <v>0</v>
      </c>
      <c r="BE245" s="2582"/>
      <c r="BF245" s="2582"/>
      <c r="BG245" s="2587"/>
      <c r="BH245" s="2570">
        <f t="shared" si="516"/>
        <v>44.382679000002099</v>
      </c>
      <c r="BI245" s="2565" t="e">
        <f>#REF!-AL245</f>
        <v>#REF!</v>
      </c>
      <c r="BJ245" s="2572">
        <f t="shared" si="420"/>
        <v>0</v>
      </c>
      <c r="BK245" s="2572">
        <f t="shared" si="421"/>
        <v>44.382679000002099</v>
      </c>
    </row>
    <row r="246" spans="1:63" s="2588" customFormat="1" ht="23.1" customHeight="1">
      <c r="B246" s="2579" t="s">
        <v>74</v>
      </c>
      <c r="C246" s="2584" t="s">
        <v>75</v>
      </c>
      <c r="D246" s="2581">
        <f t="shared" si="533"/>
        <v>1</v>
      </c>
      <c r="E246" s="2582">
        <f t="shared" si="533"/>
        <v>0</v>
      </c>
      <c r="F246" s="2582">
        <f t="shared" si="533"/>
        <v>0</v>
      </c>
      <c r="G246" s="2582">
        <f t="shared" si="533"/>
        <v>1</v>
      </c>
      <c r="H246" s="2582">
        <f t="shared" si="533"/>
        <v>4000</v>
      </c>
      <c r="I246" s="2582">
        <f t="shared" si="533"/>
        <v>0</v>
      </c>
      <c r="J246" s="2582">
        <f t="shared" si="533"/>
        <v>0</v>
      </c>
      <c r="K246" s="2582">
        <f t="shared" si="533"/>
        <v>0</v>
      </c>
      <c r="L246" s="2582">
        <f t="shared" si="533"/>
        <v>1</v>
      </c>
      <c r="M246" s="2582">
        <f t="shared" si="533"/>
        <v>0</v>
      </c>
      <c r="N246" s="2585"/>
      <c r="O246" s="2585"/>
      <c r="P246" s="2585"/>
      <c r="Q246" s="2585"/>
      <c r="R246" s="2585"/>
      <c r="S246" s="2585"/>
      <c r="T246" s="2585"/>
      <c r="U246" s="2585"/>
      <c r="V246" s="2585"/>
      <c r="W246" s="2582">
        <f t="shared" ref="W246" si="537">W247</f>
        <v>40942</v>
      </c>
      <c r="X246" s="2582">
        <f t="shared" si="534"/>
        <v>0</v>
      </c>
      <c r="Y246" s="2582">
        <f t="shared" si="534"/>
        <v>37210</v>
      </c>
      <c r="Z246" s="2582">
        <f t="shared" si="534"/>
        <v>0</v>
      </c>
      <c r="AA246" s="2582">
        <f t="shared" si="534"/>
        <v>37210</v>
      </c>
      <c r="AB246" s="2582">
        <f t="shared" si="534"/>
        <v>37210</v>
      </c>
      <c r="AC246" s="2582">
        <f t="shared" si="534"/>
        <v>0</v>
      </c>
      <c r="AD246" s="2582">
        <f t="shared" si="534"/>
        <v>0</v>
      </c>
      <c r="AE246" s="2582">
        <f t="shared" si="534"/>
        <v>0</v>
      </c>
      <c r="AF246" s="2582">
        <f t="shared" si="534"/>
        <v>3165.6173210000002</v>
      </c>
      <c r="AG246" s="2582">
        <f t="shared" si="534"/>
        <v>30000</v>
      </c>
      <c r="AH246" s="2582">
        <f t="shared" si="534"/>
        <v>0</v>
      </c>
      <c r="AI246" s="2582">
        <f t="shared" si="534"/>
        <v>30000</v>
      </c>
      <c r="AJ246" s="2582">
        <f t="shared" si="534"/>
        <v>33165.617320999998</v>
      </c>
      <c r="AK246" s="2582">
        <f t="shared" si="534"/>
        <v>4000</v>
      </c>
      <c r="AL246" s="2582">
        <f t="shared" si="534"/>
        <v>4000</v>
      </c>
      <c r="AM246" s="2582">
        <f t="shared" si="534"/>
        <v>4000</v>
      </c>
      <c r="AN246" s="2582">
        <f t="shared" si="535"/>
        <v>0</v>
      </c>
      <c r="AO246" s="2582">
        <f t="shared" si="535"/>
        <v>0</v>
      </c>
      <c r="AP246" s="2582"/>
      <c r="AQ246" s="2582"/>
      <c r="AR246" s="2582">
        <f t="shared" si="536"/>
        <v>2985</v>
      </c>
      <c r="AS246" s="2582">
        <f t="shared" si="536"/>
        <v>2985</v>
      </c>
      <c r="AT246" s="2582">
        <f t="shared" si="536"/>
        <v>0</v>
      </c>
      <c r="AU246" s="2582">
        <f t="shared" si="536"/>
        <v>0</v>
      </c>
      <c r="AV246" s="2582"/>
      <c r="AW246" s="2582"/>
      <c r="AX246" s="2582">
        <f t="shared" si="536"/>
        <v>4000</v>
      </c>
      <c r="AY246" s="2582">
        <f t="shared" si="536"/>
        <v>4000</v>
      </c>
      <c r="AZ246" s="2582">
        <f t="shared" si="536"/>
        <v>0</v>
      </c>
      <c r="BA246" s="2582">
        <f t="shared" si="536"/>
        <v>0</v>
      </c>
      <c r="BB246" s="2582"/>
      <c r="BC246" s="2582">
        <f t="shared" si="536"/>
        <v>0</v>
      </c>
      <c r="BD246" s="2582">
        <f t="shared" si="536"/>
        <v>0</v>
      </c>
      <c r="BE246" s="2582"/>
      <c r="BF246" s="2582"/>
      <c r="BG246" s="2587"/>
      <c r="BH246" s="2570">
        <f t="shared" si="516"/>
        <v>44.382679000002099</v>
      </c>
      <c r="BI246" s="2565" t="e">
        <f>#REF!-AL246</f>
        <v>#REF!</v>
      </c>
      <c r="BJ246" s="2572">
        <f t="shared" si="420"/>
        <v>0</v>
      </c>
      <c r="BK246" s="2572">
        <f t="shared" si="421"/>
        <v>44.382679000002099</v>
      </c>
    </row>
    <row r="247" spans="1:63" s="2588" customFormat="1" ht="63" customHeight="1">
      <c r="A247" s="2588" t="s">
        <v>2032</v>
      </c>
      <c r="B247" s="2579"/>
      <c r="C247" s="2586" t="s">
        <v>156</v>
      </c>
      <c r="D247" s="2571">
        <v>1</v>
      </c>
      <c r="E247" s="2587"/>
      <c r="F247" s="2587"/>
      <c r="G247" s="2587">
        <v>1</v>
      </c>
      <c r="H247" s="2587">
        <f>G247*AL247</f>
        <v>4000</v>
      </c>
      <c r="I247" s="2587"/>
      <c r="J247" s="2587"/>
      <c r="K247" s="2587"/>
      <c r="L247" s="2587">
        <v>1</v>
      </c>
      <c r="M247" s="2595"/>
      <c r="N247" s="2600" t="s">
        <v>79</v>
      </c>
      <c r="O247" s="2571" t="s">
        <v>77</v>
      </c>
      <c r="P247" s="2600" t="s">
        <v>32</v>
      </c>
      <c r="Q247" s="2600">
        <v>7889131</v>
      </c>
      <c r="R247" s="2600"/>
      <c r="S247" s="2600" t="s">
        <v>693</v>
      </c>
      <c r="T247" s="2600" t="s">
        <v>82</v>
      </c>
      <c r="U247" s="2585"/>
      <c r="V247" s="2585" t="s">
        <v>157</v>
      </c>
      <c r="W247" s="1157">
        <v>40942</v>
      </c>
      <c r="X247" s="2605"/>
      <c r="Y247" s="2605">
        <v>37210</v>
      </c>
      <c r="Z247" s="2582"/>
      <c r="AA247" s="2605">
        <f t="shared" ref="AA247" si="538">AB247+AC247+AD247+AE247</f>
        <v>37210</v>
      </c>
      <c r="AB247" s="2587">
        <f>37000+210</f>
        <v>37210</v>
      </c>
      <c r="AC247" s="2582"/>
      <c r="AD247" s="2582"/>
      <c r="AE247" s="2582"/>
      <c r="AF247" s="2605">
        <f>2955.617321+210</f>
        <v>3165.6173210000002</v>
      </c>
      <c r="AG247" s="2605">
        <f>10000+20000</f>
        <v>30000</v>
      </c>
      <c r="AH247" s="2582"/>
      <c r="AI247" s="2605">
        <f>30000</f>
        <v>30000</v>
      </c>
      <c r="AJ247" s="2587">
        <f>AF247+AI247</f>
        <v>33165.617320999998</v>
      </c>
      <c r="AK247" s="2605">
        <v>4000</v>
      </c>
      <c r="AL247" s="2587">
        <f t="shared" ref="AL247" si="539">AM247+AN247+AO247</f>
        <v>4000</v>
      </c>
      <c r="AM247" s="2587">
        <v>4000</v>
      </c>
      <c r="AN247" s="2582"/>
      <c r="AO247" s="2582"/>
      <c r="AP247" s="2582"/>
      <c r="AQ247" s="2582"/>
      <c r="AR247" s="2587">
        <f t="shared" ref="AR247" si="540">AS247+AT247+AU247</f>
        <v>2985</v>
      </c>
      <c r="AS247" s="2587">
        <f>'1-NSTT'!AB77</f>
        <v>2985</v>
      </c>
      <c r="AT247" s="2582"/>
      <c r="AU247" s="2582"/>
      <c r="AV247" s="2582"/>
      <c r="AW247" s="2582"/>
      <c r="AX247" s="2587">
        <f t="shared" ref="AX247" si="541">AY247+AZ247+BA247</f>
        <v>4000</v>
      </c>
      <c r="AY247" s="2587">
        <f>'1-NSTT'!AG77</f>
        <v>4000</v>
      </c>
      <c r="AZ247" s="2582"/>
      <c r="BA247" s="2582"/>
      <c r="BB247" s="2582"/>
      <c r="BC247" s="2582"/>
      <c r="BD247" s="2582"/>
      <c r="BE247" s="2582"/>
      <c r="BF247" s="2571" t="s">
        <v>2316</v>
      </c>
      <c r="BG247" s="2587"/>
      <c r="BH247" s="2570">
        <f t="shared" si="516"/>
        <v>44.382679000002099</v>
      </c>
      <c r="BI247" s="2565" t="e">
        <f>#REF!-AL247</f>
        <v>#REF!</v>
      </c>
      <c r="BJ247" s="2572">
        <f t="shared" si="420"/>
        <v>0</v>
      </c>
      <c r="BK247" s="2572">
        <f t="shared" si="421"/>
        <v>44.382679000002099</v>
      </c>
    </row>
    <row r="248" spans="1:63" s="2588" customFormat="1" ht="39" customHeight="1">
      <c r="B248" s="2579" t="s">
        <v>46</v>
      </c>
      <c r="C248" s="2584" t="s">
        <v>88</v>
      </c>
      <c r="D248" s="1152">
        <f t="shared" ref="D248:M249" si="542">D249</f>
        <v>1</v>
      </c>
      <c r="E248" s="1149">
        <f t="shared" si="542"/>
        <v>1</v>
      </c>
      <c r="F248" s="1149">
        <f t="shared" si="542"/>
        <v>15000</v>
      </c>
      <c r="G248" s="1149">
        <f t="shared" si="542"/>
        <v>0</v>
      </c>
      <c r="H248" s="1149">
        <f t="shared" si="542"/>
        <v>0</v>
      </c>
      <c r="I248" s="1149">
        <f t="shared" si="542"/>
        <v>0</v>
      </c>
      <c r="J248" s="1149">
        <f t="shared" si="542"/>
        <v>0</v>
      </c>
      <c r="K248" s="1149">
        <f t="shared" si="542"/>
        <v>0</v>
      </c>
      <c r="L248" s="1149">
        <f t="shared" si="542"/>
        <v>1</v>
      </c>
      <c r="M248" s="1149">
        <f t="shared" si="542"/>
        <v>0</v>
      </c>
      <c r="N248" s="2600"/>
      <c r="O248" s="2571"/>
      <c r="P248" s="2600"/>
      <c r="Q248" s="2600"/>
      <c r="R248" s="2600"/>
      <c r="S248" s="2600"/>
      <c r="T248" s="2600"/>
      <c r="U248" s="2585"/>
      <c r="V248" s="2585"/>
      <c r="W248" s="1149">
        <f>W249</f>
        <v>43037</v>
      </c>
      <c r="X248" s="1149">
        <f t="shared" ref="X248:AR249" si="543">X249</f>
        <v>0</v>
      </c>
      <c r="Y248" s="1149">
        <f t="shared" si="543"/>
        <v>39000</v>
      </c>
      <c r="Z248" s="1149">
        <f t="shared" si="543"/>
        <v>0</v>
      </c>
      <c r="AA248" s="1149">
        <f t="shared" si="543"/>
        <v>39000</v>
      </c>
      <c r="AB248" s="1149">
        <f t="shared" si="543"/>
        <v>0</v>
      </c>
      <c r="AC248" s="1149">
        <f t="shared" si="543"/>
        <v>0</v>
      </c>
      <c r="AD248" s="1149">
        <f t="shared" si="543"/>
        <v>0</v>
      </c>
      <c r="AE248" s="1149">
        <f t="shared" si="543"/>
        <v>0</v>
      </c>
      <c r="AF248" s="1149">
        <f t="shared" si="543"/>
        <v>0</v>
      </c>
      <c r="AG248" s="1149">
        <f t="shared" si="543"/>
        <v>0</v>
      </c>
      <c r="AH248" s="1149">
        <f t="shared" si="543"/>
        <v>0</v>
      </c>
      <c r="AI248" s="1149">
        <f t="shared" si="543"/>
        <v>0</v>
      </c>
      <c r="AJ248" s="1149"/>
      <c r="AK248" s="1149">
        <f t="shared" si="543"/>
        <v>21000</v>
      </c>
      <c r="AL248" s="1149">
        <f t="shared" si="543"/>
        <v>15000</v>
      </c>
      <c r="AM248" s="1149">
        <f t="shared" si="543"/>
        <v>15000</v>
      </c>
      <c r="AN248" s="1149">
        <f t="shared" si="543"/>
        <v>0</v>
      </c>
      <c r="AO248" s="1149">
        <f t="shared" si="543"/>
        <v>0</v>
      </c>
      <c r="AP248" s="2582"/>
      <c r="AQ248" s="2582"/>
      <c r="AR248" s="1149">
        <f t="shared" si="543"/>
        <v>264.89400000000001</v>
      </c>
      <c r="AS248" s="1149">
        <f t="shared" ref="AR248:AU249" si="544">AS249</f>
        <v>264.89400000000001</v>
      </c>
      <c r="AT248" s="1149">
        <f t="shared" si="544"/>
        <v>0</v>
      </c>
      <c r="AU248" s="1149">
        <f t="shared" si="544"/>
        <v>0</v>
      </c>
      <c r="AV248" s="2582"/>
      <c r="AW248" s="2582"/>
      <c r="AX248" s="1149">
        <f t="shared" ref="AX248:BD249" si="545">AX249</f>
        <v>15000</v>
      </c>
      <c r="AY248" s="1149">
        <f t="shared" si="545"/>
        <v>15000</v>
      </c>
      <c r="AZ248" s="1149">
        <f t="shared" si="545"/>
        <v>0</v>
      </c>
      <c r="BA248" s="1149">
        <f t="shared" si="545"/>
        <v>0</v>
      </c>
      <c r="BB248" s="2582"/>
      <c r="BC248" s="1149">
        <f t="shared" si="545"/>
        <v>0</v>
      </c>
      <c r="BD248" s="1149">
        <f t="shared" si="545"/>
        <v>0</v>
      </c>
      <c r="BE248" s="2582"/>
      <c r="BF248" s="2582"/>
      <c r="BG248" s="2587"/>
      <c r="BH248" s="2570"/>
      <c r="BI248" s="2565" t="e">
        <f>#REF!-AL248</f>
        <v>#REF!</v>
      </c>
      <c r="BJ248" s="2572">
        <f t="shared" si="420"/>
        <v>0</v>
      </c>
      <c r="BK248" s="2572">
        <f t="shared" si="421"/>
        <v>24000</v>
      </c>
    </row>
    <row r="249" spans="1:63" s="2673" customFormat="1" ht="24" customHeight="1">
      <c r="B249" s="2617" t="s">
        <v>89</v>
      </c>
      <c r="C249" s="2618" t="s">
        <v>87</v>
      </c>
      <c r="D249" s="2619">
        <f t="shared" si="542"/>
        <v>1</v>
      </c>
      <c r="E249" s="2620">
        <f t="shared" si="542"/>
        <v>1</v>
      </c>
      <c r="F249" s="2620">
        <f t="shared" si="542"/>
        <v>15000</v>
      </c>
      <c r="G249" s="2620">
        <f t="shared" si="542"/>
        <v>0</v>
      </c>
      <c r="H249" s="2620">
        <f t="shared" si="542"/>
        <v>0</v>
      </c>
      <c r="I249" s="2620">
        <f t="shared" si="542"/>
        <v>0</v>
      </c>
      <c r="J249" s="2620">
        <f t="shared" si="542"/>
        <v>0</v>
      </c>
      <c r="K249" s="2620">
        <f t="shared" si="542"/>
        <v>0</v>
      </c>
      <c r="L249" s="2620">
        <f t="shared" si="542"/>
        <v>1</v>
      </c>
      <c r="M249" s="2620">
        <f t="shared" si="542"/>
        <v>0</v>
      </c>
      <c r="N249" s="2634"/>
      <c r="O249" s="2674"/>
      <c r="P249" s="2674"/>
      <c r="Q249" s="2634"/>
      <c r="R249" s="2634"/>
      <c r="S249" s="2634"/>
      <c r="T249" s="2634"/>
      <c r="U249" s="2634"/>
      <c r="V249" s="2634"/>
      <c r="W249" s="2620">
        <f>W250</f>
        <v>43037</v>
      </c>
      <c r="X249" s="2620">
        <f t="shared" si="543"/>
        <v>0</v>
      </c>
      <c r="Y249" s="2620">
        <f t="shared" si="543"/>
        <v>39000</v>
      </c>
      <c r="Z249" s="2620">
        <f t="shared" si="543"/>
        <v>0</v>
      </c>
      <c r="AA249" s="2620">
        <f t="shared" si="543"/>
        <v>39000</v>
      </c>
      <c r="AB249" s="2620">
        <f t="shared" si="543"/>
        <v>0</v>
      </c>
      <c r="AC249" s="2620">
        <f t="shared" si="543"/>
        <v>0</v>
      </c>
      <c r="AD249" s="2620">
        <f t="shared" si="543"/>
        <v>0</v>
      </c>
      <c r="AE249" s="2620">
        <f t="shared" si="543"/>
        <v>0</v>
      </c>
      <c r="AF249" s="2620">
        <f t="shared" si="543"/>
        <v>0</v>
      </c>
      <c r="AG249" s="2620">
        <f t="shared" si="543"/>
        <v>0</v>
      </c>
      <c r="AH249" s="2620">
        <f t="shared" si="543"/>
        <v>0</v>
      </c>
      <c r="AI249" s="2620">
        <f t="shared" si="543"/>
        <v>0</v>
      </c>
      <c r="AJ249" s="2620">
        <f t="shared" si="543"/>
        <v>0</v>
      </c>
      <c r="AK249" s="2620">
        <f t="shared" si="543"/>
        <v>21000</v>
      </c>
      <c r="AL249" s="2620">
        <f t="shared" si="543"/>
        <v>15000</v>
      </c>
      <c r="AM249" s="2620">
        <f t="shared" si="543"/>
        <v>15000</v>
      </c>
      <c r="AN249" s="2620">
        <f t="shared" si="543"/>
        <v>0</v>
      </c>
      <c r="AO249" s="2620">
        <f t="shared" si="543"/>
        <v>0</v>
      </c>
      <c r="AP249" s="2620"/>
      <c r="AQ249" s="2620"/>
      <c r="AR249" s="2620">
        <f t="shared" si="544"/>
        <v>264.89400000000001</v>
      </c>
      <c r="AS249" s="2620">
        <f t="shared" si="544"/>
        <v>264.89400000000001</v>
      </c>
      <c r="AT249" s="2620">
        <f t="shared" si="544"/>
        <v>0</v>
      </c>
      <c r="AU249" s="2620">
        <f t="shared" si="544"/>
        <v>0</v>
      </c>
      <c r="AV249" s="2620"/>
      <c r="AW249" s="2620"/>
      <c r="AX249" s="2620">
        <f t="shared" si="545"/>
        <v>15000</v>
      </c>
      <c r="AY249" s="2620">
        <f t="shared" si="545"/>
        <v>15000</v>
      </c>
      <c r="AZ249" s="2620">
        <f t="shared" si="545"/>
        <v>0</v>
      </c>
      <c r="BA249" s="2620">
        <f t="shared" si="545"/>
        <v>0</v>
      </c>
      <c r="BB249" s="2620"/>
      <c r="BC249" s="2620">
        <f t="shared" si="545"/>
        <v>0</v>
      </c>
      <c r="BD249" s="2620">
        <f t="shared" si="545"/>
        <v>0</v>
      </c>
      <c r="BE249" s="2620"/>
      <c r="BF249" s="2620"/>
      <c r="BG249" s="2675"/>
      <c r="BJ249" s="2572">
        <f t="shared" si="420"/>
        <v>0</v>
      </c>
      <c r="BK249" s="2572">
        <f t="shared" si="421"/>
        <v>24000</v>
      </c>
    </row>
    <row r="250" spans="1:63" s="2559" customFormat="1" ht="58.5" customHeight="1">
      <c r="A250" s="2559" t="s">
        <v>2032</v>
      </c>
      <c r="B250" s="2603">
        <v>1</v>
      </c>
      <c r="C250" s="2604" t="s">
        <v>596</v>
      </c>
      <c r="D250" s="2607">
        <v>1</v>
      </c>
      <c r="E250" s="2608">
        <v>1</v>
      </c>
      <c r="F250" s="2608">
        <f>E250*AL250</f>
        <v>15000</v>
      </c>
      <c r="G250" s="2608"/>
      <c r="H250" s="2608"/>
      <c r="I250" s="2587"/>
      <c r="J250" s="2587"/>
      <c r="K250" s="2587"/>
      <c r="L250" s="2587">
        <v>1</v>
      </c>
      <c r="M250" s="2585"/>
      <c r="N250" s="2585" t="s">
        <v>79</v>
      </c>
      <c r="O250" s="2654" t="s">
        <v>77</v>
      </c>
      <c r="P250" s="2654" t="s">
        <v>95</v>
      </c>
      <c r="Q250" s="2585">
        <v>7935422</v>
      </c>
      <c r="R250" s="2585"/>
      <c r="S250" s="2585" t="s">
        <v>594</v>
      </c>
      <c r="T250" s="2585" t="s">
        <v>83</v>
      </c>
      <c r="U250" s="2585"/>
      <c r="V250" s="2585" t="s">
        <v>595</v>
      </c>
      <c r="W250" s="2587">
        <v>43037</v>
      </c>
      <c r="X250" s="2587"/>
      <c r="Y250" s="2587">
        <v>39000</v>
      </c>
      <c r="Z250" s="2587"/>
      <c r="AA250" s="2587">
        <v>39000</v>
      </c>
      <c r="AB250" s="2587"/>
      <c r="AC250" s="2587"/>
      <c r="AD250" s="2587"/>
      <c r="AE250" s="2587"/>
      <c r="AF250" s="2587"/>
      <c r="AG250" s="2587"/>
      <c r="AH250" s="2587"/>
      <c r="AI250" s="2587"/>
      <c r="AJ250" s="2587"/>
      <c r="AK250" s="2587">
        <v>21000</v>
      </c>
      <c r="AL250" s="2587">
        <f t="shared" ref="AL250" si="546">AM250+AN250+AO250</f>
        <v>15000</v>
      </c>
      <c r="AM250" s="2587">
        <v>15000</v>
      </c>
      <c r="AN250" s="2587"/>
      <c r="AO250" s="2587"/>
      <c r="AP250" s="2587"/>
      <c r="AQ250" s="2587"/>
      <c r="AR250" s="2587">
        <f t="shared" ref="AR250" si="547">AS250+AT250+AU250</f>
        <v>264.89400000000001</v>
      </c>
      <c r="AS250" s="2587">
        <f>'1-NSTT'!AB80</f>
        <v>264.89400000000001</v>
      </c>
      <c r="AT250" s="2587"/>
      <c r="AU250" s="2587"/>
      <c r="AV250" s="2587"/>
      <c r="AW250" s="2587"/>
      <c r="AX250" s="2587">
        <f t="shared" ref="AX250" si="548">AY250+AZ250+BA250</f>
        <v>15000</v>
      </c>
      <c r="AY250" s="2587">
        <f>'1-NSTT'!AG80</f>
        <v>15000</v>
      </c>
      <c r="AZ250" s="2587"/>
      <c r="BA250" s="2587"/>
      <c r="BB250" s="2587"/>
      <c r="BC250" s="2587"/>
      <c r="BD250" s="2587"/>
      <c r="BE250" s="2587"/>
      <c r="BF250" s="2587"/>
      <c r="BG250" s="2668"/>
      <c r="BJ250" s="2572">
        <f t="shared" si="420"/>
        <v>0</v>
      </c>
      <c r="BK250" s="2572">
        <f t="shared" si="421"/>
        <v>24000</v>
      </c>
    </row>
    <row r="251" spans="1:63" s="2588" customFormat="1">
      <c r="B251" s="2648"/>
      <c r="C251" s="2676"/>
      <c r="D251" s="2571"/>
      <c r="E251" s="2587"/>
      <c r="F251" s="2587"/>
      <c r="G251" s="2587"/>
      <c r="H251" s="2587"/>
      <c r="I251" s="2587"/>
      <c r="J251" s="2587"/>
      <c r="K251" s="2587"/>
      <c r="L251" s="2587"/>
      <c r="M251" s="2631"/>
      <c r="N251" s="2585"/>
      <c r="O251" s="2654"/>
      <c r="P251" s="2654"/>
      <c r="Q251" s="2585"/>
      <c r="R251" s="2585"/>
      <c r="S251" s="2585"/>
      <c r="T251" s="2585"/>
      <c r="U251" s="2585"/>
      <c r="V251" s="2585"/>
      <c r="W251" s="2605"/>
      <c r="X251" s="2587"/>
      <c r="Y251" s="2587"/>
      <c r="Z251" s="2587"/>
      <c r="AA251" s="2587"/>
      <c r="AB251" s="2587"/>
      <c r="AC251" s="2587"/>
      <c r="AD251" s="2587"/>
      <c r="AE251" s="2587"/>
      <c r="AF251" s="2587"/>
      <c r="AG251" s="2587"/>
      <c r="AH251" s="2587"/>
      <c r="AI251" s="2587"/>
      <c r="AJ251" s="2587"/>
      <c r="AK251" s="2587"/>
      <c r="AL251" s="2587"/>
      <c r="AM251" s="2587"/>
      <c r="AN251" s="2587"/>
      <c r="AO251" s="2587"/>
      <c r="AP251" s="2587"/>
      <c r="AQ251" s="2587"/>
      <c r="AR251" s="2587"/>
      <c r="AS251" s="2587"/>
      <c r="AT251" s="2587"/>
      <c r="AU251" s="2587"/>
      <c r="AV251" s="2587"/>
      <c r="AW251" s="2587"/>
      <c r="AX251" s="2587"/>
      <c r="AY251" s="2587"/>
      <c r="AZ251" s="2587"/>
      <c r="BA251" s="2587"/>
      <c r="BB251" s="2587"/>
      <c r="BC251" s="2587"/>
      <c r="BD251" s="2587"/>
      <c r="BE251" s="2587"/>
      <c r="BF251" s="2587"/>
      <c r="BG251" s="2587"/>
      <c r="BH251" s="2570"/>
      <c r="BI251" s="2565" t="e">
        <f>#REF!-AL251</f>
        <v>#REF!</v>
      </c>
      <c r="BJ251" s="2572">
        <f t="shared" si="420"/>
        <v>0</v>
      </c>
      <c r="BK251" s="2572">
        <f t="shared" si="421"/>
        <v>0</v>
      </c>
    </row>
    <row r="252" spans="1:63" s="2588" customFormat="1" ht="18" customHeight="1">
      <c r="B252" s="2579" t="s">
        <v>702</v>
      </c>
      <c r="C252" s="2584" t="s">
        <v>2039</v>
      </c>
      <c r="D252" s="2581">
        <f t="shared" ref="D252:M252" si="549">D253+D257</f>
        <v>6</v>
      </c>
      <c r="E252" s="2582">
        <f t="shared" si="549"/>
        <v>4</v>
      </c>
      <c r="F252" s="2582">
        <f t="shared" si="549"/>
        <v>266100</v>
      </c>
      <c r="G252" s="2582">
        <f t="shared" si="549"/>
        <v>0</v>
      </c>
      <c r="H252" s="2582">
        <f t="shared" si="549"/>
        <v>0</v>
      </c>
      <c r="I252" s="2582">
        <f t="shared" si="549"/>
        <v>2</v>
      </c>
      <c r="J252" s="2582">
        <f t="shared" si="549"/>
        <v>75000</v>
      </c>
      <c r="K252" s="2582">
        <f t="shared" si="549"/>
        <v>0</v>
      </c>
      <c r="L252" s="2582">
        <f t="shared" si="549"/>
        <v>6</v>
      </c>
      <c r="M252" s="2582">
        <f t="shared" si="549"/>
        <v>0</v>
      </c>
      <c r="N252" s="2585"/>
      <c r="O252" s="2585"/>
      <c r="P252" s="2571"/>
      <c r="Q252" s="2585"/>
      <c r="R252" s="2585"/>
      <c r="S252" s="2571"/>
      <c r="T252" s="2585"/>
      <c r="U252" s="2585"/>
      <c r="V252" s="2585"/>
      <c r="W252" s="2582">
        <f t="shared" ref="W252:AP252" si="550">W253+W257</f>
        <v>625533.89399999997</v>
      </c>
      <c r="X252" s="2582">
        <f t="shared" si="550"/>
        <v>199500</v>
      </c>
      <c r="Y252" s="2582">
        <f t="shared" si="550"/>
        <v>566700</v>
      </c>
      <c r="Z252" s="2582">
        <f t="shared" si="550"/>
        <v>0</v>
      </c>
      <c r="AA252" s="2582">
        <f t="shared" si="550"/>
        <v>566700</v>
      </c>
      <c r="AB252" s="2582">
        <f t="shared" si="550"/>
        <v>0</v>
      </c>
      <c r="AC252" s="2582">
        <f t="shared" si="550"/>
        <v>431200</v>
      </c>
      <c r="AD252" s="2582">
        <f t="shared" si="550"/>
        <v>135500</v>
      </c>
      <c r="AE252" s="2582">
        <f t="shared" si="550"/>
        <v>0</v>
      </c>
      <c r="AF252" s="2582">
        <f t="shared" si="550"/>
        <v>485.13900000000001</v>
      </c>
      <c r="AG252" s="2582">
        <f t="shared" si="550"/>
        <v>15200</v>
      </c>
      <c r="AH252" s="2582">
        <f t="shared" si="550"/>
        <v>577.02599999999995</v>
      </c>
      <c r="AI252" s="2582">
        <f t="shared" si="550"/>
        <v>15200</v>
      </c>
      <c r="AJ252" s="2582">
        <f t="shared" si="550"/>
        <v>15685.138999999999</v>
      </c>
      <c r="AK252" s="2582">
        <f t="shared" si="550"/>
        <v>361100</v>
      </c>
      <c r="AL252" s="2582">
        <f t="shared" si="550"/>
        <v>341100</v>
      </c>
      <c r="AM252" s="2582">
        <f t="shared" si="550"/>
        <v>0</v>
      </c>
      <c r="AN252" s="2582">
        <f t="shared" si="550"/>
        <v>205600</v>
      </c>
      <c r="AO252" s="2582">
        <f t="shared" si="550"/>
        <v>0</v>
      </c>
      <c r="AP252" s="2582">
        <f t="shared" si="550"/>
        <v>135500</v>
      </c>
      <c r="AQ252" s="2582"/>
      <c r="AR252" s="2582">
        <f t="shared" ref="AR252:AV252" si="551">AR253+AR257</f>
        <v>65765.304999999993</v>
      </c>
      <c r="AS252" s="2582">
        <f t="shared" si="551"/>
        <v>0</v>
      </c>
      <c r="AT252" s="2582">
        <f t="shared" si="551"/>
        <v>25842.36</v>
      </c>
      <c r="AU252" s="2582">
        <f t="shared" si="551"/>
        <v>0</v>
      </c>
      <c r="AV252" s="2582">
        <f t="shared" si="551"/>
        <v>39922.945</v>
      </c>
      <c r="AW252" s="2582"/>
      <c r="AX252" s="2582">
        <f t="shared" ref="AX252:BB252" si="552">AX253+AX257</f>
        <v>336100</v>
      </c>
      <c r="AY252" s="2582">
        <f t="shared" si="552"/>
        <v>0</v>
      </c>
      <c r="AZ252" s="2582">
        <f t="shared" si="552"/>
        <v>200600</v>
      </c>
      <c r="BA252" s="2582">
        <f t="shared" si="552"/>
        <v>0</v>
      </c>
      <c r="BB252" s="2582">
        <f t="shared" si="552"/>
        <v>135500</v>
      </c>
      <c r="BC252" s="2582">
        <f t="shared" ref="BC252" si="553">BC253+BC257</f>
        <v>0</v>
      </c>
      <c r="BD252" s="2582">
        <f t="shared" ref="BD252" si="554">BD253+BD257</f>
        <v>0</v>
      </c>
      <c r="BE252" s="2582"/>
      <c r="BF252" s="2582"/>
      <c r="BG252" s="2587"/>
      <c r="BH252" s="2570">
        <f t="shared" ref="BH252:BH259" si="555">AA252-(AF252+AI252+AL252)</f>
        <v>209914.86099999998</v>
      </c>
      <c r="BI252" s="2565" t="e">
        <f>#REF!-AL252</f>
        <v>#REF!</v>
      </c>
      <c r="BJ252" s="2572">
        <f t="shared" si="420"/>
        <v>-5000</v>
      </c>
      <c r="BK252" s="2572">
        <f t="shared" si="421"/>
        <v>214914.86100000003</v>
      </c>
    </row>
    <row r="253" spans="1:63" s="2588" customFormat="1" ht="32.1" customHeight="1">
      <c r="B253" s="2579" t="s">
        <v>45</v>
      </c>
      <c r="C253" s="2584" t="s">
        <v>116</v>
      </c>
      <c r="D253" s="2581">
        <f t="shared" ref="D253:M253" si="556">D254</f>
        <v>2</v>
      </c>
      <c r="E253" s="2582">
        <f t="shared" si="556"/>
        <v>0</v>
      </c>
      <c r="F253" s="2582">
        <f t="shared" si="556"/>
        <v>0</v>
      </c>
      <c r="G253" s="2582">
        <f t="shared" si="556"/>
        <v>0</v>
      </c>
      <c r="H253" s="2582">
        <f t="shared" si="556"/>
        <v>0</v>
      </c>
      <c r="I253" s="2582">
        <f t="shared" si="556"/>
        <v>2</v>
      </c>
      <c r="J253" s="2582">
        <f t="shared" si="556"/>
        <v>75000</v>
      </c>
      <c r="K253" s="2582">
        <f t="shared" si="556"/>
        <v>0</v>
      </c>
      <c r="L253" s="2582">
        <f t="shared" si="556"/>
        <v>2</v>
      </c>
      <c r="M253" s="2582">
        <f t="shared" si="556"/>
        <v>0</v>
      </c>
      <c r="N253" s="2585"/>
      <c r="O253" s="2585"/>
      <c r="P253" s="2585"/>
      <c r="Q253" s="2585"/>
      <c r="R253" s="2585"/>
      <c r="S253" s="2585"/>
      <c r="T253" s="2585"/>
      <c r="U253" s="2585"/>
      <c r="V253" s="2585"/>
      <c r="W253" s="2582">
        <f t="shared" ref="W253:BD253" si="557">W254</f>
        <v>197382.894</v>
      </c>
      <c r="X253" s="2582">
        <f t="shared" si="557"/>
        <v>0</v>
      </c>
      <c r="Y253" s="2582">
        <f t="shared" si="557"/>
        <v>178200</v>
      </c>
      <c r="Z253" s="2582">
        <f t="shared" si="557"/>
        <v>0</v>
      </c>
      <c r="AA253" s="2582">
        <f t="shared" si="557"/>
        <v>178200</v>
      </c>
      <c r="AB253" s="2582">
        <f t="shared" si="557"/>
        <v>0</v>
      </c>
      <c r="AC253" s="2582">
        <f t="shared" si="557"/>
        <v>178200</v>
      </c>
      <c r="AD253" s="2582">
        <f t="shared" si="557"/>
        <v>0</v>
      </c>
      <c r="AE253" s="2582">
        <f t="shared" si="557"/>
        <v>0</v>
      </c>
      <c r="AF253" s="2582">
        <f t="shared" si="557"/>
        <v>485.13900000000001</v>
      </c>
      <c r="AG253" s="2582">
        <f t="shared" si="557"/>
        <v>15200</v>
      </c>
      <c r="AH253" s="2582">
        <f t="shared" si="557"/>
        <v>577.02599999999995</v>
      </c>
      <c r="AI253" s="2582">
        <f t="shared" si="557"/>
        <v>15200</v>
      </c>
      <c r="AJ253" s="2582">
        <f t="shared" si="557"/>
        <v>15685.138999999999</v>
      </c>
      <c r="AK253" s="2582">
        <f t="shared" si="557"/>
        <v>75000</v>
      </c>
      <c r="AL253" s="2582">
        <f t="shared" si="557"/>
        <v>75000</v>
      </c>
      <c r="AM253" s="2582">
        <f t="shared" si="557"/>
        <v>0</v>
      </c>
      <c r="AN253" s="2582">
        <f t="shared" si="557"/>
        <v>75000</v>
      </c>
      <c r="AO253" s="2582">
        <f t="shared" si="557"/>
        <v>0</v>
      </c>
      <c r="AP253" s="2582">
        <f t="shared" si="557"/>
        <v>0</v>
      </c>
      <c r="AQ253" s="2582"/>
      <c r="AR253" s="2582">
        <f t="shared" si="557"/>
        <v>13475.995000000001</v>
      </c>
      <c r="AS253" s="2582">
        <f t="shared" si="557"/>
        <v>0</v>
      </c>
      <c r="AT253" s="2582">
        <f t="shared" si="557"/>
        <v>13475.995000000001</v>
      </c>
      <c r="AU253" s="2582">
        <f t="shared" si="557"/>
        <v>0</v>
      </c>
      <c r="AV253" s="2582">
        <f t="shared" si="557"/>
        <v>0</v>
      </c>
      <c r="AW253" s="2582"/>
      <c r="AX253" s="2582">
        <f t="shared" si="557"/>
        <v>75000</v>
      </c>
      <c r="AY253" s="2582">
        <f t="shared" si="557"/>
        <v>0</v>
      </c>
      <c r="AZ253" s="2582">
        <f t="shared" si="557"/>
        <v>75000</v>
      </c>
      <c r="BA253" s="2582">
        <f t="shared" si="557"/>
        <v>0</v>
      </c>
      <c r="BB253" s="2582">
        <f t="shared" si="557"/>
        <v>0</v>
      </c>
      <c r="BC253" s="2582">
        <f t="shared" si="557"/>
        <v>0</v>
      </c>
      <c r="BD253" s="2582">
        <f t="shared" si="557"/>
        <v>0</v>
      </c>
      <c r="BE253" s="2582"/>
      <c r="BF253" s="2582"/>
      <c r="BG253" s="2587"/>
      <c r="BH253" s="2570">
        <f t="shared" si="555"/>
        <v>87514.861000000004</v>
      </c>
      <c r="BI253" s="2565" t="e">
        <f>#REF!-AL253</f>
        <v>#REF!</v>
      </c>
      <c r="BJ253" s="2572">
        <f t="shared" si="420"/>
        <v>0</v>
      </c>
      <c r="BK253" s="2572">
        <f t="shared" si="421"/>
        <v>87514.861000000004</v>
      </c>
    </row>
    <row r="254" spans="1:63" s="2616" customFormat="1" ht="18" customHeight="1">
      <c r="B254" s="2617" t="s">
        <v>74</v>
      </c>
      <c r="C254" s="2618" t="s">
        <v>75</v>
      </c>
      <c r="D254" s="2619">
        <f t="shared" ref="D254:M254" si="558">D255+D256</f>
        <v>2</v>
      </c>
      <c r="E254" s="2620">
        <f t="shared" si="558"/>
        <v>0</v>
      </c>
      <c r="F254" s="2620">
        <f t="shared" si="558"/>
        <v>0</v>
      </c>
      <c r="G254" s="2620">
        <f t="shared" si="558"/>
        <v>0</v>
      </c>
      <c r="H254" s="2620">
        <f t="shared" si="558"/>
        <v>0</v>
      </c>
      <c r="I254" s="2620">
        <f t="shared" si="558"/>
        <v>2</v>
      </c>
      <c r="J254" s="2620">
        <f t="shared" si="558"/>
        <v>75000</v>
      </c>
      <c r="K254" s="2620">
        <f t="shared" si="558"/>
        <v>0</v>
      </c>
      <c r="L254" s="2620">
        <f t="shared" si="558"/>
        <v>2</v>
      </c>
      <c r="M254" s="2620">
        <f t="shared" si="558"/>
        <v>0</v>
      </c>
      <c r="N254" s="2621"/>
      <c r="O254" s="2621"/>
      <c r="P254" s="2621"/>
      <c r="Q254" s="2621"/>
      <c r="R254" s="2621"/>
      <c r="S254" s="2621"/>
      <c r="T254" s="2621"/>
      <c r="U254" s="2621"/>
      <c r="V254" s="2621"/>
      <c r="W254" s="2620">
        <f t="shared" ref="W254:AP254" si="559">W255+W256</f>
        <v>197382.894</v>
      </c>
      <c r="X254" s="2620">
        <f t="shared" si="559"/>
        <v>0</v>
      </c>
      <c r="Y254" s="2620">
        <f t="shared" si="559"/>
        <v>178200</v>
      </c>
      <c r="Z254" s="2620">
        <f t="shared" si="559"/>
        <v>0</v>
      </c>
      <c r="AA254" s="2620">
        <f t="shared" si="559"/>
        <v>178200</v>
      </c>
      <c r="AB254" s="2620">
        <f t="shared" si="559"/>
        <v>0</v>
      </c>
      <c r="AC254" s="2620">
        <f t="shared" si="559"/>
        <v>178200</v>
      </c>
      <c r="AD254" s="2620">
        <f t="shared" si="559"/>
        <v>0</v>
      </c>
      <c r="AE254" s="2620">
        <f t="shared" si="559"/>
        <v>0</v>
      </c>
      <c r="AF254" s="2620">
        <f t="shared" si="559"/>
        <v>485.13900000000001</v>
      </c>
      <c r="AG254" s="2620">
        <f t="shared" si="559"/>
        <v>15200</v>
      </c>
      <c r="AH254" s="2620">
        <f t="shared" si="559"/>
        <v>577.02599999999995</v>
      </c>
      <c r="AI254" s="2620">
        <f t="shared" si="559"/>
        <v>15200</v>
      </c>
      <c r="AJ254" s="2620">
        <f t="shared" si="559"/>
        <v>15685.138999999999</v>
      </c>
      <c r="AK254" s="2620">
        <f t="shared" si="559"/>
        <v>75000</v>
      </c>
      <c r="AL254" s="2620">
        <f t="shared" si="559"/>
        <v>75000</v>
      </c>
      <c r="AM254" s="2620">
        <f t="shared" si="559"/>
        <v>0</v>
      </c>
      <c r="AN254" s="2620">
        <f t="shared" si="559"/>
        <v>75000</v>
      </c>
      <c r="AO254" s="2620">
        <f t="shared" si="559"/>
        <v>0</v>
      </c>
      <c r="AP254" s="2620">
        <f t="shared" si="559"/>
        <v>0</v>
      </c>
      <c r="AQ254" s="2620"/>
      <c r="AR254" s="2620">
        <f t="shared" ref="AR254:AV254" si="560">AR255+AR256</f>
        <v>13475.995000000001</v>
      </c>
      <c r="AS254" s="2620">
        <f t="shared" si="560"/>
        <v>0</v>
      </c>
      <c r="AT254" s="2620">
        <f t="shared" si="560"/>
        <v>13475.995000000001</v>
      </c>
      <c r="AU254" s="2620">
        <f t="shared" si="560"/>
        <v>0</v>
      </c>
      <c r="AV254" s="2620">
        <f t="shared" si="560"/>
        <v>0</v>
      </c>
      <c r="AW254" s="2620"/>
      <c r="AX254" s="2620">
        <f t="shared" ref="AX254:BB254" si="561">AX255+AX256</f>
        <v>75000</v>
      </c>
      <c r="AY254" s="2620">
        <f t="shared" si="561"/>
        <v>0</v>
      </c>
      <c r="AZ254" s="2620">
        <f t="shared" si="561"/>
        <v>75000</v>
      </c>
      <c r="BA254" s="2620">
        <f t="shared" si="561"/>
        <v>0</v>
      </c>
      <c r="BB254" s="2620">
        <f t="shared" si="561"/>
        <v>0</v>
      </c>
      <c r="BC254" s="2620">
        <f t="shared" ref="BC254" si="562">BC255+BC256</f>
        <v>0</v>
      </c>
      <c r="BD254" s="2620">
        <f t="shared" ref="BD254" si="563">BD255+BD256</f>
        <v>0</v>
      </c>
      <c r="BE254" s="2620"/>
      <c r="BF254" s="2620"/>
      <c r="BG254" s="2622"/>
      <c r="BH254" s="2623">
        <f t="shared" si="555"/>
        <v>87514.861000000004</v>
      </c>
      <c r="BI254" s="2624" t="e">
        <f>#REF!-AL254</f>
        <v>#REF!</v>
      </c>
      <c r="BJ254" s="2572">
        <f t="shared" si="420"/>
        <v>0</v>
      </c>
      <c r="BK254" s="2572">
        <f t="shared" si="421"/>
        <v>87514.861000000004</v>
      </c>
    </row>
    <row r="255" spans="1:63" s="2588" customFormat="1" ht="105.75" customHeight="1">
      <c r="A255" s="2588" t="s">
        <v>72</v>
      </c>
      <c r="B255" s="2603">
        <v>1</v>
      </c>
      <c r="C255" s="2653" t="s">
        <v>694</v>
      </c>
      <c r="D255" s="2571">
        <v>1</v>
      </c>
      <c r="E255" s="2587"/>
      <c r="F255" s="2587"/>
      <c r="G255" s="2587"/>
      <c r="H255" s="2587"/>
      <c r="I255" s="2587">
        <v>1</v>
      </c>
      <c r="J255" s="2587">
        <f>I255*AL255</f>
        <v>25000</v>
      </c>
      <c r="K255" s="2587"/>
      <c r="L255" s="2587">
        <v>1</v>
      </c>
      <c r="M255" s="2595"/>
      <c r="N255" s="2625" t="s">
        <v>132</v>
      </c>
      <c r="O255" s="2654" t="s">
        <v>77</v>
      </c>
      <c r="P255" s="2600" t="s">
        <v>133</v>
      </c>
      <c r="Q255" s="2625">
        <v>7914989</v>
      </c>
      <c r="R255" s="2625"/>
      <c r="S255" s="2600" t="s">
        <v>617</v>
      </c>
      <c r="T255" s="2585" t="s">
        <v>83</v>
      </c>
      <c r="U255" s="2585"/>
      <c r="V255" s="2600" t="s">
        <v>134</v>
      </c>
      <c r="W255" s="2605">
        <v>58691</v>
      </c>
      <c r="X255" s="2605"/>
      <c r="Y255" s="2587">
        <v>53400</v>
      </c>
      <c r="Z255" s="2582"/>
      <c r="AA255" s="2587">
        <v>53400</v>
      </c>
      <c r="AB255" s="2582"/>
      <c r="AC255" s="2587">
        <v>53400</v>
      </c>
      <c r="AD255" s="2582"/>
      <c r="AE255" s="2582"/>
      <c r="AF255" s="2605">
        <v>183.13900000000001</v>
      </c>
      <c r="AG255" s="2605">
        <v>12300</v>
      </c>
      <c r="AH255" s="2281">
        <v>577.02599999999995</v>
      </c>
      <c r="AI255" s="2605">
        <v>12300</v>
      </c>
      <c r="AJ255" s="2587">
        <f>AF255+AI255</f>
        <v>12483.138999999999</v>
      </c>
      <c r="AK255" s="2281">
        <v>25000</v>
      </c>
      <c r="AL255" s="2587">
        <f t="shared" ref="AL255:AL256" si="564">AM255+AN255+AO255</f>
        <v>25000</v>
      </c>
      <c r="AM255" s="2582"/>
      <c r="AN255" s="2281">
        <v>25000</v>
      </c>
      <c r="AO255" s="2582"/>
      <c r="AP255" s="2582"/>
      <c r="AQ255" s="2582"/>
      <c r="AR255" s="2587">
        <f t="shared" ref="AR255:AR256" si="565">AS255+AT255+AU255</f>
        <v>13475.995000000001</v>
      </c>
      <c r="AS255" s="2582"/>
      <c r="AT255" s="2281">
        <f>'2-XSKT'!AA193</f>
        <v>13475.995000000001</v>
      </c>
      <c r="AU255" s="2582"/>
      <c r="AV255" s="2582"/>
      <c r="AW255" s="2582"/>
      <c r="AX255" s="2587">
        <f t="shared" ref="AX255:AX256" si="566">AY255+AZ255+BA255</f>
        <v>25000</v>
      </c>
      <c r="AY255" s="2582"/>
      <c r="AZ255" s="2281">
        <f>'2-XSKT'!AF193</f>
        <v>25000</v>
      </c>
      <c r="BA255" s="2582"/>
      <c r="BB255" s="2582"/>
      <c r="BC255" s="2281"/>
      <c r="BD255" s="2281"/>
      <c r="BE255" s="2582"/>
      <c r="BF255" s="2571" t="s">
        <v>2317</v>
      </c>
      <c r="BG255" s="2587"/>
      <c r="BH255" s="2570">
        <f t="shared" si="555"/>
        <v>15916.861000000004</v>
      </c>
      <c r="BI255" s="2565" t="e">
        <f>#REF!-AL255</f>
        <v>#REF!</v>
      </c>
      <c r="BJ255" s="2572">
        <f t="shared" si="420"/>
        <v>0</v>
      </c>
      <c r="BK255" s="2572">
        <f t="shared" si="421"/>
        <v>15916.861000000004</v>
      </c>
    </row>
    <row r="256" spans="1:63" s="2588" customFormat="1" ht="105" customHeight="1">
      <c r="A256" s="2588" t="s">
        <v>72</v>
      </c>
      <c r="B256" s="2603">
        <v>2</v>
      </c>
      <c r="C256" s="2604" t="s">
        <v>615</v>
      </c>
      <c r="D256" s="2571">
        <v>1</v>
      </c>
      <c r="E256" s="2587"/>
      <c r="F256" s="2587"/>
      <c r="G256" s="2587"/>
      <c r="H256" s="2587"/>
      <c r="I256" s="2587">
        <v>1</v>
      </c>
      <c r="J256" s="2587">
        <f>I256*AL256</f>
        <v>50000</v>
      </c>
      <c r="K256" s="2587"/>
      <c r="L256" s="2587">
        <v>1</v>
      </c>
      <c r="M256" s="2595"/>
      <c r="N256" s="1105" t="s">
        <v>98</v>
      </c>
      <c r="O256" s="2677" t="s">
        <v>77</v>
      </c>
      <c r="P256" s="2585" t="s">
        <v>131</v>
      </c>
      <c r="Q256" s="2585">
        <v>7914991</v>
      </c>
      <c r="R256" s="2585"/>
      <c r="S256" s="2585" t="s">
        <v>135</v>
      </c>
      <c r="T256" s="2585" t="s">
        <v>81</v>
      </c>
      <c r="U256" s="2585"/>
      <c r="V256" s="2328" t="s">
        <v>616</v>
      </c>
      <c r="W256" s="2608">
        <v>138691.894</v>
      </c>
      <c r="X256" s="2608"/>
      <c r="Y256" s="2608">
        <v>124800</v>
      </c>
      <c r="Z256" s="2582"/>
      <c r="AA256" s="2629">
        <v>124800</v>
      </c>
      <c r="AB256" s="2582"/>
      <c r="AC256" s="2629">
        <v>124800</v>
      </c>
      <c r="AD256" s="2582"/>
      <c r="AE256" s="2582"/>
      <c r="AF256" s="2587">
        <v>302</v>
      </c>
      <c r="AG256" s="2629">
        <v>2900</v>
      </c>
      <c r="AH256" s="2582"/>
      <c r="AI256" s="2629">
        <v>2900</v>
      </c>
      <c r="AJ256" s="2587">
        <f>AF256+AI256</f>
        <v>3202</v>
      </c>
      <c r="AK256" s="2281">
        <v>50000</v>
      </c>
      <c r="AL256" s="2587">
        <f t="shared" si="564"/>
        <v>50000</v>
      </c>
      <c r="AM256" s="2582"/>
      <c r="AN256" s="2281">
        <v>50000</v>
      </c>
      <c r="AO256" s="2582"/>
      <c r="AP256" s="2582"/>
      <c r="AQ256" s="2582"/>
      <c r="AR256" s="2587">
        <f t="shared" si="565"/>
        <v>0</v>
      </c>
      <c r="AS256" s="2582"/>
      <c r="AT256" s="2281">
        <f>'2-XSKT'!AA194</f>
        <v>0</v>
      </c>
      <c r="AU256" s="2582"/>
      <c r="AV256" s="2582"/>
      <c r="AW256" s="2582"/>
      <c r="AX256" s="2587">
        <f t="shared" si="566"/>
        <v>50000</v>
      </c>
      <c r="AY256" s="2582"/>
      <c r="AZ256" s="2281">
        <f>'2-XSKT'!AF194</f>
        <v>50000</v>
      </c>
      <c r="BA256" s="2582"/>
      <c r="BB256" s="2582"/>
      <c r="BC256" s="2281"/>
      <c r="BD256" s="2281"/>
      <c r="BE256" s="2582"/>
      <c r="BF256" s="2644" t="s">
        <v>2318</v>
      </c>
      <c r="BG256" s="2587"/>
      <c r="BH256" s="2570">
        <f t="shared" si="555"/>
        <v>71598</v>
      </c>
      <c r="BI256" s="2565" t="e">
        <f>#REF!-AL256</f>
        <v>#REF!</v>
      </c>
      <c r="BJ256" s="2572">
        <f t="shared" si="420"/>
        <v>0</v>
      </c>
      <c r="BK256" s="2572">
        <f t="shared" si="421"/>
        <v>71598</v>
      </c>
    </row>
    <row r="257" spans="1:63" s="2588" customFormat="1" ht="35.1" customHeight="1">
      <c r="B257" s="2579" t="s">
        <v>46</v>
      </c>
      <c r="C257" s="2584" t="s">
        <v>88</v>
      </c>
      <c r="D257" s="2581">
        <f t="shared" ref="D257:M257" si="567">D258</f>
        <v>4</v>
      </c>
      <c r="E257" s="2582">
        <f t="shared" si="567"/>
        <v>4</v>
      </c>
      <c r="F257" s="2582">
        <f t="shared" si="567"/>
        <v>266100</v>
      </c>
      <c r="G257" s="2582">
        <f t="shared" si="567"/>
        <v>0</v>
      </c>
      <c r="H257" s="2582">
        <f t="shared" si="567"/>
        <v>0</v>
      </c>
      <c r="I257" s="2582">
        <f t="shared" si="567"/>
        <v>0</v>
      </c>
      <c r="J257" s="2582">
        <f t="shared" si="567"/>
        <v>0</v>
      </c>
      <c r="K257" s="2582">
        <f t="shared" si="567"/>
        <v>0</v>
      </c>
      <c r="L257" s="2582">
        <f t="shared" si="567"/>
        <v>4</v>
      </c>
      <c r="M257" s="2582">
        <f t="shared" si="567"/>
        <v>0</v>
      </c>
      <c r="N257" s="2585"/>
      <c r="O257" s="2585"/>
      <c r="P257" s="2585"/>
      <c r="Q257" s="2585"/>
      <c r="R257" s="2585"/>
      <c r="S257" s="2585"/>
      <c r="T257" s="2585"/>
      <c r="U257" s="2585"/>
      <c r="V257" s="2585"/>
      <c r="W257" s="2582">
        <f t="shared" ref="W257:BD257" si="568">W258</f>
        <v>428151</v>
      </c>
      <c r="X257" s="2582">
        <f t="shared" si="568"/>
        <v>199500</v>
      </c>
      <c r="Y257" s="2582">
        <f t="shared" si="568"/>
        <v>388500</v>
      </c>
      <c r="Z257" s="2582">
        <f t="shared" si="568"/>
        <v>0</v>
      </c>
      <c r="AA257" s="2582">
        <f t="shared" si="568"/>
        <v>388500</v>
      </c>
      <c r="AB257" s="2582">
        <f t="shared" si="568"/>
        <v>0</v>
      </c>
      <c r="AC257" s="2582">
        <f t="shared" si="568"/>
        <v>253000</v>
      </c>
      <c r="AD257" s="2582">
        <f t="shared" si="568"/>
        <v>135500</v>
      </c>
      <c r="AE257" s="2582">
        <f t="shared" si="568"/>
        <v>0</v>
      </c>
      <c r="AF257" s="2582">
        <f t="shared" si="568"/>
        <v>0</v>
      </c>
      <c r="AG257" s="2582">
        <f t="shared" si="568"/>
        <v>0</v>
      </c>
      <c r="AH257" s="2582">
        <f t="shared" si="568"/>
        <v>0</v>
      </c>
      <c r="AI257" s="2582">
        <f t="shared" si="568"/>
        <v>0</v>
      </c>
      <c r="AJ257" s="2582">
        <f t="shared" si="568"/>
        <v>0</v>
      </c>
      <c r="AK257" s="2582">
        <f t="shared" si="568"/>
        <v>286100</v>
      </c>
      <c r="AL257" s="2582">
        <f t="shared" si="568"/>
        <v>266100</v>
      </c>
      <c r="AM257" s="2582">
        <f t="shared" si="568"/>
        <v>0</v>
      </c>
      <c r="AN257" s="2582">
        <f t="shared" si="568"/>
        <v>130600</v>
      </c>
      <c r="AO257" s="2582">
        <f t="shared" si="568"/>
        <v>0</v>
      </c>
      <c r="AP257" s="2582">
        <f t="shared" si="568"/>
        <v>135500</v>
      </c>
      <c r="AQ257" s="2582"/>
      <c r="AR257" s="2582">
        <f t="shared" si="568"/>
        <v>52289.31</v>
      </c>
      <c r="AS257" s="2582">
        <f t="shared" si="568"/>
        <v>0</v>
      </c>
      <c r="AT257" s="2582">
        <f t="shared" si="568"/>
        <v>12366.365</v>
      </c>
      <c r="AU257" s="2582">
        <f t="shared" si="568"/>
        <v>0</v>
      </c>
      <c r="AV257" s="2582">
        <f t="shared" si="568"/>
        <v>39922.945</v>
      </c>
      <c r="AW257" s="2582"/>
      <c r="AX257" s="2582">
        <f t="shared" si="568"/>
        <v>261100</v>
      </c>
      <c r="AY257" s="2582">
        <f t="shared" si="568"/>
        <v>0</v>
      </c>
      <c r="AZ257" s="2582">
        <f t="shared" si="568"/>
        <v>125600</v>
      </c>
      <c r="BA257" s="2582">
        <f t="shared" si="568"/>
        <v>0</v>
      </c>
      <c r="BB257" s="2582">
        <f t="shared" si="568"/>
        <v>135500</v>
      </c>
      <c r="BC257" s="2582">
        <f t="shared" si="568"/>
        <v>0</v>
      </c>
      <c r="BD257" s="2582">
        <f t="shared" si="568"/>
        <v>0</v>
      </c>
      <c r="BE257" s="2582"/>
      <c r="BF257" s="2582"/>
      <c r="BG257" s="2587"/>
      <c r="BH257" s="2570">
        <f t="shared" si="555"/>
        <v>122400</v>
      </c>
      <c r="BI257" s="2565" t="e">
        <f>#REF!-AL257</f>
        <v>#REF!</v>
      </c>
      <c r="BJ257" s="2572">
        <f t="shared" si="420"/>
        <v>-5000</v>
      </c>
      <c r="BK257" s="2572">
        <f t="shared" si="421"/>
        <v>127400</v>
      </c>
    </row>
    <row r="258" spans="1:63" s="2616" customFormat="1" ht="21" customHeight="1">
      <c r="B258" s="2617" t="s">
        <v>89</v>
      </c>
      <c r="C258" s="2618" t="s">
        <v>75</v>
      </c>
      <c r="D258" s="2619">
        <f t="shared" ref="D258:M258" si="569">D259+D261+D260+D262</f>
        <v>4</v>
      </c>
      <c r="E258" s="2620">
        <f t="shared" si="569"/>
        <v>4</v>
      </c>
      <c r="F258" s="2620">
        <f t="shared" si="569"/>
        <v>266100</v>
      </c>
      <c r="G258" s="2620">
        <f t="shared" si="569"/>
        <v>0</v>
      </c>
      <c r="H258" s="2620">
        <f t="shared" si="569"/>
        <v>0</v>
      </c>
      <c r="I258" s="2620">
        <f t="shared" si="569"/>
        <v>0</v>
      </c>
      <c r="J258" s="2620">
        <f t="shared" si="569"/>
        <v>0</v>
      </c>
      <c r="K258" s="2620">
        <f t="shared" si="569"/>
        <v>0</v>
      </c>
      <c r="L258" s="2620">
        <f t="shared" si="569"/>
        <v>4</v>
      </c>
      <c r="M258" s="2620">
        <f t="shared" si="569"/>
        <v>0</v>
      </c>
      <c r="N258" s="2621"/>
      <c r="O258" s="2621"/>
      <c r="P258" s="2621"/>
      <c r="Q258" s="2621"/>
      <c r="R258" s="2621"/>
      <c r="S258" s="2621"/>
      <c r="T258" s="2621"/>
      <c r="U258" s="2621"/>
      <c r="V258" s="2621"/>
      <c r="W258" s="2620">
        <f>W259+W261+W260+W262</f>
        <v>428151</v>
      </c>
      <c r="X258" s="2620">
        <f t="shared" ref="X258:AP258" si="570">X259+X261+X260+X262</f>
        <v>199500</v>
      </c>
      <c r="Y258" s="2620">
        <f t="shared" si="570"/>
        <v>388500</v>
      </c>
      <c r="Z258" s="2620">
        <f t="shared" si="570"/>
        <v>0</v>
      </c>
      <c r="AA258" s="2620">
        <f t="shared" si="570"/>
        <v>388500</v>
      </c>
      <c r="AB258" s="2620">
        <f t="shared" si="570"/>
        <v>0</v>
      </c>
      <c r="AC258" s="2620">
        <f t="shared" si="570"/>
        <v>253000</v>
      </c>
      <c r="AD258" s="2620">
        <f t="shared" si="570"/>
        <v>135500</v>
      </c>
      <c r="AE258" s="2620">
        <f t="shared" si="570"/>
        <v>0</v>
      </c>
      <c r="AF258" s="2620">
        <f t="shared" si="570"/>
        <v>0</v>
      </c>
      <c r="AG258" s="2620">
        <f t="shared" si="570"/>
        <v>0</v>
      </c>
      <c r="AH258" s="2620">
        <f t="shared" si="570"/>
        <v>0</v>
      </c>
      <c r="AI258" s="2620">
        <f t="shared" si="570"/>
        <v>0</v>
      </c>
      <c r="AJ258" s="2620">
        <f t="shared" si="570"/>
        <v>0</v>
      </c>
      <c r="AK258" s="2620">
        <f t="shared" si="570"/>
        <v>286100</v>
      </c>
      <c r="AL258" s="2620">
        <f t="shared" si="570"/>
        <v>266100</v>
      </c>
      <c r="AM258" s="2620">
        <f t="shared" si="570"/>
        <v>0</v>
      </c>
      <c r="AN258" s="2620">
        <f t="shared" si="570"/>
        <v>130600</v>
      </c>
      <c r="AO258" s="2620">
        <f t="shared" si="570"/>
        <v>0</v>
      </c>
      <c r="AP258" s="2620">
        <f t="shared" si="570"/>
        <v>135500</v>
      </c>
      <c r="AQ258" s="2620"/>
      <c r="AR258" s="2620">
        <f t="shared" ref="AR258:AV258" si="571">AR259+AR261+AR260+AR262</f>
        <v>52289.31</v>
      </c>
      <c r="AS258" s="2620">
        <f t="shared" si="571"/>
        <v>0</v>
      </c>
      <c r="AT258" s="2620">
        <f t="shared" si="571"/>
        <v>12366.365</v>
      </c>
      <c r="AU258" s="2620">
        <f t="shared" si="571"/>
        <v>0</v>
      </c>
      <c r="AV258" s="2620">
        <f t="shared" si="571"/>
        <v>39922.945</v>
      </c>
      <c r="AW258" s="2620"/>
      <c r="AX258" s="2620">
        <f t="shared" ref="AX258:BB258" si="572">AX259+AX261+AX260+AX262</f>
        <v>261100</v>
      </c>
      <c r="AY258" s="2620">
        <f t="shared" si="572"/>
        <v>0</v>
      </c>
      <c r="AZ258" s="2620">
        <f t="shared" si="572"/>
        <v>125600</v>
      </c>
      <c r="BA258" s="2620">
        <f t="shared" si="572"/>
        <v>0</v>
      </c>
      <c r="BB258" s="2620">
        <f t="shared" si="572"/>
        <v>135500</v>
      </c>
      <c r="BC258" s="2620">
        <f t="shared" ref="BC258" si="573">BC259+BC261+BC260+BC262</f>
        <v>0</v>
      </c>
      <c r="BD258" s="2620">
        <f t="shared" ref="BD258" si="574">BD259+BD261+BD260+BD262</f>
        <v>0</v>
      </c>
      <c r="BE258" s="2620"/>
      <c r="BF258" s="2620"/>
      <c r="BG258" s="2622"/>
      <c r="BH258" s="2623">
        <f t="shared" si="555"/>
        <v>122400</v>
      </c>
      <c r="BI258" s="2624" t="e">
        <f>#REF!-AL258</f>
        <v>#REF!</v>
      </c>
      <c r="BJ258" s="2572">
        <f t="shared" ref="BJ258:BJ321" si="575">AX258-AL258</f>
        <v>-5000</v>
      </c>
      <c r="BK258" s="2572">
        <f t="shared" ref="BK258:BK321" si="576">AA258-AJ258-AX258</f>
        <v>127400</v>
      </c>
    </row>
    <row r="259" spans="1:63" s="2588" customFormat="1" ht="141.75" customHeight="1">
      <c r="A259" s="2588" t="s">
        <v>72</v>
      </c>
      <c r="B259" s="2603">
        <v>1</v>
      </c>
      <c r="C259" s="2604" t="s">
        <v>614</v>
      </c>
      <c r="D259" s="2571">
        <v>1</v>
      </c>
      <c r="E259" s="2587">
        <v>1</v>
      </c>
      <c r="F259" s="2608">
        <f>E259*AL259</f>
        <v>50600</v>
      </c>
      <c r="G259" s="2587"/>
      <c r="H259" s="2587"/>
      <c r="I259" s="2587"/>
      <c r="J259" s="2587"/>
      <c r="K259" s="2587"/>
      <c r="L259" s="2587">
        <v>1</v>
      </c>
      <c r="M259" s="2595"/>
      <c r="N259" s="2585" t="s">
        <v>695</v>
      </c>
      <c r="O259" s="2585" t="s">
        <v>77</v>
      </c>
      <c r="P259" s="2585" t="s">
        <v>159</v>
      </c>
      <c r="Q259" s="2585">
        <v>7963837</v>
      </c>
      <c r="R259" s="2585"/>
      <c r="S259" s="2585"/>
      <c r="T259" s="2585" t="s">
        <v>81</v>
      </c>
      <c r="U259" s="2585"/>
      <c r="V259" s="2585" t="s">
        <v>613</v>
      </c>
      <c r="W259" s="2587">
        <v>63024</v>
      </c>
      <c r="X259" s="2582"/>
      <c r="Y259" s="2587">
        <v>57600</v>
      </c>
      <c r="Z259" s="2582"/>
      <c r="AA259" s="2587">
        <v>57600</v>
      </c>
      <c r="AB259" s="2582"/>
      <c r="AC259" s="2587">
        <v>57600</v>
      </c>
      <c r="AD259" s="2582"/>
      <c r="AE259" s="2582"/>
      <c r="AF259" s="2582"/>
      <c r="AG259" s="2582"/>
      <c r="AH259" s="2582"/>
      <c r="AI259" s="2582"/>
      <c r="AJ259" s="2587">
        <f>AF259+AI259</f>
        <v>0</v>
      </c>
      <c r="AK259" s="2587">
        <v>50600</v>
      </c>
      <c r="AL259" s="2587">
        <f t="shared" ref="AL259:AL262" si="577">AM259+AN259+AO259</f>
        <v>50600</v>
      </c>
      <c r="AM259" s="2582"/>
      <c r="AN259" s="2587">
        <v>50600</v>
      </c>
      <c r="AO259" s="2582"/>
      <c r="AP259" s="2582"/>
      <c r="AQ259" s="2582"/>
      <c r="AR259" s="2587">
        <f t="shared" ref="AR259:AR260" si="578">AS259+AT259+AU259</f>
        <v>0</v>
      </c>
      <c r="AS259" s="2582"/>
      <c r="AT259" s="2587">
        <f>'2-XSKT'!AA197</f>
        <v>0</v>
      </c>
      <c r="AU259" s="2582"/>
      <c r="AV259" s="2582"/>
      <c r="AW259" s="2582"/>
      <c r="AX259" s="2587">
        <f t="shared" ref="AX259:AX260" si="579">AY259+AZ259+BA259</f>
        <v>50600</v>
      </c>
      <c r="AY259" s="2582"/>
      <c r="AZ259" s="2587">
        <f>'2-XSKT'!AF197</f>
        <v>50600</v>
      </c>
      <c r="BA259" s="2582"/>
      <c r="BB259" s="2582"/>
      <c r="BC259" s="2587"/>
      <c r="BD259" s="2587"/>
      <c r="BE259" s="2582"/>
      <c r="BF259" s="2571" t="s">
        <v>2157</v>
      </c>
      <c r="BG259" s="2587"/>
      <c r="BH259" s="2570">
        <f t="shared" si="555"/>
        <v>7000</v>
      </c>
      <c r="BI259" s="2565" t="e">
        <f>#REF!-AL259</f>
        <v>#REF!</v>
      </c>
      <c r="BJ259" s="2572">
        <f t="shared" si="575"/>
        <v>0</v>
      </c>
      <c r="BK259" s="2572">
        <f t="shared" si="576"/>
        <v>7000</v>
      </c>
    </row>
    <row r="260" spans="1:63" s="2588" customFormat="1" ht="103.5" customHeight="1">
      <c r="A260" s="2588" t="s">
        <v>2032</v>
      </c>
      <c r="B260" s="2603">
        <v>2</v>
      </c>
      <c r="C260" s="2604" t="s">
        <v>531</v>
      </c>
      <c r="D260" s="2571">
        <v>1</v>
      </c>
      <c r="E260" s="2587">
        <v>1</v>
      </c>
      <c r="F260" s="2608">
        <f>E260*AL260</f>
        <v>50000</v>
      </c>
      <c r="G260" s="2587"/>
      <c r="H260" s="2587"/>
      <c r="I260" s="2587"/>
      <c r="J260" s="2587"/>
      <c r="K260" s="2587"/>
      <c r="L260" s="2587">
        <v>1</v>
      </c>
      <c r="M260" s="2595"/>
      <c r="N260" s="2585" t="s">
        <v>79</v>
      </c>
      <c r="O260" s="2585" t="s">
        <v>77</v>
      </c>
      <c r="P260" s="2585" t="s">
        <v>131</v>
      </c>
      <c r="Q260" s="2585"/>
      <c r="R260" s="2585"/>
      <c r="S260" s="2585"/>
      <c r="T260" s="2585" t="s">
        <v>81</v>
      </c>
      <c r="U260" s="2585"/>
      <c r="V260" s="2585" t="s">
        <v>539</v>
      </c>
      <c r="W260" s="2587">
        <v>85147</v>
      </c>
      <c r="X260" s="2582"/>
      <c r="Y260" s="2587">
        <v>76600</v>
      </c>
      <c r="Z260" s="2582"/>
      <c r="AA260" s="2605">
        <f t="shared" ref="AA260:AA262" si="580">AB260+AC260+AD260+AE260</f>
        <v>76600</v>
      </c>
      <c r="AB260" s="2582"/>
      <c r="AC260" s="2587">
        <v>76600</v>
      </c>
      <c r="AD260" s="2582"/>
      <c r="AE260" s="2582"/>
      <c r="AF260" s="2582"/>
      <c r="AG260" s="2582"/>
      <c r="AH260" s="2582"/>
      <c r="AI260" s="2582"/>
      <c r="AJ260" s="2587"/>
      <c r="AK260" s="2587">
        <v>50000</v>
      </c>
      <c r="AL260" s="2587">
        <f t="shared" si="577"/>
        <v>50000</v>
      </c>
      <c r="AM260" s="2582"/>
      <c r="AN260" s="2587">
        <v>50000</v>
      </c>
      <c r="AO260" s="2582"/>
      <c r="AP260" s="2582"/>
      <c r="AQ260" s="2582"/>
      <c r="AR260" s="2587">
        <f t="shared" si="578"/>
        <v>11489</v>
      </c>
      <c r="AS260" s="2582"/>
      <c r="AT260" s="2587">
        <f>'2-XSKT'!AA198</f>
        <v>11489</v>
      </c>
      <c r="AU260" s="2582"/>
      <c r="AV260" s="2582"/>
      <c r="AW260" s="2582"/>
      <c r="AX260" s="2587">
        <f t="shared" si="579"/>
        <v>45000</v>
      </c>
      <c r="AY260" s="2582"/>
      <c r="AZ260" s="2587">
        <f>'2-XSKT'!AF198</f>
        <v>45000</v>
      </c>
      <c r="BA260" s="2582"/>
      <c r="BB260" s="2582"/>
      <c r="BC260" s="2587"/>
      <c r="BD260" s="2587"/>
      <c r="BE260" s="2582"/>
      <c r="BF260" s="2571" t="s">
        <v>2319</v>
      </c>
      <c r="BG260" s="2587"/>
      <c r="BH260" s="2570"/>
      <c r="BI260" s="2565"/>
      <c r="BJ260" s="2572">
        <f t="shared" si="575"/>
        <v>-5000</v>
      </c>
      <c r="BK260" s="2572">
        <f t="shared" si="576"/>
        <v>31600</v>
      </c>
    </row>
    <row r="261" spans="1:63" s="2588" customFormat="1" ht="103.5" customHeight="1">
      <c r="A261" s="2588" t="s">
        <v>72</v>
      </c>
      <c r="B261" s="2595">
        <v>3</v>
      </c>
      <c r="C261" s="2604" t="s">
        <v>959</v>
      </c>
      <c r="D261" s="2571">
        <v>1</v>
      </c>
      <c r="E261" s="2587">
        <v>1</v>
      </c>
      <c r="F261" s="2608">
        <f>E261*AL261</f>
        <v>135500</v>
      </c>
      <c r="G261" s="2587"/>
      <c r="H261" s="2587"/>
      <c r="I261" s="2587"/>
      <c r="J261" s="2587"/>
      <c r="K261" s="2587"/>
      <c r="L261" s="2587">
        <v>1</v>
      </c>
      <c r="M261" s="2595"/>
      <c r="N261" s="2585" t="s">
        <v>960</v>
      </c>
      <c r="O261" s="2585" t="s">
        <v>77</v>
      </c>
      <c r="P261" s="2585" t="s">
        <v>131</v>
      </c>
      <c r="Q261" s="2585"/>
      <c r="R261" s="2585"/>
      <c r="S261" s="2585"/>
      <c r="T261" s="2585" t="s">
        <v>84</v>
      </c>
      <c r="U261" s="2585"/>
      <c r="V261" s="2585" t="s">
        <v>961</v>
      </c>
      <c r="W261" s="2587">
        <v>171383</v>
      </c>
      <c r="X261" s="2587">
        <v>135500</v>
      </c>
      <c r="Y261" s="2587">
        <v>154200</v>
      </c>
      <c r="Z261" s="2587">
        <v>0</v>
      </c>
      <c r="AA261" s="2587">
        <f>AB261+AC261+AD261+AE261</f>
        <v>154200</v>
      </c>
      <c r="AB261" s="2587">
        <v>0</v>
      </c>
      <c r="AC261" s="2587">
        <v>18700</v>
      </c>
      <c r="AD261" s="2587">
        <v>135500</v>
      </c>
      <c r="AE261" s="2587">
        <v>0</v>
      </c>
      <c r="AF261" s="2587">
        <v>0</v>
      </c>
      <c r="AG261" s="2587">
        <v>0</v>
      </c>
      <c r="AH261" s="2587">
        <v>0</v>
      </c>
      <c r="AI261" s="2587"/>
      <c r="AJ261" s="2587">
        <f>AF261+AI261</f>
        <v>0</v>
      </c>
      <c r="AK261" s="2587">
        <v>135500</v>
      </c>
      <c r="AL261" s="2587">
        <f>AM261+AN261+AO261+AP261</f>
        <v>135500</v>
      </c>
      <c r="AM261" s="2587">
        <v>0</v>
      </c>
      <c r="AN261" s="2587">
        <v>0</v>
      </c>
      <c r="AO261" s="2587"/>
      <c r="AP261" s="2587">
        <v>135500</v>
      </c>
      <c r="AQ261" s="2587"/>
      <c r="AR261" s="2587">
        <f>AS261+AT261+AU261+AV261</f>
        <v>39922.945</v>
      </c>
      <c r="AS261" s="2587">
        <v>0</v>
      </c>
      <c r="AT261" s="2587">
        <v>0</v>
      </c>
      <c r="AU261" s="2587"/>
      <c r="AV261" s="2587">
        <f>'3-NSTW'!AC33</f>
        <v>39922.945</v>
      </c>
      <c r="AW261" s="2587"/>
      <c r="AX261" s="2587">
        <f>AY261+AZ261+BA261+BB261</f>
        <v>135500</v>
      </c>
      <c r="AY261" s="2587">
        <v>0</v>
      </c>
      <c r="AZ261" s="2587">
        <v>0</v>
      </c>
      <c r="BA261" s="2587"/>
      <c r="BB261" s="2587">
        <f>'3-NSTW'!AG33</f>
        <v>135500</v>
      </c>
      <c r="BC261" s="2587"/>
      <c r="BD261" s="2587"/>
      <c r="BE261" s="2587"/>
      <c r="BF261" s="2585" t="s">
        <v>2320</v>
      </c>
      <c r="BG261" s="2587"/>
      <c r="BH261" s="2570"/>
      <c r="BI261" s="2565" t="e">
        <f>#REF!-AL261</f>
        <v>#REF!</v>
      </c>
      <c r="BJ261" s="2572">
        <f t="shared" si="575"/>
        <v>0</v>
      </c>
      <c r="BK261" s="2572">
        <f t="shared" si="576"/>
        <v>18700</v>
      </c>
    </row>
    <row r="262" spans="1:63" s="2588" customFormat="1" ht="103.5" customHeight="1">
      <c r="A262" s="2588" t="s">
        <v>2032</v>
      </c>
      <c r="B262" s="2595">
        <v>4</v>
      </c>
      <c r="C262" s="2604" t="s">
        <v>540</v>
      </c>
      <c r="D262" s="2571">
        <v>1</v>
      </c>
      <c r="E262" s="2587">
        <v>1</v>
      </c>
      <c r="F262" s="2608">
        <f>E262*AL262</f>
        <v>30000</v>
      </c>
      <c r="G262" s="2587"/>
      <c r="H262" s="2587"/>
      <c r="I262" s="2587"/>
      <c r="J262" s="2587"/>
      <c r="K262" s="2587"/>
      <c r="L262" s="2587">
        <v>1</v>
      </c>
      <c r="M262" s="2595"/>
      <c r="N262" s="2585" t="s">
        <v>541</v>
      </c>
      <c r="O262" s="2585" t="s">
        <v>77</v>
      </c>
      <c r="P262" s="2585" t="s">
        <v>131</v>
      </c>
      <c r="Q262" s="2585"/>
      <c r="R262" s="2585"/>
      <c r="S262" s="2585"/>
      <c r="T262" s="2585" t="s">
        <v>83</v>
      </c>
      <c r="U262" s="2585" t="s">
        <v>2040</v>
      </c>
      <c r="V262" s="2585" t="s">
        <v>542</v>
      </c>
      <c r="W262" s="2587">
        <v>108597</v>
      </c>
      <c r="X262" s="2587">
        <v>64000</v>
      </c>
      <c r="Y262" s="2587">
        <v>100100</v>
      </c>
      <c r="Z262" s="2582"/>
      <c r="AA262" s="2605">
        <f t="shared" si="580"/>
        <v>100100</v>
      </c>
      <c r="AB262" s="2582"/>
      <c r="AC262" s="2587">
        <v>100100</v>
      </c>
      <c r="AD262" s="2587"/>
      <c r="AE262" s="2582"/>
      <c r="AF262" s="2582"/>
      <c r="AG262" s="2582"/>
      <c r="AH262" s="2582"/>
      <c r="AI262" s="2587"/>
      <c r="AJ262" s="2587"/>
      <c r="AK262" s="2587">
        <v>50000</v>
      </c>
      <c r="AL262" s="2587">
        <f t="shared" si="577"/>
        <v>30000</v>
      </c>
      <c r="AM262" s="2582"/>
      <c r="AN262" s="2587">
        <v>30000</v>
      </c>
      <c r="AO262" s="2587"/>
      <c r="AP262" s="2582"/>
      <c r="AQ262" s="2582"/>
      <c r="AR262" s="2587">
        <f t="shared" ref="AR262" si="581">AS262+AT262+AU262</f>
        <v>877.36500000000001</v>
      </c>
      <c r="AS262" s="2582"/>
      <c r="AT262" s="2587">
        <f>'2-XSKT'!AA199</f>
        <v>877.36500000000001</v>
      </c>
      <c r="AU262" s="2587"/>
      <c r="AV262" s="2582"/>
      <c r="AW262" s="2582"/>
      <c r="AX262" s="2587">
        <f t="shared" ref="AX262" si="582">AY262+AZ262+BA262</f>
        <v>30000</v>
      </c>
      <c r="AY262" s="2582"/>
      <c r="AZ262" s="2587">
        <f>'2-XSKT'!AF199</f>
        <v>30000</v>
      </c>
      <c r="BA262" s="2587"/>
      <c r="BB262" s="2582"/>
      <c r="BC262" s="2587"/>
      <c r="BD262" s="2587"/>
      <c r="BE262" s="2582"/>
      <c r="BF262" s="2571" t="s">
        <v>2157</v>
      </c>
      <c r="BG262" s="2587"/>
      <c r="BH262" s="2570"/>
      <c r="BI262" s="2565"/>
      <c r="BJ262" s="2572">
        <f t="shared" si="575"/>
        <v>0</v>
      </c>
      <c r="BK262" s="2572">
        <f t="shared" si="576"/>
        <v>70100</v>
      </c>
    </row>
    <row r="263" spans="1:63" s="2588" customFormat="1" ht="18" customHeight="1">
      <c r="B263" s="2575"/>
      <c r="C263" s="2584"/>
      <c r="D263" s="2581"/>
      <c r="E263" s="2587"/>
      <c r="F263" s="2587"/>
      <c r="G263" s="2587"/>
      <c r="H263" s="2587"/>
      <c r="I263" s="2587"/>
      <c r="J263" s="2587"/>
      <c r="K263" s="2587"/>
      <c r="L263" s="2587"/>
      <c r="M263" s="2595"/>
      <c r="N263" s="2585"/>
      <c r="O263" s="2585"/>
      <c r="P263" s="2585"/>
      <c r="Q263" s="2585"/>
      <c r="R263" s="2585"/>
      <c r="S263" s="2585"/>
      <c r="T263" s="2585"/>
      <c r="U263" s="2585"/>
      <c r="V263" s="2585"/>
      <c r="W263" s="2582"/>
      <c r="X263" s="2582"/>
      <c r="Y263" s="2582"/>
      <c r="Z263" s="2582"/>
      <c r="AA263" s="2582"/>
      <c r="AB263" s="2582"/>
      <c r="AC263" s="2582"/>
      <c r="AD263" s="2582"/>
      <c r="AE263" s="2582"/>
      <c r="AF263" s="2582"/>
      <c r="AG263" s="2582"/>
      <c r="AH263" s="2582"/>
      <c r="AI263" s="2582"/>
      <c r="AJ263" s="2582"/>
      <c r="AK263" s="2582"/>
      <c r="AL263" s="2582"/>
      <c r="AM263" s="2582"/>
      <c r="AN263" s="2582"/>
      <c r="AO263" s="2582"/>
      <c r="AP263" s="2582"/>
      <c r="AQ263" s="2582"/>
      <c r="AR263" s="2582"/>
      <c r="AS263" s="2582"/>
      <c r="AT263" s="2582"/>
      <c r="AU263" s="2582"/>
      <c r="AV263" s="2582"/>
      <c r="AW263" s="2582"/>
      <c r="AX263" s="2582"/>
      <c r="AY263" s="2582"/>
      <c r="AZ263" s="2582"/>
      <c r="BA263" s="2582"/>
      <c r="BB263" s="2582"/>
      <c r="BC263" s="2582"/>
      <c r="BD263" s="2582"/>
      <c r="BE263" s="2582"/>
      <c r="BF263" s="2582"/>
      <c r="BG263" s="2587"/>
      <c r="BH263" s="2570"/>
      <c r="BI263" s="2565" t="e">
        <f>#REF!-AL263</f>
        <v>#REF!</v>
      </c>
      <c r="BJ263" s="2572">
        <f t="shared" si="575"/>
        <v>0</v>
      </c>
      <c r="BK263" s="2572">
        <f t="shared" si="576"/>
        <v>0</v>
      </c>
    </row>
    <row r="264" spans="1:63" s="2588" customFormat="1" ht="18" customHeight="1">
      <c r="B264" s="2579" t="s">
        <v>703</v>
      </c>
      <c r="C264" s="2584" t="s">
        <v>61</v>
      </c>
      <c r="D264" s="2581">
        <f t="shared" ref="D264:AO264" si="583">D265+D268</f>
        <v>3</v>
      </c>
      <c r="E264" s="2582">
        <f t="shared" si="583"/>
        <v>2</v>
      </c>
      <c r="F264" s="2582">
        <f t="shared" si="583"/>
        <v>6280</v>
      </c>
      <c r="G264" s="2582">
        <f t="shared" si="583"/>
        <v>1</v>
      </c>
      <c r="H264" s="2582">
        <f t="shared" si="583"/>
        <v>18900</v>
      </c>
      <c r="I264" s="2582">
        <f t="shared" si="583"/>
        <v>0</v>
      </c>
      <c r="J264" s="2582">
        <f t="shared" si="583"/>
        <v>0</v>
      </c>
      <c r="K264" s="2582">
        <f t="shared" si="583"/>
        <v>0</v>
      </c>
      <c r="L264" s="2582">
        <f t="shared" si="583"/>
        <v>3</v>
      </c>
      <c r="M264" s="2582">
        <f t="shared" si="583"/>
        <v>0</v>
      </c>
      <c r="N264" s="2582">
        <f t="shared" si="583"/>
        <v>0</v>
      </c>
      <c r="O264" s="2582">
        <f t="shared" si="583"/>
        <v>0</v>
      </c>
      <c r="P264" s="2582">
        <f t="shared" si="583"/>
        <v>0</v>
      </c>
      <c r="Q264" s="2582">
        <f t="shared" si="583"/>
        <v>0</v>
      </c>
      <c r="R264" s="2582">
        <f t="shared" si="583"/>
        <v>0</v>
      </c>
      <c r="S264" s="2582">
        <f t="shared" si="583"/>
        <v>0</v>
      </c>
      <c r="T264" s="2582">
        <f t="shared" si="583"/>
        <v>0</v>
      </c>
      <c r="U264" s="2582">
        <f t="shared" si="583"/>
        <v>0</v>
      </c>
      <c r="V264" s="2582">
        <f t="shared" si="583"/>
        <v>0</v>
      </c>
      <c r="W264" s="2582">
        <f t="shared" si="583"/>
        <v>96211.69200000001</v>
      </c>
      <c r="X264" s="2582">
        <f t="shared" si="583"/>
        <v>27400</v>
      </c>
      <c r="Y264" s="2582">
        <f t="shared" si="583"/>
        <v>86500</v>
      </c>
      <c r="Z264" s="2582">
        <f t="shared" si="583"/>
        <v>360</v>
      </c>
      <c r="AA264" s="2582">
        <f t="shared" si="583"/>
        <v>86500</v>
      </c>
      <c r="AB264" s="2582">
        <f t="shared" si="583"/>
        <v>21800</v>
      </c>
      <c r="AC264" s="2582">
        <f t="shared" si="583"/>
        <v>37300</v>
      </c>
      <c r="AD264" s="2582">
        <f t="shared" si="583"/>
        <v>27400</v>
      </c>
      <c r="AE264" s="2582">
        <f t="shared" si="583"/>
        <v>0</v>
      </c>
      <c r="AF264" s="2582">
        <f t="shared" si="583"/>
        <v>624</v>
      </c>
      <c r="AG264" s="2582">
        <f t="shared" si="583"/>
        <v>27400</v>
      </c>
      <c r="AH264" s="2582">
        <f t="shared" si="583"/>
        <v>0</v>
      </c>
      <c r="AI264" s="2582">
        <f t="shared" si="583"/>
        <v>29956</v>
      </c>
      <c r="AJ264" s="2582">
        <f t="shared" si="583"/>
        <v>30700</v>
      </c>
      <c r="AK264" s="2582">
        <f t="shared" si="583"/>
        <v>25180</v>
      </c>
      <c r="AL264" s="2582">
        <f t="shared" si="583"/>
        <v>25180</v>
      </c>
      <c r="AM264" s="2582">
        <f t="shared" si="583"/>
        <v>18900</v>
      </c>
      <c r="AN264" s="2582">
        <f t="shared" si="583"/>
        <v>6280</v>
      </c>
      <c r="AO264" s="2582">
        <f t="shared" si="583"/>
        <v>0</v>
      </c>
      <c r="AP264" s="2582"/>
      <c r="AQ264" s="2582"/>
      <c r="AR264" s="2582">
        <f t="shared" ref="AR264:AU264" si="584">AR265+AR268</f>
        <v>15048.111999999999</v>
      </c>
      <c r="AS264" s="2582">
        <f t="shared" si="584"/>
        <v>13438.870999999999</v>
      </c>
      <c r="AT264" s="2582">
        <f t="shared" si="584"/>
        <v>1609.241</v>
      </c>
      <c r="AU264" s="2582">
        <f t="shared" si="584"/>
        <v>0</v>
      </c>
      <c r="AV264" s="2582"/>
      <c r="AW264" s="2582"/>
      <c r="AX264" s="2582">
        <f t="shared" ref="AX264:BA264" si="585">AX265+AX268</f>
        <v>25180</v>
      </c>
      <c r="AY264" s="2582">
        <f t="shared" si="585"/>
        <v>18900</v>
      </c>
      <c r="AZ264" s="2582">
        <f t="shared" si="585"/>
        <v>6280</v>
      </c>
      <c r="BA264" s="2582">
        <f t="shared" si="585"/>
        <v>0</v>
      </c>
      <c r="BB264" s="2582"/>
      <c r="BC264" s="2582">
        <f t="shared" ref="BC264" si="586">BC265+BC268</f>
        <v>0</v>
      </c>
      <c r="BD264" s="2582">
        <f t="shared" ref="BD264" si="587">BD265+BD268</f>
        <v>0</v>
      </c>
      <c r="BE264" s="2582"/>
      <c r="BF264" s="2582"/>
      <c r="BG264" s="2587"/>
      <c r="BH264" s="2570">
        <f t="shared" ref="BH264:BH269" si="588">AA264-(AF264+AI264+AL264)</f>
        <v>30740</v>
      </c>
      <c r="BI264" s="2565" t="e">
        <f>#REF!-AL264</f>
        <v>#REF!</v>
      </c>
      <c r="BJ264" s="2572">
        <f t="shared" si="575"/>
        <v>0</v>
      </c>
      <c r="BK264" s="2572">
        <f t="shared" si="576"/>
        <v>30620</v>
      </c>
    </row>
    <row r="265" spans="1:63" s="2588" customFormat="1" ht="33.6" customHeight="1">
      <c r="B265" s="2579" t="s">
        <v>45</v>
      </c>
      <c r="C265" s="2584" t="s">
        <v>117</v>
      </c>
      <c r="D265" s="2581">
        <f t="shared" ref="D265:S266" si="589">D266</f>
        <v>1</v>
      </c>
      <c r="E265" s="2582">
        <f t="shared" si="589"/>
        <v>0</v>
      </c>
      <c r="F265" s="2582">
        <f t="shared" si="589"/>
        <v>0</v>
      </c>
      <c r="G265" s="2582">
        <f t="shared" si="589"/>
        <v>1</v>
      </c>
      <c r="H265" s="2582">
        <f t="shared" si="589"/>
        <v>18900</v>
      </c>
      <c r="I265" s="2582">
        <f t="shared" si="589"/>
        <v>0</v>
      </c>
      <c r="J265" s="2582">
        <f t="shared" si="589"/>
        <v>0</v>
      </c>
      <c r="K265" s="2582">
        <f t="shared" si="589"/>
        <v>0</v>
      </c>
      <c r="L265" s="2582">
        <f t="shared" si="589"/>
        <v>1</v>
      </c>
      <c r="M265" s="2582">
        <f t="shared" si="589"/>
        <v>0</v>
      </c>
      <c r="N265" s="2582">
        <f t="shared" si="589"/>
        <v>0</v>
      </c>
      <c r="O265" s="2582">
        <f t="shared" si="589"/>
        <v>0</v>
      </c>
      <c r="P265" s="2582">
        <f t="shared" si="589"/>
        <v>0</v>
      </c>
      <c r="Q265" s="2582">
        <f t="shared" si="589"/>
        <v>0</v>
      </c>
      <c r="R265" s="2582">
        <f t="shared" si="589"/>
        <v>0</v>
      </c>
      <c r="S265" s="2582">
        <f t="shared" si="589"/>
        <v>0</v>
      </c>
      <c r="T265" s="2582">
        <f t="shared" ref="T265:AR266" si="590">T266</f>
        <v>0</v>
      </c>
      <c r="U265" s="2582">
        <f t="shared" si="590"/>
        <v>0</v>
      </c>
      <c r="V265" s="2582">
        <f t="shared" si="590"/>
        <v>0</v>
      </c>
      <c r="W265" s="2582">
        <f t="shared" si="590"/>
        <v>55108</v>
      </c>
      <c r="X265" s="2582">
        <f t="shared" si="590"/>
        <v>27400</v>
      </c>
      <c r="Y265" s="2582">
        <f t="shared" si="590"/>
        <v>49200</v>
      </c>
      <c r="Z265" s="2582">
        <f t="shared" si="590"/>
        <v>360</v>
      </c>
      <c r="AA265" s="2582">
        <f t="shared" si="590"/>
        <v>49200</v>
      </c>
      <c r="AB265" s="2582">
        <f t="shared" si="590"/>
        <v>21800</v>
      </c>
      <c r="AC265" s="2582">
        <f t="shared" si="590"/>
        <v>0</v>
      </c>
      <c r="AD265" s="2582">
        <f t="shared" si="590"/>
        <v>27400</v>
      </c>
      <c r="AE265" s="2582">
        <f t="shared" si="590"/>
        <v>0</v>
      </c>
      <c r="AF265" s="2582">
        <f t="shared" si="590"/>
        <v>624</v>
      </c>
      <c r="AG265" s="2582">
        <f t="shared" si="590"/>
        <v>27400</v>
      </c>
      <c r="AH265" s="2582">
        <f t="shared" si="590"/>
        <v>0</v>
      </c>
      <c r="AI265" s="2582">
        <f t="shared" si="590"/>
        <v>29676</v>
      </c>
      <c r="AJ265" s="2582">
        <f t="shared" si="590"/>
        <v>30300</v>
      </c>
      <c r="AK265" s="2582">
        <f t="shared" si="590"/>
        <v>18900</v>
      </c>
      <c r="AL265" s="2582">
        <f t="shared" si="590"/>
        <v>18900</v>
      </c>
      <c r="AM265" s="2582">
        <f t="shared" si="590"/>
        <v>18900</v>
      </c>
      <c r="AN265" s="2582">
        <f t="shared" si="590"/>
        <v>0</v>
      </c>
      <c r="AO265" s="2582">
        <f t="shared" si="590"/>
        <v>0</v>
      </c>
      <c r="AP265" s="2582"/>
      <c r="AQ265" s="2582"/>
      <c r="AR265" s="2582">
        <f t="shared" si="590"/>
        <v>13438.870999999999</v>
      </c>
      <c r="AS265" s="2582">
        <f t="shared" ref="AR265:AU266" si="591">AS266</f>
        <v>13438.870999999999</v>
      </c>
      <c r="AT265" s="2582">
        <f t="shared" si="591"/>
        <v>0</v>
      </c>
      <c r="AU265" s="2582">
        <f t="shared" si="591"/>
        <v>0</v>
      </c>
      <c r="AV265" s="2582"/>
      <c r="AW265" s="2582"/>
      <c r="AX265" s="2582">
        <f t="shared" ref="AX265:BD266" si="592">AX266</f>
        <v>18900</v>
      </c>
      <c r="AY265" s="2582">
        <f t="shared" si="592"/>
        <v>18900</v>
      </c>
      <c r="AZ265" s="2582">
        <f t="shared" si="592"/>
        <v>0</v>
      </c>
      <c r="BA265" s="2582">
        <f t="shared" si="592"/>
        <v>0</v>
      </c>
      <c r="BB265" s="2582"/>
      <c r="BC265" s="2582">
        <f t="shared" si="592"/>
        <v>0</v>
      </c>
      <c r="BD265" s="2582">
        <f t="shared" si="592"/>
        <v>0</v>
      </c>
      <c r="BE265" s="2582"/>
      <c r="BF265" s="2582"/>
      <c r="BG265" s="2587"/>
      <c r="BH265" s="2570">
        <f t="shared" si="588"/>
        <v>0</v>
      </c>
      <c r="BI265" s="2565" t="e">
        <f>#REF!-AL265</f>
        <v>#REF!</v>
      </c>
      <c r="BJ265" s="2572">
        <f t="shared" si="575"/>
        <v>0</v>
      </c>
      <c r="BK265" s="2572">
        <f t="shared" si="576"/>
        <v>0</v>
      </c>
    </row>
    <row r="266" spans="1:63" s="2616" customFormat="1" ht="23.1" customHeight="1">
      <c r="B266" s="2617" t="s">
        <v>74</v>
      </c>
      <c r="C266" s="2618" t="s">
        <v>75</v>
      </c>
      <c r="D266" s="2619">
        <f t="shared" si="589"/>
        <v>1</v>
      </c>
      <c r="E266" s="2620">
        <f t="shared" si="589"/>
        <v>0</v>
      </c>
      <c r="F266" s="2620">
        <f t="shared" si="589"/>
        <v>0</v>
      </c>
      <c r="G266" s="2620">
        <f t="shared" si="589"/>
        <v>1</v>
      </c>
      <c r="H266" s="2620">
        <f t="shared" si="589"/>
        <v>18900</v>
      </c>
      <c r="I266" s="2620">
        <f t="shared" si="589"/>
        <v>0</v>
      </c>
      <c r="J266" s="2620">
        <f t="shared" si="589"/>
        <v>0</v>
      </c>
      <c r="K266" s="2620">
        <f t="shared" si="589"/>
        <v>0</v>
      </c>
      <c r="L266" s="2620">
        <f t="shared" si="589"/>
        <v>1</v>
      </c>
      <c r="M266" s="2620">
        <f t="shared" si="589"/>
        <v>0</v>
      </c>
      <c r="N266" s="2621"/>
      <c r="O266" s="2621"/>
      <c r="P266" s="2621"/>
      <c r="Q266" s="2621"/>
      <c r="R266" s="2621"/>
      <c r="S266" s="2621"/>
      <c r="T266" s="2621"/>
      <c r="U266" s="2621"/>
      <c r="V266" s="2621"/>
      <c r="W266" s="2620">
        <f t="shared" si="590"/>
        <v>55108</v>
      </c>
      <c r="X266" s="2620">
        <f t="shared" si="590"/>
        <v>27400</v>
      </c>
      <c r="Y266" s="2620">
        <f t="shared" si="590"/>
        <v>49200</v>
      </c>
      <c r="Z266" s="2620">
        <f t="shared" si="590"/>
        <v>360</v>
      </c>
      <c r="AA266" s="2620">
        <f t="shared" si="590"/>
        <v>49200</v>
      </c>
      <c r="AB266" s="2620">
        <f t="shared" si="590"/>
        <v>21800</v>
      </c>
      <c r="AC266" s="2620">
        <f t="shared" si="590"/>
        <v>0</v>
      </c>
      <c r="AD266" s="2620">
        <f t="shared" si="590"/>
        <v>27400</v>
      </c>
      <c r="AE266" s="2620">
        <f t="shared" si="590"/>
        <v>0</v>
      </c>
      <c r="AF266" s="2620">
        <f t="shared" si="590"/>
        <v>624</v>
      </c>
      <c r="AG266" s="2620">
        <f t="shared" si="590"/>
        <v>27400</v>
      </c>
      <c r="AH266" s="2620">
        <f t="shared" si="590"/>
        <v>0</v>
      </c>
      <c r="AI266" s="2620">
        <f t="shared" si="590"/>
        <v>29676</v>
      </c>
      <c r="AJ266" s="2620">
        <f t="shared" si="590"/>
        <v>30300</v>
      </c>
      <c r="AK266" s="2620">
        <f t="shared" si="590"/>
        <v>18900</v>
      </c>
      <c r="AL266" s="2620">
        <f t="shared" si="590"/>
        <v>18900</v>
      </c>
      <c r="AM266" s="2620">
        <f t="shared" si="590"/>
        <v>18900</v>
      </c>
      <c r="AN266" s="2620">
        <f t="shared" si="590"/>
        <v>0</v>
      </c>
      <c r="AO266" s="2620">
        <f t="shared" si="590"/>
        <v>0</v>
      </c>
      <c r="AP266" s="2620"/>
      <c r="AQ266" s="2620"/>
      <c r="AR266" s="2620">
        <f t="shared" si="591"/>
        <v>13438.870999999999</v>
      </c>
      <c r="AS266" s="2620">
        <f t="shared" si="591"/>
        <v>13438.870999999999</v>
      </c>
      <c r="AT266" s="2620">
        <f t="shared" si="591"/>
        <v>0</v>
      </c>
      <c r="AU266" s="2620">
        <f t="shared" si="591"/>
        <v>0</v>
      </c>
      <c r="AV266" s="2620"/>
      <c r="AW266" s="2620"/>
      <c r="AX266" s="2620">
        <f t="shared" si="592"/>
        <v>18900</v>
      </c>
      <c r="AY266" s="2620">
        <f t="shared" si="592"/>
        <v>18900</v>
      </c>
      <c r="AZ266" s="2620">
        <f t="shared" si="592"/>
        <v>0</v>
      </c>
      <c r="BA266" s="2620">
        <f t="shared" si="592"/>
        <v>0</v>
      </c>
      <c r="BB266" s="2620"/>
      <c r="BC266" s="2620">
        <f t="shared" si="592"/>
        <v>0</v>
      </c>
      <c r="BD266" s="2620">
        <f t="shared" si="592"/>
        <v>0</v>
      </c>
      <c r="BE266" s="2620"/>
      <c r="BF266" s="2620"/>
      <c r="BG266" s="2622"/>
      <c r="BH266" s="2623">
        <f t="shared" si="588"/>
        <v>0</v>
      </c>
      <c r="BI266" s="2624" t="e">
        <f>#REF!-AL266</f>
        <v>#REF!</v>
      </c>
      <c r="BJ266" s="2572">
        <f t="shared" si="575"/>
        <v>0</v>
      </c>
      <c r="BK266" s="2572">
        <f t="shared" si="576"/>
        <v>0</v>
      </c>
    </row>
    <row r="267" spans="1:63" s="2588" customFormat="1" ht="133.5" customHeight="1">
      <c r="B267" s="2603">
        <v>1</v>
      </c>
      <c r="C267" s="2604" t="s">
        <v>618</v>
      </c>
      <c r="D267" s="2571">
        <v>1</v>
      </c>
      <c r="E267" s="2587"/>
      <c r="F267" s="2587"/>
      <c r="G267" s="2587">
        <v>1</v>
      </c>
      <c r="H267" s="2587">
        <f>G267*AL267</f>
        <v>18900</v>
      </c>
      <c r="I267" s="2587"/>
      <c r="J267" s="2587"/>
      <c r="K267" s="2587"/>
      <c r="L267" s="2582">
        <v>1</v>
      </c>
      <c r="M267" s="2595"/>
      <c r="N267" s="2585" t="s">
        <v>76</v>
      </c>
      <c r="O267" s="2585" t="s">
        <v>77</v>
      </c>
      <c r="P267" s="2585" t="s">
        <v>78</v>
      </c>
      <c r="Q267" s="2585">
        <v>7670277</v>
      </c>
      <c r="R267" s="2585"/>
      <c r="S267" s="2585"/>
      <c r="T267" s="2610" t="s">
        <v>704</v>
      </c>
      <c r="U267" s="2610"/>
      <c r="V267" s="2610" t="s">
        <v>810</v>
      </c>
      <c r="W267" s="2606">
        <v>55108</v>
      </c>
      <c r="X267" s="2606">
        <v>27400</v>
      </c>
      <c r="Y267" s="2606">
        <v>49200</v>
      </c>
      <c r="Z267" s="2606">
        <v>360</v>
      </c>
      <c r="AA267" s="2587">
        <f>AB267+AC267+AD267+AE267</f>
        <v>49200</v>
      </c>
      <c r="AB267" s="2587">
        <v>21800</v>
      </c>
      <c r="AC267" s="2587"/>
      <c r="AD267" s="2587">
        <v>27400</v>
      </c>
      <c r="AE267" s="2587"/>
      <c r="AF267" s="2587">
        <v>624</v>
      </c>
      <c r="AG267" s="2587">
        <v>27400</v>
      </c>
      <c r="AH267" s="2587"/>
      <c r="AI267" s="2587">
        <f>27400+2276</f>
        <v>29676</v>
      </c>
      <c r="AJ267" s="2587">
        <f>AF267+AI267</f>
        <v>30300</v>
      </c>
      <c r="AK267" s="2587">
        <f>21800-2900</f>
        <v>18900</v>
      </c>
      <c r="AL267" s="2587">
        <f t="shared" ref="AL267" si="593">AM267+AN267+AO267</f>
        <v>18900</v>
      </c>
      <c r="AM267" s="2587">
        <v>18900</v>
      </c>
      <c r="AN267" s="2582"/>
      <c r="AO267" s="2582"/>
      <c r="AP267" s="2582"/>
      <c r="AQ267" s="2582"/>
      <c r="AR267" s="2587">
        <f t="shared" ref="AR267" si="594">AS267+AT267+AU267</f>
        <v>13438.870999999999</v>
      </c>
      <c r="AS267" s="2587">
        <f>'1-NSTT'!AB85</f>
        <v>13438.870999999999</v>
      </c>
      <c r="AT267" s="2582"/>
      <c r="AU267" s="2582"/>
      <c r="AV267" s="2582"/>
      <c r="AW267" s="2582"/>
      <c r="AX267" s="2587">
        <f t="shared" ref="AX267" si="595">AY267+AZ267+BA267</f>
        <v>18900</v>
      </c>
      <c r="AY267" s="2587">
        <f>'1-NSTT'!AG85</f>
        <v>18900</v>
      </c>
      <c r="AZ267" s="2582"/>
      <c r="BA267" s="2582"/>
      <c r="BB267" s="2582"/>
      <c r="BC267" s="2582"/>
      <c r="BD267" s="2582"/>
      <c r="BE267" s="2582"/>
      <c r="BF267" s="2571" t="s">
        <v>2317</v>
      </c>
      <c r="BG267" s="2666"/>
      <c r="BH267" s="2570">
        <f t="shared" si="588"/>
        <v>0</v>
      </c>
      <c r="BI267" s="2565" t="e">
        <f>#REF!-AL267</f>
        <v>#REF!</v>
      </c>
      <c r="BJ267" s="2572">
        <f t="shared" si="575"/>
        <v>0</v>
      </c>
      <c r="BK267" s="2572">
        <f t="shared" si="576"/>
        <v>0</v>
      </c>
    </row>
    <row r="268" spans="1:63" s="2588" customFormat="1" ht="42.95" customHeight="1">
      <c r="B268" s="2579" t="s">
        <v>46</v>
      </c>
      <c r="C268" s="2584" t="s">
        <v>88</v>
      </c>
      <c r="D268" s="2581">
        <f t="shared" ref="D268:M268" si="596">D269+D270</f>
        <v>2</v>
      </c>
      <c r="E268" s="2582">
        <f t="shared" si="596"/>
        <v>2</v>
      </c>
      <c r="F268" s="2582">
        <f t="shared" si="596"/>
        <v>6280</v>
      </c>
      <c r="G268" s="2582">
        <f t="shared" si="596"/>
        <v>0</v>
      </c>
      <c r="H268" s="2582">
        <f t="shared" si="596"/>
        <v>0</v>
      </c>
      <c r="I268" s="2582">
        <f t="shared" si="596"/>
        <v>0</v>
      </c>
      <c r="J268" s="2582">
        <f t="shared" si="596"/>
        <v>0</v>
      </c>
      <c r="K268" s="2582">
        <f t="shared" si="596"/>
        <v>0</v>
      </c>
      <c r="L268" s="2582">
        <f t="shared" si="596"/>
        <v>2</v>
      </c>
      <c r="M268" s="2582">
        <f t="shared" si="596"/>
        <v>0</v>
      </c>
      <c r="N268" s="2585"/>
      <c r="O268" s="2585"/>
      <c r="P268" s="2585"/>
      <c r="Q268" s="2585"/>
      <c r="R268" s="2585"/>
      <c r="S268" s="2585"/>
      <c r="T268" s="2585"/>
      <c r="U268" s="2585"/>
      <c r="V268" s="2585"/>
      <c r="W268" s="2582">
        <f>W269+W270</f>
        <v>41103.692000000003</v>
      </c>
      <c r="X268" s="2582">
        <f t="shared" ref="X268" si="597">SUM(X269:X269)</f>
        <v>0</v>
      </c>
      <c r="Y268" s="2582">
        <f t="shared" ref="Y268:AP268" si="598">Y269+Y270</f>
        <v>37300</v>
      </c>
      <c r="Z268" s="2582">
        <f t="shared" si="598"/>
        <v>0</v>
      </c>
      <c r="AA268" s="2582">
        <f t="shared" si="598"/>
        <v>37300</v>
      </c>
      <c r="AB268" s="2582">
        <f t="shared" si="598"/>
        <v>0</v>
      </c>
      <c r="AC268" s="2582">
        <f t="shared" si="598"/>
        <v>37300</v>
      </c>
      <c r="AD268" s="2582">
        <f t="shared" si="598"/>
        <v>0</v>
      </c>
      <c r="AE268" s="2582">
        <f t="shared" si="598"/>
        <v>0</v>
      </c>
      <c r="AF268" s="2582">
        <f t="shared" si="598"/>
        <v>0</v>
      </c>
      <c r="AG268" s="2582">
        <f t="shared" si="598"/>
        <v>0</v>
      </c>
      <c r="AH268" s="2582">
        <f t="shared" si="598"/>
        <v>0</v>
      </c>
      <c r="AI268" s="2582">
        <f t="shared" si="598"/>
        <v>280</v>
      </c>
      <c r="AJ268" s="2582">
        <f t="shared" si="598"/>
        <v>400</v>
      </c>
      <c r="AK268" s="2582">
        <f t="shared" si="598"/>
        <v>6280</v>
      </c>
      <c r="AL268" s="2582">
        <f t="shared" si="598"/>
        <v>6280</v>
      </c>
      <c r="AM268" s="2582">
        <f t="shared" si="598"/>
        <v>0</v>
      </c>
      <c r="AN268" s="2582">
        <f t="shared" si="598"/>
        <v>6280</v>
      </c>
      <c r="AO268" s="2582">
        <f t="shared" si="598"/>
        <v>0</v>
      </c>
      <c r="AP268" s="2582">
        <f t="shared" si="598"/>
        <v>0</v>
      </c>
      <c r="AQ268" s="2582"/>
      <c r="AR268" s="2582">
        <f t="shared" ref="AR268:AV268" si="599">AR269+AR270</f>
        <v>1609.241</v>
      </c>
      <c r="AS268" s="2582">
        <f t="shared" si="599"/>
        <v>0</v>
      </c>
      <c r="AT268" s="2582">
        <f t="shared" si="599"/>
        <v>1609.241</v>
      </c>
      <c r="AU268" s="2582">
        <f t="shared" si="599"/>
        <v>0</v>
      </c>
      <c r="AV268" s="2582">
        <f t="shared" si="599"/>
        <v>0</v>
      </c>
      <c r="AW268" s="2582"/>
      <c r="AX268" s="2582">
        <f t="shared" ref="AX268:BB268" si="600">AX269+AX270</f>
        <v>6280</v>
      </c>
      <c r="AY268" s="2582">
        <f t="shared" si="600"/>
        <v>0</v>
      </c>
      <c r="AZ268" s="2582">
        <f t="shared" si="600"/>
        <v>6280</v>
      </c>
      <c r="BA268" s="2582">
        <f t="shared" si="600"/>
        <v>0</v>
      </c>
      <c r="BB268" s="2582">
        <f t="shared" si="600"/>
        <v>0</v>
      </c>
      <c r="BC268" s="2582">
        <f t="shared" ref="BC268" si="601">BC269+BC270</f>
        <v>0</v>
      </c>
      <c r="BD268" s="2582">
        <f t="shared" ref="BD268" si="602">BD269+BD270</f>
        <v>0</v>
      </c>
      <c r="BE268" s="2582"/>
      <c r="BF268" s="2582"/>
      <c r="BG268" s="2587"/>
      <c r="BH268" s="2570">
        <f t="shared" si="588"/>
        <v>30740</v>
      </c>
      <c r="BI268" s="2565" t="e">
        <f>#REF!-AL268</f>
        <v>#REF!</v>
      </c>
      <c r="BJ268" s="2572">
        <f t="shared" si="575"/>
        <v>0</v>
      </c>
      <c r="BK268" s="2572">
        <f t="shared" si="576"/>
        <v>30620</v>
      </c>
    </row>
    <row r="269" spans="1:63" s="2588" customFormat="1" ht="61.5" customHeight="1">
      <c r="A269" s="2588" t="s">
        <v>2032</v>
      </c>
      <c r="B269" s="2603">
        <v>1</v>
      </c>
      <c r="C269" s="2604" t="s">
        <v>499</v>
      </c>
      <c r="D269" s="2571">
        <v>1</v>
      </c>
      <c r="E269" s="2587">
        <v>1</v>
      </c>
      <c r="F269" s="2608">
        <f>E269*AL269</f>
        <v>1280</v>
      </c>
      <c r="G269" s="2587"/>
      <c r="H269" s="2587"/>
      <c r="I269" s="2587"/>
      <c r="J269" s="2587"/>
      <c r="K269" s="2587"/>
      <c r="L269" s="2587">
        <v>1</v>
      </c>
      <c r="M269" s="2595"/>
      <c r="N269" s="2610" t="s">
        <v>79</v>
      </c>
      <c r="O269" s="2585" t="s">
        <v>77</v>
      </c>
      <c r="P269" s="2585" t="s">
        <v>442</v>
      </c>
      <c r="Q269" s="2678" t="s">
        <v>441</v>
      </c>
      <c r="R269" s="2585"/>
      <c r="S269" s="2585"/>
      <c r="T269" s="2610" t="s">
        <v>84</v>
      </c>
      <c r="U269" s="2610" t="s">
        <v>2041</v>
      </c>
      <c r="V269" s="2610" t="s">
        <v>500</v>
      </c>
      <c r="W269" s="2642">
        <v>1402</v>
      </c>
      <c r="X269" s="2642"/>
      <c r="Y269" s="2642">
        <v>1400</v>
      </c>
      <c r="Z269" s="2582"/>
      <c r="AA269" s="2587">
        <f>AB269+AC269+AD269+AE269</f>
        <v>1400</v>
      </c>
      <c r="AB269" s="2582"/>
      <c r="AC269" s="2642">
        <v>1400</v>
      </c>
      <c r="AD269" s="2582"/>
      <c r="AE269" s="2582"/>
      <c r="AF269" s="2582"/>
      <c r="AG269" s="2582"/>
      <c r="AH269" s="2582"/>
      <c r="AI269" s="2582"/>
      <c r="AJ269" s="2587">
        <v>120</v>
      </c>
      <c r="AK269" s="2642">
        <v>1280</v>
      </c>
      <c r="AL269" s="2587">
        <f>AM269+AN269+AO269+AP269</f>
        <v>1280</v>
      </c>
      <c r="AM269" s="2582"/>
      <c r="AN269" s="2642">
        <v>1280</v>
      </c>
      <c r="AO269" s="2582"/>
      <c r="AP269" s="2582"/>
      <c r="AQ269" s="2582"/>
      <c r="AR269" s="2587">
        <f>AS269+AT269+AU269+AV269</f>
        <v>1051</v>
      </c>
      <c r="AS269" s="2582"/>
      <c r="AT269" s="2642">
        <f>'2-XSKT'!AA203</f>
        <v>1051</v>
      </c>
      <c r="AU269" s="2582"/>
      <c r="AV269" s="2582"/>
      <c r="AW269" s="2582"/>
      <c r="AX269" s="2587">
        <f>AY269+AZ269+BA269+BB269</f>
        <v>1280</v>
      </c>
      <c r="AY269" s="2582"/>
      <c r="AZ269" s="2642">
        <f>'2-XSKT'!AF203</f>
        <v>1280</v>
      </c>
      <c r="BA269" s="2582"/>
      <c r="BB269" s="2582"/>
      <c r="BC269" s="2642"/>
      <c r="BD269" s="2642"/>
      <c r="BE269" s="2582"/>
      <c r="BF269" s="2571" t="s">
        <v>2117</v>
      </c>
      <c r="BG269" s="2608"/>
      <c r="BH269" s="2570">
        <f t="shared" si="588"/>
        <v>120</v>
      </c>
      <c r="BI269" s="2565" t="e">
        <f>#REF!-AL269</f>
        <v>#REF!</v>
      </c>
      <c r="BJ269" s="2572">
        <f t="shared" si="575"/>
        <v>0</v>
      </c>
      <c r="BK269" s="2572">
        <f t="shared" si="576"/>
        <v>0</v>
      </c>
    </row>
    <row r="270" spans="1:63" s="2588" customFormat="1" ht="72.75" customHeight="1">
      <c r="A270" s="2588" t="s">
        <v>2032</v>
      </c>
      <c r="B270" s="2595">
        <v>2</v>
      </c>
      <c r="C270" s="2604" t="s">
        <v>504</v>
      </c>
      <c r="D270" s="2571">
        <v>1</v>
      </c>
      <c r="E270" s="2587">
        <v>1</v>
      </c>
      <c r="F270" s="2608">
        <f>E270*AL270</f>
        <v>5000</v>
      </c>
      <c r="G270" s="2587"/>
      <c r="H270" s="2587"/>
      <c r="I270" s="2587"/>
      <c r="J270" s="2587"/>
      <c r="K270" s="2587"/>
      <c r="L270" s="2587">
        <v>1</v>
      </c>
      <c r="M270" s="2595"/>
      <c r="N270" s="2585" t="s">
        <v>502</v>
      </c>
      <c r="O270" s="2585" t="s">
        <v>77</v>
      </c>
      <c r="P270" s="2585" t="s">
        <v>442</v>
      </c>
      <c r="Q270" s="2585" t="s">
        <v>503</v>
      </c>
      <c r="R270" s="2585"/>
      <c r="S270" s="2585"/>
      <c r="T270" s="2585" t="s">
        <v>83</v>
      </c>
      <c r="U270" s="2585"/>
      <c r="V270" s="2585" t="s">
        <v>505</v>
      </c>
      <c r="W270" s="2587">
        <v>39701.692000000003</v>
      </c>
      <c r="X270" s="2582"/>
      <c r="Y270" s="2587">
        <v>35900</v>
      </c>
      <c r="Z270" s="2582"/>
      <c r="AA270" s="2587">
        <f>AB270+AC270+AD270+AE270</f>
        <v>35900</v>
      </c>
      <c r="AB270" s="2582"/>
      <c r="AC270" s="2587">
        <v>35900</v>
      </c>
      <c r="AD270" s="2582"/>
      <c r="AE270" s="2582"/>
      <c r="AF270" s="2582"/>
      <c r="AG270" s="2582"/>
      <c r="AH270" s="2582"/>
      <c r="AI270" s="2587">
        <v>280</v>
      </c>
      <c r="AJ270" s="2587">
        <f>AF270+AI270</f>
        <v>280</v>
      </c>
      <c r="AK270" s="2587">
        <v>5000</v>
      </c>
      <c r="AL270" s="2587">
        <f>AM270+AN270+AO270+AP270</f>
        <v>5000</v>
      </c>
      <c r="AM270" s="2582"/>
      <c r="AN270" s="2587">
        <v>5000</v>
      </c>
      <c r="AO270" s="2582"/>
      <c r="AP270" s="2582"/>
      <c r="AQ270" s="2582"/>
      <c r="AR270" s="2587">
        <f>AS270+AT270+AU270+AV270</f>
        <v>558.24099999999999</v>
      </c>
      <c r="AS270" s="2582"/>
      <c r="AT270" s="2642">
        <f>'2-XSKT'!AA204</f>
        <v>558.24099999999999</v>
      </c>
      <c r="AU270" s="2582"/>
      <c r="AV270" s="2582"/>
      <c r="AW270" s="2582"/>
      <c r="AX270" s="2587">
        <f>AY270+AZ270+BA270+BB270</f>
        <v>5000</v>
      </c>
      <c r="AY270" s="2582"/>
      <c r="AZ270" s="2642">
        <f>'2-XSKT'!AF204</f>
        <v>5000</v>
      </c>
      <c r="BA270" s="2582"/>
      <c r="BB270" s="2582"/>
      <c r="BC270" s="2642"/>
      <c r="BD270" s="2642"/>
      <c r="BE270" s="2582"/>
      <c r="BF270" s="2571" t="s">
        <v>2116</v>
      </c>
      <c r="BG270" s="2679"/>
      <c r="BH270" s="2565" t="e">
        <f>#REF!-AL270</f>
        <v>#REF!</v>
      </c>
      <c r="BJ270" s="2572">
        <f t="shared" si="575"/>
        <v>0</v>
      </c>
      <c r="BK270" s="2572">
        <f t="shared" si="576"/>
        <v>30620</v>
      </c>
    </row>
    <row r="271" spans="1:63" s="2588" customFormat="1" ht="18" customHeight="1">
      <c r="B271" s="2575"/>
      <c r="C271" s="2584"/>
      <c r="D271" s="2581"/>
      <c r="E271" s="2587"/>
      <c r="F271" s="2587"/>
      <c r="G271" s="2587"/>
      <c r="H271" s="2587"/>
      <c r="I271" s="2587"/>
      <c r="J271" s="2587"/>
      <c r="K271" s="2587"/>
      <c r="L271" s="2587"/>
      <c r="M271" s="2595"/>
      <c r="N271" s="2585"/>
      <c r="O271" s="2585"/>
      <c r="P271" s="2585"/>
      <c r="Q271" s="2585"/>
      <c r="R271" s="2585"/>
      <c r="S271" s="2585"/>
      <c r="T271" s="2585"/>
      <c r="U271" s="2585"/>
      <c r="V271" s="2585"/>
      <c r="W271" s="2582"/>
      <c r="X271" s="2582"/>
      <c r="Y271" s="2582"/>
      <c r="Z271" s="2582"/>
      <c r="AA271" s="2582"/>
      <c r="AB271" s="2582"/>
      <c r="AC271" s="2582"/>
      <c r="AD271" s="2582"/>
      <c r="AE271" s="2582"/>
      <c r="AF271" s="2582"/>
      <c r="AG271" s="2582"/>
      <c r="AH271" s="2582"/>
      <c r="AI271" s="2582"/>
      <c r="AJ271" s="2582"/>
      <c r="AK271" s="2582"/>
      <c r="AL271" s="2582"/>
      <c r="AM271" s="2582"/>
      <c r="AN271" s="2582"/>
      <c r="AO271" s="2582"/>
      <c r="AP271" s="2582"/>
      <c r="AQ271" s="2582"/>
      <c r="AR271" s="2582"/>
      <c r="AS271" s="2582"/>
      <c r="AT271" s="2582"/>
      <c r="AU271" s="2582"/>
      <c r="AV271" s="2582"/>
      <c r="AW271" s="2582"/>
      <c r="AX271" s="2582"/>
      <c r="AY271" s="2582"/>
      <c r="AZ271" s="2582"/>
      <c r="BA271" s="2582"/>
      <c r="BB271" s="2582"/>
      <c r="BC271" s="2582"/>
      <c r="BD271" s="2582"/>
      <c r="BE271" s="2582"/>
      <c r="BF271" s="2582"/>
      <c r="BG271" s="2587"/>
      <c r="BH271" s="2570">
        <f t="shared" ref="BH271:BH277" si="603">AA271-(AF271+AI271+AL271)</f>
        <v>0</v>
      </c>
      <c r="BI271" s="2565" t="e">
        <f>#REF!-AL271</f>
        <v>#REF!</v>
      </c>
      <c r="BJ271" s="2572">
        <f t="shared" si="575"/>
        <v>0</v>
      </c>
      <c r="BK271" s="2572">
        <f t="shared" si="576"/>
        <v>0</v>
      </c>
    </row>
    <row r="272" spans="1:63" s="2588" customFormat="1" ht="33.950000000000003" customHeight="1">
      <c r="B272" s="2579" t="s">
        <v>705</v>
      </c>
      <c r="C272" s="2599" t="s">
        <v>52</v>
      </c>
      <c r="D272" s="2581">
        <f t="shared" ref="D272:M274" si="604">D273</f>
        <v>1</v>
      </c>
      <c r="E272" s="2582">
        <f t="shared" si="604"/>
        <v>0</v>
      </c>
      <c r="F272" s="2582">
        <f t="shared" si="604"/>
        <v>0</v>
      </c>
      <c r="G272" s="2582">
        <f t="shared" si="604"/>
        <v>0</v>
      </c>
      <c r="H272" s="2582">
        <f t="shared" si="604"/>
        <v>0</v>
      </c>
      <c r="I272" s="2582">
        <f t="shared" si="604"/>
        <v>1</v>
      </c>
      <c r="J272" s="2582">
        <f t="shared" si="604"/>
        <v>18500</v>
      </c>
      <c r="K272" s="2582">
        <f t="shared" si="604"/>
        <v>0</v>
      </c>
      <c r="L272" s="2582">
        <f t="shared" si="604"/>
        <v>1</v>
      </c>
      <c r="M272" s="2635">
        <f t="shared" si="604"/>
        <v>0</v>
      </c>
      <c r="N272" s="2585"/>
      <c r="O272" s="2585"/>
      <c r="P272" s="2585"/>
      <c r="Q272" s="2585"/>
      <c r="R272" s="2585"/>
      <c r="S272" s="2585"/>
      <c r="T272" s="2585"/>
      <c r="U272" s="2585"/>
      <c r="V272" s="2585"/>
      <c r="W272" s="2582">
        <f t="shared" ref="W272:AL274" si="605">W273</f>
        <v>57112</v>
      </c>
      <c r="X272" s="2582">
        <f t="shared" si="605"/>
        <v>0</v>
      </c>
      <c r="Y272" s="2582">
        <f t="shared" si="605"/>
        <v>33500</v>
      </c>
      <c r="Z272" s="2582">
        <f t="shared" si="605"/>
        <v>0</v>
      </c>
      <c r="AA272" s="2582">
        <f t="shared" si="605"/>
        <v>33500</v>
      </c>
      <c r="AB272" s="2582">
        <f t="shared" si="605"/>
        <v>33500</v>
      </c>
      <c r="AC272" s="2582">
        <f t="shared" si="605"/>
        <v>0</v>
      </c>
      <c r="AD272" s="2582">
        <f t="shared" si="605"/>
        <v>0</v>
      </c>
      <c r="AE272" s="2582">
        <f t="shared" si="605"/>
        <v>0</v>
      </c>
      <c r="AF272" s="2582">
        <f t="shared" si="605"/>
        <v>0</v>
      </c>
      <c r="AG272" s="2582">
        <f t="shared" si="605"/>
        <v>15000</v>
      </c>
      <c r="AH272" s="2582">
        <f t="shared" si="605"/>
        <v>0</v>
      </c>
      <c r="AI272" s="2582">
        <f t="shared" si="605"/>
        <v>15000</v>
      </c>
      <c r="AJ272" s="2582">
        <f t="shared" si="605"/>
        <v>15000</v>
      </c>
      <c r="AK272" s="2582">
        <f t="shared" si="605"/>
        <v>18500</v>
      </c>
      <c r="AL272" s="2582">
        <f t="shared" si="605"/>
        <v>18500</v>
      </c>
      <c r="AM272" s="2582">
        <f t="shared" ref="AM272:AO274" si="606">AM273</f>
        <v>18500</v>
      </c>
      <c r="AN272" s="2582">
        <f t="shared" si="606"/>
        <v>0</v>
      </c>
      <c r="AO272" s="2582">
        <f t="shared" si="606"/>
        <v>0</v>
      </c>
      <c r="AP272" s="2582"/>
      <c r="AQ272" s="2582"/>
      <c r="AR272" s="2582">
        <f t="shared" ref="AR272:BD274" si="607">AR273</f>
        <v>6150.7809999999999</v>
      </c>
      <c r="AS272" s="2582">
        <f t="shared" si="607"/>
        <v>6150.7809999999999</v>
      </c>
      <c r="AT272" s="2582">
        <f t="shared" si="607"/>
        <v>0</v>
      </c>
      <c r="AU272" s="2582">
        <f t="shared" si="607"/>
        <v>0</v>
      </c>
      <c r="AV272" s="2582"/>
      <c r="AW272" s="2582"/>
      <c r="AX272" s="2582">
        <f t="shared" si="607"/>
        <v>18500</v>
      </c>
      <c r="AY272" s="2582">
        <f t="shared" si="607"/>
        <v>18500</v>
      </c>
      <c r="AZ272" s="2582">
        <f t="shared" si="607"/>
        <v>0</v>
      </c>
      <c r="BA272" s="2582">
        <f t="shared" si="607"/>
        <v>0</v>
      </c>
      <c r="BB272" s="2582"/>
      <c r="BC272" s="2582">
        <f t="shared" si="607"/>
        <v>0</v>
      </c>
      <c r="BD272" s="2582">
        <f t="shared" si="607"/>
        <v>0</v>
      </c>
      <c r="BE272" s="2582"/>
      <c r="BF272" s="2582"/>
      <c r="BG272" s="2587"/>
      <c r="BH272" s="2570">
        <f t="shared" si="603"/>
        <v>0</v>
      </c>
      <c r="BI272" s="2565" t="e">
        <f>#REF!-AL272</f>
        <v>#REF!</v>
      </c>
      <c r="BJ272" s="2572">
        <f t="shared" si="575"/>
        <v>0</v>
      </c>
      <c r="BK272" s="2572">
        <f t="shared" si="576"/>
        <v>0</v>
      </c>
    </row>
    <row r="273" spans="1:63" s="2588" customFormat="1" ht="36.6" customHeight="1">
      <c r="B273" s="2579" t="s">
        <v>45</v>
      </c>
      <c r="C273" s="2584" t="s">
        <v>116</v>
      </c>
      <c r="D273" s="2581">
        <f t="shared" si="604"/>
        <v>1</v>
      </c>
      <c r="E273" s="2582">
        <f t="shared" si="604"/>
        <v>0</v>
      </c>
      <c r="F273" s="2582">
        <f t="shared" si="604"/>
        <v>0</v>
      </c>
      <c r="G273" s="2582">
        <f t="shared" si="604"/>
        <v>0</v>
      </c>
      <c r="H273" s="2582">
        <f t="shared" si="604"/>
        <v>0</v>
      </c>
      <c r="I273" s="2582">
        <f t="shared" si="604"/>
        <v>1</v>
      </c>
      <c r="J273" s="2582">
        <f t="shared" si="604"/>
        <v>18500</v>
      </c>
      <c r="K273" s="2582">
        <f t="shared" si="604"/>
        <v>0</v>
      </c>
      <c r="L273" s="2582">
        <f t="shared" si="604"/>
        <v>1</v>
      </c>
      <c r="M273" s="2635">
        <f t="shared" si="604"/>
        <v>0</v>
      </c>
      <c r="N273" s="2585"/>
      <c r="O273" s="2585"/>
      <c r="P273" s="2585"/>
      <c r="Q273" s="2585"/>
      <c r="R273" s="2585"/>
      <c r="S273" s="2585"/>
      <c r="T273" s="2585"/>
      <c r="U273" s="2585"/>
      <c r="V273" s="2585"/>
      <c r="W273" s="2582">
        <f t="shared" si="605"/>
        <v>57112</v>
      </c>
      <c r="X273" s="2582">
        <f t="shared" si="605"/>
        <v>0</v>
      </c>
      <c r="Y273" s="2582">
        <f t="shared" si="605"/>
        <v>33500</v>
      </c>
      <c r="Z273" s="2582">
        <f t="shared" si="605"/>
        <v>0</v>
      </c>
      <c r="AA273" s="2582">
        <f t="shared" si="605"/>
        <v>33500</v>
      </c>
      <c r="AB273" s="2582">
        <f t="shared" si="605"/>
        <v>33500</v>
      </c>
      <c r="AC273" s="2582">
        <f t="shared" si="605"/>
        <v>0</v>
      </c>
      <c r="AD273" s="2582">
        <f t="shared" si="605"/>
        <v>0</v>
      </c>
      <c r="AE273" s="2582">
        <f t="shared" si="605"/>
        <v>0</v>
      </c>
      <c r="AF273" s="2582">
        <f t="shared" si="605"/>
        <v>0</v>
      </c>
      <c r="AG273" s="2582">
        <f t="shared" si="605"/>
        <v>15000</v>
      </c>
      <c r="AH273" s="2582">
        <f t="shared" si="605"/>
        <v>0</v>
      </c>
      <c r="AI273" s="2582">
        <f t="shared" si="605"/>
        <v>15000</v>
      </c>
      <c r="AJ273" s="2582">
        <f t="shared" si="605"/>
        <v>15000</v>
      </c>
      <c r="AK273" s="2582">
        <f t="shared" si="605"/>
        <v>18500</v>
      </c>
      <c r="AL273" s="2582">
        <f t="shared" si="605"/>
        <v>18500</v>
      </c>
      <c r="AM273" s="2582">
        <f t="shared" si="606"/>
        <v>18500</v>
      </c>
      <c r="AN273" s="2582">
        <f t="shared" si="606"/>
        <v>0</v>
      </c>
      <c r="AO273" s="2582">
        <f t="shared" si="606"/>
        <v>0</v>
      </c>
      <c r="AP273" s="2582"/>
      <c r="AQ273" s="2582"/>
      <c r="AR273" s="2582">
        <f t="shared" si="607"/>
        <v>6150.7809999999999</v>
      </c>
      <c r="AS273" s="2582">
        <f t="shared" si="607"/>
        <v>6150.7809999999999</v>
      </c>
      <c r="AT273" s="2582">
        <f t="shared" si="607"/>
        <v>0</v>
      </c>
      <c r="AU273" s="2582">
        <f t="shared" si="607"/>
        <v>0</v>
      </c>
      <c r="AV273" s="2582"/>
      <c r="AW273" s="2582"/>
      <c r="AX273" s="2582">
        <f t="shared" si="607"/>
        <v>18500</v>
      </c>
      <c r="AY273" s="2582">
        <f t="shared" si="607"/>
        <v>18500</v>
      </c>
      <c r="AZ273" s="2582">
        <f t="shared" si="607"/>
        <v>0</v>
      </c>
      <c r="BA273" s="2582">
        <f t="shared" si="607"/>
        <v>0</v>
      </c>
      <c r="BB273" s="2582"/>
      <c r="BC273" s="2582">
        <f t="shared" si="607"/>
        <v>0</v>
      </c>
      <c r="BD273" s="2582">
        <f t="shared" si="607"/>
        <v>0</v>
      </c>
      <c r="BE273" s="2582"/>
      <c r="BF273" s="2582"/>
      <c r="BG273" s="2587"/>
      <c r="BH273" s="2570">
        <f t="shared" si="603"/>
        <v>0</v>
      </c>
      <c r="BI273" s="2565" t="e">
        <f>#REF!-AL273</f>
        <v>#REF!</v>
      </c>
      <c r="BJ273" s="2572">
        <f t="shared" si="575"/>
        <v>0</v>
      </c>
      <c r="BK273" s="2572">
        <f t="shared" si="576"/>
        <v>0</v>
      </c>
    </row>
    <row r="274" spans="1:63" s="2616" customFormat="1" ht="27" customHeight="1">
      <c r="B274" s="2617" t="s">
        <v>74</v>
      </c>
      <c r="C274" s="2618" t="s">
        <v>75</v>
      </c>
      <c r="D274" s="2619">
        <f t="shared" si="604"/>
        <v>1</v>
      </c>
      <c r="E274" s="2620">
        <f t="shared" si="604"/>
        <v>0</v>
      </c>
      <c r="F274" s="2620">
        <f t="shared" si="604"/>
        <v>0</v>
      </c>
      <c r="G274" s="2620">
        <f t="shared" si="604"/>
        <v>0</v>
      </c>
      <c r="H274" s="2620">
        <f t="shared" si="604"/>
        <v>0</v>
      </c>
      <c r="I274" s="2620">
        <f t="shared" si="604"/>
        <v>1</v>
      </c>
      <c r="J274" s="2620">
        <f t="shared" si="604"/>
        <v>18500</v>
      </c>
      <c r="K274" s="2620">
        <f t="shared" si="604"/>
        <v>0</v>
      </c>
      <c r="L274" s="2620">
        <f t="shared" si="604"/>
        <v>1</v>
      </c>
      <c r="M274" s="2646">
        <f t="shared" si="604"/>
        <v>0</v>
      </c>
      <c r="N274" s="2621"/>
      <c r="O274" s="2621"/>
      <c r="P274" s="2621"/>
      <c r="Q274" s="2621"/>
      <c r="R274" s="2621"/>
      <c r="S274" s="2621"/>
      <c r="T274" s="2621"/>
      <c r="U274" s="2621"/>
      <c r="V274" s="2621"/>
      <c r="W274" s="2620">
        <f t="shared" si="605"/>
        <v>57112</v>
      </c>
      <c r="X274" s="2620">
        <f t="shared" si="605"/>
        <v>0</v>
      </c>
      <c r="Y274" s="2620">
        <f t="shared" si="605"/>
        <v>33500</v>
      </c>
      <c r="Z274" s="2620">
        <f t="shared" si="605"/>
        <v>0</v>
      </c>
      <c r="AA274" s="2620">
        <f t="shared" si="605"/>
        <v>33500</v>
      </c>
      <c r="AB274" s="2620">
        <f t="shared" si="605"/>
        <v>33500</v>
      </c>
      <c r="AC274" s="2620">
        <f t="shared" si="605"/>
        <v>0</v>
      </c>
      <c r="AD274" s="2620">
        <f t="shared" si="605"/>
        <v>0</v>
      </c>
      <c r="AE274" s="2620">
        <f t="shared" si="605"/>
        <v>0</v>
      </c>
      <c r="AF274" s="2620">
        <f t="shared" si="605"/>
        <v>0</v>
      </c>
      <c r="AG274" s="2620">
        <f t="shared" si="605"/>
        <v>15000</v>
      </c>
      <c r="AH274" s="2620">
        <f t="shared" si="605"/>
        <v>0</v>
      </c>
      <c r="AI274" s="2620">
        <f t="shared" si="605"/>
        <v>15000</v>
      </c>
      <c r="AJ274" s="2620">
        <f t="shared" si="605"/>
        <v>15000</v>
      </c>
      <c r="AK274" s="2620">
        <f t="shared" si="605"/>
        <v>18500</v>
      </c>
      <c r="AL274" s="2620">
        <f t="shared" si="605"/>
        <v>18500</v>
      </c>
      <c r="AM274" s="2620">
        <f t="shared" si="606"/>
        <v>18500</v>
      </c>
      <c r="AN274" s="2620">
        <f t="shared" si="606"/>
        <v>0</v>
      </c>
      <c r="AO274" s="2620">
        <f t="shared" si="606"/>
        <v>0</v>
      </c>
      <c r="AP274" s="2620"/>
      <c r="AQ274" s="2620"/>
      <c r="AR274" s="2620">
        <f t="shared" si="607"/>
        <v>6150.7809999999999</v>
      </c>
      <c r="AS274" s="2620">
        <f t="shared" si="607"/>
        <v>6150.7809999999999</v>
      </c>
      <c r="AT274" s="2620">
        <f t="shared" si="607"/>
        <v>0</v>
      </c>
      <c r="AU274" s="2620">
        <f t="shared" si="607"/>
        <v>0</v>
      </c>
      <c r="AV274" s="2620"/>
      <c r="AW274" s="2620"/>
      <c r="AX274" s="2620">
        <f t="shared" si="607"/>
        <v>18500</v>
      </c>
      <c r="AY274" s="2620">
        <f t="shared" si="607"/>
        <v>18500</v>
      </c>
      <c r="AZ274" s="2620">
        <f t="shared" si="607"/>
        <v>0</v>
      </c>
      <c r="BA274" s="2620">
        <f t="shared" si="607"/>
        <v>0</v>
      </c>
      <c r="BB274" s="2620"/>
      <c r="BC274" s="2620">
        <f t="shared" si="607"/>
        <v>0</v>
      </c>
      <c r="BD274" s="2620">
        <f t="shared" si="607"/>
        <v>0</v>
      </c>
      <c r="BE274" s="2620"/>
      <c r="BF274" s="2620"/>
      <c r="BG274" s="2622"/>
      <c r="BH274" s="2623">
        <f t="shared" si="603"/>
        <v>0</v>
      </c>
      <c r="BI274" s="2624" t="e">
        <f>#REF!-AL274</f>
        <v>#REF!</v>
      </c>
      <c r="BJ274" s="2572">
        <f t="shared" si="575"/>
        <v>0</v>
      </c>
      <c r="BK274" s="2572">
        <f t="shared" si="576"/>
        <v>0</v>
      </c>
    </row>
    <row r="275" spans="1:63" s="2588" customFormat="1" ht="88.5" customHeight="1">
      <c r="A275" s="2588" t="s">
        <v>2032</v>
      </c>
      <c r="B275" s="2603">
        <v>1</v>
      </c>
      <c r="C275" s="2604" t="s">
        <v>507</v>
      </c>
      <c r="D275" s="2571">
        <v>1</v>
      </c>
      <c r="E275" s="2587"/>
      <c r="F275" s="2587"/>
      <c r="G275" s="2587"/>
      <c r="H275" s="2587"/>
      <c r="I275" s="2587">
        <v>1</v>
      </c>
      <c r="J275" s="2587">
        <f>I275*AL275</f>
        <v>18500</v>
      </c>
      <c r="K275" s="2587"/>
      <c r="L275" s="2587">
        <v>1</v>
      </c>
      <c r="M275" s="2595"/>
      <c r="N275" s="2585" t="s">
        <v>79</v>
      </c>
      <c r="O275" s="2585" t="s">
        <v>77</v>
      </c>
      <c r="P275" s="2585" t="s">
        <v>37</v>
      </c>
      <c r="Q275" s="2585">
        <v>7888543</v>
      </c>
      <c r="R275" s="2585"/>
      <c r="S275" s="2585" t="s">
        <v>80</v>
      </c>
      <c r="T275" s="2585" t="s">
        <v>81</v>
      </c>
      <c r="U275" s="2585"/>
      <c r="V275" s="2585" t="s">
        <v>506</v>
      </c>
      <c r="W275" s="2606">
        <v>57112</v>
      </c>
      <c r="X275" s="2587"/>
      <c r="Y275" s="2606">
        <v>33500</v>
      </c>
      <c r="Z275" s="2582"/>
      <c r="AA275" s="2587">
        <f>AB275+AC275+AD275+AE275</f>
        <v>33500</v>
      </c>
      <c r="AB275" s="2587">
        <v>33500</v>
      </c>
      <c r="AC275" s="2582"/>
      <c r="AD275" s="2582"/>
      <c r="AE275" s="2582"/>
      <c r="AF275" s="2582"/>
      <c r="AG275" s="2605">
        <v>15000</v>
      </c>
      <c r="AH275" s="2582"/>
      <c r="AI275" s="2605">
        <v>15000</v>
      </c>
      <c r="AJ275" s="2587">
        <f>AF275+AI275</f>
        <v>15000</v>
      </c>
      <c r="AK275" s="2587">
        <v>18500</v>
      </c>
      <c r="AL275" s="2587">
        <f>AM275+AN275+AO275+AP275</f>
        <v>18500</v>
      </c>
      <c r="AM275" s="2587">
        <v>18500</v>
      </c>
      <c r="AN275" s="2587"/>
      <c r="AO275" s="2582"/>
      <c r="AP275" s="2582"/>
      <c r="AQ275" s="2582"/>
      <c r="AR275" s="2587">
        <f>AS275+AT275+AU275+AV275</f>
        <v>6150.7809999999999</v>
      </c>
      <c r="AS275" s="2587">
        <f>'1-NSTT'!AB90</f>
        <v>6150.7809999999999</v>
      </c>
      <c r="AT275" s="2587"/>
      <c r="AU275" s="2582"/>
      <c r="AV275" s="2582"/>
      <c r="AW275" s="2582"/>
      <c r="AX275" s="2587">
        <f>AY275+AZ275+BA275+BB275</f>
        <v>18500</v>
      </c>
      <c r="AY275" s="2587">
        <f>'1-NSTT'!AG90</f>
        <v>18500</v>
      </c>
      <c r="AZ275" s="2587"/>
      <c r="BA275" s="2582"/>
      <c r="BB275" s="2582"/>
      <c r="BC275" s="2587"/>
      <c r="BD275" s="2587"/>
      <c r="BE275" s="2582"/>
      <c r="BF275" s="2571" t="s">
        <v>2321</v>
      </c>
      <c r="BG275" s="2587"/>
      <c r="BH275" s="2570">
        <f t="shared" si="603"/>
        <v>0</v>
      </c>
      <c r="BI275" s="2565" t="e">
        <f>#REF!-AL275</f>
        <v>#REF!</v>
      </c>
      <c r="BJ275" s="2572">
        <f t="shared" si="575"/>
        <v>0</v>
      </c>
      <c r="BK275" s="2572">
        <f t="shared" si="576"/>
        <v>0</v>
      </c>
    </row>
    <row r="276" spans="1:63" s="2588" customFormat="1" ht="18" customHeight="1">
      <c r="B276" s="2575"/>
      <c r="C276" s="2584"/>
      <c r="D276" s="2581"/>
      <c r="E276" s="2582"/>
      <c r="F276" s="2582"/>
      <c r="G276" s="2582"/>
      <c r="H276" s="2582"/>
      <c r="I276" s="2582"/>
      <c r="J276" s="2582"/>
      <c r="K276" s="2582"/>
      <c r="L276" s="2582"/>
      <c r="M276" s="2635"/>
      <c r="N276" s="2585"/>
      <c r="O276" s="2585"/>
      <c r="P276" s="2585"/>
      <c r="Q276" s="2585"/>
      <c r="R276" s="2585"/>
      <c r="S276" s="2585"/>
      <c r="T276" s="2585"/>
      <c r="U276" s="2585"/>
      <c r="V276" s="2585"/>
      <c r="W276" s="2582"/>
      <c r="X276" s="2582"/>
      <c r="Y276" s="2582"/>
      <c r="Z276" s="2582"/>
      <c r="AA276" s="2582"/>
      <c r="AB276" s="2582"/>
      <c r="AC276" s="2582"/>
      <c r="AD276" s="2582"/>
      <c r="AE276" s="2582"/>
      <c r="AF276" s="2582"/>
      <c r="AG276" s="2582"/>
      <c r="AH276" s="2582"/>
      <c r="AI276" s="2582"/>
      <c r="AJ276" s="2582"/>
      <c r="AK276" s="2582"/>
      <c r="AL276" s="2582"/>
      <c r="AM276" s="2582"/>
      <c r="AN276" s="2582"/>
      <c r="AO276" s="2582"/>
      <c r="AP276" s="2582"/>
      <c r="AQ276" s="2582"/>
      <c r="AR276" s="2582"/>
      <c r="AS276" s="2582"/>
      <c r="AT276" s="2582"/>
      <c r="AU276" s="2582"/>
      <c r="AV276" s="2582"/>
      <c r="AW276" s="2582"/>
      <c r="AX276" s="2582"/>
      <c r="AY276" s="2582"/>
      <c r="AZ276" s="2582"/>
      <c r="BA276" s="2582"/>
      <c r="BB276" s="2582"/>
      <c r="BC276" s="2582"/>
      <c r="BD276" s="2582"/>
      <c r="BE276" s="2582"/>
      <c r="BF276" s="2582"/>
      <c r="BG276" s="2587"/>
      <c r="BH276" s="2570">
        <f t="shared" si="603"/>
        <v>0</v>
      </c>
      <c r="BI276" s="2565" t="e">
        <f>#REF!-AL276</f>
        <v>#REF!</v>
      </c>
      <c r="BJ276" s="2572">
        <f t="shared" si="575"/>
        <v>0</v>
      </c>
      <c r="BK276" s="2572">
        <f t="shared" si="576"/>
        <v>0</v>
      </c>
    </row>
    <row r="277" spans="1:63" s="2588" customFormat="1" ht="27.95" customHeight="1">
      <c r="B277" s="2579" t="s">
        <v>719</v>
      </c>
      <c r="C277" s="2580" t="s">
        <v>56</v>
      </c>
      <c r="D277" s="2581">
        <f t="shared" ref="D277:J277" si="608">D278+D314</f>
        <v>19</v>
      </c>
      <c r="E277" s="2582">
        <f t="shared" si="608"/>
        <v>7</v>
      </c>
      <c r="F277" s="2582">
        <f t="shared" si="608"/>
        <v>16900</v>
      </c>
      <c r="G277" s="2582">
        <f t="shared" si="608"/>
        <v>12</v>
      </c>
      <c r="H277" s="2582">
        <f t="shared" si="608"/>
        <v>16020</v>
      </c>
      <c r="I277" s="2582">
        <f t="shared" si="608"/>
        <v>0</v>
      </c>
      <c r="J277" s="2582">
        <f t="shared" si="608"/>
        <v>0</v>
      </c>
      <c r="K277" s="2582" t="e">
        <f>#REF!+K300</f>
        <v>#REF!</v>
      </c>
      <c r="L277" s="2582" t="e">
        <f>#REF!+L300</f>
        <v>#REF!</v>
      </c>
      <c r="M277" s="2582" t="e">
        <f>#REF!+M300</f>
        <v>#REF!</v>
      </c>
      <c r="N277" s="2585"/>
      <c r="O277" s="2585"/>
      <c r="P277" s="2585"/>
      <c r="Q277" s="2585"/>
      <c r="R277" s="2585"/>
      <c r="S277" s="2571"/>
      <c r="T277" s="2585"/>
      <c r="U277" s="2585"/>
      <c r="V277" s="2585"/>
      <c r="W277" s="2582">
        <f>W278+W314</f>
        <v>87218</v>
      </c>
      <c r="X277" s="2582" t="e">
        <f>#REF!+X300</f>
        <v>#REF!</v>
      </c>
      <c r="Y277" s="2582">
        <f t="shared" ref="Y277:AP277" si="609">Y278+Y314</f>
        <v>76575</v>
      </c>
      <c r="Z277" s="2582">
        <f t="shared" si="609"/>
        <v>0</v>
      </c>
      <c r="AA277" s="2582">
        <f t="shared" si="609"/>
        <v>58040</v>
      </c>
      <c r="AB277" s="2582">
        <f t="shared" si="609"/>
        <v>0</v>
      </c>
      <c r="AC277" s="2582">
        <f t="shared" si="609"/>
        <v>58040</v>
      </c>
      <c r="AD277" s="2582">
        <f t="shared" si="609"/>
        <v>0</v>
      </c>
      <c r="AE277" s="2582">
        <f t="shared" si="609"/>
        <v>0</v>
      </c>
      <c r="AF277" s="2582">
        <f t="shared" si="609"/>
        <v>0</v>
      </c>
      <c r="AG277" s="2582">
        <f t="shared" si="609"/>
        <v>19400</v>
      </c>
      <c r="AH277" s="2582">
        <f t="shared" si="609"/>
        <v>2142.2959999999998</v>
      </c>
      <c r="AI277" s="2582">
        <f t="shared" si="609"/>
        <v>18040</v>
      </c>
      <c r="AJ277" s="2582">
        <f t="shared" si="609"/>
        <v>18040</v>
      </c>
      <c r="AK277" s="2582">
        <f t="shared" si="609"/>
        <v>32990</v>
      </c>
      <c r="AL277" s="2582">
        <f t="shared" si="609"/>
        <v>32920</v>
      </c>
      <c r="AM277" s="2582">
        <f t="shared" si="609"/>
        <v>0</v>
      </c>
      <c r="AN277" s="2582">
        <f t="shared" si="609"/>
        <v>32920</v>
      </c>
      <c r="AO277" s="2582">
        <f t="shared" si="609"/>
        <v>0</v>
      </c>
      <c r="AP277" s="2582">
        <f t="shared" si="609"/>
        <v>0</v>
      </c>
      <c r="AQ277" s="2582"/>
      <c r="AR277" s="2582">
        <f t="shared" ref="AR277:AV277" si="610">AR278+AR314</f>
        <v>5690.3310000000001</v>
      </c>
      <c r="AS277" s="2582">
        <f t="shared" si="610"/>
        <v>0</v>
      </c>
      <c r="AT277" s="2582">
        <f t="shared" si="610"/>
        <v>5690.3310000000001</v>
      </c>
      <c r="AU277" s="2582">
        <f t="shared" si="610"/>
        <v>0</v>
      </c>
      <c r="AV277" s="2582">
        <f t="shared" si="610"/>
        <v>0</v>
      </c>
      <c r="AW277" s="2582"/>
      <c r="AX277" s="2582">
        <f t="shared" ref="AX277:BB277" si="611">AX278+AX314</f>
        <v>32039</v>
      </c>
      <c r="AY277" s="2582">
        <f t="shared" si="611"/>
        <v>0</v>
      </c>
      <c r="AZ277" s="2582">
        <f t="shared" si="611"/>
        <v>32039</v>
      </c>
      <c r="BA277" s="2582">
        <f t="shared" si="611"/>
        <v>0</v>
      </c>
      <c r="BB277" s="2582">
        <f t="shared" si="611"/>
        <v>0</v>
      </c>
      <c r="BC277" s="2582">
        <f t="shared" ref="BC277" si="612">BC278+BC314</f>
        <v>0</v>
      </c>
      <c r="BD277" s="2582">
        <f t="shared" ref="BD277" si="613">BD278+BD314</f>
        <v>0</v>
      </c>
      <c r="BE277" s="2582"/>
      <c r="BF277" s="2582"/>
      <c r="BG277" s="2587"/>
      <c r="BH277" s="2570">
        <f t="shared" si="603"/>
        <v>7080</v>
      </c>
      <c r="BI277" s="2565" t="e">
        <f>#REF!-AL277</f>
        <v>#REF!</v>
      </c>
      <c r="BJ277" s="2572">
        <f t="shared" si="575"/>
        <v>-881</v>
      </c>
      <c r="BK277" s="2572">
        <f t="shared" si="576"/>
        <v>7961</v>
      </c>
    </row>
    <row r="278" spans="1:63" s="2583" customFormat="1" ht="69.599999999999994" customHeight="1">
      <c r="B278" s="2579" t="s">
        <v>45</v>
      </c>
      <c r="C278" s="2680" t="s">
        <v>709</v>
      </c>
      <c r="D278" s="2581">
        <f t="shared" ref="D278:J278" si="614">D280+D300</f>
        <v>19</v>
      </c>
      <c r="E278" s="2582">
        <f t="shared" si="614"/>
        <v>7</v>
      </c>
      <c r="F278" s="2582">
        <f t="shared" si="614"/>
        <v>16900</v>
      </c>
      <c r="G278" s="2582">
        <f t="shared" si="614"/>
        <v>12</v>
      </c>
      <c r="H278" s="2582">
        <f t="shared" si="614"/>
        <v>16020</v>
      </c>
      <c r="I278" s="2582">
        <f t="shared" si="614"/>
        <v>0</v>
      </c>
      <c r="J278" s="2582">
        <f t="shared" si="614"/>
        <v>0</v>
      </c>
      <c r="K278" s="2582"/>
      <c r="L278" s="2582"/>
      <c r="M278" s="2582"/>
      <c r="N278" s="2575"/>
      <c r="O278" s="2575"/>
      <c r="P278" s="2575"/>
      <c r="Q278" s="2575"/>
      <c r="R278" s="2575"/>
      <c r="S278" s="2581"/>
      <c r="T278" s="2575"/>
      <c r="U278" s="2575"/>
      <c r="V278" s="2575"/>
      <c r="W278" s="2582">
        <f>W280+W300</f>
        <v>87218</v>
      </c>
      <c r="X278" s="2582"/>
      <c r="Y278" s="2582">
        <f t="shared" ref="Y278:AP278" si="615">Y280+Y300</f>
        <v>76575</v>
      </c>
      <c r="Z278" s="2582">
        <f t="shared" si="615"/>
        <v>0</v>
      </c>
      <c r="AA278" s="2582">
        <f t="shared" si="615"/>
        <v>58040</v>
      </c>
      <c r="AB278" s="2582">
        <f t="shared" si="615"/>
        <v>0</v>
      </c>
      <c r="AC278" s="2582">
        <f t="shared" si="615"/>
        <v>58040</v>
      </c>
      <c r="AD278" s="2582">
        <f t="shared" si="615"/>
        <v>0</v>
      </c>
      <c r="AE278" s="2582">
        <f t="shared" si="615"/>
        <v>0</v>
      </c>
      <c r="AF278" s="2582">
        <f t="shared" si="615"/>
        <v>0</v>
      </c>
      <c r="AG278" s="2582">
        <f t="shared" si="615"/>
        <v>19400</v>
      </c>
      <c r="AH278" s="2582">
        <f t="shared" si="615"/>
        <v>2142.2959999999998</v>
      </c>
      <c r="AI278" s="2582">
        <f t="shared" si="615"/>
        <v>18040</v>
      </c>
      <c r="AJ278" s="2582">
        <f t="shared" si="615"/>
        <v>18040</v>
      </c>
      <c r="AK278" s="2582">
        <f t="shared" si="615"/>
        <v>32990</v>
      </c>
      <c r="AL278" s="2582">
        <f t="shared" si="615"/>
        <v>32920</v>
      </c>
      <c r="AM278" s="2582">
        <f t="shared" si="615"/>
        <v>0</v>
      </c>
      <c r="AN278" s="2582">
        <f t="shared" si="615"/>
        <v>32920</v>
      </c>
      <c r="AO278" s="2582">
        <f t="shared" si="615"/>
        <v>0</v>
      </c>
      <c r="AP278" s="2582">
        <f t="shared" si="615"/>
        <v>0</v>
      </c>
      <c r="AQ278" s="2582"/>
      <c r="AR278" s="2582">
        <f t="shared" ref="AR278:AV278" si="616">AR280+AR300</f>
        <v>5690.3310000000001</v>
      </c>
      <c r="AS278" s="2582">
        <f t="shared" si="616"/>
        <v>0</v>
      </c>
      <c r="AT278" s="2582">
        <f t="shared" si="616"/>
        <v>5690.3310000000001</v>
      </c>
      <c r="AU278" s="2582">
        <f t="shared" si="616"/>
        <v>0</v>
      </c>
      <c r="AV278" s="2582">
        <f t="shared" si="616"/>
        <v>0</v>
      </c>
      <c r="AW278" s="2582"/>
      <c r="AX278" s="2582">
        <f t="shared" ref="AX278:BB278" si="617">AX280+AX300</f>
        <v>32039</v>
      </c>
      <c r="AY278" s="2582">
        <f t="shared" si="617"/>
        <v>0</v>
      </c>
      <c r="AZ278" s="2582">
        <f t="shared" si="617"/>
        <v>32039</v>
      </c>
      <c r="BA278" s="2582">
        <f t="shared" si="617"/>
        <v>0</v>
      </c>
      <c r="BB278" s="2582">
        <f t="shared" si="617"/>
        <v>0</v>
      </c>
      <c r="BC278" s="2582">
        <f t="shared" ref="BC278" si="618">BC280+BC300</f>
        <v>0</v>
      </c>
      <c r="BD278" s="2582">
        <f t="shared" ref="BD278" si="619">BD280+BD300</f>
        <v>0</v>
      </c>
      <c r="BE278" s="2582"/>
      <c r="BF278" s="2582"/>
      <c r="BG278" s="2582"/>
      <c r="BH278" s="2681"/>
      <c r="BI278" s="2572"/>
      <c r="BJ278" s="2572">
        <f t="shared" si="575"/>
        <v>-881</v>
      </c>
      <c r="BK278" s="2572">
        <f t="shared" si="576"/>
        <v>7961</v>
      </c>
    </row>
    <row r="279" spans="1:63" s="2588" customFormat="1">
      <c r="B279" s="2579"/>
      <c r="C279" s="2682" t="s">
        <v>21</v>
      </c>
      <c r="D279" s="2581"/>
      <c r="E279" s="2582"/>
      <c r="F279" s="2582"/>
      <c r="G279" s="2582"/>
      <c r="H279" s="2582"/>
      <c r="I279" s="2582"/>
      <c r="J279" s="2582"/>
      <c r="K279" s="2582"/>
      <c r="L279" s="2582"/>
      <c r="M279" s="2582"/>
      <c r="N279" s="2585"/>
      <c r="O279" s="2585"/>
      <c r="P279" s="2585"/>
      <c r="Q279" s="2585"/>
      <c r="R279" s="2585"/>
      <c r="S279" s="2571"/>
      <c r="T279" s="2585"/>
      <c r="U279" s="2585"/>
      <c r="V279" s="2585"/>
      <c r="W279" s="2582"/>
      <c r="X279" s="2582"/>
      <c r="Y279" s="2582"/>
      <c r="Z279" s="2582"/>
      <c r="AA279" s="2582"/>
      <c r="AB279" s="2582"/>
      <c r="AC279" s="2582"/>
      <c r="AD279" s="2582"/>
      <c r="AE279" s="2582"/>
      <c r="AF279" s="2582"/>
      <c r="AG279" s="2582"/>
      <c r="AH279" s="2582"/>
      <c r="AI279" s="2582"/>
      <c r="AJ279" s="2582"/>
      <c r="AK279" s="2582"/>
      <c r="AL279" s="2582"/>
      <c r="AM279" s="2582"/>
      <c r="AN279" s="2582"/>
      <c r="AO279" s="2582"/>
      <c r="AP279" s="2582"/>
      <c r="AQ279" s="2582"/>
      <c r="AR279" s="2582"/>
      <c r="AS279" s="2582"/>
      <c r="AT279" s="2582"/>
      <c r="AU279" s="2582"/>
      <c r="AV279" s="2582"/>
      <c r="AW279" s="2582"/>
      <c r="AX279" s="2582"/>
      <c r="AY279" s="2582"/>
      <c r="AZ279" s="2582"/>
      <c r="BA279" s="2582"/>
      <c r="BB279" s="2582"/>
      <c r="BC279" s="2582"/>
      <c r="BD279" s="2582"/>
      <c r="BE279" s="2582"/>
      <c r="BF279" s="2582"/>
      <c r="BG279" s="2587"/>
      <c r="BH279" s="2570"/>
      <c r="BI279" s="2565"/>
      <c r="BJ279" s="2572">
        <f t="shared" si="575"/>
        <v>0</v>
      </c>
      <c r="BK279" s="2572">
        <f t="shared" si="576"/>
        <v>0</v>
      </c>
    </row>
    <row r="280" spans="1:63" s="2588" customFormat="1" ht="27.95" customHeight="1">
      <c r="B280" s="2579" t="s">
        <v>74</v>
      </c>
      <c r="C280" s="2584" t="s">
        <v>117</v>
      </c>
      <c r="D280" s="2581">
        <f t="shared" ref="D280:J280" si="620">D281</f>
        <v>12</v>
      </c>
      <c r="E280" s="2582">
        <f t="shared" si="620"/>
        <v>0</v>
      </c>
      <c r="F280" s="2582">
        <f t="shared" si="620"/>
        <v>0</v>
      </c>
      <c r="G280" s="2582">
        <f t="shared" si="620"/>
        <v>12</v>
      </c>
      <c r="H280" s="2582">
        <f t="shared" si="620"/>
        <v>16020</v>
      </c>
      <c r="I280" s="2582">
        <f t="shared" si="620"/>
        <v>0</v>
      </c>
      <c r="J280" s="2582">
        <f t="shared" si="620"/>
        <v>0</v>
      </c>
      <c r="K280" s="2582"/>
      <c r="L280" s="2582"/>
      <c r="M280" s="2582"/>
      <c r="N280" s="2585"/>
      <c r="O280" s="2585"/>
      <c r="P280" s="2585"/>
      <c r="Q280" s="2585"/>
      <c r="R280" s="2585"/>
      <c r="S280" s="2571"/>
      <c r="T280" s="2585"/>
      <c r="U280" s="2585"/>
      <c r="V280" s="2585"/>
      <c r="W280" s="2582">
        <f>W281</f>
        <v>48015</v>
      </c>
      <c r="X280" s="2582"/>
      <c r="Y280" s="2582">
        <f t="shared" ref="Y280:BD280" si="621">Y281</f>
        <v>46410</v>
      </c>
      <c r="Z280" s="2582">
        <f t="shared" si="621"/>
        <v>0</v>
      </c>
      <c r="AA280" s="2582">
        <f t="shared" si="621"/>
        <v>34340</v>
      </c>
      <c r="AB280" s="2582">
        <f t="shared" si="621"/>
        <v>0</v>
      </c>
      <c r="AC280" s="2582">
        <f t="shared" si="621"/>
        <v>34340</v>
      </c>
      <c r="AD280" s="2582">
        <f t="shared" si="621"/>
        <v>0</v>
      </c>
      <c r="AE280" s="2582">
        <f t="shared" si="621"/>
        <v>0</v>
      </c>
      <c r="AF280" s="2582">
        <f t="shared" si="621"/>
        <v>0</v>
      </c>
      <c r="AG280" s="2582">
        <f t="shared" si="621"/>
        <v>16400</v>
      </c>
      <c r="AH280" s="2582">
        <f t="shared" si="621"/>
        <v>2142.2959999999998</v>
      </c>
      <c r="AI280" s="2582">
        <f t="shared" si="621"/>
        <v>17640</v>
      </c>
      <c r="AJ280" s="2582">
        <f t="shared" si="621"/>
        <v>17640</v>
      </c>
      <c r="AK280" s="2582">
        <f t="shared" si="621"/>
        <v>16090</v>
      </c>
      <c r="AL280" s="2582">
        <f t="shared" si="621"/>
        <v>16020</v>
      </c>
      <c r="AM280" s="2582">
        <f t="shared" si="621"/>
        <v>0</v>
      </c>
      <c r="AN280" s="2582">
        <f t="shared" si="621"/>
        <v>16020</v>
      </c>
      <c r="AO280" s="2582">
        <f t="shared" si="621"/>
        <v>0</v>
      </c>
      <c r="AP280" s="2582">
        <f t="shared" si="621"/>
        <v>0</v>
      </c>
      <c r="AQ280" s="2582"/>
      <c r="AR280" s="2582">
        <f t="shared" si="621"/>
        <v>2280.3310000000001</v>
      </c>
      <c r="AS280" s="2582">
        <f t="shared" si="621"/>
        <v>0</v>
      </c>
      <c r="AT280" s="2582">
        <f t="shared" si="621"/>
        <v>2280.3310000000001</v>
      </c>
      <c r="AU280" s="2582">
        <f t="shared" si="621"/>
        <v>0</v>
      </c>
      <c r="AV280" s="2582">
        <f t="shared" si="621"/>
        <v>0</v>
      </c>
      <c r="AW280" s="2582"/>
      <c r="AX280" s="2582">
        <f t="shared" si="621"/>
        <v>15139</v>
      </c>
      <c r="AY280" s="2582">
        <f t="shared" si="621"/>
        <v>0</v>
      </c>
      <c r="AZ280" s="2582">
        <f t="shared" si="621"/>
        <v>15139</v>
      </c>
      <c r="BA280" s="2582">
        <f t="shared" si="621"/>
        <v>0</v>
      </c>
      <c r="BB280" s="2582">
        <f t="shared" si="621"/>
        <v>0</v>
      </c>
      <c r="BC280" s="2582">
        <f t="shared" si="621"/>
        <v>0</v>
      </c>
      <c r="BD280" s="2582">
        <f t="shared" si="621"/>
        <v>0</v>
      </c>
      <c r="BE280" s="2582"/>
      <c r="BF280" s="2582"/>
      <c r="BG280" s="2587"/>
      <c r="BH280" s="2570"/>
      <c r="BI280" s="2565"/>
      <c r="BJ280" s="2572">
        <f t="shared" si="575"/>
        <v>-881</v>
      </c>
      <c r="BK280" s="2572">
        <f t="shared" si="576"/>
        <v>1561</v>
      </c>
    </row>
    <row r="281" spans="1:63" s="2588" customFormat="1" ht="21.6" customHeight="1">
      <c r="B281" s="2579" t="s">
        <v>710</v>
      </c>
      <c r="C281" s="2618" t="s">
        <v>87</v>
      </c>
      <c r="D281" s="2619">
        <f t="shared" ref="D281:J281" si="622">D282+D285+D288+D294+D296</f>
        <v>12</v>
      </c>
      <c r="E281" s="2620">
        <f t="shared" si="622"/>
        <v>0</v>
      </c>
      <c r="F281" s="2620">
        <f t="shared" si="622"/>
        <v>0</v>
      </c>
      <c r="G281" s="2620">
        <f t="shared" si="622"/>
        <v>12</v>
      </c>
      <c r="H281" s="2620">
        <f t="shared" si="622"/>
        <v>16020</v>
      </c>
      <c r="I281" s="2620">
        <f t="shared" si="622"/>
        <v>0</v>
      </c>
      <c r="J281" s="2620">
        <f t="shared" si="622"/>
        <v>0</v>
      </c>
      <c r="K281" s="2582"/>
      <c r="L281" s="2582"/>
      <c r="M281" s="2582"/>
      <c r="N281" s="2585"/>
      <c r="O281" s="2585"/>
      <c r="P281" s="2585"/>
      <c r="Q281" s="2585"/>
      <c r="R281" s="2585"/>
      <c r="S281" s="2571"/>
      <c r="T281" s="2585"/>
      <c r="U281" s="2585"/>
      <c r="V281" s="2585"/>
      <c r="W281" s="2620">
        <f>W282+W285+W288+W294+W296</f>
        <v>48015</v>
      </c>
      <c r="X281" s="2620">
        <f t="shared" ref="X281:AP281" si="623">X282+X285+X288+X294+X296</f>
        <v>0</v>
      </c>
      <c r="Y281" s="2620">
        <f t="shared" si="623"/>
        <v>46410</v>
      </c>
      <c r="Z281" s="2620">
        <f t="shared" si="623"/>
        <v>0</v>
      </c>
      <c r="AA281" s="2620">
        <f t="shared" si="623"/>
        <v>34340</v>
      </c>
      <c r="AB281" s="2620">
        <f t="shared" si="623"/>
        <v>0</v>
      </c>
      <c r="AC281" s="2620">
        <f t="shared" si="623"/>
        <v>34340</v>
      </c>
      <c r="AD281" s="2620">
        <f t="shared" si="623"/>
        <v>0</v>
      </c>
      <c r="AE281" s="2620">
        <f t="shared" si="623"/>
        <v>0</v>
      </c>
      <c r="AF281" s="2620">
        <f t="shared" si="623"/>
        <v>0</v>
      </c>
      <c r="AG281" s="2620">
        <f t="shared" si="623"/>
        <v>16400</v>
      </c>
      <c r="AH281" s="2620">
        <f t="shared" si="623"/>
        <v>2142.2959999999998</v>
      </c>
      <c r="AI281" s="2620">
        <f t="shared" si="623"/>
        <v>17640</v>
      </c>
      <c r="AJ281" s="2620">
        <f t="shared" si="623"/>
        <v>17640</v>
      </c>
      <c r="AK281" s="2620">
        <f t="shared" si="623"/>
        <v>16090</v>
      </c>
      <c r="AL281" s="2620">
        <f t="shared" si="623"/>
        <v>16020</v>
      </c>
      <c r="AM281" s="2620">
        <f t="shared" si="623"/>
        <v>0</v>
      </c>
      <c r="AN281" s="2620">
        <f t="shared" si="623"/>
        <v>16020</v>
      </c>
      <c r="AO281" s="2620">
        <f t="shared" si="623"/>
        <v>0</v>
      </c>
      <c r="AP281" s="2620">
        <f t="shared" si="623"/>
        <v>0</v>
      </c>
      <c r="AQ281" s="2620"/>
      <c r="AR281" s="2620">
        <f t="shared" ref="AR281:AV281" si="624">AR282+AR285+AR288+AR294+AR296</f>
        <v>2280.3310000000001</v>
      </c>
      <c r="AS281" s="2620">
        <f t="shared" si="624"/>
        <v>0</v>
      </c>
      <c r="AT281" s="2620">
        <f t="shared" si="624"/>
        <v>2280.3310000000001</v>
      </c>
      <c r="AU281" s="2620">
        <f t="shared" si="624"/>
        <v>0</v>
      </c>
      <c r="AV281" s="2620">
        <f t="shared" si="624"/>
        <v>0</v>
      </c>
      <c r="AW281" s="2620"/>
      <c r="AX281" s="2620">
        <f t="shared" ref="AX281:BB281" si="625">AX282+AX285+AX288+AX294+AX296</f>
        <v>15139</v>
      </c>
      <c r="AY281" s="2620">
        <f t="shared" si="625"/>
        <v>0</v>
      </c>
      <c r="AZ281" s="2620">
        <f t="shared" si="625"/>
        <v>15139</v>
      </c>
      <c r="BA281" s="2620">
        <f t="shared" si="625"/>
        <v>0</v>
      </c>
      <c r="BB281" s="2620">
        <f t="shared" si="625"/>
        <v>0</v>
      </c>
      <c r="BC281" s="2620">
        <f t="shared" ref="BC281" si="626">BC282+BC285+BC288+BC294+BC296</f>
        <v>0</v>
      </c>
      <c r="BD281" s="2620">
        <f t="shared" ref="BD281" si="627">BD282+BD285+BD288+BD294+BD296</f>
        <v>0</v>
      </c>
      <c r="BE281" s="2620"/>
      <c r="BF281" s="2620"/>
      <c r="BG281" s="2587"/>
      <c r="BH281" s="2570"/>
      <c r="BI281" s="2565"/>
      <c r="BJ281" s="2572">
        <f t="shared" si="575"/>
        <v>-881</v>
      </c>
      <c r="BK281" s="2572">
        <f t="shared" si="576"/>
        <v>1561</v>
      </c>
    </row>
    <row r="282" spans="1:63" s="2588" customFormat="1" ht="36.6" customHeight="1">
      <c r="B282" s="2603"/>
      <c r="C282" s="2584" t="s">
        <v>791</v>
      </c>
      <c r="D282" s="2683">
        <f t="shared" ref="D282:J282" si="628">D283+D284</f>
        <v>2</v>
      </c>
      <c r="E282" s="2684">
        <f t="shared" si="628"/>
        <v>0</v>
      </c>
      <c r="F282" s="2684">
        <f t="shared" si="628"/>
        <v>0</v>
      </c>
      <c r="G282" s="2684">
        <f t="shared" si="628"/>
        <v>2</v>
      </c>
      <c r="H282" s="2684">
        <f t="shared" si="628"/>
        <v>820</v>
      </c>
      <c r="I282" s="2684">
        <f t="shared" si="628"/>
        <v>0</v>
      </c>
      <c r="J282" s="2684">
        <f t="shared" si="628"/>
        <v>0</v>
      </c>
      <c r="K282" s="2587"/>
      <c r="L282" s="2622"/>
      <c r="M282" s="2595"/>
      <c r="N282" s="2585"/>
      <c r="O282" s="2585"/>
      <c r="P282" s="2585"/>
      <c r="Q282" s="2600"/>
      <c r="R282" s="2621"/>
      <c r="S282" s="2621"/>
      <c r="T282" s="2610"/>
      <c r="U282" s="2610"/>
      <c r="V282" s="2610"/>
      <c r="W282" s="2684">
        <f>W283+W284</f>
        <v>6194</v>
      </c>
      <c r="X282" s="2684">
        <f t="shared" ref="X282:AP282" si="629">X283+X284</f>
        <v>0</v>
      </c>
      <c r="Y282" s="2684">
        <f t="shared" si="629"/>
        <v>6100</v>
      </c>
      <c r="Z282" s="2684">
        <f t="shared" si="629"/>
        <v>0</v>
      </c>
      <c r="AA282" s="2684">
        <f t="shared" si="629"/>
        <v>6100</v>
      </c>
      <c r="AB282" s="2684">
        <f t="shared" si="629"/>
        <v>0</v>
      </c>
      <c r="AC282" s="2684">
        <f t="shared" si="629"/>
        <v>6100</v>
      </c>
      <c r="AD282" s="2684">
        <f t="shared" si="629"/>
        <v>0</v>
      </c>
      <c r="AE282" s="2684">
        <f t="shared" si="629"/>
        <v>0</v>
      </c>
      <c r="AF282" s="2684">
        <f t="shared" si="629"/>
        <v>0</v>
      </c>
      <c r="AG282" s="2684">
        <f t="shared" si="629"/>
        <v>0</v>
      </c>
      <c r="AH282" s="2684">
        <f t="shared" si="629"/>
        <v>0</v>
      </c>
      <c r="AI282" s="2684">
        <f t="shared" si="629"/>
        <v>4640</v>
      </c>
      <c r="AJ282" s="2684">
        <f t="shared" si="629"/>
        <v>4640</v>
      </c>
      <c r="AK282" s="2684">
        <f t="shared" si="629"/>
        <v>850</v>
      </c>
      <c r="AL282" s="2684">
        <f t="shared" si="629"/>
        <v>820</v>
      </c>
      <c r="AM282" s="2684">
        <f t="shared" si="629"/>
        <v>0</v>
      </c>
      <c r="AN282" s="2684">
        <f t="shared" si="629"/>
        <v>820</v>
      </c>
      <c r="AO282" s="2684">
        <f t="shared" si="629"/>
        <v>0</v>
      </c>
      <c r="AP282" s="2684">
        <f t="shared" si="629"/>
        <v>0</v>
      </c>
      <c r="AQ282" s="2684"/>
      <c r="AR282" s="2684">
        <f t="shared" ref="AR282:AV282" si="630">AR283+AR284</f>
        <v>454.93200000000002</v>
      </c>
      <c r="AS282" s="2684">
        <f t="shared" si="630"/>
        <v>0</v>
      </c>
      <c r="AT282" s="2684">
        <f t="shared" si="630"/>
        <v>454.93200000000002</v>
      </c>
      <c r="AU282" s="2684">
        <f t="shared" si="630"/>
        <v>0</v>
      </c>
      <c r="AV282" s="2684">
        <f t="shared" si="630"/>
        <v>0</v>
      </c>
      <c r="AW282" s="2684"/>
      <c r="AX282" s="2684">
        <f t="shared" ref="AX282:BB282" si="631">AX283+AX284</f>
        <v>740</v>
      </c>
      <c r="AY282" s="2684">
        <f t="shared" si="631"/>
        <v>0</v>
      </c>
      <c r="AZ282" s="2684">
        <f t="shared" si="631"/>
        <v>740</v>
      </c>
      <c r="BA282" s="2684">
        <f t="shared" si="631"/>
        <v>0</v>
      </c>
      <c r="BB282" s="2684">
        <f t="shared" si="631"/>
        <v>0</v>
      </c>
      <c r="BC282" s="2684">
        <f t="shared" ref="BC282" si="632">BC283+BC284</f>
        <v>0</v>
      </c>
      <c r="BD282" s="2684">
        <f t="shared" ref="BD282" si="633">BD283+BD284</f>
        <v>0</v>
      </c>
      <c r="BE282" s="2684"/>
      <c r="BF282" s="2684"/>
      <c r="BG282" s="2685"/>
      <c r="BJ282" s="2572">
        <f t="shared" si="575"/>
        <v>-80</v>
      </c>
      <c r="BK282" s="2572">
        <f t="shared" si="576"/>
        <v>720</v>
      </c>
    </row>
    <row r="283" spans="1:63" s="2588" customFormat="1" ht="135.75" customHeight="1">
      <c r="A283" s="2588" t="s">
        <v>2032</v>
      </c>
      <c r="B283" s="2603">
        <v>1</v>
      </c>
      <c r="C283" s="2630" t="s">
        <v>517</v>
      </c>
      <c r="D283" s="2571">
        <v>1</v>
      </c>
      <c r="E283" s="2587"/>
      <c r="F283" s="2587"/>
      <c r="G283" s="2587">
        <v>1</v>
      </c>
      <c r="H283" s="2587">
        <f>G283*AL283</f>
        <v>500</v>
      </c>
      <c r="I283" s="2587"/>
      <c r="J283" s="2587"/>
      <c r="K283" s="2587"/>
      <c r="L283" s="2622">
        <v>1</v>
      </c>
      <c r="M283" s="2595"/>
      <c r="N283" s="2585" t="s">
        <v>130</v>
      </c>
      <c r="O283" s="2585" t="s">
        <v>290</v>
      </c>
      <c r="P283" s="2585" t="s">
        <v>291</v>
      </c>
      <c r="Q283" s="2600" t="s">
        <v>513</v>
      </c>
      <c r="R283" s="2621"/>
      <c r="S283" s="2621"/>
      <c r="T283" s="2610" t="s">
        <v>82</v>
      </c>
      <c r="U283" s="2610"/>
      <c r="V283" s="2610" t="s">
        <v>514</v>
      </c>
      <c r="W283" s="2642">
        <v>3549</v>
      </c>
      <c r="X283" s="2606"/>
      <c r="Y283" s="2642">
        <v>3500</v>
      </c>
      <c r="Z283" s="2582"/>
      <c r="AA283" s="2587">
        <f>AB283+AC283+AD283+AE283</f>
        <v>3500</v>
      </c>
      <c r="AB283" s="2642"/>
      <c r="AC283" s="2642">
        <v>3500</v>
      </c>
      <c r="AD283" s="2582"/>
      <c r="AE283" s="2582"/>
      <c r="AF283" s="2587"/>
      <c r="AG283" s="2642"/>
      <c r="AH283" s="2281"/>
      <c r="AI283" s="2642">
        <v>2720</v>
      </c>
      <c r="AJ283" s="2587">
        <f>AF283+AI283</f>
        <v>2720</v>
      </c>
      <c r="AK283" s="2642">
        <v>500</v>
      </c>
      <c r="AL283" s="2587">
        <f>AM283+AN283+AO283+AP283</f>
        <v>500</v>
      </c>
      <c r="AM283" s="2642"/>
      <c r="AN283" s="2642">
        <v>500</v>
      </c>
      <c r="AO283" s="2582"/>
      <c r="AP283" s="2582"/>
      <c r="AQ283" s="2582"/>
      <c r="AR283" s="2587">
        <f>AS283+AT283+AU283+AV283</f>
        <v>167.203</v>
      </c>
      <c r="AS283" s="2642"/>
      <c r="AT283" s="2642">
        <f>'2-XSKT'!AA212</f>
        <v>167.203</v>
      </c>
      <c r="AU283" s="2582"/>
      <c r="AV283" s="2582"/>
      <c r="AW283" s="2582"/>
      <c r="AX283" s="2587">
        <f>AY283+AZ283+BA283+BB283</f>
        <v>446</v>
      </c>
      <c r="AY283" s="2642"/>
      <c r="AZ283" s="2642">
        <f>'2-XSKT'!AF212</f>
        <v>446</v>
      </c>
      <c r="BA283" s="2582"/>
      <c r="BB283" s="2582"/>
      <c r="BC283" s="2642"/>
      <c r="BD283" s="2642"/>
      <c r="BE283" s="2582"/>
      <c r="BF283" s="2607" t="s">
        <v>2174</v>
      </c>
      <c r="BG283" s="2685"/>
      <c r="BJ283" s="2572">
        <f t="shared" si="575"/>
        <v>-54</v>
      </c>
      <c r="BK283" s="2572">
        <f t="shared" si="576"/>
        <v>334</v>
      </c>
    </row>
    <row r="284" spans="1:63" s="2588" customFormat="1" ht="116.25" customHeight="1">
      <c r="A284" s="2588" t="s">
        <v>2032</v>
      </c>
      <c r="B284" s="2603">
        <v>2</v>
      </c>
      <c r="C284" s="2630" t="s">
        <v>518</v>
      </c>
      <c r="D284" s="2571">
        <v>1</v>
      </c>
      <c r="E284" s="2587"/>
      <c r="F284" s="2587"/>
      <c r="G284" s="2587">
        <v>1</v>
      </c>
      <c r="H284" s="2587">
        <f>G284*AL284</f>
        <v>320</v>
      </c>
      <c r="I284" s="2587"/>
      <c r="J284" s="2587"/>
      <c r="K284" s="2587"/>
      <c r="L284" s="2622">
        <v>1</v>
      </c>
      <c r="M284" s="2595"/>
      <c r="N284" s="2585" t="s">
        <v>130</v>
      </c>
      <c r="O284" s="2585" t="s">
        <v>290</v>
      </c>
      <c r="P284" s="2585" t="s">
        <v>291</v>
      </c>
      <c r="Q284" s="2600" t="s">
        <v>515</v>
      </c>
      <c r="R284" s="2621"/>
      <c r="S284" s="2621"/>
      <c r="T284" s="2610" t="s">
        <v>84</v>
      </c>
      <c r="U284" s="2610"/>
      <c r="V284" s="2610" t="s">
        <v>516</v>
      </c>
      <c r="W284" s="2642">
        <v>2645</v>
      </c>
      <c r="X284" s="2606"/>
      <c r="Y284" s="2642">
        <v>2600</v>
      </c>
      <c r="Z284" s="2582"/>
      <c r="AA284" s="2587">
        <f>AB284+AC284+AD284+AE284</f>
        <v>2600</v>
      </c>
      <c r="AB284" s="2642"/>
      <c r="AC284" s="2642">
        <v>2600</v>
      </c>
      <c r="AD284" s="2582"/>
      <c r="AE284" s="2582"/>
      <c r="AF284" s="2587"/>
      <c r="AG284" s="2642"/>
      <c r="AH284" s="2281"/>
      <c r="AI284" s="2642">
        <v>1920</v>
      </c>
      <c r="AJ284" s="2587">
        <f>AF284+AI284</f>
        <v>1920</v>
      </c>
      <c r="AK284" s="2642">
        <v>350</v>
      </c>
      <c r="AL284" s="2587">
        <f>AM284+AN284+AO284+AP284</f>
        <v>320</v>
      </c>
      <c r="AM284" s="2642"/>
      <c r="AN284" s="2642">
        <v>320</v>
      </c>
      <c r="AO284" s="2582"/>
      <c r="AP284" s="2582"/>
      <c r="AQ284" s="2582"/>
      <c r="AR284" s="2587">
        <f>AS284+AT284+AU284+AV284</f>
        <v>287.72899999999998</v>
      </c>
      <c r="AS284" s="2642"/>
      <c r="AT284" s="2642">
        <f>'2-XSKT'!AA213</f>
        <v>287.72899999999998</v>
      </c>
      <c r="AU284" s="2582"/>
      <c r="AV284" s="2582"/>
      <c r="AW284" s="2582"/>
      <c r="AX284" s="2587">
        <f>AY284+AZ284+BA284+BB284</f>
        <v>294</v>
      </c>
      <c r="AY284" s="2642"/>
      <c r="AZ284" s="2642">
        <f>'2-XSKT'!AF213</f>
        <v>294</v>
      </c>
      <c r="BA284" s="2582"/>
      <c r="BB284" s="2582"/>
      <c r="BC284" s="2642"/>
      <c r="BD284" s="2642"/>
      <c r="BE284" s="2582"/>
      <c r="BF284" s="2607" t="s">
        <v>2174</v>
      </c>
      <c r="BG284" s="2685"/>
      <c r="BJ284" s="2572">
        <f t="shared" si="575"/>
        <v>-26</v>
      </c>
      <c r="BK284" s="2572">
        <f t="shared" si="576"/>
        <v>386</v>
      </c>
    </row>
    <row r="285" spans="1:63" s="2588" customFormat="1" ht="33.950000000000003" customHeight="1">
      <c r="B285" s="2579"/>
      <c r="C285" s="2584" t="s">
        <v>787</v>
      </c>
      <c r="D285" s="2581">
        <f t="shared" ref="D285:J285" si="634">D286+D287</f>
        <v>2</v>
      </c>
      <c r="E285" s="2582">
        <f t="shared" si="634"/>
        <v>0</v>
      </c>
      <c r="F285" s="2582">
        <f t="shared" si="634"/>
        <v>0</v>
      </c>
      <c r="G285" s="2582">
        <f t="shared" si="634"/>
        <v>2</v>
      </c>
      <c r="H285" s="2582">
        <f t="shared" si="634"/>
        <v>2000</v>
      </c>
      <c r="I285" s="2582">
        <f t="shared" si="634"/>
        <v>0</v>
      </c>
      <c r="J285" s="2582">
        <f t="shared" si="634"/>
        <v>0</v>
      </c>
      <c r="K285" s="2582"/>
      <c r="L285" s="2582"/>
      <c r="M285" s="2582"/>
      <c r="N285" s="2585"/>
      <c r="O285" s="2585"/>
      <c r="P285" s="2585"/>
      <c r="Q285" s="2585"/>
      <c r="R285" s="2585"/>
      <c r="S285" s="2571"/>
      <c r="T285" s="2585"/>
      <c r="U285" s="2585"/>
      <c r="V285" s="2585"/>
      <c r="W285" s="2582">
        <f>W286+W287</f>
        <v>6379</v>
      </c>
      <c r="X285" s="2582"/>
      <c r="Y285" s="2582">
        <f t="shared" ref="Y285:AP285" si="635">Y286+Y287</f>
        <v>6379</v>
      </c>
      <c r="Z285" s="2582">
        <f t="shared" si="635"/>
        <v>0</v>
      </c>
      <c r="AA285" s="2582">
        <f t="shared" si="635"/>
        <v>5200</v>
      </c>
      <c r="AB285" s="2582">
        <f t="shared" si="635"/>
        <v>0</v>
      </c>
      <c r="AC285" s="2582">
        <f t="shared" si="635"/>
        <v>5200</v>
      </c>
      <c r="AD285" s="2582">
        <f t="shared" si="635"/>
        <v>0</v>
      </c>
      <c r="AE285" s="2582">
        <f t="shared" si="635"/>
        <v>0</v>
      </c>
      <c r="AF285" s="2582">
        <f t="shared" si="635"/>
        <v>0</v>
      </c>
      <c r="AG285" s="2582">
        <f t="shared" si="635"/>
        <v>3200</v>
      </c>
      <c r="AH285" s="2582">
        <f t="shared" si="635"/>
        <v>1350</v>
      </c>
      <c r="AI285" s="2582">
        <f t="shared" si="635"/>
        <v>3200</v>
      </c>
      <c r="AJ285" s="2582">
        <f t="shared" si="635"/>
        <v>3200</v>
      </c>
      <c r="AK285" s="2582">
        <f t="shared" si="635"/>
        <v>2000</v>
      </c>
      <c r="AL285" s="2582">
        <f t="shared" si="635"/>
        <v>2000</v>
      </c>
      <c r="AM285" s="2582">
        <f t="shared" si="635"/>
        <v>0</v>
      </c>
      <c r="AN285" s="2582">
        <f t="shared" si="635"/>
        <v>2000</v>
      </c>
      <c r="AO285" s="2582">
        <f t="shared" si="635"/>
        <v>0</v>
      </c>
      <c r="AP285" s="2582">
        <f t="shared" si="635"/>
        <v>0</v>
      </c>
      <c r="AQ285" s="2582"/>
      <c r="AR285" s="2582">
        <f t="shared" ref="AR285:AV285" si="636">AR286+AR287</f>
        <v>1036.0920000000001</v>
      </c>
      <c r="AS285" s="2582">
        <f t="shared" si="636"/>
        <v>0</v>
      </c>
      <c r="AT285" s="2582">
        <f t="shared" si="636"/>
        <v>1036.0920000000001</v>
      </c>
      <c r="AU285" s="2582">
        <f t="shared" si="636"/>
        <v>0</v>
      </c>
      <c r="AV285" s="2582">
        <f t="shared" si="636"/>
        <v>0</v>
      </c>
      <c r="AW285" s="2582"/>
      <c r="AX285" s="2582">
        <f t="shared" ref="AX285:BB285" si="637">AX286+AX287</f>
        <v>1999</v>
      </c>
      <c r="AY285" s="2582">
        <f t="shared" si="637"/>
        <v>0</v>
      </c>
      <c r="AZ285" s="2582">
        <f t="shared" si="637"/>
        <v>1999</v>
      </c>
      <c r="BA285" s="2582">
        <f t="shared" si="637"/>
        <v>0</v>
      </c>
      <c r="BB285" s="2582">
        <f t="shared" si="637"/>
        <v>0</v>
      </c>
      <c r="BC285" s="2582">
        <f t="shared" ref="BC285" si="638">BC286+BC287</f>
        <v>0</v>
      </c>
      <c r="BD285" s="2582">
        <f t="shared" ref="BD285" si="639">BD286+BD287</f>
        <v>0</v>
      </c>
      <c r="BE285" s="2582"/>
      <c r="BF285" s="2582"/>
      <c r="BG285" s="2587"/>
      <c r="BH285" s="2570"/>
      <c r="BI285" s="2565"/>
      <c r="BJ285" s="2572">
        <f t="shared" si="575"/>
        <v>-1</v>
      </c>
      <c r="BK285" s="2572">
        <f t="shared" si="576"/>
        <v>1</v>
      </c>
    </row>
    <row r="286" spans="1:63" s="2588" customFormat="1" ht="93.95" customHeight="1">
      <c r="A286" s="2588" t="s">
        <v>72</v>
      </c>
      <c r="B286" s="2603">
        <v>1</v>
      </c>
      <c r="C286" s="2604" t="s">
        <v>623</v>
      </c>
      <c r="D286" s="2571">
        <v>1</v>
      </c>
      <c r="E286" s="2587"/>
      <c r="F286" s="2587"/>
      <c r="G286" s="2587">
        <v>1</v>
      </c>
      <c r="H286" s="2587">
        <f>G286*AL286</f>
        <v>1000</v>
      </c>
      <c r="I286" s="2587"/>
      <c r="J286" s="2587"/>
      <c r="K286" s="2587"/>
      <c r="L286" s="2587">
        <v>1</v>
      </c>
      <c r="M286" s="2595"/>
      <c r="N286" s="2585" t="s">
        <v>108</v>
      </c>
      <c r="O286" s="2585" t="s">
        <v>293</v>
      </c>
      <c r="P286" s="2585" t="s">
        <v>294</v>
      </c>
      <c r="Q286" s="2585">
        <v>7860952</v>
      </c>
      <c r="R286" s="2585"/>
      <c r="S286" s="2585"/>
      <c r="T286" s="2610" t="s">
        <v>82</v>
      </c>
      <c r="U286" s="2610" t="s">
        <v>2042</v>
      </c>
      <c r="V286" s="2610" t="s">
        <v>450</v>
      </c>
      <c r="W286" s="2642">
        <v>3409</v>
      </c>
      <c r="X286" s="2642"/>
      <c r="Y286" s="2642">
        <v>3409</v>
      </c>
      <c r="Z286" s="2582"/>
      <c r="AA286" s="2642">
        <v>2600</v>
      </c>
      <c r="AB286" s="2582"/>
      <c r="AC286" s="2642">
        <v>2600</v>
      </c>
      <c r="AD286" s="2582"/>
      <c r="AE286" s="2582"/>
      <c r="AF286" s="2582"/>
      <c r="AG286" s="2642">
        <v>1600</v>
      </c>
      <c r="AH286" s="2642">
        <v>600</v>
      </c>
      <c r="AI286" s="2642">
        <v>1600</v>
      </c>
      <c r="AJ286" s="2587">
        <f t="shared" ref="AJ286:AJ287" si="640">AF286+AI286</f>
        <v>1600</v>
      </c>
      <c r="AK286" s="2642">
        <v>1000</v>
      </c>
      <c r="AL286" s="2587">
        <f t="shared" ref="AL286:AL287" si="641">AM286+AN286+AO286</f>
        <v>1000</v>
      </c>
      <c r="AM286" s="2582"/>
      <c r="AN286" s="2642">
        <v>1000</v>
      </c>
      <c r="AO286" s="2582"/>
      <c r="AP286" s="2582"/>
      <c r="AQ286" s="2582"/>
      <c r="AR286" s="2587">
        <f t="shared" ref="AR286:AR287" si="642">AS286+AT286+AU286</f>
        <v>54</v>
      </c>
      <c r="AS286" s="2582"/>
      <c r="AT286" s="2642">
        <f>'2-XSKT'!AA215</f>
        <v>54</v>
      </c>
      <c r="AU286" s="2582"/>
      <c r="AV286" s="2582"/>
      <c r="AW286" s="2582"/>
      <c r="AX286" s="2587">
        <f t="shared" ref="AX286:AX287" si="643">AY286+AZ286+BA286</f>
        <v>1000</v>
      </c>
      <c r="AY286" s="2582"/>
      <c r="AZ286" s="2642">
        <f>'2-XSKT'!AF215</f>
        <v>1000</v>
      </c>
      <c r="BA286" s="2582"/>
      <c r="BB286" s="2582"/>
      <c r="BC286" s="2642"/>
      <c r="BD286" s="2642"/>
      <c r="BE286" s="2582"/>
      <c r="BF286" s="2585" t="s">
        <v>2195</v>
      </c>
      <c r="BG286" s="2587"/>
      <c r="BH286" s="2570">
        <f>AA286-(AF286+AI286+AL286)</f>
        <v>0</v>
      </c>
      <c r="BI286" s="2565" t="e">
        <f>#REF!-AL286</f>
        <v>#REF!</v>
      </c>
      <c r="BJ286" s="2572">
        <f t="shared" si="575"/>
        <v>0</v>
      </c>
      <c r="BK286" s="2572">
        <f t="shared" si="576"/>
        <v>0</v>
      </c>
    </row>
    <row r="287" spans="1:63" s="2588" customFormat="1" ht="94.5" customHeight="1">
      <c r="A287" s="2588" t="s">
        <v>72</v>
      </c>
      <c r="B287" s="2603">
        <f>B286+1</f>
        <v>2</v>
      </c>
      <c r="C287" s="2604" t="s">
        <v>624</v>
      </c>
      <c r="D287" s="2571">
        <v>1</v>
      </c>
      <c r="E287" s="2587"/>
      <c r="F287" s="2587"/>
      <c r="G287" s="2587">
        <v>1</v>
      </c>
      <c r="H287" s="2587">
        <f>G287*AL287</f>
        <v>1000</v>
      </c>
      <c r="I287" s="2587"/>
      <c r="J287" s="2587"/>
      <c r="K287" s="2587"/>
      <c r="L287" s="2587">
        <v>1</v>
      </c>
      <c r="M287" s="2595"/>
      <c r="N287" s="2585" t="s">
        <v>108</v>
      </c>
      <c r="O287" s="2585" t="s">
        <v>293</v>
      </c>
      <c r="P287" s="2585" t="s">
        <v>294</v>
      </c>
      <c r="Q287" s="2585">
        <v>7894330</v>
      </c>
      <c r="R287" s="2585"/>
      <c r="S287" s="2585"/>
      <c r="T287" s="2610" t="s">
        <v>82</v>
      </c>
      <c r="U287" s="2610" t="s">
        <v>2043</v>
      </c>
      <c r="V287" s="2610" t="s">
        <v>451</v>
      </c>
      <c r="W287" s="2642">
        <v>2970</v>
      </c>
      <c r="X287" s="2642"/>
      <c r="Y287" s="2642">
        <v>2970</v>
      </c>
      <c r="Z287" s="2582"/>
      <c r="AA287" s="2642">
        <v>2600</v>
      </c>
      <c r="AB287" s="2582"/>
      <c r="AC287" s="2642">
        <v>2600</v>
      </c>
      <c r="AD287" s="2582"/>
      <c r="AE287" s="2582"/>
      <c r="AF287" s="2582"/>
      <c r="AG287" s="2642">
        <v>1600</v>
      </c>
      <c r="AH287" s="2642">
        <v>750</v>
      </c>
      <c r="AI287" s="2642">
        <v>1600</v>
      </c>
      <c r="AJ287" s="2587">
        <f t="shared" si="640"/>
        <v>1600</v>
      </c>
      <c r="AK287" s="2642">
        <v>1000</v>
      </c>
      <c r="AL287" s="2587">
        <f t="shared" si="641"/>
        <v>1000</v>
      </c>
      <c r="AM287" s="2582"/>
      <c r="AN287" s="2642">
        <v>1000</v>
      </c>
      <c r="AO287" s="2582"/>
      <c r="AP287" s="2582"/>
      <c r="AQ287" s="2582"/>
      <c r="AR287" s="2587">
        <f t="shared" si="642"/>
        <v>982.09199999999998</v>
      </c>
      <c r="AS287" s="2582"/>
      <c r="AT287" s="2642">
        <f>'2-XSKT'!AA216</f>
        <v>982.09199999999998</v>
      </c>
      <c r="AU287" s="2582"/>
      <c r="AV287" s="2582"/>
      <c r="AW287" s="2582"/>
      <c r="AX287" s="2587">
        <f t="shared" si="643"/>
        <v>999</v>
      </c>
      <c r="AY287" s="2582"/>
      <c r="AZ287" s="2642">
        <f>'2-XSKT'!AF216</f>
        <v>999</v>
      </c>
      <c r="BA287" s="2582"/>
      <c r="BB287" s="2582"/>
      <c r="BC287" s="2642"/>
      <c r="BD287" s="2642"/>
      <c r="BE287" s="2582"/>
      <c r="BF287" s="2585" t="s">
        <v>2195</v>
      </c>
      <c r="BG287" s="2587"/>
      <c r="BH287" s="2570">
        <f>AA287-(AF287+AI287+AL287)</f>
        <v>0</v>
      </c>
      <c r="BI287" s="2565" t="e">
        <f>#REF!-AL287</f>
        <v>#REF!</v>
      </c>
      <c r="BJ287" s="2572">
        <f t="shared" si="575"/>
        <v>-1</v>
      </c>
      <c r="BK287" s="2572">
        <f t="shared" si="576"/>
        <v>1</v>
      </c>
    </row>
    <row r="288" spans="1:63" s="2588" customFormat="1" ht="38.1" customHeight="1">
      <c r="B288" s="2603"/>
      <c r="C288" s="2584" t="s">
        <v>789</v>
      </c>
      <c r="D288" s="2686">
        <f t="shared" ref="D288:J288" si="644">D289+D290+D291+D292+D293</f>
        <v>4</v>
      </c>
      <c r="E288" s="2687">
        <f t="shared" si="644"/>
        <v>0</v>
      </c>
      <c r="F288" s="2687">
        <f t="shared" si="644"/>
        <v>0</v>
      </c>
      <c r="G288" s="2687">
        <f t="shared" si="644"/>
        <v>4</v>
      </c>
      <c r="H288" s="2687">
        <f t="shared" si="644"/>
        <v>7700</v>
      </c>
      <c r="I288" s="2687">
        <f t="shared" si="644"/>
        <v>0</v>
      </c>
      <c r="J288" s="2687">
        <f t="shared" si="644"/>
        <v>0</v>
      </c>
      <c r="K288" s="2587"/>
      <c r="L288" s="2587"/>
      <c r="M288" s="2595"/>
      <c r="N288" s="2585"/>
      <c r="O288" s="2585"/>
      <c r="P288" s="2585"/>
      <c r="Q288" s="2585"/>
      <c r="R288" s="2585"/>
      <c r="S288" s="2585"/>
      <c r="T288" s="2610"/>
      <c r="U288" s="2610"/>
      <c r="V288" s="2610"/>
      <c r="W288" s="2687">
        <f t="shared" ref="W288:AH288" si="645">W289+W290+W291+W292+W293</f>
        <v>11421</v>
      </c>
      <c r="X288" s="2687">
        <f t="shared" si="645"/>
        <v>0</v>
      </c>
      <c r="Y288" s="2687">
        <f t="shared" si="645"/>
        <v>9953</v>
      </c>
      <c r="Z288" s="2687">
        <f t="shared" si="645"/>
        <v>0</v>
      </c>
      <c r="AA288" s="2687">
        <f t="shared" si="645"/>
        <v>9940</v>
      </c>
      <c r="AB288" s="2687">
        <f t="shared" si="645"/>
        <v>0</v>
      </c>
      <c r="AC288" s="2687">
        <f t="shared" si="645"/>
        <v>9940</v>
      </c>
      <c r="AD288" s="2687">
        <f t="shared" si="645"/>
        <v>0</v>
      </c>
      <c r="AE288" s="2687">
        <f t="shared" si="645"/>
        <v>0</v>
      </c>
      <c r="AF288" s="2687">
        <f t="shared" si="645"/>
        <v>0</v>
      </c>
      <c r="AG288" s="2687">
        <f t="shared" si="645"/>
        <v>3200</v>
      </c>
      <c r="AH288" s="2687">
        <f t="shared" si="645"/>
        <v>780.29599999999994</v>
      </c>
      <c r="AI288" s="2687">
        <f>AI289+AI290+AI291+AI292+AI293</f>
        <v>2200</v>
      </c>
      <c r="AJ288" s="2687">
        <f t="shared" ref="AJ288:AP288" si="646">AJ289+AJ290+AJ291+AJ292+AJ293</f>
        <v>2200</v>
      </c>
      <c r="AK288" s="2687">
        <f t="shared" si="646"/>
        <v>7740</v>
      </c>
      <c r="AL288" s="2687">
        <f t="shared" si="646"/>
        <v>7700</v>
      </c>
      <c r="AM288" s="2687">
        <f t="shared" si="646"/>
        <v>0</v>
      </c>
      <c r="AN288" s="2687">
        <f t="shared" si="646"/>
        <v>7700</v>
      </c>
      <c r="AO288" s="2687">
        <f t="shared" si="646"/>
        <v>0</v>
      </c>
      <c r="AP288" s="2687">
        <f t="shared" si="646"/>
        <v>0</v>
      </c>
      <c r="AQ288" s="2687"/>
      <c r="AR288" s="2687">
        <f t="shared" ref="AR288:AV288" si="647">AR289+AR290+AR291+AR292+AR293</f>
        <v>0</v>
      </c>
      <c r="AS288" s="2687">
        <f t="shared" si="647"/>
        <v>0</v>
      </c>
      <c r="AT288" s="2687">
        <f t="shared" si="647"/>
        <v>0</v>
      </c>
      <c r="AU288" s="2687">
        <f t="shared" si="647"/>
        <v>0</v>
      </c>
      <c r="AV288" s="2687">
        <f t="shared" si="647"/>
        <v>0</v>
      </c>
      <c r="AW288" s="2687"/>
      <c r="AX288" s="2687">
        <f t="shared" ref="AX288:BB288" si="648">AX289+AX290+AX291+AX292+AX293</f>
        <v>7100</v>
      </c>
      <c r="AY288" s="2687">
        <f t="shared" si="648"/>
        <v>0</v>
      </c>
      <c r="AZ288" s="2687">
        <f t="shared" si="648"/>
        <v>7100</v>
      </c>
      <c r="BA288" s="2687">
        <f t="shared" si="648"/>
        <v>0</v>
      </c>
      <c r="BB288" s="2687">
        <f t="shared" si="648"/>
        <v>0</v>
      </c>
      <c r="BC288" s="2687">
        <f t="shared" ref="BC288" si="649">BC289+BC290+BC291+BC292+BC293</f>
        <v>0</v>
      </c>
      <c r="BD288" s="2687">
        <f t="shared" ref="BD288" si="650">BD289+BD290+BD291+BD292+BD293</f>
        <v>0</v>
      </c>
      <c r="BE288" s="2687"/>
      <c r="BF288" s="2687"/>
      <c r="BG288" s="2587"/>
      <c r="BH288" s="2570"/>
      <c r="BI288" s="2565"/>
      <c r="BJ288" s="2572">
        <f t="shared" si="575"/>
        <v>-600</v>
      </c>
      <c r="BK288" s="2572">
        <f t="shared" si="576"/>
        <v>640</v>
      </c>
    </row>
    <row r="289" spans="1:63" s="2588" customFormat="1" ht="94.5" customHeight="1">
      <c r="A289" s="2588" t="s">
        <v>2032</v>
      </c>
      <c r="B289" s="2603">
        <v>1</v>
      </c>
      <c r="C289" s="2586" t="s">
        <v>511</v>
      </c>
      <c r="D289" s="2571">
        <v>1</v>
      </c>
      <c r="E289" s="2587"/>
      <c r="F289" s="2587"/>
      <c r="G289" s="2587">
        <v>1</v>
      </c>
      <c r="H289" s="2587">
        <f>G289*AL289</f>
        <v>2400</v>
      </c>
      <c r="I289" s="2587"/>
      <c r="J289" s="2587"/>
      <c r="K289" s="2587"/>
      <c r="L289" s="2587">
        <v>1</v>
      </c>
      <c r="M289" s="2595"/>
      <c r="N289" s="2585" t="s">
        <v>209</v>
      </c>
      <c r="O289" s="2585" t="s">
        <v>227</v>
      </c>
      <c r="P289" s="2585" t="s">
        <v>207</v>
      </c>
      <c r="Q289" s="2600" t="s">
        <v>229</v>
      </c>
      <c r="R289" s="2585"/>
      <c r="S289" s="2585"/>
      <c r="T289" s="2610" t="s">
        <v>82</v>
      </c>
      <c r="U289" s="2610"/>
      <c r="V289" s="2610" t="s">
        <v>231</v>
      </c>
      <c r="W289" s="2642">
        <v>3507</v>
      </c>
      <c r="X289" s="2606"/>
      <c r="Y289" s="2642">
        <v>2600</v>
      </c>
      <c r="Z289" s="2582"/>
      <c r="AA289" s="2587">
        <f>AB289+AC289+AD289+AE289</f>
        <v>2600</v>
      </c>
      <c r="AB289" s="2582"/>
      <c r="AC289" s="2642">
        <v>2600</v>
      </c>
      <c r="AD289" s="2582"/>
      <c r="AE289" s="2582"/>
      <c r="AF289" s="2582"/>
      <c r="AG289" s="2642"/>
      <c r="AH289" s="2642"/>
      <c r="AI289" s="2642">
        <v>200</v>
      </c>
      <c r="AJ289" s="2587">
        <f t="shared" ref="AJ289:AJ292" si="651">AF289+AI289</f>
        <v>200</v>
      </c>
      <c r="AK289" s="2642">
        <v>2400</v>
      </c>
      <c r="AL289" s="2587">
        <f>AM289+AN289+AO289+AP289</f>
        <v>2400</v>
      </c>
      <c r="AM289" s="2582"/>
      <c r="AN289" s="2642">
        <v>2400</v>
      </c>
      <c r="AO289" s="2582"/>
      <c r="AP289" s="2582"/>
      <c r="AQ289" s="2582"/>
      <c r="AR289" s="2587">
        <f>AS289+AT289+AU289+AV289</f>
        <v>0</v>
      </c>
      <c r="AS289" s="2582"/>
      <c r="AT289" s="2642">
        <f>'2-XSKT'!AA218</f>
        <v>0</v>
      </c>
      <c r="AU289" s="2582"/>
      <c r="AV289" s="2582"/>
      <c r="AW289" s="2582"/>
      <c r="AX289" s="2587">
        <f>AY289+AZ289+BA289+BB289</f>
        <v>2400</v>
      </c>
      <c r="AY289" s="2582"/>
      <c r="AZ289" s="2642">
        <f>'2-XSKT'!AF218</f>
        <v>2400</v>
      </c>
      <c r="BA289" s="2582"/>
      <c r="BB289" s="2582"/>
      <c r="BC289" s="2642"/>
      <c r="BD289" s="2642"/>
      <c r="BE289" s="2582"/>
      <c r="BF289" s="2571" t="s">
        <v>2157</v>
      </c>
      <c r="BG289" s="2685"/>
      <c r="BJ289" s="2572">
        <f t="shared" si="575"/>
        <v>0</v>
      </c>
      <c r="BK289" s="2572">
        <f t="shared" si="576"/>
        <v>0</v>
      </c>
    </row>
    <row r="290" spans="1:63" s="2588" customFormat="1" ht="95.1" customHeight="1">
      <c r="A290" s="2588" t="s">
        <v>2032</v>
      </c>
      <c r="B290" s="2603">
        <v>2</v>
      </c>
      <c r="C290" s="2586" t="s">
        <v>512</v>
      </c>
      <c r="D290" s="2571">
        <v>1</v>
      </c>
      <c r="E290" s="2587"/>
      <c r="F290" s="2587"/>
      <c r="G290" s="2587">
        <v>1</v>
      </c>
      <c r="H290" s="2587">
        <f>G290*AL290</f>
        <v>2400</v>
      </c>
      <c r="I290" s="2587"/>
      <c r="J290" s="2587"/>
      <c r="K290" s="2587"/>
      <c r="L290" s="2587">
        <v>1</v>
      </c>
      <c r="M290" s="2595"/>
      <c r="N290" s="2585" t="s">
        <v>209</v>
      </c>
      <c r="O290" s="2585" t="s">
        <v>227</v>
      </c>
      <c r="P290" s="2585" t="s">
        <v>207</v>
      </c>
      <c r="Q290" s="2600" t="s">
        <v>230</v>
      </c>
      <c r="R290" s="2585"/>
      <c r="S290" s="2585"/>
      <c r="T290" s="2610" t="s">
        <v>82</v>
      </c>
      <c r="U290" s="2610"/>
      <c r="V290" s="2610" t="s">
        <v>232</v>
      </c>
      <c r="W290" s="2642">
        <v>3161</v>
      </c>
      <c r="X290" s="2606"/>
      <c r="Y290" s="2642">
        <v>2600</v>
      </c>
      <c r="Z290" s="2582"/>
      <c r="AA290" s="2642">
        <v>2600</v>
      </c>
      <c r="AB290" s="2582"/>
      <c r="AC290" s="2642">
        <v>2600</v>
      </c>
      <c r="AD290" s="2582"/>
      <c r="AE290" s="2582"/>
      <c r="AF290" s="2582"/>
      <c r="AG290" s="2642"/>
      <c r="AH290" s="2642"/>
      <c r="AI290" s="2642">
        <v>200</v>
      </c>
      <c r="AJ290" s="2587">
        <f t="shared" si="651"/>
        <v>200</v>
      </c>
      <c r="AK290" s="2642">
        <v>2400</v>
      </c>
      <c r="AL290" s="2587">
        <f>AM290+AN290+AO290+AP290</f>
        <v>2400</v>
      </c>
      <c r="AM290" s="2582"/>
      <c r="AN290" s="2642">
        <v>2400</v>
      </c>
      <c r="AO290" s="2582"/>
      <c r="AP290" s="2582"/>
      <c r="AQ290" s="2582"/>
      <c r="AR290" s="2587">
        <f>AS290+AT290+AU290+AV290</f>
        <v>0</v>
      </c>
      <c r="AS290" s="2582"/>
      <c r="AT290" s="2642">
        <f>'2-XSKT'!AA219</f>
        <v>0</v>
      </c>
      <c r="AU290" s="2582"/>
      <c r="AV290" s="2582"/>
      <c r="AW290" s="2582"/>
      <c r="AX290" s="2587">
        <f>AY290+AZ290+BA290+BB290</f>
        <v>2400</v>
      </c>
      <c r="AY290" s="2582"/>
      <c r="AZ290" s="2642">
        <f>'2-XSKT'!AF219</f>
        <v>2400</v>
      </c>
      <c r="BA290" s="2582"/>
      <c r="BB290" s="2582"/>
      <c r="BC290" s="2642"/>
      <c r="BD290" s="2642"/>
      <c r="BE290" s="2582"/>
      <c r="BF290" s="2564" t="s">
        <v>2161</v>
      </c>
      <c r="BG290" s="2685"/>
      <c r="BJ290" s="2572">
        <f t="shared" si="575"/>
        <v>0</v>
      </c>
      <c r="BK290" s="2572">
        <f t="shared" si="576"/>
        <v>0</v>
      </c>
    </row>
    <row r="291" spans="1:63" s="2588" customFormat="1" ht="93.75" customHeight="1">
      <c r="A291" s="2588" t="s">
        <v>2032</v>
      </c>
      <c r="B291" s="2603">
        <v>3</v>
      </c>
      <c r="C291" s="2586" t="s">
        <v>510</v>
      </c>
      <c r="D291" s="2571">
        <v>1</v>
      </c>
      <c r="E291" s="2587"/>
      <c r="F291" s="2587"/>
      <c r="G291" s="2587">
        <v>1</v>
      </c>
      <c r="H291" s="2587">
        <f>G291*AL291</f>
        <v>2300</v>
      </c>
      <c r="I291" s="2587"/>
      <c r="J291" s="2587"/>
      <c r="K291" s="2587"/>
      <c r="L291" s="2587">
        <v>1</v>
      </c>
      <c r="M291" s="2595"/>
      <c r="N291" s="2585" t="s">
        <v>209</v>
      </c>
      <c r="O291" s="2585" t="s">
        <v>227</v>
      </c>
      <c r="P291" s="2585" t="s">
        <v>207</v>
      </c>
      <c r="Q291" s="2600" t="s">
        <v>462</v>
      </c>
      <c r="R291" s="2585"/>
      <c r="S291" s="2585"/>
      <c r="T291" s="2610" t="s">
        <v>82</v>
      </c>
      <c r="U291" s="2610"/>
      <c r="V291" s="2610" t="s">
        <v>463</v>
      </c>
      <c r="W291" s="2642">
        <v>2506</v>
      </c>
      <c r="X291" s="2606"/>
      <c r="Y291" s="2642">
        <v>2506</v>
      </c>
      <c r="Z291" s="2582"/>
      <c r="AA291" s="2587">
        <f>AB291+AC291+AD291+AE291</f>
        <v>2500</v>
      </c>
      <c r="AB291" s="2582"/>
      <c r="AC291" s="2642">
        <v>2500</v>
      </c>
      <c r="AD291" s="2582"/>
      <c r="AE291" s="2582"/>
      <c r="AF291" s="2582"/>
      <c r="AG291" s="2642">
        <v>1600</v>
      </c>
      <c r="AH291" s="2642">
        <v>181.679</v>
      </c>
      <c r="AI291" s="2642">
        <v>200</v>
      </c>
      <c r="AJ291" s="2587">
        <f t="shared" si="651"/>
        <v>200</v>
      </c>
      <c r="AK291" s="2642">
        <v>2300</v>
      </c>
      <c r="AL291" s="2587">
        <f>AM291+AN291+AO291+AP291</f>
        <v>2300</v>
      </c>
      <c r="AM291" s="2582"/>
      <c r="AN291" s="2642">
        <v>2300</v>
      </c>
      <c r="AO291" s="2582"/>
      <c r="AP291" s="2582"/>
      <c r="AQ291" s="2582"/>
      <c r="AR291" s="2587">
        <f>AS291+AT291+AU291+AV291</f>
        <v>0</v>
      </c>
      <c r="AS291" s="2582"/>
      <c r="AT291" s="2642">
        <f>'2-XSKT'!AA220</f>
        <v>0</v>
      </c>
      <c r="AU291" s="2582"/>
      <c r="AV291" s="2582"/>
      <c r="AW291" s="2582"/>
      <c r="AX291" s="2587">
        <f>AY291+AZ291+BA291+BB291</f>
        <v>2300</v>
      </c>
      <c r="AY291" s="2582"/>
      <c r="AZ291" s="2642">
        <f>'2-XSKT'!AF220</f>
        <v>2300</v>
      </c>
      <c r="BA291" s="2582"/>
      <c r="BB291" s="2582"/>
      <c r="BC291" s="2642"/>
      <c r="BD291" s="2642"/>
      <c r="BE291" s="2582"/>
      <c r="BF291" s="2585" t="s">
        <v>2161</v>
      </c>
      <c r="BG291" s="2571"/>
      <c r="BJ291" s="2572">
        <f t="shared" si="575"/>
        <v>0</v>
      </c>
      <c r="BK291" s="2572">
        <f t="shared" si="576"/>
        <v>0</v>
      </c>
    </row>
    <row r="292" spans="1:63" s="2588" customFormat="1" ht="93.75" customHeight="1">
      <c r="B292" s="2603">
        <v>4</v>
      </c>
      <c r="C292" s="2586" t="s">
        <v>625</v>
      </c>
      <c r="D292" s="2571">
        <v>1</v>
      </c>
      <c r="E292" s="2587"/>
      <c r="F292" s="2587"/>
      <c r="G292" s="2587">
        <v>1</v>
      </c>
      <c r="H292" s="2587">
        <f>G292*AL292</f>
        <v>600</v>
      </c>
      <c r="I292" s="2587"/>
      <c r="J292" s="2587"/>
      <c r="K292" s="2587"/>
      <c r="L292" s="2587">
        <v>1</v>
      </c>
      <c r="M292" s="2595"/>
      <c r="N292" s="2585" t="s">
        <v>209</v>
      </c>
      <c r="O292" s="2585" t="s">
        <v>227</v>
      </c>
      <c r="P292" s="2585" t="s">
        <v>207</v>
      </c>
      <c r="Q292" s="2600" t="s">
        <v>464</v>
      </c>
      <c r="R292" s="2585"/>
      <c r="S292" s="2585"/>
      <c r="T292" s="2610" t="s">
        <v>82</v>
      </c>
      <c r="U292" s="2610"/>
      <c r="V292" s="2610" t="s">
        <v>465</v>
      </c>
      <c r="W292" s="2642">
        <v>2247</v>
      </c>
      <c r="X292" s="2606"/>
      <c r="Y292" s="2642">
        <v>2247</v>
      </c>
      <c r="Z292" s="2582"/>
      <c r="AA292" s="2642">
        <v>2240</v>
      </c>
      <c r="AB292" s="2582"/>
      <c r="AC292" s="2642">
        <v>2240</v>
      </c>
      <c r="AD292" s="2582"/>
      <c r="AE292" s="2582"/>
      <c r="AF292" s="2582"/>
      <c r="AG292" s="2642">
        <v>1600</v>
      </c>
      <c r="AH292" s="2642">
        <v>598.61699999999996</v>
      </c>
      <c r="AI292" s="2642">
        <v>1600</v>
      </c>
      <c r="AJ292" s="2587">
        <f t="shared" si="651"/>
        <v>1600</v>
      </c>
      <c r="AK292" s="2642">
        <v>640</v>
      </c>
      <c r="AL292" s="2587">
        <f t="shared" ref="AL292" si="652">AM292+AN292+AO292</f>
        <v>600</v>
      </c>
      <c r="AM292" s="2582"/>
      <c r="AN292" s="2642">
        <v>600</v>
      </c>
      <c r="AO292" s="2582"/>
      <c r="AP292" s="2582"/>
      <c r="AQ292" s="2582"/>
      <c r="AR292" s="2587">
        <f t="shared" ref="AR292" si="653">AS292+AT292+AU292</f>
        <v>0</v>
      </c>
      <c r="AS292" s="2582"/>
      <c r="AT292" s="2642">
        <f>'2-XSKT'!AA221</f>
        <v>0</v>
      </c>
      <c r="AU292" s="2582"/>
      <c r="AV292" s="2582"/>
      <c r="AW292" s="2582"/>
      <c r="AX292" s="2587">
        <f t="shared" ref="AX292" si="654">AY292+AZ292+BA292</f>
        <v>0</v>
      </c>
      <c r="AY292" s="2582"/>
      <c r="AZ292" s="2642">
        <f>'2-XSKT'!AF221</f>
        <v>0</v>
      </c>
      <c r="BA292" s="2582"/>
      <c r="BB292" s="2582"/>
      <c r="BC292" s="2642"/>
      <c r="BD292" s="2642"/>
      <c r="BE292" s="2582"/>
      <c r="BF292" s="2585" t="s">
        <v>2162</v>
      </c>
      <c r="BG292" s="2587"/>
      <c r="BH292" s="2570">
        <f>AA292-(AF292+AI292+AL292)</f>
        <v>40</v>
      </c>
      <c r="BI292" s="2565" t="e">
        <f>#REF!-AL292</f>
        <v>#REF!</v>
      </c>
      <c r="BJ292" s="2572">
        <f t="shared" si="575"/>
        <v>-600</v>
      </c>
      <c r="BK292" s="2572">
        <f t="shared" si="576"/>
        <v>640</v>
      </c>
    </row>
    <row r="293" spans="1:63" s="2588" customFormat="1" ht="119.45" hidden="1" customHeight="1">
      <c r="B293" s="2603"/>
      <c r="C293" s="2586"/>
      <c r="D293" s="2571"/>
      <c r="E293" s="2587"/>
      <c r="F293" s="2587"/>
      <c r="G293" s="2587"/>
      <c r="H293" s="2587"/>
      <c r="I293" s="2587"/>
      <c r="J293" s="2587"/>
      <c r="K293" s="2587"/>
      <c r="L293" s="2587"/>
      <c r="M293" s="2595"/>
      <c r="N293" s="2585"/>
      <c r="O293" s="2585"/>
      <c r="P293" s="2585"/>
      <c r="Q293" s="2600"/>
      <c r="R293" s="2585"/>
      <c r="S293" s="2585"/>
      <c r="T293" s="2610"/>
      <c r="U293" s="2610"/>
      <c r="V293" s="2610"/>
      <c r="W293" s="2642"/>
      <c r="X293" s="2606"/>
      <c r="Y293" s="2642"/>
      <c r="Z293" s="2582"/>
      <c r="AA293" s="2587"/>
      <c r="AB293" s="2582"/>
      <c r="AC293" s="2642"/>
      <c r="AD293" s="2582"/>
      <c r="AE293" s="2582"/>
      <c r="AF293" s="2582"/>
      <c r="AG293" s="2642"/>
      <c r="AH293" s="2642"/>
      <c r="AI293" s="2642"/>
      <c r="AJ293" s="2587"/>
      <c r="AK293" s="2642"/>
      <c r="AL293" s="2587"/>
      <c r="AM293" s="2582"/>
      <c r="AN293" s="2642"/>
      <c r="AO293" s="2582"/>
      <c r="AP293" s="2582"/>
      <c r="AQ293" s="2582"/>
      <c r="AR293" s="2587"/>
      <c r="AS293" s="2582"/>
      <c r="AT293" s="2642"/>
      <c r="AU293" s="2582"/>
      <c r="AV293" s="2582"/>
      <c r="AW293" s="2582"/>
      <c r="AX293" s="2587"/>
      <c r="AY293" s="2582"/>
      <c r="AZ293" s="2642"/>
      <c r="BA293" s="2582"/>
      <c r="BB293" s="2582"/>
      <c r="BC293" s="2642"/>
      <c r="BD293" s="2642"/>
      <c r="BE293" s="2582"/>
      <c r="BF293" s="2582"/>
      <c r="BG293" s="2685"/>
      <c r="BJ293" s="2572">
        <f t="shared" si="575"/>
        <v>0</v>
      </c>
      <c r="BK293" s="2572">
        <f t="shared" si="576"/>
        <v>0</v>
      </c>
    </row>
    <row r="294" spans="1:63" s="2588" customFormat="1" ht="39" customHeight="1">
      <c r="B294" s="2603"/>
      <c r="C294" s="2584" t="s">
        <v>794</v>
      </c>
      <c r="D294" s="2686">
        <f t="shared" ref="D294:J294" si="655">D295</f>
        <v>1</v>
      </c>
      <c r="E294" s="2687">
        <f t="shared" si="655"/>
        <v>0</v>
      </c>
      <c r="F294" s="2687">
        <f t="shared" si="655"/>
        <v>0</v>
      </c>
      <c r="G294" s="2687">
        <f t="shared" si="655"/>
        <v>1</v>
      </c>
      <c r="H294" s="2687">
        <f t="shared" si="655"/>
        <v>200</v>
      </c>
      <c r="I294" s="2687">
        <f t="shared" si="655"/>
        <v>0</v>
      </c>
      <c r="J294" s="2687">
        <f t="shared" si="655"/>
        <v>0</v>
      </c>
      <c r="K294" s="2587"/>
      <c r="L294" s="2587"/>
      <c r="M294" s="2595"/>
      <c r="N294" s="2585"/>
      <c r="O294" s="2585"/>
      <c r="P294" s="2585"/>
      <c r="Q294" s="2585"/>
      <c r="R294" s="2585"/>
      <c r="S294" s="2585"/>
      <c r="T294" s="2610"/>
      <c r="U294" s="2610"/>
      <c r="V294" s="2638"/>
      <c r="W294" s="2687">
        <f>W295</f>
        <v>6105</v>
      </c>
      <c r="X294" s="2606"/>
      <c r="Y294" s="2687">
        <f t="shared" ref="Y294:BD294" si="656">Y295</f>
        <v>6105</v>
      </c>
      <c r="Z294" s="2687">
        <f t="shared" si="656"/>
        <v>0</v>
      </c>
      <c r="AA294" s="2687">
        <f t="shared" si="656"/>
        <v>4000</v>
      </c>
      <c r="AB294" s="2687">
        <f t="shared" si="656"/>
        <v>0</v>
      </c>
      <c r="AC294" s="2687">
        <f t="shared" si="656"/>
        <v>4000</v>
      </c>
      <c r="AD294" s="2687">
        <f t="shared" si="656"/>
        <v>0</v>
      </c>
      <c r="AE294" s="2687">
        <f t="shared" si="656"/>
        <v>0</v>
      </c>
      <c r="AF294" s="2687">
        <f t="shared" si="656"/>
        <v>0</v>
      </c>
      <c r="AG294" s="2687">
        <f t="shared" si="656"/>
        <v>3800</v>
      </c>
      <c r="AH294" s="2687">
        <f t="shared" si="656"/>
        <v>12</v>
      </c>
      <c r="AI294" s="2687">
        <f t="shared" si="656"/>
        <v>3800</v>
      </c>
      <c r="AJ294" s="2687">
        <f t="shared" si="656"/>
        <v>3800</v>
      </c>
      <c r="AK294" s="2687">
        <f t="shared" si="656"/>
        <v>200</v>
      </c>
      <c r="AL294" s="2687">
        <f t="shared" si="656"/>
        <v>200</v>
      </c>
      <c r="AM294" s="2687">
        <f t="shared" si="656"/>
        <v>0</v>
      </c>
      <c r="AN294" s="2687">
        <f t="shared" si="656"/>
        <v>200</v>
      </c>
      <c r="AO294" s="2687">
        <f t="shared" si="656"/>
        <v>0</v>
      </c>
      <c r="AP294" s="2687">
        <f t="shared" si="656"/>
        <v>0</v>
      </c>
      <c r="AQ294" s="2687"/>
      <c r="AR294" s="2687">
        <f t="shared" si="656"/>
        <v>200</v>
      </c>
      <c r="AS294" s="2687">
        <f t="shared" si="656"/>
        <v>0</v>
      </c>
      <c r="AT294" s="2687">
        <f t="shared" si="656"/>
        <v>200</v>
      </c>
      <c r="AU294" s="2687">
        <f t="shared" si="656"/>
        <v>0</v>
      </c>
      <c r="AV294" s="2687">
        <f t="shared" si="656"/>
        <v>0</v>
      </c>
      <c r="AW294" s="2687"/>
      <c r="AX294" s="2687">
        <f t="shared" si="656"/>
        <v>200</v>
      </c>
      <c r="AY294" s="2687">
        <f t="shared" si="656"/>
        <v>0</v>
      </c>
      <c r="AZ294" s="2687">
        <f t="shared" si="656"/>
        <v>200</v>
      </c>
      <c r="BA294" s="2687">
        <f t="shared" si="656"/>
        <v>0</v>
      </c>
      <c r="BB294" s="2687">
        <f t="shared" si="656"/>
        <v>0</v>
      </c>
      <c r="BC294" s="2687">
        <f t="shared" si="656"/>
        <v>0</v>
      </c>
      <c r="BD294" s="2687">
        <f t="shared" si="656"/>
        <v>0</v>
      </c>
      <c r="BE294" s="2687"/>
      <c r="BF294" s="2687"/>
      <c r="BG294" s="2587"/>
      <c r="BH294" s="2570"/>
      <c r="BI294" s="2565"/>
      <c r="BJ294" s="2572">
        <f t="shared" si="575"/>
        <v>0</v>
      </c>
      <c r="BK294" s="2572">
        <f t="shared" si="576"/>
        <v>0</v>
      </c>
    </row>
    <row r="295" spans="1:63" s="2588" customFormat="1" ht="59.45" customHeight="1">
      <c r="B295" s="2603">
        <v>1</v>
      </c>
      <c r="C295" s="2630" t="s">
        <v>627</v>
      </c>
      <c r="D295" s="2688">
        <v>1</v>
      </c>
      <c r="E295" s="2587"/>
      <c r="F295" s="2587"/>
      <c r="G295" s="2622">
        <v>1</v>
      </c>
      <c r="H295" s="2587">
        <f>G295*AL295</f>
        <v>200</v>
      </c>
      <c r="I295" s="2587"/>
      <c r="J295" s="2587"/>
      <c r="K295" s="2587"/>
      <c r="L295" s="2622">
        <v>1</v>
      </c>
      <c r="M295" s="2595"/>
      <c r="N295" s="2585" t="s">
        <v>76</v>
      </c>
      <c r="O295" s="2585" t="s">
        <v>399</v>
      </c>
      <c r="P295" s="2585" t="s">
        <v>400</v>
      </c>
      <c r="Q295" s="2585">
        <v>7934540</v>
      </c>
      <c r="R295" s="2621"/>
      <c r="S295" s="2621"/>
      <c r="T295" s="2610" t="s">
        <v>84</v>
      </c>
      <c r="U295" s="2610"/>
      <c r="V295" s="2610" t="s">
        <v>415</v>
      </c>
      <c r="W295" s="2642">
        <v>6105</v>
      </c>
      <c r="X295" s="2606"/>
      <c r="Y295" s="2642">
        <v>6105</v>
      </c>
      <c r="Z295" s="2582"/>
      <c r="AA295" s="2642">
        <v>4000</v>
      </c>
      <c r="AB295" s="2582"/>
      <c r="AC295" s="2642">
        <v>4000</v>
      </c>
      <c r="AD295" s="2582"/>
      <c r="AE295" s="2582"/>
      <c r="AF295" s="2582"/>
      <c r="AG295" s="2642">
        <v>3800</v>
      </c>
      <c r="AH295" s="2281">
        <v>12</v>
      </c>
      <c r="AI295" s="2642">
        <v>3800</v>
      </c>
      <c r="AJ295" s="2587">
        <f>AF295+AI295</f>
        <v>3800</v>
      </c>
      <c r="AK295" s="2642">
        <v>200</v>
      </c>
      <c r="AL295" s="2587">
        <f>AM295+AN295+AO295</f>
        <v>200</v>
      </c>
      <c r="AM295" s="2582"/>
      <c r="AN295" s="2642">
        <v>200</v>
      </c>
      <c r="AO295" s="2582"/>
      <c r="AP295" s="2582"/>
      <c r="AQ295" s="2582"/>
      <c r="AR295" s="2587">
        <f>AS295+AT295+AU295</f>
        <v>200</v>
      </c>
      <c r="AS295" s="2582"/>
      <c r="AT295" s="2642">
        <f>'2-XSKT'!AA224</f>
        <v>200</v>
      </c>
      <c r="AU295" s="2582"/>
      <c r="AV295" s="2582"/>
      <c r="AW295" s="2582"/>
      <c r="AX295" s="2587">
        <f>AY295+AZ295+BA295</f>
        <v>200</v>
      </c>
      <c r="AY295" s="2582"/>
      <c r="AZ295" s="2642">
        <f>'2-XSKT'!AF224</f>
        <v>200</v>
      </c>
      <c r="BA295" s="2582"/>
      <c r="BB295" s="2582"/>
      <c r="BC295" s="2642"/>
      <c r="BD295" s="2642"/>
      <c r="BE295" s="2582"/>
      <c r="BF295" s="2542" t="s">
        <v>1585</v>
      </c>
      <c r="BG295" s="2587"/>
      <c r="BH295" s="2570">
        <f>AA295-(AF295+AI295+AL295)</f>
        <v>0</v>
      </c>
      <c r="BI295" s="2565" t="e">
        <f>#REF!-AL295</f>
        <v>#REF!</v>
      </c>
      <c r="BJ295" s="2572">
        <f t="shared" si="575"/>
        <v>0</v>
      </c>
      <c r="BK295" s="2572">
        <f t="shared" si="576"/>
        <v>0</v>
      </c>
    </row>
    <row r="296" spans="1:63" s="2588" customFormat="1" ht="39" customHeight="1">
      <c r="B296" s="2603"/>
      <c r="C296" s="2584" t="s">
        <v>795</v>
      </c>
      <c r="D296" s="2686">
        <f t="shared" ref="D296:J296" si="657">D297+D298+D299</f>
        <v>3</v>
      </c>
      <c r="E296" s="2687">
        <f t="shared" si="657"/>
        <v>0</v>
      </c>
      <c r="F296" s="2687">
        <f t="shared" si="657"/>
        <v>0</v>
      </c>
      <c r="G296" s="2687">
        <f t="shared" si="657"/>
        <v>3</v>
      </c>
      <c r="H296" s="2687">
        <f t="shared" si="657"/>
        <v>5300</v>
      </c>
      <c r="I296" s="2687">
        <f t="shared" si="657"/>
        <v>0</v>
      </c>
      <c r="J296" s="2687">
        <f t="shared" si="657"/>
        <v>0</v>
      </c>
      <c r="K296" s="2587"/>
      <c r="L296" s="2587"/>
      <c r="M296" s="2595"/>
      <c r="N296" s="2585"/>
      <c r="O296" s="2585"/>
      <c r="P296" s="2585"/>
      <c r="Q296" s="2600"/>
      <c r="R296" s="2585"/>
      <c r="S296" s="2585"/>
      <c r="T296" s="2610"/>
      <c r="U296" s="2610"/>
      <c r="V296" s="2610"/>
      <c r="W296" s="2687">
        <f>W297+W298+W299</f>
        <v>17916</v>
      </c>
      <c r="X296" s="2606"/>
      <c r="Y296" s="2687">
        <f t="shared" ref="Y296:AP296" si="658">Y297+Y298+Y299</f>
        <v>17873</v>
      </c>
      <c r="Z296" s="2687">
        <f t="shared" si="658"/>
        <v>0</v>
      </c>
      <c r="AA296" s="2687">
        <f t="shared" si="658"/>
        <v>9100</v>
      </c>
      <c r="AB296" s="2687">
        <f t="shared" si="658"/>
        <v>0</v>
      </c>
      <c r="AC296" s="2687">
        <f t="shared" si="658"/>
        <v>9100</v>
      </c>
      <c r="AD296" s="2687">
        <f t="shared" si="658"/>
        <v>0</v>
      </c>
      <c r="AE296" s="2687">
        <f t="shared" si="658"/>
        <v>0</v>
      </c>
      <c r="AF296" s="2687">
        <f t="shared" si="658"/>
        <v>0</v>
      </c>
      <c r="AG296" s="2687">
        <f t="shared" si="658"/>
        <v>6200</v>
      </c>
      <c r="AH296" s="2687">
        <f t="shared" si="658"/>
        <v>0</v>
      </c>
      <c r="AI296" s="2687">
        <f t="shared" si="658"/>
        <v>3800</v>
      </c>
      <c r="AJ296" s="2687">
        <f t="shared" si="658"/>
        <v>3800</v>
      </c>
      <c r="AK296" s="2687">
        <f t="shared" si="658"/>
        <v>5300</v>
      </c>
      <c r="AL296" s="2687">
        <f t="shared" si="658"/>
        <v>5300</v>
      </c>
      <c r="AM296" s="2687">
        <f t="shared" si="658"/>
        <v>0</v>
      </c>
      <c r="AN296" s="2687">
        <f t="shared" si="658"/>
        <v>5300</v>
      </c>
      <c r="AO296" s="2687">
        <f t="shared" si="658"/>
        <v>0</v>
      </c>
      <c r="AP296" s="2687">
        <f t="shared" si="658"/>
        <v>0</v>
      </c>
      <c r="AQ296" s="2687"/>
      <c r="AR296" s="2687">
        <f t="shared" ref="AR296:AV296" si="659">AR297+AR298+AR299</f>
        <v>589.30700000000002</v>
      </c>
      <c r="AS296" s="2687">
        <f t="shared" si="659"/>
        <v>0</v>
      </c>
      <c r="AT296" s="2687">
        <f t="shared" si="659"/>
        <v>589.30700000000002</v>
      </c>
      <c r="AU296" s="2687">
        <f t="shared" si="659"/>
        <v>0</v>
      </c>
      <c r="AV296" s="2687">
        <f t="shared" si="659"/>
        <v>0</v>
      </c>
      <c r="AW296" s="2687"/>
      <c r="AX296" s="2687">
        <f t="shared" ref="AX296:BB296" si="660">AX297+AX298+AX299</f>
        <v>5100</v>
      </c>
      <c r="AY296" s="2687">
        <f t="shared" si="660"/>
        <v>0</v>
      </c>
      <c r="AZ296" s="2687">
        <f t="shared" si="660"/>
        <v>5100</v>
      </c>
      <c r="BA296" s="2687">
        <f t="shared" si="660"/>
        <v>0</v>
      </c>
      <c r="BB296" s="2687">
        <f t="shared" si="660"/>
        <v>0</v>
      </c>
      <c r="BC296" s="2687">
        <f t="shared" ref="BC296" si="661">BC297+BC298+BC299</f>
        <v>0</v>
      </c>
      <c r="BD296" s="2687">
        <f t="shared" ref="BD296" si="662">BD297+BD298+BD299</f>
        <v>0</v>
      </c>
      <c r="BE296" s="2687"/>
      <c r="BF296" s="2687"/>
      <c r="BG296" s="2587"/>
      <c r="BH296" s="2570"/>
      <c r="BI296" s="2565"/>
      <c r="BJ296" s="2572">
        <f t="shared" si="575"/>
        <v>-200</v>
      </c>
      <c r="BK296" s="2572">
        <f t="shared" si="576"/>
        <v>200</v>
      </c>
    </row>
    <row r="297" spans="1:63" s="2588" customFormat="1" ht="66" customHeight="1">
      <c r="A297" s="2588" t="s">
        <v>2032</v>
      </c>
      <c r="B297" s="2603">
        <v>1</v>
      </c>
      <c r="C297" s="2689" t="s">
        <v>711</v>
      </c>
      <c r="D297" s="2571">
        <v>1</v>
      </c>
      <c r="E297" s="2587"/>
      <c r="F297" s="2587"/>
      <c r="G297" s="2587">
        <v>1</v>
      </c>
      <c r="H297" s="2587">
        <f>G297*AL297</f>
        <v>2700</v>
      </c>
      <c r="I297" s="2587"/>
      <c r="J297" s="2587"/>
      <c r="K297" s="2587"/>
      <c r="L297" s="2587">
        <v>1</v>
      </c>
      <c r="M297" s="2595"/>
      <c r="N297" s="2585" t="s">
        <v>358</v>
      </c>
      <c r="O297" s="2585" t="s">
        <v>359</v>
      </c>
      <c r="P297" s="2585" t="s">
        <v>349</v>
      </c>
      <c r="Q297" s="2600" t="s">
        <v>362</v>
      </c>
      <c r="R297" s="2621"/>
      <c r="S297" s="2621"/>
      <c r="T297" s="2610" t="s">
        <v>82</v>
      </c>
      <c r="U297" s="2610"/>
      <c r="V297" s="2610" t="s">
        <v>363</v>
      </c>
      <c r="W297" s="2642">
        <v>4100</v>
      </c>
      <c r="X297" s="2690"/>
      <c r="Y297" s="2642">
        <v>4100</v>
      </c>
      <c r="Z297" s="2582"/>
      <c r="AA297" s="2587">
        <f t="shared" ref="AA297:AA298" si="663">AB297+AC297+AD297+AE297</f>
        <v>4100</v>
      </c>
      <c r="AB297" s="2582"/>
      <c r="AC297" s="2642">
        <v>4100</v>
      </c>
      <c r="AD297" s="2582"/>
      <c r="AE297" s="2582"/>
      <c r="AF297" s="2582"/>
      <c r="AG297" s="2642">
        <v>3000</v>
      </c>
      <c r="AH297" s="2642"/>
      <c r="AI297" s="2642">
        <v>1400</v>
      </c>
      <c r="AJ297" s="2587">
        <f t="shared" ref="AJ297:AJ299" si="664">AF297+AI297</f>
        <v>1400</v>
      </c>
      <c r="AK297" s="2642">
        <v>2700</v>
      </c>
      <c r="AL297" s="2587">
        <f>AM297+AN297+AO297+AP297</f>
        <v>2700</v>
      </c>
      <c r="AM297" s="2582"/>
      <c r="AN297" s="2640">
        <v>2700</v>
      </c>
      <c r="AO297" s="2582"/>
      <c r="AP297" s="2582"/>
      <c r="AQ297" s="2582"/>
      <c r="AR297" s="2587">
        <f>AS297+AT297+AU297+AV297</f>
        <v>580.30700000000002</v>
      </c>
      <c r="AS297" s="2582"/>
      <c r="AT297" s="2640">
        <f>'2-XSKT'!AA226</f>
        <v>580.30700000000002</v>
      </c>
      <c r="AU297" s="2582"/>
      <c r="AV297" s="2582"/>
      <c r="AW297" s="2582"/>
      <c r="AX297" s="2587">
        <f>AY297+AZ297+BA297+BB297</f>
        <v>2500</v>
      </c>
      <c r="AY297" s="2582"/>
      <c r="AZ297" s="2640">
        <f>'2-XSKT'!AF226</f>
        <v>2500</v>
      </c>
      <c r="BA297" s="2582"/>
      <c r="BB297" s="2582"/>
      <c r="BC297" s="2640"/>
      <c r="BD297" s="2640"/>
      <c r="BE297" s="2582"/>
      <c r="BF297" s="2600" t="s">
        <v>2246</v>
      </c>
      <c r="BG297" s="2571"/>
      <c r="BJ297" s="2572">
        <f t="shared" si="575"/>
        <v>-200</v>
      </c>
      <c r="BK297" s="2572">
        <f t="shared" si="576"/>
        <v>200</v>
      </c>
    </row>
    <row r="298" spans="1:63" s="2588" customFormat="1" ht="90.75" customHeight="1">
      <c r="A298" s="2588" t="s">
        <v>2032</v>
      </c>
      <c r="B298" s="2603">
        <v>2</v>
      </c>
      <c r="C298" s="2689" t="s">
        <v>712</v>
      </c>
      <c r="D298" s="2571">
        <v>1</v>
      </c>
      <c r="E298" s="2587"/>
      <c r="F298" s="2587"/>
      <c r="G298" s="2587">
        <v>1</v>
      </c>
      <c r="H298" s="2587">
        <f>G298*AL298</f>
        <v>1600</v>
      </c>
      <c r="I298" s="2587"/>
      <c r="J298" s="2587"/>
      <c r="K298" s="2587"/>
      <c r="L298" s="2587">
        <v>1</v>
      </c>
      <c r="M298" s="2595"/>
      <c r="N298" s="2585" t="s">
        <v>358</v>
      </c>
      <c r="O298" s="2585" t="s">
        <v>359</v>
      </c>
      <c r="P298" s="2585" t="s">
        <v>349</v>
      </c>
      <c r="Q298" s="2600" t="s">
        <v>360</v>
      </c>
      <c r="R298" s="2585"/>
      <c r="S298" s="2585"/>
      <c r="T298" s="2610" t="s">
        <v>82</v>
      </c>
      <c r="U298" s="2610"/>
      <c r="V298" s="2610" t="s">
        <v>361</v>
      </c>
      <c r="W298" s="2642">
        <v>2443</v>
      </c>
      <c r="X298" s="2606"/>
      <c r="Y298" s="2642">
        <v>2400</v>
      </c>
      <c r="Z298" s="2582"/>
      <c r="AA298" s="2587">
        <f t="shared" si="663"/>
        <v>2400</v>
      </c>
      <c r="AB298" s="2582"/>
      <c r="AC298" s="2642">
        <v>2400</v>
      </c>
      <c r="AD298" s="2582"/>
      <c r="AE298" s="2582"/>
      <c r="AF298" s="2582"/>
      <c r="AG298" s="2642">
        <v>1600</v>
      </c>
      <c r="AH298" s="2642"/>
      <c r="AI298" s="2642">
        <v>800</v>
      </c>
      <c r="AJ298" s="2587">
        <f t="shared" si="664"/>
        <v>800</v>
      </c>
      <c r="AK298" s="2642">
        <v>1600</v>
      </c>
      <c r="AL298" s="2587">
        <f>AM298+AN298+AO298+AP298</f>
        <v>1600</v>
      </c>
      <c r="AM298" s="2582"/>
      <c r="AN298" s="2642">
        <v>1600</v>
      </c>
      <c r="AO298" s="2582"/>
      <c r="AP298" s="2582"/>
      <c r="AQ298" s="2582"/>
      <c r="AR298" s="2587">
        <f>AS298+AT298+AU298+AV298</f>
        <v>3</v>
      </c>
      <c r="AS298" s="2582"/>
      <c r="AT298" s="2640">
        <f>'2-XSKT'!AA227</f>
        <v>3</v>
      </c>
      <c r="AU298" s="2582"/>
      <c r="AV298" s="2582"/>
      <c r="AW298" s="2582"/>
      <c r="AX298" s="2587">
        <f>AY298+AZ298+BA298+BB298</f>
        <v>1600</v>
      </c>
      <c r="AY298" s="2582"/>
      <c r="AZ298" s="2640">
        <f>'2-XSKT'!AF227</f>
        <v>1600</v>
      </c>
      <c r="BA298" s="2582"/>
      <c r="BB298" s="2582"/>
      <c r="BC298" s="2640"/>
      <c r="BD298" s="2640"/>
      <c r="BE298" s="2582"/>
      <c r="BF298" s="2582"/>
      <c r="BG298" s="2685"/>
      <c r="BJ298" s="2572">
        <f t="shared" si="575"/>
        <v>0</v>
      </c>
      <c r="BK298" s="2572">
        <f t="shared" si="576"/>
        <v>0</v>
      </c>
    </row>
    <row r="299" spans="1:63" s="2588" customFormat="1" ht="92.25" customHeight="1">
      <c r="B299" s="2603">
        <v>3</v>
      </c>
      <c r="C299" s="2689" t="s">
        <v>713</v>
      </c>
      <c r="D299" s="2571">
        <v>1</v>
      </c>
      <c r="E299" s="2587"/>
      <c r="F299" s="2587"/>
      <c r="G299" s="2587">
        <v>1</v>
      </c>
      <c r="H299" s="2587">
        <f>G299*AL299</f>
        <v>1000</v>
      </c>
      <c r="I299" s="2587"/>
      <c r="J299" s="2587"/>
      <c r="K299" s="2587"/>
      <c r="L299" s="2587">
        <v>1</v>
      </c>
      <c r="M299" s="2595"/>
      <c r="N299" s="2585" t="s">
        <v>358</v>
      </c>
      <c r="O299" s="2585" t="s">
        <v>359</v>
      </c>
      <c r="P299" s="2585" t="s">
        <v>349</v>
      </c>
      <c r="Q299" s="2585">
        <v>7927551</v>
      </c>
      <c r="R299" s="2585"/>
      <c r="S299" s="2585"/>
      <c r="T299" s="2610" t="s">
        <v>83</v>
      </c>
      <c r="U299" s="2610"/>
      <c r="V299" s="2638" t="s">
        <v>626</v>
      </c>
      <c r="W299" s="2642">
        <v>11373</v>
      </c>
      <c r="X299" s="2606"/>
      <c r="Y299" s="2642">
        <v>11373</v>
      </c>
      <c r="Z299" s="2582"/>
      <c r="AA299" s="2642">
        <v>2600</v>
      </c>
      <c r="AB299" s="2582"/>
      <c r="AC299" s="2642">
        <v>2600</v>
      </c>
      <c r="AD299" s="2582"/>
      <c r="AE299" s="2582"/>
      <c r="AF299" s="2582"/>
      <c r="AG299" s="2642">
        <v>1600</v>
      </c>
      <c r="AH299" s="2642"/>
      <c r="AI299" s="2642">
        <v>1600</v>
      </c>
      <c r="AJ299" s="2587">
        <f t="shared" si="664"/>
        <v>1600</v>
      </c>
      <c r="AK299" s="2642">
        <v>1000</v>
      </c>
      <c r="AL299" s="2587">
        <f t="shared" ref="AL299" si="665">AM299+AN299+AO299</f>
        <v>1000</v>
      </c>
      <c r="AM299" s="2582"/>
      <c r="AN299" s="2642">
        <v>1000</v>
      </c>
      <c r="AO299" s="2582"/>
      <c r="AP299" s="2582"/>
      <c r="AQ299" s="2582"/>
      <c r="AR299" s="2587">
        <f t="shared" ref="AR299" si="666">AS299+AT299+AU299</f>
        <v>6</v>
      </c>
      <c r="AS299" s="2582"/>
      <c r="AT299" s="2640">
        <f>'2-XSKT'!AA228</f>
        <v>6</v>
      </c>
      <c r="AU299" s="2582"/>
      <c r="AV299" s="2582"/>
      <c r="AW299" s="2582"/>
      <c r="AX299" s="2587">
        <f t="shared" ref="AX299" si="667">AY299+AZ299+BA299</f>
        <v>1000</v>
      </c>
      <c r="AY299" s="2582"/>
      <c r="AZ299" s="2640">
        <f>'2-XSKT'!AF228</f>
        <v>1000</v>
      </c>
      <c r="BA299" s="2582"/>
      <c r="BB299" s="2582"/>
      <c r="BC299" s="2640"/>
      <c r="BD299" s="2640"/>
      <c r="BE299" s="2582"/>
      <c r="BF299" s="2582"/>
      <c r="BG299" s="2587"/>
      <c r="BH299" s="2570">
        <f>AA299-(AF299+AI299+AL299)</f>
        <v>0</v>
      </c>
      <c r="BI299" s="2565" t="e">
        <f>#REF!-AL299</f>
        <v>#REF!</v>
      </c>
      <c r="BJ299" s="2572">
        <f t="shared" si="575"/>
        <v>0</v>
      </c>
      <c r="BK299" s="2572">
        <f t="shared" si="576"/>
        <v>0</v>
      </c>
    </row>
    <row r="300" spans="1:63" s="2588" customFormat="1" ht="33.6" customHeight="1">
      <c r="B300" s="2579" t="s">
        <v>97</v>
      </c>
      <c r="C300" s="2584" t="s">
        <v>88</v>
      </c>
      <c r="D300" s="2581">
        <f t="shared" ref="D300:M300" si="668">D301</f>
        <v>7</v>
      </c>
      <c r="E300" s="2582">
        <f t="shared" si="668"/>
        <v>7</v>
      </c>
      <c r="F300" s="2582">
        <f t="shared" si="668"/>
        <v>16900</v>
      </c>
      <c r="G300" s="2582">
        <f t="shared" si="668"/>
        <v>0</v>
      </c>
      <c r="H300" s="2582">
        <f t="shared" si="668"/>
        <v>0</v>
      </c>
      <c r="I300" s="2582">
        <f t="shared" si="668"/>
        <v>0</v>
      </c>
      <c r="J300" s="2582">
        <f t="shared" si="668"/>
        <v>0</v>
      </c>
      <c r="K300" s="2582">
        <f t="shared" si="668"/>
        <v>0</v>
      </c>
      <c r="L300" s="2582">
        <f t="shared" si="668"/>
        <v>2</v>
      </c>
      <c r="M300" s="2582">
        <f t="shared" si="668"/>
        <v>0</v>
      </c>
      <c r="N300" s="2585"/>
      <c r="O300" s="2585"/>
      <c r="P300" s="2585"/>
      <c r="Q300" s="2585"/>
      <c r="R300" s="2585"/>
      <c r="S300" s="2585"/>
      <c r="T300" s="2585"/>
      <c r="U300" s="2585"/>
      <c r="V300" s="2585"/>
      <c r="W300" s="2582">
        <f t="shared" ref="W300:BD300" si="669">W301</f>
        <v>39203</v>
      </c>
      <c r="X300" s="2582">
        <f t="shared" si="669"/>
        <v>0</v>
      </c>
      <c r="Y300" s="2582">
        <f t="shared" si="669"/>
        <v>30165</v>
      </c>
      <c r="Z300" s="2582">
        <f t="shared" si="669"/>
        <v>0</v>
      </c>
      <c r="AA300" s="2582">
        <f t="shared" si="669"/>
        <v>23700</v>
      </c>
      <c r="AB300" s="2582">
        <f t="shared" si="669"/>
        <v>0</v>
      </c>
      <c r="AC300" s="2582">
        <f t="shared" si="669"/>
        <v>23700</v>
      </c>
      <c r="AD300" s="2582">
        <f t="shared" si="669"/>
        <v>0</v>
      </c>
      <c r="AE300" s="2582">
        <f t="shared" si="669"/>
        <v>0</v>
      </c>
      <c r="AF300" s="2582">
        <f t="shared" si="669"/>
        <v>0</v>
      </c>
      <c r="AG300" s="2582">
        <f t="shared" si="669"/>
        <v>3000</v>
      </c>
      <c r="AH300" s="2582">
        <f t="shared" si="669"/>
        <v>0</v>
      </c>
      <c r="AI300" s="2582">
        <f t="shared" si="669"/>
        <v>400</v>
      </c>
      <c r="AJ300" s="2582">
        <f t="shared" si="669"/>
        <v>400</v>
      </c>
      <c r="AK300" s="2582">
        <f t="shared" si="669"/>
        <v>16900</v>
      </c>
      <c r="AL300" s="2582">
        <f t="shared" si="669"/>
        <v>16900</v>
      </c>
      <c r="AM300" s="2582">
        <f t="shared" si="669"/>
        <v>0</v>
      </c>
      <c r="AN300" s="2582">
        <f t="shared" si="669"/>
        <v>16900</v>
      </c>
      <c r="AO300" s="2582">
        <f t="shared" si="669"/>
        <v>0</v>
      </c>
      <c r="AP300" s="2582"/>
      <c r="AQ300" s="2582"/>
      <c r="AR300" s="2582">
        <f t="shared" si="669"/>
        <v>3410</v>
      </c>
      <c r="AS300" s="2582">
        <f t="shared" si="669"/>
        <v>0</v>
      </c>
      <c r="AT300" s="2582">
        <f t="shared" si="669"/>
        <v>3410</v>
      </c>
      <c r="AU300" s="2582">
        <f t="shared" si="669"/>
        <v>0</v>
      </c>
      <c r="AV300" s="2582"/>
      <c r="AW300" s="2582"/>
      <c r="AX300" s="2582">
        <f t="shared" si="669"/>
        <v>16900</v>
      </c>
      <c r="AY300" s="2582">
        <f t="shared" si="669"/>
        <v>0</v>
      </c>
      <c r="AZ300" s="2582">
        <f t="shared" si="669"/>
        <v>16900</v>
      </c>
      <c r="BA300" s="2582">
        <f t="shared" si="669"/>
        <v>0</v>
      </c>
      <c r="BB300" s="2582"/>
      <c r="BC300" s="2582">
        <f t="shared" si="669"/>
        <v>0</v>
      </c>
      <c r="BD300" s="2582">
        <f t="shared" si="669"/>
        <v>0</v>
      </c>
      <c r="BE300" s="2582"/>
      <c r="BF300" s="2582"/>
      <c r="BG300" s="2587"/>
      <c r="BH300" s="2570">
        <f>AA300-(AF300+AI300+AL300)</f>
        <v>6400</v>
      </c>
      <c r="BI300" s="2565" t="e">
        <f>#REF!-AL300</f>
        <v>#REF!</v>
      </c>
      <c r="BJ300" s="2572">
        <f t="shared" si="575"/>
        <v>0</v>
      </c>
      <c r="BK300" s="2572">
        <f t="shared" si="576"/>
        <v>6400</v>
      </c>
    </row>
    <row r="301" spans="1:63" s="2616" customFormat="1" ht="27" customHeight="1">
      <c r="B301" s="2617" t="s">
        <v>168</v>
      </c>
      <c r="C301" s="2618" t="s">
        <v>87</v>
      </c>
      <c r="D301" s="2619">
        <f t="shared" ref="D301:J301" si="670">D307+D311+D313+D303+D304+D305+D309</f>
        <v>7</v>
      </c>
      <c r="E301" s="2620">
        <f t="shared" si="670"/>
        <v>7</v>
      </c>
      <c r="F301" s="2620">
        <f t="shared" si="670"/>
        <v>16900</v>
      </c>
      <c r="G301" s="2620">
        <f t="shared" si="670"/>
        <v>0</v>
      </c>
      <c r="H301" s="2620">
        <f t="shared" si="670"/>
        <v>0</v>
      </c>
      <c r="I301" s="2620">
        <f t="shared" si="670"/>
        <v>0</v>
      </c>
      <c r="J301" s="2620">
        <f t="shared" si="670"/>
        <v>0</v>
      </c>
      <c r="K301" s="2620">
        <f>SUM(K311:K313)</f>
        <v>0</v>
      </c>
      <c r="L301" s="2620">
        <f>SUM(L311:L313)</f>
        <v>2</v>
      </c>
      <c r="M301" s="2620">
        <f>SUM(M311:M313)</f>
        <v>0</v>
      </c>
      <c r="N301" s="2621"/>
      <c r="O301" s="2621"/>
      <c r="P301" s="2621"/>
      <c r="Q301" s="2621"/>
      <c r="R301" s="2621"/>
      <c r="S301" s="2621"/>
      <c r="T301" s="2621"/>
      <c r="U301" s="2621"/>
      <c r="V301" s="2621"/>
      <c r="W301" s="2620">
        <f>W302+W306+W308+W310</f>
        <v>39203</v>
      </c>
      <c r="X301" s="2620">
        <f t="shared" ref="X301:AP301" si="671">X307+X311+X313+X303+X304+X305+X309</f>
        <v>0</v>
      </c>
      <c r="Y301" s="2620">
        <f t="shared" si="671"/>
        <v>30165</v>
      </c>
      <c r="Z301" s="2620">
        <f t="shared" si="671"/>
        <v>0</v>
      </c>
      <c r="AA301" s="2620">
        <f t="shared" si="671"/>
        <v>23700</v>
      </c>
      <c r="AB301" s="2620">
        <f t="shared" si="671"/>
        <v>0</v>
      </c>
      <c r="AC301" s="2620">
        <f t="shared" si="671"/>
        <v>23700</v>
      </c>
      <c r="AD301" s="2620">
        <f t="shared" si="671"/>
        <v>0</v>
      </c>
      <c r="AE301" s="2620">
        <f t="shared" si="671"/>
        <v>0</v>
      </c>
      <c r="AF301" s="2620">
        <f t="shared" si="671"/>
        <v>0</v>
      </c>
      <c r="AG301" s="2620">
        <f t="shared" si="671"/>
        <v>3000</v>
      </c>
      <c r="AH301" s="2620">
        <f t="shared" si="671"/>
        <v>0</v>
      </c>
      <c r="AI301" s="2620">
        <f t="shared" si="671"/>
        <v>400</v>
      </c>
      <c r="AJ301" s="2620">
        <f t="shared" si="671"/>
        <v>400</v>
      </c>
      <c r="AK301" s="2620">
        <f t="shared" si="671"/>
        <v>16900</v>
      </c>
      <c r="AL301" s="2620">
        <f t="shared" si="671"/>
        <v>16900</v>
      </c>
      <c r="AM301" s="2620">
        <f t="shared" si="671"/>
        <v>0</v>
      </c>
      <c r="AN301" s="2620">
        <f t="shared" si="671"/>
        <v>16900</v>
      </c>
      <c r="AO301" s="2620">
        <f t="shared" si="671"/>
        <v>0</v>
      </c>
      <c r="AP301" s="2620">
        <f t="shared" si="671"/>
        <v>0</v>
      </c>
      <c r="AQ301" s="2620"/>
      <c r="AR301" s="2620">
        <f t="shared" ref="AR301:AV301" si="672">AR307+AR311+AR313+AR303+AR304+AR305+AR309</f>
        <v>3410</v>
      </c>
      <c r="AS301" s="2620">
        <f t="shared" si="672"/>
        <v>0</v>
      </c>
      <c r="AT301" s="2620">
        <f t="shared" si="672"/>
        <v>3410</v>
      </c>
      <c r="AU301" s="2620">
        <f t="shared" si="672"/>
        <v>0</v>
      </c>
      <c r="AV301" s="2620">
        <f t="shared" si="672"/>
        <v>0</v>
      </c>
      <c r="AW301" s="2620"/>
      <c r="AX301" s="2620">
        <f t="shared" ref="AX301:BB301" si="673">AX307+AX311+AX313+AX303+AX304+AX305+AX309</f>
        <v>16900</v>
      </c>
      <c r="AY301" s="2620">
        <f t="shared" si="673"/>
        <v>0</v>
      </c>
      <c r="AZ301" s="2620">
        <f t="shared" si="673"/>
        <v>16900</v>
      </c>
      <c r="BA301" s="2620">
        <f t="shared" si="673"/>
        <v>0</v>
      </c>
      <c r="BB301" s="2620">
        <f t="shared" si="673"/>
        <v>0</v>
      </c>
      <c r="BC301" s="2620">
        <f t="shared" ref="BC301" si="674">BC307+BC311+BC313+BC303+BC304+BC305+BC309</f>
        <v>0</v>
      </c>
      <c r="BD301" s="2620">
        <f t="shared" ref="BD301" si="675">BD307+BD311+BD313+BD303+BD304+BD305+BD309</f>
        <v>0</v>
      </c>
      <c r="BE301" s="2620"/>
      <c r="BF301" s="2620"/>
      <c r="BG301" s="2622"/>
      <c r="BH301" s="2623">
        <f>AA301-(AF301+AI301+AL301)</f>
        <v>6400</v>
      </c>
      <c r="BI301" s="2624" t="e">
        <f>#REF!-AL301</f>
        <v>#REF!</v>
      </c>
      <c r="BJ301" s="2572">
        <f t="shared" si="575"/>
        <v>0</v>
      </c>
      <c r="BK301" s="2572">
        <f t="shared" si="576"/>
        <v>6400</v>
      </c>
    </row>
    <row r="302" spans="1:63" s="2588" customFormat="1" ht="32.450000000000003" customHeight="1">
      <c r="B302" s="2603"/>
      <c r="C302" s="2584" t="s">
        <v>786</v>
      </c>
      <c r="D302" s="2342">
        <f t="shared" ref="D302:J302" si="676">D303+D304+D305</f>
        <v>3</v>
      </c>
      <c r="E302" s="2343">
        <f t="shared" si="676"/>
        <v>3</v>
      </c>
      <c r="F302" s="2343">
        <f t="shared" si="676"/>
        <v>9500</v>
      </c>
      <c r="G302" s="2343">
        <f t="shared" si="676"/>
        <v>0</v>
      </c>
      <c r="H302" s="2343">
        <f t="shared" si="676"/>
        <v>0</v>
      </c>
      <c r="I302" s="2343">
        <f t="shared" si="676"/>
        <v>0</v>
      </c>
      <c r="J302" s="2343">
        <f t="shared" si="676"/>
        <v>0</v>
      </c>
      <c r="K302" s="2587"/>
      <c r="L302" s="2587"/>
      <c r="M302" s="2595"/>
      <c r="N302" s="2585"/>
      <c r="O302" s="2585"/>
      <c r="P302" s="2585"/>
      <c r="Q302" s="2641"/>
      <c r="R302" s="2585"/>
      <c r="S302" s="2585"/>
      <c r="T302" s="2691"/>
      <c r="U302" s="2328"/>
      <c r="V302" s="2328"/>
      <c r="W302" s="2343">
        <f>W303+W304+W305</f>
        <v>14954</v>
      </c>
      <c r="X302" s="1240"/>
      <c r="Y302" s="2343">
        <f t="shared" ref="Y302:AP302" si="677">Y303+Y304+Y305</f>
        <v>12506</v>
      </c>
      <c r="Z302" s="2343">
        <f t="shared" si="677"/>
        <v>0</v>
      </c>
      <c r="AA302" s="2343">
        <f t="shared" si="677"/>
        <v>9500</v>
      </c>
      <c r="AB302" s="2343">
        <f t="shared" si="677"/>
        <v>0</v>
      </c>
      <c r="AC302" s="2343">
        <f t="shared" si="677"/>
        <v>9500</v>
      </c>
      <c r="AD302" s="2343">
        <f t="shared" si="677"/>
        <v>0</v>
      </c>
      <c r="AE302" s="2343">
        <f t="shared" si="677"/>
        <v>0</v>
      </c>
      <c r="AF302" s="2343">
        <f t="shared" si="677"/>
        <v>0</v>
      </c>
      <c r="AG302" s="2343">
        <f t="shared" si="677"/>
        <v>0</v>
      </c>
      <c r="AH302" s="2343">
        <f t="shared" si="677"/>
        <v>0</v>
      </c>
      <c r="AI302" s="2343">
        <f t="shared" si="677"/>
        <v>0</v>
      </c>
      <c r="AJ302" s="2343">
        <f t="shared" si="677"/>
        <v>0</v>
      </c>
      <c r="AK302" s="2343">
        <f t="shared" si="677"/>
        <v>9500</v>
      </c>
      <c r="AL302" s="2343">
        <f t="shared" si="677"/>
        <v>9500</v>
      </c>
      <c r="AM302" s="2343">
        <f t="shared" si="677"/>
        <v>0</v>
      </c>
      <c r="AN302" s="2343">
        <f t="shared" si="677"/>
        <v>9500</v>
      </c>
      <c r="AO302" s="2343">
        <f t="shared" si="677"/>
        <v>0</v>
      </c>
      <c r="AP302" s="2343">
        <f t="shared" si="677"/>
        <v>0</v>
      </c>
      <c r="AQ302" s="2343"/>
      <c r="AR302" s="2343">
        <f t="shared" ref="AR302:AV302" si="678">AR303+AR304+AR305</f>
        <v>2979</v>
      </c>
      <c r="AS302" s="2343">
        <f t="shared" si="678"/>
        <v>0</v>
      </c>
      <c r="AT302" s="2343">
        <f t="shared" si="678"/>
        <v>2979</v>
      </c>
      <c r="AU302" s="2343">
        <f t="shared" si="678"/>
        <v>0</v>
      </c>
      <c r="AV302" s="2343">
        <f t="shared" si="678"/>
        <v>0</v>
      </c>
      <c r="AW302" s="2343"/>
      <c r="AX302" s="2343">
        <f t="shared" ref="AX302:BB302" si="679">AX303+AX304+AX305</f>
        <v>9500</v>
      </c>
      <c r="AY302" s="2343">
        <f t="shared" si="679"/>
        <v>0</v>
      </c>
      <c r="AZ302" s="2343">
        <f t="shared" si="679"/>
        <v>9500</v>
      </c>
      <c r="BA302" s="2343">
        <f t="shared" si="679"/>
        <v>0</v>
      </c>
      <c r="BB302" s="2343">
        <f t="shared" si="679"/>
        <v>0</v>
      </c>
      <c r="BC302" s="2343">
        <f t="shared" ref="BC302" si="680">BC303+BC304+BC305</f>
        <v>0</v>
      </c>
      <c r="BD302" s="2343">
        <f t="shared" ref="BD302" si="681">BD303+BD304+BD305</f>
        <v>0</v>
      </c>
      <c r="BE302" s="2343"/>
      <c r="BF302" s="2343"/>
      <c r="BG302" s="2587"/>
      <c r="BH302" s="2570"/>
      <c r="BI302" s="2565"/>
      <c r="BJ302" s="2572">
        <f t="shared" si="575"/>
        <v>0</v>
      </c>
      <c r="BK302" s="2572">
        <f t="shared" si="576"/>
        <v>0</v>
      </c>
    </row>
    <row r="303" spans="1:63" s="2588" customFormat="1" ht="73.5" customHeight="1">
      <c r="A303" s="2588" t="s">
        <v>2032</v>
      </c>
      <c r="B303" s="2603">
        <v>1</v>
      </c>
      <c r="C303" s="2604" t="s">
        <v>715</v>
      </c>
      <c r="D303" s="2571">
        <v>1</v>
      </c>
      <c r="E303" s="2587">
        <v>1</v>
      </c>
      <c r="F303" s="2608">
        <f>E303*AL303</f>
        <v>5500</v>
      </c>
      <c r="G303" s="2587"/>
      <c r="H303" s="2587"/>
      <c r="I303" s="2587"/>
      <c r="J303" s="2587"/>
      <c r="K303" s="2587"/>
      <c r="L303" s="2587">
        <v>1</v>
      </c>
      <c r="M303" s="2595"/>
      <c r="N303" s="2585" t="s">
        <v>158</v>
      </c>
      <c r="O303" s="2585" t="s">
        <v>234</v>
      </c>
      <c r="P303" s="2585" t="s">
        <v>235</v>
      </c>
      <c r="Q303" s="2600" t="s">
        <v>519</v>
      </c>
      <c r="R303" s="2585"/>
      <c r="S303" s="2585"/>
      <c r="T303" s="2610" t="s">
        <v>84</v>
      </c>
      <c r="U303" s="2328" t="s">
        <v>2044</v>
      </c>
      <c r="V303" s="2610" t="s">
        <v>622</v>
      </c>
      <c r="W303" s="2642">
        <v>6571</v>
      </c>
      <c r="X303" s="1240"/>
      <c r="Y303" s="2642">
        <v>6571</v>
      </c>
      <c r="Z303" s="2582"/>
      <c r="AA303" s="2587">
        <f>AB303+AC303+AD303+AE303</f>
        <v>5500</v>
      </c>
      <c r="AB303" s="2582"/>
      <c r="AC303" s="2345">
        <v>5500</v>
      </c>
      <c r="AD303" s="2582"/>
      <c r="AE303" s="2582"/>
      <c r="AF303" s="2582"/>
      <c r="AG303" s="2582"/>
      <c r="AH303" s="2582"/>
      <c r="AI303" s="2582"/>
      <c r="AJ303" s="2587">
        <f>AF303+AI303</f>
        <v>0</v>
      </c>
      <c r="AK303" s="2345">
        <v>5500</v>
      </c>
      <c r="AL303" s="2587">
        <f>AM303+AN303+AO303+AP303</f>
        <v>5500</v>
      </c>
      <c r="AM303" s="2582"/>
      <c r="AN303" s="2345">
        <v>5500</v>
      </c>
      <c r="AO303" s="2582"/>
      <c r="AP303" s="2582"/>
      <c r="AQ303" s="2582"/>
      <c r="AR303" s="2587">
        <f>AS303+AT303+AU303+AV303</f>
        <v>1881</v>
      </c>
      <c r="AS303" s="2582"/>
      <c r="AT303" s="2345">
        <f>'2-XSKT'!AA232</f>
        <v>1881</v>
      </c>
      <c r="AU303" s="2582"/>
      <c r="AV303" s="2582"/>
      <c r="AW303" s="2582"/>
      <c r="AX303" s="2587">
        <f>AY303+AZ303+BA303+BB303</f>
        <v>5500</v>
      </c>
      <c r="AY303" s="2582"/>
      <c r="AZ303" s="2345">
        <f>'2-XSKT'!AF232</f>
        <v>5500</v>
      </c>
      <c r="BA303" s="2582"/>
      <c r="BB303" s="2582"/>
      <c r="BC303" s="2345"/>
      <c r="BD303" s="2345"/>
      <c r="BE303" s="2582"/>
      <c r="BF303" s="2692" t="s">
        <v>2322</v>
      </c>
      <c r="BG303" s="2587"/>
      <c r="BH303" s="2570">
        <f>AA303-(AF303+AI303+AL303)</f>
        <v>0</v>
      </c>
      <c r="BI303" s="2565" t="e">
        <f>#REF!-AL303</f>
        <v>#REF!</v>
      </c>
      <c r="BJ303" s="2572">
        <f t="shared" si="575"/>
        <v>0</v>
      </c>
      <c r="BK303" s="2572">
        <f t="shared" si="576"/>
        <v>0</v>
      </c>
    </row>
    <row r="304" spans="1:63" s="2588" customFormat="1" ht="73.5" customHeight="1">
      <c r="A304" s="2588" t="s">
        <v>2032</v>
      </c>
      <c r="B304" s="2603">
        <v>2</v>
      </c>
      <c r="C304" s="2604" t="s">
        <v>716</v>
      </c>
      <c r="D304" s="2571">
        <v>1</v>
      </c>
      <c r="E304" s="2587">
        <v>1</v>
      </c>
      <c r="F304" s="2608">
        <f>E304*AL304</f>
        <v>2000</v>
      </c>
      <c r="G304" s="2587"/>
      <c r="H304" s="2587"/>
      <c r="I304" s="2587"/>
      <c r="J304" s="2587"/>
      <c r="K304" s="2587"/>
      <c r="L304" s="2587">
        <v>1</v>
      </c>
      <c r="M304" s="2595"/>
      <c r="N304" s="2585" t="s">
        <v>158</v>
      </c>
      <c r="O304" s="2585" t="s">
        <v>234</v>
      </c>
      <c r="P304" s="2585" t="s">
        <v>235</v>
      </c>
      <c r="Q304" s="2585"/>
      <c r="R304" s="2585"/>
      <c r="S304" s="2585"/>
      <c r="T304" s="2610" t="s">
        <v>84</v>
      </c>
      <c r="U304" s="2328" t="s">
        <v>2045</v>
      </c>
      <c r="V304" s="2610" t="s">
        <v>444</v>
      </c>
      <c r="W304" s="2642">
        <v>4448</v>
      </c>
      <c r="X304" s="1240"/>
      <c r="Y304" s="2345">
        <v>2000</v>
      </c>
      <c r="Z304" s="2582"/>
      <c r="AA304" s="2587">
        <f t="shared" ref="AA304:AA305" si="682">AB304+AC304+AD304+AE304</f>
        <v>2000</v>
      </c>
      <c r="AB304" s="2582"/>
      <c r="AC304" s="2345">
        <v>2000</v>
      </c>
      <c r="AD304" s="2582"/>
      <c r="AE304" s="2582"/>
      <c r="AF304" s="2582"/>
      <c r="AG304" s="2582"/>
      <c r="AH304" s="2582"/>
      <c r="AI304" s="2582"/>
      <c r="AJ304" s="2587">
        <f>AF304+AI304</f>
        <v>0</v>
      </c>
      <c r="AK304" s="2345">
        <v>2000</v>
      </c>
      <c r="AL304" s="2587">
        <f t="shared" ref="AL304:AL305" si="683">AM304+AN304+AO304+AP304</f>
        <v>2000</v>
      </c>
      <c r="AM304" s="2582"/>
      <c r="AN304" s="2345">
        <v>2000</v>
      </c>
      <c r="AO304" s="2582"/>
      <c r="AP304" s="2582"/>
      <c r="AQ304" s="2582"/>
      <c r="AR304" s="2587">
        <f t="shared" ref="AR304:AR305" si="684">AS304+AT304+AU304+AV304</f>
        <v>95</v>
      </c>
      <c r="AS304" s="2582"/>
      <c r="AT304" s="2345">
        <f>'2-XSKT'!AA233</f>
        <v>95</v>
      </c>
      <c r="AU304" s="2582"/>
      <c r="AV304" s="2582"/>
      <c r="AW304" s="2582"/>
      <c r="AX304" s="2587">
        <f>AY304+AZ304+BA304+BB304</f>
        <v>2000</v>
      </c>
      <c r="AY304" s="2582"/>
      <c r="AZ304" s="2345">
        <f>'2-XSKT'!AF233</f>
        <v>2000</v>
      </c>
      <c r="BA304" s="2582"/>
      <c r="BB304" s="2582"/>
      <c r="BC304" s="2345"/>
      <c r="BD304" s="2345"/>
      <c r="BE304" s="2582"/>
      <c r="BF304" s="2692" t="s">
        <v>2233</v>
      </c>
      <c r="BG304" s="2587"/>
      <c r="BH304" s="2570">
        <f>AA304-(AF304+AI304+AL304)</f>
        <v>0</v>
      </c>
      <c r="BI304" s="2565" t="e">
        <f>#REF!-AL304</f>
        <v>#REF!</v>
      </c>
      <c r="BJ304" s="2572">
        <f t="shared" si="575"/>
        <v>0</v>
      </c>
      <c r="BK304" s="2572">
        <f t="shared" si="576"/>
        <v>0</v>
      </c>
    </row>
    <row r="305" spans="1:63" s="2588" customFormat="1" ht="73.5" customHeight="1">
      <c r="A305" s="2588" t="s">
        <v>2032</v>
      </c>
      <c r="B305" s="2603">
        <v>3</v>
      </c>
      <c r="C305" s="2604" t="s">
        <v>717</v>
      </c>
      <c r="D305" s="2571">
        <v>1</v>
      </c>
      <c r="E305" s="2587">
        <v>1</v>
      </c>
      <c r="F305" s="2608">
        <f>E305*AL305</f>
        <v>2000</v>
      </c>
      <c r="G305" s="2587"/>
      <c r="H305" s="2587"/>
      <c r="I305" s="2587"/>
      <c r="J305" s="2587"/>
      <c r="K305" s="2587"/>
      <c r="L305" s="2587">
        <v>1</v>
      </c>
      <c r="M305" s="2595"/>
      <c r="N305" s="2585" t="s">
        <v>158</v>
      </c>
      <c r="O305" s="2585" t="s">
        <v>234</v>
      </c>
      <c r="P305" s="2585" t="s">
        <v>235</v>
      </c>
      <c r="Q305" s="2585" t="s">
        <v>520</v>
      </c>
      <c r="R305" s="2585"/>
      <c r="S305" s="2585"/>
      <c r="T305" s="2610" t="s">
        <v>84</v>
      </c>
      <c r="U305" s="2328" t="s">
        <v>2046</v>
      </c>
      <c r="V305" s="2610" t="s">
        <v>445</v>
      </c>
      <c r="W305" s="2642">
        <v>3935</v>
      </c>
      <c r="X305" s="1240"/>
      <c r="Y305" s="2642">
        <v>3935</v>
      </c>
      <c r="Z305" s="2582"/>
      <c r="AA305" s="2587">
        <f t="shared" si="682"/>
        <v>2000</v>
      </c>
      <c r="AB305" s="2582"/>
      <c r="AC305" s="2293">
        <v>2000</v>
      </c>
      <c r="AD305" s="2582"/>
      <c r="AE305" s="2582"/>
      <c r="AF305" s="2582"/>
      <c r="AG305" s="2582"/>
      <c r="AH305" s="2582"/>
      <c r="AI305" s="2582"/>
      <c r="AJ305" s="2587">
        <f>AF305+AI305</f>
        <v>0</v>
      </c>
      <c r="AK305" s="2293">
        <v>2000</v>
      </c>
      <c r="AL305" s="2587">
        <f t="shared" si="683"/>
        <v>2000</v>
      </c>
      <c r="AM305" s="2582"/>
      <c r="AN305" s="2293">
        <v>2000</v>
      </c>
      <c r="AO305" s="2582"/>
      <c r="AP305" s="2582"/>
      <c r="AQ305" s="2582"/>
      <c r="AR305" s="2587">
        <f t="shared" si="684"/>
        <v>1003</v>
      </c>
      <c r="AS305" s="2582"/>
      <c r="AT305" s="2345">
        <f>'2-XSKT'!AA234</f>
        <v>1003</v>
      </c>
      <c r="AU305" s="2582"/>
      <c r="AV305" s="2582"/>
      <c r="AW305" s="2582"/>
      <c r="AX305" s="2587">
        <f>AY305+AZ305+BA305+BB305</f>
        <v>2000</v>
      </c>
      <c r="AY305" s="2582"/>
      <c r="AZ305" s="2345">
        <f>'2-XSKT'!AF234</f>
        <v>2000</v>
      </c>
      <c r="BA305" s="2582"/>
      <c r="BB305" s="2582"/>
      <c r="BC305" s="2345"/>
      <c r="BD305" s="2345"/>
      <c r="BE305" s="2582"/>
      <c r="BF305" s="2692" t="s">
        <v>2241</v>
      </c>
      <c r="BG305" s="2587"/>
      <c r="BH305" s="2570">
        <f>AA305-(AF305+AI305+AL305)</f>
        <v>0</v>
      </c>
      <c r="BI305" s="2565" t="e">
        <f>#REF!-AL305</f>
        <v>#REF!</v>
      </c>
      <c r="BJ305" s="2572">
        <f t="shared" si="575"/>
        <v>0</v>
      </c>
      <c r="BK305" s="2572">
        <f t="shared" si="576"/>
        <v>0</v>
      </c>
    </row>
    <row r="306" spans="1:63" s="2616" customFormat="1" ht="36.950000000000003" customHeight="1">
      <c r="B306" s="2617"/>
      <c r="C306" s="2584" t="s">
        <v>789</v>
      </c>
      <c r="D306" s="2581">
        <f t="shared" ref="D306:J306" si="685">D307</f>
        <v>1</v>
      </c>
      <c r="E306" s="2582">
        <f t="shared" si="685"/>
        <v>1</v>
      </c>
      <c r="F306" s="2582">
        <f t="shared" si="685"/>
        <v>2000</v>
      </c>
      <c r="G306" s="2582">
        <f t="shared" si="685"/>
        <v>0</v>
      </c>
      <c r="H306" s="2582">
        <f t="shared" si="685"/>
        <v>0</v>
      </c>
      <c r="I306" s="2582">
        <f t="shared" si="685"/>
        <v>0</v>
      </c>
      <c r="J306" s="2582">
        <f t="shared" si="685"/>
        <v>0</v>
      </c>
      <c r="K306" s="2620"/>
      <c r="L306" s="2620"/>
      <c r="M306" s="2620"/>
      <c r="N306" s="2621"/>
      <c r="O306" s="2621"/>
      <c r="P306" s="2621"/>
      <c r="Q306" s="2621"/>
      <c r="R306" s="2621"/>
      <c r="S306" s="2621"/>
      <c r="T306" s="2621"/>
      <c r="U306" s="2621"/>
      <c r="V306" s="2621"/>
      <c r="W306" s="2582">
        <f>W307</f>
        <v>14190</v>
      </c>
      <c r="X306" s="2620"/>
      <c r="Y306" s="2582">
        <f t="shared" ref="Y306:BD306" si="686">Y307</f>
        <v>5000</v>
      </c>
      <c r="Z306" s="2582">
        <f t="shared" si="686"/>
        <v>0</v>
      </c>
      <c r="AA306" s="2582">
        <f t="shared" si="686"/>
        <v>5000</v>
      </c>
      <c r="AB306" s="2582">
        <f t="shared" si="686"/>
        <v>0</v>
      </c>
      <c r="AC306" s="2582">
        <f t="shared" si="686"/>
        <v>5000</v>
      </c>
      <c r="AD306" s="2582">
        <f t="shared" si="686"/>
        <v>0</v>
      </c>
      <c r="AE306" s="2582">
        <f t="shared" si="686"/>
        <v>0</v>
      </c>
      <c r="AF306" s="2582">
        <f t="shared" si="686"/>
        <v>0</v>
      </c>
      <c r="AG306" s="2582">
        <f t="shared" si="686"/>
        <v>3000</v>
      </c>
      <c r="AH306" s="2582">
        <f t="shared" si="686"/>
        <v>0</v>
      </c>
      <c r="AI306" s="2582">
        <f t="shared" si="686"/>
        <v>400</v>
      </c>
      <c r="AJ306" s="2582">
        <f t="shared" si="686"/>
        <v>400</v>
      </c>
      <c r="AK306" s="2582">
        <f t="shared" si="686"/>
        <v>2000</v>
      </c>
      <c r="AL306" s="2582">
        <f t="shared" si="686"/>
        <v>2000</v>
      </c>
      <c r="AM306" s="2582">
        <f t="shared" si="686"/>
        <v>0</v>
      </c>
      <c r="AN306" s="2582">
        <f t="shared" si="686"/>
        <v>2000</v>
      </c>
      <c r="AO306" s="2582">
        <f t="shared" si="686"/>
        <v>0</v>
      </c>
      <c r="AP306" s="2582">
        <f t="shared" si="686"/>
        <v>0</v>
      </c>
      <c r="AQ306" s="2582"/>
      <c r="AR306" s="2582">
        <f t="shared" si="686"/>
        <v>0</v>
      </c>
      <c r="AS306" s="2582">
        <f t="shared" si="686"/>
        <v>0</v>
      </c>
      <c r="AT306" s="2582">
        <f t="shared" si="686"/>
        <v>0</v>
      </c>
      <c r="AU306" s="2582">
        <f t="shared" si="686"/>
        <v>0</v>
      </c>
      <c r="AV306" s="2582">
        <f t="shared" si="686"/>
        <v>0</v>
      </c>
      <c r="AW306" s="2582"/>
      <c r="AX306" s="2582">
        <f t="shared" si="686"/>
        <v>2000</v>
      </c>
      <c r="AY306" s="2582">
        <f t="shared" si="686"/>
        <v>0</v>
      </c>
      <c r="AZ306" s="2582">
        <f t="shared" si="686"/>
        <v>2000</v>
      </c>
      <c r="BA306" s="2582">
        <f t="shared" si="686"/>
        <v>0</v>
      </c>
      <c r="BB306" s="2582">
        <f t="shared" si="686"/>
        <v>0</v>
      </c>
      <c r="BC306" s="2582">
        <f t="shared" si="686"/>
        <v>0</v>
      </c>
      <c r="BD306" s="2582">
        <f t="shared" si="686"/>
        <v>0</v>
      </c>
      <c r="BE306" s="2582"/>
      <c r="BF306" s="2582"/>
      <c r="BG306" s="2622"/>
      <c r="BH306" s="2623"/>
      <c r="BI306" s="2624"/>
      <c r="BJ306" s="2572">
        <f t="shared" si="575"/>
        <v>0</v>
      </c>
      <c r="BK306" s="2572">
        <f t="shared" si="576"/>
        <v>2600</v>
      </c>
    </row>
    <row r="307" spans="1:63" s="2588" customFormat="1" ht="58.5" customHeight="1">
      <c r="A307" s="2588" t="s">
        <v>2032</v>
      </c>
      <c r="B307" s="2603">
        <v>1</v>
      </c>
      <c r="C307" s="2586" t="s">
        <v>508</v>
      </c>
      <c r="D307" s="2571">
        <v>1</v>
      </c>
      <c r="E307" s="2587">
        <v>1</v>
      </c>
      <c r="F307" s="2608">
        <f>E307*AL307</f>
        <v>2000</v>
      </c>
      <c r="G307" s="2587"/>
      <c r="H307" s="2587"/>
      <c r="I307" s="2587"/>
      <c r="J307" s="2587"/>
      <c r="K307" s="2587"/>
      <c r="L307" s="2587">
        <v>1</v>
      </c>
      <c r="M307" s="2595"/>
      <c r="N307" s="2585" t="s">
        <v>209</v>
      </c>
      <c r="O307" s="2585" t="s">
        <v>227</v>
      </c>
      <c r="P307" s="2585" t="s">
        <v>207</v>
      </c>
      <c r="Q307" s="2600" t="s">
        <v>228</v>
      </c>
      <c r="R307" s="2621"/>
      <c r="S307" s="2621"/>
      <c r="T307" s="2610" t="s">
        <v>82</v>
      </c>
      <c r="U307" s="2610"/>
      <c r="V307" s="2610" t="s">
        <v>509</v>
      </c>
      <c r="W307" s="2642">
        <v>14190</v>
      </c>
      <c r="X307" s="2690"/>
      <c r="Y307" s="2642">
        <v>5000</v>
      </c>
      <c r="Z307" s="2582"/>
      <c r="AA307" s="2587">
        <f>AB307+AC307+AD307+AE307</f>
        <v>5000</v>
      </c>
      <c r="AB307" s="2582"/>
      <c r="AC307" s="2642">
        <v>5000</v>
      </c>
      <c r="AD307" s="2582"/>
      <c r="AE307" s="2582"/>
      <c r="AF307" s="2582"/>
      <c r="AG307" s="2642">
        <v>3000</v>
      </c>
      <c r="AH307" s="2642"/>
      <c r="AI307" s="2642">
        <v>400</v>
      </c>
      <c r="AJ307" s="2587">
        <f t="shared" ref="AJ307:AJ313" si="687">AF307+AI307</f>
        <v>400</v>
      </c>
      <c r="AK307" s="2642">
        <v>2000</v>
      </c>
      <c r="AL307" s="2587">
        <f>AM307+AN307+AO307+AP307</f>
        <v>2000</v>
      </c>
      <c r="AM307" s="2582"/>
      <c r="AN307" s="2642">
        <v>2000</v>
      </c>
      <c r="AO307" s="2582"/>
      <c r="AP307" s="2582"/>
      <c r="AQ307" s="2582"/>
      <c r="AR307" s="2587">
        <f>AS307+AT307+AU307+AV307</f>
        <v>0</v>
      </c>
      <c r="AS307" s="2582"/>
      <c r="AT307" s="2642">
        <f>'2-XSKT'!AA236</f>
        <v>0</v>
      </c>
      <c r="AU307" s="2582"/>
      <c r="AV307" s="2582"/>
      <c r="AW307" s="2582"/>
      <c r="AX307" s="2587">
        <f>AY307+AZ307+BA307+BB307</f>
        <v>2000</v>
      </c>
      <c r="AY307" s="2582"/>
      <c r="AZ307" s="2642">
        <f>'2-XSKT'!AF236</f>
        <v>2000</v>
      </c>
      <c r="BA307" s="2582"/>
      <c r="BB307" s="2582"/>
      <c r="BC307" s="2642"/>
      <c r="BD307" s="2642"/>
      <c r="BE307" s="2582"/>
      <c r="BF307" s="2643" t="s">
        <v>2163</v>
      </c>
      <c r="BG307" s="2693"/>
      <c r="BH307" s="2565" t="e">
        <f>#REF!-AL307</f>
        <v>#REF!</v>
      </c>
      <c r="BJ307" s="2572">
        <f t="shared" si="575"/>
        <v>0</v>
      </c>
      <c r="BK307" s="2572">
        <f t="shared" si="576"/>
        <v>2600</v>
      </c>
    </row>
    <row r="308" spans="1:63" s="2588" customFormat="1" ht="38.450000000000003" customHeight="1">
      <c r="B308" s="2603"/>
      <c r="C308" s="2584" t="s">
        <v>794</v>
      </c>
      <c r="D308" s="2686">
        <f t="shared" ref="D308:J312" si="688">D309</f>
        <v>1</v>
      </c>
      <c r="E308" s="2687">
        <f t="shared" si="688"/>
        <v>1</v>
      </c>
      <c r="F308" s="2687">
        <f t="shared" si="688"/>
        <v>2600</v>
      </c>
      <c r="G308" s="2687">
        <f t="shared" si="688"/>
        <v>0</v>
      </c>
      <c r="H308" s="2687">
        <f t="shared" si="688"/>
        <v>0</v>
      </c>
      <c r="I308" s="2687">
        <f t="shared" si="688"/>
        <v>0</v>
      </c>
      <c r="J308" s="2687">
        <f t="shared" si="688"/>
        <v>0</v>
      </c>
      <c r="K308" s="2587"/>
      <c r="L308" s="2587"/>
      <c r="M308" s="2595"/>
      <c r="N308" s="2585"/>
      <c r="O308" s="2585"/>
      <c r="P308" s="2585"/>
      <c r="Q308" s="2585"/>
      <c r="R308" s="2585"/>
      <c r="S308" s="2585"/>
      <c r="T308" s="2610"/>
      <c r="U308" s="2328"/>
      <c r="V308" s="2610"/>
      <c r="W308" s="2687">
        <f>W309</f>
        <v>5422</v>
      </c>
      <c r="X308" s="1240"/>
      <c r="Y308" s="2687">
        <f t="shared" ref="Y308:BD312" si="689">Y309</f>
        <v>5422</v>
      </c>
      <c r="Z308" s="2687">
        <f t="shared" si="689"/>
        <v>0</v>
      </c>
      <c r="AA308" s="2687">
        <f t="shared" si="689"/>
        <v>2600</v>
      </c>
      <c r="AB308" s="2687">
        <f t="shared" si="689"/>
        <v>0</v>
      </c>
      <c r="AC308" s="2687">
        <f t="shared" si="689"/>
        <v>2600</v>
      </c>
      <c r="AD308" s="2687">
        <f t="shared" si="689"/>
        <v>0</v>
      </c>
      <c r="AE308" s="2687">
        <f t="shared" si="689"/>
        <v>0</v>
      </c>
      <c r="AF308" s="2687">
        <f t="shared" si="689"/>
        <v>0</v>
      </c>
      <c r="AG308" s="2687">
        <f t="shared" si="689"/>
        <v>0</v>
      </c>
      <c r="AH308" s="2687">
        <f t="shared" si="689"/>
        <v>0</v>
      </c>
      <c r="AI308" s="2687">
        <f t="shared" si="689"/>
        <v>0</v>
      </c>
      <c r="AJ308" s="2687">
        <f t="shared" si="689"/>
        <v>0</v>
      </c>
      <c r="AK308" s="2687">
        <f t="shared" si="689"/>
        <v>2600</v>
      </c>
      <c r="AL308" s="2687">
        <f t="shared" si="689"/>
        <v>2600</v>
      </c>
      <c r="AM308" s="2687">
        <f t="shared" si="689"/>
        <v>0</v>
      </c>
      <c r="AN308" s="2687">
        <f t="shared" si="689"/>
        <v>2600</v>
      </c>
      <c r="AO308" s="2687">
        <f t="shared" si="689"/>
        <v>0</v>
      </c>
      <c r="AP308" s="2687">
        <f t="shared" si="689"/>
        <v>0</v>
      </c>
      <c r="AQ308" s="2687"/>
      <c r="AR308" s="2687">
        <f t="shared" si="689"/>
        <v>0</v>
      </c>
      <c r="AS308" s="2687">
        <f t="shared" si="689"/>
        <v>0</v>
      </c>
      <c r="AT308" s="2687">
        <f t="shared" si="689"/>
        <v>0</v>
      </c>
      <c r="AU308" s="2687">
        <f t="shared" si="689"/>
        <v>0</v>
      </c>
      <c r="AV308" s="2687">
        <f t="shared" si="689"/>
        <v>0</v>
      </c>
      <c r="AW308" s="2687"/>
      <c r="AX308" s="2687">
        <f t="shared" si="689"/>
        <v>2600</v>
      </c>
      <c r="AY308" s="2687">
        <f t="shared" si="689"/>
        <v>0</v>
      </c>
      <c r="AZ308" s="2687">
        <f t="shared" si="689"/>
        <v>2600</v>
      </c>
      <c r="BA308" s="2687">
        <f t="shared" si="689"/>
        <v>0</v>
      </c>
      <c r="BB308" s="2687">
        <f t="shared" si="689"/>
        <v>0</v>
      </c>
      <c r="BC308" s="2687">
        <f t="shared" si="689"/>
        <v>0</v>
      </c>
      <c r="BD308" s="2687">
        <f t="shared" si="689"/>
        <v>0</v>
      </c>
      <c r="BE308" s="2687"/>
      <c r="BF308" s="2687"/>
      <c r="BG308" s="2587"/>
      <c r="BH308" s="2570"/>
      <c r="BI308" s="2565"/>
      <c r="BJ308" s="2572">
        <f t="shared" si="575"/>
        <v>0</v>
      </c>
      <c r="BK308" s="2572">
        <f t="shared" si="576"/>
        <v>0</v>
      </c>
    </row>
    <row r="309" spans="1:63" s="2588" customFormat="1" ht="87.75" customHeight="1">
      <c r="A309" s="2588" t="s">
        <v>72</v>
      </c>
      <c r="B309" s="2603">
        <v>1</v>
      </c>
      <c r="C309" s="2604" t="s">
        <v>718</v>
      </c>
      <c r="D309" s="2571">
        <v>1</v>
      </c>
      <c r="E309" s="2587">
        <v>1</v>
      </c>
      <c r="F309" s="2608">
        <f>E309*AL309</f>
        <v>2600</v>
      </c>
      <c r="G309" s="2587"/>
      <c r="H309" s="2587"/>
      <c r="I309" s="2587"/>
      <c r="J309" s="2587"/>
      <c r="K309" s="2587"/>
      <c r="L309" s="2587">
        <v>1</v>
      </c>
      <c r="M309" s="2595"/>
      <c r="N309" s="2585" t="s">
        <v>76</v>
      </c>
      <c r="O309" s="2585" t="s">
        <v>399</v>
      </c>
      <c r="P309" s="2585" t="s">
        <v>400</v>
      </c>
      <c r="Q309" s="2641" t="s">
        <v>446</v>
      </c>
      <c r="R309" s="2585"/>
      <c r="S309" s="2585"/>
      <c r="T309" s="2610" t="s">
        <v>83</v>
      </c>
      <c r="U309" s="2610" t="s">
        <v>2047</v>
      </c>
      <c r="V309" s="2610" t="s">
        <v>452</v>
      </c>
      <c r="W309" s="2605">
        <v>5422</v>
      </c>
      <c r="X309" s="1240"/>
      <c r="Y309" s="2605">
        <v>5422</v>
      </c>
      <c r="Z309" s="2582"/>
      <c r="AA309" s="2605">
        <v>2600</v>
      </c>
      <c r="AB309" s="2582"/>
      <c r="AC309" s="2605">
        <v>2600</v>
      </c>
      <c r="AD309" s="2582"/>
      <c r="AE309" s="2582"/>
      <c r="AF309" s="2582"/>
      <c r="AG309" s="2582"/>
      <c r="AH309" s="2582"/>
      <c r="AI309" s="2582"/>
      <c r="AJ309" s="2587">
        <f>AF309+AI309</f>
        <v>0</v>
      </c>
      <c r="AK309" s="2605">
        <v>2600</v>
      </c>
      <c r="AL309" s="2587">
        <f>AM309+AN309+AO309</f>
        <v>2600</v>
      </c>
      <c r="AM309" s="2582"/>
      <c r="AN309" s="2605">
        <v>2600</v>
      </c>
      <c r="AO309" s="2582"/>
      <c r="AP309" s="2582"/>
      <c r="AQ309" s="2582"/>
      <c r="AR309" s="2587">
        <f>AS309+AT309+AU309</f>
        <v>0</v>
      </c>
      <c r="AS309" s="2582"/>
      <c r="AT309" s="2605">
        <f>'2-XSKT'!AA238</f>
        <v>0</v>
      </c>
      <c r="AU309" s="2582"/>
      <c r="AV309" s="2582"/>
      <c r="AW309" s="2582"/>
      <c r="AX309" s="2587">
        <f>AY309+AZ309+BA309</f>
        <v>2600</v>
      </c>
      <c r="AY309" s="2582"/>
      <c r="AZ309" s="2605">
        <f>'2-XSKT'!AF238</f>
        <v>2600</v>
      </c>
      <c r="BA309" s="2582"/>
      <c r="BB309" s="2582"/>
      <c r="BC309" s="2605"/>
      <c r="BD309" s="2605"/>
      <c r="BE309" s="2582"/>
      <c r="BF309" s="2582"/>
      <c r="BG309" s="2587"/>
      <c r="BH309" s="2570">
        <f>AA309-(AF309+AI309+AL309)</f>
        <v>0</v>
      </c>
      <c r="BI309" s="2565" t="e">
        <f>#REF!-AL309</f>
        <v>#REF!</v>
      </c>
      <c r="BJ309" s="2572">
        <f t="shared" si="575"/>
        <v>0</v>
      </c>
      <c r="BK309" s="2572">
        <f t="shared" si="576"/>
        <v>0</v>
      </c>
    </row>
    <row r="310" spans="1:63" s="2588" customFormat="1" ht="35.450000000000003" customHeight="1">
      <c r="B310" s="2603"/>
      <c r="C310" s="2584" t="s">
        <v>788</v>
      </c>
      <c r="D310" s="2686">
        <f t="shared" si="688"/>
        <v>1</v>
      </c>
      <c r="E310" s="2687">
        <f t="shared" si="688"/>
        <v>1</v>
      </c>
      <c r="F310" s="2687">
        <f t="shared" si="688"/>
        <v>200</v>
      </c>
      <c r="G310" s="2687">
        <f t="shared" si="688"/>
        <v>0</v>
      </c>
      <c r="H310" s="2687">
        <f t="shared" si="688"/>
        <v>0</v>
      </c>
      <c r="I310" s="2687">
        <f t="shared" si="688"/>
        <v>0</v>
      </c>
      <c r="J310" s="2687">
        <f t="shared" si="688"/>
        <v>0</v>
      </c>
      <c r="K310" s="2587"/>
      <c r="L310" s="2587"/>
      <c r="M310" s="2595"/>
      <c r="N310" s="2585"/>
      <c r="O310" s="2585"/>
      <c r="P310" s="2585"/>
      <c r="Q310" s="2585"/>
      <c r="R310" s="2585"/>
      <c r="S310" s="2585"/>
      <c r="T310" s="2610"/>
      <c r="U310" s="2328"/>
      <c r="V310" s="2610"/>
      <c r="W310" s="2687">
        <f>W311</f>
        <v>4637</v>
      </c>
      <c r="X310" s="1240"/>
      <c r="Y310" s="2687">
        <f t="shared" si="689"/>
        <v>4637</v>
      </c>
      <c r="Z310" s="2687">
        <f t="shared" si="689"/>
        <v>0</v>
      </c>
      <c r="AA310" s="2687">
        <f t="shared" si="689"/>
        <v>4000</v>
      </c>
      <c r="AB310" s="2687">
        <f t="shared" si="689"/>
        <v>0</v>
      </c>
      <c r="AC310" s="2687">
        <f t="shared" si="689"/>
        <v>4000</v>
      </c>
      <c r="AD310" s="2687">
        <f t="shared" si="689"/>
        <v>0</v>
      </c>
      <c r="AE310" s="2687">
        <f t="shared" si="689"/>
        <v>0</v>
      </c>
      <c r="AF310" s="2687">
        <f t="shared" si="689"/>
        <v>0</v>
      </c>
      <c r="AG310" s="2687">
        <f t="shared" si="689"/>
        <v>0</v>
      </c>
      <c r="AH310" s="2687">
        <f t="shared" si="689"/>
        <v>0</v>
      </c>
      <c r="AI310" s="2687">
        <f t="shared" si="689"/>
        <v>0</v>
      </c>
      <c r="AJ310" s="2687">
        <f t="shared" si="689"/>
        <v>0</v>
      </c>
      <c r="AK310" s="2687">
        <f t="shared" si="689"/>
        <v>200</v>
      </c>
      <c r="AL310" s="2687">
        <f t="shared" si="689"/>
        <v>200</v>
      </c>
      <c r="AM310" s="2687">
        <f t="shared" si="689"/>
        <v>0</v>
      </c>
      <c r="AN310" s="2687">
        <f t="shared" si="689"/>
        <v>200</v>
      </c>
      <c r="AO310" s="2687">
        <f t="shared" si="689"/>
        <v>0</v>
      </c>
      <c r="AP310" s="2687">
        <f t="shared" si="689"/>
        <v>0</v>
      </c>
      <c r="AQ310" s="2687"/>
      <c r="AR310" s="2687">
        <f t="shared" si="689"/>
        <v>0</v>
      </c>
      <c r="AS310" s="2687">
        <f t="shared" si="689"/>
        <v>0</v>
      </c>
      <c r="AT310" s="2687">
        <f t="shared" si="689"/>
        <v>0</v>
      </c>
      <c r="AU310" s="2687">
        <f t="shared" si="689"/>
        <v>0</v>
      </c>
      <c r="AV310" s="2687">
        <f t="shared" si="689"/>
        <v>0</v>
      </c>
      <c r="AW310" s="2687"/>
      <c r="AX310" s="2687">
        <f t="shared" si="689"/>
        <v>200</v>
      </c>
      <c r="AY310" s="2687">
        <f t="shared" si="689"/>
        <v>0</v>
      </c>
      <c r="AZ310" s="2687">
        <f t="shared" si="689"/>
        <v>200</v>
      </c>
      <c r="BA310" s="2687">
        <f t="shared" si="689"/>
        <v>0</v>
      </c>
      <c r="BB310" s="2687">
        <f t="shared" si="689"/>
        <v>0</v>
      </c>
      <c r="BC310" s="2687">
        <f t="shared" si="689"/>
        <v>0</v>
      </c>
      <c r="BD310" s="2687">
        <f t="shared" si="689"/>
        <v>0</v>
      </c>
      <c r="BE310" s="2687"/>
      <c r="BF310" s="2687"/>
      <c r="BG310" s="2693"/>
      <c r="BH310" s="2565"/>
      <c r="BJ310" s="2572">
        <f t="shared" si="575"/>
        <v>0</v>
      </c>
      <c r="BK310" s="2572">
        <f t="shared" si="576"/>
        <v>3800</v>
      </c>
    </row>
    <row r="311" spans="1:63" s="2588" customFormat="1" ht="63" customHeight="1">
      <c r="A311" s="2588" t="s">
        <v>72</v>
      </c>
      <c r="B311" s="2603">
        <v>1</v>
      </c>
      <c r="C311" s="2630" t="s">
        <v>619</v>
      </c>
      <c r="D311" s="2571">
        <v>1</v>
      </c>
      <c r="E311" s="2587">
        <v>1</v>
      </c>
      <c r="F311" s="2608">
        <f>E311*AL311</f>
        <v>200</v>
      </c>
      <c r="G311" s="2587"/>
      <c r="H311" s="2587"/>
      <c r="I311" s="2587"/>
      <c r="J311" s="2587"/>
      <c r="K311" s="2587"/>
      <c r="L311" s="2587">
        <v>1</v>
      </c>
      <c r="M311" s="2595"/>
      <c r="N311" s="2585" t="s">
        <v>453</v>
      </c>
      <c r="O311" s="2585" t="s">
        <v>455</v>
      </c>
      <c r="P311" s="2585" t="s">
        <v>454</v>
      </c>
      <c r="Q311" s="2641" t="s">
        <v>447</v>
      </c>
      <c r="R311" s="2585"/>
      <c r="S311" s="2585"/>
      <c r="T311" s="2610" t="s">
        <v>83</v>
      </c>
      <c r="U311" s="2610" t="s">
        <v>2048</v>
      </c>
      <c r="V311" s="2610" t="s">
        <v>620</v>
      </c>
      <c r="W311" s="2642">
        <v>4637</v>
      </c>
      <c r="X311" s="2642"/>
      <c r="Y311" s="2642">
        <v>4637</v>
      </c>
      <c r="Z311" s="2582"/>
      <c r="AA311" s="2642">
        <v>4000</v>
      </c>
      <c r="AB311" s="2582"/>
      <c r="AC311" s="2642">
        <v>4000</v>
      </c>
      <c r="AD311" s="2582"/>
      <c r="AE311" s="2582"/>
      <c r="AF311" s="2582"/>
      <c r="AG311" s="2582"/>
      <c r="AH311" s="2582"/>
      <c r="AI311" s="2582"/>
      <c r="AJ311" s="2587">
        <f t="shared" si="687"/>
        <v>0</v>
      </c>
      <c r="AK311" s="2642">
        <v>200</v>
      </c>
      <c r="AL311" s="2587">
        <f t="shared" ref="AL311:AL313" si="690">AM311+AN311+AO311</f>
        <v>200</v>
      </c>
      <c r="AM311" s="2582"/>
      <c r="AN311" s="2642">
        <v>200</v>
      </c>
      <c r="AO311" s="2582"/>
      <c r="AP311" s="2582"/>
      <c r="AQ311" s="2582"/>
      <c r="AR311" s="2587">
        <f t="shared" ref="AR311:AR313" si="691">AS311+AT311+AU311</f>
        <v>0</v>
      </c>
      <c r="AS311" s="2582"/>
      <c r="AT311" s="2642">
        <f>'2-XSKT'!AA240</f>
        <v>0</v>
      </c>
      <c r="AU311" s="2582"/>
      <c r="AV311" s="2582"/>
      <c r="AW311" s="2582"/>
      <c r="AX311" s="2587">
        <f t="shared" ref="AX311" si="692">AY311+AZ311+BA311</f>
        <v>200</v>
      </c>
      <c r="AY311" s="2582"/>
      <c r="AZ311" s="2642">
        <f>'2-XSKT'!AF240</f>
        <v>200</v>
      </c>
      <c r="BA311" s="2582"/>
      <c r="BB311" s="2582"/>
      <c r="BC311" s="2642"/>
      <c r="BD311" s="2642"/>
      <c r="BE311" s="2582"/>
      <c r="BF311" s="2550" t="s">
        <v>2231</v>
      </c>
      <c r="BG311" s="2587"/>
      <c r="BH311" s="2570">
        <f>AA311-(AF311+AI311+AL311)</f>
        <v>3800</v>
      </c>
      <c r="BI311" s="2565" t="e">
        <f>#REF!-AL311</f>
        <v>#REF!</v>
      </c>
      <c r="BJ311" s="2572">
        <f t="shared" si="575"/>
        <v>0</v>
      </c>
      <c r="BK311" s="2572">
        <f t="shared" si="576"/>
        <v>3800</v>
      </c>
    </row>
    <row r="312" spans="1:63" s="2588" customFormat="1" ht="41.45" customHeight="1">
      <c r="B312" s="2603"/>
      <c r="C312" s="2584" t="s">
        <v>813</v>
      </c>
      <c r="D312" s="2686">
        <f t="shared" si="688"/>
        <v>1</v>
      </c>
      <c r="E312" s="2687">
        <f t="shared" si="688"/>
        <v>1</v>
      </c>
      <c r="F312" s="2687">
        <f t="shared" si="688"/>
        <v>2600</v>
      </c>
      <c r="G312" s="2687">
        <f t="shared" si="688"/>
        <v>0</v>
      </c>
      <c r="H312" s="2687">
        <f t="shared" si="688"/>
        <v>0</v>
      </c>
      <c r="I312" s="2687">
        <f t="shared" si="688"/>
        <v>0</v>
      </c>
      <c r="J312" s="2687">
        <f t="shared" si="688"/>
        <v>0</v>
      </c>
      <c r="K312" s="2587"/>
      <c r="L312" s="2587"/>
      <c r="M312" s="2595"/>
      <c r="N312" s="2585"/>
      <c r="O312" s="2585"/>
      <c r="P312" s="2585"/>
      <c r="Q312" s="2585"/>
      <c r="R312" s="2585"/>
      <c r="S312" s="2585"/>
      <c r="T312" s="2610"/>
      <c r="U312" s="2328"/>
      <c r="V312" s="2610"/>
      <c r="W312" s="2687">
        <f>W313</f>
        <v>2600</v>
      </c>
      <c r="X312" s="1240"/>
      <c r="Y312" s="2687">
        <f t="shared" si="689"/>
        <v>2600</v>
      </c>
      <c r="Z312" s="2687">
        <f t="shared" si="689"/>
        <v>0</v>
      </c>
      <c r="AA312" s="2687">
        <f t="shared" si="689"/>
        <v>2600</v>
      </c>
      <c r="AB312" s="2687">
        <f t="shared" si="689"/>
        <v>0</v>
      </c>
      <c r="AC312" s="2687">
        <f t="shared" si="689"/>
        <v>2600</v>
      </c>
      <c r="AD312" s="2687">
        <f t="shared" si="689"/>
        <v>0</v>
      </c>
      <c r="AE312" s="2687">
        <f t="shared" si="689"/>
        <v>0</v>
      </c>
      <c r="AF312" s="2687">
        <f t="shared" si="689"/>
        <v>0</v>
      </c>
      <c r="AG312" s="2687">
        <f t="shared" si="689"/>
        <v>0</v>
      </c>
      <c r="AH312" s="2687">
        <f t="shared" si="689"/>
        <v>0</v>
      </c>
      <c r="AI312" s="2687">
        <f t="shared" si="689"/>
        <v>0</v>
      </c>
      <c r="AJ312" s="2687">
        <f t="shared" si="689"/>
        <v>0</v>
      </c>
      <c r="AK312" s="2687">
        <f t="shared" si="689"/>
        <v>2600</v>
      </c>
      <c r="AL312" s="2687">
        <f t="shared" si="689"/>
        <v>2600</v>
      </c>
      <c r="AM312" s="2687">
        <f t="shared" si="689"/>
        <v>0</v>
      </c>
      <c r="AN312" s="2687">
        <f t="shared" si="689"/>
        <v>2600</v>
      </c>
      <c r="AO312" s="2687">
        <f t="shared" si="689"/>
        <v>0</v>
      </c>
      <c r="AP312" s="2687">
        <f t="shared" si="689"/>
        <v>0</v>
      </c>
      <c r="AQ312" s="2687"/>
      <c r="AR312" s="2687">
        <f t="shared" si="689"/>
        <v>431</v>
      </c>
      <c r="AS312" s="2687">
        <f t="shared" si="689"/>
        <v>0</v>
      </c>
      <c r="AT312" s="2687">
        <f t="shared" si="689"/>
        <v>431</v>
      </c>
      <c r="AU312" s="2687">
        <f t="shared" si="689"/>
        <v>0</v>
      </c>
      <c r="AV312" s="2687">
        <f t="shared" si="689"/>
        <v>0</v>
      </c>
      <c r="AW312" s="2687"/>
      <c r="AX312" s="2687">
        <f t="shared" si="689"/>
        <v>2600</v>
      </c>
      <c r="AY312" s="2687">
        <f t="shared" si="689"/>
        <v>0</v>
      </c>
      <c r="AZ312" s="2687">
        <f t="shared" si="689"/>
        <v>2600</v>
      </c>
      <c r="BA312" s="2687">
        <f t="shared" si="689"/>
        <v>0</v>
      </c>
      <c r="BB312" s="2687">
        <f t="shared" si="689"/>
        <v>0</v>
      </c>
      <c r="BC312" s="2687">
        <f t="shared" si="689"/>
        <v>0</v>
      </c>
      <c r="BD312" s="2687">
        <f t="shared" si="689"/>
        <v>0</v>
      </c>
      <c r="BE312" s="2687"/>
      <c r="BF312" s="2687"/>
      <c r="BG312" s="2587"/>
      <c r="BH312" s="2570"/>
      <c r="BI312" s="2565"/>
      <c r="BJ312" s="2572">
        <f t="shared" si="575"/>
        <v>0</v>
      </c>
      <c r="BK312" s="2572">
        <f t="shared" si="576"/>
        <v>0</v>
      </c>
    </row>
    <row r="313" spans="1:63" s="2588" customFormat="1" ht="95.1" customHeight="1">
      <c r="B313" s="2603">
        <v>1</v>
      </c>
      <c r="C313" s="2630" t="s">
        <v>714</v>
      </c>
      <c r="D313" s="2571">
        <v>1</v>
      </c>
      <c r="E313" s="2587">
        <v>1</v>
      </c>
      <c r="F313" s="2608">
        <f>E313*AL313</f>
        <v>2600</v>
      </c>
      <c r="G313" s="2587"/>
      <c r="H313" s="2587"/>
      <c r="I313" s="2587"/>
      <c r="J313" s="2587"/>
      <c r="K313" s="2587"/>
      <c r="L313" s="2587">
        <v>1</v>
      </c>
      <c r="M313" s="2595"/>
      <c r="N313" s="2585" t="s">
        <v>98</v>
      </c>
      <c r="O313" s="2585" t="s">
        <v>165</v>
      </c>
      <c r="P313" s="2585" t="s">
        <v>166</v>
      </c>
      <c r="Q313" s="2641" t="s">
        <v>443</v>
      </c>
      <c r="R313" s="2585"/>
      <c r="S313" s="2585"/>
      <c r="T313" s="2691" t="s">
        <v>84</v>
      </c>
      <c r="U313" s="2328"/>
      <c r="V313" s="2328" t="s">
        <v>621</v>
      </c>
      <c r="W313" s="1240">
        <v>2600</v>
      </c>
      <c r="X313" s="1240"/>
      <c r="Y313" s="1240">
        <v>2600</v>
      </c>
      <c r="Z313" s="2582"/>
      <c r="AA313" s="1240">
        <v>2600</v>
      </c>
      <c r="AB313" s="2582"/>
      <c r="AC313" s="1240">
        <v>2600</v>
      </c>
      <c r="AD313" s="2582"/>
      <c r="AE313" s="2582"/>
      <c r="AF313" s="2582"/>
      <c r="AG313" s="2582"/>
      <c r="AH313" s="2582"/>
      <c r="AI313" s="2582"/>
      <c r="AJ313" s="2587">
        <f t="shared" si="687"/>
        <v>0</v>
      </c>
      <c r="AK313" s="1240">
        <v>2600</v>
      </c>
      <c r="AL313" s="2587">
        <f t="shared" si="690"/>
        <v>2600</v>
      </c>
      <c r="AM313" s="2582"/>
      <c r="AN313" s="1240">
        <v>2600</v>
      </c>
      <c r="AO313" s="2582"/>
      <c r="AP313" s="2582"/>
      <c r="AQ313" s="2582"/>
      <c r="AR313" s="2587">
        <f t="shared" si="691"/>
        <v>431</v>
      </c>
      <c r="AS313" s="2582"/>
      <c r="AT313" s="1240">
        <f>'2-XSKT'!AA241</f>
        <v>431</v>
      </c>
      <c r="AU313" s="2582"/>
      <c r="AV313" s="2582"/>
      <c r="AW313" s="2582"/>
      <c r="AX313" s="2587">
        <f t="shared" ref="AX313" si="693">AY313+AZ313+BA313</f>
        <v>2600</v>
      </c>
      <c r="AY313" s="2582"/>
      <c r="AZ313" s="1240">
        <f>'2-XSKT'!AF241</f>
        <v>2600</v>
      </c>
      <c r="BA313" s="2582"/>
      <c r="BB313" s="2582"/>
      <c r="BC313" s="1240"/>
      <c r="BD313" s="1240"/>
      <c r="BE313" s="2582"/>
      <c r="BF313" s="2540" t="s">
        <v>2215</v>
      </c>
      <c r="BG313" s="2587"/>
      <c r="BH313" s="2570">
        <f>AA313-(AF313+AI313+AL313)</f>
        <v>0</v>
      </c>
      <c r="BI313" s="2565" t="e">
        <f>#REF!-AL313</f>
        <v>#REF!</v>
      </c>
      <c r="BJ313" s="2572">
        <f t="shared" si="575"/>
        <v>0</v>
      </c>
      <c r="BK313" s="2572">
        <f t="shared" si="576"/>
        <v>0</v>
      </c>
    </row>
    <row r="314" spans="1:63" s="2588" customFormat="1" ht="79.5" hidden="1" customHeight="1">
      <c r="B314" s="2603"/>
      <c r="C314" s="2630"/>
      <c r="D314" s="2688"/>
      <c r="E314" s="2587"/>
      <c r="F314" s="2587"/>
      <c r="G314" s="2622"/>
      <c r="H314" s="2587"/>
      <c r="I314" s="2587"/>
      <c r="J314" s="2587"/>
      <c r="K314" s="2587"/>
      <c r="L314" s="2622"/>
      <c r="M314" s="2595"/>
      <c r="N314" s="2585"/>
      <c r="O314" s="2585"/>
      <c r="P314" s="2585"/>
      <c r="Q314" s="2600"/>
      <c r="R314" s="2621"/>
      <c r="S314" s="2621"/>
      <c r="T314" s="2610"/>
      <c r="U314" s="2610"/>
      <c r="V314" s="2610"/>
      <c r="W314" s="2642"/>
      <c r="X314" s="2606"/>
      <c r="Y314" s="2642"/>
      <c r="Z314" s="2582"/>
      <c r="AA314" s="2587"/>
      <c r="AB314" s="2642"/>
      <c r="AC314" s="2642"/>
      <c r="AD314" s="2582"/>
      <c r="AE314" s="2582"/>
      <c r="AF314" s="2587"/>
      <c r="AG314" s="2642"/>
      <c r="AH314" s="2281"/>
      <c r="AI314" s="2642"/>
      <c r="AJ314" s="2587"/>
      <c r="AK314" s="2642"/>
      <c r="AL314" s="2587"/>
      <c r="AM314" s="2642"/>
      <c r="AN314" s="2642"/>
      <c r="AO314" s="2582"/>
      <c r="AP314" s="2582"/>
      <c r="AQ314" s="2582"/>
      <c r="AR314" s="2587"/>
      <c r="AS314" s="2642"/>
      <c r="AT314" s="2642"/>
      <c r="AU314" s="2582"/>
      <c r="AV314" s="2582"/>
      <c r="AW314" s="2582"/>
      <c r="AX314" s="2587"/>
      <c r="AY314" s="2642"/>
      <c r="AZ314" s="2642"/>
      <c r="BA314" s="2582"/>
      <c r="BB314" s="2582"/>
      <c r="BC314" s="2642"/>
      <c r="BD314" s="2642"/>
      <c r="BE314" s="2582"/>
      <c r="BF314" s="2582"/>
      <c r="BG314" s="2685"/>
      <c r="BJ314" s="2572">
        <f t="shared" si="575"/>
        <v>0</v>
      </c>
      <c r="BK314" s="2572">
        <f t="shared" si="576"/>
        <v>0</v>
      </c>
    </row>
    <row r="315" spans="1:63" s="2588" customFormat="1" ht="15.95" customHeight="1">
      <c r="B315" s="2579"/>
      <c r="C315" s="2676"/>
      <c r="D315" s="2581"/>
      <c r="E315" s="2587"/>
      <c r="F315" s="2587"/>
      <c r="G315" s="2587"/>
      <c r="H315" s="2587"/>
      <c r="I315" s="2587"/>
      <c r="J315" s="2587"/>
      <c r="K315" s="2587"/>
      <c r="L315" s="2587"/>
      <c r="M315" s="2595"/>
      <c r="N315" s="2585"/>
      <c r="O315" s="2585"/>
      <c r="P315" s="2585"/>
      <c r="Q315" s="2585"/>
      <c r="R315" s="2585"/>
      <c r="S315" s="2585"/>
      <c r="T315" s="2585"/>
      <c r="U315" s="2585"/>
      <c r="V315" s="2585"/>
      <c r="W315" s="2582"/>
      <c r="X315" s="2582"/>
      <c r="Y315" s="2582"/>
      <c r="Z315" s="2582"/>
      <c r="AA315" s="2582"/>
      <c r="AB315" s="2582"/>
      <c r="AC315" s="2582"/>
      <c r="AD315" s="2582"/>
      <c r="AE315" s="2582"/>
      <c r="AF315" s="2582"/>
      <c r="AG315" s="2582"/>
      <c r="AH315" s="2582"/>
      <c r="AI315" s="2582"/>
      <c r="AJ315" s="2582"/>
      <c r="AK315" s="2582"/>
      <c r="AL315" s="2582"/>
      <c r="AM315" s="2582"/>
      <c r="AN315" s="2582"/>
      <c r="AO315" s="2582"/>
      <c r="AP315" s="2582"/>
      <c r="AQ315" s="2582"/>
      <c r="AR315" s="2582"/>
      <c r="AS315" s="2582"/>
      <c r="AT315" s="2582"/>
      <c r="AU315" s="2582"/>
      <c r="AV315" s="2582"/>
      <c r="AW315" s="2582"/>
      <c r="AX315" s="2582"/>
      <c r="AY315" s="2582"/>
      <c r="AZ315" s="2582"/>
      <c r="BA315" s="2582"/>
      <c r="BB315" s="2582"/>
      <c r="BC315" s="2582"/>
      <c r="BD315" s="2582"/>
      <c r="BE315" s="2582"/>
      <c r="BF315" s="2582"/>
      <c r="BG315" s="2587"/>
      <c r="BH315" s="2570">
        <f>AA315-(AF315+AI315+AL315)</f>
        <v>0</v>
      </c>
      <c r="BI315" s="2565" t="e">
        <f>#REF!-AL315</f>
        <v>#REF!</v>
      </c>
      <c r="BJ315" s="2572">
        <f t="shared" si="575"/>
        <v>0</v>
      </c>
      <c r="BK315" s="2572">
        <f t="shared" si="576"/>
        <v>0</v>
      </c>
    </row>
    <row r="316" spans="1:63" s="2588" customFormat="1" ht="15.95" customHeight="1">
      <c r="B316" s="2694" t="s">
        <v>706</v>
      </c>
      <c r="C316" s="2695" t="s">
        <v>481</v>
      </c>
      <c r="D316" s="2581">
        <f t="shared" ref="D316:M319" si="694">D317</f>
        <v>1</v>
      </c>
      <c r="E316" s="2582">
        <f t="shared" si="694"/>
        <v>1</v>
      </c>
      <c r="F316" s="2582">
        <f t="shared" si="694"/>
        <v>47234</v>
      </c>
      <c r="G316" s="2582">
        <f t="shared" si="694"/>
        <v>0</v>
      </c>
      <c r="H316" s="2582">
        <f t="shared" si="694"/>
        <v>0</v>
      </c>
      <c r="I316" s="2582">
        <f t="shared" si="694"/>
        <v>0</v>
      </c>
      <c r="J316" s="2582">
        <f t="shared" si="694"/>
        <v>0</v>
      </c>
      <c r="K316" s="2582">
        <f t="shared" si="694"/>
        <v>0</v>
      </c>
      <c r="L316" s="2582">
        <f t="shared" si="694"/>
        <v>1</v>
      </c>
      <c r="M316" s="2582">
        <f t="shared" si="694"/>
        <v>0</v>
      </c>
      <c r="N316" s="2585"/>
      <c r="O316" s="2585"/>
      <c r="P316" s="2585"/>
      <c r="Q316" s="2585"/>
      <c r="R316" s="2585"/>
      <c r="S316" s="2585"/>
      <c r="T316" s="2585"/>
      <c r="U316" s="2585"/>
      <c r="V316" s="2585"/>
      <c r="W316" s="2582">
        <f>W317</f>
        <v>62042</v>
      </c>
      <c r="X316" s="2582">
        <f t="shared" ref="X316:AR319" si="695">X317</f>
        <v>0</v>
      </c>
      <c r="Y316" s="2582">
        <f t="shared" si="695"/>
        <v>55900</v>
      </c>
      <c r="Z316" s="2582">
        <f t="shared" si="695"/>
        <v>0</v>
      </c>
      <c r="AA316" s="2582">
        <f t="shared" si="695"/>
        <v>55900</v>
      </c>
      <c r="AB316" s="2582">
        <f t="shared" si="695"/>
        <v>55900</v>
      </c>
      <c r="AC316" s="2582">
        <f t="shared" si="695"/>
        <v>0</v>
      </c>
      <c r="AD316" s="2582">
        <f t="shared" si="695"/>
        <v>0</v>
      </c>
      <c r="AE316" s="2582">
        <f t="shared" si="695"/>
        <v>0</v>
      </c>
      <c r="AF316" s="2582">
        <f t="shared" si="695"/>
        <v>0</v>
      </c>
      <c r="AG316" s="2582">
        <f t="shared" si="695"/>
        <v>0</v>
      </c>
      <c r="AH316" s="2582">
        <f t="shared" si="695"/>
        <v>0</v>
      </c>
      <c r="AI316" s="2582">
        <f t="shared" si="695"/>
        <v>0</v>
      </c>
      <c r="AJ316" s="2582">
        <f t="shared" si="695"/>
        <v>0</v>
      </c>
      <c r="AK316" s="2582">
        <f t="shared" si="695"/>
        <v>55900</v>
      </c>
      <c r="AL316" s="2582">
        <f t="shared" si="695"/>
        <v>47234</v>
      </c>
      <c r="AM316" s="2582">
        <f t="shared" si="695"/>
        <v>47234</v>
      </c>
      <c r="AN316" s="2582">
        <f t="shared" si="695"/>
        <v>0</v>
      </c>
      <c r="AO316" s="2582">
        <f t="shared" si="695"/>
        <v>0</v>
      </c>
      <c r="AP316" s="2582">
        <f t="shared" si="695"/>
        <v>0</v>
      </c>
      <c r="AQ316" s="2582"/>
      <c r="AR316" s="2582">
        <f t="shared" si="695"/>
        <v>38588</v>
      </c>
      <c r="AS316" s="2582">
        <f t="shared" ref="AR316:BD319" si="696">AS317</f>
        <v>38588</v>
      </c>
      <c r="AT316" s="2582">
        <f t="shared" si="696"/>
        <v>0</v>
      </c>
      <c r="AU316" s="2582">
        <f t="shared" si="696"/>
        <v>0</v>
      </c>
      <c r="AV316" s="2582">
        <f t="shared" si="696"/>
        <v>0</v>
      </c>
      <c r="AW316" s="2582"/>
      <c r="AX316" s="2582">
        <f t="shared" si="696"/>
        <v>47234</v>
      </c>
      <c r="AY316" s="2582">
        <f t="shared" si="696"/>
        <v>47234</v>
      </c>
      <c r="AZ316" s="2582">
        <f t="shared" si="696"/>
        <v>0</v>
      </c>
      <c r="BA316" s="2582">
        <f t="shared" si="696"/>
        <v>0</v>
      </c>
      <c r="BB316" s="2582">
        <f t="shared" si="696"/>
        <v>0</v>
      </c>
      <c r="BC316" s="2582">
        <f t="shared" si="696"/>
        <v>0</v>
      </c>
      <c r="BD316" s="2582">
        <f t="shared" si="696"/>
        <v>0</v>
      </c>
      <c r="BE316" s="2582"/>
      <c r="BF316" s="2582"/>
      <c r="BG316" s="2587"/>
      <c r="BH316" s="2570"/>
      <c r="BI316" s="2565"/>
      <c r="BJ316" s="2572">
        <f t="shared" si="575"/>
        <v>0</v>
      </c>
      <c r="BK316" s="2572">
        <f t="shared" si="576"/>
        <v>8666</v>
      </c>
    </row>
    <row r="317" spans="1:63" s="2616" customFormat="1" ht="15.95" customHeight="1">
      <c r="B317" s="2617" t="s">
        <v>45</v>
      </c>
      <c r="C317" s="2696" t="s">
        <v>58</v>
      </c>
      <c r="D317" s="2619">
        <f t="shared" si="694"/>
        <v>1</v>
      </c>
      <c r="E317" s="2620">
        <f t="shared" si="694"/>
        <v>1</v>
      </c>
      <c r="F317" s="2620">
        <f t="shared" si="694"/>
        <v>47234</v>
      </c>
      <c r="G317" s="2620">
        <f t="shared" si="694"/>
        <v>0</v>
      </c>
      <c r="H317" s="2620">
        <f t="shared" si="694"/>
        <v>0</v>
      </c>
      <c r="I317" s="2620">
        <f t="shared" si="694"/>
        <v>0</v>
      </c>
      <c r="J317" s="2620">
        <f t="shared" si="694"/>
        <v>0</v>
      </c>
      <c r="K317" s="2620">
        <f t="shared" si="694"/>
        <v>0</v>
      </c>
      <c r="L317" s="2620">
        <f t="shared" si="694"/>
        <v>1</v>
      </c>
      <c r="M317" s="2620">
        <f t="shared" si="694"/>
        <v>0</v>
      </c>
      <c r="N317" s="2621"/>
      <c r="O317" s="2621"/>
      <c r="P317" s="2621"/>
      <c r="Q317" s="2621"/>
      <c r="R317" s="2621"/>
      <c r="S317" s="2621"/>
      <c r="T317" s="2621"/>
      <c r="U317" s="2621"/>
      <c r="V317" s="2621"/>
      <c r="W317" s="2620">
        <f>W318</f>
        <v>62042</v>
      </c>
      <c r="X317" s="2620">
        <f t="shared" si="695"/>
        <v>0</v>
      </c>
      <c r="Y317" s="2620">
        <f t="shared" si="695"/>
        <v>55900</v>
      </c>
      <c r="Z317" s="2620">
        <f t="shared" si="695"/>
        <v>0</v>
      </c>
      <c r="AA317" s="2620">
        <f t="shared" si="695"/>
        <v>55900</v>
      </c>
      <c r="AB317" s="2620">
        <f t="shared" si="695"/>
        <v>55900</v>
      </c>
      <c r="AC317" s="2620">
        <f t="shared" si="695"/>
        <v>0</v>
      </c>
      <c r="AD317" s="2620">
        <f t="shared" si="695"/>
        <v>0</v>
      </c>
      <c r="AE317" s="2620">
        <f t="shared" si="695"/>
        <v>0</v>
      </c>
      <c r="AF317" s="2620">
        <f t="shared" si="695"/>
        <v>0</v>
      </c>
      <c r="AG317" s="2620">
        <f t="shared" si="695"/>
        <v>0</v>
      </c>
      <c r="AH317" s="2620">
        <f t="shared" si="695"/>
        <v>0</v>
      </c>
      <c r="AI317" s="2620">
        <f t="shared" si="695"/>
        <v>0</v>
      </c>
      <c r="AJ317" s="2620">
        <f t="shared" si="695"/>
        <v>0</v>
      </c>
      <c r="AK317" s="2620">
        <f t="shared" si="695"/>
        <v>55900</v>
      </c>
      <c r="AL317" s="2620">
        <f t="shared" si="695"/>
        <v>47234</v>
      </c>
      <c r="AM317" s="2620">
        <f t="shared" si="695"/>
        <v>47234</v>
      </c>
      <c r="AN317" s="2620">
        <f t="shared" si="695"/>
        <v>0</v>
      </c>
      <c r="AO317" s="2620">
        <f t="shared" si="695"/>
        <v>0</v>
      </c>
      <c r="AP317" s="2620">
        <f t="shared" si="695"/>
        <v>0</v>
      </c>
      <c r="AQ317" s="2620"/>
      <c r="AR317" s="2620">
        <f t="shared" si="696"/>
        <v>38588</v>
      </c>
      <c r="AS317" s="2620">
        <f t="shared" si="696"/>
        <v>38588</v>
      </c>
      <c r="AT317" s="2620">
        <f t="shared" si="696"/>
        <v>0</v>
      </c>
      <c r="AU317" s="2620">
        <f t="shared" si="696"/>
        <v>0</v>
      </c>
      <c r="AV317" s="2620">
        <f t="shared" si="696"/>
        <v>0</v>
      </c>
      <c r="AW317" s="2620"/>
      <c r="AX317" s="2620">
        <f t="shared" si="696"/>
        <v>47234</v>
      </c>
      <c r="AY317" s="2620">
        <f t="shared" si="696"/>
        <v>47234</v>
      </c>
      <c r="AZ317" s="2620">
        <f t="shared" si="696"/>
        <v>0</v>
      </c>
      <c r="BA317" s="2620">
        <f t="shared" si="696"/>
        <v>0</v>
      </c>
      <c r="BB317" s="2620">
        <f t="shared" si="696"/>
        <v>0</v>
      </c>
      <c r="BC317" s="2620">
        <f t="shared" si="696"/>
        <v>0</v>
      </c>
      <c r="BD317" s="2620">
        <f t="shared" si="696"/>
        <v>0</v>
      </c>
      <c r="BE317" s="2620"/>
      <c r="BF317" s="2620"/>
      <c r="BG317" s="2622"/>
      <c r="BH317" s="2623"/>
      <c r="BI317" s="2624"/>
      <c r="BJ317" s="2572">
        <f t="shared" si="575"/>
        <v>0</v>
      </c>
      <c r="BK317" s="2572">
        <f t="shared" si="576"/>
        <v>8666</v>
      </c>
    </row>
    <row r="318" spans="1:63" s="2588" customFormat="1" ht="32.450000000000003" customHeight="1">
      <c r="B318" s="2579" t="s">
        <v>74</v>
      </c>
      <c r="C318" s="2584" t="s">
        <v>88</v>
      </c>
      <c r="D318" s="2581">
        <f t="shared" si="694"/>
        <v>1</v>
      </c>
      <c r="E318" s="2582">
        <f t="shared" si="694"/>
        <v>1</v>
      </c>
      <c r="F318" s="2582">
        <f t="shared" si="694"/>
        <v>47234</v>
      </c>
      <c r="G318" s="2582">
        <f t="shared" si="694"/>
        <v>0</v>
      </c>
      <c r="H318" s="2582">
        <f t="shared" si="694"/>
        <v>0</v>
      </c>
      <c r="I318" s="2582">
        <f t="shared" si="694"/>
        <v>0</v>
      </c>
      <c r="J318" s="2582">
        <f t="shared" si="694"/>
        <v>0</v>
      </c>
      <c r="K318" s="2582">
        <f t="shared" si="694"/>
        <v>0</v>
      </c>
      <c r="L318" s="2582">
        <f t="shared" si="694"/>
        <v>1</v>
      </c>
      <c r="M318" s="2582">
        <f t="shared" si="694"/>
        <v>0</v>
      </c>
      <c r="N318" s="2585"/>
      <c r="O318" s="2585"/>
      <c r="P318" s="2585"/>
      <c r="Q318" s="2585"/>
      <c r="R318" s="2585"/>
      <c r="S318" s="2585"/>
      <c r="T318" s="2585"/>
      <c r="U318" s="2585"/>
      <c r="V318" s="2585"/>
      <c r="W318" s="2582">
        <f>W319</f>
        <v>62042</v>
      </c>
      <c r="X318" s="2582">
        <f t="shared" si="695"/>
        <v>0</v>
      </c>
      <c r="Y318" s="2582">
        <f t="shared" si="695"/>
        <v>55900</v>
      </c>
      <c r="Z318" s="2582">
        <f t="shared" si="695"/>
        <v>0</v>
      </c>
      <c r="AA318" s="2582">
        <f t="shared" si="695"/>
        <v>55900</v>
      </c>
      <c r="AB318" s="2582">
        <f t="shared" si="695"/>
        <v>55900</v>
      </c>
      <c r="AC318" s="2582">
        <f t="shared" si="695"/>
        <v>0</v>
      </c>
      <c r="AD318" s="2582">
        <f t="shared" si="695"/>
        <v>0</v>
      </c>
      <c r="AE318" s="2582">
        <f t="shared" si="695"/>
        <v>0</v>
      </c>
      <c r="AF318" s="2582">
        <f t="shared" si="695"/>
        <v>0</v>
      </c>
      <c r="AG318" s="2582">
        <f t="shared" si="695"/>
        <v>0</v>
      </c>
      <c r="AH318" s="2582">
        <f t="shared" si="695"/>
        <v>0</v>
      </c>
      <c r="AI318" s="2582">
        <f t="shared" si="695"/>
        <v>0</v>
      </c>
      <c r="AJ318" s="2582">
        <f t="shared" si="695"/>
        <v>0</v>
      </c>
      <c r="AK318" s="2582">
        <f t="shared" si="695"/>
        <v>55900</v>
      </c>
      <c r="AL318" s="2582">
        <f t="shared" si="695"/>
        <v>47234</v>
      </c>
      <c r="AM318" s="2582">
        <f t="shared" si="695"/>
        <v>47234</v>
      </c>
      <c r="AN318" s="2582">
        <f t="shared" si="695"/>
        <v>0</v>
      </c>
      <c r="AO318" s="2582">
        <f t="shared" si="695"/>
        <v>0</v>
      </c>
      <c r="AP318" s="2582">
        <f t="shared" si="695"/>
        <v>0</v>
      </c>
      <c r="AQ318" s="2582"/>
      <c r="AR318" s="2582">
        <f t="shared" si="696"/>
        <v>38588</v>
      </c>
      <c r="AS318" s="2582">
        <f t="shared" si="696"/>
        <v>38588</v>
      </c>
      <c r="AT318" s="2582">
        <f t="shared" si="696"/>
        <v>0</v>
      </c>
      <c r="AU318" s="2582">
        <f t="shared" si="696"/>
        <v>0</v>
      </c>
      <c r="AV318" s="2582">
        <f t="shared" si="696"/>
        <v>0</v>
      </c>
      <c r="AW318" s="2582"/>
      <c r="AX318" s="2582">
        <f t="shared" si="696"/>
        <v>47234</v>
      </c>
      <c r="AY318" s="2582">
        <f t="shared" si="696"/>
        <v>47234</v>
      </c>
      <c r="AZ318" s="2582">
        <f t="shared" si="696"/>
        <v>0</v>
      </c>
      <c r="BA318" s="2582">
        <f t="shared" si="696"/>
        <v>0</v>
      </c>
      <c r="BB318" s="2582">
        <f t="shared" si="696"/>
        <v>0</v>
      </c>
      <c r="BC318" s="2582">
        <f t="shared" si="696"/>
        <v>0</v>
      </c>
      <c r="BD318" s="2582">
        <f t="shared" si="696"/>
        <v>0</v>
      </c>
      <c r="BE318" s="2582"/>
      <c r="BF318" s="2582"/>
      <c r="BG318" s="2587"/>
      <c r="BH318" s="2570"/>
      <c r="BI318" s="2565"/>
      <c r="BJ318" s="2572">
        <f t="shared" si="575"/>
        <v>0</v>
      </c>
      <c r="BK318" s="2572">
        <f t="shared" si="576"/>
        <v>8666</v>
      </c>
    </row>
    <row r="319" spans="1:63" s="2616" customFormat="1" ht="19.5" customHeight="1">
      <c r="B319" s="2617" t="s">
        <v>86</v>
      </c>
      <c r="C319" s="2618" t="s">
        <v>87</v>
      </c>
      <c r="D319" s="2619">
        <f t="shared" si="694"/>
        <v>1</v>
      </c>
      <c r="E319" s="2620">
        <f t="shared" si="694"/>
        <v>1</v>
      </c>
      <c r="F319" s="2620">
        <f t="shared" si="694"/>
        <v>47234</v>
      </c>
      <c r="G319" s="2620">
        <f t="shared" si="694"/>
        <v>0</v>
      </c>
      <c r="H319" s="2620">
        <f t="shared" si="694"/>
        <v>0</v>
      </c>
      <c r="I319" s="2620">
        <f t="shared" si="694"/>
        <v>0</v>
      </c>
      <c r="J319" s="2620">
        <f t="shared" si="694"/>
        <v>0</v>
      </c>
      <c r="K319" s="2620">
        <f t="shared" si="694"/>
        <v>0</v>
      </c>
      <c r="L319" s="2620">
        <f t="shared" si="694"/>
        <v>1</v>
      </c>
      <c r="M319" s="2620">
        <f t="shared" si="694"/>
        <v>0</v>
      </c>
      <c r="N319" s="2621"/>
      <c r="O319" s="2621"/>
      <c r="P319" s="2621"/>
      <c r="Q319" s="2621"/>
      <c r="R319" s="2621"/>
      <c r="S319" s="2621"/>
      <c r="T319" s="2621"/>
      <c r="U319" s="2621"/>
      <c r="V319" s="2621"/>
      <c r="W319" s="2620">
        <f>W320</f>
        <v>62042</v>
      </c>
      <c r="X319" s="2620">
        <f t="shared" si="695"/>
        <v>0</v>
      </c>
      <c r="Y319" s="2620">
        <f t="shared" si="695"/>
        <v>55900</v>
      </c>
      <c r="Z319" s="2620">
        <f t="shared" si="695"/>
        <v>0</v>
      </c>
      <c r="AA319" s="2620">
        <f t="shared" si="695"/>
        <v>55900</v>
      </c>
      <c r="AB319" s="2620">
        <f t="shared" si="695"/>
        <v>55900</v>
      </c>
      <c r="AC319" s="2620">
        <f t="shared" si="695"/>
        <v>0</v>
      </c>
      <c r="AD319" s="2620">
        <f t="shared" si="695"/>
        <v>0</v>
      </c>
      <c r="AE319" s="2620">
        <f t="shared" si="695"/>
        <v>0</v>
      </c>
      <c r="AF319" s="2620">
        <f t="shared" si="695"/>
        <v>0</v>
      </c>
      <c r="AG319" s="2620">
        <f t="shared" si="695"/>
        <v>0</v>
      </c>
      <c r="AH319" s="2620">
        <f t="shared" si="695"/>
        <v>0</v>
      </c>
      <c r="AI319" s="2620">
        <f t="shared" si="695"/>
        <v>0</v>
      </c>
      <c r="AJ319" s="2620">
        <f t="shared" si="695"/>
        <v>0</v>
      </c>
      <c r="AK319" s="2620">
        <f t="shared" si="695"/>
        <v>55900</v>
      </c>
      <c r="AL319" s="2620">
        <f t="shared" si="695"/>
        <v>47234</v>
      </c>
      <c r="AM319" s="2620">
        <f t="shared" si="695"/>
        <v>47234</v>
      </c>
      <c r="AN319" s="2620">
        <f t="shared" si="695"/>
        <v>0</v>
      </c>
      <c r="AO319" s="2620">
        <f t="shared" si="695"/>
        <v>0</v>
      </c>
      <c r="AP319" s="2620">
        <f t="shared" si="695"/>
        <v>0</v>
      </c>
      <c r="AQ319" s="2620"/>
      <c r="AR319" s="2620">
        <f t="shared" si="696"/>
        <v>38588</v>
      </c>
      <c r="AS319" s="2620">
        <f t="shared" si="696"/>
        <v>38588</v>
      </c>
      <c r="AT319" s="2620">
        <f t="shared" si="696"/>
        <v>0</v>
      </c>
      <c r="AU319" s="2620">
        <f t="shared" si="696"/>
        <v>0</v>
      </c>
      <c r="AV319" s="2620">
        <f t="shared" si="696"/>
        <v>0</v>
      </c>
      <c r="AW319" s="2620"/>
      <c r="AX319" s="2620">
        <f t="shared" si="696"/>
        <v>47234</v>
      </c>
      <c r="AY319" s="2620">
        <f t="shared" si="696"/>
        <v>47234</v>
      </c>
      <c r="AZ319" s="2620">
        <f t="shared" si="696"/>
        <v>0</v>
      </c>
      <c r="BA319" s="2620">
        <f t="shared" si="696"/>
        <v>0</v>
      </c>
      <c r="BB319" s="2620">
        <f t="shared" si="696"/>
        <v>0</v>
      </c>
      <c r="BC319" s="2620">
        <f t="shared" si="696"/>
        <v>0</v>
      </c>
      <c r="BD319" s="2620">
        <f t="shared" si="696"/>
        <v>0</v>
      </c>
      <c r="BE319" s="2620"/>
      <c r="BF319" s="2620"/>
      <c r="BG319" s="2622"/>
      <c r="BH319" s="2623"/>
      <c r="BI319" s="2624"/>
      <c r="BJ319" s="2572">
        <f t="shared" si="575"/>
        <v>0</v>
      </c>
      <c r="BK319" s="2572">
        <f t="shared" si="576"/>
        <v>8666</v>
      </c>
    </row>
    <row r="320" spans="1:63" s="2588" customFormat="1" ht="136.5" customHeight="1">
      <c r="A320" s="2588" t="s">
        <v>2032</v>
      </c>
      <c r="B320" s="2648"/>
      <c r="C320" s="2604" t="s">
        <v>548</v>
      </c>
      <c r="D320" s="2571">
        <v>1</v>
      </c>
      <c r="E320" s="2587">
        <v>1</v>
      </c>
      <c r="F320" s="2608">
        <f>E320*AL320</f>
        <v>47234</v>
      </c>
      <c r="G320" s="2587"/>
      <c r="H320" s="2587"/>
      <c r="I320" s="2587"/>
      <c r="J320" s="2587"/>
      <c r="K320" s="2587"/>
      <c r="L320" s="2587">
        <v>1</v>
      </c>
      <c r="M320" s="2595"/>
      <c r="N320" s="2585" t="s">
        <v>98</v>
      </c>
      <c r="O320" s="2585" t="s">
        <v>77</v>
      </c>
      <c r="P320" s="2585" t="s">
        <v>482</v>
      </c>
      <c r="Q320" s="2585">
        <v>7904779</v>
      </c>
      <c r="R320" s="2585"/>
      <c r="S320" s="2585" t="s">
        <v>549</v>
      </c>
      <c r="T320" s="2585" t="s">
        <v>84</v>
      </c>
      <c r="U320" s="2585"/>
      <c r="V320" s="2585" t="s">
        <v>550</v>
      </c>
      <c r="W320" s="2587">
        <v>62042</v>
      </c>
      <c r="X320" s="2587"/>
      <c r="Y320" s="2587">
        <v>55900</v>
      </c>
      <c r="Z320" s="2587"/>
      <c r="AA320" s="2587">
        <f t="shared" ref="AA320" si="697">AB320+AC320+AD320+AE320</f>
        <v>55900</v>
      </c>
      <c r="AB320" s="2587">
        <v>55900</v>
      </c>
      <c r="AC320" s="2587"/>
      <c r="AD320" s="2587"/>
      <c r="AE320" s="2587"/>
      <c r="AF320" s="2587"/>
      <c r="AG320" s="2587"/>
      <c r="AH320" s="2587"/>
      <c r="AI320" s="2587"/>
      <c r="AJ320" s="2587"/>
      <c r="AK320" s="2587">
        <v>55900</v>
      </c>
      <c r="AL320" s="2587">
        <f t="shared" ref="AL320" si="698">AM320+AN320+AO320</f>
        <v>47234</v>
      </c>
      <c r="AM320" s="2587">
        <f>55900-8666</f>
        <v>47234</v>
      </c>
      <c r="AN320" s="2587"/>
      <c r="AO320" s="2587"/>
      <c r="AP320" s="2587"/>
      <c r="AQ320" s="2587"/>
      <c r="AR320" s="2587">
        <f t="shared" ref="AR320" si="699">AS320+AT320+AU320</f>
        <v>38588</v>
      </c>
      <c r="AS320" s="2587">
        <f>'1-NSTT'!AB96</f>
        <v>38588</v>
      </c>
      <c r="AT320" s="2587"/>
      <c r="AU320" s="2587"/>
      <c r="AV320" s="2587"/>
      <c r="AW320" s="2587"/>
      <c r="AX320" s="2587">
        <f t="shared" ref="AX320" si="700">AY320+AZ320+BA320</f>
        <v>47234</v>
      </c>
      <c r="AY320" s="2587">
        <f>'1-NSTT'!AG96</f>
        <v>47234</v>
      </c>
      <c r="AZ320" s="2587"/>
      <c r="BA320" s="2587"/>
      <c r="BB320" s="2587"/>
      <c r="BC320" s="2587"/>
      <c r="BD320" s="2587"/>
      <c r="BE320" s="2587"/>
      <c r="BF320" s="799" t="s">
        <v>2145</v>
      </c>
      <c r="BG320" s="2644"/>
      <c r="BH320" s="2570"/>
      <c r="BI320" s="2565"/>
      <c r="BJ320" s="2572">
        <f t="shared" si="575"/>
        <v>0</v>
      </c>
      <c r="BK320" s="2572">
        <f t="shared" si="576"/>
        <v>8666</v>
      </c>
    </row>
    <row r="321" spans="1:63" s="2588" customFormat="1" ht="15.95" customHeight="1">
      <c r="B321" s="2579"/>
      <c r="C321" s="2676"/>
      <c r="D321" s="2581"/>
      <c r="E321" s="2582"/>
      <c r="F321" s="2582"/>
      <c r="G321" s="2582"/>
      <c r="H321" s="2582"/>
      <c r="I321" s="2582"/>
      <c r="J321" s="2582"/>
      <c r="K321" s="2582"/>
      <c r="L321" s="2582"/>
      <c r="M321" s="2635"/>
      <c r="N321" s="2636"/>
      <c r="O321" s="2585"/>
      <c r="P321" s="2585"/>
      <c r="Q321" s="2585"/>
      <c r="R321" s="2585"/>
      <c r="S321" s="2585"/>
      <c r="T321" s="2585"/>
      <c r="U321" s="2585"/>
      <c r="V321" s="2585"/>
      <c r="W321" s="2582"/>
      <c r="X321" s="2582"/>
      <c r="Y321" s="2582"/>
      <c r="Z321" s="2582"/>
      <c r="AA321" s="2582"/>
      <c r="AB321" s="2582"/>
      <c r="AC321" s="2582"/>
      <c r="AD321" s="2582"/>
      <c r="AE321" s="2582"/>
      <c r="AF321" s="2582"/>
      <c r="AG321" s="2582"/>
      <c r="AH321" s="2582"/>
      <c r="AI321" s="2582"/>
      <c r="AJ321" s="2582"/>
      <c r="AK321" s="2582"/>
      <c r="AL321" s="2582"/>
      <c r="AM321" s="2582"/>
      <c r="AN321" s="2582"/>
      <c r="AO321" s="2582"/>
      <c r="AP321" s="2582"/>
      <c r="AQ321" s="2582"/>
      <c r="AR321" s="2582"/>
      <c r="AS321" s="2582"/>
      <c r="AT321" s="2582"/>
      <c r="AU321" s="2582"/>
      <c r="AV321" s="2582"/>
      <c r="AW321" s="2582"/>
      <c r="AX321" s="2582"/>
      <c r="AY321" s="2582"/>
      <c r="AZ321" s="2582"/>
      <c r="BA321" s="2582"/>
      <c r="BB321" s="2582"/>
      <c r="BC321" s="2582"/>
      <c r="BD321" s="2582"/>
      <c r="BE321" s="2582"/>
      <c r="BF321" s="2582"/>
      <c r="BG321" s="2587"/>
      <c r="BH321" s="2570"/>
      <c r="BI321" s="2565"/>
      <c r="BJ321" s="2572">
        <f t="shared" si="575"/>
        <v>0</v>
      </c>
      <c r="BK321" s="2572">
        <f t="shared" si="576"/>
        <v>0</v>
      </c>
    </row>
    <row r="322" spans="1:63" s="2588" customFormat="1" ht="50.1" customHeight="1">
      <c r="B322" s="2579" t="s">
        <v>804</v>
      </c>
      <c r="C322" s="2584" t="s">
        <v>54</v>
      </c>
      <c r="D322" s="2581">
        <f t="shared" ref="D322:J322" si="701">D323+D330+D343+D356+D336</f>
        <v>18</v>
      </c>
      <c r="E322" s="2582">
        <f t="shared" si="701"/>
        <v>4</v>
      </c>
      <c r="F322" s="2582">
        <f t="shared" si="701"/>
        <v>16746</v>
      </c>
      <c r="G322" s="2582">
        <f t="shared" si="701"/>
        <v>7</v>
      </c>
      <c r="H322" s="2582">
        <f t="shared" si="701"/>
        <v>326700</v>
      </c>
      <c r="I322" s="2582">
        <f t="shared" si="701"/>
        <v>4</v>
      </c>
      <c r="J322" s="2582">
        <f t="shared" si="701"/>
        <v>397130</v>
      </c>
      <c r="K322" s="2582" t="e">
        <f>K323+K330+K343+K356</f>
        <v>#REF!</v>
      </c>
      <c r="L322" s="2582" t="e">
        <f>L323+L330+L343+L356</f>
        <v>#REF!</v>
      </c>
      <c r="M322" s="2582" t="e">
        <f>M323+M330+M343+M356</f>
        <v>#REF!</v>
      </c>
      <c r="N322" s="2582"/>
      <c r="O322" s="2582"/>
      <c r="P322" s="2582"/>
      <c r="Q322" s="2582">
        <f>Q323+Q330+Q343+Q356</f>
        <v>0</v>
      </c>
      <c r="R322" s="2582">
        <f>R323+R330+R343+R356</f>
        <v>0</v>
      </c>
      <c r="S322" s="2582"/>
      <c r="T322" s="2582"/>
      <c r="U322" s="2582"/>
      <c r="V322" s="2582"/>
      <c r="W322" s="2582">
        <f>W323+W330+W343+W356+W336</f>
        <v>2775253.3319999999</v>
      </c>
      <c r="X322" s="2582" t="e">
        <f>X323+X330+X343+X356</f>
        <v>#REF!</v>
      </c>
      <c r="Y322" s="2582">
        <f t="shared" ref="Y322:AL322" si="702">Y323+Y330+Y343+Y356+Y336</f>
        <v>2230691</v>
      </c>
      <c r="Z322" s="2582">
        <f t="shared" si="702"/>
        <v>0</v>
      </c>
      <c r="AA322" s="2582">
        <f t="shared" si="702"/>
        <v>2148576</v>
      </c>
      <c r="AB322" s="2582">
        <f t="shared" si="702"/>
        <v>20000</v>
      </c>
      <c r="AC322" s="2582">
        <f t="shared" si="702"/>
        <v>1222406</v>
      </c>
      <c r="AD322" s="2582">
        <f t="shared" si="702"/>
        <v>1386620</v>
      </c>
      <c r="AE322" s="2582">
        <f t="shared" si="702"/>
        <v>335000</v>
      </c>
      <c r="AF322" s="2582">
        <f t="shared" si="702"/>
        <v>163008.70800000001</v>
      </c>
      <c r="AG322" s="2582">
        <f t="shared" si="702"/>
        <v>153211.16899999999</v>
      </c>
      <c r="AH322" s="2582">
        <f t="shared" si="702"/>
        <v>33455.595000000001</v>
      </c>
      <c r="AI322" s="2582">
        <f t="shared" si="702"/>
        <v>560495.56050500006</v>
      </c>
      <c r="AJ322" s="2582">
        <f t="shared" si="702"/>
        <v>725089.26850500004</v>
      </c>
      <c r="AK322" s="2582">
        <f t="shared" si="702"/>
        <v>830357</v>
      </c>
      <c r="AL322" s="2582">
        <f t="shared" si="702"/>
        <v>740576</v>
      </c>
      <c r="AM322" s="2582">
        <f t="shared" ref="AM322:BE322" si="703">AM323+AM330+AM343+AM356+AM336</f>
        <v>12146</v>
      </c>
      <c r="AN322" s="2582">
        <f t="shared" si="703"/>
        <v>51300</v>
      </c>
      <c r="AO322" s="2582">
        <f t="shared" si="703"/>
        <v>387130</v>
      </c>
      <c r="AP322" s="2582">
        <f t="shared" si="703"/>
        <v>290000</v>
      </c>
      <c r="AQ322" s="2582"/>
      <c r="AR322" s="2582">
        <f t="shared" si="703"/>
        <v>385462.67533300002</v>
      </c>
      <c r="AS322" s="2582">
        <f t="shared" si="703"/>
        <v>5553.5449999999992</v>
      </c>
      <c r="AT322" s="2582">
        <f t="shared" si="703"/>
        <v>12231.902833</v>
      </c>
      <c r="AU322" s="2582">
        <f t="shared" si="703"/>
        <v>93953.4905</v>
      </c>
      <c r="AV322" s="2582">
        <f t="shared" si="703"/>
        <v>273723.73700000002</v>
      </c>
      <c r="AW322" s="2582">
        <f t="shared" si="703"/>
        <v>0</v>
      </c>
      <c r="AX322" s="2582">
        <f t="shared" si="703"/>
        <v>860121</v>
      </c>
      <c r="AY322" s="2582">
        <f t="shared" si="703"/>
        <v>12146</v>
      </c>
      <c r="AZ322" s="2582">
        <f t="shared" si="703"/>
        <v>58209</v>
      </c>
      <c r="BA322" s="2582">
        <f t="shared" si="703"/>
        <v>389665</v>
      </c>
      <c r="BB322" s="2582">
        <f t="shared" si="703"/>
        <v>290000</v>
      </c>
      <c r="BC322" s="2582">
        <f t="shared" ref="BC322" si="704">BC323+BC330+BC343+BC356+BC336</f>
        <v>0</v>
      </c>
      <c r="BD322" s="2582">
        <f t="shared" ref="BD322" si="705">BD323+BD330+BD343+BD356+BD336</f>
        <v>86000</v>
      </c>
      <c r="BE322" s="2582">
        <f t="shared" si="703"/>
        <v>24101</v>
      </c>
      <c r="BF322" s="2582"/>
      <c r="BG322" s="2587"/>
      <c r="BH322" s="2570">
        <f>AA322-(AF322+AI322+AL322)</f>
        <v>684495.73149499996</v>
      </c>
      <c r="BI322" s="2565" t="e">
        <f>#REF!-AL322</f>
        <v>#REF!</v>
      </c>
      <c r="BJ322" s="2572">
        <f t="shared" ref="BJ322:BJ390" si="706">AX322-AL322</f>
        <v>119545</v>
      </c>
      <c r="BK322" s="2572">
        <f t="shared" ref="BK322:BK387" si="707">AA322-AJ322-AX322</f>
        <v>563365.73149499996</v>
      </c>
    </row>
    <row r="323" spans="1:63" s="2588" customFormat="1" ht="34.5" customHeight="1">
      <c r="B323" s="2579" t="s">
        <v>45</v>
      </c>
      <c r="C323" s="2584" t="s">
        <v>117</v>
      </c>
      <c r="D323" s="2581">
        <f t="shared" ref="D323:J323" si="708">D324</f>
        <v>5</v>
      </c>
      <c r="E323" s="2582">
        <f t="shared" si="708"/>
        <v>0</v>
      </c>
      <c r="F323" s="2582">
        <f t="shared" si="708"/>
        <v>0</v>
      </c>
      <c r="G323" s="2582">
        <f t="shared" si="708"/>
        <v>5</v>
      </c>
      <c r="H323" s="2582">
        <f t="shared" si="708"/>
        <v>326300</v>
      </c>
      <c r="I323" s="2582">
        <f t="shared" si="708"/>
        <v>0</v>
      </c>
      <c r="J323" s="2582">
        <f t="shared" si="708"/>
        <v>0</v>
      </c>
      <c r="K323" s="2582" t="e">
        <f>K324+#REF!</f>
        <v>#REF!</v>
      </c>
      <c r="L323" s="2582" t="e">
        <f>L324+#REF!</f>
        <v>#REF!</v>
      </c>
      <c r="M323" s="2582" t="e">
        <f>M324+#REF!</f>
        <v>#REF!</v>
      </c>
      <c r="N323" s="2582"/>
      <c r="O323" s="2582"/>
      <c r="P323" s="2582"/>
      <c r="Q323" s="2582"/>
      <c r="R323" s="2582"/>
      <c r="S323" s="2582"/>
      <c r="T323" s="2582"/>
      <c r="U323" s="2582"/>
      <c r="V323" s="2582"/>
      <c r="W323" s="2582">
        <f>W324</f>
        <v>1471891</v>
      </c>
      <c r="X323" s="2582" t="e">
        <f>X324+#REF!</f>
        <v>#REF!</v>
      </c>
      <c r="Y323" s="2582">
        <f t="shared" ref="Y323:BE323" si="709">Y324</f>
        <v>1014947</v>
      </c>
      <c r="Z323" s="2582">
        <f t="shared" si="709"/>
        <v>0</v>
      </c>
      <c r="AA323" s="2582">
        <f t="shared" si="709"/>
        <v>993456</v>
      </c>
      <c r="AB323" s="2582">
        <f t="shared" si="709"/>
        <v>0</v>
      </c>
      <c r="AC323" s="2582">
        <f t="shared" si="709"/>
        <v>215456</v>
      </c>
      <c r="AD323" s="2582">
        <f t="shared" si="709"/>
        <v>443000</v>
      </c>
      <c r="AE323" s="2582">
        <f t="shared" si="709"/>
        <v>335000</v>
      </c>
      <c r="AF323" s="2582">
        <f t="shared" si="709"/>
        <v>143479.60800000001</v>
      </c>
      <c r="AG323" s="2582">
        <f t="shared" si="709"/>
        <v>35140.269</v>
      </c>
      <c r="AH323" s="2582">
        <f t="shared" si="709"/>
        <v>7687.5290000000005</v>
      </c>
      <c r="AI323" s="2582">
        <f t="shared" si="709"/>
        <v>319034.66050500004</v>
      </c>
      <c r="AJ323" s="2582">
        <f t="shared" si="709"/>
        <v>462514.26850500004</v>
      </c>
      <c r="AK323" s="2582">
        <f t="shared" si="709"/>
        <v>355000</v>
      </c>
      <c r="AL323" s="2582">
        <f t="shared" si="709"/>
        <v>326300</v>
      </c>
      <c r="AM323" s="2582">
        <f t="shared" si="709"/>
        <v>0</v>
      </c>
      <c r="AN323" s="2582">
        <f t="shared" si="709"/>
        <v>36300</v>
      </c>
      <c r="AO323" s="2582">
        <f t="shared" si="709"/>
        <v>0</v>
      </c>
      <c r="AP323" s="2582">
        <f t="shared" si="709"/>
        <v>290000</v>
      </c>
      <c r="AQ323" s="2582"/>
      <c r="AR323" s="2582">
        <f t="shared" si="709"/>
        <v>280955.63983300002</v>
      </c>
      <c r="AS323" s="2582">
        <f t="shared" si="709"/>
        <v>0</v>
      </c>
      <c r="AT323" s="2582">
        <f t="shared" si="709"/>
        <v>7231.9028330000001</v>
      </c>
      <c r="AU323" s="2582">
        <f t="shared" si="709"/>
        <v>0</v>
      </c>
      <c r="AV323" s="2582">
        <f t="shared" si="709"/>
        <v>273723.73700000002</v>
      </c>
      <c r="AW323" s="2582">
        <f t="shared" si="709"/>
        <v>0</v>
      </c>
      <c r="AX323" s="2582">
        <f t="shared" si="709"/>
        <v>404310</v>
      </c>
      <c r="AY323" s="2582">
        <f t="shared" si="709"/>
        <v>0</v>
      </c>
      <c r="AZ323" s="2582">
        <f t="shared" si="709"/>
        <v>38209</v>
      </c>
      <c r="BA323" s="2582">
        <f t="shared" si="709"/>
        <v>52000</v>
      </c>
      <c r="BB323" s="2582">
        <f t="shared" si="709"/>
        <v>290000</v>
      </c>
      <c r="BC323" s="2582">
        <f t="shared" si="709"/>
        <v>0</v>
      </c>
      <c r="BD323" s="2582">
        <f t="shared" si="709"/>
        <v>0</v>
      </c>
      <c r="BE323" s="2582">
        <f t="shared" si="709"/>
        <v>24101</v>
      </c>
      <c r="BF323" s="2582"/>
      <c r="BG323" s="2587"/>
      <c r="BH323" s="2570">
        <f>AA323-(AF323+AI323+AL323)</f>
        <v>204641.73149499996</v>
      </c>
      <c r="BI323" s="2565" t="e">
        <f>#REF!-AL323</f>
        <v>#REF!</v>
      </c>
      <c r="BJ323" s="2572">
        <f t="shared" si="706"/>
        <v>78010</v>
      </c>
      <c r="BK323" s="2572">
        <f t="shared" si="707"/>
        <v>126631.73149499996</v>
      </c>
    </row>
    <row r="324" spans="1:63" s="2616" customFormat="1" ht="18" customHeight="1">
      <c r="B324" s="2617" t="s">
        <v>74</v>
      </c>
      <c r="C324" s="2618" t="s">
        <v>75</v>
      </c>
      <c r="D324" s="2619">
        <f t="shared" ref="D324:J324" si="710">D325+D326+D327+D328+D329</f>
        <v>5</v>
      </c>
      <c r="E324" s="2620">
        <f t="shared" si="710"/>
        <v>0</v>
      </c>
      <c r="F324" s="2620">
        <f t="shared" si="710"/>
        <v>0</v>
      </c>
      <c r="G324" s="2620">
        <f t="shared" si="710"/>
        <v>5</v>
      </c>
      <c r="H324" s="2620">
        <f t="shared" si="710"/>
        <v>326300</v>
      </c>
      <c r="I324" s="2620">
        <f t="shared" si="710"/>
        <v>0</v>
      </c>
      <c r="J324" s="2620">
        <f t="shared" si="710"/>
        <v>0</v>
      </c>
      <c r="K324" s="2620">
        <f t="shared" ref="K324:M324" si="711">K325+K326+K327</f>
        <v>0</v>
      </c>
      <c r="L324" s="2620">
        <f t="shared" si="711"/>
        <v>3</v>
      </c>
      <c r="M324" s="2620">
        <f t="shared" si="711"/>
        <v>0</v>
      </c>
      <c r="N324" s="2620"/>
      <c r="O324" s="2620"/>
      <c r="P324" s="2620"/>
      <c r="Q324" s="2620"/>
      <c r="R324" s="2620">
        <f t="shared" ref="R324" si="712">R325+R326+R327</f>
        <v>0</v>
      </c>
      <c r="S324" s="2620"/>
      <c r="T324" s="2620"/>
      <c r="U324" s="2620"/>
      <c r="V324" s="2620"/>
      <c r="W324" s="2620">
        <f>W325+W326+W327+W328+W329</f>
        <v>1471891</v>
      </c>
      <c r="X324" s="2620">
        <f t="shared" ref="X324" si="713">X325+X326+X327</f>
        <v>613000</v>
      </c>
      <c r="Y324" s="2620">
        <f t="shared" ref="Y324:AL324" si="714">Y325+Y326+Y327+Y328+Y329</f>
        <v>1014947</v>
      </c>
      <c r="Z324" s="2620">
        <f t="shared" si="714"/>
        <v>0</v>
      </c>
      <c r="AA324" s="2620">
        <f t="shared" si="714"/>
        <v>993456</v>
      </c>
      <c r="AB324" s="2620">
        <f t="shared" si="714"/>
        <v>0</v>
      </c>
      <c r="AC324" s="2620">
        <f t="shared" si="714"/>
        <v>215456</v>
      </c>
      <c r="AD324" s="2620">
        <f t="shared" si="714"/>
        <v>443000</v>
      </c>
      <c r="AE324" s="2620">
        <f t="shared" si="714"/>
        <v>335000</v>
      </c>
      <c r="AF324" s="2620">
        <f t="shared" si="714"/>
        <v>143479.60800000001</v>
      </c>
      <c r="AG324" s="2620">
        <f t="shared" si="714"/>
        <v>35140.269</v>
      </c>
      <c r="AH324" s="2620">
        <f t="shared" si="714"/>
        <v>7687.5290000000005</v>
      </c>
      <c r="AI324" s="2620">
        <f t="shared" si="714"/>
        <v>319034.66050500004</v>
      </c>
      <c r="AJ324" s="2620">
        <f t="shared" si="714"/>
        <v>462514.26850500004</v>
      </c>
      <c r="AK324" s="2620">
        <f t="shared" si="714"/>
        <v>355000</v>
      </c>
      <c r="AL324" s="2620">
        <f t="shared" si="714"/>
        <v>326300</v>
      </c>
      <c r="AM324" s="2620">
        <f t="shared" ref="AM324:BE324" si="715">AM325+AM326+AM327+AM328+AM329</f>
        <v>0</v>
      </c>
      <c r="AN324" s="2620">
        <f t="shared" si="715"/>
        <v>36300</v>
      </c>
      <c r="AO324" s="2620">
        <f t="shared" si="715"/>
        <v>0</v>
      </c>
      <c r="AP324" s="2620">
        <f t="shared" si="715"/>
        <v>290000</v>
      </c>
      <c r="AQ324" s="2620"/>
      <c r="AR324" s="2620">
        <f t="shared" si="715"/>
        <v>280955.63983300002</v>
      </c>
      <c r="AS324" s="2620">
        <f t="shared" si="715"/>
        <v>0</v>
      </c>
      <c r="AT324" s="2620">
        <f t="shared" si="715"/>
        <v>7231.9028330000001</v>
      </c>
      <c r="AU324" s="2620">
        <f t="shared" si="715"/>
        <v>0</v>
      </c>
      <c r="AV324" s="2620">
        <f t="shared" si="715"/>
        <v>273723.73700000002</v>
      </c>
      <c r="AW324" s="2620">
        <f t="shared" si="715"/>
        <v>0</v>
      </c>
      <c r="AX324" s="2620">
        <f t="shared" si="715"/>
        <v>404310</v>
      </c>
      <c r="AY324" s="2620">
        <f t="shared" si="715"/>
        <v>0</v>
      </c>
      <c r="AZ324" s="2620">
        <f t="shared" si="715"/>
        <v>38209</v>
      </c>
      <c r="BA324" s="2620">
        <f t="shared" si="715"/>
        <v>52000</v>
      </c>
      <c r="BB324" s="2620">
        <f t="shared" si="715"/>
        <v>290000</v>
      </c>
      <c r="BC324" s="2620">
        <f t="shared" ref="BC324" si="716">BC325+BC326+BC327+BC328+BC329</f>
        <v>0</v>
      </c>
      <c r="BD324" s="2620">
        <f t="shared" ref="BD324" si="717">BD325+BD326+BD327+BD328+BD329</f>
        <v>0</v>
      </c>
      <c r="BE324" s="2620">
        <f t="shared" si="715"/>
        <v>24101</v>
      </c>
      <c r="BF324" s="2620"/>
      <c r="BG324" s="2622"/>
      <c r="BH324" s="2623">
        <f>AA324-(AF324+AI324+AL324)</f>
        <v>204641.73149499996</v>
      </c>
      <c r="BI324" s="2624" t="e">
        <f>#REF!-AL324</f>
        <v>#REF!</v>
      </c>
      <c r="BJ324" s="2572">
        <f t="shared" si="706"/>
        <v>78010</v>
      </c>
      <c r="BK324" s="2572">
        <f t="shared" si="707"/>
        <v>126631.73149499996</v>
      </c>
    </row>
    <row r="325" spans="1:63" s="2588" customFormat="1" ht="107.25" customHeight="1">
      <c r="A325" s="2588" t="s">
        <v>72</v>
      </c>
      <c r="B325" s="2603">
        <v>1</v>
      </c>
      <c r="C325" s="2604" t="s">
        <v>635</v>
      </c>
      <c r="D325" s="2571">
        <v>1</v>
      </c>
      <c r="E325" s="2587"/>
      <c r="F325" s="2587"/>
      <c r="G325" s="2587">
        <v>1</v>
      </c>
      <c r="H325" s="2587">
        <f>G325*AL325</f>
        <v>10000</v>
      </c>
      <c r="I325" s="2587"/>
      <c r="J325" s="2587"/>
      <c r="K325" s="2587"/>
      <c r="L325" s="2587">
        <v>1</v>
      </c>
      <c r="M325" s="2595"/>
      <c r="N325" s="2654" t="s">
        <v>119</v>
      </c>
      <c r="O325" s="2571" t="s">
        <v>77</v>
      </c>
      <c r="P325" s="2585" t="s">
        <v>115</v>
      </c>
      <c r="Q325" s="2585">
        <v>7833938</v>
      </c>
      <c r="R325" s="2654"/>
      <c r="S325" s="2657" t="s">
        <v>490</v>
      </c>
      <c r="T325" s="2610" t="s">
        <v>114</v>
      </c>
      <c r="U325" s="2697"/>
      <c r="V325" s="2610" t="s">
        <v>120</v>
      </c>
      <c r="W325" s="2223">
        <v>112849</v>
      </c>
      <c r="X325" s="2223">
        <v>90000</v>
      </c>
      <c r="Y325" s="2587">
        <v>90000</v>
      </c>
      <c r="Z325" s="2582"/>
      <c r="AA325" s="2223">
        <v>90000</v>
      </c>
      <c r="AB325" s="2223"/>
      <c r="AC325" s="2223">
        <v>10000</v>
      </c>
      <c r="AD325" s="2223">
        <v>80000</v>
      </c>
      <c r="AE325" s="2582"/>
      <c r="AF325" s="2223">
        <v>14860</v>
      </c>
      <c r="AG325" s="2606">
        <v>35140.269</v>
      </c>
      <c r="AH325" s="2606">
        <v>7687.5290000000005</v>
      </c>
      <c r="AI325" s="2606">
        <v>35140.269</v>
      </c>
      <c r="AJ325" s="2587">
        <f>AF325+AI325</f>
        <v>50000.269</v>
      </c>
      <c r="AK325" s="2606">
        <v>10000</v>
      </c>
      <c r="AL325" s="2587">
        <f t="shared" ref="AL325" si="718">AM325+AN325+AO325</f>
        <v>10000</v>
      </c>
      <c r="AM325" s="2606"/>
      <c r="AN325" s="2606">
        <v>10000</v>
      </c>
      <c r="AO325" s="2606"/>
      <c r="AP325" s="2582"/>
      <c r="AQ325" s="2582"/>
      <c r="AR325" s="2587">
        <f t="shared" ref="AR325" si="719">AS325+AT325+AU325</f>
        <v>4293.2568330000004</v>
      </c>
      <c r="AS325" s="2606"/>
      <c r="AT325" s="2606">
        <f>'2-XSKT'!AA246</f>
        <v>4293.2568330000004</v>
      </c>
      <c r="AU325" s="2606"/>
      <c r="AV325" s="2582"/>
      <c r="AW325" s="2582"/>
      <c r="AX325" s="2587">
        <f t="shared" ref="AX325" si="720">AY325+AZ325+BA325</f>
        <v>40000</v>
      </c>
      <c r="AY325" s="2606"/>
      <c r="AZ325" s="2606">
        <f>'2-XSKT'!AF246</f>
        <v>10000</v>
      </c>
      <c r="BA325" s="2606">
        <v>30000</v>
      </c>
      <c r="BB325" s="2582"/>
      <c r="BC325" s="2606"/>
      <c r="BD325" s="2606"/>
      <c r="BE325" s="2582"/>
      <c r="BF325" s="2698" t="s">
        <v>2407</v>
      </c>
      <c r="BG325" s="2587"/>
      <c r="BH325" s="2570">
        <f>AA325-(AF325+AI325+AL325)</f>
        <v>29999.731</v>
      </c>
      <c r="BI325" s="2565" t="e">
        <f>#REF!-AL325</f>
        <v>#REF!</v>
      </c>
      <c r="BJ325" s="2572">
        <f t="shared" si="706"/>
        <v>30000</v>
      </c>
      <c r="BK325" s="2572">
        <f t="shared" si="707"/>
        <v>-0.26900000000023283</v>
      </c>
    </row>
    <row r="326" spans="1:63" s="2588" customFormat="1" ht="148.5" customHeight="1">
      <c r="A326" s="2588" t="s">
        <v>72</v>
      </c>
      <c r="B326" s="2603">
        <v>2</v>
      </c>
      <c r="C326" s="2699" t="s">
        <v>963</v>
      </c>
      <c r="D326" s="2571">
        <v>1</v>
      </c>
      <c r="E326" s="2587"/>
      <c r="F326" s="2587"/>
      <c r="G326" s="2587">
        <v>1</v>
      </c>
      <c r="H326" s="2587">
        <f>G326*AL326</f>
        <v>290000</v>
      </c>
      <c r="I326" s="2587"/>
      <c r="J326" s="2587"/>
      <c r="K326" s="2587"/>
      <c r="L326" s="2587">
        <v>1</v>
      </c>
      <c r="M326" s="2595"/>
      <c r="N326" s="2610" t="s">
        <v>964</v>
      </c>
      <c r="O326" s="2585" t="s">
        <v>77</v>
      </c>
      <c r="P326" s="2585" t="s">
        <v>965</v>
      </c>
      <c r="Q326" s="2585">
        <v>7961020</v>
      </c>
      <c r="R326" s="2585"/>
      <c r="S326" s="2657" t="s">
        <v>966</v>
      </c>
      <c r="T326" s="2610" t="s">
        <v>84</v>
      </c>
      <c r="U326" s="2585"/>
      <c r="V326" s="2610" t="s">
        <v>967</v>
      </c>
      <c r="W326" s="2281">
        <v>399077</v>
      </c>
      <c r="X326" s="2281">
        <v>290000</v>
      </c>
      <c r="Y326" s="2587">
        <v>360000</v>
      </c>
      <c r="Z326" s="2582"/>
      <c r="AA326" s="2223">
        <f t="shared" ref="AA326:AA327" si="721">AB326+AC326+AD326+AE326</f>
        <v>360000</v>
      </c>
      <c r="AB326" s="2582"/>
      <c r="AC326" s="2587">
        <v>70000</v>
      </c>
      <c r="AD326" s="2281">
        <v>290000</v>
      </c>
      <c r="AE326" s="2582"/>
      <c r="AF326" s="2582"/>
      <c r="AG326" s="2582"/>
      <c r="AH326" s="2582"/>
      <c r="AI326" s="2587">
        <v>21514</v>
      </c>
      <c r="AJ326" s="2587">
        <f>AF326+AI326</f>
        <v>21514</v>
      </c>
      <c r="AK326" s="2587">
        <v>290000</v>
      </c>
      <c r="AL326" s="2587">
        <f>AM326+AN326+AO326+AP326</f>
        <v>290000</v>
      </c>
      <c r="AM326" s="2582"/>
      <c r="AN326" s="2582"/>
      <c r="AO326" s="2587"/>
      <c r="AP326" s="2587">
        <v>290000</v>
      </c>
      <c r="AQ326" s="2587"/>
      <c r="AR326" s="2587">
        <f>AS326+AT326+AU326+AV326</f>
        <v>273723.73700000002</v>
      </c>
      <c r="AS326" s="2582"/>
      <c r="AT326" s="2582"/>
      <c r="AU326" s="2587"/>
      <c r="AV326" s="2587">
        <f>'3-NSTW'!AC38</f>
        <v>273723.73700000002</v>
      </c>
      <c r="AW326" s="2587"/>
      <c r="AX326" s="2587">
        <f>AY326+AZ326+BA326+BB326</f>
        <v>290000</v>
      </c>
      <c r="AY326" s="2582"/>
      <c r="AZ326" s="2582"/>
      <c r="BA326" s="2587"/>
      <c r="BB326" s="2587">
        <f>'3-NSTW'!AG38</f>
        <v>290000</v>
      </c>
      <c r="BC326" s="2582"/>
      <c r="BD326" s="2582"/>
      <c r="BE326" s="2587"/>
      <c r="BF326" s="2700" t="s">
        <v>2323</v>
      </c>
      <c r="BG326" s="2587"/>
      <c r="BH326" s="2570"/>
      <c r="BI326" s="2565" t="e">
        <f>#REF!-AL326</f>
        <v>#REF!</v>
      </c>
      <c r="BJ326" s="2572">
        <f t="shared" si="706"/>
        <v>0</v>
      </c>
      <c r="BK326" s="2572">
        <f t="shared" si="707"/>
        <v>48486</v>
      </c>
    </row>
    <row r="327" spans="1:63" s="2588" customFormat="1" ht="109.5" customHeight="1">
      <c r="A327" s="2588" t="s">
        <v>72</v>
      </c>
      <c r="B327" s="2603">
        <v>3</v>
      </c>
      <c r="C327" s="2699" t="s">
        <v>489</v>
      </c>
      <c r="D327" s="2571">
        <v>1</v>
      </c>
      <c r="E327" s="2587"/>
      <c r="F327" s="2587"/>
      <c r="G327" s="2587">
        <v>1</v>
      </c>
      <c r="H327" s="2587">
        <f>G327*AL327</f>
        <v>4300</v>
      </c>
      <c r="I327" s="2587"/>
      <c r="J327" s="2587"/>
      <c r="K327" s="2587"/>
      <c r="L327" s="2587">
        <v>1</v>
      </c>
      <c r="M327" s="2595"/>
      <c r="N327" s="2610" t="s">
        <v>108</v>
      </c>
      <c r="O327" s="2585" t="s">
        <v>77</v>
      </c>
      <c r="P327" s="2585" t="s">
        <v>294</v>
      </c>
      <c r="Q327" s="2585">
        <v>7654439</v>
      </c>
      <c r="R327" s="2585"/>
      <c r="S327" s="2585" t="s">
        <v>492</v>
      </c>
      <c r="T327" s="2610" t="s">
        <v>483</v>
      </c>
      <c r="U327" s="2585"/>
      <c r="V327" s="2610" t="s">
        <v>491</v>
      </c>
      <c r="W327" s="2281">
        <v>216160</v>
      </c>
      <c r="X327" s="2281">
        <v>233000</v>
      </c>
      <c r="Y327" s="2587">
        <v>57300</v>
      </c>
      <c r="Z327" s="2582"/>
      <c r="AA327" s="2223">
        <f t="shared" si="721"/>
        <v>57300</v>
      </c>
      <c r="AB327" s="2582"/>
      <c r="AC327" s="2587">
        <v>4300</v>
      </c>
      <c r="AD327" s="2281">
        <v>53000</v>
      </c>
      <c r="AE327" s="2582"/>
      <c r="AF327" s="2582"/>
      <c r="AG327" s="2582"/>
      <c r="AH327" s="2582"/>
      <c r="AI327" s="2587">
        <v>20000</v>
      </c>
      <c r="AJ327" s="2587">
        <f>AF327+AI327</f>
        <v>20000</v>
      </c>
      <c r="AK327" s="2587">
        <v>33000</v>
      </c>
      <c r="AL327" s="2587">
        <f>AM327+AN327+AO327+AP327</f>
        <v>4300</v>
      </c>
      <c r="AM327" s="2582"/>
      <c r="AN327" s="2587">
        <v>4300</v>
      </c>
      <c r="AO327" s="2587"/>
      <c r="AP327" s="2582"/>
      <c r="AQ327" s="2582"/>
      <c r="AR327" s="2587">
        <f>AS327+AT327+AU327+AV327</f>
        <v>39.847000000000001</v>
      </c>
      <c r="AS327" s="2582"/>
      <c r="AT327" s="2587">
        <f>'2-XSKT'!AA247</f>
        <v>39.847000000000001</v>
      </c>
      <c r="AU327" s="2587"/>
      <c r="AV327" s="2582"/>
      <c r="AW327" s="2582"/>
      <c r="AX327" s="2587">
        <f>AY327+AZ327+BA327+BB327</f>
        <v>22000</v>
      </c>
      <c r="AY327" s="2582"/>
      <c r="AZ327" s="2587">
        <f>'2-XSKT'!AF247</f>
        <v>0</v>
      </c>
      <c r="BA327" s="2587">
        <v>22000</v>
      </c>
      <c r="BB327" s="2582"/>
      <c r="BC327" s="2587"/>
      <c r="BD327" s="2587"/>
      <c r="BE327" s="2582"/>
      <c r="BF327" s="2699" t="s">
        <v>2324</v>
      </c>
      <c r="BG327" s="2571"/>
      <c r="BH327" s="2570"/>
      <c r="BI327" s="2565"/>
      <c r="BJ327" s="2572">
        <f t="shared" si="706"/>
        <v>17700</v>
      </c>
      <c r="BK327" s="2572">
        <f t="shared" si="707"/>
        <v>15300</v>
      </c>
    </row>
    <row r="328" spans="1:63" s="2588" customFormat="1" ht="165.75" customHeight="1">
      <c r="B328" s="2603">
        <v>4</v>
      </c>
      <c r="C328" s="2699" t="s">
        <v>798</v>
      </c>
      <c r="D328" s="2571">
        <v>1</v>
      </c>
      <c r="E328" s="2587"/>
      <c r="F328" s="2587"/>
      <c r="G328" s="2587">
        <v>1</v>
      </c>
      <c r="H328" s="2587">
        <f>G328*AL328</f>
        <v>7000</v>
      </c>
      <c r="I328" s="2587"/>
      <c r="J328" s="2587"/>
      <c r="K328" s="2587"/>
      <c r="L328" s="2587"/>
      <c r="M328" s="2595"/>
      <c r="N328" s="2610" t="s">
        <v>799</v>
      </c>
      <c r="O328" s="2610" t="s">
        <v>77</v>
      </c>
      <c r="P328" s="2610" t="s">
        <v>34</v>
      </c>
      <c r="Q328" s="2610">
        <v>7596083</v>
      </c>
      <c r="R328" s="2585"/>
      <c r="S328" s="2585"/>
      <c r="T328" s="2610" t="s">
        <v>801</v>
      </c>
      <c r="U328" s="2585"/>
      <c r="V328" s="2610" t="s">
        <v>800</v>
      </c>
      <c r="W328" s="2281">
        <v>664300</v>
      </c>
      <c r="X328" s="2281"/>
      <c r="Y328" s="2587">
        <f>417500+18656</f>
        <v>436156</v>
      </c>
      <c r="Z328" s="2582"/>
      <c r="AA328" s="2223">
        <f>AB328+AC328+AD328+AE328</f>
        <v>436156</v>
      </c>
      <c r="AB328" s="2582"/>
      <c r="AC328" s="2587">
        <f>82500+18656</f>
        <v>101156</v>
      </c>
      <c r="AD328" s="2281"/>
      <c r="AE328" s="2587">
        <v>335000</v>
      </c>
      <c r="AF328" s="2587">
        <f>20119.608+108500</f>
        <v>128619.60800000001</v>
      </c>
      <c r="AG328" s="2582"/>
      <c r="AH328" s="2582"/>
      <c r="AI328" s="2587">
        <f>2380.391505+220000</f>
        <v>222380.39150500001</v>
      </c>
      <c r="AJ328" s="2587">
        <f>AF328+AI328</f>
        <v>350999.99950500001</v>
      </c>
      <c r="AK328" s="2587">
        <v>7000</v>
      </c>
      <c r="AL328" s="2587">
        <f>AM328+AN328+AO328+AP328+AQ328</f>
        <v>7000</v>
      </c>
      <c r="AM328" s="2582"/>
      <c r="AN328" s="2587">
        <v>7000</v>
      </c>
      <c r="AO328" s="2587"/>
      <c r="AP328" s="2582"/>
      <c r="AQ328" s="2587"/>
      <c r="AR328" s="2587">
        <f>AS328+AT328+AU328+AV328+AW328</f>
        <v>0</v>
      </c>
      <c r="AS328" s="2582"/>
      <c r="AT328" s="2587">
        <f>'2-XSKT'!AA248</f>
        <v>0</v>
      </c>
      <c r="AU328" s="2587"/>
      <c r="AV328" s="2582"/>
      <c r="AW328" s="2582"/>
      <c r="AX328" s="2587">
        <f>AY328+AZ328+BA328+BB328+BE328</f>
        <v>37310</v>
      </c>
      <c r="AY328" s="2582"/>
      <c r="AZ328" s="2587">
        <f>'2-XSKT'!AF248</f>
        <v>13209</v>
      </c>
      <c r="BA328" s="2587"/>
      <c r="BB328" s="2582"/>
      <c r="BC328" s="2587"/>
      <c r="BD328" s="2587"/>
      <c r="BE328" s="2587">
        <v>24101</v>
      </c>
      <c r="BF328" s="2551" t="s">
        <v>2325</v>
      </c>
      <c r="BG328" s="2571"/>
      <c r="BH328" s="2570"/>
      <c r="BI328" s="2565"/>
      <c r="BJ328" s="2572">
        <f t="shared" si="706"/>
        <v>30310</v>
      </c>
      <c r="BK328" s="2572">
        <f t="shared" si="707"/>
        <v>47846.000494999986</v>
      </c>
    </row>
    <row r="329" spans="1:63" s="2588" customFormat="1" ht="118.5" customHeight="1">
      <c r="B329" s="2603">
        <v>5</v>
      </c>
      <c r="C329" s="2699" t="s">
        <v>802</v>
      </c>
      <c r="D329" s="2571">
        <v>1</v>
      </c>
      <c r="E329" s="2587"/>
      <c r="F329" s="2587"/>
      <c r="G329" s="2587">
        <v>1</v>
      </c>
      <c r="H329" s="2587">
        <f>G329*AL329</f>
        <v>15000</v>
      </c>
      <c r="I329" s="2587"/>
      <c r="J329" s="2587"/>
      <c r="K329" s="2587"/>
      <c r="L329" s="2587"/>
      <c r="M329" s="2595"/>
      <c r="N329" s="2625" t="s">
        <v>158</v>
      </c>
      <c r="O329" s="2585" t="s">
        <v>256</v>
      </c>
      <c r="P329" s="2600" t="s">
        <v>235</v>
      </c>
      <c r="Q329" s="2625">
        <v>7833604</v>
      </c>
      <c r="R329" s="2585"/>
      <c r="S329" s="2585"/>
      <c r="T329" s="2610" t="s">
        <v>114</v>
      </c>
      <c r="U329" s="2585"/>
      <c r="V329" s="2610" t="s">
        <v>803</v>
      </c>
      <c r="W329" s="2281">
        <v>79505</v>
      </c>
      <c r="X329" s="2281"/>
      <c r="Y329" s="2587">
        <v>71491</v>
      </c>
      <c r="Z329" s="2582"/>
      <c r="AA329" s="2223">
        <f>AB329+AC329+AD329+AE329</f>
        <v>50000</v>
      </c>
      <c r="AB329" s="2582"/>
      <c r="AC329" s="2587">
        <v>30000</v>
      </c>
      <c r="AD329" s="2281">
        <v>20000</v>
      </c>
      <c r="AE329" s="2587"/>
      <c r="AF329" s="2587"/>
      <c r="AG329" s="2582"/>
      <c r="AH329" s="2582"/>
      <c r="AI329" s="2587">
        <v>20000</v>
      </c>
      <c r="AJ329" s="2587">
        <f>AF329+AI329</f>
        <v>20000</v>
      </c>
      <c r="AK329" s="2587">
        <v>15000</v>
      </c>
      <c r="AL329" s="2587">
        <f>AM329+AN329+AO329+AP329</f>
        <v>15000</v>
      </c>
      <c r="AM329" s="2582"/>
      <c r="AN329" s="2587">
        <v>15000</v>
      </c>
      <c r="AO329" s="2587"/>
      <c r="AP329" s="2582"/>
      <c r="AQ329" s="2582"/>
      <c r="AR329" s="2587">
        <f>AS329+AT329+AU329+AV329</f>
        <v>2898.799</v>
      </c>
      <c r="AS329" s="2582"/>
      <c r="AT329" s="2587">
        <f>'2-XSKT'!AA249</f>
        <v>2898.799</v>
      </c>
      <c r="AU329" s="2587"/>
      <c r="AV329" s="2582"/>
      <c r="AW329" s="2582"/>
      <c r="AX329" s="2587">
        <f>AY329+AZ329+BA329+BB329</f>
        <v>15000</v>
      </c>
      <c r="AY329" s="2582"/>
      <c r="AZ329" s="2587">
        <f>'2-XSKT'!AF249</f>
        <v>15000</v>
      </c>
      <c r="BA329" s="2587"/>
      <c r="BB329" s="2582"/>
      <c r="BC329" s="2587"/>
      <c r="BD329" s="2587"/>
      <c r="BE329" s="2582"/>
      <c r="BF329" s="2582"/>
      <c r="BG329" s="2571"/>
      <c r="BH329" s="2570"/>
      <c r="BI329" s="2565"/>
      <c r="BJ329" s="2572">
        <f t="shared" si="706"/>
        <v>0</v>
      </c>
      <c r="BK329" s="2572">
        <f t="shared" si="707"/>
        <v>15000</v>
      </c>
    </row>
    <row r="330" spans="1:63" s="2588" customFormat="1" ht="37.5" customHeight="1">
      <c r="B330" s="2579" t="s">
        <v>46</v>
      </c>
      <c r="C330" s="2584" t="s">
        <v>116</v>
      </c>
      <c r="D330" s="2581">
        <f t="shared" ref="D330:J330" si="722">D331+D334</f>
        <v>3</v>
      </c>
      <c r="E330" s="2582">
        <f t="shared" si="722"/>
        <v>0</v>
      </c>
      <c r="F330" s="2582">
        <f t="shared" si="722"/>
        <v>0</v>
      </c>
      <c r="G330" s="2582">
        <f t="shared" si="722"/>
        <v>0</v>
      </c>
      <c r="H330" s="2582">
        <f t="shared" si="722"/>
        <v>0</v>
      </c>
      <c r="I330" s="2582">
        <f t="shared" si="722"/>
        <v>3</v>
      </c>
      <c r="J330" s="2582">
        <f t="shared" si="722"/>
        <v>269300</v>
      </c>
      <c r="K330" s="2582">
        <f t="shared" ref="K330:M330" si="723">K331</f>
        <v>0</v>
      </c>
      <c r="L330" s="2582">
        <f t="shared" si="723"/>
        <v>1</v>
      </c>
      <c r="M330" s="2635">
        <f t="shared" si="723"/>
        <v>0</v>
      </c>
      <c r="N330" s="2585"/>
      <c r="O330" s="2585"/>
      <c r="P330" s="2585"/>
      <c r="Q330" s="2585"/>
      <c r="R330" s="2585"/>
      <c r="S330" s="2585"/>
      <c r="T330" s="2585"/>
      <c r="U330" s="2585"/>
      <c r="V330" s="2585"/>
      <c r="W330" s="2582">
        <f>W331+W334</f>
        <v>610385</v>
      </c>
      <c r="X330" s="2582">
        <f t="shared" ref="X330" si="724">X331</f>
        <v>500000</v>
      </c>
      <c r="Y330" s="2582">
        <f t="shared" ref="Y330:AP330" si="725">Y331+Y334</f>
        <v>581300</v>
      </c>
      <c r="Z330" s="2582">
        <f t="shared" si="725"/>
        <v>0</v>
      </c>
      <c r="AA330" s="2582">
        <f t="shared" si="725"/>
        <v>531300</v>
      </c>
      <c r="AB330" s="2582">
        <f t="shared" si="725"/>
        <v>8000</v>
      </c>
      <c r="AC330" s="2582">
        <f t="shared" si="725"/>
        <v>23300</v>
      </c>
      <c r="AD330" s="2582">
        <f t="shared" si="725"/>
        <v>500000</v>
      </c>
      <c r="AE330" s="2582">
        <f t="shared" si="725"/>
        <v>0</v>
      </c>
      <c r="AF330" s="2582">
        <f t="shared" si="725"/>
        <v>19529.099999999999</v>
      </c>
      <c r="AG330" s="2582">
        <f t="shared" si="725"/>
        <v>118070.9</v>
      </c>
      <c r="AH330" s="2582">
        <f t="shared" si="725"/>
        <v>25768.065999999999</v>
      </c>
      <c r="AI330" s="2582">
        <f t="shared" si="725"/>
        <v>111070.9</v>
      </c>
      <c r="AJ330" s="2582">
        <f t="shared" si="725"/>
        <v>130600</v>
      </c>
      <c r="AK330" s="2582">
        <f t="shared" si="725"/>
        <v>330381</v>
      </c>
      <c r="AL330" s="2582">
        <f t="shared" si="725"/>
        <v>269300</v>
      </c>
      <c r="AM330" s="2582">
        <f t="shared" si="725"/>
        <v>0</v>
      </c>
      <c r="AN330" s="2582">
        <f t="shared" si="725"/>
        <v>10000</v>
      </c>
      <c r="AO330" s="2582">
        <f t="shared" si="725"/>
        <v>259300</v>
      </c>
      <c r="AP330" s="2582">
        <f t="shared" si="725"/>
        <v>0</v>
      </c>
      <c r="AQ330" s="2582"/>
      <c r="AR330" s="2582">
        <f t="shared" ref="AR330:AV330" si="726">AR331+AR334</f>
        <v>71971.654999999999</v>
      </c>
      <c r="AS330" s="2582">
        <f t="shared" si="726"/>
        <v>0</v>
      </c>
      <c r="AT330" s="2582">
        <f t="shared" si="726"/>
        <v>0</v>
      </c>
      <c r="AU330" s="2582">
        <f t="shared" si="726"/>
        <v>71971.654999999999</v>
      </c>
      <c r="AV330" s="2582">
        <f t="shared" si="726"/>
        <v>0</v>
      </c>
      <c r="AW330" s="2582"/>
      <c r="AX330" s="2582">
        <f t="shared" ref="AX330:BB330" si="727">AX331+AX334</f>
        <v>208835</v>
      </c>
      <c r="AY330" s="2582">
        <f t="shared" si="727"/>
        <v>0</v>
      </c>
      <c r="AZ330" s="2582">
        <f t="shared" si="727"/>
        <v>10000</v>
      </c>
      <c r="BA330" s="2582">
        <f t="shared" si="727"/>
        <v>198835</v>
      </c>
      <c r="BB330" s="2582">
        <f t="shared" si="727"/>
        <v>0</v>
      </c>
      <c r="BC330" s="2582">
        <f t="shared" ref="BC330" si="728">BC331+BC334</f>
        <v>0</v>
      </c>
      <c r="BD330" s="2582">
        <f t="shared" ref="BD330" si="729">BD331+BD334</f>
        <v>0</v>
      </c>
      <c r="BE330" s="2582"/>
      <c r="BF330" s="2582"/>
      <c r="BG330" s="2587"/>
      <c r="BH330" s="2570">
        <f>AA330-(AF330+AI330+AL330)</f>
        <v>131400</v>
      </c>
      <c r="BI330" s="2565" t="e">
        <f>#REF!-AL330</f>
        <v>#REF!</v>
      </c>
      <c r="BJ330" s="2572">
        <f t="shared" si="706"/>
        <v>-60465</v>
      </c>
      <c r="BK330" s="2572">
        <f t="shared" si="707"/>
        <v>191865</v>
      </c>
    </row>
    <row r="331" spans="1:63" s="2616" customFormat="1" ht="24.6" customHeight="1">
      <c r="B331" s="2617" t="s">
        <v>89</v>
      </c>
      <c r="C331" s="2618" t="s">
        <v>75</v>
      </c>
      <c r="D331" s="2619">
        <f t="shared" ref="D331:J331" si="730">D333+D332</f>
        <v>2</v>
      </c>
      <c r="E331" s="2620">
        <f t="shared" si="730"/>
        <v>0</v>
      </c>
      <c r="F331" s="2620">
        <f t="shared" si="730"/>
        <v>0</v>
      </c>
      <c r="G331" s="2620">
        <f t="shared" si="730"/>
        <v>0</v>
      </c>
      <c r="H331" s="2620">
        <f t="shared" si="730"/>
        <v>0</v>
      </c>
      <c r="I331" s="2620">
        <f t="shared" si="730"/>
        <v>2</v>
      </c>
      <c r="J331" s="2620">
        <f t="shared" si="730"/>
        <v>259300</v>
      </c>
      <c r="K331" s="2620">
        <f>K333</f>
        <v>0</v>
      </c>
      <c r="L331" s="2620">
        <f>L333</f>
        <v>1</v>
      </c>
      <c r="M331" s="2646">
        <f>M333</f>
        <v>0</v>
      </c>
      <c r="N331" s="2621"/>
      <c r="O331" s="2621"/>
      <c r="P331" s="2621"/>
      <c r="Q331" s="2621"/>
      <c r="R331" s="2621"/>
      <c r="S331" s="2621"/>
      <c r="T331" s="2621"/>
      <c r="U331" s="2621"/>
      <c r="V331" s="2621"/>
      <c r="W331" s="2620">
        <f>W333+W332</f>
        <v>587404</v>
      </c>
      <c r="X331" s="2620">
        <f t="shared" ref="X331:AP331" si="731">X333+X332</f>
        <v>500000</v>
      </c>
      <c r="Y331" s="2620">
        <f t="shared" si="731"/>
        <v>560600</v>
      </c>
      <c r="Z331" s="2620">
        <f t="shared" si="731"/>
        <v>0</v>
      </c>
      <c r="AA331" s="2620">
        <f t="shared" si="731"/>
        <v>510600</v>
      </c>
      <c r="AB331" s="2620">
        <f t="shared" si="731"/>
        <v>8000</v>
      </c>
      <c r="AC331" s="2620">
        <f t="shared" si="731"/>
        <v>2600</v>
      </c>
      <c r="AD331" s="2620">
        <f t="shared" si="731"/>
        <v>500000</v>
      </c>
      <c r="AE331" s="2620">
        <f t="shared" si="731"/>
        <v>0</v>
      </c>
      <c r="AF331" s="2620">
        <f t="shared" si="731"/>
        <v>19529.099999999999</v>
      </c>
      <c r="AG331" s="2620">
        <f t="shared" si="731"/>
        <v>108070.9</v>
      </c>
      <c r="AH331" s="2620">
        <f t="shared" si="731"/>
        <v>25386.065999999999</v>
      </c>
      <c r="AI331" s="2620">
        <f t="shared" si="731"/>
        <v>108070.9</v>
      </c>
      <c r="AJ331" s="2620">
        <f t="shared" si="731"/>
        <v>127600</v>
      </c>
      <c r="AK331" s="2620">
        <f t="shared" si="731"/>
        <v>310400</v>
      </c>
      <c r="AL331" s="2620">
        <f t="shared" si="731"/>
        <v>259300</v>
      </c>
      <c r="AM331" s="2620">
        <f t="shared" si="731"/>
        <v>0</v>
      </c>
      <c r="AN331" s="2620">
        <f t="shared" si="731"/>
        <v>0</v>
      </c>
      <c r="AO331" s="2620">
        <f t="shared" si="731"/>
        <v>259300</v>
      </c>
      <c r="AP331" s="2620">
        <f t="shared" si="731"/>
        <v>0</v>
      </c>
      <c r="AQ331" s="2620"/>
      <c r="AR331" s="2620">
        <f t="shared" ref="AR331:AV331" si="732">AR333+AR332</f>
        <v>71971.654999999999</v>
      </c>
      <c r="AS331" s="2620">
        <f t="shared" si="732"/>
        <v>0</v>
      </c>
      <c r="AT331" s="2620">
        <f t="shared" si="732"/>
        <v>0</v>
      </c>
      <c r="AU331" s="2620">
        <f t="shared" si="732"/>
        <v>71971.654999999999</v>
      </c>
      <c r="AV331" s="2620">
        <f t="shared" si="732"/>
        <v>0</v>
      </c>
      <c r="AW331" s="2620"/>
      <c r="AX331" s="2620">
        <f t="shared" ref="AX331:BB331" si="733">AX333+AX332</f>
        <v>198835</v>
      </c>
      <c r="AY331" s="2620">
        <f t="shared" si="733"/>
        <v>0</v>
      </c>
      <c r="AZ331" s="2620">
        <f t="shared" si="733"/>
        <v>0</v>
      </c>
      <c r="BA331" s="2620">
        <f t="shared" si="733"/>
        <v>198835</v>
      </c>
      <c r="BB331" s="2620">
        <f t="shared" si="733"/>
        <v>0</v>
      </c>
      <c r="BC331" s="2620">
        <f t="shared" ref="BC331" si="734">BC333+BC332</f>
        <v>0</v>
      </c>
      <c r="BD331" s="2620">
        <f t="shared" ref="BD331" si="735">BD333+BD332</f>
        <v>0</v>
      </c>
      <c r="BE331" s="2620"/>
      <c r="BF331" s="2620"/>
      <c r="BG331" s="2622"/>
      <c r="BH331" s="2623">
        <f>AA331-(AF331+AI331+AL331)</f>
        <v>123700</v>
      </c>
      <c r="BI331" s="2624" t="e">
        <f>#REF!-AL331</f>
        <v>#REF!</v>
      </c>
      <c r="BJ331" s="2572">
        <f t="shared" si="706"/>
        <v>-60465</v>
      </c>
      <c r="BK331" s="2572">
        <f t="shared" si="707"/>
        <v>184165</v>
      </c>
    </row>
    <row r="332" spans="1:63" s="2588" customFormat="1" ht="111" customHeight="1">
      <c r="A332" s="2588" t="s">
        <v>72</v>
      </c>
      <c r="B332" s="2603">
        <v>1</v>
      </c>
      <c r="C332" s="2604" t="s">
        <v>971</v>
      </c>
      <c r="D332" s="2571">
        <v>1</v>
      </c>
      <c r="E332" s="2587"/>
      <c r="F332" s="2587"/>
      <c r="G332" s="2587"/>
      <c r="H332" s="2587"/>
      <c r="I332" s="2587">
        <v>1</v>
      </c>
      <c r="J332" s="2587">
        <f>I332*AL332</f>
        <v>125000</v>
      </c>
      <c r="K332" s="2587"/>
      <c r="L332" s="2587">
        <v>1</v>
      </c>
      <c r="M332" s="2595"/>
      <c r="N332" s="2654" t="s">
        <v>972</v>
      </c>
      <c r="O332" s="2571" t="s">
        <v>77</v>
      </c>
      <c r="P332" s="2585" t="s">
        <v>115</v>
      </c>
      <c r="Q332" s="2585">
        <v>7871762</v>
      </c>
      <c r="R332" s="2654"/>
      <c r="S332" s="2701" t="s">
        <v>973</v>
      </c>
      <c r="T332" s="2702" t="s">
        <v>114</v>
      </c>
      <c r="U332" s="2610"/>
      <c r="V332" s="2610" t="s">
        <v>974</v>
      </c>
      <c r="W332" s="2223">
        <v>300000</v>
      </c>
      <c r="X332" s="2223">
        <v>250000</v>
      </c>
      <c r="Y332" s="2223">
        <v>300000</v>
      </c>
      <c r="Z332" s="2582"/>
      <c r="AA332" s="2223">
        <f>AB332+AC332+AD332+AE332</f>
        <v>250000</v>
      </c>
      <c r="AB332" s="2223"/>
      <c r="AC332" s="2582"/>
      <c r="AD332" s="2223">
        <v>250000</v>
      </c>
      <c r="AE332" s="2582"/>
      <c r="AF332" s="2223">
        <v>19529.099999999999</v>
      </c>
      <c r="AG332" s="2223">
        <f>70000+35470.9</f>
        <v>105470.9</v>
      </c>
      <c r="AH332" s="2587">
        <v>23391.065999999999</v>
      </c>
      <c r="AI332" s="2223">
        <f>105470.9-40000</f>
        <v>65470.899999999994</v>
      </c>
      <c r="AJ332" s="2587">
        <f>AF332+AI332</f>
        <v>85000</v>
      </c>
      <c r="AK332" s="2223">
        <v>140000</v>
      </c>
      <c r="AL332" s="2587">
        <f>AM332+AN332+AO332+AP332</f>
        <v>125000</v>
      </c>
      <c r="AM332" s="2582"/>
      <c r="AN332" s="2582"/>
      <c r="AO332" s="2223">
        <f>140000-15000</f>
        <v>125000</v>
      </c>
      <c r="AP332" s="2582"/>
      <c r="AQ332" s="2582"/>
      <c r="AR332" s="2587">
        <f>AS332+AT332+AU332+AV332</f>
        <v>9101.7749999999996</v>
      </c>
      <c r="AS332" s="2582"/>
      <c r="AT332" s="2582"/>
      <c r="AU332" s="2223">
        <f>'3-NSTW'!AC43</f>
        <v>9101.7749999999996</v>
      </c>
      <c r="AV332" s="2582"/>
      <c r="AW332" s="2582"/>
      <c r="AX332" s="2587">
        <f>AY332+AZ332+BA332+BB332</f>
        <v>64535</v>
      </c>
      <c r="AY332" s="2582"/>
      <c r="AZ332" s="2582"/>
      <c r="BA332" s="2223">
        <f>'3-NSTW'!AG43</f>
        <v>64535</v>
      </c>
      <c r="BB332" s="2582"/>
      <c r="BC332" s="2582"/>
      <c r="BD332" s="2582"/>
      <c r="BE332" s="2582"/>
      <c r="BF332" s="2600" t="s">
        <v>2326</v>
      </c>
      <c r="BG332" s="2587"/>
      <c r="BH332" s="2570">
        <f>AA332-(AF332+AI332+AL332)</f>
        <v>40000</v>
      </c>
      <c r="BI332" s="2565" t="e">
        <f>#REF!-AL332</f>
        <v>#REF!</v>
      </c>
      <c r="BJ332" s="2572">
        <f t="shared" si="706"/>
        <v>-60465</v>
      </c>
      <c r="BK332" s="2572">
        <f t="shared" si="707"/>
        <v>100465</v>
      </c>
    </row>
    <row r="333" spans="1:63" s="2588" customFormat="1" ht="108" customHeight="1">
      <c r="A333" s="2588" t="s">
        <v>72</v>
      </c>
      <c r="B333" s="2603">
        <v>2</v>
      </c>
      <c r="C333" s="2604" t="s">
        <v>975</v>
      </c>
      <c r="D333" s="2571">
        <v>1</v>
      </c>
      <c r="E333" s="2587"/>
      <c r="F333" s="2587"/>
      <c r="G333" s="2587"/>
      <c r="H333" s="2587"/>
      <c r="I333" s="2587">
        <v>1</v>
      </c>
      <c r="J333" s="2587">
        <f>I333*AL333</f>
        <v>134300</v>
      </c>
      <c r="K333" s="2587"/>
      <c r="L333" s="2587">
        <v>1</v>
      </c>
      <c r="M333" s="2595"/>
      <c r="N333" s="2625" t="s">
        <v>79</v>
      </c>
      <c r="O333" s="2585" t="s">
        <v>77</v>
      </c>
      <c r="P333" s="2585" t="s">
        <v>115</v>
      </c>
      <c r="Q333" s="2585" t="s">
        <v>976</v>
      </c>
      <c r="R333" s="2628"/>
      <c r="S333" s="2657" t="s">
        <v>977</v>
      </c>
      <c r="T333" s="2585" t="s">
        <v>96</v>
      </c>
      <c r="U333" s="2585"/>
      <c r="V333" s="2610" t="s">
        <v>978</v>
      </c>
      <c r="W333" s="2605">
        <v>287404</v>
      </c>
      <c r="X333" s="2605">
        <v>250000</v>
      </c>
      <c r="Y333" s="2587">
        <v>260600</v>
      </c>
      <c r="Z333" s="2582"/>
      <c r="AA333" s="2223">
        <f>AB333+AC333+AD333+AE333</f>
        <v>260600</v>
      </c>
      <c r="AB333" s="2223">
        <v>8000</v>
      </c>
      <c r="AC333" s="2587">
        <v>2600</v>
      </c>
      <c r="AD333" s="2223">
        <v>250000</v>
      </c>
      <c r="AE333" s="2582"/>
      <c r="AF333" s="2582"/>
      <c r="AG333" s="2223">
        <v>2600</v>
      </c>
      <c r="AH333" s="2223">
        <v>1995</v>
      </c>
      <c r="AI333" s="2223">
        <f>2600+40000</f>
        <v>42600</v>
      </c>
      <c r="AJ333" s="2587">
        <f>AF333+AI333</f>
        <v>42600</v>
      </c>
      <c r="AK333" s="2223">
        <v>170400</v>
      </c>
      <c r="AL333" s="2587">
        <f>AM333+AN333+AO333+AP333</f>
        <v>134300</v>
      </c>
      <c r="AM333" s="2582"/>
      <c r="AN333" s="2587"/>
      <c r="AO333" s="2223">
        <v>134300</v>
      </c>
      <c r="AP333" s="2582"/>
      <c r="AQ333" s="2582"/>
      <c r="AR333" s="2587">
        <f>AS333+AT333+AU333+AV333</f>
        <v>62869.88</v>
      </c>
      <c r="AS333" s="2582"/>
      <c r="AT333" s="2587"/>
      <c r="AU333" s="2223">
        <f>'3-NSTW'!AC44</f>
        <v>62869.88</v>
      </c>
      <c r="AV333" s="2582"/>
      <c r="AW333" s="2582"/>
      <c r="AX333" s="2587">
        <f>AY333+AZ333+BA333+BB333</f>
        <v>134300</v>
      </c>
      <c r="AY333" s="2582"/>
      <c r="AZ333" s="2587"/>
      <c r="BA333" s="2223">
        <f>'3-NSTW'!AG44</f>
        <v>134300</v>
      </c>
      <c r="BB333" s="2582"/>
      <c r="BC333" s="2587"/>
      <c r="BD333" s="2587"/>
      <c r="BE333" s="2582"/>
      <c r="BF333" s="2700" t="s">
        <v>2138</v>
      </c>
      <c r="BG333" s="2587"/>
      <c r="BH333" s="2570">
        <f>AA333-(AF333+AI333+AL333)</f>
        <v>83700</v>
      </c>
      <c r="BI333" s="2565" t="e">
        <f>#REF!-AL333</f>
        <v>#REF!</v>
      </c>
      <c r="BJ333" s="2572">
        <f t="shared" si="706"/>
        <v>0</v>
      </c>
      <c r="BK333" s="2572">
        <f t="shared" si="707"/>
        <v>83700</v>
      </c>
    </row>
    <row r="334" spans="1:63" s="2616" customFormat="1" ht="19.5" customHeight="1">
      <c r="B334" s="2617" t="s">
        <v>109</v>
      </c>
      <c r="C334" s="2618" t="s">
        <v>87</v>
      </c>
      <c r="D334" s="2353">
        <f t="shared" ref="D334:M334" si="736">D335</f>
        <v>1</v>
      </c>
      <c r="E334" s="2354">
        <f t="shared" si="736"/>
        <v>0</v>
      </c>
      <c r="F334" s="2354">
        <f t="shared" si="736"/>
        <v>0</v>
      </c>
      <c r="G334" s="2354">
        <f t="shared" si="736"/>
        <v>0</v>
      </c>
      <c r="H334" s="2354">
        <f t="shared" si="736"/>
        <v>0</v>
      </c>
      <c r="I334" s="2354">
        <f t="shared" si="736"/>
        <v>1</v>
      </c>
      <c r="J334" s="2354">
        <f t="shared" si="736"/>
        <v>10000</v>
      </c>
      <c r="K334" s="2354">
        <f t="shared" si="736"/>
        <v>0</v>
      </c>
      <c r="L334" s="2354">
        <f t="shared" si="736"/>
        <v>1</v>
      </c>
      <c r="M334" s="2354">
        <f t="shared" si="736"/>
        <v>0</v>
      </c>
      <c r="N334" s="2703"/>
      <c r="O334" s="2688"/>
      <c r="P334" s="2672"/>
      <c r="Q334" s="2621"/>
      <c r="R334" s="2703"/>
      <c r="S334" s="2704"/>
      <c r="T334" s="2705"/>
      <c r="U334" s="2706"/>
      <c r="V334" s="2705"/>
      <c r="W334" s="2354">
        <f>W335</f>
        <v>22981</v>
      </c>
      <c r="X334" s="2354">
        <f t="shared" ref="X334:BD334" si="737">X335</f>
        <v>0</v>
      </c>
      <c r="Y334" s="2354">
        <f t="shared" si="737"/>
        <v>20700</v>
      </c>
      <c r="Z334" s="2354">
        <f t="shared" si="737"/>
        <v>0</v>
      </c>
      <c r="AA334" s="2354">
        <f t="shared" si="737"/>
        <v>20700</v>
      </c>
      <c r="AB334" s="2354">
        <f t="shared" si="737"/>
        <v>0</v>
      </c>
      <c r="AC334" s="2354">
        <f t="shared" si="737"/>
        <v>20700</v>
      </c>
      <c r="AD334" s="2354">
        <f t="shared" si="737"/>
        <v>0</v>
      </c>
      <c r="AE334" s="2354">
        <f t="shared" si="737"/>
        <v>0</v>
      </c>
      <c r="AF334" s="2354">
        <f t="shared" si="737"/>
        <v>0</v>
      </c>
      <c r="AG334" s="2354">
        <f t="shared" si="737"/>
        <v>10000</v>
      </c>
      <c r="AH334" s="2354">
        <f t="shared" si="737"/>
        <v>382</v>
      </c>
      <c r="AI334" s="2354">
        <f t="shared" si="737"/>
        <v>3000</v>
      </c>
      <c r="AJ334" s="2354">
        <f t="shared" si="737"/>
        <v>3000</v>
      </c>
      <c r="AK334" s="2354">
        <f t="shared" si="737"/>
        <v>19981</v>
      </c>
      <c r="AL334" s="2354">
        <f t="shared" si="737"/>
        <v>10000</v>
      </c>
      <c r="AM334" s="2354">
        <f t="shared" si="737"/>
        <v>0</v>
      </c>
      <c r="AN334" s="2354">
        <f t="shared" si="737"/>
        <v>10000</v>
      </c>
      <c r="AO334" s="2354">
        <f t="shared" si="737"/>
        <v>0</v>
      </c>
      <c r="AP334" s="2354">
        <f t="shared" si="737"/>
        <v>0</v>
      </c>
      <c r="AQ334" s="2354"/>
      <c r="AR334" s="2354">
        <f t="shared" si="737"/>
        <v>0</v>
      </c>
      <c r="AS334" s="2354">
        <f t="shared" si="737"/>
        <v>0</v>
      </c>
      <c r="AT334" s="2354">
        <f t="shared" si="737"/>
        <v>0</v>
      </c>
      <c r="AU334" s="2354">
        <f t="shared" si="737"/>
        <v>0</v>
      </c>
      <c r="AV334" s="2354">
        <f t="shared" si="737"/>
        <v>0</v>
      </c>
      <c r="AW334" s="2354"/>
      <c r="AX334" s="2354">
        <f t="shared" si="737"/>
        <v>10000</v>
      </c>
      <c r="AY334" s="2354">
        <f t="shared" si="737"/>
        <v>0</v>
      </c>
      <c r="AZ334" s="2354">
        <f t="shared" si="737"/>
        <v>10000</v>
      </c>
      <c r="BA334" s="2354">
        <f t="shared" si="737"/>
        <v>0</v>
      </c>
      <c r="BB334" s="2354">
        <f t="shared" si="737"/>
        <v>0</v>
      </c>
      <c r="BC334" s="2354">
        <f t="shared" si="737"/>
        <v>0</v>
      </c>
      <c r="BD334" s="2354">
        <f t="shared" si="737"/>
        <v>0</v>
      </c>
      <c r="BE334" s="2354"/>
      <c r="BF334" s="2354"/>
      <c r="BG334" s="2622"/>
      <c r="BH334" s="2623"/>
      <c r="BI334" s="2624" t="e">
        <f>#REF!-AL334</f>
        <v>#REF!</v>
      </c>
      <c r="BJ334" s="2572">
        <f t="shared" si="706"/>
        <v>0</v>
      </c>
      <c r="BK334" s="2572">
        <f t="shared" si="707"/>
        <v>7700</v>
      </c>
    </row>
    <row r="335" spans="1:63" s="2588" customFormat="1" ht="106.5" customHeight="1">
      <c r="B335" s="2603">
        <v>1</v>
      </c>
      <c r="C335" s="2630" t="s">
        <v>2049</v>
      </c>
      <c r="D335" s="2571">
        <v>1</v>
      </c>
      <c r="E335" s="2587"/>
      <c r="F335" s="2587"/>
      <c r="G335" s="2587"/>
      <c r="H335" s="2587"/>
      <c r="I335" s="2587">
        <v>1</v>
      </c>
      <c r="J335" s="2587">
        <f>I335*AL335</f>
        <v>10000</v>
      </c>
      <c r="K335" s="2587"/>
      <c r="L335" s="2587">
        <v>1</v>
      </c>
      <c r="M335" s="2595"/>
      <c r="N335" s="2585" t="s">
        <v>158</v>
      </c>
      <c r="O335" s="2585" t="s">
        <v>77</v>
      </c>
      <c r="P335" s="2585" t="s">
        <v>34</v>
      </c>
      <c r="Q335" s="2585">
        <v>7915936</v>
      </c>
      <c r="R335" s="2585"/>
      <c r="S335" s="2585"/>
      <c r="T335" s="2585" t="s">
        <v>83</v>
      </c>
      <c r="U335" s="2610"/>
      <c r="V335" s="2610" t="s">
        <v>636</v>
      </c>
      <c r="W335" s="2606">
        <v>22981</v>
      </c>
      <c r="X335" s="2606"/>
      <c r="Y335" s="2606">
        <v>20700</v>
      </c>
      <c r="Z335" s="2582"/>
      <c r="AA335" s="2606">
        <v>20700</v>
      </c>
      <c r="AB335" s="2223"/>
      <c r="AC335" s="2606">
        <v>20700</v>
      </c>
      <c r="AD335" s="2223"/>
      <c r="AE335" s="2582"/>
      <c r="AF335" s="2223"/>
      <c r="AG335" s="2606">
        <f>3000+7000</f>
        <v>10000</v>
      </c>
      <c r="AH335" s="2606">
        <v>382</v>
      </c>
      <c r="AI335" s="2606">
        <v>3000</v>
      </c>
      <c r="AJ335" s="2587">
        <f>AF335+AI335</f>
        <v>3000</v>
      </c>
      <c r="AK335" s="2606">
        <v>19981</v>
      </c>
      <c r="AL335" s="2587">
        <f t="shared" ref="AL335" si="738">AM335+AN335+AO335</f>
        <v>10000</v>
      </c>
      <c r="AM335" s="2606"/>
      <c r="AN335" s="2606">
        <v>10000</v>
      </c>
      <c r="AO335" s="2606"/>
      <c r="AP335" s="2582"/>
      <c r="AQ335" s="2582"/>
      <c r="AR335" s="2587">
        <f t="shared" ref="AR335" si="739">AS335+AT335+AU335</f>
        <v>0</v>
      </c>
      <c r="AS335" s="2606"/>
      <c r="AT335" s="2606">
        <f>'2-XSKT'!AA253</f>
        <v>0</v>
      </c>
      <c r="AU335" s="2606"/>
      <c r="AV335" s="2582"/>
      <c r="AW335" s="2582"/>
      <c r="AX335" s="2587">
        <f t="shared" ref="AX335" si="740">AY335+AZ335+BA335</f>
        <v>10000</v>
      </c>
      <c r="AY335" s="2606"/>
      <c r="AZ335" s="2606">
        <f>'2-XSKT'!AF253</f>
        <v>10000</v>
      </c>
      <c r="BA335" s="2606"/>
      <c r="BB335" s="2582"/>
      <c r="BC335" s="2606"/>
      <c r="BD335" s="2606"/>
      <c r="BE335" s="2582"/>
      <c r="BF335" s="2546" t="s">
        <v>2115</v>
      </c>
      <c r="BG335" s="2587"/>
      <c r="BH335" s="2570">
        <f>AA335-(AF335+AI335+AL335)</f>
        <v>7700</v>
      </c>
      <c r="BI335" s="2565" t="e">
        <f>#REF!-AL335</f>
        <v>#REF!</v>
      </c>
      <c r="BJ335" s="2572">
        <f t="shared" si="706"/>
        <v>0</v>
      </c>
      <c r="BK335" s="2572">
        <f t="shared" si="707"/>
        <v>7700</v>
      </c>
    </row>
    <row r="336" spans="1:63" s="2588" customFormat="1" ht="33" customHeight="1">
      <c r="B336" s="2579" t="s">
        <v>47</v>
      </c>
      <c r="C336" s="2584" t="s">
        <v>88</v>
      </c>
      <c r="D336" s="2707">
        <f>D337+D340</f>
        <v>4</v>
      </c>
      <c r="E336" s="2602">
        <f t="shared" ref="E336:M337" si="741">E337</f>
        <v>1</v>
      </c>
      <c r="F336" s="2602">
        <f t="shared" si="741"/>
        <v>5000</v>
      </c>
      <c r="G336" s="2602">
        <f t="shared" si="741"/>
        <v>0</v>
      </c>
      <c r="H336" s="2602">
        <f t="shared" si="741"/>
        <v>0</v>
      </c>
      <c r="I336" s="2602">
        <f t="shared" si="741"/>
        <v>0</v>
      </c>
      <c r="J336" s="2602">
        <f t="shared" si="741"/>
        <v>0</v>
      </c>
      <c r="K336" s="2587"/>
      <c r="L336" s="2587"/>
      <c r="M336" s="2595"/>
      <c r="N336" s="2585"/>
      <c r="O336" s="2585"/>
      <c r="P336" s="2585"/>
      <c r="Q336" s="2585"/>
      <c r="R336" s="2585"/>
      <c r="S336" s="2585"/>
      <c r="T336" s="2585"/>
      <c r="U336" s="2610"/>
      <c r="V336" s="2610"/>
      <c r="W336" s="2602">
        <f>W337+W340</f>
        <v>223050.33199999999</v>
      </c>
      <c r="X336" s="2602">
        <f t="shared" ref="X336:BB336" si="742">X337+X340</f>
        <v>0</v>
      </c>
      <c r="Y336" s="2602">
        <f t="shared" si="742"/>
        <v>165540</v>
      </c>
      <c r="Z336" s="2602">
        <f t="shared" si="742"/>
        <v>0</v>
      </c>
      <c r="AA336" s="2602">
        <f t="shared" si="742"/>
        <v>162500</v>
      </c>
      <c r="AB336" s="2602">
        <f t="shared" si="742"/>
        <v>0</v>
      </c>
      <c r="AC336" s="2602">
        <f t="shared" si="742"/>
        <v>11500</v>
      </c>
      <c r="AD336" s="2602">
        <f t="shared" si="742"/>
        <v>0</v>
      </c>
      <c r="AE336" s="2602">
        <f t="shared" si="742"/>
        <v>0</v>
      </c>
      <c r="AF336" s="2602">
        <f t="shared" si="742"/>
        <v>0</v>
      </c>
      <c r="AG336" s="2602">
        <f t="shared" si="742"/>
        <v>0</v>
      </c>
      <c r="AH336" s="2602">
        <f t="shared" si="742"/>
        <v>0</v>
      </c>
      <c r="AI336" s="2602">
        <f t="shared" si="742"/>
        <v>0</v>
      </c>
      <c r="AJ336" s="2602">
        <f t="shared" si="742"/>
        <v>1585</v>
      </c>
      <c r="AK336" s="2602">
        <f t="shared" si="742"/>
        <v>5000</v>
      </c>
      <c r="AL336" s="2602">
        <f t="shared" si="742"/>
        <v>5000</v>
      </c>
      <c r="AM336" s="2602">
        <f t="shared" si="742"/>
        <v>0</v>
      </c>
      <c r="AN336" s="2602">
        <f t="shared" si="742"/>
        <v>5000</v>
      </c>
      <c r="AO336" s="2602">
        <f t="shared" si="742"/>
        <v>0</v>
      </c>
      <c r="AP336" s="2602">
        <f t="shared" si="742"/>
        <v>0</v>
      </c>
      <c r="AQ336" s="2602"/>
      <c r="AR336" s="2602">
        <f t="shared" si="742"/>
        <v>5000</v>
      </c>
      <c r="AS336" s="2602">
        <f t="shared" si="742"/>
        <v>0</v>
      </c>
      <c r="AT336" s="2602">
        <f t="shared" si="742"/>
        <v>5000</v>
      </c>
      <c r="AU336" s="2602">
        <f t="shared" si="742"/>
        <v>0</v>
      </c>
      <c r="AV336" s="2602">
        <f t="shared" si="742"/>
        <v>0</v>
      </c>
      <c r="AW336" s="2602"/>
      <c r="AX336" s="2602">
        <f t="shared" si="742"/>
        <v>107000</v>
      </c>
      <c r="AY336" s="2602">
        <f t="shared" si="742"/>
        <v>0</v>
      </c>
      <c r="AZ336" s="2602">
        <f t="shared" si="742"/>
        <v>10000</v>
      </c>
      <c r="BA336" s="2602">
        <f t="shared" si="742"/>
        <v>11000</v>
      </c>
      <c r="BB336" s="2602">
        <f t="shared" si="742"/>
        <v>0</v>
      </c>
      <c r="BC336" s="2602">
        <f t="shared" ref="BC336" si="743">BC337+BC340</f>
        <v>0</v>
      </c>
      <c r="BD336" s="2602">
        <f t="shared" ref="BD336" si="744">BD337+BD340</f>
        <v>86000</v>
      </c>
      <c r="BE336" s="2602"/>
      <c r="BF336" s="2602"/>
      <c r="BG336" s="2587"/>
      <c r="BH336" s="2570"/>
      <c r="BI336" s="2565"/>
      <c r="BJ336" s="2572">
        <f t="shared" si="706"/>
        <v>102000</v>
      </c>
      <c r="BK336" s="2572">
        <f t="shared" si="707"/>
        <v>53915</v>
      </c>
    </row>
    <row r="337" spans="2:63" s="2588" customFormat="1" ht="20.100000000000001" customHeight="1">
      <c r="B337" s="2617" t="s">
        <v>126</v>
      </c>
      <c r="C337" s="2618" t="s">
        <v>87</v>
      </c>
      <c r="D337" s="2708">
        <f>D338+D339</f>
        <v>2</v>
      </c>
      <c r="E337" s="2709">
        <f t="shared" si="741"/>
        <v>1</v>
      </c>
      <c r="F337" s="2709">
        <f t="shared" si="741"/>
        <v>5000</v>
      </c>
      <c r="G337" s="2709">
        <f t="shared" si="741"/>
        <v>0</v>
      </c>
      <c r="H337" s="2709">
        <f t="shared" si="741"/>
        <v>0</v>
      </c>
      <c r="I337" s="2709">
        <f t="shared" si="741"/>
        <v>0</v>
      </c>
      <c r="J337" s="2709">
        <f t="shared" si="741"/>
        <v>0</v>
      </c>
      <c r="K337" s="2709">
        <f t="shared" si="741"/>
        <v>0</v>
      </c>
      <c r="L337" s="2709">
        <f t="shared" si="741"/>
        <v>0</v>
      </c>
      <c r="M337" s="2709">
        <f t="shared" si="741"/>
        <v>0</v>
      </c>
      <c r="N337" s="2709"/>
      <c r="O337" s="2585"/>
      <c r="P337" s="2585"/>
      <c r="Q337" s="2585"/>
      <c r="R337" s="2585"/>
      <c r="S337" s="2585"/>
      <c r="T337" s="2585"/>
      <c r="U337" s="2610"/>
      <c r="V337" s="2610"/>
      <c r="W337" s="2709">
        <f>W338+W339</f>
        <v>74352.349000000002</v>
      </c>
      <c r="X337" s="2709">
        <f t="shared" ref="X337:BE337" si="745">X338+X339</f>
        <v>0</v>
      </c>
      <c r="Y337" s="2709">
        <f t="shared" si="745"/>
        <v>50540</v>
      </c>
      <c r="Z337" s="2709">
        <f t="shared" si="745"/>
        <v>0</v>
      </c>
      <c r="AA337" s="2709">
        <f t="shared" si="745"/>
        <v>47500</v>
      </c>
      <c r="AB337" s="2709">
        <f t="shared" si="745"/>
        <v>0</v>
      </c>
      <c r="AC337" s="2709">
        <f t="shared" si="745"/>
        <v>11500</v>
      </c>
      <c r="AD337" s="2709">
        <f t="shared" si="745"/>
        <v>0</v>
      </c>
      <c r="AE337" s="2709">
        <f t="shared" si="745"/>
        <v>0</v>
      </c>
      <c r="AF337" s="2709">
        <f t="shared" si="745"/>
        <v>0</v>
      </c>
      <c r="AG337" s="2709">
        <f t="shared" si="745"/>
        <v>0</v>
      </c>
      <c r="AH337" s="2709">
        <f t="shared" si="745"/>
        <v>0</v>
      </c>
      <c r="AI337" s="2709">
        <f t="shared" si="745"/>
        <v>0</v>
      </c>
      <c r="AJ337" s="2709">
        <f t="shared" si="745"/>
        <v>0</v>
      </c>
      <c r="AK337" s="2709">
        <f t="shared" si="745"/>
        <v>5000</v>
      </c>
      <c r="AL337" s="2709">
        <f t="shared" si="745"/>
        <v>5000</v>
      </c>
      <c r="AM337" s="2709">
        <f t="shared" si="745"/>
        <v>0</v>
      </c>
      <c r="AN337" s="2709">
        <f t="shared" si="745"/>
        <v>5000</v>
      </c>
      <c r="AO337" s="2709">
        <f t="shared" si="745"/>
        <v>0</v>
      </c>
      <c r="AP337" s="2709">
        <f t="shared" si="745"/>
        <v>0</v>
      </c>
      <c r="AQ337" s="2709">
        <f t="shared" si="745"/>
        <v>0</v>
      </c>
      <c r="AR337" s="2709">
        <f t="shared" si="745"/>
        <v>5000</v>
      </c>
      <c r="AS337" s="2709">
        <f t="shared" si="745"/>
        <v>0</v>
      </c>
      <c r="AT337" s="2709">
        <f t="shared" si="745"/>
        <v>5000</v>
      </c>
      <c r="AU337" s="2709">
        <f t="shared" si="745"/>
        <v>0</v>
      </c>
      <c r="AV337" s="2709">
        <f t="shared" si="745"/>
        <v>0</v>
      </c>
      <c r="AW337" s="2709">
        <f t="shared" si="745"/>
        <v>0</v>
      </c>
      <c r="AX337" s="2709">
        <f t="shared" si="745"/>
        <v>46000</v>
      </c>
      <c r="AY337" s="2709">
        <f t="shared" si="745"/>
        <v>0</v>
      </c>
      <c r="AZ337" s="2709">
        <f t="shared" si="745"/>
        <v>10000</v>
      </c>
      <c r="BA337" s="2709">
        <f t="shared" si="745"/>
        <v>0</v>
      </c>
      <c r="BB337" s="2709">
        <f t="shared" si="745"/>
        <v>0</v>
      </c>
      <c r="BC337" s="2709">
        <f t="shared" si="745"/>
        <v>0</v>
      </c>
      <c r="BD337" s="2709">
        <f t="shared" si="745"/>
        <v>36000</v>
      </c>
      <c r="BE337" s="2709">
        <f t="shared" si="745"/>
        <v>0</v>
      </c>
      <c r="BF337" s="2709"/>
      <c r="BG337" s="2587"/>
      <c r="BH337" s="2570"/>
      <c r="BI337" s="2565"/>
      <c r="BJ337" s="2572">
        <f t="shared" si="706"/>
        <v>41000</v>
      </c>
      <c r="BK337" s="2572">
        <f t="shared" si="707"/>
        <v>1500</v>
      </c>
    </row>
    <row r="338" spans="2:63" s="2588" customFormat="1" ht="61.5" customHeight="1">
      <c r="B338" s="2603"/>
      <c r="C338" s="2630" t="s">
        <v>782</v>
      </c>
      <c r="D338" s="2571">
        <v>1</v>
      </c>
      <c r="E338" s="2587">
        <v>1</v>
      </c>
      <c r="F338" s="2608">
        <f>E338*AL338</f>
        <v>5000</v>
      </c>
      <c r="G338" s="2587"/>
      <c r="H338" s="2587"/>
      <c r="I338" s="2587"/>
      <c r="J338" s="2587"/>
      <c r="K338" s="2587"/>
      <c r="L338" s="2587"/>
      <c r="M338" s="2595"/>
      <c r="N338" s="2585" t="s">
        <v>783</v>
      </c>
      <c r="O338" s="2585" t="s">
        <v>227</v>
      </c>
      <c r="P338" s="2585" t="s">
        <v>207</v>
      </c>
      <c r="Q338" s="2585">
        <v>7929688</v>
      </c>
      <c r="R338" s="2585"/>
      <c r="S338" s="2585" t="s">
        <v>796</v>
      </c>
      <c r="T338" s="2585" t="s">
        <v>84</v>
      </c>
      <c r="U338" s="2610"/>
      <c r="V338" s="2610" t="s">
        <v>797</v>
      </c>
      <c r="W338" s="2606">
        <v>14540</v>
      </c>
      <c r="X338" s="2606"/>
      <c r="Y338" s="2606">
        <v>14540</v>
      </c>
      <c r="Z338" s="2582"/>
      <c r="AA338" s="2606">
        <v>11500</v>
      </c>
      <c r="AB338" s="2223"/>
      <c r="AC338" s="2606">
        <v>11500</v>
      </c>
      <c r="AD338" s="2223"/>
      <c r="AE338" s="2582"/>
      <c r="AF338" s="2223"/>
      <c r="AG338" s="2606"/>
      <c r="AH338" s="2606"/>
      <c r="AI338" s="2606"/>
      <c r="AJ338" s="2587"/>
      <c r="AK338" s="2606">
        <v>5000</v>
      </c>
      <c r="AL338" s="2587">
        <f t="shared" ref="AL338" si="746">AM338+AN338+AO338</f>
        <v>5000</v>
      </c>
      <c r="AM338" s="2606"/>
      <c r="AN338" s="2606">
        <v>5000</v>
      </c>
      <c r="AO338" s="2606"/>
      <c r="AP338" s="2582"/>
      <c r="AQ338" s="2582"/>
      <c r="AR338" s="2587">
        <f t="shared" ref="AR338" si="747">AS338+AT338+AU338</f>
        <v>5000</v>
      </c>
      <c r="AS338" s="2606"/>
      <c r="AT338" s="2606">
        <f>'2-XSKT'!AA256</f>
        <v>5000</v>
      </c>
      <c r="AU338" s="2606"/>
      <c r="AV338" s="2582"/>
      <c r="AW338" s="2582"/>
      <c r="AX338" s="2587">
        <f t="shared" ref="AX338" si="748">AY338+AZ338+BA338</f>
        <v>10000</v>
      </c>
      <c r="AY338" s="2606"/>
      <c r="AZ338" s="2606">
        <f>'2-XSKT'!AF256</f>
        <v>10000</v>
      </c>
      <c r="BA338" s="2606"/>
      <c r="BB338" s="2582"/>
      <c r="BC338" s="2606"/>
      <c r="BD338" s="2606"/>
      <c r="BE338" s="2582"/>
      <c r="BF338" s="2571" t="s">
        <v>2327</v>
      </c>
      <c r="BG338" s="2587"/>
      <c r="BH338" s="2570"/>
      <c r="BI338" s="2565"/>
      <c r="BJ338" s="2572">
        <f t="shared" si="706"/>
        <v>5000</v>
      </c>
      <c r="BK338" s="2572">
        <f t="shared" si="707"/>
        <v>1500</v>
      </c>
    </row>
    <row r="339" spans="2:63" s="2588" customFormat="1" ht="62.25" customHeight="1">
      <c r="B339" s="2603"/>
      <c r="C339" s="2710" t="s">
        <v>2438</v>
      </c>
      <c r="D339" s="2571">
        <v>1</v>
      </c>
      <c r="E339" s="2587"/>
      <c r="F339" s="2608"/>
      <c r="G339" s="2587"/>
      <c r="H339" s="2587"/>
      <c r="I339" s="2587"/>
      <c r="J339" s="2587"/>
      <c r="K339" s="2587"/>
      <c r="L339" s="2587"/>
      <c r="M339" s="2595"/>
      <c r="N339" s="2585" t="s">
        <v>130</v>
      </c>
      <c r="O339" s="2585"/>
      <c r="P339" s="2585" t="s">
        <v>291</v>
      </c>
      <c r="Q339" s="2585"/>
      <c r="R339" s="2585"/>
      <c r="S339" s="2585"/>
      <c r="T339" s="2585" t="s">
        <v>171</v>
      </c>
      <c r="U339" s="2610"/>
      <c r="V339" s="2585" t="s">
        <v>2439</v>
      </c>
      <c r="W339" s="2552">
        <v>59812.349000000002</v>
      </c>
      <c r="X339" s="2606"/>
      <c r="Y339" s="2606">
        <v>36000</v>
      </c>
      <c r="Z339" s="2582"/>
      <c r="AA339" s="2606">
        <v>36000</v>
      </c>
      <c r="AB339" s="2223"/>
      <c r="AC339" s="2606"/>
      <c r="AD339" s="2223"/>
      <c r="AE339" s="2582"/>
      <c r="AF339" s="2223"/>
      <c r="AG339" s="2606"/>
      <c r="AH339" s="2606"/>
      <c r="AI339" s="2606"/>
      <c r="AJ339" s="2587"/>
      <c r="AK339" s="2606"/>
      <c r="AL339" s="2587"/>
      <c r="AM339" s="2606"/>
      <c r="AN339" s="2606"/>
      <c r="AO339" s="2606"/>
      <c r="AP339" s="2582"/>
      <c r="AQ339" s="2582"/>
      <c r="AR339" s="2587"/>
      <c r="AS339" s="2606"/>
      <c r="AT339" s="2606"/>
      <c r="AU339" s="2606"/>
      <c r="AV339" s="2582"/>
      <c r="AW339" s="2582"/>
      <c r="AX339" s="2587">
        <f>SUM(AY339:BE339)</f>
        <v>36000</v>
      </c>
      <c r="AY339" s="2606"/>
      <c r="AZ339" s="2606"/>
      <c r="BA339" s="2606"/>
      <c r="BB339" s="2582"/>
      <c r="BC339" s="2606"/>
      <c r="BD339" s="2606">
        <v>36000</v>
      </c>
      <c r="BE339" s="2582"/>
      <c r="BF339" s="2571" t="s">
        <v>2437</v>
      </c>
      <c r="BG339" s="2587"/>
      <c r="BH339" s="2565"/>
      <c r="BI339" s="2565"/>
      <c r="BJ339" s="2572"/>
      <c r="BK339" s="2572"/>
    </row>
    <row r="340" spans="2:63" s="2588" customFormat="1" ht="24.6" customHeight="1">
      <c r="B340" s="2617" t="s">
        <v>457</v>
      </c>
      <c r="C340" s="2618" t="s">
        <v>75</v>
      </c>
      <c r="D340" s="2708">
        <f>D341+D342</f>
        <v>2</v>
      </c>
      <c r="E340" s="2709">
        <f t="shared" ref="E340:BE340" si="749">E341+E342</f>
        <v>0</v>
      </c>
      <c r="F340" s="2709">
        <f t="shared" si="749"/>
        <v>0</v>
      </c>
      <c r="G340" s="2709">
        <f t="shared" si="749"/>
        <v>0</v>
      </c>
      <c r="H340" s="2709">
        <f t="shared" si="749"/>
        <v>0</v>
      </c>
      <c r="I340" s="2709">
        <f t="shared" si="749"/>
        <v>0</v>
      </c>
      <c r="J340" s="2709">
        <f t="shared" si="749"/>
        <v>0</v>
      </c>
      <c r="K340" s="2709">
        <f t="shared" si="749"/>
        <v>0</v>
      </c>
      <c r="L340" s="2709">
        <f t="shared" si="749"/>
        <v>0</v>
      </c>
      <c r="M340" s="2709">
        <f t="shared" si="749"/>
        <v>0</v>
      </c>
      <c r="N340" s="2709"/>
      <c r="O340" s="2709"/>
      <c r="P340" s="2709"/>
      <c r="Q340" s="2709"/>
      <c r="R340" s="2709"/>
      <c r="S340" s="2709"/>
      <c r="T340" s="2709"/>
      <c r="U340" s="2709"/>
      <c r="V340" s="2709"/>
      <c r="W340" s="2709">
        <f t="shared" si="749"/>
        <v>148697.98300000001</v>
      </c>
      <c r="X340" s="2709">
        <f t="shared" si="749"/>
        <v>0</v>
      </c>
      <c r="Y340" s="2709">
        <f t="shared" si="749"/>
        <v>115000</v>
      </c>
      <c r="Z340" s="2709">
        <f t="shared" si="749"/>
        <v>0</v>
      </c>
      <c r="AA340" s="2709">
        <f t="shared" si="749"/>
        <v>115000</v>
      </c>
      <c r="AB340" s="2709">
        <f t="shared" si="749"/>
        <v>0</v>
      </c>
      <c r="AC340" s="2709">
        <f t="shared" si="749"/>
        <v>0</v>
      </c>
      <c r="AD340" s="2709">
        <f t="shared" si="749"/>
        <v>0</v>
      </c>
      <c r="AE340" s="2709">
        <f t="shared" si="749"/>
        <v>0</v>
      </c>
      <c r="AF340" s="2709">
        <f t="shared" si="749"/>
        <v>0</v>
      </c>
      <c r="AG340" s="2709">
        <f t="shared" si="749"/>
        <v>0</v>
      </c>
      <c r="AH340" s="2709">
        <f t="shared" si="749"/>
        <v>0</v>
      </c>
      <c r="AI340" s="2709">
        <f t="shared" si="749"/>
        <v>0</v>
      </c>
      <c r="AJ340" s="2709">
        <f t="shared" si="749"/>
        <v>1585</v>
      </c>
      <c r="AK340" s="2709">
        <f t="shared" si="749"/>
        <v>0</v>
      </c>
      <c r="AL340" s="2709">
        <f t="shared" si="749"/>
        <v>0</v>
      </c>
      <c r="AM340" s="2709">
        <f t="shared" si="749"/>
        <v>0</v>
      </c>
      <c r="AN340" s="2709">
        <f t="shared" si="749"/>
        <v>0</v>
      </c>
      <c r="AO340" s="2709">
        <f t="shared" si="749"/>
        <v>0</v>
      </c>
      <c r="AP340" s="2709">
        <f t="shared" si="749"/>
        <v>0</v>
      </c>
      <c r="AQ340" s="2709">
        <f t="shared" si="749"/>
        <v>0</v>
      </c>
      <c r="AR340" s="2709">
        <f t="shared" si="749"/>
        <v>0</v>
      </c>
      <c r="AS340" s="2709">
        <f t="shared" si="749"/>
        <v>0</v>
      </c>
      <c r="AT340" s="2709">
        <f t="shared" si="749"/>
        <v>0</v>
      </c>
      <c r="AU340" s="2709">
        <f t="shared" si="749"/>
        <v>0</v>
      </c>
      <c r="AV340" s="2709">
        <f t="shared" si="749"/>
        <v>0</v>
      </c>
      <c r="AW340" s="2709">
        <f t="shared" si="749"/>
        <v>0</v>
      </c>
      <c r="AX340" s="2709">
        <f t="shared" si="749"/>
        <v>61000</v>
      </c>
      <c r="AY340" s="2709">
        <f t="shared" si="749"/>
        <v>0</v>
      </c>
      <c r="AZ340" s="2709">
        <f t="shared" si="749"/>
        <v>0</v>
      </c>
      <c r="BA340" s="2709">
        <f t="shared" si="749"/>
        <v>11000</v>
      </c>
      <c r="BB340" s="2709">
        <f t="shared" si="749"/>
        <v>0</v>
      </c>
      <c r="BC340" s="2709">
        <f t="shared" si="749"/>
        <v>0</v>
      </c>
      <c r="BD340" s="2709">
        <f t="shared" si="749"/>
        <v>50000</v>
      </c>
      <c r="BE340" s="2709">
        <f t="shared" si="749"/>
        <v>0</v>
      </c>
      <c r="BF340" s="2582"/>
      <c r="BG340" s="2587"/>
      <c r="BH340" s="2570"/>
      <c r="BI340" s="2565"/>
      <c r="BJ340" s="2572">
        <f t="shared" si="706"/>
        <v>61000</v>
      </c>
      <c r="BK340" s="2572">
        <f t="shared" si="707"/>
        <v>52415</v>
      </c>
    </row>
    <row r="341" spans="2:63" s="2588" customFormat="1" ht="78" customHeight="1">
      <c r="B341" s="2603"/>
      <c r="C341" s="2586" t="s">
        <v>880</v>
      </c>
      <c r="D341" s="2571">
        <v>1</v>
      </c>
      <c r="E341" s="2587"/>
      <c r="F341" s="2608"/>
      <c r="G341" s="2587"/>
      <c r="H341" s="2587"/>
      <c r="I341" s="2587"/>
      <c r="J341" s="2587"/>
      <c r="K341" s="2587"/>
      <c r="L341" s="2587"/>
      <c r="M341" s="2595"/>
      <c r="N341" s="2585" t="s">
        <v>108</v>
      </c>
      <c r="O341" s="2585" t="s">
        <v>303</v>
      </c>
      <c r="P341" s="2585" t="s">
        <v>882</v>
      </c>
      <c r="Q341" s="2585">
        <v>7915048</v>
      </c>
      <c r="R341" s="2585"/>
      <c r="S341" s="2585"/>
      <c r="T341" s="2585" t="s">
        <v>81</v>
      </c>
      <c r="U341" s="2610"/>
      <c r="V341" s="2585" t="s">
        <v>884</v>
      </c>
      <c r="W341" s="2587">
        <v>72904</v>
      </c>
      <c r="X341" s="2606"/>
      <c r="Y341" s="2293">
        <v>65000</v>
      </c>
      <c r="Z341" s="2582"/>
      <c r="AA341" s="2293">
        <v>65000</v>
      </c>
      <c r="AB341" s="2223"/>
      <c r="AC341" s="2606"/>
      <c r="AD341" s="2223"/>
      <c r="AE341" s="2582"/>
      <c r="AF341" s="2223"/>
      <c r="AG341" s="2606"/>
      <c r="AH341" s="2606"/>
      <c r="AI341" s="2606"/>
      <c r="AJ341" s="2587">
        <v>1585</v>
      </c>
      <c r="AK341" s="2606"/>
      <c r="AL341" s="2587"/>
      <c r="AM341" s="2606"/>
      <c r="AN341" s="2606"/>
      <c r="AO341" s="2606"/>
      <c r="AP341" s="2582"/>
      <c r="AQ341" s="2582"/>
      <c r="AR341" s="2587"/>
      <c r="AS341" s="2606"/>
      <c r="AT341" s="2606"/>
      <c r="AU341" s="2606"/>
      <c r="AV341" s="2582"/>
      <c r="AW341" s="2582"/>
      <c r="AX341" s="2587">
        <f>SUM(AY341:BE341)</f>
        <v>11000</v>
      </c>
      <c r="AY341" s="2606"/>
      <c r="AZ341" s="2606"/>
      <c r="BA341" s="2606">
        <v>11000</v>
      </c>
      <c r="BB341" s="2582"/>
      <c r="BC341" s="2606"/>
      <c r="BD341" s="2606"/>
      <c r="BE341" s="2582"/>
      <c r="BF341" s="2571" t="s">
        <v>2328</v>
      </c>
      <c r="BG341" s="2587"/>
      <c r="BH341" s="2570"/>
      <c r="BI341" s="2565"/>
      <c r="BJ341" s="2572">
        <f t="shared" si="706"/>
        <v>11000</v>
      </c>
      <c r="BK341" s="2572">
        <f t="shared" si="707"/>
        <v>52415</v>
      </c>
    </row>
    <row r="342" spans="2:63" s="2588" customFormat="1" ht="62.25" customHeight="1">
      <c r="B342" s="2603"/>
      <c r="C342" s="2710" t="s">
        <v>2435</v>
      </c>
      <c r="D342" s="2571">
        <v>1</v>
      </c>
      <c r="E342" s="2587"/>
      <c r="F342" s="2608"/>
      <c r="G342" s="2587"/>
      <c r="H342" s="2587"/>
      <c r="I342" s="2587"/>
      <c r="J342" s="2587"/>
      <c r="K342" s="2587"/>
      <c r="L342" s="2587"/>
      <c r="M342" s="2595"/>
      <c r="N342" s="2585" t="s">
        <v>209</v>
      </c>
      <c r="O342" s="2585"/>
      <c r="P342" s="2585" t="s">
        <v>207</v>
      </c>
      <c r="Q342" s="2585"/>
      <c r="R342" s="2585"/>
      <c r="S342" s="2585"/>
      <c r="T342" s="2585" t="s">
        <v>1621</v>
      </c>
      <c r="U342" s="2610"/>
      <c r="V342" s="2585" t="s">
        <v>2436</v>
      </c>
      <c r="W342" s="2552">
        <v>75793.982999999993</v>
      </c>
      <c r="X342" s="2606"/>
      <c r="Y342" s="2293">
        <v>50000</v>
      </c>
      <c r="Z342" s="2582"/>
      <c r="AA342" s="2293">
        <v>50000</v>
      </c>
      <c r="AB342" s="2223"/>
      <c r="AC342" s="2606"/>
      <c r="AD342" s="2223"/>
      <c r="AE342" s="2582"/>
      <c r="AF342" s="2223"/>
      <c r="AG342" s="2606"/>
      <c r="AH342" s="2606"/>
      <c r="AI342" s="2606"/>
      <c r="AJ342" s="2587"/>
      <c r="AK342" s="2606"/>
      <c r="AL342" s="2587"/>
      <c r="AM342" s="2606"/>
      <c r="AN342" s="2606"/>
      <c r="AO342" s="2606"/>
      <c r="AP342" s="2582"/>
      <c r="AQ342" s="2582"/>
      <c r="AR342" s="2587"/>
      <c r="AS342" s="2606"/>
      <c r="AT342" s="2606"/>
      <c r="AU342" s="2606"/>
      <c r="AV342" s="2582"/>
      <c r="AW342" s="2582"/>
      <c r="AX342" s="2587">
        <f>SUM(AY342:BE342)</f>
        <v>50000</v>
      </c>
      <c r="AY342" s="2606"/>
      <c r="AZ342" s="2606"/>
      <c r="BA342" s="2606"/>
      <c r="BB342" s="2582"/>
      <c r="BC342" s="2606"/>
      <c r="BD342" s="801">
        <v>50000</v>
      </c>
      <c r="BE342" s="2582"/>
      <c r="BF342" s="2571" t="s">
        <v>2437</v>
      </c>
      <c r="BG342" s="2587"/>
      <c r="BH342" s="2570"/>
      <c r="BI342" s="2565"/>
      <c r="BJ342" s="2572"/>
      <c r="BK342" s="2572"/>
    </row>
    <row r="343" spans="2:63" s="2588" customFormat="1" ht="85.5" customHeight="1">
      <c r="B343" s="2579" t="s">
        <v>72</v>
      </c>
      <c r="C343" s="2711" t="s">
        <v>174</v>
      </c>
      <c r="D343" s="2581">
        <f t="shared" ref="D343:J343" si="750">D349+D344</f>
        <v>5</v>
      </c>
      <c r="E343" s="2582">
        <f t="shared" si="750"/>
        <v>3</v>
      </c>
      <c r="F343" s="2582">
        <f t="shared" si="750"/>
        <v>11746</v>
      </c>
      <c r="G343" s="2582">
        <f t="shared" si="750"/>
        <v>2</v>
      </c>
      <c r="H343" s="2582">
        <f t="shared" si="750"/>
        <v>400</v>
      </c>
      <c r="I343" s="2582">
        <f t="shared" si="750"/>
        <v>0</v>
      </c>
      <c r="J343" s="2582">
        <f t="shared" si="750"/>
        <v>0</v>
      </c>
      <c r="K343" s="2582">
        <f>K349</f>
        <v>0</v>
      </c>
      <c r="L343" s="2582">
        <f>L349</f>
        <v>3</v>
      </c>
      <c r="M343" s="2635">
        <f>M349</f>
        <v>0</v>
      </c>
      <c r="N343" s="2585"/>
      <c r="O343" s="2585"/>
      <c r="P343" s="2585"/>
      <c r="Q343" s="2585"/>
      <c r="R343" s="2585"/>
      <c r="S343" s="2585"/>
      <c r="T343" s="2585"/>
      <c r="U343" s="2585"/>
      <c r="V343" s="2585"/>
      <c r="W343" s="2582">
        <f>W349+W344</f>
        <v>26307</v>
      </c>
      <c r="X343" s="2582">
        <f>X349</f>
        <v>0</v>
      </c>
      <c r="Y343" s="2582">
        <f t="shared" ref="Y343:AP343" si="751">Y349+Y344</f>
        <v>25284</v>
      </c>
      <c r="Z343" s="2582">
        <f t="shared" si="751"/>
        <v>0</v>
      </c>
      <c r="AA343" s="2582">
        <f t="shared" si="751"/>
        <v>17700</v>
      </c>
      <c r="AB343" s="2582">
        <f t="shared" si="751"/>
        <v>12000</v>
      </c>
      <c r="AC343" s="2582">
        <f t="shared" si="751"/>
        <v>0</v>
      </c>
      <c r="AD343" s="2582">
        <f t="shared" si="751"/>
        <v>0</v>
      </c>
      <c r="AE343" s="2582">
        <f t="shared" si="751"/>
        <v>0</v>
      </c>
      <c r="AF343" s="2582">
        <f t="shared" si="751"/>
        <v>0</v>
      </c>
      <c r="AG343" s="2582">
        <f t="shared" si="751"/>
        <v>0</v>
      </c>
      <c r="AH343" s="2582">
        <f t="shared" si="751"/>
        <v>0</v>
      </c>
      <c r="AI343" s="2582">
        <f t="shared" si="751"/>
        <v>5300</v>
      </c>
      <c r="AJ343" s="2582">
        <f t="shared" si="751"/>
        <v>5300</v>
      </c>
      <c r="AK343" s="2582">
        <f t="shared" si="751"/>
        <v>12146</v>
      </c>
      <c r="AL343" s="2582">
        <f t="shared" si="751"/>
        <v>12146</v>
      </c>
      <c r="AM343" s="2582">
        <f t="shared" si="751"/>
        <v>12146</v>
      </c>
      <c r="AN343" s="2582">
        <f t="shared" si="751"/>
        <v>0</v>
      </c>
      <c r="AO343" s="2582">
        <f t="shared" si="751"/>
        <v>0</v>
      </c>
      <c r="AP343" s="2582">
        <f t="shared" si="751"/>
        <v>0</v>
      </c>
      <c r="AQ343" s="2582"/>
      <c r="AR343" s="2582">
        <f t="shared" ref="AR343:AV343" si="752">AR349+AR344</f>
        <v>5553.5449999999992</v>
      </c>
      <c r="AS343" s="2582">
        <f t="shared" si="752"/>
        <v>5553.5449999999992</v>
      </c>
      <c r="AT343" s="2582">
        <f t="shared" si="752"/>
        <v>0</v>
      </c>
      <c r="AU343" s="2582">
        <f t="shared" si="752"/>
        <v>0</v>
      </c>
      <c r="AV343" s="2582">
        <f t="shared" si="752"/>
        <v>0</v>
      </c>
      <c r="AW343" s="2582"/>
      <c r="AX343" s="2582">
        <f t="shared" ref="AX343:BB343" si="753">AX349+AX344</f>
        <v>12146</v>
      </c>
      <c r="AY343" s="2582">
        <f t="shared" si="753"/>
        <v>12146</v>
      </c>
      <c r="AZ343" s="2582">
        <f t="shared" si="753"/>
        <v>0</v>
      </c>
      <c r="BA343" s="2582">
        <f t="shared" si="753"/>
        <v>0</v>
      </c>
      <c r="BB343" s="2582">
        <f t="shared" si="753"/>
        <v>0</v>
      </c>
      <c r="BC343" s="2582">
        <f t="shared" ref="BC343" si="754">BC349+BC344</f>
        <v>0</v>
      </c>
      <c r="BD343" s="2582">
        <f t="shared" ref="BD343" si="755">BD349+BD344</f>
        <v>0</v>
      </c>
      <c r="BE343" s="2582"/>
      <c r="BF343" s="2582"/>
      <c r="BG343" s="2587"/>
      <c r="BH343" s="2570">
        <f>AA343-(AF343+AI343+AL343)</f>
        <v>254</v>
      </c>
      <c r="BI343" s="2565" t="e">
        <f>#REF!-AL343</f>
        <v>#REF!</v>
      </c>
      <c r="BJ343" s="2572">
        <f t="shared" si="706"/>
        <v>0</v>
      </c>
      <c r="BK343" s="2572">
        <f t="shared" si="707"/>
        <v>254</v>
      </c>
    </row>
    <row r="344" spans="2:63" s="2588" customFormat="1" ht="28.5">
      <c r="B344" s="2579" t="s">
        <v>138</v>
      </c>
      <c r="C344" s="2584" t="s">
        <v>117</v>
      </c>
      <c r="D344" s="2581">
        <f t="shared" ref="D344:J345" si="756">D345</f>
        <v>2</v>
      </c>
      <c r="E344" s="2582">
        <f t="shared" si="756"/>
        <v>0</v>
      </c>
      <c r="F344" s="2582">
        <f t="shared" si="756"/>
        <v>0</v>
      </c>
      <c r="G344" s="2582">
        <f t="shared" si="756"/>
        <v>2</v>
      </c>
      <c r="H344" s="2582">
        <f t="shared" si="756"/>
        <v>400</v>
      </c>
      <c r="I344" s="2582">
        <f t="shared" si="756"/>
        <v>0</v>
      </c>
      <c r="J344" s="2582">
        <f t="shared" si="756"/>
        <v>0</v>
      </c>
      <c r="K344" s="2582"/>
      <c r="L344" s="2582"/>
      <c r="M344" s="2635"/>
      <c r="N344" s="2585"/>
      <c r="O344" s="2585"/>
      <c r="P344" s="2585"/>
      <c r="Q344" s="2585"/>
      <c r="R344" s="2585"/>
      <c r="S344" s="2585"/>
      <c r="T344" s="2585"/>
      <c r="U344" s="2585"/>
      <c r="V344" s="2585"/>
      <c r="W344" s="2582">
        <f>W345</f>
        <v>10654</v>
      </c>
      <c r="X344" s="2582"/>
      <c r="Y344" s="2582">
        <f t="shared" ref="Y344:AR345" si="757">Y345</f>
        <v>10654</v>
      </c>
      <c r="Z344" s="2582">
        <f t="shared" si="757"/>
        <v>0</v>
      </c>
      <c r="AA344" s="2582">
        <f t="shared" si="757"/>
        <v>5700</v>
      </c>
      <c r="AB344" s="2582">
        <f t="shared" si="757"/>
        <v>0</v>
      </c>
      <c r="AC344" s="2582">
        <f t="shared" si="757"/>
        <v>0</v>
      </c>
      <c r="AD344" s="2582">
        <f t="shared" si="757"/>
        <v>0</v>
      </c>
      <c r="AE344" s="2582">
        <f t="shared" si="757"/>
        <v>0</v>
      </c>
      <c r="AF344" s="2582">
        <f t="shared" si="757"/>
        <v>0</v>
      </c>
      <c r="AG344" s="2582">
        <f t="shared" si="757"/>
        <v>0</v>
      </c>
      <c r="AH344" s="2582">
        <f t="shared" si="757"/>
        <v>0</v>
      </c>
      <c r="AI344" s="2582">
        <f t="shared" si="757"/>
        <v>5300</v>
      </c>
      <c r="AJ344" s="2582">
        <f t="shared" si="757"/>
        <v>5300</v>
      </c>
      <c r="AK344" s="2582">
        <f t="shared" si="757"/>
        <v>400</v>
      </c>
      <c r="AL344" s="2582">
        <f t="shared" si="757"/>
        <v>400</v>
      </c>
      <c r="AM344" s="2582">
        <f t="shared" si="757"/>
        <v>400</v>
      </c>
      <c r="AN344" s="2582">
        <f t="shared" si="757"/>
        <v>0</v>
      </c>
      <c r="AO344" s="2582">
        <f t="shared" si="757"/>
        <v>0</v>
      </c>
      <c r="AP344" s="2582">
        <f t="shared" si="757"/>
        <v>0</v>
      </c>
      <c r="AQ344" s="2582"/>
      <c r="AR344" s="2582">
        <f t="shared" si="757"/>
        <v>211.81700000000001</v>
      </c>
      <c r="AS344" s="2582">
        <f t="shared" ref="AR344:BD345" si="758">AS345</f>
        <v>211.81700000000001</v>
      </c>
      <c r="AT344" s="2582">
        <f t="shared" si="758"/>
        <v>0</v>
      </c>
      <c r="AU344" s="2582">
        <f t="shared" si="758"/>
        <v>0</v>
      </c>
      <c r="AV344" s="2582">
        <f t="shared" si="758"/>
        <v>0</v>
      </c>
      <c r="AW344" s="2582"/>
      <c r="AX344" s="2582">
        <f t="shared" si="758"/>
        <v>400</v>
      </c>
      <c r="AY344" s="2582">
        <f t="shared" si="758"/>
        <v>400</v>
      </c>
      <c r="AZ344" s="2582">
        <f t="shared" si="758"/>
        <v>0</v>
      </c>
      <c r="BA344" s="2582">
        <f t="shared" si="758"/>
        <v>0</v>
      </c>
      <c r="BB344" s="2582">
        <f t="shared" si="758"/>
        <v>0</v>
      </c>
      <c r="BC344" s="2582">
        <f t="shared" si="758"/>
        <v>0</v>
      </c>
      <c r="BD344" s="2582">
        <f t="shared" si="758"/>
        <v>0</v>
      </c>
      <c r="BE344" s="2582"/>
      <c r="BF344" s="2582"/>
      <c r="BG344" s="2587"/>
      <c r="BH344" s="2570"/>
      <c r="BI344" s="2565"/>
      <c r="BJ344" s="2572">
        <f t="shared" si="706"/>
        <v>0</v>
      </c>
      <c r="BK344" s="2572">
        <f t="shared" si="707"/>
        <v>0</v>
      </c>
    </row>
    <row r="345" spans="2:63" s="2588" customFormat="1">
      <c r="B345" s="2617" t="s">
        <v>2050</v>
      </c>
      <c r="C345" s="2618" t="s">
        <v>87</v>
      </c>
      <c r="D345" s="2619">
        <f t="shared" si="756"/>
        <v>2</v>
      </c>
      <c r="E345" s="2620">
        <f t="shared" si="756"/>
        <v>0</v>
      </c>
      <c r="F345" s="2620">
        <f t="shared" si="756"/>
        <v>0</v>
      </c>
      <c r="G345" s="2620">
        <f t="shared" si="756"/>
        <v>2</v>
      </c>
      <c r="H345" s="2620">
        <f t="shared" si="756"/>
        <v>400</v>
      </c>
      <c r="I345" s="2620">
        <f t="shared" si="756"/>
        <v>0</v>
      </c>
      <c r="J345" s="2620">
        <f t="shared" si="756"/>
        <v>0</v>
      </c>
      <c r="K345" s="2582"/>
      <c r="L345" s="2582"/>
      <c r="M345" s="2635"/>
      <c r="N345" s="2585"/>
      <c r="O345" s="2585"/>
      <c r="P345" s="2585"/>
      <c r="Q345" s="2585"/>
      <c r="R345" s="2585"/>
      <c r="S345" s="2585"/>
      <c r="T345" s="2585"/>
      <c r="U345" s="2585"/>
      <c r="V345" s="2585"/>
      <c r="W345" s="2620">
        <f>W346</f>
        <v>10654</v>
      </c>
      <c r="X345" s="2582"/>
      <c r="Y345" s="2620">
        <f t="shared" si="757"/>
        <v>10654</v>
      </c>
      <c r="Z345" s="2620">
        <f t="shared" si="757"/>
        <v>0</v>
      </c>
      <c r="AA345" s="2620">
        <f t="shared" si="757"/>
        <v>5700</v>
      </c>
      <c r="AB345" s="2620">
        <f t="shared" si="757"/>
        <v>0</v>
      </c>
      <c r="AC345" s="2620">
        <f t="shared" si="757"/>
        <v>0</v>
      </c>
      <c r="AD345" s="2620">
        <f t="shared" si="757"/>
        <v>0</v>
      </c>
      <c r="AE345" s="2620">
        <f t="shared" si="757"/>
        <v>0</v>
      </c>
      <c r="AF345" s="2620">
        <f t="shared" si="757"/>
        <v>0</v>
      </c>
      <c r="AG345" s="2620">
        <f t="shared" si="757"/>
        <v>0</v>
      </c>
      <c r="AH345" s="2620">
        <f t="shared" si="757"/>
        <v>0</v>
      </c>
      <c r="AI345" s="2620">
        <f t="shared" si="757"/>
        <v>5300</v>
      </c>
      <c r="AJ345" s="2620">
        <f t="shared" si="757"/>
        <v>5300</v>
      </c>
      <c r="AK345" s="2620">
        <f t="shared" si="757"/>
        <v>400</v>
      </c>
      <c r="AL345" s="2620">
        <f t="shared" si="757"/>
        <v>400</v>
      </c>
      <c r="AM345" s="2620">
        <f t="shared" si="757"/>
        <v>400</v>
      </c>
      <c r="AN345" s="2620">
        <f t="shared" si="757"/>
        <v>0</v>
      </c>
      <c r="AO345" s="2620">
        <f t="shared" si="757"/>
        <v>0</v>
      </c>
      <c r="AP345" s="2620">
        <f t="shared" si="757"/>
        <v>0</v>
      </c>
      <c r="AQ345" s="2620"/>
      <c r="AR345" s="2620">
        <f t="shared" si="758"/>
        <v>211.81700000000001</v>
      </c>
      <c r="AS345" s="2620">
        <f t="shared" si="758"/>
        <v>211.81700000000001</v>
      </c>
      <c r="AT345" s="2620">
        <f t="shared" si="758"/>
        <v>0</v>
      </c>
      <c r="AU345" s="2620">
        <f t="shared" si="758"/>
        <v>0</v>
      </c>
      <c r="AV345" s="2620">
        <f t="shared" si="758"/>
        <v>0</v>
      </c>
      <c r="AW345" s="2620"/>
      <c r="AX345" s="2620">
        <f t="shared" si="758"/>
        <v>400</v>
      </c>
      <c r="AY345" s="2620">
        <f t="shared" si="758"/>
        <v>400</v>
      </c>
      <c r="AZ345" s="2620">
        <f t="shared" si="758"/>
        <v>0</v>
      </c>
      <c r="BA345" s="2620">
        <f t="shared" si="758"/>
        <v>0</v>
      </c>
      <c r="BB345" s="2620">
        <f t="shared" si="758"/>
        <v>0</v>
      </c>
      <c r="BC345" s="2620">
        <f t="shared" si="758"/>
        <v>0</v>
      </c>
      <c r="BD345" s="2620">
        <f t="shared" si="758"/>
        <v>0</v>
      </c>
      <c r="BE345" s="2620"/>
      <c r="BF345" s="2620"/>
      <c r="BG345" s="2587"/>
      <c r="BH345" s="2570"/>
      <c r="BI345" s="2565"/>
      <c r="BJ345" s="2572">
        <f t="shared" si="706"/>
        <v>0</v>
      </c>
      <c r="BK345" s="2572">
        <f t="shared" si="707"/>
        <v>0</v>
      </c>
    </row>
    <row r="346" spans="2:63" s="2588" customFormat="1" ht="38.1" customHeight="1">
      <c r="B346" s="2579"/>
      <c r="C346" s="2615" t="s">
        <v>842</v>
      </c>
      <c r="D346" s="2581">
        <f t="shared" ref="D346:J346" si="759">D347+D348</f>
        <v>2</v>
      </c>
      <c r="E346" s="2582">
        <f t="shared" si="759"/>
        <v>0</v>
      </c>
      <c r="F346" s="2582">
        <f t="shared" si="759"/>
        <v>0</v>
      </c>
      <c r="G346" s="2582">
        <f t="shared" si="759"/>
        <v>2</v>
      </c>
      <c r="H346" s="2582">
        <f t="shared" si="759"/>
        <v>400</v>
      </c>
      <c r="I346" s="2582">
        <f t="shared" si="759"/>
        <v>0</v>
      </c>
      <c r="J346" s="2582">
        <f t="shared" si="759"/>
        <v>0</v>
      </c>
      <c r="K346" s="2582"/>
      <c r="L346" s="2582"/>
      <c r="M346" s="2635"/>
      <c r="N346" s="2585"/>
      <c r="O346" s="2585"/>
      <c r="P346" s="2585"/>
      <c r="Q346" s="2585"/>
      <c r="R346" s="2585"/>
      <c r="S346" s="2585"/>
      <c r="T346" s="2585"/>
      <c r="U346" s="2585"/>
      <c r="V346" s="2585"/>
      <c r="W346" s="2582">
        <f>W347+W348</f>
        <v>10654</v>
      </c>
      <c r="X346" s="2582"/>
      <c r="Y346" s="2582">
        <f t="shared" ref="Y346:AP346" si="760">Y347+Y348</f>
        <v>10654</v>
      </c>
      <c r="Z346" s="2582">
        <f t="shared" si="760"/>
        <v>0</v>
      </c>
      <c r="AA346" s="2582">
        <f t="shared" si="760"/>
        <v>5700</v>
      </c>
      <c r="AB346" s="2582">
        <f t="shared" si="760"/>
        <v>0</v>
      </c>
      <c r="AC346" s="2582">
        <f t="shared" si="760"/>
        <v>0</v>
      </c>
      <c r="AD346" s="2582">
        <f t="shared" si="760"/>
        <v>0</v>
      </c>
      <c r="AE346" s="2582">
        <f t="shared" si="760"/>
        <v>0</v>
      </c>
      <c r="AF346" s="2582">
        <f t="shared" si="760"/>
        <v>0</v>
      </c>
      <c r="AG346" s="2582">
        <f t="shared" si="760"/>
        <v>0</v>
      </c>
      <c r="AH346" s="2582">
        <f t="shared" si="760"/>
        <v>0</v>
      </c>
      <c r="AI346" s="2582">
        <f t="shared" si="760"/>
        <v>5300</v>
      </c>
      <c r="AJ346" s="2582">
        <f t="shared" si="760"/>
        <v>5300</v>
      </c>
      <c r="AK346" s="2582">
        <f t="shared" si="760"/>
        <v>400</v>
      </c>
      <c r="AL346" s="2582">
        <f t="shared" si="760"/>
        <v>400</v>
      </c>
      <c r="AM346" s="2582">
        <f t="shared" si="760"/>
        <v>400</v>
      </c>
      <c r="AN346" s="2582">
        <f t="shared" si="760"/>
        <v>0</v>
      </c>
      <c r="AO346" s="2582">
        <f t="shared" si="760"/>
        <v>0</v>
      </c>
      <c r="AP346" s="2582">
        <f t="shared" si="760"/>
        <v>0</v>
      </c>
      <c r="AQ346" s="2582"/>
      <c r="AR346" s="2582">
        <f t="shared" ref="AR346:AV346" si="761">AR347+AR348</f>
        <v>211.81700000000001</v>
      </c>
      <c r="AS346" s="2582">
        <f t="shared" si="761"/>
        <v>211.81700000000001</v>
      </c>
      <c r="AT346" s="2582">
        <f t="shared" si="761"/>
        <v>0</v>
      </c>
      <c r="AU346" s="2582">
        <f t="shared" si="761"/>
        <v>0</v>
      </c>
      <c r="AV346" s="2582">
        <f t="shared" si="761"/>
        <v>0</v>
      </c>
      <c r="AW346" s="2582"/>
      <c r="AX346" s="2582">
        <f t="shared" ref="AX346:BB346" si="762">AX347+AX348</f>
        <v>400</v>
      </c>
      <c r="AY346" s="2582">
        <f t="shared" si="762"/>
        <v>400</v>
      </c>
      <c r="AZ346" s="2582">
        <f t="shared" si="762"/>
        <v>0</v>
      </c>
      <c r="BA346" s="2582">
        <f t="shared" si="762"/>
        <v>0</v>
      </c>
      <c r="BB346" s="2582">
        <f t="shared" si="762"/>
        <v>0</v>
      </c>
      <c r="BC346" s="2582">
        <f t="shared" ref="BC346" si="763">BC347+BC348</f>
        <v>0</v>
      </c>
      <c r="BD346" s="2582">
        <f t="shared" ref="BD346" si="764">BD347+BD348</f>
        <v>0</v>
      </c>
      <c r="BE346" s="2582"/>
      <c r="BF346" s="2582"/>
      <c r="BG346" s="2587"/>
      <c r="BH346" s="2570"/>
      <c r="BI346" s="2565"/>
      <c r="BJ346" s="2572">
        <f t="shared" si="706"/>
        <v>0</v>
      </c>
      <c r="BK346" s="2572">
        <f t="shared" si="707"/>
        <v>0</v>
      </c>
    </row>
    <row r="347" spans="2:63" s="2588" customFormat="1" ht="73.5" customHeight="1">
      <c r="B347" s="2603">
        <v>1</v>
      </c>
      <c r="C347" s="2604" t="s">
        <v>843</v>
      </c>
      <c r="D347" s="2571">
        <v>1</v>
      </c>
      <c r="E347" s="2587"/>
      <c r="F347" s="2587"/>
      <c r="G347" s="2587">
        <v>1</v>
      </c>
      <c r="H347" s="2587">
        <f>G347*AL347</f>
        <v>300</v>
      </c>
      <c r="I347" s="2587"/>
      <c r="J347" s="2587"/>
      <c r="K347" s="2587"/>
      <c r="L347" s="2587"/>
      <c r="M347" s="2631"/>
      <c r="N347" s="2585" t="s">
        <v>560</v>
      </c>
      <c r="O347" s="2585" t="s">
        <v>234</v>
      </c>
      <c r="P347" s="2585" t="s">
        <v>235</v>
      </c>
      <c r="Q347" s="2585">
        <v>7932686</v>
      </c>
      <c r="R347" s="2585"/>
      <c r="S347" s="2585"/>
      <c r="T347" s="2585" t="s">
        <v>83</v>
      </c>
      <c r="U347" s="2585"/>
      <c r="V347" s="2585" t="s">
        <v>845</v>
      </c>
      <c r="W347" s="2587">
        <v>6558</v>
      </c>
      <c r="X347" s="2587"/>
      <c r="Y347" s="2587">
        <v>6558</v>
      </c>
      <c r="Z347" s="2587"/>
      <c r="AA347" s="2587">
        <v>4000</v>
      </c>
      <c r="AB347" s="2587"/>
      <c r="AC347" s="2587"/>
      <c r="AD347" s="2587"/>
      <c r="AE347" s="2587"/>
      <c r="AF347" s="2587"/>
      <c r="AG347" s="2587"/>
      <c r="AH347" s="2587"/>
      <c r="AI347" s="2587">
        <v>3700</v>
      </c>
      <c r="AJ347" s="2587">
        <f t="shared" ref="AJ347:AJ348" si="765">AF347+AI347</f>
        <v>3700</v>
      </c>
      <c r="AK347" s="2587">
        <v>300</v>
      </c>
      <c r="AL347" s="2587">
        <f t="shared" ref="AL347:AL348" si="766">AM347+AN347+AO347</f>
        <v>300</v>
      </c>
      <c r="AM347" s="2587">
        <v>300</v>
      </c>
      <c r="AN347" s="2587"/>
      <c r="AO347" s="2587"/>
      <c r="AP347" s="2587"/>
      <c r="AQ347" s="2587"/>
      <c r="AR347" s="2587">
        <f t="shared" ref="AR347:AR348" si="767">AS347+AT347+AU347</f>
        <v>111.81699999999999</v>
      </c>
      <c r="AS347" s="2587">
        <f>'1-NSTT'!AB103</f>
        <v>111.81699999999999</v>
      </c>
      <c r="AT347" s="2587"/>
      <c r="AU347" s="2587"/>
      <c r="AV347" s="2587"/>
      <c r="AW347" s="2587"/>
      <c r="AX347" s="2587">
        <f t="shared" ref="AX347:AX348" si="768">AY347+AZ347+BA347</f>
        <v>300</v>
      </c>
      <c r="AY347" s="2587">
        <f>'1-NSTT'!AG103</f>
        <v>300</v>
      </c>
      <c r="AZ347" s="2587"/>
      <c r="BA347" s="2587"/>
      <c r="BB347" s="2587"/>
      <c r="BC347" s="2587"/>
      <c r="BD347" s="2587"/>
      <c r="BE347" s="2587"/>
      <c r="BF347" s="2571" t="s">
        <v>1765</v>
      </c>
      <c r="BG347" s="2587"/>
      <c r="BH347" s="2570"/>
      <c r="BI347" s="2565"/>
      <c r="BJ347" s="2572">
        <f t="shared" si="706"/>
        <v>0</v>
      </c>
      <c r="BK347" s="2572">
        <f t="shared" si="707"/>
        <v>0</v>
      </c>
    </row>
    <row r="348" spans="2:63" s="2588" customFormat="1" ht="72.75" customHeight="1">
      <c r="B348" s="2603">
        <v>2</v>
      </c>
      <c r="C348" s="2604" t="s">
        <v>844</v>
      </c>
      <c r="D348" s="2571">
        <v>1</v>
      </c>
      <c r="E348" s="2587"/>
      <c r="F348" s="2587"/>
      <c r="G348" s="2587">
        <v>1</v>
      </c>
      <c r="H348" s="2587">
        <f>G348*AL348</f>
        <v>100</v>
      </c>
      <c r="I348" s="2587"/>
      <c r="J348" s="2587"/>
      <c r="K348" s="2587"/>
      <c r="L348" s="2587"/>
      <c r="M348" s="2631"/>
      <c r="N348" s="2585" t="s">
        <v>560</v>
      </c>
      <c r="O348" s="2585" t="s">
        <v>234</v>
      </c>
      <c r="P348" s="2585" t="s">
        <v>235</v>
      </c>
      <c r="Q348" s="2585">
        <v>7932685</v>
      </c>
      <c r="R348" s="2585"/>
      <c r="S348" s="2585"/>
      <c r="T348" s="2585" t="s">
        <v>84</v>
      </c>
      <c r="U348" s="2585"/>
      <c r="V348" s="2585" t="s">
        <v>846</v>
      </c>
      <c r="W348" s="2587">
        <v>4096</v>
      </c>
      <c r="X348" s="2587"/>
      <c r="Y348" s="2587">
        <v>4096</v>
      </c>
      <c r="Z348" s="2587"/>
      <c r="AA348" s="2587">
        <v>1700</v>
      </c>
      <c r="AB348" s="2587"/>
      <c r="AC348" s="2587"/>
      <c r="AD348" s="2587"/>
      <c r="AE348" s="2587"/>
      <c r="AF348" s="2587"/>
      <c r="AG348" s="2587"/>
      <c r="AH348" s="2587"/>
      <c r="AI348" s="2587">
        <v>1600</v>
      </c>
      <c r="AJ348" s="2587">
        <f t="shared" si="765"/>
        <v>1600</v>
      </c>
      <c r="AK348" s="2587">
        <v>100</v>
      </c>
      <c r="AL348" s="2587">
        <f t="shared" si="766"/>
        <v>100</v>
      </c>
      <c r="AM348" s="2587">
        <v>100</v>
      </c>
      <c r="AN348" s="2587"/>
      <c r="AO348" s="2587"/>
      <c r="AP348" s="2587"/>
      <c r="AQ348" s="2587"/>
      <c r="AR348" s="2587">
        <f t="shared" si="767"/>
        <v>100</v>
      </c>
      <c r="AS348" s="2587">
        <f>'1-NSTT'!AB104</f>
        <v>100</v>
      </c>
      <c r="AT348" s="2587"/>
      <c r="AU348" s="2587"/>
      <c r="AV348" s="2587"/>
      <c r="AW348" s="2587"/>
      <c r="AX348" s="2587">
        <f t="shared" si="768"/>
        <v>100</v>
      </c>
      <c r="AY348" s="2587">
        <f>'1-NSTT'!AG104</f>
        <v>100</v>
      </c>
      <c r="AZ348" s="2587"/>
      <c r="BA348" s="2587"/>
      <c r="BB348" s="2587"/>
      <c r="BC348" s="2587"/>
      <c r="BD348" s="2587"/>
      <c r="BE348" s="2587"/>
      <c r="BF348" s="2571" t="s">
        <v>1765</v>
      </c>
      <c r="BG348" s="2587"/>
      <c r="BH348" s="2570"/>
      <c r="BI348" s="2565"/>
      <c r="BJ348" s="2572">
        <f t="shared" si="706"/>
        <v>0</v>
      </c>
      <c r="BK348" s="2572">
        <f t="shared" si="707"/>
        <v>0</v>
      </c>
    </row>
    <row r="349" spans="2:63" s="2588" customFormat="1" ht="43.5" customHeight="1">
      <c r="B349" s="2579" t="s">
        <v>2051</v>
      </c>
      <c r="C349" s="2584" t="s">
        <v>88</v>
      </c>
      <c r="D349" s="2581">
        <f t="shared" ref="D349:M349" si="769">D350</f>
        <v>3</v>
      </c>
      <c r="E349" s="2582">
        <f t="shared" si="769"/>
        <v>3</v>
      </c>
      <c r="F349" s="2582">
        <f t="shared" si="769"/>
        <v>11746</v>
      </c>
      <c r="G349" s="2582">
        <f t="shared" si="769"/>
        <v>0</v>
      </c>
      <c r="H349" s="2582">
        <f t="shared" si="769"/>
        <v>0</v>
      </c>
      <c r="I349" s="2582">
        <f t="shared" si="769"/>
        <v>0</v>
      </c>
      <c r="J349" s="2582">
        <f t="shared" si="769"/>
        <v>0</v>
      </c>
      <c r="K349" s="2582">
        <f t="shared" si="769"/>
        <v>0</v>
      </c>
      <c r="L349" s="2582">
        <f t="shared" si="769"/>
        <v>3</v>
      </c>
      <c r="M349" s="2635">
        <f t="shared" si="769"/>
        <v>0</v>
      </c>
      <c r="N349" s="2585"/>
      <c r="O349" s="2585"/>
      <c r="P349" s="2585"/>
      <c r="Q349" s="2585"/>
      <c r="R349" s="2585"/>
      <c r="S349" s="2585"/>
      <c r="T349" s="2585"/>
      <c r="U349" s="2585"/>
      <c r="V349" s="2585"/>
      <c r="W349" s="2582">
        <f t="shared" ref="W349:BD349" si="770">W350</f>
        <v>15653</v>
      </c>
      <c r="X349" s="2582">
        <f t="shared" si="770"/>
        <v>0</v>
      </c>
      <c r="Y349" s="2582">
        <f t="shared" si="770"/>
        <v>14630</v>
      </c>
      <c r="Z349" s="2582">
        <f t="shared" si="770"/>
        <v>0</v>
      </c>
      <c r="AA349" s="2582">
        <f t="shared" si="770"/>
        <v>12000</v>
      </c>
      <c r="AB349" s="2582">
        <f t="shared" si="770"/>
        <v>12000</v>
      </c>
      <c r="AC349" s="2582">
        <f t="shared" si="770"/>
        <v>0</v>
      </c>
      <c r="AD349" s="2582">
        <f t="shared" si="770"/>
        <v>0</v>
      </c>
      <c r="AE349" s="2582">
        <f t="shared" si="770"/>
        <v>0</v>
      </c>
      <c r="AF349" s="2582">
        <f t="shared" si="770"/>
        <v>0</v>
      </c>
      <c r="AG349" s="2582">
        <f t="shared" si="770"/>
        <v>0</v>
      </c>
      <c r="AH349" s="2582">
        <f t="shared" si="770"/>
        <v>0</v>
      </c>
      <c r="AI349" s="2582">
        <f t="shared" si="770"/>
        <v>0</v>
      </c>
      <c r="AJ349" s="2582">
        <f t="shared" si="770"/>
        <v>0</v>
      </c>
      <c r="AK349" s="2582">
        <f t="shared" si="770"/>
        <v>11746</v>
      </c>
      <c r="AL349" s="2582">
        <f t="shared" si="770"/>
        <v>11746</v>
      </c>
      <c r="AM349" s="2582">
        <f t="shared" si="770"/>
        <v>11746</v>
      </c>
      <c r="AN349" s="2582">
        <f t="shared" si="770"/>
        <v>0</v>
      </c>
      <c r="AO349" s="2582">
        <f t="shared" si="770"/>
        <v>0</v>
      </c>
      <c r="AP349" s="2582"/>
      <c r="AQ349" s="2582"/>
      <c r="AR349" s="2582">
        <f t="shared" si="770"/>
        <v>5341.7279999999992</v>
      </c>
      <c r="AS349" s="2582">
        <f t="shared" si="770"/>
        <v>5341.7279999999992</v>
      </c>
      <c r="AT349" s="2582">
        <f t="shared" si="770"/>
        <v>0</v>
      </c>
      <c r="AU349" s="2582">
        <f t="shared" si="770"/>
        <v>0</v>
      </c>
      <c r="AV349" s="2582"/>
      <c r="AW349" s="2582"/>
      <c r="AX349" s="2582">
        <f t="shared" si="770"/>
        <v>11746</v>
      </c>
      <c r="AY349" s="2582">
        <f t="shared" si="770"/>
        <v>11746</v>
      </c>
      <c r="AZ349" s="2582">
        <f t="shared" si="770"/>
        <v>0</v>
      </c>
      <c r="BA349" s="2582">
        <f t="shared" si="770"/>
        <v>0</v>
      </c>
      <c r="BB349" s="2582"/>
      <c r="BC349" s="2582">
        <f t="shared" si="770"/>
        <v>0</v>
      </c>
      <c r="BD349" s="2582">
        <f t="shared" si="770"/>
        <v>0</v>
      </c>
      <c r="BE349" s="2582"/>
      <c r="BF349" s="2582"/>
      <c r="BG349" s="2587"/>
      <c r="BH349" s="2570">
        <f t="shared" ref="BH349:BH355" si="771">AA349-(AF349+AI349+AL349)</f>
        <v>254</v>
      </c>
      <c r="BI349" s="2565" t="e">
        <f>#REF!-AL349</f>
        <v>#REF!</v>
      </c>
      <c r="BJ349" s="2572">
        <f t="shared" si="706"/>
        <v>0</v>
      </c>
      <c r="BK349" s="2572">
        <f t="shared" si="707"/>
        <v>254</v>
      </c>
    </row>
    <row r="350" spans="2:63" s="2616" customFormat="1" ht="18" customHeight="1">
      <c r="B350" s="2617" t="s">
        <v>2052</v>
      </c>
      <c r="C350" s="2618" t="s">
        <v>87</v>
      </c>
      <c r="D350" s="2619">
        <f t="shared" ref="D350:M350" si="772">D351+D353</f>
        <v>3</v>
      </c>
      <c r="E350" s="2620">
        <f t="shared" si="772"/>
        <v>3</v>
      </c>
      <c r="F350" s="2620">
        <f t="shared" si="772"/>
        <v>11746</v>
      </c>
      <c r="G350" s="2620">
        <f t="shared" si="772"/>
        <v>0</v>
      </c>
      <c r="H350" s="2620">
        <f t="shared" si="772"/>
        <v>0</v>
      </c>
      <c r="I350" s="2620">
        <f t="shared" si="772"/>
        <v>0</v>
      </c>
      <c r="J350" s="2620">
        <f t="shared" si="772"/>
        <v>0</v>
      </c>
      <c r="K350" s="2620">
        <f t="shared" si="772"/>
        <v>0</v>
      </c>
      <c r="L350" s="2620">
        <f t="shared" si="772"/>
        <v>3</v>
      </c>
      <c r="M350" s="2646">
        <f t="shared" si="772"/>
        <v>0</v>
      </c>
      <c r="N350" s="2621"/>
      <c r="O350" s="2621"/>
      <c r="P350" s="2621"/>
      <c r="Q350" s="2621"/>
      <c r="R350" s="2621"/>
      <c r="S350" s="2621"/>
      <c r="T350" s="2621"/>
      <c r="U350" s="2621"/>
      <c r="V350" s="2621"/>
      <c r="W350" s="2620">
        <f t="shared" ref="W350:AP350" si="773">W351+W353</f>
        <v>15653</v>
      </c>
      <c r="X350" s="2620">
        <f t="shared" si="773"/>
        <v>0</v>
      </c>
      <c r="Y350" s="2620">
        <f t="shared" si="773"/>
        <v>14630</v>
      </c>
      <c r="Z350" s="2620">
        <f t="shared" si="773"/>
        <v>0</v>
      </c>
      <c r="AA350" s="2620">
        <f t="shared" si="773"/>
        <v>12000</v>
      </c>
      <c r="AB350" s="2620">
        <f t="shared" si="773"/>
        <v>12000</v>
      </c>
      <c r="AC350" s="2620">
        <f t="shared" si="773"/>
        <v>0</v>
      </c>
      <c r="AD350" s="2620">
        <f t="shared" si="773"/>
        <v>0</v>
      </c>
      <c r="AE350" s="2620">
        <f t="shared" si="773"/>
        <v>0</v>
      </c>
      <c r="AF350" s="2620">
        <f t="shared" si="773"/>
        <v>0</v>
      </c>
      <c r="AG350" s="2620">
        <f t="shared" si="773"/>
        <v>0</v>
      </c>
      <c r="AH350" s="2620">
        <f t="shared" si="773"/>
        <v>0</v>
      </c>
      <c r="AI350" s="2620">
        <f t="shared" si="773"/>
        <v>0</v>
      </c>
      <c r="AJ350" s="2620">
        <f t="shared" si="773"/>
        <v>0</v>
      </c>
      <c r="AK350" s="2620">
        <f t="shared" si="773"/>
        <v>11746</v>
      </c>
      <c r="AL350" s="2620">
        <f t="shared" si="773"/>
        <v>11746</v>
      </c>
      <c r="AM350" s="2620">
        <f t="shared" si="773"/>
        <v>11746</v>
      </c>
      <c r="AN350" s="2620">
        <f t="shared" si="773"/>
        <v>0</v>
      </c>
      <c r="AO350" s="2620">
        <f t="shared" si="773"/>
        <v>0</v>
      </c>
      <c r="AP350" s="2620">
        <f t="shared" si="773"/>
        <v>0</v>
      </c>
      <c r="AQ350" s="2620"/>
      <c r="AR350" s="2620">
        <f t="shared" ref="AR350:AV350" si="774">AR351+AR353</f>
        <v>5341.7279999999992</v>
      </c>
      <c r="AS350" s="2620">
        <f t="shared" si="774"/>
        <v>5341.7279999999992</v>
      </c>
      <c r="AT350" s="2620">
        <f t="shared" si="774"/>
        <v>0</v>
      </c>
      <c r="AU350" s="2620">
        <f t="shared" si="774"/>
        <v>0</v>
      </c>
      <c r="AV350" s="2620">
        <f t="shared" si="774"/>
        <v>0</v>
      </c>
      <c r="AW350" s="2620"/>
      <c r="AX350" s="2620">
        <f t="shared" ref="AX350:BB350" si="775">AX351+AX353</f>
        <v>11746</v>
      </c>
      <c r="AY350" s="2620">
        <f t="shared" si="775"/>
        <v>11746</v>
      </c>
      <c r="AZ350" s="2620">
        <f t="shared" si="775"/>
        <v>0</v>
      </c>
      <c r="BA350" s="2620">
        <f t="shared" si="775"/>
        <v>0</v>
      </c>
      <c r="BB350" s="2620">
        <f t="shared" si="775"/>
        <v>0</v>
      </c>
      <c r="BC350" s="2620">
        <f t="shared" ref="BC350" si="776">BC351+BC353</f>
        <v>0</v>
      </c>
      <c r="BD350" s="2620">
        <f t="shared" ref="BD350" si="777">BD351+BD353</f>
        <v>0</v>
      </c>
      <c r="BE350" s="2620"/>
      <c r="BF350" s="2620"/>
      <c r="BG350" s="2622"/>
      <c r="BH350" s="2623">
        <f t="shared" si="771"/>
        <v>254</v>
      </c>
      <c r="BI350" s="2624" t="e">
        <f>#REF!-AL350</f>
        <v>#REF!</v>
      </c>
      <c r="BJ350" s="2572">
        <f t="shared" si="706"/>
        <v>0</v>
      </c>
      <c r="BK350" s="2572">
        <f t="shared" si="707"/>
        <v>254</v>
      </c>
    </row>
    <row r="351" spans="2:63" s="2588" customFormat="1" ht="33.950000000000003" customHeight="1">
      <c r="B351" s="2579"/>
      <c r="C351" s="2615" t="s">
        <v>785</v>
      </c>
      <c r="D351" s="2581">
        <f t="shared" ref="D351:M351" si="778">SUM(D352:D352)</f>
        <v>1</v>
      </c>
      <c r="E351" s="2582">
        <f t="shared" si="778"/>
        <v>1</v>
      </c>
      <c r="F351" s="2582">
        <f t="shared" si="778"/>
        <v>4000</v>
      </c>
      <c r="G351" s="2582">
        <f t="shared" si="778"/>
        <v>0</v>
      </c>
      <c r="H351" s="2582">
        <f t="shared" si="778"/>
        <v>0</v>
      </c>
      <c r="I351" s="2582">
        <f t="shared" si="778"/>
        <v>0</v>
      </c>
      <c r="J351" s="2582">
        <f t="shared" si="778"/>
        <v>0</v>
      </c>
      <c r="K351" s="2582">
        <f t="shared" si="778"/>
        <v>0</v>
      </c>
      <c r="L351" s="2582">
        <f t="shared" si="778"/>
        <v>1</v>
      </c>
      <c r="M351" s="2635">
        <f t="shared" si="778"/>
        <v>0</v>
      </c>
      <c r="N351" s="2585"/>
      <c r="O351" s="2585"/>
      <c r="P351" s="2585"/>
      <c r="Q351" s="2585"/>
      <c r="R351" s="2585"/>
      <c r="S351" s="2585"/>
      <c r="T351" s="2585"/>
      <c r="U351" s="2585"/>
      <c r="V351" s="2585"/>
      <c r="W351" s="2582">
        <f t="shared" ref="W351:BD351" si="779">SUM(W352:W352)</f>
        <v>4400</v>
      </c>
      <c r="X351" s="2582">
        <f t="shared" si="779"/>
        <v>0</v>
      </c>
      <c r="Y351" s="2582">
        <f t="shared" si="779"/>
        <v>4000</v>
      </c>
      <c r="Z351" s="2582">
        <f t="shared" si="779"/>
        <v>0</v>
      </c>
      <c r="AA351" s="2582">
        <f t="shared" si="779"/>
        <v>4000</v>
      </c>
      <c r="AB351" s="2582">
        <f t="shared" si="779"/>
        <v>4000</v>
      </c>
      <c r="AC351" s="2582">
        <f t="shared" si="779"/>
        <v>0</v>
      </c>
      <c r="AD351" s="2582">
        <f t="shared" si="779"/>
        <v>0</v>
      </c>
      <c r="AE351" s="2582">
        <f t="shared" si="779"/>
        <v>0</v>
      </c>
      <c r="AF351" s="2582">
        <f t="shared" si="779"/>
        <v>0</v>
      </c>
      <c r="AG351" s="2582">
        <f t="shared" si="779"/>
        <v>0</v>
      </c>
      <c r="AH351" s="2582">
        <f t="shared" si="779"/>
        <v>0</v>
      </c>
      <c r="AI351" s="2582">
        <f t="shared" si="779"/>
        <v>0</v>
      </c>
      <c r="AJ351" s="2582">
        <f t="shared" si="779"/>
        <v>0</v>
      </c>
      <c r="AK351" s="2582">
        <f t="shared" si="779"/>
        <v>4000</v>
      </c>
      <c r="AL351" s="2582">
        <f t="shared" si="779"/>
        <v>4000</v>
      </c>
      <c r="AM351" s="2582">
        <f t="shared" si="779"/>
        <v>4000</v>
      </c>
      <c r="AN351" s="2582">
        <f t="shared" si="779"/>
        <v>0</v>
      </c>
      <c r="AO351" s="2582">
        <f t="shared" si="779"/>
        <v>0</v>
      </c>
      <c r="AP351" s="2582">
        <f t="shared" si="779"/>
        <v>0</v>
      </c>
      <c r="AQ351" s="2582"/>
      <c r="AR351" s="2582">
        <f t="shared" si="779"/>
        <v>1562.3409999999999</v>
      </c>
      <c r="AS351" s="2582">
        <f t="shared" si="779"/>
        <v>1562.3409999999999</v>
      </c>
      <c r="AT351" s="2582">
        <f t="shared" si="779"/>
        <v>0</v>
      </c>
      <c r="AU351" s="2582">
        <f t="shared" si="779"/>
        <v>0</v>
      </c>
      <c r="AV351" s="2582">
        <f t="shared" si="779"/>
        <v>0</v>
      </c>
      <c r="AW351" s="2582"/>
      <c r="AX351" s="2582">
        <f t="shared" si="779"/>
        <v>4000</v>
      </c>
      <c r="AY351" s="2582">
        <f t="shared" si="779"/>
        <v>4000</v>
      </c>
      <c r="AZ351" s="2582">
        <f t="shared" si="779"/>
        <v>0</v>
      </c>
      <c r="BA351" s="2582">
        <f t="shared" si="779"/>
        <v>0</v>
      </c>
      <c r="BB351" s="2582">
        <f t="shared" si="779"/>
        <v>0</v>
      </c>
      <c r="BC351" s="2582">
        <f t="shared" si="779"/>
        <v>0</v>
      </c>
      <c r="BD351" s="2582">
        <f t="shared" si="779"/>
        <v>0</v>
      </c>
      <c r="BE351" s="2582"/>
      <c r="BF351" s="2582"/>
      <c r="BG351" s="2587"/>
      <c r="BH351" s="2570">
        <f t="shared" si="771"/>
        <v>0</v>
      </c>
      <c r="BI351" s="2565" t="e">
        <f>#REF!-AL351</f>
        <v>#REF!</v>
      </c>
      <c r="BJ351" s="2572">
        <f t="shared" si="706"/>
        <v>0</v>
      </c>
      <c r="BK351" s="2572">
        <f t="shared" si="707"/>
        <v>0</v>
      </c>
    </row>
    <row r="352" spans="2:63" s="2588" customFormat="1" ht="57" customHeight="1">
      <c r="B352" s="2603">
        <v>1</v>
      </c>
      <c r="C352" s="2630" t="s">
        <v>637</v>
      </c>
      <c r="D352" s="2571">
        <v>1</v>
      </c>
      <c r="E352" s="2587">
        <v>1</v>
      </c>
      <c r="F352" s="2608">
        <f>E352*AL352</f>
        <v>4000</v>
      </c>
      <c r="G352" s="2587"/>
      <c r="H352" s="2587"/>
      <c r="I352" s="2587"/>
      <c r="J352" s="2587"/>
      <c r="K352" s="2587"/>
      <c r="L352" s="2587">
        <v>1</v>
      </c>
      <c r="M352" s="2595"/>
      <c r="N352" s="2585" t="s">
        <v>98</v>
      </c>
      <c r="O352" s="2585" t="s">
        <v>165</v>
      </c>
      <c r="P352" s="2585" t="s">
        <v>166</v>
      </c>
      <c r="Q352" s="2585">
        <v>7915927</v>
      </c>
      <c r="R352" s="2585"/>
      <c r="S352" s="2585"/>
      <c r="T352" s="2585" t="s">
        <v>84</v>
      </c>
      <c r="U352" s="2571" t="s">
        <v>2053</v>
      </c>
      <c r="V352" s="2571" t="s">
        <v>470</v>
      </c>
      <c r="W352" s="2587">
        <v>4400</v>
      </c>
      <c r="X352" s="2582"/>
      <c r="Y352" s="1240">
        <v>4000</v>
      </c>
      <c r="Z352" s="2582"/>
      <c r="AA352" s="1240">
        <v>4000</v>
      </c>
      <c r="AB352" s="1240">
        <v>4000</v>
      </c>
      <c r="AC352" s="2582"/>
      <c r="AD352" s="2582"/>
      <c r="AE352" s="2582"/>
      <c r="AF352" s="2582"/>
      <c r="AG352" s="2582"/>
      <c r="AH352" s="2582"/>
      <c r="AI352" s="2582"/>
      <c r="AJ352" s="2587">
        <f>AF352+AI352</f>
        <v>0</v>
      </c>
      <c r="AK352" s="1240">
        <v>4000</v>
      </c>
      <c r="AL352" s="2587">
        <f t="shared" ref="AL352" si="780">AM352+AN352+AO352</f>
        <v>4000</v>
      </c>
      <c r="AM352" s="1240">
        <v>4000</v>
      </c>
      <c r="AN352" s="2582"/>
      <c r="AO352" s="2582"/>
      <c r="AP352" s="2582"/>
      <c r="AQ352" s="2582"/>
      <c r="AR352" s="2587">
        <f t="shared" ref="AR352" si="781">AS352+AT352+AU352</f>
        <v>1562.3409999999999</v>
      </c>
      <c r="AS352" s="1240">
        <f>'1-NSTT'!AB108</f>
        <v>1562.3409999999999</v>
      </c>
      <c r="AT352" s="2582"/>
      <c r="AU352" s="2582"/>
      <c r="AV352" s="2582"/>
      <c r="AW352" s="2582"/>
      <c r="AX352" s="2587">
        <f t="shared" ref="AX352" si="782">AY352+AZ352+BA352</f>
        <v>4000</v>
      </c>
      <c r="AY352" s="1240">
        <f>'1-NSTT'!AG108</f>
        <v>4000</v>
      </c>
      <c r="AZ352" s="2582"/>
      <c r="BA352" s="2582"/>
      <c r="BB352" s="2582"/>
      <c r="BC352" s="2582"/>
      <c r="BD352" s="2582"/>
      <c r="BE352" s="2582"/>
      <c r="BF352" s="2553" t="s">
        <v>2215</v>
      </c>
      <c r="BG352" s="2587"/>
      <c r="BH352" s="2570">
        <f t="shared" si="771"/>
        <v>0</v>
      </c>
      <c r="BI352" s="2565" t="e">
        <f>#REF!-AL352</f>
        <v>#REF!</v>
      </c>
      <c r="BJ352" s="2572">
        <f t="shared" si="706"/>
        <v>0</v>
      </c>
      <c r="BK352" s="2572">
        <f t="shared" si="707"/>
        <v>0</v>
      </c>
    </row>
    <row r="353" spans="1:63" s="2588" customFormat="1" ht="34.5" customHeight="1">
      <c r="B353" s="2579"/>
      <c r="C353" s="2584" t="s">
        <v>784</v>
      </c>
      <c r="D353" s="2581">
        <f t="shared" ref="D353:M353" si="783">SUM(D354:D355)</f>
        <v>2</v>
      </c>
      <c r="E353" s="2582">
        <f t="shared" si="783"/>
        <v>2</v>
      </c>
      <c r="F353" s="2582">
        <f t="shared" si="783"/>
        <v>7746</v>
      </c>
      <c r="G353" s="2582">
        <f t="shared" si="783"/>
        <v>0</v>
      </c>
      <c r="H353" s="2582">
        <f t="shared" si="783"/>
        <v>0</v>
      </c>
      <c r="I353" s="2582">
        <f t="shared" si="783"/>
        <v>0</v>
      </c>
      <c r="J353" s="2582">
        <f t="shared" si="783"/>
        <v>0</v>
      </c>
      <c r="K353" s="2582">
        <f t="shared" si="783"/>
        <v>0</v>
      </c>
      <c r="L353" s="2582">
        <f t="shared" si="783"/>
        <v>2</v>
      </c>
      <c r="M353" s="2635">
        <f t="shared" si="783"/>
        <v>0</v>
      </c>
      <c r="N353" s="2585"/>
      <c r="O353" s="2585"/>
      <c r="P353" s="2585"/>
      <c r="Q353" s="2585"/>
      <c r="R353" s="2585"/>
      <c r="S353" s="2585"/>
      <c r="T353" s="2585"/>
      <c r="U353" s="2585"/>
      <c r="V353" s="2585"/>
      <c r="W353" s="2582">
        <f t="shared" ref="W353:AP353" si="784">SUM(W354:W355)</f>
        <v>11253</v>
      </c>
      <c r="X353" s="2582">
        <f t="shared" si="784"/>
        <v>0</v>
      </c>
      <c r="Y353" s="2582">
        <f t="shared" si="784"/>
        <v>10630</v>
      </c>
      <c r="Z353" s="2582">
        <f t="shared" si="784"/>
        <v>0</v>
      </c>
      <c r="AA353" s="2582">
        <f t="shared" si="784"/>
        <v>8000</v>
      </c>
      <c r="AB353" s="2582">
        <f t="shared" si="784"/>
        <v>8000</v>
      </c>
      <c r="AC353" s="2582">
        <f t="shared" si="784"/>
        <v>0</v>
      </c>
      <c r="AD353" s="2582">
        <f t="shared" si="784"/>
        <v>0</v>
      </c>
      <c r="AE353" s="2582">
        <f t="shared" si="784"/>
        <v>0</v>
      </c>
      <c r="AF353" s="2582">
        <f t="shared" si="784"/>
        <v>0</v>
      </c>
      <c r="AG353" s="2582">
        <f t="shared" si="784"/>
        <v>0</v>
      </c>
      <c r="AH353" s="2582">
        <f t="shared" si="784"/>
        <v>0</v>
      </c>
      <c r="AI353" s="2582">
        <f t="shared" si="784"/>
        <v>0</v>
      </c>
      <c r="AJ353" s="2582">
        <f t="shared" si="784"/>
        <v>0</v>
      </c>
      <c r="AK353" s="2582">
        <f t="shared" si="784"/>
        <v>7746</v>
      </c>
      <c r="AL353" s="2582">
        <f t="shared" si="784"/>
        <v>7746</v>
      </c>
      <c r="AM353" s="2582">
        <f t="shared" si="784"/>
        <v>7746</v>
      </c>
      <c r="AN353" s="2582">
        <f t="shared" si="784"/>
        <v>0</v>
      </c>
      <c r="AO353" s="2582">
        <f t="shared" si="784"/>
        <v>0</v>
      </c>
      <c r="AP353" s="2582">
        <f t="shared" si="784"/>
        <v>0</v>
      </c>
      <c r="AQ353" s="2582"/>
      <c r="AR353" s="2582">
        <f t="shared" ref="AR353:AV353" si="785">SUM(AR354:AR355)</f>
        <v>3779.3869999999997</v>
      </c>
      <c r="AS353" s="2582">
        <f t="shared" si="785"/>
        <v>3779.3869999999997</v>
      </c>
      <c r="AT353" s="2582">
        <f t="shared" si="785"/>
        <v>0</v>
      </c>
      <c r="AU353" s="2582">
        <f t="shared" si="785"/>
        <v>0</v>
      </c>
      <c r="AV353" s="2582">
        <f t="shared" si="785"/>
        <v>0</v>
      </c>
      <c r="AW353" s="2582"/>
      <c r="AX353" s="2582">
        <f t="shared" ref="AX353:BB353" si="786">SUM(AX354:AX355)</f>
        <v>7746</v>
      </c>
      <c r="AY353" s="2582">
        <f t="shared" si="786"/>
        <v>7746</v>
      </c>
      <c r="AZ353" s="2582">
        <f t="shared" si="786"/>
        <v>0</v>
      </c>
      <c r="BA353" s="2582">
        <f t="shared" si="786"/>
        <v>0</v>
      </c>
      <c r="BB353" s="2582">
        <f t="shared" si="786"/>
        <v>0</v>
      </c>
      <c r="BC353" s="2582">
        <f t="shared" ref="BC353" si="787">SUM(BC354:BC355)</f>
        <v>0</v>
      </c>
      <c r="BD353" s="2582">
        <f t="shared" ref="BD353" si="788">SUM(BD354:BD355)</f>
        <v>0</v>
      </c>
      <c r="BE353" s="2582"/>
      <c r="BF353" s="2582"/>
      <c r="BG353" s="2587"/>
      <c r="BH353" s="2570">
        <f t="shared" si="771"/>
        <v>254</v>
      </c>
      <c r="BI353" s="2565" t="e">
        <f>#REF!-AL353</f>
        <v>#REF!</v>
      </c>
      <c r="BJ353" s="2572">
        <f t="shared" si="706"/>
        <v>0</v>
      </c>
      <c r="BK353" s="2572">
        <f t="shared" si="707"/>
        <v>254</v>
      </c>
    </row>
    <row r="354" spans="1:63" s="2588" customFormat="1" ht="60" customHeight="1">
      <c r="B354" s="2603">
        <v>1</v>
      </c>
      <c r="C354" s="2712" t="s">
        <v>638</v>
      </c>
      <c r="D354" s="2571">
        <v>1</v>
      </c>
      <c r="E354" s="2587">
        <v>1</v>
      </c>
      <c r="F354" s="2608">
        <f>E354*AL354</f>
        <v>4000</v>
      </c>
      <c r="G354" s="2587"/>
      <c r="H354" s="2587"/>
      <c r="I354" s="2587"/>
      <c r="J354" s="2587"/>
      <c r="K354" s="2587"/>
      <c r="L354" s="2587">
        <v>1</v>
      </c>
      <c r="M354" s="2595"/>
      <c r="N354" s="2585" t="s">
        <v>108</v>
      </c>
      <c r="O354" s="2585" t="s">
        <v>293</v>
      </c>
      <c r="P354" s="2585" t="s">
        <v>294</v>
      </c>
      <c r="Q354" s="2585">
        <v>7922023</v>
      </c>
      <c r="R354" s="2585"/>
      <c r="S354" s="2585" t="s">
        <v>297</v>
      </c>
      <c r="T354" s="2585" t="s">
        <v>83</v>
      </c>
      <c r="U354" s="2585" t="s">
        <v>2054</v>
      </c>
      <c r="V354" s="2585" t="s">
        <v>471</v>
      </c>
      <c r="W354" s="2629">
        <v>6630</v>
      </c>
      <c r="X354" s="2713"/>
      <c r="Y354" s="2629">
        <v>6630</v>
      </c>
      <c r="Z354" s="2582"/>
      <c r="AA354" s="2605">
        <v>4000</v>
      </c>
      <c r="AB354" s="2605">
        <v>4000</v>
      </c>
      <c r="AC354" s="2582"/>
      <c r="AD354" s="2582"/>
      <c r="AE354" s="2582"/>
      <c r="AF354" s="2582"/>
      <c r="AG354" s="2582"/>
      <c r="AH354" s="2582"/>
      <c r="AI354" s="2582"/>
      <c r="AJ354" s="2587">
        <f>AF354+AI354</f>
        <v>0</v>
      </c>
      <c r="AK354" s="2293">
        <v>4000</v>
      </c>
      <c r="AL354" s="2587">
        <f t="shared" ref="AL354:AL356" si="789">AM354+AN354+AO354</f>
        <v>4000</v>
      </c>
      <c r="AM354" s="2293">
        <v>4000</v>
      </c>
      <c r="AN354" s="2582"/>
      <c r="AO354" s="2582"/>
      <c r="AP354" s="2582"/>
      <c r="AQ354" s="2582"/>
      <c r="AR354" s="2587">
        <f t="shared" ref="AR354:AR356" si="790">AS354+AT354+AU354</f>
        <v>2012.732</v>
      </c>
      <c r="AS354" s="2293">
        <f>'1-NSTT'!AB110</f>
        <v>2012.732</v>
      </c>
      <c r="AT354" s="2582"/>
      <c r="AU354" s="2582"/>
      <c r="AV354" s="2582"/>
      <c r="AW354" s="2582"/>
      <c r="AX354" s="2587">
        <f t="shared" ref="AX354:AX356" si="791">AY354+AZ354+BA354</f>
        <v>4000</v>
      </c>
      <c r="AY354" s="2293">
        <f>'1-NSTT'!AG110</f>
        <v>4000</v>
      </c>
      <c r="AZ354" s="2582"/>
      <c r="BA354" s="2582"/>
      <c r="BB354" s="2582"/>
      <c r="BC354" s="2582"/>
      <c r="BD354" s="2582"/>
      <c r="BE354" s="2582"/>
      <c r="BF354" s="2564" t="s">
        <v>2202</v>
      </c>
      <c r="BG354" s="2587"/>
      <c r="BH354" s="2570">
        <f t="shared" si="771"/>
        <v>0</v>
      </c>
      <c r="BI354" s="2565" t="e">
        <f>#REF!-AL354</f>
        <v>#REF!</v>
      </c>
      <c r="BJ354" s="2572">
        <f t="shared" si="706"/>
        <v>0</v>
      </c>
      <c r="BK354" s="2572">
        <f t="shared" si="707"/>
        <v>0</v>
      </c>
    </row>
    <row r="355" spans="1:63" s="2588" customFormat="1" ht="59.1" customHeight="1">
      <c r="B355" s="2603">
        <v>2</v>
      </c>
      <c r="C355" s="2712" t="s">
        <v>639</v>
      </c>
      <c r="D355" s="2571">
        <v>1</v>
      </c>
      <c r="E355" s="2587">
        <v>1</v>
      </c>
      <c r="F355" s="2608">
        <f>E355*AL355</f>
        <v>3746</v>
      </c>
      <c r="G355" s="2587"/>
      <c r="H355" s="2587"/>
      <c r="I355" s="2587"/>
      <c r="J355" s="2587"/>
      <c r="K355" s="2587"/>
      <c r="L355" s="2587">
        <v>1</v>
      </c>
      <c r="M355" s="2595"/>
      <c r="N355" s="2585" t="s">
        <v>108</v>
      </c>
      <c r="O355" s="2585" t="s">
        <v>293</v>
      </c>
      <c r="P355" s="2585" t="s">
        <v>294</v>
      </c>
      <c r="Q355" s="2585">
        <v>7922022</v>
      </c>
      <c r="R355" s="2585"/>
      <c r="S355" s="2714" t="s">
        <v>297</v>
      </c>
      <c r="T355" s="2585" t="s">
        <v>83</v>
      </c>
      <c r="U355" s="2585" t="s">
        <v>2055</v>
      </c>
      <c r="V355" s="2585" t="s">
        <v>472</v>
      </c>
      <c r="W355" s="2629">
        <v>4623</v>
      </c>
      <c r="X355" s="2569"/>
      <c r="Y355" s="2605">
        <v>4000</v>
      </c>
      <c r="Z355" s="2582"/>
      <c r="AA355" s="2605">
        <v>4000</v>
      </c>
      <c r="AB355" s="2605">
        <v>4000</v>
      </c>
      <c r="AC355" s="2582"/>
      <c r="AD355" s="2582"/>
      <c r="AE355" s="2582"/>
      <c r="AF355" s="2582"/>
      <c r="AG355" s="2582"/>
      <c r="AH355" s="2582"/>
      <c r="AI355" s="2582"/>
      <c r="AJ355" s="2587">
        <f>AF355+AI355</f>
        <v>0</v>
      </c>
      <c r="AK355" s="2293">
        <v>3746</v>
      </c>
      <c r="AL355" s="2587">
        <f t="shared" si="789"/>
        <v>3746</v>
      </c>
      <c r="AM355" s="2293">
        <v>3746</v>
      </c>
      <c r="AN355" s="2582"/>
      <c r="AO355" s="2582"/>
      <c r="AP355" s="2582"/>
      <c r="AQ355" s="2582"/>
      <c r="AR355" s="2587">
        <f t="shared" si="790"/>
        <v>1766.655</v>
      </c>
      <c r="AS355" s="2293">
        <f>'1-NSTT'!AB111</f>
        <v>1766.655</v>
      </c>
      <c r="AT355" s="2582"/>
      <c r="AU355" s="2582"/>
      <c r="AV355" s="2582"/>
      <c r="AW355" s="2582"/>
      <c r="AX355" s="2587">
        <f t="shared" si="791"/>
        <v>3746</v>
      </c>
      <c r="AY355" s="2293">
        <f>'1-NSTT'!AG111</f>
        <v>3746</v>
      </c>
      <c r="AZ355" s="2582"/>
      <c r="BA355" s="2582"/>
      <c r="BB355" s="2582"/>
      <c r="BC355" s="2582"/>
      <c r="BD355" s="2582"/>
      <c r="BE355" s="2582"/>
      <c r="BF355" s="2564" t="s">
        <v>2203</v>
      </c>
      <c r="BG355" s="2587"/>
      <c r="BH355" s="2570">
        <f t="shared" si="771"/>
        <v>254</v>
      </c>
      <c r="BI355" s="2565" t="e">
        <f>#REF!-AL355</f>
        <v>#REF!</v>
      </c>
      <c r="BJ355" s="2572">
        <f t="shared" si="706"/>
        <v>0</v>
      </c>
      <c r="BK355" s="2572">
        <f t="shared" si="707"/>
        <v>254</v>
      </c>
    </row>
    <row r="356" spans="1:63" s="2583" customFormat="1" ht="72" customHeight="1">
      <c r="A356" s="2583" t="s">
        <v>72</v>
      </c>
      <c r="B356" s="2579" t="s">
        <v>2028</v>
      </c>
      <c r="C356" s="2584" t="s">
        <v>2056</v>
      </c>
      <c r="D356" s="2581">
        <v>1</v>
      </c>
      <c r="E356" s="2582"/>
      <c r="F356" s="2582"/>
      <c r="G356" s="2582"/>
      <c r="H356" s="2582"/>
      <c r="I356" s="2582">
        <v>1</v>
      </c>
      <c r="J356" s="2587">
        <f>I356*AL356</f>
        <v>127830</v>
      </c>
      <c r="K356" s="2582"/>
      <c r="L356" s="2582">
        <v>1</v>
      </c>
      <c r="M356" s="2597"/>
      <c r="N356" s="2575" t="s">
        <v>449</v>
      </c>
      <c r="O356" s="2575"/>
      <c r="P356" s="2575" t="s">
        <v>2057</v>
      </c>
      <c r="Q356" s="2575"/>
      <c r="R356" s="2575"/>
      <c r="S356" s="2575"/>
      <c r="T356" s="2715" t="s">
        <v>81</v>
      </c>
      <c r="U356" s="2716"/>
      <c r="V356" s="2717" t="s">
        <v>2058</v>
      </c>
      <c r="W356" s="2718">
        <v>443620</v>
      </c>
      <c r="X356" s="2718">
        <v>443620</v>
      </c>
      <c r="Y356" s="2718">
        <v>443620</v>
      </c>
      <c r="Z356" s="2582"/>
      <c r="AA356" s="2718">
        <v>443620</v>
      </c>
      <c r="AB356" s="2415"/>
      <c r="AC356" s="2582">
        <v>972150</v>
      </c>
      <c r="AD356" s="2718">
        <v>443620</v>
      </c>
      <c r="AE356" s="2582"/>
      <c r="AF356" s="2582"/>
      <c r="AG356" s="2582"/>
      <c r="AH356" s="2582"/>
      <c r="AI356" s="2718">
        <v>125090</v>
      </c>
      <c r="AJ356" s="2582">
        <f>AF356+AI356</f>
        <v>125090</v>
      </c>
      <c r="AK356" s="2718">
        <v>127830</v>
      </c>
      <c r="AL356" s="2582">
        <f t="shared" si="789"/>
        <v>127830</v>
      </c>
      <c r="AM356" s="2718"/>
      <c r="AN356" s="2582"/>
      <c r="AO356" s="2718">
        <v>127830</v>
      </c>
      <c r="AP356" s="2582"/>
      <c r="AQ356" s="2582"/>
      <c r="AR356" s="2582">
        <f t="shared" si="790"/>
        <v>21981.835500000001</v>
      </c>
      <c r="AS356" s="2718"/>
      <c r="AT356" s="2582"/>
      <c r="AU356" s="2718">
        <f>'CTMTQG '!D7</f>
        <v>21981.835500000001</v>
      </c>
      <c r="AV356" s="2582"/>
      <c r="AW356" s="2582"/>
      <c r="AX356" s="2582">
        <f t="shared" si="791"/>
        <v>127830</v>
      </c>
      <c r="AY356" s="2718"/>
      <c r="AZ356" s="2582"/>
      <c r="BA356" s="2718">
        <f>AO356</f>
        <v>127830</v>
      </c>
      <c r="BB356" s="2582"/>
      <c r="BC356" s="2582"/>
      <c r="BD356" s="2582"/>
      <c r="BE356" s="2582"/>
      <c r="BF356" s="2582"/>
      <c r="BG356" s="2582"/>
      <c r="BH356" s="2681"/>
      <c r="BI356" s="2565" t="e">
        <f>#REF!-AL356</f>
        <v>#REF!</v>
      </c>
      <c r="BJ356" s="2572">
        <f t="shared" si="706"/>
        <v>0</v>
      </c>
      <c r="BK356" s="2572">
        <f t="shared" si="707"/>
        <v>190700</v>
      </c>
    </row>
    <row r="357" spans="1:63">
      <c r="B357" s="2719"/>
      <c r="C357" s="2720"/>
      <c r="D357" s="2657"/>
      <c r="E357" s="2605"/>
      <c r="F357" s="2605"/>
      <c r="G357" s="2605"/>
      <c r="H357" s="2605"/>
      <c r="I357" s="2605"/>
      <c r="J357" s="2605"/>
      <c r="K357" s="2605"/>
      <c r="L357" s="2605"/>
      <c r="M357" s="2721"/>
      <c r="N357" s="2625"/>
      <c r="O357" s="2625"/>
      <c r="P357" s="2625"/>
      <c r="Q357" s="2625"/>
      <c r="R357" s="2625"/>
      <c r="S357" s="2657"/>
      <c r="T357" s="2719"/>
      <c r="U357" s="2719"/>
      <c r="V357" s="2719"/>
      <c r="W357" s="2722"/>
      <c r="X357" s="2722"/>
      <c r="Y357" s="2722"/>
      <c r="Z357" s="2722"/>
      <c r="AA357" s="2722"/>
      <c r="AB357" s="2722"/>
      <c r="AC357" s="2722"/>
      <c r="AD357" s="2722"/>
      <c r="AE357" s="2722"/>
      <c r="AF357" s="2722"/>
      <c r="AG357" s="2722"/>
      <c r="AH357" s="2722"/>
      <c r="AI357" s="2722"/>
      <c r="AJ357" s="2722"/>
      <c r="AK357" s="2722"/>
      <c r="AL357" s="2722"/>
      <c r="AM357" s="2722"/>
      <c r="AN357" s="2722"/>
      <c r="AO357" s="2722"/>
      <c r="AP357" s="2722"/>
      <c r="AQ357" s="2722"/>
      <c r="AR357" s="2722"/>
      <c r="AS357" s="2722"/>
      <c r="AT357" s="2722"/>
      <c r="AU357" s="2722"/>
      <c r="AV357" s="2722"/>
      <c r="AW357" s="2722"/>
      <c r="AX357" s="2722"/>
      <c r="AY357" s="2722"/>
      <c r="AZ357" s="2722"/>
      <c r="BA357" s="2722"/>
      <c r="BB357" s="2722"/>
      <c r="BC357" s="2722"/>
      <c r="BD357" s="2722"/>
      <c r="BE357" s="2722"/>
      <c r="BF357" s="2722"/>
      <c r="BG357" s="2722"/>
      <c r="BH357" s="2570">
        <f>AA357-(AF357+AI357+AL357)</f>
        <v>0</v>
      </c>
      <c r="BI357" s="2565" t="e">
        <f>#REF!-AL357</f>
        <v>#REF!</v>
      </c>
      <c r="BJ357" s="2572">
        <f t="shared" si="706"/>
        <v>0</v>
      </c>
      <c r="BK357" s="2572">
        <f t="shared" si="707"/>
        <v>0</v>
      </c>
    </row>
    <row r="358" spans="1:63" s="2588" customFormat="1" ht="22.5" customHeight="1">
      <c r="B358" s="2579" t="s">
        <v>808</v>
      </c>
      <c r="C358" s="2584" t="s">
        <v>36</v>
      </c>
      <c r="D358" s="2581">
        <f t="shared" ref="D358:M358" si="792">D359+D368+D381+D378</f>
        <v>33</v>
      </c>
      <c r="E358" s="2582" t="e">
        <f t="shared" si="792"/>
        <v>#REF!</v>
      </c>
      <c r="F358" s="2582" t="e">
        <f t="shared" si="792"/>
        <v>#REF!</v>
      </c>
      <c r="G358" s="2582" t="e">
        <f t="shared" si="792"/>
        <v>#REF!</v>
      </c>
      <c r="H358" s="2582" t="e">
        <f t="shared" si="792"/>
        <v>#REF!</v>
      </c>
      <c r="I358" s="2582" t="e">
        <f t="shared" si="792"/>
        <v>#REF!</v>
      </c>
      <c r="J358" s="2582" t="e">
        <f t="shared" si="792"/>
        <v>#REF!</v>
      </c>
      <c r="K358" s="2582" t="e">
        <f t="shared" si="792"/>
        <v>#REF!</v>
      </c>
      <c r="L358" s="2582" t="e">
        <f t="shared" si="792"/>
        <v>#REF!</v>
      </c>
      <c r="M358" s="2582" t="e">
        <f t="shared" si="792"/>
        <v>#REF!</v>
      </c>
      <c r="N358" s="2585"/>
      <c r="O358" s="2585"/>
      <c r="P358" s="2585"/>
      <c r="Q358" s="2585"/>
      <c r="R358" s="2585"/>
      <c r="S358" s="2571"/>
      <c r="T358" s="2585"/>
      <c r="U358" s="2585"/>
      <c r="V358" s="2585"/>
      <c r="W358" s="2582">
        <f t="shared" ref="W358:BB358" si="793">W359+W368+W381+W378</f>
        <v>9409873.1240000017</v>
      </c>
      <c r="X358" s="2582" t="e">
        <f t="shared" si="793"/>
        <v>#REF!</v>
      </c>
      <c r="Y358" s="2582">
        <f t="shared" si="793"/>
        <v>7474998</v>
      </c>
      <c r="Z358" s="2582">
        <f t="shared" si="793"/>
        <v>120000</v>
      </c>
      <c r="AA358" s="2582">
        <f t="shared" si="793"/>
        <v>5456510</v>
      </c>
      <c r="AB358" s="2582">
        <f t="shared" si="793"/>
        <v>261360</v>
      </c>
      <c r="AC358" s="2582">
        <f t="shared" si="793"/>
        <v>1548850</v>
      </c>
      <c r="AD358" s="2582">
        <f t="shared" si="793"/>
        <v>2724200</v>
      </c>
      <c r="AE358" s="2582">
        <f t="shared" si="793"/>
        <v>0</v>
      </c>
      <c r="AF358" s="2582">
        <f t="shared" si="793"/>
        <v>409957.14500000002</v>
      </c>
      <c r="AG358" s="2582">
        <f t="shared" si="793"/>
        <v>1174579</v>
      </c>
      <c r="AH358" s="2582">
        <f t="shared" si="793"/>
        <v>359328.28700000001</v>
      </c>
      <c r="AI358" s="2582">
        <f t="shared" si="793"/>
        <v>1365126</v>
      </c>
      <c r="AJ358" s="2582">
        <f t="shared" si="793"/>
        <v>1800083.145</v>
      </c>
      <c r="AK358" s="2582">
        <f t="shared" si="793"/>
        <v>1939969</v>
      </c>
      <c r="AL358" s="2582">
        <f t="shared" si="793"/>
        <v>1868960</v>
      </c>
      <c r="AM358" s="2582">
        <f t="shared" si="793"/>
        <v>0</v>
      </c>
      <c r="AN358" s="2582">
        <f t="shared" si="793"/>
        <v>416960</v>
      </c>
      <c r="AO358" s="2582">
        <f t="shared" si="793"/>
        <v>707000</v>
      </c>
      <c r="AP358" s="2582">
        <f t="shared" si="793"/>
        <v>745000</v>
      </c>
      <c r="AQ358" s="2582"/>
      <c r="AR358" s="2582">
        <f t="shared" si="793"/>
        <v>915417.58979999996</v>
      </c>
      <c r="AS358" s="2582">
        <f t="shared" si="793"/>
        <v>0</v>
      </c>
      <c r="AT358" s="2582">
        <f t="shared" si="793"/>
        <v>212455.7966</v>
      </c>
      <c r="AU358" s="2582">
        <f t="shared" si="793"/>
        <v>159999.25</v>
      </c>
      <c r="AV358" s="2582">
        <f t="shared" si="793"/>
        <v>542962.54320000007</v>
      </c>
      <c r="AW358" s="2582"/>
      <c r="AX358" s="2582">
        <f t="shared" si="793"/>
        <v>1861113</v>
      </c>
      <c r="AY358" s="2582">
        <f t="shared" si="793"/>
        <v>0</v>
      </c>
      <c r="AZ358" s="2582">
        <f t="shared" si="793"/>
        <v>409113</v>
      </c>
      <c r="BA358" s="2582">
        <f t="shared" si="793"/>
        <v>707000</v>
      </c>
      <c r="BB358" s="2582">
        <f t="shared" si="793"/>
        <v>745000</v>
      </c>
      <c r="BC358" s="2582">
        <f t="shared" ref="BC358" si="794">BC359+BC368+BC381+BC378</f>
        <v>0</v>
      </c>
      <c r="BD358" s="2582">
        <f t="shared" ref="BD358" si="795">BD359+BD368+BD381+BD378</f>
        <v>0</v>
      </c>
      <c r="BE358" s="2582"/>
      <c r="BF358" s="2582"/>
      <c r="BG358" s="2587"/>
      <c r="BH358" s="2570">
        <f>AA358-(AF358+AI358+AL358)</f>
        <v>1812466.855</v>
      </c>
      <c r="BI358" s="2565" t="e">
        <f>#REF!-AL358</f>
        <v>#REF!</v>
      </c>
      <c r="BJ358" s="2572">
        <f t="shared" si="706"/>
        <v>-7847</v>
      </c>
      <c r="BK358" s="2572">
        <f t="shared" si="707"/>
        <v>1795313.855</v>
      </c>
    </row>
    <row r="359" spans="1:63" s="2588" customFormat="1" ht="36.6" customHeight="1">
      <c r="B359" s="2579" t="s">
        <v>45</v>
      </c>
      <c r="C359" s="2584" t="s">
        <v>117</v>
      </c>
      <c r="D359" s="2581">
        <f t="shared" ref="D359:M359" si="796">D360+D363</f>
        <v>6</v>
      </c>
      <c r="E359" s="2582">
        <f t="shared" si="796"/>
        <v>0</v>
      </c>
      <c r="F359" s="2582">
        <f t="shared" si="796"/>
        <v>0</v>
      </c>
      <c r="G359" s="2582">
        <f t="shared" si="796"/>
        <v>6</v>
      </c>
      <c r="H359" s="2582">
        <f t="shared" si="796"/>
        <v>74730</v>
      </c>
      <c r="I359" s="2582">
        <f t="shared" si="796"/>
        <v>0</v>
      </c>
      <c r="J359" s="2582">
        <f t="shared" si="796"/>
        <v>0</v>
      </c>
      <c r="K359" s="2582" t="e">
        <f t="shared" si="796"/>
        <v>#REF!</v>
      </c>
      <c r="L359" s="2582" t="e">
        <f t="shared" si="796"/>
        <v>#REF!</v>
      </c>
      <c r="M359" s="2582" t="e">
        <f t="shared" si="796"/>
        <v>#REF!</v>
      </c>
      <c r="N359" s="2585"/>
      <c r="O359" s="2585"/>
      <c r="P359" s="2585"/>
      <c r="Q359" s="2585"/>
      <c r="R359" s="2585"/>
      <c r="S359" s="2585"/>
      <c r="T359" s="2585"/>
      <c r="U359" s="2585"/>
      <c r="V359" s="2585"/>
      <c r="W359" s="2582">
        <f t="shared" ref="W359:AP359" si="797">W360+W363</f>
        <v>636842.98699999996</v>
      </c>
      <c r="X359" s="2582">
        <f t="shared" si="797"/>
        <v>0</v>
      </c>
      <c r="Y359" s="2582">
        <f t="shared" si="797"/>
        <v>579757</v>
      </c>
      <c r="Z359" s="2582">
        <f t="shared" si="797"/>
        <v>120000</v>
      </c>
      <c r="AA359" s="2582">
        <f t="shared" si="797"/>
        <v>435320</v>
      </c>
      <c r="AB359" s="2582">
        <f t="shared" si="797"/>
        <v>21000</v>
      </c>
      <c r="AC359" s="2582">
        <f t="shared" si="797"/>
        <v>403320</v>
      </c>
      <c r="AD359" s="2582">
        <f t="shared" si="797"/>
        <v>0</v>
      </c>
      <c r="AE359" s="2582">
        <f t="shared" si="797"/>
        <v>0</v>
      </c>
      <c r="AF359" s="2582">
        <f t="shared" si="797"/>
        <v>164565.38800000001</v>
      </c>
      <c r="AG359" s="2582">
        <f t="shared" si="797"/>
        <v>206160</v>
      </c>
      <c r="AH359" s="2582">
        <f t="shared" si="797"/>
        <v>64964.32</v>
      </c>
      <c r="AI359" s="2582">
        <f t="shared" si="797"/>
        <v>137251</v>
      </c>
      <c r="AJ359" s="2582">
        <f t="shared" si="797"/>
        <v>301816.38800000004</v>
      </c>
      <c r="AK359" s="2582">
        <f t="shared" si="797"/>
        <v>74943</v>
      </c>
      <c r="AL359" s="2582">
        <f t="shared" si="797"/>
        <v>74730</v>
      </c>
      <c r="AM359" s="2582">
        <f t="shared" si="797"/>
        <v>0</v>
      </c>
      <c r="AN359" s="2582">
        <f t="shared" si="797"/>
        <v>74730</v>
      </c>
      <c r="AO359" s="2582">
        <f t="shared" si="797"/>
        <v>0</v>
      </c>
      <c r="AP359" s="2582">
        <f t="shared" si="797"/>
        <v>0</v>
      </c>
      <c r="AQ359" s="2582"/>
      <c r="AR359" s="2582">
        <f t="shared" ref="AR359:AV359" si="798">AR360+AR363</f>
        <v>23135.957999999999</v>
      </c>
      <c r="AS359" s="2582">
        <f t="shared" si="798"/>
        <v>0</v>
      </c>
      <c r="AT359" s="2582">
        <f t="shared" si="798"/>
        <v>23135.957999999999</v>
      </c>
      <c r="AU359" s="2582">
        <f t="shared" si="798"/>
        <v>0</v>
      </c>
      <c r="AV359" s="2582">
        <f t="shared" si="798"/>
        <v>0</v>
      </c>
      <c r="AW359" s="2582"/>
      <c r="AX359" s="2582">
        <f t="shared" ref="AX359:BB359" si="799">AX360+AX363</f>
        <v>69437</v>
      </c>
      <c r="AY359" s="2582">
        <f t="shared" si="799"/>
        <v>0</v>
      </c>
      <c r="AZ359" s="2582">
        <f t="shared" si="799"/>
        <v>69437</v>
      </c>
      <c r="BA359" s="2582">
        <f t="shared" si="799"/>
        <v>0</v>
      </c>
      <c r="BB359" s="2582">
        <f t="shared" si="799"/>
        <v>0</v>
      </c>
      <c r="BC359" s="2582">
        <f t="shared" ref="BC359" si="800">BC360+BC363</f>
        <v>0</v>
      </c>
      <c r="BD359" s="2582">
        <f t="shared" ref="BD359" si="801">BD360+BD363</f>
        <v>0</v>
      </c>
      <c r="BE359" s="2582"/>
      <c r="BF359" s="2582"/>
      <c r="BG359" s="2587"/>
      <c r="BH359" s="2570">
        <f>AA359-(AF359+AI359+AL359)</f>
        <v>58773.611999999965</v>
      </c>
      <c r="BI359" s="2565" t="e">
        <f>#REF!-AL359</f>
        <v>#REF!</v>
      </c>
      <c r="BJ359" s="2572">
        <f t="shared" si="706"/>
        <v>-5293</v>
      </c>
      <c r="BK359" s="2572">
        <f t="shared" si="707"/>
        <v>64066.611999999965</v>
      </c>
    </row>
    <row r="360" spans="1:63" s="2616" customFormat="1" ht="24.95" customHeight="1">
      <c r="B360" s="2617" t="s">
        <v>74</v>
      </c>
      <c r="C360" s="2618" t="s">
        <v>75</v>
      </c>
      <c r="D360" s="2619">
        <f t="shared" ref="D360:J360" si="802">D361+D362</f>
        <v>2</v>
      </c>
      <c r="E360" s="2620">
        <f t="shared" si="802"/>
        <v>0</v>
      </c>
      <c r="F360" s="2620">
        <f t="shared" si="802"/>
        <v>0</v>
      </c>
      <c r="G360" s="2620">
        <f t="shared" si="802"/>
        <v>2</v>
      </c>
      <c r="H360" s="2620">
        <f t="shared" si="802"/>
        <v>54800</v>
      </c>
      <c r="I360" s="2620">
        <f t="shared" si="802"/>
        <v>0</v>
      </c>
      <c r="J360" s="2620">
        <f t="shared" si="802"/>
        <v>0</v>
      </c>
      <c r="K360" s="2620" t="e">
        <f>#REF!+K361</f>
        <v>#REF!</v>
      </c>
      <c r="L360" s="2620" t="e">
        <f>#REF!+L361</f>
        <v>#REF!</v>
      </c>
      <c r="M360" s="2620" t="e">
        <f>#REF!+M361</f>
        <v>#REF!</v>
      </c>
      <c r="N360" s="2621"/>
      <c r="O360" s="2621"/>
      <c r="P360" s="2621"/>
      <c r="Q360" s="2621"/>
      <c r="R360" s="2621"/>
      <c r="S360" s="2621"/>
      <c r="T360" s="2621"/>
      <c r="U360" s="2621"/>
      <c r="V360" s="2621"/>
      <c r="W360" s="2620">
        <f>W361+W362</f>
        <v>443255.63500000001</v>
      </c>
      <c r="X360" s="2620">
        <f t="shared" ref="X360:AP360" si="803">X361+X362</f>
        <v>0</v>
      </c>
      <c r="Y360" s="2620">
        <f t="shared" si="803"/>
        <v>432157</v>
      </c>
      <c r="Z360" s="2620">
        <f t="shared" si="803"/>
        <v>120000</v>
      </c>
      <c r="AA360" s="2620">
        <f t="shared" si="803"/>
        <v>312000</v>
      </c>
      <c r="AB360" s="2620">
        <f t="shared" si="803"/>
        <v>0</v>
      </c>
      <c r="AC360" s="2620">
        <f t="shared" si="803"/>
        <v>312000</v>
      </c>
      <c r="AD360" s="2620">
        <f t="shared" si="803"/>
        <v>0</v>
      </c>
      <c r="AE360" s="2620">
        <f t="shared" si="803"/>
        <v>0</v>
      </c>
      <c r="AF360" s="2620">
        <f t="shared" si="803"/>
        <v>113107</v>
      </c>
      <c r="AG360" s="2620">
        <f t="shared" si="803"/>
        <v>145000</v>
      </c>
      <c r="AH360" s="2620">
        <f t="shared" si="803"/>
        <v>40449.32</v>
      </c>
      <c r="AI360" s="2620">
        <f t="shared" si="803"/>
        <v>92667</v>
      </c>
      <c r="AJ360" s="2620">
        <f t="shared" si="803"/>
        <v>205774</v>
      </c>
      <c r="AK360" s="2620">
        <f t="shared" si="803"/>
        <v>54920</v>
      </c>
      <c r="AL360" s="2620">
        <f t="shared" si="803"/>
        <v>54800</v>
      </c>
      <c r="AM360" s="2620">
        <f t="shared" si="803"/>
        <v>0</v>
      </c>
      <c r="AN360" s="2620">
        <f t="shared" si="803"/>
        <v>54800</v>
      </c>
      <c r="AO360" s="2620">
        <f t="shared" si="803"/>
        <v>0</v>
      </c>
      <c r="AP360" s="2620">
        <f t="shared" si="803"/>
        <v>0</v>
      </c>
      <c r="AQ360" s="2620"/>
      <c r="AR360" s="2620">
        <f t="shared" ref="AR360:AV360" si="804">AR361+AR362</f>
        <v>10539.968999999999</v>
      </c>
      <c r="AS360" s="2620">
        <f t="shared" si="804"/>
        <v>0</v>
      </c>
      <c r="AT360" s="2620">
        <f t="shared" si="804"/>
        <v>10539.968999999999</v>
      </c>
      <c r="AU360" s="2620">
        <f t="shared" si="804"/>
        <v>0</v>
      </c>
      <c r="AV360" s="2620">
        <f t="shared" si="804"/>
        <v>0</v>
      </c>
      <c r="AW360" s="2620"/>
      <c r="AX360" s="2620">
        <f t="shared" ref="AX360:BB360" si="805">AX361+AX362</f>
        <v>50569</v>
      </c>
      <c r="AY360" s="2620">
        <f t="shared" si="805"/>
        <v>0</v>
      </c>
      <c r="AZ360" s="2620">
        <f t="shared" si="805"/>
        <v>50569</v>
      </c>
      <c r="BA360" s="2620">
        <f t="shared" si="805"/>
        <v>0</v>
      </c>
      <c r="BB360" s="2620">
        <f t="shared" si="805"/>
        <v>0</v>
      </c>
      <c r="BC360" s="2620">
        <f t="shared" ref="BC360" si="806">BC361+BC362</f>
        <v>0</v>
      </c>
      <c r="BD360" s="2620">
        <f t="shared" ref="BD360" si="807">BD361+BD362</f>
        <v>0</v>
      </c>
      <c r="BE360" s="2620"/>
      <c r="BF360" s="2620"/>
      <c r="BG360" s="2622"/>
      <c r="BH360" s="2623">
        <f>AA360-(AF360+AI360+AL360)</f>
        <v>51426</v>
      </c>
      <c r="BI360" s="2624" t="e">
        <f>#REF!-AL360</f>
        <v>#REF!</v>
      </c>
      <c r="BJ360" s="2572">
        <f t="shared" si="706"/>
        <v>-4231</v>
      </c>
      <c r="BK360" s="2572">
        <f t="shared" si="707"/>
        <v>55657</v>
      </c>
    </row>
    <row r="361" spans="1:63" s="2559" customFormat="1" ht="119.25" customHeight="1">
      <c r="A361" s="2559" t="s">
        <v>2032</v>
      </c>
      <c r="B361" s="2603">
        <v>1</v>
      </c>
      <c r="C361" s="2604" t="s">
        <v>555</v>
      </c>
      <c r="D361" s="2607">
        <v>1</v>
      </c>
      <c r="E361" s="2608"/>
      <c r="F361" s="2608"/>
      <c r="G361" s="2608">
        <v>1</v>
      </c>
      <c r="H361" s="2587">
        <f>G361*AL361</f>
        <v>19600</v>
      </c>
      <c r="I361" s="2587"/>
      <c r="J361" s="2587"/>
      <c r="K361" s="2587"/>
      <c r="L361" s="2587">
        <v>1</v>
      </c>
      <c r="M361" s="2585"/>
      <c r="N361" s="2600" t="s">
        <v>551</v>
      </c>
      <c r="O361" s="2585" t="s">
        <v>77</v>
      </c>
      <c r="P361" s="2600" t="s">
        <v>2464</v>
      </c>
      <c r="Q361" s="2600">
        <v>7786699</v>
      </c>
      <c r="R361" s="2585"/>
      <c r="S361" s="2600" t="s">
        <v>553</v>
      </c>
      <c r="T361" s="2654" t="s">
        <v>554</v>
      </c>
      <c r="U361" s="2654" t="s">
        <v>2059</v>
      </c>
      <c r="V361" s="2654" t="s">
        <v>556</v>
      </c>
      <c r="W361" s="2375">
        <v>115098.63499999999</v>
      </c>
      <c r="X361" s="1157"/>
      <c r="Y361" s="2375">
        <v>104000</v>
      </c>
      <c r="Z361" s="2587"/>
      <c r="AA361" s="2587">
        <f>AB361+AC361+AD361+AE361</f>
        <v>104000</v>
      </c>
      <c r="AB361" s="2587"/>
      <c r="AC361" s="2587">
        <v>104000</v>
      </c>
      <c r="AD361" s="2587"/>
      <c r="AE361" s="2587"/>
      <c r="AF361" s="2587">
        <v>36781</v>
      </c>
      <c r="AG361" s="2587">
        <v>56000</v>
      </c>
      <c r="AH361" s="2587">
        <v>15449.32</v>
      </c>
      <c r="AI361" s="2587">
        <f>1500+34880</f>
        <v>36380</v>
      </c>
      <c r="AJ361" s="2587">
        <f>AF361+AI361</f>
        <v>73161</v>
      </c>
      <c r="AK361" s="2587">
        <v>19671</v>
      </c>
      <c r="AL361" s="2587">
        <f t="shared" ref="AL361:AL362" si="808">AM361+AN361+AO361</f>
        <v>19600</v>
      </c>
      <c r="AM361" s="2587"/>
      <c r="AN361" s="2587">
        <v>19600</v>
      </c>
      <c r="AO361" s="2587"/>
      <c r="AP361" s="2587"/>
      <c r="AQ361" s="2587"/>
      <c r="AR361" s="2587">
        <f t="shared" ref="AR361:AR362" si="809">AS361+AT361+AU361</f>
        <v>3958.5729999999999</v>
      </c>
      <c r="AS361" s="2587"/>
      <c r="AT361" s="2587">
        <f>'2-XSKT'!AA261</f>
        <v>3958.5729999999999</v>
      </c>
      <c r="AU361" s="2587"/>
      <c r="AV361" s="2587"/>
      <c r="AW361" s="2587"/>
      <c r="AX361" s="2587">
        <f t="shared" ref="AX361:AX362" si="810">AY361+AZ361+BA361</f>
        <v>14125</v>
      </c>
      <c r="AY361" s="2587"/>
      <c r="AZ361" s="2587">
        <f>'2-XSKT'!AF261</f>
        <v>14125</v>
      </c>
      <c r="BA361" s="2587"/>
      <c r="BB361" s="2587"/>
      <c r="BC361" s="2587">
        <f>'2-XSKT'!AI261</f>
        <v>0</v>
      </c>
      <c r="BD361" s="2587">
        <f>'2-XSKT'!AI261</f>
        <v>0</v>
      </c>
      <c r="BE361" s="2587"/>
      <c r="BF361" s="799" t="s">
        <v>1532</v>
      </c>
      <c r="BG361" s="2644"/>
      <c r="BJ361" s="2572">
        <f t="shared" si="706"/>
        <v>-5475</v>
      </c>
      <c r="BK361" s="2572">
        <f t="shared" si="707"/>
        <v>16714</v>
      </c>
    </row>
    <row r="362" spans="1:63" s="2559" customFormat="1" ht="135">
      <c r="A362" s="2559" t="s">
        <v>2032</v>
      </c>
      <c r="B362" s="2603">
        <v>2</v>
      </c>
      <c r="C362" s="2604" t="s">
        <v>488</v>
      </c>
      <c r="D362" s="2571">
        <v>1</v>
      </c>
      <c r="E362" s="2587"/>
      <c r="F362" s="2587"/>
      <c r="G362" s="2587">
        <v>1</v>
      </c>
      <c r="H362" s="2587">
        <f>G362*AL362</f>
        <v>35200</v>
      </c>
      <c r="I362" s="2587"/>
      <c r="J362" s="2587"/>
      <c r="K362" s="2587"/>
      <c r="L362" s="2587">
        <v>1</v>
      </c>
      <c r="M362" s="2595"/>
      <c r="N362" s="2571" t="s">
        <v>104</v>
      </c>
      <c r="O362" s="2571" t="s">
        <v>77</v>
      </c>
      <c r="P362" s="2644" t="s">
        <v>2338</v>
      </c>
      <c r="Q362" s="2652">
        <v>7771511</v>
      </c>
      <c r="R362" s="2585"/>
      <c r="S362" s="2585" t="s">
        <v>106</v>
      </c>
      <c r="T362" s="2585" t="s">
        <v>107</v>
      </c>
      <c r="U362" s="2585" t="s">
        <v>2060</v>
      </c>
      <c r="V362" s="2585" t="s">
        <v>860</v>
      </c>
      <c r="W362" s="2587">
        <f>X362+Y362</f>
        <v>328157</v>
      </c>
      <c r="X362" s="2587"/>
      <c r="Y362" s="2587">
        <v>328157</v>
      </c>
      <c r="Z362" s="2587">
        <v>120000</v>
      </c>
      <c r="AA362" s="2587">
        <f>AB362+AC362+AD362+AE362</f>
        <v>208000</v>
      </c>
      <c r="AB362" s="2587"/>
      <c r="AC362" s="2587">
        <f>175000+33000</f>
        <v>208000</v>
      </c>
      <c r="AD362" s="2587"/>
      <c r="AE362" s="2587"/>
      <c r="AF362" s="2587">
        <v>76326</v>
      </c>
      <c r="AG362" s="2587">
        <v>89000</v>
      </c>
      <c r="AH362" s="2587">
        <v>25000</v>
      </c>
      <c r="AI362" s="2587">
        <v>56287</v>
      </c>
      <c r="AJ362" s="2587">
        <f>AF362+AI362</f>
        <v>132613</v>
      </c>
      <c r="AK362" s="2587">
        <v>35249</v>
      </c>
      <c r="AL362" s="2587">
        <f t="shared" si="808"/>
        <v>35200</v>
      </c>
      <c r="AM362" s="2587"/>
      <c r="AN362" s="2587">
        <v>35200</v>
      </c>
      <c r="AO362" s="2587"/>
      <c r="AP362" s="2587"/>
      <c r="AQ362" s="2587"/>
      <c r="AR362" s="2587">
        <f t="shared" si="809"/>
        <v>6581.3959999999997</v>
      </c>
      <c r="AS362" s="2587"/>
      <c r="AT362" s="2587">
        <f>'2-XSKT'!AA264</f>
        <v>6581.3959999999997</v>
      </c>
      <c r="AU362" s="2587"/>
      <c r="AV362" s="2587"/>
      <c r="AW362" s="2587"/>
      <c r="AX362" s="2587">
        <f t="shared" si="810"/>
        <v>36444</v>
      </c>
      <c r="AY362" s="2587"/>
      <c r="AZ362" s="2587">
        <f>'2-XSKT'!AF264</f>
        <v>36444</v>
      </c>
      <c r="BA362" s="2587"/>
      <c r="BB362" s="2587"/>
      <c r="BC362" s="2587">
        <f>'2-XSKT'!AI264</f>
        <v>0</v>
      </c>
      <c r="BD362" s="2587">
        <f>'2-XSKT'!AI264</f>
        <v>0</v>
      </c>
      <c r="BE362" s="2587"/>
      <c r="BF362" s="799" t="s">
        <v>2130</v>
      </c>
      <c r="BG362" s="2644"/>
      <c r="BH362" s="2570">
        <f>AA362-(AF362+AI362+AL362)</f>
        <v>40187</v>
      </c>
      <c r="BI362" s="2565" t="e">
        <f>#REF!-AL362</f>
        <v>#REF!</v>
      </c>
      <c r="BJ362" s="2572">
        <f t="shared" si="706"/>
        <v>1244</v>
      </c>
      <c r="BK362" s="2572">
        <f t="shared" si="707"/>
        <v>38943</v>
      </c>
    </row>
    <row r="363" spans="1:63" s="2723" customFormat="1">
      <c r="B363" s="2617" t="s">
        <v>97</v>
      </c>
      <c r="C363" s="2618" t="s">
        <v>87</v>
      </c>
      <c r="D363" s="1208">
        <f t="shared" ref="D363:M363" si="811">D364+D365+D366+D367</f>
        <v>4</v>
      </c>
      <c r="E363" s="1209">
        <f t="shared" si="811"/>
        <v>0</v>
      </c>
      <c r="F363" s="1209">
        <f t="shared" si="811"/>
        <v>0</v>
      </c>
      <c r="G363" s="1209">
        <f t="shared" si="811"/>
        <v>4</v>
      </c>
      <c r="H363" s="1209">
        <f t="shared" si="811"/>
        <v>19930</v>
      </c>
      <c r="I363" s="1209">
        <f t="shared" si="811"/>
        <v>0</v>
      </c>
      <c r="J363" s="1209">
        <f t="shared" si="811"/>
        <v>0</v>
      </c>
      <c r="K363" s="1209">
        <f t="shared" si="811"/>
        <v>0</v>
      </c>
      <c r="L363" s="1209">
        <f t="shared" si="811"/>
        <v>4</v>
      </c>
      <c r="M363" s="1209">
        <f t="shared" si="811"/>
        <v>0</v>
      </c>
      <c r="N363" s="2688"/>
      <c r="O363" s="2688"/>
      <c r="P363" s="2724"/>
      <c r="Q363" s="2725"/>
      <c r="R363" s="2621"/>
      <c r="S363" s="2621"/>
      <c r="T363" s="2621"/>
      <c r="U363" s="2621"/>
      <c r="V363" s="2621"/>
      <c r="W363" s="1209">
        <f t="shared" ref="W363:AM363" si="812">W364+W365+W366+W367</f>
        <v>193587.35200000001</v>
      </c>
      <c r="X363" s="1209">
        <f t="shared" si="812"/>
        <v>0</v>
      </c>
      <c r="Y363" s="1209">
        <f t="shared" si="812"/>
        <v>147600</v>
      </c>
      <c r="Z363" s="1209">
        <f t="shared" si="812"/>
        <v>0</v>
      </c>
      <c r="AA363" s="1209">
        <f t="shared" si="812"/>
        <v>123320</v>
      </c>
      <c r="AB363" s="1209">
        <f t="shared" si="812"/>
        <v>21000</v>
      </c>
      <c r="AC363" s="1209">
        <f t="shared" si="812"/>
        <v>91320</v>
      </c>
      <c r="AD363" s="1209">
        <f t="shared" si="812"/>
        <v>0</v>
      </c>
      <c r="AE363" s="1209">
        <f t="shared" si="812"/>
        <v>0</v>
      </c>
      <c r="AF363" s="1209">
        <f t="shared" si="812"/>
        <v>51458.387999999999</v>
      </c>
      <c r="AG363" s="1209">
        <f t="shared" si="812"/>
        <v>61160</v>
      </c>
      <c r="AH363" s="1209">
        <f t="shared" si="812"/>
        <v>24515</v>
      </c>
      <c r="AI363" s="1209">
        <f t="shared" si="812"/>
        <v>44584</v>
      </c>
      <c r="AJ363" s="1209">
        <f t="shared" si="812"/>
        <v>96042.388000000006</v>
      </c>
      <c r="AK363" s="1209">
        <f t="shared" si="812"/>
        <v>20023</v>
      </c>
      <c r="AL363" s="1209">
        <f t="shared" si="812"/>
        <v>19930</v>
      </c>
      <c r="AM363" s="1209">
        <f t="shared" si="812"/>
        <v>0</v>
      </c>
      <c r="AN363" s="1209">
        <f>AN364+AN365+AN366+AN367</f>
        <v>19930</v>
      </c>
      <c r="AO363" s="1209">
        <f t="shared" ref="AO363:AS363" si="813">AO364+AO365+AO366+AO367</f>
        <v>0</v>
      </c>
      <c r="AP363" s="1209">
        <f t="shared" si="813"/>
        <v>0</v>
      </c>
      <c r="AQ363" s="1209"/>
      <c r="AR363" s="1209">
        <f t="shared" si="813"/>
        <v>12595.988999999998</v>
      </c>
      <c r="AS363" s="1209">
        <f t="shared" si="813"/>
        <v>0</v>
      </c>
      <c r="AT363" s="1209">
        <f>AT364+AT365+AT366+AT367</f>
        <v>12595.988999999998</v>
      </c>
      <c r="AU363" s="1209">
        <f t="shared" ref="AU363:AY363" si="814">AU364+AU365+AU366+AU367</f>
        <v>0</v>
      </c>
      <c r="AV363" s="1209">
        <f t="shared" si="814"/>
        <v>0</v>
      </c>
      <c r="AW363" s="1209"/>
      <c r="AX363" s="1209">
        <f t="shared" si="814"/>
        <v>18868</v>
      </c>
      <c r="AY363" s="1209">
        <f t="shared" si="814"/>
        <v>0</v>
      </c>
      <c r="AZ363" s="1209">
        <f>AZ364+AZ365+AZ366+AZ367</f>
        <v>18868</v>
      </c>
      <c r="BA363" s="1209">
        <f t="shared" ref="BA363:BB363" si="815">BA364+BA365+BA366+BA367</f>
        <v>0</v>
      </c>
      <c r="BB363" s="1209">
        <f t="shared" si="815"/>
        <v>0</v>
      </c>
      <c r="BC363" s="1209">
        <f>BC364+BC365+BC366+BC367</f>
        <v>0</v>
      </c>
      <c r="BD363" s="1209">
        <f>BD364+BD365+BD366+BD367</f>
        <v>0</v>
      </c>
      <c r="BE363" s="1209"/>
      <c r="BF363" s="1209"/>
      <c r="BG363" s="2622"/>
      <c r="BH363" s="2623"/>
      <c r="BI363" s="2624"/>
      <c r="BJ363" s="2572">
        <f t="shared" si="706"/>
        <v>-1062</v>
      </c>
      <c r="BK363" s="2572">
        <f t="shared" si="707"/>
        <v>8409.6119999999937</v>
      </c>
    </row>
    <row r="364" spans="1:63" s="2559" customFormat="1" ht="134.25" customHeight="1">
      <c r="A364" s="2559" t="s">
        <v>72</v>
      </c>
      <c r="B364" s="2603">
        <v>1</v>
      </c>
      <c r="C364" s="2604" t="s">
        <v>493</v>
      </c>
      <c r="D364" s="2571">
        <v>1</v>
      </c>
      <c r="E364" s="2587"/>
      <c r="F364" s="2587"/>
      <c r="G364" s="2587">
        <v>1</v>
      </c>
      <c r="H364" s="2587">
        <f>G364*AL364</f>
        <v>3220</v>
      </c>
      <c r="I364" s="2587"/>
      <c r="J364" s="2587"/>
      <c r="K364" s="2587"/>
      <c r="L364" s="2587">
        <v>1</v>
      </c>
      <c r="M364" s="2595"/>
      <c r="N364" s="2571" t="s">
        <v>98</v>
      </c>
      <c r="O364" s="2571" t="s">
        <v>77</v>
      </c>
      <c r="P364" s="2644" t="s">
        <v>2061</v>
      </c>
      <c r="Q364" s="2652">
        <v>7945002</v>
      </c>
      <c r="R364" s="2585"/>
      <c r="S364" s="2585" t="s">
        <v>494</v>
      </c>
      <c r="T364" s="2585" t="s">
        <v>84</v>
      </c>
      <c r="U364" s="2585"/>
      <c r="V364" s="2585" t="s">
        <v>495</v>
      </c>
      <c r="W364" s="1157">
        <v>12632</v>
      </c>
      <c r="X364" s="1157"/>
      <c r="Y364" s="2587">
        <v>11000</v>
      </c>
      <c r="Z364" s="2587"/>
      <c r="AA364" s="2587">
        <v>11000</v>
      </c>
      <c r="AB364" s="2587"/>
      <c r="AC364" s="2587"/>
      <c r="AD364" s="2587"/>
      <c r="AE364" s="2587"/>
      <c r="AF364" s="2587"/>
      <c r="AG364" s="2587"/>
      <c r="AH364" s="2587"/>
      <c r="AI364" s="2587">
        <v>7780</v>
      </c>
      <c r="AJ364" s="2587">
        <f>AF364+AI364</f>
        <v>7780</v>
      </c>
      <c r="AK364" s="2587">
        <v>3220</v>
      </c>
      <c r="AL364" s="2587">
        <f>AM364+AN364+AO364+AP364</f>
        <v>3220</v>
      </c>
      <c r="AM364" s="2587"/>
      <c r="AN364" s="2587">
        <v>3220</v>
      </c>
      <c r="AO364" s="2587"/>
      <c r="AP364" s="2587"/>
      <c r="AQ364" s="2587"/>
      <c r="AR364" s="2587">
        <f>AS364+AT364+AU364+AV364</f>
        <v>449.673</v>
      </c>
      <c r="AS364" s="2587"/>
      <c r="AT364" s="2587">
        <f>'2-XSKT'!AA266</f>
        <v>449.673</v>
      </c>
      <c r="AU364" s="2587"/>
      <c r="AV364" s="2587"/>
      <c r="AW364" s="2587"/>
      <c r="AX364" s="2587">
        <f>AY364+AZ364+BA364+BB364</f>
        <v>3220</v>
      </c>
      <c r="AY364" s="2587"/>
      <c r="AZ364" s="2587">
        <f>'2-XSKT'!AF266</f>
        <v>3220</v>
      </c>
      <c r="BA364" s="2587"/>
      <c r="BB364" s="2587"/>
      <c r="BC364" s="2587"/>
      <c r="BD364" s="2587"/>
      <c r="BE364" s="2587"/>
      <c r="BF364" s="2587"/>
      <c r="BG364" s="2587"/>
      <c r="BH364" s="2570"/>
      <c r="BI364" s="2565"/>
      <c r="BJ364" s="2572">
        <f t="shared" si="706"/>
        <v>0</v>
      </c>
      <c r="BK364" s="2572">
        <f t="shared" si="707"/>
        <v>0</v>
      </c>
    </row>
    <row r="365" spans="1:63" s="2559" customFormat="1" ht="93" customHeight="1">
      <c r="A365" s="2559" t="s">
        <v>2032</v>
      </c>
      <c r="B365" s="2603">
        <v>2</v>
      </c>
      <c r="C365" s="2653" t="s">
        <v>634</v>
      </c>
      <c r="D365" s="2654">
        <v>1</v>
      </c>
      <c r="E365" s="2629"/>
      <c r="F365" s="2629"/>
      <c r="G365" s="2629">
        <v>1</v>
      </c>
      <c r="H365" s="2587">
        <f>G365*AL365</f>
        <v>4810</v>
      </c>
      <c r="I365" s="2587"/>
      <c r="J365" s="2587"/>
      <c r="K365" s="2587"/>
      <c r="L365" s="2587">
        <v>1</v>
      </c>
      <c r="M365" s="2585"/>
      <c r="N365" s="2585" t="s">
        <v>150</v>
      </c>
      <c r="O365" s="2585" t="s">
        <v>187</v>
      </c>
      <c r="P365" s="2600" t="s">
        <v>543</v>
      </c>
      <c r="Q365" s="2600">
        <v>7800214</v>
      </c>
      <c r="R365" s="2585"/>
      <c r="S365" s="2571" t="s">
        <v>544</v>
      </c>
      <c r="T365" s="2585" t="s">
        <v>82</v>
      </c>
      <c r="U365" s="2600"/>
      <c r="V365" s="2374" t="s">
        <v>545</v>
      </c>
      <c r="W365" s="2587">
        <v>71916</v>
      </c>
      <c r="X365" s="1157"/>
      <c r="Y365" s="2375">
        <v>31000</v>
      </c>
      <c r="Z365" s="2587"/>
      <c r="AA365" s="2587">
        <f>AB365+AC365+AD365+AE365</f>
        <v>31720</v>
      </c>
      <c r="AB365" s="2587">
        <v>21000</v>
      </c>
      <c r="AC365" s="2587">
        <f>4810+5910</f>
        <v>10720</v>
      </c>
      <c r="AD365" s="2587"/>
      <c r="AE365" s="2587"/>
      <c r="AF365" s="2587">
        <v>19245.955999999998</v>
      </c>
      <c r="AG365" s="2587">
        <v>22300</v>
      </c>
      <c r="AH365" s="2587">
        <v>3738</v>
      </c>
      <c r="AI365" s="2587">
        <f>5190+1754</f>
        <v>6944</v>
      </c>
      <c r="AJ365" s="2587">
        <f>AF365+AI365</f>
        <v>26189.955999999998</v>
      </c>
      <c r="AK365" s="2587">
        <v>4810</v>
      </c>
      <c r="AL365" s="2587">
        <f t="shared" ref="AL365:AL367" si="816">AM365+AN365+AO365</f>
        <v>4810</v>
      </c>
      <c r="AM365" s="2587"/>
      <c r="AN365" s="2587">
        <v>4810</v>
      </c>
      <c r="AO365" s="2587"/>
      <c r="AP365" s="2587"/>
      <c r="AQ365" s="2587"/>
      <c r="AR365" s="2587">
        <f t="shared" ref="AR365:AR367" si="817">AS365+AT365+AU365</f>
        <v>4810</v>
      </c>
      <c r="AS365" s="2587"/>
      <c r="AT365" s="2587">
        <f>'2-XSKT'!AA267</f>
        <v>4810</v>
      </c>
      <c r="AU365" s="2587"/>
      <c r="AV365" s="2587"/>
      <c r="AW365" s="2587"/>
      <c r="AX365" s="2587">
        <f t="shared" ref="AX365:AX367" si="818">AY365+AZ365+BA365</f>
        <v>4810</v>
      </c>
      <c r="AY365" s="2587"/>
      <c r="AZ365" s="2587">
        <f>'2-XSKT'!AF267</f>
        <v>4810</v>
      </c>
      <c r="BA365" s="2587"/>
      <c r="BB365" s="2587"/>
      <c r="BC365" s="2587"/>
      <c r="BD365" s="2587"/>
      <c r="BE365" s="2587"/>
      <c r="BF365" s="2698" t="s">
        <v>2248</v>
      </c>
      <c r="BG365" s="2644"/>
      <c r="BJ365" s="2572">
        <f t="shared" si="706"/>
        <v>0</v>
      </c>
      <c r="BK365" s="2572">
        <f t="shared" si="707"/>
        <v>720.04400000000169</v>
      </c>
    </row>
    <row r="366" spans="1:63" s="2559" customFormat="1" ht="151.5" customHeight="1">
      <c r="A366" s="2559" t="s">
        <v>2032</v>
      </c>
      <c r="B366" s="2603">
        <v>3</v>
      </c>
      <c r="C366" s="2604" t="s">
        <v>559</v>
      </c>
      <c r="D366" s="2607">
        <v>1</v>
      </c>
      <c r="E366" s="2608"/>
      <c r="F366" s="2608"/>
      <c r="G366" s="2608">
        <v>1</v>
      </c>
      <c r="H366" s="2587">
        <f>G366*AL366</f>
        <v>7900</v>
      </c>
      <c r="I366" s="2587"/>
      <c r="J366" s="2587"/>
      <c r="K366" s="2587"/>
      <c r="L366" s="2587">
        <v>1</v>
      </c>
      <c r="M366" s="2585"/>
      <c r="N366" s="2600" t="s">
        <v>551</v>
      </c>
      <c r="O366" s="2585" t="s">
        <v>77</v>
      </c>
      <c r="P366" s="2600" t="s">
        <v>557</v>
      </c>
      <c r="Q366" s="2600">
        <v>7780979</v>
      </c>
      <c r="R366" s="2585"/>
      <c r="S366" s="2600" t="s">
        <v>558</v>
      </c>
      <c r="T366" s="2600" t="s">
        <v>107</v>
      </c>
      <c r="U366" s="2600" t="s">
        <v>1504</v>
      </c>
      <c r="V366" s="2600" t="s">
        <v>891</v>
      </c>
      <c r="W366" s="801">
        <v>78896</v>
      </c>
      <c r="X366" s="1157"/>
      <c r="Y366" s="801">
        <v>78500</v>
      </c>
      <c r="Z366" s="2587"/>
      <c r="AA366" s="2587">
        <f>AB366+AC366+AD366+AE366</f>
        <v>53500</v>
      </c>
      <c r="AB366" s="2587"/>
      <c r="AC366" s="2587">
        <v>53500</v>
      </c>
      <c r="AD366" s="2587"/>
      <c r="AE366" s="2587"/>
      <c r="AF366" s="2587">
        <v>17972.432000000001</v>
      </c>
      <c r="AG366" s="2587">
        <v>26000</v>
      </c>
      <c r="AH366" s="2587">
        <v>17660</v>
      </c>
      <c r="AI366" s="2587">
        <v>21000</v>
      </c>
      <c r="AJ366" s="2587">
        <f>AF366+AI366</f>
        <v>38972.432000000001</v>
      </c>
      <c r="AK366" s="2587">
        <v>7993</v>
      </c>
      <c r="AL366" s="2587">
        <f t="shared" si="816"/>
        <v>7900</v>
      </c>
      <c r="AM366" s="2587"/>
      <c r="AN366" s="2587">
        <v>7900</v>
      </c>
      <c r="AO366" s="2587"/>
      <c r="AP366" s="2587"/>
      <c r="AQ366" s="2587"/>
      <c r="AR366" s="2587">
        <f t="shared" si="817"/>
        <v>5375.6919999999991</v>
      </c>
      <c r="AS366" s="2587"/>
      <c r="AT366" s="2587">
        <f>'2-XSKT'!AA268</f>
        <v>5375.6919999999991</v>
      </c>
      <c r="AU366" s="2587"/>
      <c r="AV366" s="2587"/>
      <c r="AW366" s="2587"/>
      <c r="AX366" s="2587">
        <f t="shared" si="818"/>
        <v>6838</v>
      </c>
      <c r="AY366" s="2587"/>
      <c r="AZ366" s="2587">
        <f>'2-XSKT'!AF268</f>
        <v>6838</v>
      </c>
      <c r="BA366" s="2587"/>
      <c r="BB366" s="2587"/>
      <c r="BC366" s="2587"/>
      <c r="BD366" s="2587"/>
      <c r="BE366" s="2587"/>
      <c r="BF366" s="799" t="s">
        <v>1482</v>
      </c>
      <c r="BG366" s="2644"/>
      <c r="BJ366" s="2572">
        <f t="shared" si="706"/>
        <v>-1062</v>
      </c>
      <c r="BK366" s="2572">
        <f t="shared" si="707"/>
        <v>7689.5679999999993</v>
      </c>
    </row>
    <row r="367" spans="1:63" s="2559" customFormat="1" ht="121.5" customHeight="1">
      <c r="A367" s="2559" t="s">
        <v>2032</v>
      </c>
      <c r="B367" s="2603">
        <v>4</v>
      </c>
      <c r="C367" s="2604" t="s">
        <v>563</v>
      </c>
      <c r="D367" s="2654">
        <v>1</v>
      </c>
      <c r="E367" s="2629"/>
      <c r="F367" s="2629"/>
      <c r="G367" s="2629">
        <v>1</v>
      </c>
      <c r="H367" s="2587">
        <f>G367*AL367</f>
        <v>4000</v>
      </c>
      <c r="I367" s="2587"/>
      <c r="J367" s="2587"/>
      <c r="K367" s="2587"/>
      <c r="L367" s="2587">
        <v>1</v>
      </c>
      <c r="M367" s="2585"/>
      <c r="N367" s="2600" t="s">
        <v>560</v>
      </c>
      <c r="O367" s="2585" t="s">
        <v>77</v>
      </c>
      <c r="P367" s="2600" t="s">
        <v>561</v>
      </c>
      <c r="Q367" s="2600">
        <v>7846085</v>
      </c>
      <c r="R367" s="2585"/>
      <c r="S367" s="2600" t="s">
        <v>562</v>
      </c>
      <c r="T367" s="2654" t="s">
        <v>404</v>
      </c>
      <c r="U367" s="2600" t="s">
        <v>2062</v>
      </c>
      <c r="V367" s="2600" t="s">
        <v>2062</v>
      </c>
      <c r="W367" s="2375">
        <v>30143.351999999999</v>
      </c>
      <c r="X367" s="1157"/>
      <c r="Y367" s="2375">
        <v>27100</v>
      </c>
      <c r="Z367" s="2587"/>
      <c r="AA367" s="2587">
        <f>AB367+AC367+AD367+AE367</f>
        <v>27100</v>
      </c>
      <c r="AB367" s="2587"/>
      <c r="AC367" s="2587">
        <v>27100</v>
      </c>
      <c r="AD367" s="2587"/>
      <c r="AE367" s="2587"/>
      <c r="AF367" s="2587">
        <v>14240</v>
      </c>
      <c r="AG367" s="2587">
        <v>12860</v>
      </c>
      <c r="AH367" s="2587">
        <v>3117</v>
      </c>
      <c r="AI367" s="2587">
        <v>8860</v>
      </c>
      <c r="AJ367" s="2587">
        <f>AF367+AI367</f>
        <v>23100</v>
      </c>
      <c r="AK367" s="2587">
        <v>4000</v>
      </c>
      <c r="AL367" s="2587">
        <f t="shared" si="816"/>
        <v>4000</v>
      </c>
      <c r="AM367" s="2587"/>
      <c r="AN367" s="2587">
        <v>4000</v>
      </c>
      <c r="AO367" s="2587"/>
      <c r="AP367" s="2587"/>
      <c r="AQ367" s="2587"/>
      <c r="AR367" s="2587">
        <f t="shared" si="817"/>
        <v>1960.624</v>
      </c>
      <c r="AS367" s="2587"/>
      <c r="AT367" s="2587">
        <f>'2-XSKT'!AA269</f>
        <v>1960.624</v>
      </c>
      <c r="AU367" s="2587"/>
      <c r="AV367" s="2587"/>
      <c r="AW367" s="2587"/>
      <c r="AX367" s="2587">
        <f t="shared" si="818"/>
        <v>4000</v>
      </c>
      <c r="AY367" s="2587"/>
      <c r="AZ367" s="2587">
        <f>'2-XSKT'!AF269</f>
        <v>4000</v>
      </c>
      <c r="BA367" s="2587"/>
      <c r="BB367" s="2587"/>
      <c r="BC367" s="2587"/>
      <c r="BD367" s="2587"/>
      <c r="BE367" s="2587"/>
      <c r="BF367" s="2587"/>
      <c r="BG367" s="2644"/>
      <c r="BJ367" s="2572">
        <f t="shared" si="706"/>
        <v>0</v>
      </c>
      <c r="BK367" s="2572">
        <f t="shared" si="707"/>
        <v>0</v>
      </c>
    </row>
    <row r="368" spans="1:63" s="2588" customFormat="1" ht="42" customHeight="1">
      <c r="B368" s="2579" t="s">
        <v>46</v>
      </c>
      <c r="C368" s="2584" t="s">
        <v>116</v>
      </c>
      <c r="D368" s="2581">
        <f>D371+D376+D369</f>
        <v>6</v>
      </c>
      <c r="E368" s="2582" t="e">
        <f t="shared" ref="E368:M368" si="819">E371+E376</f>
        <v>#REF!</v>
      </c>
      <c r="F368" s="2582" t="e">
        <f t="shared" si="819"/>
        <v>#REF!</v>
      </c>
      <c r="G368" s="2582" t="e">
        <f t="shared" si="819"/>
        <v>#REF!</v>
      </c>
      <c r="H368" s="2582" t="e">
        <f t="shared" si="819"/>
        <v>#REF!</v>
      </c>
      <c r="I368" s="2582" t="e">
        <f t="shared" si="819"/>
        <v>#REF!</v>
      </c>
      <c r="J368" s="2582" t="e">
        <f t="shared" si="819"/>
        <v>#REF!</v>
      </c>
      <c r="K368" s="2582" t="e">
        <f t="shared" si="819"/>
        <v>#REF!</v>
      </c>
      <c r="L368" s="2582" t="e">
        <f t="shared" si="819"/>
        <v>#REF!</v>
      </c>
      <c r="M368" s="2635" t="e">
        <f t="shared" si="819"/>
        <v>#REF!</v>
      </c>
      <c r="N368" s="2585"/>
      <c r="O368" s="2585"/>
      <c r="P368" s="2585"/>
      <c r="Q368" s="2585"/>
      <c r="R368" s="2585"/>
      <c r="S368" s="2585"/>
      <c r="T368" s="2585"/>
      <c r="U368" s="2585"/>
      <c r="V368" s="2585"/>
      <c r="W368" s="2582">
        <f>W371+W376+W369</f>
        <v>4032224.0500000003</v>
      </c>
      <c r="X368" s="2582">
        <f t="shared" ref="X368:AV368" si="820">X371+X376+X369</f>
        <v>2724200</v>
      </c>
      <c r="Y368" s="2582">
        <f t="shared" si="820"/>
        <v>3656510</v>
      </c>
      <c r="Z368" s="2582">
        <f t="shared" si="820"/>
        <v>0</v>
      </c>
      <c r="AA368" s="2582">
        <f t="shared" si="820"/>
        <v>3656510</v>
      </c>
      <c r="AB368" s="2582">
        <f t="shared" si="820"/>
        <v>240360</v>
      </c>
      <c r="AC368" s="2582">
        <f t="shared" si="820"/>
        <v>691950</v>
      </c>
      <c r="AD368" s="2582">
        <f t="shared" si="820"/>
        <v>2724200</v>
      </c>
      <c r="AE368" s="2582">
        <f t="shared" si="820"/>
        <v>0</v>
      </c>
      <c r="AF368" s="2582">
        <f t="shared" si="820"/>
        <v>158284</v>
      </c>
      <c r="AG368" s="2582">
        <f t="shared" si="820"/>
        <v>712419</v>
      </c>
      <c r="AH368" s="2582">
        <f t="shared" si="820"/>
        <v>207415</v>
      </c>
      <c r="AI368" s="2582">
        <f t="shared" si="820"/>
        <v>990207</v>
      </c>
      <c r="AJ368" s="2582">
        <f t="shared" si="820"/>
        <v>1148491</v>
      </c>
      <c r="AK368" s="2582">
        <f t="shared" si="820"/>
        <v>914626</v>
      </c>
      <c r="AL368" s="2582">
        <f t="shared" si="820"/>
        <v>849000</v>
      </c>
      <c r="AM368" s="2582">
        <f t="shared" si="820"/>
        <v>0</v>
      </c>
      <c r="AN368" s="2582">
        <f t="shared" si="820"/>
        <v>142000</v>
      </c>
      <c r="AO368" s="2582">
        <f t="shared" si="820"/>
        <v>707000</v>
      </c>
      <c r="AP368" s="2582">
        <f t="shared" si="820"/>
        <v>0</v>
      </c>
      <c r="AQ368" s="2582"/>
      <c r="AR368" s="2582">
        <f t="shared" si="820"/>
        <v>281826.11959999998</v>
      </c>
      <c r="AS368" s="2582">
        <f t="shared" si="820"/>
        <v>0</v>
      </c>
      <c r="AT368" s="2582">
        <f t="shared" si="820"/>
        <v>121826.86960000001</v>
      </c>
      <c r="AU368" s="2582">
        <f t="shared" si="820"/>
        <v>159999.25</v>
      </c>
      <c r="AV368" s="2582">
        <f t="shared" si="820"/>
        <v>0</v>
      </c>
      <c r="AW368" s="2582"/>
      <c r="AX368" s="2582">
        <f t="shared" ref="AX368" si="821">AX371+AX376+AX369</f>
        <v>849000</v>
      </c>
      <c r="AY368" s="2582">
        <f t="shared" ref="AY368" si="822">AY371+AY376+AY369</f>
        <v>0</v>
      </c>
      <c r="AZ368" s="2582">
        <f t="shared" ref="AZ368" si="823">AZ371+AZ376+AZ369</f>
        <v>142000</v>
      </c>
      <c r="BA368" s="2582">
        <f t="shared" ref="BA368" si="824">BA371+BA376+BA369</f>
        <v>707000</v>
      </c>
      <c r="BB368" s="2582">
        <f t="shared" ref="BB368:BD368" si="825">BB371+BB376+BB369</f>
        <v>0</v>
      </c>
      <c r="BC368" s="2582">
        <f t="shared" si="825"/>
        <v>0</v>
      </c>
      <c r="BD368" s="2582">
        <f t="shared" si="825"/>
        <v>0</v>
      </c>
      <c r="BE368" s="2582"/>
      <c r="BF368" s="2582"/>
      <c r="BG368" s="2587"/>
      <c r="BH368" s="2570">
        <f>AA368-(AF368+AI368+AL368)</f>
        <v>1659019</v>
      </c>
      <c r="BI368" s="2565" t="e">
        <f>#REF!-AL368</f>
        <v>#REF!</v>
      </c>
      <c r="BJ368" s="2572">
        <f t="shared" si="706"/>
        <v>0</v>
      </c>
      <c r="BK368" s="2572">
        <f t="shared" si="707"/>
        <v>1659019</v>
      </c>
    </row>
    <row r="369" spans="1:63" s="2588" customFormat="1" ht="42" customHeight="1">
      <c r="B369" s="2617" t="s">
        <v>89</v>
      </c>
      <c r="C369" s="2618" t="s">
        <v>87</v>
      </c>
      <c r="D369" s="2581">
        <f>D370</f>
        <v>1</v>
      </c>
      <c r="E369" s="2582"/>
      <c r="F369" s="2582"/>
      <c r="G369" s="2582"/>
      <c r="H369" s="2582"/>
      <c r="I369" s="2582"/>
      <c r="J369" s="2582"/>
      <c r="K369" s="2582"/>
      <c r="L369" s="2582"/>
      <c r="M369" s="2635"/>
      <c r="N369" s="2585"/>
      <c r="O369" s="2585"/>
      <c r="P369" s="2585"/>
      <c r="Q369" s="2585"/>
      <c r="R369" s="2585"/>
      <c r="S369" s="2585"/>
      <c r="T369" s="2585"/>
      <c r="U369" s="2585"/>
      <c r="V369" s="2585"/>
      <c r="W369" s="2620">
        <f>W370</f>
        <v>115710.98</v>
      </c>
      <c r="X369" s="2620">
        <f t="shared" ref="X369:AV369" si="826">X370</f>
        <v>0</v>
      </c>
      <c r="Y369" s="2620">
        <f t="shared" si="826"/>
        <v>104000</v>
      </c>
      <c r="Z369" s="2620">
        <f t="shared" si="826"/>
        <v>0</v>
      </c>
      <c r="AA369" s="2620">
        <f t="shared" si="826"/>
        <v>104000</v>
      </c>
      <c r="AB369" s="2620">
        <f t="shared" si="826"/>
        <v>0</v>
      </c>
      <c r="AC369" s="2620">
        <f t="shared" si="826"/>
        <v>104000</v>
      </c>
      <c r="AD369" s="2620">
        <f t="shared" si="826"/>
        <v>0</v>
      </c>
      <c r="AE369" s="2620">
        <f t="shared" si="826"/>
        <v>0</v>
      </c>
      <c r="AF369" s="2620">
        <f t="shared" si="826"/>
        <v>0</v>
      </c>
      <c r="AG369" s="2620">
        <f t="shared" si="826"/>
        <v>2784</v>
      </c>
      <c r="AH369" s="2620">
        <f t="shared" si="826"/>
        <v>0</v>
      </c>
      <c r="AI369" s="2620">
        <f t="shared" si="826"/>
        <v>2700</v>
      </c>
      <c r="AJ369" s="2620">
        <f t="shared" si="826"/>
        <v>2700</v>
      </c>
      <c r="AK369" s="2620">
        <f t="shared" si="826"/>
        <v>15000</v>
      </c>
      <c r="AL369" s="2620">
        <f t="shared" si="826"/>
        <v>15000</v>
      </c>
      <c r="AM369" s="2620">
        <f t="shared" si="826"/>
        <v>0</v>
      </c>
      <c r="AN369" s="2620">
        <f t="shared" si="826"/>
        <v>15000</v>
      </c>
      <c r="AO369" s="2620">
        <f t="shared" si="826"/>
        <v>0</v>
      </c>
      <c r="AP369" s="2620">
        <f t="shared" si="826"/>
        <v>0</v>
      </c>
      <c r="AQ369" s="2620"/>
      <c r="AR369" s="2620">
        <f t="shared" si="826"/>
        <v>15000</v>
      </c>
      <c r="AS369" s="2620">
        <f t="shared" si="826"/>
        <v>0</v>
      </c>
      <c r="AT369" s="2620">
        <f t="shared" si="826"/>
        <v>15000</v>
      </c>
      <c r="AU369" s="2620">
        <f t="shared" si="826"/>
        <v>0</v>
      </c>
      <c r="AV369" s="2620">
        <f t="shared" si="826"/>
        <v>0</v>
      </c>
      <c r="AW369" s="2620"/>
      <c r="AX369" s="2620">
        <f t="shared" ref="AX369" si="827">AX370</f>
        <v>15000</v>
      </c>
      <c r="AY369" s="2620">
        <f t="shared" ref="AY369" si="828">AY370</f>
        <v>0</v>
      </c>
      <c r="AZ369" s="2620">
        <f t="shared" ref="AZ369" si="829">AZ370</f>
        <v>15000</v>
      </c>
      <c r="BA369" s="2620">
        <f t="shared" ref="BA369" si="830">BA370</f>
        <v>0</v>
      </c>
      <c r="BB369" s="2620">
        <f t="shared" ref="BB369:BD369" si="831">BB370</f>
        <v>0</v>
      </c>
      <c r="BC369" s="2620">
        <f t="shared" si="831"/>
        <v>0</v>
      </c>
      <c r="BD369" s="2620">
        <f t="shared" si="831"/>
        <v>0</v>
      </c>
      <c r="BE369" s="2620"/>
      <c r="BF369" s="2620"/>
      <c r="BG369" s="2587"/>
      <c r="BH369" s="2570"/>
      <c r="BI369" s="2565"/>
      <c r="BJ369" s="2572">
        <f t="shared" si="706"/>
        <v>0</v>
      </c>
      <c r="BK369" s="2572">
        <f t="shared" si="707"/>
        <v>86300</v>
      </c>
    </row>
    <row r="370" spans="1:63" s="2559" customFormat="1" ht="90" customHeight="1">
      <c r="A370" s="2559" t="s">
        <v>2032</v>
      </c>
      <c r="B370" s="2603">
        <v>3</v>
      </c>
      <c r="C370" s="2604" t="s">
        <v>564</v>
      </c>
      <c r="D370" s="2607">
        <v>1</v>
      </c>
      <c r="E370" s="2608"/>
      <c r="F370" s="2608"/>
      <c r="G370" s="2608"/>
      <c r="H370" s="2608"/>
      <c r="I370" s="2587">
        <v>1</v>
      </c>
      <c r="J370" s="2587">
        <f>I370*AL370</f>
        <v>15000</v>
      </c>
      <c r="K370" s="2587"/>
      <c r="L370" s="2587">
        <v>1</v>
      </c>
      <c r="M370" s="2585"/>
      <c r="N370" s="2585" t="s">
        <v>108</v>
      </c>
      <c r="O370" s="2585" t="s">
        <v>77</v>
      </c>
      <c r="P370" s="2571" t="s">
        <v>103</v>
      </c>
      <c r="Q370" s="2585">
        <v>7925529</v>
      </c>
      <c r="R370" s="2628"/>
      <c r="S370" s="2726" t="s">
        <v>456</v>
      </c>
      <c r="T370" s="2600" t="s">
        <v>82</v>
      </c>
      <c r="U370" s="2585"/>
      <c r="V370" s="2610" t="s">
        <v>565</v>
      </c>
      <c r="W370" s="2629">
        <v>115710.98</v>
      </c>
      <c r="X370" s="2587"/>
      <c r="Y370" s="2629">
        <v>104000</v>
      </c>
      <c r="Z370" s="2587"/>
      <c r="AA370" s="2587">
        <f>AB370+AC370+AD370+AE370</f>
        <v>104000</v>
      </c>
      <c r="AB370" s="2587"/>
      <c r="AC370" s="2629">
        <v>104000</v>
      </c>
      <c r="AD370" s="2587"/>
      <c r="AE370" s="2587"/>
      <c r="AF370" s="2587"/>
      <c r="AG370" s="2605">
        <v>2784</v>
      </c>
      <c r="AH370" s="2587"/>
      <c r="AI370" s="2605">
        <v>2700</v>
      </c>
      <c r="AJ370" s="2587">
        <f>AF370+AI370</f>
        <v>2700</v>
      </c>
      <c r="AK370" s="2587">
        <v>15000</v>
      </c>
      <c r="AL370" s="2587">
        <f t="shared" ref="AL370" si="832">AM370+AN370+AO370</f>
        <v>15000</v>
      </c>
      <c r="AM370" s="2587"/>
      <c r="AN370" s="2587">
        <v>15000</v>
      </c>
      <c r="AO370" s="2587"/>
      <c r="AP370" s="2587"/>
      <c r="AQ370" s="2587"/>
      <c r="AR370" s="2587">
        <f t="shared" ref="AR370" si="833">AS370+AT370+AU370</f>
        <v>15000</v>
      </c>
      <c r="AS370" s="2587"/>
      <c r="AT370" s="2587">
        <f>'2-XSKT'!AA272</f>
        <v>15000</v>
      </c>
      <c r="AU370" s="2587"/>
      <c r="AV370" s="2587"/>
      <c r="AW370" s="2587"/>
      <c r="AX370" s="2587">
        <f t="shared" ref="AX370" si="834">AY370+AZ370+BA370</f>
        <v>15000</v>
      </c>
      <c r="AY370" s="2587"/>
      <c r="AZ370" s="2587">
        <f>'2-XSKT'!AF272</f>
        <v>15000</v>
      </c>
      <c r="BA370" s="2587"/>
      <c r="BB370" s="2587"/>
      <c r="BC370" s="2587"/>
      <c r="BD370" s="2587"/>
      <c r="BE370" s="2587"/>
      <c r="BF370" s="2571" t="s">
        <v>2329</v>
      </c>
      <c r="BG370" s="2685"/>
      <c r="BJ370" s="2572">
        <f t="shared" si="706"/>
        <v>0</v>
      </c>
      <c r="BK370" s="2572">
        <f t="shared" si="707"/>
        <v>86300</v>
      </c>
    </row>
    <row r="371" spans="1:63" s="2616" customFormat="1" ht="18" customHeight="1">
      <c r="B371" s="2617" t="s">
        <v>109</v>
      </c>
      <c r="C371" s="2618" t="s">
        <v>75</v>
      </c>
      <c r="D371" s="2619">
        <f>D372+D373+D374+D375</f>
        <v>4</v>
      </c>
      <c r="E371" s="2620" t="e">
        <f>E372+E373+#REF!+E374+E375</f>
        <v>#REF!</v>
      </c>
      <c r="F371" s="2620" t="e">
        <f>F372+F373+#REF!+F374+F375</f>
        <v>#REF!</v>
      </c>
      <c r="G371" s="2620" t="e">
        <f>G372+G373+#REF!+G374+G375</f>
        <v>#REF!</v>
      </c>
      <c r="H371" s="2620" t="e">
        <f>H372+H373+#REF!+H374+H375</f>
        <v>#REF!</v>
      </c>
      <c r="I371" s="2620" t="e">
        <f>I372+I373+#REF!+I374+I375</f>
        <v>#REF!</v>
      </c>
      <c r="J371" s="2620" t="e">
        <f>J372+J373+#REF!+J374+J375</f>
        <v>#REF!</v>
      </c>
      <c r="K371" s="2620" t="e">
        <f>K373+#REF!+K374+K375+#REF!</f>
        <v>#REF!</v>
      </c>
      <c r="L371" s="2620" t="e">
        <f>L373+#REF!+L374+L375+#REF!</f>
        <v>#REF!</v>
      </c>
      <c r="M371" s="2646" t="e">
        <f>M373+#REF!+M374+M375+#REF!</f>
        <v>#REF!</v>
      </c>
      <c r="N371" s="2621"/>
      <c r="O371" s="2621"/>
      <c r="P371" s="2621"/>
      <c r="Q371" s="2621"/>
      <c r="R371" s="2621"/>
      <c r="S371" s="2621"/>
      <c r="T371" s="2621"/>
      <c r="U371" s="2621"/>
      <c r="V371" s="2621"/>
      <c r="W371" s="2620">
        <f>W372+W373+W374+W375</f>
        <v>1736723.07</v>
      </c>
      <c r="X371" s="2620">
        <f t="shared" ref="X371:AV371" si="835">X372+X373+X374+X375</f>
        <v>1524200</v>
      </c>
      <c r="Y371" s="2620">
        <f t="shared" si="835"/>
        <v>1581570</v>
      </c>
      <c r="Z371" s="2620">
        <f t="shared" si="835"/>
        <v>0</v>
      </c>
      <c r="AA371" s="2620">
        <f t="shared" si="835"/>
        <v>1581570</v>
      </c>
      <c r="AB371" s="2620">
        <f t="shared" si="835"/>
        <v>40360</v>
      </c>
      <c r="AC371" s="2620">
        <f t="shared" si="835"/>
        <v>17010</v>
      </c>
      <c r="AD371" s="2620">
        <f t="shared" si="835"/>
        <v>1524200</v>
      </c>
      <c r="AE371" s="2620">
        <f t="shared" si="835"/>
        <v>0</v>
      </c>
      <c r="AF371" s="2620">
        <f t="shared" si="835"/>
        <v>149793</v>
      </c>
      <c r="AG371" s="2620">
        <f t="shared" si="835"/>
        <v>459635</v>
      </c>
      <c r="AH371" s="2620">
        <f t="shared" si="835"/>
        <v>102415</v>
      </c>
      <c r="AI371" s="2620">
        <f t="shared" si="835"/>
        <v>452636</v>
      </c>
      <c r="AJ371" s="2620">
        <f t="shared" si="835"/>
        <v>602429</v>
      </c>
      <c r="AK371" s="2620">
        <f t="shared" si="835"/>
        <v>472626</v>
      </c>
      <c r="AL371" s="2620">
        <f t="shared" si="835"/>
        <v>457000</v>
      </c>
      <c r="AM371" s="2620">
        <f t="shared" si="835"/>
        <v>0</v>
      </c>
      <c r="AN371" s="2620">
        <f t="shared" si="835"/>
        <v>0</v>
      </c>
      <c r="AO371" s="2620">
        <f t="shared" si="835"/>
        <v>457000</v>
      </c>
      <c r="AP371" s="2620">
        <f t="shared" si="835"/>
        <v>0</v>
      </c>
      <c r="AQ371" s="2620"/>
      <c r="AR371" s="2620">
        <f t="shared" si="835"/>
        <v>123008.49799999999</v>
      </c>
      <c r="AS371" s="2620">
        <f t="shared" si="835"/>
        <v>0</v>
      </c>
      <c r="AT371" s="2620">
        <f t="shared" si="835"/>
        <v>0</v>
      </c>
      <c r="AU371" s="2620">
        <f t="shared" si="835"/>
        <v>123008.49799999999</v>
      </c>
      <c r="AV371" s="2620">
        <f t="shared" si="835"/>
        <v>0</v>
      </c>
      <c r="AW371" s="2620"/>
      <c r="AX371" s="2620">
        <f t="shared" ref="AX371" si="836">AX372+AX373+AX374+AX375</f>
        <v>457000</v>
      </c>
      <c r="AY371" s="2620">
        <f t="shared" ref="AY371" si="837">AY372+AY373+AY374+AY375</f>
        <v>0</v>
      </c>
      <c r="AZ371" s="2620">
        <f t="shared" ref="AZ371" si="838">AZ372+AZ373+AZ374+AZ375</f>
        <v>0</v>
      </c>
      <c r="BA371" s="2620">
        <f t="shared" ref="BA371" si="839">BA372+BA373+BA374+BA375</f>
        <v>457000</v>
      </c>
      <c r="BB371" s="2620">
        <f t="shared" ref="BB371:BD371" si="840">BB372+BB373+BB374+BB375</f>
        <v>0</v>
      </c>
      <c r="BC371" s="2620">
        <f t="shared" si="840"/>
        <v>0</v>
      </c>
      <c r="BD371" s="2620">
        <f t="shared" si="840"/>
        <v>0</v>
      </c>
      <c r="BE371" s="2620"/>
      <c r="BF371" s="2620"/>
      <c r="BG371" s="2622"/>
      <c r="BH371" s="2623">
        <f t="shared" ref="BH371:BH377" si="841">AA371-(AF371+AI371+AL371)</f>
        <v>522141</v>
      </c>
      <c r="BI371" s="2624" t="e">
        <f>#REF!-AL371</f>
        <v>#REF!</v>
      </c>
      <c r="BJ371" s="2572">
        <f t="shared" si="706"/>
        <v>0</v>
      </c>
      <c r="BK371" s="2572">
        <f t="shared" si="707"/>
        <v>522141</v>
      </c>
    </row>
    <row r="372" spans="1:63" s="2559" customFormat="1" ht="135.75" customHeight="1">
      <c r="A372" s="2559" t="s">
        <v>72</v>
      </c>
      <c r="B372" s="2603">
        <v>1</v>
      </c>
      <c r="C372" s="2604" t="s">
        <v>979</v>
      </c>
      <c r="D372" s="2571">
        <v>1</v>
      </c>
      <c r="E372" s="2587"/>
      <c r="F372" s="2587"/>
      <c r="G372" s="2587"/>
      <c r="H372" s="2587"/>
      <c r="I372" s="2587">
        <v>1</v>
      </c>
      <c r="J372" s="2587">
        <f>I372*AL372</f>
        <v>53000</v>
      </c>
      <c r="K372" s="2587"/>
      <c r="L372" s="2587">
        <v>1</v>
      </c>
      <c r="M372" s="2595"/>
      <c r="N372" s="2571" t="s">
        <v>980</v>
      </c>
      <c r="O372" s="2571" t="s">
        <v>77</v>
      </c>
      <c r="P372" s="2644" t="s">
        <v>981</v>
      </c>
      <c r="Q372" s="2652">
        <v>7870925</v>
      </c>
      <c r="R372" s="2585"/>
      <c r="S372" s="2585" t="s">
        <v>982</v>
      </c>
      <c r="T372" s="2585" t="s">
        <v>96</v>
      </c>
      <c r="U372" s="2585" t="s">
        <v>2063</v>
      </c>
      <c r="V372" s="2585" t="s">
        <v>983</v>
      </c>
      <c r="W372" s="1157">
        <v>238054.557</v>
      </c>
      <c r="X372" s="1157">
        <v>200000</v>
      </c>
      <c r="Y372" s="2587">
        <v>223650</v>
      </c>
      <c r="Z372" s="2587"/>
      <c r="AA372" s="2587">
        <f>AB372+AC372+AD372+AE372</f>
        <v>223650</v>
      </c>
      <c r="AB372" s="2587">
        <f>20000+3650</f>
        <v>23650</v>
      </c>
      <c r="AC372" s="2587"/>
      <c r="AD372" s="2587">
        <v>200000</v>
      </c>
      <c r="AE372" s="2587"/>
      <c r="AF372" s="2587">
        <f>3650+72427</f>
        <v>76077</v>
      </c>
      <c r="AG372" s="2587">
        <f>50000+27573+10000</f>
        <v>87573</v>
      </c>
      <c r="AH372" s="2587">
        <f>1300+19920</f>
        <v>21220</v>
      </c>
      <c r="AI372" s="2587">
        <f>10000+27573+47000</f>
        <v>84573</v>
      </c>
      <c r="AJ372" s="2587">
        <f>AF372+AI372</f>
        <v>160650</v>
      </c>
      <c r="AK372" s="2587">
        <v>68000</v>
      </c>
      <c r="AL372" s="2587">
        <f>AM372+AN372+AO372+AP372</f>
        <v>53000</v>
      </c>
      <c r="AM372" s="2587"/>
      <c r="AN372" s="2587"/>
      <c r="AO372" s="2587">
        <v>53000</v>
      </c>
      <c r="AP372" s="2587"/>
      <c r="AQ372" s="2587"/>
      <c r="AR372" s="2587">
        <f>AS372+AT372+AU372+AV372</f>
        <v>44121.142999999996</v>
      </c>
      <c r="AS372" s="2587"/>
      <c r="AT372" s="2587"/>
      <c r="AU372" s="2587">
        <f>'3-NSTW'!AC50</f>
        <v>44121.142999999996</v>
      </c>
      <c r="AV372" s="2587"/>
      <c r="AW372" s="2587"/>
      <c r="AX372" s="2587">
        <f>AY372+AZ372+BA372+BB372</f>
        <v>53000</v>
      </c>
      <c r="AY372" s="2587"/>
      <c r="AZ372" s="2587"/>
      <c r="BA372" s="2587">
        <f>'3-NSTW'!AG50</f>
        <v>53000</v>
      </c>
      <c r="BB372" s="2587"/>
      <c r="BC372" s="2587"/>
      <c r="BD372" s="2587"/>
      <c r="BE372" s="2587"/>
      <c r="BF372" s="2587"/>
      <c r="BG372" s="2587"/>
      <c r="BH372" s="2570">
        <f t="shared" si="841"/>
        <v>10000</v>
      </c>
      <c r="BI372" s="2565" t="e">
        <f>#REF!-AL372</f>
        <v>#REF!</v>
      </c>
      <c r="BJ372" s="2572">
        <f t="shared" si="706"/>
        <v>0</v>
      </c>
      <c r="BK372" s="2572">
        <f t="shared" si="707"/>
        <v>10000</v>
      </c>
    </row>
    <row r="373" spans="1:63" s="2559" customFormat="1" ht="88.5" customHeight="1">
      <c r="A373" s="2559" t="s">
        <v>72</v>
      </c>
      <c r="B373" s="2603">
        <v>2</v>
      </c>
      <c r="C373" s="2604" t="s">
        <v>984</v>
      </c>
      <c r="D373" s="2571">
        <v>1</v>
      </c>
      <c r="E373" s="2587"/>
      <c r="F373" s="2587"/>
      <c r="G373" s="2587"/>
      <c r="H373" s="2587"/>
      <c r="I373" s="2587">
        <v>1</v>
      </c>
      <c r="J373" s="2587">
        <f>I373*AL373</f>
        <v>67000</v>
      </c>
      <c r="K373" s="2587"/>
      <c r="L373" s="2587">
        <v>1</v>
      </c>
      <c r="M373" s="2595"/>
      <c r="N373" s="2585" t="s">
        <v>108</v>
      </c>
      <c r="O373" s="2585" t="s">
        <v>77</v>
      </c>
      <c r="P373" s="2644" t="s">
        <v>103</v>
      </c>
      <c r="Q373" s="2585">
        <v>7910047</v>
      </c>
      <c r="R373" s="2585"/>
      <c r="S373" s="2585" t="s">
        <v>985</v>
      </c>
      <c r="T373" s="2585" t="s">
        <v>96</v>
      </c>
      <c r="U373" s="2585" t="s">
        <v>2064</v>
      </c>
      <c r="V373" s="2585" t="s">
        <v>986</v>
      </c>
      <c r="W373" s="2377">
        <v>165402.51300000001</v>
      </c>
      <c r="X373" s="1157">
        <v>150000</v>
      </c>
      <c r="Y373" s="2587">
        <v>150000</v>
      </c>
      <c r="Z373" s="2587"/>
      <c r="AA373" s="2587">
        <f>AB373+AC373+AD373+AE373</f>
        <v>150000</v>
      </c>
      <c r="AB373" s="2587"/>
      <c r="AC373" s="2587"/>
      <c r="AD373" s="2587">
        <v>150000</v>
      </c>
      <c r="AE373" s="2587"/>
      <c r="AF373" s="2587"/>
      <c r="AG373" s="2587">
        <v>20000</v>
      </c>
      <c r="AH373" s="2587">
        <v>1923</v>
      </c>
      <c r="AI373" s="2587">
        <f>AG373-15000</f>
        <v>5000</v>
      </c>
      <c r="AJ373" s="2587">
        <f>AF373+AI373</f>
        <v>5000</v>
      </c>
      <c r="AK373" s="2587">
        <v>67000</v>
      </c>
      <c r="AL373" s="2587">
        <f>AM373+AN373+AO373+AP373</f>
        <v>67000</v>
      </c>
      <c r="AM373" s="2587"/>
      <c r="AN373" s="2587"/>
      <c r="AO373" s="2587">
        <v>67000</v>
      </c>
      <c r="AP373" s="2587"/>
      <c r="AQ373" s="2587"/>
      <c r="AR373" s="2587">
        <f>AS373+AT373+AU373+AV373</f>
        <v>20534.147000000001</v>
      </c>
      <c r="AS373" s="2587"/>
      <c r="AT373" s="2587"/>
      <c r="AU373" s="2587">
        <f>'3-NSTW'!AC51</f>
        <v>20534.147000000001</v>
      </c>
      <c r="AV373" s="2587"/>
      <c r="AW373" s="2587"/>
      <c r="AX373" s="2587">
        <f>AY373+AZ373+BA373+BB373</f>
        <v>67000</v>
      </c>
      <c r="AY373" s="2587"/>
      <c r="AZ373" s="2587"/>
      <c r="BA373" s="2587">
        <f>'3-NSTW'!AG51</f>
        <v>67000</v>
      </c>
      <c r="BB373" s="2587"/>
      <c r="BC373" s="2587"/>
      <c r="BD373" s="2587"/>
      <c r="BE373" s="2587"/>
      <c r="BF373" s="2587"/>
      <c r="BG373" s="2587"/>
      <c r="BH373" s="2570">
        <f t="shared" si="841"/>
        <v>78000</v>
      </c>
      <c r="BI373" s="2565" t="e">
        <f>#REF!-AL373</f>
        <v>#REF!</v>
      </c>
      <c r="BJ373" s="2572">
        <f t="shared" si="706"/>
        <v>0</v>
      </c>
      <c r="BK373" s="2572">
        <f t="shared" si="707"/>
        <v>78000</v>
      </c>
    </row>
    <row r="374" spans="1:63" s="2559" customFormat="1" ht="92.25" customHeight="1">
      <c r="A374" s="2559" t="s">
        <v>72</v>
      </c>
      <c r="B374" s="2603">
        <v>3</v>
      </c>
      <c r="C374" s="2604" t="s">
        <v>987</v>
      </c>
      <c r="D374" s="2571">
        <v>1</v>
      </c>
      <c r="E374" s="2587"/>
      <c r="F374" s="2587"/>
      <c r="G374" s="2587"/>
      <c r="H374" s="2587"/>
      <c r="I374" s="2587">
        <v>1</v>
      </c>
      <c r="J374" s="2587">
        <f>I374*AL374</f>
        <v>197000</v>
      </c>
      <c r="K374" s="2587"/>
      <c r="L374" s="2587">
        <v>1</v>
      </c>
      <c r="M374" s="2595"/>
      <c r="N374" s="2585" t="s">
        <v>988</v>
      </c>
      <c r="O374" s="2585" t="s">
        <v>77</v>
      </c>
      <c r="P374" s="2644" t="s">
        <v>103</v>
      </c>
      <c r="Q374" s="2585">
        <v>7882514</v>
      </c>
      <c r="R374" s="2585"/>
      <c r="S374" s="2585" t="s">
        <v>989</v>
      </c>
      <c r="T374" s="2585" t="s">
        <v>96</v>
      </c>
      <c r="U374" s="2585" t="s">
        <v>2065</v>
      </c>
      <c r="V374" s="2585" t="s">
        <v>990</v>
      </c>
      <c r="W374" s="2587">
        <v>991810</v>
      </c>
      <c r="X374" s="2587">
        <v>880000</v>
      </c>
      <c r="Y374" s="2587">
        <v>896710</v>
      </c>
      <c r="Z374" s="2587"/>
      <c r="AA374" s="2587">
        <f>AB374+AC374+AD374+AE374</f>
        <v>896710</v>
      </c>
      <c r="AB374" s="2587">
        <f>3710+13000</f>
        <v>16710</v>
      </c>
      <c r="AC374" s="2587"/>
      <c r="AD374" s="2587">
        <f>X374</f>
        <v>880000</v>
      </c>
      <c r="AE374" s="2587"/>
      <c r="AF374" s="2587">
        <f>3710+70006</f>
        <v>73716</v>
      </c>
      <c r="AG374" s="2587">
        <f>130000+139062</f>
        <v>269062</v>
      </c>
      <c r="AH374" s="2587">
        <v>40000</v>
      </c>
      <c r="AI374" s="2587">
        <f>139063+99000</f>
        <v>238063</v>
      </c>
      <c r="AJ374" s="2587">
        <f>AF374+AI374</f>
        <v>311779</v>
      </c>
      <c r="AK374" s="2587">
        <v>197304</v>
      </c>
      <c r="AL374" s="2587">
        <f>AM374+AN374+AO374+AP374</f>
        <v>197000</v>
      </c>
      <c r="AM374" s="2587"/>
      <c r="AN374" s="2587"/>
      <c r="AO374" s="2587">
        <v>197000</v>
      </c>
      <c r="AP374" s="2587"/>
      <c r="AQ374" s="2587"/>
      <c r="AR374" s="2587">
        <f>AS374+AT374+AU374+AV374</f>
        <v>52552.122000000003</v>
      </c>
      <c r="AS374" s="2587"/>
      <c r="AT374" s="2587"/>
      <c r="AU374" s="2587">
        <f>'3-NSTW'!AC52</f>
        <v>52552.122000000003</v>
      </c>
      <c r="AV374" s="2587"/>
      <c r="AW374" s="2587"/>
      <c r="AX374" s="2587">
        <f>AY374+AZ374+BA374+BB374</f>
        <v>263539</v>
      </c>
      <c r="AY374" s="2587"/>
      <c r="AZ374" s="2587"/>
      <c r="BA374" s="2587">
        <f>'3-NSTW'!AG52</f>
        <v>263539</v>
      </c>
      <c r="BB374" s="2587"/>
      <c r="BC374" s="2587"/>
      <c r="BD374" s="2587"/>
      <c r="BE374" s="2587"/>
      <c r="BF374" s="2571" t="s">
        <v>1483</v>
      </c>
      <c r="BG374" s="2587"/>
      <c r="BH374" s="2570">
        <f t="shared" si="841"/>
        <v>387931</v>
      </c>
      <c r="BI374" s="2565" t="e">
        <f>#REF!-AL374</f>
        <v>#REF!</v>
      </c>
      <c r="BJ374" s="2572">
        <f t="shared" si="706"/>
        <v>66539</v>
      </c>
      <c r="BK374" s="2572">
        <f t="shared" si="707"/>
        <v>321392</v>
      </c>
    </row>
    <row r="375" spans="1:63" s="2559" customFormat="1" ht="168.75" customHeight="1">
      <c r="A375" s="2559" t="s">
        <v>72</v>
      </c>
      <c r="B375" s="2603">
        <v>4</v>
      </c>
      <c r="C375" s="2604" t="s">
        <v>991</v>
      </c>
      <c r="D375" s="2571">
        <v>1</v>
      </c>
      <c r="E375" s="2587"/>
      <c r="F375" s="2587"/>
      <c r="G375" s="2587"/>
      <c r="H375" s="2587"/>
      <c r="I375" s="2587">
        <v>1</v>
      </c>
      <c r="J375" s="2587">
        <f>I375*AL375</f>
        <v>140000</v>
      </c>
      <c r="K375" s="2587"/>
      <c r="L375" s="2587">
        <v>1</v>
      </c>
      <c r="M375" s="2595"/>
      <c r="N375" s="2571" t="s">
        <v>992</v>
      </c>
      <c r="O375" s="2571" t="s">
        <v>77</v>
      </c>
      <c r="P375" s="2644" t="s">
        <v>103</v>
      </c>
      <c r="Q375" s="2652">
        <v>7882647</v>
      </c>
      <c r="R375" s="2585"/>
      <c r="S375" s="2585" t="s">
        <v>993</v>
      </c>
      <c r="T375" s="2585" t="s">
        <v>96</v>
      </c>
      <c r="U375" s="2585" t="s">
        <v>2066</v>
      </c>
      <c r="V375" s="2585" t="s">
        <v>994</v>
      </c>
      <c r="W375" s="2587">
        <v>341456</v>
      </c>
      <c r="X375" s="2587">
        <v>294200</v>
      </c>
      <c r="Y375" s="2587">
        <v>311210</v>
      </c>
      <c r="Z375" s="2587"/>
      <c r="AA375" s="2587">
        <f>AB375+AC375+AD375+AE375</f>
        <v>311210</v>
      </c>
      <c r="AB375" s="2587"/>
      <c r="AC375" s="2587">
        <f>4210+12800</f>
        <v>17010</v>
      </c>
      <c r="AD375" s="2587">
        <f>X375</f>
        <v>294200</v>
      </c>
      <c r="AE375" s="2587"/>
      <c r="AF375" s="2587"/>
      <c r="AG375" s="2587">
        <v>83000</v>
      </c>
      <c r="AH375" s="2587">
        <v>39272</v>
      </c>
      <c r="AI375" s="2587">
        <v>125000</v>
      </c>
      <c r="AJ375" s="2587">
        <f>AF375+AI375</f>
        <v>125000</v>
      </c>
      <c r="AK375" s="2587">
        <v>140322</v>
      </c>
      <c r="AL375" s="2587">
        <f t="shared" ref="AL375" si="842">AM375+AN375+AO375</f>
        <v>140000</v>
      </c>
      <c r="AM375" s="2587"/>
      <c r="AN375" s="2587"/>
      <c r="AO375" s="2587">
        <v>140000</v>
      </c>
      <c r="AP375" s="2587"/>
      <c r="AQ375" s="2587"/>
      <c r="AR375" s="2587">
        <f t="shared" ref="AR375" si="843">AS375+AT375+AU375</f>
        <v>5801.0860000000002</v>
      </c>
      <c r="AS375" s="2587"/>
      <c r="AT375" s="2587"/>
      <c r="AU375" s="2587">
        <f>'3-NSTW'!AC55</f>
        <v>5801.0860000000002</v>
      </c>
      <c r="AV375" s="2587"/>
      <c r="AW375" s="2587"/>
      <c r="AX375" s="2587">
        <f t="shared" ref="AX375" si="844">AY375+AZ375+BA375</f>
        <v>73461</v>
      </c>
      <c r="AY375" s="2587"/>
      <c r="AZ375" s="2587"/>
      <c r="BA375" s="2587">
        <f>'3-NSTW'!AG55</f>
        <v>73461</v>
      </c>
      <c r="BB375" s="2587"/>
      <c r="BC375" s="2587"/>
      <c r="BD375" s="2587"/>
      <c r="BE375" s="2587"/>
      <c r="BF375" s="2571" t="s">
        <v>1480</v>
      </c>
      <c r="BG375" s="2587"/>
      <c r="BH375" s="2570">
        <f t="shared" si="841"/>
        <v>46210</v>
      </c>
      <c r="BI375" s="2565" t="e">
        <f>#REF!-AL375</f>
        <v>#REF!</v>
      </c>
      <c r="BJ375" s="2572">
        <f t="shared" si="706"/>
        <v>-66539</v>
      </c>
      <c r="BK375" s="2572">
        <f t="shared" si="707"/>
        <v>112749</v>
      </c>
    </row>
    <row r="376" spans="1:63" s="2588" customFormat="1" ht="17.100000000000001" customHeight="1">
      <c r="B376" s="2579" t="s">
        <v>2261</v>
      </c>
      <c r="C376" s="2584" t="s">
        <v>110</v>
      </c>
      <c r="D376" s="2581">
        <f>D377</f>
        <v>1</v>
      </c>
      <c r="E376" s="2582">
        <f t="shared" ref="E376:M376" si="845">E377</f>
        <v>0</v>
      </c>
      <c r="F376" s="2582"/>
      <c r="G376" s="2582">
        <f t="shared" si="845"/>
        <v>0</v>
      </c>
      <c r="H376" s="2582"/>
      <c r="I376" s="2582">
        <f t="shared" si="845"/>
        <v>1</v>
      </c>
      <c r="J376" s="2582">
        <f t="shared" si="845"/>
        <v>377000</v>
      </c>
      <c r="K376" s="2582">
        <f t="shared" si="845"/>
        <v>0</v>
      </c>
      <c r="L376" s="2582">
        <f t="shared" si="845"/>
        <v>1</v>
      </c>
      <c r="M376" s="2582">
        <f t="shared" si="845"/>
        <v>0</v>
      </c>
      <c r="N376" s="2585"/>
      <c r="O376" s="2585"/>
      <c r="P376" s="2585"/>
      <c r="Q376" s="2585"/>
      <c r="R376" s="2585"/>
      <c r="S376" s="2585"/>
      <c r="T376" s="2585"/>
      <c r="U376" s="2585"/>
      <c r="V376" s="2585"/>
      <c r="W376" s="2582">
        <f t="shared" ref="W376:BD376" si="846">W377</f>
        <v>2179790</v>
      </c>
      <c r="X376" s="2582">
        <f t="shared" si="846"/>
        <v>1200000</v>
      </c>
      <c r="Y376" s="2582">
        <f t="shared" si="846"/>
        <v>1970940</v>
      </c>
      <c r="Z376" s="2582">
        <f t="shared" si="846"/>
        <v>0</v>
      </c>
      <c r="AA376" s="2582">
        <f t="shared" si="846"/>
        <v>1970940</v>
      </c>
      <c r="AB376" s="2582">
        <f t="shared" si="846"/>
        <v>200000</v>
      </c>
      <c r="AC376" s="2582">
        <f t="shared" si="846"/>
        <v>570940</v>
      </c>
      <c r="AD376" s="2582">
        <f t="shared" si="846"/>
        <v>1200000</v>
      </c>
      <c r="AE376" s="2582">
        <f t="shared" si="846"/>
        <v>0</v>
      </c>
      <c r="AF376" s="2582">
        <f t="shared" si="846"/>
        <v>8491</v>
      </c>
      <c r="AG376" s="2582">
        <f t="shared" si="846"/>
        <v>250000</v>
      </c>
      <c r="AH376" s="2582">
        <f t="shared" si="846"/>
        <v>105000</v>
      </c>
      <c r="AI376" s="2582">
        <f t="shared" si="846"/>
        <v>534871</v>
      </c>
      <c r="AJ376" s="2582">
        <f t="shared" si="846"/>
        <v>543362</v>
      </c>
      <c r="AK376" s="2582">
        <f t="shared" si="846"/>
        <v>427000</v>
      </c>
      <c r="AL376" s="2582">
        <f t="shared" si="846"/>
        <v>377000</v>
      </c>
      <c r="AM376" s="2582">
        <f t="shared" si="846"/>
        <v>0</v>
      </c>
      <c r="AN376" s="2582">
        <f t="shared" si="846"/>
        <v>127000</v>
      </c>
      <c r="AO376" s="2582">
        <f t="shared" si="846"/>
        <v>250000</v>
      </c>
      <c r="AP376" s="2582"/>
      <c r="AQ376" s="2582"/>
      <c r="AR376" s="2582">
        <f t="shared" si="846"/>
        <v>143817.62160000001</v>
      </c>
      <c r="AS376" s="2582">
        <f t="shared" si="846"/>
        <v>0</v>
      </c>
      <c r="AT376" s="2582">
        <f t="shared" si="846"/>
        <v>106826.86960000001</v>
      </c>
      <c r="AU376" s="2582">
        <f t="shared" si="846"/>
        <v>36990.752</v>
      </c>
      <c r="AV376" s="2582"/>
      <c r="AW376" s="2582"/>
      <c r="AX376" s="2582">
        <f t="shared" si="846"/>
        <v>377000</v>
      </c>
      <c r="AY376" s="2582">
        <f t="shared" si="846"/>
        <v>0</v>
      </c>
      <c r="AZ376" s="2582">
        <f t="shared" si="846"/>
        <v>127000</v>
      </c>
      <c r="BA376" s="2582">
        <f t="shared" si="846"/>
        <v>250000</v>
      </c>
      <c r="BB376" s="2582"/>
      <c r="BC376" s="2582">
        <f t="shared" si="846"/>
        <v>0</v>
      </c>
      <c r="BD376" s="2582">
        <f t="shared" si="846"/>
        <v>0</v>
      </c>
      <c r="BE376" s="2582"/>
      <c r="BF376" s="2582"/>
      <c r="BG376" s="2587"/>
      <c r="BH376" s="2570">
        <f t="shared" si="841"/>
        <v>1050578</v>
      </c>
      <c r="BI376" s="2565" t="e">
        <f>#REF!-AL376</f>
        <v>#REF!</v>
      </c>
      <c r="BJ376" s="2572">
        <f t="shared" si="706"/>
        <v>0</v>
      </c>
      <c r="BK376" s="2572">
        <f t="shared" si="707"/>
        <v>1050578</v>
      </c>
    </row>
    <row r="377" spans="1:63" s="2559" customFormat="1" ht="94.5" customHeight="1">
      <c r="A377" s="2559" t="s">
        <v>72</v>
      </c>
      <c r="B377" s="2603">
        <v>1</v>
      </c>
      <c r="C377" s="2604" t="s">
        <v>466</v>
      </c>
      <c r="D377" s="2571">
        <v>1</v>
      </c>
      <c r="E377" s="2587"/>
      <c r="F377" s="2587"/>
      <c r="G377" s="2587"/>
      <c r="H377" s="2587"/>
      <c r="I377" s="2587">
        <v>1</v>
      </c>
      <c r="J377" s="2587">
        <f>I377*AL377</f>
        <v>377000</v>
      </c>
      <c r="K377" s="2587"/>
      <c r="L377" s="2587">
        <v>1</v>
      </c>
      <c r="M377" s="2595"/>
      <c r="N377" s="2585" t="s">
        <v>111</v>
      </c>
      <c r="O377" s="2585" t="s">
        <v>77</v>
      </c>
      <c r="P377" s="2600" t="s">
        <v>2067</v>
      </c>
      <c r="Q377" s="2585">
        <v>7879433</v>
      </c>
      <c r="R377" s="2585"/>
      <c r="S377" s="2585" t="s">
        <v>112</v>
      </c>
      <c r="T377" s="2585" t="s">
        <v>113</v>
      </c>
      <c r="U377" s="2585" t="s">
        <v>2068</v>
      </c>
      <c r="V377" s="2585" t="s">
        <v>467</v>
      </c>
      <c r="W377" s="2587">
        <v>2179790</v>
      </c>
      <c r="X377" s="2587">
        <v>1200000</v>
      </c>
      <c r="Y377" s="2587">
        <v>1970940</v>
      </c>
      <c r="Z377" s="2587"/>
      <c r="AA377" s="2587">
        <f>AB377+AC377+AD377+AE377</f>
        <v>1970940</v>
      </c>
      <c r="AB377" s="2587">
        <v>200000</v>
      </c>
      <c r="AC377" s="2587">
        <f>8940+562000</f>
        <v>570940</v>
      </c>
      <c r="AD377" s="2587">
        <v>1200000</v>
      </c>
      <c r="AE377" s="2587"/>
      <c r="AF377" s="2587">
        <f>7269+1222</f>
        <v>8491</v>
      </c>
      <c r="AG377" s="2587">
        <v>250000</v>
      </c>
      <c r="AH377" s="2587">
        <f>5000+100000</f>
        <v>105000</v>
      </c>
      <c r="AI377" s="2587">
        <f>196467+148778+150000+39626</f>
        <v>534871</v>
      </c>
      <c r="AJ377" s="2587">
        <f>AF377+AI377</f>
        <v>543362</v>
      </c>
      <c r="AK377" s="2587">
        <v>427000</v>
      </c>
      <c r="AL377" s="2587">
        <f>AM377+AN377+AO377+AP377</f>
        <v>377000</v>
      </c>
      <c r="AM377" s="2587"/>
      <c r="AN377" s="2587">
        <v>127000</v>
      </c>
      <c r="AO377" s="2587">
        <v>250000</v>
      </c>
      <c r="AP377" s="2587"/>
      <c r="AQ377" s="2587"/>
      <c r="AR377" s="2587">
        <f>AS377+AT377+AU377+AV377</f>
        <v>143817.62160000001</v>
      </c>
      <c r="AS377" s="2587"/>
      <c r="AT377" s="2587">
        <f>'2-XSKT'!AA274</f>
        <v>106826.86960000001</v>
      </c>
      <c r="AU377" s="2587">
        <f>'3-NSTW'!AC59</f>
        <v>36990.752</v>
      </c>
      <c r="AV377" s="2587"/>
      <c r="AW377" s="2587"/>
      <c r="AX377" s="2587">
        <f>AY377+AZ377+BA377+BB377</f>
        <v>377000</v>
      </c>
      <c r="AY377" s="2587"/>
      <c r="AZ377" s="2587">
        <f>'2-XSKT'!AF274</f>
        <v>127000</v>
      </c>
      <c r="BA377" s="2587">
        <f>'3-NSTW'!AG59</f>
        <v>250000</v>
      </c>
      <c r="BB377" s="2587"/>
      <c r="BC377" s="2587"/>
      <c r="BD377" s="2587"/>
      <c r="BE377" s="2587"/>
      <c r="BF377" s="2554" t="s">
        <v>2109</v>
      </c>
      <c r="BG377" s="2587"/>
      <c r="BH377" s="2570">
        <f t="shared" si="841"/>
        <v>1050578</v>
      </c>
      <c r="BI377" s="2565" t="e">
        <f>#REF!-AL377</f>
        <v>#REF!</v>
      </c>
      <c r="BJ377" s="2572">
        <f t="shared" si="706"/>
        <v>0</v>
      </c>
      <c r="BK377" s="2572">
        <f t="shared" si="707"/>
        <v>1050578</v>
      </c>
    </row>
    <row r="378" spans="1:63" s="2559" customFormat="1" ht="28.5">
      <c r="B378" s="2579" t="s">
        <v>47</v>
      </c>
      <c r="C378" s="2584" t="s">
        <v>88</v>
      </c>
      <c r="D378" s="2581">
        <f t="shared" ref="D378:M379" si="847">D379</f>
        <v>1</v>
      </c>
      <c r="E378" s="2582">
        <f t="shared" si="847"/>
        <v>1</v>
      </c>
      <c r="F378" s="2582">
        <f t="shared" si="847"/>
        <v>745000</v>
      </c>
      <c r="G378" s="2582">
        <f t="shared" si="847"/>
        <v>0</v>
      </c>
      <c r="H378" s="2582">
        <f t="shared" si="847"/>
        <v>0</v>
      </c>
      <c r="I378" s="2582">
        <f t="shared" si="847"/>
        <v>0</v>
      </c>
      <c r="J378" s="2582">
        <f t="shared" si="847"/>
        <v>0</v>
      </c>
      <c r="K378" s="2582">
        <f t="shared" si="847"/>
        <v>1</v>
      </c>
      <c r="L378" s="2582">
        <f t="shared" si="847"/>
        <v>0</v>
      </c>
      <c r="M378" s="2582">
        <f t="shared" si="847"/>
        <v>0</v>
      </c>
      <c r="N378" s="2585"/>
      <c r="O378" s="2585"/>
      <c r="P378" s="2600"/>
      <c r="Q378" s="2585"/>
      <c r="R378" s="2585"/>
      <c r="S378" s="2585"/>
      <c r="T378" s="2585"/>
      <c r="U378" s="2585"/>
      <c r="V378" s="2585"/>
      <c r="W378" s="2582">
        <f>W379</f>
        <v>3640000</v>
      </c>
      <c r="X378" s="2582">
        <f t="shared" ref="X378:AR379" si="848">X379</f>
        <v>0</v>
      </c>
      <c r="Y378" s="2582">
        <f t="shared" si="848"/>
        <v>2155800</v>
      </c>
      <c r="Z378" s="2582">
        <f t="shared" si="848"/>
        <v>0</v>
      </c>
      <c r="AA378" s="2582">
        <f t="shared" si="848"/>
        <v>745000</v>
      </c>
      <c r="AB378" s="2582">
        <f t="shared" si="848"/>
        <v>0</v>
      </c>
      <c r="AC378" s="2582">
        <f t="shared" si="848"/>
        <v>0</v>
      </c>
      <c r="AD378" s="2582">
        <f t="shared" si="848"/>
        <v>0</v>
      </c>
      <c r="AE378" s="2582">
        <f t="shared" si="848"/>
        <v>0</v>
      </c>
      <c r="AF378" s="2582">
        <f t="shared" si="848"/>
        <v>0</v>
      </c>
      <c r="AG378" s="2582">
        <f t="shared" si="848"/>
        <v>0</v>
      </c>
      <c r="AH378" s="2582">
        <f t="shared" si="848"/>
        <v>0</v>
      </c>
      <c r="AI378" s="2582">
        <f t="shared" si="848"/>
        <v>0</v>
      </c>
      <c r="AJ378" s="2582">
        <f t="shared" si="848"/>
        <v>0</v>
      </c>
      <c r="AK378" s="2582">
        <f t="shared" si="848"/>
        <v>745000</v>
      </c>
      <c r="AL378" s="2582">
        <f t="shared" si="848"/>
        <v>745000</v>
      </c>
      <c r="AM378" s="2582">
        <f t="shared" si="848"/>
        <v>0</v>
      </c>
      <c r="AN378" s="2582">
        <f t="shared" si="848"/>
        <v>0</v>
      </c>
      <c r="AO378" s="2582">
        <f t="shared" si="848"/>
        <v>0</v>
      </c>
      <c r="AP378" s="2582">
        <f t="shared" si="848"/>
        <v>745000</v>
      </c>
      <c r="AQ378" s="2582"/>
      <c r="AR378" s="2582">
        <f t="shared" si="848"/>
        <v>542962.54320000007</v>
      </c>
      <c r="AS378" s="2582">
        <f t="shared" ref="AR378:BD379" si="849">AS379</f>
        <v>0</v>
      </c>
      <c r="AT378" s="2582">
        <f t="shared" si="849"/>
        <v>0</v>
      </c>
      <c r="AU378" s="2582">
        <f t="shared" si="849"/>
        <v>0</v>
      </c>
      <c r="AV378" s="2582">
        <f t="shared" si="849"/>
        <v>542962.54320000007</v>
      </c>
      <c r="AW378" s="2582"/>
      <c r="AX378" s="2582">
        <f t="shared" si="849"/>
        <v>745000</v>
      </c>
      <c r="AY378" s="2582">
        <f t="shared" si="849"/>
        <v>0</v>
      </c>
      <c r="AZ378" s="2582">
        <f t="shared" si="849"/>
        <v>0</v>
      </c>
      <c r="BA378" s="2582">
        <f t="shared" si="849"/>
        <v>0</v>
      </c>
      <c r="BB378" s="2582">
        <f t="shared" si="849"/>
        <v>745000</v>
      </c>
      <c r="BC378" s="2582">
        <f t="shared" si="849"/>
        <v>0</v>
      </c>
      <c r="BD378" s="2582">
        <f t="shared" si="849"/>
        <v>0</v>
      </c>
      <c r="BE378" s="2582"/>
      <c r="BF378" s="2582"/>
      <c r="BG378" s="2587"/>
      <c r="BH378" s="2570"/>
      <c r="BI378" s="2565"/>
      <c r="BJ378" s="2572">
        <f t="shared" si="706"/>
        <v>0</v>
      </c>
      <c r="BK378" s="2572">
        <f t="shared" si="707"/>
        <v>0</v>
      </c>
    </row>
    <row r="379" spans="1:63" s="2559" customFormat="1" ht="22.5" customHeight="1">
      <c r="B379" s="2579" t="s">
        <v>126</v>
      </c>
      <c r="C379" s="2584" t="s">
        <v>110</v>
      </c>
      <c r="D379" s="2581">
        <f t="shared" si="847"/>
        <v>1</v>
      </c>
      <c r="E379" s="2582">
        <f t="shared" si="847"/>
        <v>1</v>
      </c>
      <c r="F379" s="2582">
        <f t="shared" si="847"/>
        <v>745000</v>
      </c>
      <c r="G379" s="2582">
        <f t="shared" si="847"/>
        <v>0</v>
      </c>
      <c r="H379" s="2582">
        <f t="shared" si="847"/>
        <v>0</v>
      </c>
      <c r="I379" s="2582">
        <f t="shared" si="847"/>
        <v>0</v>
      </c>
      <c r="J379" s="2582">
        <f t="shared" si="847"/>
        <v>0</v>
      </c>
      <c r="K379" s="2582">
        <f t="shared" si="847"/>
        <v>1</v>
      </c>
      <c r="L379" s="2582">
        <f t="shared" si="847"/>
        <v>0</v>
      </c>
      <c r="M379" s="2582">
        <f t="shared" si="847"/>
        <v>0</v>
      </c>
      <c r="N379" s="2600"/>
      <c r="O379" s="2600"/>
      <c r="P379" s="2600"/>
      <c r="Q379" s="2585"/>
      <c r="R379" s="2585"/>
      <c r="S379" s="2727"/>
      <c r="T379" s="2585"/>
      <c r="U379" s="2585"/>
      <c r="V379" s="2585"/>
      <c r="W379" s="2582">
        <f>W380</f>
        <v>3640000</v>
      </c>
      <c r="X379" s="2582">
        <f t="shared" si="848"/>
        <v>0</v>
      </c>
      <c r="Y379" s="2582">
        <f t="shared" si="848"/>
        <v>2155800</v>
      </c>
      <c r="Z379" s="2582">
        <f t="shared" si="848"/>
        <v>0</v>
      </c>
      <c r="AA379" s="2582">
        <f t="shared" si="848"/>
        <v>745000</v>
      </c>
      <c r="AB379" s="2582">
        <f t="shared" si="848"/>
        <v>0</v>
      </c>
      <c r="AC379" s="2582">
        <f t="shared" si="848"/>
        <v>0</v>
      </c>
      <c r="AD379" s="2582">
        <f t="shared" si="848"/>
        <v>0</v>
      </c>
      <c r="AE379" s="2582">
        <f t="shared" si="848"/>
        <v>0</v>
      </c>
      <c r="AF379" s="2582">
        <f t="shared" si="848"/>
        <v>0</v>
      </c>
      <c r="AG379" s="2582">
        <f t="shared" si="848"/>
        <v>0</v>
      </c>
      <c r="AH379" s="2582">
        <f t="shared" si="848"/>
        <v>0</v>
      </c>
      <c r="AI379" s="2582">
        <f t="shared" si="848"/>
        <v>0</v>
      </c>
      <c r="AJ379" s="2582">
        <f t="shared" si="848"/>
        <v>0</v>
      </c>
      <c r="AK379" s="2582">
        <f t="shared" si="848"/>
        <v>745000</v>
      </c>
      <c r="AL379" s="2582">
        <f t="shared" si="848"/>
        <v>745000</v>
      </c>
      <c r="AM379" s="2582">
        <f t="shared" si="848"/>
        <v>0</v>
      </c>
      <c r="AN379" s="2582">
        <f t="shared" si="848"/>
        <v>0</v>
      </c>
      <c r="AO379" s="2582">
        <f t="shared" si="848"/>
        <v>0</v>
      </c>
      <c r="AP379" s="2582">
        <f t="shared" si="848"/>
        <v>745000</v>
      </c>
      <c r="AQ379" s="2582"/>
      <c r="AR379" s="2582">
        <f t="shared" si="849"/>
        <v>542962.54320000007</v>
      </c>
      <c r="AS379" s="2582">
        <f t="shared" si="849"/>
        <v>0</v>
      </c>
      <c r="AT379" s="2582">
        <f t="shared" si="849"/>
        <v>0</v>
      </c>
      <c r="AU379" s="2582">
        <f t="shared" si="849"/>
        <v>0</v>
      </c>
      <c r="AV379" s="2582">
        <f t="shared" si="849"/>
        <v>542962.54320000007</v>
      </c>
      <c r="AW379" s="2582"/>
      <c r="AX379" s="2582">
        <f t="shared" si="849"/>
        <v>745000</v>
      </c>
      <c r="AY379" s="2582">
        <f t="shared" si="849"/>
        <v>0</v>
      </c>
      <c r="AZ379" s="2582">
        <f t="shared" si="849"/>
        <v>0</v>
      </c>
      <c r="BA379" s="2582">
        <f t="shared" si="849"/>
        <v>0</v>
      </c>
      <c r="BB379" s="2582">
        <f t="shared" si="849"/>
        <v>745000</v>
      </c>
      <c r="BC379" s="2582">
        <f t="shared" si="849"/>
        <v>0</v>
      </c>
      <c r="BD379" s="2582">
        <f t="shared" si="849"/>
        <v>0</v>
      </c>
      <c r="BE379" s="2582"/>
      <c r="BF379" s="2582"/>
      <c r="BG379" s="2587"/>
      <c r="BH379" s="2570"/>
      <c r="BI379" s="2565"/>
      <c r="BJ379" s="2572">
        <f t="shared" si="706"/>
        <v>0</v>
      </c>
      <c r="BK379" s="2572">
        <f t="shared" si="707"/>
        <v>0</v>
      </c>
    </row>
    <row r="380" spans="1:63" s="2559" customFormat="1" ht="97.5" customHeight="1">
      <c r="A380" s="2559" t="s">
        <v>72</v>
      </c>
      <c r="B380" s="2603">
        <v>1</v>
      </c>
      <c r="C380" s="2604" t="s">
        <v>2069</v>
      </c>
      <c r="D380" s="2571">
        <v>1</v>
      </c>
      <c r="E380" s="2587">
        <v>1</v>
      </c>
      <c r="F380" s="2587">
        <f>E380*AL380</f>
        <v>745000</v>
      </c>
      <c r="G380" s="2587"/>
      <c r="H380" s="2587"/>
      <c r="I380" s="2587"/>
      <c r="J380" s="2587"/>
      <c r="K380" s="2587">
        <v>1</v>
      </c>
      <c r="L380" s="2587"/>
      <c r="M380" s="2595"/>
      <c r="N380" s="2585" t="s">
        <v>2070</v>
      </c>
      <c r="O380" s="2585" t="s">
        <v>77</v>
      </c>
      <c r="P380" s="2600" t="s">
        <v>805</v>
      </c>
      <c r="Q380" s="2585"/>
      <c r="R380" s="2585"/>
      <c r="S380" s="2585" t="s">
        <v>2071</v>
      </c>
      <c r="T380" s="2585" t="s">
        <v>1208</v>
      </c>
      <c r="U380" s="2585"/>
      <c r="V380" s="2585" t="s">
        <v>2072</v>
      </c>
      <c r="W380" s="2587">
        <v>3640000</v>
      </c>
      <c r="X380" s="2587"/>
      <c r="Y380" s="2587">
        <v>2155800</v>
      </c>
      <c r="Z380" s="2587"/>
      <c r="AA380" s="2587">
        <v>745000</v>
      </c>
      <c r="AB380" s="2587"/>
      <c r="AC380" s="2587"/>
      <c r="AD380" s="2587"/>
      <c r="AE380" s="2587"/>
      <c r="AF380" s="2587"/>
      <c r="AG380" s="2587"/>
      <c r="AH380" s="2587"/>
      <c r="AI380" s="2587"/>
      <c r="AJ380" s="2587"/>
      <c r="AK380" s="2587">
        <v>745000</v>
      </c>
      <c r="AL380" s="2587">
        <f>AM380+AN380+AO380+AP380</f>
        <v>745000</v>
      </c>
      <c r="AM380" s="2587"/>
      <c r="AN380" s="2587"/>
      <c r="AO380" s="2587"/>
      <c r="AP380" s="2587">
        <v>745000</v>
      </c>
      <c r="AQ380" s="2587"/>
      <c r="AR380" s="2587">
        <f>AS380+AT380+AU380+AV380</f>
        <v>542962.54320000007</v>
      </c>
      <c r="AS380" s="2587"/>
      <c r="AT380" s="2587"/>
      <c r="AU380" s="2587"/>
      <c r="AV380" s="2587">
        <f>'3-NSTW'!AC62</f>
        <v>542962.54320000007</v>
      </c>
      <c r="AW380" s="2587"/>
      <c r="AX380" s="2587">
        <f>AY380+AZ380+BA380+BB380</f>
        <v>745000</v>
      </c>
      <c r="AY380" s="2587"/>
      <c r="AZ380" s="2587"/>
      <c r="BA380" s="2587"/>
      <c r="BB380" s="2587">
        <f>'3-NSTW'!AG62</f>
        <v>745000</v>
      </c>
      <c r="BC380" s="2587"/>
      <c r="BD380" s="2587"/>
      <c r="BE380" s="2587"/>
      <c r="BF380" s="2571" t="s">
        <v>2330</v>
      </c>
      <c r="BG380" s="2604"/>
      <c r="BH380" s="2570"/>
      <c r="BI380" s="2565"/>
      <c r="BJ380" s="2572">
        <f t="shared" si="706"/>
        <v>0</v>
      </c>
      <c r="BK380" s="2572">
        <f t="shared" si="707"/>
        <v>0</v>
      </c>
    </row>
    <row r="381" spans="1:63" s="2588" customFormat="1" ht="87.6" customHeight="1">
      <c r="B381" s="2728" t="s">
        <v>72</v>
      </c>
      <c r="C381" s="2599" t="s">
        <v>233</v>
      </c>
      <c r="D381" s="2581">
        <f t="shared" ref="D381:M381" si="850">D382+D401+D413</f>
        <v>20</v>
      </c>
      <c r="E381" s="2582">
        <f t="shared" si="850"/>
        <v>5</v>
      </c>
      <c r="F381" s="2582">
        <f t="shared" si="850"/>
        <v>85630</v>
      </c>
      <c r="G381" s="2582">
        <f t="shared" si="850"/>
        <v>8</v>
      </c>
      <c r="H381" s="2582">
        <f t="shared" si="850"/>
        <v>50600</v>
      </c>
      <c r="I381" s="2582">
        <f t="shared" si="850"/>
        <v>5</v>
      </c>
      <c r="J381" s="2582">
        <f t="shared" si="850"/>
        <v>64000</v>
      </c>
      <c r="K381" s="2582" t="e">
        <f t="shared" si="850"/>
        <v>#REF!</v>
      </c>
      <c r="L381" s="2582" t="e">
        <f t="shared" si="850"/>
        <v>#REF!</v>
      </c>
      <c r="M381" s="2582" t="e">
        <f t="shared" si="850"/>
        <v>#REF!</v>
      </c>
      <c r="N381" s="2585"/>
      <c r="O381" s="2585"/>
      <c r="P381" s="2585"/>
      <c r="Q381" s="2585"/>
      <c r="R381" s="2585"/>
      <c r="S381" s="2585"/>
      <c r="T381" s="2585"/>
      <c r="U381" s="2585"/>
      <c r="V381" s="2585"/>
      <c r="W381" s="2582">
        <f t="shared" ref="W381:AP381" si="851">W382+W401+W413</f>
        <v>1100806.0870000001</v>
      </c>
      <c r="X381" s="2582" t="e">
        <f t="shared" si="851"/>
        <v>#REF!</v>
      </c>
      <c r="Y381" s="2582">
        <f t="shared" si="851"/>
        <v>1082931</v>
      </c>
      <c r="Z381" s="2582">
        <f t="shared" si="851"/>
        <v>0</v>
      </c>
      <c r="AA381" s="2582">
        <f t="shared" si="851"/>
        <v>619680</v>
      </c>
      <c r="AB381" s="2582">
        <f t="shared" si="851"/>
        <v>0</v>
      </c>
      <c r="AC381" s="2582">
        <f t="shared" si="851"/>
        <v>453580</v>
      </c>
      <c r="AD381" s="2582">
        <f t="shared" si="851"/>
        <v>0</v>
      </c>
      <c r="AE381" s="2582">
        <f t="shared" si="851"/>
        <v>0</v>
      </c>
      <c r="AF381" s="2582">
        <f t="shared" si="851"/>
        <v>87107.756999999998</v>
      </c>
      <c r="AG381" s="2582">
        <f t="shared" si="851"/>
        <v>256000</v>
      </c>
      <c r="AH381" s="2582">
        <f t="shared" si="851"/>
        <v>86948.967000000004</v>
      </c>
      <c r="AI381" s="2582">
        <f t="shared" si="851"/>
        <v>237668</v>
      </c>
      <c r="AJ381" s="2582">
        <f t="shared" si="851"/>
        <v>349775.75699999998</v>
      </c>
      <c r="AK381" s="2582">
        <f t="shared" si="851"/>
        <v>205400</v>
      </c>
      <c r="AL381" s="2582">
        <f t="shared" si="851"/>
        <v>200230</v>
      </c>
      <c r="AM381" s="2582">
        <f t="shared" si="851"/>
        <v>0</v>
      </c>
      <c r="AN381" s="2582">
        <f t="shared" si="851"/>
        <v>200230</v>
      </c>
      <c r="AO381" s="2582">
        <f t="shared" si="851"/>
        <v>0</v>
      </c>
      <c r="AP381" s="2582">
        <f t="shared" si="851"/>
        <v>0</v>
      </c>
      <c r="AQ381" s="2582"/>
      <c r="AR381" s="2582">
        <f t="shared" ref="AR381:AV381" si="852">AR382+AR401+AR413</f>
        <v>67492.968999999997</v>
      </c>
      <c r="AS381" s="2582">
        <f t="shared" si="852"/>
        <v>0</v>
      </c>
      <c r="AT381" s="2582">
        <f t="shared" si="852"/>
        <v>67492.968999999997</v>
      </c>
      <c r="AU381" s="2582">
        <f t="shared" si="852"/>
        <v>0</v>
      </c>
      <c r="AV381" s="2582">
        <f t="shared" si="852"/>
        <v>0</v>
      </c>
      <c r="AW381" s="2582"/>
      <c r="AX381" s="2582">
        <f t="shared" ref="AX381:BB381" si="853">AX382+AX401+AX413</f>
        <v>197676</v>
      </c>
      <c r="AY381" s="2582">
        <f t="shared" si="853"/>
        <v>0</v>
      </c>
      <c r="AZ381" s="2582">
        <f t="shared" si="853"/>
        <v>197676</v>
      </c>
      <c r="BA381" s="2582">
        <f t="shared" si="853"/>
        <v>0</v>
      </c>
      <c r="BB381" s="2582">
        <f t="shared" si="853"/>
        <v>0</v>
      </c>
      <c r="BC381" s="2582">
        <f t="shared" ref="BC381" si="854">BC382+BC401+BC413</f>
        <v>0</v>
      </c>
      <c r="BD381" s="2582">
        <f t="shared" ref="BD381" si="855">BD382+BD401+BD413</f>
        <v>0</v>
      </c>
      <c r="BE381" s="2582"/>
      <c r="BF381" s="2582"/>
      <c r="BG381" s="2587"/>
      <c r="BH381" s="2570">
        <f t="shared" ref="BH381:BH387" si="856">AA381-(AF381+AI381+AL381)</f>
        <v>94674.243000000017</v>
      </c>
      <c r="BI381" s="2565" t="e">
        <f>#REF!-AL381</f>
        <v>#REF!</v>
      </c>
      <c r="BJ381" s="2572">
        <f t="shared" si="706"/>
        <v>-2554</v>
      </c>
      <c r="BK381" s="2572">
        <f t="shared" si="707"/>
        <v>72228.243000000017</v>
      </c>
    </row>
    <row r="382" spans="1:63" s="2588" customFormat="1" ht="33.6" customHeight="1">
      <c r="B382" s="2579" t="s">
        <v>138</v>
      </c>
      <c r="C382" s="2584" t="s">
        <v>117</v>
      </c>
      <c r="D382" s="2581">
        <f t="shared" ref="D382:M382" si="857">D383</f>
        <v>10</v>
      </c>
      <c r="E382" s="2582">
        <f t="shared" si="857"/>
        <v>0</v>
      </c>
      <c r="F382" s="2582">
        <f t="shared" si="857"/>
        <v>0</v>
      </c>
      <c r="G382" s="2582">
        <f t="shared" si="857"/>
        <v>8</v>
      </c>
      <c r="H382" s="2582">
        <f t="shared" si="857"/>
        <v>50600</v>
      </c>
      <c r="I382" s="2582">
        <f t="shared" si="857"/>
        <v>0</v>
      </c>
      <c r="J382" s="2582">
        <f t="shared" si="857"/>
        <v>0</v>
      </c>
      <c r="K382" s="2582">
        <f t="shared" si="857"/>
        <v>0</v>
      </c>
      <c r="L382" s="2582">
        <f t="shared" si="857"/>
        <v>6</v>
      </c>
      <c r="M382" s="2582">
        <f t="shared" si="857"/>
        <v>0</v>
      </c>
      <c r="N382" s="2585"/>
      <c r="O382" s="2585"/>
      <c r="P382" s="2585"/>
      <c r="Q382" s="2585"/>
      <c r="R382" s="2585"/>
      <c r="S382" s="2585"/>
      <c r="T382" s="2585"/>
      <c r="U382" s="2585"/>
      <c r="V382" s="2585"/>
      <c r="W382" s="2582">
        <f t="shared" ref="W382:BD382" si="858">W383</f>
        <v>399637.087</v>
      </c>
      <c r="X382" s="2582">
        <f t="shared" si="858"/>
        <v>0</v>
      </c>
      <c r="Y382" s="2582">
        <f t="shared" si="858"/>
        <v>381762</v>
      </c>
      <c r="Z382" s="2582">
        <f t="shared" si="858"/>
        <v>0</v>
      </c>
      <c r="AA382" s="2582">
        <f t="shared" si="858"/>
        <v>292100</v>
      </c>
      <c r="AB382" s="2582">
        <f t="shared" si="858"/>
        <v>0</v>
      </c>
      <c r="AC382" s="2582">
        <f t="shared" si="858"/>
        <v>193000</v>
      </c>
      <c r="AD382" s="2582">
        <f t="shared" si="858"/>
        <v>0</v>
      </c>
      <c r="AE382" s="2582">
        <f t="shared" si="858"/>
        <v>0</v>
      </c>
      <c r="AF382" s="2582">
        <f t="shared" si="858"/>
        <v>50107.756999999998</v>
      </c>
      <c r="AG382" s="2582">
        <f t="shared" si="858"/>
        <v>146000</v>
      </c>
      <c r="AH382" s="2582">
        <f t="shared" si="858"/>
        <v>58306.966999999997</v>
      </c>
      <c r="AI382" s="2582">
        <f t="shared" si="858"/>
        <v>152452</v>
      </c>
      <c r="AJ382" s="2582">
        <f t="shared" si="858"/>
        <v>227559.75699999998</v>
      </c>
      <c r="AK382" s="2582">
        <f t="shared" si="858"/>
        <v>53400</v>
      </c>
      <c r="AL382" s="2582">
        <f t="shared" si="858"/>
        <v>50600</v>
      </c>
      <c r="AM382" s="2582">
        <f t="shared" si="858"/>
        <v>0</v>
      </c>
      <c r="AN382" s="2582">
        <f t="shared" si="858"/>
        <v>50600</v>
      </c>
      <c r="AO382" s="2582">
        <f t="shared" si="858"/>
        <v>0</v>
      </c>
      <c r="AP382" s="2582">
        <f t="shared" si="858"/>
        <v>0</v>
      </c>
      <c r="AQ382" s="2582"/>
      <c r="AR382" s="2582">
        <f t="shared" si="858"/>
        <v>20182.781999999999</v>
      </c>
      <c r="AS382" s="2582">
        <f t="shared" si="858"/>
        <v>0</v>
      </c>
      <c r="AT382" s="2582">
        <f t="shared" si="858"/>
        <v>20182.781999999999</v>
      </c>
      <c r="AU382" s="2582">
        <f t="shared" si="858"/>
        <v>0</v>
      </c>
      <c r="AV382" s="2582">
        <f t="shared" si="858"/>
        <v>0</v>
      </c>
      <c r="AW382" s="2582"/>
      <c r="AX382" s="2582">
        <f t="shared" si="858"/>
        <v>58613</v>
      </c>
      <c r="AY382" s="2582">
        <f t="shared" si="858"/>
        <v>0</v>
      </c>
      <c r="AZ382" s="2582">
        <f t="shared" si="858"/>
        <v>58613</v>
      </c>
      <c r="BA382" s="2582">
        <f t="shared" si="858"/>
        <v>0</v>
      </c>
      <c r="BB382" s="2582">
        <f t="shared" si="858"/>
        <v>0</v>
      </c>
      <c r="BC382" s="2582">
        <f t="shared" si="858"/>
        <v>0</v>
      </c>
      <c r="BD382" s="2582">
        <f t="shared" si="858"/>
        <v>0</v>
      </c>
      <c r="BE382" s="2582"/>
      <c r="BF382" s="2582"/>
      <c r="BG382" s="2587"/>
      <c r="BH382" s="2570">
        <f t="shared" si="856"/>
        <v>38940.243000000017</v>
      </c>
      <c r="BI382" s="2565" t="e">
        <f>#REF!-AL382</f>
        <v>#REF!</v>
      </c>
      <c r="BJ382" s="2572">
        <f t="shared" si="706"/>
        <v>8013</v>
      </c>
      <c r="BK382" s="2572">
        <f t="shared" si="707"/>
        <v>5927.2430000000168</v>
      </c>
    </row>
    <row r="383" spans="1:63" s="2616" customFormat="1" ht="18" customHeight="1">
      <c r="B383" s="2617" t="s">
        <v>2050</v>
      </c>
      <c r="C383" s="2618" t="s">
        <v>87</v>
      </c>
      <c r="D383" s="2619">
        <f>D384+D389+D393+D396+D398</f>
        <v>10</v>
      </c>
      <c r="E383" s="2619">
        <f t="shared" ref="E383:BE383" si="859">E384+E389+E393+E396+E398</f>
        <v>0</v>
      </c>
      <c r="F383" s="2619">
        <f t="shared" si="859"/>
        <v>0</v>
      </c>
      <c r="G383" s="2619">
        <f t="shared" si="859"/>
        <v>8</v>
      </c>
      <c r="H383" s="2619">
        <f t="shared" si="859"/>
        <v>50600</v>
      </c>
      <c r="I383" s="2619">
        <f t="shared" si="859"/>
        <v>0</v>
      </c>
      <c r="J383" s="2619">
        <f t="shared" si="859"/>
        <v>0</v>
      </c>
      <c r="K383" s="2619">
        <f t="shared" si="859"/>
        <v>0</v>
      </c>
      <c r="L383" s="2619">
        <f t="shared" si="859"/>
        <v>6</v>
      </c>
      <c r="M383" s="2619">
        <f t="shared" si="859"/>
        <v>0</v>
      </c>
      <c r="N383" s="2619">
        <f t="shared" si="859"/>
        <v>0</v>
      </c>
      <c r="O383" s="2619">
        <f t="shared" si="859"/>
        <v>0</v>
      </c>
      <c r="P383" s="2619">
        <f t="shared" si="859"/>
        <v>0</v>
      </c>
      <c r="Q383" s="2619">
        <f t="shared" si="859"/>
        <v>0</v>
      </c>
      <c r="R383" s="2619">
        <f t="shared" si="859"/>
        <v>0</v>
      </c>
      <c r="S383" s="2619">
        <f t="shared" si="859"/>
        <v>0</v>
      </c>
      <c r="T383" s="2619">
        <f t="shared" si="859"/>
        <v>0</v>
      </c>
      <c r="U383" s="2619">
        <f t="shared" si="859"/>
        <v>0</v>
      </c>
      <c r="V383" s="2619">
        <f t="shared" si="859"/>
        <v>0</v>
      </c>
      <c r="W383" s="2619">
        <f t="shared" si="859"/>
        <v>399637.087</v>
      </c>
      <c r="X383" s="2619">
        <f t="shared" si="859"/>
        <v>0</v>
      </c>
      <c r="Y383" s="2619">
        <f t="shared" si="859"/>
        <v>381762</v>
      </c>
      <c r="Z383" s="2619">
        <f t="shared" si="859"/>
        <v>0</v>
      </c>
      <c r="AA383" s="2619">
        <f t="shared" si="859"/>
        <v>292100</v>
      </c>
      <c r="AB383" s="2619">
        <f t="shared" si="859"/>
        <v>0</v>
      </c>
      <c r="AC383" s="2619">
        <f t="shared" si="859"/>
        <v>193000</v>
      </c>
      <c r="AD383" s="2619">
        <f t="shared" si="859"/>
        <v>0</v>
      </c>
      <c r="AE383" s="2619">
        <f t="shared" si="859"/>
        <v>0</v>
      </c>
      <c r="AF383" s="2619">
        <f t="shared" si="859"/>
        <v>50107.756999999998</v>
      </c>
      <c r="AG383" s="2619">
        <f t="shared" si="859"/>
        <v>146000</v>
      </c>
      <c r="AH383" s="2619">
        <f t="shared" si="859"/>
        <v>58306.966999999997</v>
      </c>
      <c r="AI383" s="2619">
        <f t="shared" si="859"/>
        <v>152452</v>
      </c>
      <c r="AJ383" s="2619">
        <f t="shared" si="859"/>
        <v>227559.75699999998</v>
      </c>
      <c r="AK383" s="2619">
        <f t="shared" si="859"/>
        <v>53400</v>
      </c>
      <c r="AL383" s="2619">
        <f t="shared" si="859"/>
        <v>50600</v>
      </c>
      <c r="AM383" s="2619">
        <f t="shared" si="859"/>
        <v>0</v>
      </c>
      <c r="AN383" s="2619">
        <f t="shared" si="859"/>
        <v>50600</v>
      </c>
      <c r="AO383" s="2619">
        <f t="shared" si="859"/>
        <v>0</v>
      </c>
      <c r="AP383" s="2619">
        <f t="shared" si="859"/>
        <v>0</v>
      </c>
      <c r="AQ383" s="2619"/>
      <c r="AR383" s="2619">
        <f t="shared" si="859"/>
        <v>20182.781999999999</v>
      </c>
      <c r="AS383" s="2619">
        <f t="shared" si="859"/>
        <v>0</v>
      </c>
      <c r="AT383" s="2619">
        <f t="shared" si="859"/>
        <v>20182.781999999999</v>
      </c>
      <c r="AU383" s="2619">
        <f t="shared" si="859"/>
        <v>0</v>
      </c>
      <c r="AV383" s="2619">
        <f t="shared" si="859"/>
        <v>0</v>
      </c>
      <c r="AW383" s="2619">
        <f t="shared" si="859"/>
        <v>0</v>
      </c>
      <c r="AX383" s="2619">
        <f t="shared" si="859"/>
        <v>58613</v>
      </c>
      <c r="AY383" s="2619">
        <f t="shared" si="859"/>
        <v>0</v>
      </c>
      <c r="AZ383" s="2619">
        <f t="shared" si="859"/>
        <v>58613</v>
      </c>
      <c r="BA383" s="2619">
        <f t="shared" si="859"/>
        <v>0</v>
      </c>
      <c r="BB383" s="2619">
        <f t="shared" si="859"/>
        <v>0</v>
      </c>
      <c r="BC383" s="2619">
        <f t="shared" ref="BC383" si="860">BC384+BC389+BC393+BC396+BC398</f>
        <v>0</v>
      </c>
      <c r="BD383" s="2619">
        <f t="shared" ref="BD383" si="861">BD384+BD389+BD393+BD396+BD398</f>
        <v>0</v>
      </c>
      <c r="BE383" s="2619">
        <f t="shared" si="859"/>
        <v>0</v>
      </c>
      <c r="BF383" s="2620"/>
      <c r="BG383" s="2622"/>
      <c r="BH383" s="2623">
        <f t="shared" si="856"/>
        <v>38940.243000000017</v>
      </c>
      <c r="BI383" s="2624" t="e">
        <f>#REF!-AL383</f>
        <v>#REF!</v>
      </c>
      <c r="BJ383" s="2572">
        <f t="shared" si="706"/>
        <v>8013</v>
      </c>
      <c r="BK383" s="2572">
        <f t="shared" si="707"/>
        <v>5927.2430000000168</v>
      </c>
    </row>
    <row r="384" spans="1:63" s="2588" customFormat="1" ht="34.5" customHeight="1">
      <c r="B384" s="2579"/>
      <c r="C384" s="2584" t="s">
        <v>786</v>
      </c>
      <c r="D384" s="2581">
        <f t="shared" ref="D384:J384" si="862">D385+D386+D387+D388</f>
        <v>4</v>
      </c>
      <c r="E384" s="2582">
        <f t="shared" si="862"/>
        <v>0</v>
      </c>
      <c r="F384" s="2582">
        <f t="shared" si="862"/>
        <v>0</v>
      </c>
      <c r="G384" s="2582">
        <f t="shared" si="862"/>
        <v>4</v>
      </c>
      <c r="H384" s="2582">
        <f t="shared" si="862"/>
        <v>19100</v>
      </c>
      <c r="I384" s="2582">
        <f t="shared" si="862"/>
        <v>0</v>
      </c>
      <c r="J384" s="2582">
        <f t="shared" si="862"/>
        <v>0</v>
      </c>
      <c r="K384" s="2582">
        <f t="shared" ref="K384:M384" si="863">K385+K386+K387</f>
        <v>0</v>
      </c>
      <c r="L384" s="2582">
        <f t="shared" si="863"/>
        <v>3</v>
      </c>
      <c r="M384" s="2582">
        <f t="shared" si="863"/>
        <v>0</v>
      </c>
      <c r="N384" s="2585"/>
      <c r="O384" s="2585"/>
      <c r="P384" s="2585"/>
      <c r="Q384" s="2585"/>
      <c r="R384" s="2585"/>
      <c r="S384" s="2585"/>
      <c r="T384" s="2585"/>
      <c r="U384" s="2585"/>
      <c r="V384" s="2585"/>
      <c r="W384" s="2582">
        <f>W385+W386+W387+W388</f>
        <v>125199</v>
      </c>
      <c r="X384" s="2582">
        <f t="shared" ref="X384" si="864">X385+X386+X387</f>
        <v>0</v>
      </c>
      <c r="Y384" s="2582">
        <f t="shared" ref="Y384:AP384" si="865">Y385+Y386+Y387+Y388</f>
        <v>124240</v>
      </c>
      <c r="Z384" s="2582">
        <f t="shared" si="865"/>
        <v>0</v>
      </c>
      <c r="AA384" s="2582">
        <f t="shared" si="865"/>
        <v>93000</v>
      </c>
      <c r="AB384" s="2582">
        <f t="shared" si="865"/>
        <v>0</v>
      </c>
      <c r="AC384" s="2582">
        <f t="shared" si="865"/>
        <v>79000</v>
      </c>
      <c r="AD384" s="2582">
        <f t="shared" si="865"/>
        <v>0</v>
      </c>
      <c r="AE384" s="2582">
        <f t="shared" si="865"/>
        <v>0</v>
      </c>
      <c r="AF384" s="2582">
        <f t="shared" si="865"/>
        <v>30107.756999999998</v>
      </c>
      <c r="AG384" s="2582">
        <f t="shared" si="865"/>
        <v>56000</v>
      </c>
      <c r="AH384" s="2582">
        <f t="shared" si="865"/>
        <v>19335.159</v>
      </c>
      <c r="AI384" s="2582">
        <f t="shared" si="865"/>
        <v>43792</v>
      </c>
      <c r="AJ384" s="2582">
        <f t="shared" si="865"/>
        <v>73899.756999999998</v>
      </c>
      <c r="AK384" s="2582">
        <f t="shared" si="865"/>
        <v>19100</v>
      </c>
      <c r="AL384" s="2582">
        <f t="shared" si="865"/>
        <v>19100</v>
      </c>
      <c r="AM384" s="2582">
        <f t="shared" si="865"/>
        <v>0</v>
      </c>
      <c r="AN384" s="2582">
        <f t="shared" si="865"/>
        <v>19100</v>
      </c>
      <c r="AO384" s="2582">
        <f t="shared" si="865"/>
        <v>0</v>
      </c>
      <c r="AP384" s="2582">
        <f t="shared" si="865"/>
        <v>0</v>
      </c>
      <c r="AQ384" s="2582"/>
      <c r="AR384" s="2582">
        <f t="shared" ref="AR384:AV384" si="866">AR385+AR386+AR387+AR388</f>
        <v>1057.2760000000001</v>
      </c>
      <c r="AS384" s="2582">
        <f t="shared" si="866"/>
        <v>0</v>
      </c>
      <c r="AT384" s="2582">
        <f t="shared" si="866"/>
        <v>1057.2760000000001</v>
      </c>
      <c r="AU384" s="2582">
        <f t="shared" si="866"/>
        <v>0</v>
      </c>
      <c r="AV384" s="2582">
        <f t="shared" si="866"/>
        <v>0</v>
      </c>
      <c r="AW384" s="2582"/>
      <c r="AX384" s="2582">
        <f t="shared" ref="AX384:BB384" si="867">AX385+AX386+AX387+AX388</f>
        <v>19100</v>
      </c>
      <c r="AY384" s="2582">
        <f t="shared" si="867"/>
        <v>0</v>
      </c>
      <c r="AZ384" s="2582">
        <f t="shared" si="867"/>
        <v>19100</v>
      </c>
      <c r="BA384" s="2582">
        <f t="shared" si="867"/>
        <v>0</v>
      </c>
      <c r="BB384" s="2582">
        <f t="shared" si="867"/>
        <v>0</v>
      </c>
      <c r="BC384" s="2582">
        <f t="shared" ref="BC384" si="868">BC385+BC386+BC387+BC388</f>
        <v>0</v>
      </c>
      <c r="BD384" s="2582">
        <f t="shared" ref="BD384" si="869">BD385+BD386+BD387+BD388</f>
        <v>0</v>
      </c>
      <c r="BE384" s="2582"/>
      <c r="BF384" s="2582"/>
      <c r="BG384" s="2587"/>
      <c r="BH384" s="2570">
        <f t="shared" si="856"/>
        <v>0.24300000000221189</v>
      </c>
      <c r="BI384" s="2565" t="e">
        <f>#REF!-AL384</f>
        <v>#REF!</v>
      </c>
      <c r="BJ384" s="2572">
        <f t="shared" si="706"/>
        <v>0</v>
      </c>
      <c r="BK384" s="2572">
        <f t="shared" si="707"/>
        <v>0.24300000000221189</v>
      </c>
    </row>
    <row r="385" spans="1:63" s="2588" customFormat="1" ht="75.75" customHeight="1">
      <c r="A385" s="2588" t="s">
        <v>2032</v>
      </c>
      <c r="B385" s="2603">
        <v>1</v>
      </c>
      <c r="C385" s="2586" t="s">
        <v>280</v>
      </c>
      <c r="D385" s="2571">
        <v>1</v>
      </c>
      <c r="E385" s="2587"/>
      <c r="F385" s="2587"/>
      <c r="G385" s="2587">
        <v>1</v>
      </c>
      <c r="H385" s="2587">
        <f>G385*AL385</f>
        <v>6800</v>
      </c>
      <c r="I385" s="2587"/>
      <c r="J385" s="2587"/>
      <c r="K385" s="2587"/>
      <c r="L385" s="2587">
        <v>1</v>
      </c>
      <c r="M385" s="2595"/>
      <c r="N385" s="2571" t="s">
        <v>158</v>
      </c>
      <c r="O385" s="2571" t="s">
        <v>234</v>
      </c>
      <c r="P385" s="2571" t="s">
        <v>235</v>
      </c>
      <c r="Q385" s="2652">
        <v>7879078</v>
      </c>
      <c r="R385" s="2571">
        <v>0</v>
      </c>
      <c r="S385" s="2571" t="s">
        <v>281</v>
      </c>
      <c r="T385" s="2585" t="s">
        <v>82</v>
      </c>
      <c r="U385" s="2585"/>
      <c r="V385" s="2585" t="s">
        <v>282</v>
      </c>
      <c r="W385" s="1157">
        <v>40543</v>
      </c>
      <c r="X385" s="1157"/>
      <c r="Y385" s="1157">
        <v>40543</v>
      </c>
      <c r="Z385" s="2582"/>
      <c r="AA385" s="2587">
        <f t="shared" ref="AA385:AA387" si="870">AB385+AC385+AD385+AE385</f>
        <v>28000</v>
      </c>
      <c r="AB385" s="2582"/>
      <c r="AC385" s="1157">
        <v>28000</v>
      </c>
      <c r="AD385" s="2582"/>
      <c r="AE385" s="2582"/>
      <c r="AF385" s="1157">
        <v>14000</v>
      </c>
      <c r="AG385" s="2605">
        <f>11900+2100</f>
        <v>14000</v>
      </c>
      <c r="AH385" s="1157">
        <v>407.59800000000001</v>
      </c>
      <c r="AI385" s="2605">
        <v>7200</v>
      </c>
      <c r="AJ385" s="2587">
        <f>AF385+AI385</f>
        <v>21200</v>
      </c>
      <c r="AK385" s="2587">
        <f>AG385-AI385</f>
        <v>6800</v>
      </c>
      <c r="AL385" s="2587">
        <f t="shared" ref="AL385:AL388" si="871">AM385+AN385+AO385</f>
        <v>6800</v>
      </c>
      <c r="AM385" s="2582"/>
      <c r="AN385" s="2587">
        <v>6800</v>
      </c>
      <c r="AO385" s="2582"/>
      <c r="AP385" s="2582"/>
      <c r="AQ385" s="2582"/>
      <c r="AR385" s="2587">
        <f t="shared" ref="AR385:AR388" si="872">AS385+AT385+AU385</f>
        <v>105.376</v>
      </c>
      <c r="AS385" s="2582"/>
      <c r="AT385" s="2587">
        <f>'2-XSKT'!AA281</f>
        <v>105.376</v>
      </c>
      <c r="AU385" s="2582"/>
      <c r="AV385" s="2582"/>
      <c r="AW385" s="2582"/>
      <c r="AX385" s="2587">
        <f t="shared" ref="AX385:AX388" si="873">AY385+AZ385+BA385</f>
        <v>6800</v>
      </c>
      <c r="AY385" s="2582"/>
      <c r="AZ385" s="2587">
        <f>'2-XSKT'!AF281</f>
        <v>6800</v>
      </c>
      <c r="BA385" s="2582"/>
      <c r="BB385" s="2582"/>
      <c r="BC385" s="2587"/>
      <c r="BD385" s="2587"/>
      <c r="BE385" s="2582"/>
      <c r="BF385" s="2660" t="s">
        <v>2237</v>
      </c>
      <c r="BG385" s="2587"/>
      <c r="BH385" s="2570">
        <f t="shared" si="856"/>
        <v>0</v>
      </c>
      <c r="BI385" s="2565" t="e">
        <f>#REF!-AL385</f>
        <v>#REF!</v>
      </c>
      <c r="BJ385" s="2572">
        <f t="shared" si="706"/>
        <v>0</v>
      </c>
      <c r="BK385" s="2572">
        <f t="shared" si="707"/>
        <v>0</v>
      </c>
    </row>
    <row r="386" spans="1:63" s="2588" customFormat="1" ht="75">
      <c r="A386" s="2588" t="s">
        <v>2032</v>
      </c>
      <c r="B386" s="2603">
        <v>2</v>
      </c>
      <c r="C386" s="2586" t="s">
        <v>283</v>
      </c>
      <c r="D386" s="2571">
        <v>1</v>
      </c>
      <c r="E386" s="2587"/>
      <c r="F386" s="2587"/>
      <c r="G386" s="2587">
        <v>1</v>
      </c>
      <c r="H386" s="2587">
        <f>G386*AL386</f>
        <v>4000</v>
      </c>
      <c r="I386" s="2587"/>
      <c r="J386" s="2587"/>
      <c r="K386" s="2587"/>
      <c r="L386" s="2587">
        <v>1</v>
      </c>
      <c r="M386" s="2595"/>
      <c r="N386" s="2571" t="s">
        <v>158</v>
      </c>
      <c r="O386" s="2571" t="s">
        <v>234</v>
      </c>
      <c r="P386" s="2571" t="s">
        <v>235</v>
      </c>
      <c r="Q386" s="2652">
        <v>7889685</v>
      </c>
      <c r="R386" s="2571"/>
      <c r="S386" s="2571" t="s">
        <v>285</v>
      </c>
      <c r="T386" s="2585" t="s">
        <v>82</v>
      </c>
      <c r="U386" s="2585"/>
      <c r="V386" s="2585" t="s">
        <v>287</v>
      </c>
      <c r="W386" s="1157">
        <v>33155</v>
      </c>
      <c r="X386" s="1157"/>
      <c r="Y386" s="1157">
        <v>33155</v>
      </c>
      <c r="Z386" s="2582"/>
      <c r="AA386" s="2587">
        <f t="shared" si="870"/>
        <v>23000</v>
      </c>
      <c r="AB386" s="2582"/>
      <c r="AC386" s="1157">
        <v>23000</v>
      </c>
      <c r="AD386" s="2582"/>
      <c r="AE386" s="2582"/>
      <c r="AF386" s="1157">
        <v>4500</v>
      </c>
      <c r="AG386" s="2605">
        <f>7600+10900</f>
        <v>18500</v>
      </c>
      <c r="AH386" s="1157">
        <v>8843.5609999999997</v>
      </c>
      <c r="AI386" s="1157">
        <v>14500</v>
      </c>
      <c r="AJ386" s="2587">
        <f>AF386+AI386</f>
        <v>19000</v>
      </c>
      <c r="AK386" s="2587">
        <f>AG386-AI386</f>
        <v>4000</v>
      </c>
      <c r="AL386" s="2587">
        <f t="shared" si="871"/>
        <v>4000</v>
      </c>
      <c r="AM386" s="2582"/>
      <c r="AN386" s="2587">
        <v>4000</v>
      </c>
      <c r="AO386" s="2582"/>
      <c r="AP386" s="2582"/>
      <c r="AQ386" s="2582"/>
      <c r="AR386" s="2587">
        <f t="shared" si="872"/>
        <v>127.44</v>
      </c>
      <c r="AS386" s="2582"/>
      <c r="AT386" s="2587">
        <f>'2-XSKT'!AA282</f>
        <v>127.44</v>
      </c>
      <c r="AU386" s="2582"/>
      <c r="AV386" s="2582"/>
      <c r="AW386" s="2582"/>
      <c r="AX386" s="2587">
        <f t="shared" si="873"/>
        <v>4000</v>
      </c>
      <c r="AY386" s="2582"/>
      <c r="AZ386" s="2587">
        <f>'2-XSKT'!AF282</f>
        <v>4000</v>
      </c>
      <c r="BA386" s="2582"/>
      <c r="BB386" s="2582"/>
      <c r="BC386" s="2587"/>
      <c r="BD386" s="2587"/>
      <c r="BE386" s="2582"/>
      <c r="BF386" s="2660" t="s">
        <v>2238</v>
      </c>
      <c r="BG386" s="2587"/>
      <c r="BH386" s="2570">
        <f t="shared" si="856"/>
        <v>0</v>
      </c>
      <c r="BI386" s="2565" t="e">
        <f>#REF!-AL386</f>
        <v>#REF!</v>
      </c>
      <c r="BJ386" s="2572">
        <f t="shared" si="706"/>
        <v>0</v>
      </c>
      <c r="BK386" s="2572">
        <f t="shared" si="707"/>
        <v>0</v>
      </c>
    </row>
    <row r="387" spans="1:63" s="2588" customFormat="1" ht="72.75" customHeight="1">
      <c r="A387" s="2588" t="s">
        <v>2032</v>
      </c>
      <c r="B387" s="2603">
        <v>3</v>
      </c>
      <c r="C387" s="2586" t="s">
        <v>284</v>
      </c>
      <c r="D387" s="2571">
        <v>1</v>
      </c>
      <c r="E387" s="2587"/>
      <c r="F387" s="2587"/>
      <c r="G387" s="2587">
        <v>1</v>
      </c>
      <c r="H387" s="2587">
        <f>G387*AL387</f>
        <v>7500</v>
      </c>
      <c r="I387" s="2587"/>
      <c r="J387" s="2587"/>
      <c r="K387" s="2587"/>
      <c r="L387" s="2587">
        <v>1</v>
      </c>
      <c r="M387" s="2595"/>
      <c r="N387" s="2571" t="s">
        <v>158</v>
      </c>
      <c r="O387" s="2571" t="s">
        <v>234</v>
      </c>
      <c r="P387" s="2571" t="s">
        <v>235</v>
      </c>
      <c r="Q387" s="2652">
        <v>7889682</v>
      </c>
      <c r="R387" s="2571"/>
      <c r="S387" s="2571" t="s">
        <v>286</v>
      </c>
      <c r="T387" s="2585" t="s">
        <v>82</v>
      </c>
      <c r="U387" s="2585"/>
      <c r="V387" s="2585" t="s">
        <v>288</v>
      </c>
      <c r="W387" s="1157">
        <v>36542</v>
      </c>
      <c r="X387" s="1157"/>
      <c r="Y387" s="1157">
        <v>36542</v>
      </c>
      <c r="Z387" s="2582"/>
      <c r="AA387" s="2587">
        <f t="shared" si="870"/>
        <v>28000</v>
      </c>
      <c r="AB387" s="2582"/>
      <c r="AC387" s="1157">
        <v>28000</v>
      </c>
      <c r="AD387" s="2582"/>
      <c r="AE387" s="2582"/>
      <c r="AF387" s="1157">
        <v>4500</v>
      </c>
      <c r="AG387" s="2605">
        <f>7600+15900</f>
        <v>23500</v>
      </c>
      <c r="AH387" s="1157">
        <v>10084</v>
      </c>
      <c r="AI387" s="2605">
        <v>16000</v>
      </c>
      <c r="AJ387" s="2587">
        <f>AF387+AI387</f>
        <v>20500</v>
      </c>
      <c r="AK387" s="2587">
        <f>AG387-AI387</f>
        <v>7500</v>
      </c>
      <c r="AL387" s="2587">
        <f t="shared" si="871"/>
        <v>7500</v>
      </c>
      <c r="AM387" s="2582"/>
      <c r="AN387" s="2587">
        <v>7500</v>
      </c>
      <c r="AO387" s="2582"/>
      <c r="AP387" s="2582"/>
      <c r="AQ387" s="2582"/>
      <c r="AR387" s="2587">
        <f t="shared" si="872"/>
        <v>24.46</v>
      </c>
      <c r="AS387" s="2582"/>
      <c r="AT387" s="2587">
        <f>'2-XSKT'!AA283</f>
        <v>24.46</v>
      </c>
      <c r="AU387" s="2582"/>
      <c r="AV387" s="2582"/>
      <c r="AW387" s="2582"/>
      <c r="AX387" s="2587">
        <f t="shared" si="873"/>
        <v>7500</v>
      </c>
      <c r="AY387" s="2582"/>
      <c r="AZ387" s="2587">
        <f>'2-XSKT'!AF283</f>
        <v>7500</v>
      </c>
      <c r="BA387" s="2582"/>
      <c r="BB387" s="2582"/>
      <c r="BC387" s="2587"/>
      <c r="BD387" s="2587"/>
      <c r="BE387" s="2582"/>
      <c r="BF387" s="2660" t="s">
        <v>2239</v>
      </c>
      <c r="BG387" s="2587"/>
      <c r="BH387" s="2570">
        <f t="shared" si="856"/>
        <v>0</v>
      </c>
      <c r="BI387" s="2565" t="e">
        <f>#REF!-AL387</f>
        <v>#REF!</v>
      </c>
      <c r="BJ387" s="2572">
        <f t="shared" si="706"/>
        <v>0</v>
      </c>
      <c r="BK387" s="2572">
        <f t="shared" si="707"/>
        <v>0</v>
      </c>
    </row>
    <row r="388" spans="1:63" s="2588" customFormat="1" ht="74.25" customHeight="1">
      <c r="B388" s="2603">
        <v>4</v>
      </c>
      <c r="C388" s="2586" t="s">
        <v>847</v>
      </c>
      <c r="D388" s="2571">
        <v>1</v>
      </c>
      <c r="E388" s="2587"/>
      <c r="F388" s="2587"/>
      <c r="G388" s="2587">
        <v>1</v>
      </c>
      <c r="H388" s="2587">
        <f>G388*AL388</f>
        <v>800</v>
      </c>
      <c r="I388" s="2587"/>
      <c r="J388" s="2587"/>
      <c r="K388" s="2587"/>
      <c r="L388" s="2587"/>
      <c r="M388" s="2595"/>
      <c r="N388" s="2571" t="s">
        <v>158</v>
      </c>
      <c r="O388" s="2571" t="s">
        <v>234</v>
      </c>
      <c r="P388" s="2571" t="s">
        <v>235</v>
      </c>
      <c r="Q388" s="2652">
        <v>7879077</v>
      </c>
      <c r="R388" s="2571"/>
      <c r="S388" s="2571" t="s">
        <v>848</v>
      </c>
      <c r="T388" s="2585" t="s">
        <v>82</v>
      </c>
      <c r="U388" s="2585"/>
      <c r="V388" s="2585" t="s">
        <v>849</v>
      </c>
      <c r="W388" s="1157">
        <v>14959</v>
      </c>
      <c r="X388" s="1157"/>
      <c r="Y388" s="1157">
        <v>14000</v>
      </c>
      <c r="Z388" s="2582"/>
      <c r="AA388" s="2587">
        <v>14000</v>
      </c>
      <c r="AB388" s="2582"/>
      <c r="AC388" s="1157"/>
      <c r="AD388" s="2582"/>
      <c r="AE388" s="2582"/>
      <c r="AF388" s="1157">
        <v>7107.7569999999996</v>
      </c>
      <c r="AG388" s="2605"/>
      <c r="AH388" s="1157"/>
      <c r="AI388" s="2605">
        <f>3892+2200</f>
        <v>6092</v>
      </c>
      <c r="AJ388" s="2587">
        <f>AF388+AI388</f>
        <v>13199.757</v>
      </c>
      <c r="AK388" s="2587">
        <v>800</v>
      </c>
      <c r="AL388" s="2587">
        <f t="shared" si="871"/>
        <v>800</v>
      </c>
      <c r="AM388" s="2582"/>
      <c r="AN388" s="2587">
        <v>800</v>
      </c>
      <c r="AO388" s="2582"/>
      <c r="AP388" s="2582"/>
      <c r="AQ388" s="2582"/>
      <c r="AR388" s="2587">
        <f t="shared" si="872"/>
        <v>800</v>
      </c>
      <c r="AS388" s="2582"/>
      <c r="AT388" s="2587">
        <f>'2-XSKT'!AA284</f>
        <v>800</v>
      </c>
      <c r="AU388" s="2582"/>
      <c r="AV388" s="2582"/>
      <c r="AW388" s="2582"/>
      <c r="AX388" s="2587">
        <f t="shared" si="873"/>
        <v>800</v>
      </c>
      <c r="AY388" s="2582"/>
      <c r="AZ388" s="2587">
        <f>'2-XSKT'!AF284</f>
        <v>800</v>
      </c>
      <c r="BA388" s="2582"/>
      <c r="BB388" s="2582"/>
      <c r="BC388" s="2587"/>
      <c r="BD388" s="2587"/>
      <c r="BE388" s="2582"/>
      <c r="BF388" s="2729" t="s">
        <v>2240</v>
      </c>
      <c r="BG388" s="2587"/>
      <c r="BH388" s="2570"/>
      <c r="BI388" s="2565"/>
      <c r="BJ388" s="2572">
        <f t="shared" si="706"/>
        <v>0</v>
      </c>
      <c r="BK388" s="2572">
        <f t="shared" ref="BK388:BK451" si="874">AA388-AJ388-AX388</f>
        <v>0.2430000000003929</v>
      </c>
    </row>
    <row r="389" spans="1:63" s="2588" customFormat="1" ht="35.450000000000003" customHeight="1">
      <c r="B389" s="2579"/>
      <c r="C389" s="2584" t="s">
        <v>787</v>
      </c>
      <c r="D389" s="2581">
        <f>D390+D391</f>
        <v>2</v>
      </c>
      <c r="E389" s="2581">
        <f t="shared" ref="E389:BE389" si="875">E390+E391</f>
        <v>0</v>
      </c>
      <c r="F389" s="2581">
        <f t="shared" si="875"/>
        <v>0</v>
      </c>
      <c r="G389" s="2581">
        <f t="shared" si="875"/>
        <v>1</v>
      </c>
      <c r="H389" s="2581">
        <f t="shared" si="875"/>
        <v>19000</v>
      </c>
      <c r="I389" s="2581">
        <f t="shared" si="875"/>
        <v>0</v>
      </c>
      <c r="J389" s="2581">
        <f t="shared" si="875"/>
        <v>0</v>
      </c>
      <c r="K389" s="2581">
        <f t="shared" si="875"/>
        <v>0</v>
      </c>
      <c r="L389" s="2581">
        <f t="shared" si="875"/>
        <v>1</v>
      </c>
      <c r="M389" s="2581">
        <f t="shared" si="875"/>
        <v>0</v>
      </c>
      <c r="N389" s="2581"/>
      <c r="O389" s="2581"/>
      <c r="P389" s="2581"/>
      <c r="Q389" s="2581"/>
      <c r="R389" s="2581"/>
      <c r="S389" s="2581"/>
      <c r="T389" s="2581"/>
      <c r="U389" s="2581"/>
      <c r="V389" s="2581"/>
      <c r="W389" s="2581">
        <f t="shared" si="875"/>
        <v>61469.087</v>
      </c>
      <c r="X389" s="2581">
        <f t="shared" si="875"/>
        <v>0</v>
      </c>
      <c r="Y389" s="2581">
        <f t="shared" si="875"/>
        <v>54869</v>
      </c>
      <c r="Z389" s="2581">
        <f t="shared" si="875"/>
        <v>0</v>
      </c>
      <c r="AA389" s="2581">
        <f t="shared" si="875"/>
        <v>47100</v>
      </c>
      <c r="AB389" s="2581">
        <f t="shared" si="875"/>
        <v>0</v>
      </c>
      <c r="AC389" s="2581">
        <f t="shared" si="875"/>
        <v>29000</v>
      </c>
      <c r="AD389" s="2581">
        <f t="shared" si="875"/>
        <v>0</v>
      </c>
      <c r="AE389" s="2581">
        <f t="shared" si="875"/>
        <v>0</v>
      </c>
      <c r="AF389" s="2581">
        <f t="shared" si="875"/>
        <v>0</v>
      </c>
      <c r="AG389" s="2581">
        <f t="shared" si="875"/>
        <v>7000</v>
      </c>
      <c r="AH389" s="2581">
        <f t="shared" si="875"/>
        <v>6981.9709999999995</v>
      </c>
      <c r="AI389" s="2581">
        <f t="shared" si="875"/>
        <v>7200</v>
      </c>
      <c r="AJ389" s="2581">
        <f t="shared" si="875"/>
        <v>21200</v>
      </c>
      <c r="AK389" s="2581">
        <f t="shared" si="875"/>
        <v>21800</v>
      </c>
      <c r="AL389" s="2581">
        <f t="shared" si="875"/>
        <v>19000</v>
      </c>
      <c r="AM389" s="2581">
        <f t="shared" si="875"/>
        <v>0</v>
      </c>
      <c r="AN389" s="2581">
        <f t="shared" si="875"/>
        <v>19000</v>
      </c>
      <c r="AO389" s="2581">
        <f t="shared" si="875"/>
        <v>0</v>
      </c>
      <c r="AP389" s="2581">
        <f t="shared" si="875"/>
        <v>0</v>
      </c>
      <c r="AQ389" s="2581"/>
      <c r="AR389" s="2581">
        <f t="shared" si="875"/>
        <v>12878.847</v>
      </c>
      <c r="AS389" s="2581">
        <f t="shared" si="875"/>
        <v>0</v>
      </c>
      <c r="AT389" s="2581">
        <f t="shared" si="875"/>
        <v>12878.847</v>
      </c>
      <c r="AU389" s="2581">
        <f t="shared" si="875"/>
        <v>0</v>
      </c>
      <c r="AV389" s="2581">
        <f t="shared" si="875"/>
        <v>0</v>
      </c>
      <c r="AW389" s="2581">
        <f t="shared" si="875"/>
        <v>0</v>
      </c>
      <c r="AX389" s="2581">
        <f t="shared" si="875"/>
        <v>24136</v>
      </c>
      <c r="AY389" s="2581">
        <f t="shared" si="875"/>
        <v>0</v>
      </c>
      <c r="AZ389" s="2581">
        <f t="shared" si="875"/>
        <v>24136</v>
      </c>
      <c r="BA389" s="2581">
        <f t="shared" si="875"/>
        <v>0</v>
      </c>
      <c r="BB389" s="2581">
        <f t="shared" si="875"/>
        <v>0</v>
      </c>
      <c r="BC389" s="2581">
        <f t="shared" ref="BC389" si="876">BC390+BC391</f>
        <v>0</v>
      </c>
      <c r="BD389" s="2581">
        <f t="shared" ref="BD389" si="877">BD390+BD391</f>
        <v>0</v>
      </c>
      <c r="BE389" s="2581">
        <f t="shared" si="875"/>
        <v>0</v>
      </c>
      <c r="BF389" s="2582"/>
      <c r="BG389" s="2587"/>
      <c r="BH389" s="2570">
        <f>AA389-(AF389+AI389+AL389)</f>
        <v>20900</v>
      </c>
      <c r="BI389" s="2565" t="e">
        <f>#REF!-AL389</f>
        <v>#REF!</v>
      </c>
      <c r="BJ389" s="2572">
        <f t="shared" si="706"/>
        <v>5136</v>
      </c>
      <c r="BK389" s="2572">
        <f t="shared" si="874"/>
        <v>1764</v>
      </c>
    </row>
    <row r="390" spans="1:63" s="2588" customFormat="1" ht="62.25" customHeight="1">
      <c r="A390" s="2588" t="s">
        <v>2032</v>
      </c>
      <c r="B390" s="2603">
        <v>1</v>
      </c>
      <c r="C390" s="2630" t="s">
        <v>566</v>
      </c>
      <c r="D390" s="2571">
        <v>1</v>
      </c>
      <c r="E390" s="2587"/>
      <c r="F390" s="2587"/>
      <c r="G390" s="2587">
        <v>1</v>
      </c>
      <c r="H390" s="2587">
        <f>G390*AL390</f>
        <v>19000</v>
      </c>
      <c r="I390" s="2587"/>
      <c r="J390" s="2587"/>
      <c r="K390" s="2587"/>
      <c r="L390" s="2587">
        <v>1</v>
      </c>
      <c r="M390" s="2595"/>
      <c r="N390" s="2571" t="s">
        <v>108</v>
      </c>
      <c r="O390" s="2571" t="s">
        <v>293</v>
      </c>
      <c r="P390" s="2571" t="s">
        <v>294</v>
      </c>
      <c r="Q390" s="2585">
        <v>7860957</v>
      </c>
      <c r="R390" s="2585"/>
      <c r="S390" s="2571" t="s">
        <v>306</v>
      </c>
      <c r="T390" s="2585" t="s">
        <v>82</v>
      </c>
      <c r="U390" s="2585"/>
      <c r="V390" s="2585" t="s">
        <v>305</v>
      </c>
      <c r="W390" s="1157">
        <v>36769</v>
      </c>
      <c r="X390" s="1157"/>
      <c r="Y390" s="1157">
        <v>36769</v>
      </c>
      <c r="Z390" s="2582"/>
      <c r="AA390" s="2587">
        <f>AB390+AC390+AD390+AE390</f>
        <v>29000</v>
      </c>
      <c r="AB390" s="2582"/>
      <c r="AC390" s="1157">
        <v>29000</v>
      </c>
      <c r="AD390" s="2582"/>
      <c r="AE390" s="2582"/>
      <c r="AF390" s="2582"/>
      <c r="AG390" s="2605">
        <v>7000</v>
      </c>
      <c r="AH390" s="1157">
        <v>6981.9709999999995</v>
      </c>
      <c r="AI390" s="2605">
        <v>7200</v>
      </c>
      <c r="AJ390" s="2587">
        <f>AF390+AI390</f>
        <v>7200</v>
      </c>
      <c r="AK390" s="2587">
        <v>21800</v>
      </c>
      <c r="AL390" s="2587">
        <f t="shared" ref="AL390:AL391" si="878">AM390+AN390+AO390</f>
        <v>19000</v>
      </c>
      <c r="AM390" s="2582"/>
      <c r="AN390" s="2587">
        <v>19000</v>
      </c>
      <c r="AO390" s="2582"/>
      <c r="AP390" s="2582"/>
      <c r="AQ390" s="2582"/>
      <c r="AR390" s="2587">
        <f t="shared" ref="AR390" si="879">AS390+AT390+AU390</f>
        <v>12878.847</v>
      </c>
      <c r="AS390" s="2582"/>
      <c r="AT390" s="2587">
        <f>'2-XSKT'!AA286</f>
        <v>12878.847</v>
      </c>
      <c r="AU390" s="2582"/>
      <c r="AV390" s="2582"/>
      <c r="AW390" s="2582"/>
      <c r="AX390" s="2587">
        <f t="shared" ref="AX390:AX391" si="880">AY390+AZ390+BA390</f>
        <v>20070</v>
      </c>
      <c r="AY390" s="2582"/>
      <c r="AZ390" s="2587">
        <f>'2-XSKT'!AF286</f>
        <v>20070</v>
      </c>
      <c r="BA390" s="2582"/>
      <c r="BB390" s="2582"/>
      <c r="BC390" s="2587"/>
      <c r="BD390" s="2587"/>
      <c r="BE390" s="2582"/>
      <c r="BF390" s="2600" t="s">
        <v>2390</v>
      </c>
      <c r="BG390" s="2587"/>
      <c r="BH390" s="2570">
        <f>AA390-(AF390+AI390+AL390)</f>
        <v>2800</v>
      </c>
      <c r="BI390" s="2565" t="e">
        <f>#REF!-AL390</f>
        <v>#REF!</v>
      </c>
      <c r="BJ390" s="2572">
        <f t="shared" si="706"/>
        <v>1070</v>
      </c>
      <c r="BK390" s="2572">
        <f t="shared" si="874"/>
        <v>1730</v>
      </c>
    </row>
    <row r="391" spans="1:63" s="2588" customFormat="1" ht="50.25" customHeight="1">
      <c r="B391" s="2603"/>
      <c r="C391" s="2730" t="s">
        <v>1586</v>
      </c>
      <c r="D391" s="2571">
        <v>1</v>
      </c>
      <c r="E391" s="2587"/>
      <c r="F391" s="2587"/>
      <c r="G391" s="2587"/>
      <c r="H391" s="2587"/>
      <c r="I391" s="2587"/>
      <c r="J391" s="2587"/>
      <c r="K391" s="2587"/>
      <c r="L391" s="2587"/>
      <c r="M391" s="2595"/>
      <c r="N391" s="2571" t="s">
        <v>108</v>
      </c>
      <c r="O391" s="2571" t="s">
        <v>293</v>
      </c>
      <c r="P391" s="2571" t="s">
        <v>294</v>
      </c>
      <c r="Q391" s="2555">
        <v>7873865</v>
      </c>
      <c r="R391" s="2585"/>
      <c r="S391" s="2610" t="s">
        <v>1589</v>
      </c>
      <c r="T391" s="2610" t="s">
        <v>82</v>
      </c>
      <c r="U391" s="2585"/>
      <c r="V391" s="2610" t="s">
        <v>1590</v>
      </c>
      <c r="W391" s="801">
        <v>24700.087</v>
      </c>
      <c r="X391" s="1157"/>
      <c r="Y391" s="801">
        <v>18100</v>
      </c>
      <c r="Z391" s="2582"/>
      <c r="AA391" s="801">
        <v>18100</v>
      </c>
      <c r="AB391" s="2582"/>
      <c r="AC391" s="1157"/>
      <c r="AD391" s="2582"/>
      <c r="AE391" s="2582"/>
      <c r="AF391" s="2582"/>
      <c r="AG391" s="2605"/>
      <c r="AH391" s="1157"/>
      <c r="AI391" s="2605"/>
      <c r="AJ391" s="2587">
        <v>14000</v>
      </c>
      <c r="AK391" s="2587"/>
      <c r="AL391" s="2587">
        <f t="shared" si="878"/>
        <v>0</v>
      </c>
      <c r="AM391" s="2582"/>
      <c r="AN391" s="2587"/>
      <c r="AO391" s="2582"/>
      <c r="AP391" s="2582"/>
      <c r="AQ391" s="2582"/>
      <c r="AR391" s="2587"/>
      <c r="AS391" s="2582"/>
      <c r="AT391" s="2587"/>
      <c r="AU391" s="2582"/>
      <c r="AV391" s="2582"/>
      <c r="AW391" s="2582"/>
      <c r="AX391" s="2587">
        <f t="shared" si="880"/>
        <v>4066</v>
      </c>
      <c r="AY391" s="2582"/>
      <c r="AZ391" s="2587">
        <f>'2-XSKT'!AF287</f>
        <v>4066</v>
      </c>
      <c r="BA391" s="2582"/>
      <c r="BB391" s="2582"/>
      <c r="BC391" s="2587"/>
      <c r="BD391" s="2587"/>
      <c r="BE391" s="2582"/>
      <c r="BF391" s="2564" t="s">
        <v>2453</v>
      </c>
      <c r="BG391" s="2587"/>
      <c r="BH391" s="2570"/>
      <c r="BI391" s="2565"/>
      <c r="BJ391" s="2572"/>
      <c r="BK391" s="2572">
        <f t="shared" si="874"/>
        <v>34</v>
      </c>
    </row>
    <row r="392" spans="1:63" s="2588" customFormat="1">
      <c r="B392" s="2603"/>
      <c r="C392" s="2630"/>
      <c r="D392" s="2571"/>
      <c r="E392" s="2587"/>
      <c r="F392" s="2587"/>
      <c r="G392" s="2587"/>
      <c r="H392" s="2587"/>
      <c r="I392" s="2587"/>
      <c r="J392" s="2587"/>
      <c r="K392" s="2587"/>
      <c r="L392" s="2587"/>
      <c r="M392" s="2595"/>
      <c r="N392" s="2571"/>
      <c r="O392" s="2571"/>
      <c r="P392" s="2571"/>
      <c r="Q392" s="2585"/>
      <c r="R392" s="2585"/>
      <c r="S392" s="2571"/>
      <c r="T392" s="2585"/>
      <c r="U392" s="2585"/>
      <c r="V392" s="2585"/>
      <c r="W392" s="1157"/>
      <c r="X392" s="1157"/>
      <c r="Y392" s="1157"/>
      <c r="Z392" s="2582"/>
      <c r="AA392" s="1157"/>
      <c r="AB392" s="2582"/>
      <c r="AC392" s="1157"/>
      <c r="AD392" s="2582"/>
      <c r="AE392" s="2582"/>
      <c r="AF392" s="2582"/>
      <c r="AG392" s="2605"/>
      <c r="AH392" s="1157"/>
      <c r="AI392" s="2605"/>
      <c r="AJ392" s="2587"/>
      <c r="AK392" s="2587"/>
      <c r="AL392" s="2587"/>
      <c r="AM392" s="2582"/>
      <c r="AN392" s="2587"/>
      <c r="AO392" s="2582"/>
      <c r="AP392" s="2582"/>
      <c r="AQ392" s="2582"/>
      <c r="AR392" s="2587"/>
      <c r="AS392" s="2582"/>
      <c r="AT392" s="2587"/>
      <c r="AU392" s="2582"/>
      <c r="AV392" s="2582"/>
      <c r="AW392" s="2582"/>
      <c r="AX392" s="2587"/>
      <c r="AY392" s="2582"/>
      <c r="AZ392" s="2587"/>
      <c r="BA392" s="2582"/>
      <c r="BB392" s="2582"/>
      <c r="BC392" s="2587"/>
      <c r="BD392" s="2587"/>
      <c r="BE392" s="2582"/>
      <c r="BF392" s="2582"/>
      <c r="BG392" s="2587"/>
      <c r="BH392" s="2570"/>
      <c r="BI392" s="2565"/>
      <c r="BJ392" s="2572">
        <f t="shared" ref="BJ392:BJ423" si="881">AX392-AL392</f>
        <v>0</v>
      </c>
      <c r="BK392" s="2572">
        <f t="shared" si="874"/>
        <v>0</v>
      </c>
    </row>
    <row r="393" spans="1:63" s="2583" customFormat="1" ht="34.5" customHeight="1">
      <c r="B393" s="2579"/>
      <c r="C393" s="2584" t="s">
        <v>788</v>
      </c>
      <c r="D393" s="1152">
        <f t="shared" ref="D393:M393" si="882">D394+D395</f>
        <v>2</v>
      </c>
      <c r="E393" s="1149">
        <f t="shared" si="882"/>
        <v>0</v>
      </c>
      <c r="F393" s="1149">
        <f t="shared" si="882"/>
        <v>0</v>
      </c>
      <c r="G393" s="1149">
        <f t="shared" si="882"/>
        <v>2</v>
      </c>
      <c r="H393" s="1149">
        <f t="shared" si="882"/>
        <v>12000</v>
      </c>
      <c r="I393" s="1149">
        <f t="shared" si="882"/>
        <v>0</v>
      </c>
      <c r="J393" s="1149">
        <f t="shared" si="882"/>
        <v>0</v>
      </c>
      <c r="K393" s="1149">
        <f t="shared" si="882"/>
        <v>0</v>
      </c>
      <c r="L393" s="1149">
        <f t="shared" si="882"/>
        <v>2</v>
      </c>
      <c r="M393" s="1149">
        <f t="shared" si="882"/>
        <v>0</v>
      </c>
      <c r="N393" s="2581"/>
      <c r="O393" s="2581"/>
      <c r="P393" s="2581"/>
      <c r="Q393" s="2575"/>
      <c r="R393" s="2575"/>
      <c r="S393" s="2581"/>
      <c r="T393" s="2575"/>
      <c r="U393" s="2575"/>
      <c r="V393" s="2575"/>
      <c r="W393" s="1149">
        <f>W394+W395</f>
        <v>135653</v>
      </c>
      <c r="X393" s="1149">
        <f t="shared" ref="X393:AP393" si="883">X394+X395</f>
        <v>0</v>
      </c>
      <c r="Y393" s="1149">
        <f t="shared" si="883"/>
        <v>135653</v>
      </c>
      <c r="Z393" s="1149">
        <f t="shared" si="883"/>
        <v>0</v>
      </c>
      <c r="AA393" s="1149">
        <f t="shared" si="883"/>
        <v>85000</v>
      </c>
      <c r="AB393" s="1149">
        <f t="shared" si="883"/>
        <v>0</v>
      </c>
      <c r="AC393" s="1149">
        <f t="shared" si="883"/>
        <v>85000</v>
      </c>
      <c r="AD393" s="1149">
        <f t="shared" si="883"/>
        <v>0</v>
      </c>
      <c r="AE393" s="1149">
        <f t="shared" si="883"/>
        <v>0</v>
      </c>
      <c r="AF393" s="1149">
        <f t="shared" si="883"/>
        <v>5000</v>
      </c>
      <c r="AG393" s="1149">
        <f t="shared" si="883"/>
        <v>83000</v>
      </c>
      <c r="AH393" s="1149">
        <f t="shared" si="883"/>
        <v>31989.837</v>
      </c>
      <c r="AI393" s="1149">
        <f t="shared" si="883"/>
        <v>68000</v>
      </c>
      <c r="AJ393" s="1149">
        <f t="shared" si="883"/>
        <v>73000</v>
      </c>
      <c r="AK393" s="1149">
        <f t="shared" si="883"/>
        <v>12000</v>
      </c>
      <c r="AL393" s="1149">
        <f t="shared" si="883"/>
        <v>12000</v>
      </c>
      <c r="AM393" s="1149">
        <f t="shared" si="883"/>
        <v>0</v>
      </c>
      <c r="AN393" s="1149">
        <f t="shared" si="883"/>
        <v>12000</v>
      </c>
      <c r="AO393" s="1149">
        <f t="shared" si="883"/>
        <v>0</v>
      </c>
      <c r="AP393" s="1149">
        <f t="shared" si="883"/>
        <v>0</v>
      </c>
      <c r="AQ393" s="1149"/>
      <c r="AR393" s="1149">
        <f t="shared" ref="AR393:AV393" si="884">AR394+AR395</f>
        <v>6246.6589999999997</v>
      </c>
      <c r="AS393" s="1149">
        <f t="shared" si="884"/>
        <v>0</v>
      </c>
      <c r="AT393" s="1149">
        <f t="shared" si="884"/>
        <v>6246.6589999999997</v>
      </c>
      <c r="AU393" s="1149">
        <f t="shared" si="884"/>
        <v>0</v>
      </c>
      <c r="AV393" s="1149">
        <f t="shared" si="884"/>
        <v>0</v>
      </c>
      <c r="AW393" s="1149"/>
      <c r="AX393" s="1149">
        <f t="shared" ref="AX393:BB393" si="885">AX394+AX395</f>
        <v>12000</v>
      </c>
      <c r="AY393" s="1149">
        <f t="shared" si="885"/>
        <v>0</v>
      </c>
      <c r="AZ393" s="1149">
        <f t="shared" si="885"/>
        <v>12000</v>
      </c>
      <c r="BA393" s="1149">
        <f t="shared" si="885"/>
        <v>0</v>
      </c>
      <c r="BB393" s="1149">
        <f t="shared" si="885"/>
        <v>0</v>
      </c>
      <c r="BC393" s="1149">
        <f t="shared" ref="BC393" si="886">BC394+BC395</f>
        <v>0</v>
      </c>
      <c r="BD393" s="1149">
        <f t="shared" ref="BD393" si="887">BD394+BD395</f>
        <v>0</v>
      </c>
      <c r="BE393" s="1149"/>
      <c r="BF393" s="1149"/>
      <c r="BG393" s="2731"/>
      <c r="BJ393" s="2572">
        <f t="shared" si="881"/>
        <v>0</v>
      </c>
      <c r="BK393" s="2572">
        <f t="shared" si="874"/>
        <v>0</v>
      </c>
    </row>
    <row r="394" spans="1:63" s="2588" customFormat="1" ht="61.5" customHeight="1">
      <c r="A394" s="2588" t="s">
        <v>2032</v>
      </c>
      <c r="B394" s="2603">
        <v>1</v>
      </c>
      <c r="C394" s="2586" t="s">
        <v>567</v>
      </c>
      <c r="D394" s="2644">
        <v>1</v>
      </c>
      <c r="E394" s="2666"/>
      <c r="F394" s="2666"/>
      <c r="G394" s="2666">
        <v>1</v>
      </c>
      <c r="H394" s="2587">
        <f>G394*AL394</f>
        <v>8744</v>
      </c>
      <c r="I394" s="2587"/>
      <c r="J394" s="2587"/>
      <c r="K394" s="2587"/>
      <c r="L394" s="2587">
        <v>1</v>
      </c>
      <c r="M394" s="2585"/>
      <c r="N394" s="2571" t="s">
        <v>100</v>
      </c>
      <c r="O394" s="2571" t="s">
        <v>568</v>
      </c>
      <c r="P394" s="2571" t="s">
        <v>569</v>
      </c>
      <c r="Q394" s="2652">
        <v>7878657</v>
      </c>
      <c r="R394" s="2585"/>
      <c r="S394" s="2571" t="s">
        <v>570</v>
      </c>
      <c r="T394" s="2585" t="s">
        <v>82</v>
      </c>
      <c r="U394" s="2585"/>
      <c r="V394" s="2585" t="s">
        <v>571</v>
      </c>
      <c r="W394" s="807">
        <v>76068</v>
      </c>
      <c r="X394" s="1157"/>
      <c r="Y394" s="807">
        <v>76068</v>
      </c>
      <c r="Z394" s="2582"/>
      <c r="AA394" s="2587">
        <f>AB394+AC394+AD394+AE394</f>
        <v>51744</v>
      </c>
      <c r="AB394" s="2582"/>
      <c r="AC394" s="1157">
        <v>51744</v>
      </c>
      <c r="AD394" s="2582"/>
      <c r="AE394" s="2582"/>
      <c r="AF394" s="2587">
        <v>5000</v>
      </c>
      <c r="AG394" s="2605">
        <v>38000</v>
      </c>
      <c r="AH394" s="799">
        <v>21645.837</v>
      </c>
      <c r="AI394" s="2605">
        <v>38000</v>
      </c>
      <c r="AJ394" s="2587">
        <f>AF394+AI394</f>
        <v>43000</v>
      </c>
      <c r="AK394" s="2587">
        <v>8744</v>
      </c>
      <c r="AL394" s="2587">
        <f t="shared" ref="AL394:AL397" si="888">AM394+AN394+AO394</f>
        <v>8744</v>
      </c>
      <c r="AM394" s="2582"/>
      <c r="AN394" s="2587">
        <v>8744</v>
      </c>
      <c r="AO394" s="2582"/>
      <c r="AP394" s="2582"/>
      <c r="AQ394" s="2582"/>
      <c r="AR394" s="2587">
        <f t="shared" ref="AR394:AR395" si="889">AS394+AT394+AU394</f>
        <v>5668.491</v>
      </c>
      <c r="AS394" s="2582"/>
      <c r="AT394" s="2587">
        <f>'2-XSKT'!AA289</f>
        <v>5668.491</v>
      </c>
      <c r="AU394" s="2582"/>
      <c r="AV394" s="2582"/>
      <c r="AW394" s="2582"/>
      <c r="AX394" s="2587">
        <f t="shared" ref="AX394:AX395" si="890">AY394+AZ394+BA394</f>
        <v>8744</v>
      </c>
      <c r="AY394" s="2582"/>
      <c r="AZ394" s="2587">
        <f>'2-XSKT'!AF289</f>
        <v>8744</v>
      </c>
      <c r="BA394" s="2582"/>
      <c r="BB394" s="2582"/>
      <c r="BC394" s="2587"/>
      <c r="BD394" s="2587"/>
      <c r="BE394" s="2582"/>
      <c r="BF394" s="2564" t="s">
        <v>2340</v>
      </c>
      <c r="BG394" s="2685"/>
      <c r="BJ394" s="2572">
        <f t="shared" si="881"/>
        <v>0</v>
      </c>
      <c r="BK394" s="2572">
        <f t="shared" si="874"/>
        <v>0</v>
      </c>
    </row>
    <row r="395" spans="1:63" s="2588" customFormat="1" ht="72.95" customHeight="1">
      <c r="A395" s="2588" t="s">
        <v>2032</v>
      </c>
      <c r="B395" s="2603">
        <v>2</v>
      </c>
      <c r="C395" s="2586" t="s">
        <v>574</v>
      </c>
      <c r="D395" s="2644">
        <v>1</v>
      </c>
      <c r="E395" s="2666"/>
      <c r="F395" s="2666"/>
      <c r="G395" s="2666">
        <v>1</v>
      </c>
      <c r="H395" s="2587">
        <f>G395*AL395</f>
        <v>3256</v>
      </c>
      <c r="I395" s="2587"/>
      <c r="J395" s="2587"/>
      <c r="K395" s="2587"/>
      <c r="L395" s="2587">
        <v>1</v>
      </c>
      <c r="M395" s="2585"/>
      <c r="N395" s="2571" t="s">
        <v>100</v>
      </c>
      <c r="O395" s="2571" t="s">
        <v>568</v>
      </c>
      <c r="P395" s="2571" t="s">
        <v>569</v>
      </c>
      <c r="Q395" s="2652">
        <v>7923958</v>
      </c>
      <c r="R395" s="2585"/>
      <c r="S395" s="2571" t="s">
        <v>572</v>
      </c>
      <c r="T395" s="2702" t="s">
        <v>84</v>
      </c>
      <c r="U395" s="2374" t="s">
        <v>573</v>
      </c>
      <c r="V395" s="2382" t="s">
        <v>573</v>
      </c>
      <c r="W395" s="2732">
        <v>59585</v>
      </c>
      <c r="X395" s="1157"/>
      <c r="Y395" s="2732">
        <v>59585</v>
      </c>
      <c r="Z395" s="2582"/>
      <c r="AA395" s="1157">
        <v>33256</v>
      </c>
      <c r="AB395" s="2582"/>
      <c r="AC395" s="1157">
        <v>33256</v>
      </c>
      <c r="AD395" s="2582"/>
      <c r="AE395" s="2582"/>
      <c r="AF395" s="2582"/>
      <c r="AG395" s="2605">
        <v>45000</v>
      </c>
      <c r="AH395" s="799">
        <v>10344</v>
      </c>
      <c r="AI395" s="2605">
        <v>30000</v>
      </c>
      <c r="AJ395" s="2587">
        <f>AF395+AI395</f>
        <v>30000</v>
      </c>
      <c r="AK395" s="2587">
        <v>3256</v>
      </c>
      <c r="AL395" s="2587">
        <f t="shared" si="888"/>
        <v>3256</v>
      </c>
      <c r="AM395" s="2582"/>
      <c r="AN395" s="2587">
        <v>3256</v>
      </c>
      <c r="AO395" s="2582"/>
      <c r="AP395" s="2582"/>
      <c r="AQ395" s="2582"/>
      <c r="AR395" s="2587">
        <f t="shared" si="889"/>
        <v>578.16800000000001</v>
      </c>
      <c r="AS395" s="2582"/>
      <c r="AT395" s="2587">
        <f>'2-XSKT'!AA290</f>
        <v>578.16800000000001</v>
      </c>
      <c r="AU395" s="2582"/>
      <c r="AV395" s="2582"/>
      <c r="AW395" s="2582"/>
      <c r="AX395" s="2587">
        <f t="shared" si="890"/>
        <v>3256</v>
      </c>
      <c r="AY395" s="2582"/>
      <c r="AZ395" s="2587">
        <f>'2-XSKT'!AF290</f>
        <v>3256</v>
      </c>
      <c r="BA395" s="2582"/>
      <c r="BB395" s="2582"/>
      <c r="BC395" s="2587"/>
      <c r="BD395" s="2587"/>
      <c r="BE395" s="2582"/>
      <c r="BF395" s="2564" t="s">
        <v>2339</v>
      </c>
      <c r="BG395" s="2685"/>
      <c r="BJ395" s="2572">
        <f t="shared" si="881"/>
        <v>0</v>
      </c>
      <c r="BK395" s="2572">
        <f t="shared" si="874"/>
        <v>0</v>
      </c>
    </row>
    <row r="396" spans="1:63" s="2588" customFormat="1" ht="35.450000000000003" customHeight="1">
      <c r="B396" s="2603"/>
      <c r="C396" s="2584" t="s">
        <v>791</v>
      </c>
      <c r="D396" s="2733">
        <f t="shared" ref="D396:J396" si="891">D397</f>
        <v>1</v>
      </c>
      <c r="E396" s="2734">
        <f t="shared" si="891"/>
        <v>0</v>
      </c>
      <c r="F396" s="2734">
        <f t="shared" si="891"/>
        <v>0</v>
      </c>
      <c r="G396" s="2734">
        <f t="shared" si="891"/>
        <v>1</v>
      </c>
      <c r="H396" s="2734">
        <f t="shared" si="891"/>
        <v>500</v>
      </c>
      <c r="I396" s="2734">
        <f t="shared" si="891"/>
        <v>0</v>
      </c>
      <c r="J396" s="2734">
        <f t="shared" si="891"/>
        <v>0</v>
      </c>
      <c r="K396" s="2587"/>
      <c r="L396" s="2587"/>
      <c r="M396" s="2585"/>
      <c r="N396" s="2571"/>
      <c r="O396" s="2571"/>
      <c r="P396" s="2571"/>
      <c r="Q396" s="2652"/>
      <c r="R396" s="2585"/>
      <c r="S396" s="2571"/>
      <c r="T396" s="2702"/>
      <c r="U396" s="2374"/>
      <c r="V396" s="2382"/>
      <c r="W396" s="2734">
        <f>W397</f>
        <v>56626</v>
      </c>
      <c r="X396" s="1157"/>
      <c r="Y396" s="2734">
        <f t="shared" ref="Y396:BD396" si="892">Y397</f>
        <v>50000</v>
      </c>
      <c r="Z396" s="2734">
        <f t="shared" si="892"/>
        <v>0</v>
      </c>
      <c r="AA396" s="2734">
        <f t="shared" si="892"/>
        <v>50000</v>
      </c>
      <c r="AB396" s="2734">
        <f t="shared" si="892"/>
        <v>0</v>
      </c>
      <c r="AC396" s="2734">
        <f t="shared" si="892"/>
        <v>0</v>
      </c>
      <c r="AD396" s="2734">
        <f t="shared" si="892"/>
        <v>0</v>
      </c>
      <c r="AE396" s="2734">
        <f t="shared" si="892"/>
        <v>0</v>
      </c>
      <c r="AF396" s="2734">
        <f t="shared" si="892"/>
        <v>15000</v>
      </c>
      <c r="AG396" s="2734">
        <f t="shared" si="892"/>
        <v>0</v>
      </c>
      <c r="AH396" s="2734">
        <f t="shared" si="892"/>
        <v>0</v>
      </c>
      <c r="AI396" s="2734">
        <f t="shared" si="892"/>
        <v>33460</v>
      </c>
      <c r="AJ396" s="2734">
        <f t="shared" si="892"/>
        <v>48460</v>
      </c>
      <c r="AK396" s="2734">
        <f t="shared" si="892"/>
        <v>500</v>
      </c>
      <c r="AL396" s="2734">
        <f t="shared" si="892"/>
        <v>500</v>
      </c>
      <c r="AM396" s="2734">
        <f t="shared" si="892"/>
        <v>0</v>
      </c>
      <c r="AN396" s="2734">
        <f t="shared" si="892"/>
        <v>500</v>
      </c>
      <c r="AO396" s="2734">
        <f t="shared" si="892"/>
        <v>0</v>
      </c>
      <c r="AP396" s="2734">
        <f t="shared" si="892"/>
        <v>0</v>
      </c>
      <c r="AQ396" s="2734"/>
      <c r="AR396" s="2734">
        <f t="shared" si="892"/>
        <v>0</v>
      </c>
      <c r="AS396" s="2734">
        <f t="shared" si="892"/>
        <v>0</v>
      </c>
      <c r="AT396" s="2734">
        <f t="shared" si="892"/>
        <v>0</v>
      </c>
      <c r="AU396" s="2734">
        <f t="shared" si="892"/>
        <v>0</v>
      </c>
      <c r="AV396" s="2734">
        <f t="shared" si="892"/>
        <v>0</v>
      </c>
      <c r="AW396" s="2734"/>
      <c r="AX396" s="2734">
        <f t="shared" si="892"/>
        <v>277</v>
      </c>
      <c r="AY396" s="2734">
        <f t="shared" si="892"/>
        <v>0</v>
      </c>
      <c r="AZ396" s="2734">
        <f t="shared" si="892"/>
        <v>277</v>
      </c>
      <c r="BA396" s="2734">
        <f t="shared" si="892"/>
        <v>0</v>
      </c>
      <c r="BB396" s="2734">
        <f t="shared" si="892"/>
        <v>0</v>
      </c>
      <c r="BC396" s="2734">
        <f t="shared" si="892"/>
        <v>0</v>
      </c>
      <c r="BD396" s="2734">
        <f t="shared" si="892"/>
        <v>0</v>
      </c>
      <c r="BE396" s="2734"/>
      <c r="BF396" s="2734"/>
      <c r="BG396" s="2685"/>
      <c r="BJ396" s="2572">
        <f t="shared" si="881"/>
        <v>-223</v>
      </c>
      <c r="BK396" s="2572">
        <f t="shared" si="874"/>
        <v>1263</v>
      </c>
    </row>
    <row r="397" spans="1:63" s="2588" customFormat="1" ht="56.25" customHeight="1">
      <c r="B397" s="2603"/>
      <c r="C397" s="2586" t="s">
        <v>838</v>
      </c>
      <c r="D397" s="2644">
        <v>1</v>
      </c>
      <c r="E397" s="2666"/>
      <c r="F397" s="2666"/>
      <c r="G397" s="2666">
        <v>1</v>
      </c>
      <c r="H397" s="2587">
        <f>G397*AL397</f>
        <v>500</v>
      </c>
      <c r="I397" s="2587"/>
      <c r="J397" s="2587"/>
      <c r="K397" s="2587"/>
      <c r="L397" s="2587"/>
      <c r="M397" s="2585"/>
      <c r="N397" s="2600" t="s">
        <v>130</v>
      </c>
      <c r="O397" s="2600" t="s">
        <v>290</v>
      </c>
      <c r="P397" s="2600" t="s">
        <v>291</v>
      </c>
      <c r="Q397" s="2652">
        <v>7874346</v>
      </c>
      <c r="R397" s="2585"/>
      <c r="S397" s="2644" t="s">
        <v>839</v>
      </c>
      <c r="T397" s="2585" t="s">
        <v>82</v>
      </c>
      <c r="U397" s="2374"/>
      <c r="V397" s="2382" t="s">
        <v>2073</v>
      </c>
      <c r="W397" s="2732">
        <v>56626</v>
      </c>
      <c r="X397" s="1157"/>
      <c r="Y397" s="2732">
        <v>50000</v>
      </c>
      <c r="Z397" s="2582"/>
      <c r="AA397" s="1157">
        <v>50000</v>
      </c>
      <c r="AB397" s="2582"/>
      <c r="AC397" s="1157"/>
      <c r="AD397" s="2582"/>
      <c r="AE397" s="2582"/>
      <c r="AF397" s="2605">
        <v>15000</v>
      </c>
      <c r="AG397" s="2605"/>
      <c r="AH397" s="2605"/>
      <c r="AI397" s="2605">
        <v>33460</v>
      </c>
      <c r="AJ397" s="2605">
        <f>AF397+AI397</f>
        <v>48460</v>
      </c>
      <c r="AK397" s="2587">
        <v>500</v>
      </c>
      <c r="AL397" s="2587">
        <f t="shared" si="888"/>
        <v>500</v>
      </c>
      <c r="AM397" s="2582"/>
      <c r="AN397" s="2587">
        <v>500</v>
      </c>
      <c r="AO397" s="2582"/>
      <c r="AP397" s="2582"/>
      <c r="AQ397" s="2582"/>
      <c r="AR397" s="2587">
        <f t="shared" ref="AR397" si="893">AS397+AT397+AU397</f>
        <v>0</v>
      </c>
      <c r="AS397" s="2582"/>
      <c r="AT397" s="2587">
        <f>'2-XSKT'!AA292</f>
        <v>0</v>
      </c>
      <c r="AU397" s="2582"/>
      <c r="AV397" s="2582"/>
      <c r="AW397" s="2582"/>
      <c r="AX397" s="2587">
        <f t="shared" ref="AX397" si="894">AY397+AZ397+BA397</f>
        <v>277</v>
      </c>
      <c r="AY397" s="2582"/>
      <c r="AZ397" s="2587">
        <f>'2-XSKT'!AF292</f>
        <v>277</v>
      </c>
      <c r="BA397" s="2582"/>
      <c r="BB397" s="2582"/>
      <c r="BC397" s="2587"/>
      <c r="BD397" s="2587"/>
      <c r="BE397" s="2582"/>
      <c r="BF397" s="2587" t="s">
        <v>1585</v>
      </c>
      <c r="BG397" s="2685"/>
      <c r="BJ397" s="2572">
        <f t="shared" si="881"/>
        <v>-223</v>
      </c>
      <c r="BK397" s="2572">
        <f t="shared" si="874"/>
        <v>1263</v>
      </c>
    </row>
    <row r="398" spans="1:63" s="2588" customFormat="1" ht="39" customHeight="1">
      <c r="B398" s="2603"/>
      <c r="C398" s="2584" t="s">
        <v>813</v>
      </c>
      <c r="D398" s="2733">
        <f t="shared" ref="D398:J398" si="895">D399</f>
        <v>1</v>
      </c>
      <c r="E398" s="2734">
        <f t="shared" si="895"/>
        <v>0</v>
      </c>
      <c r="F398" s="2734">
        <f t="shared" si="895"/>
        <v>0</v>
      </c>
      <c r="G398" s="2734">
        <f t="shared" si="895"/>
        <v>0</v>
      </c>
      <c r="H398" s="2734">
        <f t="shared" si="895"/>
        <v>0</v>
      </c>
      <c r="I398" s="2734">
        <f t="shared" si="895"/>
        <v>0</v>
      </c>
      <c r="J398" s="2734">
        <f t="shared" si="895"/>
        <v>0</v>
      </c>
      <c r="K398" s="2587"/>
      <c r="L398" s="2587"/>
      <c r="M398" s="2585"/>
      <c r="N398" s="2571"/>
      <c r="O398" s="2571"/>
      <c r="P398" s="2571"/>
      <c r="Q398" s="2652"/>
      <c r="R398" s="2585"/>
      <c r="S398" s="2571"/>
      <c r="T398" s="2702"/>
      <c r="U398" s="2374"/>
      <c r="V398" s="2382"/>
      <c r="W398" s="2734">
        <f>W399</f>
        <v>20690</v>
      </c>
      <c r="X398" s="1157"/>
      <c r="Y398" s="2734">
        <f t="shared" ref="Y398:BD398" si="896">Y399</f>
        <v>17000</v>
      </c>
      <c r="Z398" s="2734">
        <f t="shared" si="896"/>
        <v>0</v>
      </c>
      <c r="AA398" s="2734">
        <f t="shared" si="896"/>
        <v>17000</v>
      </c>
      <c r="AB398" s="2734">
        <f t="shared" si="896"/>
        <v>0</v>
      </c>
      <c r="AC398" s="2734">
        <f t="shared" si="896"/>
        <v>0</v>
      </c>
      <c r="AD398" s="2734">
        <f t="shared" si="896"/>
        <v>0</v>
      </c>
      <c r="AE398" s="2734">
        <f t="shared" si="896"/>
        <v>0</v>
      </c>
      <c r="AF398" s="2734">
        <f t="shared" si="896"/>
        <v>0</v>
      </c>
      <c r="AG398" s="2734">
        <f t="shared" si="896"/>
        <v>0</v>
      </c>
      <c r="AH398" s="2734">
        <f t="shared" si="896"/>
        <v>0</v>
      </c>
      <c r="AI398" s="2734">
        <f t="shared" si="896"/>
        <v>0</v>
      </c>
      <c r="AJ398" s="2734">
        <f t="shared" si="896"/>
        <v>11000</v>
      </c>
      <c r="AK398" s="2734">
        <f t="shared" si="896"/>
        <v>0</v>
      </c>
      <c r="AL398" s="2734">
        <f t="shared" si="896"/>
        <v>0</v>
      </c>
      <c r="AM398" s="2734">
        <f t="shared" si="896"/>
        <v>0</v>
      </c>
      <c r="AN398" s="2734">
        <f t="shared" si="896"/>
        <v>0</v>
      </c>
      <c r="AO398" s="2734">
        <f t="shared" si="896"/>
        <v>0</v>
      </c>
      <c r="AP398" s="2734">
        <f t="shared" si="896"/>
        <v>0</v>
      </c>
      <c r="AQ398" s="2734"/>
      <c r="AR398" s="2734">
        <f t="shared" si="896"/>
        <v>0</v>
      </c>
      <c r="AS398" s="2734">
        <f t="shared" si="896"/>
        <v>0</v>
      </c>
      <c r="AT398" s="2734">
        <f t="shared" si="896"/>
        <v>0</v>
      </c>
      <c r="AU398" s="2734">
        <f t="shared" si="896"/>
        <v>0</v>
      </c>
      <c r="AV398" s="2734">
        <f t="shared" si="896"/>
        <v>0</v>
      </c>
      <c r="AW398" s="2734"/>
      <c r="AX398" s="2734">
        <f t="shared" si="896"/>
        <v>3100</v>
      </c>
      <c r="AY398" s="2734">
        <f t="shared" si="896"/>
        <v>0</v>
      </c>
      <c r="AZ398" s="2734">
        <f t="shared" si="896"/>
        <v>3100</v>
      </c>
      <c r="BA398" s="2734">
        <f t="shared" si="896"/>
        <v>0</v>
      </c>
      <c r="BB398" s="2734">
        <f t="shared" si="896"/>
        <v>0</v>
      </c>
      <c r="BC398" s="2734">
        <f t="shared" si="896"/>
        <v>0</v>
      </c>
      <c r="BD398" s="2734">
        <f t="shared" si="896"/>
        <v>0</v>
      </c>
      <c r="BE398" s="2734"/>
      <c r="BF398" s="2734"/>
      <c r="BG398" s="2685"/>
      <c r="BJ398" s="2572">
        <f t="shared" si="881"/>
        <v>3100</v>
      </c>
      <c r="BK398" s="2572">
        <f t="shared" si="874"/>
        <v>2900</v>
      </c>
    </row>
    <row r="399" spans="1:63" s="2588" customFormat="1" ht="61.5" customHeight="1">
      <c r="B399" s="2603">
        <v>1</v>
      </c>
      <c r="C399" s="2586" t="s">
        <v>1812</v>
      </c>
      <c r="D399" s="2644">
        <v>1</v>
      </c>
      <c r="E399" s="2666"/>
      <c r="F399" s="2666"/>
      <c r="G399" s="2666"/>
      <c r="H399" s="2587"/>
      <c r="I399" s="2587"/>
      <c r="J399" s="2587"/>
      <c r="K399" s="2587"/>
      <c r="L399" s="2587"/>
      <c r="M399" s="2585"/>
      <c r="N399" s="1105" t="s">
        <v>98</v>
      </c>
      <c r="O399" s="2600"/>
      <c r="P399" s="2600" t="s">
        <v>166</v>
      </c>
      <c r="Q399" s="2652"/>
      <c r="R399" s="2585"/>
      <c r="S399" s="2644"/>
      <c r="T399" s="2585" t="s">
        <v>82</v>
      </c>
      <c r="U399" s="2374"/>
      <c r="V399" s="2585" t="s">
        <v>2365</v>
      </c>
      <c r="W399" s="807">
        <v>20690</v>
      </c>
      <c r="X399" s="807"/>
      <c r="Y399" s="807">
        <v>17000</v>
      </c>
      <c r="Z399" s="2582"/>
      <c r="AA399" s="2735">
        <v>17000</v>
      </c>
      <c r="AB399" s="2582"/>
      <c r="AC399" s="1157"/>
      <c r="AD399" s="2582"/>
      <c r="AE399" s="2582"/>
      <c r="AF399" s="2605"/>
      <c r="AG399" s="2605"/>
      <c r="AH399" s="2605"/>
      <c r="AI399" s="2605"/>
      <c r="AJ399" s="2605">
        <v>11000</v>
      </c>
      <c r="AK399" s="2587"/>
      <c r="AL399" s="2587"/>
      <c r="AM399" s="2582"/>
      <c r="AN399" s="2587"/>
      <c r="AO399" s="2582"/>
      <c r="AP399" s="2582"/>
      <c r="AQ399" s="2582"/>
      <c r="AR399" s="2587"/>
      <c r="AS399" s="2582"/>
      <c r="AT399" s="2587"/>
      <c r="AU399" s="2582"/>
      <c r="AV399" s="2582"/>
      <c r="AW399" s="2582"/>
      <c r="AX399" s="2587">
        <f t="shared" ref="AX399" si="897">AY399+AZ399+BA399</f>
        <v>3100</v>
      </c>
      <c r="AY399" s="2582"/>
      <c r="AZ399" s="2587">
        <v>3100</v>
      </c>
      <c r="BA399" s="2582"/>
      <c r="BB399" s="2582"/>
      <c r="BC399" s="2587"/>
      <c r="BD399" s="2587"/>
      <c r="BE399" s="2582"/>
      <c r="BF399" s="2571" t="s">
        <v>1815</v>
      </c>
      <c r="BG399" s="2685"/>
      <c r="BJ399" s="2572">
        <f t="shared" si="881"/>
        <v>3100</v>
      </c>
      <c r="BK399" s="2572">
        <f t="shared" si="874"/>
        <v>2900</v>
      </c>
    </row>
    <row r="400" spans="1:63" s="2588" customFormat="1">
      <c r="B400" s="2603"/>
      <c r="C400" s="2586"/>
      <c r="D400" s="2644"/>
      <c r="E400" s="2666"/>
      <c r="F400" s="2666"/>
      <c r="G400" s="2666"/>
      <c r="H400" s="2587"/>
      <c r="I400" s="2587"/>
      <c r="J400" s="2587"/>
      <c r="K400" s="2587"/>
      <c r="L400" s="2587"/>
      <c r="M400" s="2585"/>
      <c r="N400" s="2571"/>
      <c r="O400" s="2571"/>
      <c r="P400" s="2571"/>
      <c r="Q400" s="2652"/>
      <c r="R400" s="2585"/>
      <c r="S400" s="2571"/>
      <c r="T400" s="2702"/>
      <c r="U400" s="2374"/>
      <c r="V400" s="2382"/>
      <c r="W400" s="2732"/>
      <c r="X400" s="1157"/>
      <c r="Y400" s="2732"/>
      <c r="Z400" s="2582"/>
      <c r="AA400" s="1157"/>
      <c r="AB400" s="2582"/>
      <c r="AC400" s="1157"/>
      <c r="AD400" s="2582"/>
      <c r="AE400" s="2582"/>
      <c r="AF400" s="2582"/>
      <c r="AG400" s="2605"/>
      <c r="AH400" s="799"/>
      <c r="AI400" s="2605"/>
      <c r="AJ400" s="2587"/>
      <c r="AK400" s="2587"/>
      <c r="AL400" s="2587"/>
      <c r="AM400" s="2582"/>
      <c r="AN400" s="2587"/>
      <c r="AO400" s="2582"/>
      <c r="AP400" s="2582"/>
      <c r="AQ400" s="2582"/>
      <c r="AR400" s="2587"/>
      <c r="AS400" s="2582"/>
      <c r="AT400" s="2587"/>
      <c r="AU400" s="2582"/>
      <c r="AV400" s="2582"/>
      <c r="AW400" s="2582"/>
      <c r="AX400" s="2587"/>
      <c r="AY400" s="2582"/>
      <c r="AZ400" s="2587"/>
      <c r="BA400" s="2582"/>
      <c r="BB400" s="2582"/>
      <c r="BC400" s="2587"/>
      <c r="BD400" s="2587"/>
      <c r="BE400" s="2582"/>
      <c r="BF400" s="2582"/>
      <c r="BG400" s="2685"/>
      <c r="BJ400" s="2572">
        <f t="shared" si="881"/>
        <v>0</v>
      </c>
      <c r="BK400" s="2572">
        <f t="shared" si="874"/>
        <v>0</v>
      </c>
    </row>
    <row r="401" spans="1:63" s="2588" customFormat="1" ht="33.6" customHeight="1">
      <c r="B401" s="2579" t="s">
        <v>2051</v>
      </c>
      <c r="C401" s="2584" t="s">
        <v>116</v>
      </c>
      <c r="D401" s="2581">
        <f t="shared" ref="D401:M401" si="898">D402+D408</f>
        <v>5</v>
      </c>
      <c r="E401" s="2582">
        <f t="shared" si="898"/>
        <v>0</v>
      </c>
      <c r="F401" s="2582">
        <f t="shared" si="898"/>
        <v>0</v>
      </c>
      <c r="G401" s="2582">
        <f t="shared" si="898"/>
        <v>0</v>
      </c>
      <c r="H401" s="2582">
        <f t="shared" si="898"/>
        <v>0</v>
      </c>
      <c r="I401" s="2582">
        <f t="shared" si="898"/>
        <v>5</v>
      </c>
      <c r="J401" s="2582">
        <f t="shared" si="898"/>
        <v>64000</v>
      </c>
      <c r="K401" s="2582" t="e">
        <f t="shared" si="898"/>
        <v>#REF!</v>
      </c>
      <c r="L401" s="2582" t="e">
        <f t="shared" si="898"/>
        <v>#REF!</v>
      </c>
      <c r="M401" s="2582" t="e">
        <f t="shared" si="898"/>
        <v>#REF!</v>
      </c>
      <c r="N401" s="2585"/>
      <c r="O401" s="2585"/>
      <c r="P401" s="2585"/>
      <c r="Q401" s="2585"/>
      <c r="R401" s="2585"/>
      <c r="S401" s="2585"/>
      <c r="T401" s="2585"/>
      <c r="U401" s="2585"/>
      <c r="V401" s="2585"/>
      <c r="W401" s="2582">
        <f t="shared" ref="W401:AP401" si="899">W402+W408</f>
        <v>401539</v>
      </c>
      <c r="X401" s="2582" t="e">
        <f t="shared" si="899"/>
        <v>#REF!</v>
      </c>
      <c r="Y401" s="2582">
        <f t="shared" si="899"/>
        <v>401539</v>
      </c>
      <c r="Z401" s="2582">
        <f t="shared" si="899"/>
        <v>0</v>
      </c>
      <c r="AA401" s="2582">
        <f t="shared" si="899"/>
        <v>220580</v>
      </c>
      <c r="AB401" s="2582">
        <f t="shared" si="899"/>
        <v>0</v>
      </c>
      <c r="AC401" s="2582">
        <f t="shared" si="899"/>
        <v>183580</v>
      </c>
      <c r="AD401" s="2582">
        <f t="shared" si="899"/>
        <v>0</v>
      </c>
      <c r="AE401" s="2582">
        <f t="shared" si="899"/>
        <v>0</v>
      </c>
      <c r="AF401" s="2582">
        <f t="shared" si="899"/>
        <v>37000</v>
      </c>
      <c r="AG401" s="2582">
        <f t="shared" si="899"/>
        <v>110000</v>
      </c>
      <c r="AH401" s="2582">
        <f t="shared" si="899"/>
        <v>28642</v>
      </c>
      <c r="AI401" s="2582">
        <f t="shared" si="899"/>
        <v>85216</v>
      </c>
      <c r="AJ401" s="2582">
        <f t="shared" si="899"/>
        <v>122216</v>
      </c>
      <c r="AK401" s="2582">
        <f t="shared" si="899"/>
        <v>64000</v>
      </c>
      <c r="AL401" s="2582">
        <f t="shared" si="899"/>
        <v>64000</v>
      </c>
      <c r="AM401" s="2582">
        <f t="shared" si="899"/>
        <v>0</v>
      </c>
      <c r="AN401" s="2582">
        <f t="shared" si="899"/>
        <v>64000</v>
      </c>
      <c r="AO401" s="2582">
        <f t="shared" si="899"/>
        <v>0</v>
      </c>
      <c r="AP401" s="2582">
        <f t="shared" si="899"/>
        <v>0</v>
      </c>
      <c r="AQ401" s="2582"/>
      <c r="AR401" s="2582">
        <f t="shared" ref="AR401:AV401" si="900">AR402+AR408</f>
        <v>32487.684000000001</v>
      </c>
      <c r="AS401" s="2582">
        <f t="shared" si="900"/>
        <v>0</v>
      </c>
      <c r="AT401" s="2582">
        <f t="shared" si="900"/>
        <v>32487.684000000001</v>
      </c>
      <c r="AU401" s="2582">
        <f t="shared" si="900"/>
        <v>0</v>
      </c>
      <c r="AV401" s="2582">
        <f t="shared" si="900"/>
        <v>0</v>
      </c>
      <c r="AW401" s="2582"/>
      <c r="AX401" s="2582">
        <f t="shared" ref="AX401:BB401" si="901">AX402+AX408</f>
        <v>59000</v>
      </c>
      <c r="AY401" s="2582">
        <f t="shared" si="901"/>
        <v>0</v>
      </c>
      <c r="AZ401" s="2582">
        <f t="shared" si="901"/>
        <v>59000</v>
      </c>
      <c r="BA401" s="2582">
        <f t="shared" si="901"/>
        <v>0</v>
      </c>
      <c r="BB401" s="2582">
        <f t="shared" si="901"/>
        <v>0</v>
      </c>
      <c r="BC401" s="2582">
        <f t="shared" ref="BC401" si="902">BC402+BC408</f>
        <v>0</v>
      </c>
      <c r="BD401" s="2582">
        <f t="shared" ref="BD401" si="903">BD402+BD408</f>
        <v>0</v>
      </c>
      <c r="BE401" s="2582"/>
      <c r="BF401" s="2582"/>
      <c r="BG401" s="2587"/>
      <c r="BH401" s="2570">
        <f t="shared" ref="BH401:BH407" si="904">AA401-(AF401+AI401+AL401)</f>
        <v>34364</v>
      </c>
      <c r="BI401" s="2565" t="e">
        <f>#REF!-AL401</f>
        <v>#REF!</v>
      </c>
      <c r="BJ401" s="2572">
        <f t="shared" si="881"/>
        <v>-5000</v>
      </c>
      <c r="BK401" s="2572">
        <f t="shared" si="874"/>
        <v>39364</v>
      </c>
    </row>
    <row r="402" spans="1:63" s="2616" customFormat="1" ht="18" customHeight="1">
      <c r="B402" s="2617" t="s">
        <v>2052</v>
      </c>
      <c r="C402" s="2618" t="s">
        <v>75</v>
      </c>
      <c r="D402" s="2619">
        <f t="shared" ref="D402:M402" si="905">D403+D405</f>
        <v>3</v>
      </c>
      <c r="E402" s="2620">
        <f t="shared" si="905"/>
        <v>0</v>
      </c>
      <c r="F402" s="2620">
        <f t="shared" si="905"/>
        <v>0</v>
      </c>
      <c r="G402" s="2620">
        <f t="shared" si="905"/>
        <v>0</v>
      </c>
      <c r="H402" s="2620">
        <f t="shared" si="905"/>
        <v>0</v>
      </c>
      <c r="I402" s="2620">
        <f t="shared" si="905"/>
        <v>3</v>
      </c>
      <c r="J402" s="2620">
        <f t="shared" si="905"/>
        <v>33000</v>
      </c>
      <c r="K402" s="2620" t="e">
        <f t="shared" si="905"/>
        <v>#REF!</v>
      </c>
      <c r="L402" s="2620" t="e">
        <f t="shared" si="905"/>
        <v>#REF!</v>
      </c>
      <c r="M402" s="2620" t="e">
        <f t="shared" si="905"/>
        <v>#REF!</v>
      </c>
      <c r="N402" s="2621"/>
      <c r="O402" s="2621"/>
      <c r="P402" s="2621"/>
      <c r="Q402" s="2621"/>
      <c r="R402" s="2621"/>
      <c r="S402" s="2621"/>
      <c r="T402" s="2621"/>
      <c r="U402" s="2621"/>
      <c r="V402" s="2621"/>
      <c r="W402" s="2620">
        <f>W403+W405</f>
        <v>280580</v>
      </c>
      <c r="X402" s="2620" t="e">
        <f t="shared" ref="X402:AP402" si="906">X403+X405</f>
        <v>#REF!</v>
      </c>
      <c r="Y402" s="2620">
        <f t="shared" si="906"/>
        <v>280580</v>
      </c>
      <c r="Z402" s="2620">
        <f t="shared" si="906"/>
        <v>0</v>
      </c>
      <c r="AA402" s="2620">
        <f t="shared" si="906"/>
        <v>153580</v>
      </c>
      <c r="AB402" s="2620">
        <f t="shared" si="906"/>
        <v>0</v>
      </c>
      <c r="AC402" s="2620">
        <f t="shared" si="906"/>
        <v>153580</v>
      </c>
      <c r="AD402" s="2620">
        <f t="shared" si="906"/>
        <v>0</v>
      </c>
      <c r="AE402" s="2620">
        <f t="shared" si="906"/>
        <v>0</v>
      </c>
      <c r="AF402" s="2620">
        <f t="shared" si="906"/>
        <v>37000</v>
      </c>
      <c r="AG402" s="2620">
        <f t="shared" si="906"/>
        <v>63000</v>
      </c>
      <c r="AH402" s="2620">
        <f t="shared" si="906"/>
        <v>27000</v>
      </c>
      <c r="AI402" s="2620">
        <f t="shared" si="906"/>
        <v>56216</v>
      </c>
      <c r="AJ402" s="2620">
        <f t="shared" si="906"/>
        <v>93216</v>
      </c>
      <c r="AK402" s="2620">
        <f t="shared" si="906"/>
        <v>33000</v>
      </c>
      <c r="AL402" s="2620">
        <f t="shared" si="906"/>
        <v>33000</v>
      </c>
      <c r="AM402" s="2620">
        <f t="shared" si="906"/>
        <v>0</v>
      </c>
      <c r="AN402" s="2620">
        <f t="shared" si="906"/>
        <v>33000</v>
      </c>
      <c r="AO402" s="2620">
        <f t="shared" si="906"/>
        <v>0</v>
      </c>
      <c r="AP402" s="2620">
        <f t="shared" si="906"/>
        <v>0</v>
      </c>
      <c r="AQ402" s="2620"/>
      <c r="AR402" s="2620">
        <f t="shared" ref="AR402:AV402" si="907">AR403+AR405</f>
        <v>18248</v>
      </c>
      <c r="AS402" s="2620">
        <f t="shared" si="907"/>
        <v>0</v>
      </c>
      <c r="AT402" s="2620">
        <f t="shared" si="907"/>
        <v>18248</v>
      </c>
      <c r="AU402" s="2620">
        <f t="shared" si="907"/>
        <v>0</v>
      </c>
      <c r="AV402" s="2620">
        <f t="shared" si="907"/>
        <v>0</v>
      </c>
      <c r="AW402" s="2620"/>
      <c r="AX402" s="2620">
        <f t="shared" ref="AX402:BB402" si="908">AX403+AX405</f>
        <v>28000</v>
      </c>
      <c r="AY402" s="2620">
        <f t="shared" si="908"/>
        <v>0</v>
      </c>
      <c r="AZ402" s="2620">
        <f t="shared" si="908"/>
        <v>28000</v>
      </c>
      <c r="BA402" s="2620">
        <f t="shared" si="908"/>
        <v>0</v>
      </c>
      <c r="BB402" s="2620">
        <f t="shared" si="908"/>
        <v>0</v>
      </c>
      <c r="BC402" s="2620">
        <f t="shared" ref="BC402" si="909">BC403+BC405</f>
        <v>0</v>
      </c>
      <c r="BD402" s="2620">
        <f t="shared" ref="BD402" si="910">BD403+BD405</f>
        <v>0</v>
      </c>
      <c r="BE402" s="2620"/>
      <c r="BF402" s="2620"/>
      <c r="BG402" s="2622"/>
      <c r="BH402" s="2623">
        <f t="shared" si="904"/>
        <v>27364</v>
      </c>
      <c r="BI402" s="2624" t="e">
        <f>#REF!-AL402</f>
        <v>#REF!</v>
      </c>
      <c r="BJ402" s="2572">
        <f t="shared" si="881"/>
        <v>-5000</v>
      </c>
      <c r="BK402" s="2572">
        <f t="shared" si="874"/>
        <v>32364</v>
      </c>
    </row>
    <row r="403" spans="1:63" s="2588" customFormat="1" ht="36.950000000000003" customHeight="1">
      <c r="B403" s="2579"/>
      <c r="C403" s="2584" t="s">
        <v>789</v>
      </c>
      <c r="D403" s="2581">
        <f t="shared" ref="D403:M403" si="911">D404</f>
        <v>1</v>
      </c>
      <c r="E403" s="2582">
        <f t="shared" si="911"/>
        <v>0</v>
      </c>
      <c r="F403" s="2582">
        <f t="shared" si="911"/>
        <v>0</v>
      </c>
      <c r="G403" s="2582">
        <f t="shared" si="911"/>
        <v>0</v>
      </c>
      <c r="H403" s="2582">
        <f t="shared" si="911"/>
        <v>0</v>
      </c>
      <c r="I403" s="2582">
        <f t="shared" si="911"/>
        <v>1</v>
      </c>
      <c r="J403" s="2582">
        <f t="shared" si="911"/>
        <v>20000</v>
      </c>
      <c r="K403" s="2582">
        <f t="shared" si="911"/>
        <v>0</v>
      </c>
      <c r="L403" s="2582">
        <f t="shared" si="911"/>
        <v>1</v>
      </c>
      <c r="M403" s="2582">
        <f t="shared" si="911"/>
        <v>0</v>
      </c>
      <c r="N403" s="2585"/>
      <c r="O403" s="2585"/>
      <c r="P403" s="2585"/>
      <c r="Q403" s="2585"/>
      <c r="R403" s="2585"/>
      <c r="S403" s="2585"/>
      <c r="T403" s="2585"/>
      <c r="U403" s="2585"/>
      <c r="V403" s="2585"/>
      <c r="W403" s="2582">
        <f t="shared" ref="W403:BD403" si="912">W404</f>
        <v>116750</v>
      </c>
      <c r="X403" s="2582">
        <f t="shared" si="912"/>
        <v>0</v>
      </c>
      <c r="Y403" s="2582">
        <f t="shared" si="912"/>
        <v>116750</v>
      </c>
      <c r="Z403" s="2582">
        <f t="shared" si="912"/>
        <v>0</v>
      </c>
      <c r="AA403" s="2582">
        <f t="shared" si="912"/>
        <v>63580</v>
      </c>
      <c r="AB403" s="2582">
        <f t="shared" si="912"/>
        <v>0</v>
      </c>
      <c r="AC403" s="2582">
        <f t="shared" si="912"/>
        <v>63580</v>
      </c>
      <c r="AD403" s="2582">
        <f t="shared" si="912"/>
        <v>0</v>
      </c>
      <c r="AE403" s="2582">
        <f t="shared" si="912"/>
        <v>0</v>
      </c>
      <c r="AF403" s="2582">
        <f t="shared" si="912"/>
        <v>0</v>
      </c>
      <c r="AG403" s="2582">
        <f t="shared" si="912"/>
        <v>36000</v>
      </c>
      <c r="AH403" s="2582">
        <f t="shared" si="912"/>
        <v>0</v>
      </c>
      <c r="AI403" s="2582">
        <f t="shared" si="912"/>
        <v>16216</v>
      </c>
      <c r="AJ403" s="2582">
        <f t="shared" si="912"/>
        <v>16216</v>
      </c>
      <c r="AK403" s="2582">
        <f t="shared" si="912"/>
        <v>20000</v>
      </c>
      <c r="AL403" s="2582">
        <f t="shared" si="912"/>
        <v>20000</v>
      </c>
      <c r="AM403" s="2582">
        <f t="shared" si="912"/>
        <v>0</v>
      </c>
      <c r="AN403" s="2582">
        <f t="shared" si="912"/>
        <v>20000</v>
      </c>
      <c r="AO403" s="2582">
        <f t="shared" si="912"/>
        <v>0</v>
      </c>
      <c r="AP403" s="2582">
        <f t="shared" si="912"/>
        <v>0</v>
      </c>
      <c r="AQ403" s="2582"/>
      <c r="AR403" s="2582">
        <f t="shared" si="912"/>
        <v>10139</v>
      </c>
      <c r="AS403" s="2582">
        <f t="shared" si="912"/>
        <v>0</v>
      </c>
      <c r="AT403" s="2582">
        <f t="shared" si="912"/>
        <v>10139</v>
      </c>
      <c r="AU403" s="2582">
        <f t="shared" si="912"/>
        <v>0</v>
      </c>
      <c r="AV403" s="2582">
        <f t="shared" si="912"/>
        <v>0</v>
      </c>
      <c r="AW403" s="2582"/>
      <c r="AX403" s="2582">
        <f t="shared" si="912"/>
        <v>15000</v>
      </c>
      <c r="AY403" s="2582">
        <f t="shared" si="912"/>
        <v>0</v>
      </c>
      <c r="AZ403" s="2582">
        <f t="shared" si="912"/>
        <v>15000</v>
      </c>
      <c r="BA403" s="2582">
        <f t="shared" si="912"/>
        <v>0</v>
      </c>
      <c r="BB403" s="2582">
        <f t="shared" si="912"/>
        <v>0</v>
      </c>
      <c r="BC403" s="2582">
        <f t="shared" si="912"/>
        <v>0</v>
      </c>
      <c r="BD403" s="2582">
        <f t="shared" si="912"/>
        <v>0</v>
      </c>
      <c r="BE403" s="2582"/>
      <c r="BF403" s="2582"/>
      <c r="BG403" s="2587"/>
      <c r="BH403" s="2570">
        <f t="shared" si="904"/>
        <v>27364</v>
      </c>
      <c r="BI403" s="2565" t="e">
        <f>#REF!-AL403</f>
        <v>#REF!</v>
      </c>
      <c r="BJ403" s="2572">
        <f t="shared" si="881"/>
        <v>-5000</v>
      </c>
      <c r="BK403" s="2572">
        <f t="shared" si="874"/>
        <v>32364</v>
      </c>
    </row>
    <row r="404" spans="1:63" s="2588" customFormat="1" ht="60" customHeight="1">
      <c r="A404" s="2588" t="s">
        <v>2032</v>
      </c>
      <c r="B404" s="2603">
        <v>1</v>
      </c>
      <c r="C404" s="2586" t="s">
        <v>870</v>
      </c>
      <c r="D404" s="2571">
        <v>1</v>
      </c>
      <c r="E404" s="2587"/>
      <c r="F404" s="2587"/>
      <c r="G404" s="2587"/>
      <c r="H404" s="2587"/>
      <c r="I404" s="2587">
        <v>1</v>
      </c>
      <c r="J404" s="2587">
        <f>I404*AL404</f>
        <v>20000</v>
      </c>
      <c r="K404" s="2587"/>
      <c r="L404" s="2587">
        <v>1</v>
      </c>
      <c r="M404" s="2595"/>
      <c r="N404" s="2585" t="s">
        <v>209</v>
      </c>
      <c r="O404" s="2585" t="s">
        <v>227</v>
      </c>
      <c r="P404" s="2585" t="s">
        <v>207</v>
      </c>
      <c r="Q404" s="2585">
        <v>7934917</v>
      </c>
      <c r="R404" s="2585"/>
      <c r="S404" s="2571" t="s">
        <v>575</v>
      </c>
      <c r="T404" s="2585" t="s">
        <v>83</v>
      </c>
      <c r="U404" s="2585"/>
      <c r="V404" s="2585" t="s">
        <v>2074</v>
      </c>
      <c r="W404" s="1157">
        <v>116750</v>
      </c>
      <c r="X404" s="1157"/>
      <c r="Y404" s="1157">
        <v>116750</v>
      </c>
      <c r="Z404" s="2582"/>
      <c r="AA404" s="1157">
        <v>63580</v>
      </c>
      <c r="AB404" s="2582"/>
      <c r="AC404" s="1157">
        <v>63580</v>
      </c>
      <c r="AD404" s="2582"/>
      <c r="AE404" s="2582"/>
      <c r="AF404" s="2582"/>
      <c r="AG404" s="2605">
        <v>36000</v>
      </c>
      <c r="AH404" s="2582"/>
      <c r="AI404" s="2605">
        <v>16216</v>
      </c>
      <c r="AJ404" s="2587">
        <f>AF404+AI404</f>
        <v>16216</v>
      </c>
      <c r="AK404" s="2605">
        <v>20000</v>
      </c>
      <c r="AL404" s="2587">
        <f t="shared" ref="AL404" si="913">AM404+AN404+AO404</f>
        <v>20000</v>
      </c>
      <c r="AM404" s="2605"/>
      <c r="AN404" s="2605">
        <v>20000</v>
      </c>
      <c r="AO404" s="2582"/>
      <c r="AP404" s="2582"/>
      <c r="AQ404" s="2582"/>
      <c r="AR404" s="2587">
        <f t="shared" ref="AR404" si="914">AS404+AT404+AU404</f>
        <v>10139</v>
      </c>
      <c r="AS404" s="2605"/>
      <c r="AT404" s="2605">
        <f>'2-XSKT'!AA298</f>
        <v>10139</v>
      </c>
      <c r="AU404" s="2582"/>
      <c r="AV404" s="2582"/>
      <c r="AW404" s="2582"/>
      <c r="AX404" s="2587">
        <f t="shared" ref="AX404" si="915">AY404+AZ404+BA404</f>
        <v>15000</v>
      </c>
      <c r="AY404" s="2605"/>
      <c r="AZ404" s="2605">
        <f>'2-XSKT'!AF298</f>
        <v>15000</v>
      </c>
      <c r="BA404" s="2582"/>
      <c r="BB404" s="2582"/>
      <c r="BC404" s="2605"/>
      <c r="BD404" s="2605"/>
      <c r="BE404" s="2582"/>
      <c r="BF404" s="2643" t="s">
        <v>2382</v>
      </c>
      <c r="BG404" s="2587"/>
      <c r="BH404" s="2570">
        <f t="shared" si="904"/>
        <v>27364</v>
      </c>
      <c r="BI404" s="2565" t="e">
        <f>#REF!-AL404</f>
        <v>#REF!</v>
      </c>
      <c r="BJ404" s="2572">
        <f t="shared" si="881"/>
        <v>-5000</v>
      </c>
      <c r="BK404" s="2572">
        <f t="shared" si="874"/>
        <v>32364</v>
      </c>
    </row>
    <row r="405" spans="1:63" s="2588" customFormat="1" ht="34.5" customHeight="1">
      <c r="B405" s="2579"/>
      <c r="C405" s="2584" t="s">
        <v>790</v>
      </c>
      <c r="D405" s="2581">
        <f t="shared" ref="D405:J405" si="916">D406+D407</f>
        <v>2</v>
      </c>
      <c r="E405" s="2582">
        <f t="shared" si="916"/>
        <v>0</v>
      </c>
      <c r="F405" s="2582">
        <f t="shared" si="916"/>
        <v>0</v>
      </c>
      <c r="G405" s="2582">
        <f t="shared" si="916"/>
        <v>0</v>
      </c>
      <c r="H405" s="2582">
        <f t="shared" si="916"/>
        <v>0</v>
      </c>
      <c r="I405" s="2582">
        <f t="shared" si="916"/>
        <v>2</v>
      </c>
      <c r="J405" s="2582">
        <f t="shared" si="916"/>
        <v>13000</v>
      </c>
      <c r="K405" s="2582" t="e">
        <f>K406+K407+#REF!</f>
        <v>#REF!</v>
      </c>
      <c r="L405" s="2582" t="e">
        <f>L406+L407+#REF!</f>
        <v>#REF!</v>
      </c>
      <c r="M405" s="2582" t="e">
        <f>M406+M407+#REF!</f>
        <v>#REF!</v>
      </c>
      <c r="N405" s="2585"/>
      <c r="O405" s="2585"/>
      <c r="P405" s="2585"/>
      <c r="Q405" s="2585"/>
      <c r="R405" s="2585"/>
      <c r="S405" s="2585"/>
      <c r="T405" s="2585"/>
      <c r="U405" s="2585"/>
      <c r="V405" s="2585"/>
      <c r="W405" s="2582">
        <f>W406+W407</f>
        <v>163830</v>
      </c>
      <c r="X405" s="2582" t="e">
        <f>X406+X407+#REF!</f>
        <v>#REF!</v>
      </c>
      <c r="Y405" s="2582">
        <f t="shared" ref="Y405:AP405" si="917">Y406+Y407</f>
        <v>163830</v>
      </c>
      <c r="Z405" s="2582">
        <f t="shared" si="917"/>
        <v>0</v>
      </c>
      <c r="AA405" s="2582">
        <f t="shared" si="917"/>
        <v>90000</v>
      </c>
      <c r="AB405" s="2582">
        <f t="shared" si="917"/>
        <v>0</v>
      </c>
      <c r="AC405" s="2582">
        <f t="shared" si="917"/>
        <v>90000</v>
      </c>
      <c r="AD405" s="2582">
        <f t="shared" si="917"/>
        <v>0</v>
      </c>
      <c r="AE405" s="2582">
        <f t="shared" si="917"/>
        <v>0</v>
      </c>
      <c r="AF405" s="2582">
        <f t="shared" si="917"/>
        <v>37000</v>
      </c>
      <c r="AG405" s="2582">
        <f t="shared" si="917"/>
        <v>27000</v>
      </c>
      <c r="AH405" s="2582">
        <f t="shared" si="917"/>
        <v>27000</v>
      </c>
      <c r="AI405" s="2582">
        <f t="shared" si="917"/>
        <v>40000</v>
      </c>
      <c r="AJ405" s="2582">
        <f t="shared" si="917"/>
        <v>77000</v>
      </c>
      <c r="AK405" s="2582">
        <f t="shared" si="917"/>
        <v>13000</v>
      </c>
      <c r="AL405" s="2582">
        <f t="shared" si="917"/>
        <v>13000</v>
      </c>
      <c r="AM405" s="2582">
        <f t="shared" si="917"/>
        <v>0</v>
      </c>
      <c r="AN405" s="2582">
        <f t="shared" si="917"/>
        <v>13000</v>
      </c>
      <c r="AO405" s="2582">
        <f t="shared" si="917"/>
        <v>0</v>
      </c>
      <c r="AP405" s="2582">
        <f t="shared" si="917"/>
        <v>0</v>
      </c>
      <c r="AQ405" s="2582"/>
      <c r="AR405" s="2582">
        <f t="shared" ref="AR405:AV405" si="918">AR406+AR407</f>
        <v>8109</v>
      </c>
      <c r="AS405" s="2582">
        <f t="shared" si="918"/>
        <v>0</v>
      </c>
      <c r="AT405" s="2582">
        <f t="shared" si="918"/>
        <v>8109</v>
      </c>
      <c r="AU405" s="2582">
        <f t="shared" si="918"/>
        <v>0</v>
      </c>
      <c r="AV405" s="2582">
        <f t="shared" si="918"/>
        <v>0</v>
      </c>
      <c r="AW405" s="2582"/>
      <c r="AX405" s="2582">
        <f t="shared" ref="AX405:BB405" si="919">AX406+AX407</f>
        <v>13000</v>
      </c>
      <c r="AY405" s="2582">
        <f t="shared" si="919"/>
        <v>0</v>
      </c>
      <c r="AZ405" s="2582">
        <f t="shared" si="919"/>
        <v>13000</v>
      </c>
      <c r="BA405" s="2582">
        <f t="shared" si="919"/>
        <v>0</v>
      </c>
      <c r="BB405" s="2582">
        <f t="shared" si="919"/>
        <v>0</v>
      </c>
      <c r="BC405" s="2582">
        <f t="shared" ref="BC405" si="920">BC406+BC407</f>
        <v>0</v>
      </c>
      <c r="BD405" s="2582">
        <f t="shared" ref="BD405" si="921">BD406+BD407</f>
        <v>0</v>
      </c>
      <c r="BE405" s="2582"/>
      <c r="BF405" s="2582"/>
      <c r="BG405" s="2582"/>
      <c r="BH405" s="2570">
        <f t="shared" si="904"/>
        <v>0</v>
      </c>
      <c r="BI405" s="2565" t="e">
        <f>#REF!-AL405</f>
        <v>#REF!</v>
      </c>
      <c r="BJ405" s="2572">
        <f t="shared" si="881"/>
        <v>0</v>
      </c>
      <c r="BK405" s="2572">
        <f t="shared" si="874"/>
        <v>0</v>
      </c>
    </row>
    <row r="406" spans="1:63" s="2588" customFormat="1" ht="78" customHeight="1">
      <c r="A406" s="2588" t="s">
        <v>2032</v>
      </c>
      <c r="B406" s="2603">
        <v>1</v>
      </c>
      <c r="C406" s="2586" t="s">
        <v>364</v>
      </c>
      <c r="D406" s="2571">
        <v>1</v>
      </c>
      <c r="E406" s="2587"/>
      <c r="F406" s="2587"/>
      <c r="G406" s="2587"/>
      <c r="H406" s="2587"/>
      <c r="I406" s="2587">
        <v>1</v>
      </c>
      <c r="J406" s="2587">
        <f>I406*AL406</f>
        <v>4000</v>
      </c>
      <c r="K406" s="2587"/>
      <c r="L406" s="2587">
        <v>1</v>
      </c>
      <c r="M406" s="2595"/>
      <c r="N406" s="2571" t="s">
        <v>101</v>
      </c>
      <c r="O406" s="2571" t="s">
        <v>355</v>
      </c>
      <c r="P406" s="2571" t="s">
        <v>366</v>
      </c>
      <c r="Q406" s="2652">
        <v>7845008</v>
      </c>
      <c r="R406" s="2571"/>
      <c r="S406" s="2571" t="s">
        <v>367</v>
      </c>
      <c r="T406" s="2585" t="s">
        <v>96</v>
      </c>
      <c r="U406" s="2585"/>
      <c r="V406" s="2585" t="s">
        <v>369</v>
      </c>
      <c r="W406" s="1157">
        <v>82715</v>
      </c>
      <c r="X406" s="1157"/>
      <c r="Y406" s="1157">
        <v>82715</v>
      </c>
      <c r="Z406" s="2582"/>
      <c r="AA406" s="1157">
        <v>44000</v>
      </c>
      <c r="AB406" s="2582"/>
      <c r="AC406" s="1157">
        <v>44000</v>
      </c>
      <c r="AD406" s="2582"/>
      <c r="AE406" s="2582"/>
      <c r="AF406" s="1157">
        <v>20000</v>
      </c>
      <c r="AG406" s="1157">
        <v>12000</v>
      </c>
      <c r="AH406" s="1157">
        <v>12000</v>
      </c>
      <c r="AI406" s="1157">
        <v>20000</v>
      </c>
      <c r="AJ406" s="2587">
        <f>AF406+AI406</f>
        <v>40000</v>
      </c>
      <c r="AK406" s="2587">
        <v>4000</v>
      </c>
      <c r="AL406" s="2587">
        <f t="shared" ref="AL406:AL407" si="922">AM406+AN406+AO406</f>
        <v>4000</v>
      </c>
      <c r="AM406" s="2582"/>
      <c r="AN406" s="2587">
        <v>4000</v>
      </c>
      <c r="AO406" s="2582"/>
      <c r="AP406" s="2582"/>
      <c r="AQ406" s="2582"/>
      <c r="AR406" s="2587">
        <f t="shared" ref="AR406:AR407" si="923">AS406+AT406+AU406</f>
        <v>4000</v>
      </c>
      <c r="AS406" s="2582"/>
      <c r="AT406" s="2587">
        <f>'2-XSKT'!AA300</f>
        <v>4000</v>
      </c>
      <c r="AU406" s="2582"/>
      <c r="AV406" s="2582"/>
      <c r="AW406" s="2582"/>
      <c r="AX406" s="2587">
        <f t="shared" ref="AX406:AX407" si="924">AY406+AZ406+BA406</f>
        <v>4000</v>
      </c>
      <c r="AY406" s="2582"/>
      <c r="AZ406" s="2587">
        <f>'2-XSKT'!AF300</f>
        <v>4000</v>
      </c>
      <c r="BA406" s="2582"/>
      <c r="BB406" s="2582"/>
      <c r="BC406" s="2587"/>
      <c r="BD406" s="2587"/>
      <c r="BE406" s="2582"/>
      <c r="BF406" s="2582"/>
      <c r="BG406" s="2587"/>
      <c r="BH406" s="2570">
        <f t="shared" si="904"/>
        <v>0</v>
      </c>
      <c r="BI406" s="2565" t="e">
        <f>#REF!-AL406</f>
        <v>#REF!</v>
      </c>
      <c r="BJ406" s="2572">
        <f t="shared" si="881"/>
        <v>0</v>
      </c>
      <c r="BK406" s="2572">
        <f t="shared" si="874"/>
        <v>0</v>
      </c>
    </row>
    <row r="407" spans="1:63" s="2588" customFormat="1" ht="73.5" customHeight="1">
      <c r="A407" s="2588" t="s">
        <v>2032</v>
      </c>
      <c r="B407" s="2603">
        <v>2</v>
      </c>
      <c r="C407" s="2586" t="s">
        <v>365</v>
      </c>
      <c r="D407" s="2571">
        <v>1</v>
      </c>
      <c r="E407" s="2587"/>
      <c r="F407" s="2587"/>
      <c r="G407" s="2587"/>
      <c r="H407" s="2587"/>
      <c r="I407" s="2587">
        <v>1</v>
      </c>
      <c r="J407" s="2587">
        <f>I407*AL407</f>
        <v>9000</v>
      </c>
      <c r="K407" s="2587"/>
      <c r="L407" s="2587">
        <v>1</v>
      </c>
      <c r="M407" s="2595"/>
      <c r="N407" s="2571" t="s">
        <v>101</v>
      </c>
      <c r="O407" s="2571" t="s">
        <v>355</v>
      </c>
      <c r="P407" s="2571" t="s">
        <v>366</v>
      </c>
      <c r="Q407" s="2652">
        <v>7884375</v>
      </c>
      <c r="R407" s="2571"/>
      <c r="S407" s="2571" t="s">
        <v>368</v>
      </c>
      <c r="T407" s="2585" t="s">
        <v>96</v>
      </c>
      <c r="U407" s="2585"/>
      <c r="V407" s="2585" t="s">
        <v>370</v>
      </c>
      <c r="W407" s="1157">
        <v>81115</v>
      </c>
      <c r="X407" s="1157"/>
      <c r="Y407" s="1157">
        <v>81115</v>
      </c>
      <c r="Z407" s="2582"/>
      <c r="AA407" s="1157">
        <v>46000</v>
      </c>
      <c r="AB407" s="2582"/>
      <c r="AC407" s="1157">
        <v>46000</v>
      </c>
      <c r="AD407" s="2582"/>
      <c r="AE407" s="2582"/>
      <c r="AF407" s="1157">
        <v>17000</v>
      </c>
      <c r="AG407" s="1157">
        <v>15000</v>
      </c>
      <c r="AH407" s="1157">
        <v>15000</v>
      </c>
      <c r="AI407" s="1157">
        <v>20000</v>
      </c>
      <c r="AJ407" s="2587">
        <f>AF407+AI407</f>
        <v>37000</v>
      </c>
      <c r="AK407" s="1240">
        <v>9000</v>
      </c>
      <c r="AL407" s="2587">
        <f t="shared" si="922"/>
        <v>9000</v>
      </c>
      <c r="AM407" s="2582"/>
      <c r="AN407" s="2587">
        <v>9000</v>
      </c>
      <c r="AO407" s="2582"/>
      <c r="AP407" s="2582"/>
      <c r="AQ407" s="2582"/>
      <c r="AR407" s="2587">
        <f t="shared" si="923"/>
        <v>4109</v>
      </c>
      <c r="AS407" s="2582"/>
      <c r="AT407" s="2587">
        <f>'2-XSKT'!AA301</f>
        <v>4109</v>
      </c>
      <c r="AU407" s="2582"/>
      <c r="AV407" s="2582"/>
      <c r="AW407" s="2582"/>
      <c r="AX407" s="2587">
        <f t="shared" si="924"/>
        <v>9000</v>
      </c>
      <c r="AY407" s="2582"/>
      <c r="AZ407" s="2587">
        <f>'2-XSKT'!AF301</f>
        <v>9000</v>
      </c>
      <c r="BA407" s="2582"/>
      <c r="BB407" s="2582"/>
      <c r="BC407" s="2587"/>
      <c r="BD407" s="2587"/>
      <c r="BE407" s="2582"/>
      <c r="BF407" s="2582"/>
      <c r="BG407" s="2587"/>
      <c r="BH407" s="2570">
        <f t="shared" si="904"/>
        <v>0</v>
      </c>
      <c r="BI407" s="2565" t="e">
        <f>#REF!-AL407</f>
        <v>#REF!</v>
      </c>
      <c r="BJ407" s="2572">
        <f t="shared" si="881"/>
        <v>0</v>
      </c>
      <c r="BK407" s="2572">
        <f t="shared" si="874"/>
        <v>0</v>
      </c>
    </row>
    <row r="408" spans="1:63" s="2736" customFormat="1" ht="24" customHeight="1">
      <c r="B408" s="2737" t="s">
        <v>2075</v>
      </c>
      <c r="C408" s="2738" t="s">
        <v>87</v>
      </c>
      <c r="D408" s="2392">
        <f t="shared" ref="D408:J408" si="925">D409+D411</f>
        <v>2</v>
      </c>
      <c r="E408" s="2393">
        <f t="shared" si="925"/>
        <v>0</v>
      </c>
      <c r="F408" s="2393">
        <f t="shared" si="925"/>
        <v>0</v>
      </c>
      <c r="G408" s="2393">
        <f t="shared" si="925"/>
        <v>0</v>
      </c>
      <c r="H408" s="2393">
        <f t="shared" si="925"/>
        <v>0</v>
      </c>
      <c r="I408" s="2393">
        <f t="shared" si="925"/>
        <v>2</v>
      </c>
      <c r="J408" s="2393">
        <f t="shared" si="925"/>
        <v>31000</v>
      </c>
      <c r="K408" s="2393" t="e">
        <f>K409+#REF!</f>
        <v>#REF!</v>
      </c>
      <c r="L408" s="2393" t="e">
        <f>L409+#REF!</f>
        <v>#REF!</v>
      </c>
      <c r="M408" s="2393" t="e">
        <f>M409+#REF!</f>
        <v>#REF!</v>
      </c>
      <c r="N408" s="2739"/>
      <c r="O408" s="2739"/>
      <c r="P408" s="2739"/>
      <c r="Q408" s="2740"/>
      <c r="R408" s="2739"/>
      <c r="S408" s="2739"/>
      <c r="T408" s="2741"/>
      <c r="U408" s="2741"/>
      <c r="V408" s="2741"/>
      <c r="W408" s="2393">
        <f>W409+W411</f>
        <v>120959</v>
      </c>
      <c r="X408" s="2393" t="e">
        <f>X409+#REF!</f>
        <v>#REF!</v>
      </c>
      <c r="Y408" s="2393">
        <f t="shared" ref="Y408:AP408" si="926">Y409+Y411</f>
        <v>120959</v>
      </c>
      <c r="Z408" s="2393">
        <f t="shared" si="926"/>
        <v>0</v>
      </c>
      <c r="AA408" s="2393">
        <f t="shared" si="926"/>
        <v>67000</v>
      </c>
      <c r="AB408" s="2393">
        <f t="shared" si="926"/>
        <v>0</v>
      </c>
      <c r="AC408" s="2393">
        <f t="shared" si="926"/>
        <v>30000</v>
      </c>
      <c r="AD408" s="2393">
        <f t="shared" si="926"/>
        <v>0</v>
      </c>
      <c r="AE408" s="2393">
        <f t="shared" si="926"/>
        <v>0</v>
      </c>
      <c r="AF408" s="2393">
        <f t="shared" si="926"/>
        <v>0</v>
      </c>
      <c r="AG408" s="2393">
        <f t="shared" si="926"/>
        <v>47000</v>
      </c>
      <c r="AH408" s="2393">
        <f t="shared" si="926"/>
        <v>1642</v>
      </c>
      <c r="AI408" s="2393">
        <f t="shared" si="926"/>
        <v>29000</v>
      </c>
      <c r="AJ408" s="2393">
        <f t="shared" si="926"/>
        <v>29000</v>
      </c>
      <c r="AK408" s="2393">
        <f t="shared" si="926"/>
        <v>31000</v>
      </c>
      <c r="AL408" s="2393">
        <f t="shared" si="926"/>
        <v>31000</v>
      </c>
      <c r="AM408" s="2393">
        <f t="shared" si="926"/>
        <v>0</v>
      </c>
      <c r="AN408" s="2393">
        <f t="shared" si="926"/>
        <v>31000</v>
      </c>
      <c r="AO408" s="2393">
        <f t="shared" si="926"/>
        <v>0</v>
      </c>
      <c r="AP408" s="2393">
        <f t="shared" si="926"/>
        <v>0</v>
      </c>
      <c r="AQ408" s="2393"/>
      <c r="AR408" s="2393">
        <f t="shared" ref="AR408:AV408" si="927">AR409+AR411</f>
        <v>14239.683999999999</v>
      </c>
      <c r="AS408" s="2393">
        <f t="shared" si="927"/>
        <v>0</v>
      </c>
      <c r="AT408" s="2393">
        <f t="shared" si="927"/>
        <v>14239.683999999999</v>
      </c>
      <c r="AU408" s="2393">
        <f t="shared" si="927"/>
        <v>0</v>
      </c>
      <c r="AV408" s="2393">
        <f t="shared" si="927"/>
        <v>0</v>
      </c>
      <c r="AW408" s="2393"/>
      <c r="AX408" s="2393">
        <f t="shared" ref="AX408:BB408" si="928">AX409+AX411</f>
        <v>31000</v>
      </c>
      <c r="AY408" s="2393">
        <f t="shared" si="928"/>
        <v>0</v>
      </c>
      <c r="AZ408" s="2393">
        <f t="shared" si="928"/>
        <v>31000</v>
      </c>
      <c r="BA408" s="2393">
        <f t="shared" si="928"/>
        <v>0</v>
      </c>
      <c r="BB408" s="2393">
        <f t="shared" si="928"/>
        <v>0</v>
      </c>
      <c r="BC408" s="2393">
        <f t="shared" ref="BC408" si="929">BC409+BC411</f>
        <v>0</v>
      </c>
      <c r="BD408" s="2393">
        <f t="shared" ref="BD408" si="930">BD409+BD411</f>
        <v>0</v>
      </c>
      <c r="BE408" s="2393"/>
      <c r="BF408" s="2393"/>
      <c r="BG408" s="2742"/>
      <c r="BH408" s="2623"/>
      <c r="BI408" s="2623" t="e">
        <f>#REF!-AL408</f>
        <v>#REF!</v>
      </c>
      <c r="BJ408" s="2572">
        <f t="shared" si="881"/>
        <v>0</v>
      </c>
      <c r="BK408" s="2572">
        <f t="shared" si="874"/>
        <v>7000</v>
      </c>
    </row>
    <row r="409" spans="1:63" s="2583" customFormat="1" ht="36.6" customHeight="1">
      <c r="B409" s="2743"/>
      <c r="C409" s="2584" t="s">
        <v>791</v>
      </c>
      <c r="D409" s="2694">
        <f t="shared" ref="D409:M409" si="931">D410</f>
        <v>1</v>
      </c>
      <c r="E409" s="2601">
        <f t="shared" si="931"/>
        <v>0</v>
      </c>
      <c r="F409" s="2601">
        <f t="shared" si="931"/>
        <v>0</v>
      </c>
      <c r="G409" s="2601">
        <f t="shared" si="931"/>
        <v>0</v>
      </c>
      <c r="H409" s="2601">
        <f t="shared" si="931"/>
        <v>0</v>
      </c>
      <c r="I409" s="2601">
        <f t="shared" si="931"/>
        <v>1</v>
      </c>
      <c r="J409" s="2601">
        <f t="shared" si="931"/>
        <v>13000</v>
      </c>
      <c r="K409" s="2601">
        <f t="shared" si="931"/>
        <v>0</v>
      </c>
      <c r="L409" s="2601">
        <f t="shared" si="931"/>
        <v>1</v>
      </c>
      <c r="M409" s="2601">
        <f t="shared" si="931"/>
        <v>0</v>
      </c>
      <c r="N409" s="2744"/>
      <c r="O409" s="2744"/>
      <c r="P409" s="2744"/>
      <c r="Q409" s="2744"/>
      <c r="R409" s="2744"/>
      <c r="S409" s="2744"/>
      <c r="T409" s="2744"/>
      <c r="U409" s="2744"/>
      <c r="V409" s="2744"/>
      <c r="W409" s="2601">
        <f t="shared" ref="W409:BD409" si="932">W410</f>
        <v>52162</v>
      </c>
      <c r="X409" s="2601">
        <f t="shared" si="932"/>
        <v>0</v>
      </c>
      <c r="Y409" s="2601">
        <f t="shared" si="932"/>
        <v>52162</v>
      </c>
      <c r="Z409" s="2601">
        <f t="shared" si="932"/>
        <v>0</v>
      </c>
      <c r="AA409" s="2601">
        <f t="shared" si="932"/>
        <v>30000</v>
      </c>
      <c r="AB409" s="2601">
        <f t="shared" si="932"/>
        <v>0</v>
      </c>
      <c r="AC409" s="2601">
        <f t="shared" si="932"/>
        <v>30000</v>
      </c>
      <c r="AD409" s="2601">
        <f t="shared" si="932"/>
        <v>0</v>
      </c>
      <c r="AE409" s="2601">
        <f t="shared" si="932"/>
        <v>0</v>
      </c>
      <c r="AF409" s="2601">
        <f t="shared" si="932"/>
        <v>0</v>
      </c>
      <c r="AG409" s="2601">
        <f t="shared" si="932"/>
        <v>10000</v>
      </c>
      <c r="AH409" s="2601">
        <f t="shared" si="932"/>
        <v>525</v>
      </c>
      <c r="AI409" s="2601">
        <f t="shared" si="932"/>
        <v>10000</v>
      </c>
      <c r="AJ409" s="2601">
        <f t="shared" si="932"/>
        <v>10000</v>
      </c>
      <c r="AK409" s="2601">
        <f t="shared" si="932"/>
        <v>13000</v>
      </c>
      <c r="AL409" s="2601">
        <f t="shared" si="932"/>
        <v>13000</v>
      </c>
      <c r="AM409" s="2601">
        <f t="shared" si="932"/>
        <v>0</v>
      </c>
      <c r="AN409" s="2601">
        <f t="shared" si="932"/>
        <v>13000</v>
      </c>
      <c r="AO409" s="2601">
        <f t="shared" si="932"/>
        <v>0</v>
      </c>
      <c r="AP409" s="2601">
        <f t="shared" si="932"/>
        <v>0</v>
      </c>
      <c r="AQ409" s="2601"/>
      <c r="AR409" s="2601">
        <f t="shared" si="932"/>
        <v>13000</v>
      </c>
      <c r="AS409" s="2601">
        <f t="shared" si="932"/>
        <v>0</v>
      </c>
      <c r="AT409" s="2601">
        <f t="shared" si="932"/>
        <v>13000</v>
      </c>
      <c r="AU409" s="2601">
        <f t="shared" si="932"/>
        <v>0</v>
      </c>
      <c r="AV409" s="2601">
        <f t="shared" si="932"/>
        <v>0</v>
      </c>
      <c r="AW409" s="2601"/>
      <c r="AX409" s="2601">
        <f t="shared" si="932"/>
        <v>13000</v>
      </c>
      <c r="AY409" s="2601">
        <f t="shared" si="932"/>
        <v>0</v>
      </c>
      <c r="AZ409" s="2601">
        <f t="shared" si="932"/>
        <v>13000</v>
      </c>
      <c r="BA409" s="2601">
        <f t="shared" si="932"/>
        <v>0</v>
      </c>
      <c r="BB409" s="2601">
        <f t="shared" si="932"/>
        <v>0</v>
      </c>
      <c r="BC409" s="2601">
        <f t="shared" si="932"/>
        <v>0</v>
      </c>
      <c r="BD409" s="2601">
        <f t="shared" si="932"/>
        <v>0</v>
      </c>
      <c r="BE409" s="2601"/>
      <c r="BF409" s="2601"/>
      <c r="BG409" s="2601"/>
      <c r="BH409" s="2570">
        <f>AA409-(AF409+AI409+AL409)</f>
        <v>7000</v>
      </c>
      <c r="BI409" s="2565" t="e">
        <f>#REF!-AL409</f>
        <v>#REF!</v>
      </c>
      <c r="BJ409" s="2572">
        <f t="shared" si="881"/>
        <v>0</v>
      </c>
      <c r="BK409" s="2572">
        <f t="shared" si="874"/>
        <v>7000</v>
      </c>
    </row>
    <row r="410" spans="1:63" s="2559" customFormat="1" ht="60.75" customHeight="1">
      <c r="A410" s="2588" t="s">
        <v>2032</v>
      </c>
      <c r="B410" s="2603">
        <v>1</v>
      </c>
      <c r="C410" s="2604" t="s">
        <v>580</v>
      </c>
      <c r="D410" s="2571">
        <v>1</v>
      </c>
      <c r="E410" s="2587"/>
      <c r="F410" s="2587"/>
      <c r="G410" s="2587"/>
      <c r="H410" s="2587"/>
      <c r="I410" s="2587">
        <v>1</v>
      </c>
      <c r="J410" s="2587">
        <f>I410*AL410</f>
        <v>13000</v>
      </c>
      <c r="K410" s="2587"/>
      <c r="L410" s="2587">
        <v>1</v>
      </c>
      <c r="M410" s="2595"/>
      <c r="N410" s="2600" t="s">
        <v>130</v>
      </c>
      <c r="O410" s="2600" t="s">
        <v>290</v>
      </c>
      <c r="P410" s="2600" t="s">
        <v>291</v>
      </c>
      <c r="Q410" s="2585">
        <v>7897934</v>
      </c>
      <c r="R410" s="2585"/>
      <c r="S410" s="2727" t="s">
        <v>432</v>
      </c>
      <c r="T410" s="2585" t="s">
        <v>96</v>
      </c>
      <c r="U410" s="2585" t="s">
        <v>2076</v>
      </c>
      <c r="V410" s="2585" t="s">
        <v>433</v>
      </c>
      <c r="W410" s="1157">
        <v>52162</v>
      </c>
      <c r="X410" s="1157"/>
      <c r="Y410" s="1157">
        <v>52162</v>
      </c>
      <c r="Z410" s="2587"/>
      <c r="AA410" s="2587">
        <f>AB410+AC410+AD410+AE410</f>
        <v>30000</v>
      </c>
      <c r="AB410" s="2587"/>
      <c r="AC410" s="2587">
        <v>30000</v>
      </c>
      <c r="AD410" s="2587"/>
      <c r="AE410" s="2587"/>
      <c r="AF410" s="2587"/>
      <c r="AG410" s="2587">
        <v>10000</v>
      </c>
      <c r="AH410" s="2587">
        <v>525</v>
      </c>
      <c r="AI410" s="2587">
        <v>10000</v>
      </c>
      <c r="AJ410" s="2587">
        <f>AF410+AI410</f>
        <v>10000</v>
      </c>
      <c r="AK410" s="2587">
        <v>13000</v>
      </c>
      <c r="AL410" s="2587">
        <f t="shared" ref="AL410" si="933">AM410+AN410+AO410</f>
        <v>13000</v>
      </c>
      <c r="AM410" s="2587"/>
      <c r="AN410" s="2587">
        <v>13000</v>
      </c>
      <c r="AO410" s="2587"/>
      <c r="AP410" s="2587"/>
      <c r="AQ410" s="2587"/>
      <c r="AR410" s="2587">
        <f t="shared" ref="AR410" si="934">AS410+AT410+AU410</f>
        <v>13000</v>
      </c>
      <c r="AS410" s="2587"/>
      <c r="AT410" s="2587">
        <f>'2-XSKT'!AA304</f>
        <v>13000</v>
      </c>
      <c r="AU410" s="2587"/>
      <c r="AV410" s="2587"/>
      <c r="AW410" s="2587"/>
      <c r="AX410" s="2587">
        <f t="shared" ref="AX410" si="935">AY410+AZ410+BA410</f>
        <v>13000</v>
      </c>
      <c r="AY410" s="2587"/>
      <c r="AZ410" s="2587">
        <f>'2-XSKT'!AF304</f>
        <v>13000</v>
      </c>
      <c r="BA410" s="2587"/>
      <c r="BB410" s="2587"/>
      <c r="BC410" s="2587"/>
      <c r="BD410" s="2587"/>
      <c r="BE410" s="2587"/>
      <c r="BF410" s="2698" t="s">
        <v>2177</v>
      </c>
      <c r="BG410" s="2587"/>
      <c r="BH410" s="2570">
        <f>AA410-(AF410+AI410+AL410)</f>
        <v>7000</v>
      </c>
      <c r="BI410" s="2565" t="e">
        <f>#REF!-AL410</f>
        <v>#REF!</v>
      </c>
      <c r="BJ410" s="2572">
        <f t="shared" si="881"/>
        <v>0</v>
      </c>
      <c r="BK410" s="2572">
        <f t="shared" si="874"/>
        <v>7000</v>
      </c>
    </row>
    <row r="411" spans="1:63" s="2559" customFormat="1" ht="28.5">
      <c r="A411" s="2588"/>
      <c r="B411" s="2603"/>
      <c r="C411" s="2584" t="s">
        <v>790</v>
      </c>
      <c r="D411" s="1152">
        <f t="shared" ref="D411:J411" si="936">D412</f>
        <v>1</v>
      </c>
      <c r="E411" s="1149">
        <f t="shared" si="936"/>
        <v>0</v>
      </c>
      <c r="F411" s="1149">
        <f t="shared" si="936"/>
        <v>0</v>
      </c>
      <c r="G411" s="1149">
        <f t="shared" si="936"/>
        <v>0</v>
      </c>
      <c r="H411" s="1149">
        <f t="shared" si="936"/>
        <v>0</v>
      </c>
      <c r="I411" s="1149">
        <f t="shared" si="936"/>
        <v>1</v>
      </c>
      <c r="J411" s="1149">
        <f t="shared" si="936"/>
        <v>18000</v>
      </c>
      <c r="K411" s="2587"/>
      <c r="L411" s="2587"/>
      <c r="M411" s="2595"/>
      <c r="N411" s="2600"/>
      <c r="O411" s="2600"/>
      <c r="P411" s="2600"/>
      <c r="Q411" s="2585"/>
      <c r="R411" s="2585"/>
      <c r="S411" s="2727"/>
      <c r="T411" s="2585"/>
      <c r="U411" s="2585"/>
      <c r="V411" s="2585"/>
      <c r="W411" s="1149">
        <f>W412</f>
        <v>68797</v>
      </c>
      <c r="X411" s="1157"/>
      <c r="Y411" s="1149">
        <f t="shared" ref="Y411:BD411" si="937">Y412</f>
        <v>68797</v>
      </c>
      <c r="Z411" s="1149">
        <f t="shared" si="937"/>
        <v>0</v>
      </c>
      <c r="AA411" s="1149">
        <f t="shared" si="937"/>
        <v>37000</v>
      </c>
      <c r="AB411" s="1149">
        <f t="shared" si="937"/>
        <v>0</v>
      </c>
      <c r="AC411" s="1149">
        <f t="shared" si="937"/>
        <v>0</v>
      </c>
      <c r="AD411" s="1149">
        <f t="shared" si="937"/>
        <v>0</v>
      </c>
      <c r="AE411" s="1149">
        <f t="shared" si="937"/>
        <v>0</v>
      </c>
      <c r="AF411" s="1149">
        <f t="shared" si="937"/>
        <v>0</v>
      </c>
      <c r="AG411" s="1149">
        <f t="shared" si="937"/>
        <v>37000</v>
      </c>
      <c r="AH411" s="1149">
        <f t="shared" si="937"/>
        <v>1117</v>
      </c>
      <c r="AI411" s="1149">
        <f t="shared" si="937"/>
        <v>19000</v>
      </c>
      <c r="AJ411" s="1149">
        <f t="shared" si="937"/>
        <v>19000</v>
      </c>
      <c r="AK411" s="1149">
        <f t="shared" si="937"/>
        <v>18000</v>
      </c>
      <c r="AL411" s="1149">
        <f t="shared" si="937"/>
        <v>18000</v>
      </c>
      <c r="AM411" s="1149">
        <f t="shared" si="937"/>
        <v>0</v>
      </c>
      <c r="AN411" s="1149">
        <f t="shared" si="937"/>
        <v>18000</v>
      </c>
      <c r="AO411" s="1149">
        <f t="shared" si="937"/>
        <v>0</v>
      </c>
      <c r="AP411" s="1149">
        <f t="shared" si="937"/>
        <v>0</v>
      </c>
      <c r="AQ411" s="1149"/>
      <c r="AR411" s="1149">
        <f t="shared" si="937"/>
        <v>1239.684</v>
      </c>
      <c r="AS411" s="1149">
        <f t="shared" si="937"/>
        <v>0</v>
      </c>
      <c r="AT411" s="1149">
        <f t="shared" si="937"/>
        <v>1239.684</v>
      </c>
      <c r="AU411" s="1149">
        <f t="shared" si="937"/>
        <v>0</v>
      </c>
      <c r="AV411" s="1149">
        <f t="shared" si="937"/>
        <v>0</v>
      </c>
      <c r="AW411" s="1149"/>
      <c r="AX411" s="1149">
        <f t="shared" si="937"/>
        <v>18000</v>
      </c>
      <c r="AY411" s="1149">
        <f t="shared" si="937"/>
        <v>0</v>
      </c>
      <c r="AZ411" s="1149">
        <f t="shared" si="937"/>
        <v>18000</v>
      </c>
      <c r="BA411" s="1149">
        <f t="shared" si="937"/>
        <v>0</v>
      </c>
      <c r="BB411" s="1149">
        <f t="shared" si="937"/>
        <v>0</v>
      </c>
      <c r="BC411" s="1149">
        <f t="shared" si="937"/>
        <v>0</v>
      </c>
      <c r="BD411" s="1149">
        <f t="shared" si="937"/>
        <v>0</v>
      </c>
      <c r="BE411" s="1149"/>
      <c r="BF411" s="1149"/>
      <c r="BG411" s="2587"/>
      <c r="BH411" s="2570"/>
      <c r="BI411" s="2565"/>
      <c r="BJ411" s="2572">
        <f t="shared" si="881"/>
        <v>0</v>
      </c>
      <c r="BK411" s="2572">
        <f t="shared" si="874"/>
        <v>0</v>
      </c>
    </row>
    <row r="412" spans="1:63" s="2588" customFormat="1" ht="75" customHeight="1">
      <c r="A412" s="2588" t="s">
        <v>2032</v>
      </c>
      <c r="B412" s="2603">
        <v>1</v>
      </c>
      <c r="C412" s="2586" t="s">
        <v>579</v>
      </c>
      <c r="D412" s="2571">
        <v>1</v>
      </c>
      <c r="E412" s="2587"/>
      <c r="F412" s="2587"/>
      <c r="G412" s="2587"/>
      <c r="H412" s="2587"/>
      <c r="I412" s="2587">
        <v>1</v>
      </c>
      <c r="J412" s="2587">
        <f>I412*AL412</f>
        <v>18000</v>
      </c>
      <c r="K412" s="2587"/>
      <c r="L412" s="2587">
        <v>1</v>
      </c>
      <c r="M412" s="2595"/>
      <c r="N412" s="2571" t="s">
        <v>101</v>
      </c>
      <c r="O412" s="2571" t="s">
        <v>355</v>
      </c>
      <c r="P412" s="2571" t="s">
        <v>366</v>
      </c>
      <c r="Q412" s="2652">
        <v>7938217</v>
      </c>
      <c r="R412" s="2571"/>
      <c r="S412" s="2571" t="s">
        <v>577</v>
      </c>
      <c r="T412" s="2745" t="s">
        <v>83</v>
      </c>
      <c r="U412" s="2382" t="s">
        <v>578</v>
      </c>
      <c r="V412" s="2746" t="s">
        <v>578</v>
      </c>
      <c r="W412" s="1157">
        <v>68797</v>
      </c>
      <c r="X412" s="1157"/>
      <c r="Y412" s="1157">
        <v>68797</v>
      </c>
      <c r="Z412" s="2582"/>
      <c r="AA412" s="1157">
        <v>37000</v>
      </c>
      <c r="AB412" s="2582"/>
      <c r="AC412" s="1157"/>
      <c r="AD412" s="2582"/>
      <c r="AE412" s="2582"/>
      <c r="AF412" s="1157"/>
      <c r="AG412" s="1157">
        <v>37000</v>
      </c>
      <c r="AH412" s="1157">
        <v>1117</v>
      </c>
      <c r="AI412" s="1157">
        <v>19000</v>
      </c>
      <c r="AJ412" s="2587">
        <f>AF412+AI412</f>
        <v>19000</v>
      </c>
      <c r="AK412" s="1240">
        <v>18000</v>
      </c>
      <c r="AL412" s="2587">
        <f t="shared" ref="AL412" si="938">AM412+AN412+AO412</f>
        <v>18000</v>
      </c>
      <c r="AM412" s="2582"/>
      <c r="AN412" s="2587">
        <v>18000</v>
      </c>
      <c r="AO412" s="2582"/>
      <c r="AP412" s="2582"/>
      <c r="AQ412" s="2582"/>
      <c r="AR412" s="2587">
        <f t="shared" ref="AR412" si="939">AS412+AT412+AU412</f>
        <v>1239.684</v>
      </c>
      <c r="AS412" s="2582"/>
      <c r="AT412" s="2587">
        <f>'2-XSKT'!AA306</f>
        <v>1239.684</v>
      </c>
      <c r="AU412" s="2582"/>
      <c r="AV412" s="2582"/>
      <c r="AW412" s="2582"/>
      <c r="AX412" s="2587">
        <f t="shared" ref="AX412" si="940">AY412+AZ412+BA412</f>
        <v>18000</v>
      </c>
      <c r="AY412" s="2582"/>
      <c r="AZ412" s="2587">
        <f>'2-XSKT'!AF306</f>
        <v>18000</v>
      </c>
      <c r="BA412" s="2582"/>
      <c r="BB412" s="2582"/>
      <c r="BC412" s="2587"/>
      <c r="BD412" s="2587"/>
      <c r="BE412" s="2582"/>
      <c r="BF412" s="2582"/>
      <c r="BG412" s="2685"/>
      <c r="BJ412" s="2572">
        <f t="shared" si="881"/>
        <v>0</v>
      </c>
      <c r="BK412" s="2572">
        <f t="shared" si="874"/>
        <v>0</v>
      </c>
    </row>
    <row r="413" spans="1:63" s="2588" customFormat="1" ht="36.950000000000003" customHeight="1">
      <c r="B413" s="2579" t="s">
        <v>2077</v>
      </c>
      <c r="C413" s="2584" t="s">
        <v>88</v>
      </c>
      <c r="D413" s="2581">
        <f t="shared" ref="D413:M413" si="941">D414</f>
        <v>5</v>
      </c>
      <c r="E413" s="2582">
        <f t="shared" si="941"/>
        <v>5</v>
      </c>
      <c r="F413" s="2582">
        <f t="shared" si="941"/>
        <v>85630</v>
      </c>
      <c r="G413" s="2582">
        <f t="shared" si="941"/>
        <v>0</v>
      </c>
      <c r="H413" s="2582">
        <f t="shared" si="941"/>
        <v>0</v>
      </c>
      <c r="I413" s="2582">
        <f t="shared" si="941"/>
        <v>0</v>
      </c>
      <c r="J413" s="2582">
        <f t="shared" si="941"/>
        <v>0</v>
      </c>
      <c r="K413" s="2582">
        <f t="shared" si="941"/>
        <v>0</v>
      </c>
      <c r="L413" s="2582">
        <f t="shared" si="941"/>
        <v>4</v>
      </c>
      <c r="M413" s="2582">
        <f t="shared" si="941"/>
        <v>0</v>
      </c>
      <c r="N413" s="2636"/>
      <c r="O413" s="2585"/>
      <c r="P413" s="2585"/>
      <c r="Q413" s="2585"/>
      <c r="R413" s="2585"/>
      <c r="S413" s="2585"/>
      <c r="T413" s="2585"/>
      <c r="U413" s="2585"/>
      <c r="V413" s="2585"/>
      <c r="W413" s="2582">
        <f>W414</f>
        <v>299630</v>
      </c>
      <c r="X413" s="2582">
        <f t="shared" ref="X413:BD413" si="942">X414</f>
        <v>0</v>
      </c>
      <c r="Y413" s="2582">
        <f t="shared" si="942"/>
        <v>299630</v>
      </c>
      <c r="Z413" s="2582">
        <f t="shared" si="942"/>
        <v>0</v>
      </c>
      <c r="AA413" s="2582">
        <f t="shared" si="942"/>
        <v>107000</v>
      </c>
      <c r="AB413" s="2582">
        <f t="shared" si="942"/>
        <v>0</v>
      </c>
      <c r="AC413" s="2582">
        <f t="shared" si="942"/>
        <v>77000</v>
      </c>
      <c r="AD413" s="2582">
        <f t="shared" si="942"/>
        <v>0</v>
      </c>
      <c r="AE413" s="2582">
        <f t="shared" si="942"/>
        <v>0</v>
      </c>
      <c r="AF413" s="2582">
        <f t="shared" si="942"/>
        <v>0</v>
      </c>
      <c r="AG413" s="2582">
        <f t="shared" si="942"/>
        <v>0</v>
      </c>
      <c r="AH413" s="2582">
        <f t="shared" si="942"/>
        <v>0</v>
      </c>
      <c r="AI413" s="2582">
        <f t="shared" si="942"/>
        <v>0</v>
      </c>
      <c r="AJ413" s="2582">
        <f t="shared" si="942"/>
        <v>0</v>
      </c>
      <c r="AK413" s="2582">
        <f t="shared" si="942"/>
        <v>88000</v>
      </c>
      <c r="AL413" s="2582">
        <f t="shared" si="942"/>
        <v>85630</v>
      </c>
      <c r="AM413" s="2582">
        <f t="shared" si="942"/>
        <v>0</v>
      </c>
      <c r="AN413" s="2582">
        <f t="shared" si="942"/>
        <v>85630</v>
      </c>
      <c r="AO413" s="2582">
        <f t="shared" si="942"/>
        <v>0</v>
      </c>
      <c r="AP413" s="2582">
        <f t="shared" si="942"/>
        <v>0</v>
      </c>
      <c r="AQ413" s="2582"/>
      <c r="AR413" s="2582">
        <f t="shared" si="942"/>
        <v>14822.503000000001</v>
      </c>
      <c r="AS413" s="2582">
        <f t="shared" si="942"/>
        <v>0</v>
      </c>
      <c r="AT413" s="2582">
        <f t="shared" si="942"/>
        <v>14822.503000000001</v>
      </c>
      <c r="AU413" s="2582">
        <f t="shared" si="942"/>
        <v>0</v>
      </c>
      <c r="AV413" s="2582">
        <f t="shared" si="942"/>
        <v>0</v>
      </c>
      <c r="AW413" s="2582"/>
      <c r="AX413" s="2582">
        <f t="shared" si="942"/>
        <v>80063</v>
      </c>
      <c r="AY413" s="2582">
        <f t="shared" si="942"/>
        <v>0</v>
      </c>
      <c r="AZ413" s="2582">
        <f t="shared" si="942"/>
        <v>80063</v>
      </c>
      <c r="BA413" s="2582">
        <f t="shared" si="942"/>
        <v>0</v>
      </c>
      <c r="BB413" s="2582">
        <f t="shared" si="942"/>
        <v>0</v>
      </c>
      <c r="BC413" s="2582">
        <f t="shared" si="942"/>
        <v>0</v>
      </c>
      <c r="BD413" s="2582">
        <f t="shared" si="942"/>
        <v>0</v>
      </c>
      <c r="BE413" s="2582"/>
      <c r="BF413" s="2582"/>
      <c r="BG413" s="2582"/>
      <c r="BH413" s="2570">
        <f t="shared" ref="BH413:BH419" si="943">AA413-(AF413+AI413+AL413)</f>
        <v>21370</v>
      </c>
      <c r="BI413" s="2565" t="e">
        <f>#REF!-AL413</f>
        <v>#REF!</v>
      </c>
      <c r="BJ413" s="2572">
        <f t="shared" si="881"/>
        <v>-5567</v>
      </c>
      <c r="BK413" s="2572">
        <f t="shared" si="874"/>
        <v>26937</v>
      </c>
    </row>
    <row r="414" spans="1:63" s="2616" customFormat="1" ht="18" customHeight="1">
      <c r="B414" s="2617" t="s">
        <v>2078</v>
      </c>
      <c r="C414" s="2618" t="s">
        <v>87</v>
      </c>
      <c r="D414" s="2619">
        <f t="shared" ref="D414:J414" si="944">D415+D417+D420+D422</f>
        <v>5</v>
      </c>
      <c r="E414" s="2620">
        <f t="shared" si="944"/>
        <v>5</v>
      </c>
      <c r="F414" s="2620">
        <f t="shared" si="944"/>
        <v>85630</v>
      </c>
      <c r="G414" s="2620">
        <f t="shared" si="944"/>
        <v>0</v>
      </c>
      <c r="H414" s="2620">
        <f t="shared" si="944"/>
        <v>0</v>
      </c>
      <c r="I414" s="2620">
        <f t="shared" si="944"/>
        <v>0</v>
      </c>
      <c r="J414" s="2620">
        <f t="shared" si="944"/>
        <v>0</v>
      </c>
      <c r="K414" s="2620">
        <f t="shared" ref="K414:M414" si="945">K415+K417+K420</f>
        <v>0</v>
      </c>
      <c r="L414" s="2620">
        <f t="shared" si="945"/>
        <v>4</v>
      </c>
      <c r="M414" s="2620">
        <f t="shared" si="945"/>
        <v>0</v>
      </c>
      <c r="N414" s="2621"/>
      <c r="O414" s="2621"/>
      <c r="P414" s="2621"/>
      <c r="Q414" s="2621"/>
      <c r="R414" s="2621"/>
      <c r="S414" s="2621"/>
      <c r="T414" s="2621"/>
      <c r="U414" s="2621"/>
      <c r="V414" s="2621"/>
      <c r="W414" s="2620">
        <f>W415+W417+W420+W422</f>
        <v>299630</v>
      </c>
      <c r="X414" s="2620">
        <f t="shared" ref="X414" si="946">X415+X417+X420</f>
        <v>0</v>
      </c>
      <c r="Y414" s="2620">
        <f t="shared" ref="Y414:AP414" si="947">Y415+Y417+Y420+Y422</f>
        <v>299630</v>
      </c>
      <c r="Z414" s="2620">
        <f t="shared" si="947"/>
        <v>0</v>
      </c>
      <c r="AA414" s="2620">
        <f t="shared" si="947"/>
        <v>107000</v>
      </c>
      <c r="AB414" s="2620">
        <f t="shared" si="947"/>
        <v>0</v>
      </c>
      <c r="AC414" s="2620">
        <f t="shared" si="947"/>
        <v>77000</v>
      </c>
      <c r="AD414" s="2620">
        <f t="shared" si="947"/>
        <v>0</v>
      </c>
      <c r="AE414" s="2620">
        <f t="shared" si="947"/>
        <v>0</v>
      </c>
      <c r="AF414" s="2620">
        <f t="shared" si="947"/>
        <v>0</v>
      </c>
      <c r="AG414" s="2620">
        <f t="shared" si="947"/>
        <v>0</v>
      </c>
      <c r="AH414" s="2620">
        <f t="shared" si="947"/>
        <v>0</v>
      </c>
      <c r="AI414" s="2620">
        <f t="shared" si="947"/>
        <v>0</v>
      </c>
      <c r="AJ414" s="2620">
        <f t="shared" si="947"/>
        <v>0</v>
      </c>
      <c r="AK414" s="2620">
        <f t="shared" si="947"/>
        <v>88000</v>
      </c>
      <c r="AL414" s="2620">
        <f t="shared" si="947"/>
        <v>85630</v>
      </c>
      <c r="AM414" s="2620">
        <f t="shared" si="947"/>
        <v>0</v>
      </c>
      <c r="AN414" s="2620">
        <f t="shared" si="947"/>
        <v>85630</v>
      </c>
      <c r="AO414" s="2620">
        <f t="shared" si="947"/>
        <v>0</v>
      </c>
      <c r="AP414" s="2620">
        <f t="shared" si="947"/>
        <v>0</v>
      </c>
      <c r="AQ414" s="2620"/>
      <c r="AR414" s="2620">
        <f t="shared" ref="AR414:AV414" si="948">AR415+AR417+AR420+AR422</f>
        <v>14822.503000000001</v>
      </c>
      <c r="AS414" s="2620">
        <f t="shared" si="948"/>
        <v>0</v>
      </c>
      <c r="AT414" s="2620">
        <f t="shared" si="948"/>
        <v>14822.503000000001</v>
      </c>
      <c r="AU414" s="2620">
        <f t="shared" si="948"/>
        <v>0</v>
      </c>
      <c r="AV414" s="2620">
        <f t="shared" si="948"/>
        <v>0</v>
      </c>
      <c r="AW414" s="2620"/>
      <c r="AX414" s="2620">
        <f t="shared" ref="AX414:BB414" si="949">AX415+AX417+AX420+AX422</f>
        <v>80063</v>
      </c>
      <c r="AY414" s="2620">
        <f t="shared" si="949"/>
        <v>0</v>
      </c>
      <c r="AZ414" s="2620">
        <f t="shared" si="949"/>
        <v>80063</v>
      </c>
      <c r="BA414" s="2620">
        <f t="shared" si="949"/>
        <v>0</v>
      </c>
      <c r="BB414" s="2620">
        <f t="shared" si="949"/>
        <v>0</v>
      </c>
      <c r="BC414" s="2620">
        <f t="shared" ref="BC414" si="950">BC415+BC417+BC420+BC422</f>
        <v>0</v>
      </c>
      <c r="BD414" s="2620">
        <f t="shared" ref="BD414" si="951">BD415+BD417+BD420+BD422</f>
        <v>0</v>
      </c>
      <c r="BE414" s="2620"/>
      <c r="BF414" s="2620"/>
      <c r="BG414" s="2620"/>
      <c r="BH414" s="2623">
        <f t="shared" si="943"/>
        <v>21370</v>
      </c>
      <c r="BI414" s="2624" t="e">
        <f>#REF!-AL414</f>
        <v>#REF!</v>
      </c>
      <c r="BJ414" s="2572">
        <f t="shared" si="881"/>
        <v>-5567</v>
      </c>
      <c r="BK414" s="2572">
        <f t="shared" si="874"/>
        <v>26937</v>
      </c>
    </row>
    <row r="415" spans="1:63" s="2588" customFormat="1" ht="34.5" customHeight="1">
      <c r="B415" s="2579"/>
      <c r="C415" s="2584" t="s">
        <v>787</v>
      </c>
      <c r="D415" s="2581">
        <f t="shared" ref="D415" si="952">SUM(D416:D416)</f>
        <v>1</v>
      </c>
      <c r="E415" s="2582">
        <f t="shared" ref="E415:M415" si="953">SUM(E416:E416)</f>
        <v>1</v>
      </c>
      <c r="F415" s="2582">
        <f t="shared" si="953"/>
        <v>3000</v>
      </c>
      <c r="G415" s="2582">
        <f t="shared" si="953"/>
        <v>0</v>
      </c>
      <c r="H415" s="2582">
        <f t="shared" si="953"/>
        <v>0</v>
      </c>
      <c r="I415" s="2582">
        <f t="shared" si="953"/>
        <v>0</v>
      </c>
      <c r="J415" s="2582">
        <f t="shared" si="953"/>
        <v>0</v>
      </c>
      <c r="K415" s="2582">
        <f t="shared" si="953"/>
        <v>0</v>
      </c>
      <c r="L415" s="2582">
        <f t="shared" si="953"/>
        <v>1</v>
      </c>
      <c r="M415" s="2635">
        <f t="shared" si="953"/>
        <v>0</v>
      </c>
      <c r="N415" s="2585"/>
      <c r="O415" s="2585"/>
      <c r="P415" s="2585"/>
      <c r="Q415" s="2585"/>
      <c r="R415" s="2585"/>
      <c r="S415" s="2585"/>
      <c r="T415" s="2585"/>
      <c r="U415" s="2585"/>
      <c r="V415" s="2585"/>
      <c r="W415" s="2582">
        <f>W416</f>
        <v>26922</v>
      </c>
      <c r="X415" s="2582">
        <f t="shared" ref="X415:BD415" si="954">X416</f>
        <v>0</v>
      </c>
      <c r="Y415" s="2582">
        <f t="shared" si="954"/>
        <v>26922</v>
      </c>
      <c r="Z415" s="2582">
        <f t="shared" si="954"/>
        <v>0</v>
      </c>
      <c r="AA415" s="2582">
        <f t="shared" si="954"/>
        <v>22000</v>
      </c>
      <c r="AB415" s="2582">
        <f t="shared" si="954"/>
        <v>0</v>
      </c>
      <c r="AC415" s="2582">
        <f t="shared" si="954"/>
        <v>22000</v>
      </c>
      <c r="AD415" s="2582">
        <f t="shared" si="954"/>
        <v>0</v>
      </c>
      <c r="AE415" s="2582">
        <f t="shared" si="954"/>
        <v>0</v>
      </c>
      <c r="AF415" s="2582">
        <f t="shared" si="954"/>
        <v>0</v>
      </c>
      <c r="AG415" s="2582">
        <f t="shared" si="954"/>
        <v>0</v>
      </c>
      <c r="AH415" s="2582">
        <f t="shared" si="954"/>
        <v>0</v>
      </c>
      <c r="AI415" s="2582">
        <f t="shared" si="954"/>
        <v>0</v>
      </c>
      <c r="AJ415" s="2582">
        <f t="shared" si="954"/>
        <v>0</v>
      </c>
      <c r="AK415" s="2582">
        <f t="shared" si="954"/>
        <v>3000</v>
      </c>
      <c r="AL415" s="2582">
        <f t="shared" si="954"/>
        <v>3000</v>
      </c>
      <c r="AM415" s="2582">
        <f t="shared" si="954"/>
        <v>0</v>
      </c>
      <c r="AN415" s="2582">
        <f t="shared" si="954"/>
        <v>3000</v>
      </c>
      <c r="AO415" s="2582">
        <f t="shared" si="954"/>
        <v>0</v>
      </c>
      <c r="AP415" s="2582">
        <f t="shared" si="954"/>
        <v>0</v>
      </c>
      <c r="AQ415" s="2582"/>
      <c r="AR415" s="2582">
        <f t="shared" si="954"/>
        <v>540</v>
      </c>
      <c r="AS415" s="2582">
        <f t="shared" si="954"/>
        <v>0</v>
      </c>
      <c r="AT415" s="2582">
        <f t="shared" si="954"/>
        <v>540</v>
      </c>
      <c r="AU415" s="2582">
        <f t="shared" si="954"/>
        <v>0</v>
      </c>
      <c r="AV415" s="2582">
        <f t="shared" si="954"/>
        <v>0</v>
      </c>
      <c r="AW415" s="2582"/>
      <c r="AX415" s="2582">
        <f t="shared" si="954"/>
        <v>3000</v>
      </c>
      <c r="AY415" s="2582">
        <f t="shared" si="954"/>
        <v>0</v>
      </c>
      <c r="AZ415" s="2582">
        <f t="shared" si="954"/>
        <v>3000</v>
      </c>
      <c r="BA415" s="2582">
        <f t="shared" si="954"/>
        <v>0</v>
      </c>
      <c r="BB415" s="2582">
        <f t="shared" si="954"/>
        <v>0</v>
      </c>
      <c r="BC415" s="2582">
        <f t="shared" si="954"/>
        <v>0</v>
      </c>
      <c r="BD415" s="2582">
        <f t="shared" si="954"/>
        <v>0</v>
      </c>
      <c r="BE415" s="2582"/>
      <c r="BF415" s="2582"/>
      <c r="BG415" s="2582"/>
      <c r="BH415" s="2570">
        <f t="shared" si="943"/>
        <v>19000</v>
      </c>
      <c r="BI415" s="2565" t="e">
        <f>#REF!-AL415</f>
        <v>#REF!</v>
      </c>
      <c r="BJ415" s="2572">
        <f t="shared" si="881"/>
        <v>0</v>
      </c>
      <c r="BK415" s="2572">
        <f t="shared" si="874"/>
        <v>19000</v>
      </c>
    </row>
    <row r="416" spans="1:63" s="2559" customFormat="1" ht="57.75" customHeight="1">
      <c r="A416" s="2588" t="s">
        <v>2032</v>
      </c>
      <c r="B416" s="2603">
        <v>1</v>
      </c>
      <c r="C416" s="2630" t="s">
        <v>582</v>
      </c>
      <c r="D416" s="2571">
        <v>1</v>
      </c>
      <c r="E416" s="2587">
        <v>1</v>
      </c>
      <c r="F416" s="2587">
        <f>E416*AL416</f>
        <v>3000</v>
      </c>
      <c r="G416" s="2587"/>
      <c r="H416" s="2587"/>
      <c r="I416" s="2587"/>
      <c r="J416" s="2587"/>
      <c r="K416" s="2587"/>
      <c r="L416" s="2587">
        <v>1</v>
      </c>
      <c r="M416" s="2587"/>
      <c r="N416" s="2571" t="s">
        <v>108</v>
      </c>
      <c r="O416" s="2571" t="s">
        <v>293</v>
      </c>
      <c r="P416" s="2571" t="s">
        <v>294</v>
      </c>
      <c r="Q416" s="2585">
        <v>7921575</v>
      </c>
      <c r="R416" s="2585"/>
      <c r="S416" s="2571" t="s">
        <v>850</v>
      </c>
      <c r="T416" s="2585" t="s">
        <v>171</v>
      </c>
      <c r="U416" s="2585" t="s">
        <v>2079</v>
      </c>
      <c r="V416" s="2585" t="s">
        <v>431</v>
      </c>
      <c r="W416" s="1157">
        <v>26922</v>
      </c>
      <c r="X416" s="1157"/>
      <c r="Y416" s="1157">
        <v>26922</v>
      </c>
      <c r="Z416" s="2587"/>
      <c r="AA416" s="2587">
        <f>AB416+AC416+AD416+AE416</f>
        <v>22000</v>
      </c>
      <c r="AB416" s="2587"/>
      <c r="AC416" s="2587">
        <v>22000</v>
      </c>
      <c r="AD416" s="2587"/>
      <c r="AE416" s="2587"/>
      <c r="AF416" s="2587"/>
      <c r="AG416" s="2587"/>
      <c r="AH416" s="2587"/>
      <c r="AI416" s="2587"/>
      <c r="AJ416" s="2587">
        <f>AF416+AI416</f>
        <v>0</v>
      </c>
      <c r="AK416" s="2587">
        <v>3000</v>
      </c>
      <c r="AL416" s="2587">
        <f t="shared" ref="AL416" si="955">AM416+AN416+AO416</f>
        <v>3000</v>
      </c>
      <c r="AM416" s="2587"/>
      <c r="AN416" s="2587">
        <v>3000</v>
      </c>
      <c r="AO416" s="2587"/>
      <c r="AP416" s="2587"/>
      <c r="AQ416" s="2587"/>
      <c r="AR416" s="2587">
        <f t="shared" ref="AR416" si="956">AS416+AT416+AU416</f>
        <v>540</v>
      </c>
      <c r="AS416" s="2587"/>
      <c r="AT416" s="2587">
        <f>'2-XSKT'!AA310</f>
        <v>540</v>
      </c>
      <c r="AU416" s="2587"/>
      <c r="AV416" s="2587"/>
      <c r="AW416" s="2587"/>
      <c r="AX416" s="2587">
        <f t="shared" ref="AX416" si="957">AY416+AZ416+BA416</f>
        <v>3000</v>
      </c>
      <c r="AY416" s="2587"/>
      <c r="AZ416" s="2587">
        <f>'2-XSKT'!AF310</f>
        <v>3000</v>
      </c>
      <c r="BA416" s="2587"/>
      <c r="BB416" s="2587"/>
      <c r="BC416" s="2587"/>
      <c r="BD416" s="2587"/>
      <c r="BE416" s="2587"/>
      <c r="BF416" s="2585" t="s">
        <v>2205</v>
      </c>
      <c r="BG416" s="2587"/>
      <c r="BH416" s="2570">
        <f t="shared" si="943"/>
        <v>19000</v>
      </c>
      <c r="BI416" s="2565" t="e">
        <f>#REF!-AL416</f>
        <v>#REF!</v>
      </c>
      <c r="BJ416" s="2572">
        <f t="shared" si="881"/>
        <v>0</v>
      </c>
      <c r="BK416" s="2572">
        <f t="shared" si="874"/>
        <v>19000</v>
      </c>
    </row>
    <row r="417" spans="1:63" s="2588" customFormat="1" ht="36.950000000000003" customHeight="1">
      <c r="B417" s="2579"/>
      <c r="C417" s="2584" t="s">
        <v>791</v>
      </c>
      <c r="D417" s="2581">
        <f t="shared" ref="D417:M417" si="958">SUM(D418:D419)</f>
        <v>2</v>
      </c>
      <c r="E417" s="2582">
        <f t="shared" si="958"/>
        <v>2</v>
      </c>
      <c r="F417" s="2582">
        <f t="shared" si="958"/>
        <v>34630</v>
      </c>
      <c r="G417" s="2582">
        <f t="shared" si="958"/>
        <v>0</v>
      </c>
      <c r="H417" s="2582">
        <f t="shared" si="958"/>
        <v>0</v>
      </c>
      <c r="I417" s="2582">
        <f t="shared" si="958"/>
        <v>0</v>
      </c>
      <c r="J417" s="2582">
        <f t="shared" si="958"/>
        <v>0</v>
      </c>
      <c r="K417" s="2582">
        <f t="shared" si="958"/>
        <v>0</v>
      </c>
      <c r="L417" s="2582">
        <f t="shared" si="958"/>
        <v>2</v>
      </c>
      <c r="M417" s="2582">
        <f t="shared" si="958"/>
        <v>0</v>
      </c>
      <c r="N417" s="2585"/>
      <c r="O417" s="2585"/>
      <c r="P417" s="2585"/>
      <c r="Q417" s="2585"/>
      <c r="R417" s="2585"/>
      <c r="S417" s="2585"/>
      <c r="T417" s="2585"/>
      <c r="U417" s="2585"/>
      <c r="V417" s="2585"/>
      <c r="W417" s="2582">
        <f>W418+W419</f>
        <v>154232</v>
      </c>
      <c r="X417" s="2582">
        <f t="shared" ref="X417:AP417" si="959">X418+X419</f>
        <v>0</v>
      </c>
      <c r="Y417" s="2582">
        <f t="shared" si="959"/>
        <v>154232</v>
      </c>
      <c r="Z417" s="2582">
        <f t="shared" si="959"/>
        <v>0</v>
      </c>
      <c r="AA417" s="2582">
        <f t="shared" si="959"/>
        <v>37000</v>
      </c>
      <c r="AB417" s="2582">
        <f t="shared" si="959"/>
        <v>0</v>
      </c>
      <c r="AC417" s="2582">
        <f t="shared" si="959"/>
        <v>37000</v>
      </c>
      <c r="AD417" s="2582">
        <f t="shared" si="959"/>
        <v>0</v>
      </c>
      <c r="AE417" s="2582">
        <f t="shared" si="959"/>
        <v>0</v>
      </c>
      <c r="AF417" s="2582">
        <f t="shared" si="959"/>
        <v>0</v>
      </c>
      <c r="AG417" s="2582">
        <f t="shared" si="959"/>
        <v>0</v>
      </c>
      <c r="AH417" s="2582">
        <f t="shared" si="959"/>
        <v>0</v>
      </c>
      <c r="AI417" s="2582">
        <f t="shared" si="959"/>
        <v>0</v>
      </c>
      <c r="AJ417" s="2582">
        <f t="shared" si="959"/>
        <v>0</v>
      </c>
      <c r="AK417" s="2582">
        <f t="shared" si="959"/>
        <v>37000</v>
      </c>
      <c r="AL417" s="2582">
        <f t="shared" si="959"/>
        <v>34630</v>
      </c>
      <c r="AM417" s="2582">
        <f t="shared" si="959"/>
        <v>0</v>
      </c>
      <c r="AN417" s="2582">
        <f t="shared" si="959"/>
        <v>34630</v>
      </c>
      <c r="AO417" s="2582">
        <f t="shared" si="959"/>
        <v>0</v>
      </c>
      <c r="AP417" s="2582">
        <f t="shared" si="959"/>
        <v>0</v>
      </c>
      <c r="AQ417" s="2582"/>
      <c r="AR417" s="2582">
        <f t="shared" ref="AR417:AV417" si="960">AR418+AR419</f>
        <v>4759.5029999999997</v>
      </c>
      <c r="AS417" s="2582">
        <f t="shared" si="960"/>
        <v>0</v>
      </c>
      <c r="AT417" s="2582">
        <f t="shared" si="960"/>
        <v>4759.5029999999997</v>
      </c>
      <c r="AU417" s="2582">
        <f t="shared" si="960"/>
        <v>0</v>
      </c>
      <c r="AV417" s="2582">
        <f t="shared" si="960"/>
        <v>0</v>
      </c>
      <c r="AW417" s="2582"/>
      <c r="AX417" s="2582">
        <f t="shared" ref="AX417:BB417" si="961">AX418+AX419</f>
        <v>34630</v>
      </c>
      <c r="AY417" s="2582">
        <f t="shared" si="961"/>
        <v>0</v>
      </c>
      <c r="AZ417" s="2582">
        <f t="shared" si="961"/>
        <v>34630</v>
      </c>
      <c r="BA417" s="2582">
        <f t="shared" si="961"/>
        <v>0</v>
      </c>
      <c r="BB417" s="2582">
        <f t="shared" si="961"/>
        <v>0</v>
      </c>
      <c r="BC417" s="2582">
        <f t="shared" ref="BC417" si="962">BC418+BC419</f>
        <v>0</v>
      </c>
      <c r="BD417" s="2582">
        <f t="shared" ref="BD417" si="963">BD418+BD419</f>
        <v>0</v>
      </c>
      <c r="BE417" s="2582"/>
      <c r="BF417" s="2582"/>
      <c r="BG417" s="2587"/>
      <c r="BH417" s="2570">
        <f t="shared" si="943"/>
        <v>2370</v>
      </c>
      <c r="BI417" s="2565" t="e">
        <f>#REF!-AL417</f>
        <v>#REF!</v>
      </c>
      <c r="BJ417" s="2572">
        <f t="shared" si="881"/>
        <v>0</v>
      </c>
      <c r="BK417" s="2572">
        <f t="shared" si="874"/>
        <v>2370</v>
      </c>
    </row>
    <row r="418" spans="1:63" s="2559" customFormat="1" ht="61.5" customHeight="1">
      <c r="A418" s="2588" t="s">
        <v>2032</v>
      </c>
      <c r="B418" s="2603">
        <v>1</v>
      </c>
      <c r="C418" s="2604" t="s">
        <v>583</v>
      </c>
      <c r="D418" s="2571">
        <v>1</v>
      </c>
      <c r="E418" s="2587">
        <v>1</v>
      </c>
      <c r="F418" s="2587">
        <f>E418*AL418</f>
        <v>24630</v>
      </c>
      <c r="G418" s="2587"/>
      <c r="H418" s="2587"/>
      <c r="I418" s="2587"/>
      <c r="J418" s="2587"/>
      <c r="K418" s="2587"/>
      <c r="L418" s="2587">
        <v>1</v>
      </c>
      <c r="M418" s="2595"/>
      <c r="N418" s="2600" t="s">
        <v>130</v>
      </c>
      <c r="O418" s="2600" t="s">
        <v>290</v>
      </c>
      <c r="P418" s="2600" t="s">
        <v>291</v>
      </c>
      <c r="Q418" s="2585">
        <v>7898011</v>
      </c>
      <c r="R418" s="2585"/>
      <c r="S418" s="2571" t="s">
        <v>434</v>
      </c>
      <c r="T418" s="2585" t="s">
        <v>83</v>
      </c>
      <c r="U418" s="2585" t="s">
        <v>2080</v>
      </c>
      <c r="V418" s="2585" t="s">
        <v>435</v>
      </c>
      <c r="W418" s="2587">
        <v>79523</v>
      </c>
      <c r="X418" s="2587"/>
      <c r="Y418" s="2587">
        <v>79523</v>
      </c>
      <c r="Z418" s="2587"/>
      <c r="AA418" s="2587">
        <v>27000</v>
      </c>
      <c r="AB418" s="2587"/>
      <c r="AC418" s="2587">
        <v>27000</v>
      </c>
      <c r="AD418" s="2587"/>
      <c r="AE418" s="2587"/>
      <c r="AF418" s="2587"/>
      <c r="AG418" s="2587"/>
      <c r="AH418" s="2587"/>
      <c r="AI418" s="2587"/>
      <c r="AJ418" s="2587">
        <f>AF418+AI418</f>
        <v>0</v>
      </c>
      <c r="AK418" s="2587">
        <v>27000</v>
      </c>
      <c r="AL418" s="2587">
        <f t="shared" ref="AL418:AL419" si="964">AM418+AN418+AO418</f>
        <v>24630</v>
      </c>
      <c r="AM418" s="2587"/>
      <c r="AN418" s="2587">
        <v>24630</v>
      </c>
      <c r="AO418" s="2587"/>
      <c r="AP418" s="2587"/>
      <c r="AQ418" s="2587"/>
      <c r="AR418" s="2587">
        <f t="shared" ref="AR418:AR419" si="965">AS418+AT418+AU418</f>
        <v>4008.2089999999998</v>
      </c>
      <c r="AS418" s="2587"/>
      <c r="AT418" s="2587">
        <f>'2-XSKT'!AA312</f>
        <v>4008.2089999999998</v>
      </c>
      <c r="AU418" s="2587"/>
      <c r="AV418" s="2587"/>
      <c r="AW418" s="2587"/>
      <c r="AX418" s="2587">
        <f t="shared" ref="AX418:AX419" si="966">AY418+AZ418+BA418</f>
        <v>24630</v>
      </c>
      <c r="AY418" s="2587"/>
      <c r="AZ418" s="2587">
        <f>'2-XSKT'!AF312</f>
        <v>24630</v>
      </c>
      <c r="BA418" s="2587"/>
      <c r="BB418" s="2587"/>
      <c r="BC418" s="2587"/>
      <c r="BD418" s="2587"/>
      <c r="BE418" s="2587"/>
      <c r="BF418" s="2600" t="s">
        <v>2157</v>
      </c>
      <c r="BG418" s="2587"/>
      <c r="BH418" s="2570">
        <f t="shared" si="943"/>
        <v>2370</v>
      </c>
      <c r="BI418" s="2565" t="e">
        <f>#REF!-AL418</f>
        <v>#REF!</v>
      </c>
      <c r="BJ418" s="2572">
        <f t="shared" si="881"/>
        <v>0</v>
      </c>
      <c r="BK418" s="2572">
        <f t="shared" si="874"/>
        <v>2370</v>
      </c>
    </row>
    <row r="419" spans="1:63" s="2559" customFormat="1" ht="57.6" customHeight="1">
      <c r="A419" s="2588" t="s">
        <v>2032</v>
      </c>
      <c r="B419" s="2603">
        <v>2</v>
      </c>
      <c r="C419" s="2604" t="s">
        <v>584</v>
      </c>
      <c r="D419" s="2571">
        <v>1</v>
      </c>
      <c r="E419" s="2587">
        <v>1</v>
      </c>
      <c r="F419" s="2587">
        <f>E419*AL419</f>
        <v>10000</v>
      </c>
      <c r="G419" s="2587"/>
      <c r="H419" s="2587"/>
      <c r="I419" s="2587"/>
      <c r="J419" s="2587"/>
      <c r="K419" s="2587"/>
      <c r="L419" s="2587">
        <v>1</v>
      </c>
      <c r="M419" s="2595"/>
      <c r="N419" s="2600" t="s">
        <v>130</v>
      </c>
      <c r="O419" s="2600" t="s">
        <v>290</v>
      </c>
      <c r="P419" s="2600" t="s">
        <v>291</v>
      </c>
      <c r="Q419" s="2585">
        <v>7897933</v>
      </c>
      <c r="R419" s="2585"/>
      <c r="S419" s="2571" t="s">
        <v>436</v>
      </c>
      <c r="T419" s="2585" t="s">
        <v>83</v>
      </c>
      <c r="U419" s="2585" t="s">
        <v>2081</v>
      </c>
      <c r="V419" s="2585" t="s">
        <v>437</v>
      </c>
      <c r="W419" s="2587">
        <v>74709</v>
      </c>
      <c r="X419" s="2587"/>
      <c r="Y419" s="2587">
        <v>74709</v>
      </c>
      <c r="Z419" s="2587"/>
      <c r="AA419" s="2587">
        <f>AB419+AC419+AD419+AE419</f>
        <v>10000</v>
      </c>
      <c r="AB419" s="2587"/>
      <c r="AC419" s="2587">
        <v>10000</v>
      </c>
      <c r="AD419" s="2587"/>
      <c r="AE419" s="2587"/>
      <c r="AF419" s="2587"/>
      <c r="AG419" s="2587"/>
      <c r="AH419" s="2587"/>
      <c r="AI419" s="2587"/>
      <c r="AJ419" s="2587">
        <f>AF419+AI419</f>
        <v>0</v>
      </c>
      <c r="AK419" s="2587">
        <v>10000</v>
      </c>
      <c r="AL419" s="2587">
        <f t="shared" si="964"/>
        <v>10000</v>
      </c>
      <c r="AM419" s="2587"/>
      <c r="AN419" s="2587">
        <v>10000</v>
      </c>
      <c r="AO419" s="2587"/>
      <c r="AP419" s="2587"/>
      <c r="AQ419" s="2587"/>
      <c r="AR419" s="2587">
        <f t="shared" si="965"/>
        <v>751.29399999999998</v>
      </c>
      <c r="AS419" s="2587"/>
      <c r="AT419" s="2587">
        <f>'2-XSKT'!AA313</f>
        <v>751.29399999999998</v>
      </c>
      <c r="AU419" s="2587"/>
      <c r="AV419" s="2587"/>
      <c r="AW419" s="2587"/>
      <c r="AX419" s="2587">
        <f t="shared" si="966"/>
        <v>10000</v>
      </c>
      <c r="AY419" s="2587"/>
      <c r="AZ419" s="2587">
        <f>'2-XSKT'!AF313</f>
        <v>10000</v>
      </c>
      <c r="BA419" s="2587"/>
      <c r="BB419" s="2587"/>
      <c r="BC419" s="2587"/>
      <c r="BD419" s="2587"/>
      <c r="BE419" s="2587"/>
      <c r="BF419" s="2600" t="s">
        <v>2157</v>
      </c>
      <c r="BG419" s="2587"/>
      <c r="BH419" s="2570">
        <f t="shared" si="943"/>
        <v>0</v>
      </c>
      <c r="BI419" s="2565" t="e">
        <f>#REF!-AL419</f>
        <v>#REF!</v>
      </c>
      <c r="BJ419" s="2572">
        <f t="shared" si="881"/>
        <v>0</v>
      </c>
      <c r="BK419" s="2572">
        <f t="shared" si="874"/>
        <v>0</v>
      </c>
    </row>
    <row r="420" spans="1:63" s="2747" customFormat="1" ht="33" customHeight="1">
      <c r="B420" s="2579"/>
      <c r="C420" s="2584" t="s">
        <v>788</v>
      </c>
      <c r="D420" s="2581">
        <f t="shared" ref="D420:M420" si="967">D421</f>
        <v>1</v>
      </c>
      <c r="E420" s="2582">
        <f t="shared" si="967"/>
        <v>1</v>
      </c>
      <c r="F420" s="2582">
        <f t="shared" si="967"/>
        <v>30000</v>
      </c>
      <c r="G420" s="2582">
        <f t="shared" si="967"/>
        <v>0</v>
      </c>
      <c r="H420" s="2582">
        <f t="shared" si="967"/>
        <v>0</v>
      </c>
      <c r="I420" s="2582">
        <f t="shared" si="967"/>
        <v>0</v>
      </c>
      <c r="J420" s="2582">
        <f t="shared" si="967"/>
        <v>0</v>
      </c>
      <c r="K420" s="2582">
        <f t="shared" si="967"/>
        <v>0</v>
      </c>
      <c r="L420" s="2582">
        <f t="shared" si="967"/>
        <v>1</v>
      </c>
      <c r="M420" s="2582">
        <f t="shared" si="967"/>
        <v>0</v>
      </c>
      <c r="N420" s="2748"/>
      <c r="O420" s="2748"/>
      <c r="P420" s="2748"/>
      <c r="Q420" s="2575"/>
      <c r="R420" s="2575"/>
      <c r="S420" s="2749"/>
      <c r="T420" s="2575"/>
      <c r="U420" s="2575"/>
      <c r="V420" s="2575"/>
      <c r="W420" s="2582">
        <f>W421</f>
        <v>40239</v>
      </c>
      <c r="X420" s="2582">
        <f t="shared" ref="X420:BD420" si="968">X421</f>
        <v>0</v>
      </c>
      <c r="Y420" s="2582">
        <f t="shared" si="968"/>
        <v>40239</v>
      </c>
      <c r="Z420" s="2582">
        <f t="shared" si="968"/>
        <v>0</v>
      </c>
      <c r="AA420" s="2582">
        <f t="shared" si="968"/>
        <v>30000</v>
      </c>
      <c r="AB420" s="2582">
        <f t="shared" si="968"/>
        <v>0</v>
      </c>
      <c r="AC420" s="2582">
        <f t="shared" si="968"/>
        <v>0</v>
      </c>
      <c r="AD420" s="2582">
        <f t="shared" si="968"/>
        <v>0</v>
      </c>
      <c r="AE420" s="2582">
        <f t="shared" si="968"/>
        <v>0</v>
      </c>
      <c r="AF420" s="2582">
        <f t="shared" si="968"/>
        <v>0</v>
      </c>
      <c r="AG420" s="2582">
        <f t="shared" si="968"/>
        <v>0</v>
      </c>
      <c r="AH420" s="2582">
        <f t="shared" si="968"/>
        <v>0</v>
      </c>
      <c r="AI420" s="2582">
        <f t="shared" si="968"/>
        <v>0</v>
      </c>
      <c r="AJ420" s="2582">
        <f t="shared" si="968"/>
        <v>0</v>
      </c>
      <c r="AK420" s="2582">
        <f t="shared" si="968"/>
        <v>30000</v>
      </c>
      <c r="AL420" s="2582">
        <f t="shared" si="968"/>
        <v>30000</v>
      </c>
      <c r="AM420" s="2582">
        <f t="shared" si="968"/>
        <v>0</v>
      </c>
      <c r="AN420" s="2582">
        <f t="shared" si="968"/>
        <v>30000</v>
      </c>
      <c r="AO420" s="2582">
        <f t="shared" si="968"/>
        <v>0</v>
      </c>
      <c r="AP420" s="2582"/>
      <c r="AQ420" s="2582"/>
      <c r="AR420" s="2582">
        <f t="shared" si="968"/>
        <v>7809</v>
      </c>
      <c r="AS420" s="2582">
        <f t="shared" si="968"/>
        <v>0</v>
      </c>
      <c r="AT420" s="2582">
        <f t="shared" si="968"/>
        <v>7809</v>
      </c>
      <c r="AU420" s="2582">
        <f t="shared" si="968"/>
        <v>0</v>
      </c>
      <c r="AV420" s="2582"/>
      <c r="AW420" s="2582"/>
      <c r="AX420" s="2582">
        <f t="shared" si="968"/>
        <v>24433</v>
      </c>
      <c r="AY420" s="2582">
        <f t="shared" si="968"/>
        <v>0</v>
      </c>
      <c r="AZ420" s="2582">
        <f t="shared" si="968"/>
        <v>24433</v>
      </c>
      <c r="BA420" s="2582">
        <f t="shared" si="968"/>
        <v>0</v>
      </c>
      <c r="BB420" s="2582"/>
      <c r="BC420" s="2582">
        <f t="shared" si="968"/>
        <v>0</v>
      </c>
      <c r="BD420" s="2582">
        <f t="shared" si="968"/>
        <v>0</v>
      </c>
      <c r="BE420" s="2582"/>
      <c r="BF420" s="2582"/>
      <c r="BG420" s="2731"/>
      <c r="BJ420" s="2572">
        <f t="shared" si="881"/>
        <v>-5567</v>
      </c>
      <c r="BK420" s="2572">
        <f t="shared" si="874"/>
        <v>5567</v>
      </c>
    </row>
    <row r="421" spans="1:63" s="2559" customFormat="1" ht="60" customHeight="1">
      <c r="A421" s="2588" t="s">
        <v>2032</v>
      </c>
      <c r="B421" s="2603">
        <v>1</v>
      </c>
      <c r="C421" s="2604" t="s">
        <v>589</v>
      </c>
      <c r="D421" s="2607">
        <v>1</v>
      </c>
      <c r="E421" s="2608">
        <v>1</v>
      </c>
      <c r="F421" s="2587">
        <f>E421*AL421</f>
        <v>30000</v>
      </c>
      <c r="G421" s="2608"/>
      <c r="H421" s="2608"/>
      <c r="I421" s="2587"/>
      <c r="J421" s="2587"/>
      <c r="K421" s="2587"/>
      <c r="L421" s="2587">
        <v>1</v>
      </c>
      <c r="M421" s="2585"/>
      <c r="N421" s="2600" t="s">
        <v>585</v>
      </c>
      <c r="O421" s="2600" t="s">
        <v>586</v>
      </c>
      <c r="P421" s="2600" t="s">
        <v>311</v>
      </c>
      <c r="Q421" s="2585">
        <v>7923562</v>
      </c>
      <c r="R421" s="2585"/>
      <c r="S421" s="2571" t="s">
        <v>587</v>
      </c>
      <c r="T421" s="2585" t="s">
        <v>83</v>
      </c>
      <c r="U421" s="2585"/>
      <c r="V421" s="2585" t="s">
        <v>588</v>
      </c>
      <c r="W421" s="2587">
        <v>40239</v>
      </c>
      <c r="X421" s="2587"/>
      <c r="Y421" s="2587">
        <v>40239</v>
      </c>
      <c r="Z421" s="2587"/>
      <c r="AA421" s="2587">
        <v>30000</v>
      </c>
      <c r="AB421" s="2587"/>
      <c r="AC421" s="2587"/>
      <c r="AD421" s="2587"/>
      <c r="AE421" s="2587"/>
      <c r="AF421" s="2587"/>
      <c r="AG421" s="2587"/>
      <c r="AH421" s="2587"/>
      <c r="AI421" s="2587"/>
      <c r="AJ421" s="2587"/>
      <c r="AK421" s="2587">
        <v>30000</v>
      </c>
      <c r="AL421" s="2587">
        <f t="shared" ref="AL421" si="969">AM421+AN421+AO421</f>
        <v>30000</v>
      </c>
      <c r="AM421" s="2587"/>
      <c r="AN421" s="2587">
        <v>30000</v>
      </c>
      <c r="AO421" s="2587"/>
      <c r="AP421" s="2587"/>
      <c r="AQ421" s="2587"/>
      <c r="AR421" s="2587">
        <f t="shared" ref="AR421" si="970">AS421+AT421+AU421</f>
        <v>7809</v>
      </c>
      <c r="AS421" s="2587"/>
      <c r="AT421" s="2587">
        <f>'2-XSKT'!AA315</f>
        <v>7809</v>
      </c>
      <c r="AU421" s="2587"/>
      <c r="AV421" s="2587"/>
      <c r="AW421" s="2587"/>
      <c r="AX421" s="2587">
        <f t="shared" ref="AX421" si="971">AY421+AZ421+BA421</f>
        <v>24433</v>
      </c>
      <c r="AY421" s="2587"/>
      <c r="AZ421" s="2587">
        <f>'2-XSKT'!AF315</f>
        <v>24433</v>
      </c>
      <c r="BA421" s="2587"/>
      <c r="BB421" s="2587"/>
      <c r="BC421" s="2587"/>
      <c r="BD421" s="2587"/>
      <c r="BE421" s="2587"/>
      <c r="BF421" s="2700" t="s">
        <v>2417</v>
      </c>
      <c r="BG421" s="2685"/>
      <c r="BJ421" s="2572">
        <f t="shared" si="881"/>
        <v>-5567</v>
      </c>
      <c r="BK421" s="2572">
        <f t="shared" si="874"/>
        <v>5567</v>
      </c>
    </row>
    <row r="422" spans="1:63" s="2588" customFormat="1" ht="35.450000000000003" customHeight="1">
      <c r="B422" s="2579"/>
      <c r="C422" s="2584" t="s">
        <v>792</v>
      </c>
      <c r="D422" s="2581">
        <f t="shared" ref="D422:M422" si="972">D423</f>
        <v>1</v>
      </c>
      <c r="E422" s="2582">
        <f t="shared" si="972"/>
        <v>1</v>
      </c>
      <c r="F422" s="2582">
        <f t="shared" si="972"/>
        <v>18000</v>
      </c>
      <c r="G422" s="2582">
        <f t="shared" si="972"/>
        <v>0</v>
      </c>
      <c r="H422" s="2582">
        <f t="shared" si="972"/>
        <v>0</v>
      </c>
      <c r="I422" s="2582">
        <f t="shared" si="972"/>
        <v>0</v>
      </c>
      <c r="J422" s="2582">
        <f t="shared" si="972"/>
        <v>0</v>
      </c>
      <c r="K422" s="2582">
        <f t="shared" si="972"/>
        <v>0</v>
      </c>
      <c r="L422" s="2582">
        <f t="shared" si="972"/>
        <v>1</v>
      </c>
      <c r="M422" s="2635">
        <f t="shared" si="972"/>
        <v>0</v>
      </c>
      <c r="N422" s="2585"/>
      <c r="O422" s="2585"/>
      <c r="P422" s="2585"/>
      <c r="Q422" s="2585"/>
      <c r="R422" s="2585"/>
      <c r="S422" s="2585"/>
      <c r="T422" s="2585"/>
      <c r="U422" s="2585"/>
      <c r="V422" s="2585"/>
      <c r="W422" s="2582">
        <f t="shared" ref="W422:BD422" si="973">W423</f>
        <v>78237</v>
      </c>
      <c r="X422" s="2582">
        <f t="shared" si="973"/>
        <v>0</v>
      </c>
      <c r="Y422" s="2582">
        <f t="shared" si="973"/>
        <v>78237</v>
      </c>
      <c r="Z422" s="2582">
        <f t="shared" si="973"/>
        <v>0</v>
      </c>
      <c r="AA422" s="2582">
        <f t="shared" si="973"/>
        <v>18000</v>
      </c>
      <c r="AB422" s="2582">
        <f t="shared" si="973"/>
        <v>0</v>
      </c>
      <c r="AC422" s="2582">
        <f t="shared" si="973"/>
        <v>18000</v>
      </c>
      <c r="AD422" s="2582">
        <f t="shared" si="973"/>
        <v>0</v>
      </c>
      <c r="AE422" s="2582">
        <f t="shared" si="973"/>
        <v>0</v>
      </c>
      <c r="AF422" s="2582">
        <f t="shared" si="973"/>
        <v>0</v>
      </c>
      <c r="AG422" s="2582">
        <f t="shared" si="973"/>
        <v>0</v>
      </c>
      <c r="AH422" s="2582">
        <f t="shared" si="973"/>
        <v>0</v>
      </c>
      <c r="AI422" s="2582">
        <f t="shared" si="973"/>
        <v>0</v>
      </c>
      <c r="AJ422" s="2582">
        <f t="shared" si="973"/>
        <v>0</v>
      </c>
      <c r="AK422" s="2582">
        <f t="shared" si="973"/>
        <v>18000</v>
      </c>
      <c r="AL422" s="2582">
        <f t="shared" si="973"/>
        <v>18000</v>
      </c>
      <c r="AM422" s="2582">
        <f t="shared" si="973"/>
        <v>0</v>
      </c>
      <c r="AN422" s="2582">
        <f t="shared" si="973"/>
        <v>18000</v>
      </c>
      <c r="AO422" s="2582">
        <f t="shared" si="973"/>
        <v>0</v>
      </c>
      <c r="AP422" s="2582"/>
      <c r="AQ422" s="2582"/>
      <c r="AR422" s="2582">
        <f t="shared" si="973"/>
        <v>1714</v>
      </c>
      <c r="AS422" s="2582">
        <f t="shared" si="973"/>
        <v>0</v>
      </c>
      <c r="AT422" s="2582">
        <f t="shared" si="973"/>
        <v>1714</v>
      </c>
      <c r="AU422" s="2582">
        <f t="shared" si="973"/>
        <v>0</v>
      </c>
      <c r="AV422" s="2582"/>
      <c r="AW422" s="2582"/>
      <c r="AX422" s="2582">
        <f t="shared" si="973"/>
        <v>18000</v>
      </c>
      <c r="AY422" s="2582">
        <f t="shared" si="973"/>
        <v>0</v>
      </c>
      <c r="AZ422" s="2582">
        <f t="shared" si="973"/>
        <v>18000</v>
      </c>
      <c r="BA422" s="2582">
        <f t="shared" si="973"/>
        <v>0</v>
      </c>
      <c r="BB422" s="2582"/>
      <c r="BC422" s="2582">
        <f t="shared" si="973"/>
        <v>0</v>
      </c>
      <c r="BD422" s="2582">
        <f t="shared" si="973"/>
        <v>0</v>
      </c>
      <c r="BE422" s="2582"/>
      <c r="BF422" s="2582"/>
      <c r="BG422" s="2587"/>
      <c r="BH422" s="2570">
        <f t="shared" ref="BH422:BH438" si="974">AA422-(AF422+AI422+AL422)</f>
        <v>0</v>
      </c>
      <c r="BI422" s="2565" t="e">
        <f>#REF!-AL422</f>
        <v>#REF!</v>
      </c>
      <c r="BJ422" s="2572">
        <f t="shared" si="881"/>
        <v>0</v>
      </c>
      <c r="BK422" s="2572">
        <f t="shared" si="874"/>
        <v>0</v>
      </c>
    </row>
    <row r="423" spans="1:63" s="2559" customFormat="1" ht="73.5" customHeight="1">
      <c r="A423" s="2588" t="s">
        <v>2032</v>
      </c>
      <c r="B423" s="2603">
        <v>1</v>
      </c>
      <c r="C423" s="2604" t="s">
        <v>581</v>
      </c>
      <c r="D423" s="2571">
        <v>1</v>
      </c>
      <c r="E423" s="2608">
        <v>1</v>
      </c>
      <c r="F423" s="2587">
        <f>E423*AL423</f>
        <v>18000</v>
      </c>
      <c r="G423" s="2587"/>
      <c r="H423" s="2587"/>
      <c r="I423" s="2587"/>
      <c r="J423" s="2587"/>
      <c r="K423" s="2587"/>
      <c r="L423" s="2587">
        <v>1</v>
      </c>
      <c r="M423" s="2595"/>
      <c r="N423" s="2585" t="s">
        <v>150</v>
      </c>
      <c r="O423" s="2585" t="s">
        <v>187</v>
      </c>
      <c r="P423" s="2600" t="s">
        <v>188</v>
      </c>
      <c r="Q423" s="2585">
        <v>7912458</v>
      </c>
      <c r="R423" s="2585"/>
      <c r="S423" s="2585" t="s">
        <v>429</v>
      </c>
      <c r="T423" s="2585" t="s">
        <v>84</v>
      </c>
      <c r="U423" s="2585" t="s">
        <v>2082</v>
      </c>
      <c r="V423" s="2585" t="s">
        <v>430</v>
      </c>
      <c r="W423" s="2587">
        <v>78237</v>
      </c>
      <c r="X423" s="2587"/>
      <c r="Y423" s="2587">
        <v>78237</v>
      </c>
      <c r="Z423" s="2587"/>
      <c r="AA423" s="2587">
        <f>AB423+AC423+AD423+AE423</f>
        <v>18000</v>
      </c>
      <c r="AB423" s="2587"/>
      <c r="AC423" s="2587">
        <v>18000</v>
      </c>
      <c r="AD423" s="2587"/>
      <c r="AE423" s="2587"/>
      <c r="AF423" s="2587"/>
      <c r="AG423" s="2587"/>
      <c r="AH423" s="2587"/>
      <c r="AI423" s="2587"/>
      <c r="AJ423" s="2587">
        <f>AF423+AI423</f>
        <v>0</v>
      </c>
      <c r="AK423" s="2587">
        <v>18000</v>
      </c>
      <c r="AL423" s="2587">
        <f t="shared" ref="AL423" si="975">AM423+AN423+AO423</f>
        <v>18000</v>
      </c>
      <c r="AM423" s="2587"/>
      <c r="AN423" s="2587">
        <v>18000</v>
      </c>
      <c r="AO423" s="2587"/>
      <c r="AP423" s="2587"/>
      <c r="AQ423" s="2587"/>
      <c r="AR423" s="2587">
        <f t="shared" ref="AR423" si="976">AS423+AT423+AU423</f>
        <v>1714</v>
      </c>
      <c r="AS423" s="2587"/>
      <c r="AT423" s="2587">
        <f>'2-XSKT'!AA317</f>
        <v>1714</v>
      </c>
      <c r="AU423" s="2587"/>
      <c r="AV423" s="2587"/>
      <c r="AW423" s="2587"/>
      <c r="AX423" s="2587">
        <f t="shared" ref="AX423" si="977">AY423+AZ423+BA423</f>
        <v>18000</v>
      </c>
      <c r="AY423" s="2587"/>
      <c r="AZ423" s="2587">
        <f>'2-XSKT'!AF317</f>
        <v>18000</v>
      </c>
      <c r="BA423" s="2587"/>
      <c r="BB423" s="2587"/>
      <c r="BC423" s="2587"/>
      <c r="BD423" s="2587"/>
      <c r="BE423" s="2587"/>
      <c r="BF423" s="2585" t="s">
        <v>2250</v>
      </c>
      <c r="BG423" s="2587"/>
      <c r="BH423" s="2565">
        <f t="shared" si="974"/>
        <v>0</v>
      </c>
      <c r="BI423" s="2565" t="e">
        <f>#REF!-AL423</f>
        <v>#REF!</v>
      </c>
      <c r="BJ423" s="2572">
        <f t="shared" si="881"/>
        <v>0</v>
      </c>
      <c r="BK423" s="2572">
        <f t="shared" si="874"/>
        <v>0</v>
      </c>
    </row>
    <row r="424" spans="1:63">
      <c r="B424" s="2719"/>
      <c r="C424" s="2720"/>
      <c r="D424" s="2657"/>
      <c r="E424" s="2605"/>
      <c r="F424" s="2605"/>
      <c r="G424" s="2605"/>
      <c r="H424" s="2605"/>
      <c r="I424" s="2605"/>
      <c r="J424" s="2605"/>
      <c r="K424" s="2605"/>
      <c r="L424" s="2605"/>
      <c r="M424" s="2667"/>
      <c r="N424" s="2625"/>
      <c r="O424" s="2625"/>
      <c r="P424" s="2625"/>
      <c r="Q424" s="2625"/>
      <c r="R424" s="2625"/>
      <c r="S424" s="2625"/>
      <c r="T424" s="2719"/>
      <c r="U424" s="2719"/>
      <c r="V424" s="2719"/>
      <c r="W424" s="2722"/>
      <c r="X424" s="2722"/>
      <c r="Y424" s="2722"/>
      <c r="Z424" s="2722"/>
      <c r="AA424" s="2722"/>
      <c r="AB424" s="2722"/>
      <c r="AC424" s="2722"/>
      <c r="AD424" s="2722"/>
      <c r="AE424" s="2722"/>
      <c r="AF424" s="2722"/>
      <c r="AG424" s="2722"/>
      <c r="AH424" s="2722"/>
      <c r="AI424" s="2722"/>
      <c r="AJ424" s="2722"/>
      <c r="AK424" s="2722"/>
      <c r="AL424" s="2722"/>
      <c r="AM424" s="2722"/>
      <c r="AN424" s="2722"/>
      <c r="AO424" s="2722"/>
      <c r="AP424" s="2722"/>
      <c r="AQ424" s="2722"/>
      <c r="AR424" s="2722"/>
      <c r="AS424" s="2722"/>
      <c r="AT424" s="2722"/>
      <c r="AU424" s="2722"/>
      <c r="AV424" s="2722"/>
      <c r="AW424" s="2722"/>
      <c r="AX424" s="2722"/>
      <c r="AY424" s="2722"/>
      <c r="AZ424" s="2722"/>
      <c r="BA424" s="2722"/>
      <c r="BB424" s="2722"/>
      <c r="BC424" s="2722"/>
      <c r="BD424" s="2722"/>
      <c r="BE424" s="2722"/>
      <c r="BF424" s="2722"/>
      <c r="BG424" s="2722"/>
      <c r="BH424" s="2570">
        <f t="shared" si="974"/>
        <v>0</v>
      </c>
      <c r="BI424" s="2565" t="e">
        <f>#REF!-AL424</f>
        <v>#REF!</v>
      </c>
      <c r="BJ424" s="2572">
        <f t="shared" ref="BJ424:BJ455" si="978">AX424-AL424</f>
        <v>0</v>
      </c>
      <c r="BK424" s="2572">
        <f t="shared" si="874"/>
        <v>0</v>
      </c>
    </row>
    <row r="425" spans="1:63" s="2583" customFormat="1" ht="36.950000000000003" customHeight="1">
      <c r="B425" s="2579" t="s">
        <v>1798</v>
      </c>
      <c r="C425" s="2580" t="s">
        <v>51</v>
      </c>
      <c r="D425" s="2581">
        <f t="shared" ref="D425:M427" si="979">D426</f>
        <v>1</v>
      </c>
      <c r="E425" s="2582">
        <f t="shared" si="979"/>
        <v>1</v>
      </c>
      <c r="F425" s="2582">
        <f t="shared" si="979"/>
        <v>100000</v>
      </c>
      <c r="G425" s="2582">
        <f t="shared" si="979"/>
        <v>0</v>
      </c>
      <c r="H425" s="2582">
        <f t="shared" si="979"/>
        <v>0</v>
      </c>
      <c r="I425" s="2582">
        <f t="shared" si="979"/>
        <v>0</v>
      </c>
      <c r="J425" s="2582">
        <f t="shared" si="979"/>
        <v>0</v>
      </c>
      <c r="K425" s="2582">
        <f t="shared" si="979"/>
        <v>0</v>
      </c>
      <c r="L425" s="2582">
        <f t="shared" si="979"/>
        <v>1</v>
      </c>
      <c r="M425" s="2582">
        <f t="shared" si="979"/>
        <v>0</v>
      </c>
      <c r="N425" s="2575"/>
      <c r="O425" s="2575"/>
      <c r="P425" s="2575"/>
      <c r="Q425" s="2575"/>
      <c r="R425" s="2575"/>
      <c r="S425" s="2575"/>
      <c r="T425" s="2575"/>
      <c r="U425" s="2575"/>
      <c r="V425" s="2575"/>
      <c r="W425" s="2582">
        <f t="shared" ref="W425:AL427" si="980">W426</f>
        <v>393116</v>
      </c>
      <c r="X425" s="2582">
        <f t="shared" si="980"/>
        <v>200000</v>
      </c>
      <c r="Y425" s="2582">
        <f t="shared" si="980"/>
        <v>354000</v>
      </c>
      <c r="Z425" s="2582">
        <f t="shared" si="980"/>
        <v>0</v>
      </c>
      <c r="AA425" s="2582">
        <f t="shared" si="980"/>
        <v>304000</v>
      </c>
      <c r="AB425" s="2582">
        <f t="shared" si="980"/>
        <v>154000</v>
      </c>
      <c r="AC425" s="2582">
        <f t="shared" si="980"/>
        <v>0</v>
      </c>
      <c r="AD425" s="2582">
        <f t="shared" si="980"/>
        <v>150000</v>
      </c>
      <c r="AE425" s="2582">
        <f t="shared" si="980"/>
        <v>0</v>
      </c>
      <c r="AF425" s="2582">
        <f t="shared" si="980"/>
        <v>742.60699999999997</v>
      </c>
      <c r="AG425" s="2582">
        <f t="shared" si="980"/>
        <v>4000</v>
      </c>
      <c r="AH425" s="2582">
        <f t="shared" si="980"/>
        <v>0</v>
      </c>
      <c r="AI425" s="2582">
        <f t="shared" si="980"/>
        <v>3000</v>
      </c>
      <c r="AJ425" s="2582">
        <f t="shared" si="980"/>
        <v>3742.607</v>
      </c>
      <c r="AK425" s="2582">
        <f t="shared" si="980"/>
        <v>168974</v>
      </c>
      <c r="AL425" s="2582">
        <f t="shared" si="980"/>
        <v>100000</v>
      </c>
      <c r="AM425" s="2582">
        <f t="shared" ref="AM425:AO427" si="981">AM426</f>
        <v>0</v>
      </c>
      <c r="AN425" s="2582">
        <f t="shared" si="981"/>
        <v>0</v>
      </c>
      <c r="AO425" s="2582">
        <f t="shared" si="981"/>
        <v>100000</v>
      </c>
      <c r="AP425" s="2582"/>
      <c r="AQ425" s="2582"/>
      <c r="AR425" s="2582">
        <f t="shared" ref="AR425:BD427" si="982">AR426</f>
        <v>21959.607</v>
      </c>
      <c r="AS425" s="2582">
        <f t="shared" si="982"/>
        <v>0</v>
      </c>
      <c r="AT425" s="2582">
        <f t="shared" si="982"/>
        <v>0</v>
      </c>
      <c r="AU425" s="2582">
        <f t="shared" si="982"/>
        <v>21959.607</v>
      </c>
      <c r="AV425" s="2582"/>
      <c r="AW425" s="2582"/>
      <c r="AX425" s="2582">
        <f t="shared" si="982"/>
        <v>100000</v>
      </c>
      <c r="AY425" s="2582">
        <f t="shared" si="982"/>
        <v>0</v>
      </c>
      <c r="AZ425" s="2582">
        <f t="shared" si="982"/>
        <v>0</v>
      </c>
      <c r="BA425" s="2582">
        <f t="shared" si="982"/>
        <v>100000</v>
      </c>
      <c r="BB425" s="2582"/>
      <c r="BC425" s="2582">
        <f t="shared" si="982"/>
        <v>0</v>
      </c>
      <c r="BD425" s="2582">
        <f t="shared" si="982"/>
        <v>0</v>
      </c>
      <c r="BE425" s="2582"/>
      <c r="BF425" s="2582"/>
      <c r="BG425" s="2582"/>
      <c r="BH425" s="2570">
        <f t="shared" si="974"/>
        <v>200257.39299999998</v>
      </c>
      <c r="BI425" s="2565" t="e">
        <f>#REF!-AL425</f>
        <v>#REF!</v>
      </c>
      <c r="BJ425" s="2572">
        <f t="shared" si="978"/>
        <v>0</v>
      </c>
      <c r="BK425" s="2572">
        <f t="shared" si="874"/>
        <v>200257.39299999998</v>
      </c>
    </row>
    <row r="426" spans="1:63" s="2588" customFormat="1" ht="39.6" customHeight="1">
      <c r="B426" s="2579" t="s">
        <v>45</v>
      </c>
      <c r="C426" s="2584" t="s">
        <v>88</v>
      </c>
      <c r="D426" s="2581">
        <f t="shared" si="979"/>
        <v>1</v>
      </c>
      <c r="E426" s="2582">
        <f t="shared" si="979"/>
        <v>1</v>
      </c>
      <c r="F426" s="2582">
        <f t="shared" si="979"/>
        <v>100000</v>
      </c>
      <c r="G426" s="2582">
        <f t="shared" si="979"/>
        <v>0</v>
      </c>
      <c r="H426" s="2582">
        <f t="shared" si="979"/>
        <v>0</v>
      </c>
      <c r="I426" s="2582">
        <f t="shared" si="979"/>
        <v>0</v>
      </c>
      <c r="J426" s="2582">
        <f t="shared" si="979"/>
        <v>0</v>
      </c>
      <c r="K426" s="2582">
        <f t="shared" si="979"/>
        <v>0</v>
      </c>
      <c r="L426" s="2582">
        <f t="shared" si="979"/>
        <v>1</v>
      </c>
      <c r="M426" s="2582">
        <f t="shared" si="979"/>
        <v>0</v>
      </c>
      <c r="N426" s="2585"/>
      <c r="O426" s="2585"/>
      <c r="P426" s="2585"/>
      <c r="Q426" s="2585"/>
      <c r="R426" s="2585"/>
      <c r="S426" s="2585"/>
      <c r="T426" s="2585"/>
      <c r="U426" s="2585"/>
      <c r="V426" s="2585"/>
      <c r="W426" s="2582">
        <f t="shared" si="980"/>
        <v>393116</v>
      </c>
      <c r="X426" s="2582">
        <f t="shared" si="980"/>
        <v>200000</v>
      </c>
      <c r="Y426" s="2582">
        <f t="shared" si="980"/>
        <v>354000</v>
      </c>
      <c r="Z426" s="2582">
        <f t="shared" si="980"/>
        <v>0</v>
      </c>
      <c r="AA426" s="2582">
        <f t="shared" si="980"/>
        <v>304000</v>
      </c>
      <c r="AB426" s="2582">
        <f t="shared" si="980"/>
        <v>154000</v>
      </c>
      <c r="AC426" s="2582">
        <f t="shared" si="980"/>
        <v>0</v>
      </c>
      <c r="AD426" s="2582">
        <f t="shared" si="980"/>
        <v>150000</v>
      </c>
      <c r="AE426" s="2582">
        <f t="shared" si="980"/>
        <v>0</v>
      </c>
      <c r="AF426" s="2582">
        <f t="shared" si="980"/>
        <v>742.60699999999997</v>
      </c>
      <c r="AG426" s="2582">
        <f t="shared" si="980"/>
        <v>4000</v>
      </c>
      <c r="AH426" s="2582">
        <f t="shared" si="980"/>
        <v>0</v>
      </c>
      <c r="AI426" s="2582">
        <f t="shared" si="980"/>
        <v>3000</v>
      </c>
      <c r="AJ426" s="2582">
        <f t="shared" si="980"/>
        <v>3742.607</v>
      </c>
      <c r="AK426" s="2582">
        <f t="shared" si="980"/>
        <v>168974</v>
      </c>
      <c r="AL426" s="2582">
        <f t="shared" si="980"/>
        <v>100000</v>
      </c>
      <c r="AM426" s="2582">
        <f t="shared" si="981"/>
        <v>0</v>
      </c>
      <c r="AN426" s="2582">
        <f t="shared" si="981"/>
        <v>0</v>
      </c>
      <c r="AO426" s="2582">
        <f t="shared" si="981"/>
        <v>100000</v>
      </c>
      <c r="AP426" s="2582"/>
      <c r="AQ426" s="2582"/>
      <c r="AR426" s="2582">
        <f t="shared" si="982"/>
        <v>21959.607</v>
      </c>
      <c r="AS426" s="2582">
        <f t="shared" si="982"/>
        <v>0</v>
      </c>
      <c r="AT426" s="2582">
        <f t="shared" si="982"/>
        <v>0</v>
      </c>
      <c r="AU426" s="2582">
        <f t="shared" si="982"/>
        <v>21959.607</v>
      </c>
      <c r="AV426" s="2582"/>
      <c r="AW426" s="2582"/>
      <c r="AX426" s="2582">
        <f t="shared" si="982"/>
        <v>100000</v>
      </c>
      <c r="AY426" s="2582">
        <f t="shared" si="982"/>
        <v>0</v>
      </c>
      <c r="AZ426" s="2582">
        <f t="shared" si="982"/>
        <v>0</v>
      </c>
      <c r="BA426" s="2582">
        <f t="shared" si="982"/>
        <v>100000</v>
      </c>
      <c r="BB426" s="2582"/>
      <c r="BC426" s="2582">
        <f t="shared" si="982"/>
        <v>0</v>
      </c>
      <c r="BD426" s="2582">
        <f t="shared" si="982"/>
        <v>0</v>
      </c>
      <c r="BE426" s="2582"/>
      <c r="BF426" s="2582"/>
      <c r="BG426" s="2587"/>
      <c r="BH426" s="2570">
        <f t="shared" si="974"/>
        <v>200257.39299999998</v>
      </c>
      <c r="BI426" s="2565" t="e">
        <f>#REF!-AL426</f>
        <v>#REF!</v>
      </c>
      <c r="BJ426" s="2572">
        <f t="shared" si="978"/>
        <v>0</v>
      </c>
      <c r="BK426" s="2572">
        <f t="shared" si="874"/>
        <v>200257.39299999998</v>
      </c>
    </row>
    <row r="427" spans="1:63" s="2616" customFormat="1" ht="27" customHeight="1">
      <c r="B427" s="2617" t="s">
        <v>74</v>
      </c>
      <c r="C427" s="2618" t="s">
        <v>75</v>
      </c>
      <c r="D427" s="2619">
        <f t="shared" si="979"/>
        <v>1</v>
      </c>
      <c r="E427" s="2620">
        <f t="shared" si="979"/>
        <v>1</v>
      </c>
      <c r="F427" s="2620">
        <f t="shared" si="979"/>
        <v>100000</v>
      </c>
      <c r="G427" s="2620">
        <f t="shared" si="979"/>
        <v>0</v>
      </c>
      <c r="H427" s="2620">
        <f t="shared" si="979"/>
        <v>0</v>
      </c>
      <c r="I427" s="2620">
        <f t="shared" si="979"/>
        <v>0</v>
      </c>
      <c r="J427" s="2620">
        <f t="shared" si="979"/>
        <v>0</v>
      </c>
      <c r="K427" s="2620">
        <f t="shared" si="979"/>
        <v>0</v>
      </c>
      <c r="L427" s="2620">
        <f t="shared" si="979"/>
        <v>1</v>
      </c>
      <c r="M427" s="2620">
        <f t="shared" si="979"/>
        <v>0</v>
      </c>
      <c r="N427" s="2621"/>
      <c r="O427" s="2621"/>
      <c r="P427" s="2621"/>
      <c r="Q427" s="2621"/>
      <c r="R427" s="2621"/>
      <c r="S427" s="2621"/>
      <c r="T427" s="2621"/>
      <c r="U427" s="2621"/>
      <c r="V427" s="2621"/>
      <c r="W427" s="2620">
        <f t="shared" si="980"/>
        <v>393116</v>
      </c>
      <c r="X427" s="2620">
        <f t="shared" si="980"/>
        <v>200000</v>
      </c>
      <c r="Y427" s="2620">
        <f t="shared" si="980"/>
        <v>354000</v>
      </c>
      <c r="Z427" s="2620">
        <f t="shared" si="980"/>
        <v>0</v>
      </c>
      <c r="AA427" s="2620">
        <f t="shared" si="980"/>
        <v>304000</v>
      </c>
      <c r="AB427" s="2620">
        <f t="shared" si="980"/>
        <v>154000</v>
      </c>
      <c r="AC427" s="2620">
        <f t="shared" si="980"/>
        <v>0</v>
      </c>
      <c r="AD427" s="2620">
        <f t="shared" si="980"/>
        <v>150000</v>
      </c>
      <c r="AE427" s="2620">
        <f t="shared" si="980"/>
        <v>0</v>
      </c>
      <c r="AF427" s="2620">
        <f t="shared" si="980"/>
        <v>742.60699999999997</v>
      </c>
      <c r="AG427" s="2620">
        <f t="shared" si="980"/>
        <v>4000</v>
      </c>
      <c r="AH427" s="2620">
        <f t="shared" si="980"/>
        <v>0</v>
      </c>
      <c r="AI427" s="2620">
        <f t="shared" si="980"/>
        <v>3000</v>
      </c>
      <c r="AJ427" s="2620">
        <f t="shared" si="980"/>
        <v>3742.607</v>
      </c>
      <c r="AK427" s="2620">
        <f t="shared" si="980"/>
        <v>168974</v>
      </c>
      <c r="AL427" s="2620">
        <f t="shared" si="980"/>
        <v>100000</v>
      </c>
      <c r="AM427" s="2620">
        <f t="shared" si="981"/>
        <v>0</v>
      </c>
      <c r="AN427" s="2620">
        <f t="shared" si="981"/>
        <v>0</v>
      </c>
      <c r="AO427" s="2620">
        <f t="shared" si="981"/>
        <v>100000</v>
      </c>
      <c r="AP427" s="2620"/>
      <c r="AQ427" s="2620"/>
      <c r="AR427" s="2620">
        <f t="shared" si="982"/>
        <v>21959.607</v>
      </c>
      <c r="AS427" s="2620">
        <f t="shared" si="982"/>
        <v>0</v>
      </c>
      <c r="AT427" s="2620">
        <f t="shared" si="982"/>
        <v>0</v>
      </c>
      <c r="AU427" s="2620">
        <f t="shared" si="982"/>
        <v>21959.607</v>
      </c>
      <c r="AV427" s="2620"/>
      <c r="AW427" s="2620"/>
      <c r="AX427" s="2620">
        <f t="shared" si="982"/>
        <v>100000</v>
      </c>
      <c r="AY427" s="2620">
        <f t="shared" si="982"/>
        <v>0</v>
      </c>
      <c r="AZ427" s="2620">
        <f t="shared" si="982"/>
        <v>0</v>
      </c>
      <c r="BA427" s="2620">
        <f t="shared" si="982"/>
        <v>100000</v>
      </c>
      <c r="BB427" s="2620"/>
      <c r="BC427" s="2620">
        <f t="shared" si="982"/>
        <v>0</v>
      </c>
      <c r="BD427" s="2620">
        <f t="shared" si="982"/>
        <v>0</v>
      </c>
      <c r="BE427" s="2620"/>
      <c r="BF427" s="2620"/>
      <c r="BG427" s="2622"/>
      <c r="BH427" s="2623">
        <f t="shared" si="974"/>
        <v>200257.39299999998</v>
      </c>
      <c r="BI427" s="2624" t="e">
        <f>#REF!-AL427</f>
        <v>#REF!</v>
      </c>
      <c r="BJ427" s="2572">
        <f t="shared" si="978"/>
        <v>0</v>
      </c>
      <c r="BK427" s="2572">
        <f t="shared" si="874"/>
        <v>200257.39299999998</v>
      </c>
    </row>
    <row r="428" spans="1:63" s="2588" customFormat="1" ht="62.25" customHeight="1">
      <c r="A428" s="2588" t="s">
        <v>72</v>
      </c>
      <c r="B428" s="2603">
        <v>1</v>
      </c>
      <c r="C428" s="2604" t="s">
        <v>997</v>
      </c>
      <c r="D428" s="2571">
        <v>1</v>
      </c>
      <c r="E428" s="2587">
        <v>1</v>
      </c>
      <c r="F428" s="2587">
        <f>E428*AL428</f>
        <v>100000</v>
      </c>
      <c r="G428" s="2587"/>
      <c r="H428" s="2587"/>
      <c r="I428" s="2587"/>
      <c r="J428" s="2587"/>
      <c r="K428" s="2587"/>
      <c r="L428" s="2587">
        <v>1</v>
      </c>
      <c r="M428" s="2595"/>
      <c r="N428" s="2585" t="s">
        <v>998</v>
      </c>
      <c r="O428" s="2585" t="s">
        <v>77</v>
      </c>
      <c r="P428" s="2571" t="s">
        <v>2083</v>
      </c>
      <c r="Q428" s="2585">
        <v>7911909</v>
      </c>
      <c r="R428" s="2628"/>
      <c r="S428" s="2610" t="s">
        <v>999</v>
      </c>
      <c r="T428" s="2600" t="s">
        <v>81</v>
      </c>
      <c r="U428" s="2585"/>
      <c r="V428" s="2610" t="s">
        <v>1000</v>
      </c>
      <c r="W428" s="2629">
        <v>393116</v>
      </c>
      <c r="X428" s="2587">
        <v>200000</v>
      </c>
      <c r="Y428" s="2629">
        <v>354000</v>
      </c>
      <c r="Z428" s="2582"/>
      <c r="AA428" s="2587">
        <f>AB428+AC428+AD428+AE428</f>
        <v>304000</v>
      </c>
      <c r="AB428" s="2629">
        <v>154000</v>
      </c>
      <c r="AC428" s="2582"/>
      <c r="AD428" s="2587">
        <v>150000</v>
      </c>
      <c r="AE428" s="2582"/>
      <c r="AF428" s="2587">
        <v>742.60699999999997</v>
      </c>
      <c r="AG428" s="2587">
        <v>4000</v>
      </c>
      <c r="AH428" s="2587"/>
      <c r="AI428" s="2587">
        <v>3000</v>
      </c>
      <c r="AJ428" s="2587">
        <f>AF428+AI428</f>
        <v>3742.607</v>
      </c>
      <c r="AK428" s="2587">
        <v>168974</v>
      </c>
      <c r="AL428" s="2587">
        <f>AM428+AN428+AO428+AP428</f>
        <v>100000</v>
      </c>
      <c r="AM428" s="2587"/>
      <c r="AN428" s="2587"/>
      <c r="AO428" s="2587">
        <v>100000</v>
      </c>
      <c r="AP428" s="2582"/>
      <c r="AQ428" s="2582"/>
      <c r="AR428" s="2587">
        <f>AS428+AT428+AU428+AV428</f>
        <v>21959.607</v>
      </c>
      <c r="AS428" s="2587"/>
      <c r="AT428" s="2587"/>
      <c r="AU428" s="2587">
        <f>'3-NSTW'!AC70</f>
        <v>21959.607</v>
      </c>
      <c r="AV428" s="2582"/>
      <c r="AW428" s="2582"/>
      <c r="AX428" s="2587">
        <f>AY428+AZ428+BA428+BB428</f>
        <v>100000</v>
      </c>
      <c r="AY428" s="2587"/>
      <c r="AZ428" s="2587"/>
      <c r="BA428" s="2587">
        <f>'3-NSTW'!AG70</f>
        <v>100000</v>
      </c>
      <c r="BB428" s="2582"/>
      <c r="BC428" s="2587"/>
      <c r="BD428" s="2587"/>
      <c r="BE428" s="2582"/>
      <c r="BF428" s="2750" t="s">
        <v>2154</v>
      </c>
      <c r="BG428" s="2587"/>
      <c r="BH428" s="2570">
        <f t="shared" si="974"/>
        <v>200257.39299999998</v>
      </c>
      <c r="BI428" s="2565" t="e">
        <f>#REF!-AL428</f>
        <v>#REF!</v>
      </c>
      <c r="BJ428" s="2572">
        <f t="shared" si="978"/>
        <v>0</v>
      </c>
      <c r="BK428" s="2572">
        <f t="shared" si="874"/>
        <v>200257.39299999998</v>
      </c>
    </row>
    <row r="429" spans="1:63">
      <c r="B429" s="2719"/>
      <c r="C429" s="2720"/>
      <c r="D429" s="2657"/>
      <c r="E429" s="2605"/>
      <c r="F429" s="2605"/>
      <c r="G429" s="2605"/>
      <c r="H429" s="2605"/>
      <c r="I429" s="2605"/>
      <c r="J429" s="2605"/>
      <c r="K429" s="2605"/>
      <c r="L429" s="2605"/>
      <c r="M429" s="2667"/>
      <c r="N429" s="2625"/>
      <c r="O429" s="2625"/>
      <c r="P429" s="2625"/>
      <c r="Q429" s="2625"/>
      <c r="R429" s="2625"/>
      <c r="S429" s="2625"/>
      <c r="T429" s="2719"/>
      <c r="U429" s="2719"/>
      <c r="V429" s="2719"/>
      <c r="W429" s="2722"/>
      <c r="X429" s="2722"/>
      <c r="Y429" s="2722"/>
      <c r="Z429" s="2722"/>
      <c r="AA429" s="2722"/>
      <c r="AB429" s="2722"/>
      <c r="AC429" s="2722"/>
      <c r="AD429" s="2722"/>
      <c r="AE429" s="2722"/>
      <c r="AF429" s="2722"/>
      <c r="AG429" s="2722"/>
      <c r="AH429" s="2722"/>
      <c r="AI429" s="2722"/>
      <c r="AJ429" s="2722"/>
      <c r="AK429" s="2722"/>
      <c r="AL429" s="2722"/>
      <c r="AM429" s="2722"/>
      <c r="AN429" s="2722"/>
      <c r="AO429" s="2722"/>
      <c r="AP429" s="2722"/>
      <c r="AQ429" s="2722"/>
      <c r="AR429" s="2722"/>
      <c r="AS429" s="2722"/>
      <c r="AT429" s="2722"/>
      <c r="AU429" s="2722"/>
      <c r="AV429" s="2722"/>
      <c r="AW429" s="2722"/>
      <c r="AX429" s="2722"/>
      <c r="AY429" s="2722"/>
      <c r="AZ429" s="2722"/>
      <c r="BA429" s="2722"/>
      <c r="BB429" s="2722"/>
      <c r="BC429" s="2722"/>
      <c r="BD429" s="2722"/>
      <c r="BE429" s="2722"/>
      <c r="BF429" s="2722"/>
      <c r="BG429" s="2722"/>
      <c r="BH429" s="2570">
        <f t="shared" si="974"/>
        <v>0</v>
      </c>
      <c r="BI429" s="2565" t="e">
        <f>#REF!-AL429</f>
        <v>#REF!</v>
      </c>
      <c r="BJ429" s="2572">
        <f t="shared" si="978"/>
        <v>0</v>
      </c>
      <c r="BK429" s="2572">
        <f t="shared" si="874"/>
        <v>0</v>
      </c>
    </row>
    <row r="430" spans="1:63" s="2583" customFormat="1" ht="21.95" customHeight="1">
      <c r="B430" s="2579" t="s">
        <v>2084</v>
      </c>
      <c r="C430" s="2615" t="s">
        <v>29</v>
      </c>
      <c r="D430" s="2581">
        <f t="shared" ref="D430:J430" si="983">D431+D440</f>
        <v>7</v>
      </c>
      <c r="E430" s="2582">
        <f t="shared" si="983"/>
        <v>1</v>
      </c>
      <c r="F430" s="2582">
        <f t="shared" si="983"/>
        <v>6000</v>
      </c>
      <c r="G430" s="2582">
        <f t="shared" si="983"/>
        <v>6</v>
      </c>
      <c r="H430" s="2582">
        <f t="shared" si="983"/>
        <v>42400</v>
      </c>
      <c r="I430" s="2582">
        <f t="shared" si="983"/>
        <v>0</v>
      </c>
      <c r="J430" s="2582">
        <f t="shared" si="983"/>
        <v>0</v>
      </c>
      <c r="K430" s="2582" t="e">
        <f>K431+#REF!+K440</f>
        <v>#REF!</v>
      </c>
      <c r="L430" s="2582" t="e">
        <f>L431+#REF!+L440</f>
        <v>#REF!</v>
      </c>
      <c r="M430" s="2582" t="e">
        <f>M431+#REF!+M440</f>
        <v>#REF!</v>
      </c>
      <c r="N430" s="2575"/>
      <c r="O430" s="2575"/>
      <c r="P430" s="2575"/>
      <c r="Q430" s="2575"/>
      <c r="R430" s="2575"/>
      <c r="S430" s="2581"/>
      <c r="T430" s="2716"/>
      <c r="U430" s="2716"/>
      <c r="V430" s="2716"/>
      <c r="W430" s="2582">
        <f>W431+W440</f>
        <v>168356</v>
      </c>
      <c r="X430" s="2582" t="e">
        <f>X431+#REF!+X440</f>
        <v>#REF!</v>
      </c>
      <c r="Y430" s="2582">
        <f t="shared" ref="Y430:AP430" si="984">Y431+Y440</f>
        <v>153900</v>
      </c>
      <c r="Z430" s="2582">
        <f t="shared" si="984"/>
        <v>0</v>
      </c>
      <c r="AA430" s="2582">
        <f t="shared" si="984"/>
        <v>153900</v>
      </c>
      <c r="AB430" s="2582">
        <f t="shared" si="984"/>
        <v>82200</v>
      </c>
      <c r="AC430" s="2582">
        <f t="shared" si="984"/>
        <v>0</v>
      </c>
      <c r="AD430" s="2582">
        <f t="shared" si="984"/>
        <v>50000</v>
      </c>
      <c r="AE430" s="2582">
        <f t="shared" si="984"/>
        <v>0</v>
      </c>
      <c r="AF430" s="2582">
        <f t="shared" si="984"/>
        <v>22524.425999999999</v>
      </c>
      <c r="AG430" s="2582">
        <f t="shared" si="984"/>
        <v>39000</v>
      </c>
      <c r="AH430" s="2582">
        <f t="shared" si="984"/>
        <v>13100</v>
      </c>
      <c r="AI430" s="2582">
        <f t="shared" si="984"/>
        <v>61866</v>
      </c>
      <c r="AJ430" s="2582">
        <f t="shared" si="984"/>
        <v>84390.426000000007</v>
      </c>
      <c r="AK430" s="2582">
        <f t="shared" si="984"/>
        <v>48516</v>
      </c>
      <c r="AL430" s="2582">
        <f t="shared" si="984"/>
        <v>48400</v>
      </c>
      <c r="AM430" s="2582">
        <f t="shared" si="984"/>
        <v>20400</v>
      </c>
      <c r="AN430" s="2582">
        <f t="shared" si="984"/>
        <v>0</v>
      </c>
      <c r="AO430" s="2582">
        <f t="shared" si="984"/>
        <v>28000</v>
      </c>
      <c r="AP430" s="2582">
        <f t="shared" si="984"/>
        <v>0</v>
      </c>
      <c r="AQ430" s="2582"/>
      <c r="AR430" s="2582">
        <f t="shared" ref="AR430:AV430" si="985">AR431+AR440</f>
        <v>6429.2465750000001</v>
      </c>
      <c r="AS430" s="2582">
        <f t="shared" si="985"/>
        <v>6429.2465750000001</v>
      </c>
      <c r="AT430" s="2582">
        <f t="shared" si="985"/>
        <v>0</v>
      </c>
      <c r="AU430" s="2582">
        <f t="shared" si="985"/>
        <v>0</v>
      </c>
      <c r="AV430" s="2582">
        <f t="shared" si="985"/>
        <v>0</v>
      </c>
      <c r="AW430" s="2582"/>
      <c r="AX430" s="2582">
        <f t="shared" ref="AX430:BB430" si="986">AX431+AX440</f>
        <v>43300</v>
      </c>
      <c r="AY430" s="2582">
        <f t="shared" si="986"/>
        <v>15300</v>
      </c>
      <c r="AZ430" s="2582">
        <f t="shared" si="986"/>
        <v>0</v>
      </c>
      <c r="BA430" s="2582">
        <f t="shared" si="986"/>
        <v>28000</v>
      </c>
      <c r="BB430" s="2582">
        <f t="shared" si="986"/>
        <v>0</v>
      </c>
      <c r="BC430" s="2582">
        <f t="shared" ref="BC430" si="987">BC431+BC440</f>
        <v>0</v>
      </c>
      <c r="BD430" s="2582">
        <f t="shared" ref="BD430" si="988">BD431+BD440</f>
        <v>0</v>
      </c>
      <c r="BE430" s="2582"/>
      <c r="BF430" s="2582"/>
      <c r="BG430" s="2582"/>
      <c r="BH430" s="2570">
        <f t="shared" si="974"/>
        <v>21109.573999999993</v>
      </c>
      <c r="BI430" s="2565" t="e">
        <f>#REF!-AL430</f>
        <v>#REF!</v>
      </c>
      <c r="BJ430" s="2572">
        <f t="shared" si="978"/>
        <v>-5100</v>
      </c>
      <c r="BK430" s="2572">
        <f t="shared" si="874"/>
        <v>26209.573999999993</v>
      </c>
    </row>
    <row r="431" spans="1:63" s="2588" customFormat="1" ht="33.6" customHeight="1">
      <c r="B431" s="2579" t="s">
        <v>45</v>
      </c>
      <c r="C431" s="2584" t="s">
        <v>117</v>
      </c>
      <c r="D431" s="2581">
        <f t="shared" ref="D431:J431" si="989">D432+D434</f>
        <v>6</v>
      </c>
      <c r="E431" s="2582">
        <f t="shared" si="989"/>
        <v>0</v>
      </c>
      <c r="F431" s="2582">
        <f t="shared" si="989"/>
        <v>0</v>
      </c>
      <c r="G431" s="2582">
        <f t="shared" si="989"/>
        <v>6</v>
      </c>
      <c r="H431" s="2582">
        <f t="shared" si="989"/>
        <v>42400</v>
      </c>
      <c r="I431" s="2582">
        <f t="shared" si="989"/>
        <v>0</v>
      </c>
      <c r="J431" s="2582">
        <f t="shared" si="989"/>
        <v>0</v>
      </c>
      <c r="K431" s="2582">
        <f t="shared" ref="K431:M431" si="990">K434</f>
        <v>0</v>
      </c>
      <c r="L431" s="2582">
        <f t="shared" si="990"/>
        <v>4</v>
      </c>
      <c r="M431" s="2582">
        <f t="shared" si="990"/>
        <v>0</v>
      </c>
      <c r="N431" s="2585"/>
      <c r="O431" s="2585"/>
      <c r="P431" s="2585"/>
      <c r="Q431" s="2585"/>
      <c r="R431" s="2585"/>
      <c r="S431" s="2585"/>
      <c r="T431" s="2610"/>
      <c r="U431" s="2610"/>
      <c r="V431" s="2610"/>
      <c r="W431" s="2582">
        <f>W432+W434</f>
        <v>139206</v>
      </c>
      <c r="X431" s="2582">
        <f t="shared" ref="X431:AP431" si="991">X432+X434</f>
        <v>50000</v>
      </c>
      <c r="Y431" s="2582">
        <f t="shared" si="991"/>
        <v>127500</v>
      </c>
      <c r="Z431" s="2582">
        <f t="shared" si="991"/>
        <v>0</v>
      </c>
      <c r="AA431" s="2582">
        <f t="shared" si="991"/>
        <v>127500</v>
      </c>
      <c r="AB431" s="2582">
        <f t="shared" si="991"/>
        <v>55800</v>
      </c>
      <c r="AC431" s="2582">
        <f t="shared" si="991"/>
        <v>0</v>
      </c>
      <c r="AD431" s="2582">
        <f t="shared" si="991"/>
        <v>50000</v>
      </c>
      <c r="AE431" s="2582">
        <f t="shared" si="991"/>
        <v>0</v>
      </c>
      <c r="AF431" s="2582">
        <f t="shared" si="991"/>
        <v>22524.425999999999</v>
      </c>
      <c r="AG431" s="2582">
        <f t="shared" si="991"/>
        <v>39000</v>
      </c>
      <c r="AH431" s="2582">
        <f t="shared" si="991"/>
        <v>13100</v>
      </c>
      <c r="AI431" s="2582">
        <f t="shared" si="991"/>
        <v>61866</v>
      </c>
      <c r="AJ431" s="2582">
        <f t="shared" si="991"/>
        <v>84390.426000000007</v>
      </c>
      <c r="AK431" s="2582">
        <f t="shared" si="991"/>
        <v>42516</v>
      </c>
      <c r="AL431" s="2582">
        <f t="shared" si="991"/>
        <v>42400</v>
      </c>
      <c r="AM431" s="2582">
        <f t="shared" si="991"/>
        <v>14400</v>
      </c>
      <c r="AN431" s="2582">
        <f t="shared" si="991"/>
        <v>0</v>
      </c>
      <c r="AO431" s="2582">
        <f t="shared" si="991"/>
        <v>28000</v>
      </c>
      <c r="AP431" s="2582">
        <f t="shared" si="991"/>
        <v>0</v>
      </c>
      <c r="AQ431" s="2582"/>
      <c r="AR431" s="2582">
        <f t="shared" ref="AR431:AV431" si="992">AR432+AR434</f>
        <v>6308.2465750000001</v>
      </c>
      <c r="AS431" s="2582">
        <f t="shared" si="992"/>
        <v>6308.2465750000001</v>
      </c>
      <c r="AT431" s="2582">
        <f t="shared" si="992"/>
        <v>0</v>
      </c>
      <c r="AU431" s="2582">
        <f t="shared" si="992"/>
        <v>0</v>
      </c>
      <c r="AV431" s="2582">
        <f t="shared" si="992"/>
        <v>0</v>
      </c>
      <c r="AW431" s="2582"/>
      <c r="AX431" s="2582">
        <f t="shared" ref="AX431:BB431" si="993">AX432+AX434</f>
        <v>42400</v>
      </c>
      <c r="AY431" s="2582">
        <f t="shared" si="993"/>
        <v>14400</v>
      </c>
      <c r="AZ431" s="2582">
        <f t="shared" si="993"/>
        <v>0</v>
      </c>
      <c r="BA431" s="2582">
        <f t="shared" si="993"/>
        <v>28000</v>
      </c>
      <c r="BB431" s="2582">
        <f t="shared" si="993"/>
        <v>0</v>
      </c>
      <c r="BC431" s="2582">
        <f t="shared" ref="BC431" si="994">BC432+BC434</f>
        <v>0</v>
      </c>
      <c r="BD431" s="2582">
        <f t="shared" ref="BD431" si="995">BD432+BD434</f>
        <v>0</v>
      </c>
      <c r="BE431" s="2582"/>
      <c r="BF431" s="2582"/>
      <c r="BG431" s="2587"/>
      <c r="BH431" s="2570">
        <f t="shared" si="974"/>
        <v>709.57399999999325</v>
      </c>
      <c r="BI431" s="2565" t="e">
        <f>#REF!-AL431</f>
        <v>#REF!</v>
      </c>
      <c r="BJ431" s="2572">
        <f t="shared" si="978"/>
        <v>0</v>
      </c>
      <c r="BK431" s="2572">
        <f t="shared" si="874"/>
        <v>709.57399999999325</v>
      </c>
    </row>
    <row r="432" spans="1:63" s="2633" customFormat="1" ht="24" customHeight="1">
      <c r="B432" s="2617" t="s">
        <v>74</v>
      </c>
      <c r="C432" s="2645" t="s">
        <v>75</v>
      </c>
      <c r="D432" s="2619">
        <f t="shared" ref="D432:M432" si="996">D433</f>
        <v>1</v>
      </c>
      <c r="E432" s="2620">
        <f t="shared" si="996"/>
        <v>0</v>
      </c>
      <c r="F432" s="2620">
        <f t="shared" si="996"/>
        <v>0</v>
      </c>
      <c r="G432" s="2620">
        <f t="shared" si="996"/>
        <v>1</v>
      </c>
      <c r="H432" s="2620">
        <f t="shared" si="996"/>
        <v>28000</v>
      </c>
      <c r="I432" s="2620">
        <f t="shared" si="996"/>
        <v>0</v>
      </c>
      <c r="J432" s="2620">
        <f t="shared" si="996"/>
        <v>0</v>
      </c>
      <c r="K432" s="2620">
        <f t="shared" si="996"/>
        <v>0</v>
      </c>
      <c r="L432" s="2620">
        <f t="shared" si="996"/>
        <v>1</v>
      </c>
      <c r="M432" s="2620">
        <f t="shared" si="996"/>
        <v>0</v>
      </c>
      <c r="N432" s="2634"/>
      <c r="O432" s="2634"/>
      <c r="P432" s="2634"/>
      <c r="Q432" s="2634"/>
      <c r="R432" s="2634"/>
      <c r="S432" s="2634"/>
      <c r="T432" s="2751"/>
      <c r="U432" s="2751"/>
      <c r="V432" s="2751"/>
      <c r="W432" s="2620">
        <f t="shared" ref="W432:BD432" si="997">W433</f>
        <v>55534</v>
      </c>
      <c r="X432" s="2620">
        <f t="shared" si="997"/>
        <v>50000</v>
      </c>
      <c r="Y432" s="2620">
        <f t="shared" si="997"/>
        <v>50000</v>
      </c>
      <c r="Z432" s="2620">
        <f t="shared" si="997"/>
        <v>0</v>
      </c>
      <c r="AA432" s="2620">
        <f t="shared" si="997"/>
        <v>50000</v>
      </c>
      <c r="AB432" s="2620">
        <f t="shared" si="997"/>
        <v>0</v>
      </c>
      <c r="AC432" s="2620">
        <f t="shared" si="997"/>
        <v>0</v>
      </c>
      <c r="AD432" s="2620">
        <f t="shared" si="997"/>
        <v>50000</v>
      </c>
      <c r="AE432" s="2620">
        <f t="shared" si="997"/>
        <v>0</v>
      </c>
      <c r="AF432" s="2620">
        <f t="shared" si="997"/>
        <v>0</v>
      </c>
      <c r="AG432" s="2620">
        <f t="shared" si="997"/>
        <v>15000</v>
      </c>
      <c r="AH432" s="2620">
        <f t="shared" si="997"/>
        <v>500</v>
      </c>
      <c r="AI432" s="2620">
        <f t="shared" si="997"/>
        <v>22000</v>
      </c>
      <c r="AJ432" s="2620">
        <f t="shared" si="997"/>
        <v>22000</v>
      </c>
      <c r="AK432" s="2620">
        <f t="shared" si="997"/>
        <v>28000</v>
      </c>
      <c r="AL432" s="2620">
        <f t="shared" si="997"/>
        <v>28000</v>
      </c>
      <c r="AM432" s="2620">
        <f t="shared" si="997"/>
        <v>0</v>
      </c>
      <c r="AN432" s="2620">
        <f t="shared" si="997"/>
        <v>0</v>
      </c>
      <c r="AO432" s="2620">
        <f t="shared" si="997"/>
        <v>28000</v>
      </c>
      <c r="AP432" s="2620">
        <f t="shared" si="997"/>
        <v>0</v>
      </c>
      <c r="AQ432" s="2620"/>
      <c r="AR432" s="2620">
        <f t="shared" si="997"/>
        <v>0</v>
      </c>
      <c r="AS432" s="2620">
        <f t="shared" si="997"/>
        <v>0</v>
      </c>
      <c r="AT432" s="2620">
        <f t="shared" si="997"/>
        <v>0</v>
      </c>
      <c r="AU432" s="2620">
        <f t="shared" si="997"/>
        <v>0</v>
      </c>
      <c r="AV432" s="2620">
        <f t="shared" si="997"/>
        <v>0</v>
      </c>
      <c r="AW432" s="2620"/>
      <c r="AX432" s="2620">
        <f t="shared" si="997"/>
        <v>28000</v>
      </c>
      <c r="AY432" s="2620">
        <f t="shared" si="997"/>
        <v>0</v>
      </c>
      <c r="AZ432" s="2620">
        <f t="shared" si="997"/>
        <v>0</v>
      </c>
      <c r="BA432" s="2620">
        <f t="shared" si="997"/>
        <v>28000</v>
      </c>
      <c r="BB432" s="2620">
        <f t="shared" si="997"/>
        <v>0</v>
      </c>
      <c r="BC432" s="2620">
        <f t="shared" si="997"/>
        <v>0</v>
      </c>
      <c r="BD432" s="2620">
        <f t="shared" si="997"/>
        <v>0</v>
      </c>
      <c r="BE432" s="2620"/>
      <c r="BF432" s="2620"/>
      <c r="BG432" s="2620"/>
      <c r="BH432" s="2623">
        <f t="shared" si="974"/>
        <v>0</v>
      </c>
      <c r="BI432" s="2624" t="e">
        <f>#REF!-AL432</f>
        <v>#REF!</v>
      </c>
      <c r="BJ432" s="2572">
        <f t="shared" si="978"/>
        <v>0</v>
      </c>
      <c r="BK432" s="2572">
        <f t="shared" si="874"/>
        <v>0</v>
      </c>
    </row>
    <row r="433" spans="1:63" s="2588" customFormat="1" ht="65.45" customHeight="1">
      <c r="A433" s="2588" t="s">
        <v>72</v>
      </c>
      <c r="B433" s="2603">
        <v>1</v>
      </c>
      <c r="C433" s="2604" t="s">
        <v>1002</v>
      </c>
      <c r="D433" s="2571">
        <v>1</v>
      </c>
      <c r="E433" s="2587"/>
      <c r="F433" s="2587"/>
      <c r="G433" s="2587">
        <v>1</v>
      </c>
      <c r="H433" s="2587">
        <f>G433*AL433</f>
        <v>28000</v>
      </c>
      <c r="I433" s="2587"/>
      <c r="J433" s="2587"/>
      <c r="K433" s="2587"/>
      <c r="L433" s="2587">
        <v>1</v>
      </c>
      <c r="M433" s="2595"/>
      <c r="N433" s="2585" t="s">
        <v>94</v>
      </c>
      <c r="O433" s="2654" t="s">
        <v>77</v>
      </c>
      <c r="P433" s="2654" t="s">
        <v>95</v>
      </c>
      <c r="Q433" s="2585">
        <v>7908157</v>
      </c>
      <c r="R433" s="2585"/>
      <c r="S433" s="2585"/>
      <c r="T433" s="2654" t="s">
        <v>96</v>
      </c>
      <c r="U433" s="2585" t="s">
        <v>2085</v>
      </c>
      <c r="V433" s="2585" t="s">
        <v>1003</v>
      </c>
      <c r="W433" s="2293">
        <v>55534</v>
      </c>
      <c r="X433" s="2293">
        <v>50000</v>
      </c>
      <c r="Y433" s="2587">
        <v>50000</v>
      </c>
      <c r="Z433" s="2587"/>
      <c r="AA433" s="2587">
        <f>AB433+AC433+AD433+AE433</f>
        <v>50000</v>
      </c>
      <c r="AB433" s="2587"/>
      <c r="AC433" s="2587"/>
      <c r="AD433" s="2587">
        <f>X433</f>
        <v>50000</v>
      </c>
      <c r="AE433" s="2587"/>
      <c r="AF433" s="2587"/>
      <c r="AG433" s="2587">
        <v>15000</v>
      </c>
      <c r="AH433" s="2587">
        <v>500</v>
      </c>
      <c r="AI433" s="2587">
        <v>22000</v>
      </c>
      <c r="AJ433" s="2587">
        <f>AF433+AI433</f>
        <v>22000</v>
      </c>
      <c r="AK433" s="2587">
        <v>28000</v>
      </c>
      <c r="AL433" s="2587">
        <f>AM433+AN433+AO433+AP433</f>
        <v>28000</v>
      </c>
      <c r="AM433" s="2587"/>
      <c r="AN433" s="2587"/>
      <c r="AO433" s="2587">
        <v>28000</v>
      </c>
      <c r="AP433" s="2587"/>
      <c r="AQ433" s="2587"/>
      <c r="AR433" s="2587">
        <f>AS433+AT433+AU433+AV433</f>
        <v>0</v>
      </c>
      <c r="AS433" s="2587"/>
      <c r="AT433" s="2587"/>
      <c r="AU433" s="2587">
        <f>'3-NSTW'!AC75</f>
        <v>0</v>
      </c>
      <c r="AV433" s="2587"/>
      <c r="AW433" s="2587"/>
      <c r="AX433" s="2587">
        <f>AY433+AZ433+BA433+BB433</f>
        <v>28000</v>
      </c>
      <c r="AY433" s="2587"/>
      <c r="AZ433" s="2587"/>
      <c r="BA433" s="2587">
        <f>'3-NSTW'!AG75</f>
        <v>28000</v>
      </c>
      <c r="BB433" s="2587"/>
      <c r="BC433" s="2587"/>
      <c r="BD433" s="2587"/>
      <c r="BE433" s="2587"/>
      <c r="BF433" s="2587"/>
      <c r="BG433" s="2587"/>
      <c r="BH433" s="2570">
        <f t="shared" si="974"/>
        <v>0</v>
      </c>
      <c r="BI433" s="2565" t="e">
        <f>#REF!-AL433</f>
        <v>#REF!</v>
      </c>
      <c r="BJ433" s="2572">
        <f t="shared" si="978"/>
        <v>0</v>
      </c>
      <c r="BK433" s="2572">
        <f t="shared" si="874"/>
        <v>0</v>
      </c>
    </row>
    <row r="434" spans="1:63" s="2616" customFormat="1" ht="21.95" customHeight="1">
      <c r="B434" s="2617" t="s">
        <v>97</v>
      </c>
      <c r="C434" s="2645" t="s">
        <v>87</v>
      </c>
      <c r="D434" s="2619">
        <f t="shared" ref="D434:J434" si="998">D435+D436+D437+D438+D439</f>
        <v>5</v>
      </c>
      <c r="E434" s="2620">
        <f t="shared" si="998"/>
        <v>0</v>
      </c>
      <c r="F434" s="2620">
        <f t="shared" si="998"/>
        <v>0</v>
      </c>
      <c r="G434" s="2620">
        <f t="shared" si="998"/>
        <v>5</v>
      </c>
      <c r="H434" s="2620">
        <f t="shared" si="998"/>
        <v>14400</v>
      </c>
      <c r="I434" s="2620">
        <f t="shared" si="998"/>
        <v>0</v>
      </c>
      <c r="J434" s="2620">
        <f t="shared" si="998"/>
        <v>0</v>
      </c>
      <c r="K434" s="2620">
        <f t="shared" ref="K434:M434" si="999">SUM(K435:K438)</f>
        <v>0</v>
      </c>
      <c r="L434" s="2620">
        <f t="shared" si="999"/>
        <v>4</v>
      </c>
      <c r="M434" s="2620">
        <f t="shared" si="999"/>
        <v>0</v>
      </c>
      <c r="N434" s="2621"/>
      <c r="O434" s="2621"/>
      <c r="P434" s="2621"/>
      <c r="Q434" s="2621"/>
      <c r="R434" s="2621"/>
      <c r="S434" s="2621"/>
      <c r="T434" s="2752"/>
      <c r="U434" s="2705"/>
      <c r="V434" s="2705"/>
      <c r="W434" s="2620">
        <f>W435+W436+W437+W438+W439</f>
        <v>83672</v>
      </c>
      <c r="X434" s="2620">
        <f t="shared" ref="X434" si="1000">X435+X436+X437+X438</f>
        <v>0</v>
      </c>
      <c r="Y434" s="2620">
        <f t="shared" ref="Y434:AP434" si="1001">Y435+Y436+Y437+Y438+Y439</f>
        <v>77500</v>
      </c>
      <c r="Z434" s="2620">
        <f t="shared" si="1001"/>
        <v>0</v>
      </c>
      <c r="AA434" s="2620">
        <f t="shared" si="1001"/>
        <v>77500</v>
      </c>
      <c r="AB434" s="2620">
        <f t="shared" si="1001"/>
        <v>55800</v>
      </c>
      <c r="AC434" s="2620">
        <f t="shared" si="1001"/>
        <v>0</v>
      </c>
      <c r="AD434" s="2620">
        <f t="shared" si="1001"/>
        <v>0</v>
      </c>
      <c r="AE434" s="2620">
        <f t="shared" si="1001"/>
        <v>0</v>
      </c>
      <c r="AF434" s="2620">
        <f t="shared" si="1001"/>
        <v>22524.425999999999</v>
      </c>
      <c r="AG434" s="2620">
        <f t="shared" si="1001"/>
        <v>24000</v>
      </c>
      <c r="AH434" s="2620">
        <f t="shared" si="1001"/>
        <v>12600</v>
      </c>
      <c r="AI434" s="2620">
        <f t="shared" si="1001"/>
        <v>39866</v>
      </c>
      <c r="AJ434" s="2620">
        <f t="shared" si="1001"/>
        <v>62390.425999999999</v>
      </c>
      <c r="AK434" s="2620">
        <f t="shared" si="1001"/>
        <v>14516</v>
      </c>
      <c r="AL434" s="2620">
        <f t="shared" si="1001"/>
        <v>14400</v>
      </c>
      <c r="AM434" s="2620">
        <f t="shared" si="1001"/>
        <v>14400</v>
      </c>
      <c r="AN434" s="2620">
        <f t="shared" si="1001"/>
        <v>0</v>
      </c>
      <c r="AO434" s="2620">
        <f t="shared" si="1001"/>
        <v>0</v>
      </c>
      <c r="AP434" s="2620">
        <f t="shared" si="1001"/>
        <v>0</v>
      </c>
      <c r="AQ434" s="2620"/>
      <c r="AR434" s="2620">
        <f t="shared" ref="AR434:AV434" si="1002">AR435+AR436+AR437+AR438+AR439</f>
        <v>6308.2465750000001</v>
      </c>
      <c r="AS434" s="2620">
        <f t="shared" si="1002"/>
        <v>6308.2465750000001</v>
      </c>
      <c r="AT434" s="2620">
        <f t="shared" si="1002"/>
        <v>0</v>
      </c>
      <c r="AU434" s="2620">
        <f t="shared" si="1002"/>
        <v>0</v>
      </c>
      <c r="AV434" s="2620">
        <f t="shared" si="1002"/>
        <v>0</v>
      </c>
      <c r="AW434" s="2620"/>
      <c r="AX434" s="2620">
        <f t="shared" ref="AX434:BB434" si="1003">AX435+AX436+AX437+AX438+AX439</f>
        <v>14400</v>
      </c>
      <c r="AY434" s="2620">
        <f t="shared" si="1003"/>
        <v>14400</v>
      </c>
      <c r="AZ434" s="2620">
        <f t="shared" si="1003"/>
        <v>0</v>
      </c>
      <c r="BA434" s="2620">
        <f t="shared" si="1003"/>
        <v>0</v>
      </c>
      <c r="BB434" s="2620">
        <f t="shared" si="1003"/>
        <v>0</v>
      </c>
      <c r="BC434" s="2620">
        <f t="shared" ref="BC434" si="1004">BC435+BC436+BC437+BC438+BC439</f>
        <v>0</v>
      </c>
      <c r="BD434" s="2620">
        <f t="shared" ref="BD434" si="1005">BD435+BD436+BD437+BD438+BD439</f>
        <v>0</v>
      </c>
      <c r="BE434" s="2620"/>
      <c r="BF434" s="2620"/>
      <c r="BG434" s="2622"/>
      <c r="BH434" s="2623">
        <f t="shared" si="974"/>
        <v>709.57399999999325</v>
      </c>
      <c r="BI434" s="2624" t="e">
        <f>#REF!-AL434</f>
        <v>#REF!</v>
      </c>
      <c r="BJ434" s="2572">
        <f t="shared" si="978"/>
        <v>0</v>
      </c>
      <c r="BK434" s="2572">
        <f t="shared" si="874"/>
        <v>709.57400000000052</v>
      </c>
    </row>
    <row r="435" spans="1:63" s="2588" customFormat="1" ht="77.099999999999994" customHeight="1">
      <c r="A435" s="2588" t="s">
        <v>2032</v>
      </c>
      <c r="B435" s="2632">
        <v>1</v>
      </c>
      <c r="C435" s="2604" t="s">
        <v>590</v>
      </c>
      <c r="D435" s="2571">
        <v>1</v>
      </c>
      <c r="E435" s="2587"/>
      <c r="F435" s="2587"/>
      <c r="G435" s="2587">
        <v>1</v>
      </c>
      <c r="H435" s="2587">
        <f>G435*AL435</f>
        <v>3200</v>
      </c>
      <c r="I435" s="2587"/>
      <c r="J435" s="2587"/>
      <c r="K435" s="2587"/>
      <c r="L435" s="2587">
        <v>1</v>
      </c>
      <c r="M435" s="2595"/>
      <c r="N435" s="2600" t="s">
        <v>98</v>
      </c>
      <c r="O435" s="2571" t="s">
        <v>77</v>
      </c>
      <c r="P435" s="2600" t="s">
        <v>30</v>
      </c>
      <c r="Q435" s="2600">
        <v>7892093</v>
      </c>
      <c r="R435" s="2585"/>
      <c r="S435" s="2585" t="s">
        <v>99</v>
      </c>
      <c r="T435" s="2600" t="s">
        <v>82</v>
      </c>
      <c r="U435" s="2585" t="s">
        <v>2086</v>
      </c>
      <c r="V435" s="2585" t="s">
        <v>461</v>
      </c>
      <c r="W435" s="2587">
        <v>15809</v>
      </c>
      <c r="X435" s="2587"/>
      <c r="Y435" s="2587">
        <v>14200</v>
      </c>
      <c r="Z435" s="2587"/>
      <c r="AA435" s="2587">
        <f>AB435+AC435+AD435+AE435</f>
        <v>14200</v>
      </c>
      <c r="AB435" s="2587">
        <v>14200</v>
      </c>
      <c r="AC435" s="2587"/>
      <c r="AD435" s="2587"/>
      <c r="AE435" s="2587"/>
      <c r="AF435" s="2587">
        <v>4000</v>
      </c>
      <c r="AG435" s="2587">
        <v>7000</v>
      </c>
      <c r="AH435" s="2587">
        <v>3000</v>
      </c>
      <c r="AI435" s="2587">
        <v>7000</v>
      </c>
      <c r="AJ435" s="2587">
        <f>AF435+AI435</f>
        <v>11000</v>
      </c>
      <c r="AK435" s="2587">
        <v>3200</v>
      </c>
      <c r="AL435" s="2587">
        <f t="shared" ref="AL435:AL439" si="1006">AM435+AN435+AO435</f>
        <v>3200</v>
      </c>
      <c r="AM435" s="2587">
        <v>3200</v>
      </c>
      <c r="AN435" s="2587"/>
      <c r="AO435" s="2587"/>
      <c r="AP435" s="2587"/>
      <c r="AQ435" s="2587"/>
      <c r="AR435" s="2587">
        <f t="shared" ref="AR435:AR439" si="1007">AS435+AT435+AU435</f>
        <v>563.85599999999999</v>
      </c>
      <c r="AS435" s="2587">
        <f>'1-NSTT'!AB117</f>
        <v>563.85599999999999</v>
      </c>
      <c r="AT435" s="2587"/>
      <c r="AU435" s="2587"/>
      <c r="AV435" s="2587"/>
      <c r="AW435" s="2587"/>
      <c r="AX435" s="2587">
        <f t="shared" ref="AX435:AX439" si="1008">AY435+AZ435+BA435</f>
        <v>3200</v>
      </c>
      <c r="AY435" s="2587">
        <f>'1-NSTT'!AG117</f>
        <v>3200</v>
      </c>
      <c r="AZ435" s="2587"/>
      <c r="BA435" s="2587"/>
      <c r="BB435" s="2587"/>
      <c r="BC435" s="2587"/>
      <c r="BD435" s="2587"/>
      <c r="BE435" s="2587"/>
      <c r="BF435" s="2571" t="s">
        <v>2331</v>
      </c>
      <c r="BG435" s="2587"/>
      <c r="BH435" s="2570">
        <f t="shared" si="974"/>
        <v>0</v>
      </c>
      <c r="BI435" s="2565" t="e">
        <f>#REF!-AL435</f>
        <v>#REF!</v>
      </c>
      <c r="BJ435" s="2572">
        <f t="shared" si="978"/>
        <v>0</v>
      </c>
      <c r="BK435" s="2572">
        <f t="shared" si="874"/>
        <v>0</v>
      </c>
    </row>
    <row r="436" spans="1:63" s="2588" customFormat="1" ht="83.1" customHeight="1">
      <c r="A436" s="2588" t="s">
        <v>2032</v>
      </c>
      <c r="B436" s="2632">
        <v>2</v>
      </c>
      <c r="C436" s="2604" t="s">
        <v>591</v>
      </c>
      <c r="D436" s="2571">
        <v>1</v>
      </c>
      <c r="E436" s="2587"/>
      <c r="F436" s="2587"/>
      <c r="G436" s="2587">
        <v>1</v>
      </c>
      <c r="H436" s="2587">
        <f>G436*AL436</f>
        <v>4500</v>
      </c>
      <c r="I436" s="2587"/>
      <c r="J436" s="2587"/>
      <c r="K436" s="2587"/>
      <c r="L436" s="2587">
        <v>1</v>
      </c>
      <c r="M436" s="2595"/>
      <c r="N436" s="2600" t="s">
        <v>100</v>
      </c>
      <c r="O436" s="2571" t="s">
        <v>77</v>
      </c>
      <c r="P436" s="2600" t="s">
        <v>30</v>
      </c>
      <c r="Q436" s="2600">
        <v>7892094</v>
      </c>
      <c r="R436" s="2585"/>
      <c r="S436" s="2585" t="s">
        <v>99</v>
      </c>
      <c r="T436" s="2600" t="s">
        <v>82</v>
      </c>
      <c r="U436" s="2585" t="s">
        <v>2087</v>
      </c>
      <c r="V436" s="2585" t="s">
        <v>460</v>
      </c>
      <c r="W436" s="2587">
        <v>13529</v>
      </c>
      <c r="X436" s="2587"/>
      <c r="Y436" s="2587">
        <v>13500</v>
      </c>
      <c r="Z436" s="2587"/>
      <c r="AA436" s="2587">
        <f t="shared" ref="AA436:AA437" si="1009">AB436+AC436+AD436+AE436</f>
        <v>13500</v>
      </c>
      <c r="AB436" s="2587">
        <v>13500</v>
      </c>
      <c r="AC436" s="2587"/>
      <c r="AD436" s="2587"/>
      <c r="AE436" s="2587"/>
      <c r="AF436" s="2587">
        <v>3963</v>
      </c>
      <c r="AG436" s="2587">
        <v>5000</v>
      </c>
      <c r="AH436" s="2587">
        <v>2000</v>
      </c>
      <c r="AI436" s="2587">
        <v>5000</v>
      </c>
      <c r="AJ436" s="2587">
        <f>AF436+AI436</f>
        <v>8963</v>
      </c>
      <c r="AK436" s="2587">
        <v>4537</v>
      </c>
      <c r="AL436" s="2587">
        <f t="shared" si="1006"/>
        <v>4500</v>
      </c>
      <c r="AM436" s="2587">
        <v>4500</v>
      </c>
      <c r="AN436" s="2587"/>
      <c r="AO436" s="2587"/>
      <c r="AP436" s="2587"/>
      <c r="AQ436" s="2587"/>
      <c r="AR436" s="2587">
        <f t="shared" si="1007"/>
        <v>79.659000000000006</v>
      </c>
      <c r="AS436" s="2587">
        <f>'1-NSTT'!AB118</f>
        <v>79.659000000000006</v>
      </c>
      <c r="AT436" s="2587"/>
      <c r="AU436" s="2587"/>
      <c r="AV436" s="2587"/>
      <c r="AW436" s="2587"/>
      <c r="AX436" s="2587">
        <f t="shared" si="1008"/>
        <v>4500</v>
      </c>
      <c r="AY436" s="2587">
        <f>'1-NSTT'!AG118</f>
        <v>4500</v>
      </c>
      <c r="AZ436" s="2587"/>
      <c r="BA436" s="2587"/>
      <c r="BB436" s="2587"/>
      <c r="BC436" s="2587"/>
      <c r="BD436" s="2587"/>
      <c r="BE436" s="2587"/>
      <c r="BF436" s="2571" t="s">
        <v>2331</v>
      </c>
      <c r="BG436" s="2587"/>
      <c r="BH436" s="2570">
        <f t="shared" si="974"/>
        <v>37</v>
      </c>
      <c r="BI436" s="2565" t="e">
        <f>#REF!-AL436</f>
        <v>#REF!</v>
      </c>
      <c r="BJ436" s="2572">
        <f t="shared" si="978"/>
        <v>0</v>
      </c>
      <c r="BK436" s="2572">
        <f t="shared" si="874"/>
        <v>37</v>
      </c>
    </row>
    <row r="437" spans="1:63" s="2588" customFormat="1" ht="78.599999999999994" customHeight="1">
      <c r="A437" s="2588" t="s">
        <v>2032</v>
      </c>
      <c r="B437" s="2603">
        <v>3</v>
      </c>
      <c r="C437" s="2604" t="s">
        <v>592</v>
      </c>
      <c r="D437" s="2571">
        <v>1</v>
      </c>
      <c r="E437" s="2587"/>
      <c r="F437" s="2587"/>
      <c r="G437" s="2587">
        <v>1</v>
      </c>
      <c r="H437" s="2587">
        <f>G437*AL437</f>
        <v>1100</v>
      </c>
      <c r="I437" s="2587"/>
      <c r="J437" s="2587"/>
      <c r="K437" s="2587"/>
      <c r="L437" s="2587">
        <v>1</v>
      </c>
      <c r="M437" s="2595"/>
      <c r="N437" s="2600" t="s">
        <v>101</v>
      </c>
      <c r="O437" s="2571" t="s">
        <v>77</v>
      </c>
      <c r="P437" s="2600" t="s">
        <v>30</v>
      </c>
      <c r="Q437" s="2600">
        <v>7892092</v>
      </c>
      <c r="R437" s="2585"/>
      <c r="S437" s="2585" t="s">
        <v>99</v>
      </c>
      <c r="T437" s="2600" t="s">
        <v>82</v>
      </c>
      <c r="U437" s="2585" t="s">
        <v>2088</v>
      </c>
      <c r="V437" s="2585" t="s">
        <v>459</v>
      </c>
      <c r="W437" s="2587">
        <v>10135</v>
      </c>
      <c r="X437" s="2587"/>
      <c r="Y437" s="2587">
        <v>10100</v>
      </c>
      <c r="Z437" s="2587"/>
      <c r="AA437" s="2587">
        <f t="shared" si="1009"/>
        <v>10100</v>
      </c>
      <c r="AB437" s="2587">
        <v>10100</v>
      </c>
      <c r="AC437" s="2587"/>
      <c r="AD437" s="2587"/>
      <c r="AE437" s="2587"/>
      <c r="AF437" s="2587">
        <v>3971</v>
      </c>
      <c r="AG437" s="2587">
        <v>5000</v>
      </c>
      <c r="AH437" s="2587">
        <v>2000</v>
      </c>
      <c r="AI437" s="2587">
        <v>5000</v>
      </c>
      <c r="AJ437" s="2587">
        <f>AF437+AI437</f>
        <v>8971</v>
      </c>
      <c r="AK437" s="2587">
        <v>1129</v>
      </c>
      <c r="AL437" s="2587">
        <f t="shared" si="1006"/>
        <v>1100</v>
      </c>
      <c r="AM437" s="2587">
        <v>1100</v>
      </c>
      <c r="AN437" s="2587"/>
      <c r="AO437" s="2587"/>
      <c r="AP437" s="2587"/>
      <c r="AQ437" s="2587"/>
      <c r="AR437" s="2587">
        <f t="shared" si="1007"/>
        <v>504.691575</v>
      </c>
      <c r="AS437" s="2587">
        <f>'1-NSTT'!AB119</f>
        <v>504.691575</v>
      </c>
      <c r="AT437" s="2587"/>
      <c r="AU437" s="2587"/>
      <c r="AV437" s="2587"/>
      <c r="AW437" s="2587"/>
      <c r="AX437" s="2587">
        <f t="shared" si="1008"/>
        <v>1100</v>
      </c>
      <c r="AY437" s="2587">
        <f>'1-NSTT'!AG119</f>
        <v>1100</v>
      </c>
      <c r="AZ437" s="2587"/>
      <c r="BA437" s="2587"/>
      <c r="BB437" s="2587"/>
      <c r="BC437" s="2587"/>
      <c r="BD437" s="2587"/>
      <c r="BE437" s="2587"/>
      <c r="BF437" s="2571" t="s">
        <v>2331</v>
      </c>
      <c r="BG437" s="2587"/>
      <c r="BH437" s="2570">
        <f t="shared" si="974"/>
        <v>29</v>
      </c>
      <c r="BI437" s="2565" t="e">
        <f>#REF!-AL437</f>
        <v>#REF!</v>
      </c>
      <c r="BJ437" s="2572">
        <f t="shared" si="978"/>
        <v>0</v>
      </c>
      <c r="BK437" s="2572">
        <f t="shared" si="874"/>
        <v>29</v>
      </c>
    </row>
    <row r="438" spans="1:63" s="2559" customFormat="1" ht="60" customHeight="1">
      <c r="A438" s="2588" t="s">
        <v>2032</v>
      </c>
      <c r="B438" s="2603">
        <v>4</v>
      </c>
      <c r="C438" s="2604" t="s">
        <v>593</v>
      </c>
      <c r="D438" s="2571">
        <v>1</v>
      </c>
      <c r="E438" s="2587"/>
      <c r="F438" s="2587"/>
      <c r="G438" s="2587">
        <v>1</v>
      </c>
      <c r="H438" s="2587">
        <f>G438*AL438</f>
        <v>4000</v>
      </c>
      <c r="I438" s="2587"/>
      <c r="J438" s="2587"/>
      <c r="K438" s="2587"/>
      <c r="L438" s="2587">
        <v>1</v>
      </c>
      <c r="M438" s="2595"/>
      <c r="N438" s="2585" t="s">
        <v>94</v>
      </c>
      <c r="O438" s="2654" t="s">
        <v>77</v>
      </c>
      <c r="P438" s="2654" t="s">
        <v>95</v>
      </c>
      <c r="Q438" s="2585">
        <v>7892347</v>
      </c>
      <c r="R438" s="2585"/>
      <c r="S438" s="2585" t="s">
        <v>102</v>
      </c>
      <c r="T438" s="2585" t="s">
        <v>82</v>
      </c>
      <c r="U438" s="2585" t="s">
        <v>2089</v>
      </c>
      <c r="V438" s="2585" t="s">
        <v>458</v>
      </c>
      <c r="W438" s="2587">
        <v>20080</v>
      </c>
      <c r="X438" s="2587"/>
      <c r="Y438" s="2587">
        <v>18000</v>
      </c>
      <c r="Z438" s="2587"/>
      <c r="AA438" s="2587">
        <f>AB438+AC438+AD438+AE438</f>
        <v>18000</v>
      </c>
      <c r="AB438" s="2587">
        <v>18000</v>
      </c>
      <c r="AC438" s="2587"/>
      <c r="AD438" s="2587"/>
      <c r="AE438" s="2587"/>
      <c r="AF438" s="2587">
        <v>5634</v>
      </c>
      <c r="AG438" s="2587">
        <v>7000</v>
      </c>
      <c r="AH438" s="2587">
        <v>5600</v>
      </c>
      <c r="AI438" s="2587">
        <f>AG438+1366</f>
        <v>8366</v>
      </c>
      <c r="AJ438" s="2587">
        <f>AF438+AI438</f>
        <v>14000</v>
      </c>
      <c r="AK438" s="2587">
        <v>4000</v>
      </c>
      <c r="AL438" s="2587">
        <f t="shared" si="1006"/>
        <v>4000</v>
      </c>
      <c r="AM438" s="2587">
        <v>4000</v>
      </c>
      <c r="AN438" s="2587"/>
      <c r="AO438" s="2587"/>
      <c r="AP438" s="2587"/>
      <c r="AQ438" s="2587"/>
      <c r="AR438" s="2587">
        <f t="shared" si="1007"/>
        <v>4000</v>
      </c>
      <c r="AS438" s="2587">
        <f>'1-NSTT'!AB120</f>
        <v>4000</v>
      </c>
      <c r="AT438" s="2587"/>
      <c r="AU438" s="2587"/>
      <c r="AV438" s="2587"/>
      <c r="AW438" s="2587"/>
      <c r="AX438" s="2587">
        <f t="shared" si="1008"/>
        <v>4000</v>
      </c>
      <c r="AY438" s="2587">
        <f>'1-NSTT'!AG120</f>
        <v>4000</v>
      </c>
      <c r="AZ438" s="2587"/>
      <c r="BA438" s="2587"/>
      <c r="BB438" s="2587"/>
      <c r="BC438" s="2587"/>
      <c r="BD438" s="2587"/>
      <c r="BE438" s="2587"/>
      <c r="BF438" s="2571" t="s">
        <v>1765</v>
      </c>
      <c r="BG438" s="2587"/>
      <c r="BH438" s="2570">
        <f t="shared" si="974"/>
        <v>0</v>
      </c>
      <c r="BI438" s="2565" t="e">
        <f>#REF!-AL438</f>
        <v>#REF!</v>
      </c>
      <c r="BJ438" s="2572">
        <f t="shared" si="978"/>
        <v>0</v>
      </c>
      <c r="BK438" s="2572">
        <f t="shared" si="874"/>
        <v>0</v>
      </c>
    </row>
    <row r="439" spans="1:63" s="2559" customFormat="1" ht="60.75" customHeight="1">
      <c r="A439" s="2588"/>
      <c r="B439" s="2603">
        <v>5</v>
      </c>
      <c r="C439" s="2679" t="s">
        <v>807</v>
      </c>
      <c r="D439" s="2571">
        <v>1</v>
      </c>
      <c r="E439" s="2587"/>
      <c r="F439" s="2587"/>
      <c r="G439" s="2587">
        <v>1</v>
      </c>
      <c r="H439" s="2587">
        <f>G439*AL439</f>
        <v>1600</v>
      </c>
      <c r="I439" s="2587"/>
      <c r="J439" s="2587"/>
      <c r="K439" s="2587"/>
      <c r="L439" s="2587"/>
      <c r="M439" s="2595"/>
      <c r="N439" s="2585" t="s">
        <v>94</v>
      </c>
      <c r="O439" s="2654" t="s">
        <v>77</v>
      </c>
      <c r="P439" s="2654" t="s">
        <v>95</v>
      </c>
      <c r="Q439" s="2585">
        <v>7892424</v>
      </c>
      <c r="R439" s="2585"/>
      <c r="S439" s="2585" t="s">
        <v>806</v>
      </c>
      <c r="T439" s="2600" t="s">
        <v>82</v>
      </c>
      <c r="U439" s="2585"/>
      <c r="V439" s="2571" t="s">
        <v>2090</v>
      </c>
      <c r="W439" s="807">
        <v>24119</v>
      </c>
      <c r="X439" s="2587"/>
      <c r="Y439" s="2587">
        <v>21700</v>
      </c>
      <c r="Z439" s="2587"/>
      <c r="AA439" s="2587">
        <v>21700</v>
      </c>
      <c r="AB439" s="2587"/>
      <c r="AC439" s="2587"/>
      <c r="AD439" s="2587"/>
      <c r="AE439" s="2587"/>
      <c r="AF439" s="2587">
        <v>4956.4260000000004</v>
      </c>
      <c r="AG439" s="2587"/>
      <c r="AH439" s="2587"/>
      <c r="AI439" s="2587">
        <v>14500</v>
      </c>
      <c r="AJ439" s="2587">
        <f>AF439+AI439</f>
        <v>19456.425999999999</v>
      </c>
      <c r="AK439" s="2587">
        <v>1650</v>
      </c>
      <c r="AL439" s="2587">
        <f t="shared" si="1006"/>
        <v>1600</v>
      </c>
      <c r="AM439" s="2587">
        <v>1600</v>
      </c>
      <c r="AN439" s="2587"/>
      <c r="AO439" s="2587"/>
      <c r="AP439" s="2587"/>
      <c r="AQ439" s="2587"/>
      <c r="AR439" s="2587">
        <f t="shared" si="1007"/>
        <v>1160.04</v>
      </c>
      <c r="AS439" s="2587">
        <f>'1-NSTT'!AB121</f>
        <v>1160.04</v>
      </c>
      <c r="AT439" s="2587"/>
      <c r="AU439" s="2587"/>
      <c r="AV439" s="2587"/>
      <c r="AW439" s="2587"/>
      <c r="AX439" s="2587">
        <f t="shared" si="1008"/>
        <v>1600</v>
      </c>
      <c r="AY439" s="2587">
        <f>'1-NSTT'!AG121</f>
        <v>1600</v>
      </c>
      <c r="AZ439" s="2587"/>
      <c r="BA439" s="2587"/>
      <c r="BB439" s="2587"/>
      <c r="BC439" s="2587"/>
      <c r="BD439" s="2587"/>
      <c r="BE439" s="2587"/>
      <c r="BF439" s="2571" t="s">
        <v>1765</v>
      </c>
      <c r="BG439" s="2587"/>
      <c r="BH439" s="2570"/>
      <c r="BI439" s="2565"/>
      <c r="BJ439" s="2572">
        <f t="shared" si="978"/>
        <v>0</v>
      </c>
      <c r="BK439" s="2572">
        <f t="shared" si="874"/>
        <v>643.57400000000052</v>
      </c>
    </row>
    <row r="440" spans="1:63" s="2559" customFormat="1" ht="30.95" customHeight="1">
      <c r="A440" s="2588"/>
      <c r="B440" s="2579" t="s">
        <v>46</v>
      </c>
      <c r="C440" s="2584" t="s">
        <v>88</v>
      </c>
      <c r="D440" s="2581">
        <f t="shared" ref="D440:M441" si="1010">D441</f>
        <v>1</v>
      </c>
      <c r="E440" s="2582">
        <f t="shared" si="1010"/>
        <v>1</v>
      </c>
      <c r="F440" s="2582">
        <f t="shared" si="1010"/>
        <v>6000</v>
      </c>
      <c r="G440" s="2582">
        <f t="shared" si="1010"/>
        <v>0</v>
      </c>
      <c r="H440" s="2582">
        <f t="shared" si="1010"/>
        <v>0</v>
      </c>
      <c r="I440" s="2582">
        <f t="shared" si="1010"/>
        <v>0</v>
      </c>
      <c r="J440" s="2582">
        <f t="shared" si="1010"/>
        <v>0</v>
      </c>
      <c r="K440" s="2582">
        <f t="shared" si="1010"/>
        <v>0</v>
      </c>
      <c r="L440" s="2582">
        <f t="shared" si="1010"/>
        <v>1</v>
      </c>
      <c r="M440" s="2582">
        <f t="shared" si="1010"/>
        <v>0</v>
      </c>
      <c r="N440" s="2585"/>
      <c r="O440" s="2654"/>
      <c r="P440" s="2654"/>
      <c r="Q440" s="2585"/>
      <c r="R440" s="2585"/>
      <c r="S440" s="2585"/>
      <c r="T440" s="2585"/>
      <c r="U440" s="2585"/>
      <c r="V440" s="2585"/>
      <c r="W440" s="2582">
        <f>W441</f>
        <v>29150</v>
      </c>
      <c r="X440" s="2582">
        <f t="shared" ref="X440:AR441" si="1011">X441</f>
        <v>0</v>
      </c>
      <c r="Y440" s="2582">
        <f t="shared" si="1011"/>
        <v>26400</v>
      </c>
      <c r="Z440" s="2582">
        <f t="shared" si="1011"/>
        <v>0</v>
      </c>
      <c r="AA440" s="2582">
        <f t="shared" si="1011"/>
        <v>26400</v>
      </c>
      <c r="AB440" s="2582">
        <f t="shared" si="1011"/>
        <v>26400</v>
      </c>
      <c r="AC440" s="2582">
        <f t="shared" si="1011"/>
        <v>0</v>
      </c>
      <c r="AD440" s="2582">
        <f t="shared" si="1011"/>
        <v>0</v>
      </c>
      <c r="AE440" s="2582">
        <f t="shared" si="1011"/>
        <v>0</v>
      </c>
      <c r="AF440" s="2582">
        <f t="shared" si="1011"/>
        <v>0</v>
      </c>
      <c r="AG440" s="2582">
        <f t="shared" si="1011"/>
        <v>0</v>
      </c>
      <c r="AH440" s="2582">
        <f t="shared" si="1011"/>
        <v>0</v>
      </c>
      <c r="AI440" s="2582">
        <f t="shared" si="1011"/>
        <v>0</v>
      </c>
      <c r="AJ440" s="2582">
        <f t="shared" si="1011"/>
        <v>0</v>
      </c>
      <c r="AK440" s="2582">
        <f t="shared" si="1011"/>
        <v>6000</v>
      </c>
      <c r="AL440" s="2582">
        <f t="shared" si="1011"/>
        <v>6000</v>
      </c>
      <c r="AM440" s="2582">
        <f t="shared" si="1011"/>
        <v>6000</v>
      </c>
      <c r="AN440" s="2582">
        <f t="shared" si="1011"/>
        <v>0</v>
      </c>
      <c r="AO440" s="2582">
        <f t="shared" si="1011"/>
        <v>0</v>
      </c>
      <c r="AP440" s="2582">
        <f t="shared" si="1011"/>
        <v>0</v>
      </c>
      <c r="AQ440" s="2582"/>
      <c r="AR440" s="2582">
        <f t="shared" si="1011"/>
        <v>121</v>
      </c>
      <c r="AS440" s="2582">
        <f t="shared" ref="AR440:BD441" si="1012">AS441</f>
        <v>121</v>
      </c>
      <c r="AT440" s="2582">
        <f t="shared" si="1012"/>
        <v>0</v>
      </c>
      <c r="AU440" s="2582">
        <f t="shared" si="1012"/>
        <v>0</v>
      </c>
      <c r="AV440" s="2582">
        <f t="shared" si="1012"/>
        <v>0</v>
      </c>
      <c r="AW440" s="2582"/>
      <c r="AX440" s="2582">
        <f t="shared" si="1012"/>
        <v>900</v>
      </c>
      <c r="AY440" s="2582">
        <f t="shared" si="1012"/>
        <v>900</v>
      </c>
      <c r="AZ440" s="2582">
        <f t="shared" si="1012"/>
        <v>0</v>
      </c>
      <c r="BA440" s="2582">
        <f t="shared" si="1012"/>
        <v>0</v>
      </c>
      <c r="BB440" s="2582">
        <f t="shared" si="1012"/>
        <v>0</v>
      </c>
      <c r="BC440" s="2582">
        <f t="shared" si="1012"/>
        <v>0</v>
      </c>
      <c r="BD440" s="2582">
        <f t="shared" si="1012"/>
        <v>0</v>
      </c>
      <c r="BE440" s="2582"/>
      <c r="BF440" s="2582"/>
      <c r="BG440" s="2587"/>
      <c r="BH440" s="2570"/>
      <c r="BI440" s="2565"/>
      <c r="BJ440" s="2572">
        <f t="shared" si="978"/>
        <v>-5100</v>
      </c>
      <c r="BK440" s="2572">
        <f t="shared" si="874"/>
        <v>25500</v>
      </c>
    </row>
    <row r="441" spans="1:63" s="2723" customFormat="1" ht="19.5" customHeight="1">
      <c r="A441" s="2616"/>
      <c r="B441" s="2617" t="s">
        <v>89</v>
      </c>
      <c r="C441" s="2645" t="s">
        <v>87</v>
      </c>
      <c r="D441" s="2619">
        <f t="shared" si="1010"/>
        <v>1</v>
      </c>
      <c r="E441" s="2620">
        <f t="shared" si="1010"/>
        <v>1</v>
      </c>
      <c r="F441" s="2620">
        <f t="shared" si="1010"/>
        <v>6000</v>
      </c>
      <c r="G441" s="2620">
        <f t="shared" si="1010"/>
        <v>0</v>
      </c>
      <c r="H441" s="2620">
        <f t="shared" si="1010"/>
        <v>0</v>
      </c>
      <c r="I441" s="2620">
        <f t="shared" si="1010"/>
        <v>0</v>
      </c>
      <c r="J441" s="2620">
        <f t="shared" si="1010"/>
        <v>0</v>
      </c>
      <c r="K441" s="2620">
        <f t="shared" si="1010"/>
        <v>0</v>
      </c>
      <c r="L441" s="2620">
        <f t="shared" si="1010"/>
        <v>1</v>
      </c>
      <c r="M441" s="2620">
        <f t="shared" si="1010"/>
        <v>0</v>
      </c>
      <c r="N441" s="2621"/>
      <c r="O441" s="2703"/>
      <c r="P441" s="2703"/>
      <c r="Q441" s="2621"/>
      <c r="R441" s="2621"/>
      <c r="S441" s="2621"/>
      <c r="T441" s="2621"/>
      <c r="U441" s="2621"/>
      <c r="V441" s="2621"/>
      <c r="W441" s="2620">
        <f>W442</f>
        <v>29150</v>
      </c>
      <c r="X441" s="2620">
        <f t="shared" si="1011"/>
        <v>0</v>
      </c>
      <c r="Y441" s="2620">
        <f t="shared" si="1011"/>
        <v>26400</v>
      </c>
      <c r="Z441" s="2620">
        <f t="shared" si="1011"/>
        <v>0</v>
      </c>
      <c r="AA441" s="2620">
        <f t="shared" si="1011"/>
        <v>26400</v>
      </c>
      <c r="AB441" s="2620">
        <f t="shared" si="1011"/>
        <v>26400</v>
      </c>
      <c r="AC441" s="2620">
        <f t="shared" si="1011"/>
        <v>0</v>
      </c>
      <c r="AD441" s="2620">
        <f t="shared" si="1011"/>
        <v>0</v>
      </c>
      <c r="AE441" s="2620">
        <f t="shared" si="1011"/>
        <v>0</v>
      </c>
      <c r="AF441" s="2620">
        <f t="shared" si="1011"/>
        <v>0</v>
      </c>
      <c r="AG441" s="2620">
        <f t="shared" si="1011"/>
        <v>0</v>
      </c>
      <c r="AH441" s="2620">
        <f t="shared" si="1011"/>
        <v>0</v>
      </c>
      <c r="AI441" s="2620">
        <f t="shared" si="1011"/>
        <v>0</v>
      </c>
      <c r="AJ441" s="2620">
        <f t="shared" si="1011"/>
        <v>0</v>
      </c>
      <c r="AK441" s="2620">
        <f t="shared" si="1011"/>
        <v>6000</v>
      </c>
      <c r="AL441" s="2620">
        <f t="shared" si="1011"/>
        <v>6000</v>
      </c>
      <c r="AM441" s="2620">
        <f t="shared" si="1011"/>
        <v>6000</v>
      </c>
      <c r="AN441" s="2620">
        <f t="shared" si="1011"/>
        <v>0</v>
      </c>
      <c r="AO441" s="2620">
        <f t="shared" si="1011"/>
        <v>0</v>
      </c>
      <c r="AP441" s="2620">
        <f t="shared" si="1011"/>
        <v>0</v>
      </c>
      <c r="AQ441" s="2620"/>
      <c r="AR441" s="2620">
        <f t="shared" si="1012"/>
        <v>121</v>
      </c>
      <c r="AS441" s="2620">
        <f t="shared" si="1012"/>
        <v>121</v>
      </c>
      <c r="AT441" s="2620">
        <f t="shared" si="1012"/>
        <v>0</v>
      </c>
      <c r="AU441" s="2620">
        <f t="shared" si="1012"/>
        <v>0</v>
      </c>
      <c r="AV441" s="2620">
        <f t="shared" si="1012"/>
        <v>0</v>
      </c>
      <c r="AW441" s="2620"/>
      <c r="AX441" s="2620">
        <f t="shared" si="1012"/>
        <v>900</v>
      </c>
      <c r="AY441" s="2620">
        <f t="shared" si="1012"/>
        <v>900</v>
      </c>
      <c r="AZ441" s="2620">
        <f t="shared" si="1012"/>
        <v>0</v>
      </c>
      <c r="BA441" s="2620">
        <f t="shared" si="1012"/>
        <v>0</v>
      </c>
      <c r="BB441" s="2620">
        <f t="shared" si="1012"/>
        <v>0</v>
      </c>
      <c r="BC441" s="2620">
        <f t="shared" si="1012"/>
        <v>0</v>
      </c>
      <c r="BD441" s="2620">
        <f t="shared" si="1012"/>
        <v>0</v>
      </c>
      <c r="BE441" s="2620"/>
      <c r="BF441" s="2620"/>
      <c r="BG441" s="2622"/>
      <c r="BH441" s="2623"/>
      <c r="BI441" s="2624"/>
      <c r="BJ441" s="2572">
        <f t="shared" si="978"/>
        <v>-5100</v>
      </c>
      <c r="BK441" s="2572">
        <f t="shared" si="874"/>
        <v>25500</v>
      </c>
    </row>
    <row r="442" spans="1:63" s="2559" customFormat="1" ht="60.75" customHeight="1">
      <c r="A442" s="2588" t="s">
        <v>72</v>
      </c>
      <c r="B442" s="2603">
        <v>1</v>
      </c>
      <c r="C442" s="2604" t="s">
        <v>604</v>
      </c>
      <c r="D442" s="2571">
        <v>1</v>
      </c>
      <c r="E442" s="2587">
        <v>1</v>
      </c>
      <c r="F442" s="2587">
        <f>E442*AL442</f>
        <v>6000</v>
      </c>
      <c r="G442" s="2587"/>
      <c r="H442" s="2587"/>
      <c r="I442" s="2587"/>
      <c r="J442" s="2587"/>
      <c r="K442" s="2587"/>
      <c r="L442" s="2587">
        <v>1</v>
      </c>
      <c r="M442" s="2595"/>
      <c r="N442" s="2585" t="s">
        <v>94</v>
      </c>
      <c r="O442" s="2654" t="s">
        <v>77</v>
      </c>
      <c r="P442" s="2654" t="s">
        <v>33</v>
      </c>
      <c r="Q442" s="2585"/>
      <c r="R442" s="2585"/>
      <c r="S442" s="2585"/>
      <c r="T442" s="2585" t="s">
        <v>83</v>
      </c>
      <c r="U442" s="2585"/>
      <c r="V442" s="2585" t="s">
        <v>605</v>
      </c>
      <c r="W442" s="2587">
        <v>29150</v>
      </c>
      <c r="X442" s="2587"/>
      <c r="Y442" s="2587">
        <v>26400</v>
      </c>
      <c r="Z442" s="2587"/>
      <c r="AA442" s="2587">
        <v>26400</v>
      </c>
      <c r="AB442" s="2587">
        <v>26400</v>
      </c>
      <c r="AC442" s="2587"/>
      <c r="AD442" s="2587"/>
      <c r="AE442" s="2587"/>
      <c r="AF442" s="2587"/>
      <c r="AG442" s="2587"/>
      <c r="AH442" s="2587"/>
      <c r="AI442" s="2587"/>
      <c r="AJ442" s="2587"/>
      <c r="AK442" s="2587">
        <v>6000</v>
      </c>
      <c r="AL442" s="2587">
        <f t="shared" ref="AL442" si="1013">AM442+AN442+AO442</f>
        <v>6000</v>
      </c>
      <c r="AM442" s="2587">
        <v>6000</v>
      </c>
      <c r="AN442" s="2587"/>
      <c r="AO442" s="2587"/>
      <c r="AP442" s="2587"/>
      <c r="AQ442" s="2587"/>
      <c r="AR442" s="2587">
        <f t="shared" ref="AR442" si="1014">AS442+AT442+AU442</f>
        <v>121</v>
      </c>
      <c r="AS442" s="2587">
        <f>'1-NSTT'!AB124</f>
        <v>121</v>
      </c>
      <c r="AT442" s="2587"/>
      <c r="AU442" s="2587"/>
      <c r="AV442" s="2587"/>
      <c r="AW442" s="2587"/>
      <c r="AX442" s="2587">
        <f t="shared" ref="AX442" si="1015">AY442+AZ442+BA442</f>
        <v>900</v>
      </c>
      <c r="AY442" s="2587">
        <f>'1-NSTT'!AG124</f>
        <v>900</v>
      </c>
      <c r="AZ442" s="2587"/>
      <c r="BA442" s="2587"/>
      <c r="BB442" s="2587"/>
      <c r="BC442" s="2587"/>
      <c r="BD442" s="2587"/>
      <c r="BE442" s="2587"/>
      <c r="BF442" s="2571" t="s">
        <v>2120</v>
      </c>
      <c r="BG442" s="2587"/>
      <c r="BH442" s="2570"/>
      <c r="BI442" s="2565"/>
      <c r="BJ442" s="2572">
        <f t="shared" si="978"/>
        <v>-5100</v>
      </c>
      <c r="BK442" s="2572">
        <f t="shared" si="874"/>
        <v>25500</v>
      </c>
    </row>
    <row r="443" spans="1:63" s="2588" customFormat="1" ht="16.5" customHeight="1">
      <c r="B443" s="2579"/>
      <c r="C443" s="2584"/>
      <c r="D443" s="2581"/>
      <c r="E443" s="2582"/>
      <c r="F443" s="2582"/>
      <c r="G443" s="2582"/>
      <c r="H443" s="2582"/>
      <c r="I443" s="2582"/>
      <c r="J443" s="2582"/>
      <c r="K443" s="2582"/>
      <c r="L443" s="2582"/>
      <c r="M443" s="2635"/>
      <c r="N443" s="2585"/>
      <c r="O443" s="2585"/>
      <c r="P443" s="2585"/>
      <c r="Q443" s="2585"/>
      <c r="R443" s="2585"/>
      <c r="S443" s="2585"/>
      <c r="T443" s="2585"/>
      <c r="U443" s="2585"/>
      <c r="V443" s="2585"/>
      <c r="W443" s="2582"/>
      <c r="X443" s="2582"/>
      <c r="Y443" s="2582"/>
      <c r="Z443" s="2582"/>
      <c r="AA443" s="2582"/>
      <c r="AB443" s="2582"/>
      <c r="AC443" s="2582"/>
      <c r="AD443" s="2582"/>
      <c r="AE443" s="2582"/>
      <c r="AF443" s="2582"/>
      <c r="AG443" s="2582"/>
      <c r="AH443" s="2582"/>
      <c r="AI443" s="2582"/>
      <c r="AJ443" s="2582"/>
      <c r="AK443" s="2582"/>
      <c r="AL443" s="2582"/>
      <c r="AM443" s="2582"/>
      <c r="AN443" s="2582"/>
      <c r="AO443" s="2582"/>
      <c r="AP443" s="2582"/>
      <c r="AQ443" s="2582"/>
      <c r="AR443" s="2582"/>
      <c r="AS443" s="2582"/>
      <c r="AT443" s="2582"/>
      <c r="AU443" s="2582"/>
      <c r="AV443" s="2582"/>
      <c r="AW443" s="2582"/>
      <c r="AX443" s="2582"/>
      <c r="AY443" s="2582"/>
      <c r="AZ443" s="2582"/>
      <c r="BA443" s="2582"/>
      <c r="BB443" s="2582"/>
      <c r="BC443" s="2582"/>
      <c r="BD443" s="2582"/>
      <c r="BE443" s="2582"/>
      <c r="BF443" s="2582"/>
      <c r="BG443" s="2587"/>
      <c r="BH443" s="2570">
        <f t="shared" ref="BH443:BH458" si="1016">AA443-(AF443+AI443+AL443)</f>
        <v>0</v>
      </c>
      <c r="BI443" s="2565" t="e">
        <f>#REF!-AL443</f>
        <v>#REF!</v>
      </c>
      <c r="BJ443" s="2572">
        <f t="shared" si="978"/>
        <v>0</v>
      </c>
      <c r="BK443" s="2572">
        <f t="shared" si="874"/>
        <v>0</v>
      </c>
    </row>
    <row r="444" spans="1:63" s="2588" customFormat="1" ht="54.6" customHeight="1">
      <c r="B444" s="2753" t="s">
        <v>2091</v>
      </c>
      <c r="C444" s="2711" t="s">
        <v>70</v>
      </c>
      <c r="D444" s="2581">
        <f>D445+D504</f>
        <v>31</v>
      </c>
      <c r="E444" s="2582">
        <f t="shared" ref="E444:M444" si="1017">E445</f>
        <v>10</v>
      </c>
      <c r="F444" s="2582">
        <f t="shared" si="1017"/>
        <v>205000</v>
      </c>
      <c r="G444" s="2582">
        <f t="shared" si="1017"/>
        <v>10</v>
      </c>
      <c r="H444" s="2582">
        <f t="shared" si="1017"/>
        <v>161920</v>
      </c>
      <c r="I444" s="2582">
        <f t="shared" si="1017"/>
        <v>6</v>
      </c>
      <c r="J444" s="2582">
        <f t="shared" si="1017"/>
        <v>103000</v>
      </c>
      <c r="K444" s="2582" t="e">
        <f t="shared" si="1017"/>
        <v>#REF!</v>
      </c>
      <c r="L444" s="2582" t="e">
        <f t="shared" si="1017"/>
        <v>#REF!</v>
      </c>
      <c r="M444" s="2635" t="e">
        <f t="shared" si="1017"/>
        <v>#REF!</v>
      </c>
      <c r="N444" s="2585"/>
      <c r="O444" s="2585"/>
      <c r="P444" s="2585"/>
      <c r="Q444" s="2585"/>
      <c r="R444" s="2585"/>
      <c r="S444" s="2571"/>
      <c r="T444" s="2585"/>
      <c r="U444" s="2585"/>
      <c r="V444" s="2585"/>
      <c r="W444" s="2582">
        <f>W445+W504</f>
        <v>2898213.3260000004</v>
      </c>
      <c r="X444" s="2582" t="e">
        <f t="shared" ref="X444:BE444" si="1018">X445+X504</f>
        <v>#REF!</v>
      </c>
      <c r="Y444" s="2582">
        <f t="shared" si="1018"/>
        <v>2596613.5700000003</v>
      </c>
      <c r="Z444" s="2582">
        <f t="shared" si="1018"/>
        <v>25000</v>
      </c>
      <c r="AA444" s="2582">
        <f t="shared" si="1018"/>
        <v>1294611</v>
      </c>
      <c r="AB444" s="2582">
        <f t="shared" si="1018"/>
        <v>684500</v>
      </c>
      <c r="AC444" s="2582">
        <f t="shared" si="1018"/>
        <v>278000</v>
      </c>
      <c r="AD444" s="2582">
        <f t="shared" si="1018"/>
        <v>0</v>
      </c>
      <c r="AE444" s="2582">
        <f t="shared" si="1018"/>
        <v>0</v>
      </c>
      <c r="AF444" s="2582">
        <f t="shared" si="1018"/>
        <v>63000</v>
      </c>
      <c r="AG444" s="2582">
        <f t="shared" si="1018"/>
        <v>187380</v>
      </c>
      <c r="AH444" s="2582">
        <f t="shared" si="1018"/>
        <v>37247.115000000005</v>
      </c>
      <c r="AI444" s="2582">
        <f t="shared" si="1018"/>
        <v>201080</v>
      </c>
      <c r="AJ444" s="2582">
        <f t="shared" si="1018"/>
        <v>264080</v>
      </c>
      <c r="AK444" s="2582">
        <f t="shared" si="1018"/>
        <v>562920</v>
      </c>
      <c r="AL444" s="2582">
        <f t="shared" si="1018"/>
        <v>469920</v>
      </c>
      <c r="AM444" s="2582">
        <f t="shared" si="1018"/>
        <v>266820</v>
      </c>
      <c r="AN444" s="2582">
        <f t="shared" si="1018"/>
        <v>203100</v>
      </c>
      <c r="AO444" s="2582">
        <f t="shared" si="1018"/>
        <v>0</v>
      </c>
      <c r="AP444" s="2582">
        <f t="shared" si="1018"/>
        <v>0</v>
      </c>
      <c r="AQ444" s="2582">
        <f t="shared" si="1018"/>
        <v>0</v>
      </c>
      <c r="AR444" s="2582">
        <f t="shared" si="1018"/>
        <v>128539.15399999999</v>
      </c>
      <c r="AS444" s="2582">
        <f t="shared" si="1018"/>
        <v>74391.16</v>
      </c>
      <c r="AT444" s="2582">
        <f t="shared" si="1018"/>
        <v>54147.993999999999</v>
      </c>
      <c r="AU444" s="2582">
        <f t="shared" si="1018"/>
        <v>0</v>
      </c>
      <c r="AV444" s="2582">
        <f t="shared" si="1018"/>
        <v>0</v>
      </c>
      <c r="AW444" s="2582">
        <f t="shared" si="1018"/>
        <v>0</v>
      </c>
      <c r="AX444" s="2582">
        <f t="shared" si="1018"/>
        <v>571660.179</v>
      </c>
      <c r="AY444" s="2582">
        <f t="shared" si="1018"/>
        <v>265813</v>
      </c>
      <c r="AZ444" s="2582">
        <f t="shared" si="1018"/>
        <v>181682.179</v>
      </c>
      <c r="BA444" s="2582">
        <f t="shared" si="1018"/>
        <v>0</v>
      </c>
      <c r="BB444" s="2582">
        <f t="shared" si="1018"/>
        <v>0</v>
      </c>
      <c r="BC444" s="2582">
        <f t="shared" si="1018"/>
        <v>124165</v>
      </c>
      <c r="BD444" s="2582">
        <f t="shared" si="1018"/>
        <v>0</v>
      </c>
      <c r="BE444" s="2582">
        <f t="shared" si="1018"/>
        <v>0</v>
      </c>
      <c r="BF444" s="2582"/>
      <c r="BG444" s="2587"/>
      <c r="BH444" s="2570">
        <f t="shared" si="1016"/>
        <v>560611</v>
      </c>
      <c r="BI444" s="2565" t="e">
        <f>#REF!-AL444</f>
        <v>#REF!</v>
      </c>
      <c r="BJ444" s="2572">
        <f t="shared" si="978"/>
        <v>101740.179</v>
      </c>
      <c r="BK444" s="2572">
        <f t="shared" si="874"/>
        <v>458870.821</v>
      </c>
    </row>
    <row r="445" spans="1:63" s="2588" customFormat="1" ht="55.5" customHeight="1">
      <c r="B445" s="2579" t="s">
        <v>45</v>
      </c>
      <c r="C445" s="2711" t="s">
        <v>164</v>
      </c>
      <c r="D445" s="2581">
        <f t="shared" ref="D445:J445" si="1019">D446+D467+D480</f>
        <v>26</v>
      </c>
      <c r="E445" s="2582">
        <f t="shared" si="1019"/>
        <v>10</v>
      </c>
      <c r="F445" s="2582">
        <f t="shared" si="1019"/>
        <v>205000</v>
      </c>
      <c r="G445" s="2582">
        <f t="shared" si="1019"/>
        <v>10</v>
      </c>
      <c r="H445" s="2582">
        <f t="shared" si="1019"/>
        <v>161920</v>
      </c>
      <c r="I445" s="2582">
        <f t="shared" si="1019"/>
        <v>6</v>
      </c>
      <c r="J445" s="2582">
        <f t="shared" si="1019"/>
        <v>103000</v>
      </c>
      <c r="K445" s="2582" t="e">
        <f>K446+K467+K480</f>
        <v>#REF!</v>
      </c>
      <c r="L445" s="2582" t="e">
        <f>L446+L467+L480</f>
        <v>#REF!</v>
      </c>
      <c r="M445" s="2635" t="e">
        <f>M446+M467+M480</f>
        <v>#REF!</v>
      </c>
      <c r="N445" s="2585"/>
      <c r="O445" s="2585"/>
      <c r="P445" s="2585"/>
      <c r="Q445" s="2585"/>
      <c r="R445" s="2585"/>
      <c r="S445" s="2585"/>
      <c r="T445" s="2585"/>
      <c r="U445" s="2585"/>
      <c r="V445" s="2585"/>
      <c r="W445" s="2582">
        <f t="shared" ref="W445:AP445" si="1020">W446+W467+W480</f>
        <v>2227709.5700000003</v>
      </c>
      <c r="X445" s="2582" t="e">
        <f t="shared" si="1020"/>
        <v>#REF!</v>
      </c>
      <c r="Y445" s="2582">
        <f t="shared" si="1020"/>
        <v>2218502.5700000003</v>
      </c>
      <c r="Z445" s="2582">
        <f t="shared" si="1020"/>
        <v>25000</v>
      </c>
      <c r="AA445" s="2582">
        <f t="shared" si="1020"/>
        <v>1013500</v>
      </c>
      <c r="AB445" s="2582">
        <f t="shared" si="1020"/>
        <v>684500</v>
      </c>
      <c r="AC445" s="2582">
        <f t="shared" si="1020"/>
        <v>278000</v>
      </c>
      <c r="AD445" s="2582">
        <f t="shared" si="1020"/>
        <v>0</v>
      </c>
      <c r="AE445" s="2582">
        <f t="shared" si="1020"/>
        <v>0</v>
      </c>
      <c r="AF445" s="2582">
        <f t="shared" si="1020"/>
        <v>63000</v>
      </c>
      <c r="AG445" s="2582">
        <f t="shared" si="1020"/>
        <v>187380</v>
      </c>
      <c r="AH445" s="2582">
        <f t="shared" si="1020"/>
        <v>37247.115000000005</v>
      </c>
      <c r="AI445" s="2582">
        <f t="shared" si="1020"/>
        <v>201080</v>
      </c>
      <c r="AJ445" s="2582">
        <f t="shared" si="1020"/>
        <v>264080</v>
      </c>
      <c r="AK445" s="2582">
        <f t="shared" si="1020"/>
        <v>562920</v>
      </c>
      <c r="AL445" s="2582">
        <f t="shared" si="1020"/>
        <v>469920</v>
      </c>
      <c r="AM445" s="2582">
        <f t="shared" si="1020"/>
        <v>266820</v>
      </c>
      <c r="AN445" s="2582">
        <f t="shared" si="1020"/>
        <v>203100</v>
      </c>
      <c r="AO445" s="2582">
        <f t="shared" si="1020"/>
        <v>0</v>
      </c>
      <c r="AP445" s="2582">
        <f t="shared" si="1020"/>
        <v>0</v>
      </c>
      <c r="AQ445" s="2582"/>
      <c r="AR445" s="2582">
        <f t="shared" ref="AR445:AV445" si="1021">AR446+AR467+AR480</f>
        <v>128539.15399999999</v>
      </c>
      <c r="AS445" s="2582">
        <f t="shared" si="1021"/>
        <v>74391.16</v>
      </c>
      <c r="AT445" s="2582">
        <f t="shared" si="1021"/>
        <v>54147.993999999999</v>
      </c>
      <c r="AU445" s="2582">
        <f t="shared" si="1021"/>
        <v>0</v>
      </c>
      <c r="AV445" s="2582">
        <f t="shared" si="1021"/>
        <v>0</v>
      </c>
      <c r="AW445" s="2582"/>
      <c r="AX445" s="2582">
        <f t="shared" ref="AX445:BB445" si="1022">AX446+AX467+AX480</f>
        <v>447495.179</v>
      </c>
      <c r="AY445" s="2582">
        <f t="shared" si="1022"/>
        <v>265813</v>
      </c>
      <c r="AZ445" s="2582">
        <f t="shared" si="1022"/>
        <v>181682.179</v>
      </c>
      <c r="BA445" s="2582">
        <f t="shared" si="1022"/>
        <v>0</v>
      </c>
      <c r="BB445" s="2582">
        <f t="shared" si="1022"/>
        <v>0</v>
      </c>
      <c r="BC445" s="2582">
        <f t="shared" ref="BC445" si="1023">BC446+BC467+BC480</f>
        <v>0</v>
      </c>
      <c r="BD445" s="2582">
        <f t="shared" ref="BD445" si="1024">BD446+BD467+BD480</f>
        <v>0</v>
      </c>
      <c r="BE445" s="2582"/>
      <c r="BF445" s="2582"/>
      <c r="BG445" s="2587"/>
      <c r="BH445" s="2570">
        <f t="shared" si="1016"/>
        <v>279500</v>
      </c>
      <c r="BI445" s="2565" t="e">
        <f>#REF!-AL445</f>
        <v>#REF!</v>
      </c>
      <c r="BJ445" s="2572">
        <f t="shared" si="978"/>
        <v>-22424.820999999996</v>
      </c>
      <c r="BK445" s="2572">
        <f t="shared" si="874"/>
        <v>301924.821</v>
      </c>
    </row>
    <row r="446" spans="1:63" s="2588" customFormat="1" ht="40.5" customHeight="1">
      <c r="B446" s="2579" t="s">
        <v>74</v>
      </c>
      <c r="C446" s="2584" t="s">
        <v>117</v>
      </c>
      <c r="D446" s="2581">
        <f t="shared" ref="D446:M446" si="1025">D447+D454</f>
        <v>10</v>
      </c>
      <c r="E446" s="2582">
        <f t="shared" si="1025"/>
        <v>0</v>
      </c>
      <c r="F446" s="2582">
        <f t="shared" si="1025"/>
        <v>0</v>
      </c>
      <c r="G446" s="2582">
        <f t="shared" si="1025"/>
        <v>10</v>
      </c>
      <c r="H446" s="2582">
        <f t="shared" si="1025"/>
        <v>161920</v>
      </c>
      <c r="I446" s="2582">
        <f t="shared" si="1025"/>
        <v>0</v>
      </c>
      <c r="J446" s="2582">
        <f t="shared" si="1025"/>
        <v>0</v>
      </c>
      <c r="K446" s="2582" t="e">
        <f t="shared" si="1025"/>
        <v>#REF!</v>
      </c>
      <c r="L446" s="2582" t="e">
        <f t="shared" si="1025"/>
        <v>#REF!</v>
      </c>
      <c r="M446" s="2635" t="e">
        <f t="shared" si="1025"/>
        <v>#REF!</v>
      </c>
      <c r="N446" s="2585"/>
      <c r="O446" s="2585"/>
      <c r="P446" s="2585"/>
      <c r="Q446" s="2585"/>
      <c r="R446" s="2585"/>
      <c r="S446" s="2585"/>
      <c r="T446" s="2585"/>
      <c r="U446" s="2585"/>
      <c r="V446" s="2585"/>
      <c r="W446" s="2582">
        <f t="shared" ref="W446:AP446" si="1026">W447+W454</f>
        <v>630698</v>
      </c>
      <c r="X446" s="2582" t="e">
        <f t="shared" si="1026"/>
        <v>#REF!</v>
      </c>
      <c r="Y446" s="2582">
        <f t="shared" si="1026"/>
        <v>630126</v>
      </c>
      <c r="Z446" s="2582">
        <f t="shared" si="1026"/>
        <v>25000</v>
      </c>
      <c r="AA446" s="2582">
        <f t="shared" si="1026"/>
        <v>344000</v>
      </c>
      <c r="AB446" s="2582">
        <f t="shared" si="1026"/>
        <v>234000</v>
      </c>
      <c r="AC446" s="2582">
        <f t="shared" si="1026"/>
        <v>90000</v>
      </c>
      <c r="AD446" s="2582">
        <f t="shared" si="1026"/>
        <v>0</v>
      </c>
      <c r="AE446" s="2582">
        <f t="shared" si="1026"/>
        <v>0</v>
      </c>
      <c r="AF446" s="2582">
        <f t="shared" si="1026"/>
        <v>62000</v>
      </c>
      <c r="AG446" s="2582">
        <f t="shared" si="1026"/>
        <v>98380</v>
      </c>
      <c r="AH446" s="2582">
        <f t="shared" si="1026"/>
        <v>22108.974000000002</v>
      </c>
      <c r="AI446" s="2582">
        <f t="shared" si="1026"/>
        <v>120080</v>
      </c>
      <c r="AJ446" s="2582">
        <f t="shared" si="1026"/>
        <v>182080</v>
      </c>
      <c r="AK446" s="2582">
        <f t="shared" si="1026"/>
        <v>161920</v>
      </c>
      <c r="AL446" s="2582">
        <f t="shared" si="1026"/>
        <v>161920</v>
      </c>
      <c r="AM446" s="2582">
        <f t="shared" si="1026"/>
        <v>88820</v>
      </c>
      <c r="AN446" s="2582">
        <f t="shared" si="1026"/>
        <v>73100</v>
      </c>
      <c r="AO446" s="2582">
        <f t="shared" si="1026"/>
        <v>0</v>
      </c>
      <c r="AP446" s="2582">
        <f t="shared" si="1026"/>
        <v>0</v>
      </c>
      <c r="AQ446" s="2582"/>
      <c r="AR446" s="2582">
        <f t="shared" ref="AR446:AV446" si="1027">AR447+AR454</f>
        <v>78351.271999999997</v>
      </c>
      <c r="AS446" s="2582">
        <f t="shared" si="1027"/>
        <v>26117.277999999998</v>
      </c>
      <c r="AT446" s="2582">
        <f t="shared" si="1027"/>
        <v>52233.993999999999</v>
      </c>
      <c r="AU446" s="2582">
        <f t="shared" si="1027"/>
        <v>0</v>
      </c>
      <c r="AV446" s="2582">
        <f t="shared" si="1027"/>
        <v>0</v>
      </c>
      <c r="AW446" s="2582"/>
      <c r="AX446" s="2582">
        <f t="shared" ref="AX446:BB446" si="1028">AX447+AX454</f>
        <v>158779.179</v>
      </c>
      <c r="AY446" s="2582">
        <f t="shared" si="1028"/>
        <v>87097</v>
      </c>
      <c r="AZ446" s="2582">
        <f t="shared" si="1028"/>
        <v>71682.179000000004</v>
      </c>
      <c r="BA446" s="2582">
        <f t="shared" si="1028"/>
        <v>0</v>
      </c>
      <c r="BB446" s="2582">
        <f t="shared" si="1028"/>
        <v>0</v>
      </c>
      <c r="BC446" s="2582">
        <f t="shared" ref="BC446" si="1029">BC447+BC454</f>
        <v>0</v>
      </c>
      <c r="BD446" s="2582">
        <f t="shared" ref="BD446" si="1030">BD447+BD454</f>
        <v>0</v>
      </c>
      <c r="BE446" s="2582"/>
      <c r="BF446" s="2582"/>
      <c r="BG446" s="2587"/>
      <c r="BH446" s="2570">
        <f t="shared" si="1016"/>
        <v>0</v>
      </c>
      <c r="BI446" s="2565" t="e">
        <f>#REF!-AL446</f>
        <v>#REF!</v>
      </c>
      <c r="BJ446" s="2572">
        <f t="shared" si="978"/>
        <v>-3140.8209999999963</v>
      </c>
      <c r="BK446" s="2572">
        <f t="shared" si="874"/>
        <v>3140.8209999999963</v>
      </c>
    </row>
    <row r="447" spans="1:63" s="2616" customFormat="1" ht="23.45" customHeight="1">
      <c r="B447" s="2617" t="s">
        <v>86</v>
      </c>
      <c r="C447" s="2618" t="s">
        <v>75</v>
      </c>
      <c r="D447" s="2619">
        <f t="shared" ref="D447:M447" si="1031">D448+D450+D452</f>
        <v>3</v>
      </c>
      <c r="E447" s="2620">
        <f t="shared" si="1031"/>
        <v>0</v>
      </c>
      <c r="F447" s="2620">
        <f t="shared" si="1031"/>
        <v>0</v>
      </c>
      <c r="G447" s="2620">
        <f t="shared" si="1031"/>
        <v>3</v>
      </c>
      <c r="H447" s="2620">
        <f t="shared" si="1031"/>
        <v>127000</v>
      </c>
      <c r="I447" s="2620">
        <f t="shared" si="1031"/>
        <v>0</v>
      </c>
      <c r="J447" s="2620">
        <f t="shared" si="1031"/>
        <v>0</v>
      </c>
      <c r="K447" s="2620">
        <f t="shared" si="1031"/>
        <v>0</v>
      </c>
      <c r="L447" s="2620">
        <f t="shared" si="1031"/>
        <v>3</v>
      </c>
      <c r="M447" s="2646">
        <f t="shared" si="1031"/>
        <v>0</v>
      </c>
      <c r="N447" s="2621"/>
      <c r="O447" s="2621"/>
      <c r="P447" s="2621"/>
      <c r="Q447" s="2621"/>
      <c r="R447" s="2621"/>
      <c r="S447" s="2621"/>
      <c r="T447" s="2621"/>
      <c r="U447" s="2621"/>
      <c r="V447" s="2621"/>
      <c r="W447" s="2620">
        <f t="shared" ref="W447:AP447" si="1032">W448+W450+W452</f>
        <v>451942</v>
      </c>
      <c r="X447" s="2620">
        <f t="shared" si="1032"/>
        <v>0</v>
      </c>
      <c r="Y447" s="2620">
        <f t="shared" si="1032"/>
        <v>451942</v>
      </c>
      <c r="Z447" s="2620">
        <f t="shared" si="1032"/>
        <v>0</v>
      </c>
      <c r="AA447" s="2620">
        <f t="shared" si="1032"/>
        <v>245000</v>
      </c>
      <c r="AB447" s="2620">
        <f t="shared" si="1032"/>
        <v>155000</v>
      </c>
      <c r="AC447" s="2620">
        <f t="shared" si="1032"/>
        <v>90000</v>
      </c>
      <c r="AD447" s="2620">
        <f t="shared" si="1032"/>
        <v>0</v>
      </c>
      <c r="AE447" s="2620">
        <f t="shared" si="1032"/>
        <v>0</v>
      </c>
      <c r="AF447" s="2620">
        <f t="shared" si="1032"/>
        <v>52000</v>
      </c>
      <c r="AG447" s="2620">
        <f t="shared" si="1032"/>
        <v>60000</v>
      </c>
      <c r="AH447" s="2620">
        <f t="shared" si="1032"/>
        <v>12514.415999999999</v>
      </c>
      <c r="AI447" s="2620">
        <f t="shared" si="1032"/>
        <v>66000</v>
      </c>
      <c r="AJ447" s="2620">
        <f t="shared" si="1032"/>
        <v>118000</v>
      </c>
      <c r="AK447" s="2620">
        <f t="shared" si="1032"/>
        <v>127000</v>
      </c>
      <c r="AL447" s="2620">
        <f t="shared" si="1032"/>
        <v>127000</v>
      </c>
      <c r="AM447" s="2620">
        <f t="shared" si="1032"/>
        <v>63000</v>
      </c>
      <c r="AN447" s="2620">
        <f t="shared" si="1032"/>
        <v>64000</v>
      </c>
      <c r="AO447" s="2620">
        <f t="shared" si="1032"/>
        <v>0</v>
      </c>
      <c r="AP447" s="2620">
        <f t="shared" si="1032"/>
        <v>0</v>
      </c>
      <c r="AQ447" s="2620"/>
      <c r="AR447" s="2620">
        <f t="shared" ref="AR447:AV447" si="1033">AR448+AR450+AR452</f>
        <v>68700.085999999996</v>
      </c>
      <c r="AS447" s="2620">
        <f t="shared" si="1033"/>
        <v>17636.002999999997</v>
      </c>
      <c r="AT447" s="2620">
        <f t="shared" si="1033"/>
        <v>51064.082999999999</v>
      </c>
      <c r="AU447" s="2620">
        <f t="shared" si="1033"/>
        <v>0</v>
      </c>
      <c r="AV447" s="2620">
        <f t="shared" si="1033"/>
        <v>0</v>
      </c>
      <c r="AW447" s="2620"/>
      <c r="AX447" s="2620">
        <f t="shared" ref="AX447:BB447" si="1034">AX448+AX450+AX452</f>
        <v>127000</v>
      </c>
      <c r="AY447" s="2620">
        <f t="shared" si="1034"/>
        <v>63000</v>
      </c>
      <c r="AZ447" s="2620">
        <f t="shared" si="1034"/>
        <v>64000</v>
      </c>
      <c r="BA447" s="2620">
        <f t="shared" si="1034"/>
        <v>0</v>
      </c>
      <c r="BB447" s="2620">
        <f t="shared" si="1034"/>
        <v>0</v>
      </c>
      <c r="BC447" s="2620">
        <f t="shared" ref="BC447" si="1035">BC448+BC450+BC452</f>
        <v>0</v>
      </c>
      <c r="BD447" s="2620">
        <f t="shared" ref="BD447" si="1036">BD448+BD450+BD452</f>
        <v>0</v>
      </c>
      <c r="BE447" s="2620"/>
      <c r="BF447" s="2620"/>
      <c r="BG447" s="2622"/>
      <c r="BH447" s="2623">
        <f t="shared" si="1016"/>
        <v>0</v>
      </c>
      <c r="BI447" s="2624" t="e">
        <f>#REF!-AL447</f>
        <v>#REF!</v>
      </c>
      <c r="BJ447" s="2572">
        <f t="shared" si="978"/>
        <v>0</v>
      </c>
      <c r="BK447" s="2572">
        <f t="shared" si="874"/>
        <v>0</v>
      </c>
    </row>
    <row r="448" spans="1:63" s="2588" customFormat="1" ht="33.6" customHeight="1">
      <c r="B448" s="2579"/>
      <c r="C448" s="2584" t="s">
        <v>811</v>
      </c>
      <c r="D448" s="2581">
        <f t="shared" ref="D448:M448" si="1037">D449</f>
        <v>1</v>
      </c>
      <c r="E448" s="2582">
        <f t="shared" si="1037"/>
        <v>0</v>
      </c>
      <c r="F448" s="2582">
        <f t="shared" si="1037"/>
        <v>0</v>
      </c>
      <c r="G448" s="2582">
        <f t="shared" si="1037"/>
        <v>1</v>
      </c>
      <c r="H448" s="2582">
        <f t="shared" si="1037"/>
        <v>38000</v>
      </c>
      <c r="I448" s="2582">
        <f t="shared" si="1037"/>
        <v>0</v>
      </c>
      <c r="J448" s="2582">
        <f t="shared" si="1037"/>
        <v>0</v>
      </c>
      <c r="K448" s="2582">
        <f t="shared" si="1037"/>
        <v>0</v>
      </c>
      <c r="L448" s="2582">
        <f t="shared" si="1037"/>
        <v>1</v>
      </c>
      <c r="M448" s="2635">
        <f t="shared" si="1037"/>
        <v>0</v>
      </c>
      <c r="N448" s="2585"/>
      <c r="O448" s="2585"/>
      <c r="P448" s="2585"/>
      <c r="Q448" s="2585"/>
      <c r="R448" s="2585"/>
      <c r="S448" s="2585"/>
      <c r="T448" s="2585"/>
      <c r="U448" s="2585"/>
      <c r="V448" s="2585"/>
      <c r="W448" s="2582">
        <f t="shared" ref="W448:BD448" si="1038">W449</f>
        <v>215740</v>
      </c>
      <c r="X448" s="2582">
        <f t="shared" si="1038"/>
        <v>0</v>
      </c>
      <c r="Y448" s="2582">
        <f t="shared" si="1038"/>
        <v>215740</v>
      </c>
      <c r="Z448" s="2582">
        <f t="shared" si="1038"/>
        <v>0</v>
      </c>
      <c r="AA448" s="2582">
        <f t="shared" si="1038"/>
        <v>100000</v>
      </c>
      <c r="AB448" s="2582">
        <f t="shared" si="1038"/>
        <v>100000</v>
      </c>
      <c r="AC448" s="2582">
        <f t="shared" si="1038"/>
        <v>0</v>
      </c>
      <c r="AD448" s="2582">
        <f t="shared" si="1038"/>
        <v>0</v>
      </c>
      <c r="AE448" s="2582">
        <f t="shared" si="1038"/>
        <v>0</v>
      </c>
      <c r="AF448" s="2582">
        <f t="shared" si="1038"/>
        <v>47000</v>
      </c>
      <c r="AG448" s="2582">
        <f t="shared" si="1038"/>
        <v>15000</v>
      </c>
      <c r="AH448" s="2582">
        <f t="shared" si="1038"/>
        <v>249.703</v>
      </c>
      <c r="AI448" s="2582">
        <f t="shared" si="1038"/>
        <v>15000</v>
      </c>
      <c r="AJ448" s="2582">
        <f t="shared" si="1038"/>
        <v>62000</v>
      </c>
      <c r="AK448" s="2582">
        <f t="shared" si="1038"/>
        <v>38000</v>
      </c>
      <c r="AL448" s="2582">
        <f t="shared" si="1038"/>
        <v>38000</v>
      </c>
      <c r="AM448" s="2582">
        <f t="shared" si="1038"/>
        <v>38000</v>
      </c>
      <c r="AN448" s="2582">
        <f t="shared" si="1038"/>
        <v>0</v>
      </c>
      <c r="AO448" s="2582">
        <f t="shared" si="1038"/>
        <v>0</v>
      </c>
      <c r="AP448" s="2582"/>
      <c r="AQ448" s="2582"/>
      <c r="AR448" s="2582">
        <f t="shared" si="1038"/>
        <v>10572.111999999999</v>
      </c>
      <c r="AS448" s="2582">
        <f t="shared" si="1038"/>
        <v>10572.111999999999</v>
      </c>
      <c r="AT448" s="2582">
        <f t="shared" si="1038"/>
        <v>0</v>
      </c>
      <c r="AU448" s="2582">
        <f t="shared" si="1038"/>
        <v>0</v>
      </c>
      <c r="AV448" s="2582"/>
      <c r="AW448" s="2582"/>
      <c r="AX448" s="2582">
        <f t="shared" si="1038"/>
        <v>38000</v>
      </c>
      <c r="AY448" s="2582">
        <f t="shared" si="1038"/>
        <v>38000</v>
      </c>
      <c r="AZ448" s="2582">
        <f t="shared" si="1038"/>
        <v>0</v>
      </c>
      <c r="BA448" s="2582">
        <f t="shared" si="1038"/>
        <v>0</v>
      </c>
      <c r="BB448" s="2582"/>
      <c r="BC448" s="2582">
        <f t="shared" si="1038"/>
        <v>0</v>
      </c>
      <c r="BD448" s="2582">
        <f t="shared" si="1038"/>
        <v>0</v>
      </c>
      <c r="BE448" s="2582"/>
      <c r="BF448" s="2582"/>
      <c r="BG448" s="2587"/>
      <c r="BH448" s="2570">
        <f t="shared" si="1016"/>
        <v>0</v>
      </c>
      <c r="BI448" s="2565" t="e">
        <f>#REF!-AL448</f>
        <v>#REF!</v>
      </c>
      <c r="BJ448" s="2572">
        <f t="shared" si="978"/>
        <v>0</v>
      </c>
      <c r="BK448" s="2572">
        <f t="shared" si="874"/>
        <v>0</v>
      </c>
    </row>
    <row r="449" spans="1:63" s="2588" customFormat="1" ht="88.5" customHeight="1">
      <c r="A449" s="2588" t="s">
        <v>72</v>
      </c>
      <c r="B449" s="2603">
        <v>1</v>
      </c>
      <c r="C449" s="2630" t="s">
        <v>380</v>
      </c>
      <c r="D449" s="2657">
        <v>1</v>
      </c>
      <c r="E449" s="2587"/>
      <c r="F449" s="2587"/>
      <c r="G449" s="2605">
        <v>1</v>
      </c>
      <c r="H449" s="2587">
        <f>G449*AL449</f>
        <v>38000</v>
      </c>
      <c r="I449" s="2587"/>
      <c r="J449" s="2587"/>
      <c r="K449" s="2587"/>
      <c r="L449" s="2605">
        <v>1</v>
      </c>
      <c r="M449" s="2595"/>
      <c r="N449" s="2625" t="s">
        <v>132</v>
      </c>
      <c r="O449" s="2585" t="s">
        <v>381</v>
      </c>
      <c r="P449" s="2585" t="s">
        <v>382</v>
      </c>
      <c r="Q449" s="2754">
        <v>7891589</v>
      </c>
      <c r="R449" s="2625"/>
      <c r="S449" s="2755"/>
      <c r="T449" s="2600" t="s">
        <v>82</v>
      </c>
      <c r="U449" s="2585"/>
      <c r="V449" s="2610" t="s">
        <v>816</v>
      </c>
      <c r="W449" s="2642">
        <v>215740</v>
      </c>
      <c r="X449" s="2605"/>
      <c r="Y449" s="2642">
        <v>215740</v>
      </c>
      <c r="Z449" s="2582"/>
      <c r="AA449" s="2605">
        <v>100000</v>
      </c>
      <c r="AB449" s="2605">
        <v>100000</v>
      </c>
      <c r="AC449" s="2605"/>
      <c r="AD449" s="2582"/>
      <c r="AE449" s="2582"/>
      <c r="AF449" s="2605">
        <v>47000</v>
      </c>
      <c r="AG449" s="2605">
        <v>15000</v>
      </c>
      <c r="AH449" s="1157">
        <v>249.703</v>
      </c>
      <c r="AI449" s="2605">
        <v>15000</v>
      </c>
      <c r="AJ449" s="2587">
        <f>AF449+AI449</f>
        <v>62000</v>
      </c>
      <c r="AK449" s="2642">
        <v>38000</v>
      </c>
      <c r="AL449" s="2587">
        <f t="shared" ref="AL449" si="1039">AM449+AN449+AO449</f>
        <v>38000</v>
      </c>
      <c r="AM449" s="2642">
        <v>38000</v>
      </c>
      <c r="AN449" s="2642"/>
      <c r="AO449" s="2582"/>
      <c r="AP449" s="2582"/>
      <c r="AQ449" s="2582"/>
      <c r="AR449" s="2587">
        <f t="shared" ref="AR449" si="1040">AS449+AT449+AU449</f>
        <v>10572.111999999999</v>
      </c>
      <c r="AS449" s="2642">
        <f>'1-NSTT'!AB131</f>
        <v>10572.111999999999</v>
      </c>
      <c r="AT449" s="2642"/>
      <c r="AU449" s="2582"/>
      <c r="AV449" s="2582"/>
      <c r="AW449" s="2582"/>
      <c r="AX449" s="2587">
        <f t="shared" ref="AX449" si="1041">AY449+AZ449+BA449</f>
        <v>38000</v>
      </c>
      <c r="AY449" s="2642">
        <f>'1-NSTT'!AG131</f>
        <v>38000</v>
      </c>
      <c r="AZ449" s="2642"/>
      <c r="BA449" s="2582"/>
      <c r="BB449" s="2582"/>
      <c r="BC449" s="2642"/>
      <c r="BD449" s="2642"/>
      <c r="BE449" s="2582"/>
      <c r="BF449" s="2585" t="s">
        <v>2184</v>
      </c>
      <c r="BG449" s="2587"/>
      <c r="BH449" s="2570">
        <f t="shared" si="1016"/>
        <v>0</v>
      </c>
      <c r="BI449" s="2565" t="e">
        <f>#REF!-AL449</f>
        <v>#REF!</v>
      </c>
      <c r="BJ449" s="2572">
        <f t="shared" si="978"/>
        <v>0</v>
      </c>
      <c r="BK449" s="2572">
        <f t="shared" si="874"/>
        <v>0</v>
      </c>
    </row>
    <row r="450" spans="1:63" s="2588" customFormat="1" ht="35.450000000000003" customHeight="1">
      <c r="B450" s="2579"/>
      <c r="C450" s="2584" t="s">
        <v>812</v>
      </c>
      <c r="D450" s="2581">
        <f t="shared" ref="D450:M450" si="1042">D451</f>
        <v>1</v>
      </c>
      <c r="E450" s="2582">
        <f t="shared" si="1042"/>
        <v>0</v>
      </c>
      <c r="F450" s="2582">
        <f t="shared" si="1042"/>
        <v>0</v>
      </c>
      <c r="G450" s="2582">
        <f t="shared" si="1042"/>
        <v>1</v>
      </c>
      <c r="H450" s="2582">
        <f t="shared" si="1042"/>
        <v>64000</v>
      </c>
      <c r="I450" s="2582">
        <f t="shared" si="1042"/>
        <v>0</v>
      </c>
      <c r="J450" s="2582">
        <f t="shared" si="1042"/>
        <v>0</v>
      </c>
      <c r="K450" s="2582">
        <f t="shared" si="1042"/>
        <v>0</v>
      </c>
      <c r="L450" s="2582">
        <f t="shared" si="1042"/>
        <v>1</v>
      </c>
      <c r="M450" s="2582">
        <f t="shared" si="1042"/>
        <v>0</v>
      </c>
      <c r="N450" s="2585"/>
      <c r="O450" s="2585"/>
      <c r="P450" s="2585"/>
      <c r="Q450" s="2585"/>
      <c r="R450" s="2585"/>
      <c r="S450" s="2585"/>
      <c r="T450" s="2585"/>
      <c r="U450" s="2585"/>
      <c r="V450" s="2585"/>
      <c r="W450" s="2582">
        <f t="shared" ref="W450:BD450" si="1043">W451</f>
        <v>152094</v>
      </c>
      <c r="X450" s="2582">
        <f t="shared" si="1043"/>
        <v>0</v>
      </c>
      <c r="Y450" s="2582">
        <f t="shared" si="1043"/>
        <v>152094</v>
      </c>
      <c r="Z450" s="2582">
        <f t="shared" si="1043"/>
        <v>0</v>
      </c>
      <c r="AA450" s="2582">
        <f t="shared" si="1043"/>
        <v>90000</v>
      </c>
      <c r="AB450" s="2582">
        <f t="shared" si="1043"/>
        <v>0</v>
      </c>
      <c r="AC450" s="2582">
        <f t="shared" si="1043"/>
        <v>90000</v>
      </c>
      <c r="AD450" s="2582">
        <f t="shared" si="1043"/>
        <v>0</v>
      </c>
      <c r="AE450" s="2582">
        <f t="shared" si="1043"/>
        <v>0</v>
      </c>
      <c r="AF450" s="2582">
        <f t="shared" si="1043"/>
        <v>0</v>
      </c>
      <c r="AG450" s="2582">
        <f t="shared" si="1043"/>
        <v>20000</v>
      </c>
      <c r="AH450" s="2582">
        <f t="shared" si="1043"/>
        <v>0</v>
      </c>
      <c r="AI450" s="2582">
        <f t="shared" si="1043"/>
        <v>26000</v>
      </c>
      <c r="AJ450" s="2582">
        <f t="shared" si="1043"/>
        <v>26000</v>
      </c>
      <c r="AK450" s="2582">
        <f t="shared" si="1043"/>
        <v>64000</v>
      </c>
      <c r="AL450" s="2582">
        <f t="shared" si="1043"/>
        <v>64000</v>
      </c>
      <c r="AM450" s="2582">
        <f t="shared" si="1043"/>
        <v>0</v>
      </c>
      <c r="AN450" s="2582">
        <f t="shared" si="1043"/>
        <v>64000</v>
      </c>
      <c r="AO450" s="2582">
        <f t="shared" si="1043"/>
        <v>0</v>
      </c>
      <c r="AP450" s="2582"/>
      <c r="AQ450" s="2582"/>
      <c r="AR450" s="2582">
        <f t="shared" si="1043"/>
        <v>51064.082999999999</v>
      </c>
      <c r="AS450" s="2582">
        <f t="shared" si="1043"/>
        <v>0</v>
      </c>
      <c r="AT450" s="2582">
        <f t="shared" si="1043"/>
        <v>51064.082999999999</v>
      </c>
      <c r="AU450" s="2582">
        <f t="shared" si="1043"/>
        <v>0</v>
      </c>
      <c r="AV450" s="2582"/>
      <c r="AW450" s="2582"/>
      <c r="AX450" s="2582">
        <f t="shared" si="1043"/>
        <v>64000</v>
      </c>
      <c r="AY450" s="2582">
        <f t="shared" si="1043"/>
        <v>0</v>
      </c>
      <c r="AZ450" s="2582">
        <f t="shared" si="1043"/>
        <v>64000</v>
      </c>
      <c r="BA450" s="2582">
        <f t="shared" si="1043"/>
        <v>0</v>
      </c>
      <c r="BB450" s="2582"/>
      <c r="BC450" s="2582">
        <f t="shared" si="1043"/>
        <v>0</v>
      </c>
      <c r="BD450" s="2582">
        <f t="shared" si="1043"/>
        <v>0</v>
      </c>
      <c r="BE450" s="2582"/>
      <c r="BF450" s="2582"/>
      <c r="BG450" s="2587"/>
      <c r="BH450" s="2570">
        <f t="shared" si="1016"/>
        <v>0</v>
      </c>
      <c r="BI450" s="2565" t="e">
        <f>#REF!-AL450</f>
        <v>#REF!</v>
      </c>
      <c r="BJ450" s="2572">
        <f t="shared" si="978"/>
        <v>0</v>
      </c>
      <c r="BK450" s="2572">
        <f t="shared" si="874"/>
        <v>0</v>
      </c>
    </row>
    <row r="451" spans="1:63" s="2588" customFormat="1" ht="76.5" customHeight="1">
      <c r="A451" s="2588" t="s">
        <v>72</v>
      </c>
      <c r="B451" s="2603">
        <v>1</v>
      </c>
      <c r="C451" s="2586" t="s">
        <v>392</v>
      </c>
      <c r="D451" s="2657">
        <v>1</v>
      </c>
      <c r="E451" s="2587"/>
      <c r="F451" s="2587"/>
      <c r="G451" s="2605">
        <v>1</v>
      </c>
      <c r="H451" s="2587">
        <f>G451*AL451</f>
        <v>64000</v>
      </c>
      <c r="I451" s="2587"/>
      <c r="J451" s="2587"/>
      <c r="K451" s="2587"/>
      <c r="L451" s="2605">
        <v>1</v>
      </c>
      <c r="M451" s="2595"/>
      <c r="N451" s="2625" t="s">
        <v>393</v>
      </c>
      <c r="O451" s="2585" t="s">
        <v>394</v>
      </c>
      <c r="P451" s="2600" t="s">
        <v>395</v>
      </c>
      <c r="Q451" s="2625">
        <v>7840620</v>
      </c>
      <c r="R451" s="2625"/>
      <c r="S451" s="2625"/>
      <c r="T451" s="2600" t="s">
        <v>82</v>
      </c>
      <c r="U451" s="2585"/>
      <c r="V451" s="2600" t="s">
        <v>396</v>
      </c>
      <c r="W451" s="1240">
        <v>152094</v>
      </c>
      <c r="X451" s="2605"/>
      <c r="Y451" s="1240">
        <v>152094</v>
      </c>
      <c r="Z451" s="2582"/>
      <c r="AA451" s="1240">
        <v>90000</v>
      </c>
      <c r="AB451" s="2582"/>
      <c r="AC451" s="1240">
        <v>90000</v>
      </c>
      <c r="AD451" s="2582"/>
      <c r="AE451" s="2582"/>
      <c r="AF451" s="2582"/>
      <c r="AG451" s="1240">
        <v>20000</v>
      </c>
      <c r="AH451" s="2582"/>
      <c r="AI451" s="1240">
        <v>26000</v>
      </c>
      <c r="AJ451" s="2587">
        <f>AF451+AI451</f>
        <v>26000</v>
      </c>
      <c r="AK451" s="1240">
        <v>64000</v>
      </c>
      <c r="AL451" s="2587">
        <f t="shared" ref="AL451" si="1044">AM451+AN451+AO451</f>
        <v>64000</v>
      </c>
      <c r="AM451" s="2582"/>
      <c r="AN451" s="1240">
        <v>64000</v>
      </c>
      <c r="AO451" s="2582"/>
      <c r="AP451" s="2582"/>
      <c r="AQ451" s="2582"/>
      <c r="AR451" s="2587">
        <f t="shared" ref="AR451" si="1045">AS451+AT451+AU451</f>
        <v>51064.082999999999</v>
      </c>
      <c r="AS451" s="2582"/>
      <c r="AT451" s="1240">
        <f>'2-XSKT'!AA324</f>
        <v>51064.082999999999</v>
      </c>
      <c r="AU451" s="2582"/>
      <c r="AV451" s="2582"/>
      <c r="AW451" s="2582"/>
      <c r="AX451" s="2587">
        <f t="shared" ref="AX451" si="1046">AY451+AZ451+BA451</f>
        <v>64000</v>
      </c>
      <c r="AY451" s="2582"/>
      <c r="AZ451" s="1240">
        <f>'2-XSKT'!AF324</f>
        <v>64000</v>
      </c>
      <c r="BA451" s="2582"/>
      <c r="BB451" s="2582"/>
      <c r="BC451" s="1240"/>
      <c r="BD451" s="1240"/>
      <c r="BE451" s="2582"/>
      <c r="BF451" s="2556" t="s">
        <v>2219</v>
      </c>
      <c r="BG451" s="2587"/>
      <c r="BH451" s="2570">
        <f t="shared" si="1016"/>
        <v>0</v>
      </c>
      <c r="BI451" s="2565" t="e">
        <f>#REF!-AL451</f>
        <v>#REF!</v>
      </c>
      <c r="BJ451" s="2572">
        <f t="shared" si="978"/>
        <v>0</v>
      </c>
      <c r="BK451" s="2572">
        <f t="shared" si="874"/>
        <v>0</v>
      </c>
    </row>
    <row r="452" spans="1:63" s="2588" customFormat="1" ht="33.6" customHeight="1">
      <c r="B452" s="2579"/>
      <c r="C452" s="2584" t="s">
        <v>794</v>
      </c>
      <c r="D452" s="2581">
        <f>D453</f>
        <v>1</v>
      </c>
      <c r="E452" s="2582">
        <f t="shared" ref="E452:M452" si="1047">E453</f>
        <v>0</v>
      </c>
      <c r="F452" s="2582"/>
      <c r="G452" s="2582">
        <f t="shared" si="1047"/>
        <v>1</v>
      </c>
      <c r="H452" s="2582">
        <f t="shared" si="1047"/>
        <v>25000</v>
      </c>
      <c r="I452" s="2582">
        <f t="shared" si="1047"/>
        <v>0</v>
      </c>
      <c r="J452" s="2582">
        <f t="shared" si="1047"/>
        <v>0</v>
      </c>
      <c r="K452" s="2582">
        <f t="shared" si="1047"/>
        <v>0</v>
      </c>
      <c r="L452" s="2582">
        <f t="shared" si="1047"/>
        <v>1</v>
      </c>
      <c r="M452" s="2582">
        <f t="shared" si="1047"/>
        <v>0</v>
      </c>
      <c r="N452" s="2585"/>
      <c r="O452" s="2585"/>
      <c r="P452" s="2585"/>
      <c r="Q452" s="2585"/>
      <c r="R452" s="2585"/>
      <c r="S452" s="2585"/>
      <c r="T452" s="2585"/>
      <c r="U452" s="2585"/>
      <c r="V452" s="2585"/>
      <c r="W452" s="2582">
        <f t="shared" ref="W452:BD452" si="1048">W453</f>
        <v>84108</v>
      </c>
      <c r="X452" s="2582">
        <f t="shared" si="1048"/>
        <v>0</v>
      </c>
      <c r="Y452" s="2582">
        <f t="shared" si="1048"/>
        <v>84108</v>
      </c>
      <c r="Z452" s="2582">
        <f t="shared" si="1048"/>
        <v>0</v>
      </c>
      <c r="AA452" s="2582">
        <f t="shared" si="1048"/>
        <v>55000</v>
      </c>
      <c r="AB452" s="2582">
        <f t="shared" si="1048"/>
        <v>55000</v>
      </c>
      <c r="AC452" s="2582">
        <f t="shared" si="1048"/>
        <v>0</v>
      </c>
      <c r="AD452" s="2582">
        <f t="shared" si="1048"/>
        <v>0</v>
      </c>
      <c r="AE452" s="2582">
        <f t="shared" si="1048"/>
        <v>0</v>
      </c>
      <c r="AF452" s="2582">
        <f t="shared" si="1048"/>
        <v>5000</v>
      </c>
      <c r="AG452" s="2582">
        <f t="shared" si="1048"/>
        <v>25000</v>
      </c>
      <c r="AH452" s="2582">
        <f t="shared" si="1048"/>
        <v>12264.713</v>
      </c>
      <c r="AI452" s="2582">
        <f t="shared" si="1048"/>
        <v>25000</v>
      </c>
      <c r="AJ452" s="2582">
        <f t="shared" si="1048"/>
        <v>30000</v>
      </c>
      <c r="AK452" s="2582">
        <f t="shared" si="1048"/>
        <v>25000</v>
      </c>
      <c r="AL452" s="2582">
        <f t="shared" si="1048"/>
        <v>25000</v>
      </c>
      <c r="AM452" s="2582">
        <f t="shared" si="1048"/>
        <v>25000</v>
      </c>
      <c r="AN452" s="2582">
        <f t="shared" si="1048"/>
        <v>0</v>
      </c>
      <c r="AO452" s="2582">
        <f t="shared" si="1048"/>
        <v>0</v>
      </c>
      <c r="AP452" s="2582"/>
      <c r="AQ452" s="2582"/>
      <c r="AR452" s="2582">
        <f t="shared" si="1048"/>
        <v>7063.8909999999996</v>
      </c>
      <c r="AS452" s="2582">
        <f t="shared" si="1048"/>
        <v>7063.8909999999996</v>
      </c>
      <c r="AT452" s="2582">
        <f t="shared" si="1048"/>
        <v>0</v>
      </c>
      <c r="AU452" s="2582">
        <f t="shared" si="1048"/>
        <v>0</v>
      </c>
      <c r="AV452" s="2582"/>
      <c r="AW452" s="2582"/>
      <c r="AX452" s="2582">
        <f t="shared" si="1048"/>
        <v>25000</v>
      </c>
      <c r="AY452" s="2582">
        <f t="shared" si="1048"/>
        <v>25000</v>
      </c>
      <c r="AZ452" s="2582">
        <f t="shared" si="1048"/>
        <v>0</v>
      </c>
      <c r="BA452" s="2582">
        <f t="shared" si="1048"/>
        <v>0</v>
      </c>
      <c r="BB452" s="2582"/>
      <c r="BC452" s="2582">
        <f t="shared" si="1048"/>
        <v>0</v>
      </c>
      <c r="BD452" s="2582">
        <f t="shared" si="1048"/>
        <v>0</v>
      </c>
      <c r="BE452" s="2582"/>
      <c r="BF452" s="2582"/>
      <c r="BG452" s="2587"/>
      <c r="BH452" s="2570">
        <f t="shared" si="1016"/>
        <v>0</v>
      </c>
      <c r="BI452" s="2565" t="e">
        <f>#REF!-AL452</f>
        <v>#REF!</v>
      </c>
      <c r="BJ452" s="2572">
        <f t="shared" si="978"/>
        <v>0</v>
      </c>
      <c r="BK452" s="2572">
        <f t="shared" ref="BK452:BK521" si="1049">AA452-AJ452-AX452</f>
        <v>0</v>
      </c>
    </row>
    <row r="453" spans="1:63" s="2588" customFormat="1" ht="72.95" customHeight="1">
      <c r="B453" s="2603">
        <v>1</v>
      </c>
      <c r="C453" s="2586" t="s">
        <v>398</v>
      </c>
      <c r="D453" s="2657">
        <v>1</v>
      </c>
      <c r="E453" s="2587"/>
      <c r="F453" s="2587"/>
      <c r="G453" s="2605">
        <v>1</v>
      </c>
      <c r="H453" s="2587">
        <f>G453*AL453</f>
        <v>25000</v>
      </c>
      <c r="I453" s="2587"/>
      <c r="J453" s="2587"/>
      <c r="K453" s="2587"/>
      <c r="L453" s="2605">
        <v>1</v>
      </c>
      <c r="M453" s="2595"/>
      <c r="N453" s="2625" t="s">
        <v>76</v>
      </c>
      <c r="O453" s="2585" t="s">
        <v>399</v>
      </c>
      <c r="P453" s="2600" t="s">
        <v>400</v>
      </c>
      <c r="Q453" s="2600">
        <v>7876393</v>
      </c>
      <c r="R453" s="2625"/>
      <c r="S453" s="2625"/>
      <c r="T453" s="2600" t="s">
        <v>82</v>
      </c>
      <c r="U453" s="2585"/>
      <c r="V453" s="2600" t="s">
        <v>640</v>
      </c>
      <c r="W453" s="1240">
        <v>84108</v>
      </c>
      <c r="X453" s="1240"/>
      <c r="Y453" s="1240">
        <v>84108</v>
      </c>
      <c r="Z453" s="2582"/>
      <c r="AA453" s="1240">
        <v>55000</v>
      </c>
      <c r="AB453" s="1240">
        <v>55000</v>
      </c>
      <c r="AC453" s="2582"/>
      <c r="AD453" s="2582"/>
      <c r="AE453" s="2582"/>
      <c r="AF453" s="1240">
        <v>5000</v>
      </c>
      <c r="AG453" s="1240">
        <v>25000</v>
      </c>
      <c r="AH453" s="1157">
        <v>12264.713</v>
      </c>
      <c r="AI453" s="1240">
        <v>25000</v>
      </c>
      <c r="AJ453" s="2587">
        <f>AF453+AI453</f>
        <v>30000</v>
      </c>
      <c r="AK453" s="2293">
        <v>25000</v>
      </c>
      <c r="AL453" s="2587">
        <f t="shared" ref="AL453" si="1050">AM453+AN453+AO453</f>
        <v>25000</v>
      </c>
      <c r="AM453" s="2293">
        <v>25000</v>
      </c>
      <c r="AN453" s="2582"/>
      <c r="AO453" s="2582"/>
      <c r="AP453" s="2582"/>
      <c r="AQ453" s="2582"/>
      <c r="AR453" s="2587">
        <f t="shared" ref="AR453" si="1051">AS453+AT453+AU453</f>
        <v>7063.8909999999996</v>
      </c>
      <c r="AS453" s="2293">
        <f>'1-NSTT'!AB133</f>
        <v>7063.8909999999996</v>
      </c>
      <c r="AT453" s="2582"/>
      <c r="AU453" s="2582"/>
      <c r="AV453" s="2582"/>
      <c r="AW453" s="2582"/>
      <c r="AX453" s="2587">
        <f t="shared" ref="AX453" si="1052">AY453+AZ453+BA453</f>
        <v>25000</v>
      </c>
      <c r="AY453" s="2293">
        <f>'1-NSTT'!AG133</f>
        <v>25000</v>
      </c>
      <c r="AZ453" s="2582"/>
      <c r="BA453" s="2582"/>
      <c r="BB453" s="2582"/>
      <c r="BC453" s="2582"/>
      <c r="BD453" s="2582"/>
      <c r="BE453" s="2582"/>
      <c r="BF453" s="2542" t="s">
        <v>2218</v>
      </c>
      <c r="BG453" s="2587"/>
      <c r="BH453" s="2570">
        <f t="shared" si="1016"/>
        <v>0</v>
      </c>
      <c r="BI453" s="2565" t="e">
        <f>#REF!-AL453</f>
        <v>#REF!</v>
      </c>
      <c r="BJ453" s="2572">
        <f t="shared" si="978"/>
        <v>0</v>
      </c>
      <c r="BK453" s="2572">
        <f t="shared" si="1049"/>
        <v>0</v>
      </c>
    </row>
    <row r="454" spans="1:63" s="2616" customFormat="1" ht="21" customHeight="1">
      <c r="B454" s="2617" t="s">
        <v>473</v>
      </c>
      <c r="C454" s="2618" t="s">
        <v>87</v>
      </c>
      <c r="D454" s="2619">
        <f t="shared" ref="D454:J454" si="1053">D455+D457+D462+D464</f>
        <v>7</v>
      </c>
      <c r="E454" s="2620">
        <f t="shared" si="1053"/>
        <v>0</v>
      </c>
      <c r="F454" s="2620">
        <f t="shared" si="1053"/>
        <v>0</v>
      </c>
      <c r="G454" s="2620">
        <f t="shared" si="1053"/>
        <v>7</v>
      </c>
      <c r="H454" s="2620">
        <f t="shared" si="1053"/>
        <v>34920</v>
      </c>
      <c r="I454" s="2620">
        <f t="shared" si="1053"/>
        <v>0</v>
      </c>
      <c r="J454" s="2620">
        <f t="shared" si="1053"/>
        <v>0</v>
      </c>
      <c r="K454" s="2620" t="e">
        <f>K455+K457+#REF!+K462+K464</f>
        <v>#REF!</v>
      </c>
      <c r="L454" s="2620" t="e">
        <f>L455+L457+#REF!+L462+L464</f>
        <v>#REF!</v>
      </c>
      <c r="M454" s="2620" t="e">
        <f>M455+M457+#REF!+M462+M464</f>
        <v>#REF!</v>
      </c>
      <c r="N454" s="2620"/>
      <c r="O454" s="2621"/>
      <c r="P454" s="2621"/>
      <c r="Q454" s="2621"/>
      <c r="R454" s="2621"/>
      <c r="S454" s="2621"/>
      <c r="T454" s="2621"/>
      <c r="U454" s="2621"/>
      <c r="V454" s="2621"/>
      <c r="W454" s="2620">
        <f>W455+W457+W462+W464</f>
        <v>178756</v>
      </c>
      <c r="X454" s="2620" t="e">
        <f>X455+X457+#REF!+X462+X464</f>
        <v>#REF!</v>
      </c>
      <c r="Y454" s="2620">
        <f t="shared" ref="Y454:AP454" si="1054">Y455+Y457+Y462+Y464</f>
        <v>178184</v>
      </c>
      <c r="Z454" s="2620">
        <f t="shared" si="1054"/>
        <v>25000</v>
      </c>
      <c r="AA454" s="2620">
        <f t="shared" si="1054"/>
        <v>99000</v>
      </c>
      <c r="AB454" s="2620">
        <f t="shared" si="1054"/>
        <v>79000</v>
      </c>
      <c r="AC454" s="2620">
        <f t="shared" si="1054"/>
        <v>0</v>
      </c>
      <c r="AD454" s="2620">
        <f t="shared" si="1054"/>
        <v>0</v>
      </c>
      <c r="AE454" s="2620">
        <f t="shared" si="1054"/>
        <v>0</v>
      </c>
      <c r="AF454" s="2620">
        <f t="shared" si="1054"/>
        <v>10000</v>
      </c>
      <c r="AG454" s="2620">
        <f t="shared" si="1054"/>
        <v>38380</v>
      </c>
      <c r="AH454" s="2620">
        <f t="shared" si="1054"/>
        <v>9594.5580000000009</v>
      </c>
      <c r="AI454" s="2620">
        <f t="shared" si="1054"/>
        <v>54080</v>
      </c>
      <c r="AJ454" s="2620">
        <f t="shared" si="1054"/>
        <v>64080</v>
      </c>
      <c r="AK454" s="2620">
        <f t="shared" si="1054"/>
        <v>34920</v>
      </c>
      <c r="AL454" s="2620">
        <f t="shared" si="1054"/>
        <v>34920</v>
      </c>
      <c r="AM454" s="2620">
        <f t="shared" si="1054"/>
        <v>25820</v>
      </c>
      <c r="AN454" s="2620">
        <f t="shared" si="1054"/>
        <v>9100</v>
      </c>
      <c r="AO454" s="2620">
        <f t="shared" si="1054"/>
        <v>0</v>
      </c>
      <c r="AP454" s="2620">
        <f t="shared" si="1054"/>
        <v>0</v>
      </c>
      <c r="AQ454" s="2620"/>
      <c r="AR454" s="2620">
        <f t="shared" ref="AR454:AV454" si="1055">AR455+AR457+AR462+AR464</f>
        <v>9651.1860000000015</v>
      </c>
      <c r="AS454" s="2620">
        <f t="shared" si="1055"/>
        <v>8481.2750000000015</v>
      </c>
      <c r="AT454" s="2620">
        <f t="shared" si="1055"/>
        <v>1169.9110000000001</v>
      </c>
      <c r="AU454" s="2620">
        <f t="shared" si="1055"/>
        <v>0</v>
      </c>
      <c r="AV454" s="2620">
        <f t="shared" si="1055"/>
        <v>0</v>
      </c>
      <c r="AW454" s="2620"/>
      <c r="AX454" s="2620">
        <f t="shared" ref="AX454:BB454" si="1056">AX455+AX457+AX462+AX464</f>
        <v>31779.179</v>
      </c>
      <c r="AY454" s="2620">
        <f t="shared" si="1056"/>
        <v>24097</v>
      </c>
      <c r="AZ454" s="2620">
        <f t="shared" si="1056"/>
        <v>7682.1790000000001</v>
      </c>
      <c r="BA454" s="2620">
        <f t="shared" si="1056"/>
        <v>0</v>
      </c>
      <c r="BB454" s="2620">
        <f t="shared" si="1056"/>
        <v>0</v>
      </c>
      <c r="BC454" s="2620">
        <f t="shared" ref="BC454" si="1057">BC455+BC457+BC462+BC464</f>
        <v>0</v>
      </c>
      <c r="BD454" s="2620">
        <f t="shared" ref="BD454" si="1058">BD455+BD457+BD462+BD464</f>
        <v>0</v>
      </c>
      <c r="BE454" s="2620"/>
      <c r="BF454" s="2620"/>
      <c r="BG454" s="2622"/>
      <c r="BH454" s="2623">
        <f t="shared" si="1016"/>
        <v>0</v>
      </c>
      <c r="BI454" s="2624" t="e">
        <f>#REF!-AL454</f>
        <v>#REF!</v>
      </c>
      <c r="BJ454" s="2572">
        <f t="shared" si="978"/>
        <v>-3140.8209999999999</v>
      </c>
      <c r="BK454" s="2572">
        <f t="shared" si="1049"/>
        <v>3140.8209999999999</v>
      </c>
    </row>
    <row r="455" spans="1:63" s="2588" customFormat="1" ht="45" customHeight="1">
      <c r="B455" s="2579"/>
      <c r="C455" s="2584" t="s">
        <v>813</v>
      </c>
      <c r="D455" s="2694">
        <f>D456</f>
        <v>1</v>
      </c>
      <c r="E455" s="2601">
        <f t="shared" ref="E455:M455" si="1059">E456</f>
        <v>0</v>
      </c>
      <c r="F455" s="2601"/>
      <c r="G455" s="2601">
        <f t="shared" si="1059"/>
        <v>1</v>
      </c>
      <c r="H455" s="2601">
        <f t="shared" si="1059"/>
        <v>4000</v>
      </c>
      <c r="I455" s="2601">
        <f t="shared" si="1059"/>
        <v>0</v>
      </c>
      <c r="J455" s="2601">
        <f t="shared" si="1059"/>
        <v>0</v>
      </c>
      <c r="K455" s="2601">
        <f t="shared" si="1059"/>
        <v>0</v>
      </c>
      <c r="L455" s="2601">
        <f t="shared" si="1059"/>
        <v>1</v>
      </c>
      <c r="M455" s="2601">
        <f t="shared" si="1059"/>
        <v>0</v>
      </c>
      <c r="N455" s="2601"/>
      <c r="O455" s="2585"/>
      <c r="P455" s="2585"/>
      <c r="Q455" s="2585"/>
      <c r="R455" s="2585"/>
      <c r="S455" s="2585"/>
      <c r="T455" s="2585"/>
      <c r="U455" s="2585"/>
      <c r="V455" s="2585"/>
      <c r="W455" s="2601">
        <f t="shared" ref="W455:BD455" si="1060">W456</f>
        <v>14572</v>
      </c>
      <c r="X455" s="2601">
        <f t="shared" si="1060"/>
        <v>0</v>
      </c>
      <c r="Y455" s="2601">
        <f t="shared" si="1060"/>
        <v>14000</v>
      </c>
      <c r="Z455" s="2601">
        <f t="shared" si="1060"/>
        <v>0</v>
      </c>
      <c r="AA455" s="2601">
        <f t="shared" si="1060"/>
        <v>14000</v>
      </c>
      <c r="AB455" s="2601">
        <f t="shared" si="1060"/>
        <v>14000</v>
      </c>
      <c r="AC455" s="2601">
        <f t="shared" si="1060"/>
        <v>0</v>
      </c>
      <c r="AD455" s="2601">
        <f t="shared" si="1060"/>
        <v>0</v>
      </c>
      <c r="AE455" s="2601">
        <f t="shared" si="1060"/>
        <v>0</v>
      </c>
      <c r="AF455" s="2601">
        <f t="shared" si="1060"/>
        <v>0</v>
      </c>
      <c r="AG455" s="2601">
        <f t="shared" si="1060"/>
        <v>4000</v>
      </c>
      <c r="AH455" s="2601">
        <f t="shared" si="1060"/>
        <v>4000</v>
      </c>
      <c r="AI455" s="2601">
        <f t="shared" si="1060"/>
        <v>10000</v>
      </c>
      <c r="AJ455" s="2601">
        <f t="shared" si="1060"/>
        <v>10000</v>
      </c>
      <c r="AK455" s="2601">
        <f t="shared" si="1060"/>
        <v>4000</v>
      </c>
      <c r="AL455" s="2601">
        <f t="shared" si="1060"/>
        <v>4000</v>
      </c>
      <c r="AM455" s="2601">
        <f t="shared" si="1060"/>
        <v>4000</v>
      </c>
      <c r="AN455" s="2601">
        <f t="shared" si="1060"/>
        <v>0</v>
      </c>
      <c r="AO455" s="2601">
        <f t="shared" si="1060"/>
        <v>0</v>
      </c>
      <c r="AP455" s="2582"/>
      <c r="AQ455" s="2582"/>
      <c r="AR455" s="2601">
        <f t="shared" si="1060"/>
        <v>3606.0810000000001</v>
      </c>
      <c r="AS455" s="2601">
        <f t="shared" si="1060"/>
        <v>3606.0810000000001</v>
      </c>
      <c r="AT455" s="2601">
        <f t="shared" si="1060"/>
        <v>0</v>
      </c>
      <c r="AU455" s="2601">
        <f t="shared" si="1060"/>
        <v>0</v>
      </c>
      <c r="AV455" s="2582"/>
      <c r="AW455" s="2582"/>
      <c r="AX455" s="2601">
        <f t="shared" si="1060"/>
        <v>3607</v>
      </c>
      <c r="AY455" s="2601">
        <f t="shared" si="1060"/>
        <v>3607</v>
      </c>
      <c r="AZ455" s="2601">
        <f t="shared" si="1060"/>
        <v>0</v>
      </c>
      <c r="BA455" s="2601">
        <f t="shared" si="1060"/>
        <v>0</v>
      </c>
      <c r="BB455" s="2582"/>
      <c r="BC455" s="2601">
        <f t="shared" si="1060"/>
        <v>0</v>
      </c>
      <c r="BD455" s="2601">
        <f t="shared" si="1060"/>
        <v>0</v>
      </c>
      <c r="BE455" s="2582"/>
      <c r="BF455" s="2582"/>
      <c r="BG455" s="2587"/>
      <c r="BH455" s="2570">
        <f t="shared" si="1016"/>
        <v>0</v>
      </c>
      <c r="BI455" s="2565" t="e">
        <f>#REF!-AL455</f>
        <v>#REF!</v>
      </c>
      <c r="BJ455" s="2572">
        <f t="shared" si="978"/>
        <v>-393</v>
      </c>
      <c r="BK455" s="2572">
        <f t="shared" si="1049"/>
        <v>393</v>
      </c>
    </row>
    <row r="456" spans="1:63" s="2588" customFormat="1" ht="60" customHeight="1">
      <c r="A456" s="2588" t="s">
        <v>72</v>
      </c>
      <c r="B456" s="2603">
        <v>1</v>
      </c>
      <c r="C456" s="2630" t="s">
        <v>480</v>
      </c>
      <c r="D456" s="2657">
        <v>1</v>
      </c>
      <c r="E456" s="2587"/>
      <c r="F456" s="2587"/>
      <c r="G456" s="2605">
        <v>1</v>
      </c>
      <c r="H456" s="2587">
        <f>G456*AL456</f>
        <v>4000</v>
      </c>
      <c r="I456" s="2587"/>
      <c r="J456" s="2587"/>
      <c r="K456" s="2587"/>
      <c r="L456" s="2605">
        <v>1</v>
      </c>
      <c r="M456" s="2595"/>
      <c r="N456" s="2625" t="s">
        <v>98</v>
      </c>
      <c r="O456" s="2585" t="s">
        <v>165</v>
      </c>
      <c r="P456" s="2600" t="s">
        <v>166</v>
      </c>
      <c r="Q456" s="2585">
        <v>7916277</v>
      </c>
      <c r="R456" s="2625"/>
      <c r="S456" s="2756" t="s">
        <v>167</v>
      </c>
      <c r="T456" s="2585" t="s">
        <v>83</v>
      </c>
      <c r="U456" s="1105"/>
      <c r="V456" s="1105" t="s">
        <v>642</v>
      </c>
      <c r="W456" s="1240">
        <v>14572</v>
      </c>
      <c r="X456" s="1240"/>
      <c r="Y456" s="1240">
        <v>14000</v>
      </c>
      <c r="Z456" s="2582"/>
      <c r="AA456" s="1240">
        <v>14000</v>
      </c>
      <c r="AB456" s="1240">
        <v>14000</v>
      </c>
      <c r="AC456" s="2582"/>
      <c r="AD456" s="2582"/>
      <c r="AE456" s="2582"/>
      <c r="AF456" s="2582"/>
      <c r="AG456" s="2587">
        <v>4000</v>
      </c>
      <c r="AH456" s="2587">
        <v>4000</v>
      </c>
      <c r="AI456" s="2587">
        <v>10000</v>
      </c>
      <c r="AJ456" s="2587">
        <f>AF456+AI456</f>
        <v>10000</v>
      </c>
      <c r="AK456" s="2587">
        <v>4000</v>
      </c>
      <c r="AL456" s="2587">
        <f t="shared" ref="AL456" si="1061">AM456+AN456+AO456</f>
        <v>4000</v>
      </c>
      <c r="AM456" s="2587">
        <v>4000</v>
      </c>
      <c r="AN456" s="2582"/>
      <c r="AO456" s="2582"/>
      <c r="AP456" s="2582"/>
      <c r="AQ456" s="2582"/>
      <c r="AR456" s="2587">
        <f t="shared" ref="AR456" si="1062">AS456+AT456+AU456</f>
        <v>3606.0810000000001</v>
      </c>
      <c r="AS456" s="2587">
        <f>'1-NSTT'!AB136</f>
        <v>3606.0810000000001</v>
      </c>
      <c r="AT456" s="2582"/>
      <c r="AU456" s="2582"/>
      <c r="AV456" s="2582"/>
      <c r="AW456" s="2582"/>
      <c r="AX456" s="2587">
        <f t="shared" ref="AX456" si="1063">AY456+AZ456+BA456</f>
        <v>3607</v>
      </c>
      <c r="AY456" s="2587">
        <f>'1-NSTT'!AG136</f>
        <v>3607</v>
      </c>
      <c r="AZ456" s="2582"/>
      <c r="BA456" s="2582"/>
      <c r="BB456" s="2582"/>
      <c r="BC456" s="2582"/>
      <c r="BD456" s="2582"/>
      <c r="BE456" s="2582"/>
      <c r="BF456" s="2540" t="s">
        <v>1585</v>
      </c>
      <c r="BG456" s="2587"/>
      <c r="BH456" s="2570">
        <f t="shared" si="1016"/>
        <v>0</v>
      </c>
      <c r="BI456" s="2565" t="e">
        <f>#REF!-AL456</f>
        <v>#REF!</v>
      </c>
      <c r="BJ456" s="2572">
        <f t="shared" ref="BJ456:BJ487" si="1064">AX456-AL456</f>
        <v>-393</v>
      </c>
      <c r="BK456" s="2572">
        <f t="shared" si="1049"/>
        <v>393</v>
      </c>
    </row>
    <row r="457" spans="1:63" s="2588" customFormat="1" ht="36.6" customHeight="1">
      <c r="B457" s="2579"/>
      <c r="C457" s="2584" t="s">
        <v>786</v>
      </c>
      <c r="D457" s="2694">
        <f t="shared" ref="D457:J457" si="1065">D458+D459+D460+D461</f>
        <v>4</v>
      </c>
      <c r="E457" s="2601">
        <f t="shared" si="1065"/>
        <v>0</v>
      </c>
      <c r="F457" s="2601">
        <f t="shared" si="1065"/>
        <v>0</v>
      </c>
      <c r="G457" s="2601">
        <f t="shared" si="1065"/>
        <v>4</v>
      </c>
      <c r="H457" s="2601">
        <f t="shared" si="1065"/>
        <v>10300</v>
      </c>
      <c r="I457" s="2601">
        <f t="shared" si="1065"/>
        <v>0</v>
      </c>
      <c r="J457" s="2601">
        <f t="shared" si="1065"/>
        <v>0</v>
      </c>
      <c r="K457" s="2601">
        <f t="shared" ref="K457:M457" si="1066">K458</f>
        <v>0</v>
      </c>
      <c r="L457" s="2601">
        <f t="shared" si="1066"/>
        <v>1</v>
      </c>
      <c r="M457" s="2601">
        <f t="shared" si="1066"/>
        <v>0</v>
      </c>
      <c r="N457" s="2585"/>
      <c r="O457" s="2585"/>
      <c r="P457" s="2585"/>
      <c r="Q457" s="2585"/>
      <c r="R457" s="2585"/>
      <c r="S457" s="2585"/>
      <c r="T457" s="2585"/>
      <c r="U457" s="2585"/>
      <c r="V457" s="2585"/>
      <c r="W457" s="2601">
        <f>W458+W459+W460+W461</f>
        <v>80068</v>
      </c>
      <c r="X457" s="2601">
        <f t="shared" ref="X457" si="1067">X458</f>
        <v>0</v>
      </c>
      <c r="Y457" s="2601">
        <f t="shared" ref="Y457:AP457" si="1068">Y458+Y459+Y460+Y461</f>
        <v>80068</v>
      </c>
      <c r="Z457" s="2601">
        <f t="shared" si="1068"/>
        <v>25000</v>
      </c>
      <c r="AA457" s="2601">
        <f t="shared" si="1068"/>
        <v>38000</v>
      </c>
      <c r="AB457" s="2601">
        <f t="shared" si="1068"/>
        <v>18000</v>
      </c>
      <c r="AC457" s="2601">
        <f t="shared" si="1068"/>
        <v>0</v>
      </c>
      <c r="AD457" s="2601">
        <f t="shared" si="1068"/>
        <v>0</v>
      </c>
      <c r="AE457" s="2601">
        <f t="shared" si="1068"/>
        <v>0</v>
      </c>
      <c r="AF457" s="2601">
        <f t="shared" si="1068"/>
        <v>0</v>
      </c>
      <c r="AG457" s="2601">
        <f t="shared" si="1068"/>
        <v>18000</v>
      </c>
      <c r="AH457" s="2601">
        <f t="shared" si="1068"/>
        <v>0</v>
      </c>
      <c r="AI457" s="2601">
        <f t="shared" si="1068"/>
        <v>27700</v>
      </c>
      <c r="AJ457" s="2601">
        <f t="shared" si="1068"/>
        <v>27700</v>
      </c>
      <c r="AK457" s="2601">
        <f t="shared" si="1068"/>
        <v>10300</v>
      </c>
      <c r="AL457" s="2601">
        <f t="shared" si="1068"/>
        <v>10300</v>
      </c>
      <c r="AM457" s="2601">
        <f t="shared" si="1068"/>
        <v>1200</v>
      </c>
      <c r="AN457" s="2601">
        <f t="shared" si="1068"/>
        <v>9100</v>
      </c>
      <c r="AO457" s="2601">
        <f t="shared" si="1068"/>
        <v>0</v>
      </c>
      <c r="AP457" s="2601">
        <f t="shared" si="1068"/>
        <v>0</v>
      </c>
      <c r="AQ457" s="2601"/>
      <c r="AR457" s="2601">
        <f t="shared" ref="AR457:AV457" si="1069">AR458+AR459+AR460+AR461</f>
        <v>1850.9110000000001</v>
      </c>
      <c r="AS457" s="2601">
        <f t="shared" si="1069"/>
        <v>681</v>
      </c>
      <c r="AT457" s="2601">
        <f t="shared" si="1069"/>
        <v>1169.9110000000001</v>
      </c>
      <c r="AU457" s="2601">
        <f t="shared" si="1069"/>
        <v>0</v>
      </c>
      <c r="AV457" s="2601">
        <f t="shared" si="1069"/>
        <v>0</v>
      </c>
      <c r="AW457" s="2601"/>
      <c r="AX457" s="2601">
        <f t="shared" ref="AX457:BB457" si="1070">AX458+AX459+AX460+AX461</f>
        <v>8882.1790000000001</v>
      </c>
      <c r="AY457" s="2601">
        <f t="shared" si="1070"/>
        <v>1200</v>
      </c>
      <c r="AZ457" s="2601">
        <f t="shared" si="1070"/>
        <v>7682.1790000000001</v>
      </c>
      <c r="BA457" s="2601">
        <f t="shared" si="1070"/>
        <v>0</v>
      </c>
      <c r="BB457" s="2601">
        <f t="shared" si="1070"/>
        <v>0</v>
      </c>
      <c r="BC457" s="2601">
        <f t="shared" ref="BC457" si="1071">BC458+BC459+BC460+BC461</f>
        <v>0</v>
      </c>
      <c r="BD457" s="2601">
        <f t="shared" ref="BD457" si="1072">BD458+BD459+BD460+BD461</f>
        <v>0</v>
      </c>
      <c r="BE457" s="2601"/>
      <c r="BF457" s="2601"/>
      <c r="BG457" s="2587"/>
      <c r="BH457" s="2570">
        <f t="shared" si="1016"/>
        <v>0</v>
      </c>
      <c r="BI457" s="2565" t="e">
        <f>#REF!-AL457</f>
        <v>#REF!</v>
      </c>
      <c r="BJ457" s="2572">
        <f t="shared" si="1064"/>
        <v>-1417.8209999999999</v>
      </c>
      <c r="BK457" s="2572">
        <f t="shared" si="1049"/>
        <v>1417.8209999999999</v>
      </c>
    </row>
    <row r="458" spans="1:63" s="2588" customFormat="1" ht="78" customHeight="1">
      <c r="B458" s="2603">
        <v>1</v>
      </c>
      <c r="C458" s="2586" t="s">
        <v>641</v>
      </c>
      <c r="D458" s="2657">
        <v>1</v>
      </c>
      <c r="E458" s="2587"/>
      <c r="F458" s="2587"/>
      <c r="G458" s="2605">
        <v>1</v>
      </c>
      <c r="H458" s="2587">
        <f>G458*AL458</f>
        <v>1200</v>
      </c>
      <c r="I458" s="2587"/>
      <c r="J458" s="2587"/>
      <c r="K458" s="2587"/>
      <c r="L458" s="2605">
        <v>1</v>
      </c>
      <c r="M458" s="2595"/>
      <c r="N458" s="2625" t="s">
        <v>158</v>
      </c>
      <c r="O458" s="2585" t="s">
        <v>234</v>
      </c>
      <c r="P458" s="2585" t="s">
        <v>235</v>
      </c>
      <c r="Q458" s="2757">
        <v>7820663</v>
      </c>
      <c r="R458" s="2625"/>
      <c r="S458" s="2755"/>
      <c r="T458" s="2600" t="s">
        <v>114</v>
      </c>
      <c r="U458" s="2585"/>
      <c r="V458" s="2600" t="s">
        <v>643</v>
      </c>
      <c r="W458" s="2605">
        <v>59576</v>
      </c>
      <c r="X458" s="2605"/>
      <c r="Y458" s="2605">
        <v>59576</v>
      </c>
      <c r="Z458" s="2587">
        <v>25000</v>
      </c>
      <c r="AA458" s="2587">
        <v>18000</v>
      </c>
      <c r="AB458" s="2587">
        <v>18000</v>
      </c>
      <c r="AC458" s="2582"/>
      <c r="AD458" s="2582"/>
      <c r="AE458" s="2582"/>
      <c r="AF458" s="2582"/>
      <c r="AG458" s="2587">
        <v>18000</v>
      </c>
      <c r="AH458" s="2582"/>
      <c r="AI458" s="2587">
        <v>16800</v>
      </c>
      <c r="AJ458" s="2587">
        <f>AF458+AI458</f>
        <v>16800</v>
      </c>
      <c r="AK458" s="2587">
        <v>1200</v>
      </c>
      <c r="AL458" s="2587">
        <f t="shared" ref="AL458:AL465" si="1073">AM458+AN458+AO458</f>
        <v>1200</v>
      </c>
      <c r="AM458" s="2587">
        <v>1200</v>
      </c>
      <c r="AN458" s="2582"/>
      <c r="AO458" s="2582"/>
      <c r="AP458" s="2582"/>
      <c r="AQ458" s="2582"/>
      <c r="AR458" s="2587">
        <f t="shared" ref="AR458:AR461" si="1074">AS458+AT458+AU458</f>
        <v>681</v>
      </c>
      <c r="AS458" s="2587">
        <f>'1-NSTT'!AB138</f>
        <v>681</v>
      </c>
      <c r="AT458" s="2582"/>
      <c r="AU458" s="2582"/>
      <c r="AV458" s="2582"/>
      <c r="AW458" s="2582"/>
      <c r="AX458" s="2587">
        <f t="shared" ref="AX458:AX461" si="1075">AY458+AZ458+BA458</f>
        <v>1200</v>
      </c>
      <c r="AY458" s="2587">
        <f>'1-NSTT'!AG138</f>
        <v>1200</v>
      </c>
      <c r="AZ458" s="2582"/>
      <c r="BA458" s="2582"/>
      <c r="BB458" s="2582"/>
      <c r="BC458" s="2582"/>
      <c r="BD458" s="2582"/>
      <c r="BE458" s="2582"/>
      <c r="BF458" s="2571" t="s">
        <v>2232</v>
      </c>
      <c r="BG458" s="2587"/>
      <c r="BH458" s="2570">
        <f t="shared" si="1016"/>
        <v>0</v>
      </c>
      <c r="BI458" s="2565" t="e">
        <f>#REF!-AL458</f>
        <v>#REF!</v>
      </c>
      <c r="BJ458" s="2572">
        <f t="shared" si="1064"/>
        <v>0</v>
      </c>
      <c r="BK458" s="2572">
        <f t="shared" si="1049"/>
        <v>0</v>
      </c>
    </row>
    <row r="459" spans="1:63" s="2588" customFormat="1" ht="74.25" customHeight="1">
      <c r="B459" s="2603">
        <v>2</v>
      </c>
      <c r="C459" s="2586" t="s">
        <v>828</v>
      </c>
      <c r="D459" s="2657">
        <v>1</v>
      </c>
      <c r="E459" s="2587"/>
      <c r="F459" s="2587"/>
      <c r="G459" s="2605">
        <v>1</v>
      </c>
      <c r="H459" s="2587">
        <f>G459*AL459</f>
        <v>2800</v>
      </c>
      <c r="I459" s="2587"/>
      <c r="J459" s="2587"/>
      <c r="K459" s="2587"/>
      <c r="L459" s="2605"/>
      <c r="M459" s="2595"/>
      <c r="N459" s="2625" t="s">
        <v>158</v>
      </c>
      <c r="O459" s="2585" t="s">
        <v>234</v>
      </c>
      <c r="P459" s="2585" t="s">
        <v>235</v>
      </c>
      <c r="Q459" s="2757">
        <v>7908500</v>
      </c>
      <c r="R459" s="2625"/>
      <c r="S459" s="2755"/>
      <c r="T459" s="2600" t="s">
        <v>82</v>
      </c>
      <c r="U459" s="2585"/>
      <c r="V459" s="2600" t="s">
        <v>831</v>
      </c>
      <c r="W459" s="2605">
        <v>5752</v>
      </c>
      <c r="X459" s="2605"/>
      <c r="Y459" s="2605">
        <v>5752</v>
      </c>
      <c r="Z459" s="2587"/>
      <c r="AA459" s="2587">
        <v>5600</v>
      </c>
      <c r="AB459" s="2587"/>
      <c r="AC459" s="2582"/>
      <c r="AD459" s="2582"/>
      <c r="AE459" s="2582"/>
      <c r="AF459" s="2582"/>
      <c r="AG459" s="2587"/>
      <c r="AH459" s="2582"/>
      <c r="AI459" s="2587">
        <v>2800</v>
      </c>
      <c r="AJ459" s="2587">
        <f t="shared" ref="AJ459:AJ461" si="1076">AF459+AI459</f>
        <v>2800</v>
      </c>
      <c r="AK459" s="2587">
        <v>2800</v>
      </c>
      <c r="AL459" s="2587">
        <f t="shared" si="1073"/>
        <v>2800</v>
      </c>
      <c r="AM459" s="2587"/>
      <c r="AN459" s="2587">
        <v>2800</v>
      </c>
      <c r="AO459" s="2582"/>
      <c r="AP459" s="2582"/>
      <c r="AQ459" s="2582"/>
      <c r="AR459" s="2587">
        <f t="shared" si="1074"/>
        <v>301.69799999999998</v>
      </c>
      <c r="AS459" s="2587"/>
      <c r="AT459" s="2587">
        <f>'2-XSKT'!AA327</f>
        <v>301.69799999999998</v>
      </c>
      <c r="AU459" s="2582"/>
      <c r="AV459" s="2582"/>
      <c r="AW459" s="2582"/>
      <c r="AX459" s="2587">
        <f t="shared" si="1075"/>
        <v>2800</v>
      </c>
      <c r="AY459" s="2587"/>
      <c r="AZ459" s="2587">
        <f>'2-XSKT'!AF327</f>
        <v>2800</v>
      </c>
      <c r="BA459" s="2582"/>
      <c r="BB459" s="2582"/>
      <c r="BC459" s="2587"/>
      <c r="BD459" s="2587"/>
      <c r="BE459" s="2582"/>
      <c r="BF459" s="2566" t="s">
        <v>2007</v>
      </c>
      <c r="BG459" s="2587"/>
      <c r="BH459" s="2570"/>
      <c r="BI459" s="2565"/>
      <c r="BJ459" s="2572">
        <f t="shared" si="1064"/>
        <v>0</v>
      </c>
      <c r="BK459" s="2572">
        <f t="shared" si="1049"/>
        <v>0</v>
      </c>
    </row>
    <row r="460" spans="1:63" s="2588" customFormat="1" ht="75" customHeight="1">
      <c r="B460" s="2603">
        <v>3</v>
      </c>
      <c r="C460" s="2586" t="s">
        <v>829</v>
      </c>
      <c r="D460" s="2657">
        <v>1</v>
      </c>
      <c r="E460" s="2587"/>
      <c r="F460" s="2587"/>
      <c r="G460" s="2605">
        <v>1</v>
      </c>
      <c r="H460" s="2587">
        <f>G460*AL460</f>
        <v>2200</v>
      </c>
      <c r="I460" s="2587"/>
      <c r="J460" s="2587"/>
      <c r="K460" s="2587"/>
      <c r="L460" s="2605"/>
      <c r="M460" s="2595"/>
      <c r="N460" s="2625" t="s">
        <v>158</v>
      </c>
      <c r="O460" s="2585" t="s">
        <v>234</v>
      </c>
      <c r="P460" s="2585" t="s">
        <v>235</v>
      </c>
      <c r="Q460" s="2757">
        <v>7908501</v>
      </c>
      <c r="R460" s="2625"/>
      <c r="S460" s="2755"/>
      <c r="T460" s="2600" t="s">
        <v>82</v>
      </c>
      <c r="U460" s="2585"/>
      <c r="V460" s="2600" t="s">
        <v>832</v>
      </c>
      <c r="W460" s="2605">
        <v>5838</v>
      </c>
      <c r="X460" s="2605"/>
      <c r="Y460" s="2605">
        <v>5838</v>
      </c>
      <c r="Z460" s="2587"/>
      <c r="AA460" s="2587">
        <v>5700</v>
      </c>
      <c r="AB460" s="2587"/>
      <c r="AC460" s="2582"/>
      <c r="AD460" s="2582"/>
      <c r="AE460" s="2582"/>
      <c r="AF460" s="2582"/>
      <c r="AG460" s="2587"/>
      <c r="AH460" s="2582"/>
      <c r="AI460" s="2587">
        <v>3500</v>
      </c>
      <c r="AJ460" s="2587">
        <f t="shared" si="1076"/>
        <v>3500</v>
      </c>
      <c r="AK460" s="2587">
        <v>2200</v>
      </c>
      <c r="AL460" s="2587">
        <f t="shared" si="1073"/>
        <v>2200</v>
      </c>
      <c r="AM460" s="2587"/>
      <c r="AN460" s="2587">
        <v>2200</v>
      </c>
      <c r="AO460" s="2582"/>
      <c r="AP460" s="2582"/>
      <c r="AQ460" s="2582"/>
      <c r="AR460" s="2587">
        <f t="shared" si="1074"/>
        <v>75.436999999999998</v>
      </c>
      <c r="AS460" s="2587"/>
      <c r="AT460" s="2587">
        <f>'2-XSKT'!AA328</f>
        <v>75.436999999999998</v>
      </c>
      <c r="AU460" s="2582"/>
      <c r="AV460" s="2582"/>
      <c r="AW460" s="2582"/>
      <c r="AX460" s="2587">
        <f t="shared" si="1075"/>
        <v>1991</v>
      </c>
      <c r="AY460" s="2587"/>
      <c r="AZ460" s="2587">
        <f>'2-XSKT'!AF328</f>
        <v>1991</v>
      </c>
      <c r="BA460" s="2582"/>
      <c r="BB460" s="2582"/>
      <c r="BC460" s="2587"/>
      <c r="BD460" s="2587"/>
      <c r="BE460" s="2582"/>
      <c r="BF460" s="2566" t="s">
        <v>2006</v>
      </c>
      <c r="BG460" s="2587"/>
      <c r="BH460" s="2570"/>
      <c r="BI460" s="2565"/>
      <c r="BJ460" s="2572">
        <f t="shared" si="1064"/>
        <v>-209</v>
      </c>
      <c r="BK460" s="2572">
        <f t="shared" si="1049"/>
        <v>209</v>
      </c>
    </row>
    <row r="461" spans="1:63" s="2588" customFormat="1" ht="76.5" customHeight="1">
      <c r="B461" s="2603">
        <v>4</v>
      </c>
      <c r="C461" s="2586" t="s">
        <v>830</v>
      </c>
      <c r="D461" s="2657">
        <v>1</v>
      </c>
      <c r="E461" s="2587"/>
      <c r="F461" s="2587"/>
      <c r="G461" s="2605">
        <v>1</v>
      </c>
      <c r="H461" s="2587">
        <f>G461*AL461</f>
        <v>4100</v>
      </c>
      <c r="I461" s="2587"/>
      <c r="J461" s="2587"/>
      <c r="K461" s="2587"/>
      <c r="L461" s="2605"/>
      <c r="M461" s="2595"/>
      <c r="N461" s="2625" t="s">
        <v>158</v>
      </c>
      <c r="O461" s="2585" t="s">
        <v>234</v>
      </c>
      <c r="P461" s="2585" t="s">
        <v>235</v>
      </c>
      <c r="Q461" s="2757">
        <v>7908502</v>
      </c>
      <c r="R461" s="2625"/>
      <c r="S461" s="2755"/>
      <c r="T461" s="2600" t="s">
        <v>82</v>
      </c>
      <c r="U461" s="2585"/>
      <c r="V461" s="2600" t="s">
        <v>833</v>
      </c>
      <c r="W461" s="2605">
        <v>8902</v>
      </c>
      <c r="X461" s="2605"/>
      <c r="Y461" s="2605">
        <v>8902</v>
      </c>
      <c r="Z461" s="2587"/>
      <c r="AA461" s="2587">
        <v>8700</v>
      </c>
      <c r="AB461" s="2587"/>
      <c r="AC461" s="2582"/>
      <c r="AD461" s="2582"/>
      <c r="AE461" s="2582"/>
      <c r="AF461" s="2582"/>
      <c r="AG461" s="2587"/>
      <c r="AH461" s="2582"/>
      <c r="AI461" s="2587">
        <v>4600</v>
      </c>
      <c r="AJ461" s="2587">
        <f t="shared" si="1076"/>
        <v>4600</v>
      </c>
      <c r="AK461" s="2587">
        <v>4100</v>
      </c>
      <c r="AL461" s="2587">
        <f t="shared" si="1073"/>
        <v>4100</v>
      </c>
      <c r="AM461" s="2587"/>
      <c r="AN461" s="2587">
        <v>4100</v>
      </c>
      <c r="AO461" s="2582"/>
      <c r="AP461" s="2582"/>
      <c r="AQ461" s="2582"/>
      <c r="AR461" s="2587">
        <f t="shared" si="1074"/>
        <v>792.77599999999995</v>
      </c>
      <c r="AS461" s="2587"/>
      <c r="AT461" s="2587">
        <f>'2-XSKT'!AA329</f>
        <v>792.77599999999995</v>
      </c>
      <c r="AU461" s="2582"/>
      <c r="AV461" s="2582"/>
      <c r="AW461" s="2582"/>
      <c r="AX461" s="2587">
        <f t="shared" si="1075"/>
        <v>2891.1789999999996</v>
      </c>
      <c r="AY461" s="2587"/>
      <c r="AZ461" s="2587">
        <f>'2-XSKT'!AF329</f>
        <v>2891.1789999999996</v>
      </c>
      <c r="BA461" s="2582"/>
      <c r="BB461" s="2582"/>
      <c r="BC461" s="2587"/>
      <c r="BD461" s="2587"/>
      <c r="BE461" s="2582"/>
      <c r="BF461" s="2566" t="s">
        <v>2006</v>
      </c>
      <c r="BG461" s="2587"/>
      <c r="BH461" s="2570"/>
      <c r="BI461" s="2565"/>
      <c r="BJ461" s="2572">
        <f t="shared" si="1064"/>
        <v>-1208.8210000000004</v>
      </c>
      <c r="BK461" s="2572">
        <f t="shared" si="1049"/>
        <v>1208.8210000000004</v>
      </c>
    </row>
    <row r="462" spans="1:63" s="2588" customFormat="1" ht="38.1" customHeight="1">
      <c r="B462" s="2648"/>
      <c r="C462" s="2584" t="s">
        <v>814</v>
      </c>
      <c r="D462" s="2694">
        <f>D463</f>
        <v>1</v>
      </c>
      <c r="E462" s="2601">
        <f t="shared" ref="E462:M462" si="1077">E463</f>
        <v>0</v>
      </c>
      <c r="F462" s="2601"/>
      <c r="G462" s="2601">
        <f t="shared" si="1077"/>
        <v>1</v>
      </c>
      <c r="H462" s="2601">
        <f t="shared" si="1077"/>
        <v>10620</v>
      </c>
      <c r="I462" s="2601">
        <f t="shared" si="1077"/>
        <v>0</v>
      </c>
      <c r="J462" s="2601">
        <f t="shared" si="1077"/>
        <v>0</v>
      </c>
      <c r="K462" s="2601">
        <f t="shared" si="1077"/>
        <v>0</v>
      </c>
      <c r="L462" s="2601">
        <f t="shared" si="1077"/>
        <v>1</v>
      </c>
      <c r="M462" s="2601">
        <f t="shared" si="1077"/>
        <v>0</v>
      </c>
      <c r="N462" s="2625"/>
      <c r="O462" s="2585"/>
      <c r="P462" s="2585"/>
      <c r="Q462" s="2625"/>
      <c r="R462" s="2625"/>
      <c r="S462" s="2755"/>
      <c r="T462" s="2600"/>
      <c r="U462" s="2585"/>
      <c r="V462" s="2585"/>
      <c r="W462" s="2601">
        <f>W463</f>
        <v>30741</v>
      </c>
      <c r="X462" s="2601">
        <f t="shared" ref="X462:BD462" si="1078">X463</f>
        <v>0</v>
      </c>
      <c r="Y462" s="2601">
        <f t="shared" si="1078"/>
        <v>30741</v>
      </c>
      <c r="Z462" s="2601">
        <f t="shared" si="1078"/>
        <v>0</v>
      </c>
      <c r="AA462" s="2601">
        <f t="shared" si="1078"/>
        <v>20000</v>
      </c>
      <c r="AB462" s="2601">
        <f t="shared" si="1078"/>
        <v>20000</v>
      </c>
      <c r="AC462" s="2601">
        <f t="shared" si="1078"/>
        <v>0</v>
      </c>
      <c r="AD462" s="2601">
        <f t="shared" si="1078"/>
        <v>0</v>
      </c>
      <c r="AE462" s="2601">
        <f t="shared" si="1078"/>
        <v>0</v>
      </c>
      <c r="AF462" s="2601">
        <f t="shared" si="1078"/>
        <v>0</v>
      </c>
      <c r="AG462" s="2601">
        <f t="shared" si="1078"/>
        <v>9380</v>
      </c>
      <c r="AH462" s="2601">
        <f t="shared" si="1078"/>
        <v>1108.72</v>
      </c>
      <c r="AI462" s="2601">
        <f t="shared" si="1078"/>
        <v>9380</v>
      </c>
      <c r="AJ462" s="2601">
        <f t="shared" si="1078"/>
        <v>9380</v>
      </c>
      <c r="AK462" s="2601">
        <f t="shared" si="1078"/>
        <v>10620</v>
      </c>
      <c r="AL462" s="2601">
        <f t="shared" si="1078"/>
        <v>10620</v>
      </c>
      <c r="AM462" s="2601">
        <f t="shared" si="1078"/>
        <v>10620</v>
      </c>
      <c r="AN462" s="2601">
        <f t="shared" si="1078"/>
        <v>0</v>
      </c>
      <c r="AO462" s="2601">
        <f t="shared" si="1078"/>
        <v>0</v>
      </c>
      <c r="AP462" s="2582"/>
      <c r="AQ462" s="2582"/>
      <c r="AR462" s="2601">
        <f t="shared" si="1078"/>
        <v>39</v>
      </c>
      <c r="AS462" s="2601">
        <f t="shared" si="1078"/>
        <v>39</v>
      </c>
      <c r="AT462" s="2601">
        <f t="shared" si="1078"/>
        <v>0</v>
      </c>
      <c r="AU462" s="2601">
        <f t="shared" si="1078"/>
        <v>0</v>
      </c>
      <c r="AV462" s="2582"/>
      <c r="AW462" s="2582"/>
      <c r="AX462" s="2601">
        <f t="shared" si="1078"/>
        <v>9290</v>
      </c>
      <c r="AY462" s="2601">
        <f t="shared" si="1078"/>
        <v>9290</v>
      </c>
      <c r="AZ462" s="2601">
        <f t="shared" si="1078"/>
        <v>0</v>
      </c>
      <c r="BA462" s="2601">
        <f t="shared" si="1078"/>
        <v>0</v>
      </c>
      <c r="BB462" s="2582"/>
      <c r="BC462" s="2601">
        <f t="shared" si="1078"/>
        <v>0</v>
      </c>
      <c r="BD462" s="2601">
        <f t="shared" si="1078"/>
        <v>0</v>
      </c>
      <c r="BE462" s="2582"/>
      <c r="BF462" s="2582"/>
      <c r="BG462" s="2587"/>
      <c r="BH462" s="2570"/>
      <c r="BI462" s="2565" t="e">
        <f>#REF!-AL462</f>
        <v>#REF!</v>
      </c>
      <c r="BJ462" s="2572">
        <f t="shared" si="1064"/>
        <v>-1330</v>
      </c>
      <c r="BK462" s="2572">
        <f t="shared" si="1049"/>
        <v>1330</v>
      </c>
    </row>
    <row r="463" spans="1:63" s="2588" customFormat="1" ht="92.25" customHeight="1">
      <c r="B463" s="2603">
        <v>1</v>
      </c>
      <c r="C463" s="2586" t="s">
        <v>1157</v>
      </c>
      <c r="D463" s="2657">
        <v>1</v>
      </c>
      <c r="E463" s="2587"/>
      <c r="F463" s="2587"/>
      <c r="G463" s="2605">
        <v>1</v>
      </c>
      <c r="H463" s="2587">
        <f>G463*AL463</f>
        <v>10620</v>
      </c>
      <c r="I463" s="2587"/>
      <c r="J463" s="2587"/>
      <c r="K463" s="2587"/>
      <c r="L463" s="2605">
        <v>1</v>
      </c>
      <c r="M463" s="2595"/>
      <c r="N463" s="2625" t="s">
        <v>309</v>
      </c>
      <c r="O463" s="2585" t="s">
        <v>310</v>
      </c>
      <c r="P463" s="2600" t="s">
        <v>311</v>
      </c>
      <c r="Q463" s="2625">
        <v>7900932</v>
      </c>
      <c r="R463" s="2585"/>
      <c r="S463" s="2585" t="s">
        <v>312</v>
      </c>
      <c r="T463" s="2600" t="s">
        <v>82</v>
      </c>
      <c r="U463" s="2585"/>
      <c r="V463" s="2600" t="s">
        <v>313</v>
      </c>
      <c r="W463" s="1240">
        <v>30741</v>
      </c>
      <c r="X463" s="1240"/>
      <c r="Y463" s="1240">
        <v>30741</v>
      </c>
      <c r="Z463" s="2582"/>
      <c r="AA463" s="1240">
        <v>20000</v>
      </c>
      <c r="AB463" s="1240">
        <v>20000</v>
      </c>
      <c r="AC463" s="1240"/>
      <c r="AD463" s="2582"/>
      <c r="AE463" s="2582"/>
      <c r="AF463" s="2582"/>
      <c r="AG463" s="1240">
        <f>4380+5000</f>
        <v>9380</v>
      </c>
      <c r="AH463" s="1157">
        <v>1108.72</v>
      </c>
      <c r="AI463" s="1240">
        <f>4380+5000</f>
        <v>9380</v>
      </c>
      <c r="AJ463" s="2587">
        <f>AF463+AI463</f>
        <v>9380</v>
      </c>
      <c r="AK463" s="2587">
        <v>10620</v>
      </c>
      <c r="AL463" s="2587">
        <f t="shared" si="1073"/>
        <v>10620</v>
      </c>
      <c r="AM463" s="2587">
        <v>10620</v>
      </c>
      <c r="AN463" s="2587"/>
      <c r="AO463" s="2582"/>
      <c r="AP463" s="2582"/>
      <c r="AQ463" s="2582"/>
      <c r="AR463" s="2587">
        <f t="shared" ref="AR463" si="1079">AS463+AT463+AU463</f>
        <v>39</v>
      </c>
      <c r="AS463" s="2587">
        <f>'1-NSTT'!AB140</f>
        <v>39</v>
      </c>
      <c r="AT463" s="2587"/>
      <c r="AU463" s="2582"/>
      <c r="AV463" s="2582"/>
      <c r="AW463" s="2582"/>
      <c r="AX463" s="2587">
        <f t="shared" ref="AX463" si="1080">AY463+AZ463+BA463</f>
        <v>9290</v>
      </c>
      <c r="AY463" s="2587">
        <f>'1-NSTT'!AG140</f>
        <v>9290</v>
      </c>
      <c r="AZ463" s="2587"/>
      <c r="BA463" s="2582"/>
      <c r="BB463" s="2582"/>
      <c r="BC463" s="2587"/>
      <c r="BD463" s="2587"/>
      <c r="BE463" s="2582"/>
      <c r="BF463" s="2758" t="s">
        <v>2222</v>
      </c>
      <c r="BG463" s="2587"/>
      <c r="BH463" s="2570">
        <f>AA463-(AF463+AI463+AL463)</f>
        <v>0</v>
      </c>
      <c r="BI463" s="2565" t="e">
        <f>#REF!-AL463</f>
        <v>#REF!</v>
      </c>
      <c r="BJ463" s="2572">
        <f t="shared" si="1064"/>
        <v>-1330</v>
      </c>
      <c r="BK463" s="2572">
        <f t="shared" si="1049"/>
        <v>1330</v>
      </c>
    </row>
    <row r="464" spans="1:63" s="2588" customFormat="1" ht="36.950000000000003" customHeight="1">
      <c r="B464" s="2579"/>
      <c r="C464" s="2584" t="s">
        <v>815</v>
      </c>
      <c r="D464" s="2581">
        <f>D465</f>
        <v>1</v>
      </c>
      <c r="E464" s="2582">
        <f t="shared" ref="E464:M464" si="1081">E465</f>
        <v>0</v>
      </c>
      <c r="F464" s="2582"/>
      <c r="G464" s="2582">
        <f t="shared" si="1081"/>
        <v>1</v>
      </c>
      <c r="H464" s="2582">
        <f t="shared" si="1081"/>
        <v>10000</v>
      </c>
      <c r="I464" s="2582">
        <f t="shared" si="1081"/>
        <v>0</v>
      </c>
      <c r="J464" s="2582">
        <f t="shared" si="1081"/>
        <v>0</v>
      </c>
      <c r="K464" s="2582">
        <f t="shared" si="1081"/>
        <v>0</v>
      </c>
      <c r="L464" s="2582">
        <f t="shared" si="1081"/>
        <v>1</v>
      </c>
      <c r="M464" s="2635">
        <f t="shared" si="1081"/>
        <v>0</v>
      </c>
      <c r="N464" s="2585"/>
      <c r="O464" s="2585"/>
      <c r="P464" s="2585"/>
      <c r="Q464" s="2585"/>
      <c r="R464" s="2585"/>
      <c r="S464" s="2585"/>
      <c r="T464" s="2585"/>
      <c r="U464" s="2585"/>
      <c r="V464" s="2585"/>
      <c r="W464" s="2582">
        <f t="shared" ref="W464:BD464" si="1082">W465</f>
        <v>53375</v>
      </c>
      <c r="X464" s="2582">
        <f t="shared" si="1082"/>
        <v>0</v>
      </c>
      <c r="Y464" s="2582">
        <f t="shared" si="1082"/>
        <v>53375</v>
      </c>
      <c r="Z464" s="2582">
        <f t="shared" si="1082"/>
        <v>0</v>
      </c>
      <c r="AA464" s="2582">
        <f t="shared" si="1082"/>
        <v>27000</v>
      </c>
      <c r="AB464" s="2582">
        <f t="shared" si="1082"/>
        <v>27000</v>
      </c>
      <c r="AC464" s="2582">
        <f t="shared" si="1082"/>
        <v>0</v>
      </c>
      <c r="AD464" s="2582">
        <f t="shared" si="1082"/>
        <v>0</v>
      </c>
      <c r="AE464" s="2582">
        <f t="shared" si="1082"/>
        <v>0</v>
      </c>
      <c r="AF464" s="2582">
        <f t="shared" si="1082"/>
        <v>10000</v>
      </c>
      <c r="AG464" s="2582">
        <f t="shared" si="1082"/>
        <v>7000</v>
      </c>
      <c r="AH464" s="2582">
        <f t="shared" si="1082"/>
        <v>4485.8379999999997</v>
      </c>
      <c r="AI464" s="2582">
        <f t="shared" si="1082"/>
        <v>7000</v>
      </c>
      <c r="AJ464" s="2582">
        <f t="shared" si="1082"/>
        <v>17000</v>
      </c>
      <c r="AK464" s="2582">
        <f t="shared" si="1082"/>
        <v>10000</v>
      </c>
      <c r="AL464" s="2582">
        <f t="shared" si="1082"/>
        <v>10000</v>
      </c>
      <c r="AM464" s="2582">
        <f t="shared" si="1082"/>
        <v>10000</v>
      </c>
      <c r="AN464" s="2582">
        <f t="shared" si="1082"/>
        <v>0</v>
      </c>
      <c r="AO464" s="2582">
        <f t="shared" si="1082"/>
        <v>0</v>
      </c>
      <c r="AP464" s="2582"/>
      <c r="AQ464" s="2582"/>
      <c r="AR464" s="2582">
        <f t="shared" si="1082"/>
        <v>4155.1940000000004</v>
      </c>
      <c r="AS464" s="2582">
        <f t="shared" si="1082"/>
        <v>4155.1940000000004</v>
      </c>
      <c r="AT464" s="2582">
        <f t="shared" si="1082"/>
        <v>0</v>
      </c>
      <c r="AU464" s="2582">
        <f t="shared" si="1082"/>
        <v>0</v>
      </c>
      <c r="AV464" s="2582"/>
      <c r="AW464" s="2582"/>
      <c r="AX464" s="2582">
        <f t="shared" si="1082"/>
        <v>10000</v>
      </c>
      <c r="AY464" s="2582">
        <f t="shared" si="1082"/>
        <v>10000</v>
      </c>
      <c r="AZ464" s="2582">
        <f t="shared" si="1082"/>
        <v>0</v>
      </c>
      <c r="BA464" s="2582">
        <f t="shared" si="1082"/>
        <v>0</v>
      </c>
      <c r="BB464" s="2582"/>
      <c r="BC464" s="2582">
        <f t="shared" si="1082"/>
        <v>0</v>
      </c>
      <c r="BD464" s="2582">
        <f t="shared" si="1082"/>
        <v>0</v>
      </c>
      <c r="BE464" s="2582"/>
      <c r="BF464" s="2582"/>
      <c r="BG464" s="2587"/>
      <c r="BH464" s="2570">
        <f>AA464-(AF464+AI464+AL464)</f>
        <v>0</v>
      </c>
      <c r="BI464" s="2565" t="e">
        <f>#REF!-AL464</f>
        <v>#REF!</v>
      </c>
      <c r="BJ464" s="2572">
        <f t="shared" si="1064"/>
        <v>0</v>
      </c>
      <c r="BK464" s="2572">
        <f t="shared" si="1049"/>
        <v>0</v>
      </c>
    </row>
    <row r="465" spans="2:63" s="2588" customFormat="1" ht="62.45" customHeight="1">
      <c r="B465" s="2603">
        <v>1</v>
      </c>
      <c r="C465" s="2630" t="s">
        <v>383</v>
      </c>
      <c r="D465" s="2657">
        <v>1</v>
      </c>
      <c r="E465" s="2587"/>
      <c r="F465" s="2587"/>
      <c r="G465" s="2605">
        <v>1</v>
      </c>
      <c r="H465" s="2587">
        <f>G465*AL465</f>
        <v>10000</v>
      </c>
      <c r="I465" s="2587"/>
      <c r="J465" s="2587"/>
      <c r="K465" s="2587"/>
      <c r="L465" s="2605">
        <v>1</v>
      </c>
      <c r="M465" s="2595"/>
      <c r="N465" s="2625" t="s">
        <v>132</v>
      </c>
      <c r="O465" s="2585" t="s">
        <v>381</v>
      </c>
      <c r="P465" s="2585" t="s">
        <v>382</v>
      </c>
      <c r="Q465" s="2644" t="s">
        <v>384</v>
      </c>
      <c r="R465" s="2625"/>
      <c r="S465" s="2755"/>
      <c r="T465" s="2600" t="s">
        <v>82</v>
      </c>
      <c r="U465" s="2585"/>
      <c r="V465" s="2585" t="s">
        <v>647</v>
      </c>
      <c r="W465" s="1157">
        <v>53375</v>
      </c>
      <c r="X465" s="2605"/>
      <c r="Y465" s="1157">
        <v>53375</v>
      </c>
      <c r="Z465" s="2582"/>
      <c r="AA465" s="2605">
        <v>27000</v>
      </c>
      <c r="AB465" s="2605">
        <v>27000</v>
      </c>
      <c r="AC465" s="2605"/>
      <c r="AD465" s="2582"/>
      <c r="AE465" s="2582"/>
      <c r="AF465" s="2605">
        <v>10000</v>
      </c>
      <c r="AG465" s="2605">
        <v>7000</v>
      </c>
      <c r="AH465" s="1157">
        <v>4485.8379999999997</v>
      </c>
      <c r="AI465" s="2605">
        <v>7000</v>
      </c>
      <c r="AJ465" s="2587">
        <f>AF465+AI465</f>
        <v>17000</v>
      </c>
      <c r="AK465" s="2587">
        <v>10000</v>
      </c>
      <c r="AL465" s="2587">
        <f t="shared" si="1073"/>
        <v>10000</v>
      </c>
      <c r="AM465" s="2587">
        <v>10000</v>
      </c>
      <c r="AN465" s="2582"/>
      <c r="AO465" s="2582"/>
      <c r="AP465" s="2582"/>
      <c r="AQ465" s="2582"/>
      <c r="AR465" s="2587">
        <f t="shared" ref="AR465" si="1083">AS465+AT465+AU465</f>
        <v>4155.1940000000004</v>
      </c>
      <c r="AS465" s="2587">
        <f>'1-NSTT'!AB142</f>
        <v>4155.1940000000004</v>
      </c>
      <c r="AT465" s="2582"/>
      <c r="AU465" s="2582"/>
      <c r="AV465" s="2582"/>
      <c r="AW465" s="2582"/>
      <c r="AX465" s="2587">
        <f t="shared" ref="AX465" si="1084">AY465+AZ465+BA465</f>
        <v>10000</v>
      </c>
      <c r="AY465" s="2587">
        <f>'1-NSTT'!AG142</f>
        <v>10000</v>
      </c>
      <c r="AZ465" s="2582"/>
      <c r="BA465" s="2582"/>
      <c r="BB465" s="2582"/>
      <c r="BC465" s="2582"/>
      <c r="BD465" s="2582"/>
      <c r="BE465" s="2582"/>
      <c r="BF465" s="2585" t="s">
        <v>2186</v>
      </c>
      <c r="BG465" s="2587"/>
      <c r="BH465" s="2570">
        <f>AA465-(AF465+AI465+AL465)</f>
        <v>0</v>
      </c>
      <c r="BI465" s="2565" t="e">
        <f>#REF!-AL465</f>
        <v>#REF!</v>
      </c>
      <c r="BJ465" s="2572">
        <f t="shared" si="1064"/>
        <v>0</v>
      </c>
      <c r="BK465" s="2572">
        <f t="shared" si="1049"/>
        <v>0</v>
      </c>
    </row>
    <row r="466" spans="2:63" s="2588" customFormat="1" ht="16.5" customHeight="1">
      <c r="B466" s="2648"/>
      <c r="C466" s="2676"/>
      <c r="D466" s="2657"/>
      <c r="E466" s="2587"/>
      <c r="F466" s="2587"/>
      <c r="G466" s="2605"/>
      <c r="H466" s="2605"/>
      <c r="I466" s="2587"/>
      <c r="J466" s="2587"/>
      <c r="K466" s="2587"/>
      <c r="L466" s="2605"/>
      <c r="M466" s="2595"/>
      <c r="N466" s="2625"/>
      <c r="O466" s="2585"/>
      <c r="P466" s="2585"/>
      <c r="Q466" s="2625"/>
      <c r="R466" s="2625"/>
      <c r="S466" s="2755"/>
      <c r="T466" s="2600"/>
      <c r="U466" s="2585"/>
      <c r="V466" s="2585"/>
      <c r="W466" s="2605"/>
      <c r="X466" s="2605"/>
      <c r="Y466" s="2605"/>
      <c r="Z466" s="2582"/>
      <c r="AA466" s="2605"/>
      <c r="AB466" s="2605"/>
      <c r="AC466" s="2582"/>
      <c r="AD466" s="2582"/>
      <c r="AE466" s="2582"/>
      <c r="AF466" s="2582"/>
      <c r="AG466" s="2605"/>
      <c r="AH466" s="1157"/>
      <c r="AI466" s="2605"/>
      <c r="AJ466" s="2605"/>
      <c r="AK466" s="2642"/>
      <c r="AL466" s="2642"/>
      <c r="AM466" s="2642"/>
      <c r="AN466" s="2582"/>
      <c r="AO466" s="2582"/>
      <c r="AP466" s="2582"/>
      <c r="AQ466" s="2582"/>
      <c r="AR466" s="2642"/>
      <c r="AS466" s="2642"/>
      <c r="AT466" s="2582"/>
      <c r="AU466" s="2582"/>
      <c r="AV466" s="2582"/>
      <c r="AW466" s="2582"/>
      <c r="AX466" s="2642"/>
      <c r="AY466" s="2642"/>
      <c r="AZ466" s="2582"/>
      <c r="BA466" s="2582"/>
      <c r="BB466" s="2582"/>
      <c r="BC466" s="2582"/>
      <c r="BD466" s="2582"/>
      <c r="BE466" s="2582"/>
      <c r="BF466" s="2582"/>
      <c r="BG466" s="2587"/>
      <c r="BH466" s="2570"/>
      <c r="BI466" s="2565" t="e">
        <f>#REF!-AL466</f>
        <v>#REF!</v>
      </c>
      <c r="BJ466" s="2572">
        <f t="shared" si="1064"/>
        <v>0</v>
      </c>
      <c r="BK466" s="2572">
        <f t="shared" si="1049"/>
        <v>0</v>
      </c>
    </row>
    <row r="467" spans="2:63" s="2588" customFormat="1" ht="47.1" customHeight="1">
      <c r="B467" s="2579" t="s">
        <v>97</v>
      </c>
      <c r="C467" s="2584" t="s">
        <v>116</v>
      </c>
      <c r="D467" s="2581">
        <f t="shared" ref="D467:M467" si="1085">D468+D477</f>
        <v>6</v>
      </c>
      <c r="E467" s="2582">
        <f t="shared" si="1085"/>
        <v>0</v>
      </c>
      <c r="F467" s="2582">
        <f t="shared" si="1085"/>
        <v>0</v>
      </c>
      <c r="G467" s="2582">
        <f t="shared" si="1085"/>
        <v>0</v>
      </c>
      <c r="H467" s="2582">
        <f t="shared" si="1085"/>
        <v>0</v>
      </c>
      <c r="I467" s="2582">
        <f t="shared" si="1085"/>
        <v>6</v>
      </c>
      <c r="J467" s="2582">
        <f t="shared" si="1085"/>
        <v>103000</v>
      </c>
      <c r="K467" s="2582">
        <f t="shared" si="1085"/>
        <v>0</v>
      </c>
      <c r="L467" s="2582">
        <f t="shared" si="1085"/>
        <v>4</v>
      </c>
      <c r="M467" s="2582">
        <f t="shared" si="1085"/>
        <v>0</v>
      </c>
      <c r="N467" s="2585"/>
      <c r="O467" s="2585"/>
      <c r="P467" s="2585"/>
      <c r="Q467" s="2585"/>
      <c r="R467" s="2585"/>
      <c r="S467" s="2585"/>
      <c r="T467" s="2585"/>
      <c r="U467" s="2585"/>
      <c r="V467" s="2585"/>
      <c r="W467" s="2582">
        <f t="shared" ref="W467:AP467" si="1086">W468+W477</f>
        <v>466372</v>
      </c>
      <c r="X467" s="2582">
        <f t="shared" si="1086"/>
        <v>0</v>
      </c>
      <c r="Y467" s="2582">
        <f t="shared" si="1086"/>
        <v>461006</v>
      </c>
      <c r="Z467" s="2582">
        <f t="shared" si="1086"/>
        <v>0</v>
      </c>
      <c r="AA467" s="2582">
        <f t="shared" si="1086"/>
        <v>248500</v>
      </c>
      <c r="AB467" s="2582">
        <f t="shared" si="1086"/>
        <v>120500</v>
      </c>
      <c r="AC467" s="2582">
        <f t="shared" si="1086"/>
        <v>128000</v>
      </c>
      <c r="AD467" s="2582">
        <f t="shared" si="1086"/>
        <v>0</v>
      </c>
      <c r="AE467" s="2582">
        <f t="shared" si="1086"/>
        <v>0</v>
      </c>
      <c r="AF467" s="2582">
        <f t="shared" si="1086"/>
        <v>1000</v>
      </c>
      <c r="AG467" s="2582">
        <f t="shared" si="1086"/>
        <v>69000</v>
      </c>
      <c r="AH467" s="2582">
        <f t="shared" si="1086"/>
        <v>15138.141</v>
      </c>
      <c r="AI467" s="2582">
        <f t="shared" si="1086"/>
        <v>81000</v>
      </c>
      <c r="AJ467" s="2582">
        <f t="shared" si="1086"/>
        <v>82000</v>
      </c>
      <c r="AK467" s="2582">
        <f t="shared" si="1086"/>
        <v>103000</v>
      </c>
      <c r="AL467" s="2582">
        <f t="shared" si="1086"/>
        <v>103000</v>
      </c>
      <c r="AM467" s="2582">
        <f t="shared" si="1086"/>
        <v>33000</v>
      </c>
      <c r="AN467" s="2582">
        <f t="shared" si="1086"/>
        <v>70000</v>
      </c>
      <c r="AO467" s="2582">
        <f t="shared" si="1086"/>
        <v>0</v>
      </c>
      <c r="AP467" s="2582">
        <f t="shared" si="1086"/>
        <v>0</v>
      </c>
      <c r="AQ467" s="2582"/>
      <c r="AR467" s="2582">
        <f t="shared" ref="AR467:AV467" si="1087">AR468+AR477</f>
        <v>8121.3439999999991</v>
      </c>
      <c r="AS467" s="2582">
        <f t="shared" si="1087"/>
        <v>8076.3439999999991</v>
      </c>
      <c r="AT467" s="2582">
        <f t="shared" si="1087"/>
        <v>45</v>
      </c>
      <c r="AU467" s="2582">
        <f t="shared" si="1087"/>
        <v>0</v>
      </c>
      <c r="AV467" s="2582">
        <f t="shared" si="1087"/>
        <v>0</v>
      </c>
      <c r="AW467" s="2582"/>
      <c r="AX467" s="2582">
        <f t="shared" ref="AX467:BB467" si="1088">AX468+AX477</f>
        <v>83716</v>
      </c>
      <c r="AY467" s="2582">
        <f t="shared" si="1088"/>
        <v>33716</v>
      </c>
      <c r="AZ467" s="2582">
        <f t="shared" si="1088"/>
        <v>50000</v>
      </c>
      <c r="BA467" s="2582">
        <f t="shared" si="1088"/>
        <v>0</v>
      </c>
      <c r="BB467" s="2582">
        <f t="shared" si="1088"/>
        <v>0</v>
      </c>
      <c r="BC467" s="2582">
        <f t="shared" ref="BC467" si="1089">BC468+BC477</f>
        <v>0</v>
      </c>
      <c r="BD467" s="2582">
        <f t="shared" ref="BD467" si="1090">BD468+BD477</f>
        <v>0</v>
      </c>
      <c r="BE467" s="2582"/>
      <c r="BF467" s="2582"/>
      <c r="BG467" s="2587"/>
      <c r="BH467" s="2570">
        <f t="shared" ref="BH467:BH481" si="1091">AA467-(AF467+AI467+AL467)</f>
        <v>63500</v>
      </c>
      <c r="BI467" s="2565" t="e">
        <f>#REF!-AL467</f>
        <v>#REF!</v>
      </c>
      <c r="BJ467" s="2572">
        <f t="shared" si="1064"/>
        <v>-19284</v>
      </c>
      <c r="BK467" s="2572">
        <f t="shared" si="1049"/>
        <v>82784</v>
      </c>
    </row>
    <row r="468" spans="2:63" s="2616" customFormat="1" ht="18" customHeight="1">
      <c r="B468" s="2617" t="s">
        <v>168</v>
      </c>
      <c r="C468" s="2618" t="s">
        <v>87</v>
      </c>
      <c r="D468" s="2619">
        <f t="shared" ref="D468:J468" si="1092">D469+D472+D475</f>
        <v>5</v>
      </c>
      <c r="E468" s="2620">
        <f t="shared" si="1092"/>
        <v>0</v>
      </c>
      <c r="F468" s="2620">
        <f t="shared" si="1092"/>
        <v>0</v>
      </c>
      <c r="G468" s="2620">
        <f t="shared" si="1092"/>
        <v>0</v>
      </c>
      <c r="H468" s="2620">
        <f t="shared" si="1092"/>
        <v>0</v>
      </c>
      <c r="I468" s="2620">
        <f t="shared" si="1092"/>
        <v>5</v>
      </c>
      <c r="J468" s="2620">
        <f t="shared" si="1092"/>
        <v>33000</v>
      </c>
      <c r="K468" s="2620">
        <f t="shared" ref="K468:M468" si="1093">K472+K475</f>
        <v>0</v>
      </c>
      <c r="L468" s="2620">
        <f t="shared" si="1093"/>
        <v>3</v>
      </c>
      <c r="M468" s="2646">
        <f t="shared" si="1093"/>
        <v>0</v>
      </c>
      <c r="N468" s="2621"/>
      <c r="O468" s="2621"/>
      <c r="P468" s="2621"/>
      <c r="Q468" s="2621"/>
      <c r="R468" s="2621"/>
      <c r="S468" s="2621"/>
      <c r="T468" s="2621"/>
      <c r="U468" s="2621"/>
      <c r="V468" s="2621"/>
      <c r="W468" s="2620">
        <f>W469+W472+W475</f>
        <v>151847</v>
      </c>
      <c r="X468" s="2620">
        <f t="shared" ref="X468" si="1094">X472+X475</f>
        <v>0</v>
      </c>
      <c r="Y468" s="2620">
        <f t="shared" ref="Y468:AP468" si="1095">Y469+Y472+Y475</f>
        <v>146481</v>
      </c>
      <c r="Z468" s="2620">
        <f t="shared" si="1095"/>
        <v>0</v>
      </c>
      <c r="AA468" s="2620">
        <f t="shared" si="1095"/>
        <v>120500</v>
      </c>
      <c r="AB468" s="2620">
        <f t="shared" si="1095"/>
        <v>120500</v>
      </c>
      <c r="AC468" s="2620">
        <f t="shared" si="1095"/>
        <v>0</v>
      </c>
      <c r="AD468" s="2620">
        <f t="shared" si="1095"/>
        <v>0</v>
      </c>
      <c r="AE468" s="2620">
        <f t="shared" si="1095"/>
        <v>0</v>
      </c>
      <c r="AF468" s="2620">
        <f t="shared" si="1095"/>
        <v>1000</v>
      </c>
      <c r="AG468" s="2620">
        <f t="shared" si="1095"/>
        <v>34000</v>
      </c>
      <c r="AH468" s="2620">
        <f t="shared" si="1095"/>
        <v>14348.635</v>
      </c>
      <c r="AI468" s="2620">
        <f t="shared" si="1095"/>
        <v>36000</v>
      </c>
      <c r="AJ468" s="2620">
        <f t="shared" si="1095"/>
        <v>37000</v>
      </c>
      <c r="AK468" s="2620">
        <f t="shared" si="1095"/>
        <v>33000</v>
      </c>
      <c r="AL468" s="2620">
        <f t="shared" si="1095"/>
        <v>33000</v>
      </c>
      <c r="AM468" s="2620">
        <f t="shared" si="1095"/>
        <v>33000</v>
      </c>
      <c r="AN468" s="2620">
        <f t="shared" si="1095"/>
        <v>0</v>
      </c>
      <c r="AO468" s="2620">
        <f t="shared" si="1095"/>
        <v>0</v>
      </c>
      <c r="AP468" s="2620">
        <f t="shared" si="1095"/>
        <v>0</v>
      </c>
      <c r="AQ468" s="2620"/>
      <c r="AR468" s="2620">
        <f t="shared" ref="AR468:AV468" si="1096">AR469+AR472+AR475</f>
        <v>8076.3439999999991</v>
      </c>
      <c r="AS468" s="2620">
        <f t="shared" si="1096"/>
        <v>8076.3439999999991</v>
      </c>
      <c r="AT468" s="2620">
        <f t="shared" si="1096"/>
        <v>0</v>
      </c>
      <c r="AU468" s="2620">
        <f t="shared" si="1096"/>
        <v>0</v>
      </c>
      <c r="AV468" s="2620">
        <f t="shared" si="1096"/>
        <v>0</v>
      </c>
      <c r="AW468" s="2620"/>
      <c r="AX468" s="2620">
        <f t="shared" ref="AX468:BB468" si="1097">AX469+AX472+AX475</f>
        <v>33716</v>
      </c>
      <c r="AY468" s="2620">
        <f t="shared" si="1097"/>
        <v>33716</v>
      </c>
      <c r="AZ468" s="2620">
        <f t="shared" si="1097"/>
        <v>0</v>
      </c>
      <c r="BA468" s="2620">
        <f t="shared" si="1097"/>
        <v>0</v>
      </c>
      <c r="BB468" s="2620">
        <f t="shared" si="1097"/>
        <v>0</v>
      </c>
      <c r="BC468" s="2620">
        <f t="shared" ref="BC468" si="1098">BC469+BC472+BC475</f>
        <v>0</v>
      </c>
      <c r="BD468" s="2620">
        <f t="shared" ref="BD468" si="1099">BD469+BD472+BD475</f>
        <v>0</v>
      </c>
      <c r="BE468" s="2620"/>
      <c r="BF468" s="2620"/>
      <c r="BG468" s="2622"/>
      <c r="BH468" s="2623">
        <f t="shared" si="1091"/>
        <v>50500</v>
      </c>
      <c r="BI468" s="2624" t="e">
        <f>#REF!-AL468</f>
        <v>#REF!</v>
      </c>
      <c r="BJ468" s="2572">
        <f t="shared" si="1064"/>
        <v>716</v>
      </c>
      <c r="BK468" s="2572">
        <f t="shared" si="1049"/>
        <v>49784</v>
      </c>
    </row>
    <row r="469" spans="2:63" s="2588" customFormat="1" ht="37.5" customHeight="1">
      <c r="B469" s="2579"/>
      <c r="C469" s="2584" t="s">
        <v>787</v>
      </c>
      <c r="D469" s="2581">
        <f>SUM(D470:D471)</f>
        <v>2</v>
      </c>
      <c r="E469" s="2582">
        <f t="shared" ref="E469" si="1100">SUM(E470:E471)</f>
        <v>0</v>
      </c>
      <c r="F469" s="2582"/>
      <c r="G469" s="2582">
        <f t="shared" ref="G469:M469" si="1101">SUM(G470:G471)</f>
        <v>0</v>
      </c>
      <c r="H469" s="2582">
        <f t="shared" si="1101"/>
        <v>0</v>
      </c>
      <c r="I469" s="2582">
        <f t="shared" si="1101"/>
        <v>2</v>
      </c>
      <c r="J469" s="2582">
        <f t="shared" si="1101"/>
        <v>8000</v>
      </c>
      <c r="K469" s="2582">
        <f t="shared" si="1101"/>
        <v>0</v>
      </c>
      <c r="L469" s="2582">
        <f t="shared" si="1101"/>
        <v>2</v>
      </c>
      <c r="M469" s="2635">
        <f t="shared" si="1101"/>
        <v>0</v>
      </c>
      <c r="N469" s="2585"/>
      <c r="O469" s="2585"/>
      <c r="P469" s="2585"/>
      <c r="Q469" s="2585"/>
      <c r="R469" s="2585"/>
      <c r="S469" s="2585"/>
      <c r="T469" s="2585"/>
      <c r="U469" s="2585"/>
      <c r="V469" s="2585"/>
      <c r="W469" s="2582">
        <f t="shared" ref="W469:AO469" si="1102">SUM(W470:W471)</f>
        <v>45366</v>
      </c>
      <c r="X469" s="2582">
        <f t="shared" si="1102"/>
        <v>0</v>
      </c>
      <c r="Y469" s="2582">
        <f t="shared" si="1102"/>
        <v>40000</v>
      </c>
      <c r="Z469" s="2582">
        <f t="shared" si="1102"/>
        <v>0</v>
      </c>
      <c r="AA469" s="2582">
        <f t="shared" si="1102"/>
        <v>40000</v>
      </c>
      <c r="AB469" s="2582">
        <f t="shared" si="1102"/>
        <v>40000</v>
      </c>
      <c r="AC469" s="2582">
        <f t="shared" si="1102"/>
        <v>0</v>
      </c>
      <c r="AD469" s="2582">
        <f t="shared" si="1102"/>
        <v>0</v>
      </c>
      <c r="AE469" s="2582">
        <f t="shared" si="1102"/>
        <v>0</v>
      </c>
      <c r="AF469" s="2582">
        <f t="shared" si="1102"/>
        <v>1000</v>
      </c>
      <c r="AG469" s="2582">
        <f t="shared" si="1102"/>
        <v>20000</v>
      </c>
      <c r="AH469" s="2582">
        <f t="shared" si="1102"/>
        <v>5100.2529999999997</v>
      </c>
      <c r="AI469" s="2582">
        <f t="shared" si="1102"/>
        <v>20000</v>
      </c>
      <c r="AJ469" s="2582">
        <f t="shared" si="1102"/>
        <v>21000</v>
      </c>
      <c r="AK469" s="2582">
        <f t="shared" si="1102"/>
        <v>8000</v>
      </c>
      <c r="AL469" s="2582">
        <f t="shared" si="1102"/>
        <v>8000</v>
      </c>
      <c r="AM469" s="2582">
        <f t="shared" si="1102"/>
        <v>8000</v>
      </c>
      <c r="AN469" s="2582">
        <f t="shared" si="1102"/>
        <v>0</v>
      </c>
      <c r="AO469" s="2582">
        <f t="shared" si="1102"/>
        <v>0</v>
      </c>
      <c r="AP469" s="2582"/>
      <c r="AQ469" s="2582"/>
      <c r="AR469" s="2582">
        <f t="shared" ref="AR469:AU469" si="1103">SUM(AR470:AR471)</f>
        <v>1379.3319999999999</v>
      </c>
      <c r="AS469" s="2582">
        <f t="shared" si="1103"/>
        <v>1379.3319999999999</v>
      </c>
      <c r="AT469" s="2582">
        <f t="shared" si="1103"/>
        <v>0</v>
      </c>
      <c r="AU469" s="2582">
        <f t="shared" si="1103"/>
        <v>0</v>
      </c>
      <c r="AV469" s="2582"/>
      <c r="AW469" s="2582"/>
      <c r="AX469" s="2582">
        <f t="shared" ref="AX469:BA469" si="1104">SUM(AX470:AX471)</f>
        <v>8000</v>
      </c>
      <c r="AY469" s="2582">
        <f t="shared" si="1104"/>
        <v>8000</v>
      </c>
      <c r="AZ469" s="2582">
        <f t="shared" si="1104"/>
        <v>0</v>
      </c>
      <c r="BA469" s="2582">
        <f t="shared" si="1104"/>
        <v>0</v>
      </c>
      <c r="BB469" s="2582"/>
      <c r="BC469" s="2582">
        <f t="shared" ref="BC469" si="1105">SUM(BC470:BC471)</f>
        <v>0</v>
      </c>
      <c r="BD469" s="2582">
        <f t="shared" ref="BD469" si="1106">SUM(BD470:BD471)</f>
        <v>0</v>
      </c>
      <c r="BE469" s="2582"/>
      <c r="BF469" s="2582"/>
      <c r="BG469" s="2587"/>
      <c r="BH469" s="2570">
        <f t="shared" si="1091"/>
        <v>11000</v>
      </c>
      <c r="BI469" s="2565" t="e">
        <f>#REF!-AL469</f>
        <v>#REF!</v>
      </c>
      <c r="BJ469" s="2572">
        <f t="shared" si="1064"/>
        <v>0</v>
      </c>
      <c r="BK469" s="2572">
        <f t="shared" si="1049"/>
        <v>11000</v>
      </c>
    </row>
    <row r="470" spans="2:63" s="2588" customFormat="1" ht="60" customHeight="1">
      <c r="B470" s="2603">
        <v>1</v>
      </c>
      <c r="C470" s="2604" t="s">
        <v>644</v>
      </c>
      <c r="D470" s="2657">
        <v>1</v>
      </c>
      <c r="E470" s="2587"/>
      <c r="F470" s="2587"/>
      <c r="G470" s="2605"/>
      <c r="H470" s="2587"/>
      <c r="I470" s="2587">
        <v>1</v>
      </c>
      <c r="J470" s="2587">
        <f>I470*AL470</f>
        <v>3000</v>
      </c>
      <c r="K470" s="2587"/>
      <c r="L470" s="2605">
        <v>1</v>
      </c>
      <c r="M470" s="2595"/>
      <c r="N470" s="2625" t="s">
        <v>108</v>
      </c>
      <c r="O470" s="2585" t="s">
        <v>293</v>
      </c>
      <c r="P470" s="2585" t="s">
        <v>294</v>
      </c>
      <c r="Q470" s="2625">
        <v>7892349</v>
      </c>
      <c r="R470" s="2625"/>
      <c r="S470" s="2600" t="s">
        <v>851</v>
      </c>
      <c r="T470" s="2600" t="s">
        <v>82</v>
      </c>
      <c r="U470" s="2585"/>
      <c r="V470" s="2585" t="s">
        <v>646</v>
      </c>
      <c r="W470" s="2605">
        <v>24128</v>
      </c>
      <c r="X470" s="2605"/>
      <c r="Y470" s="2605">
        <v>20000</v>
      </c>
      <c r="Z470" s="2582"/>
      <c r="AA470" s="2605">
        <v>20000</v>
      </c>
      <c r="AB470" s="2605">
        <v>20000</v>
      </c>
      <c r="AC470" s="2582"/>
      <c r="AD470" s="2582"/>
      <c r="AE470" s="2582"/>
      <c r="AF470" s="2605">
        <v>1000</v>
      </c>
      <c r="AG470" s="2605">
        <v>10000</v>
      </c>
      <c r="AH470" s="1157">
        <v>4594.384</v>
      </c>
      <c r="AI470" s="2605">
        <v>10000</v>
      </c>
      <c r="AJ470" s="2587">
        <f>AF470+AI470</f>
        <v>11000</v>
      </c>
      <c r="AK470" s="2642">
        <v>3000</v>
      </c>
      <c r="AL470" s="2587">
        <f t="shared" ref="AL470:AL471" si="1107">AM470+AN470+AO470</f>
        <v>3000</v>
      </c>
      <c r="AM470" s="2642">
        <v>3000</v>
      </c>
      <c r="AN470" s="2582"/>
      <c r="AO470" s="2582"/>
      <c r="AP470" s="2582"/>
      <c r="AQ470" s="2582"/>
      <c r="AR470" s="2587">
        <f t="shared" ref="AR470:AR471" si="1108">AS470+AT470+AU470</f>
        <v>903.10299999999995</v>
      </c>
      <c r="AS470" s="2642">
        <f>'1-NSTT'!AB147</f>
        <v>903.10299999999995</v>
      </c>
      <c r="AT470" s="2582"/>
      <c r="AU470" s="2582"/>
      <c r="AV470" s="2582"/>
      <c r="AW470" s="2582"/>
      <c r="AX470" s="2587">
        <f t="shared" ref="AX470:AX471" si="1109">AY470+AZ470+BA470</f>
        <v>3000</v>
      </c>
      <c r="AY470" s="2642">
        <f>'1-NSTT'!AG147</f>
        <v>3000</v>
      </c>
      <c r="AZ470" s="2582"/>
      <c r="BA470" s="2582"/>
      <c r="BB470" s="2582"/>
      <c r="BC470" s="2582"/>
      <c r="BD470" s="2582"/>
      <c r="BE470" s="2582"/>
      <c r="BF470" s="2564" t="s">
        <v>2196</v>
      </c>
      <c r="BG470" s="2587"/>
      <c r="BH470" s="2570">
        <f t="shared" si="1091"/>
        <v>6000</v>
      </c>
      <c r="BI470" s="2565" t="e">
        <f>#REF!-AL470</f>
        <v>#REF!</v>
      </c>
      <c r="BJ470" s="2572">
        <f t="shared" si="1064"/>
        <v>0</v>
      </c>
      <c r="BK470" s="2572">
        <f t="shared" si="1049"/>
        <v>6000</v>
      </c>
    </row>
    <row r="471" spans="2:63" s="2588" customFormat="1" ht="90" customHeight="1">
      <c r="B471" s="2603">
        <v>2</v>
      </c>
      <c r="C471" s="2604" t="s">
        <v>645</v>
      </c>
      <c r="D471" s="2657">
        <v>1</v>
      </c>
      <c r="E471" s="2587"/>
      <c r="F471" s="2587"/>
      <c r="G471" s="2605"/>
      <c r="H471" s="2587"/>
      <c r="I471" s="2587">
        <v>1</v>
      </c>
      <c r="J471" s="2587">
        <f>I471*AL471</f>
        <v>5000</v>
      </c>
      <c r="K471" s="2587"/>
      <c r="L471" s="2605">
        <v>1</v>
      </c>
      <c r="M471" s="2595"/>
      <c r="N471" s="2625" t="s">
        <v>108</v>
      </c>
      <c r="O471" s="2585" t="s">
        <v>293</v>
      </c>
      <c r="P471" s="2585" t="s">
        <v>294</v>
      </c>
      <c r="Q471" s="2625">
        <v>7914494</v>
      </c>
      <c r="R471" s="2625"/>
      <c r="S471" s="2600" t="s">
        <v>852</v>
      </c>
      <c r="T471" s="2600" t="s">
        <v>82</v>
      </c>
      <c r="U471" s="2585"/>
      <c r="V471" s="2585" t="s">
        <v>296</v>
      </c>
      <c r="W471" s="2605">
        <v>21238</v>
      </c>
      <c r="X471" s="2605"/>
      <c r="Y471" s="2605">
        <v>20000</v>
      </c>
      <c r="Z471" s="2582"/>
      <c r="AA471" s="2605">
        <v>20000</v>
      </c>
      <c r="AB471" s="2605">
        <v>20000</v>
      </c>
      <c r="AC471" s="2582"/>
      <c r="AD471" s="2582"/>
      <c r="AE471" s="2582"/>
      <c r="AF471" s="2582"/>
      <c r="AG471" s="2605">
        <v>10000</v>
      </c>
      <c r="AH471" s="1157">
        <v>505.86900000000003</v>
      </c>
      <c r="AI471" s="2605">
        <v>10000</v>
      </c>
      <c r="AJ471" s="2587">
        <f>AF471+AI471</f>
        <v>10000</v>
      </c>
      <c r="AK471" s="2642">
        <v>5000</v>
      </c>
      <c r="AL471" s="2587">
        <f t="shared" si="1107"/>
        <v>5000</v>
      </c>
      <c r="AM471" s="2642">
        <v>5000</v>
      </c>
      <c r="AN471" s="2582"/>
      <c r="AO471" s="2582"/>
      <c r="AP471" s="2582"/>
      <c r="AQ471" s="2582"/>
      <c r="AR471" s="2587">
        <f t="shared" si="1108"/>
        <v>476.22899999999998</v>
      </c>
      <c r="AS471" s="2642">
        <f>'1-NSTT'!AB148</f>
        <v>476.22899999999998</v>
      </c>
      <c r="AT471" s="2582"/>
      <c r="AU471" s="2582"/>
      <c r="AV471" s="2582"/>
      <c r="AW471" s="2582"/>
      <c r="AX471" s="2587">
        <f t="shared" si="1109"/>
        <v>5000</v>
      </c>
      <c r="AY471" s="2642">
        <f>'1-NSTT'!AG148</f>
        <v>5000</v>
      </c>
      <c r="AZ471" s="2582"/>
      <c r="BA471" s="2582"/>
      <c r="BB471" s="2582"/>
      <c r="BC471" s="2582"/>
      <c r="BD471" s="2582"/>
      <c r="BE471" s="2582"/>
      <c r="BF471" s="2564" t="s">
        <v>2197</v>
      </c>
      <c r="BG471" s="2587"/>
      <c r="BH471" s="2570">
        <f t="shared" si="1091"/>
        <v>5000</v>
      </c>
      <c r="BI471" s="2565" t="e">
        <f>#REF!-AL471</f>
        <v>#REF!</v>
      </c>
      <c r="BJ471" s="2572">
        <f t="shared" si="1064"/>
        <v>0</v>
      </c>
      <c r="BK471" s="2572">
        <f t="shared" si="1049"/>
        <v>5000</v>
      </c>
    </row>
    <row r="472" spans="2:63" s="2588" customFormat="1" ht="34.5" customHeight="1">
      <c r="B472" s="2579"/>
      <c r="C472" s="2584" t="s">
        <v>813</v>
      </c>
      <c r="D472" s="2581">
        <f t="shared" ref="D472:M472" si="1110">D473+D474</f>
        <v>2</v>
      </c>
      <c r="E472" s="2582">
        <f t="shared" si="1110"/>
        <v>0</v>
      </c>
      <c r="F472" s="2582">
        <f t="shared" si="1110"/>
        <v>0</v>
      </c>
      <c r="G472" s="2582">
        <f t="shared" si="1110"/>
        <v>0</v>
      </c>
      <c r="H472" s="2582">
        <f t="shared" si="1110"/>
        <v>0</v>
      </c>
      <c r="I472" s="2582">
        <f t="shared" si="1110"/>
        <v>2</v>
      </c>
      <c r="J472" s="2582">
        <f t="shared" si="1110"/>
        <v>15000</v>
      </c>
      <c r="K472" s="2582">
        <f t="shared" si="1110"/>
        <v>0</v>
      </c>
      <c r="L472" s="2582">
        <f t="shared" si="1110"/>
        <v>2</v>
      </c>
      <c r="M472" s="2635">
        <f t="shared" si="1110"/>
        <v>0</v>
      </c>
      <c r="N472" s="2585"/>
      <c r="O472" s="2585"/>
      <c r="P472" s="2585"/>
      <c r="Q472" s="2585"/>
      <c r="R472" s="2585"/>
      <c r="S472" s="2585"/>
      <c r="T472" s="2585"/>
      <c r="U472" s="2585"/>
      <c r="V472" s="2585"/>
      <c r="W472" s="2582">
        <f t="shared" ref="W472:AP472" si="1111">W473+W474</f>
        <v>75000</v>
      </c>
      <c r="X472" s="2582">
        <f t="shared" si="1111"/>
        <v>0</v>
      </c>
      <c r="Y472" s="2582">
        <f t="shared" si="1111"/>
        <v>75000</v>
      </c>
      <c r="Z472" s="2582">
        <f t="shared" si="1111"/>
        <v>0</v>
      </c>
      <c r="AA472" s="2582">
        <f t="shared" si="1111"/>
        <v>55500</v>
      </c>
      <c r="AB472" s="2582">
        <f t="shared" si="1111"/>
        <v>55500</v>
      </c>
      <c r="AC472" s="2582">
        <f t="shared" si="1111"/>
        <v>0</v>
      </c>
      <c r="AD472" s="2582">
        <f t="shared" si="1111"/>
        <v>0</v>
      </c>
      <c r="AE472" s="2582">
        <f t="shared" si="1111"/>
        <v>0</v>
      </c>
      <c r="AF472" s="2582">
        <f t="shared" si="1111"/>
        <v>0</v>
      </c>
      <c r="AG472" s="2582">
        <f t="shared" si="1111"/>
        <v>13000</v>
      </c>
      <c r="AH472" s="2582">
        <f t="shared" si="1111"/>
        <v>9000</v>
      </c>
      <c r="AI472" s="2582">
        <f t="shared" si="1111"/>
        <v>15000</v>
      </c>
      <c r="AJ472" s="2582">
        <f t="shared" si="1111"/>
        <v>15000</v>
      </c>
      <c r="AK472" s="2582">
        <f t="shared" si="1111"/>
        <v>15000</v>
      </c>
      <c r="AL472" s="2582">
        <f t="shared" si="1111"/>
        <v>15000</v>
      </c>
      <c r="AM472" s="2582">
        <f t="shared" si="1111"/>
        <v>15000</v>
      </c>
      <c r="AN472" s="2582">
        <f t="shared" si="1111"/>
        <v>0</v>
      </c>
      <c r="AO472" s="2582">
        <f t="shared" si="1111"/>
        <v>0</v>
      </c>
      <c r="AP472" s="2582">
        <f t="shared" si="1111"/>
        <v>0</v>
      </c>
      <c r="AQ472" s="2582"/>
      <c r="AR472" s="2582">
        <f t="shared" ref="AR472:AV472" si="1112">AR473+AR474</f>
        <v>6697.0119999999997</v>
      </c>
      <c r="AS472" s="2582">
        <f t="shared" si="1112"/>
        <v>6697.0119999999997</v>
      </c>
      <c r="AT472" s="2582">
        <f t="shared" si="1112"/>
        <v>0</v>
      </c>
      <c r="AU472" s="2582">
        <f t="shared" si="1112"/>
        <v>0</v>
      </c>
      <c r="AV472" s="2582">
        <f t="shared" si="1112"/>
        <v>0</v>
      </c>
      <c r="AW472" s="2582"/>
      <c r="AX472" s="2582">
        <f t="shared" ref="AX472:BB472" si="1113">AX473+AX474</f>
        <v>15716</v>
      </c>
      <c r="AY472" s="2582">
        <f t="shared" si="1113"/>
        <v>15716</v>
      </c>
      <c r="AZ472" s="2582">
        <f t="shared" si="1113"/>
        <v>0</v>
      </c>
      <c r="BA472" s="2582">
        <f t="shared" si="1113"/>
        <v>0</v>
      </c>
      <c r="BB472" s="2582">
        <f t="shared" si="1113"/>
        <v>0</v>
      </c>
      <c r="BC472" s="2582">
        <f t="shared" ref="BC472" si="1114">BC473+BC474</f>
        <v>0</v>
      </c>
      <c r="BD472" s="2582">
        <f t="shared" ref="BD472" si="1115">BD473+BD474</f>
        <v>0</v>
      </c>
      <c r="BE472" s="2582"/>
      <c r="BF472" s="2582"/>
      <c r="BG472" s="2587"/>
      <c r="BH472" s="2570">
        <f t="shared" si="1091"/>
        <v>25500</v>
      </c>
      <c r="BI472" s="2565" t="e">
        <f>#REF!-AL472</f>
        <v>#REF!</v>
      </c>
      <c r="BJ472" s="2572">
        <f t="shared" si="1064"/>
        <v>716</v>
      </c>
      <c r="BK472" s="2572">
        <f t="shared" si="1049"/>
        <v>24784</v>
      </c>
    </row>
    <row r="473" spans="2:63" s="2588" customFormat="1" ht="63.75" customHeight="1">
      <c r="B473" s="2603">
        <v>1</v>
      </c>
      <c r="C473" s="2630" t="s">
        <v>648</v>
      </c>
      <c r="D473" s="2654">
        <v>1</v>
      </c>
      <c r="E473" s="2587"/>
      <c r="F473" s="2587"/>
      <c r="G473" s="2629"/>
      <c r="H473" s="2587"/>
      <c r="I473" s="2587">
        <v>1</v>
      </c>
      <c r="J473" s="2587">
        <f>I473*AL473</f>
        <v>10000</v>
      </c>
      <c r="K473" s="2587"/>
      <c r="L473" s="2629">
        <v>1</v>
      </c>
      <c r="M473" s="2595"/>
      <c r="N473" s="2625" t="s">
        <v>98</v>
      </c>
      <c r="O473" s="2585" t="s">
        <v>165</v>
      </c>
      <c r="P473" s="2585" t="s">
        <v>166</v>
      </c>
      <c r="Q473" s="2585">
        <v>7916276</v>
      </c>
      <c r="R473" s="2625"/>
      <c r="S473" s="2585" t="s">
        <v>169</v>
      </c>
      <c r="T473" s="2585" t="s">
        <v>83</v>
      </c>
      <c r="U473" s="2759"/>
      <c r="V473" s="2759" t="s">
        <v>650</v>
      </c>
      <c r="W473" s="1240">
        <v>45000</v>
      </c>
      <c r="X473" s="1240"/>
      <c r="Y473" s="1240">
        <v>45000</v>
      </c>
      <c r="Z473" s="2582"/>
      <c r="AA473" s="1240">
        <v>31500</v>
      </c>
      <c r="AB473" s="1240">
        <v>31500</v>
      </c>
      <c r="AC473" s="2582"/>
      <c r="AD473" s="2582"/>
      <c r="AE473" s="2582"/>
      <c r="AF473" s="2582"/>
      <c r="AG473" s="1240">
        <v>8000</v>
      </c>
      <c r="AH473" s="2587">
        <v>4000</v>
      </c>
      <c r="AI473" s="2587">
        <v>10000</v>
      </c>
      <c r="AJ473" s="2587">
        <f>AF473+AI473</f>
        <v>10000</v>
      </c>
      <c r="AK473" s="1240">
        <v>10000</v>
      </c>
      <c r="AL473" s="2587">
        <f t="shared" ref="AL473:AL476" si="1116">AM473+AN473+AO473</f>
        <v>10000</v>
      </c>
      <c r="AM473" s="1240">
        <v>10000</v>
      </c>
      <c r="AN473" s="2582"/>
      <c r="AO473" s="2582"/>
      <c r="AP473" s="2582"/>
      <c r="AQ473" s="2582"/>
      <c r="AR473" s="2587">
        <f t="shared" ref="AR473:AR474" si="1117">AS473+AT473+AU473</f>
        <v>5175.2439999999997</v>
      </c>
      <c r="AS473" s="1240">
        <f>'1-NSTT'!AB150</f>
        <v>5175.2439999999997</v>
      </c>
      <c r="AT473" s="2582"/>
      <c r="AU473" s="2582"/>
      <c r="AV473" s="2582"/>
      <c r="AW473" s="2582"/>
      <c r="AX473" s="2587">
        <f t="shared" ref="AX473:AX474" si="1118">AY473+AZ473+BA473</f>
        <v>14194</v>
      </c>
      <c r="AY473" s="1240">
        <f>'1-NSTT'!AG150</f>
        <v>14194</v>
      </c>
      <c r="AZ473" s="2582"/>
      <c r="BA473" s="2582"/>
      <c r="BB473" s="2582"/>
      <c r="BC473" s="2582"/>
      <c r="BD473" s="2582"/>
      <c r="BE473" s="2582"/>
      <c r="BF473" s="2540" t="s">
        <v>2216</v>
      </c>
      <c r="BG473" s="2587"/>
      <c r="BH473" s="2570">
        <f t="shared" si="1091"/>
        <v>11500</v>
      </c>
      <c r="BI473" s="2565" t="e">
        <f>#REF!-AL473</f>
        <v>#REF!</v>
      </c>
      <c r="BJ473" s="2572">
        <f t="shared" si="1064"/>
        <v>4194</v>
      </c>
      <c r="BK473" s="2572">
        <f t="shared" si="1049"/>
        <v>7306</v>
      </c>
    </row>
    <row r="474" spans="2:63" s="2588" customFormat="1" ht="59.25" customHeight="1">
      <c r="B474" s="2603">
        <v>2</v>
      </c>
      <c r="C474" s="2630" t="s">
        <v>649</v>
      </c>
      <c r="D474" s="2654">
        <v>1</v>
      </c>
      <c r="E474" s="2587"/>
      <c r="F474" s="2587"/>
      <c r="G474" s="2629"/>
      <c r="H474" s="2587"/>
      <c r="I474" s="2587">
        <v>1</v>
      </c>
      <c r="J474" s="2587">
        <f>I474*AL474</f>
        <v>5000</v>
      </c>
      <c r="K474" s="2587"/>
      <c r="L474" s="2629">
        <v>1</v>
      </c>
      <c r="M474" s="2595"/>
      <c r="N474" s="2625" t="s">
        <v>98</v>
      </c>
      <c r="O474" s="2585" t="s">
        <v>165</v>
      </c>
      <c r="P474" s="2585" t="s">
        <v>166</v>
      </c>
      <c r="Q474" s="2585">
        <v>7915932</v>
      </c>
      <c r="R474" s="2585"/>
      <c r="S474" s="2585"/>
      <c r="T474" s="2760" t="s">
        <v>83</v>
      </c>
      <c r="U474" s="2759"/>
      <c r="V474" s="2759" t="s">
        <v>651</v>
      </c>
      <c r="W474" s="1240">
        <v>30000</v>
      </c>
      <c r="X474" s="1240"/>
      <c r="Y474" s="1240">
        <v>30000</v>
      </c>
      <c r="Z474" s="2582"/>
      <c r="AA474" s="1240">
        <v>24000</v>
      </c>
      <c r="AB474" s="1240">
        <v>24000</v>
      </c>
      <c r="AC474" s="2582"/>
      <c r="AD474" s="2582"/>
      <c r="AE474" s="2582"/>
      <c r="AF474" s="2582"/>
      <c r="AG474" s="2587">
        <v>5000</v>
      </c>
      <c r="AH474" s="2587">
        <v>5000</v>
      </c>
      <c r="AI474" s="2587">
        <v>5000</v>
      </c>
      <c r="AJ474" s="2587">
        <f>AF474+AI474</f>
        <v>5000</v>
      </c>
      <c r="AK474" s="2587">
        <v>5000</v>
      </c>
      <c r="AL474" s="2587">
        <f t="shared" si="1116"/>
        <v>5000</v>
      </c>
      <c r="AM474" s="2587">
        <v>5000</v>
      </c>
      <c r="AN474" s="2582"/>
      <c r="AO474" s="2582"/>
      <c r="AP474" s="2582"/>
      <c r="AQ474" s="2582"/>
      <c r="AR474" s="2587">
        <f t="shared" si="1117"/>
        <v>1521.768</v>
      </c>
      <c r="AS474" s="1240">
        <f>'1-NSTT'!AB151</f>
        <v>1521.768</v>
      </c>
      <c r="AT474" s="2582"/>
      <c r="AU474" s="2582"/>
      <c r="AV474" s="2582"/>
      <c r="AW474" s="2582"/>
      <c r="AX474" s="2587">
        <f t="shared" si="1118"/>
        <v>1522</v>
      </c>
      <c r="AY474" s="1240">
        <f>'1-NSTT'!AG151</f>
        <v>1522</v>
      </c>
      <c r="AZ474" s="2582"/>
      <c r="BA474" s="2582"/>
      <c r="BB474" s="2582"/>
      <c r="BC474" s="2582"/>
      <c r="BD474" s="2582"/>
      <c r="BE474" s="2582"/>
      <c r="BF474" s="2540" t="s">
        <v>2217</v>
      </c>
      <c r="BG474" s="2587"/>
      <c r="BH474" s="2570">
        <f t="shared" si="1091"/>
        <v>14000</v>
      </c>
      <c r="BI474" s="2565" t="e">
        <f>#REF!-AL474</f>
        <v>#REF!</v>
      </c>
      <c r="BJ474" s="2572">
        <f t="shared" si="1064"/>
        <v>-3478</v>
      </c>
      <c r="BK474" s="2572">
        <f t="shared" si="1049"/>
        <v>17478</v>
      </c>
    </row>
    <row r="475" spans="2:63" s="2588" customFormat="1" ht="38.1" customHeight="1">
      <c r="B475" s="2579"/>
      <c r="C475" s="2584" t="s">
        <v>791</v>
      </c>
      <c r="D475" s="2581">
        <f>D476</f>
        <v>1</v>
      </c>
      <c r="E475" s="2582">
        <f t="shared" ref="E475:M475" si="1119">E476</f>
        <v>0</v>
      </c>
      <c r="F475" s="2582"/>
      <c r="G475" s="2582">
        <f t="shared" si="1119"/>
        <v>0</v>
      </c>
      <c r="H475" s="2582"/>
      <c r="I475" s="2582">
        <f t="shared" si="1119"/>
        <v>1</v>
      </c>
      <c r="J475" s="2582">
        <f t="shared" si="1119"/>
        <v>10000</v>
      </c>
      <c r="K475" s="2582">
        <f t="shared" si="1119"/>
        <v>0</v>
      </c>
      <c r="L475" s="2582">
        <f t="shared" si="1119"/>
        <v>1</v>
      </c>
      <c r="M475" s="2582">
        <f t="shared" si="1119"/>
        <v>0</v>
      </c>
      <c r="N475" s="2585"/>
      <c r="O475" s="2585"/>
      <c r="P475" s="2585"/>
      <c r="Q475" s="2585"/>
      <c r="R475" s="2585"/>
      <c r="S475" s="2585"/>
      <c r="T475" s="2585"/>
      <c r="U475" s="2585"/>
      <c r="V475" s="2585"/>
      <c r="W475" s="2582">
        <f t="shared" ref="W475:BD475" si="1120">W476</f>
        <v>31481</v>
      </c>
      <c r="X475" s="2582">
        <f t="shared" si="1120"/>
        <v>0</v>
      </c>
      <c r="Y475" s="2582">
        <f t="shared" si="1120"/>
        <v>31481</v>
      </c>
      <c r="Z475" s="2582">
        <f t="shared" si="1120"/>
        <v>0</v>
      </c>
      <c r="AA475" s="2582">
        <f t="shared" si="1120"/>
        <v>25000</v>
      </c>
      <c r="AB475" s="2582">
        <f t="shared" si="1120"/>
        <v>25000</v>
      </c>
      <c r="AC475" s="2582">
        <f t="shared" si="1120"/>
        <v>0</v>
      </c>
      <c r="AD475" s="2582">
        <f t="shared" si="1120"/>
        <v>0</v>
      </c>
      <c r="AE475" s="2582">
        <f t="shared" si="1120"/>
        <v>0</v>
      </c>
      <c r="AF475" s="2582">
        <f t="shared" si="1120"/>
        <v>0</v>
      </c>
      <c r="AG475" s="2582">
        <f t="shared" si="1120"/>
        <v>1000</v>
      </c>
      <c r="AH475" s="2582">
        <f t="shared" si="1120"/>
        <v>248.38200000000001</v>
      </c>
      <c r="AI475" s="2582">
        <f t="shared" si="1120"/>
        <v>1000</v>
      </c>
      <c r="AJ475" s="2582">
        <f t="shared" si="1120"/>
        <v>1000</v>
      </c>
      <c r="AK475" s="2582">
        <f t="shared" si="1120"/>
        <v>10000</v>
      </c>
      <c r="AL475" s="2582">
        <f t="shared" si="1120"/>
        <v>10000</v>
      </c>
      <c r="AM475" s="2582">
        <f t="shared" si="1120"/>
        <v>10000</v>
      </c>
      <c r="AN475" s="2582">
        <f t="shared" si="1120"/>
        <v>0</v>
      </c>
      <c r="AO475" s="2582">
        <f t="shared" si="1120"/>
        <v>0</v>
      </c>
      <c r="AP475" s="2582"/>
      <c r="AQ475" s="2582"/>
      <c r="AR475" s="2582">
        <f t="shared" si="1120"/>
        <v>0</v>
      </c>
      <c r="AS475" s="2582">
        <f t="shared" si="1120"/>
        <v>0</v>
      </c>
      <c r="AT475" s="2582">
        <f t="shared" si="1120"/>
        <v>0</v>
      </c>
      <c r="AU475" s="2582">
        <f t="shared" si="1120"/>
        <v>0</v>
      </c>
      <c r="AV475" s="2582"/>
      <c r="AW475" s="2582"/>
      <c r="AX475" s="2582">
        <f t="shared" si="1120"/>
        <v>10000</v>
      </c>
      <c r="AY475" s="2582">
        <f t="shared" si="1120"/>
        <v>10000</v>
      </c>
      <c r="AZ475" s="2582">
        <f t="shared" si="1120"/>
        <v>0</v>
      </c>
      <c r="BA475" s="2582">
        <f t="shared" si="1120"/>
        <v>0</v>
      </c>
      <c r="BB475" s="2582"/>
      <c r="BC475" s="2582">
        <f t="shared" si="1120"/>
        <v>0</v>
      </c>
      <c r="BD475" s="2582">
        <f t="shared" si="1120"/>
        <v>0</v>
      </c>
      <c r="BE475" s="2582"/>
      <c r="BF475" s="2582"/>
      <c r="BG475" s="2587"/>
      <c r="BH475" s="2570">
        <f t="shared" si="1091"/>
        <v>14000</v>
      </c>
      <c r="BI475" s="2565" t="e">
        <f>#REF!-AL475</f>
        <v>#REF!</v>
      </c>
      <c r="BJ475" s="2572">
        <f t="shared" si="1064"/>
        <v>0</v>
      </c>
      <c r="BK475" s="2572">
        <f t="shared" si="1049"/>
        <v>14000</v>
      </c>
    </row>
    <row r="476" spans="2:63" s="2588" customFormat="1" ht="58.5" customHeight="1">
      <c r="B476" s="2603">
        <v>1</v>
      </c>
      <c r="C476" s="2630" t="s">
        <v>416</v>
      </c>
      <c r="D476" s="2657">
        <v>1</v>
      </c>
      <c r="E476" s="2587"/>
      <c r="F476" s="2587"/>
      <c r="G476" s="2605"/>
      <c r="H476" s="2587"/>
      <c r="I476" s="2587">
        <v>1</v>
      </c>
      <c r="J476" s="2587">
        <f>I476*AL476</f>
        <v>10000</v>
      </c>
      <c r="K476" s="2587"/>
      <c r="L476" s="2605">
        <v>1</v>
      </c>
      <c r="M476" s="2595"/>
      <c r="N476" s="2625" t="s">
        <v>130</v>
      </c>
      <c r="O476" s="2585" t="s">
        <v>290</v>
      </c>
      <c r="P476" s="2585" t="s">
        <v>291</v>
      </c>
      <c r="Q476" s="2625">
        <v>7913462</v>
      </c>
      <c r="R476" s="2625"/>
      <c r="S476" s="2755"/>
      <c r="T476" s="2600" t="s">
        <v>83</v>
      </c>
      <c r="U476" s="2585"/>
      <c r="V476" s="2600" t="s">
        <v>417</v>
      </c>
      <c r="W476" s="2605">
        <v>31481</v>
      </c>
      <c r="X476" s="2605"/>
      <c r="Y476" s="2605">
        <v>31481</v>
      </c>
      <c r="Z476" s="2582"/>
      <c r="AA476" s="2605">
        <v>25000</v>
      </c>
      <c r="AB476" s="2605">
        <v>25000</v>
      </c>
      <c r="AC476" s="2582"/>
      <c r="AD476" s="2582"/>
      <c r="AE476" s="2582"/>
      <c r="AF476" s="2582"/>
      <c r="AG476" s="2605">
        <v>1000</v>
      </c>
      <c r="AH476" s="1157">
        <v>248.38200000000001</v>
      </c>
      <c r="AI476" s="2605">
        <v>1000</v>
      </c>
      <c r="AJ476" s="2587">
        <f>AF476+AI476</f>
        <v>1000</v>
      </c>
      <c r="AK476" s="2605">
        <v>10000</v>
      </c>
      <c r="AL476" s="2587">
        <f t="shared" si="1116"/>
        <v>10000</v>
      </c>
      <c r="AM476" s="2605">
        <v>10000</v>
      </c>
      <c r="AN476" s="2582"/>
      <c r="AO476" s="2582"/>
      <c r="AP476" s="2582"/>
      <c r="AQ476" s="2582"/>
      <c r="AR476" s="2587">
        <f t="shared" ref="AR476" si="1121">AS476+AT476+AU476</f>
        <v>0</v>
      </c>
      <c r="AS476" s="2605">
        <f>'1-NSTT'!AB153</f>
        <v>0</v>
      </c>
      <c r="AT476" s="2582"/>
      <c r="AU476" s="2582"/>
      <c r="AV476" s="2582"/>
      <c r="AW476" s="2582"/>
      <c r="AX476" s="2587">
        <f t="shared" ref="AX476" si="1122">AY476+AZ476+BA476</f>
        <v>10000</v>
      </c>
      <c r="AY476" s="2605">
        <f>'1-NSTT'!AG153</f>
        <v>10000</v>
      </c>
      <c r="AZ476" s="2582"/>
      <c r="BA476" s="2582"/>
      <c r="BB476" s="2582"/>
      <c r="BC476" s="2582"/>
      <c r="BD476" s="2582"/>
      <c r="BE476" s="2582"/>
      <c r="BF476" s="2761" t="s">
        <v>2175</v>
      </c>
      <c r="BG476" s="2587"/>
      <c r="BH476" s="2570">
        <f t="shared" si="1091"/>
        <v>14000</v>
      </c>
      <c r="BI476" s="2565" t="e">
        <f>#REF!-AL476</f>
        <v>#REF!</v>
      </c>
      <c r="BJ476" s="2572">
        <f t="shared" si="1064"/>
        <v>0</v>
      </c>
      <c r="BK476" s="2572">
        <f t="shared" si="1049"/>
        <v>14000</v>
      </c>
    </row>
    <row r="477" spans="2:63" s="2616" customFormat="1" ht="18" customHeight="1">
      <c r="B477" s="2617" t="s">
        <v>1987</v>
      </c>
      <c r="C477" s="2618" t="s">
        <v>75</v>
      </c>
      <c r="D477" s="2619">
        <f>D478</f>
        <v>1</v>
      </c>
      <c r="E477" s="2620">
        <f t="shared" ref="E477:M478" si="1123">E478</f>
        <v>0</v>
      </c>
      <c r="F477" s="2620"/>
      <c r="G477" s="2620">
        <f t="shared" si="1123"/>
        <v>0</v>
      </c>
      <c r="H477" s="2620"/>
      <c r="I477" s="2620">
        <f t="shared" si="1123"/>
        <v>1</v>
      </c>
      <c r="J477" s="2620">
        <f t="shared" si="1123"/>
        <v>70000</v>
      </c>
      <c r="K477" s="2620">
        <f t="shared" si="1123"/>
        <v>0</v>
      </c>
      <c r="L477" s="2620">
        <f t="shared" si="1123"/>
        <v>1</v>
      </c>
      <c r="M477" s="2646">
        <f t="shared" si="1123"/>
        <v>0</v>
      </c>
      <c r="N477" s="2621"/>
      <c r="O477" s="2621"/>
      <c r="P477" s="2621"/>
      <c r="Q477" s="2621"/>
      <c r="R477" s="2621"/>
      <c r="S477" s="2621"/>
      <c r="T477" s="2621"/>
      <c r="U477" s="2621"/>
      <c r="V477" s="2621"/>
      <c r="W477" s="2620">
        <f t="shared" ref="W477:AL478" si="1124">W478</f>
        <v>314525</v>
      </c>
      <c r="X477" s="2620">
        <f t="shared" si="1124"/>
        <v>0</v>
      </c>
      <c r="Y477" s="2620">
        <f t="shared" si="1124"/>
        <v>314525</v>
      </c>
      <c r="Z477" s="2620">
        <f t="shared" si="1124"/>
        <v>0</v>
      </c>
      <c r="AA477" s="2620">
        <f t="shared" si="1124"/>
        <v>128000</v>
      </c>
      <c r="AB477" s="2620">
        <f t="shared" si="1124"/>
        <v>0</v>
      </c>
      <c r="AC477" s="2620">
        <f t="shared" si="1124"/>
        <v>128000</v>
      </c>
      <c r="AD477" s="2620">
        <f t="shared" si="1124"/>
        <v>0</v>
      </c>
      <c r="AE477" s="2620">
        <f t="shared" si="1124"/>
        <v>0</v>
      </c>
      <c r="AF477" s="2620">
        <f t="shared" si="1124"/>
        <v>0</v>
      </c>
      <c r="AG477" s="2620">
        <f t="shared" si="1124"/>
        <v>35000</v>
      </c>
      <c r="AH477" s="2620">
        <f t="shared" si="1124"/>
        <v>789.50599999999997</v>
      </c>
      <c r="AI477" s="2620">
        <f t="shared" si="1124"/>
        <v>45000</v>
      </c>
      <c r="AJ477" s="2620">
        <f t="shared" si="1124"/>
        <v>45000</v>
      </c>
      <c r="AK477" s="2620">
        <f t="shared" si="1124"/>
        <v>70000</v>
      </c>
      <c r="AL477" s="2620">
        <f t="shared" si="1124"/>
        <v>70000</v>
      </c>
      <c r="AM477" s="2620">
        <f t="shared" ref="AM477:AO478" si="1125">AM478</f>
        <v>0</v>
      </c>
      <c r="AN477" s="2620">
        <f t="shared" si="1125"/>
        <v>70000</v>
      </c>
      <c r="AO477" s="2620">
        <f t="shared" si="1125"/>
        <v>0</v>
      </c>
      <c r="AP477" s="2620"/>
      <c r="AQ477" s="2620"/>
      <c r="AR477" s="2620">
        <f t="shared" ref="AR477:BD478" si="1126">AR478</f>
        <v>45</v>
      </c>
      <c r="AS477" s="2620">
        <f t="shared" si="1126"/>
        <v>0</v>
      </c>
      <c r="AT477" s="2620">
        <f t="shared" si="1126"/>
        <v>45</v>
      </c>
      <c r="AU477" s="2620">
        <f t="shared" si="1126"/>
        <v>0</v>
      </c>
      <c r="AV477" s="2620"/>
      <c r="AW477" s="2620"/>
      <c r="AX477" s="2620">
        <f t="shared" si="1126"/>
        <v>50000</v>
      </c>
      <c r="AY477" s="2620">
        <f t="shared" si="1126"/>
        <v>0</v>
      </c>
      <c r="AZ477" s="2620">
        <f t="shared" si="1126"/>
        <v>50000</v>
      </c>
      <c r="BA477" s="2620">
        <f t="shared" si="1126"/>
        <v>0</v>
      </c>
      <c r="BB477" s="2620"/>
      <c r="BC477" s="2620">
        <f t="shared" si="1126"/>
        <v>0</v>
      </c>
      <c r="BD477" s="2620">
        <f t="shared" si="1126"/>
        <v>0</v>
      </c>
      <c r="BE477" s="2620"/>
      <c r="BF477" s="2620"/>
      <c r="BG477" s="2622"/>
      <c r="BH477" s="2623">
        <f t="shared" si="1091"/>
        <v>13000</v>
      </c>
      <c r="BI477" s="2624" t="e">
        <f>#REF!-AL477</f>
        <v>#REF!</v>
      </c>
      <c r="BJ477" s="2572">
        <f t="shared" si="1064"/>
        <v>-20000</v>
      </c>
      <c r="BK477" s="2572">
        <f t="shared" si="1049"/>
        <v>33000</v>
      </c>
    </row>
    <row r="478" spans="2:63" s="2588" customFormat="1" ht="36.75" customHeight="1">
      <c r="B478" s="2579"/>
      <c r="C478" s="2584" t="s">
        <v>817</v>
      </c>
      <c r="D478" s="2581">
        <f>D479</f>
        <v>1</v>
      </c>
      <c r="E478" s="2582">
        <f t="shared" si="1123"/>
        <v>0</v>
      </c>
      <c r="F478" s="2582"/>
      <c r="G478" s="2582">
        <f t="shared" si="1123"/>
        <v>0</v>
      </c>
      <c r="H478" s="2582"/>
      <c r="I478" s="2582">
        <f t="shared" si="1123"/>
        <v>1</v>
      </c>
      <c r="J478" s="2582">
        <f t="shared" si="1123"/>
        <v>70000</v>
      </c>
      <c r="K478" s="2582">
        <f t="shared" si="1123"/>
        <v>0</v>
      </c>
      <c r="L478" s="2582">
        <f t="shared" si="1123"/>
        <v>1</v>
      </c>
      <c r="M478" s="2635">
        <f t="shared" si="1123"/>
        <v>0</v>
      </c>
      <c r="N478" s="2585"/>
      <c r="O478" s="2585"/>
      <c r="P478" s="2585"/>
      <c r="Q478" s="2585"/>
      <c r="R478" s="2585"/>
      <c r="S478" s="2585"/>
      <c r="T478" s="2585"/>
      <c r="U478" s="2585"/>
      <c r="V478" s="2585"/>
      <c r="W478" s="2582">
        <f t="shared" si="1124"/>
        <v>314525</v>
      </c>
      <c r="X478" s="2582">
        <f t="shared" si="1124"/>
        <v>0</v>
      </c>
      <c r="Y478" s="2582">
        <f t="shared" si="1124"/>
        <v>314525</v>
      </c>
      <c r="Z478" s="2582">
        <f t="shared" si="1124"/>
        <v>0</v>
      </c>
      <c r="AA478" s="2582">
        <f t="shared" si="1124"/>
        <v>128000</v>
      </c>
      <c r="AB478" s="2582">
        <f t="shared" si="1124"/>
        <v>0</v>
      </c>
      <c r="AC478" s="2582">
        <f t="shared" si="1124"/>
        <v>128000</v>
      </c>
      <c r="AD478" s="2582">
        <f t="shared" si="1124"/>
        <v>0</v>
      </c>
      <c r="AE478" s="2582">
        <f t="shared" si="1124"/>
        <v>0</v>
      </c>
      <c r="AF478" s="2582">
        <f t="shared" si="1124"/>
        <v>0</v>
      </c>
      <c r="AG478" s="2582">
        <f t="shared" si="1124"/>
        <v>35000</v>
      </c>
      <c r="AH478" s="2582">
        <f t="shared" si="1124"/>
        <v>789.50599999999997</v>
      </c>
      <c r="AI478" s="2582">
        <f t="shared" si="1124"/>
        <v>45000</v>
      </c>
      <c r="AJ478" s="2582">
        <f t="shared" si="1124"/>
        <v>45000</v>
      </c>
      <c r="AK478" s="2582">
        <f t="shared" si="1124"/>
        <v>70000</v>
      </c>
      <c r="AL478" s="2582">
        <f t="shared" si="1124"/>
        <v>70000</v>
      </c>
      <c r="AM478" s="2582">
        <f t="shared" si="1125"/>
        <v>0</v>
      </c>
      <c r="AN478" s="2582">
        <f t="shared" si="1125"/>
        <v>70000</v>
      </c>
      <c r="AO478" s="2582">
        <f t="shared" si="1125"/>
        <v>0</v>
      </c>
      <c r="AP478" s="2582"/>
      <c r="AQ478" s="2582"/>
      <c r="AR478" s="2582">
        <f t="shared" si="1126"/>
        <v>45</v>
      </c>
      <c r="AS478" s="2582">
        <f t="shared" si="1126"/>
        <v>0</v>
      </c>
      <c r="AT478" s="2582">
        <f t="shared" si="1126"/>
        <v>45</v>
      </c>
      <c r="AU478" s="2582">
        <f t="shared" si="1126"/>
        <v>0</v>
      </c>
      <c r="AV478" s="2582"/>
      <c r="AW478" s="2582"/>
      <c r="AX478" s="2582">
        <f t="shared" si="1126"/>
        <v>50000</v>
      </c>
      <c r="AY478" s="2582">
        <f t="shared" si="1126"/>
        <v>0</v>
      </c>
      <c r="AZ478" s="2582">
        <f t="shared" si="1126"/>
        <v>50000</v>
      </c>
      <c r="BA478" s="2582">
        <f t="shared" si="1126"/>
        <v>0</v>
      </c>
      <c r="BB478" s="2582"/>
      <c r="BC478" s="2582">
        <f t="shared" si="1126"/>
        <v>0</v>
      </c>
      <c r="BD478" s="2582">
        <f t="shared" si="1126"/>
        <v>0</v>
      </c>
      <c r="BE478" s="2582"/>
      <c r="BF478" s="2582"/>
      <c r="BG478" s="2587"/>
      <c r="BH478" s="2570">
        <f t="shared" si="1091"/>
        <v>13000</v>
      </c>
      <c r="BI478" s="2565" t="e">
        <f>#REF!-AL478</f>
        <v>#REF!</v>
      </c>
      <c r="BJ478" s="2572">
        <f t="shared" si="1064"/>
        <v>-20000</v>
      </c>
      <c r="BK478" s="2572">
        <f t="shared" si="1049"/>
        <v>33000</v>
      </c>
    </row>
    <row r="479" spans="2:63" s="2588" customFormat="1" ht="54.6" customHeight="1">
      <c r="B479" s="2603">
        <v>1</v>
      </c>
      <c r="C479" s="2630" t="s">
        <v>371</v>
      </c>
      <c r="D479" s="2657">
        <v>1</v>
      </c>
      <c r="E479" s="2587"/>
      <c r="F479" s="2587"/>
      <c r="G479" s="2605"/>
      <c r="H479" s="2587"/>
      <c r="I479" s="2587">
        <v>1</v>
      </c>
      <c r="J479" s="2587">
        <f>I479*AL479</f>
        <v>70000</v>
      </c>
      <c r="K479" s="2587"/>
      <c r="L479" s="2605">
        <v>1</v>
      </c>
      <c r="M479" s="2595"/>
      <c r="N479" s="2625" t="s">
        <v>79</v>
      </c>
      <c r="O479" s="2585" t="s">
        <v>77</v>
      </c>
      <c r="P479" s="2585" t="s">
        <v>372</v>
      </c>
      <c r="Q479" s="2625">
        <v>7915628</v>
      </c>
      <c r="R479" s="2625"/>
      <c r="S479" s="2625"/>
      <c r="T479" s="2600" t="s">
        <v>96</v>
      </c>
      <c r="U479" s="2585"/>
      <c r="V479" s="2644" t="s">
        <v>373</v>
      </c>
      <c r="W479" s="2629">
        <v>314525</v>
      </c>
      <c r="X479" s="2605"/>
      <c r="Y479" s="2629">
        <v>314525</v>
      </c>
      <c r="Z479" s="2582"/>
      <c r="AA479" s="2629">
        <v>128000</v>
      </c>
      <c r="AB479" s="2582"/>
      <c r="AC479" s="2629">
        <v>128000</v>
      </c>
      <c r="AD479" s="2582"/>
      <c r="AE479" s="2582"/>
      <c r="AF479" s="2582"/>
      <c r="AG479" s="2629">
        <v>35000</v>
      </c>
      <c r="AH479" s="1157">
        <v>789.50599999999997</v>
      </c>
      <c r="AI479" s="2629">
        <v>45000</v>
      </c>
      <c r="AJ479" s="2587">
        <f>AF479+AI479</f>
        <v>45000</v>
      </c>
      <c r="AK479" s="2629">
        <v>70000</v>
      </c>
      <c r="AL479" s="2587">
        <f t="shared" ref="AL479" si="1127">AM479+AN479+AO479</f>
        <v>70000</v>
      </c>
      <c r="AM479" s="2582"/>
      <c r="AN479" s="2629">
        <v>70000</v>
      </c>
      <c r="AO479" s="2582"/>
      <c r="AP479" s="2582"/>
      <c r="AQ479" s="2582"/>
      <c r="AR479" s="2587">
        <f t="shared" ref="AR479" si="1128">AS479+AT479+AU479</f>
        <v>45</v>
      </c>
      <c r="AS479" s="2582"/>
      <c r="AT479" s="2629">
        <f>'2-XSKT'!AA333</f>
        <v>45</v>
      </c>
      <c r="AU479" s="2582"/>
      <c r="AV479" s="2582"/>
      <c r="AW479" s="2582"/>
      <c r="AX479" s="2587">
        <f t="shared" ref="AX479" si="1129">AY479+AZ479+BA479</f>
        <v>50000</v>
      </c>
      <c r="AY479" s="2582"/>
      <c r="AZ479" s="2629">
        <f>'2-XSKT'!AF333</f>
        <v>50000</v>
      </c>
      <c r="BA479" s="2582"/>
      <c r="BB479" s="2582"/>
      <c r="BC479" s="2629"/>
      <c r="BD479" s="2629"/>
      <c r="BE479" s="2582"/>
      <c r="BF479" s="2571" t="s">
        <v>2332</v>
      </c>
      <c r="BG479" s="2587"/>
      <c r="BH479" s="2570">
        <f t="shared" si="1091"/>
        <v>13000</v>
      </c>
      <c r="BI479" s="2565" t="e">
        <f>#REF!-AL479</f>
        <v>#REF!</v>
      </c>
      <c r="BJ479" s="2572">
        <f t="shared" si="1064"/>
        <v>-20000</v>
      </c>
      <c r="BK479" s="2572">
        <f t="shared" si="1049"/>
        <v>33000</v>
      </c>
    </row>
    <row r="480" spans="2:63" s="2588" customFormat="1" ht="33.6" customHeight="1">
      <c r="B480" s="2579" t="s">
        <v>172</v>
      </c>
      <c r="C480" s="2584" t="s">
        <v>88</v>
      </c>
      <c r="D480" s="2581">
        <f t="shared" ref="D480:J480" si="1130">D481+D495</f>
        <v>10</v>
      </c>
      <c r="E480" s="2582">
        <f t="shared" si="1130"/>
        <v>10</v>
      </c>
      <c r="F480" s="2582">
        <f t="shared" si="1130"/>
        <v>205000</v>
      </c>
      <c r="G480" s="2582">
        <f t="shared" si="1130"/>
        <v>0</v>
      </c>
      <c r="H480" s="2582">
        <f t="shared" si="1130"/>
        <v>0</v>
      </c>
      <c r="I480" s="2582">
        <f t="shared" si="1130"/>
        <v>0</v>
      </c>
      <c r="J480" s="2582">
        <f t="shared" si="1130"/>
        <v>0</v>
      </c>
      <c r="K480" s="2582" t="e">
        <f>K481+K495</f>
        <v>#REF!</v>
      </c>
      <c r="L480" s="2582" t="e">
        <f>L481+L495</f>
        <v>#REF!</v>
      </c>
      <c r="M480" s="2635" t="e">
        <f>M481+M495</f>
        <v>#REF!</v>
      </c>
      <c r="N480" s="2585"/>
      <c r="O480" s="2585"/>
      <c r="P480" s="2585"/>
      <c r="Q480" s="2585"/>
      <c r="R480" s="2585"/>
      <c r="S480" s="2585"/>
      <c r="T480" s="2585"/>
      <c r="U480" s="2585"/>
      <c r="V480" s="2585"/>
      <c r="W480" s="2582">
        <f t="shared" ref="W480:AP480" si="1131">W481+W495</f>
        <v>1130639.57</v>
      </c>
      <c r="X480" s="2582">
        <f t="shared" si="1131"/>
        <v>0</v>
      </c>
      <c r="Y480" s="2582">
        <f t="shared" si="1131"/>
        <v>1127370.57</v>
      </c>
      <c r="Z480" s="2582">
        <f t="shared" si="1131"/>
        <v>0</v>
      </c>
      <c r="AA480" s="2582">
        <f t="shared" si="1131"/>
        <v>421000</v>
      </c>
      <c r="AB480" s="2582">
        <f t="shared" si="1131"/>
        <v>330000</v>
      </c>
      <c r="AC480" s="2582">
        <f t="shared" si="1131"/>
        <v>60000</v>
      </c>
      <c r="AD480" s="2582">
        <f t="shared" si="1131"/>
        <v>0</v>
      </c>
      <c r="AE480" s="2582">
        <f t="shared" si="1131"/>
        <v>0</v>
      </c>
      <c r="AF480" s="2582">
        <f t="shared" si="1131"/>
        <v>0</v>
      </c>
      <c r="AG480" s="2582">
        <f t="shared" si="1131"/>
        <v>20000</v>
      </c>
      <c r="AH480" s="2582">
        <f t="shared" si="1131"/>
        <v>0</v>
      </c>
      <c r="AI480" s="2582">
        <f t="shared" si="1131"/>
        <v>0</v>
      </c>
      <c r="AJ480" s="2582">
        <f t="shared" si="1131"/>
        <v>0</v>
      </c>
      <c r="AK480" s="2582">
        <f t="shared" si="1131"/>
        <v>298000</v>
      </c>
      <c r="AL480" s="2582">
        <f t="shared" si="1131"/>
        <v>205000</v>
      </c>
      <c r="AM480" s="2582">
        <f t="shared" si="1131"/>
        <v>145000</v>
      </c>
      <c r="AN480" s="2582">
        <f t="shared" si="1131"/>
        <v>60000</v>
      </c>
      <c r="AO480" s="2582">
        <f t="shared" si="1131"/>
        <v>0</v>
      </c>
      <c r="AP480" s="2582">
        <f t="shared" si="1131"/>
        <v>0</v>
      </c>
      <c r="AQ480" s="2582"/>
      <c r="AR480" s="2582">
        <f t="shared" ref="AR480:AV480" si="1132">AR481+AR495</f>
        <v>42066.538</v>
      </c>
      <c r="AS480" s="2582">
        <f t="shared" si="1132"/>
        <v>40197.538</v>
      </c>
      <c r="AT480" s="2582">
        <f t="shared" si="1132"/>
        <v>1869</v>
      </c>
      <c r="AU480" s="2582">
        <f t="shared" si="1132"/>
        <v>0</v>
      </c>
      <c r="AV480" s="2582">
        <f t="shared" si="1132"/>
        <v>0</v>
      </c>
      <c r="AW480" s="2582"/>
      <c r="AX480" s="2582">
        <f t="shared" ref="AX480:BB480" si="1133">AX481+AX495</f>
        <v>205000</v>
      </c>
      <c r="AY480" s="2582">
        <f t="shared" si="1133"/>
        <v>145000</v>
      </c>
      <c r="AZ480" s="2582">
        <f t="shared" si="1133"/>
        <v>60000</v>
      </c>
      <c r="BA480" s="2582">
        <f t="shared" si="1133"/>
        <v>0</v>
      </c>
      <c r="BB480" s="2582">
        <f t="shared" si="1133"/>
        <v>0</v>
      </c>
      <c r="BC480" s="2582">
        <f t="shared" ref="BC480" si="1134">BC481+BC495</f>
        <v>0</v>
      </c>
      <c r="BD480" s="2582">
        <f t="shared" ref="BD480" si="1135">BD481+BD495</f>
        <v>0</v>
      </c>
      <c r="BE480" s="2582"/>
      <c r="BF480" s="2582"/>
      <c r="BG480" s="2587"/>
      <c r="BH480" s="2570">
        <f t="shared" si="1091"/>
        <v>216000</v>
      </c>
      <c r="BI480" s="2565" t="e">
        <f>#REF!-AL480</f>
        <v>#REF!</v>
      </c>
      <c r="BJ480" s="2572">
        <f t="shared" si="1064"/>
        <v>0</v>
      </c>
      <c r="BK480" s="2572">
        <f t="shared" si="1049"/>
        <v>216000</v>
      </c>
    </row>
    <row r="481" spans="2:63" s="2616" customFormat="1" ht="24" customHeight="1">
      <c r="B481" s="2617" t="s">
        <v>173</v>
      </c>
      <c r="C481" s="2618" t="s">
        <v>87</v>
      </c>
      <c r="D481" s="2619">
        <f t="shared" ref="D481:J481" si="1136">D482+D485+D489+D491</f>
        <v>6</v>
      </c>
      <c r="E481" s="2620">
        <f t="shared" si="1136"/>
        <v>6</v>
      </c>
      <c r="F481" s="2620">
        <f t="shared" si="1136"/>
        <v>65000</v>
      </c>
      <c r="G481" s="2620">
        <f t="shared" si="1136"/>
        <v>0</v>
      </c>
      <c r="H481" s="2620">
        <f t="shared" si="1136"/>
        <v>0</v>
      </c>
      <c r="I481" s="2620">
        <f t="shared" si="1136"/>
        <v>0</v>
      </c>
      <c r="J481" s="2620">
        <f t="shared" si="1136"/>
        <v>0</v>
      </c>
      <c r="K481" s="2620" t="e">
        <f>K485+K489+#REF!+K491</f>
        <v>#REF!</v>
      </c>
      <c r="L481" s="2620" t="e">
        <f>L485+L489+#REF!+L491</f>
        <v>#REF!</v>
      </c>
      <c r="M481" s="2646" t="e">
        <f>M485+M489+#REF!+M491</f>
        <v>#REF!</v>
      </c>
      <c r="N481" s="2621"/>
      <c r="O481" s="2621"/>
      <c r="P481" s="2621"/>
      <c r="Q481" s="2621"/>
      <c r="R481" s="2621"/>
      <c r="S481" s="2621"/>
      <c r="T481" s="2621"/>
      <c r="U481" s="2621"/>
      <c r="V481" s="2621"/>
      <c r="W481" s="2620">
        <f t="shared" ref="W481:AP481" si="1137">W482+W485+W489+W491</f>
        <v>251876.57</v>
      </c>
      <c r="X481" s="2620">
        <f t="shared" si="1137"/>
        <v>0</v>
      </c>
      <c r="Y481" s="2620">
        <f t="shared" si="1137"/>
        <v>248607.57</v>
      </c>
      <c r="Z481" s="2620">
        <f t="shared" si="1137"/>
        <v>0</v>
      </c>
      <c r="AA481" s="2620">
        <f t="shared" si="1137"/>
        <v>98000</v>
      </c>
      <c r="AB481" s="2620">
        <f t="shared" si="1137"/>
        <v>67000</v>
      </c>
      <c r="AC481" s="2620">
        <f t="shared" si="1137"/>
        <v>0</v>
      </c>
      <c r="AD481" s="2620">
        <f t="shared" si="1137"/>
        <v>0</v>
      </c>
      <c r="AE481" s="2620">
        <f t="shared" si="1137"/>
        <v>0</v>
      </c>
      <c r="AF481" s="2620">
        <f t="shared" si="1137"/>
        <v>0</v>
      </c>
      <c r="AG481" s="2620">
        <f t="shared" si="1137"/>
        <v>0</v>
      </c>
      <c r="AH481" s="2620">
        <f t="shared" si="1137"/>
        <v>0</v>
      </c>
      <c r="AI481" s="2620">
        <f t="shared" si="1137"/>
        <v>0</v>
      </c>
      <c r="AJ481" s="2620">
        <f t="shared" si="1137"/>
        <v>0</v>
      </c>
      <c r="AK481" s="2620">
        <f t="shared" si="1137"/>
        <v>73000</v>
      </c>
      <c r="AL481" s="2620">
        <f t="shared" si="1137"/>
        <v>65000</v>
      </c>
      <c r="AM481" s="2620">
        <f t="shared" si="1137"/>
        <v>65000</v>
      </c>
      <c r="AN481" s="2620">
        <f t="shared" si="1137"/>
        <v>0</v>
      </c>
      <c r="AO481" s="2620">
        <f t="shared" si="1137"/>
        <v>0</v>
      </c>
      <c r="AP481" s="2620">
        <f t="shared" si="1137"/>
        <v>0</v>
      </c>
      <c r="AQ481" s="2620"/>
      <c r="AR481" s="2620">
        <f t="shared" ref="AR481:AV481" si="1138">AR482+AR485+AR489+AR491</f>
        <v>35223.455000000002</v>
      </c>
      <c r="AS481" s="2620">
        <f t="shared" si="1138"/>
        <v>35223.455000000002</v>
      </c>
      <c r="AT481" s="2620">
        <f t="shared" si="1138"/>
        <v>0</v>
      </c>
      <c r="AU481" s="2620">
        <f t="shared" si="1138"/>
        <v>0</v>
      </c>
      <c r="AV481" s="2620">
        <f t="shared" si="1138"/>
        <v>0</v>
      </c>
      <c r="AW481" s="2620"/>
      <c r="AX481" s="2620">
        <f t="shared" ref="AX481:BB481" si="1139">AX482+AX485+AX489+AX491</f>
        <v>65000</v>
      </c>
      <c r="AY481" s="2620">
        <f t="shared" si="1139"/>
        <v>65000</v>
      </c>
      <c r="AZ481" s="2620">
        <f t="shared" si="1139"/>
        <v>0</v>
      </c>
      <c r="BA481" s="2620">
        <f t="shared" si="1139"/>
        <v>0</v>
      </c>
      <c r="BB481" s="2620">
        <f t="shared" si="1139"/>
        <v>0</v>
      </c>
      <c r="BC481" s="2620">
        <f t="shared" ref="BC481" si="1140">BC482+BC485+BC489+BC491</f>
        <v>0</v>
      </c>
      <c r="BD481" s="2620">
        <f t="shared" ref="BD481" si="1141">BD482+BD485+BD489+BD491</f>
        <v>0</v>
      </c>
      <c r="BE481" s="2620"/>
      <c r="BF481" s="2620"/>
      <c r="BG481" s="2622"/>
      <c r="BH481" s="2623">
        <f t="shared" si="1091"/>
        <v>33000</v>
      </c>
      <c r="BI481" s="2624" t="e">
        <f>#REF!-AL481</f>
        <v>#REF!</v>
      </c>
      <c r="BJ481" s="2572">
        <f t="shared" si="1064"/>
        <v>0</v>
      </c>
      <c r="BK481" s="2572">
        <f t="shared" si="1049"/>
        <v>33000</v>
      </c>
    </row>
    <row r="482" spans="2:63" s="2616" customFormat="1" ht="38.1" customHeight="1">
      <c r="B482" s="2617"/>
      <c r="C482" s="2584" t="s">
        <v>791</v>
      </c>
      <c r="D482" s="2581">
        <f t="shared" ref="D482:J482" si="1142">D483+D484</f>
        <v>2</v>
      </c>
      <c r="E482" s="2582">
        <f t="shared" si="1142"/>
        <v>2</v>
      </c>
      <c r="F482" s="2582">
        <f t="shared" si="1142"/>
        <v>17000</v>
      </c>
      <c r="G482" s="2582">
        <f t="shared" si="1142"/>
        <v>0</v>
      </c>
      <c r="H482" s="2582">
        <f t="shared" si="1142"/>
        <v>0</v>
      </c>
      <c r="I482" s="2582">
        <f t="shared" si="1142"/>
        <v>0</v>
      </c>
      <c r="J482" s="2582">
        <f t="shared" si="1142"/>
        <v>0</v>
      </c>
      <c r="K482" s="2620"/>
      <c r="L482" s="2620"/>
      <c r="M482" s="2646"/>
      <c r="N482" s="2621"/>
      <c r="O482" s="2621"/>
      <c r="P482" s="2621"/>
      <c r="Q482" s="2621"/>
      <c r="R482" s="2621"/>
      <c r="S482" s="2621"/>
      <c r="T482" s="2621"/>
      <c r="U482" s="2621"/>
      <c r="V482" s="2621"/>
      <c r="W482" s="2582">
        <f t="shared" ref="W482:AJ482" si="1143">W483+W484</f>
        <v>20269</v>
      </c>
      <c r="X482" s="2582">
        <f t="shared" si="1143"/>
        <v>0</v>
      </c>
      <c r="Y482" s="2582">
        <f t="shared" si="1143"/>
        <v>17000</v>
      </c>
      <c r="Z482" s="2582">
        <f t="shared" si="1143"/>
        <v>0</v>
      </c>
      <c r="AA482" s="2582">
        <f t="shared" si="1143"/>
        <v>17000</v>
      </c>
      <c r="AB482" s="2582">
        <f t="shared" si="1143"/>
        <v>0</v>
      </c>
      <c r="AC482" s="2582">
        <f t="shared" si="1143"/>
        <v>0</v>
      </c>
      <c r="AD482" s="2582">
        <f t="shared" si="1143"/>
        <v>0</v>
      </c>
      <c r="AE482" s="2582">
        <f t="shared" si="1143"/>
        <v>0</v>
      </c>
      <c r="AF482" s="2582">
        <f t="shared" si="1143"/>
        <v>0</v>
      </c>
      <c r="AG482" s="2582">
        <f t="shared" si="1143"/>
        <v>0</v>
      </c>
      <c r="AH482" s="2582">
        <f t="shared" si="1143"/>
        <v>0</v>
      </c>
      <c r="AI482" s="2582">
        <f t="shared" si="1143"/>
        <v>0</v>
      </c>
      <c r="AJ482" s="2582">
        <f t="shared" si="1143"/>
        <v>0</v>
      </c>
      <c r="AK482" s="2582">
        <f>AK483+AK484</f>
        <v>17000</v>
      </c>
      <c r="AL482" s="2582">
        <f t="shared" ref="AL482:AP482" si="1144">AL483+AL484</f>
        <v>17000</v>
      </c>
      <c r="AM482" s="2582">
        <f t="shared" si="1144"/>
        <v>17000</v>
      </c>
      <c r="AN482" s="2582">
        <f t="shared" si="1144"/>
        <v>0</v>
      </c>
      <c r="AO482" s="2582">
        <f t="shared" si="1144"/>
        <v>0</v>
      </c>
      <c r="AP482" s="2582">
        <f t="shared" si="1144"/>
        <v>0</v>
      </c>
      <c r="AQ482" s="2582"/>
      <c r="AR482" s="2582">
        <f t="shared" ref="AR482:AV482" si="1145">AR483+AR484</f>
        <v>11259.727000000001</v>
      </c>
      <c r="AS482" s="2582">
        <f t="shared" si="1145"/>
        <v>11259.727000000001</v>
      </c>
      <c r="AT482" s="2582">
        <f t="shared" si="1145"/>
        <v>0</v>
      </c>
      <c r="AU482" s="2582">
        <f t="shared" si="1145"/>
        <v>0</v>
      </c>
      <c r="AV482" s="2582">
        <f t="shared" si="1145"/>
        <v>0</v>
      </c>
      <c r="AW482" s="2582"/>
      <c r="AX482" s="2582">
        <f t="shared" ref="AX482:BB482" si="1146">AX483+AX484</f>
        <v>17000</v>
      </c>
      <c r="AY482" s="2582">
        <f t="shared" si="1146"/>
        <v>17000</v>
      </c>
      <c r="AZ482" s="2582">
        <f t="shared" si="1146"/>
        <v>0</v>
      </c>
      <c r="BA482" s="2582">
        <f t="shared" si="1146"/>
        <v>0</v>
      </c>
      <c r="BB482" s="2582">
        <f t="shared" si="1146"/>
        <v>0</v>
      </c>
      <c r="BC482" s="2582">
        <f t="shared" ref="BC482" si="1147">BC483+BC484</f>
        <v>0</v>
      </c>
      <c r="BD482" s="2582">
        <f t="shared" ref="BD482" si="1148">BD483+BD484</f>
        <v>0</v>
      </c>
      <c r="BE482" s="2582"/>
      <c r="BF482" s="2582"/>
      <c r="BG482" s="2622"/>
      <c r="BH482" s="2623"/>
      <c r="BI482" s="2624"/>
      <c r="BJ482" s="2572">
        <f t="shared" si="1064"/>
        <v>0</v>
      </c>
      <c r="BK482" s="2572">
        <f t="shared" si="1049"/>
        <v>0</v>
      </c>
    </row>
    <row r="483" spans="2:63" s="2588" customFormat="1" ht="57.75" customHeight="1">
      <c r="B483" s="2579"/>
      <c r="C483" s="2630" t="s">
        <v>834</v>
      </c>
      <c r="D483" s="2571">
        <v>1</v>
      </c>
      <c r="E483" s="2587">
        <v>1</v>
      </c>
      <c r="F483" s="2587">
        <f>E483*AL483</f>
        <v>12000</v>
      </c>
      <c r="G483" s="2582"/>
      <c r="H483" s="2582"/>
      <c r="I483" s="2582"/>
      <c r="J483" s="2582"/>
      <c r="K483" s="2582"/>
      <c r="L483" s="2582"/>
      <c r="M483" s="2635"/>
      <c r="N483" s="2585" t="s">
        <v>130</v>
      </c>
      <c r="O483" s="2585" t="s">
        <v>290</v>
      </c>
      <c r="P483" s="2585" t="s">
        <v>291</v>
      </c>
      <c r="Q483" s="2585">
        <v>7972038</v>
      </c>
      <c r="R483" s="2585"/>
      <c r="S483" s="2585" t="s">
        <v>840</v>
      </c>
      <c r="T483" s="2585" t="s">
        <v>83</v>
      </c>
      <c r="U483" s="2585"/>
      <c r="V483" s="2585" t="s">
        <v>836</v>
      </c>
      <c r="W483" s="2587">
        <v>14385</v>
      </c>
      <c r="X483" s="2582"/>
      <c r="Y483" s="2587">
        <v>12000</v>
      </c>
      <c r="Z483" s="2582"/>
      <c r="AA483" s="2587">
        <v>12000</v>
      </c>
      <c r="AB483" s="2582"/>
      <c r="AC483" s="2582"/>
      <c r="AD483" s="2582"/>
      <c r="AE483" s="2582"/>
      <c r="AF483" s="2582"/>
      <c r="AG483" s="2582"/>
      <c r="AH483" s="2582"/>
      <c r="AI483" s="2582"/>
      <c r="AJ483" s="2587">
        <f t="shared" ref="AJ483:AJ484" si="1149">AF483+AI483</f>
        <v>0</v>
      </c>
      <c r="AK483" s="2629">
        <v>12000</v>
      </c>
      <c r="AL483" s="2587">
        <f t="shared" ref="AL483:AL484" si="1150">AM483+AN483+AO483</f>
        <v>12000</v>
      </c>
      <c r="AM483" s="2587">
        <v>12000</v>
      </c>
      <c r="AN483" s="2582"/>
      <c r="AO483" s="2582"/>
      <c r="AP483" s="2582"/>
      <c r="AQ483" s="2582"/>
      <c r="AR483" s="2587">
        <f t="shared" ref="AR483:AR484" si="1151">AS483+AT483+AU483</f>
        <v>11259.727000000001</v>
      </c>
      <c r="AS483" s="2587">
        <f>'1-NSTT'!AB157</f>
        <v>11259.727000000001</v>
      </c>
      <c r="AT483" s="2582"/>
      <c r="AU483" s="2582"/>
      <c r="AV483" s="2582"/>
      <c r="AW483" s="2582"/>
      <c r="AX483" s="2587">
        <f t="shared" ref="AX483:AX484" si="1152">AY483+AZ483+BA483</f>
        <v>12000</v>
      </c>
      <c r="AY483" s="2587">
        <f>'1-NSTT'!AG157</f>
        <v>12000</v>
      </c>
      <c r="AZ483" s="2582"/>
      <c r="BA483" s="2582"/>
      <c r="BB483" s="2582"/>
      <c r="BC483" s="2582"/>
      <c r="BD483" s="2582"/>
      <c r="BE483" s="2582"/>
      <c r="BF483" s="2761" t="s">
        <v>2175</v>
      </c>
      <c r="BG483" s="2587"/>
      <c r="BH483" s="2570"/>
      <c r="BI483" s="2565"/>
      <c r="BJ483" s="2572">
        <f t="shared" si="1064"/>
        <v>0</v>
      </c>
      <c r="BK483" s="2572">
        <f t="shared" si="1049"/>
        <v>0</v>
      </c>
    </row>
    <row r="484" spans="2:63" s="2588" customFormat="1" ht="60.75" customHeight="1">
      <c r="B484" s="2579"/>
      <c r="C484" s="2630" t="s">
        <v>835</v>
      </c>
      <c r="D484" s="2571">
        <v>1</v>
      </c>
      <c r="E484" s="2587">
        <v>1</v>
      </c>
      <c r="F484" s="2587">
        <f>E484*AL484</f>
        <v>5000</v>
      </c>
      <c r="G484" s="2582"/>
      <c r="H484" s="2582"/>
      <c r="I484" s="2582"/>
      <c r="J484" s="2582"/>
      <c r="K484" s="2582"/>
      <c r="L484" s="2582"/>
      <c r="M484" s="2635"/>
      <c r="N484" s="2585" t="s">
        <v>130</v>
      </c>
      <c r="O484" s="2585" t="s">
        <v>290</v>
      </c>
      <c r="P484" s="2585" t="s">
        <v>291</v>
      </c>
      <c r="Q484" s="2585">
        <v>7892929</v>
      </c>
      <c r="R484" s="2585"/>
      <c r="S484" s="2585" t="s">
        <v>841</v>
      </c>
      <c r="T484" s="2585" t="s">
        <v>84</v>
      </c>
      <c r="U484" s="2585"/>
      <c r="V484" s="2585" t="s">
        <v>837</v>
      </c>
      <c r="W484" s="2587">
        <v>5884</v>
      </c>
      <c r="X484" s="2582"/>
      <c r="Y484" s="2587">
        <v>5000</v>
      </c>
      <c r="Z484" s="2582"/>
      <c r="AA484" s="2587">
        <v>5000</v>
      </c>
      <c r="AB484" s="2582"/>
      <c r="AC484" s="2582"/>
      <c r="AD484" s="2582"/>
      <c r="AE484" s="2582"/>
      <c r="AF484" s="2582"/>
      <c r="AG484" s="2582"/>
      <c r="AH484" s="2582"/>
      <c r="AI484" s="2582"/>
      <c r="AJ484" s="2587">
        <f t="shared" si="1149"/>
        <v>0</v>
      </c>
      <c r="AK484" s="2629">
        <v>5000</v>
      </c>
      <c r="AL484" s="2587">
        <f t="shared" si="1150"/>
        <v>5000</v>
      </c>
      <c r="AM484" s="2587">
        <v>5000</v>
      </c>
      <c r="AN484" s="2582"/>
      <c r="AO484" s="2582"/>
      <c r="AP484" s="2582"/>
      <c r="AQ484" s="2582"/>
      <c r="AR484" s="2587">
        <f t="shared" si="1151"/>
        <v>0</v>
      </c>
      <c r="AS484" s="2587">
        <f>'1-NSTT'!AB158</f>
        <v>0</v>
      </c>
      <c r="AT484" s="2582"/>
      <c r="AU484" s="2582"/>
      <c r="AV484" s="2582"/>
      <c r="AW484" s="2582"/>
      <c r="AX484" s="2587">
        <f t="shared" si="1152"/>
        <v>5000</v>
      </c>
      <c r="AY484" s="2587">
        <f>'1-NSTT'!AG158</f>
        <v>5000</v>
      </c>
      <c r="AZ484" s="2582"/>
      <c r="BA484" s="2582"/>
      <c r="BB484" s="2582"/>
      <c r="BC484" s="2582"/>
      <c r="BD484" s="2582"/>
      <c r="BE484" s="2582"/>
      <c r="BF484" s="2700" t="s">
        <v>2176</v>
      </c>
      <c r="BG484" s="2587"/>
      <c r="BH484" s="2570"/>
      <c r="BI484" s="2565"/>
      <c r="BJ484" s="2572">
        <f t="shared" si="1064"/>
        <v>0</v>
      </c>
      <c r="BK484" s="2572">
        <f t="shared" si="1049"/>
        <v>0</v>
      </c>
    </row>
    <row r="485" spans="2:63" s="2588" customFormat="1" ht="39.6" customHeight="1">
      <c r="B485" s="2579"/>
      <c r="C485" s="2584" t="s">
        <v>787</v>
      </c>
      <c r="D485" s="2581">
        <f t="shared" ref="D485:J485" si="1153">D486+D487+D488</f>
        <v>3</v>
      </c>
      <c r="E485" s="2582">
        <f t="shared" si="1153"/>
        <v>3</v>
      </c>
      <c r="F485" s="2582">
        <f t="shared" si="1153"/>
        <v>38000</v>
      </c>
      <c r="G485" s="2582">
        <f t="shared" si="1153"/>
        <v>0</v>
      </c>
      <c r="H485" s="2582">
        <f t="shared" si="1153"/>
        <v>0</v>
      </c>
      <c r="I485" s="2582">
        <f t="shared" si="1153"/>
        <v>0</v>
      </c>
      <c r="J485" s="2582">
        <f t="shared" si="1153"/>
        <v>0</v>
      </c>
      <c r="K485" s="2582">
        <f t="shared" ref="K485:M485" si="1154">K486</f>
        <v>0</v>
      </c>
      <c r="L485" s="2582">
        <f t="shared" si="1154"/>
        <v>1</v>
      </c>
      <c r="M485" s="2635">
        <f t="shared" si="1154"/>
        <v>0</v>
      </c>
      <c r="N485" s="2585"/>
      <c r="O485" s="2585"/>
      <c r="P485" s="2585"/>
      <c r="Q485" s="2585"/>
      <c r="R485" s="2585"/>
      <c r="S485" s="2585"/>
      <c r="T485" s="2585"/>
      <c r="U485" s="2585"/>
      <c r="V485" s="2585"/>
      <c r="W485" s="2582">
        <f t="shared" ref="W485:AP485" si="1155">W486+W487+W488</f>
        <v>217174.57</v>
      </c>
      <c r="X485" s="2582">
        <f t="shared" si="1155"/>
        <v>0</v>
      </c>
      <c r="Y485" s="2582">
        <f t="shared" si="1155"/>
        <v>217174.57</v>
      </c>
      <c r="Z485" s="2582">
        <f t="shared" si="1155"/>
        <v>0</v>
      </c>
      <c r="AA485" s="2582">
        <f t="shared" si="1155"/>
        <v>67000</v>
      </c>
      <c r="AB485" s="2582">
        <f t="shared" si="1155"/>
        <v>67000</v>
      </c>
      <c r="AC485" s="2582">
        <f t="shared" si="1155"/>
        <v>0</v>
      </c>
      <c r="AD485" s="2582">
        <f t="shared" si="1155"/>
        <v>0</v>
      </c>
      <c r="AE485" s="2582">
        <f t="shared" si="1155"/>
        <v>0</v>
      </c>
      <c r="AF485" s="2582">
        <f t="shared" si="1155"/>
        <v>0</v>
      </c>
      <c r="AG485" s="2582">
        <f t="shared" si="1155"/>
        <v>0</v>
      </c>
      <c r="AH485" s="2582">
        <f t="shared" si="1155"/>
        <v>0</v>
      </c>
      <c r="AI485" s="2582">
        <f t="shared" si="1155"/>
        <v>0</v>
      </c>
      <c r="AJ485" s="2582">
        <f t="shared" si="1155"/>
        <v>0</v>
      </c>
      <c r="AK485" s="2582">
        <f t="shared" si="1155"/>
        <v>42000</v>
      </c>
      <c r="AL485" s="2582">
        <f t="shared" si="1155"/>
        <v>38000</v>
      </c>
      <c r="AM485" s="2582">
        <f t="shared" si="1155"/>
        <v>38000</v>
      </c>
      <c r="AN485" s="2582">
        <f t="shared" si="1155"/>
        <v>0</v>
      </c>
      <c r="AO485" s="2582">
        <f t="shared" si="1155"/>
        <v>0</v>
      </c>
      <c r="AP485" s="2582">
        <f t="shared" si="1155"/>
        <v>0</v>
      </c>
      <c r="AQ485" s="2582"/>
      <c r="AR485" s="2582">
        <f t="shared" ref="AR485:AV485" si="1156">AR486+AR487+AR488</f>
        <v>23963.727999999999</v>
      </c>
      <c r="AS485" s="2582">
        <f t="shared" si="1156"/>
        <v>23963.727999999999</v>
      </c>
      <c r="AT485" s="2582">
        <f t="shared" si="1156"/>
        <v>0</v>
      </c>
      <c r="AU485" s="2582">
        <f t="shared" si="1156"/>
        <v>0</v>
      </c>
      <c r="AV485" s="2582">
        <f t="shared" si="1156"/>
        <v>0</v>
      </c>
      <c r="AW485" s="2582"/>
      <c r="AX485" s="2582">
        <f t="shared" ref="AX485:BB485" si="1157">AX486+AX487+AX488</f>
        <v>38000</v>
      </c>
      <c r="AY485" s="2582">
        <f t="shared" si="1157"/>
        <v>38000</v>
      </c>
      <c r="AZ485" s="2582">
        <f t="shared" si="1157"/>
        <v>0</v>
      </c>
      <c r="BA485" s="2582">
        <f t="shared" si="1157"/>
        <v>0</v>
      </c>
      <c r="BB485" s="2582">
        <f t="shared" si="1157"/>
        <v>0</v>
      </c>
      <c r="BC485" s="2582">
        <f t="shared" ref="BC485" si="1158">BC486+BC487+BC488</f>
        <v>0</v>
      </c>
      <c r="BD485" s="2582">
        <f t="shared" ref="BD485" si="1159">BD486+BD487+BD488</f>
        <v>0</v>
      </c>
      <c r="BE485" s="2582"/>
      <c r="BF485" s="2582"/>
      <c r="BG485" s="2587"/>
      <c r="BH485" s="2570">
        <f>AA485-(AF485+AI485+AL485)</f>
        <v>29000</v>
      </c>
      <c r="BI485" s="2565" t="e">
        <f>#REF!-AL485</f>
        <v>#REF!</v>
      </c>
      <c r="BJ485" s="2572">
        <f t="shared" si="1064"/>
        <v>0</v>
      </c>
      <c r="BK485" s="2572">
        <f t="shared" si="1049"/>
        <v>29000</v>
      </c>
    </row>
    <row r="486" spans="2:63" s="2588" customFormat="1" ht="69" customHeight="1">
      <c r="B486" s="2603">
        <v>1</v>
      </c>
      <c r="C486" s="2653" t="s">
        <v>652</v>
      </c>
      <c r="D486" s="2571">
        <v>1</v>
      </c>
      <c r="E486" s="2587">
        <v>1</v>
      </c>
      <c r="F486" s="2587">
        <f>E486*AL486</f>
        <v>3000</v>
      </c>
      <c r="G486" s="2587"/>
      <c r="H486" s="2587"/>
      <c r="I486" s="2587"/>
      <c r="J486" s="2587"/>
      <c r="K486" s="2587"/>
      <c r="L486" s="2587">
        <v>1</v>
      </c>
      <c r="M486" s="2595"/>
      <c r="N486" s="2585" t="s">
        <v>108</v>
      </c>
      <c r="O486" s="2585" t="s">
        <v>293</v>
      </c>
      <c r="P486" s="2585" t="s">
        <v>294</v>
      </c>
      <c r="Q486" s="2585">
        <v>7929060</v>
      </c>
      <c r="R486" s="2585"/>
      <c r="S486" s="2585"/>
      <c r="T486" s="2585" t="s">
        <v>83</v>
      </c>
      <c r="U486" s="2585" t="s">
        <v>2092</v>
      </c>
      <c r="V486" s="2566" t="s">
        <v>653</v>
      </c>
      <c r="W486" s="2587">
        <v>75838</v>
      </c>
      <c r="X486" s="2587"/>
      <c r="Y486" s="2587">
        <v>75838</v>
      </c>
      <c r="Z486" s="2582"/>
      <c r="AA486" s="2587">
        <v>7000</v>
      </c>
      <c r="AB486" s="2587">
        <v>7000</v>
      </c>
      <c r="AC486" s="2582"/>
      <c r="AD486" s="2582"/>
      <c r="AE486" s="2582"/>
      <c r="AF486" s="2582"/>
      <c r="AG486" s="2582"/>
      <c r="AH486" s="2582"/>
      <c r="AI486" s="2582"/>
      <c r="AJ486" s="2587">
        <f>AF486+AI486</f>
        <v>0</v>
      </c>
      <c r="AK486" s="2587">
        <v>7000</v>
      </c>
      <c r="AL486" s="2587">
        <f t="shared" ref="AL486:AL488" si="1160">AM486+AN486+AO486</f>
        <v>3000</v>
      </c>
      <c r="AM486" s="2587">
        <v>3000</v>
      </c>
      <c r="AN486" s="2582"/>
      <c r="AO486" s="2582"/>
      <c r="AP486" s="2582"/>
      <c r="AQ486" s="2582"/>
      <c r="AR486" s="2587">
        <f t="shared" ref="AR486:AR488" si="1161">AS486+AT486+AU486</f>
        <v>300</v>
      </c>
      <c r="AS486" s="2587">
        <f>'1-NSTT'!AB160</f>
        <v>300</v>
      </c>
      <c r="AT486" s="2582"/>
      <c r="AU486" s="2582"/>
      <c r="AV486" s="2582"/>
      <c r="AW486" s="2582"/>
      <c r="AX486" s="2587">
        <f t="shared" ref="AX486:AX488" si="1162">AY486+AZ486+BA486</f>
        <v>3000</v>
      </c>
      <c r="AY486" s="2587">
        <f>'1-NSTT'!AG160</f>
        <v>3000</v>
      </c>
      <c r="AZ486" s="2582"/>
      <c r="BA486" s="2582"/>
      <c r="BB486" s="2582"/>
      <c r="BC486" s="2582"/>
      <c r="BD486" s="2582"/>
      <c r="BE486" s="2582"/>
      <c r="BF486" s="2564" t="s">
        <v>2198</v>
      </c>
      <c r="BG486" s="2587"/>
      <c r="BH486" s="2570">
        <f>AA486-(AF486+AI486+AL486)</f>
        <v>4000</v>
      </c>
      <c r="BI486" s="2565" t="e">
        <f>#REF!-AL486</f>
        <v>#REF!</v>
      </c>
      <c r="BJ486" s="2572">
        <f t="shared" si="1064"/>
        <v>0</v>
      </c>
      <c r="BK486" s="2572">
        <f t="shared" si="1049"/>
        <v>4000</v>
      </c>
    </row>
    <row r="487" spans="2:63" s="2588" customFormat="1" ht="61.5" customHeight="1">
      <c r="B487" s="2603">
        <v>2</v>
      </c>
      <c r="C487" s="2604" t="s">
        <v>654</v>
      </c>
      <c r="D487" s="2571">
        <v>1</v>
      </c>
      <c r="E487" s="2587">
        <v>1</v>
      </c>
      <c r="F487" s="2587">
        <f>E487*AL487</f>
        <v>12000</v>
      </c>
      <c r="G487" s="2587"/>
      <c r="H487" s="2587"/>
      <c r="I487" s="2587"/>
      <c r="J487" s="2587"/>
      <c r="K487" s="2587"/>
      <c r="L487" s="2587">
        <v>1</v>
      </c>
      <c r="M487" s="2595"/>
      <c r="N487" s="2585" t="s">
        <v>108</v>
      </c>
      <c r="O487" s="2585" t="s">
        <v>293</v>
      </c>
      <c r="P487" s="2585" t="s">
        <v>294</v>
      </c>
      <c r="Q487" s="2585">
        <v>7921574</v>
      </c>
      <c r="R487" s="2585"/>
      <c r="S487" s="2610" t="s">
        <v>307</v>
      </c>
      <c r="T487" s="2644" t="s">
        <v>83</v>
      </c>
      <c r="U487" s="2585" t="s">
        <v>2093</v>
      </c>
      <c r="V487" s="2585" t="s">
        <v>469</v>
      </c>
      <c r="W487" s="2406">
        <v>71381</v>
      </c>
      <c r="X487" s="2642"/>
      <c r="Y487" s="2406">
        <v>71381</v>
      </c>
      <c r="Z487" s="2582"/>
      <c r="AA487" s="2642">
        <v>30000</v>
      </c>
      <c r="AB487" s="2642">
        <v>30000</v>
      </c>
      <c r="AC487" s="2642"/>
      <c r="AD487" s="2582"/>
      <c r="AE487" s="2582"/>
      <c r="AF487" s="2582"/>
      <c r="AG487" s="2582"/>
      <c r="AH487" s="2582"/>
      <c r="AI487" s="2582"/>
      <c r="AJ487" s="2587">
        <f>AF487+AI487</f>
        <v>0</v>
      </c>
      <c r="AK487" s="2642">
        <v>12000</v>
      </c>
      <c r="AL487" s="2587">
        <f t="shared" si="1160"/>
        <v>12000</v>
      </c>
      <c r="AM487" s="2642">
        <v>12000</v>
      </c>
      <c r="AN487" s="2642"/>
      <c r="AO487" s="2582"/>
      <c r="AP487" s="2582"/>
      <c r="AQ487" s="2582"/>
      <c r="AR487" s="2587">
        <f t="shared" si="1161"/>
        <v>663.72799999999995</v>
      </c>
      <c r="AS487" s="2587">
        <f>'1-NSTT'!AB161</f>
        <v>663.72799999999995</v>
      </c>
      <c r="AT487" s="2642"/>
      <c r="AU487" s="2582"/>
      <c r="AV487" s="2582"/>
      <c r="AW487" s="2582"/>
      <c r="AX487" s="2587">
        <f t="shared" si="1162"/>
        <v>12000</v>
      </c>
      <c r="AY487" s="2587">
        <f>'1-NSTT'!AG161</f>
        <v>12000</v>
      </c>
      <c r="AZ487" s="2642"/>
      <c r="BA487" s="2582"/>
      <c r="BB487" s="2582"/>
      <c r="BC487" s="2642"/>
      <c r="BD487" s="2642"/>
      <c r="BE487" s="2582"/>
      <c r="BF487" s="2564" t="s">
        <v>2198</v>
      </c>
      <c r="BG487" s="2587"/>
      <c r="BH487" s="2570">
        <f>AA487-(AF487+AI487+AL487)</f>
        <v>18000</v>
      </c>
      <c r="BI487" s="2565" t="e">
        <f>#REF!-AL487</f>
        <v>#REF!</v>
      </c>
      <c r="BJ487" s="2572">
        <f t="shared" si="1064"/>
        <v>0</v>
      </c>
      <c r="BK487" s="2572">
        <f t="shared" si="1049"/>
        <v>18000</v>
      </c>
    </row>
    <row r="488" spans="2:63" s="2588" customFormat="1" ht="72.75" customHeight="1">
      <c r="B488" s="2603">
        <v>3</v>
      </c>
      <c r="C488" s="2604" t="s">
        <v>853</v>
      </c>
      <c r="D488" s="2571">
        <v>1</v>
      </c>
      <c r="E488" s="2587">
        <v>1</v>
      </c>
      <c r="F488" s="2587">
        <f>E488*AL488</f>
        <v>23000</v>
      </c>
      <c r="G488" s="2587"/>
      <c r="H488" s="2587"/>
      <c r="I488" s="2587"/>
      <c r="J488" s="2587"/>
      <c r="K488" s="2587"/>
      <c r="L488" s="2587"/>
      <c r="M488" s="2595"/>
      <c r="N488" s="2585" t="s">
        <v>108</v>
      </c>
      <c r="O488" s="2585" t="s">
        <v>293</v>
      </c>
      <c r="P488" s="2585" t="s">
        <v>294</v>
      </c>
      <c r="Q488" s="2585" t="s">
        <v>854</v>
      </c>
      <c r="R488" s="2585"/>
      <c r="S488" s="2610" t="s">
        <v>855</v>
      </c>
      <c r="T488" s="2644" t="s">
        <v>82</v>
      </c>
      <c r="U488" s="2585"/>
      <c r="V488" s="2585" t="s">
        <v>856</v>
      </c>
      <c r="W488" s="2406">
        <v>69955.570000000007</v>
      </c>
      <c r="X488" s="2642"/>
      <c r="Y488" s="2406">
        <v>69955.570000000007</v>
      </c>
      <c r="Z488" s="2582"/>
      <c r="AA488" s="2642">
        <v>30000</v>
      </c>
      <c r="AB488" s="2642">
        <v>30000</v>
      </c>
      <c r="AC488" s="2642"/>
      <c r="AD488" s="2582"/>
      <c r="AE488" s="2582"/>
      <c r="AF488" s="2582"/>
      <c r="AG488" s="2582"/>
      <c r="AH488" s="2582"/>
      <c r="AI488" s="2582"/>
      <c r="AJ488" s="2587">
        <f>AF488+AI488</f>
        <v>0</v>
      </c>
      <c r="AK488" s="2642">
        <v>23000</v>
      </c>
      <c r="AL488" s="2587">
        <f t="shared" si="1160"/>
        <v>23000</v>
      </c>
      <c r="AM488" s="2642">
        <v>23000</v>
      </c>
      <c r="AN488" s="2642"/>
      <c r="AO488" s="2582"/>
      <c r="AP488" s="2582"/>
      <c r="AQ488" s="2582"/>
      <c r="AR488" s="2587">
        <f t="shared" si="1161"/>
        <v>23000</v>
      </c>
      <c r="AS488" s="2587">
        <f>'1-NSTT'!AB162</f>
        <v>23000</v>
      </c>
      <c r="AT488" s="2642"/>
      <c r="AU488" s="2582"/>
      <c r="AV488" s="2582"/>
      <c r="AW488" s="2582"/>
      <c r="AX488" s="2587">
        <f t="shared" si="1162"/>
        <v>23000</v>
      </c>
      <c r="AY488" s="2587">
        <f>'1-NSTT'!AG162</f>
        <v>23000</v>
      </c>
      <c r="AZ488" s="2642"/>
      <c r="BA488" s="2582"/>
      <c r="BB488" s="2582"/>
      <c r="BC488" s="2642"/>
      <c r="BD488" s="2642"/>
      <c r="BE488" s="2582"/>
      <c r="BF488" s="2564" t="s">
        <v>2198</v>
      </c>
      <c r="BG488" s="2587"/>
      <c r="BH488" s="2570"/>
      <c r="BI488" s="2565"/>
      <c r="BJ488" s="2572">
        <f t="shared" ref="BJ488:BJ525" si="1163">AX488-AL488</f>
        <v>0</v>
      </c>
      <c r="BK488" s="2572">
        <f t="shared" si="1049"/>
        <v>7000</v>
      </c>
    </row>
    <row r="489" spans="2:63" s="2588" customFormat="1" ht="33.6" hidden="1" customHeight="1">
      <c r="B489" s="2579"/>
      <c r="C489" s="2584"/>
      <c r="D489" s="2581"/>
      <c r="E489" s="2582"/>
      <c r="F489" s="2582"/>
      <c r="G489" s="2582"/>
      <c r="H489" s="2582"/>
      <c r="I489" s="2582"/>
      <c r="J489" s="2582"/>
      <c r="K489" s="2582"/>
      <c r="L489" s="2582"/>
      <c r="M489" s="2635"/>
      <c r="N489" s="2585"/>
      <c r="O489" s="2585"/>
      <c r="P489" s="2585"/>
      <c r="Q489" s="2585"/>
      <c r="R489" s="2585"/>
      <c r="S489" s="2585"/>
      <c r="T489" s="2585"/>
      <c r="U489" s="2585"/>
      <c r="V489" s="2585"/>
      <c r="W489" s="2582"/>
      <c r="X489" s="2582"/>
      <c r="Y489" s="2582"/>
      <c r="Z489" s="2582"/>
      <c r="AA489" s="2582"/>
      <c r="AB489" s="2582"/>
      <c r="AC489" s="2582"/>
      <c r="AD489" s="2582"/>
      <c r="AE489" s="2582"/>
      <c r="AF489" s="2582"/>
      <c r="AG489" s="2582"/>
      <c r="AH489" s="2582"/>
      <c r="AI489" s="2582"/>
      <c r="AJ489" s="2582"/>
      <c r="AK489" s="2582"/>
      <c r="AL489" s="2582"/>
      <c r="AM489" s="2582"/>
      <c r="AN489" s="2582"/>
      <c r="AO489" s="2582"/>
      <c r="AP489" s="2582"/>
      <c r="AQ489" s="2582"/>
      <c r="AR489" s="2582"/>
      <c r="AS489" s="2582"/>
      <c r="AT489" s="2582"/>
      <c r="AU489" s="2582"/>
      <c r="AV489" s="2582"/>
      <c r="AW489" s="2582"/>
      <c r="AX489" s="2582"/>
      <c r="AY489" s="2582"/>
      <c r="AZ489" s="2582"/>
      <c r="BA489" s="2582"/>
      <c r="BB489" s="2582"/>
      <c r="BC489" s="2582"/>
      <c r="BD489" s="2582"/>
      <c r="BE489" s="2582"/>
      <c r="BF489" s="2582"/>
      <c r="BG489" s="2587"/>
      <c r="BH489" s="2570"/>
      <c r="BI489" s="2565"/>
      <c r="BJ489" s="2572">
        <f t="shared" si="1163"/>
        <v>0</v>
      </c>
      <c r="BK489" s="2572">
        <f t="shared" si="1049"/>
        <v>0</v>
      </c>
    </row>
    <row r="490" spans="2:63" s="2588" customFormat="1" ht="62.45" hidden="1" customHeight="1">
      <c r="B490" s="2603"/>
      <c r="C490" s="2586"/>
      <c r="D490" s="2571"/>
      <c r="E490" s="2587"/>
      <c r="F490" s="2587"/>
      <c r="G490" s="2587"/>
      <c r="H490" s="2587"/>
      <c r="I490" s="2587"/>
      <c r="J490" s="2587"/>
      <c r="K490" s="2587"/>
      <c r="L490" s="2587"/>
      <c r="M490" s="2595"/>
      <c r="N490" s="2585"/>
      <c r="O490" s="2585"/>
      <c r="P490" s="2585"/>
      <c r="Q490" s="2585"/>
      <c r="R490" s="2585"/>
      <c r="S490" s="2585"/>
      <c r="T490" s="2610"/>
      <c r="U490" s="2585"/>
      <c r="V490" s="2585"/>
      <c r="W490" s="2587"/>
      <c r="X490" s="2582"/>
      <c r="Y490" s="2587"/>
      <c r="Z490" s="2582"/>
      <c r="AA490" s="2587"/>
      <c r="AB490" s="2587"/>
      <c r="AC490" s="2587"/>
      <c r="AD490" s="2582"/>
      <c r="AE490" s="2582"/>
      <c r="AF490" s="2582"/>
      <c r="AG490" s="2582"/>
      <c r="AH490" s="2582"/>
      <c r="AI490" s="2582"/>
      <c r="AJ490" s="2587"/>
      <c r="AK490" s="2642"/>
      <c r="AL490" s="2587"/>
      <c r="AM490" s="2642"/>
      <c r="AN490" s="2642"/>
      <c r="AO490" s="2582"/>
      <c r="AP490" s="2582"/>
      <c r="AQ490" s="2582"/>
      <c r="AR490" s="2587"/>
      <c r="AS490" s="2642"/>
      <c r="AT490" s="2642"/>
      <c r="AU490" s="2582"/>
      <c r="AV490" s="2582"/>
      <c r="AW490" s="2582"/>
      <c r="AX490" s="2587"/>
      <c r="AY490" s="2642"/>
      <c r="AZ490" s="2642"/>
      <c r="BA490" s="2582"/>
      <c r="BB490" s="2582"/>
      <c r="BC490" s="2642"/>
      <c r="BD490" s="2642"/>
      <c r="BE490" s="2582"/>
      <c r="BF490" s="2582"/>
      <c r="BG490" s="2571"/>
      <c r="BH490" s="2570"/>
      <c r="BI490" s="2565"/>
      <c r="BJ490" s="2572">
        <f t="shared" si="1163"/>
        <v>0</v>
      </c>
      <c r="BK490" s="2572">
        <f t="shared" si="1049"/>
        <v>0</v>
      </c>
    </row>
    <row r="491" spans="2:63" s="2588" customFormat="1" ht="36.950000000000003" customHeight="1">
      <c r="B491" s="2579"/>
      <c r="C491" s="2584" t="s">
        <v>790</v>
      </c>
      <c r="D491" s="2581">
        <f t="shared" ref="D491:J491" si="1164">D492+D493+D494</f>
        <v>1</v>
      </c>
      <c r="E491" s="2582">
        <f t="shared" si="1164"/>
        <v>1</v>
      </c>
      <c r="F491" s="2582">
        <f t="shared" si="1164"/>
        <v>10000</v>
      </c>
      <c r="G491" s="2582">
        <f t="shared" si="1164"/>
        <v>0</v>
      </c>
      <c r="H491" s="2582">
        <f t="shared" si="1164"/>
        <v>0</v>
      </c>
      <c r="I491" s="2582">
        <f t="shared" si="1164"/>
        <v>0</v>
      </c>
      <c r="J491" s="2582">
        <f t="shared" si="1164"/>
        <v>0</v>
      </c>
      <c r="K491" s="2582">
        <f t="shared" ref="K491:M491" si="1165">K493+K494</f>
        <v>0</v>
      </c>
      <c r="L491" s="2582">
        <f t="shared" si="1165"/>
        <v>0</v>
      </c>
      <c r="M491" s="2582">
        <f t="shared" si="1165"/>
        <v>0</v>
      </c>
      <c r="N491" s="2585"/>
      <c r="O491" s="2585"/>
      <c r="P491" s="2585"/>
      <c r="Q491" s="2585"/>
      <c r="R491" s="2585"/>
      <c r="S491" s="2585"/>
      <c r="T491" s="2585"/>
      <c r="U491" s="2585"/>
      <c r="V491" s="2585"/>
      <c r="W491" s="2582">
        <f>W492+W493+W494</f>
        <v>14433</v>
      </c>
      <c r="X491" s="2582">
        <f t="shared" ref="X491:AP491" si="1166">X492+X493+X494</f>
        <v>0</v>
      </c>
      <c r="Y491" s="2582">
        <f t="shared" si="1166"/>
        <v>14433</v>
      </c>
      <c r="Z491" s="2582">
        <f t="shared" si="1166"/>
        <v>0</v>
      </c>
      <c r="AA491" s="2582">
        <f t="shared" si="1166"/>
        <v>14000</v>
      </c>
      <c r="AB491" s="2582">
        <f t="shared" si="1166"/>
        <v>0</v>
      </c>
      <c r="AC491" s="2582">
        <f t="shared" si="1166"/>
        <v>0</v>
      </c>
      <c r="AD491" s="2582">
        <f t="shared" si="1166"/>
        <v>0</v>
      </c>
      <c r="AE491" s="2582">
        <f t="shared" si="1166"/>
        <v>0</v>
      </c>
      <c r="AF491" s="2582">
        <f t="shared" si="1166"/>
        <v>0</v>
      </c>
      <c r="AG491" s="2582">
        <f t="shared" si="1166"/>
        <v>0</v>
      </c>
      <c r="AH491" s="2582">
        <f t="shared" si="1166"/>
        <v>0</v>
      </c>
      <c r="AI491" s="2582">
        <f t="shared" si="1166"/>
        <v>0</v>
      </c>
      <c r="AJ491" s="2582">
        <f t="shared" si="1166"/>
        <v>0</v>
      </c>
      <c r="AK491" s="2582">
        <f t="shared" si="1166"/>
        <v>14000</v>
      </c>
      <c r="AL491" s="2582">
        <f t="shared" si="1166"/>
        <v>10000</v>
      </c>
      <c r="AM491" s="2582">
        <f t="shared" si="1166"/>
        <v>10000</v>
      </c>
      <c r="AN491" s="2582">
        <f t="shared" si="1166"/>
        <v>0</v>
      </c>
      <c r="AO491" s="2582">
        <f t="shared" si="1166"/>
        <v>0</v>
      </c>
      <c r="AP491" s="2582">
        <f t="shared" si="1166"/>
        <v>0</v>
      </c>
      <c r="AQ491" s="2582"/>
      <c r="AR491" s="2582">
        <f t="shared" ref="AR491:AV491" si="1167">AR492+AR493+AR494</f>
        <v>0</v>
      </c>
      <c r="AS491" s="2582">
        <f t="shared" si="1167"/>
        <v>0</v>
      </c>
      <c r="AT491" s="2582">
        <f t="shared" si="1167"/>
        <v>0</v>
      </c>
      <c r="AU491" s="2582">
        <f t="shared" si="1167"/>
        <v>0</v>
      </c>
      <c r="AV491" s="2582">
        <f t="shared" si="1167"/>
        <v>0</v>
      </c>
      <c r="AW491" s="2582"/>
      <c r="AX491" s="2582">
        <f t="shared" ref="AX491:BB491" si="1168">AX492+AX493+AX494</f>
        <v>10000</v>
      </c>
      <c r="AY491" s="2582">
        <f t="shared" si="1168"/>
        <v>10000</v>
      </c>
      <c r="AZ491" s="2582">
        <f t="shared" si="1168"/>
        <v>0</v>
      </c>
      <c r="BA491" s="2582">
        <f t="shared" si="1168"/>
        <v>0</v>
      </c>
      <c r="BB491" s="2582">
        <f t="shared" si="1168"/>
        <v>0</v>
      </c>
      <c r="BC491" s="2582">
        <f t="shared" ref="BC491" si="1169">BC492+BC493+BC494</f>
        <v>0</v>
      </c>
      <c r="BD491" s="2582">
        <f t="shared" ref="BD491" si="1170">BD492+BD493+BD494</f>
        <v>0</v>
      </c>
      <c r="BE491" s="2582"/>
      <c r="BF491" s="2582"/>
      <c r="BG491" s="2587"/>
      <c r="BH491" s="2570">
        <f>AA491-(AF491+AI491+AL491)</f>
        <v>4000</v>
      </c>
      <c r="BI491" s="2565" t="e">
        <f>#REF!-AL491</f>
        <v>#REF!</v>
      </c>
      <c r="BJ491" s="2572">
        <f t="shared" si="1163"/>
        <v>0</v>
      </c>
      <c r="BK491" s="2572">
        <f t="shared" si="1049"/>
        <v>4000</v>
      </c>
    </row>
    <row r="492" spans="2:63" s="2588" customFormat="1" ht="78" customHeight="1">
      <c r="B492" s="2603">
        <v>1</v>
      </c>
      <c r="C492" s="2604" t="s">
        <v>822</v>
      </c>
      <c r="D492" s="2571">
        <v>1</v>
      </c>
      <c r="E492" s="2587">
        <v>1</v>
      </c>
      <c r="F492" s="2587">
        <f>E492*AL492</f>
        <v>10000</v>
      </c>
      <c r="G492" s="2587"/>
      <c r="H492" s="2587"/>
      <c r="I492" s="2587"/>
      <c r="J492" s="2587"/>
      <c r="K492" s="2587"/>
      <c r="L492" s="2587"/>
      <c r="M492" s="2595"/>
      <c r="N492" s="2585" t="s">
        <v>358</v>
      </c>
      <c r="O492" s="2585" t="s">
        <v>359</v>
      </c>
      <c r="P492" s="2585" t="s">
        <v>349</v>
      </c>
      <c r="Q492" s="2585">
        <v>7860110</v>
      </c>
      <c r="R492" s="2585"/>
      <c r="S492" s="2585"/>
      <c r="T492" s="2585" t="s">
        <v>83</v>
      </c>
      <c r="U492" s="2571"/>
      <c r="V492" s="2638" t="s">
        <v>823</v>
      </c>
      <c r="W492" s="2762">
        <v>14433</v>
      </c>
      <c r="X492" s="2762"/>
      <c r="Y492" s="2762">
        <v>14433</v>
      </c>
      <c r="Z492" s="2582"/>
      <c r="AA492" s="1240">
        <v>14000</v>
      </c>
      <c r="AB492" s="1240"/>
      <c r="AC492" s="1240"/>
      <c r="AD492" s="2582"/>
      <c r="AE492" s="2582"/>
      <c r="AF492" s="2582"/>
      <c r="AG492" s="2582"/>
      <c r="AH492" s="2582"/>
      <c r="AI492" s="2582"/>
      <c r="AJ492" s="2587"/>
      <c r="AK492" s="1240">
        <v>14000</v>
      </c>
      <c r="AL492" s="2587">
        <f t="shared" ref="AL492" si="1171">AM492+AN492+AO492</f>
        <v>10000</v>
      </c>
      <c r="AM492" s="1240">
        <v>10000</v>
      </c>
      <c r="AN492" s="1240"/>
      <c r="AO492" s="2582"/>
      <c r="AP492" s="2582"/>
      <c r="AQ492" s="2582"/>
      <c r="AR492" s="2587">
        <f t="shared" ref="AR492" si="1172">AS492+AT492+AU492</f>
        <v>0</v>
      </c>
      <c r="AS492" s="1240">
        <f>'1-NSTT'!AB166</f>
        <v>0</v>
      </c>
      <c r="AT492" s="1240"/>
      <c r="AU492" s="2582"/>
      <c r="AV492" s="2582"/>
      <c r="AW492" s="2582"/>
      <c r="AX492" s="2587">
        <f t="shared" ref="AX492" si="1173">AY492+AZ492+BA492</f>
        <v>10000</v>
      </c>
      <c r="AY492" s="1240">
        <f>'1-NSTT'!AG166</f>
        <v>10000</v>
      </c>
      <c r="AZ492" s="1240"/>
      <c r="BA492" s="2582"/>
      <c r="BB492" s="2582"/>
      <c r="BC492" s="1240"/>
      <c r="BD492" s="1240"/>
      <c r="BE492" s="2582"/>
      <c r="BF492" s="2582"/>
      <c r="BG492" s="2587"/>
      <c r="BH492" s="2570"/>
      <c r="BI492" s="2565"/>
      <c r="BJ492" s="2572">
        <f t="shared" si="1163"/>
        <v>0</v>
      </c>
      <c r="BK492" s="2572">
        <f t="shared" si="1049"/>
        <v>4000</v>
      </c>
    </row>
    <row r="493" spans="2:63" s="2588" customFormat="1" ht="99" hidden="1" customHeight="1">
      <c r="B493" s="2603"/>
      <c r="C493" s="2604"/>
      <c r="D493" s="2571"/>
      <c r="E493" s="2587"/>
      <c r="F493" s="2587"/>
      <c r="G493" s="2587"/>
      <c r="H493" s="2587"/>
      <c r="I493" s="2587"/>
      <c r="J493" s="2587"/>
      <c r="K493" s="2587"/>
      <c r="L493" s="2587"/>
      <c r="M493" s="2595"/>
      <c r="N493" s="2585"/>
      <c r="O493" s="2585"/>
      <c r="P493" s="2585"/>
      <c r="Q493" s="2585"/>
      <c r="R493" s="2585"/>
      <c r="S493" s="2585"/>
      <c r="T493" s="2585"/>
      <c r="U493" s="2638"/>
      <c r="V493" s="2638"/>
      <c r="W493" s="2605"/>
      <c r="X493" s="2605"/>
      <c r="Y493" s="2605"/>
      <c r="Z493" s="2582"/>
      <c r="AA493" s="1240"/>
      <c r="AB493" s="1240"/>
      <c r="AC493" s="1240"/>
      <c r="AD493" s="2582"/>
      <c r="AE493" s="2582"/>
      <c r="AF493" s="2582"/>
      <c r="AG493" s="2582"/>
      <c r="AH493" s="2582"/>
      <c r="AI493" s="2582"/>
      <c r="AJ493" s="2587"/>
      <c r="AK493" s="2605"/>
      <c r="AL493" s="2587"/>
      <c r="AM493" s="2605"/>
      <c r="AN493" s="2605"/>
      <c r="AO493" s="2582"/>
      <c r="AP493" s="2582"/>
      <c r="AQ493" s="2582"/>
      <c r="AR493" s="2587"/>
      <c r="AS493" s="2605"/>
      <c r="AT493" s="2605"/>
      <c r="AU493" s="2582"/>
      <c r="AV493" s="2582"/>
      <c r="AW493" s="2582"/>
      <c r="AX493" s="2587"/>
      <c r="AY493" s="2605"/>
      <c r="AZ493" s="2605"/>
      <c r="BA493" s="2582"/>
      <c r="BB493" s="2582"/>
      <c r="BC493" s="2605"/>
      <c r="BD493" s="2605"/>
      <c r="BE493" s="2582"/>
      <c r="BF493" s="2582"/>
      <c r="BG493" s="2571"/>
      <c r="BH493" s="2570"/>
      <c r="BI493" s="2565"/>
      <c r="BJ493" s="2572">
        <f t="shared" si="1163"/>
        <v>0</v>
      </c>
      <c r="BK493" s="2572">
        <f t="shared" si="1049"/>
        <v>0</v>
      </c>
    </row>
    <row r="494" spans="2:63" s="2588" customFormat="1" ht="92.1" hidden="1" customHeight="1">
      <c r="B494" s="2603"/>
      <c r="C494" s="2604"/>
      <c r="D494" s="2571"/>
      <c r="E494" s="2587"/>
      <c r="F494" s="2587"/>
      <c r="G494" s="2587"/>
      <c r="H494" s="2587"/>
      <c r="I494" s="2587"/>
      <c r="J494" s="2587"/>
      <c r="K494" s="2587"/>
      <c r="L494" s="2587"/>
      <c r="M494" s="2595"/>
      <c r="N494" s="2585"/>
      <c r="O494" s="2585"/>
      <c r="P494" s="2585"/>
      <c r="Q494" s="2585"/>
      <c r="R494" s="2585"/>
      <c r="S494" s="2585"/>
      <c r="T494" s="2585"/>
      <c r="U494" s="2571"/>
      <c r="V494" s="2638"/>
      <c r="W494" s="2762"/>
      <c r="X494" s="2762"/>
      <c r="Y494" s="1240"/>
      <c r="Z494" s="2582"/>
      <c r="AA494" s="1240"/>
      <c r="AB494" s="1240"/>
      <c r="AC494" s="1240"/>
      <c r="AD494" s="2582"/>
      <c r="AE494" s="2582"/>
      <c r="AF494" s="2582"/>
      <c r="AG494" s="2582"/>
      <c r="AH494" s="2582"/>
      <c r="AI494" s="2582"/>
      <c r="AJ494" s="2587"/>
      <c r="AK494" s="1240"/>
      <c r="AL494" s="2587"/>
      <c r="AM494" s="1240"/>
      <c r="AN494" s="1240"/>
      <c r="AO494" s="2582"/>
      <c r="AP494" s="2582"/>
      <c r="AQ494" s="2582"/>
      <c r="AR494" s="2587"/>
      <c r="AS494" s="1240"/>
      <c r="AT494" s="1240"/>
      <c r="AU494" s="2582"/>
      <c r="AV494" s="2582"/>
      <c r="AW494" s="2582"/>
      <c r="AX494" s="2587"/>
      <c r="AY494" s="1240"/>
      <c r="AZ494" s="1240"/>
      <c r="BA494" s="2582"/>
      <c r="BB494" s="2582"/>
      <c r="BC494" s="1240"/>
      <c r="BD494" s="1240"/>
      <c r="BE494" s="2582"/>
      <c r="BF494" s="2582"/>
      <c r="BG494" s="2571"/>
      <c r="BH494" s="2570"/>
      <c r="BI494" s="2565"/>
      <c r="BJ494" s="2572">
        <f t="shared" si="1163"/>
        <v>0</v>
      </c>
      <c r="BK494" s="2572">
        <f t="shared" si="1049"/>
        <v>0</v>
      </c>
    </row>
    <row r="495" spans="2:63" s="2616" customFormat="1" ht="20.100000000000001" customHeight="1">
      <c r="B495" s="2617" t="s">
        <v>199</v>
      </c>
      <c r="C495" s="2618" t="s">
        <v>75</v>
      </c>
      <c r="D495" s="2619">
        <f>D496+D498+D500+D502</f>
        <v>4</v>
      </c>
      <c r="E495" s="2620">
        <f t="shared" ref="E495:M495" si="1174">E496+E498+E500+E502+E504</f>
        <v>4</v>
      </c>
      <c r="F495" s="2620">
        <f t="shared" si="1174"/>
        <v>140000</v>
      </c>
      <c r="G495" s="2620">
        <f t="shared" si="1174"/>
        <v>0</v>
      </c>
      <c r="H495" s="2620">
        <f t="shared" si="1174"/>
        <v>0</v>
      </c>
      <c r="I495" s="2620">
        <f t="shared" si="1174"/>
        <v>0</v>
      </c>
      <c r="J495" s="2620">
        <f t="shared" si="1174"/>
        <v>0</v>
      </c>
      <c r="K495" s="2620">
        <f t="shared" si="1174"/>
        <v>1</v>
      </c>
      <c r="L495" s="2620">
        <f t="shared" si="1174"/>
        <v>3</v>
      </c>
      <c r="M495" s="2620">
        <f t="shared" si="1174"/>
        <v>0</v>
      </c>
      <c r="N495" s="2620"/>
      <c r="O495" s="2621"/>
      <c r="P495" s="2621"/>
      <c r="Q495" s="2621"/>
      <c r="R495" s="2621"/>
      <c r="S495" s="2621"/>
      <c r="T495" s="2621"/>
      <c r="U495" s="2621"/>
      <c r="V495" s="2621"/>
      <c r="W495" s="2620">
        <f>W496+W498+W500+W502</f>
        <v>878763</v>
      </c>
      <c r="X495" s="2620">
        <f t="shared" ref="X495:BE495" si="1175">X496+X498+X500+X502</f>
        <v>0</v>
      </c>
      <c r="Y495" s="2620">
        <f t="shared" si="1175"/>
        <v>878763</v>
      </c>
      <c r="Z495" s="2620">
        <f t="shared" si="1175"/>
        <v>0</v>
      </c>
      <c r="AA495" s="2620">
        <f t="shared" si="1175"/>
        <v>323000</v>
      </c>
      <c r="AB495" s="2620">
        <f t="shared" si="1175"/>
        <v>263000</v>
      </c>
      <c r="AC495" s="2620">
        <f t="shared" si="1175"/>
        <v>60000</v>
      </c>
      <c r="AD495" s="2620">
        <f t="shared" si="1175"/>
        <v>0</v>
      </c>
      <c r="AE495" s="2620">
        <f t="shared" si="1175"/>
        <v>0</v>
      </c>
      <c r="AF495" s="2620">
        <f t="shared" si="1175"/>
        <v>0</v>
      </c>
      <c r="AG495" s="2620">
        <f t="shared" si="1175"/>
        <v>20000</v>
      </c>
      <c r="AH495" s="2620">
        <f t="shared" si="1175"/>
        <v>0</v>
      </c>
      <c r="AI495" s="2620">
        <f t="shared" si="1175"/>
        <v>0</v>
      </c>
      <c r="AJ495" s="2620">
        <f t="shared" si="1175"/>
        <v>0</v>
      </c>
      <c r="AK495" s="2620">
        <f t="shared" si="1175"/>
        <v>225000</v>
      </c>
      <c r="AL495" s="2620">
        <f t="shared" si="1175"/>
        <v>140000</v>
      </c>
      <c r="AM495" s="2620">
        <f t="shared" si="1175"/>
        <v>80000</v>
      </c>
      <c r="AN495" s="2620">
        <f t="shared" si="1175"/>
        <v>60000</v>
      </c>
      <c r="AO495" s="2620">
        <f t="shared" si="1175"/>
        <v>0</v>
      </c>
      <c r="AP495" s="2620">
        <f t="shared" si="1175"/>
        <v>0</v>
      </c>
      <c r="AQ495" s="2620">
        <f t="shared" si="1175"/>
        <v>0</v>
      </c>
      <c r="AR495" s="2620">
        <f t="shared" si="1175"/>
        <v>6843.0829999999996</v>
      </c>
      <c r="AS495" s="2620">
        <f t="shared" si="1175"/>
        <v>4974.0829999999996</v>
      </c>
      <c r="AT495" s="2620">
        <f t="shared" si="1175"/>
        <v>1869</v>
      </c>
      <c r="AU495" s="2620">
        <f t="shared" si="1175"/>
        <v>0</v>
      </c>
      <c r="AV495" s="2620">
        <f t="shared" si="1175"/>
        <v>0</v>
      </c>
      <c r="AW495" s="2620">
        <f t="shared" si="1175"/>
        <v>0</v>
      </c>
      <c r="AX495" s="2620">
        <f t="shared" si="1175"/>
        <v>140000</v>
      </c>
      <c r="AY495" s="2620">
        <f t="shared" si="1175"/>
        <v>80000</v>
      </c>
      <c r="AZ495" s="2620">
        <f t="shared" si="1175"/>
        <v>60000</v>
      </c>
      <c r="BA495" s="2620">
        <f t="shared" si="1175"/>
        <v>0</v>
      </c>
      <c r="BB495" s="2620">
        <f t="shared" si="1175"/>
        <v>0</v>
      </c>
      <c r="BC495" s="2620">
        <f t="shared" si="1175"/>
        <v>0</v>
      </c>
      <c r="BD495" s="2620">
        <f t="shared" si="1175"/>
        <v>0</v>
      </c>
      <c r="BE495" s="2620">
        <f t="shared" si="1175"/>
        <v>0</v>
      </c>
      <c r="BF495" s="2620"/>
      <c r="BG495" s="2622"/>
      <c r="BH495" s="2623">
        <f t="shared" ref="BH495:BH503" si="1176">AA495-(AF495+AI495+AL495)</f>
        <v>183000</v>
      </c>
      <c r="BI495" s="2624" t="e">
        <f>#REF!-AL495</f>
        <v>#REF!</v>
      </c>
      <c r="BJ495" s="2572">
        <f t="shared" si="1163"/>
        <v>0</v>
      </c>
      <c r="BK495" s="2572">
        <f t="shared" si="1049"/>
        <v>183000</v>
      </c>
    </row>
    <row r="496" spans="2:63" s="2588" customFormat="1" ht="36.950000000000003" customHeight="1">
      <c r="B496" s="2579"/>
      <c r="C496" s="2584" t="s">
        <v>793</v>
      </c>
      <c r="D496" s="2581">
        <f t="shared" ref="D496:M496" si="1177">D497</f>
        <v>1</v>
      </c>
      <c r="E496" s="2582">
        <f t="shared" si="1177"/>
        <v>1</v>
      </c>
      <c r="F496" s="2582">
        <f t="shared" si="1177"/>
        <v>30000</v>
      </c>
      <c r="G496" s="2582">
        <f t="shared" si="1177"/>
        <v>0</v>
      </c>
      <c r="H496" s="2582">
        <f t="shared" si="1177"/>
        <v>0</v>
      </c>
      <c r="I496" s="2582">
        <f t="shared" si="1177"/>
        <v>0</v>
      </c>
      <c r="J496" s="2582">
        <f t="shared" si="1177"/>
        <v>0</v>
      </c>
      <c r="K496" s="2582">
        <f t="shared" si="1177"/>
        <v>0</v>
      </c>
      <c r="L496" s="2582">
        <f t="shared" si="1177"/>
        <v>1</v>
      </c>
      <c r="M496" s="2582">
        <f t="shared" si="1177"/>
        <v>0</v>
      </c>
      <c r="N496" s="2585"/>
      <c r="O496" s="2585"/>
      <c r="P496" s="2585"/>
      <c r="Q496" s="2585"/>
      <c r="R496" s="2585"/>
      <c r="S496" s="2585"/>
      <c r="T496" s="2585"/>
      <c r="U496" s="2585"/>
      <c r="V496" s="2585"/>
      <c r="W496" s="2582">
        <f t="shared" ref="W496:BD496" si="1178">W497</f>
        <v>230022</v>
      </c>
      <c r="X496" s="2582">
        <f t="shared" si="1178"/>
        <v>0</v>
      </c>
      <c r="Y496" s="2582">
        <f t="shared" si="1178"/>
        <v>230022</v>
      </c>
      <c r="Z496" s="2582">
        <f t="shared" si="1178"/>
        <v>0</v>
      </c>
      <c r="AA496" s="2582">
        <f t="shared" si="1178"/>
        <v>100000</v>
      </c>
      <c r="AB496" s="2582">
        <f t="shared" si="1178"/>
        <v>100000</v>
      </c>
      <c r="AC496" s="2582">
        <f t="shared" si="1178"/>
        <v>0</v>
      </c>
      <c r="AD496" s="2582">
        <f t="shared" si="1178"/>
        <v>0</v>
      </c>
      <c r="AE496" s="2582">
        <f t="shared" si="1178"/>
        <v>0</v>
      </c>
      <c r="AF496" s="2582">
        <f t="shared" si="1178"/>
        <v>0</v>
      </c>
      <c r="AG496" s="2582">
        <f t="shared" si="1178"/>
        <v>0</v>
      </c>
      <c r="AH496" s="2582">
        <f t="shared" si="1178"/>
        <v>0</v>
      </c>
      <c r="AI496" s="2582">
        <f t="shared" si="1178"/>
        <v>0</v>
      </c>
      <c r="AJ496" s="2582">
        <f t="shared" si="1178"/>
        <v>0</v>
      </c>
      <c r="AK496" s="2582">
        <f t="shared" si="1178"/>
        <v>40000</v>
      </c>
      <c r="AL496" s="2582">
        <f t="shared" si="1178"/>
        <v>30000</v>
      </c>
      <c r="AM496" s="2582">
        <f t="shared" si="1178"/>
        <v>30000</v>
      </c>
      <c r="AN496" s="2582">
        <f t="shared" si="1178"/>
        <v>0</v>
      </c>
      <c r="AO496" s="2582">
        <f t="shared" si="1178"/>
        <v>0</v>
      </c>
      <c r="AP496" s="2582">
        <f t="shared" si="1178"/>
        <v>0</v>
      </c>
      <c r="AQ496" s="2582"/>
      <c r="AR496" s="2582">
        <f t="shared" si="1178"/>
        <v>1001.337</v>
      </c>
      <c r="AS496" s="2582">
        <f t="shared" si="1178"/>
        <v>1001.337</v>
      </c>
      <c r="AT496" s="2582">
        <f t="shared" si="1178"/>
        <v>0</v>
      </c>
      <c r="AU496" s="2582">
        <f t="shared" si="1178"/>
        <v>0</v>
      </c>
      <c r="AV496" s="2582">
        <f t="shared" si="1178"/>
        <v>0</v>
      </c>
      <c r="AW496" s="2582"/>
      <c r="AX496" s="2582">
        <f t="shared" si="1178"/>
        <v>30000</v>
      </c>
      <c r="AY496" s="2582">
        <f t="shared" si="1178"/>
        <v>30000</v>
      </c>
      <c r="AZ496" s="2582">
        <f t="shared" si="1178"/>
        <v>0</v>
      </c>
      <c r="BA496" s="2582">
        <f t="shared" si="1178"/>
        <v>0</v>
      </c>
      <c r="BB496" s="2582">
        <f t="shared" si="1178"/>
        <v>0</v>
      </c>
      <c r="BC496" s="2582">
        <f t="shared" si="1178"/>
        <v>0</v>
      </c>
      <c r="BD496" s="2582">
        <f t="shared" si="1178"/>
        <v>0</v>
      </c>
      <c r="BE496" s="2582"/>
      <c r="BF496" s="2582"/>
      <c r="BG496" s="2587"/>
      <c r="BH496" s="2570">
        <f t="shared" si="1176"/>
        <v>70000</v>
      </c>
      <c r="BI496" s="2565" t="e">
        <f>#REF!-AL496</f>
        <v>#REF!</v>
      </c>
      <c r="BJ496" s="2572">
        <f t="shared" si="1163"/>
        <v>0</v>
      </c>
      <c r="BK496" s="2572">
        <f t="shared" si="1049"/>
        <v>70000</v>
      </c>
    </row>
    <row r="497" spans="2:63" s="2588" customFormat="1" ht="61.5" customHeight="1">
      <c r="B497" s="2603">
        <v>1</v>
      </c>
      <c r="C497" s="2604" t="s">
        <v>655</v>
      </c>
      <c r="D497" s="2571">
        <v>1</v>
      </c>
      <c r="E497" s="2587">
        <v>1</v>
      </c>
      <c r="F497" s="2587">
        <f>E497*AL497</f>
        <v>30000</v>
      </c>
      <c r="G497" s="2587"/>
      <c r="H497" s="2587"/>
      <c r="I497" s="2587"/>
      <c r="J497" s="2587"/>
      <c r="K497" s="2587"/>
      <c r="L497" s="2587">
        <v>1</v>
      </c>
      <c r="M497" s="2595"/>
      <c r="N497" s="2585" t="s">
        <v>150</v>
      </c>
      <c r="O497" s="2585" t="s">
        <v>187</v>
      </c>
      <c r="P497" s="2585" t="s">
        <v>188</v>
      </c>
      <c r="Q497" s="2585">
        <v>7935427</v>
      </c>
      <c r="R497" s="2585"/>
      <c r="S497" s="2610" t="s">
        <v>819</v>
      </c>
      <c r="T497" s="2610" t="s">
        <v>81</v>
      </c>
      <c r="U497" s="2607" t="s">
        <v>2094</v>
      </c>
      <c r="V497" s="2607" t="s">
        <v>468</v>
      </c>
      <c r="W497" s="1240">
        <v>230022</v>
      </c>
      <c r="X497" s="1240"/>
      <c r="Y497" s="1240">
        <v>230022</v>
      </c>
      <c r="Z497" s="2582"/>
      <c r="AA497" s="1240">
        <v>100000</v>
      </c>
      <c r="AB497" s="1240">
        <v>100000</v>
      </c>
      <c r="AC497" s="1240"/>
      <c r="AD497" s="2582"/>
      <c r="AE497" s="2582"/>
      <c r="AF497" s="2582"/>
      <c r="AG497" s="2582"/>
      <c r="AH497" s="2582"/>
      <c r="AI497" s="2582"/>
      <c r="AJ497" s="2587">
        <f>AF497+AI497</f>
        <v>0</v>
      </c>
      <c r="AK497" s="1240">
        <v>40000</v>
      </c>
      <c r="AL497" s="2587">
        <f t="shared" ref="AL497" si="1179">AM497+AN497+AO497</f>
        <v>30000</v>
      </c>
      <c r="AM497" s="2587">
        <v>30000</v>
      </c>
      <c r="AN497" s="1240"/>
      <c r="AO497" s="2582"/>
      <c r="AP497" s="2582"/>
      <c r="AQ497" s="2582"/>
      <c r="AR497" s="2587">
        <f t="shared" ref="AR497" si="1180">AS497+AT497+AU497</f>
        <v>1001.337</v>
      </c>
      <c r="AS497" s="2587">
        <f>'1-NSTT'!AB169</f>
        <v>1001.337</v>
      </c>
      <c r="AT497" s="1240"/>
      <c r="AU497" s="2582"/>
      <c r="AV497" s="2582"/>
      <c r="AW497" s="2582"/>
      <c r="AX497" s="2587">
        <f t="shared" ref="AX497" si="1181">AY497+AZ497+BA497</f>
        <v>30000</v>
      </c>
      <c r="AY497" s="2587">
        <f>'1-NSTT'!AG169</f>
        <v>30000</v>
      </c>
      <c r="AZ497" s="1240"/>
      <c r="BA497" s="2582"/>
      <c r="BB497" s="2582"/>
      <c r="BC497" s="1240"/>
      <c r="BD497" s="1240"/>
      <c r="BE497" s="2582"/>
      <c r="BF497" s="2582"/>
      <c r="BG497" s="2587"/>
      <c r="BH497" s="2570">
        <f t="shared" si="1176"/>
        <v>70000</v>
      </c>
      <c r="BI497" s="2565" t="e">
        <f>#REF!-AL497</f>
        <v>#REF!</v>
      </c>
      <c r="BJ497" s="2572">
        <f t="shared" si="1163"/>
        <v>0</v>
      </c>
      <c r="BK497" s="2572">
        <f t="shared" si="1049"/>
        <v>70000</v>
      </c>
    </row>
    <row r="498" spans="2:63" s="2588" customFormat="1" ht="35.450000000000003" customHeight="1">
      <c r="B498" s="2579"/>
      <c r="C498" s="2584" t="s">
        <v>789</v>
      </c>
      <c r="D498" s="2581">
        <f t="shared" ref="D498:M498" si="1182">D499</f>
        <v>1</v>
      </c>
      <c r="E498" s="2582">
        <f t="shared" si="1182"/>
        <v>1</v>
      </c>
      <c r="F498" s="2582">
        <f t="shared" si="1182"/>
        <v>20000</v>
      </c>
      <c r="G498" s="2582">
        <f t="shared" si="1182"/>
        <v>0</v>
      </c>
      <c r="H498" s="2582">
        <f t="shared" si="1182"/>
        <v>0</v>
      </c>
      <c r="I498" s="2582">
        <f t="shared" si="1182"/>
        <v>0</v>
      </c>
      <c r="J498" s="2582">
        <f t="shared" si="1182"/>
        <v>0</v>
      </c>
      <c r="K498" s="2582">
        <f t="shared" si="1182"/>
        <v>0</v>
      </c>
      <c r="L498" s="2582">
        <f t="shared" si="1182"/>
        <v>1</v>
      </c>
      <c r="M498" s="2635">
        <f t="shared" si="1182"/>
        <v>0</v>
      </c>
      <c r="N498" s="2585"/>
      <c r="O498" s="2585"/>
      <c r="P498" s="2585"/>
      <c r="Q498" s="2585"/>
      <c r="R498" s="2585"/>
      <c r="S498" s="2585"/>
      <c r="T498" s="2585"/>
      <c r="U498" s="2585"/>
      <c r="V498" s="2585"/>
      <c r="W498" s="2582">
        <f t="shared" ref="W498:BD498" si="1183">W499</f>
        <v>173466</v>
      </c>
      <c r="X498" s="2582">
        <f t="shared" si="1183"/>
        <v>0</v>
      </c>
      <c r="Y498" s="2582">
        <f t="shared" si="1183"/>
        <v>173466</v>
      </c>
      <c r="Z498" s="2582">
        <f t="shared" si="1183"/>
        <v>0</v>
      </c>
      <c r="AA498" s="2582">
        <f t="shared" si="1183"/>
        <v>63000</v>
      </c>
      <c r="AB498" s="2582">
        <f t="shared" si="1183"/>
        <v>63000</v>
      </c>
      <c r="AC498" s="2582">
        <f t="shared" si="1183"/>
        <v>0</v>
      </c>
      <c r="AD498" s="2582">
        <f t="shared" si="1183"/>
        <v>0</v>
      </c>
      <c r="AE498" s="2582">
        <f t="shared" si="1183"/>
        <v>0</v>
      </c>
      <c r="AF498" s="2582">
        <f t="shared" si="1183"/>
        <v>0</v>
      </c>
      <c r="AG498" s="2582">
        <f t="shared" si="1183"/>
        <v>0</v>
      </c>
      <c r="AH498" s="2582">
        <f t="shared" si="1183"/>
        <v>0</v>
      </c>
      <c r="AI498" s="2582">
        <f t="shared" si="1183"/>
        <v>0</v>
      </c>
      <c r="AJ498" s="2582">
        <f t="shared" si="1183"/>
        <v>0</v>
      </c>
      <c r="AK498" s="2582">
        <f t="shared" si="1183"/>
        <v>25000</v>
      </c>
      <c r="AL498" s="2582">
        <f t="shared" si="1183"/>
        <v>20000</v>
      </c>
      <c r="AM498" s="2582">
        <f t="shared" si="1183"/>
        <v>20000</v>
      </c>
      <c r="AN498" s="2582">
        <f t="shared" si="1183"/>
        <v>0</v>
      </c>
      <c r="AO498" s="2582">
        <f t="shared" si="1183"/>
        <v>0</v>
      </c>
      <c r="AP498" s="2582">
        <f t="shared" si="1183"/>
        <v>0</v>
      </c>
      <c r="AQ498" s="2582"/>
      <c r="AR498" s="2582">
        <f t="shared" si="1183"/>
        <v>2860.7379999999998</v>
      </c>
      <c r="AS498" s="2582">
        <f t="shared" si="1183"/>
        <v>2860.7379999999998</v>
      </c>
      <c r="AT498" s="2582">
        <f t="shared" si="1183"/>
        <v>0</v>
      </c>
      <c r="AU498" s="2582">
        <f t="shared" si="1183"/>
        <v>0</v>
      </c>
      <c r="AV498" s="2582">
        <f t="shared" si="1183"/>
        <v>0</v>
      </c>
      <c r="AW498" s="2582"/>
      <c r="AX498" s="2582">
        <f t="shared" si="1183"/>
        <v>20000</v>
      </c>
      <c r="AY498" s="2582">
        <f t="shared" si="1183"/>
        <v>20000</v>
      </c>
      <c r="AZ498" s="2582">
        <f t="shared" si="1183"/>
        <v>0</v>
      </c>
      <c r="BA498" s="2582">
        <f t="shared" si="1183"/>
        <v>0</v>
      </c>
      <c r="BB498" s="2582">
        <f t="shared" si="1183"/>
        <v>0</v>
      </c>
      <c r="BC498" s="2582">
        <f t="shared" si="1183"/>
        <v>0</v>
      </c>
      <c r="BD498" s="2582">
        <f t="shared" si="1183"/>
        <v>0</v>
      </c>
      <c r="BE498" s="2582"/>
      <c r="BF498" s="2582"/>
      <c r="BG498" s="2587"/>
      <c r="BH498" s="2570">
        <f t="shared" si="1176"/>
        <v>43000</v>
      </c>
      <c r="BI498" s="2565" t="e">
        <f>#REF!-AL498</f>
        <v>#REF!</v>
      </c>
      <c r="BJ498" s="2572">
        <f t="shared" si="1163"/>
        <v>0</v>
      </c>
      <c r="BK498" s="2572">
        <f t="shared" si="1049"/>
        <v>43000</v>
      </c>
    </row>
    <row r="499" spans="2:63" s="2588" customFormat="1" ht="63" customHeight="1">
      <c r="B499" s="2603">
        <v>1</v>
      </c>
      <c r="C499" s="2586" t="s">
        <v>657</v>
      </c>
      <c r="D499" s="2571">
        <v>1</v>
      </c>
      <c r="E499" s="2587">
        <v>1</v>
      </c>
      <c r="F499" s="2587">
        <f>E499*AL499</f>
        <v>20000</v>
      </c>
      <c r="G499" s="2587"/>
      <c r="H499" s="2587"/>
      <c r="I499" s="2587"/>
      <c r="J499" s="2587"/>
      <c r="K499" s="2587"/>
      <c r="L499" s="2587">
        <v>1</v>
      </c>
      <c r="M499" s="2595"/>
      <c r="N499" s="2585" t="s">
        <v>209</v>
      </c>
      <c r="O499" s="2585" t="s">
        <v>227</v>
      </c>
      <c r="P499" s="2585" t="s">
        <v>207</v>
      </c>
      <c r="Q499" s="2585">
        <v>7891599</v>
      </c>
      <c r="R499" s="2585"/>
      <c r="S499" s="2585" t="s">
        <v>821</v>
      </c>
      <c r="T499" s="2610" t="s">
        <v>96</v>
      </c>
      <c r="U499" s="2585" t="s">
        <v>2095</v>
      </c>
      <c r="V499" s="2585" t="s">
        <v>656</v>
      </c>
      <c r="W499" s="2642">
        <v>173466</v>
      </c>
      <c r="X499" s="2582"/>
      <c r="Y499" s="2642">
        <v>173466</v>
      </c>
      <c r="Z499" s="2582"/>
      <c r="AA499" s="2587">
        <v>63000</v>
      </c>
      <c r="AB499" s="2587">
        <v>63000</v>
      </c>
      <c r="AC499" s="2587"/>
      <c r="AD499" s="2582"/>
      <c r="AE499" s="2582"/>
      <c r="AF499" s="2582"/>
      <c r="AG499" s="2582"/>
      <c r="AH499" s="2582"/>
      <c r="AI499" s="2582"/>
      <c r="AJ499" s="2587">
        <f>AF499+AI499</f>
        <v>0</v>
      </c>
      <c r="AK499" s="2642">
        <v>25000</v>
      </c>
      <c r="AL499" s="2587">
        <f t="shared" ref="AL499" si="1184">AM499+AN499+AO499</f>
        <v>20000</v>
      </c>
      <c r="AM499" s="2642">
        <v>20000</v>
      </c>
      <c r="AN499" s="2642"/>
      <c r="AO499" s="2582"/>
      <c r="AP499" s="2582"/>
      <c r="AQ499" s="2582"/>
      <c r="AR499" s="2587">
        <f t="shared" ref="AR499" si="1185">AS499+AT499+AU499</f>
        <v>2860.7379999999998</v>
      </c>
      <c r="AS499" s="2642">
        <f>'1-NSTT'!AB171</f>
        <v>2860.7379999999998</v>
      </c>
      <c r="AT499" s="2642"/>
      <c r="AU499" s="2582"/>
      <c r="AV499" s="2582"/>
      <c r="AW499" s="2582"/>
      <c r="AX499" s="2587">
        <f t="shared" ref="AX499" si="1186">AY499+AZ499+BA499</f>
        <v>20000</v>
      </c>
      <c r="AY499" s="2642">
        <f>'1-NSTT'!AG171</f>
        <v>20000</v>
      </c>
      <c r="AZ499" s="2642"/>
      <c r="BA499" s="2582"/>
      <c r="BB499" s="2582"/>
      <c r="BC499" s="2642"/>
      <c r="BD499" s="2642"/>
      <c r="BE499" s="2582"/>
      <c r="BF499" s="2643" t="s">
        <v>2333</v>
      </c>
      <c r="BG499" s="2587"/>
      <c r="BH499" s="2570">
        <f t="shared" si="1176"/>
        <v>43000</v>
      </c>
      <c r="BI499" s="2565" t="e">
        <f>#REF!-AL499</f>
        <v>#REF!</v>
      </c>
      <c r="BJ499" s="2572">
        <f t="shared" si="1163"/>
        <v>0</v>
      </c>
      <c r="BK499" s="2572">
        <f t="shared" si="1049"/>
        <v>43000</v>
      </c>
    </row>
    <row r="500" spans="2:63" s="2588" customFormat="1" ht="36.6" customHeight="1">
      <c r="B500" s="2579"/>
      <c r="C500" s="2584" t="s">
        <v>786</v>
      </c>
      <c r="D500" s="2581">
        <f>D501</f>
        <v>1</v>
      </c>
      <c r="E500" s="2582">
        <f t="shared" ref="E500:M500" si="1187">E501</f>
        <v>1</v>
      </c>
      <c r="F500" s="2582">
        <f t="shared" si="1187"/>
        <v>30000</v>
      </c>
      <c r="G500" s="2582">
        <f t="shared" si="1187"/>
        <v>0</v>
      </c>
      <c r="H500" s="2582">
        <f t="shared" si="1187"/>
        <v>0</v>
      </c>
      <c r="I500" s="2582">
        <f t="shared" si="1187"/>
        <v>0</v>
      </c>
      <c r="J500" s="2582">
        <f t="shared" si="1187"/>
        <v>0</v>
      </c>
      <c r="K500" s="2582">
        <f t="shared" si="1187"/>
        <v>0</v>
      </c>
      <c r="L500" s="2582">
        <f t="shared" si="1187"/>
        <v>1</v>
      </c>
      <c r="M500" s="2635">
        <f t="shared" si="1187"/>
        <v>0</v>
      </c>
      <c r="N500" s="2585"/>
      <c r="O500" s="2585"/>
      <c r="P500" s="2585"/>
      <c r="Q500" s="2585"/>
      <c r="R500" s="2585"/>
      <c r="S500" s="2585"/>
      <c r="T500" s="2585"/>
      <c r="U500" s="2585"/>
      <c r="V500" s="2585"/>
      <c r="W500" s="2582">
        <f t="shared" ref="W500:BD500" si="1188">W501</f>
        <v>138232</v>
      </c>
      <c r="X500" s="2582">
        <f t="shared" si="1188"/>
        <v>0</v>
      </c>
      <c r="Y500" s="2582">
        <f t="shared" si="1188"/>
        <v>138232</v>
      </c>
      <c r="Z500" s="2582">
        <f t="shared" si="1188"/>
        <v>0</v>
      </c>
      <c r="AA500" s="2582">
        <f t="shared" si="1188"/>
        <v>100000</v>
      </c>
      <c r="AB500" s="2582">
        <f t="shared" si="1188"/>
        <v>100000</v>
      </c>
      <c r="AC500" s="2582">
        <f t="shared" si="1188"/>
        <v>0</v>
      </c>
      <c r="AD500" s="2582">
        <f t="shared" si="1188"/>
        <v>0</v>
      </c>
      <c r="AE500" s="2582">
        <f t="shared" si="1188"/>
        <v>0</v>
      </c>
      <c r="AF500" s="2582">
        <f t="shared" si="1188"/>
        <v>0</v>
      </c>
      <c r="AG500" s="2582">
        <f t="shared" si="1188"/>
        <v>0</v>
      </c>
      <c r="AH500" s="2582">
        <f t="shared" si="1188"/>
        <v>0</v>
      </c>
      <c r="AI500" s="2582">
        <f t="shared" si="1188"/>
        <v>0</v>
      </c>
      <c r="AJ500" s="2582">
        <f t="shared" si="1188"/>
        <v>0</v>
      </c>
      <c r="AK500" s="2582">
        <f t="shared" si="1188"/>
        <v>100000</v>
      </c>
      <c r="AL500" s="2582">
        <f t="shared" si="1188"/>
        <v>30000</v>
      </c>
      <c r="AM500" s="2582">
        <f t="shared" si="1188"/>
        <v>30000</v>
      </c>
      <c r="AN500" s="2582">
        <f t="shared" si="1188"/>
        <v>0</v>
      </c>
      <c r="AO500" s="2582">
        <f t="shared" si="1188"/>
        <v>0</v>
      </c>
      <c r="AP500" s="2582">
        <f t="shared" si="1188"/>
        <v>0</v>
      </c>
      <c r="AQ500" s="2582"/>
      <c r="AR500" s="2582">
        <f t="shared" si="1188"/>
        <v>1112.008</v>
      </c>
      <c r="AS500" s="2582">
        <f t="shared" si="1188"/>
        <v>1112.008</v>
      </c>
      <c r="AT500" s="2582">
        <f t="shared" si="1188"/>
        <v>0</v>
      </c>
      <c r="AU500" s="2582">
        <f t="shared" si="1188"/>
        <v>0</v>
      </c>
      <c r="AV500" s="2582">
        <f t="shared" si="1188"/>
        <v>0</v>
      </c>
      <c r="AW500" s="2582"/>
      <c r="AX500" s="2582">
        <f t="shared" si="1188"/>
        <v>30000</v>
      </c>
      <c r="AY500" s="2582">
        <f t="shared" si="1188"/>
        <v>30000</v>
      </c>
      <c r="AZ500" s="2582">
        <f t="shared" si="1188"/>
        <v>0</v>
      </c>
      <c r="BA500" s="2582">
        <f t="shared" si="1188"/>
        <v>0</v>
      </c>
      <c r="BB500" s="2582">
        <f t="shared" si="1188"/>
        <v>0</v>
      </c>
      <c r="BC500" s="2582">
        <f t="shared" si="1188"/>
        <v>0</v>
      </c>
      <c r="BD500" s="2582">
        <f t="shared" si="1188"/>
        <v>0</v>
      </c>
      <c r="BE500" s="2582"/>
      <c r="BF500" s="2582"/>
      <c r="BG500" s="2587"/>
      <c r="BH500" s="2570">
        <f t="shared" si="1176"/>
        <v>70000</v>
      </c>
      <c r="BI500" s="2565" t="e">
        <f>#REF!-AL500</f>
        <v>#REF!</v>
      </c>
      <c r="BJ500" s="2572">
        <f t="shared" si="1163"/>
        <v>0</v>
      </c>
      <c r="BK500" s="2572">
        <f t="shared" si="1049"/>
        <v>70000</v>
      </c>
    </row>
    <row r="501" spans="2:63" s="2588" customFormat="1" ht="74.25" customHeight="1">
      <c r="B501" s="2603">
        <v>1</v>
      </c>
      <c r="C501" s="2604" t="s">
        <v>820</v>
      </c>
      <c r="D501" s="2571">
        <v>1</v>
      </c>
      <c r="E501" s="2587">
        <v>1</v>
      </c>
      <c r="F501" s="2587">
        <f>E501*AL501</f>
        <v>30000</v>
      </c>
      <c r="G501" s="2587"/>
      <c r="H501" s="2587"/>
      <c r="I501" s="2587"/>
      <c r="J501" s="2587"/>
      <c r="K501" s="2587"/>
      <c r="L501" s="2587">
        <v>1</v>
      </c>
      <c r="M501" s="2595"/>
      <c r="N501" s="2585" t="s">
        <v>158</v>
      </c>
      <c r="O501" s="2585" t="s">
        <v>234</v>
      </c>
      <c r="P501" s="2585" t="s">
        <v>235</v>
      </c>
      <c r="Q501" s="2585">
        <v>7875885</v>
      </c>
      <c r="R501" s="2585"/>
      <c r="S501" s="2610" t="s">
        <v>289</v>
      </c>
      <c r="T501" s="2610" t="s">
        <v>83</v>
      </c>
      <c r="U501" s="2610" t="s">
        <v>2096</v>
      </c>
      <c r="V501" s="2610" t="s">
        <v>659</v>
      </c>
      <c r="W501" s="2408">
        <v>138232</v>
      </c>
      <c r="X501" s="2582"/>
      <c r="Y501" s="2408">
        <v>138232</v>
      </c>
      <c r="Z501" s="2582"/>
      <c r="AA501" s="2587">
        <v>100000</v>
      </c>
      <c r="AB501" s="2587">
        <v>100000</v>
      </c>
      <c r="AC501" s="2587"/>
      <c r="AD501" s="2582"/>
      <c r="AE501" s="2582"/>
      <c r="AF501" s="2582"/>
      <c r="AG501" s="2582"/>
      <c r="AH501" s="2582"/>
      <c r="AI501" s="2582"/>
      <c r="AJ501" s="2587">
        <f>AF501+AI501</f>
        <v>0</v>
      </c>
      <c r="AK501" s="2587">
        <v>100000</v>
      </c>
      <c r="AL501" s="2587">
        <f t="shared" ref="AL501" si="1189">AM501+AN501+AO501</f>
        <v>30000</v>
      </c>
      <c r="AM501" s="2587">
        <v>30000</v>
      </c>
      <c r="AN501" s="2587"/>
      <c r="AO501" s="2582"/>
      <c r="AP501" s="2582"/>
      <c r="AQ501" s="2582"/>
      <c r="AR501" s="2587">
        <f t="shared" ref="AR501" si="1190">AS501+AT501+AU501</f>
        <v>1112.008</v>
      </c>
      <c r="AS501" s="2587">
        <f>'1-NSTT'!AB173</f>
        <v>1112.008</v>
      </c>
      <c r="AT501" s="2587"/>
      <c r="AU501" s="2582"/>
      <c r="AV501" s="2582"/>
      <c r="AW501" s="2582"/>
      <c r="AX501" s="2587">
        <f t="shared" ref="AX501" si="1191">AY501+AZ501+BA501</f>
        <v>30000</v>
      </c>
      <c r="AY501" s="2587">
        <f>'1-NSTT'!AG173</f>
        <v>30000</v>
      </c>
      <c r="AZ501" s="2587"/>
      <c r="BA501" s="2582"/>
      <c r="BB501" s="2582"/>
      <c r="BC501" s="2587"/>
      <c r="BD501" s="2587"/>
      <c r="BE501" s="2582"/>
      <c r="BF501" s="2585" t="s">
        <v>2233</v>
      </c>
      <c r="BG501" s="2587"/>
      <c r="BH501" s="2570">
        <f t="shared" si="1176"/>
        <v>70000</v>
      </c>
      <c r="BI501" s="2565" t="e">
        <f>#REF!-AL501</f>
        <v>#REF!</v>
      </c>
      <c r="BJ501" s="2572">
        <f t="shared" si="1163"/>
        <v>0</v>
      </c>
      <c r="BK501" s="2572">
        <f t="shared" si="1049"/>
        <v>70000</v>
      </c>
    </row>
    <row r="502" spans="2:63" s="2588" customFormat="1" ht="36.950000000000003" customHeight="1">
      <c r="B502" s="2579"/>
      <c r="C502" s="2584" t="s">
        <v>812</v>
      </c>
      <c r="D502" s="2581">
        <f t="shared" ref="D502:M502" si="1192">D503</f>
        <v>1</v>
      </c>
      <c r="E502" s="2582">
        <f t="shared" si="1192"/>
        <v>1</v>
      </c>
      <c r="F502" s="2582">
        <f t="shared" si="1192"/>
        <v>60000</v>
      </c>
      <c r="G502" s="2582">
        <f t="shared" si="1192"/>
        <v>0</v>
      </c>
      <c r="H502" s="2582">
        <f t="shared" si="1192"/>
        <v>0</v>
      </c>
      <c r="I502" s="2582">
        <f t="shared" si="1192"/>
        <v>0</v>
      </c>
      <c r="J502" s="2582">
        <f t="shared" si="1192"/>
        <v>0</v>
      </c>
      <c r="K502" s="2582">
        <f t="shared" si="1192"/>
        <v>1</v>
      </c>
      <c r="L502" s="2582">
        <f t="shared" si="1192"/>
        <v>0</v>
      </c>
      <c r="M502" s="2582">
        <f t="shared" si="1192"/>
        <v>0</v>
      </c>
      <c r="N502" s="2585"/>
      <c r="O502" s="2585"/>
      <c r="P502" s="2585"/>
      <c r="Q502" s="2585"/>
      <c r="R502" s="2585"/>
      <c r="S502" s="2585"/>
      <c r="T502" s="2585"/>
      <c r="U502" s="2585"/>
      <c r="V502" s="2585"/>
      <c r="W502" s="2582">
        <f t="shared" ref="W502:BD502" si="1193">W503</f>
        <v>337043</v>
      </c>
      <c r="X502" s="2582">
        <f t="shared" si="1193"/>
        <v>0</v>
      </c>
      <c r="Y502" s="2582">
        <f t="shared" si="1193"/>
        <v>337043</v>
      </c>
      <c r="Z502" s="2582">
        <f t="shared" si="1193"/>
        <v>0</v>
      </c>
      <c r="AA502" s="2582">
        <f t="shared" si="1193"/>
        <v>60000</v>
      </c>
      <c r="AB502" s="2582">
        <f t="shared" si="1193"/>
        <v>0</v>
      </c>
      <c r="AC502" s="2582">
        <f t="shared" si="1193"/>
        <v>60000</v>
      </c>
      <c r="AD502" s="2582">
        <f t="shared" si="1193"/>
        <v>0</v>
      </c>
      <c r="AE502" s="2582">
        <f t="shared" si="1193"/>
        <v>0</v>
      </c>
      <c r="AF502" s="2582">
        <f t="shared" si="1193"/>
        <v>0</v>
      </c>
      <c r="AG502" s="2582">
        <f t="shared" si="1193"/>
        <v>20000</v>
      </c>
      <c r="AH502" s="2582">
        <f t="shared" si="1193"/>
        <v>0</v>
      </c>
      <c r="AI502" s="2582">
        <f t="shared" si="1193"/>
        <v>0</v>
      </c>
      <c r="AJ502" s="2582">
        <f t="shared" si="1193"/>
        <v>0</v>
      </c>
      <c r="AK502" s="2582">
        <f t="shared" si="1193"/>
        <v>60000</v>
      </c>
      <c r="AL502" s="2582">
        <f t="shared" si="1193"/>
        <v>60000</v>
      </c>
      <c r="AM502" s="2582">
        <f t="shared" si="1193"/>
        <v>0</v>
      </c>
      <c r="AN502" s="2582">
        <f t="shared" si="1193"/>
        <v>60000</v>
      </c>
      <c r="AO502" s="2582">
        <f t="shared" si="1193"/>
        <v>0</v>
      </c>
      <c r="AP502" s="2582"/>
      <c r="AQ502" s="2582"/>
      <c r="AR502" s="2582">
        <f t="shared" si="1193"/>
        <v>1869</v>
      </c>
      <c r="AS502" s="2582">
        <f t="shared" si="1193"/>
        <v>0</v>
      </c>
      <c r="AT502" s="2582">
        <f t="shared" si="1193"/>
        <v>1869</v>
      </c>
      <c r="AU502" s="2582">
        <f t="shared" si="1193"/>
        <v>0</v>
      </c>
      <c r="AV502" s="2582"/>
      <c r="AW502" s="2582"/>
      <c r="AX502" s="2582">
        <f t="shared" si="1193"/>
        <v>60000</v>
      </c>
      <c r="AY502" s="2582">
        <f t="shared" si="1193"/>
        <v>0</v>
      </c>
      <c r="AZ502" s="2582">
        <f t="shared" si="1193"/>
        <v>60000</v>
      </c>
      <c r="BA502" s="2582">
        <f t="shared" si="1193"/>
        <v>0</v>
      </c>
      <c r="BB502" s="2582"/>
      <c r="BC502" s="2582">
        <f t="shared" si="1193"/>
        <v>0</v>
      </c>
      <c r="BD502" s="2582">
        <f t="shared" si="1193"/>
        <v>0</v>
      </c>
      <c r="BE502" s="2582"/>
      <c r="BF502" s="2582"/>
      <c r="BG502" s="2587"/>
      <c r="BH502" s="2570">
        <f t="shared" si="1176"/>
        <v>0</v>
      </c>
      <c r="BI502" s="2565" t="e">
        <f>#REF!-AL502</f>
        <v>#REF!</v>
      </c>
      <c r="BJ502" s="2572">
        <f t="shared" si="1163"/>
        <v>0</v>
      </c>
      <c r="BK502" s="2572">
        <f t="shared" si="1049"/>
        <v>0</v>
      </c>
    </row>
    <row r="503" spans="2:63" s="2588" customFormat="1" ht="73.5" customHeight="1">
      <c r="B503" s="2603">
        <v>1</v>
      </c>
      <c r="C503" s="2586" t="s">
        <v>658</v>
      </c>
      <c r="D503" s="2657">
        <v>1</v>
      </c>
      <c r="E503" s="2587">
        <v>1</v>
      </c>
      <c r="F503" s="2587">
        <f>E503*AL503</f>
        <v>60000</v>
      </c>
      <c r="G503" s="2605"/>
      <c r="H503" s="2605"/>
      <c r="I503" s="2587"/>
      <c r="J503" s="2587"/>
      <c r="K503" s="2587">
        <v>1</v>
      </c>
      <c r="L503" s="2605"/>
      <c r="M503" s="2595"/>
      <c r="N503" s="2625" t="s">
        <v>393</v>
      </c>
      <c r="O503" s="2585" t="s">
        <v>394</v>
      </c>
      <c r="P503" s="2600" t="s">
        <v>395</v>
      </c>
      <c r="Q503" s="2625">
        <v>7920990</v>
      </c>
      <c r="R503" s="2625"/>
      <c r="S503" s="2625" t="s">
        <v>818</v>
      </c>
      <c r="T503" s="2600" t="s">
        <v>83</v>
      </c>
      <c r="U503" s="2585"/>
      <c r="V503" s="2610" t="s">
        <v>662</v>
      </c>
      <c r="W503" s="1240">
        <v>337043</v>
      </c>
      <c r="X503" s="2605"/>
      <c r="Y503" s="1240">
        <v>337043</v>
      </c>
      <c r="Z503" s="2582"/>
      <c r="AA503" s="1240">
        <v>60000</v>
      </c>
      <c r="AB503" s="2582"/>
      <c r="AC503" s="1240">
        <v>60000</v>
      </c>
      <c r="AD503" s="2582"/>
      <c r="AE503" s="2582"/>
      <c r="AF503" s="2582"/>
      <c r="AG503" s="1240">
        <v>20000</v>
      </c>
      <c r="AH503" s="2582"/>
      <c r="AI503" s="1240"/>
      <c r="AJ503" s="2587"/>
      <c r="AK503" s="1240">
        <v>60000</v>
      </c>
      <c r="AL503" s="2587">
        <f t="shared" ref="AL503" si="1194">AM503+AN503+AO503</f>
        <v>60000</v>
      </c>
      <c r="AM503" s="2582"/>
      <c r="AN503" s="1240">
        <v>60000</v>
      </c>
      <c r="AO503" s="2582"/>
      <c r="AP503" s="2582"/>
      <c r="AQ503" s="2582"/>
      <c r="AR503" s="2587">
        <f t="shared" ref="AR503" si="1195">AS503+AT503+AU503</f>
        <v>1869</v>
      </c>
      <c r="AS503" s="2582"/>
      <c r="AT503" s="1240">
        <f>'2-XSKT'!AA337</f>
        <v>1869</v>
      </c>
      <c r="AU503" s="2582"/>
      <c r="AV503" s="2582"/>
      <c r="AW503" s="2582"/>
      <c r="AX503" s="2587">
        <f t="shared" ref="AX503" si="1196">AY503+AZ503+BA503</f>
        <v>60000</v>
      </c>
      <c r="AY503" s="2582"/>
      <c r="AZ503" s="1240">
        <f>'2-XSKT'!AF337</f>
        <v>60000</v>
      </c>
      <c r="BA503" s="2582"/>
      <c r="BB503" s="2582"/>
      <c r="BC503" s="1240"/>
      <c r="BD503" s="1240"/>
      <c r="BE503" s="2582"/>
      <c r="BF503" s="1163" t="s">
        <v>2220</v>
      </c>
      <c r="BG503" s="2571"/>
      <c r="BH503" s="2570">
        <f t="shared" si="1176"/>
        <v>0</v>
      </c>
      <c r="BI503" s="2565" t="e">
        <f>#REF!-AL503</f>
        <v>#REF!</v>
      </c>
      <c r="BJ503" s="2572">
        <f t="shared" si="1163"/>
        <v>0</v>
      </c>
      <c r="BK503" s="2572">
        <f t="shared" si="1049"/>
        <v>0</v>
      </c>
    </row>
    <row r="504" spans="2:63" s="2588" customFormat="1" ht="36.950000000000003" customHeight="1">
      <c r="B504" s="2579" t="s">
        <v>46</v>
      </c>
      <c r="C504" s="2584" t="s">
        <v>2440</v>
      </c>
      <c r="D504" s="2581">
        <f>D505+D509</f>
        <v>5</v>
      </c>
      <c r="E504" s="2582"/>
      <c r="F504" s="2582"/>
      <c r="G504" s="2582"/>
      <c r="H504" s="2582"/>
      <c r="I504" s="2582"/>
      <c r="J504" s="2582"/>
      <c r="K504" s="2582"/>
      <c r="L504" s="2582"/>
      <c r="M504" s="2582"/>
      <c r="N504" s="2585"/>
      <c r="O504" s="2585"/>
      <c r="P504" s="2585"/>
      <c r="Q504" s="2585"/>
      <c r="R504" s="2585"/>
      <c r="S504" s="2585"/>
      <c r="T504" s="2585"/>
      <c r="U504" s="2585"/>
      <c r="V504" s="2585"/>
      <c r="W504" s="2582">
        <f>W505+W509</f>
        <v>670503.75600000005</v>
      </c>
      <c r="X504" s="2582">
        <f t="shared" ref="X504:BE504" si="1197">X505+X509</f>
        <v>0</v>
      </c>
      <c r="Y504" s="2582">
        <f t="shared" si="1197"/>
        <v>378111</v>
      </c>
      <c r="Z504" s="2582">
        <f t="shared" si="1197"/>
        <v>0</v>
      </c>
      <c r="AA504" s="2582">
        <f t="shared" si="1197"/>
        <v>281111</v>
      </c>
      <c r="AB504" s="2582">
        <f t="shared" si="1197"/>
        <v>0</v>
      </c>
      <c r="AC504" s="2582">
        <f t="shared" si="1197"/>
        <v>0</v>
      </c>
      <c r="AD504" s="2582">
        <f t="shared" si="1197"/>
        <v>0</v>
      </c>
      <c r="AE504" s="2582">
        <f t="shared" si="1197"/>
        <v>0</v>
      </c>
      <c r="AF504" s="2582">
        <f t="shared" si="1197"/>
        <v>0</v>
      </c>
      <c r="AG504" s="2582">
        <f t="shared" si="1197"/>
        <v>0</v>
      </c>
      <c r="AH504" s="2582">
        <f t="shared" si="1197"/>
        <v>0</v>
      </c>
      <c r="AI504" s="2582">
        <f t="shared" si="1197"/>
        <v>0</v>
      </c>
      <c r="AJ504" s="2582">
        <f t="shared" si="1197"/>
        <v>0</v>
      </c>
      <c r="AK504" s="2582">
        <f t="shared" si="1197"/>
        <v>0</v>
      </c>
      <c r="AL504" s="2582">
        <f t="shared" si="1197"/>
        <v>0</v>
      </c>
      <c r="AM504" s="2582">
        <f t="shared" si="1197"/>
        <v>0</v>
      </c>
      <c r="AN504" s="2582">
        <f t="shared" si="1197"/>
        <v>0</v>
      </c>
      <c r="AO504" s="2582">
        <f t="shared" si="1197"/>
        <v>0</v>
      </c>
      <c r="AP504" s="2582">
        <f t="shared" si="1197"/>
        <v>0</v>
      </c>
      <c r="AQ504" s="2582">
        <f t="shared" si="1197"/>
        <v>0</v>
      </c>
      <c r="AR504" s="2582">
        <f t="shared" si="1197"/>
        <v>0</v>
      </c>
      <c r="AS504" s="2582">
        <f t="shared" si="1197"/>
        <v>0</v>
      </c>
      <c r="AT504" s="2582">
        <f t="shared" si="1197"/>
        <v>0</v>
      </c>
      <c r="AU504" s="2582">
        <f t="shared" si="1197"/>
        <v>0</v>
      </c>
      <c r="AV504" s="2582">
        <f t="shared" si="1197"/>
        <v>0</v>
      </c>
      <c r="AW504" s="2582">
        <f t="shared" si="1197"/>
        <v>0</v>
      </c>
      <c r="AX504" s="2582">
        <f t="shared" si="1197"/>
        <v>124165</v>
      </c>
      <c r="AY504" s="2582">
        <f t="shared" si="1197"/>
        <v>0</v>
      </c>
      <c r="AZ504" s="2582">
        <f t="shared" si="1197"/>
        <v>0</v>
      </c>
      <c r="BA504" s="2582">
        <f t="shared" si="1197"/>
        <v>0</v>
      </c>
      <c r="BB504" s="2582">
        <f t="shared" si="1197"/>
        <v>0</v>
      </c>
      <c r="BC504" s="2582">
        <f t="shared" si="1197"/>
        <v>124165</v>
      </c>
      <c r="BD504" s="2582">
        <f t="shared" si="1197"/>
        <v>0</v>
      </c>
      <c r="BE504" s="2582">
        <f t="shared" si="1197"/>
        <v>0</v>
      </c>
      <c r="BF504" s="2582"/>
      <c r="BG504" s="2587"/>
      <c r="BH504" s="2570"/>
      <c r="BI504" s="2565"/>
      <c r="BJ504" s="2572">
        <f t="shared" si="1163"/>
        <v>124165</v>
      </c>
      <c r="BK504" s="2572">
        <f t="shared" si="1049"/>
        <v>156946</v>
      </c>
    </row>
    <row r="505" spans="2:63" s="2588" customFormat="1" ht="36.950000000000003" customHeight="1">
      <c r="B505" s="2579" t="s">
        <v>89</v>
      </c>
      <c r="C505" s="2584" t="s">
        <v>75</v>
      </c>
      <c r="D505" s="2581">
        <f>SUM(D506:D508)</f>
        <v>3</v>
      </c>
      <c r="E505" s="2582"/>
      <c r="F505" s="2582"/>
      <c r="G505" s="2582"/>
      <c r="H505" s="2582"/>
      <c r="I505" s="2582"/>
      <c r="J505" s="2582"/>
      <c r="K505" s="2582"/>
      <c r="L505" s="2582"/>
      <c r="M505" s="2582"/>
      <c r="N505" s="2585"/>
      <c r="O505" s="2585"/>
      <c r="P505" s="2585"/>
      <c r="Q505" s="2585"/>
      <c r="R505" s="2585"/>
      <c r="S505" s="2585"/>
      <c r="T505" s="2585"/>
      <c r="U505" s="2585"/>
      <c r="V505" s="2585"/>
      <c r="W505" s="2582">
        <f>SUM(W506:W508)</f>
        <v>536117.00100000005</v>
      </c>
      <c r="X505" s="2582">
        <f t="shared" ref="X505:BE505" si="1198">SUM(X506:X508)</f>
        <v>0</v>
      </c>
      <c r="Y505" s="2582">
        <f t="shared" si="1198"/>
        <v>307111</v>
      </c>
      <c r="Z505" s="2582">
        <f t="shared" si="1198"/>
        <v>0</v>
      </c>
      <c r="AA505" s="2582">
        <f t="shared" si="1198"/>
        <v>210111</v>
      </c>
      <c r="AB505" s="2582">
        <f t="shared" si="1198"/>
        <v>0</v>
      </c>
      <c r="AC505" s="2582">
        <f t="shared" si="1198"/>
        <v>0</v>
      </c>
      <c r="AD505" s="2582">
        <f t="shared" si="1198"/>
        <v>0</v>
      </c>
      <c r="AE505" s="2582">
        <f t="shared" si="1198"/>
        <v>0</v>
      </c>
      <c r="AF505" s="2582">
        <f t="shared" si="1198"/>
        <v>0</v>
      </c>
      <c r="AG505" s="2582">
        <f t="shared" si="1198"/>
        <v>0</v>
      </c>
      <c r="AH505" s="2582">
        <f t="shared" si="1198"/>
        <v>0</v>
      </c>
      <c r="AI505" s="2582">
        <f t="shared" si="1198"/>
        <v>0</v>
      </c>
      <c r="AJ505" s="2582">
        <f t="shared" si="1198"/>
        <v>0</v>
      </c>
      <c r="AK505" s="2582">
        <f t="shared" si="1198"/>
        <v>0</v>
      </c>
      <c r="AL505" s="2582">
        <f t="shared" si="1198"/>
        <v>0</v>
      </c>
      <c r="AM505" s="2582">
        <f t="shared" si="1198"/>
        <v>0</v>
      </c>
      <c r="AN505" s="2582">
        <f t="shared" si="1198"/>
        <v>0</v>
      </c>
      <c r="AO505" s="2582">
        <f t="shared" si="1198"/>
        <v>0</v>
      </c>
      <c r="AP505" s="2582">
        <f t="shared" si="1198"/>
        <v>0</v>
      </c>
      <c r="AQ505" s="2582">
        <f t="shared" si="1198"/>
        <v>0</v>
      </c>
      <c r="AR505" s="2582">
        <f t="shared" si="1198"/>
        <v>0</v>
      </c>
      <c r="AS505" s="2582">
        <f t="shared" si="1198"/>
        <v>0</v>
      </c>
      <c r="AT505" s="2582">
        <f t="shared" si="1198"/>
        <v>0</v>
      </c>
      <c r="AU505" s="2582">
        <f t="shared" si="1198"/>
        <v>0</v>
      </c>
      <c r="AV505" s="2582">
        <f t="shared" si="1198"/>
        <v>0</v>
      </c>
      <c r="AW505" s="2582">
        <f t="shared" si="1198"/>
        <v>0</v>
      </c>
      <c r="AX505" s="2582">
        <f t="shared" si="1198"/>
        <v>103165</v>
      </c>
      <c r="AY505" s="2582">
        <f t="shared" si="1198"/>
        <v>0</v>
      </c>
      <c r="AZ505" s="2582">
        <f t="shared" si="1198"/>
        <v>0</v>
      </c>
      <c r="BA505" s="2582">
        <f t="shared" si="1198"/>
        <v>0</v>
      </c>
      <c r="BB505" s="2582">
        <f t="shared" si="1198"/>
        <v>0</v>
      </c>
      <c r="BC505" s="2582">
        <f t="shared" si="1198"/>
        <v>103165</v>
      </c>
      <c r="BD505" s="2582">
        <f t="shared" si="1198"/>
        <v>0</v>
      </c>
      <c r="BE505" s="2582">
        <f t="shared" si="1198"/>
        <v>0</v>
      </c>
      <c r="BF505" s="2582"/>
      <c r="BG505" s="2587"/>
      <c r="BH505" s="2570"/>
      <c r="BI505" s="2565"/>
      <c r="BJ505" s="2572"/>
      <c r="BK505" s="2572"/>
    </row>
    <row r="506" spans="2:63" s="2588" customFormat="1" ht="91.5" customHeight="1">
      <c r="B506" s="2648">
        <v>1</v>
      </c>
      <c r="C506" s="2763" t="s">
        <v>2441</v>
      </c>
      <c r="D506" s="2571">
        <v>1</v>
      </c>
      <c r="E506" s="2582"/>
      <c r="F506" s="2582"/>
      <c r="G506" s="2582"/>
      <c r="H506" s="2582"/>
      <c r="I506" s="2582"/>
      <c r="J506" s="2582"/>
      <c r="K506" s="2582"/>
      <c r="L506" s="2582"/>
      <c r="M506" s="2582"/>
      <c r="N506" s="2585" t="s">
        <v>132</v>
      </c>
      <c r="O506" s="2585"/>
      <c r="P506" s="2585" t="s">
        <v>382</v>
      </c>
      <c r="Q506" s="2585"/>
      <c r="R506" s="2585"/>
      <c r="S506" s="2585"/>
      <c r="T506" s="2585" t="s">
        <v>96</v>
      </c>
      <c r="U506" s="2585"/>
      <c r="V506" s="2585" t="s">
        <v>1801</v>
      </c>
      <c r="W506" s="2587">
        <v>176869</v>
      </c>
      <c r="X506" s="2582"/>
      <c r="Y506" s="2587">
        <v>150000</v>
      </c>
      <c r="Z506" s="2582"/>
      <c r="AA506" s="2764">
        <v>53000</v>
      </c>
      <c r="AB506" s="2582"/>
      <c r="AC506" s="2582"/>
      <c r="AD506" s="2582"/>
      <c r="AE506" s="2582"/>
      <c r="AF506" s="2582"/>
      <c r="AG506" s="2582"/>
      <c r="AH506" s="2582"/>
      <c r="AI506" s="2582"/>
      <c r="AJ506" s="2582"/>
      <c r="AK506" s="2582"/>
      <c r="AL506" s="2582"/>
      <c r="AM506" s="2582"/>
      <c r="AN506" s="2582"/>
      <c r="AO506" s="2582"/>
      <c r="AP506" s="2582"/>
      <c r="AQ506" s="2582"/>
      <c r="AR506" s="2582"/>
      <c r="AS506" s="2582"/>
      <c r="AT506" s="2582"/>
      <c r="AU506" s="2582"/>
      <c r="AV506" s="2582"/>
      <c r="AW506" s="2582"/>
      <c r="AX506" s="2587">
        <f>SUM(AY506:BE506)</f>
        <v>53000</v>
      </c>
      <c r="AY506" s="2582"/>
      <c r="AZ506" s="2582"/>
      <c r="BA506" s="2582"/>
      <c r="BB506" s="2582"/>
      <c r="BC506" s="2764">
        <v>53000</v>
      </c>
      <c r="BD506" s="2582"/>
      <c r="BE506" s="2582"/>
      <c r="BF506" s="2571" t="s">
        <v>2454</v>
      </c>
      <c r="BG506" s="2587"/>
      <c r="BH506" s="2565"/>
      <c r="BI506" s="2565"/>
      <c r="BJ506" s="2572"/>
      <c r="BK506" s="2572"/>
    </row>
    <row r="507" spans="2:63" s="2588" customFormat="1" ht="60" customHeight="1">
      <c r="B507" s="2648">
        <v>2</v>
      </c>
      <c r="C507" s="2763" t="s">
        <v>2442</v>
      </c>
      <c r="D507" s="2571">
        <v>1</v>
      </c>
      <c r="E507" s="2582"/>
      <c r="F507" s="2582"/>
      <c r="G507" s="2582"/>
      <c r="H507" s="2582"/>
      <c r="I507" s="2582"/>
      <c r="J507" s="2582"/>
      <c r="K507" s="2582"/>
      <c r="L507" s="2582"/>
      <c r="M507" s="2582"/>
      <c r="N507" s="2765" t="s">
        <v>79</v>
      </c>
      <c r="O507" s="2585"/>
      <c r="P507" s="2585" t="s">
        <v>2444</v>
      </c>
      <c r="Q507" s="2585"/>
      <c r="R507" s="2585"/>
      <c r="S507" s="2585"/>
      <c r="T507" s="2765" t="s">
        <v>1621</v>
      </c>
      <c r="U507" s="2585"/>
      <c r="V507" s="2765" t="s">
        <v>2445</v>
      </c>
      <c r="W507" s="2764">
        <v>133577.01</v>
      </c>
      <c r="X507" s="2582"/>
      <c r="Y507" s="2587">
        <v>75000</v>
      </c>
      <c r="Z507" s="2582"/>
      <c r="AA507" s="2587">
        <v>75000</v>
      </c>
      <c r="AB507" s="2582"/>
      <c r="AC507" s="2582"/>
      <c r="AD507" s="2582"/>
      <c r="AE507" s="2582"/>
      <c r="AF507" s="2582"/>
      <c r="AG507" s="2582"/>
      <c r="AH507" s="2582"/>
      <c r="AI507" s="2582"/>
      <c r="AJ507" s="2582"/>
      <c r="AK507" s="2582"/>
      <c r="AL507" s="2582"/>
      <c r="AM507" s="2582"/>
      <c r="AN507" s="2582"/>
      <c r="AO507" s="2582"/>
      <c r="AP507" s="2582"/>
      <c r="AQ507" s="2582"/>
      <c r="AR507" s="2582"/>
      <c r="AS507" s="2582"/>
      <c r="AT507" s="2582"/>
      <c r="AU507" s="2582"/>
      <c r="AV507" s="2582"/>
      <c r="AW507" s="2582"/>
      <c r="AX507" s="2587">
        <f t="shared" ref="AX507:AX511" si="1199">SUM(AY507:BE507)</f>
        <v>25000</v>
      </c>
      <c r="AY507" s="2582"/>
      <c r="AZ507" s="2582"/>
      <c r="BA507" s="2582"/>
      <c r="BB507" s="2582"/>
      <c r="BC507" s="2764">
        <v>25000</v>
      </c>
      <c r="BD507" s="2582"/>
      <c r="BE507" s="2582"/>
      <c r="BF507" s="2571" t="s">
        <v>2455</v>
      </c>
      <c r="BG507" s="2587"/>
      <c r="BH507" s="2565"/>
      <c r="BI507" s="2565"/>
      <c r="BJ507" s="2572"/>
      <c r="BK507" s="2572"/>
    </row>
    <row r="508" spans="2:63" s="2588" customFormat="1" ht="79.5" customHeight="1">
      <c r="B508" s="2603">
        <v>3</v>
      </c>
      <c r="C508" s="2763" t="s">
        <v>2443</v>
      </c>
      <c r="D508" s="2571">
        <v>1</v>
      </c>
      <c r="E508" s="2587"/>
      <c r="F508" s="2587"/>
      <c r="G508" s="2605"/>
      <c r="H508" s="2605"/>
      <c r="I508" s="2587"/>
      <c r="J508" s="2587"/>
      <c r="K508" s="2587"/>
      <c r="L508" s="2605"/>
      <c r="M508" s="2595"/>
      <c r="N508" s="2765" t="s">
        <v>393</v>
      </c>
      <c r="O508" s="2585"/>
      <c r="P508" s="2585" t="s">
        <v>395</v>
      </c>
      <c r="Q508" s="2644"/>
      <c r="R508" s="2625"/>
      <c r="S508" s="2755"/>
      <c r="T508" s="2765" t="s">
        <v>1621</v>
      </c>
      <c r="U508" s="2585"/>
      <c r="V508" s="2765" t="s">
        <v>1787</v>
      </c>
      <c r="W508" s="2764">
        <v>225670.99100000001</v>
      </c>
      <c r="X508" s="2605"/>
      <c r="Y508" s="2605">
        <v>82111</v>
      </c>
      <c r="Z508" s="2582"/>
      <c r="AA508" s="2605">
        <v>82111</v>
      </c>
      <c r="AB508" s="2605"/>
      <c r="AC508" s="2605"/>
      <c r="AD508" s="2582"/>
      <c r="AE508" s="2582"/>
      <c r="AF508" s="2605"/>
      <c r="AG508" s="2605"/>
      <c r="AH508" s="1157"/>
      <c r="AI508" s="2605"/>
      <c r="AJ508" s="2587"/>
      <c r="AK508" s="2587"/>
      <c r="AL508" s="2587"/>
      <c r="AM508" s="2587"/>
      <c r="AN508" s="2587"/>
      <c r="AO508" s="2582"/>
      <c r="AP508" s="2582"/>
      <c r="AQ508" s="2582"/>
      <c r="AR508" s="2587"/>
      <c r="AS508" s="2587"/>
      <c r="AT508" s="2587"/>
      <c r="AU508" s="2582"/>
      <c r="AV508" s="2582"/>
      <c r="AW508" s="2582"/>
      <c r="AX508" s="2587">
        <f t="shared" si="1199"/>
        <v>25165</v>
      </c>
      <c r="AY508" s="2587"/>
      <c r="AZ508" s="2587"/>
      <c r="BA508" s="2582"/>
      <c r="BB508" s="2582"/>
      <c r="BC508" s="2764">
        <v>25165</v>
      </c>
      <c r="BD508" s="2587"/>
      <c r="BE508" s="2582"/>
      <c r="BF508" s="2571" t="s">
        <v>2456</v>
      </c>
      <c r="BG508" s="2571"/>
      <c r="BH508" s="2565"/>
      <c r="BI508" s="2565"/>
      <c r="BJ508" s="2572">
        <f t="shared" si="1163"/>
        <v>25165</v>
      </c>
      <c r="BK508" s="2572">
        <f t="shared" si="1049"/>
        <v>56946</v>
      </c>
    </row>
    <row r="509" spans="2:63" s="2588" customFormat="1" ht="18" customHeight="1">
      <c r="B509" s="2579" t="s">
        <v>109</v>
      </c>
      <c r="C509" s="2584" t="s">
        <v>87</v>
      </c>
      <c r="D509" s="2581">
        <f>SUM(D510:D511)</f>
        <v>2</v>
      </c>
      <c r="E509" s="2587"/>
      <c r="F509" s="2587"/>
      <c r="G509" s="2587"/>
      <c r="H509" s="2587"/>
      <c r="I509" s="2587"/>
      <c r="J509" s="2587"/>
      <c r="K509" s="2587"/>
      <c r="L509" s="2587"/>
      <c r="M509" s="2595"/>
      <c r="N509" s="2585"/>
      <c r="O509" s="2585"/>
      <c r="P509" s="2585"/>
      <c r="Q509" s="2585"/>
      <c r="R509" s="2585"/>
      <c r="S509" s="2585"/>
      <c r="T509" s="2585"/>
      <c r="U509" s="2585"/>
      <c r="V509" s="2585"/>
      <c r="W509" s="2582">
        <f>SUM(W510:W511)</f>
        <v>134386.755</v>
      </c>
      <c r="X509" s="2582">
        <f t="shared" ref="X509:BE509" si="1200">SUM(X510:X511)</f>
        <v>0</v>
      </c>
      <c r="Y509" s="2582">
        <f t="shared" si="1200"/>
        <v>71000</v>
      </c>
      <c r="Z509" s="2582">
        <f t="shared" si="1200"/>
        <v>0</v>
      </c>
      <c r="AA509" s="2582">
        <f t="shared" si="1200"/>
        <v>71000</v>
      </c>
      <c r="AB509" s="2582">
        <f t="shared" si="1200"/>
        <v>0</v>
      </c>
      <c r="AC509" s="2582">
        <f t="shared" si="1200"/>
        <v>0</v>
      </c>
      <c r="AD509" s="2582">
        <f t="shared" si="1200"/>
        <v>0</v>
      </c>
      <c r="AE509" s="2582">
        <f t="shared" si="1200"/>
        <v>0</v>
      </c>
      <c r="AF509" s="2582">
        <f t="shared" si="1200"/>
        <v>0</v>
      </c>
      <c r="AG509" s="2582">
        <f t="shared" si="1200"/>
        <v>0</v>
      </c>
      <c r="AH509" s="2582">
        <f t="shared" si="1200"/>
        <v>0</v>
      </c>
      <c r="AI509" s="2582">
        <f t="shared" si="1200"/>
        <v>0</v>
      </c>
      <c r="AJ509" s="2582">
        <f t="shared" si="1200"/>
        <v>0</v>
      </c>
      <c r="AK509" s="2582">
        <f t="shared" si="1200"/>
        <v>0</v>
      </c>
      <c r="AL509" s="2582">
        <f t="shared" si="1200"/>
        <v>0</v>
      </c>
      <c r="AM509" s="2582">
        <f t="shared" si="1200"/>
        <v>0</v>
      </c>
      <c r="AN509" s="2582">
        <f t="shared" si="1200"/>
        <v>0</v>
      </c>
      <c r="AO509" s="2582">
        <f t="shared" si="1200"/>
        <v>0</v>
      </c>
      <c r="AP509" s="2582">
        <f t="shared" si="1200"/>
        <v>0</v>
      </c>
      <c r="AQ509" s="2582">
        <f t="shared" si="1200"/>
        <v>0</v>
      </c>
      <c r="AR509" s="2582">
        <f t="shared" si="1200"/>
        <v>0</v>
      </c>
      <c r="AS509" s="2582">
        <f t="shared" si="1200"/>
        <v>0</v>
      </c>
      <c r="AT509" s="2582">
        <f t="shared" si="1200"/>
        <v>0</v>
      </c>
      <c r="AU509" s="2582">
        <f t="shared" si="1200"/>
        <v>0</v>
      </c>
      <c r="AV509" s="2582">
        <f t="shared" si="1200"/>
        <v>0</v>
      </c>
      <c r="AW509" s="2582">
        <f t="shared" si="1200"/>
        <v>0</v>
      </c>
      <c r="AX509" s="2582">
        <f t="shared" si="1200"/>
        <v>21000</v>
      </c>
      <c r="AY509" s="2582">
        <f t="shared" si="1200"/>
        <v>0</v>
      </c>
      <c r="AZ509" s="2582">
        <f t="shared" si="1200"/>
        <v>0</v>
      </c>
      <c r="BA509" s="2582">
        <f t="shared" si="1200"/>
        <v>0</v>
      </c>
      <c r="BB509" s="2582">
        <f t="shared" si="1200"/>
        <v>0</v>
      </c>
      <c r="BC509" s="2582">
        <f t="shared" si="1200"/>
        <v>21000</v>
      </c>
      <c r="BD509" s="2582">
        <f t="shared" si="1200"/>
        <v>0</v>
      </c>
      <c r="BE509" s="2582">
        <f t="shared" si="1200"/>
        <v>0</v>
      </c>
      <c r="BF509" s="2582"/>
      <c r="BG509" s="2587"/>
      <c r="BH509" s="2570"/>
      <c r="BI509" s="2565" t="e">
        <f>#REF!-AL509</f>
        <v>#REF!</v>
      </c>
      <c r="BJ509" s="2572">
        <f t="shared" si="1163"/>
        <v>21000</v>
      </c>
      <c r="BK509" s="2572">
        <f t="shared" si="1049"/>
        <v>50000</v>
      </c>
    </row>
    <row r="510" spans="2:63" s="2588" customFormat="1" ht="61.5" customHeight="1">
      <c r="B510" s="2648">
        <v>1</v>
      </c>
      <c r="C510" s="2763" t="s">
        <v>2446</v>
      </c>
      <c r="D510" s="2581">
        <v>1</v>
      </c>
      <c r="E510" s="2587"/>
      <c r="F510" s="2587"/>
      <c r="G510" s="2587"/>
      <c r="H510" s="2587"/>
      <c r="I510" s="2587"/>
      <c r="J510" s="2587"/>
      <c r="K510" s="2587"/>
      <c r="L510" s="2587"/>
      <c r="M510" s="2595"/>
      <c r="N510" s="2585" t="s">
        <v>132</v>
      </c>
      <c r="O510" s="2585"/>
      <c r="P510" s="2585" t="s">
        <v>382</v>
      </c>
      <c r="Q510" s="2585"/>
      <c r="R510" s="2585"/>
      <c r="S510" s="2585"/>
      <c r="T510" s="2765" t="s">
        <v>171</v>
      </c>
      <c r="U510" s="2585"/>
      <c r="V510" s="2765" t="s">
        <v>1802</v>
      </c>
      <c r="W510" s="2764">
        <v>72851.490000000005</v>
      </c>
      <c r="X510" s="2582"/>
      <c r="Y510" s="2764">
        <v>10000</v>
      </c>
      <c r="Z510" s="2582"/>
      <c r="AA510" s="2764">
        <v>10000</v>
      </c>
      <c r="AB510" s="2582"/>
      <c r="AC510" s="2582"/>
      <c r="AD510" s="2582"/>
      <c r="AE510" s="2582"/>
      <c r="AF510" s="2582"/>
      <c r="AG510" s="2582"/>
      <c r="AH510" s="2582"/>
      <c r="AI510" s="2582"/>
      <c r="AJ510" s="2582"/>
      <c r="AK510" s="2582"/>
      <c r="AL510" s="2582"/>
      <c r="AM510" s="2582"/>
      <c r="AN510" s="2582"/>
      <c r="AO510" s="2582"/>
      <c r="AP510" s="2582"/>
      <c r="AQ510" s="2582"/>
      <c r="AR510" s="2582"/>
      <c r="AS510" s="2582"/>
      <c r="AT510" s="2582"/>
      <c r="AU510" s="2582"/>
      <c r="AV510" s="2582"/>
      <c r="AW510" s="2582"/>
      <c r="AX510" s="2587">
        <f t="shared" si="1199"/>
        <v>10000</v>
      </c>
      <c r="AY510" s="2582"/>
      <c r="AZ510" s="2582"/>
      <c r="BA510" s="2582"/>
      <c r="BB510" s="2582"/>
      <c r="BC510" s="2764">
        <v>10000</v>
      </c>
      <c r="BD510" s="2582"/>
      <c r="BE510" s="2582"/>
      <c r="BF510" s="2571" t="s">
        <v>2454</v>
      </c>
      <c r="BG510" s="2587"/>
      <c r="BH510" s="2565"/>
      <c r="BI510" s="2565"/>
      <c r="BJ510" s="2572"/>
      <c r="BK510" s="2572"/>
    </row>
    <row r="511" spans="2:63" s="2588" customFormat="1" ht="128.25" customHeight="1">
      <c r="B511" s="2648">
        <v>2</v>
      </c>
      <c r="C511" s="2763" t="s">
        <v>2447</v>
      </c>
      <c r="D511" s="2581">
        <v>1</v>
      </c>
      <c r="E511" s="2587"/>
      <c r="F511" s="2587"/>
      <c r="G511" s="2587"/>
      <c r="H511" s="2587"/>
      <c r="I511" s="2587"/>
      <c r="J511" s="2587"/>
      <c r="K511" s="2587"/>
      <c r="L511" s="2587"/>
      <c r="M511" s="2595"/>
      <c r="N511" s="2585" t="s">
        <v>132</v>
      </c>
      <c r="O511" s="2585"/>
      <c r="P511" s="2585" t="s">
        <v>382</v>
      </c>
      <c r="Q511" s="2585"/>
      <c r="R511" s="2585"/>
      <c r="S511" s="2585"/>
      <c r="T511" s="2765" t="s">
        <v>1621</v>
      </c>
      <c r="U511" s="2585"/>
      <c r="V511" s="2765" t="s">
        <v>2448</v>
      </c>
      <c r="W511" s="2764">
        <v>61535.264999999999</v>
      </c>
      <c r="X511" s="2582"/>
      <c r="Y511" s="2764">
        <v>61000</v>
      </c>
      <c r="Z511" s="2582"/>
      <c r="AA511" s="2764">
        <v>61000</v>
      </c>
      <c r="AB511" s="2582"/>
      <c r="AC511" s="2582"/>
      <c r="AD511" s="2582"/>
      <c r="AE511" s="2582"/>
      <c r="AF511" s="2582"/>
      <c r="AG511" s="2582"/>
      <c r="AH511" s="2582"/>
      <c r="AI511" s="2582"/>
      <c r="AJ511" s="2582"/>
      <c r="AK511" s="2582"/>
      <c r="AL511" s="2582"/>
      <c r="AM511" s="2582"/>
      <c r="AN511" s="2582"/>
      <c r="AO511" s="2582"/>
      <c r="AP511" s="2582"/>
      <c r="AQ511" s="2582"/>
      <c r="AR511" s="2582"/>
      <c r="AS511" s="2582"/>
      <c r="AT511" s="2582"/>
      <c r="AU511" s="2582"/>
      <c r="AV511" s="2582"/>
      <c r="AW511" s="2582"/>
      <c r="AX511" s="2587">
        <f t="shared" si="1199"/>
        <v>11000</v>
      </c>
      <c r="AY511" s="2582"/>
      <c r="AZ511" s="2582"/>
      <c r="BA511" s="2582"/>
      <c r="BB511" s="2582"/>
      <c r="BC511" s="2764">
        <v>11000</v>
      </c>
      <c r="BD511" s="2582"/>
      <c r="BE511" s="2582"/>
      <c r="BF511" s="2571" t="s">
        <v>2454</v>
      </c>
      <c r="BG511" s="2587"/>
      <c r="BH511" s="2565"/>
      <c r="BI511" s="2565"/>
      <c r="BJ511" s="2572"/>
      <c r="BK511" s="2572"/>
    </row>
    <row r="512" spans="2:63" s="2588" customFormat="1" ht="18" customHeight="1">
      <c r="B512" s="2579"/>
      <c r="C512" s="2584"/>
      <c r="D512" s="2581"/>
      <c r="E512" s="2587"/>
      <c r="F512" s="2587"/>
      <c r="G512" s="2587"/>
      <c r="H512" s="2587"/>
      <c r="I512" s="2587"/>
      <c r="J512" s="2587"/>
      <c r="K512" s="2587"/>
      <c r="L512" s="2587"/>
      <c r="M512" s="2595"/>
      <c r="N512" s="2585"/>
      <c r="O512" s="2585"/>
      <c r="P512" s="2585"/>
      <c r="Q512" s="2585"/>
      <c r="R512" s="2585"/>
      <c r="S512" s="2585"/>
      <c r="T512" s="2585"/>
      <c r="U512" s="2585"/>
      <c r="V512" s="2585"/>
      <c r="W512" s="2582"/>
      <c r="X512" s="2582"/>
      <c r="Y512" s="2582"/>
      <c r="Z512" s="2582"/>
      <c r="AA512" s="2582"/>
      <c r="AB512" s="2582"/>
      <c r="AC512" s="2582"/>
      <c r="AD512" s="2582"/>
      <c r="AE512" s="2582"/>
      <c r="AF512" s="2582"/>
      <c r="AG512" s="2582"/>
      <c r="AH512" s="2582"/>
      <c r="AI512" s="2582"/>
      <c r="AJ512" s="2582"/>
      <c r="AK512" s="2582"/>
      <c r="AL512" s="2582"/>
      <c r="AM512" s="2582"/>
      <c r="AN512" s="2582"/>
      <c r="AO512" s="2582"/>
      <c r="AP512" s="2582"/>
      <c r="AQ512" s="2582"/>
      <c r="AR512" s="2582"/>
      <c r="AS512" s="2582"/>
      <c r="AT512" s="2582"/>
      <c r="AU512" s="2582"/>
      <c r="AV512" s="2582"/>
      <c r="AW512" s="2582"/>
      <c r="AX512" s="2582"/>
      <c r="AY512" s="2582"/>
      <c r="AZ512" s="2582"/>
      <c r="BA512" s="2582"/>
      <c r="BB512" s="2582"/>
      <c r="BC512" s="2582"/>
      <c r="BD512" s="2582"/>
      <c r="BE512" s="2582"/>
      <c r="BF512" s="2582"/>
      <c r="BG512" s="2587"/>
      <c r="BH512" s="2570"/>
      <c r="BI512" s="2565"/>
      <c r="BJ512" s="2572"/>
      <c r="BK512" s="2572"/>
    </row>
    <row r="513" spans="1:63" s="2588" customFormat="1" ht="83.1" customHeight="1">
      <c r="B513" s="2575" t="s">
        <v>2097</v>
      </c>
      <c r="C513" s="2580" t="s">
        <v>55</v>
      </c>
      <c r="D513" s="2581">
        <f t="shared" ref="D513:M513" si="1201">D514+D524</f>
        <v>5</v>
      </c>
      <c r="E513" s="2582">
        <f t="shared" si="1201"/>
        <v>4</v>
      </c>
      <c r="F513" s="2582">
        <f t="shared" si="1201"/>
        <v>17500</v>
      </c>
      <c r="G513" s="2582">
        <f t="shared" si="1201"/>
        <v>1</v>
      </c>
      <c r="H513" s="2582">
        <f t="shared" si="1201"/>
        <v>7600</v>
      </c>
      <c r="I513" s="2582">
        <f t="shared" si="1201"/>
        <v>0</v>
      </c>
      <c r="J513" s="2582">
        <f t="shared" si="1201"/>
        <v>0</v>
      </c>
      <c r="K513" s="2582">
        <f t="shared" si="1201"/>
        <v>0</v>
      </c>
      <c r="L513" s="2582">
        <f t="shared" si="1201"/>
        <v>5</v>
      </c>
      <c r="M513" s="2582">
        <f t="shared" si="1201"/>
        <v>0</v>
      </c>
      <c r="N513" s="2585"/>
      <c r="O513" s="2585"/>
      <c r="P513" s="2585"/>
      <c r="Q513" s="2585"/>
      <c r="R513" s="2585"/>
      <c r="S513" s="2571"/>
      <c r="T513" s="2585"/>
      <c r="U513" s="2585"/>
      <c r="V513" s="2585"/>
      <c r="W513" s="2582">
        <f>W514+W524</f>
        <v>76314.539000000004</v>
      </c>
      <c r="X513" s="2582">
        <f t="shared" ref="X513:AP513" si="1202">X514+X524</f>
        <v>0</v>
      </c>
      <c r="Y513" s="2582">
        <f t="shared" si="1202"/>
        <v>76314.539000000004</v>
      </c>
      <c r="Z513" s="2582">
        <f t="shared" si="1202"/>
        <v>0</v>
      </c>
      <c r="AA513" s="2582">
        <f t="shared" si="1202"/>
        <v>42600</v>
      </c>
      <c r="AB513" s="2582">
        <f t="shared" si="1202"/>
        <v>20000</v>
      </c>
      <c r="AC513" s="2582">
        <f t="shared" si="1202"/>
        <v>0</v>
      </c>
      <c r="AD513" s="2582">
        <f t="shared" si="1202"/>
        <v>0</v>
      </c>
      <c r="AE513" s="2582">
        <f t="shared" si="1202"/>
        <v>0</v>
      </c>
      <c r="AF513" s="2582">
        <f t="shared" si="1202"/>
        <v>10000</v>
      </c>
      <c r="AG513" s="2582">
        <f t="shared" si="1202"/>
        <v>0</v>
      </c>
      <c r="AH513" s="2582">
        <f t="shared" si="1202"/>
        <v>0</v>
      </c>
      <c r="AI513" s="2582">
        <f t="shared" si="1202"/>
        <v>5000</v>
      </c>
      <c r="AJ513" s="2582">
        <f t="shared" si="1202"/>
        <v>15000</v>
      </c>
      <c r="AK513" s="2582">
        <f t="shared" si="1202"/>
        <v>25100</v>
      </c>
      <c r="AL513" s="2582">
        <f t="shared" si="1202"/>
        <v>25100</v>
      </c>
      <c r="AM513" s="2582">
        <f t="shared" si="1202"/>
        <v>25100</v>
      </c>
      <c r="AN513" s="2582">
        <f t="shared" si="1202"/>
        <v>0</v>
      </c>
      <c r="AO513" s="2582">
        <f t="shared" si="1202"/>
        <v>0</v>
      </c>
      <c r="AP513" s="2582">
        <f t="shared" si="1202"/>
        <v>0</v>
      </c>
      <c r="AQ513" s="2582"/>
      <c r="AR513" s="2582">
        <f t="shared" ref="AR513:AV513" si="1203">AR514+AR524</f>
        <v>6581.3450000000003</v>
      </c>
      <c r="AS513" s="2582">
        <f t="shared" si="1203"/>
        <v>6581.3450000000003</v>
      </c>
      <c r="AT513" s="2582">
        <f t="shared" si="1203"/>
        <v>0</v>
      </c>
      <c r="AU513" s="2582">
        <f t="shared" si="1203"/>
        <v>0</v>
      </c>
      <c r="AV513" s="2582">
        <f t="shared" si="1203"/>
        <v>0</v>
      </c>
      <c r="AW513" s="2582"/>
      <c r="AX513" s="2582">
        <f t="shared" ref="AX513:BB513" si="1204">AX514+AX524</f>
        <v>21100</v>
      </c>
      <c r="AY513" s="2582">
        <f t="shared" si="1204"/>
        <v>21100</v>
      </c>
      <c r="AZ513" s="2582">
        <f t="shared" si="1204"/>
        <v>0</v>
      </c>
      <c r="BA513" s="2582">
        <f t="shared" si="1204"/>
        <v>0</v>
      </c>
      <c r="BB513" s="2582">
        <f t="shared" si="1204"/>
        <v>0</v>
      </c>
      <c r="BC513" s="2582">
        <f t="shared" ref="BC513" si="1205">BC514+BC524</f>
        <v>0</v>
      </c>
      <c r="BD513" s="2582">
        <f t="shared" ref="BD513" si="1206">BD514+BD524</f>
        <v>0</v>
      </c>
      <c r="BE513" s="2582"/>
      <c r="BF513" s="2582"/>
      <c r="BG513" s="2587"/>
      <c r="BH513" s="2570">
        <f t="shared" ref="BH513:BH523" si="1207">AA513-(AF513+AI513+AL513)</f>
        <v>2500</v>
      </c>
      <c r="BI513" s="2565" t="e">
        <f>#REF!-AL513</f>
        <v>#REF!</v>
      </c>
      <c r="BJ513" s="2572">
        <f t="shared" si="1163"/>
        <v>-4000</v>
      </c>
      <c r="BK513" s="2572">
        <f t="shared" si="1049"/>
        <v>6500</v>
      </c>
    </row>
    <row r="514" spans="1:63" s="2588" customFormat="1" ht="64.5" customHeight="1">
      <c r="B514" s="2579" t="s">
        <v>45</v>
      </c>
      <c r="C514" s="2766" t="s">
        <v>170</v>
      </c>
      <c r="D514" s="2581">
        <f t="shared" ref="D514:M515" si="1208">D515</f>
        <v>4</v>
      </c>
      <c r="E514" s="2582">
        <f t="shared" si="1208"/>
        <v>4</v>
      </c>
      <c r="F514" s="2582">
        <f t="shared" si="1208"/>
        <v>17500</v>
      </c>
      <c r="G514" s="2582">
        <f t="shared" si="1208"/>
        <v>0</v>
      </c>
      <c r="H514" s="2582">
        <f t="shared" si="1208"/>
        <v>0</v>
      </c>
      <c r="I514" s="2582">
        <f t="shared" si="1208"/>
        <v>0</v>
      </c>
      <c r="J514" s="2582">
        <f t="shared" si="1208"/>
        <v>0</v>
      </c>
      <c r="K514" s="2582">
        <f t="shared" si="1208"/>
        <v>0</v>
      </c>
      <c r="L514" s="2582">
        <f t="shared" si="1208"/>
        <v>4</v>
      </c>
      <c r="M514" s="2582">
        <f t="shared" si="1208"/>
        <v>0</v>
      </c>
      <c r="N514" s="2585"/>
      <c r="O514" s="2585"/>
      <c r="P514" s="2585"/>
      <c r="Q514" s="2585"/>
      <c r="R514" s="2585"/>
      <c r="S514" s="2585"/>
      <c r="T514" s="2585"/>
      <c r="U514" s="2585"/>
      <c r="V514" s="2585"/>
      <c r="W514" s="2582">
        <f t="shared" ref="W514:AR515" si="1209">W515</f>
        <v>51151.539000000004</v>
      </c>
      <c r="X514" s="2582">
        <f t="shared" si="1209"/>
        <v>0</v>
      </c>
      <c r="Y514" s="2582">
        <f t="shared" si="1209"/>
        <v>51151.539000000004</v>
      </c>
      <c r="Z514" s="2582">
        <f t="shared" si="1209"/>
        <v>0</v>
      </c>
      <c r="AA514" s="2582">
        <f t="shared" si="1209"/>
        <v>20000</v>
      </c>
      <c r="AB514" s="2582">
        <f t="shared" si="1209"/>
        <v>20000</v>
      </c>
      <c r="AC514" s="2582">
        <f t="shared" si="1209"/>
        <v>0</v>
      </c>
      <c r="AD514" s="2582">
        <f t="shared" si="1209"/>
        <v>0</v>
      </c>
      <c r="AE514" s="2582">
        <f t="shared" si="1209"/>
        <v>0</v>
      </c>
      <c r="AF514" s="2582">
        <f t="shared" si="1209"/>
        <v>0</v>
      </c>
      <c r="AG514" s="2582">
        <f t="shared" si="1209"/>
        <v>0</v>
      </c>
      <c r="AH514" s="2582">
        <f t="shared" si="1209"/>
        <v>0</v>
      </c>
      <c r="AI514" s="2582">
        <f t="shared" si="1209"/>
        <v>0</v>
      </c>
      <c r="AJ514" s="2582">
        <f t="shared" si="1209"/>
        <v>0</v>
      </c>
      <c r="AK514" s="2582">
        <f t="shared" si="1209"/>
        <v>17500</v>
      </c>
      <c r="AL514" s="2582">
        <f t="shared" si="1209"/>
        <v>17500</v>
      </c>
      <c r="AM514" s="2582">
        <f t="shared" si="1209"/>
        <v>17500</v>
      </c>
      <c r="AN514" s="2582">
        <f t="shared" si="1209"/>
        <v>0</v>
      </c>
      <c r="AO514" s="2582">
        <f t="shared" si="1209"/>
        <v>0</v>
      </c>
      <c r="AP514" s="2582"/>
      <c r="AQ514" s="2582"/>
      <c r="AR514" s="2582">
        <f t="shared" si="1209"/>
        <v>5736.0470000000005</v>
      </c>
      <c r="AS514" s="2582">
        <f t="shared" ref="AR514:AU515" si="1210">AS515</f>
        <v>5736.0470000000005</v>
      </c>
      <c r="AT514" s="2582">
        <f t="shared" si="1210"/>
        <v>0</v>
      </c>
      <c r="AU514" s="2582">
        <f t="shared" si="1210"/>
        <v>0</v>
      </c>
      <c r="AV514" s="2582"/>
      <c r="AW514" s="2582"/>
      <c r="AX514" s="2582">
        <f t="shared" ref="AX514:BD515" si="1211">AX515</f>
        <v>13500</v>
      </c>
      <c r="AY514" s="2582">
        <f t="shared" si="1211"/>
        <v>13500</v>
      </c>
      <c r="AZ514" s="2582">
        <f t="shared" si="1211"/>
        <v>0</v>
      </c>
      <c r="BA514" s="2582">
        <f t="shared" si="1211"/>
        <v>0</v>
      </c>
      <c r="BB514" s="2582"/>
      <c r="BC514" s="2582">
        <f t="shared" si="1211"/>
        <v>0</v>
      </c>
      <c r="BD514" s="2582">
        <f t="shared" si="1211"/>
        <v>0</v>
      </c>
      <c r="BE514" s="2582"/>
      <c r="BF514" s="2582"/>
      <c r="BG514" s="2587"/>
      <c r="BH514" s="2570">
        <f t="shared" si="1207"/>
        <v>2500</v>
      </c>
      <c r="BI514" s="2565" t="e">
        <f>#REF!-AL514</f>
        <v>#REF!</v>
      </c>
      <c r="BJ514" s="2572">
        <f t="shared" si="1163"/>
        <v>-4000</v>
      </c>
      <c r="BK514" s="2572">
        <f t="shared" si="1049"/>
        <v>6500</v>
      </c>
    </row>
    <row r="515" spans="1:63" s="2588" customFormat="1" ht="36.6" customHeight="1">
      <c r="B515" s="2579" t="s">
        <v>74</v>
      </c>
      <c r="C515" s="2584" t="s">
        <v>88</v>
      </c>
      <c r="D515" s="2581">
        <f t="shared" si="1208"/>
        <v>4</v>
      </c>
      <c r="E515" s="2582">
        <f t="shared" si="1208"/>
        <v>4</v>
      </c>
      <c r="F515" s="2582">
        <f t="shared" si="1208"/>
        <v>17500</v>
      </c>
      <c r="G515" s="2582">
        <f t="shared" si="1208"/>
        <v>0</v>
      </c>
      <c r="H515" s="2582">
        <f t="shared" si="1208"/>
        <v>0</v>
      </c>
      <c r="I515" s="2582">
        <f t="shared" si="1208"/>
        <v>0</v>
      </c>
      <c r="J515" s="2582">
        <f t="shared" si="1208"/>
        <v>0</v>
      </c>
      <c r="K515" s="2582">
        <f t="shared" si="1208"/>
        <v>0</v>
      </c>
      <c r="L515" s="2582">
        <f t="shared" si="1208"/>
        <v>4</v>
      </c>
      <c r="M515" s="2635">
        <f t="shared" si="1208"/>
        <v>0</v>
      </c>
      <c r="N515" s="2585"/>
      <c r="O515" s="2585"/>
      <c r="P515" s="2585"/>
      <c r="Q515" s="2585"/>
      <c r="R515" s="2585"/>
      <c r="S515" s="2585"/>
      <c r="T515" s="2585"/>
      <c r="U515" s="2585"/>
      <c r="V515" s="2585"/>
      <c r="W515" s="2582">
        <f t="shared" si="1209"/>
        <v>51151.539000000004</v>
      </c>
      <c r="X515" s="2582">
        <f t="shared" si="1209"/>
        <v>0</v>
      </c>
      <c r="Y515" s="2582">
        <f t="shared" si="1209"/>
        <v>51151.539000000004</v>
      </c>
      <c r="Z515" s="2582">
        <f t="shared" si="1209"/>
        <v>0</v>
      </c>
      <c r="AA515" s="2582">
        <f t="shared" si="1209"/>
        <v>20000</v>
      </c>
      <c r="AB515" s="2582">
        <f t="shared" si="1209"/>
        <v>20000</v>
      </c>
      <c r="AC515" s="2582">
        <f t="shared" si="1209"/>
        <v>0</v>
      </c>
      <c r="AD515" s="2582">
        <f t="shared" si="1209"/>
        <v>0</v>
      </c>
      <c r="AE515" s="2582">
        <f t="shared" si="1209"/>
        <v>0</v>
      </c>
      <c r="AF515" s="2582">
        <f t="shared" si="1209"/>
        <v>0</v>
      </c>
      <c r="AG515" s="2582">
        <f t="shared" si="1209"/>
        <v>0</v>
      </c>
      <c r="AH515" s="2582">
        <f t="shared" si="1209"/>
        <v>0</v>
      </c>
      <c r="AI515" s="2582">
        <f t="shared" si="1209"/>
        <v>0</v>
      </c>
      <c r="AJ515" s="2582">
        <f t="shared" si="1209"/>
        <v>0</v>
      </c>
      <c r="AK515" s="2582">
        <f t="shared" si="1209"/>
        <v>17500</v>
      </c>
      <c r="AL515" s="2582">
        <f t="shared" si="1209"/>
        <v>17500</v>
      </c>
      <c r="AM515" s="2582">
        <f t="shared" si="1209"/>
        <v>17500</v>
      </c>
      <c r="AN515" s="2582">
        <f t="shared" si="1209"/>
        <v>0</v>
      </c>
      <c r="AO515" s="2582">
        <f t="shared" si="1209"/>
        <v>0</v>
      </c>
      <c r="AP515" s="2582"/>
      <c r="AQ515" s="2582"/>
      <c r="AR515" s="2582">
        <f t="shared" si="1210"/>
        <v>5736.0470000000005</v>
      </c>
      <c r="AS515" s="2582">
        <f t="shared" si="1210"/>
        <v>5736.0470000000005</v>
      </c>
      <c r="AT515" s="2582">
        <f t="shared" si="1210"/>
        <v>0</v>
      </c>
      <c r="AU515" s="2582">
        <f t="shared" si="1210"/>
        <v>0</v>
      </c>
      <c r="AV515" s="2582"/>
      <c r="AW515" s="2582"/>
      <c r="AX515" s="2582">
        <f t="shared" si="1211"/>
        <v>13500</v>
      </c>
      <c r="AY515" s="2582">
        <f t="shared" si="1211"/>
        <v>13500</v>
      </c>
      <c r="AZ515" s="2582">
        <f t="shared" si="1211"/>
        <v>0</v>
      </c>
      <c r="BA515" s="2582">
        <f t="shared" si="1211"/>
        <v>0</v>
      </c>
      <c r="BB515" s="2582"/>
      <c r="BC515" s="2582">
        <f t="shared" si="1211"/>
        <v>0</v>
      </c>
      <c r="BD515" s="2582">
        <f t="shared" si="1211"/>
        <v>0</v>
      </c>
      <c r="BE515" s="2582"/>
      <c r="BF515" s="2582"/>
      <c r="BG515" s="2587"/>
      <c r="BH515" s="2570">
        <f t="shared" si="1207"/>
        <v>2500</v>
      </c>
      <c r="BI515" s="2565" t="e">
        <f>#REF!-AL515</f>
        <v>#REF!</v>
      </c>
      <c r="BJ515" s="2572">
        <f t="shared" si="1163"/>
        <v>-4000</v>
      </c>
      <c r="BK515" s="2572">
        <f t="shared" si="1049"/>
        <v>6500</v>
      </c>
    </row>
    <row r="516" spans="1:63" s="2616" customFormat="1" ht="18" customHeight="1">
      <c r="B516" s="2617" t="s">
        <v>86</v>
      </c>
      <c r="C516" s="2618" t="s">
        <v>87</v>
      </c>
      <c r="D516" s="2619">
        <f t="shared" ref="D516:M516" si="1212">+D517+D519+D522</f>
        <v>4</v>
      </c>
      <c r="E516" s="2620">
        <f t="shared" si="1212"/>
        <v>4</v>
      </c>
      <c r="F516" s="2620">
        <f t="shared" si="1212"/>
        <v>17500</v>
      </c>
      <c r="G516" s="2620">
        <f t="shared" si="1212"/>
        <v>0</v>
      </c>
      <c r="H516" s="2620">
        <f t="shared" si="1212"/>
        <v>0</v>
      </c>
      <c r="I516" s="2620">
        <f t="shared" si="1212"/>
        <v>0</v>
      </c>
      <c r="J516" s="2620">
        <f t="shared" si="1212"/>
        <v>0</v>
      </c>
      <c r="K516" s="2620">
        <f t="shared" si="1212"/>
        <v>0</v>
      </c>
      <c r="L516" s="2620">
        <f t="shared" si="1212"/>
        <v>4</v>
      </c>
      <c r="M516" s="2620">
        <f t="shared" si="1212"/>
        <v>0</v>
      </c>
      <c r="N516" s="2621"/>
      <c r="O516" s="2621"/>
      <c r="P516" s="2621"/>
      <c r="Q516" s="2621"/>
      <c r="R516" s="2621"/>
      <c r="S516" s="2621"/>
      <c r="T516" s="2621"/>
      <c r="U516" s="2621"/>
      <c r="V516" s="2621"/>
      <c r="W516" s="2620">
        <f t="shared" ref="W516:AO516" si="1213">+W517+W519+W522</f>
        <v>51151.539000000004</v>
      </c>
      <c r="X516" s="2620">
        <f t="shared" si="1213"/>
        <v>0</v>
      </c>
      <c r="Y516" s="2620">
        <f t="shared" si="1213"/>
        <v>51151.539000000004</v>
      </c>
      <c r="Z516" s="2620">
        <f t="shared" si="1213"/>
        <v>0</v>
      </c>
      <c r="AA516" s="2620">
        <f t="shared" si="1213"/>
        <v>20000</v>
      </c>
      <c r="AB516" s="2620">
        <f t="shared" si="1213"/>
        <v>20000</v>
      </c>
      <c r="AC516" s="2620">
        <f t="shared" si="1213"/>
        <v>0</v>
      </c>
      <c r="AD516" s="2620">
        <f t="shared" si="1213"/>
        <v>0</v>
      </c>
      <c r="AE516" s="2620">
        <f t="shared" si="1213"/>
        <v>0</v>
      </c>
      <c r="AF516" s="2620">
        <f t="shared" si="1213"/>
        <v>0</v>
      </c>
      <c r="AG516" s="2620">
        <f t="shared" si="1213"/>
        <v>0</v>
      </c>
      <c r="AH516" s="2620">
        <f t="shared" si="1213"/>
        <v>0</v>
      </c>
      <c r="AI516" s="2620">
        <f t="shared" si="1213"/>
        <v>0</v>
      </c>
      <c r="AJ516" s="2620">
        <f t="shared" si="1213"/>
        <v>0</v>
      </c>
      <c r="AK516" s="2620">
        <f t="shared" si="1213"/>
        <v>17500</v>
      </c>
      <c r="AL516" s="2620">
        <f t="shared" si="1213"/>
        <v>17500</v>
      </c>
      <c r="AM516" s="2620">
        <f t="shared" si="1213"/>
        <v>17500</v>
      </c>
      <c r="AN516" s="2620">
        <f t="shared" si="1213"/>
        <v>0</v>
      </c>
      <c r="AO516" s="2620">
        <f t="shared" si="1213"/>
        <v>0</v>
      </c>
      <c r="AP516" s="2620"/>
      <c r="AQ516" s="2620"/>
      <c r="AR516" s="2620">
        <f t="shared" ref="AR516:AU516" si="1214">+AR517+AR519+AR522</f>
        <v>5736.0470000000005</v>
      </c>
      <c r="AS516" s="2620">
        <f t="shared" si="1214"/>
        <v>5736.0470000000005</v>
      </c>
      <c r="AT516" s="2620">
        <f t="shared" si="1214"/>
        <v>0</v>
      </c>
      <c r="AU516" s="2620">
        <f t="shared" si="1214"/>
        <v>0</v>
      </c>
      <c r="AV516" s="2620"/>
      <c r="AW516" s="2620"/>
      <c r="AX516" s="2620">
        <f t="shared" ref="AX516:BA516" si="1215">+AX517+AX519+AX522</f>
        <v>13500</v>
      </c>
      <c r="AY516" s="2620">
        <f t="shared" si="1215"/>
        <v>13500</v>
      </c>
      <c r="AZ516" s="2620">
        <f t="shared" si="1215"/>
        <v>0</v>
      </c>
      <c r="BA516" s="2620">
        <f t="shared" si="1215"/>
        <v>0</v>
      </c>
      <c r="BB516" s="2620"/>
      <c r="BC516" s="2620">
        <f t="shared" ref="BC516" si="1216">+BC517+BC519+BC522</f>
        <v>0</v>
      </c>
      <c r="BD516" s="2620">
        <f t="shared" ref="BD516" si="1217">+BD517+BD519+BD522</f>
        <v>0</v>
      </c>
      <c r="BE516" s="2620"/>
      <c r="BF516" s="2620"/>
      <c r="BG516" s="2622"/>
      <c r="BH516" s="2623">
        <f t="shared" si="1207"/>
        <v>2500</v>
      </c>
      <c r="BI516" s="2624" t="e">
        <f>#REF!-AL516</f>
        <v>#REF!</v>
      </c>
      <c r="BJ516" s="2572">
        <f t="shared" si="1163"/>
        <v>-4000</v>
      </c>
      <c r="BK516" s="2572">
        <f t="shared" si="1049"/>
        <v>6500</v>
      </c>
    </row>
    <row r="517" spans="1:63" s="2588" customFormat="1" ht="28.5">
      <c r="B517" s="2579"/>
      <c r="C517" s="2584" t="s">
        <v>793</v>
      </c>
      <c r="D517" s="2581">
        <f t="shared" ref="D517" si="1218">SUM(D518:D518)</f>
        <v>1</v>
      </c>
      <c r="E517" s="2582">
        <f t="shared" ref="E517:M517" si="1219">SUM(E518:E518)</f>
        <v>1</v>
      </c>
      <c r="F517" s="2582">
        <f t="shared" si="1219"/>
        <v>5000</v>
      </c>
      <c r="G517" s="2582">
        <f t="shared" si="1219"/>
        <v>0</v>
      </c>
      <c r="H517" s="2582">
        <f t="shared" si="1219"/>
        <v>0</v>
      </c>
      <c r="I517" s="2582">
        <f t="shared" si="1219"/>
        <v>0</v>
      </c>
      <c r="J517" s="2582">
        <f t="shared" si="1219"/>
        <v>0</v>
      </c>
      <c r="K517" s="2582">
        <f t="shared" si="1219"/>
        <v>0</v>
      </c>
      <c r="L517" s="2582">
        <f t="shared" si="1219"/>
        <v>1</v>
      </c>
      <c r="M517" s="2582">
        <f t="shared" si="1219"/>
        <v>0</v>
      </c>
      <c r="N517" s="2585"/>
      <c r="O517" s="2585"/>
      <c r="P517" s="2585"/>
      <c r="Q517" s="2585"/>
      <c r="R517" s="2585"/>
      <c r="S517" s="2585"/>
      <c r="T517" s="2585"/>
      <c r="U517" s="2585"/>
      <c r="V517" s="2585"/>
      <c r="W517" s="2582">
        <f>W518</f>
        <v>16620</v>
      </c>
      <c r="X517" s="2582">
        <f t="shared" ref="X517:BD517" si="1220">X518</f>
        <v>0</v>
      </c>
      <c r="Y517" s="2582">
        <f t="shared" si="1220"/>
        <v>16620</v>
      </c>
      <c r="Z517" s="2582">
        <f t="shared" si="1220"/>
        <v>0</v>
      </c>
      <c r="AA517" s="2582">
        <f t="shared" si="1220"/>
        <v>5000</v>
      </c>
      <c r="AB517" s="2582">
        <f t="shared" si="1220"/>
        <v>5000</v>
      </c>
      <c r="AC517" s="2582">
        <f t="shared" si="1220"/>
        <v>0</v>
      </c>
      <c r="AD517" s="2582">
        <f t="shared" si="1220"/>
        <v>0</v>
      </c>
      <c r="AE517" s="2582">
        <f t="shared" si="1220"/>
        <v>0</v>
      </c>
      <c r="AF517" s="2582">
        <f t="shared" si="1220"/>
        <v>0</v>
      </c>
      <c r="AG517" s="2582">
        <f t="shared" si="1220"/>
        <v>0</v>
      </c>
      <c r="AH517" s="2582">
        <f t="shared" si="1220"/>
        <v>0</v>
      </c>
      <c r="AI517" s="2582">
        <f t="shared" si="1220"/>
        <v>0</v>
      </c>
      <c r="AJ517" s="2582">
        <f t="shared" si="1220"/>
        <v>0</v>
      </c>
      <c r="AK517" s="2582">
        <f t="shared" si="1220"/>
        <v>5000</v>
      </c>
      <c r="AL517" s="2582">
        <f t="shared" si="1220"/>
        <v>5000</v>
      </c>
      <c r="AM517" s="2582">
        <f t="shared" si="1220"/>
        <v>5000</v>
      </c>
      <c r="AN517" s="2582">
        <f t="shared" si="1220"/>
        <v>0</v>
      </c>
      <c r="AO517" s="2582">
        <f t="shared" si="1220"/>
        <v>0</v>
      </c>
      <c r="AP517" s="2582"/>
      <c r="AQ517" s="2582"/>
      <c r="AR517" s="2582">
        <f t="shared" si="1220"/>
        <v>110.5</v>
      </c>
      <c r="AS517" s="2582">
        <f t="shared" si="1220"/>
        <v>110.5</v>
      </c>
      <c r="AT517" s="2582">
        <f t="shared" si="1220"/>
        <v>0</v>
      </c>
      <c r="AU517" s="2582">
        <f t="shared" si="1220"/>
        <v>0</v>
      </c>
      <c r="AV517" s="2582"/>
      <c r="AW517" s="2582"/>
      <c r="AX517" s="2582">
        <f t="shared" si="1220"/>
        <v>5000</v>
      </c>
      <c r="AY517" s="2582">
        <f t="shared" si="1220"/>
        <v>5000</v>
      </c>
      <c r="AZ517" s="2582">
        <f t="shared" si="1220"/>
        <v>0</v>
      </c>
      <c r="BA517" s="2582">
        <f t="shared" si="1220"/>
        <v>0</v>
      </c>
      <c r="BB517" s="2582"/>
      <c r="BC517" s="2582">
        <f t="shared" si="1220"/>
        <v>0</v>
      </c>
      <c r="BD517" s="2582">
        <f t="shared" si="1220"/>
        <v>0</v>
      </c>
      <c r="BE517" s="2582"/>
      <c r="BF517" s="2582"/>
      <c r="BG517" s="2587"/>
      <c r="BH517" s="2570">
        <f t="shared" si="1207"/>
        <v>0</v>
      </c>
      <c r="BI517" s="2565" t="e">
        <f>#REF!-AL517</f>
        <v>#REF!</v>
      </c>
      <c r="BJ517" s="2572">
        <f t="shared" si="1163"/>
        <v>0</v>
      </c>
      <c r="BK517" s="2572">
        <f t="shared" si="1049"/>
        <v>0</v>
      </c>
    </row>
    <row r="518" spans="1:63" s="2588" customFormat="1" ht="60.6" customHeight="1">
      <c r="A518" s="2588" t="s">
        <v>72</v>
      </c>
      <c r="B518" s="2603">
        <v>1</v>
      </c>
      <c r="C518" s="2604" t="s">
        <v>631</v>
      </c>
      <c r="D518" s="2571">
        <v>1</v>
      </c>
      <c r="E518" s="2587">
        <v>1</v>
      </c>
      <c r="F518" s="2587">
        <f>E518*AL518</f>
        <v>5000</v>
      </c>
      <c r="G518" s="2587"/>
      <c r="H518" s="2587"/>
      <c r="I518" s="2587"/>
      <c r="J518" s="2587"/>
      <c r="K518" s="2587"/>
      <c r="L518" s="2587">
        <v>1</v>
      </c>
      <c r="M518" s="2595"/>
      <c r="N518" s="2585" t="s">
        <v>150</v>
      </c>
      <c r="O518" s="2585" t="s">
        <v>187</v>
      </c>
      <c r="P518" s="2585" t="s">
        <v>188</v>
      </c>
      <c r="Q518" s="2585"/>
      <c r="R518" s="2585"/>
      <c r="S518" s="2585"/>
      <c r="T518" s="2610" t="s">
        <v>82</v>
      </c>
      <c r="U518" s="2697" t="s">
        <v>2098</v>
      </c>
      <c r="V518" s="2610" t="s">
        <v>632</v>
      </c>
      <c r="W518" s="2293">
        <v>16620</v>
      </c>
      <c r="X518" s="2293"/>
      <c r="Y518" s="2293">
        <v>16620</v>
      </c>
      <c r="Z518" s="2582"/>
      <c r="AA518" s="2293">
        <v>5000</v>
      </c>
      <c r="AB518" s="2293">
        <v>5000</v>
      </c>
      <c r="AC518" s="2582"/>
      <c r="AD518" s="2582"/>
      <c r="AE518" s="2582"/>
      <c r="AF518" s="2582"/>
      <c r="AG518" s="2582"/>
      <c r="AH518" s="2582"/>
      <c r="AI518" s="2582"/>
      <c r="AJ518" s="2587">
        <f>AF518+AI518</f>
        <v>0</v>
      </c>
      <c r="AK518" s="2293">
        <v>5000</v>
      </c>
      <c r="AL518" s="2587">
        <f t="shared" ref="AL518" si="1221">AM518+AN518+AO518</f>
        <v>5000</v>
      </c>
      <c r="AM518" s="2293">
        <v>5000</v>
      </c>
      <c r="AN518" s="2582"/>
      <c r="AO518" s="2582"/>
      <c r="AP518" s="2582"/>
      <c r="AQ518" s="2582"/>
      <c r="AR518" s="2587">
        <f t="shared" ref="AR518" si="1222">AS518+AT518+AU518</f>
        <v>110.5</v>
      </c>
      <c r="AS518" s="2293">
        <f>'1-NSTT'!AB180</f>
        <v>110.5</v>
      </c>
      <c r="AT518" s="2582"/>
      <c r="AU518" s="2582"/>
      <c r="AV518" s="2582"/>
      <c r="AW518" s="2582"/>
      <c r="AX518" s="2587">
        <f t="shared" ref="AX518" si="1223">AY518+AZ518+BA518</f>
        <v>5000</v>
      </c>
      <c r="AY518" s="2293">
        <f>'1-NSTT'!AG180</f>
        <v>5000</v>
      </c>
      <c r="AZ518" s="2582"/>
      <c r="BA518" s="2582"/>
      <c r="BB518" s="2582"/>
      <c r="BC518" s="2582"/>
      <c r="BD518" s="2582"/>
      <c r="BE518" s="2582"/>
      <c r="BF518" s="2582"/>
      <c r="BG518" s="2587"/>
      <c r="BH518" s="2570">
        <f t="shared" si="1207"/>
        <v>0</v>
      </c>
      <c r="BI518" s="2565" t="e">
        <f>#REF!-AL518</f>
        <v>#REF!</v>
      </c>
      <c r="BJ518" s="2572">
        <f t="shared" si="1163"/>
        <v>0</v>
      </c>
      <c r="BK518" s="2572">
        <f t="shared" si="1049"/>
        <v>0</v>
      </c>
    </row>
    <row r="519" spans="1:63" s="2588" customFormat="1" ht="28.5">
      <c r="B519" s="2579"/>
      <c r="C519" s="2584" t="s">
        <v>786</v>
      </c>
      <c r="D519" s="2581">
        <f t="shared" ref="D519:M519" si="1224">SUM(D520:D521)</f>
        <v>2</v>
      </c>
      <c r="E519" s="2582">
        <f t="shared" si="1224"/>
        <v>2</v>
      </c>
      <c r="F519" s="2582">
        <f t="shared" si="1224"/>
        <v>7500</v>
      </c>
      <c r="G519" s="2582">
        <f t="shared" si="1224"/>
        <v>0</v>
      </c>
      <c r="H519" s="2582">
        <f t="shared" si="1224"/>
        <v>0</v>
      </c>
      <c r="I519" s="2582">
        <f t="shared" si="1224"/>
        <v>0</v>
      </c>
      <c r="J519" s="2582">
        <f t="shared" si="1224"/>
        <v>0</v>
      </c>
      <c r="K519" s="2582">
        <f t="shared" si="1224"/>
        <v>0</v>
      </c>
      <c r="L519" s="2582">
        <f t="shared" si="1224"/>
        <v>2</v>
      </c>
      <c r="M519" s="2635">
        <f t="shared" si="1224"/>
        <v>0</v>
      </c>
      <c r="N519" s="2585"/>
      <c r="O519" s="2585"/>
      <c r="P519" s="2585"/>
      <c r="Q519" s="2585"/>
      <c r="R519" s="2585"/>
      <c r="S519" s="2585"/>
      <c r="T519" s="2585"/>
      <c r="U519" s="2585"/>
      <c r="V519" s="2585"/>
      <c r="W519" s="2582">
        <f>W520+W521</f>
        <v>26405.539000000001</v>
      </c>
      <c r="X519" s="2582">
        <f t="shared" ref="X519:AO519" si="1225">X520+X521</f>
        <v>0</v>
      </c>
      <c r="Y519" s="2582">
        <f t="shared" si="1225"/>
        <v>26405.539000000001</v>
      </c>
      <c r="Z519" s="2582">
        <f t="shared" si="1225"/>
        <v>0</v>
      </c>
      <c r="AA519" s="2582">
        <f t="shared" si="1225"/>
        <v>10000</v>
      </c>
      <c r="AB519" s="2582">
        <f t="shared" si="1225"/>
        <v>10000</v>
      </c>
      <c r="AC519" s="2582">
        <f t="shared" si="1225"/>
        <v>0</v>
      </c>
      <c r="AD519" s="2582">
        <f t="shared" si="1225"/>
        <v>0</v>
      </c>
      <c r="AE519" s="2582">
        <f t="shared" si="1225"/>
        <v>0</v>
      </c>
      <c r="AF519" s="2582">
        <f t="shared" si="1225"/>
        <v>0</v>
      </c>
      <c r="AG519" s="2582">
        <f t="shared" si="1225"/>
        <v>0</v>
      </c>
      <c r="AH519" s="2582">
        <f t="shared" si="1225"/>
        <v>0</v>
      </c>
      <c r="AI519" s="2582">
        <f t="shared" si="1225"/>
        <v>0</v>
      </c>
      <c r="AJ519" s="2582">
        <f t="shared" si="1225"/>
        <v>0</v>
      </c>
      <c r="AK519" s="2582">
        <f t="shared" si="1225"/>
        <v>7500</v>
      </c>
      <c r="AL519" s="2582">
        <f t="shared" si="1225"/>
        <v>7500</v>
      </c>
      <c r="AM519" s="2582">
        <f t="shared" si="1225"/>
        <v>7500</v>
      </c>
      <c r="AN519" s="2582">
        <f t="shared" si="1225"/>
        <v>0</v>
      </c>
      <c r="AO519" s="2582">
        <f t="shared" si="1225"/>
        <v>0</v>
      </c>
      <c r="AP519" s="2582"/>
      <c r="AQ519" s="2582"/>
      <c r="AR519" s="2582">
        <f t="shared" ref="AR519:AU519" si="1226">AR520+AR521</f>
        <v>5625.5470000000005</v>
      </c>
      <c r="AS519" s="2582">
        <f t="shared" si="1226"/>
        <v>5625.5470000000005</v>
      </c>
      <c r="AT519" s="2582">
        <f t="shared" si="1226"/>
        <v>0</v>
      </c>
      <c r="AU519" s="2582">
        <f t="shared" si="1226"/>
        <v>0</v>
      </c>
      <c r="AV519" s="2582"/>
      <c r="AW519" s="2582"/>
      <c r="AX519" s="2582">
        <f t="shared" ref="AX519:BA519" si="1227">AX520+AX521</f>
        <v>7500</v>
      </c>
      <c r="AY519" s="2582">
        <f t="shared" si="1227"/>
        <v>7500</v>
      </c>
      <c r="AZ519" s="2582">
        <f t="shared" si="1227"/>
        <v>0</v>
      </c>
      <c r="BA519" s="2582">
        <f t="shared" si="1227"/>
        <v>0</v>
      </c>
      <c r="BB519" s="2582"/>
      <c r="BC519" s="2582">
        <f t="shared" ref="BC519" si="1228">BC520+BC521</f>
        <v>0</v>
      </c>
      <c r="BD519" s="2582">
        <f t="shared" ref="BD519" si="1229">BD520+BD521</f>
        <v>0</v>
      </c>
      <c r="BE519" s="2582"/>
      <c r="BF519" s="2582"/>
      <c r="BG519" s="2587"/>
      <c r="BH519" s="2570">
        <f t="shared" si="1207"/>
        <v>2500</v>
      </c>
      <c r="BI519" s="2565" t="e">
        <f>#REF!-AL519</f>
        <v>#REF!</v>
      </c>
      <c r="BJ519" s="2572">
        <f t="shared" si="1163"/>
        <v>0</v>
      </c>
      <c r="BK519" s="2572">
        <f t="shared" si="1049"/>
        <v>2500</v>
      </c>
    </row>
    <row r="520" spans="1:63" s="2588" customFormat="1" ht="78.599999999999994" customHeight="1">
      <c r="A520" s="2588" t="s">
        <v>72</v>
      </c>
      <c r="B520" s="2603">
        <v>1</v>
      </c>
      <c r="C520" s="2604" t="s">
        <v>628</v>
      </c>
      <c r="D520" s="2571">
        <v>1</v>
      </c>
      <c r="E520" s="2587">
        <v>1</v>
      </c>
      <c r="F520" s="2587">
        <f>E520*AL520</f>
        <v>2500</v>
      </c>
      <c r="G520" s="2587"/>
      <c r="H520" s="2587"/>
      <c r="I520" s="2587"/>
      <c r="J520" s="2587"/>
      <c r="K520" s="2587"/>
      <c r="L520" s="2587">
        <v>1</v>
      </c>
      <c r="M520" s="2595"/>
      <c r="N520" s="2585" t="s">
        <v>158</v>
      </c>
      <c r="O520" s="2585" t="s">
        <v>234</v>
      </c>
      <c r="P520" s="2585" t="s">
        <v>235</v>
      </c>
      <c r="Q520" s="2585"/>
      <c r="R520" s="2585"/>
      <c r="S520" s="2585"/>
      <c r="T520" s="2610" t="s">
        <v>83</v>
      </c>
      <c r="U520" s="2610" t="s">
        <v>2099</v>
      </c>
      <c r="V520" s="2610" t="s">
        <v>629</v>
      </c>
      <c r="W520" s="2293">
        <v>14146.539000000001</v>
      </c>
      <c r="X520" s="2293"/>
      <c r="Y520" s="2293">
        <v>14146.539000000001</v>
      </c>
      <c r="Z520" s="2582"/>
      <c r="AA520" s="2293">
        <v>5000</v>
      </c>
      <c r="AB520" s="2293">
        <v>5000</v>
      </c>
      <c r="AC520" s="2582"/>
      <c r="AD520" s="2582"/>
      <c r="AE520" s="2582"/>
      <c r="AF520" s="2582"/>
      <c r="AG520" s="2582"/>
      <c r="AH520" s="2582"/>
      <c r="AI520" s="2582"/>
      <c r="AJ520" s="2587">
        <f>AF520+AI520</f>
        <v>0</v>
      </c>
      <c r="AK520" s="2293">
        <v>2500</v>
      </c>
      <c r="AL520" s="2587">
        <f t="shared" ref="AL520:AL523" si="1230">AM520+AN520+AO520</f>
        <v>2500</v>
      </c>
      <c r="AM520" s="2293">
        <v>2500</v>
      </c>
      <c r="AN520" s="2582"/>
      <c r="AO520" s="2582"/>
      <c r="AP520" s="2582"/>
      <c r="AQ520" s="2582"/>
      <c r="AR520" s="2587">
        <f t="shared" ref="AR520:AR521" si="1231">AS520+AT520+AU520</f>
        <v>2469.2669999999998</v>
      </c>
      <c r="AS520" s="2293">
        <f>'1-NSTT'!AB182</f>
        <v>2469.2669999999998</v>
      </c>
      <c r="AT520" s="2582"/>
      <c r="AU520" s="2582"/>
      <c r="AV520" s="2582"/>
      <c r="AW520" s="2582"/>
      <c r="AX520" s="2587">
        <f t="shared" ref="AX520:AX521" si="1232">AY520+AZ520+BA520</f>
        <v>2500</v>
      </c>
      <c r="AY520" s="2293">
        <f>'1-NSTT'!AG182</f>
        <v>2500</v>
      </c>
      <c r="AZ520" s="2582"/>
      <c r="BA520" s="2582"/>
      <c r="BB520" s="2582"/>
      <c r="BC520" s="2582"/>
      <c r="BD520" s="2582"/>
      <c r="BE520" s="2582"/>
      <c r="BF520" s="2585" t="s">
        <v>2211</v>
      </c>
      <c r="BG520" s="2587"/>
      <c r="BH520" s="2570">
        <f t="shared" si="1207"/>
        <v>2500</v>
      </c>
      <c r="BI520" s="2565" t="e">
        <f>#REF!-AL520</f>
        <v>#REF!</v>
      </c>
      <c r="BJ520" s="2572">
        <f t="shared" si="1163"/>
        <v>0</v>
      </c>
      <c r="BK520" s="2572">
        <f t="shared" si="1049"/>
        <v>2500</v>
      </c>
    </row>
    <row r="521" spans="1:63" s="2588" customFormat="1" ht="77.25" customHeight="1">
      <c r="A521" s="2588" t="s">
        <v>72</v>
      </c>
      <c r="B521" s="2603">
        <v>2</v>
      </c>
      <c r="C521" s="2604" t="s">
        <v>708</v>
      </c>
      <c r="D521" s="2571">
        <v>1</v>
      </c>
      <c r="E521" s="2587">
        <v>1</v>
      </c>
      <c r="F521" s="2587">
        <f>E521*AL521</f>
        <v>5000</v>
      </c>
      <c r="G521" s="2587"/>
      <c r="H521" s="2587"/>
      <c r="I521" s="2587"/>
      <c r="J521" s="2587"/>
      <c r="K521" s="2587"/>
      <c r="L521" s="2587">
        <v>1</v>
      </c>
      <c r="M521" s="2595"/>
      <c r="N521" s="2585" t="s">
        <v>158</v>
      </c>
      <c r="O521" s="2585" t="s">
        <v>234</v>
      </c>
      <c r="P521" s="2585" t="s">
        <v>235</v>
      </c>
      <c r="Q521" s="2585"/>
      <c r="R521" s="2585"/>
      <c r="S521" s="2585"/>
      <c r="T521" s="2610" t="s">
        <v>84</v>
      </c>
      <c r="U521" s="2610" t="s">
        <v>2100</v>
      </c>
      <c r="V521" s="2610" t="s">
        <v>630</v>
      </c>
      <c r="W521" s="2293">
        <v>12259</v>
      </c>
      <c r="X521" s="2293"/>
      <c r="Y521" s="2293">
        <v>12259</v>
      </c>
      <c r="Z521" s="2582"/>
      <c r="AA521" s="2293">
        <v>5000</v>
      </c>
      <c r="AB521" s="2293">
        <v>5000</v>
      </c>
      <c r="AC521" s="2582"/>
      <c r="AD521" s="2582"/>
      <c r="AE521" s="2582"/>
      <c r="AF521" s="2582"/>
      <c r="AG521" s="2582"/>
      <c r="AH521" s="2582"/>
      <c r="AI521" s="2582"/>
      <c r="AJ521" s="2587">
        <f>AF521+AI521</f>
        <v>0</v>
      </c>
      <c r="AK521" s="2293">
        <v>5000</v>
      </c>
      <c r="AL521" s="2587">
        <f t="shared" si="1230"/>
        <v>5000</v>
      </c>
      <c r="AM521" s="2293">
        <v>5000</v>
      </c>
      <c r="AN521" s="2582"/>
      <c r="AO521" s="2582"/>
      <c r="AP521" s="2582"/>
      <c r="AQ521" s="2582"/>
      <c r="AR521" s="2587">
        <f t="shared" si="1231"/>
        <v>3156.28</v>
      </c>
      <c r="AS521" s="2293">
        <f>'1-NSTT'!AB183</f>
        <v>3156.28</v>
      </c>
      <c r="AT521" s="2582"/>
      <c r="AU521" s="2582"/>
      <c r="AV521" s="2582"/>
      <c r="AW521" s="2582"/>
      <c r="AX521" s="2587">
        <f t="shared" si="1232"/>
        <v>5000</v>
      </c>
      <c r="AY521" s="2293">
        <f>'1-NSTT'!AG183</f>
        <v>5000</v>
      </c>
      <c r="AZ521" s="2582"/>
      <c r="BA521" s="2582"/>
      <c r="BB521" s="2582"/>
      <c r="BC521" s="2582"/>
      <c r="BD521" s="2582"/>
      <c r="BE521" s="2582"/>
      <c r="BF521" s="2585" t="s">
        <v>2211</v>
      </c>
      <c r="BG521" s="2587"/>
      <c r="BH521" s="2570">
        <f t="shared" si="1207"/>
        <v>0</v>
      </c>
      <c r="BI521" s="2565" t="e">
        <f>#REF!-AL521</f>
        <v>#REF!</v>
      </c>
      <c r="BJ521" s="2572">
        <f t="shared" si="1163"/>
        <v>0</v>
      </c>
      <c r="BK521" s="2572">
        <f t="shared" si="1049"/>
        <v>0</v>
      </c>
    </row>
    <row r="522" spans="1:63" s="2588" customFormat="1" ht="33.950000000000003" customHeight="1">
      <c r="B522" s="2579"/>
      <c r="C522" s="2584" t="s">
        <v>787</v>
      </c>
      <c r="D522" s="2581">
        <f t="shared" ref="D522:M522" si="1233">D523</f>
        <v>1</v>
      </c>
      <c r="E522" s="2582">
        <f t="shared" si="1233"/>
        <v>1</v>
      </c>
      <c r="F522" s="2582">
        <f t="shared" si="1233"/>
        <v>5000</v>
      </c>
      <c r="G522" s="2582">
        <f t="shared" si="1233"/>
        <v>0</v>
      </c>
      <c r="H522" s="2582">
        <f t="shared" si="1233"/>
        <v>0</v>
      </c>
      <c r="I522" s="2582">
        <f t="shared" si="1233"/>
        <v>0</v>
      </c>
      <c r="J522" s="2582">
        <f t="shared" si="1233"/>
        <v>0</v>
      </c>
      <c r="K522" s="2582">
        <f t="shared" si="1233"/>
        <v>0</v>
      </c>
      <c r="L522" s="2582">
        <f t="shared" si="1233"/>
        <v>1</v>
      </c>
      <c r="M522" s="2635">
        <f t="shared" si="1233"/>
        <v>0</v>
      </c>
      <c r="N522" s="2585"/>
      <c r="O522" s="2585"/>
      <c r="P522" s="2585"/>
      <c r="Q522" s="2585"/>
      <c r="R522" s="2585"/>
      <c r="S522" s="2585"/>
      <c r="T522" s="2610"/>
      <c r="U522" s="2610"/>
      <c r="V522" s="2610"/>
      <c r="W522" s="2582">
        <f t="shared" ref="W522:BD522" si="1234">W523</f>
        <v>8126</v>
      </c>
      <c r="X522" s="2582">
        <f t="shared" si="1234"/>
        <v>0</v>
      </c>
      <c r="Y522" s="2582">
        <f t="shared" si="1234"/>
        <v>8126</v>
      </c>
      <c r="Z522" s="2582">
        <f t="shared" si="1234"/>
        <v>0</v>
      </c>
      <c r="AA522" s="2582">
        <f t="shared" si="1234"/>
        <v>5000</v>
      </c>
      <c r="AB522" s="2582">
        <f t="shared" si="1234"/>
        <v>5000</v>
      </c>
      <c r="AC522" s="2582">
        <f t="shared" si="1234"/>
        <v>0</v>
      </c>
      <c r="AD522" s="2582">
        <f t="shared" si="1234"/>
        <v>0</v>
      </c>
      <c r="AE522" s="2582">
        <f t="shared" si="1234"/>
        <v>0</v>
      </c>
      <c r="AF522" s="2582">
        <f t="shared" si="1234"/>
        <v>0</v>
      </c>
      <c r="AG522" s="2582">
        <f t="shared" si="1234"/>
        <v>0</v>
      </c>
      <c r="AH522" s="2582">
        <f t="shared" si="1234"/>
        <v>0</v>
      </c>
      <c r="AI522" s="2582">
        <f t="shared" si="1234"/>
        <v>0</v>
      </c>
      <c r="AJ522" s="2582">
        <f t="shared" si="1234"/>
        <v>0</v>
      </c>
      <c r="AK522" s="2582">
        <f t="shared" si="1234"/>
        <v>5000</v>
      </c>
      <c r="AL522" s="2582">
        <f t="shared" si="1234"/>
        <v>5000</v>
      </c>
      <c r="AM522" s="2582">
        <f t="shared" si="1234"/>
        <v>5000</v>
      </c>
      <c r="AN522" s="2582">
        <f t="shared" si="1234"/>
        <v>0</v>
      </c>
      <c r="AO522" s="2582">
        <f t="shared" si="1234"/>
        <v>0</v>
      </c>
      <c r="AP522" s="2582">
        <f t="shared" si="1234"/>
        <v>0</v>
      </c>
      <c r="AQ522" s="2582"/>
      <c r="AR522" s="2582">
        <f t="shared" si="1234"/>
        <v>0</v>
      </c>
      <c r="AS522" s="2582">
        <f t="shared" si="1234"/>
        <v>0</v>
      </c>
      <c r="AT522" s="2582">
        <f t="shared" si="1234"/>
        <v>0</v>
      </c>
      <c r="AU522" s="2582">
        <f t="shared" si="1234"/>
        <v>0</v>
      </c>
      <c r="AV522" s="2582">
        <f t="shared" si="1234"/>
        <v>0</v>
      </c>
      <c r="AW522" s="2582"/>
      <c r="AX522" s="2582">
        <f t="shared" si="1234"/>
        <v>1000</v>
      </c>
      <c r="AY522" s="2582">
        <f t="shared" si="1234"/>
        <v>1000</v>
      </c>
      <c r="AZ522" s="2582">
        <f t="shared" si="1234"/>
        <v>0</v>
      </c>
      <c r="BA522" s="2582">
        <f t="shared" si="1234"/>
        <v>0</v>
      </c>
      <c r="BB522" s="2582">
        <f t="shared" si="1234"/>
        <v>0</v>
      </c>
      <c r="BC522" s="2582">
        <f t="shared" si="1234"/>
        <v>0</v>
      </c>
      <c r="BD522" s="2582">
        <f t="shared" si="1234"/>
        <v>0</v>
      </c>
      <c r="BE522" s="2582"/>
      <c r="BF522" s="2582"/>
      <c r="BG522" s="2587"/>
      <c r="BH522" s="2570">
        <f t="shared" si="1207"/>
        <v>0</v>
      </c>
      <c r="BI522" s="2565" t="e">
        <f>#REF!-AL522</f>
        <v>#REF!</v>
      </c>
      <c r="BJ522" s="2572">
        <f t="shared" si="1163"/>
        <v>-4000</v>
      </c>
      <c r="BK522" s="2572">
        <f t="shared" ref="BK522:BK535" si="1235">AA522-AJ522-AX522</f>
        <v>4000</v>
      </c>
    </row>
    <row r="523" spans="1:63" s="2588" customFormat="1" ht="59.25" customHeight="1">
      <c r="A523" s="2588" t="s">
        <v>72</v>
      </c>
      <c r="B523" s="2603">
        <v>1</v>
      </c>
      <c r="C523" s="2604" t="s">
        <v>633</v>
      </c>
      <c r="D523" s="2571">
        <v>1</v>
      </c>
      <c r="E523" s="2587">
        <v>1</v>
      </c>
      <c r="F523" s="2587">
        <f>E523*AL523</f>
        <v>5000</v>
      </c>
      <c r="G523" s="2587"/>
      <c r="H523" s="2587"/>
      <c r="I523" s="2587"/>
      <c r="J523" s="2587"/>
      <c r="K523" s="2587"/>
      <c r="L523" s="2587">
        <v>1</v>
      </c>
      <c r="M523" s="2595"/>
      <c r="N523" s="2585" t="s">
        <v>108</v>
      </c>
      <c r="O523" s="2585" t="s">
        <v>293</v>
      </c>
      <c r="P523" s="2585" t="s">
        <v>294</v>
      </c>
      <c r="Q523" s="2585"/>
      <c r="R523" s="2585"/>
      <c r="S523" s="2585"/>
      <c r="T523" s="2654" t="s">
        <v>82</v>
      </c>
      <c r="U523" s="2610"/>
      <c r="V523" s="2655" t="s">
        <v>295</v>
      </c>
      <c r="W523" s="2587">
        <v>8126</v>
      </c>
      <c r="X523" s="2293"/>
      <c r="Y523" s="2587">
        <v>8126</v>
      </c>
      <c r="Z523" s="2582"/>
      <c r="AA523" s="2293">
        <v>5000</v>
      </c>
      <c r="AB523" s="2293">
        <v>5000</v>
      </c>
      <c r="AC523" s="2582"/>
      <c r="AD523" s="2582"/>
      <c r="AE523" s="2582"/>
      <c r="AF523" s="2582"/>
      <c r="AG523" s="2582"/>
      <c r="AH523" s="2582"/>
      <c r="AI523" s="2582"/>
      <c r="AJ523" s="2587">
        <f>AF523+AI523</f>
        <v>0</v>
      </c>
      <c r="AK523" s="2629">
        <v>5000</v>
      </c>
      <c r="AL523" s="2587">
        <f t="shared" si="1230"/>
        <v>5000</v>
      </c>
      <c r="AM523" s="2629">
        <v>5000</v>
      </c>
      <c r="AN523" s="2582"/>
      <c r="AO523" s="2582"/>
      <c r="AP523" s="2582"/>
      <c r="AQ523" s="2582"/>
      <c r="AR523" s="2587">
        <f t="shared" ref="AR523" si="1236">AS523+AT523+AU523</f>
        <v>0</v>
      </c>
      <c r="AS523" s="2629">
        <f>'1-NSTT'!AB185</f>
        <v>0</v>
      </c>
      <c r="AT523" s="2582"/>
      <c r="AU523" s="2582"/>
      <c r="AV523" s="2582"/>
      <c r="AW523" s="2582"/>
      <c r="AX523" s="2587">
        <f t="shared" ref="AX523" si="1237">AY523+AZ523+BA523</f>
        <v>1000</v>
      </c>
      <c r="AY523" s="2629">
        <f>'1-NSTT'!AG185</f>
        <v>1000</v>
      </c>
      <c r="AZ523" s="2582"/>
      <c r="BA523" s="2582"/>
      <c r="BB523" s="2582"/>
      <c r="BC523" s="2582"/>
      <c r="BD523" s="2582"/>
      <c r="BE523" s="2582"/>
      <c r="BF523" s="2571" t="s">
        <v>2334</v>
      </c>
      <c r="BG523" s="2587"/>
      <c r="BH523" s="2570">
        <f t="shared" si="1207"/>
        <v>0</v>
      </c>
      <c r="BI523" s="2565" t="e">
        <f>#REF!-AL523</f>
        <v>#REF!</v>
      </c>
      <c r="BJ523" s="2572">
        <f t="shared" si="1163"/>
        <v>-4000</v>
      </c>
      <c r="BK523" s="2572">
        <f t="shared" si="1235"/>
        <v>4000</v>
      </c>
    </row>
    <row r="524" spans="1:63" s="2588" customFormat="1" ht="34.5" customHeight="1">
      <c r="B524" s="2579" t="s">
        <v>46</v>
      </c>
      <c r="C524" s="2584" t="s">
        <v>117</v>
      </c>
      <c r="D524" s="2581">
        <f t="shared" ref="D524:M525" si="1238">D525</f>
        <v>1</v>
      </c>
      <c r="E524" s="2582">
        <f t="shared" si="1238"/>
        <v>0</v>
      </c>
      <c r="F524" s="2582">
        <f t="shared" si="1238"/>
        <v>0</v>
      </c>
      <c r="G524" s="2582">
        <f t="shared" si="1238"/>
        <v>1</v>
      </c>
      <c r="H524" s="2582">
        <f t="shared" si="1238"/>
        <v>7600</v>
      </c>
      <c r="I524" s="2582">
        <f t="shared" si="1238"/>
        <v>0</v>
      </c>
      <c r="J524" s="2582">
        <f t="shared" si="1238"/>
        <v>0</v>
      </c>
      <c r="K524" s="2582">
        <f t="shared" si="1238"/>
        <v>0</v>
      </c>
      <c r="L524" s="2582">
        <f t="shared" si="1238"/>
        <v>1</v>
      </c>
      <c r="M524" s="2582">
        <f t="shared" si="1238"/>
        <v>0</v>
      </c>
      <c r="N524" s="2585"/>
      <c r="O524" s="2585"/>
      <c r="P524" s="2585"/>
      <c r="Q524" s="2585"/>
      <c r="R524" s="2585"/>
      <c r="S524" s="2585"/>
      <c r="T524" s="2654"/>
      <c r="U524" s="2610"/>
      <c r="V524" s="2655"/>
      <c r="W524" s="2582">
        <f>W525</f>
        <v>25163</v>
      </c>
      <c r="X524" s="2582">
        <f t="shared" ref="X524:AR525" si="1239">X525</f>
        <v>0</v>
      </c>
      <c r="Y524" s="2582">
        <f t="shared" si="1239"/>
        <v>25163</v>
      </c>
      <c r="Z524" s="2582">
        <f t="shared" si="1239"/>
        <v>0</v>
      </c>
      <c r="AA524" s="2582">
        <f t="shared" si="1239"/>
        <v>22600</v>
      </c>
      <c r="AB524" s="2582">
        <f t="shared" si="1239"/>
        <v>0</v>
      </c>
      <c r="AC524" s="2582">
        <f t="shared" si="1239"/>
        <v>0</v>
      </c>
      <c r="AD524" s="2582">
        <f t="shared" si="1239"/>
        <v>0</v>
      </c>
      <c r="AE524" s="2582">
        <f t="shared" si="1239"/>
        <v>0</v>
      </c>
      <c r="AF524" s="2582">
        <f t="shared" si="1239"/>
        <v>10000</v>
      </c>
      <c r="AG524" s="2582">
        <f t="shared" si="1239"/>
        <v>0</v>
      </c>
      <c r="AH524" s="2582">
        <f t="shared" si="1239"/>
        <v>0</v>
      </c>
      <c r="AI524" s="2582">
        <f t="shared" si="1239"/>
        <v>5000</v>
      </c>
      <c r="AJ524" s="2582">
        <f t="shared" si="1239"/>
        <v>15000</v>
      </c>
      <c r="AK524" s="2582">
        <f t="shared" si="1239"/>
        <v>7600</v>
      </c>
      <c r="AL524" s="2582">
        <f t="shared" si="1239"/>
        <v>7600</v>
      </c>
      <c r="AM524" s="2582">
        <f t="shared" si="1239"/>
        <v>7600</v>
      </c>
      <c r="AN524" s="2582">
        <f t="shared" si="1239"/>
        <v>0</v>
      </c>
      <c r="AO524" s="2582">
        <f t="shared" si="1239"/>
        <v>0</v>
      </c>
      <c r="AP524" s="2582">
        <f t="shared" si="1239"/>
        <v>0</v>
      </c>
      <c r="AQ524" s="2582"/>
      <c r="AR524" s="2582">
        <f t="shared" si="1239"/>
        <v>845.298</v>
      </c>
      <c r="AS524" s="2582">
        <f t="shared" ref="AR524:BD525" si="1240">AS525</f>
        <v>845.298</v>
      </c>
      <c r="AT524" s="2582">
        <f t="shared" si="1240"/>
        <v>0</v>
      </c>
      <c r="AU524" s="2582">
        <f t="shared" si="1240"/>
        <v>0</v>
      </c>
      <c r="AV524" s="2582">
        <f t="shared" si="1240"/>
        <v>0</v>
      </c>
      <c r="AW524" s="2582"/>
      <c r="AX524" s="2582">
        <f t="shared" si="1240"/>
        <v>7600</v>
      </c>
      <c r="AY524" s="2582">
        <f t="shared" si="1240"/>
        <v>7600</v>
      </c>
      <c r="AZ524" s="2582">
        <f t="shared" si="1240"/>
        <v>0</v>
      </c>
      <c r="BA524" s="2582">
        <f t="shared" si="1240"/>
        <v>0</v>
      </c>
      <c r="BB524" s="2582">
        <f t="shared" si="1240"/>
        <v>0</v>
      </c>
      <c r="BC524" s="2582">
        <f t="shared" si="1240"/>
        <v>0</v>
      </c>
      <c r="BD524" s="2582">
        <f t="shared" si="1240"/>
        <v>0</v>
      </c>
      <c r="BE524" s="2582"/>
      <c r="BF524" s="2582"/>
      <c r="BG524" s="2587"/>
      <c r="BH524" s="2570"/>
      <c r="BI524" s="2565"/>
      <c r="BJ524" s="2572">
        <f t="shared" si="1163"/>
        <v>0</v>
      </c>
      <c r="BK524" s="2572">
        <f t="shared" si="1235"/>
        <v>0</v>
      </c>
    </row>
    <row r="525" spans="1:63" s="2633" customFormat="1" ht="20.45" customHeight="1">
      <c r="B525" s="2617" t="s">
        <v>89</v>
      </c>
      <c r="C525" s="2618" t="s">
        <v>87</v>
      </c>
      <c r="D525" s="2674">
        <f t="shared" si="1238"/>
        <v>1</v>
      </c>
      <c r="E525" s="2767">
        <f t="shared" si="1238"/>
        <v>0</v>
      </c>
      <c r="F525" s="2767">
        <f t="shared" si="1238"/>
        <v>0</v>
      </c>
      <c r="G525" s="2767">
        <f t="shared" si="1238"/>
        <v>1</v>
      </c>
      <c r="H525" s="2767">
        <f t="shared" si="1238"/>
        <v>7600</v>
      </c>
      <c r="I525" s="2767">
        <f t="shared" si="1238"/>
        <v>0</v>
      </c>
      <c r="J525" s="2767">
        <f t="shared" si="1238"/>
        <v>0</v>
      </c>
      <c r="K525" s="2767">
        <f t="shared" si="1238"/>
        <v>0</v>
      </c>
      <c r="L525" s="2767">
        <f t="shared" si="1238"/>
        <v>1</v>
      </c>
      <c r="M525" s="2767">
        <f t="shared" si="1238"/>
        <v>0</v>
      </c>
      <c r="N525" s="2634"/>
      <c r="O525" s="2634"/>
      <c r="P525" s="2634"/>
      <c r="Q525" s="2634"/>
      <c r="R525" s="2634"/>
      <c r="S525" s="2634"/>
      <c r="T525" s="2674"/>
      <c r="U525" s="2751"/>
      <c r="V525" s="2768"/>
      <c r="W525" s="2767">
        <f t="shared" ref="W525" si="1241">W526</f>
        <v>25163</v>
      </c>
      <c r="X525" s="2767">
        <f t="shared" si="1239"/>
        <v>0</v>
      </c>
      <c r="Y525" s="2767">
        <f t="shared" si="1239"/>
        <v>25163</v>
      </c>
      <c r="Z525" s="2767">
        <f t="shared" si="1239"/>
        <v>0</v>
      </c>
      <c r="AA525" s="2767">
        <f t="shared" si="1239"/>
        <v>22600</v>
      </c>
      <c r="AB525" s="2767">
        <f t="shared" si="1239"/>
        <v>0</v>
      </c>
      <c r="AC525" s="2767">
        <f t="shared" si="1239"/>
        <v>0</v>
      </c>
      <c r="AD525" s="2767">
        <f t="shared" si="1239"/>
        <v>0</v>
      </c>
      <c r="AE525" s="2767">
        <f t="shared" si="1239"/>
        <v>0</v>
      </c>
      <c r="AF525" s="2767">
        <f t="shared" si="1239"/>
        <v>10000</v>
      </c>
      <c r="AG525" s="2767">
        <f t="shared" si="1239"/>
        <v>0</v>
      </c>
      <c r="AH525" s="2767">
        <f t="shared" si="1239"/>
        <v>0</v>
      </c>
      <c r="AI525" s="2767">
        <f t="shared" si="1239"/>
        <v>5000</v>
      </c>
      <c r="AJ525" s="2767">
        <f t="shared" si="1239"/>
        <v>15000</v>
      </c>
      <c r="AK525" s="2767">
        <f t="shared" si="1239"/>
        <v>7600</v>
      </c>
      <c r="AL525" s="2767">
        <f t="shared" si="1239"/>
        <v>7600</v>
      </c>
      <c r="AM525" s="2767">
        <f t="shared" si="1239"/>
        <v>7600</v>
      </c>
      <c r="AN525" s="2767">
        <f t="shared" si="1239"/>
        <v>0</v>
      </c>
      <c r="AO525" s="2767">
        <f t="shared" si="1239"/>
        <v>0</v>
      </c>
      <c r="AP525" s="2767">
        <f t="shared" si="1239"/>
        <v>0</v>
      </c>
      <c r="AQ525" s="2767"/>
      <c r="AR525" s="2767">
        <f t="shared" si="1240"/>
        <v>845.298</v>
      </c>
      <c r="AS525" s="2767">
        <f t="shared" si="1240"/>
        <v>845.298</v>
      </c>
      <c r="AT525" s="2767">
        <f t="shared" si="1240"/>
        <v>0</v>
      </c>
      <c r="AU525" s="2767">
        <f t="shared" si="1240"/>
        <v>0</v>
      </c>
      <c r="AV525" s="2767">
        <f t="shared" si="1240"/>
        <v>0</v>
      </c>
      <c r="AW525" s="2767"/>
      <c r="AX525" s="2767">
        <f t="shared" si="1240"/>
        <v>7600</v>
      </c>
      <c r="AY525" s="2767">
        <f t="shared" si="1240"/>
        <v>7600</v>
      </c>
      <c r="AZ525" s="2767">
        <f t="shared" si="1240"/>
        <v>0</v>
      </c>
      <c r="BA525" s="2767">
        <f t="shared" si="1240"/>
        <v>0</v>
      </c>
      <c r="BB525" s="2767">
        <f t="shared" si="1240"/>
        <v>0</v>
      </c>
      <c r="BC525" s="2767">
        <f t="shared" si="1240"/>
        <v>0</v>
      </c>
      <c r="BD525" s="2767">
        <f t="shared" si="1240"/>
        <v>0</v>
      </c>
      <c r="BE525" s="2767"/>
      <c r="BF525" s="2767"/>
      <c r="BG525" s="2620"/>
      <c r="BH525" s="2769"/>
      <c r="BI525" s="2770"/>
      <c r="BJ525" s="2572">
        <f t="shared" si="1163"/>
        <v>0</v>
      </c>
      <c r="BK525" s="2572">
        <f t="shared" si="1235"/>
        <v>0</v>
      </c>
    </row>
    <row r="526" spans="1:63" s="2588" customFormat="1" ht="61.5" customHeight="1">
      <c r="A526" s="2588" t="s">
        <v>2032</v>
      </c>
      <c r="B526" s="2603">
        <v>1</v>
      </c>
      <c r="C526" s="2653" t="s">
        <v>603</v>
      </c>
      <c r="D526" s="2571">
        <v>1</v>
      </c>
      <c r="E526" s="2587"/>
      <c r="F526" s="2587"/>
      <c r="G526" s="2587">
        <v>1</v>
      </c>
      <c r="H526" s="2587">
        <f>G526*AL526</f>
        <v>7600</v>
      </c>
      <c r="I526" s="2587"/>
      <c r="J526" s="2587"/>
      <c r="K526" s="2587"/>
      <c r="L526" s="2587">
        <v>1</v>
      </c>
      <c r="M526" s="2595"/>
      <c r="N526" s="2625" t="s">
        <v>101</v>
      </c>
      <c r="O526" s="2585" t="s">
        <v>77</v>
      </c>
      <c r="P526" s="2585" t="s">
        <v>356</v>
      </c>
      <c r="Q526" s="2625">
        <v>7895727</v>
      </c>
      <c r="R526" s="2585"/>
      <c r="S526" s="2585"/>
      <c r="T526" s="2600" t="s">
        <v>82</v>
      </c>
      <c r="U526" s="2610"/>
      <c r="V526" s="2771" t="s">
        <v>707</v>
      </c>
      <c r="W526" s="807">
        <v>25163</v>
      </c>
      <c r="X526" s="2293"/>
      <c r="Y526" s="807">
        <v>25163</v>
      </c>
      <c r="Z526" s="2582"/>
      <c r="AA526" s="2293">
        <v>22600</v>
      </c>
      <c r="AB526" s="2293"/>
      <c r="AC526" s="2582"/>
      <c r="AD526" s="2582"/>
      <c r="AE526" s="2582"/>
      <c r="AF526" s="2587">
        <v>10000</v>
      </c>
      <c r="AG526" s="2582"/>
      <c r="AH526" s="2582"/>
      <c r="AI526" s="807">
        <v>5000</v>
      </c>
      <c r="AJ526" s="2587">
        <f>AF526+AI526</f>
        <v>15000</v>
      </c>
      <c r="AK526" s="2629">
        <v>7600</v>
      </c>
      <c r="AL526" s="2587">
        <f t="shared" ref="AL526" si="1242">AM526+AN526+AO526</f>
        <v>7600</v>
      </c>
      <c r="AM526" s="2629">
        <v>7600</v>
      </c>
      <c r="AN526" s="2582"/>
      <c r="AO526" s="2582"/>
      <c r="AP526" s="2582"/>
      <c r="AQ526" s="2582"/>
      <c r="AR526" s="2587">
        <f t="shared" ref="AR526" si="1243">AS526+AT526+AU526</f>
        <v>845.298</v>
      </c>
      <c r="AS526" s="2629">
        <f>'1-NSTT'!AB188</f>
        <v>845.298</v>
      </c>
      <c r="AT526" s="2582"/>
      <c r="AU526" s="2582"/>
      <c r="AV526" s="2582"/>
      <c r="AW526" s="2582"/>
      <c r="AX526" s="2587">
        <f t="shared" ref="AX526" si="1244">AY526+AZ526+BA526</f>
        <v>7600</v>
      </c>
      <c r="AY526" s="2629">
        <f>'1-NSTT'!AG188</f>
        <v>7600</v>
      </c>
      <c r="AZ526" s="2582"/>
      <c r="BA526" s="2582"/>
      <c r="BB526" s="2582"/>
      <c r="BC526" s="2582"/>
      <c r="BD526" s="2582"/>
      <c r="BE526" s="2582"/>
      <c r="BF526" s="2582"/>
      <c r="BG526" s="2644"/>
      <c r="BH526" s="2570"/>
      <c r="BI526" s="2565"/>
      <c r="BJ526" s="2572">
        <f t="shared" ref="BJ526:BJ536" si="1245">AX526-AL526</f>
        <v>0</v>
      </c>
      <c r="BK526" s="2572">
        <f t="shared" si="1235"/>
        <v>0</v>
      </c>
    </row>
    <row r="527" spans="1:63" s="2588" customFormat="1">
      <c r="B527" s="2648"/>
      <c r="C527" s="2676"/>
      <c r="D527" s="2571"/>
      <c r="E527" s="2587"/>
      <c r="F527" s="2587"/>
      <c r="G527" s="2587"/>
      <c r="H527" s="2587"/>
      <c r="I527" s="2587"/>
      <c r="J527" s="2587"/>
      <c r="K527" s="2587"/>
      <c r="L527" s="2587"/>
      <c r="M527" s="2595"/>
      <c r="N527" s="2585"/>
      <c r="O527" s="2585"/>
      <c r="P527" s="2585"/>
      <c r="Q527" s="2585"/>
      <c r="R527" s="2585"/>
      <c r="S527" s="2585"/>
      <c r="T527" s="2654"/>
      <c r="U527" s="2610"/>
      <c r="V527" s="2655"/>
      <c r="W527" s="2587"/>
      <c r="X527" s="2293"/>
      <c r="Y527" s="2293"/>
      <c r="Z527" s="2582"/>
      <c r="AA527" s="2293"/>
      <c r="AB527" s="2293"/>
      <c r="AC527" s="2582"/>
      <c r="AD527" s="2582"/>
      <c r="AE527" s="2582"/>
      <c r="AF527" s="2582"/>
      <c r="AG527" s="2582"/>
      <c r="AH527" s="2582"/>
      <c r="AI527" s="2582"/>
      <c r="AJ527" s="2587"/>
      <c r="AK527" s="2629"/>
      <c r="AL527" s="2587"/>
      <c r="AM527" s="2629"/>
      <c r="AN527" s="2582"/>
      <c r="AO527" s="2582"/>
      <c r="AP527" s="2582"/>
      <c r="AQ527" s="2582"/>
      <c r="AR527" s="2587"/>
      <c r="AS527" s="2629"/>
      <c r="AT527" s="2582"/>
      <c r="AU527" s="2582"/>
      <c r="AV527" s="2582"/>
      <c r="AW527" s="2582"/>
      <c r="AX527" s="2587"/>
      <c r="AY527" s="2629"/>
      <c r="AZ527" s="2582"/>
      <c r="BA527" s="2582"/>
      <c r="BB527" s="2582"/>
      <c r="BC527" s="2582"/>
      <c r="BD527" s="2582"/>
      <c r="BE527" s="2582"/>
      <c r="BF527" s="2582"/>
      <c r="BG527" s="2587"/>
      <c r="BH527" s="2570"/>
      <c r="BI527" s="2565"/>
      <c r="BJ527" s="2572">
        <f t="shared" si="1245"/>
        <v>0</v>
      </c>
      <c r="BK527" s="2572">
        <f t="shared" si="1235"/>
        <v>0</v>
      </c>
    </row>
    <row r="528" spans="1:63" s="2583" customFormat="1" ht="17.100000000000001" customHeight="1">
      <c r="B528" s="2579" t="s">
        <v>2101</v>
      </c>
      <c r="C528" s="2584" t="s">
        <v>71</v>
      </c>
      <c r="D528" s="2581">
        <f t="shared" ref="D528:M528" si="1246">D529+D530+D533</f>
        <v>3</v>
      </c>
      <c r="E528" s="2582">
        <f t="shared" si="1246"/>
        <v>1</v>
      </c>
      <c r="F528" s="2582">
        <f t="shared" si="1246"/>
        <v>5000</v>
      </c>
      <c r="G528" s="2582">
        <f t="shared" si="1246"/>
        <v>1</v>
      </c>
      <c r="H528" s="2582">
        <f t="shared" si="1246"/>
        <v>13000</v>
      </c>
      <c r="I528" s="2582">
        <f t="shared" si="1246"/>
        <v>1</v>
      </c>
      <c r="J528" s="2582">
        <f t="shared" si="1246"/>
        <v>5341</v>
      </c>
      <c r="K528" s="2582">
        <f t="shared" si="1246"/>
        <v>0</v>
      </c>
      <c r="L528" s="2582">
        <f t="shared" si="1246"/>
        <v>3</v>
      </c>
      <c r="M528" s="2582">
        <f t="shared" si="1246"/>
        <v>0</v>
      </c>
      <c r="N528" s="2575"/>
      <c r="O528" s="2575"/>
      <c r="P528" s="2575"/>
      <c r="Q528" s="2575"/>
      <c r="R528" s="2575"/>
      <c r="S528" s="2581"/>
      <c r="T528" s="2715"/>
      <c r="U528" s="2716"/>
      <c r="V528" s="2772"/>
      <c r="W528" s="2582">
        <f>W529+W530+W533</f>
        <v>78831</v>
      </c>
      <c r="X528" s="2582">
        <f t="shared" ref="X528:AP528" si="1247">X529+X530+X533</f>
        <v>14257</v>
      </c>
      <c r="Y528" s="2582">
        <f t="shared" si="1247"/>
        <v>73257</v>
      </c>
      <c r="Z528" s="2582">
        <f t="shared" si="1247"/>
        <v>0</v>
      </c>
      <c r="AA528" s="2582">
        <f t="shared" si="1247"/>
        <v>53700</v>
      </c>
      <c r="AB528" s="2582">
        <f t="shared" si="1247"/>
        <v>15000</v>
      </c>
      <c r="AC528" s="2582">
        <f t="shared" si="1247"/>
        <v>24443</v>
      </c>
      <c r="AD528" s="2582">
        <f t="shared" si="1247"/>
        <v>14257</v>
      </c>
      <c r="AE528" s="2582">
        <f t="shared" si="1247"/>
        <v>0</v>
      </c>
      <c r="AF528" s="2582">
        <f t="shared" si="1247"/>
        <v>0</v>
      </c>
      <c r="AG528" s="2582">
        <f t="shared" si="1247"/>
        <v>0</v>
      </c>
      <c r="AH528" s="2582">
        <f t="shared" si="1247"/>
        <v>0</v>
      </c>
      <c r="AI528" s="2582">
        <f t="shared" si="1247"/>
        <v>11236</v>
      </c>
      <c r="AJ528" s="2582">
        <f t="shared" si="1247"/>
        <v>11236</v>
      </c>
      <c r="AK528" s="2582">
        <f t="shared" si="1247"/>
        <v>33341</v>
      </c>
      <c r="AL528" s="2582">
        <f t="shared" si="1247"/>
        <v>23341</v>
      </c>
      <c r="AM528" s="2582">
        <f t="shared" si="1247"/>
        <v>5000</v>
      </c>
      <c r="AN528" s="2582">
        <f t="shared" si="1247"/>
        <v>14000</v>
      </c>
      <c r="AO528" s="2582">
        <f t="shared" si="1247"/>
        <v>4341</v>
      </c>
      <c r="AP528" s="2582">
        <f t="shared" si="1247"/>
        <v>0</v>
      </c>
      <c r="AQ528" s="2582"/>
      <c r="AR528" s="2582">
        <f t="shared" ref="AR528:AV528" si="1248">AR529+AR530+AR533</f>
        <v>15106.576999999999</v>
      </c>
      <c r="AS528" s="2582">
        <f t="shared" si="1248"/>
        <v>5000</v>
      </c>
      <c r="AT528" s="2582">
        <f t="shared" si="1248"/>
        <v>10106.576999999999</v>
      </c>
      <c r="AU528" s="2582">
        <f t="shared" si="1248"/>
        <v>0</v>
      </c>
      <c r="AV528" s="2582">
        <f t="shared" si="1248"/>
        <v>0</v>
      </c>
      <c r="AW528" s="2582"/>
      <c r="AX528" s="2582">
        <f t="shared" ref="AX528:BB528" si="1249">AX529+AX530+AX533</f>
        <v>33341</v>
      </c>
      <c r="AY528" s="2582">
        <f t="shared" si="1249"/>
        <v>15000</v>
      </c>
      <c r="AZ528" s="2582">
        <f t="shared" si="1249"/>
        <v>14000</v>
      </c>
      <c r="BA528" s="2582">
        <f t="shared" si="1249"/>
        <v>4341</v>
      </c>
      <c r="BB528" s="2582">
        <f t="shared" si="1249"/>
        <v>0</v>
      </c>
      <c r="BC528" s="2582">
        <f t="shared" ref="BC528" si="1250">BC529+BC530+BC533</f>
        <v>0</v>
      </c>
      <c r="BD528" s="2582">
        <f t="shared" ref="BD528" si="1251">BD529+BD530+BD533</f>
        <v>0</v>
      </c>
      <c r="BE528" s="2582"/>
      <c r="BF528" s="2582"/>
      <c r="BG528" s="2582"/>
      <c r="BH528" s="2681"/>
      <c r="BI528" s="2565" t="e">
        <f>#REF!-AL528</f>
        <v>#REF!</v>
      </c>
      <c r="BJ528" s="2572">
        <f t="shared" si="1245"/>
        <v>10000</v>
      </c>
      <c r="BK528" s="2572">
        <f t="shared" si="1235"/>
        <v>9123</v>
      </c>
    </row>
    <row r="529" spans="1:63" s="2583" customFormat="1" ht="53.45" customHeight="1">
      <c r="A529" s="2583" t="s">
        <v>2032</v>
      </c>
      <c r="B529" s="2579" t="s">
        <v>45</v>
      </c>
      <c r="C529" s="2615" t="s">
        <v>1220</v>
      </c>
      <c r="D529" s="2581">
        <v>1</v>
      </c>
      <c r="E529" s="2582"/>
      <c r="F529" s="2582"/>
      <c r="G529" s="2582"/>
      <c r="H529" s="2582"/>
      <c r="I529" s="2582">
        <v>1</v>
      </c>
      <c r="J529" s="2582">
        <f>I529*AL529</f>
        <v>5341</v>
      </c>
      <c r="K529" s="2582"/>
      <c r="L529" s="2582">
        <v>1</v>
      </c>
      <c r="M529" s="2597"/>
      <c r="N529" s="2575" t="s">
        <v>449</v>
      </c>
      <c r="O529" s="2575" t="s">
        <v>77</v>
      </c>
      <c r="P529" s="2575" t="s">
        <v>2102</v>
      </c>
      <c r="Q529" s="2575"/>
      <c r="R529" s="2575"/>
      <c r="S529" s="2575"/>
      <c r="T529" s="2715" t="s">
        <v>81</v>
      </c>
      <c r="U529" s="2716"/>
      <c r="V529" s="2772" t="s">
        <v>2103</v>
      </c>
      <c r="W529" s="2602">
        <v>15700</v>
      </c>
      <c r="X529" s="2602">
        <v>14257</v>
      </c>
      <c r="Y529" s="2415">
        <v>14257</v>
      </c>
      <c r="Z529" s="2582"/>
      <c r="AA529" s="2602">
        <f>AB529+AC529+AD529+AE529</f>
        <v>15700</v>
      </c>
      <c r="AB529" s="2415"/>
      <c r="AC529" s="2601">
        <v>1443</v>
      </c>
      <c r="AD529" s="2602">
        <v>14257</v>
      </c>
      <c r="AE529" s="2582"/>
      <c r="AF529" s="2582"/>
      <c r="AG529" s="2582"/>
      <c r="AH529" s="2582"/>
      <c r="AI529" s="2718">
        <v>1236</v>
      </c>
      <c r="AJ529" s="2582">
        <f>AF529+AI529</f>
        <v>1236</v>
      </c>
      <c r="AK529" s="2718">
        <v>5341</v>
      </c>
      <c r="AL529" s="2582">
        <f>AM529+AN529+AO529+AP529</f>
        <v>5341</v>
      </c>
      <c r="AM529" s="2718"/>
      <c r="AN529" s="2582">
        <v>1000</v>
      </c>
      <c r="AO529" s="2718">
        <v>4341</v>
      </c>
      <c r="AP529" s="2582"/>
      <c r="AQ529" s="2582"/>
      <c r="AR529" s="2582">
        <f>AS529+AT529+AU529+AV529</f>
        <v>0</v>
      </c>
      <c r="AS529" s="2718"/>
      <c r="AT529" s="2582">
        <f>'2-XSKT'!AA345</f>
        <v>0</v>
      </c>
      <c r="AU529" s="2718">
        <f>'CTMTQG '!D19</f>
        <v>0</v>
      </c>
      <c r="AV529" s="2582"/>
      <c r="AW529" s="2582"/>
      <c r="AX529" s="2582">
        <f>AY529+AZ529+BA529+BB529</f>
        <v>5341</v>
      </c>
      <c r="AY529" s="2718"/>
      <c r="AZ529" s="2582">
        <f>'2-XSKT'!AF345</f>
        <v>1000</v>
      </c>
      <c r="BA529" s="2718">
        <f>AO529</f>
        <v>4341</v>
      </c>
      <c r="BB529" s="2582"/>
      <c r="BC529" s="2582">
        <f>'2-XSKT'!AI345</f>
        <v>0</v>
      </c>
      <c r="BD529" s="2582">
        <f>'2-XSKT'!AI345</f>
        <v>0</v>
      </c>
      <c r="BE529" s="2582"/>
      <c r="BF529" s="2582"/>
      <c r="BG529" s="2582"/>
      <c r="BH529" s="2681"/>
      <c r="BI529" s="2572" t="e">
        <f>#REF!-AL529</f>
        <v>#REF!</v>
      </c>
      <c r="BJ529" s="2572">
        <f t="shared" si="1245"/>
        <v>0</v>
      </c>
      <c r="BK529" s="2572">
        <f t="shared" si="1235"/>
        <v>9123</v>
      </c>
    </row>
    <row r="530" spans="1:63" s="2588" customFormat="1" ht="38.1" customHeight="1">
      <c r="B530" s="2579" t="s">
        <v>46</v>
      </c>
      <c r="C530" s="2584" t="s">
        <v>117</v>
      </c>
      <c r="D530" s="2581">
        <f>D531</f>
        <v>1</v>
      </c>
      <c r="E530" s="2582">
        <f t="shared" ref="E530:M531" si="1252">E531</f>
        <v>0</v>
      </c>
      <c r="F530" s="2582">
        <f t="shared" si="1252"/>
        <v>0</v>
      </c>
      <c r="G530" s="2582">
        <f t="shared" si="1252"/>
        <v>1</v>
      </c>
      <c r="H530" s="2582">
        <f t="shared" si="1252"/>
        <v>13000</v>
      </c>
      <c r="I530" s="2582">
        <f t="shared" si="1252"/>
        <v>0</v>
      </c>
      <c r="J530" s="2582">
        <f t="shared" si="1252"/>
        <v>0</v>
      </c>
      <c r="K530" s="2582">
        <f t="shared" si="1252"/>
        <v>0</v>
      </c>
      <c r="L530" s="2582">
        <f t="shared" si="1252"/>
        <v>1</v>
      </c>
      <c r="M530" s="2582">
        <f t="shared" si="1252"/>
        <v>0</v>
      </c>
      <c r="N530" s="2585"/>
      <c r="O530" s="2585"/>
      <c r="P530" s="2585"/>
      <c r="Q530" s="2585"/>
      <c r="R530" s="2585"/>
      <c r="S530" s="2585"/>
      <c r="T530" s="2654"/>
      <c r="U530" s="2610"/>
      <c r="V530" s="2655"/>
      <c r="W530" s="2635">
        <f>W531</f>
        <v>23228</v>
      </c>
      <c r="X530" s="2635">
        <f t="shared" ref="X530:AN531" si="1253">X531</f>
        <v>0</v>
      </c>
      <c r="Y530" s="2635">
        <f t="shared" si="1253"/>
        <v>23000</v>
      </c>
      <c r="Z530" s="2635">
        <f t="shared" si="1253"/>
        <v>0</v>
      </c>
      <c r="AA530" s="2635">
        <f t="shared" si="1253"/>
        <v>23000</v>
      </c>
      <c r="AB530" s="2635"/>
      <c r="AC530" s="2635">
        <f t="shared" si="1253"/>
        <v>23000</v>
      </c>
      <c r="AD530" s="2635"/>
      <c r="AE530" s="2635"/>
      <c r="AF530" s="2635"/>
      <c r="AG530" s="2635">
        <f t="shared" si="1253"/>
        <v>0</v>
      </c>
      <c r="AH530" s="2635">
        <f t="shared" si="1253"/>
        <v>0</v>
      </c>
      <c r="AI530" s="2635">
        <f t="shared" si="1253"/>
        <v>10000</v>
      </c>
      <c r="AJ530" s="2635">
        <f t="shared" si="1253"/>
        <v>10000</v>
      </c>
      <c r="AK530" s="2635">
        <f t="shared" si="1253"/>
        <v>13000</v>
      </c>
      <c r="AL530" s="2635">
        <f t="shared" si="1253"/>
        <v>13000</v>
      </c>
      <c r="AM530" s="2635"/>
      <c r="AN530" s="2635">
        <f t="shared" si="1253"/>
        <v>13000</v>
      </c>
      <c r="AO530" s="2635"/>
      <c r="AP530" s="2635"/>
      <c r="AQ530" s="2635"/>
      <c r="AR530" s="2635">
        <f t="shared" ref="AR530:AT531" si="1254">AR531</f>
        <v>10106.576999999999</v>
      </c>
      <c r="AS530" s="2635"/>
      <c r="AT530" s="2635">
        <f t="shared" si="1254"/>
        <v>10106.576999999999</v>
      </c>
      <c r="AU530" s="2635"/>
      <c r="AV530" s="2635"/>
      <c r="AW530" s="2635"/>
      <c r="AX530" s="2635">
        <f t="shared" ref="AX530:AZ531" si="1255">AX531</f>
        <v>13000</v>
      </c>
      <c r="AY530" s="2635"/>
      <c r="AZ530" s="2635">
        <f t="shared" si="1255"/>
        <v>13000</v>
      </c>
      <c r="BA530" s="2635"/>
      <c r="BB530" s="2635"/>
      <c r="BC530" s="2635">
        <f t="shared" ref="BC530:BC531" si="1256">BC531</f>
        <v>0</v>
      </c>
      <c r="BD530" s="2635">
        <f t="shared" ref="BD530:BD531" si="1257">BD531</f>
        <v>0</v>
      </c>
      <c r="BE530" s="2635"/>
      <c r="BF530" s="2635"/>
      <c r="BG530" s="2587"/>
      <c r="BH530" s="2570"/>
      <c r="BI530" s="2565"/>
      <c r="BJ530" s="2572">
        <f t="shared" si="1245"/>
        <v>0</v>
      </c>
      <c r="BK530" s="2572">
        <f t="shared" si="1235"/>
        <v>0</v>
      </c>
    </row>
    <row r="531" spans="1:63" s="2616" customFormat="1" ht="17.100000000000001" customHeight="1">
      <c r="B531" s="2617" t="s">
        <v>89</v>
      </c>
      <c r="C531" s="2645" t="s">
        <v>87</v>
      </c>
      <c r="D531" s="2619">
        <f>D532</f>
        <v>1</v>
      </c>
      <c r="E531" s="2620">
        <f t="shared" si="1252"/>
        <v>0</v>
      </c>
      <c r="F531" s="2620">
        <f t="shared" si="1252"/>
        <v>0</v>
      </c>
      <c r="G531" s="2620">
        <f t="shared" si="1252"/>
        <v>1</v>
      </c>
      <c r="H531" s="2620">
        <f t="shared" si="1252"/>
        <v>13000</v>
      </c>
      <c r="I531" s="2620">
        <f t="shared" si="1252"/>
        <v>0</v>
      </c>
      <c r="J531" s="2620">
        <f t="shared" si="1252"/>
        <v>0</v>
      </c>
      <c r="K531" s="2620">
        <f t="shared" si="1252"/>
        <v>0</v>
      </c>
      <c r="L531" s="2620">
        <f t="shared" si="1252"/>
        <v>1</v>
      </c>
      <c r="M531" s="2620">
        <f t="shared" si="1252"/>
        <v>0</v>
      </c>
      <c r="N531" s="2621"/>
      <c r="O531" s="2621"/>
      <c r="P531" s="2621"/>
      <c r="Q531" s="2621"/>
      <c r="R531" s="2621"/>
      <c r="S531" s="2621"/>
      <c r="T531" s="2703"/>
      <c r="U531" s="2705"/>
      <c r="V531" s="2773"/>
      <c r="W531" s="2646">
        <f>W532</f>
        <v>23228</v>
      </c>
      <c r="X531" s="2646">
        <f t="shared" si="1253"/>
        <v>0</v>
      </c>
      <c r="Y531" s="2646">
        <f t="shared" si="1253"/>
        <v>23000</v>
      </c>
      <c r="Z531" s="2646">
        <f t="shared" si="1253"/>
        <v>0</v>
      </c>
      <c r="AA531" s="2646">
        <f t="shared" si="1253"/>
        <v>23000</v>
      </c>
      <c r="AB531" s="2646"/>
      <c r="AC531" s="2646">
        <f t="shared" si="1253"/>
        <v>23000</v>
      </c>
      <c r="AD531" s="2646"/>
      <c r="AE531" s="2646"/>
      <c r="AF531" s="2646"/>
      <c r="AG531" s="2646">
        <f t="shared" si="1253"/>
        <v>0</v>
      </c>
      <c r="AH531" s="2646">
        <f t="shared" si="1253"/>
        <v>0</v>
      </c>
      <c r="AI531" s="2646">
        <f t="shared" si="1253"/>
        <v>10000</v>
      </c>
      <c r="AJ531" s="2646">
        <f t="shared" si="1253"/>
        <v>10000</v>
      </c>
      <c r="AK531" s="2646">
        <f t="shared" si="1253"/>
        <v>13000</v>
      </c>
      <c r="AL531" s="2646">
        <f t="shared" si="1253"/>
        <v>13000</v>
      </c>
      <c r="AM531" s="2646"/>
      <c r="AN531" s="2646">
        <f t="shared" si="1253"/>
        <v>13000</v>
      </c>
      <c r="AO531" s="2646"/>
      <c r="AP531" s="2646"/>
      <c r="AQ531" s="2646"/>
      <c r="AR531" s="2646">
        <f t="shared" si="1254"/>
        <v>10106.576999999999</v>
      </c>
      <c r="AS531" s="2646"/>
      <c r="AT531" s="2646">
        <f t="shared" si="1254"/>
        <v>10106.576999999999</v>
      </c>
      <c r="AU531" s="2646"/>
      <c r="AV531" s="2646"/>
      <c r="AW531" s="2646"/>
      <c r="AX531" s="2646">
        <f t="shared" si="1255"/>
        <v>13000</v>
      </c>
      <c r="AY531" s="2646"/>
      <c r="AZ531" s="2646">
        <f t="shared" si="1255"/>
        <v>13000</v>
      </c>
      <c r="BA531" s="2646"/>
      <c r="BB531" s="2646"/>
      <c r="BC531" s="2646">
        <f t="shared" si="1256"/>
        <v>0</v>
      </c>
      <c r="BD531" s="2646">
        <f t="shared" si="1257"/>
        <v>0</v>
      </c>
      <c r="BE531" s="2646"/>
      <c r="BF531" s="2646"/>
      <c r="BG531" s="2622"/>
      <c r="BH531" s="2623"/>
      <c r="BI531" s="2624"/>
      <c r="BJ531" s="2572">
        <f t="shared" si="1245"/>
        <v>0</v>
      </c>
      <c r="BK531" s="2572">
        <f t="shared" si="1235"/>
        <v>0</v>
      </c>
    </row>
    <row r="532" spans="1:63" s="2588" customFormat="1" ht="62.25" customHeight="1">
      <c r="A532" s="2588" t="s">
        <v>2032</v>
      </c>
      <c r="B532" s="2603">
        <v>1</v>
      </c>
      <c r="C532" s="2676" t="s">
        <v>521</v>
      </c>
      <c r="D532" s="2571">
        <v>1</v>
      </c>
      <c r="E532" s="2587"/>
      <c r="F532" s="2587"/>
      <c r="G532" s="2587">
        <v>1</v>
      </c>
      <c r="H532" s="2587">
        <f>G532*AL532</f>
        <v>13000</v>
      </c>
      <c r="I532" s="2587"/>
      <c r="J532" s="2587"/>
      <c r="K532" s="2587"/>
      <c r="L532" s="2587">
        <v>1</v>
      </c>
      <c r="M532" s="2595"/>
      <c r="N532" s="2585" t="s">
        <v>130</v>
      </c>
      <c r="O532" s="2585" t="s">
        <v>77</v>
      </c>
      <c r="P532" s="2585" t="s">
        <v>291</v>
      </c>
      <c r="Q532" s="2585">
        <v>7919006</v>
      </c>
      <c r="R532" s="2585"/>
      <c r="S532" s="2585"/>
      <c r="T532" s="2585" t="s">
        <v>82</v>
      </c>
      <c r="U532" s="2610"/>
      <c r="V532" s="2585" t="s">
        <v>522</v>
      </c>
      <c r="W532" s="2417">
        <v>23228</v>
      </c>
      <c r="X532" s="2606"/>
      <c r="Y532" s="807">
        <v>23000</v>
      </c>
      <c r="Z532" s="2587"/>
      <c r="AA532" s="807">
        <f>AB532+AC532+AD532+AE532</f>
        <v>23000</v>
      </c>
      <c r="AB532" s="2293"/>
      <c r="AC532" s="807">
        <v>23000</v>
      </c>
      <c r="AD532" s="2606"/>
      <c r="AE532" s="2587"/>
      <c r="AF532" s="2587"/>
      <c r="AG532" s="2587"/>
      <c r="AH532" s="2587"/>
      <c r="AI532" s="2587">
        <v>10000</v>
      </c>
      <c r="AJ532" s="2587">
        <f>AF532+AI532</f>
        <v>10000</v>
      </c>
      <c r="AK532" s="2587">
        <v>13000</v>
      </c>
      <c r="AL532" s="2587">
        <f>AM532+AN532+AO532+AP532</f>
        <v>13000</v>
      </c>
      <c r="AM532" s="2629"/>
      <c r="AN532" s="2587">
        <v>13000</v>
      </c>
      <c r="AO532" s="2629"/>
      <c r="AP532" s="2587"/>
      <c r="AQ532" s="2587"/>
      <c r="AR532" s="2587">
        <f>AS532+AT532+AU532+AV532</f>
        <v>10106.576999999999</v>
      </c>
      <c r="AS532" s="2629"/>
      <c r="AT532" s="2587">
        <f>'2-XSKT'!AA342</f>
        <v>10106.576999999999</v>
      </c>
      <c r="AU532" s="2629"/>
      <c r="AV532" s="2587"/>
      <c r="AW532" s="2587"/>
      <c r="AX532" s="2587">
        <f>AY532+AZ532+BA532+BB532</f>
        <v>13000</v>
      </c>
      <c r="AY532" s="2629"/>
      <c r="AZ532" s="2587">
        <f>'2-XSKT'!AF342</f>
        <v>13000</v>
      </c>
      <c r="BA532" s="2629"/>
      <c r="BB532" s="2587"/>
      <c r="BC532" s="2587"/>
      <c r="BD532" s="2587"/>
      <c r="BE532" s="2587"/>
      <c r="BF532" s="2571" t="s">
        <v>2331</v>
      </c>
      <c r="BG532" s="2571"/>
      <c r="BJ532" s="2572">
        <f t="shared" si="1245"/>
        <v>0</v>
      </c>
      <c r="BK532" s="2572">
        <f t="shared" si="1235"/>
        <v>0</v>
      </c>
    </row>
    <row r="533" spans="1:63" s="2588" customFormat="1" ht="36" customHeight="1">
      <c r="A533" s="2588" t="s">
        <v>72</v>
      </c>
      <c r="B533" s="2579" t="s">
        <v>47</v>
      </c>
      <c r="C533" s="2584" t="s">
        <v>88</v>
      </c>
      <c r="D533" s="2581">
        <f>D534</f>
        <v>1</v>
      </c>
      <c r="E533" s="2582">
        <f t="shared" ref="E533:M534" si="1258">E534</f>
        <v>1</v>
      </c>
      <c r="F533" s="2582">
        <f t="shared" si="1258"/>
        <v>5000</v>
      </c>
      <c r="G533" s="2582">
        <f t="shared" si="1258"/>
        <v>0</v>
      </c>
      <c r="H533" s="2582">
        <f t="shared" si="1258"/>
        <v>0</v>
      </c>
      <c r="I533" s="2582">
        <f t="shared" si="1258"/>
        <v>0</v>
      </c>
      <c r="J533" s="2582">
        <f t="shared" si="1258"/>
        <v>0</v>
      </c>
      <c r="K533" s="2582">
        <f t="shared" si="1258"/>
        <v>0</v>
      </c>
      <c r="L533" s="2582">
        <f t="shared" si="1258"/>
        <v>1</v>
      </c>
      <c r="M533" s="2582">
        <f t="shared" si="1258"/>
        <v>0</v>
      </c>
      <c r="N533" s="2585"/>
      <c r="O533" s="2585"/>
      <c r="P533" s="2585"/>
      <c r="Q533" s="2585"/>
      <c r="R533" s="2585"/>
      <c r="S533" s="2585"/>
      <c r="T533" s="2585"/>
      <c r="U533" s="2610"/>
      <c r="V533" s="2585"/>
      <c r="W533" s="2635">
        <f>W534</f>
        <v>39903</v>
      </c>
      <c r="X533" s="2635">
        <f t="shared" ref="X533:AM534" si="1259">X534</f>
        <v>0</v>
      </c>
      <c r="Y533" s="2635">
        <f t="shared" si="1259"/>
        <v>36000</v>
      </c>
      <c r="Z533" s="2635">
        <f t="shared" si="1259"/>
        <v>0</v>
      </c>
      <c r="AA533" s="2635">
        <f t="shared" si="1259"/>
        <v>15000</v>
      </c>
      <c r="AB533" s="2635">
        <f t="shared" si="1259"/>
        <v>15000</v>
      </c>
      <c r="AC533" s="2635"/>
      <c r="AD533" s="2635"/>
      <c r="AE533" s="2635"/>
      <c r="AF533" s="2635"/>
      <c r="AG533" s="2635"/>
      <c r="AH533" s="2635"/>
      <c r="AI533" s="2635"/>
      <c r="AJ533" s="2635"/>
      <c r="AK533" s="2635">
        <f t="shared" si="1259"/>
        <v>15000</v>
      </c>
      <c r="AL533" s="2635">
        <f t="shared" si="1259"/>
        <v>5000</v>
      </c>
      <c r="AM533" s="2635">
        <f t="shared" si="1259"/>
        <v>5000</v>
      </c>
      <c r="AN533" s="2635"/>
      <c r="AO533" s="2635"/>
      <c r="AP533" s="2635"/>
      <c r="AQ533" s="2635"/>
      <c r="AR533" s="2635">
        <f t="shared" ref="AR533:AS534" si="1260">AR534</f>
        <v>5000</v>
      </c>
      <c r="AS533" s="2635">
        <f t="shared" si="1260"/>
        <v>5000</v>
      </c>
      <c r="AT533" s="2635"/>
      <c r="AU533" s="2635"/>
      <c r="AV533" s="2635"/>
      <c r="AW533" s="2635"/>
      <c r="AX533" s="2635">
        <f t="shared" ref="AX533:AY534" si="1261">AX534</f>
        <v>15000</v>
      </c>
      <c r="AY533" s="2635">
        <f t="shared" si="1261"/>
        <v>15000</v>
      </c>
      <c r="AZ533" s="2635"/>
      <c r="BA533" s="2635"/>
      <c r="BB533" s="2635"/>
      <c r="BC533" s="2635"/>
      <c r="BD533" s="2635"/>
      <c r="BE533" s="2635"/>
      <c r="BF533" s="2635"/>
      <c r="BG533" s="2571"/>
      <c r="BJ533" s="2572">
        <f t="shared" si="1245"/>
        <v>10000</v>
      </c>
      <c r="BK533" s="2572">
        <f t="shared" si="1235"/>
        <v>0</v>
      </c>
    </row>
    <row r="534" spans="1:63" s="2588" customFormat="1">
      <c r="B534" s="2617" t="s">
        <v>126</v>
      </c>
      <c r="C534" s="2645" t="s">
        <v>87</v>
      </c>
      <c r="D534" s="2619">
        <f>D535</f>
        <v>1</v>
      </c>
      <c r="E534" s="2620">
        <f t="shared" si="1258"/>
        <v>1</v>
      </c>
      <c r="F534" s="2620">
        <f t="shared" si="1258"/>
        <v>5000</v>
      </c>
      <c r="G534" s="2620">
        <f t="shared" si="1258"/>
        <v>0</v>
      </c>
      <c r="H534" s="2620">
        <f t="shared" si="1258"/>
        <v>0</v>
      </c>
      <c r="I534" s="2620">
        <f t="shared" si="1258"/>
        <v>0</v>
      </c>
      <c r="J534" s="2620">
        <f t="shared" si="1258"/>
        <v>0</v>
      </c>
      <c r="K534" s="2620">
        <f t="shared" si="1258"/>
        <v>0</v>
      </c>
      <c r="L534" s="2620">
        <f t="shared" si="1258"/>
        <v>1</v>
      </c>
      <c r="M534" s="2620">
        <f t="shared" si="1258"/>
        <v>0</v>
      </c>
      <c r="N534" s="2585"/>
      <c r="O534" s="2585"/>
      <c r="P534" s="2585"/>
      <c r="Q534" s="2585"/>
      <c r="R534" s="2585"/>
      <c r="S534" s="2585"/>
      <c r="T534" s="2585"/>
      <c r="U534" s="2610"/>
      <c r="V534" s="2585"/>
      <c r="W534" s="2646">
        <f>W535</f>
        <v>39903</v>
      </c>
      <c r="X534" s="2646">
        <f t="shared" si="1259"/>
        <v>0</v>
      </c>
      <c r="Y534" s="2646">
        <f t="shared" si="1259"/>
        <v>36000</v>
      </c>
      <c r="Z534" s="2646">
        <f t="shared" si="1259"/>
        <v>0</v>
      </c>
      <c r="AA534" s="2646">
        <f t="shared" si="1259"/>
        <v>15000</v>
      </c>
      <c r="AB534" s="2646">
        <f t="shared" si="1259"/>
        <v>15000</v>
      </c>
      <c r="AC534" s="2646"/>
      <c r="AD534" s="2646"/>
      <c r="AE534" s="2646"/>
      <c r="AF534" s="2646"/>
      <c r="AG534" s="2646"/>
      <c r="AH534" s="2646"/>
      <c r="AI534" s="2646"/>
      <c r="AJ534" s="2646"/>
      <c r="AK534" s="2646">
        <f t="shared" si="1259"/>
        <v>15000</v>
      </c>
      <c r="AL534" s="2646">
        <f t="shared" si="1259"/>
        <v>5000</v>
      </c>
      <c r="AM534" s="2646">
        <f t="shared" si="1259"/>
        <v>5000</v>
      </c>
      <c r="AN534" s="2646"/>
      <c r="AO534" s="2646"/>
      <c r="AP534" s="2646"/>
      <c r="AQ534" s="2646"/>
      <c r="AR534" s="2646">
        <f t="shared" si="1260"/>
        <v>5000</v>
      </c>
      <c r="AS534" s="2646">
        <f t="shared" si="1260"/>
        <v>5000</v>
      </c>
      <c r="AT534" s="2646"/>
      <c r="AU534" s="2646"/>
      <c r="AV534" s="2646"/>
      <c r="AW534" s="2646"/>
      <c r="AX534" s="2646">
        <f t="shared" si="1261"/>
        <v>15000</v>
      </c>
      <c r="AY534" s="2646">
        <f t="shared" si="1261"/>
        <v>15000</v>
      </c>
      <c r="AZ534" s="2646"/>
      <c r="BA534" s="2646"/>
      <c r="BB534" s="2646"/>
      <c r="BC534" s="2646"/>
      <c r="BD534" s="2646"/>
      <c r="BE534" s="2646"/>
      <c r="BF534" s="2646"/>
      <c r="BG534" s="2571"/>
      <c r="BJ534" s="2572">
        <f t="shared" si="1245"/>
        <v>10000</v>
      </c>
      <c r="BK534" s="2572">
        <f t="shared" si="1235"/>
        <v>0</v>
      </c>
    </row>
    <row r="535" spans="1:63" s="2588" customFormat="1" ht="75.75" customHeight="1">
      <c r="A535" s="2588" t="s">
        <v>72</v>
      </c>
      <c r="B535" s="2603">
        <v>1</v>
      </c>
      <c r="C535" s="2604" t="s">
        <v>546</v>
      </c>
      <c r="D535" s="2571">
        <v>1</v>
      </c>
      <c r="E535" s="2587">
        <v>1</v>
      </c>
      <c r="F535" s="2587">
        <f>E535*AL535</f>
        <v>5000</v>
      </c>
      <c r="G535" s="2587"/>
      <c r="H535" s="2587"/>
      <c r="I535" s="2587"/>
      <c r="J535" s="2587"/>
      <c r="K535" s="2587"/>
      <c r="L535" s="2587">
        <v>1</v>
      </c>
      <c r="M535" s="2595"/>
      <c r="N535" s="2585" t="s">
        <v>130</v>
      </c>
      <c r="O535" s="2585" t="s">
        <v>290</v>
      </c>
      <c r="P535" s="2585" t="s">
        <v>291</v>
      </c>
      <c r="Q535" s="2585">
        <v>7911376</v>
      </c>
      <c r="R535" s="2585"/>
      <c r="S535" s="2585"/>
      <c r="T535" s="2585" t="s">
        <v>83</v>
      </c>
      <c r="U535" s="2610"/>
      <c r="V535" s="2585" t="s">
        <v>537</v>
      </c>
      <c r="W535" s="2417">
        <v>39903</v>
      </c>
      <c r="X535" s="2606"/>
      <c r="Y535" s="807">
        <v>36000</v>
      </c>
      <c r="Z535" s="2587"/>
      <c r="AA535" s="807">
        <f>AB535+AC535+AD535+AE535</f>
        <v>15000</v>
      </c>
      <c r="AB535" s="2293">
        <v>15000</v>
      </c>
      <c r="AC535" s="807"/>
      <c r="AD535" s="2606"/>
      <c r="AE535" s="2587"/>
      <c r="AF535" s="2587"/>
      <c r="AG535" s="2587"/>
      <c r="AH535" s="2587"/>
      <c r="AI535" s="2587"/>
      <c r="AJ535" s="2587"/>
      <c r="AK535" s="2587">
        <v>15000</v>
      </c>
      <c r="AL535" s="2587">
        <f>AM535+AN535+AO535+AP535</f>
        <v>5000</v>
      </c>
      <c r="AM535" s="2629">
        <v>5000</v>
      </c>
      <c r="AN535" s="2587"/>
      <c r="AO535" s="2629"/>
      <c r="AP535" s="2587"/>
      <c r="AQ535" s="2587"/>
      <c r="AR535" s="2587">
        <f>AS535+AT535+AU535+AV535</f>
        <v>5000</v>
      </c>
      <c r="AS535" s="2629">
        <f>'1-NSTT'!AB193</f>
        <v>5000</v>
      </c>
      <c r="AT535" s="2587"/>
      <c r="AU535" s="2629"/>
      <c r="AV535" s="2587"/>
      <c r="AW535" s="2587"/>
      <c r="AX535" s="2587">
        <f>AY535+AZ535+BA535+BB535</f>
        <v>15000</v>
      </c>
      <c r="AY535" s="2629">
        <f>'1-NSTT'!AG193</f>
        <v>15000</v>
      </c>
      <c r="AZ535" s="2587"/>
      <c r="BA535" s="2629"/>
      <c r="BB535" s="2587"/>
      <c r="BC535" s="2587"/>
      <c r="BD535" s="2587"/>
      <c r="BE535" s="2587"/>
      <c r="BF535" s="2664" t="s">
        <v>2178</v>
      </c>
      <c r="BG535" s="2644"/>
      <c r="BJ535" s="2572">
        <f t="shared" si="1245"/>
        <v>10000</v>
      </c>
      <c r="BK535" s="2572">
        <f t="shared" si="1235"/>
        <v>0</v>
      </c>
    </row>
    <row r="536" spans="1:63">
      <c r="B536" s="2719"/>
      <c r="C536" s="2720"/>
      <c r="D536" s="2657"/>
      <c r="E536" s="2605"/>
      <c r="F536" s="2605"/>
      <c r="G536" s="2605"/>
      <c r="H536" s="2605"/>
      <c r="I536" s="2605"/>
      <c r="J536" s="2605"/>
      <c r="K536" s="2605"/>
      <c r="L536" s="2605"/>
      <c r="M536" s="2667"/>
      <c r="N536" s="2625"/>
      <c r="O536" s="2625"/>
      <c r="P536" s="2625"/>
      <c r="Q536" s="2625"/>
      <c r="R536" s="2625"/>
      <c r="S536" s="2755"/>
      <c r="T536" s="2719"/>
      <c r="U536" s="2719"/>
      <c r="V536" s="2719"/>
      <c r="W536" s="2605"/>
      <c r="X536" s="2605"/>
      <c r="Y536" s="2605"/>
      <c r="Z536" s="2605"/>
      <c r="AA536" s="2605"/>
      <c r="AB536" s="2605"/>
      <c r="AC536" s="2605"/>
      <c r="AD536" s="2605"/>
      <c r="AE536" s="2605"/>
      <c r="AF536" s="2605"/>
      <c r="AG536" s="2605"/>
      <c r="AH536" s="2605"/>
      <c r="AI536" s="2605"/>
      <c r="AJ536" s="2605"/>
      <c r="AK536" s="2605"/>
      <c r="AL536" s="2605"/>
      <c r="AM536" s="2605"/>
      <c r="AN536" s="2605"/>
      <c r="AO536" s="2605"/>
      <c r="AP536" s="2605"/>
      <c r="AQ536" s="2605"/>
      <c r="AR536" s="2605"/>
      <c r="AS536" s="2605"/>
      <c r="AT536" s="2605"/>
      <c r="AU536" s="2605"/>
      <c r="AV536" s="2605"/>
      <c r="AW536" s="2605"/>
      <c r="AX536" s="2605"/>
      <c r="AY536" s="2605"/>
      <c r="AZ536" s="2605"/>
      <c r="BA536" s="2605"/>
      <c r="BB536" s="2605"/>
      <c r="BC536" s="2605"/>
      <c r="BD536" s="2605"/>
      <c r="BE536" s="2605"/>
      <c r="BF536" s="2605"/>
      <c r="BG536" s="2722"/>
      <c r="BH536" s="2570">
        <f>AA536-(AF536+AI536+AL536)</f>
        <v>0</v>
      </c>
      <c r="BI536" s="2577">
        <f t="shared" ref="BI536:BI537" si="1262">AL536-(AM536+AN536+AO536)</f>
        <v>0</v>
      </c>
      <c r="BJ536" s="2572">
        <f t="shared" si="1245"/>
        <v>0</v>
      </c>
      <c r="BK536" s="2572">
        <f t="shared" ref="BK536" si="1263">AA536-AJ536-AX536</f>
        <v>0</v>
      </c>
    </row>
    <row r="537" spans="1:63">
      <c r="S537" s="2774"/>
      <c r="W537" s="2565"/>
      <c r="X537" s="2565"/>
      <c r="Y537" s="2565"/>
      <c r="Z537" s="2565"/>
      <c r="AA537" s="2565"/>
      <c r="AB537" s="2565"/>
      <c r="AC537" s="2565"/>
      <c r="AD537" s="2565"/>
      <c r="AE537" s="2565"/>
      <c r="AF537" s="2565"/>
      <c r="AG537" s="2565"/>
      <c r="AH537" s="2565"/>
      <c r="AI537" s="2565"/>
      <c r="AJ537" s="2565"/>
      <c r="AK537" s="2565"/>
      <c r="AL537" s="2565"/>
      <c r="AM537" s="2565"/>
      <c r="AN537" s="2565"/>
      <c r="AO537" s="2565"/>
      <c r="AP537" s="2565"/>
      <c r="AQ537" s="2565"/>
      <c r="AR537" s="2565"/>
      <c r="AS537" s="2565"/>
      <c r="AT537" s="2565"/>
      <c r="AU537" s="2565"/>
      <c r="AV537" s="2565"/>
      <c r="AW537" s="2565"/>
      <c r="AX537" s="2565"/>
      <c r="AY537" s="2565"/>
      <c r="AZ537" s="2565"/>
      <c r="BA537" s="2565"/>
      <c r="BB537" s="2565"/>
      <c r="BC537" s="2565"/>
      <c r="BD537" s="2565"/>
      <c r="BE537" s="2565"/>
      <c r="BF537" s="2565"/>
      <c r="BH537" s="2570">
        <f>AA537-(AF537+AI537+AL537)</f>
        <v>0</v>
      </c>
      <c r="BI537" s="2577">
        <f t="shared" si="1262"/>
        <v>0</v>
      </c>
    </row>
    <row r="538" spans="1:63">
      <c r="C538" s="2775" t="s">
        <v>859</v>
      </c>
      <c r="S538" s="2774"/>
      <c r="W538" s="2565"/>
      <c r="X538" s="2565"/>
      <c r="Y538" s="2565"/>
      <c r="Z538" s="2565"/>
      <c r="AA538" s="2565"/>
      <c r="AB538" s="2565"/>
      <c r="AC538" s="2565"/>
      <c r="AD538" s="2565"/>
      <c r="AE538" s="2565"/>
      <c r="AF538" s="2565"/>
      <c r="AG538" s="2565"/>
      <c r="AH538" s="2565"/>
      <c r="AI538" s="2565"/>
      <c r="AJ538" s="2565"/>
      <c r="AK538" s="2565"/>
      <c r="AL538" s="2565"/>
      <c r="AM538" s="2565"/>
      <c r="AN538" s="2565"/>
      <c r="AO538" s="2565"/>
      <c r="AP538" s="2565"/>
      <c r="AQ538" s="2565"/>
      <c r="AR538" s="2565"/>
      <c r="AS538" s="2565"/>
      <c r="AT538" s="2565"/>
      <c r="AU538" s="2565"/>
      <c r="AV538" s="2565"/>
      <c r="AW538" s="2565"/>
      <c r="AX538" s="2565"/>
      <c r="AY538" s="2565"/>
      <c r="AZ538" s="2565"/>
      <c r="BA538" s="2565"/>
      <c r="BB538" s="2565"/>
      <c r="BC538" s="2565"/>
      <c r="BD538" s="2565"/>
      <c r="BE538" s="2565"/>
      <c r="BF538" s="2565"/>
      <c r="BH538" s="2570"/>
      <c r="BI538" s="2577"/>
    </row>
    <row r="539" spans="1:63" ht="35.1" customHeight="1">
      <c r="C539" s="2815" t="s">
        <v>2449</v>
      </c>
      <c r="D539" s="2815"/>
      <c r="E539" s="2815"/>
      <c r="F539" s="2815"/>
      <c r="G539" s="2815"/>
      <c r="H539" s="2815"/>
      <c r="I539" s="2815"/>
      <c r="J539" s="2815"/>
      <c r="K539" s="2815"/>
      <c r="L539" s="2815"/>
      <c r="M539" s="2815"/>
      <c r="N539" s="2815"/>
      <c r="O539" s="2815"/>
      <c r="P539" s="2815"/>
      <c r="Q539" s="2815"/>
      <c r="R539" s="2815"/>
      <c r="S539" s="2815"/>
      <c r="T539" s="2815"/>
      <c r="U539" s="2815"/>
      <c r="V539" s="2815"/>
      <c r="W539" s="2815"/>
      <c r="X539" s="2815"/>
      <c r="Y539" s="2815"/>
      <c r="Z539" s="2815"/>
      <c r="AA539" s="2815"/>
      <c r="AB539" s="2815"/>
      <c r="AC539" s="2815"/>
      <c r="AD539" s="2815"/>
      <c r="AE539" s="2815"/>
      <c r="AF539" s="2815"/>
      <c r="AG539" s="2815"/>
      <c r="AH539" s="2815"/>
      <c r="AI539" s="2815"/>
      <c r="AJ539" s="2815"/>
      <c r="AK539" s="2815"/>
      <c r="AL539" s="2815"/>
      <c r="AM539" s="2815"/>
      <c r="AN539" s="2815"/>
      <c r="AO539" s="2815"/>
      <c r="AP539" s="2815"/>
      <c r="AQ539" s="2815"/>
      <c r="AR539" s="2815"/>
      <c r="AS539" s="2815"/>
      <c r="AT539" s="2815"/>
      <c r="AU539" s="2815"/>
      <c r="AV539" s="2815"/>
      <c r="AW539" s="2815"/>
      <c r="AX539" s="2815"/>
      <c r="AY539" s="2815"/>
      <c r="AZ539" s="2815"/>
      <c r="BA539" s="2815"/>
      <c r="BB539" s="2815"/>
      <c r="BC539" s="2815"/>
      <c r="BD539" s="2815"/>
      <c r="BE539" s="2815"/>
      <c r="BF539" s="2815"/>
      <c r="BG539" s="2815"/>
      <c r="BH539" s="2570"/>
      <c r="BI539" s="2577"/>
    </row>
    <row r="540" spans="1:63">
      <c r="S540" s="2774"/>
      <c r="W540" s="2565"/>
      <c r="X540" s="2565"/>
      <c r="Y540" s="2565"/>
      <c r="Z540" s="2565"/>
      <c r="AA540" s="2565"/>
      <c r="AB540" s="2565"/>
      <c r="AC540" s="2565"/>
      <c r="AD540" s="2565"/>
      <c r="AE540" s="2565"/>
      <c r="AF540" s="2565"/>
      <c r="AG540" s="2565"/>
      <c r="AH540" s="2565"/>
      <c r="AI540" s="2565"/>
      <c r="AJ540" s="2565"/>
      <c r="AK540" s="2565"/>
      <c r="AL540" s="2565"/>
      <c r="AM540" s="2565"/>
      <c r="AN540" s="2565"/>
      <c r="AO540" s="2565"/>
      <c r="AP540" s="2565"/>
      <c r="AQ540" s="2565"/>
      <c r="AR540" s="2565"/>
      <c r="AS540" s="2565"/>
      <c r="AT540" s="2565"/>
      <c r="AU540" s="2565"/>
      <c r="AV540" s="2565"/>
      <c r="AW540" s="2565"/>
      <c r="AX540" s="2565"/>
      <c r="AY540" s="2565"/>
      <c r="AZ540" s="2565"/>
      <c r="BA540" s="2565"/>
      <c r="BB540" s="2565"/>
      <c r="BC540" s="2565"/>
      <c r="BD540" s="2565"/>
      <c r="BE540" s="2565"/>
      <c r="BF540" s="2565"/>
      <c r="BH540" s="2570"/>
      <c r="BI540" s="2577"/>
    </row>
    <row r="541" spans="1:63">
      <c r="S541" s="2774"/>
      <c r="W541" s="2565"/>
      <c r="X541" s="2565"/>
      <c r="Y541" s="2565"/>
      <c r="Z541" s="2565"/>
      <c r="AA541" s="2565"/>
      <c r="AB541" s="2565"/>
      <c r="AC541" s="2565"/>
      <c r="AD541" s="2565"/>
      <c r="AE541" s="2565"/>
      <c r="AF541" s="2565"/>
      <c r="AG541" s="2565"/>
      <c r="AH541" s="2565"/>
      <c r="AI541" s="2565"/>
      <c r="AJ541" s="2565"/>
      <c r="AK541" s="2565"/>
      <c r="AL541" s="2565"/>
      <c r="AM541" s="2565"/>
      <c r="AN541" s="2565"/>
      <c r="AO541" s="2565"/>
      <c r="AP541" s="2565"/>
      <c r="AQ541" s="2565"/>
      <c r="AR541" s="2565"/>
      <c r="AS541" s="2565"/>
      <c r="AT541" s="2565"/>
      <c r="AU541" s="2565"/>
      <c r="AV541" s="2565"/>
      <c r="AW541" s="2565"/>
      <c r="AX541" s="2565"/>
      <c r="AY541" s="2565"/>
      <c r="AZ541" s="2565"/>
      <c r="BA541" s="2565"/>
      <c r="BB541" s="2565"/>
      <c r="BC541" s="2565"/>
      <c r="BD541" s="2565"/>
      <c r="BE541" s="2565"/>
      <c r="BF541" s="2565"/>
      <c r="BH541" s="2570"/>
      <c r="BI541" s="2577"/>
    </row>
    <row r="542" spans="1:63">
      <c r="S542" s="2774"/>
      <c r="W542" s="2565"/>
      <c r="X542" s="2565"/>
      <c r="Y542" s="2565"/>
      <c r="Z542" s="2565"/>
      <c r="AA542" s="2565"/>
      <c r="AB542" s="2565"/>
      <c r="AC542" s="2565"/>
      <c r="AD542" s="2565"/>
      <c r="AE542" s="2565"/>
      <c r="AF542" s="2565"/>
      <c r="AG542" s="2565"/>
      <c r="AH542" s="2565"/>
      <c r="AI542" s="2565"/>
      <c r="AJ542" s="2565"/>
      <c r="AK542" s="2565"/>
      <c r="AL542" s="2565"/>
      <c r="AM542" s="2565"/>
      <c r="AN542" s="2565"/>
      <c r="AO542" s="2565"/>
      <c r="AP542" s="2565"/>
      <c r="AQ542" s="2565"/>
      <c r="AR542" s="2565"/>
      <c r="AS542" s="2565"/>
      <c r="AT542" s="2565"/>
      <c r="AU542" s="2565"/>
      <c r="AV542" s="2565"/>
      <c r="AW542" s="2565"/>
      <c r="AX542" s="2565"/>
      <c r="AY542" s="2565"/>
      <c r="AZ542" s="2565"/>
      <c r="BA542" s="2565"/>
      <c r="BB542" s="2565"/>
      <c r="BC542" s="2565"/>
      <c r="BD542" s="2565"/>
      <c r="BE542" s="2565"/>
      <c r="BF542" s="2565"/>
      <c r="BH542" s="2570"/>
      <c r="BI542" s="2577"/>
    </row>
    <row r="543" spans="1:63">
      <c r="S543" s="2774"/>
      <c r="W543" s="2565"/>
      <c r="X543" s="2565"/>
      <c r="Y543" s="2565"/>
      <c r="Z543" s="2565"/>
      <c r="AA543" s="2565"/>
      <c r="AB543" s="2565"/>
      <c r="AC543" s="2565"/>
      <c r="AD543" s="2565"/>
      <c r="AE543" s="2565"/>
      <c r="AF543" s="2565"/>
      <c r="AG543" s="2565"/>
      <c r="AH543" s="2565"/>
      <c r="AI543" s="2565"/>
      <c r="AJ543" s="2565"/>
      <c r="AK543" s="2565"/>
      <c r="AL543" s="2565"/>
      <c r="AM543" s="2565"/>
      <c r="AN543" s="2565"/>
      <c r="AO543" s="2565"/>
      <c r="AP543" s="2565"/>
      <c r="AQ543" s="2565"/>
      <c r="AR543" s="2565"/>
      <c r="AS543" s="2565"/>
      <c r="AT543" s="2565"/>
      <c r="AU543" s="2565"/>
      <c r="AV543" s="2565"/>
      <c r="AW543" s="2565"/>
      <c r="AX543" s="2565"/>
      <c r="AY543" s="2565"/>
      <c r="AZ543" s="2565"/>
      <c r="BA543" s="2565"/>
      <c r="BB543" s="2565"/>
      <c r="BC543" s="2565"/>
      <c r="BD543" s="2565"/>
      <c r="BE543" s="2565"/>
      <c r="BF543" s="2565"/>
      <c r="BH543" s="2570"/>
      <c r="BI543" s="2577"/>
    </row>
    <row r="544" spans="1:63">
      <c r="S544" s="2774"/>
      <c r="W544" s="2565"/>
      <c r="X544" s="2565"/>
      <c r="Y544" s="2565"/>
      <c r="Z544" s="2565"/>
      <c r="AA544" s="2565"/>
      <c r="AB544" s="2565"/>
      <c r="AC544" s="2565"/>
      <c r="AD544" s="2565"/>
      <c r="AE544" s="2565"/>
      <c r="AF544" s="2565"/>
      <c r="AG544" s="2565"/>
      <c r="AH544" s="2565"/>
      <c r="AI544" s="2565"/>
      <c r="AJ544" s="2565"/>
      <c r="AK544" s="2565"/>
      <c r="AL544" s="2565"/>
      <c r="AM544" s="2565"/>
      <c r="AN544" s="2565"/>
      <c r="AO544" s="2565"/>
      <c r="AP544" s="2565"/>
      <c r="AQ544" s="2565"/>
      <c r="AR544" s="2565"/>
      <c r="AS544" s="2565"/>
      <c r="AT544" s="2565"/>
      <c r="AU544" s="2565"/>
      <c r="AV544" s="2565"/>
      <c r="AW544" s="2565"/>
      <c r="AX544" s="2565"/>
      <c r="AY544" s="2565"/>
      <c r="AZ544" s="2565"/>
      <c r="BA544" s="2565"/>
      <c r="BB544" s="2565"/>
      <c r="BC544" s="2565"/>
      <c r="BD544" s="2565"/>
      <c r="BE544" s="2565"/>
      <c r="BF544" s="2565"/>
      <c r="BH544" s="2570"/>
      <c r="BI544" s="2577"/>
    </row>
    <row r="545" spans="4:61">
      <c r="S545" s="2774"/>
      <c r="W545" s="2565"/>
      <c r="X545" s="2565"/>
      <c r="Y545" s="2565"/>
      <c r="Z545" s="2565"/>
      <c r="AA545" s="2565"/>
      <c r="AB545" s="2565"/>
      <c r="AC545" s="2565"/>
      <c r="AD545" s="2565"/>
      <c r="AE545" s="2565"/>
      <c r="AF545" s="2565"/>
      <c r="AG545" s="2565"/>
      <c r="AH545" s="2565"/>
      <c r="AI545" s="2565"/>
      <c r="AJ545" s="2565"/>
      <c r="AK545" s="2565"/>
      <c r="AL545" s="2565"/>
      <c r="AM545" s="2565"/>
      <c r="AN545" s="2565"/>
      <c r="AO545" s="2565"/>
      <c r="AP545" s="2565"/>
      <c r="AQ545" s="2565"/>
      <c r="AR545" s="2565"/>
      <c r="AS545" s="2565"/>
      <c r="AT545" s="2565"/>
      <c r="AU545" s="2565"/>
      <c r="AV545" s="2565"/>
      <c r="AW545" s="2565"/>
      <c r="AX545" s="2565"/>
      <c r="AY545" s="2565"/>
      <c r="AZ545" s="2565"/>
      <c r="BA545" s="2565"/>
      <c r="BB545" s="2565"/>
      <c r="BC545" s="2565"/>
      <c r="BD545" s="2565"/>
      <c r="BE545" s="2565"/>
      <c r="BF545" s="2565"/>
      <c r="BH545" s="2570"/>
      <c r="BI545" s="2577"/>
    </row>
    <row r="546" spans="4:61">
      <c r="S546" s="2774"/>
      <c r="W546" s="2565"/>
      <c r="X546" s="2565"/>
      <c r="Y546" s="2565"/>
      <c r="Z546" s="2565"/>
      <c r="AA546" s="2565"/>
      <c r="AB546" s="2565"/>
      <c r="AC546" s="2565"/>
      <c r="AD546" s="2565"/>
      <c r="AE546" s="2565"/>
      <c r="AF546" s="2565"/>
      <c r="AG546" s="2565"/>
      <c r="AH546" s="2565"/>
      <c r="AI546" s="2565"/>
      <c r="AJ546" s="2565"/>
      <c r="AK546" s="2565"/>
      <c r="AL546" s="2565"/>
      <c r="AM546" s="2565"/>
      <c r="AN546" s="2565"/>
      <c r="AO546" s="2565"/>
      <c r="AP546" s="2565"/>
      <c r="AQ546" s="2565"/>
      <c r="AR546" s="2565"/>
      <c r="AS546" s="2565"/>
      <c r="AT546" s="2565"/>
      <c r="AU546" s="2565"/>
      <c r="AV546" s="2565"/>
      <c r="AW546" s="2565"/>
      <c r="AX546" s="2565"/>
      <c r="AY546" s="2565"/>
      <c r="AZ546" s="2565"/>
      <c r="BA546" s="2565"/>
      <c r="BB546" s="2565"/>
      <c r="BC546" s="2565"/>
      <c r="BD546" s="2565"/>
      <c r="BE546" s="2565"/>
      <c r="BF546" s="2565"/>
      <c r="BH546" s="2570"/>
      <c r="BI546" s="2577"/>
    </row>
    <row r="547" spans="4:61">
      <c r="S547" s="2774"/>
      <c r="W547" s="2565"/>
      <c r="X547" s="2565"/>
      <c r="Y547" s="2565"/>
      <c r="Z547" s="2565"/>
      <c r="AA547" s="2565"/>
      <c r="AB547" s="2565"/>
      <c r="AC547" s="2565"/>
      <c r="AD547" s="2565"/>
      <c r="AE547" s="2565"/>
      <c r="AF547" s="2565"/>
      <c r="AG547" s="2565"/>
      <c r="AH547" s="2565"/>
      <c r="AI547" s="2565"/>
      <c r="AJ547" s="2565"/>
      <c r="AK547" s="2565"/>
      <c r="AL547" s="2565"/>
      <c r="AM547" s="2565"/>
      <c r="AN547" s="2565"/>
      <c r="AO547" s="2565"/>
      <c r="AP547" s="2565"/>
      <c r="AQ547" s="2565"/>
      <c r="AR547" s="2565"/>
      <c r="AS547" s="2565"/>
      <c r="AT547" s="2565"/>
      <c r="AU547" s="2565"/>
      <c r="AV547" s="2565"/>
      <c r="AW547" s="2565"/>
      <c r="AX547" s="2565"/>
      <c r="AY547" s="2565"/>
      <c r="AZ547" s="2565"/>
      <c r="BA547" s="2565"/>
      <c r="BB547" s="2565"/>
      <c r="BC547" s="2565"/>
      <c r="BD547" s="2565"/>
      <c r="BE547" s="2565"/>
      <c r="BF547" s="2565"/>
      <c r="BH547" s="2570"/>
      <c r="BI547" s="2577"/>
    </row>
    <row r="548" spans="4:61">
      <c r="S548" s="2774"/>
      <c r="W548" s="2565"/>
      <c r="X548" s="2565"/>
      <c r="Y548" s="2565"/>
      <c r="Z548" s="2565"/>
      <c r="AA548" s="2565"/>
      <c r="AB548" s="2565"/>
      <c r="AC548" s="2565"/>
      <c r="AD548" s="2565"/>
      <c r="AE548" s="2565"/>
      <c r="AF548" s="2565"/>
      <c r="AG548" s="2565"/>
      <c r="AH548" s="2565"/>
      <c r="AI548" s="2565"/>
      <c r="AJ548" s="2565"/>
      <c r="AK548" s="2565"/>
      <c r="AL548" s="2565"/>
      <c r="AM548" s="2565"/>
      <c r="AN548" s="2565"/>
      <c r="AO548" s="2565"/>
      <c r="AP548" s="2565"/>
      <c r="AQ548" s="2565"/>
      <c r="AR548" s="2565"/>
      <c r="AS548" s="2565"/>
      <c r="AT548" s="2565"/>
      <c r="AU548" s="2565"/>
      <c r="AV548" s="2565"/>
      <c r="AW548" s="2565"/>
      <c r="AX548" s="2565"/>
      <c r="AY548" s="2565"/>
      <c r="AZ548" s="2565"/>
      <c r="BA548" s="2565"/>
      <c r="BB548" s="2565"/>
      <c r="BC548" s="2565"/>
      <c r="BD548" s="2565"/>
      <c r="BE548" s="2565"/>
      <c r="BF548" s="2565"/>
      <c r="BH548" s="2570"/>
      <c r="BI548" s="2577"/>
    </row>
    <row r="549" spans="4:61">
      <c r="S549" s="2774"/>
      <c r="W549" s="2565"/>
      <c r="X549" s="2565"/>
      <c r="Y549" s="2565"/>
      <c r="Z549" s="2565"/>
      <c r="AA549" s="2565"/>
      <c r="AB549" s="2565"/>
      <c r="AC549" s="2565"/>
      <c r="AD549" s="2565"/>
      <c r="AE549" s="2565"/>
      <c r="AF549" s="2565"/>
      <c r="AG549" s="2565"/>
      <c r="AH549" s="2565"/>
      <c r="AI549" s="2565"/>
      <c r="AJ549" s="2565"/>
      <c r="AK549" s="2565"/>
      <c r="AL549" s="2565"/>
      <c r="AM549" s="2565"/>
      <c r="AN549" s="2565"/>
      <c r="AO549" s="2565"/>
      <c r="AP549" s="2565"/>
      <c r="AQ549" s="2565"/>
      <c r="AR549" s="2565"/>
      <c r="AS549" s="2565"/>
      <c r="AT549" s="2565"/>
      <c r="AU549" s="2565"/>
      <c r="AV549" s="2565"/>
      <c r="AW549" s="2565"/>
      <c r="AX549" s="2565"/>
      <c r="AY549" s="2565"/>
      <c r="AZ549" s="2565"/>
      <c r="BA549" s="2565"/>
      <c r="BB549" s="2565"/>
      <c r="BC549" s="2565"/>
      <c r="BD549" s="2565"/>
      <c r="BE549" s="2565"/>
      <c r="BF549" s="2565"/>
      <c r="BH549" s="2570"/>
      <c r="BI549" s="2577"/>
    </row>
    <row r="550" spans="4:61">
      <c r="S550" s="2774"/>
      <c r="W550" s="2565"/>
      <c r="X550" s="2565"/>
      <c r="Y550" s="2565"/>
      <c r="Z550" s="2565"/>
      <c r="AA550" s="2565"/>
      <c r="AB550" s="2565"/>
      <c r="AC550" s="2565"/>
      <c r="AD550" s="2565"/>
      <c r="AE550" s="2565"/>
      <c r="AF550" s="2565"/>
      <c r="AG550" s="2565"/>
      <c r="AH550" s="2565"/>
      <c r="AI550" s="2565"/>
      <c r="AJ550" s="2565"/>
      <c r="AK550" s="2565"/>
      <c r="AL550" s="2565"/>
      <c r="AM550" s="2565"/>
      <c r="AN550" s="2565"/>
      <c r="AO550" s="2565"/>
      <c r="AP550" s="2565"/>
      <c r="AQ550" s="2565"/>
      <c r="AR550" s="2565"/>
      <c r="AS550" s="2565"/>
      <c r="AT550" s="2565"/>
      <c r="AU550" s="2565"/>
      <c r="AV550" s="2565"/>
      <c r="AW550" s="2565"/>
      <c r="AX550" s="2565"/>
      <c r="AY550" s="2565"/>
      <c r="AZ550" s="2565"/>
      <c r="BA550" s="2565"/>
      <c r="BB550" s="2565"/>
      <c r="BC550" s="2565"/>
      <c r="BD550" s="2565"/>
      <c r="BE550" s="2565"/>
      <c r="BF550" s="2565"/>
      <c r="BH550" s="2570"/>
      <c r="BI550" s="2577"/>
    </row>
    <row r="551" spans="4:61" ht="33" customHeight="1">
      <c r="BH551" s="2570"/>
      <c r="BI551" s="2577"/>
    </row>
    <row r="552" spans="4:61">
      <c r="BH552" s="2570"/>
      <c r="BI552" s="2577"/>
    </row>
    <row r="553" spans="4:61" ht="15.6" customHeight="1">
      <c r="BI553" s="2577" t="e">
        <f>#REF!-(#REF!+#REF!+#REF!)</f>
        <v>#REF!</v>
      </c>
    </row>
    <row r="554" spans="4:61" ht="14.1" customHeight="1">
      <c r="BI554" s="2577" t="e">
        <f>#REF!-(#REF!+#REF!+#REF!)</f>
        <v>#REF!</v>
      </c>
    </row>
    <row r="555" spans="4:61" ht="14.1" customHeight="1">
      <c r="BI555" s="2577" t="e">
        <f>#REF!-(#REF!+#REF!+#REF!)</f>
        <v>#REF!</v>
      </c>
    </row>
    <row r="556" spans="4:61">
      <c r="BI556" s="2577" t="e">
        <f>#REF!-(#REF!+#REF!+#REF!)</f>
        <v>#REF!</v>
      </c>
    </row>
    <row r="557" spans="4:61">
      <c r="BI557" s="2577" t="e">
        <f>#REF!-(#REF!+#REF!+#REF!)</f>
        <v>#REF!</v>
      </c>
    </row>
    <row r="558" spans="4:61">
      <c r="BI558" s="2577" t="e">
        <f>#REF!-(#REF!+#REF!+#REF!)</f>
        <v>#REF!</v>
      </c>
    </row>
    <row r="560" spans="4:61" s="2583" customFormat="1" ht="38.450000000000003" customHeight="1">
      <c r="D560" s="2747"/>
      <c r="E560" s="2776"/>
      <c r="F560" s="2776"/>
      <c r="G560" s="2776"/>
      <c r="H560" s="2776"/>
      <c r="I560" s="2776"/>
      <c r="J560" s="2776"/>
      <c r="K560" s="2776"/>
      <c r="L560" s="2776"/>
      <c r="M560" s="2776"/>
      <c r="BH560" s="2681"/>
      <c r="BI560" s="2577"/>
    </row>
    <row r="561" spans="4:61" s="2583" customFormat="1" ht="65.45" customHeight="1">
      <c r="D561" s="2747"/>
      <c r="E561" s="2776"/>
      <c r="F561" s="2776"/>
      <c r="G561" s="2776"/>
      <c r="H561" s="2776"/>
      <c r="I561" s="2776"/>
      <c r="J561" s="2776"/>
      <c r="K561" s="2776"/>
      <c r="L561" s="2776"/>
      <c r="M561" s="2776"/>
      <c r="BH561" s="2681"/>
      <c r="BI561" s="2577"/>
    </row>
    <row r="562" spans="4:61" s="2588" customFormat="1" ht="35.1" customHeight="1">
      <c r="D562" s="2559"/>
      <c r="E562" s="2560"/>
      <c r="F562" s="2560"/>
      <c r="G562" s="2560"/>
      <c r="H562" s="2560"/>
      <c r="I562" s="2560"/>
      <c r="J562" s="2560"/>
      <c r="K562" s="2560"/>
      <c r="L562" s="2560"/>
      <c r="M562" s="2560"/>
      <c r="BH562" s="2570" t="e">
        <f>#REF!-(#REF!+#REF!+#REF!)</f>
        <v>#REF!</v>
      </c>
      <c r="BI562" s="2577" t="e">
        <f>#REF!-(#REF!+#REF!+#REF!)</f>
        <v>#REF!</v>
      </c>
    </row>
    <row r="563" spans="4:61" s="2588" customFormat="1" ht="52.5" customHeight="1">
      <c r="D563" s="2559"/>
      <c r="E563" s="2560"/>
      <c r="F563" s="2560"/>
      <c r="G563" s="2560"/>
      <c r="H563" s="2560"/>
      <c r="I563" s="2560"/>
      <c r="J563" s="2560"/>
      <c r="K563" s="2560"/>
      <c r="L563" s="2560"/>
      <c r="M563" s="2560"/>
      <c r="BH563" s="2570" t="e">
        <f>#REF!-(#REF!+#REF!+#REF!)</f>
        <v>#REF!</v>
      </c>
      <c r="BI563" s="2577" t="e">
        <f>#REF!-(#REF!+#REF!+#REF!)</f>
        <v>#REF!</v>
      </c>
    </row>
    <row r="564" spans="4:61" s="2588" customFormat="1" ht="32.450000000000003" customHeight="1">
      <c r="D564" s="2559"/>
      <c r="E564" s="2560"/>
      <c r="F564" s="2560"/>
      <c r="G564" s="2560"/>
      <c r="H564" s="2560"/>
      <c r="I564" s="2560"/>
      <c r="J564" s="2560"/>
      <c r="K564" s="2560"/>
      <c r="L564" s="2560"/>
      <c r="M564" s="2560"/>
      <c r="BH564" s="2570" t="e">
        <f>#REF!-(#REF!+#REF!+#REF!)</f>
        <v>#REF!</v>
      </c>
      <c r="BI564" s="2577" t="e">
        <f>#REF!-(#REF!+#REF!+#REF!)</f>
        <v>#REF!</v>
      </c>
    </row>
    <row r="565" spans="4:61" s="2588" customFormat="1" ht="43.5" customHeight="1">
      <c r="D565" s="2559"/>
      <c r="E565" s="2560"/>
      <c r="F565" s="2560"/>
      <c r="G565" s="2560"/>
      <c r="H565" s="2560"/>
      <c r="I565" s="2560"/>
      <c r="J565" s="2560"/>
      <c r="K565" s="2560"/>
      <c r="L565" s="2560"/>
      <c r="M565" s="2560"/>
      <c r="BH565" s="2570" t="e">
        <f>#REF!-(#REF!+#REF!+#REF!)</f>
        <v>#REF!</v>
      </c>
      <c r="BI565" s="2577" t="e">
        <f>#REF!-(#REF!+#REF!+#REF!)</f>
        <v>#REF!</v>
      </c>
    </row>
    <row r="566" spans="4:61" s="2588" customFormat="1" ht="43.5" customHeight="1">
      <c r="D566" s="2559"/>
      <c r="E566" s="2560"/>
      <c r="F566" s="2560"/>
      <c r="G566" s="2560"/>
      <c r="H566" s="2560"/>
      <c r="I566" s="2560"/>
      <c r="J566" s="2560"/>
      <c r="K566" s="2560"/>
      <c r="L566" s="2560"/>
      <c r="M566" s="2560"/>
      <c r="BH566" s="2570" t="e">
        <f>#REF!-(#REF!+#REF!+#REF!)</f>
        <v>#REF!</v>
      </c>
      <c r="BI566" s="2577" t="e">
        <f>#REF!-(#REF!+#REF!+#REF!)</f>
        <v>#REF!</v>
      </c>
    </row>
    <row r="567" spans="4:61" s="2588" customFormat="1" ht="43.5" customHeight="1">
      <c r="D567" s="2559"/>
      <c r="E567" s="2560"/>
      <c r="F567" s="2560"/>
      <c r="G567" s="2560"/>
      <c r="H567" s="2560"/>
      <c r="I567" s="2560"/>
      <c r="J567" s="2560"/>
      <c r="K567" s="2560"/>
      <c r="L567" s="2560"/>
      <c r="M567" s="2560"/>
      <c r="BH567" s="2570"/>
      <c r="BI567" s="2577"/>
    </row>
    <row r="568" spans="4:61" s="2588" customFormat="1" ht="52.5" customHeight="1">
      <c r="D568" s="2559"/>
      <c r="E568" s="2560"/>
      <c r="F568" s="2560"/>
      <c r="G568" s="2560"/>
      <c r="H568" s="2560"/>
      <c r="I568" s="2560"/>
      <c r="J568" s="2560"/>
      <c r="K568" s="2560"/>
      <c r="L568" s="2560"/>
      <c r="M568" s="2560"/>
      <c r="BH568" s="2570" t="e">
        <f>#REF!-(#REF!+#REF!+#REF!)</f>
        <v>#REF!</v>
      </c>
      <c r="BI568" s="2577" t="e">
        <f>#REF!-(#REF!+#REF!+#REF!)</f>
        <v>#REF!</v>
      </c>
    </row>
    <row r="569" spans="4:61" s="2588" customFormat="1" ht="52.5" customHeight="1">
      <c r="D569" s="2559"/>
      <c r="E569" s="2560"/>
      <c r="F569" s="2560"/>
      <c r="G569" s="2560"/>
      <c r="H569" s="2560"/>
      <c r="I569" s="2560"/>
      <c r="J569" s="2560"/>
      <c r="K569" s="2560"/>
      <c r="L569" s="2560"/>
      <c r="M569" s="2560"/>
      <c r="BH569" s="2570"/>
      <c r="BI569" s="2577"/>
    </row>
    <row r="570" spans="4:61" s="2588" customFormat="1" ht="66.95" customHeight="1">
      <c r="D570" s="2559"/>
      <c r="E570" s="2560"/>
      <c r="F570" s="2560"/>
      <c r="G570" s="2560"/>
      <c r="H570" s="2560"/>
      <c r="I570" s="2560"/>
      <c r="J570" s="2560"/>
      <c r="K570" s="2560"/>
      <c r="L570" s="2560"/>
      <c r="M570" s="2560"/>
      <c r="BH570" s="2570" t="e">
        <f>#REF!-(#REF!+#REF!+#REF!)</f>
        <v>#REF!</v>
      </c>
      <c r="BI570" s="2577" t="e">
        <f>#REF!-(#REF!+#REF!+#REF!)</f>
        <v>#REF!</v>
      </c>
    </row>
    <row r="571" spans="4:61" s="2588" customFormat="1" ht="39" customHeight="1">
      <c r="D571" s="2559"/>
      <c r="E571" s="2560"/>
      <c r="F571" s="2560"/>
      <c r="G571" s="2560"/>
      <c r="H571" s="2560"/>
      <c r="I571" s="2560"/>
      <c r="J571" s="2560"/>
      <c r="K571" s="2560"/>
      <c r="L571" s="2560"/>
      <c r="M571" s="2560"/>
      <c r="BH571" s="2570"/>
      <c r="BI571" s="2577"/>
    </row>
    <row r="572" spans="4:61" s="2588" customFormat="1" ht="46.5" customHeight="1">
      <c r="D572" s="2559"/>
      <c r="E572" s="2560"/>
      <c r="F572" s="2560"/>
      <c r="G572" s="2560"/>
      <c r="H572" s="2560"/>
      <c r="I572" s="2560"/>
      <c r="J572" s="2560"/>
      <c r="K572" s="2560"/>
      <c r="L572" s="2560"/>
      <c r="M572" s="2560"/>
      <c r="BH572" s="2570" t="e">
        <f>#REF!-(#REF!+#REF!+#REF!)</f>
        <v>#REF!</v>
      </c>
      <c r="BI572" s="2577" t="e">
        <f>#REF!-(#REF!+#REF!+#REF!)</f>
        <v>#REF!</v>
      </c>
    </row>
    <row r="573" spans="4:61" s="2588" customFormat="1" ht="46.5" customHeight="1">
      <c r="D573" s="2559"/>
      <c r="E573" s="2560"/>
      <c r="F573" s="2560"/>
      <c r="G573" s="2560"/>
      <c r="H573" s="2560"/>
      <c r="I573" s="2560"/>
      <c r="J573" s="2560"/>
      <c r="K573" s="2560"/>
      <c r="L573" s="2560"/>
      <c r="M573" s="2560"/>
      <c r="BH573" s="2570" t="e">
        <f>#REF!-(#REF!+#REF!+#REF!)</f>
        <v>#REF!</v>
      </c>
      <c r="BI573" s="2577" t="e">
        <f>#REF!-(#REF!+#REF!+#REF!)</f>
        <v>#REF!</v>
      </c>
    </row>
    <row r="574" spans="4:61" s="2588" customFormat="1" ht="46.5" customHeight="1">
      <c r="D574" s="2559"/>
      <c r="E574" s="2560"/>
      <c r="F574" s="2560"/>
      <c r="G574" s="2560"/>
      <c r="H574" s="2560"/>
      <c r="I574" s="2560"/>
      <c r="J574" s="2560"/>
      <c r="K574" s="2560"/>
      <c r="L574" s="2560"/>
      <c r="M574" s="2560"/>
      <c r="BH574" s="2570" t="e">
        <f>#REF!-(#REF!+#REF!+#REF!)</f>
        <v>#REF!</v>
      </c>
      <c r="BI574" s="2577" t="e">
        <f>#REF!-(#REF!+#REF!+#REF!)</f>
        <v>#REF!</v>
      </c>
    </row>
    <row r="575" spans="4:61" s="2588" customFormat="1" ht="46.5" customHeight="1">
      <c r="D575" s="2559"/>
      <c r="E575" s="2560"/>
      <c r="F575" s="2560"/>
      <c r="G575" s="2560"/>
      <c r="H575" s="2560"/>
      <c r="I575" s="2560"/>
      <c r="J575" s="2560"/>
      <c r="K575" s="2560"/>
      <c r="L575" s="2560"/>
      <c r="M575" s="2560"/>
      <c r="BH575" s="2570"/>
      <c r="BI575" s="2577"/>
    </row>
    <row r="576" spans="4:61" s="2588" customFormat="1" ht="43.5" customHeight="1">
      <c r="D576" s="2559"/>
      <c r="E576" s="2560"/>
      <c r="F576" s="2560"/>
      <c r="G576" s="2560"/>
      <c r="H576" s="2560"/>
      <c r="I576" s="2560"/>
      <c r="J576" s="2560"/>
      <c r="K576" s="2560"/>
      <c r="L576" s="2560"/>
      <c r="M576" s="2560"/>
      <c r="BH576" s="2570" t="e">
        <f>#REF!-(#REF!+#REF!+#REF!)</f>
        <v>#REF!</v>
      </c>
      <c r="BI576" s="2577" t="e">
        <f>#REF!-(#REF!+#REF!+#REF!)</f>
        <v>#REF!</v>
      </c>
    </row>
    <row r="577" spans="4:61" s="2588" customFormat="1" ht="43.5" customHeight="1">
      <c r="D577" s="2559"/>
      <c r="E577" s="2560"/>
      <c r="F577" s="2560"/>
      <c r="G577" s="2560"/>
      <c r="H577" s="2560"/>
      <c r="I577" s="2560"/>
      <c r="J577" s="2560"/>
      <c r="K577" s="2560"/>
      <c r="L577" s="2560"/>
      <c r="M577" s="2560"/>
      <c r="BH577" s="2570"/>
      <c r="BI577" s="2577"/>
    </row>
    <row r="578" spans="4:61" s="2588" customFormat="1" ht="75.599999999999994" customHeight="1">
      <c r="D578" s="2559"/>
      <c r="E578" s="2560"/>
      <c r="F578" s="2560"/>
      <c r="G578" s="2560"/>
      <c r="H578" s="2560"/>
      <c r="I578" s="2560"/>
      <c r="J578" s="2560"/>
      <c r="K578" s="2560"/>
      <c r="L578" s="2560"/>
      <c r="M578" s="2560"/>
      <c r="BH578" s="2570" t="e">
        <f>#REF!-(#REF!+#REF!+#REF!)</f>
        <v>#REF!</v>
      </c>
      <c r="BI578" s="2577" t="e">
        <f>#REF!-(#REF!+#REF!+#REF!)</f>
        <v>#REF!</v>
      </c>
    </row>
    <row r="579" spans="4:61" s="2588" customFormat="1" ht="72.599999999999994" customHeight="1">
      <c r="D579" s="2559"/>
      <c r="E579" s="2560"/>
      <c r="F579" s="2560"/>
      <c r="G579" s="2560"/>
      <c r="H579" s="2560"/>
      <c r="I579" s="2560"/>
      <c r="J579" s="2560"/>
      <c r="K579" s="2560"/>
      <c r="L579" s="2560"/>
      <c r="M579" s="2560"/>
      <c r="BH579" s="2570" t="e">
        <f>#REF!-(#REF!+#REF!+#REF!)</f>
        <v>#REF!</v>
      </c>
      <c r="BI579" s="2577" t="e">
        <f>#REF!-(#REF!+#REF!+#REF!)</f>
        <v>#REF!</v>
      </c>
    </row>
    <row r="580" spans="4:61" s="2588" customFormat="1" ht="21.6" customHeight="1">
      <c r="D580" s="2559"/>
      <c r="E580" s="2560"/>
      <c r="F580" s="2560"/>
      <c r="G580" s="2560"/>
      <c r="H580" s="2560"/>
      <c r="I580" s="2560"/>
      <c r="J580" s="2560"/>
      <c r="K580" s="2560"/>
      <c r="L580" s="2560"/>
      <c r="M580" s="2560"/>
      <c r="BH580" s="2570"/>
      <c r="BI580" s="2577"/>
    </row>
    <row r="581" spans="4:61" s="2588" customFormat="1" ht="47.1" customHeight="1">
      <c r="D581" s="2559"/>
      <c r="E581" s="2560"/>
      <c r="F581" s="2560"/>
      <c r="G581" s="2560"/>
      <c r="H581" s="2560"/>
      <c r="I581" s="2560"/>
      <c r="J581" s="2560"/>
      <c r="K581" s="2560"/>
      <c r="L581" s="2560"/>
      <c r="M581" s="2560"/>
      <c r="BH581" s="2570" t="e">
        <f>#REF!-(#REF!+#REF!+#REF!)</f>
        <v>#REF!</v>
      </c>
      <c r="BI581" s="2577" t="e">
        <f>#REF!-(#REF!+#REF!+#REF!)</f>
        <v>#REF!</v>
      </c>
    </row>
    <row r="582" spans="4:61" s="2588" customFormat="1" ht="50.1" customHeight="1">
      <c r="D582" s="2559"/>
      <c r="E582" s="2560"/>
      <c r="F582" s="2560"/>
      <c r="G582" s="2560"/>
      <c r="H582" s="2560"/>
      <c r="I582" s="2560"/>
      <c r="J582" s="2560"/>
      <c r="K582" s="2560"/>
      <c r="L582" s="2560"/>
      <c r="M582" s="2560"/>
      <c r="BH582" s="2570" t="e">
        <f>#REF!-(#REF!+#REF!+#REF!)</f>
        <v>#REF!</v>
      </c>
      <c r="BI582" s="2577" t="e">
        <f>#REF!-(#REF!+#REF!+#REF!)</f>
        <v>#REF!</v>
      </c>
    </row>
    <row r="583" spans="4:61" s="2583" customFormat="1" ht="72.599999999999994" customHeight="1">
      <c r="D583" s="2747"/>
      <c r="E583" s="2776"/>
      <c r="F583" s="2776"/>
      <c r="G583" s="2776"/>
      <c r="H583" s="2776"/>
      <c r="I583" s="2776"/>
      <c r="J583" s="2776"/>
      <c r="K583" s="2776"/>
      <c r="L583" s="2776"/>
      <c r="M583" s="2776"/>
      <c r="BH583" s="2681"/>
      <c r="BI583" s="2577"/>
    </row>
    <row r="584" spans="4:61" s="2588" customFormat="1" ht="42.6" customHeight="1">
      <c r="D584" s="2559"/>
      <c r="E584" s="2560"/>
      <c r="F584" s="2560"/>
      <c r="G584" s="2560"/>
      <c r="H584" s="2560"/>
      <c r="I584" s="2560"/>
      <c r="J584" s="2560"/>
      <c r="K584" s="2560"/>
      <c r="L584" s="2560"/>
      <c r="M584" s="2560"/>
      <c r="BH584" s="2570" t="e">
        <f>#REF!-(#REF!+#REF!+#REF!)</f>
        <v>#REF!</v>
      </c>
      <c r="BI584" s="2577" t="e">
        <f>#REF!-(#REF!+#REF!+#REF!)</f>
        <v>#REF!</v>
      </c>
    </row>
    <row r="585" spans="4:61" s="2588" customFormat="1" ht="42.6" customHeight="1">
      <c r="D585" s="2559"/>
      <c r="E585" s="2560"/>
      <c r="F585" s="2560"/>
      <c r="G585" s="2560"/>
      <c r="H585" s="2560"/>
      <c r="I585" s="2560"/>
      <c r="J585" s="2560"/>
      <c r="K585" s="2560"/>
      <c r="L585" s="2560"/>
      <c r="M585" s="2560"/>
      <c r="BH585" s="2570" t="e">
        <f>#REF!-(#REF!+#REF!+#REF!)</f>
        <v>#REF!</v>
      </c>
      <c r="BI585" s="2577" t="e">
        <f>#REF!-(#REF!+#REF!+#REF!)</f>
        <v>#REF!</v>
      </c>
    </row>
    <row r="586" spans="4:61" s="2588" customFormat="1" ht="53.1" customHeight="1">
      <c r="D586" s="2559"/>
      <c r="E586" s="2560"/>
      <c r="F586" s="2560"/>
      <c r="G586" s="2560"/>
      <c r="H586" s="2560"/>
      <c r="I586" s="2560"/>
      <c r="J586" s="2560"/>
      <c r="K586" s="2560"/>
      <c r="L586" s="2560"/>
      <c r="M586" s="2560"/>
      <c r="BH586" s="2570" t="e">
        <f>#REF!-(#REF!+#REF!+#REF!)</f>
        <v>#REF!</v>
      </c>
      <c r="BI586" s="2577" t="e">
        <f>#REF!-(#REF!+#REF!+#REF!)</f>
        <v>#REF!</v>
      </c>
    </row>
    <row r="587" spans="4:61" s="2583" customFormat="1" ht="24.95" customHeight="1">
      <c r="D587" s="2747"/>
      <c r="E587" s="2776"/>
      <c r="F587" s="2776"/>
      <c r="G587" s="2776"/>
      <c r="H587" s="2776"/>
      <c r="I587" s="2776"/>
      <c r="J587" s="2776"/>
      <c r="K587" s="2776"/>
      <c r="L587" s="2776"/>
      <c r="M587" s="2776"/>
      <c r="BH587" s="2681"/>
      <c r="BI587" s="2577"/>
    </row>
    <row r="588" spans="4:61" s="2588" customFormat="1" ht="48" customHeight="1">
      <c r="D588" s="2559"/>
      <c r="E588" s="2560"/>
      <c r="F588" s="2560"/>
      <c r="G588" s="2560"/>
      <c r="H588" s="2560"/>
      <c r="I588" s="2560"/>
      <c r="J588" s="2560"/>
      <c r="K588" s="2560"/>
      <c r="L588" s="2560"/>
      <c r="M588" s="2560"/>
      <c r="BH588" s="2570" t="e">
        <f>#REF!-(#REF!+#REF!+#REF!)</f>
        <v>#REF!</v>
      </c>
      <c r="BI588" s="2577" t="e">
        <f>#REF!-(#REF!+#REF!+#REF!)</f>
        <v>#REF!</v>
      </c>
    </row>
    <row r="589" spans="4:61" s="2588" customFormat="1" ht="46.5" customHeight="1">
      <c r="D589" s="2559"/>
      <c r="E589" s="2560"/>
      <c r="F589" s="2560"/>
      <c r="G589" s="2560"/>
      <c r="H589" s="2560"/>
      <c r="I589" s="2560"/>
      <c r="J589" s="2560"/>
      <c r="K589" s="2560"/>
      <c r="L589" s="2560"/>
      <c r="M589" s="2560"/>
      <c r="BH589" s="2570" t="e">
        <f>#REF!-(#REF!+#REF!+#REF!)</f>
        <v>#REF!</v>
      </c>
      <c r="BI589" s="2577" t="e">
        <f>#REF!-(#REF!+#REF!+#REF!)</f>
        <v>#REF!</v>
      </c>
    </row>
    <row r="590" spans="4:61" s="2583" customFormat="1" ht="21.6" customHeight="1">
      <c r="D590" s="2747"/>
      <c r="E590" s="2776"/>
      <c r="F590" s="2776"/>
      <c r="G590" s="2776"/>
      <c r="H590" s="2776"/>
      <c r="I590" s="2776"/>
      <c r="J590" s="2776"/>
      <c r="K590" s="2776"/>
      <c r="L590" s="2776"/>
      <c r="M590" s="2776"/>
      <c r="BH590" s="2681"/>
      <c r="BI590" s="2577"/>
    </row>
    <row r="591" spans="4:61" s="2588" customFormat="1" ht="54" customHeight="1">
      <c r="D591" s="2559"/>
      <c r="E591" s="2560"/>
      <c r="F591" s="2560"/>
      <c r="G591" s="2560"/>
      <c r="H591" s="2560"/>
      <c r="I591" s="2560"/>
      <c r="J591" s="2560"/>
      <c r="K591" s="2560"/>
      <c r="L591" s="2560"/>
      <c r="M591" s="2560"/>
      <c r="BH591" s="2570" t="e">
        <f>#REF!-(#REF!+#REF!+#REF!)</f>
        <v>#REF!</v>
      </c>
      <c r="BI591" s="2577" t="e">
        <f>#REF!-(#REF!+#REF!+#REF!)</f>
        <v>#REF!</v>
      </c>
    </row>
    <row r="592" spans="4:61" s="2588" customFormat="1" ht="46.5" customHeight="1">
      <c r="D592" s="2559"/>
      <c r="E592" s="2560"/>
      <c r="F592" s="2560"/>
      <c r="G592" s="2560"/>
      <c r="H592" s="2560"/>
      <c r="I592" s="2560"/>
      <c r="J592" s="2560"/>
      <c r="K592" s="2560"/>
      <c r="L592" s="2560"/>
      <c r="M592" s="2560"/>
      <c r="BH592" s="2570" t="e">
        <f>#REF!-(#REF!+#REF!+#REF!)</f>
        <v>#REF!</v>
      </c>
      <c r="BI592" s="2577" t="e">
        <f>#REF!-(#REF!+#REF!+#REF!)</f>
        <v>#REF!</v>
      </c>
    </row>
    <row r="593" spans="4:61" s="2583" customFormat="1" ht="21.6" customHeight="1">
      <c r="D593" s="2747"/>
      <c r="E593" s="2776"/>
      <c r="F593" s="2776"/>
      <c r="G593" s="2776"/>
      <c r="H593" s="2776"/>
      <c r="I593" s="2776"/>
      <c r="J593" s="2776"/>
      <c r="K593" s="2776"/>
      <c r="L593" s="2776"/>
      <c r="M593" s="2776"/>
      <c r="BH593" s="2681"/>
      <c r="BI593" s="2577"/>
    </row>
    <row r="594" spans="4:61" s="2588" customFormat="1" ht="44.1" customHeight="1">
      <c r="D594" s="2559"/>
      <c r="E594" s="2560"/>
      <c r="F594" s="2560"/>
      <c r="G594" s="2560"/>
      <c r="H594" s="2560"/>
      <c r="I594" s="2560"/>
      <c r="J594" s="2560"/>
      <c r="K594" s="2560"/>
      <c r="L594" s="2560"/>
      <c r="M594" s="2560"/>
      <c r="BH594" s="2570" t="e">
        <f>#REF!-(#REF!+#REF!+#REF!)</f>
        <v>#REF!</v>
      </c>
      <c r="BI594" s="2577" t="e">
        <f>#REF!-(#REF!+#REF!+#REF!)</f>
        <v>#REF!</v>
      </c>
    </row>
    <row r="595" spans="4:61" s="2588" customFormat="1" ht="45.95" customHeight="1">
      <c r="D595" s="2559"/>
      <c r="E595" s="2560"/>
      <c r="F595" s="2560"/>
      <c r="G595" s="2560"/>
      <c r="H595" s="2560"/>
      <c r="I595" s="2560"/>
      <c r="J595" s="2560"/>
      <c r="K595" s="2560"/>
      <c r="L595" s="2560"/>
      <c r="M595" s="2560"/>
      <c r="BH595" s="2570" t="e">
        <f>#REF!-(#REF!+#REF!+#REF!)</f>
        <v>#REF!</v>
      </c>
      <c r="BI595" s="2577" t="e">
        <f>#REF!-(#REF!+#REF!+#REF!)</f>
        <v>#REF!</v>
      </c>
    </row>
    <row r="596" spans="4:61" s="2583" customFormat="1" ht="74.099999999999994" customHeight="1">
      <c r="D596" s="2747"/>
      <c r="E596" s="2776"/>
      <c r="F596" s="2776"/>
      <c r="G596" s="2776"/>
      <c r="H596" s="2776"/>
      <c r="I596" s="2776"/>
      <c r="J596" s="2776"/>
      <c r="K596" s="2776"/>
      <c r="L596" s="2776"/>
      <c r="M596" s="2776"/>
      <c r="BH596" s="2681"/>
      <c r="BI596" s="2577"/>
    </row>
    <row r="597" spans="4:61" s="2588" customFormat="1" ht="45.6" customHeight="1">
      <c r="D597" s="2559"/>
      <c r="E597" s="2560"/>
      <c r="F597" s="2560"/>
      <c r="G597" s="2560"/>
      <c r="H597" s="2560"/>
      <c r="I597" s="2560"/>
      <c r="J597" s="2560"/>
      <c r="K597" s="2560"/>
      <c r="L597" s="2560"/>
      <c r="M597" s="2560"/>
      <c r="BH597" s="2570" t="e">
        <f>#REF!-(#REF!+#REF!+#REF!)</f>
        <v>#REF!</v>
      </c>
      <c r="BI597" s="2577" t="e">
        <f>#REF!-(#REF!+#REF!+#REF!)</f>
        <v>#REF!</v>
      </c>
    </row>
    <row r="598" spans="4:61" s="2588" customFormat="1" ht="45.6" customHeight="1">
      <c r="D598" s="2559"/>
      <c r="E598" s="2560"/>
      <c r="F598" s="2560"/>
      <c r="G598" s="2560"/>
      <c r="H598" s="2560"/>
      <c r="I598" s="2560"/>
      <c r="J598" s="2560"/>
      <c r="K598" s="2560"/>
      <c r="L598" s="2560"/>
      <c r="M598" s="2560"/>
      <c r="BH598" s="2570" t="e">
        <f>#REF!-(#REF!+#REF!+#REF!)</f>
        <v>#REF!</v>
      </c>
      <c r="BI598" s="2577" t="e">
        <f>#REF!-(#REF!+#REF!+#REF!)</f>
        <v>#REF!</v>
      </c>
    </row>
    <row r="599" spans="4:61" s="2588" customFormat="1" ht="53.45" customHeight="1">
      <c r="D599" s="2559"/>
      <c r="E599" s="2560"/>
      <c r="F599" s="2560"/>
      <c r="G599" s="2560"/>
      <c r="H599" s="2560"/>
      <c r="I599" s="2560"/>
      <c r="J599" s="2560"/>
      <c r="K599" s="2560"/>
      <c r="L599" s="2560"/>
      <c r="M599" s="2560"/>
      <c r="BH599" s="2570" t="e">
        <f>#REF!-(#REF!+#REF!+#REF!)</f>
        <v>#REF!</v>
      </c>
      <c r="BI599" s="2577" t="e">
        <f>#REF!-(#REF!+#REF!+#REF!)</f>
        <v>#REF!</v>
      </c>
    </row>
    <row r="600" spans="4:61" s="2588" customFormat="1" ht="50.1" customHeight="1">
      <c r="D600" s="2559"/>
      <c r="E600" s="2560"/>
      <c r="F600" s="2560"/>
      <c r="G600" s="2560"/>
      <c r="H600" s="2560"/>
      <c r="I600" s="2560"/>
      <c r="J600" s="2560"/>
      <c r="K600" s="2560"/>
      <c r="L600" s="2560"/>
      <c r="M600" s="2560"/>
      <c r="BH600" s="2570" t="e">
        <f>#REF!-(#REF!+#REF!+#REF!)</f>
        <v>#REF!</v>
      </c>
      <c r="BI600" s="2577" t="e">
        <f>#REF!-(#REF!+#REF!+#REF!)</f>
        <v>#REF!</v>
      </c>
    </row>
    <row r="601" spans="4:61" s="2588" customFormat="1" ht="64.5" customHeight="1">
      <c r="D601" s="2559"/>
      <c r="E601" s="2560"/>
      <c r="F601" s="2560"/>
      <c r="G601" s="2560"/>
      <c r="H601" s="2560"/>
      <c r="I601" s="2560"/>
      <c r="J601" s="2560"/>
      <c r="K601" s="2560"/>
      <c r="L601" s="2560"/>
      <c r="M601" s="2560"/>
      <c r="BH601" s="2570" t="e">
        <f>#REF!-(#REF!+#REF!+#REF!)</f>
        <v>#REF!</v>
      </c>
      <c r="BI601" s="2577" t="e">
        <f>#REF!-(#REF!+#REF!+#REF!)</f>
        <v>#REF!</v>
      </c>
    </row>
    <row r="602" spans="4:61" s="2588" customFormat="1" ht="78" customHeight="1">
      <c r="D602" s="2559"/>
      <c r="E602" s="2560"/>
      <c r="F602" s="2560"/>
      <c r="G602" s="2560"/>
      <c r="H602" s="2560"/>
      <c r="I602" s="2560"/>
      <c r="J602" s="2560"/>
      <c r="K602" s="2560"/>
      <c r="L602" s="2560"/>
      <c r="M602" s="2560"/>
      <c r="BH602" s="2570"/>
      <c r="BI602" s="2577"/>
    </row>
    <row r="603" spans="4:61" s="2588" customFormat="1" ht="63.6" customHeight="1">
      <c r="D603" s="2559"/>
      <c r="E603" s="2560"/>
      <c r="F603" s="2560"/>
      <c r="G603" s="2560"/>
      <c r="H603" s="2560"/>
      <c r="I603" s="2560"/>
      <c r="J603" s="2560"/>
      <c r="K603" s="2560"/>
      <c r="L603" s="2560"/>
      <c r="M603" s="2560"/>
      <c r="BH603" s="2570"/>
      <c r="BI603" s="2577"/>
    </row>
    <row r="604" spans="4:61" s="2588" customFormat="1" ht="47.1" customHeight="1">
      <c r="D604" s="2559"/>
      <c r="E604" s="2560"/>
      <c r="F604" s="2560"/>
      <c r="G604" s="2560"/>
      <c r="H604" s="2560"/>
      <c r="I604" s="2560"/>
      <c r="J604" s="2560"/>
      <c r="K604" s="2560"/>
      <c r="L604" s="2560"/>
      <c r="M604" s="2560"/>
      <c r="BH604" s="2565" t="e">
        <f>#REF!-(#REF!+#REF!+#REF!)</f>
        <v>#REF!</v>
      </c>
      <c r="BI604" s="2577" t="e">
        <f>#REF!-(#REF!+#REF!+#REF!)</f>
        <v>#REF!</v>
      </c>
    </row>
    <row r="605" spans="4:61" s="2588" customFormat="1" ht="47.1" customHeight="1">
      <c r="D605" s="2559"/>
      <c r="E605" s="2560"/>
      <c r="F605" s="2560"/>
      <c r="G605" s="2560"/>
      <c r="H605" s="2560"/>
      <c r="I605" s="2560"/>
      <c r="J605" s="2560"/>
      <c r="K605" s="2560"/>
      <c r="L605" s="2560"/>
      <c r="M605" s="2560"/>
      <c r="BH605" s="2565" t="e">
        <f>#REF!-(#REF!+#REF!+#REF!)</f>
        <v>#REF!</v>
      </c>
      <c r="BI605" s="2577" t="e">
        <f>#REF!-(#REF!+#REF!+#REF!)</f>
        <v>#REF!</v>
      </c>
    </row>
    <row r="606" spans="4:61" s="2588" customFormat="1" ht="44.45" customHeight="1">
      <c r="D606" s="2559"/>
      <c r="E606" s="2560"/>
      <c r="F606" s="2560"/>
      <c r="G606" s="2560"/>
      <c r="H606" s="2560"/>
      <c r="I606" s="2560"/>
      <c r="J606" s="2560"/>
      <c r="K606" s="2560"/>
      <c r="L606" s="2560"/>
      <c r="M606" s="2560"/>
      <c r="BH606" s="2570" t="e">
        <f>#REF!-(#REF!+#REF!+#REF!)</f>
        <v>#REF!</v>
      </c>
      <c r="BI606" s="2577" t="e">
        <f>#REF!-(#REF!+#REF!+#REF!)</f>
        <v>#REF!</v>
      </c>
    </row>
    <row r="607" spans="4:61" s="2588" customFormat="1" ht="44.45" customHeight="1">
      <c r="D607" s="2559"/>
      <c r="E607" s="2560"/>
      <c r="F607" s="2560"/>
      <c r="G607" s="2560"/>
      <c r="H607" s="2560"/>
      <c r="I607" s="2560"/>
      <c r="J607" s="2560"/>
      <c r="K607" s="2560"/>
      <c r="L607" s="2560"/>
      <c r="M607" s="2560"/>
      <c r="BH607" s="2570" t="e">
        <f>#REF!-(#REF!+#REF!+#REF!)</f>
        <v>#REF!</v>
      </c>
      <c r="BI607" s="2577" t="e">
        <f>#REF!-(#REF!+#REF!+#REF!)</f>
        <v>#REF!</v>
      </c>
    </row>
    <row r="608" spans="4:61" s="2583" customFormat="1" ht="44.45" customHeight="1">
      <c r="D608" s="2747"/>
      <c r="E608" s="2776"/>
      <c r="F608" s="2776"/>
      <c r="G608" s="2776"/>
      <c r="H608" s="2776"/>
      <c r="I608" s="2776"/>
      <c r="J608" s="2776"/>
      <c r="K608" s="2776"/>
      <c r="L608" s="2776"/>
      <c r="M608" s="2776"/>
      <c r="BH608" s="2681"/>
      <c r="BI608" s="2577"/>
    </row>
    <row r="609" spans="4:61" s="2588" customFormat="1" ht="82.5" customHeight="1">
      <c r="D609" s="2559"/>
      <c r="E609" s="2560"/>
      <c r="F609" s="2560"/>
      <c r="G609" s="2560"/>
      <c r="H609" s="2560"/>
      <c r="I609" s="2560"/>
      <c r="J609" s="2560"/>
      <c r="K609" s="2560"/>
      <c r="L609" s="2560"/>
      <c r="M609" s="2560"/>
      <c r="BH609" s="2570" t="e">
        <f>#REF!-(#REF!+#REF!+#REF!)</f>
        <v>#REF!</v>
      </c>
      <c r="BI609" s="2577" t="e">
        <f>#REF!-(#REF!+#REF!+#REF!)</f>
        <v>#REF!</v>
      </c>
    </row>
    <row r="610" spans="4:61" s="2588" customFormat="1" ht="70.5" customHeight="1">
      <c r="D610" s="2559"/>
      <c r="E610" s="2560"/>
      <c r="F610" s="2560"/>
      <c r="G610" s="2560"/>
      <c r="H610" s="2560"/>
      <c r="I610" s="2560"/>
      <c r="J610" s="2560"/>
      <c r="K610" s="2560"/>
      <c r="L610" s="2560"/>
      <c r="M610" s="2560"/>
      <c r="BH610" s="2570" t="e">
        <f>#REF!-(#REF!+#REF!+#REF!)</f>
        <v>#REF!</v>
      </c>
      <c r="BI610" s="2577" t="e">
        <f>#REF!-(#REF!+#REF!+#REF!)</f>
        <v>#REF!</v>
      </c>
    </row>
    <row r="611" spans="4:61" s="2588" customFormat="1" ht="75.599999999999994" customHeight="1">
      <c r="D611" s="2559"/>
      <c r="E611" s="2560"/>
      <c r="F611" s="2560"/>
      <c r="G611" s="2560"/>
      <c r="H611" s="2560"/>
      <c r="I611" s="2560"/>
      <c r="J611" s="2560"/>
      <c r="K611" s="2560"/>
      <c r="L611" s="2560"/>
      <c r="M611" s="2560"/>
      <c r="BH611" s="2570" t="e">
        <f>#REF!-(#REF!+#REF!+#REF!)</f>
        <v>#REF!</v>
      </c>
      <c r="BI611" s="2577" t="e">
        <f>#REF!-(#REF!+#REF!+#REF!)</f>
        <v>#REF!</v>
      </c>
    </row>
    <row r="613" spans="4:61">
      <c r="BI613" s="2577">
        <f t="shared" ref="BI613:BI650" si="1264">AL613-(AM613+AN613+AO613)</f>
        <v>0</v>
      </c>
    </row>
    <row r="614" spans="4:61">
      <c r="BI614" s="2577">
        <f t="shared" si="1264"/>
        <v>0</v>
      </c>
    </row>
    <row r="615" spans="4:61">
      <c r="BI615" s="2577">
        <f t="shared" si="1264"/>
        <v>0</v>
      </c>
    </row>
    <row r="616" spans="4:61">
      <c r="BI616" s="2577">
        <f t="shared" si="1264"/>
        <v>0</v>
      </c>
    </row>
    <row r="617" spans="4:61">
      <c r="BI617" s="2577">
        <f t="shared" si="1264"/>
        <v>0</v>
      </c>
    </row>
    <row r="618" spans="4:61">
      <c r="BI618" s="2577">
        <f t="shared" si="1264"/>
        <v>0</v>
      </c>
    </row>
    <row r="619" spans="4:61">
      <c r="BI619" s="2577">
        <f t="shared" si="1264"/>
        <v>0</v>
      </c>
    </row>
    <row r="620" spans="4:61">
      <c r="BI620" s="2577">
        <f t="shared" si="1264"/>
        <v>0</v>
      </c>
    </row>
    <row r="621" spans="4:61">
      <c r="BI621" s="2577">
        <f t="shared" si="1264"/>
        <v>0</v>
      </c>
    </row>
    <row r="622" spans="4:61">
      <c r="BI622" s="2577">
        <f t="shared" si="1264"/>
        <v>0</v>
      </c>
    </row>
    <row r="623" spans="4:61">
      <c r="BI623" s="2577">
        <f t="shared" si="1264"/>
        <v>0</v>
      </c>
    </row>
    <row r="624" spans="4:61">
      <c r="BI624" s="2577">
        <f t="shared" si="1264"/>
        <v>0</v>
      </c>
    </row>
    <row r="625" spans="4:61">
      <c r="BI625" s="2577">
        <f t="shared" si="1264"/>
        <v>0</v>
      </c>
    </row>
    <row r="626" spans="4:61">
      <c r="D626" s="2777"/>
      <c r="E626" s="2558"/>
      <c r="F626" s="2558"/>
      <c r="G626" s="2558"/>
      <c r="H626" s="2558"/>
      <c r="I626" s="2558"/>
      <c r="J626" s="2558"/>
      <c r="K626" s="2558"/>
      <c r="L626" s="2558"/>
      <c r="M626" s="2558"/>
      <c r="N626" s="2558"/>
      <c r="O626" s="2558"/>
      <c r="P626" s="2558"/>
      <c r="Q626" s="2558"/>
      <c r="R626" s="2558"/>
      <c r="S626" s="2558"/>
      <c r="BI626" s="2577">
        <f t="shared" si="1264"/>
        <v>0</v>
      </c>
    </row>
    <row r="627" spans="4:61">
      <c r="D627" s="2777"/>
      <c r="E627" s="2558"/>
      <c r="F627" s="2558"/>
      <c r="G627" s="2558"/>
      <c r="H627" s="2558"/>
      <c r="I627" s="2558"/>
      <c r="J627" s="2558"/>
      <c r="K627" s="2558"/>
      <c r="L627" s="2558"/>
      <c r="M627" s="2558"/>
      <c r="N627" s="2558"/>
      <c r="O627" s="2558"/>
      <c r="P627" s="2558"/>
      <c r="Q627" s="2558"/>
      <c r="R627" s="2558"/>
      <c r="S627" s="2558"/>
      <c r="BI627" s="2577">
        <f t="shared" si="1264"/>
        <v>0</v>
      </c>
    </row>
    <row r="628" spans="4:61">
      <c r="D628" s="2777"/>
      <c r="E628" s="2558"/>
      <c r="F628" s="2558"/>
      <c r="G628" s="2558"/>
      <c r="H628" s="2558"/>
      <c r="I628" s="2558"/>
      <c r="J628" s="2558"/>
      <c r="K628" s="2558"/>
      <c r="L628" s="2558"/>
      <c r="M628" s="2558"/>
      <c r="N628" s="2558"/>
      <c r="O628" s="2558"/>
      <c r="P628" s="2558"/>
      <c r="Q628" s="2558"/>
      <c r="R628" s="2558"/>
      <c r="S628" s="2558"/>
      <c r="BI628" s="2577">
        <f t="shared" si="1264"/>
        <v>0</v>
      </c>
    </row>
    <row r="629" spans="4:61">
      <c r="D629" s="2777"/>
      <c r="E629" s="2558"/>
      <c r="F629" s="2558"/>
      <c r="G629" s="2558"/>
      <c r="H629" s="2558"/>
      <c r="I629" s="2558"/>
      <c r="J629" s="2558"/>
      <c r="K629" s="2558"/>
      <c r="L629" s="2558"/>
      <c r="M629" s="2558"/>
      <c r="N629" s="2558"/>
      <c r="O629" s="2558"/>
      <c r="P629" s="2558"/>
      <c r="Q629" s="2558"/>
      <c r="R629" s="2558"/>
      <c r="S629" s="2558"/>
      <c r="BI629" s="2577">
        <f t="shared" si="1264"/>
        <v>0</v>
      </c>
    </row>
    <row r="630" spans="4:61">
      <c r="D630" s="2777"/>
      <c r="E630" s="2558"/>
      <c r="F630" s="2558"/>
      <c r="G630" s="2558"/>
      <c r="H630" s="2558"/>
      <c r="I630" s="2558"/>
      <c r="J630" s="2558"/>
      <c r="K630" s="2558"/>
      <c r="L630" s="2558"/>
      <c r="M630" s="2558"/>
      <c r="N630" s="2558"/>
      <c r="O630" s="2558"/>
      <c r="P630" s="2558"/>
      <c r="Q630" s="2558"/>
      <c r="R630" s="2558"/>
      <c r="S630" s="2558"/>
      <c r="BI630" s="2577">
        <f t="shared" si="1264"/>
        <v>0</v>
      </c>
    </row>
    <row r="631" spans="4:61">
      <c r="D631" s="2777"/>
      <c r="E631" s="2558"/>
      <c r="F631" s="2558"/>
      <c r="G631" s="2558"/>
      <c r="H631" s="2558"/>
      <c r="I631" s="2558"/>
      <c r="J631" s="2558"/>
      <c r="K631" s="2558"/>
      <c r="L631" s="2558"/>
      <c r="M631" s="2558"/>
      <c r="N631" s="2558"/>
      <c r="O631" s="2558"/>
      <c r="P631" s="2558"/>
      <c r="Q631" s="2558"/>
      <c r="R631" s="2558"/>
      <c r="S631" s="2558"/>
      <c r="BI631" s="2577">
        <f t="shared" si="1264"/>
        <v>0</v>
      </c>
    </row>
    <row r="632" spans="4:61">
      <c r="D632" s="2777"/>
      <c r="E632" s="2558"/>
      <c r="F632" s="2558"/>
      <c r="G632" s="2558"/>
      <c r="H632" s="2558"/>
      <c r="I632" s="2558"/>
      <c r="J632" s="2558"/>
      <c r="K632" s="2558"/>
      <c r="L632" s="2558"/>
      <c r="M632" s="2558"/>
      <c r="N632" s="2558"/>
      <c r="O632" s="2558"/>
      <c r="P632" s="2558"/>
      <c r="Q632" s="2558"/>
      <c r="R632" s="2558"/>
      <c r="S632" s="2558"/>
      <c r="BI632" s="2577">
        <f t="shared" si="1264"/>
        <v>0</v>
      </c>
    </row>
    <row r="633" spans="4:61">
      <c r="D633" s="2777"/>
      <c r="E633" s="2558"/>
      <c r="F633" s="2558"/>
      <c r="G633" s="2558"/>
      <c r="H633" s="2558"/>
      <c r="I633" s="2558"/>
      <c r="J633" s="2558"/>
      <c r="K633" s="2558"/>
      <c r="L633" s="2558"/>
      <c r="M633" s="2558"/>
      <c r="N633" s="2558"/>
      <c r="O633" s="2558"/>
      <c r="P633" s="2558"/>
      <c r="Q633" s="2558"/>
      <c r="R633" s="2558"/>
      <c r="S633" s="2558"/>
      <c r="BI633" s="2577">
        <f t="shared" si="1264"/>
        <v>0</v>
      </c>
    </row>
    <row r="634" spans="4:61">
      <c r="D634" s="2777"/>
      <c r="E634" s="2558"/>
      <c r="F634" s="2558"/>
      <c r="G634" s="2558"/>
      <c r="H634" s="2558"/>
      <c r="I634" s="2558"/>
      <c r="J634" s="2558"/>
      <c r="K634" s="2558"/>
      <c r="L634" s="2558"/>
      <c r="M634" s="2558"/>
      <c r="N634" s="2558"/>
      <c r="O634" s="2558"/>
      <c r="P634" s="2558"/>
      <c r="Q634" s="2558"/>
      <c r="R634" s="2558"/>
      <c r="S634" s="2558"/>
      <c r="BI634" s="2577">
        <f t="shared" si="1264"/>
        <v>0</v>
      </c>
    </row>
    <row r="635" spans="4:61">
      <c r="D635" s="2777"/>
      <c r="E635" s="2558"/>
      <c r="F635" s="2558"/>
      <c r="G635" s="2558"/>
      <c r="H635" s="2558"/>
      <c r="I635" s="2558"/>
      <c r="J635" s="2558"/>
      <c r="K635" s="2558"/>
      <c r="L635" s="2558"/>
      <c r="M635" s="2558"/>
      <c r="N635" s="2558"/>
      <c r="O635" s="2558"/>
      <c r="P635" s="2558"/>
      <c r="Q635" s="2558"/>
      <c r="R635" s="2558"/>
      <c r="S635" s="2558"/>
      <c r="BI635" s="2577">
        <f t="shared" si="1264"/>
        <v>0</v>
      </c>
    </row>
    <row r="636" spans="4:61">
      <c r="D636" s="2777"/>
      <c r="E636" s="2558"/>
      <c r="F636" s="2558"/>
      <c r="G636" s="2558"/>
      <c r="H636" s="2558"/>
      <c r="I636" s="2558"/>
      <c r="J636" s="2558"/>
      <c r="K636" s="2558"/>
      <c r="L636" s="2558"/>
      <c r="M636" s="2558"/>
      <c r="N636" s="2558"/>
      <c r="O636" s="2558"/>
      <c r="P636" s="2558"/>
      <c r="Q636" s="2558"/>
      <c r="R636" s="2558"/>
      <c r="S636" s="2558"/>
      <c r="BI636" s="2577">
        <f t="shared" si="1264"/>
        <v>0</v>
      </c>
    </row>
    <row r="637" spans="4:61">
      <c r="D637" s="2777"/>
      <c r="E637" s="2558"/>
      <c r="F637" s="2558"/>
      <c r="G637" s="2558"/>
      <c r="H637" s="2558"/>
      <c r="I637" s="2558"/>
      <c r="J637" s="2558"/>
      <c r="K637" s="2558"/>
      <c r="L637" s="2558"/>
      <c r="M637" s="2558"/>
      <c r="N637" s="2558"/>
      <c r="O637" s="2558"/>
      <c r="P637" s="2558"/>
      <c r="Q637" s="2558"/>
      <c r="R637" s="2558"/>
      <c r="S637" s="2558"/>
      <c r="BI637" s="2577">
        <f t="shared" si="1264"/>
        <v>0</v>
      </c>
    </row>
    <row r="638" spans="4:61">
      <c r="D638" s="2777"/>
      <c r="E638" s="2558"/>
      <c r="F638" s="2558"/>
      <c r="G638" s="2558"/>
      <c r="H638" s="2558"/>
      <c r="I638" s="2558"/>
      <c r="J638" s="2558"/>
      <c r="K638" s="2558"/>
      <c r="L638" s="2558"/>
      <c r="M638" s="2558"/>
      <c r="N638" s="2558"/>
      <c r="O638" s="2558"/>
      <c r="P638" s="2558"/>
      <c r="Q638" s="2558"/>
      <c r="R638" s="2558"/>
      <c r="S638" s="2558"/>
      <c r="BI638" s="2577">
        <f t="shared" si="1264"/>
        <v>0</v>
      </c>
    </row>
    <row r="639" spans="4:61">
      <c r="D639" s="2777"/>
      <c r="E639" s="2558"/>
      <c r="F639" s="2558"/>
      <c r="G639" s="2558"/>
      <c r="H639" s="2558"/>
      <c r="I639" s="2558"/>
      <c r="J639" s="2558"/>
      <c r="K639" s="2558"/>
      <c r="L639" s="2558"/>
      <c r="M639" s="2558"/>
      <c r="N639" s="2558"/>
      <c r="O639" s="2558"/>
      <c r="P639" s="2558"/>
      <c r="Q639" s="2558"/>
      <c r="R639" s="2558"/>
      <c r="S639" s="2558"/>
      <c r="BI639" s="2577">
        <f t="shared" si="1264"/>
        <v>0</v>
      </c>
    </row>
    <row r="640" spans="4:61">
      <c r="D640" s="2777"/>
      <c r="E640" s="2558"/>
      <c r="F640" s="2558"/>
      <c r="G640" s="2558"/>
      <c r="H640" s="2558"/>
      <c r="I640" s="2558"/>
      <c r="J640" s="2558"/>
      <c r="K640" s="2558"/>
      <c r="L640" s="2558"/>
      <c r="M640" s="2558"/>
      <c r="N640" s="2558"/>
      <c r="O640" s="2558"/>
      <c r="P640" s="2558"/>
      <c r="Q640" s="2558"/>
      <c r="R640" s="2558"/>
      <c r="S640" s="2558"/>
      <c r="BI640" s="2577">
        <f t="shared" si="1264"/>
        <v>0</v>
      </c>
    </row>
    <row r="641" spans="4:61">
      <c r="D641" s="2777"/>
      <c r="E641" s="2558"/>
      <c r="F641" s="2558"/>
      <c r="G641" s="2558"/>
      <c r="H641" s="2558"/>
      <c r="I641" s="2558"/>
      <c r="J641" s="2558"/>
      <c r="K641" s="2558"/>
      <c r="L641" s="2558"/>
      <c r="M641" s="2558"/>
      <c r="N641" s="2558"/>
      <c r="O641" s="2558"/>
      <c r="P641" s="2558"/>
      <c r="Q641" s="2558"/>
      <c r="R641" s="2558"/>
      <c r="S641" s="2558"/>
      <c r="BI641" s="2577">
        <f t="shared" si="1264"/>
        <v>0</v>
      </c>
    </row>
    <row r="642" spans="4:61">
      <c r="D642" s="2777"/>
      <c r="E642" s="2558"/>
      <c r="F642" s="2558"/>
      <c r="G642" s="2558"/>
      <c r="H642" s="2558"/>
      <c r="I642" s="2558"/>
      <c r="J642" s="2558"/>
      <c r="K642" s="2558"/>
      <c r="L642" s="2558"/>
      <c r="M642" s="2558"/>
      <c r="N642" s="2558"/>
      <c r="O642" s="2558"/>
      <c r="P642" s="2558"/>
      <c r="Q642" s="2558"/>
      <c r="R642" s="2558"/>
      <c r="S642" s="2558"/>
      <c r="BI642" s="2577">
        <f t="shared" si="1264"/>
        <v>0</v>
      </c>
    </row>
    <row r="643" spans="4:61">
      <c r="D643" s="2777"/>
      <c r="E643" s="2558"/>
      <c r="F643" s="2558"/>
      <c r="G643" s="2558"/>
      <c r="H643" s="2558"/>
      <c r="I643" s="2558"/>
      <c r="J643" s="2558"/>
      <c r="K643" s="2558"/>
      <c r="L643" s="2558"/>
      <c r="M643" s="2558"/>
      <c r="N643" s="2558"/>
      <c r="O643" s="2558"/>
      <c r="P643" s="2558"/>
      <c r="Q643" s="2558"/>
      <c r="R643" s="2558"/>
      <c r="S643" s="2558"/>
      <c r="BI643" s="2577">
        <f t="shared" si="1264"/>
        <v>0</v>
      </c>
    </row>
    <row r="644" spans="4:61">
      <c r="D644" s="2777"/>
      <c r="E644" s="2558"/>
      <c r="F644" s="2558"/>
      <c r="G644" s="2558"/>
      <c r="H644" s="2558"/>
      <c r="I644" s="2558"/>
      <c r="J644" s="2558"/>
      <c r="K644" s="2558"/>
      <c r="L644" s="2558"/>
      <c r="M644" s="2558"/>
      <c r="N644" s="2558"/>
      <c r="O644" s="2558"/>
      <c r="P644" s="2558"/>
      <c r="Q644" s="2558"/>
      <c r="R644" s="2558"/>
      <c r="S644" s="2558"/>
      <c r="BI644" s="2577">
        <f t="shared" si="1264"/>
        <v>0</v>
      </c>
    </row>
    <row r="645" spans="4:61">
      <c r="D645" s="2777"/>
      <c r="E645" s="2558"/>
      <c r="F645" s="2558"/>
      <c r="G645" s="2558"/>
      <c r="H645" s="2558"/>
      <c r="I645" s="2558"/>
      <c r="J645" s="2558"/>
      <c r="K645" s="2558"/>
      <c r="L645" s="2558"/>
      <c r="M645" s="2558"/>
      <c r="N645" s="2558"/>
      <c r="O645" s="2558"/>
      <c r="P645" s="2558"/>
      <c r="Q645" s="2558"/>
      <c r="R645" s="2558"/>
      <c r="S645" s="2558"/>
      <c r="BI645" s="2577">
        <f t="shared" si="1264"/>
        <v>0</v>
      </c>
    </row>
    <row r="646" spans="4:61">
      <c r="D646" s="2777"/>
      <c r="E646" s="2558"/>
      <c r="F646" s="2558"/>
      <c r="G646" s="2558"/>
      <c r="H646" s="2558"/>
      <c r="I646" s="2558"/>
      <c r="J646" s="2558"/>
      <c r="K646" s="2558"/>
      <c r="L646" s="2558"/>
      <c r="M646" s="2558"/>
      <c r="N646" s="2558"/>
      <c r="O646" s="2558"/>
      <c r="P646" s="2558"/>
      <c r="Q646" s="2558"/>
      <c r="R646" s="2558"/>
      <c r="S646" s="2558"/>
      <c r="BI646" s="2577">
        <f t="shared" si="1264"/>
        <v>0</v>
      </c>
    </row>
    <row r="647" spans="4:61">
      <c r="D647" s="2777"/>
      <c r="E647" s="2558"/>
      <c r="F647" s="2558"/>
      <c r="G647" s="2558"/>
      <c r="H647" s="2558"/>
      <c r="I647" s="2558"/>
      <c r="J647" s="2558"/>
      <c r="K647" s="2558"/>
      <c r="L647" s="2558"/>
      <c r="M647" s="2558"/>
      <c r="N647" s="2558"/>
      <c r="O647" s="2558"/>
      <c r="P647" s="2558"/>
      <c r="Q647" s="2558"/>
      <c r="R647" s="2558"/>
      <c r="S647" s="2558"/>
      <c r="BI647" s="2577">
        <f t="shared" si="1264"/>
        <v>0</v>
      </c>
    </row>
    <row r="648" spans="4:61">
      <c r="D648" s="2777"/>
      <c r="E648" s="2558"/>
      <c r="F648" s="2558"/>
      <c r="G648" s="2558"/>
      <c r="H648" s="2558"/>
      <c r="I648" s="2558"/>
      <c r="J648" s="2558"/>
      <c r="K648" s="2558"/>
      <c r="L648" s="2558"/>
      <c r="M648" s="2558"/>
      <c r="N648" s="2558"/>
      <c r="O648" s="2558"/>
      <c r="P648" s="2558"/>
      <c r="Q648" s="2558"/>
      <c r="R648" s="2558"/>
      <c r="S648" s="2558"/>
      <c r="BI648" s="2577">
        <f t="shared" si="1264"/>
        <v>0</v>
      </c>
    </row>
    <row r="649" spans="4:61">
      <c r="D649" s="2777"/>
      <c r="E649" s="2558"/>
      <c r="F649" s="2558"/>
      <c r="G649" s="2558"/>
      <c r="H649" s="2558"/>
      <c r="I649" s="2558"/>
      <c r="J649" s="2558"/>
      <c r="K649" s="2558"/>
      <c r="L649" s="2558"/>
      <c r="M649" s="2558"/>
      <c r="N649" s="2558"/>
      <c r="O649" s="2558"/>
      <c r="P649" s="2558"/>
      <c r="Q649" s="2558"/>
      <c r="R649" s="2558"/>
      <c r="S649" s="2558"/>
      <c r="BI649" s="2577">
        <f t="shared" si="1264"/>
        <v>0</v>
      </c>
    </row>
    <row r="650" spans="4:61">
      <c r="D650" s="2777"/>
      <c r="E650" s="2558"/>
      <c r="F650" s="2558"/>
      <c r="G650" s="2558"/>
      <c r="H650" s="2558"/>
      <c r="I650" s="2558"/>
      <c r="J650" s="2558"/>
      <c r="K650" s="2558"/>
      <c r="L650" s="2558"/>
      <c r="M650" s="2558"/>
      <c r="N650" s="2558"/>
      <c r="O650" s="2558"/>
      <c r="P650" s="2558"/>
      <c r="Q650" s="2558"/>
      <c r="R650" s="2558"/>
      <c r="S650" s="2558"/>
      <c r="BI650" s="2577">
        <f t="shared" si="1264"/>
        <v>0</v>
      </c>
    </row>
  </sheetData>
  <mergeCells count="64">
    <mergeCell ref="C539:BG539"/>
    <mergeCell ref="AR8:AR11"/>
    <mergeCell ref="AX8:BE8"/>
    <mergeCell ref="AS9:AW9"/>
    <mergeCell ref="AW10:AW11"/>
    <mergeCell ref="AY9:BE9"/>
    <mergeCell ref="BE10:BE11"/>
    <mergeCell ref="BF8:BF11"/>
    <mergeCell ref="AS10:AS11"/>
    <mergeCell ref="AT10:AT11"/>
    <mergeCell ref="AU10:AU11"/>
    <mergeCell ref="AV10:AV11"/>
    <mergeCell ref="AX9:AX11"/>
    <mergeCell ref="AY10:AY11"/>
    <mergeCell ref="AZ10:AZ11"/>
    <mergeCell ref="BD10:BD11"/>
    <mergeCell ref="BC10:BC11"/>
    <mergeCell ref="BB10:BB11"/>
    <mergeCell ref="AP10:AP11"/>
    <mergeCell ref="BA10:BA11"/>
    <mergeCell ref="R8:R11"/>
    <mergeCell ref="S8:S11"/>
    <mergeCell ref="T8:T11"/>
    <mergeCell ref="U8:U11"/>
    <mergeCell ref="AI8:AI11"/>
    <mergeCell ref="V8:Y8"/>
    <mergeCell ref="Z8:Z11"/>
    <mergeCell ref="AA8:AA11"/>
    <mergeCell ref="AF8:AF11"/>
    <mergeCell ref="AG8:AG11"/>
    <mergeCell ref="AH8:AH11"/>
    <mergeCell ref="W10:W11"/>
    <mergeCell ref="X10:Y10"/>
    <mergeCell ref="AJ8:AJ11"/>
    <mergeCell ref="AK8:AK11"/>
    <mergeCell ref="AL8:AQ8"/>
    <mergeCell ref="AM9:AQ9"/>
    <mergeCell ref="AQ10:AQ11"/>
    <mergeCell ref="AM10:AM11"/>
    <mergeCell ref="AN10:AN11"/>
    <mergeCell ref="AL9:AL11"/>
    <mergeCell ref="AO10:AO11"/>
    <mergeCell ref="B6:BG6"/>
    <mergeCell ref="B1:BG1"/>
    <mergeCell ref="B2:BG2"/>
    <mergeCell ref="B3:BG3"/>
    <mergeCell ref="B4:BG4"/>
    <mergeCell ref="B5:BG5"/>
    <mergeCell ref="AK7:BG7"/>
    <mergeCell ref="B8:B11"/>
    <mergeCell ref="C8:C11"/>
    <mergeCell ref="D8:D11"/>
    <mergeCell ref="E8:F10"/>
    <mergeCell ref="G8:H10"/>
    <mergeCell ref="I8:J10"/>
    <mergeCell ref="K8:M10"/>
    <mergeCell ref="N8:N11"/>
    <mergeCell ref="O8:O11"/>
    <mergeCell ref="P8:P11"/>
    <mergeCell ref="Q8:Q11"/>
    <mergeCell ref="BG8:BG11"/>
    <mergeCell ref="V9:V11"/>
    <mergeCell ref="W9:Y9"/>
    <mergeCell ref="AB9:AE9"/>
  </mergeCells>
  <conditionalFormatting sqref="W256:Y256">
    <cfRule type="cellIs" dxfId="80" priority="5" operator="equal">
      <formula>0</formula>
    </cfRule>
  </conditionalFormatting>
  <conditionalFormatting sqref="AI113">
    <cfRule type="cellIs" dxfId="79" priority="4" operator="equal">
      <formula>0</formula>
    </cfRule>
  </conditionalFormatting>
  <conditionalFormatting sqref="AI156">
    <cfRule type="cellIs" dxfId="78" priority="3" operator="equal">
      <formula>0</formula>
    </cfRule>
  </conditionalFormatting>
  <conditionalFormatting sqref="AI158">
    <cfRule type="cellIs" dxfId="77" priority="2" operator="equal">
      <formula>0</formula>
    </cfRule>
  </conditionalFormatting>
  <conditionalFormatting sqref="AI160:AI161">
    <cfRule type="cellIs" dxfId="76" priority="1" operator="equal">
      <formula>0</formula>
    </cfRule>
  </conditionalFormatting>
  <printOptions horizontalCentered="1"/>
  <pageMargins left="0.31496062992125984" right="0.31496062992125984" top="0.35433070866141736" bottom="0.39370078740157483" header="0.19685039370078741" footer="0.31496062992125984"/>
  <pageSetup paperSize="9" scale="49" fitToHeight="0" orientation="landscape" verticalDpi="0" r:id="rId1"/>
  <headerFooter>
    <oddHeader>&amp;RPL2</oddHeader>
    <oddFooter>&amp;C&amp;P</oddFooter>
  </headerFooter>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BK639"/>
  <sheetViews>
    <sheetView showZeros="0" topLeftCell="B1" zoomScale="55" zoomScaleNormal="55" workbookViewId="0">
      <selection activeCell="AY9" sqref="AY9:BE9"/>
    </sheetView>
  </sheetViews>
  <sheetFormatPr defaultColWidth="9.125" defaultRowHeight="15"/>
  <cols>
    <col min="1" max="1" width="3.375" style="12" hidden="1" customWidth="1"/>
    <col min="2" max="2" width="6" style="12" customWidth="1"/>
    <col min="3" max="3" width="24.375" style="12" customWidth="1"/>
    <col min="4" max="4" width="7.75" style="16" customWidth="1"/>
    <col min="5" max="5" width="7.25" style="1756" hidden="1" customWidth="1"/>
    <col min="6" max="6" width="10.125" style="1756" hidden="1" customWidth="1"/>
    <col min="7" max="7" width="6.375" style="1756" hidden="1" customWidth="1"/>
    <col min="8" max="8" width="9.875" style="1756" hidden="1" customWidth="1"/>
    <col min="9" max="9" width="6.875" style="1756" hidden="1" customWidth="1"/>
    <col min="10" max="10" width="9.875" style="1756" hidden="1" customWidth="1"/>
    <col min="11" max="13" width="7.375" style="1756" hidden="1" customWidth="1"/>
    <col min="14" max="14" width="8.125" style="16" customWidth="1"/>
    <col min="15" max="15" width="10.125" style="16" hidden="1" customWidth="1"/>
    <col min="16" max="16" width="7.75" style="16" customWidth="1"/>
    <col min="17" max="17" width="10.75" style="16" hidden="1" customWidth="1"/>
    <col min="18" max="18" width="8.375" style="16" hidden="1" customWidth="1"/>
    <col min="19" max="19" width="27.25" style="16" hidden="1" customWidth="1"/>
    <col min="20" max="20" width="6.375" style="12" customWidth="1"/>
    <col min="21" max="21" width="20.375" style="12" hidden="1" customWidth="1"/>
    <col min="22" max="22" width="16.375" style="12" customWidth="1"/>
    <col min="23" max="23" width="12.125" style="12" customWidth="1"/>
    <col min="24" max="24" width="10.125" style="36" hidden="1" customWidth="1"/>
    <col min="25" max="25" width="11.875" style="12" customWidth="1"/>
    <col min="26" max="26" width="11.375" style="36" hidden="1" customWidth="1"/>
    <col min="27" max="27" width="12.125" style="12" customWidth="1"/>
    <col min="28" max="35" width="11.375" style="36" hidden="1" customWidth="1"/>
    <col min="36" max="36" width="10" style="12" customWidth="1"/>
    <col min="37" max="37" width="10.75" style="36" hidden="1" customWidth="1"/>
    <col min="38" max="38" width="11" style="12" customWidth="1"/>
    <col min="39" max="39" width="9.375" style="161" customWidth="1"/>
    <col min="40" max="40" width="10" style="161" customWidth="1"/>
    <col min="41" max="42" width="11.375" style="161" customWidth="1"/>
    <col min="43" max="43" width="7.875" style="161" hidden="1" customWidth="1"/>
    <col min="44" max="47" width="11.375" style="161" hidden="1" customWidth="1"/>
    <col min="48" max="49" width="11.375" style="12" hidden="1" customWidth="1"/>
    <col min="50" max="50" width="10.75" style="12" customWidth="1"/>
    <col min="51" max="51" width="9.75" style="12" customWidth="1"/>
    <col min="52" max="52" width="10" style="12" customWidth="1"/>
    <col min="53" max="53" width="9.875" style="12" customWidth="1"/>
    <col min="54" max="56" width="10.375" style="12" customWidth="1"/>
    <col min="57" max="57" width="8.375" style="12" customWidth="1"/>
    <col min="58" max="58" width="19.25" style="12" customWidth="1"/>
    <col min="59" max="59" width="7.375" style="12" customWidth="1"/>
    <col min="60" max="60" width="13.125" style="12" hidden="1" customWidth="1"/>
    <col min="61" max="61" width="25.125" style="12" hidden="1" customWidth="1"/>
    <col min="62" max="62" width="13.375" style="12" customWidth="1"/>
    <col min="63" max="63" width="14.875" style="12" customWidth="1"/>
    <col min="64" max="16384" width="9.125" style="12"/>
  </cols>
  <sheetData>
    <row r="1" spans="2:63" s="1755" customFormat="1" ht="26.25">
      <c r="B1" s="2819" t="s">
        <v>2349</v>
      </c>
      <c r="C1" s="2819"/>
      <c r="D1" s="2819"/>
      <c r="E1" s="2819"/>
      <c r="F1" s="2819"/>
      <c r="G1" s="2819"/>
      <c r="H1" s="2819"/>
      <c r="I1" s="2819"/>
      <c r="J1" s="2819"/>
      <c r="K1" s="2819"/>
      <c r="L1" s="2819"/>
      <c r="M1" s="2819"/>
      <c r="N1" s="2819"/>
      <c r="O1" s="2819"/>
      <c r="P1" s="2819"/>
      <c r="Q1" s="2819"/>
      <c r="R1" s="2819"/>
      <c r="S1" s="2819"/>
      <c r="T1" s="2819"/>
      <c r="U1" s="2819"/>
      <c r="V1" s="2819"/>
      <c r="W1" s="2819"/>
      <c r="X1" s="2819"/>
      <c r="Y1" s="2819"/>
      <c r="Z1" s="2819"/>
      <c r="AA1" s="2819"/>
      <c r="AB1" s="2819"/>
      <c r="AC1" s="2819"/>
      <c r="AD1" s="2819"/>
      <c r="AE1" s="2819"/>
      <c r="AF1" s="2819"/>
      <c r="AG1" s="2819"/>
      <c r="AH1" s="2819"/>
      <c r="AI1" s="2819"/>
      <c r="AJ1" s="2819"/>
      <c r="AK1" s="2819"/>
      <c r="AL1" s="2819"/>
      <c r="AM1" s="2819"/>
      <c r="AN1" s="2819"/>
      <c r="AO1" s="2819"/>
      <c r="AP1" s="2819"/>
      <c r="AQ1" s="2819"/>
      <c r="AR1" s="2819"/>
      <c r="AS1" s="2819"/>
      <c r="AT1" s="2819"/>
      <c r="AU1" s="2819"/>
      <c r="AV1" s="2819"/>
      <c r="AW1" s="2819"/>
      <c r="AX1" s="2819"/>
      <c r="AY1" s="2819"/>
      <c r="AZ1" s="2819"/>
      <c r="BA1" s="2819"/>
      <c r="BB1" s="2819"/>
      <c r="BC1" s="2819"/>
      <c r="BD1" s="2819"/>
      <c r="BE1" s="2819"/>
      <c r="BF1" s="2819"/>
      <c r="BG1" s="2819"/>
    </row>
    <row r="2" spans="2:63" s="1755" customFormat="1" ht="49.5" customHeight="1">
      <c r="B2" s="2820" t="s">
        <v>2375</v>
      </c>
      <c r="C2" s="2821"/>
      <c r="D2" s="2821"/>
      <c r="E2" s="2821"/>
      <c r="F2" s="2821"/>
      <c r="G2" s="2821"/>
      <c r="H2" s="2821"/>
      <c r="I2" s="2821"/>
      <c r="J2" s="2821"/>
      <c r="K2" s="2821"/>
      <c r="L2" s="2821"/>
      <c r="M2" s="2821"/>
      <c r="N2" s="2821"/>
      <c r="O2" s="2821"/>
      <c r="P2" s="2821"/>
      <c r="Q2" s="2821"/>
      <c r="R2" s="2821"/>
      <c r="S2" s="2821"/>
      <c r="T2" s="2821"/>
      <c r="U2" s="2821"/>
      <c r="V2" s="2821"/>
      <c r="W2" s="2821"/>
      <c r="X2" s="2821"/>
      <c r="Y2" s="2821"/>
      <c r="Z2" s="2821"/>
      <c r="AA2" s="2821"/>
      <c r="AB2" s="2821"/>
      <c r="AC2" s="2821"/>
      <c r="AD2" s="2821"/>
      <c r="AE2" s="2821"/>
      <c r="AF2" s="2821"/>
      <c r="AG2" s="2821"/>
      <c r="AH2" s="2821"/>
      <c r="AI2" s="2821"/>
      <c r="AJ2" s="2821"/>
      <c r="AK2" s="2821"/>
      <c r="AL2" s="2821"/>
      <c r="AM2" s="2821"/>
      <c r="AN2" s="2821"/>
      <c r="AO2" s="2821"/>
      <c r="AP2" s="2821"/>
      <c r="AQ2" s="2821"/>
      <c r="AR2" s="2821"/>
      <c r="AS2" s="2821"/>
      <c r="AT2" s="2821"/>
      <c r="AU2" s="2821"/>
      <c r="AV2" s="2821"/>
      <c r="AW2" s="2821"/>
      <c r="AX2" s="2821"/>
      <c r="AY2" s="2821"/>
      <c r="AZ2" s="2821"/>
      <c r="BA2" s="2821"/>
      <c r="BB2" s="2821"/>
      <c r="BC2" s="2821"/>
      <c r="BD2" s="2821"/>
      <c r="BE2" s="2821"/>
      <c r="BF2" s="2821"/>
      <c r="BG2" s="2821"/>
    </row>
    <row r="3" spans="2:63" s="1755" customFormat="1" ht="36.950000000000003" customHeight="1">
      <c r="B3" s="2818" t="str">
        <f>'PL1-ĐC NQ HDND'!B3:BG3</f>
        <v>(Kèm theo Nghị quyết số        /NQ-HĐND ngày 18 tháng 7 năm 2023 của Hội đồng nhân dân tỉnh Đồng Tháp)</v>
      </c>
      <c r="C3" s="2818"/>
      <c r="D3" s="2818"/>
      <c r="E3" s="2818"/>
      <c r="F3" s="2818"/>
      <c r="G3" s="2818"/>
      <c r="H3" s="2818"/>
      <c r="I3" s="2818"/>
      <c r="J3" s="2818"/>
      <c r="K3" s="2818"/>
      <c r="L3" s="2818"/>
      <c r="M3" s="2818"/>
      <c r="N3" s="2818"/>
      <c r="O3" s="2818"/>
      <c r="P3" s="2818"/>
      <c r="Q3" s="2818"/>
      <c r="R3" s="2818"/>
      <c r="S3" s="2818"/>
      <c r="T3" s="2818"/>
      <c r="U3" s="2818"/>
      <c r="V3" s="2818"/>
      <c r="W3" s="2818"/>
      <c r="X3" s="2818"/>
      <c r="Y3" s="2818"/>
      <c r="Z3" s="2818"/>
      <c r="AA3" s="2818"/>
      <c r="AB3" s="2818"/>
      <c r="AC3" s="2818"/>
      <c r="AD3" s="2818"/>
      <c r="AE3" s="2818"/>
      <c r="AF3" s="2818"/>
      <c r="AG3" s="2818"/>
      <c r="AH3" s="2818"/>
      <c r="AI3" s="2818"/>
      <c r="AJ3" s="2818"/>
      <c r="AK3" s="2818"/>
      <c r="AL3" s="2818"/>
      <c r="AM3" s="2818"/>
      <c r="AN3" s="2818"/>
      <c r="AO3" s="2818"/>
      <c r="AP3" s="2818"/>
      <c r="AQ3" s="2818"/>
      <c r="AR3" s="2818"/>
      <c r="AS3" s="2818"/>
      <c r="AT3" s="2818"/>
      <c r="AU3" s="2818"/>
      <c r="AV3" s="2818"/>
      <c r="AW3" s="2818"/>
      <c r="AX3" s="2818"/>
      <c r="AY3" s="2818"/>
      <c r="AZ3" s="2818"/>
      <c r="BA3" s="2818"/>
      <c r="BB3" s="2818"/>
      <c r="BC3" s="2818"/>
      <c r="BD3" s="2818"/>
      <c r="BE3" s="2818"/>
      <c r="BF3" s="2818"/>
      <c r="BG3" s="2818"/>
    </row>
    <row r="4" spans="2:63" s="1755" customFormat="1" ht="18" hidden="1" customHeight="1">
      <c r="B4" s="2818" t="s">
        <v>2009</v>
      </c>
      <c r="C4" s="2818"/>
      <c r="D4" s="2818"/>
      <c r="E4" s="2818"/>
      <c r="F4" s="2818"/>
      <c r="G4" s="2818"/>
      <c r="H4" s="2818"/>
      <c r="I4" s="2818"/>
      <c r="J4" s="2818"/>
      <c r="K4" s="2818"/>
      <c r="L4" s="2818"/>
      <c r="M4" s="2818"/>
      <c r="N4" s="2818"/>
      <c r="O4" s="2818"/>
      <c r="P4" s="2818"/>
      <c r="Q4" s="2818"/>
      <c r="R4" s="2818"/>
      <c r="S4" s="2818"/>
      <c r="T4" s="2818"/>
      <c r="U4" s="2818"/>
      <c r="V4" s="2818"/>
      <c r="W4" s="2818"/>
      <c r="X4" s="2818"/>
      <c r="Y4" s="2818"/>
      <c r="Z4" s="2818"/>
      <c r="AA4" s="2818"/>
      <c r="AB4" s="2818"/>
      <c r="AC4" s="2818"/>
      <c r="AD4" s="2818"/>
      <c r="AE4" s="2818"/>
      <c r="AF4" s="2818"/>
      <c r="AG4" s="2818"/>
      <c r="AH4" s="2818"/>
      <c r="AI4" s="2818"/>
      <c r="AJ4" s="2818"/>
      <c r="AK4" s="2818"/>
      <c r="AL4" s="2818"/>
      <c r="AM4" s="2818"/>
      <c r="AN4" s="2818"/>
      <c r="AO4" s="2818"/>
      <c r="AP4" s="2818"/>
      <c r="AQ4" s="2818"/>
      <c r="AR4" s="2818"/>
      <c r="AS4" s="2818"/>
      <c r="AT4" s="2818"/>
      <c r="AU4" s="2818"/>
      <c r="AV4" s="2818"/>
      <c r="AW4" s="2818"/>
      <c r="AX4" s="2818"/>
      <c r="AY4" s="2818"/>
      <c r="AZ4" s="2818"/>
      <c r="BA4" s="2818"/>
      <c r="BB4" s="2818"/>
      <c r="BC4" s="2818"/>
      <c r="BD4" s="2818"/>
      <c r="BE4" s="2818"/>
      <c r="BF4" s="2818"/>
      <c r="BG4" s="2818"/>
    </row>
    <row r="5" spans="2:63" s="1755" customFormat="1" ht="26.25" hidden="1">
      <c r="B5" s="2818" t="s">
        <v>2010</v>
      </c>
      <c r="C5" s="2818"/>
      <c r="D5" s="2818"/>
      <c r="E5" s="2818"/>
      <c r="F5" s="2818"/>
      <c r="G5" s="2818"/>
      <c r="H5" s="2818"/>
      <c r="I5" s="2818"/>
      <c r="J5" s="2818"/>
      <c r="K5" s="2818"/>
      <c r="L5" s="2818"/>
      <c r="M5" s="2818"/>
      <c r="N5" s="2818"/>
      <c r="O5" s="2818"/>
      <c r="P5" s="2818"/>
      <c r="Q5" s="2818"/>
      <c r="R5" s="2818"/>
      <c r="S5" s="2818"/>
      <c r="T5" s="2818"/>
      <c r="U5" s="2818"/>
      <c r="V5" s="2818"/>
      <c r="W5" s="2818"/>
      <c r="X5" s="2818"/>
      <c r="Y5" s="2818"/>
      <c r="Z5" s="2818"/>
      <c r="AA5" s="2818"/>
      <c r="AB5" s="2818"/>
      <c r="AC5" s="2818"/>
      <c r="AD5" s="2818"/>
      <c r="AE5" s="2818"/>
      <c r="AF5" s="2818"/>
      <c r="AG5" s="2818"/>
      <c r="AH5" s="2818"/>
      <c r="AI5" s="2818"/>
      <c r="AJ5" s="2818"/>
      <c r="AK5" s="2818"/>
      <c r="AL5" s="2818"/>
      <c r="AM5" s="2818"/>
      <c r="AN5" s="2818"/>
      <c r="AO5" s="2818"/>
      <c r="AP5" s="2818"/>
      <c r="AQ5" s="2818"/>
      <c r="AR5" s="2818"/>
      <c r="AS5" s="2818"/>
      <c r="AT5" s="2818"/>
      <c r="AU5" s="2818"/>
      <c r="AV5" s="2818"/>
      <c r="AW5" s="2818"/>
      <c r="AX5" s="2818"/>
      <c r="AY5" s="2818"/>
      <c r="AZ5" s="2818"/>
      <c r="BA5" s="2818"/>
      <c r="BB5" s="2818"/>
      <c r="BC5" s="2818"/>
      <c r="BD5" s="2818"/>
      <c r="BE5" s="2818"/>
      <c r="BF5" s="2818"/>
      <c r="BG5" s="2818"/>
    </row>
    <row r="6" spans="2:63" s="1755" customFormat="1" ht="26.45" hidden="1" customHeight="1">
      <c r="B6" s="2818" t="s">
        <v>2011</v>
      </c>
      <c r="C6" s="2818"/>
      <c r="D6" s="2818"/>
      <c r="E6" s="2818"/>
      <c r="F6" s="2818"/>
      <c r="G6" s="2818"/>
      <c r="H6" s="2818"/>
      <c r="I6" s="2818"/>
      <c r="J6" s="2818"/>
      <c r="K6" s="2818"/>
      <c r="L6" s="2818"/>
      <c r="M6" s="2818"/>
      <c r="N6" s="2818"/>
      <c r="O6" s="2818"/>
      <c r="P6" s="2818"/>
      <c r="Q6" s="2818"/>
      <c r="R6" s="2818"/>
      <c r="S6" s="2818"/>
      <c r="T6" s="2818"/>
      <c r="U6" s="2818"/>
      <c r="V6" s="2818"/>
      <c r="W6" s="2818"/>
      <c r="X6" s="2818"/>
      <c r="Y6" s="2818"/>
      <c r="Z6" s="2818"/>
      <c r="AA6" s="2818"/>
      <c r="AB6" s="2818"/>
      <c r="AC6" s="2818"/>
      <c r="AD6" s="2818"/>
      <c r="AE6" s="2818"/>
      <c r="AF6" s="2818"/>
      <c r="AG6" s="2818"/>
      <c r="AH6" s="2818"/>
      <c r="AI6" s="2818"/>
      <c r="AJ6" s="2818"/>
      <c r="AK6" s="2818"/>
      <c r="AL6" s="2818"/>
      <c r="AM6" s="2818"/>
      <c r="AN6" s="2818"/>
      <c r="AO6" s="2818"/>
      <c r="AP6" s="2818"/>
      <c r="AQ6" s="2818"/>
      <c r="AR6" s="2818"/>
      <c r="AS6" s="2818"/>
      <c r="AT6" s="2818"/>
      <c r="AU6" s="2818"/>
      <c r="AV6" s="2818"/>
      <c r="AW6" s="2818"/>
      <c r="AX6" s="2818"/>
      <c r="AY6" s="2818"/>
      <c r="AZ6" s="2818"/>
      <c r="BA6" s="2818"/>
      <c r="BB6" s="2818"/>
      <c r="BC6" s="2818"/>
      <c r="BD6" s="2818"/>
      <c r="BE6" s="2818"/>
      <c r="BF6" s="2818"/>
      <c r="BG6" s="2818"/>
    </row>
    <row r="7" spans="2:63" ht="26.45" customHeight="1">
      <c r="X7" s="12"/>
      <c r="Z7" s="12"/>
      <c r="AB7" s="12"/>
      <c r="AC7" s="12"/>
      <c r="AD7" s="12"/>
      <c r="AE7" s="12"/>
      <c r="AF7" s="12"/>
      <c r="AG7" s="12"/>
      <c r="AH7" s="12"/>
      <c r="AI7" s="12"/>
      <c r="AK7" s="2822" t="s">
        <v>1139</v>
      </c>
      <c r="AL7" s="2822"/>
      <c r="AM7" s="2822"/>
      <c r="AN7" s="2822"/>
      <c r="AO7" s="2822"/>
      <c r="AP7" s="2822"/>
      <c r="AQ7" s="2822"/>
      <c r="AR7" s="2822"/>
      <c r="AS7" s="2822"/>
      <c r="AT7" s="2822"/>
      <c r="AU7" s="2822"/>
      <c r="AV7" s="2822"/>
      <c r="AW7" s="2822"/>
      <c r="AX7" s="2822"/>
      <c r="AY7" s="2822"/>
      <c r="AZ7" s="2822"/>
      <c r="BA7" s="2822"/>
      <c r="BB7" s="2822"/>
      <c r="BC7" s="2822"/>
      <c r="BD7" s="2822"/>
      <c r="BE7" s="2822"/>
      <c r="BF7" s="2822"/>
      <c r="BG7" s="2822"/>
    </row>
    <row r="8" spans="2:63" ht="33" customHeight="1">
      <c r="B8" s="2817" t="s">
        <v>15</v>
      </c>
      <c r="C8" s="2817" t="s">
        <v>2012</v>
      </c>
      <c r="D8" s="2817" t="s">
        <v>2013</v>
      </c>
      <c r="E8" s="2817" t="s">
        <v>1176</v>
      </c>
      <c r="F8" s="2817"/>
      <c r="G8" s="2817" t="s">
        <v>2014</v>
      </c>
      <c r="H8" s="2817"/>
      <c r="I8" s="2817" t="s">
        <v>2015</v>
      </c>
      <c r="J8" s="2817"/>
      <c r="K8" s="2817" t="s">
        <v>2016</v>
      </c>
      <c r="L8" s="2817"/>
      <c r="M8" s="2817"/>
      <c r="N8" s="2817" t="s">
        <v>864</v>
      </c>
      <c r="O8" s="2817" t="s">
        <v>38</v>
      </c>
      <c r="P8" s="2817" t="s">
        <v>39</v>
      </c>
      <c r="Q8" s="2817" t="s">
        <v>40</v>
      </c>
      <c r="R8" s="2817" t="s">
        <v>41</v>
      </c>
      <c r="S8" s="2817" t="s">
        <v>16</v>
      </c>
      <c r="T8" s="2817" t="s">
        <v>17</v>
      </c>
      <c r="U8" s="2817" t="s">
        <v>2017</v>
      </c>
      <c r="V8" s="2817" t="s">
        <v>18</v>
      </c>
      <c r="W8" s="2817"/>
      <c r="X8" s="2817"/>
      <c r="Y8" s="2817"/>
      <c r="Z8" s="2817" t="s">
        <v>64</v>
      </c>
      <c r="AA8" s="2817" t="s">
        <v>486</v>
      </c>
      <c r="AB8" s="665"/>
      <c r="AC8" s="665"/>
      <c r="AD8" s="665"/>
      <c r="AE8" s="665"/>
      <c r="AF8" s="2817" t="s">
        <v>65</v>
      </c>
      <c r="AG8" s="2817" t="s">
        <v>66</v>
      </c>
      <c r="AH8" s="2817" t="s">
        <v>67</v>
      </c>
      <c r="AI8" s="2817" t="s">
        <v>576</v>
      </c>
      <c r="AJ8" s="2817" t="s">
        <v>2018</v>
      </c>
      <c r="AK8" s="2817" t="s">
        <v>2019</v>
      </c>
      <c r="AL8" s="2817" t="s">
        <v>863</v>
      </c>
      <c r="AM8" s="2817"/>
      <c r="AN8" s="2817"/>
      <c r="AO8" s="2817"/>
      <c r="AP8" s="2817"/>
      <c r="AQ8" s="2817"/>
      <c r="AR8" s="2817" t="s">
        <v>2259</v>
      </c>
      <c r="AS8" s="665" t="s">
        <v>2020</v>
      </c>
      <c r="AT8" s="665"/>
      <c r="AU8" s="665"/>
      <c r="AV8" s="665"/>
      <c r="AW8" s="665"/>
      <c r="AX8" s="2817" t="s">
        <v>2260</v>
      </c>
      <c r="AY8" s="2817"/>
      <c r="AZ8" s="2817"/>
      <c r="BA8" s="2817"/>
      <c r="BB8" s="2817"/>
      <c r="BC8" s="2817"/>
      <c r="BD8" s="2817"/>
      <c r="BE8" s="2817"/>
      <c r="BF8" s="2817" t="s">
        <v>2311</v>
      </c>
      <c r="BG8" s="2817" t="s">
        <v>20</v>
      </c>
    </row>
    <row r="9" spans="2:63" ht="15" customHeight="1">
      <c r="B9" s="2817"/>
      <c r="C9" s="2817"/>
      <c r="D9" s="2817"/>
      <c r="E9" s="2817"/>
      <c r="F9" s="2817"/>
      <c r="G9" s="2817"/>
      <c r="H9" s="2817"/>
      <c r="I9" s="2817"/>
      <c r="J9" s="2817"/>
      <c r="K9" s="2817"/>
      <c r="L9" s="2817"/>
      <c r="M9" s="2817"/>
      <c r="N9" s="2817"/>
      <c r="O9" s="2817"/>
      <c r="P9" s="2817"/>
      <c r="Q9" s="2817"/>
      <c r="R9" s="2817"/>
      <c r="S9" s="2817"/>
      <c r="T9" s="2817"/>
      <c r="U9" s="2817"/>
      <c r="V9" s="2817" t="s">
        <v>42</v>
      </c>
      <c r="W9" s="2817" t="s">
        <v>19</v>
      </c>
      <c r="X9" s="2817"/>
      <c r="Y9" s="2817"/>
      <c r="Z9" s="2817"/>
      <c r="AA9" s="2817"/>
      <c r="AB9" s="2817" t="s">
        <v>43</v>
      </c>
      <c r="AC9" s="2817"/>
      <c r="AD9" s="2817"/>
      <c r="AE9" s="2817"/>
      <c r="AF9" s="2817"/>
      <c r="AG9" s="2817"/>
      <c r="AH9" s="2817"/>
      <c r="AI9" s="2817"/>
      <c r="AJ9" s="2817"/>
      <c r="AK9" s="2817"/>
      <c r="AL9" s="2817" t="s">
        <v>2020</v>
      </c>
      <c r="AM9" s="2817" t="s">
        <v>43</v>
      </c>
      <c r="AN9" s="2817"/>
      <c r="AO9" s="2817"/>
      <c r="AP9" s="2817"/>
      <c r="AQ9" s="2817"/>
      <c r="AR9" s="2817"/>
      <c r="AS9" s="2817" t="s">
        <v>43</v>
      </c>
      <c r="AT9" s="2817"/>
      <c r="AU9" s="2817"/>
      <c r="AV9" s="2817"/>
      <c r="AW9" s="2817"/>
      <c r="AX9" s="2817" t="s">
        <v>2020</v>
      </c>
      <c r="AY9" s="2817" t="s">
        <v>43</v>
      </c>
      <c r="AZ9" s="2817"/>
      <c r="BA9" s="2817"/>
      <c r="BB9" s="2817"/>
      <c r="BC9" s="2817"/>
      <c r="BD9" s="2817"/>
      <c r="BE9" s="2817"/>
      <c r="BF9" s="2817"/>
      <c r="BG9" s="2817"/>
    </row>
    <row r="10" spans="2:63" ht="15" customHeight="1">
      <c r="B10" s="2817"/>
      <c r="C10" s="2817"/>
      <c r="D10" s="2817"/>
      <c r="E10" s="2817"/>
      <c r="F10" s="2817"/>
      <c r="G10" s="2817"/>
      <c r="H10" s="2817"/>
      <c r="I10" s="2817"/>
      <c r="J10" s="2817"/>
      <c r="K10" s="2817"/>
      <c r="L10" s="2817"/>
      <c r="M10" s="2817"/>
      <c r="N10" s="2817"/>
      <c r="O10" s="2817"/>
      <c r="P10" s="2817"/>
      <c r="Q10" s="2817"/>
      <c r="R10" s="2817"/>
      <c r="S10" s="2817"/>
      <c r="T10" s="2817"/>
      <c r="U10" s="2817"/>
      <c r="V10" s="2817"/>
      <c r="W10" s="2817" t="s">
        <v>1272</v>
      </c>
      <c r="X10" s="2817" t="s">
        <v>43</v>
      </c>
      <c r="Y10" s="2817"/>
      <c r="Z10" s="2817"/>
      <c r="AA10" s="2817"/>
      <c r="AB10" s="242"/>
      <c r="AC10" s="242"/>
      <c r="AD10" s="242"/>
      <c r="AE10" s="242"/>
      <c r="AF10" s="2817"/>
      <c r="AG10" s="2817"/>
      <c r="AH10" s="2817"/>
      <c r="AI10" s="2817"/>
      <c r="AJ10" s="2817"/>
      <c r="AK10" s="2817"/>
      <c r="AL10" s="2817"/>
      <c r="AM10" s="2817" t="s">
        <v>1840</v>
      </c>
      <c r="AN10" s="2817" t="s">
        <v>22</v>
      </c>
      <c r="AO10" s="2817" t="s">
        <v>23</v>
      </c>
      <c r="AP10" s="2817" t="s">
        <v>2021</v>
      </c>
      <c r="AQ10" s="2817" t="s">
        <v>1036</v>
      </c>
      <c r="AR10" s="2817"/>
      <c r="AS10" s="2817" t="s">
        <v>1840</v>
      </c>
      <c r="AT10" s="2817" t="s">
        <v>22</v>
      </c>
      <c r="AU10" s="2817" t="s">
        <v>23</v>
      </c>
      <c r="AV10" s="2817" t="s">
        <v>2021</v>
      </c>
      <c r="AW10" s="2817" t="s">
        <v>1036</v>
      </c>
      <c r="AX10" s="2817"/>
      <c r="AY10" s="2817" t="s">
        <v>1840</v>
      </c>
      <c r="AZ10" s="2817" t="s">
        <v>22</v>
      </c>
      <c r="BA10" s="2817" t="s">
        <v>23</v>
      </c>
      <c r="BB10" s="2817" t="s">
        <v>2021</v>
      </c>
      <c r="BC10" s="2817" t="s">
        <v>2427</v>
      </c>
      <c r="BD10" s="2817" t="s">
        <v>2422</v>
      </c>
      <c r="BE10" s="2817" t="s">
        <v>1036</v>
      </c>
      <c r="BF10" s="2817"/>
      <c r="BG10" s="2817"/>
    </row>
    <row r="11" spans="2:63" ht="109.5" customHeight="1">
      <c r="B11" s="2817"/>
      <c r="C11" s="2817"/>
      <c r="D11" s="2817"/>
      <c r="E11" s="242" t="s">
        <v>1175</v>
      </c>
      <c r="F11" s="242" t="s">
        <v>2022</v>
      </c>
      <c r="G11" s="242" t="s">
        <v>1175</v>
      </c>
      <c r="H11" s="242" t="s">
        <v>2022</v>
      </c>
      <c r="I11" s="242" t="s">
        <v>1175</v>
      </c>
      <c r="J11" s="242" t="s">
        <v>2022</v>
      </c>
      <c r="K11" s="242" t="s">
        <v>2023</v>
      </c>
      <c r="L11" s="242" t="s">
        <v>2024</v>
      </c>
      <c r="M11" s="242" t="s">
        <v>2025</v>
      </c>
      <c r="N11" s="2817"/>
      <c r="O11" s="2817"/>
      <c r="P11" s="2817"/>
      <c r="Q11" s="2817"/>
      <c r="R11" s="2817"/>
      <c r="S11" s="2817"/>
      <c r="T11" s="2817"/>
      <c r="U11" s="2817"/>
      <c r="V11" s="2817"/>
      <c r="W11" s="2817"/>
      <c r="X11" s="242" t="s">
        <v>952</v>
      </c>
      <c r="Y11" s="242" t="s">
        <v>487</v>
      </c>
      <c r="Z11" s="2817"/>
      <c r="AA11" s="2817"/>
      <c r="AB11" s="638" t="s">
        <v>1155</v>
      </c>
      <c r="AC11" s="242" t="s">
        <v>22</v>
      </c>
      <c r="AD11" s="242" t="s">
        <v>23</v>
      </c>
      <c r="AE11" s="242" t="s">
        <v>1156</v>
      </c>
      <c r="AF11" s="2817"/>
      <c r="AG11" s="2817"/>
      <c r="AH11" s="2817"/>
      <c r="AI11" s="2817"/>
      <c r="AJ11" s="2817"/>
      <c r="AK11" s="2817"/>
      <c r="AL11" s="2817"/>
      <c r="AM11" s="2817"/>
      <c r="AN11" s="2817"/>
      <c r="AO11" s="2817"/>
      <c r="AP11" s="2817"/>
      <c r="AQ11" s="2817"/>
      <c r="AR11" s="2817"/>
      <c r="AS11" s="2817"/>
      <c r="AT11" s="2817"/>
      <c r="AU11" s="2817"/>
      <c r="AV11" s="2817"/>
      <c r="AW11" s="2817"/>
      <c r="AX11" s="2817"/>
      <c r="AY11" s="2817"/>
      <c r="AZ11" s="2817"/>
      <c r="BA11" s="2817"/>
      <c r="BB11" s="2817"/>
      <c r="BC11" s="2817"/>
      <c r="BD11" s="2817"/>
      <c r="BE11" s="2817"/>
      <c r="BF11" s="2817"/>
      <c r="BG11" s="2817"/>
    </row>
    <row r="12" spans="2:63" s="18" customFormat="1">
      <c r="B12" s="638">
        <v>1</v>
      </c>
      <c r="C12" s="638">
        <v>2</v>
      </c>
      <c r="D12" s="1070">
        <v>3</v>
      </c>
      <c r="E12" s="2148"/>
      <c r="F12" s="2148"/>
      <c r="G12" s="2148"/>
      <c r="H12" s="2148"/>
      <c r="I12" s="2148"/>
      <c r="J12" s="2148"/>
      <c r="K12" s="2148"/>
      <c r="L12" s="2148"/>
      <c r="M12" s="2148"/>
      <c r="N12" s="638">
        <v>4</v>
      </c>
      <c r="O12" s="638"/>
      <c r="P12" s="638">
        <v>5</v>
      </c>
      <c r="Q12" s="638"/>
      <c r="R12" s="638"/>
      <c r="S12" s="638">
        <v>6</v>
      </c>
      <c r="T12" s="638">
        <v>6</v>
      </c>
      <c r="U12" s="638"/>
      <c r="V12" s="638">
        <v>7</v>
      </c>
      <c r="W12" s="638">
        <v>8</v>
      </c>
      <c r="X12" s="638"/>
      <c r="Y12" s="638">
        <v>9</v>
      </c>
      <c r="Z12" s="638"/>
      <c r="AA12" s="638">
        <v>10</v>
      </c>
      <c r="AB12" s="638"/>
      <c r="AC12" s="638"/>
      <c r="AD12" s="638"/>
      <c r="AE12" s="638"/>
      <c r="AF12" s="638"/>
      <c r="AG12" s="638"/>
      <c r="AH12" s="638"/>
      <c r="AI12" s="638"/>
      <c r="AJ12" s="638">
        <v>11</v>
      </c>
      <c r="AK12" s="638"/>
      <c r="AL12" s="638">
        <v>12</v>
      </c>
      <c r="AM12" s="638">
        <v>13</v>
      </c>
      <c r="AN12" s="638">
        <v>14</v>
      </c>
      <c r="AO12" s="638">
        <v>15</v>
      </c>
      <c r="AP12" s="638">
        <v>16</v>
      </c>
      <c r="AQ12" s="638">
        <v>17</v>
      </c>
      <c r="AR12" s="638">
        <v>17</v>
      </c>
      <c r="AS12" s="638"/>
      <c r="AT12" s="638"/>
      <c r="AU12" s="1070"/>
      <c r="AV12" s="638"/>
      <c r="AW12" s="638"/>
      <c r="AX12" s="638">
        <v>17</v>
      </c>
      <c r="AY12" s="638">
        <v>18</v>
      </c>
      <c r="AZ12" s="638">
        <v>19</v>
      </c>
      <c r="BA12" s="638">
        <v>20</v>
      </c>
      <c r="BB12" s="1070">
        <v>21</v>
      </c>
      <c r="BC12" s="638">
        <v>22</v>
      </c>
      <c r="BD12" s="638">
        <v>23</v>
      </c>
      <c r="BE12" s="1070">
        <v>24</v>
      </c>
      <c r="BF12" s="638">
        <v>25</v>
      </c>
      <c r="BG12" s="638">
        <v>26</v>
      </c>
    </row>
    <row r="13" spans="2:63" s="18" customFormat="1" ht="24.75" hidden="1" customHeight="1">
      <c r="B13" s="638"/>
      <c r="C13" s="638" t="s">
        <v>2026</v>
      </c>
      <c r="D13" s="1070"/>
      <c r="E13" s="2150"/>
      <c r="F13" s="2150"/>
      <c r="G13" s="2150"/>
      <c r="H13" s="2150"/>
      <c r="I13" s="2150"/>
      <c r="J13" s="2150"/>
      <c r="K13" s="2150"/>
      <c r="L13" s="2150"/>
      <c r="M13" s="2148"/>
      <c r="N13" s="638"/>
      <c r="O13" s="638"/>
      <c r="P13" s="638"/>
      <c r="Q13" s="638"/>
      <c r="R13" s="638"/>
      <c r="S13" s="638"/>
      <c r="T13" s="638"/>
      <c r="U13" s="638"/>
      <c r="V13" s="638"/>
      <c r="W13" s="2150"/>
      <c r="X13" s="2150"/>
      <c r="Y13" s="2150"/>
      <c r="Z13" s="2150"/>
      <c r="AA13" s="2150"/>
      <c r="AB13" s="2150"/>
      <c r="AC13" s="2150"/>
      <c r="AD13" s="2150"/>
      <c r="AE13" s="2150"/>
      <c r="AF13" s="2150"/>
      <c r="AG13" s="2150"/>
      <c r="AH13" s="2150"/>
      <c r="AI13" s="2150"/>
      <c r="AJ13" s="2150"/>
      <c r="AK13" s="2150"/>
      <c r="AL13" s="2150">
        <f>AL14-AL15</f>
        <v>0</v>
      </c>
      <c r="AM13" s="2150" t="e">
        <f t="shared" ref="AM13:AP13" si="0">AM14-AM15</f>
        <v>#REF!</v>
      </c>
      <c r="AN13" s="2150" t="e">
        <f t="shared" si="0"/>
        <v>#REF!</v>
      </c>
      <c r="AO13" s="2150">
        <f t="shared" si="0"/>
        <v>961471</v>
      </c>
      <c r="AP13" s="2150">
        <f t="shared" si="0"/>
        <v>1170500</v>
      </c>
      <c r="AQ13" s="2150"/>
      <c r="AR13" s="2150"/>
      <c r="AS13" s="2150"/>
      <c r="AT13" s="2150"/>
      <c r="AU13" s="2150"/>
      <c r="AV13" s="2150"/>
      <c r="AW13" s="2150"/>
      <c r="AX13" s="2150"/>
      <c r="AY13" s="2150"/>
      <c r="AZ13" s="2150"/>
      <c r="BA13" s="2150"/>
      <c r="BB13" s="2150"/>
      <c r="BC13" s="2150"/>
      <c r="BD13" s="2150"/>
      <c r="BE13" s="2150"/>
      <c r="BF13" s="2150"/>
      <c r="BG13" s="2150"/>
      <c r="BH13" s="1758">
        <f t="shared" ref="BH13:BH18" si="1">AA13-(AF13+AI13+AL13)</f>
        <v>0</v>
      </c>
    </row>
    <row r="14" spans="2:63" ht="29.1" hidden="1" customHeight="1">
      <c r="B14" s="638"/>
      <c r="C14" s="638" t="s">
        <v>2027</v>
      </c>
      <c r="D14" s="819"/>
      <c r="E14" s="855"/>
      <c r="F14" s="855"/>
      <c r="G14" s="855"/>
      <c r="H14" s="855"/>
      <c r="I14" s="855"/>
      <c r="J14" s="855"/>
      <c r="K14" s="855"/>
      <c r="L14" s="855"/>
      <c r="M14" s="881"/>
      <c r="N14" s="638"/>
      <c r="O14" s="638"/>
      <c r="P14" s="638"/>
      <c r="Q14" s="638"/>
      <c r="R14" s="638"/>
      <c r="S14" s="259"/>
      <c r="T14" s="638"/>
      <c r="U14" s="638"/>
      <c r="V14" s="638"/>
      <c r="W14" s="2150"/>
      <c r="X14" s="2150"/>
      <c r="Y14" s="2150"/>
      <c r="Z14" s="2150"/>
      <c r="AA14" s="2150"/>
      <c r="AB14" s="2150"/>
      <c r="AC14" s="2150"/>
      <c r="AD14" s="2150"/>
      <c r="AE14" s="2150"/>
      <c r="AF14" s="2150"/>
      <c r="AG14" s="2150"/>
      <c r="AH14" s="2150"/>
      <c r="AI14" s="2150"/>
      <c r="AJ14" s="2150"/>
      <c r="AK14" s="2150"/>
      <c r="AL14" s="2150">
        <f>AM15+AN15+AO15+AP15</f>
        <v>744440</v>
      </c>
      <c r="AM14" s="2150" t="e">
        <f>#REF!</f>
        <v>#REF!</v>
      </c>
      <c r="AN14" s="2150" t="e">
        <f>#REF!</f>
        <v>#REF!</v>
      </c>
      <c r="AO14" s="2150">
        <f>'[2]PL1-TH'!C21+'[2]PL1-TH'!C22</f>
        <v>1247471</v>
      </c>
      <c r="AP14" s="2150">
        <f>'[2]PL1-TH'!C25</f>
        <v>1170500</v>
      </c>
      <c r="AQ14" s="2150"/>
      <c r="AR14" s="2150"/>
      <c r="AS14" s="2150"/>
      <c r="AT14" s="2150"/>
      <c r="AU14" s="2150"/>
      <c r="AV14" s="2150"/>
      <c r="AW14" s="2150"/>
      <c r="AX14" s="2150">
        <f>AY15+AZ15+BA15+BB15+BE15</f>
        <v>503855.179</v>
      </c>
      <c r="AY14" s="2150"/>
      <c r="AZ14" s="2150"/>
      <c r="BA14" s="2150"/>
      <c r="BB14" s="2150"/>
      <c r="BC14" s="2150"/>
      <c r="BD14" s="2150"/>
      <c r="BE14" s="2150"/>
      <c r="BF14" s="2150"/>
      <c r="BG14" s="2150"/>
      <c r="BH14" s="1758">
        <f t="shared" si="1"/>
        <v>-744440</v>
      </c>
    </row>
    <row r="15" spans="2:63" s="1147" customFormat="1" ht="23.25" customHeight="1">
      <c r="B15" s="242"/>
      <c r="C15" s="242" t="s">
        <v>2</v>
      </c>
      <c r="D15" s="1308">
        <f t="shared" ref="D15:M15" si="2">D17+D18+D16</f>
        <v>41</v>
      </c>
      <c r="E15" s="868" t="e">
        <f t="shared" si="2"/>
        <v>#REF!</v>
      </c>
      <c r="F15" s="868" t="e">
        <f t="shared" si="2"/>
        <v>#REF!</v>
      </c>
      <c r="G15" s="868" t="e">
        <f t="shared" si="2"/>
        <v>#REF!</v>
      </c>
      <c r="H15" s="868" t="e">
        <f t="shared" si="2"/>
        <v>#REF!</v>
      </c>
      <c r="I15" s="868" t="e">
        <f t="shared" si="2"/>
        <v>#REF!</v>
      </c>
      <c r="J15" s="868" t="e">
        <f t="shared" si="2"/>
        <v>#REF!</v>
      </c>
      <c r="K15" s="868" t="e">
        <f t="shared" si="2"/>
        <v>#REF!</v>
      </c>
      <c r="L15" s="868" t="e">
        <f t="shared" si="2"/>
        <v>#REF!</v>
      </c>
      <c r="M15" s="868" t="e">
        <f t="shared" si="2"/>
        <v>#REF!</v>
      </c>
      <c r="N15" s="242"/>
      <c r="O15" s="242"/>
      <c r="P15" s="242"/>
      <c r="Q15" s="242"/>
      <c r="R15" s="242"/>
      <c r="S15" s="246"/>
      <c r="T15" s="242"/>
      <c r="U15" s="242"/>
      <c r="V15" s="242"/>
      <c r="W15" s="868">
        <f t="shared" ref="W15:AF15" si="3">W17+W18+W16</f>
        <v>5751047.6349999998</v>
      </c>
      <c r="X15" s="868"/>
      <c r="Y15" s="868">
        <f t="shared" si="3"/>
        <v>4255155</v>
      </c>
      <c r="Z15" s="868" t="e">
        <f t="shared" si="3"/>
        <v>#REF!</v>
      </c>
      <c r="AA15" s="868">
        <f t="shared" si="3"/>
        <v>3909637</v>
      </c>
      <c r="AB15" s="868" t="e">
        <f t="shared" si="3"/>
        <v>#REF!</v>
      </c>
      <c r="AC15" s="868" t="e">
        <f t="shared" si="3"/>
        <v>#REF!</v>
      </c>
      <c r="AD15" s="868" t="e">
        <f t="shared" si="3"/>
        <v>#REF!</v>
      </c>
      <c r="AE15" s="868" t="e">
        <f t="shared" si="3"/>
        <v>#REF!</v>
      </c>
      <c r="AF15" s="868">
        <f t="shared" si="3"/>
        <v>684503.147</v>
      </c>
      <c r="AG15" s="868" t="e">
        <f t="shared" ref="AG15:AH15" si="4">AG17+AG18</f>
        <v>#REF!</v>
      </c>
      <c r="AH15" s="868" t="e">
        <f t="shared" si="4"/>
        <v>#REF!</v>
      </c>
      <c r="AI15" s="868">
        <f t="shared" ref="AI15:AJ15" si="5">AI17+AI18+AI16</f>
        <v>1068186.2579999999</v>
      </c>
      <c r="AJ15" s="868">
        <f t="shared" si="5"/>
        <v>1752689.405</v>
      </c>
      <c r="AK15" s="868">
        <f>AK17+AK18+AK16</f>
        <v>1604541</v>
      </c>
      <c r="AL15" s="868">
        <f>AL17+AL18+AL16</f>
        <v>744440</v>
      </c>
      <c r="AM15" s="868">
        <f>AM17+AM18+AM16</f>
        <v>53920</v>
      </c>
      <c r="AN15" s="868">
        <f t="shared" ref="AN15:AQ15" si="6">AN17+AN18+AN16</f>
        <v>404520</v>
      </c>
      <c r="AO15" s="868">
        <f t="shared" si="6"/>
        <v>286000</v>
      </c>
      <c r="AP15" s="868">
        <f t="shared" si="6"/>
        <v>0</v>
      </c>
      <c r="AQ15" s="868">
        <f t="shared" si="6"/>
        <v>0</v>
      </c>
      <c r="AR15" s="868">
        <f>AR17+AR18+AR16</f>
        <v>133458.4184</v>
      </c>
      <c r="AS15" s="868">
        <f>AS17+AS18+AS16</f>
        <v>10055.047999999999</v>
      </c>
      <c r="AT15" s="868">
        <f t="shared" ref="AT15:AW15" si="7">AT17+AT18+AT16</f>
        <v>119324.0794</v>
      </c>
      <c r="AU15" s="868">
        <f t="shared" si="7"/>
        <v>26427.974999999999</v>
      </c>
      <c r="AV15" s="868">
        <f t="shared" si="7"/>
        <v>0</v>
      </c>
      <c r="AW15" s="868">
        <f t="shared" si="7"/>
        <v>0</v>
      </c>
      <c r="AX15" s="868">
        <f>AX17+AX18+AX16</f>
        <v>503855.179</v>
      </c>
      <c r="AY15" s="868">
        <f>AY17+AY18+AY16</f>
        <v>39726</v>
      </c>
      <c r="AZ15" s="868">
        <f t="shared" ref="AZ15:BE15" si="8">AZ17+AZ18+AZ16</f>
        <v>307668.179</v>
      </c>
      <c r="BA15" s="868">
        <f t="shared" si="8"/>
        <v>156461</v>
      </c>
      <c r="BB15" s="868">
        <f t="shared" si="8"/>
        <v>0</v>
      </c>
      <c r="BC15" s="868"/>
      <c r="BD15" s="868"/>
      <c r="BE15" s="868">
        <f t="shared" si="8"/>
        <v>0</v>
      </c>
      <c r="BF15" s="868"/>
      <c r="BG15" s="243"/>
      <c r="BH15" s="1758">
        <f t="shared" si="1"/>
        <v>1412507.5950000002</v>
      </c>
      <c r="BI15" s="1146">
        <f>AL15-(AM15+AN15+AO15)</f>
        <v>0</v>
      </c>
      <c r="BJ15" s="1145">
        <f>AX15-AL15</f>
        <v>-240584.821</v>
      </c>
      <c r="BK15" s="1145">
        <f>AA15-AJ15-AX15</f>
        <v>1653092.4159999997</v>
      </c>
    </row>
    <row r="16" spans="2:63" s="15" customFormat="1" ht="21.6" hidden="1" customHeight="1">
      <c r="B16" s="871" t="s">
        <v>3</v>
      </c>
      <c r="C16" s="872" t="s">
        <v>683</v>
      </c>
      <c r="D16" s="900">
        <f t="shared" ref="D16:BE16" si="9">D46</f>
        <v>0</v>
      </c>
      <c r="E16" s="248">
        <f t="shared" si="9"/>
        <v>0</v>
      </c>
      <c r="F16" s="248">
        <f t="shared" si="9"/>
        <v>0</v>
      </c>
      <c r="G16" s="248">
        <f t="shared" si="9"/>
        <v>0</v>
      </c>
      <c r="H16" s="248">
        <f t="shared" si="9"/>
        <v>0</v>
      </c>
      <c r="I16" s="248">
        <f t="shared" si="9"/>
        <v>0</v>
      </c>
      <c r="J16" s="248">
        <f t="shared" si="9"/>
        <v>0</v>
      </c>
      <c r="K16" s="248">
        <f t="shared" si="9"/>
        <v>0</v>
      </c>
      <c r="L16" s="248">
        <f t="shared" si="9"/>
        <v>0</v>
      </c>
      <c r="M16" s="248">
        <f t="shared" si="9"/>
        <v>0</v>
      </c>
      <c r="N16" s="248">
        <f t="shared" si="9"/>
        <v>0</v>
      </c>
      <c r="O16" s="248">
        <f t="shared" si="9"/>
        <v>0</v>
      </c>
      <c r="P16" s="248">
        <f t="shared" si="9"/>
        <v>0</v>
      </c>
      <c r="Q16" s="248">
        <f t="shared" si="9"/>
        <v>0</v>
      </c>
      <c r="R16" s="248">
        <f t="shared" si="9"/>
        <v>0</v>
      </c>
      <c r="S16" s="248">
        <f t="shared" si="9"/>
        <v>0</v>
      </c>
      <c r="T16" s="248">
        <f t="shared" si="9"/>
        <v>0</v>
      </c>
      <c r="U16" s="248">
        <f t="shared" si="9"/>
        <v>0</v>
      </c>
      <c r="V16" s="248">
        <f t="shared" si="9"/>
        <v>0</v>
      </c>
      <c r="W16" s="248">
        <f t="shared" si="9"/>
        <v>0</v>
      </c>
      <c r="X16" s="248">
        <f t="shared" si="9"/>
        <v>0</v>
      </c>
      <c r="Y16" s="248">
        <f t="shared" si="9"/>
        <v>0</v>
      </c>
      <c r="Z16" s="248">
        <f t="shared" si="9"/>
        <v>0</v>
      </c>
      <c r="AA16" s="248">
        <f t="shared" si="9"/>
        <v>0</v>
      </c>
      <c r="AB16" s="248">
        <f t="shared" si="9"/>
        <v>0</v>
      </c>
      <c r="AC16" s="248">
        <f t="shared" si="9"/>
        <v>0</v>
      </c>
      <c r="AD16" s="248">
        <f t="shared" si="9"/>
        <v>0</v>
      </c>
      <c r="AE16" s="248">
        <f t="shared" si="9"/>
        <v>0</v>
      </c>
      <c r="AF16" s="248">
        <f t="shared" si="9"/>
        <v>0</v>
      </c>
      <c r="AG16" s="248">
        <f t="shared" si="9"/>
        <v>0</v>
      </c>
      <c r="AH16" s="248">
        <f t="shared" si="9"/>
        <v>0</v>
      </c>
      <c r="AI16" s="248">
        <f t="shared" si="9"/>
        <v>0</v>
      </c>
      <c r="AJ16" s="248">
        <f t="shared" si="9"/>
        <v>0</v>
      </c>
      <c r="AK16" s="248">
        <f t="shared" si="9"/>
        <v>0</v>
      </c>
      <c r="AL16" s="248">
        <f t="shared" si="9"/>
        <v>0</v>
      </c>
      <c r="AM16" s="248">
        <f t="shared" si="9"/>
        <v>0</v>
      </c>
      <c r="AN16" s="248">
        <f t="shared" si="9"/>
        <v>0</v>
      </c>
      <c r="AO16" s="248">
        <f t="shared" si="9"/>
        <v>0</v>
      </c>
      <c r="AP16" s="248">
        <f t="shared" si="9"/>
        <v>0</v>
      </c>
      <c r="AQ16" s="248">
        <f t="shared" si="9"/>
        <v>0</v>
      </c>
      <c r="AR16" s="248">
        <f t="shared" si="9"/>
        <v>0</v>
      </c>
      <c r="AS16" s="248">
        <f t="shared" si="9"/>
        <v>0</v>
      </c>
      <c r="AT16" s="248">
        <f t="shared" si="9"/>
        <v>0</v>
      </c>
      <c r="AU16" s="248">
        <f t="shared" si="9"/>
        <v>0</v>
      </c>
      <c r="AV16" s="248">
        <f t="shared" si="9"/>
        <v>0</v>
      </c>
      <c r="AW16" s="248">
        <f t="shared" si="9"/>
        <v>0</v>
      </c>
      <c r="AX16" s="248">
        <f t="shared" si="9"/>
        <v>0</v>
      </c>
      <c r="AY16" s="248">
        <f t="shared" si="9"/>
        <v>0</v>
      </c>
      <c r="AZ16" s="248">
        <f t="shared" si="9"/>
        <v>0</v>
      </c>
      <c r="BA16" s="248">
        <f t="shared" si="9"/>
        <v>0</v>
      </c>
      <c r="BB16" s="248">
        <f t="shared" si="9"/>
        <v>0</v>
      </c>
      <c r="BC16" s="248"/>
      <c r="BD16" s="248"/>
      <c r="BE16" s="248">
        <f t="shared" si="9"/>
        <v>0</v>
      </c>
      <c r="BF16" s="248"/>
      <c r="BG16" s="248"/>
      <c r="BH16" s="1758">
        <f t="shared" si="1"/>
        <v>0</v>
      </c>
      <c r="BI16" s="1146">
        <f>AL16-(AM16+AN16+AO16)</f>
        <v>0</v>
      </c>
      <c r="BJ16" s="1145">
        <f t="shared" ref="BJ16:BJ83" si="10">AX16-AL16</f>
        <v>0</v>
      </c>
      <c r="BK16" s="1145">
        <f t="shared" ref="BK16:BK83" si="11">AA16-AJ16-AX16</f>
        <v>0</v>
      </c>
    </row>
    <row r="17" spans="2:63" s="15" customFormat="1" ht="61.5" hidden="1" customHeight="1">
      <c r="B17" s="871" t="s">
        <v>13</v>
      </c>
      <c r="C17" s="872" t="s">
        <v>474</v>
      </c>
      <c r="D17" s="1314"/>
      <c r="E17" s="873"/>
      <c r="F17" s="873"/>
      <c r="G17" s="873"/>
      <c r="H17" s="873"/>
      <c r="I17" s="873"/>
      <c r="J17" s="873"/>
      <c r="K17" s="873"/>
      <c r="L17" s="873"/>
      <c r="M17" s="258"/>
      <c r="N17" s="258"/>
      <c r="O17" s="258"/>
      <c r="P17" s="258"/>
      <c r="Q17" s="258"/>
      <c r="R17" s="258"/>
      <c r="S17" s="258"/>
      <c r="T17" s="258"/>
      <c r="U17" s="258"/>
      <c r="V17" s="258"/>
      <c r="W17" s="873">
        <f t="shared" ref="W17:AT17" si="12">W48</f>
        <v>212642</v>
      </c>
      <c r="X17" s="873">
        <f t="shared" si="12"/>
        <v>0</v>
      </c>
      <c r="Y17" s="873">
        <f t="shared" si="12"/>
        <v>212642</v>
      </c>
      <c r="Z17" s="873">
        <f t="shared" si="12"/>
        <v>0</v>
      </c>
      <c r="AA17" s="873">
        <f t="shared" si="12"/>
        <v>212642</v>
      </c>
      <c r="AB17" s="873">
        <f t="shared" si="12"/>
        <v>100000</v>
      </c>
      <c r="AC17" s="873">
        <f t="shared" si="12"/>
        <v>100000</v>
      </c>
      <c r="AD17" s="873">
        <f t="shared" si="12"/>
        <v>0</v>
      </c>
      <c r="AE17" s="873">
        <f t="shared" si="12"/>
        <v>0</v>
      </c>
      <c r="AF17" s="873">
        <f t="shared" si="12"/>
        <v>69038</v>
      </c>
      <c r="AG17" s="873">
        <f t="shared" si="12"/>
        <v>40811</v>
      </c>
      <c r="AH17" s="873">
        <f t="shared" si="12"/>
        <v>0</v>
      </c>
      <c r="AI17" s="873">
        <f t="shared" si="12"/>
        <v>54144</v>
      </c>
      <c r="AJ17" s="873">
        <f t="shared" si="12"/>
        <v>123182</v>
      </c>
      <c r="AK17" s="873">
        <f t="shared" si="12"/>
        <v>40000</v>
      </c>
      <c r="AL17" s="873">
        <f t="shared" si="12"/>
        <v>40000</v>
      </c>
      <c r="AM17" s="873">
        <f t="shared" si="12"/>
        <v>20000</v>
      </c>
      <c r="AN17" s="873">
        <f t="shared" si="12"/>
        <v>20000</v>
      </c>
      <c r="AO17" s="873"/>
      <c r="AP17" s="873">
        <f t="shared" si="12"/>
        <v>0</v>
      </c>
      <c r="AQ17" s="873">
        <f t="shared" si="12"/>
        <v>0</v>
      </c>
      <c r="AR17" s="873">
        <f t="shared" si="12"/>
        <v>4608.8779999999997</v>
      </c>
      <c r="AS17" s="873">
        <f t="shared" si="12"/>
        <v>4608.8779999999997</v>
      </c>
      <c r="AT17" s="873">
        <f t="shared" si="12"/>
        <v>0</v>
      </c>
      <c r="AU17" s="873"/>
      <c r="AV17" s="873">
        <f t="shared" ref="AV17:AZ17" si="13">AV48</f>
        <v>0</v>
      </c>
      <c r="AW17" s="873">
        <f t="shared" si="13"/>
        <v>0</v>
      </c>
      <c r="AX17" s="873">
        <f t="shared" si="13"/>
        <v>32607</v>
      </c>
      <c r="AY17" s="873">
        <f t="shared" si="13"/>
        <v>21307</v>
      </c>
      <c r="AZ17" s="873">
        <f t="shared" si="13"/>
        <v>11300</v>
      </c>
      <c r="BA17" s="873"/>
      <c r="BB17" s="873">
        <f t="shared" ref="BB17:BE17" si="14">BB48</f>
        <v>0</v>
      </c>
      <c r="BC17" s="873"/>
      <c r="BD17" s="873"/>
      <c r="BE17" s="873">
        <f t="shared" si="14"/>
        <v>0</v>
      </c>
      <c r="BF17" s="873"/>
      <c r="BG17" s="248"/>
      <c r="BH17" s="1758">
        <f t="shared" si="1"/>
        <v>49460</v>
      </c>
      <c r="BI17" s="1146">
        <f>AL17-(AM17+AN17+AO17)</f>
        <v>0</v>
      </c>
      <c r="BJ17" s="1145">
        <f t="shared" si="10"/>
        <v>-7393</v>
      </c>
      <c r="BK17" s="1145">
        <f t="shared" si="11"/>
        <v>56853</v>
      </c>
    </row>
    <row r="18" spans="2:63" s="15" customFormat="1" ht="28.5" hidden="1" customHeight="1">
      <c r="B18" s="871" t="s">
        <v>24</v>
      </c>
      <c r="C18" s="875" t="s">
        <v>25</v>
      </c>
      <c r="D18" s="1314">
        <f t="shared" ref="D18:M18" si="15">D25+D26+D27+D28+D29+D30+D31+D32+D36+D37+D38+D39+D40+D41+D42+D34</f>
        <v>41</v>
      </c>
      <c r="E18" s="873" t="e">
        <f t="shared" si="15"/>
        <v>#REF!</v>
      </c>
      <c r="F18" s="873" t="e">
        <f t="shared" si="15"/>
        <v>#REF!</v>
      </c>
      <c r="G18" s="873" t="e">
        <f t="shared" si="15"/>
        <v>#REF!</v>
      </c>
      <c r="H18" s="873" t="e">
        <f t="shared" si="15"/>
        <v>#REF!</v>
      </c>
      <c r="I18" s="873" t="e">
        <f t="shared" si="15"/>
        <v>#REF!</v>
      </c>
      <c r="J18" s="873" t="e">
        <f t="shared" si="15"/>
        <v>#REF!</v>
      </c>
      <c r="K18" s="873" t="e">
        <f t="shared" si="15"/>
        <v>#REF!</v>
      </c>
      <c r="L18" s="873" t="e">
        <f t="shared" si="15"/>
        <v>#REF!</v>
      </c>
      <c r="M18" s="873" t="e">
        <f t="shared" si="15"/>
        <v>#REF!</v>
      </c>
      <c r="N18" s="258"/>
      <c r="O18" s="258"/>
      <c r="P18" s="258"/>
      <c r="Q18" s="258"/>
      <c r="R18" s="258"/>
      <c r="S18" s="258"/>
      <c r="T18" s="258"/>
      <c r="U18" s="258"/>
      <c r="V18" s="258"/>
      <c r="W18" s="873">
        <f>W25+W26+W27+W28+W29+W30+W31+W32+W36+W37+W38+W39+W40+W41+W42+W34</f>
        <v>5538405.6349999998</v>
      </c>
      <c r="X18" s="873" t="e">
        <f t="shared" ref="X18:AQ18" si="16">X25+X26+X27+X28+X29+X30+X31+X32+X36+X37+X38+X39+X40+X41+X42+X34</f>
        <v>#REF!</v>
      </c>
      <c r="Y18" s="873">
        <f t="shared" si="16"/>
        <v>4042513</v>
      </c>
      <c r="Z18" s="873" t="e">
        <f t="shared" si="16"/>
        <v>#REF!</v>
      </c>
      <c r="AA18" s="873">
        <f t="shared" si="16"/>
        <v>3696995</v>
      </c>
      <c r="AB18" s="873" t="e">
        <f t="shared" si="16"/>
        <v>#REF!</v>
      </c>
      <c r="AC18" s="873" t="e">
        <f t="shared" si="16"/>
        <v>#REF!</v>
      </c>
      <c r="AD18" s="873" t="e">
        <f t="shared" si="16"/>
        <v>#REF!</v>
      </c>
      <c r="AE18" s="873" t="e">
        <f t="shared" si="16"/>
        <v>#REF!</v>
      </c>
      <c r="AF18" s="873">
        <f t="shared" si="16"/>
        <v>615465.147</v>
      </c>
      <c r="AG18" s="873" t="e">
        <f t="shared" si="16"/>
        <v>#REF!</v>
      </c>
      <c r="AH18" s="873" t="e">
        <f t="shared" si="16"/>
        <v>#REF!</v>
      </c>
      <c r="AI18" s="873">
        <f t="shared" si="16"/>
        <v>1014042.258</v>
      </c>
      <c r="AJ18" s="873">
        <f t="shared" si="16"/>
        <v>1629507.405</v>
      </c>
      <c r="AK18" s="873">
        <f t="shared" si="16"/>
        <v>1564541</v>
      </c>
      <c r="AL18" s="873">
        <f>AL25+AL26+AL27+AL28+AL29+AL30+AL31+AL32+AL36+AL37+AL38+AL39+AL40+AL41+AL42+AL34</f>
        <v>704440</v>
      </c>
      <c r="AM18" s="873">
        <f>AM25+AM26+AM27+AM28+AM29+AM30+AM31+AM32+AM36+AM37+AM38+AM39+AM40+AM41+AM42+AM34</f>
        <v>33920</v>
      </c>
      <c r="AN18" s="873">
        <f t="shared" si="16"/>
        <v>384520</v>
      </c>
      <c r="AO18" s="873">
        <f>AO25+AO26+AO27+AO28+AO29+AO30+AO31+AO32+AO36+AO37+AO38+AO39+AO40+AO41+AO42+AO34</f>
        <v>286000</v>
      </c>
      <c r="AP18" s="873">
        <f t="shared" si="16"/>
        <v>0</v>
      </c>
      <c r="AQ18" s="873">
        <f t="shared" si="16"/>
        <v>0</v>
      </c>
      <c r="AR18" s="873">
        <f>AR25+AR26+AR27+AR28+AR29+AR30+AR31+AR32+AR36+AR37+AR38+AR39+AR40+AR41+AR42+AR34</f>
        <v>128849.5404</v>
      </c>
      <c r="AS18" s="873">
        <f>AS25+AS26+AS27+AS28+AS29+AS30+AS31+AS32+AS36+AS37+AS38+AS39+AS40+AS41+AS42+AS34</f>
        <v>5446.17</v>
      </c>
      <c r="AT18" s="873">
        <f t="shared" ref="AT18" si="17">AT25+AT26+AT27+AT28+AT29+AT30+AT31+AT32+AT36+AT37+AT38+AT39+AT40+AT41+AT42+AT34</f>
        <v>119324.0794</v>
      </c>
      <c r="AU18" s="873">
        <f>AU25+AU26+AU27+AU28+AU29+AU30+AU31+AU32+AU36+AU37+AU38+AU39+AU40+AU41+AU42+AU34</f>
        <v>26427.974999999999</v>
      </c>
      <c r="AV18" s="873">
        <f t="shared" ref="AV18:AW18" si="18">AV25+AV26+AV27+AV28+AV29+AV30+AV31+AV32+AV36+AV37+AV38+AV39+AV40+AV41+AV42+AV34</f>
        <v>0</v>
      </c>
      <c r="AW18" s="873">
        <f t="shared" si="18"/>
        <v>0</v>
      </c>
      <c r="AX18" s="873">
        <f>AX25+AX26+AX27+AX28+AX29+AX30+AX31+AX32+AX36+AX37+AX38+AX39+AX40+AX41+AX42+AX34</f>
        <v>471248.179</v>
      </c>
      <c r="AY18" s="873">
        <f>AY25+AY26+AY27+AY28+AY29+AY30+AY31+AY32+AY36+AY37+AY38+AY39+AY40+AY41+AY42+AY34</f>
        <v>18419</v>
      </c>
      <c r="AZ18" s="873">
        <f t="shared" ref="AZ18" si="19">AZ25+AZ26+AZ27+AZ28+AZ29+AZ30+AZ31+AZ32+AZ36+AZ37+AZ38+AZ39+AZ40+AZ41+AZ42+AZ34</f>
        <v>296368.179</v>
      </c>
      <c r="BA18" s="873">
        <f>BA25+BA26+BA27+BA28+BA29+BA30+BA31+BA32+BA36+BA37+BA38+BA39+BA40+BA41+BA42+BA34</f>
        <v>156461</v>
      </c>
      <c r="BB18" s="873">
        <f t="shared" ref="BB18:BE18" si="20">BB25+BB26+BB27+BB28+BB29+BB30+BB31+BB32+BB36+BB37+BB38+BB39+BB40+BB41+BB42+BB34</f>
        <v>0</v>
      </c>
      <c r="BC18" s="873"/>
      <c r="BD18" s="873"/>
      <c r="BE18" s="873">
        <f t="shared" si="20"/>
        <v>0</v>
      </c>
      <c r="BF18" s="873"/>
      <c r="BG18" s="248"/>
      <c r="BH18" s="1758">
        <f t="shared" si="1"/>
        <v>1363047.5949999997</v>
      </c>
      <c r="BI18" s="1146">
        <f>AL18-(AM18+AN18+AO18)</f>
        <v>0</v>
      </c>
      <c r="BJ18" s="1145">
        <f t="shared" si="10"/>
        <v>-233191.821</v>
      </c>
      <c r="BK18" s="1145">
        <f t="shared" si="11"/>
        <v>1596239.416</v>
      </c>
    </row>
    <row r="19" spans="2:63" s="15" customFormat="1" ht="18" hidden="1" customHeight="1">
      <c r="B19" s="871"/>
      <c r="C19" s="872"/>
      <c r="D19" s="900"/>
      <c r="E19" s="248"/>
      <c r="F19" s="248"/>
      <c r="G19" s="248"/>
      <c r="H19" s="248"/>
      <c r="I19" s="248"/>
      <c r="J19" s="248"/>
      <c r="K19" s="248"/>
      <c r="L19" s="248"/>
      <c r="M19" s="248"/>
      <c r="N19" s="248"/>
      <c r="O19" s="246"/>
      <c r="P19" s="246"/>
      <c r="Q19" s="246"/>
      <c r="R19" s="246"/>
      <c r="S19" s="246"/>
      <c r="T19" s="246"/>
      <c r="U19" s="246"/>
      <c r="V19" s="246"/>
      <c r="W19" s="883"/>
      <c r="X19" s="883"/>
      <c r="Y19" s="883"/>
      <c r="Z19" s="883"/>
      <c r="AA19" s="883"/>
      <c r="AB19" s="883"/>
      <c r="AC19" s="883"/>
      <c r="AD19" s="883"/>
      <c r="AE19" s="883"/>
      <c r="AF19" s="883"/>
      <c r="AG19" s="883"/>
      <c r="AH19" s="883"/>
      <c r="AI19" s="883"/>
      <c r="AJ19" s="883"/>
      <c r="AK19" s="883"/>
      <c r="AL19" s="883"/>
      <c r="AM19" s="883"/>
      <c r="AN19" s="883"/>
      <c r="AO19" s="883"/>
      <c r="AP19" s="883"/>
      <c r="AQ19" s="883"/>
      <c r="AR19" s="883"/>
      <c r="AS19" s="883"/>
      <c r="AT19" s="883"/>
      <c r="AU19" s="883"/>
      <c r="AV19" s="883"/>
      <c r="AW19" s="883"/>
      <c r="AX19" s="883"/>
      <c r="AY19" s="883"/>
      <c r="AZ19" s="883"/>
      <c r="BA19" s="883"/>
      <c r="BB19" s="883"/>
      <c r="BC19" s="883"/>
      <c r="BD19" s="883"/>
      <c r="BE19" s="883"/>
      <c r="BF19" s="883"/>
      <c r="BG19" s="883"/>
      <c r="BH19" s="1758"/>
      <c r="BI19" s="1146"/>
      <c r="BJ19" s="1145">
        <f t="shared" si="10"/>
        <v>0</v>
      </c>
      <c r="BK19" s="1145">
        <f t="shared" si="11"/>
        <v>0</v>
      </c>
    </row>
    <row r="20" spans="2:63" s="11" customFormat="1" ht="33.6" hidden="1" customHeight="1">
      <c r="B20" s="259"/>
      <c r="C20" s="876"/>
      <c r="D20" s="819"/>
      <c r="E20" s="855"/>
      <c r="F20" s="855"/>
      <c r="G20" s="855"/>
      <c r="H20" s="855"/>
      <c r="I20" s="855"/>
      <c r="J20" s="855"/>
      <c r="K20" s="855"/>
      <c r="L20" s="855"/>
      <c r="M20" s="855"/>
      <c r="N20" s="259"/>
      <c r="O20" s="259"/>
      <c r="P20" s="259"/>
      <c r="Q20" s="259"/>
      <c r="R20" s="259"/>
      <c r="S20" s="259"/>
      <c r="T20" s="259"/>
      <c r="U20" s="259"/>
      <c r="V20" s="259"/>
      <c r="W20" s="855"/>
      <c r="X20" s="855"/>
      <c r="Y20" s="855"/>
      <c r="Z20" s="855"/>
      <c r="AA20" s="855"/>
      <c r="AB20" s="855"/>
      <c r="AC20" s="855"/>
      <c r="AD20" s="855"/>
      <c r="AE20" s="855"/>
      <c r="AF20" s="855"/>
      <c r="AG20" s="855"/>
      <c r="AH20" s="855"/>
      <c r="AI20" s="855"/>
      <c r="AJ20" s="855"/>
      <c r="AK20" s="855"/>
      <c r="AL20" s="855"/>
      <c r="AM20" s="855"/>
      <c r="AN20" s="855"/>
      <c r="AO20" s="855"/>
      <c r="AP20" s="855"/>
      <c r="AQ20" s="855"/>
      <c r="AR20" s="855"/>
      <c r="AS20" s="855"/>
      <c r="AT20" s="855"/>
      <c r="AU20" s="855"/>
      <c r="AV20" s="855"/>
      <c r="AW20" s="855"/>
      <c r="AX20" s="855"/>
      <c r="AY20" s="855"/>
      <c r="AZ20" s="855"/>
      <c r="BA20" s="855"/>
      <c r="BB20" s="855"/>
      <c r="BC20" s="855"/>
      <c r="BD20" s="855"/>
      <c r="BE20" s="855"/>
      <c r="BF20" s="855"/>
      <c r="BG20" s="883"/>
      <c r="BH20" s="1758"/>
      <c r="BI20" s="1759"/>
      <c r="BJ20" s="1145">
        <f t="shared" si="10"/>
        <v>0</v>
      </c>
      <c r="BK20" s="1145">
        <f t="shared" si="11"/>
        <v>0</v>
      </c>
    </row>
    <row r="21" spans="2:63" s="11" customFormat="1" ht="33" hidden="1" customHeight="1">
      <c r="B21" s="259"/>
      <c r="C21" s="876"/>
      <c r="D21" s="819"/>
      <c r="E21" s="855"/>
      <c r="F21" s="855"/>
      <c r="G21" s="855"/>
      <c r="H21" s="855"/>
      <c r="I21" s="855"/>
      <c r="J21" s="855"/>
      <c r="K21" s="855"/>
      <c r="L21" s="855"/>
      <c r="M21" s="855"/>
      <c r="N21" s="259"/>
      <c r="O21" s="259"/>
      <c r="P21" s="259"/>
      <c r="Q21" s="259"/>
      <c r="R21" s="259"/>
      <c r="S21" s="259"/>
      <c r="T21" s="259"/>
      <c r="U21" s="259"/>
      <c r="V21" s="259"/>
      <c r="W21" s="855"/>
      <c r="X21" s="855"/>
      <c r="Y21" s="855"/>
      <c r="Z21" s="855"/>
      <c r="AA21" s="855"/>
      <c r="AB21" s="855"/>
      <c r="AC21" s="855"/>
      <c r="AD21" s="855"/>
      <c r="AE21" s="855"/>
      <c r="AF21" s="855"/>
      <c r="AG21" s="855"/>
      <c r="AH21" s="855"/>
      <c r="AI21" s="855"/>
      <c r="AJ21" s="855"/>
      <c r="AK21" s="855"/>
      <c r="AL21" s="855"/>
      <c r="AM21" s="855"/>
      <c r="AN21" s="855"/>
      <c r="AO21" s="855"/>
      <c r="AP21" s="855"/>
      <c r="AQ21" s="855"/>
      <c r="AR21" s="855"/>
      <c r="AS21" s="855"/>
      <c r="AT21" s="855"/>
      <c r="AU21" s="855"/>
      <c r="AV21" s="855"/>
      <c r="AW21" s="855"/>
      <c r="AX21" s="855"/>
      <c r="AY21" s="855"/>
      <c r="AZ21" s="855"/>
      <c r="BA21" s="855"/>
      <c r="BB21" s="855"/>
      <c r="BC21" s="855"/>
      <c r="BD21" s="855"/>
      <c r="BE21" s="855"/>
      <c r="BF21" s="855"/>
      <c r="BG21" s="855"/>
      <c r="BH21" s="1758"/>
      <c r="BI21" s="1759"/>
      <c r="BJ21" s="1145">
        <f t="shared" si="10"/>
        <v>0</v>
      </c>
      <c r="BK21" s="1145">
        <f t="shared" si="11"/>
        <v>0</v>
      </c>
    </row>
    <row r="22" spans="2:63" s="11" customFormat="1" hidden="1">
      <c r="B22" s="259"/>
      <c r="C22" s="876"/>
      <c r="D22" s="819"/>
      <c r="E22" s="855"/>
      <c r="F22" s="855"/>
      <c r="G22" s="855"/>
      <c r="H22" s="855"/>
      <c r="I22" s="855"/>
      <c r="J22" s="855"/>
      <c r="K22" s="855"/>
      <c r="L22" s="855"/>
      <c r="M22" s="855"/>
      <c r="N22" s="259"/>
      <c r="O22" s="259"/>
      <c r="P22" s="259"/>
      <c r="Q22" s="259"/>
      <c r="R22" s="259"/>
      <c r="S22" s="259"/>
      <c r="T22" s="259"/>
      <c r="U22" s="259"/>
      <c r="V22" s="259"/>
      <c r="W22" s="855"/>
      <c r="X22" s="855"/>
      <c r="Y22" s="855"/>
      <c r="Z22" s="855"/>
      <c r="AA22" s="855"/>
      <c r="AB22" s="855"/>
      <c r="AC22" s="855"/>
      <c r="AD22" s="855"/>
      <c r="AE22" s="855"/>
      <c r="AF22" s="855"/>
      <c r="AG22" s="855"/>
      <c r="AH22" s="855"/>
      <c r="AI22" s="855"/>
      <c r="AJ22" s="855"/>
      <c r="AK22" s="855"/>
      <c r="AL22" s="855"/>
      <c r="AM22" s="855"/>
      <c r="AN22" s="855"/>
      <c r="AO22" s="855"/>
      <c r="AP22" s="855"/>
      <c r="AQ22" s="855"/>
      <c r="AR22" s="855"/>
      <c r="AS22" s="855"/>
      <c r="AT22" s="855"/>
      <c r="AU22" s="855"/>
      <c r="AV22" s="855"/>
      <c r="AW22" s="855"/>
      <c r="AX22" s="855"/>
      <c r="AY22" s="855"/>
      <c r="AZ22" s="855"/>
      <c r="BA22" s="855"/>
      <c r="BB22" s="855"/>
      <c r="BC22" s="855"/>
      <c r="BD22" s="855"/>
      <c r="BE22" s="855"/>
      <c r="BF22" s="855"/>
      <c r="BG22" s="855"/>
      <c r="BH22" s="1758"/>
      <c r="BI22" s="1759"/>
      <c r="BJ22" s="1145">
        <f t="shared" si="10"/>
        <v>0</v>
      </c>
      <c r="BK22" s="1145">
        <f t="shared" si="11"/>
        <v>0</v>
      </c>
    </row>
    <row r="23" spans="2:63" s="15" customFormat="1" hidden="1">
      <c r="B23" s="871"/>
      <c r="C23" s="875"/>
      <c r="D23" s="1314"/>
      <c r="E23" s="873"/>
      <c r="F23" s="873"/>
      <c r="G23" s="873"/>
      <c r="H23" s="873"/>
      <c r="I23" s="873"/>
      <c r="J23" s="873"/>
      <c r="K23" s="873"/>
      <c r="L23" s="873"/>
      <c r="M23" s="873"/>
      <c r="N23" s="258"/>
      <c r="O23" s="258"/>
      <c r="P23" s="258"/>
      <c r="Q23" s="258"/>
      <c r="R23" s="258"/>
      <c r="S23" s="258"/>
      <c r="T23" s="258"/>
      <c r="U23" s="258"/>
      <c r="V23" s="258"/>
      <c r="W23" s="873"/>
      <c r="X23" s="873"/>
      <c r="Y23" s="873"/>
      <c r="Z23" s="873"/>
      <c r="AA23" s="873"/>
      <c r="AB23" s="873"/>
      <c r="AC23" s="873"/>
      <c r="AD23" s="873"/>
      <c r="AE23" s="873"/>
      <c r="AF23" s="873"/>
      <c r="AG23" s="873"/>
      <c r="AH23" s="873"/>
      <c r="AI23" s="873"/>
      <c r="AJ23" s="873"/>
      <c r="AK23" s="873"/>
      <c r="AL23" s="873"/>
      <c r="AM23" s="873"/>
      <c r="AN23" s="873"/>
      <c r="AO23" s="873"/>
      <c r="AP23" s="873"/>
      <c r="AQ23" s="873"/>
      <c r="AR23" s="873"/>
      <c r="AS23" s="873"/>
      <c r="AT23" s="873"/>
      <c r="AU23" s="873"/>
      <c r="AV23" s="873"/>
      <c r="AW23" s="873"/>
      <c r="AX23" s="873"/>
      <c r="AY23" s="873"/>
      <c r="AZ23" s="873"/>
      <c r="BA23" s="873"/>
      <c r="BB23" s="873"/>
      <c r="BC23" s="873"/>
      <c r="BD23" s="873"/>
      <c r="BE23" s="873"/>
      <c r="BF23" s="873"/>
      <c r="BG23" s="248"/>
      <c r="BH23" s="1758"/>
      <c r="BI23" s="1146"/>
      <c r="BJ23" s="1145">
        <f t="shared" si="10"/>
        <v>0</v>
      </c>
      <c r="BK23" s="1145">
        <f t="shared" si="11"/>
        <v>0</v>
      </c>
    </row>
    <row r="24" spans="2:63" s="15" customFormat="1" ht="33.6" hidden="1" customHeight="1">
      <c r="B24" s="871" t="s">
        <v>861</v>
      </c>
      <c r="C24" s="872" t="s">
        <v>688</v>
      </c>
      <c r="D24" s="1314"/>
      <c r="E24" s="873"/>
      <c r="F24" s="873"/>
      <c r="G24" s="873"/>
      <c r="H24" s="873"/>
      <c r="I24" s="873"/>
      <c r="J24" s="873"/>
      <c r="K24" s="873"/>
      <c r="L24" s="873"/>
      <c r="M24" s="873"/>
      <c r="N24" s="246"/>
      <c r="O24" s="246"/>
      <c r="P24" s="246"/>
      <c r="Q24" s="246"/>
      <c r="R24" s="246"/>
      <c r="S24" s="246"/>
      <c r="T24" s="246"/>
      <c r="U24" s="246"/>
      <c r="V24" s="246"/>
      <c r="W24" s="873"/>
      <c r="X24" s="873"/>
      <c r="Y24" s="873"/>
      <c r="Z24" s="873"/>
      <c r="AA24" s="873"/>
      <c r="AB24" s="873"/>
      <c r="AC24" s="873"/>
      <c r="AD24" s="873"/>
      <c r="AE24" s="873"/>
      <c r="AF24" s="873"/>
      <c r="AG24" s="873"/>
      <c r="AH24" s="873"/>
      <c r="AI24" s="873"/>
      <c r="AJ24" s="873"/>
      <c r="AK24" s="873"/>
      <c r="AL24" s="873"/>
      <c r="AM24" s="873"/>
      <c r="AN24" s="873"/>
      <c r="AO24" s="873"/>
      <c r="AP24" s="873"/>
      <c r="AQ24" s="873"/>
      <c r="AR24" s="873"/>
      <c r="AS24" s="873"/>
      <c r="AT24" s="873"/>
      <c r="AU24" s="873"/>
      <c r="AV24" s="873"/>
      <c r="AW24" s="873"/>
      <c r="AX24" s="873"/>
      <c r="AY24" s="873"/>
      <c r="AZ24" s="873"/>
      <c r="BA24" s="873"/>
      <c r="BB24" s="873"/>
      <c r="BC24" s="873"/>
      <c r="BD24" s="873"/>
      <c r="BE24" s="873"/>
      <c r="BF24" s="873"/>
      <c r="BG24" s="248"/>
      <c r="BH24" s="1758">
        <f t="shared" ref="BH24:BH32" si="21">AA24-(AF24+AI24+AL24)</f>
        <v>0</v>
      </c>
      <c r="BI24" s="1146">
        <f t="shared" ref="BI24:BI32" si="22">AL24-(AM24+AN24+AO24)</f>
        <v>0</v>
      </c>
      <c r="BJ24" s="1145">
        <f t="shared" si="10"/>
        <v>0</v>
      </c>
      <c r="BK24" s="1145">
        <f t="shared" si="11"/>
        <v>0</v>
      </c>
    </row>
    <row r="25" spans="2:63" s="11" customFormat="1" ht="21" hidden="1" customHeight="1">
      <c r="B25" s="259">
        <v>1</v>
      </c>
      <c r="C25" s="879" t="s">
        <v>48</v>
      </c>
      <c r="D25" s="1338">
        <f t="shared" ref="D25:M25" si="23">D70</f>
        <v>2</v>
      </c>
      <c r="E25" s="877">
        <f t="shared" si="23"/>
        <v>0</v>
      </c>
      <c r="F25" s="877">
        <f t="shared" si="23"/>
        <v>0</v>
      </c>
      <c r="G25" s="877">
        <f t="shared" si="23"/>
        <v>1</v>
      </c>
      <c r="H25" s="877">
        <f t="shared" si="23"/>
        <v>3300</v>
      </c>
      <c r="I25" s="877">
        <f t="shared" si="23"/>
        <v>1</v>
      </c>
      <c r="J25" s="877">
        <f t="shared" si="23"/>
        <v>21000</v>
      </c>
      <c r="K25" s="877">
        <f t="shared" si="23"/>
        <v>0</v>
      </c>
      <c r="L25" s="877">
        <f t="shared" si="23"/>
        <v>2</v>
      </c>
      <c r="M25" s="877">
        <f t="shared" si="23"/>
        <v>0</v>
      </c>
      <c r="N25" s="260"/>
      <c r="O25" s="260"/>
      <c r="P25" s="260"/>
      <c r="Q25" s="260"/>
      <c r="R25" s="260"/>
      <c r="S25" s="260"/>
      <c r="T25" s="260"/>
      <c r="U25" s="260"/>
      <c r="V25" s="260"/>
      <c r="W25" s="877">
        <f t="shared" ref="W25:AS25" si="24">W70</f>
        <v>101002</v>
      </c>
      <c r="X25" s="877">
        <f t="shared" si="24"/>
        <v>76000</v>
      </c>
      <c r="Y25" s="877">
        <f t="shared" si="24"/>
        <v>90400</v>
      </c>
      <c r="Z25" s="877">
        <f t="shared" si="24"/>
        <v>0</v>
      </c>
      <c r="AA25" s="877">
        <f t="shared" si="24"/>
        <v>90400</v>
      </c>
      <c r="AB25" s="877">
        <f t="shared" si="24"/>
        <v>14400</v>
      </c>
      <c r="AC25" s="877">
        <f t="shared" si="24"/>
        <v>0</v>
      </c>
      <c r="AD25" s="877">
        <f t="shared" si="24"/>
        <v>76000</v>
      </c>
      <c r="AE25" s="877">
        <f t="shared" si="24"/>
        <v>0</v>
      </c>
      <c r="AF25" s="877">
        <f t="shared" si="24"/>
        <v>6562.6419999999998</v>
      </c>
      <c r="AG25" s="877">
        <f t="shared" si="24"/>
        <v>39437.358</v>
      </c>
      <c r="AH25" s="877">
        <f t="shared" si="24"/>
        <v>0</v>
      </c>
      <c r="AI25" s="877">
        <f t="shared" si="24"/>
        <v>44137.358</v>
      </c>
      <c r="AJ25" s="877">
        <f t="shared" si="24"/>
        <v>50700</v>
      </c>
      <c r="AK25" s="877">
        <f t="shared" si="24"/>
        <v>24300</v>
      </c>
      <c r="AL25" s="877">
        <f t="shared" si="24"/>
        <v>24300</v>
      </c>
      <c r="AM25" s="877">
        <f t="shared" si="24"/>
        <v>3300</v>
      </c>
      <c r="AN25" s="877"/>
      <c r="AO25" s="877">
        <f t="shared" si="24"/>
        <v>21000</v>
      </c>
      <c r="AP25" s="877">
        <f t="shared" si="24"/>
        <v>0</v>
      </c>
      <c r="AQ25" s="877">
        <f t="shared" si="24"/>
        <v>0</v>
      </c>
      <c r="AR25" s="877">
        <f t="shared" si="24"/>
        <v>11683.434999999999</v>
      </c>
      <c r="AS25" s="877">
        <f t="shared" si="24"/>
        <v>158.321</v>
      </c>
      <c r="AT25" s="877"/>
      <c r="AU25" s="877">
        <f>AU70</f>
        <v>11525.114</v>
      </c>
      <c r="AV25" s="877">
        <f>AV70</f>
        <v>0</v>
      </c>
      <c r="AW25" s="877">
        <f t="shared" ref="AW25" si="25">AW70</f>
        <v>0</v>
      </c>
      <c r="AX25" s="877">
        <f>AX70</f>
        <v>20565</v>
      </c>
      <c r="AY25" s="877">
        <f>AY70</f>
        <v>2100</v>
      </c>
      <c r="AZ25" s="877"/>
      <c r="BA25" s="877">
        <f t="shared" ref="BA25:BE25" si="26">BA70</f>
        <v>18465</v>
      </c>
      <c r="BB25" s="877">
        <f t="shared" si="26"/>
        <v>0</v>
      </c>
      <c r="BC25" s="877"/>
      <c r="BD25" s="877"/>
      <c r="BE25" s="877">
        <f t="shared" si="26"/>
        <v>0</v>
      </c>
      <c r="BF25" s="877"/>
      <c r="BG25" s="855"/>
      <c r="BH25" s="1758">
        <f t="shared" si="21"/>
        <v>15400</v>
      </c>
      <c r="BI25" s="1146">
        <f t="shared" si="22"/>
        <v>0</v>
      </c>
      <c r="BJ25" s="1145">
        <f t="shared" si="10"/>
        <v>-3735</v>
      </c>
      <c r="BK25" s="1145">
        <f t="shared" si="11"/>
        <v>19135</v>
      </c>
    </row>
    <row r="26" spans="2:63" s="11" customFormat="1" ht="38.25" hidden="1" customHeight="1">
      <c r="B26" s="259">
        <v>2</v>
      </c>
      <c r="C26" s="876" t="s">
        <v>49</v>
      </c>
      <c r="D26" s="1338">
        <f t="shared" ref="D26:M26" si="27">D81</f>
        <v>0</v>
      </c>
      <c r="E26" s="877">
        <f t="shared" si="27"/>
        <v>0</v>
      </c>
      <c r="F26" s="877">
        <f t="shared" si="27"/>
        <v>0</v>
      </c>
      <c r="G26" s="877">
        <f t="shared" si="27"/>
        <v>0</v>
      </c>
      <c r="H26" s="877">
        <f t="shared" si="27"/>
        <v>0</v>
      </c>
      <c r="I26" s="877">
        <f t="shared" si="27"/>
        <v>0</v>
      </c>
      <c r="J26" s="877">
        <f t="shared" si="27"/>
        <v>0</v>
      </c>
      <c r="K26" s="877">
        <f t="shared" si="27"/>
        <v>0</v>
      </c>
      <c r="L26" s="877">
        <f t="shared" si="27"/>
        <v>0</v>
      </c>
      <c r="M26" s="877">
        <f t="shared" si="27"/>
        <v>0</v>
      </c>
      <c r="N26" s="260"/>
      <c r="O26" s="260"/>
      <c r="P26" s="260"/>
      <c r="Q26" s="260"/>
      <c r="R26" s="260"/>
      <c r="S26" s="260"/>
      <c r="T26" s="260"/>
      <c r="U26" s="260"/>
      <c r="V26" s="260"/>
      <c r="W26" s="877">
        <f t="shared" ref="W26:AM26" si="28">W81</f>
        <v>0</v>
      </c>
      <c r="X26" s="877"/>
      <c r="Y26" s="877">
        <f t="shared" si="28"/>
        <v>0</v>
      </c>
      <c r="Z26" s="877">
        <f t="shared" si="28"/>
        <v>0</v>
      </c>
      <c r="AA26" s="877">
        <f t="shared" si="28"/>
        <v>0</v>
      </c>
      <c r="AB26" s="877">
        <f t="shared" si="28"/>
        <v>0</v>
      </c>
      <c r="AC26" s="877">
        <f t="shared" si="28"/>
        <v>0</v>
      </c>
      <c r="AD26" s="877">
        <f t="shared" si="28"/>
        <v>0</v>
      </c>
      <c r="AE26" s="877">
        <f t="shared" si="28"/>
        <v>0</v>
      </c>
      <c r="AF26" s="877">
        <f t="shared" si="28"/>
        <v>0</v>
      </c>
      <c r="AG26" s="877">
        <f t="shared" si="28"/>
        <v>0</v>
      </c>
      <c r="AH26" s="877">
        <f t="shared" si="28"/>
        <v>0</v>
      </c>
      <c r="AI26" s="877">
        <f t="shared" si="28"/>
        <v>0</v>
      </c>
      <c r="AJ26" s="877">
        <f t="shared" si="28"/>
        <v>0</v>
      </c>
      <c r="AK26" s="877">
        <f t="shared" si="28"/>
        <v>0</v>
      </c>
      <c r="AL26" s="877">
        <f t="shared" si="28"/>
        <v>0</v>
      </c>
      <c r="AM26" s="877">
        <f t="shared" si="28"/>
        <v>0</v>
      </c>
      <c r="AN26" s="877"/>
      <c r="AO26" s="877"/>
      <c r="AP26" s="877"/>
      <c r="AQ26" s="877"/>
      <c r="AR26" s="877">
        <f t="shared" ref="AR26:AS26" si="29">AR81</f>
        <v>0</v>
      </c>
      <c r="AS26" s="877">
        <f t="shared" si="29"/>
        <v>0</v>
      </c>
      <c r="AT26" s="877"/>
      <c r="AU26" s="877"/>
      <c r="AV26" s="877"/>
      <c r="AW26" s="877"/>
      <c r="AX26" s="877">
        <f t="shared" ref="AX26:AY26" si="30">AX81</f>
        <v>0</v>
      </c>
      <c r="AY26" s="877">
        <f t="shared" si="30"/>
        <v>0</v>
      </c>
      <c r="AZ26" s="877"/>
      <c r="BA26" s="877"/>
      <c r="BB26" s="877"/>
      <c r="BC26" s="877"/>
      <c r="BD26" s="877"/>
      <c r="BE26" s="877"/>
      <c r="BF26" s="877"/>
      <c r="BG26" s="855"/>
      <c r="BH26" s="1758">
        <f t="shared" si="21"/>
        <v>0</v>
      </c>
      <c r="BI26" s="1146">
        <f t="shared" si="22"/>
        <v>0</v>
      </c>
      <c r="BJ26" s="1145">
        <f t="shared" si="10"/>
        <v>0</v>
      </c>
      <c r="BK26" s="1145">
        <f t="shared" si="11"/>
        <v>0</v>
      </c>
    </row>
    <row r="27" spans="2:63" s="11" customFormat="1" ht="38.25" hidden="1" customHeight="1">
      <c r="B27" s="259">
        <v>3</v>
      </c>
      <c r="C27" s="876" t="s">
        <v>35</v>
      </c>
      <c r="D27" s="1338">
        <f t="shared" ref="D27:M27" si="31">D92</f>
        <v>18</v>
      </c>
      <c r="E27" s="877">
        <f t="shared" si="31"/>
        <v>2</v>
      </c>
      <c r="F27" s="877">
        <f t="shared" si="31"/>
        <v>6000</v>
      </c>
      <c r="G27" s="877">
        <f t="shared" si="31"/>
        <v>11</v>
      </c>
      <c r="H27" s="877">
        <f t="shared" si="31"/>
        <v>130600</v>
      </c>
      <c r="I27" s="877">
        <f t="shared" si="31"/>
        <v>5</v>
      </c>
      <c r="J27" s="877">
        <f t="shared" si="31"/>
        <v>38500</v>
      </c>
      <c r="K27" s="877" t="e">
        <f t="shared" si="31"/>
        <v>#REF!</v>
      </c>
      <c r="L27" s="877" t="e">
        <f t="shared" si="31"/>
        <v>#REF!</v>
      </c>
      <c r="M27" s="877" t="e">
        <f t="shared" si="31"/>
        <v>#REF!</v>
      </c>
      <c r="N27" s="260"/>
      <c r="O27" s="260"/>
      <c r="P27" s="260"/>
      <c r="Q27" s="260"/>
      <c r="R27" s="260"/>
      <c r="S27" s="260"/>
      <c r="T27" s="260"/>
      <c r="U27" s="260"/>
      <c r="V27" s="260"/>
      <c r="W27" s="877">
        <f t="shared" ref="W27:AN27" si="32">W92</f>
        <v>3845826</v>
      </c>
      <c r="X27" s="877"/>
      <c r="Y27" s="877">
        <f t="shared" si="32"/>
        <v>2420865</v>
      </c>
      <c r="Z27" s="877" t="e">
        <f t="shared" si="32"/>
        <v>#REF!</v>
      </c>
      <c r="AA27" s="877">
        <f t="shared" si="32"/>
        <v>2420865</v>
      </c>
      <c r="AB27" s="877" t="e">
        <f t="shared" si="32"/>
        <v>#REF!</v>
      </c>
      <c r="AC27" s="877" t="e">
        <f t="shared" si="32"/>
        <v>#REF!</v>
      </c>
      <c r="AD27" s="877" t="e">
        <f t="shared" si="32"/>
        <v>#REF!</v>
      </c>
      <c r="AE27" s="877" t="e">
        <f t="shared" si="32"/>
        <v>#REF!</v>
      </c>
      <c r="AF27" s="877">
        <f t="shared" si="32"/>
        <v>519619.973</v>
      </c>
      <c r="AG27" s="877" t="e">
        <f t="shared" si="32"/>
        <v>#REF!</v>
      </c>
      <c r="AH27" s="877" t="e">
        <f t="shared" si="32"/>
        <v>#REF!</v>
      </c>
      <c r="AI27" s="877">
        <f t="shared" si="32"/>
        <v>585658</v>
      </c>
      <c r="AJ27" s="877">
        <f t="shared" si="32"/>
        <v>1105277.973</v>
      </c>
      <c r="AK27" s="877">
        <f t="shared" si="32"/>
        <v>1019645</v>
      </c>
      <c r="AL27" s="877">
        <f t="shared" si="32"/>
        <v>175100</v>
      </c>
      <c r="AM27" s="877"/>
      <c r="AN27" s="877">
        <f t="shared" si="32"/>
        <v>175100</v>
      </c>
      <c r="AO27" s="877"/>
      <c r="AP27" s="877"/>
      <c r="AQ27" s="877"/>
      <c r="AR27" s="877">
        <f t="shared" ref="AR27" si="33">AR92</f>
        <v>55273.5864</v>
      </c>
      <c r="AS27" s="877"/>
      <c r="AT27" s="877">
        <f t="shared" ref="AT27" si="34">AT92</f>
        <v>55273.5864</v>
      </c>
      <c r="AU27" s="877"/>
      <c r="AV27" s="877"/>
      <c r="AW27" s="877"/>
      <c r="AX27" s="877">
        <f t="shared" ref="AX27" si="35">AX92</f>
        <v>131574</v>
      </c>
      <c r="AY27" s="877"/>
      <c r="AZ27" s="877">
        <f t="shared" ref="AZ27" si="36">AZ92</f>
        <v>131574</v>
      </c>
      <c r="BA27" s="877"/>
      <c r="BB27" s="877"/>
      <c r="BC27" s="877"/>
      <c r="BD27" s="877"/>
      <c r="BE27" s="877"/>
      <c r="BF27" s="877"/>
      <c r="BG27" s="855"/>
      <c r="BH27" s="1758">
        <f t="shared" si="21"/>
        <v>1140487.027</v>
      </c>
      <c r="BI27" s="1146">
        <f t="shared" si="22"/>
        <v>0</v>
      </c>
      <c r="BJ27" s="1145">
        <f t="shared" si="10"/>
        <v>-43526</v>
      </c>
      <c r="BK27" s="1145">
        <f t="shared" si="11"/>
        <v>1184013.027</v>
      </c>
    </row>
    <row r="28" spans="2:63" s="11" customFormat="1" ht="17.45" hidden="1" customHeight="1">
      <c r="B28" s="259">
        <v>4</v>
      </c>
      <c r="C28" s="876" t="s">
        <v>50</v>
      </c>
      <c r="D28" s="1338">
        <f t="shared" ref="D28:M28" si="37">D244</f>
        <v>0</v>
      </c>
      <c r="E28" s="877">
        <f t="shared" si="37"/>
        <v>0</v>
      </c>
      <c r="F28" s="877">
        <f t="shared" si="37"/>
        <v>0</v>
      </c>
      <c r="G28" s="877">
        <f t="shared" si="37"/>
        <v>0</v>
      </c>
      <c r="H28" s="877">
        <f t="shared" si="37"/>
        <v>0</v>
      </c>
      <c r="I28" s="877">
        <f t="shared" si="37"/>
        <v>0</v>
      </c>
      <c r="J28" s="877">
        <f t="shared" si="37"/>
        <v>0</v>
      </c>
      <c r="K28" s="877">
        <f t="shared" si="37"/>
        <v>0</v>
      </c>
      <c r="L28" s="877">
        <f t="shared" si="37"/>
        <v>0</v>
      </c>
      <c r="M28" s="877">
        <f t="shared" si="37"/>
        <v>0</v>
      </c>
      <c r="N28" s="260"/>
      <c r="O28" s="260"/>
      <c r="P28" s="260"/>
      <c r="Q28" s="260"/>
      <c r="R28" s="260"/>
      <c r="S28" s="260"/>
      <c r="T28" s="260"/>
      <c r="U28" s="260"/>
      <c r="V28" s="260"/>
      <c r="W28" s="877">
        <f t="shared" ref="W28:AM28" si="38">W244</f>
        <v>0</v>
      </c>
      <c r="X28" s="877"/>
      <c r="Y28" s="877">
        <f t="shared" si="38"/>
        <v>0</v>
      </c>
      <c r="Z28" s="877">
        <f t="shared" si="38"/>
        <v>0</v>
      </c>
      <c r="AA28" s="877">
        <f t="shared" si="38"/>
        <v>0</v>
      </c>
      <c r="AB28" s="877">
        <f t="shared" si="38"/>
        <v>0</v>
      </c>
      <c r="AC28" s="877">
        <f t="shared" si="38"/>
        <v>0</v>
      </c>
      <c r="AD28" s="877">
        <f t="shared" si="38"/>
        <v>0</v>
      </c>
      <c r="AE28" s="877">
        <f t="shared" si="38"/>
        <v>0</v>
      </c>
      <c r="AF28" s="877">
        <f t="shared" si="38"/>
        <v>0</v>
      </c>
      <c r="AG28" s="877">
        <f t="shared" si="38"/>
        <v>0</v>
      </c>
      <c r="AH28" s="877">
        <f t="shared" si="38"/>
        <v>0</v>
      </c>
      <c r="AI28" s="877">
        <f t="shared" si="38"/>
        <v>0</v>
      </c>
      <c r="AJ28" s="877">
        <f>AJ244</f>
        <v>0</v>
      </c>
      <c r="AK28" s="877">
        <f t="shared" si="38"/>
        <v>0</v>
      </c>
      <c r="AL28" s="877">
        <f t="shared" si="38"/>
        <v>0</v>
      </c>
      <c r="AM28" s="877">
        <f t="shared" si="38"/>
        <v>0</v>
      </c>
      <c r="AN28" s="877"/>
      <c r="AO28" s="877"/>
      <c r="AP28" s="877"/>
      <c r="AQ28" s="877"/>
      <c r="AR28" s="877">
        <f t="shared" ref="AR28:AS28" si="39">AR244</f>
        <v>0</v>
      </c>
      <c r="AS28" s="877">
        <f t="shared" si="39"/>
        <v>0</v>
      </c>
      <c r="AT28" s="877"/>
      <c r="AU28" s="877"/>
      <c r="AV28" s="877"/>
      <c r="AW28" s="877"/>
      <c r="AX28" s="877">
        <f t="shared" ref="AX28:AY28" si="40">AX244</f>
        <v>0</v>
      </c>
      <c r="AY28" s="877">
        <f t="shared" si="40"/>
        <v>0</v>
      </c>
      <c r="AZ28" s="877"/>
      <c r="BA28" s="877"/>
      <c r="BB28" s="877"/>
      <c r="BC28" s="877"/>
      <c r="BD28" s="877"/>
      <c r="BE28" s="877"/>
      <c r="BF28" s="877"/>
      <c r="BG28" s="855"/>
      <c r="BH28" s="1758">
        <f t="shared" si="21"/>
        <v>0</v>
      </c>
      <c r="BI28" s="1146">
        <f t="shared" si="22"/>
        <v>0</v>
      </c>
      <c r="BJ28" s="1145">
        <f t="shared" si="10"/>
        <v>0</v>
      </c>
      <c r="BK28" s="1145">
        <f t="shared" si="11"/>
        <v>0</v>
      </c>
    </row>
    <row r="29" spans="2:63" s="11" customFormat="1" ht="21" hidden="1" customHeight="1">
      <c r="B29" s="259">
        <v>5</v>
      </c>
      <c r="C29" s="876" t="s">
        <v>53</v>
      </c>
      <c r="D29" s="1338">
        <f t="shared" ref="D29:M29" si="41">D252</f>
        <v>1</v>
      </c>
      <c r="E29" s="877">
        <f t="shared" si="41"/>
        <v>1</v>
      </c>
      <c r="F29" s="877">
        <f t="shared" si="41"/>
        <v>50000</v>
      </c>
      <c r="G29" s="877">
        <f t="shared" si="41"/>
        <v>0</v>
      </c>
      <c r="H29" s="877">
        <f t="shared" si="41"/>
        <v>0</v>
      </c>
      <c r="I29" s="877">
        <f t="shared" si="41"/>
        <v>0</v>
      </c>
      <c r="J29" s="877">
        <f t="shared" si="41"/>
        <v>0</v>
      </c>
      <c r="K29" s="877">
        <f t="shared" si="41"/>
        <v>0</v>
      </c>
      <c r="L29" s="877">
        <f t="shared" si="41"/>
        <v>1</v>
      </c>
      <c r="M29" s="877">
        <f t="shared" si="41"/>
        <v>0</v>
      </c>
      <c r="N29" s="260"/>
      <c r="O29" s="260"/>
      <c r="P29" s="260"/>
      <c r="Q29" s="260"/>
      <c r="R29" s="260"/>
      <c r="S29" s="260"/>
      <c r="T29" s="260"/>
      <c r="U29" s="260"/>
      <c r="V29" s="260"/>
      <c r="W29" s="877">
        <f t="shared" ref="W29:AR29" si="42">W252</f>
        <v>85147</v>
      </c>
      <c r="X29" s="877">
        <f t="shared" si="42"/>
        <v>0</v>
      </c>
      <c r="Y29" s="877">
        <f t="shared" si="42"/>
        <v>76600</v>
      </c>
      <c r="Z29" s="877">
        <f t="shared" si="42"/>
        <v>0</v>
      </c>
      <c r="AA29" s="877">
        <f t="shared" si="42"/>
        <v>76600</v>
      </c>
      <c r="AB29" s="877">
        <f t="shared" si="42"/>
        <v>0</v>
      </c>
      <c r="AC29" s="877">
        <f t="shared" si="42"/>
        <v>76600</v>
      </c>
      <c r="AD29" s="877">
        <f t="shared" si="42"/>
        <v>0</v>
      </c>
      <c r="AE29" s="877">
        <f t="shared" si="42"/>
        <v>0</v>
      </c>
      <c r="AF29" s="877">
        <f t="shared" si="42"/>
        <v>0</v>
      </c>
      <c r="AG29" s="877">
        <f t="shared" si="42"/>
        <v>0</v>
      </c>
      <c r="AH29" s="877">
        <f t="shared" si="42"/>
        <v>0</v>
      </c>
      <c r="AI29" s="877">
        <f t="shared" si="42"/>
        <v>0</v>
      </c>
      <c r="AJ29" s="877">
        <f>AJ252</f>
        <v>0</v>
      </c>
      <c r="AK29" s="877">
        <f t="shared" si="42"/>
        <v>50000</v>
      </c>
      <c r="AL29" s="877">
        <f t="shared" si="42"/>
        <v>50000</v>
      </c>
      <c r="AM29" s="877"/>
      <c r="AN29" s="877">
        <f t="shared" si="42"/>
        <v>50000</v>
      </c>
      <c r="AO29" s="877">
        <f t="shared" si="42"/>
        <v>0</v>
      </c>
      <c r="AP29" s="877">
        <f t="shared" si="42"/>
        <v>0</v>
      </c>
      <c r="AQ29" s="877">
        <f t="shared" si="42"/>
        <v>0</v>
      </c>
      <c r="AR29" s="877">
        <f t="shared" si="42"/>
        <v>11489</v>
      </c>
      <c r="AS29" s="877"/>
      <c r="AT29" s="877">
        <f>AT252</f>
        <v>11489</v>
      </c>
      <c r="AU29" s="877">
        <f>AU252</f>
        <v>0</v>
      </c>
      <c r="AV29" s="877">
        <f>AV252</f>
        <v>0</v>
      </c>
      <c r="AW29" s="877">
        <f t="shared" ref="AW29" si="43">AW252</f>
        <v>0</v>
      </c>
      <c r="AX29" s="877">
        <f>AX252</f>
        <v>45000</v>
      </c>
      <c r="AY29" s="877"/>
      <c r="AZ29" s="877">
        <f t="shared" ref="AZ29:BE29" si="44">AZ252</f>
        <v>45000</v>
      </c>
      <c r="BA29" s="877">
        <f t="shared" si="44"/>
        <v>0</v>
      </c>
      <c r="BB29" s="877">
        <f t="shared" si="44"/>
        <v>0</v>
      </c>
      <c r="BC29" s="877"/>
      <c r="BD29" s="877"/>
      <c r="BE29" s="877">
        <f t="shared" si="44"/>
        <v>0</v>
      </c>
      <c r="BF29" s="877"/>
      <c r="BG29" s="855"/>
      <c r="BH29" s="1758">
        <f t="shared" si="21"/>
        <v>26600</v>
      </c>
      <c r="BI29" s="1146">
        <f t="shared" si="22"/>
        <v>0</v>
      </c>
      <c r="BJ29" s="1145">
        <f t="shared" si="10"/>
        <v>-5000</v>
      </c>
      <c r="BK29" s="1145">
        <f t="shared" si="11"/>
        <v>31600</v>
      </c>
    </row>
    <row r="30" spans="2:63" s="11" customFormat="1" ht="18.95" hidden="1" customHeight="1">
      <c r="B30" s="259">
        <v>6</v>
      </c>
      <c r="C30" s="879" t="s">
        <v>61</v>
      </c>
      <c r="D30" s="1338">
        <f t="shared" ref="D30:M30" si="45">D264</f>
        <v>0</v>
      </c>
      <c r="E30" s="877">
        <f t="shared" si="45"/>
        <v>0</v>
      </c>
      <c r="F30" s="877">
        <f t="shared" si="45"/>
        <v>0</v>
      </c>
      <c r="G30" s="877">
        <f t="shared" si="45"/>
        <v>0</v>
      </c>
      <c r="H30" s="877">
        <f t="shared" si="45"/>
        <v>0</v>
      </c>
      <c r="I30" s="877">
        <f t="shared" si="45"/>
        <v>0</v>
      </c>
      <c r="J30" s="877">
        <f t="shared" si="45"/>
        <v>0</v>
      </c>
      <c r="K30" s="877">
        <f t="shared" si="45"/>
        <v>0</v>
      </c>
      <c r="L30" s="877">
        <f t="shared" si="45"/>
        <v>0</v>
      </c>
      <c r="M30" s="877">
        <f t="shared" si="45"/>
        <v>0</v>
      </c>
      <c r="N30" s="260"/>
      <c r="O30" s="260"/>
      <c r="P30" s="260"/>
      <c r="Q30" s="260"/>
      <c r="R30" s="260"/>
      <c r="S30" s="260"/>
      <c r="T30" s="260"/>
      <c r="U30" s="260"/>
      <c r="V30" s="260"/>
      <c r="W30" s="877">
        <f t="shared" ref="W30:AT30" si="46">W264</f>
        <v>0</v>
      </c>
      <c r="X30" s="877">
        <f t="shared" si="46"/>
        <v>0</v>
      </c>
      <c r="Y30" s="877">
        <f t="shared" si="46"/>
        <v>0</v>
      </c>
      <c r="Z30" s="877">
        <f t="shared" si="46"/>
        <v>0</v>
      </c>
      <c r="AA30" s="877">
        <f t="shared" si="46"/>
        <v>0</v>
      </c>
      <c r="AB30" s="877">
        <f t="shared" si="46"/>
        <v>0</v>
      </c>
      <c r="AC30" s="877">
        <f t="shared" si="46"/>
        <v>0</v>
      </c>
      <c r="AD30" s="877">
        <f t="shared" si="46"/>
        <v>0</v>
      </c>
      <c r="AE30" s="877">
        <f t="shared" si="46"/>
        <v>0</v>
      </c>
      <c r="AF30" s="877">
        <f t="shared" si="46"/>
        <v>0</v>
      </c>
      <c r="AG30" s="877">
        <f t="shared" si="46"/>
        <v>0</v>
      </c>
      <c r="AH30" s="877">
        <f t="shared" si="46"/>
        <v>0</v>
      </c>
      <c r="AI30" s="877">
        <f t="shared" si="46"/>
        <v>0</v>
      </c>
      <c r="AJ30" s="877">
        <f>AJ264</f>
        <v>0</v>
      </c>
      <c r="AK30" s="877">
        <f t="shared" si="46"/>
        <v>0</v>
      </c>
      <c r="AL30" s="877">
        <f t="shared" si="46"/>
        <v>0</v>
      </c>
      <c r="AM30" s="877">
        <f t="shared" si="46"/>
        <v>0</v>
      </c>
      <c r="AN30" s="877">
        <f t="shared" si="46"/>
        <v>0</v>
      </c>
      <c r="AO30" s="877"/>
      <c r="AP30" s="877">
        <f t="shared" si="46"/>
        <v>0</v>
      </c>
      <c r="AQ30" s="877">
        <f t="shared" si="46"/>
        <v>0</v>
      </c>
      <c r="AR30" s="877">
        <f t="shared" si="46"/>
        <v>0</v>
      </c>
      <c r="AS30" s="877">
        <f t="shared" si="46"/>
        <v>0</v>
      </c>
      <c r="AT30" s="877">
        <f t="shared" si="46"/>
        <v>0</v>
      </c>
      <c r="AU30" s="877"/>
      <c r="AV30" s="877">
        <f>AV264</f>
        <v>0</v>
      </c>
      <c r="AW30" s="877">
        <f t="shared" ref="AW30" si="47">AW264</f>
        <v>0</v>
      </c>
      <c r="AX30" s="877">
        <f>AX264</f>
        <v>0</v>
      </c>
      <c r="AY30" s="877">
        <f>AY264</f>
        <v>0</v>
      </c>
      <c r="AZ30" s="877">
        <f>AZ264</f>
        <v>0</v>
      </c>
      <c r="BA30" s="877"/>
      <c r="BB30" s="877">
        <f t="shared" ref="BB30:BE30" si="48">BB264</f>
        <v>0</v>
      </c>
      <c r="BC30" s="877"/>
      <c r="BD30" s="877"/>
      <c r="BE30" s="877">
        <f t="shared" si="48"/>
        <v>0</v>
      </c>
      <c r="BF30" s="877"/>
      <c r="BG30" s="855"/>
      <c r="BH30" s="1758">
        <f t="shared" si="21"/>
        <v>0</v>
      </c>
      <c r="BI30" s="1146">
        <f t="shared" si="22"/>
        <v>0</v>
      </c>
      <c r="BJ30" s="1145">
        <f t="shared" si="10"/>
        <v>0</v>
      </c>
      <c r="BK30" s="1145">
        <f t="shared" si="11"/>
        <v>0</v>
      </c>
    </row>
    <row r="31" spans="2:63" s="11" customFormat="1" ht="35.1" hidden="1" customHeight="1">
      <c r="B31" s="259">
        <v>7</v>
      </c>
      <c r="C31" s="876" t="s">
        <v>52</v>
      </c>
      <c r="D31" s="1338">
        <f t="shared" ref="D31:M31" si="49">D272</f>
        <v>0</v>
      </c>
      <c r="E31" s="877">
        <f t="shared" si="49"/>
        <v>0</v>
      </c>
      <c r="F31" s="877">
        <f t="shared" si="49"/>
        <v>0</v>
      </c>
      <c r="G31" s="877">
        <f t="shared" si="49"/>
        <v>0</v>
      </c>
      <c r="H31" s="877">
        <f t="shared" si="49"/>
        <v>0</v>
      </c>
      <c r="I31" s="877">
        <f t="shared" si="49"/>
        <v>0</v>
      </c>
      <c r="J31" s="877">
        <f t="shared" si="49"/>
        <v>0</v>
      </c>
      <c r="K31" s="877">
        <f t="shared" si="49"/>
        <v>0</v>
      </c>
      <c r="L31" s="877">
        <f t="shared" si="49"/>
        <v>0</v>
      </c>
      <c r="M31" s="877">
        <f t="shared" si="49"/>
        <v>0</v>
      </c>
      <c r="N31" s="260"/>
      <c r="O31" s="260"/>
      <c r="P31" s="260"/>
      <c r="Q31" s="260"/>
      <c r="R31" s="260"/>
      <c r="S31" s="260"/>
      <c r="T31" s="260"/>
      <c r="U31" s="260"/>
      <c r="V31" s="260"/>
      <c r="W31" s="877">
        <f t="shared" ref="W31:AM31" si="50">W272</f>
        <v>0</v>
      </c>
      <c r="X31" s="877"/>
      <c r="Y31" s="877">
        <f t="shared" si="50"/>
        <v>0</v>
      </c>
      <c r="Z31" s="877">
        <f t="shared" si="50"/>
        <v>0</v>
      </c>
      <c r="AA31" s="877">
        <f t="shared" si="50"/>
        <v>0</v>
      </c>
      <c r="AB31" s="877">
        <f t="shared" si="50"/>
        <v>0</v>
      </c>
      <c r="AC31" s="877">
        <f t="shared" si="50"/>
        <v>0</v>
      </c>
      <c r="AD31" s="877">
        <f t="shared" si="50"/>
        <v>0</v>
      </c>
      <c r="AE31" s="877">
        <f t="shared" si="50"/>
        <v>0</v>
      </c>
      <c r="AF31" s="877">
        <f t="shared" si="50"/>
        <v>0</v>
      </c>
      <c r="AG31" s="877">
        <f t="shared" si="50"/>
        <v>0</v>
      </c>
      <c r="AH31" s="877">
        <f t="shared" si="50"/>
        <v>0</v>
      </c>
      <c r="AI31" s="877">
        <f t="shared" si="50"/>
        <v>0</v>
      </c>
      <c r="AJ31" s="877">
        <f>AJ272</f>
        <v>0</v>
      </c>
      <c r="AK31" s="877">
        <f t="shared" si="50"/>
        <v>0</v>
      </c>
      <c r="AL31" s="877">
        <f t="shared" si="50"/>
        <v>0</v>
      </c>
      <c r="AM31" s="877">
        <f t="shared" si="50"/>
        <v>0</v>
      </c>
      <c r="AN31" s="877"/>
      <c r="AO31" s="877"/>
      <c r="AP31" s="877"/>
      <c r="AQ31" s="877"/>
      <c r="AR31" s="877">
        <f t="shared" ref="AR31:AS31" si="51">AR272</f>
        <v>0</v>
      </c>
      <c r="AS31" s="877">
        <f t="shared" si="51"/>
        <v>0</v>
      </c>
      <c r="AT31" s="877"/>
      <c r="AU31" s="877"/>
      <c r="AV31" s="877"/>
      <c r="AW31" s="877"/>
      <c r="AX31" s="877">
        <f t="shared" ref="AX31:AY31" si="52">AX272</f>
        <v>0</v>
      </c>
      <c r="AY31" s="877">
        <f t="shared" si="52"/>
        <v>0</v>
      </c>
      <c r="AZ31" s="877"/>
      <c r="BA31" s="877"/>
      <c r="BB31" s="877"/>
      <c r="BC31" s="877"/>
      <c r="BD31" s="877"/>
      <c r="BE31" s="877"/>
      <c r="BF31" s="877"/>
      <c r="BG31" s="855"/>
      <c r="BH31" s="1758">
        <f t="shared" si="21"/>
        <v>0</v>
      </c>
      <c r="BI31" s="1146">
        <f t="shared" si="22"/>
        <v>0</v>
      </c>
      <c r="BJ31" s="1145">
        <f t="shared" si="10"/>
        <v>0</v>
      </c>
      <c r="BK31" s="1145">
        <f t="shared" si="11"/>
        <v>0</v>
      </c>
    </row>
    <row r="32" spans="2:63" s="11" customFormat="1" ht="18.600000000000001" hidden="1" customHeight="1">
      <c r="B32" s="259">
        <v>8</v>
      </c>
      <c r="C32" s="876" t="s">
        <v>56</v>
      </c>
      <c r="D32" s="1338">
        <f t="shared" ref="D32:M32" si="53">D277</f>
        <v>5</v>
      </c>
      <c r="E32" s="877">
        <f t="shared" si="53"/>
        <v>0</v>
      </c>
      <c r="F32" s="877">
        <f t="shared" si="53"/>
        <v>0</v>
      </c>
      <c r="G32" s="877">
        <f t="shared" si="53"/>
        <v>5</v>
      </c>
      <c r="H32" s="877">
        <f t="shared" si="53"/>
        <v>5120</v>
      </c>
      <c r="I32" s="877">
        <f t="shared" si="53"/>
        <v>0</v>
      </c>
      <c r="J32" s="877">
        <f t="shared" si="53"/>
        <v>0</v>
      </c>
      <c r="K32" s="877" t="e">
        <f t="shared" si="53"/>
        <v>#REF!</v>
      </c>
      <c r="L32" s="877" t="e">
        <f t="shared" si="53"/>
        <v>#REF!</v>
      </c>
      <c r="M32" s="877" t="e">
        <f t="shared" si="53"/>
        <v>#REF!</v>
      </c>
      <c r="N32" s="260"/>
      <c r="O32" s="260"/>
      <c r="P32" s="260"/>
      <c r="Q32" s="260"/>
      <c r="R32" s="260"/>
      <c r="S32" s="260"/>
      <c r="T32" s="260"/>
      <c r="U32" s="260"/>
      <c r="V32" s="260"/>
      <c r="W32" s="877">
        <f t="shared" ref="W32:AN32" si="54">W277</f>
        <v>15511</v>
      </c>
      <c r="X32" s="877"/>
      <c r="Y32" s="877">
        <f t="shared" si="54"/>
        <v>15417</v>
      </c>
      <c r="Z32" s="877">
        <f t="shared" si="54"/>
        <v>0</v>
      </c>
      <c r="AA32" s="877">
        <f t="shared" si="54"/>
        <v>15040</v>
      </c>
      <c r="AB32" s="877">
        <f t="shared" si="54"/>
        <v>0</v>
      </c>
      <c r="AC32" s="877">
        <f t="shared" si="54"/>
        <v>15040</v>
      </c>
      <c r="AD32" s="877">
        <f t="shared" si="54"/>
        <v>0</v>
      </c>
      <c r="AE32" s="877">
        <f t="shared" si="54"/>
        <v>0</v>
      </c>
      <c r="AF32" s="877">
        <f t="shared" si="54"/>
        <v>0</v>
      </c>
      <c r="AG32" s="877">
        <f t="shared" si="54"/>
        <v>6200</v>
      </c>
      <c r="AH32" s="877">
        <f t="shared" si="54"/>
        <v>1348.617</v>
      </c>
      <c r="AI32" s="877">
        <f t="shared" si="54"/>
        <v>9240</v>
      </c>
      <c r="AJ32" s="877">
        <f>AJ277</f>
        <v>9240</v>
      </c>
      <c r="AK32" s="877">
        <f t="shared" si="54"/>
        <v>5190</v>
      </c>
      <c r="AL32" s="877">
        <f t="shared" si="54"/>
        <v>5120</v>
      </c>
      <c r="AM32" s="877">
        <f t="shared" si="54"/>
        <v>0</v>
      </c>
      <c r="AN32" s="877">
        <f t="shared" si="54"/>
        <v>5120</v>
      </c>
      <c r="AO32" s="877"/>
      <c r="AP32" s="877"/>
      <c r="AQ32" s="877"/>
      <c r="AR32" s="877">
        <f t="shared" ref="AR32:AT32" si="55">AR277</f>
        <v>2017.3309999999999</v>
      </c>
      <c r="AS32" s="877">
        <f t="shared" si="55"/>
        <v>0</v>
      </c>
      <c r="AT32" s="877">
        <f t="shared" si="55"/>
        <v>2017.3309999999999</v>
      </c>
      <c r="AU32" s="877"/>
      <c r="AV32" s="877"/>
      <c r="AW32" s="877"/>
      <c r="AX32" s="877">
        <f t="shared" ref="AX32:AZ32" si="56">AX277</f>
        <v>4239</v>
      </c>
      <c r="AY32" s="877">
        <f t="shared" si="56"/>
        <v>0</v>
      </c>
      <c r="AZ32" s="877">
        <f t="shared" si="56"/>
        <v>4239</v>
      </c>
      <c r="BA32" s="877"/>
      <c r="BB32" s="877"/>
      <c r="BC32" s="877"/>
      <c r="BD32" s="877"/>
      <c r="BE32" s="877"/>
      <c r="BF32" s="877"/>
      <c r="BG32" s="855"/>
      <c r="BH32" s="1758">
        <f t="shared" si="21"/>
        <v>680</v>
      </c>
      <c r="BI32" s="1146">
        <f t="shared" si="22"/>
        <v>0</v>
      </c>
      <c r="BJ32" s="1145">
        <f t="shared" si="10"/>
        <v>-881</v>
      </c>
      <c r="BK32" s="1145">
        <f t="shared" si="11"/>
        <v>1561</v>
      </c>
    </row>
    <row r="33" spans="2:63" s="11" customFormat="1" ht="18.600000000000001" hidden="1" customHeight="1">
      <c r="B33" s="1299">
        <v>9</v>
      </c>
      <c r="C33" s="2151" t="s">
        <v>481</v>
      </c>
      <c r="D33" s="1338"/>
      <c r="E33" s="877"/>
      <c r="F33" s="877"/>
      <c r="G33" s="877"/>
      <c r="H33" s="877"/>
      <c r="I33" s="877"/>
      <c r="J33" s="877"/>
      <c r="K33" s="877"/>
      <c r="L33" s="877"/>
      <c r="M33" s="877"/>
      <c r="N33" s="260"/>
      <c r="O33" s="260"/>
      <c r="P33" s="260"/>
      <c r="Q33" s="260"/>
      <c r="R33" s="260"/>
      <c r="S33" s="260"/>
      <c r="T33" s="260"/>
      <c r="U33" s="260"/>
      <c r="V33" s="260"/>
      <c r="W33" s="877"/>
      <c r="X33" s="877"/>
      <c r="Y33" s="877"/>
      <c r="Z33" s="877"/>
      <c r="AA33" s="877"/>
      <c r="AB33" s="877"/>
      <c r="AC33" s="877"/>
      <c r="AD33" s="877"/>
      <c r="AE33" s="877"/>
      <c r="AF33" s="877"/>
      <c r="AG33" s="877"/>
      <c r="AH33" s="877"/>
      <c r="AI33" s="877"/>
      <c r="AJ33" s="877"/>
      <c r="AK33" s="877"/>
      <c r="AL33" s="877"/>
      <c r="AM33" s="877"/>
      <c r="AN33" s="877"/>
      <c r="AO33" s="877"/>
      <c r="AP33" s="877">
        <f>AP316</f>
        <v>0</v>
      </c>
      <c r="AQ33" s="877">
        <f>AQ316</f>
        <v>0</v>
      </c>
      <c r="AR33" s="877"/>
      <c r="AS33" s="877"/>
      <c r="AT33" s="877"/>
      <c r="AU33" s="877"/>
      <c r="AV33" s="877">
        <f>AV316</f>
        <v>0</v>
      </c>
      <c r="AW33" s="877">
        <f>AW316</f>
        <v>0</v>
      </c>
      <c r="AX33" s="877"/>
      <c r="AY33" s="877"/>
      <c r="AZ33" s="877"/>
      <c r="BA33" s="877"/>
      <c r="BB33" s="877">
        <f>BB316</f>
        <v>0</v>
      </c>
      <c r="BC33" s="877"/>
      <c r="BD33" s="877"/>
      <c r="BE33" s="877">
        <f>BE316</f>
        <v>0</v>
      </c>
      <c r="BF33" s="877"/>
      <c r="BG33" s="855"/>
      <c r="BH33" s="1758"/>
      <c r="BI33" s="1146"/>
      <c r="BJ33" s="1145">
        <f t="shared" si="10"/>
        <v>0</v>
      </c>
      <c r="BK33" s="1145">
        <f t="shared" si="11"/>
        <v>0</v>
      </c>
    </row>
    <row r="34" spans="2:63" s="11" customFormat="1" ht="18.600000000000001" hidden="1" customHeight="1">
      <c r="B34" s="2152" t="s">
        <v>45</v>
      </c>
      <c r="C34" s="2153" t="s">
        <v>58</v>
      </c>
      <c r="D34" s="1333">
        <f t="shared" ref="D34:M34" si="57">D317</f>
        <v>0</v>
      </c>
      <c r="E34" s="883">
        <f t="shared" si="57"/>
        <v>0</v>
      </c>
      <c r="F34" s="883">
        <f t="shared" si="57"/>
        <v>0</v>
      </c>
      <c r="G34" s="883">
        <f t="shared" si="57"/>
        <v>0</v>
      </c>
      <c r="H34" s="883">
        <f t="shared" si="57"/>
        <v>0</v>
      </c>
      <c r="I34" s="883">
        <f t="shared" si="57"/>
        <v>0</v>
      </c>
      <c r="J34" s="883">
        <f t="shared" si="57"/>
        <v>0</v>
      </c>
      <c r="K34" s="883">
        <f t="shared" si="57"/>
        <v>0</v>
      </c>
      <c r="L34" s="883">
        <f t="shared" si="57"/>
        <v>0</v>
      </c>
      <c r="M34" s="883">
        <f t="shared" si="57"/>
        <v>0</v>
      </c>
      <c r="N34" s="260"/>
      <c r="O34" s="260"/>
      <c r="P34" s="260"/>
      <c r="Q34" s="260"/>
      <c r="R34" s="260"/>
      <c r="S34" s="260"/>
      <c r="T34" s="260"/>
      <c r="U34" s="260"/>
      <c r="V34" s="260"/>
      <c r="W34" s="883">
        <f t="shared" ref="W34:AO34" si="58">W317</f>
        <v>0</v>
      </c>
      <c r="X34" s="883">
        <f t="shared" si="58"/>
        <v>0</v>
      </c>
      <c r="Y34" s="883">
        <f t="shared" si="58"/>
        <v>0</v>
      </c>
      <c r="Z34" s="883">
        <f t="shared" si="58"/>
        <v>0</v>
      </c>
      <c r="AA34" s="883">
        <f t="shared" si="58"/>
        <v>0</v>
      </c>
      <c r="AB34" s="883">
        <f t="shared" si="58"/>
        <v>0</v>
      </c>
      <c r="AC34" s="883">
        <f t="shared" si="58"/>
        <v>0</v>
      </c>
      <c r="AD34" s="883">
        <f t="shared" si="58"/>
        <v>0</v>
      </c>
      <c r="AE34" s="883">
        <f t="shared" si="58"/>
        <v>0</v>
      </c>
      <c r="AF34" s="883">
        <f t="shared" si="58"/>
        <v>0</v>
      </c>
      <c r="AG34" s="883">
        <f t="shared" si="58"/>
        <v>0</v>
      </c>
      <c r="AH34" s="883">
        <f t="shared" si="58"/>
        <v>0</v>
      </c>
      <c r="AI34" s="883">
        <f t="shared" si="58"/>
        <v>0</v>
      </c>
      <c r="AJ34" s="883">
        <f t="shared" si="58"/>
        <v>0</v>
      </c>
      <c r="AK34" s="883">
        <f t="shared" si="58"/>
        <v>0</v>
      </c>
      <c r="AL34" s="883">
        <f t="shared" si="58"/>
        <v>0</v>
      </c>
      <c r="AM34" s="883">
        <f t="shared" si="58"/>
        <v>0</v>
      </c>
      <c r="AN34" s="883">
        <f t="shared" si="58"/>
        <v>0</v>
      </c>
      <c r="AO34" s="883">
        <f t="shared" si="58"/>
        <v>0</v>
      </c>
      <c r="AP34" s="883">
        <f>AP317</f>
        <v>0</v>
      </c>
      <c r="AQ34" s="883">
        <f>AQ317</f>
        <v>0</v>
      </c>
      <c r="AR34" s="883">
        <f t="shared" ref="AR34:AU34" si="59">AR317</f>
        <v>0</v>
      </c>
      <c r="AS34" s="883">
        <f t="shared" si="59"/>
        <v>0</v>
      </c>
      <c r="AT34" s="883">
        <f t="shared" si="59"/>
        <v>0</v>
      </c>
      <c r="AU34" s="883">
        <f t="shared" si="59"/>
        <v>0</v>
      </c>
      <c r="AV34" s="883">
        <f>AV317</f>
        <v>0</v>
      </c>
      <c r="AW34" s="883">
        <f>AW317</f>
        <v>0</v>
      </c>
      <c r="AX34" s="883">
        <f t="shared" ref="AX34:BA34" si="60">AX317</f>
        <v>0</v>
      </c>
      <c r="AY34" s="883">
        <f t="shared" si="60"/>
        <v>0</v>
      </c>
      <c r="AZ34" s="883">
        <f t="shared" si="60"/>
        <v>0</v>
      </c>
      <c r="BA34" s="883">
        <f t="shared" si="60"/>
        <v>0</v>
      </c>
      <c r="BB34" s="883">
        <f>BB317</f>
        <v>0</v>
      </c>
      <c r="BC34" s="883"/>
      <c r="BD34" s="883"/>
      <c r="BE34" s="883">
        <f>BE317</f>
        <v>0</v>
      </c>
      <c r="BF34" s="883"/>
      <c r="BG34" s="855"/>
      <c r="BH34" s="1758"/>
      <c r="BI34" s="1146"/>
      <c r="BJ34" s="1145">
        <f t="shared" si="10"/>
        <v>0</v>
      </c>
      <c r="BK34" s="1145">
        <f t="shared" si="11"/>
        <v>0</v>
      </c>
    </row>
    <row r="35" spans="2:63" s="11" customFormat="1" ht="18.600000000000001" hidden="1" customHeight="1">
      <c r="B35" s="259">
        <v>10</v>
      </c>
      <c r="C35" s="880" t="s">
        <v>69</v>
      </c>
      <c r="D35" s="1338"/>
      <c r="E35" s="877"/>
      <c r="F35" s="877"/>
      <c r="G35" s="877"/>
      <c r="H35" s="877"/>
      <c r="I35" s="877"/>
      <c r="J35" s="877"/>
      <c r="K35" s="877"/>
      <c r="L35" s="877"/>
      <c r="M35" s="877"/>
      <c r="N35" s="259"/>
      <c r="O35" s="259"/>
      <c r="P35" s="259"/>
      <c r="Q35" s="259"/>
      <c r="R35" s="259"/>
      <c r="S35" s="259"/>
      <c r="T35" s="259"/>
      <c r="U35" s="259"/>
      <c r="V35" s="803"/>
      <c r="W35" s="877"/>
      <c r="X35" s="877"/>
      <c r="Y35" s="877"/>
      <c r="Z35" s="877"/>
      <c r="AA35" s="877"/>
      <c r="AB35" s="877"/>
      <c r="AC35" s="877"/>
      <c r="AD35" s="877"/>
      <c r="AE35" s="877"/>
      <c r="AF35" s="877"/>
      <c r="AG35" s="877"/>
      <c r="AH35" s="877"/>
      <c r="AI35" s="877"/>
      <c r="AJ35" s="877"/>
      <c r="AK35" s="877"/>
      <c r="AL35" s="877"/>
      <c r="AM35" s="877"/>
      <c r="AN35" s="877"/>
      <c r="AO35" s="877"/>
      <c r="AP35" s="877"/>
      <c r="AQ35" s="877"/>
      <c r="AR35" s="877"/>
      <c r="AS35" s="877"/>
      <c r="AT35" s="877"/>
      <c r="AU35" s="877"/>
      <c r="AV35" s="877"/>
      <c r="AW35" s="877"/>
      <c r="AX35" s="877"/>
      <c r="AY35" s="877"/>
      <c r="AZ35" s="877"/>
      <c r="BA35" s="877"/>
      <c r="BB35" s="877"/>
      <c r="BC35" s="877"/>
      <c r="BD35" s="877"/>
      <c r="BE35" s="877"/>
      <c r="BF35" s="877"/>
      <c r="BG35" s="855"/>
      <c r="BH35" s="1758">
        <f t="shared" ref="BH35:BH43" si="61">AA35-(AF35+AI35+AL35)</f>
        <v>0</v>
      </c>
      <c r="BI35" s="1146">
        <f t="shared" ref="BI35:BI43" si="62">AL35-(AM35+AN35+AO35)</f>
        <v>0</v>
      </c>
      <c r="BJ35" s="1145">
        <f t="shared" si="10"/>
        <v>0</v>
      </c>
      <c r="BK35" s="1145">
        <f t="shared" si="11"/>
        <v>0</v>
      </c>
    </row>
    <row r="36" spans="2:63" s="11" customFormat="1" ht="45" hidden="1" customHeight="1">
      <c r="B36" s="881" t="s">
        <v>45</v>
      </c>
      <c r="C36" s="876" t="s">
        <v>54</v>
      </c>
      <c r="D36" s="1338">
        <f t="shared" ref="D36:AQ36" si="63">D322</f>
        <v>1</v>
      </c>
      <c r="E36" s="877">
        <f t="shared" si="63"/>
        <v>0</v>
      </c>
      <c r="F36" s="877">
        <f t="shared" si="63"/>
        <v>0</v>
      </c>
      <c r="G36" s="877">
        <f t="shared" si="63"/>
        <v>0</v>
      </c>
      <c r="H36" s="877">
        <f t="shared" si="63"/>
        <v>0</v>
      </c>
      <c r="I36" s="877">
        <f t="shared" si="63"/>
        <v>1</v>
      </c>
      <c r="J36" s="877">
        <f t="shared" si="63"/>
        <v>125000</v>
      </c>
      <c r="K36" s="877" t="e">
        <f t="shared" si="63"/>
        <v>#REF!</v>
      </c>
      <c r="L36" s="877" t="e">
        <f t="shared" si="63"/>
        <v>#REF!</v>
      </c>
      <c r="M36" s="877" t="e">
        <f t="shared" si="63"/>
        <v>#REF!</v>
      </c>
      <c r="N36" s="877">
        <f t="shared" si="63"/>
        <v>0</v>
      </c>
      <c r="O36" s="877">
        <f t="shared" si="63"/>
        <v>0</v>
      </c>
      <c r="P36" s="877">
        <f t="shared" si="63"/>
        <v>0</v>
      </c>
      <c r="Q36" s="877">
        <f t="shared" si="63"/>
        <v>0</v>
      </c>
      <c r="R36" s="877">
        <f t="shared" si="63"/>
        <v>0</v>
      </c>
      <c r="S36" s="877">
        <f t="shared" si="63"/>
        <v>0</v>
      </c>
      <c r="T36" s="877">
        <f t="shared" si="63"/>
        <v>0</v>
      </c>
      <c r="U36" s="877">
        <f t="shared" si="63"/>
        <v>0</v>
      </c>
      <c r="V36" s="877">
        <f t="shared" si="63"/>
        <v>0</v>
      </c>
      <c r="W36" s="877">
        <f t="shared" si="63"/>
        <v>300000</v>
      </c>
      <c r="X36" s="877" t="e">
        <f t="shared" si="63"/>
        <v>#REF!</v>
      </c>
      <c r="Y36" s="877">
        <f t="shared" si="63"/>
        <v>300000</v>
      </c>
      <c r="Z36" s="877">
        <f t="shared" si="63"/>
        <v>0</v>
      </c>
      <c r="AA36" s="877">
        <f t="shared" si="63"/>
        <v>250000</v>
      </c>
      <c r="AB36" s="877">
        <f t="shared" si="63"/>
        <v>0</v>
      </c>
      <c r="AC36" s="877">
        <f t="shared" si="63"/>
        <v>0</v>
      </c>
      <c r="AD36" s="877">
        <f t="shared" si="63"/>
        <v>250000</v>
      </c>
      <c r="AE36" s="877">
        <f t="shared" si="63"/>
        <v>0</v>
      </c>
      <c r="AF36" s="877">
        <f t="shared" si="63"/>
        <v>19529.099999999999</v>
      </c>
      <c r="AG36" s="877">
        <f t="shared" si="63"/>
        <v>105470.9</v>
      </c>
      <c r="AH36" s="877">
        <f t="shared" si="63"/>
        <v>23391.065999999999</v>
      </c>
      <c r="AI36" s="877">
        <f t="shared" si="63"/>
        <v>65470.899999999994</v>
      </c>
      <c r="AJ36" s="877">
        <f t="shared" si="63"/>
        <v>85000</v>
      </c>
      <c r="AK36" s="877">
        <f t="shared" si="63"/>
        <v>140000</v>
      </c>
      <c r="AL36" s="877">
        <f t="shared" si="63"/>
        <v>125000</v>
      </c>
      <c r="AM36" s="877">
        <f t="shared" si="63"/>
        <v>0</v>
      </c>
      <c r="AN36" s="877">
        <f t="shared" si="63"/>
        <v>0</v>
      </c>
      <c r="AO36" s="877">
        <f t="shared" si="63"/>
        <v>125000</v>
      </c>
      <c r="AP36" s="877">
        <f t="shared" si="63"/>
        <v>0</v>
      </c>
      <c r="AQ36" s="877">
        <f t="shared" si="63"/>
        <v>0</v>
      </c>
      <c r="AR36" s="877">
        <f>AR322</f>
        <v>9101.7749999999996</v>
      </c>
      <c r="AS36" s="877">
        <f>AS322</f>
        <v>0</v>
      </c>
      <c r="AT36" s="877">
        <f>AT322</f>
        <v>0</v>
      </c>
      <c r="AU36" s="877">
        <f>AU322</f>
        <v>9101.7749999999996</v>
      </c>
      <c r="AV36" s="877">
        <f>AV322</f>
        <v>0</v>
      </c>
      <c r="AW36" s="877">
        <f t="shared" ref="AW36:BE36" si="64">AW322</f>
        <v>0</v>
      </c>
      <c r="AX36" s="877">
        <f t="shared" si="64"/>
        <v>64535</v>
      </c>
      <c r="AY36" s="877">
        <f t="shared" si="64"/>
        <v>0</v>
      </c>
      <c r="AZ36" s="877">
        <f t="shared" si="64"/>
        <v>0</v>
      </c>
      <c r="BA36" s="877">
        <f t="shared" si="64"/>
        <v>64535</v>
      </c>
      <c r="BB36" s="877">
        <f t="shared" si="64"/>
        <v>0</v>
      </c>
      <c r="BC36" s="877"/>
      <c r="BD36" s="877"/>
      <c r="BE36" s="877">
        <f t="shared" si="64"/>
        <v>0</v>
      </c>
      <c r="BF36" s="877"/>
      <c r="BG36" s="855"/>
      <c r="BH36" s="1758">
        <f t="shared" si="61"/>
        <v>40000</v>
      </c>
      <c r="BI36" s="1146">
        <f t="shared" si="62"/>
        <v>0</v>
      </c>
      <c r="BJ36" s="1145">
        <f t="shared" si="10"/>
        <v>-60465</v>
      </c>
      <c r="BK36" s="1145">
        <f t="shared" si="11"/>
        <v>100465</v>
      </c>
    </row>
    <row r="37" spans="2:63" s="11" customFormat="1" ht="21" hidden="1" customHeight="1">
      <c r="B37" s="881" t="s">
        <v>46</v>
      </c>
      <c r="C37" s="876" t="s">
        <v>36</v>
      </c>
      <c r="D37" s="1338">
        <f t="shared" ref="D37:M37" si="65">D356</f>
        <v>6</v>
      </c>
      <c r="E37" s="877" t="e">
        <f t="shared" si="65"/>
        <v>#REF!</v>
      </c>
      <c r="F37" s="877" t="e">
        <f t="shared" si="65"/>
        <v>#REF!</v>
      </c>
      <c r="G37" s="877" t="e">
        <f t="shared" si="65"/>
        <v>#REF!</v>
      </c>
      <c r="H37" s="877" t="e">
        <f t="shared" si="65"/>
        <v>#REF!</v>
      </c>
      <c r="I37" s="877" t="e">
        <f t="shared" si="65"/>
        <v>#REF!</v>
      </c>
      <c r="J37" s="877" t="e">
        <f t="shared" si="65"/>
        <v>#REF!</v>
      </c>
      <c r="K37" s="877" t="e">
        <f t="shared" si="65"/>
        <v>#REF!</v>
      </c>
      <c r="L37" s="877" t="e">
        <f t="shared" si="65"/>
        <v>#REF!</v>
      </c>
      <c r="M37" s="877" t="e">
        <f t="shared" si="65"/>
        <v>#REF!</v>
      </c>
      <c r="N37" s="260"/>
      <c r="O37" s="260"/>
      <c r="P37" s="260"/>
      <c r="Q37" s="260"/>
      <c r="R37" s="260"/>
      <c r="S37" s="260"/>
      <c r="T37" s="260"/>
      <c r="U37" s="260"/>
      <c r="V37" s="260"/>
      <c r="W37" s="877">
        <f t="shared" ref="W37:AQ37" si="66">W356</f>
        <v>749065.63500000001</v>
      </c>
      <c r="X37" s="877" t="e">
        <f t="shared" si="66"/>
        <v>#REF!</v>
      </c>
      <c r="Y37" s="877">
        <f t="shared" si="66"/>
        <v>700699</v>
      </c>
      <c r="Z37" s="877">
        <f t="shared" si="66"/>
        <v>0</v>
      </c>
      <c r="AA37" s="877">
        <f t="shared" si="66"/>
        <v>612290</v>
      </c>
      <c r="AB37" s="877">
        <f t="shared" si="66"/>
        <v>0</v>
      </c>
      <c r="AC37" s="877">
        <f t="shared" si="66"/>
        <v>238090</v>
      </c>
      <c r="AD37" s="877">
        <f t="shared" si="66"/>
        <v>294200</v>
      </c>
      <c r="AE37" s="877">
        <f t="shared" si="66"/>
        <v>0</v>
      </c>
      <c r="AF37" s="877">
        <f t="shared" si="66"/>
        <v>69753.432000000001</v>
      </c>
      <c r="AG37" s="877">
        <f t="shared" si="66"/>
        <v>201000</v>
      </c>
      <c r="AH37" s="877">
        <f t="shared" si="66"/>
        <v>72381.320000000007</v>
      </c>
      <c r="AI37" s="877">
        <f t="shared" si="66"/>
        <v>232056</v>
      </c>
      <c r="AJ37" s="877">
        <f t="shared" si="66"/>
        <v>301809.43200000003</v>
      </c>
      <c r="AK37" s="877">
        <f t="shared" si="66"/>
        <v>218486</v>
      </c>
      <c r="AL37" s="877">
        <f t="shared" si="66"/>
        <v>218000</v>
      </c>
      <c r="AM37" s="877">
        <f t="shared" si="66"/>
        <v>0</v>
      </c>
      <c r="AN37" s="877">
        <f t="shared" si="66"/>
        <v>78000</v>
      </c>
      <c r="AO37" s="877">
        <f t="shared" si="66"/>
        <v>140000</v>
      </c>
      <c r="AP37" s="877">
        <f t="shared" si="66"/>
        <v>0</v>
      </c>
      <c r="AQ37" s="877">
        <f t="shared" si="66"/>
        <v>0</v>
      </c>
      <c r="AR37" s="877">
        <f>AR356</f>
        <v>33083.350999999995</v>
      </c>
      <c r="AS37" s="877">
        <f>AS356</f>
        <v>0</v>
      </c>
      <c r="AT37" s="877">
        <f>AT356</f>
        <v>49630.949000000001</v>
      </c>
      <c r="AU37" s="877">
        <f>AU356</f>
        <v>5801.0860000000002</v>
      </c>
      <c r="AV37" s="877">
        <f>AV356</f>
        <v>0</v>
      </c>
      <c r="AW37" s="877">
        <f t="shared" ref="AW37:BE37" si="67">AW356</f>
        <v>0</v>
      </c>
      <c r="AX37" s="877">
        <f t="shared" si="67"/>
        <v>134134</v>
      </c>
      <c r="AY37" s="877">
        <f t="shared" si="67"/>
        <v>0</v>
      </c>
      <c r="AZ37" s="877">
        <f t="shared" si="67"/>
        <v>60673</v>
      </c>
      <c r="BA37" s="877">
        <f t="shared" si="67"/>
        <v>73461</v>
      </c>
      <c r="BB37" s="877">
        <f t="shared" si="67"/>
        <v>0</v>
      </c>
      <c r="BC37" s="877"/>
      <c r="BD37" s="877"/>
      <c r="BE37" s="877">
        <f t="shared" si="67"/>
        <v>0</v>
      </c>
      <c r="BF37" s="877"/>
      <c r="BG37" s="855"/>
      <c r="BH37" s="1758">
        <f t="shared" si="61"/>
        <v>92480.56799999997</v>
      </c>
      <c r="BI37" s="1146">
        <f t="shared" si="62"/>
        <v>0</v>
      </c>
      <c r="BJ37" s="1145">
        <f t="shared" si="10"/>
        <v>-83866</v>
      </c>
      <c r="BK37" s="1145">
        <f t="shared" si="11"/>
        <v>176346.56799999997</v>
      </c>
    </row>
    <row r="38" spans="2:63" s="11" customFormat="1" ht="30" hidden="1" customHeight="1">
      <c r="B38" s="881" t="s">
        <v>47</v>
      </c>
      <c r="C38" s="876" t="s">
        <v>51</v>
      </c>
      <c r="D38" s="1338">
        <f t="shared" ref="D38:J38" si="68">D420</f>
        <v>0</v>
      </c>
      <c r="E38" s="877">
        <f t="shared" si="68"/>
        <v>0</v>
      </c>
      <c r="F38" s="877">
        <f t="shared" si="68"/>
        <v>0</v>
      </c>
      <c r="G38" s="877">
        <f t="shared" si="68"/>
        <v>0</v>
      </c>
      <c r="H38" s="877">
        <f t="shared" si="68"/>
        <v>0</v>
      </c>
      <c r="I38" s="877">
        <f t="shared" si="68"/>
        <v>0</v>
      </c>
      <c r="J38" s="877">
        <f t="shared" si="68"/>
        <v>0</v>
      </c>
      <c r="K38" s="877">
        <f>K420</f>
        <v>0</v>
      </c>
      <c r="L38" s="877">
        <f>L420</f>
        <v>0</v>
      </c>
      <c r="M38" s="877">
        <f>M420</f>
        <v>0</v>
      </c>
      <c r="N38" s="260"/>
      <c r="O38" s="260"/>
      <c r="P38" s="260"/>
      <c r="Q38" s="260"/>
      <c r="R38" s="260"/>
      <c r="S38" s="260"/>
      <c r="T38" s="260"/>
      <c r="U38" s="260"/>
      <c r="V38" s="260"/>
      <c r="W38" s="877">
        <f t="shared" ref="W38:AO38" si="69">W420</f>
        <v>0</v>
      </c>
      <c r="X38" s="877">
        <f t="shared" si="69"/>
        <v>0</v>
      </c>
      <c r="Y38" s="877">
        <f t="shared" si="69"/>
        <v>0</v>
      </c>
      <c r="Z38" s="877">
        <f t="shared" si="69"/>
        <v>0</v>
      </c>
      <c r="AA38" s="877">
        <f t="shared" si="69"/>
        <v>0</v>
      </c>
      <c r="AB38" s="877">
        <f t="shared" si="69"/>
        <v>0</v>
      </c>
      <c r="AC38" s="877">
        <f t="shared" si="69"/>
        <v>0</v>
      </c>
      <c r="AD38" s="877">
        <f t="shared" si="69"/>
        <v>0</v>
      </c>
      <c r="AE38" s="877">
        <f t="shared" si="69"/>
        <v>0</v>
      </c>
      <c r="AF38" s="877">
        <f t="shared" si="69"/>
        <v>0</v>
      </c>
      <c r="AG38" s="877">
        <f t="shared" si="69"/>
        <v>0</v>
      </c>
      <c r="AH38" s="877">
        <f t="shared" si="69"/>
        <v>0</v>
      </c>
      <c r="AI38" s="877">
        <f t="shared" si="69"/>
        <v>0</v>
      </c>
      <c r="AJ38" s="877">
        <f>AJ420</f>
        <v>0</v>
      </c>
      <c r="AK38" s="877">
        <f t="shared" si="69"/>
        <v>0</v>
      </c>
      <c r="AL38" s="877">
        <f t="shared" si="69"/>
        <v>0</v>
      </c>
      <c r="AM38" s="877"/>
      <c r="AN38" s="877"/>
      <c r="AO38" s="877">
        <f t="shared" si="69"/>
        <v>0</v>
      </c>
      <c r="AP38" s="877"/>
      <c r="AQ38" s="877"/>
      <c r="AR38" s="877">
        <f t="shared" ref="AR38" si="70">AR420</f>
        <v>0</v>
      </c>
      <c r="AS38" s="877"/>
      <c r="AT38" s="877"/>
      <c r="AU38" s="877">
        <f t="shared" ref="AU38" si="71">AU420</f>
        <v>0</v>
      </c>
      <c r="AV38" s="877"/>
      <c r="AW38" s="877"/>
      <c r="AX38" s="877">
        <f t="shared" ref="AX38" si="72">AX420</f>
        <v>0</v>
      </c>
      <c r="AY38" s="877"/>
      <c r="AZ38" s="877"/>
      <c r="BA38" s="877">
        <f t="shared" ref="BA38" si="73">BA420</f>
        <v>0</v>
      </c>
      <c r="BB38" s="877"/>
      <c r="BC38" s="877"/>
      <c r="BD38" s="877"/>
      <c r="BE38" s="877"/>
      <c r="BF38" s="877"/>
      <c r="BG38" s="855"/>
      <c r="BH38" s="1758">
        <f t="shared" si="61"/>
        <v>0</v>
      </c>
      <c r="BI38" s="1146">
        <f t="shared" si="62"/>
        <v>0</v>
      </c>
      <c r="BJ38" s="1145">
        <f t="shared" si="10"/>
        <v>0</v>
      </c>
      <c r="BK38" s="1145">
        <f t="shared" si="11"/>
        <v>0</v>
      </c>
    </row>
    <row r="39" spans="2:63" s="11" customFormat="1" ht="17.45" hidden="1" customHeight="1">
      <c r="B39" s="881" t="s">
        <v>72</v>
      </c>
      <c r="C39" s="876" t="s">
        <v>29</v>
      </c>
      <c r="D39" s="1338">
        <f t="shared" ref="D39:J39" si="74">D425</f>
        <v>1</v>
      </c>
      <c r="E39" s="877">
        <f t="shared" si="74"/>
        <v>1</v>
      </c>
      <c r="F39" s="877">
        <f t="shared" si="74"/>
        <v>6000</v>
      </c>
      <c r="G39" s="877">
        <f t="shared" si="74"/>
        <v>0</v>
      </c>
      <c r="H39" s="877">
        <f t="shared" si="74"/>
        <v>0</v>
      </c>
      <c r="I39" s="877">
        <f t="shared" si="74"/>
        <v>0</v>
      </c>
      <c r="J39" s="877">
        <f t="shared" si="74"/>
        <v>0</v>
      </c>
      <c r="K39" s="877" t="e">
        <f>K425</f>
        <v>#REF!</v>
      </c>
      <c r="L39" s="877" t="e">
        <f>L425</f>
        <v>#REF!</v>
      </c>
      <c r="M39" s="877" t="e">
        <f>M425</f>
        <v>#REF!</v>
      </c>
      <c r="N39" s="260"/>
      <c r="O39" s="260"/>
      <c r="P39" s="260"/>
      <c r="Q39" s="260"/>
      <c r="R39" s="260"/>
      <c r="S39" s="260"/>
      <c r="T39" s="260"/>
      <c r="U39" s="260"/>
      <c r="V39" s="260"/>
      <c r="W39" s="877">
        <f t="shared" ref="W39:AI39" si="75">W425</f>
        <v>29150</v>
      </c>
      <c r="X39" s="877" t="e">
        <f t="shared" si="75"/>
        <v>#REF!</v>
      </c>
      <c r="Y39" s="877">
        <f t="shared" si="75"/>
        <v>26400</v>
      </c>
      <c r="Z39" s="877">
        <f t="shared" si="75"/>
        <v>0</v>
      </c>
      <c r="AA39" s="877">
        <f t="shared" si="75"/>
        <v>26400</v>
      </c>
      <c r="AB39" s="877">
        <f t="shared" si="75"/>
        <v>26400</v>
      </c>
      <c r="AC39" s="877">
        <f t="shared" si="75"/>
        <v>0</v>
      </c>
      <c r="AD39" s="877">
        <f t="shared" si="75"/>
        <v>0</v>
      </c>
      <c r="AE39" s="877">
        <f t="shared" si="75"/>
        <v>0</v>
      </c>
      <c r="AF39" s="877">
        <f t="shared" si="75"/>
        <v>0</v>
      </c>
      <c r="AG39" s="877">
        <f t="shared" si="75"/>
        <v>0</v>
      </c>
      <c r="AH39" s="877">
        <f t="shared" si="75"/>
        <v>0</v>
      </c>
      <c r="AI39" s="877">
        <f t="shared" si="75"/>
        <v>0</v>
      </c>
      <c r="AJ39" s="877">
        <f>AJ425</f>
        <v>0</v>
      </c>
      <c r="AK39" s="877">
        <f>AK425</f>
        <v>6000</v>
      </c>
      <c r="AL39" s="877">
        <f>AL425</f>
        <v>6000</v>
      </c>
      <c r="AM39" s="877">
        <f>AM425</f>
        <v>6000</v>
      </c>
      <c r="AN39" s="877"/>
      <c r="AO39" s="877">
        <f>AO425</f>
        <v>0</v>
      </c>
      <c r="AP39" s="877">
        <f>AP425</f>
        <v>0</v>
      </c>
      <c r="AQ39" s="877">
        <f>AQ425</f>
        <v>0</v>
      </c>
      <c r="AR39" s="877">
        <f>AR425</f>
        <v>121</v>
      </c>
      <c r="AS39" s="877">
        <f>AS425</f>
        <v>121</v>
      </c>
      <c r="AT39" s="877"/>
      <c r="AU39" s="877">
        <f>AU425</f>
        <v>0</v>
      </c>
      <c r="AV39" s="877">
        <f>AV425</f>
        <v>0</v>
      </c>
      <c r="AW39" s="877">
        <f>AW425</f>
        <v>0</v>
      </c>
      <c r="AX39" s="877">
        <f>AX425</f>
        <v>900</v>
      </c>
      <c r="AY39" s="877">
        <f>AY425</f>
        <v>900</v>
      </c>
      <c r="AZ39" s="877"/>
      <c r="BA39" s="877">
        <f>BA425</f>
        <v>0</v>
      </c>
      <c r="BB39" s="877">
        <f>BB425</f>
        <v>0</v>
      </c>
      <c r="BC39" s="877"/>
      <c r="BD39" s="877"/>
      <c r="BE39" s="877">
        <f>BE425</f>
        <v>0</v>
      </c>
      <c r="BF39" s="877"/>
      <c r="BG39" s="855"/>
      <c r="BH39" s="1758">
        <f t="shared" si="61"/>
        <v>20400</v>
      </c>
      <c r="BI39" s="1146">
        <f t="shared" si="62"/>
        <v>0</v>
      </c>
      <c r="BJ39" s="1145">
        <f t="shared" si="10"/>
        <v>-5100</v>
      </c>
      <c r="BK39" s="1145">
        <f t="shared" si="11"/>
        <v>25500</v>
      </c>
    </row>
    <row r="40" spans="2:63" s="11" customFormat="1" ht="45.95" hidden="1" customHeight="1">
      <c r="B40" s="881" t="s">
        <v>2028</v>
      </c>
      <c r="C40" s="876" t="s">
        <v>70</v>
      </c>
      <c r="D40" s="1338">
        <f t="shared" ref="D40:M40" si="76">D439</f>
        <v>6</v>
      </c>
      <c r="E40" s="877">
        <f t="shared" si="76"/>
        <v>0</v>
      </c>
      <c r="F40" s="877">
        <f t="shared" si="76"/>
        <v>0</v>
      </c>
      <c r="G40" s="877">
        <f t="shared" si="76"/>
        <v>4</v>
      </c>
      <c r="H40" s="877">
        <f t="shared" si="76"/>
        <v>20920</v>
      </c>
      <c r="I40" s="877">
        <f t="shared" si="76"/>
        <v>2</v>
      </c>
      <c r="J40" s="877">
        <f t="shared" si="76"/>
        <v>75000</v>
      </c>
      <c r="K40" s="877" t="e">
        <f t="shared" si="76"/>
        <v>#REF!</v>
      </c>
      <c r="L40" s="877" t="e">
        <f t="shared" si="76"/>
        <v>#REF!</v>
      </c>
      <c r="M40" s="877" t="e">
        <f t="shared" si="76"/>
        <v>#REF!</v>
      </c>
      <c r="N40" s="260"/>
      <c r="O40" s="260"/>
      <c r="P40" s="260"/>
      <c r="Q40" s="260"/>
      <c r="R40" s="260"/>
      <c r="S40" s="260"/>
      <c r="T40" s="260"/>
      <c r="U40" s="260"/>
      <c r="V40" s="260"/>
      <c r="W40" s="877">
        <f t="shared" ref="W40:AN40" si="77">W439</f>
        <v>404578</v>
      </c>
      <c r="X40" s="877"/>
      <c r="Y40" s="877">
        <f t="shared" si="77"/>
        <v>404006</v>
      </c>
      <c r="Z40" s="877">
        <f t="shared" si="77"/>
        <v>0</v>
      </c>
      <c r="AA40" s="877">
        <f t="shared" si="77"/>
        <v>200400</v>
      </c>
      <c r="AB40" s="877">
        <f t="shared" si="77"/>
        <v>58000</v>
      </c>
      <c r="AC40" s="877">
        <f t="shared" si="77"/>
        <v>128000</v>
      </c>
      <c r="AD40" s="877">
        <f t="shared" si="77"/>
        <v>0</v>
      </c>
      <c r="AE40" s="877">
        <f t="shared" si="77"/>
        <v>0</v>
      </c>
      <c r="AF40" s="877">
        <f t="shared" si="77"/>
        <v>0</v>
      </c>
      <c r="AG40" s="877">
        <f t="shared" si="77"/>
        <v>53380</v>
      </c>
      <c r="AH40" s="877">
        <f t="shared" si="77"/>
        <v>10898.226000000001</v>
      </c>
      <c r="AI40" s="877">
        <f t="shared" si="77"/>
        <v>77480</v>
      </c>
      <c r="AJ40" s="877">
        <f>AJ439</f>
        <v>77480</v>
      </c>
      <c r="AK40" s="877">
        <f t="shared" si="77"/>
        <v>95920</v>
      </c>
      <c r="AL40" s="877">
        <f t="shared" si="77"/>
        <v>95920</v>
      </c>
      <c r="AM40" s="877">
        <f t="shared" si="77"/>
        <v>19620</v>
      </c>
      <c r="AN40" s="877">
        <f t="shared" si="77"/>
        <v>76300</v>
      </c>
      <c r="AO40" s="877"/>
      <c r="AP40" s="877"/>
      <c r="AQ40" s="877"/>
      <c r="AR40" s="877">
        <f t="shared" ref="AR40:AT40" si="78">AR439</f>
        <v>6080.0619999999999</v>
      </c>
      <c r="AS40" s="877">
        <f t="shared" si="78"/>
        <v>5166.8490000000002</v>
      </c>
      <c r="AT40" s="877">
        <f t="shared" si="78"/>
        <v>913.21299999999997</v>
      </c>
      <c r="AU40" s="877"/>
      <c r="AV40" s="877"/>
      <c r="AW40" s="877"/>
      <c r="AX40" s="877">
        <f t="shared" ref="AX40:AZ40" si="79">AX439</f>
        <v>69301.179000000004</v>
      </c>
      <c r="AY40" s="877">
        <f t="shared" si="79"/>
        <v>14419</v>
      </c>
      <c r="AZ40" s="877">
        <f t="shared" si="79"/>
        <v>54882.179000000004</v>
      </c>
      <c r="BA40" s="877"/>
      <c r="BB40" s="877"/>
      <c r="BC40" s="877"/>
      <c r="BD40" s="877"/>
      <c r="BE40" s="877"/>
      <c r="BF40" s="877"/>
      <c r="BG40" s="855"/>
      <c r="BH40" s="1758">
        <f t="shared" si="61"/>
        <v>27000</v>
      </c>
      <c r="BI40" s="1146">
        <f t="shared" si="62"/>
        <v>0</v>
      </c>
      <c r="BJ40" s="1145">
        <f t="shared" si="10"/>
        <v>-26618.820999999996</v>
      </c>
      <c r="BK40" s="1145">
        <f t="shared" si="11"/>
        <v>53618.820999999996</v>
      </c>
    </row>
    <row r="41" spans="2:63" s="11" customFormat="1" ht="73.5" hidden="1" customHeight="1">
      <c r="B41" s="259">
        <v>11</v>
      </c>
      <c r="C41" s="876" t="s">
        <v>55</v>
      </c>
      <c r="D41" s="1338">
        <f t="shared" ref="D41:J41" si="80">D502</f>
        <v>1</v>
      </c>
      <c r="E41" s="877">
        <f t="shared" si="80"/>
        <v>1</v>
      </c>
      <c r="F41" s="877">
        <f t="shared" si="80"/>
        <v>5000</v>
      </c>
      <c r="G41" s="877">
        <f t="shared" si="80"/>
        <v>0</v>
      </c>
      <c r="H41" s="877">
        <f t="shared" si="80"/>
        <v>0</v>
      </c>
      <c r="I41" s="877">
        <f t="shared" si="80"/>
        <v>0</v>
      </c>
      <c r="J41" s="877">
        <f t="shared" si="80"/>
        <v>0</v>
      </c>
      <c r="K41" s="877">
        <f>K502</f>
        <v>0</v>
      </c>
      <c r="L41" s="877">
        <f>L502</f>
        <v>1</v>
      </c>
      <c r="M41" s="877">
        <f>M502</f>
        <v>0</v>
      </c>
      <c r="N41" s="260"/>
      <c r="O41" s="260"/>
      <c r="P41" s="260"/>
      <c r="Q41" s="260"/>
      <c r="R41" s="260"/>
      <c r="S41" s="260"/>
      <c r="T41" s="260"/>
      <c r="U41" s="260"/>
      <c r="V41" s="260"/>
      <c r="W41" s="877">
        <f t="shared" ref="W41:AM41" si="81">W502</f>
        <v>8126</v>
      </c>
      <c r="X41" s="877"/>
      <c r="Y41" s="877">
        <f t="shared" si="81"/>
        <v>8126</v>
      </c>
      <c r="Z41" s="877">
        <f t="shared" si="81"/>
        <v>0</v>
      </c>
      <c r="AA41" s="877">
        <f t="shared" si="81"/>
        <v>5000</v>
      </c>
      <c r="AB41" s="877">
        <f t="shared" si="81"/>
        <v>5000</v>
      </c>
      <c r="AC41" s="877">
        <f t="shared" si="81"/>
        <v>0</v>
      </c>
      <c r="AD41" s="877">
        <f t="shared" si="81"/>
        <v>0</v>
      </c>
      <c r="AE41" s="877">
        <f t="shared" si="81"/>
        <v>0</v>
      </c>
      <c r="AF41" s="877"/>
      <c r="AG41" s="877"/>
      <c r="AH41" s="877"/>
      <c r="AI41" s="877"/>
      <c r="AJ41" s="877"/>
      <c r="AK41" s="877">
        <f t="shared" si="81"/>
        <v>5000</v>
      </c>
      <c r="AL41" s="877">
        <f t="shared" si="81"/>
        <v>5000</v>
      </c>
      <c r="AM41" s="877">
        <f t="shared" si="81"/>
        <v>5000</v>
      </c>
      <c r="AN41" s="877"/>
      <c r="AO41" s="877"/>
      <c r="AP41" s="877"/>
      <c r="AQ41" s="877"/>
      <c r="AR41" s="877">
        <f t="shared" ref="AR41:AS41" si="82">AR502</f>
        <v>0</v>
      </c>
      <c r="AS41" s="877">
        <f t="shared" si="82"/>
        <v>0</v>
      </c>
      <c r="AT41" s="877"/>
      <c r="AU41" s="877"/>
      <c r="AV41" s="877"/>
      <c r="AW41" s="877"/>
      <c r="AX41" s="877">
        <f t="shared" ref="AX41:AY41" si="83">AX502</f>
        <v>1000</v>
      </c>
      <c r="AY41" s="877">
        <f t="shared" si="83"/>
        <v>1000</v>
      </c>
      <c r="AZ41" s="877"/>
      <c r="BA41" s="877"/>
      <c r="BB41" s="877"/>
      <c r="BC41" s="877"/>
      <c r="BD41" s="877"/>
      <c r="BE41" s="877"/>
      <c r="BF41" s="877"/>
      <c r="BG41" s="855"/>
      <c r="BH41" s="1758">
        <f t="shared" si="61"/>
        <v>0</v>
      </c>
      <c r="BI41" s="1146">
        <f t="shared" si="62"/>
        <v>0</v>
      </c>
      <c r="BJ41" s="1145">
        <f t="shared" si="10"/>
        <v>-4000</v>
      </c>
      <c r="BK41" s="1145">
        <f t="shared" si="11"/>
        <v>4000</v>
      </c>
    </row>
    <row r="42" spans="2:63" s="11" customFormat="1" ht="20.45" hidden="1" customHeight="1">
      <c r="B42" s="259">
        <v>12</v>
      </c>
      <c r="C42" s="876" t="s">
        <v>71</v>
      </c>
      <c r="D42" s="1338">
        <f t="shared" ref="D42:M42" si="84">D517</f>
        <v>0</v>
      </c>
      <c r="E42" s="877">
        <f t="shared" si="84"/>
        <v>0</v>
      </c>
      <c r="F42" s="877">
        <f t="shared" si="84"/>
        <v>0</v>
      </c>
      <c r="G42" s="877">
        <f t="shared" si="84"/>
        <v>0</v>
      </c>
      <c r="H42" s="877">
        <f t="shared" si="84"/>
        <v>0</v>
      </c>
      <c r="I42" s="877">
        <f t="shared" si="84"/>
        <v>0</v>
      </c>
      <c r="J42" s="877">
        <f t="shared" si="84"/>
        <v>0</v>
      </c>
      <c r="K42" s="877">
        <f t="shared" si="84"/>
        <v>0</v>
      </c>
      <c r="L42" s="877">
        <f t="shared" si="84"/>
        <v>0</v>
      </c>
      <c r="M42" s="877">
        <f t="shared" si="84"/>
        <v>0</v>
      </c>
      <c r="N42" s="260"/>
      <c r="O42" s="260"/>
      <c r="P42" s="260"/>
      <c r="Q42" s="260"/>
      <c r="R42" s="260"/>
      <c r="S42" s="260"/>
      <c r="T42" s="260"/>
      <c r="U42" s="260"/>
      <c r="V42" s="260"/>
      <c r="W42" s="877">
        <f>W517</f>
        <v>0</v>
      </c>
      <c r="X42" s="877">
        <f>X517</f>
        <v>0</v>
      </c>
      <c r="Y42" s="877"/>
      <c r="Z42" s="877">
        <f t="shared" ref="Z42:AE42" si="85">Z517</f>
        <v>0</v>
      </c>
      <c r="AA42" s="877">
        <f t="shared" si="85"/>
        <v>0</v>
      </c>
      <c r="AB42" s="877">
        <f t="shared" si="85"/>
        <v>0</v>
      </c>
      <c r="AC42" s="877">
        <f t="shared" si="85"/>
        <v>0</v>
      </c>
      <c r="AD42" s="877">
        <f t="shared" si="85"/>
        <v>0</v>
      </c>
      <c r="AE42" s="877">
        <f t="shared" si="85"/>
        <v>0</v>
      </c>
      <c r="AF42" s="877"/>
      <c r="AG42" s="877">
        <f t="shared" ref="AG42:BE42" si="86">AG517</f>
        <v>0</v>
      </c>
      <c r="AH42" s="877">
        <f t="shared" si="86"/>
        <v>0</v>
      </c>
      <c r="AI42" s="877">
        <f t="shared" si="86"/>
        <v>0</v>
      </c>
      <c r="AJ42" s="877">
        <f t="shared" si="86"/>
        <v>0</v>
      </c>
      <c r="AK42" s="877">
        <f t="shared" si="86"/>
        <v>0</v>
      </c>
      <c r="AL42" s="877">
        <f t="shared" si="86"/>
        <v>0</v>
      </c>
      <c r="AM42" s="877">
        <f t="shared" si="86"/>
        <v>0</v>
      </c>
      <c r="AN42" s="877">
        <f t="shared" si="86"/>
        <v>0</v>
      </c>
      <c r="AO42" s="877">
        <f t="shared" si="86"/>
        <v>0</v>
      </c>
      <c r="AP42" s="877">
        <f t="shared" si="86"/>
        <v>0</v>
      </c>
      <c r="AQ42" s="877">
        <f t="shared" si="86"/>
        <v>0</v>
      </c>
      <c r="AR42" s="877">
        <f t="shared" si="86"/>
        <v>0</v>
      </c>
      <c r="AS42" s="877">
        <f t="shared" si="86"/>
        <v>0</v>
      </c>
      <c r="AT42" s="877">
        <f t="shared" si="86"/>
        <v>0</v>
      </c>
      <c r="AU42" s="877">
        <f t="shared" si="86"/>
        <v>0</v>
      </c>
      <c r="AV42" s="877">
        <f t="shared" si="86"/>
        <v>0</v>
      </c>
      <c r="AW42" s="877">
        <f t="shared" si="86"/>
        <v>0</v>
      </c>
      <c r="AX42" s="877">
        <f t="shared" si="86"/>
        <v>0</v>
      </c>
      <c r="AY42" s="877">
        <f t="shared" si="86"/>
        <v>0</v>
      </c>
      <c r="AZ42" s="877">
        <f t="shared" si="86"/>
        <v>0</v>
      </c>
      <c r="BA42" s="877">
        <f t="shared" si="86"/>
        <v>0</v>
      </c>
      <c r="BB42" s="877">
        <f t="shared" si="86"/>
        <v>0</v>
      </c>
      <c r="BC42" s="877"/>
      <c r="BD42" s="877"/>
      <c r="BE42" s="877">
        <f t="shared" si="86"/>
        <v>0</v>
      </c>
      <c r="BF42" s="877"/>
      <c r="BG42" s="855"/>
      <c r="BH42" s="1758">
        <f t="shared" si="61"/>
        <v>0</v>
      </c>
      <c r="BI42" s="1146">
        <f t="shared" si="62"/>
        <v>0</v>
      </c>
      <c r="BJ42" s="1145">
        <f t="shared" si="10"/>
        <v>0</v>
      </c>
      <c r="BK42" s="1145">
        <f t="shared" si="11"/>
        <v>0</v>
      </c>
    </row>
    <row r="43" spans="2:63" s="15" customFormat="1" ht="49.5" hidden="1" customHeight="1">
      <c r="B43" s="871"/>
      <c r="C43" s="882" t="s">
        <v>62</v>
      </c>
      <c r="D43" s="900"/>
      <c r="E43" s="248"/>
      <c r="F43" s="248"/>
      <c r="G43" s="248"/>
      <c r="H43" s="248"/>
      <c r="I43" s="248"/>
      <c r="J43" s="248"/>
      <c r="K43" s="248"/>
      <c r="L43" s="248"/>
      <c r="M43" s="1348"/>
      <c r="N43" s="246"/>
      <c r="O43" s="246"/>
      <c r="P43" s="246"/>
      <c r="Q43" s="246"/>
      <c r="R43" s="246"/>
      <c r="S43" s="246"/>
      <c r="T43" s="246"/>
      <c r="U43" s="246"/>
      <c r="V43" s="246"/>
      <c r="W43" s="883">
        <f t="shared" ref="W43:BB43" si="87">W93+W379+W503+W354+W278</f>
        <v>256566</v>
      </c>
      <c r="X43" s="883" t="e">
        <f t="shared" si="87"/>
        <v>#REF!</v>
      </c>
      <c r="Y43" s="883">
        <f t="shared" si="87"/>
        <v>236532</v>
      </c>
      <c r="Z43" s="883">
        <f t="shared" si="87"/>
        <v>0</v>
      </c>
      <c r="AA43" s="883">
        <f t="shared" si="87"/>
        <v>169620</v>
      </c>
      <c r="AB43" s="883">
        <f t="shared" si="87"/>
        <v>5000</v>
      </c>
      <c r="AC43" s="883">
        <f t="shared" si="87"/>
        <v>84620</v>
      </c>
      <c r="AD43" s="883">
        <f t="shared" si="87"/>
        <v>0</v>
      </c>
      <c r="AE43" s="883">
        <f t="shared" si="87"/>
        <v>0</v>
      </c>
      <c r="AF43" s="883">
        <f t="shared" si="87"/>
        <v>15000</v>
      </c>
      <c r="AG43" s="883">
        <f t="shared" si="87"/>
        <v>42200</v>
      </c>
      <c r="AH43" s="883">
        <f t="shared" si="87"/>
        <v>1348.617</v>
      </c>
      <c r="AI43" s="883">
        <f t="shared" si="87"/>
        <v>58916</v>
      </c>
      <c r="AJ43" s="883">
        <f t="shared" si="87"/>
        <v>73916</v>
      </c>
      <c r="AK43" s="883">
        <f t="shared" si="87"/>
        <v>66690</v>
      </c>
      <c r="AL43" s="883">
        <f t="shared" si="87"/>
        <v>66620</v>
      </c>
      <c r="AM43" s="883">
        <f t="shared" si="87"/>
        <v>5000</v>
      </c>
      <c r="AN43" s="883">
        <f t="shared" si="87"/>
        <v>61620</v>
      </c>
      <c r="AO43" s="883">
        <f t="shared" si="87"/>
        <v>0</v>
      </c>
      <c r="AP43" s="883">
        <f t="shared" si="87"/>
        <v>0</v>
      </c>
      <c r="AQ43" s="883"/>
      <c r="AR43" s="883">
        <f t="shared" si="87"/>
        <v>22957.084999999999</v>
      </c>
      <c r="AS43" s="883">
        <f t="shared" si="87"/>
        <v>0</v>
      </c>
      <c r="AT43" s="883">
        <f t="shared" si="87"/>
        <v>45305.769</v>
      </c>
      <c r="AU43" s="883">
        <f t="shared" si="87"/>
        <v>0</v>
      </c>
      <c r="AV43" s="883">
        <f t="shared" si="87"/>
        <v>0</v>
      </c>
      <c r="AW43" s="883"/>
      <c r="AX43" s="883">
        <f t="shared" si="87"/>
        <v>48435</v>
      </c>
      <c r="AY43" s="883">
        <f t="shared" si="87"/>
        <v>1000</v>
      </c>
      <c r="AZ43" s="883">
        <f t="shared" si="87"/>
        <v>47435</v>
      </c>
      <c r="BA43" s="883">
        <f t="shared" si="87"/>
        <v>0</v>
      </c>
      <c r="BB43" s="883">
        <f t="shared" si="87"/>
        <v>0</v>
      </c>
      <c r="BC43" s="883"/>
      <c r="BD43" s="883"/>
      <c r="BE43" s="883"/>
      <c r="BF43" s="883"/>
      <c r="BG43" s="883"/>
      <c r="BH43" s="1758">
        <f t="shared" si="61"/>
        <v>29084</v>
      </c>
      <c r="BI43" s="1146">
        <f t="shared" si="62"/>
        <v>0</v>
      </c>
      <c r="BJ43" s="1145">
        <f t="shared" si="10"/>
        <v>-18185</v>
      </c>
      <c r="BK43" s="1145">
        <f t="shared" si="11"/>
        <v>47269</v>
      </c>
    </row>
    <row r="44" spans="2:63" s="11" customFormat="1" hidden="1">
      <c r="B44" s="246"/>
      <c r="C44" s="886"/>
      <c r="D44" s="819"/>
      <c r="E44" s="855"/>
      <c r="F44" s="855"/>
      <c r="G44" s="855"/>
      <c r="H44" s="855"/>
      <c r="I44" s="855"/>
      <c r="J44" s="855"/>
      <c r="K44" s="855"/>
      <c r="L44" s="855"/>
      <c r="M44" s="881"/>
      <c r="N44" s="259"/>
      <c r="O44" s="259"/>
      <c r="P44" s="259"/>
      <c r="Q44" s="259"/>
      <c r="R44" s="259"/>
      <c r="S44" s="259"/>
      <c r="T44" s="259"/>
      <c r="U44" s="259"/>
      <c r="V44" s="259"/>
      <c r="W44" s="855"/>
      <c r="X44" s="855"/>
      <c r="Y44" s="855"/>
      <c r="Z44" s="855"/>
      <c r="AA44" s="855"/>
      <c r="AB44" s="855"/>
      <c r="AC44" s="855"/>
      <c r="AD44" s="855"/>
      <c r="AE44" s="855"/>
      <c r="AF44" s="855"/>
      <c r="AG44" s="855"/>
      <c r="AH44" s="855"/>
      <c r="AI44" s="855"/>
      <c r="AJ44" s="855"/>
      <c r="AK44" s="855"/>
      <c r="AL44" s="855"/>
      <c r="AM44" s="855"/>
      <c r="AN44" s="855"/>
      <c r="AO44" s="855"/>
      <c r="AP44" s="855"/>
      <c r="AQ44" s="855"/>
      <c r="AR44" s="855"/>
      <c r="AS44" s="855"/>
      <c r="AT44" s="855"/>
      <c r="AU44" s="855"/>
      <c r="AV44" s="855"/>
      <c r="AW44" s="855"/>
      <c r="AX44" s="855"/>
      <c r="AY44" s="855"/>
      <c r="AZ44" s="855"/>
      <c r="BA44" s="855"/>
      <c r="BB44" s="855"/>
      <c r="BC44" s="855"/>
      <c r="BD44" s="855"/>
      <c r="BE44" s="855"/>
      <c r="BF44" s="855"/>
      <c r="BG44" s="855"/>
      <c r="BH44" s="1758"/>
      <c r="BI44" s="1146"/>
      <c r="BJ44" s="1145">
        <f t="shared" si="10"/>
        <v>0</v>
      </c>
      <c r="BK44" s="1145">
        <f t="shared" si="11"/>
        <v>0</v>
      </c>
    </row>
    <row r="45" spans="2:63" s="11" customFormat="1" ht="18.95" customHeight="1">
      <c r="B45" s="246"/>
      <c r="C45" s="887" t="s">
        <v>63</v>
      </c>
      <c r="D45" s="819"/>
      <c r="E45" s="855"/>
      <c r="F45" s="855"/>
      <c r="G45" s="855"/>
      <c r="H45" s="855"/>
      <c r="I45" s="855"/>
      <c r="J45" s="855"/>
      <c r="K45" s="855"/>
      <c r="L45" s="855"/>
      <c r="M45" s="881"/>
      <c r="N45" s="259"/>
      <c r="O45" s="259"/>
      <c r="P45" s="259"/>
      <c r="Q45" s="259"/>
      <c r="R45" s="259"/>
      <c r="S45" s="259"/>
      <c r="T45" s="259"/>
      <c r="U45" s="259"/>
      <c r="V45" s="259"/>
      <c r="W45" s="855"/>
      <c r="X45" s="855"/>
      <c r="Y45" s="855"/>
      <c r="Z45" s="855"/>
      <c r="AA45" s="855"/>
      <c r="AB45" s="855"/>
      <c r="AC45" s="855"/>
      <c r="AD45" s="855"/>
      <c r="AE45" s="855"/>
      <c r="AF45" s="855"/>
      <c r="AG45" s="855"/>
      <c r="AH45" s="855"/>
      <c r="AI45" s="855"/>
      <c r="AJ45" s="855"/>
      <c r="AK45" s="855"/>
      <c r="AL45" s="855"/>
      <c r="AM45" s="855"/>
      <c r="AN45" s="855"/>
      <c r="AO45" s="855"/>
      <c r="AP45" s="855"/>
      <c r="AQ45" s="855"/>
      <c r="AR45" s="855"/>
      <c r="AS45" s="855"/>
      <c r="AT45" s="855"/>
      <c r="AU45" s="855"/>
      <c r="AV45" s="855"/>
      <c r="AW45" s="855"/>
      <c r="AX45" s="855"/>
      <c r="AY45" s="855"/>
      <c r="AZ45" s="855"/>
      <c r="BA45" s="855"/>
      <c r="BB45" s="855"/>
      <c r="BC45" s="855"/>
      <c r="BD45" s="855"/>
      <c r="BE45" s="855"/>
      <c r="BF45" s="855"/>
      <c r="BG45" s="855"/>
      <c r="BH45" s="1758"/>
      <c r="BI45" s="1146"/>
      <c r="BJ45" s="1145">
        <f t="shared" si="10"/>
        <v>0</v>
      </c>
      <c r="BK45" s="1145">
        <f t="shared" si="11"/>
        <v>0</v>
      </c>
    </row>
    <row r="46" spans="2:63" s="11" customFormat="1" ht="21.95" hidden="1" customHeight="1">
      <c r="B46" s="871" t="s">
        <v>3</v>
      </c>
      <c r="C46" s="875" t="s">
        <v>683</v>
      </c>
      <c r="D46" s="900">
        <f t="shared" ref="D46:M46" si="88">D47</f>
        <v>0</v>
      </c>
      <c r="E46" s="248">
        <f t="shared" si="88"/>
        <v>0</v>
      </c>
      <c r="F46" s="248">
        <f t="shared" si="88"/>
        <v>0</v>
      </c>
      <c r="G46" s="248">
        <f t="shared" si="88"/>
        <v>0</v>
      </c>
      <c r="H46" s="248">
        <f t="shared" si="88"/>
        <v>0</v>
      </c>
      <c r="I46" s="248">
        <f t="shared" si="88"/>
        <v>0</v>
      </c>
      <c r="J46" s="248">
        <f t="shared" si="88"/>
        <v>0</v>
      </c>
      <c r="K46" s="248">
        <f t="shared" si="88"/>
        <v>0</v>
      </c>
      <c r="L46" s="248">
        <f t="shared" si="88"/>
        <v>0</v>
      </c>
      <c r="M46" s="248">
        <f t="shared" si="88"/>
        <v>0</v>
      </c>
      <c r="N46" s="259"/>
      <c r="O46" s="259"/>
      <c r="P46" s="259"/>
      <c r="Q46" s="259"/>
      <c r="R46" s="259"/>
      <c r="S46" s="259"/>
      <c r="T46" s="259"/>
      <c r="U46" s="259"/>
      <c r="V46" s="259"/>
      <c r="W46" s="248">
        <f t="shared" ref="W46:AE46" si="89">W47</f>
        <v>0</v>
      </c>
      <c r="X46" s="248">
        <f t="shared" si="89"/>
        <v>0</v>
      </c>
      <c r="Y46" s="248">
        <f t="shared" si="89"/>
        <v>0</v>
      </c>
      <c r="Z46" s="248">
        <f t="shared" si="89"/>
        <v>0</v>
      </c>
      <c r="AA46" s="248">
        <f t="shared" si="89"/>
        <v>0</v>
      </c>
      <c r="AB46" s="248">
        <f t="shared" si="89"/>
        <v>0</v>
      </c>
      <c r="AC46" s="248">
        <f t="shared" si="89"/>
        <v>0</v>
      </c>
      <c r="AD46" s="248">
        <f t="shared" si="89"/>
        <v>0</v>
      </c>
      <c r="AE46" s="248">
        <f t="shared" si="89"/>
        <v>0</v>
      </c>
      <c r="AF46" s="248">
        <f>AF47</f>
        <v>0</v>
      </c>
      <c r="AG46" s="855"/>
      <c r="AH46" s="855"/>
      <c r="AI46" s="248">
        <f t="shared" ref="AI46:AK46" si="90">AI47</f>
        <v>0</v>
      </c>
      <c r="AJ46" s="248">
        <f t="shared" si="90"/>
        <v>0</v>
      </c>
      <c r="AK46" s="248">
        <f t="shared" si="90"/>
        <v>0</v>
      </c>
      <c r="AL46" s="248">
        <f>AL47</f>
        <v>0</v>
      </c>
      <c r="AM46" s="248">
        <f t="shared" ref="AM46:BB46" si="91">AM47</f>
        <v>0</v>
      </c>
      <c r="AN46" s="248">
        <f t="shared" si="91"/>
        <v>0</v>
      </c>
      <c r="AO46" s="248">
        <f t="shared" si="91"/>
        <v>0</v>
      </c>
      <c r="AP46" s="248">
        <f t="shared" si="91"/>
        <v>0</v>
      </c>
      <c r="AQ46" s="248"/>
      <c r="AR46" s="248">
        <f>AR47</f>
        <v>0</v>
      </c>
      <c r="AS46" s="248">
        <f t="shared" si="91"/>
        <v>0</v>
      </c>
      <c r="AT46" s="248">
        <f t="shared" si="91"/>
        <v>0</v>
      </c>
      <c r="AU46" s="248">
        <f t="shared" si="91"/>
        <v>0</v>
      </c>
      <c r="AV46" s="248">
        <f t="shared" si="91"/>
        <v>0</v>
      </c>
      <c r="AW46" s="248"/>
      <c r="AX46" s="248">
        <f>AX47</f>
        <v>0</v>
      </c>
      <c r="AY46" s="248">
        <f t="shared" si="91"/>
        <v>0</v>
      </c>
      <c r="AZ46" s="248">
        <f t="shared" si="91"/>
        <v>0</v>
      </c>
      <c r="BA46" s="248">
        <f t="shared" si="91"/>
        <v>0</v>
      </c>
      <c r="BB46" s="248">
        <f t="shared" si="91"/>
        <v>0</v>
      </c>
      <c r="BC46" s="248"/>
      <c r="BD46" s="248"/>
      <c r="BE46" s="248"/>
      <c r="BF46" s="248"/>
      <c r="BG46" s="855"/>
      <c r="BH46" s="1758"/>
      <c r="BI46" s="1146"/>
      <c r="BJ46" s="1145">
        <f t="shared" si="10"/>
        <v>0</v>
      </c>
      <c r="BK46" s="1145">
        <f t="shared" si="11"/>
        <v>0</v>
      </c>
    </row>
    <row r="47" spans="2:63" s="11" customFormat="1" ht="76.5" hidden="1" customHeight="1">
      <c r="B47" s="259"/>
      <c r="C47" s="876"/>
      <c r="D47" s="819"/>
      <c r="E47" s="855"/>
      <c r="F47" s="855"/>
      <c r="G47" s="855"/>
      <c r="H47" s="855"/>
      <c r="I47" s="855"/>
      <c r="J47" s="855"/>
      <c r="K47" s="855"/>
      <c r="L47" s="855"/>
      <c r="M47" s="881"/>
      <c r="N47" s="818"/>
      <c r="O47" s="818"/>
      <c r="P47" s="818"/>
      <c r="Q47" s="818"/>
      <c r="R47" s="259"/>
      <c r="S47" s="259"/>
      <c r="T47" s="259"/>
      <c r="U47" s="259"/>
      <c r="V47" s="259"/>
      <c r="W47" s="855"/>
      <c r="X47" s="855"/>
      <c r="Y47" s="855"/>
      <c r="Z47" s="855"/>
      <c r="AA47" s="1006"/>
      <c r="AB47" s="855"/>
      <c r="AC47" s="855"/>
      <c r="AD47" s="855"/>
      <c r="AE47" s="855"/>
      <c r="AF47" s="855"/>
      <c r="AG47" s="855"/>
      <c r="AH47" s="855"/>
      <c r="AI47" s="855"/>
      <c r="AJ47" s="855"/>
      <c r="AK47" s="855"/>
      <c r="AL47" s="855"/>
      <c r="AM47" s="855"/>
      <c r="AN47" s="855"/>
      <c r="AO47" s="855"/>
      <c r="AP47" s="855"/>
      <c r="AQ47" s="855"/>
      <c r="AR47" s="855"/>
      <c r="AS47" s="855"/>
      <c r="AT47" s="855"/>
      <c r="AU47" s="855"/>
      <c r="AV47" s="855"/>
      <c r="AW47" s="855"/>
      <c r="AX47" s="855"/>
      <c r="AY47" s="855"/>
      <c r="AZ47" s="855"/>
      <c r="BA47" s="855"/>
      <c r="BB47" s="855"/>
      <c r="BC47" s="855"/>
      <c r="BD47" s="855"/>
      <c r="BE47" s="855"/>
      <c r="BF47" s="819"/>
      <c r="BG47" s="855"/>
      <c r="BH47" s="1758"/>
      <c r="BI47" s="1146"/>
      <c r="BJ47" s="1145"/>
      <c r="BK47" s="1145">
        <f t="shared" si="11"/>
        <v>0</v>
      </c>
    </row>
    <row r="48" spans="2:63" s="179" customFormat="1" ht="63" customHeight="1">
      <c r="B48" s="871" t="s">
        <v>3</v>
      </c>
      <c r="C48" s="872" t="s">
        <v>68</v>
      </c>
      <c r="D48" s="900">
        <f>D49</f>
        <v>0</v>
      </c>
      <c r="E48" s="248">
        <f>E49</f>
        <v>0</v>
      </c>
      <c r="F48" s="248"/>
      <c r="G48" s="855"/>
      <c r="H48" s="855"/>
      <c r="I48" s="855"/>
      <c r="J48" s="855"/>
      <c r="K48" s="248">
        <f>K49</f>
        <v>0</v>
      </c>
      <c r="L48" s="855"/>
      <c r="M48" s="881"/>
      <c r="N48" s="259"/>
      <c r="O48" s="259"/>
      <c r="P48" s="259"/>
      <c r="Q48" s="259"/>
      <c r="R48" s="259"/>
      <c r="S48" s="259"/>
      <c r="T48" s="259"/>
      <c r="U48" s="259"/>
      <c r="V48" s="259"/>
      <c r="W48" s="888">
        <v>212642</v>
      </c>
      <c r="X48" s="888"/>
      <c r="Y48" s="888">
        <v>212642</v>
      </c>
      <c r="Z48" s="888"/>
      <c r="AA48" s="888">
        <f>AA49+AA67</f>
        <v>212642</v>
      </c>
      <c r="AB48" s="888">
        <v>100000</v>
      </c>
      <c r="AC48" s="888">
        <v>100000</v>
      </c>
      <c r="AD48" s="888"/>
      <c r="AE48" s="888"/>
      <c r="AF48" s="888">
        <f t="shared" ref="AF48:AP48" si="92">AF49+AF67</f>
        <v>69038</v>
      </c>
      <c r="AG48" s="888">
        <f t="shared" si="92"/>
        <v>40811</v>
      </c>
      <c r="AH48" s="888">
        <f t="shared" si="92"/>
        <v>0</v>
      </c>
      <c r="AI48" s="888">
        <f t="shared" si="92"/>
        <v>54144</v>
      </c>
      <c r="AJ48" s="888">
        <f t="shared" si="92"/>
        <v>123182</v>
      </c>
      <c r="AK48" s="888">
        <f t="shared" si="92"/>
        <v>40000</v>
      </c>
      <c r="AL48" s="888">
        <f t="shared" si="92"/>
        <v>40000</v>
      </c>
      <c r="AM48" s="888">
        <f t="shared" si="92"/>
        <v>20000</v>
      </c>
      <c r="AN48" s="888">
        <f t="shared" si="92"/>
        <v>20000</v>
      </c>
      <c r="AO48" s="888">
        <f t="shared" si="92"/>
        <v>0</v>
      </c>
      <c r="AP48" s="888">
        <f t="shared" si="92"/>
        <v>0</v>
      </c>
      <c r="AQ48" s="888"/>
      <c r="AR48" s="888">
        <f>AR49+AR67</f>
        <v>4608.8779999999997</v>
      </c>
      <c r="AS48" s="888">
        <f>AS49+AS67</f>
        <v>4608.8779999999997</v>
      </c>
      <c r="AT48" s="888">
        <f>AT49+AT67</f>
        <v>0</v>
      </c>
      <c r="AU48" s="888">
        <f>AU49+AU67</f>
        <v>0</v>
      </c>
      <c r="AV48" s="888">
        <f>AV49+AV67</f>
        <v>0</v>
      </c>
      <c r="AW48" s="888"/>
      <c r="AX48" s="888">
        <f t="shared" ref="AX48:BD48" si="93">AX49+AX67</f>
        <v>32607</v>
      </c>
      <c r="AY48" s="888">
        <f t="shared" si="93"/>
        <v>21307</v>
      </c>
      <c r="AZ48" s="888">
        <f t="shared" si="93"/>
        <v>11300</v>
      </c>
      <c r="BA48" s="888">
        <f t="shared" si="93"/>
        <v>0</v>
      </c>
      <c r="BB48" s="888">
        <f t="shared" si="93"/>
        <v>0</v>
      </c>
      <c r="BC48" s="888">
        <f t="shared" si="93"/>
        <v>0</v>
      </c>
      <c r="BD48" s="888">
        <f t="shared" si="93"/>
        <v>0</v>
      </c>
      <c r="BE48" s="888"/>
      <c r="BF48" s="872"/>
      <c r="BG48" s="819" t="s">
        <v>485</v>
      </c>
      <c r="BH48" s="2078">
        <f>AA48-(AF48+AI48+AL48)</f>
        <v>49460</v>
      </c>
      <c r="BI48" s="2119">
        <f>AL48-(AM48+AN48+AO48)</f>
        <v>0</v>
      </c>
      <c r="BJ48" s="2076">
        <f t="shared" si="10"/>
        <v>-7393</v>
      </c>
      <c r="BK48" s="1145">
        <f t="shared" si="11"/>
        <v>56853</v>
      </c>
    </row>
    <row r="49" spans="2:63" s="11" customFormat="1" ht="155.1" customHeight="1">
      <c r="B49" s="871" t="s">
        <v>2344</v>
      </c>
      <c r="C49" s="875" t="s">
        <v>44</v>
      </c>
      <c r="D49" s="900">
        <f>SUM(D53:D66)</f>
        <v>0</v>
      </c>
      <c r="E49" s="248">
        <f>SUM(E53:E66)</f>
        <v>0</v>
      </c>
      <c r="F49" s="248"/>
      <c r="G49" s="855"/>
      <c r="H49" s="855"/>
      <c r="I49" s="855"/>
      <c r="J49" s="855"/>
      <c r="K49" s="248">
        <f>SUM(K53:K66)</f>
        <v>0</v>
      </c>
      <c r="L49" s="855"/>
      <c r="M49" s="881"/>
      <c r="N49" s="259"/>
      <c r="O49" s="259"/>
      <c r="P49" s="259"/>
      <c r="Q49" s="259"/>
      <c r="R49" s="259"/>
      <c r="S49" s="259"/>
      <c r="T49" s="259"/>
      <c r="U49" s="259"/>
      <c r="V49" s="259"/>
      <c r="W49" s="873">
        <f>SUM(W53:W66)</f>
        <v>1427711</v>
      </c>
      <c r="X49" s="873">
        <f>SUM(X53:X66)</f>
        <v>2138</v>
      </c>
      <c r="Y49" s="873">
        <f>SUM(Y53:Y66)</f>
        <v>706571</v>
      </c>
      <c r="Z49" s="888"/>
      <c r="AA49" s="888">
        <f>AB49+AC49</f>
        <v>100000</v>
      </c>
      <c r="AB49" s="888">
        <v>50000</v>
      </c>
      <c r="AC49" s="888">
        <v>50000</v>
      </c>
      <c r="AD49" s="888"/>
      <c r="AE49" s="888"/>
      <c r="AF49" s="888">
        <f>10310+23070</f>
        <v>33380</v>
      </c>
      <c r="AG49" s="888">
        <f>10890+10490</f>
        <v>21380</v>
      </c>
      <c r="AH49" s="888"/>
      <c r="AI49" s="888">
        <f>10890+10490</f>
        <v>21380</v>
      </c>
      <c r="AJ49" s="248">
        <f>AF49+AI49</f>
        <v>54760</v>
      </c>
      <c r="AK49" s="891">
        <f>AL49</f>
        <v>20000</v>
      </c>
      <c r="AL49" s="888">
        <f>AM49+AN49+AO49</f>
        <v>20000</v>
      </c>
      <c r="AM49" s="888">
        <v>10000</v>
      </c>
      <c r="AN49" s="888">
        <v>10000</v>
      </c>
      <c r="AO49" s="891"/>
      <c r="AP49" s="891"/>
      <c r="AQ49" s="891"/>
      <c r="AR49" s="888">
        <f>AS49+AT49+AU49</f>
        <v>4608.8779999999997</v>
      </c>
      <c r="AS49" s="888">
        <f>AS51+AS52+AS53+AS54+AS55+AS56+AS57+AS58+AS60+AS61</f>
        <v>4608.8779999999997</v>
      </c>
      <c r="AT49" s="888">
        <f t="shared" ref="AT49:AV49" si="94">AT51+AT52+AT53+AT54+AT55+AT56+AT57+AT58+AT60+AT61</f>
        <v>0</v>
      </c>
      <c r="AU49" s="888">
        <f t="shared" si="94"/>
        <v>0</v>
      </c>
      <c r="AV49" s="888">
        <f t="shared" si="94"/>
        <v>0</v>
      </c>
      <c r="AW49" s="888"/>
      <c r="AX49" s="888">
        <f>SUM(AY49:BE49)</f>
        <v>14370</v>
      </c>
      <c r="AY49" s="888">
        <f>AY51+AY52+AY53+AY54+AY55+AY56+AY57+AY58+AY60+AY61+AY62+AY63+AY64+AY65</f>
        <v>11770</v>
      </c>
      <c r="AZ49" s="888">
        <f t="shared" ref="AZ49:BE49" si="95">AZ51+AZ52+AZ53+AZ54+AZ55+AZ56+AZ57+AZ58+AZ60+AZ61+AZ62+AZ63+AZ64+AZ65</f>
        <v>2600</v>
      </c>
      <c r="BA49" s="888">
        <f t="shared" si="95"/>
        <v>0</v>
      </c>
      <c r="BB49" s="888">
        <f t="shared" si="95"/>
        <v>0</v>
      </c>
      <c r="BC49" s="888">
        <f t="shared" si="95"/>
        <v>0</v>
      </c>
      <c r="BD49" s="888">
        <f t="shared" si="95"/>
        <v>0</v>
      </c>
      <c r="BE49" s="888">
        <f t="shared" si="95"/>
        <v>0</v>
      </c>
      <c r="BF49" s="876" t="s">
        <v>2379</v>
      </c>
      <c r="BG49" s="819" t="s">
        <v>485</v>
      </c>
      <c r="BH49" s="1758">
        <f>AA49-(AF49+AI49+AL49)</f>
        <v>25240</v>
      </c>
      <c r="BI49" s="1146">
        <f>AL49-(AM49+AN49+AO49)</f>
        <v>0</v>
      </c>
      <c r="BJ49" s="1145">
        <f t="shared" si="10"/>
        <v>-5630</v>
      </c>
      <c r="BK49" s="1145">
        <f t="shared" si="11"/>
        <v>30870</v>
      </c>
    </row>
    <row r="50" spans="2:63" s="11" customFormat="1" ht="24.6" customHeight="1">
      <c r="B50" s="871"/>
      <c r="C50" s="875" t="s">
        <v>21</v>
      </c>
      <c r="D50" s="819"/>
      <c r="E50" s="855"/>
      <c r="F50" s="855"/>
      <c r="G50" s="855"/>
      <c r="H50" s="855"/>
      <c r="I50" s="855"/>
      <c r="J50" s="855"/>
      <c r="K50" s="855"/>
      <c r="L50" s="855"/>
      <c r="M50" s="881"/>
      <c r="N50" s="259"/>
      <c r="O50" s="259"/>
      <c r="P50" s="259"/>
      <c r="Q50" s="259"/>
      <c r="R50" s="259"/>
      <c r="S50" s="259"/>
      <c r="T50" s="259"/>
      <c r="U50" s="259"/>
      <c r="V50" s="259"/>
      <c r="W50" s="888"/>
      <c r="X50" s="888"/>
      <c r="Y50" s="888"/>
      <c r="Z50" s="888"/>
      <c r="AA50" s="888"/>
      <c r="AB50" s="888"/>
      <c r="AC50" s="888"/>
      <c r="AD50" s="888"/>
      <c r="AE50" s="888"/>
      <c r="AF50" s="888"/>
      <c r="AG50" s="888"/>
      <c r="AH50" s="888"/>
      <c r="AI50" s="888"/>
      <c r="AJ50" s="888"/>
      <c r="AK50" s="891"/>
      <c r="AL50" s="891"/>
      <c r="AM50" s="891"/>
      <c r="AN50" s="891"/>
      <c r="AO50" s="891"/>
      <c r="AP50" s="891"/>
      <c r="AQ50" s="891"/>
      <c r="AR50" s="891"/>
      <c r="AS50" s="891"/>
      <c r="AT50" s="891"/>
      <c r="AU50" s="891"/>
      <c r="AV50" s="891"/>
      <c r="AW50" s="891"/>
      <c r="AX50" s="891"/>
      <c r="AY50" s="891"/>
      <c r="AZ50" s="891"/>
      <c r="BA50" s="891"/>
      <c r="BB50" s="891"/>
      <c r="BC50" s="891"/>
      <c r="BD50" s="891"/>
      <c r="BE50" s="891"/>
      <c r="BF50" s="891"/>
      <c r="BG50" s="855"/>
      <c r="BH50" s="1758">
        <f>AA50-(AF50+AI50+AL50)</f>
        <v>0</v>
      </c>
      <c r="BI50" s="1146">
        <f>AL50-(AM50+AN50+AO50)</f>
        <v>0</v>
      </c>
      <c r="BJ50" s="1145">
        <f t="shared" si="10"/>
        <v>0</v>
      </c>
      <c r="BK50" s="1145">
        <f t="shared" si="11"/>
        <v>0</v>
      </c>
    </row>
    <row r="51" spans="2:63" s="11" customFormat="1" ht="75" customHeight="1">
      <c r="B51" s="848">
        <v>1</v>
      </c>
      <c r="C51" s="897" t="s">
        <v>857</v>
      </c>
      <c r="D51" s="819"/>
      <c r="E51" s="855"/>
      <c r="F51" s="855"/>
      <c r="G51" s="855"/>
      <c r="H51" s="855"/>
      <c r="I51" s="855"/>
      <c r="J51" s="855"/>
      <c r="K51" s="855"/>
      <c r="L51" s="855"/>
      <c r="M51" s="881"/>
      <c r="N51" s="259" t="s">
        <v>858</v>
      </c>
      <c r="O51" s="259" t="s">
        <v>77</v>
      </c>
      <c r="P51" s="259" t="s">
        <v>2371</v>
      </c>
      <c r="Q51" s="259">
        <v>7914350</v>
      </c>
      <c r="R51" s="259"/>
      <c r="S51" s="259"/>
      <c r="T51" s="259" t="s">
        <v>81</v>
      </c>
      <c r="U51" s="259"/>
      <c r="V51" s="259" t="s">
        <v>2342</v>
      </c>
      <c r="W51" s="923">
        <v>290850</v>
      </c>
      <c r="X51" s="888"/>
      <c r="Y51" s="923">
        <v>150000</v>
      </c>
      <c r="Z51" s="888"/>
      <c r="AA51" s="923">
        <v>150000</v>
      </c>
      <c r="AB51" s="888"/>
      <c r="AC51" s="888"/>
      <c r="AD51" s="888"/>
      <c r="AE51" s="888"/>
      <c r="AF51" s="888"/>
      <c r="AG51" s="888"/>
      <c r="AH51" s="888"/>
      <c r="AI51" s="923">
        <v>100</v>
      </c>
      <c r="AJ51" s="855">
        <f>AF51+AI51</f>
        <v>100</v>
      </c>
      <c r="AK51" s="855">
        <v>1100</v>
      </c>
      <c r="AL51" s="855">
        <f>AM51+AN51+AO51</f>
        <v>1100</v>
      </c>
      <c r="AM51" s="1012">
        <v>1100</v>
      </c>
      <c r="AN51" s="891"/>
      <c r="AO51" s="891"/>
      <c r="AP51" s="891"/>
      <c r="AQ51" s="891"/>
      <c r="AR51" s="855">
        <f>AS51+AT51+AU51</f>
        <v>1100</v>
      </c>
      <c r="AS51" s="1012">
        <f>'1-NSTT'!AB36</f>
        <v>1100</v>
      </c>
      <c r="AT51" s="891"/>
      <c r="AU51" s="891"/>
      <c r="AV51" s="891"/>
      <c r="AW51" s="891"/>
      <c r="AX51" s="855">
        <f>AY51+AZ51+BA51</f>
        <v>4870</v>
      </c>
      <c r="AY51" s="1012">
        <f>'1-NSTT'!AG36</f>
        <v>4870</v>
      </c>
      <c r="AZ51" s="891"/>
      <c r="BA51" s="891"/>
      <c r="BB51" s="891"/>
      <c r="BC51" s="891"/>
      <c r="BD51" s="891"/>
      <c r="BE51" s="891"/>
      <c r="BF51" s="891"/>
      <c r="BG51" s="855"/>
      <c r="BH51" s="1758"/>
      <c r="BI51" s="1146"/>
      <c r="BJ51" s="1145">
        <f t="shared" si="10"/>
        <v>3770</v>
      </c>
      <c r="BK51" s="1145">
        <f t="shared" si="11"/>
        <v>145030</v>
      </c>
    </row>
    <row r="52" spans="2:63" s="11" customFormat="1" ht="79.5" customHeight="1">
      <c r="B52" s="848">
        <v>2</v>
      </c>
      <c r="C52" s="897" t="s">
        <v>547</v>
      </c>
      <c r="D52" s="1369"/>
      <c r="E52" s="957"/>
      <c r="F52" s="957"/>
      <c r="G52" s="957"/>
      <c r="H52" s="957"/>
      <c r="I52" s="248"/>
      <c r="J52" s="248"/>
      <c r="K52" s="855"/>
      <c r="L52" s="855"/>
      <c r="M52" s="259"/>
      <c r="N52" s="259" t="s">
        <v>209</v>
      </c>
      <c r="O52" s="259" t="s">
        <v>77</v>
      </c>
      <c r="P52" s="818" t="s">
        <v>103</v>
      </c>
      <c r="Q52" s="259">
        <v>7967220</v>
      </c>
      <c r="R52" s="259"/>
      <c r="S52" s="259"/>
      <c r="T52" s="819" t="s">
        <v>81</v>
      </c>
      <c r="U52" s="259"/>
      <c r="V52" s="259" t="s">
        <v>827</v>
      </c>
      <c r="W52" s="855">
        <v>1800</v>
      </c>
      <c r="X52" s="855">
        <v>1800</v>
      </c>
      <c r="Y52" s="855">
        <v>1800</v>
      </c>
      <c r="Z52" s="855"/>
      <c r="AA52" s="855">
        <v>1800</v>
      </c>
      <c r="AB52" s="855"/>
      <c r="AC52" s="855"/>
      <c r="AD52" s="855"/>
      <c r="AE52" s="855"/>
      <c r="AF52" s="855"/>
      <c r="AG52" s="855"/>
      <c r="AH52" s="855"/>
      <c r="AI52" s="855"/>
      <c r="AJ52" s="855"/>
      <c r="AK52" s="855">
        <v>1800</v>
      </c>
      <c r="AL52" s="855">
        <f>AM52+AN52+AO52</f>
        <v>1800</v>
      </c>
      <c r="AM52" s="855">
        <v>1800</v>
      </c>
      <c r="AN52" s="855"/>
      <c r="AO52" s="855"/>
      <c r="AP52" s="855"/>
      <c r="AQ52" s="855"/>
      <c r="AR52" s="855">
        <f>AS52+AT52+AU52</f>
        <v>1724.03</v>
      </c>
      <c r="AS52" s="855">
        <f>'1-NSTT'!AB42</f>
        <v>1724.03</v>
      </c>
      <c r="AT52" s="855"/>
      <c r="AU52" s="855"/>
      <c r="AV52" s="855"/>
      <c r="AW52" s="855"/>
      <c r="AX52" s="855">
        <f>AY52+AZ52+BA52</f>
        <v>1800</v>
      </c>
      <c r="AY52" s="855">
        <f>'1-NSTT'!AG42</f>
        <v>1800</v>
      </c>
      <c r="AZ52" s="855"/>
      <c r="BA52" s="855"/>
      <c r="BB52" s="855"/>
      <c r="BC52" s="855"/>
      <c r="BD52" s="855"/>
      <c r="BE52" s="855"/>
      <c r="BF52" s="855"/>
      <c r="BG52" s="2154">
        <f>AL52-(AM52+AN52+AO52)</f>
        <v>0</v>
      </c>
      <c r="BJ52" s="1145">
        <f t="shared" si="10"/>
        <v>0</v>
      </c>
      <c r="BK52" s="1145">
        <f t="shared" si="11"/>
        <v>0</v>
      </c>
    </row>
    <row r="53" spans="2:63" s="11" customFormat="1" ht="65.45" customHeight="1">
      <c r="B53" s="848">
        <v>3</v>
      </c>
      <c r="C53" s="876" t="s">
        <v>824</v>
      </c>
      <c r="D53" s="819"/>
      <c r="E53" s="855"/>
      <c r="F53" s="855"/>
      <c r="G53" s="855"/>
      <c r="H53" s="855"/>
      <c r="I53" s="855"/>
      <c r="J53" s="855"/>
      <c r="K53" s="855"/>
      <c r="L53" s="855"/>
      <c r="M53" s="881"/>
      <c r="N53" s="259" t="s">
        <v>453</v>
      </c>
      <c r="O53" s="259" t="s">
        <v>455</v>
      </c>
      <c r="P53" s="259" t="s">
        <v>454</v>
      </c>
      <c r="Q53" s="259">
        <v>7920454</v>
      </c>
      <c r="R53" s="259"/>
      <c r="S53" s="259"/>
      <c r="T53" s="909" t="s">
        <v>83</v>
      </c>
      <c r="U53" s="259"/>
      <c r="V53" s="259" t="s">
        <v>2029</v>
      </c>
      <c r="W53" s="855">
        <v>500</v>
      </c>
      <c r="X53" s="855">
        <v>500</v>
      </c>
      <c r="Y53" s="855">
        <v>500</v>
      </c>
      <c r="Z53" s="888"/>
      <c r="AA53" s="855">
        <v>500</v>
      </c>
      <c r="AB53" s="855"/>
      <c r="AC53" s="888"/>
      <c r="AD53" s="888"/>
      <c r="AE53" s="888"/>
      <c r="AF53" s="888"/>
      <c r="AG53" s="888"/>
      <c r="AH53" s="888"/>
      <c r="AI53" s="888"/>
      <c r="AJ53" s="855">
        <f>AF53+AI53</f>
        <v>0</v>
      </c>
      <c r="AK53" s="855">
        <v>500</v>
      </c>
      <c r="AL53" s="855">
        <f>AM53+AN53+AO53</f>
        <v>500</v>
      </c>
      <c r="AM53" s="855">
        <v>500</v>
      </c>
      <c r="AN53" s="891"/>
      <c r="AO53" s="891"/>
      <c r="AP53" s="891"/>
      <c r="AQ53" s="891"/>
      <c r="AR53" s="855">
        <f>AS53+AT53+AU53</f>
        <v>0</v>
      </c>
      <c r="AS53" s="855">
        <f>'1-NSTT'!AB43</f>
        <v>0</v>
      </c>
      <c r="AT53" s="891"/>
      <c r="AU53" s="891"/>
      <c r="AV53" s="891"/>
      <c r="AW53" s="891"/>
      <c r="AX53" s="855">
        <f>AY53+AZ53+BA53</f>
        <v>500</v>
      </c>
      <c r="AY53" s="855">
        <f>'1-NSTT'!AG43</f>
        <v>500</v>
      </c>
      <c r="AZ53" s="891"/>
      <c r="BA53" s="891"/>
      <c r="BB53" s="891"/>
      <c r="BC53" s="891"/>
      <c r="BD53" s="891"/>
      <c r="BE53" s="891"/>
      <c r="BF53" s="891"/>
      <c r="BG53" s="855"/>
      <c r="BH53" s="1758">
        <f t="shared" ref="BH53:BH72" si="96">AA53-(AF53+AI53+AL53)</f>
        <v>0</v>
      </c>
      <c r="BI53" s="1146">
        <f t="shared" ref="BI53:BI70" si="97">AL53-(AM53+AN53+AO53)</f>
        <v>0</v>
      </c>
      <c r="BJ53" s="1145">
        <f t="shared" si="10"/>
        <v>0</v>
      </c>
      <c r="BK53" s="1145">
        <f t="shared" si="11"/>
        <v>0</v>
      </c>
    </row>
    <row r="54" spans="2:63" s="11" customFormat="1" ht="150.6" customHeight="1">
      <c r="B54" s="848">
        <v>4</v>
      </c>
      <c r="C54" s="876" t="s">
        <v>825</v>
      </c>
      <c r="D54" s="819"/>
      <c r="E54" s="855"/>
      <c r="F54" s="855"/>
      <c r="G54" s="855"/>
      <c r="H54" s="855"/>
      <c r="I54" s="855"/>
      <c r="J54" s="855"/>
      <c r="K54" s="855"/>
      <c r="L54" s="855"/>
      <c r="M54" s="881"/>
      <c r="N54" s="259" t="s">
        <v>453</v>
      </c>
      <c r="O54" s="259" t="s">
        <v>455</v>
      </c>
      <c r="P54" s="259" t="s">
        <v>454</v>
      </c>
      <c r="Q54" s="259">
        <v>7915931</v>
      </c>
      <c r="R54" s="259"/>
      <c r="S54" s="259"/>
      <c r="T54" s="909" t="s">
        <v>83</v>
      </c>
      <c r="U54" s="259"/>
      <c r="V54" s="259" t="s">
        <v>2030</v>
      </c>
      <c r="W54" s="855">
        <v>500</v>
      </c>
      <c r="X54" s="855">
        <v>500</v>
      </c>
      <c r="Y54" s="855">
        <v>500</v>
      </c>
      <c r="Z54" s="888"/>
      <c r="AA54" s="855">
        <v>500</v>
      </c>
      <c r="AB54" s="855"/>
      <c r="AC54" s="888"/>
      <c r="AD54" s="888"/>
      <c r="AE54" s="888"/>
      <c r="AF54" s="888"/>
      <c r="AG54" s="888"/>
      <c r="AH54" s="888"/>
      <c r="AI54" s="888"/>
      <c r="AJ54" s="855">
        <f>AF54+AI54</f>
        <v>0</v>
      </c>
      <c r="AK54" s="855">
        <v>500</v>
      </c>
      <c r="AL54" s="855">
        <f t="shared" ref="AL54:AL66" si="98">AM54+AN54+AO54</f>
        <v>500</v>
      </c>
      <c r="AM54" s="855">
        <v>500</v>
      </c>
      <c r="AN54" s="891"/>
      <c r="AO54" s="891"/>
      <c r="AP54" s="891"/>
      <c r="AQ54" s="891"/>
      <c r="AR54" s="855">
        <f t="shared" ref="AR54:AR57" si="99">AS54+AT54+AU54</f>
        <v>0</v>
      </c>
      <c r="AS54" s="855">
        <f>'1-NSTT'!AB44</f>
        <v>0</v>
      </c>
      <c r="AT54" s="891"/>
      <c r="AU54" s="891"/>
      <c r="AV54" s="891"/>
      <c r="AW54" s="891"/>
      <c r="AX54" s="855">
        <f t="shared" ref="AX54:AX61" si="100">AY54+AZ54+BA54</f>
        <v>0</v>
      </c>
      <c r="AY54" s="855">
        <f>'1-NSTT'!AG44</f>
        <v>0</v>
      </c>
      <c r="AZ54" s="891"/>
      <c r="BA54" s="891"/>
      <c r="BB54" s="891"/>
      <c r="BC54" s="891"/>
      <c r="BD54" s="891"/>
      <c r="BE54" s="891"/>
      <c r="BF54" s="251" t="s">
        <v>1648</v>
      </c>
      <c r="BG54" s="855"/>
      <c r="BH54" s="1758">
        <f t="shared" si="96"/>
        <v>0</v>
      </c>
      <c r="BI54" s="1146">
        <f t="shared" si="97"/>
        <v>0</v>
      </c>
      <c r="BJ54" s="1145">
        <f t="shared" si="10"/>
        <v>-500</v>
      </c>
      <c r="BK54" s="1145">
        <f t="shared" si="11"/>
        <v>500</v>
      </c>
    </row>
    <row r="55" spans="2:63" s="11" customFormat="1" ht="66.95" customHeight="1">
      <c r="B55" s="848">
        <v>5</v>
      </c>
      <c r="C55" s="876" t="s">
        <v>826</v>
      </c>
      <c r="D55" s="819"/>
      <c r="E55" s="855"/>
      <c r="F55" s="855"/>
      <c r="G55" s="855"/>
      <c r="H55" s="855"/>
      <c r="I55" s="855"/>
      <c r="J55" s="855"/>
      <c r="K55" s="855"/>
      <c r="L55" s="855"/>
      <c r="M55" s="881"/>
      <c r="N55" s="259" t="s">
        <v>453</v>
      </c>
      <c r="O55" s="259" t="s">
        <v>455</v>
      </c>
      <c r="P55" s="259" t="s">
        <v>454</v>
      </c>
      <c r="Q55" s="259"/>
      <c r="R55" s="259"/>
      <c r="S55" s="259"/>
      <c r="T55" s="909" t="s">
        <v>83</v>
      </c>
      <c r="U55" s="259"/>
      <c r="V55" s="259" t="s">
        <v>2031</v>
      </c>
      <c r="W55" s="855">
        <v>500</v>
      </c>
      <c r="X55" s="855">
        <v>500</v>
      </c>
      <c r="Y55" s="855">
        <v>500</v>
      </c>
      <c r="Z55" s="888"/>
      <c r="AA55" s="855">
        <v>500</v>
      </c>
      <c r="AB55" s="855"/>
      <c r="AC55" s="888"/>
      <c r="AD55" s="888"/>
      <c r="AE55" s="888"/>
      <c r="AF55" s="888"/>
      <c r="AG55" s="888"/>
      <c r="AH55" s="888"/>
      <c r="AI55" s="888"/>
      <c r="AJ55" s="855">
        <f>AF55+AI55</f>
        <v>0</v>
      </c>
      <c r="AK55" s="855">
        <v>500</v>
      </c>
      <c r="AL55" s="855">
        <f t="shared" si="98"/>
        <v>500</v>
      </c>
      <c r="AM55" s="855">
        <v>500</v>
      </c>
      <c r="AN55" s="891"/>
      <c r="AO55" s="891"/>
      <c r="AP55" s="891"/>
      <c r="AQ55" s="891"/>
      <c r="AR55" s="855">
        <f t="shared" si="99"/>
        <v>0</v>
      </c>
      <c r="AS55" s="855">
        <f>'1-NSTT'!AB45</f>
        <v>0</v>
      </c>
      <c r="AT55" s="891"/>
      <c r="AU55" s="891"/>
      <c r="AV55" s="891"/>
      <c r="AW55" s="891"/>
      <c r="AX55" s="855">
        <f t="shared" si="100"/>
        <v>500</v>
      </c>
      <c r="AY55" s="855">
        <f>'1-NSTT'!AG45</f>
        <v>500</v>
      </c>
      <c r="AZ55" s="891"/>
      <c r="BA55" s="891"/>
      <c r="BB55" s="891"/>
      <c r="BC55" s="891"/>
      <c r="BD55" s="891"/>
      <c r="BE55" s="891"/>
      <c r="BF55" s="891"/>
      <c r="BG55" s="855"/>
      <c r="BH55" s="1758">
        <f t="shared" si="96"/>
        <v>0</v>
      </c>
      <c r="BI55" s="1146">
        <f t="shared" si="97"/>
        <v>0</v>
      </c>
      <c r="BJ55" s="1145">
        <f t="shared" si="10"/>
        <v>0</v>
      </c>
      <c r="BK55" s="1145">
        <f t="shared" si="11"/>
        <v>0</v>
      </c>
    </row>
    <row r="56" spans="2:63" s="11" customFormat="1" ht="66.95" customHeight="1">
      <c r="B56" s="848">
        <v>6</v>
      </c>
      <c r="C56" s="876" t="s">
        <v>880</v>
      </c>
      <c r="D56" s="819"/>
      <c r="E56" s="855"/>
      <c r="F56" s="855"/>
      <c r="G56" s="855"/>
      <c r="H56" s="855"/>
      <c r="I56" s="855"/>
      <c r="J56" s="855"/>
      <c r="K56" s="855"/>
      <c r="L56" s="855"/>
      <c r="M56" s="881"/>
      <c r="N56" s="259" t="s">
        <v>108</v>
      </c>
      <c r="O56" s="259" t="s">
        <v>303</v>
      </c>
      <c r="P56" s="259" t="s">
        <v>882</v>
      </c>
      <c r="Q56" s="259">
        <v>7915048</v>
      </c>
      <c r="R56" s="259"/>
      <c r="S56" s="259"/>
      <c r="T56" s="259" t="s">
        <v>81</v>
      </c>
      <c r="U56" s="259"/>
      <c r="V56" s="259" t="s">
        <v>884</v>
      </c>
      <c r="W56" s="855">
        <v>72904</v>
      </c>
      <c r="X56" s="855"/>
      <c r="Y56" s="855">
        <v>65000</v>
      </c>
      <c r="Z56" s="888"/>
      <c r="AA56" s="855">
        <v>65000</v>
      </c>
      <c r="AB56" s="855"/>
      <c r="AC56" s="888"/>
      <c r="AD56" s="888"/>
      <c r="AE56" s="888"/>
      <c r="AF56" s="888"/>
      <c r="AG56" s="888"/>
      <c r="AH56" s="888"/>
      <c r="AI56" s="888"/>
      <c r="AJ56" s="855">
        <v>1585</v>
      </c>
      <c r="AK56" s="855"/>
      <c r="AL56" s="855">
        <f t="shared" si="98"/>
        <v>2000</v>
      </c>
      <c r="AM56" s="855">
        <v>2000</v>
      </c>
      <c r="AN56" s="891"/>
      <c r="AO56" s="891"/>
      <c r="AP56" s="891"/>
      <c r="AQ56" s="891"/>
      <c r="AR56" s="855">
        <f t="shared" si="99"/>
        <v>1784.848</v>
      </c>
      <c r="AS56" s="855">
        <f>'1-NSTT'!AB46</f>
        <v>1784.848</v>
      </c>
      <c r="AT56" s="891"/>
      <c r="AU56" s="891"/>
      <c r="AV56" s="891"/>
      <c r="AW56" s="891"/>
      <c r="AX56" s="855">
        <f t="shared" si="100"/>
        <v>2000</v>
      </c>
      <c r="AY56" s="855">
        <f>'1-NSTT'!AG46</f>
        <v>2000</v>
      </c>
      <c r="AZ56" s="891"/>
      <c r="BA56" s="891"/>
      <c r="BB56" s="891"/>
      <c r="BC56" s="891"/>
      <c r="BD56" s="891"/>
      <c r="BE56" s="891"/>
      <c r="BF56" s="891"/>
      <c r="BG56" s="855"/>
      <c r="BH56" s="1758"/>
      <c r="BI56" s="1146"/>
      <c r="BJ56" s="1145">
        <f t="shared" si="10"/>
        <v>0</v>
      </c>
      <c r="BK56" s="1145">
        <f t="shared" si="11"/>
        <v>61415</v>
      </c>
    </row>
    <row r="57" spans="2:63" s="11" customFormat="1" ht="66.95" customHeight="1">
      <c r="B57" s="848">
        <v>7</v>
      </c>
      <c r="C57" s="876" t="s">
        <v>881</v>
      </c>
      <c r="D57" s="819"/>
      <c r="E57" s="855"/>
      <c r="F57" s="855"/>
      <c r="G57" s="855"/>
      <c r="H57" s="855"/>
      <c r="I57" s="855"/>
      <c r="J57" s="855"/>
      <c r="K57" s="855"/>
      <c r="L57" s="855"/>
      <c r="M57" s="881"/>
      <c r="N57" s="259" t="s">
        <v>79</v>
      </c>
      <c r="O57" s="259" t="s">
        <v>914</v>
      </c>
      <c r="P57" s="259" t="s">
        <v>883</v>
      </c>
      <c r="Q57" s="259">
        <v>8000622</v>
      </c>
      <c r="R57" s="259"/>
      <c r="S57" s="259"/>
      <c r="T57" s="259" t="s">
        <v>171</v>
      </c>
      <c r="U57" s="259"/>
      <c r="V57" s="259" t="s">
        <v>885</v>
      </c>
      <c r="W57" s="855">
        <v>638</v>
      </c>
      <c r="X57" s="855">
        <v>638</v>
      </c>
      <c r="Y57" s="855">
        <v>638</v>
      </c>
      <c r="Z57" s="888"/>
      <c r="AA57" s="855">
        <v>638</v>
      </c>
      <c r="AB57" s="855"/>
      <c r="AC57" s="888"/>
      <c r="AD57" s="888"/>
      <c r="AE57" s="888"/>
      <c r="AF57" s="888"/>
      <c r="AG57" s="888"/>
      <c r="AH57" s="888"/>
      <c r="AI57" s="888"/>
      <c r="AJ57" s="855"/>
      <c r="AK57" s="855"/>
      <c r="AL57" s="855">
        <f t="shared" si="98"/>
        <v>600</v>
      </c>
      <c r="AM57" s="855">
        <v>600</v>
      </c>
      <c r="AN57" s="891"/>
      <c r="AO57" s="891"/>
      <c r="AP57" s="891"/>
      <c r="AQ57" s="891"/>
      <c r="AR57" s="855">
        <f t="shared" si="99"/>
        <v>0</v>
      </c>
      <c r="AS57" s="855">
        <f>'1-NSTT'!AB47</f>
        <v>0</v>
      </c>
      <c r="AT57" s="891"/>
      <c r="AU57" s="891"/>
      <c r="AV57" s="891"/>
      <c r="AW57" s="891"/>
      <c r="AX57" s="855">
        <f t="shared" si="100"/>
        <v>600</v>
      </c>
      <c r="AY57" s="855">
        <f>'1-NSTT'!AG47</f>
        <v>600</v>
      </c>
      <c r="AZ57" s="891"/>
      <c r="BA57" s="891"/>
      <c r="BB57" s="891"/>
      <c r="BC57" s="891"/>
      <c r="BD57" s="891"/>
      <c r="BE57" s="891"/>
      <c r="BF57" s="891"/>
      <c r="BG57" s="855"/>
      <c r="BH57" s="1758"/>
      <c r="BI57" s="1146"/>
      <c r="BJ57" s="1145">
        <f t="shared" si="10"/>
        <v>0</v>
      </c>
      <c r="BK57" s="1145">
        <f t="shared" si="11"/>
        <v>38</v>
      </c>
    </row>
    <row r="58" spans="2:63" s="11" customFormat="1" ht="75" customHeight="1">
      <c r="B58" s="848">
        <v>8</v>
      </c>
      <c r="C58" s="876" t="s">
        <v>1752</v>
      </c>
      <c r="D58" s="819"/>
      <c r="E58" s="855"/>
      <c r="F58" s="855"/>
      <c r="G58" s="855"/>
      <c r="H58" s="855"/>
      <c r="I58" s="855"/>
      <c r="J58" s="855"/>
      <c r="K58" s="855"/>
      <c r="L58" s="855"/>
      <c r="M58" s="881"/>
      <c r="N58" s="259" t="s">
        <v>104</v>
      </c>
      <c r="O58" s="259" t="s">
        <v>914</v>
      </c>
      <c r="P58" s="259" t="s">
        <v>1753</v>
      </c>
      <c r="Q58" s="259"/>
      <c r="R58" s="259"/>
      <c r="S58" s="259"/>
      <c r="T58" s="259" t="s">
        <v>81</v>
      </c>
      <c r="U58" s="259"/>
      <c r="V58" s="259" t="s">
        <v>1793</v>
      </c>
      <c r="W58" s="855">
        <v>1193</v>
      </c>
      <c r="X58" s="855"/>
      <c r="Y58" s="855">
        <v>1000</v>
      </c>
      <c r="Z58" s="888"/>
      <c r="AA58" s="855">
        <v>1000</v>
      </c>
      <c r="AB58" s="855"/>
      <c r="AC58" s="888"/>
      <c r="AD58" s="888"/>
      <c r="AE58" s="888"/>
      <c r="AF58" s="888"/>
      <c r="AG58" s="888"/>
      <c r="AH58" s="888"/>
      <c r="AI58" s="888"/>
      <c r="AJ58" s="855"/>
      <c r="AK58" s="855"/>
      <c r="AL58" s="855"/>
      <c r="AM58" s="855"/>
      <c r="AN58" s="891"/>
      <c r="AO58" s="891"/>
      <c r="AP58" s="891"/>
      <c r="AQ58" s="891"/>
      <c r="AR58" s="855"/>
      <c r="AS58" s="855"/>
      <c r="AT58" s="891"/>
      <c r="AU58" s="891"/>
      <c r="AV58" s="891"/>
      <c r="AW58" s="891"/>
      <c r="AX58" s="855">
        <f t="shared" si="100"/>
        <v>1000</v>
      </c>
      <c r="AY58" s="855">
        <v>1000</v>
      </c>
      <c r="AZ58" s="891"/>
      <c r="BA58" s="891"/>
      <c r="BB58" s="891"/>
      <c r="BC58" s="891"/>
      <c r="BD58" s="891"/>
      <c r="BE58" s="891"/>
      <c r="BF58" s="891"/>
      <c r="BG58" s="855"/>
      <c r="BH58" s="1758"/>
      <c r="BI58" s="1146"/>
      <c r="BJ58" s="1145">
        <f t="shared" si="10"/>
        <v>1000</v>
      </c>
      <c r="BK58" s="1145">
        <f t="shared" si="11"/>
        <v>0</v>
      </c>
    </row>
    <row r="59" spans="2:63" s="11" customFormat="1" ht="110.45" customHeight="1">
      <c r="B59" s="848">
        <v>9</v>
      </c>
      <c r="C59" s="876" t="s">
        <v>2428</v>
      </c>
      <c r="D59" s="819"/>
      <c r="E59" s="855"/>
      <c r="F59" s="855"/>
      <c r="G59" s="855"/>
      <c r="H59" s="855"/>
      <c r="I59" s="855"/>
      <c r="J59" s="855"/>
      <c r="K59" s="855"/>
      <c r="L59" s="855"/>
      <c r="M59" s="881"/>
      <c r="N59" s="259"/>
      <c r="O59" s="259"/>
      <c r="P59" s="259"/>
      <c r="Q59" s="259"/>
      <c r="R59" s="259"/>
      <c r="S59" s="259"/>
      <c r="T59" s="259"/>
      <c r="U59" s="259"/>
      <c r="V59" s="259"/>
      <c r="W59" s="855">
        <f>W60</f>
        <v>78392</v>
      </c>
      <c r="X59" s="855">
        <f t="shared" ref="X59:BE59" si="101">X60</f>
        <v>0</v>
      </c>
      <c r="Y59" s="855">
        <f t="shared" si="101"/>
        <v>78392</v>
      </c>
      <c r="Z59" s="855">
        <f t="shared" si="101"/>
        <v>0</v>
      </c>
      <c r="AA59" s="855">
        <f t="shared" si="101"/>
        <v>12300</v>
      </c>
      <c r="AB59" s="855">
        <f t="shared" si="101"/>
        <v>0</v>
      </c>
      <c r="AC59" s="855">
        <f t="shared" si="101"/>
        <v>0</v>
      </c>
      <c r="AD59" s="855">
        <f t="shared" si="101"/>
        <v>0</v>
      </c>
      <c r="AE59" s="855">
        <f t="shared" si="101"/>
        <v>0</v>
      </c>
      <c r="AF59" s="855">
        <f t="shared" si="101"/>
        <v>0</v>
      </c>
      <c r="AG59" s="855">
        <f t="shared" si="101"/>
        <v>0</v>
      </c>
      <c r="AH59" s="855">
        <f t="shared" si="101"/>
        <v>0</v>
      </c>
      <c r="AI59" s="855">
        <f t="shared" si="101"/>
        <v>0</v>
      </c>
      <c r="AJ59" s="855">
        <f t="shared" si="101"/>
        <v>0</v>
      </c>
      <c r="AK59" s="855">
        <f t="shared" si="101"/>
        <v>0</v>
      </c>
      <c r="AL59" s="855">
        <f t="shared" si="101"/>
        <v>0</v>
      </c>
      <c r="AM59" s="855">
        <f t="shared" si="101"/>
        <v>0</v>
      </c>
      <c r="AN59" s="855">
        <f t="shared" si="101"/>
        <v>0</v>
      </c>
      <c r="AO59" s="855">
        <f t="shared" si="101"/>
        <v>0</v>
      </c>
      <c r="AP59" s="855">
        <f t="shared" si="101"/>
        <v>0</v>
      </c>
      <c r="AQ59" s="855">
        <f t="shared" si="101"/>
        <v>0</v>
      </c>
      <c r="AR59" s="855">
        <f t="shared" si="101"/>
        <v>0</v>
      </c>
      <c r="AS59" s="855">
        <f t="shared" si="101"/>
        <v>0</v>
      </c>
      <c r="AT59" s="855">
        <f t="shared" si="101"/>
        <v>0</v>
      </c>
      <c r="AU59" s="855">
        <f t="shared" si="101"/>
        <v>0</v>
      </c>
      <c r="AV59" s="855">
        <f t="shared" si="101"/>
        <v>0</v>
      </c>
      <c r="AW59" s="855">
        <f t="shared" si="101"/>
        <v>0</v>
      </c>
      <c r="AX59" s="855">
        <f t="shared" si="101"/>
        <v>500</v>
      </c>
      <c r="AY59" s="855">
        <f t="shared" si="101"/>
        <v>0</v>
      </c>
      <c r="AZ59" s="855">
        <f t="shared" si="101"/>
        <v>500</v>
      </c>
      <c r="BA59" s="855">
        <f t="shared" si="101"/>
        <v>0</v>
      </c>
      <c r="BB59" s="855">
        <f t="shared" si="101"/>
        <v>0</v>
      </c>
      <c r="BC59" s="855">
        <f t="shared" si="101"/>
        <v>0</v>
      </c>
      <c r="BD59" s="855">
        <f t="shared" si="101"/>
        <v>0</v>
      </c>
      <c r="BE59" s="855">
        <f t="shared" si="101"/>
        <v>0</v>
      </c>
      <c r="BF59" s="891"/>
      <c r="BG59" s="855"/>
      <c r="BH59" s="1758"/>
      <c r="BI59" s="1146"/>
      <c r="BJ59" s="1145">
        <f t="shared" si="10"/>
        <v>500</v>
      </c>
      <c r="BK59" s="1145">
        <f t="shared" si="11"/>
        <v>11800</v>
      </c>
    </row>
    <row r="60" spans="2:63" s="11" customFormat="1" ht="139.5" customHeight="1">
      <c r="B60" s="848" t="s">
        <v>2429</v>
      </c>
      <c r="C60" s="876" t="s">
        <v>1694</v>
      </c>
      <c r="D60" s="819"/>
      <c r="E60" s="855"/>
      <c r="F60" s="855"/>
      <c r="G60" s="855"/>
      <c r="H60" s="855"/>
      <c r="I60" s="855"/>
      <c r="J60" s="855"/>
      <c r="K60" s="855"/>
      <c r="L60" s="855"/>
      <c r="M60" s="881"/>
      <c r="N60" s="259" t="s">
        <v>132</v>
      </c>
      <c r="O60" s="259" t="s">
        <v>386</v>
      </c>
      <c r="P60" s="259" t="s">
        <v>382</v>
      </c>
      <c r="Q60" s="2468" t="s">
        <v>1695</v>
      </c>
      <c r="R60" s="803"/>
      <c r="S60" s="259" t="s">
        <v>1696</v>
      </c>
      <c r="T60" s="259" t="s">
        <v>1621</v>
      </c>
      <c r="U60" s="819" t="s">
        <v>1762</v>
      </c>
      <c r="V60" s="819" t="s">
        <v>1762</v>
      </c>
      <c r="W60" s="923">
        <v>78392</v>
      </c>
      <c r="X60" s="855"/>
      <c r="Y60" s="923">
        <v>78392</v>
      </c>
      <c r="Z60" s="888"/>
      <c r="AA60" s="2094">
        <v>12300</v>
      </c>
      <c r="AB60" s="855"/>
      <c r="AC60" s="888"/>
      <c r="AD60" s="888"/>
      <c r="AE60" s="888"/>
      <c r="AF60" s="888"/>
      <c r="AG60" s="888"/>
      <c r="AH60" s="888"/>
      <c r="AI60" s="888"/>
      <c r="AJ60" s="855"/>
      <c r="AK60" s="855"/>
      <c r="AL60" s="855"/>
      <c r="AM60" s="855"/>
      <c r="AN60" s="891"/>
      <c r="AO60" s="891"/>
      <c r="AP60" s="891"/>
      <c r="AQ60" s="891"/>
      <c r="AR60" s="855"/>
      <c r="AS60" s="855"/>
      <c r="AT60" s="891"/>
      <c r="AU60" s="891"/>
      <c r="AV60" s="891"/>
      <c r="AW60" s="891"/>
      <c r="AX60" s="855">
        <f t="shared" si="100"/>
        <v>500</v>
      </c>
      <c r="AY60" s="855"/>
      <c r="AZ60" s="877">
        <v>500</v>
      </c>
      <c r="BA60" s="891"/>
      <c r="BB60" s="891"/>
      <c r="BC60" s="877"/>
      <c r="BD60" s="877"/>
      <c r="BE60" s="891"/>
      <c r="BF60" s="891"/>
      <c r="BG60" s="855"/>
      <c r="BH60" s="1758"/>
      <c r="BI60" s="1146"/>
      <c r="BJ60" s="1145">
        <f t="shared" si="10"/>
        <v>500</v>
      </c>
      <c r="BK60" s="1145">
        <f t="shared" si="11"/>
        <v>11800</v>
      </c>
    </row>
    <row r="61" spans="2:63" s="11" customFormat="1" ht="57" customHeight="1">
      <c r="B61" s="848">
        <v>10</v>
      </c>
      <c r="C61" s="876" t="s">
        <v>1766</v>
      </c>
      <c r="D61" s="819"/>
      <c r="E61" s="855"/>
      <c r="F61" s="855"/>
      <c r="G61" s="855"/>
      <c r="H61" s="855"/>
      <c r="I61" s="855"/>
      <c r="J61" s="855"/>
      <c r="K61" s="855"/>
      <c r="L61" s="855"/>
      <c r="M61" s="881"/>
      <c r="N61" s="259" t="s">
        <v>132</v>
      </c>
      <c r="O61" s="2122" t="s">
        <v>381</v>
      </c>
      <c r="P61" s="259" t="s">
        <v>382</v>
      </c>
      <c r="Q61" s="2123">
        <v>7891902</v>
      </c>
      <c r="R61" s="2122"/>
      <c r="S61" s="2122" t="s">
        <v>1698</v>
      </c>
      <c r="T61" s="2122" t="s">
        <v>81</v>
      </c>
      <c r="U61" s="2122" t="s">
        <v>1761</v>
      </c>
      <c r="V61" s="2122" t="s">
        <v>1761</v>
      </c>
      <c r="W61" s="2124">
        <v>83049</v>
      </c>
      <c r="X61" s="855"/>
      <c r="Y61" s="2124">
        <v>83049</v>
      </c>
      <c r="Z61" s="888"/>
      <c r="AA61" s="2125">
        <v>23000</v>
      </c>
      <c r="AB61" s="855"/>
      <c r="AC61" s="888"/>
      <c r="AD61" s="888"/>
      <c r="AE61" s="888"/>
      <c r="AF61" s="888"/>
      <c r="AG61" s="888"/>
      <c r="AH61" s="888"/>
      <c r="AI61" s="888"/>
      <c r="AJ61" s="855"/>
      <c r="AK61" s="855"/>
      <c r="AL61" s="855"/>
      <c r="AM61" s="855"/>
      <c r="AN61" s="891"/>
      <c r="AO61" s="891"/>
      <c r="AP61" s="891"/>
      <c r="AQ61" s="891"/>
      <c r="AR61" s="855"/>
      <c r="AS61" s="855"/>
      <c r="AT61" s="891"/>
      <c r="AU61" s="891"/>
      <c r="AV61" s="891"/>
      <c r="AW61" s="891"/>
      <c r="AX61" s="855">
        <f t="shared" si="100"/>
        <v>800</v>
      </c>
      <c r="AY61" s="855"/>
      <c r="AZ61" s="2126">
        <v>800</v>
      </c>
      <c r="BA61" s="891"/>
      <c r="BB61" s="891"/>
      <c r="BC61" s="2126"/>
      <c r="BD61" s="2126"/>
      <c r="BE61" s="891"/>
      <c r="BF61" s="891"/>
      <c r="BG61" s="855"/>
      <c r="BH61" s="1758"/>
      <c r="BI61" s="1146"/>
      <c r="BJ61" s="1145">
        <f t="shared" si="10"/>
        <v>800</v>
      </c>
      <c r="BK61" s="1145">
        <f t="shared" si="11"/>
        <v>22200</v>
      </c>
    </row>
    <row r="62" spans="2:63" s="11" customFormat="1" ht="57" customHeight="1">
      <c r="B62" s="848">
        <v>11</v>
      </c>
      <c r="C62" s="876" t="s">
        <v>2430</v>
      </c>
      <c r="D62" s="819"/>
      <c r="E62" s="855"/>
      <c r="F62" s="855"/>
      <c r="G62" s="855"/>
      <c r="H62" s="855"/>
      <c r="I62" s="855"/>
      <c r="J62" s="855"/>
      <c r="K62" s="855"/>
      <c r="L62" s="855"/>
      <c r="M62" s="881"/>
      <c r="N62" s="259" t="s">
        <v>158</v>
      </c>
      <c r="O62" s="2122"/>
      <c r="P62" s="259" t="s">
        <v>26</v>
      </c>
      <c r="Q62" s="2123"/>
      <c r="R62" s="2122"/>
      <c r="S62" s="2122"/>
      <c r="T62" s="2122" t="s">
        <v>2431</v>
      </c>
      <c r="U62" s="2122"/>
      <c r="V62" s="2122"/>
      <c r="W62" s="2124">
        <v>628487</v>
      </c>
      <c r="X62" s="855"/>
      <c r="Y62" s="2124">
        <v>180000</v>
      </c>
      <c r="Z62" s="888"/>
      <c r="AA62" s="2124">
        <v>180000</v>
      </c>
      <c r="AB62" s="855"/>
      <c r="AC62" s="888"/>
      <c r="AD62" s="888"/>
      <c r="AE62" s="888"/>
      <c r="AF62" s="888"/>
      <c r="AG62" s="888"/>
      <c r="AH62" s="888"/>
      <c r="AI62" s="888"/>
      <c r="AJ62" s="855"/>
      <c r="AK62" s="855"/>
      <c r="AL62" s="855"/>
      <c r="AM62" s="855"/>
      <c r="AN62" s="891"/>
      <c r="AO62" s="891"/>
      <c r="AP62" s="891"/>
      <c r="AQ62" s="891"/>
      <c r="AR62" s="855"/>
      <c r="AS62" s="855"/>
      <c r="AT62" s="891"/>
      <c r="AU62" s="891"/>
      <c r="AV62" s="891"/>
      <c r="AW62" s="891"/>
      <c r="AX62" s="855">
        <f>SUM(AY62:BE62)</f>
        <v>500</v>
      </c>
      <c r="AY62" s="855">
        <v>500</v>
      </c>
      <c r="AZ62" s="2126"/>
      <c r="BA62" s="891"/>
      <c r="BB62" s="891"/>
      <c r="BC62" s="2126"/>
      <c r="BD62" s="2126"/>
      <c r="BE62" s="891"/>
      <c r="BF62" s="891"/>
      <c r="BG62" s="855"/>
      <c r="BH62" s="1758"/>
      <c r="BI62" s="1146"/>
      <c r="BJ62" s="1145"/>
      <c r="BK62" s="1145"/>
    </row>
    <row r="63" spans="2:63" s="11" customFormat="1" ht="57" customHeight="1">
      <c r="B63" s="848">
        <v>12</v>
      </c>
      <c r="C63" s="876" t="s">
        <v>2432</v>
      </c>
      <c r="D63" s="819"/>
      <c r="E63" s="855"/>
      <c r="F63" s="855"/>
      <c r="G63" s="855"/>
      <c r="H63" s="855"/>
      <c r="I63" s="855"/>
      <c r="J63" s="855"/>
      <c r="K63" s="855"/>
      <c r="L63" s="855"/>
      <c r="M63" s="881"/>
      <c r="N63" s="259" t="s">
        <v>79</v>
      </c>
      <c r="O63" s="2122"/>
      <c r="P63" s="259" t="s">
        <v>442</v>
      </c>
      <c r="Q63" s="2123"/>
      <c r="R63" s="2122"/>
      <c r="S63" s="2122"/>
      <c r="T63" s="2122" t="s">
        <v>171</v>
      </c>
      <c r="U63" s="2122"/>
      <c r="V63" s="2122"/>
      <c r="W63" s="2124">
        <v>174297</v>
      </c>
      <c r="X63" s="855"/>
      <c r="Y63" s="2125">
        <v>150000</v>
      </c>
      <c r="Z63" s="888"/>
      <c r="AA63" s="2125">
        <v>150000</v>
      </c>
      <c r="AB63" s="855"/>
      <c r="AC63" s="888"/>
      <c r="AD63" s="888"/>
      <c r="AE63" s="888"/>
      <c r="AF63" s="888"/>
      <c r="AG63" s="888"/>
      <c r="AH63" s="888"/>
      <c r="AI63" s="888"/>
      <c r="AJ63" s="855"/>
      <c r="AK63" s="855"/>
      <c r="AL63" s="855"/>
      <c r="AM63" s="855"/>
      <c r="AN63" s="891"/>
      <c r="AO63" s="891"/>
      <c r="AP63" s="891"/>
      <c r="AQ63" s="891"/>
      <c r="AR63" s="855"/>
      <c r="AS63" s="855"/>
      <c r="AT63" s="891"/>
      <c r="AU63" s="891"/>
      <c r="AV63" s="891"/>
      <c r="AW63" s="891"/>
      <c r="AX63" s="855">
        <f>SUM(AY63:BE63)</f>
        <v>200</v>
      </c>
      <c r="AY63" s="855"/>
      <c r="AZ63" s="2126">
        <v>200</v>
      </c>
      <c r="BA63" s="891"/>
      <c r="BB63" s="891"/>
      <c r="BC63" s="2126"/>
      <c r="BD63" s="2126"/>
      <c r="BE63" s="891"/>
      <c r="BF63" s="891"/>
      <c r="BG63" s="855"/>
      <c r="BH63" s="1758"/>
      <c r="BI63" s="1146"/>
      <c r="BJ63" s="1145"/>
      <c r="BK63" s="1145"/>
    </row>
    <row r="64" spans="2:63" s="11" customFormat="1" ht="57" customHeight="1">
      <c r="B64" s="848">
        <v>13</v>
      </c>
      <c r="C64" s="876" t="s">
        <v>2433</v>
      </c>
      <c r="D64" s="819"/>
      <c r="E64" s="855"/>
      <c r="F64" s="855"/>
      <c r="G64" s="855"/>
      <c r="H64" s="855"/>
      <c r="I64" s="855"/>
      <c r="J64" s="855"/>
      <c r="K64" s="855"/>
      <c r="L64" s="855"/>
      <c r="M64" s="881"/>
      <c r="N64" s="259" t="s">
        <v>76</v>
      </c>
      <c r="O64" s="2122"/>
      <c r="P64" s="259" t="s">
        <v>442</v>
      </c>
      <c r="Q64" s="2123"/>
      <c r="R64" s="2122"/>
      <c r="S64" s="2122"/>
      <c r="T64" s="2122" t="s">
        <v>2431</v>
      </c>
      <c r="U64" s="2122"/>
      <c r="V64" s="2122"/>
      <c r="W64" s="2124">
        <v>305171</v>
      </c>
      <c r="X64" s="855"/>
      <c r="Y64" s="2124">
        <v>65000</v>
      </c>
      <c r="Z64" s="888"/>
      <c r="AA64" s="2124">
        <v>65000</v>
      </c>
      <c r="AB64" s="855"/>
      <c r="AC64" s="888"/>
      <c r="AD64" s="888"/>
      <c r="AE64" s="888"/>
      <c r="AF64" s="888"/>
      <c r="AG64" s="888"/>
      <c r="AH64" s="888"/>
      <c r="AI64" s="888"/>
      <c r="AJ64" s="855"/>
      <c r="AK64" s="855"/>
      <c r="AL64" s="855"/>
      <c r="AM64" s="855"/>
      <c r="AN64" s="891"/>
      <c r="AO64" s="891"/>
      <c r="AP64" s="891"/>
      <c r="AQ64" s="891"/>
      <c r="AR64" s="855"/>
      <c r="AS64" s="855"/>
      <c r="AT64" s="891"/>
      <c r="AU64" s="891"/>
      <c r="AV64" s="891"/>
      <c r="AW64" s="891"/>
      <c r="AX64" s="855">
        <f>SUM(AY64:BE64)</f>
        <v>100</v>
      </c>
      <c r="AY64" s="855"/>
      <c r="AZ64" s="2126">
        <v>100</v>
      </c>
      <c r="BA64" s="891"/>
      <c r="BB64" s="891"/>
      <c r="BC64" s="2126"/>
      <c r="BD64" s="2126"/>
      <c r="BE64" s="891"/>
      <c r="BF64" s="891"/>
      <c r="BG64" s="855"/>
      <c r="BH64" s="1758"/>
      <c r="BI64" s="1146"/>
      <c r="BJ64" s="1145"/>
      <c r="BK64" s="1145"/>
    </row>
    <row r="65" spans="1:63" s="11" customFormat="1" ht="99.6" customHeight="1">
      <c r="B65" s="848">
        <v>14</v>
      </c>
      <c r="C65" s="876" t="s">
        <v>1409</v>
      </c>
      <c r="D65" s="819"/>
      <c r="E65" s="855"/>
      <c r="F65" s="855"/>
      <c r="G65" s="855"/>
      <c r="H65" s="855"/>
      <c r="I65" s="855"/>
      <c r="J65" s="855"/>
      <c r="K65" s="855"/>
      <c r="L65" s="855"/>
      <c r="M65" s="881"/>
      <c r="N65" s="259" t="s">
        <v>2434</v>
      </c>
      <c r="O65" s="2122"/>
      <c r="P65" s="259" t="s">
        <v>34</v>
      </c>
      <c r="Q65" s="2123"/>
      <c r="R65" s="2122"/>
      <c r="S65" s="2122"/>
      <c r="T65" s="2122" t="s">
        <v>81</v>
      </c>
      <c r="U65" s="2122"/>
      <c r="V65" s="2122" t="s">
        <v>2452</v>
      </c>
      <c r="W65" s="2124">
        <v>3688</v>
      </c>
      <c r="X65" s="855"/>
      <c r="Y65" s="2124">
        <v>3600</v>
      </c>
      <c r="Z65" s="888"/>
      <c r="AA65" s="2124">
        <v>3600</v>
      </c>
      <c r="AB65" s="855"/>
      <c r="AC65" s="888"/>
      <c r="AD65" s="888"/>
      <c r="AE65" s="888"/>
      <c r="AF65" s="888"/>
      <c r="AG65" s="888"/>
      <c r="AH65" s="888"/>
      <c r="AI65" s="888"/>
      <c r="AJ65" s="855"/>
      <c r="AK65" s="855"/>
      <c r="AL65" s="855"/>
      <c r="AM65" s="855"/>
      <c r="AN65" s="891"/>
      <c r="AO65" s="891"/>
      <c r="AP65" s="891"/>
      <c r="AQ65" s="891"/>
      <c r="AR65" s="855"/>
      <c r="AS65" s="855"/>
      <c r="AT65" s="891"/>
      <c r="AU65" s="891"/>
      <c r="AV65" s="891"/>
      <c r="AW65" s="891"/>
      <c r="AX65" s="855">
        <f>SUM(AY65:BE65)</f>
        <v>1000</v>
      </c>
      <c r="AY65" s="855"/>
      <c r="AZ65" s="2126">
        <v>1000</v>
      </c>
      <c r="BA65" s="891"/>
      <c r="BB65" s="891"/>
      <c r="BC65" s="2126"/>
      <c r="BD65" s="2126"/>
      <c r="BE65" s="891"/>
      <c r="BF65" s="891"/>
      <c r="BG65" s="855"/>
      <c r="BH65" s="1758"/>
      <c r="BI65" s="1146"/>
      <c r="BJ65" s="1145"/>
      <c r="BK65" s="1145"/>
    </row>
    <row r="66" spans="1:63" s="11" customFormat="1" ht="21" customHeight="1">
      <c r="B66" s="848">
        <v>15</v>
      </c>
      <c r="C66" s="897" t="s">
        <v>448</v>
      </c>
      <c r="D66" s="819"/>
      <c r="E66" s="855"/>
      <c r="F66" s="855"/>
      <c r="G66" s="855"/>
      <c r="H66" s="855"/>
      <c r="I66" s="855"/>
      <c r="J66" s="855"/>
      <c r="K66" s="855"/>
      <c r="L66" s="855"/>
      <c r="M66" s="881"/>
      <c r="N66" s="259"/>
      <c r="O66" s="259"/>
      <c r="P66" s="259"/>
      <c r="Q66" s="259"/>
      <c r="R66" s="259"/>
      <c r="S66" s="259"/>
      <c r="T66" s="259"/>
      <c r="U66" s="259"/>
      <c r="V66" s="259"/>
      <c r="W66" s="888"/>
      <c r="X66" s="888"/>
      <c r="Y66" s="888"/>
      <c r="Z66" s="888"/>
      <c r="AA66" s="888"/>
      <c r="AB66" s="888"/>
      <c r="AC66" s="888"/>
      <c r="AD66" s="888"/>
      <c r="AE66" s="888"/>
      <c r="AF66" s="888"/>
      <c r="AG66" s="888"/>
      <c r="AH66" s="888"/>
      <c r="AI66" s="888"/>
      <c r="AJ66" s="888"/>
      <c r="AK66" s="1012">
        <f>AK49-AK53-AK54-AK55-AK52-AK51</f>
        <v>15600</v>
      </c>
      <c r="AL66" s="855">
        <f t="shared" si="98"/>
        <v>13000</v>
      </c>
      <c r="AM66" s="1012">
        <v>3000</v>
      </c>
      <c r="AN66" s="1012">
        <f>AN49-AN53-AN54-AN55-AN52-AN51</f>
        <v>10000</v>
      </c>
      <c r="AO66" s="1012">
        <f>AO49-AO53-AO54-AO55-AO52-AO51</f>
        <v>0</v>
      </c>
      <c r="AP66" s="1012">
        <f>AP49-AP53-AP54-AP55-AP52-AP51</f>
        <v>0</v>
      </c>
      <c r="AQ66" s="1012"/>
      <c r="AR66" s="1012"/>
      <c r="AS66" s="1012"/>
      <c r="AT66" s="1012"/>
      <c r="AU66" s="1012">
        <f>AU49-AU53-AU54-AU55-AU52-AU51</f>
        <v>0</v>
      </c>
      <c r="AV66" s="1012">
        <f>AV49-AV53-AV54-AV55-AV52-AV51</f>
        <v>0</v>
      </c>
      <c r="AW66" s="1012"/>
      <c r="AX66" s="1012"/>
      <c r="AY66" s="1012"/>
      <c r="AZ66" s="1012"/>
      <c r="BA66" s="1012">
        <f>BA49-BA53-BA54-BA55-BA52-BA51</f>
        <v>0</v>
      </c>
      <c r="BB66" s="1012">
        <f>BB49-BB53-BB54-BB55-BB52-BB51</f>
        <v>0</v>
      </c>
      <c r="BC66" s="1012"/>
      <c r="BD66" s="1012"/>
      <c r="BE66" s="1012"/>
      <c r="BF66" s="1012"/>
      <c r="BG66" s="819" t="s">
        <v>485</v>
      </c>
      <c r="BH66" s="1758">
        <f t="shared" si="96"/>
        <v>-13000</v>
      </c>
      <c r="BI66" s="1146">
        <f t="shared" si="97"/>
        <v>0</v>
      </c>
      <c r="BJ66" s="1145">
        <f t="shared" si="10"/>
        <v>-13000</v>
      </c>
      <c r="BK66" s="1145">
        <f t="shared" si="11"/>
        <v>0</v>
      </c>
    </row>
    <row r="67" spans="1:63" s="11" customFormat="1" ht="32.450000000000003" customHeight="1">
      <c r="B67" s="871" t="s">
        <v>889</v>
      </c>
      <c r="C67" s="872" t="s">
        <v>57</v>
      </c>
      <c r="D67" s="819"/>
      <c r="E67" s="855"/>
      <c r="F67" s="855"/>
      <c r="G67" s="855"/>
      <c r="H67" s="855"/>
      <c r="I67" s="855"/>
      <c r="J67" s="855"/>
      <c r="K67" s="855"/>
      <c r="L67" s="855"/>
      <c r="M67" s="881"/>
      <c r="N67" s="259"/>
      <c r="O67" s="259"/>
      <c r="P67" s="259"/>
      <c r="Q67" s="259"/>
      <c r="R67" s="259"/>
      <c r="S67" s="259"/>
      <c r="T67" s="259"/>
      <c r="U67" s="259"/>
      <c r="V67" s="259"/>
      <c r="W67" s="888">
        <v>112642</v>
      </c>
      <c r="X67" s="888">
        <v>112642</v>
      </c>
      <c r="Y67" s="888">
        <v>112642</v>
      </c>
      <c r="Z67" s="888"/>
      <c r="AA67" s="888">
        <f>AB67+AC67+12642</f>
        <v>112642</v>
      </c>
      <c r="AB67" s="888">
        <v>50000</v>
      </c>
      <c r="AC67" s="888">
        <v>50000</v>
      </c>
      <c r="AD67" s="888"/>
      <c r="AE67" s="888"/>
      <c r="AF67" s="888">
        <f>16949+18709</f>
        <v>35658</v>
      </c>
      <c r="AG67" s="888">
        <v>19431</v>
      </c>
      <c r="AH67" s="888"/>
      <c r="AI67" s="888">
        <f>8460+11662+12642</f>
        <v>32764</v>
      </c>
      <c r="AJ67" s="248">
        <f>AF67+AI67</f>
        <v>68422</v>
      </c>
      <c r="AK67" s="891">
        <f>AL67</f>
        <v>20000</v>
      </c>
      <c r="AL67" s="888">
        <f>AM67+AN67+AO67</f>
        <v>20000</v>
      </c>
      <c r="AM67" s="888">
        <v>10000</v>
      </c>
      <c r="AN67" s="888">
        <v>10000</v>
      </c>
      <c r="AO67" s="891"/>
      <c r="AP67" s="891"/>
      <c r="AQ67" s="891"/>
      <c r="AR67" s="888">
        <f>AS67+AT67+AU67</f>
        <v>0</v>
      </c>
      <c r="AS67" s="888"/>
      <c r="AT67" s="888"/>
      <c r="AU67" s="891"/>
      <c r="AV67" s="891"/>
      <c r="AW67" s="891"/>
      <c r="AX67" s="888">
        <f>SUM(AY67:BE67)</f>
        <v>18237</v>
      </c>
      <c r="AY67" s="888">
        <f>'1-NSTT'!AG50-500</f>
        <v>9537</v>
      </c>
      <c r="AZ67" s="888">
        <f>10000-300-1000</f>
        <v>8700</v>
      </c>
      <c r="BA67" s="891"/>
      <c r="BB67" s="891"/>
      <c r="BC67" s="888"/>
      <c r="BD67" s="888"/>
      <c r="BE67" s="891"/>
      <c r="BF67" s="891"/>
      <c r="BG67" s="819" t="s">
        <v>485</v>
      </c>
      <c r="BH67" s="1758">
        <f t="shared" si="96"/>
        <v>24220</v>
      </c>
      <c r="BI67" s="1146">
        <f>AL67-(AM67+AN67+AO67)</f>
        <v>0</v>
      </c>
      <c r="BJ67" s="1145">
        <f t="shared" si="10"/>
        <v>-1763</v>
      </c>
      <c r="BK67" s="1145">
        <f t="shared" si="11"/>
        <v>25983</v>
      </c>
    </row>
    <row r="68" spans="1:63" s="11" customFormat="1" ht="16.5" customHeight="1">
      <c r="B68" s="871"/>
      <c r="C68" s="898"/>
      <c r="D68" s="819"/>
      <c r="E68" s="855"/>
      <c r="F68" s="855"/>
      <c r="G68" s="855"/>
      <c r="H68" s="855"/>
      <c r="I68" s="855"/>
      <c r="J68" s="855"/>
      <c r="K68" s="855"/>
      <c r="L68" s="855"/>
      <c r="M68" s="881"/>
      <c r="N68" s="259"/>
      <c r="O68" s="259"/>
      <c r="P68" s="259"/>
      <c r="Q68" s="259"/>
      <c r="R68" s="259"/>
      <c r="S68" s="259"/>
      <c r="T68" s="259"/>
      <c r="U68" s="259"/>
      <c r="V68" s="259"/>
      <c r="W68" s="888"/>
      <c r="X68" s="888"/>
      <c r="Y68" s="888"/>
      <c r="Z68" s="888"/>
      <c r="AA68" s="888"/>
      <c r="AB68" s="888"/>
      <c r="AC68" s="888"/>
      <c r="AD68" s="888"/>
      <c r="AE68" s="888"/>
      <c r="AF68" s="888"/>
      <c r="AG68" s="888"/>
      <c r="AH68" s="888"/>
      <c r="AI68" s="888"/>
      <c r="AJ68" s="888"/>
      <c r="AK68" s="891"/>
      <c r="AL68" s="891"/>
      <c r="AM68" s="891"/>
      <c r="AN68" s="891"/>
      <c r="AO68" s="891"/>
      <c r="AP68" s="891"/>
      <c r="AQ68" s="891"/>
      <c r="AR68" s="891"/>
      <c r="AS68" s="891"/>
      <c r="AT68" s="891"/>
      <c r="AU68" s="891"/>
      <c r="AV68" s="891"/>
      <c r="AW68" s="891"/>
      <c r="AX68" s="891"/>
      <c r="AY68" s="891"/>
      <c r="AZ68" s="891"/>
      <c r="BA68" s="891"/>
      <c r="BB68" s="891"/>
      <c r="BC68" s="891"/>
      <c r="BD68" s="891"/>
      <c r="BE68" s="891"/>
      <c r="BF68" s="891"/>
      <c r="BG68" s="855"/>
      <c r="BH68" s="1758">
        <f t="shared" si="96"/>
        <v>0</v>
      </c>
      <c r="BI68" s="1146">
        <f t="shared" si="97"/>
        <v>0</v>
      </c>
      <c r="BJ68" s="1145">
        <f t="shared" si="10"/>
        <v>0</v>
      </c>
      <c r="BK68" s="1145">
        <f t="shared" si="11"/>
        <v>0</v>
      </c>
    </row>
    <row r="69" spans="1:63" s="11" customFormat="1" ht="23.1" customHeight="1">
      <c r="B69" s="246" t="s">
        <v>13</v>
      </c>
      <c r="C69" s="875" t="s">
        <v>25</v>
      </c>
      <c r="D69" s="900">
        <f t="shared" ref="D69:M69" si="102">D70+D81+D92+D244+D252+D264+D272+D277+D316+D322+D356+D420+D425+D439+D502+D517</f>
        <v>41</v>
      </c>
      <c r="E69" s="248" t="e">
        <f t="shared" si="102"/>
        <v>#REF!</v>
      </c>
      <c r="F69" s="248" t="e">
        <f t="shared" si="102"/>
        <v>#REF!</v>
      </c>
      <c r="G69" s="248" t="e">
        <f t="shared" si="102"/>
        <v>#REF!</v>
      </c>
      <c r="H69" s="248" t="e">
        <f t="shared" si="102"/>
        <v>#REF!</v>
      </c>
      <c r="I69" s="248" t="e">
        <f t="shared" si="102"/>
        <v>#REF!</v>
      </c>
      <c r="J69" s="248" t="e">
        <f t="shared" si="102"/>
        <v>#REF!</v>
      </c>
      <c r="K69" s="248" t="e">
        <f t="shared" si="102"/>
        <v>#REF!</v>
      </c>
      <c r="L69" s="248" t="e">
        <f t="shared" si="102"/>
        <v>#REF!</v>
      </c>
      <c r="M69" s="248" t="e">
        <f t="shared" si="102"/>
        <v>#REF!</v>
      </c>
      <c r="N69" s="259"/>
      <c r="O69" s="259"/>
      <c r="P69" s="259"/>
      <c r="Q69" s="259"/>
      <c r="R69" s="259"/>
      <c r="S69" s="819"/>
      <c r="T69" s="259"/>
      <c r="U69" s="259"/>
      <c r="V69" s="259"/>
      <c r="W69" s="248">
        <f t="shared" ref="W69:AP69" si="103">W70+W81+W92+W244+W252+W264+W272+W277+W316+W322+W356+W420+W425+W439+W502+W517</f>
        <v>5538405.6349999998</v>
      </c>
      <c r="X69" s="248" t="e">
        <f t="shared" si="103"/>
        <v>#REF!</v>
      </c>
      <c r="Y69" s="248">
        <f t="shared" si="103"/>
        <v>4042513</v>
      </c>
      <c r="Z69" s="248" t="e">
        <f t="shared" si="103"/>
        <v>#REF!</v>
      </c>
      <c r="AA69" s="248">
        <f t="shared" si="103"/>
        <v>3696995</v>
      </c>
      <c r="AB69" s="248" t="e">
        <f t="shared" si="103"/>
        <v>#REF!</v>
      </c>
      <c r="AC69" s="248" t="e">
        <f t="shared" si="103"/>
        <v>#REF!</v>
      </c>
      <c r="AD69" s="248" t="e">
        <f t="shared" si="103"/>
        <v>#REF!</v>
      </c>
      <c r="AE69" s="248" t="e">
        <f t="shared" si="103"/>
        <v>#REF!</v>
      </c>
      <c r="AF69" s="248">
        <f t="shared" si="103"/>
        <v>615465.147</v>
      </c>
      <c r="AG69" s="248" t="e">
        <f t="shared" si="103"/>
        <v>#REF!</v>
      </c>
      <c r="AH69" s="248" t="e">
        <f t="shared" si="103"/>
        <v>#REF!</v>
      </c>
      <c r="AI69" s="248">
        <f t="shared" si="103"/>
        <v>1014042.258</v>
      </c>
      <c r="AJ69" s="248">
        <f t="shared" si="103"/>
        <v>1629507.405</v>
      </c>
      <c r="AK69" s="248">
        <f t="shared" si="103"/>
        <v>1564541</v>
      </c>
      <c r="AL69" s="248">
        <f t="shared" si="103"/>
        <v>704440</v>
      </c>
      <c r="AM69" s="248">
        <f t="shared" si="103"/>
        <v>33920</v>
      </c>
      <c r="AN69" s="248">
        <f t="shared" si="103"/>
        <v>384520</v>
      </c>
      <c r="AO69" s="248">
        <f t="shared" si="103"/>
        <v>286000</v>
      </c>
      <c r="AP69" s="248">
        <f t="shared" si="103"/>
        <v>0</v>
      </c>
      <c r="AQ69" s="248"/>
      <c r="AR69" s="248">
        <f>AR70+AR81+AR92+AR244+AR252+AR264+AR272+AR277+AR316+AR322+AR356+AR420+AR425+AR439+AR502+AR517</f>
        <v>128849.5404</v>
      </c>
      <c r="AS69" s="248">
        <f>AS70+AS81+AS92+AS244+AS252+AS264+AS272+AS277+AS316+AS322+AS356+AS420+AS425+AS439+AS502+AS517</f>
        <v>5446.17</v>
      </c>
      <c r="AT69" s="248">
        <f>AT70+AT81+AT92+AT244+AT252+AT264+AT272+AT277+AT316+AT322+AT356+AT420+AT425+AT439+AT502+AT517</f>
        <v>119324.0794</v>
      </c>
      <c r="AU69" s="248">
        <f>AU70+AU81+AU92+AU244+AU252+AU264+AU272+AU277+AU316+AU322+AU356+AU420+AU425+AU439+AU502+AU517</f>
        <v>26427.974999999999</v>
      </c>
      <c r="AV69" s="248">
        <f>AV70+AV81+AV92+AV244+AV252+AV264+AV272+AV277+AV316+AV322+AV356+AV420+AV425+AV439+AV502+AV517</f>
        <v>0</v>
      </c>
      <c r="AW69" s="248"/>
      <c r="AX69" s="248">
        <f>AX70+AX81+AX92+AX244+AX252+AX264+AX272+AX277+AX316+AX322+AX356+AX420+AX425+AX439+AX502+AX517</f>
        <v>471248.179</v>
      </c>
      <c r="AY69" s="248">
        <f>AY70+AY81+AY92+AY244+AY252+AY264+AY272+AY277+AY316+AY322+AY356+AY420+AY425+AY439+AY502+AY517</f>
        <v>18419</v>
      </c>
      <c r="AZ69" s="248">
        <f>AZ70+AZ81+AZ92+AZ244+AZ252+AZ264+AZ272+AZ277+AZ316+AZ322+AZ356+AZ420+AZ425+AZ439+AZ502+AZ517</f>
        <v>296368.179</v>
      </c>
      <c r="BA69" s="248">
        <f>BA70+BA81+BA92+BA244+BA252+BA264+BA272+BA277+BA316+BA322+BA356+BA420+BA425+BA439+BA502+BA517</f>
        <v>156461</v>
      </c>
      <c r="BB69" s="248">
        <f>BB70+BB81+BB92+BB244+BB252+BB264+BB272+BB277+BB316+BB322+BB356+BB420+BB425+BB439+BB502+BB517</f>
        <v>0</v>
      </c>
      <c r="BC69" s="248"/>
      <c r="BD69" s="248"/>
      <c r="BE69" s="248"/>
      <c r="BF69" s="248"/>
      <c r="BG69" s="855"/>
      <c r="BH69" s="1758">
        <f t="shared" si="96"/>
        <v>1363047.5949999997</v>
      </c>
      <c r="BI69" s="1146">
        <f t="shared" si="97"/>
        <v>0</v>
      </c>
      <c r="BJ69" s="1145">
        <f t="shared" si="10"/>
        <v>-233191.821</v>
      </c>
      <c r="BK69" s="1145">
        <f t="shared" si="11"/>
        <v>1596239.416</v>
      </c>
    </row>
    <row r="70" spans="1:63" s="11" customFormat="1" ht="23.1" customHeight="1">
      <c r="B70" s="871" t="s">
        <v>696</v>
      </c>
      <c r="C70" s="875" t="s">
        <v>48</v>
      </c>
      <c r="D70" s="900">
        <f t="shared" ref="D70:M70" si="104">D76+D71</f>
        <v>2</v>
      </c>
      <c r="E70" s="248">
        <f t="shared" si="104"/>
        <v>0</v>
      </c>
      <c r="F70" s="248">
        <f t="shared" si="104"/>
        <v>0</v>
      </c>
      <c r="G70" s="248">
        <f t="shared" si="104"/>
        <v>1</v>
      </c>
      <c r="H70" s="248">
        <f t="shared" si="104"/>
        <v>3300</v>
      </c>
      <c r="I70" s="248">
        <f t="shared" si="104"/>
        <v>1</v>
      </c>
      <c r="J70" s="248">
        <f t="shared" si="104"/>
        <v>21000</v>
      </c>
      <c r="K70" s="248">
        <f t="shared" si="104"/>
        <v>0</v>
      </c>
      <c r="L70" s="248">
        <f t="shared" si="104"/>
        <v>2</v>
      </c>
      <c r="M70" s="248">
        <f t="shared" si="104"/>
        <v>0</v>
      </c>
      <c r="N70" s="259"/>
      <c r="O70" s="259"/>
      <c r="P70" s="259"/>
      <c r="Q70" s="259"/>
      <c r="R70" s="259"/>
      <c r="S70" s="819"/>
      <c r="T70" s="259"/>
      <c r="U70" s="259"/>
      <c r="V70" s="259"/>
      <c r="W70" s="248">
        <f t="shared" ref="W70:AP70" si="105">W76+W71</f>
        <v>101002</v>
      </c>
      <c r="X70" s="248">
        <f t="shared" si="105"/>
        <v>76000</v>
      </c>
      <c r="Y70" s="248">
        <f t="shared" si="105"/>
        <v>90400</v>
      </c>
      <c r="Z70" s="248">
        <f t="shared" si="105"/>
        <v>0</v>
      </c>
      <c r="AA70" s="248">
        <f t="shared" si="105"/>
        <v>90400</v>
      </c>
      <c r="AB70" s="248">
        <f t="shared" si="105"/>
        <v>14400</v>
      </c>
      <c r="AC70" s="248">
        <f t="shared" si="105"/>
        <v>0</v>
      </c>
      <c r="AD70" s="248">
        <f t="shared" si="105"/>
        <v>76000</v>
      </c>
      <c r="AE70" s="248">
        <f t="shared" si="105"/>
        <v>0</v>
      </c>
      <c r="AF70" s="248">
        <f t="shared" si="105"/>
        <v>6562.6419999999998</v>
      </c>
      <c r="AG70" s="248">
        <f t="shared" si="105"/>
        <v>39437.358</v>
      </c>
      <c r="AH70" s="248">
        <f t="shared" si="105"/>
        <v>0</v>
      </c>
      <c r="AI70" s="248">
        <f t="shared" si="105"/>
        <v>44137.358</v>
      </c>
      <c r="AJ70" s="248">
        <f t="shared" si="105"/>
        <v>50700</v>
      </c>
      <c r="AK70" s="248">
        <f t="shared" si="105"/>
        <v>24300</v>
      </c>
      <c r="AL70" s="248">
        <f t="shared" si="105"/>
        <v>24300</v>
      </c>
      <c r="AM70" s="248">
        <f t="shared" si="105"/>
        <v>3300</v>
      </c>
      <c r="AN70" s="248">
        <f t="shared" si="105"/>
        <v>0</v>
      </c>
      <c r="AO70" s="248">
        <f t="shared" si="105"/>
        <v>21000</v>
      </c>
      <c r="AP70" s="248">
        <f t="shared" si="105"/>
        <v>0</v>
      </c>
      <c r="AQ70" s="248"/>
      <c r="AR70" s="248">
        <f t="shared" ref="AR70:AV70" si="106">AR76+AR71</f>
        <v>11683.434999999999</v>
      </c>
      <c r="AS70" s="248">
        <f t="shared" si="106"/>
        <v>158.321</v>
      </c>
      <c r="AT70" s="248">
        <f t="shared" si="106"/>
        <v>0</v>
      </c>
      <c r="AU70" s="248">
        <f t="shared" si="106"/>
        <v>11525.114</v>
      </c>
      <c r="AV70" s="248">
        <f t="shared" si="106"/>
        <v>0</v>
      </c>
      <c r="AW70" s="248"/>
      <c r="AX70" s="248">
        <f t="shared" ref="AX70:BB70" si="107">AX76+AX71</f>
        <v>20565</v>
      </c>
      <c r="AY70" s="248">
        <f t="shared" si="107"/>
        <v>2100</v>
      </c>
      <c r="AZ70" s="248">
        <f t="shared" si="107"/>
        <v>0</v>
      </c>
      <c r="BA70" s="248">
        <f t="shared" si="107"/>
        <v>18465</v>
      </c>
      <c r="BB70" s="248">
        <f t="shared" si="107"/>
        <v>0</v>
      </c>
      <c r="BC70" s="248"/>
      <c r="BD70" s="248"/>
      <c r="BE70" s="248"/>
      <c r="BF70" s="248"/>
      <c r="BG70" s="248"/>
      <c r="BH70" s="1758">
        <f t="shared" si="96"/>
        <v>15400</v>
      </c>
      <c r="BI70" s="1146">
        <f t="shared" si="97"/>
        <v>0</v>
      </c>
      <c r="BJ70" s="1145">
        <f t="shared" si="10"/>
        <v>-3735</v>
      </c>
      <c r="BK70" s="1145">
        <f t="shared" si="11"/>
        <v>19135</v>
      </c>
    </row>
    <row r="71" spans="1:63" s="11" customFormat="1" ht="38.1" customHeight="1">
      <c r="B71" s="871" t="s">
        <v>45</v>
      </c>
      <c r="C71" s="872" t="s">
        <v>117</v>
      </c>
      <c r="D71" s="900">
        <f t="shared" ref="D71:M71" si="108">D72</f>
        <v>1</v>
      </c>
      <c r="E71" s="248">
        <f t="shared" si="108"/>
        <v>0</v>
      </c>
      <c r="F71" s="248">
        <f t="shared" si="108"/>
        <v>0</v>
      </c>
      <c r="G71" s="248">
        <f t="shared" si="108"/>
        <v>1</v>
      </c>
      <c r="H71" s="248">
        <f t="shared" si="108"/>
        <v>3300</v>
      </c>
      <c r="I71" s="248">
        <f t="shared" si="108"/>
        <v>0</v>
      </c>
      <c r="J71" s="248">
        <f t="shared" si="108"/>
        <v>0</v>
      </c>
      <c r="K71" s="248">
        <f t="shared" si="108"/>
        <v>0</v>
      </c>
      <c r="L71" s="248">
        <f t="shared" si="108"/>
        <v>1</v>
      </c>
      <c r="M71" s="248">
        <f t="shared" si="108"/>
        <v>0</v>
      </c>
      <c r="N71" s="259"/>
      <c r="O71" s="259"/>
      <c r="P71" s="259"/>
      <c r="Q71" s="259"/>
      <c r="R71" s="259"/>
      <c r="S71" s="259"/>
      <c r="T71" s="259"/>
      <c r="U71" s="259"/>
      <c r="V71" s="259"/>
      <c r="W71" s="248">
        <f t="shared" ref="W71:BB71" si="109">W72</f>
        <v>16007</v>
      </c>
      <c r="X71" s="248">
        <f t="shared" si="109"/>
        <v>0</v>
      </c>
      <c r="Y71" s="248">
        <f t="shared" si="109"/>
        <v>14400</v>
      </c>
      <c r="Z71" s="248">
        <f t="shared" si="109"/>
        <v>0</v>
      </c>
      <c r="AA71" s="248">
        <f t="shared" si="109"/>
        <v>14400</v>
      </c>
      <c r="AB71" s="248">
        <f t="shared" si="109"/>
        <v>14400</v>
      </c>
      <c r="AC71" s="248">
        <f t="shared" si="109"/>
        <v>0</v>
      </c>
      <c r="AD71" s="248">
        <f t="shared" si="109"/>
        <v>0</v>
      </c>
      <c r="AE71" s="248">
        <f t="shared" si="109"/>
        <v>0</v>
      </c>
      <c r="AF71" s="248">
        <f t="shared" si="109"/>
        <v>6000</v>
      </c>
      <c r="AG71" s="248">
        <f t="shared" si="109"/>
        <v>0</v>
      </c>
      <c r="AH71" s="248">
        <f t="shared" si="109"/>
        <v>0</v>
      </c>
      <c r="AI71" s="248">
        <f t="shared" si="109"/>
        <v>4700</v>
      </c>
      <c r="AJ71" s="248">
        <f t="shared" si="109"/>
        <v>10700</v>
      </c>
      <c r="AK71" s="248">
        <f t="shared" si="109"/>
        <v>3300</v>
      </c>
      <c r="AL71" s="248">
        <f t="shared" si="109"/>
        <v>3300</v>
      </c>
      <c r="AM71" s="248">
        <f t="shared" si="109"/>
        <v>3300</v>
      </c>
      <c r="AN71" s="248">
        <f t="shared" si="109"/>
        <v>0</v>
      </c>
      <c r="AO71" s="248">
        <f t="shared" si="109"/>
        <v>0</v>
      </c>
      <c r="AP71" s="248">
        <f t="shared" si="109"/>
        <v>0</v>
      </c>
      <c r="AQ71" s="248"/>
      <c r="AR71" s="248">
        <f t="shared" si="109"/>
        <v>158.321</v>
      </c>
      <c r="AS71" s="248">
        <f t="shared" si="109"/>
        <v>158.321</v>
      </c>
      <c r="AT71" s="248">
        <f t="shared" si="109"/>
        <v>0</v>
      </c>
      <c r="AU71" s="248">
        <f t="shared" si="109"/>
        <v>0</v>
      </c>
      <c r="AV71" s="248">
        <f t="shared" si="109"/>
        <v>0</v>
      </c>
      <c r="AW71" s="248"/>
      <c r="AX71" s="248">
        <f t="shared" si="109"/>
        <v>2100</v>
      </c>
      <c r="AY71" s="248">
        <f t="shared" si="109"/>
        <v>2100</v>
      </c>
      <c r="AZ71" s="248">
        <f t="shared" si="109"/>
        <v>0</v>
      </c>
      <c r="BA71" s="248">
        <f t="shared" si="109"/>
        <v>0</v>
      </c>
      <c r="BB71" s="248">
        <f t="shared" si="109"/>
        <v>0</v>
      </c>
      <c r="BC71" s="248"/>
      <c r="BD71" s="248"/>
      <c r="BE71" s="248"/>
      <c r="BF71" s="248"/>
      <c r="BG71" s="855"/>
      <c r="BH71" s="1758">
        <f t="shared" si="96"/>
        <v>400</v>
      </c>
      <c r="BI71" s="10" t="e">
        <f>#REF!-AL71</f>
        <v>#REF!</v>
      </c>
      <c r="BJ71" s="1145">
        <f t="shared" si="10"/>
        <v>-1200</v>
      </c>
      <c r="BK71" s="1145">
        <f t="shared" si="11"/>
        <v>1600</v>
      </c>
    </row>
    <row r="72" spans="1:63" s="24" customFormat="1" ht="18" customHeight="1">
      <c r="B72" s="839" t="s">
        <v>74</v>
      </c>
      <c r="C72" s="901" t="s">
        <v>87</v>
      </c>
      <c r="D72" s="1411">
        <f t="shared" ref="D72:M72" si="110">D73+D74+D75</f>
        <v>1</v>
      </c>
      <c r="E72" s="902">
        <f t="shared" si="110"/>
        <v>0</v>
      </c>
      <c r="F72" s="902">
        <f t="shared" si="110"/>
        <v>0</v>
      </c>
      <c r="G72" s="902">
        <f t="shared" si="110"/>
        <v>1</v>
      </c>
      <c r="H72" s="902">
        <f t="shared" si="110"/>
        <v>3300</v>
      </c>
      <c r="I72" s="902">
        <f t="shared" si="110"/>
        <v>0</v>
      </c>
      <c r="J72" s="902">
        <f t="shared" si="110"/>
        <v>0</v>
      </c>
      <c r="K72" s="902">
        <f t="shared" si="110"/>
        <v>0</v>
      </c>
      <c r="L72" s="902">
        <f t="shared" si="110"/>
        <v>1</v>
      </c>
      <c r="M72" s="902">
        <f t="shared" si="110"/>
        <v>0</v>
      </c>
      <c r="N72" s="841"/>
      <c r="O72" s="841"/>
      <c r="P72" s="841"/>
      <c r="Q72" s="841"/>
      <c r="R72" s="841"/>
      <c r="S72" s="841"/>
      <c r="T72" s="841"/>
      <c r="U72" s="841"/>
      <c r="V72" s="841"/>
      <c r="W72" s="902">
        <f t="shared" ref="W72:AP72" si="111">W73+W74+W75</f>
        <v>16007</v>
      </c>
      <c r="X72" s="902">
        <f t="shared" si="111"/>
        <v>0</v>
      </c>
      <c r="Y72" s="902">
        <f t="shared" si="111"/>
        <v>14400</v>
      </c>
      <c r="Z72" s="902">
        <f t="shared" si="111"/>
        <v>0</v>
      </c>
      <c r="AA72" s="902">
        <f t="shared" si="111"/>
        <v>14400</v>
      </c>
      <c r="AB72" s="902">
        <f t="shared" si="111"/>
        <v>14400</v>
      </c>
      <c r="AC72" s="902">
        <f t="shared" si="111"/>
        <v>0</v>
      </c>
      <c r="AD72" s="902">
        <f t="shared" si="111"/>
        <v>0</v>
      </c>
      <c r="AE72" s="902">
        <f t="shared" si="111"/>
        <v>0</v>
      </c>
      <c r="AF72" s="902">
        <f t="shared" si="111"/>
        <v>6000</v>
      </c>
      <c r="AG72" s="902">
        <f t="shared" si="111"/>
        <v>0</v>
      </c>
      <c r="AH72" s="902">
        <f t="shared" si="111"/>
        <v>0</v>
      </c>
      <c r="AI72" s="902">
        <f t="shared" si="111"/>
        <v>4700</v>
      </c>
      <c r="AJ72" s="902">
        <f t="shared" si="111"/>
        <v>10700</v>
      </c>
      <c r="AK72" s="902">
        <f t="shared" si="111"/>
        <v>3300</v>
      </c>
      <c r="AL72" s="902">
        <f t="shared" si="111"/>
        <v>3300</v>
      </c>
      <c r="AM72" s="902">
        <f t="shared" si="111"/>
        <v>3300</v>
      </c>
      <c r="AN72" s="902">
        <f t="shared" si="111"/>
        <v>0</v>
      </c>
      <c r="AO72" s="902">
        <f t="shared" si="111"/>
        <v>0</v>
      </c>
      <c r="AP72" s="902">
        <f t="shared" si="111"/>
        <v>0</v>
      </c>
      <c r="AQ72" s="902"/>
      <c r="AR72" s="902">
        <f t="shared" ref="AR72:AV72" si="112">AR73+AR74+AR75</f>
        <v>158.321</v>
      </c>
      <c r="AS72" s="902">
        <f t="shared" si="112"/>
        <v>158.321</v>
      </c>
      <c r="AT72" s="902">
        <f t="shared" si="112"/>
        <v>0</v>
      </c>
      <c r="AU72" s="902">
        <f t="shared" si="112"/>
        <v>0</v>
      </c>
      <c r="AV72" s="902">
        <f t="shared" si="112"/>
        <v>0</v>
      </c>
      <c r="AW72" s="902"/>
      <c r="AX72" s="902">
        <f t="shared" ref="AX72:BB72" si="113">AX73+AX74+AX75</f>
        <v>2100</v>
      </c>
      <c r="AY72" s="902">
        <f t="shared" si="113"/>
        <v>2100</v>
      </c>
      <c r="AZ72" s="902">
        <f t="shared" si="113"/>
        <v>0</v>
      </c>
      <c r="BA72" s="902">
        <f t="shared" si="113"/>
        <v>0</v>
      </c>
      <c r="BB72" s="902">
        <f t="shared" si="113"/>
        <v>0</v>
      </c>
      <c r="BC72" s="902"/>
      <c r="BD72" s="902"/>
      <c r="BE72" s="902"/>
      <c r="BF72" s="902"/>
      <c r="BG72" s="847"/>
      <c r="BH72" s="1760">
        <f t="shared" si="96"/>
        <v>400</v>
      </c>
      <c r="BI72" s="1761" t="e">
        <f>#REF!-AL72</f>
        <v>#REF!</v>
      </c>
      <c r="BJ72" s="1145">
        <f t="shared" si="10"/>
        <v>-1200</v>
      </c>
      <c r="BK72" s="1145">
        <f t="shared" si="11"/>
        <v>1600</v>
      </c>
    </row>
    <row r="73" spans="1:63" s="11" customFormat="1" ht="71.45" hidden="1" customHeight="1">
      <c r="B73" s="848"/>
      <c r="C73" s="876"/>
      <c r="D73" s="819"/>
      <c r="E73" s="855"/>
      <c r="F73" s="855"/>
      <c r="G73" s="855"/>
      <c r="H73" s="855"/>
      <c r="I73" s="855"/>
      <c r="J73" s="855"/>
      <c r="K73" s="855"/>
      <c r="L73" s="855"/>
      <c r="M73" s="881"/>
      <c r="N73" s="818"/>
      <c r="O73" s="819"/>
      <c r="P73" s="818"/>
      <c r="Q73" s="818"/>
      <c r="R73" s="818"/>
      <c r="S73" s="818"/>
      <c r="T73" s="818"/>
      <c r="U73" s="259"/>
      <c r="V73" s="259"/>
      <c r="W73" s="855"/>
      <c r="X73" s="855"/>
      <c r="Y73" s="855"/>
      <c r="Z73" s="248"/>
      <c r="AA73" s="923"/>
      <c r="AB73" s="923"/>
      <c r="AC73" s="248"/>
      <c r="AD73" s="248"/>
      <c r="AE73" s="248"/>
      <c r="AF73" s="855"/>
      <c r="AG73" s="855"/>
      <c r="AH73" s="248"/>
      <c r="AI73" s="855"/>
      <c r="AJ73" s="855"/>
      <c r="AK73" s="855"/>
      <c r="AL73" s="855"/>
      <c r="AM73" s="855"/>
      <c r="AN73" s="248"/>
      <c r="AO73" s="248"/>
      <c r="AP73" s="248"/>
      <c r="AQ73" s="248"/>
      <c r="AR73" s="855"/>
      <c r="AS73" s="855"/>
      <c r="AT73" s="248"/>
      <c r="AU73" s="248"/>
      <c r="AV73" s="248"/>
      <c r="AW73" s="248"/>
      <c r="AX73" s="855"/>
      <c r="AY73" s="855"/>
      <c r="AZ73" s="248"/>
      <c r="BA73" s="248"/>
      <c r="BB73" s="248"/>
      <c r="BC73" s="248"/>
      <c r="BD73" s="248"/>
      <c r="BE73" s="248"/>
      <c r="BF73" s="803"/>
      <c r="BG73" s="818"/>
      <c r="BH73" s="1758"/>
      <c r="BI73" s="10"/>
      <c r="BJ73" s="1145"/>
      <c r="BK73" s="1145">
        <f t="shared" si="11"/>
        <v>0</v>
      </c>
    </row>
    <row r="74" spans="1:63" s="11" customFormat="1" ht="51.6" hidden="1" customHeight="1">
      <c r="B74" s="848"/>
      <c r="C74" s="876"/>
      <c r="D74" s="819"/>
      <c r="E74" s="855"/>
      <c r="F74" s="855"/>
      <c r="G74" s="855"/>
      <c r="H74" s="855"/>
      <c r="I74" s="855"/>
      <c r="J74" s="855"/>
      <c r="K74" s="855"/>
      <c r="L74" s="855"/>
      <c r="M74" s="881"/>
      <c r="N74" s="922"/>
      <c r="O74" s="819"/>
      <c r="P74" s="818"/>
      <c r="Q74" s="818"/>
      <c r="R74" s="922"/>
      <c r="S74" s="818"/>
      <c r="T74" s="818"/>
      <c r="U74" s="259"/>
      <c r="V74" s="818"/>
      <c r="W74" s="855"/>
      <c r="X74" s="855"/>
      <c r="Y74" s="855"/>
      <c r="Z74" s="248"/>
      <c r="AA74" s="1006"/>
      <c r="AB74" s="855"/>
      <c r="AC74" s="248"/>
      <c r="AD74" s="248"/>
      <c r="AE74" s="248"/>
      <c r="AF74" s="855"/>
      <c r="AG74" s="855"/>
      <c r="AH74" s="248"/>
      <c r="AI74" s="855"/>
      <c r="AJ74" s="855"/>
      <c r="AK74" s="855"/>
      <c r="AL74" s="855"/>
      <c r="AM74" s="855"/>
      <c r="AN74" s="248"/>
      <c r="AO74" s="248"/>
      <c r="AP74" s="248"/>
      <c r="AQ74" s="248"/>
      <c r="AR74" s="855"/>
      <c r="AS74" s="855"/>
      <c r="AT74" s="248"/>
      <c r="AU74" s="248"/>
      <c r="AV74" s="248"/>
      <c r="AW74" s="248"/>
      <c r="AX74" s="855"/>
      <c r="AY74" s="855"/>
      <c r="AZ74" s="248"/>
      <c r="BA74" s="248"/>
      <c r="BB74" s="248"/>
      <c r="BC74" s="248"/>
      <c r="BD74" s="248"/>
      <c r="BE74" s="248"/>
      <c r="BF74" s="803"/>
      <c r="BG74" s="819"/>
      <c r="BH74" s="1758"/>
      <c r="BI74" s="10"/>
      <c r="BJ74" s="1145"/>
      <c r="BK74" s="1145">
        <f t="shared" si="11"/>
        <v>0</v>
      </c>
    </row>
    <row r="75" spans="1:63" s="2077" customFormat="1" ht="102.6" customHeight="1">
      <c r="A75" s="179" t="s">
        <v>2032</v>
      </c>
      <c r="B75" s="881">
        <v>1</v>
      </c>
      <c r="C75" s="897" t="s">
        <v>525</v>
      </c>
      <c r="D75" s="819">
        <v>1</v>
      </c>
      <c r="E75" s="855"/>
      <c r="F75" s="855"/>
      <c r="G75" s="855">
        <v>1</v>
      </c>
      <c r="H75" s="855">
        <f>G75*AL75</f>
        <v>3300</v>
      </c>
      <c r="I75" s="855"/>
      <c r="J75" s="855"/>
      <c r="K75" s="855"/>
      <c r="L75" s="855">
        <v>1</v>
      </c>
      <c r="M75" s="881"/>
      <c r="N75" s="259" t="s">
        <v>523</v>
      </c>
      <c r="O75" s="819" t="s">
        <v>77</v>
      </c>
      <c r="P75" s="818" t="s">
        <v>26</v>
      </c>
      <c r="Q75" s="818">
        <v>7004686</v>
      </c>
      <c r="R75" s="922"/>
      <c r="S75" s="818"/>
      <c r="T75" s="818" t="s">
        <v>82</v>
      </c>
      <c r="U75" s="259"/>
      <c r="V75" s="818" t="s">
        <v>524</v>
      </c>
      <c r="W75" s="855">
        <v>16007</v>
      </c>
      <c r="X75" s="855"/>
      <c r="Y75" s="855">
        <v>14400</v>
      </c>
      <c r="Z75" s="855"/>
      <c r="AA75" s="1006">
        <f>AB75+AC75+AD75+AE75</f>
        <v>14400</v>
      </c>
      <c r="AB75" s="855">
        <v>14400</v>
      </c>
      <c r="AC75" s="855"/>
      <c r="AD75" s="855"/>
      <c r="AE75" s="855"/>
      <c r="AF75" s="855">
        <v>6000</v>
      </c>
      <c r="AG75" s="855"/>
      <c r="AH75" s="855"/>
      <c r="AI75" s="855">
        <v>4700</v>
      </c>
      <c r="AJ75" s="855">
        <f>AF75+AI75</f>
        <v>10700</v>
      </c>
      <c r="AK75" s="855">
        <v>3300</v>
      </c>
      <c r="AL75" s="855">
        <f>AM75+AN75+AO75</f>
        <v>3300</v>
      </c>
      <c r="AM75" s="855">
        <v>3300</v>
      </c>
      <c r="AN75" s="855"/>
      <c r="AO75" s="855"/>
      <c r="AP75" s="855"/>
      <c r="AQ75" s="855"/>
      <c r="AR75" s="855">
        <f>AS75+AT75+AU75</f>
        <v>158.321</v>
      </c>
      <c r="AS75" s="855">
        <f>'1-NSTT'!AB58</f>
        <v>158.321</v>
      </c>
      <c r="AT75" s="855"/>
      <c r="AU75" s="855"/>
      <c r="AV75" s="855"/>
      <c r="AW75" s="855"/>
      <c r="AX75" s="855">
        <f>AY75+AZ75+BA75</f>
        <v>2100</v>
      </c>
      <c r="AY75" s="855">
        <f>'1-NSTT'!AG58</f>
        <v>2100</v>
      </c>
      <c r="AZ75" s="855"/>
      <c r="BA75" s="855"/>
      <c r="BB75" s="855"/>
      <c r="BC75" s="855"/>
      <c r="BD75" s="855"/>
      <c r="BE75" s="855"/>
      <c r="BF75" s="803" t="s">
        <v>2148</v>
      </c>
      <c r="BG75" s="818"/>
      <c r="BH75" s="2076">
        <f>AA75-AJ75</f>
        <v>3700</v>
      </c>
      <c r="BI75" s="2076">
        <f>BH75-AL75</f>
        <v>400</v>
      </c>
      <c r="BJ75" s="2076">
        <f t="shared" si="10"/>
        <v>-1200</v>
      </c>
      <c r="BK75" s="1145">
        <f t="shared" si="11"/>
        <v>1600</v>
      </c>
    </row>
    <row r="76" spans="1:63" s="11" customFormat="1" ht="34.5" customHeight="1">
      <c r="B76" s="871" t="s">
        <v>46</v>
      </c>
      <c r="C76" s="875" t="s">
        <v>116</v>
      </c>
      <c r="D76" s="900">
        <f t="shared" ref="D76:M76" si="114">D77</f>
        <v>1</v>
      </c>
      <c r="E76" s="248">
        <f t="shared" si="114"/>
        <v>0</v>
      </c>
      <c r="F76" s="248">
        <f t="shared" si="114"/>
        <v>0</v>
      </c>
      <c r="G76" s="248">
        <f t="shared" si="114"/>
        <v>0</v>
      </c>
      <c r="H76" s="248">
        <f t="shared" si="114"/>
        <v>0</v>
      </c>
      <c r="I76" s="248">
        <f t="shared" si="114"/>
        <v>1</v>
      </c>
      <c r="J76" s="248">
        <f t="shared" si="114"/>
        <v>21000</v>
      </c>
      <c r="K76" s="248">
        <f t="shared" si="114"/>
        <v>0</v>
      </c>
      <c r="L76" s="248">
        <f t="shared" si="114"/>
        <v>1</v>
      </c>
      <c r="M76" s="248">
        <f t="shared" si="114"/>
        <v>0</v>
      </c>
      <c r="N76" s="259"/>
      <c r="O76" s="259"/>
      <c r="P76" s="259"/>
      <c r="Q76" s="259"/>
      <c r="R76" s="259"/>
      <c r="S76" s="259"/>
      <c r="T76" s="259"/>
      <c r="U76" s="259"/>
      <c r="V76" s="259"/>
      <c r="W76" s="248">
        <f>W77</f>
        <v>84995</v>
      </c>
      <c r="X76" s="248">
        <f t="shared" ref="X76:BB76" si="115">X77</f>
        <v>76000</v>
      </c>
      <c r="Y76" s="248">
        <f t="shared" si="115"/>
        <v>76000</v>
      </c>
      <c r="Z76" s="248">
        <f t="shared" si="115"/>
        <v>0</v>
      </c>
      <c r="AA76" s="248">
        <f t="shared" si="115"/>
        <v>76000</v>
      </c>
      <c r="AB76" s="248">
        <f t="shared" si="115"/>
        <v>0</v>
      </c>
      <c r="AC76" s="248">
        <f t="shared" si="115"/>
        <v>0</v>
      </c>
      <c r="AD76" s="248">
        <f t="shared" si="115"/>
        <v>76000</v>
      </c>
      <c r="AE76" s="248">
        <f t="shared" si="115"/>
        <v>0</v>
      </c>
      <c r="AF76" s="248">
        <f t="shared" si="115"/>
        <v>562.64200000000005</v>
      </c>
      <c r="AG76" s="248">
        <f t="shared" si="115"/>
        <v>39437.358</v>
      </c>
      <c r="AH76" s="248">
        <f t="shared" si="115"/>
        <v>0</v>
      </c>
      <c r="AI76" s="248">
        <f t="shared" si="115"/>
        <v>39437.358</v>
      </c>
      <c r="AJ76" s="248">
        <f t="shared" si="115"/>
        <v>40000</v>
      </c>
      <c r="AK76" s="248">
        <f t="shared" si="115"/>
        <v>21000</v>
      </c>
      <c r="AL76" s="248">
        <f t="shared" si="115"/>
        <v>21000</v>
      </c>
      <c r="AM76" s="248">
        <f t="shared" si="115"/>
        <v>0</v>
      </c>
      <c r="AN76" s="248">
        <f t="shared" si="115"/>
        <v>0</v>
      </c>
      <c r="AO76" s="248">
        <f t="shared" si="115"/>
        <v>21000</v>
      </c>
      <c r="AP76" s="248">
        <f t="shared" si="115"/>
        <v>0</v>
      </c>
      <c r="AQ76" s="248"/>
      <c r="AR76" s="248">
        <f t="shared" si="115"/>
        <v>11525.114</v>
      </c>
      <c r="AS76" s="248">
        <f t="shared" si="115"/>
        <v>0</v>
      </c>
      <c r="AT76" s="248">
        <f t="shared" si="115"/>
        <v>0</v>
      </c>
      <c r="AU76" s="248">
        <f t="shared" si="115"/>
        <v>11525.114</v>
      </c>
      <c r="AV76" s="248">
        <f t="shared" si="115"/>
        <v>0</v>
      </c>
      <c r="AW76" s="248"/>
      <c r="AX76" s="248">
        <f t="shared" si="115"/>
        <v>18465</v>
      </c>
      <c r="AY76" s="248">
        <f t="shared" si="115"/>
        <v>0</v>
      </c>
      <c r="AZ76" s="248">
        <f t="shared" si="115"/>
        <v>0</v>
      </c>
      <c r="BA76" s="248">
        <f t="shared" si="115"/>
        <v>18465</v>
      </c>
      <c r="BB76" s="248">
        <f t="shared" si="115"/>
        <v>0</v>
      </c>
      <c r="BC76" s="248"/>
      <c r="BD76" s="248"/>
      <c r="BE76" s="248"/>
      <c r="BF76" s="248"/>
      <c r="BG76" s="248"/>
      <c r="BH76" s="1758">
        <f t="shared" ref="BH76:BH81" si="116">AA76-(AF76+AI76+AL76)</f>
        <v>15000</v>
      </c>
      <c r="BI76" s="1146">
        <f>AL76-(AM76+AN76+AO76)</f>
        <v>0</v>
      </c>
      <c r="BJ76" s="1145">
        <f t="shared" si="10"/>
        <v>-2535</v>
      </c>
      <c r="BK76" s="1145">
        <f t="shared" si="11"/>
        <v>17535</v>
      </c>
    </row>
    <row r="77" spans="1:63" s="24" customFormat="1" ht="18" customHeight="1">
      <c r="B77" s="839" t="s">
        <v>89</v>
      </c>
      <c r="C77" s="901" t="s">
        <v>75</v>
      </c>
      <c r="D77" s="1411">
        <f t="shared" ref="D77:M77" si="117">D78+D79</f>
        <v>1</v>
      </c>
      <c r="E77" s="902">
        <f t="shared" si="117"/>
        <v>0</v>
      </c>
      <c r="F77" s="902">
        <f t="shared" si="117"/>
        <v>0</v>
      </c>
      <c r="G77" s="902">
        <f t="shared" si="117"/>
        <v>0</v>
      </c>
      <c r="H77" s="902">
        <f t="shared" si="117"/>
        <v>0</v>
      </c>
      <c r="I77" s="902">
        <f t="shared" si="117"/>
        <v>1</v>
      </c>
      <c r="J77" s="902">
        <f t="shared" si="117"/>
        <v>21000</v>
      </c>
      <c r="K77" s="902">
        <f t="shared" si="117"/>
        <v>0</v>
      </c>
      <c r="L77" s="902">
        <f t="shared" si="117"/>
        <v>1</v>
      </c>
      <c r="M77" s="902">
        <f t="shared" si="117"/>
        <v>0</v>
      </c>
      <c r="N77" s="841"/>
      <c r="O77" s="841"/>
      <c r="P77" s="841"/>
      <c r="Q77" s="841"/>
      <c r="R77" s="841"/>
      <c r="S77" s="841"/>
      <c r="T77" s="841"/>
      <c r="U77" s="841"/>
      <c r="V77" s="841"/>
      <c r="W77" s="902">
        <f>W78+W79</f>
        <v>84995</v>
      </c>
      <c r="X77" s="902">
        <f t="shared" ref="X77:AP77" si="118">X78+X79</f>
        <v>76000</v>
      </c>
      <c r="Y77" s="902">
        <f t="shared" si="118"/>
        <v>76000</v>
      </c>
      <c r="Z77" s="902">
        <f t="shared" si="118"/>
        <v>0</v>
      </c>
      <c r="AA77" s="902">
        <f t="shared" si="118"/>
        <v>76000</v>
      </c>
      <c r="AB77" s="902">
        <f t="shared" si="118"/>
        <v>0</v>
      </c>
      <c r="AC77" s="902">
        <f t="shared" si="118"/>
        <v>0</v>
      </c>
      <c r="AD77" s="902">
        <f t="shared" si="118"/>
        <v>76000</v>
      </c>
      <c r="AE77" s="902">
        <f t="shared" si="118"/>
        <v>0</v>
      </c>
      <c r="AF77" s="902">
        <f t="shared" si="118"/>
        <v>562.64200000000005</v>
      </c>
      <c r="AG77" s="902">
        <f t="shared" si="118"/>
        <v>39437.358</v>
      </c>
      <c r="AH77" s="902">
        <f t="shared" si="118"/>
        <v>0</v>
      </c>
      <c r="AI77" s="902">
        <f t="shared" si="118"/>
        <v>39437.358</v>
      </c>
      <c r="AJ77" s="902">
        <f t="shared" si="118"/>
        <v>40000</v>
      </c>
      <c r="AK77" s="902">
        <f t="shared" si="118"/>
        <v>21000</v>
      </c>
      <c r="AL77" s="902">
        <f t="shared" si="118"/>
        <v>21000</v>
      </c>
      <c r="AM77" s="902">
        <f t="shared" si="118"/>
        <v>0</v>
      </c>
      <c r="AN77" s="902">
        <f t="shared" si="118"/>
        <v>0</v>
      </c>
      <c r="AO77" s="902">
        <f t="shared" si="118"/>
        <v>21000</v>
      </c>
      <c r="AP77" s="902">
        <f t="shared" si="118"/>
        <v>0</v>
      </c>
      <c r="AQ77" s="902"/>
      <c r="AR77" s="902">
        <f t="shared" ref="AR77:AV77" si="119">AR78+AR79</f>
        <v>11525.114</v>
      </c>
      <c r="AS77" s="902">
        <f t="shared" si="119"/>
        <v>0</v>
      </c>
      <c r="AT77" s="902">
        <f t="shared" si="119"/>
        <v>0</v>
      </c>
      <c r="AU77" s="902">
        <f t="shared" si="119"/>
        <v>11525.114</v>
      </c>
      <c r="AV77" s="902">
        <f t="shared" si="119"/>
        <v>0</v>
      </c>
      <c r="AW77" s="902"/>
      <c r="AX77" s="902">
        <f t="shared" ref="AX77:BB77" si="120">AX78+AX79</f>
        <v>18465</v>
      </c>
      <c r="AY77" s="902">
        <f t="shared" si="120"/>
        <v>0</v>
      </c>
      <c r="AZ77" s="902">
        <f t="shared" si="120"/>
        <v>0</v>
      </c>
      <c r="BA77" s="902">
        <f t="shared" si="120"/>
        <v>18465</v>
      </c>
      <c r="BB77" s="902">
        <f t="shared" si="120"/>
        <v>0</v>
      </c>
      <c r="BC77" s="902"/>
      <c r="BD77" s="902"/>
      <c r="BE77" s="902"/>
      <c r="BF77" s="902"/>
      <c r="BG77" s="847"/>
      <c r="BH77" s="1760">
        <f t="shared" si="116"/>
        <v>15000</v>
      </c>
      <c r="BI77" s="1762">
        <f>AL77-(AM77+AN77+AO77)</f>
        <v>0</v>
      </c>
      <c r="BJ77" s="1145">
        <f t="shared" si="10"/>
        <v>-2535</v>
      </c>
      <c r="BK77" s="1145">
        <f t="shared" si="11"/>
        <v>17535</v>
      </c>
    </row>
    <row r="78" spans="1:63" s="179" customFormat="1" ht="89.45" customHeight="1">
      <c r="A78" s="179" t="s">
        <v>72</v>
      </c>
      <c r="B78" s="921" t="s">
        <v>118</v>
      </c>
      <c r="C78" s="897" t="s">
        <v>954</v>
      </c>
      <c r="D78" s="819">
        <v>1</v>
      </c>
      <c r="E78" s="855"/>
      <c r="F78" s="855"/>
      <c r="G78" s="248"/>
      <c r="H78" s="248"/>
      <c r="I78" s="855">
        <v>1</v>
      </c>
      <c r="J78" s="855">
        <f>I78*AL78</f>
        <v>21000</v>
      </c>
      <c r="K78" s="855"/>
      <c r="L78" s="855">
        <v>1</v>
      </c>
      <c r="M78" s="881"/>
      <c r="N78" s="819" t="s">
        <v>955</v>
      </c>
      <c r="O78" s="259" t="s">
        <v>77</v>
      </c>
      <c r="P78" s="909" t="s">
        <v>956</v>
      </c>
      <c r="Q78" s="922">
        <v>7910305</v>
      </c>
      <c r="R78" s="1032"/>
      <c r="S78" s="909" t="s">
        <v>957</v>
      </c>
      <c r="T78" s="818" t="s">
        <v>96</v>
      </c>
      <c r="U78" s="909"/>
      <c r="V78" s="909" t="s">
        <v>958</v>
      </c>
      <c r="W78" s="923">
        <v>84995</v>
      </c>
      <c r="X78" s="927">
        <v>76000</v>
      </c>
      <c r="Y78" s="855">
        <v>76000</v>
      </c>
      <c r="Z78" s="248"/>
      <c r="AA78" s="1006">
        <f>AB78+AC78+AD78+AE78</f>
        <v>76000</v>
      </c>
      <c r="AB78" s="248"/>
      <c r="AC78" s="248"/>
      <c r="AD78" s="1006">
        <v>76000</v>
      </c>
      <c r="AE78" s="248"/>
      <c r="AF78" s="926">
        <v>562.64200000000005</v>
      </c>
      <c r="AG78" s="1006">
        <v>39437.358</v>
      </c>
      <c r="AH78" s="248"/>
      <c r="AI78" s="1006">
        <v>39437.358</v>
      </c>
      <c r="AJ78" s="855">
        <f>AF78+AI78</f>
        <v>40000</v>
      </c>
      <c r="AK78" s="1006">
        <v>21000</v>
      </c>
      <c r="AL78" s="855">
        <f>AM78+AN78+AO78+AP78</f>
        <v>21000</v>
      </c>
      <c r="AM78" s="1006"/>
      <c r="AN78" s="1006"/>
      <c r="AO78" s="1006">
        <v>21000</v>
      </c>
      <c r="AP78" s="248"/>
      <c r="AQ78" s="248"/>
      <c r="AR78" s="855">
        <f>AS78+AT78+AU78+AV78</f>
        <v>11525.114</v>
      </c>
      <c r="AS78" s="1006"/>
      <c r="AT78" s="1006"/>
      <c r="AU78" s="1006">
        <f>'3-NSTW'!AC28</f>
        <v>11525.114</v>
      </c>
      <c r="AV78" s="248"/>
      <c r="AW78" s="248"/>
      <c r="AX78" s="855">
        <f>AY78+AZ78+BA78+BB78</f>
        <v>18465</v>
      </c>
      <c r="AY78" s="1006"/>
      <c r="AZ78" s="1006"/>
      <c r="BA78" s="1006">
        <f>'3-NSTW'!AG28</f>
        <v>18465</v>
      </c>
      <c r="BB78" s="248"/>
      <c r="BC78" s="248"/>
      <c r="BD78" s="248"/>
      <c r="BE78" s="248"/>
      <c r="BF78" s="259" t="s">
        <v>2314</v>
      </c>
      <c r="BG78" s="855"/>
      <c r="BH78" s="2078">
        <f t="shared" si="116"/>
        <v>15000</v>
      </c>
      <c r="BI78" s="177" t="e">
        <f>#REF!-AL78</f>
        <v>#REF!</v>
      </c>
      <c r="BJ78" s="2076">
        <f t="shared" si="10"/>
        <v>-2535</v>
      </c>
      <c r="BK78" s="1145">
        <f t="shared" si="11"/>
        <v>17535</v>
      </c>
    </row>
    <row r="79" spans="1:63" s="11" customFormat="1" ht="65.45" hidden="1" customHeight="1">
      <c r="B79" s="848"/>
      <c r="C79" s="876"/>
      <c r="D79" s="819"/>
      <c r="E79" s="855"/>
      <c r="F79" s="855"/>
      <c r="G79" s="855"/>
      <c r="H79" s="855"/>
      <c r="I79" s="855"/>
      <c r="J79" s="855"/>
      <c r="K79" s="855"/>
      <c r="L79" s="855"/>
      <c r="M79" s="881"/>
      <c r="N79" s="818"/>
      <c r="O79" s="819"/>
      <c r="P79" s="818"/>
      <c r="Q79" s="818"/>
      <c r="R79" s="818"/>
      <c r="S79" s="818"/>
      <c r="T79" s="818"/>
      <c r="U79" s="259"/>
      <c r="V79" s="259"/>
      <c r="W79" s="855"/>
      <c r="X79" s="855"/>
      <c r="Y79" s="855"/>
      <c r="Z79" s="855"/>
      <c r="AA79" s="855"/>
      <c r="AB79" s="855"/>
      <c r="AC79" s="855"/>
      <c r="AD79" s="855"/>
      <c r="AE79" s="855"/>
      <c r="AF79" s="855"/>
      <c r="AG79" s="855"/>
      <c r="AH79" s="877"/>
      <c r="AI79" s="855"/>
      <c r="AJ79" s="855"/>
      <c r="AK79" s="855"/>
      <c r="AL79" s="855"/>
      <c r="AM79" s="855"/>
      <c r="AN79" s="855"/>
      <c r="AO79" s="855"/>
      <c r="AP79" s="855"/>
      <c r="AQ79" s="855"/>
      <c r="AR79" s="855"/>
      <c r="AS79" s="855"/>
      <c r="AT79" s="855"/>
      <c r="AU79" s="855"/>
      <c r="AV79" s="855"/>
      <c r="AW79" s="855"/>
      <c r="AX79" s="855"/>
      <c r="AY79" s="855"/>
      <c r="AZ79" s="855"/>
      <c r="BA79" s="855"/>
      <c r="BB79" s="855"/>
      <c r="BC79" s="855"/>
      <c r="BD79" s="855"/>
      <c r="BE79" s="855"/>
      <c r="BF79" s="803"/>
      <c r="BG79" s="855"/>
      <c r="BH79" s="1758"/>
      <c r="BI79" s="10"/>
      <c r="BJ79" s="1145"/>
      <c r="BK79" s="1145">
        <f t="shared" si="11"/>
        <v>0</v>
      </c>
    </row>
    <row r="80" spans="1:63" s="11" customFormat="1" ht="15" hidden="1" customHeight="1">
      <c r="B80" s="246"/>
      <c r="C80" s="875"/>
      <c r="D80" s="900"/>
      <c r="E80" s="855"/>
      <c r="F80" s="855"/>
      <c r="G80" s="855"/>
      <c r="H80" s="855"/>
      <c r="I80" s="855"/>
      <c r="J80" s="855"/>
      <c r="K80" s="855"/>
      <c r="L80" s="855"/>
      <c r="M80" s="881"/>
      <c r="N80" s="259"/>
      <c r="O80" s="259"/>
      <c r="P80" s="259"/>
      <c r="Q80" s="259"/>
      <c r="R80" s="259"/>
      <c r="S80" s="259"/>
      <c r="T80" s="259"/>
      <c r="U80" s="259"/>
      <c r="V80" s="259"/>
      <c r="W80" s="248"/>
      <c r="X80" s="248"/>
      <c r="Y80" s="248"/>
      <c r="Z80" s="248"/>
      <c r="AA80" s="248"/>
      <c r="AB80" s="248"/>
      <c r="AC80" s="248"/>
      <c r="AD80" s="248"/>
      <c r="AE80" s="248"/>
      <c r="AF80" s="248"/>
      <c r="AG80" s="248"/>
      <c r="AH80" s="248"/>
      <c r="AI80" s="248"/>
      <c r="AJ80" s="248"/>
      <c r="AK80" s="248"/>
      <c r="AL80" s="248"/>
      <c r="AM80" s="248"/>
      <c r="AN80" s="248"/>
      <c r="AO80" s="248"/>
      <c r="AP80" s="248"/>
      <c r="AQ80" s="248"/>
      <c r="AR80" s="248"/>
      <c r="AS80" s="248"/>
      <c r="AT80" s="248"/>
      <c r="AU80" s="248"/>
      <c r="AV80" s="248"/>
      <c r="AW80" s="248"/>
      <c r="AX80" s="248"/>
      <c r="AY80" s="248"/>
      <c r="AZ80" s="248"/>
      <c r="BA80" s="248"/>
      <c r="BB80" s="248"/>
      <c r="BC80" s="248"/>
      <c r="BD80" s="248"/>
      <c r="BE80" s="248"/>
      <c r="BF80" s="248"/>
      <c r="BG80" s="855"/>
      <c r="BH80" s="1758">
        <f t="shared" si="116"/>
        <v>0</v>
      </c>
      <c r="BI80" s="10" t="e">
        <f>#REF!-AL80</f>
        <v>#REF!</v>
      </c>
      <c r="BJ80" s="1145">
        <f t="shared" si="10"/>
        <v>0</v>
      </c>
      <c r="BK80" s="1145">
        <f t="shared" si="11"/>
        <v>0</v>
      </c>
    </row>
    <row r="81" spans="2:63" s="11" customFormat="1" ht="33" hidden="1" customHeight="1">
      <c r="B81" s="246" t="s">
        <v>699</v>
      </c>
      <c r="C81" s="872" t="s">
        <v>49</v>
      </c>
      <c r="D81" s="900">
        <f t="shared" ref="D81:M81" si="121">D82+D86</f>
        <v>0</v>
      </c>
      <c r="E81" s="248">
        <f t="shared" si="121"/>
        <v>0</v>
      </c>
      <c r="F81" s="248">
        <f t="shared" si="121"/>
        <v>0</v>
      </c>
      <c r="G81" s="248">
        <f t="shared" si="121"/>
        <v>0</v>
      </c>
      <c r="H81" s="248">
        <f t="shared" si="121"/>
        <v>0</v>
      </c>
      <c r="I81" s="248">
        <f t="shared" si="121"/>
        <v>0</v>
      </c>
      <c r="J81" s="248">
        <f t="shared" si="121"/>
        <v>0</v>
      </c>
      <c r="K81" s="248">
        <f t="shared" si="121"/>
        <v>0</v>
      </c>
      <c r="L81" s="248">
        <f t="shared" si="121"/>
        <v>0</v>
      </c>
      <c r="M81" s="248">
        <f t="shared" si="121"/>
        <v>0</v>
      </c>
      <c r="N81" s="259"/>
      <c r="O81" s="259"/>
      <c r="P81" s="259"/>
      <c r="Q81" s="259"/>
      <c r="R81" s="259"/>
      <c r="S81" s="259"/>
      <c r="T81" s="259"/>
      <c r="U81" s="259"/>
      <c r="V81" s="259"/>
      <c r="W81" s="248">
        <f t="shared" ref="W81:AP81" si="122">W82+W86</f>
        <v>0</v>
      </c>
      <c r="X81" s="248">
        <f t="shared" si="122"/>
        <v>0</v>
      </c>
      <c r="Y81" s="248">
        <f t="shared" si="122"/>
        <v>0</v>
      </c>
      <c r="Z81" s="248">
        <f t="shared" si="122"/>
        <v>0</v>
      </c>
      <c r="AA81" s="248">
        <f t="shared" si="122"/>
        <v>0</v>
      </c>
      <c r="AB81" s="248">
        <f t="shared" si="122"/>
        <v>0</v>
      </c>
      <c r="AC81" s="248">
        <f t="shared" si="122"/>
        <v>0</v>
      </c>
      <c r="AD81" s="248">
        <f t="shared" si="122"/>
        <v>0</v>
      </c>
      <c r="AE81" s="248">
        <f t="shared" si="122"/>
        <v>0</v>
      </c>
      <c r="AF81" s="248">
        <f t="shared" si="122"/>
        <v>0</v>
      </c>
      <c r="AG81" s="248">
        <f t="shared" si="122"/>
        <v>0</v>
      </c>
      <c r="AH81" s="248">
        <f t="shared" si="122"/>
        <v>0</v>
      </c>
      <c r="AI81" s="248">
        <f t="shared" si="122"/>
        <v>0</v>
      </c>
      <c r="AJ81" s="248">
        <f t="shared" si="122"/>
        <v>0</v>
      </c>
      <c r="AK81" s="248">
        <f t="shared" si="122"/>
        <v>0</v>
      </c>
      <c r="AL81" s="248">
        <f t="shared" si="122"/>
        <v>0</v>
      </c>
      <c r="AM81" s="248">
        <f t="shared" si="122"/>
        <v>0</v>
      </c>
      <c r="AN81" s="248">
        <f t="shared" si="122"/>
        <v>0</v>
      </c>
      <c r="AO81" s="248">
        <f t="shared" si="122"/>
        <v>0</v>
      </c>
      <c r="AP81" s="248">
        <f t="shared" si="122"/>
        <v>0</v>
      </c>
      <c r="AQ81" s="248"/>
      <c r="AR81" s="248">
        <f t="shared" ref="AR81:AV81" si="123">AR82+AR86</f>
        <v>0</v>
      </c>
      <c r="AS81" s="248">
        <f t="shared" si="123"/>
        <v>0</v>
      </c>
      <c r="AT81" s="248">
        <f t="shared" si="123"/>
        <v>0</v>
      </c>
      <c r="AU81" s="248">
        <f t="shared" si="123"/>
        <v>0</v>
      </c>
      <c r="AV81" s="248">
        <f t="shared" si="123"/>
        <v>0</v>
      </c>
      <c r="AW81" s="248"/>
      <c r="AX81" s="248">
        <f t="shared" ref="AX81:BB81" si="124">AX82+AX86</f>
        <v>0</v>
      </c>
      <c r="AY81" s="248">
        <f t="shared" si="124"/>
        <v>0</v>
      </c>
      <c r="AZ81" s="248">
        <f t="shared" si="124"/>
        <v>0</v>
      </c>
      <c r="BA81" s="248">
        <f t="shared" si="124"/>
        <v>0</v>
      </c>
      <c r="BB81" s="248">
        <f t="shared" si="124"/>
        <v>0</v>
      </c>
      <c r="BC81" s="248"/>
      <c r="BD81" s="248"/>
      <c r="BE81" s="248"/>
      <c r="BF81" s="248"/>
      <c r="BG81" s="855"/>
      <c r="BH81" s="1758">
        <f t="shared" si="116"/>
        <v>0</v>
      </c>
      <c r="BI81" s="10" t="e">
        <f>#REF!-AL81</f>
        <v>#REF!</v>
      </c>
      <c r="BJ81" s="1145">
        <f t="shared" si="10"/>
        <v>0</v>
      </c>
      <c r="BK81" s="1145">
        <f t="shared" si="11"/>
        <v>0</v>
      </c>
    </row>
    <row r="82" spans="2:63" s="11" customFormat="1" ht="36" hidden="1" customHeight="1">
      <c r="B82" s="871" t="s">
        <v>45</v>
      </c>
      <c r="C82" s="875" t="s">
        <v>116</v>
      </c>
      <c r="D82" s="900">
        <f t="shared" ref="D82:M82" si="125">D83</f>
        <v>0</v>
      </c>
      <c r="E82" s="248">
        <f t="shared" si="125"/>
        <v>0</v>
      </c>
      <c r="F82" s="248">
        <f t="shared" si="125"/>
        <v>0</v>
      </c>
      <c r="G82" s="248">
        <f t="shared" si="125"/>
        <v>0</v>
      </c>
      <c r="H82" s="248">
        <f t="shared" si="125"/>
        <v>0</v>
      </c>
      <c r="I82" s="248">
        <f t="shared" si="125"/>
        <v>0</v>
      </c>
      <c r="J82" s="248">
        <f t="shared" si="125"/>
        <v>0</v>
      </c>
      <c r="K82" s="248">
        <f t="shared" si="125"/>
        <v>0</v>
      </c>
      <c r="L82" s="248">
        <f t="shared" si="125"/>
        <v>0</v>
      </c>
      <c r="M82" s="248">
        <f t="shared" si="125"/>
        <v>0</v>
      </c>
      <c r="N82" s="259"/>
      <c r="O82" s="259"/>
      <c r="P82" s="259"/>
      <c r="Q82" s="259"/>
      <c r="R82" s="259"/>
      <c r="S82" s="259"/>
      <c r="T82" s="259"/>
      <c r="U82" s="259"/>
      <c r="V82" s="259"/>
      <c r="W82" s="248">
        <f>W83</f>
        <v>0</v>
      </c>
      <c r="X82" s="248">
        <f t="shared" ref="X82:BB82" si="126">X83</f>
        <v>0</v>
      </c>
      <c r="Y82" s="248">
        <f t="shared" si="126"/>
        <v>0</v>
      </c>
      <c r="Z82" s="248">
        <f t="shared" si="126"/>
        <v>0</v>
      </c>
      <c r="AA82" s="248">
        <f t="shared" si="126"/>
        <v>0</v>
      </c>
      <c r="AB82" s="248">
        <f t="shared" si="126"/>
        <v>0</v>
      </c>
      <c r="AC82" s="248">
        <f t="shared" si="126"/>
        <v>0</v>
      </c>
      <c r="AD82" s="248">
        <f t="shared" si="126"/>
        <v>0</v>
      </c>
      <c r="AE82" s="248">
        <f t="shared" si="126"/>
        <v>0</v>
      </c>
      <c r="AF82" s="248">
        <f t="shared" si="126"/>
        <v>0</v>
      </c>
      <c r="AG82" s="248">
        <f t="shared" si="126"/>
        <v>0</v>
      </c>
      <c r="AH82" s="248">
        <f t="shared" si="126"/>
        <v>0</v>
      </c>
      <c r="AI82" s="248">
        <f t="shared" si="126"/>
        <v>0</v>
      </c>
      <c r="AJ82" s="248">
        <f t="shared" si="126"/>
        <v>0</v>
      </c>
      <c r="AK82" s="248">
        <f t="shared" si="126"/>
        <v>0</v>
      </c>
      <c r="AL82" s="248">
        <f t="shared" si="126"/>
        <v>0</v>
      </c>
      <c r="AM82" s="248">
        <f t="shared" si="126"/>
        <v>0</v>
      </c>
      <c r="AN82" s="248">
        <f t="shared" si="126"/>
        <v>0</v>
      </c>
      <c r="AO82" s="248">
        <f t="shared" si="126"/>
        <v>0</v>
      </c>
      <c r="AP82" s="248">
        <f t="shared" si="126"/>
        <v>0</v>
      </c>
      <c r="AQ82" s="248"/>
      <c r="AR82" s="248">
        <f t="shared" si="126"/>
        <v>0</v>
      </c>
      <c r="AS82" s="248">
        <f t="shared" si="126"/>
        <v>0</v>
      </c>
      <c r="AT82" s="248">
        <f t="shared" si="126"/>
        <v>0</v>
      </c>
      <c r="AU82" s="248">
        <f t="shared" si="126"/>
        <v>0</v>
      </c>
      <c r="AV82" s="248">
        <f t="shared" si="126"/>
        <v>0</v>
      </c>
      <c r="AW82" s="248"/>
      <c r="AX82" s="248">
        <f t="shared" si="126"/>
        <v>0</v>
      </c>
      <c r="AY82" s="248">
        <f t="shared" si="126"/>
        <v>0</v>
      </c>
      <c r="AZ82" s="248">
        <f t="shared" si="126"/>
        <v>0</v>
      </c>
      <c r="BA82" s="248">
        <f t="shared" si="126"/>
        <v>0</v>
      </c>
      <c r="BB82" s="248">
        <f t="shared" si="126"/>
        <v>0</v>
      </c>
      <c r="BC82" s="248"/>
      <c r="BD82" s="248"/>
      <c r="BE82" s="248"/>
      <c r="BF82" s="248"/>
      <c r="BG82" s="855"/>
      <c r="BH82" s="1758"/>
      <c r="BI82" s="10"/>
      <c r="BJ82" s="1145">
        <f t="shared" si="10"/>
        <v>0</v>
      </c>
      <c r="BK82" s="1145">
        <f t="shared" si="11"/>
        <v>0</v>
      </c>
    </row>
    <row r="83" spans="2:63" s="11" customFormat="1" hidden="1">
      <c r="B83" s="839" t="s">
        <v>74</v>
      </c>
      <c r="C83" s="901" t="s">
        <v>87</v>
      </c>
      <c r="D83" s="1411">
        <f t="shared" ref="D83:M83" si="127">D84+D85</f>
        <v>0</v>
      </c>
      <c r="E83" s="902">
        <f t="shared" si="127"/>
        <v>0</v>
      </c>
      <c r="F83" s="902">
        <f t="shared" si="127"/>
        <v>0</v>
      </c>
      <c r="G83" s="902">
        <f t="shared" si="127"/>
        <v>0</v>
      </c>
      <c r="H83" s="902">
        <f t="shared" si="127"/>
        <v>0</v>
      </c>
      <c r="I83" s="902">
        <f t="shared" si="127"/>
        <v>0</v>
      </c>
      <c r="J83" s="902">
        <f t="shared" si="127"/>
        <v>0</v>
      </c>
      <c r="K83" s="902">
        <f t="shared" si="127"/>
        <v>0</v>
      </c>
      <c r="L83" s="902">
        <f t="shared" si="127"/>
        <v>0</v>
      </c>
      <c r="M83" s="902">
        <f t="shared" si="127"/>
        <v>0</v>
      </c>
      <c r="N83" s="259"/>
      <c r="O83" s="259"/>
      <c r="P83" s="259"/>
      <c r="Q83" s="259"/>
      <c r="R83" s="259"/>
      <c r="S83" s="259"/>
      <c r="T83" s="259"/>
      <c r="U83" s="259"/>
      <c r="V83" s="259"/>
      <c r="W83" s="902">
        <f>W84+W85</f>
        <v>0</v>
      </c>
      <c r="X83" s="902">
        <f t="shared" ref="X83:AP83" si="128">X84+X85</f>
        <v>0</v>
      </c>
      <c r="Y83" s="902">
        <f t="shared" si="128"/>
        <v>0</v>
      </c>
      <c r="Z83" s="902">
        <f t="shared" si="128"/>
        <v>0</v>
      </c>
      <c r="AA83" s="902">
        <f t="shared" si="128"/>
        <v>0</v>
      </c>
      <c r="AB83" s="902">
        <f t="shared" si="128"/>
        <v>0</v>
      </c>
      <c r="AC83" s="902">
        <f t="shared" si="128"/>
        <v>0</v>
      </c>
      <c r="AD83" s="902">
        <f t="shared" si="128"/>
        <v>0</v>
      </c>
      <c r="AE83" s="902">
        <f t="shared" si="128"/>
        <v>0</v>
      </c>
      <c r="AF83" s="902">
        <f t="shared" si="128"/>
        <v>0</v>
      </c>
      <c r="AG83" s="902">
        <f t="shared" si="128"/>
        <v>0</v>
      </c>
      <c r="AH83" s="902">
        <f t="shared" si="128"/>
        <v>0</v>
      </c>
      <c r="AI83" s="902">
        <f t="shared" si="128"/>
        <v>0</v>
      </c>
      <c r="AJ83" s="902">
        <f t="shared" si="128"/>
        <v>0</v>
      </c>
      <c r="AK83" s="902">
        <f t="shared" si="128"/>
        <v>0</v>
      </c>
      <c r="AL83" s="902">
        <f t="shared" si="128"/>
        <v>0</v>
      </c>
      <c r="AM83" s="902">
        <f t="shared" si="128"/>
        <v>0</v>
      </c>
      <c r="AN83" s="902">
        <f t="shared" si="128"/>
        <v>0</v>
      </c>
      <c r="AO83" s="902">
        <f t="shared" si="128"/>
        <v>0</v>
      </c>
      <c r="AP83" s="902">
        <f t="shared" si="128"/>
        <v>0</v>
      </c>
      <c r="AQ83" s="902"/>
      <c r="AR83" s="902">
        <f t="shared" ref="AR83:AV83" si="129">AR84+AR85</f>
        <v>0</v>
      </c>
      <c r="AS83" s="902">
        <f t="shared" si="129"/>
        <v>0</v>
      </c>
      <c r="AT83" s="902">
        <f t="shared" si="129"/>
        <v>0</v>
      </c>
      <c r="AU83" s="902">
        <f t="shared" si="129"/>
        <v>0</v>
      </c>
      <c r="AV83" s="902">
        <f t="shared" si="129"/>
        <v>0</v>
      </c>
      <c r="AW83" s="902"/>
      <c r="AX83" s="902">
        <f t="shared" ref="AX83:BB83" si="130">AX84+AX85</f>
        <v>0</v>
      </c>
      <c r="AY83" s="902">
        <f t="shared" si="130"/>
        <v>0</v>
      </c>
      <c r="AZ83" s="902">
        <f t="shared" si="130"/>
        <v>0</v>
      </c>
      <c r="BA83" s="902">
        <f t="shared" si="130"/>
        <v>0</v>
      </c>
      <c r="BB83" s="902">
        <f t="shared" si="130"/>
        <v>0</v>
      </c>
      <c r="BC83" s="902"/>
      <c r="BD83" s="902"/>
      <c r="BE83" s="902"/>
      <c r="BF83" s="902"/>
      <c r="BG83" s="855"/>
      <c r="BH83" s="1758"/>
      <c r="BI83" s="10"/>
      <c r="BJ83" s="1145">
        <f t="shared" si="10"/>
        <v>0</v>
      </c>
      <c r="BK83" s="1145">
        <f t="shared" si="11"/>
        <v>0</v>
      </c>
    </row>
    <row r="84" spans="2:63" s="11" customFormat="1" ht="71.45" hidden="1" customHeight="1">
      <c r="B84" s="848"/>
      <c r="C84" s="940"/>
      <c r="D84" s="819"/>
      <c r="E84" s="855"/>
      <c r="F84" s="855"/>
      <c r="G84" s="855"/>
      <c r="H84" s="855"/>
      <c r="I84" s="855"/>
      <c r="J84" s="855"/>
      <c r="K84" s="855"/>
      <c r="L84" s="855"/>
      <c r="M84" s="2155"/>
      <c r="N84" s="259"/>
      <c r="O84" s="259"/>
      <c r="P84" s="259"/>
      <c r="Q84" s="259"/>
      <c r="R84" s="259"/>
      <c r="S84" s="259"/>
      <c r="T84" s="259"/>
      <c r="U84" s="819"/>
      <c r="V84" s="259"/>
      <c r="W84" s="923"/>
      <c r="X84" s="248"/>
      <c r="Y84" s="923"/>
      <c r="Z84" s="248"/>
      <c r="AA84" s="1006"/>
      <c r="AB84" s="923"/>
      <c r="AC84" s="248"/>
      <c r="AD84" s="248"/>
      <c r="AE84" s="248"/>
      <c r="AF84" s="248"/>
      <c r="AG84" s="248"/>
      <c r="AH84" s="248"/>
      <c r="AI84" s="855"/>
      <c r="AJ84" s="855"/>
      <c r="AK84" s="855"/>
      <c r="AL84" s="855"/>
      <c r="AM84" s="855"/>
      <c r="AN84" s="248"/>
      <c r="AO84" s="248"/>
      <c r="AP84" s="248"/>
      <c r="AQ84" s="248"/>
      <c r="AR84" s="855"/>
      <c r="AS84" s="855"/>
      <c r="AT84" s="248"/>
      <c r="AU84" s="248"/>
      <c r="AV84" s="248"/>
      <c r="AW84" s="248"/>
      <c r="AX84" s="855"/>
      <c r="AY84" s="855"/>
      <c r="AZ84" s="248"/>
      <c r="BA84" s="248"/>
      <c r="BB84" s="248"/>
      <c r="BC84" s="248"/>
      <c r="BD84" s="248"/>
      <c r="BE84" s="248"/>
      <c r="BF84" s="803"/>
      <c r="BG84" s="819"/>
      <c r="BH84" s="1758"/>
      <c r="BI84" s="10"/>
      <c r="BJ84" s="1145"/>
      <c r="BK84" s="1145">
        <f t="shared" ref="BK84:BK147" si="131">AA84-AJ84-AX84</f>
        <v>0</v>
      </c>
    </row>
    <row r="85" spans="2:63" s="11" customFormat="1" ht="66.95" hidden="1" customHeight="1">
      <c r="B85" s="2156"/>
      <c r="C85" s="940"/>
      <c r="D85" s="819"/>
      <c r="E85" s="855"/>
      <c r="F85" s="855"/>
      <c r="G85" s="855"/>
      <c r="H85" s="855"/>
      <c r="I85" s="855"/>
      <c r="J85" s="855"/>
      <c r="K85" s="855"/>
      <c r="L85" s="855"/>
      <c r="M85" s="2155"/>
      <c r="N85" s="259"/>
      <c r="O85" s="259"/>
      <c r="P85" s="259"/>
      <c r="Q85" s="259"/>
      <c r="R85" s="259"/>
      <c r="S85" s="259"/>
      <c r="T85" s="259"/>
      <c r="U85" s="819"/>
      <c r="V85" s="259"/>
      <c r="W85" s="923"/>
      <c r="X85" s="248"/>
      <c r="Y85" s="923"/>
      <c r="Z85" s="248"/>
      <c r="AA85" s="1006"/>
      <c r="AB85" s="923"/>
      <c r="AC85" s="248"/>
      <c r="AD85" s="248"/>
      <c r="AE85" s="248"/>
      <c r="AF85" s="248"/>
      <c r="AG85" s="248"/>
      <c r="AH85" s="248"/>
      <c r="AI85" s="855"/>
      <c r="AJ85" s="855"/>
      <c r="AK85" s="855"/>
      <c r="AL85" s="855"/>
      <c r="AM85" s="855"/>
      <c r="AN85" s="248"/>
      <c r="AO85" s="248"/>
      <c r="AP85" s="248"/>
      <c r="AQ85" s="248"/>
      <c r="AR85" s="855"/>
      <c r="AS85" s="855"/>
      <c r="AT85" s="248"/>
      <c r="AU85" s="248"/>
      <c r="AV85" s="248"/>
      <c r="AW85" s="248"/>
      <c r="AX85" s="855"/>
      <c r="AY85" s="855"/>
      <c r="AZ85" s="248"/>
      <c r="BA85" s="248"/>
      <c r="BB85" s="248"/>
      <c r="BC85" s="248"/>
      <c r="BD85" s="248"/>
      <c r="BE85" s="248"/>
      <c r="BF85" s="803"/>
      <c r="BG85" s="819"/>
      <c r="BH85" s="1758"/>
      <c r="BI85" s="10"/>
      <c r="BJ85" s="1145"/>
      <c r="BK85" s="1145">
        <f t="shared" si="131"/>
        <v>0</v>
      </c>
    </row>
    <row r="86" spans="2:63" s="15" customFormat="1" ht="33" hidden="1" customHeight="1">
      <c r="B86" s="871" t="s">
        <v>46</v>
      </c>
      <c r="C86" s="875" t="s">
        <v>88</v>
      </c>
      <c r="D86" s="900">
        <f t="shared" ref="D86:M86" si="132">D87</f>
        <v>0</v>
      </c>
      <c r="E86" s="248">
        <f t="shared" si="132"/>
        <v>0</v>
      </c>
      <c r="F86" s="248">
        <f t="shared" si="132"/>
        <v>0</v>
      </c>
      <c r="G86" s="248">
        <f t="shared" si="132"/>
        <v>0</v>
      </c>
      <c r="H86" s="248">
        <f t="shared" si="132"/>
        <v>0</v>
      </c>
      <c r="I86" s="248">
        <f t="shared" si="132"/>
        <v>0</v>
      </c>
      <c r="J86" s="248">
        <f t="shared" si="132"/>
        <v>0</v>
      </c>
      <c r="K86" s="248">
        <f t="shared" si="132"/>
        <v>0</v>
      </c>
      <c r="L86" s="248">
        <f t="shared" si="132"/>
        <v>0</v>
      </c>
      <c r="M86" s="248">
        <f t="shared" si="132"/>
        <v>0</v>
      </c>
      <c r="N86" s="246"/>
      <c r="O86" s="246"/>
      <c r="P86" s="246"/>
      <c r="Q86" s="246"/>
      <c r="R86" s="246"/>
      <c r="S86" s="246"/>
      <c r="T86" s="246"/>
      <c r="U86" s="246"/>
      <c r="V86" s="246"/>
      <c r="W86" s="248">
        <f>W87</f>
        <v>0</v>
      </c>
      <c r="X86" s="248">
        <f t="shared" ref="X86:BB86" si="133">X87</f>
        <v>0</v>
      </c>
      <c r="Y86" s="248">
        <f t="shared" si="133"/>
        <v>0</v>
      </c>
      <c r="Z86" s="248">
        <f t="shared" si="133"/>
        <v>0</v>
      </c>
      <c r="AA86" s="248">
        <f t="shared" si="133"/>
        <v>0</v>
      </c>
      <c r="AB86" s="248">
        <f t="shared" si="133"/>
        <v>0</v>
      </c>
      <c r="AC86" s="248">
        <f t="shared" si="133"/>
        <v>0</v>
      </c>
      <c r="AD86" s="248">
        <f t="shared" si="133"/>
        <v>0</v>
      </c>
      <c r="AE86" s="248">
        <f t="shared" si="133"/>
        <v>0</v>
      </c>
      <c r="AF86" s="248">
        <f t="shared" si="133"/>
        <v>0</v>
      </c>
      <c r="AG86" s="248">
        <f t="shared" si="133"/>
        <v>0</v>
      </c>
      <c r="AH86" s="248">
        <f t="shared" si="133"/>
        <v>0</v>
      </c>
      <c r="AI86" s="248">
        <f t="shared" si="133"/>
        <v>0</v>
      </c>
      <c r="AJ86" s="248">
        <f t="shared" si="133"/>
        <v>0</v>
      </c>
      <c r="AK86" s="248">
        <f t="shared" si="133"/>
        <v>0</v>
      </c>
      <c r="AL86" s="248">
        <f t="shared" si="133"/>
        <v>0</v>
      </c>
      <c r="AM86" s="248">
        <f t="shared" si="133"/>
        <v>0</v>
      </c>
      <c r="AN86" s="248">
        <f t="shared" si="133"/>
        <v>0</v>
      </c>
      <c r="AO86" s="248">
        <f t="shared" si="133"/>
        <v>0</v>
      </c>
      <c r="AP86" s="248">
        <f t="shared" si="133"/>
        <v>0</v>
      </c>
      <c r="AQ86" s="248"/>
      <c r="AR86" s="248">
        <f t="shared" si="133"/>
        <v>0</v>
      </c>
      <c r="AS86" s="248">
        <f t="shared" si="133"/>
        <v>0</v>
      </c>
      <c r="AT86" s="248">
        <f t="shared" si="133"/>
        <v>0</v>
      </c>
      <c r="AU86" s="248">
        <f t="shared" si="133"/>
        <v>0</v>
      </c>
      <c r="AV86" s="248">
        <f t="shared" si="133"/>
        <v>0</v>
      </c>
      <c r="AW86" s="248"/>
      <c r="AX86" s="248">
        <f t="shared" si="133"/>
        <v>0</v>
      </c>
      <c r="AY86" s="248">
        <f t="shared" si="133"/>
        <v>0</v>
      </c>
      <c r="AZ86" s="248">
        <f t="shared" si="133"/>
        <v>0</v>
      </c>
      <c r="BA86" s="248">
        <f t="shared" si="133"/>
        <v>0</v>
      </c>
      <c r="BB86" s="248">
        <f t="shared" si="133"/>
        <v>0</v>
      </c>
      <c r="BC86" s="248"/>
      <c r="BD86" s="248"/>
      <c r="BE86" s="248"/>
      <c r="BF86" s="248"/>
      <c r="BG86" s="248"/>
      <c r="BH86" s="1758">
        <f>AA86-(AF86+AI86+AL86)</f>
        <v>0</v>
      </c>
      <c r="BI86" s="10" t="e">
        <f>#REF!-AL86</f>
        <v>#REF!</v>
      </c>
      <c r="BJ86" s="1145">
        <f t="shared" ref="BJ86:BJ147" si="134">AX86-AL86</f>
        <v>0</v>
      </c>
      <c r="BK86" s="1145">
        <f t="shared" si="131"/>
        <v>0</v>
      </c>
    </row>
    <row r="87" spans="2:63" s="38" customFormat="1" ht="18" hidden="1" customHeight="1">
      <c r="B87" s="839" t="s">
        <v>89</v>
      </c>
      <c r="C87" s="901" t="s">
        <v>87</v>
      </c>
      <c r="D87" s="1411">
        <f t="shared" ref="D87:M87" si="135">D88+D89+D90</f>
        <v>0</v>
      </c>
      <c r="E87" s="902">
        <f t="shared" si="135"/>
        <v>0</v>
      </c>
      <c r="F87" s="902">
        <f t="shared" si="135"/>
        <v>0</v>
      </c>
      <c r="G87" s="902">
        <f t="shared" si="135"/>
        <v>0</v>
      </c>
      <c r="H87" s="902">
        <f t="shared" si="135"/>
        <v>0</v>
      </c>
      <c r="I87" s="902">
        <f t="shared" si="135"/>
        <v>0</v>
      </c>
      <c r="J87" s="902">
        <f t="shared" si="135"/>
        <v>0</v>
      </c>
      <c r="K87" s="902">
        <f t="shared" si="135"/>
        <v>0</v>
      </c>
      <c r="L87" s="902">
        <f t="shared" si="135"/>
        <v>0</v>
      </c>
      <c r="M87" s="902">
        <f t="shared" si="135"/>
        <v>0</v>
      </c>
      <c r="N87" s="914"/>
      <c r="O87" s="914"/>
      <c r="P87" s="914"/>
      <c r="Q87" s="914"/>
      <c r="R87" s="914"/>
      <c r="S87" s="914"/>
      <c r="T87" s="914"/>
      <c r="U87" s="914"/>
      <c r="V87" s="914"/>
      <c r="W87" s="902">
        <f>W88+W89+W90</f>
        <v>0</v>
      </c>
      <c r="X87" s="902">
        <f t="shared" ref="X87:AP87" si="136">X88+X89+X90</f>
        <v>0</v>
      </c>
      <c r="Y87" s="902">
        <f t="shared" si="136"/>
        <v>0</v>
      </c>
      <c r="Z87" s="902">
        <f t="shared" si="136"/>
        <v>0</v>
      </c>
      <c r="AA87" s="902">
        <f t="shared" si="136"/>
        <v>0</v>
      </c>
      <c r="AB87" s="902">
        <f t="shared" si="136"/>
        <v>0</v>
      </c>
      <c r="AC87" s="902">
        <f t="shared" si="136"/>
        <v>0</v>
      </c>
      <c r="AD87" s="902">
        <f t="shared" si="136"/>
        <v>0</v>
      </c>
      <c r="AE87" s="902">
        <f t="shared" si="136"/>
        <v>0</v>
      </c>
      <c r="AF87" s="902">
        <f t="shared" si="136"/>
        <v>0</v>
      </c>
      <c r="AG87" s="902">
        <f t="shared" si="136"/>
        <v>0</v>
      </c>
      <c r="AH87" s="902">
        <f t="shared" si="136"/>
        <v>0</v>
      </c>
      <c r="AI87" s="902">
        <f t="shared" si="136"/>
        <v>0</v>
      </c>
      <c r="AJ87" s="902">
        <f t="shared" si="136"/>
        <v>0</v>
      </c>
      <c r="AK87" s="902">
        <f t="shared" si="136"/>
        <v>0</v>
      </c>
      <c r="AL87" s="902">
        <f t="shared" si="136"/>
        <v>0</v>
      </c>
      <c r="AM87" s="902">
        <f t="shared" si="136"/>
        <v>0</v>
      </c>
      <c r="AN87" s="902">
        <f t="shared" si="136"/>
        <v>0</v>
      </c>
      <c r="AO87" s="902">
        <f t="shared" si="136"/>
        <v>0</v>
      </c>
      <c r="AP87" s="902">
        <f t="shared" si="136"/>
        <v>0</v>
      </c>
      <c r="AQ87" s="902"/>
      <c r="AR87" s="902">
        <f t="shared" ref="AR87:AV87" si="137">AR88+AR89+AR90</f>
        <v>0</v>
      </c>
      <c r="AS87" s="902">
        <f t="shared" si="137"/>
        <v>0</v>
      </c>
      <c r="AT87" s="902">
        <f t="shared" si="137"/>
        <v>0</v>
      </c>
      <c r="AU87" s="902">
        <f t="shared" si="137"/>
        <v>0</v>
      </c>
      <c r="AV87" s="902">
        <f t="shared" si="137"/>
        <v>0</v>
      </c>
      <c r="AW87" s="902"/>
      <c r="AX87" s="902">
        <f t="shared" ref="AX87:BB87" si="138">AX88+AX89+AX90</f>
        <v>0</v>
      </c>
      <c r="AY87" s="902">
        <f t="shared" si="138"/>
        <v>0</v>
      </c>
      <c r="AZ87" s="902">
        <f t="shared" si="138"/>
        <v>0</v>
      </c>
      <c r="BA87" s="902">
        <f t="shared" si="138"/>
        <v>0</v>
      </c>
      <c r="BB87" s="902">
        <f t="shared" si="138"/>
        <v>0</v>
      </c>
      <c r="BC87" s="902"/>
      <c r="BD87" s="902"/>
      <c r="BE87" s="902"/>
      <c r="BF87" s="902"/>
      <c r="BG87" s="902"/>
      <c r="BH87" s="1760">
        <f>AA87-(AF87+AI87+AL87)</f>
        <v>0</v>
      </c>
      <c r="BI87" s="1761" t="e">
        <f>#REF!-AL87</f>
        <v>#REF!</v>
      </c>
      <c r="BJ87" s="1145">
        <f t="shared" si="134"/>
        <v>0</v>
      </c>
      <c r="BK87" s="1145">
        <f t="shared" si="131"/>
        <v>0</v>
      </c>
    </row>
    <row r="88" spans="2:63" s="11" customFormat="1" ht="51.95" hidden="1" customHeight="1">
      <c r="B88" s="848"/>
      <c r="C88" s="897"/>
      <c r="D88" s="819"/>
      <c r="E88" s="855"/>
      <c r="F88" s="855"/>
      <c r="G88" s="855"/>
      <c r="H88" s="855"/>
      <c r="I88" s="855"/>
      <c r="J88" s="855"/>
      <c r="K88" s="855"/>
      <c r="L88" s="855"/>
      <c r="M88" s="2155"/>
      <c r="N88" s="259"/>
      <c r="O88" s="259"/>
      <c r="P88" s="259"/>
      <c r="Q88" s="259"/>
      <c r="R88" s="259"/>
      <c r="S88" s="259"/>
      <c r="T88" s="259"/>
      <c r="U88" s="259"/>
      <c r="V88" s="259"/>
      <c r="W88" s="855"/>
      <c r="X88" s="248"/>
      <c r="Y88" s="855"/>
      <c r="Z88" s="248"/>
      <c r="AA88" s="855"/>
      <c r="AB88" s="855"/>
      <c r="AC88" s="248"/>
      <c r="AD88" s="248"/>
      <c r="AE88" s="248"/>
      <c r="AF88" s="248"/>
      <c r="AG88" s="248"/>
      <c r="AH88" s="248"/>
      <c r="AI88" s="248"/>
      <c r="AJ88" s="855"/>
      <c r="AK88" s="855"/>
      <c r="AL88" s="855"/>
      <c r="AM88" s="855"/>
      <c r="AN88" s="248"/>
      <c r="AO88" s="248"/>
      <c r="AP88" s="248"/>
      <c r="AQ88" s="248"/>
      <c r="AR88" s="855"/>
      <c r="AS88" s="855"/>
      <c r="AT88" s="248"/>
      <c r="AU88" s="248"/>
      <c r="AV88" s="248"/>
      <c r="AW88" s="248"/>
      <c r="AX88" s="855"/>
      <c r="AY88" s="855"/>
      <c r="AZ88" s="248"/>
      <c r="BA88" s="248"/>
      <c r="BB88" s="248"/>
      <c r="BC88" s="248"/>
      <c r="BD88" s="248"/>
      <c r="BE88" s="248"/>
      <c r="BF88" s="803"/>
      <c r="BG88" s="855"/>
      <c r="BH88" s="1758"/>
      <c r="BI88" s="10"/>
      <c r="BJ88" s="1145"/>
      <c r="BK88" s="1145">
        <f t="shared" si="131"/>
        <v>0</v>
      </c>
    </row>
    <row r="89" spans="2:63" s="11" customFormat="1" ht="51.95" hidden="1" customHeight="1">
      <c r="B89" s="848"/>
      <c r="C89" s="897"/>
      <c r="D89" s="819"/>
      <c r="E89" s="855"/>
      <c r="F89" s="855"/>
      <c r="G89" s="855"/>
      <c r="H89" s="855"/>
      <c r="I89" s="855"/>
      <c r="J89" s="855"/>
      <c r="K89" s="855"/>
      <c r="L89" s="855"/>
      <c r="M89" s="2155"/>
      <c r="N89" s="259"/>
      <c r="O89" s="259"/>
      <c r="P89" s="259"/>
      <c r="Q89" s="259"/>
      <c r="R89" s="259"/>
      <c r="S89" s="259"/>
      <c r="T89" s="259"/>
      <c r="U89" s="259"/>
      <c r="V89" s="259"/>
      <c r="W89" s="855"/>
      <c r="X89" s="248"/>
      <c r="Y89" s="855"/>
      <c r="Z89" s="248"/>
      <c r="AA89" s="855"/>
      <c r="AB89" s="855"/>
      <c r="AC89" s="248"/>
      <c r="AD89" s="248"/>
      <c r="AE89" s="248"/>
      <c r="AF89" s="248"/>
      <c r="AG89" s="248"/>
      <c r="AH89" s="248"/>
      <c r="AI89" s="248"/>
      <c r="AJ89" s="855"/>
      <c r="AK89" s="855"/>
      <c r="AL89" s="855"/>
      <c r="AM89" s="855"/>
      <c r="AN89" s="248"/>
      <c r="AO89" s="248"/>
      <c r="AP89" s="248"/>
      <c r="AQ89" s="248"/>
      <c r="AR89" s="855"/>
      <c r="AS89" s="855"/>
      <c r="AT89" s="248"/>
      <c r="AU89" s="248"/>
      <c r="AV89" s="248"/>
      <c r="AW89" s="248"/>
      <c r="AX89" s="855"/>
      <c r="AY89" s="855"/>
      <c r="AZ89" s="248"/>
      <c r="BA89" s="248"/>
      <c r="BB89" s="248"/>
      <c r="BC89" s="248"/>
      <c r="BD89" s="248"/>
      <c r="BE89" s="248"/>
      <c r="BF89" s="803"/>
      <c r="BG89" s="855"/>
      <c r="BH89" s="1758"/>
      <c r="BI89" s="10"/>
      <c r="BJ89" s="1145"/>
      <c r="BK89" s="1145">
        <f t="shared" si="131"/>
        <v>0</v>
      </c>
    </row>
    <row r="90" spans="2:63" s="11" customFormat="1" ht="51" hidden="1" customHeight="1">
      <c r="B90" s="848"/>
      <c r="C90" s="940"/>
      <c r="D90" s="819"/>
      <c r="E90" s="855"/>
      <c r="F90" s="855"/>
      <c r="G90" s="855"/>
      <c r="H90" s="855"/>
      <c r="I90" s="855"/>
      <c r="J90" s="855"/>
      <c r="K90" s="855"/>
      <c r="L90" s="855"/>
      <c r="M90" s="2155"/>
      <c r="N90" s="259"/>
      <c r="O90" s="259"/>
      <c r="P90" s="259"/>
      <c r="Q90" s="259"/>
      <c r="R90" s="259"/>
      <c r="S90" s="259"/>
      <c r="T90" s="259"/>
      <c r="U90" s="819"/>
      <c r="V90" s="259"/>
      <c r="W90" s="923"/>
      <c r="X90" s="248"/>
      <c r="Y90" s="923"/>
      <c r="Z90" s="248"/>
      <c r="AA90" s="1006"/>
      <c r="AB90" s="923"/>
      <c r="AC90" s="248"/>
      <c r="AD90" s="248"/>
      <c r="AE90" s="248"/>
      <c r="AF90" s="248"/>
      <c r="AG90" s="248"/>
      <c r="AH90" s="248"/>
      <c r="AI90" s="248"/>
      <c r="AJ90" s="248"/>
      <c r="AK90" s="855"/>
      <c r="AL90" s="855"/>
      <c r="AM90" s="855"/>
      <c r="AN90" s="248"/>
      <c r="AO90" s="248"/>
      <c r="AP90" s="248"/>
      <c r="AQ90" s="248"/>
      <c r="AR90" s="855"/>
      <c r="AS90" s="855"/>
      <c r="AT90" s="248"/>
      <c r="AU90" s="248"/>
      <c r="AV90" s="248"/>
      <c r="AW90" s="248"/>
      <c r="AX90" s="855"/>
      <c r="AY90" s="855"/>
      <c r="AZ90" s="248"/>
      <c r="BA90" s="248"/>
      <c r="BB90" s="248"/>
      <c r="BC90" s="248"/>
      <c r="BD90" s="248"/>
      <c r="BE90" s="248"/>
      <c r="BF90" s="803"/>
      <c r="BG90" s="819"/>
      <c r="BH90" s="1758"/>
      <c r="BI90" s="10"/>
      <c r="BJ90" s="1145"/>
      <c r="BK90" s="1145">
        <f t="shared" si="131"/>
        <v>0</v>
      </c>
    </row>
    <row r="91" spans="2:63" s="11" customFormat="1">
      <c r="B91" s="246"/>
      <c r="C91" s="875"/>
      <c r="D91" s="900"/>
      <c r="E91" s="248"/>
      <c r="F91" s="248"/>
      <c r="G91" s="248"/>
      <c r="H91" s="248"/>
      <c r="I91" s="248"/>
      <c r="J91" s="248"/>
      <c r="K91" s="248"/>
      <c r="L91" s="248"/>
      <c r="M91" s="1067"/>
      <c r="N91" s="913"/>
      <c r="O91" s="259"/>
      <c r="P91" s="259"/>
      <c r="Q91" s="259"/>
      <c r="R91" s="259"/>
      <c r="S91" s="259"/>
      <c r="T91" s="259"/>
      <c r="U91" s="259"/>
      <c r="V91" s="259"/>
      <c r="W91" s="248"/>
      <c r="X91" s="248"/>
      <c r="Y91" s="248"/>
      <c r="Z91" s="248"/>
      <c r="AA91" s="248"/>
      <c r="AB91" s="248"/>
      <c r="AC91" s="248"/>
      <c r="AD91" s="248"/>
      <c r="AE91" s="248"/>
      <c r="AF91" s="248"/>
      <c r="AG91" s="248"/>
      <c r="AH91" s="248"/>
      <c r="AI91" s="248"/>
      <c r="AJ91" s="248"/>
      <c r="AK91" s="248"/>
      <c r="AL91" s="248"/>
      <c r="AM91" s="248"/>
      <c r="AN91" s="248"/>
      <c r="AO91" s="248"/>
      <c r="AP91" s="248"/>
      <c r="AQ91" s="248"/>
      <c r="AR91" s="248"/>
      <c r="AS91" s="248"/>
      <c r="AT91" s="248"/>
      <c r="AU91" s="248"/>
      <c r="AV91" s="248"/>
      <c r="AW91" s="248"/>
      <c r="AX91" s="248"/>
      <c r="AY91" s="248"/>
      <c r="AZ91" s="248"/>
      <c r="BA91" s="248"/>
      <c r="BB91" s="248"/>
      <c r="BC91" s="248"/>
      <c r="BD91" s="248"/>
      <c r="BE91" s="248"/>
      <c r="BF91" s="248"/>
      <c r="BG91" s="855"/>
      <c r="BH91" s="1758">
        <f>AA91-(AF91+AI91+AL91)</f>
        <v>0</v>
      </c>
      <c r="BI91" s="10" t="e">
        <f>#REF!-AL91</f>
        <v>#REF!</v>
      </c>
      <c r="BJ91" s="1145">
        <f t="shared" si="134"/>
        <v>0</v>
      </c>
      <c r="BK91" s="1145">
        <f t="shared" si="131"/>
        <v>0</v>
      </c>
    </row>
    <row r="92" spans="2:63" s="15" customFormat="1" ht="36.950000000000003" customHeight="1">
      <c r="B92" s="871" t="s">
        <v>697</v>
      </c>
      <c r="C92" s="872" t="s">
        <v>35</v>
      </c>
      <c r="D92" s="900">
        <f t="shared" ref="D92:M92" si="139">D93+D107+D227+D237+D240</f>
        <v>18</v>
      </c>
      <c r="E92" s="248">
        <f t="shared" si="139"/>
        <v>2</v>
      </c>
      <c r="F92" s="248">
        <f t="shared" si="139"/>
        <v>6000</v>
      </c>
      <c r="G92" s="248">
        <f t="shared" si="139"/>
        <v>11</v>
      </c>
      <c r="H92" s="248">
        <f t="shared" si="139"/>
        <v>130600</v>
      </c>
      <c r="I92" s="248">
        <f t="shared" si="139"/>
        <v>5</v>
      </c>
      <c r="J92" s="248">
        <f t="shared" si="139"/>
        <v>38500</v>
      </c>
      <c r="K92" s="248" t="e">
        <f t="shared" si="139"/>
        <v>#REF!</v>
      </c>
      <c r="L92" s="248" t="e">
        <f t="shared" si="139"/>
        <v>#REF!</v>
      </c>
      <c r="M92" s="248" t="e">
        <f t="shared" si="139"/>
        <v>#REF!</v>
      </c>
      <c r="N92" s="246"/>
      <c r="O92" s="246"/>
      <c r="P92" s="246"/>
      <c r="Q92" s="246"/>
      <c r="R92" s="246"/>
      <c r="S92" s="900"/>
      <c r="T92" s="246"/>
      <c r="U92" s="246"/>
      <c r="V92" s="246"/>
      <c r="W92" s="248">
        <f t="shared" ref="W92:AO92" si="140">W93+W107+W227+W237+W240</f>
        <v>3845826</v>
      </c>
      <c r="X92" s="248" t="e">
        <f t="shared" si="140"/>
        <v>#REF!</v>
      </c>
      <c r="Y92" s="248">
        <f t="shared" si="140"/>
        <v>2420865</v>
      </c>
      <c r="Z92" s="248" t="e">
        <f t="shared" si="140"/>
        <v>#REF!</v>
      </c>
      <c r="AA92" s="248">
        <f t="shared" si="140"/>
        <v>2420865</v>
      </c>
      <c r="AB92" s="248" t="e">
        <f t="shared" si="140"/>
        <v>#REF!</v>
      </c>
      <c r="AC92" s="248" t="e">
        <f t="shared" si="140"/>
        <v>#REF!</v>
      </c>
      <c r="AD92" s="248" t="e">
        <f t="shared" si="140"/>
        <v>#REF!</v>
      </c>
      <c r="AE92" s="248" t="e">
        <f t="shared" si="140"/>
        <v>#REF!</v>
      </c>
      <c r="AF92" s="248">
        <f t="shared" si="140"/>
        <v>519619.973</v>
      </c>
      <c r="AG92" s="248" t="e">
        <f t="shared" si="140"/>
        <v>#REF!</v>
      </c>
      <c r="AH92" s="248" t="e">
        <f t="shared" si="140"/>
        <v>#REF!</v>
      </c>
      <c r="AI92" s="248">
        <f t="shared" si="140"/>
        <v>585658</v>
      </c>
      <c r="AJ92" s="248">
        <f t="shared" si="140"/>
        <v>1105277.973</v>
      </c>
      <c r="AK92" s="248">
        <f t="shared" si="140"/>
        <v>1019645</v>
      </c>
      <c r="AL92" s="248">
        <f t="shared" si="140"/>
        <v>175100</v>
      </c>
      <c r="AM92" s="248">
        <f t="shared" si="140"/>
        <v>0</v>
      </c>
      <c r="AN92" s="248">
        <f t="shared" si="140"/>
        <v>175100</v>
      </c>
      <c r="AO92" s="248">
        <f t="shared" si="140"/>
        <v>0</v>
      </c>
      <c r="AP92" s="248"/>
      <c r="AQ92" s="248"/>
      <c r="AR92" s="248">
        <f t="shared" ref="AR92:AU92" si="141">AR93+AR107+AR227+AR237+AR240</f>
        <v>55273.5864</v>
      </c>
      <c r="AS92" s="248">
        <f t="shared" si="141"/>
        <v>0</v>
      </c>
      <c r="AT92" s="248">
        <f t="shared" si="141"/>
        <v>55273.5864</v>
      </c>
      <c r="AU92" s="248">
        <f t="shared" si="141"/>
        <v>0</v>
      </c>
      <c r="AV92" s="248"/>
      <c r="AW92" s="248"/>
      <c r="AX92" s="248">
        <f t="shared" ref="AX92:BA92" si="142">AX93+AX107+AX227+AX237+AX240</f>
        <v>131574</v>
      </c>
      <c r="AY92" s="248">
        <f t="shared" si="142"/>
        <v>0</v>
      </c>
      <c r="AZ92" s="248">
        <f t="shared" si="142"/>
        <v>131574</v>
      </c>
      <c r="BA92" s="248">
        <f t="shared" si="142"/>
        <v>0</v>
      </c>
      <c r="BB92" s="248"/>
      <c r="BC92" s="248"/>
      <c r="BD92" s="248"/>
      <c r="BE92" s="248"/>
      <c r="BF92" s="248"/>
      <c r="BG92" s="248"/>
      <c r="BH92" s="1758">
        <f>AA92-(AF92+AI92+AL92)</f>
        <v>1140487.027</v>
      </c>
      <c r="BI92" s="10" t="e">
        <f>#REF!-AL92</f>
        <v>#REF!</v>
      </c>
      <c r="BJ92" s="1145">
        <f t="shared" si="134"/>
        <v>-43526</v>
      </c>
      <c r="BK92" s="1145">
        <f t="shared" si="131"/>
        <v>1184013.027</v>
      </c>
    </row>
    <row r="93" spans="2:63" s="11" customFormat="1" ht="70.5" customHeight="1">
      <c r="B93" s="871" t="s">
        <v>45</v>
      </c>
      <c r="C93" s="872" t="s">
        <v>690</v>
      </c>
      <c r="D93" s="900">
        <f t="shared" ref="D93:M93" si="143">D94+D98</f>
        <v>2</v>
      </c>
      <c r="E93" s="248">
        <f t="shared" si="143"/>
        <v>2</v>
      </c>
      <c r="F93" s="248">
        <f t="shared" si="143"/>
        <v>6000</v>
      </c>
      <c r="G93" s="248">
        <f t="shared" si="143"/>
        <v>0</v>
      </c>
      <c r="H93" s="248">
        <f t="shared" si="143"/>
        <v>0</v>
      </c>
      <c r="I93" s="248">
        <f t="shared" si="143"/>
        <v>0</v>
      </c>
      <c r="J93" s="248">
        <f t="shared" si="143"/>
        <v>0</v>
      </c>
      <c r="K93" s="248">
        <f t="shared" si="143"/>
        <v>0</v>
      </c>
      <c r="L93" s="248">
        <f t="shared" si="143"/>
        <v>2</v>
      </c>
      <c r="M93" s="248">
        <f t="shared" si="143"/>
        <v>0</v>
      </c>
      <c r="N93" s="259"/>
      <c r="O93" s="259"/>
      <c r="P93" s="259"/>
      <c r="Q93" s="259"/>
      <c r="R93" s="259"/>
      <c r="S93" s="259"/>
      <c r="T93" s="259"/>
      <c r="U93" s="259"/>
      <c r="V93" s="259"/>
      <c r="W93" s="248">
        <f t="shared" ref="W93:AO93" si="144">W94+W98</f>
        <v>19314</v>
      </c>
      <c r="X93" s="248">
        <f t="shared" si="144"/>
        <v>0</v>
      </c>
      <c r="Y93" s="248">
        <f t="shared" si="144"/>
        <v>6000</v>
      </c>
      <c r="Z93" s="248">
        <f t="shared" si="144"/>
        <v>0</v>
      </c>
      <c r="AA93" s="248">
        <f t="shared" si="144"/>
        <v>6000</v>
      </c>
      <c r="AB93" s="248">
        <f t="shared" si="144"/>
        <v>0</v>
      </c>
      <c r="AC93" s="248">
        <f t="shared" si="144"/>
        <v>6000</v>
      </c>
      <c r="AD93" s="248">
        <f t="shared" si="144"/>
        <v>0</v>
      </c>
      <c r="AE93" s="248">
        <f t="shared" si="144"/>
        <v>0</v>
      </c>
      <c r="AF93" s="248">
        <f t="shared" si="144"/>
        <v>0</v>
      </c>
      <c r="AG93" s="248">
        <f t="shared" si="144"/>
        <v>0</v>
      </c>
      <c r="AH93" s="248">
        <f t="shared" si="144"/>
        <v>0</v>
      </c>
      <c r="AI93" s="248">
        <f t="shared" si="144"/>
        <v>0</v>
      </c>
      <c r="AJ93" s="248">
        <f t="shared" si="144"/>
        <v>0</v>
      </c>
      <c r="AK93" s="248">
        <f t="shared" si="144"/>
        <v>6000</v>
      </c>
      <c r="AL93" s="248">
        <f t="shared" si="144"/>
        <v>6000</v>
      </c>
      <c r="AM93" s="248">
        <f t="shared" si="144"/>
        <v>0</v>
      </c>
      <c r="AN93" s="248">
        <f t="shared" si="144"/>
        <v>6000</v>
      </c>
      <c r="AO93" s="248">
        <f t="shared" si="144"/>
        <v>0</v>
      </c>
      <c r="AP93" s="248"/>
      <c r="AQ93" s="248"/>
      <c r="AR93" s="248">
        <f t="shared" ref="AR93:AU93" si="145">AR94+AR98</f>
        <v>2991.7539999999999</v>
      </c>
      <c r="AS93" s="248">
        <f t="shared" si="145"/>
        <v>0</v>
      </c>
      <c r="AT93" s="248">
        <f t="shared" si="145"/>
        <v>2991.7539999999999</v>
      </c>
      <c r="AU93" s="248">
        <f t="shared" si="145"/>
        <v>0</v>
      </c>
      <c r="AV93" s="248"/>
      <c r="AW93" s="248"/>
      <c r="AX93" s="248">
        <f t="shared" ref="AX93:BA93" si="146">AX94+AX98</f>
        <v>3486</v>
      </c>
      <c r="AY93" s="248">
        <f t="shared" si="146"/>
        <v>0</v>
      </c>
      <c r="AZ93" s="248">
        <f t="shared" si="146"/>
        <v>3486</v>
      </c>
      <c r="BA93" s="248">
        <f t="shared" si="146"/>
        <v>0</v>
      </c>
      <c r="BB93" s="248"/>
      <c r="BC93" s="248"/>
      <c r="BD93" s="248"/>
      <c r="BE93" s="248"/>
      <c r="BF93" s="248"/>
      <c r="BG93" s="855"/>
      <c r="BH93" s="1758">
        <f>AA93-(AF93+AI93+AL93)</f>
        <v>0</v>
      </c>
      <c r="BI93" s="10" t="e">
        <f>#REF!-AL93</f>
        <v>#REF!</v>
      </c>
      <c r="BJ93" s="1145">
        <f t="shared" si="134"/>
        <v>-2514</v>
      </c>
      <c r="BK93" s="1145">
        <f t="shared" si="131"/>
        <v>2514</v>
      </c>
    </row>
    <row r="94" spans="2:63" s="11" customFormat="1" ht="30.95" hidden="1" customHeight="1">
      <c r="B94" s="871" t="s">
        <v>74</v>
      </c>
      <c r="C94" s="875" t="s">
        <v>117</v>
      </c>
      <c r="D94" s="900">
        <f t="shared" ref="D94:M96" si="147">D95</f>
        <v>0</v>
      </c>
      <c r="E94" s="248">
        <f t="shared" si="147"/>
        <v>0</v>
      </c>
      <c r="F94" s="248">
        <f t="shared" si="147"/>
        <v>0</v>
      </c>
      <c r="G94" s="248">
        <f t="shared" si="147"/>
        <v>0</v>
      </c>
      <c r="H94" s="248">
        <f t="shared" si="147"/>
        <v>0</v>
      </c>
      <c r="I94" s="248">
        <f t="shared" si="147"/>
        <v>0</v>
      </c>
      <c r="J94" s="248">
        <f t="shared" si="147"/>
        <v>0</v>
      </c>
      <c r="K94" s="248">
        <f t="shared" si="147"/>
        <v>0</v>
      </c>
      <c r="L94" s="248">
        <f t="shared" si="147"/>
        <v>0</v>
      </c>
      <c r="M94" s="248">
        <f t="shared" si="147"/>
        <v>0</v>
      </c>
      <c r="N94" s="259"/>
      <c r="O94" s="259"/>
      <c r="P94" s="259"/>
      <c r="Q94" s="259"/>
      <c r="R94" s="259"/>
      <c r="S94" s="259"/>
      <c r="T94" s="259"/>
      <c r="U94" s="259"/>
      <c r="V94" s="259"/>
      <c r="W94" s="248">
        <f t="shared" ref="W94:AR96" si="148">W95</f>
        <v>0</v>
      </c>
      <c r="X94" s="248">
        <f t="shared" si="148"/>
        <v>0</v>
      </c>
      <c r="Y94" s="248">
        <f t="shared" si="148"/>
        <v>0</v>
      </c>
      <c r="Z94" s="248">
        <f t="shared" si="148"/>
        <v>0</v>
      </c>
      <c r="AA94" s="248">
        <f t="shared" si="148"/>
        <v>0</v>
      </c>
      <c r="AB94" s="248">
        <f t="shared" si="148"/>
        <v>0</v>
      </c>
      <c r="AC94" s="248">
        <f t="shared" si="148"/>
        <v>0</v>
      </c>
      <c r="AD94" s="248">
        <f t="shared" si="148"/>
        <v>0</v>
      </c>
      <c r="AE94" s="248">
        <f t="shared" si="148"/>
        <v>0</v>
      </c>
      <c r="AF94" s="248">
        <f t="shared" si="148"/>
        <v>0</v>
      </c>
      <c r="AG94" s="248">
        <f t="shared" si="148"/>
        <v>0</v>
      </c>
      <c r="AH94" s="248">
        <f t="shared" si="148"/>
        <v>0</v>
      </c>
      <c r="AI94" s="248">
        <f t="shared" si="148"/>
        <v>0</v>
      </c>
      <c r="AJ94" s="248">
        <f t="shared" si="148"/>
        <v>0</v>
      </c>
      <c r="AK94" s="248">
        <f t="shared" si="148"/>
        <v>0</v>
      </c>
      <c r="AL94" s="248">
        <f t="shared" si="148"/>
        <v>0</v>
      </c>
      <c r="AM94" s="248">
        <f t="shared" si="148"/>
        <v>0</v>
      </c>
      <c r="AN94" s="248">
        <f t="shared" si="148"/>
        <v>0</v>
      </c>
      <c r="AO94" s="248">
        <f t="shared" si="148"/>
        <v>0</v>
      </c>
      <c r="AP94" s="248"/>
      <c r="AQ94" s="248"/>
      <c r="AR94" s="248">
        <f t="shared" si="148"/>
        <v>0</v>
      </c>
      <c r="AS94" s="248">
        <f t="shared" ref="AR94:BB96" si="149">AS95</f>
        <v>0</v>
      </c>
      <c r="AT94" s="248">
        <f t="shared" si="149"/>
        <v>0</v>
      </c>
      <c r="AU94" s="248">
        <f t="shared" si="149"/>
        <v>0</v>
      </c>
      <c r="AV94" s="248"/>
      <c r="AW94" s="248"/>
      <c r="AX94" s="248">
        <f t="shared" ref="AX94" si="150">AX95</f>
        <v>0</v>
      </c>
      <c r="AY94" s="248">
        <f t="shared" si="149"/>
        <v>0</v>
      </c>
      <c r="AZ94" s="248">
        <f t="shared" si="149"/>
        <v>0</v>
      </c>
      <c r="BA94" s="248">
        <f t="shared" si="149"/>
        <v>0</v>
      </c>
      <c r="BB94" s="248"/>
      <c r="BC94" s="248"/>
      <c r="BD94" s="248"/>
      <c r="BE94" s="248"/>
      <c r="BF94" s="248"/>
      <c r="BG94" s="855"/>
      <c r="BH94" s="1758">
        <f>AA94-(AF94+AI94+AL94)</f>
        <v>0</v>
      </c>
      <c r="BI94" s="10" t="e">
        <f>#REF!-AL94</f>
        <v>#REF!</v>
      </c>
      <c r="BJ94" s="1145">
        <f t="shared" si="134"/>
        <v>0</v>
      </c>
      <c r="BK94" s="1145">
        <f t="shared" si="131"/>
        <v>0</v>
      </c>
    </row>
    <row r="95" spans="2:63" s="24" customFormat="1" ht="24" hidden="1" customHeight="1">
      <c r="B95" s="839" t="s">
        <v>86</v>
      </c>
      <c r="C95" s="901" t="s">
        <v>87</v>
      </c>
      <c r="D95" s="1411">
        <f t="shared" si="147"/>
        <v>0</v>
      </c>
      <c r="E95" s="902">
        <f t="shared" si="147"/>
        <v>0</v>
      </c>
      <c r="F95" s="902">
        <f t="shared" si="147"/>
        <v>0</v>
      </c>
      <c r="G95" s="902">
        <f t="shared" si="147"/>
        <v>0</v>
      </c>
      <c r="H95" s="902">
        <f t="shared" si="147"/>
        <v>0</v>
      </c>
      <c r="I95" s="902">
        <f t="shared" si="147"/>
        <v>0</v>
      </c>
      <c r="J95" s="902">
        <f t="shared" si="147"/>
        <v>0</v>
      </c>
      <c r="K95" s="902">
        <f>K97</f>
        <v>0</v>
      </c>
      <c r="L95" s="902">
        <f>L97</f>
        <v>0</v>
      </c>
      <c r="M95" s="902">
        <f>M97</f>
        <v>0</v>
      </c>
      <c r="N95" s="841"/>
      <c r="O95" s="841"/>
      <c r="P95" s="841"/>
      <c r="Q95" s="841"/>
      <c r="R95" s="841"/>
      <c r="S95" s="841"/>
      <c r="T95" s="841"/>
      <c r="U95" s="841"/>
      <c r="V95" s="841"/>
      <c r="W95" s="902">
        <f>W96</f>
        <v>0</v>
      </c>
      <c r="X95" s="902">
        <f t="shared" si="148"/>
        <v>0</v>
      </c>
      <c r="Y95" s="902">
        <f t="shared" si="148"/>
        <v>0</v>
      </c>
      <c r="Z95" s="902">
        <f t="shared" si="148"/>
        <v>0</v>
      </c>
      <c r="AA95" s="902">
        <f t="shared" si="148"/>
        <v>0</v>
      </c>
      <c r="AB95" s="902">
        <f t="shared" si="148"/>
        <v>0</v>
      </c>
      <c r="AC95" s="902">
        <f t="shared" si="148"/>
        <v>0</v>
      </c>
      <c r="AD95" s="902">
        <f t="shared" si="148"/>
        <v>0</v>
      </c>
      <c r="AE95" s="902">
        <f t="shared" si="148"/>
        <v>0</v>
      </c>
      <c r="AF95" s="902">
        <f t="shared" si="148"/>
        <v>0</v>
      </c>
      <c r="AG95" s="902">
        <f t="shared" si="148"/>
        <v>0</v>
      </c>
      <c r="AH95" s="902">
        <f t="shared" si="148"/>
        <v>0</v>
      </c>
      <c r="AI95" s="902">
        <f t="shared" si="148"/>
        <v>0</v>
      </c>
      <c r="AJ95" s="902">
        <f t="shared" si="148"/>
        <v>0</v>
      </c>
      <c r="AK95" s="902">
        <f t="shared" si="148"/>
        <v>0</v>
      </c>
      <c r="AL95" s="902">
        <f t="shared" si="148"/>
        <v>0</v>
      </c>
      <c r="AM95" s="902">
        <f t="shared" si="148"/>
        <v>0</v>
      </c>
      <c r="AN95" s="902">
        <f t="shared" si="148"/>
        <v>0</v>
      </c>
      <c r="AO95" s="902">
        <f t="shared" si="148"/>
        <v>0</v>
      </c>
      <c r="AP95" s="902">
        <f t="shared" si="148"/>
        <v>0</v>
      </c>
      <c r="AQ95" s="902"/>
      <c r="AR95" s="902">
        <f t="shared" si="149"/>
        <v>0</v>
      </c>
      <c r="AS95" s="902">
        <f t="shared" si="149"/>
        <v>0</v>
      </c>
      <c r="AT95" s="902">
        <f t="shared" si="149"/>
        <v>0</v>
      </c>
      <c r="AU95" s="902">
        <f t="shared" si="149"/>
        <v>0</v>
      </c>
      <c r="AV95" s="902">
        <f t="shared" si="149"/>
        <v>0</v>
      </c>
      <c r="AW95" s="902"/>
      <c r="AX95" s="902">
        <f t="shared" si="149"/>
        <v>0</v>
      </c>
      <c r="AY95" s="902">
        <f t="shared" si="149"/>
        <v>0</v>
      </c>
      <c r="AZ95" s="902">
        <f t="shared" si="149"/>
        <v>0</v>
      </c>
      <c r="BA95" s="902">
        <f t="shared" si="149"/>
        <v>0</v>
      </c>
      <c r="BB95" s="902">
        <f t="shared" si="149"/>
        <v>0</v>
      </c>
      <c r="BC95" s="902"/>
      <c r="BD95" s="902"/>
      <c r="BE95" s="902"/>
      <c r="BF95" s="902"/>
      <c r="BG95" s="847"/>
      <c r="BH95" s="1760">
        <f>AA95-(AF95+AI95+AL95)</f>
        <v>0</v>
      </c>
      <c r="BI95" s="1761" t="e">
        <f>#REF!-AL95</f>
        <v>#REF!</v>
      </c>
      <c r="BJ95" s="1145">
        <f t="shared" si="134"/>
        <v>0</v>
      </c>
      <c r="BK95" s="1145">
        <f t="shared" si="131"/>
        <v>0</v>
      </c>
    </row>
    <row r="96" spans="2:63" s="24" customFormat="1" ht="32.450000000000003" hidden="1" customHeight="1">
      <c r="B96" s="839"/>
      <c r="C96" s="898" t="s">
        <v>790</v>
      </c>
      <c r="D96" s="1411">
        <f t="shared" si="147"/>
        <v>0</v>
      </c>
      <c r="E96" s="902">
        <f t="shared" si="147"/>
        <v>0</v>
      </c>
      <c r="F96" s="902">
        <f t="shared" si="147"/>
        <v>0</v>
      </c>
      <c r="G96" s="902">
        <f t="shared" si="147"/>
        <v>0</v>
      </c>
      <c r="H96" s="902">
        <f t="shared" si="147"/>
        <v>0</v>
      </c>
      <c r="I96" s="902">
        <f t="shared" si="147"/>
        <v>0</v>
      </c>
      <c r="J96" s="902">
        <f t="shared" si="147"/>
        <v>0</v>
      </c>
      <c r="K96" s="902"/>
      <c r="L96" s="902"/>
      <c r="M96" s="902"/>
      <c r="N96" s="841"/>
      <c r="O96" s="841"/>
      <c r="P96" s="841"/>
      <c r="Q96" s="841"/>
      <c r="R96" s="841"/>
      <c r="S96" s="841"/>
      <c r="T96" s="841"/>
      <c r="U96" s="841"/>
      <c r="V96" s="841"/>
      <c r="W96" s="902">
        <f>W97</f>
        <v>0</v>
      </c>
      <c r="X96" s="902">
        <f t="shared" si="148"/>
        <v>0</v>
      </c>
      <c r="Y96" s="902">
        <f t="shared" si="148"/>
        <v>0</v>
      </c>
      <c r="Z96" s="902">
        <f t="shared" si="148"/>
        <v>0</v>
      </c>
      <c r="AA96" s="902">
        <f t="shared" si="148"/>
        <v>0</v>
      </c>
      <c r="AB96" s="902">
        <f t="shared" si="148"/>
        <v>0</v>
      </c>
      <c r="AC96" s="902">
        <f t="shared" si="148"/>
        <v>0</v>
      </c>
      <c r="AD96" s="902">
        <f t="shared" si="148"/>
        <v>0</v>
      </c>
      <c r="AE96" s="902">
        <f t="shared" si="148"/>
        <v>0</v>
      </c>
      <c r="AF96" s="902">
        <f t="shared" si="148"/>
        <v>0</v>
      </c>
      <c r="AG96" s="902">
        <f t="shared" si="148"/>
        <v>0</v>
      </c>
      <c r="AH96" s="902">
        <f t="shared" si="148"/>
        <v>0</v>
      </c>
      <c r="AI96" s="902">
        <f t="shared" si="148"/>
        <v>0</v>
      </c>
      <c r="AJ96" s="902">
        <f t="shared" si="148"/>
        <v>0</v>
      </c>
      <c r="AK96" s="902">
        <f t="shared" si="148"/>
        <v>0</v>
      </c>
      <c r="AL96" s="902">
        <f t="shared" si="148"/>
        <v>0</v>
      </c>
      <c r="AM96" s="902">
        <f t="shared" si="148"/>
        <v>0</v>
      </c>
      <c r="AN96" s="902">
        <f t="shared" si="148"/>
        <v>0</v>
      </c>
      <c r="AO96" s="902">
        <f t="shared" si="148"/>
        <v>0</v>
      </c>
      <c r="AP96" s="902">
        <f t="shared" si="148"/>
        <v>0</v>
      </c>
      <c r="AQ96" s="902"/>
      <c r="AR96" s="902">
        <f t="shared" si="149"/>
        <v>0</v>
      </c>
      <c r="AS96" s="902">
        <f t="shared" si="149"/>
        <v>0</v>
      </c>
      <c r="AT96" s="902">
        <f t="shared" si="149"/>
        <v>0</v>
      </c>
      <c r="AU96" s="902">
        <f t="shared" si="149"/>
        <v>0</v>
      </c>
      <c r="AV96" s="902">
        <f t="shared" si="149"/>
        <v>0</v>
      </c>
      <c r="AW96" s="902"/>
      <c r="AX96" s="902">
        <f t="shared" si="149"/>
        <v>0</v>
      </c>
      <c r="AY96" s="902">
        <f t="shared" si="149"/>
        <v>0</v>
      </c>
      <c r="AZ96" s="902">
        <f t="shared" si="149"/>
        <v>0</v>
      </c>
      <c r="BA96" s="902">
        <f t="shared" si="149"/>
        <v>0</v>
      </c>
      <c r="BB96" s="902">
        <f t="shared" si="149"/>
        <v>0</v>
      </c>
      <c r="BC96" s="902"/>
      <c r="BD96" s="902"/>
      <c r="BE96" s="902"/>
      <c r="BF96" s="902"/>
      <c r="BG96" s="847"/>
      <c r="BH96" s="1760"/>
      <c r="BI96" s="1761"/>
      <c r="BJ96" s="1145">
        <f t="shared" si="134"/>
        <v>0</v>
      </c>
      <c r="BK96" s="1145">
        <f t="shared" si="131"/>
        <v>0</v>
      </c>
    </row>
    <row r="97" spans="1:63" s="11" customFormat="1" ht="73.5" hidden="1" customHeight="1">
      <c r="B97" s="848"/>
      <c r="C97" s="1736"/>
      <c r="D97" s="819"/>
      <c r="E97" s="855"/>
      <c r="F97" s="855"/>
      <c r="G97" s="855"/>
      <c r="H97" s="855"/>
      <c r="I97" s="855"/>
      <c r="J97" s="855"/>
      <c r="K97" s="855"/>
      <c r="L97" s="855"/>
      <c r="M97" s="881"/>
      <c r="N97" s="818"/>
      <c r="O97" s="818"/>
      <c r="P97" s="818"/>
      <c r="Q97" s="818"/>
      <c r="R97" s="818"/>
      <c r="S97" s="818"/>
      <c r="T97" s="818"/>
      <c r="U97" s="259"/>
      <c r="V97" s="982"/>
      <c r="W97" s="1737"/>
      <c r="X97" s="855"/>
      <c r="Y97" s="1737"/>
      <c r="Z97" s="248"/>
      <c r="AA97" s="855"/>
      <c r="AB97" s="248"/>
      <c r="AC97" s="1831"/>
      <c r="AD97" s="248"/>
      <c r="AE97" s="248"/>
      <c r="AF97" s="248"/>
      <c r="AG97" s="855"/>
      <c r="AH97" s="248"/>
      <c r="AI97" s="855"/>
      <c r="AJ97" s="855"/>
      <c r="AK97" s="855"/>
      <c r="AL97" s="855"/>
      <c r="AM97" s="248"/>
      <c r="AN97" s="855"/>
      <c r="AO97" s="248"/>
      <c r="AP97" s="248"/>
      <c r="AQ97" s="248"/>
      <c r="AR97" s="855"/>
      <c r="AS97" s="248"/>
      <c r="AT97" s="855"/>
      <c r="AU97" s="248"/>
      <c r="AV97" s="248"/>
      <c r="AW97" s="248"/>
      <c r="AX97" s="855"/>
      <c r="AY97" s="248"/>
      <c r="AZ97" s="855"/>
      <c r="BA97" s="248"/>
      <c r="BB97" s="248"/>
      <c r="BC97" s="248"/>
      <c r="BD97" s="248"/>
      <c r="BE97" s="248"/>
      <c r="BF97" s="819"/>
      <c r="BG97" s="855"/>
      <c r="BH97" s="1758"/>
      <c r="BI97" s="10"/>
      <c r="BJ97" s="1145"/>
      <c r="BK97" s="1145">
        <f t="shared" si="131"/>
        <v>0</v>
      </c>
    </row>
    <row r="98" spans="1:63" s="11" customFormat="1" ht="35.450000000000003" customHeight="1">
      <c r="B98" s="871" t="s">
        <v>74</v>
      </c>
      <c r="C98" s="875" t="s">
        <v>88</v>
      </c>
      <c r="D98" s="900">
        <f t="shared" ref="D98:M98" si="151">D99</f>
        <v>2</v>
      </c>
      <c r="E98" s="248">
        <f t="shared" si="151"/>
        <v>2</v>
      </c>
      <c r="F98" s="248">
        <f t="shared" si="151"/>
        <v>6000</v>
      </c>
      <c r="G98" s="248">
        <f t="shared" si="151"/>
        <v>0</v>
      </c>
      <c r="H98" s="248">
        <f t="shared" si="151"/>
        <v>0</v>
      </c>
      <c r="I98" s="248">
        <f t="shared" si="151"/>
        <v>0</v>
      </c>
      <c r="J98" s="248">
        <f t="shared" si="151"/>
        <v>0</v>
      </c>
      <c r="K98" s="248">
        <f t="shared" si="151"/>
        <v>0</v>
      </c>
      <c r="L98" s="248">
        <f t="shared" si="151"/>
        <v>2</v>
      </c>
      <c r="M98" s="248">
        <f t="shared" si="151"/>
        <v>0</v>
      </c>
      <c r="N98" s="259"/>
      <c r="O98" s="259"/>
      <c r="P98" s="259"/>
      <c r="Q98" s="259"/>
      <c r="R98" s="259"/>
      <c r="S98" s="259"/>
      <c r="T98" s="259"/>
      <c r="U98" s="259"/>
      <c r="V98" s="259"/>
      <c r="W98" s="248">
        <f t="shared" ref="W98:BB98" si="152">W99</f>
        <v>19314</v>
      </c>
      <c r="X98" s="248">
        <f t="shared" si="152"/>
        <v>0</v>
      </c>
      <c r="Y98" s="248">
        <f t="shared" si="152"/>
        <v>6000</v>
      </c>
      <c r="Z98" s="248">
        <f t="shared" si="152"/>
        <v>0</v>
      </c>
      <c r="AA98" s="248">
        <f t="shared" si="152"/>
        <v>6000</v>
      </c>
      <c r="AB98" s="248">
        <f t="shared" si="152"/>
        <v>0</v>
      </c>
      <c r="AC98" s="248">
        <f t="shared" si="152"/>
        <v>6000</v>
      </c>
      <c r="AD98" s="248">
        <f t="shared" si="152"/>
        <v>0</v>
      </c>
      <c r="AE98" s="248">
        <f t="shared" si="152"/>
        <v>0</v>
      </c>
      <c r="AF98" s="248">
        <f t="shared" si="152"/>
        <v>0</v>
      </c>
      <c r="AG98" s="248">
        <f t="shared" si="152"/>
        <v>0</v>
      </c>
      <c r="AH98" s="248">
        <f t="shared" si="152"/>
        <v>0</v>
      </c>
      <c r="AI98" s="248">
        <f t="shared" si="152"/>
        <v>0</v>
      </c>
      <c r="AJ98" s="248">
        <f t="shared" si="152"/>
        <v>0</v>
      </c>
      <c r="AK98" s="248">
        <f t="shared" si="152"/>
        <v>6000</v>
      </c>
      <c r="AL98" s="248">
        <f t="shared" si="152"/>
        <v>6000</v>
      </c>
      <c r="AM98" s="248">
        <f t="shared" si="152"/>
        <v>0</v>
      </c>
      <c r="AN98" s="248">
        <f t="shared" si="152"/>
        <v>6000</v>
      </c>
      <c r="AO98" s="248">
        <f t="shared" si="152"/>
        <v>0</v>
      </c>
      <c r="AP98" s="248">
        <f t="shared" si="152"/>
        <v>0</v>
      </c>
      <c r="AQ98" s="248"/>
      <c r="AR98" s="248">
        <f t="shared" si="152"/>
        <v>2991.7539999999999</v>
      </c>
      <c r="AS98" s="248">
        <f t="shared" si="152"/>
        <v>0</v>
      </c>
      <c r="AT98" s="248">
        <f t="shared" si="152"/>
        <v>2991.7539999999999</v>
      </c>
      <c r="AU98" s="248">
        <f t="shared" si="152"/>
        <v>0</v>
      </c>
      <c r="AV98" s="248">
        <f t="shared" si="152"/>
        <v>0</v>
      </c>
      <c r="AW98" s="248"/>
      <c r="AX98" s="248">
        <f t="shared" si="152"/>
        <v>3486</v>
      </c>
      <c r="AY98" s="248">
        <f t="shared" si="152"/>
        <v>0</v>
      </c>
      <c r="AZ98" s="248">
        <f t="shared" si="152"/>
        <v>3486</v>
      </c>
      <c r="BA98" s="248">
        <f t="shared" si="152"/>
        <v>0</v>
      </c>
      <c r="BB98" s="248">
        <f t="shared" si="152"/>
        <v>0</v>
      </c>
      <c r="BC98" s="248"/>
      <c r="BD98" s="248"/>
      <c r="BE98" s="248"/>
      <c r="BF98" s="248"/>
      <c r="BG98" s="855"/>
      <c r="BH98" s="1758">
        <f>AA98-(AF98+AI98+AL98)</f>
        <v>0</v>
      </c>
      <c r="BI98" s="10" t="e">
        <f>#REF!-AL98</f>
        <v>#REF!</v>
      </c>
      <c r="BJ98" s="1145">
        <f t="shared" si="134"/>
        <v>-2514</v>
      </c>
      <c r="BK98" s="1145">
        <f t="shared" si="131"/>
        <v>2514</v>
      </c>
    </row>
    <row r="99" spans="1:63" s="24" customFormat="1" ht="25.5" customHeight="1">
      <c r="B99" s="839" t="s">
        <v>86</v>
      </c>
      <c r="C99" s="901" t="s">
        <v>87</v>
      </c>
      <c r="D99" s="1411">
        <f t="shared" ref="D99:J99" si="153">D100+D105</f>
        <v>2</v>
      </c>
      <c r="E99" s="902">
        <f t="shared" si="153"/>
        <v>2</v>
      </c>
      <c r="F99" s="902">
        <f t="shared" si="153"/>
        <v>6000</v>
      </c>
      <c r="G99" s="902">
        <f t="shared" si="153"/>
        <v>0</v>
      </c>
      <c r="H99" s="902">
        <f t="shared" si="153"/>
        <v>0</v>
      </c>
      <c r="I99" s="902">
        <f t="shared" si="153"/>
        <v>0</v>
      </c>
      <c r="J99" s="902">
        <f t="shared" si="153"/>
        <v>0</v>
      </c>
      <c r="K99" s="902">
        <f t="shared" ref="K99:M99" si="154">K101+K102+K103+K104+K106</f>
        <v>0</v>
      </c>
      <c r="L99" s="902">
        <f t="shared" si="154"/>
        <v>2</v>
      </c>
      <c r="M99" s="902">
        <f t="shared" si="154"/>
        <v>0</v>
      </c>
      <c r="N99" s="841"/>
      <c r="O99" s="841"/>
      <c r="P99" s="841"/>
      <c r="Q99" s="841"/>
      <c r="R99" s="841"/>
      <c r="S99" s="841"/>
      <c r="T99" s="841"/>
      <c r="U99" s="841"/>
      <c r="V99" s="841"/>
      <c r="W99" s="902">
        <f t="shared" ref="W99:AP99" si="155">W100+W105</f>
        <v>19314</v>
      </c>
      <c r="X99" s="902">
        <f t="shared" si="155"/>
        <v>0</v>
      </c>
      <c r="Y99" s="902">
        <f t="shared" si="155"/>
        <v>6000</v>
      </c>
      <c r="Z99" s="902">
        <f t="shared" si="155"/>
        <v>0</v>
      </c>
      <c r="AA99" s="902">
        <f t="shared" si="155"/>
        <v>6000</v>
      </c>
      <c r="AB99" s="902">
        <f t="shared" si="155"/>
        <v>0</v>
      </c>
      <c r="AC99" s="902">
        <f t="shared" si="155"/>
        <v>6000</v>
      </c>
      <c r="AD99" s="902">
        <f t="shared" si="155"/>
        <v>0</v>
      </c>
      <c r="AE99" s="902">
        <f t="shared" si="155"/>
        <v>0</v>
      </c>
      <c r="AF99" s="902">
        <f t="shared" si="155"/>
        <v>0</v>
      </c>
      <c r="AG99" s="902">
        <f t="shared" si="155"/>
        <v>0</v>
      </c>
      <c r="AH99" s="902">
        <f t="shared" si="155"/>
        <v>0</v>
      </c>
      <c r="AI99" s="902">
        <f t="shared" si="155"/>
        <v>0</v>
      </c>
      <c r="AJ99" s="902">
        <f t="shared" si="155"/>
        <v>0</v>
      </c>
      <c r="AK99" s="902">
        <f t="shared" si="155"/>
        <v>6000</v>
      </c>
      <c r="AL99" s="902">
        <f t="shared" si="155"/>
        <v>6000</v>
      </c>
      <c r="AM99" s="902">
        <f t="shared" si="155"/>
        <v>0</v>
      </c>
      <c r="AN99" s="902">
        <f t="shared" si="155"/>
        <v>6000</v>
      </c>
      <c r="AO99" s="902">
        <f t="shared" si="155"/>
        <v>0</v>
      </c>
      <c r="AP99" s="902">
        <f t="shared" si="155"/>
        <v>0</v>
      </c>
      <c r="AQ99" s="902"/>
      <c r="AR99" s="902">
        <f t="shared" ref="AR99:AV99" si="156">AR100+AR105</f>
        <v>2991.7539999999999</v>
      </c>
      <c r="AS99" s="902">
        <f t="shared" si="156"/>
        <v>0</v>
      </c>
      <c r="AT99" s="902">
        <f t="shared" si="156"/>
        <v>2991.7539999999999</v>
      </c>
      <c r="AU99" s="902">
        <f t="shared" si="156"/>
        <v>0</v>
      </c>
      <c r="AV99" s="902">
        <f t="shared" si="156"/>
        <v>0</v>
      </c>
      <c r="AW99" s="902"/>
      <c r="AX99" s="902">
        <f t="shared" ref="AX99:BB99" si="157">AX100+AX105</f>
        <v>3486</v>
      </c>
      <c r="AY99" s="902">
        <f t="shared" si="157"/>
        <v>0</v>
      </c>
      <c r="AZ99" s="902">
        <f t="shared" si="157"/>
        <v>3486</v>
      </c>
      <c r="BA99" s="902">
        <f t="shared" si="157"/>
        <v>0</v>
      </c>
      <c r="BB99" s="902">
        <f t="shared" si="157"/>
        <v>0</v>
      </c>
      <c r="BC99" s="902"/>
      <c r="BD99" s="902"/>
      <c r="BE99" s="902"/>
      <c r="BF99" s="902"/>
      <c r="BG99" s="847"/>
      <c r="BH99" s="1760">
        <f>AA99-(AF99+AI99+AL99)</f>
        <v>0</v>
      </c>
      <c r="BI99" s="1761" t="e">
        <f>#REF!-AL99</f>
        <v>#REF!</v>
      </c>
      <c r="BJ99" s="1145">
        <f t="shared" si="134"/>
        <v>-2514</v>
      </c>
      <c r="BK99" s="1145">
        <f t="shared" si="131"/>
        <v>2514</v>
      </c>
    </row>
    <row r="100" spans="1:63" s="24" customFormat="1" ht="42" customHeight="1">
      <c r="B100" s="839"/>
      <c r="C100" s="898" t="s">
        <v>787</v>
      </c>
      <c r="D100" s="900">
        <f t="shared" ref="D100:J100" si="158">D101+D102+D103+D104</f>
        <v>2</v>
      </c>
      <c r="E100" s="248">
        <f t="shared" si="158"/>
        <v>2</v>
      </c>
      <c r="F100" s="248">
        <f t="shared" si="158"/>
        <v>6000</v>
      </c>
      <c r="G100" s="248">
        <f t="shared" si="158"/>
        <v>0</v>
      </c>
      <c r="H100" s="248">
        <f t="shared" si="158"/>
        <v>0</v>
      </c>
      <c r="I100" s="248">
        <f t="shared" si="158"/>
        <v>0</v>
      </c>
      <c r="J100" s="248">
        <f t="shared" si="158"/>
        <v>0</v>
      </c>
      <c r="K100" s="902"/>
      <c r="L100" s="902"/>
      <c r="M100" s="902"/>
      <c r="N100" s="841"/>
      <c r="O100" s="841"/>
      <c r="P100" s="841"/>
      <c r="Q100" s="841"/>
      <c r="R100" s="841"/>
      <c r="S100" s="841"/>
      <c r="T100" s="841"/>
      <c r="U100" s="841"/>
      <c r="V100" s="841"/>
      <c r="W100" s="248">
        <f>W101+W102+W103+W104</f>
        <v>19314</v>
      </c>
      <c r="X100" s="902"/>
      <c r="Y100" s="248">
        <f t="shared" ref="Y100:AP100" si="159">Y101+Y102+Y103+Y104</f>
        <v>6000</v>
      </c>
      <c r="Z100" s="248">
        <f t="shared" si="159"/>
        <v>0</v>
      </c>
      <c r="AA100" s="248">
        <f t="shared" si="159"/>
        <v>6000</v>
      </c>
      <c r="AB100" s="248">
        <f t="shared" si="159"/>
        <v>0</v>
      </c>
      <c r="AC100" s="248">
        <f t="shared" si="159"/>
        <v>6000</v>
      </c>
      <c r="AD100" s="248">
        <f t="shared" si="159"/>
        <v>0</v>
      </c>
      <c r="AE100" s="248">
        <f t="shared" si="159"/>
        <v>0</v>
      </c>
      <c r="AF100" s="248">
        <f t="shared" si="159"/>
        <v>0</v>
      </c>
      <c r="AG100" s="248">
        <f t="shared" si="159"/>
        <v>0</v>
      </c>
      <c r="AH100" s="248">
        <f t="shared" si="159"/>
        <v>0</v>
      </c>
      <c r="AI100" s="248">
        <f t="shared" si="159"/>
        <v>0</v>
      </c>
      <c r="AJ100" s="248">
        <f t="shared" si="159"/>
        <v>0</v>
      </c>
      <c r="AK100" s="248">
        <f t="shared" si="159"/>
        <v>6000</v>
      </c>
      <c r="AL100" s="248">
        <f t="shared" si="159"/>
        <v>6000</v>
      </c>
      <c r="AM100" s="248">
        <f t="shared" si="159"/>
        <v>0</v>
      </c>
      <c r="AN100" s="248">
        <f t="shared" si="159"/>
        <v>6000</v>
      </c>
      <c r="AO100" s="248">
        <f t="shared" si="159"/>
        <v>0</v>
      </c>
      <c r="AP100" s="248">
        <f t="shared" si="159"/>
        <v>0</v>
      </c>
      <c r="AQ100" s="248"/>
      <c r="AR100" s="248">
        <f t="shared" ref="AR100:AV100" si="160">AR101+AR102+AR103+AR104</f>
        <v>2991.7539999999999</v>
      </c>
      <c r="AS100" s="248">
        <f t="shared" si="160"/>
        <v>0</v>
      </c>
      <c r="AT100" s="248">
        <f t="shared" si="160"/>
        <v>2991.7539999999999</v>
      </c>
      <c r="AU100" s="248">
        <f t="shared" si="160"/>
        <v>0</v>
      </c>
      <c r="AV100" s="248">
        <f t="shared" si="160"/>
        <v>0</v>
      </c>
      <c r="AW100" s="248"/>
      <c r="AX100" s="248">
        <f t="shared" ref="AX100:BB100" si="161">AX101+AX102+AX103+AX104</f>
        <v>3486</v>
      </c>
      <c r="AY100" s="248">
        <f t="shared" si="161"/>
        <v>0</v>
      </c>
      <c r="AZ100" s="248">
        <f t="shared" si="161"/>
        <v>3486</v>
      </c>
      <c r="BA100" s="248">
        <f t="shared" si="161"/>
        <v>0</v>
      </c>
      <c r="BB100" s="248">
        <f t="shared" si="161"/>
        <v>0</v>
      </c>
      <c r="BC100" s="248"/>
      <c r="BD100" s="248"/>
      <c r="BE100" s="248"/>
      <c r="BF100" s="248"/>
      <c r="BG100" s="847"/>
      <c r="BH100" s="1760"/>
      <c r="BI100" s="1761"/>
      <c r="BJ100" s="1145">
        <f t="shared" si="134"/>
        <v>-2514</v>
      </c>
      <c r="BK100" s="1145">
        <f t="shared" si="131"/>
        <v>2514</v>
      </c>
    </row>
    <row r="101" spans="1:63" s="11" customFormat="1" ht="60.95" hidden="1" customHeight="1">
      <c r="B101" s="848"/>
      <c r="C101" s="897"/>
      <c r="D101" s="819"/>
      <c r="E101" s="855"/>
      <c r="F101" s="855"/>
      <c r="G101" s="855"/>
      <c r="H101" s="855"/>
      <c r="I101" s="855"/>
      <c r="J101" s="855"/>
      <c r="K101" s="855"/>
      <c r="L101" s="855"/>
      <c r="M101" s="881"/>
      <c r="N101" s="259"/>
      <c r="O101" s="259"/>
      <c r="P101" s="259"/>
      <c r="Q101" s="908"/>
      <c r="R101" s="259"/>
      <c r="S101" s="259"/>
      <c r="T101" s="259"/>
      <c r="U101" s="259"/>
      <c r="V101" s="259"/>
      <c r="W101" s="855"/>
      <c r="X101" s="855"/>
      <c r="Y101" s="855"/>
      <c r="Z101" s="248"/>
      <c r="AA101" s="855"/>
      <c r="AB101" s="248"/>
      <c r="AC101" s="855"/>
      <c r="AD101" s="248"/>
      <c r="AE101" s="248"/>
      <c r="AF101" s="248"/>
      <c r="AG101" s="248"/>
      <c r="AH101" s="248"/>
      <c r="AI101" s="248"/>
      <c r="AJ101" s="855"/>
      <c r="AK101" s="855"/>
      <c r="AL101" s="855"/>
      <c r="AM101" s="248"/>
      <c r="AN101" s="855"/>
      <c r="AO101" s="248"/>
      <c r="AP101" s="248"/>
      <c r="AQ101" s="248"/>
      <c r="AR101" s="855"/>
      <c r="AS101" s="248"/>
      <c r="AT101" s="855"/>
      <c r="AU101" s="248"/>
      <c r="AV101" s="248"/>
      <c r="AW101" s="248"/>
      <c r="AX101" s="855"/>
      <c r="AY101" s="248"/>
      <c r="AZ101" s="855"/>
      <c r="BA101" s="248"/>
      <c r="BB101" s="248"/>
      <c r="BC101" s="248"/>
      <c r="BD101" s="248"/>
      <c r="BE101" s="248"/>
      <c r="BF101" s="819"/>
      <c r="BG101" s="855"/>
      <c r="BH101" s="1758"/>
      <c r="BI101" s="10"/>
      <c r="BJ101" s="1145"/>
      <c r="BK101" s="1145">
        <f t="shared" si="131"/>
        <v>0</v>
      </c>
    </row>
    <row r="102" spans="1:63" s="11" customFormat="1" ht="61.5" hidden="1" customHeight="1">
      <c r="B102" s="848"/>
      <c r="C102" s="897"/>
      <c r="D102" s="819"/>
      <c r="E102" s="855"/>
      <c r="F102" s="855"/>
      <c r="G102" s="855"/>
      <c r="H102" s="855"/>
      <c r="I102" s="855"/>
      <c r="J102" s="855"/>
      <c r="K102" s="855"/>
      <c r="L102" s="855"/>
      <c r="M102" s="881"/>
      <c r="N102" s="259"/>
      <c r="O102" s="259"/>
      <c r="P102" s="259"/>
      <c r="Q102" s="908"/>
      <c r="R102" s="259"/>
      <c r="S102" s="259"/>
      <c r="T102" s="259"/>
      <c r="U102" s="259"/>
      <c r="V102" s="259"/>
      <c r="W102" s="855"/>
      <c r="X102" s="855"/>
      <c r="Y102" s="855"/>
      <c r="Z102" s="248"/>
      <c r="AA102" s="855"/>
      <c r="AB102" s="248"/>
      <c r="AC102" s="855"/>
      <c r="AD102" s="248"/>
      <c r="AE102" s="248"/>
      <c r="AF102" s="248"/>
      <c r="AG102" s="248"/>
      <c r="AH102" s="248"/>
      <c r="AI102" s="248"/>
      <c r="AJ102" s="855"/>
      <c r="AK102" s="855"/>
      <c r="AL102" s="855"/>
      <c r="AM102" s="248"/>
      <c r="AN102" s="855"/>
      <c r="AO102" s="248"/>
      <c r="AP102" s="248"/>
      <c r="AQ102" s="248"/>
      <c r="AR102" s="855"/>
      <c r="AS102" s="248"/>
      <c r="AT102" s="855"/>
      <c r="AU102" s="248"/>
      <c r="AV102" s="248"/>
      <c r="AW102" s="248"/>
      <c r="AX102" s="855"/>
      <c r="AY102" s="248"/>
      <c r="AZ102" s="855"/>
      <c r="BA102" s="248"/>
      <c r="BB102" s="248"/>
      <c r="BC102" s="248"/>
      <c r="BD102" s="248"/>
      <c r="BE102" s="248"/>
      <c r="BF102" s="819"/>
      <c r="BG102" s="855"/>
      <c r="BH102" s="1758"/>
      <c r="BI102" s="10"/>
      <c r="BJ102" s="1145"/>
      <c r="BK102" s="1145">
        <f t="shared" si="131"/>
        <v>0</v>
      </c>
    </row>
    <row r="103" spans="1:63" s="179" customFormat="1" ht="59.45" customHeight="1">
      <c r="A103" s="179" t="s">
        <v>2032</v>
      </c>
      <c r="B103" s="848">
        <v>1</v>
      </c>
      <c r="C103" s="897" t="s">
        <v>867</v>
      </c>
      <c r="D103" s="819">
        <v>1</v>
      </c>
      <c r="E103" s="855">
        <v>1</v>
      </c>
      <c r="F103" s="855">
        <f>E103*AL103</f>
        <v>3000</v>
      </c>
      <c r="G103" s="855"/>
      <c r="H103" s="855"/>
      <c r="I103" s="855"/>
      <c r="J103" s="855"/>
      <c r="K103" s="855"/>
      <c r="L103" s="855">
        <v>1</v>
      </c>
      <c r="M103" s="881"/>
      <c r="N103" s="259" t="s">
        <v>108</v>
      </c>
      <c r="O103" s="259" t="s">
        <v>293</v>
      </c>
      <c r="P103" s="259" t="s">
        <v>294</v>
      </c>
      <c r="Q103" s="908" t="s">
        <v>440</v>
      </c>
      <c r="R103" s="259"/>
      <c r="S103" s="259"/>
      <c r="T103" s="259" t="s">
        <v>82</v>
      </c>
      <c r="U103" s="259" t="s">
        <v>2036</v>
      </c>
      <c r="V103" s="259" t="s">
        <v>92</v>
      </c>
      <c r="W103" s="855">
        <v>4510</v>
      </c>
      <c r="X103" s="855"/>
      <c r="Y103" s="855">
        <v>3000</v>
      </c>
      <c r="Z103" s="248"/>
      <c r="AA103" s="855">
        <f t="shared" ref="AA103:AA104" si="162">AB103+AC103+AD103+AE103</f>
        <v>3000</v>
      </c>
      <c r="AB103" s="248"/>
      <c r="AC103" s="855">
        <v>3000</v>
      </c>
      <c r="AD103" s="248"/>
      <c r="AE103" s="248"/>
      <c r="AF103" s="248"/>
      <c r="AG103" s="248"/>
      <c r="AH103" s="248"/>
      <c r="AI103" s="248"/>
      <c r="AJ103" s="855">
        <f>AF103+AI103</f>
        <v>0</v>
      </c>
      <c r="AK103" s="855">
        <v>3000</v>
      </c>
      <c r="AL103" s="855">
        <f t="shared" ref="AL103:AL104" si="163">AM103+AN103+AO103</f>
        <v>3000</v>
      </c>
      <c r="AM103" s="248"/>
      <c r="AN103" s="855">
        <v>3000</v>
      </c>
      <c r="AO103" s="248"/>
      <c r="AP103" s="248"/>
      <c r="AQ103" s="248"/>
      <c r="AR103" s="855">
        <f t="shared" ref="AR103:AR104" si="164">AS103+AT103+AU103</f>
        <v>2985.634</v>
      </c>
      <c r="AS103" s="248"/>
      <c r="AT103" s="855">
        <f>'2-XSKT'!AA49</f>
        <v>2985.634</v>
      </c>
      <c r="AU103" s="248"/>
      <c r="AV103" s="248"/>
      <c r="AW103" s="248"/>
      <c r="AX103" s="855">
        <f t="shared" ref="AX103:AX104" si="165">AY103+AZ103+BA103</f>
        <v>2986</v>
      </c>
      <c r="AY103" s="248"/>
      <c r="AZ103" s="855">
        <f>'2-XSKT'!AF49</f>
        <v>2986</v>
      </c>
      <c r="BA103" s="248"/>
      <c r="BB103" s="248"/>
      <c r="BC103" s="248"/>
      <c r="BD103" s="248"/>
      <c r="BE103" s="248"/>
      <c r="BF103" s="819" t="s">
        <v>1807</v>
      </c>
      <c r="BG103" s="855"/>
      <c r="BH103" s="2078">
        <f>AA103-(AF103+AI103+AL103)</f>
        <v>0</v>
      </c>
      <c r="BI103" s="177" t="e">
        <f>#REF!-AL103</f>
        <v>#REF!</v>
      </c>
      <c r="BJ103" s="2076">
        <f t="shared" si="134"/>
        <v>-14</v>
      </c>
      <c r="BK103" s="1145">
        <f t="shared" si="131"/>
        <v>14</v>
      </c>
    </row>
    <row r="104" spans="1:63" s="11" customFormat="1" ht="71.099999999999994" customHeight="1">
      <c r="A104" s="11" t="s">
        <v>2032</v>
      </c>
      <c r="B104" s="848">
        <v>4</v>
      </c>
      <c r="C104" s="897" t="s">
        <v>868</v>
      </c>
      <c r="D104" s="819">
        <v>1</v>
      </c>
      <c r="E104" s="855">
        <v>1</v>
      </c>
      <c r="F104" s="855">
        <f>E104*AL104</f>
        <v>3000</v>
      </c>
      <c r="G104" s="855"/>
      <c r="H104" s="855"/>
      <c r="I104" s="855"/>
      <c r="J104" s="855"/>
      <c r="K104" s="855"/>
      <c r="L104" s="855">
        <v>1</v>
      </c>
      <c r="M104" s="881"/>
      <c r="N104" s="259" t="s">
        <v>108</v>
      </c>
      <c r="O104" s="259" t="s">
        <v>293</v>
      </c>
      <c r="P104" s="259" t="s">
        <v>294</v>
      </c>
      <c r="Q104" s="908" t="s">
        <v>496</v>
      </c>
      <c r="R104" s="259"/>
      <c r="S104" s="259"/>
      <c r="T104" s="259" t="s">
        <v>82</v>
      </c>
      <c r="U104" s="259" t="s">
        <v>2037</v>
      </c>
      <c r="V104" s="259" t="s">
        <v>93</v>
      </c>
      <c r="W104" s="855">
        <v>14804</v>
      </c>
      <c r="X104" s="855"/>
      <c r="Y104" s="855">
        <v>3000</v>
      </c>
      <c r="Z104" s="248"/>
      <c r="AA104" s="855">
        <f t="shared" si="162"/>
        <v>3000</v>
      </c>
      <c r="AB104" s="248"/>
      <c r="AC104" s="855">
        <v>3000</v>
      </c>
      <c r="AD104" s="248"/>
      <c r="AE104" s="248"/>
      <c r="AF104" s="248"/>
      <c r="AG104" s="248"/>
      <c r="AH104" s="248"/>
      <c r="AI104" s="248"/>
      <c r="AJ104" s="855">
        <f>AF104+AI104</f>
        <v>0</v>
      </c>
      <c r="AK104" s="855">
        <v>3000</v>
      </c>
      <c r="AL104" s="855">
        <f t="shared" si="163"/>
        <v>3000</v>
      </c>
      <c r="AM104" s="248"/>
      <c r="AN104" s="855">
        <v>3000</v>
      </c>
      <c r="AO104" s="248"/>
      <c r="AP104" s="248"/>
      <c r="AQ104" s="248"/>
      <c r="AR104" s="855">
        <f t="shared" si="164"/>
        <v>6.12</v>
      </c>
      <c r="AS104" s="248"/>
      <c r="AT104" s="855">
        <f>'2-XSKT'!AA50</f>
        <v>6.12</v>
      </c>
      <c r="AU104" s="248"/>
      <c r="AV104" s="248"/>
      <c r="AW104" s="248"/>
      <c r="AX104" s="855">
        <f t="shared" si="165"/>
        <v>500</v>
      </c>
      <c r="AY104" s="248"/>
      <c r="AZ104" s="855">
        <f>'2-XSKT'!AF50</f>
        <v>500</v>
      </c>
      <c r="BA104" s="248"/>
      <c r="BB104" s="248"/>
      <c r="BC104" s="248"/>
      <c r="BD104" s="248"/>
      <c r="BE104" s="248"/>
      <c r="BF104" s="819" t="s">
        <v>2201</v>
      </c>
      <c r="BG104" s="855"/>
      <c r="BH104" s="1758">
        <f>AA104-(AF104+AI104+AL104)</f>
        <v>0</v>
      </c>
      <c r="BI104" s="10" t="e">
        <f>#REF!-AL104</f>
        <v>#REF!</v>
      </c>
      <c r="BJ104" s="1145">
        <f t="shared" si="134"/>
        <v>-2500</v>
      </c>
      <c r="BK104" s="1145">
        <f t="shared" si="131"/>
        <v>2500</v>
      </c>
    </row>
    <row r="105" spans="1:63" s="11" customFormat="1" ht="37.5" hidden="1" customHeight="1">
      <c r="B105" s="848"/>
      <c r="C105" s="898" t="s">
        <v>789</v>
      </c>
      <c r="D105" s="900">
        <f t="shared" ref="D105:J105" si="166">D106</f>
        <v>0</v>
      </c>
      <c r="E105" s="248">
        <f t="shared" si="166"/>
        <v>0</v>
      </c>
      <c r="F105" s="248">
        <f t="shared" si="166"/>
        <v>0</v>
      </c>
      <c r="G105" s="248">
        <f t="shared" si="166"/>
        <v>0</v>
      </c>
      <c r="H105" s="248">
        <f t="shared" si="166"/>
        <v>0</v>
      </c>
      <c r="I105" s="248">
        <f t="shared" si="166"/>
        <v>0</v>
      </c>
      <c r="J105" s="248">
        <f t="shared" si="166"/>
        <v>0</v>
      </c>
      <c r="K105" s="855"/>
      <c r="L105" s="855"/>
      <c r="M105" s="881"/>
      <c r="N105" s="259"/>
      <c r="O105" s="259"/>
      <c r="P105" s="259"/>
      <c r="Q105" s="908"/>
      <c r="R105" s="259"/>
      <c r="S105" s="259"/>
      <c r="T105" s="259"/>
      <c r="U105" s="259"/>
      <c r="V105" s="259"/>
      <c r="W105" s="248">
        <f>W106</f>
        <v>0</v>
      </c>
      <c r="X105" s="855"/>
      <c r="Y105" s="248">
        <f t="shared" ref="Y105:BB105" si="167">Y106</f>
        <v>0</v>
      </c>
      <c r="Z105" s="248">
        <f t="shared" si="167"/>
        <v>0</v>
      </c>
      <c r="AA105" s="248">
        <f t="shared" si="167"/>
        <v>0</v>
      </c>
      <c r="AB105" s="248">
        <f t="shared" si="167"/>
        <v>0</v>
      </c>
      <c r="AC105" s="248">
        <f t="shared" si="167"/>
        <v>0</v>
      </c>
      <c r="AD105" s="248">
        <f t="shared" si="167"/>
        <v>0</v>
      </c>
      <c r="AE105" s="248">
        <f t="shared" si="167"/>
        <v>0</v>
      </c>
      <c r="AF105" s="248">
        <f t="shared" si="167"/>
        <v>0</v>
      </c>
      <c r="AG105" s="248">
        <f t="shared" si="167"/>
        <v>0</v>
      </c>
      <c r="AH105" s="248">
        <f t="shared" si="167"/>
        <v>0</v>
      </c>
      <c r="AI105" s="248">
        <f t="shared" si="167"/>
        <v>0</v>
      </c>
      <c r="AJ105" s="248">
        <f t="shared" si="167"/>
        <v>0</v>
      </c>
      <c r="AK105" s="248">
        <f t="shared" si="167"/>
        <v>0</v>
      </c>
      <c r="AL105" s="248">
        <f t="shared" si="167"/>
        <v>0</v>
      </c>
      <c r="AM105" s="248">
        <f t="shared" si="167"/>
        <v>0</v>
      </c>
      <c r="AN105" s="248">
        <f t="shared" si="167"/>
        <v>0</v>
      </c>
      <c r="AO105" s="248">
        <f t="shared" si="167"/>
        <v>0</v>
      </c>
      <c r="AP105" s="248">
        <f t="shared" si="167"/>
        <v>0</v>
      </c>
      <c r="AQ105" s="248"/>
      <c r="AR105" s="248">
        <f t="shared" si="167"/>
        <v>0</v>
      </c>
      <c r="AS105" s="248">
        <f t="shared" si="167"/>
        <v>0</v>
      </c>
      <c r="AT105" s="248">
        <f t="shared" si="167"/>
        <v>0</v>
      </c>
      <c r="AU105" s="248">
        <f t="shared" si="167"/>
        <v>0</v>
      </c>
      <c r="AV105" s="248">
        <f t="shared" si="167"/>
        <v>0</v>
      </c>
      <c r="AW105" s="248"/>
      <c r="AX105" s="248">
        <f t="shared" si="167"/>
        <v>0</v>
      </c>
      <c r="AY105" s="248">
        <f t="shared" si="167"/>
        <v>0</v>
      </c>
      <c r="AZ105" s="248">
        <f t="shared" si="167"/>
        <v>0</v>
      </c>
      <c r="BA105" s="248">
        <f t="shared" si="167"/>
        <v>0</v>
      </c>
      <c r="BB105" s="248">
        <f t="shared" si="167"/>
        <v>0</v>
      </c>
      <c r="BC105" s="248"/>
      <c r="BD105" s="248"/>
      <c r="BE105" s="248"/>
      <c r="BF105" s="248"/>
      <c r="BG105" s="855"/>
      <c r="BH105" s="1758"/>
      <c r="BI105" s="10"/>
      <c r="BJ105" s="1145">
        <f t="shared" si="134"/>
        <v>0</v>
      </c>
      <c r="BK105" s="1145">
        <f t="shared" si="131"/>
        <v>0</v>
      </c>
    </row>
    <row r="106" spans="1:63" s="11" customFormat="1" ht="62.1" hidden="1" customHeight="1">
      <c r="B106" s="848"/>
      <c r="C106" s="876"/>
      <c r="D106" s="819"/>
      <c r="E106" s="855"/>
      <c r="F106" s="855"/>
      <c r="G106" s="855"/>
      <c r="H106" s="855"/>
      <c r="I106" s="855"/>
      <c r="J106" s="855"/>
      <c r="K106" s="855"/>
      <c r="L106" s="855"/>
      <c r="M106" s="881"/>
      <c r="N106" s="259"/>
      <c r="O106" s="259"/>
      <c r="P106" s="259"/>
      <c r="Q106" s="259"/>
      <c r="R106" s="259"/>
      <c r="S106" s="259"/>
      <c r="T106" s="909"/>
      <c r="U106" s="259"/>
      <c r="V106" s="259"/>
      <c r="W106" s="910"/>
      <c r="X106" s="855"/>
      <c r="Y106" s="855"/>
      <c r="Z106" s="248"/>
      <c r="AA106" s="855"/>
      <c r="AB106" s="248"/>
      <c r="AC106" s="855"/>
      <c r="AD106" s="248"/>
      <c r="AE106" s="248"/>
      <c r="AF106" s="248"/>
      <c r="AG106" s="248"/>
      <c r="AH106" s="248"/>
      <c r="AI106" s="248"/>
      <c r="AJ106" s="248"/>
      <c r="AK106" s="855"/>
      <c r="AL106" s="855"/>
      <c r="AM106" s="248"/>
      <c r="AN106" s="855"/>
      <c r="AO106" s="248"/>
      <c r="AP106" s="248"/>
      <c r="AQ106" s="248"/>
      <c r="AR106" s="855"/>
      <c r="AS106" s="248"/>
      <c r="AT106" s="855"/>
      <c r="AU106" s="248"/>
      <c r="AV106" s="248"/>
      <c r="AW106" s="248"/>
      <c r="AX106" s="855"/>
      <c r="AY106" s="248"/>
      <c r="AZ106" s="855"/>
      <c r="BA106" s="248"/>
      <c r="BB106" s="248"/>
      <c r="BC106" s="248"/>
      <c r="BD106" s="248"/>
      <c r="BE106" s="248"/>
      <c r="BF106" s="2127"/>
      <c r="BG106" s="1025"/>
      <c r="BH106" s="1758"/>
      <c r="BI106" s="10"/>
      <c r="BJ106" s="1145"/>
      <c r="BK106" s="1145">
        <f t="shared" si="131"/>
        <v>0</v>
      </c>
    </row>
    <row r="107" spans="1:63" s="11" customFormat="1" ht="80.45" customHeight="1">
      <c r="B107" s="871" t="s">
        <v>46</v>
      </c>
      <c r="C107" s="872" t="s">
        <v>124</v>
      </c>
      <c r="D107" s="900">
        <f t="shared" ref="D107:J107" si="168">D108+D141</f>
        <v>11</v>
      </c>
      <c r="E107" s="248">
        <f t="shared" si="168"/>
        <v>0</v>
      </c>
      <c r="F107" s="248">
        <f t="shared" si="168"/>
        <v>0</v>
      </c>
      <c r="G107" s="248">
        <f t="shared" si="168"/>
        <v>6</v>
      </c>
      <c r="H107" s="248">
        <f t="shared" si="168"/>
        <v>14800</v>
      </c>
      <c r="I107" s="248">
        <f t="shared" si="168"/>
        <v>5</v>
      </c>
      <c r="J107" s="248">
        <f t="shared" si="168"/>
        <v>38500</v>
      </c>
      <c r="K107" s="248" t="e">
        <f>K108+K141+#REF!</f>
        <v>#REF!</v>
      </c>
      <c r="L107" s="248" t="e">
        <f>L108+L141+#REF!</f>
        <v>#REF!</v>
      </c>
      <c r="M107" s="1067" t="e">
        <f>M108+M141+#REF!</f>
        <v>#REF!</v>
      </c>
      <c r="N107" s="259"/>
      <c r="O107" s="259"/>
      <c r="P107" s="259"/>
      <c r="Q107" s="259"/>
      <c r="R107" s="259"/>
      <c r="S107" s="259"/>
      <c r="T107" s="259"/>
      <c r="U107" s="259"/>
      <c r="V107" s="259"/>
      <c r="W107" s="248">
        <v>3617676</v>
      </c>
      <c r="X107" s="248" t="e">
        <f>X108+X141+#REF!</f>
        <v>#REF!</v>
      </c>
      <c r="Y107" s="248">
        <v>2217365</v>
      </c>
      <c r="Z107" s="248" t="e">
        <f>Z108+Z141+#REF!</f>
        <v>#REF!</v>
      </c>
      <c r="AA107" s="248">
        <v>2217365</v>
      </c>
      <c r="AB107" s="248" t="e">
        <f>AB108+AB141+#REF!</f>
        <v>#REF!</v>
      </c>
      <c r="AC107" s="248" t="e">
        <f>AC108+AC141+#REF!</f>
        <v>#REF!</v>
      </c>
      <c r="AD107" s="248" t="e">
        <f>AD108+AD141+#REF!</f>
        <v>#REF!</v>
      </c>
      <c r="AE107" s="248" t="e">
        <f>AE108+AE141+#REF!</f>
        <v>#REF!</v>
      </c>
      <c r="AF107" s="248">
        <v>492388.96899999998</v>
      </c>
      <c r="AG107" s="248" t="e">
        <f>AG108+AG141+#REF!</f>
        <v>#REF!</v>
      </c>
      <c r="AH107" s="248" t="e">
        <f>AH108+AH141+#REF!</f>
        <v>#REF!</v>
      </c>
      <c r="AI107" s="248">
        <v>531989</v>
      </c>
      <c r="AJ107" s="248">
        <v>1024377.969</v>
      </c>
      <c r="AK107" s="248">
        <v>897845</v>
      </c>
      <c r="AL107" s="248">
        <f t="shared" ref="AL107:AV107" si="169">AL108+AL141</f>
        <v>53300</v>
      </c>
      <c r="AM107" s="248">
        <f t="shared" si="169"/>
        <v>0</v>
      </c>
      <c r="AN107" s="248">
        <f t="shared" si="169"/>
        <v>53300</v>
      </c>
      <c r="AO107" s="248">
        <f t="shared" si="169"/>
        <v>0</v>
      </c>
      <c r="AP107" s="248">
        <f t="shared" si="169"/>
        <v>0</v>
      </c>
      <c r="AQ107" s="248"/>
      <c r="AR107" s="248">
        <f t="shared" si="169"/>
        <v>10194.081</v>
      </c>
      <c r="AS107" s="248">
        <f t="shared" si="169"/>
        <v>0</v>
      </c>
      <c r="AT107" s="248">
        <f t="shared" si="169"/>
        <v>10194.081</v>
      </c>
      <c r="AU107" s="248">
        <f t="shared" si="169"/>
        <v>0</v>
      </c>
      <c r="AV107" s="248">
        <f t="shared" si="169"/>
        <v>0</v>
      </c>
      <c r="AW107" s="248"/>
      <c r="AX107" s="248">
        <f t="shared" ref="AX107:BB107" si="170">AX108+AX141</f>
        <v>31143</v>
      </c>
      <c r="AY107" s="248">
        <f t="shared" si="170"/>
        <v>0</v>
      </c>
      <c r="AZ107" s="248">
        <f t="shared" si="170"/>
        <v>31143</v>
      </c>
      <c r="BA107" s="248">
        <f t="shared" si="170"/>
        <v>0</v>
      </c>
      <c r="BB107" s="248">
        <f t="shared" si="170"/>
        <v>0</v>
      </c>
      <c r="BC107" s="248"/>
      <c r="BD107" s="248"/>
      <c r="BE107" s="248"/>
      <c r="BF107" s="248"/>
      <c r="BG107" s="855"/>
      <c r="BH107" s="1758">
        <f t="shared" ref="BH107:BH130" si="171">AA107-(AF107+AI107+AL107)</f>
        <v>1139687.031</v>
      </c>
      <c r="BI107" s="10" t="e">
        <f>#REF!-AL107</f>
        <v>#REF!</v>
      </c>
      <c r="BJ107" s="1145">
        <f t="shared" si="134"/>
        <v>-22157</v>
      </c>
      <c r="BK107" s="1145">
        <f t="shared" si="131"/>
        <v>1161844.031</v>
      </c>
    </row>
    <row r="108" spans="1:63" s="15" customFormat="1" ht="41.45" customHeight="1">
      <c r="B108" s="871" t="s">
        <v>89</v>
      </c>
      <c r="C108" s="898" t="s">
        <v>117</v>
      </c>
      <c r="D108" s="900">
        <f t="shared" ref="D108:BB108" si="172">D109</f>
        <v>6</v>
      </c>
      <c r="E108" s="248">
        <f t="shared" si="172"/>
        <v>0</v>
      </c>
      <c r="F108" s="248">
        <f t="shared" si="172"/>
        <v>0</v>
      </c>
      <c r="G108" s="248">
        <f t="shared" si="172"/>
        <v>6</v>
      </c>
      <c r="H108" s="248">
        <f t="shared" si="172"/>
        <v>14800</v>
      </c>
      <c r="I108" s="248">
        <f t="shared" si="172"/>
        <v>0</v>
      </c>
      <c r="J108" s="248">
        <f t="shared" si="172"/>
        <v>0</v>
      </c>
      <c r="K108" s="248" t="e">
        <f t="shared" si="172"/>
        <v>#REF!</v>
      </c>
      <c r="L108" s="248" t="e">
        <f t="shared" si="172"/>
        <v>#REF!</v>
      </c>
      <c r="M108" s="1067" t="e">
        <f t="shared" si="172"/>
        <v>#REF!</v>
      </c>
      <c r="N108" s="913"/>
      <c r="O108" s="913"/>
      <c r="P108" s="913"/>
      <c r="Q108" s="913"/>
      <c r="R108" s="913"/>
      <c r="S108" s="913"/>
      <c r="T108" s="913"/>
      <c r="U108" s="913"/>
      <c r="V108" s="913"/>
      <c r="W108" s="248">
        <f t="shared" si="172"/>
        <v>111163</v>
      </c>
      <c r="X108" s="248">
        <f t="shared" si="172"/>
        <v>0</v>
      </c>
      <c r="Y108" s="248">
        <f t="shared" si="172"/>
        <v>102411</v>
      </c>
      <c r="Z108" s="248">
        <f t="shared" si="172"/>
        <v>0</v>
      </c>
      <c r="AA108" s="248">
        <f t="shared" si="172"/>
        <v>87600</v>
      </c>
      <c r="AB108" s="248">
        <f t="shared" si="172"/>
        <v>0</v>
      </c>
      <c r="AC108" s="248">
        <f t="shared" si="172"/>
        <v>95680</v>
      </c>
      <c r="AD108" s="248">
        <f t="shared" si="172"/>
        <v>0</v>
      </c>
      <c r="AE108" s="248">
        <f t="shared" si="172"/>
        <v>0</v>
      </c>
      <c r="AF108" s="248">
        <f t="shared" si="172"/>
        <v>45444.304999999993</v>
      </c>
      <c r="AG108" s="248">
        <f t="shared" si="172"/>
        <v>19000</v>
      </c>
      <c r="AH108" s="248">
        <f t="shared" si="172"/>
        <v>6671.1309999999994</v>
      </c>
      <c r="AI108" s="248">
        <f t="shared" si="172"/>
        <v>25345</v>
      </c>
      <c r="AJ108" s="248">
        <f t="shared" si="172"/>
        <v>70789.304999999993</v>
      </c>
      <c r="AK108" s="248">
        <f t="shared" si="172"/>
        <v>30000</v>
      </c>
      <c r="AL108" s="248">
        <f t="shared" si="172"/>
        <v>14800</v>
      </c>
      <c r="AM108" s="248">
        <f t="shared" si="172"/>
        <v>0</v>
      </c>
      <c r="AN108" s="248">
        <f t="shared" si="172"/>
        <v>14800</v>
      </c>
      <c r="AO108" s="248">
        <f t="shared" si="172"/>
        <v>0</v>
      </c>
      <c r="AP108" s="248">
        <f t="shared" si="172"/>
        <v>0</v>
      </c>
      <c r="AQ108" s="248"/>
      <c r="AR108" s="248">
        <f t="shared" si="172"/>
        <v>3575.8900000000003</v>
      </c>
      <c r="AS108" s="248">
        <f t="shared" si="172"/>
        <v>0</v>
      </c>
      <c r="AT108" s="248">
        <f t="shared" si="172"/>
        <v>3575.8900000000003</v>
      </c>
      <c r="AU108" s="248">
        <f t="shared" si="172"/>
        <v>0</v>
      </c>
      <c r="AV108" s="248">
        <f t="shared" si="172"/>
        <v>0</v>
      </c>
      <c r="AW108" s="248"/>
      <c r="AX108" s="248">
        <f t="shared" si="172"/>
        <v>8509</v>
      </c>
      <c r="AY108" s="248">
        <f t="shared" si="172"/>
        <v>0</v>
      </c>
      <c r="AZ108" s="248">
        <f t="shared" si="172"/>
        <v>8509</v>
      </c>
      <c r="BA108" s="248">
        <f t="shared" si="172"/>
        <v>0</v>
      </c>
      <c r="BB108" s="248">
        <f t="shared" si="172"/>
        <v>0</v>
      </c>
      <c r="BC108" s="248"/>
      <c r="BD108" s="248"/>
      <c r="BE108" s="248"/>
      <c r="BF108" s="248"/>
      <c r="BG108" s="248"/>
      <c r="BH108" s="1758">
        <f t="shared" si="171"/>
        <v>2010.695000000007</v>
      </c>
      <c r="BI108" s="10" t="e">
        <f>#REF!-AL108</f>
        <v>#REF!</v>
      </c>
      <c r="BJ108" s="1145">
        <f t="shared" si="134"/>
        <v>-6291</v>
      </c>
      <c r="BK108" s="1145">
        <f t="shared" si="131"/>
        <v>8301.695000000007</v>
      </c>
    </row>
    <row r="109" spans="1:63" s="38" customFormat="1" ht="26.45" customHeight="1">
      <c r="B109" s="839" t="s">
        <v>125</v>
      </c>
      <c r="C109" s="840" t="s">
        <v>87</v>
      </c>
      <c r="D109" s="1411">
        <f t="shared" ref="D109:J109" si="173">D110+D116+D119+D130+D134</f>
        <v>6</v>
      </c>
      <c r="E109" s="902">
        <f t="shared" si="173"/>
        <v>0</v>
      </c>
      <c r="F109" s="902">
        <f t="shared" si="173"/>
        <v>0</v>
      </c>
      <c r="G109" s="902">
        <f t="shared" si="173"/>
        <v>6</v>
      </c>
      <c r="H109" s="902">
        <f t="shared" si="173"/>
        <v>14800</v>
      </c>
      <c r="I109" s="902">
        <f t="shared" si="173"/>
        <v>0</v>
      </c>
      <c r="J109" s="902">
        <f t="shared" si="173"/>
        <v>0</v>
      </c>
      <c r="K109" s="902" t="e">
        <f>K151+K110+K116+K119+#REF!+#REF!+K130+K134</f>
        <v>#REF!</v>
      </c>
      <c r="L109" s="902" t="e">
        <f>L151+L110+L116+L119+#REF!+#REF!+L130+L134</f>
        <v>#REF!</v>
      </c>
      <c r="M109" s="844" t="e">
        <f>M151+M110+M116+M119+#REF!+#REF!+M130+M134</f>
        <v>#REF!</v>
      </c>
      <c r="N109" s="914"/>
      <c r="O109" s="914"/>
      <c r="P109" s="914"/>
      <c r="Q109" s="914"/>
      <c r="R109" s="914"/>
      <c r="S109" s="914"/>
      <c r="T109" s="914"/>
      <c r="U109" s="914"/>
      <c r="V109" s="914"/>
      <c r="W109" s="902">
        <f t="shared" ref="W109:AP109" si="174">W110+W116+W119+W130+W134</f>
        <v>111163</v>
      </c>
      <c r="X109" s="902">
        <f t="shared" si="174"/>
        <v>0</v>
      </c>
      <c r="Y109" s="902">
        <f t="shared" si="174"/>
        <v>102411</v>
      </c>
      <c r="Z109" s="902">
        <f t="shared" si="174"/>
        <v>0</v>
      </c>
      <c r="AA109" s="902">
        <f t="shared" si="174"/>
        <v>87600</v>
      </c>
      <c r="AB109" s="902">
        <f t="shared" si="174"/>
        <v>0</v>
      </c>
      <c r="AC109" s="902">
        <f t="shared" si="174"/>
        <v>95680</v>
      </c>
      <c r="AD109" s="902">
        <f t="shared" si="174"/>
        <v>0</v>
      </c>
      <c r="AE109" s="902">
        <f t="shared" si="174"/>
        <v>0</v>
      </c>
      <c r="AF109" s="902">
        <f t="shared" si="174"/>
        <v>45444.304999999993</v>
      </c>
      <c r="AG109" s="902">
        <f t="shared" si="174"/>
        <v>19000</v>
      </c>
      <c r="AH109" s="902">
        <f t="shared" si="174"/>
        <v>6671.1309999999994</v>
      </c>
      <c r="AI109" s="902">
        <f t="shared" si="174"/>
        <v>25345</v>
      </c>
      <c r="AJ109" s="902">
        <f t="shared" si="174"/>
        <v>70789.304999999993</v>
      </c>
      <c r="AK109" s="902">
        <f t="shared" si="174"/>
        <v>30000</v>
      </c>
      <c r="AL109" s="902">
        <f t="shared" si="174"/>
        <v>14800</v>
      </c>
      <c r="AM109" s="902">
        <f t="shared" si="174"/>
        <v>0</v>
      </c>
      <c r="AN109" s="902">
        <f t="shared" si="174"/>
        <v>14800</v>
      </c>
      <c r="AO109" s="902">
        <f t="shared" si="174"/>
        <v>0</v>
      </c>
      <c r="AP109" s="902">
        <f t="shared" si="174"/>
        <v>0</v>
      </c>
      <c r="AQ109" s="902"/>
      <c r="AR109" s="902">
        <f t="shared" ref="AR109:AV109" si="175">AR110+AR116+AR119+AR130+AR134</f>
        <v>3575.8900000000003</v>
      </c>
      <c r="AS109" s="902">
        <f t="shared" si="175"/>
        <v>0</v>
      </c>
      <c r="AT109" s="902">
        <f t="shared" si="175"/>
        <v>3575.8900000000003</v>
      </c>
      <c r="AU109" s="902">
        <f t="shared" si="175"/>
        <v>0</v>
      </c>
      <c r="AV109" s="902">
        <f t="shared" si="175"/>
        <v>0</v>
      </c>
      <c r="AW109" s="902"/>
      <c r="AX109" s="902">
        <f t="shared" ref="AX109:BB109" si="176">AX110+AX116+AX119+AX130+AX134</f>
        <v>8509</v>
      </c>
      <c r="AY109" s="902">
        <f t="shared" si="176"/>
        <v>0</v>
      </c>
      <c r="AZ109" s="902">
        <f t="shared" si="176"/>
        <v>8509</v>
      </c>
      <c r="BA109" s="902">
        <f t="shared" si="176"/>
        <v>0</v>
      </c>
      <c r="BB109" s="902">
        <f t="shared" si="176"/>
        <v>0</v>
      </c>
      <c r="BC109" s="902"/>
      <c r="BD109" s="902"/>
      <c r="BE109" s="902"/>
      <c r="BF109" s="902"/>
      <c r="BG109" s="902"/>
      <c r="BH109" s="1760">
        <f t="shared" si="171"/>
        <v>2010.695000000007</v>
      </c>
      <c r="BI109" s="1761" t="e">
        <f>#REF!-AL109</f>
        <v>#REF!</v>
      </c>
      <c r="BJ109" s="1145">
        <f t="shared" si="134"/>
        <v>-6291</v>
      </c>
      <c r="BK109" s="1145">
        <f t="shared" si="131"/>
        <v>8301.695000000007</v>
      </c>
    </row>
    <row r="110" spans="1:63" s="15" customFormat="1" ht="24" customHeight="1">
      <c r="B110" s="871"/>
      <c r="C110" s="898" t="s">
        <v>175</v>
      </c>
      <c r="D110" s="900">
        <f t="shared" ref="D110:J110" si="177">D111+D112+D113+D114+D115</f>
        <v>4</v>
      </c>
      <c r="E110" s="248">
        <f t="shared" si="177"/>
        <v>0</v>
      </c>
      <c r="F110" s="248">
        <f t="shared" si="177"/>
        <v>0</v>
      </c>
      <c r="G110" s="248">
        <f t="shared" si="177"/>
        <v>4</v>
      </c>
      <c r="H110" s="248">
        <f t="shared" si="177"/>
        <v>13800</v>
      </c>
      <c r="I110" s="248">
        <f t="shared" si="177"/>
        <v>0</v>
      </c>
      <c r="J110" s="248">
        <f t="shared" si="177"/>
        <v>0</v>
      </c>
      <c r="K110" s="248">
        <f>SUM(K111:K115)</f>
        <v>0</v>
      </c>
      <c r="L110" s="248">
        <f>SUM(L111:L115)</f>
        <v>4</v>
      </c>
      <c r="M110" s="1067">
        <f>SUM(M111:M115)</f>
        <v>0</v>
      </c>
      <c r="N110" s="246"/>
      <c r="O110" s="246"/>
      <c r="P110" s="246"/>
      <c r="Q110" s="246"/>
      <c r="R110" s="246"/>
      <c r="S110" s="246"/>
      <c r="T110" s="246"/>
      <c r="U110" s="246"/>
      <c r="V110" s="246"/>
      <c r="W110" s="248">
        <f>W111+W112+W113+W114+W115</f>
        <v>89552</v>
      </c>
      <c r="X110" s="248">
        <f>SUM(X111:X115)</f>
        <v>0</v>
      </c>
      <c r="Y110" s="248">
        <f>SUM(Y111:Y115)</f>
        <v>80800</v>
      </c>
      <c r="Z110" s="248">
        <f>SUM(Z111:Z115)</f>
        <v>0</v>
      </c>
      <c r="AA110" s="248">
        <f t="shared" ref="AA110:AP110" si="178">AA111+AA112+AA113+AA114+AA115</f>
        <v>66100</v>
      </c>
      <c r="AB110" s="248">
        <f t="shared" si="178"/>
        <v>0</v>
      </c>
      <c r="AC110" s="248">
        <f t="shared" si="178"/>
        <v>74180</v>
      </c>
      <c r="AD110" s="248">
        <f t="shared" si="178"/>
        <v>0</v>
      </c>
      <c r="AE110" s="248">
        <f t="shared" si="178"/>
        <v>0</v>
      </c>
      <c r="AF110" s="248">
        <f t="shared" si="178"/>
        <v>35516.820999999996</v>
      </c>
      <c r="AG110" s="248">
        <f t="shared" si="178"/>
        <v>13000</v>
      </c>
      <c r="AH110" s="248">
        <f t="shared" si="178"/>
        <v>2872.6409999999996</v>
      </c>
      <c r="AI110" s="248">
        <f t="shared" si="178"/>
        <v>15345</v>
      </c>
      <c r="AJ110" s="248">
        <f t="shared" si="178"/>
        <v>50861.820999999996</v>
      </c>
      <c r="AK110" s="248">
        <f t="shared" si="178"/>
        <v>26600</v>
      </c>
      <c r="AL110" s="248">
        <f t="shared" si="178"/>
        <v>13800</v>
      </c>
      <c r="AM110" s="248">
        <f t="shared" si="178"/>
        <v>0</v>
      </c>
      <c r="AN110" s="248">
        <f t="shared" si="178"/>
        <v>13800</v>
      </c>
      <c r="AO110" s="248">
        <f t="shared" si="178"/>
        <v>0</v>
      </c>
      <c r="AP110" s="248">
        <f t="shared" si="178"/>
        <v>0</v>
      </c>
      <c r="AQ110" s="248"/>
      <c r="AR110" s="248">
        <f t="shared" ref="AR110:AV110" si="179">AR111+AR112+AR113+AR114+AR115</f>
        <v>3196.2080000000001</v>
      </c>
      <c r="AS110" s="248">
        <f t="shared" si="179"/>
        <v>0</v>
      </c>
      <c r="AT110" s="248">
        <f t="shared" si="179"/>
        <v>3196.2080000000001</v>
      </c>
      <c r="AU110" s="248">
        <f t="shared" si="179"/>
        <v>0</v>
      </c>
      <c r="AV110" s="248">
        <f t="shared" si="179"/>
        <v>0</v>
      </c>
      <c r="AW110" s="248"/>
      <c r="AX110" s="248">
        <f t="shared" ref="AX110:BB110" si="180">AX111+AX112+AX113+AX114+AX115</f>
        <v>8129</v>
      </c>
      <c r="AY110" s="248">
        <f t="shared" si="180"/>
        <v>0</v>
      </c>
      <c r="AZ110" s="248">
        <f t="shared" si="180"/>
        <v>8129</v>
      </c>
      <c r="BA110" s="248">
        <f t="shared" si="180"/>
        <v>0</v>
      </c>
      <c r="BB110" s="248">
        <f t="shared" si="180"/>
        <v>0</v>
      </c>
      <c r="BC110" s="248"/>
      <c r="BD110" s="248"/>
      <c r="BE110" s="248"/>
      <c r="BF110" s="248"/>
      <c r="BG110" s="248"/>
      <c r="BH110" s="1758">
        <f t="shared" si="171"/>
        <v>1438.1790000000037</v>
      </c>
      <c r="BI110" s="10" t="e">
        <f>#REF!-AL110</f>
        <v>#REF!</v>
      </c>
      <c r="BJ110" s="1145">
        <f t="shared" si="134"/>
        <v>-5671</v>
      </c>
      <c r="BK110" s="1145">
        <f t="shared" si="131"/>
        <v>7109.1790000000037</v>
      </c>
    </row>
    <row r="111" spans="1:63" s="179" customFormat="1" ht="68.25" customHeight="1">
      <c r="B111" s="848">
        <v>1</v>
      </c>
      <c r="C111" s="876" t="s">
        <v>721</v>
      </c>
      <c r="D111" s="1369">
        <v>1</v>
      </c>
      <c r="E111" s="855"/>
      <c r="F111" s="855"/>
      <c r="G111" s="855">
        <v>1</v>
      </c>
      <c r="H111" s="855">
        <f>G111*AL111</f>
        <v>1000</v>
      </c>
      <c r="I111" s="855"/>
      <c r="J111" s="855"/>
      <c r="K111" s="855"/>
      <c r="L111" s="957">
        <v>1</v>
      </c>
      <c r="M111" s="881"/>
      <c r="N111" s="259" t="s">
        <v>98</v>
      </c>
      <c r="O111" s="259" t="s">
        <v>176</v>
      </c>
      <c r="P111" s="259" t="s">
        <v>166</v>
      </c>
      <c r="Q111" s="259">
        <v>7851567</v>
      </c>
      <c r="R111" s="246"/>
      <c r="S111" s="259"/>
      <c r="T111" s="259" t="s">
        <v>82</v>
      </c>
      <c r="U111" s="259"/>
      <c r="V111" s="259" t="s">
        <v>722</v>
      </c>
      <c r="W111" s="855">
        <v>14624</v>
      </c>
      <c r="X111" s="855"/>
      <c r="Y111" s="855">
        <v>14600</v>
      </c>
      <c r="Z111" s="248"/>
      <c r="AA111" s="855">
        <v>12700</v>
      </c>
      <c r="AB111" s="248"/>
      <c r="AC111" s="855">
        <v>14600</v>
      </c>
      <c r="AD111" s="248"/>
      <c r="AE111" s="248"/>
      <c r="AF111" s="923">
        <v>7676.6750000000002</v>
      </c>
      <c r="AG111" s="923">
        <v>3000</v>
      </c>
      <c r="AH111" s="926">
        <v>1214.3489999999999</v>
      </c>
      <c r="AI111" s="923">
        <f>2600+1323</f>
        <v>3923</v>
      </c>
      <c r="AJ111" s="855">
        <f t="shared" ref="AJ111:AJ115" si="181">AF111+AI111</f>
        <v>11599.674999999999</v>
      </c>
      <c r="AK111" s="855">
        <v>2600</v>
      </c>
      <c r="AL111" s="855">
        <f t="shared" ref="AL111:AL115" si="182">AM111+AN111+AO111</f>
        <v>1000</v>
      </c>
      <c r="AM111" s="248"/>
      <c r="AN111" s="855">
        <v>1000</v>
      </c>
      <c r="AO111" s="248"/>
      <c r="AP111" s="248"/>
      <c r="AQ111" s="248"/>
      <c r="AR111" s="855">
        <f t="shared" ref="AR111:AR115" si="183">AS111+AT111+AU111</f>
        <v>524.46900000000005</v>
      </c>
      <c r="AS111" s="248"/>
      <c r="AT111" s="855">
        <f>'2-XSKT'!AA57</f>
        <v>524.46900000000005</v>
      </c>
      <c r="AU111" s="248"/>
      <c r="AV111" s="248"/>
      <c r="AW111" s="248"/>
      <c r="AX111" s="855">
        <f t="shared" ref="AX111:AX115" si="184">AY111+AZ111+BA111</f>
        <v>657</v>
      </c>
      <c r="AY111" s="248"/>
      <c r="AZ111" s="855">
        <f>'2-XSKT'!AF57</f>
        <v>657</v>
      </c>
      <c r="BA111" s="248"/>
      <c r="BB111" s="248"/>
      <c r="BC111" s="248"/>
      <c r="BD111" s="248"/>
      <c r="BE111" s="248"/>
      <c r="BF111" s="1428" t="s">
        <v>2413</v>
      </c>
      <c r="BG111" s="855"/>
      <c r="BH111" s="2078">
        <f t="shared" si="171"/>
        <v>100.32500000000073</v>
      </c>
      <c r="BI111" s="177" t="e">
        <f>#REF!-AL111</f>
        <v>#REF!</v>
      </c>
      <c r="BJ111" s="2076">
        <f t="shared" si="134"/>
        <v>-343</v>
      </c>
      <c r="BK111" s="1145">
        <f t="shared" si="131"/>
        <v>443.32500000000073</v>
      </c>
    </row>
    <row r="112" spans="1:63" s="179" customFormat="1" ht="78.95" customHeight="1">
      <c r="B112" s="848">
        <v>2</v>
      </c>
      <c r="C112" s="876" t="s">
        <v>720</v>
      </c>
      <c r="D112" s="1369">
        <v>1</v>
      </c>
      <c r="E112" s="855"/>
      <c r="F112" s="855"/>
      <c r="G112" s="957">
        <v>1</v>
      </c>
      <c r="H112" s="855">
        <f>G112*AL112</f>
        <v>5000</v>
      </c>
      <c r="I112" s="855"/>
      <c r="J112" s="855"/>
      <c r="K112" s="855"/>
      <c r="L112" s="957">
        <v>1</v>
      </c>
      <c r="M112" s="881"/>
      <c r="N112" s="259" t="s">
        <v>98</v>
      </c>
      <c r="O112" s="259" t="s">
        <v>176</v>
      </c>
      <c r="P112" s="259" t="s">
        <v>166</v>
      </c>
      <c r="Q112" s="259">
        <v>7805753</v>
      </c>
      <c r="R112" s="246"/>
      <c r="S112" s="259"/>
      <c r="T112" s="259" t="s">
        <v>114</v>
      </c>
      <c r="U112" s="259"/>
      <c r="V112" s="259" t="s">
        <v>672</v>
      </c>
      <c r="W112" s="855">
        <v>33427</v>
      </c>
      <c r="X112" s="855"/>
      <c r="Y112" s="855">
        <v>28000</v>
      </c>
      <c r="Z112" s="248"/>
      <c r="AA112" s="855">
        <v>21500</v>
      </c>
      <c r="AB112" s="248"/>
      <c r="AC112" s="855">
        <f>Y112*0.9</f>
        <v>25200</v>
      </c>
      <c r="AD112" s="248"/>
      <c r="AE112" s="248"/>
      <c r="AF112" s="855">
        <v>10777.68</v>
      </c>
      <c r="AG112" s="855">
        <v>4000</v>
      </c>
      <c r="AH112" s="855">
        <v>600.77300000000002</v>
      </c>
      <c r="AI112" s="855">
        <f>1200+4222</f>
        <v>5422</v>
      </c>
      <c r="AJ112" s="855">
        <f t="shared" si="181"/>
        <v>16199.68</v>
      </c>
      <c r="AK112" s="855">
        <v>9000</v>
      </c>
      <c r="AL112" s="855">
        <f t="shared" si="182"/>
        <v>5000</v>
      </c>
      <c r="AM112" s="248"/>
      <c r="AN112" s="855">
        <v>5000</v>
      </c>
      <c r="AO112" s="248"/>
      <c r="AP112" s="248"/>
      <c r="AQ112" s="248"/>
      <c r="AR112" s="855">
        <f t="shared" si="183"/>
        <v>2671.739</v>
      </c>
      <c r="AS112" s="248"/>
      <c r="AT112" s="855">
        <f>'2-XSKT'!AA58</f>
        <v>2671.739</v>
      </c>
      <c r="AU112" s="248"/>
      <c r="AV112" s="248"/>
      <c r="AW112" s="248"/>
      <c r="AX112" s="855">
        <f t="shared" si="184"/>
        <v>2672</v>
      </c>
      <c r="AY112" s="248"/>
      <c r="AZ112" s="855">
        <f>'2-XSKT'!AF58</f>
        <v>2672</v>
      </c>
      <c r="BA112" s="248"/>
      <c r="BB112" s="248"/>
      <c r="BC112" s="248"/>
      <c r="BD112" s="248"/>
      <c r="BE112" s="248"/>
      <c r="BF112" s="1428" t="s">
        <v>2413</v>
      </c>
      <c r="BG112" s="855"/>
      <c r="BH112" s="2078">
        <f t="shared" si="171"/>
        <v>300.31999999999971</v>
      </c>
      <c r="BI112" s="177" t="e">
        <f>#REF!-AL112</f>
        <v>#REF!</v>
      </c>
      <c r="BJ112" s="2076">
        <f t="shared" si="134"/>
        <v>-2328</v>
      </c>
      <c r="BK112" s="1145">
        <f t="shared" si="131"/>
        <v>2628.3199999999997</v>
      </c>
    </row>
    <row r="113" spans="2:63" s="766" customFormat="1" ht="83.45" hidden="1" customHeight="1">
      <c r="B113" s="848"/>
      <c r="C113" s="876"/>
      <c r="D113" s="1369"/>
      <c r="E113" s="855"/>
      <c r="F113" s="855"/>
      <c r="G113" s="957"/>
      <c r="H113" s="855"/>
      <c r="I113" s="855"/>
      <c r="J113" s="855"/>
      <c r="K113" s="855"/>
      <c r="L113" s="957"/>
      <c r="M113" s="881"/>
      <c r="N113" s="259"/>
      <c r="O113" s="259"/>
      <c r="P113" s="259"/>
      <c r="Q113" s="916"/>
      <c r="R113" s="246"/>
      <c r="S113" s="259"/>
      <c r="T113" s="259"/>
      <c r="U113" s="259"/>
      <c r="V113" s="259"/>
      <c r="W113" s="855"/>
      <c r="X113" s="855"/>
      <c r="Y113" s="855"/>
      <c r="Z113" s="248"/>
      <c r="AA113" s="855"/>
      <c r="AB113" s="248"/>
      <c r="AC113" s="855"/>
      <c r="AD113" s="248"/>
      <c r="AE113" s="248"/>
      <c r="AF113" s="855"/>
      <c r="AG113" s="855"/>
      <c r="AH113" s="855"/>
      <c r="AI113" s="1427"/>
      <c r="AJ113" s="855"/>
      <c r="AK113" s="855"/>
      <c r="AL113" s="855"/>
      <c r="AM113" s="248"/>
      <c r="AN113" s="855"/>
      <c r="AO113" s="248"/>
      <c r="AP113" s="248"/>
      <c r="AQ113" s="248"/>
      <c r="AR113" s="855"/>
      <c r="AS113" s="248"/>
      <c r="AT113" s="855"/>
      <c r="AU113" s="248"/>
      <c r="AV113" s="248"/>
      <c r="AW113" s="248"/>
      <c r="AX113" s="855"/>
      <c r="AY113" s="248"/>
      <c r="AZ113" s="855"/>
      <c r="BA113" s="248"/>
      <c r="BB113" s="248"/>
      <c r="BC113" s="248"/>
      <c r="BD113" s="248"/>
      <c r="BE113" s="248"/>
      <c r="BF113" s="1428"/>
      <c r="BG113" s="855"/>
      <c r="BH113" s="2079"/>
      <c r="BI113" s="1695"/>
      <c r="BJ113" s="2080"/>
      <c r="BK113" s="1145">
        <f t="shared" si="131"/>
        <v>0</v>
      </c>
    </row>
    <row r="114" spans="2:63" s="179" customFormat="1" ht="114.75" customHeight="1">
      <c r="B114" s="848">
        <v>3</v>
      </c>
      <c r="C114" s="876" t="s">
        <v>723</v>
      </c>
      <c r="D114" s="1369">
        <v>1</v>
      </c>
      <c r="E114" s="855"/>
      <c r="F114" s="855"/>
      <c r="G114" s="957">
        <v>1</v>
      </c>
      <c r="H114" s="855">
        <f>G114*AL114</f>
        <v>3500</v>
      </c>
      <c r="I114" s="855"/>
      <c r="J114" s="855"/>
      <c r="K114" s="855"/>
      <c r="L114" s="957">
        <v>1</v>
      </c>
      <c r="M114" s="881"/>
      <c r="N114" s="259" t="s">
        <v>98</v>
      </c>
      <c r="O114" s="259" t="s">
        <v>176</v>
      </c>
      <c r="P114" s="259" t="s">
        <v>166</v>
      </c>
      <c r="Q114" s="259">
        <v>7806012</v>
      </c>
      <c r="R114" s="246"/>
      <c r="S114" s="259"/>
      <c r="T114" s="259" t="s">
        <v>114</v>
      </c>
      <c r="U114" s="259"/>
      <c r="V114" s="259" t="s">
        <v>674</v>
      </c>
      <c r="W114" s="855">
        <v>24985</v>
      </c>
      <c r="X114" s="855"/>
      <c r="Y114" s="855">
        <v>21700</v>
      </c>
      <c r="Z114" s="248"/>
      <c r="AA114" s="855">
        <v>19500</v>
      </c>
      <c r="AB114" s="248"/>
      <c r="AC114" s="855">
        <f>Y114*0.9</f>
        <v>19530</v>
      </c>
      <c r="AD114" s="248"/>
      <c r="AE114" s="248"/>
      <c r="AF114" s="855">
        <v>10974.775</v>
      </c>
      <c r="AG114" s="855">
        <v>4000</v>
      </c>
      <c r="AH114" s="855">
        <v>846.51900000000001</v>
      </c>
      <c r="AI114" s="855">
        <v>4000</v>
      </c>
      <c r="AJ114" s="855">
        <f t="shared" si="181"/>
        <v>14974.775</v>
      </c>
      <c r="AK114" s="855">
        <v>6700</v>
      </c>
      <c r="AL114" s="855">
        <f t="shared" si="182"/>
        <v>3500</v>
      </c>
      <c r="AM114" s="248"/>
      <c r="AN114" s="855">
        <v>3500</v>
      </c>
      <c r="AO114" s="248"/>
      <c r="AP114" s="248"/>
      <c r="AQ114" s="248"/>
      <c r="AR114" s="855">
        <f t="shared" si="183"/>
        <v>0</v>
      </c>
      <c r="AS114" s="248"/>
      <c r="AT114" s="855">
        <f>'2-XSKT'!AA60</f>
        <v>0</v>
      </c>
      <c r="AU114" s="248"/>
      <c r="AV114" s="248"/>
      <c r="AW114" s="248"/>
      <c r="AX114" s="855">
        <f t="shared" si="184"/>
        <v>2500</v>
      </c>
      <c r="AY114" s="248"/>
      <c r="AZ114" s="855">
        <f>'2-XSKT'!AF60</f>
        <v>2500</v>
      </c>
      <c r="BA114" s="248"/>
      <c r="BB114" s="248"/>
      <c r="BC114" s="248"/>
      <c r="BD114" s="248"/>
      <c r="BE114" s="248"/>
      <c r="BF114" s="1428" t="s">
        <v>2414</v>
      </c>
      <c r="BG114" s="855"/>
      <c r="BH114" s="2078">
        <f t="shared" si="171"/>
        <v>1025.2249999999985</v>
      </c>
      <c r="BI114" s="177" t="e">
        <f>#REF!-AL114</f>
        <v>#REF!</v>
      </c>
      <c r="BJ114" s="2076">
        <f t="shared" si="134"/>
        <v>-1000</v>
      </c>
      <c r="BK114" s="1145">
        <f t="shared" si="131"/>
        <v>2025.2250000000004</v>
      </c>
    </row>
    <row r="115" spans="2:63" s="179" customFormat="1" ht="79.5" customHeight="1">
      <c r="B115" s="848">
        <v>4</v>
      </c>
      <c r="C115" s="876" t="s">
        <v>178</v>
      </c>
      <c r="D115" s="819">
        <v>1</v>
      </c>
      <c r="E115" s="855"/>
      <c r="F115" s="855"/>
      <c r="G115" s="855">
        <v>1</v>
      </c>
      <c r="H115" s="855">
        <f>G115*AL115</f>
        <v>4300</v>
      </c>
      <c r="I115" s="855"/>
      <c r="J115" s="855"/>
      <c r="K115" s="855"/>
      <c r="L115" s="855">
        <v>1</v>
      </c>
      <c r="M115" s="881"/>
      <c r="N115" s="259" t="s">
        <v>98</v>
      </c>
      <c r="O115" s="259" t="s">
        <v>176</v>
      </c>
      <c r="P115" s="259" t="s">
        <v>166</v>
      </c>
      <c r="Q115" s="259">
        <v>7878579</v>
      </c>
      <c r="R115" s="246"/>
      <c r="S115" s="259"/>
      <c r="T115" s="259" t="s">
        <v>82</v>
      </c>
      <c r="U115" s="259"/>
      <c r="V115" s="259" t="s">
        <v>177</v>
      </c>
      <c r="W115" s="855">
        <v>16516</v>
      </c>
      <c r="X115" s="855"/>
      <c r="Y115" s="855">
        <v>16500</v>
      </c>
      <c r="Z115" s="248"/>
      <c r="AA115" s="855">
        <v>12400</v>
      </c>
      <c r="AB115" s="248"/>
      <c r="AC115" s="855">
        <f>Y115*0.9</f>
        <v>14850</v>
      </c>
      <c r="AD115" s="248"/>
      <c r="AE115" s="248"/>
      <c r="AF115" s="855">
        <v>6087.6909999999998</v>
      </c>
      <c r="AG115" s="923">
        <v>2000</v>
      </c>
      <c r="AH115" s="855">
        <v>211</v>
      </c>
      <c r="AI115" s="923">
        <v>2000</v>
      </c>
      <c r="AJ115" s="855">
        <f t="shared" si="181"/>
        <v>8087.6909999999998</v>
      </c>
      <c r="AK115" s="855">
        <v>8300</v>
      </c>
      <c r="AL115" s="855">
        <f t="shared" si="182"/>
        <v>4300</v>
      </c>
      <c r="AM115" s="248"/>
      <c r="AN115" s="855">
        <f>5500-1200</f>
        <v>4300</v>
      </c>
      <c r="AO115" s="248"/>
      <c r="AP115" s="248"/>
      <c r="AQ115" s="248"/>
      <c r="AR115" s="855">
        <f t="shared" si="183"/>
        <v>0</v>
      </c>
      <c r="AS115" s="248"/>
      <c r="AT115" s="855">
        <f>'2-XSKT'!AA61</f>
        <v>0</v>
      </c>
      <c r="AU115" s="248"/>
      <c r="AV115" s="248"/>
      <c r="AW115" s="248"/>
      <c r="AX115" s="855">
        <f t="shared" si="184"/>
        <v>2300</v>
      </c>
      <c r="AY115" s="248"/>
      <c r="AZ115" s="855">
        <f>'2-XSKT'!AF61</f>
        <v>2300</v>
      </c>
      <c r="BA115" s="248"/>
      <c r="BB115" s="248"/>
      <c r="BC115" s="248"/>
      <c r="BD115" s="248"/>
      <c r="BE115" s="248"/>
      <c r="BF115" s="1428" t="s">
        <v>2210</v>
      </c>
      <c r="BG115" s="855"/>
      <c r="BH115" s="2078">
        <f t="shared" si="171"/>
        <v>12.309000000001106</v>
      </c>
      <c r="BI115" s="177" t="e">
        <f>#REF!-AL115</f>
        <v>#REF!</v>
      </c>
      <c r="BJ115" s="2076">
        <f t="shared" si="134"/>
        <v>-2000</v>
      </c>
      <c r="BK115" s="1145">
        <f t="shared" si="131"/>
        <v>2012.3090000000002</v>
      </c>
    </row>
    <row r="116" spans="2:63" s="15" customFormat="1" ht="20.100000000000001" hidden="1" customHeight="1">
      <c r="B116" s="871"/>
      <c r="C116" s="898" t="s">
        <v>186</v>
      </c>
      <c r="D116" s="900">
        <f t="shared" ref="D116:J116" si="185">D117+D118</f>
        <v>0</v>
      </c>
      <c r="E116" s="248">
        <f t="shared" si="185"/>
        <v>0</v>
      </c>
      <c r="F116" s="248">
        <f t="shared" si="185"/>
        <v>0</v>
      </c>
      <c r="G116" s="248">
        <f t="shared" si="185"/>
        <v>0</v>
      </c>
      <c r="H116" s="248">
        <f t="shared" si="185"/>
        <v>0</v>
      </c>
      <c r="I116" s="248">
        <f t="shared" si="185"/>
        <v>0</v>
      </c>
      <c r="J116" s="248">
        <f t="shared" si="185"/>
        <v>0</v>
      </c>
      <c r="K116" s="248">
        <f>SUM(K117:K118)</f>
        <v>0</v>
      </c>
      <c r="L116" s="248">
        <f>SUM(L117:L118)</f>
        <v>0</v>
      </c>
      <c r="M116" s="1067">
        <f>SUM(M117:M118)</f>
        <v>0</v>
      </c>
      <c r="N116" s="246"/>
      <c r="O116" s="246"/>
      <c r="P116" s="246"/>
      <c r="Q116" s="246"/>
      <c r="R116" s="246"/>
      <c r="S116" s="246"/>
      <c r="T116" s="246"/>
      <c r="U116" s="246"/>
      <c r="V116" s="246"/>
      <c r="W116" s="248">
        <f>W117+W118</f>
        <v>0</v>
      </c>
      <c r="X116" s="248">
        <f t="shared" ref="X116" si="186">SUM(X117:X118)</f>
        <v>0</v>
      </c>
      <c r="Y116" s="248">
        <f t="shared" ref="Y116:AP116" si="187">Y117+Y118</f>
        <v>0</v>
      </c>
      <c r="Z116" s="248">
        <f t="shared" si="187"/>
        <v>0</v>
      </c>
      <c r="AA116" s="248">
        <f t="shared" si="187"/>
        <v>0</v>
      </c>
      <c r="AB116" s="248">
        <f t="shared" si="187"/>
        <v>0</v>
      </c>
      <c r="AC116" s="248">
        <f t="shared" si="187"/>
        <v>0</v>
      </c>
      <c r="AD116" s="248">
        <f t="shared" si="187"/>
        <v>0</v>
      </c>
      <c r="AE116" s="248">
        <f t="shared" si="187"/>
        <v>0</v>
      </c>
      <c r="AF116" s="248">
        <f t="shared" si="187"/>
        <v>0</v>
      </c>
      <c r="AG116" s="248">
        <f t="shared" si="187"/>
        <v>0</v>
      </c>
      <c r="AH116" s="248">
        <f t="shared" si="187"/>
        <v>0</v>
      </c>
      <c r="AI116" s="248">
        <f t="shared" si="187"/>
        <v>0</v>
      </c>
      <c r="AJ116" s="248">
        <f t="shared" si="187"/>
        <v>0</v>
      </c>
      <c r="AK116" s="248">
        <f t="shared" si="187"/>
        <v>0</v>
      </c>
      <c r="AL116" s="248">
        <f t="shared" si="187"/>
        <v>0</v>
      </c>
      <c r="AM116" s="248">
        <f t="shared" si="187"/>
        <v>0</v>
      </c>
      <c r="AN116" s="248">
        <f t="shared" si="187"/>
        <v>0</v>
      </c>
      <c r="AO116" s="248">
        <f t="shared" si="187"/>
        <v>0</v>
      </c>
      <c r="AP116" s="248">
        <f t="shared" si="187"/>
        <v>0</v>
      </c>
      <c r="AQ116" s="248"/>
      <c r="AR116" s="248">
        <f t="shared" ref="AR116:AV116" si="188">AR117+AR118</f>
        <v>0</v>
      </c>
      <c r="AS116" s="248">
        <f t="shared" si="188"/>
        <v>0</v>
      </c>
      <c r="AT116" s="248">
        <f t="shared" si="188"/>
        <v>0</v>
      </c>
      <c r="AU116" s="248">
        <f t="shared" si="188"/>
        <v>0</v>
      </c>
      <c r="AV116" s="248">
        <f t="shared" si="188"/>
        <v>0</v>
      </c>
      <c r="AW116" s="248"/>
      <c r="AX116" s="248">
        <f t="shared" ref="AX116:BB116" si="189">AX117+AX118</f>
        <v>0</v>
      </c>
      <c r="AY116" s="248">
        <f t="shared" si="189"/>
        <v>0</v>
      </c>
      <c r="AZ116" s="248">
        <f t="shared" si="189"/>
        <v>0</v>
      </c>
      <c r="BA116" s="248">
        <f t="shared" si="189"/>
        <v>0</v>
      </c>
      <c r="BB116" s="248">
        <f t="shared" si="189"/>
        <v>0</v>
      </c>
      <c r="BC116" s="248"/>
      <c r="BD116" s="248"/>
      <c r="BE116" s="248"/>
      <c r="BF116" s="248"/>
      <c r="BG116" s="248"/>
      <c r="BH116" s="1758">
        <f t="shared" si="171"/>
        <v>0</v>
      </c>
      <c r="BI116" s="10" t="e">
        <f>#REF!-AL116</f>
        <v>#REF!</v>
      </c>
      <c r="BJ116" s="1145">
        <f t="shared" si="134"/>
        <v>0</v>
      </c>
      <c r="BK116" s="1145">
        <f t="shared" si="131"/>
        <v>0</v>
      </c>
    </row>
    <row r="117" spans="2:63" s="766" customFormat="1" ht="60.95" hidden="1" customHeight="1">
      <c r="B117" s="848"/>
      <c r="C117" s="897"/>
      <c r="D117" s="2157"/>
      <c r="E117" s="855"/>
      <c r="F117" s="855"/>
      <c r="G117" s="2158"/>
      <c r="H117" s="855"/>
      <c r="I117" s="855"/>
      <c r="J117" s="855"/>
      <c r="K117" s="855"/>
      <c r="L117" s="2158"/>
      <c r="M117" s="881"/>
      <c r="N117" s="818"/>
      <c r="O117" s="818"/>
      <c r="P117" s="259"/>
      <c r="Q117" s="818"/>
      <c r="R117" s="818"/>
      <c r="S117" s="818"/>
      <c r="T117" s="909"/>
      <c r="U117" s="909"/>
      <c r="V117" s="909"/>
      <c r="W117" s="953"/>
      <c r="X117" s="923"/>
      <c r="Y117" s="953"/>
      <c r="Z117" s="248"/>
      <c r="AA117" s="953"/>
      <c r="AB117" s="248"/>
      <c r="AC117" s="953"/>
      <c r="AD117" s="248"/>
      <c r="AE117" s="248"/>
      <c r="AF117" s="248"/>
      <c r="AG117" s="877"/>
      <c r="AH117" s="926"/>
      <c r="AI117" s="877"/>
      <c r="AJ117" s="855"/>
      <c r="AK117" s="953"/>
      <c r="AL117" s="855"/>
      <c r="AM117" s="248"/>
      <c r="AN117" s="953"/>
      <c r="AO117" s="248"/>
      <c r="AP117" s="248"/>
      <c r="AQ117" s="248"/>
      <c r="AR117" s="855"/>
      <c r="AS117" s="248"/>
      <c r="AT117" s="953"/>
      <c r="AU117" s="248"/>
      <c r="AV117" s="248"/>
      <c r="AW117" s="248"/>
      <c r="AX117" s="855"/>
      <c r="AY117" s="248"/>
      <c r="AZ117" s="953"/>
      <c r="BA117" s="248"/>
      <c r="BB117" s="248"/>
      <c r="BC117" s="248"/>
      <c r="BD117" s="248"/>
      <c r="BE117" s="248"/>
      <c r="BF117" s="259"/>
      <c r="BG117" s="855"/>
      <c r="BH117" s="2079"/>
      <c r="BI117" s="1695"/>
      <c r="BJ117" s="2080"/>
      <c r="BK117" s="1145">
        <f t="shared" si="131"/>
        <v>0</v>
      </c>
    </row>
    <row r="118" spans="2:63" s="766" customFormat="1" ht="60" hidden="1" customHeight="1">
      <c r="B118" s="848"/>
      <c r="C118" s="897"/>
      <c r="D118" s="2157"/>
      <c r="E118" s="855"/>
      <c r="F118" s="855"/>
      <c r="G118" s="2158"/>
      <c r="H118" s="855"/>
      <c r="I118" s="855"/>
      <c r="J118" s="855"/>
      <c r="K118" s="855"/>
      <c r="L118" s="2158"/>
      <c r="M118" s="881"/>
      <c r="N118" s="818"/>
      <c r="O118" s="818"/>
      <c r="P118" s="259"/>
      <c r="Q118" s="818"/>
      <c r="R118" s="818"/>
      <c r="S118" s="818"/>
      <c r="T118" s="909"/>
      <c r="U118" s="909"/>
      <c r="V118" s="909"/>
      <c r="W118" s="953"/>
      <c r="X118" s="923"/>
      <c r="Y118" s="953"/>
      <c r="Z118" s="248"/>
      <c r="AA118" s="953"/>
      <c r="AB118" s="248"/>
      <c r="AC118" s="953"/>
      <c r="AD118" s="248"/>
      <c r="AE118" s="248"/>
      <c r="AF118" s="248"/>
      <c r="AG118" s="877"/>
      <c r="AH118" s="926"/>
      <c r="AI118" s="877"/>
      <c r="AJ118" s="855"/>
      <c r="AK118" s="953"/>
      <c r="AL118" s="855"/>
      <c r="AM118" s="248"/>
      <c r="AN118" s="953"/>
      <c r="AO118" s="248"/>
      <c r="AP118" s="248"/>
      <c r="AQ118" s="248"/>
      <c r="AR118" s="855"/>
      <c r="AS118" s="248"/>
      <c r="AT118" s="953"/>
      <c r="AU118" s="248"/>
      <c r="AV118" s="248"/>
      <c r="AW118" s="248"/>
      <c r="AX118" s="855"/>
      <c r="AY118" s="248"/>
      <c r="AZ118" s="953"/>
      <c r="BA118" s="248"/>
      <c r="BB118" s="248"/>
      <c r="BC118" s="248"/>
      <c r="BD118" s="248"/>
      <c r="BE118" s="248"/>
      <c r="BF118" s="259"/>
      <c r="BG118" s="855"/>
      <c r="BH118" s="2079"/>
      <c r="BI118" s="1695"/>
      <c r="BJ118" s="2080"/>
      <c r="BK118" s="1145">
        <f t="shared" si="131"/>
        <v>0</v>
      </c>
    </row>
    <row r="119" spans="2:63" s="11" customFormat="1" ht="22.5" customHeight="1">
      <c r="B119" s="920"/>
      <c r="C119" s="898" t="s">
        <v>236</v>
      </c>
      <c r="D119" s="900">
        <f t="shared" ref="D119:J119" si="190">D120+D121+D122+D123+D124+D125+D126+D127+D128+D129</f>
        <v>2</v>
      </c>
      <c r="E119" s="248">
        <f t="shared" si="190"/>
        <v>0</v>
      </c>
      <c r="F119" s="248">
        <f t="shared" si="190"/>
        <v>0</v>
      </c>
      <c r="G119" s="248">
        <f t="shared" si="190"/>
        <v>2</v>
      </c>
      <c r="H119" s="248">
        <f t="shared" si="190"/>
        <v>1000</v>
      </c>
      <c r="I119" s="248">
        <f t="shared" si="190"/>
        <v>0</v>
      </c>
      <c r="J119" s="248">
        <f t="shared" si="190"/>
        <v>0</v>
      </c>
      <c r="K119" s="248">
        <f t="shared" ref="K119:M119" si="191">SUM(K120:K129)</f>
        <v>0</v>
      </c>
      <c r="L119" s="248">
        <f t="shared" si="191"/>
        <v>2</v>
      </c>
      <c r="M119" s="1067">
        <f t="shared" si="191"/>
        <v>0</v>
      </c>
      <c r="N119" s="259"/>
      <c r="O119" s="259"/>
      <c r="P119" s="259"/>
      <c r="Q119" s="259"/>
      <c r="R119" s="259"/>
      <c r="S119" s="259"/>
      <c r="T119" s="259"/>
      <c r="U119" s="259"/>
      <c r="V119" s="259"/>
      <c r="W119" s="248">
        <f>W120+W121+W122+W123+W124+W125+W126+W127+W128+W129</f>
        <v>21611</v>
      </c>
      <c r="X119" s="248">
        <f t="shared" ref="X119" si="192">SUM(X120:X129)</f>
        <v>0</v>
      </c>
      <c r="Y119" s="248">
        <f t="shared" ref="Y119:AP119" si="193">Y120+Y121+Y122+Y123+Y124+Y125+Y126+Y127+Y128+Y129</f>
        <v>21611</v>
      </c>
      <c r="Z119" s="248">
        <f t="shared" si="193"/>
        <v>0</v>
      </c>
      <c r="AA119" s="248">
        <f t="shared" si="193"/>
        <v>21500</v>
      </c>
      <c r="AB119" s="248">
        <f t="shared" si="193"/>
        <v>0</v>
      </c>
      <c r="AC119" s="248">
        <f t="shared" si="193"/>
        <v>21500</v>
      </c>
      <c r="AD119" s="248">
        <f t="shared" si="193"/>
        <v>0</v>
      </c>
      <c r="AE119" s="248">
        <f t="shared" si="193"/>
        <v>0</v>
      </c>
      <c r="AF119" s="248">
        <f t="shared" si="193"/>
        <v>9927.4840000000004</v>
      </c>
      <c r="AG119" s="248">
        <f t="shared" si="193"/>
        <v>6000</v>
      </c>
      <c r="AH119" s="248">
        <f t="shared" si="193"/>
        <v>3798.49</v>
      </c>
      <c r="AI119" s="248">
        <f t="shared" si="193"/>
        <v>10000</v>
      </c>
      <c r="AJ119" s="248">
        <f t="shared" si="193"/>
        <v>19927.484</v>
      </c>
      <c r="AK119" s="248">
        <f t="shared" si="193"/>
        <v>3400</v>
      </c>
      <c r="AL119" s="248">
        <f t="shared" si="193"/>
        <v>1000</v>
      </c>
      <c r="AM119" s="248">
        <f t="shared" si="193"/>
        <v>0</v>
      </c>
      <c r="AN119" s="248">
        <f t="shared" si="193"/>
        <v>1000</v>
      </c>
      <c r="AO119" s="248">
        <f t="shared" si="193"/>
        <v>0</v>
      </c>
      <c r="AP119" s="248">
        <f t="shared" si="193"/>
        <v>0</v>
      </c>
      <c r="AQ119" s="248"/>
      <c r="AR119" s="248">
        <f t="shared" ref="AR119:AV119" si="194">AR120+AR121+AR122+AR123+AR124+AR125+AR126+AR127+AR128+AR129</f>
        <v>379.68200000000002</v>
      </c>
      <c r="AS119" s="248">
        <f t="shared" si="194"/>
        <v>0</v>
      </c>
      <c r="AT119" s="248">
        <f t="shared" si="194"/>
        <v>379.68200000000002</v>
      </c>
      <c r="AU119" s="248">
        <f t="shared" si="194"/>
        <v>0</v>
      </c>
      <c r="AV119" s="248">
        <f t="shared" si="194"/>
        <v>0</v>
      </c>
      <c r="AW119" s="248"/>
      <c r="AX119" s="248">
        <f t="shared" ref="AX119:BB119" si="195">AX120+AX121+AX122+AX123+AX124+AX125+AX126+AX127+AX128+AX129</f>
        <v>380</v>
      </c>
      <c r="AY119" s="248">
        <f t="shared" si="195"/>
        <v>0</v>
      </c>
      <c r="AZ119" s="248">
        <f t="shared" si="195"/>
        <v>380</v>
      </c>
      <c r="BA119" s="248">
        <f t="shared" si="195"/>
        <v>0</v>
      </c>
      <c r="BB119" s="248">
        <f t="shared" si="195"/>
        <v>0</v>
      </c>
      <c r="BC119" s="248"/>
      <c r="BD119" s="248"/>
      <c r="BE119" s="248"/>
      <c r="BF119" s="248"/>
      <c r="BG119" s="855"/>
      <c r="BH119" s="1758">
        <f t="shared" si="171"/>
        <v>572.51599999999962</v>
      </c>
      <c r="BI119" s="10" t="e">
        <f>#REF!-AL119</f>
        <v>#REF!</v>
      </c>
      <c r="BJ119" s="1145">
        <f t="shared" si="134"/>
        <v>-620</v>
      </c>
      <c r="BK119" s="1145">
        <f t="shared" si="131"/>
        <v>1192.5159999999996</v>
      </c>
    </row>
    <row r="120" spans="2:63" s="11" customFormat="1" ht="145.5" hidden="1" customHeight="1">
      <c r="B120" s="921"/>
      <c r="C120" s="876"/>
      <c r="D120" s="819"/>
      <c r="E120" s="855"/>
      <c r="F120" s="855"/>
      <c r="G120" s="855"/>
      <c r="H120" s="855"/>
      <c r="I120" s="855"/>
      <c r="J120" s="855"/>
      <c r="K120" s="855"/>
      <c r="L120" s="855"/>
      <c r="M120" s="881"/>
      <c r="N120" s="259"/>
      <c r="O120" s="259"/>
      <c r="P120" s="259"/>
      <c r="Q120" s="922"/>
      <c r="R120" s="923"/>
      <c r="S120" s="259"/>
      <c r="T120" s="259"/>
      <c r="U120" s="259"/>
      <c r="V120" s="259"/>
      <c r="W120" s="923"/>
      <c r="X120" s="923"/>
      <c r="Y120" s="923"/>
      <c r="Z120" s="248"/>
      <c r="AA120" s="923"/>
      <c r="AB120" s="248"/>
      <c r="AC120" s="923"/>
      <c r="AD120" s="248"/>
      <c r="AE120" s="248"/>
      <c r="AF120" s="803"/>
      <c r="AG120" s="877"/>
      <c r="AH120" s="248"/>
      <c r="AI120" s="803"/>
      <c r="AJ120" s="855"/>
      <c r="AK120" s="855"/>
      <c r="AL120" s="855"/>
      <c r="AM120" s="248"/>
      <c r="AN120" s="855"/>
      <c r="AO120" s="248"/>
      <c r="AP120" s="248"/>
      <c r="AQ120" s="248"/>
      <c r="AR120" s="855"/>
      <c r="AS120" s="248"/>
      <c r="AT120" s="855"/>
      <c r="AU120" s="248"/>
      <c r="AV120" s="248"/>
      <c r="AW120" s="248"/>
      <c r="AX120" s="855"/>
      <c r="AY120" s="248"/>
      <c r="AZ120" s="855"/>
      <c r="BA120" s="248"/>
      <c r="BB120" s="248"/>
      <c r="BC120" s="248"/>
      <c r="BD120" s="248"/>
      <c r="BE120" s="248"/>
      <c r="BF120" s="819"/>
      <c r="BG120" s="855"/>
      <c r="BH120" s="1758"/>
      <c r="BI120" s="10"/>
      <c r="BJ120" s="1145"/>
      <c r="BK120" s="1145">
        <f t="shared" si="131"/>
        <v>0</v>
      </c>
    </row>
    <row r="121" spans="2:63" s="179" customFormat="1" ht="161.25" customHeight="1">
      <c r="B121" s="921" t="s">
        <v>118</v>
      </c>
      <c r="C121" s="876" t="s">
        <v>239</v>
      </c>
      <c r="D121" s="819">
        <v>1</v>
      </c>
      <c r="E121" s="855"/>
      <c r="F121" s="855"/>
      <c r="G121" s="855">
        <v>1</v>
      </c>
      <c r="H121" s="855">
        <f t="shared" ref="H121:H123" si="196">G121*AL121</f>
        <v>500</v>
      </c>
      <c r="I121" s="855"/>
      <c r="J121" s="855"/>
      <c r="K121" s="855"/>
      <c r="L121" s="855">
        <v>1</v>
      </c>
      <c r="M121" s="881"/>
      <c r="N121" s="259" t="s">
        <v>158</v>
      </c>
      <c r="O121" s="259" t="s">
        <v>256</v>
      </c>
      <c r="P121" s="259" t="s">
        <v>235</v>
      </c>
      <c r="Q121" s="922">
        <v>7875895</v>
      </c>
      <c r="R121" s="855"/>
      <c r="S121" s="259" t="s">
        <v>258</v>
      </c>
      <c r="T121" s="259" t="s">
        <v>114</v>
      </c>
      <c r="U121" s="259"/>
      <c r="V121" s="259" t="s">
        <v>676</v>
      </c>
      <c r="W121" s="855">
        <v>8512</v>
      </c>
      <c r="X121" s="855"/>
      <c r="Y121" s="923">
        <v>8512</v>
      </c>
      <c r="Z121" s="248"/>
      <c r="AA121" s="923">
        <v>8500</v>
      </c>
      <c r="AB121" s="248"/>
      <c r="AC121" s="923">
        <v>8500</v>
      </c>
      <c r="AD121" s="248"/>
      <c r="AE121" s="248"/>
      <c r="AF121" s="877">
        <v>3959</v>
      </c>
      <c r="AG121" s="877">
        <v>3000</v>
      </c>
      <c r="AH121" s="877">
        <v>1423</v>
      </c>
      <c r="AI121" s="877">
        <v>3700</v>
      </c>
      <c r="AJ121" s="855">
        <f t="shared" ref="AJ121:AJ123" si="197">AF121+AI121</f>
        <v>7659</v>
      </c>
      <c r="AK121" s="855">
        <v>500</v>
      </c>
      <c r="AL121" s="855">
        <f t="shared" ref="AL121:AL123" si="198">AM121+AN121+AO121</f>
        <v>500</v>
      </c>
      <c r="AM121" s="248"/>
      <c r="AN121" s="855">
        <v>500</v>
      </c>
      <c r="AO121" s="248"/>
      <c r="AP121" s="248"/>
      <c r="AQ121" s="248"/>
      <c r="AR121" s="855">
        <f t="shared" ref="AR121:AR123" si="199">AS121+AT121+AU121</f>
        <v>175</v>
      </c>
      <c r="AS121" s="248"/>
      <c r="AT121" s="855">
        <f>'2-XSKT'!AA67</f>
        <v>175</v>
      </c>
      <c r="AU121" s="248"/>
      <c r="AV121" s="248"/>
      <c r="AW121" s="248"/>
      <c r="AX121" s="855">
        <f t="shared" ref="AX121:AX123" si="200">AY121+AZ121+BA121</f>
        <v>175</v>
      </c>
      <c r="AY121" s="248"/>
      <c r="AZ121" s="855">
        <f>'2-XSKT'!AF67</f>
        <v>175</v>
      </c>
      <c r="BA121" s="248"/>
      <c r="BB121" s="248"/>
      <c r="BC121" s="248"/>
      <c r="BD121" s="248"/>
      <c r="BE121" s="248"/>
      <c r="BF121" s="819" t="s">
        <v>2134</v>
      </c>
      <c r="BG121" s="855"/>
      <c r="BH121" s="2078">
        <f t="shared" si="171"/>
        <v>341</v>
      </c>
      <c r="BI121" s="177" t="e">
        <f>#REF!-AL121</f>
        <v>#REF!</v>
      </c>
      <c r="BJ121" s="2076">
        <f t="shared" si="134"/>
        <v>-325</v>
      </c>
      <c r="BK121" s="1145">
        <f t="shared" si="131"/>
        <v>666</v>
      </c>
    </row>
    <row r="122" spans="2:63" s="11" customFormat="1" ht="157.5" hidden="1" customHeight="1">
      <c r="B122" s="921"/>
      <c r="C122" s="876"/>
      <c r="D122" s="819"/>
      <c r="E122" s="855"/>
      <c r="F122" s="855"/>
      <c r="G122" s="855"/>
      <c r="H122" s="855"/>
      <c r="I122" s="855"/>
      <c r="J122" s="855"/>
      <c r="K122" s="855"/>
      <c r="L122" s="855"/>
      <c r="M122" s="881"/>
      <c r="N122" s="259"/>
      <c r="O122" s="259"/>
      <c r="P122" s="259"/>
      <c r="Q122" s="922"/>
      <c r="R122" s="923"/>
      <c r="S122" s="259"/>
      <c r="T122" s="259"/>
      <c r="U122" s="259"/>
      <c r="V122" s="259"/>
      <c r="W122" s="923"/>
      <c r="X122" s="923"/>
      <c r="Y122" s="923"/>
      <c r="Z122" s="248"/>
      <c r="AA122" s="923"/>
      <c r="AB122" s="248"/>
      <c r="AC122" s="923"/>
      <c r="AD122" s="248"/>
      <c r="AE122" s="248"/>
      <c r="AF122" s="923"/>
      <c r="AG122" s="877"/>
      <c r="AH122" s="248"/>
      <c r="AI122" s="877"/>
      <c r="AJ122" s="855"/>
      <c r="AK122" s="855"/>
      <c r="AL122" s="855"/>
      <c r="AM122" s="248"/>
      <c r="AN122" s="855"/>
      <c r="AO122" s="248"/>
      <c r="AP122" s="248"/>
      <c r="AQ122" s="248"/>
      <c r="AR122" s="855"/>
      <c r="AS122" s="248"/>
      <c r="AT122" s="855"/>
      <c r="AU122" s="248"/>
      <c r="AV122" s="248"/>
      <c r="AW122" s="248"/>
      <c r="AX122" s="855"/>
      <c r="AY122" s="248"/>
      <c r="AZ122" s="855"/>
      <c r="BA122" s="248"/>
      <c r="BB122" s="248"/>
      <c r="BC122" s="248"/>
      <c r="BD122" s="248"/>
      <c r="BE122" s="248"/>
      <c r="BF122" s="819"/>
      <c r="BG122" s="855"/>
      <c r="BH122" s="1758"/>
      <c r="BI122" s="10"/>
      <c r="BJ122" s="1145"/>
      <c r="BK122" s="1145">
        <f t="shared" si="131"/>
        <v>0</v>
      </c>
    </row>
    <row r="123" spans="2:63" s="179" customFormat="1" ht="141" customHeight="1">
      <c r="B123" s="921" t="s">
        <v>238</v>
      </c>
      <c r="C123" s="876" t="s">
        <v>243</v>
      </c>
      <c r="D123" s="819">
        <v>1</v>
      </c>
      <c r="E123" s="855"/>
      <c r="F123" s="855"/>
      <c r="G123" s="855">
        <v>1</v>
      </c>
      <c r="H123" s="855">
        <f t="shared" si="196"/>
        <v>500</v>
      </c>
      <c r="I123" s="855"/>
      <c r="J123" s="855"/>
      <c r="K123" s="855"/>
      <c r="L123" s="855">
        <v>1</v>
      </c>
      <c r="M123" s="881"/>
      <c r="N123" s="259" t="s">
        <v>158</v>
      </c>
      <c r="O123" s="259" t="s">
        <v>256</v>
      </c>
      <c r="P123" s="259" t="s">
        <v>235</v>
      </c>
      <c r="Q123" s="259">
        <v>7875928</v>
      </c>
      <c r="R123" s="246"/>
      <c r="S123" s="259" t="s">
        <v>260</v>
      </c>
      <c r="T123" s="259" t="s">
        <v>114</v>
      </c>
      <c r="U123" s="259"/>
      <c r="V123" s="259" t="s">
        <v>678</v>
      </c>
      <c r="W123" s="923">
        <v>13099</v>
      </c>
      <c r="X123" s="855"/>
      <c r="Y123" s="923">
        <v>13099</v>
      </c>
      <c r="Z123" s="248"/>
      <c r="AA123" s="855">
        <v>13000</v>
      </c>
      <c r="AB123" s="248"/>
      <c r="AC123" s="855">
        <v>13000</v>
      </c>
      <c r="AD123" s="248"/>
      <c r="AE123" s="248"/>
      <c r="AF123" s="877">
        <v>5968.4840000000004</v>
      </c>
      <c r="AG123" s="877">
        <v>3000</v>
      </c>
      <c r="AH123" s="877">
        <v>2375.4899999999998</v>
      </c>
      <c r="AI123" s="877">
        <v>6300</v>
      </c>
      <c r="AJ123" s="855">
        <f t="shared" si="197"/>
        <v>12268.484</v>
      </c>
      <c r="AK123" s="855">
        <v>2900</v>
      </c>
      <c r="AL123" s="855">
        <f t="shared" si="198"/>
        <v>500</v>
      </c>
      <c r="AM123" s="248"/>
      <c r="AN123" s="855">
        <v>500</v>
      </c>
      <c r="AO123" s="248"/>
      <c r="AP123" s="248"/>
      <c r="AQ123" s="248"/>
      <c r="AR123" s="855">
        <f t="shared" si="199"/>
        <v>204.68199999999999</v>
      </c>
      <c r="AS123" s="248"/>
      <c r="AT123" s="855">
        <f>'2-XSKT'!AA69</f>
        <v>204.68199999999999</v>
      </c>
      <c r="AU123" s="248"/>
      <c r="AV123" s="248"/>
      <c r="AW123" s="248"/>
      <c r="AX123" s="855">
        <f t="shared" si="200"/>
        <v>205</v>
      </c>
      <c r="AY123" s="248"/>
      <c r="AZ123" s="855">
        <f>'2-XSKT'!AF69</f>
        <v>205</v>
      </c>
      <c r="BA123" s="248"/>
      <c r="BB123" s="248"/>
      <c r="BC123" s="248"/>
      <c r="BD123" s="248"/>
      <c r="BE123" s="248"/>
      <c r="BF123" s="819" t="s">
        <v>2134</v>
      </c>
      <c r="BG123" s="855"/>
      <c r="BH123" s="2078">
        <f t="shared" si="171"/>
        <v>231.51599999999962</v>
      </c>
      <c r="BI123" s="177" t="e">
        <f>#REF!-AL123</f>
        <v>#REF!</v>
      </c>
      <c r="BJ123" s="2076">
        <f t="shared" si="134"/>
        <v>-295</v>
      </c>
      <c r="BK123" s="1145">
        <f t="shared" si="131"/>
        <v>526.51599999999962</v>
      </c>
    </row>
    <row r="124" spans="2:63" s="766" customFormat="1" ht="106.5" hidden="1" customHeight="1">
      <c r="B124" s="921"/>
      <c r="C124" s="876"/>
      <c r="D124" s="819"/>
      <c r="E124" s="855"/>
      <c r="F124" s="855"/>
      <c r="G124" s="855"/>
      <c r="H124" s="855"/>
      <c r="I124" s="855"/>
      <c r="J124" s="855"/>
      <c r="K124" s="855"/>
      <c r="L124" s="855"/>
      <c r="M124" s="881"/>
      <c r="N124" s="259"/>
      <c r="O124" s="259"/>
      <c r="P124" s="259"/>
      <c r="Q124" s="259"/>
      <c r="R124" s="246"/>
      <c r="S124" s="259"/>
      <c r="T124" s="259"/>
      <c r="U124" s="259"/>
      <c r="V124" s="259"/>
      <c r="W124" s="923"/>
      <c r="X124" s="855"/>
      <c r="Y124" s="923"/>
      <c r="Z124" s="248"/>
      <c r="AA124" s="855"/>
      <c r="AB124" s="248"/>
      <c r="AC124" s="855"/>
      <c r="AD124" s="248"/>
      <c r="AE124" s="248"/>
      <c r="AF124" s="923"/>
      <c r="AG124" s="877"/>
      <c r="AH124" s="248"/>
      <c r="AI124" s="260"/>
      <c r="AJ124" s="855"/>
      <c r="AK124" s="855"/>
      <c r="AL124" s="855"/>
      <c r="AM124" s="248"/>
      <c r="AN124" s="855"/>
      <c r="AO124" s="248"/>
      <c r="AP124" s="248"/>
      <c r="AQ124" s="248"/>
      <c r="AR124" s="855"/>
      <c r="AS124" s="248"/>
      <c r="AT124" s="855"/>
      <c r="AU124" s="248"/>
      <c r="AV124" s="248"/>
      <c r="AW124" s="248"/>
      <c r="AX124" s="855"/>
      <c r="AY124" s="248"/>
      <c r="AZ124" s="855"/>
      <c r="BA124" s="248"/>
      <c r="BB124" s="248"/>
      <c r="BC124" s="248"/>
      <c r="BD124" s="248"/>
      <c r="BE124" s="248"/>
      <c r="BF124" s="819"/>
      <c r="BG124" s="855"/>
      <c r="BH124" s="2079"/>
      <c r="BI124" s="1695"/>
      <c r="BJ124" s="2080"/>
      <c r="BK124" s="1145">
        <f t="shared" si="131"/>
        <v>0</v>
      </c>
    </row>
    <row r="125" spans="2:63" s="11" customFormat="1" ht="111" hidden="1" customHeight="1">
      <c r="B125" s="921"/>
      <c r="C125" s="876"/>
      <c r="D125" s="819"/>
      <c r="E125" s="855"/>
      <c r="F125" s="855"/>
      <c r="G125" s="855"/>
      <c r="H125" s="855"/>
      <c r="I125" s="855"/>
      <c r="J125" s="855"/>
      <c r="K125" s="855"/>
      <c r="L125" s="855"/>
      <c r="M125" s="881"/>
      <c r="N125" s="259"/>
      <c r="O125" s="259"/>
      <c r="P125" s="259"/>
      <c r="Q125" s="922"/>
      <c r="R125" s="246"/>
      <c r="S125" s="259"/>
      <c r="T125" s="259"/>
      <c r="U125" s="259"/>
      <c r="V125" s="259"/>
      <c r="W125" s="923"/>
      <c r="X125" s="923"/>
      <c r="Y125" s="923"/>
      <c r="Z125" s="248"/>
      <c r="AA125" s="923"/>
      <c r="AB125" s="248"/>
      <c r="AC125" s="855"/>
      <c r="AD125" s="248"/>
      <c r="AE125" s="248"/>
      <c r="AF125" s="923"/>
      <c r="AG125" s="877"/>
      <c r="AH125" s="248"/>
      <c r="AI125" s="877"/>
      <c r="AJ125" s="855"/>
      <c r="AK125" s="855"/>
      <c r="AL125" s="855"/>
      <c r="AM125" s="248"/>
      <c r="AN125" s="855"/>
      <c r="AO125" s="248"/>
      <c r="AP125" s="248"/>
      <c r="AQ125" s="248"/>
      <c r="AR125" s="855"/>
      <c r="AS125" s="248"/>
      <c r="AT125" s="855"/>
      <c r="AU125" s="248"/>
      <c r="AV125" s="248"/>
      <c r="AW125" s="248"/>
      <c r="AX125" s="855"/>
      <c r="AY125" s="248"/>
      <c r="AZ125" s="855"/>
      <c r="BA125" s="248"/>
      <c r="BB125" s="248"/>
      <c r="BC125" s="248"/>
      <c r="BD125" s="248"/>
      <c r="BE125" s="248"/>
      <c r="BF125" s="819"/>
      <c r="BG125" s="855"/>
      <c r="BH125" s="1758"/>
      <c r="BI125" s="10"/>
      <c r="BJ125" s="1145"/>
      <c r="BK125" s="1145">
        <f t="shared" si="131"/>
        <v>0</v>
      </c>
    </row>
    <row r="126" spans="2:63" s="11" customFormat="1" ht="107.1" hidden="1" customHeight="1">
      <c r="B126" s="921"/>
      <c r="C126" s="876"/>
      <c r="D126" s="819"/>
      <c r="E126" s="855"/>
      <c r="F126" s="855"/>
      <c r="G126" s="855"/>
      <c r="H126" s="855"/>
      <c r="I126" s="855"/>
      <c r="J126" s="855"/>
      <c r="K126" s="855"/>
      <c r="L126" s="855"/>
      <c r="M126" s="881"/>
      <c r="N126" s="259"/>
      <c r="O126" s="259"/>
      <c r="P126" s="259"/>
      <c r="Q126" s="922"/>
      <c r="R126" s="246"/>
      <c r="S126" s="259"/>
      <c r="T126" s="259"/>
      <c r="U126" s="259"/>
      <c r="V126" s="259"/>
      <c r="W126" s="923"/>
      <c r="X126" s="923"/>
      <c r="Y126" s="923"/>
      <c r="Z126" s="248"/>
      <c r="AA126" s="923"/>
      <c r="AB126" s="248"/>
      <c r="AC126" s="923"/>
      <c r="AD126" s="248"/>
      <c r="AE126" s="248"/>
      <c r="AF126" s="923"/>
      <c r="AG126" s="923"/>
      <c r="AH126" s="248"/>
      <c r="AI126" s="923"/>
      <c r="AJ126" s="855"/>
      <c r="AK126" s="855"/>
      <c r="AL126" s="855"/>
      <c r="AM126" s="248"/>
      <c r="AN126" s="855"/>
      <c r="AO126" s="248"/>
      <c r="AP126" s="248"/>
      <c r="AQ126" s="248"/>
      <c r="AR126" s="855"/>
      <c r="AS126" s="248"/>
      <c r="AT126" s="855"/>
      <c r="AU126" s="248"/>
      <c r="AV126" s="248"/>
      <c r="AW126" s="248"/>
      <c r="AX126" s="855"/>
      <c r="AY126" s="248"/>
      <c r="AZ126" s="855"/>
      <c r="BA126" s="248"/>
      <c r="BB126" s="248"/>
      <c r="BC126" s="248"/>
      <c r="BD126" s="248"/>
      <c r="BE126" s="248"/>
      <c r="BF126" s="819"/>
      <c r="BG126" s="855"/>
      <c r="BH126" s="1758"/>
      <c r="BI126" s="10"/>
      <c r="BJ126" s="1145"/>
      <c r="BK126" s="1145">
        <f t="shared" si="131"/>
        <v>0</v>
      </c>
    </row>
    <row r="127" spans="2:63" s="11" customFormat="1" ht="99.6" hidden="1" customHeight="1">
      <c r="B127" s="921"/>
      <c r="C127" s="876"/>
      <c r="D127" s="819"/>
      <c r="E127" s="855"/>
      <c r="F127" s="855"/>
      <c r="G127" s="855"/>
      <c r="H127" s="855"/>
      <c r="I127" s="855"/>
      <c r="J127" s="855"/>
      <c r="K127" s="855"/>
      <c r="L127" s="855"/>
      <c r="M127" s="881"/>
      <c r="N127" s="259"/>
      <c r="O127" s="259"/>
      <c r="P127" s="259"/>
      <c r="Q127" s="922"/>
      <c r="R127" s="246"/>
      <c r="S127" s="259"/>
      <c r="T127" s="259"/>
      <c r="U127" s="259"/>
      <c r="V127" s="259"/>
      <c r="W127" s="923"/>
      <c r="X127" s="923"/>
      <c r="Y127" s="923"/>
      <c r="Z127" s="248"/>
      <c r="AA127" s="923"/>
      <c r="AB127" s="248"/>
      <c r="AC127" s="923"/>
      <c r="AD127" s="248"/>
      <c r="AE127" s="248"/>
      <c r="AF127" s="923"/>
      <c r="AG127" s="923"/>
      <c r="AH127" s="248"/>
      <c r="AI127" s="923"/>
      <c r="AJ127" s="855"/>
      <c r="AK127" s="855"/>
      <c r="AL127" s="855"/>
      <c r="AM127" s="248"/>
      <c r="AN127" s="855"/>
      <c r="AO127" s="248"/>
      <c r="AP127" s="248"/>
      <c r="AQ127" s="248"/>
      <c r="AR127" s="855"/>
      <c r="AS127" s="248"/>
      <c r="AT127" s="855"/>
      <c r="AU127" s="248"/>
      <c r="AV127" s="248"/>
      <c r="AW127" s="248"/>
      <c r="AX127" s="855"/>
      <c r="AY127" s="248"/>
      <c r="AZ127" s="855"/>
      <c r="BA127" s="248"/>
      <c r="BB127" s="248"/>
      <c r="BC127" s="248"/>
      <c r="BD127" s="248"/>
      <c r="BE127" s="248"/>
      <c r="BF127" s="819"/>
      <c r="BG127" s="855"/>
      <c r="BH127" s="1758"/>
      <c r="BI127" s="10"/>
      <c r="BJ127" s="1145"/>
      <c r="BK127" s="1145">
        <f t="shared" si="131"/>
        <v>0</v>
      </c>
    </row>
    <row r="128" spans="2:63" s="11" customFormat="1" ht="111" hidden="1" customHeight="1">
      <c r="B128" s="921"/>
      <c r="C128" s="876"/>
      <c r="D128" s="819"/>
      <c r="E128" s="855"/>
      <c r="F128" s="855"/>
      <c r="G128" s="855"/>
      <c r="H128" s="855"/>
      <c r="I128" s="855"/>
      <c r="J128" s="855"/>
      <c r="K128" s="855"/>
      <c r="L128" s="855"/>
      <c r="M128" s="881"/>
      <c r="N128" s="259"/>
      <c r="O128" s="259"/>
      <c r="P128" s="259"/>
      <c r="Q128" s="922"/>
      <c r="R128" s="246"/>
      <c r="S128" s="259"/>
      <c r="T128" s="259"/>
      <c r="U128" s="259"/>
      <c r="V128" s="259"/>
      <c r="W128" s="923"/>
      <c r="X128" s="923"/>
      <c r="Y128" s="923"/>
      <c r="Z128" s="248"/>
      <c r="AA128" s="855"/>
      <c r="AB128" s="248"/>
      <c r="AC128" s="855"/>
      <c r="AD128" s="248"/>
      <c r="AE128" s="248"/>
      <c r="AF128" s="923"/>
      <c r="AG128" s="923"/>
      <c r="AH128" s="248"/>
      <c r="AI128" s="1343"/>
      <c r="AJ128" s="855"/>
      <c r="AK128" s="855"/>
      <c r="AL128" s="855"/>
      <c r="AM128" s="248"/>
      <c r="AN128" s="855"/>
      <c r="AO128" s="248"/>
      <c r="AP128" s="248"/>
      <c r="AQ128" s="248"/>
      <c r="AR128" s="855"/>
      <c r="AS128" s="248"/>
      <c r="AT128" s="855"/>
      <c r="AU128" s="248"/>
      <c r="AV128" s="248"/>
      <c r="AW128" s="248"/>
      <c r="AX128" s="855"/>
      <c r="AY128" s="248"/>
      <c r="AZ128" s="855"/>
      <c r="BA128" s="248"/>
      <c r="BB128" s="248"/>
      <c r="BC128" s="248"/>
      <c r="BD128" s="248"/>
      <c r="BE128" s="248"/>
      <c r="BF128" s="819"/>
      <c r="BG128" s="855"/>
      <c r="BH128" s="1758"/>
      <c r="BI128" s="10"/>
      <c r="BJ128" s="1145"/>
      <c r="BK128" s="1145">
        <f t="shared" si="131"/>
        <v>0</v>
      </c>
    </row>
    <row r="129" spans="2:63" s="11" customFormat="1" ht="111.75" hidden="1" customHeight="1">
      <c r="B129" s="921"/>
      <c r="C129" s="876"/>
      <c r="D129" s="819"/>
      <c r="E129" s="855"/>
      <c r="F129" s="855"/>
      <c r="G129" s="855"/>
      <c r="H129" s="855"/>
      <c r="I129" s="855"/>
      <c r="J129" s="855"/>
      <c r="K129" s="855"/>
      <c r="L129" s="855"/>
      <c r="M129" s="881"/>
      <c r="N129" s="259"/>
      <c r="O129" s="259"/>
      <c r="P129" s="259"/>
      <c r="Q129" s="922"/>
      <c r="R129" s="246"/>
      <c r="S129" s="259"/>
      <c r="T129" s="259"/>
      <c r="U129" s="259"/>
      <c r="V129" s="259"/>
      <c r="W129" s="923"/>
      <c r="X129" s="923"/>
      <c r="Y129" s="923"/>
      <c r="Z129" s="248"/>
      <c r="AA129" s="855"/>
      <c r="AB129" s="248"/>
      <c r="AC129" s="855"/>
      <c r="AD129" s="248"/>
      <c r="AE129" s="248"/>
      <c r="AF129" s="923"/>
      <c r="AG129" s="953"/>
      <c r="AH129" s="248"/>
      <c r="AI129" s="953"/>
      <c r="AJ129" s="855"/>
      <c r="AK129" s="855"/>
      <c r="AL129" s="855"/>
      <c r="AM129" s="248"/>
      <c r="AN129" s="855"/>
      <c r="AO129" s="248"/>
      <c r="AP129" s="248"/>
      <c r="AQ129" s="248"/>
      <c r="AR129" s="855"/>
      <c r="AS129" s="248"/>
      <c r="AT129" s="855"/>
      <c r="AU129" s="248"/>
      <c r="AV129" s="248"/>
      <c r="AW129" s="248"/>
      <c r="AX129" s="855"/>
      <c r="AY129" s="248"/>
      <c r="AZ129" s="855"/>
      <c r="BA129" s="248"/>
      <c r="BB129" s="248"/>
      <c r="BC129" s="248"/>
      <c r="BD129" s="248"/>
      <c r="BE129" s="248"/>
      <c r="BF129" s="819"/>
      <c r="BG129" s="855"/>
      <c r="BH129" s="1758"/>
      <c r="BI129" s="10"/>
      <c r="BJ129" s="1145"/>
      <c r="BK129" s="1145">
        <f t="shared" si="131"/>
        <v>0</v>
      </c>
    </row>
    <row r="130" spans="2:63" s="11" customFormat="1" ht="37.5" hidden="1" customHeight="1">
      <c r="B130" s="920"/>
      <c r="C130" s="898" t="s">
        <v>374</v>
      </c>
      <c r="D130" s="900">
        <f t="shared" ref="D130:J130" si="201">D131+D132+D133</f>
        <v>0</v>
      </c>
      <c r="E130" s="248">
        <f t="shared" si="201"/>
        <v>0</v>
      </c>
      <c r="F130" s="248">
        <f t="shared" si="201"/>
        <v>0</v>
      </c>
      <c r="G130" s="248">
        <f t="shared" si="201"/>
        <v>0</v>
      </c>
      <c r="H130" s="248">
        <f t="shared" si="201"/>
        <v>0</v>
      </c>
      <c r="I130" s="248">
        <f t="shared" si="201"/>
        <v>0</v>
      </c>
      <c r="J130" s="248">
        <f t="shared" si="201"/>
        <v>0</v>
      </c>
      <c r="K130" s="248">
        <f>SUM(K131:K132)</f>
        <v>0</v>
      </c>
      <c r="L130" s="248">
        <f>SUM(L131:L132)</f>
        <v>0</v>
      </c>
      <c r="M130" s="1067">
        <f>SUM(M131:M132)</f>
        <v>0</v>
      </c>
      <c r="N130" s="259"/>
      <c r="O130" s="259"/>
      <c r="P130" s="259"/>
      <c r="Q130" s="259"/>
      <c r="R130" s="259"/>
      <c r="S130" s="259"/>
      <c r="T130" s="259"/>
      <c r="U130" s="259"/>
      <c r="V130" s="259"/>
      <c r="W130" s="248">
        <f t="shared" ref="W130:AK130" si="202">W131+W132+W133</f>
        <v>0</v>
      </c>
      <c r="X130" s="248">
        <f t="shared" si="202"/>
        <v>0</v>
      </c>
      <c r="Y130" s="248">
        <f t="shared" si="202"/>
        <v>0</v>
      </c>
      <c r="Z130" s="248">
        <f t="shared" si="202"/>
        <v>0</v>
      </c>
      <c r="AA130" s="248">
        <f t="shared" si="202"/>
        <v>0</v>
      </c>
      <c r="AB130" s="248">
        <f t="shared" si="202"/>
        <v>0</v>
      </c>
      <c r="AC130" s="248">
        <f t="shared" si="202"/>
        <v>0</v>
      </c>
      <c r="AD130" s="248">
        <f t="shared" si="202"/>
        <v>0</v>
      </c>
      <c r="AE130" s="248">
        <f t="shared" si="202"/>
        <v>0</v>
      </c>
      <c r="AF130" s="248">
        <f t="shared" si="202"/>
        <v>0</v>
      </c>
      <c r="AG130" s="248">
        <f t="shared" si="202"/>
        <v>0</v>
      </c>
      <c r="AH130" s="248">
        <f t="shared" si="202"/>
        <v>0</v>
      </c>
      <c r="AI130" s="248">
        <f t="shared" si="202"/>
        <v>0</v>
      </c>
      <c r="AJ130" s="248">
        <f t="shared" si="202"/>
        <v>0</v>
      </c>
      <c r="AK130" s="248">
        <f t="shared" si="202"/>
        <v>0</v>
      </c>
      <c r="AL130" s="248">
        <f>AL131+AL132+AL133</f>
        <v>0</v>
      </c>
      <c r="AM130" s="248">
        <f t="shared" ref="AM130:AP130" si="203">AM131+AM132+AM133</f>
        <v>0</v>
      </c>
      <c r="AN130" s="248">
        <f t="shared" si="203"/>
        <v>0</v>
      </c>
      <c r="AO130" s="248">
        <f t="shared" si="203"/>
        <v>0</v>
      </c>
      <c r="AP130" s="248">
        <f t="shared" si="203"/>
        <v>0</v>
      </c>
      <c r="AQ130" s="248"/>
      <c r="AR130" s="248">
        <f>AR131+AR132+AR133</f>
        <v>0</v>
      </c>
      <c r="AS130" s="248">
        <f t="shared" ref="AS130:AV130" si="204">AS131+AS132+AS133</f>
        <v>0</v>
      </c>
      <c r="AT130" s="248">
        <f t="shared" si="204"/>
        <v>0</v>
      </c>
      <c r="AU130" s="248">
        <f t="shared" si="204"/>
        <v>0</v>
      </c>
      <c r="AV130" s="248">
        <f t="shared" si="204"/>
        <v>0</v>
      </c>
      <c r="AW130" s="248"/>
      <c r="AX130" s="248">
        <f>AX131+AX132+AX133</f>
        <v>0</v>
      </c>
      <c r="AY130" s="248">
        <f t="shared" ref="AY130:BB130" si="205">AY131+AY132+AY133</f>
        <v>0</v>
      </c>
      <c r="AZ130" s="248">
        <f t="shared" si="205"/>
        <v>0</v>
      </c>
      <c r="BA130" s="248">
        <f t="shared" si="205"/>
        <v>0</v>
      </c>
      <c r="BB130" s="248">
        <f t="shared" si="205"/>
        <v>0</v>
      </c>
      <c r="BC130" s="248"/>
      <c r="BD130" s="248"/>
      <c r="BE130" s="248"/>
      <c r="BF130" s="248"/>
      <c r="BG130" s="855"/>
      <c r="BH130" s="1758">
        <f t="shared" si="171"/>
        <v>0</v>
      </c>
      <c r="BI130" s="10" t="e">
        <f>#REF!-AL130</f>
        <v>#REF!</v>
      </c>
      <c r="BJ130" s="1145">
        <f t="shared" si="134"/>
        <v>0</v>
      </c>
      <c r="BK130" s="1145">
        <f t="shared" si="131"/>
        <v>0</v>
      </c>
    </row>
    <row r="131" spans="2:63" s="11" customFormat="1" ht="47.45" hidden="1" customHeight="1">
      <c r="B131" s="848"/>
      <c r="C131" s="897"/>
      <c r="D131" s="2159"/>
      <c r="E131" s="855"/>
      <c r="F131" s="855"/>
      <c r="G131" s="2160"/>
      <c r="H131" s="855"/>
      <c r="I131" s="855"/>
      <c r="J131" s="855"/>
      <c r="K131" s="855"/>
      <c r="L131" s="2160"/>
      <c r="M131" s="881"/>
      <c r="N131" s="818"/>
      <c r="O131" s="818"/>
      <c r="P131" s="259"/>
      <c r="Q131" s="818"/>
      <c r="R131" s="818"/>
      <c r="S131" s="818"/>
      <c r="T131" s="909"/>
      <c r="U131" s="259"/>
      <c r="V131" s="259"/>
      <c r="W131" s="926"/>
      <c r="X131" s="923"/>
      <c r="Y131" s="926"/>
      <c r="Z131" s="248"/>
      <c r="AA131" s="926"/>
      <c r="AB131" s="248"/>
      <c r="AC131" s="926"/>
      <c r="AD131" s="248"/>
      <c r="AE131" s="248"/>
      <c r="AF131" s="248"/>
      <c r="AG131" s="877"/>
      <c r="AH131" s="926"/>
      <c r="AI131" s="260"/>
      <c r="AJ131" s="855"/>
      <c r="AK131" s="927"/>
      <c r="AL131" s="855"/>
      <c r="AM131" s="248"/>
      <c r="AN131" s="927"/>
      <c r="AO131" s="248"/>
      <c r="AP131" s="248"/>
      <c r="AQ131" s="248"/>
      <c r="AR131" s="855"/>
      <c r="AS131" s="248"/>
      <c r="AT131" s="927"/>
      <c r="AU131" s="248"/>
      <c r="AV131" s="248"/>
      <c r="AW131" s="248"/>
      <c r="AX131" s="855"/>
      <c r="AY131" s="248"/>
      <c r="AZ131" s="927"/>
      <c r="BA131" s="248"/>
      <c r="BB131" s="248"/>
      <c r="BC131" s="248"/>
      <c r="BD131" s="248"/>
      <c r="BE131" s="248"/>
      <c r="BF131" s="2472"/>
      <c r="BG131" s="855"/>
      <c r="BH131" s="1758"/>
      <c r="BI131" s="10"/>
      <c r="BJ131" s="1145"/>
      <c r="BK131" s="1145">
        <f t="shared" si="131"/>
        <v>0</v>
      </c>
    </row>
    <row r="132" spans="2:63" s="228" customFormat="1" ht="97.5" hidden="1" customHeight="1">
      <c r="B132" s="848"/>
      <c r="C132" s="897"/>
      <c r="D132" s="2159"/>
      <c r="E132" s="855"/>
      <c r="F132" s="855"/>
      <c r="G132" s="2160"/>
      <c r="H132" s="855"/>
      <c r="I132" s="855"/>
      <c r="J132" s="855"/>
      <c r="K132" s="855"/>
      <c r="L132" s="2160"/>
      <c r="M132" s="881"/>
      <c r="N132" s="818"/>
      <c r="O132" s="818"/>
      <c r="P132" s="259"/>
      <c r="Q132" s="818"/>
      <c r="R132" s="818"/>
      <c r="S132" s="818"/>
      <c r="T132" s="909"/>
      <c r="U132" s="259"/>
      <c r="V132" s="259"/>
      <c r="W132" s="926"/>
      <c r="X132" s="923"/>
      <c r="Y132" s="926"/>
      <c r="Z132" s="248"/>
      <c r="AA132" s="926"/>
      <c r="AB132" s="248"/>
      <c r="AC132" s="926"/>
      <c r="AD132" s="248"/>
      <c r="AE132" s="248"/>
      <c r="AF132" s="248"/>
      <c r="AG132" s="877"/>
      <c r="AH132" s="877"/>
      <c r="AI132" s="260"/>
      <c r="AJ132" s="855"/>
      <c r="AK132" s="927"/>
      <c r="AL132" s="855"/>
      <c r="AM132" s="248"/>
      <c r="AN132" s="927"/>
      <c r="AO132" s="248"/>
      <c r="AP132" s="248"/>
      <c r="AQ132" s="248"/>
      <c r="AR132" s="855"/>
      <c r="AS132" s="248"/>
      <c r="AT132" s="927"/>
      <c r="AU132" s="248"/>
      <c r="AV132" s="248"/>
      <c r="AW132" s="248"/>
      <c r="AX132" s="855"/>
      <c r="AY132" s="248"/>
      <c r="AZ132" s="927"/>
      <c r="BA132" s="248"/>
      <c r="BB132" s="248"/>
      <c r="BC132" s="248"/>
      <c r="BD132" s="248"/>
      <c r="BE132" s="248"/>
      <c r="BF132" s="1338"/>
      <c r="BG132" s="855"/>
      <c r="BH132" s="1301"/>
      <c r="BI132" s="656"/>
      <c r="BJ132" s="1073"/>
      <c r="BK132" s="1145">
        <f t="shared" si="131"/>
        <v>0</v>
      </c>
    </row>
    <row r="133" spans="2:63" s="228" customFormat="1" ht="93.6" hidden="1" customHeight="1">
      <c r="B133" s="848"/>
      <c r="C133" s="879"/>
      <c r="D133" s="2159"/>
      <c r="E133" s="855"/>
      <c r="F133" s="855"/>
      <c r="G133" s="2160"/>
      <c r="H133" s="855"/>
      <c r="I133" s="855"/>
      <c r="J133" s="855"/>
      <c r="K133" s="855"/>
      <c r="L133" s="2160"/>
      <c r="M133" s="881"/>
      <c r="N133" s="259"/>
      <c r="O133" s="259"/>
      <c r="P133" s="259"/>
      <c r="Q133" s="259"/>
      <c r="R133" s="259"/>
      <c r="S133" s="259"/>
      <c r="T133" s="259"/>
      <c r="U133" s="259"/>
      <c r="V133" s="259"/>
      <c r="W133" s="923"/>
      <c r="X133" s="923"/>
      <c r="Y133" s="923"/>
      <c r="Z133" s="248"/>
      <c r="AA133" s="926"/>
      <c r="AB133" s="248"/>
      <c r="AC133" s="910"/>
      <c r="AD133" s="248"/>
      <c r="AE133" s="248"/>
      <c r="AF133" s="923"/>
      <c r="AG133" s="877"/>
      <c r="AH133" s="926"/>
      <c r="AI133" s="260"/>
      <c r="AJ133" s="855"/>
      <c r="AK133" s="927"/>
      <c r="AL133" s="855"/>
      <c r="AM133" s="248"/>
      <c r="AN133" s="927"/>
      <c r="AO133" s="248"/>
      <c r="AP133" s="248"/>
      <c r="AQ133" s="248"/>
      <c r="AR133" s="855"/>
      <c r="AS133" s="248"/>
      <c r="AT133" s="927"/>
      <c r="AU133" s="248"/>
      <c r="AV133" s="248"/>
      <c r="AW133" s="248"/>
      <c r="AX133" s="855"/>
      <c r="AY133" s="248"/>
      <c r="AZ133" s="927"/>
      <c r="BA133" s="248"/>
      <c r="BB133" s="248"/>
      <c r="BC133" s="248"/>
      <c r="BD133" s="248"/>
      <c r="BE133" s="248"/>
      <c r="BF133" s="1338"/>
      <c r="BG133" s="855"/>
      <c r="BH133" s="1301"/>
      <c r="BI133" s="656"/>
      <c r="BJ133" s="1073"/>
      <c r="BK133" s="1145">
        <f t="shared" si="131"/>
        <v>0</v>
      </c>
    </row>
    <row r="134" spans="2:63" s="11" customFormat="1" ht="34.5" hidden="1" customHeight="1">
      <c r="B134" s="920"/>
      <c r="C134" s="898" t="s">
        <v>397</v>
      </c>
      <c r="D134" s="900">
        <f t="shared" ref="D134:J134" si="206">D135+D136+D137+D138+D139+D140</f>
        <v>0</v>
      </c>
      <c r="E134" s="248">
        <f t="shared" si="206"/>
        <v>0</v>
      </c>
      <c r="F134" s="248">
        <f t="shared" si="206"/>
        <v>0</v>
      </c>
      <c r="G134" s="248">
        <f t="shared" si="206"/>
        <v>0</v>
      </c>
      <c r="H134" s="248">
        <f t="shared" si="206"/>
        <v>0</v>
      </c>
      <c r="I134" s="248">
        <f t="shared" si="206"/>
        <v>0</v>
      </c>
      <c r="J134" s="248">
        <f t="shared" si="206"/>
        <v>0</v>
      </c>
      <c r="K134" s="248">
        <f t="shared" ref="K134:M134" si="207">SUM(K135:K140)</f>
        <v>0</v>
      </c>
      <c r="L134" s="248">
        <f t="shared" si="207"/>
        <v>0</v>
      </c>
      <c r="M134" s="1067">
        <f t="shared" si="207"/>
        <v>0</v>
      </c>
      <c r="N134" s="259"/>
      <c r="O134" s="259"/>
      <c r="P134" s="259"/>
      <c r="Q134" s="259"/>
      <c r="R134" s="259"/>
      <c r="S134" s="259"/>
      <c r="T134" s="259"/>
      <c r="U134" s="259"/>
      <c r="V134" s="259"/>
      <c r="W134" s="248">
        <f>W135+W136+W137+W138+W139+W140</f>
        <v>0</v>
      </c>
      <c r="X134" s="248">
        <f t="shared" ref="X134" si="208">SUM(X135:X140)</f>
        <v>0</v>
      </c>
      <c r="Y134" s="248">
        <f t="shared" ref="Y134:AP134" si="209">Y135+Y136+Y137+Y138+Y139+Y140</f>
        <v>0</v>
      </c>
      <c r="Z134" s="248">
        <f t="shared" si="209"/>
        <v>0</v>
      </c>
      <c r="AA134" s="248">
        <f t="shared" si="209"/>
        <v>0</v>
      </c>
      <c r="AB134" s="248">
        <f t="shared" si="209"/>
        <v>0</v>
      </c>
      <c r="AC134" s="248">
        <f t="shared" si="209"/>
        <v>0</v>
      </c>
      <c r="AD134" s="248">
        <f t="shared" si="209"/>
        <v>0</v>
      </c>
      <c r="AE134" s="248">
        <f t="shared" si="209"/>
        <v>0</v>
      </c>
      <c r="AF134" s="248">
        <f t="shared" si="209"/>
        <v>0</v>
      </c>
      <c r="AG134" s="248">
        <f t="shared" si="209"/>
        <v>0</v>
      </c>
      <c r="AH134" s="248">
        <f t="shared" si="209"/>
        <v>0</v>
      </c>
      <c r="AI134" s="248">
        <f t="shared" si="209"/>
        <v>0</v>
      </c>
      <c r="AJ134" s="248">
        <f t="shared" si="209"/>
        <v>0</v>
      </c>
      <c r="AK134" s="248">
        <f t="shared" si="209"/>
        <v>0</v>
      </c>
      <c r="AL134" s="248">
        <f t="shared" si="209"/>
        <v>0</v>
      </c>
      <c r="AM134" s="248">
        <f t="shared" si="209"/>
        <v>0</v>
      </c>
      <c r="AN134" s="248">
        <f t="shared" si="209"/>
        <v>0</v>
      </c>
      <c r="AO134" s="248">
        <f t="shared" si="209"/>
        <v>0</v>
      </c>
      <c r="AP134" s="248">
        <f t="shared" si="209"/>
        <v>0</v>
      </c>
      <c r="AQ134" s="248"/>
      <c r="AR134" s="248">
        <f t="shared" ref="AR134:AV134" si="210">AR135+AR136+AR137+AR138+AR139+AR140</f>
        <v>0</v>
      </c>
      <c r="AS134" s="248">
        <f t="shared" si="210"/>
        <v>0</v>
      </c>
      <c r="AT134" s="248">
        <f t="shared" si="210"/>
        <v>0</v>
      </c>
      <c r="AU134" s="248">
        <f t="shared" si="210"/>
        <v>0</v>
      </c>
      <c r="AV134" s="248">
        <f t="shared" si="210"/>
        <v>0</v>
      </c>
      <c r="AW134" s="248"/>
      <c r="AX134" s="248">
        <f t="shared" ref="AX134:BB134" si="211">AX135+AX136+AX137+AX138+AX139+AX140</f>
        <v>0</v>
      </c>
      <c r="AY134" s="248">
        <f t="shared" si="211"/>
        <v>0</v>
      </c>
      <c r="AZ134" s="248">
        <f t="shared" si="211"/>
        <v>0</v>
      </c>
      <c r="BA134" s="248">
        <f t="shared" si="211"/>
        <v>0</v>
      </c>
      <c r="BB134" s="248">
        <f t="shared" si="211"/>
        <v>0</v>
      </c>
      <c r="BC134" s="248"/>
      <c r="BD134" s="248"/>
      <c r="BE134" s="248"/>
      <c r="BF134" s="248"/>
      <c r="BG134" s="855"/>
      <c r="BH134" s="1758">
        <f t="shared" ref="BH134:BH189" si="212">AA134-(AF134+AI134+AL134)</f>
        <v>0</v>
      </c>
      <c r="BI134" s="10" t="e">
        <f>#REF!-AL134</f>
        <v>#REF!</v>
      </c>
      <c r="BJ134" s="1145">
        <f t="shared" si="134"/>
        <v>0</v>
      </c>
      <c r="BK134" s="1145">
        <f t="shared" si="131"/>
        <v>0</v>
      </c>
    </row>
    <row r="135" spans="2:63" s="11" customFormat="1" ht="85.5" hidden="1" customHeight="1">
      <c r="B135" s="881"/>
      <c r="C135" s="940"/>
      <c r="D135" s="819"/>
      <c r="E135" s="855"/>
      <c r="F135" s="855"/>
      <c r="G135" s="855"/>
      <c r="H135" s="855"/>
      <c r="I135" s="855"/>
      <c r="J135" s="855"/>
      <c r="K135" s="855"/>
      <c r="L135" s="855"/>
      <c r="M135" s="881"/>
      <c r="N135" s="259"/>
      <c r="O135" s="259"/>
      <c r="P135" s="259"/>
      <c r="Q135" s="1030"/>
      <c r="R135" s="259"/>
      <c r="S135" s="259"/>
      <c r="T135" s="1030"/>
      <c r="U135" s="259"/>
      <c r="V135" s="259"/>
      <c r="W135" s="855"/>
      <c r="X135" s="855"/>
      <c r="Y135" s="855"/>
      <c r="Z135" s="248"/>
      <c r="AA135" s="855"/>
      <c r="AB135" s="248"/>
      <c r="AC135" s="855"/>
      <c r="AD135" s="248"/>
      <c r="AE135" s="248"/>
      <c r="AF135" s="1061"/>
      <c r="AG135" s="923"/>
      <c r="AH135" s="877"/>
      <c r="AI135" s="923"/>
      <c r="AJ135" s="855"/>
      <c r="AK135" s="855"/>
      <c r="AL135" s="855"/>
      <c r="AM135" s="248"/>
      <c r="AN135" s="855"/>
      <c r="AO135" s="248"/>
      <c r="AP135" s="248"/>
      <c r="AQ135" s="248"/>
      <c r="AR135" s="855"/>
      <c r="AS135" s="248"/>
      <c r="AT135" s="855"/>
      <c r="AU135" s="248"/>
      <c r="AV135" s="248"/>
      <c r="AW135" s="248"/>
      <c r="AX135" s="855"/>
      <c r="AY135" s="248"/>
      <c r="AZ135" s="855"/>
      <c r="BA135" s="248"/>
      <c r="BB135" s="248"/>
      <c r="BC135" s="248"/>
      <c r="BD135" s="248"/>
      <c r="BE135" s="248"/>
      <c r="BF135" s="2473"/>
      <c r="BG135" s="855"/>
      <c r="BH135" s="1758"/>
      <c r="BI135" s="10"/>
      <c r="BJ135" s="1145"/>
      <c r="BK135" s="1145">
        <f t="shared" si="131"/>
        <v>0</v>
      </c>
    </row>
    <row r="136" spans="2:63" s="11" customFormat="1" ht="85.5" hidden="1" customHeight="1">
      <c r="B136" s="881"/>
      <c r="C136" s="940"/>
      <c r="D136" s="819"/>
      <c r="E136" s="855"/>
      <c r="F136" s="855"/>
      <c r="G136" s="855"/>
      <c r="H136" s="855"/>
      <c r="I136" s="855"/>
      <c r="J136" s="855"/>
      <c r="K136" s="855"/>
      <c r="L136" s="855"/>
      <c r="M136" s="881"/>
      <c r="N136" s="259"/>
      <c r="O136" s="259"/>
      <c r="P136" s="259"/>
      <c r="Q136" s="1030"/>
      <c r="R136" s="259"/>
      <c r="S136" s="259"/>
      <c r="T136" s="1030"/>
      <c r="U136" s="259"/>
      <c r="V136" s="259"/>
      <c r="W136" s="855"/>
      <c r="X136" s="855"/>
      <c r="Y136" s="855"/>
      <c r="Z136" s="248"/>
      <c r="AA136" s="855"/>
      <c r="AB136" s="248"/>
      <c r="AC136" s="855"/>
      <c r="AD136" s="248"/>
      <c r="AE136" s="248"/>
      <c r="AF136" s="1061"/>
      <c r="AG136" s="923"/>
      <c r="AH136" s="877"/>
      <c r="AI136" s="923"/>
      <c r="AJ136" s="855"/>
      <c r="AK136" s="855"/>
      <c r="AL136" s="855"/>
      <c r="AM136" s="248"/>
      <c r="AN136" s="855"/>
      <c r="AO136" s="248"/>
      <c r="AP136" s="248"/>
      <c r="AQ136" s="248"/>
      <c r="AR136" s="855"/>
      <c r="AS136" s="248"/>
      <c r="AT136" s="855"/>
      <c r="AU136" s="248"/>
      <c r="AV136" s="248"/>
      <c r="AW136" s="248"/>
      <c r="AX136" s="855"/>
      <c r="AY136" s="248"/>
      <c r="AZ136" s="855"/>
      <c r="BA136" s="248"/>
      <c r="BB136" s="248"/>
      <c r="BC136" s="248"/>
      <c r="BD136" s="248"/>
      <c r="BE136" s="248"/>
      <c r="BF136" s="2473"/>
      <c r="BG136" s="855"/>
      <c r="BH136" s="1758"/>
      <c r="BI136" s="10"/>
      <c r="BJ136" s="1145"/>
      <c r="BK136" s="1145">
        <f t="shared" si="131"/>
        <v>0</v>
      </c>
    </row>
    <row r="137" spans="2:63" s="11" customFormat="1" ht="62.1" hidden="1" customHeight="1">
      <c r="B137" s="881"/>
      <c r="C137" s="940"/>
      <c r="D137" s="819"/>
      <c r="E137" s="855"/>
      <c r="F137" s="855"/>
      <c r="G137" s="855"/>
      <c r="H137" s="855"/>
      <c r="I137" s="855"/>
      <c r="J137" s="855"/>
      <c r="K137" s="855"/>
      <c r="L137" s="855"/>
      <c r="M137" s="881"/>
      <c r="N137" s="259"/>
      <c r="O137" s="259"/>
      <c r="P137" s="259"/>
      <c r="Q137" s="1030"/>
      <c r="R137" s="259"/>
      <c r="S137" s="259"/>
      <c r="T137" s="1030"/>
      <c r="U137" s="259"/>
      <c r="V137" s="259"/>
      <c r="W137" s="855"/>
      <c r="X137" s="855"/>
      <c r="Y137" s="855"/>
      <c r="Z137" s="248"/>
      <c r="AA137" s="855"/>
      <c r="AB137" s="248"/>
      <c r="AC137" s="855"/>
      <c r="AD137" s="248"/>
      <c r="AE137" s="248"/>
      <c r="AF137" s="1061"/>
      <c r="AG137" s="923"/>
      <c r="AH137" s="877"/>
      <c r="AI137" s="1061"/>
      <c r="AJ137" s="855"/>
      <c r="AK137" s="855"/>
      <c r="AL137" s="855"/>
      <c r="AM137" s="248"/>
      <c r="AN137" s="855"/>
      <c r="AO137" s="248"/>
      <c r="AP137" s="248"/>
      <c r="AQ137" s="248"/>
      <c r="AR137" s="855"/>
      <c r="AS137" s="248"/>
      <c r="AT137" s="855"/>
      <c r="AU137" s="248"/>
      <c r="AV137" s="248"/>
      <c r="AW137" s="248"/>
      <c r="AX137" s="855"/>
      <c r="AY137" s="248"/>
      <c r="AZ137" s="855"/>
      <c r="BA137" s="248"/>
      <c r="BB137" s="248"/>
      <c r="BC137" s="248"/>
      <c r="BD137" s="248"/>
      <c r="BE137" s="248"/>
      <c r="BF137" s="2473"/>
      <c r="BG137" s="855"/>
      <c r="BH137" s="1758"/>
      <c r="BI137" s="10"/>
      <c r="BJ137" s="1145"/>
      <c r="BK137" s="1145">
        <f t="shared" si="131"/>
        <v>0</v>
      </c>
    </row>
    <row r="138" spans="2:63" s="11" customFormat="1" ht="62.1" hidden="1" customHeight="1">
      <c r="B138" s="881"/>
      <c r="C138" s="876"/>
      <c r="D138" s="819"/>
      <c r="E138" s="855"/>
      <c r="F138" s="855"/>
      <c r="G138" s="855"/>
      <c r="H138" s="855"/>
      <c r="I138" s="855"/>
      <c r="J138" s="855"/>
      <c r="K138" s="855"/>
      <c r="L138" s="855"/>
      <c r="M138" s="881"/>
      <c r="N138" s="259"/>
      <c r="O138" s="259"/>
      <c r="P138" s="259"/>
      <c r="Q138" s="259"/>
      <c r="R138" s="259"/>
      <c r="S138" s="259"/>
      <c r="T138" s="259"/>
      <c r="U138" s="259"/>
      <c r="V138" s="259"/>
      <c r="W138" s="923"/>
      <c r="X138" s="923"/>
      <c r="Y138" s="923"/>
      <c r="Z138" s="248"/>
      <c r="AA138" s="923"/>
      <c r="AB138" s="248"/>
      <c r="AC138" s="923"/>
      <c r="AD138" s="248"/>
      <c r="AE138" s="248"/>
      <c r="AF138" s="923"/>
      <c r="AG138" s="923"/>
      <c r="AH138" s="855"/>
      <c r="AI138" s="923"/>
      <c r="AJ138" s="855"/>
      <c r="AK138" s="855"/>
      <c r="AL138" s="855"/>
      <c r="AM138" s="248"/>
      <c r="AN138" s="855"/>
      <c r="AO138" s="248"/>
      <c r="AP138" s="248"/>
      <c r="AQ138" s="248"/>
      <c r="AR138" s="855"/>
      <c r="AS138" s="248"/>
      <c r="AT138" s="855"/>
      <c r="AU138" s="248"/>
      <c r="AV138" s="248"/>
      <c r="AW138" s="248"/>
      <c r="AX138" s="855"/>
      <c r="AY138" s="248"/>
      <c r="AZ138" s="855"/>
      <c r="BA138" s="248"/>
      <c r="BB138" s="248"/>
      <c r="BC138" s="248"/>
      <c r="BD138" s="248"/>
      <c r="BE138" s="248"/>
      <c r="BF138" s="2473"/>
      <c r="BG138" s="855"/>
      <c r="BH138" s="1758"/>
      <c r="BI138" s="10"/>
      <c r="BJ138" s="1145"/>
      <c r="BK138" s="1145">
        <f t="shared" si="131"/>
        <v>0</v>
      </c>
    </row>
    <row r="139" spans="2:63" s="11" customFormat="1" ht="62.1" hidden="1" customHeight="1">
      <c r="B139" s="881"/>
      <c r="C139" s="876"/>
      <c r="D139" s="819"/>
      <c r="E139" s="855"/>
      <c r="F139" s="855"/>
      <c r="G139" s="855"/>
      <c r="H139" s="855"/>
      <c r="I139" s="855"/>
      <c r="J139" s="855"/>
      <c r="K139" s="855"/>
      <c r="L139" s="855"/>
      <c r="M139" s="881"/>
      <c r="N139" s="259"/>
      <c r="O139" s="259"/>
      <c r="P139" s="259"/>
      <c r="Q139" s="259"/>
      <c r="R139" s="259"/>
      <c r="S139" s="259"/>
      <c r="T139" s="259"/>
      <c r="U139" s="259"/>
      <c r="V139" s="259"/>
      <c r="W139" s="923"/>
      <c r="X139" s="923"/>
      <c r="Y139" s="923"/>
      <c r="Z139" s="248"/>
      <c r="AA139" s="923"/>
      <c r="AB139" s="248"/>
      <c r="AC139" s="923"/>
      <c r="AD139" s="248"/>
      <c r="AE139" s="248"/>
      <c r="AF139" s="923"/>
      <c r="AG139" s="923"/>
      <c r="AH139" s="2488"/>
      <c r="AI139" s="923"/>
      <c r="AJ139" s="855"/>
      <c r="AK139" s="855"/>
      <c r="AL139" s="855"/>
      <c r="AM139" s="248"/>
      <c r="AN139" s="855"/>
      <c r="AO139" s="248"/>
      <c r="AP139" s="248"/>
      <c r="AQ139" s="248"/>
      <c r="AR139" s="855"/>
      <c r="AS139" s="248"/>
      <c r="AT139" s="855"/>
      <c r="AU139" s="248"/>
      <c r="AV139" s="248"/>
      <c r="AW139" s="248"/>
      <c r="AX139" s="855"/>
      <c r="AY139" s="248"/>
      <c r="AZ139" s="855"/>
      <c r="BA139" s="248"/>
      <c r="BB139" s="248"/>
      <c r="BC139" s="248"/>
      <c r="BD139" s="248"/>
      <c r="BE139" s="248"/>
      <c r="BF139" s="2473"/>
      <c r="BG139" s="855"/>
      <c r="BH139" s="1758"/>
      <c r="BI139" s="10"/>
      <c r="BJ139" s="1145"/>
      <c r="BK139" s="1145">
        <f t="shared" si="131"/>
        <v>0</v>
      </c>
    </row>
    <row r="140" spans="2:63" s="11" customFormat="1" ht="62.1" hidden="1" customHeight="1">
      <c r="B140" s="881"/>
      <c r="C140" s="876"/>
      <c r="D140" s="819"/>
      <c r="E140" s="855"/>
      <c r="F140" s="855"/>
      <c r="G140" s="855"/>
      <c r="H140" s="855"/>
      <c r="I140" s="855"/>
      <c r="J140" s="855"/>
      <c r="K140" s="855"/>
      <c r="L140" s="855"/>
      <c r="M140" s="881"/>
      <c r="N140" s="259"/>
      <c r="O140" s="259"/>
      <c r="P140" s="259"/>
      <c r="Q140" s="259"/>
      <c r="R140" s="259"/>
      <c r="S140" s="259"/>
      <c r="T140" s="259"/>
      <c r="U140" s="259"/>
      <c r="V140" s="259"/>
      <c r="W140" s="923"/>
      <c r="X140" s="923"/>
      <c r="Y140" s="923"/>
      <c r="Z140" s="248"/>
      <c r="AA140" s="923"/>
      <c r="AB140" s="248"/>
      <c r="AC140" s="923"/>
      <c r="AD140" s="248"/>
      <c r="AE140" s="248"/>
      <c r="AF140" s="923"/>
      <c r="AG140" s="923"/>
      <c r="AH140" s="877"/>
      <c r="AI140" s="923"/>
      <c r="AJ140" s="855"/>
      <c r="AK140" s="855"/>
      <c r="AL140" s="855"/>
      <c r="AM140" s="248"/>
      <c r="AN140" s="855"/>
      <c r="AO140" s="248"/>
      <c r="AP140" s="248"/>
      <c r="AQ140" s="248"/>
      <c r="AR140" s="855"/>
      <c r="AS140" s="248"/>
      <c r="AT140" s="855"/>
      <c r="AU140" s="248"/>
      <c r="AV140" s="248"/>
      <c r="AW140" s="248"/>
      <c r="AX140" s="855"/>
      <c r="AY140" s="248"/>
      <c r="AZ140" s="855"/>
      <c r="BA140" s="248"/>
      <c r="BB140" s="248"/>
      <c r="BC140" s="248"/>
      <c r="BD140" s="248"/>
      <c r="BE140" s="248"/>
      <c r="BF140" s="2473"/>
      <c r="BG140" s="855"/>
      <c r="BH140" s="1758"/>
      <c r="BI140" s="10"/>
      <c r="BJ140" s="1145"/>
      <c r="BK140" s="1145">
        <f t="shared" si="131"/>
        <v>0</v>
      </c>
    </row>
    <row r="141" spans="2:63" s="11" customFormat="1" ht="37.5" customHeight="1">
      <c r="B141" s="871" t="s">
        <v>109</v>
      </c>
      <c r="C141" s="898" t="s">
        <v>116</v>
      </c>
      <c r="D141" s="900">
        <f t="shared" ref="D141:M141" si="213">D142+D150</f>
        <v>5</v>
      </c>
      <c r="E141" s="248">
        <f t="shared" si="213"/>
        <v>0</v>
      </c>
      <c r="F141" s="248">
        <f t="shared" si="213"/>
        <v>0</v>
      </c>
      <c r="G141" s="248">
        <f t="shared" si="213"/>
        <v>0</v>
      </c>
      <c r="H141" s="248">
        <f t="shared" si="213"/>
        <v>0</v>
      </c>
      <c r="I141" s="248">
        <f t="shared" si="213"/>
        <v>5</v>
      </c>
      <c r="J141" s="248">
        <f t="shared" si="213"/>
        <v>38500</v>
      </c>
      <c r="K141" s="248">
        <f t="shared" si="213"/>
        <v>0</v>
      </c>
      <c r="L141" s="248">
        <f t="shared" si="213"/>
        <v>5</v>
      </c>
      <c r="M141" s="1067">
        <f t="shared" si="213"/>
        <v>0</v>
      </c>
      <c r="N141" s="259"/>
      <c r="O141" s="259"/>
      <c r="P141" s="259"/>
      <c r="Q141" s="259"/>
      <c r="R141" s="259"/>
      <c r="S141" s="259"/>
      <c r="T141" s="259"/>
      <c r="U141" s="259"/>
      <c r="V141" s="259"/>
      <c r="W141" s="248">
        <f t="shared" ref="W141:AO141" si="214">W142+W150</f>
        <v>153508.78599999999</v>
      </c>
      <c r="X141" s="248">
        <f t="shared" si="214"/>
        <v>0</v>
      </c>
      <c r="Y141" s="248">
        <f t="shared" si="214"/>
        <v>133591.62789999999</v>
      </c>
      <c r="Z141" s="248">
        <f t="shared" si="214"/>
        <v>0</v>
      </c>
      <c r="AA141" s="248">
        <f t="shared" si="214"/>
        <v>112834.6</v>
      </c>
      <c r="AB141" s="248">
        <f t="shared" si="214"/>
        <v>0</v>
      </c>
      <c r="AC141" s="248">
        <f t="shared" si="214"/>
        <v>120232.46511</v>
      </c>
      <c r="AD141" s="248">
        <f t="shared" si="214"/>
        <v>0</v>
      </c>
      <c r="AE141" s="248">
        <f t="shared" si="214"/>
        <v>0</v>
      </c>
      <c r="AF141" s="248">
        <f t="shared" si="214"/>
        <v>12000</v>
      </c>
      <c r="AG141" s="248">
        <f t="shared" si="214"/>
        <v>23200</v>
      </c>
      <c r="AH141" s="248">
        <f t="shared" si="214"/>
        <v>4203.8729999999996</v>
      </c>
      <c r="AI141" s="248">
        <f t="shared" si="214"/>
        <v>22415</v>
      </c>
      <c r="AJ141" s="248">
        <f t="shared" si="214"/>
        <v>43415</v>
      </c>
      <c r="AK141" s="248">
        <f t="shared" si="214"/>
        <v>65323</v>
      </c>
      <c r="AL141" s="248">
        <f t="shared" si="214"/>
        <v>38500</v>
      </c>
      <c r="AM141" s="248">
        <f t="shared" si="214"/>
        <v>0</v>
      </c>
      <c r="AN141" s="248">
        <f t="shared" si="214"/>
        <v>38500</v>
      </c>
      <c r="AO141" s="248">
        <f t="shared" si="214"/>
        <v>0</v>
      </c>
      <c r="AP141" s="248"/>
      <c r="AQ141" s="248"/>
      <c r="AR141" s="248">
        <f t="shared" ref="AR141:AU141" si="215">AR142+AR150</f>
        <v>6618.1909999999998</v>
      </c>
      <c r="AS141" s="248">
        <f t="shared" si="215"/>
        <v>0</v>
      </c>
      <c r="AT141" s="248">
        <f t="shared" si="215"/>
        <v>6618.1909999999998</v>
      </c>
      <c r="AU141" s="248">
        <f t="shared" si="215"/>
        <v>0</v>
      </c>
      <c r="AV141" s="248"/>
      <c r="AW141" s="248"/>
      <c r="AX141" s="248">
        <f t="shared" ref="AX141:BA141" si="216">AX142+AX150</f>
        <v>22634</v>
      </c>
      <c r="AY141" s="248">
        <f t="shared" si="216"/>
        <v>0</v>
      </c>
      <c r="AZ141" s="248">
        <f t="shared" si="216"/>
        <v>22634</v>
      </c>
      <c r="BA141" s="248">
        <f t="shared" si="216"/>
        <v>0</v>
      </c>
      <c r="BB141" s="248"/>
      <c r="BC141" s="248"/>
      <c r="BD141" s="248"/>
      <c r="BE141" s="248"/>
      <c r="BF141" s="248"/>
      <c r="BG141" s="855"/>
      <c r="BH141" s="1758">
        <f t="shared" si="212"/>
        <v>39919.600000000006</v>
      </c>
      <c r="BI141" s="10" t="e">
        <f>#REF!-AL141</f>
        <v>#REF!</v>
      </c>
      <c r="BJ141" s="1145">
        <f t="shared" si="134"/>
        <v>-15866</v>
      </c>
      <c r="BK141" s="1145">
        <f t="shared" si="131"/>
        <v>46785.600000000006</v>
      </c>
    </row>
    <row r="142" spans="2:63" s="38" customFormat="1" ht="20.45" hidden="1" customHeight="1">
      <c r="B142" s="839" t="s">
        <v>127</v>
      </c>
      <c r="C142" s="840" t="s">
        <v>75</v>
      </c>
      <c r="D142" s="1411">
        <f t="shared" ref="D142:M142" si="217">D143+D145+D147</f>
        <v>0</v>
      </c>
      <c r="E142" s="902">
        <f t="shared" si="217"/>
        <v>0</v>
      </c>
      <c r="F142" s="902">
        <f t="shared" si="217"/>
        <v>0</v>
      </c>
      <c r="G142" s="902">
        <f t="shared" si="217"/>
        <v>0</v>
      </c>
      <c r="H142" s="902">
        <f t="shared" si="217"/>
        <v>0</v>
      </c>
      <c r="I142" s="902">
        <f t="shared" si="217"/>
        <v>0</v>
      </c>
      <c r="J142" s="902">
        <f t="shared" si="217"/>
        <v>0</v>
      </c>
      <c r="K142" s="902">
        <f t="shared" si="217"/>
        <v>0</v>
      </c>
      <c r="L142" s="902">
        <f t="shared" si="217"/>
        <v>0</v>
      </c>
      <c r="M142" s="844">
        <f t="shared" si="217"/>
        <v>0</v>
      </c>
      <c r="N142" s="914"/>
      <c r="O142" s="914"/>
      <c r="P142" s="914"/>
      <c r="Q142" s="914"/>
      <c r="R142" s="914"/>
      <c r="S142" s="914"/>
      <c r="T142" s="914"/>
      <c r="U142" s="914"/>
      <c r="V142" s="914"/>
      <c r="W142" s="902">
        <f t="shared" ref="W142:AP142" si="218">W143+W145+W147</f>
        <v>0</v>
      </c>
      <c r="X142" s="902">
        <f t="shared" si="218"/>
        <v>0</v>
      </c>
      <c r="Y142" s="902">
        <f t="shared" si="218"/>
        <v>0</v>
      </c>
      <c r="Z142" s="902">
        <f t="shared" si="218"/>
        <v>0</v>
      </c>
      <c r="AA142" s="902">
        <f t="shared" si="218"/>
        <v>0</v>
      </c>
      <c r="AB142" s="902">
        <f t="shared" si="218"/>
        <v>0</v>
      </c>
      <c r="AC142" s="902">
        <f t="shared" si="218"/>
        <v>0</v>
      </c>
      <c r="AD142" s="902">
        <f t="shared" si="218"/>
        <v>0</v>
      </c>
      <c r="AE142" s="902">
        <f t="shared" si="218"/>
        <v>0</v>
      </c>
      <c r="AF142" s="902">
        <f t="shared" si="218"/>
        <v>0</v>
      </c>
      <c r="AG142" s="902">
        <f t="shared" si="218"/>
        <v>0</v>
      </c>
      <c r="AH142" s="902">
        <f t="shared" si="218"/>
        <v>0</v>
      </c>
      <c r="AI142" s="902">
        <f t="shared" si="218"/>
        <v>0</v>
      </c>
      <c r="AJ142" s="902">
        <f t="shared" si="218"/>
        <v>0</v>
      </c>
      <c r="AK142" s="902">
        <f t="shared" si="218"/>
        <v>0</v>
      </c>
      <c r="AL142" s="902">
        <f t="shared" si="218"/>
        <v>0</v>
      </c>
      <c r="AM142" s="902">
        <f t="shared" si="218"/>
        <v>0</v>
      </c>
      <c r="AN142" s="902">
        <f t="shared" si="218"/>
        <v>0</v>
      </c>
      <c r="AO142" s="902">
        <f t="shared" si="218"/>
        <v>0</v>
      </c>
      <c r="AP142" s="902">
        <f t="shared" si="218"/>
        <v>0</v>
      </c>
      <c r="AQ142" s="902"/>
      <c r="AR142" s="902">
        <f t="shared" ref="AR142:AV142" si="219">AR143+AR145+AR147</f>
        <v>0</v>
      </c>
      <c r="AS142" s="902">
        <f t="shared" si="219"/>
        <v>0</v>
      </c>
      <c r="AT142" s="902">
        <f t="shared" si="219"/>
        <v>0</v>
      </c>
      <c r="AU142" s="902">
        <f t="shared" si="219"/>
        <v>0</v>
      </c>
      <c r="AV142" s="902">
        <f t="shared" si="219"/>
        <v>0</v>
      </c>
      <c r="AW142" s="902"/>
      <c r="AX142" s="902">
        <f t="shared" ref="AX142:BB142" si="220">AX143+AX145+AX147</f>
        <v>0</v>
      </c>
      <c r="AY142" s="902">
        <f t="shared" si="220"/>
        <v>0</v>
      </c>
      <c r="AZ142" s="902">
        <f t="shared" si="220"/>
        <v>0</v>
      </c>
      <c r="BA142" s="902">
        <f t="shared" si="220"/>
        <v>0</v>
      </c>
      <c r="BB142" s="902">
        <f t="shared" si="220"/>
        <v>0</v>
      </c>
      <c r="BC142" s="902"/>
      <c r="BD142" s="902"/>
      <c r="BE142" s="902"/>
      <c r="BF142" s="902"/>
      <c r="BG142" s="902"/>
      <c r="BH142" s="1760">
        <f t="shared" si="212"/>
        <v>0</v>
      </c>
      <c r="BI142" s="1761" t="e">
        <f>#REF!-AL142</f>
        <v>#REF!</v>
      </c>
      <c r="BJ142" s="1145">
        <f t="shared" si="134"/>
        <v>0</v>
      </c>
      <c r="BK142" s="1145">
        <f t="shared" si="131"/>
        <v>0</v>
      </c>
    </row>
    <row r="143" spans="2:63" s="15" customFormat="1" ht="19.5" hidden="1" customHeight="1">
      <c r="B143" s="871"/>
      <c r="C143" s="898" t="s">
        <v>129</v>
      </c>
      <c r="D143" s="900">
        <f t="shared" ref="D143:M143" si="221">D144</f>
        <v>0</v>
      </c>
      <c r="E143" s="248">
        <f t="shared" si="221"/>
        <v>0</v>
      </c>
      <c r="F143" s="248">
        <f t="shared" si="221"/>
        <v>0</v>
      </c>
      <c r="G143" s="248">
        <f t="shared" si="221"/>
        <v>0</v>
      </c>
      <c r="H143" s="248">
        <f t="shared" si="221"/>
        <v>0</v>
      </c>
      <c r="I143" s="248">
        <f t="shared" si="221"/>
        <v>0</v>
      </c>
      <c r="J143" s="248">
        <f t="shared" si="221"/>
        <v>0</v>
      </c>
      <c r="K143" s="248">
        <f t="shared" si="221"/>
        <v>0</v>
      </c>
      <c r="L143" s="248">
        <f t="shared" si="221"/>
        <v>0</v>
      </c>
      <c r="M143" s="1067">
        <f t="shared" si="221"/>
        <v>0</v>
      </c>
      <c r="N143" s="246"/>
      <c r="O143" s="246"/>
      <c r="P143" s="246"/>
      <c r="Q143" s="246"/>
      <c r="R143" s="246"/>
      <c r="S143" s="246"/>
      <c r="T143" s="246"/>
      <c r="U143" s="246"/>
      <c r="V143" s="246"/>
      <c r="W143" s="248">
        <f t="shared" ref="W143:BB143" si="222">W144</f>
        <v>0</v>
      </c>
      <c r="X143" s="248">
        <f t="shared" si="222"/>
        <v>0</v>
      </c>
      <c r="Y143" s="248">
        <f t="shared" si="222"/>
        <v>0</v>
      </c>
      <c r="Z143" s="248">
        <f t="shared" si="222"/>
        <v>0</v>
      </c>
      <c r="AA143" s="248">
        <f t="shared" si="222"/>
        <v>0</v>
      </c>
      <c r="AB143" s="248">
        <f t="shared" si="222"/>
        <v>0</v>
      </c>
      <c r="AC143" s="248">
        <f t="shared" si="222"/>
        <v>0</v>
      </c>
      <c r="AD143" s="248">
        <f t="shared" si="222"/>
        <v>0</v>
      </c>
      <c r="AE143" s="248">
        <f t="shared" si="222"/>
        <v>0</v>
      </c>
      <c r="AF143" s="248">
        <f t="shared" si="222"/>
        <v>0</v>
      </c>
      <c r="AG143" s="248">
        <f t="shared" si="222"/>
        <v>0</v>
      </c>
      <c r="AH143" s="248">
        <f t="shared" si="222"/>
        <v>0</v>
      </c>
      <c r="AI143" s="248">
        <f t="shared" si="222"/>
        <v>0</v>
      </c>
      <c r="AJ143" s="248">
        <f t="shared" si="222"/>
        <v>0</v>
      </c>
      <c r="AK143" s="248">
        <f t="shared" si="222"/>
        <v>0</v>
      </c>
      <c r="AL143" s="248">
        <f t="shared" si="222"/>
        <v>0</v>
      </c>
      <c r="AM143" s="248">
        <f t="shared" si="222"/>
        <v>0</v>
      </c>
      <c r="AN143" s="248">
        <f t="shared" si="222"/>
        <v>0</v>
      </c>
      <c r="AO143" s="248">
        <f t="shared" si="222"/>
        <v>0</v>
      </c>
      <c r="AP143" s="248">
        <f t="shared" si="222"/>
        <v>0</v>
      </c>
      <c r="AQ143" s="248"/>
      <c r="AR143" s="248">
        <f t="shared" si="222"/>
        <v>0</v>
      </c>
      <c r="AS143" s="248">
        <f t="shared" si="222"/>
        <v>0</v>
      </c>
      <c r="AT143" s="248">
        <f t="shared" si="222"/>
        <v>0</v>
      </c>
      <c r="AU143" s="248">
        <f t="shared" si="222"/>
        <v>0</v>
      </c>
      <c r="AV143" s="248">
        <f t="shared" si="222"/>
        <v>0</v>
      </c>
      <c r="AW143" s="248"/>
      <c r="AX143" s="248">
        <f t="shared" si="222"/>
        <v>0</v>
      </c>
      <c r="AY143" s="248">
        <f t="shared" si="222"/>
        <v>0</v>
      </c>
      <c r="AZ143" s="248">
        <f t="shared" si="222"/>
        <v>0</v>
      </c>
      <c r="BA143" s="248">
        <f t="shared" si="222"/>
        <v>0</v>
      </c>
      <c r="BB143" s="248">
        <f t="shared" si="222"/>
        <v>0</v>
      </c>
      <c r="BC143" s="248"/>
      <c r="BD143" s="248"/>
      <c r="BE143" s="248"/>
      <c r="BF143" s="248"/>
      <c r="BG143" s="248"/>
      <c r="BH143" s="1758">
        <f t="shared" si="212"/>
        <v>0</v>
      </c>
      <c r="BI143" s="10" t="e">
        <f>#REF!-AL143</f>
        <v>#REF!</v>
      </c>
      <c r="BJ143" s="1145">
        <f t="shared" si="134"/>
        <v>0</v>
      </c>
      <c r="BK143" s="1145">
        <f t="shared" si="131"/>
        <v>0</v>
      </c>
    </row>
    <row r="144" spans="2:63" s="766" customFormat="1" hidden="1">
      <c r="B144" s="848"/>
      <c r="C144" s="876"/>
      <c r="D144" s="819"/>
      <c r="E144" s="855"/>
      <c r="F144" s="855"/>
      <c r="G144" s="855"/>
      <c r="H144" s="855"/>
      <c r="I144" s="855"/>
      <c r="J144" s="855"/>
      <c r="K144" s="855"/>
      <c r="L144" s="855"/>
      <c r="M144" s="881"/>
      <c r="N144" s="818"/>
      <c r="O144" s="818"/>
      <c r="P144" s="259"/>
      <c r="Q144" s="818"/>
      <c r="R144" s="818"/>
      <c r="S144" s="818"/>
      <c r="T144" s="818"/>
      <c r="U144" s="259"/>
      <c r="V144" s="818"/>
      <c r="W144" s="923"/>
      <c r="X144" s="923"/>
      <c r="Y144" s="923"/>
      <c r="Z144" s="248"/>
      <c r="AA144" s="855"/>
      <c r="AB144" s="248"/>
      <c r="AC144" s="855"/>
      <c r="AD144" s="248"/>
      <c r="AE144" s="248"/>
      <c r="AF144" s="248"/>
      <c r="AG144" s="923"/>
      <c r="AH144" s="248"/>
      <c r="AI144" s="923"/>
      <c r="AJ144" s="855"/>
      <c r="AK144" s="855"/>
      <c r="AL144" s="855"/>
      <c r="AM144" s="248"/>
      <c r="AN144" s="855"/>
      <c r="AO144" s="248"/>
      <c r="AP144" s="248"/>
      <c r="AQ144" s="248"/>
      <c r="AR144" s="855"/>
      <c r="AS144" s="248"/>
      <c r="AT144" s="855"/>
      <c r="AU144" s="248"/>
      <c r="AV144" s="248"/>
      <c r="AW144" s="248"/>
      <c r="AX144" s="855"/>
      <c r="AY144" s="248"/>
      <c r="AZ144" s="855"/>
      <c r="BA144" s="248"/>
      <c r="BB144" s="248"/>
      <c r="BC144" s="248"/>
      <c r="BD144" s="248"/>
      <c r="BE144" s="248"/>
      <c r="BF144" s="1369"/>
      <c r="BG144" s="855"/>
      <c r="BH144" s="2079"/>
      <c r="BI144" s="1695"/>
      <c r="BJ144" s="2080"/>
      <c r="BK144" s="1145">
        <f t="shared" si="131"/>
        <v>0</v>
      </c>
    </row>
    <row r="145" spans="2:63" s="15" customFormat="1" ht="17.45" hidden="1" customHeight="1">
      <c r="B145" s="871"/>
      <c r="C145" s="898" t="s">
        <v>292</v>
      </c>
      <c r="D145" s="900">
        <f t="shared" ref="D145:M145" si="223">D146</f>
        <v>0</v>
      </c>
      <c r="E145" s="248">
        <f t="shared" si="223"/>
        <v>0</v>
      </c>
      <c r="F145" s="248">
        <f t="shared" si="223"/>
        <v>0</v>
      </c>
      <c r="G145" s="248">
        <f t="shared" si="223"/>
        <v>0</v>
      </c>
      <c r="H145" s="248">
        <f t="shared" si="223"/>
        <v>0</v>
      </c>
      <c r="I145" s="248">
        <f t="shared" si="223"/>
        <v>0</v>
      </c>
      <c r="J145" s="248">
        <f t="shared" si="223"/>
        <v>0</v>
      </c>
      <c r="K145" s="248">
        <f t="shared" si="223"/>
        <v>0</v>
      </c>
      <c r="L145" s="248">
        <f t="shared" si="223"/>
        <v>0</v>
      </c>
      <c r="M145" s="1067">
        <f t="shared" si="223"/>
        <v>0</v>
      </c>
      <c r="N145" s="246"/>
      <c r="O145" s="246"/>
      <c r="P145" s="246"/>
      <c r="Q145" s="246"/>
      <c r="R145" s="246"/>
      <c r="S145" s="246"/>
      <c r="T145" s="246"/>
      <c r="U145" s="246"/>
      <c r="V145" s="246"/>
      <c r="W145" s="248">
        <f>W146</f>
        <v>0</v>
      </c>
      <c r="X145" s="248">
        <f t="shared" ref="X145:BB145" si="224">X146</f>
        <v>0</v>
      </c>
      <c r="Y145" s="248">
        <f t="shared" si="224"/>
        <v>0</v>
      </c>
      <c r="Z145" s="248">
        <f t="shared" si="224"/>
        <v>0</v>
      </c>
      <c r="AA145" s="248">
        <f t="shared" si="224"/>
        <v>0</v>
      </c>
      <c r="AB145" s="248">
        <f t="shared" si="224"/>
        <v>0</v>
      </c>
      <c r="AC145" s="248">
        <f t="shared" si="224"/>
        <v>0</v>
      </c>
      <c r="AD145" s="248">
        <f t="shared" si="224"/>
        <v>0</v>
      </c>
      <c r="AE145" s="248">
        <f t="shared" si="224"/>
        <v>0</v>
      </c>
      <c r="AF145" s="248">
        <f t="shared" si="224"/>
        <v>0</v>
      </c>
      <c r="AG145" s="248">
        <f t="shared" si="224"/>
        <v>0</v>
      </c>
      <c r="AH145" s="248">
        <f t="shared" si="224"/>
        <v>0</v>
      </c>
      <c r="AI145" s="248">
        <f t="shared" si="224"/>
        <v>0</v>
      </c>
      <c r="AJ145" s="248">
        <f t="shared" si="224"/>
        <v>0</v>
      </c>
      <c r="AK145" s="248">
        <f t="shared" si="224"/>
        <v>0</v>
      </c>
      <c r="AL145" s="248">
        <f t="shared" si="224"/>
        <v>0</v>
      </c>
      <c r="AM145" s="248">
        <f t="shared" si="224"/>
        <v>0</v>
      </c>
      <c r="AN145" s="248">
        <f t="shared" si="224"/>
        <v>0</v>
      </c>
      <c r="AO145" s="248">
        <f t="shared" si="224"/>
        <v>0</v>
      </c>
      <c r="AP145" s="248">
        <f t="shared" si="224"/>
        <v>0</v>
      </c>
      <c r="AQ145" s="248"/>
      <c r="AR145" s="248">
        <f t="shared" si="224"/>
        <v>0</v>
      </c>
      <c r="AS145" s="248">
        <f t="shared" si="224"/>
        <v>0</v>
      </c>
      <c r="AT145" s="248">
        <f t="shared" si="224"/>
        <v>0</v>
      </c>
      <c r="AU145" s="248">
        <f t="shared" si="224"/>
        <v>0</v>
      </c>
      <c r="AV145" s="248">
        <f t="shared" si="224"/>
        <v>0</v>
      </c>
      <c r="AW145" s="248"/>
      <c r="AX145" s="248">
        <f t="shared" si="224"/>
        <v>0</v>
      </c>
      <c r="AY145" s="248">
        <f t="shared" si="224"/>
        <v>0</v>
      </c>
      <c r="AZ145" s="248">
        <f t="shared" si="224"/>
        <v>0</v>
      </c>
      <c r="BA145" s="248">
        <f t="shared" si="224"/>
        <v>0</v>
      </c>
      <c r="BB145" s="248">
        <f t="shared" si="224"/>
        <v>0</v>
      </c>
      <c r="BC145" s="248"/>
      <c r="BD145" s="248"/>
      <c r="BE145" s="248"/>
      <c r="BF145" s="248"/>
      <c r="BG145" s="248"/>
      <c r="BH145" s="1758">
        <f t="shared" si="212"/>
        <v>0</v>
      </c>
      <c r="BI145" s="10" t="e">
        <f>#REF!-AL145</f>
        <v>#REF!</v>
      </c>
      <c r="BJ145" s="1145">
        <f t="shared" si="134"/>
        <v>0</v>
      </c>
      <c r="BK145" s="1145">
        <f t="shared" si="131"/>
        <v>0</v>
      </c>
    </row>
    <row r="146" spans="2:63" s="11" customFormat="1" ht="98.1" hidden="1" customHeight="1">
      <c r="B146" s="848"/>
      <c r="C146" s="947"/>
      <c r="D146" s="819"/>
      <c r="E146" s="855"/>
      <c r="F146" s="855"/>
      <c r="G146" s="855"/>
      <c r="H146" s="855"/>
      <c r="I146" s="855"/>
      <c r="J146" s="855"/>
      <c r="K146" s="855"/>
      <c r="L146" s="855"/>
      <c r="M146" s="881"/>
      <c r="N146" s="818"/>
      <c r="O146" s="818"/>
      <c r="P146" s="259"/>
      <c r="Q146" s="818"/>
      <c r="R146" s="818"/>
      <c r="S146" s="818"/>
      <c r="T146" s="942"/>
      <c r="U146" s="259"/>
      <c r="V146" s="1064"/>
      <c r="W146" s="855"/>
      <c r="X146" s="923"/>
      <c r="Y146" s="855"/>
      <c r="Z146" s="248"/>
      <c r="AA146" s="855"/>
      <c r="AB146" s="248"/>
      <c r="AC146" s="855"/>
      <c r="AD146" s="248"/>
      <c r="AE146" s="248"/>
      <c r="AF146" s="248"/>
      <c r="AG146" s="923"/>
      <c r="AH146" s="248"/>
      <c r="AI146" s="1343"/>
      <c r="AJ146" s="855"/>
      <c r="AK146" s="910"/>
      <c r="AL146" s="855"/>
      <c r="AM146" s="248"/>
      <c r="AN146" s="910"/>
      <c r="AO146" s="248"/>
      <c r="AP146" s="248"/>
      <c r="AQ146" s="248"/>
      <c r="AR146" s="855"/>
      <c r="AS146" s="248"/>
      <c r="AT146" s="910"/>
      <c r="AU146" s="248"/>
      <c r="AV146" s="248"/>
      <c r="AW146" s="248"/>
      <c r="AX146" s="855"/>
      <c r="AY146" s="248"/>
      <c r="AZ146" s="910"/>
      <c r="BA146" s="248"/>
      <c r="BB146" s="248"/>
      <c r="BC146" s="248"/>
      <c r="BD146" s="248"/>
      <c r="BE146" s="248"/>
      <c r="BF146" s="1796"/>
      <c r="BG146" s="855"/>
      <c r="BH146" s="1758"/>
      <c r="BI146" s="10"/>
      <c r="BJ146" s="1145"/>
      <c r="BK146" s="1145">
        <f t="shared" si="131"/>
        <v>0</v>
      </c>
    </row>
    <row r="147" spans="2:63" s="15" customFormat="1" ht="35.450000000000003" hidden="1" customHeight="1">
      <c r="B147" s="871"/>
      <c r="C147" s="898" t="s">
        <v>385</v>
      </c>
      <c r="D147" s="900">
        <f t="shared" ref="D147:M147" si="225">D148+D149</f>
        <v>0</v>
      </c>
      <c r="E147" s="248">
        <f t="shared" si="225"/>
        <v>0</v>
      </c>
      <c r="F147" s="248">
        <f t="shared" si="225"/>
        <v>0</v>
      </c>
      <c r="G147" s="248">
        <f t="shared" si="225"/>
        <v>0</v>
      </c>
      <c r="H147" s="248">
        <f t="shared" si="225"/>
        <v>0</v>
      </c>
      <c r="I147" s="248">
        <f t="shared" si="225"/>
        <v>0</v>
      </c>
      <c r="J147" s="248">
        <f t="shared" si="225"/>
        <v>0</v>
      </c>
      <c r="K147" s="248">
        <f t="shared" si="225"/>
        <v>0</v>
      </c>
      <c r="L147" s="248">
        <f t="shared" si="225"/>
        <v>0</v>
      </c>
      <c r="M147" s="1067">
        <f t="shared" si="225"/>
        <v>0</v>
      </c>
      <c r="N147" s="246"/>
      <c r="O147" s="246"/>
      <c r="P147" s="246"/>
      <c r="Q147" s="246"/>
      <c r="R147" s="246"/>
      <c r="S147" s="246"/>
      <c r="T147" s="246"/>
      <c r="U147" s="246"/>
      <c r="V147" s="246"/>
      <c r="W147" s="248">
        <f t="shared" ref="W147:AP147" si="226">W148+W149</f>
        <v>0</v>
      </c>
      <c r="X147" s="248">
        <f t="shared" si="226"/>
        <v>0</v>
      </c>
      <c r="Y147" s="248">
        <f t="shared" si="226"/>
        <v>0</v>
      </c>
      <c r="Z147" s="248">
        <f t="shared" si="226"/>
        <v>0</v>
      </c>
      <c r="AA147" s="248">
        <f t="shared" si="226"/>
        <v>0</v>
      </c>
      <c r="AB147" s="248">
        <f t="shared" si="226"/>
        <v>0</v>
      </c>
      <c r="AC147" s="248">
        <f t="shared" si="226"/>
        <v>0</v>
      </c>
      <c r="AD147" s="248">
        <f t="shared" si="226"/>
        <v>0</v>
      </c>
      <c r="AE147" s="248">
        <f t="shared" si="226"/>
        <v>0</v>
      </c>
      <c r="AF147" s="248">
        <f t="shared" si="226"/>
        <v>0</v>
      </c>
      <c r="AG147" s="248">
        <f t="shared" si="226"/>
        <v>0</v>
      </c>
      <c r="AH147" s="248">
        <f t="shared" si="226"/>
        <v>0</v>
      </c>
      <c r="AI147" s="248">
        <f t="shared" si="226"/>
        <v>0</v>
      </c>
      <c r="AJ147" s="248">
        <f t="shared" si="226"/>
        <v>0</v>
      </c>
      <c r="AK147" s="248">
        <f t="shared" si="226"/>
        <v>0</v>
      </c>
      <c r="AL147" s="248">
        <f t="shared" si="226"/>
        <v>0</v>
      </c>
      <c r="AM147" s="248">
        <f t="shared" si="226"/>
        <v>0</v>
      </c>
      <c r="AN147" s="248">
        <f t="shared" si="226"/>
        <v>0</v>
      </c>
      <c r="AO147" s="248">
        <f t="shared" si="226"/>
        <v>0</v>
      </c>
      <c r="AP147" s="248">
        <f t="shared" si="226"/>
        <v>0</v>
      </c>
      <c r="AQ147" s="248"/>
      <c r="AR147" s="248">
        <f t="shared" ref="AR147:AV147" si="227">AR148+AR149</f>
        <v>0</v>
      </c>
      <c r="AS147" s="248">
        <f t="shared" si="227"/>
        <v>0</v>
      </c>
      <c r="AT147" s="248">
        <f t="shared" si="227"/>
        <v>0</v>
      </c>
      <c r="AU147" s="248">
        <f t="shared" si="227"/>
        <v>0</v>
      </c>
      <c r="AV147" s="248">
        <f t="shared" si="227"/>
        <v>0</v>
      </c>
      <c r="AW147" s="248"/>
      <c r="AX147" s="248">
        <f t="shared" ref="AX147:BB147" si="228">AX148+AX149</f>
        <v>0</v>
      </c>
      <c r="AY147" s="248">
        <f t="shared" si="228"/>
        <v>0</v>
      </c>
      <c r="AZ147" s="248">
        <f t="shared" si="228"/>
        <v>0</v>
      </c>
      <c r="BA147" s="248">
        <f t="shared" si="228"/>
        <v>0</v>
      </c>
      <c r="BB147" s="248">
        <f t="shared" si="228"/>
        <v>0</v>
      </c>
      <c r="BC147" s="248"/>
      <c r="BD147" s="248"/>
      <c r="BE147" s="248"/>
      <c r="BF147" s="248"/>
      <c r="BG147" s="248"/>
      <c r="BH147" s="1758">
        <f t="shared" si="212"/>
        <v>0</v>
      </c>
      <c r="BI147" s="10" t="e">
        <f>#REF!-AL147</f>
        <v>#REF!</v>
      </c>
      <c r="BJ147" s="1145">
        <f t="shared" si="134"/>
        <v>0</v>
      </c>
      <c r="BK147" s="1145">
        <f t="shared" si="131"/>
        <v>0</v>
      </c>
    </row>
    <row r="148" spans="2:63" s="11" customFormat="1" ht="48.95" hidden="1" customHeight="1">
      <c r="B148" s="848"/>
      <c r="C148" s="876"/>
      <c r="D148" s="1020"/>
      <c r="E148" s="855"/>
      <c r="F148" s="855"/>
      <c r="G148" s="923"/>
      <c r="H148" s="923"/>
      <c r="I148" s="855"/>
      <c r="J148" s="855"/>
      <c r="K148" s="855"/>
      <c r="L148" s="923"/>
      <c r="M148" s="881"/>
      <c r="N148" s="259"/>
      <c r="O148" s="259"/>
      <c r="P148" s="259"/>
      <c r="Q148" s="259"/>
      <c r="R148" s="246"/>
      <c r="S148" s="259"/>
      <c r="T148" s="259"/>
      <c r="U148" s="259"/>
      <c r="V148" s="259"/>
      <c r="W148" s="923"/>
      <c r="X148" s="855"/>
      <c r="Y148" s="923"/>
      <c r="Z148" s="248"/>
      <c r="AA148" s="855"/>
      <c r="AB148" s="248"/>
      <c r="AC148" s="855"/>
      <c r="AD148" s="248"/>
      <c r="AE148" s="248"/>
      <c r="AF148" s="248"/>
      <c r="AG148" s="923"/>
      <c r="AH148" s="926"/>
      <c r="AI148" s="923"/>
      <c r="AJ148" s="855"/>
      <c r="AK148" s="855"/>
      <c r="AL148" s="855"/>
      <c r="AM148" s="248"/>
      <c r="AN148" s="855"/>
      <c r="AO148" s="248"/>
      <c r="AP148" s="248"/>
      <c r="AQ148" s="248"/>
      <c r="AR148" s="855"/>
      <c r="AS148" s="248"/>
      <c r="AT148" s="855"/>
      <c r="AU148" s="248"/>
      <c r="AV148" s="248"/>
      <c r="AW148" s="248"/>
      <c r="AX148" s="855"/>
      <c r="AY148" s="248"/>
      <c r="AZ148" s="855"/>
      <c r="BA148" s="248"/>
      <c r="BB148" s="248"/>
      <c r="BC148" s="248"/>
      <c r="BD148" s="248"/>
      <c r="BE148" s="248"/>
      <c r="BF148" s="638"/>
      <c r="BG148" s="855"/>
      <c r="BH148" s="1758"/>
      <c r="BI148" s="10"/>
      <c r="BJ148" s="1145"/>
      <c r="BK148" s="1145">
        <f t="shared" ref="BK148:BK211" si="229">AA148-AJ148-AX148</f>
        <v>0</v>
      </c>
    </row>
    <row r="149" spans="2:63" s="11" customFormat="1" ht="48.95" hidden="1" customHeight="1">
      <c r="B149" s="848"/>
      <c r="C149" s="876"/>
      <c r="D149" s="1020"/>
      <c r="E149" s="855"/>
      <c r="F149" s="855"/>
      <c r="G149" s="923"/>
      <c r="H149" s="923"/>
      <c r="I149" s="855"/>
      <c r="J149" s="855"/>
      <c r="K149" s="855"/>
      <c r="L149" s="923"/>
      <c r="M149" s="881"/>
      <c r="N149" s="259"/>
      <c r="O149" s="259"/>
      <c r="P149" s="259"/>
      <c r="Q149" s="259"/>
      <c r="R149" s="246"/>
      <c r="S149" s="259"/>
      <c r="T149" s="259"/>
      <c r="U149" s="259"/>
      <c r="V149" s="259"/>
      <c r="W149" s="923"/>
      <c r="X149" s="855"/>
      <c r="Y149" s="923"/>
      <c r="Z149" s="248"/>
      <c r="AA149" s="855"/>
      <c r="AB149" s="248"/>
      <c r="AC149" s="855"/>
      <c r="AD149" s="248"/>
      <c r="AE149" s="248"/>
      <c r="AF149" s="248"/>
      <c r="AG149" s="923"/>
      <c r="AH149" s="248"/>
      <c r="AI149" s="923"/>
      <c r="AJ149" s="855"/>
      <c r="AK149" s="855"/>
      <c r="AL149" s="855"/>
      <c r="AM149" s="248"/>
      <c r="AN149" s="855"/>
      <c r="AO149" s="248"/>
      <c r="AP149" s="248"/>
      <c r="AQ149" s="248"/>
      <c r="AR149" s="855"/>
      <c r="AS149" s="248"/>
      <c r="AT149" s="855"/>
      <c r="AU149" s="248"/>
      <c r="AV149" s="248"/>
      <c r="AW149" s="248"/>
      <c r="AX149" s="855"/>
      <c r="AY149" s="248"/>
      <c r="AZ149" s="855"/>
      <c r="BA149" s="248"/>
      <c r="BB149" s="248"/>
      <c r="BC149" s="248"/>
      <c r="BD149" s="248"/>
      <c r="BE149" s="248"/>
      <c r="BF149" s="638"/>
      <c r="BG149" s="855"/>
      <c r="BH149" s="1758"/>
      <c r="BI149" s="10"/>
      <c r="BJ149" s="1145"/>
      <c r="BK149" s="1145">
        <f t="shared" si="229"/>
        <v>0</v>
      </c>
    </row>
    <row r="150" spans="2:63" s="38" customFormat="1" ht="21.95" customHeight="1">
      <c r="B150" s="839" t="s">
        <v>127</v>
      </c>
      <c r="C150" s="840" t="s">
        <v>87</v>
      </c>
      <c r="D150" s="1411">
        <f t="shared" ref="D150:J150" si="230">D155+D162+D173+D180+D186+D198+D200+D208+D151+D214+D218+D223</f>
        <v>5</v>
      </c>
      <c r="E150" s="902">
        <f t="shared" si="230"/>
        <v>0</v>
      </c>
      <c r="F150" s="902">
        <f t="shared" si="230"/>
        <v>0</v>
      </c>
      <c r="G150" s="902">
        <f t="shared" si="230"/>
        <v>0</v>
      </c>
      <c r="H150" s="902">
        <f t="shared" si="230"/>
        <v>0</v>
      </c>
      <c r="I150" s="902">
        <f t="shared" si="230"/>
        <v>5</v>
      </c>
      <c r="J150" s="902">
        <f t="shared" si="230"/>
        <v>38500</v>
      </c>
      <c r="K150" s="902">
        <f>K155+K162+K173+K180+K186+K198+K200+K208</f>
        <v>0</v>
      </c>
      <c r="L150" s="902">
        <f>L155+L162+L173+L180+L186+L198+L200+L208</f>
        <v>5</v>
      </c>
      <c r="M150" s="844">
        <f>M155+M162+M173+M180+M186+M198+M200+M208</f>
        <v>0</v>
      </c>
      <c r="N150" s="914"/>
      <c r="O150" s="914"/>
      <c r="P150" s="914"/>
      <c r="Q150" s="914"/>
      <c r="R150" s="914"/>
      <c r="S150" s="914"/>
      <c r="T150" s="914"/>
      <c r="U150" s="914"/>
      <c r="V150" s="914"/>
      <c r="W150" s="902">
        <f>W155+W162+W173+W180+W186+W198+W200+W208+W151+W214+W218+W223</f>
        <v>153508.78599999999</v>
      </c>
      <c r="X150" s="902">
        <f t="shared" ref="X150:AP150" si="231">X155+X162+X173+X180+X186+X198+X200+X208+X151+X214+X218+X223</f>
        <v>0</v>
      </c>
      <c r="Y150" s="902">
        <f t="shared" si="231"/>
        <v>133591.62789999999</v>
      </c>
      <c r="Z150" s="902">
        <f t="shared" si="231"/>
        <v>0</v>
      </c>
      <c r="AA150" s="902">
        <f t="shared" si="231"/>
        <v>112834.6</v>
      </c>
      <c r="AB150" s="902">
        <f t="shared" si="231"/>
        <v>0</v>
      </c>
      <c r="AC150" s="902">
        <f t="shared" si="231"/>
        <v>120232.46511</v>
      </c>
      <c r="AD150" s="902">
        <f t="shared" si="231"/>
        <v>0</v>
      </c>
      <c r="AE150" s="902">
        <f t="shared" si="231"/>
        <v>0</v>
      </c>
      <c r="AF150" s="902">
        <f t="shared" si="231"/>
        <v>12000</v>
      </c>
      <c r="AG150" s="902">
        <f t="shared" si="231"/>
        <v>23200</v>
      </c>
      <c r="AH150" s="902">
        <f t="shared" si="231"/>
        <v>4203.8729999999996</v>
      </c>
      <c r="AI150" s="902">
        <f t="shared" si="231"/>
        <v>22415</v>
      </c>
      <c r="AJ150" s="902">
        <f t="shared" si="231"/>
        <v>43415</v>
      </c>
      <c r="AK150" s="902">
        <f t="shared" si="231"/>
        <v>65323</v>
      </c>
      <c r="AL150" s="902">
        <f t="shared" si="231"/>
        <v>38500</v>
      </c>
      <c r="AM150" s="902">
        <f t="shared" si="231"/>
        <v>0</v>
      </c>
      <c r="AN150" s="902">
        <f t="shared" si="231"/>
        <v>38500</v>
      </c>
      <c r="AO150" s="902">
        <f t="shared" si="231"/>
        <v>0</v>
      </c>
      <c r="AP150" s="902">
        <f t="shared" si="231"/>
        <v>0</v>
      </c>
      <c r="AQ150" s="902"/>
      <c r="AR150" s="902">
        <f t="shared" ref="AR150:AV150" si="232">AR155+AR162+AR173+AR180+AR186+AR198+AR200+AR208+AR151+AR214+AR218+AR223</f>
        <v>6618.1909999999998</v>
      </c>
      <c r="AS150" s="902">
        <f t="shared" si="232"/>
        <v>0</v>
      </c>
      <c r="AT150" s="902">
        <f t="shared" si="232"/>
        <v>6618.1909999999998</v>
      </c>
      <c r="AU150" s="902">
        <f t="shared" si="232"/>
        <v>0</v>
      </c>
      <c r="AV150" s="902">
        <f t="shared" si="232"/>
        <v>0</v>
      </c>
      <c r="AW150" s="902"/>
      <c r="AX150" s="902">
        <f t="shared" ref="AX150:BB150" si="233">AX155+AX162+AX173+AX180+AX186+AX198+AX200+AX208+AX151+AX214+AX218+AX223</f>
        <v>22634</v>
      </c>
      <c r="AY150" s="902">
        <f t="shared" si="233"/>
        <v>0</v>
      </c>
      <c r="AZ150" s="902">
        <f t="shared" si="233"/>
        <v>22634</v>
      </c>
      <c r="BA150" s="902">
        <f t="shared" si="233"/>
        <v>0</v>
      </c>
      <c r="BB150" s="902">
        <f t="shared" si="233"/>
        <v>0</v>
      </c>
      <c r="BC150" s="902"/>
      <c r="BD150" s="902"/>
      <c r="BE150" s="902"/>
      <c r="BF150" s="902"/>
      <c r="BG150" s="902"/>
      <c r="BH150" s="1760">
        <f t="shared" si="212"/>
        <v>39919.600000000006</v>
      </c>
      <c r="BI150" s="1761" t="e">
        <f>#REF!-AL150</f>
        <v>#REF!</v>
      </c>
      <c r="BJ150" s="1145">
        <f t="shared" ref="BJ150:BJ208" si="234">AX150-AL150</f>
        <v>-15866</v>
      </c>
      <c r="BK150" s="1145">
        <f t="shared" si="229"/>
        <v>46785.600000000006</v>
      </c>
    </row>
    <row r="151" spans="2:63" s="15" customFormat="1" ht="22.5" hidden="1" customHeight="1">
      <c r="B151" s="871"/>
      <c r="C151" s="898" t="s">
        <v>129</v>
      </c>
      <c r="D151" s="900">
        <f t="shared" ref="D151:J151" si="235">D152+D153+D154</f>
        <v>0</v>
      </c>
      <c r="E151" s="248">
        <f t="shared" si="235"/>
        <v>0</v>
      </c>
      <c r="F151" s="248">
        <f t="shared" si="235"/>
        <v>0</v>
      </c>
      <c r="G151" s="248">
        <f t="shared" si="235"/>
        <v>0</v>
      </c>
      <c r="H151" s="248">
        <f t="shared" si="235"/>
        <v>0</v>
      </c>
      <c r="I151" s="248">
        <f t="shared" si="235"/>
        <v>0</v>
      </c>
      <c r="J151" s="248">
        <f t="shared" si="235"/>
        <v>0</v>
      </c>
      <c r="K151" s="248">
        <f t="shared" ref="K151:M151" si="236">SUM(K152:K154)</f>
        <v>0</v>
      </c>
      <c r="L151" s="248">
        <f t="shared" si="236"/>
        <v>0</v>
      </c>
      <c r="M151" s="1067">
        <f t="shared" si="236"/>
        <v>0</v>
      </c>
      <c r="N151" s="246"/>
      <c r="O151" s="246"/>
      <c r="P151" s="246"/>
      <c r="Q151" s="246"/>
      <c r="R151" s="246"/>
      <c r="S151" s="246"/>
      <c r="T151" s="246"/>
      <c r="U151" s="246"/>
      <c r="V151" s="246"/>
      <c r="W151" s="248">
        <f>W152+W153+W154</f>
        <v>0</v>
      </c>
      <c r="X151" s="248">
        <f t="shared" ref="X151:AP151" si="237">X152+X153+X154</f>
        <v>0</v>
      </c>
      <c r="Y151" s="248">
        <f t="shared" si="237"/>
        <v>0</v>
      </c>
      <c r="Z151" s="248">
        <f t="shared" si="237"/>
        <v>0</v>
      </c>
      <c r="AA151" s="248">
        <f t="shared" si="237"/>
        <v>0</v>
      </c>
      <c r="AB151" s="248">
        <f t="shared" si="237"/>
        <v>0</v>
      </c>
      <c r="AC151" s="248">
        <f t="shared" si="237"/>
        <v>0</v>
      </c>
      <c r="AD151" s="248">
        <f t="shared" si="237"/>
        <v>0</v>
      </c>
      <c r="AE151" s="248">
        <f t="shared" si="237"/>
        <v>0</v>
      </c>
      <c r="AF151" s="248">
        <f t="shared" si="237"/>
        <v>0</v>
      </c>
      <c r="AG151" s="248">
        <f t="shared" si="237"/>
        <v>0</v>
      </c>
      <c r="AH151" s="248">
        <f t="shared" si="237"/>
        <v>0</v>
      </c>
      <c r="AI151" s="248">
        <f t="shared" si="237"/>
        <v>0</v>
      </c>
      <c r="AJ151" s="248">
        <f t="shared" si="237"/>
        <v>0</v>
      </c>
      <c r="AK151" s="248">
        <f t="shared" si="237"/>
        <v>0</v>
      </c>
      <c r="AL151" s="248">
        <f t="shared" si="237"/>
        <v>0</v>
      </c>
      <c r="AM151" s="248">
        <f t="shared" si="237"/>
        <v>0</v>
      </c>
      <c r="AN151" s="248">
        <f t="shared" si="237"/>
        <v>0</v>
      </c>
      <c r="AO151" s="248">
        <f t="shared" si="237"/>
        <v>0</v>
      </c>
      <c r="AP151" s="248">
        <f t="shared" si="237"/>
        <v>0</v>
      </c>
      <c r="AQ151" s="248"/>
      <c r="AR151" s="248">
        <f t="shared" ref="AR151:AV151" si="238">AR152+AR153+AR154</f>
        <v>0</v>
      </c>
      <c r="AS151" s="248">
        <f t="shared" si="238"/>
        <v>0</v>
      </c>
      <c r="AT151" s="248">
        <f t="shared" si="238"/>
        <v>0</v>
      </c>
      <c r="AU151" s="248">
        <f t="shared" si="238"/>
        <v>0</v>
      </c>
      <c r="AV151" s="248">
        <f t="shared" si="238"/>
        <v>0</v>
      </c>
      <c r="AW151" s="248"/>
      <c r="AX151" s="248">
        <f t="shared" ref="AX151:BB151" si="239">AX152+AX153+AX154</f>
        <v>0</v>
      </c>
      <c r="AY151" s="248">
        <f t="shared" si="239"/>
        <v>0</v>
      </c>
      <c r="AZ151" s="248">
        <f t="shared" si="239"/>
        <v>0</v>
      </c>
      <c r="BA151" s="248">
        <f t="shared" si="239"/>
        <v>0</v>
      </c>
      <c r="BB151" s="248">
        <f t="shared" si="239"/>
        <v>0</v>
      </c>
      <c r="BC151" s="248"/>
      <c r="BD151" s="248"/>
      <c r="BE151" s="248"/>
      <c r="BF151" s="248"/>
      <c r="BG151" s="248"/>
      <c r="BH151" s="1758">
        <f t="shared" si="212"/>
        <v>0</v>
      </c>
      <c r="BI151" s="10" t="e">
        <f>#REF!-AL151</f>
        <v>#REF!</v>
      </c>
      <c r="BJ151" s="1145">
        <f t="shared" si="234"/>
        <v>0</v>
      </c>
      <c r="BK151" s="1145">
        <f t="shared" si="229"/>
        <v>0</v>
      </c>
    </row>
    <row r="152" spans="2:63" s="766" customFormat="1" ht="98.1" hidden="1" customHeight="1">
      <c r="B152" s="848"/>
      <c r="C152" s="1818"/>
      <c r="D152" s="819"/>
      <c r="E152" s="855"/>
      <c r="F152" s="855"/>
      <c r="G152" s="855"/>
      <c r="H152" s="855"/>
      <c r="I152" s="855"/>
      <c r="J152" s="855"/>
      <c r="K152" s="855"/>
      <c r="L152" s="248"/>
      <c r="M152" s="881"/>
      <c r="N152" s="818"/>
      <c r="O152" s="818"/>
      <c r="P152" s="259"/>
      <c r="Q152" s="818"/>
      <c r="R152" s="818"/>
      <c r="S152" s="818"/>
      <c r="T152" s="818"/>
      <c r="U152" s="259"/>
      <c r="V152" s="259"/>
      <c r="W152" s="923"/>
      <c r="X152" s="855"/>
      <c r="Y152" s="923"/>
      <c r="Z152" s="248"/>
      <c r="AA152" s="855"/>
      <c r="AB152" s="248"/>
      <c r="AC152" s="855"/>
      <c r="AD152" s="248"/>
      <c r="AE152" s="248"/>
      <c r="AF152" s="248"/>
      <c r="AG152" s="923"/>
      <c r="AH152" s="926"/>
      <c r="AI152" s="1370"/>
      <c r="AJ152" s="855"/>
      <c r="AK152" s="855"/>
      <c r="AL152" s="855"/>
      <c r="AM152" s="248"/>
      <c r="AN152" s="855"/>
      <c r="AO152" s="248"/>
      <c r="AP152" s="248"/>
      <c r="AQ152" s="248"/>
      <c r="AR152" s="855"/>
      <c r="AS152" s="248"/>
      <c r="AT152" s="855"/>
      <c r="AU152" s="248"/>
      <c r="AV152" s="248"/>
      <c r="AW152" s="248"/>
      <c r="AX152" s="855"/>
      <c r="AY152" s="248"/>
      <c r="AZ152" s="855"/>
      <c r="BA152" s="248"/>
      <c r="BB152" s="248"/>
      <c r="BC152" s="248"/>
      <c r="BD152" s="248"/>
      <c r="BE152" s="248"/>
      <c r="BF152" s="803"/>
      <c r="BG152" s="855"/>
      <c r="BH152" s="2079"/>
      <c r="BI152" s="1695"/>
      <c r="BJ152" s="2080"/>
      <c r="BK152" s="1145">
        <f t="shared" si="229"/>
        <v>0</v>
      </c>
    </row>
    <row r="153" spans="2:63" s="766" customFormat="1" ht="87.95" hidden="1" customHeight="1">
      <c r="B153" s="848"/>
      <c r="C153" s="1818"/>
      <c r="D153" s="819"/>
      <c r="E153" s="855"/>
      <c r="F153" s="855"/>
      <c r="G153" s="855"/>
      <c r="H153" s="855"/>
      <c r="I153" s="855"/>
      <c r="J153" s="855"/>
      <c r="K153" s="855"/>
      <c r="L153" s="248"/>
      <c r="M153" s="881"/>
      <c r="N153" s="818"/>
      <c r="O153" s="818"/>
      <c r="P153" s="259"/>
      <c r="Q153" s="818"/>
      <c r="R153" s="818"/>
      <c r="S153" s="818"/>
      <c r="T153" s="818"/>
      <c r="U153" s="259"/>
      <c r="V153" s="259"/>
      <c r="W153" s="923"/>
      <c r="X153" s="855"/>
      <c r="Y153" s="923"/>
      <c r="Z153" s="248"/>
      <c r="AA153" s="855"/>
      <c r="AB153" s="248"/>
      <c r="AC153" s="855"/>
      <c r="AD153" s="248"/>
      <c r="AE153" s="248"/>
      <c r="AF153" s="248"/>
      <c r="AG153" s="923"/>
      <c r="AH153" s="926"/>
      <c r="AI153" s="1370"/>
      <c r="AJ153" s="855"/>
      <c r="AK153" s="855"/>
      <c r="AL153" s="855"/>
      <c r="AM153" s="248"/>
      <c r="AN153" s="855"/>
      <c r="AO153" s="248"/>
      <c r="AP153" s="248"/>
      <c r="AQ153" s="248"/>
      <c r="AR153" s="855"/>
      <c r="AS153" s="248"/>
      <c r="AT153" s="855"/>
      <c r="AU153" s="248"/>
      <c r="AV153" s="248"/>
      <c r="AW153" s="248"/>
      <c r="AX153" s="855"/>
      <c r="AY153" s="248"/>
      <c r="AZ153" s="855"/>
      <c r="BA153" s="248"/>
      <c r="BB153" s="248"/>
      <c r="BC153" s="248"/>
      <c r="BD153" s="248"/>
      <c r="BE153" s="248"/>
      <c r="BF153" s="803"/>
      <c r="BG153" s="855"/>
      <c r="BH153" s="2079"/>
      <c r="BI153" s="1695"/>
      <c r="BJ153" s="2080"/>
      <c r="BK153" s="1145">
        <f t="shared" si="229"/>
        <v>0</v>
      </c>
    </row>
    <row r="154" spans="2:63" s="766" customFormat="1" ht="90.6" hidden="1" customHeight="1">
      <c r="B154" s="848"/>
      <c r="C154" s="1818"/>
      <c r="D154" s="819"/>
      <c r="E154" s="855"/>
      <c r="F154" s="855"/>
      <c r="G154" s="855"/>
      <c r="H154" s="855"/>
      <c r="I154" s="855"/>
      <c r="J154" s="855"/>
      <c r="K154" s="855"/>
      <c r="L154" s="248"/>
      <c r="M154" s="881"/>
      <c r="N154" s="818"/>
      <c r="O154" s="818"/>
      <c r="P154" s="259"/>
      <c r="Q154" s="818"/>
      <c r="R154" s="818"/>
      <c r="S154" s="818"/>
      <c r="T154" s="818"/>
      <c r="U154" s="259"/>
      <c r="V154" s="259"/>
      <c r="W154" s="923"/>
      <c r="X154" s="855"/>
      <c r="Y154" s="923"/>
      <c r="Z154" s="248"/>
      <c r="AA154" s="855"/>
      <c r="AB154" s="248"/>
      <c r="AC154" s="855"/>
      <c r="AD154" s="248"/>
      <c r="AE154" s="248"/>
      <c r="AF154" s="248"/>
      <c r="AG154" s="923"/>
      <c r="AH154" s="926"/>
      <c r="AI154" s="1370"/>
      <c r="AJ154" s="855"/>
      <c r="AK154" s="855"/>
      <c r="AL154" s="855"/>
      <c r="AM154" s="248"/>
      <c r="AN154" s="855"/>
      <c r="AO154" s="248"/>
      <c r="AP154" s="248"/>
      <c r="AQ154" s="248"/>
      <c r="AR154" s="855"/>
      <c r="AS154" s="248"/>
      <c r="AT154" s="855"/>
      <c r="AU154" s="248"/>
      <c r="AV154" s="248"/>
      <c r="AW154" s="248"/>
      <c r="AX154" s="855"/>
      <c r="AY154" s="248"/>
      <c r="AZ154" s="855"/>
      <c r="BA154" s="248"/>
      <c r="BB154" s="248"/>
      <c r="BC154" s="248"/>
      <c r="BD154" s="248"/>
      <c r="BE154" s="248"/>
      <c r="BF154" s="803"/>
      <c r="BG154" s="855"/>
      <c r="BH154" s="2079"/>
      <c r="BI154" s="1695"/>
      <c r="BJ154" s="2080"/>
      <c r="BK154" s="1145">
        <f t="shared" si="229"/>
        <v>0</v>
      </c>
    </row>
    <row r="155" spans="2:63" s="15" customFormat="1" ht="23.45" hidden="1" customHeight="1">
      <c r="B155" s="871"/>
      <c r="C155" s="898" t="s">
        <v>175</v>
      </c>
      <c r="D155" s="900">
        <f t="shared" ref="D155:J155" si="240">D156+D157+D158+D159+D160+D161</f>
        <v>0</v>
      </c>
      <c r="E155" s="248">
        <f t="shared" si="240"/>
        <v>0</v>
      </c>
      <c r="F155" s="248">
        <f t="shared" si="240"/>
        <v>0</v>
      </c>
      <c r="G155" s="248">
        <f t="shared" si="240"/>
        <v>0</v>
      </c>
      <c r="H155" s="248">
        <f t="shared" si="240"/>
        <v>0</v>
      </c>
      <c r="I155" s="248">
        <f t="shared" si="240"/>
        <v>0</v>
      </c>
      <c r="J155" s="248">
        <f t="shared" si="240"/>
        <v>0</v>
      </c>
      <c r="K155" s="248">
        <f t="shared" ref="K155:M155" si="241">SUM(K156:K161)</f>
        <v>0</v>
      </c>
      <c r="L155" s="248">
        <f t="shared" si="241"/>
        <v>0</v>
      </c>
      <c r="M155" s="1067">
        <f t="shared" si="241"/>
        <v>0</v>
      </c>
      <c r="N155" s="246"/>
      <c r="O155" s="246"/>
      <c r="P155" s="246"/>
      <c r="Q155" s="246"/>
      <c r="R155" s="246"/>
      <c r="S155" s="246"/>
      <c r="T155" s="246"/>
      <c r="U155" s="246"/>
      <c r="V155" s="246"/>
      <c r="W155" s="248">
        <f>W156+W157+W158+W159+W160+W161</f>
        <v>0</v>
      </c>
      <c r="X155" s="248">
        <f t="shared" ref="X155" si="242">SUM(X156:X161)</f>
        <v>0</v>
      </c>
      <c r="Y155" s="248">
        <f t="shared" ref="Y155:AP155" si="243">Y156+Y157+Y158+Y159+Y160+Y161</f>
        <v>0</v>
      </c>
      <c r="Z155" s="248">
        <f t="shared" si="243"/>
        <v>0</v>
      </c>
      <c r="AA155" s="248">
        <f t="shared" si="243"/>
        <v>0</v>
      </c>
      <c r="AB155" s="248">
        <f t="shared" si="243"/>
        <v>0</v>
      </c>
      <c r="AC155" s="248">
        <f t="shared" si="243"/>
        <v>0</v>
      </c>
      <c r="AD155" s="248">
        <f t="shared" si="243"/>
        <v>0</v>
      </c>
      <c r="AE155" s="248">
        <f t="shared" si="243"/>
        <v>0</v>
      </c>
      <c r="AF155" s="248">
        <f t="shared" si="243"/>
        <v>0</v>
      </c>
      <c r="AG155" s="248">
        <f t="shared" si="243"/>
        <v>0</v>
      </c>
      <c r="AH155" s="248">
        <f t="shared" si="243"/>
        <v>0</v>
      </c>
      <c r="AI155" s="248">
        <f t="shared" si="243"/>
        <v>0</v>
      </c>
      <c r="AJ155" s="248">
        <f t="shared" si="243"/>
        <v>0</v>
      </c>
      <c r="AK155" s="248">
        <f t="shared" si="243"/>
        <v>0</v>
      </c>
      <c r="AL155" s="248">
        <f t="shared" si="243"/>
        <v>0</v>
      </c>
      <c r="AM155" s="248">
        <f t="shared" si="243"/>
        <v>0</v>
      </c>
      <c r="AN155" s="248">
        <f t="shared" si="243"/>
        <v>0</v>
      </c>
      <c r="AO155" s="248">
        <f t="shared" si="243"/>
        <v>0</v>
      </c>
      <c r="AP155" s="248">
        <f t="shared" si="243"/>
        <v>0</v>
      </c>
      <c r="AQ155" s="248"/>
      <c r="AR155" s="248">
        <f t="shared" ref="AR155:AV155" si="244">AR156+AR157+AR158+AR159+AR160+AR161</f>
        <v>0</v>
      </c>
      <c r="AS155" s="248">
        <f t="shared" si="244"/>
        <v>0</v>
      </c>
      <c r="AT155" s="248">
        <f t="shared" si="244"/>
        <v>0</v>
      </c>
      <c r="AU155" s="248">
        <f t="shared" si="244"/>
        <v>0</v>
      </c>
      <c r="AV155" s="248">
        <f t="shared" si="244"/>
        <v>0</v>
      </c>
      <c r="AW155" s="248"/>
      <c r="AX155" s="248">
        <f t="shared" ref="AX155:BB155" si="245">AX156+AX157+AX158+AX159+AX160+AX161</f>
        <v>0</v>
      </c>
      <c r="AY155" s="248">
        <f t="shared" si="245"/>
        <v>0</v>
      </c>
      <c r="AZ155" s="248">
        <f t="shared" si="245"/>
        <v>0</v>
      </c>
      <c r="BA155" s="248">
        <f t="shared" si="245"/>
        <v>0</v>
      </c>
      <c r="BB155" s="248">
        <f t="shared" si="245"/>
        <v>0</v>
      </c>
      <c r="BC155" s="248"/>
      <c r="BD155" s="248"/>
      <c r="BE155" s="248"/>
      <c r="BF155" s="248"/>
      <c r="BG155" s="248"/>
      <c r="BH155" s="1758">
        <f t="shared" si="212"/>
        <v>0</v>
      </c>
      <c r="BI155" s="10" t="e">
        <f>#REF!-AL155</f>
        <v>#REF!</v>
      </c>
      <c r="BJ155" s="1145">
        <f t="shared" si="234"/>
        <v>0</v>
      </c>
      <c r="BK155" s="1145">
        <f t="shared" si="229"/>
        <v>0</v>
      </c>
    </row>
    <row r="156" spans="2:63" s="766" customFormat="1" ht="65.25" hidden="1" customHeight="1">
      <c r="B156" s="848"/>
      <c r="C156" s="1820"/>
      <c r="D156" s="2157"/>
      <c r="E156" s="855"/>
      <c r="F156" s="855"/>
      <c r="G156" s="2158"/>
      <c r="H156" s="2158"/>
      <c r="I156" s="855"/>
      <c r="J156" s="855"/>
      <c r="K156" s="855"/>
      <c r="L156" s="2158"/>
      <c r="M156" s="881"/>
      <c r="N156" s="818"/>
      <c r="O156" s="818"/>
      <c r="P156" s="259"/>
      <c r="Q156" s="1398"/>
      <c r="R156" s="818"/>
      <c r="S156" s="818"/>
      <c r="T156" s="621"/>
      <c r="U156" s="259"/>
      <c r="V156" s="621"/>
      <c r="W156" s="877"/>
      <c r="X156" s="923"/>
      <c r="Y156" s="1061"/>
      <c r="Z156" s="248"/>
      <c r="AA156" s="1061"/>
      <c r="AB156" s="248"/>
      <c r="AC156" s="1061"/>
      <c r="AD156" s="248"/>
      <c r="AE156" s="248"/>
      <c r="AF156" s="855"/>
      <c r="AG156" s="923"/>
      <c r="AH156" s="926"/>
      <c r="AI156" s="1427"/>
      <c r="AJ156" s="855"/>
      <c r="AK156" s="855"/>
      <c r="AL156" s="855"/>
      <c r="AM156" s="248"/>
      <c r="AN156" s="855"/>
      <c r="AO156" s="248"/>
      <c r="AP156" s="248"/>
      <c r="AQ156" s="248"/>
      <c r="AR156" s="855"/>
      <c r="AS156" s="248"/>
      <c r="AT156" s="855"/>
      <c r="AU156" s="248"/>
      <c r="AV156" s="248"/>
      <c r="AW156" s="248"/>
      <c r="AX156" s="855"/>
      <c r="AY156" s="248"/>
      <c r="AZ156" s="855"/>
      <c r="BA156" s="248"/>
      <c r="BB156" s="248"/>
      <c r="BC156" s="248"/>
      <c r="BD156" s="248"/>
      <c r="BE156" s="248"/>
      <c r="BF156" s="1428"/>
      <c r="BG156" s="855"/>
      <c r="BH156" s="2079"/>
      <c r="BI156" s="1695"/>
      <c r="BJ156" s="2080"/>
      <c r="BK156" s="1145">
        <f t="shared" si="229"/>
        <v>0</v>
      </c>
    </row>
    <row r="157" spans="2:63" s="11" customFormat="1" ht="114.95" hidden="1" customHeight="1">
      <c r="B157" s="848"/>
      <c r="C157" s="876"/>
      <c r="D157" s="2157"/>
      <c r="E157" s="855"/>
      <c r="F157" s="855"/>
      <c r="G157" s="2158"/>
      <c r="H157" s="2158"/>
      <c r="I157" s="855"/>
      <c r="J157" s="855"/>
      <c r="K157" s="855"/>
      <c r="L157" s="2158"/>
      <c r="M157" s="881"/>
      <c r="N157" s="818"/>
      <c r="O157" s="818"/>
      <c r="P157" s="259"/>
      <c r="Q157" s="259"/>
      <c r="R157" s="818"/>
      <c r="S157" s="818"/>
      <c r="T157" s="259"/>
      <c r="U157" s="259"/>
      <c r="V157" s="621"/>
      <c r="W157" s="855"/>
      <c r="X157" s="923"/>
      <c r="Y157" s="855"/>
      <c r="Z157" s="248"/>
      <c r="AA157" s="855"/>
      <c r="AB157" s="248"/>
      <c r="AC157" s="1061"/>
      <c r="AD157" s="248"/>
      <c r="AE157" s="248"/>
      <c r="AF157" s="248"/>
      <c r="AG157" s="923"/>
      <c r="AH157" s="926"/>
      <c r="AI157" s="923"/>
      <c r="AJ157" s="855"/>
      <c r="AK157" s="855"/>
      <c r="AL157" s="855"/>
      <c r="AM157" s="248"/>
      <c r="AN157" s="855"/>
      <c r="AO157" s="248"/>
      <c r="AP157" s="248"/>
      <c r="AQ157" s="248"/>
      <c r="AR157" s="855"/>
      <c r="AS157" s="248"/>
      <c r="AT157" s="855"/>
      <c r="AU157" s="248"/>
      <c r="AV157" s="248"/>
      <c r="AW157" s="248"/>
      <c r="AX157" s="855"/>
      <c r="AY157" s="248"/>
      <c r="AZ157" s="855"/>
      <c r="BA157" s="248"/>
      <c r="BB157" s="248"/>
      <c r="BC157" s="248"/>
      <c r="BD157" s="248"/>
      <c r="BE157" s="248"/>
      <c r="BF157" s="1428"/>
      <c r="BG157" s="855"/>
      <c r="BH157" s="1758"/>
      <c r="BI157" s="10"/>
      <c r="BJ157" s="1145"/>
      <c r="BK157" s="1145">
        <f t="shared" si="229"/>
        <v>0</v>
      </c>
    </row>
    <row r="158" spans="2:63" s="11" customFormat="1" ht="62.25" hidden="1" customHeight="1">
      <c r="B158" s="848"/>
      <c r="C158" s="876"/>
      <c r="D158" s="2157"/>
      <c r="E158" s="855"/>
      <c r="F158" s="855"/>
      <c r="G158" s="2158"/>
      <c r="H158" s="2158"/>
      <c r="I158" s="855"/>
      <c r="J158" s="855"/>
      <c r="K158" s="855"/>
      <c r="L158" s="2158"/>
      <c r="M158" s="881"/>
      <c r="N158" s="818"/>
      <c r="O158" s="818"/>
      <c r="P158" s="259"/>
      <c r="Q158" s="259"/>
      <c r="R158" s="818"/>
      <c r="S158" s="818"/>
      <c r="T158" s="259"/>
      <c r="U158" s="259"/>
      <c r="V158" s="621"/>
      <c r="W158" s="855"/>
      <c r="X158" s="923"/>
      <c r="Y158" s="855"/>
      <c r="Z158" s="248"/>
      <c r="AA158" s="855"/>
      <c r="AB158" s="248"/>
      <c r="AC158" s="1061"/>
      <c r="AD158" s="248"/>
      <c r="AE158" s="248"/>
      <c r="AF158" s="248"/>
      <c r="AG158" s="923"/>
      <c r="AH158" s="877"/>
      <c r="AI158" s="1328"/>
      <c r="AJ158" s="855"/>
      <c r="AK158" s="855"/>
      <c r="AL158" s="855"/>
      <c r="AM158" s="248"/>
      <c r="AN158" s="855"/>
      <c r="AO158" s="248"/>
      <c r="AP158" s="248"/>
      <c r="AQ158" s="248"/>
      <c r="AR158" s="855"/>
      <c r="AS158" s="248"/>
      <c r="AT158" s="855"/>
      <c r="AU158" s="248"/>
      <c r="AV158" s="248"/>
      <c r="AW158" s="248"/>
      <c r="AX158" s="855"/>
      <c r="AY158" s="248"/>
      <c r="AZ158" s="855"/>
      <c r="BA158" s="248"/>
      <c r="BB158" s="248"/>
      <c r="BC158" s="248"/>
      <c r="BD158" s="248"/>
      <c r="BE158" s="248"/>
      <c r="BF158" s="1428"/>
      <c r="BG158" s="855"/>
      <c r="BH158" s="1758"/>
      <c r="BI158" s="10"/>
      <c r="BJ158" s="1145"/>
      <c r="BK158" s="1145">
        <f t="shared" si="229"/>
        <v>0</v>
      </c>
    </row>
    <row r="159" spans="2:63" s="11" customFormat="1" ht="82.5" hidden="1" customHeight="1">
      <c r="B159" s="848"/>
      <c r="C159" s="936"/>
      <c r="D159" s="2157"/>
      <c r="E159" s="855"/>
      <c r="F159" s="855"/>
      <c r="G159" s="2158"/>
      <c r="H159" s="2158"/>
      <c r="I159" s="855"/>
      <c r="J159" s="855"/>
      <c r="K159" s="855"/>
      <c r="L159" s="2158"/>
      <c r="M159" s="881"/>
      <c r="N159" s="818"/>
      <c r="O159" s="818"/>
      <c r="P159" s="259"/>
      <c r="Q159" s="259"/>
      <c r="R159" s="818"/>
      <c r="S159" s="818"/>
      <c r="T159" s="259"/>
      <c r="U159" s="259"/>
      <c r="V159" s="621"/>
      <c r="W159" s="855"/>
      <c r="X159" s="923"/>
      <c r="Y159" s="855"/>
      <c r="Z159" s="248"/>
      <c r="AA159" s="855"/>
      <c r="AB159" s="248"/>
      <c r="AC159" s="1061"/>
      <c r="AD159" s="248"/>
      <c r="AE159" s="248"/>
      <c r="AF159" s="248"/>
      <c r="AG159" s="923"/>
      <c r="AH159" s="877"/>
      <c r="AI159" s="1343"/>
      <c r="AJ159" s="855"/>
      <c r="AK159" s="855"/>
      <c r="AL159" s="855"/>
      <c r="AM159" s="248"/>
      <c r="AN159" s="855"/>
      <c r="AO159" s="248"/>
      <c r="AP159" s="248"/>
      <c r="AQ159" s="248"/>
      <c r="AR159" s="855"/>
      <c r="AS159" s="248"/>
      <c r="AT159" s="855"/>
      <c r="AU159" s="248"/>
      <c r="AV159" s="248"/>
      <c r="AW159" s="248"/>
      <c r="AX159" s="855"/>
      <c r="AY159" s="248"/>
      <c r="AZ159" s="855"/>
      <c r="BA159" s="248"/>
      <c r="BB159" s="248"/>
      <c r="BC159" s="248"/>
      <c r="BD159" s="248"/>
      <c r="BE159" s="248"/>
      <c r="BF159" s="818"/>
      <c r="BG159" s="855"/>
      <c r="BH159" s="1758"/>
      <c r="BI159" s="10"/>
      <c r="BJ159" s="1145"/>
      <c r="BK159" s="1145">
        <f t="shared" si="229"/>
        <v>0</v>
      </c>
    </row>
    <row r="160" spans="2:63" s="11" customFormat="1" ht="81" hidden="1" customHeight="1">
      <c r="B160" s="848"/>
      <c r="C160" s="876"/>
      <c r="D160" s="2157"/>
      <c r="E160" s="855"/>
      <c r="F160" s="855"/>
      <c r="G160" s="2158"/>
      <c r="H160" s="2158"/>
      <c r="I160" s="855"/>
      <c r="J160" s="855"/>
      <c r="K160" s="855"/>
      <c r="L160" s="2158"/>
      <c r="M160" s="881"/>
      <c r="N160" s="818"/>
      <c r="O160" s="818"/>
      <c r="P160" s="259"/>
      <c r="Q160" s="259"/>
      <c r="R160" s="818"/>
      <c r="S160" s="818"/>
      <c r="T160" s="259"/>
      <c r="U160" s="259"/>
      <c r="V160" s="621"/>
      <c r="W160" s="855"/>
      <c r="X160" s="923"/>
      <c r="Y160" s="855"/>
      <c r="Z160" s="248"/>
      <c r="AA160" s="855"/>
      <c r="AB160" s="248"/>
      <c r="AC160" s="1061"/>
      <c r="AD160" s="248"/>
      <c r="AE160" s="248"/>
      <c r="AF160" s="248"/>
      <c r="AG160" s="923"/>
      <c r="AH160" s="877"/>
      <c r="AI160" s="1328"/>
      <c r="AJ160" s="855"/>
      <c r="AK160" s="855"/>
      <c r="AL160" s="855"/>
      <c r="AM160" s="248"/>
      <c r="AN160" s="855"/>
      <c r="AO160" s="248"/>
      <c r="AP160" s="248"/>
      <c r="AQ160" s="248"/>
      <c r="AR160" s="855"/>
      <c r="AS160" s="248"/>
      <c r="AT160" s="855"/>
      <c r="AU160" s="248"/>
      <c r="AV160" s="248"/>
      <c r="AW160" s="248"/>
      <c r="AX160" s="855"/>
      <c r="AY160" s="248"/>
      <c r="AZ160" s="855"/>
      <c r="BA160" s="248"/>
      <c r="BB160" s="248"/>
      <c r="BC160" s="248"/>
      <c r="BD160" s="248"/>
      <c r="BE160" s="248"/>
      <c r="BF160" s="818"/>
      <c r="BG160" s="855"/>
      <c r="BH160" s="1758"/>
      <c r="BI160" s="10"/>
      <c r="BJ160" s="1145"/>
      <c r="BK160" s="1145">
        <f t="shared" si="229"/>
        <v>0</v>
      </c>
    </row>
    <row r="161" spans="2:63" s="11" customFormat="1" ht="78" hidden="1" customHeight="1">
      <c r="B161" s="848"/>
      <c r="C161" s="876"/>
      <c r="D161" s="2157"/>
      <c r="E161" s="855"/>
      <c r="F161" s="855"/>
      <c r="G161" s="2158"/>
      <c r="H161" s="2158"/>
      <c r="I161" s="855"/>
      <c r="J161" s="855"/>
      <c r="K161" s="855"/>
      <c r="L161" s="2158"/>
      <c r="M161" s="881"/>
      <c r="N161" s="818"/>
      <c r="O161" s="818"/>
      <c r="P161" s="259"/>
      <c r="Q161" s="259"/>
      <c r="R161" s="818"/>
      <c r="S161" s="818"/>
      <c r="T161" s="259"/>
      <c r="U161" s="259"/>
      <c r="V161" s="621"/>
      <c r="W161" s="855"/>
      <c r="X161" s="923"/>
      <c r="Y161" s="855"/>
      <c r="Z161" s="248"/>
      <c r="AA161" s="855"/>
      <c r="AB161" s="248"/>
      <c r="AC161" s="1061"/>
      <c r="AD161" s="248"/>
      <c r="AE161" s="248"/>
      <c r="AF161" s="248"/>
      <c r="AG161" s="923"/>
      <c r="AH161" s="877"/>
      <c r="AI161" s="1328"/>
      <c r="AJ161" s="855"/>
      <c r="AK161" s="855"/>
      <c r="AL161" s="855"/>
      <c r="AM161" s="248"/>
      <c r="AN161" s="855"/>
      <c r="AO161" s="248"/>
      <c r="AP161" s="248"/>
      <c r="AQ161" s="248"/>
      <c r="AR161" s="855"/>
      <c r="AS161" s="248"/>
      <c r="AT161" s="855"/>
      <c r="AU161" s="248"/>
      <c r="AV161" s="248"/>
      <c r="AW161" s="248"/>
      <c r="AX161" s="855"/>
      <c r="AY161" s="248"/>
      <c r="AZ161" s="855"/>
      <c r="BA161" s="248"/>
      <c r="BB161" s="248"/>
      <c r="BC161" s="248"/>
      <c r="BD161" s="248"/>
      <c r="BE161" s="248"/>
      <c r="BF161" s="818"/>
      <c r="BG161" s="855"/>
      <c r="BH161" s="1758"/>
      <c r="BI161" s="10"/>
      <c r="BJ161" s="1145"/>
      <c r="BK161" s="1145">
        <f t="shared" si="229"/>
        <v>0</v>
      </c>
    </row>
    <row r="162" spans="2:63" s="15" customFormat="1" ht="33" customHeight="1">
      <c r="B162" s="871"/>
      <c r="C162" s="898" t="s">
        <v>201</v>
      </c>
      <c r="D162" s="900">
        <f t="shared" ref="D162:J162" si="246">D163+D164+D165+D166+D167+D168+D169+D170+D171+D172</f>
        <v>1</v>
      </c>
      <c r="E162" s="248">
        <f t="shared" si="246"/>
        <v>0</v>
      </c>
      <c r="F162" s="248">
        <f t="shared" si="246"/>
        <v>0</v>
      </c>
      <c r="G162" s="248">
        <f t="shared" si="246"/>
        <v>0</v>
      </c>
      <c r="H162" s="248">
        <f t="shared" si="246"/>
        <v>0</v>
      </c>
      <c r="I162" s="248">
        <f t="shared" si="246"/>
        <v>1</v>
      </c>
      <c r="J162" s="248">
        <f t="shared" si="246"/>
        <v>3500</v>
      </c>
      <c r="K162" s="248">
        <f t="shared" ref="K162:M162" si="247">SUM(K163:K172)</f>
        <v>0</v>
      </c>
      <c r="L162" s="248">
        <f t="shared" si="247"/>
        <v>1</v>
      </c>
      <c r="M162" s="1067">
        <f t="shared" si="247"/>
        <v>0</v>
      </c>
      <c r="N162" s="246"/>
      <c r="O162" s="246"/>
      <c r="P162" s="246"/>
      <c r="Q162" s="246"/>
      <c r="R162" s="246"/>
      <c r="S162" s="246"/>
      <c r="T162" s="246"/>
      <c r="U162" s="246"/>
      <c r="V162" s="246"/>
      <c r="W162" s="248">
        <f>W163+W164+W165+W166+W167+W168+W169+W170+W171+W172</f>
        <v>31807</v>
      </c>
      <c r="X162" s="248">
        <f t="shared" ref="X162" si="248">SUM(X163:X172)</f>
        <v>0</v>
      </c>
      <c r="Y162" s="248">
        <f t="shared" ref="Y162:AP162" si="249">Y163+Y164+Y165+Y166+Y167+Y168+Y169+Y170+Y171+Y172</f>
        <v>31807</v>
      </c>
      <c r="Z162" s="248">
        <f t="shared" si="249"/>
        <v>0</v>
      </c>
      <c r="AA162" s="248">
        <f t="shared" si="249"/>
        <v>24210</v>
      </c>
      <c r="AB162" s="248">
        <f t="shared" si="249"/>
        <v>0</v>
      </c>
      <c r="AC162" s="248">
        <f t="shared" si="249"/>
        <v>28626.3</v>
      </c>
      <c r="AD162" s="248">
        <f t="shared" si="249"/>
        <v>0</v>
      </c>
      <c r="AE162" s="248">
        <f t="shared" si="249"/>
        <v>0</v>
      </c>
      <c r="AF162" s="248">
        <f t="shared" si="249"/>
        <v>12000</v>
      </c>
      <c r="AG162" s="248">
        <f t="shared" si="249"/>
        <v>6000</v>
      </c>
      <c r="AH162" s="248">
        <f t="shared" si="249"/>
        <v>1438.9839999999999</v>
      </c>
      <c r="AI162" s="248">
        <f t="shared" si="249"/>
        <v>8615</v>
      </c>
      <c r="AJ162" s="248">
        <f t="shared" si="249"/>
        <v>20615</v>
      </c>
      <c r="AK162" s="248">
        <f t="shared" si="249"/>
        <v>8997</v>
      </c>
      <c r="AL162" s="248">
        <f t="shared" si="249"/>
        <v>3500</v>
      </c>
      <c r="AM162" s="248">
        <f t="shared" si="249"/>
        <v>0</v>
      </c>
      <c r="AN162" s="248">
        <f t="shared" si="249"/>
        <v>3500</v>
      </c>
      <c r="AO162" s="248">
        <f t="shared" si="249"/>
        <v>0</v>
      </c>
      <c r="AP162" s="248">
        <f t="shared" si="249"/>
        <v>0</v>
      </c>
      <c r="AQ162" s="248"/>
      <c r="AR162" s="248">
        <f t="shared" ref="AR162:AV162" si="250">AR163+AR164+AR165+AR166+AR167+AR168+AR169+AR170+AR171+AR172</f>
        <v>747</v>
      </c>
      <c r="AS162" s="248">
        <f t="shared" si="250"/>
        <v>0</v>
      </c>
      <c r="AT162" s="248">
        <f t="shared" si="250"/>
        <v>747</v>
      </c>
      <c r="AU162" s="248">
        <f t="shared" si="250"/>
        <v>0</v>
      </c>
      <c r="AV162" s="248">
        <f t="shared" si="250"/>
        <v>0</v>
      </c>
      <c r="AW162" s="248"/>
      <c r="AX162" s="248">
        <f t="shared" ref="AX162:BB162" si="251">AX163+AX164+AX165+AX166+AX167+AX168+AX169+AX170+AX171+AX172</f>
        <v>2900</v>
      </c>
      <c r="AY162" s="248">
        <f t="shared" si="251"/>
        <v>0</v>
      </c>
      <c r="AZ162" s="248">
        <f t="shared" si="251"/>
        <v>2900</v>
      </c>
      <c r="BA162" s="248">
        <f t="shared" si="251"/>
        <v>0</v>
      </c>
      <c r="BB162" s="248">
        <f t="shared" si="251"/>
        <v>0</v>
      </c>
      <c r="BC162" s="248"/>
      <c r="BD162" s="248"/>
      <c r="BE162" s="248"/>
      <c r="BF162" s="248"/>
      <c r="BG162" s="248"/>
      <c r="BH162" s="1758">
        <f t="shared" si="212"/>
        <v>95</v>
      </c>
      <c r="BI162" s="10" t="e">
        <f>#REF!-AL162</f>
        <v>#REF!</v>
      </c>
      <c r="BJ162" s="1145">
        <f t="shared" si="234"/>
        <v>-600</v>
      </c>
      <c r="BK162" s="1145">
        <f t="shared" si="229"/>
        <v>695</v>
      </c>
    </row>
    <row r="163" spans="2:63" s="11" customFormat="1" ht="108.6" hidden="1" customHeight="1">
      <c r="B163" s="848"/>
      <c r="C163" s="876"/>
      <c r="D163" s="1020"/>
      <c r="E163" s="855"/>
      <c r="F163" s="855"/>
      <c r="G163" s="923"/>
      <c r="H163" s="923"/>
      <c r="I163" s="855"/>
      <c r="J163" s="855"/>
      <c r="K163" s="855"/>
      <c r="L163" s="923"/>
      <c r="M163" s="881"/>
      <c r="N163" s="259"/>
      <c r="O163" s="259"/>
      <c r="P163" s="259"/>
      <c r="Q163" s="922"/>
      <c r="R163" s="246"/>
      <c r="S163" s="259"/>
      <c r="T163" s="259"/>
      <c r="U163" s="909"/>
      <c r="V163" s="259"/>
      <c r="W163" s="1821"/>
      <c r="X163" s="1821"/>
      <c r="Y163" s="1821"/>
      <c r="Z163" s="248"/>
      <c r="AA163" s="953"/>
      <c r="AB163" s="248"/>
      <c r="AC163" s="1061"/>
      <c r="AD163" s="248"/>
      <c r="AE163" s="248"/>
      <c r="AF163" s="855"/>
      <c r="AG163" s="877"/>
      <c r="AH163" s="926"/>
      <c r="AI163" s="877"/>
      <c r="AJ163" s="855"/>
      <c r="AK163" s="953"/>
      <c r="AL163" s="855"/>
      <c r="AM163" s="248"/>
      <c r="AN163" s="953"/>
      <c r="AO163" s="248"/>
      <c r="AP163" s="248"/>
      <c r="AQ163" s="248"/>
      <c r="AR163" s="855"/>
      <c r="AS163" s="248"/>
      <c r="AT163" s="953"/>
      <c r="AU163" s="248"/>
      <c r="AV163" s="248"/>
      <c r="AW163" s="248"/>
      <c r="AX163" s="855"/>
      <c r="AY163" s="248"/>
      <c r="AZ163" s="953"/>
      <c r="BA163" s="248"/>
      <c r="BB163" s="248"/>
      <c r="BC163" s="248"/>
      <c r="BD163" s="248"/>
      <c r="BE163" s="248"/>
      <c r="BF163" s="2128"/>
      <c r="BG163" s="855"/>
      <c r="BH163" s="1758"/>
      <c r="BI163" s="10"/>
      <c r="BJ163" s="1145"/>
      <c r="BK163" s="1145">
        <f t="shared" si="229"/>
        <v>0</v>
      </c>
    </row>
    <row r="164" spans="2:63" s="11" customFormat="1" ht="108.6" hidden="1" customHeight="1">
      <c r="B164" s="848"/>
      <c r="C164" s="876"/>
      <c r="D164" s="1020"/>
      <c r="E164" s="855"/>
      <c r="F164" s="855"/>
      <c r="G164" s="923"/>
      <c r="H164" s="923"/>
      <c r="I164" s="855"/>
      <c r="J164" s="855"/>
      <c r="K164" s="855"/>
      <c r="L164" s="923"/>
      <c r="M164" s="881"/>
      <c r="N164" s="259"/>
      <c r="O164" s="259"/>
      <c r="P164" s="259"/>
      <c r="Q164" s="922"/>
      <c r="R164" s="246"/>
      <c r="S164" s="259"/>
      <c r="T164" s="259"/>
      <c r="U164" s="909"/>
      <c r="V164" s="259"/>
      <c r="W164" s="1821"/>
      <c r="X164" s="1821"/>
      <c r="Y164" s="1821"/>
      <c r="Z164" s="248"/>
      <c r="AA164" s="953"/>
      <c r="AB164" s="248"/>
      <c r="AC164" s="1061"/>
      <c r="AD164" s="248"/>
      <c r="AE164" s="248"/>
      <c r="AF164" s="855"/>
      <c r="AG164" s="877"/>
      <c r="AH164" s="926"/>
      <c r="AI164" s="877"/>
      <c r="AJ164" s="855"/>
      <c r="AK164" s="953"/>
      <c r="AL164" s="855"/>
      <c r="AM164" s="248"/>
      <c r="AN164" s="953"/>
      <c r="AO164" s="248"/>
      <c r="AP164" s="248"/>
      <c r="AQ164" s="248"/>
      <c r="AR164" s="855"/>
      <c r="AS164" s="248"/>
      <c r="AT164" s="953"/>
      <c r="AU164" s="248"/>
      <c r="AV164" s="248"/>
      <c r="AW164" s="248"/>
      <c r="AX164" s="855"/>
      <c r="AY164" s="248"/>
      <c r="AZ164" s="953"/>
      <c r="BA164" s="248"/>
      <c r="BB164" s="248"/>
      <c r="BC164" s="248"/>
      <c r="BD164" s="248"/>
      <c r="BE164" s="248"/>
      <c r="BF164" s="1064"/>
      <c r="BG164" s="855"/>
      <c r="BH164" s="1758"/>
      <c r="BI164" s="10"/>
      <c r="BJ164" s="1145"/>
      <c r="BK164" s="1145">
        <f t="shared" si="229"/>
        <v>0</v>
      </c>
    </row>
    <row r="165" spans="2:63" s="179" customFormat="1" ht="108.6" customHeight="1">
      <c r="B165" s="848">
        <f t="shared" ref="B165:B189" si="252">B164+1</f>
        <v>1</v>
      </c>
      <c r="C165" s="876" t="s">
        <v>204</v>
      </c>
      <c r="D165" s="1020">
        <v>1</v>
      </c>
      <c r="E165" s="855"/>
      <c r="F165" s="855"/>
      <c r="G165" s="923"/>
      <c r="H165" s="923"/>
      <c r="I165" s="855">
        <v>1</v>
      </c>
      <c r="J165" s="855">
        <f t="shared" ref="J165" si="253">I165*AL165</f>
        <v>3500</v>
      </c>
      <c r="K165" s="855"/>
      <c r="L165" s="923">
        <v>1</v>
      </c>
      <c r="M165" s="881"/>
      <c r="N165" s="259" t="s">
        <v>209</v>
      </c>
      <c r="O165" s="259" t="s">
        <v>206</v>
      </c>
      <c r="P165" s="259" t="s">
        <v>207</v>
      </c>
      <c r="Q165" s="922">
        <v>7866289</v>
      </c>
      <c r="R165" s="246"/>
      <c r="S165" s="246"/>
      <c r="T165" s="259" t="s">
        <v>208</v>
      </c>
      <c r="U165" s="909"/>
      <c r="V165" s="259" t="s">
        <v>212</v>
      </c>
      <c r="W165" s="1821">
        <v>31807</v>
      </c>
      <c r="X165" s="1821"/>
      <c r="Y165" s="1821">
        <v>31807</v>
      </c>
      <c r="Z165" s="248"/>
      <c r="AA165" s="953">
        <f>26900*0.9</f>
        <v>24210</v>
      </c>
      <c r="AB165" s="248"/>
      <c r="AC165" s="1061">
        <f t="shared" ref="AC165" si="254">Y165*0.9</f>
        <v>28626.3</v>
      </c>
      <c r="AD165" s="248"/>
      <c r="AE165" s="248"/>
      <c r="AF165" s="855">
        <v>12000</v>
      </c>
      <c r="AG165" s="877">
        <v>6000</v>
      </c>
      <c r="AH165" s="877">
        <v>1438.9839999999999</v>
      </c>
      <c r="AI165" s="877">
        <v>8615</v>
      </c>
      <c r="AJ165" s="855">
        <f t="shared" ref="AJ165" si="255">AF165+AI165</f>
        <v>20615</v>
      </c>
      <c r="AK165" s="953">
        <v>8997</v>
      </c>
      <c r="AL165" s="855">
        <f t="shared" ref="AL165:AL189" si="256">AM165+AN165+AO165</f>
        <v>3500</v>
      </c>
      <c r="AM165" s="248"/>
      <c r="AN165" s="953">
        <v>3500</v>
      </c>
      <c r="AO165" s="248"/>
      <c r="AP165" s="248"/>
      <c r="AQ165" s="248"/>
      <c r="AR165" s="855">
        <f t="shared" ref="AR165" si="257">AS165+AT165+AU165</f>
        <v>747</v>
      </c>
      <c r="AS165" s="248"/>
      <c r="AT165" s="953">
        <f>'2-XSKT'!AA111</f>
        <v>747</v>
      </c>
      <c r="AU165" s="248"/>
      <c r="AV165" s="248"/>
      <c r="AW165" s="248"/>
      <c r="AX165" s="855">
        <f t="shared" ref="AX165" si="258">AY165+AZ165+BA165</f>
        <v>2900</v>
      </c>
      <c r="AY165" s="248"/>
      <c r="AZ165" s="953">
        <f>'2-XSKT'!AF111</f>
        <v>2900</v>
      </c>
      <c r="BA165" s="248"/>
      <c r="BB165" s="248"/>
      <c r="BC165" s="248"/>
      <c r="BD165" s="248"/>
      <c r="BE165" s="248"/>
      <c r="BF165" s="1064" t="s">
        <v>2159</v>
      </c>
      <c r="BG165" s="855"/>
      <c r="BH165" s="2078">
        <f t="shared" si="212"/>
        <v>95</v>
      </c>
      <c r="BI165" s="177" t="e">
        <f>#REF!-AL165</f>
        <v>#REF!</v>
      </c>
      <c r="BJ165" s="2076">
        <f t="shared" si="234"/>
        <v>-600</v>
      </c>
      <c r="BK165" s="1145">
        <f t="shared" si="229"/>
        <v>695</v>
      </c>
    </row>
    <row r="166" spans="2:63" s="11" customFormat="1" ht="108.6" hidden="1" customHeight="1">
      <c r="B166" s="848"/>
      <c r="C166" s="876"/>
      <c r="D166" s="1020"/>
      <c r="E166" s="855"/>
      <c r="F166" s="855"/>
      <c r="G166" s="923"/>
      <c r="H166" s="923"/>
      <c r="I166" s="855"/>
      <c r="J166" s="855"/>
      <c r="K166" s="855"/>
      <c r="L166" s="923"/>
      <c r="M166" s="881"/>
      <c r="N166" s="259"/>
      <c r="O166" s="259"/>
      <c r="P166" s="259"/>
      <c r="Q166" s="922"/>
      <c r="R166" s="246"/>
      <c r="S166" s="246"/>
      <c r="T166" s="259"/>
      <c r="U166" s="909"/>
      <c r="V166" s="259"/>
      <c r="W166" s="1821"/>
      <c r="X166" s="1821"/>
      <c r="Y166" s="1821"/>
      <c r="Z166" s="248"/>
      <c r="AA166" s="953"/>
      <c r="AB166" s="248"/>
      <c r="AC166" s="1061"/>
      <c r="AD166" s="248"/>
      <c r="AE166" s="248"/>
      <c r="AF166" s="855"/>
      <c r="AG166" s="877"/>
      <c r="AH166" s="877"/>
      <c r="AI166" s="877"/>
      <c r="AJ166" s="855"/>
      <c r="AK166" s="953"/>
      <c r="AL166" s="855"/>
      <c r="AM166" s="248"/>
      <c r="AN166" s="953"/>
      <c r="AO166" s="248"/>
      <c r="AP166" s="248"/>
      <c r="AQ166" s="248"/>
      <c r="AR166" s="855"/>
      <c r="AS166" s="248"/>
      <c r="AT166" s="953"/>
      <c r="AU166" s="248"/>
      <c r="AV166" s="248"/>
      <c r="AW166" s="248"/>
      <c r="AX166" s="855"/>
      <c r="AY166" s="248"/>
      <c r="AZ166" s="953"/>
      <c r="BA166" s="248"/>
      <c r="BB166" s="248"/>
      <c r="BC166" s="248"/>
      <c r="BD166" s="248"/>
      <c r="BE166" s="248"/>
      <c r="BF166" s="1064"/>
      <c r="BG166" s="855"/>
      <c r="BH166" s="1758"/>
      <c r="BI166" s="10"/>
      <c r="BJ166" s="1145"/>
      <c r="BK166" s="1145">
        <f t="shared" si="229"/>
        <v>0</v>
      </c>
    </row>
    <row r="167" spans="2:63" s="766" customFormat="1" ht="108.6" hidden="1" customHeight="1">
      <c r="B167" s="848"/>
      <c r="C167" s="876"/>
      <c r="D167" s="1020"/>
      <c r="E167" s="855"/>
      <c r="F167" s="855"/>
      <c r="G167" s="923"/>
      <c r="H167" s="923"/>
      <c r="I167" s="855"/>
      <c r="J167" s="855"/>
      <c r="K167" s="855"/>
      <c r="L167" s="923"/>
      <c r="M167" s="881"/>
      <c r="N167" s="259"/>
      <c r="O167" s="259"/>
      <c r="P167" s="259"/>
      <c r="Q167" s="922"/>
      <c r="R167" s="246"/>
      <c r="S167" s="259"/>
      <c r="T167" s="259"/>
      <c r="U167" s="259"/>
      <c r="V167" s="819"/>
      <c r="W167" s="1821"/>
      <c r="X167" s="1821"/>
      <c r="Y167" s="1821"/>
      <c r="Z167" s="248"/>
      <c r="AA167" s="855"/>
      <c r="AB167" s="248"/>
      <c r="AC167" s="1061"/>
      <c r="AD167" s="248"/>
      <c r="AE167" s="248"/>
      <c r="AF167" s="248"/>
      <c r="AG167" s="923"/>
      <c r="AH167" s="877"/>
      <c r="AI167" s="923"/>
      <c r="AJ167" s="855"/>
      <c r="AK167" s="855"/>
      <c r="AL167" s="855"/>
      <c r="AM167" s="248"/>
      <c r="AN167" s="953"/>
      <c r="AO167" s="248"/>
      <c r="AP167" s="248"/>
      <c r="AQ167" s="248"/>
      <c r="AR167" s="855"/>
      <c r="AS167" s="248"/>
      <c r="AT167" s="953"/>
      <c r="AU167" s="248"/>
      <c r="AV167" s="248"/>
      <c r="AW167" s="248"/>
      <c r="AX167" s="855"/>
      <c r="AY167" s="248"/>
      <c r="AZ167" s="953"/>
      <c r="BA167" s="248"/>
      <c r="BB167" s="248"/>
      <c r="BC167" s="248"/>
      <c r="BD167" s="248"/>
      <c r="BE167" s="248"/>
      <c r="BF167" s="2128"/>
      <c r="BG167" s="855"/>
      <c r="BH167" s="2079"/>
      <c r="BI167" s="1695"/>
      <c r="BJ167" s="2080"/>
      <c r="BK167" s="1145">
        <f t="shared" si="229"/>
        <v>0</v>
      </c>
    </row>
    <row r="168" spans="2:63" s="11" customFormat="1" ht="108.6" hidden="1" customHeight="1">
      <c r="B168" s="848"/>
      <c r="C168" s="876"/>
      <c r="D168" s="1020"/>
      <c r="E168" s="855"/>
      <c r="F168" s="855"/>
      <c r="G168" s="923"/>
      <c r="H168" s="923"/>
      <c r="I168" s="855"/>
      <c r="J168" s="855"/>
      <c r="K168" s="855"/>
      <c r="L168" s="923"/>
      <c r="M168" s="881"/>
      <c r="N168" s="259"/>
      <c r="O168" s="259"/>
      <c r="P168" s="259"/>
      <c r="Q168" s="922"/>
      <c r="R168" s="246"/>
      <c r="S168" s="259"/>
      <c r="T168" s="259"/>
      <c r="U168" s="259"/>
      <c r="V168" s="819"/>
      <c r="W168" s="1821"/>
      <c r="X168" s="1821"/>
      <c r="Y168" s="1821"/>
      <c r="Z168" s="248"/>
      <c r="AA168" s="855"/>
      <c r="AB168" s="248"/>
      <c r="AC168" s="1061"/>
      <c r="AD168" s="248"/>
      <c r="AE168" s="248"/>
      <c r="AF168" s="248"/>
      <c r="AG168" s="923"/>
      <c r="AH168" s="926"/>
      <c r="AI168" s="923"/>
      <c r="AJ168" s="855"/>
      <c r="AK168" s="855"/>
      <c r="AL168" s="855"/>
      <c r="AM168" s="248"/>
      <c r="AN168" s="953"/>
      <c r="AO168" s="248"/>
      <c r="AP168" s="248"/>
      <c r="AQ168" s="248"/>
      <c r="AR168" s="855"/>
      <c r="AS168" s="248"/>
      <c r="AT168" s="953"/>
      <c r="AU168" s="248"/>
      <c r="AV168" s="248"/>
      <c r="AW168" s="248"/>
      <c r="AX168" s="855"/>
      <c r="AY168" s="248"/>
      <c r="AZ168" s="953"/>
      <c r="BA168" s="248"/>
      <c r="BB168" s="248"/>
      <c r="BC168" s="248"/>
      <c r="BD168" s="248"/>
      <c r="BE168" s="248"/>
      <c r="BF168" s="2128"/>
      <c r="BG168" s="855"/>
      <c r="BH168" s="1758"/>
      <c r="BI168" s="10"/>
      <c r="BJ168" s="1145"/>
      <c r="BK168" s="1145">
        <f t="shared" si="229"/>
        <v>0</v>
      </c>
    </row>
    <row r="169" spans="2:63" s="766" customFormat="1" ht="72" hidden="1" customHeight="1">
      <c r="B169" s="848"/>
      <c r="C169" s="876"/>
      <c r="D169" s="1020"/>
      <c r="E169" s="855"/>
      <c r="F169" s="855"/>
      <c r="G169" s="923"/>
      <c r="H169" s="923"/>
      <c r="I169" s="855"/>
      <c r="J169" s="855"/>
      <c r="K169" s="855"/>
      <c r="L169" s="923"/>
      <c r="M169" s="881"/>
      <c r="N169" s="259"/>
      <c r="O169" s="259"/>
      <c r="P169" s="259"/>
      <c r="Q169" s="922"/>
      <c r="R169" s="246"/>
      <c r="S169" s="259"/>
      <c r="T169" s="259"/>
      <c r="U169" s="259"/>
      <c r="V169" s="819"/>
      <c r="W169" s="1821"/>
      <c r="X169" s="1821"/>
      <c r="Y169" s="1821"/>
      <c r="Z169" s="248"/>
      <c r="AA169" s="855"/>
      <c r="AB169" s="248"/>
      <c r="AC169" s="1061"/>
      <c r="AD169" s="248"/>
      <c r="AE169" s="248"/>
      <c r="AF169" s="248"/>
      <c r="AG169" s="923"/>
      <c r="AH169" s="926"/>
      <c r="AI169" s="923"/>
      <c r="AJ169" s="855"/>
      <c r="AK169" s="855"/>
      <c r="AL169" s="855"/>
      <c r="AM169" s="248"/>
      <c r="AN169" s="953"/>
      <c r="AO169" s="248"/>
      <c r="AP169" s="248"/>
      <c r="AQ169" s="248"/>
      <c r="AR169" s="855"/>
      <c r="AS169" s="248"/>
      <c r="AT169" s="953"/>
      <c r="AU169" s="248"/>
      <c r="AV169" s="248"/>
      <c r="AW169" s="248"/>
      <c r="AX169" s="855"/>
      <c r="AY169" s="248"/>
      <c r="AZ169" s="953"/>
      <c r="BA169" s="248"/>
      <c r="BB169" s="248"/>
      <c r="BC169" s="248"/>
      <c r="BD169" s="248"/>
      <c r="BE169" s="248"/>
      <c r="BF169" s="2127"/>
      <c r="BG169" s="855"/>
      <c r="BH169" s="2079"/>
      <c r="BI169" s="1695"/>
      <c r="BJ169" s="2080"/>
      <c r="BK169" s="1145">
        <f t="shared" si="229"/>
        <v>0</v>
      </c>
    </row>
    <row r="170" spans="2:63" s="11" customFormat="1" ht="108.6" hidden="1" customHeight="1">
      <c r="B170" s="848"/>
      <c r="C170" s="876"/>
      <c r="D170" s="1020"/>
      <c r="E170" s="855"/>
      <c r="F170" s="855"/>
      <c r="G170" s="923"/>
      <c r="H170" s="923"/>
      <c r="I170" s="855"/>
      <c r="J170" s="855"/>
      <c r="K170" s="855"/>
      <c r="L170" s="923"/>
      <c r="M170" s="881"/>
      <c r="N170" s="259"/>
      <c r="O170" s="259"/>
      <c r="P170" s="259"/>
      <c r="Q170" s="922"/>
      <c r="R170" s="246"/>
      <c r="S170" s="259"/>
      <c r="T170" s="259"/>
      <c r="U170" s="259"/>
      <c r="V170" s="819"/>
      <c r="W170" s="1821"/>
      <c r="X170" s="1821"/>
      <c r="Y170" s="1821"/>
      <c r="Z170" s="248"/>
      <c r="AA170" s="1821"/>
      <c r="AB170" s="248"/>
      <c r="AC170" s="1061"/>
      <c r="AD170" s="248"/>
      <c r="AE170" s="248"/>
      <c r="AF170" s="248"/>
      <c r="AG170" s="923"/>
      <c r="AH170" s="926"/>
      <c r="AI170" s="923"/>
      <c r="AJ170" s="855"/>
      <c r="AK170" s="855"/>
      <c r="AL170" s="855"/>
      <c r="AM170" s="248"/>
      <c r="AN170" s="953"/>
      <c r="AO170" s="248"/>
      <c r="AP170" s="248"/>
      <c r="AQ170" s="248"/>
      <c r="AR170" s="855"/>
      <c r="AS170" s="248"/>
      <c r="AT170" s="953"/>
      <c r="AU170" s="248"/>
      <c r="AV170" s="248"/>
      <c r="AW170" s="248"/>
      <c r="AX170" s="855"/>
      <c r="AY170" s="248"/>
      <c r="AZ170" s="953"/>
      <c r="BA170" s="248"/>
      <c r="BB170" s="248"/>
      <c r="BC170" s="248"/>
      <c r="BD170" s="248"/>
      <c r="BE170" s="248"/>
      <c r="BF170" s="2127"/>
      <c r="BG170" s="855"/>
      <c r="BH170" s="1758"/>
      <c r="BI170" s="10"/>
      <c r="BJ170" s="1145"/>
      <c r="BK170" s="1145">
        <f t="shared" si="229"/>
        <v>0</v>
      </c>
    </row>
    <row r="171" spans="2:63" s="766" customFormat="1" ht="48.6" hidden="1" customHeight="1">
      <c r="B171" s="848"/>
      <c r="C171" s="876"/>
      <c r="D171" s="1020"/>
      <c r="E171" s="855"/>
      <c r="F171" s="855"/>
      <c r="G171" s="923"/>
      <c r="H171" s="923"/>
      <c r="I171" s="855"/>
      <c r="J171" s="855"/>
      <c r="K171" s="855"/>
      <c r="L171" s="923"/>
      <c r="M171" s="881"/>
      <c r="N171" s="259"/>
      <c r="O171" s="259"/>
      <c r="P171" s="259"/>
      <c r="Q171" s="922"/>
      <c r="R171" s="246"/>
      <c r="S171" s="259"/>
      <c r="T171" s="259"/>
      <c r="U171" s="259"/>
      <c r="V171" s="819"/>
      <c r="W171" s="1821"/>
      <c r="X171" s="1821"/>
      <c r="Y171" s="1821"/>
      <c r="Z171" s="248"/>
      <c r="AA171" s="1821"/>
      <c r="AB171" s="248"/>
      <c r="AC171" s="1821"/>
      <c r="AD171" s="248"/>
      <c r="AE171" s="248"/>
      <c r="AF171" s="248"/>
      <c r="AG171" s="923"/>
      <c r="AH171" s="926"/>
      <c r="AI171" s="923"/>
      <c r="AJ171" s="855"/>
      <c r="AK171" s="855"/>
      <c r="AL171" s="855"/>
      <c r="AM171" s="248"/>
      <c r="AN171" s="855"/>
      <c r="AO171" s="248"/>
      <c r="AP171" s="248"/>
      <c r="AQ171" s="248"/>
      <c r="AR171" s="855"/>
      <c r="AS171" s="248"/>
      <c r="AT171" s="953"/>
      <c r="AU171" s="248"/>
      <c r="AV171" s="248"/>
      <c r="AW171" s="248"/>
      <c r="AX171" s="855"/>
      <c r="AY171" s="248"/>
      <c r="AZ171" s="953"/>
      <c r="BA171" s="248"/>
      <c r="BB171" s="248"/>
      <c r="BC171" s="248"/>
      <c r="BD171" s="248"/>
      <c r="BE171" s="248"/>
      <c r="BF171" s="2128"/>
      <c r="BG171" s="855"/>
      <c r="BH171" s="2079"/>
      <c r="BI171" s="1695"/>
      <c r="BJ171" s="2080"/>
      <c r="BK171" s="1145">
        <f t="shared" si="229"/>
        <v>0</v>
      </c>
    </row>
    <row r="172" spans="2:63" s="11" customFormat="1" ht="83.1" hidden="1" customHeight="1">
      <c r="B172" s="848"/>
      <c r="C172" s="876"/>
      <c r="D172" s="1020"/>
      <c r="E172" s="855"/>
      <c r="F172" s="855"/>
      <c r="G172" s="923"/>
      <c r="H172" s="923"/>
      <c r="I172" s="855"/>
      <c r="J172" s="855"/>
      <c r="K172" s="855"/>
      <c r="L172" s="923"/>
      <c r="M172" s="881"/>
      <c r="N172" s="259"/>
      <c r="O172" s="259"/>
      <c r="P172" s="259"/>
      <c r="Q172" s="922"/>
      <c r="R172" s="246"/>
      <c r="S172" s="259"/>
      <c r="T172" s="259"/>
      <c r="U172" s="259"/>
      <c r="V172" s="819"/>
      <c r="W172" s="1821"/>
      <c r="X172" s="1821"/>
      <c r="Y172" s="1821"/>
      <c r="Z172" s="248"/>
      <c r="AA172" s="855"/>
      <c r="AB172" s="248"/>
      <c r="AC172" s="1061"/>
      <c r="AD172" s="248"/>
      <c r="AE172" s="248"/>
      <c r="AF172" s="248"/>
      <c r="AG172" s="923"/>
      <c r="AH172" s="926"/>
      <c r="AI172" s="923"/>
      <c r="AJ172" s="855"/>
      <c r="AK172" s="855"/>
      <c r="AL172" s="855"/>
      <c r="AM172" s="248"/>
      <c r="AN172" s="953"/>
      <c r="AO172" s="248"/>
      <c r="AP172" s="248"/>
      <c r="AQ172" s="248"/>
      <c r="AR172" s="855"/>
      <c r="AS172" s="248"/>
      <c r="AT172" s="953"/>
      <c r="AU172" s="248"/>
      <c r="AV172" s="248"/>
      <c r="AW172" s="248"/>
      <c r="AX172" s="855"/>
      <c r="AY172" s="248"/>
      <c r="AZ172" s="953"/>
      <c r="BA172" s="248"/>
      <c r="BB172" s="248"/>
      <c r="BC172" s="248"/>
      <c r="BD172" s="248"/>
      <c r="BE172" s="248"/>
      <c r="BF172" s="2127"/>
      <c r="BG172" s="855"/>
      <c r="BH172" s="1758"/>
      <c r="BI172" s="10"/>
      <c r="BJ172" s="1145"/>
      <c r="BK172" s="1145">
        <f t="shared" si="229"/>
        <v>0</v>
      </c>
    </row>
    <row r="173" spans="2:63" s="11" customFormat="1" ht="23.45" hidden="1" customHeight="1">
      <c r="B173" s="920"/>
      <c r="C173" s="898" t="s">
        <v>236</v>
      </c>
      <c r="D173" s="900">
        <f t="shared" ref="D173:J173" si="259">D174+D175+D176+D177+D178+D179</f>
        <v>0</v>
      </c>
      <c r="E173" s="248">
        <f t="shared" si="259"/>
        <v>0</v>
      </c>
      <c r="F173" s="248">
        <f t="shared" si="259"/>
        <v>0</v>
      </c>
      <c r="G173" s="248">
        <f t="shared" si="259"/>
        <v>0</v>
      </c>
      <c r="H173" s="248">
        <f t="shared" si="259"/>
        <v>0</v>
      </c>
      <c r="I173" s="248">
        <f t="shared" si="259"/>
        <v>0</v>
      </c>
      <c r="J173" s="248">
        <f t="shared" si="259"/>
        <v>0</v>
      </c>
      <c r="K173" s="248">
        <f t="shared" ref="K173:M173" si="260">SUM(K174:K179)</f>
        <v>0</v>
      </c>
      <c r="L173" s="248">
        <f t="shared" si="260"/>
        <v>0</v>
      </c>
      <c r="M173" s="1067">
        <f t="shared" si="260"/>
        <v>0</v>
      </c>
      <c r="N173" s="259"/>
      <c r="O173" s="259"/>
      <c r="P173" s="259"/>
      <c r="Q173" s="259"/>
      <c r="R173" s="259"/>
      <c r="S173" s="259"/>
      <c r="T173" s="259"/>
      <c r="U173" s="259"/>
      <c r="V173" s="259"/>
      <c r="W173" s="248">
        <f>W174+W175+W176+W177+W178+W179</f>
        <v>0</v>
      </c>
      <c r="X173" s="248">
        <f t="shared" ref="X173" si="261">SUM(X174:X179)</f>
        <v>0</v>
      </c>
      <c r="Y173" s="248">
        <f t="shared" ref="Y173:AO173" si="262">SUM(Y174:Y179)</f>
        <v>0</v>
      </c>
      <c r="Z173" s="248">
        <f t="shared" si="262"/>
        <v>0</v>
      </c>
      <c r="AA173" s="248">
        <f t="shared" si="262"/>
        <v>0</v>
      </c>
      <c r="AB173" s="248">
        <f t="shared" si="262"/>
        <v>0</v>
      </c>
      <c r="AC173" s="248">
        <f t="shared" si="262"/>
        <v>0</v>
      </c>
      <c r="AD173" s="248">
        <f t="shared" si="262"/>
        <v>0</v>
      </c>
      <c r="AE173" s="248">
        <f t="shared" si="262"/>
        <v>0</v>
      </c>
      <c r="AF173" s="248">
        <f t="shared" si="262"/>
        <v>0</v>
      </c>
      <c r="AG173" s="248">
        <f t="shared" si="262"/>
        <v>0</v>
      </c>
      <c r="AH173" s="248">
        <f t="shared" si="262"/>
        <v>0</v>
      </c>
      <c r="AI173" s="248">
        <f t="shared" si="262"/>
        <v>0</v>
      </c>
      <c r="AJ173" s="248">
        <f t="shared" si="262"/>
        <v>0</v>
      </c>
      <c r="AK173" s="248">
        <f t="shared" si="262"/>
        <v>0</v>
      </c>
      <c r="AL173" s="248">
        <f t="shared" si="262"/>
        <v>0</v>
      </c>
      <c r="AM173" s="248">
        <f t="shared" si="262"/>
        <v>0</v>
      </c>
      <c r="AN173" s="248">
        <f t="shared" si="262"/>
        <v>0</v>
      </c>
      <c r="AO173" s="248">
        <f t="shared" si="262"/>
        <v>0</v>
      </c>
      <c r="AP173" s="248"/>
      <c r="AQ173" s="248"/>
      <c r="AR173" s="248">
        <f t="shared" ref="AR173:AU173" si="263">SUM(AR174:AR179)</f>
        <v>0</v>
      </c>
      <c r="AS173" s="248">
        <f t="shared" si="263"/>
        <v>0</v>
      </c>
      <c r="AT173" s="248">
        <f t="shared" si="263"/>
        <v>0</v>
      </c>
      <c r="AU173" s="248">
        <f t="shared" si="263"/>
        <v>0</v>
      </c>
      <c r="AV173" s="248"/>
      <c r="AW173" s="248"/>
      <c r="AX173" s="248">
        <f t="shared" ref="AX173:BA173" si="264">SUM(AX174:AX179)</f>
        <v>0</v>
      </c>
      <c r="AY173" s="248">
        <f t="shared" si="264"/>
        <v>0</v>
      </c>
      <c r="AZ173" s="248">
        <f t="shared" si="264"/>
        <v>0</v>
      </c>
      <c r="BA173" s="248">
        <f t="shared" si="264"/>
        <v>0</v>
      </c>
      <c r="BB173" s="248"/>
      <c r="BC173" s="248"/>
      <c r="BD173" s="248"/>
      <c r="BE173" s="248"/>
      <c r="BF173" s="248"/>
      <c r="BG173" s="855"/>
      <c r="BH173" s="1758">
        <f t="shared" si="212"/>
        <v>0</v>
      </c>
      <c r="BI173" s="10" t="e">
        <f>#REF!-AL173</f>
        <v>#REF!</v>
      </c>
      <c r="BJ173" s="1145">
        <f t="shared" si="234"/>
        <v>0</v>
      </c>
      <c r="BK173" s="1145">
        <f t="shared" si="229"/>
        <v>0</v>
      </c>
    </row>
    <row r="174" spans="2:63" s="11" customFormat="1" ht="118.5" hidden="1" customHeight="1">
      <c r="B174" s="848"/>
      <c r="C174" s="876"/>
      <c r="D174" s="819"/>
      <c r="E174" s="855"/>
      <c r="F174" s="855"/>
      <c r="G174" s="855"/>
      <c r="H174" s="855"/>
      <c r="I174" s="855"/>
      <c r="J174" s="855"/>
      <c r="K174" s="855"/>
      <c r="L174" s="855"/>
      <c r="M174" s="881"/>
      <c r="N174" s="259"/>
      <c r="O174" s="259"/>
      <c r="P174" s="259"/>
      <c r="Q174" s="922"/>
      <c r="R174" s="246"/>
      <c r="S174" s="259"/>
      <c r="T174" s="259"/>
      <c r="U174" s="259"/>
      <c r="V174" s="259"/>
      <c r="W174" s="923"/>
      <c r="X174" s="923"/>
      <c r="Y174" s="923"/>
      <c r="Z174" s="248"/>
      <c r="AA174" s="855"/>
      <c r="AB174" s="248"/>
      <c r="AC174" s="1061"/>
      <c r="AD174" s="248"/>
      <c r="AE174" s="248"/>
      <c r="AF174" s="923"/>
      <c r="AG174" s="877"/>
      <c r="AH174" s="877"/>
      <c r="AI174" s="877"/>
      <c r="AJ174" s="855"/>
      <c r="AK174" s="855"/>
      <c r="AL174" s="855"/>
      <c r="AM174" s="248"/>
      <c r="AN174" s="855"/>
      <c r="AO174" s="248"/>
      <c r="AP174" s="248"/>
      <c r="AQ174" s="248"/>
      <c r="AR174" s="855"/>
      <c r="AS174" s="248"/>
      <c r="AT174" s="855"/>
      <c r="AU174" s="248"/>
      <c r="AV174" s="248"/>
      <c r="AW174" s="248"/>
      <c r="AX174" s="855"/>
      <c r="AY174" s="248"/>
      <c r="AZ174" s="855"/>
      <c r="BA174" s="248"/>
      <c r="BB174" s="248"/>
      <c r="BC174" s="248"/>
      <c r="BD174" s="248"/>
      <c r="BE174" s="248"/>
      <c r="BF174" s="819"/>
      <c r="BG174" s="855"/>
      <c r="BH174" s="1758"/>
      <c r="BI174" s="10"/>
      <c r="BJ174" s="1145"/>
      <c r="BK174" s="1145">
        <f t="shared" si="229"/>
        <v>0</v>
      </c>
    </row>
    <row r="175" spans="2:63" s="11" customFormat="1" ht="116.25" hidden="1" customHeight="1">
      <c r="B175" s="848"/>
      <c r="C175" s="876"/>
      <c r="D175" s="819"/>
      <c r="E175" s="855"/>
      <c r="F175" s="855"/>
      <c r="G175" s="855"/>
      <c r="H175" s="855"/>
      <c r="I175" s="855"/>
      <c r="J175" s="855"/>
      <c r="K175" s="855"/>
      <c r="L175" s="855"/>
      <c r="M175" s="881"/>
      <c r="N175" s="259"/>
      <c r="O175" s="259"/>
      <c r="P175" s="259"/>
      <c r="Q175" s="922"/>
      <c r="R175" s="246"/>
      <c r="S175" s="259"/>
      <c r="T175" s="259"/>
      <c r="U175" s="259"/>
      <c r="V175" s="259"/>
      <c r="W175" s="923"/>
      <c r="X175" s="923"/>
      <c r="Y175" s="923"/>
      <c r="Z175" s="248"/>
      <c r="AA175" s="855"/>
      <c r="AB175" s="248"/>
      <c r="AC175" s="1061"/>
      <c r="AD175" s="248"/>
      <c r="AE175" s="248"/>
      <c r="AF175" s="855"/>
      <c r="AG175" s="877"/>
      <c r="AH175" s="877"/>
      <c r="AI175" s="260"/>
      <c r="AJ175" s="855"/>
      <c r="AK175" s="855"/>
      <c r="AL175" s="855"/>
      <c r="AM175" s="248"/>
      <c r="AN175" s="855"/>
      <c r="AO175" s="248"/>
      <c r="AP175" s="248"/>
      <c r="AQ175" s="248"/>
      <c r="AR175" s="855"/>
      <c r="AS175" s="248"/>
      <c r="AT175" s="855"/>
      <c r="AU175" s="248"/>
      <c r="AV175" s="248"/>
      <c r="AW175" s="248"/>
      <c r="AX175" s="855"/>
      <c r="AY175" s="248"/>
      <c r="AZ175" s="855"/>
      <c r="BA175" s="248"/>
      <c r="BB175" s="248"/>
      <c r="BC175" s="248"/>
      <c r="BD175" s="248"/>
      <c r="BE175" s="248"/>
      <c r="BF175" s="2133"/>
      <c r="BG175" s="855"/>
      <c r="BH175" s="1758"/>
      <c r="BI175" s="10"/>
      <c r="BJ175" s="1145"/>
      <c r="BK175" s="1145">
        <f t="shared" si="229"/>
        <v>0</v>
      </c>
    </row>
    <row r="176" spans="2:63" s="11" customFormat="1" ht="113.25" hidden="1" customHeight="1">
      <c r="B176" s="848"/>
      <c r="C176" s="876"/>
      <c r="D176" s="819"/>
      <c r="E176" s="855"/>
      <c r="F176" s="855"/>
      <c r="G176" s="855"/>
      <c r="H176" s="855"/>
      <c r="I176" s="855"/>
      <c r="J176" s="855"/>
      <c r="K176" s="855"/>
      <c r="L176" s="855"/>
      <c r="M176" s="881"/>
      <c r="N176" s="259"/>
      <c r="O176" s="259"/>
      <c r="P176" s="259"/>
      <c r="Q176" s="922"/>
      <c r="R176" s="246"/>
      <c r="S176" s="259"/>
      <c r="T176" s="259"/>
      <c r="U176" s="259"/>
      <c r="V176" s="259"/>
      <c r="W176" s="923"/>
      <c r="X176" s="923"/>
      <c r="Y176" s="923"/>
      <c r="Z176" s="248"/>
      <c r="AA176" s="855"/>
      <c r="AB176" s="248"/>
      <c r="AC176" s="1061"/>
      <c r="AD176" s="248"/>
      <c r="AE176" s="248"/>
      <c r="AF176" s="923"/>
      <c r="AG176" s="877"/>
      <c r="AH176" s="877"/>
      <c r="AI176" s="855"/>
      <c r="AJ176" s="855"/>
      <c r="AK176" s="855"/>
      <c r="AL176" s="855"/>
      <c r="AM176" s="248"/>
      <c r="AN176" s="855"/>
      <c r="AO176" s="248"/>
      <c r="AP176" s="248"/>
      <c r="AQ176" s="248"/>
      <c r="AR176" s="855"/>
      <c r="AS176" s="248"/>
      <c r="AT176" s="855"/>
      <c r="AU176" s="248"/>
      <c r="AV176" s="248"/>
      <c r="AW176" s="248"/>
      <c r="AX176" s="855"/>
      <c r="AY176" s="248"/>
      <c r="AZ176" s="855"/>
      <c r="BA176" s="248"/>
      <c r="BB176" s="248"/>
      <c r="BC176" s="248"/>
      <c r="BD176" s="248"/>
      <c r="BE176" s="248"/>
      <c r="BF176" s="819"/>
      <c r="BG176" s="855"/>
      <c r="BH176" s="1758"/>
      <c r="BI176" s="10"/>
      <c r="BJ176" s="1145"/>
      <c r="BK176" s="1145">
        <f t="shared" si="229"/>
        <v>0</v>
      </c>
    </row>
    <row r="177" spans="2:63" s="11" customFormat="1" ht="111" hidden="1" customHeight="1">
      <c r="B177" s="848"/>
      <c r="C177" s="876"/>
      <c r="D177" s="819"/>
      <c r="E177" s="855"/>
      <c r="F177" s="855"/>
      <c r="G177" s="855"/>
      <c r="H177" s="855"/>
      <c r="I177" s="855"/>
      <c r="J177" s="855"/>
      <c r="K177" s="855"/>
      <c r="L177" s="855"/>
      <c r="M177" s="881"/>
      <c r="N177" s="259"/>
      <c r="O177" s="259"/>
      <c r="P177" s="259"/>
      <c r="Q177" s="922"/>
      <c r="R177" s="246"/>
      <c r="S177" s="259"/>
      <c r="T177" s="259"/>
      <c r="U177" s="259"/>
      <c r="V177" s="259"/>
      <c r="W177" s="923"/>
      <c r="X177" s="923"/>
      <c r="Y177" s="923"/>
      <c r="Z177" s="248"/>
      <c r="AA177" s="855"/>
      <c r="AB177" s="248"/>
      <c r="AC177" s="1061"/>
      <c r="AD177" s="248"/>
      <c r="AE177" s="248"/>
      <c r="AF177" s="923"/>
      <c r="AG177" s="855"/>
      <c r="AH177" s="248"/>
      <c r="AI177" s="855"/>
      <c r="AJ177" s="855"/>
      <c r="AK177" s="855"/>
      <c r="AL177" s="855"/>
      <c r="AM177" s="248"/>
      <c r="AN177" s="855"/>
      <c r="AO177" s="248"/>
      <c r="AP177" s="248"/>
      <c r="AQ177" s="248"/>
      <c r="AR177" s="855"/>
      <c r="AS177" s="248"/>
      <c r="AT177" s="855"/>
      <c r="AU177" s="248"/>
      <c r="AV177" s="248"/>
      <c r="AW177" s="248"/>
      <c r="AX177" s="855"/>
      <c r="AY177" s="248"/>
      <c r="AZ177" s="855"/>
      <c r="BA177" s="248"/>
      <c r="BB177" s="248"/>
      <c r="BC177" s="248"/>
      <c r="BD177" s="248"/>
      <c r="BE177" s="248"/>
      <c r="BF177" s="2133"/>
      <c r="BG177" s="855"/>
      <c r="BH177" s="1758"/>
      <c r="BI177" s="10"/>
      <c r="BJ177" s="1145"/>
      <c r="BK177" s="1145">
        <f t="shared" si="229"/>
        <v>0</v>
      </c>
    </row>
    <row r="178" spans="2:63" s="11" customFormat="1" ht="72" hidden="1" customHeight="1">
      <c r="B178" s="848"/>
      <c r="C178" s="876"/>
      <c r="D178" s="819"/>
      <c r="E178" s="855"/>
      <c r="F178" s="855"/>
      <c r="G178" s="855"/>
      <c r="H178" s="855"/>
      <c r="I178" s="855"/>
      <c r="J178" s="855"/>
      <c r="K178" s="855"/>
      <c r="L178" s="855"/>
      <c r="M178" s="881"/>
      <c r="N178" s="259"/>
      <c r="O178" s="259"/>
      <c r="P178" s="259"/>
      <c r="Q178" s="922"/>
      <c r="R178" s="246"/>
      <c r="S178" s="259"/>
      <c r="T178" s="259"/>
      <c r="U178" s="259"/>
      <c r="V178" s="259"/>
      <c r="W178" s="877"/>
      <c r="X178" s="923"/>
      <c r="Y178" s="877"/>
      <c r="Z178" s="248"/>
      <c r="AA178" s="877"/>
      <c r="AB178" s="248"/>
      <c r="AC178" s="877"/>
      <c r="AD178" s="248"/>
      <c r="AE178" s="248"/>
      <c r="AF178" s="248"/>
      <c r="AG178" s="923"/>
      <c r="AH178" s="926"/>
      <c r="AI178" s="1343"/>
      <c r="AJ178" s="855"/>
      <c r="AK178" s="855"/>
      <c r="AL178" s="855"/>
      <c r="AM178" s="248"/>
      <c r="AN178" s="855"/>
      <c r="AO178" s="248"/>
      <c r="AP178" s="248"/>
      <c r="AQ178" s="248"/>
      <c r="AR178" s="855"/>
      <c r="AS178" s="248"/>
      <c r="AT178" s="855"/>
      <c r="AU178" s="248"/>
      <c r="AV178" s="248"/>
      <c r="AW178" s="248"/>
      <c r="AX178" s="855"/>
      <c r="AY178" s="248"/>
      <c r="AZ178" s="855"/>
      <c r="BA178" s="248"/>
      <c r="BB178" s="248"/>
      <c r="BC178" s="248"/>
      <c r="BD178" s="248"/>
      <c r="BE178" s="248"/>
      <c r="BF178" s="259"/>
      <c r="BG178" s="855"/>
      <c r="BH178" s="1758"/>
      <c r="BI178" s="10"/>
      <c r="BJ178" s="1145"/>
      <c r="BK178" s="1145">
        <f t="shared" si="229"/>
        <v>0</v>
      </c>
    </row>
    <row r="179" spans="2:63" s="11" customFormat="1" ht="75.75" hidden="1" customHeight="1">
      <c r="B179" s="848"/>
      <c r="C179" s="876"/>
      <c r="D179" s="819"/>
      <c r="E179" s="855"/>
      <c r="F179" s="855"/>
      <c r="G179" s="855"/>
      <c r="H179" s="855"/>
      <c r="I179" s="855"/>
      <c r="J179" s="855"/>
      <c r="K179" s="855"/>
      <c r="L179" s="855"/>
      <c r="M179" s="881"/>
      <c r="N179" s="259"/>
      <c r="O179" s="259"/>
      <c r="P179" s="259"/>
      <c r="Q179" s="922"/>
      <c r="R179" s="246"/>
      <c r="S179" s="259"/>
      <c r="T179" s="259"/>
      <c r="U179" s="259"/>
      <c r="V179" s="259"/>
      <c r="W179" s="877"/>
      <c r="X179" s="923"/>
      <c r="Y179" s="877"/>
      <c r="Z179" s="248"/>
      <c r="AA179" s="877"/>
      <c r="AB179" s="248"/>
      <c r="AC179" s="877"/>
      <c r="AD179" s="248"/>
      <c r="AE179" s="248"/>
      <c r="AF179" s="248"/>
      <c r="AG179" s="923"/>
      <c r="AH179" s="926"/>
      <c r="AI179" s="1343"/>
      <c r="AJ179" s="855"/>
      <c r="AK179" s="855"/>
      <c r="AL179" s="855"/>
      <c r="AM179" s="248"/>
      <c r="AN179" s="855"/>
      <c r="AO179" s="248"/>
      <c r="AP179" s="248"/>
      <c r="AQ179" s="248"/>
      <c r="AR179" s="855"/>
      <c r="AS179" s="248"/>
      <c r="AT179" s="855"/>
      <c r="AU179" s="248"/>
      <c r="AV179" s="248"/>
      <c r="AW179" s="248"/>
      <c r="AX179" s="855"/>
      <c r="AY179" s="248"/>
      <c r="AZ179" s="855"/>
      <c r="BA179" s="248"/>
      <c r="BB179" s="248"/>
      <c r="BC179" s="248"/>
      <c r="BD179" s="248"/>
      <c r="BE179" s="248"/>
      <c r="BF179" s="259"/>
      <c r="BG179" s="855"/>
      <c r="BH179" s="1758"/>
      <c r="BI179" s="10"/>
      <c r="BJ179" s="1145"/>
      <c r="BK179" s="1145">
        <f t="shared" si="229"/>
        <v>0</v>
      </c>
    </row>
    <row r="180" spans="2:63" s="11" customFormat="1">
      <c r="B180" s="920"/>
      <c r="C180" s="898" t="s">
        <v>292</v>
      </c>
      <c r="D180" s="900">
        <f t="shared" ref="D180:J180" si="265">D181+D182+D183+D184+D185</f>
        <v>2</v>
      </c>
      <c r="E180" s="248">
        <f t="shared" si="265"/>
        <v>0</v>
      </c>
      <c r="F180" s="248">
        <f t="shared" si="265"/>
        <v>0</v>
      </c>
      <c r="G180" s="248">
        <f t="shared" si="265"/>
        <v>0</v>
      </c>
      <c r="H180" s="248">
        <f t="shared" si="265"/>
        <v>0</v>
      </c>
      <c r="I180" s="248">
        <f t="shared" si="265"/>
        <v>2</v>
      </c>
      <c r="J180" s="248">
        <f t="shared" si="265"/>
        <v>16000</v>
      </c>
      <c r="K180" s="248">
        <f t="shared" ref="K180:M180" si="266">SUM(K181:K185)</f>
        <v>0</v>
      </c>
      <c r="L180" s="248">
        <f t="shared" si="266"/>
        <v>2</v>
      </c>
      <c r="M180" s="1067">
        <f t="shared" si="266"/>
        <v>0</v>
      </c>
      <c r="N180" s="259"/>
      <c r="O180" s="259"/>
      <c r="P180" s="259"/>
      <c r="Q180" s="259"/>
      <c r="R180" s="259"/>
      <c r="S180" s="259"/>
      <c r="T180" s="259"/>
      <c r="U180" s="259"/>
      <c r="V180" s="259"/>
      <c r="W180" s="248">
        <f>W181+W182+W183+W184+W185</f>
        <v>52130.786</v>
      </c>
      <c r="X180" s="248">
        <f t="shared" ref="X180" si="267">SUM(X181:X185)</f>
        <v>0</v>
      </c>
      <c r="Y180" s="248">
        <f t="shared" ref="Y180:AP180" si="268">Y181+Y182+Y183+Y184+Y185</f>
        <v>40989.627899999999</v>
      </c>
      <c r="Z180" s="248">
        <f t="shared" si="268"/>
        <v>0</v>
      </c>
      <c r="AA180" s="248">
        <f t="shared" si="268"/>
        <v>36400</v>
      </c>
      <c r="AB180" s="248">
        <f t="shared" si="268"/>
        <v>0</v>
      </c>
      <c r="AC180" s="248">
        <f t="shared" si="268"/>
        <v>36890.665110000002</v>
      </c>
      <c r="AD180" s="248">
        <f t="shared" si="268"/>
        <v>0</v>
      </c>
      <c r="AE180" s="248">
        <f t="shared" si="268"/>
        <v>0</v>
      </c>
      <c r="AF180" s="248">
        <f t="shared" si="268"/>
        <v>0</v>
      </c>
      <c r="AG180" s="248">
        <f t="shared" si="268"/>
        <v>5200</v>
      </c>
      <c r="AH180" s="248">
        <f t="shared" si="268"/>
        <v>917.86699999999996</v>
      </c>
      <c r="AI180" s="248">
        <f t="shared" si="268"/>
        <v>1800</v>
      </c>
      <c r="AJ180" s="248">
        <f t="shared" si="268"/>
        <v>1800</v>
      </c>
      <c r="AK180" s="248">
        <f t="shared" si="268"/>
        <v>20000</v>
      </c>
      <c r="AL180" s="248">
        <f t="shared" si="268"/>
        <v>16000</v>
      </c>
      <c r="AM180" s="248">
        <f t="shared" si="268"/>
        <v>0</v>
      </c>
      <c r="AN180" s="248">
        <f t="shared" si="268"/>
        <v>16000</v>
      </c>
      <c r="AO180" s="248">
        <f t="shared" si="268"/>
        <v>0</v>
      </c>
      <c r="AP180" s="248">
        <f t="shared" si="268"/>
        <v>0</v>
      </c>
      <c r="AQ180" s="248"/>
      <c r="AR180" s="248">
        <f t="shared" ref="AR180:AV180" si="269">AR181+AR182+AR183+AR184+AR185</f>
        <v>356.803</v>
      </c>
      <c r="AS180" s="248">
        <f t="shared" si="269"/>
        <v>0</v>
      </c>
      <c r="AT180" s="248">
        <f t="shared" si="269"/>
        <v>356.803</v>
      </c>
      <c r="AU180" s="248">
        <f t="shared" si="269"/>
        <v>0</v>
      </c>
      <c r="AV180" s="248">
        <f t="shared" si="269"/>
        <v>0</v>
      </c>
      <c r="AW180" s="248"/>
      <c r="AX180" s="248">
        <f t="shared" ref="AX180:BB180" si="270">AX181+AX182+AX183+AX184+AX185</f>
        <v>5434</v>
      </c>
      <c r="AY180" s="248">
        <f t="shared" si="270"/>
        <v>0</v>
      </c>
      <c r="AZ180" s="248">
        <f t="shared" si="270"/>
        <v>5434</v>
      </c>
      <c r="BA180" s="248">
        <f t="shared" si="270"/>
        <v>0</v>
      </c>
      <c r="BB180" s="248">
        <f t="shared" si="270"/>
        <v>0</v>
      </c>
      <c r="BC180" s="248"/>
      <c r="BD180" s="248"/>
      <c r="BE180" s="248"/>
      <c r="BF180" s="248"/>
      <c r="BG180" s="855"/>
      <c r="BH180" s="1758">
        <f t="shared" si="212"/>
        <v>18600</v>
      </c>
      <c r="BI180" s="10" t="e">
        <f>#REF!-AL180</f>
        <v>#REF!</v>
      </c>
      <c r="BJ180" s="1145">
        <f t="shared" si="234"/>
        <v>-10566</v>
      </c>
      <c r="BK180" s="1145">
        <f t="shared" si="229"/>
        <v>29166</v>
      </c>
    </row>
    <row r="181" spans="2:63" s="766" customFormat="1" ht="51.6" hidden="1" customHeight="1">
      <c r="B181" s="848"/>
      <c r="C181" s="947"/>
      <c r="D181" s="819"/>
      <c r="E181" s="855"/>
      <c r="F181" s="855"/>
      <c r="G181" s="855"/>
      <c r="H181" s="855"/>
      <c r="I181" s="855"/>
      <c r="J181" s="855"/>
      <c r="K181" s="855"/>
      <c r="L181" s="855"/>
      <c r="M181" s="881"/>
      <c r="N181" s="818"/>
      <c r="O181" s="818"/>
      <c r="P181" s="259"/>
      <c r="Q181" s="818"/>
      <c r="R181" s="818"/>
      <c r="S181" s="818"/>
      <c r="T181" s="942"/>
      <c r="U181" s="1070"/>
      <c r="V181" s="1070"/>
      <c r="W181" s="855"/>
      <c r="X181" s="855"/>
      <c r="Y181" s="923"/>
      <c r="Z181" s="248"/>
      <c r="AA181" s="910"/>
      <c r="AB181" s="248"/>
      <c r="AC181" s="910"/>
      <c r="AD181" s="248"/>
      <c r="AE181" s="248"/>
      <c r="AF181" s="923"/>
      <c r="AG181" s="923"/>
      <c r="AH181" s="877"/>
      <c r="AI181" s="855"/>
      <c r="AJ181" s="855"/>
      <c r="AK181" s="855"/>
      <c r="AL181" s="855"/>
      <c r="AM181" s="248"/>
      <c r="AN181" s="855"/>
      <c r="AO181" s="248"/>
      <c r="AP181" s="248"/>
      <c r="AQ181" s="248"/>
      <c r="AR181" s="855"/>
      <c r="AS181" s="248"/>
      <c r="AT181" s="855"/>
      <c r="AU181" s="248"/>
      <c r="AV181" s="248"/>
      <c r="AW181" s="248"/>
      <c r="AX181" s="855"/>
      <c r="AY181" s="248"/>
      <c r="AZ181" s="855"/>
      <c r="BA181" s="248"/>
      <c r="BB181" s="248"/>
      <c r="BC181" s="248"/>
      <c r="BD181" s="248"/>
      <c r="BE181" s="248"/>
      <c r="BF181" s="1796"/>
      <c r="BG181" s="855"/>
      <c r="BH181" s="2079"/>
      <c r="BI181" s="1695"/>
      <c r="BJ181" s="2080"/>
      <c r="BK181" s="1145">
        <f t="shared" si="229"/>
        <v>0</v>
      </c>
    </row>
    <row r="182" spans="2:63" s="766" customFormat="1" ht="59.45" hidden="1" customHeight="1">
      <c r="B182" s="848"/>
      <c r="C182" s="876"/>
      <c r="D182" s="819"/>
      <c r="E182" s="855"/>
      <c r="F182" s="855"/>
      <c r="G182" s="855"/>
      <c r="H182" s="855"/>
      <c r="I182" s="855"/>
      <c r="J182" s="855"/>
      <c r="K182" s="855"/>
      <c r="L182" s="855"/>
      <c r="M182" s="881"/>
      <c r="N182" s="818"/>
      <c r="O182" s="818"/>
      <c r="P182" s="259"/>
      <c r="Q182" s="818"/>
      <c r="R182" s="818"/>
      <c r="S182" s="818"/>
      <c r="T182" s="942"/>
      <c r="U182" s="1070"/>
      <c r="V182" s="1070"/>
      <c r="W182" s="855"/>
      <c r="X182" s="855"/>
      <c r="Y182" s="923"/>
      <c r="Z182" s="248"/>
      <c r="AA182" s="910"/>
      <c r="AB182" s="248"/>
      <c r="AC182" s="910"/>
      <c r="AD182" s="248"/>
      <c r="AE182" s="248"/>
      <c r="AF182" s="923"/>
      <c r="AG182" s="923"/>
      <c r="AH182" s="877"/>
      <c r="AI182" s="855"/>
      <c r="AJ182" s="855"/>
      <c r="AK182" s="855"/>
      <c r="AL182" s="855"/>
      <c r="AM182" s="248"/>
      <c r="AN182" s="855"/>
      <c r="AO182" s="248"/>
      <c r="AP182" s="248"/>
      <c r="AQ182" s="248"/>
      <c r="AR182" s="855"/>
      <c r="AS182" s="248"/>
      <c r="AT182" s="855"/>
      <c r="AU182" s="248"/>
      <c r="AV182" s="248"/>
      <c r="AW182" s="248"/>
      <c r="AX182" s="855"/>
      <c r="AY182" s="248"/>
      <c r="AZ182" s="855"/>
      <c r="BA182" s="248"/>
      <c r="BB182" s="248"/>
      <c r="BC182" s="248"/>
      <c r="BD182" s="248"/>
      <c r="BE182" s="248"/>
      <c r="BF182" s="1796"/>
      <c r="BG182" s="855"/>
      <c r="BH182" s="2079"/>
      <c r="BI182" s="1695"/>
      <c r="BJ182" s="2080"/>
      <c r="BK182" s="1145">
        <f t="shared" si="229"/>
        <v>0</v>
      </c>
    </row>
    <row r="183" spans="2:63" s="766" customFormat="1" hidden="1">
      <c r="B183" s="848"/>
      <c r="C183" s="947"/>
      <c r="D183" s="819"/>
      <c r="E183" s="855"/>
      <c r="F183" s="855"/>
      <c r="G183" s="855"/>
      <c r="H183" s="855"/>
      <c r="I183" s="855"/>
      <c r="J183" s="855"/>
      <c r="K183" s="855"/>
      <c r="L183" s="855"/>
      <c r="M183" s="881"/>
      <c r="N183" s="818"/>
      <c r="O183" s="818"/>
      <c r="P183" s="259"/>
      <c r="Q183" s="818"/>
      <c r="R183" s="818"/>
      <c r="S183" s="818"/>
      <c r="T183" s="942"/>
      <c r="U183" s="1070"/>
      <c r="V183" s="1070"/>
      <c r="W183" s="855"/>
      <c r="X183" s="855"/>
      <c r="Y183" s="923"/>
      <c r="Z183" s="248"/>
      <c r="AA183" s="910"/>
      <c r="AB183" s="248"/>
      <c r="AC183" s="910"/>
      <c r="AD183" s="248"/>
      <c r="AE183" s="248"/>
      <c r="AF183" s="923"/>
      <c r="AG183" s="923"/>
      <c r="AH183" s="877"/>
      <c r="AI183" s="855"/>
      <c r="AJ183" s="855"/>
      <c r="AK183" s="855"/>
      <c r="AL183" s="855"/>
      <c r="AM183" s="248"/>
      <c r="AN183" s="855"/>
      <c r="AO183" s="248"/>
      <c r="AP183" s="248"/>
      <c r="AQ183" s="248"/>
      <c r="AR183" s="855"/>
      <c r="AS183" s="248"/>
      <c r="AT183" s="855"/>
      <c r="AU183" s="248"/>
      <c r="AV183" s="248"/>
      <c r="AW183" s="248"/>
      <c r="AX183" s="855"/>
      <c r="AY183" s="248"/>
      <c r="AZ183" s="855"/>
      <c r="BA183" s="248"/>
      <c r="BB183" s="248"/>
      <c r="BC183" s="248"/>
      <c r="BD183" s="248"/>
      <c r="BE183" s="248"/>
      <c r="BF183" s="1796"/>
      <c r="BG183" s="855"/>
      <c r="BH183" s="2079"/>
      <c r="BI183" s="1695"/>
      <c r="BJ183" s="2080"/>
      <c r="BK183" s="1145">
        <f t="shared" si="229"/>
        <v>0</v>
      </c>
    </row>
    <row r="184" spans="2:63" s="179" customFormat="1" ht="105">
      <c r="B184" s="848">
        <f t="shared" si="252"/>
        <v>1</v>
      </c>
      <c r="C184" s="876" t="s">
        <v>756</v>
      </c>
      <c r="D184" s="819">
        <v>1</v>
      </c>
      <c r="E184" s="855"/>
      <c r="F184" s="855"/>
      <c r="G184" s="855"/>
      <c r="H184" s="855"/>
      <c r="I184" s="855">
        <v>1</v>
      </c>
      <c r="J184" s="855">
        <f>I184*AL184</f>
        <v>6000</v>
      </c>
      <c r="K184" s="855"/>
      <c r="L184" s="855">
        <v>1</v>
      </c>
      <c r="M184" s="881"/>
      <c r="N184" s="818" t="s">
        <v>108</v>
      </c>
      <c r="O184" s="818" t="s">
        <v>303</v>
      </c>
      <c r="P184" s="259" t="s">
        <v>294</v>
      </c>
      <c r="Q184" s="818">
        <v>7891909</v>
      </c>
      <c r="R184" s="818"/>
      <c r="S184" s="818"/>
      <c r="T184" s="942" t="s">
        <v>82</v>
      </c>
      <c r="U184" s="1070"/>
      <c r="V184" s="1070" t="s">
        <v>301</v>
      </c>
      <c r="W184" s="855">
        <v>23186.755000000001</v>
      </c>
      <c r="X184" s="855"/>
      <c r="Y184" s="923">
        <f>16600*0.9</f>
        <v>14940</v>
      </c>
      <c r="Z184" s="248"/>
      <c r="AA184" s="910">
        <v>16600</v>
      </c>
      <c r="AB184" s="248"/>
      <c r="AC184" s="910">
        <f>Y184*0.9</f>
        <v>13446</v>
      </c>
      <c r="AD184" s="248"/>
      <c r="AE184" s="248"/>
      <c r="AF184" s="923"/>
      <c r="AG184" s="923">
        <v>2400</v>
      </c>
      <c r="AH184" s="877">
        <v>917.86699999999996</v>
      </c>
      <c r="AI184" s="923">
        <v>950</v>
      </c>
      <c r="AJ184" s="855">
        <f t="shared" ref="AJ184:AJ185" si="271">AF184+AI184</f>
        <v>950</v>
      </c>
      <c r="AK184" s="855">
        <v>10000</v>
      </c>
      <c r="AL184" s="855">
        <f t="shared" si="256"/>
        <v>6000</v>
      </c>
      <c r="AM184" s="248"/>
      <c r="AN184" s="855">
        <v>6000</v>
      </c>
      <c r="AO184" s="248"/>
      <c r="AP184" s="248"/>
      <c r="AQ184" s="248"/>
      <c r="AR184" s="855">
        <f t="shared" ref="AR184:AR185" si="272">AS184+AT184+AU184</f>
        <v>138.70500000000001</v>
      </c>
      <c r="AS184" s="248"/>
      <c r="AT184" s="855">
        <f>'2-XSKT'!AA130</f>
        <v>138.70500000000001</v>
      </c>
      <c r="AU184" s="248"/>
      <c r="AV184" s="248"/>
      <c r="AW184" s="248"/>
      <c r="AX184" s="855">
        <f t="shared" ref="AX184:AX185" si="273">AY184+AZ184+BA184</f>
        <v>1434</v>
      </c>
      <c r="AY184" s="248"/>
      <c r="AZ184" s="855">
        <f>'2-XSKT'!AF130</f>
        <v>1434</v>
      </c>
      <c r="BA184" s="248"/>
      <c r="BB184" s="248"/>
      <c r="BC184" s="248"/>
      <c r="BD184" s="248"/>
      <c r="BE184" s="248"/>
      <c r="BF184" s="1796" t="s">
        <v>2192</v>
      </c>
      <c r="BG184" s="855"/>
      <c r="BH184" s="2078">
        <f t="shared" si="212"/>
        <v>9650</v>
      </c>
      <c r="BI184" s="177" t="e">
        <f>#REF!-AL184</f>
        <v>#REF!</v>
      </c>
      <c r="BJ184" s="2076">
        <f t="shared" si="234"/>
        <v>-4566</v>
      </c>
      <c r="BK184" s="1145">
        <f t="shared" si="229"/>
        <v>14216</v>
      </c>
    </row>
    <row r="185" spans="2:63" s="179" customFormat="1" ht="134.1" customHeight="1">
      <c r="B185" s="848">
        <f t="shared" si="252"/>
        <v>2</v>
      </c>
      <c r="C185" s="947" t="s">
        <v>757</v>
      </c>
      <c r="D185" s="819">
        <v>1</v>
      </c>
      <c r="E185" s="855"/>
      <c r="F185" s="855"/>
      <c r="G185" s="855"/>
      <c r="H185" s="855"/>
      <c r="I185" s="855">
        <v>1</v>
      </c>
      <c r="J185" s="855">
        <f>I185*AL185</f>
        <v>10000</v>
      </c>
      <c r="K185" s="855"/>
      <c r="L185" s="855">
        <v>1</v>
      </c>
      <c r="M185" s="881"/>
      <c r="N185" s="818" t="s">
        <v>108</v>
      </c>
      <c r="O185" s="818" t="s">
        <v>303</v>
      </c>
      <c r="P185" s="259" t="s">
        <v>294</v>
      </c>
      <c r="Q185" s="818">
        <v>7891908</v>
      </c>
      <c r="R185" s="818"/>
      <c r="S185" s="818"/>
      <c r="T185" s="942" t="s">
        <v>83</v>
      </c>
      <c r="U185" s="1070"/>
      <c r="V185" s="1070" t="s">
        <v>302</v>
      </c>
      <c r="W185" s="855">
        <v>28944.030999999999</v>
      </c>
      <c r="X185" s="855"/>
      <c r="Y185" s="923">
        <f>W185*0.9</f>
        <v>26049.627899999999</v>
      </c>
      <c r="Z185" s="248"/>
      <c r="AA185" s="910">
        <v>19800</v>
      </c>
      <c r="AB185" s="248"/>
      <c r="AC185" s="910">
        <f>Y185*0.9</f>
        <v>23444.665110000002</v>
      </c>
      <c r="AD185" s="248"/>
      <c r="AE185" s="248"/>
      <c r="AF185" s="923"/>
      <c r="AG185" s="923">
        <v>2800</v>
      </c>
      <c r="AH185" s="926"/>
      <c r="AI185" s="923">
        <v>850</v>
      </c>
      <c r="AJ185" s="855">
        <f t="shared" si="271"/>
        <v>850</v>
      </c>
      <c r="AK185" s="855">
        <v>10000</v>
      </c>
      <c r="AL185" s="855">
        <f t="shared" si="256"/>
        <v>10000</v>
      </c>
      <c r="AM185" s="248"/>
      <c r="AN185" s="855">
        <v>10000</v>
      </c>
      <c r="AO185" s="248"/>
      <c r="AP185" s="248"/>
      <c r="AQ185" s="248"/>
      <c r="AR185" s="855">
        <f t="shared" si="272"/>
        <v>218.09800000000001</v>
      </c>
      <c r="AS185" s="248"/>
      <c r="AT185" s="855">
        <f>'2-XSKT'!AA131</f>
        <v>218.09800000000001</v>
      </c>
      <c r="AU185" s="248"/>
      <c r="AV185" s="248"/>
      <c r="AW185" s="248"/>
      <c r="AX185" s="855">
        <f t="shared" si="273"/>
        <v>4000</v>
      </c>
      <c r="AY185" s="248"/>
      <c r="AZ185" s="855">
        <f>'2-XSKT'!AF131</f>
        <v>4000</v>
      </c>
      <c r="BA185" s="248"/>
      <c r="BB185" s="248"/>
      <c r="BC185" s="248"/>
      <c r="BD185" s="248"/>
      <c r="BE185" s="248"/>
      <c r="BF185" s="1796" t="s">
        <v>2192</v>
      </c>
      <c r="BG185" s="855"/>
      <c r="BH185" s="2078">
        <f t="shared" si="212"/>
        <v>8950</v>
      </c>
      <c r="BI185" s="177" t="e">
        <f>#REF!-AL185</f>
        <v>#REF!</v>
      </c>
      <c r="BJ185" s="2076">
        <f t="shared" si="234"/>
        <v>-6000</v>
      </c>
      <c r="BK185" s="1145">
        <f t="shared" si="229"/>
        <v>14950</v>
      </c>
    </row>
    <row r="186" spans="2:63" s="11" customFormat="1" ht="24" customHeight="1">
      <c r="B186" s="920"/>
      <c r="C186" s="898" t="s">
        <v>328</v>
      </c>
      <c r="D186" s="900">
        <f t="shared" ref="D186:J186" si="274">D187+D188+D189+D190+D191+D192+D193+D194+D195+D196+D197</f>
        <v>2</v>
      </c>
      <c r="E186" s="248">
        <f t="shared" si="274"/>
        <v>0</v>
      </c>
      <c r="F186" s="248">
        <f t="shared" si="274"/>
        <v>0</v>
      </c>
      <c r="G186" s="248">
        <f t="shared" si="274"/>
        <v>0</v>
      </c>
      <c r="H186" s="248">
        <f t="shared" si="274"/>
        <v>0</v>
      </c>
      <c r="I186" s="248">
        <f t="shared" si="274"/>
        <v>2</v>
      </c>
      <c r="J186" s="248">
        <f t="shared" si="274"/>
        <v>19000</v>
      </c>
      <c r="K186" s="248">
        <f t="shared" ref="K186:X186" si="275">SUM(K187:K197)</f>
        <v>0</v>
      </c>
      <c r="L186" s="248">
        <f t="shared" si="275"/>
        <v>2</v>
      </c>
      <c r="M186" s="248">
        <f t="shared" si="275"/>
        <v>0</v>
      </c>
      <c r="N186" s="248">
        <f t="shared" si="275"/>
        <v>0</v>
      </c>
      <c r="O186" s="248">
        <f t="shared" si="275"/>
        <v>0</v>
      </c>
      <c r="P186" s="248">
        <f t="shared" si="275"/>
        <v>0</v>
      </c>
      <c r="Q186" s="248"/>
      <c r="R186" s="248">
        <f t="shared" si="275"/>
        <v>0</v>
      </c>
      <c r="S186" s="248">
        <f t="shared" si="275"/>
        <v>0</v>
      </c>
      <c r="T186" s="248">
        <f t="shared" si="275"/>
        <v>0</v>
      </c>
      <c r="U186" s="248">
        <f t="shared" si="275"/>
        <v>0</v>
      </c>
      <c r="V186" s="248">
        <f t="shared" si="275"/>
        <v>0</v>
      </c>
      <c r="W186" s="248">
        <f>W187+W188+W189+W190+W191+W192+W193+W194+W195+W196+W197</f>
        <v>69571</v>
      </c>
      <c r="X186" s="248">
        <f t="shared" si="275"/>
        <v>0</v>
      </c>
      <c r="Y186" s="248">
        <f t="shared" ref="Y186:AP186" si="276">Y187+Y188+Y189+Y190+Y191+Y192+Y193+Y194+Y195+Y196+Y197</f>
        <v>60795</v>
      </c>
      <c r="Z186" s="248">
        <f t="shared" si="276"/>
        <v>0</v>
      </c>
      <c r="AA186" s="248">
        <f t="shared" si="276"/>
        <v>52224.600000000006</v>
      </c>
      <c r="AB186" s="248">
        <f t="shared" si="276"/>
        <v>0</v>
      </c>
      <c r="AC186" s="248">
        <f t="shared" si="276"/>
        <v>54715.5</v>
      </c>
      <c r="AD186" s="248">
        <f t="shared" si="276"/>
        <v>0</v>
      </c>
      <c r="AE186" s="248">
        <f t="shared" si="276"/>
        <v>0</v>
      </c>
      <c r="AF186" s="248">
        <f t="shared" si="276"/>
        <v>0</v>
      </c>
      <c r="AG186" s="248">
        <f t="shared" si="276"/>
        <v>12000</v>
      </c>
      <c r="AH186" s="248">
        <f t="shared" si="276"/>
        <v>1847.0219999999999</v>
      </c>
      <c r="AI186" s="248">
        <f t="shared" si="276"/>
        <v>12000</v>
      </c>
      <c r="AJ186" s="248">
        <f t="shared" si="276"/>
        <v>21000</v>
      </c>
      <c r="AK186" s="248">
        <f t="shared" si="276"/>
        <v>36326</v>
      </c>
      <c r="AL186" s="248">
        <f t="shared" si="276"/>
        <v>19000</v>
      </c>
      <c r="AM186" s="248">
        <f t="shared" si="276"/>
        <v>0</v>
      </c>
      <c r="AN186" s="248">
        <f t="shared" si="276"/>
        <v>19000</v>
      </c>
      <c r="AO186" s="248">
        <f t="shared" si="276"/>
        <v>0</v>
      </c>
      <c r="AP186" s="248">
        <f t="shared" si="276"/>
        <v>0</v>
      </c>
      <c r="AQ186" s="248"/>
      <c r="AR186" s="248">
        <f t="shared" ref="AR186:AV186" si="277">AR187+AR188+AR189+AR190+AR191+AR192+AR193+AR194+AR195+AR196+AR197</f>
        <v>5514.3879999999999</v>
      </c>
      <c r="AS186" s="248">
        <f t="shared" si="277"/>
        <v>0</v>
      </c>
      <c r="AT186" s="248">
        <f t="shared" si="277"/>
        <v>5514.3879999999999</v>
      </c>
      <c r="AU186" s="248">
        <f t="shared" si="277"/>
        <v>0</v>
      </c>
      <c r="AV186" s="248">
        <f t="shared" si="277"/>
        <v>0</v>
      </c>
      <c r="AW186" s="248"/>
      <c r="AX186" s="248">
        <f t="shared" ref="AX186:BB186" si="278">AX187+AX188+AX189+AX190+AX191+AX192+AX193+AX194+AX195+AX196+AX197</f>
        <v>14300</v>
      </c>
      <c r="AY186" s="248">
        <f t="shared" si="278"/>
        <v>0</v>
      </c>
      <c r="AZ186" s="248">
        <f t="shared" si="278"/>
        <v>14300</v>
      </c>
      <c r="BA186" s="248">
        <f t="shared" si="278"/>
        <v>0</v>
      </c>
      <c r="BB186" s="248">
        <f t="shared" si="278"/>
        <v>0</v>
      </c>
      <c r="BC186" s="248"/>
      <c r="BD186" s="248"/>
      <c r="BE186" s="248"/>
      <c r="BF186" s="248"/>
      <c r="BG186" s="855"/>
      <c r="BH186" s="1758">
        <f t="shared" si="212"/>
        <v>21224.600000000006</v>
      </c>
      <c r="BI186" s="10" t="e">
        <f>#REF!-AL186</f>
        <v>#REF!</v>
      </c>
      <c r="BJ186" s="1145">
        <f t="shared" si="234"/>
        <v>-4700</v>
      </c>
      <c r="BK186" s="1145">
        <f t="shared" si="229"/>
        <v>16924.600000000006</v>
      </c>
    </row>
    <row r="187" spans="2:63" s="766" customFormat="1" ht="77.25" hidden="1" customHeight="1">
      <c r="B187" s="848"/>
      <c r="C187" s="1826"/>
      <c r="D187" s="819"/>
      <c r="E187" s="855"/>
      <c r="F187" s="855"/>
      <c r="G187" s="855"/>
      <c r="H187" s="855"/>
      <c r="I187" s="855"/>
      <c r="J187" s="855"/>
      <c r="K187" s="855"/>
      <c r="L187" s="855"/>
      <c r="M187" s="881"/>
      <c r="N187" s="259"/>
      <c r="O187" s="818"/>
      <c r="P187" s="259"/>
      <c r="Q187" s="818"/>
      <c r="R187" s="818"/>
      <c r="S187" s="818"/>
      <c r="T187" s="982"/>
      <c r="U187" s="259"/>
      <c r="V187" s="982"/>
      <c r="W187" s="923"/>
      <c r="X187" s="923"/>
      <c r="Y187" s="923"/>
      <c r="Z187" s="248"/>
      <c r="AA187" s="923"/>
      <c r="AB187" s="248"/>
      <c r="AC187" s="910"/>
      <c r="AD187" s="248"/>
      <c r="AE187" s="248"/>
      <c r="AF187" s="248"/>
      <c r="AG187" s="877"/>
      <c r="AH187" s="926"/>
      <c r="AI187" s="877"/>
      <c r="AJ187" s="855"/>
      <c r="AK187" s="927"/>
      <c r="AL187" s="855"/>
      <c r="AM187" s="248"/>
      <c r="AN187" s="855"/>
      <c r="AO187" s="248"/>
      <c r="AP187" s="248"/>
      <c r="AQ187" s="248"/>
      <c r="AR187" s="855"/>
      <c r="AS187" s="248"/>
      <c r="AT187" s="855"/>
      <c r="AU187" s="248"/>
      <c r="AV187" s="248"/>
      <c r="AW187" s="248"/>
      <c r="AX187" s="855"/>
      <c r="AY187" s="248"/>
      <c r="AZ187" s="855"/>
      <c r="BA187" s="248"/>
      <c r="BB187" s="248"/>
      <c r="BC187" s="248"/>
      <c r="BD187" s="248"/>
      <c r="BE187" s="248"/>
      <c r="BF187" s="412"/>
      <c r="BG187" s="855"/>
      <c r="BH187" s="2079"/>
      <c r="BI187" s="1695"/>
      <c r="BJ187" s="2080"/>
      <c r="BK187" s="1145">
        <f t="shared" si="229"/>
        <v>0</v>
      </c>
    </row>
    <row r="188" spans="2:63" s="179" customFormat="1" ht="70.5" customHeight="1">
      <c r="B188" s="848">
        <f t="shared" si="252"/>
        <v>1</v>
      </c>
      <c r="C188" s="1827" t="s">
        <v>759</v>
      </c>
      <c r="D188" s="819">
        <v>1</v>
      </c>
      <c r="E188" s="855"/>
      <c r="F188" s="855"/>
      <c r="G188" s="855"/>
      <c r="H188" s="855"/>
      <c r="I188" s="855">
        <v>1</v>
      </c>
      <c r="J188" s="855">
        <f t="shared" ref="J188:J189" si="279">I188*AL188</f>
        <v>12000</v>
      </c>
      <c r="K188" s="855"/>
      <c r="L188" s="855">
        <v>1</v>
      </c>
      <c r="M188" s="881"/>
      <c r="N188" s="259" t="s">
        <v>336</v>
      </c>
      <c r="O188" s="818" t="s">
        <v>348</v>
      </c>
      <c r="P188" s="259" t="s">
        <v>349</v>
      </c>
      <c r="Q188" s="818">
        <v>7941754</v>
      </c>
      <c r="R188" s="818"/>
      <c r="S188" s="818" t="s">
        <v>354</v>
      </c>
      <c r="T188" s="982" t="s">
        <v>351</v>
      </c>
      <c r="U188" s="259"/>
      <c r="V188" s="982" t="s">
        <v>761</v>
      </c>
      <c r="W188" s="927">
        <v>41891</v>
      </c>
      <c r="X188" s="923"/>
      <c r="Y188" s="923">
        <v>34694</v>
      </c>
      <c r="Z188" s="248"/>
      <c r="AA188" s="923">
        <v>31224.600000000002</v>
      </c>
      <c r="AB188" s="248"/>
      <c r="AC188" s="910">
        <f>Y188*0.9</f>
        <v>31224.600000000002</v>
      </c>
      <c r="AD188" s="248"/>
      <c r="AE188" s="248"/>
      <c r="AF188" s="248"/>
      <c r="AG188" s="877">
        <v>7000</v>
      </c>
      <c r="AH188" s="926">
        <v>619.11</v>
      </c>
      <c r="AI188" s="877">
        <v>7000</v>
      </c>
      <c r="AJ188" s="855">
        <f t="shared" ref="AJ188" si="280">AF188+AI188</f>
        <v>7000</v>
      </c>
      <c r="AK188" s="927">
        <v>24225</v>
      </c>
      <c r="AL188" s="855">
        <f t="shared" si="256"/>
        <v>12000</v>
      </c>
      <c r="AM188" s="248"/>
      <c r="AN188" s="877">
        <v>12000</v>
      </c>
      <c r="AO188" s="248"/>
      <c r="AP188" s="248"/>
      <c r="AQ188" s="248"/>
      <c r="AR188" s="855">
        <f t="shared" ref="AR188:AR189" si="281">AS188+AT188+AU188</f>
        <v>4120.6729999999998</v>
      </c>
      <c r="AS188" s="248"/>
      <c r="AT188" s="855">
        <f>'2-XSKT'!AA134</f>
        <v>4120.6729999999998</v>
      </c>
      <c r="AU188" s="248"/>
      <c r="AV188" s="248"/>
      <c r="AW188" s="248"/>
      <c r="AX188" s="855">
        <f t="shared" ref="AX188:AX189" si="282">AY188+AZ188+BA188</f>
        <v>9000</v>
      </c>
      <c r="AY188" s="248"/>
      <c r="AZ188" s="855">
        <f>'2-XSKT'!AF134</f>
        <v>9000</v>
      </c>
      <c r="BA188" s="248"/>
      <c r="BB188" s="248"/>
      <c r="BC188" s="248"/>
      <c r="BD188" s="248"/>
      <c r="BE188" s="248"/>
      <c r="BF188" s="803" t="s">
        <v>1630</v>
      </c>
      <c r="BG188" s="855"/>
      <c r="BH188" s="2078">
        <f t="shared" si="212"/>
        <v>12224.600000000002</v>
      </c>
      <c r="BI188" s="177" t="e">
        <f>#REF!-AL188</f>
        <v>#REF!</v>
      </c>
      <c r="BJ188" s="2076">
        <f t="shared" si="234"/>
        <v>-3000</v>
      </c>
      <c r="BK188" s="1145">
        <f t="shared" si="229"/>
        <v>15224.600000000002</v>
      </c>
    </row>
    <row r="189" spans="2:63" s="179" customFormat="1" ht="70.5" customHeight="1">
      <c r="B189" s="848">
        <f t="shared" si="252"/>
        <v>2</v>
      </c>
      <c r="C189" s="940" t="s">
        <v>329</v>
      </c>
      <c r="D189" s="1020">
        <v>1</v>
      </c>
      <c r="E189" s="855"/>
      <c r="F189" s="855"/>
      <c r="G189" s="923"/>
      <c r="H189" s="923"/>
      <c r="I189" s="855">
        <v>1</v>
      </c>
      <c r="J189" s="855">
        <f t="shared" si="279"/>
        <v>7000</v>
      </c>
      <c r="K189" s="855"/>
      <c r="L189" s="923">
        <v>1</v>
      </c>
      <c r="M189" s="881"/>
      <c r="N189" s="259" t="s">
        <v>336</v>
      </c>
      <c r="O189" s="259" t="s">
        <v>337</v>
      </c>
      <c r="P189" s="259" t="s">
        <v>338</v>
      </c>
      <c r="Q189" s="259">
        <v>7854525</v>
      </c>
      <c r="R189" s="246"/>
      <c r="S189" s="246"/>
      <c r="T189" s="259" t="s">
        <v>82</v>
      </c>
      <c r="U189" s="1070"/>
      <c r="V189" s="259" t="s">
        <v>339</v>
      </c>
      <c r="W189" s="923">
        <v>27680</v>
      </c>
      <c r="X189" s="923"/>
      <c r="Y189" s="923">
        <f>W189-1579</f>
        <v>26101</v>
      </c>
      <c r="Z189" s="248"/>
      <c r="AA189" s="910">
        <v>21000</v>
      </c>
      <c r="AB189" s="248"/>
      <c r="AC189" s="910">
        <f>Y189*0.9</f>
        <v>23490.9</v>
      </c>
      <c r="AD189" s="248"/>
      <c r="AE189" s="248"/>
      <c r="AF189" s="923"/>
      <c r="AG189" s="923">
        <v>5000</v>
      </c>
      <c r="AH189" s="926">
        <v>1227.912</v>
      </c>
      <c r="AI189" s="1343">
        <v>5000</v>
      </c>
      <c r="AJ189" s="855">
        <v>14000</v>
      </c>
      <c r="AK189" s="855">
        <v>12101</v>
      </c>
      <c r="AL189" s="855">
        <f t="shared" si="256"/>
        <v>7000</v>
      </c>
      <c r="AM189" s="248"/>
      <c r="AN189" s="855">
        <v>7000</v>
      </c>
      <c r="AO189" s="248"/>
      <c r="AP189" s="248"/>
      <c r="AQ189" s="248"/>
      <c r="AR189" s="855">
        <f t="shared" si="281"/>
        <v>1393.7149999999999</v>
      </c>
      <c r="AS189" s="248"/>
      <c r="AT189" s="855">
        <f>'2-XSKT'!AA135</f>
        <v>1393.7149999999999</v>
      </c>
      <c r="AU189" s="248"/>
      <c r="AV189" s="248"/>
      <c r="AW189" s="248"/>
      <c r="AX189" s="855">
        <f t="shared" si="282"/>
        <v>5300</v>
      </c>
      <c r="AY189" s="248"/>
      <c r="AZ189" s="855">
        <f>'2-XSKT'!AF135</f>
        <v>5300</v>
      </c>
      <c r="BA189" s="248"/>
      <c r="BB189" s="248"/>
      <c r="BC189" s="248"/>
      <c r="BD189" s="248"/>
      <c r="BE189" s="248"/>
      <c r="BF189" s="803" t="s">
        <v>1630</v>
      </c>
      <c r="BG189" s="855"/>
      <c r="BH189" s="2078">
        <f t="shared" si="212"/>
        <v>9000</v>
      </c>
      <c r="BI189" s="177" t="e">
        <f>#REF!-AL189</f>
        <v>#REF!</v>
      </c>
      <c r="BJ189" s="2076">
        <f t="shared" si="234"/>
        <v>-1700</v>
      </c>
      <c r="BK189" s="1145">
        <f t="shared" si="229"/>
        <v>1700</v>
      </c>
    </row>
    <row r="190" spans="2:63" s="11" customFormat="1" ht="69.75" hidden="1" customHeight="1">
      <c r="B190" s="848"/>
      <c r="C190" s="940"/>
      <c r="D190" s="1020"/>
      <c r="E190" s="855"/>
      <c r="F190" s="855"/>
      <c r="G190" s="923"/>
      <c r="H190" s="923"/>
      <c r="I190" s="855"/>
      <c r="J190" s="855"/>
      <c r="K190" s="855"/>
      <c r="L190" s="923"/>
      <c r="M190" s="881"/>
      <c r="N190" s="259"/>
      <c r="O190" s="259"/>
      <c r="P190" s="259"/>
      <c r="Q190" s="259"/>
      <c r="R190" s="246"/>
      <c r="S190" s="246"/>
      <c r="T190" s="259"/>
      <c r="U190" s="1070"/>
      <c r="V190" s="259"/>
      <c r="W190" s="923"/>
      <c r="X190" s="923"/>
      <c r="Y190" s="923"/>
      <c r="Z190" s="248"/>
      <c r="AA190" s="910"/>
      <c r="AB190" s="248"/>
      <c r="AC190" s="910"/>
      <c r="AD190" s="248"/>
      <c r="AE190" s="248"/>
      <c r="AF190" s="923"/>
      <c r="AG190" s="923"/>
      <c r="AH190" s="926"/>
      <c r="AI190" s="1343"/>
      <c r="AJ190" s="855"/>
      <c r="AK190" s="855"/>
      <c r="AL190" s="855"/>
      <c r="AM190" s="248"/>
      <c r="AN190" s="855"/>
      <c r="AO190" s="248"/>
      <c r="AP190" s="248"/>
      <c r="AQ190" s="248"/>
      <c r="AR190" s="855"/>
      <c r="AS190" s="248"/>
      <c r="AT190" s="855"/>
      <c r="AU190" s="248"/>
      <c r="AV190" s="248"/>
      <c r="AW190" s="248"/>
      <c r="AX190" s="855"/>
      <c r="AY190" s="248"/>
      <c r="AZ190" s="855"/>
      <c r="BA190" s="248"/>
      <c r="BB190" s="248"/>
      <c r="BC190" s="248"/>
      <c r="BD190" s="248"/>
      <c r="BE190" s="248"/>
      <c r="BF190" s="819"/>
      <c r="BG190" s="855"/>
      <c r="BH190" s="1758"/>
      <c r="BI190" s="10"/>
      <c r="BJ190" s="1145"/>
      <c r="BK190" s="1145">
        <f t="shared" si="229"/>
        <v>0</v>
      </c>
    </row>
    <row r="191" spans="2:63" s="11" customFormat="1" ht="69.75" hidden="1" customHeight="1">
      <c r="B191" s="848"/>
      <c r="C191" s="940"/>
      <c r="D191" s="1020"/>
      <c r="E191" s="855"/>
      <c r="F191" s="855"/>
      <c r="G191" s="923"/>
      <c r="H191" s="923"/>
      <c r="I191" s="855"/>
      <c r="J191" s="855"/>
      <c r="K191" s="855"/>
      <c r="L191" s="923"/>
      <c r="M191" s="881"/>
      <c r="N191" s="259"/>
      <c r="O191" s="259"/>
      <c r="P191" s="259"/>
      <c r="Q191" s="259"/>
      <c r="R191" s="246"/>
      <c r="S191" s="246"/>
      <c r="T191" s="259"/>
      <c r="U191" s="1070"/>
      <c r="V191" s="259"/>
      <c r="W191" s="923"/>
      <c r="X191" s="923"/>
      <c r="Y191" s="923"/>
      <c r="Z191" s="248"/>
      <c r="AA191" s="910"/>
      <c r="AB191" s="248"/>
      <c r="AC191" s="910"/>
      <c r="AD191" s="248"/>
      <c r="AE191" s="248"/>
      <c r="AF191" s="923"/>
      <c r="AG191" s="923"/>
      <c r="AH191" s="926"/>
      <c r="AI191" s="1343"/>
      <c r="AJ191" s="855"/>
      <c r="AK191" s="855"/>
      <c r="AL191" s="855"/>
      <c r="AM191" s="248"/>
      <c r="AN191" s="855"/>
      <c r="AO191" s="248"/>
      <c r="AP191" s="248"/>
      <c r="AQ191" s="248"/>
      <c r="AR191" s="855"/>
      <c r="AS191" s="248"/>
      <c r="AT191" s="855"/>
      <c r="AU191" s="248"/>
      <c r="AV191" s="248"/>
      <c r="AW191" s="248"/>
      <c r="AX191" s="855"/>
      <c r="AY191" s="248"/>
      <c r="AZ191" s="855"/>
      <c r="BA191" s="248"/>
      <c r="BB191" s="248"/>
      <c r="BC191" s="248"/>
      <c r="BD191" s="248"/>
      <c r="BE191" s="248"/>
      <c r="BF191" s="803"/>
      <c r="BG191" s="855"/>
      <c r="BH191" s="1758"/>
      <c r="BI191" s="10"/>
      <c r="BJ191" s="1145"/>
      <c r="BK191" s="1145">
        <f t="shared" si="229"/>
        <v>0</v>
      </c>
    </row>
    <row r="192" spans="2:63" s="11" customFormat="1" ht="69.75" hidden="1" customHeight="1">
      <c r="B192" s="848"/>
      <c r="C192" s="940"/>
      <c r="D192" s="1020"/>
      <c r="E192" s="855"/>
      <c r="F192" s="855"/>
      <c r="G192" s="923"/>
      <c r="H192" s="923"/>
      <c r="I192" s="855"/>
      <c r="J192" s="855"/>
      <c r="K192" s="855"/>
      <c r="L192" s="923"/>
      <c r="M192" s="881"/>
      <c r="N192" s="259"/>
      <c r="O192" s="259"/>
      <c r="P192" s="259"/>
      <c r="Q192" s="259"/>
      <c r="R192" s="246"/>
      <c r="S192" s="246"/>
      <c r="T192" s="259"/>
      <c r="U192" s="1070"/>
      <c r="V192" s="259"/>
      <c r="W192" s="923"/>
      <c r="X192" s="923"/>
      <c r="Y192" s="923"/>
      <c r="Z192" s="248"/>
      <c r="AA192" s="910"/>
      <c r="AB192" s="248"/>
      <c r="AC192" s="910"/>
      <c r="AD192" s="248"/>
      <c r="AE192" s="248"/>
      <c r="AF192" s="923"/>
      <c r="AG192" s="923"/>
      <c r="AH192" s="926"/>
      <c r="AI192" s="1343"/>
      <c r="AJ192" s="855"/>
      <c r="AK192" s="855"/>
      <c r="AL192" s="855"/>
      <c r="AM192" s="248"/>
      <c r="AN192" s="855"/>
      <c r="AO192" s="248"/>
      <c r="AP192" s="248"/>
      <c r="AQ192" s="248"/>
      <c r="AR192" s="855"/>
      <c r="AS192" s="248"/>
      <c r="AT192" s="855"/>
      <c r="AU192" s="248"/>
      <c r="AV192" s="248"/>
      <c r="AW192" s="248"/>
      <c r="AX192" s="855"/>
      <c r="AY192" s="248"/>
      <c r="AZ192" s="855"/>
      <c r="BA192" s="248"/>
      <c r="BB192" s="248"/>
      <c r="BC192" s="248"/>
      <c r="BD192" s="248"/>
      <c r="BE192" s="248"/>
      <c r="BF192" s="803"/>
      <c r="BG192" s="855"/>
      <c r="BH192" s="1758"/>
      <c r="BI192" s="10"/>
      <c r="BJ192" s="1145"/>
      <c r="BK192" s="1145">
        <f t="shared" si="229"/>
        <v>0</v>
      </c>
    </row>
    <row r="193" spans="2:63" s="11" customFormat="1" ht="69.75" hidden="1" customHeight="1">
      <c r="B193" s="848"/>
      <c r="C193" s="940"/>
      <c r="D193" s="1020"/>
      <c r="E193" s="855"/>
      <c r="F193" s="855"/>
      <c r="G193" s="923"/>
      <c r="H193" s="923"/>
      <c r="I193" s="855"/>
      <c r="J193" s="855"/>
      <c r="K193" s="855"/>
      <c r="L193" s="923"/>
      <c r="M193" s="881"/>
      <c r="N193" s="259"/>
      <c r="O193" s="259"/>
      <c r="P193" s="259"/>
      <c r="Q193" s="259"/>
      <c r="R193" s="246"/>
      <c r="S193" s="246"/>
      <c r="T193" s="259"/>
      <c r="U193" s="1070"/>
      <c r="V193" s="259"/>
      <c r="W193" s="923"/>
      <c r="X193" s="923"/>
      <c r="Y193" s="923"/>
      <c r="Z193" s="248"/>
      <c r="AA193" s="910"/>
      <c r="AB193" s="248"/>
      <c r="AC193" s="910"/>
      <c r="AD193" s="248"/>
      <c r="AE193" s="248"/>
      <c r="AF193" s="923"/>
      <c r="AG193" s="923"/>
      <c r="AH193" s="926"/>
      <c r="AI193" s="1343"/>
      <c r="AJ193" s="855"/>
      <c r="AK193" s="855"/>
      <c r="AL193" s="855"/>
      <c r="AM193" s="248"/>
      <c r="AN193" s="855"/>
      <c r="AO193" s="248"/>
      <c r="AP193" s="248"/>
      <c r="AQ193" s="248"/>
      <c r="AR193" s="855"/>
      <c r="AS193" s="248"/>
      <c r="AT193" s="855"/>
      <c r="AU193" s="248"/>
      <c r="AV193" s="248"/>
      <c r="AW193" s="248"/>
      <c r="AX193" s="855"/>
      <c r="AY193" s="248"/>
      <c r="AZ193" s="855"/>
      <c r="BA193" s="248"/>
      <c r="BB193" s="248"/>
      <c r="BC193" s="248"/>
      <c r="BD193" s="248"/>
      <c r="BE193" s="248"/>
      <c r="BF193" s="803"/>
      <c r="BG193" s="855"/>
      <c r="BH193" s="1758"/>
      <c r="BI193" s="10"/>
      <c r="BJ193" s="1145"/>
      <c r="BK193" s="1145">
        <f t="shared" si="229"/>
        <v>0</v>
      </c>
    </row>
    <row r="194" spans="2:63" s="766" customFormat="1" ht="68.25" hidden="1" customHeight="1">
      <c r="B194" s="848"/>
      <c r="C194" s="940"/>
      <c r="D194" s="1020"/>
      <c r="E194" s="855"/>
      <c r="F194" s="855"/>
      <c r="G194" s="923"/>
      <c r="H194" s="923"/>
      <c r="I194" s="855"/>
      <c r="J194" s="855"/>
      <c r="K194" s="855"/>
      <c r="L194" s="923"/>
      <c r="M194" s="881"/>
      <c r="N194" s="259"/>
      <c r="O194" s="259"/>
      <c r="P194" s="259"/>
      <c r="Q194" s="259"/>
      <c r="R194" s="246"/>
      <c r="S194" s="246"/>
      <c r="T194" s="259"/>
      <c r="U194" s="1070"/>
      <c r="V194" s="259"/>
      <c r="W194" s="923"/>
      <c r="X194" s="923"/>
      <c r="Y194" s="923"/>
      <c r="Z194" s="248"/>
      <c r="AA194" s="910"/>
      <c r="AB194" s="248"/>
      <c r="AC194" s="910"/>
      <c r="AD194" s="248"/>
      <c r="AE194" s="248"/>
      <c r="AF194" s="923"/>
      <c r="AG194" s="923"/>
      <c r="AH194" s="926"/>
      <c r="AI194" s="1343"/>
      <c r="AJ194" s="855"/>
      <c r="AK194" s="855"/>
      <c r="AL194" s="855"/>
      <c r="AM194" s="248"/>
      <c r="AN194" s="855"/>
      <c r="AO194" s="248"/>
      <c r="AP194" s="248"/>
      <c r="AQ194" s="248"/>
      <c r="AR194" s="855"/>
      <c r="AS194" s="248"/>
      <c r="AT194" s="855"/>
      <c r="AU194" s="248"/>
      <c r="AV194" s="248"/>
      <c r="AW194" s="248"/>
      <c r="AX194" s="855"/>
      <c r="AY194" s="248"/>
      <c r="AZ194" s="855"/>
      <c r="BA194" s="248"/>
      <c r="BB194" s="248"/>
      <c r="BC194" s="248"/>
      <c r="BD194" s="248"/>
      <c r="BE194" s="248"/>
      <c r="BF194" s="819"/>
      <c r="BG194" s="855"/>
      <c r="BH194" s="2079"/>
      <c r="BI194" s="1695"/>
      <c r="BJ194" s="2080"/>
      <c r="BK194" s="1145">
        <f t="shared" si="229"/>
        <v>0</v>
      </c>
    </row>
    <row r="195" spans="2:63" s="11" customFormat="1" ht="68.25" hidden="1" customHeight="1">
      <c r="B195" s="848"/>
      <c r="C195" s="940"/>
      <c r="D195" s="1020"/>
      <c r="E195" s="855"/>
      <c r="F195" s="855"/>
      <c r="G195" s="923"/>
      <c r="H195" s="923"/>
      <c r="I195" s="855"/>
      <c r="J195" s="855"/>
      <c r="K195" s="855"/>
      <c r="L195" s="923"/>
      <c r="M195" s="881"/>
      <c r="N195" s="259"/>
      <c r="O195" s="259"/>
      <c r="P195" s="259"/>
      <c r="Q195" s="259"/>
      <c r="R195" s="246"/>
      <c r="S195" s="246"/>
      <c r="T195" s="259"/>
      <c r="U195" s="1070"/>
      <c r="V195" s="259"/>
      <c r="W195" s="923"/>
      <c r="X195" s="923"/>
      <c r="Y195" s="923"/>
      <c r="Z195" s="248"/>
      <c r="AA195" s="910"/>
      <c r="AB195" s="248"/>
      <c r="AC195" s="910"/>
      <c r="AD195" s="248"/>
      <c r="AE195" s="248"/>
      <c r="AF195" s="923"/>
      <c r="AG195" s="923"/>
      <c r="AH195" s="926"/>
      <c r="AI195" s="1343"/>
      <c r="AJ195" s="855"/>
      <c r="AK195" s="855"/>
      <c r="AL195" s="855"/>
      <c r="AM195" s="248"/>
      <c r="AN195" s="855"/>
      <c r="AO195" s="248"/>
      <c r="AP195" s="248"/>
      <c r="AQ195" s="248"/>
      <c r="AR195" s="855"/>
      <c r="AS195" s="248"/>
      <c r="AT195" s="855"/>
      <c r="AU195" s="248"/>
      <c r="AV195" s="248"/>
      <c r="AW195" s="248"/>
      <c r="AX195" s="855"/>
      <c r="AY195" s="248"/>
      <c r="AZ195" s="855"/>
      <c r="BA195" s="248"/>
      <c r="BB195" s="248"/>
      <c r="BC195" s="248"/>
      <c r="BD195" s="248"/>
      <c r="BE195" s="248"/>
      <c r="BF195" s="803"/>
      <c r="BG195" s="855"/>
      <c r="BH195" s="1758"/>
      <c r="BI195" s="10"/>
      <c r="BJ195" s="1145"/>
      <c r="BK195" s="1145">
        <f t="shared" si="229"/>
        <v>0</v>
      </c>
    </row>
    <row r="196" spans="2:63" s="11" customFormat="1" ht="68.25" hidden="1" customHeight="1">
      <c r="B196" s="848"/>
      <c r="C196" s="1827"/>
      <c r="D196" s="2159"/>
      <c r="E196" s="855"/>
      <c r="F196" s="855"/>
      <c r="G196" s="2160"/>
      <c r="H196" s="2160"/>
      <c r="I196" s="855"/>
      <c r="J196" s="855"/>
      <c r="K196" s="855"/>
      <c r="L196" s="2160"/>
      <c r="M196" s="881"/>
      <c r="N196" s="259"/>
      <c r="O196" s="818"/>
      <c r="P196" s="259"/>
      <c r="Q196" s="818"/>
      <c r="R196" s="818"/>
      <c r="S196" s="818"/>
      <c r="T196" s="982"/>
      <c r="U196" s="259"/>
      <c r="V196" s="982"/>
      <c r="W196" s="927"/>
      <c r="X196" s="923"/>
      <c r="Y196" s="923"/>
      <c r="Z196" s="248"/>
      <c r="AA196" s="923"/>
      <c r="AB196" s="248"/>
      <c r="AC196" s="923"/>
      <c r="AD196" s="248"/>
      <c r="AE196" s="248"/>
      <c r="AF196" s="923"/>
      <c r="AG196" s="877"/>
      <c r="AH196" s="926"/>
      <c r="AI196" s="877"/>
      <c r="AJ196" s="855"/>
      <c r="AK196" s="855"/>
      <c r="AL196" s="855"/>
      <c r="AM196" s="248"/>
      <c r="AN196" s="855"/>
      <c r="AO196" s="248"/>
      <c r="AP196" s="248"/>
      <c r="AQ196" s="248"/>
      <c r="AR196" s="855"/>
      <c r="AS196" s="248"/>
      <c r="AT196" s="855"/>
      <c r="AU196" s="248"/>
      <c r="AV196" s="248"/>
      <c r="AW196" s="248"/>
      <c r="AX196" s="855"/>
      <c r="AY196" s="248"/>
      <c r="AZ196" s="855"/>
      <c r="BA196" s="248"/>
      <c r="BB196" s="248"/>
      <c r="BC196" s="248"/>
      <c r="BD196" s="248"/>
      <c r="BE196" s="248"/>
      <c r="BF196" s="803"/>
      <c r="BG196" s="855"/>
      <c r="BH196" s="1758"/>
      <c r="BI196" s="10"/>
      <c r="BJ196" s="1145"/>
      <c r="BK196" s="1145">
        <f t="shared" si="229"/>
        <v>0</v>
      </c>
    </row>
    <row r="197" spans="2:63" s="11" customFormat="1" ht="68.25" hidden="1" customHeight="1">
      <c r="B197" s="848"/>
      <c r="C197" s="1827"/>
      <c r="D197" s="2159"/>
      <c r="E197" s="855"/>
      <c r="F197" s="855"/>
      <c r="G197" s="2160"/>
      <c r="H197" s="2160"/>
      <c r="I197" s="855"/>
      <c r="J197" s="855"/>
      <c r="K197" s="855"/>
      <c r="L197" s="2160"/>
      <c r="M197" s="881"/>
      <c r="N197" s="259"/>
      <c r="O197" s="818"/>
      <c r="P197" s="259"/>
      <c r="Q197" s="818"/>
      <c r="R197" s="818"/>
      <c r="S197" s="818"/>
      <c r="T197" s="982"/>
      <c r="U197" s="259"/>
      <c r="V197" s="982"/>
      <c r="W197" s="927"/>
      <c r="X197" s="923"/>
      <c r="Y197" s="923"/>
      <c r="Z197" s="248"/>
      <c r="AA197" s="923"/>
      <c r="AB197" s="248"/>
      <c r="AC197" s="923"/>
      <c r="AD197" s="248"/>
      <c r="AE197" s="248"/>
      <c r="AF197" s="248"/>
      <c r="AG197" s="877"/>
      <c r="AH197" s="926"/>
      <c r="AI197" s="877"/>
      <c r="AJ197" s="855"/>
      <c r="AK197" s="855"/>
      <c r="AL197" s="855"/>
      <c r="AM197" s="248"/>
      <c r="AN197" s="855"/>
      <c r="AO197" s="248"/>
      <c r="AP197" s="248"/>
      <c r="AQ197" s="248"/>
      <c r="AR197" s="855"/>
      <c r="AS197" s="248"/>
      <c r="AT197" s="855"/>
      <c r="AU197" s="248"/>
      <c r="AV197" s="248"/>
      <c r="AW197" s="248"/>
      <c r="AX197" s="855"/>
      <c r="AY197" s="248"/>
      <c r="AZ197" s="855"/>
      <c r="BA197" s="248"/>
      <c r="BB197" s="248"/>
      <c r="BC197" s="248"/>
      <c r="BD197" s="248"/>
      <c r="BE197" s="248"/>
      <c r="BF197" s="803"/>
      <c r="BG197" s="855"/>
      <c r="BH197" s="1758"/>
      <c r="BI197" s="10"/>
      <c r="BJ197" s="1145"/>
      <c r="BK197" s="1145">
        <f t="shared" si="229"/>
        <v>0</v>
      </c>
    </row>
    <row r="198" spans="2:63" s="11" customFormat="1" ht="28.5" hidden="1">
      <c r="B198" s="920"/>
      <c r="C198" s="898" t="s">
        <v>379</v>
      </c>
      <c r="D198" s="900">
        <f t="shared" ref="D198:M198" si="283">D199</f>
        <v>0</v>
      </c>
      <c r="E198" s="248">
        <f t="shared" si="283"/>
        <v>0</v>
      </c>
      <c r="F198" s="248">
        <f t="shared" si="283"/>
        <v>0</v>
      </c>
      <c r="G198" s="248">
        <f t="shared" si="283"/>
        <v>0</v>
      </c>
      <c r="H198" s="248">
        <f t="shared" si="283"/>
        <v>0</v>
      </c>
      <c r="I198" s="248">
        <f t="shared" si="283"/>
        <v>0</v>
      </c>
      <c r="J198" s="248">
        <f t="shared" si="283"/>
        <v>0</v>
      </c>
      <c r="K198" s="248">
        <f t="shared" si="283"/>
        <v>0</v>
      </c>
      <c r="L198" s="248">
        <f t="shared" si="283"/>
        <v>0</v>
      </c>
      <c r="M198" s="1067">
        <f t="shared" si="283"/>
        <v>0</v>
      </c>
      <c r="N198" s="259"/>
      <c r="O198" s="259"/>
      <c r="P198" s="259"/>
      <c r="Q198" s="259"/>
      <c r="R198" s="259"/>
      <c r="S198" s="259"/>
      <c r="T198" s="259"/>
      <c r="U198" s="259"/>
      <c r="V198" s="259"/>
      <c r="W198" s="248">
        <f t="shared" ref="W198:BB198" si="284">W199</f>
        <v>0</v>
      </c>
      <c r="X198" s="248">
        <f t="shared" si="284"/>
        <v>0</v>
      </c>
      <c r="Y198" s="248">
        <f t="shared" si="284"/>
        <v>0</v>
      </c>
      <c r="Z198" s="248">
        <f t="shared" si="284"/>
        <v>0</v>
      </c>
      <c r="AA198" s="248">
        <f t="shared" si="284"/>
        <v>0</v>
      </c>
      <c r="AB198" s="248">
        <f t="shared" si="284"/>
        <v>0</v>
      </c>
      <c r="AC198" s="248">
        <f t="shared" si="284"/>
        <v>0</v>
      </c>
      <c r="AD198" s="248">
        <f t="shared" si="284"/>
        <v>0</v>
      </c>
      <c r="AE198" s="248">
        <f t="shared" si="284"/>
        <v>0</v>
      </c>
      <c r="AF198" s="248">
        <f t="shared" si="284"/>
        <v>0</v>
      </c>
      <c r="AG198" s="248">
        <f t="shared" si="284"/>
        <v>0</v>
      </c>
      <c r="AH198" s="248">
        <f t="shared" si="284"/>
        <v>0</v>
      </c>
      <c r="AI198" s="248">
        <f t="shared" si="284"/>
        <v>0</v>
      </c>
      <c r="AJ198" s="248">
        <f t="shared" si="284"/>
        <v>0</v>
      </c>
      <c r="AK198" s="248">
        <f t="shared" si="284"/>
        <v>0</v>
      </c>
      <c r="AL198" s="248">
        <f t="shared" si="284"/>
        <v>0</v>
      </c>
      <c r="AM198" s="248">
        <f t="shared" si="284"/>
        <v>0</v>
      </c>
      <c r="AN198" s="248">
        <f t="shared" si="284"/>
        <v>0</v>
      </c>
      <c r="AO198" s="248">
        <f t="shared" si="284"/>
        <v>0</v>
      </c>
      <c r="AP198" s="248">
        <f t="shared" si="284"/>
        <v>0</v>
      </c>
      <c r="AQ198" s="248"/>
      <c r="AR198" s="248">
        <f t="shared" si="284"/>
        <v>0</v>
      </c>
      <c r="AS198" s="248">
        <f t="shared" si="284"/>
        <v>0</v>
      </c>
      <c r="AT198" s="248">
        <f t="shared" si="284"/>
        <v>0</v>
      </c>
      <c r="AU198" s="248">
        <f t="shared" si="284"/>
        <v>0</v>
      </c>
      <c r="AV198" s="248">
        <f t="shared" si="284"/>
        <v>0</v>
      </c>
      <c r="AW198" s="248"/>
      <c r="AX198" s="248">
        <f t="shared" si="284"/>
        <v>0</v>
      </c>
      <c r="AY198" s="248">
        <f t="shared" si="284"/>
        <v>0</v>
      </c>
      <c r="AZ198" s="248">
        <f t="shared" si="284"/>
        <v>0</v>
      </c>
      <c r="BA198" s="248">
        <f t="shared" si="284"/>
        <v>0</v>
      </c>
      <c r="BB198" s="248">
        <f t="shared" si="284"/>
        <v>0</v>
      </c>
      <c r="BC198" s="248"/>
      <c r="BD198" s="248"/>
      <c r="BE198" s="248"/>
      <c r="BF198" s="248"/>
      <c r="BG198" s="855"/>
      <c r="BH198" s="1758">
        <f t="shared" ref="BH198:BH229" si="285">AA198-(AF198+AI198+AL198)</f>
        <v>0</v>
      </c>
      <c r="BI198" s="10" t="e">
        <f>#REF!-AL198</f>
        <v>#REF!</v>
      </c>
      <c r="BJ198" s="1145">
        <f t="shared" si="234"/>
        <v>0</v>
      </c>
      <c r="BK198" s="1145">
        <f t="shared" si="229"/>
        <v>0</v>
      </c>
    </row>
    <row r="199" spans="2:63" s="11" customFormat="1" ht="54" hidden="1" customHeight="1">
      <c r="B199" s="848"/>
      <c r="C199" s="876"/>
      <c r="D199" s="1020"/>
      <c r="E199" s="855"/>
      <c r="F199" s="855"/>
      <c r="G199" s="923"/>
      <c r="H199" s="923"/>
      <c r="I199" s="855"/>
      <c r="J199" s="855"/>
      <c r="K199" s="855"/>
      <c r="L199" s="923"/>
      <c r="M199" s="881"/>
      <c r="N199" s="259"/>
      <c r="O199" s="259"/>
      <c r="P199" s="259"/>
      <c r="Q199" s="259"/>
      <c r="R199" s="246"/>
      <c r="S199" s="259"/>
      <c r="T199" s="259"/>
      <c r="U199" s="259"/>
      <c r="V199" s="259"/>
      <c r="W199" s="923"/>
      <c r="X199" s="855"/>
      <c r="Y199" s="923"/>
      <c r="Z199" s="248"/>
      <c r="AA199" s="855"/>
      <c r="AB199" s="248"/>
      <c r="AC199" s="910"/>
      <c r="AD199" s="248"/>
      <c r="AE199" s="248"/>
      <c r="AF199" s="248"/>
      <c r="AG199" s="923"/>
      <c r="AH199" s="926"/>
      <c r="AI199" s="1343"/>
      <c r="AJ199" s="855"/>
      <c r="AK199" s="855"/>
      <c r="AL199" s="855"/>
      <c r="AM199" s="248"/>
      <c r="AN199" s="855"/>
      <c r="AO199" s="248"/>
      <c r="AP199" s="248"/>
      <c r="AQ199" s="248"/>
      <c r="AR199" s="855"/>
      <c r="AS199" s="248"/>
      <c r="AT199" s="855"/>
      <c r="AU199" s="248"/>
      <c r="AV199" s="248"/>
      <c r="AW199" s="248"/>
      <c r="AX199" s="855"/>
      <c r="AY199" s="248"/>
      <c r="AZ199" s="855"/>
      <c r="BA199" s="248"/>
      <c r="BB199" s="248"/>
      <c r="BC199" s="248"/>
      <c r="BD199" s="248"/>
      <c r="BE199" s="248"/>
      <c r="BF199" s="248"/>
      <c r="BG199" s="855"/>
      <c r="BH199" s="1758"/>
      <c r="BI199" s="10"/>
      <c r="BJ199" s="1145"/>
      <c r="BK199" s="1145">
        <f t="shared" si="229"/>
        <v>0</v>
      </c>
    </row>
    <row r="200" spans="2:63" s="11" customFormat="1" ht="31.5" hidden="1" customHeight="1">
      <c r="B200" s="920"/>
      <c r="C200" s="898" t="s">
        <v>397</v>
      </c>
      <c r="D200" s="900">
        <f t="shared" ref="D200:J200" si="286">D201+D202+D203+D204+D205+D206+D207</f>
        <v>0</v>
      </c>
      <c r="E200" s="248">
        <f t="shared" si="286"/>
        <v>0</v>
      </c>
      <c r="F200" s="248">
        <f t="shared" si="286"/>
        <v>0</v>
      </c>
      <c r="G200" s="248">
        <f t="shared" si="286"/>
        <v>0</v>
      </c>
      <c r="H200" s="248">
        <f t="shared" si="286"/>
        <v>0</v>
      </c>
      <c r="I200" s="248">
        <f t="shared" si="286"/>
        <v>0</v>
      </c>
      <c r="J200" s="248">
        <f t="shared" si="286"/>
        <v>0</v>
      </c>
      <c r="K200" s="248">
        <f t="shared" ref="K200:M200" si="287">SUM(K201:K207)</f>
        <v>0</v>
      </c>
      <c r="L200" s="248">
        <f t="shared" si="287"/>
        <v>0</v>
      </c>
      <c r="M200" s="1067">
        <f t="shared" si="287"/>
        <v>0</v>
      </c>
      <c r="N200" s="259"/>
      <c r="O200" s="259"/>
      <c r="P200" s="259"/>
      <c r="Q200" s="259"/>
      <c r="R200" s="259"/>
      <c r="S200" s="259"/>
      <c r="T200" s="259"/>
      <c r="U200" s="259"/>
      <c r="V200" s="259"/>
      <c r="W200" s="248">
        <f>W201+W202+W203+W204+W205+W206+W207</f>
        <v>0</v>
      </c>
      <c r="X200" s="248">
        <f t="shared" ref="X200" si="288">SUM(X201:X207)</f>
        <v>0</v>
      </c>
      <c r="Y200" s="248">
        <f t="shared" ref="Y200:AP200" si="289">Y201+Y202+Y203+Y204+Y205+Y206+Y207</f>
        <v>0</v>
      </c>
      <c r="Z200" s="248">
        <f t="shared" si="289"/>
        <v>0</v>
      </c>
      <c r="AA200" s="248">
        <f t="shared" si="289"/>
        <v>0</v>
      </c>
      <c r="AB200" s="248">
        <f t="shared" si="289"/>
        <v>0</v>
      </c>
      <c r="AC200" s="248">
        <f t="shared" si="289"/>
        <v>0</v>
      </c>
      <c r="AD200" s="248">
        <f t="shared" si="289"/>
        <v>0</v>
      </c>
      <c r="AE200" s="248">
        <f t="shared" si="289"/>
        <v>0</v>
      </c>
      <c r="AF200" s="248">
        <f t="shared" si="289"/>
        <v>0</v>
      </c>
      <c r="AG200" s="248">
        <f t="shared" si="289"/>
        <v>0</v>
      </c>
      <c r="AH200" s="248">
        <f t="shared" si="289"/>
        <v>0</v>
      </c>
      <c r="AI200" s="248">
        <f t="shared" si="289"/>
        <v>0</v>
      </c>
      <c r="AJ200" s="248">
        <f t="shared" si="289"/>
        <v>0</v>
      </c>
      <c r="AK200" s="248">
        <f t="shared" si="289"/>
        <v>0</v>
      </c>
      <c r="AL200" s="248">
        <f t="shared" si="289"/>
        <v>0</v>
      </c>
      <c r="AM200" s="248">
        <f t="shared" si="289"/>
        <v>0</v>
      </c>
      <c r="AN200" s="248">
        <f t="shared" si="289"/>
        <v>0</v>
      </c>
      <c r="AO200" s="248">
        <f t="shared" si="289"/>
        <v>0</v>
      </c>
      <c r="AP200" s="248">
        <f t="shared" si="289"/>
        <v>0</v>
      </c>
      <c r="AQ200" s="248"/>
      <c r="AR200" s="248">
        <f t="shared" ref="AR200:AV200" si="290">AR201+AR202+AR203+AR204+AR205+AR206+AR207</f>
        <v>0</v>
      </c>
      <c r="AS200" s="248">
        <f t="shared" si="290"/>
        <v>0</v>
      </c>
      <c r="AT200" s="248">
        <f t="shared" si="290"/>
        <v>0</v>
      </c>
      <c r="AU200" s="248">
        <f t="shared" si="290"/>
        <v>0</v>
      </c>
      <c r="AV200" s="248">
        <f t="shared" si="290"/>
        <v>0</v>
      </c>
      <c r="AW200" s="248"/>
      <c r="AX200" s="248">
        <f t="shared" ref="AX200:BB200" si="291">AX201+AX202+AX203+AX204+AX205+AX206+AX207</f>
        <v>0</v>
      </c>
      <c r="AY200" s="248">
        <f t="shared" si="291"/>
        <v>0</v>
      </c>
      <c r="AZ200" s="248">
        <f t="shared" si="291"/>
        <v>0</v>
      </c>
      <c r="BA200" s="248">
        <f t="shared" si="291"/>
        <v>0</v>
      </c>
      <c r="BB200" s="248">
        <f t="shared" si="291"/>
        <v>0</v>
      </c>
      <c r="BC200" s="248"/>
      <c r="BD200" s="248"/>
      <c r="BE200" s="248"/>
      <c r="BF200" s="248"/>
      <c r="BG200" s="855"/>
      <c r="BH200" s="1758">
        <f t="shared" si="285"/>
        <v>0</v>
      </c>
      <c r="BI200" s="10" t="e">
        <f>#REF!-AL200</f>
        <v>#REF!</v>
      </c>
      <c r="BJ200" s="1145">
        <f t="shared" si="234"/>
        <v>0</v>
      </c>
      <c r="BK200" s="1145">
        <f t="shared" si="229"/>
        <v>0</v>
      </c>
    </row>
    <row r="201" spans="2:63" s="766" customFormat="1" ht="52.5" hidden="1" customHeight="1">
      <c r="B201" s="848"/>
      <c r="C201" s="940"/>
      <c r="D201" s="1020"/>
      <c r="E201" s="855"/>
      <c r="F201" s="855"/>
      <c r="G201" s="923"/>
      <c r="H201" s="923"/>
      <c r="I201" s="855"/>
      <c r="J201" s="855"/>
      <c r="K201" s="855"/>
      <c r="L201" s="923"/>
      <c r="M201" s="881"/>
      <c r="N201" s="259"/>
      <c r="O201" s="259"/>
      <c r="P201" s="259"/>
      <c r="Q201" s="1030"/>
      <c r="R201" s="259"/>
      <c r="S201" s="259"/>
      <c r="T201" s="942"/>
      <c r="U201" s="259"/>
      <c r="V201" s="259"/>
      <c r="W201" s="855"/>
      <c r="X201" s="855"/>
      <c r="Y201" s="855"/>
      <c r="Z201" s="248"/>
      <c r="AA201" s="855"/>
      <c r="AB201" s="248"/>
      <c r="AC201" s="910"/>
      <c r="AD201" s="248"/>
      <c r="AE201" s="248"/>
      <c r="AF201" s="1012"/>
      <c r="AG201" s="923"/>
      <c r="AH201" s="877"/>
      <c r="AI201" s="923"/>
      <c r="AJ201" s="855"/>
      <c r="AK201" s="877"/>
      <c r="AL201" s="855"/>
      <c r="AM201" s="248"/>
      <c r="AN201" s="877"/>
      <c r="AO201" s="248"/>
      <c r="AP201" s="248"/>
      <c r="AQ201" s="248"/>
      <c r="AR201" s="855"/>
      <c r="AS201" s="248"/>
      <c r="AT201" s="877"/>
      <c r="AU201" s="248"/>
      <c r="AV201" s="248"/>
      <c r="AW201" s="248"/>
      <c r="AX201" s="855"/>
      <c r="AY201" s="248"/>
      <c r="AZ201" s="877"/>
      <c r="BA201" s="248"/>
      <c r="BB201" s="248"/>
      <c r="BC201" s="248"/>
      <c r="BD201" s="248"/>
      <c r="BE201" s="248"/>
      <c r="BF201" s="803"/>
      <c r="BG201" s="855"/>
      <c r="BH201" s="1695"/>
      <c r="BI201" s="1695"/>
      <c r="BJ201" s="2080"/>
      <c r="BK201" s="1145">
        <f t="shared" si="229"/>
        <v>0</v>
      </c>
    </row>
    <row r="202" spans="2:63" s="11" customFormat="1" ht="52.5" hidden="1" customHeight="1">
      <c r="B202" s="848"/>
      <c r="C202" s="940"/>
      <c r="D202" s="1020"/>
      <c r="E202" s="855"/>
      <c r="F202" s="855"/>
      <c r="G202" s="923"/>
      <c r="H202" s="923"/>
      <c r="I202" s="855"/>
      <c r="J202" s="855"/>
      <c r="K202" s="855"/>
      <c r="L202" s="923"/>
      <c r="M202" s="881"/>
      <c r="N202" s="259"/>
      <c r="O202" s="259"/>
      <c r="P202" s="259"/>
      <c r="Q202" s="1030"/>
      <c r="R202" s="259"/>
      <c r="S202" s="259"/>
      <c r="T202" s="942"/>
      <c r="U202" s="259"/>
      <c r="V202" s="259"/>
      <c r="W202" s="855"/>
      <c r="X202" s="855"/>
      <c r="Y202" s="855"/>
      <c r="Z202" s="248"/>
      <c r="AA202" s="855"/>
      <c r="AB202" s="248"/>
      <c r="AC202" s="910"/>
      <c r="AD202" s="248"/>
      <c r="AE202" s="248"/>
      <c r="AF202" s="1012"/>
      <c r="AG202" s="923"/>
      <c r="AH202" s="877"/>
      <c r="AI202" s="923"/>
      <c r="AJ202" s="855"/>
      <c r="AK202" s="877"/>
      <c r="AL202" s="855"/>
      <c r="AM202" s="248"/>
      <c r="AN202" s="877"/>
      <c r="AO202" s="248"/>
      <c r="AP202" s="248"/>
      <c r="AQ202" s="248"/>
      <c r="AR202" s="855"/>
      <c r="AS202" s="248"/>
      <c r="AT202" s="877"/>
      <c r="AU202" s="248"/>
      <c r="AV202" s="248"/>
      <c r="AW202" s="248"/>
      <c r="AX202" s="855"/>
      <c r="AY202" s="248"/>
      <c r="AZ202" s="877"/>
      <c r="BA202" s="248"/>
      <c r="BB202" s="248"/>
      <c r="BC202" s="248"/>
      <c r="BD202" s="248"/>
      <c r="BE202" s="248"/>
      <c r="BF202" s="803"/>
      <c r="BG202" s="855"/>
      <c r="BH202" s="10"/>
      <c r="BI202" s="10"/>
      <c r="BJ202" s="1145"/>
      <c r="BK202" s="1145">
        <f t="shared" si="229"/>
        <v>0</v>
      </c>
    </row>
    <row r="203" spans="2:63" s="11" customFormat="1" ht="52.5" hidden="1" customHeight="1">
      <c r="B203" s="848"/>
      <c r="C203" s="940"/>
      <c r="D203" s="1020"/>
      <c r="E203" s="855"/>
      <c r="F203" s="855"/>
      <c r="G203" s="923"/>
      <c r="H203" s="923"/>
      <c r="I203" s="855"/>
      <c r="J203" s="855"/>
      <c r="K203" s="855"/>
      <c r="L203" s="923"/>
      <c r="M203" s="881"/>
      <c r="N203" s="259"/>
      <c r="O203" s="259"/>
      <c r="P203" s="259"/>
      <c r="Q203" s="1030"/>
      <c r="R203" s="259"/>
      <c r="S203" s="259"/>
      <c r="T203" s="942"/>
      <c r="U203" s="259"/>
      <c r="V203" s="259"/>
      <c r="W203" s="855"/>
      <c r="X203" s="855"/>
      <c r="Y203" s="855"/>
      <c r="Z203" s="248"/>
      <c r="AA203" s="855"/>
      <c r="AB203" s="248"/>
      <c r="AC203" s="910"/>
      <c r="AD203" s="248"/>
      <c r="AE203" s="248"/>
      <c r="AF203" s="1012"/>
      <c r="AG203" s="923"/>
      <c r="AH203" s="2488"/>
      <c r="AI203" s="923"/>
      <c r="AJ203" s="855"/>
      <c r="AK203" s="877"/>
      <c r="AL203" s="855"/>
      <c r="AM203" s="248"/>
      <c r="AN203" s="877"/>
      <c r="AO203" s="248"/>
      <c r="AP203" s="248"/>
      <c r="AQ203" s="248"/>
      <c r="AR203" s="855"/>
      <c r="AS203" s="248"/>
      <c r="AT203" s="877"/>
      <c r="AU203" s="248"/>
      <c r="AV203" s="248"/>
      <c r="AW203" s="248"/>
      <c r="AX203" s="855"/>
      <c r="AY203" s="248"/>
      <c r="AZ203" s="877"/>
      <c r="BA203" s="248"/>
      <c r="BB203" s="248"/>
      <c r="BC203" s="248"/>
      <c r="BD203" s="248"/>
      <c r="BE203" s="248"/>
      <c r="BF203" s="803"/>
      <c r="BG203" s="855"/>
      <c r="BH203" s="10"/>
      <c r="BI203" s="10"/>
      <c r="BJ203" s="1145"/>
      <c r="BK203" s="1145">
        <f t="shared" si="229"/>
        <v>0</v>
      </c>
    </row>
    <row r="204" spans="2:63" s="11" customFormat="1" ht="52.5" hidden="1" customHeight="1">
      <c r="B204" s="848"/>
      <c r="C204" s="940"/>
      <c r="D204" s="1020"/>
      <c r="E204" s="855"/>
      <c r="F204" s="855"/>
      <c r="G204" s="923"/>
      <c r="H204" s="923"/>
      <c r="I204" s="855"/>
      <c r="J204" s="855"/>
      <c r="K204" s="855"/>
      <c r="L204" s="923"/>
      <c r="M204" s="881"/>
      <c r="N204" s="259"/>
      <c r="O204" s="259"/>
      <c r="P204" s="259"/>
      <c r="Q204" s="1030"/>
      <c r="R204" s="259"/>
      <c r="S204" s="259"/>
      <c r="T204" s="942"/>
      <c r="U204" s="259"/>
      <c r="V204" s="259"/>
      <c r="W204" s="855"/>
      <c r="X204" s="855"/>
      <c r="Y204" s="855"/>
      <c r="Z204" s="248"/>
      <c r="AA204" s="855"/>
      <c r="AB204" s="248"/>
      <c r="AC204" s="910"/>
      <c r="AD204" s="248"/>
      <c r="AE204" s="248"/>
      <c r="AF204" s="1061"/>
      <c r="AG204" s="923"/>
      <c r="AH204" s="877"/>
      <c r="AI204" s="923"/>
      <c r="AJ204" s="855"/>
      <c r="AK204" s="855"/>
      <c r="AL204" s="855"/>
      <c r="AM204" s="248"/>
      <c r="AN204" s="855"/>
      <c r="AO204" s="248"/>
      <c r="AP204" s="248"/>
      <c r="AQ204" s="248"/>
      <c r="AR204" s="855"/>
      <c r="AS204" s="248"/>
      <c r="AT204" s="877"/>
      <c r="AU204" s="248"/>
      <c r="AV204" s="248"/>
      <c r="AW204" s="248"/>
      <c r="AX204" s="855"/>
      <c r="AY204" s="248"/>
      <c r="AZ204" s="877"/>
      <c r="BA204" s="248"/>
      <c r="BB204" s="248"/>
      <c r="BC204" s="248"/>
      <c r="BD204" s="248"/>
      <c r="BE204" s="248"/>
      <c r="BF204" s="803"/>
      <c r="BG204" s="855"/>
      <c r="BH204" s="10"/>
      <c r="BI204" s="10"/>
      <c r="BJ204" s="1145"/>
      <c r="BK204" s="1145">
        <f t="shared" si="229"/>
        <v>0</v>
      </c>
    </row>
    <row r="205" spans="2:63" s="11" customFormat="1" ht="52.5" hidden="1" customHeight="1">
      <c r="B205" s="848"/>
      <c r="C205" s="940"/>
      <c r="D205" s="1020"/>
      <c r="E205" s="855"/>
      <c r="F205" s="855"/>
      <c r="G205" s="923"/>
      <c r="H205" s="923"/>
      <c r="I205" s="855"/>
      <c r="J205" s="855"/>
      <c r="K205" s="855"/>
      <c r="L205" s="923"/>
      <c r="M205" s="881"/>
      <c r="N205" s="259"/>
      <c r="O205" s="259"/>
      <c r="P205" s="259"/>
      <c r="Q205" s="1030"/>
      <c r="R205" s="259"/>
      <c r="S205" s="259"/>
      <c r="T205" s="942"/>
      <c r="U205" s="259"/>
      <c r="V205" s="259"/>
      <c r="W205" s="855"/>
      <c r="X205" s="855"/>
      <c r="Y205" s="855"/>
      <c r="Z205" s="248"/>
      <c r="AA205" s="855"/>
      <c r="AB205" s="248"/>
      <c r="AC205" s="910"/>
      <c r="AD205" s="248"/>
      <c r="AE205" s="248"/>
      <c r="AF205" s="1061"/>
      <c r="AG205" s="923"/>
      <c r="AH205" s="877"/>
      <c r="AI205" s="923"/>
      <c r="AJ205" s="855"/>
      <c r="AK205" s="855"/>
      <c r="AL205" s="855"/>
      <c r="AM205" s="855"/>
      <c r="AN205" s="855"/>
      <c r="AO205" s="248"/>
      <c r="AP205" s="248"/>
      <c r="AQ205" s="248"/>
      <c r="AR205" s="855"/>
      <c r="AS205" s="855"/>
      <c r="AT205" s="877"/>
      <c r="AU205" s="248"/>
      <c r="AV205" s="248"/>
      <c r="AW205" s="248"/>
      <c r="AX205" s="855"/>
      <c r="AY205" s="855"/>
      <c r="AZ205" s="877"/>
      <c r="BA205" s="248"/>
      <c r="BB205" s="248"/>
      <c r="BC205" s="248"/>
      <c r="BD205" s="248"/>
      <c r="BE205" s="248"/>
      <c r="BF205" s="803"/>
      <c r="BG205" s="855"/>
      <c r="BH205" s="10"/>
      <c r="BI205" s="10"/>
      <c r="BJ205" s="1145"/>
      <c r="BK205" s="1145">
        <f t="shared" si="229"/>
        <v>0</v>
      </c>
    </row>
    <row r="206" spans="2:63" s="11" customFormat="1" ht="52.5" hidden="1" customHeight="1">
      <c r="B206" s="848"/>
      <c r="C206" s="940"/>
      <c r="D206" s="1020"/>
      <c r="E206" s="855"/>
      <c r="F206" s="855"/>
      <c r="G206" s="923"/>
      <c r="H206" s="923"/>
      <c r="I206" s="855"/>
      <c r="J206" s="855"/>
      <c r="K206" s="855"/>
      <c r="L206" s="923"/>
      <c r="M206" s="881"/>
      <c r="N206" s="259"/>
      <c r="O206" s="259"/>
      <c r="P206" s="259"/>
      <c r="Q206" s="1030"/>
      <c r="R206" s="259"/>
      <c r="S206" s="259"/>
      <c r="T206" s="942"/>
      <c r="U206" s="259"/>
      <c r="V206" s="259"/>
      <c r="W206" s="855"/>
      <c r="X206" s="855"/>
      <c r="Y206" s="855"/>
      <c r="Z206" s="248"/>
      <c r="AA206" s="855"/>
      <c r="AB206" s="248"/>
      <c r="AC206" s="910"/>
      <c r="AD206" s="248"/>
      <c r="AE206" s="248"/>
      <c r="AF206" s="1061"/>
      <c r="AG206" s="923"/>
      <c r="AH206" s="877"/>
      <c r="AI206" s="923"/>
      <c r="AJ206" s="855"/>
      <c r="AK206" s="855"/>
      <c r="AL206" s="855"/>
      <c r="AM206" s="248"/>
      <c r="AN206" s="855"/>
      <c r="AO206" s="248"/>
      <c r="AP206" s="248"/>
      <c r="AQ206" s="248"/>
      <c r="AR206" s="855"/>
      <c r="AS206" s="248"/>
      <c r="AT206" s="877"/>
      <c r="AU206" s="248"/>
      <c r="AV206" s="248"/>
      <c r="AW206" s="248"/>
      <c r="AX206" s="855"/>
      <c r="AY206" s="248"/>
      <c r="AZ206" s="877"/>
      <c r="BA206" s="248"/>
      <c r="BB206" s="248"/>
      <c r="BC206" s="248"/>
      <c r="BD206" s="248"/>
      <c r="BE206" s="248"/>
      <c r="BF206" s="803"/>
      <c r="BG206" s="855"/>
      <c r="BH206" s="10"/>
      <c r="BI206" s="10"/>
      <c r="BJ206" s="1145"/>
      <c r="BK206" s="1145">
        <f t="shared" si="229"/>
        <v>0</v>
      </c>
    </row>
    <row r="207" spans="2:63" s="11" customFormat="1" ht="52.5" hidden="1" customHeight="1">
      <c r="B207" s="848"/>
      <c r="C207" s="876"/>
      <c r="D207" s="1020"/>
      <c r="E207" s="855"/>
      <c r="F207" s="855"/>
      <c r="G207" s="923"/>
      <c r="H207" s="923"/>
      <c r="I207" s="855"/>
      <c r="J207" s="855"/>
      <c r="K207" s="855"/>
      <c r="L207" s="923"/>
      <c r="M207" s="881"/>
      <c r="N207" s="259"/>
      <c r="O207" s="259"/>
      <c r="P207" s="259"/>
      <c r="Q207" s="922"/>
      <c r="R207" s="259"/>
      <c r="S207" s="259"/>
      <c r="T207" s="259"/>
      <c r="U207" s="259"/>
      <c r="V207" s="259"/>
      <c r="W207" s="923"/>
      <c r="X207" s="923"/>
      <c r="Y207" s="923"/>
      <c r="Z207" s="248"/>
      <c r="AA207" s="855"/>
      <c r="AB207" s="248"/>
      <c r="AC207" s="910"/>
      <c r="AD207" s="248"/>
      <c r="AE207" s="248"/>
      <c r="AF207" s="923"/>
      <c r="AG207" s="923"/>
      <c r="AH207" s="877"/>
      <c r="AI207" s="923"/>
      <c r="AJ207" s="855"/>
      <c r="AK207" s="877"/>
      <c r="AL207" s="855"/>
      <c r="AM207" s="248"/>
      <c r="AN207" s="877"/>
      <c r="AO207" s="248"/>
      <c r="AP207" s="248"/>
      <c r="AQ207" s="248"/>
      <c r="AR207" s="855"/>
      <c r="AS207" s="248"/>
      <c r="AT207" s="877"/>
      <c r="AU207" s="248"/>
      <c r="AV207" s="248"/>
      <c r="AW207" s="248"/>
      <c r="AX207" s="855"/>
      <c r="AY207" s="248"/>
      <c r="AZ207" s="877"/>
      <c r="BA207" s="248"/>
      <c r="BB207" s="248"/>
      <c r="BC207" s="248"/>
      <c r="BD207" s="248"/>
      <c r="BE207" s="248"/>
      <c r="BF207" s="2473"/>
      <c r="BG207" s="855"/>
      <c r="BH207" s="10"/>
      <c r="BI207" s="10"/>
      <c r="BJ207" s="1145"/>
      <c r="BK207" s="1145">
        <f t="shared" si="229"/>
        <v>0</v>
      </c>
    </row>
    <row r="208" spans="2:63" s="11" customFormat="1" ht="24.95" hidden="1" customHeight="1">
      <c r="B208" s="920"/>
      <c r="C208" s="898" t="s">
        <v>200</v>
      </c>
      <c r="D208" s="900">
        <f t="shared" ref="D208:M208" si="292">D209+D210+D211+D212+D213</f>
        <v>0</v>
      </c>
      <c r="E208" s="248">
        <f t="shared" si="292"/>
        <v>0</v>
      </c>
      <c r="F208" s="248">
        <f t="shared" si="292"/>
        <v>0</v>
      </c>
      <c r="G208" s="248">
        <f t="shared" si="292"/>
        <v>0</v>
      </c>
      <c r="H208" s="248">
        <f t="shared" si="292"/>
        <v>0</v>
      </c>
      <c r="I208" s="248">
        <f t="shared" si="292"/>
        <v>0</v>
      </c>
      <c r="J208" s="248">
        <f t="shared" si="292"/>
        <v>0</v>
      </c>
      <c r="K208" s="248">
        <f t="shared" si="292"/>
        <v>0</v>
      </c>
      <c r="L208" s="248">
        <f t="shared" si="292"/>
        <v>0</v>
      </c>
      <c r="M208" s="248">
        <f t="shared" si="292"/>
        <v>0</v>
      </c>
      <c r="N208" s="248"/>
      <c r="O208" s="259"/>
      <c r="P208" s="259"/>
      <c r="Q208" s="259"/>
      <c r="R208" s="259"/>
      <c r="S208" s="259"/>
      <c r="T208" s="259"/>
      <c r="U208" s="259"/>
      <c r="V208" s="259"/>
      <c r="W208" s="248">
        <f>W209+W210+W211+W212+W213</f>
        <v>0</v>
      </c>
      <c r="X208" s="248">
        <f t="shared" ref="X208" si="293">SUM(X209:X213)</f>
        <v>0</v>
      </c>
      <c r="Y208" s="248">
        <f t="shared" ref="Y208:AP208" si="294">Y209+Y210+Y211+Y212+Y213</f>
        <v>0</v>
      </c>
      <c r="Z208" s="248">
        <f t="shared" si="294"/>
        <v>0</v>
      </c>
      <c r="AA208" s="248">
        <f t="shared" si="294"/>
        <v>0</v>
      </c>
      <c r="AB208" s="248">
        <f t="shared" si="294"/>
        <v>0</v>
      </c>
      <c r="AC208" s="248">
        <f t="shared" si="294"/>
        <v>0</v>
      </c>
      <c r="AD208" s="248">
        <f t="shared" si="294"/>
        <v>0</v>
      </c>
      <c r="AE208" s="248">
        <f t="shared" si="294"/>
        <v>0</v>
      </c>
      <c r="AF208" s="248">
        <f t="shared" si="294"/>
        <v>0</v>
      </c>
      <c r="AG208" s="248">
        <f t="shared" si="294"/>
        <v>0</v>
      </c>
      <c r="AH208" s="248">
        <f t="shared" si="294"/>
        <v>0</v>
      </c>
      <c r="AI208" s="248">
        <f t="shared" si="294"/>
        <v>0</v>
      </c>
      <c r="AJ208" s="248">
        <f t="shared" si="294"/>
        <v>0</v>
      </c>
      <c r="AK208" s="248">
        <f t="shared" si="294"/>
        <v>0</v>
      </c>
      <c r="AL208" s="248">
        <f t="shared" si="294"/>
        <v>0</v>
      </c>
      <c r="AM208" s="248">
        <f t="shared" si="294"/>
        <v>0</v>
      </c>
      <c r="AN208" s="248">
        <f t="shared" si="294"/>
        <v>0</v>
      </c>
      <c r="AO208" s="248">
        <f t="shared" si="294"/>
        <v>0</v>
      </c>
      <c r="AP208" s="248">
        <f t="shared" si="294"/>
        <v>0</v>
      </c>
      <c r="AQ208" s="248"/>
      <c r="AR208" s="248">
        <f t="shared" ref="AR208:AV208" si="295">AR209+AR210+AR211+AR212+AR213</f>
        <v>0</v>
      </c>
      <c r="AS208" s="248">
        <f t="shared" si="295"/>
        <v>0</v>
      </c>
      <c r="AT208" s="248">
        <f t="shared" si="295"/>
        <v>0</v>
      </c>
      <c r="AU208" s="248">
        <f t="shared" si="295"/>
        <v>0</v>
      </c>
      <c r="AV208" s="248">
        <f t="shared" si="295"/>
        <v>0</v>
      </c>
      <c r="AW208" s="248"/>
      <c r="AX208" s="248">
        <f t="shared" ref="AX208:BB208" si="296">AX209+AX210+AX211+AX212+AX213</f>
        <v>0</v>
      </c>
      <c r="AY208" s="248">
        <f t="shared" si="296"/>
        <v>0</v>
      </c>
      <c r="AZ208" s="248">
        <f t="shared" si="296"/>
        <v>0</v>
      </c>
      <c r="BA208" s="248">
        <f t="shared" si="296"/>
        <v>0</v>
      </c>
      <c r="BB208" s="248">
        <f t="shared" si="296"/>
        <v>0</v>
      </c>
      <c r="BC208" s="248"/>
      <c r="BD208" s="248"/>
      <c r="BE208" s="248"/>
      <c r="BF208" s="248"/>
      <c r="BG208" s="855"/>
      <c r="BH208" s="1758">
        <f t="shared" si="285"/>
        <v>0</v>
      </c>
      <c r="BI208" s="10" t="e">
        <f>#REF!-AL208</f>
        <v>#REF!</v>
      </c>
      <c r="BJ208" s="1145">
        <f t="shared" si="234"/>
        <v>0</v>
      </c>
      <c r="BK208" s="1145">
        <f t="shared" si="229"/>
        <v>0</v>
      </c>
    </row>
    <row r="209" spans="2:63" s="11" customFormat="1" ht="52.5" hidden="1" customHeight="1">
      <c r="B209" s="848"/>
      <c r="C209" s="897"/>
      <c r="D209" s="1020"/>
      <c r="E209" s="855"/>
      <c r="F209" s="855"/>
      <c r="G209" s="923"/>
      <c r="H209" s="923"/>
      <c r="I209" s="855"/>
      <c r="J209" s="855"/>
      <c r="K209" s="855"/>
      <c r="L209" s="923"/>
      <c r="M209" s="881"/>
      <c r="N209" s="818"/>
      <c r="O209" s="818"/>
      <c r="P209" s="259"/>
      <c r="Q209" s="818"/>
      <c r="R209" s="818"/>
      <c r="S209" s="818"/>
      <c r="T209" s="942"/>
      <c r="U209" s="259"/>
      <c r="V209" s="943"/>
      <c r="W209" s="944"/>
      <c r="X209" s="923"/>
      <c r="Y209" s="923"/>
      <c r="Z209" s="248"/>
      <c r="AA209" s="923"/>
      <c r="AB209" s="248"/>
      <c r="AC209" s="923"/>
      <c r="AD209" s="248"/>
      <c r="AE209" s="248"/>
      <c r="AF209" s="248"/>
      <c r="AG209" s="877"/>
      <c r="AH209" s="877"/>
      <c r="AI209" s="877"/>
      <c r="AJ209" s="855"/>
      <c r="AK209" s="877"/>
      <c r="AL209" s="855"/>
      <c r="AM209" s="248"/>
      <c r="AN209" s="877"/>
      <c r="AO209" s="248"/>
      <c r="AP209" s="248"/>
      <c r="AQ209" s="248"/>
      <c r="AR209" s="855"/>
      <c r="AS209" s="248"/>
      <c r="AT209" s="877"/>
      <c r="AU209" s="248"/>
      <c r="AV209" s="248"/>
      <c r="AW209" s="248"/>
      <c r="AX209" s="855"/>
      <c r="AY209" s="248"/>
      <c r="AZ209" s="877"/>
      <c r="BA209" s="248"/>
      <c r="BB209" s="248"/>
      <c r="BC209" s="248"/>
      <c r="BD209" s="248"/>
      <c r="BE209" s="248"/>
      <c r="BF209" s="2121"/>
      <c r="BG209" s="855"/>
      <c r="BH209" s="1758"/>
      <c r="BI209" s="10"/>
      <c r="BJ209" s="1145"/>
      <c r="BK209" s="1145">
        <f t="shared" si="229"/>
        <v>0</v>
      </c>
    </row>
    <row r="210" spans="2:63" s="766" customFormat="1" ht="60" hidden="1" customHeight="1">
      <c r="B210" s="848"/>
      <c r="C210" s="897"/>
      <c r="D210" s="1020"/>
      <c r="E210" s="855"/>
      <c r="F210" s="855"/>
      <c r="G210" s="923"/>
      <c r="H210" s="923"/>
      <c r="I210" s="855"/>
      <c r="J210" s="855"/>
      <c r="K210" s="855"/>
      <c r="L210" s="923"/>
      <c r="M210" s="881"/>
      <c r="N210" s="818"/>
      <c r="O210" s="818"/>
      <c r="P210" s="259"/>
      <c r="Q210" s="818"/>
      <c r="R210" s="818"/>
      <c r="S210" s="818"/>
      <c r="T210" s="942"/>
      <c r="U210" s="259"/>
      <c r="V210" s="943"/>
      <c r="W210" s="944"/>
      <c r="X210" s="923"/>
      <c r="Y210" s="923"/>
      <c r="Z210" s="248"/>
      <c r="AA210" s="923"/>
      <c r="AB210" s="248"/>
      <c r="AC210" s="923"/>
      <c r="AD210" s="248"/>
      <c r="AE210" s="248"/>
      <c r="AF210" s="248"/>
      <c r="AG210" s="877"/>
      <c r="AH210" s="877"/>
      <c r="AI210" s="877"/>
      <c r="AJ210" s="855"/>
      <c r="AK210" s="877"/>
      <c r="AL210" s="855"/>
      <c r="AM210" s="248"/>
      <c r="AN210" s="877"/>
      <c r="AO210" s="248"/>
      <c r="AP210" s="248"/>
      <c r="AQ210" s="248"/>
      <c r="AR210" s="855"/>
      <c r="AS210" s="248"/>
      <c r="AT210" s="877"/>
      <c r="AU210" s="248"/>
      <c r="AV210" s="248"/>
      <c r="AW210" s="248"/>
      <c r="AX210" s="855"/>
      <c r="AY210" s="248"/>
      <c r="AZ210" s="877"/>
      <c r="BA210" s="248"/>
      <c r="BB210" s="248"/>
      <c r="BC210" s="248"/>
      <c r="BD210" s="248"/>
      <c r="BE210" s="248"/>
      <c r="BF210" s="2121"/>
      <c r="BG210" s="855"/>
      <c r="BH210" s="2079"/>
      <c r="BI210" s="1695"/>
      <c r="BJ210" s="2080"/>
      <c r="BK210" s="1145">
        <f t="shared" si="229"/>
        <v>0</v>
      </c>
    </row>
    <row r="211" spans="2:63" s="11" customFormat="1" ht="50.45" hidden="1" customHeight="1">
      <c r="B211" s="848"/>
      <c r="C211" s="897"/>
      <c r="D211" s="1020"/>
      <c r="E211" s="855"/>
      <c r="F211" s="855"/>
      <c r="G211" s="923"/>
      <c r="H211" s="923"/>
      <c r="I211" s="855"/>
      <c r="J211" s="855"/>
      <c r="K211" s="855"/>
      <c r="L211" s="923"/>
      <c r="M211" s="881"/>
      <c r="N211" s="818"/>
      <c r="O211" s="818"/>
      <c r="P211" s="259"/>
      <c r="Q211" s="818"/>
      <c r="R211" s="818"/>
      <c r="S211" s="818"/>
      <c r="T211" s="942"/>
      <c r="U211" s="259"/>
      <c r="V211" s="943"/>
      <c r="W211" s="944"/>
      <c r="X211" s="923"/>
      <c r="Y211" s="923"/>
      <c r="Z211" s="248"/>
      <c r="AA211" s="923"/>
      <c r="AB211" s="248"/>
      <c r="AC211" s="855"/>
      <c r="AD211" s="248"/>
      <c r="AE211" s="248"/>
      <c r="AF211" s="248"/>
      <c r="AG211" s="877"/>
      <c r="AH211" s="877"/>
      <c r="AI211" s="877"/>
      <c r="AJ211" s="855"/>
      <c r="AK211" s="855"/>
      <c r="AL211" s="855"/>
      <c r="AM211" s="248"/>
      <c r="AN211" s="855"/>
      <c r="AO211" s="248"/>
      <c r="AP211" s="248"/>
      <c r="AQ211" s="248"/>
      <c r="AR211" s="855"/>
      <c r="AS211" s="248"/>
      <c r="AT211" s="877"/>
      <c r="AU211" s="248"/>
      <c r="AV211" s="248"/>
      <c r="AW211" s="248"/>
      <c r="AX211" s="855"/>
      <c r="AY211" s="248"/>
      <c r="AZ211" s="877"/>
      <c r="BA211" s="248"/>
      <c r="BB211" s="248"/>
      <c r="BC211" s="248"/>
      <c r="BD211" s="248"/>
      <c r="BE211" s="248"/>
      <c r="BF211" s="2121"/>
      <c r="BG211" s="855"/>
      <c r="BH211" s="1758"/>
      <c r="BI211" s="10"/>
      <c r="BJ211" s="1145"/>
      <c r="BK211" s="1145">
        <f t="shared" si="229"/>
        <v>0</v>
      </c>
    </row>
    <row r="212" spans="2:63" s="11" customFormat="1" ht="52.5" hidden="1" customHeight="1">
      <c r="B212" s="848"/>
      <c r="C212" s="897"/>
      <c r="D212" s="1020"/>
      <c r="E212" s="855"/>
      <c r="F212" s="855"/>
      <c r="G212" s="923"/>
      <c r="H212" s="923"/>
      <c r="I212" s="855"/>
      <c r="J212" s="855"/>
      <c r="K212" s="855"/>
      <c r="L212" s="923"/>
      <c r="M212" s="881"/>
      <c r="N212" s="818"/>
      <c r="O212" s="818"/>
      <c r="P212" s="259"/>
      <c r="Q212" s="818"/>
      <c r="R212" s="818"/>
      <c r="S212" s="818"/>
      <c r="T212" s="942"/>
      <c r="U212" s="259"/>
      <c r="V212" s="943"/>
      <c r="W212" s="944"/>
      <c r="X212" s="923"/>
      <c r="Y212" s="923"/>
      <c r="Z212" s="248"/>
      <c r="AA212" s="923"/>
      <c r="AB212" s="248"/>
      <c r="AC212" s="855"/>
      <c r="AD212" s="248"/>
      <c r="AE212" s="248"/>
      <c r="AF212" s="248"/>
      <c r="AG212" s="877"/>
      <c r="AH212" s="877"/>
      <c r="AI212" s="877"/>
      <c r="AJ212" s="855"/>
      <c r="AK212" s="855"/>
      <c r="AL212" s="855"/>
      <c r="AM212" s="248"/>
      <c r="AN212" s="855"/>
      <c r="AO212" s="248"/>
      <c r="AP212" s="248"/>
      <c r="AQ212" s="248"/>
      <c r="AR212" s="855"/>
      <c r="AS212" s="248"/>
      <c r="AT212" s="877"/>
      <c r="AU212" s="248"/>
      <c r="AV212" s="248"/>
      <c r="AW212" s="248"/>
      <c r="AX212" s="855"/>
      <c r="AY212" s="248"/>
      <c r="AZ212" s="877"/>
      <c r="BA212" s="248"/>
      <c r="BB212" s="248"/>
      <c r="BC212" s="248"/>
      <c r="BD212" s="248"/>
      <c r="BE212" s="248"/>
      <c r="BF212" s="2121"/>
      <c r="BG212" s="855"/>
      <c r="BH212" s="1758"/>
      <c r="BI212" s="10"/>
      <c r="BJ212" s="1145"/>
      <c r="BK212" s="1145">
        <f t="shared" ref="BK212:BK275" si="297">AA212-AJ212-AX212</f>
        <v>0</v>
      </c>
    </row>
    <row r="213" spans="2:63" s="11" customFormat="1" ht="45.6" hidden="1" customHeight="1">
      <c r="B213" s="848"/>
      <c r="C213" s="897"/>
      <c r="D213" s="1020"/>
      <c r="E213" s="855"/>
      <c r="F213" s="855"/>
      <c r="G213" s="923"/>
      <c r="H213" s="923"/>
      <c r="I213" s="855"/>
      <c r="J213" s="855"/>
      <c r="K213" s="855"/>
      <c r="L213" s="923"/>
      <c r="M213" s="881"/>
      <c r="N213" s="818"/>
      <c r="O213" s="818"/>
      <c r="P213" s="259"/>
      <c r="Q213" s="818"/>
      <c r="R213" s="818"/>
      <c r="S213" s="818"/>
      <c r="T213" s="942"/>
      <c r="U213" s="259"/>
      <c r="V213" s="943"/>
      <c r="W213" s="944"/>
      <c r="X213" s="923"/>
      <c r="Y213" s="923"/>
      <c r="Z213" s="248"/>
      <c r="AA213" s="923"/>
      <c r="AB213" s="248"/>
      <c r="AC213" s="855"/>
      <c r="AD213" s="248"/>
      <c r="AE213" s="248"/>
      <c r="AF213" s="248"/>
      <c r="AG213" s="877"/>
      <c r="AH213" s="877"/>
      <c r="AI213" s="877"/>
      <c r="AJ213" s="855"/>
      <c r="AK213" s="877"/>
      <c r="AL213" s="855"/>
      <c r="AM213" s="248"/>
      <c r="AN213" s="877"/>
      <c r="AO213" s="248"/>
      <c r="AP213" s="248"/>
      <c r="AQ213" s="248"/>
      <c r="AR213" s="855"/>
      <c r="AS213" s="248"/>
      <c r="AT213" s="877"/>
      <c r="AU213" s="248"/>
      <c r="AV213" s="248"/>
      <c r="AW213" s="248"/>
      <c r="AX213" s="855"/>
      <c r="AY213" s="248"/>
      <c r="AZ213" s="877"/>
      <c r="BA213" s="248"/>
      <c r="BB213" s="248"/>
      <c r="BC213" s="248"/>
      <c r="BD213" s="248"/>
      <c r="BE213" s="248"/>
      <c r="BF213" s="2121"/>
      <c r="BG213" s="855"/>
      <c r="BH213" s="1758"/>
      <c r="BI213" s="10"/>
      <c r="BJ213" s="1145"/>
      <c r="BK213" s="1145">
        <f t="shared" si="297"/>
        <v>0</v>
      </c>
    </row>
    <row r="214" spans="2:63" s="15" customFormat="1" ht="22.5" hidden="1" customHeight="1">
      <c r="B214" s="871"/>
      <c r="C214" s="898" t="s">
        <v>186</v>
      </c>
      <c r="D214" s="900">
        <f t="shared" ref="D214:J214" si="298">D215+D216+D217</f>
        <v>0</v>
      </c>
      <c r="E214" s="248">
        <f t="shared" si="298"/>
        <v>0</v>
      </c>
      <c r="F214" s="248">
        <f t="shared" si="298"/>
        <v>0</v>
      </c>
      <c r="G214" s="248">
        <f t="shared" si="298"/>
        <v>0</v>
      </c>
      <c r="H214" s="248">
        <f t="shared" si="298"/>
        <v>0</v>
      </c>
      <c r="I214" s="248">
        <f t="shared" si="298"/>
        <v>0</v>
      </c>
      <c r="J214" s="248">
        <f t="shared" si="298"/>
        <v>0</v>
      </c>
      <c r="K214" s="248">
        <f t="shared" ref="K214:X214" si="299">SUM(K215:K217)</f>
        <v>0</v>
      </c>
      <c r="L214" s="248">
        <f t="shared" si="299"/>
        <v>0</v>
      </c>
      <c r="M214" s="248">
        <f t="shared" si="299"/>
        <v>0</v>
      </c>
      <c r="N214" s="248">
        <f t="shared" si="299"/>
        <v>0</v>
      </c>
      <c r="O214" s="248">
        <f t="shared" si="299"/>
        <v>0</v>
      </c>
      <c r="P214" s="248">
        <f t="shared" si="299"/>
        <v>0</v>
      </c>
      <c r="Q214" s="248"/>
      <c r="R214" s="248">
        <f t="shared" si="299"/>
        <v>0</v>
      </c>
      <c r="S214" s="248">
        <f t="shared" si="299"/>
        <v>0</v>
      </c>
      <c r="T214" s="248">
        <f t="shared" si="299"/>
        <v>0</v>
      </c>
      <c r="U214" s="248">
        <f t="shared" si="299"/>
        <v>0</v>
      </c>
      <c r="V214" s="248">
        <f t="shared" si="299"/>
        <v>0</v>
      </c>
      <c r="W214" s="248">
        <f>W215+W216+W217</f>
        <v>0</v>
      </c>
      <c r="X214" s="248">
        <f t="shared" si="299"/>
        <v>0</v>
      </c>
      <c r="Y214" s="248">
        <f t="shared" ref="Y214:AP214" si="300">Y215+Y216+Y217</f>
        <v>0</v>
      </c>
      <c r="Z214" s="248">
        <f t="shared" si="300"/>
        <v>0</v>
      </c>
      <c r="AA214" s="248">
        <f t="shared" si="300"/>
        <v>0</v>
      </c>
      <c r="AB214" s="248">
        <f t="shared" si="300"/>
        <v>0</v>
      </c>
      <c r="AC214" s="248">
        <f t="shared" si="300"/>
        <v>0</v>
      </c>
      <c r="AD214" s="248">
        <f t="shared" si="300"/>
        <v>0</v>
      </c>
      <c r="AE214" s="248">
        <f t="shared" si="300"/>
        <v>0</v>
      </c>
      <c r="AF214" s="248">
        <f t="shared" si="300"/>
        <v>0</v>
      </c>
      <c r="AG214" s="248">
        <f t="shared" si="300"/>
        <v>0</v>
      </c>
      <c r="AH214" s="248">
        <f t="shared" si="300"/>
        <v>0</v>
      </c>
      <c r="AI214" s="248">
        <f t="shared" si="300"/>
        <v>0</v>
      </c>
      <c r="AJ214" s="248">
        <f t="shared" si="300"/>
        <v>0</v>
      </c>
      <c r="AK214" s="248">
        <f t="shared" si="300"/>
        <v>0</v>
      </c>
      <c r="AL214" s="248">
        <f t="shared" si="300"/>
        <v>0</v>
      </c>
      <c r="AM214" s="248">
        <f t="shared" si="300"/>
        <v>0</v>
      </c>
      <c r="AN214" s="248">
        <f t="shared" si="300"/>
        <v>0</v>
      </c>
      <c r="AO214" s="248">
        <f t="shared" si="300"/>
        <v>0</v>
      </c>
      <c r="AP214" s="248">
        <f t="shared" si="300"/>
        <v>0</v>
      </c>
      <c r="AQ214" s="248"/>
      <c r="AR214" s="248">
        <f t="shared" ref="AR214:AV214" si="301">AR215+AR216+AR217</f>
        <v>0</v>
      </c>
      <c r="AS214" s="248">
        <f t="shared" si="301"/>
        <v>0</v>
      </c>
      <c r="AT214" s="248">
        <f t="shared" si="301"/>
        <v>0</v>
      </c>
      <c r="AU214" s="248">
        <f t="shared" si="301"/>
        <v>0</v>
      </c>
      <c r="AV214" s="248">
        <f t="shared" si="301"/>
        <v>0</v>
      </c>
      <c r="AW214" s="248"/>
      <c r="AX214" s="248">
        <f t="shared" ref="AX214:BB214" si="302">AX215+AX216+AX217</f>
        <v>0</v>
      </c>
      <c r="AY214" s="248">
        <f t="shared" si="302"/>
        <v>0</v>
      </c>
      <c r="AZ214" s="248">
        <f t="shared" si="302"/>
        <v>0</v>
      </c>
      <c r="BA214" s="248">
        <f t="shared" si="302"/>
        <v>0</v>
      </c>
      <c r="BB214" s="248">
        <f t="shared" si="302"/>
        <v>0</v>
      </c>
      <c r="BC214" s="248"/>
      <c r="BD214" s="248"/>
      <c r="BE214" s="248"/>
      <c r="BF214" s="248"/>
      <c r="BG214" s="248"/>
      <c r="BH214" s="1758">
        <f t="shared" si="285"/>
        <v>0</v>
      </c>
      <c r="BI214" s="10" t="e">
        <f>#REF!-AL214</f>
        <v>#REF!</v>
      </c>
      <c r="BJ214" s="1145">
        <f t="shared" ref="BJ214:BJ274" si="303">AX214-AL214</f>
        <v>0</v>
      </c>
      <c r="BK214" s="1145">
        <f t="shared" si="297"/>
        <v>0</v>
      </c>
    </row>
    <row r="215" spans="2:63" s="766" customFormat="1" ht="55.5" hidden="1" customHeight="1">
      <c r="B215" s="848"/>
      <c r="C215" s="897"/>
      <c r="D215" s="2157"/>
      <c r="E215" s="855"/>
      <c r="F215" s="855"/>
      <c r="G215" s="2158"/>
      <c r="H215" s="2158"/>
      <c r="I215" s="855"/>
      <c r="J215" s="855"/>
      <c r="K215" s="855"/>
      <c r="L215" s="2158"/>
      <c r="M215" s="881"/>
      <c r="N215" s="818"/>
      <c r="O215" s="818"/>
      <c r="P215" s="259"/>
      <c r="Q215" s="818"/>
      <c r="R215" s="818"/>
      <c r="S215" s="818"/>
      <c r="T215" s="909"/>
      <c r="U215" s="909"/>
      <c r="V215" s="909"/>
      <c r="W215" s="953"/>
      <c r="X215" s="923"/>
      <c r="Y215" s="953"/>
      <c r="Z215" s="248"/>
      <c r="AA215" s="953"/>
      <c r="AB215" s="248"/>
      <c r="AC215" s="953"/>
      <c r="AD215" s="248"/>
      <c r="AE215" s="248"/>
      <c r="AF215" s="248"/>
      <c r="AG215" s="877"/>
      <c r="AH215" s="877"/>
      <c r="AI215" s="2489"/>
      <c r="AJ215" s="855"/>
      <c r="AK215" s="953"/>
      <c r="AL215" s="855"/>
      <c r="AM215" s="248"/>
      <c r="AN215" s="953"/>
      <c r="AO215" s="248"/>
      <c r="AP215" s="248"/>
      <c r="AQ215" s="248"/>
      <c r="AR215" s="855"/>
      <c r="AS215" s="248"/>
      <c r="AT215" s="953"/>
      <c r="AU215" s="248"/>
      <c r="AV215" s="248"/>
      <c r="AW215" s="248"/>
      <c r="AX215" s="855"/>
      <c r="AY215" s="248"/>
      <c r="AZ215" s="953"/>
      <c r="BA215" s="248"/>
      <c r="BB215" s="248"/>
      <c r="BC215" s="248"/>
      <c r="BD215" s="248"/>
      <c r="BE215" s="248"/>
      <c r="BF215" s="2086"/>
      <c r="BG215" s="855"/>
      <c r="BH215" s="2079"/>
      <c r="BI215" s="1695"/>
      <c r="BJ215" s="2080"/>
      <c r="BK215" s="1145">
        <f t="shared" si="297"/>
        <v>0</v>
      </c>
    </row>
    <row r="216" spans="2:63" s="766" customFormat="1" ht="55.5" hidden="1" customHeight="1">
      <c r="B216" s="848"/>
      <c r="C216" s="897"/>
      <c r="D216" s="2157"/>
      <c r="E216" s="855"/>
      <c r="F216" s="855"/>
      <c r="G216" s="2158"/>
      <c r="H216" s="2158"/>
      <c r="I216" s="855"/>
      <c r="J216" s="855"/>
      <c r="K216" s="855"/>
      <c r="L216" s="2158"/>
      <c r="M216" s="881"/>
      <c r="N216" s="818"/>
      <c r="O216" s="818"/>
      <c r="P216" s="259"/>
      <c r="Q216" s="818"/>
      <c r="R216" s="818"/>
      <c r="S216" s="818"/>
      <c r="T216" s="909"/>
      <c r="U216" s="909"/>
      <c r="V216" s="909"/>
      <c r="W216" s="953"/>
      <c r="X216" s="923"/>
      <c r="Y216" s="953"/>
      <c r="Z216" s="248"/>
      <c r="AA216" s="953"/>
      <c r="AB216" s="248"/>
      <c r="AC216" s="855"/>
      <c r="AD216" s="248"/>
      <c r="AE216" s="248"/>
      <c r="AF216" s="248"/>
      <c r="AG216" s="877"/>
      <c r="AH216" s="877"/>
      <c r="AI216" s="2489"/>
      <c r="AJ216" s="855"/>
      <c r="AK216" s="953"/>
      <c r="AL216" s="855"/>
      <c r="AM216" s="248"/>
      <c r="AN216" s="953"/>
      <c r="AO216" s="248"/>
      <c r="AP216" s="248"/>
      <c r="AQ216" s="248"/>
      <c r="AR216" s="855"/>
      <c r="AS216" s="248"/>
      <c r="AT216" s="953"/>
      <c r="AU216" s="248"/>
      <c r="AV216" s="248"/>
      <c r="AW216" s="248"/>
      <c r="AX216" s="855"/>
      <c r="AY216" s="248"/>
      <c r="AZ216" s="953"/>
      <c r="BA216" s="248"/>
      <c r="BB216" s="248"/>
      <c r="BC216" s="248"/>
      <c r="BD216" s="248"/>
      <c r="BE216" s="248"/>
      <c r="BF216" s="2086"/>
      <c r="BG216" s="855"/>
      <c r="BH216" s="2079"/>
      <c r="BI216" s="1695"/>
      <c r="BJ216" s="2080"/>
      <c r="BK216" s="1145">
        <f t="shared" si="297"/>
        <v>0</v>
      </c>
    </row>
    <row r="217" spans="2:63" s="766" customFormat="1" ht="55.5" hidden="1" customHeight="1">
      <c r="B217" s="848"/>
      <c r="C217" s="897"/>
      <c r="D217" s="2157"/>
      <c r="E217" s="855"/>
      <c r="F217" s="855"/>
      <c r="G217" s="2158"/>
      <c r="H217" s="2158"/>
      <c r="I217" s="855"/>
      <c r="J217" s="855"/>
      <c r="K217" s="855"/>
      <c r="L217" s="2158"/>
      <c r="M217" s="881"/>
      <c r="N217" s="818"/>
      <c r="O217" s="818"/>
      <c r="P217" s="259"/>
      <c r="Q217" s="818"/>
      <c r="R217" s="818"/>
      <c r="S217" s="818"/>
      <c r="T217" s="909"/>
      <c r="U217" s="909"/>
      <c r="V217" s="909"/>
      <c r="W217" s="953"/>
      <c r="X217" s="923"/>
      <c r="Y217" s="953"/>
      <c r="Z217" s="248"/>
      <c r="AA217" s="953"/>
      <c r="AB217" s="248"/>
      <c r="AC217" s="855"/>
      <c r="AD217" s="248"/>
      <c r="AE217" s="248"/>
      <c r="AF217" s="248"/>
      <c r="AG217" s="877"/>
      <c r="AH217" s="877"/>
      <c r="AI217" s="2489"/>
      <c r="AJ217" s="855"/>
      <c r="AK217" s="953"/>
      <c r="AL217" s="855"/>
      <c r="AM217" s="248"/>
      <c r="AN217" s="953"/>
      <c r="AO217" s="248"/>
      <c r="AP217" s="248"/>
      <c r="AQ217" s="248"/>
      <c r="AR217" s="855"/>
      <c r="AS217" s="248"/>
      <c r="AT217" s="953"/>
      <c r="AU217" s="248"/>
      <c r="AV217" s="248"/>
      <c r="AW217" s="248"/>
      <c r="AX217" s="855"/>
      <c r="AY217" s="248"/>
      <c r="AZ217" s="953"/>
      <c r="BA217" s="248"/>
      <c r="BB217" s="248"/>
      <c r="BC217" s="248"/>
      <c r="BD217" s="248"/>
      <c r="BE217" s="248"/>
      <c r="BF217" s="2086"/>
      <c r="BG217" s="855"/>
      <c r="BH217" s="2079"/>
      <c r="BI217" s="1695"/>
      <c r="BJ217" s="2080"/>
      <c r="BK217" s="1145">
        <f t="shared" si="297"/>
        <v>0</v>
      </c>
    </row>
    <row r="218" spans="2:63" s="11" customFormat="1" ht="23.45" hidden="1" customHeight="1">
      <c r="B218" s="920"/>
      <c r="C218" s="898" t="s">
        <v>308</v>
      </c>
      <c r="D218" s="900">
        <f t="shared" ref="D218:J218" si="304">D219+D220+D221+D222</f>
        <v>0</v>
      </c>
      <c r="E218" s="248">
        <f t="shared" si="304"/>
        <v>0</v>
      </c>
      <c r="F218" s="248">
        <f t="shared" si="304"/>
        <v>0</v>
      </c>
      <c r="G218" s="248">
        <f t="shared" si="304"/>
        <v>0</v>
      </c>
      <c r="H218" s="248">
        <f t="shared" si="304"/>
        <v>0</v>
      </c>
      <c r="I218" s="248">
        <f t="shared" si="304"/>
        <v>0</v>
      </c>
      <c r="J218" s="248">
        <f t="shared" si="304"/>
        <v>0</v>
      </c>
      <c r="K218" s="248">
        <f t="shared" ref="K218:M218" si="305">SUM(K219:K222)</f>
        <v>0</v>
      </c>
      <c r="L218" s="248">
        <f t="shared" si="305"/>
        <v>0</v>
      </c>
      <c r="M218" s="1067">
        <f t="shared" si="305"/>
        <v>0</v>
      </c>
      <c r="N218" s="259"/>
      <c r="O218" s="259"/>
      <c r="P218" s="259"/>
      <c r="Q218" s="259"/>
      <c r="R218" s="259"/>
      <c r="S218" s="259"/>
      <c r="T218" s="259"/>
      <c r="U218" s="259"/>
      <c r="V218" s="259"/>
      <c r="W218" s="248">
        <f>W219+W220+W221+W222</f>
        <v>0</v>
      </c>
      <c r="X218" s="248">
        <f t="shared" ref="X218" si="306">SUM(X219:X222)</f>
        <v>0</v>
      </c>
      <c r="Y218" s="248">
        <f t="shared" ref="Y218:AP218" si="307">Y219+Y220+Y221+Y222</f>
        <v>0</v>
      </c>
      <c r="Z218" s="248">
        <f t="shared" si="307"/>
        <v>0</v>
      </c>
      <c r="AA218" s="248">
        <f t="shared" si="307"/>
        <v>0</v>
      </c>
      <c r="AB218" s="248">
        <f t="shared" si="307"/>
        <v>0</v>
      </c>
      <c r="AC218" s="248">
        <f t="shared" si="307"/>
        <v>0</v>
      </c>
      <c r="AD218" s="248">
        <f t="shared" si="307"/>
        <v>0</v>
      </c>
      <c r="AE218" s="248">
        <f t="shared" si="307"/>
        <v>0</v>
      </c>
      <c r="AF218" s="248">
        <f t="shared" si="307"/>
        <v>0</v>
      </c>
      <c r="AG218" s="248">
        <f t="shared" si="307"/>
        <v>0</v>
      </c>
      <c r="AH218" s="248">
        <f t="shared" si="307"/>
        <v>0</v>
      </c>
      <c r="AI218" s="248">
        <f t="shared" si="307"/>
        <v>0</v>
      </c>
      <c r="AJ218" s="248">
        <f t="shared" si="307"/>
        <v>0</v>
      </c>
      <c r="AK218" s="248">
        <f t="shared" si="307"/>
        <v>0</v>
      </c>
      <c r="AL218" s="248">
        <f t="shared" si="307"/>
        <v>0</v>
      </c>
      <c r="AM218" s="248">
        <f t="shared" si="307"/>
        <v>0</v>
      </c>
      <c r="AN218" s="248">
        <f t="shared" si="307"/>
        <v>0</v>
      </c>
      <c r="AO218" s="248">
        <f t="shared" si="307"/>
        <v>0</v>
      </c>
      <c r="AP218" s="248">
        <f t="shared" si="307"/>
        <v>0</v>
      </c>
      <c r="AQ218" s="248"/>
      <c r="AR218" s="248">
        <f t="shared" ref="AR218:AV218" si="308">AR219+AR220+AR221+AR222</f>
        <v>0</v>
      </c>
      <c r="AS218" s="248">
        <f t="shared" si="308"/>
        <v>0</v>
      </c>
      <c r="AT218" s="248">
        <f t="shared" si="308"/>
        <v>0</v>
      </c>
      <c r="AU218" s="248">
        <f t="shared" si="308"/>
        <v>0</v>
      </c>
      <c r="AV218" s="248">
        <f t="shared" si="308"/>
        <v>0</v>
      </c>
      <c r="AW218" s="248"/>
      <c r="AX218" s="248">
        <f t="shared" ref="AX218:BB218" si="309">AX219+AX220+AX221+AX222</f>
        <v>0</v>
      </c>
      <c r="AY218" s="248">
        <f t="shared" si="309"/>
        <v>0</v>
      </c>
      <c r="AZ218" s="248">
        <f t="shared" si="309"/>
        <v>0</v>
      </c>
      <c r="BA218" s="248">
        <f t="shared" si="309"/>
        <v>0</v>
      </c>
      <c r="BB218" s="248">
        <f t="shared" si="309"/>
        <v>0</v>
      </c>
      <c r="BC218" s="248"/>
      <c r="BD218" s="248"/>
      <c r="BE218" s="248"/>
      <c r="BF218" s="248"/>
      <c r="BG218" s="855"/>
      <c r="BH218" s="1758">
        <f t="shared" si="285"/>
        <v>0</v>
      </c>
      <c r="BI218" s="10" t="e">
        <f>#REF!-AL218</f>
        <v>#REF!</v>
      </c>
      <c r="BJ218" s="1145">
        <f t="shared" si="303"/>
        <v>0</v>
      </c>
      <c r="BK218" s="1145">
        <f t="shared" si="297"/>
        <v>0</v>
      </c>
    </row>
    <row r="219" spans="2:63" s="766" customFormat="1" hidden="1">
      <c r="B219" s="848"/>
      <c r="C219" s="876"/>
      <c r="D219" s="1025"/>
      <c r="E219" s="855"/>
      <c r="F219" s="855"/>
      <c r="G219" s="1493"/>
      <c r="H219" s="1493"/>
      <c r="I219" s="855"/>
      <c r="J219" s="855"/>
      <c r="K219" s="855"/>
      <c r="L219" s="1493"/>
      <c r="M219" s="881"/>
      <c r="N219" s="818"/>
      <c r="O219" s="818"/>
      <c r="P219" s="259"/>
      <c r="Q219" s="818"/>
      <c r="R219" s="818"/>
      <c r="S219" s="818"/>
      <c r="T219" s="909"/>
      <c r="U219" s="1070"/>
      <c r="V219" s="259"/>
      <c r="W219" s="910"/>
      <c r="X219" s="923"/>
      <c r="Y219" s="910"/>
      <c r="Z219" s="248"/>
      <c r="AA219" s="910"/>
      <c r="AB219" s="248"/>
      <c r="AC219" s="910"/>
      <c r="AD219" s="248"/>
      <c r="AE219" s="248"/>
      <c r="AF219" s="923"/>
      <c r="AG219" s="1367"/>
      <c r="AH219" s="877"/>
      <c r="AI219" s="1367"/>
      <c r="AJ219" s="855"/>
      <c r="AK219" s="855"/>
      <c r="AL219" s="855"/>
      <c r="AM219" s="248"/>
      <c r="AN219" s="855"/>
      <c r="AO219" s="248"/>
      <c r="AP219" s="248"/>
      <c r="AQ219" s="248"/>
      <c r="AR219" s="855"/>
      <c r="AS219" s="248"/>
      <c r="AT219" s="855"/>
      <c r="AU219" s="248"/>
      <c r="AV219" s="248"/>
      <c r="AW219" s="248"/>
      <c r="AX219" s="855"/>
      <c r="AY219" s="248"/>
      <c r="AZ219" s="855"/>
      <c r="BA219" s="248"/>
      <c r="BB219" s="248"/>
      <c r="BC219" s="248"/>
      <c r="BD219" s="248"/>
      <c r="BE219" s="248"/>
      <c r="BF219" s="2478"/>
      <c r="BG219" s="855"/>
      <c r="BH219" s="2079"/>
      <c r="BI219" s="1695"/>
      <c r="BJ219" s="2080"/>
      <c r="BK219" s="1145">
        <f t="shared" si="297"/>
        <v>0</v>
      </c>
    </row>
    <row r="220" spans="2:63" s="766" customFormat="1" ht="111.95" hidden="1" customHeight="1">
      <c r="B220" s="848"/>
      <c r="C220" s="876"/>
      <c r="D220" s="1025"/>
      <c r="E220" s="855"/>
      <c r="F220" s="855"/>
      <c r="G220" s="1493"/>
      <c r="H220" s="1493"/>
      <c r="I220" s="855"/>
      <c r="J220" s="855"/>
      <c r="K220" s="855"/>
      <c r="L220" s="1493"/>
      <c r="M220" s="881"/>
      <c r="N220" s="818"/>
      <c r="O220" s="818"/>
      <c r="P220" s="259"/>
      <c r="Q220" s="818"/>
      <c r="R220" s="818"/>
      <c r="S220" s="818"/>
      <c r="T220" s="909"/>
      <c r="U220" s="1070"/>
      <c r="V220" s="259"/>
      <c r="W220" s="910"/>
      <c r="X220" s="923"/>
      <c r="Y220" s="910"/>
      <c r="Z220" s="248"/>
      <c r="AA220" s="910"/>
      <c r="AB220" s="248"/>
      <c r="AC220" s="910"/>
      <c r="AD220" s="248"/>
      <c r="AE220" s="248"/>
      <c r="AF220" s="923"/>
      <c r="AG220" s="1367"/>
      <c r="AH220" s="877"/>
      <c r="AI220" s="1367"/>
      <c r="AJ220" s="855"/>
      <c r="AK220" s="855"/>
      <c r="AL220" s="855"/>
      <c r="AM220" s="248"/>
      <c r="AN220" s="855"/>
      <c r="AO220" s="248"/>
      <c r="AP220" s="248"/>
      <c r="AQ220" s="248"/>
      <c r="AR220" s="855"/>
      <c r="AS220" s="248"/>
      <c r="AT220" s="855"/>
      <c r="AU220" s="248"/>
      <c r="AV220" s="248"/>
      <c r="AW220" s="248"/>
      <c r="AX220" s="855"/>
      <c r="AY220" s="248"/>
      <c r="AZ220" s="855"/>
      <c r="BA220" s="248"/>
      <c r="BB220" s="248"/>
      <c r="BC220" s="248"/>
      <c r="BD220" s="248"/>
      <c r="BE220" s="248"/>
      <c r="BF220" s="2478"/>
      <c r="BG220" s="855"/>
      <c r="BH220" s="2079"/>
      <c r="BI220" s="1695"/>
      <c r="BJ220" s="2080"/>
      <c r="BK220" s="1145">
        <f t="shared" si="297"/>
        <v>0</v>
      </c>
    </row>
    <row r="221" spans="2:63" s="766" customFormat="1" ht="90.95" hidden="1" customHeight="1">
      <c r="B221" s="848"/>
      <c r="C221" s="876"/>
      <c r="D221" s="1025"/>
      <c r="E221" s="855"/>
      <c r="F221" s="855"/>
      <c r="G221" s="1493"/>
      <c r="H221" s="1493"/>
      <c r="I221" s="855"/>
      <c r="J221" s="855"/>
      <c r="K221" s="855"/>
      <c r="L221" s="1493"/>
      <c r="M221" s="881"/>
      <c r="N221" s="818"/>
      <c r="O221" s="818"/>
      <c r="P221" s="259"/>
      <c r="Q221" s="818"/>
      <c r="R221" s="818"/>
      <c r="S221" s="818"/>
      <c r="T221" s="909"/>
      <c r="U221" s="1070"/>
      <c r="V221" s="259"/>
      <c r="W221" s="910"/>
      <c r="X221" s="923"/>
      <c r="Y221" s="910"/>
      <c r="Z221" s="248"/>
      <c r="AA221" s="910"/>
      <c r="AB221" s="248"/>
      <c r="AC221" s="910"/>
      <c r="AD221" s="248"/>
      <c r="AE221" s="248"/>
      <c r="AF221" s="923"/>
      <c r="AG221" s="1367"/>
      <c r="AH221" s="877"/>
      <c r="AI221" s="1367"/>
      <c r="AJ221" s="855"/>
      <c r="AK221" s="855"/>
      <c r="AL221" s="855"/>
      <c r="AM221" s="248"/>
      <c r="AN221" s="1367"/>
      <c r="AO221" s="248"/>
      <c r="AP221" s="248"/>
      <c r="AQ221" s="248"/>
      <c r="AR221" s="855"/>
      <c r="AS221" s="248"/>
      <c r="AT221" s="855"/>
      <c r="AU221" s="248"/>
      <c r="AV221" s="248"/>
      <c r="AW221" s="248"/>
      <c r="AX221" s="855"/>
      <c r="AY221" s="248"/>
      <c r="AZ221" s="855"/>
      <c r="BA221" s="248"/>
      <c r="BB221" s="248"/>
      <c r="BC221" s="248"/>
      <c r="BD221" s="248"/>
      <c r="BE221" s="248"/>
      <c r="BF221" s="2478"/>
      <c r="BG221" s="855"/>
      <c r="BH221" s="2079"/>
      <c r="BI221" s="1695"/>
      <c r="BJ221" s="2080"/>
      <c r="BK221" s="1145">
        <f t="shared" si="297"/>
        <v>0</v>
      </c>
    </row>
    <row r="222" spans="2:63" s="766" customFormat="1" ht="96.6" hidden="1" customHeight="1">
      <c r="B222" s="848"/>
      <c r="C222" s="876"/>
      <c r="D222" s="1025"/>
      <c r="E222" s="855"/>
      <c r="F222" s="855"/>
      <c r="G222" s="1493"/>
      <c r="H222" s="1493"/>
      <c r="I222" s="855"/>
      <c r="J222" s="855"/>
      <c r="K222" s="855"/>
      <c r="L222" s="1493"/>
      <c r="M222" s="881"/>
      <c r="N222" s="818"/>
      <c r="O222" s="818"/>
      <c r="P222" s="259"/>
      <c r="Q222" s="818"/>
      <c r="R222" s="818"/>
      <c r="S222" s="818"/>
      <c r="T222" s="909"/>
      <c r="U222" s="1070"/>
      <c r="V222" s="259"/>
      <c r="W222" s="910"/>
      <c r="X222" s="923"/>
      <c r="Y222" s="910"/>
      <c r="Z222" s="248"/>
      <c r="AA222" s="910"/>
      <c r="AB222" s="248"/>
      <c r="AC222" s="910"/>
      <c r="AD222" s="248"/>
      <c r="AE222" s="248"/>
      <c r="AF222" s="923"/>
      <c r="AG222" s="1367"/>
      <c r="AH222" s="877"/>
      <c r="AI222" s="1367"/>
      <c r="AJ222" s="855"/>
      <c r="AK222" s="855"/>
      <c r="AL222" s="855"/>
      <c r="AM222" s="248"/>
      <c r="AN222" s="1367"/>
      <c r="AO222" s="248"/>
      <c r="AP222" s="248"/>
      <c r="AQ222" s="248"/>
      <c r="AR222" s="855"/>
      <c r="AS222" s="248"/>
      <c r="AT222" s="855"/>
      <c r="AU222" s="248"/>
      <c r="AV222" s="248"/>
      <c r="AW222" s="248"/>
      <c r="AX222" s="855"/>
      <c r="AY222" s="248"/>
      <c r="AZ222" s="855"/>
      <c r="BA222" s="248"/>
      <c r="BB222" s="248"/>
      <c r="BC222" s="248"/>
      <c r="BD222" s="248"/>
      <c r="BE222" s="248"/>
      <c r="BF222" s="2478"/>
      <c r="BG222" s="855"/>
      <c r="BH222" s="2079"/>
      <c r="BI222" s="1695"/>
      <c r="BJ222" s="2080"/>
      <c r="BK222" s="1145">
        <f t="shared" si="297"/>
        <v>0</v>
      </c>
    </row>
    <row r="223" spans="2:63" s="11" customFormat="1" ht="28.5" hidden="1">
      <c r="B223" s="920"/>
      <c r="C223" s="898" t="s">
        <v>374</v>
      </c>
      <c r="D223" s="900">
        <f t="shared" ref="D223:J223" si="310">D224+D225</f>
        <v>0</v>
      </c>
      <c r="E223" s="248">
        <f t="shared" si="310"/>
        <v>0</v>
      </c>
      <c r="F223" s="248">
        <f t="shared" si="310"/>
        <v>0</v>
      </c>
      <c r="G223" s="248">
        <f t="shared" si="310"/>
        <v>0</v>
      </c>
      <c r="H223" s="248">
        <f t="shared" si="310"/>
        <v>0</v>
      </c>
      <c r="I223" s="248">
        <f t="shared" si="310"/>
        <v>0</v>
      </c>
      <c r="J223" s="248">
        <f t="shared" si="310"/>
        <v>0</v>
      </c>
      <c r="K223" s="248">
        <f>SUM(K224:K225)</f>
        <v>0</v>
      </c>
      <c r="L223" s="248">
        <f>SUM(L224:L225)</f>
        <v>0</v>
      </c>
      <c r="M223" s="1067">
        <f>SUM(M224:M225)</f>
        <v>0</v>
      </c>
      <c r="N223" s="259"/>
      <c r="O223" s="259"/>
      <c r="P223" s="259"/>
      <c r="Q223" s="259"/>
      <c r="R223" s="259"/>
      <c r="S223" s="259"/>
      <c r="T223" s="259"/>
      <c r="U223" s="259"/>
      <c r="V223" s="259"/>
      <c r="W223" s="248">
        <f>W224+W225</f>
        <v>0</v>
      </c>
      <c r="X223" s="248">
        <f t="shared" ref="X223" si="311">SUM(X224:X225)</f>
        <v>0</v>
      </c>
      <c r="Y223" s="248">
        <f t="shared" ref="Y223:AP223" si="312">Y224+Y225</f>
        <v>0</v>
      </c>
      <c r="Z223" s="248">
        <f t="shared" si="312"/>
        <v>0</v>
      </c>
      <c r="AA223" s="248">
        <f t="shared" si="312"/>
        <v>0</v>
      </c>
      <c r="AB223" s="248">
        <f t="shared" si="312"/>
        <v>0</v>
      </c>
      <c r="AC223" s="248">
        <f t="shared" si="312"/>
        <v>0</v>
      </c>
      <c r="AD223" s="248">
        <f t="shared" si="312"/>
        <v>0</v>
      </c>
      <c r="AE223" s="248">
        <f t="shared" si="312"/>
        <v>0</v>
      </c>
      <c r="AF223" s="248">
        <f t="shared" si="312"/>
        <v>0</v>
      </c>
      <c r="AG223" s="248">
        <f t="shared" si="312"/>
        <v>0</v>
      </c>
      <c r="AH223" s="248">
        <f t="shared" si="312"/>
        <v>0</v>
      </c>
      <c r="AI223" s="248">
        <f t="shared" si="312"/>
        <v>0</v>
      </c>
      <c r="AJ223" s="248">
        <f t="shared" si="312"/>
        <v>0</v>
      </c>
      <c r="AK223" s="248">
        <f t="shared" si="312"/>
        <v>0</v>
      </c>
      <c r="AL223" s="248">
        <f t="shared" si="312"/>
        <v>0</v>
      </c>
      <c r="AM223" s="248">
        <f t="shared" si="312"/>
        <v>0</v>
      </c>
      <c r="AN223" s="248">
        <f t="shared" si="312"/>
        <v>0</v>
      </c>
      <c r="AO223" s="248">
        <f t="shared" si="312"/>
        <v>0</v>
      </c>
      <c r="AP223" s="248">
        <f t="shared" si="312"/>
        <v>0</v>
      </c>
      <c r="AQ223" s="248"/>
      <c r="AR223" s="248">
        <f t="shared" ref="AR223:AV223" si="313">AR224+AR225</f>
        <v>0</v>
      </c>
      <c r="AS223" s="248">
        <f t="shared" si="313"/>
        <v>0</v>
      </c>
      <c r="AT223" s="248">
        <f t="shared" si="313"/>
        <v>0</v>
      </c>
      <c r="AU223" s="248">
        <f t="shared" si="313"/>
        <v>0</v>
      </c>
      <c r="AV223" s="248">
        <f t="shared" si="313"/>
        <v>0</v>
      </c>
      <c r="AW223" s="248"/>
      <c r="AX223" s="248">
        <f t="shared" ref="AX223:BB223" si="314">AX224+AX225</f>
        <v>0</v>
      </c>
      <c r="AY223" s="248">
        <f t="shared" si="314"/>
        <v>0</v>
      </c>
      <c r="AZ223" s="248">
        <f t="shared" si="314"/>
        <v>0</v>
      </c>
      <c r="BA223" s="248">
        <f t="shared" si="314"/>
        <v>0</v>
      </c>
      <c r="BB223" s="248">
        <f t="shared" si="314"/>
        <v>0</v>
      </c>
      <c r="BC223" s="248"/>
      <c r="BD223" s="248"/>
      <c r="BE223" s="248"/>
      <c r="BF223" s="248"/>
      <c r="BG223" s="855"/>
      <c r="BH223" s="1758">
        <f t="shared" si="285"/>
        <v>0</v>
      </c>
      <c r="BI223" s="10" t="e">
        <f>#REF!-AL223</f>
        <v>#REF!</v>
      </c>
      <c r="BJ223" s="1145">
        <f t="shared" si="303"/>
        <v>0</v>
      </c>
      <c r="BK223" s="1145">
        <f t="shared" si="297"/>
        <v>0</v>
      </c>
    </row>
    <row r="224" spans="2:63" s="11" customFormat="1" ht="47.45" hidden="1" customHeight="1">
      <c r="B224" s="848"/>
      <c r="C224" s="897"/>
      <c r="D224" s="2159"/>
      <c r="E224" s="855"/>
      <c r="F224" s="855"/>
      <c r="G224" s="2160"/>
      <c r="H224" s="2160"/>
      <c r="I224" s="855"/>
      <c r="J224" s="855"/>
      <c r="K224" s="855"/>
      <c r="L224" s="2160"/>
      <c r="M224" s="881"/>
      <c r="N224" s="818"/>
      <c r="O224" s="818"/>
      <c r="P224" s="259"/>
      <c r="Q224" s="818"/>
      <c r="R224" s="818"/>
      <c r="S224" s="818"/>
      <c r="T224" s="909"/>
      <c r="U224" s="259"/>
      <c r="V224" s="259"/>
      <c r="W224" s="926"/>
      <c r="X224" s="923"/>
      <c r="Y224" s="926"/>
      <c r="Z224" s="248"/>
      <c r="AA224" s="926"/>
      <c r="AB224" s="248"/>
      <c r="AC224" s="926"/>
      <c r="AD224" s="248"/>
      <c r="AE224" s="248"/>
      <c r="AF224" s="248"/>
      <c r="AG224" s="877"/>
      <c r="AH224" s="877"/>
      <c r="AI224" s="260"/>
      <c r="AJ224" s="855"/>
      <c r="AK224" s="927"/>
      <c r="AL224" s="855"/>
      <c r="AM224" s="248"/>
      <c r="AN224" s="927"/>
      <c r="AO224" s="248"/>
      <c r="AP224" s="248"/>
      <c r="AQ224" s="248"/>
      <c r="AR224" s="855"/>
      <c r="AS224" s="248"/>
      <c r="AT224" s="927"/>
      <c r="AU224" s="248"/>
      <c r="AV224" s="248"/>
      <c r="AW224" s="248"/>
      <c r="AX224" s="855"/>
      <c r="AY224" s="248"/>
      <c r="AZ224" s="927"/>
      <c r="BA224" s="248"/>
      <c r="BB224" s="248"/>
      <c r="BC224" s="248"/>
      <c r="BD224" s="248"/>
      <c r="BE224" s="248"/>
      <c r="BF224" s="2472"/>
      <c r="BG224" s="855"/>
      <c r="BH224" s="1758"/>
      <c r="BI224" s="10"/>
      <c r="BJ224" s="1145"/>
      <c r="BK224" s="1145">
        <f t="shared" si="297"/>
        <v>0</v>
      </c>
    </row>
    <row r="225" spans="1:63" s="766" customFormat="1" ht="95.45" hidden="1" customHeight="1">
      <c r="B225" s="848"/>
      <c r="C225" s="897"/>
      <c r="D225" s="2159"/>
      <c r="E225" s="855"/>
      <c r="F225" s="855"/>
      <c r="G225" s="2160"/>
      <c r="H225" s="2160"/>
      <c r="I225" s="855"/>
      <c r="J225" s="855"/>
      <c r="K225" s="855"/>
      <c r="L225" s="2160"/>
      <c r="M225" s="881"/>
      <c r="N225" s="818"/>
      <c r="O225" s="818"/>
      <c r="P225" s="259"/>
      <c r="Q225" s="818"/>
      <c r="R225" s="818"/>
      <c r="S225" s="818"/>
      <c r="T225" s="909"/>
      <c r="U225" s="259"/>
      <c r="V225" s="259"/>
      <c r="W225" s="926"/>
      <c r="X225" s="923"/>
      <c r="Y225" s="926"/>
      <c r="Z225" s="248"/>
      <c r="AA225" s="926"/>
      <c r="AB225" s="248"/>
      <c r="AC225" s="910"/>
      <c r="AD225" s="248"/>
      <c r="AE225" s="248"/>
      <c r="AF225" s="248"/>
      <c r="AG225" s="877"/>
      <c r="AH225" s="926"/>
      <c r="AI225" s="260"/>
      <c r="AJ225" s="855"/>
      <c r="AK225" s="927"/>
      <c r="AL225" s="855"/>
      <c r="AM225" s="248"/>
      <c r="AN225" s="927"/>
      <c r="AO225" s="248"/>
      <c r="AP225" s="248"/>
      <c r="AQ225" s="248"/>
      <c r="AR225" s="855"/>
      <c r="AS225" s="248"/>
      <c r="AT225" s="927"/>
      <c r="AU225" s="248"/>
      <c r="AV225" s="248"/>
      <c r="AW225" s="248"/>
      <c r="AX225" s="855"/>
      <c r="AY225" s="248"/>
      <c r="AZ225" s="927"/>
      <c r="BA225" s="248"/>
      <c r="BB225" s="248"/>
      <c r="BC225" s="248"/>
      <c r="BD225" s="248"/>
      <c r="BE225" s="248"/>
      <c r="BF225" s="1338"/>
      <c r="BG225" s="855"/>
      <c r="BH225" s="2079"/>
      <c r="BI225" s="1695"/>
      <c r="BJ225" s="2080"/>
      <c r="BK225" s="1145">
        <f t="shared" si="297"/>
        <v>0</v>
      </c>
    </row>
    <row r="226" spans="1:63" s="11" customFormat="1" ht="14.45" hidden="1" customHeight="1">
      <c r="B226" s="920"/>
      <c r="C226" s="897"/>
      <c r="D226" s="900"/>
      <c r="E226" s="855"/>
      <c r="F226" s="855"/>
      <c r="G226" s="855"/>
      <c r="H226" s="855"/>
      <c r="I226" s="855"/>
      <c r="J226" s="855"/>
      <c r="K226" s="855"/>
      <c r="L226" s="855"/>
      <c r="M226" s="881"/>
      <c r="N226" s="259"/>
      <c r="O226" s="259"/>
      <c r="P226" s="259"/>
      <c r="Q226" s="259"/>
      <c r="R226" s="259"/>
      <c r="S226" s="259"/>
      <c r="T226" s="259"/>
      <c r="U226" s="259"/>
      <c r="V226" s="259"/>
      <c r="W226" s="855"/>
      <c r="X226" s="855"/>
      <c r="Y226" s="855"/>
      <c r="Z226" s="248"/>
      <c r="AA226" s="855"/>
      <c r="AB226" s="248"/>
      <c r="AC226" s="855"/>
      <c r="AD226" s="248"/>
      <c r="AE226" s="248"/>
      <c r="AF226" s="248"/>
      <c r="AG226" s="248"/>
      <c r="AH226" s="248"/>
      <c r="AI226" s="248"/>
      <c r="AJ226" s="248"/>
      <c r="AK226" s="248"/>
      <c r="AL226" s="855"/>
      <c r="AM226" s="248"/>
      <c r="AN226" s="855"/>
      <c r="AO226" s="248"/>
      <c r="AP226" s="248"/>
      <c r="AQ226" s="248"/>
      <c r="AR226" s="855"/>
      <c r="AS226" s="248"/>
      <c r="AT226" s="855"/>
      <c r="AU226" s="248"/>
      <c r="AV226" s="248"/>
      <c r="AW226" s="248"/>
      <c r="AX226" s="855"/>
      <c r="AY226" s="248"/>
      <c r="AZ226" s="855"/>
      <c r="BA226" s="248"/>
      <c r="BB226" s="248"/>
      <c r="BC226" s="248"/>
      <c r="BD226" s="248"/>
      <c r="BE226" s="248"/>
      <c r="BF226" s="248"/>
      <c r="BG226" s="855"/>
      <c r="BH226" s="1758">
        <f t="shared" si="285"/>
        <v>0</v>
      </c>
      <c r="BI226" s="10" t="e">
        <f>#REF!-AL226</f>
        <v>#REF!</v>
      </c>
      <c r="BJ226" s="1145">
        <f t="shared" si="303"/>
        <v>0</v>
      </c>
      <c r="BK226" s="1145">
        <f t="shared" si="297"/>
        <v>0</v>
      </c>
    </row>
    <row r="227" spans="1:63" s="15" customFormat="1" ht="36.6" customHeight="1">
      <c r="B227" s="871" t="s">
        <v>47</v>
      </c>
      <c r="C227" s="898" t="s">
        <v>117</v>
      </c>
      <c r="D227" s="900">
        <f t="shared" ref="D227:M227" si="315">D228+D231</f>
        <v>5</v>
      </c>
      <c r="E227" s="248">
        <f t="shared" si="315"/>
        <v>0</v>
      </c>
      <c r="F227" s="248">
        <f t="shared" si="315"/>
        <v>0</v>
      </c>
      <c r="G227" s="248">
        <f t="shared" si="315"/>
        <v>5</v>
      </c>
      <c r="H227" s="248">
        <f t="shared" si="315"/>
        <v>115800</v>
      </c>
      <c r="I227" s="248">
        <f t="shared" si="315"/>
        <v>0</v>
      </c>
      <c r="J227" s="248">
        <f t="shared" si="315"/>
        <v>0</v>
      </c>
      <c r="K227" s="248">
        <f t="shared" si="315"/>
        <v>0</v>
      </c>
      <c r="L227" s="248">
        <f t="shared" si="315"/>
        <v>5</v>
      </c>
      <c r="M227" s="248">
        <f t="shared" si="315"/>
        <v>0</v>
      </c>
      <c r="N227" s="248"/>
      <c r="O227" s="248"/>
      <c r="P227" s="248"/>
      <c r="Q227" s="248"/>
      <c r="R227" s="248">
        <f t="shared" ref="R227:AP227" si="316">R228+R231</f>
        <v>0</v>
      </c>
      <c r="S227" s="248"/>
      <c r="T227" s="248"/>
      <c r="U227" s="248"/>
      <c r="V227" s="248"/>
      <c r="W227" s="248">
        <f t="shared" si="316"/>
        <v>208836</v>
      </c>
      <c r="X227" s="248">
        <f t="shared" si="316"/>
        <v>0</v>
      </c>
      <c r="Y227" s="248">
        <f t="shared" si="316"/>
        <v>197500</v>
      </c>
      <c r="Z227" s="248">
        <f t="shared" si="316"/>
        <v>0</v>
      </c>
      <c r="AA227" s="248">
        <f t="shared" si="316"/>
        <v>197500</v>
      </c>
      <c r="AB227" s="248">
        <f t="shared" si="316"/>
        <v>0</v>
      </c>
      <c r="AC227" s="248">
        <f t="shared" si="316"/>
        <v>91500</v>
      </c>
      <c r="AD227" s="248">
        <f t="shared" si="316"/>
        <v>0</v>
      </c>
      <c r="AE227" s="248">
        <f t="shared" si="316"/>
        <v>0</v>
      </c>
      <c r="AF227" s="248">
        <f t="shared" si="316"/>
        <v>27231.004000000001</v>
      </c>
      <c r="AG227" s="248">
        <f t="shared" si="316"/>
        <v>30000</v>
      </c>
      <c r="AH227" s="248">
        <f t="shared" si="316"/>
        <v>9152.0149999999994</v>
      </c>
      <c r="AI227" s="248">
        <f t="shared" si="316"/>
        <v>53669</v>
      </c>
      <c r="AJ227" s="248">
        <f t="shared" si="316"/>
        <v>80900.004000000001</v>
      </c>
      <c r="AK227" s="248">
        <f t="shared" si="316"/>
        <v>115800</v>
      </c>
      <c r="AL227" s="248">
        <f t="shared" si="316"/>
        <v>115800</v>
      </c>
      <c r="AM227" s="248">
        <f t="shared" si="316"/>
        <v>0</v>
      </c>
      <c r="AN227" s="248">
        <f t="shared" si="316"/>
        <v>115800</v>
      </c>
      <c r="AO227" s="248">
        <f t="shared" si="316"/>
        <v>0</v>
      </c>
      <c r="AP227" s="248">
        <f t="shared" si="316"/>
        <v>0</v>
      </c>
      <c r="AQ227" s="248"/>
      <c r="AR227" s="248">
        <f t="shared" ref="AR227:AV227" si="317">AR228+AR231</f>
        <v>42087.751400000001</v>
      </c>
      <c r="AS227" s="248">
        <f t="shared" si="317"/>
        <v>0</v>
      </c>
      <c r="AT227" s="248">
        <f t="shared" si="317"/>
        <v>42087.751400000001</v>
      </c>
      <c r="AU227" s="248">
        <f t="shared" si="317"/>
        <v>0</v>
      </c>
      <c r="AV227" s="248">
        <f t="shared" si="317"/>
        <v>0</v>
      </c>
      <c r="AW227" s="248"/>
      <c r="AX227" s="248">
        <f t="shared" ref="AX227:BB227" si="318">AX228+AX231</f>
        <v>96945</v>
      </c>
      <c r="AY227" s="248">
        <f t="shared" si="318"/>
        <v>0</v>
      </c>
      <c r="AZ227" s="248">
        <f t="shared" si="318"/>
        <v>96945</v>
      </c>
      <c r="BA227" s="248">
        <f t="shared" si="318"/>
        <v>0</v>
      </c>
      <c r="BB227" s="248">
        <f t="shared" si="318"/>
        <v>0</v>
      </c>
      <c r="BC227" s="248"/>
      <c r="BD227" s="248"/>
      <c r="BE227" s="248"/>
      <c r="BF227" s="248"/>
      <c r="BG227" s="248"/>
      <c r="BH227" s="1758">
        <f t="shared" si="285"/>
        <v>799.99599999998463</v>
      </c>
      <c r="BI227" s="10" t="e">
        <f>#REF!-AL227</f>
        <v>#REF!</v>
      </c>
      <c r="BJ227" s="1145">
        <f t="shared" si="303"/>
        <v>-18855</v>
      </c>
      <c r="BK227" s="1145">
        <f t="shared" si="297"/>
        <v>19654.995999999999</v>
      </c>
    </row>
    <row r="228" spans="1:63" s="24" customFormat="1" ht="20.45" customHeight="1">
      <c r="B228" s="839" t="s">
        <v>126</v>
      </c>
      <c r="C228" s="840" t="s">
        <v>75</v>
      </c>
      <c r="D228" s="1411">
        <f t="shared" ref="D228:M228" si="319">D229+D230</f>
        <v>1</v>
      </c>
      <c r="E228" s="902">
        <f t="shared" si="319"/>
        <v>0</v>
      </c>
      <c r="F228" s="902">
        <f t="shared" si="319"/>
        <v>0</v>
      </c>
      <c r="G228" s="902">
        <f t="shared" si="319"/>
        <v>1</v>
      </c>
      <c r="H228" s="902">
        <f t="shared" si="319"/>
        <v>14100</v>
      </c>
      <c r="I228" s="902">
        <f t="shared" si="319"/>
        <v>0</v>
      </c>
      <c r="J228" s="902">
        <f t="shared" si="319"/>
        <v>0</v>
      </c>
      <c r="K228" s="902">
        <f t="shared" si="319"/>
        <v>0</v>
      </c>
      <c r="L228" s="902">
        <f t="shared" si="319"/>
        <v>1</v>
      </c>
      <c r="M228" s="902">
        <f t="shared" si="319"/>
        <v>0</v>
      </c>
      <c r="N228" s="902"/>
      <c r="O228" s="902"/>
      <c r="P228" s="902"/>
      <c r="Q228" s="902"/>
      <c r="R228" s="902">
        <f t="shared" ref="R228:AP228" si="320">R229+R230</f>
        <v>0</v>
      </c>
      <c r="S228" s="902"/>
      <c r="T228" s="902"/>
      <c r="U228" s="902"/>
      <c r="V228" s="902"/>
      <c r="W228" s="902">
        <f t="shared" si="320"/>
        <v>68056</v>
      </c>
      <c r="X228" s="902">
        <f t="shared" si="320"/>
        <v>0</v>
      </c>
      <c r="Y228" s="902">
        <f t="shared" si="320"/>
        <v>61200</v>
      </c>
      <c r="Z228" s="902">
        <f t="shared" si="320"/>
        <v>0</v>
      </c>
      <c r="AA228" s="902">
        <f t="shared" si="320"/>
        <v>61200</v>
      </c>
      <c r="AB228" s="902">
        <f t="shared" si="320"/>
        <v>0</v>
      </c>
      <c r="AC228" s="902">
        <f t="shared" si="320"/>
        <v>61200</v>
      </c>
      <c r="AD228" s="902">
        <f t="shared" si="320"/>
        <v>0</v>
      </c>
      <c r="AE228" s="902">
        <f t="shared" si="320"/>
        <v>0</v>
      </c>
      <c r="AF228" s="902">
        <f t="shared" si="320"/>
        <v>27100</v>
      </c>
      <c r="AG228" s="902">
        <f t="shared" si="320"/>
        <v>20000</v>
      </c>
      <c r="AH228" s="902">
        <f t="shared" si="320"/>
        <v>5293.415</v>
      </c>
      <c r="AI228" s="902">
        <f t="shared" si="320"/>
        <v>20000</v>
      </c>
      <c r="AJ228" s="902">
        <f t="shared" si="320"/>
        <v>47100</v>
      </c>
      <c r="AK228" s="902">
        <f t="shared" si="320"/>
        <v>14100</v>
      </c>
      <c r="AL228" s="902">
        <f t="shared" si="320"/>
        <v>14100</v>
      </c>
      <c r="AM228" s="902">
        <f t="shared" si="320"/>
        <v>0</v>
      </c>
      <c r="AN228" s="902">
        <f t="shared" si="320"/>
        <v>14100</v>
      </c>
      <c r="AO228" s="902">
        <f t="shared" si="320"/>
        <v>0</v>
      </c>
      <c r="AP228" s="902">
        <f t="shared" si="320"/>
        <v>0</v>
      </c>
      <c r="AQ228" s="902"/>
      <c r="AR228" s="902">
        <f t="shared" ref="AR228:AV228" si="321">AR229+AR230</f>
        <v>11859.42</v>
      </c>
      <c r="AS228" s="902">
        <f t="shared" si="321"/>
        <v>0</v>
      </c>
      <c r="AT228" s="902">
        <f t="shared" si="321"/>
        <v>11859.42</v>
      </c>
      <c r="AU228" s="902">
        <f t="shared" si="321"/>
        <v>0</v>
      </c>
      <c r="AV228" s="902">
        <f t="shared" si="321"/>
        <v>0</v>
      </c>
      <c r="AW228" s="902"/>
      <c r="AX228" s="902">
        <f t="shared" ref="AX228:BB228" si="322">AX229+AX230</f>
        <v>13100</v>
      </c>
      <c r="AY228" s="902">
        <f t="shared" si="322"/>
        <v>0</v>
      </c>
      <c r="AZ228" s="902">
        <f t="shared" si="322"/>
        <v>13100</v>
      </c>
      <c r="BA228" s="902">
        <f t="shared" si="322"/>
        <v>0</v>
      </c>
      <c r="BB228" s="902">
        <f t="shared" si="322"/>
        <v>0</v>
      </c>
      <c r="BC228" s="902"/>
      <c r="BD228" s="902"/>
      <c r="BE228" s="902"/>
      <c r="BF228" s="902"/>
      <c r="BG228" s="847"/>
      <c r="BH228" s="1760">
        <f t="shared" si="285"/>
        <v>0</v>
      </c>
      <c r="BI228" s="1761" t="e">
        <f>#REF!-AL228</f>
        <v>#REF!</v>
      </c>
      <c r="BJ228" s="1145">
        <f t="shared" si="303"/>
        <v>-1000</v>
      </c>
      <c r="BK228" s="1145">
        <f t="shared" si="297"/>
        <v>1000</v>
      </c>
    </row>
    <row r="229" spans="1:63" s="179" customFormat="1" ht="120">
      <c r="A229" s="179" t="s">
        <v>2032</v>
      </c>
      <c r="B229" s="946">
        <v>1</v>
      </c>
      <c r="C229" s="947" t="s">
        <v>121</v>
      </c>
      <c r="D229" s="819">
        <v>1</v>
      </c>
      <c r="E229" s="855"/>
      <c r="F229" s="855"/>
      <c r="G229" s="855">
        <v>1</v>
      </c>
      <c r="H229" s="855">
        <f>G229*AL229</f>
        <v>14100</v>
      </c>
      <c r="I229" s="855"/>
      <c r="J229" s="855"/>
      <c r="K229" s="855"/>
      <c r="L229" s="855">
        <v>1</v>
      </c>
      <c r="M229" s="881"/>
      <c r="N229" s="922" t="s">
        <v>98</v>
      </c>
      <c r="O229" s="259" t="s">
        <v>77</v>
      </c>
      <c r="P229" s="818" t="s">
        <v>122</v>
      </c>
      <c r="Q229" s="259">
        <v>7805914</v>
      </c>
      <c r="R229" s="922"/>
      <c r="S229" s="818" t="s">
        <v>123</v>
      </c>
      <c r="T229" s="259" t="s">
        <v>114</v>
      </c>
      <c r="U229" s="818"/>
      <c r="V229" s="818" t="s">
        <v>809</v>
      </c>
      <c r="W229" s="923">
        <v>68056</v>
      </c>
      <c r="X229" s="855"/>
      <c r="Y229" s="923">
        <v>61200</v>
      </c>
      <c r="Z229" s="248"/>
      <c r="AA229" s="923">
        <f>AB229+AC229+AD229+AE229</f>
        <v>61200</v>
      </c>
      <c r="AB229" s="248"/>
      <c r="AC229" s="923">
        <v>61200</v>
      </c>
      <c r="AD229" s="248"/>
      <c r="AE229" s="248"/>
      <c r="AF229" s="926">
        <v>27100</v>
      </c>
      <c r="AG229" s="923">
        <v>20000</v>
      </c>
      <c r="AH229" s="926">
        <v>5293.415</v>
      </c>
      <c r="AI229" s="923">
        <v>20000</v>
      </c>
      <c r="AJ229" s="855">
        <f>AF229+AI229</f>
        <v>47100</v>
      </c>
      <c r="AK229" s="855">
        <v>14100</v>
      </c>
      <c r="AL229" s="855">
        <f t="shared" ref="AL229:AL236" si="323">AM229+AN229+AO229</f>
        <v>14100</v>
      </c>
      <c r="AM229" s="248"/>
      <c r="AN229" s="855">
        <v>14100</v>
      </c>
      <c r="AO229" s="248"/>
      <c r="AP229" s="248"/>
      <c r="AQ229" s="248"/>
      <c r="AR229" s="855">
        <f t="shared" ref="AR229" si="324">AS229+AT229+AU229</f>
        <v>11859.42</v>
      </c>
      <c r="AS229" s="248"/>
      <c r="AT229" s="855">
        <f>'2-XSKT'!AA175</f>
        <v>11859.42</v>
      </c>
      <c r="AU229" s="248"/>
      <c r="AV229" s="248"/>
      <c r="AW229" s="248"/>
      <c r="AX229" s="855">
        <f t="shared" ref="AX229" si="325">AY229+AZ229+BA229</f>
        <v>13100</v>
      </c>
      <c r="AY229" s="248"/>
      <c r="AZ229" s="855">
        <f>'2-XSKT'!AF175</f>
        <v>13100</v>
      </c>
      <c r="BA229" s="248"/>
      <c r="BB229" s="248"/>
      <c r="BC229" s="248"/>
      <c r="BD229" s="248"/>
      <c r="BE229" s="248"/>
      <c r="BF229" s="259" t="s">
        <v>2134</v>
      </c>
      <c r="BG229" s="1371"/>
      <c r="BH229" s="2078">
        <f t="shared" si="285"/>
        <v>0</v>
      </c>
      <c r="BI229" s="177" t="e">
        <f>#REF!-AL229</f>
        <v>#REF!</v>
      </c>
      <c r="BJ229" s="2076">
        <f t="shared" si="303"/>
        <v>-1000</v>
      </c>
      <c r="BK229" s="1145">
        <f t="shared" si="297"/>
        <v>1000</v>
      </c>
    </row>
    <row r="230" spans="1:63" s="11" customFormat="1" hidden="1">
      <c r="B230" s="946"/>
      <c r="C230" s="947"/>
      <c r="D230" s="819"/>
      <c r="E230" s="855"/>
      <c r="F230" s="855"/>
      <c r="G230" s="855"/>
      <c r="H230" s="855"/>
      <c r="I230" s="855"/>
      <c r="J230" s="855"/>
      <c r="K230" s="855"/>
      <c r="L230" s="855"/>
      <c r="M230" s="881"/>
      <c r="N230" s="922"/>
      <c r="O230" s="259"/>
      <c r="P230" s="818"/>
      <c r="Q230" s="259"/>
      <c r="R230" s="922"/>
      <c r="S230" s="259"/>
      <c r="T230" s="259"/>
      <c r="U230" s="259"/>
      <c r="V230" s="259"/>
      <c r="W230" s="923"/>
      <c r="X230" s="855"/>
      <c r="Y230" s="923"/>
      <c r="Z230" s="855"/>
      <c r="AA230" s="923"/>
      <c r="AB230" s="248"/>
      <c r="AC230" s="923"/>
      <c r="AD230" s="248"/>
      <c r="AE230" s="248"/>
      <c r="AF230" s="877"/>
      <c r="AG230" s="923"/>
      <c r="AH230" s="926"/>
      <c r="AI230" s="923"/>
      <c r="AJ230" s="855"/>
      <c r="AK230" s="855"/>
      <c r="AL230" s="855"/>
      <c r="AM230" s="248"/>
      <c r="AN230" s="855"/>
      <c r="AO230" s="248"/>
      <c r="AP230" s="248"/>
      <c r="AQ230" s="248"/>
      <c r="AR230" s="855"/>
      <c r="AS230" s="248"/>
      <c r="AT230" s="855"/>
      <c r="AU230" s="248"/>
      <c r="AV230" s="248"/>
      <c r="AW230" s="248"/>
      <c r="AX230" s="855"/>
      <c r="AY230" s="248"/>
      <c r="AZ230" s="855"/>
      <c r="BA230" s="248"/>
      <c r="BB230" s="248"/>
      <c r="BC230" s="248"/>
      <c r="BD230" s="248"/>
      <c r="BE230" s="248"/>
      <c r="BF230" s="259"/>
      <c r="BG230" s="855"/>
      <c r="BH230" s="1758"/>
      <c r="BI230" s="10"/>
      <c r="BJ230" s="1145"/>
      <c r="BK230" s="1145">
        <f t="shared" si="297"/>
        <v>0</v>
      </c>
    </row>
    <row r="231" spans="1:63" s="24" customFormat="1">
      <c r="B231" s="839" t="s">
        <v>457</v>
      </c>
      <c r="C231" s="840" t="s">
        <v>87</v>
      </c>
      <c r="D231" s="1394">
        <f t="shared" ref="D231:M231" si="326">D232+D233+D234+D235+D236</f>
        <v>4</v>
      </c>
      <c r="E231" s="950">
        <f t="shared" si="326"/>
        <v>0</v>
      </c>
      <c r="F231" s="950">
        <f t="shared" si="326"/>
        <v>0</v>
      </c>
      <c r="G231" s="950">
        <f t="shared" si="326"/>
        <v>4</v>
      </c>
      <c r="H231" s="950">
        <f t="shared" si="326"/>
        <v>101700</v>
      </c>
      <c r="I231" s="950">
        <f t="shared" si="326"/>
        <v>0</v>
      </c>
      <c r="J231" s="950">
        <f t="shared" si="326"/>
        <v>0</v>
      </c>
      <c r="K231" s="950">
        <f t="shared" si="326"/>
        <v>0</v>
      </c>
      <c r="L231" s="950">
        <f t="shared" si="326"/>
        <v>4</v>
      </c>
      <c r="M231" s="950">
        <f t="shared" si="326"/>
        <v>0</v>
      </c>
      <c r="N231" s="948"/>
      <c r="O231" s="841"/>
      <c r="P231" s="949"/>
      <c r="Q231" s="841"/>
      <c r="R231" s="948"/>
      <c r="S231" s="841"/>
      <c r="T231" s="841"/>
      <c r="U231" s="841"/>
      <c r="V231" s="841"/>
      <c r="W231" s="950">
        <f>W232+W233+W234+W235+W236</f>
        <v>140780</v>
      </c>
      <c r="X231" s="847"/>
      <c r="Y231" s="950">
        <f t="shared" ref="Y231:AP231" si="327">Y232+Y233+Y234+Y235+Y236</f>
        <v>136300</v>
      </c>
      <c r="Z231" s="950">
        <f t="shared" si="327"/>
        <v>0</v>
      </c>
      <c r="AA231" s="950">
        <f t="shared" si="327"/>
        <v>136300</v>
      </c>
      <c r="AB231" s="950">
        <f t="shared" si="327"/>
        <v>0</v>
      </c>
      <c r="AC231" s="950">
        <f t="shared" si="327"/>
        <v>30300</v>
      </c>
      <c r="AD231" s="950">
        <f t="shared" si="327"/>
        <v>0</v>
      </c>
      <c r="AE231" s="950">
        <f t="shared" si="327"/>
        <v>0</v>
      </c>
      <c r="AF231" s="950">
        <f t="shared" si="327"/>
        <v>131.00399999999999</v>
      </c>
      <c r="AG231" s="950">
        <f t="shared" si="327"/>
        <v>10000</v>
      </c>
      <c r="AH231" s="950">
        <f t="shared" si="327"/>
        <v>3858.6</v>
      </c>
      <c r="AI231" s="950">
        <f t="shared" si="327"/>
        <v>33669</v>
      </c>
      <c r="AJ231" s="950">
        <f t="shared" si="327"/>
        <v>33800.004000000001</v>
      </c>
      <c r="AK231" s="950">
        <f t="shared" si="327"/>
        <v>101700</v>
      </c>
      <c r="AL231" s="950">
        <f t="shared" si="327"/>
        <v>101700</v>
      </c>
      <c r="AM231" s="950">
        <f t="shared" si="327"/>
        <v>0</v>
      </c>
      <c r="AN231" s="950">
        <f t="shared" si="327"/>
        <v>101700</v>
      </c>
      <c r="AO231" s="950">
        <f t="shared" si="327"/>
        <v>0</v>
      </c>
      <c r="AP231" s="950">
        <f t="shared" si="327"/>
        <v>0</v>
      </c>
      <c r="AQ231" s="950"/>
      <c r="AR231" s="950">
        <f t="shared" ref="AR231:AV231" si="328">AR232+AR233+AR234+AR235+AR236</f>
        <v>30228.331399999999</v>
      </c>
      <c r="AS231" s="950">
        <f t="shared" si="328"/>
        <v>0</v>
      </c>
      <c r="AT231" s="950">
        <f t="shared" si="328"/>
        <v>30228.331399999999</v>
      </c>
      <c r="AU231" s="950">
        <f t="shared" si="328"/>
        <v>0</v>
      </c>
      <c r="AV231" s="950">
        <f t="shared" si="328"/>
        <v>0</v>
      </c>
      <c r="AW231" s="950"/>
      <c r="AX231" s="950">
        <f t="shared" ref="AX231:BB231" si="329">AX232+AX233+AX234+AX235+AX236</f>
        <v>83845</v>
      </c>
      <c r="AY231" s="950">
        <f t="shared" si="329"/>
        <v>0</v>
      </c>
      <c r="AZ231" s="950">
        <f t="shared" si="329"/>
        <v>83845</v>
      </c>
      <c r="BA231" s="950">
        <f t="shared" si="329"/>
        <v>0</v>
      </c>
      <c r="BB231" s="950">
        <f t="shared" si="329"/>
        <v>0</v>
      </c>
      <c r="BC231" s="950"/>
      <c r="BD231" s="950"/>
      <c r="BE231" s="950"/>
      <c r="BF231" s="950"/>
      <c r="BG231" s="847"/>
      <c r="BH231" s="1760"/>
      <c r="BI231" s="1761"/>
      <c r="BJ231" s="1145">
        <f t="shared" si="303"/>
        <v>-17855</v>
      </c>
      <c r="BK231" s="1145">
        <f t="shared" si="297"/>
        <v>18654.995999999999</v>
      </c>
    </row>
    <row r="232" spans="1:63" s="179" customFormat="1" ht="62.1" customHeight="1">
      <c r="A232" s="179" t="s">
        <v>2032</v>
      </c>
      <c r="B232" s="946">
        <v>1</v>
      </c>
      <c r="C232" s="897" t="s">
        <v>533</v>
      </c>
      <c r="D232" s="819">
        <v>1</v>
      </c>
      <c r="E232" s="855"/>
      <c r="F232" s="855"/>
      <c r="G232" s="855">
        <v>1</v>
      </c>
      <c r="H232" s="855">
        <f>G232*AL232</f>
        <v>14500</v>
      </c>
      <c r="I232" s="855"/>
      <c r="J232" s="855"/>
      <c r="K232" s="855"/>
      <c r="L232" s="855">
        <v>1</v>
      </c>
      <c r="M232" s="881"/>
      <c r="N232" s="818" t="s">
        <v>141</v>
      </c>
      <c r="O232" s="259" t="s">
        <v>77</v>
      </c>
      <c r="P232" s="259" t="s">
        <v>31</v>
      </c>
      <c r="Q232" s="818">
        <v>7884502</v>
      </c>
      <c r="R232" s="818"/>
      <c r="S232" s="818" t="s">
        <v>142</v>
      </c>
      <c r="T232" s="818" t="s">
        <v>82</v>
      </c>
      <c r="U232" s="259"/>
      <c r="V232" s="259" t="s">
        <v>143</v>
      </c>
      <c r="W232" s="923">
        <v>33699</v>
      </c>
      <c r="X232" s="855"/>
      <c r="Y232" s="923">
        <v>30300</v>
      </c>
      <c r="Z232" s="248"/>
      <c r="AA232" s="923">
        <f t="shared" ref="AA232" si="330">AB232+AC232+AD232+AE232</f>
        <v>30300</v>
      </c>
      <c r="AB232" s="248"/>
      <c r="AC232" s="953">
        <v>30300</v>
      </c>
      <c r="AD232" s="248"/>
      <c r="AE232" s="248"/>
      <c r="AF232" s="923">
        <v>131.00399999999999</v>
      </c>
      <c r="AG232" s="923">
        <v>10000</v>
      </c>
      <c r="AH232" s="877">
        <v>3858.6</v>
      </c>
      <c r="AI232" s="855">
        <v>14869</v>
      </c>
      <c r="AJ232" s="855">
        <f>AF232+AI232</f>
        <v>15000.004000000001</v>
      </c>
      <c r="AK232" s="953">
        <v>14500</v>
      </c>
      <c r="AL232" s="855">
        <f t="shared" si="323"/>
        <v>14500</v>
      </c>
      <c r="AM232" s="248"/>
      <c r="AN232" s="953">
        <v>14500</v>
      </c>
      <c r="AO232" s="248"/>
      <c r="AP232" s="248"/>
      <c r="AQ232" s="248"/>
      <c r="AR232" s="855">
        <f t="shared" ref="AR232:AR236" si="331">AS232+AT232+AU232</f>
        <v>6629.3579</v>
      </c>
      <c r="AS232" s="248"/>
      <c r="AT232" s="953">
        <f>'2-XSKT'!AA178</f>
        <v>6629.3579</v>
      </c>
      <c r="AU232" s="248"/>
      <c r="AV232" s="248"/>
      <c r="AW232" s="248"/>
      <c r="AX232" s="855">
        <f t="shared" ref="AX232:AX236" si="332">AY232+AZ232+BA232</f>
        <v>9750</v>
      </c>
      <c r="AY232" s="248"/>
      <c r="AZ232" s="953">
        <f>'2-XSKT'!AF178</f>
        <v>9750</v>
      </c>
      <c r="BA232" s="248"/>
      <c r="BB232" s="248"/>
      <c r="BC232" s="248"/>
      <c r="BD232" s="248"/>
      <c r="BE232" s="248"/>
      <c r="BF232" s="803" t="s">
        <v>2121</v>
      </c>
      <c r="BG232" s="818"/>
      <c r="BH232" s="2078">
        <f>AA232-(AF232+AI232+AL232)</f>
        <v>799.99599999999919</v>
      </c>
      <c r="BI232" s="177" t="e">
        <f>#REF!-AL232</f>
        <v>#REF!</v>
      </c>
      <c r="BJ232" s="2076">
        <f t="shared" si="303"/>
        <v>-4750</v>
      </c>
      <c r="BK232" s="1145">
        <f t="shared" si="297"/>
        <v>5549.9959999999992</v>
      </c>
    </row>
    <row r="233" spans="1:63" s="11" customFormat="1" hidden="1">
      <c r="B233" s="946"/>
      <c r="C233" s="897"/>
      <c r="D233" s="819"/>
      <c r="E233" s="855"/>
      <c r="F233" s="855"/>
      <c r="G233" s="855"/>
      <c r="H233" s="855"/>
      <c r="I233" s="855"/>
      <c r="J233" s="855"/>
      <c r="K233" s="855"/>
      <c r="L233" s="855"/>
      <c r="M233" s="881"/>
      <c r="N233" s="259"/>
      <c r="O233" s="259"/>
      <c r="P233" s="259"/>
      <c r="Q233" s="259"/>
      <c r="R233" s="259"/>
      <c r="S233" s="909"/>
      <c r="T233" s="909"/>
      <c r="U233" s="259"/>
      <c r="V233" s="621"/>
      <c r="W233" s="953"/>
      <c r="X233" s="855"/>
      <c r="Y233" s="953"/>
      <c r="Z233" s="248"/>
      <c r="AA233" s="923"/>
      <c r="AB233" s="248"/>
      <c r="AC233" s="953"/>
      <c r="AD233" s="248"/>
      <c r="AE233" s="248"/>
      <c r="AF233" s="923"/>
      <c r="AG233" s="923"/>
      <c r="AH233" s="248"/>
      <c r="AI233" s="855"/>
      <c r="AJ233" s="855"/>
      <c r="AK233" s="855"/>
      <c r="AL233" s="855"/>
      <c r="AM233" s="855"/>
      <c r="AN233" s="855"/>
      <c r="AO233" s="248"/>
      <c r="AP233" s="248"/>
      <c r="AQ233" s="248"/>
      <c r="AR233" s="855"/>
      <c r="AS233" s="855"/>
      <c r="AT233" s="953"/>
      <c r="AU233" s="248"/>
      <c r="AV233" s="248"/>
      <c r="AW233" s="248"/>
      <c r="AX233" s="855"/>
      <c r="AY233" s="855"/>
      <c r="AZ233" s="953"/>
      <c r="BA233" s="248"/>
      <c r="BB233" s="248"/>
      <c r="BC233" s="248"/>
      <c r="BD233" s="248"/>
      <c r="BE233" s="248"/>
      <c r="BF233" s="819"/>
      <c r="BG233" s="818"/>
      <c r="BH233" s="1758"/>
      <c r="BI233" s="10"/>
      <c r="BJ233" s="1145"/>
      <c r="BK233" s="1145">
        <f t="shared" si="297"/>
        <v>0</v>
      </c>
    </row>
    <row r="234" spans="1:63" s="179" customFormat="1" ht="64.5" customHeight="1">
      <c r="A234" s="179" t="s">
        <v>2032</v>
      </c>
      <c r="B234" s="946">
        <v>2</v>
      </c>
      <c r="C234" s="897" t="s">
        <v>597</v>
      </c>
      <c r="D234" s="819">
        <v>1</v>
      </c>
      <c r="E234" s="855"/>
      <c r="F234" s="855"/>
      <c r="G234" s="855">
        <v>1</v>
      </c>
      <c r="H234" s="855">
        <f>G234*AL234</f>
        <v>25500</v>
      </c>
      <c r="I234" s="855"/>
      <c r="J234" s="855"/>
      <c r="K234" s="855"/>
      <c r="L234" s="855">
        <v>1</v>
      </c>
      <c r="M234" s="881"/>
      <c r="N234" s="259" t="s">
        <v>161</v>
      </c>
      <c r="O234" s="259" t="s">
        <v>77</v>
      </c>
      <c r="P234" s="259" t="s">
        <v>151</v>
      </c>
      <c r="Q234" s="259">
        <v>7934683</v>
      </c>
      <c r="R234" s="259"/>
      <c r="S234" s="909"/>
      <c r="T234" s="909" t="s">
        <v>82</v>
      </c>
      <c r="U234" s="259"/>
      <c r="V234" s="621" t="s">
        <v>600</v>
      </c>
      <c r="W234" s="953">
        <v>31223</v>
      </c>
      <c r="X234" s="855"/>
      <c r="Y234" s="953">
        <v>31000</v>
      </c>
      <c r="Z234" s="248"/>
      <c r="AA234" s="923">
        <v>31000</v>
      </c>
      <c r="AB234" s="248"/>
      <c r="AC234" s="953"/>
      <c r="AD234" s="248"/>
      <c r="AE234" s="248"/>
      <c r="AF234" s="923"/>
      <c r="AG234" s="923"/>
      <c r="AH234" s="248"/>
      <c r="AI234" s="855">
        <v>5500</v>
      </c>
      <c r="AJ234" s="855">
        <f>AF234+AI234</f>
        <v>5500</v>
      </c>
      <c r="AK234" s="855">
        <v>25500</v>
      </c>
      <c r="AL234" s="855">
        <f t="shared" si="323"/>
        <v>25500</v>
      </c>
      <c r="AM234" s="855"/>
      <c r="AN234" s="855">
        <v>25500</v>
      </c>
      <c r="AO234" s="248"/>
      <c r="AP234" s="248"/>
      <c r="AQ234" s="248"/>
      <c r="AR234" s="855">
        <f t="shared" si="331"/>
        <v>21510.551500000001</v>
      </c>
      <c r="AS234" s="855"/>
      <c r="AT234" s="953">
        <f>'2-XSKT'!AA180</f>
        <v>21510.551500000001</v>
      </c>
      <c r="AU234" s="248"/>
      <c r="AV234" s="248"/>
      <c r="AW234" s="248"/>
      <c r="AX234" s="855">
        <f t="shared" si="332"/>
        <v>22094</v>
      </c>
      <c r="AY234" s="855"/>
      <c r="AZ234" s="953">
        <f>'2-XSKT'!AF180</f>
        <v>22094</v>
      </c>
      <c r="BA234" s="248"/>
      <c r="BB234" s="248"/>
      <c r="BC234" s="248"/>
      <c r="BD234" s="248"/>
      <c r="BE234" s="248"/>
      <c r="BF234" s="803" t="s">
        <v>2121</v>
      </c>
      <c r="BG234" s="818"/>
      <c r="BH234" s="2078"/>
      <c r="BI234" s="177"/>
      <c r="BJ234" s="2076">
        <f t="shared" si="303"/>
        <v>-3406</v>
      </c>
      <c r="BK234" s="1145">
        <f t="shared" si="297"/>
        <v>3406</v>
      </c>
    </row>
    <row r="235" spans="1:63" s="179" customFormat="1" ht="48.95" customHeight="1">
      <c r="A235" s="179" t="s">
        <v>2032</v>
      </c>
      <c r="B235" s="946">
        <v>3</v>
      </c>
      <c r="C235" s="897" t="s">
        <v>598</v>
      </c>
      <c r="D235" s="819">
        <v>1</v>
      </c>
      <c r="E235" s="855"/>
      <c r="F235" s="855"/>
      <c r="G235" s="855">
        <v>1</v>
      </c>
      <c r="H235" s="855">
        <f>G235*AL235</f>
        <v>30000</v>
      </c>
      <c r="I235" s="855"/>
      <c r="J235" s="855"/>
      <c r="K235" s="855"/>
      <c r="L235" s="855">
        <v>1</v>
      </c>
      <c r="M235" s="881"/>
      <c r="N235" s="259" t="s">
        <v>161</v>
      </c>
      <c r="O235" s="259" t="s">
        <v>77</v>
      </c>
      <c r="P235" s="259" t="s">
        <v>151</v>
      </c>
      <c r="Q235" s="259">
        <v>7934682</v>
      </c>
      <c r="R235" s="259"/>
      <c r="S235" s="909"/>
      <c r="T235" s="909" t="s">
        <v>82</v>
      </c>
      <c r="U235" s="259"/>
      <c r="V235" s="621" t="s">
        <v>601</v>
      </c>
      <c r="W235" s="953">
        <v>36964</v>
      </c>
      <c r="X235" s="855"/>
      <c r="Y235" s="953">
        <v>36500</v>
      </c>
      <c r="Z235" s="248"/>
      <c r="AA235" s="923">
        <v>36500</v>
      </c>
      <c r="AB235" s="248"/>
      <c r="AC235" s="953"/>
      <c r="AD235" s="248"/>
      <c r="AE235" s="248"/>
      <c r="AF235" s="923"/>
      <c r="AG235" s="923"/>
      <c r="AH235" s="248"/>
      <c r="AI235" s="855">
        <v>6500</v>
      </c>
      <c r="AJ235" s="855">
        <f>AF235+AI235</f>
        <v>6500</v>
      </c>
      <c r="AK235" s="855">
        <v>30000</v>
      </c>
      <c r="AL235" s="855">
        <f t="shared" si="323"/>
        <v>30000</v>
      </c>
      <c r="AM235" s="855"/>
      <c r="AN235" s="855">
        <v>30000</v>
      </c>
      <c r="AO235" s="248"/>
      <c r="AP235" s="248"/>
      <c r="AQ235" s="248"/>
      <c r="AR235" s="855">
        <f t="shared" si="331"/>
        <v>1987.086</v>
      </c>
      <c r="AS235" s="855"/>
      <c r="AT235" s="953">
        <f>'2-XSKT'!AA181</f>
        <v>1987.086</v>
      </c>
      <c r="AU235" s="248"/>
      <c r="AV235" s="248"/>
      <c r="AW235" s="248"/>
      <c r="AX235" s="855">
        <f t="shared" si="332"/>
        <v>21746</v>
      </c>
      <c r="AY235" s="855"/>
      <c r="AZ235" s="953">
        <f>'2-XSKT'!AF181</f>
        <v>21746</v>
      </c>
      <c r="BA235" s="248"/>
      <c r="BB235" s="248"/>
      <c r="BC235" s="248"/>
      <c r="BD235" s="248"/>
      <c r="BE235" s="248"/>
      <c r="BF235" s="803" t="s">
        <v>2121</v>
      </c>
      <c r="BG235" s="818"/>
      <c r="BH235" s="2078"/>
      <c r="BI235" s="177"/>
      <c r="BJ235" s="2076">
        <f t="shared" si="303"/>
        <v>-8254</v>
      </c>
      <c r="BK235" s="1145">
        <f t="shared" si="297"/>
        <v>8254</v>
      </c>
    </row>
    <row r="236" spans="1:63" s="179" customFormat="1" ht="50.45" customHeight="1">
      <c r="A236" s="179" t="s">
        <v>2032</v>
      </c>
      <c r="B236" s="946">
        <v>4</v>
      </c>
      <c r="C236" s="897" t="s">
        <v>599</v>
      </c>
      <c r="D236" s="819">
        <v>1</v>
      </c>
      <c r="E236" s="855"/>
      <c r="F236" s="855"/>
      <c r="G236" s="855">
        <v>1</v>
      </c>
      <c r="H236" s="855">
        <f>G236*AL236</f>
        <v>31700</v>
      </c>
      <c r="I236" s="855"/>
      <c r="J236" s="855"/>
      <c r="K236" s="855"/>
      <c r="L236" s="855">
        <v>1</v>
      </c>
      <c r="M236" s="881"/>
      <c r="N236" s="259" t="s">
        <v>161</v>
      </c>
      <c r="O236" s="259" t="s">
        <v>77</v>
      </c>
      <c r="P236" s="259" t="s">
        <v>151</v>
      </c>
      <c r="Q236" s="259">
        <v>7934684</v>
      </c>
      <c r="R236" s="259"/>
      <c r="S236" s="909"/>
      <c r="T236" s="909" t="s">
        <v>82</v>
      </c>
      <c r="U236" s="259"/>
      <c r="V236" s="621" t="s">
        <v>602</v>
      </c>
      <c r="W236" s="953">
        <v>38894</v>
      </c>
      <c r="X236" s="855"/>
      <c r="Y236" s="953">
        <v>38500</v>
      </c>
      <c r="Z236" s="248"/>
      <c r="AA236" s="923">
        <v>38500</v>
      </c>
      <c r="AB236" s="248"/>
      <c r="AC236" s="953"/>
      <c r="AD236" s="248"/>
      <c r="AE236" s="248"/>
      <c r="AF236" s="923"/>
      <c r="AG236" s="923"/>
      <c r="AH236" s="248"/>
      <c r="AI236" s="855">
        <v>6800</v>
      </c>
      <c r="AJ236" s="855">
        <f>AF236+AI236</f>
        <v>6800</v>
      </c>
      <c r="AK236" s="855">
        <v>31700</v>
      </c>
      <c r="AL236" s="855">
        <f t="shared" si="323"/>
        <v>31700</v>
      </c>
      <c r="AM236" s="855"/>
      <c r="AN236" s="855">
        <v>31700</v>
      </c>
      <c r="AO236" s="248"/>
      <c r="AP236" s="248"/>
      <c r="AQ236" s="248"/>
      <c r="AR236" s="855">
        <f t="shared" si="331"/>
        <v>101.336</v>
      </c>
      <c r="AS236" s="855"/>
      <c r="AT236" s="953">
        <f>'2-XSKT'!AA182</f>
        <v>101.336</v>
      </c>
      <c r="AU236" s="248"/>
      <c r="AV236" s="248"/>
      <c r="AW236" s="248"/>
      <c r="AX236" s="855">
        <f t="shared" si="332"/>
        <v>30255</v>
      </c>
      <c r="AY236" s="855"/>
      <c r="AZ236" s="953">
        <f>'2-XSKT'!AF182</f>
        <v>30255</v>
      </c>
      <c r="BA236" s="248"/>
      <c r="BB236" s="248"/>
      <c r="BC236" s="248"/>
      <c r="BD236" s="248"/>
      <c r="BE236" s="248"/>
      <c r="BF236" s="803" t="s">
        <v>2121</v>
      </c>
      <c r="BG236" s="818"/>
      <c r="BH236" s="2078"/>
      <c r="BI236" s="177"/>
      <c r="BJ236" s="2076">
        <f t="shared" si="303"/>
        <v>-1445</v>
      </c>
      <c r="BK236" s="1145">
        <f t="shared" si="297"/>
        <v>1445</v>
      </c>
    </row>
    <row r="237" spans="1:63" s="11" customFormat="1" ht="36.6" hidden="1" customHeight="1">
      <c r="B237" s="871" t="s">
        <v>72</v>
      </c>
      <c r="C237" s="898" t="s">
        <v>116</v>
      </c>
      <c r="D237" s="900">
        <f t="shared" ref="D237:M238" si="333">D238</f>
        <v>0</v>
      </c>
      <c r="E237" s="248">
        <f t="shared" si="333"/>
        <v>0</v>
      </c>
      <c r="F237" s="248">
        <f t="shared" si="333"/>
        <v>0</v>
      </c>
      <c r="G237" s="248">
        <f t="shared" si="333"/>
        <v>0</v>
      </c>
      <c r="H237" s="248">
        <f t="shared" si="333"/>
        <v>0</v>
      </c>
      <c r="I237" s="248">
        <f t="shared" si="333"/>
        <v>0</v>
      </c>
      <c r="J237" s="248">
        <f t="shared" si="333"/>
        <v>0</v>
      </c>
      <c r="K237" s="248">
        <f t="shared" si="333"/>
        <v>0</v>
      </c>
      <c r="L237" s="248">
        <f t="shared" si="333"/>
        <v>0</v>
      </c>
      <c r="M237" s="248">
        <f t="shared" si="333"/>
        <v>0</v>
      </c>
      <c r="N237" s="259"/>
      <c r="O237" s="259"/>
      <c r="P237" s="259"/>
      <c r="Q237" s="259"/>
      <c r="R237" s="259"/>
      <c r="S237" s="259"/>
      <c r="T237" s="259"/>
      <c r="U237" s="259"/>
      <c r="V237" s="259"/>
      <c r="W237" s="248">
        <f t="shared" ref="W237:AL238" si="334">W238</f>
        <v>0</v>
      </c>
      <c r="X237" s="248">
        <f t="shared" si="334"/>
        <v>0</v>
      </c>
      <c r="Y237" s="248">
        <f t="shared" si="334"/>
        <v>0</v>
      </c>
      <c r="Z237" s="248">
        <f t="shared" si="334"/>
        <v>0</v>
      </c>
      <c r="AA237" s="248">
        <f t="shared" si="334"/>
        <v>0</v>
      </c>
      <c r="AB237" s="248">
        <f t="shared" si="334"/>
        <v>0</v>
      </c>
      <c r="AC237" s="248">
        <f t="shared" si="334"/>
        <v>0</v>
      </c>
      <c r="AD237" s="248">
        <f t="shared" si="334"/>
        <v>0</v>
      </c>
      <c r="AE237" s="248">
        <f t="shared" si="334"/>
        <v>0</v>
      </c>
      <c r="AF237" s="248">
        <f t="shared" si="334"/>
        <v>0</v>
      </c>
      <c r="AG237" s="248">
        <f t="shared" si="334"/>
        <v>0</v>
      </c>
      <c r="AH237" s="248">
        <f t="shared" si="334"/>
        <v>0</v>
      </c>
      <c r="AI237" s="248">
        <f t="shared" si="334"/>
        <v>0</v>
      </c>
      <c r="AJ237" s="248">
        <f t="shared" si="334"/>
        <v>0</v>
      </c>
      <c r="AK237" s="248">
        <f t="shared" si="334"/>
        <v>0</v>
      </c>
      <c r="AL237" s="248">
        <f t="shared" si="334"/>
        <v>0</v>
      </c>
      <c r="AM237" s="248">
        <f t="shared" ref="AM237:BB238" si="335">AM238</f>
        <v>0</v>
      </c>
      <c r="AN237" s="248">
        <f t="shared" si="335"/>
        <v>0</v>
      </c>
      <c r="AO237" s="248">
        <f t="shared" si="335"/>
        <v>0</v>
      </c>
      <c r="AP237" s="248">
        <f t="shared" si="335"/>
        <v>0</v>
      </c>
      <c r="AQ237" s="248"/>
      <c r="AR237" s="248">
        <f t="shared" si="335"/>
        <v>0</v>
      </c>
      <c r="AS237" s="248">
        <f t="shared" si="335"/>
        <v>0</v>
      </c>
      <c r="AT237" s="248">
        <f t="shared" si="335"/>
        <v>0</v>
      </c>
      <c r="AU237" s="248">
        <f t="shared" si="335"/>
        <v>0</v>
      </c>
      <c r="AV237" s="248">
        <f t="shared" si="335"/>
        <v>0</v>
      </c>
      <c r="AW237" s="248"/>
      <c r="AX237" s="248">
        <f t="shared" si="335"/>
        <v>0</v>
      </c>
      <c r="AY237" s="248">
        <f t="shared" si="335"/>
        <v>0</v>
      </c>
      <c r="AZ237" s="248">
        <f t="shared" si="335"/>
        <v>0</v>
      </c>
      <c r="BA237" s="248">
        <f t="shared" si="335"/>
        <v>0</v>
      </c>
      <c r="BB237" s="248">
        <f t="shared" si="335"/>
        <v>0</v>
      </c>
      <c r="BC237" s="248"/>
      <c r="BD237" s="248"/>
      <c r="BE237" s="248"/>
      <c r="BF237" s="248"/>
      <c r="BG237" s="855"/>
      <c r="BH237" s="1758">
        <f t="shared" ref="BH237:BH246" si="336">AA237-(AF237+AI237+AL237)</f>
        <v>0</v>
      </c>
      <c r="BI237" s="10" t="e">
        <f>#REF!-AL237</f>
        <v>#REF!</v>
      </c>
      <c r="BJ237" s="1145">
        <f t="shared" si="303"/>
        <v>0</v>
      </c>
      <c r="BK237" s="1145">
        <f t="shared" si="297"/>
        <v>0</v>
      </c>
    </row>
    <row r="238" spans="1:63" s="24" customFormat="1" ht="21" hidden="1" customHeight="1">
      <c r="B238" s="839" t="s">
        <v>138</v>
      </c>
      <c r="C238" s="840" t="s">
        <v>75</v>
      </c>
      <c r="D238" s="1411">
        <f t="shared" si="333"/>
        <v>0</v>
      </c>
      <c r="E238" s="902">
        <f t="shared" si="333"/>
        <v>0</v>
      </c>
      <c r="F238" s="902">
        <f t="shared" si="333"/>
        <v>0</v>
      </c>
      <c r="G238" s="902">
        <f t="shared" si="333"/>
        <v>0</v>
      </c>
      <c r="H238" s="902">
        <f t="shared" si="333"/>
        <v>0</v>
      </c>
      <c r="I238" s="902">
        <f t="shared" si="333"/>
        <v>0</v>
      </c>
      <c r="J238" s="902">
        <f t="shared" si="333"/>
        <v>0</v>
      </c>
      <c r="K238" s="902">
        <f t="shared" si="333"/>
        <v>0</v>
      </c>
      <c r="L238" s="902">
        <f t="shared" si="333"/>
        <v>0</v>
      </c>
      <c r="M238" s="902">
        <f t="shared" si="333"/>
        <v>0</v>
      </c>
      <c r="N238" s="841"/>
      <c r="O238" s="841"/>
      <c r="P238" s="841"/>
      <c r="Q238" s="841"/>
      <c r="R238" s="841"/>
      <c r="S238" s="841"/>
      <c r="T238" s="841"/>
      <c r="U238" s="841"/>
      <c r="V238" s="841"/>
      <c r="W238" s="902">
        <f t="shared" si="334"/>
        <v>0</v>
      </c>
      <c r="X238" s="902">
        <f t="shared" si="334"/>
        <v>0</v>
      </c>
      <c r="Y238" s="902">
        <f t="shared" si="334"/>
        <v>0</v>
      </c>
      <c r="Z238" s="902">
        <f t="shared" si="334"/>
        <v>0</v>
      </c>
      <c r="AA238" s="902">
        <f t="shared" si="334"/>
        <v>0</v>
      </c>
      <c r="AB238" s="902">
        <f t="shared" si="334"/>
        <v>0</v>
      </c>
      <c r="AC238" s="902">
        <f t="shared" si="334"/>
        <v>0</v>
      </c>
      <c r="AD238" s="902">
        <f t="shared" si="334"/>
        <v>0</v>
      </c>
      <c r="AE238" s="902">
        <f t="shared" si="334"/>
        <v>0</v>
      </c>
      <c r="AF238" s="902">
        <f t="shared" si="334"/>
        <v>0</v>
      </c>
      <c r="AG238" s="902">
        <f t="shared" si="334"/>
        <v>0</v>
      </c>
      <c r="AH238" s="902">
        <f t="shared" si="334"/>
        <v>0</v>
      </c>
      <c r="AI238" s="902">
        <f t="shared" si="334"/>
        <v>0</v>
      </c>
      <c r="AJ238" s="902">
        <f t="shared" si="334"/>
        <v>0</v>
      </c>
      <c r="AK238" s="902">
        <f t="shared" si="334"/>
        <v>0</v>
      </c>
      <c r="AL238" s="902">
        <f t="shared" si="334"/>
        <v>0</v>
      </c>
      <c r="AM238" s="902">
        <f t="shared" si="335"/>
        <v>0</v>
      </c>
      <c r="AN238" s="902">
        <f t="shared" si="335"/>
        <v>0</v>
      </c>
      <c r="AO238" s="902">
        <f t="shared" si="335"/>
        <v>0</v>
      </c>
      <c r="AP238" s="902">
        <f t="shared" si="335"/>
        <v>0</v>
      </c>
      <c r="AQ238" s="902"/>
      <c r="AR238" s="902">
        <f t="shared" si="335"/>
        <v>0</v>
      </c>
      <c r="AS238" s="902">
        <f t="shared" si="335"/>
        <v>0</v>
      </c>
      <c r="AT238" s="902">
        <f t="shared" si="335"/>
        <v>0</v>
      </c>
      <c r="AU238" s="902">
        <f t="shared" si="335"/>
        <v>0</v>
      </c>
      <c r="AV238" s="902">
        <f t="shared" si="335"/>
        <v>0</v>
      </c>
      <c r="AW238" s="902"/>
      <c r="AX238" s="902">
        <f t="shared" si="335"/>
        <v>0</v>
      </c>
      <c r="AY238" s="902">
        <f t="shared" si="335"/>
        <v>0</v>
      </c>
      <c r="AZ238" s="902">
        <f t="shared" si="335"/>
        <v>0</v>
      </c>
      <c r="BA238" s="902">
        <f t="shared" si="335"/>
        <v>0</v>
      </c>
      <c r="BB238" s="902">
        <f t="shared" si="335"/>
        <v>0</v>
      </c>
      <c r="BC238" s="902"/>
      <c r="BD238" s="902"/>
      <c r="BE238" s="902"/>
      <c r="BF238" s="902"/>
      <c r="BG238" s="847"/>
      <c r="BH238" s="1760">
        <f t="shared" si="336"/>
        <v>0</v>
      </c>
      <c r="BI238" s="1761" t="e">
        <f>#REF!-AL238</f>
        <v>#REF!</v>
      </c>
      <c r="BJ238" s="1145">
        <f t="shared" si="303"/>
        <v>0</v>
      </c>
      <c r="BK238" s="1145">
        <f t="shared" si="297"/>
        <v>0</v>
      </c>
    </row>
    <row r="239" spans="1:63" s="766" customFormat="1" ht="90.95" hidden="1" customHeight="1">
      <c r="B239" s="920"/>
      <c r="C239" s="897"/>
      <c r="D239" s="819"/>
      <c r="E239" s="855"/>
      <c r="F239" s="855"/>
      <c r="G239" s="855"/>
      <c r="H239" s="855"/>
      <c r="I239" s="855"/>
      <c r="J239" s="855"/>
      <c r="K239" s="855"/>
      <c r="L239" s="855"/>
      <c r="M239" s="881"/>
      <c r="N239" s="818"/>
      <c r="O239" s="259"/>
      <c r="P239" s="259"/>
      <c r="Q239" s="818"/>
      <c r="R239" s="818"/>
      <c r="S239" s="818"/>
      <c r="T239" s="818"/>
      <c r="U239" s="259"/>
      <c r="V239" s="259"/>
      <c r="W239" s="923"/>
      <c r="X239" s="855"/>
      <c r="Y239" s="923"/>
      <c r="Z239" s="248"/>
      <c r="AA239" s="923"/>
      <c r="AB239" s="248"/>
      <c r="AC239" s="923"/>
      <c r="AD239" s="248"/>
      <c r="AE239" s="248"/>
      <c r="AF239" s="923"/>
      <c r="AG239" s="923"/>
      <c r="AH239" s="877"/>
      <c r="AI239" s="923"/>
      <c r="AJ239" s="855"/>
      <c r="AK239" s="953"/>
      <c r="AL239" s="855"/>
      <c r="AM239" s="248"/>
      <c r="AN239" s="953"/>
      <c r="AO239" s="248"/>
      <c r="AP239" s="248"/>
      <c r="AQ239" s="248"/>
      <c r="AR239" s="855"/>
      <c r="AS239" s="248"/>
      <c r="AT239" s="953"/>
      <c r="AU239" s="248"/>
      <c r="AV239" s="248"/>
      <c r="AW239" s="248"/>
      <c r="AX239" s="855"/>
      <c r="AY239" s="248"/>
      <c r="AZ239" s="953"/>
      <c r="BA239" s="248"/>
      <c r="BB239" s="248"/>
      <c r="BC239" s="248"/>
      <c r="BD239" s="248"/>
      <c r="BE239" s="248"/>
      <c r="BF239" s="803"/>
      <c r="BG239" s="855"/>
      <c r="BH239" s="2079"/>
      <c r="BI239" s="1695"/>
      <c r="BJ239" s="2080"/>
      <c r="BK239" s="1145">
        <f t="shared" si="297"/>
        <v>0</v>
      </c>
    </row>
    <row r="240" spans="1:63" s="11" customFormat="1" ht="34.5" hidden="1" customHeight="1">
      <c r="B240" s="871" t="s">
        <v>73</v>
      </c>
      <c r="C240" s="898" t="s">
        <v>88</v>
      </c>
      <c r="D240" s="900">
        <f t="shared" ref="D240:M241" si="337">D241</f>
        <v>0</v>
      </c>
      <c r="E240" s="248">
        <f t="shared" si="337"/>
        <v>0</v>
      </c>
      <c r="F240" s="248">
        <f t="shared" si="337"/>
        <v>0</v>
      </c>
      <c r="G240" s="248">
        <f t="shared" si="337"/>
        <v>0</v>
      </c>
      <c r="H240" s="248">
        <f t="shared" si="337"/>
        <v>0</v>
      </c>
      <c r="I240" s="248">
        <f t="shared" si="337"/>
        <v>0</v>
      </c>
      <c r="J240" s="248">
        <f t="shared" si="337"/>
        <v>0</v>
      </c>
      <c r="K240" s="248">
        <f t="shared" si="337"/>
        <v>0</v>
      </c>
      <c r="L240" s="248">
        <f t="shared" si="337"/>
        <v>0</v>
      </c>
      <c r="M240" s="248">
        <f t="shared" si="337"/>
        <v>0</v>
      </c>
      <c r="N240" s="259"/>
      <c r="O240" s="259"/>
      <c r="P240" s="259"/>
      <c r="Q240" s="259"/>
      <c r="R240" s="259"/>
      <c r="S240" s="259"/>
      <c r="T240" s="259"/>
      <c r="U240" s="259"/>
      <c r="V240" s="259"/>
      <c r="W240" s="248">
        <f t="shared" ref="W240:AL241" si="338">W241</f>
        <v>0</v>
      </c>
      <c r="X240" s="248">
        <f t="shared" si="338"/>
        <v>0</v>
      </c>
      <c r="Y240" s="248">
        <f t="shared" si="338"/>
        <v>0</v>
      </c>
      <c r="Z240" s="248">
        <f t="shared" si="338"/>
        <v>0</v>
      </c>
      <c r="AA240" s="248">
        <f t="shared" si="338"/>
        <v>0</v>
      </c>
      <c r="AB240" s="248">
        <f t="shared" si="338"/>
        <v>0</v>
      </c>
      <c r="AC240" s="248">
        <f t="shared" si="338"/>
        <v>0</v>
      </c>
      <c r="AD240" s="248">
        <f t="shared" si="338"/>
        <v>0</v>
      </c>
      <c r="AE240" s="248">
        <f t="shared" si="338"/>
        <v>0</v>
      </c>
      <c r="AF240" s="248">
        <f t="shared" si="338"/>
        <v>0</v>
      </c>
      <c r="AG240" s="248">
        <f t="shared" si="338"/>
        <v>0</v>
      </c>
      <c r="AH240" s="248">
        <f t="shared" si="338"/>
        <v>0</v>
      </c>
      <c r="AI240" s="248">
        <f t="shared" si="338"/>
        <v>0</v>
      </c>
      <c r="AJ240" s="248">
        <f t="shared" si="338"/>
        <v>0</v>
      </c>
      <c r="AK240" s="248">
        <f t="shared" si="338"/>
        <v>0</v>
      </c>
      <c r="AL240" s="248">
        <f t="shared" si="338"/>
        <v>0</v>
      </c>
      <c r="AM240" s="248">
        <f t="shared" ref="AM240:BB241" si="339">AM241</f>
        <v>0</v>
      </c>
      <c r="AN240" s="248">
        <f t="shared" si="339"/>
        <v>0</v>
      </c>
      <c r="AO240" s="248">
        <f t="shared" si="339"/>
        <v>0</v>
      </c>
      <c r="AP240" s="248">
        <f t="shared" si="339"/>
        <v>0</v>
      </c>
      <c r="AQ240" s="248"/>
      <c r="AR240" s="248">
        <f t="shared" si="339"/>
        <v>0</v>
      </c>
      <c r="AS240" s="248">
        <f t="shared" si="339"/>
        <v>0</v>
      </c>
      <c r="AT240" s="248">
        <f t="shared" si="339"/>
        <v>0</v>
      </c>
      <c r="AU240" s="248">
        <f t="shared" si="339"/>
        <v>0</v>
      </c>
      <c r="AV240" s="248">
        <f t="shared" si="339"/>
        <v>0</v>
      </c>
      <c r="AW240" s="248"/>
      <c r="AX240" s="248">
        <f t="shared" si="339"/>
        <v>0</v>
      </c>
      <c r="AY240" s="248">
        <f t="shared" si="339"/>
        <v>0</v>
      </c>
      <c r="AZ240" s="248">
        <f t="shared" si="339"/>
        <v>0</v>
      </c>
      <c r="BA240" s="248">
        <f t="shared" si="339"/>
        <v>0</v>
      </c>
      <c r="BB240" s="248">
        <f t="shared" si="339"/>
        <v>0</v>
      </c>
      <c r="BC240" s="248"/>
      <c r="BD240" s="248"/>
      <c r="BE240" s="248"/>
      <c r="BF240" s="248"/>
      <c r="BG240" s="855"/>
      <c r="BH240" s="1758">
        <f t="shared" si="336"/>
        <v>0</v>
      </c>
      <c r="BI240" s="10" t="e">
        <f>#REF!-AL240</f>
        <v>#REF!</v>
      </c>
      <c r="BJ240" s="1145">
        <f t="shared" si="303"/>
        <v>0</v>
      </c>
      <c r="BK240" s="1145">
        <f t="shared" si="297"/>
        <v>0</v>
      </c>
    </row>
    <row r="241" spans="2:63" s="24" customFormat="1" ht="27" hidden="1" customHeight="1">
      <c r="B241" s="839" t="s">
        <v>139</v>
      </c>
      <c r="C241" s="840" t="s">
        <v>87</v>
      </c>
      <c r="D241" s="1411">
        <f t="shared" si="337"/>
        <v>0</v>
      </c>
      <c r="E241" s="902">
        <f t="shared" si="337"/>
        <v>0</v>
      </c>
      <c r="F241" s="902">
        <f t="shared" si="337"/>
        <v>0</v>
      </c>
      <c r="G241" s="902">
        <f t="shared" si="337"/>
        <v>0</v>
      </c>
      <c r="H241" s="902">
        <f t="shared" si="337"/>
        <v>0</v>
      </c>
      <c r="I241" s="902">
        <f t="shared" si="337"/>
        <v>0</v>
      </c>
      <c r="J241" s="902">
        <f t="shared" si="337"/>
        <v>0</v>
      </c>
      <c r="K241" s="902">
        <f t="shared" si="337"/>
        <v>0</v>
      </c>
      <c r="L241" s="902">
        <f t="shared" si="337"/>
        <v>0</v>
      </c>
      <c r="M241" s="902">
        <f t="shared" si="337"/>
        <v>0</v>
      </c>
      <c r="N241" s="841"/>
      <c r="O241" s="841"/>
      <c r="P241" s="841"/>
      <c r="Q241" s="841"/>
      <c r="R241" s="841"/>
      <c r="S241" s="841"/>
      <c r="T241" s="841"/>
      <c r="U241" s="841"/>
      <c r="V241" s="841"/>
      <c r="W241" s="902">
        <f t="shared" si="338"/>
        <v>0</v>
      </c>
      <c r="X241" s="902">
        <f t="shared" si="338"/>
        <v>0</v>
      </c>
      <c r="Y241" s="902">
        <f t="shared" si="338"/>
        <v>0</v>
      </c>
      <c r="Z241" s="902">
        <f t="shared" si="338"/>
        <v>0</v>
      </c>
      <c r="AA241" s="902">
        <f t="shared" si="338"/>
        <v>0</v>
      </c>
      <c r="AB241" s="902">
        <f t="shared" si="338"/>
        <v>0</v>
      </c>
      <c r="AC241" s="902">
        <f t="shared" si="338"/>
        <v>0</v>
      </c>
      <c r="AD241" s="902">
        <f t="shared" si="338"/>
        <v>0</v>
      </c>
      <c r="AE241" s="902">
        <f t="shared" si="338"/>
        <v>0</v>
      </c>
      <c r="AF241" s="902">
        <f t="shared" si="338"/>
        <v>0</v>
      </c>
      <c r="AG241" s="902">
        <f t="shared" si="338"/>
        <v>0</v>
      </c>
      <c r="AH241" s="902">
        <f t="shared" si="338"/>
        <v>0</v>
      </c>
      <c r="AI241" s="902">
        <f t="shared" si="338"/>
        <v>0</v>
      </c>
      <c r="AJ241" s="902">
        <f t="shared" si="338"/>
        <v>0</v>
      </c>
      <c r="AK241" s="902">
        <f t="shared" si="338"/>
        <v>0</v>
      </c>
      <c r="AL241" s="902">
        <f t="shared" si="338"/>
        <v>0</v>
      </c>
      <c r="AM241" s="902">
        <f t="shared" si="339"/>
        <v>0</v>
      </c>
      <c r="AN241" s="902">
        <f t="shared" si="339"/>
        <v>0</v>
      </c>
      <c r="AO241" s="902">
        <f t="shared" si="339"/>
        <v>0</v>
      </c>
      <c r="AP241" s="902">
        <f t="shared" si="339"/>
        <v>0</v>
      </c>
      <c r="AQ241" s="902"/>
      <c r="AR241" s="902">
        <f t="shared" si="339"/>
        <v>0</v>
      </c>
      <c r="AS241" s="902">
        <f t="shared" si="339"/>
        <v>0</v>
      </c>
      <c r="AT241" s="902">
        <f t="shared" si="339"/>
        <v>0</v>
      </c>
      <c r="AU241" s="902">
        <f t="shared" si="339"/>
        <v>0</v>
      </c>
      <c r="AV241" s="902">
        <f t="shared" si="339"/>
        <v>0</v>
      </c>
      <c r="AW241" s="902"/>
      <c r="AX241" s="902">
        <f t="shared" si="339"/>
        <v>0</v>
      </c>
      <c r="AY241" s="902">
        <f t="shared" si="339"/>
        <v>0</v>
      </c>
      <c r="AZ241" s="902">
        <f t="shared" si="339"/>
        <v>0</v>
      </c>
      <c r="BA241" s="902">
        <f t="shared" si="339"/>
        <v>0</v>
      </c>
      <c r="BB241" s="902">
        <f t="shared" si="339"/>
        <v>0</v>
      </c>
      <c r="BC241" s="902"/>
      <c r="BD241" s="902"/>
      <c r="BE241" s="902"/>
      <c r="BF241" s="902"/>
      <c r="BG241" s="847"/>
      <c r="BH241" s="1760">
        <f t="shared" si="336"/>
        <v>0</v>
      </c>
      <c r="BI241" s="1761" t="e">
        <f>#REF!-AL241</f>
        <v>#REF!</v>
      </c>
      <c r="BJ241" s="1145">
        <f t="shared" si="303"/>
        <v>0</v>
      </c>
      <c r="BK241" s="1145">
        <f t="shared" si="297"/>
        <v>0</v>
      </c>
    </row>
    <row r="242" spans="2:63" s="11" customFormat="1" ht="87.95" hidden="1" customHeight="1">
      <c r="B242" s="871"/>
      <c r="C242" s="897"/>
      <c r="D242" s="819"/>
      <c r="E242" s="855"/>
      <c r="F242" s="855"/>
      <c r="G242" s="855"/>
      <c r="H242" s="855"/>
      <c r="I242" s="855"/>
      <c r="J242" s="855"/>
      <c r="K242" s="855"/>
      <c r="L242" s="855"/>
      <c r="M242" s="881"/>
      <c r="N242" s="259"/>
      <c r="O242" s="259"/>
      <c r="P242" s="818"/>
      <c r="Q242" s="259"/>
      <c r="R242" s="259"/>
      <c r="S242" s="259"/>
      <c r="T242" s="259"/>
      <c r="U242" s="259"/>
      <c r="V242" s="259"/>
      <c r="W242" s="855"/>
      <c r="X242" s="855"/>
      <c r="Y242" s="855"/>
      <c r="Z242" s="248"/>
      <c r="AA242" s="855"/>
      <c r="AB242" s="248"/>
      <c r="AC242" s="855"/>
      <c r="AD242" s="248"/>
      <c r="AE242" s="248"/>
      <c r="AF242" s="248"/>
      <c r="AG242" s="248"/>
      <c r="AH242" s="248"/>
      <c r="AI242" s="248"/>
      <c r="AJ242" s="855"/>
      <c r="AK242" s="855"/>
      <c r="AL242" s="855"/>
      <c r="AM242" s="248"/>
      <c r="AN242" s="855"/>
      <c r="AO242" s="248"/>
      <c r="AP242" s="248"/>
      <c r="AQ242" s="248"/>
      <c r="AR242" s="855"/>
      <c r="AS242" s="248"/>
      <c r="AT242" s="855"/>
      <c r="AU242" s="248"/>
      <c r="AV242" s="248"/>
      <c r="AW242" s="248"/>
      <c r="AX242" s="855"/>
      <c r="AY242" s="248"/>
      <c r="AZ242" s="855"/>
      <c r="BA242" s="248"/>
      <c r="BB242" s="248"/>
      <c r="BC242" s="248"/>
      <c r="BD242" s="248"/>
      <c r="BE242" s="248"/>
      <c r="BF242" s="803"/>
      <c r="BG242" s="855"/>
      <c r="BH242" s="1758"/>
      <c r="BI242" s="10"/>
      <c r="BJ242" s="1145"/>
      <c r="BK242" s="1145">
        <f t="shared" si="297"/>
        <v>0</v>
      </c>
    </row>
    <row r="243" spans="2:63" s="11" customFormat="1" ht="18" hidden="1" customHeight="1">
      <c r="B243" s="246"/>
      <c r="C243" s="875"/>
      <c r="D243" s="900"/>
      <c r="E243" s="855"/>
      <c r="F243" s="855"/>
      <c r="G243" s="855"/>
      <c r="H243" s="855"/>
      <c r="I243" s="855"/>
      <c r="J243" s="855"/>
      <c r="K243" s="855"/>
      <c r="L243" s="855"/>
      <c r="M243" s="881"/>
      <c r="N243" s="259"/>
      <c r="O243" s="259"/>
      <c r="P243" s="259"/>
      <c r="Q243" s="259"/>
      <c r="R243" s="259"/>
      <c r="S243" s="259"/>
      <c r="T243" s="259"/>
      <c r="U243" s="259"/>
      <c r="V243" s="259"/>
      <c r="W243" s="248"/>
      <c r="X243" s="248"/>
      <c r="Y243" s="248"/>
      <c r="Z243" s="248"/>
      <c r="AA243" s="248"/>
      <c r="AB243" s="248"/>
      <c r="AC243" s="248"/>
      <c r="AD243" s="248"/>
      <c r="AE243" s="248"/>
      <c r="AF243" s="248"/>
      <c r="AG243" s="248"/>
      <c r="AH243" s="248"/>
      <c r="AI243" s="248"/>
      <c r="AJ243" s="248"/>
      <c r="AK243" s="248"/>
      <c r="AL243" s="248"/>
      <c r="AM243" s="248"/>
      <c r="AN243" s="248"/>
      <c r="AO243" s="248"/>
      <c r="AP243" s="248"/>
      <c r="AQ243" s="248"/>
      <c r="AR243" s="248"/>
      <c r="AS243" s="248"/>
      <c r="AT243" s="248"/>
      <c r="AU243" s="248"/>
      <c r="AV243" s="248"/>
      <c r="AW243" s="248"/>
      <c r="AX243" s="248"/>
      <c r="AY243" s="248"/>
      <c r="AZ243" s="248"/>
      <c r="BA243" s="248"/>
      <c r="BB243" s="248"/>
      <c r="BC243" s="248"/>
      <c r="BD243" s="248"/>
      <c r="BE243" s="248"/>
      <c r="BF243" s="248"/>
      <c r="BG243" s="855"/>
      <c r="BH243" s="1758">
        <f t="shared" si="336"/>
        <v>0</v>
      </c>
      <c r="BI243" s="10" t="e">
        <f>#REF!-AL243</f>
        <v>#REF!</v>
      </c>
      <c r="BJ243" s="1145">
        <f t="shared" si="303"/>
        <v>0</v>
      </c>
      <c r="BK243" s="1145">
        <f t="shared" si="297"/>
        <v>0</v>
      </c>
    </row>
    <row r="244" spans="2:63" s="11" customFormat="1" ht="21.95" hidden="1" customHeight="1">
      <c r="B244" s="246" t="s">
        <v>701</v>
      </c>
      <c r="C244" s="872" t="s">
        <v>50</v>
      </c>
      <c r="D244" s="900">
        <f t="shared" ref="D244:M244" si="340">D245+D248</f>
        <v>0</v>
      </c>
      <c r="E244" s="248">
        <f t="shared" si="340"/>
        <v>0</v>
      </c>
      <c r="F244" s="248">
        <f t="shared" si="340"/>
        <v>0</v>
      </c>
      <c r="G244" s="248">
        <f t="shared" si="340"/>
        <v>0</v>
      </c>
      <c r="H244" s="248">
        <f t="shared" si="340"/>
        <v>0</v>
      </c>
      <c r="I244" s="248">
        <f t="shared" si="340"/>
        <v>0</v>
      </c>
      <c r="J244" s="248">
        <f t="shared" si="340"/>
        <v>0</v>
      </c>
      <c r="K244" s="248">
        <f t="shared" si="340"/>
        <v>0</v>
      </c>
      <c r="L244" s="248">
        <f t="shared" si="340"/>
        <v>0</v>
      </c>
      <c r="M244" s="248">
        <f t="shared" si="340"/>
        <v>0</v>
      </c>
      <c r="N244" s="259"/>
      <c r="O244" s="259"/>
      <c r="P244" s="259"/>
      <c r="Q244" s="259"/>
      <c r="R244" s="259"/>
      <c r="S244" s="259"/>
      <c r="T244" s="259"/>
      <c r="U244" s="259"/>
      <c r="V244" s="259"/>
      <c r="W244" s="248">
        <f>W245+W248</f>
        <v>0</v>
      </c>
      <c r="X244" s="248">
        <f t="shared" ref="X244:AP244" si="341">X245+X248</f>
        <v>0</v>
      </c>
      <c r="Y244" s="248">
        <f t="shared" si="341"/>
        <v>0</v>
      </c>
      <c r="Z244" s="248">
        <f t="shared" si="341"/>
        <v>0</v>
      </c>
      <c r="AA244" s="248">
        <f t="shared" si="341"/>
        <v>0</v>
      </c>
      <c r="AB244" s="248">
        <f t="shared" si="341"/>
        <v>0</v>
      </c>
      <c r="AC244" s="248">
        <f t="shared" si="341"/>
        <v>0</v>
      </c>
      <c r="AD244" s="248">
        <f t="shared" si="341"/>
        <v>0</v>
      </c>
      <c r="AE244" s="248">
        <f t="shared" si="341"/>
        <v>0</v>
      </c>
      <c r="AF244" s="248">
        <f t="shared" si="341"/>
        <v>0</v>
      </c>
      <c r="AG244" s="248">
        <f t="shared" si="341"/>
        <v>0</v>
      </c>
      <c r="AH244" s="248">
        <f t="shared" si="341"/>
        <v>0</v>
      </c>
      <c r="AI244" s="248">
        <f t="shared" si="341"/>
        <v>0</v>
      </c>
      <c r="AJ244" s="248">
        <f t="shared" si="341"/>
        <v>0</v>
      </c>
      <c r="AK244" s="248">
        <f t="shared" si="341"/>
        <v>0</v>
      </c>
      <c r="AL244" s="248">
        <f t="shared" si="341"/>
        <v>0</v>
      </c>
      <c r="AM244" s="248">
        <f t="shared" si="341"/>
        <v>0</v>
      </c>
      <c r="AN244" s="248">
        <f t="shared" si="341"/>
        <v>0</v>
      </c>
      <c r="AO244" s="248">
        <f t="shared" si="341"/>
        <v>0</v>
      </c>
      <c r="AP244" s="248">
        <f t="shared" si="341"/>
        <v>0</v>
      </c>
      <c r="AQ244" s="248"/>
      <c r="AR244" s="248">
        <f t="shared" ref="AR244:AV244" si="342">AR245+AR248</f>
        <v>0</v>
      </c>
      <c r="AS244" s="248">
        <f t="shared" si="342"/>
        <v>0</v>
      </c>
      <c r="AT244" s="248">
        <f t="shared" si="342"/>
        <v>0</v>
      </c>
      <c r="AU244" s="248">
        <f t="shared" si="342"/>
        <v>0</v>
      </c>
      <c r="AV244" s="248">
        <f t="shared" si="342"/>
        <v>0</v>
      </c>
      <c r="AW244" s="248"/>
      <c r="AX244" s="248">
        <f t="shared" ref="AX244:BB244" si="343">AX245+AX248</f>
        <v>0</v>
      </c>
      <c r="AY244" s="248">
        <f t="shared" si="343"/>
        <v>0</v>
      </c>
      <c r="AZ244" s="248">
        <f t="shared" si="343"/>
        <v>0</v>
      </c>
      <c r="BA244" s="248">
        <f t="shared" si="343"/>
        <v>0</v>
      </c>
      <c r="BB244" s="248">
        <f t="shared" si="343"/>
        <v>0</v>
      </c>
      <c r="BC244" s="248"/>
      <c r="BD244" s="248"/>
      <c r="BE244" s="248"/>
      <c r="BF244" s="248"/>
      <c r="BG244" s="855"/>
      <c r="BH244" s="1758">
        <f t="shared" si="336"/>
        <v>0</v>
      </c>
      <c r="BI244" s="10" t="e">
        <f>#REF!-AL244</f>
        <v>#REF!</v>
      </c>
      <c r="BJ244" s="1145">
        <f t="shared" si="303"/>
        <v>0</v>
      </c>
      <c r="BK244" s="1145">
        <f t="shared" si="297"/>
        <v>0</v>
      </c>
    </row>
    <row r="245" spans="2:63" s="11" customFormat="1" ht="40.5" hidden="1" customHeight="1">
      <c r="B245" s="871" t="s">
        <v>45</v>
      </c>
      <c r="C245" s="875" t="s">
        <v>117</v>
      </c>
      <c r="D245" s="900">
        <f t="shared" ref="D245:M246" si="344">D246</f>
        <v>0</v>
      </c>
      <c r="E245" s="248">
        <f t="shared" si="344"/>
        <v>0</v>
      </c>
      <c r="F245" s="248">
        <f t="shared" si="344"/>
        <v>0</v>
      </c>
      <c r="G245" s="248">
        <f t="shared" si="344"/>
        <v>0</v>
      </c>
      <c r="H245" s="248">
        <f t="shared" si="344"/>
        <v>0</v>
      </c>
      <c r="I245" s="248">
        <f t="shared" si="344"/>
        <v>0</v>
      </c>
      <c r="J245" s="248">
        <f t="shared" si="344"/>
        <v>0</v>
      </c>
      <c r="K245" s="248">
        <f t="shared" si="344"/>
        <v>0</v>
      </c>
      <c r="L245" s="248">
        <f t="shared" si="344"/>
        <v>0</v>
      </c>
      <c r="M245" s="248">
        <f t="shared" si="344"/>
        <v>0</v>
      </c>
      <c r="N245" s="259"/>
      <c r="O245" s="259"/>
      <c r="P245" s="259"/>
      <c r="Q245" s="259"/>
      <c r="R245" s="259"/>
      <c r="S245" s="259"/>
      <c r="T245" s="259"/>
      <c r="U245" s="259"/>
      <c r="V245" s="259"/>
      <c r="W245" s="248">
        <f>W246</f>
        <v>0</v>
      </c>
      <c r="X245" s="248">
        <f t="shared" ref="X245:AM246" si="345">X246</f>
        <v>0</v>
      </c>
      <c r="Y245" s="248">
        <f t="shared" si="345"/>
        <v>0</v>
      </c>
      <c r="Z245" s="248">
        <f t="shared" si="345"/>
        <v>0</v>
      </c>
      <c r="AA245" s="248">
        <f t="shared" si="345"/>
        <v>0</v>
      </c>
      <c r="AB245" s="248">
        <f t="shared" si="345"/>
        <v>0</v>
      </c>
      <c r="AC245" s="248">
        <f t="shared" si="345"/>
        <v>0</v>
      </c>
      <c r="AD245" s="248">
        <f t="shared" si="345"/>
        <v>0</v>
      </c>
      <c r="AE245" s="248">
        <f t="shared" si="345"/>
        <v>0</v>
      </c>
      <c r="AF245" s="248">
        <f t="shared" si="345"/>
        <v>0</v>
      </c>
      <c r="AG245" s="248">
        <f t="shared" si="345"/>
        <v>0</v>
      </c>
      <c r="AH245" s="248">
        <f t="shared" si="345"/>
        <v>0</v>
      </c>
      <c r="AI245" s="248">
        <f t="shared" si="345"/>
        <v>0</v>
      </c>
      <c r="AJ245" s="248">
        <f t="shared" si="345"/>
        <v>0</v>
      </c>
      <c r="AK245" s="248">
        <f t="shared" si="345"/>
        <v>0</v>
      </c>
      <c r="AL245" s="248">
        <f t="shared" si="345"/>
        <v>0</v>
      </c>
      <c r="AM245" s="248">
        <f t="shared" si="345"/>
        <v>0</v>
      </c>
      <c r="AN245" s="248">
        <f t="shared" ref="AN245:AO246" si="346">AN246</f>
        <v>0</v>
      </c>
      <c r="AO245" s="248">
        <f t="shared" si="346"/>
        <v>0</v>
      </c>
      <c r="AP245" s="248"/>
      <c r="AQ245" s="248"/>
      <c r="AR245" s="248">
        <f t="shared" ref="AR245:BA246" si="347">AR246</f>
        <v>0</v>
      </c>
      <c r="AS245" s="248">
        <f t="shared" si="347"/>
        <v>0</v>
      </c>
      <c r="AT245" s="248">
        <f t="shared" si="347"/>
        <v>0</v>
      </c>
      <c r="AU245" s="248">
        <f t="shared" si="347"/>
        <v>0</v>
      </c>
      <c r="AV245" s="248"/>
      <c r="AW245" s="248"/>
      <c r="AX245" s="248">
        <f t="shared" si="347"/>
        <v>0</v>
      </c>
      <c r="AY245" s="248">
        <f t="shared" si="347"/>
        <v>0</v>
      </c>
      <c r="AZ245" s="248">
        <f t="shared" si="347"/>
        <v>0</v>
      </c>
      <c r="BA245" s="248">
        <f t="shared" si="347"/>
        <v>0</v>
      </c>
      <c r="BB245" s="248"/>
      <c r="BC245" s="248"/>
      <c r="BD245" s="248"/>
      <c r="BE245" s="248"/>
      <c r="BF245" s="248"/>
      <c r="BG245" s="855"/>
      <c r="BH245" s="1758">
        <f t="shared" si="336"/>
        <v>0</v>
      </c>
      <c r="BI245" s="10" t="e">
        <f>#REF!-AL245</f>
        <v>#REF!</v>
      </c>
      <c r="BJ245" s="1145">
        <f t="shared" si="303"/>
        <v>0</v>
      </c>
      <c r="BK245" s="1145">
        <f t="shared" si="297"/>
        <v>0</v>
      </c>
    </row>
    <row r="246" spans="2:63" s="11" customFormat="1" ht="23.1" hidden="1" customHeight="1">
      <c r="B246" s="871" t="s">
        <v>74</v>
      </c>
      <c r="C246" s="875" t="s">
        <v>75</v>
      </c>
      <c r="D246" s="900">
        <f t="shared" si="344"/>
        <v>0</v>
      </c>
      <c r="E246" s="248">
        <f t="shared" si="344"/>
        <v>0</v>
      </c>
      <c r="F246" s="248">
        <f t="shared" si="344"/>
        <v>0</v>
      </c>
      <c r="G246" s="248">
        <f t="shared" si="344"/>
        <v>0</v>
      </c>
      <c r="H246" s="248">
        <f t="shared" si="344"/>
        <v>0</v>
      </c>
      <c r="I246" s="248">
        <f t="shared" si="344"/>
        <v>0</v>
      </c>
      <c r="J246" s="248">
        <f t="shared" si="344"/>
        <v>0</v>
      </c>
      <c r="K246" s="248">
        <f t="shared" si="344"/>
        <v>0</v>
      </c>
      <c r="L246" s="248">
        <f t="shared" si="344"/>
        <v>0</v>
      </c>
      <c r="M246" s="248">
        <f t="shared" si="344"/>
        <v>0</v>
      </c>
      <c r="N246" s="259"/>
      <c r="O246" s="259"/>
      <c r="P246" s="259"/>
      <c r="Q246" s="259"/>
      <c r="R246" s="259"/>
      <c r="S246" s="259"/>
      <c r="T246" s="259"/>
      <c r="U246" s="259"/>
      <c r="V246" s="259"/>
      <c r="W246" s="248">
        <f t="shared" ref="W246" si="348">W247</f>
        <v>0</v>
      </c>
      <c r="X246" s="248">
        <f t="shared" si="345"/>
        <v>0</v>
      </c>
      <c r="Y246" s="248">
        <f t="shared" si="345"/>
        <v>0</v>
      </c>
      <c r="Z246" s="248">
        <f t="shared" si="345"/>
        <v>0</v>
      </c>
      <c r="AA246" s="248">
        <f t="shared" si="345"/>
        <v>0</v>
      </c>
      <c r="AB246" s="248">
        <f t="shared" si="345"/>
        <v>0</v>
      </c>
      <c r="AC246" s="248">
        <f t="shared" si="345"/>
        <v>0</v>
      </c>
      <c r="AD246" s="248">
        <f t="shared" si="345"/>
        <v>0</v>
      </c>
      <c r="AE246" s="248">
        <f t="shared" si="345"/>
        <v>0</v>
      </c>
      <c r="AF246" s="248">
        <f t="shared" si="345"/>
        <v>0</v>
      </c>
      <c r="AG246" s="248">
        <f t="shared" si="345"/>
        <v>0</v>
      </c>
      <c r="AH246" s="248">
        <f t="shared" si="345"/>
        <v>0</v>
      </c>
      <c r="AI246" s="248">
        <f t="shared" si="345"/>
        <v>0</v>
      </c>
      <c r="AJ246" s="248">
        <f t="shared" si="345"/>
        <v>0</v>
      </c>
      <c r="AK246" s="248">
        <f t="shared" si="345"/>
        <v>0</v>
      </c>
      <c r="AL246" s="248">
        <f t="shared" si="345"/>
        <v>0</v>
      </c>
      <c r="AM246" s="248">
        <f t="shared" si="345"/>
        <v>0</v>
      </c>
      <c r="AN246" s="248">
        <f t="shared" si="346"/>
        <v>0</v>
      </c>
      <c r="AO246" s="248">
        <f t="shared" si="346"/>
        <v>0</v>
      </c>
      <c r="AP246" s="248"/>
      <c r="AQ246" s="248"/>
      <c r="AR246" s="248">
        <f t="shared" si="347"/>
        <v>0</v>
      </c>
      <c r="AS246" s="248">
        <f t="shared" si="347"/>
        <v>0</v>
      </c>
      <c r="AT246" s="248">
        <f t="shared" si="347"/>
        <v>0</v>
      </c>
      <c r="AU246" s="248">
        <f t="shared" si="347"/>
        <v>0</v>
      </c>
      <c r="AV246" s="248"/>
      <c r="AW246" s="248"/>
      <c r="AX246" s="248">
        <f t="shared" si="347"/>
        <v>0</v>
      </c>
      <c r="AY246" s="248">
        <f t="shared" si="347"/>
        <v>0</v>
      </c>
      <c r="AZ246" s="248">
        <f t="shared" si="347"/>
        <v>0</v>
      </c>
      <c r="BA246" s="248">
        <f t="shared" si="347"/>
        <v>0</v>
      </c>
      <c r="BB246" s="248"/>
      <c r="BC246" s="248"/>
      <c r="BD246" s="248"/>
      <c r="BE246" s="248"/>
      <c r="BF246" s="248"/>
      <c r="BG246" s="855"/>
      <c r="BH246" s="1758">
        <f t="shared" si="336"/>
        <v>0</v>
      </c>
      <c r="BI246" s="10" t="e">
        <f>#REF!-AL246</f>
        <v>#REF!</v>
      </c>
      <c r="BJ246" s="1145">
        <f t="shared" si="303"/>
        <v>0</v>
      </c>
      <c r="BK246" s="1145">
        <f t="shared" si="297"/>
        <v>0</v>
      </c>
    </row>
    <row r="247" spans="2:63" s="11" customFormat="1" hidden="1">
      <c r="B247" s="871"/>
      <c r="C247" s="876"/>
      <c r="D247" s="819"/>
      <c r="E247" s="855"/>
      <c r="F247" s="855"/>
      <c r="G247" s="855"/>
      <c r="H247" s="855"/>
      <c r="I247" s="855"/>
      <c r="J247" s="855"/>
      <c r="K247" s="855"/>
      <c r="L247" s="855"/>
      <c r="M247" s="881"/>
      <c r="N247" s="818"/>
      <c r="O247" s="819"/>
      <c r="P247" s="818"/>
      <c r="Q247" s="818"/>
      <c r="R247" s="818"/>
      <c r="S247" s="818"/>
      <c r="T247" s="818"/>
      <c r="U247" s="259"/>
      <c r="V247" s="259"/>
      <c r="W247" s="877"/>
      <c r="X247" s="923"/>
      <c r="Y247" s="923"/>
      <c r="Z247" s="248"/>
      <c r="AA247" s="923"/>
      <c r="AB247" s="855"/>
      <c r="AC247" s="248"/>
      <c r="AD247" s="248"/>
      <c r="AE247" s="248"/>
      <c r="AF247" s="923"/>
      <c r="AG247" s="923"/>
      <c r="AH247" s="248"/>
      <c r="AI247" s="923"/>
      <c r="AJ247" s="855"/>
      <c r="AK247" s="923"/>
      <c r="AL247" s="855"/>
      <c r="AM247" s="855"/>
      <c r="AN247" s="248"/>
      <c r="AO247" s="248"/>
      <c r="AP247" s="248"/>
      <c r="AQ247" s="248"/>
      <c r="AR247" s="855"/>
      <c r="AS247" s="855"/>
      <c r="AT247" s="248"/>
      <c r="AU247" s="248"/>
      <c r="AV247" s="248"/>
      <c r="AW247" s="248"/>
      <c r="AX247" s="855"/>
      <c r="AY247" s="855"/>
      <c r="AZ247" s="248"/>
      <c r="BA247" s="248"/>
      <c r="BB247" s="248"/>
      <c r="BC247" s="248"/>
      <c r="BD247" s="248"/>
      <c r="BE247" s="248"/>
      <c r="BF247" s="819"/>
      <c r="BG247" s="855"/>
      <c r="BH247" s="1758"/>
      <c r="BI247" s="10"/>
      <c r="BJ247" s="1145"/>
      <c r="BK247" s="1145">
        <f t="shared" si="297"/>
        <v>0</v>
      </c>
    </row>
    <row r="248" spans="2:63" s="11" customFormat="1" ht="39" hidden="1" customHeight="1">
      <c r="B248" s="871" t="s">
        <v>46</v>
      </c>
      <c r="C248" s="875" t="s">
        <v>88</v>
      </c>
      <c r="D248" s="1314">
        <f t="shared" ref="D248:M249" si="349">D249</f>
        <v>0</v>
      </c>
      <c r="E248" s="873">
        <f t="shared" si="349"/>
        <v>0</v>
      </c>
      <c r="F248" s="873">
        <f t="shared" si="349"/>
        <v>0</v>
      </c>
      <c r="G248" s="873">
        <f t="shared" si="349"/>
        <v>0</v>
      </c>
      <c r="H248" s="873">
        <f t="shared" si="349"/>
        <v>0</v>
      </c>
      <c r="I248" s="873">
        <f t="shared" si="349"/>
        <v>0</v>
      </c>
      <c r="J248" s="873">
        <f t="shared" si="349"/>
        <v>0</v>
      </c>
      <c r="K248" s="873">
        <f t="shared" si="349"/>
        <v>0</v>
      </c>
      <c r="L248" s="873">
        <f t="shared" si="349"/>
        <v>0</v>
      </c>
      <c r="M248" s="873">
        <f t="shared" si="349"/>
        <v>0</v>
      </c>
      <c r="N248" s="818"/>
      <c r="O248" s="819"/>
      <c r="P248" s="818"/>
      <c r="Q248" s="818"/>
      <c r="R248" s="818"/>
      <c r="S248" s="818"/>
      <c r="T248" s="818"/>
      <c r="U248" s="259"/>
      <c r="V248" s="259"/>
      <c r="W248" s="873">
        <f>W249</f>
        <v>0</v>
      </c>
      <c r="X248" s="873">
        <f t="shared" ref="X248:AR249" si="350">X249</f>
        <v>0</v>
      </c>
      <c r="Y248" s="873">
        <f t="shared" si="350"/>
        <v>0</v>
      </c>
      <c r="Z248" s="873">
        <f t="shared" si="350"/>
        <v>0</v>
      </c>
      <c r="AA248" s="873">
        <f t="shared" si="350"/>
        <v>0</v>
      </c>
      <c r="AB248" s="873">
        <f t="shared" si="350"/>
        <v>0</v>
      </c>
      <c r="AC248" s="873">
        <f t="shared" si="350"/>
        <v>0</v>
      </c>
      <c r="AD248" s="873">
        <f t="shared" si="350"/>
        <v>0</v>
      </c>
      <c r="AE248" s="873">
        <f t="shared" si="350"/>
        <v>0</v>
      </c>
      <c r="AF248" s="873">
        <f t="shared" si="350"/>
        <v>0</v>
      </c>
      <c r="AG248" s="873">
        <f t="shared" si="350"/>
        <v>0</v>
      </c>
      <c r="AH248" s="873">
        <f t="shared" si="350"/>
        <v>0</v>
      </c>
      <c r="AI248" s="873">
        <f t="shared" si="350"/>
        <v>0</v>
      </c>
      <c r="AJ248" s="873"/>
      <c r="AK248" s="873">
        <f t="shared" si="350"/>
        <v>0</v>
      </c>
      <c r="AL248" s="873">
        <f t="shared" si="350"/>
        <v>0</v>
      </c>
      <c r="AM248" s="873">
        <f t="shared" si="350"/>
        <v>0</v>
      </c>
      <c r="AN248" s="873">
        <f t="shared" si="350"/>
        <v>0</v>
      </c>
      <c r="AO248" s="873">
        <f t="shared" si="350"/>
        <v>0</v>
      </c>
      <c r="AP248" s="248"/>
      <c r="AQ248" s="248"/>
      <c r="AR248" s="873">
        <f t="shared" si="350"/>
        <v>0</v>
      </c>
      <c r="AS248" s="873">
        <f t="shared" ref="AR248:AU249" si="351">AS249</f>
        <v>0</v>
      </c>
      <c r="AT248" s="873">
        <f t="shared" si="351"/>
        <v>0</v>
      </c>
      <c r="AU248" s="873">
        <f t="shared" si="351"/>
        <v>0</v>
      </c>
      <c r="AV248" s="248"/>
      <c r="AW248" s="248"/>
      <c r="AX248" s="873">
        <f t="shared" ref="AX248:BA249" si="352">AX249</f>
        <v>0</v>
      </c>
      <c r="AY248" s="873">
        <f t="shared" si="352"/>
        <v>0</v>
      </c>
      <c r="AZ248" s="873">
        <f t="shared" si="352"/>
        <v>0</v>
      </c>
      <c r="BA248" s="873">
        <f t="shared" si="352"/>
        <v>0</v>
      </c>
      <c r="BB248" s="248"/>
      <c r="BC248" s="248"/>
      <c r="BD248" s="248"/>
      <c r="BE248" s="248"/>
      <c r="BF248" s="248"/>
      <c r="BG248" s="855"/>
      <c r="BH248" s="1758"/>
      <c r="BI248" s="10" t="e">
        <f>#REF!-AL248</f>
        <v>#REF!</v>
      </c>
      <c r="BJ248" s="1145">
        <f t="shared" si="303"/>
        <v>0</v>
      </c>
      <c r="BK248" s="1145">
        <f t="shared" si="297"/>
        <v>0</v>
      </c>
    </row>
    <row r="249" spans="2:63" s="1763" customFormat="1" ht="24" hidden="1" customHeight="1">
      <c r="B249" s="839" t="s">
        <v>89</v>
      </c>
      <c r="C249" s="901" t="s">
        <v>87</v>
      </c>
      <c r="D249" s="1411">
        <f t="shared" si="349"/>
        <v>0</v>
      </c>
      <c r="E249" s="902">
        <f t="shared" si="349"/>
        <v>0</v>
      </c>
      <c r="F249" s="902">
        <f t="shared" si="349"/>
        <v>0</v>
      </c>
      <c r="G249" s="902">
        <f t="shared" si="349"/>
        <v>0</v>
      </c>
      <c r="H249" s="902">
        <f t="shared" si="349"/>
        <v>0</v>
      </c>
      <c r="I249" s="902">
        <f t="shared" si="349"/>
        <v>0</v>
      </c>
      <c r="J249" s="902">
        <f t="shared" si="349"/>
        <v>0</v>
      </c>
      <c r="K249" s="902">
        <f t="shared" si="349"/>
        <v>0</v>
      </c>
      <c r="L249" s="902">
        <f t="shared" si="349"/>
        <v>0</v>
      </c>
      <c r="M249" s="902">
        <f t="shared" si="349"/>
        <v>0</v>
      </c>
      <c r="N249" s="914"/>
      <c r="O249" s="2161"/>
      <c r="P249" s="2161"/>
      <c r="Q249" s="914"/>
      <c r="R249" s="914"/>
      <c r="S249" s="914"/>
      <c r="T249" s="914"/>
      <c r="U249" s="914"/>
      <c r="V249" s="914"/>
      <c r="W249" s="902">
        <f>W250</f>
        <v>0</v>
      </c>
      <c r="X249" s="902">
        <f t="shared" si="350"/>
        <v>0</v>
      </c>
      <c r="Y249" s="902">
        <f t="shared" si="350"/>
        <v>0</v>
      </c>
      <c r="Z249" s="902">
        <f t="shared" si="350"/>
        <v>0</v>
      </c>
      <c r="AA249" s="902">
        <f t="shared" si="350"/>
        <v>0</v>
      </c>
      <c r="AB249" s="902">
        <f t="shared" si="350"/>
        <v>0</v>
      </c>
      <c r="AC249" s="902">
        <f t="shared" si="350"/>
        <v>0</v>
      </c>
      <c r="AD249" s="902">
        <f t="shared" si="350"/>
        <v>0</v>
      </c>
      <c r="AE249" s="902">
        <f t="shared" si="350"/>
        <v>0</v>
      </c>
      <c r="AF249" s="902">
        <f t="shared" si="350"/>
        <v>0</v>
      </c>
      <c r="AG249" s="902">
        <f t="shared" si="350"/>
        <v>0</v>
      </c>
      <c r="AH249" s="902">
        <f t="shared" si="350"/>
        <v>0</v>
      </c>
      <c r="AI249" s="902">
        <f t="shared" si="350"/>
        <v>0</v>
      </c>
      <c r="AJ249" s="902">
        <f t="shared" si="350"/>
        <v>0</v>
      </c>
      <c r="AK249" s="902">
        <f t="shared" si="350"/>
        <v>0</v>
      </c>
      <c r="AL249" s="902">
        <f t="shared" si="350"/>
        <v>0</v>
      </c>
      <c r="AM249" s="902">
        <f t="shared" si="350"/>
        <v>0</v>
      </c>
      <c r="AN249" s="902">
        <f t="shared" si="350"/>
        <v>0</v>
      </c>
      <c r="AO249" s="902">
        <f t="shared" si="350"/>
        <v>0</v>
      </c>
      <c r="AP249" s="902"/>
      <c r="AQ249" s="902"/>
      <c r="AR249" s="902">
        <f t="shared" si="351"/>
        <v>0</v>
      </c>
      <c r="AS249" s="902">
        <f t="shared" si="351"/>
        <v>0</v>
      </c>
      <c r="AT249" s="902">
        <f t="shared" si="351"/>
        <v>0</v>
      </c>
      <c r="AU249" s="902">
        <f t="shared" si="351"/>
        <v>0</v>
      </c>
      <c r="AV249" s="902"/>
      <c r="AW249" s="902"/>
      <c r="AX249" s="902">
        <f t="shared" si="352"/>
        <v>0</v>
      </c>
      <c r="AY249" s="902">
        <f t="shared" si="352"/>
        <v>0</v>
      </c>
      <c r="AZ249" s="902">
        <f t="shared" si="352"/>
        <v>0</v>
      </c>
      <c r="BA249" s="902">
        <f t="shared" si="352"/>
        <v>0</v>
      </c>
      <c r="BB249" s="902"/>
      <c r="BC249" s="902"/>
      <c r="BD249" s="902"/>
      <c r="BE249" s="902"/>
      <c r="BF249" s="902"/>
      <c r="BG249" s="2162"/>
      <c r="BJ249" s="1145">
        <f t="shared" si="303"/>
        <v>0</v>
      </c>
      <c r="BK249" s="1145">
        <f t="shared" si="297"/>
        <v>0</v>
      </c>
    </row>
    <row r="250" spans="2:63" s="16" customFormat="1" ht="56.1" hidden="1" customHeight="1">
      <c r="B250" s="848"/>
      <c r="C250" s="897"/>
      <c r="D250" s="1369"/>
      <c r="E250" s="957"/>
      <c r="F250" s="957"/>
      <c r="G250" s="957"/>
      <c r="H250" s="957"/>
      <c r="I250" s="855"/>
      <c r="J250" s="855"/>
      <c r="K250" s="855"/>
      <c r="L250" s="855"/>
      <c r="M250" s="259"/>
      <c r="N250" s="259"/>
      <c r="O250" s="942"/>
      <c r="P250" s="942"/>
      <c r="Q250" s="259"/>
      <c r="R250" s="259"/>
      <c r="S250" s="259"/>
      <c r="T250" s="259"/>
      <c r="U250" s="259"/>
      <c r="V250" s="259"/>
      <c r="W250" s="855"/>
      <c r="X250" s="855"/>
      <c r="Y250" s="855"/>
      <c r="Z250" s="855"/>
      <c r="AA250" s="855"/>
      <c r="AB250" s="855"/>
      <c r="AC250" s="855"/>
      <c r="AD250" s="855"/>
      <c r="AE250" s="855"/>
      <c r="AF250" s="855"/>
      <c r="AG250" s="855"/>
      <c r="AH250" s="855"/>
      <c r="AI250" s="855"/>
      <c r="AJ250" s="855"/>
      <c r="AK250" s="855"/>
      <c r="AL250" s="855"/>
      <c r="AM250" s="855"/>
      <c r="AN250" s="855"/>
      <c r="AO250" s="855"/>
      <c r="AP250" s="855"/>
      <c r="AQ250" s="855"/>
      <c r="AR250" s="855"/>
      <c r="AS250" s="855"/>
      <c r="AT250" s="855"/>
      <c r="AU250" s="855"/>
      <c r="AV250" s="855"/>
      <c r="AW250" s="855"/>
      <c r="AX250" s="855"/>
      <c r="AY250" s="855"/>
      <c r="AZ250" s="855"/>
      <c r="BA250" s="855"/>
      <c r="BB250" s="855"/>
      <c r="BC250" s="855"/>
      <c r="BD250" s="855"/>
      <c r="BE250" s="855"/>
      <c r="BF250" s="855"/>
      <c r="BG250" s="1371"/>
      <c r="BJ250" s="1145"/>
      <c r="BK250" s="1145">
        <f t="shared" si="297"/>
        <v>0</v>
      </c>
    </row>
    <row r="251" spans="2:63" s="11" customFormat="1">
      <c r="B251" s="920"/>
      <c r="C251" s="849"/>
      <c r="D251" s="819"/>
      <c r="E251" s="855"/>
      <c r="F251" s="855"/>
      <c r="G251" s="855"/>
      <c r="H251" s="855"/>
      <c r="I251" s="855"/>
      <c r="J251" s="855"/>
      <c r="K251" s="855"/>
      <c r="L251" s="855"/>
      <c r="M251" s="2155"/>
      <c r="N251" s="259"/>
      <c r="O251" s="942"/>
      <c r="P251" s="942"/>
      <c r="Q251" s="259"/>
      <c r="R251" s="259"/>
      <c r="S251" s="259"/>
      <c r="T251" s="259"/>
      <c r="U251" s="259"/>
      <c r="V251" s="259"/>
      <c r="W251" s="923"/>
      <c r="X251" s="855"/>
      <c r="Y251" s="855"/>
      <c r="Z251" s="855"/>
      <c r="AA251" s="855"/>
      <c r="AB251" s="855"/>
      <c r="AC251" s="855"/>
      <c r="AD251" s="855"/>
      <c r="AE251" s="855"/>
      <c r="AF251" s="855"/>
      <c r="AG251" s="855"/>
      <c r="AH251" s="855"/>
      <c r="AI251" s="855"/>
      <c r="AJ251" s="855"/>
      <c r="AK251" s="855"/>
      <c r="AL251" s="855"/>
      <c r="AM251" s="855"/>
      <c r="AN251" s="855"/>
      <c r="AO251" s="855"/>
      <c r="AP251" s="855"/>
      <c r="AQ251" s="855"/>
      <c r="AR251" s="855"/>
      <c r="AS251" s="855"/>
      <c r="AT251" s="855"/>
      <c r="AU251" s="855"/>
      <c r="AV251" s="855"/>
      <c r="AW251" s="855"/>
      <c r="AX251" s="855"/>
      <c r="AY251" s="855"/>
      <c r="AZ251" s="855"/>
      <c r="BA251" s="855"/>
      <c r="BB251" s="855"/>
      <c r="BC251" s="855"/>
      <c r="BD251" s="855"/>
      <c r="BE251" s="855"/>
      <c r="BF251" s="855"/>
      <c r="BG251" s="855"/>
      <c r="BH251" s="1758"/>
      <c r="BI251" s="10" t="e">
        <f>#REF!-AL251</f>
        <v>#REF!</v>
      </c>
      <c r="BJ251" s="1145">
        <f t="shared" si="303"/>
        <v>0</v>
      </c>
      <c r="BK251" s="1145">
        <f t="shared" si="297"/>
        <v>0</v>
      </c>
    </row>
    <row r="252" spans="2:63" s="11" customFormat="1" ht="18" customHeight="1">
      <c r="B252" s="871" t="s">
        <v>916</v>
      </c>
      <c r="C252" s="875" t="s">
        <v>2039</v>
      </c>
      <c r="D252" s="900">
        <f t="shared" ref="D252:M252" si="353">D253+D257</f>
        <v>1</v>
      </c>
      <c r="E252" s="248">
        <f t="shared" si="353"/>
        <v>1</v>
      </c>
      <c r="F252" s="248">
        <f t="shared" si="353"/>
        <v>50000</v>
      </c>
      <c r="G252" s="248">
        <f t="shared" si="353"/>
        <v>0</v>
      </c>
      <c r="H252" s="248">
        <f t="shared" si="353"/>
        <v>0</v>
      </c>
      <c r="I252" s="248">
        <f t="shared" si="353"/>
        <v>0</v>
      </c>
      <c r="J252" s="248">
        <f t="shared" si="353"/>
        <v>0</v>
      </c>
      <c r="K252" s="248">
        <f t="shared" si="353"/>
        <v>0</v>
      </c>
      <c r="L252" s="248">
        <f t="shared" si="353"/>
        <v>1</v>
      </c>
      <c r="M252" s="248">
        <f t="shared" si="353"/>
        <v>0</v>
      </c>
      <c r="N252" s="259"/>
      <c r="O252" s="259"/>
      <c r="P252" s="819"/>
      <c r="Q252" s="259"/>
      <c r="R252" s="259"/>
      <c r="S252" s="819"/>
      <c r="T252" s="259"/>
      <c r="U252" s="259"/>
      <c r="V252" s="259"/>
      <c r="W252" s="248">
        <f t="shared" ref="W252:AP252" si="354">W253+W257</f>
        <v>85147</v>
      </c>
      <c r="X252" s="248">
        <f t="shared" si="354"/>
        <v>0</v>
      </c>
      <c r="Y252" s="248">
        <f t="shared" si="354"/>
        <v>76600</v>
      </c>
      <c r="Z252" s="248">
        <f t="shared" si="354"/>
        <v>0</v>
      </c>
      <c r="AA252" s="248">
        <f t="shared" si="354"/>
        <v>76600</v>
      </c>
      <c r="AB252" s="248">
        <f t="shared" si="354"/>
        <v>0</v>
      </c>
      <c r="AC252" s="248">
        <f t="shared" si="354"/>
        <v>76600</v>
      </c>
      <c r="AD252" s="248">
        <f t="shared" si="354"/>
        <v>0</v>
      </c>
      <c r="AE252" s="248">
        <f t="shared" si="354"/>
        <v>0</v>
      </c>
      <c r="AF252" s="248">
        <f t="shared" si="354"/>
        <v>0</v>
      </c>
      <c r="AG252" s="248">
        <f t="shared" si="354"/>
        <v>0</v>
      </c>
      <c r="AH252" s="248">
        <f t="shared" si="354"/>
        <v>0</v>
      </c>
      <c r="AI252" s="248">
        <f t="shared" si="354"/>
        <v>0</v>
      </c>
      <c r="AJ252" s="248">
        <f t="shared" si="354"/>
        <v>0</v>
      </c>
      <c r="AK252" s="248">
        <f t="shared" si="354"/>
        <v>50000</v>
      </c>
      <c r="AL252" s="248">
        <f t="shared" si="354"/>
        <v>50000</v>
      </c>
      <c r="AM252" s="248">
        <f t="shared" si="354"/>
        <v>0</v>
      </c>
      <c r="AN252" s="248">
        <f t="shared" si="354"/>
        <v>50000</v>
      </c>
      <c r="AO252" s="248">
        <f t="shared" si="354"/>
        <v>0</v>
      </c>
      <c r="AP252" s="248">
        <f t="shared" si="354"/>
        <v>0</v>
      </c>
      <c r="AQ252" s="248"/>
      <c r="AR252" s="248">
        <f t="shared" ref="AR252:AV252" si="355">AR253+AR257</f>
        <v>11489</v>
      </c>
      <c r="AS252" s="248">
        <f t="shared" si="355"/>
        <v>0</v>
      </c>
      <c r="AT252" s="248">
        <f t="shared" si="355"/>
        <v>11489</v>
      </c>
      <c r="AU252" s="248">
        <f t="shared" si="355"/>
        <v>0</v>
      </c>
      <c r="AV252" s="248">
        <f t="shared" si="355"/>
        <v>0</v>
      </c>
      <c r="AW252" s="248"/>
      <c r="AX252" s="248">
        <f t="shared" ref="AX252:BB252" si="356">AX253+AX257</f>
        <v>45000</v>
      </c>
      <c r="AY252" s="248">
        <f t="shared" si="356"/>
        <v>0</v>
      </c>
      <c r="AZ252" s="248">
        <f t="shared" si="356"/>
        <v>45000</v>
      </c>
      <c r="BA252" s="248">
        <f t="shared" si="356"/>
        <v>0</v>
      </c>
      <c r="BB252" s="248">
        <f t="shared" si="356"/>
        <v>0</v>
      </c>
      <c r="BC252" s="248"/>
      <c r="BD252" s="248"/>
      <c r="BE252" s="248"/>
      <c r="BF252" s="248"/>
      <c r="BG252" s="855"/>
      <c r="BH252" s="1758">
        <f t="shared" ref="BH252:BH258" si="357">AA252-(AF252+AI252+AL252)</f>
        <v>26600</v>
      </c>
      <c r="BI252" s="10" t="e">
        <f>#REF!-AL252</f>
        <v>#REF!</v>
      </c>
      <c r="BJ252" s="1145">
        <f t="shared" si="303"/>
        <v>-5000</v>
      </c>
      <c r="BK252" s="1145">
        <f t="shared" si="297"/>
        <v>31600</v>
      </c>
    </row>
    <row r="253" spans="2:63" s="11" customFormat="1" ht="32.1" hidden="1" customHeight="1">
      <c r="B253" s="871" t="s">
        <v>45</v>
      </c>
      <c r="C253" s="875" t="s">
        <v>116</v>
      </c>
      <c r="D253" s="900">
        <f t="shared" ref="D253:M253" si="358">D254</f>
        <v>0</v>
      </c>
      <c r="E253" s="248">
        <f t="shared" si="358"/>
        <v>0</v>
      </c>
      <c r="F253" s="248">
        <f t="shared" si="358"/>
        <v>0</v>
      </c>
      <c r="G253" s="248">
        <f t="shared" si="358"/>
        <v>0</v>
      </c>
      <c r="H253" s="248">
        <f t="shared" si="358"/>
        <v>0</v>
      </c>
      <c r="I253" s="248">
        <f t="shared" si="358"/>
        <v>0</v>
      </c>
      <c r="J253" s="248">
        <f t="shared" si="358"/>
        <v>0</v>
      </c>
      <c r="K253" s="248">
        <f t="shared" si="358"/>
        <v>0</v>
      </c>
      <c r="L253" s="248">
        <f t="shared" si="358"/>
        <v>0</v>
      </c>
      <c r="M253" s="248">
        <f t="shared" si="358"/>
        <v>0</v>
      </c>
      <c r="N253" s="259"/>
      <c r="O253" s="259"/>
      <c r="P253" s="259"/>
      <c r="Q253" s="259"/>
      <c r="R253" s="259"/>
      <c r="S253" s="259"/>
      <c r="T253" s="259"/>
      <c r="U253" s="259"/>
      <c r="V253" s="259"/>
      <c r="W253" s="248">
        <f t="shared" ref="W253:BB253" si="359">W254</f>
        <v>0</v>
      </c>
      <c r="X253" s="248">
        <f t="shared" si="359"/>
        <v>0</v>
      </c>
      <c r="Y253" s="248">
        <f t="shared" si="359"/>
        <v>0</v>
      </c>
      <c r="Z253" s="248">
        <f t="shared" si="359"/>
        <v>0</v>
      </c>
      <c r="AA253" s="248">
        <f t="shared" si="359"/>
        <v>0</v>
      </c>
      <c r="AB253" s="248">
        <f t="shared" si="359"/>
        <v>0</v>
      </c>
      <c r="AC253" s="248">
        <f t="shared" si="359"/>
        <v>0</v>
      </c>
      <c r="AD253" s="248">
        <f t="shared" si="359"/>
        <v>0</v>
      </c>
      <c r="AE253" s="248">
        <f t="shared" si="359"/>
        <v>0</v>
      </c>
      <c r="AF253" s="248">
        <f t="shared" si="359"/>
        <v>0</v>
      </c>
      <c r="AG253" s="248">
        <f t="shared" si="359"/>
        <v>0</v>
      </c>
      <c r="AH253" s="248">
        <f t="shared" si="359"/>
        <v>0</v>
      </c>
      <c r="AI253" s="248">
        <f t="shared" si="359"/>
        <v>0</v>
      </c>
      <c r="AJ253" s="248">
        <f t="shared" si="359"/>
        <v>0</v>
      </c>
      <c r="AK253" s="248">
        <f t="shared" si="359"/>
        <v>0</v>
      </c>
      <c r="AL253" s="248">
        <f t="shared" si="359"/>
        <v>0</v>
      </c>
      <c r="AM253" s="248">
        <f t="shared" si="359"/>
        <v>0</v>
      </c>
      <c r="AN253" s="248">
        <f t="shared" si="359"/>
        <v>0</v>
      </c>
      <c r="AO253" s="248">
        <f t="shared" si="359"/>
        <v>0</v>
      </c>
      <c r="AP253" s="248">
        <f t="shared" si="359"/>
        <v>0</v>
      </c>
      <c r="AQ253" s="248"/>
      <c r="AR253" s="248">
        <f t="shared" si="359"/>
        <v>0</v>
      </c>
      <c r="AS253" s="248">
        <f t="shared" si="359"/>
        <v>0</v>
      </c>
      <c r="AT253" s="248">
        <f t="shared" si="359"/>
        <v>0</v>
      </c>
      <c r="AU253" s="248">
        <f t="shared" si="359"/>
        <v>0</v>
      </c>
      <c r="AV253" s="248">
        <f t="shared" si="359"/>
        <v>0</v>
      </c>
      <c r="AW253" s="248"/>
      <c r="AX253" s="248">
        <f t="shared" si="359"/>
        <v>0</v>
      </c>
      <c r="AY253" s="248">
        <f t="shared" si="359"/>
        <v>0</v>
      </c>
      <c r="AZ253" s="248">
        <f t="shared" si="359"/>
        <v>0</v>
      </c>
      <c r="BA253" s="248">
        <f t="shared" si="359"/>
        <v>0</v>
      </c>
      <c r="BB253" s="248">
        <f t="shared" si="359"/>
        <v>0</v>
      </c>
      <c r="BC253" s="248"/>
      <c r="BD253" s="248"/>
      <c r="BE253" s="248"/>
      <c r="BF253" s="248"/>
      <c r="BG253" s="855"/>
      <c r="BH253" s="1758">
        <f t="shared" si="357"/>
        <v>0</v>
      </c>
      <c r="BI253" s="10" t="e">
        <f>#REF!-AL253</f>
        <v>#REF!</v>
      </c>
      <c r="BJ253" s="1145">
        <f t="shared" si="303"/>
        <v>0</v>
      </c>
      <c r="BK253" s="1145">
        <f t="shared" si="297"/>
        <v>0</v>
      </c>
    </row>
    <row r="254" spans="2:63" s="24" customFormat="1" ht="18" hidden="1" customHeight="1">
      <c r="B254" s="839" t="s">
        <v>74</v>
      </c>
      <c r="C254" s="901" t="s">
        <v>75</v>
      </c>
      <c r="D254" s="1411">
        <f t="shared" ref="D254:M254" si="360">D255+D256</f>
        <v>0</v>
      </c>
      <c r="E254" s="902">
        <f t="shared" si="360"/>
        <v>0</v>
      </c>
      <c r="F254" s="902">
        <f t="shared" si="360"/>
        <v>0</v>
      </c>
      <c r="G254" s="902">
        <f t="shared" si="360"/>
        <v>0</v>
      </c>
      <c r="H254" s="902">
        <f t="shared" si="360"/>
        <v>0</v>
      </c>
      <c r="I254" s="902">
        <f t="shared" si="360"/>
        <v>0</v>
      </c>
      <c r="J254" s="902">
        <f t="shared" si="360"/>
        <v>0</v>
      </c>
      <c r="K254" s="902">
        <f t="shared" si="360"/>
        <v>0</v>
      </c>
      <c r="L254" s="902">
        <f t="shared" si="360"/>
        <v>0</v>
      </c>
      <c r="M254" s="902">
        <f t="shared" si="360"/>
        <v>0</v>
      </c>
      <c r="N254" s="841"/>
      <c r="O254" s="841"/>
      <c r="P254" s="841"/>
      <c r="Q254" s="841"/>
      <c r="R254" s="841"/>
      <c r="S254" s="841"/>
      <c r="T254" s="841"/>
      <c r="U254" s="841"/>
      <c r="V254" s="841"/>
      <c r="W254" s="902">
        <f t="shared" ref="W254:AP254" si="361">W255+W256</f>
        <v>0</v>
      </c>
      <c r="X254" s="902">
        <f t="shared" si="361"/>
        <v>0</v>
      </c>
      <c r="Y254" s="902">
        <f t="shared" si="361"/>
        <v>0</v>
      </c>
      <c r="Z254" s="902">
        <f t="shared" si="361"/>
        <v>0</v>
      </c>
      <c r="AA254" s="902">
        <f t="shared" si="361"/>
        <v>0</v>
      </c>
      <c r="AB254" s="902">
        <f t="shared" si="361"/>
        <v>0</v>
      </c>
      <c r="AC254" s="902">
        <f t="shared" si="361"/>
        <v>0</v>
      </c>
      <c r="AD254" s="902">
        <f t="shared" si="361"/>
        <v>0</v>
      </c>
      <c r="AE254" s="902">
        <f t="shared" si="361"/>
        <v>0</v>
      </c>
      <c r="AF254" s="902">
        <f t="shared" si="361"/>
        <v>0</v>
      </c>
      <c r="AG254" s="902">
        <f t="shared" si="361"/>
        <v>0</v>
      </c>
      <c r="AH254" s="902">
        <f t="shared" si="361"/>
        <v>0</v>
      </c>
      <c r="AI254" s="902">
        <f t="shared" si="361"/>
        <v>0</v>
      </c>
      <c r="AJ254" s="902">
        <f t="shared" si="361"/>
        <v>0</v>
      </c>
      <c r="AK254" s="902">
        <f t="shared" si="361"/>
        <v>0</v>
      </c>
      <c r="AL254" s="902">
        <f t="shared" si="361"/>
        <v>0</v>
      </c>
      <c r="AM254" s="902">
        <f t="shared" si="361"/>
        <v>0</v>
      </c>
      <c r="AN254" s="902">
        <f t="shared" si="361"/>
        <v>0</v>
      </c>
      <c r="AO254" s="902">
        <f t="shared" si="361"/>
        <v>0</v>
      </c>
      <c r="AP254" s="902">
        <f t="shared" si="361"/>
        <v>0</v>
      </c>
      <c r="AQ254" s="902"/>
      <c r="AR254" s="902">
        <f t="shared" ref="AR254:AV254" si="362">AR255+AR256</f>
        <v>0</v>
      </c>
      <c r="AS254" s="902">
        <f t="shared" si="362"/>
        <v>0</v>
      </c>
      <c r="AT254" s="902">
        <f t="shared" si="362"/>
        <v>0</v>
      </c>
      <c r="AU254" s="902">
        <f t="shared" si="362"/>
        <v>0</v>
      </c>
      <c r="AV254" s="902">
        <f t="shared" si="362"/>
        <v>0</v>
      </c>
      <c r="AW254" s="902"/>
      <c r="AX254" s="902">
        <f t="shared" ref="AX254:BB254" si="363">AX255+AX256</f>
        <v>0</v>
      </c>
      <c r="AY254" s="902">
        <f t="shared" si="363"/>
        <v>0</v>
      </c>
      <c r="AZ254" s="902">
        <f t="shared" si="363"/>
        <v>0</v>
      </c>
      <c r="BA254" s="902">
        <f t="shared" si="363"/>
        <v>0</v>
      </c>
      <c r="BB254" s="902">
        <f t="shared" si="363"/>
        <v>0</v>
      </c>
      <c r="BC254" s="902"/>
      <c r="BD254" s="902"/>
      <c r="BE254" s="902"/>
      <c r="BF254" s="902"/>
      <c r="BG254" s="847"/>
      <c r="BH254" s="1760">
        <f t="shared" si="357"/>
        <v>0</v>
      </c>
      <c r="BI254" s="1761" t="e">
        <f>#REF!-AL254</f>
        <v>#REF!</v>
      </c>
      <c r="BJ254" s="1145">
        <f t="shared" si="303"/>
        <v>0</v>
      </c>
      <c r="BK254" s="1145">
        <f t="shared" si="297"/>
        <v>0</v>
      </c>
    </row>
    <row r="255" spans="2:63" s="11" customFormat="1" ht="72.599999999999994" hidden="1" customHeight="1">
      <c r="B255" s="848"/>
      <c r="C255" s="947"/>
      <c r="D255" s="819"/>
      <c r="E255" s="855"/>
      <c r="F255" s="855"/>
      <c r="G255" s="855"/>
      <c r="H255" s="855"/>
      <c r="I255" s="855"/>
      <c r="J255" s="855"/>
      <c r="K255" s="855"/>
      <c r="L255" s="855"/>
      <c r="M255" s="881"/>
      <c r="N255" s="922"/>
      <c r="O255" s="942"/>
      <c r="P255" s="818"/>
      <c r="Q255" s="922"/>
      <c r="R255" s="922"/>
      <c r="S255" s="818"/>
      <c r="T255" s="259"/>
      <c r="U255" s="259"/>
      <c r="V255" s="818"/>
      <c r="W255" s="923"/>
      <c r="X255" s="923"/>
      <c r="Y255" s="855"/>
      <c r="Z255" s="248"/>
      <c r="AA255" s="855"/>
      <c r="AB255" s="248"/>
      <c r="AC255" s="855"/>
      <c r="AD255" s="248"/>
      <c r="AE255" s="248"/>
      <c r="AF255" s="923"/>
      <c r="AG255" s="923"/>
      <c r="AH255" s="926"/>
      <c r="AI255" s="923"/>
      <c r="AJ255" s="855"/>
      <c r="AK255" s="926"/>
      <c r="AL255" s="855"/>
      <c r="AM255" s="248"/>
      <c r="AN255" s="926"/>
      <c r="AO255" s="248"/>
      <c r="AP255" s="248"/>
      <c r="AQ255" s="248"/>
      <c r="AR255" s="855"/>
      <c r="AS255" s="248"/>
      <c r="AT255" s="926"/>
      <c r="AU255" s="248"/>
      <c r="AV255" s="248"/>
      <c r="AW255" s="248"/>
      <c r="AX255" s="855"/>
      <c r="AY255" s="248"/>
      <c r="AZ255" s="926"/>
      <c r="BA255" s="248"/>
      <c r="BB255" s="248"/>
      <c r="BC255" s="248"/>
      <c r="BD255" s="248"/>
      <c r="BE255" s="248"/>
      <c r="BF255" s="819"/>
      <c r="BG255" s="855"/>
      <c r="BH255" s="1758"/>
      <c r="BI255" s="10"/>
      <c r="BJ255" s="1145"/>
      <c r="BK255" s="1145">
        <f t="shared" si="297"/>
        <v>0</v>
      </c>
    </row>
    <row r="256" spans="2:63" s="11" customFormat="1" ht="84.95" hidden="1" customHeight="1">
      <c r="B256" s="848"/>
      <c r="C256" s="897"/>
      <c r="D256" s="819"/>
      <c r="E256" s="855"/>
      <c r="F256" s="855"/>
      <c r="G256" s="855"/>
      <c r="H256" s="855"/>
      <c r="I256" s="855"/>
      <c r="J256" s="855"/>
      <c r="K256" s="855"/>
      <c r="L256" s="855"/>
      <c r="M256" s="881"/>
      <c r="N256" s="621"/>
      <c r="O256" s="955"/>
      <c r="P256" s="259"/>
      <c r="Q256" s="259"/>
      <c r="R256" s="259"/>
      <c r="S256" s="259"/>
      <c r="T256" s="259"/>
      <c r="U256" s="259"/>
      <c r="V256" s="956"/>
      <c r="W256" s="957"/>
      <c r="X256" s="957"/>
      <c r="Y256" s="957"/>
      <c r="Z256" s="248"/>
      <c r="AA256" s="927"/>
      <c r="AB256" s="248"/>
      <c r="AC256" s="927"/>
      <c r="AD256" s="248"/>
      <c r="AE256" s="248"/>
      <c r="AF256" s="855"/>
      <c r="AG256" s="927"/>
      <c r="AH256" s="248"/>
      <c r="AI256" s="927"/>
      <c r="AJ256" s="855"/>
      <c r="AK256" s="926"/>
      <c r="AL256" s="855"/>
      <c r="AM256" s="248"/>
      <c r="AN256" s="926"/>
      <c r="AO256" s="248"/>
      <c r="AP256" s="248"/>
      <c r="AQ256" s="248"/>
      <c r="AR256" s="855"/>
      <c r="AS256" s="248"/>
      <c r="AT256" s="926"/>
      <c r="AU256" s="248"/>
      <c r="AV256" s="248"/>
      <c r="AW256" s="248"/>
      <c r="AX256" s="855"/>
      <c r="AY256" s="248"/>
      <c r="AZ256" s="926"/>
      <c r="BA256" s="248"/>
      <c r="BB256" s="248"/>
      <c r="BC256" s="248"/>
      <c r="BD256" s="248"/>
      <c r="BE256" s="248"/>
      <c r="BF256" s="1025"/>
      <c r="BG256" s="855"/>
      <c r="BH256" s="1758"/>
      <c r="BI256" s="10"/>
      <c r="BJ256" s="1145"/>
      <c r="BK256" s="1145">
        <f t="shared" si="297"/>
        <v>0</v>
      </c>
    </row>
    <row r="257" spans="1:63" s="11" customFormat="1" ht="35.1" customHeight="1">
      <c r="B257" s="871" t="s">
        <v>45</v>
      </c>
      <c r="C257" s="875" t="s">
        <v>88</v>
      </c>
      <c r="D257" s="900">
        <f t="shared" ref="D257:M257" si="364">D258</f>
        <v>1</v>
      </c>
      <c r="E257" s="248">
        <f t="shared" si="364"/>
        <v>1</v>
      </c>
      <c r="F257" s="248">
        <f t="shared" si="364"/>
        <v>50000</v>
      </c>
      <c r="G257" s="248">
        <f t="shared" si="364"/>
        <v>0</v>
      </c>
      <c r="H257" s="248">
        <f t="shared" si="364"/>
        <v>0</v>
      </c>
      <c r="I257" s="248">
        <f t="shared" si="364"/>
        <v>0</v>
      </c>
      <c r="J257" s="248">
        <f t="shared" si="364"/>
        <v>0</v>
      </c>
      <c r="K257" s="248">
        <f t="shared" si="364"/>
        <v>0</v>
      </c>
      <c r="L257" s="248">
        <f t="shared" si="364"/>
        <v>1</v>
      </c>
      <c r="M257" s="248">
        <f t="shared" si="364"/>
        <v>0</v>
      </c>
      <c r="N257" s="259"/>
      <c r="O257" s="259"/>
      <c r="P257" s="259"/>
      <c r="Q257" s="259"/>
      <c r="R257" s="259"/>
      <c r="S257" s="259"/>
      <c r="T257" s="259"/>
      <c r="U257" s="259"/>
      <c r="V257" s="259"/>
      <c r="W257" s="248">
        <f t="shared" ref="W257:BB257" si="365">W258</f>
        <v>85147</v>
      </c>
      <c r="X257" s="248">
        <f t="shared" si="365"/>
        <v>0</v>
      </c>
      <c r="Y257" s="248">
        <f t="shared" si="365"/>
        <v>76600</v>
      </c>
      <c r="Z257" s="248">
        <f t="shared" si="365"/>
        <v>0</v>
      </c>
      <c r="AA257" s="248">
        <f t="shared" si="365"/>
        <v>76600</v>
      </c>
      <c r="AB257" s="248">
        <f t="shared" si="365"/>
        <v>0</v>
      </c>
      <c r="AC257" s="248">
        <f t="shared" si="365"/>
        <v>76600</v>
      </c>
      <c r="AD257" s="248">
        <f t="shared" si="365"/>
        <v>0</v>
      </c>
      <c r="AE257" s="248">
        <f t="shared" si="365"/>
        <v>0</v>
      </c>
      <c r="AF257" s="248">
        <f t="shared" si="365"/>
        <v>0</v>
      </c>
      <c r="AG257" s="248">
        <f t="shared" si="365"/>
        <v>0</v>
      </c>
      <c r="AH257" s="248">
        <f t="shared" si="365"/>
        <v>0</v>
      </c>
      <c r="AI257" s="248">
        <f t="shared" si="365"/>
        <v>0</v>
      </c>
      <c r="AJ257" s="248">
        <f t="shared" si="365"/>
        <v>0</v>
      </c>
      <c r="AK257" s="248">
        <f t="shared" si="365"/>
        <v>50000</v>
      </c>
      <c r="AL257" s="248">
        <f t="shared" si="365"/>
        <v>50000</v>
      </c>
      <c r="AM257" s="248">
        <f t="shared" si="365"/>
        <v>0</v>
      </c>
      <c r="AN257" s="248">
        <f t="shared" si="365"/>
        <v>50000</v>
      </c>
      <c r="AO257" s="248">
        <f t="shared" si="365"/>
        <v>0</v>
      </c>
      <c r="AP257" s="248">
        <f t="shared" si="365"/>
        <v>0</v>
      </c>
      <c r="AQ257" s="248"/>
      <c r="AR257" s="248">
        <f t="shared" si="365"/>
        <v>11489</v>
      </c>
      <c r="AS257" s="248">
        <f t="shared" si="365"/>
        <v>0</v>
      </c>
      <c r="AT257" s="248">
        <f t="shared" si="365"/>
        <v>11489</v>
      </c>
      <c r="AU257" s="248">
        <f t="shared" si="365"/>
        <v>0</v>
      </c>
      <c r="AV257" s="248">
        <f t="shared" si="365"/>
        <v>0</v>
      </c>
      <c r="AW257" s="248"/>
      <c r="AX257" s="248">
        <f t="shared" si="365"/>
        <v>45000</v>
      </c>
      <c r="AY257" s="248">
        <f t="shared" si="365"/>
        <v>0</v>
      </c>
      <c r="AZ257" s="248">
        <f t="shared" si="365"/>
        <v>45000</v>
      </c>
      <c r="BA257" s="248">
        <f t="shared" si="365"/>
        <v>0</v>
      </c>
      <c r="BB257" s="248">
        <f t="shared" si="365"/>
        <v>0</v>
      </c>
      <c r="BC257" s="248"/>
      <c r="BD257" s="248"/>
      <c r="BE257" s="248"/>
      <c r="BF257" s="248"/>
      <c r="BG257" s="855"/>
      <c r="BH257" s="1758">
        <f t="shared" si="357"/>
        <v>26600</v>
      </c>
      <c r="BI257" s="10" t="e">
        <f>#REF!-AL257</f>
        <v>#REF!</v>
      </c>
      <c r="BJ257" s="1145">
        <f t="shared" si="303"/>
        <v>-5000</v>
      </c>
      <c r="BK257" s="1145">
        <f t="shared" si="297"/>
        <v>31600</v>
      </c>
    </row>
    <row r="258" spans="1:63" s="24" customFormat="1" ht="21" customHeight="1">
      <c r="B258" s="839" t="s">
        <v>74</v>
      </c>
      <c r="C258" s="901" t="s">
        <v>75</v>
      </c>
      <c r="D258" s="1411">
        <f t="shared" ref="D258:M258" si="366">D259+D261+D260+D262</f>
        <v>1</v>
      </c>
      <c r="E258" s="902">
        <f t="shared" si="366"/>
        <v>1</v>
      </c>
      <c r="F258" s="902">
        <f t="shared" si="366"/>
        <v>50000</v>
      </c>
      <c r="G258" s="902">
        <f t="shared" si="366"/>
        <v>0</v>
      </c>
      <c r="H258" s="902">
        <f t="shared" si="366"/>
        <v>0</v>
      </c>
      <c r="I258" s="902">
        <f t="shared" si="366"/>
        <v>0</v>
      </c>
      <c r="J258" s="902">
        <f t="shared" si="366"/>
        <v>0</v>
      </c>
      <c r="K258" s="902">
        <f t="shared" si="366"/>
        <v>0</v>
      </c>
      <c r="L258" s="902">
        <f t="shared" si="366"/>
        <v>1</v>
      </c>
      <c r="M258" s="902">
        <f t="shared" si="366"/>
        <v>0</v>
      </c>
      <c r="N258" s="841"/>
      <c r="O258" s="841"/>
      <c r="P258" s="841"/>
      <c r="Q258" s="841"/>
      <c r="R258" s="841"/>
      <c r="S258" s="841"/>
      <c r="T258" s="841"/>
      <c r="U258" s="841"/>
      <c r="V258" s="841"/>
      <c r="W258" s="902">
        <f>W259+W261+W260+W262</f>
        <v>85147</v>
      </c>
      <c r="X258" s="902">
        <f t="shared" ref="X258:AP258" si="367">X259+X261+X260+X262</f>
        <v>0</v>
      </c>
      <c r="Y258" s="902">
        <f t="shared" si="367"/>
        <v>76600</v>
      </c>
      <c r="Z258" s="902">
        <f t="shared" si="367"/>
        <v>0</v>
      </c>
      <c r="AA258" s="902">
        <f t="shared" si="367"/>
        <v>76600</v>
      </c>
      <c r="AB258" s="902">
        <f t="shared" si="367"/>
        <v>0</v>
      </c>
      <c r="AC258" s="902">
        <f t="shared" si="367"/>
        <v>76600</v>
      </c>
      <c r="AD258" s="902">
        <f t="shared" si="367"/>
        <v>0</v>
      </c>
      <c r="AE258" s="902">
        <f t="shared" si="367"/>
        <v>0</v>
      </c>
      <c r="AF258" s="902">
        <f t="shared" si="367"/>
        <v>0</v>
      </c>
      <c r="AG258" s="902">
        <f t="shared" si="367"/>
        <v>0</v>
      </c>
      <c r="AH258" s="902">
        <f t="shared" si="367"/>
        <v>0</v>
      </c>
      <c r="AI258" s="902">
        <f t="shared" si="367"/>
        <v>0</v>
      </c>
      <c r="AJ258" s="902">
        <f t="shared" si="367"/>
        <v>0</v>
      </c>
      <c r="AK258" s="902">
        <f t="shared" si="367"/>
        <v>50000</v>
      </c>
      <c r="AL258" s="902">
        <f t="shared" si="367"/>
        <v>50000</v>
      </c>
      <c r="AM258" s="902">
        <f t="shared" si="367"/>
        <v>0</v>
      </c>
      <c r="AN258" s="902">
        <f t="shared" si="367"/>
        <v>50000</v>
      </c>
      <c r="AO258" s="902">
        <f t="shared" si="367"/>
        <v>0</v>
      </c>
      <c r="AP258" s="902">
        <f t="shared" si="367"/>
        <v>0</v>
      </c>
      <c r="AQ258" s="902"/>
      <c r="AR258" s="902">
        <f t="shared" ref="AR258:AV258" si="368">AR259+AR261+AR260+AR262</f>
        <v>11489</v>
      </c>
      <c r="AS258" s="902">
        <f t="shared" si="368"/>
        <v>0</v>
      </c>
      <c r="AT258" s="902">
        <f t="shared" si="368"/>
        <v>11489</v>
      </c>
      <c r="AU258" s="902">
        <f t="shared" si="368"/>
        <v>0</v>
      </c>
      <c r="AV258" s="902">
        <f t="shared" si="368"/>
        <v>0</v>
      </c>
      <c r="AW258" s="902"/>
      <c r="AX258" s="902">
        <f t="shared" ref="AX258:BB258" si="369">AX259+AX261+AX260+AX262</f>
        <v>45000</v>
      </c>
      <c r="AY258" s="902">
        <f t="shared" si="369"/>
        <v>0</v>
      </c>
      <c r="AZ258" s="902">
        <f t="shared" si="369"/>
        <v>45000</v>
      </c>
      <c r="BA258" s="902">
        <f t="shared" si="369"/>
        <v>0</v>
      </c>
      <c r="BB258" s="902">
        <f t="shared" si="369"/>
        <v>0</v>
      </c>
      <c r="BC258" s="902"/>
      <c r="BD258" s="902"/>
      <c r="BE258" s="902"/>
      <c r="BF258" s="902"/>
      <c r="BG258" s="847"/>
      <c r="BH258" s="1760">
        <f t="shared" si="357"/>
        <v>26600</v>
      </c>
      <c r="BI258" s="1761" t="e">
        <f>#REF!-AL258</f>
        <v>#REF!</v>
      </c>
      <c r="BJ258" s="1145">
        <f t="shared" si="303"/>
        <v>-5000</v>
      </c>
      <c r="BK258" s="1145">
        <f t="shared" si="297"/>
        <v>31600</v>
      </c>
    </row>
    <row r="259" spans="1:63" s="11" customFormat="1" ht="134.44999999999999" hidden="1" customHeight="1">
      <c r="B259" s="848"/>
      <c r="C259" s="897"/>
      <c r="D259" s="819"/>
      <c r="E259" s="855"/>
      <c r="F259" s="957"/>
      <c r="G259" s="855"/>
      <c r="H259" s="855"/>
      <c r="I259" s="855"/>
      <c r="J259" s="855"/>
      <c r="K259" s="855"/>
      <c r="L259" s="855"/>
      <c r="M259" s="881"/>
      <c r="N259" s="259"/>
      <c r="O259" s="259"/>
      <c r="P259" s="259"/>
      <c r="Q259" s="259"/>
      <c r="R259" s="259"/>
      <c r="S259" s="259"/>
      <c r="T259" s="259"/>
      <c r="U259" s="259"/>
      <c r="V259" s="259"/>
      <c r="W259" s="855"/>
      <c r="X259" s="248"/>
      <c r="Y259" s="855"/>
      <c r="Z259" s="248"/>
      <c r="AA259" s="855"/>
      <c r="AB259" s="248"/>
      <c r="AC259" s="855"/>
      <c r="AD259" s="248"/>
      <c r="AE259" s="248"/>
      <c r="AF259" s="248"/>
      <c r="AG259" s="248"/>
      <c r="AH259" s="248"/>
      <c r="AI259" s="248"/>
      <c r="AJ259" s="855"/>
      <c r="AK259" s="855"/>
      <c r="AL259" s="855"/>
      <c r="AM259" s="248"/>
      <c r="AN259" s="855"/>
      <c r="AO259" s="248"/>
      <c r="AP259" s="248"/>
      <c r="AQ259" s="248"/>
      <c r="AR259" s="855"/>
      <c r="AS259" s="248"/>
      <c r="AT259" s="855"/>
      <c r="AU259" s="248"/>
      <c r="AV259" s="248"/>
      <c r="AW259" s="248"/>
      <c r="AX259" s="855"/>
      <c r="AY259" s="248"/>
      <c r="AZ259" s="855"/>
      <c r="BA259" s="248"/>
      <c r="BB259" s="248"/>
      <c r="BC259" s="248"/>
      <c r="BD259" s="248"/>
      <c r="BE259" s="248"/>
      <c r="BF259" s="819"/>
      <c r="BG259" s="855"/>
      <c r="BH259" s="1758"/>
      <c r="BI259" s="10"/>
      <c r="BJ259" s="1145"/>
      <c r="BK259" s="1145">
        <f t="shared" si="297"/>
        <v>0</v>
      </c>
    </row>
    <row r="260" spans="1:63" s="179" customFormat="1" ht="75.95" customHeight="1">
      <c r="A260" s="179" t="s">
        <v>2032</v>
      </c>
      <c r="B260" s="848">
        <v>1</v>
      </c>
      <c r="C260" s="897" t="s">
        <v>531</v>
      </c>
      <c r="D260" s="819">
        <v>1</v>
      </c>
      <c r="E260" s="855">
        <v>1</v>
      </c>
      <c r="F260" s="957">
        <f>E260*AL260</f>
        <v>50000</v>
      </c>
      <c r="G260" s="855"/>
      <c r="H260" s="855"/>
      <c r="I260" s="855"/>
      <c r="J260" s="855"/>
      <c r="K260" s="855"/>
      <c r="L260" s="855">
        <v>1</v>
      </c>
      <c r="M260" s="881"/>
      <c r="N260" s="259" t="s">
        <v>79</v>
      </c>
      <c r="O260" s="259" t="s">
        <v>77</v>
      </c>
      <c r="P260" s="259" t="s">
        <v>131</v>
      </c>
      <c r="Q260" s="259"/>
      <c r="R260" s="259"/>
      <c r="S260" s="259"/>
      <c r="T260" s="259" t="s">
        <v>81</v>
      </c>
      <c r="U260" s="259"/>
      <c r="V260" s="259" t="s">
        <v>539</v>
      </c>
      <c r="W260" s="855">
        <v>85147</v>
      </c>
      <c r="X260" s="248"/>
      <c r="Y260" s="855">
        <v>76600</v>
      </c>
      <c r="Z260" s="248"/>
      <c r="AA260" s="923">
        <f t="shared" ref="AA260" si="370">AB260+AC260+AD260+AE260</f>
        <v>76600</v>
      </c>
      <c r="AB260" s="248"/>
      <c r="AC260" s="855">
        <v>76600</v>
      </c>
      <c r="AD260" s="248"/>
      <c r="AE260" s="248"/>
      <c r="AF260" s="248"/>
      <c r="AG260" s="248"/>
      <c r="AH260" s="248"/>
      <c r="AI260" s="248"/>
      <c r="AJ260" s="855"/>
      <c r="AK260" s="855">
        <v>50000</v>
      </c>
      <c r="AL260" s="855">
        <f t="shared" ref="AL260" si="371">AM260+AN260+AO260</f>
        <v>50000</v>
      </c>
      <c r="AM260" s="248"/>
      <c r="AN260" s="855">
        <v>50000</v>
      </c>
      <c r="AO260" s="248"/>
      <c r="AP260" s="248"/>
      <c r="AQ260" s="248"/>
      <c r="AR260" s="855">
        <f t="shared" ref="AR260" si="372">AS260+AT260+AU260</f>
        <v>11489</v>
      </c>
      <c r="AS260" s="248"/>
      <c r="AT260" s="855">
        <f>'2-XSKT'!AA198</f>
        <v>11489</v>
      </c>
      <c r="AU260" s="248"/>
      <c r="AV260" s="248"/>
      <c r="AW260" s="248"/>
      <c r="AX260" s="855">
        <f t="shared" ref="AX260" si="373">AY260+AZ260+BA260</f>
        <v>45000</v>
      </c>
      <c r="AY260" s="248"/>
      <c r="AZ260" s="855">
        <f>'2-XSKT'!AF198</f>
        <v>45000</v>
      </c>
      <c r="BA260" s="248"/>
      <c r="BB260" s="248"/>
      <c r="BC260" s="248"/>
      <c r="BD260" s="248"/>
      <c r="BE260" s="248"/>
      <c r="BF260" s="819" t="s">
        <v>2319</v>
      </c>
      <c r="BG260" s="855"/>
      <c r="BH260" s="2078"/>
      <c r="BI260" s="177"/>
      <c r="BJ260" s="2076">
        <f t="shared" si="303"/>
        <v>-5000</v>
      </c>
      <c r="BK260" s="1145">
        <f t="shared" si="297"/>
        <v>31600</v>
      </c>
    </row>
    <row r="261" spans="1:63" s="11" customFormat="1" ht="68.45" hidden="1" customHeight="1">
      <c r="B261" s="881"/>
      <c r="C261" s="897"/>
      <c r="D261" s="819"/>
      <c r="E261" s="855"/>
      <c r="F261" s="957"/>
      <c r="G261" s="855"/>
      <c r="H261" s="855"/>
      <c r="I261" s="855"/>
      <c r="J261" s="855"/>
      <c r="K261" s="855"/>
      <c r="L261" s="855"/>
      <c r="M261" s="881"/>
      <c r="N261" s="259"/>
      <c r="O261" s="259"/>
      <c r="P261" s="259"/>
      <c r="Q261" s="259"/>
      <c r="R261" s="259"/>
      <c r="S261" s="259"/>
      <c r="T261" s="259"/>
      <c r="U261" s="259"/>
      <c r="V261" s="259"/>
      <c r="W261" s="855"/>
      <c r="X261" s="855"/>
      <c r="Y261" s="855"/>
      <c r="Z261" s="855"/>
      <c r="AA261" s="855"/>
      <c r="AB261" s="855"/>
      <c r="AC261" s="855"/>
      <c r="AD261" s="855"/>
      <c r="AE261" s="855"/>
      <c r="AF261" s="855"/>
      <c r="AG261" s="855"/>
      <c r="AH261" s="855"/>
      <c r="AI261" s="855"/>
      <c r="AJ261" s="855"/>
      <c r="AK261" s="855"/>
      <c r="AL261" s="855"/>
      <c r="AM261" s="855"/>
      <c r="AN261" s="855"/>
      <c r="AO261" s="855"/>
      <c r="AP261" s="855"/>
      <c r="AQ261" s="855"/>
      <c r="AR261" s="855"/>
      <c r="AS261" s="855"/>
      <c r="AT261" s="855"/>
      <c r="AU261" s="855"/>
      <c r="AV261" s="855"/>
      <c r="AW261" s="855"/>
      <c r="AX261" s="855"/>
      <c r="AY261" s="855"/>
      <c r="AZ261" s="855"/>
      <c r="BA261" s="855"/>
      <c r="BB261" s="855"/>
      <c r="BC261" s="855"/>
      <c r="BD261" s="855"/>
      <c r="BE261" s="855"/>
      <c r="BF261" s="259"/>
      <c r="BG261" s="855"/>
      <c r="BH261" s="1758"/>
      <c r="BI261" s="10"/>
      <c r="BJ261" s="1145"/>
      <c r="BK261" s="1145">
        <f t="shared" si="297"/>
        <v>0</v>
      </c>
    </row>
    <row r="262" spans="1:63" s="11" customFormat="1" ht="74.25" hidden="1" customHeight="1">
      <c r="B262" s="881"/>
      <c r="C262" s="897"/>
      <c r="D262" s="819"/>
      <c r="E262" s="855"/>
      <c r="F262" s="957"/>
      <c r="G262" s="855"/>
      <c r="H262" s="855"/>
      <c r="I262" s="855"/>
      <c r="J262" s="855"/>
      <c r="K262" s="855"/>
      <c r="L262" s="855"/>
      <c r="M262" s="881"/>
      <c r="N262" s="259"/>
      <c r="O262" s="259"/>
      <c r="P262" s="259"/>
      <c r="Q262" s="259"/>
      <c r="R262" s="259"/>
      <c r="S262" s="259"/>
      <c r="T262" s="259"/>
      <c r="U262" s="259"/>
      <c r="V262" s="259"/>
      <c r="W262" s="855"/>
      <c r="X262" s="855"/>
      <c r="Y262" s="855"/>
      <c r="Z262" s="248"/>
      <c r="AA262" s="923"/>
      <c r="AB262" s="248"/>
      <c r="AC262" s="855"/>
      <c r="AD262" s="855"/>
      <c r="AE262" s="248"/>
      <c r="AF262" s="248"/>
      <c r="AG262" s="248"/>
      <c r="AH262" s="248"/>
      <c r="AI262" s="855"/>
      <c r="AJ262" s="855"/>
      <c r="AK262" s="855"/>
      <c r="AL262" s="855"/>
      <c r="AM262" s="248"/>
      <c r="AN262" s="855"/>
      <c r="AO262" s="855"/>
      <c r="AP262" s="248"/>
      <c r="AQ262" s="248"/>
      <c r="AR262" s="855"/>
      <c r="AS262" s="248"/>
      <c r="AT262" s="855"/>
      <c r="AU262" s="855"/>
      <c r="AV262" s="248"/>
      <c r="AW262" s="248"/>
      <c r="AX262" s="855"/>
      <c r="AY262" s="248"/>
      <c r="AZ262" s="855"/>
      <c r="BA262" s="855"/>
      <c r="BB262" s="248"/>
      <c r="BC262" s="248"/>
      <c r="BD262" s="248"/>
      <c r="BE262" s="248"/>
      <c r="BF262" s="819"/>
      <c r="BG262" s="855"/>
      <c r="BH262" s="1758"/>
      <c r="BI262" s="10"/>
      <c r="BJ262" s="1145"/>
      <c r="BK262" s="1145">
        <f t="shared" si="297"/>
        <v>0</v>
      </c>
    </row>
    <row r="263" spans="1:63" s="11" customFormat="1" ht="18" hidden="1" customHeight="1">
      <c r="B263" s="246"/>
      <c r="C263" s="875"/>
      <c r="D263" s="900"/>
      <c r="E263" s="855"/>
      <c r="F263" s="855"/>
      <c r="G263" s="855"/>
      <c r="H263" s="855"/>
      <c r="I263" s="855"/>
      <c r="J263" s="855"/>
      <c r="K263" s="855"/>
      <c r="L263" s="855"/>
      <c r="M263" s="881"/>
      <c r="N263" s="259"/>
      <c r="O263" s="259"/>
      <c r="P263" s="259"/>
      <c r="Q263" s="259"/>
      <c r="R263" s="259"/>
      <c r="S263" s="259"/>
      <c r="T263" s="259"/>
      <c r="U263" s="259"/>
      <c r="V263" s="259"/>
      <c r="W263" s="248"/>
      <c r="X263" s="248"/>
      <c r="Y263" s="248"/>
      <c r="Z263" s="248"/>
      <c r="AA263" s="248"/>
      <c r="AB263" s="248"/>
      <c r="AC263" s="248"/>
      <c r="AD263" s="248"/>
      <c r="AE263" s="248"/>
      <c r="AF263" s="248"/>
      <c r="AG263" s="248"/>
      <c r="AH263" s="248"/>
      <c r="AI263" s="248"/>
      <c r="AJ263" s="248"/>
      <c r="AK263" s="248"/>
      <c r="AL263" s="248"/>
      <c r="AM263" s="248"/>
      <c r="AN263" s="248"/>
      <c r="AO263" s="248"/>
      <c r="AP263" s="248"/>
      <c r="AQ263" s="248"/>
      <c r="AR263" s="248"/>
      <c r="AS263" s="248"/>
      <c r="AT263" s="248"/>
      <c r="AU263" s="248"/>
      <c r="AV263" s="248"/>
      <c r="AW263" s="248"/>
      <c r="AX263" s="248"/>
      <c r="AY263" s="248"/>
      <c r="AZ263" s="248"/>
      <c r="BA263" s="248"/>
      <c r="BB263" s="248"/>
      <c r="BC263" s="248"/>
      <c r="BD263" s="248"/>
      <c r="BE263" s="248"/>
      <c r="BF263" s="248"/>
      <c r="BG263" s="855"/>
      <c r="BH263" s="1758"/>
      <c r="BI263" s="10" t="e">
        <f>#REF!-AL263</f>
        <v>#REF!</v>
      </c>
      <c r="BJ263" s="1145">
        <f t="shared" si="303"/>
        <v>0</v>
      </c>
      <c r="BK263" s="1145">
        <f t="shared" si="297"/>
        <v>0</v>
      </c>
    </row>
    <row r="264" spans="1:63" s="11" customFormat="1" ht="18" hidden="1" customHeight="1">
      <c r="B264" s="871" t="s">
        <v>703</v>
      </c>
      <c r="C264" s="875" t="s">
        <v>61</v>
      </c>
      <c r="D264" s="900">
        <f t="shared" ref="D264:AO264" si="374">D265+D268</f>
        <v>0</v>
      </c>
      <c r="E264" s="248">
        <f t="shared" si="374"/>
        <v>0</v>
      </c>
      <c r="F264" s="248">
        <f t="shared" si="374"/>
        <v>0</v>
      </c>
      <c r="G264" s="248">
        <f t="shared" si="374"/>
        <v>0</v>
      </c>
      <c r="H264" s="248">
        <f t="shared" si="374"/>
        <v>0</v>
      </c>
      <c r="I264" s="248">
        <f t="shared" si="374"/>
        <v>0</v>
      </c>
      <c r="J264" s="248">
        <f t="shared" si="374"/>
        <v>0</v>
      </c>
      <c r="K264" s="248">
        <f t="shared" si="374"/>
        <v>0</v>
      </c>
      <c r="L264" s="248">
        <f t="shared" si="374"/>
        <v>0</v>
      </c>
      <c r="M264" s="248">
        <f t="shared" si="374"/>
        <v>0</v>
      </c>
      <c r="N264" s="248">
        <f t="shared" si="374"/>
        <v>0</v>
      </c>
      <c r="O264" s="248">
        <f t="shared" si="374"/>
        <v>0</v>
      </c>
      <c r="P264" s="248">
        <f t="shared" si="374"/>
        <v>0</v>
      </c>
      <c r="Q264" s="248">
        <f t="shared" si="374"/>
        <v>0</v>
      </c>
      <c r="R264" s="248">
        <f t="shared" si="374"/>
        <v>0</v>
      </c>
      <c r="S264" s="248">
        <f t="shared" si="374"/>
        <v>0</v>
      </c>
      <c r="T264" s="248">
        <f t="shared" si="374"/>
        <v>0</v>
      </c>
      <c r="U264" s="248">
        <f t="shared" si="374"/>
        <v>0</v>
      </c>
      <c r="V264" s="248">
        <f t="shared" si="374"/>
        <v>0</v>
      </c>
      <c r="W264" s="248">
        <f t="shared" si="374"/>
        <v>0</v>
      </c>
      <c r="X264" s="248">
        <f t="shared" si="374"/>
        <v>0</v>
      </c>
      <c r="Y264" s="248">
        <f t="shared" si="374"/>
        <v>0</v>
      </c>
      <c r="Z264" s="248">
        <f t="shared" si="374"/>
        <v>0</v>
      </c>
      <c r="AA264" s="248">
        <f t="shared" si="374"/>
        <v>0</v>
      </c>
      <c r="AB264" s="248">
        <f t="shared" si="374"/>
        <v>0</v>
      </c>
      <c r="AC264" s="248">
        <f t="shared" si="374"/>
        <v>0</v>
      </c>
      <c r="AD264" s="248">
        <f t="shared" si="374"/>
        <v>0</v>
      </c>
      <c r="AE264" s="248">
        <f t="shared" si="374"/>
        <v>0</v>
      </c>
      <c r="AF264" s="248">
        <f t="shared" si="374"/>
        <v>0</v>
      </c>
      <c r="AG264" s="248">
        <f t="shared" si="374"/>
        <v>0</v>
      </c>
      <c r="AH264" s="248">
        <f t="shared" si="374"/>
        <v>0</v>
      </c>
      <c r="AI264" s="248">
        <f t="shared" si="374"/>
        <v>0</v>
      </c>
      <c r="AJ264" s="248">
        <f t="shared" si="374"/>
        <v>0</v>
      </c>
      <c r="AK264" s="248">
        <f t="shared" si="374"/>
        <v>0</v>
      </c>
      <c r="AL264" s="248">
        <f t="shared" si="374"/>
        <v>0</v>
      </c>
      <c r="AM264" s="248">
        <f t="shared" si="374"/>
        <v>0</v>
      </c>
      <c r="AN264" s="248">
        <f t="shared" si="374"/>
        <v>0</v>
      </c>
      <c r="AO264" s="248">
        <f t="shared" si="374"/>
        <v>0</v>
      </c>
      <c r="AP264" s="248"/>
      <c r="AQ264" s="248"/>
      <c r="AR264" s="248">
        <f t="shared" ref="AR264:AU264" si="375">AR265+AR268</f>
        <v>0</v>
      </c>
      <c r="AS264" s="248">
        <f t="shared" si="375"/>
        <v>0</v>
      </c>
      <c r="AT264" s="248">
        <f t="shared" si="375"/>
        <v>0</v>
      </c>
      <c r="AU264" s="248">
        <f t="shared" si="375"/>
        <v>0</v>
      </c>
      <c r="AV264" s="248"/>
      <c r="AW264" s="248"/>
      <c r="AX264" s="248">
        <f t="shared" ref="AX264:BA264" si="376">AX265+AX268</f>
        <v>0</v>
      </c>
      <c r="AY264" s="248">
        <f t="shared" si="376"/>
        <v>0</v>
      </c>
      <c r="AZ264" s="248">
        <f t="shared" si="376"/>
        <v>0</v>
      </c>
      <c r="BA264" s="248">
        <f t="shared" si="376"/>
        <v>0</v>
      </c>
      <c r="BB264" s="248"/>
      <c r="BC264" s="248"/>
      <c r="BD264" s="248"/>
      <c r="BE264" s="248"/>
      <c r="BF264" s="248"/>
      <c r="BG264" s="855"/>
      <c r="BH264" s="1758">
        <f t="shared" ref="BH264:BH268" si="377">AA264-(AF264+AI264+AL264)</f>
        <v>0</v>
      </c>
      <c r="BI264" s="10" t="e">
        <f>#REF!-AL264</f>
        <v>#REF!</v>
      </c>
      <c r="BJ264" s="1145">
        <f t="shared" si="303"/>
        <v>0</v>
      </c>
      <c r="BK264" s="1145">
        <f t="shared" si="297"/>
        <v>0</v>
      </c>
    </row>
    <row r="265" spans="1:63" s="11" customFormat="1" ht="33.6" hidden="1" customHeight="1">
      <c r="B265" s="871" t="s">
        <v>45</v>
      </c>
      <c r="C265" s="875" t="s">
        <v>117</v>
      </c>
      <c r="D265" s="900">
        <f t="shared" ref="D265:S266" si="378">D266</f>
        <v>0</v>
      </c>
      <c r="E265" s="248">
        <f t="shared" si="378"/>
        <v>0</v>
      </c>
      <c r="F265" s="248">
        <f t="shared" si="378"/>
        <v>0</v>
      </c>
      <c r="G265" s="248">
        <f t="shared" si="378"/>
        <v>0</v>
      </c>
      <c r="H265" s="248">
        <f t="shared" si="378"/>
        <v>0</v>
      </c>
      <c r="I265" s="248">
        <f t="shared" si="378"/>
        <v>0</v>
      </c>
      <c r="J265" s="248">
        <f t="shared" si="378"/>
        <v>0</v>
      </c>
      <c r="K265" s="248">
        <f t="shared" si="378"/>
        <v>0</v>
      </c>
      <c r="L265" s="248">
        <f t="shared" si="378"/>
        <v>0</v>
      </c>
      <c r="M265" s="248">
        <f t="shared" si="378"/>
        <v>0</v>
      </c>
      <c r="N265" s="248">
        <f t="shared" si="378"/>
        <v>0</v>
      </c>
      <c r="O265" s="248">
        <f t="shared" si="378"/>
        <v>0</v>
      </c>
      <c r="P265" s="248">
        <f t="shared" si="378"/>
        <v>0</v>
      </c>
      <c r="Q265" s="248">
        <f t="shared" si="378"/>
        <v>0</v>
      </c>
      <c r="R265" s="248">
        <f t="shared" si="378"/>
        <v>0</v>
      </c>
      <c r="S265" s="248">
        <f t="shared" si="378"/>
        <v>0</v>
      </c>
      <c r="T265" s="248">
        <f t="shared" ref="T265:AR266" si="379">T266</f>
        <v>0</v>
      </c>
      <c r="U265" s="248">
        <f t="shared" si="379"/>
        <v>0</v>
      </c>
      <c r="V265" s="248">
        <f t="shared" si="379"/>
        <v>0</v>
      </c>
      <c r="W265" s="248">
        <f t="shared" si="379"/>
        <v>0</v>
      </c>
      <c r="X265" s="248">
        <f t="shared" si="379"/>
        <v>0</v>
      </c>
      <c r="Y265" s="248">
        <f t="shared" si="379"/>
        <v>0</v>
      </c>
      <c r="Z265" s="248">
        <f t="shared" si="379"/>
        <v>0</v>
      </c>
      <c r="AA265" s="248">
        <f t="shared" si="379"/>
        <v>0</v>
      </c>
      <c r="AB265" s="248">
        <f t="shared" si="379"/>
        <v>0</v>
      </c>
      <c r="AC265" s="248">
        <f t="shared" si="379"/>
        <v>0</v>
      </c>
      <c r="AD265" s="248">
        <f t="shared" si="379"/>
        <v>0</v>
      </c>
      <c r="AE265" s="248">
        <f t="shared" si="379"/>
        <v>0</v>
      </c>
      <c r="AF265" s="248">
        <f t="shared" si="379"/>
        <v>0</v>
      </c>
      <c r="AG265" s="248">
        <f t="shared" si="379"/>
        <v>0</v>
      </c>
      <c r="AH265" s="248">
        <f t="shared" si="379"/>
        <v>0</v>
      </c>
      <c r="AI265" s="248">
        <f t="shared" si="379"/>
        <v>0</v>
      </c>
      <c r="AJ265" s="248">
        <f t="shared" si="379"/>
        <v>0</v>
      </c>
      <c r="AK265" s="248">
        <f t="shared" si="379"/>
        <v>0</v>
      </c>
      <c r="AL265" s="248">
        <f t="shared" si="379"/>
        <v>0</v>
      </c>
      <c r="AM265" s="248">
        <f t="shared" si="379"/>
        <v>0</v>
      </c>
      <c r="AN265" s="248">
        <f t="shared" si="379"/>
        <v>0</v>
      </c>
      <c r="AO265" s="248">
        <f t="shared" si="379"/>
        <v>0</v>
      </c>
      <c r="AP265" s="248"/>
      <c r="AQ265" s="248"/>
      <c r="AR265" s="248">
        <f t="shared" si="379"/>
        <v>0</v>
      </c>
      <c r="AS265" s="248">
        <f t="shared" ref="AR265:AU266" si="380">AS266</f>
        <v>0</v>
      </c>
      <c r="AT265" s="248">
        <f t="shared" si="380"/>
        <v>0</v>
      </c>
      <c r="AU265" s="248">
        <f t="shared" si="380"/>
        <v>0</v>
      </c>
      <c r="AV265" s="248"/>
      <c r="AW265" s="248"/>
      <c r="AX265" s="248">
        <f t="shared" ref="AX265:BA266" si="381">AX266</f>
        <v>0</v>
      </c>
      <c r="AY265" s="248">
        <f t="shared" si="381"/>
        <v>0</v>
      </c>
      <c r="AZ265" s="248">
        <f t="shared" si="381"/>
        <v>0</v>
      </c>
      <c r="BA265" s="248">
        <f t="shared" si="381"/>
        <v>0</v>
      </c>
      <c r="BB265" s="248"/>
      <c r="BC265" s="248"/>
      <c r="BD265" s="248"/>
      <c r="BE265" s="248"/>
      <c r="BF265" s="248"/>
      <c r="BG265" s="855"/>
      <c r="BH265" s="1758">
        <f t="shared" si="377"/>
        <v>0</v>
      </c>
      <c r="BI265" s="10" t="e">
        <f>#REF!-AL265</f>
        <v>#REF!</v>
      </c>
      <c r="BJ265" s="1145">
        <f t="shared" si="303"/>
        <v>0</v>
      </c>
      <c r="BK265" s="1145">
        <f t="shared" si="297"/>
        <v>0</v>
      </c>
    </row>
    <row r="266" spans="1:63" s="24" customFormat="1" ht="23.1" hidden="1" customHeight="1">
      <c r="B266" s="839" t="s">
        <v>74</v>
      </c>
      <c r="C266" s="901" t="s">
        <v>75</v>
      </c>
      <c r="D266" s="1411">
        <f t="shared" si="378"/>
        <v>0</v>
      </c>
      <c r="E266" s="902">
        <f t="shared" si="378"/>
        <v>0</v>
      </c>
      <c r="F266" s="902">
        <f t="shared" si="378"/>
        <v>0</v>
      </c>
      <c r="G266" s="902">
        <f t="shared" si="378"/>
        <v>0</v>
      </c>
      <c r="H266" s="902">
        <f t="shared" si="378"/>
        <v>0</v>
      </c>
      <c r="I266" s="902">
        <f t="shared" si="378"/>
        <v>0</v>
      </c>
      <c r="J266" s="902">
        <f t="shared" si="378"/>
        <v>0</v>
      </c>
      <c r="K266" s="902">
        <f t="shared" si="378"/>
        <v>0</v>
      </c>
      <c r="L266" s="902">
        <f t="shared" si="378"/>
        <v>0</v>
      </c>
      <c r="M266" s="902">
        <f t="shared" si="378"/>
        <v>0</v>
      </c>
      <c r="N266" s="841"/>
      <c r="O266" s="841"/>
      <c r="P266" s="841"/>
      <c r="Q266" s="841"/>
      <c r="R266" s="841"/>
      <c r="S266" s="841"/>
      <c r="T266" s="841"/>
      <c r="U266" s="841"/>
      <c r="V266" s="841"/>
      <c r="W266" s="902">
        <f t="shared" si="379"/>
        <v>0</v>
      </c>
      <c r="X266" s="902">
        <f t="shared" si="379"/>
        <v>0</v>
      </c>
      <c r="Y266" s="902">
        <f t="shared" si="379"/>
        <v>0</v>
      </c>
      <c r="Z266" s="902">
        <f t="shared" si="379"/>
        <v>0</v>
      </c>
      <c r="AA266" s="902">
        <f t="shared" si="379"/>
        <v>0</v>
      </c>
      <c r="AB266" s="902">
        <f t="shared" si="379"/>
        <v>0</v>
      </c>
      <c r="AC266" s="902">
        <f t="shared" si="379"/>
        <v>0</v>
      </c>
      <c r="AD266" s="902">
        <f t="shared" si="379"/>
        <v>0</v>
      </c>
      <c r="AE266" s="902">
        <f t="shared" si="379"/>
        <v>0</v>
      </c>
      <c r="AF266" s="902">
        <f t="shared" si="379"/>
        <v>0</v>
      </c>
      <c r="AG266" s="902">
        <f t="shared" si="379"/>
        <v>0</v>
      </c>
      <c r="AH266" s="902">
        <f t="shared" si="379"/>
        <v>0</v>
      </c>
      <c r="AI266" s="902">
        <f t="shared" si="379"/>
        <v>0</v>
      </c>
      <c r="AJ266" s="902">
        <f t="shared" si="379"/>
        <v>0</v>
      </c>
      <c r="AK266" s="902">
        <f t="shared" si="379"/>
        <v>0</v>
      </c>
      <c r="AL266" s="902">
        <f t="shared" si="379"/>
        <v>0</v>
      </c>
      <c r="AM266" s="902">
        <f t="shared" si="379"/>
        <v>0</v>
      </c>
      <c r="AN266" s="902">
        <f t="shared" si="379"/>
        <v>0</v>
      </c>
      <c r="AO266" s="902">
        <f t="shared" si="379"/>
        <v>0</v>
      </c>
      <c r="AP266" s="902"/>
      <c r="AQ266" s="902"/>
      <c r="AR266" s="902">
        <f t="shared" si="380"/>
        <v>0</v>
      </c>
      <c r="AS266" s="902">
        <f t="shared" si="380"/>
        <v>0</v>
      </c>
      <c r="AT266" s="902">
        <f t="shared" si="380"/>
        <v>0</v>
      </c>
      <c r="AU266" s="902">
        <f t="shared" si="380"/>
        <v>0</v>
      </c>
      <c r="AV266" s="902"/>
      <c r="AW266" s="902"/>
      <c r="AX266" s="902">
        <f t="shared" si="381"/>
        <v>0</v>
      </c>
      <c r="AY266" s="902">
        <f t="shared" si="381"/>
        <v>0</v>
      </c>
      <c r="AZ266" s="902">
        <f t="shared" si="381"/>
        <v>0</v>
      </c>
      <c r="BA266" s="902">
        <f t="shared" si="381"/>
        <v>0</v>
      </c>
      <c r="BB266" s="902"/>
      <c r="BC266" s="902"/>
      <c r="BD266" s="902"/>
      <c r="BE266" s="902"/>
      <c r="BF266" s="902"/>
      <c r="BG266" s="847"/>
      <c r="BH266" s="1760">
        <f t="shared" si="377"/>
        <v>0</v>
      </c>
      <c r="BI266" s="1761" t="e">
        <f>#REF!-AL266</f>
        <v>#REF!</v>
      </c>
      <c r="BJ266" s="1145">
        <f t="shared" si="303"/>
        <v>0</v>
      </c>
      <c r="BK266" s="1145">
        <f t="shared" si="297"/>
        <v>0</v>
      </c>
    </row>
    <row r="267" spans="1:63" s="11" customFormat="1" ht="123.6" hidden="1" customHeight="1">
      <c r="B267" s="848"/>
      <c r="C267" s="897"/>
      <c r="D267" s="819"/>
      <c r="E267" s="855"/>
      <c r="F267" s="855"/>
      <c r="G267" s="855"/>
      <c r="H267" s="855"/>
      <c r="I267" s="855"/>
      <c r="J267" s="855"/>
      <c r="K267" s="855"/>
      <c r="L267" s="248"/>
      <c r="M267" s="881"/>
      <c r="N267" s="259"/>
      <c r="O267" s="259"/>
      <c r="P267" s="259"/>
      <c r="Q267" s="259"/>
      <c r="R267" s="259"/>
      <c r="S267" s="259"/>
      <c r="T267" s="909"/>
      <c r="U267" s="909"/>
      <c r="V267" s="909"/>
      <c r="W267" s="1012"/>
      <c r="X267" s="1012"/>
      <c r="Y267" s="1012"/>
      <c r="Z267" s="1012"/>
      <c r="AA267" s="855"/>
      <c r="AB267" s="855"/>
      <c r="AC267" s="855"/>
      <c r="AD267" s="855"/>
      <c r="AE267" s="855"/>
      <c r="AF267" s="855"/>
      <c r="AG267" s="855"/>
      <c r="AH267" s="855"/>
      <c r="AI267" s="855"/>
      <c r="AJ267" s="855"/>
      <c r="AK267" s="855"/>
      <c r="AL267" s="855"/>
      <c r="AM267" s="855"/>
      <c r="AN267" s="248"/>
      <c r="AO267" s="248"/>
      <c r="AP267" s="248"/>
      <c r="AQ267" s="248"/>
      <c r="AR267" s="855"/>
      <c r="AS267" s="855"/>
      <c r="AT267" s="248"/>
      <c r="AU267" s="248"/>
      <c r="AV267" s="248"/>
      <c r="AW267" s="248"/>
      <c r="AX267" s="855"/>
      <c r="AY267" s="855"/>
      <c r="AZ267" s="248"/>
      <c r="BA267" s="248"/>
      <c r="BB267" s="248"/>
      <c r="BC267" s="248"/>
      <c r="BD267" s="248"/>
      <c r="BE267" s="248"/>
      <c r="BF267" s="819"/>
      <c r="BG267" s="1493"/>
      <c r="BH267" s="1758"/>
      <c r="BI267" s="10"/>
      <c r="BJ267" s="1145"/>
      <c r="BK267" s="1145">
        <f t="shared" si="297"/>
        <v>0</v>
      </c>
    </row>
    <row r="268" spans="1:63" s="11" customFormat="1" ht="42.95" hidden="1" customHeight="1">
      <c r="B268" s="871" t="s">
        <v>46</v>
      </c>
      <c r="C268" s="875" t="s">
        <v>88</v>
      </c>
      <c r="D268" s="900">
        <f t="shared" ref="D268:M268" si="382">D269+D270</f>
        <v>0</v>
      </c>
      <c r="E268" s="248">
        <f t="shared" si="382"/>
        <v>0</v>
      </c>
      <c r="F268" s="248">
        <f t="shared" si="382"/>
        <v>0</v>
      </c>
      <c r="G268" s="248">
        <f t="shared" si="382"/>
        <v>0</v>
      </c>
      <c r="H268" s="248">
        <f t="shared" si="382"/>
        <v>0</v>
      </c>
      <c r="I268" s="248">
        <f t="shared" si="382"/>
        <v>0</v>
      </c>
      <c r="J268" s="248">
        <f t="shared" si="382"/>
        <v>0</v>
      </c>
      <c r="K268" s="248">
        <f t="shared" si="382"/>
        <v>0</v>
      </c>
      <c r="L268" s="248">
        <f t="shared" si="382"/>
        <v>0</v>
      </c>
      <c r="M268" s="248">
        <f t="shared" si="382"/>
        <v>0</v>
      </c>
      <c r="N268" s="259"/>
      <c r="O268" s="259"/>
      <c r="P268" s="259"/>
      <c r="Q268" s="259"/>
      <c r="R268" s="259"/>
      <c r="S268" s="259"/>
      <c r="T268" s="259"/>
      <c r="U268" s="259"/>
      <c r="V268" s="259"/>
      <c r="W268" s="248">
        <f>W269+W270</f>
        <v>0</v>
      </c>
      <c r="X268" s="248">
        <f t="shared" ref="X268" si="383">SUM(X269:X269)</f>
        <v>0</v>
      </c>
      <c r="Y268" s="248">
        <f t="shared" ref="Y268:AP268" si="384">Y269+Y270</f>
        <v>0</v>
      </c>
      <c r="Z268" s="248">
        <f t="shared" si="384"/>
        <v>0</v>
      </c>
      <c r="AA268" s="248">
        <f t="shared" si="384"/>
        <v>0</v>
      </c>
      <c r="AB268" s="248">
        <f t="shared" si="384"/>
        <v>0</v>
      </c>
      <c r="AC268" s="248">
        <f t="shared" si="384"/>
        <v>0</v>
      </c>
      <c r="AD268" s="248">
        <f t="shared" si="384"/>
        <v>0</v>
      </c>
      <c r="AE268" s="248">
        <f t="shared" si="384"/>
        <v>0</v>
      </c>
      <c r="AF268" s="248">
        <f t="shared" si="384"/>
        <v>0</v>
      </c>
      <c r="AG268" s="248">
        <f t="shared" si="384"/>
        <v>0</v>
      </c>
      <c r="AH268" s="248">
        <f t="shared" si="384"/>
        <v>0</v>
      </c>
      <c r="AI268" s="248">
        <f t="shared" si="384"/>
        <v>0</v>
      </c>
      <c r="AJ268" s="248">
        <f t="shared" si="384"/>
        <v>0</v>
      </c>
      <c r="AK268" s="248">
        <f t="shared" si="384"/>
        <v>0</v>
      </c>
      <c r="AL268" s="248">
        <f t="shared" si="384"/>
        <v>0</v>
      </c>
      <c r="AM268" s="248">
        <f t="shared" si="384"/>
        <v>0</v>
      </c>
      <c r="AN268" s="248">
        <f t="shared" si="384"/>
        <v>0</v>
      </c>
      <c r="AO268" s="248">
        <f t="shared" si="384"/>
        <v>0</v>
      </c>
      <c r="AP268" s="248">
        <f t="shared" si="384"/>
        <v>0</v>
      </c>
      <c r="AQ268" s="248"/>
      <c r="AR268" s="248">
        <f t="shared" ref="AR268:AV268" si="385">AR269+AR270</f>
        <v>0</v>
      </c>
      <c r="AS268" s="248">
        <f t="shared" si="385"/>
        <v>0</v>
      </c>
      <c r="AT268" s="248">
        <f t="shared" si="385"/>
        <v>0</v>
      </c>
      <c r="AU268" s="248">
        <f t="shared" si="385"/>
        <v>0</v>
      </c>
      <c r="AV268" s="248">
        <f t="shared" si="385"/>
        <v>0</v>
      </c>
      <c r="AW268" s="248"/>
      <c r="AX268" s="248">
        <f t="shared" ref="AX268:BB268" si="386">AX269+AX270</f>
        <v>0</v>
      </c>
      <c r="AY268" s="248">
        <f t="shared" si="386"/>
        <v>0</v>
      </c>
      <c r="AZ268" s="248">
        <f t="shared" si="386"/>
        <v>0</v>
      </c>
      <c r="BA268" s="248">
        <f t="shared" si="386"/>
        <v>0</v>
      </c>
      <c r="BB268" s="248">
        <f t="shared" si="386"/>
        <v>0</v>
      </c>
      <c r="BC268" s="248"/>
      <c r="BD268" s="248"/>
      <c r="BE268" s="248"/>
      <c r="BF268" s="248"/>
      <c r="BG268" s="855"/>
      <c r="BH268" s="1758">
        <f t="shared" si="377"/>
        <v>0</v>
      </c>
      <c r="BI268" s="10" t="e">
        <f>#REF!-AL268</f>
        <v>#REF!</v>
      </c>
      <c r="BJ268" s="1145">
        <f t="shared" si="303"/>
        <v>0</v>
      </c>
      <c r="BK268" s="1145">
        <f t="shared" si="297"/>
        <v>0</v>
      </c>
    </row>
    <row r="269" spans="1:63" s="11" customFormat="1" ht="57.95" hidden="1" customHeight="1">
      <c r="B269" s="848"/>
      <c r="C269" s="897"/>
      <c r="D269" s="819"/>
      <c r="E269" s="855"/>
      <c r="F269" s="957"/>
      <c r="G269" s="855"/>
      <c r="H269" s="855"/>
      <c r="I269" s="855"/>
      <c r="J269" s="855"/>
      <c r="K269" s="855"/>
      <c r="L269" s="855"/>
      <c r="M269" s="881"/>
      <c r="N269" s="909"/>
      <c r="O269" s="259"/>
      <c r="P269" s="259"/>
      <c r="Q269" s="958"/>
      <c r="R269" s="259"/>
      <c r="S269" s="259"/>
      <c r="T269" s="909"/>
      <c r="U269" s="909"/>
      <c r="V269" s="909"/>
      <c r="W269" s="910"/>
      <c r="X269" s="910"/>
      <c r="Y269" s="910"/>
      <c r="Z269" s="248"/>
      <c r="AA269" s="855"/>
      <c r="AB269" s="248"/>
      <c r="AC269" s="910"/>
      <c r="AD269" s="248"/>
      <c r="AE269" s="248"/>
      <c r="AF269" s="248"/>
      <c r="AG269" s="248"/>
      <c r="AH269" s="248"/>
      <c r="AI269" s="248"/>
      <c r="AJ269" s="855"/>
      <c r="AK269" s="910"/>
      <c r="AL269" s="855"/>
      <c r="AM269" s="248"/>
      <c r="AN269" s="910"/>
      <c r="AO269" s="248"/>
      <c r="AP269" s="248"/>
      <c r="AQ269" s="248"/>
      <c r="AR269" s="855"/>
      <c r="AS269" s="248"/>
      <c r="AT269" s="910"/>
      <c r="AU269" s="248"/>
      <c r="AV269" s="248"/>
      <c r="AW269" s="248"/>
      <c r="AX269" s="855"/>
      <c r="AY269" s="248"/>
      <c r="AZ269" s="910"/>
      <c r="BA269" s="248"/>
      <c r="BB269" s="248"/>
      <c r="BC269" s="248"/>
      <c r="BD269" s="248"/>
      <c r="BE269" s="248"/>
      <c r="BF269" s="819"/>
      <c r="BG269" s="957"/>
      <c r="BH269" s="1758"/>
      <c r="BI269" s="10"/>
      <c r="BJ269" s="1145"/>
      <c r="BK269" s="1145">
        <f t="shared" si="297"/>
        <v>0</v>
      </c>
    </row>
    <row r="270" spans="1:63" s="1764" customFormat="1" ht="70.5" hidden="1" customHeight="1">
      <c r="A270" s="11"/>
      <c r="B270" s="881"/>
      <c r="C270" s="897"/>
      <c r="D270" s="819"/>
      <c r="E270" s="855"/>
      <c r="F270" s="957"/>
      <c r="G270" s="855"/>
      <c r="H270" s="855"/>
      <c r="I270" s="855"/>
      <c r="J270" s="855"/>
      <c r="K270" s="855"/>
      <c r="L270" s="855"/>
      <c r="M270" s="881"/>
      <c r="N270" s="259"/>
      <c r="O270" s="259"/>
      <c r="P270" s="259"/>
      <c r="Q270" s="259"/>
      <c r="R270" s="259"/>
      <c r="S270" s="259"/>
      <c r="T270" s="259"/>
      <c r="U270" s="259"/>
      <c r="V270" s="259"/>
      <c r="W270" s="855"/>
      <c r="X270" s="248"/>
      <c r="Y270" s="855"/>
      <c r="Z270" s="248"/>
      <c r="AA270" s="855"/>
      <c r="AB270" s="248"/>
      <c r="AC270" s="855"/>
      <c r="AD270" s="248"/>
      <c r="AE270" s="248"/>
      <c r="AF270" s="248"/>
      <c r="AG270" s="248"/>
      <c r="AH270" s="248"/>
      <c r="AI270" s="855"/>
      <c r="AJ270" s="855"/>
      <c r="AK270" s="855"/>
      <c r="AL270" s="855"/>
      <c r="AM270" s="248"/>
      <c r="AN270" s="855"/>
      <c r="AO270" s="248"/>
      <c r="AP270" s="248"/>
      <c r="AQ270" s="248"/>
      <c r="AR270" s="855"/>
      <c r="AS270" s="248"/>
      <c r="AT270" s="910"/>
      <c r="AU270" s="248"/>
      <c r="AV270" s="248"/>
      <c r="AW270" s="248"/>
      <c r="AX270" s="855"/>
      <c r="AY270" s="248"/>
      <c r="AZ270" s="910"/>
      <c r="BA270" s="248"/>
      <c r="BB270" s="248"/>
      <c r="BC270" s="248"/>
      <c r="BD270" s="248"/>
      <c r="BE270" s="248"/>
      <c r="BF270" s="819"/>
      <c r="BG270" s="1342"/>
      <c r="BH270" s="10"/>
      <c r="BI270" s="11"/>
      <c r="BJ270" s="1145"/>
      <c r="BK270" s="1145">
        <f t="shared" si="297"/>
        <v>0</v>
      </c>
    </row>
    <row r="271" spans="1:63" s="11" customFormat="1" ht="18" hidden="1" customHeight="1">
      <c r="B271" s="246"/>
      <c r="C271" s="875"/>
      <c r="D271" s="900"/>
      <c r="E271" s="855"/>
      <c r="F271" s="855"/>
      <c r="G271" s="855"/>
      <c r="H271" s="855"/>
      <c r="I271" s="855"/>
      <c r="J271" s="855"/>
      <c r="K271" s="855"/>
      <c r="L271" s="855"/>
      <c r="M271" s="881"/>
      <c r="N271" s="259"/>
      <c r="O271" s="259"/>
      <c r="P271" s="259"/>
      <c r="Q271" s="259"/>
      <c r="R271" s="259"/>
      <c r="S271" s="259"/>
      <c r="T271" s="259"/>
      <c r="U271" s="259"/>
      <c r="V271" s="259"/>
      <c r="W271" s="248"/>
      <c r="X271" s="248"/>
      <c r="Y271" s="248"/>
      <c r="Z271" s="248"/>
      <c r="AA271" s="248"/>
      <c r="AB271" s="248"/>
      <c r="AC271" s="248"/>
      <c r="AD271" s="248"/>
      <c r="AE271" s="248"/>
      <c r="AF271" s="248"/>
      <c r="AG271" s="248"/>
      <c r="AH271" s="248"/>
      <c r="AI271" s="248"/>
      <c r="AJ271" s="248"/>
      <c r="AK271" s="248"/>
      <c r="AL271" s="248"/>
      <c r="AM271" s="248"/>
      <c r="AN271" s="248"/>
      <c r="AO271" s="248"/>
      <c r="AP271" s="248"/>
      <c r="AQ271" s="248"/>
      <c r="AR271" s="248"/>
      <c r="AS271" s="248"/>
      <c r="AT271" s="248"/>
      <c r="AU271" s="248"/>
      <c r="AV271" s="248"/>
      <c r="AW271" s="248"/>
      <c r="AX271" s="248"/>
      <c r="AY271" s="248"/>
      <c r="AZ271" s="248"/>
      <c r="BA271" s="248"/>
      <c r="BB271" s="248"/>
      <c r="BC271" s="248"/>
      <c r="BD271" s="248"/>
      <c r="BE271" s="248"/>
      <c r="BF271" s="248"/>
      <c r="BG271" s="855"/>
      <c r="BH271" s="1758">
        <f t="shared" ref="BH271:BH277" si="387">AA271-(AF271+AI271+AL271)</f>
        <v>0</v>
      </c>
      <c r="BI271" s="10" t="e">
        <f>#REF!-AL271</f>
        <v>#REF!</v>
      </c>
      <c r="BJ271" s="1145">
        <f t="shared" si="303"/>
        <v>0</v>
      </c>
      <c r="BK271" s="1145">
        <f t="shared" si="297"/>
        <v>0</v>
      </c>
    </row>
    <row r="272" spans="1:63" s="11" customFormat="1" ht="33.950000000000003" hidden="1" customHeight="1">
      <c r="B272" s="871" t="s">
        <v>705</v>
      </c>
      <c r="C272" s="887" t="s">
        <v>52</v>
      </c>
      <c r="D272" s="900">
        <f t="shared" ref="D272:M274" si="388">D273</f>
        <v>0</v>
      </c>
      <c r="E272" s="248">
        <f t="shared" si="388"/>
        <v>0</v>
      </c>
      <c r="F272" s="248">
        <f t="shared" si="388"/>
        <v>0</v>
      </c>
      <c r="G272" s="248">
        <f t="shared" si="388"/>
        <v>0</v>
      </c>
      <c r="H272" s="248">
        <f t="shared" si="388"/>
        <v>0</v>
      </c>
      <c r="I272" s="248">
        <f t="shared" si="388"/>
        <v>0</v>
      </c>
      <c r="J272" s="248">
        <f t="shared" si="388"/>
        <v>0</v>
      </c>
      <c r="K272" s="248">
        <f t="shared" si="388"/>
        <v>0</v>
      </c>
      <c r="L272" s="248">
        <f t="shared" si="388"/>
        <v>0</v>
      </c>
      <c r="M272" s="1067">
        <f t="shared" si="388"/>
        <v>0</v>
      </c>
      <c r="N272" s="259"/>
      <c r="O272" s="259"/>
      <c r="P272" s="259"/>
      <c r="Q272" s="259"/>
      <c r="R272" s="259"/>
      <c r="S272" s="259"/>
      <c r="T272" s="259"/>
      <c r="U272" s="259"/>
      <c r="V272" s="259"/>
      <c r="W272" s="248">
        <f t="shared" ref="W272:AL274" si="389">W273</f>
        <v>0</v>
      </c>
      <c r="X272" s="248">
        <f t="shared" si="389"/>
        <v>0</v>
      </c>
      <c r="Y272" s="248">
        <f t="shared" si="389"/>
        <v>0</v>
      </c>
      <c r="Z272" s="248">
        <f t="shared" si="389"/>
        <v>0</v>
      </c>
      <c r="AA272" s="248">
        <f t="shared" si="389"/>
        <v>0</v>
      </c>
      <c r="AB272" s="248">
        <f t="shared" si="389"/>
        <v>0</v>
      </c>
      <c r="AC272" s="248">
        <f t="shared" si="389"/>
        <v>0</v>
      </c>
      <c r="AD272" s="248">
        <f t="shared" si="389"/>
        <v>0</v>
      </c>
      <c r="AE272" s="248">
        <f t="shared" si="389"/>
        <v>0</v>
      </c>
      <c r="AF272" s="248">
        <f t="shared" si="389"/>
        <v>0</v>
      </c>
      <c r="AG272" s="248">
        <f t="shared" si="389"/>
        <v>0</v>
      </c>
      <c r="AH272" s="248">
        <f t="shared" si="389"/>
        <v>0</v>
      </c>
      <c r="AI272" s="248">
        <f t="shared" si="389"/>
        <v>0</v>
      </c>
      <c r="AJ272" s="248">
        <f t="shared" si="389"/>
        <v>0</v>
      </c>
      <c r="AK272" s="248">
        <f t="shared" si="389"/>
        <v>0</v>
      </c>
      <c r="AL272" s="248">
        <f t="shared" si="389"/>
        <v>0</v>
      </c>
      <c r="AM272" s="248">
        <f t="shared" ref="AM272:AO274" si="390">AM273</f>
        <v>0</v>
      </c>
      <c r="AN272" s="248">
        <f t="shared" si="390"/>
        <v>0</v>
      </c>
      <c r="AO272" s="248">
        <f t="shared" si="390"/>
        <v>0</v>
      </c>
      <c r="AP272" s="248"/>
      <c r="AQ272" s="248"/>
      <c r="AR272" s="248">
        <f t="shared" ref="AR272:BA274" si="391">AR273</f>
        <v>0</v>
      </c>
      <c r="AS272" s="248">
        <f t="shared" si="391"/>
        <v>0</v>
      </c>
      <c r="AT272" s="248">
        <f t="shared" si="391"/>
        <v>0</v>
      </c>
      <c r="AU272" s="248">
        <f t="shared" si="391"/>
        <v>0</v>
      </c>
      <c r="AV272" s="248"/>
      <c r="AW272" s="248"/>
      <c r="AX272" s="248">
        <f t="shared" si="391"/>
        <v>0</v>
      </c>
      <c r="AY272" s="248">
        <f t="shared" si="391"/>
        <v>0</v>
      </c>
      <c r="AZ272" s="248">
        <f t="shared" si="391"/>
        <v>0</v>
      </c>
      <c r="BA272" s="248">
        <f t="shared" si="391"/>
        <v>0</v>
      </c>
      <c r="BB272" s="248"/>
      <c r="BC272" s="248"/>
      <c r="BD272" s="248"/>
      <c r="BE272" s="248"/>
      <c r="BF272" s="248"/>
      <c r="BG272" s="855"/>
      <c r="BH272" s="1758">
        <f t="shared" si="387"/>
        <v>0</v>
      </c>
      <c r="BI272" s="10" t="e">
        <f>#REF!-AL272</f>
        <v>#REF!</v>
      </c>
      <c r="BJ272" s="1145">
        <f t="shared" si="303"/>
        <v>0</v>
      </c>
      <c r="BK272" s="1145">
        <f t="shared" si="297"/>
        <v>0</v>
      </c>
    </row>
    <row r="273" spans="1:63" s="11" customFormat="1" ht="36.6" hidden="1" customHeight="1">
      <c r="B273" s="871" t="s">
        <v>45</v>
      </c>
      <c r="C273" s="875" t="s">
        <v>116</v>
      </c>
      <c r="D273" s="900">
        <f t="shared" si="388"/>
        <v>0</v>
      </c>
      <c r="E273" s="248">
        <f t="shared" si="388"/>
        <v>0</v>
      </c>
      <c r="F273" s="248">
        <f t="shared" si="388"/>
        <v>0</v>
      </c>
      <c r="G273" s="248">
        <f t="shared" si="388"/>
        <v>0</v>
      </c>
      <c r="H273" s="248">
        <f t="shared" si="388"/>
        <v>0</v>
      </c>
      <c r="I273" s="248">
        <f t="shared" si="388"/>
        <v>0</v>
      </c>
      <c r="J273" s="248">
        <f t="shared" si="388"/>
        <v>0</v>
      </c>
      <c r="K273" s="248">
        <f t="shared" si="388"/>
        <v>0</v>
      </c>
      <c r="L273" s="248">
        <f t="shared" si="388"/>
        <v>0</v>
      </c>
      <c r="M273" s="1067">
        <f t="shared" si="388"/>
        <v>0</v>
      </c>
      <c r="N273" s="259"/>
      <c r="O273" s="259"/>
      <c r="P273" s="259"/>
      <c r="Q273" s="259"/>
      <c r="R273" s="259"/>
      <c r="S273" s="259"/>
      <c r="T273" s="259"/>
      <c r="U273" s="259"/>
      <c r="V273" s="259"/>
      <c r="W273" s="248">
        <f t="shared" si="389"/>
        <v>0</v>
      </c>
      <c r="X273" s="248">
        <f t="shared" si="389"/>
        <v>0</v>
      </c>
      <c r="Y273" s="248">
        <f t="shared" si="389"/>
        <v>0</v>
      </c>
      <c r="Z273" s="248">
        <f t="shared" si="389"/>
        <v>0</v>
      </c>
      <c r="AA273" s="248">
        <f t="shared" si="389"/>
        <v>0</v>
      </c>
      <c r="AB273" s="248">
        <f t="shared" si="389"/>
        <v>0</v>
      </c>
      <c r="AC273" s="248">
        <f t="shared" si="389"/>
        <v>0</v>
      </c>
      <c r="AD273" s="248">
        <f t="shared" si="389"/>
        <v>0</v>
      </c>
      <c r="AE273" s="248">
        <f t="shared" si="389"/>
        <v>0</v>
      </c>
      <c r="AF273" s="248">
        <f t="shared" si="389"/>
        <v>0</v>
      </c>
      <c r="AG273" s="248">
        <f t="shared" si="389"/>
        <v>0</v>
      </c>
      <c r="AH273" s="248">
        <f t="shared" si="389"/>
        <v>0</v>
      </c>
      <c r="AI273" s="248">
        <f t="shared" si="389"/>
        <v>0</v>
      </c>
      <c r="AJ273" s="248">
        <f t="shared" si="389"/>
        <v>0</v>
      </c>
      <c r="AK273" s="248">
        <f t="shared" si="389"/>
        <v>0</v>
      </c>
      <c r="AL273" s="248">
        <f t="shared" si="389"/>
        <v>0</v>
      </c>
      <c r="AM273" s="248">
        <f t="shared" si="390"/>
        <v>0</v>
      </c>
      <c r="AN273" s="248">
        <f t="shared" si="390"/>
        <v>0</v>
      </c>
      <c r="AO273" s="248">
        <f t="shared" si="390"/>
        <v>0</v>
      </c>
      <c r="AP273" s="248"/>
      <c r="AQ273" s="248"/>
      <c r="AR273" s="248">
        <f t="shared" si="391"/>
        <v>0</v>
      </c>
      <c r="AS273" s="248">
        <f t="shared" si="391"/>
        <v>0</v>
      </c>
      <c r="AT273" s="248">
        <f t="shared" si="391"/>
        <v>0</v>
      </c>
      <c r="AU273" s="248">
        <f t="shared" si="391"/>
        <v>0</v>
      </c>
      <c r="AV273" s="248"/>
      <c r="AW273" s="248"/>
      <c r="AX273" s="248">
        <f t="shared" si="391"/>
        <v>0</v>
      </c>
      <c r="AY273" s="248">
        <f t="shared" si="391"/>
        <v>0</v>
      </c>
      <c r="AZ273" s="248">
        <f t="shared" si="391"/>
        <v>0</v>
      </c>
      <c r="BA273" s="248">
        <f t="shared" si="391"/>
        <v>0</v>
      </c>
      <c r="BB273" s="248"/>
      <c r="BC273" s="248"/>
      <c r="BD273" s="248"/>
      <c r="BE273" s="248"/>
      <c r="BF273" s="248"/>
      <c r="BG273" s="855"/>
      <c r="BH273" s="1758">
        <f t="shared" si="387"/>
        <v>0</v>
      </c>
      <c r="BI273" s="10" t="e">
        <f>#REF!-AL273</f>
        <v>#REF!</v>
      </c>
      <c r="BJ273" s="1145">
        <f t="shared" si="303"/>
        <v>0</v>
      </c>
      <c r="BK273" s="1145">
        <f t="shared" si="297"/>
        <v>0</v>
      </c>
    </row>
    <row r="274" spans="1:63" s="24" customFormat="1" ht="27" hidden="1" customHeight="1">
      <c r="B274" s="839" t="s">
        <v>74</v>
      </c>
      <c r="C274" s="901" t="s">
        <v>75</v>
      </c>
      <c r="D274" s="1411">
        <f t="shared" si="388"/>
        <v>0</v>
      </c>
      <c r="E274" s="902">
        <f t="shared" si="388"/>
        <v>0</v>
      </c>
      <c r="F274" s="902">
        <f t="shared" si="388"/>
        <v>0</v>
      </c>
      <c r="G274" s="902">
        <f t="shared" si="388"/>
        <v>0</v>
      </c>
      <c r="H274" s="902">
        <f t="shared" si="388"/>
        <v>0</v>
      </c>
      <c r="I274" s="902">
        <f t="shared" si="388"/>
        <v>0</v>
      </c>
      <c r="J274" s="902">
        <f t="shared" si="388"/>
        <v>0</v>
      </c>
      <c r="K274" s="902">
        <f t="shared" si="388"/>
        <v>0</v>
      </c>
      <c r="L274" s="902">
        <f t="shared" si="388"/>
        <v>0</v>
      </c>
      <c r="M274" s="844">
        <f t="shared" si="388"/>
        <v>0</v>
      </c>
      <c r="N274" s="841"/>
      <c r="O274" s="841"/>
      <c r="P274" s="841"/>
      <c r="Q274" s="841"/>
      <c r="R274" s="841"/>
      <c r="S274" s="841"/>
      <c r="T274" s="841"/>
      <c r="U274" s="841"/>
      <c r="V274" s="841"/>
      <c r="W274" s="902">
        <f t="shared" si="389"/>
        <v>0</v>
      </c>
      <c r="X274" s="902">
        <f t="shared" si="389"/>
        <v>0</v>
      </c>
      <c r="Y274" s="902">
        <f t="shared" si="389"/>
        <v>0</v>
      </c>
      <c r="Z274" s="902">
        <f t="shared" si="389"/>
        <v>0</v>
      </c>
      <c r="AA274" s="902">
        <f t="shared" si="389"/>
        <v>0</v>
      </c>
      <c r="AB274" s="902">
        <f t="shared" si="389"/>
        <v>0</v>
      </c>
      <c r="AC274" s="902">
        <f t="shared" si="389"/>
        <v>0</v>
      </c>
      <c r="AD274" s="902">
        <f t="shared" si="389"/>
        <v>0</v>
      </c>
      <c r="AE274" s="902">
        <f t="shared" si="389"/>
        <v>0</v>
      </c>
      <c r="AF274" s="902">
        <f t="shared" si="389"/>
        <v>0</v>
      </c>
      <c r="AG274" s="902">
        <f t="shared" si="389"/>
        <v>0</v>
      </c>
      <c r="AH274" s="902">
        <f t="shared" si="389"/>
        <v>0</v>
      </c>
      <c r="AI274" s="902">
        <f t="shared" si="389"/>
        <v>0</v>
      </c>
      <c r="AJ274" s="902">
        <f t="shared" si="389"/>
        <v>0</v>
      </c>
      <c r="AK274" s="902">
        <f t="shared" si="389"/>
        <v>0</v>
      </c>
      <c r="AL274" s="902">
        <f t="shared" si="389"/>
        <v>0</v>
      </c>
      <c r="AM274" s="902">
        <f t="shared" si="390"/>
        <v>0</v>
      </c>
      <c r="AN274" s="902">
        <f t="shared" si="390"/>
        <v>0</v>
      </c>
      <c r="AO274" s="902">
        <f t="shared" si="390"/>
        <v>0</v>
      </c>
      <c r="AP274" s="902"/>
      <c r="AQ274" s="902"/>
      <c r="AR274" s="902">
        <f t="shared" si="391"/>
        <v>0</v>
      </c>
      <c r="AS274" s="902">
        <f t="shared" si="391"/>
        <v>0</v>
      </c>
      <c r="AT274" s="902">
        <f t="shared" si="391"/>
        <v>0</v>
      </c>
      <c r="AU274" s="902">
        <f t="shared" si="391"/>
        <v>0</v>
      </c>
      <c r="AV274" s="902"/>
      <c r="AW274" s="902"/>
      <c r="AX274" s="902">
        <f t="shared" si="391"/>
        <v>0</v>
      </c>
      <c r="AY274" s="902">
        <f t="shared" si="391"/>
        <v>0</v>
      </c>
      <c r="AZ274" s="902">
        <f t="shared" si="391"/>
        <v>0</v>
      </c>
      <c r="BA274" s="902">
        <f t="shared" si="391"/>
        <v>0</v>
      </c>
      <c r="BB274" s="902"/>
      <c r="BC274" s="902"/>
      <c r="BD274" s="902"/>
      <c r="BE274" s="902"/>
      <c r="BF274" s="902"/>
      <c r="BG274" s="847"/>
      <c r="BH274" s="1760">
        <f t="shared" si="387"/>
        <v>0</v>
      </c>
      <c r="BI274" s="1761" t="e">
        <f>#REF!-AL274</f>
        <v>#REF!</v>
      </c>
      <c r="BJ274" s="1145">
        <f t="shared" si="303"/>
        <v>0</v>
      </c>
      <c r="BK274" s="1145">
        <f t="shared" si="297"/>
        <v>0</v>
      </c>
    </row>
    <row r="275" spans="1:63" s="11" customFormat="1" ht="86.25" hidden="1" customHeight="1">
      <c r="B275" s="848"/>
      <c r="C275" s="897"/>
      <c r="D275" s="819"/>
      <c r="E275" s="855"/>
      <c r="F275" s="855"/>
      <c r="G275" s="855"/>
      <c r="H275" s="855"/>
      <c r="I275" s="855"/>
      <c r="J275" s="855"/>
      <c r="K275" s="855"/>
      <c r="L275" s="855"/>
      <c r="M275" s="881"/>
      <c r="N275" s="259"/>
      <c r="O275" s="259"/>
      <c r="P275" s="259"/>
      <c r="Q275" s="259"/>
      <c r="R275" s="259"/>
      <c r="S275" s="259"/>
      <c r="T275" s="259"/>
      <c r="U275" s="259"/>
      <c r="V275" s="259"/>
      <c r="W275" s="1012"/>
      <c r="X275" s="855"/>
      <c r="Y275" s="1012"/>
      <c r="Z275" s="248"/>
      <c r="AA275" s="855"/>
      <c r="AB275" s="855"/>
      <c r="AC275" s="248"/>
      <c r="AD275" s="248"/>
      <c r="AE275" s="248"/>
      <c r="AF275" s="248"/>
      <c r="AG275" s="923"/>
      <c r="AH275" s="248"/>
      <c r="AI275" s="923"/>
      <c r="AJ275" s="855"/>
      <c r="AK275" s="855"/>
      <c r="AL275" s="855"/>
      <c r="AM275" s="855"/>
      <c r="AN275" s="855"/>
      <c r="AO275" s="248"/>
      <c r="AP275" s="248"/>
      <c r="AQ275" s="248"/>
      <c r="AR275" s="855"/>
      <c r="AS275" s="855"/>
      <c r="AT275" s="855"/>
      <c r="AU275" s="248"/>
      <c r="AV275" s="248"/>
      <c r="AW275" s="248"/>
      <c r="AX275" s="855"/>
      <c r="AY275" s="855"/>
      <c r="AZ275" s="855"/>
      <c r="BA275" s="248"/>
      <c r="BB275" s="248"/>
      <c r="BC275" s="248"/>
      <c r="BD275" s="248"/>
      <c r="BE275" s="248"/>
      <c r="BF275" s="819"/>
      <c r="BG275" s="855"/>
      <c r="BH275" s="1758"/>
      <c r="BI275" s="10"/>
      <c r="BJ275" s="1145"/>
      <c r="BK275" s="1145">
        <f t="shared" si="297"/>
        <v>0</v>
      </c>
    </row>
    <row r="276" spans="1:63" s="11" customFormat="1" ht="18" customHeight="1">
      <c r="B276" s="246"/>
      <c r="C276" s="875"/>
      <c r="D276" s="900"/>
      <c r="E276" s="248"/>
      <c r="F276" s="248"/>
      <c r="G276" s="248"/>
      <c r="H276" s="248"/>
      <c r="I276" s="248"/>
      <c r="J276" s="248"/>
      <c r="K276" s="248"/>
      <c r="L276" s="248"/>
      <c r="M276" s="1067"/>
      <c r="N276" s="259"/>
      <c r="O276" s="259"/>
      <c r="P276" s="259"/>
      <c r="Q276" s="259"/>
      <c r="R276" s="259"/>
      <c r="S276" s="259"/>
      <c r="T276" s="259"/>
      <c r="U276" s="259"/>
      <c r="V276" s="259"/>
      <c r="W276" s="248"/>
      <c r="X276" s="248"/>
      <c r="Y276" s="248"/>
      <c r="Z276" s="248"/>
      <c r="AA276" s="248"/>
      <c r="AB276" s="248"/>
      <c r="AC276" s="248"/>
      <c r="AD276" s="248"/>
      <c r="AE276" s="248"/>
      <c r="AF276" s="248"/>
      <c r="AG276" s="248"/>
      <c r="AH276" s="248"/>
      <c r="AI276" s="248"/>
      <c r="AJ276" s="248"/>
      <c r="AK276" s="248"/>
      <c r="AL276" s="248"/>
      <c r="AM276" s="248"/>
      <c r="AN276" s="248"/>
      <c r="AO276" s="248"/>
      <c r="AP276" s="248"/>
      <c r="AQ276" s="248"/>
      <c r="AR276" s="248"/>
      <c r="AS276" s="248"/>
      <c r="AT276" s="248"/>
      <c r="AU276" s="248"/>
      <c r="AV276" s="248"/>
      <c r="AW276" s="248"/>
      <c r="AX276" s="248"/>
      <c r="AY276" s="248"/>
      <c r="AZ276" s="248"/>
      <c r="BA276" s="248"/>
      <c r="BB276" s="248"/>
      <c r="BC276" s="248"/>
      <c r="BD276" s="248"/>
      <c r="BE276" s="248"/>
      <c r="BF276" s="248"/>
      <c r="BG276" s="855"/>
      <c r="BH276" s="1758">
        <f t="shared" si="387"/>
        <v>0</v>
      </c>
      <c r="BI276" s="10" t="e">
        <f>#REF!-AL276</f>
        <v>#REF!</v>
      </c>
      <c r="BJ276" s="1145">
        <f t="shared" ref="BJ276:BJ339" si="392">AX276-AL276</f>
        <v>0</v>
      </c>
      <c r="BK276" s="1145">
        <f t="shared" ref="BK276:BK339" si="393">AA276-AJ276-AX276</f>
        <v>0</v>
      </c>
    </row>
    <row r="277" spans="1:63" s="11" customFormat="1" ht="27.95" customHeight="1">
      <c r="B277" s="871" t="s">
        <v>917</v>
      </c>
      <c r="C277" s="872" t="s">
        <v>56</v>
      </c>
      <c r="D277" s="900">
        <f t="shared" ref="D277:J277" si="394">D278+D314</f>
        <v>5</v>
      </c>
      <c r="E277" s="248">
        <f t="shared" si="394"/>
        <v>0</v>
      </c>
      <c r="F277" s="248">
        <f t="shared" si="394"/>
        <v>0</v>
      </c>
      <c r="G277" s="248">
        <f t="shared" si="394"/>
        <v>5</v>
      </c>
      <c r="H277" s="248">
        <f t="shared" si="394"/>
        <v>5120</v>
      </c>
      <c r="I277" s="248">
        <f t="shared" si="394"/>
        <v>0</v>
      </c>
      <c r="J277" s="248">
        <f t="shared" si="394"/>
        <v>0</v>
      </c>
      <c r="K277" s="248" t="e">
        <f>#REF!+K300</f>
        <v>#REF!</v>
      </c>
      <c r="L277" s="248" t="e">
        <f>#REF!+L300</f>
        <v>#REF!</v>
      </c>
      <c r="M277" s="248" t="e">
        <f>#REF!+M300</f>
        <v>#REF!</v>
      </c>
      <c r="N277" s="259"/>
      <c r="O277" s="259"/>
      <c r="P277" s="259"/>
      <c r="Q277" s="259"/>
      <c r="R277" s="259"/>
      <c r="S277" s="819"/>
      <c r="T277" s="259"/>
      <c r="U277" s="259"/>
      <c r="V277" s="259"/>
      <c r="W277" s="248">
        <f>W278+W314</f>
        <v>15511</v>
      </c>
      <c r="X277" s="248" t="e">
        <f>#REF!+X300</f>
        <v>#REF!</v>
      </c>
      <c r="Y277" s="248">
        <f t="shared" ref="Y277:AP277" si="395">Y278+Y314</f>
        <v>15417</v>
      </c>
      <c r="Z277" s="248">
        <f t="shared" si="395"/>
        <v>0</v>
      </c>
      <c r="AA277" s="248">
        <f t="shared" si="395"/>
        <v>15040</v>
      </c>
      <c r="AB277" s="248">
        <f t="shared" si="395"/>
        <v>0</v>
      </c>
      <c r="AC277" s="248">
        <f t="shared" si="395"/>
        <v>15040</v>
      </c>
      <c r="AD277" s="248">
        <f t="shared" si="395"/>
        <v>0</v>
      </c>
      <c r="AE277" s="248">
        <f t="shared" si="395"/>
        <v>0</v>
      </c>
      <c r="AF277" s="248">
        <f t="shared" si="395"/>
        <v>0</v>
      </c>
      <c r="AG277" s="248">
        <f t="shared" si="395"/>
        <v>6200</v>
      </c>
      <c r="AH277" s="248">
        <f t="shared" si="395"/>
        <v>1348.617</v>
      </c>
      <c r="AI277" s="248">
        <f t="shared" si="395"/>
        <v>9240</v>
      </c>
      <c r="AJ277" s="248">
        <f t="shared" si="395"/>
        <v>9240</v>
      </c>
      <c r="AK277" s="248">
        <f t="shared" si="395"/>
        <v>5190</v>
      </c>
      <c r="AL277" s="248">
        <f t="shared" si="395"/>
        <v>5120</v>
      </c>
      <c r="AM277" s="248">
        <f t="shared" si="395"/>
        <v>0</v>
      </c>
      <c r="AN277" s="248">
        <f t="shared" si="395"/>
        <v>5120</v>
      </c>
      <c r="AO277" s="248">
        <f t="shared" si="395"/>
        <v>0</v>
      </c>
      <c r="AP277" s="248">
        <f t="shared" si="395"/>
        <v>0</v>
      </c>
      <c r="AQ277" s="248"/>
      <c r="AR277" s="248">
        <f t="shared" ref="AR277:AV277" si="396">AR278+AR314</f>
        <v>2017.3309999999999</v>
      </c>
      <c r="AS277" s="248">
        <f t="shared" si="396"/>
        <v>0</v>
      </c>
      <c r="AT277" s="248">
        <f t="shared" si="396"/>
        <v>2017.3309999999999</v>
      </c>
      <c r="AU277" s="248">
        <f t="shared" si="396"/>
        <v>0</v>
      </c>
      <c r="AV277" s="248">
        <f t="shared" si="396"/>
        <v>0</v>
      </c>
      <c r="AW277" s="248"/>
      <c r="AX277" s="248">
        <f t="shared" ref="AX277:BB277" si="397">AX278+AX314</f>
        <v>4239</v>
      </c>
      <c r="AY277" s="248">
        <f t="shared" si="397"/>
        <v>0</v>
      </c>
      <c r="AZ277" s="248">
        <f t="shared" si="397"/>
        <v>4239</v>
      </c>
      <c r="BA277" s="248">
        <f t="shared" si="397"/>
        <v>0</v>
      </c>
      <c r="BB277" s="248">
        <f t="shared" si="397"/>
        <v>0</v>
      </c>
      <c r="BC277" s="248"/>
      <c r="BD277" s="248"/>
      <c r="BE277" s="248"/>
      <c r="BF277" s="248"/>
      <c r="BG277" s="855"/>
      <c r="BH277" s="1758">
        <f t="shared" si="387"/>
        <v>680</v>
      </c>
      <c r="BI277" s="10" t="e">
        <f>#REF!-AL277</f>
        <v>#REF!</v>
      </c>
      <c r="BJ277" s="1145">
        <f t="shared" si="392"/>
        <v>-881</v>
      </c>
      <c r="BK277" s="1145">
        <f t="shared" si="393"/>
        <v>1561</v>
      </c>
    </row>
    <row r="278" spans="1:63" s="15" customFormat="1" ht="69.599999999999994" customHeight="1">
      <c r="B278" s="871" t="s">
        <v>45</v>
      </c>
      <c r="C278" s="966" t="s">
        <v>709</v>
      </c>
      <c r="D278" s="900">
        <f t="shared" ref="D278:J278" si="398">D280+D300</f>
        <v>5</v>
      </c>
      <c r="E278" s="248">
        <f t="shared" si="398"/>
        <v>0</v>
      </c>
      <c r="F278" s="248">
        <f t="shared" si="398"/>
        <v>0</v>
      </c>
      <c r="G278" s="248">
        <f t="shared" si="398"/>
        <v>5</v>
      </c>
      <c r="H278" s="248">
        <f t="shared" si="398"/>
        <v>5120</v>
      </c>
      <c r="I278" s="248">
        <f t="shared" si="398"/>
        <v>0</v>
      </c>
      <c r="J278" s="248">
        <f t="shared" si="398"/>
        <v>0</v>
      </c>
      <c r="K278" s="248"/>
      <c r="L278" s="248"/>
      <c r="M278" s="248"/>
      <c r="N278" s="246"/>
      <c r="O278" s="246"/>
      <c r="P278" s="246"/>
      <c r="Q278" s="246"/>
      <c r="R278" s="246"/>
      <c r="S278" s="900"/>
      <c r="T278" s="246"/>
      <c r="U278" s="246"/>
      <c r="V278" s="246"/>
      <c r="W278" s="248">
        <f>W280+W300</f>
        <v>15511</v>
      </c>
      <c r="X278" s="248"/>
      <c r="Y278" s="248">
        <f t="shared" ref="Y278:AP278" si="399">Y280+Y300</f>
        <v>15417</v>
      </c>
      <c r="Z278" s="248">
        <f t="shared" si="399"/>
        <v>0</v>
      </c>
      <c r="AA278" s="248">
        <f t="shared" si="399"/>
        <v>15040</v>
      </c>
      <c r="AB278" s="248">
        <f t="shared" si="399"/>
        <v>0</v>
      </c>
      <c r="AC278" s="248">
        <f t="shared" si="399"/>
        <v>15040</v>
      </c>
      <c r="AD278" s="248">
        <f t="shared" si="399"/>
        <v>0</v>
      </c>
      <c r="AE278" s="248">
        <f t="shared" si="399"/>
        <v>0</v>
      </c>
      <c r="AF278" s="248">
        <f t="shared" si="399"/>
        <v>0</v>
      </c>
      <c r="AG278" s="248">
        <f t="shared" si="399"/>
        <v>6200</v>
      </c>
      <c r="AH278" s="248">
        <f t="shared" si="399"/>
        <v>1348.617</v>
      </c>
      <c r="AI278" s="248">
        <f t="shared" si="399"/>
        <v>9240</v>
      </c>
      <c r="AJ278" s="248">
        <f t="shared" si="399"/>
        <v>9240</v>
      </c>
      <c r="AK278" s="248">
        <f t="shared" si="399"/>
        <v>5190</v>
      </c>
      <c r="AL278" s="248">
        <f t="shared" si="399"/>
        <v>5120</v>
      </c>
      <c r="AM278" s="248">
        <f t="shared" si="399"/>
        <v>0</v>
      </c>
      <c r="AN278" s="248">
        <f t="shared" si="399"/>
        <v>5120</v>
      </c>
      <c r="AO278" s="248">
        <f t="shared" si="399"/>
        <v>0</v>
      </c>
      <c r="AP278" s="248">
        <f t="shared" si="399"/>
        <v>0</v>
      </c>
      <c r="AQ278" s="248"/>
      <c r="AR278" s="248">
        <f t="shared" ref="AR278:AV278" si="400">AR280+AR300</f>
        <v>2017.3309999999999</v>
      </c>
      <c r="AS278" s="248">
        <f t="shared" si="400"/>
        <v>0</v>
      </c>
      <c r="AT278" s="248">
        <f t="shared" si="400"/>
        <v>2017.3309999999999</v>
      </c>
      <c r="AU278" s="248">
        <f t="shared" si="400"/>
        <v>0</v>
      </c>
      <c r="AV278" s="248">
        <f t="shared" si="400"/>
        <v>0</v>
      </c>
      <c r="AW278" s="248"/>
      <c r="AX278" s="248">
        <f t="shared" ref="AX278:BB278" si="401">AX280+AX300</f>
        <v>4239</v>
      </c>
      <c r="AY278" s="248">
        <f t="shared" si="401"/>
        <v>0</v>
      </c>
      <c r="AZ278" s="248">
        <f t="shared" si="401"/>
        <v>4239</v>
      </c>
      <c r="BA278" s="248">
        <f t="shared" si="401"/>
        <v>0</v>
      </c>
      <c r="BB278" s="248">
        <f t="shared" si="401"/>
        <v>0</v>
      </c>
      <c r="BC278" s="248"/>
      <c r="BD278" s="248"/>
      <c r="BE278" s="248"/>
      <c r="BF278" s="248"/>
      <c r="BG278" s="248"/>
      <c r="BH278" s="1766"/>
      <c r="BI278" s="1145"/>
      <c r="BJ278" s="1145">
        <f t="shared" si="392"/>
        <v>-881</v>
      </c>
      <c r="BK278" s="1145">
        <f t="shared" si="393"/>
        <v>1561</v>
      </c>
    </row>
    <row r="279" spans="1:63" s="11" customFormat="1">
      <c r="B279" s="871"/>
      <c r="C279" s="967" t="s">
        <v>21</v>
      </c>
      <c r="D279" s="900"/>
      <c r="E279" s="248"/>
      <c r="F279" s="248"/>
      <c r="G279" s="248"/>
      <c r="H279" s="248"/>
      <c r="I279" s="248"/>
      <c r="J279" s="248"/>
      <c r="K279" s="248"/>
      <c r="L279" s="248"/>
      <c r="M279" s="248"/>
      <c r="N279" s="259"/>
      <c r="O279" s="259"/>
      <c r="P279" s="259"/>
      <c r="Q279" s="259"/>
      <c r="R279" s="259"/>
      <c r="S279" s="819"/>
      <c r="T279" s="259"/>
      <c r="U279" s="259"/>
      <c r="V279" s="259"/>
      <c r="W279" s="248"/>
      <c r="X279" s="248"/>
      <c r="Y279" s="248"/>
      <c r="Z279" s="248"/>
      <c r="AA279" s="248"/>
      <c r="AB279" s="248"/>
      <c r="AC279" s="248"/>
      <c r="AD279" s="248"/>
      <c r="AE279" s="248"/>
      <c r="AF279" s="248"/>
      <c r="AG279" s="248"/>
      <c r="AH279" s="248"/>
      <c r="AI279" s="248"/>
      <c r="AJ279" s="248"/>
      <c r="AK279" s="248"/>
      <c r="AL279" s="248"/>
      <c r="AM279" s="248"/>
      <c r="AN279" s="248"/>
      <c r="AO279" s="248"/>
      <c r="AP279" s="248"/>
      <c r="AQ279" s="248"/>
      <c r="AR279" s="248"/>
      <c r="AS279" s="248"/>
      <c r="AT279" s="248"/>
      <c r="AU279" s="248"/>
      <c r="AV279" s="248"/>
      <c r="AW279" s="248"/>
      <c r="AX279" s="248"/>
      <c r="AY279" s="248"/>
      <c r="AZ279" s="248"/>
      <c r="BA279" s="248"/>
      <c r="BB279" s="248"/>
      <c r="BC279" s="248"/>
      <c r="BD279" s="248"/>
      <c r="BE279" s="248"/>
      <c r="BF279" s="248"/>
      <c r="BG279" s="855"/>
      <c r="BH279" s="1758"/>
      <c r="BI279" s="10"/>
      <c r="BJ279" s="1145">
        <f t="shared" si="392"/>
        <v>0</v>
      </c>
      <c r="BK279" s="1145">
        <f t="shared" si="393"/>
        <v>0</v>
      </c>
    </row>
    <row r="280" spans="1:63" s="11" customFormat="1" ht="27.95" customHeight="1">
      <c r="B280" s="871" t="s">
        <v>74</v>
      </c>
      <c r="C280" s="875" t="s">
        <v>117</v>
      </c>
      <c r="D280" s="900">
        <f t="shared" ref="D280:J280" si="402">D281</f>
        <v>5</v>
      </c>
      <c r="E280" s="248">
        <f t="shared" si="402"/>
        <v>0</v>
      </c>
      <c r="F280" s="248">
        <f t="shared" si="402"/>
        <v>0</v>
      </c>
      <c r="G280" s="248">
        <f t="shared" si="402"/>
        <v>5</v>
      </c>
      <c r="H280" s="248">
        <f t="shared" si="402"/>
        <v>5120</v>
      </c>
      <c r="I280" s="248">
        <f t="shared" si="402"/>
        <v>0</v>
      </c>
      <c r="J280" s="248">
        <f t="shared" si="402"/>
        <v>0</v>
      </c>
      <c r="K280" s="248"/>
      <c r="L280" s="248"/>
      <c r="M280" s="248"/>
      <c r="N280" s="259"/>
      <c r="O280" s="259"/>
      <c r="P280" s="259"/>
      <c r="Q280" s="259"/>
      <c r="R280" s="259"/>
      <c r="S280" s="819"/>
      <c r="T280" s="259"/>
      <c r="U280" s="259"/>
      <c r="V280" s="259"/>
      <c r="W280" s="248">
        <f>W281</f>
        <v>15511</v>
      </c>
      <c r="X280" s="248"/>
      <c r="Y280" s="248">
        <f t="shared" ref="Y280:BB280" si="403">Y281</f>
        <v>15417</v>
      </c>
      <c r="Z280" s="248">
        <f t="shared" si="403"/>
        <v>0</v>
      </c>
      <c r="AA280" s="248">
        <f t="shared" si="403"/>
        <v>15040</v>
      </c>
      <c r="AB280" s="248">
        <f t="shared" si="403"/>
        <v>0</v>
      </c>
      <c r="AC280" s="248">
        <f t="shared" si="403"/>
        <v>15040</v>
      </c>
      <c r="AD280" s="248">
        <f t="shared" si="403"/>
        <v>0</v>
      </c>
      <c r="AE280" s="248">
        <f t="shared" si="403"/>
        <v>0</v>
      </c>
      <c r="AF280" s="248">
        <f t="shared" si="403"/>
        <v>0</v>
      </c>
      <c r="AG280" s="248">
        <f t="shared" si="403"/>
        <v>6200</v>
      </c>
      <c r="AH280" s="248">
        <f t="shared" si="403"/>
        <v>1348.617</v>
      </c>
      <c r="AI280" s="248">
        <f t="shared" si="403"/>
        <v>9240</v>
      </c>
      <c r="AJ280" s="248">
        <f t="shared" si="403"/>
        <v>9240</v>
      </c>
      <c r="AK280" s="248">
        <f t="shared" si="403"/>
        <v>5190</v>
      </c>
      <c r="AL280" s="248">
        <f t="shared" si="403"/>
        <v>5120</v>
      </c>
      <c r="AM280" s="248">
        <f t="shared" si="403"/>
        <v>0</v>
      </c>
      <c r="AN280" s="248">
        <f t="shared" si="403"/>
        <v>5120</v>
      </c>
      <c r="AO280" s="248">
        <f t="shared" si="403"/>
        <v>0</v>
      </c>
      <c r="AP280" s="248">
        <f t="shared" si="403"/>
        <v>0</v>
      </c>
      <c r="AQ280" s="248"/>
      <c r="AR280" s="248">
        <f t="shared" si="403"/>
        <v>2017.3309999999999</v>
      </c>
      <c r="AS280" s="248">
        <f t="shared" si="403"/>
        <v>0</v>
      </c>
      <c r="AT280" s="248">
        <f t="shared" si="403"/>
        <v>2017.3309999999999</v>
      </c>
      <c r="AU280" s="248">
        <f t="shared" si="403"/>
        <v>0</v>
      </c>
      <c r="AV280" s="248">
        <f t="shared" si="403"/>
        <v>0</v>
      </c>
      <c r="AW280" s="248"/>
      <c r="AX280" s="248">
        <f t="shared" si="403"/>
        <v>4239</v>
      </c>
      <c r="AY280" s="248">
        <f t="shared" si="403"/>
        <v>0</v>
      </c>
      <c r="AZ280" s="248">
        <f t="shared" si="403"/>
        <v>4239</v>
      </c>
      <c r="BA280" s="248">
        <f t="shared" si="403"/>
        <v>0</v>
      </c>
      <c r="BB280" s="248">
        <f t="shared" si="403"/>
        <v>0</v>
      </c>
      <c r="BC280" s="248"/>
      <c r="BD280" s="248"/>
      <c r="BE280" s="248"/>
      <c r="BF280" s="248"/>
      <c r="BG280" s="855"/>
      <c r="BH280" s="1758"/>
      <c r="BI280" s="10"/>
      <c r="BJ280" s="1145">
        <f t="shared" si="392"/>
        <v>-881</v>
      </c>
      <c r="BK280" s="1145">
        <f t="shared" si="393"/>
        <v>1561</v>
      </c>
    </row>
    <row r="281" spans="1:63" s="11" customFormat="1" ht="21.6" customHeight="1">
      <c r="B281" s="871" t="s">
        <v>710</v>
      </c>
      <c r="C281" s="901" t="s">
        <v>87</v>
      </c>
      <c r="D281" s="1411">
        <f t="shared" ref="D281:J281" si="404">D282+D285+D288+D294+D296</f>
        <v>5</v>
      </c>
      <c r="E281" s="902">
        <f t="shared" si="404"/>
        <v>0</v>
      </c>
      <c r="F281" s="902">
        <f t="shared" si="404"/>
        <v>0</v>
      </c>
      <c r="G281" s="902">
        <f t="shared" si="404"/>
        <v>5</v>
      </c>
      <c r="H281" s="902">
        <f t="shared" si="404"/>
        <v>5120</v>
      </c>
      <c r="I281" s="902">
        <f t="shared" si="404"/>
        <v>0</v>
      </c>
      <c r="J281" s="902">
        <f t="shared" si="404"/>
        <v>0</v>
      </c>
      <c r="K281" s="248"/>
      <c r="L281" s="248"/>
      <c r="M281" s="248"/>
      <c r="N281" s="259"/>
      <c r="O281" s="259"/>
      <c r="P281" s="259"/>
      <c r="Q281" s="259"/>
      <c r="R281" s="259"/>
      <c r="S281" s="819"/>
      <c r="T281" s="259"/>
      <c r="U281" s="259"/>
      <c r="V281" s="259"/>
      <c r="W281" s="902">
        <f>W282+W285+W288+W294+W296</f>
        <v>15511</v>
      </c>
      <c r="X281" s="902">
        <f t="shared" ref="X281:AP281" si="405">X282+X285+X288+X294+X296</f>
        <v>0</v>
      </c>
      <c r="Y281" s="902">
        <f t="shared" si="405"/>
        <v>15417</v>
      </c>
      <c r="Z281" s="902">
        <f t="shared" si="405"/>
        <v>0</v>
      </c>
      <c r="AA281" s="902">
        <f t="shared" si="405"/>
        <v>15040</v>
      </c>
      <c r="AB281" s="902">
        <f t="shared" si="405"/>
        <v>0</v>
      </c>
      <c r="AC281" s="902">
        <f t="shared" si="405"/>
        <v>15040</v>
      </c>
      <c r="AD281" s="902">
        <f t="shared" si="405"/>
        <v>0</v>
      </c>
      <c r="AE281" s="902">
        <f t="shared" si="405"/>
        <v>0</v>
      </c>
      <c r="AF281" s="902">
        <f t="shared" si="405"/>
        <v>0</v>
      </c>
      <c r="AG281" s="902">
        <f t="shared" si="405"/>
        <v>6200</v>
      </c>
      <c r="AH281" s="902">
        <f t="shared" si="405"/>
        <v>1348.617</v>
      </c>
      <c r="AI281" s="902">
        <f t="shared" si="405"/>
        <v>9240</v>
      </c>
      <c r="AJ281" s="902">
        <f t="shared" si="405"/>
        <v>9240</v>
      </c>
      <c r="AK281" s="902">
        <f t="shared" si="405"/>
        <v>5190</v>
      </c>
      <c r="AL281" s="902">
        <f t="shared" si="405"/>
        <v>5120</v>
      </c>
      <c r="AM281" s="902">
        <f t="shared" si="405"/>
        <v>0</v>
      </c>
      <c r="AN281" s="902">
        <f t="shared" si="405"/>
        <v>5120</v>
      </c>
      <c r="AO281" s="902">
        <f t="shared" si="405"/>
        <v>0</v>
      </c>
      <c r="AP281" s="902">
        <f t="shared" si="405"/>
        <v>0</v>
      </c>
      <c r="AQ281" s="902"/>
      <c r="AR281" s="902">
        <f t="shared" ref="AR281:AV281" si="406">AR282+AR285+AR288+AR294+AR296</f>
        <v>2017.3309999999999</v>
      </c>
      <c r="AS281" s="902">
        <f t="shared" si="406"/>
        <v>0</v>
      </c>
      <c r="AT281" s="902">
        <f t="shared" si="406"/>
        <v>2017.3309999999999</v>
      </c>
      <c r="AU281" s="902">
        <f t="shared" si="406"/>
        <v>0</v>
      </c>
      <c r="AV281" s="902">
        <f t="shared" si="406"/>
        <v>0</v>
      </c>
      <c r="AW281" s="902"/>
      <c r="AX281" s="902">
        <f t="shared" ref="AX281:BB281" si="407">AX282+AX285+AX288+AX294+AX296</f>
        <v>4239</v>
      </c>
      <c r="AY281" s="902">
        <f t="shared" si="407"/>
        <v>0</v>
      </c>
      <c r="AZ281" s="902">
        <f t="shared" si="407"/>
        <v>4239</v>
      </c>
      <c r="BA281" s="902">
        <f t="shared" si="407"/>
        <v>0</v>
      </c>
      <c r="BB281" s="902">
        <f t="shared" si="407"/>
        <v>0</v>
      </c>
      <c r="BC281" s="902"/>
      <c r="BD281" s="902"/>
      <c r="BE281" s="902"/>
      <c r="BF281" s="902"/>
      <c r="BG281" s="855"/>
      <c r="BH281" s="1758"/>
      <c r="BI281" s="10"/>
      <c r="BJ281" s="1145">
        <f t="shared" si="392"/>
        <v>-881</v>
      </c>
      <c r="BK281" s="1145">
        <f t="shared" si="393"/>
        <v>1561</v>
      </c>
    </row>
    <row r="282" spans="1:63" s="11" customFormat="1" ht="36.6" customHeight="1">
      <c r="B282" s="848"/>
      <c r="C282" s="875" t="s">
        <v>791</v>
      </c>
      <c r="D282" s="2163">
        <f t="shared" ref="D282:J282" si="408">D283+D284</f>
        <v>2</v>
      </c>
      <c r="E282" s="968">
        <f t="shared" si="408"/>
        <v>0</v>
      </c>
      <c r="F282" s="968">
        <f t="shared" si="408"/>
        <v>0</v>
      </c>
      <c r="G282" s="968">
        <f t="shared" si="408"/>
        <v>2</v>
      </c>
      <c r="H282" s="968">
        <f t="shared" si="408"/>
        <v>820</v>
      </c>
      <c r="I282" s="968">
        <f t="shared" si="408"/>
        <v>0</v>
      </c>
      <c r="J282" s="968">
        <f t="shared" si="408"/>
        <v>0</v>
      </c>
      <c r="K282" s="855"/>
      <c r="L282" s="847"/>
      <c r="M282" s="881"/>
      <c r="N282" s="259"/>
      <c r="O282" s="259"/>
      <c r="P282" s="259"/>
      <c r="Q282" s="818"/>
      <c r="R282" s="841"/>
      <c r="S282" s="841"/>
      <c r="T282" s="909"/>
      <c r="U282" s="909"/>
      <c r="V282" s="909"/>
      <c r="W282" s="968">
        <f>W283+W284</f>
        <v>6194</v>
      </c>
      <c r="X282" s="968">
        <f t="shared" ref="X282:AP282" si="409">X283+X284</f>
        <v>0</v>
      </c>
      <c r="Y282" s="968">
        <f t="shared" si="409"/>
        <v>6100</v>
      </c>
      <c r="Z282" s="968">
        <f t="shared" si="409"/>
        <v>0</v>
      </c>
      <c r="AA282" s="968">
        <f t="shared" si="409"/>
        <v>6100</v>
      </c>
      <c r="AB282" s="968">
        <f t="shared" si="409"/>
        <v>0</v>
      </c>
      <c r="AC282" s="968">
        <f t="shared" si="409"/>
        <v>6100</v>
      </c>
      <c r="AD282" s="968">
        <f t="shared" si="409"/>
        <v>0</v>
      </c>
      <c r="AE282" s="968">
        <f t="shared" si="409"/>
        <v>0</v>
      </c>
      <c r="AF282" s="968">
        <f t="shared" si="409"/>
        <v>0</v>
      </c>
      <c r="AG282" s="968">
        <f t="shared" si="409"/>
        <v>0</v>
      </c>
      <c r="AH282" s="968">
        <f t="shared" si="409"/>
        <v>0</v>
      </c>
      <c r="AI282" s="968">
        <f t="shared" si="409"/>
        <v>4640</v>
      </c>
      <c r="AJ282" s="968">
        <f t="shared" si="409"/>
        <v>4640</v>
      </c>
      <c r="AK282" s="968">
        <f t="shared" si="409"/>
        <v>850</v>
      </c>
      <c r="AL282" s="968">
        <f t="shared" si="409"/>
        <v>820</v>
      </c>
      <c r="AM282" s="968">
        <f t="shared" si="409"/>
        <v>0</v>
      </c>
      <c r="AN282" s="968">
        <f t="shared" si="409"/>
        <v>820</v>
      </c>
      <c r="AO282" s="968">
        <f t="shared" si="409"/>
        <v>0</v>
      </c>
      <c r="AP282" s="968">
        <f t="shared" si="409"/>
        <v>0</v>
      </c>
      <c r="AQ282" s="968"/>
      <c r="AR282" s="968">
        <f t="shared" ref="AR282:AV282" si="410">AR283+AR284</f>
        <v>454.93200000000002</v>
      </c>
      <c r="AS282" s="968">
        <f t="shared" si="410"/>
        <v>0</v>
      </c>
      <c r="AT282" s="968">
        <f t="shared" si="410"/>
        <v>454.93200000000002</v>
      </c>
      <c r="AU282" s="968">
        <f t="shared" si="410"/>
        <v>0</v>
      </c>
      <c r="AV282" s="968">
        <f t="shared" si="410"/>
        <v>0</v>
      </c>
      <c r="AW282" s="968"/>
      <c r="AX282" s="968">
        <f t="shared" ref="AX282:BB282" si="411">AX283+AX284</f>
        <v>740</v>
      </c>
      <c r="AY282" s="968">
        <f t="shared" si="411"/>
        <v>0</v>
      </c>
      <c r="AZ282" s="968">
        <f t="shared" si="411"/>
        <v>740</v>
      </c>
      <c r="BA282" s="968">
        <f t="shared" si="411"/>
        <v>0</v>
      </c>
      <c r="BB282" s="968">
        <f t="shared" si="411"/>
        <v>0</v>
      </c>
      <c r="BC282" s="968"/>
      <c r="BD282" s="968"/>
      <c r="BE282" s="968"/>
      <c r="BF282" s="968"/>
      <c r="BG282" s="970"/>
      <c r="BJ282" s="1145">
        <f t="shared" si="392"/>
        <v>-80</v>
      </c>
      <c r="BK282" s="1145">
        <f t="shared" si="393"/>
        <v>720</v>
      </c>
    </row>
    <row r="283" spans="1:63" s="179" customFormat="1" ht="122.1" customHeight="1">
      <c r="A283" s="179" t="s">
        <v>2032</v>
      </c>
      <c r="B283" s="848">
        <v>1</v>
      </c>
      <c r="C283" s="940" t="s">
        <v>517</v>
      </c>
      <c r="D283" s="819">
        <v>1</v>
      </c>
      <c r="E283" s="855"/>
      <c r="F283" s="855"/>
      <c r="G283" s="855">
        <v>1</v>
      </c>
      <c r="H283" s="855">
        <f>G283*AL283</f>
        <v>500</v>
      </c>
      <c r="I283" s="855"/>
      <c r="J283" s="855"/>
      <c r="K283" s="855"/>
      <c r="L283" s="847">
        <v>1</v>
      </c>
      <c r="M283" s="881"/>
      <c r="N283" s="259" t="s">
        <v>130</v>
      </c>
      <c r="O283" s="259" t="s">
        <v>290</v>
      </c>
      <c r="P283" s="259" t="s">
        <v>291</v>
      </c>
      <c r="Q283" s="818" t="s">
        <v>513</v>
      </c>
      <c r="R283" s="841"/>
      <c r="S283" s="841"/>
      <c r="T283" s="909" t="s">
        <v>82</v>
      </c>
      <c r="U283" s="909"/>
      <c r="V283" s="909" t="s">
        <v>514</v>
      </c>
      <c r="W283" s="910">
        <v>3549</v>
      </c>
      <c r="X283" s="1012"/>
      <c r="Y283" s="910">
        <v>3500</v>
      </c>
      <c r="Z283" s="248"/>
      <c r="AA283" s="855">
        <f>AB283+AC283+AD283+AE283</f>
        <v>3500</v>
      </c>
      <c r="AB283" s="910"/>
      <c r="AC283" s="910">
        <v>3500</v>
      </c>
      <c r="AD283" s="248"/>
      <c r="AE283" s="248"/>
      <c r="AF283" s="855"/>
      <c r="AG283" s="910"/>
      <c r="AH283" s="926"/>
      <c r="AI283" s="910">
        <v>2720</v>
      </c>
      <c r="AJ283" s="855">
        <f>AF283+AI283</f>
        <v>2720</v>
      </c>
      <c r="AK283" s="910">
        <v>500</v>
      </c>
      <c r="AL283" s="855">
        <f>AM283+AN283+AO283+AP283</f>
        <v>500</v>
      </c>
      <c r="AM283" s="910"/>
      <c r="AN283" s="910">
        <v>500</v>
      </c>
      <c r="AO283" s="248"/>
      <c r="AP283" s="248"/>
      <c r="AQ283" s="248"/>
      <c r="AR283" s="855">
        <f>AS283+AT283+AU283+AV283</f>
        <v>167.203</v>
      </c>
      <c r="AS283" s="910"/>
      <c r="AT283" s="910">
        <f>'2-XSKT'!AA212</f>
        <v>167.203</v>
      </c>
      <c r="AU283" s="248"/>
      <c r="AV283" s="248"/>
      <c r="AW283" s="248"/>
      <c r="AX283" s="855">
        <f>AY283+AZ283+BA283+BB283</f>
        <v>446</v>
      </c>
      <c r="AY283" s="910"/>
      <c r="AZ283" s="910">
        <f>'2-XSKT'!AF212</f>
        <v>446</v>
      </c>
      <c r="BA283" s="248"/>
      <c r="BB283" s="248"/>
      <c r="BC283" s="248"/>
      <c r="BD283" s="248"/>
      <c r="BE283" s="248"/>
      <c r="BF283" s="1369" t="s">
        <v>2174</v>
      </c>
      <c r="BG283" s="970"/>
      <c r="BJ283" s="2076">
        <f t="shared" si="392"/>
        <v>-54</v>
      </c>
      <c r="BK283" s="1145">
        <f t="shared" si="393"/>
        <v>334</v>
      </c>
    </row>
    <row r="284" spans="1:63" s="179" customFormat="1" ht="110.45" customHeight="1">
      <c r="A284" s="179" t="s">
        <v>2032</v>
      </c>
      <c r="B284" s="848">
        <v>2</v>
      </c>
      <c r="C284" s="940" t="s">
        <v>518</v>
      </c>
      <c r="D284" s="819">
        <v>1</v>
      </c>
      <c r="E284" s="855"/>
      <c r="F284" s="855"/>
      <c r="G284" s="855">
        <v>1</v>
      </c>
      <c r="H284" s="855">
        <f>G284*AL284</f>
        <v>320</v>
      </c>
      <c r="I284" s="855"/>
      <c r="J284" s="855"/>
      <c r="K284" s="855"/>
      <c r="L284" s="847">
        <v>1</v>
      </c>
      <c r="M284" s="881"/>
      <c r="N284" s="259" t="s">
        <v>130</v>
      </c>
      <c r="O284" s="259" t="s">
        <v>290</v>
      </c>
      <c r="P284" s="259" t="s">
        <v>291</v>
      </c>
      <c r="Q284" s="818" t="s">
        <v>515</v>
      </c>
      <c r="R284" s="841"/>
      <c r="S284" s="841"/>
      <c r="T284" s="909" t="s">
        <v>84</v>
      </c>
      <c r="U284" s="909"/>
      <c r="V284" s="909" t="s">
        <v>516</v>
      </c>
      <c r="W284" s="910">
        <v>2645</v>
      </c>
      <c r="X284" s="1012"/>
      <c r="Y284" s="910">
        <v>2600</v>
      </c>
      <c r="Z284" s="248"/>
      <c r="AA284" s="855">
        <f>AB284+AC284+AD284+AE284</f>
        <v>2600</v>
      </c>
      <c r="AB284" s="910"/>
      <c r="AC284" s="910">
        <v>2600</v>
      </c>
      <c r="AD284" s="248"/>
      <c r="AE284" s="248"/>
      <c r="AF284" s="855"/>
      <c r="AG284" s="910"/>
      <c r="AH284" s="926"/>
      <c r="AI284" s="910">
        <v>1920</v>
      </c>
      <c r="AJ284" s="855">
        <f>AF284+AI284</f>
        <v>1920</v>
      </c>
      <c r="AK284" s="910">
        <v>350</v>
      </c>
      <c r="AL284" s="855">
        <f>AM284+AN284+AO284+AP284</f>
        <v>320</v>
      </c>
      <c r="AM284" s="910"/>
      <c r="AN284" s="910">
        <v>320</v>
      </c>
      <c r="AO284" s="248"/>
      <c r="AP284" s="248"/>
      <c r="AQ284" s="248"/>
      <c r="AR284" s="855">
        <f>AS284+AT284+AU284+AV284</f>
        <v>287.72899999999998</v>
      </c>
      <c r="AS284" s="910"/>
      <c r="AT284" s="910">
        <f>'2-XSKT'!AA213</f>
        <v>287.72899999999998</v>
      </c>
      <c r="AU284" s="248"/>
      <c r="AV284" s="248"/>
      <c r="AW284" s="248"/>
      <c r="AX284" s="855">
        <f>AY284+AZ284+BA284+BB284</f>
        <v>294</v>
      </c>
      <c r="AY284" s="910"/>
      <c r="AZ284" s="910">
        <f>'2-XSKT'!AF213</f>
        <v>294</v>
      </c>
      <c r="BA284" s="248"/>
      <c r="BB284" s="248"/>
      <c r="BC284" s="248"/>
      <c r="BD284" s="248"/>
      <c r="BE284" s="248"/>
      <c r="BF284" s="1369" t="s">
        <v>2174</v>
      </c>
      <c r="BG284" s="970"/>
      <c r="BJ284" s="2076">
        <f t="shared" si="392"/>
        <v>-26</v>
      </c>
      <c r="BK284" s="1145">
        <f t="shared" si="393"/>
        <v>386</v>
      </c>
    </row>
    <row r="285" spans="1:63" s="11" customFormat="1" ht="33.950000000000003" customHeight="1">
      <c r="B285" s="871"/>
      <c r="C285" s="875" t="s">
        <v>787</v>
      </c>
      <c r="D285" s="900">
        <f t="shared" ref="D285:J285" si="412">D286+D287</f>
        <v>1</v>
      </c>
      <c r="E285" s="248">
        <f t="shared" si="412"/>
        <v>0</v>
      </c>
      <c r="F285" s="248">
        <f t="shared" si="412"/>
        <v>0</v>
      </c>
      <c r="G285" s="248">
        <f t="shared" si="412"/>
        <v>1</v>
      </c>
      <c r="H285" s="248">
        <f t="shared" si="412"/>
        <v>1000</v>
      </c>
      <c r="I285" s="248">
        <f t="shared" si="412"/>
        <v>0</v>
      </c>
      <c r="J285" s="248">
        <f t="shared" si="412"/>
        <v>0</v>
      </c>
      <c r="K285" s="248"/>
      <c r="L285" s="248"/>
      <c r="M285" s="248"/>
      <c r="N285" s="259"/>
      <c r="O285" s="259"/>
      <c r="P285" s="259"/>
      <c r="Q285" s="259"/>
      <c r="R285" s="259"/>
      <c r="S285" s="819"/>
      <c r="T285" s="259"/>
      <c r="U285" s="259"/>
      <c r="V285" s="259"/>
      <c r="W285" s="248">
        <f>W286+W287</f>
        <v>2970</v>
      </c>
      <c r="X285" s="248"/>
      <c r="Y285" s="248">
        <f t="shared" ref="Y285:AP285" si="413">Y286+Y287</f>
        <v>2970</v>
      </c>
      <c r="Z285" s="248">
        <f t="shared" si="413"/>
        <v>0</v>
      </c>
      <c r="AA285" s="248">
        <f t="shared" si="413"/>
        <v>2600</v>
      </c>
      <c r="AB285" s="248">
        <f t="shared" si="413"/>
        <v>0</v>
      </c>
      <c r="AC285" s="248">
        <f t="shared" si="413"/>
        <v>2600</v>
      </c>
      <c r="AD285" s="248">
        <f t="shared" si="413"/>
        <v>0</v>
      </c>
      <c r="AE285" s="248">
        <f t="shared" si="413"/>
        <v>0</v>
      </c>
      <c r="AF285" s="248">
        <f t="shared" si="413"/>
        <v>0</v>
      </c>
      <c r="AG285" s="248">
        <f t="shared" si="413"/>
        <v>1600</v>
      </c>
      <c r="AH285" s="248">
        <f t="shared" si="413"/>
        <v>750</v>
      </c>
      <c r="AI285" s="248">
        <f t="shared" si="413"/>
        <v>1600</v>
      </c>
      <c r="AJ285" s="248">
        <f t="shared" si="413"/>
        <v>1600</v>
      </c>
      <c r="AK285" s="248">
        <f t="shared" si="413"/>
        <v>1000</v>
      </c>
      <c r="AL285" s="248">
        <f t="shared" si="413"/>
        <v>1000</v>
      </c>
      <c r="AM285" s="248">
        <f t="shared" si="413"/>
        <v>0</v>
      </c>
      <c r="AN285" s="248">
        <f t="shared" si="413"/>
        <v>1000</v>
      </c>
      <c r="AO285" s="248">
        <f t="shared" si="413"/>
        <v>0</v>
      </c>
      <c r="AP285" s="248">
        <f t="shared" si="413"/>
        <v>0</v>
      </c>
      <c r="AQ285" s="248"/>
      <c r="AR285" s="248">
        <f t="shared" ref="AR285:AV285" si="414">AR286+AR287</f>
        <v>982.09199999999998</v>
      </c>
      <c r="AS285" s="248">
        <f t="shared" si="414"/>
        <v>0</v>
      </c>
      <c r="AT285" s="248">
        <f t="shared" si="414"/>
        <v>982.09199999999998</v>
      </c>
      <c r="AU285" s="248">
        <f t="shared" si="414"/>
        <v>0</v>
      </c>
      <c r="AV285" s="248">
        <f t="shared" si="414"/>
        <v>0</v>
      </c>
      <c r="AW285" s="248"/>
      <c r="AX285" s="248">
        <f t="shared" ref="AX285:BB285" si="415">AX286+AX287</f>
        <v>999</v>
      </c>
      <c r="AY285" s="248">
        <f t="shared" si="415"/>
        <v>0</v>
      </c>
      <c r="AZ285" s="248">
        <f t="shared" si="415"/>
        <v>999</v>
      </c>
      <c r="BA285" s="248">
        <f t="shared" si="415"/>
        <v>0</v>
      </c>
      <c r="BB285" s="248">
        <f t="shared" si="415"/>
        <v>0</v>
      </c>
      <c r="BC285" s="248"/>
      <c r="BD285" s="248"/>
      <c r="BE285" s="248"/>
      <c r="BF285" s="248"/>
      <c r="BG285" s="855"/>
      <c r="BH285" s="1758"/>
      <c r="BI285" s="10"/>
      <c r="BJ285" s="1145">
        <f t="shared" si="392"/>
        <v>-1</v>
      </c>
      <c r="BK285" s="1145">
        <f t="shared" si="393"/>
        <v>1</v>
      </c>
    </row>
    <row r="286" spans="1:63" s="11" customFormat="1" ht="93.95" hidden="1" customHeight="1">
      <c r="B286" s="848"/>
      <c r="C286" s="897"/>
      <c r="D286" s="819"/>
      <c r="E286" s="855"/>
      <c r="F286" s="855"/>
      <c r="G286" s="855"/>
      <c r="H286" s="855"/>
      <c r="I286" s="855"/>
      <c r="J286" s="855"/>
      <c r="K286" s="855"/>
      <c r="L286" s="855"/>
      <c r="M286" s="881"/>
      <c r="N286" s="259"/>
      <c r="O286" s="259"/>
      <c r="P286" s="259"/>
      <c r="Q286" s="259"/>
      <c r="R286" s="259"/>
      <c r="S286" s="259"/>
      <c r="T286" s="909"/>
      <c r="U286" s="909"/>
      <c r="V286" s="909"/>
      <c r="W286" s="910"/>
      <c r="X286" s="910"/>
      <c r="Y286" s="910"/>
      <c r="Z286" s="248"/>
      <c r="AA286" s="910"/>
      <c r="AB286" s="248"/>
      <c r="AC286" s="910"/>
      <c r="AD286" s="248"/>
      <c r="AE286" s="248"/>
      <c r="AF286" s="248"/>
      <c r="AG286" s="910"/>
      <c r="AH286" s="910"/>
      <c r="AI286" s="910"/>
      <c r="AJ286" s="855"/>
      <c r="AK286" s="910"/>
      <c r="AL286" s="855"/>
      <c r="AM286" s="248"/>
      <c r="AN286" s="910"/>
      <c r="AO286" s="248"/>
      <c r="AP286" s="248"/>
      <c r="AQ286" s="248"/>
      <c r="AR286" s="855"/>
      <c r="AS286" s="248"/>
      <c r="AT286" s="910"/>
      <c r="AU286" s="248"/>
      <c r="AV286" s="248"/>
      <c r="AW286" s="248"/>
      <c r="AX286" s="855"/>
      <c r="AY286" s="248"/>
      <c r="AZ286" s="910"/>
      <c r="BA286" s="248"/>
      <c r="BB286" s="248"/>
      <c r="BC286" s="248"/>
      <c r="BD286" s="248"/>
      <c r="BE286" s="248"/>
      <c r="BF286" s="638"/>
      <c r="BG286" s="855"/>
      <c r="BH286" s="1758"/>
      <c r="BI286" s="10"/>
      <c r="BJ286" s="1145"/>
      <c r="BK286" s="1145">
        <f t="shared" si="393"/>
        <v>0</v>
      </c>
    </row>
    <row r="287" spans="1:63" s="179" customFormat="1" ht="94.5" customHeight="1">
      <c r="A287" s="179" t="s">
        <v>72</v>
      </c>
      <c r="B287" s="848">
        <f>B286+1</f>
        <v>1</v>
      </c>
      <c r="C287" s="897" t="s">
        <v>624</v>
      </c>
      <c r="D287" s="819">
        <v>1</v>
      </c>
      <c r="E287" s="855"/>
      <c r="F287" s="855"/>
      <c r="G287" s="855">
        <v>1</v>
      </c>
      <c r="H287" s="855">
        <f>G287*AL287</f>
        <v>1000</v>
      </c>
      <c r="I287" s="855"/>
      <c r="J287" s="855"/>
      <c r="K287" s="855"/>
      <c r="L287" s="855">
        <v>1</v>
      </c>
      <c r="M287" s="881"/>
      <c r="N287" s="259" t="s">
        <v>108</v>
      </c>
      <c r="O287" s="259" t="s">
        <v>293</v>
      </c>
      <c r="P287" s="259" t="s">
        <v>294</v>
      </c>
      <c r="Q287" s="259">
        <v>7894330</v>
      </c>
      <c r="R287" s="259"/>
      <c r="S287" s="259"/>
      <c r="T287" s="909" t="s">
        <v>82</v>
      </c>
      <c r="U287" s="909" t="s">
        <v>2043</v>
      </c>
      <c r="V287" s="909" t="s">
        <v>451</v>
      </c>
      <c r="W287" s="910">
        <v>2970</v>
      </c>
      <c r="X287" s="910"/>
      <c r="Y287" s="910">
        <v>2970</v>
      </c>
      <c r="Z287" s="248"/>
      <c r="AA287" s="910">
        <v>2600</v>
      </c>
      <c r="AB287" s="248"/>
      <c r="AC287" s="910">
        <v>2600</v>
      </c>
      <c r="AD287" s="248"/>
      <c r="AE287" s="248"/>
      <c r="AF287" s="248"/>
      <c r="AG287" s="910">
        <v>1600</v>
      </c>
      <c r="AH287" s="910">
        <v>750</v>
      </c>
      <c r="AI287" s="910">
        <v>1600</v>
      </c>
      <c r="AJ287" s="855">
        <f t="shared" ref="AJ287" si="416">AF287+AI287</f>
        <v>1600</v>
      </c>
      <c r="AK287" s="910">
        <v>1000</v>
      </c>
      <c r="AL287" s="855">
        <f t="shared" ref="AL287" si="417">AM287+AN287+AO287</f>
        <v>1000</v>
      </c>
      <c r="AM287" s="248"/>
      <c r="AN287" s="910">
        <v>1000</v>
      </c>
      <c r="AO287" s="248"/>
      <c r="AP287" s="248"/>
      <c r="AQ287" s="248"/>
      <c r="AR287" s="855">
        <f t="shared" ref="AR287" si="418">AS287+AT287+AU287</f>
        <v>982.09199999999998</v>
      </c>
      <c r="AS287" s="248"/>
      <c r="AT287" s="910">
        <f>'2-XSKT'!AA216</f>
        <v>982.09199999999998</v>
      </c>
      <c r="AU287" s="248"/>
      <c r="AV287" s="248"/>
      <c r="AW287" s="248"/>
      <c r="AX287" s="855">
        <f t="shared" ref="AX287" si="419">AY287+AZ287+BA287</f>
        <v>999</v>
      </c>
      <c r="AY287" s="248"/>
      <c r="AZ287" s="910">
        <f>'2-XSKT'!AF216</f>
        <v>999</v>
      </c>
      <c r="BA287" s="248"/>
      <c r="BB287" s="248"/>
      <c r="BC287" s="248"/>
      <c r="BD287" s="248"/>
      <c r="BE287" s="248"/>
      <c r="BF287" s="259" t="s">
        <v>2195</v>
      </c>
      <c r="BG287" s="855"/>
      <c r="BH287" s="2078">
        <f>AA287-(AF287+AI287+AL287)</f>
        <v>0</v>
      </c>
      <c r="BI287" s="177" t="e">
        <f>#REF!-AL287</f>
        <v>#REF!</v>
      </c>
      <c r="BJ287" s="2076">
        <f t="shared" si="392"/>
        <v>-1</v>
      </c>
      <c r="BK287" s="1145">
        <f t="shared" si="393"/>
        <v>1</v>
      </c>
    </row>
    <row r="288" spans="1:63" s="11" customFormat="1" ht="38.1" customHeight="1">
      <c r="B288" s="848"/>
      <c r="C288" s="875" t="s">
        <v>789</v>
      </c>
      <c r="D288" s="1512">
        <f t="shared" ref="D288:J288" si="420">D289+D290+D291+D292+D293</f>
        <v>1</v>
      </c>
      <c r="E288" s="971">
        <f t="shared" si="420"/>
        <v>0</v>
      </c>
      <c r="F288" s="971">
        <f t="shared" si="420"/>
        <v>0</v>
      </c>
      <c r="G288" s="971">
        <f t="shared" si="420"/>
        <v>1</v>
      </c>
      <c r="H288" s="971">
        <f t="shared" si="420"/>
        <v>600</v>
      </c>
      <c r="I288" s="971">
        <f t="shared" si="420"/>
        <v>0</v>
      </c>
      <c r="J288" s="971">
        <f t="shared" si="420"/>
        <v>0</v>
      </c>
      <c r="K288" s="855"/>
      <c r="L288" s="855"/>
      <c r="M288" s="881"/>
      <c r="N288" s="259"/>
      <c r="O288" s="259"/>
      <c r="P288" s="259"/>
      <c r="Q288" s="259"/>
      <c r="R288" s="259"/>
      <c r="S288" s="259"/>
      <c r="T288" s="909"/>
      <c r="U288" s="909"/>
      <c r="V288" s="909"/>
      <c r="W288" s="971">
        <f t="shared" ref="W288:AH288" si="421">W289+W290+W291+W292+W293</f>
        <v>2247</v>
      </c>
      <c r="X288" s="971">
        <f t="shared" si="421"/>
        <v>0</v>
      </c>
      <c r="Y288" s="971">
        <f t="shared" si="421"/>
        <v>2247</v>
      </c>
      <c r="Z288" s="971">
        <f t="shared" si="421"/>
        <v>0</v>
      </c>
      <c r="AA288" s="971">
        <f t="shared" si="421"/>
        <v>2240</v>
      </c>
      <c r="AB288" s="971">
        <f t="shared" si="421"/>
        <v>0</v>
      </c>
      <c r="AC288" s="971">
        <f t="shared" si="421"/>
        <v>2240</v>
      </c>
      <c r="AD288" s="971">
        <f t="shared" si="421"/>
        <v>0</v>
      </c>
      <c r="AE288" s="971">
        <f t="shared" si="421"/>
        <v>0</v>
      </c>
      <c r="AF288" s="971">
        <f t="shared" si="421"/>
        <v>0</v>
      </c>
      <c r="AG288" s="971">
        <f t="shared" si="421"/>
        <v>1600</v>
      </c>
      <c r="AH288" s="971">
        <f t="shared" si="421"/>
        <v>598.61699999999996</v>
      </c>
      <c r="AI288" s="971">
        <f>AI289+AI290+AI291+AI292+AI293</f>
        <v>1600</v>
      </c>
      <c r="AJ288" s="971">
        <f t="shared" ref="AJ288:AP288" si="422">AJ289+AJ290+AJ291+AJ292+AJ293</f>
        <v>1600</v>
      </c>
      <c r="AK288" s="971">
        <f t="shared" si="422"/>
        <v>640</v>
      </c>
      <c r="AL288" s="971">
        <f t="shared" si="422"/>
        <v>600</v>
      </c>
      <c r="AM288" s="971">
        <f t="shared" si="422"/>
        <v>0</v>
      </c>
      <c r="AN288" s="971">
        <f t="shared" si="422"/>
        <v>600</v>
      </c>
      <c r="AO288" s="971">
        <f t="shared" si="422"/>
        <v>0</v>
      </c>
      <c r="AP288" s="971">
        <f t="shared" si="422"/>
        <v>0</v>
      </c>
      <c r="AQ288" s="971"/>
      <c r="AR288" s="971">
        <f t="shared" ref="AR288:AV288" si="423">AR289+AR290+AR291+AR292+AR293</f>
        <v>0</v>
      </c>
      <c r="AS288" s="971">
        <f t="shared" si="423"/>
        <v>0</v>
      </c>
      <c r="AT288" s="971">
        <f t="shared" si="423"/>
        <v>0</v>
      </c>
      <c r="AU288" s="971">
        <f t="shared" si="423"/>
        <v>0</v>
      </c>
      <c r="AV288" s="971">
        <f t="shared" si="423"/>
        <v>0</v>
      </c>
      <c r="AW288" s="971"/>
      <c r="AX288" s="971">
        <f t="shared" ref="AX288:BB288" si="424">AX289+AX290+AX291+AX292+AX293</f>
        <v>0</v>
      </c>
      <c r="AY288" s="971">
        <f t="shared" si="424"/>
        <v>0</v>
      </c>
      <c r="AZ288" s="971">
        <f t="shared" si="424"/>
        <v>0</v>
      </c>
      <c r="BA288" s="971">
        <f t="shared" si="424"/>
        <v>0</v>
      </c>
      <c r="BB288" s="971">
        <f t="shared" si="424"/>
        <v>0</v>
      </c>
      <c r="BC288" s="971"/>
      <c r="BD288" s="971"/>
      <c r="BE288" s="971"/>
      <c r="BF288" s="971"/>
      <c r="BG288" s="855"/>
      <c r="BH288" s="1758"/>
      <c r="BI288" s="10"/>
      <c r="BJ288" s="1145">
        <f t="shared" si="392"/>
        <v>-600</v>
      </c>
      <c r="BK288" s="1145">
        <f t="shared" si="393"/>
        <v>640</v>
      </c>
    </row>
    <row r="289" spans="1:63" s="11" customFormat="1" ht="111.6" hidden="1" customHeight="1">
      <c r="B289" s="848"/>
      <c r="C289" s="876"/>
      <c r="D289" s="819"/>
      <c r="E289" s="855"/>
      <c r="F289" s="855"/>
      <c r="G289" s="855"/>
      <c r="H289" s="855"/>
      <c r="I289" s="855"/>
      <c r="J289" s="855"/>
      <c r="K289" s="855"/>
      <c r="L289" s="855"/>
      <c r="M289" s="881"/>
      <c r="N289" s="259"/>
      <c r="O289" s="259"/>
      <c r="P289" s="259"/>
      <c r="Q289" s="818"/>
      <c r="R289" s="259"/>
      <c r="S289" s="259"/>
      <c r="T289" s="909"/>
      <c r="U289" s="909"/>
      <c r="V289" s="909"/>
      <c r="W289" s="910"/>
      <c r="X289" s="1012"/>
      <c r="Y289" s="910"/>
      <c r="Z289" s="248"/>
      <c r="AA289" s="855"/>
      <c r="AB289" s="248"/>
      <c r="AC289" s="910"/>
      <c r="AD289" s="248"/>
      <c r="AE289" s="248"/>
      <c r="AF289" s="248"/>
      <c r="AG289" s="910"/>
      <c r="AH289" s="910"/>
      <c r="AI289" s="910"/>
      <c r="AJ289" s="855"/>
      <c r="AK289" s="910"/>
      <c r="AL289" s="855"/>
      <c r="AM289" s="248"/>
      <c r="AN289" s="910"/>
      <c r="AO289" s="248"/>
      <c r="AP289" s="248"/>
      <c r="AQ289" s="248"/>
      <c r="AR289" s="855"/>
      <c r="AS289" s="248"/>
      <c r="AT289" s="910"/>
      <c r="AU289" s="248"/>
      <c r="AV289" s="248"/>
      <c r="AW289" s="248"/>
      <c r="AX289" s="855"/>
      <c r="AY289" s="248"/>
      <c r="AZ289" s="910"/>
      <c r="BA289" s="248"/>
      <c r="BB289" s="248"/>
      <c r="BC289" s="248"/>
      <c r="BD289" s="248"/>
      <c r="BE289" s="248"/>
      <c r="BF289" s="819"/>
      <c r="BG289" s="970"/>
      <c r="BJ289" s="1145"/>
      <c r="BK289" s="1145">
        <f t="shared" si="393"/>
        <v>0</v>
      </c>
    </row>
    <row r="290" spans="1:63" s="11" customFormat="1" ht="95.1" hidden="1" customHeight="1">
      <c r="B290" s="848"/>
      <c r="C290" s="876"/>
      <c r="D290" s="819"/>
      <c r="E290" s="855"/>
      <c r="F290" s="855"/>
      <c r="G290" s="855"/>
      <c r="H290" s="855"/>
      <c r="I290" s="855"/>
      <c r="J290" s="855"/>
      <c r="K290" s="855"/>
      <c r="L290" s="855"/>
      <c r="M290" s="881"/>
      <c r="N290" s="259"/>
      <c r="O290" s="259"/>
      <c r="P290" s="259"/>
      <c r="Q290" s="818"/>
      <c r="R290" s="259"/>
      <c r="S290" s="259"/>
      <c r="T290" s="909"/>
      <c r="U290" s="909"/>
      <c r="V290" s="909"/>
      <c r="W290" s="910"/>
      <c r="X290" s="1012"/>
      <c r="Y290" s="910"/>
      <c r="Z290" s="248"/>
      <c r="AA290" s="910"/>
      <c r="AB290" s="248"/>
      <c r="AC290" s="910"/>
      <c r="AD290" s="248"/>
      <c r="AE290" s="248"/>
      <c r="AF290" s="248"/>
      <c r="AG290" s="910"/>
      <c r="AH290" s="910"/>
      <c r="AI290" s="910"/>
      <c r="AJ290" s="855"/>
      <c r="AK290" s="910"/>
      <c r="AL290" s="855"/>
      <c r="AM290" s="248"/>
      <c r="AN290" s="910"/>
      <c r="AO290" s="248"/>
      <c r="AP290" s="248"/>
      <c r="AQ290" s="248"/>
      <c r="AR290" s="855"/>
      <c r="AS290" s="248"/>
      <c r="AT290" s="910"/>
      <c r="AU290" s="248"/>
      <c r="AV290" s="248"/>
      <c r="AW290" s="248"/>
      <c r="AX290" s="855"/>
      <c r="AY290" s="248"/>
      <c r="AZ290" s="910"/>
      <c r="BA290" s="248"/>
      <c r="BB290" s="248"/>
      <c r="BC290" s="248"/>
      <c r="BD290" s="248"/>
      <c r="BE290" s="248"/>
      <c r="BF290" s="638"/>
      <c r="BG290" s="970"/>
      <c r="BJ290" s="1145"/>
      <c r="BK290" s="1145">
        <f t="shared" si="393"/>
        <v>0</v>
      </c>
    </row>
    <row r="291" spans="1:63" s="11" customFormat="1" ht="119.45" hidden="1" customHeight="1">
      <c r="B291" s="848"/>
      <c r="C291" s="876"/>
      <c r="D291" s="819"/>
      <c r="E291" s="855"/>
      <c r="F291" s="855"/>
      <c r="G291" s="855"/>
      <c r="H291" s="855"/>
      <c r="I291" s="855"/>
      <c r="J291" s="855"/>
      <c r="K291" s="855"/>
      <c r="L291" s="855"/>
      <c r="M291" s="881"/>
      <c r="N291" s="259"/>
      <c r="O291" s="259"/>
      <c r="P291" s="259"/>
      <c r="Q291" s="818"/>
      <c r="R291" s="259"/>
      <c r="S291" s="259"/>
      <c r="T291" s="909"/>
      <c r="U291" s="909"/>
      <c r="V291" s="909"/>
      <c r="W291" s="910"/>
      <c r="X291" s="1012"/>
      <c r="Y291" s="910"/>
      <c r="Z291" s="248"/>
      <c r="AA291" s="855"/>
      <c r="AB291" s="248"/>
      <c r="AC291" s="910"/>
      <c r="AD291" s="248"/>
      <c r="AE291" s="248"/>
      <c r="AF291" s="248"/>
      <c r="AG291" s="910"/>
      <c r="AH291" s="910"/>
      <c r="AI291" s="910"/>
      <c r="AJ291" s="855"/>
      <c r="AK291" s="910"/>
      <c r="AL291" s="855"/>
      <c r="AM291" s="248"/>
      <c r="AN291" s="910"/>
      <c r="AO291" s="248"/>
      <c r="AP291" s="248"/>
      <c r="AQ291" s="248"/>
      <c r="AR291" s="855"/>
      <c r="AS291" s="248"/>
      <c r="AT291" s="910"/>
      <c r="AU291" s="248"/>
      <c r="AV291" s="248"/>
      <c r="AW291" s="248"/>
      <c r="AX291" s="855"/>
      <c r="AY291" s="248"/>
      <c r="AZ291" s="910"/>
      <c r="BA291" s="248"/>
      <c r="BB291" s="248"/>
      <c r="BC291" s="248"/>
      <c r="BD291" s="248"/>
      <c r="BE291" s="248"/>
      <c r="BF291" s="638"/>
      <c r="BG291" s="819"/>
      <c r="BJ291" s="1145"/>
      <c r="BK291" s="1145">
        <f t="shared" si="393"/>
        <v>0</v>
      </c>
    </row>
    <row r="292" spans="1:63" s="179" customFormat="1" ht="119.45" customHeight="1">
      <c r="B292" s="848">
        <v>1</v>
      </c>
      <c r="C292" s="876" t="s">
        <v>625</v>
      </c>
      <c r="D292" s="819">
        <v>1</v>
      </c>
      <c r="E292" s="855"/>
      <c r="F292" s="855"/>
      <c r="G292" s="855">
        <v>1</v>
      </c>
      <c r="H292" s="855">
        <f>G292*AL292</f>
        <v>600</v>
      </c>
      <c r="I292" s="855"/>
      <c r="J292" s="855"/>
      <c r="K292" s="855"/>
      <c r="L292" s="855">
        <v>1</v>
      </c>
      <c r="M292" s="881"/>
      <c r="N292" s="259" t="s">
        <v>209</v>
      </c>
      <c r="O292" s="259" t="s">
        <v>227</v>
      </c>
      <c r="P292" s="259" t="s">
        <v>207</v>
      </c>
      <c r="Q292" s="818" t="s">
        <v>464</v>
      </c>
      <c r="R292" s="259"/>
      <c r="S292" s="259"/>
      <c r="T292" s="909" t="s">
        <v>82</v>
      </c>
      <c r="U292" s="909"/>
      <c r="V292" s="909" t="s">
        <v>465</v>
      </c>
      <c r="W292" s="910">
        <v>2247</v>
      </c>
      <c r="X292" s="1012"/>
      <c r="Y292" s="910">
        <v>2247</v>
      </c>
      <c r="Z292" s="248"/>
      <c r="AA292" s="910">
        <v>2240</v>
      </c>
      <c r="AB292" s="248"/>
      <c r="AC292" s="910">
        <v>2240</v>
      </c>
      <c r="AD292" s="248"/>
      <c r="AE292" s="248"/>
      <c r="AF292" s="248"/>
      <c r="AG292" s="910">
        <v>1600</v>
      </c>
      <c r="AH292" s="910">
        <v>598.61699999999996</v>
      </c>
      <c r="AI292" s="910">
        <v>1600</v>
      </c>
      <c r="AJ292" s="855">
        <f t="shared" ref="AJ292" si="425">AF292+AI292</f>
        <v>1600</v>
      </c>
      <c r="AK292" s="910">
        <v>640</v>
      </c>
      <c r="AL292" s="855">
        <f t="shared" ref="AL292" si="426">AM292+AN292+AO292</f>
        <v>600</v>
      </c>
      <c r="AM292" s="248"/>
      <c r="AN292" s="910">
        <v>600</v>
      </c>
      <c r="AO292" s="248"/>
      <c r="AP292" s="248"/>
      <c r="AQ292" s="248"/>
      <c r="AR292" s="855">
        <f t="shared" ref="AR292" si="427">AS292+AT292+AU292</f>
        <v>0</v>
      </c>
      <c r="AS292" s="248"/>
      <c r="AT292" s="910">
        <f>'2-XSKT'!AA221</f>
        <v>0</v>
      </c>
      <c r="AU292" s="248"/>
      <c r="AV292" s="248"/>
      <c r="AW292" s="248"/>
      <c r="AX292" s="855">
        <f t="shared" ref="AX292" si="428">AY292+AZ292+BA292</f>
        <v>0</v>
      </c>
      <c r="AY292" s="248"/>
      <c r="AZ292" s="910">
        <f>'2-XSKT'!AF221</f>
        <v>0</v>
      </c>
      <c r="BA292" s="248"/>
      <c r="BB292" s="248"/>
      <c r="BC292" s="248"/>
      <c r="BD292" s="248"/>
      <c r="BE292" s="248"/>
      <c r="BF292" s="638" t="s">
        <v>2380</v>
      </c>
      <c r="BG292" s="855"/>
      <c r="BH292" s="2078">
        <f>AA292-(AF292+AI292+AL292)</f>
        <v>40</v>
      </c>
      <c r="BI292" s="177" t="e">
        <f>#REF!-AL292</f>
        <v>#REF!</v>
      </c>
      <c r="BJ292" s="2076">
        <f t="shared" si="392"/>
        <v>-600</v>
      </c>
      <c r="BK292" s="1145">
        <f t="shared" si="393"/>
        <v>640</v>
      </c>
    </row>
    <row r="293" spans="1:63" s="2" customFormat="1" ht="119.45" hidden="1" customHeight="1">
      <c r="A293" s="11"/>
      <c r="B293" s="848"/>
      <c r="C293" s="876"/>
      <c r="D293" s="819"/>
      <c r="E293" s="855"/>
      <c r="F293" s="855"/>
      <c r="G293" s="855"/>
      <c r="H293" s="855"/>
      <c r="I293" s="855"/>
      <c r="J293" s="855"/>
      <c r="K293" s="855"/>
      <c r="L293" s="855"/>
      <c r="M293" s="881"/>
      <c r="N293" s="259"/>
      <c r="O293" s="259"/>
      <c r="P293" s="259"/>
      <c r="Q293" s="818"/>
      <c r="R293" s="259"/>
      <c r="S293" s="259"/>
      <c r="T293" s="909"/>
      <c r="U293" s="909"/>
      <c r="V293" s="909"/>
      <c r="W293" s="910"/>
      <c r="X293" s="1012"/>
      <c r="Y293" s="910"/>
      <c r="Z293" s="248"/>
      <c r="AA293" s="855"/>
      <c r="AB293" s="248"/>
      <c r="AC293" s="910"/>
      <c r="AD293" s="248"/>
      <c r="AE293" s="248"/>
      <c r="AF293" s="248"/>
      <c r="AG293" s="910"/>
      <c r="AH293" s="910"/>
      <c r="AI293" s="910"/>
      <c r="AJ293" s="855"/>
      <c r="AK293" s="910"/>
      <c r="AL293" s="855"/>
      <c r="AM293" s="248"/>
      <c r="AN293" s="910"/>
      <c r="AO293" s="248"/>
      <c r="AP293" s="248"/>
      <c r="AQ293" s="248"/>
      <c r="AR293" s="855"/>
      <c r="AS293" s="248"/>
      <c r="AT293" s="910"/>
      <c r="AU293" s="248"/>
      <c r="AV293" s="248"/>
      <c r="AW293" s="248"/>
      <c r="AX293" s="855"/>
      <c r="AY293" s="248"/>
      <c r="AZ293" s="910"/>
      <c r="BA293" s="248"/>
      <c r="BB293" s="248"/>
      <c r="BC293" s="248"/>
      <c r="BD293" s="248"/>
      <c r="BE293" s="248"/>
      <c r="BF293" s="248"/>
      <c r="BG293" s="970"/>
      <c r="BH293" s="11"/>
      <c r="BI293" s="11"/>
      <c r="BJ293" s="1145">
        <f t="shared" si="392"/>
        <v>0</v>
      </c>
      <c r="BK293" s="1145">
        <f t="shared" si="393"/>
        <v>0</v>
      </c>
    </row>
    <row r="294" spans="1:63" s="11" customFormat="1" ht="39" hidden="1" customHeight="1">
      <c r="B294" s="848"/>
      <c r="C294" s="875" t="s">
        <v>794</v>
      </c>
      <c r="D294" s="1512">
        <f t="shared" ref="D294:J294" si="429">D295</f>
        <v>0</v>
      </c>
      <c r="E294" s="971">
        <f t="shared" si="429"/>
        <v>0</v>
      </c>
      <c r="F294" s="971">
        <f t="shared" si="429"/>
        <v>0</v>
      </c>
      <c r="G294" s="971">
        <f t="shared" si="429"/>
        <v>0</v>
      </c>
      <c r="H294" s="971">
        <f t="shared" si="429"/>
        <v>0</v>
      </c>
      <c r="I294" s="971">
        <f t="shared" si="429"/>
        <v>0</v>
      </c>
      <c r="J294" s="971">
        <f t="shared" si="429"/>
        <v>0</v>
      </c>
      <c r="K294" s="855"/>
      <c r="L294" s="855"/>
      <c r="M294" s="881"/>
      <c r="N294" s="259"/>
      <c r="O294" s="259"/>
      <c r="P294" s="259"/>
      <c r="Q294" s="259"/>
      <c r="R294" s="259"/>
      <c r="S294" s="259"/>
      <c r="T294" s="909"/>
      <c r="U294" s="909"/>
      <c r="V294" s="982"/>
      <c r="W294" s="971">
        <f>W295</f>
        <v>0</v>
      </c>
      <c r="X294" s="1012"/>
      <c r="Y294" s="971">
        <f t="shared" ref="Y294:BB294" si="430">Y295</f>
        <v>0</v>
      </c>
      <c r="Z294" s="971">
        <f t="shared" si="430"/>
        <v>0</v>
      </c>
      <c r="AA294" s="971">
        <f t="shared" si="430"/>
        <v>0</v>
      </c>
      <c r="AB294" s="971">
        <f t="shared" si="430"/>
        <v>0</v>
      </c>
      <c r="AC294" s="971">
        <f t="shared" si="430"/>
        <v>0</v>
      </c>
      <c r="AD294" s="971">
        <f t="shared" si="430"/>
        <v>0</v>
      </c>
      <c r="AE294" s="971">
        <f t="shared" si="430"/>
        <v>0</v>
      </c>
      <c r="AF294" s="971">
        <f t="shared" si="430"/>
        <v>0</v>
      </c>
      <c r="AG294" s="971">
        <f t="shared" si="430"/>
        <v>0</v>
      </c>
      <c r="AH294" s="971">
        <f t="shared" si="430"/>
        <v>0</v>
      </c>
      <c r="AI294" s="971">
        <f t="shared" si="430"/>
        <v>0</v>
      </c>
      <c r="AJ294" s="971">
        <f t="shared" si="430"/>
        <v>0</v>
      </c>
      <c r="AK294" s="971">
        <f t="shared" si="430"/>
        <v>0</v>
      </c>
      <c r="AL294" s="971">
        <f t="shared" si="430"/>
        <v>0</v>
      </c>
      <c r="AM294" s="971">
        <f t="shared" si="430"/>
        <v>0</v>
      </c>
      <c r="AN294" s="971">
        <f t="shared" si="430"/>
        <v>0</v>
      </c>
      <c r="AO294" s="971">
        <f t="shared" si="430"/>
        <v>0</v>
      </c>
      <c r="AP294" s="971">
        <f t="shared" si="430"/>
        <v>0</v>
      </c>
      <c r="AQ294" s="971"/>
      <c r="AR294" s="971">
        <f t="shared" si="430"/>
        <v>0</v>
      </c>
      <c r="AS294" s="971">
        <f t="shared" si="430"/>
        <v>0</v>
      </c>
      <c r="AT294" s="971">
        <f t="shared" si="430"/>
        <v>0</v>
      </c>
      <c r="AU294" s="971">
        <f t="shared" si="430"/>
        <v>0</v>
      </c>
      <c r="AV294" s="971">
        <f t="shared" si="430"/>
        <v>0</v>
      </c>
      <c r="AW294" s="971"/>
      <c r="AX294" s="971">
        <f t="shared" si="430"/>
        <v>0</v>
      </c>
      <c r="AY294" s="971">
        <f t="shared" si="430"/>
        <v>0</v>
      </c>
      <c r="AZ294" s="971">
        <f t="shared" si="430"/>
        <v>0</v>
      </c>
      <c r="BA294" s="971">
        <f t="shared" si="430"/>
        <v>0</v>
      </c>
      <c r="BB294" s="971">
        <f t="shared" si="430"/>
        <v>0</v>
      </c>
      <c r="BC294" s="971"/>
      <c r="BD294" s="971"/>
      <c r="BE294" s="971"/>
      <c r="BF294" s="971"/>
      <c r="BG294" s="855"/>
      <c r="BH294" s="1758"/>
      <c r="BI294" s="10"/>
      <c r="BJ294" s="1145">
        <f t="shared" si="392"/>
        <v>0</v>
      </c>
      <c r="BK294" s="1145">
        <f t="shared" si="393"/>
        <v>0</v>
      </c>
    </row>
    <row r="295" spans="1:63" s="11" customFormat="1" ht="59.45" hidden="1" customHeight="1">
      <c r="B295" s="848"/>
      <c r="C295" s="940"/>
      <c r="D295" s="1007"/>
      <c r="E295" s="855"/>
      <c r="F295" s="855"/>
      <c r="G295" s="847"/>
      <c r="H295" s="855"/>
      <c r="I295" s="855"/>
      <c r="J295" s="855"/>
      <c r="K295" s="855"/>
      <c r="L295" s="847"/>
      <c r="M295" s="881"/>
      <c r="N295" s="259"/>
      <c r="O295" s="259"/>
      <c r="P295" s="259"/>
      <c r="Q295" s="259"/>
      <c r="R295" s="841"/>
      <c r="S295" s="841"/>
      <c r="T295" s="909"/>
      <c r="U295" s="909"/>
      <c r="V295" s="909"/>
      <c r="W295" s="910"/>
      <c r="X295" s="1012"/>
      <c r="Y295" s="910"/>
      <c r="Z295" s="248"/>
      <c r="AA295" s="910"/>
      <c r="AB295" s="248"/>
      <c r="AC295" s="910"/>
      <c r="AD295" s="248"/>
      <c r="AE295" s="248"/>
      <c r="AF295" s="248"/>
      <c r="AG295" s="910"/>
      <c r="AH295" s="926"/>
      <c r="AI295" s="910"/>
      <c r="AJ295" s="855"/>
      <c r="AK295" s="910"/>
      <c r="AL295" s="855"/>
      <c r="AM295" s="248"/>
      <c r="AN295" s="910"/>
      <c r="AO295" s="248"/>
      <c r="AP295" s="248"/>
      <c r="AQ295" s="248"/>
      <c r="AR295" s="855"/>
      <c r="AS295" s="248"/>
      <c r="AT295" s="910"/>
      <c r="AU295" s="248"/>
      <c r="AV295" s="248"/>
      <c r="AW295" s="248"/>
      <c r="AX295" s="855"/>
      <c r="AY295" s="248"/>
      <c r="AZ295" s="910"/>
      <c r="BA295" s="248"/>
      <c r="BB295" s="248"/>
      <c r="BC295" s="248"/>
      <c r="BD295" s="248"/>
      <c r="BE295" s="248"/>
      <c r="BF295" s="2473"/>
      <c r="BG295" s="855"/>
      <c r="BH295" s="1758"/>
      <c r="BI295" s="10"/>
      <c r="BJ295" s="1145"/>
      <c r="BK295" s="1145">
        <f t="shared" si="393"/>
        <v>0</v>
      </c>
    </row>
    <row r="296" spans="1:63" s="11" customFormat="1" ht="39" customHeight="1">
      <c r="B296" s="848"/>
      <c r="C296" s="875" t="s">
        <v>795</v>
      </c>
      <c r="D296" s="1512">
        <f t="shared" ref="D296:J296" si="431">D297+D298+D299</f>
        <v>1</v>
      </c>
      <c r="E296" s="971">
        <f t="shared" si="431"/>
        <v>0</v>
      </c>
      <c r="F296" s="971">
        <f t="shared" si="431"/>
        <v>0</v>
      </c>
      <c r="G296" s="971">
        <f t="shared" si="431"/>
        <v>1</v>
      </c>
      <c r="H296" s="971">
        <f t="shared" si="431"/>
        <v>2700</v>
      </c>
      <c r="I296" s="971">
        <f t="shared" si="431"/>
        <v>0</v>
      </c>
      <c r="J296" s="971">
        <f t="shared" si="431"/>
        <v>0</v>
      </c>
      <c r="K296" s="855"/>
      <c r="L296" s="855"/>
      <c r="M296" s="881"/>
      <c r="N296" s="259"/>
      <c r="O296" s="259"/>
      <c r="P296" s="259"/>
      <c r="Q296" s="818"/>
      <c r="R296" s="259"/>
      <c r="S296" s="259"/>
      <c r="T296" s="909"/>
      <c r="U296" s="909"/>
      <c r="V296" s="909"/>
      <c r="W296" s="971">
        <f>W297+W298+W299</f>
        <v>4100</v>
      </c>
      <c r="X296" s="1012"/>
      <c r="Y296" s="971">
        <f t="shared" ref="Y296:AP296" si="432">Y297+Y298+Y299</f>
        <v>4100</v>
      </c>
      <c r="Z296" s="971">
        <f t="shared" si="432"/>
        <v>0</v>
      </c>
      <c r="AA296" s="971">
        <f t="shared" si="432"/>
        <v>4100</v>
      </c>
      <c r="AB296" s="971">
        <f t="shared" si="432"/>
        <v>0</v>
      </c>
      <c r="AC296" s="971">
        <f t="shared" si="432"/>
        <v>4100</v>
      </c>
      <c r="AD296" s="971">
        <f t="shared" si="432"/>
        <v>0</v>
      </c>
      <c r="AE296" s="971">
        <f t="shared" si="432"/>
        <v>0</v>
      </c>
      <c r="AF296" s="971">
        <f t="shared" si="432"/>
        <v>0</v>
      </c>
      <c r="AG296" s="971">
        <f t="shared" si="432"/>
        <v>3000</v>
      </c>
      <c r="AH296" s="971">
        <f t="shared" si="432"/>
        <v>0</v>
      </c>
      <c r="AI296" s="971">
        <f t="shared" si="432"/>
        <v>1400</v>
      </c>
      <c r="AJ296" s="971">
        <f t="shared" si="432"/>
        <v>1400</v>
      </c>
      <c r="AK296" s="971">
        <f t="shared" si="432"/>
        <v>2700</v>
      </c>
      <c r="AL296" s="971">
        <f t="shared" si="432"/>
        <v>2700</v>
      </c>
      <c r="AM296" s="971">
        <f t="shared" si="432"/>
        <v>0</v>
      </c>
      <c r="AN296" s="971">
        <f t="shared" si="432"/>
        <v>2700</v>
      </c>
      <c r="AO296" s="971">
        <f t="shared" si="432"/>
        <v>0</v>
      </c>
      <c r="AP296" s="971">
        <f t="shared" si="432"/>
        <v>0</v>
      </c>
      <c r="AQ296" s="971"/>
      <c r="AR296" s="971">
        <f t="shared" ref="AR296:AV296" si="433">AR297+AR298+AR299</f>
        <v>580.30700000000002</v>
      </c>
      <c r="AS296" s="971">
        <f t="shared" si="433"/>
        <v>0</v>
      </c>
      <c r="AT296" s="971">
        <f t="shared" si="433"/>
        <v>580.30700000000002</v>
      </c>
      <c r="AU296" s="971">
        <f t="shared" si="433"/>
        <v>0</v>
      </c>
      <c r="AV296" s="971">
        <f t="shared" si="433"/>
        <v>0</v>
      </c>
      <c r="AW296" s="971"/>
      <c r="AX296" s="971">
        <f t="shared" ref="AX296:BB296" si="434">AX297+AX298+AX299</f>
        <v>2500</v>
      </c>
      <c r="AY296" s="971">
        <f t="shared" si="434"/>
        <v>0</v>
      </c>
      <c r="AZ296" s="971">
        <f t="shared" si="434"/>
        <v>2500</v>
      </c>
      <c r="BA296" s="971">
        <f t="shared" si="434"/>
        <v>0</v>
      </c>
      <c r="BB296" s="971">
        <f t="shared" si="434"/>
        <v>0</v>
      </c>
      <c r="BC296" s="971"/>
      <c r="BD296" s="971"/>
      <c r="BE296" s="971"/>
      <c r="BF296" s="971"/>
      <c r="BG296" s="855"/>
      <c r="BH296" s="1758"/>
      <c r="BI296" s="10"/>
      <c r="BJ296" s="1145">
        <f t="shared" si="392"/>
        <v>-200</v>
      </c>
      <c r="BK296" s="1145">
        <f t="shared" si="393"/>
        <v>200</v>
      </c>
    </row>
    <row r="297" spans="1:63" s="179" customFormat="1" ht="66" customHeight="1">
      <c r="A297" s="179" t="s">
        <v>2032</v>
      </c>
      <c r="B297" s="848">
        <v>1</v>
      </c>
      <c r="C297" s="983" t="s">
        <v>711</v>
      </c>
      <c r="D297" s="819">
        <v>1</v>
      </c>
      <c r="E297" s="855"/>
      <c r="F297" s="855"/>
      <c r="G297" s="855">
        <v>1</v>
      </c>
      <c r="H297" s="855">
        <f>G297*AL297</f>
        <v>2700</v>
      </c>
      <c r="I297" s="855"/>
      <c r="J297" s="855"/>
      <c r="K297" s="855"/>
      <c r="L297" s="855">
        <v>1</v>
      </c>
      <c r="M297" s="881"/>
      <c r="N297" s="259" t="s">
        <v>358</v>
      </c>
      <c r="O297" s="259" t="s">
        <v>359</v>
      </c>
      <c r="P297" s="259" t="s">
        <v>349</v>
      </c>
      <c r="Q297" s="818" t="s">
        <v>362</v>
      </c>
      <c r="R297" s="841"/>
      <c r="S297" s="841"/>
      <c r="T297" s="909" t="s">
        <v>82</v>
      </c>
      <c r="U297" s="909"/>
      <c r="V297" s="909" t="s">
        <v>363</v>
      </c>
      <c r="W297" s="910">
        <v>4100</v>
      </c>
      <c r="X297" s="1509"/>
      <c r="Y297" s="910">
        <v>4100</v>
      </c>
      <c r="Z297" s="248"/>
      <c r="AA297" s="855">
        <f t="shared" ref="AA297" si="435">AB297+AC297+AD297+AE297</f>
        <v>4100</v>
      </c>
      <c r="AB297" s="248"/>
      <c r="AC297" s="910">
        <v>4100</v>
      </c>
      <c r="AD297" s="248"/>
      <c r="AE297" s="248"/>
      <c r="AF297" s="248"/>
      <c r="AG297" s="910">
        <v>3000</v>
      </c>
      <c r="AH297" s="910"/>
      <c r="AI297" s="910">
        <v>1400</v>
      </c>
      <c r="AJ297" s="855">
        <f t="shared" ref="AJ297" si="436">AF297+AI297</f>
        <v>1400</v>
      </c>
      <c r="AK297" s="910">
        <v>2700</v>
      </c>
      <c r="AL297" s="855">
        <f>AM297+AN297+AO297+AP297</f>
        <v>2700</v>
      </c>
      <c r="AM297" s="248"/>
      <c r="AN297" s="1831">
        <v>2700</v>
      </c>
      <c r="AO297" s="248"/>
      <c r="AP297" s="248"/>
      <c r="AQ297" s="248"/>
      <c r="AR297" s="855">
        <f>AS297+AT297+AU297+AV297</f>
        <v>580.30700000000002</v>
      </c>
      <c r="AS297" s="248"/>
      <c r="AT297" s="1831">
        <f>'2-XSKT'!AA226</f>
        <v>580.30700000000002</v>
      </c>
      <c r="AU297" s="248"/>
      <c r="AV297" s="248"/>
      <c r="AW297" s="248"/>
      <c r="AX297" s="855">
        <f>AY297+AZ297+BA297+BB297</f>
        <v>2500</v>
      </c>
      <c r="AY297" s="248"/>
      <c r="AZ297" s="1831">
        <f>'2-XSKT'!AF226</f>
        <v>2500</v>
      </c>
      <c r="BA297" s="248"/>
      <c r="BB297" s="248"/>
      <c r="BC297" s="248"/>
      <c r="BD297" s="248"/>
      <c r="BE297" s="248"/>
      <c r="BF297" s="818" t="s">
        <v>2246</v>
      </c>
      <c r="BG297" s="819"/>
      <c r="BJ297" s="2076">
        <f t="shared" si="392"/>
        <v>-200</v>
      </c>
      <c r="BK297" s="1145">
        <f t="shared" si="393"/>
        <v>200</v>
      </c>
    </row>
    <row r="298" spans="1:63" s="11" customFormat="1" ht="86.25" hidden="1" customHeight="1">
      <c r="B298" s="848"/>
      <c r="C298" s="983"/>
      <c r="D298" s="819"/>
      <c r="E298" s="855"/>
      <c r="F298" s="855"/>
      <c r="G298" s="855"/>
      <c r="H298" s="855"/>
      <c r="I298" s="855"/>
      <c r="J298" s="855"/>
      <c r="K298" s="855"/>
      <c r="L298" s="855"/>
      <c r="M298" s="881"/>
      <c r="N298" s="259"/>
      <c r="O298" s="259"/>
      <c r="P298" s="259"/>
      <c r="Q298" s="818"/>
      <c r="R298" s="259"/>
      <c r="S298" s="259"/>
      <c r="T298" s="909"/>
      <c r="U298" s="909"/>
      <c r="V298" s="909"/>
      <c r="W298" s="910"/>
      <c r="X298" s="1012"/>
      <c r="Y298" s="910"/>
      <c r="Z298" s="248"/>
      <c r="AA298" s="855"/>
      <c r="AB298" s="248"/>
      <c r="AC298" s="910"/>
      <c r="AD298" s="248"/>
      <c r="AE298" s="248"/>
      <c r="AF298" s="248"/>
      <c r="AG298" s="910"/>
      <c r="AH298" s="910"/>
      <c r="AI298" s="910"/>
      <c r="AJ298" s="855"/>
      <c r="AK298" s="910"/>
      <c r="AL298" s="855"/>
      <c r="AM298" s="248"/>
      <c r="AN298" s="910"/>
      <c r="AO298" s="248"/>
      <c r="AP298" s="248"/>
      <c r="AQ298" s="248"/>
      <c r="AR298" s="855"/>
      <c r="AS298" s="248"/>
      <c r="AT298" s="1831"/>
      <c r="AU298" s="248"/>
      <c r="AV298" s="248"/>
      <c r="AW298" s="248"/>
      <c r="AX298" s="855"/>
      <c r="AY298" s="248"/>
      <c r="AZ298" s="1831"/>
      <c r="BA298" s="248"/>
      <c r="BB298" s="248"/>
      <c r="BC298" s="248"/>
      <c r="BD298" s="248"/>
      <c r="BE298" s="248"/>
      <c r="BF298" s="248"/>
      <c r="BG298" s="970"/>
      <c r="BJ298" s="1145"/>
      <c r="BK298" s="1145">
        <f t="shared" si="393"/>
        <v>0</v>
      </c>
    </row>
    <row r="299" spans="1:63" s="11" customFormat="1" ht="87" hidden="1" customHeight="1">
      <c r="B299" s="848"/>
      <c r="C299" s="983"/>
      <c r="D299" s="819"/>
      <c r="E299" s="855"/>
      <c r="F299" s="855"/>
      <c r="G299" s="855"/>
      <c r="H299" s="855"/>
      <c r="I299" s="855"/>
      <c r="J299" s="855"/>
      <c r="K299" s="855"/>
      <c r="L299" s="855"/>
      <c r="M299" s="881"/>
      <c r="N299" s="259"/>
      <c r="O299" s="259"/>
      <c r="P299" s="259"/>
      <c r="Q299" s="259"/>
      <c r="R299" s="259"/>
      <c r="S299" s="259"/>
      <c r="T299" s="909"/>
      <c r="U299" s="909"/>
      <c r="V299" s="982"/>
      <c r="W299" s="910"/>
      <c r="X299" s="1012"/>
      <c r="Y299" s="910"/>
      <c r="Z299" s="248"/>
      <c r="AA299" s="910"/>
      <c r="AB299" s="248"/>
      <c r="AC299" s="910"/>
      <c r="AD299" s="248"/>
      <c r="AE299" s="248"/>
      <c r="AF299" s="248"/>
      <c r="AG299" s="910"/>
      <c r="AH299" s="910"/>
      <c r="AI299" s="910"/>
      <c r="AJ299" s="855"/>
      <c r="AK299" s="910"/>
      <c r="AL299" s="855"/>
      <c r="AM299" s="248"/>
      <c r="AN299" s="910"/>
      <c r="AO299" s="248"/>
      <c r="AP299" s="248"/>
      <c r="AQ299" s="248"/>
      <c r="AR299" s="855"/>
      <c r="AS299" s="248"/>
      <c r="AT299" s="1831"/>
      <c r="AU299" s="248"/>
      <c r="AV299" s="248"/>
      <c r="AW299" s="248"/>
      <c r="AX299" s="855"/>
      <c r="AY299" s="248"/>
      <c r="AZ299" s="1831"/>
      <c r="BA299" s="248"/>
      <c r="BB299" s="248"/>
      <c r="BC299" s="248"/>
      <c r="BD299" s="248"/>
      <c r="BE299" s="248"/>
      <c r="BF299" s="248"/>
      <c r="BG299" s="855"/>
      <c r="BH299" s="1758"/>
      <c r="BI299" s="10"/>
      <c r="BJ299" s="1145"/>
      <c r="BK299" s="1145">
        <f t="shared" si="393"/>
        <v>0</v>
      </c>
    </row>
    <row r="300" spans="1:63" s="11" customFormat="1" ht="33.6" hidden="1" customHeight="1">
      <c r="B300" s="871" t="s">
        <v>97</v>
      </c>
      <c r="C300" s="875" t="s">
        <v>88</v>
      </c>
      <c r="D300" s="900">
        <f t="shared" ref="D300:M300" si="437">D301</f>
        <v>0</v>
      </c>
      <c r="E300" s="248">
        <f t="shared" si="437"/>
        <v>0</v>
      </c>
      <c r="F300" s="248">
        <f t="shared" si="437"/>
        <v>0</v>
      </c>
      <c r="G300" s="248">
        <f t="shared" si="437"/>
        <v>0</v>
      </c>
      <c r="H300" s="248">
        <f t="shared" si="437"/>
        <v>0</v>
      </c>
      <c r="I300" s="248">
        <f t="shared" si="437"/>
        <v>0</v>
      </c>
      <c r="J300" s="248">
        <f t="shared" si="437"/>
        <v>0</v>
      </c>
      <c r="K300" s="248">
        <f t="shared" si="437"/>
        <v>0</v>
      </c>
      <c r="L300" s="248">
        <f t="shared" si="437"/>
        <v>0</v>
      </c>
      <c r="M300" s="248">
        <f t="shared" si="437"/>
        <v>0</v>
      </c>
      <c r="N300" s="259"/>
      <c r="O300" s="259"/>
      <c r="P300" s="259"/>
      <c r="Q300" s="259"/>
      <c r="R300" s="259"/>
      <c r="S300" s="259"/>
      <c r="T300" s="259"/>
      <c r="U300" s="259"/>
      <c r="V300" s="259"/>
      <c r="W300" s="248">
        <f t="shared" ref="W300:BA300" si="438">W301</f>
        <v>0</v>
      </c>
      <c r="X300" s="248">
        <f t="shared" si="438"/>
        <v>0</v>
      </c>
      <c r="Y300" s="248">
        <f t="shared" si="438"/>
        <v>0</v>
      </c>
      <c r="Z300" s="248">
        <f t="shared" si="438"/>
        <v>0</v>
      </c>
      <c r="AA300" s="248">
        <f t="shared" si="438"/>
        <v>0</v>
      </c>
      <c r="AB300" s="248">
        <f t="shared" si="438"/>
        <v>0</v>
      </c>
      <c r="AC300" s="248">
        <f t="shared" si="438"/>
        <v>0</v>
      </c>
      <c r="AD300" s="248">
        <f t="shared" si="438"/>
        <v>0</v>
      </c>
      <c r="AE300" s="248">
        <f t="shared" si="438"/>
        <v>0</v>
      </c>
      <c r="AF300" s="248">
        <f t="shared" si="438"/>
        <v>0</v>
      </c>
      <c r="AG300" s="248">
        <f t="shared" si="438"/>
        <v>0</v>
      </c>
      <c r="AH300" s="248">
        <f t="shared" si="438"/>
        <v>0</v>
      </c>
      <c r="AI300" s="248">
        <f t="shared" si="438"/>
        <v>0</v>
      </c>
      <c r="AJ300" s="248">
        <f t="shared" si="438"/>
        <v>0</v>
      </c>
      <c r="AK300" s="248">
        <f t="shared" si="438"/>
        <v>0</v>
      </c>
      <c r="AL300" s="248">
        <f t="shared" si="438"/>
        <v>0</v>
      </c>
      <c r="AM300" s="248">
        <f t="shared" si="438"/>
        <v>0</v>
      </c>
      <c r="AN300" s="248">
        <f t="shared" si="438"/>
        <v>0</v>
      </c>
      <c r="AO300" s="248">
        <f t="shared" si="438"/>
        <v>0</v>
      </c>
      <c r="AP300" s="248"/>
      <c r="AQ300" s="248"/>
      <c r="AR300" s="248">
        <f t="shared" si="438"/>
        <v>0</v>
      </c>
      <c r="AS300" s="248">
        <f t="shared" si="438"/>
        <v>0</v>
      </c>
      <c r="AT300" s="248">
        <f t="shared" si="438"/>
        <v>0</v>
      </c>
      <c r="AU300" s="248">
        <f t="shared" si="438"/>
        <v>0</v>
      </c>
      <c r="AV300" s="248"/>
      <c r="AW300" s="248"/>
      <c r="AX300" s="248">
        <f t="shared" si="438"/>
        <v>0</v>
      </c>
      <c r="AY300" s="248">
        <f t="shared" si="438"/>
        <v>0</v>
      </c>
      <c r="AZ300" s="248">
        <f t="shared" si="438"/>
        <v>0</v>
      </c>
      <c r="BA300" s="248">
        <f t="shared" si="438"/>
        <v>0</v>
      </c>
      <c r="BB300" s="248"/>
      <c r="BC300" s="248"/>
      <c r="BD300" s="248"/>
      <c r="BE300" s="248"/>
      <c r="BF300" s="248"/>
      <c r="BG300" s="855"/>
      <c r="BH300" s="1758">
        <f>AA300-(AF300+AI300+AL300)</f>
        <v>0</v>
      </c>
      <c r="BI300" s="10" t="e">
        <f>#REF!-AL300</f>
        <v>#REF!</v>
      </c>
      <c r="BJ300" s="1145">
        <f t="shared" si="392"/>
        <v>0</v>
      </c>
      <c r="BK300" s="1145">
        <f t="shared" si="393"/>
        <v>0</v>
      </c>
    </row>
    <row r="301" spans="1:63" s="24" customFormat="1" ht="27" hidden="1" customHeight="1">
      <c r="B301" s="839" t="s">
        <v>168</v>
      </c>
      <c r="C301" s="901" t="s">
        <v>87</v>
      </c>
      <c r="D301" s="1411">
        <f t="shared" ref="D301:J301" si="439">D307+D311+D313+D303+D304+D305+D309</f>
        <v>0</v>
      </c>
      <c r="E301" s="902">
        <f t="shared" si="439"/>
        <v>0</v>
      </c>
      <c r="F301" s="902">
        <f t="shared" si="439"/>
        <v>0</v>
      </c>
      <c r="G301" s="902">
        <f t="shared" si="439"/>
        <v>0</v>
      </c>
      <c r="H301" s="902">
        <f t="shared" si="439"/>
        <v>0</v>
      </c>
      <c r="I301" s="902">
        <f t="shared" si="439"/>
        <v>0</v>
      </c>
      <c r="J301" s="902">
        <f t="shared" si="439"/>
        <v>0</v>
      </c>
      <c r="K301" s="902">
        <f>SUM(K311:K313)</f>
        <v>0</v>
      </c>
      <c r="L301" s="902">
        <f>SUM(L311:L313)</f>
        <v>0</v>
      </c>
      <c r="M301" s="902">
        <f>SUM(M311:M313)</f>
        <v>0</v>
      </c>
      <c r="N301" s="841"/>
      <c r="O301" s="841"/>
      <c r="P301" s="841"/>
      <c r="Q301" s="841"/>
      <c r="R301" s="841"/>
      <c r="S301" s="841"/>
      <c r="T301" s="841"/>
      <c r="U301" s="841"/>
      <c r="V301" s="841"/>
      <c r="W301" s="902">
        <f>W302+W306+W308+W310</f>
        <v>0</v>
      </c>
      <c r="X301" s="902">
        <f t="shared" ref="X301:AP301" si="440">X307+X311+X313+X303+X304+X305+X309</f>
        <v>0</v>
      </c>
      <c r="Y301" s="902">
        <f t="shared" si="440"/>
        <v>0</v>
      </c>
      <c r="Z301" s="902">
        <f t="shared" si="440"/>
        <v>0</v>
      </c>
      <c r="AA301" s="902">
        <f t="shared" si="440"/>
        <v>0</v>
      </c>
      <c r="AB301" s="902">
        <f t="shared" si="440"/>
        <v>0</v>
      </c>
      <c r="AC301" s="902">
        <f t="shared" si="440"/>
        <v>0</v>
      </c>
      <c r="AD301" s="902">
        <f t="shared" si="440"/>
        <v>0</v>
      </c>
      <c r="AE301" s="902">
        <f t="shared" si="440"/>
        <v>0</v>
      </c>
      <c r="AF301" s="902">
        <f t="shared" si="440"/>
        <v>0</v>
      </c>
      <c r="AG301" s="902">
        <f t="shared" si="440"/>
        <v>0</v>
      </c>
      <c r="AH301" s="902">
        <f t="shared" si="440"/>
        <v>0</v>
      </c>
      <c r="AI301" s="902">
        <f t="shared" si="440"/>
        <v>0</v>
      </c>
      <c r="AJ301" s="902">
        <f t="shared" si="440"/>
        <v>0</v>
      </c>
      <c r="AK301" s="902">
        <f t="shared" si="440"/>
        <v>0</v>
      </c>
      <c r="AL301" s="902">
        <f t="shared" si="440"/>
        <v>0</v>
      </c>
      <c r="AM301" s="902">
        <f t="shared" si="440"/>
        <v>0</v>
      </c>
      <c r="AN301" s="902">
        <f t="shared" si="440"/>
        <v>0</v>
      </c>
      <c r="AO301" s="902">
        <f t="shared" si="440"/>
        <v>0</v>
      </c>
      <c r="AP301" s="902">
        <f t="shared" si="440"/>
        <v>0</v>
      </c>
      <c r="AQ301" s="902"/>
      <c r="AR301" s="902">
        <f t="shared" ref="AR301:AV301" si="441">AR307+AR311+AR313+AR303+AR304+AR305+AR309</f>
        <v>0</v>
      </c>
      <c r="AS301" s="902">
        <f t="shared" si="441"/>
        <v>0</v>
      </c>
      <c r="AT301" s="902">
        <f t="shared" si="441"/>
        <v>0</v>
      </c>
      <c r="AU301" s="902">
        <f t="shared" si="441"/>
        <v>0</v>
      </c>
      <c r="AV301" s="902">
        <f t="shared" si="441"/>
        <v>0</v>
      </c>
      <c r="AW301" s="902"/>
      <c r="AX301" s="902">
        <f t="shared" ref="AX301:BB301" si="442">AX307+AX311+AX313+AX303+AX304+AX305+AX309</f>
        <v>0</v>
      </c>
      <c r="AY301" s="902">
        <f t="shared" si="442"/>
        <v>0</v>
      </c>
      <c r="AZ301" s="902">
        <f t="shared" si="442"/>
        <v>0</v>
      </c>
      <c r="BA301" s="902">
        <f t="shared" si="442"/>
        <v>0</v>
      </c>
      <c r="BB301" s="902">
        <f t="shared" si="442"/>
        <v>0</v>
      </c>
      <c r="BC301" s="902"/>
      <c r="BD301" s="902"/>
      <c r="BE301" s="902"/>
      <c r="BF301" s="902"/>
      <c r="BG301" s="847"/>
      <c r="BH301" s="1760">
        <f>AA301-(AF301+AI301+AL301)</f>
        <v>0</v>
      </c>
      <c r="BI301" s="1761" t="e">
        <f>#REF!-AL301</f>
        <v>#REF!</v>
      </c>
      <c r="BJ301" s="1145">
        <f t="shared" si="392"/>
        <v>0</v>
      </c>
      <c r="BK301" s="1145">
        <f t="shared" si="393"/>
        <v>0</v>
      </c>
    </row>
    <row r="302" spans="1:63" s="11" customFormat="1" ht="32.450000000000003" hidden="1" customHeight="1">
      <c r="B302" s="848"/>
      <c r="C302" s="875" t="s">
        <v>786</v>
      </c>
      <c r="D302" s="2164">
        <f t="shared" ref="D302:J302" si="443">D303+D304+D305</f>
        <v>0</v>
      </c>
      <c r="E302" s="985">
        <f t="shared" si="443"/>
        <v>0</v>
      </c>
      <c r="F302" s="985">
        <f t="shared" si="443"/>
        <v>0</v>
      </c>
      <c r="G302" s="985">
        <f t="shared" si="443"/>
        <v>0</v>
      </c>
      <c r="H302" s="985">
        <f t="shared" si="443"/>
        <v>0</v>
      </c>
      <c r="I302" s="985">
        <f t="shared" si="443"/>
        <v>0</v>
      </c>
      <c r="J302" s="985">
        <f t="shared" si="443"/>
        <v>0</v>
      </c>
      <c r="K302" s="855"/>
      <c r="L302" s="855"/>
      <c r="M302" s="881"/>
      <c r="N302" s="259"/>
      <c r="O302" s="259"/>
      <c r="P302" s="259"/>
      <c r="Q302" s="908"/>
      <c r="R302" s="259"/>
      <c r="S302" s="259"/>
      <c r="T302" s="984"/>
      <c r="U302" s="956"/>
      <c r="V302" s="956"/>
      <c r="W302" s="985">
        <f>W303+W304+W305</f>
        <v>0</v>
      </c>
      <c r="X302" s="1061"/>
      <c r="Y302" s="985">
        <f t="shared" ref="Y302:AP302" si="444">Y303+Y304+Y305</f>
        <v>0</v>
      </c>
      <c r="Z302" s="985">
        <f t="shared" si="444"/>
        <v>0</v>
      </c>
      <c r="AA302" s="985">
        <f t="shared" si="444"/>
        <v>0</v>
      </c>
      <c r="AB302" s="985">
        <f t="shared" si="444"/>
        <v>0</v>
      </c>
      <c r="AC302" s="985">
        <f t="shared" si="444"/>
        <v>0</v>
      </c>
      <c r="AD302" s="985">
        <f t="shared" si="444"/>
        <v>0</v>
      </c>
      <c r="AE302" s="985">
        <f t="shared" si="444"/>
        <v>0</v>
      </c>
      <c r="AF302" s="985">
        <f t="shared" si="444"/>
        <v>0</v>
      </c>
      <c r="AG302" s="985">
        <f t="shared" si="444"/>
        <v>0</v>
      </c>
      <c r="AH302" s="985">
        <f t="shared" si="444"/>
        <v>0</v>
      </c>
      <c r="AI302" s="985">
        <f t="shared" si="444"/>
        <v>0</v>
      </c>
      <c r="AJ302" s="985">
        <f t="shared" si="444"/>
        <v>0</v>
      </c>
      <c r="AK302" s="985">
        <f t="shared" si="444"/>
        <v>0</v>
      </c>
      <c r="AL302" s="985">
        <f t="shared" si="444"/>
        <v>0</v>
      </c>
      <c r="AM302" s="985">
        <f t="shared" si="444"/>
        <v>0</v>
      </c>
      <c r="AN302" s="985">
        <f t="shared" si="444"/>
        <v>0</v>
      </c>
      <c r="AO302" s="985">
        <f t="shared" si="444"/>
        <v>0</v>
      </c>
      <c r="AP302" s="985">
        <f t="shared" si="444"/>
        <v>0</v>
      </c>
      <c r="AQ302" s="985"/>
      <c r="AR302" s="985">
        <f t="shared" ref="AR302:AV302" si="445">AR303+AR304+AR305</f>
        <v>0</v>
      </c>
      <c r="AS302" s="985">
        <f t="shared" si="445"/>
        <v>0</v>
      </c>
      <c r="AT302" s="985">
        <f t="shared" si="445"/>
        <v>0</v>
      </c>
      <c r="AU302" s="985">
        <f t="shared" si="445"/>
        <v>0</v>
      </c>
      <c r="AV302" s="985">
        <f t="shared" si="445"/>
        <v>0</v>
      </c>
      <c r="AW302" s="985"/>
      <c r="AX302" s="985">
        <f t="shared" ref="AX302:BB302" si="446">AX303+AX304+AX305</f>
        <v>0</v>
      </c>
      <c r="AY302" s="985">
        <f t="shared" si="446"/>
        <v>0</v>
      </c>
      <c r="AZ302" s="985">
        <f t="shared" si="446"/>
        <v>0</v>
      </c>
      <c r="BA302" s="985">
        <f t="shared" si="446"/>
        <v>0</v>
      </c>
      <c r="BB302" s="985">
        <f t="shared" si="446"/>
        <v>0</v>
      </c>
      <c r="BC302" s="985"/>
      <c r="BD302" s="985"/>
      <c r="BE302" s="985"/>
      <c r="BF302" s="985"/>
      <c r="BG302" s="855"/>
      <c r="BH302" s="1758"/>
      <c r="BI302" s="10"/>
      <c r="BJ302" s="1145">
        <f t="shared" si="392"/>
        <v>0</v>
      </c>
      <c r="BK302" s="1145">
        <f t="shared" si="393"/>
        <v>0</v>
      </c>
    </row>
    <row r="303" spans="1:63" s="11" customFormat="1" ht="67.5" hidden="1" customHeight="1">
      <c r="B303" s="848"/>
      <c r="C303" s="897"/>
      <c r="D303" s="819"/>
      <c r="E303" s="855"/>
      <c r="F303" s="957"/>
      <c r="G303" s="855"/>
      <c r="H303" s="855"/>
      <c r="I303" s="855"/>
      <c r="J303" s="855"/>
      <c r="K303" s="855"/>
      <c r="L303" s="855"/>
      <c r="M303" s="881"/>
      <c r="N303" s="259"/>
      <c r="O303" s="259"/>
      <c r="P303" s="259"/>
      <c r="Q303" s="818"/>
      <c r="R303" s="259"/>
      <c r="S303" s="259"/>
      <c r="T303" s="909"/>
      <c r="U303" s="956"/>
      <c r="V303" s="909"/>
      <c r="W303" s="910"/>
      <c r="X303" s="1061"/>
      <c r="Y303" s="910"/>
      <c r="Z303" s="248"/>
      <c r="AA303" s="855"/>
      <c r="AB303" s="248"/>
      <c r="AC303" s="988"/>
      <c r="AD303" s="248"/>
      <c r="AE303" s="248"/>
      <c r="AF303" s="248"/>
      <c r="AG303" s="248"/>
      <c r="AH303" s="248"/>
      <c r="AI303" s="248"/>
      <c r="AJ303" s="855"/>
      <c r="AK303" s="988"/>
      <c r="AL303" s="855"/>
      <c r="AM303" s="248"/>
      <c r="AN303" s="988"/>
      <c r="AO303" s="248"/>
      <c r="AP303" s="248"/>
      <c r="AQ303" s="248"/>
      <c r="AR303" s="855"/>
      <c r="AS303" s="248"/>
      <c r="AT303" s="988"/>
      <c r="AU303" s="248"/>
      <c r="AV303" s="248"/>
      <c r="AW303" s="248"/>
      <c r="AX303" s="855"/>
      <c r="AY303" s="248"/>
      <c r="AZ303" s="988"/>
      <c r="BA303" s="248"/>
      <c r="BB303" s="248"/>
      <c r="BC303" s="248"/>
      <c r="BD303" s="248"/>
      <c r="BE303" s="248"/>
      <c r="BF303" s="2134"/>
      <c r="BG303" s="855"/>
      <c r="BH303" s="1758"/>
      <c r="BI303" s="10"/>
      <c r="BJ303" s="1145"/>
      <c r="BK303" s="1145">
        <f t="shared" si="393"/>
        <v>0</v>
      </c>
    </row>
    <row r="304" spans="1:63" s="11" customFormat="1" ht="60" hidden="1" customHeight="1">
      <c r="B304" s="848"/>
      <c r="C304" s="897"/>
      <c r="D304" s="819"/>
      <c r="E304" s="855"/>
      <c r="F304" s="957"/>
      <c r="G304" s="855"/>
      <c r="H304" s="855"/>
      <c r="I304" s="855"/>
      <c r="J304" s="855"/>
      <c r="K304" s="855"/>
      <c r="L304" s="855"/>
      <c r="M304" s="881"/>
      <c r="N304" s="259"/>
      <c r="O304" s="259"/>
      <c r="P304" s="259"/>
      <c r="Q304" s="259"/>
      <c r="R304" s="259"/>
      <c r="S304" s="259"/>
      <c r="T304" s="909"/>
      <c r="U304" s="956"/>
      <c r="V304" s="909"/>
      <c r="W304" s="910"/>
      <c r="X304" s="1061"/>
      <c r="Y304" s="988"/>
      <c r="Z304" s="248"/>
      <c r="AA304" s="855"/>
      <c r="AB304" s="248"/>
      <c r="AC304" s="988"/>
      <c r="AD304" s="248"/>
      <c r="AE304" s="248"/>
      <c r="AF304" s="248"/>
      <c r="AG304" s="248"/>
      <c r="AH304" s="248"/>
      <c r="AI304" s="248"/>
      <c r="AJ304" s="855"/>
      <c r="AK304" s="988"/>
      <c r="AL304" s="855"/>
      <c r="AM304" s="248"/>
      <c r="AN304" s="988"/>
      <c r="AO304" s="248"/>
      <c r="AP304" s="248"/>
      <c r="AQ304" s="248"/>
      <c r="AR304" s="855"/>
      <c r="AS304" s="248"/>
      <c r="AT304" s="988"/>
      <c r="AU304" s="248"/>
      <c r="AV304" s="248"/>
      <c r="AW304" s="248"/>
      <c r="AX304" s="855"/>
      <c r="AY304" s="248"/>
      <c r="AZ304" s="988"/>
      <c r="BA304" s="248"/>
      <c r="BB304" s="248"/>
      <c r="BC304" s="248"/>
      <c r="BD304" s="248"/>
      <c r="BE304" s="248"/>
      <c r="BF304" s="2134"/>
      <c r="BG304" s="855"/>
      <c r="BH304" s="1758"/>
      <c r="BI304" s="10"/>
      <c r="BJ304" s="1145"/>
      <c r="BK304" s="1145">
        <f t="shared" si="393"/>
        <v>0</v>
      </c>
    </row>
    <row r="305" spans="1:63" s="11" customFormat="1" ht="60" hidden="1" customHeight="1">
      <c r="B305" s="848"/>
      <c r="C305" s="897"/>
      <c r="D305" s="819"/>
      <c r="E305" s="855"/>
      <c r="F305" s="957"/>
      <c r="G305" s="855"/>
      <c r="H305" s="855"/>
      <c r="I305" s="855"/>
      <c r="J305" s="855"/>
      <c r="K305" s="855"/>
      <c r="L305" s="855"/>
      <c r="M305" s="881"/>
      <c r="N305" s="259"/>
      <c r="O305" s="259"/>
      <c r="P305" s="259"/>
      <c r="Q305" s="259"/>
      <c r="R305" s="259"/>
      <c r="S305" s="259"/>
      <c r="T305" s="909"/>
      <c r="U305" s="956"/>
      <c r="V305" s="909"/>
      <c r="W305" s="910"/>
      <c r="X305" s="1061"/>
      <c r="Y305" s="910"/>
      <c r="Z305" s="248"/>
      <c r="AA305" s="855"/>
      <c r="AB305" s="248"/>
      <c r="AC305" s="953"/>
      <c r="AD305" s="248"/>
      <c r="AE305" s="248"/>
      <c r="AF305" s="248"/>
      <c r="AG305" s="248"/>
      <c r="AH305" s="248"/>
      <c r="AI305" s="248"/>
      <c r="AJ305" s="855"/>
      <c r="AK305" s="953"/>
      <c r="AL305" s="855"/>
      <c r="AM305" s="248"/>
      <c r="AN305" s="953"/>
      <c r="AO305" s="248"/>
      <c r="AP305" s="248"/>
      <c r="AQ305" s="248"/>
      <c r="AR305" s="855"/>
      <c r="AS305" s="248"/>
      <c r="AT305" s="988"/>
      <c r="AU305" s="248"/>
      <c r="AV305" s="248"/>
      <c r="AW305" s="248"/>
      <c r="AX305" s="855"/>
      <c r="AY305" s="248"/>
      <c r="AZ305" s="988"/>
      <c r="BA305" s="248"/>
      <c r="BB305" s="248"/>
      <c r="BC305" s="248"/>
      <c r="BD305" s="248"/>
      <c r="BE305" s="248"/>
      <c r="BF305" s="2134"/>
      <c r="BG305" s="855"/>
      <c r="BH305" s="1758"/>
      <c r="BI305" s="10"/>
      <c r="BJ305" s="1145"/>
      <c r="BK305" s="1145">
        <f t="shared" si="393"/>
        <v>0</v>
      </c>
    </row>
    <row r="306" spans="1:63" s="24" customFormat="1" ht="36.950000000000003" hidden="1" customHeight="1">
      <c r="B306" s="839"/>
      <c r="C306" s="875" t="s">
        <v>789</v>
      </c>
      <c r="D306" s="900">
        <f t="shared" ref="D306:J306" si="447">D307</f>
        <v>0</v>
      </c>
      <c r="E306" s="248">
        <f t="shared" si="447"/>
        <v>0</v>
      </c>
      <c r="F306" s="248">
        <f t="shared" si="447"/>
        <v>0</v>
      </c>
      <c r="G306" s="248">
        <f t="shared" si="447"/>
        <v>0</v>
      </c>
      <c r="H306" s="248">
        <f t="shared" si="447"/>
        <v>0</v>
      </c>
      <c r="I306" s="248">
        <f t="shared" si="447"/>
        <v>0</v>
      </c>
      <c r="J306" s="248">
        <f t="shared" si="447"/>
        <v>0</v>
      </c>
      <c r="K306" s="902"/>
      <c r="L306" s="902"/>
      <c r="M306" s="902"/>
      <c r="N306" s="841"/>
      <c r="O306" s="841"/>
      <c r="P306" s="841"/>
      <c r="Q306" s="841"/>
      <c r="R306" s="841"/>
      <c r="S306" s="841"/>
      <c r="T306" s="841"/>
      <c r="U306" s="841"/>
      <c r="V306" s="841"/>
      <c r="W306" s="248">
        <f>W307</f>
        <v>0</v>
      </c>
      <c r="X306" s="902"/>
      <c r="Y306" s="248">
        <f t="shared" ref="Y306:BB306" si="448">Y307</f>
        <v>0</v>
      </c>
      <c r="Z306" s="248">
        <f t="shared" si="448"/>
        <v>0</v>
      </c>
      <c r="AA306" s="248">
        <f t="shared" si="448"/>
        <v>0</v>
      </c>
      <c r="AB306" s="248">
        <f t="shared" si="448"/>
        <v>0</v>
      </c>
      <c r="AC306" s="248">
        <f t="shared" si="448"/>
        <v>0</v>
      </c>
      <c r="AD306" s="248">
        <f t="shared" si="448"/>
        <v>0</v>
      </c>
      <c r="AE306" s="248">
        <f t="shared" si="448"/>
        <v>0</v>
      </c>
      <c r="AF306" s="248">
        <f t="shared" si="448"/>
        <v>0</v>
      </c>
      <c r="AG306" s="248">
        <f t="shared" si="448"/>
        <v>0</v>
      </c>
      <c r="AH306" s="248">
        <f t="shared" si="448"/>
        <v>0</v>
      </c>
      <c r="AI306" s="248">
        <f t="shared" si="448"/>
        <v>0</v>
      </c>
      <c r="AJ306" s="248">
        <f t="shared" si="448"/>
        <v>0</v>
      </c>
      <c r="AK306" s="248">
        <f t="shared" si="448"/>
        <v>0</v>
      </c>
      <c r="AL306" s="248">
        <f t="shared" si="448"/>
        <v>0</v>
      </c>
      <c r="AM306" s="248">
        <f t="shared" si="448"/>
        <v>0</v>
      </c>
      <c r="AN306" s="248">
        <f t="shared" si="448"/>
        <v>0</v>
      </c>
      <c r="AO306" s="248">
        <f t="shared" si="448"/>
        <v>0</v>
      </c>
      <c r="AP306" s="248">
        <f t="shared" si="448"/>
        <v>0</v>
      </c>
      <c r="AQ306" s="248"/>
      <c r="AR306" s="248">
        <f t="shared" si="448"/>
        <v>0</v>
      </c>
      <c r="AS306" s="248">
        <f t="shared" si="448"/>
        <v>0</v>
      </c>
      <c r="AT306" s="248">
        <f t="shared" si="448"/>
        <v>0</v>
      </c>
      <c r="AU306" s="248">
        <f t="shared" si="448"/>
        <v>0</v>
      </c>
      <c r="AV306" s="248">
        <f t="shared" si="448"/>
        <v>0</v>
      </c>
      <c r="AW306" s="248"/>
      <c r="AX306" s="248">
        <f t="shared" si="448"/>
        <v>0</v>
      </c>
      <c r="AY306" s="248">
        <f t="shared" si="448"/>
        <v>0</v>
      </c>
      <c r="AZ306" s="248">
        <f t="shared" si="448"/>
        <v>0</v>
      </c>
      <c r="BA306" s="248">
        <f t="shared" si="448"/>
        <v>0</v>
      </c>
      <c r="BB306" s="248">
        <f t="shared" si="448"/>
        <v>0</v>
      </c>
      <c r="BC306" s="248"/>
      <c r="BD306" s="248"/>
      <c r="BE306" s="248"/>
      <c r="BF306" s="248"/>
      <c r="BG306" s="847"/>
      <c r="BH306" s="1760"/>
      <c r="BI306" s="1761"/>
      <c r="BJ306" s="1145">
        <f t="shared" si="392"/>
        <v>0</v>
      </c>
      <c r="BK306" s="1145">
        <f t="shared" si="393"/>
        <v>0</v>
      </c>
    </row>
    <row r="307" spans="1:63" s="1764" customFormat="1" ht="58.5" hidden="1" customHeight="1">
      <c r="A307" s="11"/>
      <c r="B307" s="848"/>
      <c r="C307" s="876"/>
      <c r="D307" s="819"/>
      <c r="E307" s="855"/>
      <c r="F307" s="957"/>
      <c r="G307" s="855"/>
      <c r="H307" s="855"/>
      <c r="I307" s="855"/>
      <c r="J307" s="855"/>
      <c r="K307" s="855"/>
      <c r="L307" s="855"/>
      <c r="M307" s="881"/>
      <c r="N307" s="259"/>
      <c r="O307" s="259"/>
      <c r="P307" s="259"/>
      <c r="Q307" s="818"/>
      <c r="R307" s="841"/>
      <c r="S307" s="841"/>
      <c r="T307" s="909"/>
      <c r="U307" s="909"/>
      <c r="V307" s="909"/>
      <c r="W307" s="910"/>
      <c r="X307" s="1509"/>
      <c r="Y307" s="910"/>
      <c r="Z307" s="248"/>
      <c r="AA307" s="855"/>
      <c r="AB307" s="248"/>
      <c r="AC307" s="910"/>
      <c r="AD307" s="248"/>
      <c r="AE307" s="248"/>
      <c r="AF307" s="248"/>
      <c r="AG307" s="910"/>
      <c r="AH307" s="910"/>
      <c r="AI307" s="910"/>
      <c r="AJ307" s="855"/>
      <c r="AK307" s="910"/>
      <c r="AL307" s="855"/>
      <c r="AM307" s="248"/>
      <c r="AN307" s="910"/>
      <c r="AO307" s="248"/>
      <c r="AP307" s="248"/>
      <c r="AQ307" s="248"/>
      <c r="AR307" s="855"/>
      <c r="AS307" s="248"/>
      <c r="AT307" s="910"/>
      <c r="AU307" s="248"/>
      <c r="AV307" s="248"/>
      <c r="AW307" s="248"/>
      <c r="AX307" s="855"/>
      <c r="AY307" s="248"/>
      <c r="AZ307" s="910"/>
      <c r="BA307" s="248"/>
      <c r="BB307" s="248"/>
      <c r="BC307" s="248"/>
      <c r="BD307" s="248"/>
      <c r="BE307" s="248"/>
      <c r="BF307" s="2127"/>
      <c r="BG307" s="2490"/>
      <c r="BH307" s="10"/>
      <c r="BI307" s="11"/>
      <c r="BJ307" s="1145"/>
      <c r="BK307" s="1145">
        <f t="shared" si="393"/>
        <v>0</v>
      </c>
    </row>
    <row r="308" spans="1:63" s="11" customFormat="1" ht="38.450000000000003" hidden="1" customHeight="1">
      <c r="B308" s="848"/>
      <c r="C308" s="875" t="s">
        <v>794</v>
      </c>
      <c r="D308" s="1512">
        <f t="shared" ref="D308:J312" si="449">D309</f>
        <v>0</v>
      </c>
      <c r="E308" s="971">
        <f t="shared" si="449"/>
        <v>0</v>
      </c>
      <c r="F308" s="971">
        <f t="shared" si="449"/>
        <v>0</v>
      </c>
      <c r="G308" s="971">
        <f t="shared" si="449"/>
        <v>0</v>
      </c>
      <c r="H308" s="971">
        <f t="shared" si="449"/>
        <v>0</v>
      </c>
      <c r="I308" s="971">
        <f t="shared" si="449"/>
        <v>0</v>
      </c>
      <c r="J308" s="971">
        <f t="shared" si="449"/>
        <v>0</v>
      </c>
      <c r="K308" s="855"/>
      <c r="L308" s="855"/>
      <c r="M308" s="881"/>
      <c r="N308" s="259"/>
      <c r="O308" s="259"/>
      <c r="P308" s="259"/>
      <c r="Q308" s="259"/>
      <c r="R308" s="259"/>
      <c r="S308" s="259"/>
      <c r="T308" s="909"/>
      <c r="U308" s="956"/>
      <c r="V308" s="909"/>
      <c r="W308" s="971">
        <f>W309</f>
        <v>0</v>
      </c>
      <c r="X308" s="1061"/>
      <c r="Y308" s="971">
        <f t="shared" ref="Y308:BB312" si="450">Y309</f>
        <v>0</v>
      </c>
      <c r="Z308" s="971">
        <f t="shared" si="450"/>
        <v>0</v>
      </c>
      <c r="AA308" s="971">
        <f t="shared" si="450"/>
        <v>0</v>
      </c>
      <c r="AB308" s="971">
        <f t="shared" si="450"/>
        <v>0</v>
      </c>
      <c r="AC308" s="971">
        <f t="shared" si="450"/>
        <v>0</v>
      </c>
      <c r="AD308" s="971">
        <f t="shared" si="450"/>
        <v>0</v>
      </c>
      <c r="AE308" s="971">
        <f t="shared" si="450"/>
        <v>0</v>
      </c>
      <c r="AF308" s="971">
        <f t="shared" si="450"/>
        <v>0</v>
      </c>
      <c r="AG308" s="971">
        <f t="shared" si="450"/>
        <v>0</v>
      </c>
      <c r="AH308" s="971">
        <f t="shared" si="450"/>
        <v>0</v>
      </c>
      <c r="AI308" s="971">
        <f t="shared" si="450"/>
        <v>0</v>
      </c>
      <c r="AJ308" s="971">
        <f t="shared" si="450"/>
        <v>0</v>
      </c>
      <c r="AK308" s="971">
        <f t="shared" si="450"/>
        <v>0</v>
      </c>
      <c r="AL308" s="971">
        <f t="shared" si="450"/>
        <v>0</v>
      </c>
      <c r="AM308" s="971">
        <f t="shared" si="450"/>
        <v>0</v>
      </c>
      <c r="AN308" s="971">
        <f t="shared" si="450"/>
        <v>0</v>
      </c>
      <c r="AO308" s="971">
        <f t="shared" si="450"/>
        <v>0</v>
      </c>
      <c r="AP308" s="971">
        <f t="shared" si="450"/>
        <v>0</v>
      </c>
      <c r="AQ308" s="971"/>
      <c r="AR308" s="971">
        <f t="shared" si="450"/>
        <v>0</v>
      </c>
      <c r="AS308" s="971">
        <f t="shared" si="450"/>
        <v>0</v>
      </c>
      <c r="AT308" s="971">
        <f t="shared" si="450"/>
        <v>0</v>
      </c>
      <c r="AU308" s="971">
        <f t="shared" si="450"/>
        <v>0</v>
      </c>
      <c r="AV308" s="971">
        <f t="shared" si="450"/>
        <v>0</v>
      </c>
      <c r="AW308" s="971"/>
      <c r="AX308" s="971">
        <f t="shared" si="450"/>
        <v>0</v>
      </c>
      <c r="AY308" s="971">
        <f t="shared" si="450"/>
        <v>0</v>
      </c>
      <c r="AZ308" s="971">
        <f t="shared" si="450"/>
        <v>0</v>
      </c>
      <c r="BA308" s="971">
        <f t="shared" si="450"/>
        <v>0</v>
      </c>
      <c r="BB308" s="971">
        <f t="shared" si="450"/>
        <v>0</v>
      </c>
      <c r="BC308" s="971"/>
      <c r="BD308" s="971"/>
      <c r="BE308" s="971"/>
      <c r="BF308" s="971"/>
      <c r="BG308" s="855"/>
      <c r="BH308" s="1758"/>
      <c r="BI308" s="10"/>
      <c r="BJ308" s="1145">
        <f t="shared" si="392"/>
        <v>0</v>
      </c>
      <c r="BK308" s="1145">
        <f t="shared" si="393"/>
        <v>0</v>
      </c>
    </row>
    <row r="309" spans="1:63" s="11" customFormat="1" ht="81.75" hidden="1" customHeight="1">
      <c r="B309" s="848"/>
      <c r="C309" s="897"/>
      <c r="D309" s="819"/>
      <c r="E309" s="855"/>
      <c r="F309" s="957"/>
      <c r="G309" s="855"/>
      <c r="H309" s="855"/>
      <c r="I309" s="855"/>
      <c r="J309" s="855"/>
      <c r="K309" s="855"/>
      <c r="L309" s="855"/>
      <c r="M309" s="881"/>
      <c r="N309" s="259"/>
      <c r="O309" s="259"/>
      <c r="P309" s="259"/>
      <c r="Q309" s="908"/>
      <c r="R309" s="259"/>
      <c r="S309" s="259"/>
      <c r="T309" s="909"/>
      <c r="U309" s="909"/>
      <c r="V309" s="909"/>
      <c r="W309" s="923"/>
      <c r="X309" s="1061"/>
      <c r="Y309" s="923"/>
      <c r="Z309" s="248"/>
      <c r="AA309" s="923"/>
      <c r="AB309" s="248"/>
      <c r="AC309" s="923"/>
      <c r="AD309" s="248"/>
      <c r="AE309" s="248"/>
      <c r="AF309" s="248"/>
      <c r="AG309" s="248"/>
      <c r="AH309" s="248"/>
      <c r="AI309" s="248"/>
      <c r="AJ309" s="855"/>
      <c r="AK309" s="923"/>
      <c r="AL309" s="855"/>
      <c r="AM309" s="248"/>
      <c r="AN309" s="923"/>
      <c r="AO309" s="248"/>
      <c r="AP309" s="248"/>
      <c r="AQ309" s="248"/>
      <c r="AR309" s="855"/>
      <c r="AS309" s="248"/>
      <c r="AT309" s="923"/>
      <c r="AU309" s="248"/>
      <c r="AV309" s="248"/>
      <c r="AW309" s="248"/>
      <c r="AX309" s="855"/>
      <c r="AY309" s="248"/>
      <c r="AZ309" s="923"/>
      <c r="BA309" s="248"/>
      <c r="BB309" s="248"/>
      <c r="BC309" s="248"/>
      <c r="BD309" s="248"/>
      <c r="BE309" s="248"/>
      <c r="BF309" s="248"/>
      <c r="BG309" s="855"/>
      <c r="BH309" s="1758"/>
      <c r="BI309" s="10"/>
      <c r="BJ309" s="1145"/>
      <c r="BK309" s="1145">
        <f t="shared" si="393"/>
        <v>0</v>
      </c>
    </row>
    <row r="310" spans="1:63" s="1764" customFormat="1" ht="35.450000000000003" hidden="1" customHeight="1">
      <c r="A310" s="11"/>
      <c r="B310" s="848"/>
      <c r="C310" s="875" t="s">
        <v>788</v>
      </c>
      <c r="D310" s="1512">
        <f t="shared" si="449"/>
        <v>0</v>
      </c>
      <c r="E310" s="971">
        <f t="shared" si="449"/>
        <v>0</v>
      </c>
      <c r="F310" s="971">
        <f t="shared" si="449"/>
        <v>0</v>
      </c>
      <c r="G310" s="971">
        <f t="shared" si="449"/>
        <v>0</v>
      </c>
      <c r="H310" s="971">
        <f t="shared" si="449"/>
        <v>0</v>
      </c>
      <c r="I310" s="971">
        <f t="shared" si="449"/>
        <v>0</v>
      </c>
      <c r="J310" s="971">
        <f t="shared" si="449"/>
        <v>0</v>
      </c>
      <c r="K310" s="855"/>
      <c r="L310" s="855"/>
      <c r="M310" s="881"/>
      <c r="N310" s="259"/>
      <c r="O310" s="259"/>
      <c r="P310" s="259"/>
      <c r="Q310" s="259"/>
      <c r="R310" s="259"/>
      <c r="S310" s="259"/>
      <c r="T310" s="909"/>
      <c r="U310" s="956"/>
      <c r="V310" s="909"/>
      <c r="W310" s="971">
        <f>W311</f>
        <v>0</v>
      </c>
      <c r="X310" s="1061"/>
      <c r="Y310" s="971">
        <f t="shared" si="450"/>
        <v>0</v>
      </c>
      <c r="Z310" s="971">
        <f t="shared" si="450"/>
        <v>0</v>
      </c>
      <c r="AA310" s="971">
        <f t="shared" si="450"/>
        <v>0</v>
      </c>
      <c r="AB310" s="971">
        <f t="shared" si="450"/>
        <v>0</v>
      </c>
      <c r="AC310" s="971">
        <f t="shared" si="450"/>
        <v>0</v>
      </c>
      <c r="AD310" s="971">
        <f t="shared" si="450"/>
        <v>0</v>
      </c>
      <c r="AE310" s="971">
        <f t="shared" si="450"/>
        <v>0</v>
      </c>
      <c r="AF310" s="971">
        <f t="shared" si="450"/>
        <v>0</v>
      </c>
      <c r="AG310" s="971">
        <f t="shared" si="450"/>
        <v>0</v>
      </c>
      <c r="AH310" s="971">
        <f t="shared" si="450"/>
        <v>0</v>
      </c>
      <c r="AI310" s="971">
        <f t="shared" si="450"/>
        <v>0</v>
      </c>
      <c r="AJ310" s="971">
        <f t="shared" si="450"/>
        <v>0</v>
      </c>
      <c r="AK310" s="971">
        <f t="shared" si="450"/>
        <v>0</v>
      </c>
      <c r="AL310" s="971">
        <f t="shared" si="450"/>
        <v>0</v>
      </c>
      <c r="AM310" s="971">
        <f t="shared" si="450"/>
        <v>0</v>
      </c>
      <c r="AN310" s="971">
        <f t="shared" si="450"/>
        <v>0</v>
      </c>
      <c r="AO310" s="971">
        <f t="shared" si="450"/>
        <v>0</v>
      </c>
      <c r="AP310" s="971">
        <f t="shared" si="450"/>
        <v>0</v>
      </c>
      <c r="AQ310" s="971"/>
      <c r="AR310" s="971">
        <f t="shared" si="450"/>
        <v>0</v>
      </c>
      <c r="AS310" s="971">
        <f t="shared" si="450"/>
        <v>0</v>
      </c>
      <c r="AT310" s="971">
        <f t="shared" si="450"/>
        <v>0</v>
      </c>
      <c r="AU310" s="971">
        <f t="shared" si="450"/>
        <v>0</v>
      </c>
      <c r="AV310" s="971">
        <f t="shared" si="450"/>
        <v>0</v>
      </c>
      <c r="AW310" s="971"/>
      <c r="AX310" s="971">
        <f t="shared" si="450"/>
        <v>0</v>
      </c>
      <c r="AY310" s="971">
        <f t="shared" si="450"/>
        <v>0</v>
      </c>
      <c r="AZ310" s="971">
        <f t="shared" si="450"/>
        <v>0</v>
      </c>
      <c r="BA310" s="971">
        <f t="shared" si="450"/>
        <v>0</v>
      </c>
      <c r="BB310" s="971">
        <f t="shared" si="450"/>
        <v>0</v>
      </c>
      <c r="BC310" s="971"/>
      <c r="BD310" s="971"/>
      <c r="BE310" s="971"/>
      <c r="BF310" s="971"/>
      <c r="BG310" s="2490"/>
      <c r="BH310" s="10"/>
      <c r="BI310" s="11"/>
      <c r="BJ310" s="1145">
        <f t="shared" si="392"/>
        <v>0</v>
      </c>
      <c r="BK310" s="1145">
        <f t="shared" si="393"/>
        <v>0</v>
      </c>
    </row>
    <row r="311" spans="1:63" s="11" customFormat="1" ht="77.45" hidden="1" customHeight="1">
      <c r="B311" s="848"/>
      <c r="C311" s="940"/>
      <c r="D311" s="819"/>
      <c r="E311" s="855"/>
      <c r="F311" s="957"/>
      <c r="G311" s="855"/>
      <c r="H311" s="855"/>
      <c r="I311" s="855"/>
      <c r="J311" s="855"/>
      <c r="K311" s="855"/>
      <c r="L311" s="855"/>
      <c r="M311" s="881"/>
      <c r="N311" s="259"/>
      <c r="O311" s="259"/>
      <c r="P311" s="259"/>
      <c r="Q311" s="908"/>
      <c r="R311" s="259"/>
      <c r="S311" s="259"/>
      <c r="T311" s="909"/>
      <c r="U311" s="909"/>
      <c r="V311" s="909"/>
      <c r="W311" s="910"/>
      <c r="X311" s="910"/>
      <c r="Y311" s="910"/>
      <c r="Z311" s="248"/>
      <c r="AA311" s="910"/>
      <c r="AB311" s="248"/>
      <c r="AC311" s="910"/>
      <c r="AD311" s="248"/>
      <c r="AE311" s="248"/>
      <c r="AF311" s="248"/>
      <c r="AG311" s="248"/>
      <c r="AH311" s="248"/>
      <c r="AI311" s="248"/>
      <c r="AJ311" s="855"/>
      <c r="AK311" s="910"/>
      <c r="AL311" s="855"/>
      <c r="AM311" s="248"/>
      <c r="AN311" s="910"/>
      <c r="AO311" s="248"/>
      <c r="AP311" s="248"/>
      <c r="AQ311" s="248"/>
      <c r="AR311" s="855"/>
      <c r="AS311" s="248"/>
      <c r="AT311" s="910"/>
      <c r="AU311" s="248"/>
      <c r="AV311" s="248"/>
      <c r="AW311" s="248"/>
      <c r="AX311" s="855"/>
      <c r="AY311" s="248"/>
      <c r="AZ311" s="910"/>
      <c r="BA311" s="248"/>
      <c r="BB311" s="248"/>
      <c r="BC311" s="248"/>
      <c r="BD311" s="248"/>
      <c r="BE311" s="248"/>
      <c r="BF311" s="2484"/>
      <c r="BG311" s="855"/>
      <c r="BH311" s="1758"/>
      <c r="BI311" s="10"/>
      <c r="BJ311" s="1145"/>
      <c r="BK311" s="1145">
        <f t="shared" si="393"/>
        <v>0</v>
      </c>
    </row>
    <row r="312" spans="1:63" s="11" customFormat="1" ht="41.45" hidden="1" customHeight="1">
      <c r="B312" s="848"/>
      <c r="C312" s="875" t="s">
        <v>813</v>
      </c>
      <c r="D312" s="1512">
        <f t="shared" si="449"/>
        <v>0</v>
      </c>
      <c r="E312" s="971">
        <f t="shared" si="449"/>
        <v>0</v>
      </c>
      <c r="F312" s="971">
        <f t="shared" si="449"/>
        <v>0</v>
      </c>
      <c r="G312" s="971">
        <f t="shared" si="449"/>
        <v>0</v>
      </c>
      <c r="H312" s="971">
        <f t="shared" si="449"/>
        <v>0</v>
      </c>
      <c r="I312" s="971">
        <f t="shared" si="449"/>
        <v>0</v>
      </c>
      <c r="J312" s="971">
        <f t="shared" si="449"/>
        <v>0</v>
      </c>
      <c r="K312" s="855"/>
      <c r="L312" s="855"/>
      <c r="M312" s="881"/>
      <c r="N312" s="259"/>
      <c r="O312" s="259"/>
      <c r="P312" s="259"/>
      <c r="Q312" s="259"/>
      <c r="R312" s="259"/>
      <c r="S312" s="259"/>
      <c r="T312" s="909"/>
      <c r="U312" s="956"/>
      <c r="V312" s="909"/>
      <c r="W312" s="971">
        <f>W313</f>
        <v>0</v>
      </c>
      <c r="X312" s="1061"/>
      <c r="Y312" s="971">
        <f t="shared" si="450"/>
        <v>0</v>
      </c>
      <c r="Z312" s="971">
        <f t="shared" si="450"/>
        <v>0</v>
      </c>
      <c r="AA312" s="971">
        <f t="shared" si="450"/>
        <v>0</v>
      </c>
      <c r="AB312" s="971">
        <f t="shared" si="450"/>
        <v>0</v>
      </c>
      <c r="AC312" s="971">
        <f t="shared" si="450"/>
        <v>0</v>
      </c>
      <c r="AD312" s="971">
        <f t="shared" si="450"/>
        <v>0</v>
      </c>
      <c r="AE312" s="971">
        <f t="shared" si="450"/>
        <v>0</v>
      </c>
      <c r="AF312" s="971">
        <f t="shared" si="450"/>
        <v>0</v>
      </c>
      <c r="AG312" s="971">
        <f t="shared" si="450"/>
        <v>0</v>
      </c>
      <c r="AH312" s="971">
        <f t="shared" si="450"/>
        <v>0</v>
      </c>
      <c r="AI312" s="971">
        <f t="shared" si="450"/>
        <v>0</v>
      </c>
      <c r="AJ312" s="971">
        <f t="shared" si="450"/>
        <v>0</v>
      </c>
      <c r="AK312" s="971">
        <f t="shared" si="450"/>
        <v>0</v>
      </c>
      <c r="AL312" s="971">
        <f t="shared" si="450"/>
        <v>0</v>
      </c>
      <c r="AM312" s="971">
        <f t="shared" si="450"/>
        <v>0</v>
      </c>
      <c r="AN312" s="971">
        <f t="shared" si="450"/>
        <v>0</v>
      </c>
      <c r="AO312" s="971">
        <f t="shared" si="450"/>
        <v>0</v>
      </c>
      <c r="AP312" s="971">
        <f t="shared" si="450"/>
        <v>0</v>
      </c>
      <c r="AQ312" s="971"/>
      <c r="AR312" s="971">
        <f t="shared" si="450"/>
        <v>0</v>
      </c>
      <c r="AS312" s="971">
        <f t="shared" si="450"/>
        <v>0</v>
      </c>
      <c r="AT312" s="971">
        <f t="shared" si="450"/>
        <v>0</v>
      </c>
      <c r="AU312" s="971">
        <f t="shared" si="450"/>
        <v>0</v>
      </c>
      <c r="AV312" s="971">
        <f t="shared" si="450"/>
        <v>0</v>
      </c>
      <c r="AW312" s="971"/>
      <c r="AX312" s="971">
        <f t="shared" si="450"/>
        <v>0</v>
      </c>
      <c r="AY312" s="971">
        <f t="shared" si="450"/>
        <v>0</v>
      </c>
      <c r="AZ312" s="971">
        <f t="shared" si="450"/>
        <v>0</v>
      </c>
      <c r="BA312" s="971">
        <f t="shared" si="450"/>
        <v>0</v>
      </c>
      <c r="BB312" s="971">
        <f t="shared" si="450"/>
        <v>0</v>
      </c>
      <c r="BC312" s="971"/>
      <c r="BD312" s="971"/>
      <c r="BE312" s="971"/>
      <c r="BF312" s="971"/>
      <c r="BG312" s="855"/>
      <c r="BH312" s="1758"/>
      <c r="BI312" s="10"/>
      <c r="BJ312" s="1145">
        <f t="shared" si="392"/>
        <v>0</v>
      </c>
      <c r="BK312" s="1145">
        <f t="shared" si="393"/>
        <v>0</v>
      </c>
    </row>
    <row r="313" spans="1:63" s="11" customFormat="1" ht="95.1" hidden="1" customHeight="1">
      <c r="B313" s="848"/>
      <c r="C313" s="940"/>
      <c r="D313" s="819"/>
      <c r="E313" s="855"/>
      <c r="F313" s="957"/>
      <c r="G313" s="855"/>
      <c r="H313" s="855"/>
      <c r="I313" s="855"/>
      <c r="J313" s="855"/>
      <c r="K313" s="855"/>
      <c r="L313" s="855"/>
      <c r="M313" s="881"/>
      <c r="N313" s="259"/>
      <c r="O313" s="259"/>
      <c r="P313" s="259"/>
      <c r="Q313" s="908"/>
      <c r="R313" s="259"/>
      <c r="S313" s="259"/>
      <c r="T313" s="984"/>
      <c r="U313" s="956"/>
      <c r="V313" s="956"/>
      <c r="W313" s="1061"/>
      <c r="X313" s="1061"/>
      <c r="Y313" s="1061"/>
      <c r="Z313" s="248"/>
      <c r="AA313" s="1061"/>
      <c r="AB313" s="248"/>
      <c r="AC313" s="1061"/>
      <c r="AD313" s="248"/>
      <c r="AE313" s="248"/>
      <c r="AF313" s="248"/>
      <c r="AG313" s="248"/>
      <c r="AH313" s="248"/>
      <c r="AI313" s="248"/>
      <c r="AJ313" s="855"/>
      <c r="AK313" s="1061"/>
      <c r="AL313" s="855"/>
      <c r="AM313" s="248"/>
      <c r="AN313" s="1061"/>
      <c r="AO313" s="248"/>
      <c r="AP313" s="248"/>
      <c r="AQ313" s="248"/>
      <c r="AR313" s="855"/>
      <c r="AS313" s="248"/>
      <c r="AT313" s="1061"/>
      <c r="AU313" s="248"/>
      <c r="AV313" s="248"/>
      <c r="AW313" s="248"/>
      <c r="AX313" s="855"/>
      <c r="AY313" s="248"/>
      <c r="AZ313" s="1061"/>
      <c r="BA313" s="248"/>
      <c r="BB313" s="248"/>
      <c r="BC313" s="248"/>
      <c r="BD313" s="248"/>
      <c r="BE313" s="248"/>
      <c r="BF313" s="2129"/>
      <c r="BG313" s="855"/>
      <c r="BH313" s="1758"/>
      <c r="BI313" s="10"/>
      <c r="BJ313" s="1145"/>
      <c r="BK313" s="1145">
        <f t="shared" si="393"/>
        <v>0</v>
      </c>
    </row>
    <row r="314" spans="1:63" s="2" customFormat="1" ht="79.5" hidden="1" customHeight="1">
      <c r="A314" s="11"/>
      <c r="B314" s="848"/>
      <c r="C314" s="940"/>
      <c r="D314" s="1007"/>
      <c r="E314" s="855"/>
      <c r="F314" s="855"/>
      <c r="G314" s="847"/>
      <c r="H314" s="855"/>
      <c r="I314" s="855"/>
      <c r="J314" s="855"/>
      <c r="K314" s="855"/>
      <c r="L314" s="847"/>
      <c r="M314" s="881"/>
      <c r="N314" s="259"/>
      <c r="O314" s="259"/>
      <c r="P314" s="259"/>
      <c r="Q314" s="818"/>
      <c r="R314" s="841"/>
      <c r="S314" s="841"/>
      <c r="T314" s="909"/>
      <c r="U314" s="909"/>
      <c r="V314" s="909"/>
      <c r="W314" s="910"/>
      <c r="X314" s="1012"/>
      <c r="Y314" s="910"/>
      <c r="Z314" s="248"/>
      <c r="AA314" s="855"/>
      <c r="AB314" s="910"/>
      <c r="AC314" s="910"/>
      <c r="AD314" s="248"/>
      <c r="AE314" s="248"/>
      <c r="AF314" s="855"/>
      <c r="AG314" s="910"/>
      <c r="AH314" s="926"/>
      <c r="AI314" s="910"/>
      <c r="AJ314" s="855"/>
      <c r="AK314" s="910"/>
      <c r="AL314" s="855"/>
      <c r="AM314" s="910"/>
      <c r="AN314" s="910"/>
      <c r="AO314" s="248"/>
      <c r="AP314" s="248"/>
      <c r="AQ314" s="248"/>
      <c r="AR314" s="855"/>
      <c r="AS314" s="910"/>
      <c r="AT314" s="910"/>
      <c r="AU314" s="248"/>
      <c r="AV314" s="248"/>
      <c r="AW314" s="248"/>
      <c r="AX314" s="855"/>
      <c r="AY314" s="910"/>
      <c r="AZ314" s="910"/>
      <c r="BA314" s="248"/>
      <c r="BB314" s="248"/>
      <c r="BC314" s="248"/>
      <c r="BD314" s="248"/>
      <c r="BE314" s="248"/>
      <c r="BF314" s="248"/>
      <c r="BG314" s="970"/>
      <c r="BH314" s="11"/>
      <c r="BI314" s="11"/>
      <c r="BJ314" s="1145">
        <f t="shared" si="392"/>
        <v>0</v>
      </c>
      <c r="BK314" s="1145">
        <f t="shared" si="393"/>
        <v>0</v>
      </c>
    </row>
    <row r="315" spans="1:63" s="11" customFormat="1" ht="15.95" hidden="1" customHeight="1">
      <c r="B315" s="871"/>
      <c r="C315" s="849"/>
      <c r="D315" s="900"/>
      <c r="E315" s="855"/>
      <c r="F315" s="855"/>
      <c r="G315" s="855"/>
      <c r="H315" s="855"/>
      <c r="I315" s="855"/>
      <c r="J315" s="855"/>
      <c r="K315" s="855"/>
      <c r="L315" s="855"/>
      <c r="M315" s="881"/>
      <c r="N315" s="259"/>
      <c r="O315" s="259"/>
      <c r="P315" s="259"/>
      <c r="Q315" s="259"/>
      <c r="R315" s="259"/>
      <c r="S315" s="259"/>
      <c r="T315" s="259"/>
      <c r="U315" s="259"/>
      <c r="V315" s="259"/>
      <c r="W315" s="248"/>
      <c r="X315" s="248"/>
      <c r="Y315" s="248"/>
      <c r="Z315" s="248"/>
      <c r="AA315" s="248"/>
      <c r="AB315" s="248"/>
      <c r="AC315" s="248"/>
      <c r="AD315" s="248"/>
      <c r="AE315" s="248"/>
      <c r="AF315" s="248"/>
      <c r="AG315" s="248"/>
      <c r="AH315" s="248"/>
      <c r="AI315" s="248"/>
      <c r="AJ315" s="248"/>
      <c r="AK315" s="248"/>
      <c r="AL315" s="248"/>
      <c r="AM315" s="248"/>
      <c r="AN315" s="248"/>
      <c r="AO315" s="248"/>
      <c r="AP315" s="248"/>
      <c r="AQ315" s="248"/>
      <c r="AR315" s="248"/>
      <c r="AS315" s="248"/>
      <c r="AT315" s="248"/>
      <c r="AU315" s="248"/>
      <c r="AV315" s="248"/>
      <c r="AW315" s="248"/>
      <c r="AX315" s="248"/>
      <c r="AY315" s="248"/>
      <c r="AZ315" s="248"/>
      <c r="BA315" s="248"/>
      <c r="BB315" s="248"/>
      <c r="BC315" s="248"/>
      <c r="BD315" s="248"/>
      <c r="BE315" s="248"/>
      <c r="BF315" s="248"/>
      <c r="BG315" s="855"/>
      <c r="BH315" s="1758">
        <f>AA315-(AF315+AI315+AL315)</f>
        <v>0</v>
      </c>
      <c r="BI315" s="10" t="e">
        <f>#REF!-AL315</f>
        <v>#REF!</v>
      </c>
      <c r="BJ315" s="1145">
        <f t="shared" si="392"/>
        <v>0</v>
      </c>
      <c r="BK315" s="1145">
        <f t="shared" si="393"/>
        <v>0</v>
      </c>
    </row>
    <row r="316" spans="1:63" s="11" customFormat="1" ht="15.95" hidden="1" customHeight="1">
      <c r="B316" s="1463" t="s">
        <v>706</v>
      </c>
      <c r="C316" s="2165" t="s">
        <v>481</v>
      </c>
      <c r="D316" s="900">
        <f t="shared" ref="D316:M319" si="451">D317</f>
        <v>0</v>
      </c>
      <c r="E316" s="248">
        <f t="shared" si="451"/>
        <v>0</v>
      </c>
      <c r="F316" s="248">
        <f t="shared" si="451"/>
        <v>0</v>
      </c>
      <c r="G316" s="248">
        <f t="shared" si="451"/>
        <v>0</v>
      </c>
      <c r="H316" s="248">
        <f t="shared" si="451"/>
        <v>0</v>
      </c>
      <c r="I316" s="248">
        <f t="shared" si="451"/>
        <v>0</v>
      </c>
      <c r="J316" s="248">
        <f t="shared" si="451"/>
        <v>0</v>
      </c>
      <c r="K316" s="248">
        <f t="shared" si="451"/>
        <v>0</v>
      </c>
      <c r="L316" s="248">
        <f t="shared" si="451"/>
        <v>0</v>
      </c>
      <c r="M316" s="248">
        <f t="shared" si="451"/>
        <v>0</v>
      </c>
      <c r="N316" s="259"/>
      <c r="O316" s="259"/>
      <c r="P316" s="259"/>
      <c r="Q316" s="259"/>
      <c r="R316" s="259"/>
      <c r="S316" s="259"/>
      <c r="T316" s="259"/>
      <c r="U316" s="259"/>
      <c r="V316" s="259"/>
      <c r="W316" s="248">
        <f>W317</f>
        <v>0</v>
      </c>
      <c r="X316" s="248">
        <f t="shared" ref="X316:AR319" si="452">X317</f>
        <v>0</v>
      </c>
      <c r="Y316" s="248">
        <f t="shared" si="452"/>
        <v>0</v>
      </c>
      <c r="Z316" s="248">
        <f t="shared" si="452"/>
        <v>0</v>
      </c>
      <c r="AA316" s="248">
        <f t="shared" si="452"/>
        <v>0</v>
      </c>
      <c r="AB316" s="248">
        <f t="shared" si="452"/>
        <v>0</v>
      </c>
      <c r="AC316" s="248">
        <f t="shared" si="452"/>
        <v>0</v>
      </c>
      <c r="AD316" s="248">
        <f t="shared" si="452"/>
        <v>0</v>
      </c>
      <c r="AE316" s="248">
        <f t="shared" si="452"/>
        <v>0</v>
      </c>
      <c r="AF316" s="248">
        <f t="shared" si="452"/>
        <v>0</v>
      </c>
      <c r="AG316" s="248">
        <f t="shared" si="452"/>
        <v>0</v>
      </c>
      <c r="AH316" s="248">
        <f t="shared" si="452"/>
        <v>0</v>
      </c>
      <c r="AI316" s="248">
        <f t="shared" si="452"/>
        <v>0</v>
      </c>
      <c r="AJ316" s="248">
        <f t="shared" si="452"/>
        <v>0</v>
      </c>
      <c r="AK316" s="248">
        <f t="shared" si="452"/>
        <v>0</v>
      </c>
      <c r="AL316" s="248">
        <f t="shared" si="452"/>
        <v>0</v>
      </c>
      <c r="AM316" s="248">
        <f t="shared" si="452"/>
        <v>0</v>
      </c>
      <c r="AN316" s="248">
        <f t="shared" si="452"/>
        <v>0</v>
      </c>
      <c r="AO316" s="248">
        <f t="shared" si="452"/>
        <v>0</v>
      </c>
      <c r="AP316" s="248">
        <f t="shared" si="452"/>
        <v>0</v>
      </c>
      <c r="AQ316" s="248"/>
      <c r="AR316" s="248">
        <f t="shared" si="452"/>
        <v>0</v>
      </c>
      <c r="AS316" s="248">
        <f t="shared" ref="AR316:BB319" si="453">AS317</f>
        <v>0</v>
      </c>
      <c r="AT316" s="248">
        <f t="shared" si="453"/>
        <v>0</v>
      </c>
      <c r="AU316" s="248">
        <f t="shared" si="453"/>
        <v>0</v>
      </c>
      <c r="AV316" s="248">
        <f t="shared" si="453"/>
        <v>0</v>
      </c>
      <c r="AW316" s="248"/>
      <c r="AX316" s="248">
        <f t="shared" si="453"/>
        <v>0</v>
      </c>
      <c r="AY316" s="248">
        <f t="shared" si="453"/>
        <v>0</v>
      </c>
      <c r="AZ316" s="248">
        <f t="shared" si="453"/>
        <v>0</v>
      </c>
      <c r="BA316" s="248">
        <f t="shared" si="453"/>
        <v>0</v>
      </c>
      <c r="BB316" s="248">
        <f t="shared" si="453"/>
        <v>0</v>
      </c>
      <c r="BC316" s="248"/>
      <c r="BD316" s="248"/>
      <c r="BE316" s="248"/>
      <c r="BF316" s="248"/>
      <c r="BG316" s="855"/>
      <c r="BH316" s="1758"/>
      <c r="BI316" s="10"/>
      <c r="BJ316" s="1145">
        <f t="shared" si="392"/>
        <v>0</v>
      </c>
      <c r="BK316" s="1145">
        <f t="shared" si="393"/>
        <v>0</v>
      </c>
    </row>
    <row r="317" spans="1:63" s="24" customFormat="1" ht="15.95" hidden="1" customHeight="1">
      <c r="B317" s="839" t="s">
        <v>45</v>
      </c>
      <c r="C317" s="2166" t="s">
        <v>58</v>
      </c>
      <c r="D317" s="1411">
        <f t="shared" si="451"/>
        <v>0</v>
      </c>
      <c r="E317" s="902">
        <f t="shared" si="451"/>
        <v>0</v>
      </c>
      <c r="F317" s="902">
        <f t="shared" si="451"/>
        <v>0</v>
      </c>
      <c r="G317" s="902">
        <f t="shared" si="451"/>
        <v>0</v>
      </c>
      <c r="H317" s="902">
        <f t="shared" si="451"/>
        <v>0</v>
      </c>
      <c r="I317" s="902">
        <f t="shared" si="451"/>
        <v>0</v>
      </c>
      <c r="J317" s="902">
        <f t="shared" si="451"/>
        <v>0</v>
      </c>
      <c r="K317" s="902">
        <f t="shared" si="451"/>
        <v>0</v>
      </c>
      <c r="L317" s="902">
        <f t="shared" si="451"/>
        <v>0</v>
      </c>
      <c r="M317" s="902">
        <f t="shared" si="451"/>
        <v>0</v>
      </c>
      <c r="N317" s="841"/>
      <c r="O317" s="841"/>
      <c r="P317" s="841"/>
      <c r="Q317" s="841"/>
      <c r="R317" s="841"/>
      <c r="S317" s="841"/>
      <c r="T317" s="841"/>
      <c r="U317" s="841"/>
      <c r="V317" s="841"/>
      <c r="W317" s="902">
        <f>W318</f>
        <v>0</v>
      </c>
      <c r="X317" s="902">
        <f t="shared" si="452"/>
        <v>0</v>
      </c>
      <c r="Y317" s="902">
        <f t="shared" si="452"/>
        <v>0</v>
      </c>
      <c r="Z317" s="902">
        <f t="shared" si="452"/>
        <v>0</v>
      </c>
      <c r="AA317" s="902">
        <f t="shared" si="452"/>
        <v>0</v>
      </c>
      <c r="AB317" s="902">
        <f t="shared" si="452"/>
        <v>0</v>
      </c>
      <c r="AC317" s="902">
        <f t="shared" si="452"/>
        <v>0</v>
      </c>
      <c r="AD317" s="902">
        <f t="shared" si="452"/>
        <v>0</v>
      </c>
      <c r="AE317" s="902">
        <f t="shared" si="452"/>
        <v>0</v>
      </c>
      <c r="AF317" s="902">
        <f t="shared" si="452"/>
        <v>0</v>
      </c>
      <c r="AG317" s="902">
        <f t="shared" si="452"/>
        <v>0</v>
      </c>
      <c r="AH317" s="902">
        <f t="shared" si="452"/>
        <v>0</v>
      </c>
      <c r="AI317" s="902">
        <f t="shared" si="452"/>
        <v>0</v>
      </c>
      <c r="AJ317" s="902">
        <f t="shared" si="452"/>
        <v>0</v>
      </c>
      <c r="AK317" s="902">
        <f t="shared" si="452"/>
        <v>0</v>
      </c>
      <c r="AL317" s="902">
        <f t="shared" si="452"/>
        <v>0</v>
      </c>
      <c r="AM317" s="902">
        <f t="shared" si="452"/>
        <v>0</v>
      </c>
      <c r="AN317" s="902">
        <f t="shared" si="452"/>
        <v>0</v>
      </c>
      <c r="AO317" s="902">
        <f t="shared" si="452"/>
        <v>0</v>
      </c>
      <c r="AP317" s="902">
        <f t="shared" si="452"/>
        <v>0</v>
      </c>
      <c r="AQ317" s="902"/>
      <c r="AR317" s="902">
        <f t="shared" si="453"/>
        <v>0</v>
      </c>
      <c r="AS317" s="902">
        <f t="shared" si="453"/>
        <v>0</v>
      </c>
      <c r="AT317" s="902">
        <f t="shared" si="453"/>
        <v>0</v>
      </c>
      <c r="AU317" s="902">
        <f t="shared" si="453"/>
        <v>0</v>
      </c>
      <c r="AV317" s="902">
        <f t="shared" si="453"/>
        <v>0</v>
      </c>
      <c r="AW317" s="902"/>
      <c r="AX317" s="902">
        <f t="shared" si="453"/>
        <v>0</v>
      </c>
      <c r="AY317" s="902">
        <f t="shared" si="453"/>
        <v>0</v>
      </c>
      <c r="AZ317" s="902">
        <f t="shared" si="453"/>
        <v>0</v>
      </c>
      <c r="BA317" s="902">
        <f t="shared" si="453"/>
        <v>0</v>
      </c>
      <c r="BB317" s="902">
        <f t="shared" si="453"/>
        <v>0</v>
      </c>
      <c r="BC317" s="902"/>
      <c r="BD317" s="902"/>
      <c r="BE317" s="902"/>
      <c r="BF317" s="902"/>
      <c r="BG317" s="847"/>
      <c r="BH317" s="1760"/>
      <c r="BI317" s="1761"/>
      <c r="BJ317" s="1145">
        <f t="shared" si="392"/>
        <v>0</v>
      </c>
      <c r="BK317" s="1145">
        <f t="shared" si="393"/>
        <v>0</v>
      </c>
    </row>
    <row r="318" spans="1:63" s="11" customFormat="1" ht="32.450000000000003" hidden="1" customHeight="1">
      <c r="B318" s="871" t="s">
        <v>74</v>
      </c>
      <c r="C318" s="875" t="s">
        <v>88</v>
      </c>
      <c r="D318" s="900">
        <f t="shared" si="451"/>
        <v>0</v>
      </c>
      <c r="E318" s="248">
        <f t="shared" si="451"/>
        <v>0</v>
      </c>
      <c r="F318" s="248">
        <f t="shared" si="451"/>
        <v>0</v>
      </c>
      <c r="G318" s="248">
        <f t="shared" si="451"/>
        <v>0</v>
      </c>
      <c r="H318" s="248">
        <f t="shared" si="451"/>
        <v>0</v>
      </c>
      <c r="I318" s="248">
        <f t="shared" si="451"/>
        <v>0</v>
      </c>
      <c r="J318" s="248">
        <f t="shared" si="451"/>
        <v>0</v>
      </c>
      <c r="K318" s="248">
        <f t="shared" si="451"/>
        <v>0</v>
      </c>
      <c r="L318" s="248">
        <f t="shared" si="451"/>
        <v>0</v>
      </c>
      <c r="M318" s="248">
        <f t="shared" si="451"/>
        <v>0</v>
      </c>
      <c r="N318" s="259"/>
      <c r="O318" s="259"/>
      <c r="P318" s="259"/>
      <c r="Q318" s="259"/>
      <c r="R318" s="259"/>
      <c r="S318" s="259"/>
      <c r="T318" s="259"/>
      <c r="U318" s="259"/>
      <c r="V318" s="259"/>
      <c r="W318" s="248">
        <f>W319</f>
        <v>0</v>
      </c>
      <c r="X318" s="248">
        <f t="shared" si="452"/>
        <v>0</v>
      </c>
      <c r="Y318" s="248">
        <f t="shared" si="452"/>
        <v>0</v>
      </c>
      <c r="Z318" s="248">
        <f t="shared" si="452"/>
        <v>0</v>
      </c>
      <c r="AA318" s="248">
        <f t="shared" si="452"/>
        <v>0</v>
      </c>
      <c r="AB318" s="248">
        <f t="shared" si="452"/>
        <v>0</v>
      </c>
      <c r="AC318" s="248">
        <f t="shared" si="452"/>
        <v>0</v>
      </c>
      <c r="AD318" s="248">
        <f t="shared" si="452"/>
        <v>0</v>
      </c>
      <c r="AE318" s="248">
        <f t="shared" si="452"/>
        <v>0</v>
      </c>
      <c r="AF318" s="248">
        <f t="shared" si="452"/>
        <v>0</v>
      </c>
      <c r="AG318" s="248">
        <f t="shared" si="452"/>
        <v>0</v>
      </c>
      <c r="AH318" s="248">
        <f t="shared" si="452"/>
        <v>0</v>
      </c>
      <c r="AI318" s="248">
        <f t="shared" si="452"/>
        <v>0</v>
      </c>
      <c r="AJ318" s="248">
        <f t="shared" si="452"/>
        <v>0</v>
      </c>
      <c r="AK318" s="248">
        <f t="shared" si="452"/>
        <v>0</v>
      </c>
      <c r="AL318" s="248">
        <f t="shared" si="452"/>
        <v>0</v>
      </c>
      <c r="AM318" s="248">
        <f t="shared" si="452"/>
        <v>0</v>
      </c>
      <c r="AN318" s="248">
        <f t="shared" si="452"/>
        <v>0</v>
      </c>
      <c r="AO318" s="248">
        <f t="shared" si="452"/>
        <v>0</v>
      </c>
      <c r="AP318" s="248">
        <f t="shared" si="452"/>
        <v>0</v>
      </c>
      <c r="AQ318" s="248"/>
      <c r="AR318" s="248">
        <f t="shared" si="453"/>
        <v>0</v>
      </c>
      <c r="AS318" s="248">
        <f t="shared" si="453"/>
        <v>0</v>
      </c>
      <c r="AT318" s="248">
        <f t="shared" si="453"/>
        <v>0</v>
      </c>
      <c r="AU318" s="248">
        <f t="shared" si="453"/>
        <v>0</v>
      </c>
      <c r="AV318" s="248">
        <f t="shared" si="453"/>
        <v>0</v>
      </c>
      <c r="AW318" s="248"/>
      <c r="AX318" s="248">
        <f t="shared" si="453"/>
        <v>0</v>
      </c>
      <c r="AY318" s="248">
        <f t="shared" si="453"/>
        <v>0</v>
      </c>
      <c r="AZ318" s="248">
        <f t="shared" si="453"/>
        <v>0</v>
      </c>
      <c r="BA318" s="248">
        <f t="shared" si="453"/>
        <v>0</v>
      </c>
      <c r="BB318" s="248">
        <f t="shared" si="453"/>
        <v>0</v>
      </c>
      <c r="BC318" s="248"/>
      <c r="BD318" s="248"/>
      <c r="BE318" s="248"/>
      <c r="BF318" s="248"/>
      <c r="BG318" s="855"/>
      <c r="BH318" s="1758"/>
      <c r="BI318" s="10"/>
      <c r="BJ318" s="1145">
        <f t="shared" si="392"/>
        <v>0</v>
      </c>
      <c r="BK318" s="1145">
        <f t="shared" si="393"/>
        <v>0</v>
      </c>
    </row>
    <row r="319" spans="1:63" s="24" customFormat="1" ht="19.5" hidden="1" customHeight="1">
      <c r="B319" s="839" t="s">
        <v>86</v>
      </c>
      <c r="C319" s="901" t="s">
        <v>87</v>
      </c>
      <c r="D319" s="1411">
        <f t="shared" si="451"/>
        <v>0</v>
      </c>
      <c r="E319" s="902">
        <f t="shared" si="451"/>
        <v>0</v>
      </c>
      <c r="F319" s="902">
        <f t="shared" si="451"/>
        <v>0</v>
      </c>
      <c r="G319" s="902">
        <f t="shared" si="451"/>
        <v>0</v>
      </c>
      <c r="H319" s="902">
        <f t="shared" si="451"/>
        <v>0</v>
      </c>
      <c r="I319" s="902">
        <f t="shared" si="451"/>
        <v>0</v>
      </c>
      <c r="J319" s="902">
        <f t="shared" si="451"/>
        <v>0</v>
      </c>
      <c r="K319" s="902">
        <f t="shared" si="451"/>
        <v>0</v>
      </c>
      <c r="L319" s="902">
        <f t="shared" si="451"/>
        <v>0</v>
      </c>
      <c r="M319" s="902">
        <f t="shared" si="451"/>
        <v>0</v>
      </c>
      <c r="N319" s="841"/>
      <c r="O319" s="841"/>
      <c r="P319" s="841"/>
      <c r="Q319" s="841"/>
      <c r="R319" s="841"/>
      <c r="S319" s="841"/>
      <c r="T319" s="841"/>
      <c r="U319" s="841"/>
      <c r="V319" s="841"/>
      <c r="W319" s="902">
        <f>W320</f>
        <v>0</v>
      </c>
      <c r="X319" s="902">
        <f t="shared" si="452"/>
        <v>0</v>
      </c>
      <c r="Y319" s="902">
        <f t="shared" si="452"/>
        <v>0</v>
      </c>
      <c r="Z319" s="902">
        <f t="shared" si="452"/>
        <v>0</v>
      </c>
      <c r="AA319" s="902">
        <f t="shared" si="452"/>
        <v>0</v>
      </c>
      <c r="AB319" s="902">
        <f t="shared" si="452"/>
        <v>0</v>
      </c>
      <c r="AC319" s="902">
        <f t="shared" si="452"/>
        <v>0</v>
      </c>
      <c r="AD319" s="902">
        <f t="shared" si="452"/>
        <v>0</v>
      </c>
      <c r="AE319" s="902">
        <f t="shared" si="452"/>
        <v>0</v>
      </c>
      <c r="AF319" s="902">
        <f t="shared" si="452"/>
        <v>0</v>
      </c>
      <c r="AG319" s="902">
        <f t="shared" si="452"/>
        <v>0</v>
      </c>
      <c r="AH319" s="902">
        <f t="shared" si="452"/>
        <v>0</v>
      </c>
      <c r="AI319" s="902">
        <f t="shared" si="452"/>
        <v>0</v>
      </c>
      <c r="AJ319" s="902">
        <f t="shared" si="452"/>
        <v>0</v>
      </c>
      <c r="AK319" s="902">
        <f t="shared" si="452"/>
        <v>0</v>
      </c>
      <c r="AL319" s="902">
        <f t="shared" si="452"/>
        <v>0</v>
      </c>
      <c r="AM319" s="902">
        <f t="shared" si="452"/>
        <v>0</v>
      </c>
      <c r="AN319" s="902">
        <f t="shared" si="452"/>
        <v>0</v>
      </c>
      <c r="AO319" s="902">
        <f t="shared" si="452"/>
        <v>0</v>
      </c>
      <c r="AP319" s="902">
        <f t="shared" si="452"/>
        <v>0</v>
      </c>
      <c r="AQ319" s="902"/>
      <c r="AR319" s="902">
        <f t="shared" si="453"/>
        <v>0</v>
      </c>
      <c r="AS319" s="902">
        <f t="shared" si="453"/>
        <v>0</v>
      </c>
      <c r="AT319" s="902">
        <f t="shared" si="453"/>
        <v>0</v>
      </c>
      <c r="AU319" s="902">
        <f t="shared" si="453"/>
        <v>0</v>
      </c>
      <c r="AV319" s="902">
        <f t="shared" si="453"/>
        <v>0</v>
      </c>
      <c r="AW319" s="902"/>
      <c r="AX319" s="902">
        <f t="shared" si="453"/>
        <v>0</v>
      </c>
      <c r="AY319" s="902">
        <f t="shared" si="453"/>
        <v>0</v>
      </c>
      <c r="AZ319" s="902">
        <f t="shared" si="453"/>
        <v>0</v>
      </c>
      <c r="BA319" s="902">
        <f t="shared" si="453"/>
        <v>0</v>
      </c>
      <c r="BB319" s="902">
        <f t="shared" si="453"/>
        <v>0</v>
      </c>
      <c r="BC319" s="902"/>
      <c r="BD319" s="902"/>
      <c r="BE319" s="902"/>
      <c r="BF319" s="902"/>
      <c r="BG319" s="847"/>
      <c r="BH319" s="1760"/>
      <c r="BI319" s="1761"/>
      <c r="BJ319" s="1145">
        <f t="shared" si="392"/>
        <v>0</v>
      </c>
      <c r="BK319" s="1145">
        <f t="shared" si="393"/>
        <v>0</v>
      </c>
    </row>
    <row r="320" spans="1:63" s="11" customFormat="1" ht="98.25" hidden="1" customHeight="1">
      <c r="B320" s="920"/>
      <c r="C320" s="897"/>
      <c r="D320" s="819"/>
      <c r="E320" s="855"/>
      <c r="F320" s="957"/>
      <c r="G320" s="855"/>
      <c r="H320" s="855"/>
      <c r="I320" s="855"/>
      <c r="J320" s="855"/>
      <c r="K320" s="855"/>
      <c r="L320" s="855"/>
      <c r="M320" s="881"/>
      <c r="N320" s="259"/>
      <c r="O320" s="259"/>
      <c r="P320" s="259"/>
      <c r="Q320" s="259"/>
      <c r="R320" s="259"/>
      <c r="S320" s="259"/>
      <c r="T320" s="259"/>
      <c r="U320" s="259"/>
      <c r="V320" s="259"/>
      <c r="W320" s="855"/>
      <c r="X320" s="855"/>
      <c r="Y320" s="855"/>
      <c r="Z320" s="855"/>
      <c r="AA320" s="855"/>
      <c r="AB320" s="855"/>
      <c r="AC320" s="855"/>
      <c r="AD320" s="855"/>
      <c r="AE320" s="855"/>
      <c r="AF320" s="855"/>
      <c r="AG320" s="855"/>
      <c r="AH320" s="855"/>
      <c r="AI320" s="855"/>
      <c r="AJ320" s="855"/>
      <c r="AK320" s="855"/>
      <c r="AL320" s="855"/>
      <c r="AM320" s="855"/>
      <c r="AN320" s="855"/>
      <c r="AO320" s="855"/>
      <c r="AP320" s="855"/>
      <c r="AQ320" s="855"/>
      <c r="AR320" s="855"/>
      <c r="AS320" s="855"/>
      <c r="AT320" s="855"/>
      <c r="AU320" s="855"/>
      <c r="AV320" s="855"/>
      <c r="AW320" s="855"/>
      <c r="AX320" s="855"/>
      <c r="AY320" s="855"/>
      <c r="AZ320" s="855"/>
      <c r="BA320" s="855"/>
      <c r="BB320" s="855"/>
      <c r="BC320" s="855"/>
      <c r="BD320" s="855"/>
      <c r="BE320" s="855"/>
      <c r="BF320" s="803"/>
      <c r="BG320" s="1025"/>
      <c r="BH320" s="1758"/>
      <c r="BI320" s="10"/>
      <c r="BJ320" s="1145"/>
      <c r="BK320" s="1145">
        <f t="shared" si="393"/>
        <v>0</v>
      </c>
    </row>
    <row r="321" spans="1:63" s="11" customFormat="1" ht="15.95" customHeight="1">
      <c r="B321" s="871"/>
      <c r="C321" s="849"/>
      <c r="D321" s="900"/>
      <c r="E321" s="248"/>
      <c r="F321" s="248"/>
      <c r="G321" s="248"/>
      <c r="H321" s="248"/>
      <c r="I321" s="248"/>
      <c r="J321" s="248"/>
      <c r="K321" s="248"/>
      <c r="L321" s="248"/>
      <c r="M321" s="1067"/>
      <c r="N321" s="913"/>
      <c r="O321" s="259"/>
      <c r="P321" s="259"/>
      <c r="Q321" s="259"/>
      <c r="R321" s="259"/>
      <c r="S321" s="259"/>
      <c r="T321" s="259"/>
      <c r="U321" s="259"/>
      <c r="V321" s="259"/>
      <c r="W321" s="248"/>
      <c r="X321" s="248"/>
      <c r="Y321" s="248"/>
      <c r="Z321" s="248"/>
      <c r="AA321" s="248"/>
      <c r="AB321" s="248"/>
      <c r="AC321" s="248"/>
      <c r="AD321" s="248"/>
      <c r="AE321" s="248"/>
      <c r="AF321" s="248"/>
      <c r="AG321" s="248"/>
      <c r="AH321" s="248"/>
      <c r="AI321" s="248"/>
      <c r="AJ321" s="248"/>
      <c r="AK321" s="248"/>
      <c r="AL321" s="248"/>
      <c r="AM321" s="248"/>
      <c r="AN321" s="248"/>
      <c r="AO321" s="248"/>
      <c r="AP321" s="248"/>
      <c r="AQ321" s="248"/>
      <c r="AR321" s="248"/>
      <c r="AS321" s="248"/>
      <c r="AT321" s="248"/>
      <c r="AU321" s="248"/>
      <c r="AV321" s="248"/>
      <c r="AW321" s="248"/>
      <c r="AX321" s="248"/>
      <c r="AY321" s="248"/>
      <c r="AZ321" s="248"/>
      <c r="BA321" s="248"/>
      <c r="BB321" s="248"/>
      <c r="BC321" s="248"/>
      <c r="BD321" s="248"/>
      <c r="BE321" s="248"/>
      <c r="BF321" s="248"/>
      <c r="BG321" s="855"/>
      <c r="BH321" s="1758"/>
      <c r="BI321" s="10"/>
      <c r="BJ321" s="1145">
        <f t="shared" si="392"/>
        <v>0</v>
      </c>
      <c r="BK321" s="1145">
        <f t="shared" si="393"/>
        <v>0</v>
      </c>
    </row>
    <row r="322" spans="1:63" s="11" customFormat="1" ht="50.1" customHeight="1">
      <c r="B322" s="871" t="s">
        <v>918</v>
      </c>
      <c r="C322" s="875" t="s">
        <v>54</v>
      </c>
      <c r="D322" s="900">
        <f t="shared" ref="D322:J322" si="454">D323+D330+D341+D354+D336</f>
        <v>1</v>
      </c>
      <c r="E322" s="248">
        <f t="shared" si="454"/>
        <v>0</v>
      </c>
      <c r="F322" s="248">
        <f t="shared" si="454"/>
        <v>0</v>
      </c>
      <c r="G322" s="248">
        <f t="shared" si="454"/>
        <v>0</v>
      </c>
      <c r="H322" s="248">
        <f t="shared" si="454"/>
        <v>0</v>
      </c>
      <c r="I322" s="248">
        <f t="shared" si="454"/>
        <v>1</v>
      </c>
      <c r="J322" s="248">
        <f t="shared" si="454"/>
        <v>125000</v>
      </c>
      <c r="K322" s="248" t="e">
        <f>K323+K330+K341+K354</f>
        <v>#REF!</v>
      </c>
      <c r="L322" s="248" t="e">
        <f>L323+L330+L341+L354</f>
        <v>#REF!</v>
      </c>
      <c r="M322" s="248" t="e">
        <f>M323+M330+M341+M354</f>
        <v>#REF!</v>
      </c>
      <c r="N322" s="248"/>
      <c r="O322" s="248"/>
      <c r="P322" s="248"/>
      <c r="Q322" s="248">
        <f>Q323+Q330+Q341+Q354</f>
        <v>0</v>
      </c>
      <c r="R322" s="248">
        <f>R323+R330+R341+R354</f>
        <v>0</v>
      </c>
      <c r="S322" s="248"/>
      <c r="T322" s="248"/>
      <c r="U322" s="248"/>
      <c r="V322" s="248"/>
      <c r="W322" s="248">
        <f>W323+W330+W341+W354+W336</f>
        <v>300000</v>
      </c>
      <c r="X322" s="248" t="e">
        <f>X323+X330+X341+X354</f>
        <v>#REF!</v>
      </c>
      <c r="Y322" s="248">
        <f t="shared" ref="Y322:BE322" si="455">Y323+Y330+Y341+Y354+Y336</f>
        <v>300000</v>
      </c>
      <c r="Z322" s="248">
        <f t="shared" si="455"/>
        <v>0</v>
      </c>
      <c r="AA322" s="248">
        <f t="shared" si="455"/>
        <v>250000</v>
      </c>
      <c r="AB322" s="248">
        <f t="shared" si="455"/>
        <v>0</v>
      </c>
      <c r="AC322" s="248">
        <f t="shared" si="455"/>
        <v>0</v>
      </c>
      <c r="AD322" s="248">
        <f t="shared" si="455"/>
        <v>250000</v>
      </c>
      <c r="AE322" s="248">
        <f t="shared" si="455"/>
        <v>0</v>
      </c>
      <c r="AF322" s="248">
        <f t="shared" si="455"/>
        <v>19529.099999999999</v>
      </c>
      <c r="AG322" s="248">
        <f t="shared" si="455"/>
        <v>105470.9</v>
      </c>
      <c r="AH322" s="248">
        <f t="shared" si="455"/>
        <v>23391.065999999999</v>
      </c>
      <c r="AI322" s="248">
        <f t="shared" si="455"/>
        <v>65470.899999999994</v>
      </c>
      <c r="AJ322" s="248">
        <f t="shared" si="455"/>
        <v>85000</v>
      </c>
      <c r="AK322" s="248">
        <f t="shared" si="455"/>
        <v>140000</v>
      </c>
      <c r="AL322" s="248">
        <f t="shared" si="455"/>
        <v>125000</v>
      </c>
      <c r="AM322" s="248">
        <f t="shared" si="455"/>
        <v>0</v>
      </c>
      <c r="AN322" s="248">
        <f t="shared" si="455"/>
        <v>0</v>
      </c>
      <c r="AO322" s="248">
        <f t="shared" si="455"/>
        <v>125000</v>
      </c>
      <c r="AP322" s="248">
        <f t="shared" si="455"/>
        <v>0</v>
      </c>
      <c r="AQ322" s="248">
        <f t="shared" si="455"/>
        <v>0</v>
      </c>
      <c r="AR322" s="248">
        <f t="shared" si="455"/>
        <v>9101.7749999999996</v>
      </c>
      <c r="AS322" s="248">
        <f t="shared" si="455"/>
        <v>0</v>
      </c>
      <c r="AT322" s="248">
        <f t="shared" si="455"/>
        <v>0</v>
      </c>
      <c r="AU322" s="248">
        <f t="shared" si="455"/>
        <v>9101.7749999999996</v>
      </c>
      <c r="AV322" s="248">
        <f t="shared" si="455"/>
        <v>0</v>
      </c>
      <c r="AW322" s="248">
        <f t="shared" si="455"/>
        <v>0</v>
      </c>
      <c r="AX322" s="248">
        <f t="shared" si="455"/>
        <v>64535</v>
      </c>
      <c r="AY322" s="248">
        <f t="shared" si="455"/>
        <v>0</v>
      </c>
      <c r="AZ322" s="248">
        <f t="shared" si="455"/>
        <v>0</v>
      </c>
      <c r="BA322" s="248">
        <f t="shared" si="455"/>
        <v>64535</v>
      </c>
      <c r="BB322" s="248">
        <f t="shared" si="455"/>
        <v>0</v>
      </c>
      <c r="BC322" s="248"/>
      <c r="BD322" s="248"/>
      <c r="BE322" s="248">
        <f t="shared" si="455"/>
        <v>0</v>
      </c>
      <c r="BF322" s="248"/>
      <c r="BG322" s="855"/>
      <c r="BH322" s="1758">
        <f>AA322-(AF322+AI322+AL322)</f>
        <v>40000</v>
      </c>
      <c r="BI322" s="10" t="e">
        <f>#REF!-AL322</f>
        <v>#REF!</v>
      </c>
      <c r="BJ322" s="1145">
        <f t="shared" si="392"/>
        <v>-60465</v>
      </c>
      <c r="BK322" s="1145">
        <f t="shared" si="393"/>
        <v>100465</v>
      </c>
    </row>
    <row r="323" spans="1:63" s="11" customFormat="1" ht="34.5" hidden="1" customHeight="1">
      <c r="B323" s="871" t="s">
        <v>45</v>
      </c>
      <c r="C323" s="875" t="s">
        <v>117</v>
      </c>
      <c r="D323" s="900">
        <f t="shared" ref="D323:J323" si="456">D324</f>
        <v>0</v>
      </c>
      <c r="E323" s="248">
        <f t="shared" si="456"/>
        <v>0</v>
      </c>
      <c r="F323" s="248">
        <f t="shared" si="456"/>
        <v>0</v>
      </c>
      <c r="G323" s="248">
        <f t="shared" si="456"/>
        <v>0</v>
      </c>
      <c r="H323" s="248">
        <f t="shared" si="456"/>
        <v>0</v>
      </c>
      <c r="I323" s="248">
        <f t="shared" si="456"/>
        <v>0</v>
      </c>
      <c r="J323" s="248">
        <f t="shared" si="456"/>
        <v>0</v>
      </c>
      <c r="K323" s="248" t="e">
        <f>K324+#REF!</f>
        <v>#REF!</v>
      </c>
      <c r="L323" s="248" t="e">
        <f>L324+#REF!</f>
        <v>#REF!</v>
      </c>
      <c r="M323" s="248" t="e">
        <f>M324+#REF!</f>
        <v>#REF!</v>
      </c>
      <c r="N323" s="248"/>
      <c r="O323" s="248"/>
      <c r="P323" s="248"/>
      <c r="Q323" s="248"/>
      <c r="R323" s="248"/>
      <c r="S323" s="248"/>
      <c r="T323" s="248"/>
      <c r="U323" s="248"/>
      <c r="V323" s="248"/>
      <c r="W323" s="248">
        <f>W324</f>
        <v>0</v>
      </c>
      <c r="X323" s="248" t="e">
        <f>X324+#REF!</f>
        <v>#REF!</v>
      </c>
      <c r="Y323" s="248">
        <f t="shared" ref="Y323:BE323" si="457">Y324</f>
        <v>0</v>
      </c>
      <c r="Z323" s="248">
        <f t="shared" si="457"/>
        <v>0</v>
      </c>
      <c r="AA323" s="248">
        <f t="shared" si="457"/>
        <v>0</v>
      </c>
      <c r="AB323" s="248">
        <f t="shared" si="457"/>
        <v>0</v>
      </c>
      <c r="AC323" s="248">
        <f t="shared" si="457"/>
        <v>0</v>
      </c>
      <c r="AD323" s="248">
        <f t="shared" si="457"/>
        <v>0</v>
      </c>
      <c r="AE323" s="248">
        <f t="shared" si="457"/>
        <v>0</v>
      </c>
      <c r="AF323" s="248">
        <f t="shared" si="457"/>
        <v>0</v>
      </c>
      <c r="AG323" s="248">
        <f t="shared" si="457"/>
        <v>0</v>
      </c>
      <c r="AH323" s="248">
        <f t="shared" si="457"/>
        <v>0</v>
      </c>
      <c r="AI323" s="248">
        <f t="shared" si="457"/>
        <v>0</v>
      </c>
      <c r="AJ323" s="248">
        <f t="shared" si="457"/>
        <v>0</v>
      </c>
      <c r="AK323" s="248">
        <f t="shared" si="457"/>
        <v>0</v>
      </c>
      <c r="AL323" s="248">
        <f t="shared" si="457"/>
        <v>0</v>
      </c>
      <c r="AM323" s="248">
        <f t="shared" si="457"/>
        <v>0</v>
      </c>
      <c r="AN323" s="248">
        <f t="shared" si="457"/>
        <v>0</v>
      </c>
      <c r="AO323" s="248">
        <f t="shared" si="457"/>
        <v>0</v>
      </c>
      <c r="AP323" s="248">
        <f t="shared" si="457"/>
        <v>0</v>
      </c>
      <c r="AQ323" s="248">
        <f t="shared" si="457"/>
        <v>0</v>
      </c>
      <c r="AR323" s="248">
        <f t="shared" si="457"/>
        <v>0</v>
      </c>
      <c r="AS323" s="248">
        <f t="shared" si="457"/>
        <v>0</v>
      </c>
      <c r="AT323" s="248">
        <f t="shared" si="457"/>
        <v>0</v>
      </c>
      <c r="AU323" s="248">
        <f t="shared" si="457"/>
        <v>0</v>
      </c>
      <c r="AV323" s="248">
        <f t="shared" si="457"/>
        <v>0</v>
      </c>
      <c r="AW323" s="248">
        <f t="shared" si="457"/>
        <v>0</v>
      </c>
      <c r="AX323" s="248">
        <f t="shared" si="457"/>
        <v>0</v>
      </c>
      <c r="AY323" s="248">
        <f t="shared" si="457"/>
        <v>0</v>
      </c>
      <c r="AZ323" s="248">
        <f t="shared" si="457"/>
        <v>0</v>
      </c>
      <c r="BA323" s="248">
        <f t="shared" si="457"/>
        <v>0</v>
      </c>
      <c r="BB323" s="248">
        <f t="shared" si="457"/>
        <v>0</v>
      </c>
      <c r="BC323" s="248"/>
      <c r="BD323" s="248"/>
      <c r="BE323" s="248">
        <f t="shared" si="457"/>
        <v>0</v>
      </c>
      <c r="BF323" s="248"/>
      <c r="BG323" s="855"/>
      <c r="BH323" s="1758">
        <f>AA323-(AF323+AI323+AL323)</f>
        <v>0</v>
      </c>
      <c r="BI323" s="10" t="e">
        <f>#REF!-AL323</f>
        <v>#REF!</v>
      </c>
      <c r="BJ323" s="1145">
        <f t="shared" si="392"/>
        <v>0</v>
      </c>
      <c r="BK323" s="1145">
        <f t="shared" si="393"/>
        <v>0</v>
      </c>
    </row>
    <row r="324" spans="1:63" s="24" customFormat="1" ht="18" hidden="1" customHeight="1">
      <c r="B324" s="839" t="s">
        <v>74</v>
      </c>
      <c r="C324" s="901" t="s">
        <v>75</v>
      </c>
      <c r="D324" s="1411">
        <f t="shared" ref="D324:J324" si="458">D325+D326+D327+D328+D329</f>
        <v>0</v>
      </c>
      <c r="E324" s="902">
        <f t="shared" si="458"/>
        <v>0</v>
      </c>
      <c r="F324" s="902">
        <f t="shared" si="458"/>
        <v>0</v>
      </c>
      <c r="G324" s="902">
        <f t="shared" si="458"/>
        <v>0</v>
      </c>
      <c r="H324" s="902">
        <f t="shared" si="458"/>
        <v>0</v>
      </c>
      <c r="I324" s="902">
        <f t="shared" si="458"/>
        <v>0</v>
      </c>
      <c r="J324" s="902">
        <f t="shared" si="458"/>
        <v>0</v>
      </c>
      <c r="K324" s="902">
        <f t="shared" ref="K324:M324" si="459">K325+K326+K327</f>
        <v>0</v>
      </c>
      <c r="L324" s="902">
        <f t="shared" si="459"/>
        <v>0</v>
      </c>
      <c r="M324" s="902">
        <f t="shared" si="459"/>
        <v>0</v>
      </c>
      <c r="N324" s="902"/>
      <c r="O324" s="902"/>
      <c r="P324" s="902"/>
      <c r="Q324" s="902"/>
      <c r="R324" s="902">
        <f t="shared" ref="R324" si="460">R325+R326+R327</f>
        <v>0</v>
      </c>
      <c r="S324" s="902"/>
      <c r="T324" s="902"/>
      <c r="U324" s="902"/>
      <c r="V324" s="902"/>
      <c r="W324" s="902">
        <f>W325+W326+W327+W328+W329</f>
        <v>0</v>
      </c>
      <c r="X324" s="902">
        <f t="shared" ref="X324" si="461">X325+X326+X327</f>
        <v>0</v>
      </c>
      <c r="Y324" s="902">
        <f t="shared" ref="Y324:BE324" si="462">Y325+Y326+Y327+Y328+Y329</f>
        <v>0</v>
      </c>
      <c r="Z324" s="902">
        <f t="shared" si="462"/>
        <v>0</v>
      </c>
      <c r="AA324" s="902">
        <f t="shared" si="462"/>
        <v>0</v>
      </c>
      <c r="AB324" s="902">
        <f t="shared" si="462"/>
        <v>0</v>
      </c>
      <c r="AC324" s="902">
        <f t="shared" si="462"/>
        <v>0</v>
      </c>
      <c r="AD324" s="902">
        <f t="shared" si="462"/>
        <v>0</v>
      </c>
      <c r="AE324" s="902">
        <f t="shared" si="462"/>
        <v>0</v>
      </c>
      <c r="AF324" s="902">
        <f t="shared" si="462"/>
        <v>0</v>
      </c>
      <c r="AG324" s="902">
        <f t="shared" si="462"/>
        <v>0</v>
      </c>
      <c r="AH324" s="902">
        <f t="shared" si="462"/>
        <v>0</v>
      </c>
      <c r="AI324" s="902">
        <f t="shared" si="462"/>
        <v>0</v>
      </c>
      <c r="AJ324" s="902">
        <f t="shared" si="462"/>
        <v>0</v>
      </c>
      <c r="AK324" s="902">
        <f t="shared" si="462"/>
        <v>0</v>
      </c>
      <c r="AL324" s="902">
        <f t="shared" si="462"/>
        <v>0</v>
      </c>
      <c r="AM324" s="902">
        <f t="shared" si="462"/>
        <v>0</v>
      </c>
      <c r="AN324" s="902">
        <f t="shared" si="462"/>
        <v>0</v>
      </c>
      <c r="AO324" s="902">
        <f t="shared" si="462"/>
        <v>0</v>
      </c>
      <c r="AP324" s="902">
        <f t="shared" si="462"/>
        <v>0</v>
      </c>
      <c r="AQ324" s="902">
        <f t="shared" si="462"/>
        <v>0</v>
      </c>
      <c r="AR324" s="902">
        <f t="shared" si="462"/>
        <v>0</v>
      </c>
      <c r="AS324" s="902">
        <f t="shared" si="462"/>
        <v>0</v>
      </c>
      <c r="AT324" s="902">
        <f t="shared" si="462"/>
        <v>0</v>
      </c>
      <c r="AU324" s="902">
        <f t="shared" si="462"/>
        <v>0</v>
      </c>
      <c r="AV324" s="902">
        <f t="shared" si="462"/>
        <v>0</v>
      </c>
      <c r="AW324" s="902">
        <f t="shared" si="462"/>
        <v>0</v>
      </c>
      <c r="AX324" s="902">
        <f t="shared" si="462"/>
        <v>0</v>
      </c>
      <c r="AY324" s="902">
        <f t="shared" si="462"/>
        <v>0</v>
      </c>
      <c r="AZ324" s="902">
        <f t="shared" si="462"/>
        <v>0</v>
      </c>
      <c r="BA324" s="902">
        <f t="shared" si="462"/>
        <v>0</v>
      </c>
      <c r="BB324" s="902">
        <f t="shared" si="462"/>
        <v>0</v>
      </c>
      <c r="BC324" s="902"/>
      <c r="BD324" s="902"/>
      <c r="BE324" s="902">
        <f t="shared" si="462"/>
        <v>0</v>
      </c>
      <c r="BF324" s="902"/>
      <c r="BG324" s="847"/>
      <c r="BH324" s="1760">
        <f>AA324-(AF324+AI324+AL324)</f>
        <v>0</v>
      </c>
      <c r="BI324" s="1761" t="e">
        <f>#REF!-AL324</f>
        <v>#REF!</v>
      </c>
      <c r="BJ324" s="1145">
        <f t="shared" si="392"/>
        <v>0</v>
      </c>
      <c r="BK324" s="1145">
        <f t="shared" si="393"/>
        <v>0</v>
      </c>
    </row>
    <row r="325" spans="1:63" s="766" customFormat="1" hidden="1">
      <c r="B325" s="848"/>
      <c r="C325" s="897"/>
      <c r="D325" s="819"/>
      <c r="E325" s="855"/>
      <c r="F325" s="855"/>
      <c r="G325" s="855"/>
      <c r="H325" s="855"/>
      <c r="I325" s="855"/>
      <c r="J325" s="855"/>
      <c r="K325" s="855"/>
      <c r="L325" s="855"/>
      <c r="M325" s="881"/>
      <c r="N325" s="942"/>
      <c r="O325" s="819"/>
      <c r="P325" s="259"/>
      <c r="Q325" s="259"/>
      <c r="R325" s="942"/>
      <c r="S325" s="1020"/>
      <c r="T325" s="909"/>
      <c r="U325" s="2167"/>
      <c r="V325" s="909"/>
      <c r="W325" s="1006"/>
      <c r="X325" s="1006"/>
      <c r="Y325" s="855"/>
      <c r="Z325" s="248"/>
      <c r="AA325" s="1006"/>
      <c r="AB325" s="1006"/>
      <c r="AC325" s="1006"/>
      <c r="AD325" s="1006"/>
      <c r="AE325" s="248"/>
      <c r="AF325" s="1006"/>
      <c r="AG325" s="1012"/>
      <c r="AH325" s="1012"/>
      <c r="AI325" s="1012"/>
      <c r="AJ325" s="855"/>
      <c r="AK325" s="1012"/>
      <c r="AL325" s="855"/>
      <c r="AM325" s="1012"/>
      <c r="AN325" s="1012"/>
      <c r="AO325" s="1012"/>
      <c r="AP325" s="248"/>
      <c r="AQ325" s="248"/>
      <c r="AR325" s="855"/>
      <c r="AS325" s="1012"/>
      <c r="AT325" s="1012"/>
      <c r="AU325" s="1012"/>
      <c r="AV325" s="248"/>
      <c r="AW325" s="248"/>
      <c r="AX325" s="855"/>
      <c r="AY325" s="1012"/>
      <c r="AZ325" s="1012"/>
      <c r="BA325" s="1012"/>
      <c r="BB325" s="248"/>
      <c r="BC325" s="248"/>
      <c r="BD325" s="248"/>
      <c r="BE325" s="248"/>
      <c r="BF325" s="2130"/>
      <c r="BG325" s="855"/>
      <c r="BH325" s="2079"/>
      <c r="BI325" s="1695"/>
      <c r="BJ325" s="2080"/>
      <c r="BK325" s="1145">
        <f t="shared" si="393"/>
        <v>0</v>
      </c>
    </row>
    <row r="326" spans="1:63" s="11" customFormat="1" ht="113.25" hidden="1" customHeight="1">
      <c r="B326" s="848"/>
      <c r="C326" s="1005"/>
      <c r="D326" s="819"/>
      <c r="E326" s="855"/>
      <c r="F326" s="855"/>
      <c r="G326" s="855"/>
      <c r="H326" s="855"/>
      <c r="I326" s="855"/>
      <c r="J326" s="855"/>
      <c r="K326" s="855"/>
      <c r="L326" s="855"/>
      <c r="M326" s="881"/>
      <c r="N326" s="909"/>
      <c r="O326" s="259"/>
      <c r="P326" s="259"/>
      <c r="Q326" s="259"/>
      <c r="R326" s="259"/>
      <c r="S326" s="1020"/>
      <c r="T326" s="909"/>
      <c r="U326" s="259"/>
      <c r="V326" s="909"/>
      <c r="W326" s="926"/>
      <c r="X326" s="926"/>
      <c r="Y326" s="855"/>
      <c r="Z326" s="248"/>
      <c r="AA326" s="1006"/>
      <c r="AB326" s="248"/>
      <c r="AC326" s="855"/>
      <c r="AD326" s="926"/>
      <c r="AE326" s="248"/>
      <c r="AF326" s="248"/>
      <c r="AG326" s="248"/>
      <c r="AH326" s="248"/>
      <c r="AI326" s="855"/>
      <c r="AJ326" s="855"/>
      <c r="AK326" s="855"/>
      <c r="AL326" s="855"/>
      <c r="AM326" s="248"/>
      <c r="AN326" s="248"/>
      <c r="AO326" s="855"/>
      <c r="AP326" s="855"/>
      <c r="AQ326" s="855"/>
      <c r="AR326" s="855"/>
      <c r="AS326" s="248"/>
      <c r="AT326" s="248"/>
      <c r="AU326" s="855"/>
      <c r="AV326" s="855"/>
      <c r="AW326" s="855"/>
      <c r="AX326" s="855"/>
      <c r="AY326" s="248"/>
      <c r="AZ326" s="248"/>
      <c r="BA326" s="855"/>
      <c r="BB326" s="855"/>
      <c r="BC326" s="855"/>
      <c r="BD326" s="855"/>
      <c r="BE326" s="855"/>
      <c r="BF326" s="2131"/>
      <c r="BG326" s="855"/>
      <c r="BH326" s="1758"/>
      <c r="BI326" s="10"/>
      <c r="BJ326" s="1145"/>
      <c r="BK326" s="1145">
        <f t="shared" si="393"/>
        <v>0</v>
      </c>
    </row>
    <row r="327" spans="1:63" s="766" customFormat="1" ht="94.5" hidden="1" customHeight="1">
      <c r="B327" s="848"/>
      <c r="C327" s="1005"/>
      <c r="D327" s="819"/>
      <c r="E327" s="855"/>
      <c r="F327" s="855"/>
      <c r="G327" s="855"/>
      <c r="H327" s="855"/>
      <c r="I327" s="855"/>
      <c r="J327" s="855"/>
      <c r="K327" s="855"/>
      <c r="L327" s="855"/>
      <c r="M327" s="881"/>
      <c r="N327" s="909"/>
      <c r="O327" s="259"/>
      <c r="P327" s="259"/>
      <c r="Q327" s="259"/>
      <c r="R327" s="259"/>
      <c r="S327" s="259"/>
      <c r="T327" s="909"/>
      <c r="U327" s="259"/>
      <c r="V327" s="909"/>
      <c r="W327" s="926"/>
      <c r="X327" s="926"/>
      <c r="Y327" s="855"/>
      <c r="Z327" s="248"/>
      <c r="AA327" s="1006"/>
      <c r="AB327" s="248"/>
      <c r="AC327" s="855"/>
      <c r="AD327" s="926"/>
      <c r="AE327" s="248"/>
      <c r="AF327" s="248"/>
      <c r="AG327" s="248"/>
      <c r="AH327" s="248"/>
      <c r="AI327" s="855"/>
      <c r="AJ327" s="855"/>
      <c r="AK327" s="855"/>
      <c r="AL327" s="855"/>
      <c r="AM327" s="248"/>
      <c r="AN327" s="855"/>
      <c r="AO327" s="855"/>
      <c r="AP327" s="248"/>
      <c r="AQ327" s="248"/>
      <c r="AR327" s="855"/>
      <c r="AS327" s="248"/>
      <c r="AT327" s="855"/>
      <c r="AU327" s="855"/>
      <c r="AV327" s="248"/>
      <c r="AW327" s="248"/>
      <c r="AX327" s="855"/>
      <c r="AY327" s="248"/>
      <c r="AZ327" s="855"/>
      <c r="BA327" s="855"/>
      <c r="BB327" s="248"/>
      <c r="BC327" s="248"/>
      <c r="BD327" s="248"/>
      <c r="BE327" s="248"/>
      <c r="BF327" s="1005"/>
      <c r="BG327" s="819"/>
      <c r="BH327" s="2079"/>
      <c r="BI327" s="1695"/>
      <c r="BJ327" s="2080"/>
      <c r="BK327" s="1145">
        <f t="shared" si="393"/>
        <v>0</v>
      </c>
    </row>
    <row r="328" spans="1:63" s="766" customFormat="1" hidden="1">
      <c r="B328" s="848"/>
      <c r="C328" s="1005"/>
      <c r="D328" s="819"/>
      <c r="E328" s="855"/>
      <c r="F328" s="855"/>
      <c r="G328" s="855"/>
      <c r="H328" s="855"/>
      <c r="I328" s="855"/>
      <c r="J328" s="855"/>
      <c r="K328" s="855"/>
      <c r="L328" s="855"/>
      <c r="M328" s="881"/>
      <c r="N328" s="909"/>
      <c r="O328" s="909"/>
      <c r="P328" s="909"/>
      <c r="Q328" s="909"/>
      <c r="R328" s="259"/>
      <c r="S328" s="259"/>
      <c r="T328" s="909"/>
      <c r="U328" s="259"/>
      <c r="V328" s="909"/>
      <c r="W328" s="926"/>
      <c r="X328" s="926"/>
      <c r="Y328" s="855"/>
      <c r="Z328" s="248"/>
      <c r="AA328" s="1006"/>
      <c r="AB328" s="248"/>
      <c r="AC328" s="855"/>
      <c r="AD328" s="926"/>
      <c r="AE328" s="855"/>
      <c r="AF328" s="855"/>
      <c r="AG328" s="248"/>
      <c r="AH328" s="248"/>
      <c r="AI328" s="855"/>
      <c r="AJ328" s="855"/>
      <c r="AK328" s="855"/>
      <c r="AL328" s="855"/>
      <c r="AM328" s="248"/>
      <c r="AN328" s="855"/>
      <c r="AO328" s="855"/>
      <c r="AP328" s="248"/>
      <c r="AQ328" s="855"/>
      <c r="AR328" s="855"/>
      <c r="AS328" s="248"/>
      <c r="AT328" s="855"/>
      <c r="AU328" s="855"/>
      <c r="AV328" s="248"/>
      <c r="AW328" s="248"/>
      <c r="AX328" s="855"/>
      <c r="AY328" s="248"/>
      <c r="AZ328" s="855"/>
      <c r="BA328" s="855"/>
      <c r="BB328" s="248"/>
      <c r="BC328" s="248"/>
      <c r="BD328" s="248"/>
      <c r="BE328" s="855"/>
      <c r="BF328" s="2149"/>
      <c r="BG328" s="819"/>
      <c r="BH328" s="2079"/>
      <c r="BI328" s="1695"/>
      <c r="BJ328" s="2080"/>
      <c r="BK328" s="1145">
        <f t="shared" si="393"/>
        <v>0</v>
      </c>
    </row>
    <row r="329" spans="1:63" s="11" customFormat="1" ht="114" hidden="1" customHeight="1">
      <c r="B329" s="848"/>
      <c r="C329" s="1005"/>
      <c r="D329" s="819"/>
      <c r="E329" s="855"/>
      <c r="F329" s="855"/>
      <c r="G329" s="855"/>
      <c r="H329" s="855"/>
      <c r="I329" s="855"/>
      <c r="J329" s="855"/>
      <c r="K329" s="855"/>
      <c r="L329" s="855"/>
      <c r="M329" s="881"/>
      <c r="N329" s="922"/>
      <c r="O329" s="259"/>
      <c r="P329" s="818"/>
      <c r="Q329" s="922"/>
      <c r="R329" s="259"/>
      <c r="S329" s="259"/>
      <c r="T329" s="909"/>
      <c r="U329" s="259"/>
      <c r="V329" s="909"/>
      <c r="W329" s="926"/>
      <c r="X329" s="926"/>
      <c r="Y329" s="855"/>
      <c r="Z329" s="248"/>
      <c r="AA329" s="1006"/>
      <c r="AB329" s="248"/>
      <c r="AC329" s="855"/>
      <c r="AD329" s="926"/>
      <c r="AE329" s="855"/>
      <c r="AF329" s="855"/>
      <c r="AG329" s="248"/>
      <c r="AH329" s="248"/>
      <c r="AI329" s="855"/>
      <c r="AJ329" s="855"/>
      <c r="AK329" s="855"/>
      <c r="AL329" s="855"/>
      <c r="AM329" s="248"/>
      <c r="AN329" s="855"/>
      <c r="AO329" s="855"/>
      <c r="AP329" s="248"/>
      <c r="AQ329" s="248"/>
      <c r="AR329" s="855"/>
      <c r="AS329" s="248"/>
      <c r="AT329" s="855"/>
      <c r="AU329" s="855"/>
      <c r="AV329" s="248"/>
      <c r="AW329" s="248"/>
      <c r="AX329" s="855"/>
      <c r="AY329" s="248"/>
      <c r="AZ329" s="855"/>
      <c r="BA329" s="855"/>
      <c r="BB329" s="248"/>
      <c r="BC329" s="248"/>
      <c r="BD329" s="248"/>
      <c r="BE329" s="248"/>
      <c r="BF329" s="248"/>
      <c r="BG329" s="819"/>
      <c r="BH329" s="1758"/>
      <c r="BI329" s="10"/>
      <c r="BJ329" s="1145"/>
      <c r="BK329" s="1145">
        <f t="shared" si="393"/>
        <v>0</v>
      </c>
    </row>
    <row r="330" spans="1:63" s="11" customFormat="1" ht="37.5" customHeight="1">
      <c r="B330" s="871" t="s">
        <v>45</v>
      </c>
      <c r="C330" s="875" t="s">
        <v>116</v>
      </c>
      <c r="D330" s="900">
        <f t="shared" ref="D330:J330" si="463">D331+D334</f>
        <v>1</v>
      </c>
      <c r="E330" s="248">
        <f t="shared" si="463"/>
        <v>0</v>
      </c>
      <c r="F330" s="248">
        <f t="shared" si="463"/>
        <v>0</v>
      </c>
      <c r="G330" s="248">
        <f t="shared" si="463"/>
        <v>0</v>
      </c>
      <c r="H330" s="248">
        <f t="shared" si="463"/>
        <v>0</v>
      </c>
      <c r="I330" s="248">
        <f t="shared" si="463"/>
        <v>1</v>
      </c>
      <c r="J330" s="248">
        <f t="shared" si="463"/>
        <v>125000</v>
      </c>
      <c r="K330" s="248">
        <f t="shared" ref="K330:M330" si="464">K331</f>
        <v>0</v>
      </c>
      <c r="L330" s="248">
        <f t="shared" si="464"/>
        <v>0</v>
      </c>
      <c r="M330" s="1067">
        <f t="shared" si="464"/>
        <v>0</v>
      </c>
      <c r="N330" s="259"/>
      <c r="O330" s="259"/>
      <c r="P330" s="259"/>
      <c r="Q330" s="259"/>
      <c r="R330" s="259"/>
      <c r="S330" s="259"/>
      <c r="T330" s="259"/>
      <c r="U330" s="259"/>
      <c r="V330" s="259"/>
      <c r="W330" s="248">
        <f>W331+W334</f>
        <v>300000</v>
      </c>
      <c r="X330" s="248">
        <f t="shared" ref="X330" si="465">X331</f>
        <v>250000</v>
      </c>
      <c r="Y330" s="248">
        <f t="shared" ref="Y330:AP330" si="466">Y331+Y334</f>
        <v>300000</v>
      </c>
      <c r="Z330" s="248">
        <f t="shared" si="466"/>
        <v>0</v>
      </c>
      <c r="AA330" s="248">
        <f t="shared" si="466"/>
        <v>250000</v>
      </c>
      <c r="AB330" s="248">
        <f t="shared" si="466"/>
        <v>0</v>
      </c>
      <c r="AC330" s="248">
        <f t="shared" si="466"/>
        <v>0</v>
      </c>
      <c r="AD330" s="248">
        <f t="shared" si="466"/>
        <v>250000</v>
      </c>
      <c r="AE330" s="248">
        <f t="shared" si="466"/>
        <v>0</v>
      </c>
      <c r="AF330" s="248">
        <f t="shared" si="466"/>
        <v>19529.099999999999</v>
      </c>
      <c r="AG330" s="248">
        <f t="shared" si="466"/>
        <v>105470.9</v>
      </c>
      <c r="AH330" s="248">
        <f t="shared" si="466"/>
        <v>23391.065999999999</v>
      </c>
      <c r="AI330" s="248">
        <f t="shared" si="466"/>
        <v>65470.899999999994</v>
      </c>
      <c r="AJ330" s="248">
        <f t="shared" si="466"/>
        <v>85000</v>
      </c>
      <c r="AK330" s="248">
        <f t="shared" si="466"/>
        <v>140000</v>
      </c>
      <c r="AL330" s="248">
        <f t="shared" si="466"/>
        <v>125000</v>
      </c>
      <c r="AM330" s="248">
        <f t="shared" si="466"/>
        <v>0</v>
      </c>
      <c r="AN330" s="248">
        <f t="shared" si="466"/>
        <v>0</v>
      </c>
      <c r="AO330" s="248">
        <f t="shared" si="466"/>
        <v>125000</v>
      </c>
      <c r="AP330" s="248">
        <f t="shared" si="466"/>
        <v>0</v>
      </c>
      <c r="AQ330" s="248"/>
      <c r="AR330" s="248">
        <f t="shared" ref="AR330:AV330" si="467">AR331+AR334</f>
        <v>9101.7749999999996</v>
      </c>
      <c r="AS330" s="248">
        <f t="shared" si="467"/>
        <v>0</v>
      </c>
      <c r="AT330" s="248">
        <f t="shared" si="467"/>
        <v>0</v>
      </c>
      <c r="AU330" s="248">
        <f t="shared" si="467"/>
        <v>9101.7749999999996</v>
      </c>
      <c r="AV330" s="248">
        <f t="shared" si="467"/>
        <v>0</v>
      </c>
      <c r="AW330" s="248"/>
      <c r="AX330" s="248">
        <f t="shared" ref="AX330:BB330" si="468">AX331+AX334</f>
        <v>64535</v>
      </c>
      <c r="AY330" s="248">
        <f t="shared" si="468"/>
        <v>0</v>
      </c>
      <c r="AZ330" s="248">
        <f t="shared" si="468"/>
        <v>0</v>
      </c>
      <c r="BA330" s="248">
        <f t="shared" si="468"/>
        <v>64535</v>
      </c>
      <c r="BB330" s="248">
        <f t="shared" si="468"/>
        <v>0</v>
      </c>
      <c r="BC330" s="248"/>
      <c r="BD330" s="248"/>
      <c r="BE330" s="248"/>
      <c r="BF330" s="248"/>
      <c r="BG330" s="855"/>
      <c r="BH330" s="1758">
        <f>AA330-(AF330+AI330+AL330)</f>
        <v>40000</v>
      </c>
      <c r="BI330" s="10" t="e">
        <f>#REF!-AL330</f>
        <v>#REF!</v>
      </c>
      <c r="BJ330" s="1145">
        <f t="shared" si="392"/>
        <v>-60465</v>
      </c>
      <c r="BK330" s="1145">
        <f t="shared" si="393"/>
        <v>100465</v>
      </c>
    </row>
    <row r="331" spans="1:63" s="24" customFormat="1" ht="24.6" customHeight="1">
      <c r="B331" s="839" t="s">
        <v>74</v>
      </c>
      <c r="C331" s="901" t="s">
        <v>75</v>
      </c>
      <c r="D331" s="1411">
        <f t="shared" ref="D331:J331" si="469">D333+D332</f>
        <v>1</v>
      </c>
      <c r="E331" s="902">
        <f t="shared" si="469"/>
        <v>0</v>
      </c>
      <c r="F331" s="902">
        <f t="shared" si="469"/>
        <v>0</v>
      </c>
      <c r="G331" s="902">
        <f t="shared" si="469"/>
        <v>0</v>
      </c>
      <c r="H331" s="902">
        <f t="shared" si="469"/>
        <v>0</v>
      </c>
      <c r="I331" s="902">
        <f t="shared" si="469"/>
        <v>1</v>
      </c>
      <c r="J331" s="902">
        <f t="shared" si="469"/>
        <v>125000</v>
      </c>
      <c r="K331" s="902">
        <f>K333</f>
        <v>0</v>
      </c>
      <c r="L331" s="902">
        <f>L333</f>
        <v>0</v>
      </c>
      <c r="M331" s="844">
        <f>M333</f>
        <v>0</v>
      </c>
      <c r="N331" s="841"/>
      <c r="O331" s="841"/>
      <c r="P331" s="841"/>
      <c r="Q331" s="841"/>
      <c r="R331" s="841"/>
      <c r="S331" s="841"/>
      <c r="T331" s="841"/>
      <c r="U331" s="841"/>
      <c r="V331" s="841"/>
      <c r="W331" s="902">
        <f>W333+W332</f>
        <v>300000</v>
      </c>
      <c r="X331" s="902">
        <f t="shared" ref="X331:AP331" si="470">X333+X332</f>
        <v>250000</v>
      </c>
      <c r="Y331" s="902">
        <f t="shared" si="470"/>
        <v>300000</v>
      </c>
      <c r="Z331" s="902">
        <f t="shared" si="470"/>
        <v>0</v>
      </c>
      <c r="AA331" s="902">
        <f t="shared" si="470"/>
        <v>250000</v>
      </c>
      <c r="AB331" s="902">
        <f t="shared" si="470"/>
        <v>0</v>
      </c>
      <c r="AC331" s="902">
        <f t="shared" si="470"/>
        <v>0</v>
      </c>
      <c r="AD331" s="902">
        <f t="shared" si="470"/>
        <v>250000</v>
      </c>
      <c r="AE331" s="902">
        <f t="shared" si="470"/>
        <v>0</v>
      </c>
      <c r="AF331" s="902">
        <f t="shared" si="470"/>
        <v>19529.099999999999</v>
      </c>
      <c r="AG331" s="902">
        <f t="shared" si="470"/>
        <v>105470.9</v>
      </c>
      <c r="AH331" s="902">
        <f t="shared" si="470"/>
        <v>23391.065999999999</v>
      </c>
      <c r="AI331" s="902">
        <f t="shared" si="470"/>
        <v>65470.899999999994</v>
      </c>
      <c r="AJ331" s="902">
        <f t="shared" si="470"/>
        <v>85000</v>
      </c>
      <c r="AK331" s="902">
        <f t="shared" si="470"/>
        <v>140000</v>
      </c>
      <c r="AL331" s="902">
        <f t="shared" si="470"/>
        <v>125000</v>
      </c>
      <c r="AM331" s="902">
        <f t="shared" si="470"/>
        <v>0</v>
      </c>
      <c r="AN331" s="902">
        <f t="shared" si="470"/>
        <v>0</v>
      </c>
      <c r="AO331" s="902">
        <f t="shared" si="470"/>
        <v>125000</v>
      </c>
      <c r="AP331" s="902">
        <f t="shared" si="470"/>
        <v>0</v>
      </c>
      <c r="AQ331" s="902"/>
      <c r="AR331" s="902">
        <f t="shared" ref="AR331:AV331" si="471">AR333+AR332</f>
        <v>9101.7749999999996</v>
      </c>
      <c r="AS331" s="902">
        <f t="shared" si="471"/>
        <v>0</v>
      </c>
      <c r="AT331" s="902">
        <f t="shared" si="471"/>
        <v>0</v>
      </c>
      <c r="AU331" s="902">
        <f t="shared" si="471"/>
        <v>9101.7749999999996</v>
      </c>
      <c r="AV331" s="902">
        <f t="shared" si="471"/>
        <v>0</v>
      </c>
      <c r="AW331" s="902"/>
      <c r="AX331" s="902">
        <f t="shared" ref="AX331:BB331" si="472">AX333+AX332</f>
        <v>64535</v>
      </c>
      <c r="AY331" s="902">
        <f t="shared" si="472"/>
        <v>0</v>
      </c>
      <c r="AZ331" s="902">
        <f t="shared" si="472"/>
        <v>0</v>
      </c>
      <c r="BA331" s="902">
        <f t="shared" si="472"/>
        <v>64535</v>
      </c>
      <c r="BB331" s="902">
        <f t="shared" si="472"/>
        <v>0</v>
      </c>
      <c r="BC331" s="902"/>
      <c r="BD331" s="902"/>
      <c r="BE331" s="902"/>
      <c r="BF331" s="902"/>
      <c r="BG331" s="847"/>
      <c r="BH331" s="1760">
        <f>AA331-(AF331+AI331+AL331)</f>
        <v>40000</v>
      </c>
      <c r="BI331" s="1761" t="e">
        <f>#REF!-AL331</f>
        <v>#REF!</v>
      </c>
      <c r="BJ331" s="1145">
        <f t="shared" si="392"/>
        <v>-60465</v>
      </c>
      <c r="BK331" s="1145">
        <f t="shared" si="393"/>
        <v>100465</v>
      </c>
    </row>
    <row r="332" spans="1:63" s="179" customFormat="1" ht="270">
      <c r="A332" s="179" t="s">
        <v>72</v>
      </c>
      <c r="B332" s="848">
        <v>1</v>
      </c>
      <c r="C332" s="897" t="s">
        <v>971</v>
      </c>
      <c r="D332" s="819">
        <v>1</v>
      </c>
      <c r="E332" s="855"/>
      <c r="F332" s="855"/>
      <c r="G332" s="855"/>
      <c r="H332" s="855"/>
      <c r="I332" s="855">
        <v>1</v>
      </c>
      <c r="J332" s="855">
        <f>I332*AL332</f>
        <v>125000</v>
      </c>
      <c r="K332" s="855"/>
      <c r="L332" s="855">
        <v>1</v>
      </c>
      <c r="M332" s="881"/>
      <c r="N332" s="942" t="s">
        <v>972</v>
      </c>
      <c r="O332" s="819" t="s">
        <v>77</v>
      </c>
      <c r="P332" s="259" t="s">
        <v>115</v>
      </c>
      <c r="Q332" s="259">
        <v>7871762</v>
      </c>
      <c r="R332" s="942"/>
      <c r="S332" s="2168" t="s">
        <v>973</v>
      </c>
      <c r="T332" s="1039" t="s">
        <v>114</v>
      </c>
      <c r="U332" s="909"/>
      <c r="V332" s="909" t="s">
        <v>974</v>
      </c>
      <c r="W332" s="1006">
        <v>300000</v>
      </c>
      <c r="X332" s="1006">
        <v>250000</v>
      </c>
      <c r="Y332" s="1006">
        <v>300000</v>
      </c>
      <c r="Z332" s="248"/>
      <c r="AA332" s="1006">
        <f>AB332+AC332+AD332+AE332</f>
        <v>250000</v>
      </c>
      <c r="AB332" s="1006"/>
      <c r="AC332" s="248"/>
      <c r="AD332" s="1006">
        <v>250000</v>
      </c>
      <c r="AE332" s="248"/>
      <c r="AF332" s="1006">
        <v>19529.099999999999</v>
      </c>
      <c r="AG332" s="1006">
        <f>70000+35470.9</f>
        <v>105470.9</v>
      </c>
      <c r="AH332" s="855">
        <v>23391.065999999999</v>
      </c>
      <c r="AI332" s="1006">
        <f>105470.9-40000</f>
        <v>65470.899999999994</v>
      </c>
      <c r="AJ332" s="855">
        <f>AF332+AI332</f>
        <v>85000</v>
      </c>
      <c r="AK332" s="1006">
        <v>140000</v>
      </c>
      <c r="AL332" s="855">
        <f>AM332+AN332+AO332+AP332</f>
        <v>125000</v>
      </c>
      <c r="AM332" s="248"/>
      <c r="AN332" s="248"/>
      <c r="AO332" s="1006">
        <f>140000-15000</f>
        <v>125000</v>
      </c>
      <c r="AP332" s="248"/>
      <c r="AQ332" s="248"/>
      <c r="AR332" s="855">
        <f>AS332+AT332+AU332+AV332</f>
        <v>9101.7749999999996</v>
      </c>
      <c r="AS332" s="248"/>
      <c r="AT332" s="248"/>
      <c r="AU332" s="1006">
        <f>'3-NSTW'!AC43</f>
        <v>9101.7749999999996</v>
      </c>
      <c r="AV332" s="248"/>
      <c r="AW332" s="248"/>
      <c r="AX332" s="855">
        <f>AY332+AZ332+BA332+BB332</f>
        <v>64535</v>
      </c>
      <c r="AY332" s="248"/>
      <c r="AZ332" s="248"/>
      <c r="BA332" s="1006">
        <f>'3-NSTW'!AG43</f>
        <v>64535</v>
      </c>
      <c r="BB332" s="248"/>
      <c r="BC332" s="248"/>
      <c r="BD332" s="248"/>
      <c r="BE332" s="248"/>
      <c r="BF332" s="818" t="s">
        <v>2381</v>
      </c>
      <c r="BG332" s="855"/>
      <c r="BH332" s="2078">
        <f>AA332-(AF332+AI332+AL332)</f>
        <v>40000</v>
      </c>
      <c r="BI332" s="177" t="e">
        <f>#REF!-AL332</f>
        <v>#REF!</v>
      </c>
      <c r="BJ332" s="2076">
        <f t="shared" si="392"/>
        <v>-60465</v>
      </c>
      <c r="BK332" s="1145">
        <f t="shared" si="393"/>
        <v>100465</v>
      </c>
    </row>
    <row r="333" spans="1:63" s="11" customFormat="1" hidden="1">
      <c r="B333" s="848"/>
      <c r="C333" s="897"/>
      <c r="D333" s="819"/>
      <c r="E333" s="855"/>
      <c r="F333" s="855"/>
      <c r="G333" s="855"/>
      <c r="H333" s="855"/>
      <c r="I333" s="855"/>
      <c r="J333" s="855"/>
      <c r="K333" s="855"/>
      <c r="L333" s="855"/>
      <c r="M333" s="881"/>
      <c r="N333" s="922"/>
      <c r="O333" s="259"/>
      <c r="P333" s="259"/>
      <c r="Q333" s="259"/>
      <c r="R333" s="1032"/>
      <c r="S333" s="1020"/>
      <c r="T333" s="259"/>
      <c r="U333" s="259"/>
      <c r="V333" s="909"/>
      <c r="W333" s="923"/>
      <c r="X333" s="923"/>
      <c r="Y333" s="855"/>
      <c r="Z333" s="248"/>
      <c r="AA333" s="1006"/>
      <c r="AB333" s="1006"/>
      <c r="AC333" s="855"/>
      <c r="AD333" s="1006"/>
      <c r="AE333" s="248"/>
      <c r="AF333" s="248"/>
      <c r="AG333" s="1006"/>
      <c r="AH333" s="1006"/>
      <c r="AI333" s="1006"/>
      <c r="AJ333" s="855"/>
      <c r="AK333" s="1006"/>
      <c r="AL333" s="855"/>
      <c r="AM333" s="248"/>
      <c r="AN333" s="855"/>
      <c r="AO333" s="1006"/>
      <c r="AP333" s="248"/>
      <c r="AQ333" s="248"/>
      <c r="AR333" s="855"/>
      <c r="AS333" s="248"/>
      <c r="AT333" s="855"/>
      <c r="AU333" s="1006"/>
      <c r="AV333" s="248"/>
      <c r="AW333" s="248"/>
      <c r="AX333" s="855"/>
      <c r="AY333" s="248"/>
      <c r="AZ333" s="855"/>
      <c r="BA333" s="1006"/>
      <c r="BB333" s="248"/>
      <c r="BC333" s="248"/>
      <c r="BD333" s="248"/>
      <c r="BE333" s="248"/>
      <c r="BF333" s="2131"/>
      <c r="BG333" s="855"/>
      <c r="BH333" s="1758"/>
      <c r="BI333" s="10"/>
      <c r="BJ333" s="1145"/>
      <c r="BK333" s="1145">
        <f t="shared" si="393"/>
        <v>0</v>
      </c>
    </row>
    <row r="334" spans="1:63" s="24" customFormat="1" ht="19.5" hidden="1" customHeight="1">
      <c r="B334" s="839" t="s">
        <v>109</v>
      </c>
      <c r="C334" s="901" t="s">
        <v>87</v>
      </c>
      <c r="D334" s="2169">
        <f t="shared" ref="D334:M334" si="473">D335</f>
        <v>0</v>
      </c>
      <c r="E334" s="1010">
        <f t="shared" si="473"/>
        <v>0</v>
      </c>
      <c r="F334" s="1010">
        <f t="shared" si="473"/>
        <v>0</v>
      </c>
      <c r="G334" s="1010">
        <f t="shared" si="473"/>
        <v>0</v>
      </c>
      <c r="H334" s="1010">
        <f t="shared" si="473"/>
        <v>0</v>
      </c>
      <c r="I334" s="1010">
        <f t="shared" si="473"/>
        <v>0</v>
      </c>
      <c r="J334" s="1010">
        <f t="shared" si="473"/>
        <v>0</v>
      </c>
      <c r="K334" s="1010">
        <f t="shared" si="473"/>
        <v>0</v>
      </c>
      <c r="L334" s="1010">
        <f t="shared" si="473"/>
        <v>0</v>
      </c>
      <c r="M334" s="1010">
        <f t="shared" si="473"/>
        <v>0</v>
      </c>
      <c r="N334" s="842"/>
      <c r="O334" s="1007"/>
      <c r="P334" s="949"/>
      <c r="Q334" s="841"/>
      <c r="R334" s="842"/>
      <c r="S334" s="1008"/>
      <c r="T334" s="1009"/>
      <c r="U334" s="2170"/>
      <c r="V334" s="1009"/>
      <c r="W334" s="1010">
        <f>W335</f>
        <v>0</v>
      </c>
      <c r="X334" s="1010">
        <f t="shared" ref="X334:BB334" si="474">X335</f>
        <v>0</v>
      </c>
      <c r="Y334" s="1010">
        <f t="shared" si="474"/>
        <v>0</v>
      </c>
      <c r="Z334" s="1010">
        <f t="shared" si="474"/>
        <v>0</v>
      </c>
      <c r="AA334" s="1010">
        <f t="shared" si="474"/>
        <v>0</v>
      </c>
      <c r="AB334" s="1010">
        <f t="shared" si="474"/>
        <v>0</v>
      </c>
      <c r="AC334" s="1010">
        <f t="shared" si="474"/>
        <v>0</v>
      </c>
      <c r="AD334" s="1010">
        <f t="shared" si="474"/>
        <v>0</v>
      </c>
      <c r="AE334" s="1010">
        <f t="shared" si="474"/>
        <v>0</v>
      </c>
      <c r="AF334" s="1010">
        <f t="shared" si="474"/>
        <v>0</v>
      </c>
      <c r="AG334" s="1010">
        <f t="shared" si="474"/>
        <v>0</v>
      </c>
      <c r="AH334" s="1010">
        <f t="shared" si="474"/>
        <v>0</v>
      </c>
      <c r="AI334" s="1010">
        <f t="shared" si="474"/>
        <v>0</v>
      </c>
      <c r="AJ334" s="1010">
        <f t="shared" si="474"/>
        <v>0</v>
      </c>
      <c r="AK334" s="1010">
        <f t="shared" si="474"/>
        <v>0</v>
      </c>
      <c r="AL334" s="1010">
        <f t="shared" si="474"/>
        <v>0</v>
      </c>
      <c r="AM334" s="1010">
        <f t="shared" si="474"/>
        <v>0</v>
      </c>
      <c r="AN334" s="1010">
        <f t="shared" si="474"/>
        <v>0</v>
      </c>
      <c r="AO334" s="1010">
        <f t="shared" si="474"/>
        <v>0</v>
      </c>
      <c r="AP334" s="1010">
        <f t="shared" si="474"/>
        <v>0</v>
      </c>
      <c r="AQ334" s="1010"/>
      <c r="AR334" s="1010">
        <f t="shared" si="474"/>
        <v>0</v>
      </c>
      <c r="AS334" s="1010">
        <f t="shared" si="474"/>
        <v>0</v>
      </c>
      <c r="AT334" s="1010">
        <f t="shared" si="474"/>
        <v>0</v>
      </c>
      <c r="AU334" s="1010">
        <f t="shared" si="474"/>
        <v>0</v>
      </c>
      <c r="AV334" s="1010">
        <f t="shared" si="474"/>
        <v>0</v>
      </c>
      <c r="AW334" s="1010"/>
      <c r="AX334" s="1010">
        <f t="shared" si="474"/>
        <v>0</v>
      </c>
      <c r="AY334" s="1010">
        <f t="shared" si="474"/>
        <v>0</v>
      </c>
      <c r="AZ334" s="1010">
        <f t="shared" si="474"/>
        <v>0</v>
      </c>
      <c r="BA334" s="1010">
        <f t="shared" si="474"/>
        <v>0</v>
      </c>
      <c r="BB334" s="1010">
        <f t="shared" si="474"/>
        <v>0</v>
      </c>
      <c r="BC334" s="1010"/>
      <c r="BD334" s="1010"/>
      <c r="BE334" s="1010"/>
      <c r="BF334" s="1010"/>
      <c r="BG334" s="847"/>
      <c r="BH334" s="1760"/>
      <c r="BI334" s="1761" t="e">
        <f>#REF!-AL334</f>
        <v>#REF!</v>
      </c>
      <c r="BJ334" s="1145">
        <f t="shared" si="392"/>
        <v>0</v>
      </c>
      <c r="BK334" s="1145">
        <f t="shared" si="393"/>
        <v>0</v>
      </c>
    </row>
    <row r="335" spans="1:63" s="11" customFormat="1" ht="78.95" hidden="1" customHeight="1">
      <c r="B335" s="848"/>
      <c r="C335" s="940"/>
      <c r="D335" s="819"/>
      <c r="E335" s="855"/>
      <c r="F335" s="855"/>
      <c r="G335" s="855"/>
      <c r="H335" s="855"/>
      <c r="I335" s="855"/>
      <c r="J335" s="855"/>
      <c r="K335" s="855"/>
      <c r="L335" s="855"/>
      <c r="M335" s="881"/>
      <c r="N335" s="259"/>
      <c r="O335" s="259"/>
      <c r="P335" s="259"/>
      <c r="Q335" s="259"/>
      <c r="R335" s="259"/>
      <c r="S335" s="259"/>
      <c r="T335" s="259"/>
      <c r="U335" s="909"/>
      <c r="V335" s="909"/>
      <c r="W335" s="1012"/>
      <c r="X335" s="1012"/>
      <c r="Y335" s="1012"/>
      <c r="Z335" s="248"/>
      <c r="AA335" s="1012"/>
      <c r="AB335" s="1006"/>
      <c r="AC335" s="1012"/>
      <c r="AD335" s="1006"/>
      <c r="AE335" s="248"/>
      <c r="AF335" s="1006"/>
      <c r="AG335" s="1012"/>
      <c r="AH335" s="1012"/>
      <c r="AI335" s="1012"/>
      <c r="AJ335" s="855"/>
      <c r="AK335" s="1012"/>
      <c r="AL335" s="855"/>
      <c r="AM335" s="1012"/>
      <c r="AN335" s="1012"/>
      <c r="AO335" s="1012"/>
      <c r="AP335" s="248"/>
      <c r="AQ335" s="248"/>
      <c r="AR335" s="855"/>
      <c r="AS335" s="1012"/>
      <c r="AT335" s="1012"/>
      <c r="AU335" s="1012"/>
      <c r="AV335" s="248"/>
      <c r="AW335" s="248"/>
      <c r="AX335" s="855"/>
      <c r="AY335" s="1012"/>
      <c r="AZ335" s="1012"/>
      <c r="BA335" s="1012"/>
      <c r="BB335" s="248"/>
      <c r="BC335" s="248"/>
      <c r="BD335" s="248"/>
      <c r="BE335" s="248"/>
      <c r="BF335" s="1398"/>
      <c r="BG335" s="855"/>
      <c r="BH335" s="1758"/>
      <c r="BI335" s="10"/>
      <c r="BJ335" s="1145"/>
      <c r="BK335" s="1145">
        <f t="shared" si="393"/>
        <v>0</v>
      </c>
    </row>
    <row r="336" spans="1:63" s="11" customFormat="1" ht="33" hidden="1" customHeight="1">
      <c r="B336" s="871" t="s">
        <v>47</v>
      </c>
      <c r="C336" s="875" t="s">
        <v>88</v>
      </c>
      <c r="D336" s="2171">
        <f>D337+D339</f>
        <v>0</v>
      </c>
      <c r="E336" s="891">
        <f t="shared" ref="D336:M339" si="475">E337</f>
        <v>0</v>
      </c>
      <c r="F336" s="891">
        <f t="shared" si="475"/>
        <v>0</v>
      </c>
      <c r="G336" s="891">
        <f t="shared" si="475"/>
        <v>0</v>
      </c>
      <c r="H336" s="891">
        <f t="shared" si="475"/>
        <v>0</v>
      </c>
      <c r="I336" s="891">
        <f t="shared" si="475"/>
        <v>0</v>
      </c>
      <c r="J336" s="891">
        <f t="shared" si="475"/>
        <v>0</v>
      </c>
      <c r="K336" s="855"/>
      <c r="L336" s="855"/>
      <c r="M336" s="881"/>
      <c r="N336" s="259"/>
      <c r="O336" s="259"/>
      <c r="P336" s="259"/>
      <c r="Q336" s="259"/>
      <c r="R336" s="259"/>
      <c r="S336" s="259"/>
      <c r="T336" s="259"/>
      <c r="U336" s="909"/>
      <c r="V336" s="909"/>
      <c r="W336" s="891">
        <f>W337+W339</f>
        <v>0</v>
      </c>
      <c r="X336" s="891">
        <f t="shared" ref="X336:BB336" si="476">X337+X339</f>
        <v>0</v>
      </c>
      <c r="Y336" s="891">
        <f t="shared" si="476"/>
        <v>0</v>
      </c>
      <c r="Z336" s="891">
        <f t="shared" si="476"/>
        <v>0</v>
      </c>
      <c r="AA336" s="891">
        <f t="shared" si="476"/>
        <v>0</v>
      </c>
      <c r="AB336" s="891">
        <f t="shared" si="476"/>
        <v>0</v>
      </c>
      <c r="AC336" s="891">
        <f t="shared" si="476"/>
        <v>0</v>
      </c>
      <c r="AD336" s="891">
        <f t="shared" si="476"/>
        <v>0</v>
      </c>
      <c r="AE336" s="891">
        <f t="shared" si="476"/>
        <v>0</v>
      </c>
      <c r="AF336" s="891">
        <f t="shared" si="476"/>
        <v>0</v>
      </c>
      <c r="AG336" s="891">
        <f t="shared" si="476"/>
        <v>0</v>
      </c>
      <c r="AH336" s="891">
        <f t="shared" si="476"/>
        <v>0</v>
      </c>
      <c r="AI336" s="891">
        <f t="shared" si="476"/>
        <v>0</v>
      </c>
      <c r="AJ336" s="891">
        <f t="shared" si="476"/>
        <v>0</v>
      </c>
      <c r="AK336" s="891">
        <f t="shared" si="476"/>
        <v>0</v>
      </c>
      <c r="AL336" s="891">
        <f t="shared" si="476"/>
        <v>0</v>
      </c>
      <c r="AM336" s="891">
        <f t="shared" si="476"/>
        <v>0</v>
      </c>
      <c r="AN336" s="891">
        <f t="shared" si="476"/>
        <v>0</v>
      </c>
      <c r="AO336" s="891">
        <f t="shared" si="476"/>
        <v>0</v>
      </c>
      <c r="AP336" s="891">
        <f t="shared" si="476"/>
        <v>0</v>
      </c>
      <c r="AQ336" s="891"/>
      <c r="AR336" s="891">
        <f t="shared" si="476"/>
        <v>0</v>
      </c>
      <c r="AS336" s="891">
        <f t="shared" si="476"/>
        <v>0</v>
      </c>
      <c r="AT336" s="891">
        <f t="shared" si="476"/>
        <v>0</v>
      </c>
      <c r="AU336" s="891">
        <f t="shared" si="476"/>
        <v>0</v>
      </c>
      <c r="AV336" s="891">
        <f t="shared" si="476"/>
        <v>0</v>
      </c>
      <c r="AW336" s="891"/>
      <c r="AX336" s="891">
        <f t="shared" si="476"/>
        <v>0</v>
      </c>
      <c r="AY336" s="891">
        <f t="shared" si="476"/>
        <v>0</v>
      </c>
      <c r="AZ336" s="891">
        <f t="shared" si="476"/>
        <v>0</v>
      </c>
      <c r="BA336" s="891">
        <f t="shared" si="476"/>
        <v>0</v>
      </c>
      <c r="BB336" s="891">
        <f t="shared" si="476"/>
        <v>0</v>
      </c>
      <c r="BC336" s="891"/>
      <c r="BD336" s="891"/>
      <c r="BE336" s="891"/>
      <c r="BF336" s="891"/>
      <c r="BG336" s="855"/>
      <c r="BH336" s="1758"/>
      <c r="BI336" s="10"/>
      <c r="BJ336" s="1145">
        <f t="shared" si="392"/>
        <v>0</v>
      </c>
      <c r="BK336" s="1145">
        <f t="shared" si="393"/>
        <v>0</v>
      </c>
    </row>
    <row r="337" spans="2:63" s="11" customFormat="1" ht="20.100000000000001" hidden="1" customHeight="1">
      <c r="B337" s="839" t="s">
        <v>126</v>
      </c>
      <c r="C337" s="901" t="s">
        <v>87</v>
      </c>
      <c r="D337" s="2172">
        <f t="shared" si="475"/>
        <v>0</v>
      </c>
      <c r="E337" s="1015">
        <f t="shared" si="475"/>
        <v>0</v>
      </c>
      <c r="F337" s="1015">
        <f t="shared" si="475"/>
        <v>0</v>
      </c>
      <c r="G337" s="1015">
        <f t="shared" si="475"/>
        <v>0</v>
      </c>
      <c r="H337" s="1015">
        <f t="shared" si="475"/>
        <v>0</v>
      </c>
      <c r="I337" s="1015">
        <f t="shared" si="475"/>
        <v>0</v>
      </c>
      <c r="J337" s="1015">
        <f t="shared" si="475"/>
        <v>0</v>
      </c>
      <c r="K337" s="1015">
        <f t="shared" si="475"/>
        <v>0</v>
      </c>
      <c r="L337" s="1015">
        <f t="shared" si="475"/>
        <v>0</v>
      </c>
      <c r="M337" s="1015">
        <f t="shared" si="475"/>
        <v>0</v>
      </c>
      <c r="N337" s="1015"/>
      <c r="O337" s="259"/>
      <c r="P337" s="259"/>
      <c r="Q337" s="259"/>
      <c r="R337" s="259"/>
      <c r="S337" s="259"/>
      <c r="T337" s="259"/>
      <c r="U337" s="909"/>
      <c r="V337" s="909"/>
      <c r="W337" s="1015">
        <f>W338</f>
        <v>0</v>
      </c>
      <c r="X337" s="1012"/>
      <c r="Y337" s="1015">
        <f t="shared" ref="Y337:AP339" si="477">Y338</f>
        <v>0</v>
      </c>
      <c r="Z337" s="1015">
        <f t="shared" si="477"/>
        <v>0</v>
      </c>
      <c r="AA337" s="1015">
        <f t="shared" si="477"/>
        <v>0</v>
      </c>
      <c r="AB337" s="1015">
        <f t="shared" si="477"/>
        <v>0</v>
      </c>
      <c r="AC337" s="1015">
        <f t="shared" si="477"/>
        <v>0</v>
      </c>
      <c r="AD337" s="1015">
        <f t="shared" si="477"/>
        <v>0</v>
      </c>
      <c r="AE337" s="1015">
        <f t="shared" si="477"/>
        <v>0</v>
      </c>
      <c r="AF337" s="1015">
        <f t="shared" si="477"/>
        <v>0</v>
      </c>
      <c r="AG337" s="1015">
        <f t="shared" si="477"/>
        <v>0</v>
      </c>
      <c r="AH337" s="1015">
        <f t="shared" si="477"/>
        <v>0</v>
      </c>
      <c r="AI337" s="1015">
        <f t="shared" si="477"/>
        <v>0</v>
      </c>
      <c r="AJ337" s="1015">
        <f t="shared" si="477"/>
        <v>0</v>
      </c>
      <c r="AK337" s="1015">
        <f t="shared" si="477"/>
        <v>0</v>
      </c>
      <c r="AL337" s="1015">
        <f t="shared" si="477"/>
        <v>0</v>
      </c>
      <c r="AM337" s="1015">
        <f t="shared" si="477"/>
        <v>0</v>
      </c>
      <c r="AN337" s="1015">
        <f t="shared" si="477"/>
        <v>0</v>
      </c>
      <c r="AO337" s="1015">
        <f t="shared" si="477"/>
        <v>0</v>
      </c>
      <c r="AP337" s="1015">
        <f t="shared" si="477"/>
        <v>0</v>
      </c>
      <c r="AQ337" s="1015"/>
      <c r="AR337" s="1015">
        <f t="shared" ref="AR337:BB339" si="478">AR338</f>
        <v>0</v>
      </c>
      <c r="AS337" s="1015">
        <f t="shared" si="478"/>
        <v>0</v>
      </c>
      <c r="AT337" s="1015">
        <f t="shared" si="478"/>
        <v>0</v>
      </c>
      <c r="AU337" s="1015">
        <f t="shared" si="478"/>
        <v>0</v>
      </c>
      <c r="AV337" s="1015">
        <f t="shared" si="478"/>
        <v>0</v>
      </c>
      <c r="AW337" s="1015"/>
      <c r="AX337" s="1015">
        <f t="shared" si="478"/>
        <v>0</v>
      </c>
      <c r="AY337" s="1015">
        <f t="shared" si="478"/>
        <v>0</v>
      </c>
      <c r="AZ337" s="1015">
        <f t="shared" si="478"/>
        <v>0</v>
      </c>
      <c r="BA337" s="1015">
        <f t="shared" si="478"/>
        <v>0</v>
      </c>
      <c r="BB337" s="1015">
        <f t="shared" si="478"/>
        <v>0</v>
      </c>
      <c r="BC337" s="1015"/>
      <c r="BD337" s="1015"/>
      <c r="BE337" s="1015"/>
      <c r="BF337" s="1015"/>
      <c r="BG337" s="855"/>
      <c r="BH337" s="1758"/>
      <c r="BI337" s="10"/>
      <c r="BJ337" s="1145">
        <f t="shared" si="392"/>
        <v>0</v>
      </c>
      <c r="BK337" s="1145">
        <f t="shared" si="393"/>
        <v>0</v>
      </c>
    </row>
    <row r="338" spans="2:63" s="11" customFormat="1" ht="51" hidden="1" customHeight="1">
      <c r="B338" s="848"/>
      <c r="C338" s="940"/>
      <c r="D338" s="819"/>
      <c r="E338" s="855"/>
      <c r="F338" s="957"/>
      <c r="G338" s="855"/>
      <c r="H338" s="855"/>
      <c r="I338" s="855"/>
      <c r="J338" s="855"/>
      <c r="K338" s="855"/>
      <c r="L338" s="855"/>
      <c r="M338" s="881"/>
      <c r="N338" s="259"/>
      <c r="O338" s="259"/>
      <c r="P338" s="259"/>
      <c r="Q338" s="259"/>
      <c r="R338" s="259"/>
      <c r="S338" s="259"/>
      <c r="T338" s="259"/>
      <c r="U338" s="909"/>
      <c r="V338" s="909"/>
      <c r="W338" s="1012"/>
      <c r="X338" s="1012"/>
      <c r="Y338" s="1012"/>
      <c r="Z338" s="248"/>
      <c r="AA338" s="1012"/>
      <c r="AB338" s="1006"/>
      <c r="AC338" s="1012"/>
      <c r="AD338" s="1006"/>
      <c r="AE338" s="248"/>
      <c r="AF338" s="1006"/>
      <c r="AG338" s="1012"/>
      <c r="AH338" s="1012"/>
      <c r="AI338" s="1012"/>
      <c r="AJ338" s="855"/>
      <c r="AK338" s="1012"/>
      <c r="AL338" s="855"/>
      <c r="AM338" s="1012"/>
      <c r="AN338" s="1012"/>
      <c r="AO338" s="1012"/>
      <c r="AP338" s="248"/>
      <c r="AQ338" s="248"/>
      <c r="AR338" s="855"/>
      <c r="AS338" s="1012"/>
      <c r="AT338" s="1012"/>
      <c r="AU338" s="1012"/>
      <c r="AV338" s="248"/>
      <c r="AW338" s="248"/>
      <c r="AX338" s="855"/>
      <c r="AY338" s="1012"/>
      <c r="AZ338" s="1012"/>
      <c r="BA338" s="1012"/>
      <c r="BB338" s="248"/>
      <c r="BC338" s="248"/>
      <c r="BD338" s="248"/>
      <c r="BE338" s="248"/>
      <c r="BF338" s="819"/>
      <c r="BG338" s="855"/>
      <c r="BH338" s="1758"/>
      <c r="BI338" s="10"/>
      <c r="BJ338" s="1145"/>
      <c r="BK338" s="1145">
        <f t="shared" si="393"/>
        <v>0</v>
      </c>
    </row>
    <row r="339" spans="2:63" s="11" customFormat="1" ht="24.6" hidden="1" customHeight="1">
      <c r="B339" s="839" t="s">
        <v>457</v>
      </c>
      <c r="C339" s="901" t="s">
        <v>75</v>
      </c>
      <c r="D339" s="2172">
        <f t="shared" si="475"/>
        <v>0</v>
      </c>
      <c r="E339" s="1015">
        <f t="shared" si="475"/>
        <v>0</v>
      </c>
      <c r="F339" s="1015">
        <f t="shared" si="475"/>
        <v>0</v>
      </c>
      <c r="G339" s="1015">
        <f t="shared" si="475"/>
        <v>0</v>
      </c>
      <c r="H339" s="1015">
        <f t="shared" si="475"/>
        <v>0</v>
      </c>
      <c r="I339" s="1015">
        <f t="shared" si="475"/>
        <v>0</v>
      </c>
      <c r="J339" s="1015">
        <f t="shared" si="475"/>
        <v>0</v>
      </c>
      <c r="K339" s="1015">
        <f t="shared" si="475"/>
        <v>0</v>
      </c>
      <c r="L339" s="1015">
        <f t="shared" si="475"/>
        <v>0</v>
      </c>
      <c r="M339" s="1015">
        <f t="shared" si="475"/>
        <v>0</v>
      </c>
      <c r="N339" s="1015"/>
      <c r="O339" s="259"/>
      <c r="P339" s="259"/>
      <c r="Q339" s="259"/>
      <c r="R339" s="259"/>
      <c r="S339" s="259"/>
      <c r="T339" s="259"/>
      <c r="U339" s="909"/>
      <c r="V339" s="909"/>
      <c r="W339" s="1015">
        <f>W340</f>
        <v>0</v>
      </c>
      <c r="X339" s="1012"/>
      <c r="Y339" s="1015">
        <f t="shared" si="477"/>
        <v>0</v>
      </c>
      <c r="Z339" s="1015">
        <f t="shared" si="477"/>
        <v>0</v>
      </c>
      <c r="AA339" s="1015">
        <f t="shared" si="477"/>
        <v>0</v>
      </c>
      <c r="AB339" s="1015">
        <f t="shared" si="477"/>
        <v>0</v>
      </c>
      <c r="AC339" s="1015">
        <f t="shared" si="477"/>
        <v>0</v>
      </c>
      <c r="AD339" s="1015">
        <f t="shared" si="477"/>
        <v>0</v>
      </c>
      <c r="AE339" s="1015">
        <f t="shared" si="477"/>
        <v>0</v>
      </c>
      <c r="AF339" s="1015">
        <f t="shared" si="477"/>
        <v>0</v>
      </c>
      <c r="AG339" s="1015">
        <f t="shared" si="477"/>
        <v>0</v>
      </c>
      <c r="AH339" s="1015">
        <f t="shared" si="477"/>
        <v>0</v>
      </c>
      <c r="AI339" s="1015">
        <f t="shared" si="477"/>
        <v>0</v>
      </c>
      <c r="AJ339" s="1015">
        <f t="shared" si="477"/>
        <v>0</v>
      </c>
      <c r="AK339" s="1015">
        <f t="shared" si="477"/>
        <v>0</v>
      </c>
      <c r="AL339" s="1015">
        <f t="shared" si="477"/>
        <v>0</v>
      </c>
      <c r="AM339" s="1015">
        <f t="shared" si="477"/>
        <v>0</v>
      </c>
      <c r="AN339" s="1015">
        <f t="shared" si="477"/>
        <v>0</v>
      </c>
      <c r="AO339" s="1015">
        <f t="shared" si="477"/>
        <v>0</v>
      </c>
      <c r="AP339" s="1015">
        <f t="shared" si="477"/>
        <v>0</v>
      </c>
      <c r="AQ339" s="1015"/>
      <c r="AR339" s="1015">
        <f t="shared" si="478"/>
        <v>0</v>
      </c>
      <c r="AS339" s="1015">
        <f t="shared" si="478"/>
        <v>0</v>
      </c>
      <c r="AT339" s="1015">
        <f t="shared" si="478"/>
        <v>0</v>
      </c>
      <c r="AU339" s="1015">
        <f t="shared" si="478"/>
        <v>0</v>
      </c>
      <c r="AV339" s="1015">
        <f t="shared" si="478"/>
        <v>0</v>
      </c>
      <c r="AW339" s="1015"/>
      <c r="AX339" s="1015">
        <f t="shared" si="478"/>
        <v>0</v>
      </c>
      <c r="AY339" s="1015">
        <f t="shared" si="478"/>
        <v>0</v>
      </c>
      <c r="AZ339" s="1015">
        <f t="shared" si="478"/>
        <v>0</v>
      </c>
      <c r="BA339" s="1015">
        <f t="shared" si="478"/>
        <v>0</v>
      </c>
      <c r="BB339" s="1015">
        <f t="shared" si="478"/>
        <v>0</v>
      </c>
      <c r="BC339" s="1015"/>
      <c r="BD339" s="1015"/>
      <c r="BE339" s="1015"/>
      <c r="BF339" s="248"/>
      <c r="BG339" s="855"/>
      <c r="BH339" s="1758"/>
      <c r="BI339" s="10"/>
      <c r="BJ339" s="1145">
        <f t="shared" si="392"/>
        <v>0</v>
      </c>
      <c r="BK339" s="1145">
        <f t="shared" si="393"/>
        <v>0</v>
      </c>
    </row>
    <row r="340" spans="2:63" s="766" customFormat="1" ht="85.5" hidden="1" customHeight="1">
      <c r="B340" s="848"/>
      <c r="C340" s="876"/>
      <c r="D340" s="819"/>
      <c r="E340" s="855"/>
      <c r="F340" s="957"/>
      <c r="G340" s="855"/>
      <c r="H340" s="855"/>
      <c r="I340" s="855"/>
      <c r="J340" s="855"/>
      <c r="K340" s="855"/>
      <c r="L340" s="855"/>
      <c r="M340" s="881"/>
      <c r="N340" s="259"/>
      <c r="O340" s="259"/>
      <c r="P340" s="259"/>
      <c r="Q340" s="259"/>
      <c r="R340" s="259"/>
      <c r="S340" s="259"/>
      <c r="T340" s="259"/>
      <c r="U340" s="909"/>
      <c r="V340" s="259"/>
      <c r="W340" s="855"/>
      <c r="X340" s="1012"/>
      <c r="Y340" s="953"/>
      <c r="Z340" s="248"/>
      <c r="AA340" s="953"/>
      <c r="AB340" s="1006"/>
      <c r="AC340" s="1012"/>
      <c r="AD340" s="1006"/>
      <c r="AE340" s="248"/>
      <c r="AF340" s="1006"/>
      <c r="AG340" s="1012"/>
      <c r="AH340" s="1012"/>
      <c r="AI340" s="1012"/>
      <c r="AJ340" s="855"/>
      <c r="AK340" s="1012"/>
      <c r="AL340" s="855"/>
      <c r="AM340" s="1012"/>
      <c r="AN340" s="1012"/>
      <c r="AO340" s="1012"/>
      <c r="AP340" s="248"/>
      <c r="AQ340" s="248"/>
      <c r="AR340" s="855"/>
      <c r="AS340" s="1012"/>
      <c r="AT340" s="1012"/>
      <c r="AU340" s="1012"/>
      <c r="AV340" s="248"/>
      <c r="AW340" s="248"/>
      <c r="AX340" s="855"/>
      <c r="AY340" s="1012"/>
      <c r="AZ340" s="1012"/>
      <c r="BA340" s="1012"/>
      <c r="BB340" s="248"/>
      <c r="BC340" s="248"/>
      <c r="BD340" s="248"/>
      <c r="BE340" s="248"/>
      <c r="BF340" s="819"/>
      <c r="BG340" s="855"/>
      <c r="BH340" s="2079"/>
      <c r="BI340" s="1695"/>
      <c r="BJ340" s="2080"/>
      <c r="BK340" s="1145">
        <f t="shared" ref="BK340:BK403" si="479">AA340-AJ340-AX340</f>
        <v>0</v>
      </c>
    </row>
    <row r="341" spans="2:63" s="11" customFormat="1" ht="85.5" hidden="1" customHeight="1">
      <c r="B341" s="871" t="s">
        <v>72</v>
      </c>
      <c r="C341" s="1060" t="s">
        <v>174</v>
      </c>
      <c r="D341" s="900">
        <f t="shared" ref="D341:J341" si="480">D347+D342</f>
        <v>0</v>
      </c>
      <c r="E341" s="248">
        <f t="shared" si="480"/>
        <v>0</v>
      </c>
      <c r="F341" s="248">
        <f t="shared" si="480"/>
        <v>0</v>
      </c>
      <c r="G341" s="248">
        <f t="shared" si="480"/>
        <v>0</v>
      </c>
      <c r="H341" s="248">
        <f t="shared" si="480"/>
        <v>0</v>
      </c>
      <c r="I341" s="248">
        <f t="shared" si="480"/>
        <v>0</v>
      </c>
      <c r="J341" s="248">
        <f t="shared" si="480"/>
        <v>0</v>
      </c>
      <c r="K341" s="248">
        <f>K347</f>
        <v>0</v>
      </c>
      <c r="L341" s="248">
        <f>L347</f>
        <v>0</v>
      </c>
      <c r="M341" s="1067">
        <f>M347</f>
        <v>0</v>
      </c>
      <c r="N341" s="259"/>
      <c r="O341" s="259"/>
      <c r="P341" s="259"/>
      <c r="Q341" s="259"/>
      <c r="R341" s="259"/>
      <c r="S341" s="259"/>
      <c r="T341" s="259"/>
      <c r="U341" s="259"/>
      <c r="V341" s="259"/>
      <c r="W341" s="248">
        <f>W347+W342</f>
        <v>0</v>
      </c>
      <c r="X341" s="248">
        <f>X347</f>
        <v>0</v>
      </c>
      <c r="Y341" s="248">
        <f t="shared" ref="Y341:AP341" si="481">Y347+Y342</f>
        <v>0</v>
      </c>
      <c r="Z341" s="248">
        <f t="shared" si="481"/>
        <v>0</v>
      </c>
      <c r="AA341" s="248">
        <f t="shared" si="481"/>
        <v>0</v>
      </c>
      <c r="AB341" s="248">
        <f t="shared" si="481"/>
        <v>0</v>
      </c>
      <c r="AC341" s="248">
        <f t="shared" si="481"/>
        <v>0</v>
      </c>
      <c r="AD341" s="248">
        <f t="shared" si="481"/>
        <v>0</v>
      </c>
      <c r="AE341" s="248">
        <f t="shared" si="481"/>
        <v>0</v>
      </c>
      <c r="AF341" s="248">
        <f t="shared" si="481"/>
        <v>0</v>
      </c>
      <c r="AG341" s="248">
        <f t="shared" si="481"/>
        <v>0</v>
      </c>
      <c r="AH341" s="248">
        <f t="shared" si="481"/>
        <v>0</v>
      </c>
      <c r="AI341" s="248">
        <f t="shared" si="481"/>
        <v>0</v>
      </c>
      <c r="AJ341" s="248">
        <f t="shared" si="481"/>
        <v>0</v>
      </c>
      <c r="AK341" s="248">
        <f t="shared" si="481"/>
        <v>0</v>
      </c>
      <c r="AL341" s="248">
        <f t="shared" si="481"/>
        <v>0</v>
      </c>
      <c r="AM341" s="248">
        <f t="shared" si="481"/>
        <v>0</v>
      </c>
      <c r="AN341" s="248">
        <f t="shared" si="481"/>
        <v>0</v>
      </c>
      <c r="AO341" s="248">
        <f t="shared" si="481"/>
        <v>0</v>
      </c>
      <c r="AP341" s="248">
        <f t="shared" si="481"/>
        <v>0</v>
      </c>
      <c r="AQ341" s="248"/>
      <c r="AR341" s="248">
        <f t="shared" ref="AR341:AV341" si="482">AR347+AR342</f>
        <v>0</v>
      </c>
      <c r="AS341" s="248">
        <f t="shared" si="482"/>
        <v>0</v>
      </c>
      <c r="AT341" s="248">
        <f t="shared" si="482"/>
        <v>0</v>
      </c>
      <c r="AU341" s="248">
        <f t="shared" si="482"/>
        <v>0</v>
      </c>
      <c r="AV341" s="248">
        <f t="shared" si="482"/>
        <v>0</v>
      </c>
      <c r="AW341" s="248"/>
      <c r="AX341" s="248">
        <f t="shared" ref="AX341:BB341" si="483">AX347+AX342</f>
        <v>0</v>
      </c>
      <c r="AY341" s="248">
        <f t="shared" si="483"/>
        <v>0</v>
      </c>
      <c r="AZ341" s="248">
        <f t="shared" si="483"/>
        <v>0</v>
      </c>
      <c r="BA341" s="248">
        <f t="shared" si="483"/>
        <v>0</v>
      </c>
      <c r="BB341" s="248">
        <f t="shared" si="483"/>
        <v>0</v>
      </c>
      <c r="BC341" s="248"/>
      <c r="BD341" s="248"/>
      <c r="BE341" s="248"/>
      <c r="BF341" s="248"/>
      <c r="BG341" s="855"/>
      <c r="BH341" s="1758">
        <f>AA341-(AF341+AI341+AL341)</f>
        <v>0</v>
      </c>
      <c r="BI341" s="10" t="e">
        <f>#REF!-AL341</f>
        <v>#REF!</v>
      </c>
      <c r="BJ341" s="1145">
        <f t="shared" ref="BJ341:BJ403" si="484">AX341-AL341</f>
        <v>0</v>
      </c>
      <c r="BK341" s="1145">
        <f t="shared" si="479"/>
        <v>0</v>
      </c>
    </row>
    <row r="342" spans="2:63" s="11" customFormat="1" ht="28.5" hidden="1">
      <c r="B342" s="871" t="s">
        <v>138</v>
      </c>
      <c r="C342" s="875" t="s">
        <v>117</v>
      </c>
      <c r="D342" s="900">
        <f t="shared" ref="D342:J343" si="485">D343</f>
        <v>0</v>
      </c>
      <c r="E342" s="248">
        <f t="shared" si="485"/>
        <v>0</v>
      </c>
      <c r="F342" s="248">
        <f t="shared" si="485"/>
        <v>0</v>
      </c>
      <c r="G342" s="248">
        <f t="shared" si="485"/>
        <v>0</v>
      </c>
      <c r="H342" s="248">
        <f t="shared" si="485"/>
        <v>0</v>
      </c>
      <c r="I342" s="248">
        <f t="shared" si="485"/>
        <v>0</v>
      </c>
      <c r="J342" s="248">
        <f t="shared" si="485"/>
        <v>0</v>
      </c>
      <c r="K342" s="248"/>
      <c r="L342" s="248"/>
      <c r="M342" s="1067"/>
      <c r="N342" s="259"/>
      <c r="O342" s="259"/>
      <c r="P342" s="259"/>
      <c r="Q342" s="259"/>
      <c r="R342" s="259"/>
      <c r="S342" s="259"/>
      <c r="T342" s="259"/>
      <c r="U342" s="259"/>
      <c r="V342" s="259"/>
      <c r="W342" s="248">
        <f>W343</f>
        <v>0</v>
      </c>
      <c r="X342" s="248"/>
      <c r="Y342" s="248">
        <f t="shared" ref="Y342:AR343" si="486">Y343</f>
        <v>0</v>
      </c>
      <c r="Z342" s="248">
        <f t="shared" si="486"/>
        <v>0</v>
      </c>
      <c r="AA342" s="248">
        <f t="shared" si="486"/>
        <v>0</v>
      </c>
      <c r="AB342" s="248">
        <f t="shared" si="486"/>
        <v>0</v>
      </c>
      <c r="AC342" s="248">
        <f t="shared" si="486"/>
        <v>0</v>
      </c>
      <c r="AD342" s="248">
        <f t="shared" si="486"/>
        <v>0</v>
      </c>
      <c r="AE342" s="248">
        <f t="shared" si="486"/>
        <v>0</v>
      </c>
      <c r="AF342" s="248">
        <f t="shared" si="486"/>
        <v>0</v>
      </c>
      <c r="AG342" s="248">
        <f t="shared" si="486"/>
        <v>0</v>
      </c>
      <c r="AH342" s="248">
        <f t="shared" si="486"/>
        <v>0</v>
      </c>
      <c r="AI342" s="248">
        <f t="shared" si="486"/>
        <v>0</v>
      </c>
      <c r="AJ342" s="248">
        <f t="shared" si="486"/>
        <v>0</v>
      </c>
      <c r="AK342" s="248">
        <f t="shared" si="486"/>
        <v>0</v>
      </c>
      <c r="AL342" s="248">
        <f t="shared" si="486"/>
        <v>0</v>
      </c>
      <c r="AM342" s="248">
        <f t="shared" si="486"/>
        <v>0</v>
      </c>
      <c r="AN342" s="248">
        <f t="shared" si="486"/>
        <v>0</v>
      </c>
      <c r="AO342" s="248">
        <f t="shared" si="486"/>
        <v>0</v>
      </c>
      <c r="AP342" s="248">
        <f t="shared" si="486"/>
        <v>0</v>
      </c>
      <c r="AQ342" s="248"/>
      <c r="AR342" s="248">
        <f t="shared" si="486"/>
        <v>0</v>
      </c>
      <c r="AS342" s="248">
        <f t="shared" ref="AR342:BB343" si="487">AS343</f>
        <v>0</v>
      </c>
      <c r="AT342" s="248">
        <f t="shared" si="487"/>
        <v>0</v>
      </c>
      <c r="AU342" s="248">
        <f t="shared" si="487"/>
        <v>0</v>
      </c>
      <c r="AV342" s="248">
        <f t="shared" si="487"/>
        <v>0</v>
      </c>
      <c r="AW342" s="248"/>
      <c r="AX342" s="248">
        <f t="shared" si="487"/>
        <v>0</v>
      </c>
      <c r="AY342" s="248">
        <f t="shared" si="487"/>
        <v>0</v>
      </c>
      <c r="AZ342" s="248">
        <f t="shared" si="487"/>
        <v>0</v>
      </c>
      <c r="BA342" s="248">
        <f t="shared" si="487"/>
        <v>0</v>
      </c>
      <c r="BB342" s="248">
        <f t="shared" si="487"/>
        <v>0</v>
      </c>
      <c r="BC342" s="248"/>
      <c r="BD342" s="248"/>
      <c r="BE342" s="248"/>
      <c r="BF342" s="248"/>
      <c r="BG342" s="855"/>
      <c r="BH342" s="1758"/>
      <c r="BI342" s="10"/>
      <c r="BJ342" s="1145">
        <f t="shared" si="484"/>
        <v>0</v>
      </c>
      <c r="BK342" s="1145">
        <f t="shared" si="479"/>
        <v>0</v>
      </c>
    </row>
    <row r="343" spans="2:63" s="11" customFormat="1" hidden="1">
      <c r="B343" s="839" t="s">
        <v>2050</v>
      </c>
      <c r="C343" s="901" t="s">
        <v>87</v>
      </c>
      <c r="D343" s="1411">
        <f t="shared" si="485"/>
        <v>0</v>
      </c>
      <c r="E343" s="902">
        <f t="shared" si="485"/>
        <v>0</v>
      </c>
      <c r="F343" s="902">
        <f t="shared" si="485"/>
        <v>0</v>
      </c>
      <c r="G343" s="902">
        <f t="shared" si="485"/>
        <v>0</v>
      </c>
      <c r="H343" s="902">
        <f t="shared" si="485"/>
        <v>0</v>
      </c>
      <c r="I343" s="902">
        <f t="shared" si="485"/>
        <v>0</v>
      </c>
      <c r="J343" s="902">
        <f t="shared" si="485"/>
        <v>0</v>
      </c>
      <c r="K343" s="248"/>
      <c r="L343" s="248"/>
      <c r="M343" s="1067"/>
      <c r="N343" s="259"/>
      <c r="O343" s="259"/>
      <c r="P343" s="259"/>
      <c r="Q343" s="259"/>
      <c r="R343" s="259"/>
      <c r="S343" s="259"/>
      <c r="T343" s="259"/>
      <c r="U343" s="259"/>
      <c r="V343" s="259"/>
      <c r="W343" s="902">
        <f>W344</f>
        <v>0</v>
      </c>
      <c r="X343" s="248"/>
      <c r="Y343" s="902">
        <f t="shared" si="486"/>
        <v>0</v>
      </c>
      <c r="Z343" s="902">
        <f t="shared" si="486"/>
        <v>0</v>
      </c>
      <c r="AA343" s="902">
        <f t="shared" si="486"/>
        <v>0</v>
      </c>
      <c r="AB343" s="902">
        <f t="shared" si="486"/>
        <v>0</v>
      </c>
      <c r="AC343" s="902">
        <f t="shared" si="486"/>
        <v>0</v>
      </c>
      <c r="AD343" s="902">
        <f t="shared" si="486"/>
        <v>0</v>
      </c>
      <c r="AE343" s="902">
        <f t="shared" si="486"/>
        <v>0</v>
      </c>
      <c r="AF343" s="902">
        <f t="shared" si="486"/>
        <v>0</v>
      </c>
      <c r="AG343" s="902">
        <f t="shared" si="486"/>
        <v>0</v>
      </c>
      <c r="AH343" s="902">
        <f t="shared" si="486"/>
        <v>0</v>
      </c>
      <c r="AI343" s="902">
        <f t="shared" si="486"/>
        <v>0</v>
      </c>
      <c r="AJ343" s="902">
        <f t="shared" si="486"/>
        <v>0</v>
      </c>
      <c r="AK343" s="902">
        <f t="shared" si="486"/>
        <v>0</v>
      </c>
      <c r="AL343" s="902">
        <f t="shared" si="486"/>
        <v>0</v>
      </c>
      <c r="AM343" s="902">
        <f t="shared" si="486"/>
        <v>0</v>
      </c>
      <c r="AN343" s="902">
        <f t="shared" si="486"/>
        <v>0</v>
      </c>
      <c r="AO343" s="902">
        <f t="shared" si="486"/>
        <v>0</v>
      </c>
      <c r="AP343" s="902">
        <f t="shared" si="486"/>
        <v>0</v>
      </c>
      <c r="AQ343" s="902"/>
      <c r="AR343" s="902">
        <f t="shared" si="487"/>
        <v>0</v>
      </c>
      <c r="AS343" s="902">
        <f t="shared" si="487"/>
        <v>0</v>
      </c>
      <c r="AT343" s="902">
        <f t="shared" si="487"/>
        <v>0</v>
      </c>
      <c r="AU343" s="902">
        <f t="shared" si="487"/>
        <v>0</v>
      </c>
      <c r="AV343" s="902">
        <f t="shared" si="487"/>
        <v>0</v>
      </c>
      <c r="AW343" s="902"/>
      <c r="AX343" s="902">
        <f t="shared" si="487"/>
        <v>0</v>
      </c>
      <c r="AY343" s="902">
        <f t="shared" si="487"/>
        <v>0</v>
      </c>
      <c r="AZ343" s="902">
        <f t="shared" si="487"/>
        <v>0</v>
      </c>
      <c r="BA343" s="902">
        <f t="shared" si="487"/>
        <v>0</v>
      </c>
      <c r="BB343" s="902">
        <f t="shared" si="487"/>
        <v>0</v>
      </c>
      <c r="BC343" s="902"/>
      <c r="BD343" s="902"/>
      <c r="BE343" s="902"/>
      <c r="BF343" s="902"/>
      <c r="BG343" s="855"/>
      <c r="BH343" s="1758"/>
      <c r="BI343" s="10"/>
      <c r="BJ343" s="1145">
        <f t="shared" si="484"/>
        <v>0</v>
      </c>
      <c r="BK343" s="1145">
        <f t="shared" si="479"/>
        <v>0</v>
      </c>
    </row>
    <row r="344" spans="2:63" s="11" customFormat="1" ht="38.1" hidden="1" customHeight="1">
      <c r="B344" s="871"/>
      <c r="C344" s="898" t="s">
        <v>842</v>
      </c>
      <c r="D344" s="900">
        <f t="shared" ref="D344:J344" si="488">D345+D346</f>
        <v>0</v>
      </c>
      <c r="E344" s="248">
        <f t="shared" si="488"/>
        <v>0</v>
      </c>
      <c r="F344" s="248">
        <f t="shared" si="488"/>
        <v>0</v>
      </c>
      <c r="G344" s="248">
        <f t="shared" si="488"/>
        <v>0</v>
      </c>
      <c r="H344" s="248">
        <f t="shared" si="488"/>
        <v>0</v>
      </c>
      <c r="I344" s="248">
        <f t="shared" si="488"/>
        <v>0</v>
      </c>
      <c r="J344" s="248">
        <f t="shared" si="488"/>
        <v>0</v>
      </c>
      <c r="K344" s="248"/>
      <c r="L344" s="248"/>
      <c r="M344" s="1067"/>
      <c r="N344" s="259"/>
      <c r="O344" s="259"/>
      <c r="P344" s="259"/>
      <c r="Q344" s="259"/>
      <c r="R344" s="259"/>
      <c r="S344" s="259"/>
      <c r="T344" s="259"/>
      <c r="U344" s="259"/>
      <c r="V344" s="259"/>
      <c r="W344" s="248">
        <f>W345+W346</f>
        <v>0</v>
      </c>
      <c r="X344" s="248"/>
      <c r="Y344" s="248">
        <f t="shared" ref="Y344:AP344" si="489">Y345+Y346</f>
        <v>0</v>
      </c>
      <c r="Z344" s="248">
        <f t="shared" si="489"/>
        <v>0</v>
      </c>
      <c r="AA344" s="248">
        <f t="shared" si="489"/>
        <v>0</v>
      </c>
      <c r="AB344" s="248">
        <f t="shared" si="489"/>
        <v>0</v>
      </c>
      <c r="AC344" s="248">
        <f t="shared" si="489"/>
        <v>0</v>
      </c>
      <c r="AD344" s="248">
        <f t="shared" si="489"/>
        <v>0</v>
      </c>
      <c r="AE344" s="248">
        <f t="shared" si="489"/>
        <v>0</v>
      </c>
      <c r="AF344" s="248">
        <f t="shared" si="489"/>
        <v>0</v>
      </c>
      <c r="AG344" s="248">
        <f t="shared" si="489"/>
        <v>0</v>
      </c>
      <c r="AH344" s="248">
        <f t="shared" si="489"/>
        <v>0</v>
      </c>
      <c r="AI344" s="248">
        <f t="shared" si="489"/>
        <v>0</v>
      </c>
      <c r="AJ344" s="248">
        <f t="shared" si="489"/>
        <v>0</v>
      </c>
      <c r="AK344" s="248">
        <f t="shared" si="489"/>
        <v>0</v>
      </c>
      <c r="AL344" s="248">
        <f t="shared" si="489"/>
        <v>0</v>
      </c>
      <c r="AM344" s="248">
        <f t="shared" si="489"/>
        <v>0</v>
      </c>
      <c r="AN344" s="248">
        <f t="shared" si="489"/>
        <v>0</v>
      </c>
      <c r="AO344" s="248">
        <f t="shared" si="489"/>
        <v>0</v>
      </c>
      <c r="AP344" s="248">
        <f t="shared" si="489"/>
        <v>0</v>
      </c>
      <c r="AQ344" s="248"/>
      <c r="AR344" s="248">
        <f t="shared" ref="AR344:AV344" si="490">AR345+AR346</f>
        <v>0</v>
      </c>
      <c r="AS344" s="248">
        <f t="shared" si="490"/>
        <v>0</v>
      </c>
      <c r="AT344" s="248">
        <f t="shared" si="490"/>
        <v>0</v>
      </c>
      <c r="AU344" s="248">
        <f t="shared" si="490"/>
        <v>0</v>
      </c>
      <c r="AV344" s="248">
        <f t="shared" si="490"/>
        <v>0</v>
      </c>
      <c r="AW344" s="248"/>
      <c r="AX344" s="248">
        <f t="shared" ref="AX344:BB344" si="491">AX345+AX346</f>
        <v>0</v>
      </c>
      <c r="AY344" s="248">
        <f t="shared" si="491"/>
        <v>0</v>
      </c>
      <c r="AZ344" s="248">
        <f t="shared" si="491"/>
        <v>0</v>
      </c>
      <c r="BA344" s="248">
        <f t="shared" si="491"/>
        <v>0</v>
      </c>
      <c r="BB344" s="248">
        <f t="shared" si="491"/>
        <v>0</v>
      </c>
      <c r="BC344" s="248"/>
      <c r="BD344" s="248"/>
      <c r="BE344" s="248"/>
      <c r="BF344" s="248"/>
      <c r="BG344" s="855"/>
      <c r="BH344" s="1758"/>
      <c r="BI344" s="10"/>
      <c r="BJ344" s="1145">
        <f t="shared" si="484"/>
        <v>0</v>
      </c>
      <c r="BK344" s="1145">
        <f t="shared" si="479"/>
        <v>0</v>
      </c>
    </row>
    <row r="345" spans="2:63" s="11" customFormat="1" ht="67.5" hidden="1" customHeight="1">
      <c r="B345" s="848"/>
      <c r="C345" s="897"/>
      <c r="D345" s="819"/>
      <c r="E345" s="855"/>
      <c r="F345" s="855"/>
      <c r="G345" s="855"/>
      <c r="H345" s="855"/>
      <c r="I345" s="855"/>
      <c r="J345" s="855"/>
      <c r="K345" s="855"/>
      <c r="L345" s="855"/>
      <c r="M345" s="2155"/>
      <c r="N345" s="259"/>
      <c r="O345" s="259"/>
      <c r="P345" s="259"/>
      <c r="Q345" s="259"/>
      <c r="R345" s="259"/>
      <c r="S345" s="259"/>
      <c r="T345" s="259"/>
      <c r="U345" s="259"/>
      <c r="V345" s="259"/>
      <c r="W345" s="855"/>
      <c r="X345" s="855"/>
      <c r="Y345" s="855"/>
      <c r="Z345" s="855"/>
      <c r="AA345" s="855"/>
      <c r="AB345" s="855"/>
      <c r="AC345" s="855"/>
      <c r="AD345" s="855"/>
      <c r="AE345" s="855"/>
      <c r="AF345" s="855"/>
      <c r="AG345" s="855"/>
      <c r="AH345" s="855"/>
      <c r="AI345" s="855"/>
      <c r="AJ345" s="855"/>
      <c r="AK345" s="855"/>
      <c r="AL345" s="855"/>
      <c r="AM345" s="855"/>
      <c r="AN345" s="855"/>
      <c r="AO345" s="855"/>
      <c r="AP345" s="855"/>
      <c r="AQ345" s="855"/>
      <c r="AR345" s="855"/>
      <c r="AS345" s="855"/>
      <c r="AT345" s="855"/>
      <c r="AU345" s="855"/>
      <c r="AV345" s="855"/>
      <c r="AW345" s="855"/>
      <c r="AX345" s="855"/>
      <c r="AY345" s="855"/>
      <c r="AZ345" s="855"/>
      <c r="BA345" s="855"/>
      <c r="BB345" s="855"/>
      <c r="BC345" s="855"/>
      <c r="BD345" s="855"/>
      <c r="BE345" s="855"/>
      <c r="BF345" s="819"/>
      <c r="BG345" s="855"/>
      <c r="BH345" s="1758"/>
      <c r="BI345" s="10"/>
      <c r="BJ345" s="1145"/>
      <c r="BK345" s="1145">
        <f t="shared" si="479"/>
        <v>0</v>
      </c>
    </row>
    <row r="346" spans="2:63" s="11" customFormat="1" ht="59.1" hidden="1" customHeight="1">
      <c r="B346" s="848"/>
      <c r="C346" s="897"/>
      <c r="D346" s="819"/>
      <c r="E346" s="855"/>
      <c r="F346" s="855"/>
      <c r="G346" s="855"/>
      <c r="H346" s="855"/>
      <c r="I346" s="855"/>
      <c r="J346" s="855"/>
      <c r="K346" s="855"/>
      <c r="L346" s="855"/>
      <c r="M346" s="2155"/>
      <c r="N346" s="259"/>
      <c r="O346" s="259"/>
      <c r="P346" s="259"/>
      <c r="Q346" s="259"/>
      <c r="R346" s="259"/>
      <c r="S346" s="259"/>
      <c r="T346" s="259"/>
      <c r="U346" s="259"/>
      <c r="V346" s="259"/>
      <c r="W346" s="855"/>
      <c r="X346" s="855"/>
      <c r="Y346" s="855"/>
      <c r="Z346" s="855"/>
      <c r="AA346" s="855"/>
      <c r="AB346" s="855"/>
      <c r="AC346" s="855"/>
      <c r="AD346" s="855"/>
      <c r="AE346" s="855"/>
      <c r="AF346" s="855"/>
      <c r="AG346" s="855"/>
      <c r="AH346" s="855"/>
      <c r="AI346" s="855"/>
      <c r="AJ346" s="855"/>
      <c r="AK346" s="855"/>
      <c r="AL346" s="855"/>
      <c r="AM346" s="855"/>
      <c r="AN346" s="855"/>
      <c r="AO346" s="855"/>
      <c r="AP346" s="855"/>
      <c r="AQ346" s="855"/>
      <c r="AR346" s="855"/>
      <c r="AS346" s="855"/>
      <c r="AT346" s="855"/>
      <c r="AU346" s="855"/>
      <c r="AV346" s="855"/>
      <c r="AW346" s="855"/>
      <c r="AX346" s="855"/>
      <c r="AY346" s="855"/>
      <c r="AZ346" s="855"/>
      <c r="BA346" s="855"/>
      <c r="BB346" s="855"/>
      <c r="BC346" s="855"/>
      <c r="BD346" s="855"/>
      <c r="BE346" s="855"/>
      <c r="BF346" s="819"/>
      <c r="BG346" s="855"/>
      <c r="BH346" s="1758"/>
      <c r="BI346" s="10"/>
      <c r="BJ346" s="1145"/>
      <c r="BK346" s="1145">
        <f t="shared" si="479"/>
        <v>0</v>
      </c>
    </row>
    <row r="347" spans="2:63" s="11" customFormat="1" ht="43.5" hidden="1" customHeight="1">
      <c r="B347" s="871" t="s">
        <v>2051</v>
      </c>
      <c r="C347" s="875" t="s">
        <v>88</v>
      </c>
      <c r="D347" s="900">
        <f t="shared" ref="D347:M347" si="492">D348</f>
        <v>0</v>
      </c>
      <c r="E347" s="248">
        <f t="shared" si="492"/>
        <v>0</v>
      </c>
      <c r="F347" s="248">
        <f t="shared" si="492"/>
        <v>0</v>
      </c>
      <c r="G347" s="248">
        <f t="shared" si="492"/>
        <v>0</v>
      </c>
      <c r="H347" s="248">
        <f t="shared" si="492"/>
        <v>0</v>
      </c>
      <c r="I347" s="248">
        <f t="shared" si="492"/>
        <v>0</v>
      </c>
      <c r="J347" s="248">
        <f t="shared" si="492"/>
        <v>0</v>
      </c>
      <c r="K347" s="248">
        <f t="shared" si="492"/>
        <v>0</v>
      </c>
      <c r="L347" s="248">
        <f t="shared" si="492"/>
        <v>0</v>
      </c>
      <c r="M347" s="1067">
        <f t="shared" si="492"/>
        <v>0</v>
      </c>
      <c r="N347" s="259"/>
      <c r="O347" s="259"/>
      <c r="P347" s="259"/>
      <c r="Q347" s="259"/>
      <c r="R347" s="259"/>
      <c r="S347" s="259"/>
      <c r="T347" s="259"/>
      <c r="U347" s="259"/>
      <c r="V347" s="259"/>
      <c r="W347" s="248">
        <f t="shared" ref="W347:BA347" si="493">W348</f>
        <v>0</v>
      </c>
      <c r="X347" s="248">
        <f t="shared" si="493"/>
        <v>0</v>
      </c>
      <c r="Y347" s="248">
        <f t="shared" si="493"/>
        <v>0</v>
      </c>
      <c r="Z347" s="248">
        <f t="shared" si="493"/>
        <v>0</v>
      </c>
      <c r="AA347" s="248">
        <f t="shared" si="493"/>
        <v>0</v>
      </c>
      <c r="AB347" s="248">
        <f t="shared" si="493"/>
        <v>0</v>
      </c>
      <c r="AC347" s="248">
        <f t="shared" si="493"/>
        <v>0</v>
      </c>
      <c r="AD347" s="248">
        <f t="shared" si="493"/>
        <v>0</v>
      </c>
      <c r="AE347" s="248">
        <f t="shared" si="493"/>
        <v>0</v>
      </c>
      <c r="AF347" s="248">
        <f t="shared" si="493"/>
        <v>0</v>
      </c>
      <c r="AG347" s="248">
        <f t="shared" si="493"/>
        <v>0</v>
      </c>
      <c r="AH347" s="248">
        <f t="shared" si="493"/>
        <v>0</v>
      </c>
      <c r="AI347" s="248">
        <f t="shared" si="493"/>
        <v>0</v>
      </c>
      <c r="AJ347" s="248">
        <f t="shared" si="493"/>
        <v>0</v>
      </c>
      <c r="AK347" s="248">
        <f t="shared" si="493"/>
        <v>0</v>
      </c>
      <c r="AL347" s="248">
        <f t="shared" si="493"/>
        <v>0</v>
      </c>
      <c r="AM347" s="248">
        <f t="shared" si="493"/>
        <v>0</v>
      </c>
      <c r="AN347" s="248">
        <f t="shared" si="493"/>
        <v>0</v>
      </c>
      <c r="AO347" s="248">
        <f t="shared" si="493"/>
        <v>0</v>
      </c>
      <c r="AP347" s="248"/>
      <c r="AQ347" s="248"/>
      <c r="AR347" s="248">
        <f t="shared" si="493"/>
        <v>0</v>
      </c>
      <c r="AS347" s="248">
        <f t="shared" si="493"/>
        <v>0</v>
      </c>
      <c r="AT347" s="248">
        <f t="shared" si="493"/>
        <v>0</v>
      </c>
      <c r="AU347" s="248">
        <f t="shared" si="493"/>
        <v>0</v>
      </c>
      <c r="AV347" s="248"/>
      <c r="AW347" s="248"/>
      <c r="AX347" s="248">
        <f t="shared" si="493"/>
        <v>0</v>
      </c>
      <c r="AY347" s="248">
        <f t="shared" si="493"/>
        <v>0</v>
      </c>
      <c r="AZ347" s="248">
        <f t="shared" si="493"/>
        <v>0</v>
      </c>
      <c r="BA347" s="248">
        <f t="shared" si="493"/>
        <v>0</v>
      </c>
      <c r="BB347" s="248"/>
      <c r="BC347" s="248"/>
      <c r="BD347" s="248"/>
      <c r="BE347" s="248"/>
      <c r="BF347" s="248"/>
      <c r="BG347" s="855"/>
      <c r="BH347" s="1758">
        <f t="shared" ref="BH347:BH351" si="494">AA347-(AF347+AI347+AL347)</f>
        <v>0</v>
      </c>
      <c r="BI347" s="10" t="e">
        <f>#REF!-AL347</f>
        <v>#REF!</v>
      </c>
      <c r="BJ347" s="1145">
        <f t="shared" si="484"/>
        <v>0</v>
      </c>
      <c r="BK347" s="1145">
        <f t="shared" si="479"/>
        <v>0</v>
      </c>
    </row>
    <row r="348" spans="2:63" s="24" customFormat="1" ht="18" hidden="1" customHeight="1">
      <c r="B348" s="839" t="s">
        <v>2052</v>
      </c>
      <c r="C348" s="901" t="s">
        <v>87</v>
      </c>
      <c r="D348" s="1411">
        <f t="shared" ref="D348:M348" si="495">D349+D351</f>
        <v>0</v>
      </c>
      <c r="E348" s="902">
        <f t="shared" si="495"/>
        <v>0</v>
      </c>
      <c r="F348" s="902">
        <f t="shared" si="495"/>
        <v>0</v>
      </c>
      <c r="G348" s="902">
        <f t="shared" si="495"/>
        <v>0</v>
      </c>
      <c r="H348" s="902">
        <f t="shared" si="495"/>
        <v>0</v>
      </c>
      <c r="I348" s="902">
        <f t="shared" si="495"/>
        <v>0</v>
      </c>
      <c r="J348" s="902">
        <f t="shared" si="495"/>
        <v>0</v>
      </c>
      <c r="K348" s="902">
        <f t="shared" si="495"/>
        <v>0</v>
      </c>
      <c r="L348" s="902">
        <f t="shared" si="495"/>
        <v>0</v>
      </c>
      <c r="M348" s="844">
        <f t="shared" si="495"/>
        <v>0</v>
      </c>
      <c r="N348" s="841"/>
      <c r="O348" s="841"/>
      <c r="P348" s="841"/>
      <c r="Q348" s="841"/>
      <c r="R348" s="841"/>
      <c r="S348" s="841"/>
      <c r="T348" s="841"/>
      <c r="U348" s="841"/>
      <c r="V348" s="841"/>
      <c r="W348" s="902">
        <f t="shared" ref="W348:AP348" si="496">W349+W351</f>
        <v>0</v>
      </c>
      <c r="X348" s="902">
        <f t="shared" si="496"/>
        <v>0</v>
      </c>
      <c r="Y348" s="902">
        <f t="shared" si="496"/>
        <v>0</v>
      </c>
      <c r="Z348" s="902">
        <f t="shared" si="496"/>
        <v>0</v>
      </c>
      <c r="AA348" s="902">
        <f t="shared" si="496"/>
        <v>0</v>
      </c>
      <c r="AB348" s="902">
        <f t="shared" si="496"/>
        <v>0</v>
      </c>
      <c r="AC348" s="902">
        <f t="shared" si="496"/>
        <v>0</v>
      </c>
      <c r="AD348" s="902">
        <f t="shared" si="496"/>
        <v>0</v>
      </c>
      <c r="AE348" s="902">
        <f t="shared" si="496"/>
        <v>0</v>
      </c>
      <c r="AF348" s="902">
        <f t="shared" si="496"/>
        <v>0</v>
      </c>
      <c r="AG348" s="902">
        <f t="shared" si="496"/>
        <v>0</v>
      </c>
      <c r="AH348" s="902">
        <f t="shared" si="496"/>
        <v>0</v>
      </c>
      <c r="AI348" s="902">
        <f t="shared" si="496"/>
        <v>0</v>
      </c>
      <c r="AJ348" s="902">
        <f t="shared" si="496"/>
        <v>0</v>
      </c>
      <c r="AK348" s="902">
        <f t="shared" si="496"/>
        <v>0</v>
      </c>
      <c r="AL348" s="902">
        <f t="shared" si="496"/>
        <v>0</v>
      </c>
      <c r="AM348" s="902">
        <f t="shared" si="496"/>
        <v>0</v>
      </c>
      <c r="AN348" s="902">
        <f t="shared" si="496"/>
        <v>0</v>
      </c>
      <c r="AO348" s="902">
        <f t="shared" si="496"/>
        <v>0</v>
      </c>
      <c r="AP348" s="902">
        <f t="shared" si="496"/>
        <v>0</v>
      </c>
      <c r="AQ348" s="902"/>
      <c r="AR348" s="902">
        <f t="shared" ref="AR348:AV348" si="497">AR349+AR351</f>
        <v>0</v>
      </c>
      <c r="AS348" s="902">
        <f t="shared" si="497"/>
        <v>0</v>
      </c>
      <c r="AT348" s="902">
        <f t="shared" si="497"/>
        <v>0</v>
      </c>
      <c r="AU348" s="902">
        <f t="shared" si="497"/>
        <v>0</v>
      </c>
      <c r="AV348" s="902">
        <f t="shared" si="497"/>
        <v>0</v>
      </c>
      <c r="AW348" s="902"/>
      <c r="AX348" s="902">
        <f t="shared" ref="AX348:BB348" si="498">AX349+AX351</f>
        <v>0</v>
      </c>
      <c r="AY348" s="902">
        <f t="shared" si="498"/>
        <v>0</v>
      </c>
      <c r="AZ348" s="902">
        <f t="shared" si="498"/>
        <v>0</v>
      </c>
      <c r="BA348" s="902">
        <f t="shared" si="498"/>
        <v>0</v>
      </c>
      <c r="BB348" s="902">
        <f t="shared" si="498"/>
        <v>0</v>
      </c>
      <c r="BC348" s="902"/>
      <c r="BD348" s="902"/>
      <c r="BE348" s="902"/>
      <c r="BF348" s="902"/>
      <c r="BG348" s="847"/>
      <c r="BH348" s="1760">
        <f t="shared" si="494"/>
        <v>0</v>
      </c>
      <c r="BI348" s="1761" t="e">
        <f>#REF!-AL348</f>
        <v>#REF!</v>
      </c>
      <c r="BJ348" s="1145">
        <f t="shared" si="484"/>
        <v>0</v>
      </c>
      <c r="BK348" s="1145">
        <f t="shared" si="479"/>
        <v>0</v>
      </c>
    </row>
    <row r="349" spans="2:63" s="11" customFormat="1" ht="33.950000000000003" hidden="1" customHeight="1">
      <c r="B349" s="871"/>
      <c r="C349" s="898" t="s">
        <v>785</v>
      </c>
      <c r="D349" s="900">
        <f t="shared" ref="D349:M349" si="499">SUM(D350:D350)</f>
        <v>0</v>
      </c>
      <c r="E349" s="248">
        <f t="shared" si="499"/>
        <v>0</v>
      </c>
      <c r="F349" s="248">
        <f t="shared" si="499"/>
        <v>0</v>
      </c>
      <c r="G349" s="248">
        <f t="shared" si="499"/>
        <v>0</v>
      </c>
      <c r="H349" s="248">
        <f t="shared" si="499"/>
        <v>0</v>
      </c>
      <c r="I349" s="248">
        <f t="shared" si="499"/>
        <v>0</v>
      </c>
      <c r="J349" s="248">
        <f t="shared" si="499"/>
        <v>0</v>
      </c>
      <c r="K349" s="248">
        <f t="shared" si="499"/>
        <v>0</v>
      </c>
      <c r="L349" s="248">
        <f t="shared" si="499"/>
        <v>0</v>
      </c>
      <c r="M349" s="1067">
        <f t="shared" si="499"/>
        <v>0</v>
      </c>
      <c r="N349" s="259"/>
      <c r="O349" s="259"/>
      <c r="P349" s="259"/>
      <c r="Q349" s="259"/>
      <c r="R349" s="259"/>
      <c r="S349" s="259"/>
      <c r="T349" s="259"/>
      <c r="U349" s="259"/>
      <c r="V349" s="259"/>
      <c r="W349" s="248">
        <f t="shared" ref="W349:BB349" si="500">SUM(W350:W350)</f>
        <v>0</v>
      </c>
      <c r="X349" s="248">
        <f t="shared" si="500"/>
        <v>0</v>
      </c>
      <c r="Y349" s="248">
        <f t="shared" si="500"/>
        <v>0</v>
      </c>
      <c r="Z349" s="248">
        <f t="shared" si="500"/>
        <v>0</v>
      </c>
      <c r="AA349" s="248">
        <f t="shared" si="500"/>
        <v>0</v>
      </c>
      <c r="AB349" s="248">
        <f t="shared" si="500"/>
        <v>0</v>
      </c>
      <c r="AC349" s="248">
        <f t="shared" si="500"/>
        <v>0</v>
      </c>
      <c r="AD349" s="248">
        <f t="shared" si="500"/>
        <v>0</v>
      </c>
      <c r="AE349" s="248">
        <f t="shared" si="500"/>
        <v>0</v>
      </c>
      <c r="AF349" s="248">
        <f t="shared" si="500"/>
        <v>0</v>
      </c>
      <c r="AG349" s="248">
        <f t="shared" si="500"/>
        <v>0</v>
      </c>
      <c r="AH349" s="248">
        <f t="shared" si="500"/>
        <v>0</v>
      </c>
      <c r="AI349" s="248">
        <f t="shared" si="500"/>
        <v>0</v>
      </c>
      <c r="AJ349" s="248">
        <f t="shared" si="500"/>
        <v>0</v>
      </c>
      <c r="AK349" s="248">
        <f t="shared" si="500"/>
        <v>0</v>
      </c>
      <c r="AL349" s="248">
        <f t="shared" si="500"/>
        <v>0</v>
      </c>
      <c r="AM349" s="248">
        <f t="shared" si="500"/>
        <v>0</v>
      </c>
      <c r="AN349" s="248">
        <f t="shared" si="500"/>
        <v>0</v>
      </c>
      <c r="AO349" s="248">
        <f t="shared" si="500"/>
        <v>0</v>
      </c>
      <c r="AP349" s="248">
        <f t="shared" si="500"/>
        <v>0</v>
      </c>
      <c r="AQ349" s="248"/>
      <c r="AR349" s="248">
        <f t="shared" si="500"/>
        <v>0</v>
      </c>
      <c r="AS349" s="248">
        <f t="shared" si="500"/>
        <v>0</v>
      </c>
      <c r="AT349" s="248">
        <f t="shared" si="500"/>
        <v>0</v>
      </c>
      <c r="AU349" s="248">
        <f t="shared" si="500"/>
        <v>0</v>
      </c>
      <c r="AV349" s="248">
        <f t="shared" si="500"/>
        <v>0</v>
      </c>
      <c r="AW349" s="248"/>
      <c r="AX349" s="248">
        <f t="shared" si="500"/>
        <v>0</v>
      </c>
      <c r="AY349" s="248">
        <f t="shared" si="500"/>
        <v>0</v>
      </c>
      <c r="AZ349" s="248">
        <f t="shared" si="500"/>
        <v>0</v>
      </c>
      <c r="BA349" s="248">
        <f t="shared" si="500"/>
        <v>0</v>
      </c>
      <c r="BB349" s="248">
        <f t="shared" si="500"/>
        <v>0</v>
      </c>
      <c r="BC349" s="248"/>
      <c r="BD349" s="248"/>
      <c r="BE349" s="248"/>
      <c r="BF349" s="248"/>
      <c r="BG349" s="855"/>
      <c r="BH349" s="1758">
        <f t="shared" si="494"/>
        <v>0</v>
      </c>
      <c r="BI349" s="10" t="e">
        <f>#REF!-AL349</f>
        <v>#REF!</v>
      </c>
      <c r="BJ349" s="1145">
        <f t="shared" si="484"/>
        <v>0</v>
      </c>
      <c r="BK349" s="1145">
        <f t="shared" si="479"/>
        <v>0</v>
      </c>
    </row>
    <row r="350" spans="2:63" s="11" customFormat="1" ht="55.5" hidden="1" customHeight="1">
      <c r="B350" s="848"/>
      <c r="C350" s="940"/>
      <c r="D350" s="819"/>
      <c r="E350" s="855"/>
      <c r="F350" s="957"/>
      <c r="G350" s="855"/>
      <c r="H350" s="855"/>
      <c r="I350" s="855"/>
      <c r="J350" s="855"/>
      <c r="K350" s="855"/>
      <c r="L350" s="855"/>
      <c r="M350" s="881"/>
      <c r="N350" s="259"/>
      <c r="O350" s="259"/>
      <c r="P350" s="259"/>
      <c r="Q350" s="259"/>
      <c r="R350" s="259"/>
      <c r="S350" s="259"/>
      <c r="T350" s="259"/>
      <c r="U350" s="819"/>
      <c r="V350" s="819"/>
      <c r="W350" s="855"/>
      <c r="X350" s="248"/>
      <c r="Y350" s="1061"/>
      <c r="Z350" s="248"/>
      <c r="AA350" s="1061"/>
      <c r="AB350" s="1061"/>
      <c r="AC350" s="248"/>
      <c r="AD350" s="248"/>
      <c r="AE350" s="248"/>
      <c r="AF350" s="248"/>
      <c r="AG350" s="248"/>
      <c r="AH350" s="248"/>
      <c r="AI350" s="248"/>
      <c r="AJ350" s="855"/>
      <c r="AK350" s="1061"/>
      <c r="AL350" s="855"/>
      <c r="AM350" s="1061"/>
      <c r="AN350" s="248"/>
      <c r="AO350" s="248"/>
      <c r="AP350" s="248"/>
      <c r="AQ350" s="248"/>
      <c r="AR350" s="855"/>
      <c r="AS350" s="1061"/>
      <c r="AT350" s="248"/>
      <c r="AU350" s="248"/>
      <c r="AV350" s="248"/>
      <c r="AW350" s="248"/>
      <c r="AX350" s="855"/>
      <c r="AY350" s="1061"/>
      <c r="AZ350" s="248"/>
      <c r="BA350" s="248"/>
      <c r="BB350" s="248"/>
      <c r="BC350" s="248"/>
      <c r="BD350" s="248"/>
      <c r="BE350" s="248"/>
      <c r="BF350" s="2129"/>
      <c r="BG350" s="855"/>
      <c r="BH350" s="1758"/>
      <c r="BI350" s="10"/>
      <c r="BJ350" s="1145"/>
      <c r="BK350" s="1145">
        <f t="shared" si="479"/>
        <v>0</v>
      </c>
    </row>
    <row r="351" spans="2:63" s="11" customFormat="1" ht="34.5" hidden="1" customHeight="1">
      <c r="B351" s="871"/>
      <c r="C351" s="875" t="s">
        <v>784</v>
      </c>
      <c r="D351" s="900">
        <f t="shared" ref="D351:M351" si="501">SUM(D352:D353)</f>
        <v>0</v>
      </c>
      <c r="E351" s="248">
        <f t="shared" si="501"/>
        <v>0</v>
      </c>
      <c r="F351" s="248">
        <f t="shared" si="501"/>
        <v>0</v>
      </c>
      <c r="G351" s="248">
        <f t="shared" si="501"/>
        <v>0</v>
      </c>
      <c r="H351" s="248">
        <f t="shared" si="501"/>
        <v>0</v>
      </c>
      <c r="I351" s="248">
        <f t="shared" si="501"/>
        <v>0</v>
      </c>
      <c r="J351" s="248">
        <f t="shared" si="501"/>
        <v>0</v>
      </c>
      <c r="K351" s="248">
        <f t="shared" si="501"/>
        <v>0</v>
      </c>
      <c r="L351" s="248">
        <f t="shared" si="501"/>
        <v>0</v>
      </c>
      <c r="M351" s="1067">
        <f t="shared" si="501"/>
        <v>0</v>
      </c>
      <c r="N351" s="259"/>
      <c r="O351" s="259"/>
      <c r="P351" s="259"/>
      <c r="Q351" s="259"/>
      <c r="R351" s="259"/>
      <c r="S351" s="259"/>
      <c r="T351" s="259"/>
      <c r="U351" s="259"/>
      <c r="V351" s="259"/>
      <c r="W351" s="248">
        <f t="shared" ref="W351:AP351" si="502">SUM(W352:W353)</f>
        <v>0</v>
      </c>
      <c r="X351" s="248">
        <f t="shared" si="502"/>
        <v>0</v>
      </c>
      <c r="Y351" s="248">
        <f t="shared" si="502"/>
        <v>0</v>
      </c>
      <c r="Z351" s="248">
        <f t="shared" si="502"/>
        <v>0</v>
      </c>
      <c r="AA351" s="248">
        <f t="shared" si="502"/>
        <v>0</v>
      </c>
      <c r="AB351" s="248">
        <f t="shared" si="502"/>
        <v>0</v>
      </c>
      <c r="AC351" s="248">
        <f t="shared" si="502"/>
        <v>0</v>
      </c>
      <c r="AD351" s="248">
        <f t="shared" si="502"/>
        <v>0</v>
      </c>
      <c r="AE351" s="248">
        <f t="shared" si="502"/>
        <v>0</v>
      </c>
      <c r="AF351" s="248">
        <f t="shared" si="502"/>
        <v>0</v>
      </c>
      <c r="AG351" s="248">
        <f t="shared" si="502"/>
        <v>0</v>
      </c>
      <c r="AH351" s="248">
        <f t="shared" si="502"/>
        <v>0</v>
      </c>
      <c r="AI351" s="248">
        <f t="shared" si="502"/>
        <v>0</v>
      </c>
      <c r="AJ351" s="248">
        <f t="shared" si="502"/>
        <v>0</v>
      </c>
      <c r="AK351" s="248">
        <f t="shared" si="502"/>
        <v>0</v>
      </c>
      <c r="AL351" s="248">
        <f t="shared" si="502"/>
        <v>0</v>
      </c>
      <c r="AM351" s="248">
        <f t="shared" si="502"/>
        <v>0</v>
      </c>
      <c r="AN351" s="248">
        <f t="shared" si="502"/>
        <v>0</v>
      </c>
      <c r="AO351" s="248">
        <f t="shared" si="502"/>
        <v>0</v>
      </c>
      <c r="AP351" s="248">
        <f t="shared" si="502"/>
        <v>0</v>
      </c>
      <c r="AQ351" s="248"/>
      <c r="AR351" s="248">
        <f t="shared" ref="AR351:AV351" si="503">SUM(AR352:AR353)</f>
        <v>0</v>
      </c>
      <c r="AS351" s="248">
        <f t="shared" si="503"/>
        <v>0</v>
      </c>
      <c r="AT351" s="248">
        <f t="shared" si="503"/>
        <v>0</v>
      </c>
      <c r="AU351" s="248">
        <f t="shared" si="503"/>
        <v>0</v>
      </c>
      <c r="AV351" s="248">
        <f t="shared" si="503"/>
        <v>0</v>
      </c>
      <c r="AW351" s="248"/>
      <c r="AX351" s="248">
        <f t="shared" ref="AX351:BB351" si="504">SUM(AX352:AX353)</f>
        <v>0</v>
      </c>
      <c r="AY351" s="248">
        <f t="shared" si="504"/>
        <v>0</v>
      </c>
      <c r="AZ351" s="248">
        <f t="shared" si="504"/>
        <v>0</v>
      </c>
      <c r="BA351" s="248">
        <f t="shared" si="504"/>
        <v>0</v>
      </c>
      <c r="BB351" s="248">
        <f t="shared" si="504"/>
        <v>0</v>
      </c>
      <c r="BC351" s="248"/>
      <c r="BD351" s="248"/>
      <c r="BE351" s="248"/>
      <c r="BF351" s="248"/>
      <c r="BG351" s="855"/>
      <c r="BH351" s="1758">
        <f t="shared" si="494"/>
        <v>0</v>
      </c>
      <c r="BI351" s="10" t="e">
        <f>#REF!-AL351</f>
        <v>#REF!</v>
      </c>
      <c r="BJ351" s="1145">
        <f t="shared" si="484"/>
        <v>0</v>
      </c>
      <c r="BK351" s="1145">
        <f t="shared" si="479"/>
        <v>0</v>
      </c>
    </row>
    <row r="352" spans="2:63" s="11" customFormat="1" ht="59.1" hidden="1" customHeight="1">
      <c r="B352" s="848"/>
      <c r="C352" s="2173"/>
      <c r="D352" s="819"/>
      <c r="E352" s="855"/>
      <c r="F352" s="957"/>
      <c r="G352" s="855"/>
      <c r="H352" s="855"/>
      <c r="I352" s="855"/>
      <c r="J352" s="855"/>
      <c r="K352" s="855"/>
      <c r="L352" s="855"/>
      <c r="M352" s="881"/>
      <c r="N352" s="259"/>
      <c r="O352" s="259"/>
      <c r="P352" s="259"/>
      <c r="Q352" s="259"/>
      <c r="R352" s="259"/>
      <c r="S352" s="259"/>
      <c r="T352" s="259"/>
      <c r="U352" s="259"/>
      <c r="V352" s="259"/>
      <c r="W352" s="927"/>
      <c r="X352" s="2491"/>
      <c r="Y352" s="927"/>
      <c r="Z352" s="248"/>
      <c r="AA352" s="923"/>
      <c r="AB352" s="923"/>
      <c r="AC352" s="248"/>
      <c r="AD352" s="248"/>
      <c r="AE352" s="248"/>
      <c r="AF352" s="248"/>
      <c r="AG352" s="248"/>
      <c r="AH352" s="248"/>
      <c r="AI352" s="248"/>
      <c r="AJ352" s="855"/>
      <c r="AK352" s="953"/>
      <c r="AL352" s="855"/>
      <c r="AM352" s="953"/>
      <c r="AN352" s="248"/>
      <c r="AO352" s="248"/>
      <c r="AP352" s="248"/>
      <c r="AQ352" s="248"/>
      <c r="AR352" s="855"/>
      <c r="AS352" s="953"/>
      <c r="AT352" s="248"/>
      <c r="AU352" s="248"/>
      <c r="AV352" s="248"/>
      <c r="AW352" s="248"/>
      <c r="AX352" s="855"/>
      <c r="AY352" s="953"/>
      <c r="AZ352" s="248"/>
      <c r="BA352" s="248"/>
      <c r="BB352" s="248"/>
      <c r="BC352" s="248"/>
      <c r="BD352" s="248"/>
      <c r="BE352" s="248"/>
      <c r="BF352" s="638"/>
      <c r="BG352" s="855"/>
      <c r="BH352" s="1758"/>
      <c r="BI352" s="10"/>
      <c r="BJ352" s="1145"/>
      <c r="BK352" s="1145">
        <f t="shared" si="479"/>
        <v>0</v>
      </c>
    </row>
    <row r="353" spans="1:63" s="11" customFormat="1" ht="59.1" hidden="1" customHeight="1">
      <c r="B353" s="848"/>
      <c r="C353" s="2173"/>
      <c r="D353" s="819"/>
      <c r="E353" s="855"/>
      <c r="F353" s="957"/>
      <c r="G353" s="855"/>
      <c r="H353" s="855"/>
      <c r="I353" s="855"/>
      <c r="J353" s="855"/>
      <c r="K353" s="855"/>
      <c r="L353" s="855"/>
      <c r="M353" s="881"/>
      <c r="N353" s="259"/>
      <c r="O353" s="259"/>
      <c r="P353" s="259"/>
      <c r="Q353" s="259"/>
      <c r="R353" s="259"/>
      <c r="S353" s="2174"/>
      <c r="T353" s="259"/>
      <c r="U353" s="259"/>
      <c r="V353" s="259"/>
      <c r="W353" s="927"/>
      <c r="X353" s="2150"/>
      <c r="Y353" s="923"/>
      <c r="Z353" s="248"/>
      <c r="AA353" s="923"/>
      <c r="AB353" s="923"/>
      <c r="AC353" s="248"/>
      <c r="AD353" s="248"/>
      <c r="AE353" s="248"/>
      <c r="AF353" s="248"/>
      <c r="AG353" s="248"/>
      <c r="AH353" s="248"/>
      <c r="AI353" s="248"/>
      <c r="AJ353" s="855"/>
      <c r="AK353" s="953"/>
      <c r="AL353" s="855"/>
      <c r="AM353" s="953"/>
      <c r="AN353" s="248"/>
      <c r="AO353" s="248"/>
      <c r="AP353" s="248"/>
      <c r="AQ353" s="248"/>
      <c r="AR353" s="855"/>
      <c r="AS353" s="953"/>
      <c r="AT353" s="248"/>
      <c r="AU353" s="248"/>
      <c r="AV353" s="248"/>
      <c r="AW353" s="248"/>
      <c r="AX353" s="855"/>
      <c r="AY353" s="953"/>
      <c r="AZ353" s="248"/>
      <c r="BA353" s="248"/>
      <c r="BB353" s="248"/>
      <c r="BC353" s="248"/>
      <c r="BD353" s="248"/>
      <c r="BE353" s="248"/>
      <c r="BF353" s="638"/>
      <c r="BG353" s="855"/>
      <c r="BH353" s="1758"/>
      <c r="BI353" s="10"/>
      <c r="BJ353" s="1145"/>
      <c r="BK353" s="1145">
        <f t="shared" si="479"/>
        <v>0</v>
      </c>
    </row>
    <row r="354" spans="1:63" s="15" customFormat="1" ht="57.6" hidden="1" customHeight="1">
      <c r="B354" s="871"/>
      <c r="C354" s="875"/>
      <c r="D354" s="900"/>
      <c r="E354" s="248"/>
      <c r="F354" s="248"/>
      <c r="G354" s="248"/>
      <c r="H354" s="248"/>
      <c r="I354" s="248"/>
      <c r="J354" s="855"/>
      <c r="K354" s="248"/>
      <c r="L354" s="248"/>
      <c r="M354" s="1348"/>
      <c r="N354" s="246"/>
      <c r="O354" s="246"/>
      <c r="P354" s="246"/>
      <c r="Q354" s="246"/>
      <c r="R354" s="246"/>
      <c r="S354" s="246"/>
      <c r="T354" s="1065"/>
      <c r="U354" s="1460"/>
      <c r="V354" s="2175"/>
      <c r="W354" s="2176"/>
      <c r="X354" s="2176"/>
      <c r="Y354" s="2176"/>
      <c r="Z354" s="248"/>
      <c r="AA354" s="2176"/>
      <c r="AB354" s="2194"/>
      <c r="AC354" s="248"/>
      <c r="AD354" s="2176"/>
      <c r="AE354" s="248"/>
      <c r="AF354" s="248"/>
      <c r="AG354" s="248"/>
      <c r="AH354" s="248"/>
      <c r="AI354" s="2176"/>
      <c r="AJ354" s="248"/>
      <c r="AK354" s="2176"/>
      <c r="AL354" s="248"/>
      <c r="AM354" s="2176"/>
      <c r="AN354" s="248"/>
      <c r="AO354" s="2176"/>
      <c r="AP354" s="248"/>
      <c r="AQ354" s="248"/>
      <c r="AR354" s="248"/>
      <c r="AS354" s="2176"/>
      <c r="AT354" s="248"/>
      <c r="AU354" s="2176"/>
      <c r="AV354" s="248"/>
      <c r="AW354" s="248"/>
      <c r="AX354" s="248"/>
      <c r="AY354" s="2176"/>
      <c r="AZ354" s="248"/>
      <c r="BA354" s="2176"/>
      <c r="BB354" s="248"/>
      <c r="BC354" s="248"/>
      <c r="BD354" s="248"/>
      <c r="BE354" s="248"/>
      <c r="BF354" s="248"/>
      <c r="BG354" s="248"/>
      <c r="BH354" s="1766"/>
      <c r="BI354" s="10"/>
      <c r="BJ354" s="1145"/>
      <c r="BK354" s="1145">
        <f t="shared" si="479"/>
        <v>0</v>
      </c>
    </row>
    <row r="355" spans="1:63">
      <c r="B355" s="1018"/>
      <c r="C355" s="1019"/>
      <c r="D355" s="1020"/>
      <c r="E355" s="923"/>
      <c r="F355" s="923"/>
      <c r="G355" s="923"/>
      <c r="H355" s="923"/>
      <c r="I355" s="923"/>
      <c r="J355" s="923"/>
      <c r="K355" s="923"/>
      <c r="L355" s="923"/>
      <c r="M355" s="2177"/>
      <c r="N355" s="922"/>
      <c r="O355" s="922"/>
      <c r="P355" s="922"/>
      <c r="Q355" s="922"/>
      <c r="R355" s="922"/>
      <c r="S355" s="1020"/>
      <c r="T355" s="1018"/>
      <c r="U355" s="1018"/>
      <c r="V355" s="1018"/>
      <c r="W355" s="1021"/>
      <c r="X355" s="1021"/>
      <c r="Y355" s="1021"/>
      <c r="Z355" s="1021"/>
      <c r="AA355" s="1021"/>
      <c r="AB355" s="1021"/>
      <c r="AC355" s="1021"/>
      <c r="AD355" s="1021"/>
      <c r="AE355" s="1021"/>
      <c r="AF355" s="1021"/>
      <c r="AG355" s="1021"/>
      <c r="AH355" s="1021"/>
      <c r="AI355" s="1021"/>
      <c r="AJ355" s="1021"/>
      <c r="AK355" s="1021"/>
      <c r="AL355" s="1021"/>
      <c r="AM355" s="1021"/>
      <c r="AN355" s="1021"/>
      <c r="AO355" s="1021"/>
      <c r="AP355" s="1021"/>
      <c r="AQ355" s="1021"/>
      <c r="AR355" s="1021"/>
      <c r="AS355" s="1021"/>
      <c r="AT355" s="1021"/>
      <c r="AU355" s="1021"/>
      <c r="AV355" s="1021"/>
      <c r="AW355" s="1021"/>
      <c r="AX355" s="1021"/>
      <c r="AY355" s="1021"/>
      <c r="AZ355" s="1021"/>
      <c r="BA355" s="1021"/>
      <c r="BB355" s="1021"/>
      <c r="BC355" s="1021"/>
      <c r="BD355" s="1021"/>
      <c r="BE355" s="1021"/>
      <c r="BF355" s="1021"/>
      <c r="BG355" s="1021"/>
      <c r="BH355" s="1758">
        <f>AA355-(AF355+AI355+AL355)</f>
        <v>0</v>
      </c>
      <c r="BI355" s="10" t="e">
        <f>#REF!-AL355</f>
        <v>#REF!</v>
      </c>
      <c r="BJ355" s="1145">
        <f t="shared" si="484"/>
        <v>0</v>
      </c>
      <c r="BK355" s="1145">
        <f t="shared" si="479"/>
        <v>0</v>
      </c>
    </row>
    <row r="356" spans="1:63" s="11" customFormat="1" ht="18" customHeight="1">
      <c r="B356" s="871" t="s">
        <v>919</v>
      </c>
      <c r="C356" s="875" t="s">
        <v>36</v>
      </c>
      <c r="D356" s="900">
        <f t="shared" ref="D356:M356" si="505">D357+D366+D379+D376</f>
        <v>6</v>
      </c>
      <c r="E356" s="248" t="e">
        <f t="shared" si="505"/>
        <v>#REF!</v>
      </c>
      <c r="F356" s="248" t="e">
        <f t="shared" si="505"/>
        <v>#REF!</v>
      </c>
      <c r="G356" s="248" t="e">
        <f t="shared" si="505"/>
        <v>#REF!</v>
      </c>
      <c r="H356" s="248" t="e">
        <f t="shared" si="505"/>
        <v>#REF!</v>
      </c>
      <c r="I356" s="248" t="e">
        <f t="shared" si="505"/>
        <v>#REF!</v>
      </c>
      <c r="J356" s="248" t="e">
        <f t="shared" si="505"/>
        <v>#REF!</v>
      </c>
      <c r="K356" s="248" t="e">
        <f t="shared" si="505"/>
        <v>#REF!</v>
      </c>
      <c r="L356" s="248" t="e">
        <f t="shared" si="505"/>
        <v>#REF!</v>
      </c>
      <c r="M356" s="248" t="e">
        <f t="shared" si="505"/>
        <v>#REF!</v>
      </c>
      <c r="N356" s="259"/>
      <c r="O356" s="259"/>
      <c r="P356" s="259"/>
      <c r="Q356" s="259"/>
      <c r="R356" s="259"/>
      <c r="S356" s="819"/>
      <c r="T356" s="259"/>
      <c r="U356" s="259"/>
      <c r="V356" s="259"/>
      <c r="W356" s="248">
        <f t="shared" ref="W356:BB356" si="506">W357+W366+W379+W376</f>
        <v>749065.63500000001</v>
      </c>
      <c r="X356" s="248" t="e">
        <f t="shared" si="506"/>
        <v>#REF!</v>
      </c>
      <c r="Y356" s="248">
        <f t="shared" si="506"/>
        <v>700699</v>
      </c>
      <c r="Z356" s="248">
        <f t="shared" si="506"/>
        <v>0</v>
      </c>
      <c r="AA356" s="248">
        <f t="shared" si="506"/>
        <v>612290</v>
      </c>
      <c r="AB356" s="248">
        <f t="shared" si="506"/>
        <v>0</v>
      </c>
      <c r="AC356" s="248">
        <f t="shared" si="506"/>
        <v>238090</v>
      </c>
      <c r="AD356" s="248">
        <f t="shared" si="506"/>
        <v>294200</v>
      </c>
      <c r="AE356" s="248">
        <f t="shared" si="506"/>
        <v>0</v>
      </c>
      <c r="AF356" s="248">
        <f t="shared" si="506"/>
        <v>69753.432000000001</v>
      </c>
      <c r="AG356" s="248">
        <f t="shared" si="506"/>
        <v>201000</v>
      </c>
      <c r="AH356" s="248">
        <f t="shared" si="506"/>
        <v>72381.320000000007</v>
      </c>
      <c r="AI356" s="248">
        <f t="shared" si="506"/>
        <v>232056</v>
      </c>
      <c r="AJ356" s="248">
        <f t="shared" si="506"/>
        <v>301809.43200000003</v>
      </c>
      <c r="AK356" s="248">
        <f t="shared" si="506"/>
        <v>218486</v>
      </c>
      <c r="AL356" s="248">
        <f t="shared" si="506"/>
        <v>218000</v>
      </c>
      <c r="AM356" s="248">
        <f t="shared" si="506"/>
        <v>0</v>
      </c>
      <c r="AN356" s="248">
        <f t="shared" si="506"/>
        <v>78000</v>
      </c>
      <c r="AO356" s="248">
        <f t="shared" si="506"/>
        <v>140000</v>
      </c>
      <c r="AP356" s="248">
        <f t="shared" si="506"/>
        <v>0</v>
      </c>
      <c r="AQ356" s="248"/>
      <c r="AR356" s="248">
        <f t="shared" si="506"/>
        <v>33083.350999999995</v>
      </c>
      <c r="AS356" s="248">
        <f t="shared" si="506"/>
        <v>0</v>
      </c>
      <c r="AT356" s="248">
        <f t="shared" si="506"/>
        <v>49630.949000000001</v>
      </c>
      <c r="AU356" s="248">
        <f t="shared" si="506"/>
        <v>5801.0860000000002</v>
      </c>
      <c r="AV356" s="248">
        <f t="shared" si="506"/>
        <v>0</v>
      </c>
      <c r="AW356" s="248"/>
      <c r="AX356" s="248">
        <f t="shared" si="506"/>
        <v>134134</v>
      </c>
      <c r="AY356" s="248">
        <f t="shared" si="506"/>
        <v>0</v>
      </c>
      <c r="AZ356" s="248">
        <f t="shared" si="506"/>
        <v>60673</v>
      </c>
      <c r="BA356" s="248">
        <f t="shared" si="506"/>
        <v>73461</v>
      </c>
      <c r="BB356" s="248">
        <f t="shared" si="506"/>
        <v>0</v>
      </c>
      <c r="BC356" s="248"/>
      <c r="BD356" s="248"/>
      <c r="BE356" s="248"/>
      <c r="BF356" s="248"/>
      <c r="BG356" s="855"/>
      <c r="BH356" s="1758">
        <f>AA356-(AF356+AI356+AL356)</f>
        <v>92480.56799999997</v>
      </c>
      <c r="BI356" s="10" t="e">
        <f>#REF!-AL356</f>
        <v>#REF!</v>
      </c>
      <c r="BJ356" s="1145">
        <f t="shared" si="484"/>
        <v>-83866</v>
      </c>
      <c r="BK356" s="1145">
        <f t="shared" si="479"/>
        <v>176346.56799999997</v>
      </c>
    </row>
    <row r="357" spans="1:63" s="11" customFormat="1" ht="36.6" customHeight="1">
      <c r="B357" s="871" t="s">
        <v>45</v>
      </c>
      <c r="C357" s="875" t="s">
        <v>117</v>
      </c>
      <c r="D357" s="900">
        <f t="shared" ref="D357:M357" si="507">D358+D361</f>
        <v>2</v>
      </c>
      <c r="E357" s="248">
        <f t="shared" si="507"/>
        <v>0</v>
      </c>
      <c r="F357" s="248">
        <f t="shared" si="507"/>
        <v>0</v>
      </c>
      <c r="G357" s="248">
        <f t="shared" si="507"/>
        <v>2</v>
      </c>
      <c r="H357" s="248">
        <f t="shared" si="507"/>
        <v>27500</v>
      </c>
      <c r="I357" s="248">
        <f t="shared" si="507"/>
        <v>0</v>
      </c>
      <c r="J357" s="248">
        <f t="shared" si="507"/>
        <v>0</v>
      </c>
      <c r="K357" s="248" t="e">
        <f t="shared" si="507"/>
        <v>#REF!</v>
      </c>
      <c r="L357" s="248" t="e">
        <f t="shared" si="507"/>
        <v>#REF!</v>
      </c>
      <c r="M357" s="248" t="e">
        <f t="shared" si="507"/>
        <v>#REF!</v>
      </c>
      <c r="N357" s="259"/>
      <c r="O357" s="259"/>
      <c r="P357" s="259"/>
      <c r="Q357" s="259"/>
      <c r="R357" s="259"/>
      <c r="S357" s="259"/>
      <c r="T357" s="259"/>
      <c r="U357" s="259"/>
      <c r="V357" s="259"/>
      <c r="W357" s="248">
        <f t="shared" ref="W357:AP357" si="508">W358+W361</f>
        <v>193994.63500000001</v>
      </c>
      <c r="X357" s="248">
        <f t="shared" si="508"/>
        <v>0</v>
      </c>
      <c r="Y357" s="248">
        <f t="shared" si="508"/>
        <v>182500</v>
      </c>
      <c r="Z357" s="248">
        <f t="shared" si="508"/>
        <v>0</v>
      </c>
      <c r="AA357" s="248">
        <f t="shared" si="508"/>
        <v>157500</v>
      </c>
      <c r="AB357" s="248">
        <f t="shared" si="508"/>
        <v>0</v>
      </c>
      <c r="AC357" s="248">
        <f t="shared" si="508"/>
        <v>157500</v>
      </c>
      <c r="AD357" s="248">
        <f t="shared" si="508"/>
        <v>0</v>
      </c>
      <c r="AE357" s="248">
        <f t="shared" si="508"/>
        <v>0</v>
      </c>
      <c r="AF357" s="248">
        <f t="shared" si="508"/>
        <v>54753.432000000001</v>
      </c>
      <c r="AG357" s="248">
        <f t="shared" si="508"/>
        <v>82000</v>
      </c>
      <c r="AH357" s="248">
        <f t="shared" si="508"/>
        <v>33109.32</v>
      </c>
      <c r="AI357" s="248">
        <f t="shared" si="508"/>
        <v>57380</v>
      </c>
      <c r="AJ357" s="248">
        <f t="shared" si="508"/>
        <v>112133.432</v>
      </c>
      <c r="AK357" s="248">
        <f t="shared" si="508"/>
        <v>27664</v>
      </c>
      <c r="AL357" s="248">
        <f t="shared" si="508"/>
        <v>27500</v>
      </c>
      <c r="AM357" s="248">
        <f t="shared" si="508"/>
        <v>0</v>
      </c>
      <c r="AN357" s="248">
        <f t="shared" si="508"/>
        <v>27500</v>
      </c>
      <c r="AO357" s="248">
        <f t="shared" si="508"/>
        <v>0</v>
      </c>
      <c r="AP357" s="248">
        <f t="shared" si="508"/>
        <v>0</v>
      </c>
      <c r="AQ357" s="248"/>
      <c r="AR357" s="248">
        <f t="shared" ref="AR357:AV357" si="509">AR358+AR361</f>
        <v>9334.2649999999994</v>
      </c>
      <c r="AS357" s="248">
        <f t="shared" si="509"/>
        <v>0</v>
      </c>
      <c r="AT357" s="248">
        <f t="shared" si="509"/>
        <v>9334.2649999999994</v>
      </c>
      <c r="AU357" s="248">
        <f t="shared" si="509"/>
        <v>0</v>
      </c>
      <c r="AV357" s="248">
        <f t="shared" si="509"/>
        <v>0</v>
      </c>
      <c r="AW357" s="248"/>
      <c r="AX357" s="248">
        <f t="shared" ref="AX357:BB357" si="510">AX358+AX361</f>
        <v>20963</v>
      </c>
      <c r="AY357" s="248">
        <f t="shared" si="510"/>
        <v>0</v>
      </c>
      <c r="AZ357" s="248">
        <f t="shared" si="510"/>
        <v>20963</v>
      </c>
      <c r="BA357" s="248">
        <f t="shared" si="510"/>
        <v>0</v>
      </c>
      <c r="BB357" s="248">
        <f t="shared" si="510"/>
        <v>0</v>
      </c>
      <c r="BC357" s="248"/>
      <c r="BD357" s="248"/>
      <c r="BE357" s="248"/>
      <c r="BF357" s="248"/>
      <c r="BG357" s="855"/>
      <c r="BH357" s="1758">
        <f>AA357-(AF357+AI357+AL357)</f>
        <v>17866.567999999999</v>
      </c>
      <c r="BI357" s="10" t="e">
        <f>#REF!-AL357</f>
        <v>#REF!</v>
      </c>
      <c r="BJ357" s="1145">
        <f t="shared" si="484"/>
        <v>-6537</v>
      </c>
      <c r="BK357" s="1145">
        <f t="shared" si="479"/>
        <v>24403.567999999999</v>
      </c>
    </row>
    <row r="358" spans="1:63" s="24" customFormat="1" ht="24.95" customHeight="1">
      <c r="B358" s="839" t="s">
        <v>74</v>
      </c>
      <c r="C358" s="901" t="s">
        <v>75</v>
      </c>
      <c r="D358" s="1411">
        <f t="shared" ref="D358:J358" si="511">D359+D360</f>
        <v>1</v>
      </c>
      <c r="E358" s="902">
        <f t="shared" si="511"/>
        <v>0</v>
      </c>
      <c r="F358" s="902">
        <f t="shared" si="511"/>
        <v>0</v>
      </c>
      <c r="G358" s="902">
        <f t="shared" si="511"/>
        <v>1</v>
      </c>
      <c r="H358" s="902">
        <f t="shared" si="511"/>
        <v>19600</v>
      </c>
      <c r="I358" s="902">
        <f t="shared" si="511"/>
        <v>0</v>
      </c>
      <c r="J358" s="902">
        <f t="shared" si="511"/>
        <v>0</v>
      </c>
      <c r="K358" s="902" t="e">
        <f>#REF!+K359</f>
        <v>#REF!</v>
      </c>
      <c r="L358" s="902" t="e">
        <f>#REF!+L359</f>
        <v>#REF!</v>
      </c>
      <c r="M358" s="902" t="e">
        <f>#REF!+M359</f>
        <v>#REF!</v>
      </c>
      <c r="N358" s="841"/>
      <c r="O358" s="841"/>
      <c r="P358" s="841"/>
      <c r="Q358" s="841"/>
      <c r="R358" s="841"/>
      <c r="S358" s="841"/>
      <c r="T358" s="841"/>
      <c r="U358" s="841"/>
      <c r="V358" s="841"/>
      <c r="W358" s="902">
        <f>W359+W360</f>
        <v>115098.63499999999</v>
      </c>
      <c r="X358" s="902">
        <f t="shared" ref="X358:AP358" si="512">X359+X360</f>
        <v>0</v>
      </c>
      <c r="Y358" s="902">
        <f t="shared" si="512"/>
        <v>104000</v>
      </c>
      <c r="Z358" s="902">
        <f t="shared" si="512"/>
        <v>0</v>
      </c>
      <c r="AA358" s="902">
        <f t="shared" si="512"/>
        <v>104000</v>
      </c>
      <c r="AB358" s="902">
        <f t="shared" si="512"/>
        <v>0</v>
      </c>
      <c r="AC358" s="902">
        <f t="shared" si="512"/>
        <v>104000</v>
      </c>
      <c r="AD358" s="902">
        <f t="shared" si="512"/>
        <v>0</v>
      </c>
      <c r="AE358" s="902">
        <f t="shared" si="512"/>
        <v>0</v>
      </c>
      <c r="AF358" s="902">
        <f t="shared" si="512"/>
        <v>36781</v>
      </c>
      <c r="AG358" s="902">
        <f t="shared" si="512"/>
        <v>56000</v>
      </c>
      <c r="AH358" s="902">
        <f t="shared" si="512"/>
        <v>15449.32</v>
      </c>
      <c r="AI358" s="902">
        <f t="shared" si="512"/>
        <v>36380</v>
      </c>
      <c r="AJ358" s="902">
        <f t="shared" si="512"/>
        <v>73161</v>
      </c>
      <c r="AK358" s="902">
        <f t="shared" si="512"/>
        <v>19671</v>
      </c>
      <c r="AL358" s="902">
        <f t="shared" si="512"/>
        <v>19600</v>
      </c>
      <c r="AM358" s="902">
        <f t="shared" si="512"/>
        <v>0</v>
      </c>
      <c r="AN358" s="902">
        <f t="shared" si="512"/>
        <v>19600</v>
      </c>
      <c r="AO358" s="902">
        <f t="shared" si="512"/>
        <v>0</v>
      </c>
      <c r="AP358" s="902">
        <f t="shared" si="512"/>
        <v>0</v>
      </c>
      <c r="AQ358" s="902"/>
      <c r="AR358" s="902">
        <f t="shared" ref="AR358:AV358" si="513">AR359+AR360</f>
        <v>3958.5729999999999</v>
      </c>
      <c r="AS358" s="902">
        <f t="shared" si="513"/>
        <v>0</v>
      </c>
      <c r="AT358" s="902">
        <f t="shared" si="513"/>
        <v>3958.5729999999999</v>
      </c>
      <c r="AU358" s="902">
        <f t="shared" si="513"/>
        <v>0</v>
      </c>
      <c r="AV358" s="902">
        <f t="shared" si="513"/>
        <v>0</v>
      </c>
      <c r="AW358" s="902"/>
      <c r="AX358" s="902">
        <f t="shared" ref="AX358:BB358" si="514">AX359+AX360</f>
        <v>14125</v>
      </c>
      <c r="AY358" s="902">
        <f t="shared" si="514"/>
        <v>0</v>
      </c>
      <c r="AZ358" s="902">
        <f t="shared" si="514"/>
        <v>14125</v>
      </c>
      <c r="BA358" s="902">
        <f t="shared" si="514"/>
        <v>0</v>
      </c>
      <c r="BB358" s="902">
        <f t="shared" si="514"/>
        <v>0</v>
      </c>
      <c r="BC358" s="902"/>
      <c r="BD358" s="902"/>
      <c r="BE358" s="902"/>
      <c r="BF358" s="902"/>
      <c r="BG358" s="847"/>
      <c r="BH358" s="1760">
        <f>AA358-(AF358+AI358+AL358)</f>
        <v>11239</v>
      </c>
      <c r="BI358" s="1761" t="e">
        <f>#REF!-AL358</f>
        <v>#REF!</v>
      </c>
      <c r="BJ358" s="1145">
        <f t="shared" si="484"/>
        <v>-5475</v>
      </c>
      <c r="BK358" s="1145">
        <f t="shared" si="479"/>
        <v>16714</v>
      </c>
    </row>
    <row r="359" spans="1:63" s="2081" customFormat="1" ht="78" customHeight="1">
      <c r="A359" s="2081" t="s">
        <v>2032</v>
      </c>
      <c r="B359" s="848">
        <v>1</v>
      </c>
      <c r="C359" s="897" t="s">
        <v>555</v>
      </c>
      <c r="D359" s="1369">
        <v>1</v>
      </c>
      <c r="E359" s="957"/>
      <c r="F359" s="957"/>
      <c r="G359" s="957">
        <v>1</v>
      </c>
      <c r="H359" s="855">
        <f>G359*AL359</f>
        <v>19600</v>
      </c>
      <c r="I359" s="855"/>
      <c r="J359" s="855"/>
      <c r="K359" s="855"/>
      <c r="L359" s="855">
        <v>1</v>
      </c>
      <c r="M359" s="259"/>
      <c r="N359" s="818" t="s">
        <v>551</v>
      </c>
      <c r="O359" s="259" t="s">
        <v>77</v>
      </c>
      <c r="P359" s="818" t="s">
        <v>552</v>
      </c>
      <c r="Q359" s="818">
        <v>7786699</v>
      </c>
      <c r="R359" s="259"/>
      <c r="S359" s="818" t="s">
        <v>553</v>
      </c>
      <c r="T359" s="942" t="s">
        <v>554</v>
      </c>
      <c r="U359" s="942" t="s">
        <v>2059</v>
      </c>
      <c r="V359" s="942" t="s">
        <v>556</v>
      </c>
      <c r="W359" s="1024">
        <v>115098.63499999999</v>
      </c>
      <c r="X359" s="877"/>
      <c r="Y359" s="1024">
        <v>104000</v>
      </c>
      <c r="Z359" s="855"/>
      <c r="AA359" s="855">
        <f>AB359+AC359+AD359+AE359</f>
        <v>104000</v>
      </c>
      <c r="AB359" s="855"/>
      <c r="AC359" s="855">
        <v>104000</v>
      </c>
      <c r="AD359" s="855"/>
      <c r="AE359" s="855"/>
      <c r="AF359" s="855">
        <v>36781</v>
      </c>
      <c r="AG359" s="855">
        <v>56000</v>
      </c>
      <c r="AH359" s="855">
        <v>15449.32</v>
      </c>
      <c r="AI359" s="855">
        <f>1500+34880</f>
        <v>36380</v>
      </c>
      <c r="AJ359" s="855">
        <f>AF359+AI359</f>
        <v>73161</v>
      </c>
      <c r="AK359" s="855">
        <v>19671</v>
      </c>
      <c r="AL359" s="855">
        <f t="shared" ref="AL359" si="515">AM359+AN359+AO359</f>
        <v>19600</v>
      </c>
      <c r="AM359" s="855"/>
      <c r="AN359" s="855">
        <v>19600</v>
      </c>
      <c r="AO359" s="855"/>
      <c r="AP359" s="855"/>
      <c r="AQ359" s="855"/>
      <c r="AR359" s="855">
        <f t="shared" ref="AR359" si="516">AS359+AT359+AU359</f>
        <v>3958.5729999999999</v>
      </c>
      <c r="AS359" s="855"/>
      <c r="AT359" s="855">
        <f>'2-XSKT'!AA261</f>
        <v>3958.5729999999999</v>
      </c>
      <c r="AU359" s="855"/>
      <c r="AV359" s="855"/>
      <c r="AW359" s="855"/>
      <c r="AX359" s="855">
        <f t="shared" ref="AX359" si="517">AY359+AZ359+BA359</f>
        <v>14125</v>
      </c>
      <c r="AY359" s="855"/>
      <c r="AZ359" s="855">
        <f>'2-XSKT'!AF261</f>
        <v>14125</v>
      </c>
      <c r="BA359" s="855"/>
      <c r="BB359" s="855"/>
      <c r="BC359" s="855"/>
      <c r="BD359" s="855"/>
      <c r="BE359" s="855"/>
      <c r="BF359" s="803" t="s">
        <v>1532</v>
      </c>
      <c r="BG359" s="1025"/>
      <c r="BJ359" s="2076">
        <f t="shared" si="484"/>
        <v>-5475</v>
      </c>
      <c r="BK359" s="1145">
        <f t="shared" si="479"/>
        <v>16714</v>
      </c>
    </row>
    <row r="360" spans="1:63" s="2082" customFormat="1" hidden="1">
      <c r="B360" s="848"/>
      <c r="C360" s="897"/>
      <c r="D360" s="819"/>
      <c r="E360" s="855"/>
      <c r="F360" s="855"/>
      <c r="G360" s="855"/>
      <c r="H360" s="855"/>
      <c r="I360" s="855"/>
      <c r="J360" s="855"/>
      <c r="K360" s="855"/>
      <c r="L360" s="855"/>
      <c r="M360" s="881"/>
      <c r="N360" s="819"/>
      <c r="O360" s="819"/>
      <c r="P360" s="1025"/>
      <c r="Q360" s="1030"/>
      <c r="R360" s="259"/>
      <c r="S360" s="259"/>
      <c r="T360" s="259"/>
      <c r="U360" s="259"/>
      <c r="V360" s="259"/>
      <c r="W360" s="855"/>
      <c r="X360" s="855"/>
      <c r="Y360" s="855"/>
      <c r="Z360" s="855"/>
      <c r="AA360" s="855"/>
      <c r="AB360" s="855"/>
      <c r="AC360" s="855"/>
      <c r="AD360" s="855"/>
      <c r="AE360" s="855"/>
      <c r="AF360" s="855"/>
      <c r="AG360" s="855"/>
      <c r="AH360" s="855"/>
      <c r="AI360" s="855"/>
      <c r="AJ360" s="855"/>
      <c r="AK360" s="855"/>
      <c r="AL360" s="855"/>
      <c r="AM360" s="855"/>
      <c r="AN360" s="855"/>
      <c r="AO360" s="855"/>
      <c r="AP360" s="855"/>
      <c r="AQ360" s="855"/>
      <c r="AR360" s="855"/>
      <c r="AS360" s="855"/>
      <c r="AT360" s="855"/>
      <c r="AU360" s="855"/>
      <c r="AV360" s="855"/>
      <c r="AW360" s="855"/>
      <c r="AX360" s="855"/>
      <c r="AY360" s="855"/>
      <c r="AZ360" s="855"/>
      <c r="BA360" s="855"/>
      <c r="BB360" s="855"/>
      <c r="BC360" s="855"/>
      <c r="BD360" s="855"/>
      <c r="BE360" s="855"/>
      <c r="BF360" s="803"/>
      <c r="BG360" s="1025"/>
      <c r="BH360" s="2079"/>
      <c r="BI360" s="1695"/>
      <c r="BJ360" s="2080"/>
      <c r="BK360" s="1145">
        <f t="shared" si="479"/>
        <v>0</v>
      </c>
    </row>
    <row r="361" spans="1:63" s="1767" customFormat="1">
      <c r="B361" s="839" t="s">
        <v>97</v>
      </c>
      <c r="C361" s="901" t="s">
        <v>87</v>
      </c>
      <c r="D361" s="1372">
        <f t="shared" ref="D361:M361" si="518">D362+D363+D364+D365</f>
        <v>1</v>
      </c>
      <c r="E361" s="1028">
        <f t="shared" si="518"/>
        <v>0</v>
      </c>
      <c r="F361" s="1028">
        <f t="shared" si="518"/>
        <v>0</v>
      </c>
      <c r="G361" s="1028">
        <f t="shared" si="518"/>
        <v>1</v>
      </c>
      <c r="H361" s="1028">
        <f t="shared" si="518"/>
        <v>7900</v>
      </c>
      <c r="I361" s="1028">
        <f t="shared" si="518"/>
        <v>0</v>
      </c>
      <c r="J361" s="1028">
        <f t="shared" si="518"/>
        <v>0</v>
      </c>
      <c r="K361" s="1028">
        <f t="shared" si="518"/>
        <v>0</v>
      </c>
      <c r="L361" s="1028">
        <f t="shared" si="518"/>
        <v>1</v>
      </c>
      <c r="M361" s="1028">
        <f t="shared" si="518"/>
        <v>0</v>
      </c>
      <c r="N361" s="1007"/>
      <c r="O361" s="1007"/>
      <c r="P361" s="1026"/>
      <c r="Q361" s="1027"/>
      <c r="R361" s="841"/>
      <c r="S361" s="841"/>
      <c r="T361" s="841"/>
      <c r="U361" s="841"/>
      <c r="V361" s="841"/>
      <c r="W361" s="1028">
        <f t="shared" ref="W361:AM361" si="519">W362+W363+W364+W365</f>
        <v>78896</v>
      </c>
      <c r="X361" s="1028">
        <f t="shared" si="519"/>
        <v>0</v>
      </c>
      <c r="Y361" s="1028">
        <f t="shared" si="519"/>
        <v>78500</v>
      </c>
      <c r="Z361" s="1028">
        <f t="shared" si="519"/>
        <v>0</v>
      </c>
      <c r="AA361" s="1028">
        <f t="shared" si="519"/>
        <v>53500</v>
      </c>
      <c r="AB361" s="1028">
        <f t="shared" si="519"/>
        <v>0</v>
      </c>
      <c r="AC361" s="1028">
        <f t="shared" si="519"/>
        <v>53500</v>
      </c>
      <c r="AD361" s="1028">
        <f t="shared" si="519"/>
        <v>0</v>
      </c>
      <c r="AE361" s="1028">
        <f t="shared" si="519"/>
        <v>0</v>
      </c>
      <c r="AF361" s="1028">
        <f t="shared" si="519"/>
        <v>17972.432000000001</v>
      </c>
      <c r="AG361" s="1028">
        <f t="shared" si="519"/>
        <v>26000</v>
      </c>
      <c r="AH361" s="1028">
        <f t="shared" si="519"/>
        <v>17660</v>
      </c>
      <c r="AI361" s="1028">
        <f t="shared" si="519"/>
        <v>21000</v>
      </c>
      <c r="AJ361" s="1028">
        <f t="shared" si="519"/>
        <v>38972.432000000001</v>
      </c>
      <c r="AK361" s="1028">
        <f t="shared" si="519"/>
        <v>7993</v>
      </c>
      <c r="AL361" s="1028">
        <f t="shared" si="519"/>
        <v>7900</v>
      </c>
      <c r="AM361" s="1028">
        <f t="shared" si="519"/>
        <v>0</v>
      </c>
      <c r="AN361" s="1028">
        <f>AN362+AN363+AN364+AN365</f>
        <v>7900</v>
      </c>
      <c r="AO361" s="1028">
        <f t="shared" ref="AO361:AS361" si="520">AO362+AO363+AO364+AO365</f>
        <v>0</v>
      </c>
      <c r="AP361" s="1028">
        <f t="shared" si="520"/>
        <v>0</v>
      </c>
      <c r="AQ361" s="1028"/>
      <c r="AR361" s="1028">
        <f t="shared" si="520"/>
        <v>5375.6919999999991</v>
      </c>
      <c r="AS361" s="1028">
        <f t="shared" si="520"/>
        <v>0</v>
      </c>
      <c r="AT361" s="1028">
        <f>AT362+AT363+AT364+AT365</f>
        <v>5375.6919999999991</v>
      </c>
      <c r="AU361" s="1028">
        <f t="shared" ref="AU361:AY361" si="521">AU362+AU363+AU364+AU365</f>
        <v>0</v>
      </c>
      <c r="AV361" s="1028">
        <f t="shared" si="521"/>
        <v>0</v>
      </c>
      <c r="AW361" s="1028"/>
      <c r="AX361" s="1028">
        <f t="shared" si="521"/>
        <v>6838</v>
      </c>
      <c r="AY361" s="1028">
        <f t="shared" si="521"/>
        <v>0</v>
      </c>
      <c r="AZ361" s="1028">
        <f>AZ362+AZ363+AZ364+AZ365</f>
        <v>6838</v>
      </c>
      <c r="BA361" s="1028">
        <f t="shared" ref="BA361:BB361" si="522">BA362+BA363+BA364+BA365</f>
        <v>0</v>
      </c>
      <c r="BB361" s="1028">
        <f t="shared" si="522"/>
        <v>0</v>
      </c>
      <c r="BC361" s="1028"/>
      <c r="BD361" s="1028"/>
      <c r="BE361" s="1028"/>
      <c r="BF361" s="1028"/>
      <c r="BG361" s="847"/>
      <c r="BH361" s="1760"/>
      <c r="BI361" s="1761"/>
      <c r="BJ361" s="1145">
        <f t="shared" si="484"/>
        <v>-1062</v>
      </c>
      <c r="BK361" s="1145">
        <f t="shared" si="479"/>
        <v>7689.5679999999993</v>
      </c>
    </row>
    <row r="362" spans="1:63" s="16" customFormat="1" ht="93" hidden="1" customHeight="1">
      <c r="B362" s="848"/>
      <c r="C362" s="897"/>
      <c r="D362" s="819"/>
      <c r="E362" s="855"/>
      <c r="F362" s="855"/>
      <c r="G362" s="855"/>
      <c r="H362" s="855"/>
      <c r="I362" s="855"/>
      <c r="J362" s="855"/>
      <c r="K362" s="855"/>
      <c r="L362" s="855"/>
      <c r="M362" s="881"/>
      <c r="N362" s="819"/>
      <c r="O362" s="819"/>
      <c r="P362" s="1025"/>
      <c r="Q362" s="1030"/>
      <c r="R362" s="259"/>
      <c r="S362" s="259"/>
      <c r="T362" s="259"/>
      <c r="U362" s="259"/>
      <c r="V362" s="259"/>
      <c r="W362" s="877"/>
      <c r="X362" s="877"/>
      <c r="Y362" s="855"/>
      <c r="Z362" s="855"/>
      <c r="AA362" s="855"/>
      <c r="AB362" s="855"/>
      <c r="AC362" s="855"/>
      <c r="AD362" s="855"/>
      <c r="AE362" s="855"/>
      <c r="AF362" s="855"/>
      <c r="AG362" s="855"/>
      <c r="AH362" s="855"/>
      <c r="AI362" s="855"/>
      <c r="AJ362" s="855"/>
      <c r="AK362" s="855"/>
      <c r="AL362" s="855"/>
      <c r="AM362" s="855"/>
      <c r="AN362" s="855"/>
      <c r="AO362" s="855"/>
      <c r="AP362" s="855"/>
      <c r="AQ362" s="855"/>
      <c r="AR362" s="855"/>
      <c r="AS362" s="855"/>
      <c r="AT362" s="855"/>
      <c r="AU362" s="855"/>
      <c r="AV362" s="855"/>
      <c r="AW362" s="855"/>
      <c r="AX362" s="855"/>
      <c r="AY362" s="855"/>
      <c r="AZ362" s="855"/>
      <c r="BA362" s="855"/>
      <c r="BB362" s="855"/>
      <c r="BC362" s="855"/>
      <c r="BD362" s="855"/>
      <c r="BE362" s="855"/>
      <c r="BF362" s="855"/>
      <c r="BG362" s="855"/>
      <c r="BH362" s="1758"/>
      <c r="BI362" s="10"/>
      <c r="BJ362" s="1145"/>
      <c r="BK362" s="1145">
        <f t="shared" si="479"/>
        <v>0</v>
      </c>
    </row>
    <row r="363" spans="1:63" s="16" customFormat="1" ht="100.5" hidden="1" customHeight="1">
      <c r="B363" s="848"/>
      <c r="C363" s="947"/>
      <c r="D363" s="942"/>
      <c r="E363" s="927"/>
      <c r="F363" s="927"/>
      <c r="G363" s="927"/>
      <c r="H363" s="855"/>
      <c r="I363" s="855"/>
      <c r="J363" s="855"/>
      <c r="K363" s="855"/>
      <c r="L363" s="855"/>
      <c r="M363" s="259"/>
      <c r="N363" s="259"/>
      <c r="O363" s="259"/>
      <c r="P363" s="818"/>
      <c r="Q363" s="818"/>
      <c r="R363" s="259"/>
      <c r="S363" s="819"/>
      <c r="T363" s="259"/>
      <c r="U363" s="818"/>
      <c r="V363" s="1031"/>
      <c r="W363" s="855"/>
      <c r="X363" s="877"/>
      <c r="Y363" s="1024"/>
      <c r="Z363" s="855"/>
      <c r="AA363" s="855"/>
      <c r="AB363" s="855"/>
      <c r="AC363" s="855"/>
      <c r="AD363" s="855"/>
      <c r="AE363" s="855"/>
      <c r="AF363" s="855"/>
      <c r="AG363" s="855"/>
      <c r="AH363" s="855"/>
      <c r="AI363" s="855"/>
      <c r="AJ363" s="855"/>
      <c r="AK363" s="855"/>
      <c r="AL363" s="855"/>
      <c r="AM363" s="855"/>
      <c r="AN363" s="855"/>
      <c r="AO363" s="855"/>
      <c r="AP363" s="855"/>
      <c r="AQ363" s="855"/>
      <c r="AR363" s="855"/>
      <c r="AS363" s="855"/>
      <c r="AT363" s="855"/>
      <c r="AU363" s="855"/>
      <c r="AV363" s="855"/>
      <c r="AW363" s="855"/>
      <c r="AX363" s="855"/>
      <c r="AY363" s="855"/>
      <c r="AZ363" s="855"/>
      <c r="BA363" s="855"/>
      <c r="BB363" s="855"/>
      <c r="BC363" s="855"/>
      <c r="BD363" s="855"/>
      <c r="BE363" s="855"/>
      <c r="BF363" s="2086"/>
      <c r="BG363" s="1025"/>
      <c r="BJ363" s="1145"/>
      <c r="BK363" s="1145">
        <f t="shared" si="479"/>
        <v>0</v>
      </c>
    </row>
    <row r="364" spans="1:63" s="2081" customFormat="1" ht="127.5" customHeight="1">
      <c r="A364" s="2081" t="s">
        <v>2032</v>
      </c>
      <c r="B364" s="848">
        <v>1</v>
      </c>
      <c r="C364" s="897" t="s">
        <v>559</v>
      </c>
      <c r="D364" s="1369">
        <v>1</v>
      </c>
      <c r="E364" s="957"/>
      <c r="F364" s="957"/>
      <c r="G364" s="957">
        <v>1</v>
      </c>
      <c r="H364" s="855">
        <f>G364*AL364</f>
        <v>7900</v>
      </c>
      <c r="I364" s="855"/>
      <c r="J364" s="855"/>
      <c r="K364" s="855"/>
      <c r="L364" s="855">
        <v>1</v>
      </c>
      <c r="M364" s="259"/>
      <c r="N364" s="818" t="s">
        <v>551</v>
      </c>
      <c r="O364" s="259" t="s">
        <v>77</v>
      </c>
      <c r="P364" s="818" t="s">
        <v>557</v>
      </c>
      <c r="Q364" s="818">
        <v>7780979</v>
      </c>
      <c r="R364" s="259"/>
      <c r="S364" s="818" t="s">
        <v>558</v>
      </c>
      <c r="T364" s="818" t="s">
        <v>107</v>
      </c>
      <c r="U364" s="818" t="s">
        <v>1504</v>
      </c>
      <c r="V364" s="818" t="s">
        <v>891</v>
      </c>
      <c r="W364" s="1343">
        <v>78896</v>
      </c>
      <c r="X364" s="877"/>
      <c r="Y364" s="1343">
        <v>78500</v>
      </c>
      <c r="Z364" s="855"/>
      <c r="AA364" s="855">
        <f>AB364+AC364+AD364+AE364</f>
        <v>53500</v>
      </c>
      <c r="AB364" s="855"/>
      <c r="AC364" s="855">
        <v>53500</v>
      </c>
      <c r="AD364" s="855"/>
      <c r="AE364" s="855"/>
      <c r="AF364" s="855">
        <v>17972.432000000001</v>
      </c>
      <c r="AG364" s="855">
        <v>26000</v>
      </c>
      <c r="AH364" s="855">
        <v>17660</v>
      </c>
      <c r="AI364" s="855">
        <v>21000</v>
      </c>
      <c r="AJ364" s="855">
        <f>AF364+AI364</f>
        <v>38972.432000000001</v>
      </c>
      <c r="AK364" s="855">
        <v>7993</v>
      </c>
      <c r="AL364" s="855">
        <f t="shared" ref="AL364" si="523">AM364+AN364+AO364</f>
        <v>7900</v>
      </c>
      <c r="AM364" s="855"/>
      <c r="AN364" s="855">
        <v>7900</v>
      </c>
      <c r="AO364" s="855"/>
      <c r="AP364" s="855"/>
      <c r="AQ364" s="855"/>
      <c r="AR364" s="855">
        <f t="shared" ref="AR364" si="524">AS364+AT364+AU364</f>
        <v>5375.6919999999991</v>
      </c>
      <c r="AS364" s="855"/>
      <c r="AT364" s="855">
        <f>'2-XSKT'!AA268</f>
        <v>5375.6919999999991</v>
      </c>
      <c r="AU364" s="855"/>
      <c r="AV364" s="855"/>
      <c r="AW364" s="855"/>
      <c r="AX364" s="855">
        <f t="shared" ref="AX364" si="525">AY364+AZ364+BA364</f>
        <v>6838</v>
      </c>
      <c r="AY364" s="855"/>
      <c r="AZ364" s="855">
        <f>'2-XSKT'!AF268</f>
        <v>6838</v>
      </c>
      <c r="BA364" s="855"/>
      <c r="BB364" s="855"/>
      <c r="BC364" s="855"/>
      <c r="BD364" s="855"/>
      <c r="BE364" s="855"/>
      <c r="BF364" s="803" t="s">
        <v>1482</v>
      </c>
      <c r="BG364" s="1025"/>
      <c r="BJ364" s="2076">
        <f t="shared" si="484"/>
        <v>-1062</v>
      </c>
      <c r="BK364" s="1145">
        <f t="shared" si="479"/>
        <v>7689.5679999999993</v>
      </c>
    </row>
    <row r="365" spans="1:63" s="16" customFormat="1" ht="100.5" hidden="1" customHeight="1">
      <c r="B365" s="848"/>
      <c r="C365" s="897"/>
      <c r="D365" s="942"/>
      <c r="E365" s="927"/>
      <c r="F365" s="927"/>
      <c r="G365" s="927"/>
      <c r="H365" s="855"/>
      <c r="I365" s="855"/>
      <c r="J365" s="855"/>
      <c r="K365" s="855"/>
      <c r="L365" s="855"/>
      <c r="M365" s="259"/>
      <c r="N365" s="818"/>
      <c r="O365" s="259"/>
      <c r="P365" s="818"/>
      <c r="Q365" s="818"/>
      <c r="R365" s="259"/>
      <c r="S365" s="818"/>
      <c r="T365" s="942"/>
      <c r="U365" s="818"/>
      <c r="V365" s="818"/>
      <c r="W365" s="1024"/>
      <c r="X365" s="877"/>
      <c r="Y365" s="1024"/>
      <c r="Z365" s="855"/>
      <c r="AA365" s="855"/>
      <c r="AB365" s="855"/>
      <c r="AC365" s="855"/>
      <c r="AD365" s="855"/>
      <c r="AE365" s="855"/>
      <c r="AF365" s="855"/>
      <c r="AG365" s="855"/>
      <c r="AH365" s="855"/>
      <c r="AI365" s="855"/>
      <c r="AJ365" s="855"/>
      <c r="AK365" s="855"/>
      <c r="AL365" s="855"/>
      <c r="AM365" s="855"/>
      <c r="AN365" s="855"/>
      <c r="AO365" s="855"/>
      <c r="AP365" s="855"/>
      <c r="AQ365" s="855"/>
      <c r="AR365" s="855"/>
      <c r="AS365" s="855"/>
      <c r="AT365" s="855"/>
      <c r="AU365" s="855"/>
      <c r="AV365" s="855"/>
      <c r="AW365" s="855"/>
      <c r="AX365" s="855"/>
      <c r="AY365" s="855"/>
      <c r="AZ365" s="855"/>
      <c r="BA365" s="855"/>
      <c r="BB365" s="855"/>
      <c r="BC365" s="855"/>
      <c r="BD365" s="855"/>
      <c r="BE365" s="855"/>
      <c r="BF365" s="855"/>
      <c r="BG365" s="1025"/>
      <c r="BJ365" s="1145"/>
      <c r="BK365" s="1145">
        <f t="shared" si="479"/>
        <v>0</v>
      </c>
    </row>
    <row r="366" spans="1:63" s="11" customFormat="1" ht="42" customHeight="1">
      <c r="B366" s="871" t="s">
        <v>46</v>
      </c>
      <c r="C366" s="875" t="s">
        <v>116</v>
      </c>
      <c r="D366" s="900">
        <f>D369+D374+D367</f>
        <v>1</v>
      </c>
      <c r="E366" s="248" t="e">
        <f t="shared" ref="E366:M366" si="526">E369+E374</f>
        <v>#REF!</v>
      </c>
      <c r="F366" s="248" t="e">
        <f t="shared" si="526"/>
        <v>#REF!</v>
      </c>
      <c r="G366" s="248" t="e">
        <f t="shared" si="526"/>
        <v>#REF!</v>
      </c>
      <c r="H366" s="248" t="e">
        <f t="shared" si="526"/>
        <v>#REF!</v>
      </c>
      <c r="I366" s="248" t="e">
        <f t="shared" si="526"/>
        <v>#REF!</v>
      </c>
      <c r="J366" s="248" t="e">
        <f t="shared" si="526"/>
        <v>#REF!</v>
      </c>
      <c r="K366" s="248" t="e">
        <f t="shared" si="526"/>
        <v>#REF!</v>
      </c>
      <c r="L366" s="248" t="e">
        <f t="shared" si="526"/>
        <v>#REF!</v>
      </c>
      <c r="M366" s="1067" t="e">
        <f t="shared" si="526"/>
        <v>#REF!</v>
      </c>
      <c r="N366" s="259"/>
      <c r="O366" s="259"/>
      <c r="P366" s="259"/>
      <c r="Q366" s="259"/>
      <c r="R366" s="259"/>
      <c r="S366" s="259"/>
      <c r="T366" s="259"/>
      <c r="U366" s="259"/>
      <c r="V366" s="259"/>
      <c r="W366" s="248">
        <f>W369+W374+W367</f>
        <v>341456</v>
      </c>
      <c r="X366" s="248">
        <f t="shared" ref="X366:AV366" si="527">X369+X374+X367</f>
        <v>294200</v>
      </c>
      <c r="Y366" s="248">
        <f t="shared" si="527"/>
        <v>311210</v>
      </c>
      <c r="Z366" s="248">
        <f t="shared" si="527"/>
        <v>0</v>
      </c>
      <c r="AA366" s="248">
        <f t="shared" si="527"/>
        <v>311210</v>
      </c>
      <c r="AB366" s="248">
        <f t="shared" si="527"/>
        <v>0</v>
      </c>
      <c r="AC366" s="248">
        <f t="shared" si="527"/>
        <v>17010</v>
      </c>
      <c r="AD366" s="248">
        <f t="shared" si="527"/>
        <v>294200</v>
      </c>
      <c r="AE366" s="248">
        <f t="shared" si="527"/>
        <v>0</v>
      </c>
      <c r="AF366" s="248">
        <f t="shared" si="527"/>
        <v>0</v>
      </c>
      <c r="AG366" s="248">
        <f t="shared" si="527"/>
        <v>83000</v>
      </c>
      <c r="AH366" s="248">
        <f t="shared" si="527"/>
        <v>39272</v>
      </c>
      <c r="AI366" s="248">
        <f t="shared" si="527"/>
        <v>125000</v>
      </c>
      <c r="AJ366" s="248">
        <f t="shared" si="527"/>
        <v>125000</v>
      </c>
      <c r="AK366" s="248">
        <f t="shared" si="527"/>
        <v>140322</v>
      </c>
      <c r="AL366" s="248">
        <f t="shared" si="527"/>
        <v>140000</v>
      </c>
      <c r="AM366" s="248">
        <f t="shared" si="527"/>
        <v>0</v>
      </c>
      <c r="AN366" s="248">
        <f t="shared" si="527"/>
        <v>0</v>
      </c>
      <c r="AO366" s="248">
        <f t="shared" si="527"/>
        <v>140000</v>
      </c>
      <c r="AP366" s="248">
        <f t="shared" si="527"/>
        <v>0</v>
      </c>
      <c r="AQ366" s="248"/>
      <c r="AR366" s="248">
        <f t="shared" si="527"/>
        <v>5801.0860000000002</v>
      </c>
      <c r="AS366" s="248">
        <f t="shared" si="527"/>
        <v>0</v>
      </c>
      <c r="AT366" s="248">
        <f t="shared" si="527"/>
        <v>0</v>
      </c>
      <c r="AU366" s="248">
        <f t="shared" si="527"/>
        <v>5801.0860000000002</v>
      </c>
      <c r="AV366" s="248">
        <f t="shared" si="527"/>
        <v>0</v>
      </c>
      <c r="AW366" s="248"/>
      <c r="AX366" s="248">
        <f t="shared" ref="AX366:BB366" si="528">AX369+AX374+AX367</f>
        <v>73461</v>
      </c>
      <c r="AY366" s="248">
        <f t="shared" si="528"/>
        <v>0</v>
      </c>
      <c r="AZ366" s="248">
        <f t="shared" si="528"/>
        <v>0</v>
      </c>
      <c r="BA366" s="248">
        <f t="shared" si="528"/>
        <v>73461</v>
      </c>
      <c r="BB366" s="248">
        <f t="shared" si="528"/>
        <v>0</v>
      </c>
      <c r="BC366" s="248"/>
      <c r="BD366" s="248"/>
      <c r="BE366" s="248"/>
      <c r="BF366" s="248"/>
      <c r="BG366" s="855"/>
      <c r="BH366" s="1758">
        <f>AA366-(AF366+AI366+AL366)</f>
        <v>46210</v>
      </c>
      <c r="BI366" s="10" t="e">
        <f>#REF!-AL366</f>
        <v>#REF!</v>
      </c>
      <c r="BJ366" s="1145">
        <f t="shared" si="484"/>
        <v>-66539</v>
      </c>
      <c r="BK366" s="1145">
        <f t="shared" si="479"/>
        <v>112749</v>
      </c>
    </row>
    <row r="367" spans="1:63" s="11" customFormat="1" ht="42" hidden="1" customHeight="1">
      <c r="B367" s="839" t="s">
        <v>89</v>
      </c>
      <c r="C367" s="901" t="s">
        <v>87</v>
      </c>
      <c r="D367" s="900">
        <f>D368</f>
        <v>0</v>
      </c>
      <c r="E367" s="248"/>
      <c r="F367" s="248"/>
      <c r="G367" s="248"/>
      <c r="H367" s="248"/>
      <c r="I367" s="248"/>
      <c r="J367" s="248"/>
      <c r="K367" s="248"/>
      <c r="L367" s="248"/>
      <c r="M367" s="1067"/>
      <c r="N367" s="259"/>
      <c r="O367" s="259"/>
      <c r="P367" s="259"/>
      <c r="Q367" s="259"/>
      <c r="R367" s="259"/>
      <c r="S367" s="259"/>
      <c r="T367" s="259"/>
      <c r="U367" s="259"/>
      <c r="V367" s="259"/>
      <c r="W367" s="902">
        <f>W368</f>
        <v>0</v>
      </c>
      <c r="X367" s="902">
        <f t="shared" ref="X367:AV367" si="529">X368</f>
        <v>0</v>
      </c>
      <c r="Y367" s="902">
        <f t="shared" si="529"/>
        <v>0</v>
      </c>
      <c r="Z367" s="902">
        <f t="shared" si="529"/>
        <v>0</v>
      </c>
      <c r="AA367" s="902">
        <f t="shared" si="529"/>
        <v>0</v>
      </c>
      <c r="AB367" s="902">
        <f t="shared" si="529"/>
        <v>0</v>
      </c>
      <c r="AC367" s="902">
        <f t="shared" si="529"/>
        <v>0</v>
      </c>
      <c r="AD367" s="902">
        <f t="shared" si="529"/>
        <v>0</v>
      </c>
      <c r="AE367" s="902">
        <f t="shared" si="529"/>
        <v>0</v>
      </c>
      <c r="AF367" s="902">
        <f t="shared" si="529"/>
        <v>0</v>
      </c>
      <c r="AG367" s="902">
        <f t="shared" si="529"/>
        <v>0</v>
      </c>
      <c r="AH367" s="902">
        <f t="shared" si="529"/>
        <v>0</v>
      </c>
      <c r="AI367" s="902">
        <f t="shared" si="529"/>
        <v>0</v>
      </c>
      <c r="AJ367" s="902">
        <f t="shared" si="529"/>
        <v>0</v>
      </c>
      <c r="AK367" s="902">
        <f t="shared" si="529"/>
        <v>0</v>
      </c>
      <c r="AL367" s="902">
        <f t="shared" si="529"/>
        <v>0</v>
      </c>
      <c r="AM367" s="902">
        <f t="shared" si="529"/>
        <v>0</v>
      </c>
      <c r="AN367" s="902">
        <f t="shared" si="529"/>
        <v>0</v>
      </c>
      <c r="AO367" s="902">
        <f t="shared" si="529"/>
        <v>0</v>
      </c>
      <c r="AP367" s="902">
        <f t="shared" si="529"/>
        <v>0</v>
      </c>
      <c r="AQ367" s="902"/>
      <c r="AR367" s="902">
        <f t="shared" si="529"/>
        <v>0</v>
      </c>
      <c r="AS367" s="902">
        <f t="shared" si="529"/>
        <v>0</v>
      </c>
      <c r="AT367" s="902">
        <f t="shared" si="529"/>
        <v>0</v>
      </c>
      <c r="AU367" s="902">
        <f t="shared" si="529"/>
        <v>0</v>
      </c>
      <c r="AV367" s="902">
        <f t="shared" si="529"/>
        <v>0</v>
      </c>
      <c r="AW367" s="902"/>
      <c r="AX367" s="902">
        <f t="shared" ref="AX367:BB367" si="530">AX368</f>
        <v>0</v>
      </c>
      <c r="AY367" s="902">
        <f t="shared" si="530"/>
        <v>0</v>
      </c>
      <c r="AZ367" s="902">
        <f t="shared" si="530"/>
        <v>0</v>
      </c>
      <c r="BA367" s="902">
        <f t="shared" si="530"/>
        <v>0</v>
      </c>
      <c r="BB367" s="902">
        <f t="shared" si="530"/>
        <v>0</v>
      </c>
      <c r="BC367" s="902"/>
      <c r="BD367" s="902"/>
      <c r="BE367" s="902"/>
      <c r="BF367" s="902"/>
      <c r="BG367" s="855"/>
      <c r="BH367" s="1758"/>
      <c r="BI367" s="10"/>
      <c r="BJ367" s="1145">
        <f t="shared" si="484"/>
        <v>0</v>
      </c>
      <c r="BK367" s="1145">
        <f t="shared" si="479"/>
        <v>0</v>
      </c>
    </row>
    <row r="368" spans="1:63" s="16" customFormat="1" ht="59.45" hidden="1" customHeight="1">
      <c r="B368" s="848"/>
      <c r="C368" s="897"/>
      <c r="D368" s="1369"/>
      <c r="E368" s="957"/>
      <c r="F368" s="957"/>
      <c r="G368" s="957"/>
      <c r="H368" s="957"/>
      <c r="I368" s="855"/>
      <c r="J368" s="855"/>
      <c r="K368" s="855"/>
      <c r="L368" s="855"/>
      <c r="M368" s="259"/>
      <c r="N368" s="259"/>
      <c r="O368" s="259"/>
      <c r="P368" s="819"/>
      <c r="Q368" s="259"/>
      <c r="R368" s="1032"/>
      <c r="S368" s="257"/>
      <c r="T368" s="818"/>
      <c r="U368" s="259"/>
      <c r="V368" s="909"/>
      <c r="W368" s="927"/>
      <c r="X368" s="855"/>
      <c r="Y368" s="927"/>
      <c r="Z368" s="855"/>
      <c r="AA368" s="855"/>
      <c r="AB368" s="855"/>
      <c r="AC368" s="927"/>
      <c r="AD368" s="855"/>
      <c r="AE368" s="855"/>
      <c r="AF368" s="855"/>
      <c r="AG368" s="923"/>
      <c r="AH368" s="855"/>
      <c r="AI368" s="923"/>
      <c r="AJ368" s="855"/>
      <c r="AK368" s="855"/>
      <c r="AL368" s="855"/>
      <c r="AM368" s="855"/>
      <c r="AN368" s="855"/>
      <c r="AO368" s="855"/>
      <c r="AP368" s="855"/>
      <c r="AQ368" s="855"/>
      <c r="AR368" s="855"/>
      <c r="AS368" s="855"/>
      <c r="AT368" s="855"/>
      <c r="AU368" s="855"/>
      <c r="AV368" s="855"/>
      <c r="AW368" s="855"/>
      <c r="AX368" s="855"/>
      <c r="AY368" s="855"/>
      <c r="AZ368" s="855"/>
      <c r="BA368" s="855"/>
      <c r="BB368" s="855"/>
      <c r="BC368" s="855"/>
      <c r="BD368" s="855"/>
      <c r="BE368" s="855"/>
      <c r="BF368" s="819"/>
      <c r="BG368" s="970"/>
      <c r="BJ368" s="1145"/>
      <c r="BK368" s="1145">
        <f t="shared" si="479"/>
        <v>0</v>
      </c>
    </row>
    <row r="369" spans="1:63" s="24" customFormat="1" ht="18" customHeight="1">
      <c r="B369" s="839" t="s">
        <v>89</v>
      </c>
      <c r="C369" s="901" t="s">
        <v>75</v>
      </c>
      <c r="D369" s="1411">
        <f>D370+D371+D372+D373</f>
        <v>1</v>
      </c>
      <c r="E369" s="902" t="e">
        <f>E370+E371+#REF!+E372+E373</f>
        <v>#REF!</v>
      </c>
      <c r="F369" s="902" t="e">
        <f>F370+F371+#REF!+F372+F373</f>
        <v>#REF!</v>
      </c>
      <c r="G369" s="902" t="e">
        <f>G370+G371+#REF!+G372+G373</f>
        <v>#REF!</v>
      </c>
      <c r="H369" s="902" t="e">
        <f>H370+H371+#REF!+H372+H373</f>
        <v>#REF!</v>
      </c>
      <c r="I369" s="902" t="e">
        <f>I370+I371+#REF!+I372+I373</f>
        <v>#REF!</v>
      </c>
      <c r="J369" s="902" t="e">
        <f>J370+J371+#REF!+J372+J373</f>
        <v>#REF!</v>
      </c>
      <c r="K369" s="902" t="e">
        <f>K371+#REF!+K372+K373+#REF!</f>
        <v>#REF!</v>
      </c>
      <c r="L369" s="902" t="e">
        <f>L371+#REF!+L372+L373+#REF!</f>
        <v>#REF!</v>
      </c>
      <c r="M369" s="844" t="e">
        <f>M371+#REF!+M372+M373+#REF!</f>
        <v>#REF!</v>
      </c>
      <c r="N369" s="841"/>
      <c r="O369" s="841"/>
      <c r="P369" s="841"/>
      <c r="Q369" s="841"/>
      <c r="R369" s="841"/>
      <c r="S369" s="841"/>
      <c r="T369" s="841"/>
      <c r="U369" s="841"/>
      <c r="V369" s="841"/>
      <c r="W369" s="902">
        <f>W370+W371+W372+W373</f>
        <v>341456</v>
      </c>
      <c r="X369" s="902">
        <f t="shared" ref="X369:AV369" si="531">X370+X371+X372+X373</f>
        <v>294200</v>
      </c>
      <c r="Y369" s="902">
        <f t="shared" si="531"/>
        <v>311210</v>
      </c>
      <c r="Z369" s="902">
        <f t="shared" si="531"/>
        <v>0</v>
      </c>
      <c r="AA369" s="902">
        <f t="shared" si="531"/>
        <v>311210</v>
      </c>
      <c r="AB369" s="902">
        <f t="shared" si="531"/>
        <v>0</v>
      </c>
      <c r="AC369" s="902">
        <f t="shared" si="531"/>
        <v>17010</v>
      </c>
      <c r="AD369" s="902">
        <f t="shared" si="531"/>
        <v>294200</v>
      </c>
      <c r="AE369" s="902">
        <f t="shared" si="531"/>
        <v>0</v>
      </c>
      <c r="AF369" s="902">
        <f t="shared" si="531"/>
        <v>0</v>
      </c>
      <c r="AG369" s="902">
        <f t="shared" si="531"/>
        <v>83000</v>
      </c>
      <c r="AH369" s="902">
        <f t="shared" si="531"/>
        <v>39272</v>
      </c>
      <c r="AI369" s="902">
        <f t="shared" si="531"/>
        <v>125000</v>
      </c>
      <c r="AJ369" s="902">
        <f t="shared" si="531"/>
        <v>125000</v>
      </c>
      <c r="AK369" s="902">
        <f t="shared" si="531"/>
        <v>140322</v>
      </c>
      <c r="AL369" s="902">
        <f t="shared" si="531"/>
        <v>140000</v>
      </c>
      <c r="AM369" s="902">
        <f t="shared" si="531"/>
        <v>0</v>
      </c>
      <c r="AN369" s="902">
        <f t="shared" si="531"/>
        <v>0</v>
      </c>
      <c r="AO369" s="902">
        <f t="shared" si="531"/>
        <v>140000</v>
      </c>
      <c r="AP369" s="902">
        <f t="shared" si="531"/>
        <v>0</v>
      </c>
      <c r="AQ369" s="902"/>
      <c r="AR369" s="902">
        <f t="shared" si="531"/>
        <v>5801.0860000000002</v>
      </c>
      <c r="AS369" s="902">
        <f t="shared" si="531"/>
        <v>0</v>
      </c>
      <c r="AT369" s="902">
        <f t="shared" si="531"/>
        <v>0</v>
      </c>
      <c r="AU369" s="902">
        <f t="shared" si="531"/>
        <v>5801.0860000000002</v>
      </c>
      <c r="AV369" s="902">
        <f t="shared" si="531"/>
        <v>0</v>
      </c>
      <c r="AW369" s="902"/>
      <c r="AX369" s="902">
        <f t="shared" ref="AX369:BB369" si="532">AX370+AX371+AX372+AX373</f>
        <v>73461</v>
      </c>
      <c r="AY369" s="902">
        <f t="shared" si="532"/>
        <v>0</v>
      </c>
      <c r="AZ369" s="902">
        <f t="shared" si="532"/>
        <v>0</v>
      </c>
      <c r="BA369" s="902">
        <f t="shared" si="532"/>
        <v>73461</v>
      </c>
      <c r="BB369" s="902">
        <f t="shared" si="532"/>
        <v>0</v>
      </c>
      <c r="BC369" s="902"/>
      <c r="BD369" s="902"/>
      <c r="BE369" s="902"/>
      <c r="BF369" s="902"/>
      <c r="BG369" s="847"/>
      <c r="BH369" s="1760">
        <f t="shared" ref="BH369:BH374" si="533">AA369-(AF369+AI369+AL369)</f>
        <v>46210</v>
      </c>
      <c r="BI369" s="1761" t="e">
        <f>#REF!-AL369</f>
        <v>#REF!</v>
      </c>
      <c r="BJ369" s="1145">
        <f t="shared" si="484"/>
        <v>-66539</v>
      </c>
      <c r="BK369" s="1145">
        <f t="shared" si="479"/>
        <v>112749</v>
      </c>
    </row>
    <row r="370" spans="1:63" s="16" customFormat="1" ht="84" hidden="1" customHeight="1">
      <c r="B370" s="848"/>
      <c r="C370" s="897"/>
      <c r="D370" s="819"/>
      <c r="E370" s="855"/>
      <c r="F370" s="855"/>
      <c r="G370" s="855"/>
      <c r="H370" s="855"/>
      <c r="I370" s="855"/>
      <c r="J370" s="855"/>
      <c r="K370" s="855"/>
      <c r="L370" s="855"/>
      <c r="M370" s="881"/>
      <c r="N370" s="819"/>
      <c r="O370" s="819"/>
      <c r="P370" s="1025"/>
      <c r="Q370" s="1030"/>
      <c r="R370" s="259"/>
      <c r="S370" s="259"/>
      <c r="T370" s="259"/>
      <c r="U370" s="259"/>
      <c r="V370" s="259"/>
      <c r="W370" s="877"/>
      <c r="X370" s="877"/>
      <c r="Y370" s="855"/>
      <c r="Z370" s="855"/>
      <c r="AA370" s="855"/>
      <c r="AB370" s="855"/>
      <c r="AC370" s="855"/>
      <c r="AD370" s="855"/>
      <c r="AE370" s="855"/>
      <c r="AF370" s="855"/>
      <c r="AG370" s="855"/>
      <c r="AH370" s="855"/>
      <c r="AI370" s="855"/>
      <c r="AJ370" s="855"/>
      <c r="AK370" s="855"/>
      <c r="AL370" s="855"/>
      <c r="AM370" s="855"/>
      <c r="AN370" s="855"/>
      <c r="AO370" s="855"/>
      <c r="AP370" s="855"/>
      <c r="AQ370" s="855"/>
      <c r="AR370" s="855"/>
      <c r="AS370" s="855"/>
      <c r="AT370" s="855"/>
      <c r="AU370" s="855"/>
      <c r="AV370" s="855"/>
      <c r="AW370" s="855"/>
      <c r="AX370" s="855"/>
      <c r="AY370" s="855"/>
      <c r="AZ370" s="855"/>
      <c r="BA370" s="855"/>
      <c r="BB370" s="855"/>
      <c r="BC370" s="855"/>
      <c r="BD370" s="855"/>
      <c r="BE370" s="855"/>
      <c r="BF370" s="855"/>
      <c r="BG370" s="855"/>
      <c r="BH370" s="1758"/>
      <c r="BI370" s="10"/>
      <c r="BJ370" s="1145"/>
      <c r="BK370" s="1145">
        <f t="shared" si="479"/>
        <v>0</v>
      </c>
    </row>
    <row r="371" spans="1:63" s="16" customFormat="1" ht="57" hidden="1" customHeight="1">
      <c r="B371" s="848"/>
      <c r="C371" s="897"/>
      <c r="D371" s="819"/>
      <c r="E371" s="855"/>
      <c r="F371" s="855"/>
      <c r="G371" s="855"/>
      <c r="H371" s="855"/>
      <c r="I371" s="855"/>
      <c r="J371" s="855"/>
      <c r="K371" s="855"/>
      <c r="L371" s="855"/>
      <c r="M371" s="881"/>
      <c r="N371" s="259"/>
      <c r="O371" s="259"/>
      <c r="P371" s="1025"/>
      <c r="Q371" s="259"/>
      <c r="R371" s="259"/>
      <c r="S371" s="259"/>
      <c r="T371" s="259"/>
      <c r="U371" s="259"/>
      <c r="V371" s="259"/>
      <c r="W371" s="2178"/>
      <c r="X371" s="877"/>
      <c r="Y371" s="855"/>
      <c r="Z371" s="855"/>
      <c r="AA371" s="855"/>
      <c r="AB371" s="855"/>
      <c r="AC371" s="855"/>
      <c r="AD371" s="855"/>
      <c r="AE371" s="855"/>
      <c r="AF371" s="855"/>
      <c r="AG371" s="855"/>
      <c r="AH371" s="855"/>
      <c r="AI371" s="855"/>
      <c r="AJ371" s="855"/>
      <c r="AK371" s="855"/>
      <c r="AL371" s="855"/>
      <c r="AM371" s="855"/>
      <c r="AN371" s="855"/>
      <c r="AO371" s="855"/>
      <c r="AP371" s="855"/>
      <c r="AQ371" s="855"/>
      <c r="AR371" s="855"/>
      <c r="AS371" s="855"/>
      <c r="AT371" s="855"/>
      <c r="AU371" s="855"/>
      <c r="AV371" s="855"/>
      <c r="AW371" s="855"/>
      <c r="AX371" s="855"/>
      <c r="AY371" s="855"/>
      <c r="AZ371" s="855"/>
      <c r="BA371" s="855"/>
      <c r="BB371" s="855"/>
      <c r="BC371" s="855"/>
      <c r="BD371" s="855"/>
      <c r="BE371" s="855"/>
      <c r="BF371" s="855"/>
      <c r="BG371" s="855"/>
      <c r="BH371" s="1758"/>
      <c r="BI371" s="10"/>
      <c r="BJ371" s="1145"/>
      <c r="BK371" s="1145">
        <f t="shared" si="479"/>
        <v>0</v>
      </c>
    </row>
    <row r="372" spans="1:63" s="2082" customFormat="1" ht="78" hidden="1" customHeight="1">
      <c r="B372" s="848"/>
      <c r="C372" s="897"/>
      <c r="D372" s="819"/>
      <c r="E372" s="855"/>
      <c r="F372" s="855"/>
      <c r="G372" s="855"/>
      <c r="H372" s="855"/>
      <c r="I372" s="855"/>
      <c r="J372" s="855"/>
      <c r="K372" s="855"/>
      <c r="L372" s="855"/>
      <c r="M372" s="881"/>
      <c r="N372" s="259"/>
      <c r="O372" s="259"/>
      <c r="P372" s="1025"/>
      <c r="Q372" s="259"/>
      <c r="R372" s="259"/>
      <c r="S372" s="259"/>
      <c r="T372" s="259"/>
      <c r="U372" s="259"/>
      <c r="V372" s="259"/>
      <c r="W372" s="855"/>
      <c r="X372" s="855"/>
      <c r="Y372" s="855"/>
      <c r="Z372" s="855"/>
      <c r="AA372" s="855"/>
      <c r="AB372" s="855"/>
      <c r="AC372" s="855"/>
      <c r="AD372" s="855"/>
      <c r="AE372" s="855"/>
      <c r="AF372" s="855"/>
      <c r="AG372" s="855"/>
      <c r="AH372" s="855"/>
      <c r="AI372" s="855"/>
      <c r="AJ372" s="855"/>
      <c r="AK372" s="855"/>
      <c r="AL372" s="855"/>
      <c r="AM372" s="855"/>
      <c r="AN372" s="855"/>
      <c r="AO372" s="855"/>
      <c r="AP372" s="855"/>
      <c r="AQ372" s="855"/>
      <c r="AR372" s="855"/>
      <c r="AS372" s="855"/>
      <c r="AT372" s="855"/>
      <c r="AU372" s="855"/>
      <c r="AV372" s="855"/>
      <c r="AW372" s="855"/>
      <c r="AX372" s="855"/>
      <c r="AY372" s="855"/>
      <c r="AZ372" s="855"/>
      <c r="BA372" s="855"/>
      <c r="BB372" s="855"/>
      <c r="BC372" s="855"/>
      <c r="BD372" s="855"/>
      <c r="BE372" s="855"/>
      <c r="BF372" s="819"/>
      <c r="BG372" s="855"/>
      <c r="BH372" s="2079"/>
      <c r="BI372" s="1695"/>
      <c r="BJ372" s="2080"/>
      <c r="BK372" s="1145">
        <f t="shared" si="479"/>
        <v>0</v>
      </c>
    </row>
    <row r="373" spans="1:63" s="2081" customFormat="1" ht="137.1" customHeight="1">
      <c r="A373" s="2081" t="s">
        <v>72</v>
      </c>
      <c r="B373" s="848">
        <v>1</v>
      </c>
      <c r="C373" s="897" t="s">
        <v>991</v>
      </c>
      <c r="D373" s="819">
        <v>1</v>
      </c>
      <c r="E373" s="855"/>
      <c r="F373" s="855"/>
      <c r="G373" s="855"/>
      <c r="H373" s="855"/>
      <c r="I373" s="855">
        <v>1</v>
      </c>
      <c r="J373" s="855">
        <f>I373*AL373</f>
        <v>140000</v>
      </c>
      <c r="K373" s="855"/>
      <c r="L373" s="855">
        <v>1</v>
      </c>
      <c r="M373" s="881"/>
      <c r="N373" s="819" t="s">
        <v>992</v>
      </c>
      <c r="O373" s="819" t="s">
        <v>77</v>
      </c>
      <c r="P373" s="1025" t="s">
        <v>103</v>
      </c>
      <c r="Q373" s="1030">
        <v>7882647</v>
      </c>
      <c r="R373" s="259"/>
      <c r="S373" s="259" t="s">
        <v>993</v>
      </c>
      <c r="T373" s="259" t="s">
        <v>96</v>
      </c>
      <c r="U373" s="259" t="s">
        <v>2066</v>
      </c>
      <c r="V373" s="259" t="s">
        <v>994</v>
      </c>
      <c r="W373" s="855">
        <v>341456</v>
      </c>
      <c r="X373" s="855">
        <v>294200</v>
      </c>
      <c r="Y373" s="855">
        <v>311210</v>
      </c>
      <c r="Z373" s="855"/>
      <c r="AA373" s="855">
        <f>AB373+AC373+AD373+AE373</f>
        <v>311210</v>
      </c>
      <c r="AB373" s="855"/>
      <c r="AC373" s="855">
        <f>4210+12800</f>
        <v>17010</v>
      </c>
      <c r="AD373" s="855">
        <f>X373</f>
        <v>294200</v>
      </c>
      <c r="AE373" s="855"/>
      <c r="AF373" s="855"/>
      <c r="AG373" s="855">
        <v>83000</v>
      </c>
      <c r="AH373" s="855">
        <v>39272</v>
      </c>
      <c r="AI373" s="855">
        <v>125000</v>
      </c>
      <c r="AJ373" s="855">
        <f>AF373+AI373</f>
        <v>125000</v>
      </c>
      <c r="AK373" s="855">
        <v>140322</v>
      </c>
      <c r="AL373" s="855">
        <f t="shared" ref="AL373" si="534">AM373+AN373+AO373</f>
        <v>140000</v>
      </c>
      <c r="AM373" s="855"/>
      <c r="AN373" s="855"/>
      <c r="AO373" s="855">
        <v>140000</v>
      </c>
      <c r="AP373" s="855"/>
      <c r="AQ373" s="855"/>
      <c r="AR373" s="855">
        <f t="shared" ref="AR373" si="535">AS373+AT373+AU373</f>
        <v>5801.0860000000002</v>
      </c>
      <c r="AS373" s="855"/>
      <c r="AT373" s="855"/>
      <c r="AU373" s="855">
        <f>'3-NSTW'!AC55</f>
        <v>5801.0860000000002</v>
      </c>
      <c r="AV373" s="855"/>
      <c r="AW373" s="855"/>
      <c r="AX373" s="855">
        <f t="shared" ref="AX373" si="536">AY373+AZ373+BA373</f>
        <v>73461</v>
      </c>
      <c r="AY373" s="855"/>
      <c r="AZ373" s="855"/>
      <c r="BA373" s="855">
        <f>'3-NSTW'!AG55</f>
        <v>73461</v>
      </c>
      <c r="BB373" s="855"/>
      <c r="BC373" s="855"/>
      <c r="BD373" s="855"/>
      <c r="BE373" s="855"/>
      <c r="BF373" s="819" t="s">
        <v>1480</v>
      </c>
      <c r="BG373" s="855"/>
      <c r="BH373" s="2078">
        <f t="shared" si="533"/>
        <v>46210</v>
      </c>
      <c r="BI373" s="177" t="e">
        <f>#REF!-AL373</f>
        <v>#REF!</v>
      </c>
      <c r="BJ373" s="2076">
        <f t="shared" si="484"/>
        <v>-66539</v>
      </c>
      <c r="BK373" s="1145">
        <f t="shared" si="479"/>
        <v>112749</v>
      </c>
    </row>
    <row r="374" spans="1:63" s="11" customFormat="1" ht="17.100000000000001" hidden="1" customHeight="1">
      <c r="B374" s="871" t="s">
        <v>2261</v>
      </c>
      <c r="C374" s="875" t="s">
        <v>110</v>
      </c>
      <c r="D374" s="900">
        <f>D375</f>
        <v>0</v>
      </c>
      <c r="E374" s="248">
        <f t="shared" ref="E374:M374" si="537">E375</f>
        <v>0</v>
      </c>
      <c r="F374" s="248"/>
      <c r="G374" s="248">
        <f t="shared" si="537"/>
        <v>0</v>
      </c>
      <c r="H374" s="248"/>
      <c r="I374" s="248">
        <f t="shared" si="537"/>
        <v>0</v>
      </c>
      <c r="J374" s="248">
        <f t="shared" si="537"/>
        <v>0</v>
      </c>
      <c r="K374" s="248">
        <f t="shared" si="537"/>
        <v>0</v>
      </c>
      <c r="L374" s="248">
        <f t="shared" si="537"/>
        <v>0</v>
      </c>
      <c r="M374" s="248">
        <f t="shared" si="537"/>
        <v>0</v>
      </c>
      <c r="N374" s="259"/>
      <c r="O374" s="259"/>
      <c r="P374" s="259"/>
      <c r="Q374" s="259"/>
      <c r="R374" s="259"/>
      <c r="S374" s="259"/>
      <c r="T374" s="259"/>
      <c r="U374" s="259"/>
      <c r="V374" s="259"/>
      <c r="W374" s="248">
        <f t="shared" ref="W374:BA374" si="538">W375</f>
        <v>0</v>
      </c>
      <c r="X374" s="248">
        <f t="shared" si="538"/>
        <v>0</v>
      </c>
      <c r="Y374" s="248">
        <f t="shared" si="538"/>
        <v>0</v>
      </c>
      <c r="Z374" s="248">
        <f t="shared" si="538"/>
        <v>0</v>
      </c>
      <c r="AA374" s="248">
        <f t="shared" si="538"/>
        <v>0</v>
      </c>
      <c r="AB374" s="248">
        <f t="shared" si="538"/>
        <v>0</v>
      </c>
      <c r="AC374" s="248">
        <f t="shared" si="538"/>
        <v>0</v>
      </c>
      <c r="AD374" s="248">
        <f t="shared" si="538"/>
        <v>0</v>
      </c>
      <c r="AE374" s="248">
        <f t="shared" si="538"/>
        <v>0</v>
      </c>
      <c r="AF374" s="248">
        <f t="shared" si="538"/>
        <v>0</v>
      </c>
      <c r="AG374" s="248">
        <f t="shared" si="538"/>
        <v>0</v>
      </c>
      <c r="AH374" s="248">
        <f t="shared" si="538"/>
        <v>0</v>
      </c>
      <c r="AI374" s="248">
        <f t="shared" si="538"/>
        <v>0</v>
      </c>
      <c r="AJ374" s="248">
        <f t="shared" si="538"/>
        <v>0</v>
      </c>
      <c r="AK374" s="248">
        <f t="shared" si="538"/>
        <v>0</v>
      </c>
      <c r="AL374" s="248">
        <f t="shared" si="538"/>
        <v>0</v>
      </c>
      <c r="AM374" s="248">
        <f t="shared" si="538"/>
        <v>0</v>
      </c>
      <c r="AN374" s="248">
        <f t="shared" si="538"/>
        <v>0</v>
      </c>
      <c r="AO374" s="248">
        <f t="shared" si="538"/>
        <v>0</v>
      </c>
      <c r="AP374" s="248"/>
      <c r="AQ374" s="248"/>
      <c r="AR374" s="248">
        <f t="shared" si="538"/>
        <v>0</v>
      </c>
      <c r="AS374" s="248">
        <f t="shared" si="538"/>
        <v>0</v>
      </c>
      <c r="AT374" s="248">
        <f t="shared" si="538"/>
        <v>0</v>
      </c>
      <c r="AU374" s="248">
        <f t="shared" si="538"/>
        <v>0</v>
      </c>
      <c r="AV374" s="248"/>
      <c r="AW374" s="248"/>
      <c r="AX374" s="248">
        <f t="shared" si="538"/>
        <v>0</v>
      </c>
      <c r="AY374" s="248">
        <f t="shared" si="538"/>
        <v>0</v>
      </c>
      <c r="AZ374" s="248">
        <f t="shared" si="538"/>
        <v>0</v>
      </c>
      <c r="BA374" s="248">
        <f t="shared" si="538"/>
        <v>0</v>
      </c>
      <c r="BB374" s="248"/>
      <c r="BC374" s="248"/>
      <c r="BD374" s="248"/>
      <c r="BE374" s="248"/>
      <c r="BF374" s="248"/>
      <c r="BG374" s="855"/>
      <c r="BH374" s="1758">
        <f t="shared" si="533"/>
        <v>0</v>
      </c>
      <c r="BI374" s="10" t="e">
        <f>#REF!-AL374</f>
        <v>#REF!</v>
      </c>
      <c r="BJ374" s="1145">
        <f t="shared" si="484"/>
        <v>0</v>
      </c>
      <c r="BK374" s="1145">
        <f t="shared" si="479"/>
        <v>0</v>
      </c>
    </row>
    <row r="375" spans="1:63" s="16" customFormat="1" hidden="1">
      <c r="B375" s="848"/>
      <c r="C375" s="897"/>
      <c r="D375" s="819"/>
      <c r="E375" s="855"/>
      <c r="F375" s="855"/>
      <c r="G375" s="855"/>
      <c r="H375" s="855"/>
      <c r="I375" s="855"/>
      <c r="J375" s="855"/>
      <c r="K375" s="855"/>
      <c r="L375" s="855"/>
      <c r="M375" s="881"/>
      <c r="N375" s="259"/>
      <c r="O375" s="259"/>
      <c r="P375" s="818"/>
      <c r="Q375" s="259"/>
      <c r="R375" s="259"/>
      <c r="S375" s="259"/>
      <c r="T375" s="259"/>
      <c r="U375" s="259"/>
      <c r="V375" s="259"/>
      <c r="W375" s="855"/>
      <c r="X375" s="855"/>
      <c r="Y375" s="855"/>
      <c r="Z375" s="855"/>
      <c r="AA375" s="855"/>
      <c r="AB375" s="855"/>
      <c r="AC375" s="855"/>
      <c r="AD375" s="855"/>
      <c r="AE375" s="855"/>
      <c r="AF375" s="855"/>
      <c r="AG375" s="855"/>
      <c r="AH375" s="855"/>
      <c r="AI375" s="855"/>
      <c r="AJ375" s="855"/>
      <c r="AK375" s="855"/>
      <c r="AL375" s="855"/>
      <c r="AM375" s="855"/>
      <c r="AN375" s="855"/>
      <c r="AO375" s="855"/>
      <c r="AP375" s="855"/>
      <c r="AQ375" s="855"/>
      <c r="AR375" s="855"/>
      <c r="AS375" s="855"/>
      <c r="AT375" s="855"/>
      <c r="AU375" s="855"/>
      <c r="AV375" s="855"/>
      <c r="AW375" s="855"/>
      <c r="AX375" s="855"/>
      <c r="AY375" s="855"/>
      <c r="AZ375" s="855"/>
      <c r="BA375" s="855"/>
      <c r="BB375" s="855"/>
      <c r="BC375" s="855"/>
      <c r="BD375" s="855"/>
      <c r="BE375" s="855"/>
      <c r="BF375" s="2486"/>
      <c r="BG375" s="855"/>
      <c r="BH375" s="1758"/>
      <c r="BI375" s="10"/>
      <c r="BJ375" s="1145"/>
      <c r="BK375" s="1145">
        <f t="shared" si="479"/>
        <v>0</v>
      </c>
    </row>
    <row r="376" spans="1:63" s="16" customFormat="1" ht="28.5" hidden="1">
      <c r="B376" s="871" t="s">
        <v>47</v>
      </c>
      <c r="C376" s="875" t="s">
        <v>88</v>
      </c>
      <c r="D376" s="900">
        <f t="shared" ref="D376:M377" si="539">D377</f>
        <v>0</v>
      </c>
      <c r="E376" s="248">
        <f t="shared" si="539"/>
        <v>0</v>
      </c>
      <c r="F376" s="248">
        <f t="shared" si="539"/>
        <v>0</v>
      </c>
      <c r="G376" s="248">
        <f t="shared" si="539"/>
        <v>0</v>
      </c>
      <c r="H376" s="248">
        <f t="shared" si="539"/>
        <v>0</v>
      </c>
      <c r="I376" s="248">
        <f t="shared" si="539"/>
        <v>0</v>
      </c>
      <c r="J376" s="248">
        <f t="shared" si="539"/>
        <v>0</v>
      </c>
      <c r="K376" s="248">
        <f t="shared" si="539"/>
        <v>0</v>
      </c>
      <c r="L376" s="248">
        <f t="shared" si="539"/>
        <v>0</v>
      </c>
      <c r="M376" s="248">
        <f t="shared" si="539"/>
        <v>0</v>
      </c>
      <c r="N376" s="259"/>
      <c r="O376" s="259"/>
      <c r="P376" s="818"/>
      <c r="Q376" s="259"/>
      <c r="R376" s="259"/>
      <c r="S376" s="259"/>
      <c r="T376" s="259"/>
      <c r="U376" s="259"/>
      <c r="V376" s="259"/>
      <c r="W376" s="248">
        <f>W377</f>
        <v>0</v>
      </c>
      <c r="X376" s="248">
        <f t="shared" ref="X376:AR377" si="540">X377</f>
        <v>0</v>
      </c>
      <c r="Y376" s="248">
        <f t="shared" si="540"/>
        <v>0</v>
      </c>
      <c r="Z376" s="248">
        <f t="shared" si="540"/>
        <v>0</v>
      </c>
      <c r="AA376" s="248">
        <f t="shared" si="540"/>
        <v>0</v>
      </c>
      <c r="AB376" s="248">
        <f t="shared" si="540"/>
        <v>0</v>
      </c>
      <c r="AC376" s="248">
        <f t="shared" si="540"/>
        <v>0</v>
      </c>
      <c r="AD376" s="248">
        <f t="shared" si="540"/>
        <v>0</v>
      </c>
      <c r="AE376" s="248">
        <f t="shared" si="540"/>
        <v>0</v>
      </c>
      <c r="AF376" s="248">
        <f t="shared" si="540"/>
        <v>0</v>
      </c>
      <c r="AG376" s="248">
        <f t="shared" si="540"/>
        <v>0</v>
      </c>
      <c r="AH376" s="248">
        <f t="shared" si="540"/>
        <v>0</v>
      </c>
      <c r="AI376" s="248">
        <f t="shared" si="540"/>
        <v>0</v>
      </c>
      <c r="AJ376" s="248">
        <f t="shared" si="540"/>
        <v>0</v>
      </c>
      <c r="AK376" s="248">
        <f t="shared" si="540"/>
        <v>0</v>
      </c>
      <c r="AL376" s="248">
        <f t="shared" si="540"/>
        <v>0</v>
      </c>
      <c r="AM376" s="248">
        <f t="shared" si="540"/>
        <v>0</v>
      </c>
      <c r="AN376" s="248">
        <f t="shared" si="540"/>
        <v>0</v>
      </c>
      <c r="AO376" s="248">
        <f t="shared" si="540"/>
        <v>0</v>
      </c>
      <c r="AP376" s="248">
        <f t="shared" si="540"/>
        <v>0</v>
      </c>
      <c r="AQ376" s="248"/>
      <c r="AR376" s="248">
        <f t="shared" si="540"/>
        <v>0</v>
      </c>
      <c r="AS376" s="248">
        <f t="shared" ref="AR376:BB377" si="541">AS377</f>
        <v>0</v>
      </c>
      <c r="AT376" s="248">
        <f t="shared" si="541"/>
        <v>0</v>
      </c>
      <c r="AU376" s="248">
        <f t="shared" si="541"/>
        <v>0</v>
      </c>
      <c r="AV376" s="248">
        <f t="shared" si="541"/>
        <v>0</v>
      </c>
      <c r="AW376" s="248"/>
      <c r="AX376" s="248">
        <f t="shared" si="541"/>
        <v>0</v>
      </c>
      <c r="AY376" s="248">
        <f t="shared" si="541"/>
        <v>0</v>
      </c>
      <c r="AZ376" s="248">
        <f t="shared" si="541"/>
        <v>0</v>
      </c>
      <c r="BA376" s="248">
        <f t="shared" si="541"/>
        <v>0</v>
      </c>
      <c r="BB376" s="248">
        <f t="shared" si="541"/>
        <v>0</v>
      </c>
      <c r="BC376" s="248"/>
      <c r="BD376" s="248"/>
      <c r="BE376" s="248"/>
      <c r="BF376" s="248"/>
      <c r="BG376" s="855"/>
      <c r="BH376" s="1758"/>
      <c r="BI376" s="10"/>
      <c r="BJ376" s="1145">
        <f t="shared" si="484"/>
        <v>0</v>
      </c>
      <c r="BK376" s="1145">
        <f t="shared" si="479"/>
        <v>0</v>
      </c>
    </row>
    <row r="377" spans="1:63" s="16" customFormat="1" ht="22.5" hidden="1" customHeight="1">
      <c r="B377" s="871" t="s">
        <v>126</v>
      </c>
      <c r="C377" s="875" t="s">
        <v>110</v>
      </c>
      <c r="D377" s="900">
        <f t="shared" si="539"/>
        <v>0</v>
      </c>
      <c r="E377" s="248">
        <f t="shared" si="539"/>
        <v>0</v>
      </c>
      <c r="F377" s="248">
        <f t="shared" si="539"/>
        <v>0</v>
      </c>
      <c r="G377" s="248">
        <f t="shared" si="539"/>
        <v>0</v>
      </c>
      <c r="H377" s="248">
        <f t="shared" si="539"/>
        <v>0</v>
      </c>
      <c r="I377" s="248">
        <f t="shared" si="539"/>
        <v>0</v>
      </c>
      <c r="J377" s="248">
        <f t="shared" si="539"/>
        <v>0</v>
      </c>
      <c r="K377" s="248">
        <f t="shared" si="539"/>
        <v>0</v>
      </c>
      <c r="L377" s="248">
        <f t="shared" si="539"/>
        <v>0</v>
      </c>
      <c r="M377" s="248">
        <f t="shared" si="539"/>
        <v>0</v>
      </c>
      <c r="N377" s="818"/>
      <c r="O377" s="818"/>
      <c r="P377" s="818"/>
      <c r="Q377" s="259"/>
      <c r="R377" s="259"/>
      <c r="S377" s="1056"/>
      <c r="T377" s="259"/>
      <c r="U377" s="259"/>
      <c r="V377" s="259"/>
      <c r="W377" s="248">
        <f>W378</f>
        <v>0</v>
      </c>
      <c r="X377" s="248">
        <f t="shared" si="540"/>
        <v>0</v>
      </c>
      <c r="Y377" s="248">
        <f t="shared" si="540"/>
        <v>0</v>
      </c>
      <c r="Z377" s="248">
        <f t="shared" si="540"/>
        <v>0</v>
      </c>
      <c r="AA377" s="248">
        <f t="shared" si="540"/>
        <v>0</v>
      </c>
      <c r="AB377" s="248">
        <f t="shared" si="540"/>
        <v>0</v>
      </c>
      <c r="AC377" s="248">
        <f t="shared" si="540"/>
        <v>0</v>
      </c>
      <c r="AD377" s="248">
        <f t="shared" si="540"/>
        <v>0</v>
      </c>
      <c r="AE377" s="248">
        <f t="shared" si="540"/>
        <v>0</v>
      </c>
      <c r="AF377" s="248">
        <f t="shared" si="540"/>
        <v>0</v>
      </c>
      <c r="AG377" s="248">
        <f t="shared" si="540"/>
        <v>0</v>
      </c>
      <c r="AH377" s="248">
        <f t="shared" si="540"/>
        <v>0</v>
      </c>
      <c r="AI377" s="248">
        <f t="shared" si="540"/>
        <v>0</v>
      </c>
      <c r="AJ377" s="248">
        <f t="shared" si="540"/>
        <v>0</v>
      </c>
      <c r="AK377" s="248">
        <f t="shared" si="540"/>
        <v>0</v>
      </c>
      <c r="AL377" s="248">
        <f t="shared" si="540"/>
        <v>0</v>
      </c>
      <c r="AM377" s="248">
        <f t="shared" si="540"/>
        <v>0</v>
      </c>
      <c r="AN377" s="248">
        <f t="shared" si="540"/>
        <v>0</v>
      </c>
      <c r="AO377" s="248">
        <f t="shared" si="540"/>
        <v>0</v>
      </c>
      <c r="AP377" s="248">
        <f t="shared" si="540"/>
        <v>0</v>
      </c>
      <c r="AQ377" s="248"/>
      <c r="AR377" s="248">
        <f t="shared" si="541"/>
        <v>0</v>
      </c>
      <c r="AS377" s="248">
        <f t="shared" si="541"/>
        <v>0</v>
      </c>
      <c r="AT377" s="248">
        <f t="shared" si="541"/>
        <v>0</v>
      </c>
      <c r="AU377" s="248">
        <f t="shared" si="541"/>
        <v>0</v>
      </c>
      <c r="AV377" s="248">
        <f t="shared" si="541"/>
        <v>0</v>
      </c>
      <c r="AW377" s="248"/>
      <c r="AX377" s="248">
        <f t="shared" si="541"/>
        <v>0</v>
      </c>
      <c r="AY377" s="248">
        <f t="shared" si="541"/>
        <v>0</v>
      </c>
      <c r="AZ377" s="248">
        <f t="shared" si="541"/>
        <v>0</v>
      </c>
      <c r="BA377" s="248">
        <f t="shared" si="541"/>
        <v>0</v>
      </c>
      <c r="BB377" s="248">
        <f t="shared" si="541"/>
        <v>0</v>
      </c>
      <c r="BC377" s="248"/>
      <c r="BD377" s="248"/>
      <c r="BE377" s="248"/>
      <c r="BF377" s="248"/>
      <c r="BG377" s="855"/>
      <c r="BH377" s="1758"/>
      <c r="BI377" s="10"/>
      <c r="BJ377" s="1145">
        <f t="shared" si="484"/>
        <v>0</v>
      </c>
      <c r="BK377" s="1145">
        <f t="shared" si="479"/>
        <v>0</v>
      </c>
    </row>
    <row r="378" spans="1:63" s="16" customFormat="1" ht="83.45" hidden="1" customHeight="1">
      <c r="B378" s="848"/>
      <c r="C378" s="897"/>
      <c r="D378" s="819"/>
      <c r="E378" s="855"/>
      <c r="F378" s="855"/>
      <c r="G378" s="855"/>
      <c r="H378" s="855"/>
      <c r="I378" s="855"/>
      <c r="J378" s="855"/>
      <c r="K378" s="855"/>
      <c r="L378" s="855"/>
      <c r="M378" s="881"/>
      <c r="N378" s="259"/>
      <c r="O378" s="259"/>
      <c r="P378" s="818"/>
      <c r="Q378" s="259"/>
      <c r="R378" s="259"/>
      <c r="S378" s="259"/>
      <c r="T378" s="259"/>
      <c r="U378" s="259"/>
      <c r="V378" s="259"/>
      <c r="W378" s="855"/>
      <c r="X378" s="855"/>
      <c r="Y378" s="855"/>
      <c r="Z378" s="855"/>
      <c r="AA378" s="855"/>
      <c r="AB378" s="855"/>
      <c r="AC378" s="855"/>
      <c r="AD378" s="855"/>
      <c r="AE378" s="855"/>
      <c r="AF378" s="855"/>
      <c r="AG378" s="855"/>
      <c r="AH378" s="855"/>
      <c r="AI378" s="855"/>
      <c r="AJ378" s="855"/>
      <c r="AK378" s="855"/>
      <c r="AL378" s="855"/>
      <c r="AM378" s="855"/>
      <c r="AN378" s="855"/>
      <c r="AO378" s="855"/>
      <c r="AP378" s="855"/>
      <c r="AQ378" s="855"/>
      <c r="AR378" s="855"/>
      <c r="AS378" s="855"/>
      <c r="AT378" s="855"/>
      <c r="AU378" s="855"/>
      <c r="AV378" s="855"/>
      <c r="AW378" s="855"/>
      <c r="AX378" s="855"/>
      <c r="AY378" s="855"/>
      <c r="AZ378" s="855"/>
      <c r="BA378" s="855"/>
      <c r="BB378" s="855"/>
      <c r="BC378" s="855"/>
      <c r="BD378" s="855"/>
      <c r="BE378" s="855"/>
      <c r="BF378" s="819"/>
      <c r="BG378" s="897"/>
      <c r="BH378" s="1758"/>
      <c r="BI378" s="10"/>
      <c r="BJ378" s="1145"/>
      <c r="BK378" s="1145">
        <f t="shared" si="479"/>
        <v>0</v>
      </c>
    </row>
    <row r="379" spans="1:63" s="11" customFormat="1" ht="87.6" customHeight="1">
      <c r="B379" s="1037" t="s">
        <v>47</v>
      </c>
      <c r="C379" s="887" t="s">
        <v>233</v>
      </c>
      <c r="D379" s="900">
        <f t="shared" ref="D379:M379" si="542">D380+D396+D408</f>
        <v>3</v>
      </c>
      <c r="E379" s="248">
        <f t="shared" si="542"/>
        <v>1</v>
      </c>
      <c r="F379" s="248">
        <f t="shared" si="542"/>
        <v>30000</v>
      </c>
      <c r="G379" s="248">
        <f t="shared" si="542"/>
        <v>1</v>
      </c>
      <c r="H379" s="248">
        <f t="shared" si="542"/>
        <v>500</v>
      </c>
      <c r="I379" s="248">
        <f t="shared" si="542"/>
        <v>1</v>
      </c>
      <c r="J379" s="248">
        <f t="shared" si="542"/>
        <v>20000</v>
      </c>
      <c r="K379" s="248" t="e">
        <f t="shared" si="542"/>
        <v>#REF!</v>
      </c>
      <c r="L379" s="248" t="e">
        <f t="shared" si="542"/>
        <v>#REF!</v>
      </c>
      <c r="M379" s="248" t="e">
        <f t="shared" si="542"/>
        <v>#REF!</v>
      </c>
      <c r="N379" s="259"/>
      <c r="O379" s="259"/>
      <c r="P379" s="259"/>
      <c r="Q379" s="259"/>
      <c r="R379" s="259"/>
      <c r="S379" s="259"/>
      <c r="T379" s="259"/>
      <c r="U379" s="259"/>
      <c r="V379" s="259"/>
      <c r="W379" s="248">
        <f t="shared" ref="W379:AP379" si="543">W380+W396+W408</f>
        <v>213615</v>
      </c>
      <c r="X379" s="248" t="e">
        <f t="shared" si="543"/>
        <v>#REF!</v>
      </c>
      <c r="Y379" s="248">
        <f t="shared" si="543"/>
        <v>206989</v>
      </c>
      <c r="Z379" s="248">
        <f t="shared" si="543"/>
        <v>0</v>
      </c>
      <c r="AA379" s="248">
        <f t="shared" si="543"/>
        <v>143580</v>
      </c>
      <c r="AB379" s="248">
        <f t="shared" si="543"/>
        <v>0</v>
      </c>
      <c r="AC379" s="248">
        <f t="shared" si="543"/>
        <v>63580</v>
      </c>
      <c r="AD379" s="248">
        <f t="shared" si="543"/>
        <v>0</v>
      </c>
      <c r="AE379" s="248">
        <f t="shared" si="543"/>
        <v>0</v>
      </c>
      <c r="AF379" s="248">
        <f t="shared" si="543"/>
        <v>15000</v>
      </c>
      <c r="AG379" s="248">
        <f t="shared" si="543"/>
        <v>36000</v>
      </c>
      <c r="AH379" s="248">
        <f t="shared" si="543"/>
        <v>0</v>
      </c>
      <c r="AI379" s="248">
        <f t="shared" si="543"/>
        <v>49676</v>
      </c>
      <c r="AJ379" s="248">
        <f t="shared" si="543"/>
        <v>64676</v>
      </c>
      <c r="AK379" s="248">
        <f t="shared" si="543"/>
        <v>50500</v>
      </c>
      <c r="AL379" s="248">
        <f t="shared" si="543"/>
        <v>50500</v>
      </c>
      <c r="AM379" s="248">
        <f t="shared" si="543"/>
        <v>0</v>
      </c>
      <c r="AN379" s="248">
        <f t="shared" si="543"/>
        <v>50500</v>
      </c>
      <c r="AO379" s="248">
        <f t="shared" si="543"/>
        <v>0</v>
      </c>
      <c r="AP379" s="248">
        <f t="shared" si="543"/>
        <v>0</v>
      </c>
      <c r="AQ379" s="248"/>
      <c r="AR379" s="248">
        <f t="shared" ref="AR379:AV379" si="544">AR380+AR396+AR408</f>
        <v>17948</v>
      </c>
      <c r="AS379" s="248">
        <f t="shared" si="544"/>
        <v>0</v>
      </c>
      <c r="AT379" s="248">
        <f t="shared" si="544"/>
        <v>40296.684000000001</v>
      </c>
      <c r="AU379" s="248">
        <f t="shared" si="544"/>
        <v>0</v>
      </c>
      <c r="AV379" s="248">
        <f t="shared" si="544"/>
        <v>0</v>
      </c>
      <c r="AW379" s="248"/>
      <c r="AX379" s="248">
        <f t="shared" ref="AX379:BB379" si="545">AX380+AX396+AX408</f>
        <v>39710</v>
      </c>
      <c r="AY379" s="248">
        <f t="shared" si="545"/>
        <v>0</v>
      </c>
      <c r="AZ379" s="248">
        <f t="shared" si="545"/>
        <v>39710</v>
      </c>
      <c r="BA379" s="248">
        <f t="shared" si="545"/>
        <v>0</v>
      </c>
      <c r="BB379" s="248">
        <f t="shared" si="545"/>
        <v>0</v>
      </c>
      <c r="BC379" s="248"/>
      <c r="BD379" s="248"/>
      <c r="BE379" s="248"/>
      <c r="BF379" s="248"/>
      <c r="BG379" s="855"/>
      <c r="BH379" s="1758">
        <f t="shared" ref="BH379:BH382" si="546">AA379-(AF379+AI379+AL379)</f>
        <v>28404</v>
      </c>
      <c r="BI379" s="10" t="e">
        <f>#REF!-AL379</f>
        <v>#REF!</v>
      </c>
      <c r="BJ379" s="1145">
        <f t="shared" si="484"/>
        <v>-10790</v>
      </c>
      <c r="BK379" s="1145">
        <f t="shared" si="479"/>
        <v>39194</v>
      </c>
    </row>
    <row r="380" spans="1:63" s="11" customFormat="1" ht="33.6" customHeight="1">
      <c r="B380" s="871" t="s">
        <v>126</v>
      </c>
      <c r="C380" s="875" t="s">
        <v>117</v>
      </c>
      <c r="D380" s="900">
        <f t="shared" ref="D380:M380" si="547">D381</f>
        <v>1</v>
      </c>
      <c r="E380" s="248">
        <f t="shared" si="547"/>
        <v>0</v>
      </c>
      <c r="F380" s="248">
        <f t="shared" si="547"/>
        <v>0</v>
      </c>
      <c r="G380" s="248">
        <f t="shared" si="547"/>
        <v>1</v>
      </c>
      <c r="H380" s="248">
        <f t="shared" si="547"/>
        <v>500</v>
      </c>
      <c r="I380" s="248">
        <f t="shared" si="547"/>
        <v>0</v>
      </c>
      <c r="J380" s="248">
        <f t="shared" si="547"/>
        <v>0</v>
      </c>
      <c r="K380" s="248">
        <f t="shared" si="547"/>
        <v>0</v>
      </c>
      <c r="L380" s="248">
        <f t="shared" si="547"/>
        <v>0</v>
      </c>
      <c r="M380" s="248">
        <f t="shared" si="547"/>
        <v>0</v>
      </c>
      <c r="N380" s="259"/>
      <c r="O380" s="259"/>
      <c r="P380" s="259"/>
      <c r="Q380" s="259"/>
      <c r="R380" s="259"/>
      <c r="S380" s="259"/>
      <c r="T380" s="259"/>
      <c r="U380" s="259"/>
      <c r="V380" s="259"/>
      <c r="W380" s="248">
        <f t="shared" ref="W380:BB380" si="548">W381</f>
        <v>56626</v>
      </c>
      <c r="X380" s="248">
        <f t="shared" si="548"/>
        <v>0</v>
      </c>
      <c r="Y380" s="248">
        <f t="shared" si="548"/>
        <v>50000</v>
      </c>
      <c r="Z380" s="248">
        <f t="shared" si="548"/>
        <v>0</v>
      </c>
      <c r="AA380" s="248">
        <f t="shared" si="548"/>
        <v>50000</v>
      </c>
      <c r="AB380" s="248">
        <f t="shared" si="548"/>
        <v>0</v>
      </c>
      <c r="AC380" s="248">
        <f t="shared" si="548"/>
        <v>0</v>
      </c>
      <c r="AD380" s="248">
        <f t="shared" si="548"/>
        <v>0</v>
      </c>
      <c r="AE380" s="248">
        <f t="shared" si="548"/>
        <v>0</v>
      </c>
      <c r="AF380" s="248">
        <f t="shared" si="548"/>
        <v>15000</v>
      </c>
      <c r="AG380" s="248">
        <f t="shared" si="548"/>
        <v>0</v>
      </c>
      <c r="AH380" s="248">
        <f t="shared" si="548"/>
        <v>0</v>
      </c>
      <c r="AI380" s="248">
        <f t="shared" si="548"/>
        <v>33460</v>
      </c>
      <c r="AJ380" s="248">
        <f t="shared" si="548"/>
        <v>48460</v>
      </c>
      <c r="AK380" s="248">
        <f t="shared" si="548"/>
        <v>500</v>
      </c>
      <c r="AL380" s="248">
        <f t="shared" si="548"/>
        <v>500</v>
      </c>
      <c r="AM380" s="248">
        <f t="shared" si="548"/>
        <v>0</v>
      </c>
      <c r="AN380" s="248">
        <f t="shared" si="548"/>
        <v>500</v>
      </c>
      <c r="AO380" s="248">
        <f t="shared" si="548"/>
        <v>0</v>
      </c>
      <c r="AP380" s="248">
        <f t="shared" si="548"/>
        <v>0</v>
      </c>
      <c r="AQ380" s="248"/>
      <c r="AR380" s="248">
        <f t="shared" si="548"/>
        <v>0</v>
      </c>
      <c r="AS380" s="248">
        <f t="shared" si="548"/>
        <v>0</v>
      </c>
      <c r="AT380" s="248">
        <f t="shared" si="548"/>
        <v>0</v>
      </c>
      <c r="AU380" s="248">
        <f t="shared" si="548"/>
        <v>0</v>
      </c>
      <c r="AV380" s="248">
        <f t="shared" si="548"/>
        <v>0</v>
      </c>
      <c r="AW380" s="248"/>
      <c r="AX380" s="248">
        <f t="shared" si="548"/>
        <v>277</v>
      </c>
      <c r="AY380" s="248">
        <f t="shared" si="548"/>
        <v>0</v>
      </c>
      <c r="AZ380" s="248">
        <f t="shared" si="548"/>
        <v>277</v>
      </c>
      <c r="BA380" s="248">
        <f t="shared" si="548"/>
        <v>0</v>
      </c>
      <c r="BB380" s="248">
        <f t="shared" si="548"/>
        <v>0</v>
      </c>
      <c r="BC380" s="248"/>
      <c r="BD380" s="248"/>
      <c r="BE380" s="248"/>
      <c r="BF380" s="248"/>
      <c r="BG380" s="855"/>
      <c r="BH380" s="1758">
        <f t="shared" si="546"/>
        <v>1040</v>
      </c>
      <c r="BI380" s="10" t="e">
        <f>#REF!-AL380</f>
        <v>#REF!</v>
      </c>
      <c r="BJ380" s="1145">
        <f t="shared" si="484"/>
        <v>-223</v>
      </c>
      <c r="BK380" s="1145">
        <f t="shared" si="479"/>
        <v>1263</v>
      </c>
    </row>
    <row r="381" spans="1:63" s="24" customFormat="1" ht="18" customHeight="1">
      <c r="B381" s="839" t="s">
        <v>892</v>
      </c>
      <c r="C381" s="901" t="s">
        <v>87</v>
      </c>
      <c r="D381" s="1411">
        <f t="shared" ref="D381:J381" si="549">D382+D387+D390+D393</f>
        <v>1</v>
      </c>
      <c r="E381" s="902">
        <f t="shared" si="549"/>
        <v>0</v>
      </c>
      <c r="F381" s="902">
        <f t="shared" si="549"/>
        <v>0</v>
      </c>
      <c r="G381" s="902">
        <f t="shared" si="549"/>
        <v>1</v>
      </c>
      <c r="H381" s="902">
        <f t="shared" si="549"/>
        <v>500</v>
      </c>
      <c r="I381" s="902">
        <f t="shared" si="549"/>
        <v>0</v>
      </c>
      <c r="J381" s="902">
        <f t="shared" si="549"/>
        <v>0</v>
      </c>
      <c r="K381" s="902">
        <f>K382+K387+K390</f>
        <v>0</v>
      </c>
      <c r="L381" s="902">
        <f>L382+L387+L390</f>
        <v>0</v>
      </c>
      <c r="M381" s="902">
        <f>M382+M387+M390</f>
        <v>0</v>
      </c>
      <c r="N381" s="841"/>
      <c r="O381" s="841"/>
      <c r="P381" s="841"/>
      <c r="Q381" s="841"/>
      <c r="R381" s="841"/>
      <c r="S381" s="841"/>
      <c r="T381" s="841"/>
      <c r="U381" s="841"/>
      <c r="V381" s="841"/>
      <c r="W381" s="902">
        <f>W382+W387+W390+W393</f>
        <v>56626</v>
      </c>
      <c r="X381" s="902">
        <f>X382+X387+X390</f>
        <v>0</v>
      </c>
      <c r="Y381" s="902">
        <f t="shared" ref="Y381:AP381" si="550">Y382+Y387+Y390+Y393</f>
        <v>50000</v>
      </c>
      <c r="Z381" s="902">
        <f t="shared" si="550"/>
        <v>0</v>
      </c>
      <c r="AA381" s="902">
        <f t="shared" si="550"/>
        <v>50000</v>
      </c>
      <c r="AB381" s="902">
        <f t="shared" si="550"/>
        <v>0</v>
      </c>
      <c r="AC381" s="902">
        <f t="shared" si="550"/>
        <v>0</v>
      </c>
      <c r="AD381" s="902">
        <f t="shared" si="550"/>
        <v>0</v>
      </c>
      <c r="AE381" s="902">
        <f t="shared" si="550"/>
        <v>0</v>
      </c>
      <c r="AF381" s="902">
        <f t="shared" si="550"/>
        <v>15000</v>
      </c>
      <c r="AG381" s="902">
        <f t="shared" si="550"/>
        <v>0</v>
      </c>
      <c r="AH381" s="902">
        <f t="shared" si="550"/>
        <v>0</v>
      </c>
      <c r="AI381" s="902">
        <f t="shared" si="550"/>
        <v>33460</v>
      </c>
      <c r="AJ381" s="902">
        <f t="shared" si="550"/>
        <v>48460</v>
      </c>
      <c r="AK381" s="902">
        <f t="shared" si="550"/>
        <v>500</v>
      </c>
      <c r="AL381" s="902">
        <f t="shared" si="550"/>
        <v>500</v>
      </c>
      <c r="AM381" s="902">
        <f t="shared" si="550"/>
        <v>0</v>
      </c>
      <c r="AN381" s="902">
        <f t="shared" si="550"/>
        <v>500</v>
      </c>
      <c r="AO381" s="902">
        <f t="shared" si="550"/>
        <v>0</v>
      </c>
      <c r="AP381" s="902">
        <f t="shared" si="550"/>
        <v>0</v>
      </c>
      <c r="AQ381" s="902"/>
      <c r="AR381" s="902">
        <f t="shared" ref="AR381:AV381" si="551">AR382+AR387+AR390+AR393</f>
        <v>0</v>
      </c>
      <c r="AS381" s="902">
        <f t="shared" si="551"/>
        <v>0</v>
      </c>
      <c r="AT381" s="902">
        <f t="shared" si="551"/>
        <v>0</v>
      </c>
      <c r="AU381" s="902">
        <f t="shared" si="551"/>
        <v>0</v>
      </c>
      <c r="AV381" s="902">
        <f t="shared" si="551"/>
        <v>0</v>
      </c>
      <c r="AW381" s="902"/>
      <c r="AX381" s="902">
        <f t="shared" ref="AX381:BB381" si="552">AX382+AX387+AX390+AX393</f>
        <v>277</v>
      </c>
      <c r="AY381" s="902">
        <f t="shared" si="552"/>
        <v>0</v>
      </c>
      <c r="AZ381" s="902">
        <f t="shared" si="552"/>
        <v>277</v>
      </c>
      <c r="BA381" s="902">
        <f t="shared" si="552"/>
        <v>0</v>
      </c>
      <c r="BB381" s="902">
        <f t="shared" si="552"/>
        <v>0</v>
      </c>
      <c r="BC381" s="902"/>
      <c r="BD381" s="902"/>
      <c r="BE381" s="902"/>
      <c r="BF381" s="902"/>
      <c r="BG381" s="847"/>
      <c r="BH381" s="1760">
        <f t="shared" si="546"/>
        <v>1040</v>
      </c>
      <c r="BI381" s="1761" t="e">
        <f>#REF!-AL381</f>
        <v>#REF!</v>
      </c>
      <c r="BJ381" s="1145">
        <f t="shared" si="484"/>
        <v>-223</v>
      </c>
      <c r="BK381" s="1145">
        <f t="shared" si="479"/>
        <v>1263</v>
      </c>
    </row>
    <row r="382" spans="1:63" s="11" customFormat="1" ht="34.5" hidden="1" customHeight="1">
      <c r="B382" s="871"/>
      <c r="C382" s="875" t="s">
        <v>786</v>
      </c>
      <c r="D382" s="900">
        <f t="shared" ref="D382:J382" si="553">D383+D384+D385+D386</f>
        <v>0</v>
      </c>
      <c r="E382" s="248">
        <f t="shared" si="553"/>
        <v>0</v>
      </c>
      <c r="F382" s="248">
        <f t="shared" si="553"/>
        <v>0</v>
      </c>
      <c r="G382" s="248">
        <f t="shared" si="553"/>
        <v>0</v>
      </c>
      <c r="H382" s="248">
        <f t="shared" si="553"/>
        <v>0</v>
      </c>
      <c r="I382" s="248">
        <f t="shared" si="553"/>
        <v>0</v>
      </c>
      <c r="J382" s="248">
        <f t="shared" si="553"/>
        <v>0</v>
      </c>
      <c r="K382" s="248">
        <f t="shared" ref="K382:M382" si="554">K383+K384+K385</f>
        <v>0</v>
      </c>
      <c r="L382" s="248">
        <f t="shared" si="554"/>
        <v>0</v>
      </c>
      <c r="M382" s="248">
        <f t="shared" si="554"/>
        <v>0</v>
      </c>
      <c r="N382" s="259"/>
      <c r="O382" s="259"/>
      <c r="P382" s="259"/>
      <c r="Q382" s="259"/>
      <c r="R382" s="259"/>
      <c r="S382" s="259"/>
      <c r="T382" s="259"/>
      <c r="U382" s="259"/>
      <c r="V382" s="259"/>
      <c r="W382" s="248">
        <f>W383+W384+W385+W386</f>
        <v>0</v>
      </c>
      <c r="X382" s="248">
        <f t="shared" ref="X382" si="555">X383+X384+X385</f>
        <v>0</v>
      </c>
      <c r="Y382" s="248">
        <f t="shared" ref="Y382:AP382" si="556">Y383+Y384+Y385+Y386</f>
        <v>0</v>
      </c>
      <c r="Z382" s="248">
        <f t="shared" si="556"/>
        <v>0</v>
      </c>
      <c r="AA382" s="248">
        <f t="shared" si="556"/>
        <v>0</v>
      </c>
      <c r="AB382" s="248">
        <f t="shared" si="556"/>
        <v>0</v>
      </c>
      <c r="AC382" s="248">
        <f t="shared" si="556"/>
        <v>0</v>
      </c>
      <c r="AD382" s="248">
        <f t="shared" si="556"/>
        <v>0</v>
      </c>
      <c r="AE382" s="248">
        <f t="shared" si="556"/>
        <v>0</v>
      </c>
      <c r="AF382" s="248">
        <f t="shared" si="556"/>
        <v>0</v>
      </c>
      <c r="AG382" s="248">
        <f t="shared" si="556"/>
        <v>0</v>
      </c>
      <c r="AH382" s="248">
        <f t="shared" si="556"/>
        <v>0</v>
      </c>
      <c r="AI382" s="248">
        <f t="shared" si="556"/>
        <v>0</v>
      </c>
      <c r="AJ382" s="248">
        <f t="shared" si="556"/>
        <v>0</v>
      </c>
      <c r="AK382" s="248">
        <f t="shared" si="556"/>
        <v>0</v>
      </c>
      <c r="AL382" s="248">
        <f t="shared" si="556"/>
        <v>0</v>
      </c>
      <c r="AM382" s="248">
        <f t="shared" si="556"/>
        <v>0</v>
      </c>
      <c r="AN382" s="248">
        <f t="shared" si="556"/>
        <v>0</v>
      </c>
      <c r="AO382" s="248">
        <f t="shared" si="556"/>
        <v>0</v>
      </c>
      <c r="AP382" s="248">
        <f t="shared" si="556"/>
        <v>0</v>
      </c>
      <c r="AQ382" s="248"/>
      <c r="AR382" s="248">
        <f t="shared" ref="AR382:AV382" si="557">AR383+AR384+AR385+AR386</f>
        <v>0</v>
      </c>
      <c r="AS382" s="248">
        <f t="shared" si="557"/>
        <v>0</v>
      </c>
      <c r="AT382" s="248">
        <f t="shared" si="557"/>
        <v>0</v>
      </c>
      <c r="AU382" s="248">
        <f t="shared" si="557"/>
        <v>0</v>
      </c>
      <c r="AV382" s="248">
        <f t="shared" si="557"/>
        <v>0</v>
      </c>
      <c r="AW382" s="248"/>
      <c r="AX382" s="248">
        <f t="shared" ref="AX382:BB382" si="558">AX383+AX384+AX385+AX386</f>
        <v>0</v>
      </c>
      <c r="AY382" s="248">
        <f t="shared" si="558"/>
        <v>0</v>
      </c>
      <c r="AZ382" s="248">
        <f t="shared" si="558"/>
        <v>0</v>
      </c>
      <c r="BA382" s="248">
        <f t="shared" si="558"/>
        <v>0</v>
      </c>
      <c r="BB382" s="248">
        <f t="shared" si="558"/>
        <v>0</v>
      </c>
      <c r="BC382" s="248"/>
      <c r="BD382" s="248"/>
      <c r="BE382" s="248"/>
      <c r="BF382" s="248"/>
      <c r="BG382" s="855"/>
      <c r="BH382" s="1758">
        <f t="shared" si="546"/>
        <v>0</v>
      </c>
      <c r="BI382" s="10" t="e">
        <f>#REF!-AL382</f>
        <v>#REF!</v>
      </c>
      <c r="BJ382" s="1145">
        <f t="shared" si="484"/>
        <v>0</v>
      </c>
      <c r="BK382" s="1145">
        <f t="shared" si="479"/>
        <v>0</v>
      </c>
    </row>
    <row r="383" spans="1:63" s="11" customFormat="1" ht="51.6" hidden="1" customHeight="1">
      <c r="B383" s="848"/>
      <c r="C383" s="876"/>
      <c r="D383" s="819"/>
      <c r="E383" s="855"/>
      <c r="F383" s="855"/>
      <c r="G383" s="855"/>
      <c r="H383" s="855"/>
      <c r="I383" s="855"/>
      <c r="J383" s="855"/>
      <c r="K383" s="855"/>
      <c r="L383" s="855"/>
      <c r="M383" s="881"/>
      <c r="N383" s="819"/>
      <c r="O383" s="819"/>
      <c r="P383" s="819"/>
      <c r="Q383" s="1030"/>
      <c r="R383" s="819"/>
      <c r="S383" s="819"/>
      <c r="T383" s="259"/>
      <c r="U383" s="259"/>
      <c r="V383" s="259"/>
      <c r="W383" s="877"/>
      <c r="X383" s="877"/>
      <c r="Y383" s="877"/>
      <c r="Z383" s="248"/>
      <c r="AA383" s="855"/>
      <c r="AB383" s="248"/>
      <c r="AC383" s="877"/>
      <c r="AD383" s="248"/>
      <c r="AE383" s="248"/>
      <c r="AF383" s="877"/>
      <c r="AG383" s="923"/>
      <c r="AH383" s="877"/>
      <c r="AI383" s="923"/>
      <c r="AJ383" s="855"/>
      <c r="AK383" s="855"/>
      <c r="AL383" s="855"/>
      <c r="AM383" s="248"/>
      <c r="AN383" s="855"/>
      <c r="AO383" s="248"/>
      <c r="AP383" s="248"/>
      <c r="AQ383" s="248"/>
      <c r="AR383" s="855"/>
      <c r="AS383" s="248"/>
      <c r="AT383" s="855"/>
      <c r="AU383" s="248"/>
      <c r="AV383" s="248"/>
      <c r="AW383" s="248"/>
      <c r="AX383" s="855"/>
      <c r="AY383" s="248"/>
      <c r="AZ383" s="855"/>
      <c r="BA383" s="248"/>
      <c r="BB383" s="248"/>
      <c r="BC383" s="248"/>
      <c r="BD383" s="248"/>
      <c r="BE383" s="248"/>
      <c r="BF383" s="2133"/>
      <c r="BG383" s="855"/>
      <c r="BH383" s="1758"/>
      <c r="BI383" s="10"/>
      <c r="BJ383" s="1145"/>
      <c r="BK383" s="1145">
        <f t="shared" si="479"/>
        <v>0</v>
      </c>
    </row>
    <row r="384" spans="1:63" s="11" customFormat="1" hidden="1">
      <c r="B384" s="848"/>
      <c r="C384" s="876"/>
      <c r="D384" s="819"/>
      <c r="E384" s="855"/>
      <c r="F384" s="855"/>
      <c r="G384" s="855"/>
      <c r="H384" s="855"/>
      <c r="I384" s="855"/>
      <c r="J384" s="855"/>
      <c r="K384" s="855"/>
      <c r="L384" s="855"/>
      <c r="M384" s="881"/>
      <c r="N384" s="819"/>
      <c r="O384" s="819"/>
      <c r="P384" s="819"/>
      <c r="Q384" s="1030"/>
      <c r="R384" s="819"/>
      <c r="S384" s="819"/>
      <c r="T384" s="259"/>
      <c r="U384" s="259"/>
      <c r="V384" s="259"/>
      <c r="W384" s="877"/>
      <c r="X384" s="877"/>
      <c r="Y384" s="877"/>
      <c r="Z384" s="248"/>
      <c r="AA384" s="855"/>
      <c r="AB384" s="248"/>
      <c r="AC384" s="877"/>
      <c r="AD384" s="248"/>
      <c r="AE384" s="248"/>
      <c r="AF384" s="877"/>
      <c r="AG384" s="923"/>
      <c r="AH384" s="877"/>
      <c r="AI384" s="877"/>
      <c r="AJ384" s="855"/>
      <c r="AK384" s="855"/>
      <c r="AL384" s="855"/>
      <c r="AM384" s="248"/>
      <c r="AN384" s="855"/>
      <c r="AO384" s="248"/>
      <c r="AP384" s="248"/>
      <c r="AQ384" s="248"/>
      <c r="AR384" s="855"/>
      <c r="AS384" s="248"/>
      <c r="AT384" s="855"/>
      <c r="AU384" s="248"/>
      <c r="AV384" s="248"/>
      <c r="AW384" s="248"/>
      <c r="AX384" s="855"/>
      <c r="AY384" s="248"/>
      <c r="AZ384" s="855"/>
      <c r="BA384" s="248"/>
      <c r="BB384" s="248"/>
      <c r="BC384" s="248"/>
      <c r="BD384" s="248"/>
      <c r="BE384" s="248"/>
      <c r="BF384" s="2133"/>
      <c r="BG384" s="855"/>
      <c r="BH384" s="1758"/>
      <c r="BI384" s="10"/>
      <c r="BJ384" s="1145"/>
      <c r="BK384" s="1145">
        <f t="shared" si="479"/>
        <v>0</v>
      </c>
    </row>
    <row r="385" spans="1:63" s="11" customFormat="1" ht="51.6" hidden="1" customHeight="1">
      <c r="B385" s="848"/>
      <c r="C385" s="876"/>
      <c r="D385" s="819"/>
      <c r="E385" s="855"/>
      <c r="F385" s="855"/>
      <c r="G385" s="855"/>
      <c r="H385" s="855"/>
      <c r="I385" s="855"/>
      <c r="J385" s="855"/>
      <c r="K385" s="855"/>
      <c r="L385" s="855"/>
      <c r="M385" s="881"/>
      <c r="N385" s="819"/>
      <c r="O385" s="819"/>
      <c r="P385" s="819"/>
      <c r="Q385" s="1030"/>
      <c r="R385" s="819"/>
      <c r="S385" s="819"/>
      <c r="T385" s="259"/>
      <c r="U385" s="259"/>
      <c r="V385" s="259"/>
      <c r="W385" s="877"/>
      <c r="X385" s="877"/>
      <c r="Y385" s="877"/>
      <c r="Z385" s="248"/>
      <c r="AA385" s="855"/>
      <c r="AB385" s="248"/>
      <c r="AC385" s="877"/>
      <c r="AD385" s="248"/>
      <c r="AE385" s="248"/>
      <c r="AF385" s="877"/>
      <c r="AG385" s="923"/>
      <c r="AH385" s="877"/>
      <c r="AI385" s="923"/>
      <c r="AJ385" s="855"/>
      <c r="AK385" s="855"/>
      <c r="AL385" s="855"/>
      <c r="AM385" s="248"/>
      <c r="AN385" s="855"/>
      <c r="AO385" s="248"/>
      <c r="AP385" s="248"/>
      <c r="AQ385" s="248"/>
      <c r="AR385" s="855"/>
      <c r="AS385" s="248"/>
      <c r="AT385" s="855"/>
      <c r="AU385" s="248"/>
      <c r="AV385" s="248"/>
      <c r="AW385" s="248"/>
      <c r="AX385" s="855"/>
      <c r="AY385" s="248"/>
      <c r="AZ385" s="855"/>
      <c r="BA385" s="248"/>
      <c r="BB385" s="248"/>
      <c r="BC385" s="248"/>
      <c r="BD385" s="248"/>
      <c r="BE385" s="248"/>
      <c r="BF385" s="2133"/>
      <c r="BG385" s="855"/>
      <c r="BH385" s="1758"/>
      <c r="BI385" s="10"/>
      <c r="BJ385" s="1145"/>
      <c r="BK385" s="1145">
        <f t="shared" si="479"/>
        <v>0</v>
      </c>
    </row>
    <row r="386" spans="1:63" s="11" customFormat="1" ht="51.6" hidden="1" customHeight="1">
      <c r="B386" s="848"/>
      <c r="C386" s="876"/>
      <c r="D386" s="819"/>
      <c r="E386" s="855"/>
      <c r="F386" s="855"/>
      <c r="G386" s="855"/>
      <c r="H386" s="855"/>
      <c r="I386" s="855"/>
      <c r="J386" s="855"/>
      <c r="K386" s="855"/>
      <c r="L386" s="855"/>
      <c r="M386" s="881"/>
      <c r="N386" s="819"/>
      <c r="O386" s="819"/>
      <c r="P386" s="819"/>
      <c r="Q386" s="1030"/>
      <c r="R386" s="819"/>
      <c r="S386" s="819"/>
      <c r="T386" s="259"/>
      <c r="U386" s="259"/>
      <c r="V386" s="259"/>
      <c r="W386" s="877"/>
      <c r="X386" s="877"/>
      <c r="Y386" s="877"/>
      <c r="Z386" s="248"/>
      <c r="AA386" s="855"/>
      <c r="AB386" s="248"/>
      <c r="AC386" s="877"/>
      <c r="AD386" s="248"/>
      <c r="AE386" s="248"/>
      <c r="AF386" s="877"/>
      <c r="AG386" s="923"/>
      <c r="AH386" s="877"/>
      <c r="AI386" s="923"/>
      <c r="AJ386" s="855"/>
      <c r="AK386" s="855"/>
      <c r="AL386" s="855"/>
      <c r="AM386" s="248"/>
      <c r="AN386" s="855"/>
      <c r="AO386" s="248"/>
      <c r="AP386" s="248"/>
      <c r="AQ386" s="248"/>
      <c r="AR386" s="855"/>
      <c r="AS386" s="248"/>
      <c r="AT386" s="855"/>
      <c r="AU386" s="248"/>
      <c r="AV386" s="248"/>
      <c r="AW386" s="248"/>
      <c r="AX386" s="855"/>
      <c r="AY386" s="248"/>
      <c r="AZ386" s="855"/>
      <c r="BA386" s="248"/>
      <c r="BB386" s="248"/>
      <c r="BC386" s="248"/>
      <c r="BD386" s="248"/>
      <c r="BE386" s="248"/>
      <c r="BF386" s="2134"/>
      <c r="BG386" s="855"/>
      <c r="BH386" s="1758"/>
      <c r="BI386" s="10"/>
      <c r="BJ386" s="1145"/>
      <c r="BK386" s="1145">
        <f t="shared" si="479"/>
        <v>0</v>
      </c>
    </row>
    <row r="387" spans="1:63" s="11" customFormat="1" ht="35.450000000000003" hidden="1" customHeight="1">
      <c r="B387" s="871"/>
      <c r="C387" s="875" t="s">
        <v>787</v>
      </c>
      <c r="D387" s="900">
        <f>D388</f>
        <v>0</v>
      </c>
      <c r="E387" s="248">
        <f t="shared" ref="E387:M387" si="559">E388</f>
        <v>0</v>
      </c>
      <c r="F387" s="248"/>
      <c r="G387" s="248">
        <f t="shared" si="559"/>
        <v>0</v>
      </c>
      <c r="H387" s="248">
        <f t="shared" si="559"/>
        <v>0</v>
      </c>
      <c r="I387" s="248">
        <f t="shared" si="559"/>
        <v>0</v>
      </c>
      <c r="J387" s="248">
        <f t="shared" si="559"/>
        <v>0</v>
      </c>
      <c r="K387" s="248">
        <f t="shared" si="559"/>
        <v>0</v>
      </c>
      <c r="L387" s="248">
        <f t="shared" si="559"/>
        <v>0</v>
      </c>
      <c r="M387" s="248">
        <f t="shared" si="559"/>
        <v>0</v>
      </c>
      <c r="N387" s="259"/>
      <c r="O387" s="259"/>
      <c r="P387" s="259"/>
      <c r="Q387" s="259"/>
      <c r="R387" s="259"/>
      <c r="S387" s="259"/>
      <c r="T387" s="259"/>
      <c r="U387" s="259"/>
      <c r="V387" s="259"/>
      <c r="W387" s="248">
        <f t="shared" ref="W387:BA387" si="560">W388</f>
        <v>0</v>
      </c>
      <c r="X387" s="248">
        <f t="shared" si="560"/>
        <v>0</v>
      </c>
      <c r="Y387" s="248">
        <f t="shared" si="560"/>
        <v>0</v>
      </c>
      <c r="Z387" s="248">
        <f t="shared" si="560"/>
        <v>0</v>
      </c>
      <c r="AA387" s="248">
        <f t="shared" si="560"/>
        <v>0</v>
      </c>
      <c r="AB387" s="248">
        <f t="shared" si="560"/>
        <v>0</v>
      </c>
      <c r="AC387" s="248">
        <f t="shared" si="560"/>
        <v>0</v>
      </c>
      <c r="AD387" s="248">
        <f t="shared" si="560"/>
        <v>0</v>
      </c>
      <c r="AE387" s="248">
        <f t="shared" si="560"/>
        <v>0</v>
      </c>
      <c r="AF387" s="248">
        <f t="shared" si="560"/>
        <v>0</v>
      </c>
      <c r="AG387" s="248">
        <f t="shared" si="560"/>
        <v>0</v>
      </c>
      <c r="AH387" s="248">
        <f t="shared" si="560"/>
        <v>0</v>
      </c>
      <c r="AI387" s="248">
        <f t="shared" si="560"/>
        <v>0</v>
      </c>
      <c r="AJ387" s="248">
        <f t="shared" si="560"/>
        <v>0</v>
      </c>
      <c r="AK387" s="248">
        <f t="shared" si="560"/>
        <v>0</v>
      </c>
      <c r="AL387" s="248">
        <f t="shared" si="560"/>
        <v>0</v>
      </c>
      <c r="AM387" s="248">
        <f t="shared" si="560"/>
        <v>0</v>
      </c>
      <c r="AN387" s="248">
        <f t="shared" si="560"/>
        <v>0</v>
      </c>
      <c r="AO387" s="248">
        <f t="shared" si="560"/>
        <v>0</v>
      </c>
      <c r="AP387" s="248"/>
      <c r="AQ387" s="248"/>
      <c r="AR387" s="248">
        <f t="shared" si="560"/>
        <v>0</v>
      </c>
      <c r="AS387" s="248">
        <f t="shared" si="560"/>
        <v>0</v>
      </c>
      <c r="AT387" s="248">
        <f t="shared" si="560"/>
        <v>0</v>
      </c>
      <c r="AU387" s="248">
        <f t="shared" si="560"/>
        <v>0</v>
      </c>
      <c r="AV387" s="248"/>
      <c r="AW387" s="248"/>
      <c r="AX387" s="248">
        <f t="shared" si="560"/>
        <v>0</v>
      </c>
      <c r="AY387" s="248">
        <f t="shared" si="560"/>
        <v>0</v>
      </c>
      <c r="AZ387" s="248">
        <f t="shared" si="560"/>
        <v>0</v>
      </c>
      <c r="BA387" s="248">
        <f t="shared" si="560"/>
        <v>0</v>
      </c>
      <c r="BB387" s="248"/>
      <c r="BC387" s="248"/>
      <c r="BD387" s="248"/>
      <c r="BE387" s="248"/>
      <c r="BF387" s="248"/>
      <c r="BG387" s="855"/>
      <c r="BH387" s="1758">
        <f>AA387-(AF387+AI387+AL387)</f>
        <v>0</v>
      </c>
      <c r="BI387" s="10" t="e">
        <f>#REF!-AL387</f>
        <v>#REF!</v>
      </c>
      <c r="BJ387" s="1145">
        <f t="shared" si="484"/>
        <v>0</v>
      </c>
      <c r="BK387" s="1145">
        <f t="shared" si="479"/>
        <v>0</v>
      </c>
    </row>
    <row r="388" spans="1:63" s="766" customFormat="1" ht="60.6" hidden="1" customHeight="1">
      <c r="B388" s="848"/>
      <c r="C388" s="940"/>
      <c r="D388" s="819"/>
      <c r="E388" s="855"/>
      <c r="F388" s="855"/>
      <c r="G388" s="855"/>
      <c r="H388" s="855"/>
      <c r="I388" s="855"/>
      <c r="J388" s="855"/>
      <c r="K388" s="855"/>
      <c r="L388" s="855"/>
      <c r="M388" s="881"/>
      <c r="N388" s="819"/>
      <c r="O388" s="819"/>
      <c r="P388" s="819"/>
      <c r="Q388" s="259"/>
      <c r="R388" s="259"/>
      <c r="S388" s="819"/>
      <c r="T388" s="259"/>
      <c r="U388" s="259"/>
      <c r="V388" s="259"/>
      <c r="W388" s="877"/>
      <c r="X388" s="877"/>
      <c r="Y388" s="877"/>
      <c r="Z388" s="248"/>
      <c r="AA388" s="855"/>
      <c r="AB388" s="248"/>
      <c r="AC388" s="877"/>
      <c r="AD388" s="248"/>
      <c r="AE388" s="248"/>
      <c r="AF388" s="248"/>
      <c r="AG388" s="923"/>
      <c r="AH388" s="877"/>
      <c r="AI388" s="923"/>
      <c r="AJ388" s="855"/>
      <c r="AK388" s="855"/>
      <c r="AL388" s="855"/>
      <c r="AM388" s="248"/>
      <c r="AN388" s="855"/>
      <c r="AO388" s="248"/>
      <c r="AP388" s="248"/>
      <c r="AQ388" s="248"/>
      <c r="AR388" s="855"/>
      <c r="AS388" s="248"/>
      <c r="AT388" s="855"/>
      <c r="AU388" s="248"/>
      <c r="AV388" s="248"/>
      <c r="AW388" s="248"/>
      <c r="AX388" s="855"/>
      <c r="AY388" s="248"/>
      <c r="AZ388" s="855"/>
      <c r="BA388" s="248"/>
      <c r="BB388" s="248"/>
      <c r="BC388" s="248"/>
      <c r="BD388" s="248"/>
      <c r="BE388" s="248"/>
      <c r="BF388" s="638"/>
      <c r="BG388" s="855"/>
      <c r="BH388" s="2079"/>
      <c r="BI388" s="1695"/>
      <c r="BJ388" s="2080"/>
      <c r="BK388" s="1145">
        <f t="shared" si="479"/>
        <v>0</v>
      </c>
    </row>
    <row r="389" spans="1:63" s="11" customFormat="1" hidden="1">
      <c r="B389" s="848"/>
      <c r="C389" s="940"/>
      <c r="D389" s="819"/>
      <c r="E389" s="855"/>
      <c r="F389" s="855"/>
      <c r="G389" s="855"/>
      <c r="H389" s="855"/>
      <c r="I389" s="855"/>
      <c r="J389" s="855"/>
      <c r="K389" s="855"/>
      <c r="L389" s="855"/>
      <c r="M389" s="881"/>
      <c r="N389" s="819"/>
      <c r="O389" s="819"/>
      <c r="P389" s="819"/>
      <c r="Q389" s="259"/>
      <c r="R389" s="259"/>
      <c r="S389" s="819"/>
      <c r="T389" s="259"/>
      <c r="U389" s="259"/>
      <c r="V389" s="259"/>
      <c r="W389" s="877"/>
      <c r="X389" s="877"/>
      <c r="Y389" s="877"/>
      <c r="Z389" s="248"/>
      <c r="AA389" s="877"/>
      <c r="AB389" s="248"/>
      <c r="AC389" s="877"/>
      <c r="AD389" s="248"/>
      <c r="AE389" s="248"/>
      <c r="AF389" s="248"/>
      <c r="AG389" s="923"/>
      <c r="AH389" s="877"/>
      <c r="AI389" s="923"/>
      <c r="AJ389" s="855"/>
      <c r="AK389" s="855"/>
      <c r="AL389" s="855"/>
      <c r="AM389" s="248"/>
      <c r="AN389" s="855"/>
      <c r="AO389" s="248"/>
      <c r="AP389" s="248"/>
      <c r="AQ389" s="248"/>
      <c r="AR389" s="855"/>
      <c r="AS389" s="248"/>
      <c r="AT389" s="855"/>
      <c r="AU389" s="248"/>
      <c r="AV389" s="248"/>
      <c r="AW389" s="248"/>
      <c r="AX389" s="855"/>
      <c r="AY389" s="248"/>
      <c r="AZ389" s="855"/>
      <c r="BA389" s="248"/>
      <c r="BB389" s="248"/>
      <c r="BC389" s="248"/>
      <c r="BD389" s="248"/>
      <c r="BE389" s="248"/>
      <c r="BF389" s="248"/>
      <c r="BG389" s="855"/>
      <c r="BH389" s="1758"/>
      <c r="BI389" s="10"/>
      <c r="BJ389" s="1145">
        <f t="shared" si="484"/>
        <v>0</v>
      </c>
      <c r="BK389" s="1145">
        <f t="shared" si="479"/>
        <v>0</v>
      </c>
    </row>
    <row r="390" spans="1:63" s="15" customFormat="1" ht="34.5" hidden="1" customHeight="1">
      <c r="B390" s="871"/>
      <c r="C390" s="875" t="s">
        <v>788</v>
      </c>
      <c r="D390" s="1314">
        <f t="shared" ref="D390:M390" si="561">D391+D392</f>
        <v>0</v>
      </c>
      <c r="E390" s="873">
        <f t="shared" si="561"/>
        <v>0</v>
      </c>
      <c r="F390" s="873">
        <f t="shared" si="561"/>
        <v>0</v>
      </c>
      <c r="G390" s="873">
        <f t="shared" si="561"/>
        <v>0</v>
      </c>
      <c r="H390" s="873">
        <f t="shared" si="561"/>
        <v>0</v>
      </c>
      <c r="I390" s="873">
        <f t="shared" si="561"/>
        <v>0</v>
      </c>
      <c r="J390" s="873">
        <f t="shared" si="561"/>
        <v>0</v>
      </c>
      <c r="K390" s="873">
        <f t="shared" si="561"/>
        <v>0</v>
      </c>
      <c r="L390" s="873">
        <f t="shared" si="561"/>
        <v>0</v>
      </c>
      <c r="M390" s="873">
        <f t="shared" si="561"/>
        <v>0</v>
      </c>
      <c r="N390" s="900"/>
      <c r="O390" s="900"/>
      <c r="P390" s="900"/>
      <c r="Q390" s="246"/>
      <c r="R390" s="246"/>
      <c r="S390" s="900"/>
      <c r="T390" s="246"/>
      <c r="U390" s="246"/>
      <c r="V390" s="246"/>
      <c r="W390" s="873">
        <f>W391+W392</f>
        <v>0</v>
      </c>
      <c r="X390" s="873">
        <f t="shared" ref="X390:AP390" si="562">X391+X392</f>
        <v>0</v>
      </c>
      <c r="Y390" s="873">
        <f t="shared" si="562"/>
        <v>0</v>
      </c>
      <c r="Z390" s="873">
        <f t="shared" si="562"/>
        <v>0</v>
      </c>
      <c r="AA390" s="873">
        <f t="shared" si="562"/>
        <v>0</v>
      </c>
      <c r="AB390" s="873">
        <f t="shared" si="562"/>
        <v>0</v>
      </c>
      <c r="AC390" s="873">
        <f t="shared" si="562"/>
        <v>0</v>
      </c>
      <c r="AD390" s="873">
        <f t="shared" si="562"/>
        <v>0</v>
      </c>
      <c r="AE390" s="873">
        <f t="shared" si="562"/>
        <v>0</v>
      </c>
      <c r="AF390" s="873">
        <f t="shared" si="562"/>
        <v>0</v>
      </c>
      <c r="AG390" s="873">
        <f t="shared" si="562"/>
        <v>0</v>
      </c>
      <c r="AH390" s="873">
        <f t="shared" si="562"/>
        <v>0</v>
      </c>
      <c r="AI390" s="873">
        <f t="shared" si="562"/>
        <v>0</v>
      </c>
      <c r="AJ390" s="873">
        <f t="shared" si="562"/>
        <v>0</v>
      </c>
      <c r="AK390" s="873">
        <f t="shared" si="562"/>
        <v>0</v>
      </c>
      <c r="AL390" s="873">
        <f t="shared" si="562"/>
        <v>0</v>
      </c>
      <c r="AM390" s="873">
        <f t="shared" si="562"/>
        <v>0</v>
      </c>
      <c r="AN390" s="873">
        <f t="shared" si="562"/>
        <v>0</v>
      </c>
      <c r="AO390" s="873">
        <f t="shared" si="562"/>
        <v>0</v>
      </c>
      <c r="AP390" s="873">
        <f t="shared" si="562"/>
        <v>0</v>
      </c>
      <c r="AQ390" s="873"/>
      <c r="AR390" s="873">
        <f t="shared" ref="AR390:AV390" si="563">AR391+AR392</f>
        <v>0</v>
      </c>
      <c r="AS390" s="873">
        <f t="shared" si="563"/>
        <v>0</v>
      </c>
      <c r="AT390" s="873">
        <f t="shared" si="563"/>
        <v>0</v>
      </c>
      <c r="AU390" s="873">
        <f t="shared" si="563"/>
        <v>0</v>
      </c>
      <c r="AV390" s="873">
        <f t="shared" si="563"/>
        <v>0</v>
      </c>
      <c r="AW390" s="873"/>
      <c r="AX390" s="873">
        <f t="shared" ref="AX390:BB390" si="564">AX391+AX392</f>
        <v>0</v>
      </c>
      <c r="AY390" s="873">
        <f t="shared" si="564"/>
        <v>0</v>
      </c>
      <c r="AZ390" s="873">
        <f t="shared" si="564"/>
        <v>0</v>
      </c>
      <c r="BA390" s="873">
        <f t="shared" si="564"/>
        <v>0</v>
      </c>
      <c r="BB390" s="873">
        <f t="shared" si="564"/>
        <v>0</v>
      </c>
      <c r="BC390" s="873"/>
      <c r="BD390" s="873"/>
      <c r="BE390" s="873"/>
      <c r="BF390" s="873"/>
      <c r="BG390" s="1038"/>
      <c r="BJ390" s="1145">
        <f t="shared" si="484"/>
        <v>0</v>
      </c>
      <c r="BK390" s="1145">
        <f t="shared" si="479"/>
        <v>0</v>
      </c>
    </row>
    <row r="391" spans="1:63" s="11" customFormat="1" ht="70.5" hidden="1" customHeight="1">
      <c r="B391" s="848"/>
      <c r="C391" s="876"/>
      <c r="D391" s="1025"/>
      <c r="E391" s="1493"/>
      <c r="F391" s="1493"/>
      <c r="G391" s="1493"/>
      <c r="H391" s="855"/>
      <c r="I391" s="855"/>
      <c r="J391" s="855"/>
      <c r="K391" s="855"/>
      <c r="L391" s="855"/>
      <c r="M391" s="259"/>
      <c r="N391" s="819"/>
      <c r="O391" s="819"/>
      <c r="P391" s="819"/>
      <c r="Q391" s="1030"/>
      <c r="R391" s="259"/>
      <c r="S391" s="819"/>
      <c r="T391" s="259"/>
      <c r="U391" s="259"/>
      <c r="V391" s="259"/>
      <c r="W391" s="260"/>
      <c r="X391" s="877"/>
      <c r="Y391" s="260"/>
      <c r="Z391" s="248"/>
      <c r="AA391" s="855"/>
      <c r="AB391" s="248"/>
      <c r="AC391" s="877"/>
      <c r="AD391" s="248"/>
      <c r="AE391" s="248"/>
      <c r="AF391" s="855"/>
      <c r="AG391" s="923"/>
      <c r="AH391" s="803"/>
      <c r="AI391" s="923"/>
      <c r="AJ391" s="855"/>
      <c r="AK391" s="855"/>
      <c r="AL391" s="855"/>
      <c r="AM391" s="248"/>
      <c r="AN391" s="855"/>
      <c r="AO391" s="248"/>
      <c r="AP391" s="248"/>
      <c r="AQ391" s="248"/>
      <c r="AR391" s="855"/>
      <c r="AS391" s="248"/>
      <c r="AT391" s="855"/>
      <c r="AU391" s="248"/>
      <c r="AV391" s="248"/>
      <c r="AW391" s="248"/>
      <c r="AX391" s="855"/>
      <c r="AY391" s="248"/>
      <c r="AZ391" s="855"/>
      <c r="BA391" s="248"/>
      <c r="BB391" s="248"/>
      <c r="BC391" s="248"/>
      <c r="BD391" s="248"/>
      <c r="BE391" s="248"/>
      <c r="BF391" s="638"/>
      <c r="BG391" s="970"/>
      <c r="BJ391" s="1145"/>
      <c r="BK391" s="1145">
        <f t="shared" si="479"/>
        <v>0</v>
      </c>
    </row>
    <row r="392" spans="1:63" s="11" customFormat="1" ht="60.6" hidden="1" customHeight="1">
      <c r="B392" s="848"/>
      <c r="C392" s="876"/>
      <c r="D392" s="1025"/>
      <c r="E392" s="1493"/>
      <c r="F392" s="1493"/>
      <c r="G392" s="1493"/>
      <c r="H392" s="855"/>
      <c r="I392" s="855"/>
      <c r="J392" s="855"/>
      <c r="K392" s="855"/>
      <c r="L392" s="855"/>
      <c r="M392" s="259"/>
      <c r="N392" s="819"/>
      <c r="O392" s="819"/>
      <c r="P392" s="819"/>
      <c r="Q392" s="1030"/>
      <c r="R392" s="259"/>
      <c r="S392" s="819"/>
      <c r="T392" s="1039"/>
      <c r="U392" s="1031"/>
      <c r="V392" s="1040"/>
      <c r="W392" s="1041"/>
      <c r="X392" s="877"/>
      <c r="Y392" s="1041"/>
      <c r="Z392" s="248"/>
      <c r="AA392" s="877"/>
      <c r="AB392" s="248"/>
      <c r="AC392" s="877"/>
      <c r="AD392" s="248"/>
      <c r="AE392" s="248"/>
      <c r="AF392" s="248"/>
      <c r="AG392" s="923"/>
      <c r="AH392" s="803"/>
      <c r="AI392" s="923"/>
      <c r="AJ392" s="855"/>
      <c r="AK392" s="855"/>
      <c r="AL392" s="855"/>
      <c r="AM392" s="248"/>
      <c r="AN392" s="855"/>
      <c r="AO392" s="248"/>
      <c r="AP392" s="248"/>
      <c r="AQ392" s="248"/>
      <c r="AR392" s="855"/>
      <c r="AS392" s="248"/>
      <c r="AT392" s="855"/>
      <c r="AU392" s="248"/>
      <c r="AV392" s="248"/>
      <c r="AW392" s="248"/>
      <c r="AX392" s="855"/>
      <c r="AY392" s="248"/>
      <c r="AZ392" s="855"/>
      <c r="BA392" s="248"/>
      <c r="BB392" s="248"/>
      <c r="BC392" s="248"/>
      <c r="BD392" s="248"/>
      <c r="BE392" s="248"/>
      <c r="BF392" s="638"/>
      <c r="BG392" s="970"/>
      <c r="BJ392" s="1145"/>
      <c r="BK392" s="1145">
        <f t="shared" si="479"/>
        <v>0</v>
      </c>
    </row>
    <row r="393" spans="1:63" s="11" customFormat="1" ht="35.450000000000003" customHeight="1">
      <c r="B393" s="848"/>
      <c r="C393" s="875" t="s">
        <v>791</v>
      </c>
      <c r="D393" s="2179">
        <f t="shared" ref="D393:J393" si="565">D394</f>
        <v>1</v>
      </c>
      <c r="E393" s="1042">
        <f t="shared" si="565"/>
        <v>0</v>
      </c>
      <c r="F393" s="1042">
        <f t="shared" si="565"/>
        <v>0</v>
      </c>
      <c r="G393" s="1042">
        <f t="shared" si="565"/>
        <v>1</v>
      </c>
      <c r="H393" s="1042">
        <f t="shared" si="565"/>
        <v>500</v>
      </c>
      <c r="I393" s="1042">
        <f t="shared" si="565"/>
        <v>0</v>
      </c>
      <c r="J393" s="1042">
        <f t="shared" si="565"/>
        <v>0</v>
      </c>
      <c r="K393" s="855"/>
      <c r="L393" s="855"/>
      <c r="M393" s="259"/>
      <c r="N393" s="819"/>
      <c r="O393" s="819"/>
      <c r="P393" s="819"/>
      <c r="Q393" s="1030"/>
      <c r="R393" s="259"/>
      <c r="S393" s="819"/>
      <c r="T393" s="1039"/>
      <c r="U393" s="1031"/>
      <c r="V393" s="1040"/>
      <c r="W393" s="1042">
        <f>W394</f>
        <v>56626</v>
      </c>
      <c r="X393" s="877"/>
      <c r="Y393" s="1042">
        <f t="shared" ref="Y393:BB393" si="566">Y394</f>
        <v>50000</v>
      </c>
      <c r="Z393" s="1042">
        <f t="shared" si="566"/>
        <v>0</v>
      </c>
      <c r="AA393" s="1042">
        <f t="shared" si="566"/>
        <v>50000</v>
      </c>
      <c r="AB393" s="1042">
        <f t="shared" si="566"/>
        <v>0</v>
      </c>
      <c r="AC393" s="1042">
        <f t="shared" si="566"/>
        <v>0</v>
      </c>
      <c r="AD393" s="1042">
        <f t="shared" si="566"/>
        <v>0</v>
      </c>
      <c r="AE393" s="1042">
        <f t="shared" si="566"/>
        <v>0</v>
      </c>
      <c r="AF393" s="1042">
        <f t="shared" si="566"/>
        <v>15000</v>
      </c>
      <c r="AG393" s="1042">
        <f t="shared" si="566"/>
        <v>0</v>
      </c>
      <c r="AH393" s="1042">
        <f t="shared" si="566"/>
        <v>0</v>
      </c>
      <c r="AI393" s="1042">
        <f t="shared" si="566"/>
        <v>33460</v>
      </c>
      <c r="AJ393" s="1042">
        <f t="shared" si="566"/>
        <v>48460</v>
      </c>
      <c r="AK393" s="1042">
        <f t="shared" si="566"/>
        <v>500</v>
      </c>
      <c r="AL393" s="1042">
        <f t="shared" si="566"/>
        <v>500</v>
      </c>
      <c r="AM393" s="1042">
        <f t="shared" si="566"/>
        <v>0</v>
      </c>
      <c r="AN393" s="1042">
        <f t="shared" si="566"/>
        <v>500</v>
      </c>
      <c r="AO393" s="1042">
        <f t="shared" si="566"/>
        <v>0</v>
      </c>
      <c r="AP393" s="1042">
        <f t="shared" si="566"/>
        <v>0</v>
      </c>
      <c r="AQ393" s="1042"/>
      <c r="AR393" s="1042">
        <f t="shared" si="566"/>
        <v>0</v>
      </c>
      <c r="AS393" s="1042">
        <f t="shared" si="566"/>
        <v>0</v>
      </c>
      <c r="AT393" s="1042">
        <f t="shared" si="566"/>
        <v>0</v>
      </c>
      <c r="AU393" s="1042">
        <f t="shared" si="566"/>
        <v>0</v>
      </c>
      <c r="AV393" s="1042">
        <f t="shared" si="566"/>
        <v>0</v>
      </c>
      <c r="AW393" s="1042"/>
      <c r="AX393" s="1042">
        <f t="shared" si="566"/>
        <v>277</v>
      </c>
      <c r="AY393" s="1042">
        <f t="shared" si="566"/>
        <v>0</v>
      </c>
      <c r="AZ393" s="1042">
        <f t="shared" si="566"/>
        <v>277</v>
      </c>
      <c r="BA393" s="1042">
        <f t="shared" si="566"/>
        <v>0</v>
      </c>
      <c r="BB393" s="1042">
        <f t="shared" si="566"/>
        <v>0</v>
      </c>
      <c r="BC393" s="1042"/>
      <c r="BD393" s="1042"/>
      <c r="BE393" s="1042"/>
      <c r="BF393" s="1042"/>
      <c r="BG393" s="970"/>
      <c r="BJ393" s="1145">
        <f t="shared" si="484"/>
        <v>-223</v>
      </c>
      <c r="BK393" s="1145">
        <f t="shared" si="479"/>
        <v>1263</v>
      </c>
    </row>
    <row r="394" spans="1:63" s="179" customFormat="1" ht="50.45" customHeight="1">
      <c r="B394" s="848">
        <v>1</v>
      </c>
      <c r="C394" s="876" t="s">
        <v>838</v>
      </c>
      <c r="D394" s="1025">
        <v>1</v>
      </c>
      <c r="E394" s="1493"/>
      <c r="F394" s="1493"/>
      <c r="G394" s="1493">
        <v>1</v>
      </c>
      <c r="H394" s="855">
        <f>G394*AL394</f>
        <v>500</v>
      </c>
      <c r="I394" s="855"/>
      <c r="J394" s="855"/>
      <c r="K394" s="855"/>
      <c r="L394" s="855"/>
      <c r="M394" s="259"/>
      <c r="N394" s="818" t="s">
        <v>130</v>
      </c>
      <c r="O394" s="818" t="s">
        <v>290</v>
      </c>
      <c r="P394" s="818" t="s">
        <v>291</v>
      </c>
      <c r="Q394" s="1030">
        <v>7874346</v>
      </c>
      <c r="R394" s="259"/>
      <c r="S394" s="1025" t="s">
        <v>839</v>
      </c>
      <c r="T394" s="259" t="s">
        <v>82</v>
      </c>
      <c r="U394" s="1031"/>
      <c r="V394" s="1040" t="s">
        <v>2073</v>
      </c>
      <c r="W394" s="1041">
        <v>56626</v>
      </c>
      <c r="X394" s="877"/>
      <c r="Y394" s="1041">
        <v>50000</v>
      </c>
      <c r="Z394" s="248"/>
      <c r="AA394" s="877">
        <v>50000</v>
      </c>
      <c r="AB394" s="248"/>
      <c r="AC394" s="877"/>
      <c r="AD394" s="248"/>
      <c r="AE394" s="248"/>
      <c r="AF394" s="923">
        <v>15000</v>
      </c>
      <c r="AG394" s="923"/>
      <c r="AH394" s="923"/>
      <c r="AI394" s="923">
        <v>33460</v>
      </c>
      <c r="AJ394" s="923">
        <f>AF394+AI394</f>
        <v>48460</v>
      </c>
      <c r="AK394" s="855">
        <v>500</v>
      </c>
      <c r="AL394" s="855">
        <f t="shared" ref="AL394" si="567">AM394+AN394+AO394</f>
        <v>500</v>
      </c>
      <c r="AM394" s="248"/>
      <c r="AN394" s="855">
        <v>500</v>
      </c>
      <c r="AO394" s="248"/>
      <c r="AP394" s="248"/>
      <c r="AQ394" s="248"/>
      <c r="AR394" s="855">
        <f t="shared" ref="AR394" si="568">AS394+AT394+AU394</f>
        <v>0</v>
      </c>
      <c r="AS394" s="248"/>
      <c r="AT394" s="855">
        <f>'2-XSKT'!AA292</f>
        <v>0</v>
      </c>
      <c r="AU394" s="248"/>
      <c r="AV394" s="248"/>
      <c r="AW394" s="248"/>
      <c r="AX394" s="855">
        <f t="shared" ref="AX394" si="569">AY394+AZ394+BA394</f>
        <v>277</v>
      </c>
      <c r="AY394" s="248"/>
      <c r="AZ394" s="855">
        <f>'2-XSKT'!AF292</f>
        <v>277</v>
      </c>
      <c r="BA394" s="248"/>
      <c r="BB394" s="248"/>
      <c r="BC394" s="248"/>
      <c r="BD394" s="248"/>
      <c r="BE394" s="248"/>
      <c r="BF394" s="855" t="s">
        <v>1585</v>
      </c>
      <c r="BG394" s="970"/>
      <c r="BJ394" s="2076">
        <f t="shared" si="484"/>
        <v>-223</v>
      </c>
      <c r="BK394" s="1145">
        <f t="shared" si="479"/>
        <v>1263</v>
      </c>
    </row>
    <row r="395" spans="1:63" s="11" customFormat="1">
      <c r="B395" s="848"/>
      <c r="C395" s="876"/>
      <c r="D395" s="1025"/>
      <c r="E395" s="1493"/>
      <c r="F395" s="1493"/>
      <c r="G395" s="1493"/>
      <c r="H395" s="855"/>
      <c r="I395" s="855"/>
      <c r="J395" s="855"/>
      <c r="K395" s="855"/>
      <c r="L395" s="855"/>
      <c r="M395" s="259"/>
      <c r="N395" s="819"/>
      <c r="O395" s="819"/>
      <c r="P395" s="819"/>
      <c r="Q395" s="1030"/>
      <c r="R395" s="259"/>
      <c r="S395" s="819"/>
      <c r="T395" s="1039"/>
      <c r="U395" s="1031"/>
      <c r="V395" s="1040"/>
      <c r="W395" s="1041"/>
      <c r="X395" s="877"/>
      <c r="Y395" s="1041"/>
      <c r="Z395" s="248"/>
      <c r="AA395" s="877"/>
      <c r="AB395" s="248"/>
      <c r="AC395" s="877"/>
      <c r="AD395" s="248"/>
      <c r="AE395" s="248"/>
      <c r="AF395" s="248"/>
      <c r="AG395" s="923"/>
      <c r="AH395" s="803"/>
      <c r="AI395" s="923"/>
      <c r="AJ395" s="855"/>
      <c r="AK395" s="855"/>
      <c r="AL395" s="855"/>
      <c r="AM395" s="248"/>
      <c r="AN395" s="855"/>
      <c r="AO395" s="248"/>
      <c r="AP395" s="248"/>
      <c r="AQ395" s="248"/>
      <c r="AR395" s="855"/>
      <c r="AS395" s="248"/>
      <c r="AT395" s="855"/>
      <c r="AU395" s="248"/>
      <c r="AV395" s="248"/>
      <c r="AW395" s="248"/>
      <c r="AX395" s="855"/>
      <c r="AY395" s="248"/>
      <c r="AZ395" s="855"/>
      <c r="BA395" s="248"/>
      <c r="BB395" s="248"/>
      <c r="BC395" s="248"/>
      <c r="BD395" s="248"/>
      <c r="BE395" s="248"/>
      <c r="BF395" s="248"/>
      <c r="BG395" s="970"/>
      <c r="BJ395" s="1145">
        <f t="shared" si="484"/>
        <v>0</v>
      </c>
      <c r="BK395" s="1145">
        <f t="shared" si="479"/>
        <v>0</v>
      </c>
    </row>
    <row r="396" spans="1:63" s="11" customFormat="1" ht="33.6" customHeight="1">
      <c r="B396" s="871" t="s">
        <v>457</v>
      </c>
      <c r="C396" s="875" t="s">
        <v>116</v>
      </c>
      <c r="D396" s="900">
        <f t="shared" ref="D396:M396" si="570">D397+D403</f>
        <v>1</v>
      </c>
      <c r="E396" s="248">
        <f t="shared" si="570"/>
        <v>0</v>
      </c>
      <c r="F396" s="248">
        <f t="shared" si="570"/>
        <v>0</v>
      </c>
      <c r="G396" s="248">
        <f t="shared" si="570"/>
        <v>0</v>
      </c>
      <c r="H396" s="248">
        <f t="shared" si="570"/>
        <v>0</v>
      </c>
      <c r="I396" s="248">
        <f t="shared" si="570"/>
        <v>1</v>
      </c>
      <c r="J396" s="248">
        <f t="shared" si="570"/>
        <v>20000</v>
      </c>
      <c r="K396" s="248" t="e">
        <f t="shared" si="570"/>
        <v>#REF!</v>
      </c>
      <c r="L396" s="248" t="e">
        <f t="shared" si="570"/>
        <v>#REF!</v>
      </c>
      <c r="M396" s="248" t="e">
        <f t="shared" si="570"/>
        <v>#REF!</v>
      </c>
      <c r="N396" s="259"/>
      <c r="O396" s="259"/>
      <c r="P396" s="259"/>
      <c r="Q396" s="259"/>
      <c r="R396" s="259"/>
      <c r="S396" s="259"/>
      <c r="T396" s="259"/>
      <c r="U396" s="259"/>
      <c r="V396" s="259"/>
      <c r="W396" s="248">
        <f t="shared" ref="W396:AP396" si="571">W397+W403</f>
        <v>116750</v>
      </c>
      <c r="X396" s="248" t="e">
        <f t="shared" si="571"/>
        <v>#REF!</v>
      </c>
      <c r="Y396" s="248">
        <f t="shared" si="571"/>
        <v>116750</v>
      </c>
      <c r="Z396" s="248">
        <f t="shared" si="571"/>
        <v>0</v>
      </c>
      <c r="AA396" s="248">
        <f t="shared" si="571"/>
        <v>63580</v>
      </c>
      <c r="AB396" s="248">
        <f t="shared" si="571"/>
        <v>0</v>
      </c>
      <c r="AC396" s="248">
        <f t="shared" si="571"/>
        <v>63580</v>
      </c>
      <c r="AD396" s="248">
        <f t="shared" si="571"/>
        <v>0</v>
      </c>
      <c r="AE396" s="248">
        <f t="shared" si="571"/>
        <v>0</v>
      </c>
      <c r="AF396" s="248">
        <f t="shared" si="571"/>
        <v>0</v>
      </c>
      <c r="AG396" s="248">
        <f t="shared" si="571"/>
        <v>36000</v>
      </c>
      <c r="AH396" s="248">
        <f t="shared" si="571"/>
        <v>0</v>
      </c>
      <c r="AI396" s="248">
        <f t="shared" si="571"/>
        <v>16216</v>
      </c>
      <c r="AJ396" s="248">
        <f t="shared" si="571"/>
        <v>16216</v>
      </c>
      <c r="AK396" s="248">
        <f t="shared" si="571"/>
        <v>20000</v>
      </c>
      <c r="AL396" s="248">
        <f t="shared" si="571"/>
        <v>20000</v>
      </c>
      <c r="AM396" s="248">
        <f t="shared" si="571"/>
        <v>0</v>
      </c>
      <c r="AN396" s="248">
        <f t="shared" si="571"/>
        <v>20000</v>
      </c>
      <c r="AO396" s="248">
        <f t="shared" si="571"/>
        <v>0</v>
      </c>
      <c r="AP396" s="248">
        <f t="shared" si="571"/>
        <v>0</v>
      </c>
      <c r="AQ396" s="248"/>
      <c r="AR396" s="248">
        <f t="shared" ref="AR396:AV396" si="572">AR397+AR403</f>
        <v>10139</v>
      </c>
      <c r="AS396" s="248">
        <f t="shared" si="572"/>
        <v>0</v>
      </c>
      <c r="AT396" s="248">
        <f t="shared" si="572"/>
        <v>32487.684000000001</v>
      </c>
      <c r="AU396" s="248">
        <f t="shared" si="572"/>
        <v>0</v>
      </c>
      <c r="AV396" s="248">
        <f t="shared" si="572"/>
        <v>0</v>
      </c>
      <c r="AW396" s="248"/>
      <c r="AX396" s="248">
        <f t="shared" ref="AX396:BB396" si="573">AX397+AX403</f>
        <v>15000</v>
      </c>
      <c r="AY396" s="248">
        <f t="shared" si="573"/>
        <v>0</v>
      </c>
      <c r="AZ396" s="248">
        <f t="shared" si="573"/>
        <v>15000</v>
      </c>
      <c r="BA396" s="248">
        <f t="shared" si="573"/>
        <v>0</v>
      </c>
      <c r="BB396" s="248">
        <f t="shared" si="573"/>
        <v>0</v>
      </c>
      <c r="BC396" s="248"/>
      <c r="BD396" s="248"/>
      <c r="BE396" s="248"/>
      <c r="BF396" s="248"/>
      <c r="BG396" s="855"/>
      <c r="BH396" s="1758">
        <f t="shared" ref="BH396:BH400" si="574">AA396-(AF396+AI396+AL396)</f>
        <v>27364</v>
      </c>
      <c r="BI396" s="10" t="e">
        <f>#REF!-AL396</f>
        <v>#REF!</v>
      </c>
      <c r="BJ396" s="1145">
        <f t="shared" si="484"/>
        <v>-5000</v>
      </c>
      <c r="BK396" s="1145">
        <f t="shared" si="479"/>
        <v>32364</v>
      </c>
    </row>
    <row r="397" spans="1:63" s="24" customFormat="1" ht="18" customHeight="1">
      <c r="B397" s="839" t="s">
        <v>893</v>
      </c>
      <c r="C397" s="901" t="s">
        <v>75</v>
      </c>
      <c r="D397" s="1411">
        <f t="shared" ref="D397:M397" si="575">D398+D400</f>
        <v>1</v>
      </c>
      <c r="E397" s="902">
        <f t="shared" si="575"/>
        <v>0</v>
      </c>
      <c r="F397" s="902">
        <f t="shared" si="575"/>
        <v>0</v>
      </c>
      <c r="G397" s="902">
        <f t="shared" si="575"/>
        <v>0</v>
      </c>
      <c r="H397" s="902">
        <f t="shared" si="575"/>
        <v>0</v>
      </c>
      <c r="I397" s="902">
        <f t="shared" si="575"/>
        <v>1</v>
      </c>
      <c r="J397" s="902">
        <f t="shared" si="575"/>
        <v>20000</v>
      </c>
      <c r="K397" s="902" t="e">
        <f t="shared" si="575"/>
        <v>#REF!</v>
      </c>
      <c r="L397" s="902" t="e">
        <f t="shared" si="575"/>
        <v>#REF!</v>
      </c>
      <c r="M397" s="902" t="e">
        <f t="shared" si="575"/>
        <v>#REF!</v>
      </c>
      <c r="N397" s="841"/>
      <c r="O397" s="841"/>
      <c r="P397" s="841"/>
      <c r="Q397" s="841"/>
      <c r="R397" s="841"/>
      <c r="S397" s="841"/>
      <c r="T397" s="841"/>
      <c r="U397" s="841"/>
      <c r="V397" s="841"/>
      <c r="W397" s="902">
        <f>W398+W400</f>
        <v>116750</v>
      </c>
      <c r="X397" s="902" t="e">
        <f t="shared" ref="X397:AP397" si="576">X398+X400</f>
        <v>#REF!</v>
      </c>
      <c r="Y397" s="902">
        <f t="shared" si="576"/>
        <v>116750</v>
      </c>
      <c r="Z397" s="902">
        <f t="shared" si="576"/>
        <v>0</v>
      </c>
      <c r="AA397" s="902">
        <f t="shared" si="576"/>
        <v>63580</v>
      </c>
      <c r="AB397" s="902">
        <f t="shared" si="576"/>
        <v>0</v>
      </c>
      <c r="AC397" s="902">
        <f t="shared" si="576"/>
        <v>63580</v>
      </c>
      <c r="AD397" s="902">
        <f t="shared" si="576"/>
        <v>0</v>
      </c>
      <c r="AE397" s="902">
        <f t="shared" si="576"/>
        <v>0</v>
      </c>
      <c r="AF397" s="902">
        <f t="shared" si="576"/>
        <v>0</v>
      </c>
      <c r="AG397" s="902">
        <f t="shared" si="576"/>
        <v>36000</v>
      </c>
      <c r="AH397" s="902">
        <f t="shared" si="576"/>
        <v>0</v>
      </c>
      <c r="AI397" s="902">
        <f t="shared" si="576"/>
        <v>16216</v>
      </c>
      <c r="AJ397" s="902">
        <f t="shared" si="576"/>
        <v>16216</v>
      </c>
      <c r="AK397" s="902">
        <f t="shared" si="576"/>
        <v>20000</v>
      </c>
      <c r="AL397" s="902">
        <f t="shared" si="576"/>
        <v>20000</v>
      </c>
      <c r="AM397" s="902">
        <f t="shared" si="576"/>
        <v>0</v>
      </c>
      <c r="AN397" s="902">
        <f t="shared" si="576"/>
        <v>20000</v>
      </c>
      <c r="AO397" s="902">
        <f t="shared" si="576"/>
        <v>0</v>
      </c>
      <c r="AP397" s="902">
        <f t="shared" si="576"/>
        <v>0</v>
      </c>
      <c r="AQ397" s="902"/>
      <c r="AR397" s="902">
        <f t="shared" ref="AR397:AV397" si="577">AR398+AR400</f>
        <v>10139</v>
      </c>
      <c r="AS397" s="902">
        <f t="shared" si="577"/>
        <v>0</v>
      </c>
      <c r="AT397" s="902">
        <f t="shared" si="577"/>
        <v>32487.684000000001</v>
      </c>
      <c r="AU397" s="902">
        <f t="shared" si="577"/>
        <v>0</v>
      </c>
      <c r="AV397" s="902">
        <f t="shared" si="577"/>
        <v>0</v>
      </c>
      <c r="AW397" s="902"/>
      <c r="AX397" s="902">
        <f t="shared" ref="AX397:BB397" si="578">AX398+AX400</f>
        <v>15000</v>
      </c>
      <c r="AY397" s="902">
        <f t="shared" si="578"/>
        <v>0</v>
      </c>
      <c r="AZ397" s="902">
        <f t="shared" si="578"/>
        <v>15000</v>
      </c>
      <c r="BA397" s="902">
        <f t="shared" si="578"/>
        <v>0</v>
      </c>
      <c r="BB397" s="902">
        <f t="shared" si="578"/>
        <v>0</v>
      </c>
      <c r="BC397" s="902"/>
      <c r="BD397" s="902"/>
      <c r="BE397" s="902"/>
      <c r="BF397" s="902"/>
      <c r="BG397" s="847"/>
      <c r="BH397" s="1760">
        <f t="shared" si="574"/>
        <v>27364</v>
      </c>
      <c r="BI397" s="1761" t="e">
        <f>#REF!-AL397</f>
        <v>#REF!</v>
      </c>
      <c r="BJ397" s="1145">
        <f t="shared" si="484"/>
        <v>-5000</v>
      </c>
      <c r="BK397" s="1145">
        <f t="shared" si="479"/>
        <v>32364</v>
      </c>
    </row>
    <row r="398" spans="1:63" s="11" customFormat="1" ht="36.950000000000003" customHeight="1">
      <c r="B398" s="871"/>
      <c r="C398" s="875" t="s">
        <v>789</v>
      </c>
      <c r="D398" s="900">
        <f t="shared" ref="D398:M398" si="579">D399</f>
        <v>1</v>
      </c>
      <c r="E398" s="248">
        <f t="shared" si="579"/>
        <v>0</v>
      </c>
      <c r="F398" s="248">
        <f t="shared" si="579"/>
        <v>0</v>
      </c>
      <c r="G398" s="248">
        <f t="shared" si="579"/>
        <v>0</v>
      </c>
      <c r="H398" s="248">
        <f t="shared" si="579"/>
        <v>0</v>
      </c>
      <c r="I398" s="248">
        <f t="shared" si="579"/>
        <v>1</v>
      </c>
      <c r="J398" s="248">
        <f t="shared" si="579"/>
        <v>20000</v>
      </c>
      <c r="K398" s="248">
        <f t="shared" si="579"/>
        <v>0</v>
      </c>
      <c r="L398" s="248">
        <f t="shared" si="579"/>
        <v>1</v>
      </c>
      <c r="M398" s="248">
        <f t="shared" si="579"/>
        <v>0</v>
      </c>
      <c r="N398" s="259"/>
      <c r="O398" s="259"/>
      <c r="P398" s="259"/>
      <c r="Q398" s="259"/>
      <c r="R398" s="259"/>
      <c r="S398" s="259"/>
      <c r="T398" s="259"/>
      <c r="U398" s="259"/>
      <c r="V398" s="259"/>
      <c r="W398" s="248">
        <f t="shared" ref="W398:BB398" si="580">W399</f>
        <v>116750</v>
      </c>
      <c r="X398" s="248">
        <f t="shared" si="580"/>
        <v>0</v>
      </c>
      <c r="Y398" s="248">
        <f t="shared" si="580"/>
        <v>116750</v>
      </c>
      <c r="Z398" s="248">
        <f t="shared" si="580"/>
        <v>0</v>
      </c>
      <c r="AA398" s="248">
        <f t="shared" si="580"/>
        <v>63580</v>
      </c>
      <c r="AB398" s="248">
        <f t="shared" si="580"/>
        <v>0</v>
      </c>
      <c r="AC398" s="248">
        <f t="shared" si="580"/>
        <v>63580</v>
      </c>
      <c r="AD398" s="248">
        <f t="shared" si="580"/>
        <v>0</v>
      </c>
      <c r="AE398" s="248">
        <f t="shared" si="580"/>
        <v>0</v>
      </c>
      <c r="AF398" s="248">
        <f t="shared" si="580"/>
        <v>0</v>
      </c>
      <c r="AG398" s="248">
        <f t="shared" si="580"/>
        <v>36000</v>
      </c>
      <c r="AH398" s="248">
        <f t="shared" si="580"/>
        <v>0</v>
      </c>
      <c r="AI398" s="248">
        <f t="shared" si="580"/>
        <v>16216</v>
      </c>
      <c r="AJ398" s="248">
        <f t="shared" si="580"/>
        <v>16216</v>
      </c>
      <c r="AK398" s="248">
        <f t="shared" si="580"/>
        <v>20000</v>
      </c>
      <c r="AL398" s="248">
        <f t="shared" si="580"/>
        <v>20000</v>
      </c>
      <c r="AM398" s="248">
        <f t="shared" si="580"/>
        <v>0</v>
      </c>
      <c r="AN398" s="248">
        <f t="shared" si="580"/>
        <v>20000</v>
      </c>
      <c r="AO398" s="248">
        <f t="shared" si="580"/>
        <v>0</v>
      </c>
      <c r="AP398" s="248">
        <f t="shared" si="580"/>
        <v>0</v>
      </c>
      <c r="AQ398" s="248"/>
      <c r="AR398" s="248">
        <f t="shared" si="580"/>
        <v>10139</v>
      </c>
      <c r="AS398" s="248">
        <f t="shared" si="580"/>
        <v>0</v>
      </c>
      <c r="AT398" s="248">
        <f t="shared" si="580"/>
        <v>32487.684000000001</v>
      </c>
      <c r="AU398" s="248">
        <f t="shared" si="580"/>
        <v>0</v>
      </c>
      <c r="AV398" s="248">
        <f t="shared" si="580"/>
        <v>0</v>
      </c>
      <c r="AW398" s="248"/>
      <c r="AX398" s="248">
        <f t="shared" si="580"/>
        <v>15000</v>
      </c>
      <c r="AY398" s="248">
        <f t="shared" si="580"/>
        <v>0</v>
      </c>
      <c r="AZ398" s="248">
        <f t="shared" si="580"/>
        <v>15000</v>
      </c>
      <c r="BA398" s="248">
        <f t="shared" si="580"/>
        <v>0</v>
      </c>
      <c r="BB398" s="248">
        <f t="shared" si="580"/>
        <v>0</v>
      </c>
      <c r="BC398" s="248"/>
      <c r="BD398" s="248"/>
      <c r="BE398" s="248"/>
      <c r="BF398" s="248"/>
      <c r="BG398" s="855"/>
      <c r="BH398" s="1758">
        <f t="shared" si="574"/>
        <v>27364</v>
      </c>
      <c r="BI398" s="10" t="e">
        <f>#REF!-AL398</f>
        <v>#REF!</v>
      </c>
      <c r="BJ398" s="1145">
        <f t="shared" si="484"/>
        <v>-5000</v>
      </c>
      <c r="BK398" s="1145">
        <f t="shared" si="479"/>
        <v>32364</v>
      </c>
    </row>
    <row r="399" spans="1:63" s="228" customFormat="1" ht="147.94999999999999" customHeight="1">
      <c r="A399" s="228" t="s">
        <v>2032</v>
      </c>
      <c r="B399" s="848">
        <v>1</v>
      </c>
      <c r="C399" s="876" t="s">
        <v>870</v>
      </c>
      <c r="D399" s="819">
        <v>1</v>
      </c>
      <c r="E399" s="855"/>
      <c r="F399" s="855"/>
      <c r="G399" s="855"/>
      <c r="H399" s="855"/>
      <c r="I399" s="855">
        <v>1</v>
      </c>
      <c r="J399" s="855">
        <f>I399*AL399</f>
        <v>20000</v>
      </c>
      <c r="K399" s="855"/>
      <c r="L399" s="855">
        <v>1</v>
      </c>
      <c r="M399" s="881"/>
      <c r="N399" s="259" t="s">
        <v>209</v>
      </c>
      <c r="O399" s="259" t="s">
        <v>227</v>
      </c>
      <c r="P399" s="259" t="s">
        <v>207</v>
      </c>
      <c r="Q399" s="259">
        <v>7934917</v>
      </c>
      <c r="R399" s="259"/>
      <c r="S399" s="819" t="s">
        <v>575</v>
      </c>
      <c r="T399" s="259" t="s">
        <v>83</v>
      </c>
      <c r="U399" s="259"/>
      <c r="V399" s="259" t="s">
        <v>2074</v>
      </c>
      <c r="W399" s="877">
        <v>116750</v>
      </c>
      <c r="X399" s="877"/>
      <c r="Y399" s="877">
        <v>116750</v>
      </c>
      <c r="Z399" s="248"/>
      <c r="AA399" s="877">
        <v>63580</v>
      </c>
      <c r="AB399" s="248"/>
      <c r="AC399" s="877">
        <v>63580</v>
      </c>
      <c r="AD399" s="248"/>
      <c r="AE399" s="248"/>
      <c r="AF399" s="248"/>
      <c r="AG399" s="923">
        <v>36000</v>
      </c>
      <c r="AH399" s="248"/>
      <c r="AI399" s="923">
        <v>16216</v>
      </c>
      <c r="AJ399" s="855">
        <f>AF399+AI399</f>
        <v>16216</v>
      </c>
      <c r="AK399" s="923">
        <v>20000</v>
      </c>
      <c r="AL399" s="855">
        <f t="shared" ref="AL399" si="581">AM399+AN399+AO399</f>
        <v>20000</v>
      </c>
      <c r="AM399" s="923"/>
      <c r="AN399" s="923">
        <v>20000</v>
      </c>
      <c r="AO399" s="248"/>
      <c r="AP399" s="248"/>
      <c r="AQ399" s="248"/>
      <c r="AR399" s="855">
        <f>'PL1-ĐC NQ HDND'!AR404</f>
        <v>10139</v>
      </c>
      <c r="AS399" s="923"/>
      <c r="AT399" s="923">
        <f>'2-XSKT'!AA295</f>
        <v>32487.684000000001</v>
      </c>
      <c r="AU399" s="248"/>
      <c r="AV399" s="248"/>
      <c r="AW399" s="248"/>
      <c r="AX399" s="855">
        <f t="shared" ref="AX399" si="582">AY399+AZ399+BA399</f>
        <v>15000</v>
      </c>
      <c r="AY399" s="923"/>
      <c r="AZ399" s="923">
        <f>'2-XSKT'!AF298</f>
        <v>15000</v>
      </c>
      <c r="BA399" s="248"/>
      <c r="BB399" s="248"/>
      <c r="BC399" s="248"/>
      <c r="BD399" s="248"/>
      <c r="BE399" s="248"/>
      <c r="BF399" s="2127" t="s">
        <v>2382</v>
      </c>
      <c r="BG399" s="855"/>
      <c r="BH399" s="1301">
        <f t="shared" si="574"/>
        <v>27364</v>
      </c>
      <c r="BI399" s="656" t="e">
        <f>#REF!-AL399</f>
        <v>#REF!</v>
      </c>
      <c r="BJ399" s="1145">
        <f t="shared" si="484"/>
        <v>-5000</v>
      </c>
      <c r="BK399" s="1145">
        <f t="shared" si="479"/>
        <v>32364</v>
      </c>
    </row>
    <row r="400" spans="1:63" s="11" customFormat="1" ht="34.5" hidden="1" customHeight="1">
      <c r="B400" s="871"/>
      <c r="C400" s="875" t="s">
        <v>790</v>
      </c>
      <c r="D400" s="900">
        <f t="shared" ref="D400:J400" si="583">D401+D402</f>
        <v>0</v>
      </c>
      <c r="E400" s="248">
        <f t="shared" si="583"/>
        <v>0</v>
      </c>
      <c r="F400" s="248">
        <f t="shared" si="583"/>
        <v>0</v>
      </c>
      <c r="G400" s="248">
        <f t="shared" si="583"/>
        <v>0</v>
      </c>
      <c r="H400" s="248">
        <f t="shared" si="583"/>
        <v>0</v>
      </c>
      <c r="I400" s="248">
        <f t="shared" si="583"/>
        <v>0</v>
      </c>
      <c r="J400" s="248">
        <f t="shared" si="583"/>
        <v>0</v>
      </c>
      <c r="K400" s="248" t="e">
        <f>K401+K402+#REF!</f>
        <v>#REF!</v>
      </c>
      <c r="L400" s="248" t="e">
        <f>L401+L402+#REF!</f>
        <v>#REF!</v>
      </c>
      <c r="M400" s="248" t="e">
        <f>M401+M402+#REF!</f>
        <v>#REF!</v>
      </c>
      <c r="N400" s="259"/>
      <c r="O400" s="259"/>
      <c r="P400" s="259"/>
      <c r="Q400" s="259"/>
      <c r="R400" s="259"/>
      <c r="S400" s="259"/>
      <c r="T400" s="259"/>
      <c r="U400" s="259"/>
      <c r="V400" s="259"/>
      <c r="W400" s="248">
        <f>W401+W402</f>
        <v>0</v>
      </c>
      <c r="X400" s="248" t="e">
        <f>X401+X402+#REF!</f>
        <v>#REF!</v>
      </c>
      <c r="Y400" s="248">
        <f t="shared" ref="Y400:AP400" si="584">Y401+Y402</f>
        <v>0</v>
      </c>
      <c r="Z400" s="248">
        <f t="shared" si="584"/>
        <v>0</v>
      </c>
      <c r="AA400" s="248">
        <f t="shared" si="584"/>
        <v>0</v>
      </c>
      <c r="AB400" s="248">
        <f t="shared" si="584"/>
        <v>0</v>
      </c>
      <c r="AC400" s="248">
        <f t="shared" si="584"/>
        <v>0</v>
      </c>
      <c r="AD400" s="248">
        <f t="shared" si="584"/>
        <v>0</v>
      </c>
      <c r="AE400" s="248">
        <f t="shared" si="584"/>
        <v>0</v>
      </c>
      <c r="AF400" s="248">
        <f t="shared" si="584"/>
        <v>0</v>
      </c>
      <c r="AG400" s="248">
        <f t="shared" si="584"/>
        <v>0</v>
      </c>
      <c r="AH400" s="248">
        <f t="shared" si="584"/>
        <v>0</v>
      </c>
      <c r="AI400" s="248">
        <f t="shared" si="584"/>
        <v>0</v>
      </c>
      <c r="AJ400" s="248">
        <f t="shared" si="584"/>
        <v>0</v>
      </c>
      <c r="AK400" s="248">
        <f t="shared" si="584"/>
        <v>0</v>
      </c>
      <c r="AL400" s="248">
        <f t="shared" si="584"/>
        <v>0</v>
      </c>
      <c r="AM400" s="248">
        <f t="shared" si="584"/>
        <v>0</v>
      </c>
      <c r="AN400" s="248">
        <f t="shared" si="584"/>
        <v>0</v>
      </c>
      <c r="AO400" s="248">
        <f t="shared" si="584"/>
        <v>0</v>
      </c>
      <c r="AP400" s="248">
        <f t="shared" si="584"/>
        <v>0</v>
      </c>
      <c r="AQ400" s="248"/>
      <c r="AR400" s="248">
        <f t="shared" ref="AR400:AV400" si="585">AR401+AR402</f>
        <v>0</v>
      </c>
      <c r="AS400" s="248">
        <f t="shared" si="585"/>
        <v>0</v>
      </c>
      <c r="AT400" s="248">
        <f t="shared" si="585"/>
        <v>0</v>
      </c>
      <c r="AU400" s="248">
        <f t="shared" si="585"/>
        <v>0</v>
      </c>
      <c r="AV400" s="248">
        <f t="shared" si="585"/>
        <v>0</v>
      </c>
      <c r="AW400" s="248"/>
      <c r="AX400" s="248">
        <f t="shared" ref="AX400:BB400" si="586">AX401+AX402</f>
        <v>0</v>
      </c>
      <c r="AY400" s="248">
        <f t="shared" si="586"/>
        <v>0</v>
      </c>
      <c r="AZ400" s="248">
        <f t="shared" si="586"/>
        <v>0</v>
      </c>
      <c r="BA400" s="248">
        <f t="shared" si="586"/>
        <v>0</v>
      </c>
      <c r="BB400" s="248">
        <f t="shared" si="586"/>
        <v>0</v>
      </c>
      <c r="BC400" s="248"/>
      <c r="BD400" s="248"/>
      <c r="BE400" s="248"/>
      <c r="BF400" s="248"/>
      <c r="BG400" s="248"/>
      <c r="BH400" s="1758">
        <f t="shared" si="574"/>
        <v>0</v>
      </c>
      <c r="BI400" s="10" t="e">
        <f>#REF!-AL400</f>
        <v>#REF!</v>
      </c>
      <c r="BJ400" s="1145">
        <f t="shared" si="484"/>
        <v>0</v>
      </c>
      <c r="BK400" s="1145">
        <f t="shared" si="479"/>
        <v>0</v>
      </c>
    </row>
    <row r="401" spans="1:63" s="11" customFormat="1" ht="54.6" hidden="1" customHeight="1">
      <c r="B401" s="848"/>
      <c r="C401" s="876"/>
      <c r="D401" s="819"/>
      <c r="E401" s="855"/>
      <c r="F401" s="855"/>
      <c r="G401" s="855"/>
      <c r="H401" s="855"/>
      <c r="I401" s="855"/>
      <c r="J401" s="855"/>
      <c r="K401" s="855"/>
      <c r="L401" s="855"/>
      <c r="M401" s="881"/>
      <c r="N401" s="819"/>
      <c r="O401" s="819"/>
      <c r="P401" s="819"/>
      <c r="Q401" s="1030"/>
      <c r="R401" s="819"/>
      <c r="S401" s="819"/>
      <c r="T401" s="259"/>
      <c r="U401" s="259"/>
      <c r="V401" s="259"/>
      <c r="W401" s="877"/>
      <c r="X401" s="877"/>
      <c r="Y401" s="877"/>
      <c r="Z401" s="248"/>
      <c r="AA401" s="877"/>
      <c r="AB401" s="248"/>
      <c r="AC401" s="877"/>
      <c r="AD401" s="248"/>
      <c r="AE401" s="248"/>
      <c r="AF401" s="877"/>
      <c r="AG401" s="877"/>
      <c r="AH401" s="877"/>
      <c r="AI401" s="877"/>
      <c r="AJ401" s="855"/>
      <c r="AK401" s="855"/>
      <c r="AL401" s="855"/>
      <c r="AM401" s="248"/>
      <c r="AN401" s="855"/>
      <c r="AO401" s="248"/>
      <c r="AP401" s="248"/>
      <c r="AQ401" s="248"/>
      <c r="AR401" s="855"/>
      <c r="AS401" s="248"/>
      <c r="AT401" s="855"/>
      <c r="AU401" s="248"/>
      <c r="AV401" s="248"/>
      <c r="AW401" s="248"/>
      <c r="AX401" s="855"/>
      <c r="AY401" s="248"/>
      <c r="AZ401" s="855"/>
      <c r="BA401" s="248"/>
      <c r="BB401" s="248"/>
      <c r="BC401" s="248"/>
      <c r="BD401" s="248"/>
      <c r="BE401" s="248"/>
      <c r="BF401" s="248"/>
      <c r="BG401" s="855"/>
      <c r="BH401" s="1758"/>
      <c r="BI401" s="10"/>
      <c r="BJ401" s="1145"/>
      <c r="BK401" s="1145">
        <f t="shared" si="479"/>
        <v>0</v>
      </c>
    </row>
    <row r="402" spans="1:63" s="11" customFormat="1" ht="54.6" hidden="1" customHeight="1">
      <c r="B402" s="848"/>
      <c r="C402" s="876"/>
      <c r="D402" s="819"/>
      <c r="E402" s="855"/>
      <c r="F402" s="855"/>
      <c r="G402" s="855"/>
      <c r="H402" s="855"/>
      <c r="I402" s="855"/>
      <c r="J402" s="855"/>
      <c r="K402" s="855"/>
      <c r="L402" s="855"/>
      <c r="M402" s="881"/>
      <c r="N402" s="819"/>
      <c r="O402" s="819"/>
      <c r="P402" s="819"/>
      <c r="Q402" s="1030"/>
      <c r="R402" s="819"/>
      <c r="S402" s="819"/>
      <c r="T402" s="259"/>
      <c r="U402" s="259"/>
      <c r="V402" s="259"/>
      <c r="W402" s="877"/>
      <c r="X402" s="877"/>
      <c r="Y402" s="877"/>
      <c r="Z402" s="248"/>
      <c r="AA402" s="877"/>
      <c r="AB402" s="248"/>
      <c r="AC402" s="877"/>
      <c r="AD402" s="248"/>
      <c r="AE402" s="248"/>
      <c r="AF402" s="877"/>
      <c r="AG402" s="877"/>
      <c r="AH402" s="877"/>
      <c r="AI402" s="877"/>
      <c r="AJ402" s="855"/>
      <c r="AK402" s="1061"/>
      <c r="AL402" s="855"/>
      <c r="AM402" s="248"/>
      <c r="AN402" s="855"/>
      <c r="AO402" s="248"/>
      <c r="AP402" s="248"/>
      <c r="AQ402" s="248"/>
      <c r="AR402" s="855"/>
      <c r="AS402" s="248"/>
      <c r="AT402" s="855"/>
      <c r="AU402" s="248"/>
      <c r="AV402" s="248"/>
      <c r="AW402" s="248"/>
      <c r="AX402" s="855"/>
      <c r="AY402" s="248"/>
      <c r="AZ402" s="855"/>
      <c r="BA402" s="248"/>
      <c r="BB402" s="248"/>
      <c r="BC402" s="248"/>
      <c r="BD402" s="248"/>
      <c r="BE402" s="248"/>
      <c r="BF402" s="248"/>
      <c r="BG402" s="855"/>
      <c r="BH402" s="1758"/>
      <c r="BI402" s="10"/>
      <c r="BJ402" s="1145"/>
      <c r="BK402" s="1145">
        <f t="shared" si="479"/>
        <v>0</v>
      </c>
    </row>
    <row r="403" spans="1:63" s="1136" customFormat="1" ht="24" hidden="1" customHeight="1">
      <c r="B403" s="1045" t="s">
        <v>2075</v>
      </c>
      <c r="C403" s="1046" t="s">
        <v>87</v>
      </c>
      <c r="D403" s="2180">
        <f t="shared" ref="D403:J403" si="587">D404+D406</f>
        <v>0</v>
      </c>
      <c r="E403" s="1050">
        <f t="shared" si="587"/>
        <v>0</v>
      </c>
      <c r="F403" s="1050">
        <f t="shared" si="587"/>
        <v>0</v>
      </c>
      <c r="G403" s="1050">
        <f t="shared" si="587"/>
        <v>0</v>
      </c>
      <c r="H403" s="1050">
        <f t="shared" si="587"/>
        <v>0</v>
      </c>
      <c r="I403" s="1050">
        <f t="shared" si="587"/>
        <v>0</v>
      </c>
      <c r="J403" s="1050">
        <f t="shared" si="587"/>
        <v>0</v>
      </c>
      <c r="K403" s="1050" t="e">
        <f>K404+#REF!</f>
        <v>#REF!</v>
      </c>
      <c r="L403" s="1050" t="e">
        <f>L404+#REF!</f>
        <v>#REF!</v>
      </c>
      <c r="M403" s="1050" t="e">
        <f>M404+#REF!</f>
        <v>#REF!</v>
      </c>
      <c r="N403" s="1047"/>
      <c r="O403" s="1047"/>
      <c r="P403" s="1047"/>
      <c r="Q403" s="1048"/>
      <c r="R403" s="1047"/>
      <c r="S403" s="1047"/>
      <c r="T403" s="1049"/>
      <c r="U403" s="1049"/>
      <c r="V403" s="1049"/>
      <c r="W403" s="1050">
        <f>W404+W406</f>
        <v>0</v>
      </c>
      <c r="X403" s="1050" t="e">
        <f>X404+#REF!</f>
        <v>#REF!</v>
      </c>
      <c r="Y403" s="1050">
        <f t="shared" ref="Y403:AP403" si="588">Y404+Y406</f>
        <v>0</v>
      </c>
      <c r="Z403" s="1050">
        <f t="shared" si="588"/>
        <v>0</v>
      </c>
      <c r="AA403" s="1050">
        <f t="shared" si="588"/>
        <v>0</v>
      </c>
      <c r="AB403" s="1050">
        <f t="shared" si="588"/>
        <v>0</v>
      </c>
      <c r="AC403" s="1050">
        <f t="shared" si="588"/>
        <v>0</v>
      </c>
      <c r="AD403" s="1050">
        <f t="shared" si="588"/>
        <v>0</v>
      </c>
      <c r="AE403" s="1050">
        <f t="shared" si="588"/>
        <v>0</v>
      </c>
      <c r="AF403" s="1050">
        <f t="shared" si="588"/>
        <v>0</v>
      </c>
      <c r="AG403" s="1050">
        <f t="shared" si="588"/>
        <v>0</v>
      </c>
      <c r="AH403" s="1050">
        <f t="shared" si="588"/>
        <v>0</v>
      </c>
      <c r="AI403" s="1050">
        <f t="shared" si="588"/>
        <v>0</v>
      </c>
      <c r="AJ403" s="1050">
        <f t="shared" si="588"/>
        <v>0</v>
      </c>
      <c r="AK403" s="1050">
        <f t="shared" si="588"/>
        <v>0</v>
      </c>
      <c r="AL403" s="1050">
        <f t="shared" si="588"/>
        <v>0</v>
      </c>
      <c r="AM403" s="1050">
        <f t="shared" si="588"/>
        <v>0</v>
      </c>
      <c r="AN403" s="1050">
        <f t="shared" si="588"/>
        <v>0</v>
      </c>
      <c r="AO403" s="1050">
        <f t="shared" si="588"/>
        <v>0</v>
      </c>
      <c r="AP403" s="1050">
        <f t="shared" si="588"/>
        <v>0</v>
      </c>
      <c r="AQ403" s="1050"/>
      <c r="AR403" s="1050">
        <f t="shared" ref="AR403:AV403" si="589">AR404+AR406</f>
        <v>0</v>
      </c>
      <c r="AS403" s="1050">
        <f t="shared" si="589"/>
        <v>0</v>
      </c>
      <c r="AT403" s="1050">
        <f t="shared" si="589"/>
        <v>0</v>
      </c>
      <c r="AU403" s="1050">
        <f t="shared" si="589"/>
        <v>0</v>
      </c>
      <c r="AV403" s="1050">
        <f t="shared" si="589"/>
        <v>0</v>
      </c>
      <c r="AW403" s="1050"/>
      <c r="AX403" s="1050">
        <f t="shared" ref="AX403:BB403" si="590">AX404+AX406</f>
        <v>0</v>
      </c>
      <c r="AY403" s="1050">
        <f t="shared" si="590"/>
        <v>0</v>
      </c>
      <c r="AZ403" s="1050">
        <f t="shared" si="590"/>
        <v>0</v>
      </c>
      <c r="BA403" s="1050">
        <f t="shared" si="590"/>
        <v>0</v>
      </c>
      <c r="BB403" s="1050">
        <f t="shared" si="590"/>
        <v>0</v>
      </c>
      <c r="BC403" s="1050"/>
      <c r="BD403" s="1050"/>
      <c r="BE403" s="1050"/>
      <c r="BF403" s="1050"/>
      <c r="BG403" s="1053"/>
      <c r="BH403" s="1760"/>
      <c r="BI403" s="1760" t="e">
        <f>#REF!-AL403</f>
        <v>#REF!</v>
      </c>
      <c r="BJ403" s="1145">
        <f t="shared" si="484"/>
        <v>0</v>
      </c>
      <c r="BK403" s="1145">
        <f t="shared" si="479"/>
        <v>0</v>
      </c>
    </row>
    <row r="404" spans="1:63" s="15" customFormat="1" ht="36.6" hidden="1" customHeight="1">
      <c r="B404" s="1054"/>
      <c r="C404" s="875" t="s">
        <v>791</v>
      </c>
      <c r="D404" s="1463">
        <f t="shared" ref="D404:M404" si="591">D405</f>
        <v>0</v>
      </c>
      <c r="E404" s="888">
        <f t="shared" si="591"/>
        <v>0</v>
      </c>
      <c r="F404" s="888">
        <f t="shared" si="591"/>
        <v>0</v>
      </c>
      <c r="G404" s="888">
        <f t="shared" si="591"/>
        <v>0</v>
      </c>
      <c r="H404" s="888">
        <f t="shared" si="591"/>
        <v>0</v>
      </c>
      <c r="I404" s="888">
        <f t="shared" si="591"/>
        <v>0</v>
      </c>
      <c r="J404" s="888">
        <f t="shared" si="591"/>
        <v>0</v>
      </c>
      <c r="K404" s="888">
        <f t="shared" si="591"/>
        <v>0</v>
      </c>
      <c r="L404" s="888">
        <f t="shared" si="591"/>
        <v>0</v>
      </c>
      <c r="M404" s="888">
        <f t="shared" si="591"/>
        <v>0</v>
      </c>
      <c r="N404" s="1055"/>
      <c r="O404" s="1055"/>
      <c r="P404" s="1055"/>
      <c r="Q404" s="1055"/>
      <c r="R404" s="1055"/>
      <c r="S404" s="1055"/>
      <c r="T404" s="1055"/>
      <c r="U404" s="1055"/>
      <c r="V404" s="1055"/>
      <c r="W404" s="888">
        <f t="shared" ref="W404:BB404" si="592">W405</f>
        <v>0</v>
      </c>
      <c r="X404" s="888">
        <f t="shared" si="592"/>
        <v>0</v>
      </c>
      <c r="Y404" s="888">
        <f t="shared" si="592"/>
        <v>0</v>
      </c>
      <c r="Z404" s="888">
        <f t="shared" si="592"/>
        <v>0</v>
      </c>
      <c r="AA404" s="888">
        <f t="shared" si="592"/>
        <v>0</v>
      </c>
      <c r="AB404" s="888">
        <f t="shared" si="592"/>
        <v>0</v>
      </c>
      <c r="AC404" s="888">
        <f t="shared" si="592"/>
        <v>0</v>
      </c>
      <c r="AD404" s="888">
        <f t="shared" si="592"/>
        <v>0</v>
      </c>
      <c r="AE404" s="888">
        <f t="shared" si="592"/>
        <v>0</v>
      </c>
      <c r="AF404" s="888">
        <f t="shared" si="592"/>
        <v>0</v>
      </c>
      <c r="AG404" s="888">
        <f t="shared" si="592"/>
        <v>0</v>
      </c>
      <c r="AH404" s="888">
        <f t="shared" si="592"/>
        <v>0</v>
      </c>
      <c r="AI404" s="888">
        <f t="shared" si="592"/>
        <v>0</v>
      </c>
      <c r="AJ404" s="888">
        <f t="shared" si="592"/>
        <v>0</v>
      </c>
      <c r="AK404" s="888">
        <f t="shared" si="592"/>
        <v>0</v>
      </c>
      <c r="AL404" s="888">
        <f t="shared" si="592"/>
        <v>0</v>
      </c>
      <c r="AM404" s="888">
        <f t="shared" si="592"/>
        <v>0</v>
      </c>
      <c r="AN404" s="888">
        <f t="shared" si="592"/>
        <v>0</v>
      </c>
      <c r="AO404" s="888">
        <f t="shared" si="592"/>
        <v>0</v>
      </c>
      <c r="AP404" s="888">
        <f t="shared" si="592"/>
        <v>0</v>
      </c>
      <c r="AQ404" s="888"/>
      <c r="AR404" s="888">
        <f t="shared" si="592"/>
        <v>0</v>
      </c>
      <c r="AS404" s="888">
        <f t="shared" si="592"/>
        <v>0</v>
      </c>
      <c r="AT404" s="888">
        <f t="shared" si="592"/>
        <v>0</v>
      </c>
      <c r="AU404" s="888">
        <f t="shared" si="592"/>
        <v>0</v>
      </c>
      <c r="AV404" s="888">
        <f t="shared" si="592"/>
        <v>0</v>
      </c>
      <c r="AW404" s="888"/>
      <c r="AX404" s="888">
        <f t="shared" si="592"/>
        <v>0</v>
      </c>
      <c r="AY404" s="888">
        <f t="shared" si="592"/>
        <v>0</v>
      </c>
      <c r="AZ404" s="888">
        <f t="shared" si="592"/>
        <v>0</v>
      </c>
      <c r="BA404" s="888">
        <f t="shared" si="592"/>
        <v>0</v>
      </c>
      <c r="BB404" s="888">
        <f t="shared" si="592"/>
        <v>0</v>
      </c>
      <c r="BC404" s="888"/>
      <c r="BD404" s="888"/>
      <c r="BE404" s="888"/>
      <c r="BF404" s="888"/>
      <c r="BG404" s="888"/>
      <c r="BH404" s="1758">
        <f>AA404-(AF404+AI404+AL404)</f>
        <v>0</v>
      </c>
      <c r="BI404" s="10" t="e">
        <f>#REF!-AL404</f>
        <v>#REF!</v>
      </c>
      <c r="BJ404" s="1145">
        <f t="shared" ref="BJ404:BJ467" si="593">AX404-AL404</f>
        <v>0</v>
      </c>
      <c r="BK404" s="1145">
        <f t="shared" ref="BK404:BK467" si="594">AA404-AJ404-AX404</f>
        <v>0</v>
      </c>
    </row>
    <row r="405" spans="1:63" s="16" customFormat="1" ht="48.6" hidden="1" customHeight="1">
      <c r="A405" s="11"/>
      <c r="B405" s="848"/>
      <c r="C405" s="897"/>
      <c r="D405" s="819"/>
      <c r="E405" s="855"/>
      <c r="F405" s="855"/>
      <c r="G405" s="855"/>
      <c r="H405" s="855"/>
      <c r="I405" s="855"/>
      <c r="J405" s="855"/>
      <c r="K405" s="855"/>
      <c r="L405" s="855"/>
      <c r="M405" s="881"/>
      <c r="N405" s="818"/>
      <c r="O405" s="818"/>
      <c r="P405" s="818"/>
      <c r="Q405" s="259"/>
      <c r="R405" s="259"/>
      <c r="S405" s="1056"/>
      <c r="T405" s="259"/>
      <c r="U405" s="259"/>
      <c r="V405" s="259"/>
      <c r="W405" s="877"/>
      <c r="X405" s="877"/>
      <c r="Y405" s="877"/>
      <c r="Z405" s="855"/>
      <c r="AA405" s="855"/>
      <c r="AB405" s="855"/>
      <c r="AC405" s="855"/>
      <c r="AD405" s="855"/>
      <c r="AE405" s="855"/>
      <c r="AF405" s="855"/>
      <c r="AG405" s="855"/>
      <c r="AH405" s="855"/>
      <c r="AI405" s="855"/>
      <c r="AJ405" s="855"/>
      <c r="AK405" s="855"/>
      <c r="AL405" s="855"/>
      <c r="AM405" s="855"/>
      <c r="AN405" s="855"/>
      <c r="AO405" s="855"/>
      <c r="AP405" s="855"/>
      <c r="AQ405" s="855"/>
      <c r="AR405" s="855"/>
      <c r="AS405" s="855"/>
      <c r="AT405" s="855"/>
      <c r="AU405" s="855"/>
      <c r="AV405" s="855"/>
      <c r="AW405" s="855"/>
      <c r="AX405" s="855"/>
      <c r="AY405" s="855"/>
      <c r="AZ405" s="855"/>
      <c r="BA405" s="855"/>
      <c r="BB405" s="855"/>
      <c r="BC405" s="855"/>
      <c r="BD405" s="855"/>
      <c r="BE405" s="855"/>
      <c r="BF405" s="2086"/>
      <c r="BG405" s="855"/>
      <c r="BH405" s="1758"/>
      <c r="BI405" s="10"/>
      <c r="BJ405" s="1145"/>
      <c r="BK405" s="1145">
        <f t="shared" si="594"/>
        <v>0</v>
      </c>
    </row>
    <row r="406" spans="1:63" s="16" customFormat="1" ht="28.5" hidden="1">
      <c r="A406" s="11"/>
      <c r="B406" s="848"/>
      <c r="C406" s="875" t="s">
        <v>790</v>
      </c>
      <c r="D406" s="1314">
        <f t="shared" ref="D406:J406" si="595">D407</f>
        <v>0</v>
      </c>
      <c r="E406" s="873">
        <f t="shared" si="595"/>
        <v>0</v>
      </c>
      <c r="F406" s="873">
        <f t="shared" si="595"/>
        <v>0</v>
      </c>
      <c r="G406" s="873">
        <f t="shared" si="595"/>
        <v>0</v>
      </c>
      <c r="H406" s="873">
        <f t="shared" si="595"/>
        <v>0</v>
      </c>
      <c r="I406" s="873">
        <f t="shared" si="595"/>
        <v>0</v>
      </c>
      <c r="J406" s="873">
        <f t="shared" si="595"/>
        <v>0</v>
      </c>
      <c r="K406" s="855"/>
      <c r="L406" s="855"/>
      <c r="M406" s="881"/>
      <c r="N406" s="818"/>
      <c r="O406" s="818"/>
      <c r="P406" s="818"/>
      <c r="Q406" s="259"/>
      <c r="R406" s="259"/>
      <c r="S406" s="1056"/>
      <c r="T406" s="259"/>
      <c r="U406" s="259"/>
      <c r="V406" s="259"/>
      <c r="W406" s="873">
        <f>W407</f>
        <v>0</v>
      </c>
      <c r="X406" s="877"/>
      <c r="Y406" s="873">
        <f t="shared" ref="Y406:BB406" si="596">Y407</f>
        <v>0</v>
      </c>
      <c r="Z406" s="873">
        <f t="shared" si="596"/>
        <v>0</v>
      </c>
      <c r="AA406" s="873">
        <f t="shared" si="596"/>
        <v>0</v>
      </c>
      <c r="AB406" s="873">
        <f t="shared" si="596"/>
        <v>0</v>
      </c>
      <c r="AC406" s="873">
        <f t="shared" si="596"/>
        <v>0</v>
      </c>
      <c r="AD406" s="873">
        <f t="shared" si="596"/>
        <v>0</v>
      </c>
      <c r="AE406" s="873">
        <f t="shared" si="596"/>
        <v>0</v>
      </c>
      <c r="AF406" s="873">
        <f t="shared" si="596"/>
        <v>0</v>
      </c>
      <c r="AG406" s="873">
        <f t="shared" si="596"/>
        <v>0</v>
      </c>
      <c r="AH406" s="873">
        <f t="shared" si="596"/>
        <v>0</v>
      </c>
      <c r="AI406" s="873">
        <f t="shared" si="596"/>
        <v>0</v>
      </c>
      <c r="AJ406" s="873">
        <f t="shared" si="596"/>
        <v>0</v>
      </c>
      <c r="AK406" s="873">
        <f t="shared" si="596"/>
        <v>0</v>
      </c>
      <c r="AL406" s="873">
        <f t="shared" si="596"/>
        <v>0</v>
      </c>
      <c r="AM406" s="873">
        <f t="shared" si="596"/>
        <v>0</v>
      </c>
      <c r="AN406" s="873">
        <f t="shared" si="596"/>
        <v>0</v>
      </c>
      <c r="AO406" s="873">
        <f t="shared" si="596"/>
        <v>0</v>
      </c>
      <c r="AP406" s="873">
        <f t="shared" si="596"/>
        <v>0</v>
      </c>
      <c r="AQ406" s="873"/>
      <c r="AR406" s="873">
        <f t="shared" si="596"/>
        <v>0</v>
      </c>
      <c r="AS406" s="873">
        <f t="shared" si="596"/>
        <v>0</v>
      </c>
      <c r="AT406" s="873">
        <f t="shared" si="596"/>
        <v>0</v>
      </c>
      <c r="AU406" s="873">
        <f t="shared" si="596"/>
        <v>0</v>
      </c>
      <c r="AV406" s="873">
        <f t="shared" si="596"/>
        <v>0</v>
      </c>
      <c r="AW406" s="873"/>
      <c r="AX406" s="873">
        <f t="shared" si="596"/>
        <v>0</v>
      </c>
      <c r="AY406" s="873">
        <f t="shared" si="596"/>
        <v>0</v>
      </c>
      <c r="AZ406" s="873">
        <f t="shared" si="596"/>
        <v>0</v>
      </c>
      <c r="BA406" s="873">
        <f t="shared" si="596"/>
        <v>0</v>
      </c>
      <c r="BB406" s="873">
        <f t="shared" si="596"/>
        <v>0</v>
      </c>
      <c r="BC406" s="873"/>
      <c r="BD406" s="873"/>
      <c r="BE406" s="873"/>
      <c r="BF406" s="873"/>
      <c r="BG406" s="855"/>
      <c r="BH406" s="1758"/>
      <c r="BI406" s="10"/>
      <c r="BJ406" s="1145">
        <f t="shared" si="593"/>
        <v>0</v>
      </c>
      <c r="BK406" s="1145">
        <f t="shared" si="594"/>
        <v>0</v>
      </c>
    </row>
    <row r="407" spans="1:63" s="11" customFormat="1" ht="62.1" hidden="1" customHeight="1">
      <c r="B407" s="848"/>
      <c r="C407" s="876"/>
      <c r="D407" s="819"/>
      <c r="E407" s="855"/>
      <c r="F407" s="855"/>
      <c r="G407" s="855"/>
      <c r="H407" s="855"/>
      <c r="I407" s="855"/>
      <c r="J407" s="855"/>
      <c r="K407" s="855"/>
      <c r="L407" s="855"/>
      <c r="M407" s="881"/>
      <c r="N407" s="819"/>
      <c r="O407" s="819"/>
      <c r="P407" s="819"/>
      <c r="Q407" s="1030"/>
      <c r="R407" s="819"/>
      <c r="S407" s="819"/>
      <c r="T407" s="1733"/>
      <c r="U407" s="1040"/>
      <c r="V407" s="1734"/>
      <c r="W407" s="877"/>
      <c r="X407" s="877"/>
      <c r="Y407" s="877"/>
      <c r="Z407" s="248"/>
      <c r="AA407" s="877"/>
      <c r="AB407" s="248"/>
      <c r="AC407" s="877"/>
      <c r="AD407" s="248"/>
      <c r="AE407" s="248"/>
      <c r="AF407" s="877"/>
      <c r="AG407" s="877"/>
      <c r="AH407" s="877"/>
      <c r="AI407" s="877"/>
      <c r="AJ407" s="855"/>
      <c r="AK407" s="1061"/>
      <c r="AL407" s="855"/>
      <c r="AM407" s="248"/>
      <c r="AN407" s="855"/>
      <c r="AO407" s="248"/>
      <c r="AP407" s="248"/>
      <c r="AQ407" s="248"/>
      <c r="AR407" s="855"/>
      <c r="AS407" s="248"/>
      <c r="AT407" s="855"/>
      <c r="AU407" s="248"/>
      <c r="AV407" s="248"/>
      <c r="AW407" s="248"/>
      <c r="AX407" s="855"/>
      <c r="AY407" s="248"/>
      <c r="AZ407" s="855"/>
      <c r="BA407" s="248"/>
      <c r="BB407" s="248"/>
      <c r="BC407" s="248"/>
      <c r="BD407" s="248"/>
      <c r="BE407" s="248"/>
      <c r="BF407" s="248"/>
      <c r="BG407" s="970"/>
      <c r="BJ407" s="1145"/>
      <c r="BK407" s="1145">
        <f t="shared" si="594"/>
        <v>0</v>
      </c>
    </row>
    <row r="408" spans="1:63" s="11" customFormat="1" ht="36.950000000000003" customHeight="1">
      <c r="B408" s="871" t="s">
        <v>895</v>
      </c>
      <c r="C408" s="875" t="s">
        <v>88</v>
      </c>
      <c r="D408" s="900">
        <f t="shared" ref="D408:M408" si="597">D409</f>
        <v>1</v>
      </c>
      <c r="E408" s="248">
        <f t="shared" si="597"/>
        <v>1</v>
      </c>
      <c r="F408" s="248">
        <f t="shared" si="597"/>
        <v>30000</v>
      </c>
      <c r="G408" s="248">
        <f t="shared" si="597"/>
        <v>0</v>
      </c>
      <c r="H408" s="248">
        <f t="shared" si="597"/>
        <v>0</v>
      </c>
      <c r="I408" s="248">
        <f t="shared" si="597"/>
        <v>0</v>
      </c>
      <c r="J408" s="248">
        <f t="shared" si="597"/>
        <v>0</v>
      </c>
      <c r="K408" s="248">
        <f t="shared" si="597"/>
        <v>0</v>
      </c>
      <c r="L408" s="248">
        <f t="shared" si="597"/>
        <v>1</v>
      </c>
      <c r="M408" s="248">
        <f t="shared" si="597"/>
        <v>0</v>
      </c>
      <c r="N408" s="913"/>
      <c r="O408" s="259"/>
      <c r="P408" s="259"/>
      <c r="Q408" s="259"/>
      <c r="R408" s="259"/>
      <c r="S408" s="259"/>
      <c r="T408" s="259"/>
      <c r="U408" s="259"/>
      <c r="V408" s="259"/>
      <c r="W408" s="248">
        <f>W409</f>
        <v>40239</v>
      </c>
      <c r="X408" s="248">
        <f t="shared" ref="X408:BB408" si="598">X409</f>
        <v>0</v>
      </c>
      <c r="Y408" s="248">
        <f t="shared" si="598"/>
        <v>40239</v>
      </c>
      <c r="Z408" s="248">
        <f t="shared" si="598"/>
        <v>0</v>
      </c>
      <c r="AA408" s="248">
        <f t="shared" si="598"/>
        <v>30000</v>
      </c>
      <c r="AB408" s="248">
        <f t="shared" si="598"/>
        <v>0</v>
      </c>
      <c r="AC408" s="248">
        <f t="shared" si="598"/>
        <v>0</v>
      </c>
      <c r="AD408" s="248">
        <f t="shared" si="598"/>
        <v>0</v>
      </c>
      <c r="AE408" s="248">
        <f t="shared" si="598"/>
        <v>0</v>
      </c>
      <c r="AF408" s="248">
        <f t="shared" si="598"/>
        <v>0</v>
      </c>
      <c r="AG408" s="248">
        <f t="shared" si="598"/>
        <v>0</v>
      </c>
      <c r="AH408" s="248">
        <f t="shared" si="598"/>
        <v>0</v>
      </c>
      <c r="AI408" s="248">
        <f t="shared" si="598"/>
        <v>0</v>
      </c>
      <c r="AJ408" s="248">
        <f t="shared" si="598"/>
        <v>0</v>
      </c>
      <c r="AK408" s="248">
        <f t="shared" si="598"/>
        <v>30000</v>
      </c>
      <c r="AL408" s="248">
        <f t="shared" si="598"/>
        <v>30000</v>
      </c>
      <c r="AM408" s="248">
        <f t="shared" si="598"/>
        <v>0</v>
      </c>
      <c r="AN408" s="248">
        <f t="shared" si="598"/>
        <v>30000</v>
      </c>
      <c r="AO408" s="248">
        <f t="shared" si="598"/>
        <v>0</v>
      </c>
      <c r="AP408" s="248">
        <f t="shared" si="598"/>
        <v>0</v>
      </c>
      <c r="AQ408" s="248"/>
      <c r="AR408" s="248">
        <f t="shared" si="598"/>
        <v>7809</v>
      </c>
      <c r="AS408" s="248">
        <f t="shared" si="598"/>
        <v>0</v>
      </c>
      <c r="AT408" s="248">
        <f t="shared" si="598"/>
        <v>7809</v>
      </c>
      <c r="AU408" s="248">
        <f t="shared" si="598"/>
        <v>0</v>
      </c>
      <c r="AV408" s="248">
        <f t="shared" si="598"/>
        <v>0</v>
      </c>
      <c r="AW408" s="248"/>
      <c r="AX408" s="248">
        <f t="shared" si="598"/>
        <v>24433</v>
      </c>
      <c r="AY408" s="248">
        <f t="shared" si="598"/>
        <v>0</v>
      </c>
      <c r="AZ408" s="248">
        <f t="shared" si="598"/>
        <v>24433</v>
      </c>
      <c r="BA408" s="248">
        <f t="shared" si="598"/>
        <v>0</v>
      </c>
      <c r="BB408" s="248">
        <f t="shared" si="598"/>
        <v>0</v>
      </c>
      <c r="BC408" s="248"/>
      <c r="BD408" s="248"/>
      <c r="BE408" s="248"/>
      <c r="BF408" s="248"/>
      <c r="BG408" s="248"/>
      <c r="BH408" s="1758">
        <f t="shared" ref="BH408:BH412" si="599">AA408-(AF408+AI408+AL408)</f>
        <v>0</v>
      </c>
      <c r="BI408" s="10" t="e">
        <f>#REF!-AL408</f>
        <v>#REF!</v>
      </c>
      <c r="BJ408" s="1145">
        <f t="shared" si="593"/>
        <v>-5567</v>
      </c>
      <c r="BK408" s="1145">
        <f t="shared" si="594"/>
        <v>5567</v>
      </c>
    </row>
    <row r="409" spans="1:63" s="24" customFormat="1" ht="18" customHeight="1">
      <c r="B409" s="839" t="s">
        <v>896</v>
      </c>
      <c r="C409" s="901" t="s">
        <v>87</v>
      </c>
      <c r="D409" s="1411">
        <f t="shared" ref="D409:J409" si="600">D410+D412+D415+D417</f>
        <v>1</v>
      </c>
      <c r="E409" s="902">
        <f t="shared" si="600"/>
        <v>1</v>
      </c>
      <c r="F409" s="902">
        <f t="shared" si="600"/>
        <v>30000</v>
      </c>
      <c r="G409" s="902">
        <f t="shared" si="600"/>
        <v>0</v>
      </c>
      <c r="H409" s="902">
        <f t="shared" si="600"/>
        <v>0</v>
      </c>
      <c r="I409" s="902">
        <f t="shared" si="600"/>
        <v>0</v>
      </c>
      <c r="J409" s="902">
        <f t="shared" si="600"/>
        <v>0</v>
      </c>
      <c r="K409" s="902">
        <f t="shared" ref="K409:M409" si="601">K410+K412+K415</f>
        <v>0</v>
      </c>
      <c r="L409" s="902">
        <f t="shared" si="601"/>
        <v>1</v>
      </c>
      <c r="M409" s="902">
        <f t="shared" si="601"/>
        <v>0</v>
      </c>
      <c r="N409" s="841"/>
      <c r="O409" s="841"/>
      <c r="P409" s="841"/>
      <c r="Q409" s="841"/>
      <c r="R409" s="841"/>
      <c r="S409" s="841"/>
      <c r="T409" s="841"/>
      <c r="U409" s="841"/>
      <c r="V409" s="841"/>
      <c r="W409" s="902">
        <f>W410+W412+W415+W417</f>
        <v>40239</v>
      </c>
      <c r="X409" s="902">
        <f t="shared" ref="X409" si="602">X410+X412+X415</f>
        <v>0</v>
      </c>
      <c r="Y409" s="902">
        <f t="shared" ref="Y409:AP409" si="603">Y410+Y412+Y415+Y417</f>
        <v>40239</v>
      </c>
      <c r="Z409" s="902">
        <f t="shared" si="603"/>
        <v>0</v>
      </c>
      <c r="AA409" s="902">
        <f t="shared" si="603"/>
        <v>30000</v>
      </c>
      <c r="AB409" s="902">
        <f t="shared" si="603"/>
        <v>0</v>
      </c>
      <c r="AC409" s="902">
        <f t="shared" si="603"/>
        <v>0</v>
      </c>
      <c r="AD409" s="902">
        <f t="shared" si="603"/>
        <v>0</v>
      </c>
      <c r="AE409" s="902">
        <f t="shared" si="603"/>
        <v>0</v>
      </c>
      <c r="AF409" s="902">
        <f t="shared" si="603"/>
        <v>0</v>
      </c>
      <c r="AG409" s="902">
        <f t="shared" si="603"/>
        <v>0</v>
      </c>
      <c r="AH409" s="902">
        <f t="shared" si="603"/>
        <v>0</v>
      </c>
      <c r="AI409" s="902">
        <f t="shared" si="603"/>
        <v>0</v>
      </c>
      <c r="AJ409" s="902">
        <f t="shared" si="603"/>
        <v>0</v>
      </c>
      <c r="AK409" s="902">
        <f t="shared" si="603"/>
        <v>30000</v>
      </c>
      <c r="AL409" s="902">
        <f t="shared" si="603"/>
        <v>30000</v>
      </c>
      <c r="AM409" s="902">
        <f t="shared" si="603"/>
        <v>0</v>
      </c>
      <c r="AN409" s="902">
        <f t="shared" si="603"/>
        <v>30000</v>
      </c>
      <c r="AO409" s="902">
        <f t="shared" si="603"/>
        <v>0</v>
      </c>
      <c r="AP409" s="902">
        <f t="shared" si="603"/>
        <v>0</v>
      </c>
      <c r="AQ409" s="902"/>
      <c r="AR409" s="902">
        <f t="shared" ref="AR409:AV409" si="604">AR410+AR412+AR415+AR417</f>
        <v>7809</v>
      </c>
      <c r="AS409" s="902">
        <f t="shared" si="604"/>
        <v>0</v>
      </c>
      <c r="AT409" s="902">
        <f t="shared" si="604"/>
        <v>7809</v>
      </c>
      <c r="AU409" s="902">
        <f t="shared" si="604"/>
        <v>0</v>
      </c>
      <c r="AV409" s="902">
        <f t="shared" si="604"/>
        <v>0</v>
      </c>
      <c r="AW409" s="902"/>
      <c r="AX409" s="902">
        <f t="shared" ref="AX409:BB409" si="605">AX410+AX412+AX415+AX417</f>
        <v>24433</v>
      </c>
      <c r="AY409" s="902">
        <f t="shared" si="605"/>
        <v>0</v>
      </c>
      <c r="AZ409" s="902">
        <f t="shared" si="605"/>
        <v>24433</v>
      </c>
      <c r="BA409" s="902">
        <f t="shared" si="605"/>
        <v>0</v>
      </c>
      <c r="BB409" s="902">
        <f t="shared" si="605"/>
        <v>0</v>
      </c>
      <c r="BC409" s="902"/>
      <c r="BD409" s="902"/>
      <c r="BE409" s="902"/>
      <c r="BF409" s="902"/>
      <c r="BG409" s="902"/>
      <c r="BH409" s="1760">
        <f t="shared" si="599"/>
        <v>0</v>
      </c>
      <c r="BI409" s="1761" t="e">
        <f>#REF!-AL409</f>
        <v>#REF!</v>
      </c>
      <c r="BJ409" s="1145">
        <f t="shared" si="593"/>
        <v>-5567</v>
      </c>
      <c r="BK409" s="1145">
        <f t="shared" si="594"/>
        <v>5567</v>
      </c>
    </row>
    <row r="410" spans="1:63" s="11" customFormat="1" ht="34.5" hidden="1" customHeight="1">
      <c r="B410" s="871"/>
      <c r="C410" s="875" t="s">
        <v>787</v>
      </c>
      <c r="D410" s="900">
        <f t="shared" ref="D410" si="606">SUM(D411:D411)</f>
        <v>0</v>
      </c>
      <c r="E410" s="248">
        <f t="shared" ref="E410:M410" si="607">SUM(E411:E411)</f>
        <v>0</v>
      </c>
      <c r="F410" s="248">
        <f t="shared" si="607"/>
        <v>0</v>
      </c>
      <c r="G410" s="248">
        <f t="shared" si="607"/>
        <v>0</v>
      </c>
      <c r="H410" s="248">
        <f t="shared" si="607"/>
        <v>0</v>
      </c>
      <c r="I410" s="248">
        <f t="shared" si="607"/>
        <v>0</v>
      </c>
      <c r="J410" s="248">
        <f t="shared" si="607"/>
        <v>0</v>
      </c>
      <c r="K410" s="248">
        <f t="shared" si="607"/>
        <v>0</v>
      </c>
      <c r="L410" s="248">
        <f t="shared" si="607"/>
        <v>0</v>
      </c>
      <c r="M410" s="1067">
        <f t="shared" si="607"/>
        <v>0</v>
      </c>
      <c r="N410" s="259"/>
      <c r="O410" s="259"/>
      <c r="P410" s="259"/>
      <c r="Q410" s="259"/>
      <c r="R410" s="259"/>
      <c r="S410" s="259"/>
      <c r="T410" s="259"/>
      <c r="U410" s="259"/>
      <c r="V410" s="259"/>
      <c r="W410" s="248">
        <f>W411</f>
        <v>0</v>
      </c>
      <c r="X410" s="248">
        <f t="shared" ref="X410:BB410" si="608">X411</f>
        <v>0</v>
      </c>
      <c r="Y410" s="248">
        <f t="shared" si="608"/>
        <v>0</v>
      </c>
      <c r="Z410" s="248">
        <f t="shared" si="608"/>
        <v>0</v>
      </c>
      <c r="AA410" s="248">
        <f t="shared" si="608"/>
        <v>0</v>
      </c>
      <c r="AB410" s="248">
        <f t="shared" si="608"/>
        <v>0</v>
      </c>
      <c r="AC410" s="248">
        <f t="shared" si="608"/>
        <v>0</v>
      </c>
      <c r="AD410" s="248">
        <f t="shared" si="608"/>
        <v>0</v>
      </c>
      <c r="AE410" s="248">
        <f t="shared" si="608"/>
        <v>0</v>
      </c>
      <c r="AF410" s="248">
        <f t="shared" si="608"/>
        <v>0</v>
      </c>
      <c r="AG410" s="248">
        <f t="shared" si="608"/>
        <v>0</v>
      </c>
      <c r="AH410" s="248">
        <f t="shared" si="608"/>
        <v>0</v>
      </c>
      <c r="AI410" s="248">
        <f t="shared" si="608"/>
        <v>0</v>
      </c>
      <c r="AJ410" s="248">
        <f t="shared" si="608"/>
        <v>0</v>
      </c>
      <c r="AK410" s="248">
        <f t="shared" si="608"/>
        <v>0</v>
      </c>
      <c r="AL410" s="248">
        <f t="shared" si="608"/>
        <v>0</v>
      </c>
      <c r="AM410" s="248">
        <f t="shared" si="608"/>
        <v>0</v>
      </c>
      <c r="AN410" s="248">
        <f t="shared" si="608"/>
        <v>0</v>
      </c>
      <c r="AO410" s="248">
        <f t="shared" si="608"/>
        <v>0</v>
      </c>
      <c r="AP410" s="248">
        <f t="shared" si="608"/>
        <v>0</v>
      </c>
      <c r="AQ410" s="248"/>
      <c r="AR410" s="248">
        <f t="shared" si="608"/>
        <v>0</v>
      </c>
      <c r="AS410" s="248">
        <f t="shared" si="608"/>
        <v>0</v>
      </c>
      <c r="AT410" s="248">
        <f t="shared" si="608"/>
        <v>0</v>
      </c>
      <c r="AU410" s="248">
        <f t="shared" si="608"/>
        <v>0</v>
      </c>
      <c r="AV410" s="248">
        <f t="shared" si="608"/>
        <v>0</v>
      </c>
      <c r="AW410" s="248"/>
      <c r="AX410" s="248">
        <f t="shared" si="608"/>
        <v>0</v>
      </c>
      <c r="AY410" s="248">
        <f t="shared" si="608"/>
        <v>0</v>
      </c>
      <c r="AZ410" s="248">
        <f t="shared" si="608"/>
        <v>0</v>
      </c>
      <c r="BA410" s="248">
        <f t="shared" si="608"/>
        <v>0</v>
      </c>
      <c r="BB410" s="248">
        <f t="shared" si="608"/>
        <v>0</v>
      </c>
      <c r="BC410" s="248"/>
      <c r="BD410" s="248"/>
      <c r="BE410" s="248"/>
      <c r="BF410" s="248"/>
      <c r="BG410" s="248"/>
      <c r="BH410" s="1758">
        <f t="shared" si="599"/>
        <v>0</v>
      </c>
      <c r="BI410" s="10" t="e">
        <f>#REF!-AL410</f>
        <v>#REF!</v>
      </c>
      <c r="BJ410" s="1145">
        <f t="shared" si="593"/>
        <v>0</v>
      </c>
      <c r="BK410" s="1145">
        <f t="shared" si="594"/>
        <v>0</v>
      </c>
    </row>
    <row r="411" spans="1:63" s="16" customFormat="1" ht="51.95" hidden="1" customHeight="1">
      <c r="A411" s="11"/>
      <c r="B411" s="848"/>
      <c r="C411" s="940"/>
      <c r="D411" s="819"/>
      <c r="E411" s="855"/>
      <c r="F411" s="855"/>
      <c r="G411" s="855"/>
      <c r="H411" s="855"/>
      <c r="I411" s="855"/>
      <c r="J411" s="855"/>
      <c r="K411" s="855"/>
      <c r="L411" s="855"/>
      <c r="M411" s="855"/>
      <c r="N411" s="819"/>
      <c r="O411" s="819"/>
      <c r="P411" s="819"/>
      <c r="Q411" s="259"/>
      <c r="R411" s="259"/>
      <c r="S411" s="819"/>
      <c r="T411" s="259"/>
      <c r="U411" s="259"/>
      <c r="V411" s="259"/>
      <c r="W411" s="877"/>
      <c r="X411" s="877"/>
      <c r="Y411" s="877"/>
      <c r="Z411" s="855"/>
      <c r="AA411" s="855"/>
      <c r="AB411" s="855"/>
      <c r="AC411" s="855"/>
      <c r="AD411" s="855"/>
      <c r="AE411" s="855"/>
      <c r="AF411" s="855"/>
      <c r="AG411" s="855"/>
      <c r="AH411" s="855"/>
      <c r="AI411" s="855"/>
      <c r="AJ411" s="855"/>
      <c r="AK411" s="855"/>
      <c r="AL411" s="855"/>
      <c r="AM411" s="855"/>
      <c r="AN411" s="855"/>
      <c r="AO411" s="855"/>
      <c r="AP411" s="855"/>
      <c r="AQ411" s="855"/>
      <c r="AR411" s="855"/>
      <c r="AS411" s="855"/>
      <c r="AT411" s="855"/>
      <c r="AU411" s="855"/>
      <c r="AV411" s="855"/>
      <c r="AW411" s="855"/>
      <c r="AX411" s="855"/>
      <c r="AY411" s="855"/>
      <c r="AZ411" s="855"/>
      <c r="BA411" s="855"/>
      <c r="BB411" s="855"/>
      <c r="BC411" s="855"/>
      <c r="BD411" s="855"/>
      <c r="BE411" s="855"/>
      <c r="BF411" s="638"/>
      <c r="BG411" s="855"/>
      <c r="BH411" s="1758"/>
      <c r="BI411" s="10"/>
      <c r="BJ411" s="1145"/>
      <c r="BK411" s="1145">
        <f t="shared" si="594"/>
        <v>0</v>
      </c>
    </row>
    <row r="412" spans="1:63" s="11" customFormat="1" ht="36.950000000000003" hidden="1" customHeight="1">
      <c r="B412" s="871"/>
      <c r="C412" s="875" t="s">
        <v>791</v>
      </c>
      <c r="D412" s="900">
        <f t="shared" ref="D412:M412" si="609">SUM(D413:D414)</f>
        <v>0</v>
      </c>
      <c r="E412" s="248">
        <f t="shared" si="609"/>
        <v>0</v>
      </c>
      <c r="F412" s="248">
        <f t="shared" si="609"/>
        <v>0</v>
      </c>
      <c r="G412" s="248">
        <f t="shared" si="609"/>
        <v>0</v>
      </c>
      <c r="H412" s="248">
        <f t="shared" si="609"/>
        <v>0</v>
      </c>
      <c r="I412" s="248">
        <f t="shared" si="609"/>
        <v>0</v>
      </c>
      <c r="J412" s="248">
        <f t="shared" si="609"/>
        <v>0</v>
      </c>
      <c r="K412" s="248">
        <f t="shared" si="609"/>
        <v>0</v>
      </c>
      <c r="L412" s="248">
        <f t="shared" si="609"/>
        <v>0</v>
      </c>
      <c r="M412" s="248">
        <f t="shared" si="609"/>
        <v>0</v>
      </c>
      <c r="N412" s="259"/>
      <c r="O412" s="259"/>
      <c r="P412" s="259"/>
      <c r="Q412" s="259"/>
      <c r="R412" s="259"/>
      <c r="S412" s="259"/>
      <c r="T412" s="259"/>
      <c r="U412" s="259"/>
      <c r="V412" s="259"/>
      <c r="W412" s="248">
        <f>W413+W414</f>
        <v>0</v>
      </c>
      <c r="X412" s="248">
        <f t="shared" ref="X412:AP412" si="610">X413+X414</f>
        <v>0</v>
      </c>
      <c r="Y412" s="248">
        <f t="shared" si="610"/>
        <v>0</v>
      </c>
      <c r="Z412" s="248">
        <f t="shared" si="610"/>
        <v>0</v>
      </c>
      <c r="AA412" s="248">
        <f t="shared" si="610"/>
        <v>0</v>
      </c>
      <c r="AB412" s="248">
        <f t="shared" si="610"/>
        <v>0</v>
      </c>
      <c r="AC412" s="248">
        <f t="shared" si="610"/>
        <v>0</v>
      </c>
      <c r="AD412" s="248">
        <f t="shared" si="610"/>
        <v>0</v>
      </c>
      <c r="AE412" s="248">
        <f t="shared" si="610"/>
        <v>0</v>
      </c>
      <c r="AF412" s="248">
        <f t="shared" si="610"/>
        <v>0</v>
      </c>
      <c r="AG412" s="248">
        <f t="shared" si="610"/>
        <v>0</v>
      </c>
      <c r="AH412" s="248">
        <f t="shared" si="610"/>
        <v>0</v>
      </c>
      <c r="AI412" s="248">
        <f t="shared" si="610"/>
        <v>0</v>
      </c>
      <c r="AJ412" s="248">
        <f t="shared" si="610"/>
        <v>0</v>
      </c>
      <c r="AK412" s="248">
        <f t="shared" si="610"/>
        <v>0</v>
      </c>
      <c r="AL412" s="248">
        <f t="shared" si="610"/>
        <v>0</v>
      </c>
      <c r="AM412" s="248">
        <f t="shared" si="610"/>
        <v>0</v>
      </c>
      <c r="AN412" s="248">
        <f t="shared" si="610"/>
        <v>0</v>
      </c>
      <c r="AO412" s="248">
        <f t="shared" si="610"/>
        <v>0</v>
      </c>
      <c r="AP412" s="248">
        <f t="shared" si="610"/>
        <v>0</v>
      </c>
      <c r="AQ412" s="248"/>
      <c r="AR412" s="248">
        <f t="shared" ref="AR412:AV412" si="611">AR413+AR414</f>
        <v>0</v>
      </c>
      <c r="AS412" s="248">
        <f t="shared" si="611"/>
        <v>0</v>
      </c>
      <c r="AT412" s="248">
        <f t="shared" si="611"/>
        <v>0</v>
      </c>
      <c r="AU412" s="248">
        <f t="shared" si="611"/>
        <v>0</v>
      </c>
      <c r="AV412" s="248">
        <f t="shared" si="611"/>
        <v>0</v>
      </c>
      <c r="AW412" s="248"/>
      <c r="AX412" s="248">
        <f t="shared" ref="AX412:BB412" si="612">AX413+AX414</f>
        <v>0</v>
      </c>
      <c r="AY412" s="248">
        <f t="shared" si="612"/>
        <v>0</v>
      </c>
      <c r="AZ412" s="248">
        <f t="shared" si="612"/>
        <v>0</v>
      </c>
      <c r="BA412" s="248">
        <f t="shared" si="612"/>
        <v>0</v>
      </c>
      <c r="BB412" s="248">
        <f t="shared" si="612"/>
        <v>0</v>
      </c>
      <c r="BC412" s="248"/>
      <c r="BD412" s="248"/>
      <c r="BE412" s="248"/>
      <c r="BF412" s="248"/>
      <c r="BG412" s="855"/>
      <c r="BH412" s="1758">
        <f t="shared" si="599"/>
        <v>0</v>
      </c>
      <c r="BI412" s="10" t="e">
        <f>#REF!-AL412</f>
        <v>#REF!</v>
      </c>
      <c r="BJ412" s="1145">
        <f t="shared" si="593"/>
        <v>0</v>
      </c>
      <c r="BK412" s="1145">
        <f t="shared" si="594"/>
        <v>0</v>
      </c>
    </row>
    <row r="413" spans="1:63" s="16" customFormat="1" ht="56.45" hidden="1" customHeight="1">
      <c r="A413" s="11"/>
      <c r="B413" s="848"/>
      <c r="C413" s="897"/>
      <c r="D413" s="819"/>
      <c r="E413" s="855"/>
      <c r="F413" s="855"/>
      <c r="G413" s="855"/>
      <c r="H413" s="855"/>
      <c r="I413" s="855"/>
      <c r="J413" s="855"/>
      <c r="K413" s="855"/>
      <c r="L413" s="855"/>
      <c r="M413" s="881"/>
      <c r="N413" s="818"/>
      <c r="O413" s="818"/>
      <c r="P413" s="818"/>
      <c r="Q413" s="259"/>
      <c r="R413" s="259"/>
      <c r="S413" s="819"/>
      <c r="T413" s="259"/>
      <c r="U413" s="259"/>
      <c r="V413" s="259"/>
      <c r="W413" s="855"/>
      <c r="X413" s="855"/>
      <c r="Y413" s="855"/>
      <c r="Z413" s="855"/>
      <c r="AA413" s="855"/>
      <c r="AB413" s="855"/>
      <c r="AC413" s="855"/>
      <c r="AD413" s="855"/>
      <c r="AE413" s="855"/>
      <c r="AF413" s="855"/>
      <c r="AG413" s="855"/>
      <c r="AH413" s="855"/>
      <c r="AI413" s="855"/>
      <c r="AJ413" s="855"/>
      <c r="AK413" s="855"/>
      <c r="AL413" s="855"/>
      <c r="AM413" s="855"/>
      <c r="AN413" s="855"/>
      <c r="AO413" s="855"/>
      <c r="AP413" s="855"/>
      <c r="AQ413" s="855"/>
      <c r="AR413" s="855"/>
      <c r="AS413" s="855"/>
      <c r="AT413" s="855"/>
      <c r="AU413" s="855"/>
      <c r="AV413" s="855"/>
      <c r="AW413" s="855"/>
      <c r="AX413" s="855"/>
      <c r="AY413" s="855"/>
      <c r="AZ413" s="855"/>
      <c r="BA413" s="855"/>
      <c r="BB413" s="855"/>
      <c r="BC413" s="855"/>
      <c r="BD413" s="855"/>
      <c r="BE413" s="855"/>
      <c r="BF413" s="818"/>
      <c r="BG413" s="855"/>
      <c r="BH413" s="1758"/>
      <c r="BI413" s="10"/>
      <c r="BJ413" s="1145"/>
      <c r="BK413" s="1145">
        <f t="shared" si="594"/>
        <v>0</v>
      </c>
    </row>
    <row r="414" spans="1:63" s="16" customFormat="1" ht="57.6" hidden="1" customHeight="1">
      <c r="A414" s="11"/>
      <c r="B414" s="848"/>
      <c r="C414" s="897"/>
      <c r="D414" s="819"/>
      <c r="E414" s="855"/>
      <c r="F414" s="855"/>
      <c r="G414" s="855"/>
      <c r="H414" s="855"/>
      <c r="I414" s="855"/>
      <c r="J414" s="855"/>
      <c r="K414" s="855"/>
      <c r="L414" s="855"/>
      <c r="M414" s="881"/>
      <c r="N414" s="818"/>
      <c r="O414" s="818"/>
      <c r="P414" s="818"/>
      <c r="Q414" s="259"/>
      <c r="R414" s="259"/>
      <c r="S414" s="819"/>
      <c r="T414" s="259"/>
      <c r="U414" s="259"/>
      <c r="V414" s="259"/>
      <c r="W414" s="855"/>
      <c r="X414" s="855"/>
      <c r="Y414" s="855"/>
      <c r="Z414" s="855"/>
      <c r="AA414" s="855"/>
      <c r="AB414" s="855"/>
      <c r="AC414" s="855"/>
      <c r="AD414" s="855"/>
      <c r="AE414" s="855"/>
      <c r="AF414" s="855"/>
      <c r="AG414" s="855"/>
      <c r="AH414" s="855"/>
      <c r="AI414" s="855"/>
      <c r="AJ414" s="855"/>
      <c r="AK414" s="855"/>
      <c r="AL414" s="855"/>
      <c r="AM414" s="855"/>
      <c r="AN414" s="855"/>
      <c r="AO414" s="855"/>
      <c r="AP414" s="855"/>
      <c r="AQ414" s="855"/>
      <c r="AR414" s="855"/>
      <c r="AS414" s="855"/>
      <c r="AT414" s="855"/>
      <c r="AU414" s="855"/>
      <c r="AV414" s="855"/>
      <c r="AW414" s="855"/>
      <c r="AX414" s="855"/>
      <c r="AY414" s="855"/>
      <c r="AZ414" s="855"/>
      <c r="BA414" s="855"/>
      <c r="BB414" s="855"/>
      <c r="BC414" s="855"/>
      <c r="BD414" s="855"/>
      <c r="BE414" s="855"/>
      <c r="BF414" s="818"/>
      <c r="BG414" s="855"/>
      <c r="BH414" s="1758"/>
      <c r="BI414" s="10"/>
      <c r="BJ414" s="1145"/>
      <c r="BK414" s="1145">
        <f t="shared" si="594"/>
        <v>0</v>
      </c>
    </row>
    <row r="415" spans="1:63" s="1768" customFormat="1" ht="33" customHeight="1">
      <c r="B415" s="871"/>
      <c r="C415" s="875" t="s">
        <v>788</v>
      </c>
      <c r="D415" s="900">
        <f t="shared" ref="D415:M415" si="613">D416</f>
        <v>1</v>
      </c>
      <c r="E415" s="248">
        <f t="shared" si="613"/>
        <v>1</v>
      </c>
      <c r="F415" s="248">
        <f t="shared" si="613"/>
        <v>30000</v>
      </c>
      <c r="G415" s="248">
        <f t="shared" si="613"/>
        <v>0</v>
      </c>
      <c r="H415" s="248">
        <f t="shared" si="613"/>
        <v>0</v>
      </c>
      <c r="I415" s="248">
        <f t="shared" si="613"/>
        <v>0</v>
      </c>
      <c r="J415" s="248">
        <f t="shared" si="613"/>
        <v>0</v>
      </c>
      <c r="K415" s="248">
        <f t="shared" si="613"/>
        <v>0</v>
      </c>
      <c r="L415" s="248">
        <f t="shared" si="613"/>
        <v>1</v>
      </c>
      <c r="M415" s="248">
        <f t="shared" si="613"/>
        <v>0</v>
      </c>
      <c r="N415" s="1057"/>
      <c r="O415" s="1057"/>
      <c r="P415" s="1057"/>
      <c r="Q415" s="246"/>
      <c r="R415" s="246"/>
      <c r="S415" s="1058"/>
      <c r="T415" s="246"/>
      <c r="U415" s="246"/>
      <c r="V415" s="246"/>
      <c r="W415" s="248">
        <f>W416</f>
        <v>40239</v>
      </c>
      <c r="X415" s="248">
        <f t="shared" ref="X415:BA415" si="614">X416</f>
        <v>0</v>
      </c>
      <c r="Y415" s="248">
        <f t="shared" si="614"/>
        <v>40239</v>
      </c>
      <c r="Z415" s="248">
        <f t="shared" si="614"/>
        <v>0</v>
      </c>
      <c r="AA415" s="248">
        <f t="shared" si="614"/>
        <v>30000</v>
      </c>
      <c r="AB415" s="248">
        <f t="shared" si="614"/>
        <v>0</v>
      </c>
      <c r="AC415" s="248">
        <f t="shared" si="614"/>
        <v>0</v>
      </c>
      <c r="AD415" s="248">
        <f t="shared" si="614"/>
        <v>0</v>
      </c>
      <c r="AE415" s="248">
        <f t="shared" si="614"/>
        <v>0</v>
      </c>
      <c r="AF415" s="248">
        <f t="shared" si="614"/>
        <v>0</v>
      </c>
      <c r="AG415" s="248">
        <f t="shared" si="614"/>
        <v>0</v>
      </c>
      <c r="AH415" s="248">
        <f t="shared" si="614"/>
        <v>0</v>
      </c>
      <c r="AI415" s="248">
        <f t="shared" si="614"/>
        <v>0</v>
      </c>
      <c r="AJ415" s="248">
        <f t="shared" si="614"/>
        <v>0</v>
      </c>
      <c r="AK415" s="248">
        <f t="shared" si="614"/>
        <v>30000</v>
      </c>
      <c r="AL415" s="248">
        <f t="shared" si="614"/>
        <v>30000</v>
      </c>
      <c r="AM415" s="248">
        <f t="shared" si="614"/>
        <v>0</v>
      </c>
      <c r="AN415" s="248">
        <f t="shared" si="614"/>
        <v>30000</v>
      </c>
      <c r="AO415" s="248">
        <f t="shared" si="614"/>
        <v>0</v>
      </c>
      <c r="AP415" s="248"/>
      <c r="AQ415" s="248"/>
      <c r="AR415" s="248">
        <f t="shared" si="614"/>
        <v>7809</v>
      </c>
      <c r="AS415" s="248">
        <f t="shared" si="614"/>
        <v>0</v>
      </c>
      <c r="AT415" s="248">
        <f t="shared" si="614"/>
        <v>7809</v>
      </c>
      <c r="AU415" s="248">
        <f t="shared" si="614"/>
        <v>0</v>
      </c>
      <c r="AV415" s="248"/>
      <c r="AW415" s="248"/>
      <c r="AX415" s="248">
        <f t="shared" si="614"/>
        <v>24433</v>
      </c>
      <c r="AY415" s="248">
        <f t="shared" si="614"/>
        <v>0</v>
      </c>
      <c r="AZ415" s="248">
        <f t="shared" si="614"/>
        <v>24433</v>
      </c>
      <c r="BA415" s="248">
        <f t="shared" si="614"/>
        <v>0</v>
      </c>
      <c r="BB415" s="248"/>
      <c r="BC415" s="248"/>
      <c r="BD415" s="248"/>
      <c r="BE415" s="248"/>
      <c r="BF415" s="248"/>
      <c r="BG415" s="1038"/>
      <c r="BJ415" s="1145">
        <f t="shared" si="593"/>
        <v>-5567</v>
      </c>
      <c r="BK415" s="1145">
        <f t="shared" si="594"/>
        <v>5567</v>
      </c>
    </row>
    <row r="416" spans="1:63" s="2081" customFormat="1" ht="114.6" customHeight="1">
      <c r="A416" s="179" t="s">
        <v>2032</v>
      </c>
      <c r="B416" s="848">
        <v>1</v>
      </c>
      <c r="C416" s="897" t="s">
        <v>589</v>
      </c>
      <c r="D416" s="1369">
        <v>1</v>
      </c>
      <c r="E416" s="957">
        <v>1</v>
      </c>
      <c r="F416" s="855">
        <f>E416*AL416</f>
        <v>30000</v>
      </c>
      <c r="G416" s="957"/>
      <c r="H416" s="957"/>
      <c r="I416" s="855"/>
      <c r="J416" s="855"/>
      <c r="K416" s="855"/>
      <c r="L416" s="855">
        <v>1</v>
      </c>
      <c r="M416" s="259"/>
      <c r="N416" s="818" t="s">
        <v>585</v>
      </c>
      <c r="O416" s="818" t="s">
        <v>586</v>
      </c>
      <c r="P416" s="818" t="s">
        <v>311</v>
      </c>
      <c r="Q416" s="259">
        <v>7923562</v>
      </c>
      <c r="R416" s="259"/>
      <c r="S416" s="819" t="s">
        <v>587</v>
      </c>
      <c r="T416" s="259" t="s">
        <v>83</v>
      </c>
      <c r="U416" s="259"/>
      <c r="V416" s="259" t="s">
        <v>588</v>
      </c>
      <c r="W416" s="855">
        <v>40239</v>
      </c>
      <c r="X416" s="855"/>
      <c r="Y416" s="855">
        <v>40239</v>
      </c>
      <c r="Z416" s="855"/>
      <c r="AA416" s="855">
        <v>30000</v>
      </c>
      <c r="AB416" s="855"/>
      <c r="AC416" s="855"/>
      <c r="AD416" s="855"/>
      <c r="AE416" s="855"/>
      <c r="AF416" s="855"/>
      <c r="AG416" s="855"/>
      <c r="AH416" s="855"/>
      <c r="AI416" s="855"/>
      <c r="AJ416" s="855"/>
      <c r="AK416" s="855">
        <v>30000</v>
      </c>
      <c r="AL416" s="855">
        <f t="shared" ref="AL416" si="615">AM416+AN416+AO416</f>
        <v>30000</v>
      </c>
      <c r="AM416" s="855"/>
      <c r="AN416" s="855">
        <v>30000</v>
      </c>
      <c r="AO416" s="855"/>
      <c r="AP416" s="855"/>
      <c r="AQ416" s="855"/>
      <c r="AR416" s="855">
        <f t="shared" ref="AR416" si="616">AS416+AT416+AU416</f>
        <v>7809</v>
      </c>
      <c r="AS416" s="855"/>
      <c r="AT416" s="855">
        <f>'2-XSKT'!AA315</f>
        <v>7809</v>
      </c>
      <c r="AU416" s="855"/>
      <c r="AV416" s="855"/>
      <c r="AW416" s="855"/>
      <c r="AX416" s="855">
        <f t="shared" ref="AX416" si="617">AY416+AZ416+BA416</f>
        <v>24433</v>
      </c>
      <c r="AY416" s="855"/>
      <c r="AZ416" s="855">
        <f>'2-XSKT'!AF315</f>
        <v>24433</v>
      </c>
      <c r="BA416" s="855"/>
      <c r="BB416" s="855"/>
      <c r="BC416" s="855"/>
      <c r="BD416" s="855"/>
      <c r="BE416" s="855"/>
      <c r="BF416" s="2131" t="s">
        <v>2417</v>
      </c>
      <c r="BG416" s="970"/>
      <c r="BJ416" s="2076">
        <f t="shared" si="593"/>
        <v>-5567</v>
      </c>
      <c r="BK416" s="1145">
        <f t="shared" si="594"/>
        <v>5567</v>
      </c>
    </row>
    <row r="417" spans="1:63" s="11" customFormat="1" ht="35.450000000000003" hidden="1" customHeight="1">
      <c r="B417" s="871"/>
      <c r="C417" s="875" t="s">
        <v>792</v>
      </c>
      <c r="D417" s="900">
        <f t="shared" ref="D417:M417" si="618">D418</f>
        <v>0</v>
      </c>
      <c r="E417" s="248">
        <f t="shared" si="618"/>
        <v>0</v>
      </c>
      <c r="F417" s="248">
        <f t="shared" si="618"/>
        <v>0</v>
      </c>
      <c r="G417" s="248">
        <f t="shared" si="618"/>
        <v>0</v>
      </c>
      <c r="H417" s="248">
        <f t="shared" si="618"/>
        <v>0</v>
      </c>
      <c r="I417" s="248">
        <f t="shared" si="618"/>
        <v>0</v>
      </c>
      <c r="J417" s="248">
        <f t="shared" si="618"/>
        <v>0</v>
      </c>
      <c r="K417" s="248">
        <f t="shared" si="618"/>
        <v>0</v>
      </c>
      <c r="L417" s="248">
        <f t="shared" si="618"/>
        <v>0</v>
      </c>
      <c r="M417" s="1067">
        <f t="shared" si="618"/>
        <v>0</v>
      </c>
      <c r="N417" s="259"/>
      <c r="O417" s="259"/>
      <c r="P417" s="259"/>
      <c r="Q417" s="259"/>
      <c r="R417" s="259"/>
      <c r="S417" s="259"/>
      <c r="T417" s="259"/>
      <c r="U417" s="259"/>
      <c r="V417" s="259"/>
      <c r="W417" s="248">
        <f t="shared" ref="W417:BA417" si="619">W418</f>
        <v>0</v>
      </c>
      <c r="X417" s="248">
        <f t="shared" si="619"/>
        <v>0</v>
      </c>
      <c r="Y417" s="248">
        <f t="shared" si="619"/>
        <v>0</v>
      </c>
      <c r="Z417" s="248">
        <f t="shared" si="619"/>
        <v>0</v>
      </c>
      <c r="AA417" s="248">
        <f t="shared" si="619"/>
        <v>0</v>
      </c>
      <c r="AB417" s="248">
        <f t="shared" si="619"/>
        <v>0</v>
      </c>
      <c r="AC417" s="248">
        <f t="shared" si="619"/>
        <v>0</v>
      </c>
      <c r="AD417" s="248">
        <f t="shared" si="619"/>
        <v>0</v>
      </c>
      <c r="AE417" s="248">
        <f t="shared" si="619"/>
        <v>0</v>
      </c>
      <c r="AF417" s="248">
        <f t="shared" si="619"/>
        <v>0</v>
      </c>
      <c r="AG417" s="248">
        <f t="shared" si="619"/>
        <v>0</v>
      </c>
      <c r="AH417" s="248">
        <f t="shared" si="619"/>
        <v>0</v>
      </c>
      <c r="AI417" s="248">
        <f t="shared" si="619"/>
        <v>0</v>
      </c>
      <c r="AJ417" s="248">
        <f t="shared" si="619"/>
        <v>0</v>
      </c>
      <c r="AK417" s="248">
        <f t="shared" si="619"/>
        <v>0</v>
      </c>
      <c r="AL417" s="248">
        <f t="shared" si="619"/>
        <v>0</v>
      </c>
      <c r="AM417" s="248">
        <f t="shared" si="619"/>
        <v>0</v>
      </c>
      <c r="AN417" s="248">
        <f t="shared" si="619"/>
        <v>0</v>
      </c>
      <c r="AO417" s="248">
        <f t="shared" si="619"/>
        <v>0</v>
      </c>
      <c r="AP417" s="248"/>
      <c r="AQ417" s="248"/>
      <c r="AR417" s="248">
        <f t="shared" si="619"/>
        <v>0</v>
      </c>
      <c r="AS417" s="248">
        <f t="shared" si="619"/>
        <v>0</v>
      </c>
      <c r="AT417" s="248">
        <f t="shared" si="619"/>
        <v>0</v>
      </c>
      <c r="AU417" s="248">
        <f t="shared" si="619"/>
        <v>0</v>
      </c>
      <c r="AV417" s="248"/>
      <c r="AW417" s="248"/>
      <c r="AX417" s="248">
        <f t="shared" si="619"/>
        <v>0</v>
      </c>
      <c r="AY417" s="248">
        <f t="shared" si="619"/>
        <v>0</v>
      </c>
      <c r="AZ417" s="248">
        <f t="shared" si="619"/>
        <v>0</v>
      </c>
      <c r="BA417" s="248">
        <f t="shared" si="619"/>
        <v>0</v>
      </c>
      <c r="BB417" s="248"/>
      <c r="BC417" s="248"/>
      <c r="BD417" s="248"/>
      <c r="BE417" s="248"/>
      <c r="BF417" s="248"/>
      <c r="BG417" s="855"/>
      <c r="BH417" s="1758">
        <f t="shared" ref="BH417:BH429" si="620">AA417-(AF417+AI417+AL417)</f>
        <v>0</v>
      </c>
      <c r="BI417" s="10" t="e">
        <f>#REF!-AL417</f>
        <v>#REF!</v>
      </c>
      <c r="BJ417" s="1145">
        <f t="shared" si="593"/>
        <v>0</v>
      </c>
      <c r="BK417" s="1145">
        <f t="shared" si="594"/>
        <v>0</v>
      </c>
    </row>
    <row r="418" spans="1:63" s="16" customFormat="1" ht="63" hidden="1" customHeight="1">
      <c r="A418" s="11"/>
      <c r="B418" s="848"/>
      <c r="C418" s="897"/>
      <c r="D418" s="819"/>
      <c r="E418" s="957"/>
      <c r="F418" s="855"/>
      <c r="G418" s="855"/>
      <c r="H418" s="855"/>
      <c r="I418" s="855"/>
      <c r="J418" s="855"/>
      <c r="K418" s="855"/>
      <c r="L418" s="855"/>
      <c r="M418" s="881"/>
      <c r="N418" s="259"/>
      <c r="O418" s="259"/>
      <c r="P418" s="818"/>
      <c r="Q418" s="259"/>
      <c r="R418" s="259"/>
      <c r="S418" s="259"/>
      <c r="T418" s="259"/>
      <c r="U418" s="259"/>
      <c r="V418" s="259"/>
      <c r="W418" s="855"/>
      <c r="X418" s="855"/>
      <c r="Y418" s="855"/>
      <c r="Z418" s="855"/>
      <c r="AA418" s="855"/>
      <c r="AB418" s="855"/>
      <c r="AC418" s="855"/>
      <c r="AD418" s="855"/>
      <c r="AE418" s="855"/>
      <c r="AF418" s="855"/>
      <c r="AG418" s="855"/>
      <c r="AH418" s="855"/>
      <c r="AI418" s="855"/>
      <c r="AJ418" s="855"/>
      <c r="AK418" s="855"/>
      <c r="AL418" s="855"/>
      <c r="AM418" s="855"/>
      <c r="AN418" s="855"/>
      <c r="AO418" s="855"/>
      <c r="AP418" s="855"/>
      <c r="AQ418" s="855"/>
      <c r="AR418" s="855"/>
      <c r="AS418" s="855"/>
      <c r="AT418" s="855"/>
      <c r="AU418" s="855"/>
      <c r="AV418" s="855"/>
      <c r="AW418" s="855"/>
      <c r="AX418" s="855"/>
      <c r="AY418" s="855"/>
      <c r="AZ418" s="855"/>
      <c r="BA418" s="855"/>
      <c r="BB418" s="855"/>
      <c r="BC418" s="855"/>
      <c r="BD418" s="855"/>
      <c r="BE418" s="855"/>
      <c r="BF418" s="638"/>
      <c r="BG418" s="855"/>
      <c r="BH418" s="10"/>
      <c r="BI418" s="10"/>
      <c r="BJ418" s="1145"/>
      <c r="BK418" s="1145">
        <f t="shared" si="594"/>
        <v>0</v>
      </c>
    </row>
    <row r="419" spans="1:63" hidden="1">
      <c r="B419" s="1018"/>
      <c r="C419" s="1019"/>
      <c r="D419" s="1020"/>
      <c r="E419" s="923"/>
      <c r="F419" s="923"/>
      <c r="G419" s="923"/>
      <c r="H419" s="923"/>
      <c r="I419" s="923"/>
      <c r="J419" s="923"/>
      <c r="K419" s="923"/>
      <c r="L419" s="923"/>
      <c r="M419" s="946"/>
      <c r="N419" s="922"/>
      <c r="O419" s="922"/>
      <c r="P419" s="922"/>
      <c r="Q419" s="922"/>
      <c r="R419" s="922"/>
      <c r="S419" s="922"/>
      <c r="T419" s="1018"/>
      <c r="U419" s="1018"/>
      <c r="V419" s="1018"/>
      <c r="W419" s="1021"/>
      <c r="X419" s="1021"/>
      <c r="Y419" s="1021"/>
      <c r="Z419" s="1021"/>
      <c r="AA419" s="1021"/>
      <c r="AB419" s="1021"/>
      <c r="AC419" s="1021"/>
      <c r="AD419" s="1021"/>
      <c r="AE419" s="1021"/>
      <c r="AF419" s="1021"/>
      <c r="AG419" s="1021"/>
      <c r="AH419" s="1021"/>
      <c r="AI419" s="1021"/>
      <c r="AJ419" s="1021"/>
      <c r="AK419" s="1021"/>
      <c r="AL419" s="1021"/>
      <c r="AM419" s="1021"/>
      <c r="AN419" s="1021"/>
      <c r="AO419" s="1021"/>
      <c r="AP419" s="1021"/>
      <c r="AQ419" s="1021"/>
      <c r="AR419" s="1021"/>
      <c r="AS419" s="1021"/>
      <c r="AT419" s="1021"/>
      <c r="AU419" s="1021"/>
      <c r="AV419" s="1021"/>
      <c r="AW419" s="1021"/>
      <c r="AX419" s="1021"/>
      <c r="AY419" s="1021"/>
      <c r="AZ419" s="1021"/>
      <c r="BA419" s="1021"/>
      <c r="BB419" s="1021"/>
      <c r="BC419" s="1021"/>
      <c r="BD419" s="1021"/>
      <c r="BE419" s="1021"/>
      <c r="BF419" s="1021"/>
      <c r="BG419" s="1021"/>
      <c r="BH419" s="1758">
        <f t="shared" si="620"/>
        <v>0</v>
      </c>
      <c r="BI419" s="10" t="e">
        <f>#REF!-AL419</f>
        <v>#REF!</v>
      </c>
      <c r="BJ419" s="1145">
        <f t="shared" si="593"/>
        <v>0</v>
      </c>
      <c r="BK419" s="1145">
        <f t="shared" si="594"/>
        <v>0</v>
      </c>
    </row>
    <row r="420" spans="1:63" s="15" customFormat="1" ht="36.950000000000003" hidden="1" customHeight="1">
      <c r="B420" s="871" t="s">
        <v>1798</v>
      </c>
      <c r="C420" s="872" t="s">
        <v>51</v>
      </c>
      <c r="D420" s="900">
        <f t="shared" ref="D420:M422" si="621">D421</f>
        <v>0</v>
      </c>
      <c r="E420" s="248">
        <f t="shared" si="621"/>
        <v>0</v>
      </c>
      <c r="F420" s="248">
        <f t="shared" si="621"/>
        <v>0</v>
      </c>
      <c r="G420" s="248">
        <f t="shared" si="621"/>
        <v>0</v>
      </c>
      <c r="H420" s="248">
        <f t="shared" si="621"/>
        <v>0</v>
      </c>
      <c r="I420" s="248">
        <f t="shared" si="621"/>
        <v>0</v>
      </c>
      <c r="J420" s="248">
        <f t="shared" si="621"/>
        <v>0</v>
      </c>
      <c r="K420" s="248">
        <f t="shared" si="621"/>
        <v>0</v>
      </c>
      <c r="L420" s="248">
        <f t="shared" si="621"/>
        <v>0</v>
      </c>
      <c r="M420" s="248">
        <f t="shared" si="621"/>
        <v>0</v>
      </c>
      <c r="N420" s="246"/>
      <c r="O420" s="246"/>
      <c r="P420" s="246"/>
      <c r="Q420" s="246"/>
      <c r="R420" s="246"/>
      <c r="S420" s="246"/>
      <c r="T420" s="246"/>
      <c r="U420" s="246"/>
      <c r="V420" s="246"/>
      <c r="W420" s="248">
        <f t="shared" ref="W420:AL422" si="622">W421</f>
        <v>0</v>
      </c>
      <c r="X420" s="248">
        <f t="shared" si="622"/>
        <v>0</v>
      </c>
      <c r="Y420" s="248">
        <f t="shared" si="622"/>
        <v>0</v>
      </c>
      <c r="Z420" s="248">
        <f t="shared" si="622"/>
        <v>0</v>
      </c>
      <c r="AA420" s="248">
        <f t="shared" si="622"/>
        <v>0</v>
      </c>
      <c r="AB420" s="248">
        <f t="shared" si="622"/>
        <v>0</v>
      </c>
      <c r="AC420" s="248">
        <f t="shared" si="622"/>
        <v>0</v>
      </c>
      <c r="AD420" s="248">
        <f t="shared" si="622"/>
        <v>0</v>
      </c>
      <c r="AE420" s="248">
        <f t="shared" si="622"/>
        <v>0</v>
      </c>
      <c r="AF420" s="248">
        <f t="shared" si="622"/>
        <v>0</v>
      </c>
      <c r="AG420" s="248">
        <f t="shared" si="622"/>
        <v>0</v>
      </c>
      <c r="AH420" s="248">
        <f t="shared" si="622"/>
        <v>0</v>
      </c>
      <c r="AI420" s="248">
        <f t="shared" si="622"/>
        <v>0</v>
      </c>
      <c r="AJ420" s="248">
        <f t="shared" si="622"/>
        <v>0</v>
      </c>
      <c r="AK420" s="248">
        <f t="shared" si="622"/>
        <v>0</v>
      </c>
      <c r="AL420" s="248">
        <f t="shared" si="622"/>
        <v>0</v>
      </c>
      <c r="AM420" s="248">
        <f t="shared" ref="AM420:AO422" si="623">AM421</f>
        <v>0</v>
      </c>
      <c r="AN420" s="248">
        <f t="shared" si="623"/>
        <v>0</v>
      </c>
      <c r="AO420" s="248">
        <f t="shared" si="623"/>
        <v>0</v>
      </c>
      <c r="AP420" s="248"/>
      <c r="AQ420" s="248"/>
      <c r="AR420" s="248">
        <f t="shared" ref="AR420:BA422" si="624">AR421</f>
        <v>0</v>
      </c>
      <c r="AS420" s="248">
        <f t="shared" si="624"/>
        <v>0</v>
      </c>
      <c r="AT420" s="248">
        <f t="shared" si="624"/>
        <v>0</v>
      </c>
      <c r="AU420" s="248">
        <f t="shared" si="624"/>
        <v>0</v>
      </c>
      <c r="AV420" s="248"/>
      <c r="AW420" s="248"/>
      <c r="AX420" s="248">
        <f t="shared" si="624"/>
        <v>0</v>
      </c>
      <c r="AY420" s="248">
        <f t="shared" si="624"/>
        <v>0</v>
      </c>
      <c r="AZ420" s="248">
        <f t="shared" si="624"/>
        <v>0</v>
      </c>
      <c r="BA420" s="248">
        <f t="shared" si="624"/>
        <v>0</v>
      </c>
      <c r="BB420" s="248"/>
      <c r="BC420" s="248"/>
      <c r="BD420" s="248"/>
      <c r="BE420" s="248"/>
      <c r="BF420" s="248"/>
      <c r="BG420" s="248"/>
      <c r="BH420" s="1758">
        <f t="shared" si="620"/>
        <v>0</v>
      </c>
      <c r="BI420" s="10" t="e">
        <f>#REF!-AL420</f>
        <v>#REF!</v>
      </c>
      <c r="BJ420" s="1145">
        <f t="shared" si="593"/>
        <v>0</v>
      </c>
      <c r="BK420" s="1145">
        <f t="shared" si="594"/>
        <v>0</v>
      </c>
    </row>
    <row r="421" spans="1:63" s="11" customFormat="1" ht="39.6" hidden="1" customHeight="1">
      <c r="B421" s="871" t="s">
        <v>45</v>
      </c>
      <c r="C421" s="875" t="s">
        <v>88</v>
      </c>
      <c r="D421" s="900">
        <f t="shared" si="621"/>
        <v>0</v>
      </c>
      <c r="E421" s="248">
        <f t="shared" si="621"/>
        <v>0</v>
      </c>
      <c r="F421" s="248">
        <f t="shared" si="621"/>
        <v>0</v>
      </c>
      <c r="G421" s="248">
        <f t="shared" si="621"/>
        <v>0</v>
      </c>
      <c r="H421" s="248">
        <f t="shared" si="621"/>
        <v>0</v>
      </c>
      <c r="I421" s="248">
        <f t="shared" si="621"/>
        <v>0</v>
      </c>
      <c r="J421" s="248">
        <f t="shared" si="621"/>
        <v>0</v>
      </c>
      <c r="K421" s="248">
        <f t="shared" si="621"/>
        <v>0</v>
      </c>
      <c r="L421" s="248">
        <f t="shared" si="621"/>
        <v>0</v>
      </c>
      <c r="M421" s="248">
        <f t="shared" si="621"/>
        <v>0</v>
      </c>
      <c r="N421" s="259"/>
      <c r="O421" s="259"/>
      <c r="P421" s="259"/>
      <c r="Q421" s="259"/>
      <c r="R421" s="259"/>
      <c r="S421" s="259"/>
      <c r="T421" s="259"/>
      <c r="U421" s="259"/>
      <c r="V421" s="259"/>
      <c r="W421" s="248">
        <f t="shared" si="622"/>
        <v>0</v>
      </c>
      <c r="X421" s="248">
        <f t="shared" si="622"/>
        <v>0</v>
      </c>
      <c r="Y421" s="248">
        <f t="shared" si="622"/>
        <v>0</v>
      </c>
      <c r="Z421" s="248">
        <f t="shared" si="622"/>
        <v>0</v>
      </c>
      <c r="AA421" s="248">
        <f t="shared" si="622"/>
        <v>0</v>
      </c>
      <c r="AB421" s="248">
        <f t="shared" si="622"/>
        <v>0</v>
      </c>
      <c r="AC421" s="248">
        <f t="shared" si="622"/>
        <v>0</v>
      </c>
      <c r="AD421" s="248">
        <f t="shared" si="622"/>
        <v>0</v>
      </c>
      <c r="AE421" s="248">
        <f t="shared" si="622"/>
        <v>0</v>
      </c>
      <c r="AF421" s="248">
        <f t="shared" si="622"/>
        <v>0</v>
      </c>
      <c r="AG421" s="248">
        <f t="shared" si="622"/>
        <v>0</v>
      </c>
      <c r="AH421" s="248">
        <f t="shared" si="622"/>
        <v>0</v>
      </c>
      <c r="AI421" s="248">
        <f t="shared" si="622"/>
        <v>0</v>
      </c>
      <c r="AJ421" s="248">
        <f t="shared" si="622"/>
        <v>0</v>
      </c>
      <c r="AK421" s="248">
        <f t="shared" si="622"/>
        <v>0</v>
      </c>
      <c r="AL421" s="248">
        <f t="shared" si="622"/>
        <v>0</v>
      </c>
      <c r="AM421" s="248">
        <f t="shared" si="623"/>
        <v>0</v>
      </c>
      <c r="AN421" s="248">
        <f t="shared" si="623"/>
        <v>0</v>
      </c>
      <c r="AO421" s="248">
        <f t="shared" si="623"/>
        <v>0</v>
      </c>
      <c r="AP421" s="248"/>
      <c r="AQ421" s="248"/>
      <c r="AR421" s="248">
        <f t="shared" si="624"/>
        <v>0</v>
      </c>
      <c r="AS421" s="248">
        <f t="shared" si="624"/>
        <v>0</v>
      </c>
      <c r="AT421" s="248">
        <f t="shared" si="624"/>
        <v>0</v>
      </c>
      <c r="AU421" s="248">
        <f t="shared" si="624"/>
        <v>0</v>
      </c>
      <c r="AV421" s="248"/>
      <c r="AW421" s="248"/>
      <c r="AX421" s="248">
        <f t="shared" si="624"/>
        <v>0</v>
      </c>
      <c r="AY421" s="248">
        <f t="shared" si="624"/>
        <v>0</v>
      </c>
      <c r="AZ421" s="248">
        <f t="shared" si="624"/>
        <v>0</v>
      </c>
      <c r="BA421" s="248">
        <f t="shared" si="624"/>
        <v>0</v>
      </c>
      <c r="BB421" s="248"/>
      <c r="BC421" s="248"/>
      <c r="BD421" s="248"/>
      <c r="BE421" s="248"/>
      <c r="BF421" s="248"/>
      <c r="BG421" s="855"/>
      <c r="BH421" s="1758">
        <f t="shared" si="620"/>
        <v>0</v>
      </c>
      <c r="BI421" s="10" t="e">
        <f>#REF!-AL421</f>
        <v>#REF!</v>
      </c>
      <c r="BJ421" s="1145">
        <f t="shared" si="593"/>
        <v>0</v>
      </c>
      <c r="BK421" s="1145">
        <f t="shared" si="594"/>
        <v>0</v>
      </c>
    </row>
    <row r="422" spans="1:63" s="24" customFormat="1" ht="27" hidden="1" customHeight="1">
      <c r="B422" s="839" t="s">
        <v>74</v>
      </c>
      <c r="C422" s="901" t="s">
        <v>75</v>
      </c>
      <c r="D422" s="1411">
        <f t="shared" si="621"/>
        <v>0</v>
      </c>
      <c r="E422" s="902">
        <f t="shared" si="621"/>
        <v>0</v>
      </c>
      <c r="F422" s="902">
        <f t="shared" si="621"/>
        <v>0</v>
      </c>
      <c r="G422" s="902">
        <f t="shared" si="621"/>
        <v>0</v>
      </c>
      <c r="H422" s="902">
        <f t="shared" si="621"/>
        <v>0</v>
      </c>
      <c r="I422" s="902">
        <f t="shared" si="621"/>
        <v>0</v>
      </c>
      <c r="J422" s="902">
        <f t="shared" si="621"/>
        <v>0</v>
      </c>
      <c r="K422" s="902">
        <f t="shared" si="621"/>
        <v>0</v>
      </c>
      <c r="L422" s="902">
        <f t="shared" si="621"/>
        <v>0</v>
      </c>
      <c r="M422" s="902">
        <f t="shared" si="621"/>
        <v>0</v>
      </c>
      <c r="N422" s="841"/>
      <c r="O422" s="841"/>
      <c r="P422" s="841"/>
      <c r="Q422" s="841"/>
      <c r="R422" s="841"/>
      <c r="S422" s="841"/>
      <c r="T422" s="841"/>
      <c r="U422" s="841"/>
      <c r="V422" s="841"/>
      <c r="W422" s="902">
        <f t="shared" si="622"/>
        <v>0</v>
      </c>
      <c r="X422" s="902">
        <f t="shared" si="622"/>
        <v>0</v>
      </c>
      <c r="Y422" s="902">
        <f t="shared" si="622"/>
        <v>0</v>
      </c>
      <c r="Z422" s="902">
        <f t="shared" si="622"/>
        <v>0</v>
      </c>
      <c r="AA422" s="902">
        <f t="shared" si="622"/>
        <v>0</v>
      </c>
      <c r="AB422" s="902">
        <f t="shared" si="622"/>
        <v>0</v>
      </c>
      <c r="AC422" s="902">
        <f t="shared" si="622"/>
        <v>0</v>
      </c>
      <c r="AD422" s="902">
        <f t="shared" si="622"/>
        <v>0</v>
      </c>
      <c r="AE422" s="902">
        <f t="shared" si="622"/>
        <v>0</v>
      </c>
      <c r="AF422" s="902">
        <f t="shared" si="622"/>
        <v>0</v>
      </c>
      <c r="AG422" s="902">
        <f t="shared" si="622"/>
        <v>0</v>
      </c>
      <c r="AH422" s="902">
        <f t="shared" si="622"/>
        <v>0</v>
      </c>
      <c r="AI422" s="902">
        <f t="shared" si="622"/>
        <v>0</v>
      </c>
      <c r="AJ422" s="902">
        <f t="shared" si="622"/>
        <v>0</v>
      </c>
      <c r="AK422" s="902">
        <f t="shared" si="622"/>
        <v>0</v>
      </c>
      <c r="AL422" s="902">
        <f t="shared" si="622"/>
        <v>0</v>
      </c>
      <c r="AM422" s="902">
        <f t="shared" si="623"/>
        <v>0</v>
      </c>
      <c r="AN422" s="902">
        <f t="shared" si="623"/>
        <v>0</v>
      </c>
      <c r="AO422" s="902">
        <f t="shared" si="623"/>
        <v>0</v>
      </c>
      <c r="AP422" s="902"/>
      <c r="AQ422" s="902"/>
      <c r="AR422" s="902">
        <f t="shared" si="624"/>
        <v>0</v>
      </c>
      <c r="AS422" s="902">
        <f t="shared" si="624"/>
        <v>0</v>
      </c>
      <c r="AT422" s="902">
        <f t="shared" si="624"/>
        <v>0</v>
      </c>
      <c r="AU422" s="902">
        <f t="shared" si="624"/>
        <v>0</v>
      </c>
      <c r="AV422" s="902"/>
      <c r="AW422" s="902"/>
      <c r="AX422" s="902">
        <f t="shared" si="624"/>
        <v>0</v>
      </c>
      <c r="AY422" s="902">
        <f t="shared" si="624"/>
        <v>0</v>
      </c>
      <c r="AZ422" s="902">
        <f t="shared" si="624"/>
        <v>0</v>
      </c>
      <c r="BA422" s="902">
        <f t="shared" si="624"/>
        <v>0</v>
      </c>
      <c r="BB422" s="902"/>
      <c r="BC422" s="902"/>
      <c r="BD422" s="902"/>
      <c r="BE422" s="902"/>
      <c r="BF422" s="902"/>
      <c r="BG422" s="847"/>
      <c r="BH422" s="1760">
        <f t="shared" si="620"/>
        <v>0</v>
      </c>
      <c r="BI422" s="1761" t="e">
        <f>#REF!-AL422</f>
        <v>#REF!</v>
      </c>
      <c r="BJ422" s="1145">
        <f t="shared" si="593"/>
        <v>0</v>
      </c>
      <c r="BK422" s="1145">
        <f t="shared" si="594"/>
        <v>0</v>
      </c>
    </row>
    <row r="423" spans="1:63" s="11" customFormat="1" hidden="1">
      <c r="B423" s="848"/>
      <c r="C423" s="897"/>
      <c r="D423" s="819"/>
      <c r="E423" s="855"/>
      <c r="F423" s="855"/>
      <c r="G423" s="855"/>
      <c r="H423" s="855"/>
      <c r="I423" s="855"/>
      <c r="J423" s="855"/>
      <c r="K423" s="855"/>
      <c r="L423" s="855"/>
      <c r="M423" s="881"/>
      <c r="N423" s="259"/>
      <c r="O423" s="259"/>
      <c r="P423" s="819"/>
      <c r="Q423" s="259"/>
      <c r="R423" s="1032"/>
      <c r="S423" s="909"/>
      <c r="T423" s="818"/>
      <c r="U423" s="259"/>
      <c r="V423" s="909"/>
      <c r="W423" s="927"/>
      <c r="X423" s="855"/>
      <c r="Y423" s="927"/>
      <c r="Z423" s="248"/>
      <c r="AA423" s="855"/>
      <c r="AB423" s="927"/>
      <c r="AC423" s="248"/>
      <c r="AD423" s="855"/>
      <c r="AE423" s="248"/>
      <c r="AF423" s="855"/>
      <c r="AG423" s="855"/>
      <c r="AH423" s="855"/>
      <c r="AI423" s="855"/>
      <c r="AJ423" s="855"/>
      <c r="AK423" s="855"/>
      <c r="AL423" s="855"/>
      <c r="AM423" s="855"/>
      <c r="AN423" s="855"/>
      <c r="AO423" s="855"/>
      <c r="AP423" s="248"/>
      <c r="AQ423" s="248"/>
      <c r="AR423" s="855"/>
      <c r="AS423" s="855"/>
      <c r="AT423" s="855"/>
      <c r="AU423" s="855"/>
      <c r="AV423" s="248"/>
      <c r="AW423" s="248"/>
      <c r="AX423" s="855"/>
      <c r="AY423" s="855"/>
      <c r="AZ423" s="855"/>
      <c r="BA423" s="855"/>
      <c r="BB423" s="248"/>
      <c r="BC423" s="248"/>
      <c r="BD423" s="248"/>
      <c r="BE423" s="248"/>
      <c r="BF423" s="1448"/>
      <c r="BG423" s="855"/>
      <c r="BH423" s="1758"/>
      <c r="BI423" s="10"/>
      <c r="BJ423" s="1145"/>
      <c r="BK423" s="1145">
        <f t="shared" si="594"/>
        <v>0</v>
      </c>
    </row>
    <row r="424" spans="1:63">
      <c r="B424" s="1018"/>
      <c r="C424" s="1019"/>
      <c r="D424" s="1020"/>
      <c r="E424" s="923"/>
      <c r="F424" s="923"/>
      <c r="G424" s="923"/>
      <c r="H424" s="923"/>
      <c r="I424" s="923"/>
      <c r="J424" s="923"/>
      <c r="K424" s="923"/>
      <c r="L424" s="923"/>
      <c r="M424" s="946"/>
      <c r="N424" s="922"/>
      <c r="O424" s="922"/>
      <c r="P424" s="922"/>
      <c r="Q424" s="922"/>
      <c r="R424" s="922"/>
      <c r="S424" s="922"/>
      <c r="T424" s="1018"/>
      <c r="U424" s="1018"/>
      <c r="V424" s="1018"/>
      <c r="W424" s="1021"/>
      <c r="X424" s="1021"/>
      <c r="Y424" s="1021"/>
      <c r="Z424" s="1021"/>
      <c r="AA424" s="1021"/>
      <c r="AB424" s="1021"/>
      <c r="AC424" s="1021"/>
      <c r="AD424" s="1021"/>
      <c r="AE424" s="1021"/>
      <c r="AF424" s="1021"/>
      <c r="AG424" s="1021"/>
      <c r="AH424" s="1021"/>
      <c r="AI424" s="1021"/>
      <c r="AJ424" s="1021"/>
      <c r="AK424" s="1021"/>
      <c r="AL424" s="1021"/>
      <c r="AM424" s="1021"/>
      <c r="AN424" s="1021"/>
      <c r="AO424" s="1021"/>
      <c r="AP424" s="1021"/>
      <c r="AQ424" s="1021"/>
      <c r="AR424" s="1021"/>
      <c r="AS424" s="1021"/>
      <c r="AT424" s="1021"/>
      <c r="AU424" s="1021"/>
      <c r="AV424" s="1021"/>
      <c r="AW424" s="1021"/>
      <c r="AX424" s="1021"/>
      <c r="AY424" s="1021"/>
      <c r="AZ424" s="1021"/>
      <c r="BA424" s="1021"/>
      <c r="BB424" s="1021"/>
      <c r="BC424" s="1021"/>
      <c r="BD424" s="1021"/>
      <c r="BE424" s="1021"/>
      <c r="BF424" s="1021"/>
      <c r="BG424" s="1021"/>
      <c r="BH424" s="1758">
        <f t="shared" si="620"/>
        <v>0</v>
      </c>
      <c r="BI424" s="10" t="e">
        <f>#REF!-AL424</f>
        <v>#REF!</v>
      </c>
      <c r="BJ424" s="1145">
        <f t="shared" si="593"/>
        <v>0</v>
      </c>
      <c r="BK424" s="1145">
        <f t="shared" si="594"/>
        <v>0</v>
      </c>
    </row>
    <row r="425" spans="1:63" s="15" customFormat="1" ht="21.95" customHeight="1">
      <c r="B425" s="871" t="s">
        <v>920</v>
      </c>
      <c r="C425" s="898" t="s">
        <v>29</v>
      </c>
      <c r="D425" s="900">
        <f t="shared" ref="D425:J425" si="625">D426+D435</f>
        <v>1</v>
      </c>
      <c r="E425" s="248">
        <f t="shared" si="625"/>
        <v>1</v>
      </c>
      <c r="F425" s="248">
        <f t="shared" si="625"/>
        <v>6000</v>
      </c>
      <c r="G425" s="248">
        <f t="shared" si="625"/>
        <v>0</v>
      </c>
      <c r="H425" s="248">
        <f t="shared" si="625"/>
        <v>0</v>
      </c>
      <c r="I425" s="248">
        <f t="shared" si="625"/>
        <v>0</v>
      </c>
      <c r="J425" s="248">
        <f t="shared" si="625"/>
        <v>0</v>
      </c>
      <c r="K425" s="248" t="e">
        <f>K426+#REF!+K435</f>
        <v>#REF!</v>
      </c>
      <c r="L425" s="248" t="e">
        <f>L426+#REF!+L435</f>
        <v>#REF!</v>
      </c>
      <c r="M425" s="248" t="e">
        <f>M426+#REF!+M435</f>
        <v>#REF!</v>
      </c>
      <c r="N425" s="246"/>
      <c r="O425" s="246"/>
      <c r="P425" s="246"/>
      <c r="Q425" s="246"/>
      <c r="R425" s="246"/>
      <c r="S425" s="900"/>
      <c r="T425" s="1460"/>
      <c r="U425" s="1460"/>
      <c r="V425" s="1460"/>
      <c r="W425" s="248">
        <f>W426+W435</f>
        <v>29150</v>
      </c>
      <c r="X425" s="248" t="e">
        <f>X426+#REF!+X435</f>
        <v>#REF!</v>
      </c>
      <c r="Y425" s="248">
        <f t="shared" ref="Y425:AP425" si="626">Y426+Y435</f>
        <v>26400</v>
      </c>
      <c r="Z425" s="248">
        <f t="shared" si="626"/>
        <v>0</v>
      </c>
      <c r="AA425" s="248">
        <f t="shared" si="626"/>
        <v>26400</v>
      </c>
      <c r="AB425" s="248">
        <f t="shared" si="626"/>
        <v>26400</v>
      </c>
      <c r="AC425" s="248">
        <f t="shared" si="626"/>
        <v>0</v>
      </c>
      <c r="AD425" s="248">
        <f t="shared" si="626"/>
        <v>0</v>
      </c>
      <c r="AE425" s="248">
        <f t="shared" si="626"/>
        <v>0</v>
      </c>
      <c r="AF425" s="248">
        <f t="shared" si="626"/>
        <v>0</v>
      </c>
      <c r="AG425" s="248">
        <f t="shared" si="626"/>
        <v>0</v>
      </c>
      <c r="AH425" s="248">
        <f t="shared" si="626"/>
        <v>0</v>
      </c>
      <c r="AI425" s="248">
        <f t="shared" si="626"/>
        <v>0</v>
      </c>
      <c r="AJ425" s="248">
        <f t="shared" si="626"/>
        <v>0</v>
      </c>
      <c r="AK425" s="248">
        <f t="shared" si="626"/>
        <v>6000</v>
      </c>
      <c r="AL425" s="248">
        <f t="shared" si="626"/>
        <v>6000</v>
      </c>
      <c r="AM425" s="248">
        <f t="shared" si="626"/>
        <v>6000</v>
      </c>
      <c r="AN425" s="248">
        <f t="shared" si="626"/>
        <v>0</v>
      </c>
      <c r="AO425" s="248">
        <f t="shared" si="626"/>
        <v>0</v>
      </c>
      <c r="AP425" s="248">
        <f t="shared" si="626"/>
        <v>0</v>
      </c>
      <c r="AQ425" s="248"/>
      <c r="AR425" s="248">
        <f t="shared" ref="AR425:AV425" si="627">AR426+AR435</f>
        <v>121</v>
      </c>
      <c r="AS425" s="248">
        <f t="shared" si="627"/>
        <v>121</v>
      </c>
      <c r="AT425" s="248">
        <f t="shared" si="627"/>
        <v>0</v>
      </c>
      <c r="AU425" s="248">
        <f t="shared" si="627"/>
        <v>0</v>
      </c>
      <c r="AV425" s="248">
        <f t="shared" si="627"/>
        <v>0</v>
      </c>
      <c r="AW425" s="248"/>
      <c r="AX425" s="248">
        <f t="shared" ref="AX425:BB425" si="628">AX426+AX435</f>
        <v>900</v>
      </c>
      <c r="AY425" s="248">
        <f t="shared" si="628"/>
        <v>900</v>
      </c>
      <c r="AZ425" s="248">
        <f t="shared" si="628"/>
        <v>0</v>
      </c>
      <c r="BA425" s="248">
        <f t="shared" si="628"/>
        <v>0</v>
      </c>
      <c r="BB425" s="248">
        <f t="shared" si="628"/>
        <v>0</v>
      </c>
      <c r="BC425" s="248"/>
      <c r="BD425" s="248"/>
      <c r="BE425" s="248"/>
      <c r="BF425" s="248"/>
      <c r="BG425" s="248"/>
      <c r="BH425" s="1758">
        <f t="shared" si="620"/>
        <v>20400</v>
      </c>
      <c r="BI425" s="10" t="e">
        <f>#REF!-AL425</f>
        <v>#REF!</v>
      </c>
      <c r="BJ425" s="1145">
        <f t="shared" si="593"/>
        <v>-5100</v>
      </c>
      <c r="BK425" s="1145">
        <f t="shared" si="594"/>
        <v>25500</v>
      </c>
    </row>
    <row r="426" spans="1:63" s="11" customFormat="1" ht="33.6" hidden="1" customHeight="1">
      <c r="B426" s="871" t="s">
        <v>45</v>
      </c>
      <c r="C426" s="875" t="s">
        <v>117</v>
      </c>
      <c r="D426" s="900">
        <f t="shared" ref="D426:J426" si="629">D427+D429</f>
        <v>0</v>
      </c>
      <c r="E426" s="248">
        <f t="shared" si="629"/>
        <v>0</v>
      </c>
      <c r="F426" s="248">
        <f t="shared" si="629"/>
        <v>0</v>
      </c>
      <c r="G426" s="248">
        <f t="shared" si="629"/>
        <v>0</v>
      </c>
      <c r="H426" s="248">
        <f t="shared" si="629"/>
        <v>0</v>
      </c>
      <c r="I426" s="248">
        <f t="shared" si="629"/>
        <v>0</v>
      </c>
      <c r="J426" s="248">
        <f t="shared" si="629"/>
        <v>0</v>
      </c>
      <c r="K426" s="248">
        <f t="shared" ref="K426:M426" si="630">K429</f>
        <v>0</v>
      </c>
      <c r="L426" s="248">
        <f t="shared" si="630"/>
        <v>0</v>
      </c>
      <c r="M426" s="248">
        <f t="shared" si="630"/>
        <v>0</v>
      </c>
      <c r="N426" s="259"/>
      <c r="O426" s="259"/>
      <c r="P426" s="259"/>
      <c r="Q426" s="259"/>
      <c r="R426" s="259"/>
      <c r="S426" s="259"/>
      <c r="T426" s="909"/>
      <c r="U426" s="909"/>
      <c r="V426" s="909"/>
      <c r="W426" s="248">
        <f>W427+W429</f>
        <v>0</v>
      </c>
      <c r="X426" s="248">
        <f t="shared" ref="X426:AP426" si="631">X427+X429</f>
        <v>0</v>
      </c>
      <c r="Y426" s="248">
        <f t="shared" si="631"/>
        <v>0</v>
      </c>
      <c r="Z426" s="248">
        <f t="shared" si="631"/>
        <v>0</v>
      </c>
      <c r="AA426" s="248">
        <f t="shared" si="631"/>
        <v>0</v>
      </c>
      <c r="AB426" s="248">
        <f t="shared" si="631"/>
        <v>0</v>
      </c>
      <c r="AC426" s="248">
        <f t="shared" si="631"/>
        <v>0</v>
      </c>
      <c r="AD426" s="248">
        <f t="shared" si="631"/>
        <v>0</v>
      </c>
      <c r="AE426" s="248">
        <f t="shared" si="631"/>
        <v>0</v>
      </c>
      <c r="AF426" s="248">
        <f t="shared" si="631"/>
        <v>0</v>
      </c>
      <c r="AG426" s="248">
        <f t="shared" si="631"/>
        <v>0</v>
      </c>
      <c r="AH426" s="248">
        <f t="shared" si="631"/>
        <v>0</v>
      </c>
      <c r="AI426" s="248">
        <f t="shared" si="631"/>
        <v>0</v>
      </c>
      <c r="AJ426" s="248">
        <f t="shared" si="631"/>
        <v>0</v>
      </c>
      <c r="AK426" s="248">
        <f t="shared" si="631"/>
        <v>0</v>
      </c>
      <c r="AL426" s="248">
        <f t="shared" si="631"/>
        <v>0</v>
      </c>
      <c r="AM426" s="248">
        <f t="shared" si="631"/>
        <v>0</v>
      </c>
      <c r="AN426" s="248">
        <f t="shared" si="631"/>
        <v>0</v>
      </c>
      <c r="AO426" s="248">
        <f t="shared" si="631"/>
        <v>0</v>
      </c>
      <c r="AP426" s="248">
        <f t="shared" si="631"/>
        <v>0</v>
      </c>
      <c r="AQ426" s="248"/>
      <c r="AR426" s="248">
        <f t="shared" ref="AR426:AV426" si="632">AR427+AR429</f>
        <v>0</v>
      </c>
      <c r="AS426" s="248">
        <f t="shared" si="632"/>
        <v>0</v>
      </c>
      <c r="AT426" s="248">
        <f t="shared" si="632"/>
        <v>0</v>
      </c>
      <c r="AU426" s="248">
        <f t="shared" si="632"/>
        <v>0</v>
      </c>
      <c r="AV426" s="248">
        <f t="shared" si="632"/>
        <v>0</v>
      </c>
      <c r="AW426" s="248"/>
      <c r="AX426" s="248">
        <f t="shared" ref="AX426:BB426" si="633">AX427+AX429</f>
        <v>0</v>
      </c>
      <c r="AY426" s="248">
        <f t="shared" si="633"/>
        <v>0</v>
      </c>
      <c r="AZ426" s="248">
        <f t="shared" si="633"/>
        <v>0</v>
      </c>
      <c r="BA426" s="248">
        <f t="shared" si="633"/>
        <v>0</v>
      </c>
      <c r="BB426" s="248">
        <f t="shared" si="633"/>
        <v>0</v>
      </c>
      <c r="BC426" s="248"/>
      <c r="BD426" s="248"/>
      <c r="BE426" s="248"/>
      <c r="BF426" s="248"/>
      <c r="BG426" s="855"/>
      <c r="BH426" s="1758">
        <f t="shared" si="620"/>
        <v>0</v>
      </c>
      <c r="BI426" s="10" t="e">
        <f>#REF!-AL426</f>
        <v>#REF!</v>
      </c>
      <c r="BJ426" s="1145">
        <f t="shared" si="593"/>
        <v>0</v>
      </c>
      <c r="BK426" s="1145">
        <f t="shared" si="594"/>
        <v>0</v>
      </c>
    </row>
    <row r="427" spans="1:63" s="38" customFormat="1" ht="24" hidden="1" customHeight="1">
      <c r="B427" s="839" t="s">
        <v>74</v>
      </c>
      <c r="C427" s="840" t="s">
        <v>75</v>
      </c>
      <c r="D427" s="1411">
        <f t="shared" ref="D427:M427" si="634">D428</f>
        <v>0</v>
      </c>
      <c r="E427" s="902">
        <f t="shared" si="634"/>
        <v>0</v>
      </c>
      <c r="F427" s="902">
        <f t="shared" si="634"/>
        <v>0</v>
      </c>
      <c r="G427" s="902">
        <f t="shared" si="634"/>
        <v>0</v>
      </c>
      <c r="H427" s="902">
        <f t="shared" si="634"/>
        <v>0</v>
      </c>
      <c r="I427" s="902">
        <f t="shared" si="634"/>
        <v>0</v>
      </c>
      <c r="J427" s="902">
        <f t="shared" si="634"/>
        <v>0</v>
      </c>
      <c r="K427" s="902">
        <f t="shared" si="634"/>
        <v>0</v>
      </c>
      <c r="L427" s="902">
        <f t="shared" si="634"/>
        <v>0</v>
      </c>
      <c r="M427" s="902">
        <f t="shared" si="634"/>
        <v>0</v>
      </c>
      <c r="N427" s="914"/>
      <c r="O427" s="914"/>
      <c r="P427" s="914"/>
      <c r="Q427" s="914"/>
      <c r="R427" s="914"/>
      <c r="S427" s="914"/>
      <c r="T427" s="2181"/>
      <c r="U427" s="2181"/>
      <c r="V427" s="2181"/>
      <c r="W427" s="902">
        <f t="shared" ref="W427:BB427" si="635">W428</f>
        <v>0</v>
      </c>
      <c r="X427" s="902">
        <f t="shared" si="635"/>
        <v>0</v>
      </c>
      <c r="Y427" s="902">
        <f t="shared" si="635"/>
        <v>0</v>
      </c>
      <c r="Z427" s="902">
        <f t="shared" si="635"/>
        <v>0</v>
      </c>
      <c r="AA427" s="902">
        <f t="shared" si="635"/>
        <v>0</v>
      </c>
      <c r="AB427" s="902">
        <f t="shared" si="635"/>
        <v>0</v>
      </c>
      <c r="AC427" s="902">
        <f t="shared" si="635"/>
        <v>0</v>
      </c>
      <c r="AD427" s="902">
        <f t="shared" si="635"/>
        <v>0</v>
      </c>
      <c r="AE427" s="902">
        <f t="shared" si="635"/>
        <v>0</v>
      </c>
      <c r="AF427" s="902">
        <f t="shared" si="635"/>
        <v>0</v>
      </c>
      <c r="AG427" s="902">
        <f t="shared" si="635"/>
        <v>0</v>
      </c>
      <c r="AH427" s="902">
        <f t="shared" si="635"/>
        <v>0</v>
      </c>
      <c r="AI427" s="902">
        <f t="shared" si="635"/>
        <v>0</v>
      </c>
      <c r="AJ427" s="902">
        <f t="shared" si="635"/>
        <v>0</v>
      </c>
      <c r="AK427" s="902">
        <f t="shared" si="635"/>
        <v>0</v>
      </c>
      <c r="AL427" s="902">
        <f t="shared" si="635"/>
        <v>0</v>
      </c>
      <c r="AM427" s="902">
        <f t="shared" si="635"/>
        <v>0</v>
      </c>
      <c r="AN427" s="902">
        <f t="shared" si="635"/>
        <v>0</v>
      </c>
      <c r="AO427" s="902">
        <f t="shared" si="635"/>
        <v>0</v>
      </c>
      <c r="AP427" s="902">
        <f t="shared" si="635"/>
        <v>0</v>
      </c>
      <c r="AQ427" s="902"/>
      <c r="AR427" s="902">
        <f t="shared" si="635"/>
        <v>0</v>
      </c>
      <c r="AS427" s="902">
        <f t="shared" si="635"/>
        <v>0</v>
      </c>
      <c r="AT427" s="902">
        <f t="shared" si="635"/>
        <v>0</v>
      </c>
      <c r="AU427" s="902">
        <f t="shared" si="635"/>
        <v>0</v>
      </c>
      <c r="AV427" s="902">
        <f t="shared" si="635"/>
        <v>0</v>
      </c>
      <c r="AW427" s="902"/>
      <c r="AX427" s="902">
        <f t="shared" si="635"/>
        <v>0</v>
      </c>
      <c r="AY427" s="902">
        <f t="shared" si="635"/>
        <v>0</v>
      </c>
      <c r="AZ427" s="902">
        <f t="shared" si="635"/>
        <v>0</v>
      </c>
      <c r="BA427" s="902">
        <f t="shared" si="635"/>
        <v>0</v>
      </c>
      <c r="BB427" s="902">
        <f t="shared" si="635"/>
        <v>0</v>
      </c>
      <c r="BC427" s="902"/>
      <c r="BD427" s="902"/>
      <c r="BE427" s="902"/>
      <c r="BF427" s="902"/>
      <c r="BG427" s="902"/>
      <c r="BH427" s="1760">
        <f t="shared" si="620"/>
        <v>0</v>
      </c>
      <c r="BI427" s="1761" t="e">
        <f>#REF!-AL427</f>
        <v>#REF!</v>
      </c>
      <c r="BJ427" s="1145">
        <f t="shared" si="593"/>
        <v>0</v>
      </c>
      <c r="BK427" s="1145">
        <f t="shared" si="594"/>
        <v>0</v>
      </c>
    </row>
    <row r="428" spans="1:63" s="11" customFormat="1" ht="65.45" hidden="1" customHeight="1">
      <c r="B428" s="848"/>
      <c r="C428" s="897"/>
      <c r="D428" s="819"/>
      <c r="E428" s="855"/>
      <c r="F428" s="855"/>
      <c r="G428" s="855"/>
      <c r="H428" s="855"/>
      <c r="I428" s="855"/>
      <c r="J428" s="855"/>
      <c r="K428" s="855"/>
      <c r="L428" s="855"/>
      <c r="M428" s="881"/>
      <c r="N428" s="259"/>
      <c r="O428" s="942"/>
      <c r="P428" s="942"/>
      <c r="Q428" s="259"/>
      <c r="R428" s="259"/>
      <c r="S428" s="259"/>
      <c r="T428" s="942"/>
      <c r="U428" s="259"/>
      <c r="V428" s="259"/>
      <c r="W428" s="953"/>
      <c r="X428" s="953"/>
      <c r="Y428" s="855"/>
      <c r="Z428" s="855"/>
      <c r="AA428" s="855"/>
      <c r="AB428" s="855"/>
      <c r="AC428" s="855"/>
      <c r="AD428" s="855"/>
      <c r="AE428" s="855"/>
      <c r="AF428" s="855"/>
      <c r="AG428" s="855"/>
      <c r="AH428" s="855"/>
      <c r="AI428" s="855"/>
      <c r="AJ428" s="855"/>
      <c r="AK428" s="855"/>
      <c r="AL428" s="855"/>
      <c r="AM428" s="855"/>
      <c r="AN428" s="855"/>
      <c r="AO428" s="855"/>
      <c r="AP428" s="855"/>
      <c r="AQ428" s="855"/>
      <c r="AR428" s="855"/>
      <c r="AS428" s="855"/>
      <c r="AT428" s="855"/>
      <c r="AU428" s="855"/>
      <c r="AV428" s="855"/>
      <c r="AW428" s="855"/>
      <c r="AX428" s="855"/>
      <c r="AY428" s="855"/>
      <c r="AZ428" s="855"/>
      <c r="BA428" s="855"/>
      <c r="BB428" s="855"/>
      <c r="BC428" s="855"/>
      <c r="BD428" s="855"/>
      <c r="BE428" s="855"/>
      <c r="BF428" s="855"/>
      <c r="BG428" s="855"/>
      <c r="BH428" s="1758"/>
      <c r="BI428" s="10"/>
      <c r="BJ428" s="1145"/>
      <c r="BK428" s="1145">
        <f t="shared" si="594"/>
        <v>0</v>
      </c>
    </row>
    <row r="429" spans="1:63" s="24" customFormat="1" ht="21.95" hidden="1" customHeight="1">
      <c r="B429" s="839" t="s">
        <v>97</v>
      </c>
      <c r="C429" s="840" t="s">
        <v>87</v>
      </c>
      <c r="D429" s="1411">
        <f t="shared" ref="D429:J429" si="636">D430+D431+D432+D433+D434</f>
        <v>0</v>
      </c>
      <c r="E429" s="902">
        <f t="shared" si="636"/>
        <v>0</v>
      </c>
      <c r="F429" s="902">
        <f t="shared" si="636"/>
        <v>0</v>
      </c>
      <c r="G429" s="902">
        <f t="shared" si="636"/>
        <v>0</v>
      </c>
      <c r="H429" s="902">
        <f t="shared" si="636"/>
        <v>0</v>
      </c>
      <c r="I429" s="902">
        <f t="shared" si="636"/>
        <v>0</v>
      </c>
      <c r="J429" s="902">
        <f t="shared" si="636"/>
        <v>0</v>
      </c>
      <c r="K429" s="902">
        <f t="shared" ref="K429:M429" si="637">SUM(K430:K433)</f>
        <v>0</v>
      </c>
      <c r="L429" s="902">
        <f t="shared" si="637"/>
        <v>0</v>
      </c>
      <c r="M429" s="902">
        <f t="shared" si="637"/>
        <v>0</v>
      </c>
      <c r="N429" s="841"/>
      <c r="O429" s="841"/>
      <c r="P429" s="841"/>
      <c r="Q429" s="841"/>
      <c r="R429" s="841"/>
      <c r="S429" s="841"/>
      <c r="T429" s="2182"/>
      <c r="U429" s="1009"/>
      <c r="V429" s="1009"/>
      <c r="W429" s="902">
        <f>W430+W431+W432+W433+W434</f>
        <v>0</v>
      </c>
      <c r="X429" s="902">
        <f t="shared" ref="X429" si="638">X430+X431+X432+X433</f>
        <v>0</v>
      </c>
      <c r="Y429" s="902">
        <f t="shared" ref="Y429:AP429" si="639">Y430+Y431+Y432+Y433+Y434</f>
        <v>0</v>
      </c>
      <c r="Z429" s="902">
        <f t="shared" si="639"/>
        <v>0</v>
      </c>
      <c r="AA429" s="902">
        <f t="shared" si="639"/>
        <v>0</v>
      </c>
      <c r="AB429" s="902">
        <f t="shared" si="639"/>
        <v>0</v>
      </c>
      <c r="AC429" s="902">
        <f t="shared" si="639"/>
        <v>0</v>
      </c>
      <c r="AD429" s="902">
        <f t="shared" si="639"/>
        <v>0</v>
      </c>
      <c r="AE429" s="902">
        <f t="shared" si="639"/>
        <v>0</v>
      </c>
      <c r="AF429" s="902">
        <f t="shared" si="639"/>
        <v>0</v>
      </c>
      <c r="AG429" s="902">
        <f t="shared" si="639"/>
        <v>0</v>
      </c>
      <c r="AH429" s="902">
        <f t="shared" si="639"/>
        <v>0</v>
      </c>
      <c r="AI429" s="902">
        <f t="shared" si="639"/>
        <v>0</v>
      </c>
      <c r="AJ429" s="902">
        <f t="shared" si="639"/>
        <v>0</v>
      </c>
      <c r="AK429" s="902">
        <f t="shared" si="639"/>
        <v>0</v>
      </c>
      <c r="AL429" s="902">
        <f t="shared" si="639"/>
        <v>0</v>
      </c>
      <c r="AM429" s="902">
        <f t="shared" si="639"/>
        <v>0</v>
      </c>
      <c r="AN429" s="902">
        <f t="shared" si="639"/>
        <v>0</v>
      </c>
      <c r="AO429" s="902">
        <f t="shared" si="639"/>
        <v>0</v>
      </c>
      <c r="AP429" s="902">
        <f t="shared" si="639"/>
        <v>0</v>
      </c>
      <c r="AQ429" s="902"/>
      <c r="AR429" s="902">
        <f t="shared" ref="AR429:AV429" si="640">AR430+AR431+AR432+AR433+AR434</f>
        <v>0</v>
      </c>
      <c r="AS429" s="902">
        <f t="shared" si="640"/>
        <v>0</v>
      </c>
      <c r="AT429" s="902">
        <f t="shared" si="640"/>
        <v>0</v>
      </c>
      <c r="AU429" s="902">
        <f t="shared" si="640"/>
        <v>0</v>
      </c>
      <c r="AV429" s="902">
        <f t="shared" si="640"/>
        <v>0</v>
      </c>
      <c r="AW429" s="902"/>
      <c r="AX429" s="902">
        <f t="shared" ref="AX429:BB429" si="641">AX430+AX431+AX432+AX433+AX434</f>
        <v>0</v>
      </c>
      <c r="AY429" s="902">
        <f t="shared" si="641"/>
        <v>0</v>
      </c>
      <c r="AZ429" s="902">
        <f t="shared" si="641"/>
        <v>0</v>
      </c>
      <c r="BA429" s="902">
        <f t="shared" si="641"/>
        <v>0</v>
      </c>
      <c r="BB429" s="902">
        <f t="shared" si="641"/>
        <v>0</v>
      </c>
      <c r="BC429" s="902"/>
      <c r="BD429" s="902"/>
      <c r="BE429" s="902"/>
      <c r="BF429" s="902"/>
      <c r="BG429" s="847"/>
      <c r="BH429" s="1760">
        <f t="shared" si="620"/>
        <v>0</v>
      </c>
      <c r="BI429" s="1761" t="e">
        <f>#REF!-AL429</f>
        <v>#REF!</v>
      </c>
      <c r="BJ429" s="1145">
        <f t="shared" si="593"/>
        <v>0</v>
      </c>
      <c r="BK429" s="1145">
        <f t="shared" si="594"/>
        <v>0</v>
      </c>
    </row>
    <row r="430" spans="1:63" s="11" customFormat="1" ht="77.099999999999994" hidden="1" customHeight="1">
      <c r="B430" s="2156"/>
      <c r="C430" s="897"/>
      <c r="D430" s="819"/>
      <c r="E430" s="855"/>
      <c r="F430" s="855"/>
      <c r="G430" s="855"/>
      <c r="H430" s="855"/>
      <c r="I430" s="855"/>
      <c r="J430" s="855"/>
      <c r="K430" s="855"/>
      <c r="L430" s="855"/>
      <c r="M430" s="881"/>
      <c r="N430" s="818"/>
      <c r="O430" s="819"/>
      <c r="P430" s="818"/>
      <c r="Q430" s="818"/>
      <c r="R430" s="259"/>
      <c r="S430" s="259"/>
      <c r="T430" s="818"/>
      <c r="U430" s="259"/>
      <c r="V430" s="259"/>
      <c r="W430" s="855"/>
      <c r="X430" s="855"/>
      <c r="Y430" s="855"/>
      <c r="Z430" s="855"/>
      <c r="AA430" s="855"/>
      <c r="AB430" s="855"/>
      <c r="AC430" s="855"/>
      <c r="AD430" s="855"/>
      <c r="AE430" s="855"/>
      <c r="AF430" s="855"/>
      <c r="AG430" s="855"/>
      <c r="AH430" s="855"/>
      <c r="AI430" s="855"/>
      <c r="AJ430" s="855"/>
      <c r="AK430" s="855"/>
      <c r="AL430" s="855"/>
      <c r="AM430" s="855"/>
      <c r="AN430" s="855"/>
      <c r="AO430" s="855"/>
      <c r="AP430" s="855"/>
      <c r="AQ430" s="855"/>
      <c r="AR430" s="855"/>
      <c r="AS430" s="855"/>
      <c r="AT430" s="855"/>
      <c r="AU430" s="855"/>
      <c r="AV430" s="855"/>
      <c r="AW430" s="855"/>
      <c r="AX430" s="855"/>
      <c r="AY430" s="855"/>
      <c r="AZ430" s="855"/>
      <c r="BA430" s="855"/>
      <c r="BB430" s="855"/>
      <c r="BC430" s="855"/>
      <c r="BD430" s="855"/>
      <c r="BE430" s="855"/>
      <c r="BF430" s="819"/>
      <c r="BG430" s="855"/>
      <c r="BH430" s="1758"/>
      <c r="BI430" s="10"/>
      <c r="BJ430" s="1145"/>
      <c r="BK430" s="1145">
        <f t="shared" si="594"/>
        <v>0</v>
      </c>
    </row>
    <row r="431" spans="1:63" s="11" customFormat="1" ht="83.1" hidden="1" customHeight="1">
      <c r="B431" s="2156"/>
      <c r="C431" s="897"/>
      <c r="D431" s="819"/>
      <c r="E431" s="855"/>
      <c r="F431" s="855"/>
      <c r="G431" s="855"/>
      <c r="H431" s="855"/>
      <c r="I431" s="855"/>
      <c r="J431" s="855"/>
      <c r="K431" s="855"/>
      <c r="L431" s="855"/>
      <c r="M431" s="881"/>
      <c r="N431" s="818"/>
      <c r="O431" s="819"/>
      <c r="P431" s="818"/>
      <c r="Q431" s="818"/>
      <c r="R431" s="259"/>
      <c r="S431" s="259"/>
      <c r="T431" s="818"/>
      <c r="U431" s="259"/>
      <c r="V431" s="259"/>
      <c r="W431" s="855"/>
      <c r="X431" s="855"/>
      <c r="Y431" s="855"/>
      <c r="Z431" s="855"/>
      <c r="AA431" s="855"/>
      <c r="AB431" s="855"/>
      <c r="AC431" s="855"/>
      <c r="AD431" s="855"/>
      <c r="AE431" s="855"/>
      <c r="AF431" s="855"/>
      <c r="AG431" s="855"/>
      <c r="AH431" s="855"/>
      <c r="AI431" s="855"/>
      <c r="AJ431" s="855"/>
      <c r="AK431" s="855"/>
      <c r="AL431" s="855"/>
      <c r="AM431" s="855"/>
      <c r="AN431" s="855"/>
      <c r="AO431" s="855"/>
      <c r="AP431" s="855"/>
      <c r="AQ431" s="855"/>
      <c r="AR431" s="855"/>
      <c r="AS431" s="855"/>
      <c r="AT431" s="855"/>
      <c r="AU431" s="855"/>
      <c r="AV431" s="855"/>
      <c r="AW431" s="855"/>
      <c r="AX431" s="855"/>
      <c r="AY431" s="855"/>
      <c r="AZ431" s="855"/>
      <c r="BA431" s="855"/>
      <c r="BB431" s="855"/>
      <c r="BC431" s="855"/>
      <c r="BD431" s="855"/>
      <c r="BE431" s="855"/>
      <c r="BF431" s="819"/>
      <c r="BG431" s="855"/>
      <c r="BH431" s="1758"/>
      <c r="BI431" s="10"/>
      <c r="BJ431" s="1145"/>
      <c r="BK431" s="1145">
        <f t="shared" si="594"/>
        <v>0</v>
      </c>
    </row>
    <row r="432" spans="1:63" s="11" customFormat="1" ht="78.599999999999994" hidden="1" customHeight="1">
      <c r="B432" s="848"/>
      <c r="C432" s="897"/>
      <c r="D432" s="819"/>
      <c r="E432" s="855"/>
      <c r="F432" s="855"/>
      <c r="G432" s="855"/>
      <c r="H432" s="855"/>
      <c r="I432" s="855"/>
      <c r="J432" s="855"/>
      <c r="K432" s="855"/>
      <c r="L432" s="855"/>
      <c r="M432" s="881"/>
      <c r="N432" s="818"/>
      <c r="O432" s="819"/>
      <c r="P432" s="818"/>
      <c r="Q432" s="818"/>
      <c r="R432" s="259"/>
      <c r="S432" s="259"/>
      <c r="T432" s="818"/>
      <c r="U432" s="259"/>
      <c r="V432" s="259"/>
      <c r="W432" s="855"/>
      <c r="X432" s="855"/>
      <c r="Y432" s="855"/>
      <c r="Z432" s="855"/>
      <c r="AA432" s="855"/>
      <c r="AB432" s="855"/>
      <c r="AC432" s="855"/>
      <c r="AD432" s="855"/>
      <c r="AE432" s="855"/>
      <c r="AF432" s="855"/>
      <c r="AG432" s="855"/>
      <c r="AH432" s="855"/>
      <c r="AI432" s="855"/>
      <c r="AJ432" s="855"/>
      <c r="AK432" s="855"/>
      <c r="AL432" s="855"/>
      <c r="AM432" s="855"/>
      <c r="AN432" s="855"/>
      <c r="AO432" s="855"/>
      <c r="AP432" s="855"/>
      <c r="AQ432" s="855"/>
      <c r="AR432" s="855"/>
      <c r="AS432" s="855"/>
      <c r="AT432" s="855"/>
      <c r="AU432" s="855"/>
      <c r="AV432" s="855"/>
      <c r="AW432" s="855"/>
      <c r="AX432" s="855"/>
      <c r="AY432" s="855"/>
      <c r="AZ432" s="855"/>
      <c r="BA432" s="855"/>
      <c r="BB432" s="855"/>
      <c r="BC432" s="855"/>
      <c r="BD432" s="855"/>
      <c r="BE432" s="855"/>
      <c r="BF432" s="819"/>
      <c r="BG432" s="855"/>
      <c r="BH432" s="1758"/>
      <c r="BI432" s="10"/>
      <c r="BJ432" s="1145"/>
      <c r="BK432" s="1145">
        <f t="shared" si="594"/>
        <v>0</v>
      </c>
    </row>
    <row r="433" spans="1:63" s="16" customFormat="1" hidden="1">
      <c r="A433" s="11"/>
      <c r="B433" s="848"/>
      <c r="C433" s="897"/>
      <c r="D433" s="819"/>
      <c r="E433" s="855"/>
      <c r="F433" s="855"/>
      <c r="G433" s="855"/>
      <c r="H433" s="855"/>
      <c r="I433" s="855"/>
      <c r="J433" s="855"/>
      <c r="K433" s="855"/>
      <c r="L433" s="855"/>
      <c r="M433" s="881"/>
      <c r="N433" s="259"/>
      <c r="O433" s="942"/>
      <c r="P433" s="942"/>
      <c r="Q433" s="259"/>
      <c r="R433" s="259"/>
      <c r="S433" s="259"/>
      <c r="T433" s="259"/>
      <c r="U433" s="259"/>
      <c r="V433" s="259"/>
      <c r="W433" s="855"/>
      <c r="X433" s="855"/>
      <c r="Y433" s="855"/>
      <c r="Z433" s="855"/>
      <c r="AA433" s="855"/>
      <c r="AB433" s="855"/>
      <c r="AC433" s="855"/>
      <c r="AD433" s="855"/>
      <c r="AE433" s="855"/>
      <c r="AF433" s="855"/>
      <c r="AG433" s="855"/>
      <c r="AH433" s="855"/>
      <c r="AI433" s="855"/>
      <c r="AJ433" s="855"/>
      <c r="AK433" s="855"/>
      <c r="AL433" s="855"/>
      <c r="AM433" s="855"/>
      <c r="AN433" s="855"/>
      <c r="AO433" s="855"/>
      <c r="AP433" s="855"/>
      <c r="AQ433" s="855"/>
      <c r="AR433" s="855"/>
      <c r="AS433" s="855"/>
      <c r="AT433" s="855"/>
      <c r="AU433" s="855"/>
      <c r="AV433" s="855"/>
      <c r="AW433" s="855"/>
      <c r="AX433" s="855"/>
      <c r="AY433" s="855"/>
      <c r="AZ433" s="855"/>
      <c r="BA433" s="855"/>
      <c r="BB433" s="855"/>
      <c r="BC433" s="855"/>
      <c r="BD433" s="855"/>
      <c r="BE433" s="855"/>
      <c r="BF433" s="819"/>
      <c r="BG433" s="855"/>
      <c r="BH433" s="1758"/>
      <c r="BI433" s="10"/>
      <c r="BJ433" s="1145"/>
      <c r="BK433" s="1145">
        <f t="shared" si="594"/>
        <v>0</v>
      </c>
    </row>
    <row r="434" spans="1:63" s="16" customFormat="1" ht="60.75" hidden="1" customHeight="1">
      <c r="A434" s="11"/>
      <c r="B434" s="848"/>
      <c r="C434" s="1342"/>
      <c r="D434" s="819"/>
      <c r="E434" s="855"/>
      <c r="F434" s="855"/>
      <c r="G434" s="855"/>
      <c r="H434" s="855"/>
      <c r="I434" s="855"/>
      <c r="J434" s="855"/>
      <c r="K434" s="855"/>
      <c r="L434" s="855"/>
      <c r="M434" s="881"/>
      <c r="N434" s="259"/>
      <c r="O434" s="942"/>
      <c r="P434" s="942"/>
      <c r="Q434" s="259"/>
      <c r="R434" s="259"/>
      <c r="S434" s="259"/>
      <c r="T434" s="818"/>
      <c r="U434" s="259"/>
      <c r="V434" s="819"/>
      <c r="W434" s="260"/>
      <c r="X434" s="855"/>
      <c r="Y434" s="855"/>
      <c r="Z434" s="855"/>
      <c r="AA434" s="855"/>
      <c r="AB434" s="855"/>
      <c r="AC434" s="855"/>
      <c r="AD434" s="855"/>
      <c r="AE434" s="855"/>
      <c r="AF434" s="855"/>
      <c r="AG434" s="855"/>
      <c r="AH434" s="855"/>
      <c r="AI434" s="855"/>
      <c r="AJ434" s="855"/>
      <c r="AK434" s="855"/>
      <c r="AL434" s="855"/>
      <c r="AM434" s="855"/>
      <c r="AN434" s="855"/>
      <c r="AO434" s="855"/>
      <c r="AP434" s="855"/>
      <c r="AQ434" s="855"/>
      <c r="AR434" s="855"/>
      <c r="AS434" s="855"/>
      <c r="AT434" s="855"/>
      <c r="AU434" s="855"/>
      <c r="AV434" s="855"/>
      <c r="AW434" s="855"/>
      <c r="AX434" s="855"/>
      <c r="AY434" s="855"/>
      <c r="AZ434" s="855"/>
      <c r="BA434" s="855"/>
      <c r="BB434" s="855"/>
      <c r="BC434" s="855"/>
      <c r="BD434" s="855"/>
      <c r="BE434" s="855"/>
      <c r="BF434" s="819"/>
      <c r="BG434" s="855"/>
      <c r="BH434" s="1758"/>
      <c r="BI434" s="10"/>
      <c r="BJ434" s="1145"/>
      <c r="BK434" s="1145">
        <f t="shared" si="594"/>
        <v>0</v>
      </c>
    </row>
    <row r="435" spans="1:63" s="16" customFormat="1" ht="30.95" customHeight="1">
      <c r="A435" s="11"/>
      <c r="B435" s="871" t="s">
        <v>45</v>
      </c>
      <c r="C435" s="875" t="s">
        <v>88</v>
      </c>
      <c r="D435" s="900">
        <f t="shared" ref="D435:M436" si="642">D436</f>
        <v>1</v>
      </c>
      <c r="E435" s="248">
        <f t="shared" si="642"/>
        <v>1</v>
      </c>
      <c r="F435" s="248">
        <f t="shared" si="642"/>
        <v>6000</v>
      </c>
      <c r="G435" s="248">
        <f t="shared" si="642"/>
        <v>0</v>
      </c>
      <c r="H435" s="248">
        <f t="shared" si="642"/>
        <v>0</v>
      </c>
      <c r="I435" s="248">
        <f t="shared" si="642"/>
        <v>0</v>
      </c>
      <c r="J435" s="248">
        <f t="shared" si="642"/>
        <v>0</v>
      </c>
      <c r="K435" s="248">
        <f t="shared" si="642"/>
        <v>0</v>
      </c>
      <c r="L435" s="248">
        <f t="shared" si="642"/>
        <v>1</v>
      </c>
      <c r="M435" s="248">
        <f t="shared" si="642"/>
        <v>0</v>
      </c>
      <c r="N435" s="259"/>
      <c r="O435" s="942"/>
      <c r="P435" s="942"/>
      <c r="Q435" s="259"/>
      <c r="R435" s="259"/>
      <c r="S435" s="259"/>
      <c r="T435" s="259"/>
      <c r="U435" s="259"/>
      <c r="V435" s="259"/>
      <c r="W435" s="248">
        <f>W436</f>
        <v>29150</v>
      </c>
      <c r="X435" s="248">
        <f t="shared" ref="X435:AR436" si="643">X436</f>
        <v>0</v>
      </c>
      <c r="Y435" s="248">
        <f t="shared" si="643"/>
        <v>26400</v>
      </c>
      <c r="Z435" s="248">
        <f t="shared" si="643"/>
        <v>0</v>
      </c>
      <c r="AA435" s="248">
        <f t="shared" si="643"/>
        <v>26400</v>
      </c>
      <c r="AB435" s="248">
        <f t="shared" si="643"/>
        <v>26400</v>
      </c>
      <c r="AC435" s="248">
        <f t="shared" si="643"/>
        <v>0</v>
      </c>
      <c r="AD435" s="248">
        <f t="shared" si="643"/>
        <v>0</v>
      </c>
      <c r="AE435" s="248">
        <f t="shared" si="643"/>
        <v>0</v>
      </c>
      <c r="AF435" s="248">
        <f t="shared" si="643"/>
        <v>0</v>
      </c>
      <c r="AG435" s="248">
        <f t="shared" si="643"/>
        <v>0</v>
      </c>
      <c r="AH435" s="248">
        <f t="shared" si="643"/>
        <v>0</v>
      </c>
      <c r="AI435" s="248">
        <f t="shared" si="643"/>
        <v>0</v>
      </c>
      <c r="AJ435" s="248">
        <f t="shared" si="643"/>
        <v>0</v>
      </c>
      <c r="AK435" s="248">
        <f t="shared" si="643"/>
        <v>6000</v>
      </c>
      <c r="AL435" s="248">
        <f t="shared" si="643"/>
        <v>6000</v>
      </c>
      <c r="AM435" s="248">
        <f t="shared" si="643"/>
        <v>6000</v>
      </c>
      <c r="AN435" s="248">
        <f t="shared" si="643"/>
        <v>0</v>
      </c>
      <c r="AO435" s="248">
        <f t="shared" si="643"/>
        <v>0</v>
      </c>
      <c r="AP435" s="248">
        <f t="shared" si="643"/>
        <v>0</v>
      </c>
      <c r="AQ435" s="248"/>
      <c r="AR435" s="248">
        <f t="shared" si="643"/>
        <v>121</v>
      </c>
      <c r="AS435" s="248">
        <f t="shared" ref="AR435:BB436" si="644">AS436</f>
        <v>121</v>
      </c>
      <c r="AT435" s="248">
        <f t="shared" si="644"/>
        <v>0</v>
      </c>
      <c r="AU435" s="248">
        <f t="shared" si="644"/>
        <v>0</v>
      </c>
      <c r="AV435" s="248">
        <f t="shared" si="644"/>
        <v>0</v>
      </c>
      <c r="AW435" s="248"/>
      <c r="AX435" s="248">
        <f t="shared" si="644"/>
        <v>900</v>
      </c>
      <c r="AY435" s="248">
        <f t="shared" si="644"/>
        <v>900</v>
      </c>
      <c r="AZ435" s="248">
        <f t="shared" si="644"/>
        <v>0</v>
      </c>
      <c r="BA435" s="248">
        <f t="shared" si="644"/>
        <v>0</v>
      </c>
      <c r="BB435" s="248">
        <f t="shared" si="644"/>
        <v>0</v>
      </c>
      <c r="BC435" s="248"/>
      <c r="BD435" s="248"/>
      <c r="BE435" s="248"/>
      <c r="BF435" s="248"/>
      <c r="BG435" s="855"/>
      <c r="BH435" s="1758"/>
      <c r="BI435" s="10"/>
      <c r="BJ435" s="1145">
        <f t="shared" si="593"/>
        <v>-5100</v>
      </c>
      <c r="BK435" s="1145">
        <f t="shared" si="594"/>
        <v>25500</v>
      </c>
    </row>
    <row r="436" spans="1:63" s="1767" customFormat="1" ht="19.5" customHeight="1">
      <c r="A436" s="24"/>
      <c r="B436" s="839" t="s">
        <v>74</v>
      </c>
      <c r="C436" s="840" t="s">
        <v>87</v>
      </c>
      <c r="D436" s="1411">
        <f t="shared" si="642"/>
        <v>1</v>
      </c>
      <c r="E436" s="902">
        <f t="shared" si="642"/>
        <v>1</v>
      </c>
      <c r="F436" s="902">
        <f t="shared" si="642"/>
        <v>6000</v>
      </c>
      <c r="G436" s="902">
        <f t="shared" si="642"/>
        <v>0</v>
      </c>
      <c r="H436" s="902">
        <f t="shared" si="642"/>
        <v>0</v>
      </c>
      <c r="I436" s="902">
        <f t="shared" si="642"/>
        <v>0</v>
      </c>
      <c r="J436" s="902">
        <f t="shared" si="642"/>
        <v>0</v>
      </c>
      <c r="K436" s="902">
        <f t="shared" si="642"/>
        <v>0</v>
      </c>
      <c r="L436" s="902">
        <f t="shared" si="642"/>
        <v>1</v>
      </c>
      <c r="M436" s="902">
        <f t="shared" si="642"/>
        <v>0</v>
      </c>
      <c r="N436" s="841"/>
      <c r="O436" s="842"/>
      <c r="P436" s="842"/>
      <c r="Q436" s="841"/>
      <c r="R436" s="841"/>
      <c r="S436" s="841"/>
      <c r="T436" s="841"/>
      <c r="U436" s="841"/>
      <c r="V436" s="841"/>
      <c r="W436" s="902">
        <f>W437</f>
        <v>29150</v>
      </c>
      <c r="X436" s="902">
        <f t="shared" si="643"/>
        <v>0</v>
      </c>
      <c r="Y436" s="902">
        <f t="shared" si="643"/>
        <v>26400</v>
      </c>
      <c r="Z436" s="902">
        <f t="shared" si="643"/>
        <v>0</v>
      </c>
      <c r="AA436" s="902">
        <f t="shared" si="643"/>
        <v>26400</v>
      </c>
      <c r="AB436" s="902">
        <f t="shared" si="643"/>
        <v>26400</v>
      </c>
      <c r="AC436" s="902">
        <f t="shared" si="643"/>
        <v>0</v>
      </c>
      <c r="AD436" s="902">
        <f t="shared" si="643"/>
        <v>0</v>
      </c>
      <c r="AE436" s="902">
        <f t="shared" si="643"/>
        <v>0</v>
      </c>
      <c r="AF436" s="902">
        <f t="shared" si="643"/>
        <v>0</v>
      </c>
      <c r="AG436" s="902">
        <f t="shared" si="643"/>
        <v>0</v>
      </c>
      <c r="AH436" s="902">
        <f t="shared" si="643"/>
        <v>0</v>
      </c>
      <c r="AI436" s="902">
        <f t="shared" si="643"/>
        <v>0</v>
      </c>
      <c r="AJ436" s="902">
        <f t="shared" si="643"/>
        <v>0</v>
      </c>
      <c r="AK436" s="902">
        <f t="shared" si="643"/>
        <v>6000</v>
      </c>
      <c r="AL436" s="902">
        <f t="shared" si="643"/>
        <v>6000</v>
      </c>
      <c r="AM436" s="902">
        <f t="shared" si="643"/>
        <v>6000</v>
      </c>
      <c r="AN436" s="902">
        <f t="shared" si="643"/>
        <v>0</v>
      </c>
      <c r="AO436" s="902">
        <f t="shared" si="643"/>
        <v>0</v>
      </c>
      <c r="AP436" s="902">
        <f t="shared" si="643"/>
        <v>0</v>
      </c>
      <c r="AQ436" s="902"/>
      <c r="AR436" s="902">
        <f t="shared" si="644"/>
        <v>121</v>
      </c>
      <c r="AS436" s="902">
        <f t="shared" si="644"/>
        <v>121</v>
      </c>
      <c r="AT436" s="902">
        <f t="shared" si="644"/>
        <v>0</v>
      </c>
      <c r="AU436" s="902">
        <f t="shared" si="644"/>
        <v>0</v>
      </c>
      <c r="AV436" s="902">
        <f t="shared" si="644"/>
        <v>0</v>
      </c>
      <c r="AW436" s="902"/>
      <c r="AX436" s="902">
        <f t="shared" si="644"/>
        <v>900</v>
      </c>
      <c r="AY436" s="902">
        <f t="shared" si="644"/>
        <v>900</v>
      </c>
      <c r="AZ436" s="902">
        <f t="shared" si="644"/>
        <v>0</v>
      </c>
      <c r="BA436" s="902">
        <f t="shared" si="644"/>
        <v>0</v>
      </c>
      <c r="BB436" s="902">
        <f t="shared" si="644"/>
        <v>0</v>
      </c>
      <c r="BC436" s="902"/>
      <c r="BD436" s="902"/>
      <c r="BE436" s="902"/>
      <c r="BF436" s="902"/>
      <c r="BG436" s="847"/>
      <c r="BH436" s="1760"/>
      <c r="BI436" s="1761"/>
      <c r="BJ436" s="1145">
        <f t="shared" si="593"/>
        <v>-5100</v>
      </c>
      <c r="BK436" s="1145">
        <f t="shared" si="594"/>
        <v>25500</v>
      </c>
    </row>
    <row r="437" spans="1:63" s="2081" customFormat="1" ht="100.5" customHeight="1">
      <c r="A437" s="179" t="s">
        <v>72</v>
      </c>
      <c r="B437" s="848">
        <v>1</v>
      </c>
      <c r="C437" s="897" t="s">
        <v>604</v>
      </c>
      <c r="D437" s="819">
        <v>1</v>
      </c>
      <c r="E437" s="855">
        <v>1</v>
      </c>
      <c r="F437" s="855">
        <f>E437*AL437</f>
        <v>6000</v>
      </c>
      <c r="G437" s="855"/>
      <c r="H437" s="855"/>
      <c r="I437" s="855"/>
      <c r="J437" s="855"/>
      <c r="K437" s="855"/>
      <c r="L437" s="855">
        <v>1</v>
      </c>
      <c r="M437" s="881"/>
      <c r="N437" s="259" t="s">
        <v>94</v>
      </c>
      <c r="O437" s="942" t="s">
        <v>77</v>
      </c>
      <c r="P437" s="942" t="s">
        <v>33</v>
      </c>
      <c r="Q437" s="259"/>
      <c r="R437" s="259"/>
      <c r="S437" s="259"/>
      <c r="T437" s="259" t="s">
        <v>83</v>
      </c>
      <c r="U437" s="259"/>
      <c r="V437" s="259" t="s">
        <v>605</v>
      </c>
      <c r="W437" s="855">
        <v>29150</v>
      </c>
      <c r="X437" s="855"/>
      <c r="Y437" s="855">
        <v>26400</v>
      </c>
      <c r="Z437" s="855"/>
      <c r="AA437" s="855">
        <v>26400</v>
      </c>
      <c r="AB437" s="855">
        <v>26400</v>
      </c>
      <c r="AC437" s="855"/>
      <c r="AD437" s="855"/>
      <c r="AE437" s="855"/>
      <c r="AF437" s="855"/>
      <c r="AG437" s="855"/>
      <c r="AH437" s="855"/>
      <c r="AI437" s="855"/>
      <c r="AJ437" s="855"/>
      <c r="AK437" s="855">
        <v>6000</v>
      </c>
      <c r="AL437" s="855">
        <f t="shared" ref="AL437" si="645">AM437+AN437+AO437</f>
        <v>6000</v>
      </c>
      <c r="AM437" s="855">
        <v>6000</v>
      </c>
      <c r="AN437" s="855"/>
      <c r="AO437" s="855"/>
      <c r="AP437" s="855"/>
      <c r="AQ437" s="855"/>
      <c r="AR437" s="855">
        <f t="shared" ref="AR437" si="646">AS437+AT437+AU437</f>
        <v>121</v>
      </c>
      <c r="AS437" s="855">
        <f>'1-NSTT'!AB124</f>
        <v>121</v>
      </c>
      <c r="AT437" s="855"/>
      <c r="AU437" s="855"/>
      <c r="AV437" s="855"/>
      <c r="AW437" s="855"/>
      <c r="AX437" s="855">
        <f t="shared" ref="AX437" si="647">AY437+AZ437+BA437</f>
        <v>900</v>
      </c>
      <c r="AY437" s="855">
        <f>'1-NSTT'!AG124</f>
        <v>900</v>
      </c>
      <c r="AZ437" s="855"/>
      <c r="BA437" s="855"/>
      <c r="BB437" s="855"/>
      <c r="BC437" s="855"/>
      <c r="BD437" s="855"/>
      <c r="BE437" s="855"/>
      <c r="BF437" s="819" t="s">
        <v>2120</v>
      </c>
      <c r="BG437" s="855"/>
      <c r="BH437" s="2078"/>
      <c r="BI437" s="177"/>
      <c r="BJ437" s="2076">
        <f t="shared" si="593"/>
        <v>-5100</v>
      </c>
      <c r="BK437" s="1145">
        <f t="shared" si="594"/>
        <v>25500</v>
      </c>
    </row>
    <row r="438" spans="1:63" s="11" customFormat="1" ht="16.5" customHeight="1">
      <c r="B438" s="871"/>
      <c r="C438" s="875"/>
      <c r="D438" s="900"/>
      <c r="E438" s="248"/>
      <c r="F438" s="248"/>
      <c r="G438" s="248"/>
      <c r="H438" s="248"/>
      <c r="I438" s="248"/>
      <c r="J438" s="248"/>
      <c r="K438" s="248"/>
      <c r="L438" s="248"/>
      <c r="M438" s="1067"/>
      <c r="N438" s="259"/>
      <c r="O438" s="259"/>
      <c r="P438" s="259"/>
      <c r="Q438" s="259"/>
      <c r="R438" s="259"/>
      <c r="S438" s="259"/>
      <c r="T438" s="259"/>
      <c r="U438" s="259"/>
      <c r="V438" s="259"/>
      <c r="W438" s="248"/>
      <c r="X438" s="248"/>
      <c r="Y438" s="248"/>
      <c r="Z438" s="248"/>
      <c r="AA438" s="248"/>
      <c r="AB438" s="248"/>
      <c r="AC438" s="248"/>
      <c r="AD438" s="248"/>
      <c r="AE438" s="248"/>
      <c r="AF438" s="248"/>
      <c r="AG438" s="248"/>
      <c r="AH438" s="248"/>
      <c r="AI438" s="248"/>
      <c r="AJ438" s="248"/>
      <c r="AK438" s="248"/>
      <c r="AL438" s="248"/>
      <c r="AM438" s="248"/>
      <c r="AN438" s="248"/>
      <c r="AO438" s="248"/>
      <c r="AP438" s="248"/>
      <c r="AQ438" s="248"/>
      <c r="AR438" s="248"/>
      <c r="AS438" s="248"/>
      <c r="AT438" s="248"/>
      <c r="AU438" s="248"/>
      <c r="AV438" s="248"/>
      <c r="AW438" s="248"/>
      <c r="AX438" s="248"/>
      <c r="AY438" s="248"/>
      <c r="AZ438" s="248"/>
      <c r="BA438" s="248"/>
      <c r="BB438" s="248"/>
      <c r="BC438" s="248"/>
      <c r="BD438" s="248"/>
      <c r="BE438" s="248"/>
      <c r="BF438" s="248"/>
      <c r="BG438" s="855"/>
      <c r="BH438" s="1758">
        <f t="shared" ref="BH438:BH452" si="648">AA438-(AF438+AI438+AL438)</f>
        <v>0</v>
      </c>
      <c r="BI438" s="10" t="e">
        <f>#REF!-AL438</f>
        <v>#REF!</v>
      </c>
      <c r="BJ438" s="1145">
        <f t="shared" si="593"/>
        <v>0</v>
      </c>
      <c r="BK438" s="1145">
        <f t="shared" si="594"/>
        <v>0</v>
      </c>
    </row>
    <row r="439" spans="1:63" s="11" customFormat="1" ht="54.6" customHeight="1">
      <c r="B439" s="1059" t="s">
        <v>921</v>
      </c>
      <c r="C439" s="1060" t="s">
        <v>70</v>
      </c>
      <c r="D439" s="900">
        <f t="shared" ref="D439:M439" si="649">D440</f>
        <v>6</v>
      </c>
      <c r="E439" s="248">
        <f t="shared" si="649"/>
        <v>0</v>
      </c>
      <c r="F439" s="248">
        <f t="shared" si="649"/>
        <v>0</v>
      </c>
      <c r="G439" s="248">
        <f t="shared" si="649"/>
        <v>4</v>
      </c>
      <c r="H439" s="248">
        <f t="shared" si="649"/>
        <v>20920</v>
      </c>
      <c r="I439" s="248">
        <f t="shared" si="649"/>
        <v>2</v>
      </c>
      <c r="J439" s="248">
        <f t="shared" si="649"/>
        <v>75000</v>
      </c>
      <c r="K439" s="248" t="e">
        <f t="shared" si="649"/>
        <v>#REF!</v>
      </c>
      <c r="L439" s="248" t="e">
        <f t="shared" si="649"/>
        <v>#REF!</v>
      </c>
      <c r="M439" s="1067" t="e">
        <f t="shared" si="649"/>
        <v>#REF!</v>
      </c>
      <c r="N439" s="259"/>
      <c r="O439" s="259"/>
      <c r="P439" s="259"/>
      <c r="Q439" s="259"/>
      <c r="R439" s="259"/>
      <c r="S439" s="819"/>
      <c r="T439" s="259"/>
      <c r="U439" s="259"/>
      <c r="V439" s="259"/>
      <c r="W439" s="248">
        <f t="shared" ref="W439:BB439" si="650">W440</f>
        <v>404578</v>
      </c>
      <c r="X439" s="248" t="e">
        <f t="shared" si="650"/>
        <v>#REF!</v>
      </c>
      <c r="Y439" s="248">
        <f t="shared" si="650"/>
        <v>404006</v>
      </c>
      <c r="Z439" s="248">
        <f t="shared" si="650"/>
        <v>0</v>
      </c>
      <c r="AA439" s="248">
        <f t="shared" si="650"/>
        <v>200400</v>
      </c>
      <c r="AB439" s="248">
        <f t="shared" si="650"/>
        <v>58000</v>
      </c>
      <c r="AC439" s="248">
        <f t="shared" si="650"/>
        <v>128000</v>
      </c>
      <c r="AD439" s="248">
        <f t="shared" si="650"/>
        <v>0</v>
      </c>
      <c r="AE439" s="248">
        <f t="shared" si="650"/>
        <v>0</v>
      </c>
      <c r="AF439" s="248">
        <f t="shared" si="650"/>
        <v>0</v>
      </c>
      <c r="AG439" s="248">
        <f t="shared" si="650"/>
        <v>53380</v>
      </c>
      <c r="AH439" s="248">
        <f t="shared" si="650"/>
        <v>10898.226000000001</v>
      </c>
      <c r="AI439" s="248">
        <f t="shared" si="650"/>
        <v>77480</v>
      </c>
      <c r="AJ439" s="248">
        <f t="shared" si="650"/>
        <v>77480</v>
      </c>
      <c r="AK439" s="248">
        <f t="shared" si="650"/>
        <v>95920</v>
      </c>
      <c r="AL439" s="248">
        <f t="shared" si="650"/>
        <v>95920</v>
      </c>
      <c r="AM439" s="248">
        <f t="shared" si="650"/>
        <v>19620</v>
      </c>
      <c r="AN439" s="248">
        <f t="shared" si="650"/>
        <v>76300</v>
      </c>
      <c r="AO439" s="248">
        <f t="shared" si="650"/>
        <v>0</v>
      </c>
      <c r="AP439" s="248">
        <f t="shared" si="650"/>
        <v>0</v>
      </c>
      <c r="AQ439" s="248"/>
      <c r="AR439" s="248">
        <f t="shared" si="650"/>
        <v>6080.0619999999999</v>
      </c>
      <c r="AS439" s="248">
        <f t="shared" si="650"/>
        <v>5166.8490000000002</v>
      </c>
      <c r="AT439" s="248">
        <f t="shared" si="650"/>
        <v>913.21299999999997</v>
      </c>
      <c r="AU439" s="248">
        <f t="shared" si="650"/>
        <v>0</v>
      </c>
      <c r="AV439" s="248">
        <f t="shared" si="650"/>
        <v>0</v>
      </c>
      <c r="AW439" s="248"/>
      <c r="AX439" s="248">
        <f t="shared" si="650"/>
        <v>69301.179000000004</v>
      </c>
      <c r="AY439" s="248">
        <f t="shared" si="650"/>
        <v>14419</v>
      </c>
      <c r="AZ439" s="248">
        <f t="shared" si="650"/>
        <v>54882.179000000004</v>
      </c>
      <c r="BA439" s="248">
        <f t="shared" si="650"/>
        <v>0</v>
      </c>
      <c r="BB439" s="248">
        <f t="shared" si="650"/>
        <v>0</v>
      </c>
      <c r="BC439" s="248"/>
      <c r="BD439" s="248"/>
      <c r="BE439" s="248"/>
      <c r="BF439" s="248"/>
      <c r="BG439" s="855"/>
      <c r="BH439" s="1758">
        <f t="shared" si="648"/>
        <v>27000</v>
      </c>
      <c r="BI439" s="10" t="e">
        <f>#REF!-AL439</f>
        <v>#REF!</v>
      </c>
      <c r="BJ439" s="1145">
        <f t="shared" si="593"/>
        <v>-26618.820999999996</v>
      </c>
      <c r="BK439" s="1145">
        <f t="shared" si="594"/>
        <v>53618.820999999996</v>
      </c>
    </row>
    <row r="440" spans="1:63" s="11" customFormat="1" ht="55.5" customHeight="1">
      <c r="B440" s="871" t="s">
        <v>45</v>
      </c>
      <c r="C440" s="1060" t="s">
        <v>164</v>
      </c>
      <c r="D440" s="900">
        <f t="shared" ref="D440:J440" si="651">D441+D462+D475</f>
        <v>6</v>
      </c>
      <c r="E440" s="248">
        <f t="shared" si="651"/>
        <v>0</v>
      </c>
      <c r="F440" s="248">
        <f t="shared" si="651"/>
        <v>0</v>
      </c>
      <c r="G440" s="248">
        <f t="shared" si="651"/>
        <v>4</v>
      </c>
      <c r="H440" s="248">
        <f t="shared" si="651"/>
        <v>20920</v>
      </c>
      <c r="I440" s="248">
        <f t="shared" si="651"/>
        <v>2</v>
      </c>
      <c r="J440" s="248">
        <f t="shared" si="651"/>
        <v>75000</v>
      </c>
      <c r="K440" s="248" t="e">
        <f>K441+K462+K475</f>
        <v>#REF!</v>
      </c>
      <c r="L440" s="248" t="e">
        <f>L441+L462+L475</f>
        <v>#REF!</v>
      </c>
      <c r="M440" s="1067" t="e">
        <f>M441+M462+M475</f>
        <v>#REF!</v>
      </c>
      <c r="N440" s="259"/>
      <c r="O440" s="259"/>
      <c r="P440" s="259"/>
      <c r="Q440" s="259"/>
      <c r="R440" s="259"/>
      <c r="S440" s="259"/>
      <c r="T440" s="259"/>
      <c r="U440" s="259"/>
      <c r="V440" s="259"/>
      <c r="W440" s="248">
        <f t="shared" ref="W440:AP440" si="652">W441+W462+W475</f>
        <v>404578</v>
      </c>
      <c r="X440" s="248" t="e">
        <f t="shared" si="652"/>
        <v>#REF!</v>
      </c>
      <c r="Y440" s="248">
        <f t="shared" si="652"/>
        <v>404006</v>
      </c>
      <c r="Z440" s="248">
        <f t="shared" si="652"/>
        <v>0</v>
      </c>
      <c r="AA440" s="248">
        <f t="shared" si="652"/>
        <v>200400</v>
      </c>
      <c r="AB440" s="248">
        <f t="shared" si="652"/>
        <v>58000</v>
      </c>
      <c r="AC440" s="248">
        <f t="shared" si="652"/>
        <v>128000</v>
      </c>
      <c r="AD440" s="248">
        <f t="shared" si="652"/>
        <v>0</v>
      </c>
      <c r="AE440" s="248">
        <f t="shared" si="652"/>
        <v>0</v>
      </c>
      <c r="AF440" s="248">
        <f t="shared" si="652"/>
        <v>0</v>
      </c>
      <c r="AG440" s="248">
        <f t="shared" si="652"/>
        <v>53380</v>
      </c>
      <c r="AH440" s="248">
        <f t="shared" si="652"/>
        <v>10898.226000000001</v>
      </c>
      <c r="AI440" s="248">
        <f t="shared" si="652"/>
        <v>77480</v>
      </c>
      <c r="AJ440" s="248">
        <f t="shared" si="652"/>
        <v>77480</v>
      </c>
      <c r="AK440" s="248">
        <f t="shared" si="652"/>
        <v>95920</v>
      </c>
      <c r="AL440" s="248">
        <f t="shared" si="652"/>
        <v>95920</v>
      </c>
      <c r="AM440" s="248">
        <f t="shared" si="652"/>
        <v>19620</v>
      </c>
      <c r="AN440" s="248">
        <f t="shared" si="652"/>
        <v>76300</v>
      </c>
      <c r="AO440" s="248">
        <f t="shared" si="652"/>
        <v>0</v>
      </c>
      <c r="AP440" s="248">
        <f t="shared" si="652"/>
        <v>0</v>
      </c>
      <c r="AQ440" s="248"/>
      <c r="AR440" s="248">
        <f t="shared" ref="AR440:AV440" si="653">AR441+AR462+AR475</f>
        <v>6080.0619999999999</v>
      </c>
      <c r="AS440" s="248">
        <f t="shared" si="653"/>
        <v>5166.8490000000002</v>
      </c>
      <c r="AT440" s="248">
        <f t="shared" si="653"/>
        <v>913.21299999999997</v>
      </c>
      <c r="AU440" s="248">
        <f t="shared" si="653"/>
        <v>0</v>
      </c>
      <c r="AV440" s="248">
        <f t="shared" si="653"/>
        <v>0</v>
      </c>
      <c r="AW440" s="248"/>
      <c r="AX440" s="248">
        <f t="shared" ref="AX440:BB440" si="654">AX441+AX462+AX475</f>
        <v>69301.179000000004</v>
      </c>
      <c r="AY440" s="248">
        <f t="shared" si="654"/>
        <v>14419</v>
      </c>
      <c r="AZ440" s="248">
        <f t="shared" si="654"/>
        <v>54882.179000000004</v>
      </c>
      <c r="BA440" s="248">
        <f t="shared" si="654"/>
        <v>0</v>
      </c>
      <c r="BB440" s="248">
        <f t="shared" si="654"/>
        <v>0</v>
      </c>
      <c r="BC440" s="248"/>
      <c r="BD440" s="248"/>
      <c r="BE440" s="248"/>
      <c r="BF440" s="248"/>
      <c r="BG440" s="855"/>
      <c r="BH440" s="1758">
        <f t="shared" si="648"/>
        <v>27000</v>
      </c>
      <c r="BI440" s="10" t="e">
        <f>#REF!-AL440</f>
        <v>#REF!</v>
      </c>
      <c r="BJ440" s="1145">
        <f t="shared" si="593"/>
        <v>-26618.820999999996</v>
      </c>
      <c r="BK440" s="1145">
        <f t="shared" si="594"/>
        <v>53618.820999999996</v>
      </c>
    </row>
    <row r="441" spans="1:63" s="11" customFormat="1" ht="40.5" customHeight="1">
      <c r="B441" s="871" t="s">
        <v>74</v>
      </c>
      <c r="C441" s="875" t="s">
        <v>117</v>
      </c>
      <c r="D441" s="900">
        <f t="shared" ref="D441:M441" si="655">D442+D449</f>
        <v>4</v>
      </c>
      <c r="E441" s="248">
        <f t="shared" si="655"/>
        <v>0</v>
      </c>
      <c r="F441" s="248">
        <f t="shared" si="655"/>
        <v>0</v>
      </c>
      <c r="G441" s="248">
        <f t="shared" si="655"/>
        <v>4</v>
      </c>
      <c r="H441" s="248">
        <f t="shared" si="655"/>
        <v>20920</v>
      </c>
      <c r="I441" s="248">
        <f t="shared" si="655"/>
        <v>0</v>
      </c>
      <c r="J441" s="248">
        <f t="shared" si="655"/>
        <v>0</v>
      </c>
      <c r="K441" s="248" t="e">
        <f t="shared" si="655"/>
        <v>#REF!</v>
      </c>
      <c r="L441" s="248" t="e">
        <f t="shared" si="655"/>
        <v>#REF!</v>
      </c>
      <c r="M441" s="1067" t="e">
        <f t="shared" si="655"/>
        <v>#REF!</v>
      </c>
      <c r="N441" s="259"/>
      <c r="O441" s="259"/>
      <c r="P441" s="259"/>
      <c r="Q441" s="259"/>
      <c r="R441" s="259"/>
      <c r="S441" s="259"/>
      <c r="T441" s="259"/>
      <c r="U441" s="259"/>
      <c r="V441" s="259"/>
      <c r="W441" s="248">
        <f t="shared" ref="W441:AP441" si="656">W442+W449</f>
        <v>60053</v>
      </c>
      <c r="X441" s="248" t="e">
        <f t="shared" si="656"/>
        <v>#REF!</v>
      </c>
      <c r="Y441" s="248">
        <f t="shared" si="656"/>
        <v>59481</v>
      </c>
      <c r="Z441" s="248">
        <f t="shared" si="656"/>
        <v>0</v>
      </c>
      <c r="AA441" s="248">
        <f t="shared" si="656"/>
        <v>48400</v>
      </c>
      <c r="AB441" s="248">
        <f t="shared" si="656"/>
        <v>34000</v>
      </c>
      <c r="AC441" s="248">
        <f t="shared" si="656"/>
        <v>0</v>
      </c>
      <c r="AD441" s="248">
        <f t="shared" si="656"/>
        <v>0</v>
      </c>
      <c r="AE441" s="248">
        <f t="shared" si="656"/>
        <v>0</v>
      </c>
      <c r="AF441" s="248">
        <f t="shared" si="656"/>
        <v>0</v>
      </c>
      <c r="AG441" s="248">
        <f t="shared" si="656"/>
        <v>13380</v>
      </c>
      <c r="AH441" s="248">
        <f t="shared" si="656"/>
        <v>5108.72</v>
      </c>
      <c r="AI441" s="248">
        <f t="shared" si="656"/>
        <v>27480</v>
      </c>
      <c r="AJ441" s="248">
        <f t="shared" si="656"/>
        <v>27480</v>
      </c>
      <c r="AK441" s="248">
        <f t="shared" si="656"/>
        <v>20920</v>
      </c>
      <c r="AL441" s="248">
        <f t="shared" si="656"/>
        <v>20920</v>
      </c>
      <c r="AM441" s="248">
        <f t="shared" si="656"/>
        <v>14620</v>
      </c>
      <c r="AN441" s="248">
        <f t="shared" si="656"/>
        <v>6300</v>
      </c>
      <c r="AO441" s="248">
        <f t="shared" si="656"/>
        <v>0</v>
      </c>
      <c r="AP441" s="248">
        <f t="shared" si="656"/>
        <v>0</v>
      </c>
      <c r="AQ441" s="248"/>
      <c r="AR441" s="248">
        <f t="shared" ref="AR441:AV441" si="657">AR442+AR449</f>
        <v>4513.2939999999999</v>
      </c>
      <c r="AS441" s="248">
        <f t="shared" si="657"/>
        <v>3645.0810000000001</v>
      </c>
      <c r="AT441" s="248">
        <f t="shared" si="657"/>
        <v>868.21299999999997</v>
      </c>
      <c r="AU441" s="248">
        <f t="shared" si="657"/>
        <v>0</v>
      </c>
      <c r="AV441" s="248">
        <f t="shared" si="657"/>
        <v>0</v>
      </c>
      <c r="AW441" s="248"/>
      <c r="AX441" s="248">
        <f t="shared" ref="AX441:BB441" si="658">AX442+AX449</f>
        <v>17779.179</v>
      </c>
      <c r="AY441" s="248">
        <f t="shared" si="658"/>
        <v>12897</v>
      </c>
      <c r="AZ441" s="248">
        <f t="shared" si="658"/>
        <v>4882.1790000000001</v>
      </c>
      <c r="BA441" s="248">
        <f t="shared" si="658"/>
        <v>0</v>
      </c>
      <c r="BB441" s="248">
        <f t="shared" si="658"/>
        <v>0</v>
      </c>
      <c r="BC441" s="248"/>
      <c r="BD441" s="248"/>
      <c r="BE441" s="248"/>
      <c r="BF441" s="248"/>
      <c r="BG441" s="855"/>
      <c r="BH441" s="1758">
        <f t="shared" si="648"/>
        <v>0</v>
      </c>
      <c r="BI441" s="10" t="e">
        <f>#REF!-AL441</f>
        <v>#REF!</v>
      </c>
      <c r="BJ441" s="1145">
        <f t="shared" si="593"/>
        <v>-3140.8209999999999</v>
      </c>
      <c r="BK441" s="1145">
        <f t="shared" si="594"/>
        <v>3140.8209999999999</v>
      </c>
    </row>
    <row r="442" spans="1:63" s="24" customFormat="1" ht="23.45" hidden="1" customHeight="1">
      <c r="B442" s="839" t="s">
        <v>86</v>
      </c>
      <c r="C442" s="901" t="s">
        <v>75</v>
      </c>
      <c r="D442" s="1411">
        <f t="shared" ref="D442:M442" si="659">D443+D445+D447</f>
        <v>0</v>
      </c>
      <c r="E442" s="902">
        <f t="shared" si="659"/>
        <v>0</v>
      </c>
      <c r="F442" s="902">
        <f t="shared" si="659"/>
        <v>0</v>
      </c>
      <c r="G442" s="902">
        <f t="shared" si="659"/>
        <v>0</v>
      </c>
      <c r="H442" s="902">
        <f t="shared" si="659"/>
        <v>0</v>
      </c>
      <c r="I442" s="902">
        <f t="shared" si="659"/>
        <v>0</v>
      </c>
      <c r="J442" s="902">
        <f t="shared" si="659"/>
        <v>0</v>
      </c>
      <c r="K442" s="902">
        <f t="shared" si="659"/>
        <v>0</v>
      </c>
      <c r="L442" s="902">
        <f t="shared" si="659"/>
        <v>0</v>
      </c>
      <c r="M442" s="844">
        <f t="shared" si="659"/>
        <v>0</v>
      </c>
      <c r="N442" s="841"/>
      <c r="O442" s="841"/>
      <c r="P442" s="841"/>
      <c r="Q442" s="841"/>
      <c r="R442" s="841"/>
      <c r="S442" s="841"/>
      <c r="T442" s="841"/>
      <c r="U442" s="841"/>
      <c r="V442" s="841"/>
      <c r="W442" s="902">
        <f t="shared" ref="W442:AP442" si="660">W443+W445+W447</f>
        <v>0</v>
      </c>
      <c r="X442" s="902">
        <f t="shared" si="660"/>
        <v>0</v>
      </c>
      <c r="Y442" s="902">
        <f t="shared" si="660"/>
        <v>0</v>
      </c>
      <c r="Z442" s="902">
        <f t="shared" si="660"/>
        <v>0</v>
      </c>
      <c r="AA442" s="902">
        <f t="shared" si="660"/>
        <v>0</v>
      </c>
      <c r="AB442" s="902">
        <f t="shared" si="660"/>
        <v>0</v>
      </c>
      <c r="AC442" s="902">
        <f t="shared" si="660"/>
        <v>0</v>
      </c>
      <c r="AD442" s="902">
        <f t="shared" si="660"/>
        <v>0</v>
      </c>
      <c r="AE442" s="902">
        <f t="shared" si="660"/>
        <v>0</v>
      </c>
      <c r="AF442" s="902">
        <f t="shared" si="660"/>
        <v>0</v>
      </c>
      <c r="AG442" s="902">
        <f t="shared" si="660"/>
        <v>0</v>
      </c>
      <c r="AH442" s="902">
        <f t="shared" si="660"/>
        <v>0</v>
      </c>
      <c r="AI442" s="902">
        <f t="shared" si="660"/>
        <v>0</v>
      </c>
      <c r="AJ442" s="902">
        <f t="shared" si="660"/>
        <v>0</v>
      </c>
      <c r="AK442" s="902">
        <f t="shared" si="660"/>
        <v>0</v>
      </c>
      <c r="AL442" s="902">
        <f t="shared" si="660"/>
        <v>0</v>
      </c>
      <c r="AM442" s="902">
        <f t="shared" si="660"/>
        <v>0</v>
      </c>
      <c r="AN442" s="902">
        <f t="shared" si="660"/>
        <v>0</v>
      </c>
      <c r="AO442" s="902">
        <f t="shared" si="660"/>
        <v>0</v>
      </c>
      <c r="AP442" s="902">
        <f t="shared" si="660"/>
        <v>0</v>
      </c>
      <c r="AQ442" s="902"/>
      <c r="AR442" s="902">
        <f t="shared" ref="AR442:AV442" si="661">AR443+AR445+AR447</f>
        <v>0</v>
      </c>
      <c r="AS442" s="902">
        <f t="shared" si="661"/>
        <v>0</v>
      </c>
      <c r="AT442" s="902">
        <f t="shared" si="661"/>
        <v>0</v>
      </c>
      <c r="AU442" s="902">
        <f t="shared" si="661"/>
        <v>0</v>
      </c>
      <c r="AV442" s="902">
        <f t="shared" si="661"/>
        <v>0</v>
      </c>
      <c r="AW442" s="902"/>
      <c r="AX442" s="902">
        <f t="shared" ref="AX442:BB442" si="662">AX443+AX445+AX447</f>
        <v>0</v>
      </c>
      <c r="AY442" s="902">
        <f t="shared" si="662"/>
        <v>0</v>
      </c>
      <c r="AZ442" s="902">
        <f t="shared" si="662"/>
        <v>0</v>
      </c>
      <c r="BA442" s="902">
        <f t="shared" si="662"/>
        <v>0</v>
      </c>
      <c r="BB442" s="902">
        <f t="shared" si="662"/>
        <v>0</v>
      </c>
      <c r="BC442" s="902"/>
      <c r="BD442" s="902"/>
      <c r="BE442" s="902"/>
      <c r="BF442" s="902"/>
      <c r="BG442" s="847"/>
      <c r="BH442" s="1760">
        <f t="shared" si="648"/>
        <v>0</v>
      </c>
      <c r="BI442" s="1761" t="e">
        <f>#REF!-AL442</f>
        <v>#REF!</v>
      </c>
      <c r="BJ442" s="1145">
        <f t="shared" si="593"/>
        <v>0</v>
      </c>
      <c r="BK442" s="1145">
        <f t="shared" si="594"/>
        <v>0</v>
      </c>
    </row>
    <row r="443" spans="1:63" s="11" customFormat="1" ht="33.6" hidden="1" customHeight="1">
      <c r="B443" s="871"/>
      <c r="C443" s="875" t="s">
        <v>811</v>
      </c>
      <c r="D443" s="900">
        <f t="shared" ref="D443:M443" si="663">D444</f>
        <v>0</v>
      </c>
      <c r="E443" s="248">
        <f t="shared" si="663"/>
        <v>0</v>
      </c>
      <c r="F443" s="248">
        <f t="shared" si="663"/>
        <v>0</v>
      </c>
      <c r="G443" s="248">
        <f t="shared" si="663"/>
        <v>0</v>
      </c>
      <c r="H443" s="248">
        <f t="shared" si="663"/>
        <v>0</v>
      </c>
      <c r="I443" s="248">
        <f t="shared" si="663"/>
        <v>0</v>
      </c>
      <c r="J443" s="248">
        <f t="shared" si="663"/>
        <v>0</v>
      </c>
      <c r="K443" s="248">
        <f t="shared" si="663"/>
        <v>0</v>
      </c>
      <c r="L443" s="248">
        <f t="shared" si="663"/>
        <v>0</v>
      </c>
      <c r="M443" s="1067">
        <f t="shared" si="663"/>
        <v>0</v>
      </c>
      <c r="N443" s="259"/>
      <c r="O443" s="259"/>
      <c r="P443" s="259"/>
      <c r="Q443" s="259"/>
      <c r="R443" s="259"/>
      <c r="S443" s="259"/>
      <c r="T443" s="259"/>
      <c r="U443" s="259"/>
      <c r="V443" s="259"/>
      <c r="W443" s="248">
        <f t="shared" ref="W443:BA443" si="664">W444</f>
        <v>0</v>
      </c>
      <c r="X443" s="248">
        <f t="shared" si="664"/>
        <v>0</v>
      </c>
      <c r="Y443" s="248">
        <f t="shared" si="664"/>
        <v>0</v>
      </c>
      <c r="Z443" s="248">
        <f t="shared" si="664"/>
        <v>0</v>
      </c>
      <c r="AA443" s="248">
        <f t="shared" si="664"/>
        <v>0</v>
      </c>
      <c r="AB443" s="248">
        <f t="shared" si="664"/>
        <v>0</v>
      </c>
      <c r="AC443" s="248">
        <f t="shared" si="664"/>
        <v>0</v>
      </c>
      <c r="AD443" s="248">
        <f t="shared" si="664"/>
        <v>0</v>
      </c>
      <c r="AE443" s="248">
        <f t="shared" si="664"/>
        <v>0</v>
      </c>
      <c r="AF443" s="248">
        <f t="shared" si="664"/>
        <v>0</v>
      </c>
      <c r="AG443" s="248">
        <f t="shared" si="664"/>
        <v>0</v>
      </c>
      <c r="AH443" s="248">
        <f t="shared" si="664"/>
        <v>0</v>
      </c>
      <c r="AI443" s="248">
        <f t="shared" si="664"/>
        <v>0</v>
      </c>
      <c r="AJ443" s="248">
        <f t="shared" si="664"/>
        <v>0</v>
      </c>
      <c r="AK443" s="248">
        <f t="shared" si="664"/>
        <v>0</v>
      </c>
      <c r="AL443" s="248">
        <f t="shared" si="664"/>
        <v>0</v>
      </c>
      <c r="AM443" s="248">
        <f t="shared" si="664"/>
        <v>0</v>
      </c>
      <c r="AN443" s="248">
        <f t="shared" si="664"/>
        <v>0</v>
      </c>
      <c r="AO443" s="248">
        <f t="shared" si="664"/>
        <v>0</v>
      </c>
      <c r="AP443" s="248"/>
      <c r="AQ443" s="248"/>
      <c r="AR443" s="248">
        <f t="shared" si="664"/>
        <v>0</v>
      </c>
      <c r="AS443" s="248">
        <f t="shared" si="664"/>
        <v>0</v>
      </c>
      <c r="AT443" s="248">
        <f t="shared" si="664"/>
        <v>0</v>
      </c>
      <c r="AU443" s="248">
        <f t="shared" si="664"/>
        <v>0</v>
      </c>
      <c r="AV443" s="248"/>
      <c r="AW443" s="248"/>
      <c r="AX443" s="248">
        <f t="shared" si="664"/>
        <v>0</v>
      </c>
      <c r="AY443" s="248">
        <f t="shared" si="664"/>
        <v>0</v>
      </c>
      <c r="AZ443" s="248">
        <f t="shared" si="664"/>
        <v>0</v>
      </c>
      <c r="BA443" s="248">
        <f t="shared" si="664"/>
        <v>0</v>
      </c>
      <c r="BB443" s="248"/>
      <c r="BC443" s="248"/>
      <c r="BD443" s="248"/>
      <c r="BE443" s="248"/>
      <c r="BF443" s="248"/>
      <c r="BG443" s="855"/>
      <c r="BH443" s="1758">
        <f t="shared" si="648"/>
        <v>0</v>
      </c>
      <c r="BI443" s="10" t="e">
        <f>#REF!-AL443</f>
        <v>#REF!</v>
      </c>
      <c r="BJ443" s="1145">
        <f t="shared" si="593"/>
        <v>0</v>
      </c>
      <c r="BK443" s="1145">
        <f t="shared" si="594"/>
        <v>0</v>
      </c>
    </row>
    <row r="444" spans="1:63" s="11" customFormat="1" ht="75.95" hidden="1" customHeight="1">
      <c r="B444" s="848"/>
      <c r="C444" s="940"/>
      <c r="D444" s="1020"/>
      <c r="E444" s="855"/>
      <c r="F444" s="855"/>
      <c r="G444" s="923"/>
      <c r="H444" s="855"/>
      <c r="I444" s="855"/>
      <c r="J444" s="855"/>
      <c r="K444" s="855"/>
      <c r="L444" s="923"/>
      <c r="M444" s="881"/>
      <c r="N444" s="922"/>
      <c r="O444" s="259"/>
      <c r="P444" s="259"/>
      <c r="Q444" s="2183"/>
      <c r="R444" s="922"/>
      <c r="S444" s="1063"/>
      <c r="T444" s="818"/>
      <c r="U444" s="259"/>
      <c r="V444" s="909"/>
      <c r="W444" s="910"/>
      <c r="X444" s="923"/>
      <c r="Y444" s="910"/>
      <c r="Z444" s="248"/>
      <c r="AA444" s="923"/>
      <c r="AB444" s="923"/>
      <c r="AC444" s="923"/>
      <c r="AD444" s="248"/>
      <c r="AE444" s="248"/>
      <c r="AF444" s="923"/>
      <c r="AG444" s="923"/>
      <c r="AH444" s="877"/>
      <c r="AI444" s="923"/>
      <c r="AJ444" s="855"/>
      <c r="AK444" s="910"/>
      <c r="AL444" s="855"/>
      <c r="AM444" s="910"/>
      <c r="AN444" s="910"/>
      <c r="AO444" s="248"/>
      <c r="AP444" s="248"/>
      <c r="AQ444" s="248"/>
      <c r="AR444" s="855"/>
      <c r="AS444" s="910"/>
      <c r="AT444" s="910"/>
      <c r="AU444" s="248"/>
      <c r="AV444" s="248"/>
      <c r="AW444" s="248"/>
      <c r="AX444" s="855"/>
      <c r="AY444" s="910"/>
      <c r="AZ444" s="910"/>
      <c r="BA444" s="248"/>
      <c r="BB444" s="248"/>
      <c r="BC444" s="248"/>
      <c r="BD444" s="248"/>
      <c r="BE444" s="248"/>
      <c r="BF444" s="638"/>
      <c r="BG444" s="855"/>
      <c r="BH444" s="1758"/>
      <c r="BI444" s="10"/>
      <c r="BJ444" s="1145"/>
      <c r="BK444" s="1145">
        <f t="shared" si="594"/>
        <v>0</v>
      </c>
    </row>
    <row r="445" spans="1:63" s="11" customFormat="1" ht="35.450000000000003" hidden="1" customHeight="1">
      <c r="B445" s="871"/>
      <c r="C445" s="875" t="s">
        <v>812</v>
      </c>
      <c r="D445" s="900">
        <f t="shared" ref="D445:M445" si="665">D446</f>
        <v>0</v>
      </c>
      <c r="E445" s="248">
        <f t="shared" si="665"/>
        <v>0</v>
      </c>
      <c r="F445" s="248">
        <f t="shared" si="665"/>
        <v>0</v>
      </c>
      <c r="G445" s="248">
        <f t="shared" si="665"/>
        <v>0</v>
      </c>
      <c r="H445" s="248">
        <f t="shared" si="665"/>
        <v>0</v>
      </c>
      <c r="I445" s="248">
        <f t="shared" si="665"/>
        <v>0</v>
      </c>
      <c r="J445" s="248">
        <f t="shared" si="665"/>
        <v>0</v>
      </c>
      <c r="K445" s="248">
        <f t="shared" si="665"/>
        <v>0</v>
      </c>
      <c r="L445" s="248">
        <f t="shared" si="665"/>
        <v>0</v>
      </c>
      <c r="M445" s="248">
        <f t="shared" si="665"/>
        <v>0</v>
      </c>
      <c r="N445" s="259"/>
      <c r="O445" s="259"/>
      <c r="P445" s="259"/>
      <c r="Q445" s="259"/>
      <c r="R445" s="259"/>
      <c r="S445" s="259"/>
      <c r="T445" s="259"/>
      <c r="U445" s="259"/>
      <c r="V445" s="259"/>
      <c r="W445" s="248">
        <f t="shared" ref="W445:BA445" si="666">W446</f>
        <v>0</v>
      </c>
      <c r="X445" s="248">
        <f t="shared" si="666"/>
        <v>0</v>
      </c>
      <c r="Y445" s="248">
        <f t="shared" si="666"/>
        <v>0</v>
      </c>
      <c r="Z445" s="248">
        <f t="shared" si="666"/>
        <v>0</v>
      </c>
      <c r="AA445" s="248">
        <f t="shared" si="666"/>
        <v>0</v>
      </c>
      <c r="AB445" s="248">
        <f t="shared" si="666"/>
        <v>0</v>
      </c>
      <c r="AC445" s="248">
        <f t="shared" si="666"/>
        <v>0</v>
      </c>
      <c r="AD445" s="248">
        <f t="shared" si="666"/>
        <v>0</v>
      </c>
      <c r="AE445" s="248">
        <f t="shared" si="666"/>
        <v>0</v>
      </c>
      <c r="AF445" s="248">
        <f t="shared" si="666"/>
        <v>0</v>
      </c>
      <c r="AG445" s="248">
        <f t="shared" si="666"/>
        <v>0</v>
      </c>
      <c r="AH445" s="248">
        <f t="shared" si="666"/>
        <v>0</v>
      </c>
      <c r="AI445" s="248">
        <f t="shared" si="666"/>
        <v>0</v>
      </c>
      <c r="AJ445" s="248">
        <f t="shared" si="666"/>
        <v>0</v>
      </c>
      <c r="AK445" s="248">
        <f t="shared" si="666"/>
        <v>0</v>
      </c>
      <c r="AL445" s="248">
        <f t="shared" si="666"/>
        <v>0</v>
      </c>
      <c r="AM445" s="248">
        <f t="shared" si="666"/>
        <v>0</v>
      </c>
      <c r="AN445" s="248">
        <f t="shared" si="666"/>
        <v>0</v>
      </c>
      <c r="AO445" s="248">
        <f t="shared" si="666"/>
        <v>0</v>
      </c>
      <c r="AP445" s="248"/>
      <c r="AQ445" s="248"/>
      <c r="AR445" s="248">
        <f t="shared" si="666"/>
        <v>0</v>
      </c>
      <c r="AS445" s="248">
        <f t="shared" si="666"/>
        <v>0</v>
      </c>
      <c r="AT445" s="248">
        <f t="shared" si="666"/>
        <v>0</v>
      </c>
      <c r="AU445" s="248">
        <f t="shared" si="666"/>
        <v>0</v>
      </c>
      <c r="AV445" s="248"/>
      <c r="AW445" s="248"/>
      <c r="AX445" s="248">
        <f t="shared" si="666"/>
        <v>0</v>
      </c>
      <c r="AY445" s="248">
        <f t="shared" si="666"/>
        <v>0</v>
      </c>
      <c r="AZ445" s="248">
        <f t="shared" si="666"/>
        <v>0</v>
      </c>
      <c r="BA445" s="248">
        <f t="shared" si="666"/>
        <v>0</v>
      </c>
      <c r="BB445" s="248"/>
      <c r="BC445" s="248"/>
      <c r="BD445" s="248"/>
      <c r="BE445" s="248"/>
      <c r="BF445" s="248"/>
      <c r="BG445" s="855"/>
      <c r="BH445" s="1758">
        <f t="shared" si="648"/>
        <v>0</v>
      </c>
      <c r="BI445" s="10" t="e">
        <f>#REF!-AL445</f>
        <v>#REF!</v>
      </c>
      <c r="BJ445" s="1145">
        <f t="shared" si="593"/>
        <v>0</v>
      </c>
      <c r="BK445" s="1145">
        <f t="shared" si="594"/>
        <v>0</v>
      </c>
    </row>
    <row r="446" spans="1:63" s="11" customFormat="1" ht="87" hidden="1" customHeight="1">
      <c r="B446" s="848"/>
      <c r="C446" s="876"/>
      <c r="D446" s="1020"/>
      <c r="E446" s="855"/>
      <c r="F446" s="855"/>
      <c r="G446" s="923"/>
      <c r="H446" s="855"/>
      <c r="I446" s="855"/>
      <c r="J446" s="855"/>
      <c r="K446" s="855"/>
      <c r="L446" s="923"/>
      <c r="M446" s="881"/>
      <c r="N446" s="922"/>
      <c r="O446" s="259"/>
      <c r="P446" s="818"/>
      <c r="Q446" s="922"/>
      <c r="R446" s="922"/>
      <c r="S446" s="922"/>
      <c r="T446" s="818"/>
      <c r="U446" s="259"/>
      <c r="V446" s="818"/>
      <c r="W446" s="1061"/>
      <c r="X446" s="923"/>
      <c r="Y446" s="1061"/>
      <c r="Z446" s="248"/>
      <c r="AA446" s="1061"/>
      <c r="AB446" s="248"/>
      <c r="AC446" s="1061"/>
      <c r="AD446" s="248"/>
      <c r="AE446" s="248"/>
      <c r="AF446" s="248"/>
      <c r="AG446" s="1061"/>
      <c r="AH446" s="248"/>
      <c r="AI446" s="1061"/>
      <c r="AJ446" s="855"/>
      <c r="AK446" s="1061"/>
      <c r="AL446" s="855"/>
      <c r="AM446" s="248"/>
      <c r="AN446" s="1061"/>
      <c r="AO446" s="248"/>
      <c r="AP446" s="248"/>
      <c r="AQ446" s="248"/>
      <c r="AR446" s="855"/>
      <c r="AS446" s="248"/>
      <c r="AT446" s="1061"/>
      <c r="AU446" s="248"/>
      <c r="AV446" s="248"/>
      <c r="AW446" s="248"/>
      <c r="AX446" s="855"/>
      <c r="AY446" s="248"/>
      <c r="AZ446" s="1061"/>
      <c r="BA446" s="248"/>
      <c r="BB446" s="248"/>
      <c r="BC446" s="248"/>
      <c r="BD446" s="248"/>
      <c r="BE446" s="248"/>
      <c r="BF446" s="2184"/>
      <c r="BG446" s="855"/>
      <c r="BH446" s="1758"/>
      <c r="BI446" s="10"/>
      <c r="BJ446" s="1145"/>
      <c r="BK446" s="1145">
        <f t="shared" si="594"/>
        <v>0</v>
      </c>
    </row>
    <row r="447" spans="1:63" s="11" customFormat="1" ht="33.6" hidden="1" customHeight="1">
      <c r="B447" s="871"/>
      <c r="C447" s="875" t="s">
        <v>794</v>
      </c>
      <c r="D447" s="900">
        <f>D448</f>
        <v>0</v>
      </c>
      <c r="E447" s="248">
        <f t="shared" ref="E447:M447" si="667">E448</f>
        <v>0</v>
      </c>
      <c r="F447" s="248"/>
      <c r="G447" s="248">
        <f t="shared" si="667"/>
        <v>0</v>
      </c>
      <c r="H447" s="248">
        <f t="shared" si="667"/>
        <v>0</v>
      </c>
      <c r="I447" s="248">
        <f t="shared" si="667"/>
        <v>0</v>
      </c>
      <c r="J447" s="248">
        <f t="shared" si="667"/>
        <v>0</v>
      </c>
      <c r="K447" s="248">
        <f t="shared" si="667"/>
        <v>0</v>
      </c>
      <c r="L447" s="248">
        <f t="shared" si="667"/>
        <v>0</v>
      </c>
      <c r="M447" s="248">
        <f t="shared" si="667"/>
        <v>0</v>
      </c>
      <c r="N447" s="259"/>
      <c r="O447" s="259"/>
      <c r="P447" s="259"/>
      <c r="Q447" s="259"/>
      <c r="R447" s="259"/>
      <c r="S447" s="259"/>
      <c r="T447" s="259"/>
      <c r="U447" s="259"/>
      <c r="V447" s="259"/>
      <c r="W447" s="248">
        <f t="shared" ref="W447:BA447" si="668">W448</f>
        <v>0</v>
      </c>
      <c r="X447" s="248">
        <f t="shared" si="668"/>
        <v>0</v>
      </c>
      <c r="Y447" s="248">
        <f t="shared" si="668"/>
        <v>0</v>
      </c>
      <c r="Z447" s="248">
        <f t="shared" si="668"/>
        <v>0</v>
      </c>
      <c r="AA447" s="248">
        <f t="shared" si="668"/>
        <v>0</v>
      </c>
      <c r="AB447" s="248">
        <f t="shared" si="668"/>
        <v>0</v>
      </c>
      <c r="AC447" s="248">
        <f t="shared" si="668"/>
        <v>0</v>
      </c>
      <c r="AD447" s="248">
        <f t="shared" si="668"/>
        <v>0</v>
      </c>
      <c r="AE447" s="248">
        <f t="shared" si="668"/>
        <v>0</v>
      </c>
      <c r="AF447" s="248">
        <f t="shared" si="668"/>
        <v>0</v>
      </c>
      <c r="AG447" s="248">
        <f t="shared" si="668"/>
        <v>0</v>
      </c>
      <c r="AH447" s="248">
        <f t="shared" si="668"/>
        <v>0</v>
      </c>
      <c r="AI447" s="248">
        <f t="shared" si="668"/>
        <v>0</v>
      </c>
      <c r="AJ447" s="248">
        <f t="shared" si="668"/>
        <v>0</v>
      </c>
      <c r="AK447" s="248">
        <f t="shared" si="668"/>
        <v>0</v>
      </c>
      <c r="AL447" s="248">
        <f t="shared" si="668"/>
        <v>0</v>
      </c>
      <c r="AM447" s="248">
        <f t="shared" si="668"/>
        <v>0</v>
      </c>
      <c r="AN447" s="248">
        <f t="shared" si="668"/>
        <v>0</v>
      </c>
      <c r="AO447" s="248">
        <f t="shared" si="668"/>
        <v>0</v>
      </c>
      <c r="AP447" s="248"/>
      <c r="AQ447" s="248"/>
      <c r="AR447" s="248">
        <f t="shared" si="668"/>
        <v>0</v>
      </c>
      <c r="AS447" s="248">
        <f t="shared" si="668"/>
        <v>0</v>
      </c>
      <c r="AT447" s="248">
        <f t="shared" si="668"/>
        <v>0</v>
      </c>
      <c r="AU447" s="248">
        <f t="shared" si="668"/>
        <v>0</v>
      </c>
      <c r="AV447" s="248"/>
      <c r="AW447" s="248"/>
      <c r="AX447" s="248">
        <f t="shared" si="668"/>
        <v>0</v>
      </c>
      <c r="AY447" s="248">
        <f t="shared" si="668"/>
        <v>0</v>
      </c>
      <c r="AZ447" s="248">
        <f t="shared" si="668"/>
        <v>0</v>
      </c>
      <c r="BA447" s="248">
        <f t="shared" si="668"/>
        <v>0</v>
      </c>
      <c r="BB447" s="248"/>
      <c r="BC447" s="248"/>
      <c r="BD447" s="248"/>
      <c r="BE447" s="248"/>
      <c r="BF447" s="248"/>
      <c r="BG447" s="855"/>
      <c r="BH447" s="1758">
        <f t="shared" si="648"/>
        <v>0</v>
      </c>
      <c r="BI447" s="10" t="e">
        <f>#REF!-AL447</f>
        <v>#REF!</v>
      </c>
      <c r="BJ447" s="1145">
        <f t="shared" si="593"/>
        <v>0</v>
      </c>
      <c r="BK447" s="1145">
        <f t="shared" si="594"/>
        <v>0</v>
      </c>
    </row>
    <row r="448" spans="1:63" s="11" customFormat="1" ht="56.1" hidden="1" customHeight="1">
      <c r="B448" s="848"/>
      <c r="C448" s="876"/>
      <c r="D448" s="1020"/>
      <c r="E448" s="855"/>
      <c r="F448" s="855"/>
      <c r="G448" s="923"/>
      <c r="H448" s="855"/>
      <c r="I448" s="855"/>
      <c r="J448" s="855"/>
      <c r="K448" s="855"/>
      <c r="L448" s="923"/>
      <c r="M448" s="881"/>
      <c r="N448" s="922"/>
      <c r="O448" s="259"/>
      <c r="P448" s="818"/>
      <c r="Q448" s="818"/>
      <c r="R448" s="922"/>
      <c r="S448" s="922"/>
      <c r="T448" s="818"/>
      <c r="U448" s="259"/>
      <c r="V448" s="818"/>
      <c r="W448" s="1061"/>
      <c r="X448" s="1061"/>
      <c r="Y448" s="1061"/>
      <c r="Z448" s="248"/>
      <c r="AA448" s="1061"/>
      <c r="AB448" s="1061"/>
      <c r="AC448" s="248"/>
      <c r="AD448" s="248"/>
      <c r="AE448" s="248"/>
      <c r="AF448" s="1061"/>
      <c r="AG448" s="1061"/>
      <c r="AH448" s="877"/>
      <c r="AI448" s="1061"/>
      <c r="AJ448" s="855"/>
      <c r="AK448" s="953"/>
      <c r="AL448" s="855"/>
      <c r="AM448" s="953"/>
      <c r="AN448" s="248"/>
      <c r="AO448" s="248"/>
      <c r="AP448" s="248"/>
      <c r="AQ448" s="248"/>
      <c r="AR448" s="855"/>
      <c r="AS448" s="953"/>
      <c r="AT448" s="248"/>
      <c r="AU448" s="248"/>
      <c r="AV448" s="248"/>
      <c r="AW448" s="248"/>
      <c r="AX448" s="855"/>
      <c r="AY448" s="953"/>
      <c r="AZ448" s="248"/>
      <c r="BA448" s="248"/>
      <c r="BB448" s="248"/>
      <c r="BC448" s="248"/>
      <c r="BD448" s="248"/>
      <c r="BE448" s="248"/>
      <c r="BF448" s="2473"/>
      <c r="BG448" s="855"/>
      <c r="BH448" s="1758"/>
      <c r="BI448" s="10"/>
      <c r="BJ448" s="1145"/>
      <c r="BK448" s="1145">
        <f t="shared" si="594"/>
        <v>0</v>
      </c>
    </row>
    <row r="449" spans="1:63" s="24" customFormat="1" ht="21" customHeight="1">
      <c r="B449" s="839" t="s">
        <v>86</v>
      </c>
      <c r="C449" s="901" t="s">
        <v>87</v>
      </c>
      <c r="D449" s="1411">
        <f t="shared" ref="D449:J449" si="669">D450+D452+D457+D459</f>
        <v>4</v>
      </c>
      <c r="E449" s="902">
        <f t="shared" si="669"/>
        <v>0</v>
      </c>
      <c r="F449" s="902">
        <f t="shared" si="669"/>
        <v>0</v>
      </c>
      <c r="G449" s="902">
        <f t="shared" si="669"/>
        <v>4</v>
      </c>
      <c r="H449" s="902">
        <f t="shared" si="669"/>
        <v>20920</v>
      </c>
      <c r="I449" s="902">
        <f t="shared" si="669"/>
        <v>0</v>
      </c>
      <c r="J449" s="902">
        <f t="shared" si="669"/>
        <v>0</v>
      </c>
      <c r="K449" s="902" t="e">
        <f>K450+K452+#REF!+K457+K459</f>
        <v>#REF!</v>
      </c>
      <c r="L449" s="902" t="e">
        <f>L450+L452+#REF!+L457+L459</f>
        <v>#REF!</v>
      </c>
      <c r="M449" s="902" t="e">
        <f>M450+M452+#REF!+M457+M459</f>
        <v>#REF!</v>
      </c>
      <c r="N449" s="902"/>
      <c r="O449" s="841"/>
      <c r="P449" s="841"/>
      <c r="Q449" s="841"/>
      <c r="R449" s="841"/>
      <c r="S449" s="841"/>
      <c r="T449" s="841"/>
      <c r="U449" s="841"/>
      <c r="V449" s="841"/>
      <c r="W449" s="902">
        <f>W450+W452+W457+W459</f>
        <v>60053</v>
      </c>
      <c r="X449" s="902" t="e">
        <f>X450+X452+#REF!+X457+X459</f>
        <v>#REF!</v>
      </c>
      <c r="Y449" s="902">
        <f t="shared" ref="Y449:AP449" si="670">Y450+Y452+Y457+Y459</f>
        <v>59481</v>
      </c>
      <c r="Z449" s="902">
        <f t="shared" si="670"/>
        <v>0</v>
      </c>
      <c r="AA449" s="902">
        <f t="shared" si="670"/>
        <v>48400</v>
      </c>
      <c r="AB449" s="902">
        <f t="shared" si="670"/>
        <v>34000</v>
      </c>
      <c r="AC449" s="902">
        <f t="shared" si="670"/>
        <v>0</v>
      </c>
      <c r="AD449" s="902">
        <f t="shared" si="670"/>
        <v>0</v>
      </c>
      <c r="AE449" s="902">
        <f t="shared" si="670"/>
        <v>0</v>
      </c>
      <c r="AF449" s="902">
        <f t="shared" si="670"/>
        <v>0</v>
      </c>
      <c r="AG449" s="902">
        <f t="shared" si="670"/>
        <v>13380</v>
      </c>
      <c r="AH449" s="902">
        <f t="shared" si="670"/>
        <v>5108.72</v>
      </c>
      <c r="AI449" s="902">
        <f t="shared" si="670"/>
        <v>27480</v>
      </c>
      <c r="AJ449" s="902">
        <f t="shared" si="670"/>
        <v>27480</v>
      </c>
      <c r="AK449" s="902">
        <f t="shared" si="670"/>
        <v>20920</v>
      </c>
      <c r="AL449" s="902">
        <f t="shared" si="670"/>
        <v>20920</v>
      </c>
      <c r="AM449" s="902">
        <f t="shared" si="670"/>
        <v>14620</v>
      </c>
      <c r="AN449" s="902">
        <f t="shared" si="670"/>
        <v>6300</v>
      </c>
      <c r="AO449" s="902">
        <f t="shared" si="670"/>
        <v>0</v>
      </c>
      <c r="AP449" s="902">
        <f t="shared" si="670"/>
        <v>0</v>
      </c>
      <c r="AQ449" s="902"/>
      <c r="AR449" s="902">
        <f t="shared" ref="AR449:AV449" si="671">AR450+AR452+AR457+AR459</f>
        <v>4513.2939999999999</v>
      </c>
      <c r="AS449" s="902">
        <f t="shared" si="671"/>
        <v>3645.0810000000001</v>
      </c>
      <c r="AT449" s="902">
        <f t="shared" si="671"/>
        <v>868.21299999999997</v>
      </c>
      <c r="AU449" s="902">
        <f t="shared" si="671"/>
        <v>0</v>
      </c>
      <c r="AV449" s="902">
        <f t="shared" si="671"/>
        <v>0</v>
      </c>
      <c r="AW449" s="902"/>
      <c r="AX449" s="902">
        <f t="shared" ref="AX449:BB449" si="672">AX450+AX452+AX457+AX459</f>
        <v>17779.179</v>
      </c>
      <c r="AY449" s="902">
        <f t="shared" si="672"/>
        <v>12897</v>
      </c>
      <c r="AZ449" s="902">
        <f t="shared" si="672"/>
        <v>4882.1790000000001</v>
      </c>
      <c r="BA449" s="902">
        <f t="shared" si="672"/>
        <v>0</v>
      </c>
      <c r="BB449" s="902">
        <f t="shared" si="672"/>
        <v>0</v>
      </c>
      <c r="BC449" s="902"/>
      <c r="BD449" s="902"/>
      <c r="BE449" s="902"/>
      <c r="BF449" s="902"/>
      <c r="BG449" s="847"/>
      <c r="BH449" s="1760">
        <f t="shared" si="648"/>
        <v>0</v>
      </c>
      <c r="BI449" s="1761" t="e">
        <f>#REF!-AL449</f>
        <v>#REF!</v>
      </c>
      <c r="BJ449" s="1145">
        <f t="shared" si="593"/>
        <v>-3140.8209999999999</v>
      </c>
      <c r="BK449" s="1145">
        <f t="shared" si="594"/>
        <v>3140.8209999999999</v>
      </c>
    </row>
    <row r="450" spans="1:63" s="11" customFormat="1" ht="45" customHeight="1">
      <c r="B450" s="871"/>
      <c r="C450" s="875" t="s">
        <v>813</v>
      </c>
      <c r="D450" s="1463">
        <f>D451</f>
        <v>1</v>
      </c>
      <c r="E450" s="888">
        <f t="shared" ref="E450:M450" si="673">E451</f>
        <v>0</v>
      </c>
      <c r="F450" s="888"/>
      <c r="G450" s="888">
        <f t="shared" si="673"/>
        <v>1</v>
      </c>
      <c r="H450" s="888">
        <f t="shared" si="673"/>
        <v>4000</v>
      </c>
      <c r="I450" s="888">
        <f t="shared" si="673"/>
        <v>0</v>
      </c>
      <c r="J450" s="888">
        <f t="shared" si="673"/>
        <v>0</v>
      </c>
      <c r="K450" s="888">
        <f t="shared" si="673"/>
        <v>0</v>
      </c>
      <c r="L450" s="888">
        <f t="shared" si="673"/>
        <v>1</v>
      </c>
      <c r="M450" s="888">
        <f t="shared" si="673"/>
        <v>0</v>
      </c>
      <c r="N450" s="888"/>
      <c r="O450" s="259"/>
      <c r="P450" s="259"/>
      <c r="Q450" s="259"/>
      <c r="R450" s="259"/>
      <c r="S450" s="259"/>
      <c r="T450" s="259"/>
      <c r="U450" s="259"/>
      <c r="V450" s="259"/>
      <c r="W450" s="888">
        <f t="shared" ref="W450:BA450" si="674">W451</f>
        <v>14572</v>
      </c>
      <c r="X450" s="888">
        <f t="shared" si="674"/>
        <v>0</v>
      </c>
      <c r="Y450" s="888">
        <f t="shared" si="674"/>
        <v>14000</v>
      </c>
      <c r="Z450" s="888">
        <f t="shared" si="674"/>
        <v>0</v>
      </c>
      <c r="AA450" s="888">
        <f t="shared" si="674"/>
        <v>14000</v>
      </c>
      <c r="AB450" s="888">
        <f t="shared" si="674"/>
        <v>14000</v>
      </c>
      <c r="AC450" s="888">
        <f t="shared" si="674"/>
        <v>0</v>
      </c>
      <c r="AD450" s="888">
        <f t="shared" si="674"/>
        <v>0</v>
      </c>
      <c r="AE450" s="888">
        <f t="shared" si="674"/>
        <v>0</v>
      </c>
      <c r="AF450" s="888">
        <f t="shared" si="674"/>
        <v>0</v>
      </c>
      <c r="AG450" s="888">
        <f t="shared" si="674"/>
        <v>4000</v>
      </c>
      <c r="AH450" s="888">
        <f t="shared" si="674"/>
        <v>4000</v>
      </c>
      <c r="AI450" s="888">
        <f t="shared" si="674"/>
        <v>10000</v>
      </c>
      <c r="AJ450" s="888">
        <f t="shared" si="674"/>
        <v>10000</v>
      </c>
      <c r="AK450" s="888">
        <f t="shared" si="674"/>
        <v>4000</v>
      </c>
      <c r="AL450" s="888">
        <f t="shared" si="674"/>
        <v>4000</v>
      </c>
      <c r="AM450" s="888">
        <f t="shared" si="674"/>
        <v>4000</v>
      </c>
      <c r="AN450" s="888">
        <f t="shared" si="674"/>
        <v>0</v>
      </c>
      <c r="AO450" s="888">
        <f t="shared" si="674"/>
        <v>0</v>
      </c>
      <c r="AP450" s="248"/>
      <c r="AQ450" s="248"/>
      <c r="AR450" s="888">
        <f t="shared" si="674"/>
        <v>3606.0810000000001</v>
      </c>
      <c r="AS450" s="888">
        <f t="shared" si="674"/>
        <v>3606.0810000000001</v>
      </c>
      <c r="AT450" s="888">
        <f t="shared" si="674"/>
        <v>0</v>
      </c>
      <c r="AU450" s="888">
        <f t="shared" si="674"/>
        <v>0</v>
      </c>
      <c r="AV450" s="248"/>
      <c r="AW450" s="248"/>
      <c r="AX450" s="888">
        <f t="shared" si="674"/>
        <v>3607</v>
      </c>
      <c r="AY450" s="888">
        <f t="shared" si="674"/>
        <v>3607</v>
      </c>
      <c r="AZ450" s="888">
        <f t="shared" si="674"/>
        <v>0</v>
      </c>
      <c r="BA450" s="888">
        <f t="shared" si="674"/>
        <v>0</v>
      </c>
      <c r="BB450" s="248"/>
      <c r="BC450" s="248"/>
      <c r="BD450" s="248"/>
      <c r="BE450" s="248"/>
      <c r="BF450" s="248"/>
      <c r="BG450" s="855"/>
      <c r="BH450" s="1758">
        <f t="shared" si="648"/>
        <v>0</v>
      </c>
      <c r="BI450" s="10" t="e">
        <f>#REF!-AL450</f>
        <v>#REF!</v>
      </c>
      <c r="BJ450" s="1145">
        <f t="shared" si="593"/>
        <v>-393</v>
      </c>
      <c r="BK450" s="1145">
        <f t="shared" si="594"/>
        <v>393</v>
      </c>
    </row>
    <row r="451" spans="1:63" s="179" customFormat="1" ht="54.95" customHeight="1">
      <c r="A451" s="179" t="s">
        <v>72</v>
      </c>
      <c r="B451" s="848">
        <v>1</v>
      </c>
      <c r="C451" s="940" t="s">
        <v>480</v>
      </c>
      <c r="D451" s="1020">
        <v>1</v>
      </c>
      <c r="E451" s="855"/>
      <c r="F451" s="855"/>
      <c r="G451" s="923">
        <v>1</v>
      </c>
      <c r="H451" s="855">
        <f>G451*AL451</f>
        <v>4000</v>
      </c>
      <c r="I451" s="855"/>
      <c r="J451" s="855"/>
      <c r="K451" s="855"/>
      <c r="L451" s="923">
        <v>1</v>
      </c>
      <c r="M451" s="881"/>
      <c r="N451" s="922" t="s">
        <v>98</v>
      </c>
      <c r="O451" s="259" t="s">
        <v>165</v>
      </c>
      <c r="P451" s="818" t="s">
        <v>166</v>
      </c>
      <c r="Q451" s="259">
        <v>7916277</v>
      </c>
      <c r="R451" s="922"/>
      <c r="S451" s="2185" t="s">
        <v>167</v>
      </c>
      <c r="T451" s="259" t="s">
        <v>83</v>
      </c>
      <c r="U451" s="621"/>
      <c r="V451" s="621" t="s">
        <v>642</v>
      </c>
      <c r="W451" s="1061">
        <v>14572</v>
      </c>
      <c r="X451" s="1061"/>
      <c r="Y451" s="1061">
        <v>14000</v>
      </c>
      <c r="Z451" s="248"/>
      <c r="AA451" s="1061">
        <v>14000</v>
      </c>
      <c r="AB451" s="1061">
        <v>14000</v>
      </c>
      <c r="AC451" s="248"/>
      <c r="AD451" s="248"/>
      <c r="AE451" s="248"/>
      <c r="AF451" s="248"/>
      <c r="AG451" s="855">
        <v>4000</v>
      </c>
      <c r="AH451" s="855">
        <v>4000</v>
      </c>
      <c r="AI451" s="855">
        <v>10000</v>
      </c>
      <c r="AJ451" s="855">
        <f>AF451+AI451</f>
        <v>10000</v>
      </c>
      <c r="AK451" s="855">
        <v>4000</v>
      </c>
      <c r="AL451" s="855">
        <f t="shared" ref="AL451" si="675">AM451+AN451+AO451</f>
        <v>4000</v>
      </c>
      <c r="AM451" s="855">
        <v>4000</v>
      </c>
      <c r="AN451" s="248"/>
      <c r="AO451" s="248"/>
      <c r="AP451" s="248"/>
      <c r="AQ451" s="248"/>
      <c r="AR451" s="855">
        <f t="shared" ref="AR451" si="676">AS451+AT451+AU451</f>
        <v>3606.0810000000001</v>
      </c>
      <c r="AS451" s="855">
        <f>'1-NSTT'!AB136</f>
        <v>3606.0810000000001</v>
      </c>
      <c r="AT451" s="248"/>
      <c r="AU451" s="248"/>
      <c r="AV451" s="248"/>
      <c r="AW451" s="248"/>
      <c r="AX451" s="855">
        <f t="shared" ref="AX451" si="677">AY451+AZ451+BA451</f>
        <v>3607</v>
      </c>
      <c r="AY451" s="855">
        <f>'1-NSTT'!AG136</f>
        <v>3607</v>
      </c>
      <c r="AZ451" s="248"/>
      <c r="BA451" s="248"/>
      <c r="BB451" s="248"/>
      <c r="BC451" s="248"/>
      <c r="BD451" s="248"/>
      <c r="BE451" s="248"/>
      <c r="BF451" s="1428" t="s">
        <v>1585</v>
      </c>
      <c r="BG451" s="855"/>
      <c r="BH451" s="2078">
        <f t="shared" si="648"/>
        <v>0</v>
      </c>
      <c r="BI451" s="177" t="e">
        <f>#REF!-AL451</f>
        <v>#REF!</v>
      </c>
      <c r="BJ451" s="2076">
        <f t="shared" si="593"/>
        <v>-393</v>
      </c>
      <c r="BK451" s="1145">
        <f t="shared" si="594"/>
        <v>393</v>
      </c>
    </row>
    <row r="452" spans="1:63" s="11" customFormat="1" ht="36.6" customHeight="1">
      <c r="B452" s="871"/>
      <c r="C452" s="875" t="s">
        <v>786</v>
      </c>
      <c r="D452" s="1463">
        <f t="shared" ref="D452:J452" si="678">D453+D454+D455+D456</f>
        <v>2</v>
      </c>
      <c r="E452" s="888">
        <f t="shared" si="678"/>
        <v>0</v>
      </c>
      <c r="F452" s="888">
        <f t="shared" si="678"/>
        <v>0</v>
      </c>
      <c r="G452" s="888">
        <f t="shared" si="678"/>
        <v>2</v>
      </c>
      <c r="H452" s="888">
        <f t="shared" si="678"/>
        <v>6300</v>
      </c>
      <c r="I452" s="888">
        <f t="shared" si="678"/>
        <v>0</v>
      </c>
      <c r="J452" s="888">
        <f t="shared" si="678"/>
        <v>0</v>
      </c>
      <c r="K452" s="888">
        <f t="shared" ref="K452:M452" si="679">K453</f>
        <v>0</v>
      </c>
      <c r="L452" s="888">
        <f t="shared" si="679"/>
        <v>0</v>
      </c>
      <c r="M452" s="888">
        <f t="shared" si="679"/>
        <v>0</v>
      </c>
      <c r="N452" s="259"/>
      <c r="O452" s="259"/>
      <c r="P452" s="259"/>
      <c r="Q452" s="259"/>
      <c r="R452" s="259"/>
      <c r="S452" s="259"/>
      <c r="T452" s="259"/>
      <c r="U452" s="259"/>
      <c r="V452" s="259"/>
      <c r="W452" s="888">
        <f>W453+W454+W455+W456</f>
        <v>14740</v>
      </c>
      <c r="X452" s="888">
        <f t="shared" ref="X452" si="680">X453</f>
        <v>0</v>
      </c>
      <c r="Y452" s="888">
        <f t="shared" ref="Y452:AP452" si="681">Y453+Y454+Y455+Y456</f>
        <v>14740</v>
      </c>
      <c r="Z452" s="888">
        <f t="shared" si="681"/>
        <v>0</v>
      </c>
      <c r="AA452" s="888">
        <f t="shared" si="681"/>
        <v>14400</v>
      </c>
      <c r="AB452" s="888">
        <f t="shared" si="681"/>
        <v>0</v>
      </c>
      <c r="AC452" s="888">
        <f t="shared" si="681"/>
        <v>0</v>
      </c>
      <c r="AD452" s="888">
        <f t="shared" si="681"/>
        <v>0</v>
      </c>
      <c r="AE452" s="888">
        <f t="shared" si="681"/>
        <v>0</v>
      </c>
      <c r="AF452" s="888">
        <f t="shared" si="681"/>
        <v>0</v>
      </c>
      <c r="AG452" s="888">
        <f t="shared" si="681"/>
        <v>0</v>
      </c>
      <c r="AH452" s="888">
        <f t="shared" si="681"/>
        <v>0</v>
      </c>
      <c r="AI452" s="888">
        <f t="shared" si="681"/>
        <v>8100</v>
      </c>
      <c r="AJ452" s="888">
        <f t="shared" si="681"/>
        <v>8100</v>
      </c>
      <c r="AK452" s="888">
        <f t="shared" si="681"/>
        <v>6300</v>
      </c>
      <c r="AL452" s="888">
        <f t="shared" si="681"/>
        <v>6300</v>
      </c>
      <c r="AM452" s="888">
        <f t="shared" si="681"/>
        <v>0</v>
      </c>
      <c r="AN452" s="888">
        <f t="shared" si="681"/>
        <v>6300</v>
      </c>
      <c r="AO452" s="888">
        <f t="shared" si="681"/>
        <v>0</v>
      </c>
      <c r="AP452" s="888">
        <f t="shared" si="681"/>
        <v>0</v>
      </c>
      <c r="AQ452" s="888"/>
      <c r="AR452" s="888">
        <f t="shared" ref="AR452:AV452" si="682">AR453+AR454+AR455+AR456</f>
        <v>868.21299999999997</v>
      </c>
      <c r="AS452" s="888">
        <f t="shared" si="682"/>
        <v>0</v>
      </c>
      <c r="AT452" s="888">
        <f t="shared" si="682"/>
        <v>868.21299999999997</v>
      </c>
      <c r="AU452" s="888">
        <f t="shared" si="682"/>
        <v>0</v>
      </c>
      <c r="AV452" s="888">
        <f t="shared" si="682"/>
        <v>0</v>
      </c>
      <c r="AW452" s="888"/>
      <c r="AX452" s="888">
        <f t="shared" ref="AX452:BB452" si="683">AX453+AX454+AX455+AX456</f>
        <v>4882.1790000000001</v>
      </c>
      <c r="AY452" s="888">
        <f t="shared" si="683"/>
        <v>0</v>
      </c>
      <c r="AZ452" s="888">
        <f t="shared" si="683"/>
        <v>4882.1790000000001</v>
      </c>
      <c r="BA452" s="888">
        <f t="shared" si="683"/>
        <v>0</v>
      </c>
      <c r="BB452" s="888">
        <f t="shared" si="683"/>
        <v>0</v>
      </c>
      <c r="BC452" s="888"/>
      <c r="BD452" s="888"/>
      <c r="BE452" s="888"/>
      <c r="BF452" s="888"/>
      <c r="BG452" s="855"/>
      <c r="BH452" s="1758">
        <f t="shared" si="648"/>
        <v>0</v>
      </c>
      <c r="BI452" s="10" t="e">
        <f>#REF!-AL452</f>
        <v>#REF!</v>
      </c>
      <c r="BJ452" s="1145">
        <f t="shared" si="593"/>
        <v>-1417.8209999999999</v>
      </c>
      <c r="BK452" s="1145">
        <f t="shared" si="594"/>
        <v>1417.8209999999999</v>
      </c>
    </row>
    <row r="453" spans="1:63" s="11" customFormat="1" ht="63" hidden="1" customHeight="1">
      <c r="B453" s="848"/>
      <c r="C453" s="876"/>
      <c r="D453" s="1020"/>
      <c r="E453" s="855"/>
      <c r="F453" s="855"/>
      <c r="G453" s="923"/>
      <c r="H453" s="855"/>
      <c r="I453" s="855"/>
      <c r="J453" s="855"/>
      <c r="K453" s="855"/>
      <c r="L453" s="923"/>
      <c r="M453" s="881"/>
      <c r="N453" s="922"/>
      <c r="O453" s="259"/>
      <c r="P453" s="259"/>
      <c r="Q453" s="1062"/>
      <c r="R453" s="922"/>
      <c r="S453" s="1063"/>
      <c r="T453" s="818"/>
      <c r="U453" s="259"/>
      <c r="V453" s="818"/>
      <c r="W453" s="923"/>
      <c r="X453" s="923"/>
      <c r="Y453" s="923"/>
      <c r="Z453" s="855"/>
      <c r="AA453" s="855"/>
      <c r="AB453" s="855"/>
      <c r="AC453" s="248"/>
      <c r="AD453" s="248"/>
      <c r="AE453" s="248"/>
      <c r="AF453" s="248"/>
      <c r="AG453" s="855"/>
      <c r="AH453" s="248"/>
      <c r="AI453" s="855"/>
      <c r="AJ453" s="855"/>
      <c r="AK453" s="855"/>
      <c r="AL453" s="855"/>
      <c r="AM453" s="855"/>
      <c r="AN453" s="248"/>
      <c r="AO453" s="248"/>
      <c r="AP453" s="248"/>
      <c r="AQ453" s="248"/>
      <c r="AR453" s="855"/>
      <c r="AS453" s="855"/>
      <c r="AT453" s="248"/>
      <c r="AU453" s="248"/>
      <c r="AV453" s="248"/>
      <c r="AW453" s="248"/>
      <c r="AX453" s="855"/>
      <c r="AY453" s="855"/>
      <c r="AZ453" s="248"/>
      <c r="BA453" s="248"/>
      <c r="BB453" s="248"/>
      <c r="BC453" s="248"/>
      <c r="BD453" s="248"/>
      <c r="BE453" s="248"/>
      <c r="BF453" s="819"/>
      <c r="BG453" s="855"/>
      <c r="BH453" s="1758"/>
      <c r="BI453" s="10"/>
      <c r="BJ453" s="1145"/>
      <c r="BK453" s="1145">
        <f t="shared" si="594"/>
        <v>0</v>
      </c>
    </row>
    <row r="454" spans="1:63" s="11" customFormat="1" ht="66" hidden="1" customHeight="1">
      <c r="B454" s="848"/>
      <c r="C454" s="876"/>
      <c r="D454" s="1020"/>
      <c r="E454" s="855"/>
      <c r="F454" s="855"/>
      <c r="G454" s="923"/>
      <c r="H454" s="855"/>
      <c r="I454" s="855"/>
      <c r="J454" s="855"/>
      <c r="K454" s="855"/>
      <c r="L454" s="923"/>
      <c r="M454" s="881"/>
      <c r="N454" s="922"/>
      <c r="O454" s="259"/>
      <c r="P454" s="259"/>
      <c r="Q454" s="1062"/>
      <c r="R454" s="922"/>
      <c r="S454" s="1063"/>
      <c r="T454" s="818"/>
      <c r="U454" s="259"/>
      <c r="V454" s="818"/>
      <c r="W454" s="923"/>
      <c r="X454" s="923"/>
      <c r="Y454" s="923"/>
      <c r="Z454" s="855"/>
      <c r="AA454" s="855"/>
      <c r="AB454" s="855"/>
      <c r="AC454" s="248"/>
      <c r="AD454" s="248"/>
      <c r="AE454" s="248"/>
      <c r="AF454" s="248"/>
      <c r="AG454" s="855"/>
      <c r="AH454" s="248"/>
      <c r="AI454" s="855"/>
      <c r="AJ454" s="855"/>
      <c r="AK454" s="855"/>
      <c r="AL454" s="855"/>
      <c r="AM454" s="855"/>
      <c r="AN454" s="855"/>
      <c r="AO454" s="248"/>
      <c r="AP454" s="248"/>
      <c r="AQ454" s="248"/>
      <c r="AR454" s="855"/>
      <c r="AS454" s="855"/>
      <c r="AT454" s="855"/>
      <c r="AU454" s="248"/>
      <c r="AV454" s="248"/>
      <c r="AW454" s="248"/>
      <c r="AX454" s="855"/>
      <c r="AY454" s="855"/>
      <c r="AZ454" s="855"/>
      <c r="BA454" s="248"/>
      <c r="BB454" s="248"/>
      <c r="BC454" s="248"/>
      <c r="BD454" s="248"/>
      <c r="BE454" s="248"/>
      <c r="BF454" s="1070"/>
      <c r="BG454" s="855"/>
      <c r="BH454" s="1758"/>
      <c r="BI454" s="10"/>
      <c r="BJ454" s="1145"/>
      <c r="BK454" s="1145">
        <f t="shared" si="594"/>
        <v>0</v>
      </c>
    </row>
    <row r="455" spans="1:63" s="179" customFormat="1" ht="66" customHeight="1">
      <c r="B455" s="848">
        <v>1</v>
      </c>
      <c r="C455" s="876" t="s">
        <v>829</v>
      </c>
      <c r="D455" s="1020">
        <v>1</v>
      </c>
      <c r="E455" s="855"/>
      <c r="F455" s="855"/>
      <c r="G455" s="923">
        <v>1</v>
      </c>
      <c r="H455" s="855">
        <f>G455*AL455</f>
        <v>2200</v>
      </c>
      <c r="I455" s="855"/>
      <c r="J455" s="855"/>
      <c r="K455" s="855"/>
      <c r="L455" s="923"/>
      <c r="M455" s="881"/>
      <c r="N455" s="922" t="s">
        <v>158</v>
      </c>
      <c r="O455" s="259" t="s">
        <v>234</v>
      </c>
      <c r="P455" s="259" t="s">
        <v>235</v>
      </c>
      <c r="Q455" s="1062">
        <v>7908501</v>
      </c>
      <c r="R455" s="922"/>
      <c r="S455" s="1063"/>
      <c r="T455" s="818" t="s">
        <v>82</v>
      </c>
      <c r="U455" s="259"/>
      <c r="V455" s="818" t="s">
        <v>832</v>
      </c>
      <c r="W455" s="923">
        <v>5838</v>
      </c>
      <c r="X455" s="923"/>
      <c r="Y455" s="923">
        <v>5838</v>
      </c>
      <c r="Z455" s="855"/>
      <c r="AA455" s="855">
        <v>5700</v>
      </c>
      <c r="AB455" s="855"/>
      <c r="AC455" s="248"/>
      <c r="AD455" s="248"/>
      <c r="AE455" s="248"/>
      <c r="AF455" s="248"/>
      <c r="AG455" s="855"/>
      <c r="AH455" s="248"/>
      <c r="AI455" s="855">
        <v>3500</v>
      </c>
      <c r="AJ455" s="855">
        <f t="shared" ref="AJ455:AJ456" si="684">AF455+AI455</f>
        <v>3500</v>
      </c>
      <c r="AK455" s="855">
        <v>2200</v>
      </c>
      <c r="AL455" s="855">
        <f t="shared" ref="AL455:AL458" si="685">AM455+AN455+AO455</f>
        <v>2200</v>
      </c>
      <c r="AM455" s="855"/>
      <c r="AN455" s="855">
        <v>2200</v>
      </c>
      <c r="AO455" s="248"/>
      <c r="AP455" s="248"/>
      <c r="AQ455" s="248"/>
      <c r="AR455" s="855">
        <f t="shared" ref="AR455:AR456" si="686">AS455+AT455+AU455</f>
        <v>75.436999999999998</v>
      </c>
      <c r="AS455" s="855"/>
      <c r="AT455" s="855">
        <f>'2-XSKT'!AA328</f>
        <v>75.436999999999998</v>
      </c>
      <c r="AU455" s="248"/>
      <c r="AV455" s="248"/>
      <c r="AW455" s="248"/>
      <c r="AX455" s="855">
        <f t="shared" ref="AX455:AX456" si="687">AY455+AZ455+BA455</f>
        <v>1991</v>
      </c>
      <c r="AY455" s="855"/>
      <c r="AZ455" s="855">
        <f>'2-XSKT'!AF328</f>
        <v>1991</v>
      </c>
      <c r="BA455" s="248"/>
      <c r="BB455" s="248"/>
      <c r="BC455" s="248"/>
      <c r="BD455" s="248"/>
      <c r="BE455" s="248"/>
      <c r="BF455" s="819" t="s">
        <v>2006</v>
      </c>
      <c r="BG455" s="855"/>
      <c r="BH455" s="2078"/>
      <c r="BI455" s="177"/>
      <c r="BJ455" s="2076">
        <f t="shared" si="593"/>
        <v>-209</v>
      </c>
      <c r="BK455" s="1145">
        <f t="shared" si="594"/>
        <v>209</v>
      </c>
    </row>
    <row r="456" spans="1:63" s="179" customFormat="1" ht="68.25" customHeight="1">
      <c r="B456" s="848">
        <v>2</v>
      </c>
      <c r="C456" s="876" t="s">
        <v>830</v>
      </c>
      <c r="D456" s="1020">
        <v>1</v>
      </c>
      <c r="E456" s="855"/>
      <c r="F456" s="855"/>
      <c r="G456" s="923">
        <v>1</v>
      </c>
      <c r="H456" s="855">
        <f>G456*AL456</f>
        <v>4100</v>
      </c>
      <c r="I456" s="855"/>
      <c r="J456" s="855"/>
      <c r="K456" s="855"/>
      <c r="L456" s="923"/>
      <c r="M456" s="881"/>
      <c r="N456" s="922" t="s">
        <v>158</v>
      </c>
      <c r="O456" s="259" t="s">
        <v>234</v>
      </c>
      <c r="P456" s="259" t="s">
        <v>235</v>
      </c>
      <c r="Q456" s="1062">
        <v>7908502</v>
      </c>
      <c r="R456" s="922"/>
      <c r="S456" s="1063"/>
      <c r="T456" s="818" t="s">
        <v>82</v>
      </c>
      <c r="U456" s="259"/>
      <c r="V456" s="818" t="s">
        <v>833</v>
      </c>
      <c r="W456" s="923">
        <v>8902</v>
      </c>
      <c r="X456" s="923"/>
      <c r="Y456" s="923">
        <v>8902</v>
      </c>
      <c r="Z456" s="855"/>
      <c r="AA456" s="855">
        <v>8700</v>
      </c>
      <c r="AB456" s="855"/>
      <c r="AC456" s="248"/>
      <c r="AD456" s="248"/>
      <c r="AE456" s="248"/>
      <c r="AF456" s="248"/>
      <c r="AG456" s="855"/>
      <c r="AH456" s="248"/>
      <c r="AI456" s="855">
        <v>4600</v>
      </c>
      <c r="AJ456" s="855">
        <f t="shared" si="684"/>
        <v>4600</v>
      </c>
      <c r="AK456" s="855">
        <v>4100</v>
      </c>
      <c r="AL456" s="855">
        <f t="shared" si="685"/>
        <v>4100</v>
      </c>
      <c r="AM456" s="855"/>
      <c r="AN456" s="855">
        <v>4100</v>
      </c>
      <c r="AO456" s="248"/>
      <c r="AP456" s="248"/>
      <c r="AQ456" s="248"/>
      <c r="AR456" s="855">
        <f t="shared" si="686"/>
        <v>792.77599999999995</v>
      </c>
      <c r="AS456" s="855"/>
      <c r="AT456" s="855">
        <f>'2-XSKT'!AA329</f>
        <v>792.77599999999995</v>
      </c>
      <c r="AU456" s="248"/>
      <c r="AV456" s="248"/>
      <c r="AW456" s="248"/>
      <c r="AX456" s="855">
        <f t="shared" si="687"/>
        <v>2891.1789999999996</v>
      </c>
      <c r="AY456" s="855"/>
      <c r="AZ456" s="855">
        <f>'2-XSKT'!AF329</f>
        <v>2891.1789999999996</v>
      </c>
      <c r="BA456" s="248"/>
      <c r="BB456" s="248"/>
      <c r="BC456" s="248"/>
      <c r="BD456" s="248"/>
      <c r="BE456" s="248"/>
      <c r="BF456" s="1070" t="s">
        <v>2006</v>
      </c>
      <c r="BG456" s="855"/>
      <c r="BH456" s="2078"/>
      <c r="BI456" s="177"/>
      <c r="BJ456" s="2076">
        <f t="shared" si="593"/>
        <v>-1208.8210000000004</v>
      </c>
      <c r="BK456" s="1145">
        <f t="shared" si="594"/>
        <v>1208.8210000000004</v>
      </c>
    </row>
    <row r="457" spans="1:63" s="11" customFormat="1" ht="38.1" customHeight="1">
      <c r="B457" s="920"/>
      <c r="C457" s="875" t="s">
        <v>814</v>
      </c>
      <c r="D457" s="1463">
        <f>D458</f>
        <v>1</v>
      </c>
      <c r="E457" s="888">
        <f t="shared" ref="E457:M457" si="688">E458</f>
        <v>0</v>
      </c>
      <c r="F457" s="888"/>
      <c r="G457" s="888">
        <f t="shared" si="688"/>
        <v>1</v>
      </c>
      <c r="H457" s="888">
        <f t="shared" si="688"/>
        <v>10620</v>
      </c>
      <c r="I457" s="888">
        <f t="shared" si="688"/>
        <v>0</v>
      </c>
      <c r="J457" s="888">
        <f t="shared" si="688"/>
        <v>0</v>
      </c>
      <c r="K457" s="888">
        <f t="shared" si="688"/>
        <v>0</v>
      </c>
      <c r="L457" s="888">
        <f t="shared" si="688"/>
        <v>1</v>
      </c>
      <c r="M457" s="888">
        <f t="shared" si="688"/>
        <v>0</v>
      </c>
      <c r="N457" s="922"/>
      <c r="O457" s="259"/>
      <c r="P457" s="259"/>
      <c r="Q457" s="922"/>
      <c r="R457" s="922"/>
      <c r="S457" s="1063"/>
      <c r="T457" s="818"/>
      <c r="U457" s="259"/>
      <c r="V457" s="259"/>
      <c r="W457" s="888">
        <f>W458</f>
        <v>30741</v>
      </c>
      <c r="X457" s="888">
        <f t="shared" ref="X457:BA457" si="689">X458</f>
        <v>0</v>
      </c>
      <c r="Y457" s="888">
        <f t="shared" si="689"/>
        <v>30741</v>
      </c>
      <c r="Z457" s="888">
        <f t="shared" si="689"/>
        <v>0</v>
      </c>
      <c r="AA457" s="888">
        <f t="shared" si="689"/>
        <v>20000</v>
      </c>
      <c r="AB457" s="888">
        <f t="shared" si="689"/>
        <v>20000</v>
      </c>
      <c r="AC457" s="888">
        <f t="shared" si="689"/>
        <v>0</v>
      </c>
      <c r="AD457" s="888">
        <f t="shared" si="689"/>
        <v>0</v>
      </c>
      <c r="AE457" s="888">
        <f t="shared" si="689"/>
        <v>0</v>
      </c>
      <c r="AF457" s="888">
        <f t="shared" si="689"/>
        <v>0</v>
      </c>
      <c r="AG457" s="888">
        <f t="shared" si="689"/>
        <v>9380</v>
      </c>
      <c r="AH457" s="888">
        <f t="shared" si="689"/>
        <v>1108.72</v>
      </c>
      <c r="AI457" s="888">
        <f t="shared" si="689"/>
        <v>9380</v>
      </c>
      <c r="AJ457" s="888">
        <f t="shared" si="689"/>
        <v>9380</v>
      </c>
      <c r="AK457" s="888">
        <f t="shared" si="689"/>
        <v>10620</v>
      </c>
      <c r="AL457" s="888">
        <f t="shared" si="689"/>
        <v>10620</v>
      </c>
      <c r="AM457" s="888">
        <f t="shared" si="689"/>
        <v>10620</v>
      </c>
      <c r="AN457" s="888">
        <f t="shared" si="689"/>
        <v>0</v>
      </c>
      <c r="AO457" s="888">
        <f t="shared" si="689"/>
        <v>0</v>
      </c>
      <c r="AP457" s="248"/>
      <c r="AQ457" s="248"/>
      <c r="AR457" s="888">
        <f t="shared" si="689"/>
        <v>39</v>
      </c>
      <c r="AS457" s="888">
        <f t="shared" si="689"/>
        <v>39</v>
      </c>
      <c r="AT457" s="888">
        <f t="shared" si="689"/>
        <v>0</v>
      </c>
      <c r="AU457" s="888">
        <f t="shared" si="689"/>
        <v>0</v>
      </c>
      <c r="AV457" s="248"/>
      <c r="AW457" s="248"/>
      <c r="AX457" s="888">
        <f t="shared" si="689"/>
        <v>9290</v>
      </c>
      <c r="AY457" s="888">
        <f t="shared" si="689"/>
        <v>9290</v>
      </c>
      <c r="AZ457" s="888">
        <f t="shared" si="689"/>
        <v>0</v>
      </c>
      <c r="BA457" s="888">
        <f t="shared" si="689"/>
        <v>0</v>
      </c>
      <c r="BB457" s="248"/>
      <c r="BC457" s="248"/>
      <c r="BD457" s="248"/>
      <c r="BE457" s="248"/>
      <c r="BF457" s="248"/>
      <c r="BG457" s="855"/>
      <c r="BH457" s="1758"/>
      <c r="BI457" s="10" t="e">
        <f>#REF!-AL457</f>
        <v>#REF!</v>
      </c>
      <c r="BJ457" s="1145">
        <f t="shared" si="593"/>
        <v>-1330</v>
      </c>
      <c r="BK457" s="1145">
        <f t="shared" si="594"/>
        <v>1330</v>
      </c>
    </row>
    <row r="458" spans="1:63" s="179" customFormat="1" ht="84" customHeight="1">
      <c r="B458" s="848">
        <v>1</v>
      </c>
      <c r="C458" s="876" t="s">
        <v>1157</v>
      </c>
      <c r="D458" s="1020">
        <v>1</v>
      </c>
      <c r="E458" s="855"/>
      <c r="F458" s="855"/>
      <c r="G458" s="923">
        <v>1</v>
      </c>
      <c r="H458" s="855">
        <f>G458*AL458</f>
        <v>10620</v>
      </c>
      <c r="I458" s="855"/>
      <c r="J458" s="855"/>
      <c r="K458" s="855"/>
      <c r="L458" s="923">
        <v>1</v>
      </c>
      <c r="M458" s="881"/>
      <c r="N458" s="922" t="s">
        <v>309</v>
      </c>
      <c r="O458" s="259" t="s">
        <v>310</v>
      </c>
      <c r="P458" s="818" t="s">
        <v>311</v>
      </c>
      <c r="Q458" s="922">
        <v>7900932</v>
      </c>
      <c r="R458" s="259"/>
      <c r="S458" s="259" t="s">
        <v>312</v>
      </c>
      <c r="T458" s="818" t="s">
        <v>82</v>
      </c>
      <c r="U458" s="259"/>
      <c r="V458" s="818" t="s">
        <v>313</v>
      </c>
      <c r="W458" s="1061">
        <v>30741</v>
      </c>
      <c r="X458" s="1061"/>
      <c r="Y458" s="1061">
        <v>30741</v>
      </c>
      <c r="Z458" s="248"/>
      <c r="AA458" s="1061">
        <v>20000</v>
      </c>
      <c r="AB458" s="1061">
        <v>20000</v>
      </c>
      <c r="AC458" s="1061"/>
      <c r="AD458" s="248"/>
      <c r="AE458" s="248"/>
      <c r="AF458" s="248"/>
      <c r="AG458" s="1061">
        <f>4380+5000</f>
        <v>9380</v>
      </c>
      <c r="AH458" s="877">
        <v>1108.72</v>
      </c>
      <c r="AI458" s="1061">
        <f>4380+5000</f>
        <v>9380</v>
      </c>
      <c r="AJ458" s="855">
        <f>AF458+AI458</f>
        <v>9380</v>
      </c>
      <c r="AK458" s="855">
        <v>10620</v>
      </c>
      <c r="AL458" s="855">
        <f t="shared" si="685"/>
        <v>10620</v>
      </c>
      <c r="AM458" s="855">
        <v>10620</v>
      </c>
      <c r="AN458" s="855"/>
      <c r="AO458" s="248"/>
      <c r="AP458" s="248"/>
      <c r="AQ458" s="248"/>
      <c r="AR458" s="855">
        <f t="shared" ref="AR458" si="690">AS458+AT458+AU458</f>
        <v>39</v>
      </c>
      <c r="AS458" s="855">
        <f>'1-NSTT'!AB140</f>
        <v>39</v>
      </c>
      <c r="AT458" s="855"/>
      <c r="AU458" s="248"/>
      <c r="AV458" s="248"/>
      <c r="AW458" s="248"/>
      <c r="AX458" s="855">
        <f t="shared" ref="AX458" si="691">AY458+AZ458+BA458</f>
        <v>9290</v>
      </c>
      <c r="AY458" s="855">
        <f>'1-NSTT'!AG140</f>
        <v>9290</v>
      </c>
      <c r="AZ458" s="855"/>
      <c r="BA458" s="248"/>
      <c r="BB458" s="248"/>
      <c r="BC458" s="248"/>
      <c r="BD458" s="248"/>
      <c r="BE458" s="248"/>
      <c r="BF458" s="2487" t="s">
        <v>2222</v>
      </c>
      <c r="BG458" s="855"/>
      <c r="BH458" s="2078">
        <f>AA458-(AF458+AI458+AL458)</f>
        <v>0</v>
      </c>
      <c r="BI458" s="177" t="e">
        <f>#REF!-AL458</f>
        <v>#REF!</v>
      </c>
      <c r="BJ458" s="2076">
        <f t="shared" si="593"/>
        <v>-1330</v>
      </c>
      <c r="BK458" s="1145">
        <f t="shared" si="594"/>
        <v>1330</v>
      </c>
    </row>
    <row r="459" spans="1:63" s="11" customFormat="1" ht="36.950000000000003" hidden="1" customHeight="1">
      <c r="B459" s="871"/>
      <c r="C459" s="875" t="s">
        <v>815</v>
      </c>
      <c r="D459" s="900">
        <f>D460</f>
        <v>0</v>
      </c>
      <c r="E459" s="248">
        <f t="shared" ref="E459:M459" si="692">E460</f>
        <v>0</v>
      </c>
      <c r="F459" s="248"/>
      <c r="G459" s="248">
        <f t="shared" si="692"/>
        <v>0</v>
      </c>
      <c r="H459" s="248">
        <f t="shared" si="692"/>
        <v>0</v>
      </c>
      <c r="I459" s="248">
        <f t="shared" si="692"/>
        <v>0</v>
      </c>
      <c r="J459" s="248">
        <f t="shared" si="692"/>
        <v>0</v>
      </c>
      <c r="K459" s="248">
        <f t="shared" si="692"/>
        <v>0</v>
      </c>
      <c r="L459" s="248">
        <f t="shared" si="692"/>
        <v>0</v>
      </c>
      <c r="M459" s="1067">
        <f t="shared" si="692"/>
        <v>0</v>
      </c>
      <c r="N459" s="259"/>
      <c r="O459" s="259"/>
      <c r="P459" s="259"/>
      <c r="Q459" s="259"/>
      <c r="R459" s="259"/>
      <c r="S459" s="259"/>
      <c r="T459" s="259"/>
      <c r="U459" s="259"/>
      <c r="V459" s="259"/>
      <c r="W459" s="248">
        <f t="shared" ref="W459:BA459" si="693">W460</f>
        <v>0</v>
      </c>
      <c r="X459" s="248">
        <f t="shared" si="693"/>
        <v>0</v>
      </c>
      <c r="Y459" s="248">
        <f t="shared" si="693"/>
        <v>0</v>
      </c>
      <c r="Z459" s="248">
        <f t="shared" si="693"/>
        <v>0</v>
      </c>
      <c r="AA459" s="248">
        <f t="shared" si="693"/>
        <v>0</v>
      </c>
      <c r="AB459" s="248">
        <f t="shared" si="693"/>
        <v>0</v>
      </c>
      <c r="AC459" s="248">
        <f t="shared" si="693"/>
        <v>0</v>
      </c>
      <c r="AD459" s="248">
        <f t="shared" si="693"/>
        <v>0</v>
      </c>
      <c r="AE459" s="248">
        <f t="shared" si="693"/>
        <v>0</v>
      </c>
      <c r="AF459" s="248">
        <f t="shared" si="693"/>
        <v>0</v>
      </c>
      <c r="AG459" s="248">
        <f t="shared" si="693"/>
        <v>0</v>
      </c>
      <c r="AH459" s="248">
        <f t="shared" si="693"/>
        <v>0</v>
      </c>
      <c r="AI459" s="248">
        <f t="shared" si="693"/>
        <v>0</v>
      </c>
      <c r="AJ459" s="248">
        <f t="shared" si="693"/>
        <v>0</v>
      </c>
      <c r="AK459" s="248">
        <f t="shared" si="693"/>
        <v>0</v>
      </c>
      <c r="AL459" s="248">
        <f t="shared" si="693"/>
        <v>0</v>
      </c>
      <c r="AM459" s="248">
        <f t="shared" si="693"/>
        <v>0</v>
      </c>
      <c r="AN459" s="248">
        <f t="shared" si="693"/>
        <v>0</v>
      </c>
      <c r="AO459" s="248">
        <f t="shared" si="693"/>
        <v>0</v>
      </c>
      <c r="AP459" s="248"/>
      <c r="AQ459" s="248"/>
      <c r="AR459" s="248">
        <f t="shared" si="693"/>
        <v>0</v>
      </c>
      <c r="AS459" s="248">
        <f t="shared" si="693"/>
        <v>0</v>
      </c>
      <c r="AT459" s="248">
        <f t="shared" si="693"/>
        <v>0</v>
      </c>
      <c r="AU459" s="248">
        <f t="shared" si="693"/>
        <v>0</v>
      </c>
      <c r="AV459" s="248"/>
      <c r="AW459" s="248"/>
      <c r="AX459" s="248">
        <f t="shared" si="693"/>
        <v>0</v>
      </c>
      <c r="AY459" s="248">
        <f t="shared" si="693"/>
        <v>0</v>
      </c>
      <c r="AZ459" s="248">
        <f t="shared" si="693"/>
        <v>0</v>
      </c>
      <c r="BA459" s="248">
        <f t="shared" si="693"/>
        <v>0</v>
      </c>
      <c r="BB459" s="248"/>
      <c r="BC459" s="248"/>
      <c r="BD459" s="248"/>
      <c r="BE459" s="248"/>
      <c r="BF459" s="248"/>
      <c r="BG459" s="855"/>
      <c r="BH459" s="1758">
        <f>AA459-(AF459+AI459+AL459)</f>
        <v>0</v>
      </c>
      <c r="BI459" s="10" t="e">
        <f>#REF!-AL459</f>
        <v>#REF!</v>
      </c>
      <c r="BJ459" s="1145">
        <f t="shared" si="593"/>
        <v>0</v>
      </c>
      <c r="BK459" s="1145">
        <f t="shared" si="594"/>
        <v>0</v>
      </c>
    </row>
    <row r="460" spans="1:63" s="11" customFormat="1" ht="45.6" hidden="1" customHeight="1">
      <c r="B460" s="848"/>
      <c r="C460" s="940"/>
      <c r="D460" s="1020"/>
      <c r="E460" s="855"/>
      <c r="F460" s="855"/>
      <c r="G460" s="923"/>
      <c r="H460" s="855"/>
      <c r="I460" s="855"/>
      <c r="J460" s="855"/>
      <c r="K460" s="855"/>
      <c r="L460" s="923"/>
      <c r="M460" s="881"/>
      <c r="N460" s="922"/>
      <c r="O460" s="259"/>
      <c r="P460" s="259"/>
      <c r="Q460" s="1025"/>
      <c r="R460" s="922"/>
      <c r="S460" s="1063"/>
      <c r="T460" s="818"/>
      <c r="U460" s="259"/>
      <c r="V460" s="259"/>
      <c r="W460" s="877"/>
      <c r="X460" s="923"/>
      <c r="Y460" s="877"/>
      <c r="Z460" s="248"/>
      <c r="AA460" s="923"/>
      <c r="AB460" s="923"/>
      <c r="AC460" s="923"/>
      <c r="AD460" s="248"/>
      <c r="AE460" s="248"/>
      <c r="AF460" s="923"/>
      <c r="AG460" s="923"/>
      <c r="AH460" s="877"/>
      <c r="AI460" s="923"/>
      <c r="AJ460" s="855"/>
      <c r="AK460" s="855"/>
      <c r="AL460" s="855"/>
      <c r="AM460" s="855"/>
      <c r="AN460" s="248"/>
      <c r="AO460" s="248"/>
      <c r="AP460" s="248"/>
      <c r="AQ460" s="248"/>
      <c r="AR460" s="855"/>
      <c r="AS460" s="855"/>
      <c r="AT460" s="248"/>
      <c r="AU460" s="248"/>
      <c r="AV460" s="248"/>
      <c r="AW460" s="248"/>
      <c r="AX460" s="855"/>
      <c r="AY460" s="855"/>
      <c r="AZ460" s="248"/>
      <c r="BA460" s="248"/>
      <c r="BB460" s="248"/>
      <c r="BC460" s="248"/>
      <c r="BD460" s="248"/>
      <c r="BE460" s="248"/>
      <c r="BF460" s="638"/>
      <c r="BG460" s="855"/>
      <c r="BH460" s="1758"/>
      <c r="BI460" s="10"/>
      <c r="BJ460" s="1145"/>
      <c r="BK460" s="1145">
        <f t="shared" si="594"/>
        <v>0</v>
      </c>
    </row>
    <row r="461" spans="1:63" s="11" customFormat="1" ht="16.5" customHeight="1">
      <c r="B461" s="920"/>
      <c r="C461" s="849"/>
      <c r="D461" s="1020"/>
      <c r="E461" s="855"/>
      <c r="F461" s="855"/>
      <c r="G461" s="923"/>
      <c r="H461" s="923"/>
      <c r="I461" s="855"/>
      <c r="J461" s="855"/>
      <c r="K461" s="855"/>
      <c r="L461" s="923"/>
      <c r="M461" s="881"/>
      <c r="N461" s="922"/>
      <c r="O461" s="259"/>
      <c r="P461" s="259"/>
      <c r="Q461" s="922"/>
      <c r="R461" s="922"/>
      <c r="S461" s="1063"/>
      <c r="T461" s="818"/>
      <c r="U461" s="259"/>
      <c r="V461" s="259"/>
      <c r="W461" s="923"/>
      <c r="X461" s="923"/>
      <c r="Y461" s="923"/>
      <c r="Z461" s="248"/>
      <c r="AA461" s="923"/>
      <c r="AB461" s="923"/>
      <c r="AC461" s="248"/>
      <c r="AD461" s="248"/>
      <c r="AE461" s="248"/>
      <c r="AF461" s="248"/>
      <c r="AG461" s="923"/>
      <c r="AH461" s="877"/>
      <c r="AI461" s="923"/>
      <c r="AJ461" s="923"/>
      <c r="AK461" s="910"/>
      <c r="AL461" s="910"/>
      <c r="AM461" s="910"/>
      <c r="AN461" s="248"/>
      <c r="AO461" s="248"/>
      <c r="AP461" s="248"/>
      <c r="AQ461" s="248"/>
      <c r="AR461" s="910"/>
      <c r="AS461" s="910"/>
      <c r="AT461" s="248"/>
      <c r="AU461" s="248"/>
      <c r="AV461" s="248"/>
      <c r="AW461" s="248"/>
      <c r="AX461" s="910"/>
      <c r="AY461" s="910"/>
      <c r="AZ461" s="248"/>
      <c r="BA461" s="248"/>
      <c r="BB461" s="248"/>
      <c r="BC461" s="248"/>
      <c r="BD461" s="248"/>
      <c r="BE461" s="248"/>
      <c r="BF461" s="248"/>
      <c r="BG461" s="855"/>
      <c r="BH461" s="1758"/>
      <c r="BI461" s="10" t="e">
        <f>#REF!-AL461</f>
        <v>#REF!</v>
      </c>
      <c r="BJ461" s="1145">
        <f t="shared" si="593"/>
        <v>0</v>
      </c>
      <c r="BK461" s="1145">
        <f t="shared" si="594"/>
        <v>0</v>
      </c>
    </row>
    <row r="462" spans="1:63" s="11" customFormat="1" ht="47.1" customHeight="1">
      <c r="B462" s="871" t="s">
        <v>97</v>
      </c>
      <c r="C462" s="875" t="s">
        <v>116</v>
      </c>
      <c r="D462" s="900">
        <f t="shared" ref="D462:M462" si="694">D463+D472</f>
        <v>2</v>
      </c>
      <c r="E462" s="248">
        <f t="shared" si="694"/>
        <v>0</v>
      </c>
      <c r="F462" s="248">
        <f t="shared" si="694"/>
        <v>0</v>
      </c>
      <c r="G462" s="248">
        <f t="shared" si="694"/>
        <v>0</v>
      </c>
      <c r="H462" s="248">
        <f t="shared" si="694"/>
        <v>0</v>
      </c>
      <c r="I462" s="248">
        <f t="shared" si="694"/>
        <v>2</v>
      </c>
      <c r="J462" s="248">
        <f t="shared" si="694"/>
        <v>75000</v>
      </c>
      <c r="K462" s="248">
        <f t="shared" si="694"/>
        <v>0</v>
      </c>
      <c r="L462" s="248">
        <f t="shared" si="694"/>
        <v>2</v>
      </c>
      <c r="M462" s="248">
        <f t="shared" si="694"/>
        <v>0</v>
      </c>
      <c r="N462" s="259"/>
      <c r="O462" s="259"/>
      <c r="P462" s="259"/>
      <c r="Q462" s="259"/>
      <c r="R462" s="259"/>
      <c r="S462" s="259"/>
      <c r="T462" s="259"/>
      <c r="U462" s="259"/>
      <c r="V462" s="259"/>
      <c r="W462" s="248">
        <f t="shared" ref="W462:AP462" si="695">W463+W472</f>
        <v>344525</v>
      </c>
      <c r="X462" s="248">
        <f t="shared" si="695"/>
        <v>0</v>
      </c>
      <c r="Y462" s="248">
        <f t="shared" si="695"/>
        <v>344525</v>
      </c>
      <c r="Z462" s="248">
        <f t="shared" si="695"/>
        <v>0</v>
      </c>
      <c r="AA462" s="248">
        <f t="shared" si="695"/>
        <v>152000</v>
      </c>
      <c r="AB462" s="248">
        <f t="shared" si="695"/>
        <v>24000</v>
      </c>
      <c r="AC462" s="248">
        <f t="shared" si="695"/>
        <v>128000</v>
      </c>
      <c r="AD462" s="248">
        <f t="shared" si="695"/>
        <v>0</v>
      </c>
      <c r="AE462" s="248">
        <f t="shared" si="695"/>
        <v>0</v>
      </c>
      <c r="AF462" s="248">
        <f t="shared" si="695"/>
        <v>0</v>
      </c>
      <c r="AG462" s="248">
        <f t="shared" si="695"/>
        <v>40000</v>
      </c>
      <c r="AH462" s="248">
        <f t="shared" si="695"/>
        <v>5789.5060000000003</v>
      </c>
      <c r="AI462" s="248">
        <f t="shared" si="695"/>
        <v>50000</v>
      </c>
      <c r="AJ462" s="248">
        <f t="shared" si="695"/>
        <v>50000</v>
      </c>
      <c r="AK462" s="248">
        <f t="shared" si="695"/>
        <v>75000</v>
      </c>
      <c r="AL462" s="248">
        <f t="shared" si="695"/>
        <v>75000</v>
      </c>
      <c r="AM462" s="248">
        <f t="shared" si="695"/>
        <v>5000</v>
      </c>
      <c r="AN462" s="248">
        <f t="shared" si="695"/>
        <v>70000</v>
      </c>
      <c r="AO462" s="248">
        <f t="shared" si="695"/>
        <v>0</v>
      </c>
      <c r="AP462" s="248">
        <f t="shared" si="695"/>
        <v>0</v>
      </c>
      <c r="AQ462" s="248"/>
      <c r="AR462" s="248">
        <f t="shared" ref="AR462:AV462" si="696">AR463+AR472</f>
        <v>1566.768</v>
      </c>
      <c r="AS462" s="248">
        <f t="shared" si="696"/>
        <v>1521.768</v>
      </c>
      <c r="AT462" s="248">
        <f t="shared" si="696"/>
        <v>45</v>
      </c>
      <c r="AU462" s="248">
        <f t="shared" si="696"/>
        <v>0</v>
      </c>
      <c r="AV462" s="248">
        <f t="shared" si="696"/>
        <v>0</v>
      </c>
      <c r="AW462" s="248"/>
      <c r="AX462" s="248">
        <f t="shared" ref="AX462:BB462" si="697">AX463+AX472</f>
        <v>51522</v>
      </c>
      <c r="AY462" s="248">
        <f t="shared" si="697"/>
        <v>1522</v>
      </c>
      <c r="AZ462" s="248">
        <f t="shared" si="697"/>
        <v>50000</v>
      </c>
      <c r="BA462" s="248">
        <f t="shared" si="697"/>
        <v>0</v>
      </c>
      <c r="BB462" s="248">
        <f t="shared" si="697"/>
        <v>0</v>
      </c>
      <c r="BC462" s="248"/>
      <c r="BD462" s="248"/>
      <c r="BE462" s="248"/>
      <c r="BF462" s="248"/>
      <c r="BG462" s="855"/>
      <c r="BH462" s="1758">
        <f t="shared" ref="BH462:BH476" si="698">AA462-(AF462+AI462+AL462)</f>
        <v>27000</v>
      </c>
      <c r="BI462" s="10" t="e">
        <f>#REF!-AL462</f>
        <v>#REF!</v>
      </c>
      <c r="BJ462" s="1145">
        <f t="shared" si="593"/>
        <v>-23478</v>
      </c>
      <c r="BK462" s="1145">
        <f t="shared" si="594"/>
        <v>50478</v>
      </c>
    </row>
    <row r="463" spans="1:63" s="24" customFormat="1" ht="18" customHeight="1">
      <c r="B463" s="839" t="s">
        <v>168</v>
      </c>
      <c r="C463" s="901" t="s">
        <v>87</v>
      </c>
      <c r="D463" s="1411">
        <f t="shared" ref="D463:J463" si="699">D464+D467+D470</f>
        <v>1</v>
      </c>
      <c r="E463" s="902">
        <f t="shared" si="699"/>
        <v>0</v>
      </c>
      <c r="F463" s="902">
        <f t="shared" si="699"/>
        <v>0</v>
      </c>
      <c r="G463" s="902">
        <f t="shared" si="699"/>
        <v>0</v>
      </c>
      <c r="H463" s="902">
        <f t="shared" si="699"/>
        <v>0</v>
      </c>
      <c r="I463" s="902">
        <f t="shared" si="699"/>
        <v>1</v>
      </c>
      <c r="J463" s="902">
        <f t="shared" si="699"/>
        <v>5000</v>
      </c>
      <c r="K463" s="902">
        <f t="shared" ref="K463:M463" si="700">K467+K470</f>
        <v>0</v>
      </c>
      <c r="L463" s="902">
        <f t="shared" si="700"/>
        <v>1</v>
      </c>
      <c r="M463" s="844">
        <f t="shared" si="700"/>
        <v>0</v>
      </c>
      <c r="N463" s="841"/>
      <c r="O463" s="841"/>
      <c r="P463" s="841"/>
      <c r="Q463" s="841"/>
      <c r="R463" s="841"/>
      <c r="S463" s="841"/>
      <c r="T463" s="841"/>
      <c r="U463" s="841"/>
      <c r="V463" s="841"/>
      <c r="W463" s="902">
        <f>W464+W467+W470</f>
        <v>30000</v>
      </c>
      <c r="X463" s="902">
        <f t="shared" ref="X463" si="701">X467+X470</f>
        <v>0</v>
      </c>
      <c r="Y463" s="902">
        <f t="shared" ref="Y463:AP463" si="702">Y464+Y467+Y470</f>
        <v>30000</v>
      </c>
      <c r="Z463" s="902">
        <f t="shared" si="702"/>
        <v>0</v>
      </c>
      <c r="AA463" s="902">
        <f t="shared" si="702"/>
        <v>24000</v>
      </c>
      <c r="AB463" s="902">
        <f t="shared" si="702"/>
        <v>24000</v>
      </c>
      <c r="AC463" s="902">
        <f t="shared" si="702"/>
        <v>0</v>
      </c>
      <c r="AD463" s="902">
        <f t="shared" si="702"/>
        <v>0</v>
      </c>
      <c r="AE463" s="902">
        <f t="shared" si="702"/>
        <v>0</v>
      </c>
      <c r="AF463" s="902">
        <f t="shared" si="702"/>
        <v>0</v>
      </c>
      <c r="AG463" s="902">
        <f t="shared" si="702"/>
        <v>5000</v>
      </c>
      <c r="AH463" s="902">
        <f t="shared" si="702"/>
        <v>5000</v>
      </c>
      <c r="AI463" s="902">
        <f t="shared" si="702"/>
        <v>5000</v>
      </c>
      <c r="AJ463" s="902">
        <f t="shared" si="702"/>
        <v>5000</v>
      </c>
      <c r="AK463" s="902">
        <f t="shared" si="702"/>
        <v>5000</v>
      </c>
      <c r="AL463" s="902">
        <f t="shared" si="702"/>
        <v>5000</v>
      </c>
      <c r="AM463" s="902">
        <f t="shared" si="702"/>
        <v>5000</v>
      </c>
      <c r="AN463" s="902">
        <f t="shared" si="702"/>
        <v>0</v>
      </c>
      <c r="AO463" s="902">
        <f t="shared" si="702"/>
        <v>0</v>
      </c>
      <c r="AP463" s="902">
        <f t="shared" si="702"/>
        <v>0</v>
      </c>
      <c r="AQ463" s="902"/>
      <c r="AR463" s="902">
        <f t="shared" ref="AR463:AV463" si="703">AR464+AR467+AR470</f>
        <v>1521.768</v>
      </c>
      <c r="AS463" s="902">
        <f t="shared" si="703"/>
        <v>1521.768</v>
      </c>
      <c r="AT463" s="902">
        <f t="shared" si="703"/>
        <v>0</v>
      </c>
      <c r="AU463" s="902">
        <f t="shared" si="703"/>
        <v>0</v>
      </c>
      <c r="AV463" s="902">
        <f t="shared" si="703"/>
        <v>0</v>
      </c>
      <c r="AW463" s="902"/>
      <c r="AX463" s="902">
        <f t="shared" ref="AX463:BB463" si="704">AX464+AX467+AX470</f>
        <v>1522</v>
      </c>
      <c r="AY463" s="902">
        <f t="shared" si="704"/>
        <v>1522</v>
      </c>
      <c r="AZ463" s="902">
        <f t="shared" si="704"/>
        <v>0</v>
      </c>
      <c r="BA463" s="902">
        <f t="shared" si="704"/>
        <v>0</v>
      </c>
      <c r="BB463" s="902">
        <f t="shared" si="704"/>
        <v>0</v>
      </c>
      <c r="BC463" s="902"/>
      <c r="BD463" s="902"/>
      <c r="BE463" s="902"/>
      <c r="BF463" s="902"/>
      <c r="BG463" s="847"/>
      <c r="BH463" s="1760">
        <f t="shared" si="698"/>
        <v>14000</v>
      </c>
      <c r="BI463" s="1761" t="e">
        <f>#REF!-AL463</f>
        <v>#REF!</v>
      </c>
      <c r="BJ463" s="1145">
        <f t="shared" si="593"/>
        <v>-3478</v>
      </c>
      <c r="BK463" s="1145">
        <f t="shared" si="594"/>
        <v>17478</v>
      </c>
    </row>
    <row r="464" spans="1:63" s="11" customFormat="1" ht="37.5" hidden="1" customHeight="1">
      <c r="B464" s="871"/>
      <c r="C464" s="875" t="s">
        <v>787</v>
      </c>
      <c r="D464" s="900">
        <f>SUM(D465:D466)</f>
        <v>0</v>
      </c>
      <c r="E464" s="248">
        <f t="shared" ref="E464" si="705">SUM(E465:E466)</f>
        <v>0</v>
      </c>
      <c r="F464" s="248"/>
      <c r="G464" s="248">
        <f t="shared" ref="G464:M464" si="706">SUM(G465:G466)</f>
        <v>0</v>
      </c>
      <c r="H464" s="248">
        <f t="shared" si="706"/>
        <v>0</v>
      </c>
      <c r="I464" s="248">
        <f t="shared" si="706"/>
        <v>0</v>
      </c>
      <c r="J464" s="248">
        <f t="shared" si="706"/>
        <v>0</v>
      </c>
      <c r="K464" s="248">
        <f t="shared" si="706"/>
        <v>0</v>
      </c>
      <c r="L464" s="248">
        <f t="shared" si="706"/>
        <v>0</v>
      </c>
      <c r="M464" s="1067">
        <f t="shared" si="706"/>
        <v>0</v>
      </c>
      <c r="N464" s="259"/>
      <c r="O464" s="259"/>
      <c r="P464" s="259"/>
      <c r="Q464" s="259"/>
      <c r="R464" s="259"/>
      <c r="S464" s="259"/>
      <c r="T464" s="259"/>
      <c r="U464" s="259"/>
      <c r="V464" s="259"/>
      <c r="W464" s="248">
        <f t="shared" ref="W464:AO464" si="707">SUM(W465:W466)</f>
        <v>0</v>
      </c>
      <c r="X464" s="248">
        <f t="shared" si="707"/>
        <v>0</v>
      </c>
      <c r="Y464" s="248">
        <f t="shared" si="707"/>
        <v>0</v>
      </c>
      <c r="Z464" s="248">
        <f t="shared" si="707"/>
        <v>0</v>
      </c>
      <c r="AA464" s="248">
        <f t="shared" si="707"/>
        <v>0</v>
      </c>
      <c r="AB464" s="248">
        <f t="shared" si="707"/>
        <v>0</v>
      </c>
      <c r="AC464" s="248">
        <f t="shared" si="707"/>
        <v>0</v>
      </c>
      <c r="AD464" s="248">
        <f t="shared" si="707"/>
        <v>0</v>
      </c>
      <c r="AE464" s="248">
        <f t="shared" si="707"/>
        <v>0</v>
      </c>
      <c r="AF464" s="248">
        <f t="shared" si="707"/>
        <v>0</v>
      </c>
      <c r="AG464" s="248">
        <f t="shared" si="707"/>
        <v>0</v>
      </c>
      <c r="AH464" s="248">
        <f t="shared" si="707"/>
        <v>0</v>
      </c>
      <c r="AI464" s="248">
        <f t="shared" si="707"/>
        <v>0</v>
      </c>
      <c r="AJ464" s="248">
        <f t="shared" si="707"/>
        <v>0</v>
      </c>
      <c r="AK464" s="248">
        <f t="shared" si="707"/>
        <v>0</v>
      </c>
      <c r="AL464" s="248">
        <f t="shared" si="707"/>
        <v>0</v>
      </c>
      <c r="AM464" s="248">
        <f t="shared" si="707"/>
        <v>0</v>
      </c>
      <c r="AN464" s="248">
        <f t="shared" si="707"/>
        <v>0</v>
      </c>
      <c r="AO464" s="248">
        <f t="shared" si="707"/>
        <v>0</v>
      </c>
      <c r="AP464" s="248"/>
      <c r="AQ464" s="248"/>
      <c r="AR464" s="248">
        <f t="shared" ref="AR464:AU464" si="708">SUM(AR465:AR466)</f>
        <v>0</v>
      </c>
      <c r="AS464" s="248">
        <f t="shared" si="708"/>
        <v>0</v>
      </c>
      <c r="AT464" s="248">
        <f t="shared" si="708"/>
        <v>0</v>
      </c>
      <c r="AU464" s="248">
        <f t="shared" si="708"/>
        <v>0</v>
      </c>
      <c r="AV464" s="248"/>
      <c r="AW464" s="248"/>
      <c r="AX464" s="248">
        <f t="shared" ref="AX464:BA464" si="709">SUM(AX465:AX466)</f>
        <v>0</v>
      </c>
      <c r="AY464" s="248">
        <f t="shared" si="709"/>
        <v>0</v>
      </c>
      <c r="AZ464" s="248">
        <f t="shared" si="709"/>
        <v>0</v>
      </c>
      <c r="BA464" s="248">
        <f t="shared" si="709"/>
        <v>0</v>
      </c>
      <c r="BB464" s="248"/>
      <c r="BC464" s="248"/>
      <c r="BD464" s="248"/>
      <c r="BE464" s="248"/>
      <c r="BF464" s="248"/>
      <c r="BG464" s="855"/>
      <c r="BH464" s="1758">
        <f t="shared" si="698"/>
        <v>0</v>
      </c>
      <c r="BI464" s="10" t="e">
        <f>#REF!-AL464</f>
        <v>#REF!</v>
      </c>
      <c r="BJ464" s="1145">
        <f t="shared" si="593"/>
        <v>0</v>
      </c>
      <c r="BK464" s="1145">
        <f t="shared" si="594"/>
        <v>0</v>
      </c>
    </row>
    <row r="465" spans="2:63" s="11" customFormat="1" ht="48.95" hidden="1" customHeight="1">
      <c r="B465" s="848"/>
      <c r="C465" s="897"/>
      <c r="D465" s="1020"/>
      <c r="E465" s="855"/>
      <c r="F465" s="855"/>
      <c r="G465" s="923"/>
      <c r="H465" s="855"/>
      <c r="I465" s="855"/>
      <c r="J465" s="855"/>
      <c r="K465" s="855"/>
      <c r="L465" s="923"/>
      <c r="M465" s="881"/>
      <c r="N465" s="922"/>
      <c r="O465" s="259"/>
      <c r="P465" s="259"/>
      <c r="Q465" s="922"/>
      <c r="R465" s="922"/>
      <c r="S465" s="818"/>
      <c r="T465" s="818"/>
      <c r="U465" s="259"/>
      <c r="V465" s="259"/>
      <c r="W465" s="923"/>
      <c r="X465" s="923"/>
      <c r="Y465" s="923"/>
      <c r="Z465" s="248"/>
      <c r="AA465" s="923"/>
      <c r="AB465" s="923"/>
      <c r="AC465" s="248"/>
      <c r="AD465" s="248"/>
      <c r="AE465" s="248"/>
      <c r="AF465" s="923"/>
      <c r="AG465" s="923"/>
      <c r="AH465" s="877"/>
      <c r="AI465" s="923"/>
      <c r="AJ465" s="855"/>
      <c r="AK465" s="910"/>
      <c r="AL465" s="855"/>
      <c r="AM465" s="910"/>
      <c r="AN465" s="248"/>
      <c r="AO465" s="248"/>
      <c r="AP465" s="248"/>
      <c r="AQ465" s="248"/>
      <c r="AR465" s="855"/>
      <c r="AS465" s="910"/>
      <c r="AT465" s="248"/>
      <c r="AU465" s="248"/>
      <c r="AV465" s="248"/>
      <c r="AW465" s="248"/>
      <c r="AX465" s="855"/>
      <c r="AY465" s="910"/>
      <c r="AZ465" s="248"/>
      <c r="BA465" s="248"/>
      <c r="BB465" s="248"/>
      <c r="BC465" s="248"/>
      <c r="BD465" s="248"/>
      <c r="BE465" s="248"/>
      <c r="BF465" s="638"/>
      <c r="BG465" s="855"/>
      <c r="BH465" s="1758"/>
      <c r="BI465" s="10"/>
      <c r="BJ465" s="1145"/>
      <c r="BK465" s="1145">
        <f t="shared" si="594"/>
        <v>0</v>
      </c>
    </row>
    <row r="466" spans="2:63" s="11" customFormat="1" ht="85.5" hidden="1" customHeight="1">
      <c r="B466" s="848"/>
      <c r="C466" s="897"/>
      <c r="D466" s="1020"/>
      <c r="E466" s="855"/>
      <c r="F466" s="855"/>
      <c r="G466" s="923"/>
      <c r="H466" s="855"/>
      <c r="I466" s="855"/>
      <c r="J466" s="855"/>
      <c r="K466" s="855"/>
      <c r="L466" s="923"/>
      <c r="M466" s="881"/>
      <c r="N466" s="922"/>
      <c r="O466" s="259"/>
      <c r="P466" s="259"/>
      <c r="Q466" s="922"/>
      <c r="R466" s="922"/>
      <c r="S466" s="818"/>
      <c r="T466" s="818"/>
      <c r="U466" s="259"/>
      <c r="V466" s="259"/>
      <c r="W466" s="923"/>
      <c r="X466" s="923"/>
      <c r="Y466" s="923"/>
      <c r="Z466" s="248"/>
      <c r="AA466" s="923"/>
      <c r="AB466" s="923"/>
      <c r="AC466" s="248"/>
      <c r="AD466" s="248"/>
      <c r="AE466" s="248"/>
      <c r="AF466" s="248"/>
      <c r="AG466" s="923"/>
      <c r="AH466" s="877"/>
      <c r="AI466" s="923"/>
      <c r="AJ466" s="855"/>
      <c r="AK466" s="910"/>
      <c r="AL466" s="855"/>
      <c r="AM466" s="910"/>
      <c r="AN466" s="248"/>
      <c r="AO466" s="248"/>
      <c r="AP466" s="248"/>
      <c r="AQ466" s="248"/>
      <c r="AR466" s="855"/>
      <c r="AS466" s="910"/>
      <c r="AT466" s="248"/>
      <c r="AU466" s="248"/>
      <c r="AV466" s="248"/>
      <c r="AW466" s="248"/>
      <c r="AX466" s="855"/>
      <c r="AY466" s="910"/>
      <c r="AZ466" s="248"/>
      <c r="BA466" s="248"/>
      <c r="BB466" s="248"/>
      <c r="BC466" s="248"/>
      <c r="BD466" s="248"/>
      <c r="BE466" s="248"/>
      <c r="BF466" s="638"/>
      <c r="BG466" s="855"/>
      <c r="BH466" s="1758"/>
      <c r="BI466" s="10"/>
      <c r="BJ466" s="1145"/>
      <c r="BK466" s="1145">
        <f t="shared" si="594"/>
        <v>0</v>
      </c>
    </row>
    <row r="467" spans="2:63" s="11" customFormat="1" ht="30.6" customHeight="1">
      <c r="B467" s="871"/>
      <c r="C467" s="875" t="s">
        <v>813</v>
      </c>
      <c r="D467" s="900">
        <f t="shared" ref="D467:M467" si="710">D468+D469</f>
        <v>1</v>
      </c>
      <c r="E467" s="248">
        <f t="shared" si="710"/>
        <v>0</v>
      </c>
      <c r="F467" s="248">
        <f t="shared" si="710"/>
        <v>0</v>
      </c>
      <c r="G467" s="248">
        <f t="shared" si="710"/>
        <v>0</v>
      </c>
      <c r="H467" s="248">
        <f t="shared" si="710"/>
        <v>0</v>
      </c>
      <c r="I467" s="248">
        <f t="shared" si="710"/>
        <v>1</v>
      </c>
      <c r="J467" s="248">
        <f t="shared" si="710"/>
        <v>5000</v>
      </c>
      <c r="K467" s="248">
        <f t="shared" si="710"/>
        <v>0</v>
      </c>
      <c r="L467" s="248">
        <f t="shared" si="710"/>
        <v>1</v>
      </c>
      <c r="M467" s="1067">
        <f t="shared" si="710"/>
        <v>0</v>
      </c>
      <c r="N467" s="259"/>
      <c r="O467" s="259"/>
      <c r="P467" s="259"/>
      <c r="Q467" s="259"/>
      <c r="R467" s="259"/>
      <c r="S467" s="259"/>
      <c r="T467" s="259"/>
      <c r="U467" s="259"/>
      <c r="V467" s="259"/>
      <c r="W467" s="248">
        <f t="shared" ref="W467:AP467" si="711">W468+W469</f>
        <v>30000</v>
      </c>
      <c r="X467" s="248">
        <f t="shared" si="711"/>
        <v>0</v>
      </c>
      <c r="Y467" s="248">
        <f t="shared" si="711"/>
        <v>30000</v>
      </c>
      <c r="Z467" s="248">
        <f t="shared" si="711"/>
        <v>0</v>
      </c>
      <c r="AA467" s="248">
        <f t="shared" si="711"/>
        <v>24000</v>
      </c>
      <c r="AB467" s="248">
        <f t="shared" si="711"/>
        <v>24000</v>
      </c>
      <c r="AC467" s="248">
        <f t="shared" si="711"/>
        <v>0</v>
      </c>
      <c r="AD467" s="248">
        <f t="shared" si="711"/>
        <v>0</v>
      </c>
      <c r="AE467" s="248">
        <f t="shared" si="711"/>
        <v>0</v>
      </c>
      <c r="AF467" s="248">
        <f t="shared" si="711"/>
        <v>0</v>
      </c>
      <c r="AG467" s="248">
        <f t="shared" si="711"/>
        <v>5000</v>
      </c>
      <c r="AH467" s="248">
        <f t="shared" si="711"/>
        <v>5000</v>
      </c>
      <c r="AI467" s="248">
        <f t="shared" si="711"/>
        <v>5000</v>
      </c>
      <c r="AJ467" s="248">
        <f t="shared" si="711"/>
        <v>5000</v>
      </c>
      <c r="AK467" s="248">
        <f t="shared" si="711"/>
        <v>5000</v>
      </c>
      <c r="AL467" s="248">
        <f t="shared" si="711"/>
        <v>5000</v>
      </c>
      <c r="AM467" s="248">
        <f t="shared" si="711"/>
        <v>5000</v>
      </c>
      <c r="AN467" s="248">
        <f t="shared" si="711"/>
        <v>0</v>
      </c>
      <c r="AO467" s="248">
        <f t="shared" si="711"/>
        <v>0</v>
      </c>
      <c r="AP467" s="248">
        <f t="shared" si="711"/>
        <v>0</v>
      </c>
      <c r="AQ467" s="248"/>
      <c r="AR467" s="248">
        <f t="shared" ref="AR467:AV467" si="712">AR468+AR469</f>
        <v>1521.768</v>
      </c>
      <c r="AS467" s="248">
        <f t="shared" si="712"/>
        <v>1521.768</v>
      </c>
      <c r="AT467" s="248">
        <f t="shared" si="712"/>
        <v>0</v>
      </c>
      <c r="AU467" s="248">
        <f t="shared" si="712"/>
        <v>0</v>
      </c>
      <c r="AV467" s="248">
        <f t="shared" si="712"/>
        <v>0</v>
      </c>
      <c r="AW467" s="248"/>
      <c r="AX467" s="248">
        <f t="shared" ref="AX467:BB467" si="713">AX468+AX469</f>
        <v>1522</v>
      </c>
      <c r="AY467" s="248">
        <f t="shared" si="713"/>
        <v>1522</v>
      </c>
      <c r="AZ467" s="248">
        <f t="shared" si="713"/>
        <v>0</v>
      </c>
      <c r="BA467" s="248">
        <f t="shared" si="713"/>
        <v>0</v>
      </c>
      <c r="BB467" s="248">
        <f t="shared" si="713"/>
        <v>0</v>
      </c>
      <c r="BC467" s="248"/>
      <c r="BD467" s="248"/>
      <c r="BE467" s="248"/>
      <c r="BF467" s="248"/>
      <c r="BG467" s="855"/>
      <c r="BH467" s="1758">
        <f t="shared" si="698"/>
        <v>14000</v>
      </c>
      <c r="BI467" s="10" t="e">
        <f>#REF!-AL467</f>
        <v>#REF!</v>
      </c>
      <c r="BJ467" s="1145">
        <f t="shared" si="593"/>
        <v>-3478</v>
      </c>
      <c r="BK467" s="1145">
        <f t="shared" si="594"/>
        <v>17478</v>
      </c>
    </row>
    <row r="468" spans="2:63" s="766" customFormat="1" ht="53.1" hidden="1" customHeight="1">
      <c r="B468" s="848"/>
      <c r="C468" s="940"/>
      <c r="D468" s="942"/>
      <c r="E468" s="855"/>
      <c r="F468" s="855"/>
      <c r="G468" s="927"/>
      <c r="H468" s="855"/>
      <c r="I468" s="855"/>
      <c r="J468" s="855"/>
      <c r="K468" s="855"/>
      <c r="L468" s="927"/>
      <c r="M468" s="881"/>
      <c r="N468" s="922"/>
      <c r="O468" s="259"/>
      <c r="P468" s="259"/>
      <c r="Q468" s="259"/>
      <c r="R468" s="922"/>
      <c r="S468" s="259"/>
      <c r="T468" s="259"/>
      <c r="U468" s="2186"/>
      <c r="V468" s="2186"/>
      <c r="W468" s="1061"/>
      <c r="X468" s="1061"/>
      <c r="Y468" s="1061"/>
      <c r="Z468" s="248"/>
      <c r="AA468" s="1061"/>
      <c r="AB468" s="1061"/>
      <c r="AC468" s="248"/>
      <c r="AD468" s="248"/>
      <c r="AE468" s="248"/>
      <c r="AF468" s="248"/>
      <c r="AG468" s="1061"/>
      <c r="AH468" s="855"/>
      <c r="AI468" s="855"/>
      <c r="AJ468" s="855"/>
      <c r="AK468" s="1061"/>
      <c r="AL468" s="855"/>
      <c r="AM468" s="1061"/>
      <c r="AN468" s="248"/>
      <c r="AO468" s="248"/>
      <c r="AP468" s="248"/>
      <c r="AQ468" s="248"/>
      <c r="AR468" s="855"/>
      <c r="AS468" s="1061"/>
      <c r="AT468" s="248"/>
      <c r="AU468" s="248"/>
      <c r="AV468" s="248"/>
      <c r="AW468" s="248"/>
      <c r="AX468" s="855"/>
      <c r="AY468" s="1061"/>
      <c r="AZ468" s="248"/>
      <c r="BA468" s="248"/>
      <c r="BB468" s="248"/>
      <c r="BC468" s="248"/>
      <c r="BD468" s="248"/>
      <c r="BE468" s="248"/>
      <c r="BF468" s="1428"/>
      <c r="BG468" s="855"/>
      <c r="BH468" s="2079"/>
      <c r="BI468" s="1695"/>
      <c r="BJ468" s="2080"/>
      <c r="BK468" s="1145">
        <f t="shared" ref="BK468:BK531" si="714">AA468-AJ468-AX468</f>
        <v>0</v>
      </c>
    </row>
    <row r="469" spans="2:63" s="179" customFormat="1" ht="75">
      <c r="B469" s="848">
        <v>1</v>
      </c>
      <c r="C469" s="940" t="s">
        <v>649</v>
      </c>
      <c r="D469" s="942">
        <v>1</v>
      </c>
      <c r="E469" s="855"/>
      <c r="F469" s="855"/>
      <c r="G469" s="927"/>
      <c r="H469" s="855"/>
      <c r="I469" s="855">
        <v>1</v>
      </c>
      <c r="J469" s="855">
        <f>I469*AL469</f>
        <v>5000</v>
      </c>
      <c r="K469" s="855"/>
      <c r="L469" s="927">
        <v>1</v>
      </c>
      <c r="M469" s="881"/>
      <c r="N469" s="922" t="s">
        <v>98</v>
      </c>
      <c r="O469" s="259" t="s">
        <v>165</v>
      </c>
      <c r="P469" s="259" t="s">
        <v>166</v>
      </c>
      <c r="Q469" s="259">
        <v>7915932</v>
      </c>
      <c r="R469" s="259"/>
      <c r="S469" s="259"/>
      <c r="T469" s="2187" t="s">
        <v>83</v>
      </c>
      <c r="U469" s="2186"/>
      <c r="V469" s="2186" t="s">
        <v>651</v>
      </c>
      <c r="W469" s="1061">
        <v>30000</v>
      </c>
      <c r="X469" s="1061"/>
      <c r="Y469" s="1061">
        <v>30000</v>
      </c>
      <c r="Z469" s="248"/>
      <c r="AA469" s="1061">
        <v>24000</v>
      </c>
      <c r="AB469" s="1061">
        <v>24000</v>
      </c>
      <c r="AC469" s="248"/>
      <c r="AD469" s="248"/>
      <c r="AE469" s="248"/>
      <c r="AF469" s="248"/>
      <c r="AG469" s="855">
        <v>5000</v>
      </c>
      <c r="AH469" s="855">
        <v>5000</v>
      </c>
      <c r="AI469" s="855">
        <v>5000</v>
      </c>
      <c r="AJ469" s="855">
        <f>AF469+AI469</f>
        <v>5000</v>
      </c>
      <c r="AK469" s="855">
        <v>5000</v>
      </c>
      <c r="AL469" s="855">
        <f t="shared" ref="AL469" si="715">AM469+AN469+AO469</f>
        <v>5000</v>
      </c>
      <c r="AM469" s="855">
        <v>5000</v>
      </c>
      <c r="AN469" s="248"/>
      <c r="AO469" s="248"/>
      <c r="AP469" s="248"/>
      <c r="AQ469" s="248"/>
      <c r="AR469" s="855">
        <f t="shared" ref="AR469" si="716">AS469+AT469+AU469</f>
        <v>1521.768</v>
      </c>
      <c r="AS469" s="1061">
        <f>'1-NSTT'!AB151</f>
        <v>1521.768</v>
      </c>
      <c r="AT469" s="248"/>
      <c r="AU469" s="248"/>
      <c r="AV469" s="248"/>
      <c r="AW469" s="248"/>
      <c r="AX469" s="855">
        <f t="shared" ref="AX469" si="717">AY469+AZ469+BA469</f>
        <v>1522</v>
      </c>
      <c r="AY469" s="1061">
        <f>'1-NSTT'!AG151</f>
        <v>1522</v>
      </c>
      <c r="AZ469" s="248"/>
      <c r="BA469" s="248"/>
      <c r="BB469" s="248"/>
      <c r="BC469" s="248"/>
      <c r="BD469" s="248"/>
      <c r="BE469" s="248"/>
      <c r="BF469" s="1428" t="s">
        <v>2217</v>
      </c>
      <c r="BG469" s="855"/>
      <c r="BH469" s="2078">
        <f t="shared" si="698"/>
        <v>14000</v>
      </c>
      <c r="BI469" s="177" t="e">
        <f>#REF!-AL469</f>
        <v>#REF!</v>
      </c>
      <c r="BJ469" s="2076">
        <f t="shared" ref="BJ469:BJ511" si="718">AX469-AL469</f>
        <v>-3478</v>
      </c>
      <c r="BK469" s="1145">
        <f t="shared" si="714"/>
        <v>17478</v>
      </c>
    </row>
    <row r="470" spans="2:63" s="11" customFormat="1" ht="38.1" hidden="1" customHeight="1">
      <c r="B470" s="871"/>
      <c r="C470" s="875" t="s">
        <v>791</v>
      </c>
      <c r="D470" s="900">
        <f>D471</f>
        <v>0</v>
      </c>
      <c r="E470" s="248">
        <f t="shared" ref="E470:M470" si="719">E471</f>
        <v>0</v>
      </c>
      <c r="F470" s="248"/>
      <c r="G470" s="248">
        <f t="shared" si="719"/>
        <v>0</v>
      </c>
      <c r="H470" s="248"/>
      <c r="I470" s="248">
        <f t="shared" si="719"/>
        <v>0</v>
      </c>
      <c r="J470" s="248">
        <f t="shared" si="719"/>
        <v>0</v>
      </c>
      <c r="K470" s="248">
        <f t="shared" si="719"/>
        <v>0</v>
      </c>
      <c r="L470" s="248">
        <f t="shared" si="719"/>
        <v>0</v>
      </c>
      <c r="M470" s="248">
        <f t="shared" si="719"/>
        <v>0</v>
      </c>
      <c r="N470" s="259"/>
      <c r="O470" s="259"/>
      <c r="P470" s="259"/>
      <c r="Q470" s="259"/>
      <c r="R470" s="259"/>
      <c r="S470" s="259"/>
      <c r="T470" s="259"/>
      <c r="U470" s="259"/>
      <c r="V470" s="259"/>
      <c r="W470" s="248">
        <f t="shared" ref="W470:BA470" si="720">W471</f>
        <v>0</v>
      </c>
      <c r="X470" s="248">
        <f t="shared" si="720"/>
        <v>0</v>
      </c>
      <c r="Y470" s="248">
        <f t="shared" si="720"/>
        <v>0</v>
      </c>
      <c r="Z470" s="248">
        <f t="shared" si="720"/>
        <v>0</v>
      </c>
      <c r="AA470" s="248">
        <f t="shared" si="720"/>
        <v>0</v>
      </c>
      <c r="AB470" s="248">
        <f t="shared" si="720"/>
        <v>0</v>
      </c>
      <c r="AC470" s="248">
        <f t="shared" si="720"/>
        <v>0</v>
      </c>
      <c r="AD470" s="248">
        <f t="shared" si="720"/>
        <v>0</v>
      </c>
      <c r="AE470" s="248">
        <f t="shared" si="720"/>
        <v>0</v>
      </c>
      <c r="AF470" s="248">
        <f t="shared" si="720"/>
        <v>0</v>
      </c>
      <c r="AG470" s="248">
        <f t="shared" si="720"/>
        <v>0</v>
      </c>
      <c r="AH470" s="248">
        <f t="shared" si="720"/>
        <v>0</v>
      </c>
      <c r="AI470" s="248">
        <f t="shared" si="720"/>
        <v>0</v>
      </c>
      <c r="AJ470" s="248">
        <f t="shared" si="720"/>
        <v>0</v>
      </c>
      <c r="AK470" s="248">
        <f t="shared" si="720"/>
        <v>0</v>
      </c>
      <c r="AL470" s="248">
        <f t="shared" si="720"/>
        <v>0</v>
      </c>
      <c r="AM470" s="248">
        <f t="shared" si="720"/>
        <v>0</v>
      </c>
      <c r="AN470" s="248">
        <f t="shared" si="720"/>
        <v>0</v>
      </c>
      <c r="AO470" s="248">
        <f t="shared" si="720"/>
        <v>0</v>
      </c>
      <c r="AP470" s="248"/>
      <c r="AQ470" s="248"/>
      <c r="AR470" s="248">
        <f t="shared" si="720"/>
        <v>0</v>
      </c>
      <c r="AS470" s="248">
        <f t="shared" si="720"/>
        <v>0</v>
      </c>
      <c r="AT470" s="248">
        <f t="shared" si="720"/>
        <v>0</v>
      </c>
      <c r="AU470" s="248">
        <f t="shared" si="720"/>
        <v>0</v>
      </c>
      <c r="AV470" s="248"/>
      <c r="AW470" s="248"/>
      <c r="AX470" s="248">
        <f t="shared" si="720"/>
        <v>0</v>
      </c>
      <c r="AY470" s="248">
        <f t="shared" si="720"/>
        <v>0</v>
      </c>
      <c r="AZ470" s="248">
        <f t="shared" si="720"/>
        <v>0</v>
      </c>
      <c r="BA470" s="248">
        <f t="shared" si="720"/>
        <v>0</v>
      </c>
      <c r="BB470" s="248"/>
      <c r="BC470" s="248"/>
      <c r="BD470" s="248"/>
      <c r="BE470" s="248"/>
      <c r="BF470" s="248"/>
      <c r="BG470" s="855"/>
      <c r="BH470" s="1758">
        <f t="shared" si="698"/>
        <v>0</v>
      </c>
      <c r="BI470" s="10" t="e">
        <f>#REF!-AL470</f>
        <v>#REF!</v>
      </c>
      <c r="BJ470" s="1145">
        <f t="shared" si="718"/>
        <v>0</v>
      </c>
      <c r="BK470" s="1145">
        <f t="shared" si="714"/>
        <v>0</v>
      </c>
    </row>
    <row r="471" spans="2:63" s="11" customFormat="1" hidden="1">
      <c r="B471" s="848"/>
      <c r="C471" s="940"/>
      <c r="D471" s="1020"/>
      <c r="E471" s="855"/>
      <c r="F471" s="855"/>
      <c r="G471" s="923"/>
      <c r="H471" s="855"/>
      <c r="I471" s="855"/>
      <c r="J471" s="855"/>
      <c r="K471" s="855"/>
      <c r="L471" s="923"/>
      <c r="M471" s="881"/>
      <c r="N471" s="922"/>
      <c r="O471" s="259"/>
      <c r="P471" s="259"/>
      <c r="Q471" s="922"/>
      <c r="R471" s="922"/>
      <c r="S471" s="1063"/>
      <c r="T471" s="818"/>
      <c r="U471" s="259"/>
      <c r="V471" s="818"/>
      <c r="W471" s="923"/>
      <c r="X471" s="923"/>
      <c r="Y471" s="923"/>
      <c r="Z471" s="248"/>
      <c r="AA471" s="923"/>
      <c r="AB471" s="923"/>
      <c r="AC471" s="248"/>
      <c r="AD471" s="248"/>
      <c r="AE471" s="248"/>
      <c r="AF471" s="248"/>
      <c r="AG471" s="923"/>
      <c r="AH471" s="877"/>
      <c r="AI471" s="923"/>
      <c r="AJ471" s="855"/>
      <c r="AK471" s="923"/>
      <c r="AL471" s="855"/>
      <c r="AM471" s="923"/>
      <c r="AN471" s="248"/>
      <c r="AO471" s="248"/>
      <c r="AP471" s="248"/>
      <c r="AQ471" s="248"/>
      <c r="AR471" s="855"/>
      <c r="AS471" s="923"/>
      <c r="AT471" s="248"/>
      <c r="AU471" s="248"/>
      <c r="AV471" s="248"/>
      <c r="AW471" s="248"/>
      <c r="AX471" s="855"/>
      <c r="AY471" s="923"/>
      <c r="AZ471" s="248"/>
      <c r="BA471" s="248"/>
      <c r="BB471" s="248"/>
      <c r="BC471" s="248"/>
      <c r="BD471" s="248"/>
      <c r="BE471" s="248"/>
      <c r="BF471" s="2086"/>
      <c r="BG471" s="855"/>
      <c r="BH471" s="1758"/>
      <c r="BI471" s="10"/>
      <c r="BJ471" s="1145"/>
      <c r="BK471" s="1145">
        <f t="shared" si="714"/>
        <v>0</v>
      </c>
    </row>
    <row r="472" spans="2:63" s="24" customFormat="1" ht="18" customHeight="1">
      <c r="B472" s="839" t="s">
        <v>1987</v>
      </c>
      <c r="C472" s="901" t="s">
        <v>75</v>
      </c>
      <c r="D472" s="1411">
        <f>D473</f>
        <v>1</v>
      </c>
      <c r="E472" s="902">
        <f t="shared" ref="E472:M473" si="721">E473</f>
        <v>0</v>
      </c>
      <c r="F472" s="902"/>
      <c r="G472" s="902">
        <f t="shared" si="721"/>
        <v>0</v>
      </c>
      <c r="H472" s="902"/>
      <c r="I472" s="902">
        <f t="shared" si="721"/>
        <v>1</v>
      </c>
      <c r="J472" s="902">
        <f t="shared" si="721"/>
        <v>70000</v>
      </c>
      <c r="K472" s="902">
        <f t="shared" si="721"/>
        <v>0</v>
      </c>
      <c r="L472" s="902">
        <f t="shared" si="721"/>
        <v>1</v>
      </c>
      <c r="M472" s="844">
        <f t="shared" si="721"/>
        <v>0</v>
      </c>
      <c r="N472" s="841"/>
      <c r="O472" s="841"/>
      <c r="P472" s="841"/>
      <c r="Q472" s="841"/>
      <c r="R472" s="841"/>
      <c r="S472" s="841"/>
      <c r="T472" s="841"/>
      <c r="U472" s="841"/>
      <c r="V472" s="841"/>
      <c r="W472" s="902">
        <f t="shared" ref="W472:AL473" si="722">W473</f>
        <v>314525</v>
      </c>
      <c r="X472" s="902">
        <f t="shared" si="722"/>
        <v>0</v>
      </c>
      <c r="Y472" s="902">
        <f t="shared" si="722"/>
        <v>314525</v>
      </c>
      <c r="Z472" s="902">
        <f t="shared" si="722"/>
        <v>0</v>
      </c>
      <c r="AA472" s="902">
        <f t="shared" si="722"/>
        <v>128000</v>
      </c>
      <c r="AB472" s="902">
        <f t="shared" si="722"/>
        <v>0</v>
      </c>
      <c r="AC472" s="902">
        <f t="shared" si="722"/>
        <v>128000</v>
      </c>
      <c r="AD472" s="902">
        <f t="shared" si="722"/>
        <v>0</v>
      </c>
      <c r="AE472" s="902">
        <f t="shared" si="722"/>
        <v>0</v>
      </c>
      <c r="AF472" s="902">
        <f t="shared" si="722"/>
        <v>0</v>
      </c>
      <c r="AG472" s="902">
        <f t="shared" si="722"/>
        <v>35000</v>
      </c>
      <c r="AH472" s="902">
        <f t="shared" si="722"/>
        <v>789.50599999999997</v>
      </c>
      <c r="AI472" s="902">
        <f t="shared" si="722"/>
        <v>45000</v>
      </c>
      <c r="AJ472" s="902">
        <f t="shared" si="722"/>
        <v>45000</v>
      </c>
      <c r="AK472" s="902">
        <f t="shared" si="722"/>
        <v>70000</v>
      </c>
      <c r="AL472" s="902">
        <f t="shared" si="722"/>
        <v>70000</v>
      </c>
      <c r="AM472" s="902">
        <f t="shared" ref="AM472:AO473" si="723">AM473</f>
        <v>0</v>
      </c>
      <c r="AN472" s="902">
        <f t="shared" si="723"/>
        <v>70000</v>
      </c>
      <c r="AO472" s="902">
        <f t="shared" si="723"/>
        <v>0</v>
      </c>
      <c r="AP472" s="902"/>
      <c r="AQ472" s="902"/>
      <c r="AR472" s="902">
        <f t="shared" ref="AR472:BA473" si="724">AR473</f>
        <v>45</v>
      </c>
      <c r="AS472" s="902">
        <f t="shared" si="724"/>
        <v>0</v>
      </c>
      <c r="AT472" s="902">
        <f t="shared" si="724"/>
        <v>45</v>
      </c>
      <c r="AU472" s="902">
        <f t="shared" si="724"/>
        <v>0</v>
      </c>
      <c r="AV472" s="902"/>
      <c r="AW472" s="902"/>
      <c r="AX472" s="902">
        <f t="shared" si="724"/>
        <v>50000</v>
      </c>
      <c r="AY472" s="902">
        <f t="shared" si="724"/>
        <v>0</v>
      </c>
      <c r="AZ472" s="902">
        <f t="shared" si="724"/>
        <v>50000</v>
      </c>
      <c r="BA472" s="902">
        <f t="shared" si="724"/>
        <v>0</v>
      </c>
      <c r="BB472" s="902"/>
      <c r="BC472" s="902"/>
      <c r="BD472" s="902"/>
      <c r="BE472" s="902"/>
      <c r="BF472" s="902"/>
      <c r="BG472" s="847"/>
      <c r="BH472" s="1760">
        <f t="shared" si="698"/>
        <v>13000</v>
      </c>
      <c r="BI472" s="1761" t="e">
        <f>#REF!-AL472</f>
        <v>#REF!</v>
      </c>
      <c r="BJ472" s="1145">
        <f t="shared" si="718"/>
        <v>-20000</v>
      </c>
      <c r="BK472" s="1145">
        <f t="shared" si="714"/>
        <v>33000</v>
      </c>
    </row>
    <row r="473" spans="2:63" s="11" customFormat="1" ht="42" customHeight="1">
      <c r="B473" s="871"/>
      <c r="C473" s="875" t="s">
        <v>817</v>
      </c>
      <c r="D473" s="900">
        <f>D474</f>
        <v>1</v>
      </c>
      <c r="E473" s="248">
        <f t="shared" si="721"/>
        <v>0</v>
      </c>
      <c r="F473" s="248"/>
      <c r="G473" s="248">
        <f t="shared" si="721"/>
        <v>0</v>
      </c>
      <c r="H473" s="248"/>
      <c r="I473" s="248">
        <f t="shared" si="721"/>
        <v>1</v>
      </c>
      <c r="J473" s="248">
        <f t="shared" si="721"/>
        <v>70000</v>
      </c>
      <c r="K473" s="248">
        <f t="shared" si="721"/>
        <v>0</v>
      </c>
      <c r="L473" s="248">
        <f t="shared" si="721"/>
        <v>1</v>
      </c>
      <c r="M473" s="1067">
        <f t="shared" si="721"/>
        <v>0</v>
      </c>
      <c r="N473" s="259"/>
      <c r="O473" s="259"/>
      <c r="P473" s="259"/>
      <c r="Q473" s="259"/>
      <c r="R473" s="259"/>
      <c r="S473" s="259"/>
      <c r="T473" s="259"/>
      <c r="U473" s="259"/>
      <c r="V473" s="259"/>
      <c r="W473" s="248">
        <f t="shared" si="722"/>
        <v>314525</v>
      </c>
      <c r="X473" s="248">
        <f t="shared" si="722"/>
        <v>0</v>
      </c>
      <c r="Y473" s="248">
        <f t="shared" si="722"/>
        <v>314525</v>
      </c>
      <c r="Z473" s="248">
        <f t="shared" si="722"/>
        <v>0</v>
      </c>
      <c r="AA473" s="248">
        <f t="shared" si="722"/>
        <v>128000</v>
      </c>
      <c r="AB473" s="248">
        <f t="shared" si="722"/>
        <v>0</v>
      </c>
      <c r="AC473" s="248">
        <f t="shared" si="722"/>
        <v>128000</v>
      </c>
      <c r="AD473" s="248">
        <f t="shared" si="722"/>
        <v>0</v>
      </c>
      <c r="AE473" s="248">
        <f t="shared" si="722"/>
        <v>0</v>
      </c>
      <c r="AF473" s="248">
        <f t="shared" si="722"/>
        <v>0</v>
      </c>
      <c r="AG473" s="248">
        <f t="shared" si="722"/>
        <v>35000</v>
      </c>
      <c r="AH473" s="248">
        <f t="shared" si="722"/>
        <v>789.50599999999997</v>
      </c>
      <c r="AI473" s="248">
        <f t="shared" si="722"/>
        <v>45000</v>
      </c>
      <c r="AJ473" s="248">
        <f t="shared" si="722"/>
        <v>45000</v>
      </c>
      <c r="AK473" s="248">
        <f t="shared" si="722"/>
        <v>70000</v>
      </c>
      <c r="AL473" s="248">
        <f t="shared" si="722"/>
        <v>70000</v>
      </c>
      <c r="AM473" s="248">
        <f t="shared" si="723"/>
        <v>0</v>
      </c>
      <c r="AN473" s="248">
        <f t="shared" si="723"/>
        <v>70000</v>
      </c>
      <c r="AO473" s="248">
        <f t="shared" si="723"/>
        <v>0</v>
      </c>
      <c r="AP473" s="248"/>
      <c r="AQ473" s="248"/>
      <c r="AR473" s="248">
        <f t="shared" si="724"/>
        <v>45</v>
      </c>
      <c r="AS473" s="248">
        <f t="shared" si="724"/>
        <v>0</v>
      </c>
      <c r="AT473" s="248">
        <f t="shared" si="724"/>
        <v>45</v>
      </c>
      <c r="AU473" s="248">
        <f t="shared" si="724"/>
        <v>0</v>
      </c>
      <c r="AV473" s="248"/>
      <c r="AW473" s="248"/>
      <c r="AX473" s="248">
        <f t="shared" si="724"/>
        <v>50000</v>
      </c>
      <c r="AY473" s="248">
        <f t="shared" si="724"/>
        <v>0</v>
      </c>
      <c r="AZ473" s="248">
        <f t="shared" si="724"/>
        <v>50000</v>
      </c>
      <c r="BA473" s="248">
        <f t="shared" si="724"/>
        <v>0</v>
      </c>
      <c r="BB473" s="248"/>
      <c r="BC473" s="248"/>
      <c r="BD473" s="248"/>
      <c r="BE473" s="248"/>
      <c r="BF473" s="248"/>
      <c r="BG473" s="855"/>
      <c r="BH473" s="1758">
        <f t="shared" si="698"/>
        <v>13000</v>
      </c>
      <c r="BI473" s="10" t="e">
        <f>#REF!-AL473</f>
        <v>#REF!</v>
      </c>
      <c r="BJ473" s="1145">
        <f t="shared" si="718"/>
        <v>-20000</v>
      </c>
      <c r="BK473" s="1145">
        <f t="shared" si="714"/>
        <v>33000</v>
      </c>
    </row>
    <row r="474" spans="2:63" s="179" customFormat="1" ht="54.6" customHeight="1">
      <c r="B474" s="848">
        <v>1</v>
      </c>
      <c r="C474" s="940" t="s">
        <v>371</v>
      </c>
      <c r="D474" s="1020">
        <v>1</v>
      </c>
      <c r="E474" s="855"/>
      <c r="F474" s="855"/>
      <c r="G474" s="923"/>
      <c r="H474" s="855"/>
      <c r="I474" s="855">
        <v>1</v>
      </c>
      <c r="J474" s="855">
        <f>I474*AL474</f>
        <v>70000</v>
      </c>
      <c r="K474" s="855"/>
      <c r="L474" s="923">
        <v>1</v>
      </c>
      <c r="M474" s="881"/>
      <c r="N474" s="922" t="s">
        <v>79</v>
      </c>
      <c r="O474" s="259" t="s">
        <v>77</v>
      </c>
      <c r="P474" s="259" t="s">
        <v>372</v>
      </c>
      <c r="Q474" s="922">
        <v>7915628</v>
      </c>
      <c r="R474" s="922"/>
      <c r="S474" s="922"/>
      <c r="T474" s="818" t="s">
        <v>96</v>
      </c>
      <c r="U474" s="259"/>
      <c r="V474" s="1025" t="s">
        <v>373</v>
      </c>
      <c r="W474" s="927">
        <v>314525</v>
      </c>
      <c r="X474" s="923"/>
      <c r="Y474" s="927">
        <v>314525</v>
      </c>
      <c r="Z474" s="248"/>
      <c r="AA474" s="927">
        <v>128000</v>
      </c>
      <c r="AB474" s="248"/>
      <c r="AC474" s="927">
        <v>128000</v>
      </c>
      <c r="AD474" s="248"/>
      <c r="AE474" s="248"/>
      <c r="AF474" s="248"/>
      <c r="AG474" s="927">
        <v>35000</v>
      </c>
      <c r="AH474" s="877">
        <v>789.50599999999997</v>
      </c>
      <c r="AI474" s="927">
        <v>45000</v>
      </c>
      <c r="AJ474" s="855">
        <f>AF474+AI474</f>
        <v>45000</v>
      </c>
      <c r="AK474" s="927">
        <v>70000</v>
      </c>
      <c r="AL474" s="855">
        <f t="shared" ref="AL474" si="725">AM474+AN474+AO474</f>
        <v>70000</v>
      </c>
      <c r="AM474" s="248"/>
      <c r="AN474" s="927">
        <v>70000</v>
      </c>
      <c r="AO474" s="248"/>
      <c r="AP474" s="248"/>
      <c r="AQ474" s="248"/>
      <c r="AR474" s="855">
        <f t="shared" ref="AR474" si="726">AS474+AT474+AU474</f>
        <v>45</v>
      </c>
      <c r="AS474" s="248"/>
      <c r="AT474" s="927">
        <f>'2-XSKT'!AA333</f>
        <v>45</v>
      </c>
      <c r="AU474" s="248"/>
      <c r="AV474" s="248"/>
      <c r="AW474" s="248"/>
      <c r="AX474" s="855">
        <f t="shared" ref="AX474" si="727">AY474+AZ474+BA474</f>
        <v>50000</v>
      </c>
      <c r="AY474" s="248"/>
      <c r="AZ474" s="927">
        <f>'2-XSKT'!AF333</f>
        <v>50000</v>
      </c>
      <c r="BA474" s="248"/>
      <c r="BB474" s="248"/>
      <c r="BC474" s="248"/>
      <c r="BD474" s="248"/>
      <c r="BE474" s="248"/>
      <c r="BF474" s="819" t="s">
        <v>2332</v>
      </c>
      <c r="BG474" s="855"/>
      <c r="BH474" s="2078">
        <f t="shared" si="698"/>
        <v>13000</v>
      </c>
      <c r="BI474" s="177" t="e">
        <f>#REF!-AL474</f>
        <v>#REF!</v>
      </c>
      <c r="BJ474" s="2076">
        <f t="shared" si="718"/>
        <v>-20000</v>
      </c>
      <c r="BK474" s="1145">
        <f t="shared" si="714"/>
        <v>33000</v>
      </c>
    </row>
    <row r="475" spans="2:63" s="11" customFormat="1" ht="33.6" hidden="1" customHeight="1">
      <c r="B475" s="871" t="s">
        <v>172</v>
      </c>
      <c r="C475" s="875" t="s">
        <v>88</v>
      </c>
      <c r="D475" s="900">
        <f t="shared" ref="D475:J475" si="728">D476+D490</f>
        <v>0</v>
      </c>
      <c r="E475" s="248">
        <f t="shared" si="728"/>
        <v>0</v>
      </c>
      <c r="F475" s="248">
        <f t="shared" si="728"/>
        <v>0</v>
      </c>
      <c r="G475" s="248">
        <f t="shared" si="728"/>
        <v>0</v>
      </c>
      <c r="H475" s="248">
        <f t="shared" si="728"/>
        <v>0</v>
      </c>
      <c r="I475" s="248">
        <f t="shared" si="728"/>
        <v>0</v>
      </c>
      <c r="J475" s="248">
        <f t="shared" si="728"/>
        <v>0</v>
      </c>
      <c r="K475" s="248" t="e">
        <f>K476+K490</f>
        <v>#REF!</v>
      </c>
      <c r="L475" s="248" t="e">
        <f>L476+L490</f>
        <v>#REF!</v>
      </c>
      <c r="M475" s="1067" t="e">
        <f>M476+M490</f>
        <v>#REF!</v>
      </c>
      <c r="N475" s="259"/>
      <c r="O475" s="259"/>
      <c r="P475" s="259"/>
      <c r="Q475" s="259"/>
      <c r="R475" s="259"/>
      <c r="S475" s="259"/>
      <c r="T475" s="259"/>
      <c r="U475" s="259"/>
      <c r="V475" s="259"/>
      <c r="W475" s="248">
        <f t="shared" ref="W475:AP475" si="729">W476+W490</f>
        <v>0</v>
      </c>
      <c r="X475" s="248">
        <f t="shared" si="729"/>
        <v>0</v>
      </c>
      <c r="Y475" s="248">
        <f t="shared" si="729"/>
        <v>0</v>
      </c>
      <c r="Z475" s="248">
        <f t="shared" si="729"/>
        <v>0</v>
      </c>
      <c r="AA475" s="248">
        <f t="shared" si="729"/>
        <v>0</v>
      </c>
      <c r="AB475" s="248">
        <f t="shared" si="729"/>
        <v>0</v>
      </c>
      <c r="AC475" s="248">
        <f t="shared" si="729"/>
        <v>0</v>
      </c>
      <c r="AD475" s="248">
        <f t="shared" si="729"/>
        <v>0</v>
      </c>
      <c r="AE475" s="248">
        <f t="shared" si="729"/>
        <v>0</v>
      </c>
      <c r="AF475" s="248">
        <f t="shared" si="729"/>
        <v>0</v>
      </c>
      <c r="AG475" s="248">
        <f t="shared" si="729"/>
        <v>0</v>
      </c>
      <c r="AH475" s="248">
        <f t="shared" si="729"/>
        <v>0</v>
      </c>
      <c r="AI475" s="248">
        <f t="shared" si="729"/>
        <v>0</v>
      </c>
      <c r="AJ475" s="248">
        <f t="shared" si="729"/>
        <v>0</v>
      </c>
      <c r="AK475" s="248">
        <f t="shared" si="729"/>
        <v>0</v>
      </c>
      <c r="AL475" s="248">
        <f t="shared" si="729"/>
        <v>0</v>
      </c>
      <c r="AM475" s="248">
        <f t="shared" si="729"/>
        <v>0</v>
      </c>
      <c r="AN475" s="248">
        <f t="shared" si="729"/>
        <v>0</v>
      </c>
      <c r="AO475" s="248">
        <f t="shared" si="729"/>
        <v>0</v>
      </c>
      <c r="AP475" s="248">
        <f t="shared" si="729"/>
        <v>0</v>
      </c>
      <c r="AQ475" s="248"/>
      <c r="AR475" s="248">
        <f t="shared" ref="AR475:AV475" si="730">AR476+AR490</f>
        <v>0</v>
      </c>
      <c r="AS475" s="248">
        <f t="shared" si="730"/>
        <v>0</v>
      </c>
      <c r="AT475" s="248">
        <f t="shared" si="730"/>
        <v>0</v>
      </c>
      <c r="AU475" s="248">
        <f t="shared" si="730"/>
        <v>0</v>
      </c>
      <c r="AV475" s="248">
        <f t="shared" si="730"/>
        <v>0</v>
      </c>
      <c r="AW475" s="248"/>
      <c r="AX475" s="248">
        <f t="shared" ref="AX475:BB475" si="731">AX476+AX490</f>
        <v>0</v>
      </c>
      <c r="AY475" s="248">
        <f t="shared" si="731"/>
        <v>0</v>
      </c>
      <c r="AZ475" s="248">
        <f t="shared" si="731"/>
        <v>0</v>
      </c>
      <c r="BA475" s="248">
        <f t="shared" si="731"/>
        <v>0</v>
      </c>
      <c r="BB475" s="248">
        <f t="shared" si="731"/>
        <v>0</v>
      </c>
      <c r="BC475" s="248"/>
      <c r="BD475" s="248"/>
      <c r="BE475" s="248"/>
      <c r="BF475" s="248"/>
      <c r="BG475" s="855"/>
      <c r="BH475" s="1758">
        <f t="shared" si="698"/>
        <v>0</v>
      </c>
      <c r="BI475" s="10" t="e">
        <f>#REF!-AL475</f>
        <v>#REF!</v>
      </c>
      <c r="BJ475" s="1145">
        <f t="shared" si="718"/>
        <v>0</v>
      </c>
      <c r="BK475" s="1145">
        <f t="shared" si="714"/>
        <v>0</v>
      </c>
    </row>
    <row r="476" spans="2:63" s="24" customFormat="1" ht="24" hidden="1" customHeight="1">
      <c r="B476" s="839" t="s">
        <v>173</v>
      </c>
      <c r="C476" s="901" t="s">
        <v>87</v>
      </c>
      <c r="D476" s="1411">
        <f t="shared" ref="D476:J476" si="732">D477+D480+D484+D486</f>
        <v>0</v>
      </c>
      <c r="E476" s="902">
        <f t="shared" si="732"/>
        <v>0</v>
      </c>
      <c r="F476" s="902">
        <f t="shared" si="732"/>
        <v>0</v>
      </c>
      <c r="G476" s="902">
        <f t="shared" si="732"/>
        <v>0</v>
      </c>
      <c r="H476" s="902">
        <f t="shared" si="732"/>
        <v>0</v>
      </c>
      <c r="I476" s="902">
        <f t="shared" si="732"/>
        <v>0</v>
      </c>
      <c r="J476" s="902">
        <f t="shared" si="732"/>
        <v>0</v>
      </c>
      <c r="K476" s="902" t="e">
        <f>K480+K484+#REF!+K486</f>
        <v>#REF!</v>
      </c>
      <c r="L476" s="902" t="e">
        <f>L480+L484+#REF!+L486</f>
        <v>#REF!</v>
      </c>
      <c r="M476" s="844" t="e">
        <f>M480+M484+#REF!+M486</f>
        <v>#REF!</v>
      </c>
      <c r="N476" s="841"/>
      <c r="O476" s="841"/>
      <c r="P476" s="841"/>
      <c r="Q476" s="841"/>
      <c r="R476" s="841"/>
      <c r="S476" s="841"/>
      <c r="T476" s="841"/>
      <c r="U476" s="841"/>
      <c r="V476" s="841"/>
      <c r="W476" s="902">
        <f t="shared" ref="W476:AP476" si="733">W477+W480+W484+W486</f>
        <v>0</v>
      </c>
      <c r="X476" s="902">
        <f t="shared" si="733"/>
        <v>0</v>
      </c>
      <c r="Y476" s="902">
        <f t="shared" si="733"/>
        <v>0</v>
      </c>
      <c r="Z476" s="902">
        <f t="shared" si="733"/>
        <v>0</v>
      </c>
      <c r="AA476" s="902">
        <f t="shared" si="733"/>
        <v>0</v>
      </c>
      <c r="AB476" s="902">
        <f t="shared" si="733"/>
        <v>0</v>
      </c>
      <c r="AC476" s="902">
        <f t="shared" si="733"/>
        <v>0</v>
      </c>
      <c r="AD476" s="902">
        <f t="shared" si="733"/>
        <v>0</v>
      </c>
      <c r="AE476" s="902">
        <f t="shared" si="733"/>
        <v>0</v>
      </c>
      <c r="AF476" s="902">
        <f t="shared" si="733"/>
        <v>0</v>
      </c>
      <c r="AG476" s="902">
        <f t="shared" si="733"/>
        <v>0</v>
      </c>
      <c r="AH476" s="902">
        <f t="shared" si="733"/>
        <v>0</v>
      </c>
      <c r="AI476" s="902">
        <f t="shared" si="733"/>
        <v>0</v>
      </c>
      <c r="AJ476" s="902">
        <f t="shared" si="733"/>
        <v>0</v>
      </c>
      <c r="AK476" s="902">
        <f t="shared" si="733"/>
        <v>0</v>
      </c>
      <c r="AL476" s="902">
        <f t="shared" si="733"/>
        <v>0</v>
      </c>
      <c r="AM476" s="902">
        <f t="shared" si="733"/>
        <v>0</v>
      </c>
      <c r="AN476" s="902">
        <f t="shared" si="733"/>
        <v>0</v>
      </c>
      <c r="AO476" s="902">
        <f t="shared" si="733"/>
        <v>0</v>
      </c>
      <c r="AP476" s="902">
        <f t="shared" si="733"/>
        <v>0</v>
      </c>
      <c r="AQ476" s="902"/>
      <c r="AR476" s="902">
        <f t="shared" ref="AR476:AV476" si="734">AR477+AR480+AR484+AR486</f>
        <v>0</v>
      </c>
      <c r="AS476" s="902">
        <f t="shared" si="734"/>
        <v>0</v>
      </c>
      <c r="AT476" s="902">
        <f t="shared" si="734"/>
        <v>0</v>
      </c>
      <c r="AU476" s="902">
        <f t="shared" si="734"/>
        <v>0</v>
      </c>
      <c r="AV476" s="902">
        <f t="shared" si="734"/>
        <v>0</v>
      </c>
      <c r="AW476" s="902"/>
      <c r="AX476" s="902">
        <f t="shared" ref="AX476:BB476" si="735">AX477+AX480+AX484+AX486</f>
        <v>0</v>
      </c>
      <c r="AY476" s="902">
        <f t="shared" si="735"/>
        <v>0</v>
      </c>
      <c r="AZ476" s="902">
        <f t="shared" si="735"/>
        <v>0</v>
      </c>
      <c r="BA476" s="902">
        <f t="shared" si="735"/>
        <v>0</v>
      </c>
      <c r="BB476" s="902">
        <f t="shared" si="735"/>
        <v>0</v>
      </c>
      <c r="BC476" s="902"/>
      <c r="BD476" s="902"/>
      <c r="BE476" s="902"/>
      <c r="BF476" s="902"/>
      <c r="BG476" s="847"/>
      <c r="BH476" s="1760">
        <f t="shared" si="698"/>
        <v>0</v>
      </c>
      <c r="BI476" s="1761" t="e">
        <f>#REF!-AL476</f>
        <v>#REF!</v>
      </c>
      <c r="BJ476" s="1145">
        <f t="shared" si="718"/>
        <v>0</v>
      </c>
      <c r="BK476" s="1145">
        <f t="shared" si="714"/>
        <v>0</v>
      </c>
    </row>
    <row r="477" spans="2:63" s="24" customFormat="1" ht="38.1" hidden="1" customHeight="1">
      <c r="B477" s="839"/>
      <c r="C477" s="875" t="s">
        <v>791</v>
      </c>
      <c r="D477" s="900">
        <f t="shared" ref="D477:J477" si="736">D478+D479</f>
        <v>0</v>
      </c>
      <c r="E477" s="248">
        <f t="shared" si="736"/>
        <v>0</v>
      </c>
      <c r="F477" s="248">
        <f t="shared" si="736"/>
        <v>0</v>
      </c>
      <c r="G477" s="248">
        <f t="shared" si="736"/>
        <v>0</v>
      </c>
      <c r="H477" s="248">
        <f t="shared" si="736"/>
        <v>0</v>
      </c>
      <c r="I477" s="248">
        <f t="shared" si="736"/>
        <v>0</v>
      </c>
      <c r="J477" s="248">
        <f t="shared" si="736"/>
        <v>0</v>
      </c>
      <c r="K477" s="902"/>
      <c r="L477" s="902"/>
      <c r="M477" s="844"/>
      <c r="N477" s="841"/>
      <c r="O477" s="841"/>
      <c r="P477" s="841"/>
      <c r="Q477" s="841"/>
      <c r="R477" s="841"/>
      <c r="S477" s="841"/>
      <c r="T477" s="841"/>
      <c r="U477" s="841"/>
      <c r="V477" s="841"/>
      <c r="W477" s="248">
        <f t="shared" ref="W477:AJ477" si="737">W478+W479</f>
        <v>0</v>
      </c>
      <c r="X477" s="248">
        <f t="shared" si="737"/>
        <v>0</v>
      </c>
      <c r="Y477" s="248">
        <f t="shared" si="737"/>
        <v>0</v>
      </c>
      <c r="Z477" s="248">
        <f t="shared" si="737"/>
        <v>0</v>
      </c>
      <c r="AA477" s="248">
        <f t="shared" si="737"/>
        <v>0</v>
      </c>
      <c r="AB477" s="248">
        <f t="shared" si="737"/>
        <v>0</v>
      </c>
      <c r="AC477" s="248">
        <f t="shared" si="737"/>
        <v>0</v>
      </c>
      <c r="AD477" s="248">
        <f t="shared" si="737"/>
        <v>0</v>
      </c>
      <c r="AE477" s="248">
        <f t="shared" si="737"/>
        <v>0</v>
      </c>
      <c r="AF477" s="248">
        <f t="shared" si="737"/>
        <v>0</v>
      </c>
      <c r="AG477" s="248">
        <f t="shared" si="737"/>
        <v>0</v>
      </c>
      <c r="AH477" s="248">
        <f t="shared" si="737"/>
        <v>0</v>
      </c>
      <c r="AI477" s="248">
        <f t="shared" si="737"/>
        <v>0</v>
      </c>
      <c r="AJ477" s="248">
        <f t="shared" si="737"/>
        <v>0</v>
      </c>
      <c r="AK477" s="248">
        <f>AK478+AK479</f>
        <v>0</v>
      </c>
      <c r="AL477" s="248">
        <f t="shared" ref="AL477:AP477" si="738">AL478+AL479</f>
        <v>0</v>
      </c>
      <c r="AM477" s="248">
        <f t="shared" si="738"/>
        <v>0</v>
      </c>
      <c r="AN477" s="248">
        <f t="shared" si="738"/>
        <v>0</v>
      </c>
      <c r="AO477" s="248">
        <f t="shared" si="738"/>
        <v>0</v>
      </c>
      <c r="AP477" s="248">
        <f t="shared" si="738"/>
        <v>0</v>
      </c>
      <c r="AQ477" s="248"/>
      <c r="AR477" s="248">
        <f t="shared" ref="AR477:AV477" si="739">AR478+AR479</f>
        <v>0</v>
      </c>
      <c r="AS477" s="248">
        <f t="shared" si="739"/>
        <v>0</v>
      </c>
      <c r="AT477" s="248">
        <f t="shared" si="739"/>
        <v>0</v>
      </c>
      <c r="AU477" s="248">
        <f t="shared" si="739"/>
        <v>0</v>
      </c>
      <c r="AV477" s="248">
        <f t="shared" si="739"/>
        <v>0</v>
      </c>
      <c r="AW477" s="248"/>
      <c r="AX477" s="248">
        <f t="shared" ref="AX477:BB477" si="740">AX478+AX479</f>
        <v>0</v>
      </c>
      <c r="AY477" s="248">
        <f t="shared" si="740"/>
        <v>0</v>
      </c>
      <c r="AZ477" s="248">
        <f t="shared" si="740"/>
        <v>0</v>
      </c>
      <c r="BA477" s="248">
        <f t="shared" si="740"/>
        <v>0</v>
      </c>
      <c r="BB477" s="248">
        <f t="shared" si="740"/>
        <v>0</v>
      </c>
      <c r="BC477" s="248"/>
      <c r="BD477" s="248"/>
      <c r="BE477" s="248"/>
      <c r="BF477" s="248"/>
      <c r="BG477" s="847"/>
      <c r="BH477" s="1760"/>
      <c r="BI477" s="1761"/>
      <c r="BJ477" s="1145">
        <f t="shared" si="718"/>
        <v>0</v>
      </c>
      <c r="BK477" s="1145">
        <f t="shared" si="714"/>
        <v>0</v>
      </c>
    </row>
    <row r="478" spans="2:63" s="11" customFormat="1" hidden="1">
      <c r="B478" s="871"/>
      <c r="C478" s="940"/>
      <c r="D478" s="819"/>
      <c r="E478" s="855"/>
      <c r="F478" s="855"/>
      <c r="G478" s="248"/>
      <c r="H478" s="248"/>
      <c r="I478" s="248"/>
      <c r="J478" s="248"/>
      <c r="K478" s="248"/>
      <c r="L478" s="248"/>
      <c r="M478" s="1067"/>
      <c r="N478" s="259"/>
      <c r="O478" s="259"/>
      <c r="P478" s="259"/>
      <c r="Q478" s="259"/>
      <c r="R478" s="259"/>
      <c r="S478" s="259"/>
      <c r="T478" s="259"/>
      <c r="U478" s="259"/>
      <c r="V478" s="259"/>
      <c r="W478" s="855"/>
      <c r="X478" s="248"/>
      <c r="Y478" s="855"/>
      <c r="Z478" s="248"/>
      <c r="AA478" s="855"/>
      <c r="AB478" s="248"/>
      <c r="AC478" s="248"/>
      <c r="AD478" s="248"/>
      <c r="AE478" s="248"/>
      <c r="AF478" s="248"/>
      <c r="AG478" s="248"/>
      <c r="AH478" s="248"/>
      <c r="AI478" s="248"/>
      <c r="AJ478" s="855"/>
      <c r="AK478" s="927"/>
      <c r="AL478" s="855"/>
      <c r="AM478" s="855"/>
      <c r="AN478" s="248"/>
      <c r="AO478" s="248"/>
      <c r="AP478" s="248"/>
      <c r="AQ478" s="248"/>
      <c r="AR478" s="855"/>
      <c r="AS478" s="855"/>
      <c r="AT478" s="248"/>
      <c r="AU478" s="248"/>
      <c r="AV478" s="248"/>
      <c r="AW478" s="248"/>
      <c r="AX478" s="855"/>
      <c r="AY478" s="855"/>
      <c r="AZ478" s="248"/>
      <c r="BA478" s="248"/>
      <c r="BB478" s="248"/>
      <c r="BC478" s="248"/>
      <c r="BD478" s="248"/>
      <c r="BE478" s="248"/>
      <c r="BF478" s="2086"/>
      <c r="BG478" s="855"/>
      <c r="BH478" s="1758"/>
      <c r="BI478" s="10"/>
      <c r="BJ478" s="1145"/>
      <c r="BK478" s="1145">
        <f t="shared" si="714"/>
        <v>0</v>
      </c>
    </row>
    <row r="479" spans="2:63" s="11" customFormat="1" ht="54" hidden="1" customHeight="1">
      <c r="B479" s="871"/>
      <c r="C479" s="940"/>
      <c r="D479" s="819"/>
      <c r="E479" s="855"/>
      <c r="F479" s="855"/>
      <c r="G479" s="248"/>
      <c r="H479" s="248"/>
      <c r="I479" s="248"/>
      <c r="J479" s="248"/>
      <c r="K479" s="248"/>
      <c r="L479" s="248"/>
      <c r="M479" s="1067"/>
      <c r="N479" s="259"/>
      <c r="O479" s="259"/>
      <c r="P479" s="259"/>
      <c r="Q479" s="259"/>
      <c r="R479" s="259"/>
      <c r="S479" s="259"/>
      <c r="T479" s="259"/>
      <c r="U479" s="259"/>
      <c r="V479" s="259"/>
      <c r="W479" s="855"/>
      <c r="X479" s="248"/>
      <c r="Y479" s="855"/>
      <c r="Z479" s="248"/>
      <c r="AA479" s="855"/>
      <c r="AB479" s="248"/>
      <c r="AC479" s="248"/>
      <c r="AD479" s="248"/>
      <c r="AE479" s="248"/>
      <c r="AF479" s="248"/>
      <c r="AG479" s="248"/>
      <c r="AH479" s="248"/>
      <c r="AI479" s="248"/>
      <c r="AJ479" s="855"/>
      <c r="AK479" s="927"/>
      <c r="AL479" s="855"/>
      <c r="AM479" s="855"/>
      <c r="AN479" s="248"/>
      <c r="AO479" s="248"/>
      <c r="AP479" s="248"/>
      <c r="AQ479" s="248"/>
      <c r="AR479" s="855"/>
      <c r="AS479" s="855"/>
      <c r="AT479" s="248"/>
      <c r="AU479" s="248"/>
      <c r="AV479" s="248"/>
      <c r="AW479" s="248"/>
      <c r="AX479" s="855"/>
      <c r="AY479" s="855"/>
      <c r="AZ479" s="248"/>
      <c r="BA479" s="248"/>
      <c r="BB479" s="248"/>
      <c r="BC479" s="248"/>
      <c r="BD479" s="248"/>
      <c r="BE479" s="248"/>
      <c r="BF479" s="2131"/>
      <c r="BG479" s="855"/>
      <c r="BH479" s="1758"/>
      <c r="BI479" s="10"/>
      <c r="BJ479" s="1145"/>
      <c r="BK479" s="1145">
        <f t="shared" si="714"/>
        <v>0</v>
      </c>
    </row>
    <row r="480" spans="2:63" s="11" customFormat="1" ht="39.6" hidden="1" customHeight="1">
      <c r="B480" s="871"/>
      <c r="C480" s="875" t="s">
        <v>787</v>
      </c>
      <c r="D480" s="900">
        <f t="shared" ref="D480:J480" si="741">D481+D482+D483</f>
        <v>0</v>
      </c>
      <c r="E480" s="248">
        <f t="shared" si="741"/>
        <v>0</v>
      </c>
      <c r="F480" s="248">
        <f t="shared" si="741"/>
        <v>0</v>
      </c>
      <c r="G480" s="248">
        <f t="shared" si="741"/>
        <v>0</v>
      </c>
      <c r="H480" s="248">
        <f t="shared" si="741"/>
        <v>0</v>
      </c>
      <c r="I480" s="248">
        <f t="shared" si="741"/>
        <v>0</v>
      </c>
      <c r="J480" s="248">
        <f t="shared" si="741"/>
        <v>0</v>
      </c>
      <c r="K480" s="248">
        <f t="shared" ref="K480:M480" si="742">K481</f>
        <v>0</v>
      </c>
      <c r="L480" s="248">
        <f t="shared" si="742"/>
        <v>0</v>
      </c>
      <c r="M480" s="1067">
        <f t="shared" si="742"/>
        <v>0</v>
      </c>
      <c r="N480" s="259"/>
      <c r="O480" s="259"/>
      <c r="P480" s="259"/>
      <c r="Q480" s="259"/>
      <c r="R480" s="259"/>
      <c r="S480" s="259"/>
      <c r="T480" s="259"/>
      <c r="U480" s="259"/>
      <c r="V480" s="259"/>
      <c r="W480" s="248">
        <f t="shared" ref="W480:AP480" si="743">W481+W482+W483</f>
        <v>0</v>
      </c>
      <c r="X480" s="248">
        <f t="shared" si="743"/>
        <v>0</v>
      </c>
      <c r="Y480" s="248">
        <f t="shared" si="743"/>
        <v>0</v>
      </c>
      <c r="Z480" s="248">
        <f t="shared" si="743"/>
        <v>0</v>
      </c>
      <c r="AA480" s="248">
        <f t="shared" si="743"/>
        <v>0</v>
      </c>
      <c r="AB480" s="248">
        <f t="shared" si="743"/>
        <v>0</v>
      </c>
      <c r="AC480" s="248">
        <f t="shared" si="743"/>
        <v>0</v>
      </c>
      <c r="AD480" s="248">
        <f t="shared" si="743"/>
        <v>0</v>
      </c>
      <c r="AE480" s="248">
        <f t="shared" si="743"/>
        <v>0</v>
      </c>
      <c r="AF480" s="248">
        <f t="shared" si="743"/>
        <v>0</v>
      </c>
      <c r="AG480" s="248">
        <f t="shared" si="743"/>
        <v>0</v>
      </c>
      <c r="AH480" s="248">
        <f t="shared" si="743"/>
        <v>0</v>
      </c>
      <c r="AI480" s="248">
        <f t="shared" si="743"/>
        <v>0</v>
      </c>
      <c r="AJ480" s="248">
        <f t="shared" si="743"/>
        <v>0</v>
      </c>
      <c r="AK480" s="248">
        <f t="shared" si="743"/>
        <v>0</v>
      </c>
      <c r="AL480" s="248">
        <f t="shared" si="743"/>
        <v>0</v>
      </c>
      <c r="AM480" s="248">
        <f t="shared" si="743"/>
        <v>0</v>
      </c>
      <c r="AN480" s="248">
        <f t="shared" si="743"/>
        <v>0</v>
      </c>
      <c r="AO480" s="248">
        <f t="shared" si="743"/>
        <v>0</v>
      </c>
      <c r="AP480" s="248">
        <f t="shared" si="743"/>
        <v>0</v>
      </c>
      <c r="AQ480" s="248"/>
      <c r="AR480" s="248">
        <f t="shared" ref="AR480:AV480" si="744">AR481+AR482+AR483</f>
        <v>0</v>
      </c>
      <c r="AS480" s="248">
        <f t="shared" si="744"/>
        <v>0</v>
      </c>
      <c r="AT480" s="248">
        <f t="shared" si="744"/>
        <v>0</v>
      </c>
      <c r="AU480" s="248">
        <f t="shared" si="744"/>
        <v>0</v>
      </c>
      <c r="AV480" s="248">
        <f t="shared" si="744"/>
        <v>0</v>
      </c>
      <c r="AW480" s="248"/>
      <c r="AX480" s="248">
        <f t="shared" ref="AX480:BB480" si="745">AX481+AX482+AX483</f>
        <v>0</v>
      </c>
      <c r="AY480" s="248">
        <f t="shared" si="745"/>
        <v>0</v>
      </c>
      <c r="AZ480" s="248">
        <f t="shared" si="745"/>
        <v>0</v>
      </c>
      <c r="BA480" s="248">
        <f t="shared" si="745"/>
        <v>0</v>
      </c>
      <c r="BB480" s="248">
        <f t="shared" si="745"/>
        <v>0</v>
      </c>
      <c r="BC480" s="248"/>
      <c r="BD480" s="248"/>
      <c r="BE480" s="248"/>
      <c r="BF480" s="248"/>
      <c r="BG480" s="855"/>
      <c r="BH480" s="1758">
        <f>AA480-(AF480+AI480+AL480)</f>
        <v>0</v>
      </c>
      <c r="BI480" s="10" t="e">
        <f>#REF!-AL480</f>
        <v>#REF!</v>
      </c>
      <c r="BJ480" s="1145">
        <f t="shared" si="718"/>
        <v>0</v>
      </c>
      <c r="BK480" s="1145">
        <f t="shared" si="714"/>
        <v>0</v>
      </c>
    </row>
    <row r="481" spans="1:63" s="11" customFormat="1" ht="48" hidden="1" customHeight="1">
      <c r="B481" s="848"/>
      <c r="C481" s="947"/>
      <c r="D481" s="819"/>
      <c r="E481" s="855"/>
      <c r="F481" s="855"/>
      <c r="G481" s="855"/>
      <c r="H481" s="855"/>
      <c r="I481" s="855"/>
      <c r="J481" s="855"/>
      <c r="K481" s="855"/>
      <c r="L481" s="855"/>
      <c r="M481" s="881"/>
      <c r="N481" s="259"/>
      <c r="O481" s="259"/>
      <c r="P481" s="259"/>
      <c r="Q481" s="259"/>
      <c r="R481" s="259"/>
      <c r="S481" s="259"/>
      <c r="T481" s="259"/>
      <c r="U481" s="259"/>
      <c r="V481" s="1070"/>
      <c r="W481" s="855"/>
      <c r="X481" s="855"/>
      <c r="Y481" s="855"/>
      <c r="Z481" s="248"/>
      <c r="AA481" s="855"/>
      <c r="AB481" s="855"/>
      <c r="AC481" s="248"/>
      <c r="AD481" s="248"/>
      <c r="AE481" s="248"/>
      <c r="AF481" s="248"/>
      <c r="AG481" s="248"/>
      <c r="AH481" s="248"/>
      <c r="AI481" s="248"/>
      <c r="AJ481" s="855"/>
      <c r="AK481" s="855"/>
      <c r="AL481" s="855"/>
      <c r="AM481" s="855"/>
      <c r="AN481" s="248"/>
      <c r="AO481" s="248"/>
      <c r="AP481" s="248"/>
      <c r="AQ481" s="248"/>
      <c r="AR481" s="855"/>
      <c r="AS481" s="855"/>
      <c r="AT481" s="248"/>
      <c r="AU481" s="248"/>
      <c r="AV481" s="248"/>
      <c r="AW481" s="248"/>
      <c r="AX481" s="855"/>
      <c r="AY481" s="855"/>
      <c r="AZ481" s="248"/>
      <c r="BA481" s="248"/>
      <c r="BB481" s="248"/>
      <c r="BC481" s="248"/>
      <c r="BD481" s="248"/>
      <c r="BE481" s="248"/>
      <c r="BF481" s="638"/>
      <c r="BG481" s="855"/>
      <c r="BH481" s="1758"/>
      <c r="BI481" s="10"/>
      <c r="BJ481" s="1145"/>
      <c r="BK481" s="1145">
        <f t="shared" si="714"/>
        <v>0</v>
      </c>
    </row>
    <row r="482" spans="1:63" s="11" customFormat="1" ht="68.099999999999994" hidden="1" customHeight="1">
      <c r="B482" s="848"/>
      <c r="C482" s="897"/>
      <c r="D482" s="819"/>
      <c r="E482" s="855"/>
      <c r="F482" s="855"/>
      <c r="G482" s="855"/>
      <c r="H482" s="855"/>
      <c r="I482" s="855"/>
      <c r="J482" s="855"/>
      <c r="K482" s="855"/>
      <c r="L482" s="855"/>
      <c r="M482" s="881"/>
      <c r="N482" s="259"/>
      <c r="O482" s="259"/>
      <c r="P482" s="259"/>
      <c r="Q482" s="259"/>
      <c r="R482" s="259"/>
      <c r="S482" s="909"/>
      <c r="T482" s="1025"/>
      <c r="U482" s="259"/>
      <c r="V482" s="259"/>
      <c r="W482" s="1367"/>
      <c r="X482" s="910"/>
      <c r="Y482" s="1367"/>
      <c r="Z482" s="248"/>
      <c r="AA482" s="910"/>
      <c r="AB482" s="910"/>
      <c r="AC482" s="910"/>
      <c r="AD482" s="248"/>
      <c r="AE482" s="248"/>
      <c r="AF482" s="248"/>
      <c r="AG482" s="248"/>
      <c r="AH482" s="248"/>
      <c r="AI482" s="248"/>
      <c r="AJ482" s="855"/>
      <c r="AK482" s="910"/>
      <c r="AL482" s="855"/>
      <c r="AM482" s="910"/>
      <c r="AN482" s="910"/>
      <c r="AO482" s="248"/>
      <c r="AP482" s="248"/>
      <c r="AQ482" s="248"/>
      <c r="AR482" s="855"/>
      <c r="AS482" s="855"/>
      <c r="AT482" s="910"/>
      <c r="AU482" s="248"/>
      <c r="AV482" s="248"/>
      <c r="AW482" s="248"/>
      <c r="AX482" s="855"/>
      <c r="AY482" s="855"/>
      <c r="AZ482" s="910"/>
      <c r="BA482" s="248"/>
      <c r="BB482" s="248"/>
      <c r="BC482" s="248"/>
      <c r="BD482" s="248"/>
      <c r="BE482" s="248"/>
      <c r="BF482" s="638"/>
      <c r="BG482" s="855"/>
      <c r="BH482" s="1758"/>
      <c r="BI482" s="10"/>
      <c r="BJ482" s="1145"/>
      <c r="BK482" s="1145">
        <f t="shared" si="714"/>
        <v>0</v>
      </c>
    </row>
    <row r="483" spans="1:63" s="11" customFormat="1" ht="68.099999999999994" hidden="1" customHeight="1">
      <c r="B483" s="848"/>
      <c r="C483" s="897"/>
      <c r="D483" s="819"/>
      <c r="E483" s="855"/>
      <c r="F483" s="855"/>
      <c r="G483" s="855"/>
      <c r="H483" s="855"/>
      <c r="I483" s="855"/>
      <c r="J483" s="855"/>
      <c r="K483" s="855"/>
      <c r="L483" s="855"/>
      <c r="M483" s="881"/>
      <c r="N483" s="259"/>
      <c r="O483" s="259"/>
      <c r="P483" s="259"/>
      <c r="Q483" s="259"/>
      <c r="R483" s="259"/>
      <c r="S483" s="909"/>
      <c r="T483" s="1025"/>
      <c r="U483" s="259"/>
      <c r="V483" s="259"/>
      <c r="W483" s="1367"/>
      <c r="X483" s="910"/>
      <c r="Y483" s="1367"/>
      <c r="Z483" s="248"/>
      <c r="AA483" s="910"/>
      <c r="AB483" s="910"/>
      <c r="AC483" s="910"/>
      <c r="AD483" s="248"/>
      <c r="AE483" s="248"/>
      <c r="AF483" s="248"/>
      <c r="AG483" s="248"/>
      <c r="AH483" s="248"/>
      <c r="AI483" s="248"/>
      <c r="AJ483" s="855"/>
      <c r="AK483" s="910"/>
      <c r="AL483" s="855"/>
      <c r="AM483" s="910"/>
      <c r="AN483" s="910"/>
      <c r="AO483" s="248"/>
      <c r="AP483" s="248"/>
      <c r="AQ483" s="248"/>
      <c r="AR483" s="855"/>
      <c r="AS483" s="855"/>
      <c r="AT483" s="910"/>
      <c r="AU483" s="248"/>
      <c r="AV483" s="248"/>
      <c r="AW483" s="248"/>
      <c r="AX483" s="855"/>
      <c r="AY483" s="855"/>
      <c r="AZ483" s="910"/>
      <c r="BA483" s="248"/>
      <c r="BB483" s="248"/>
      <c r="BC483" s="248"/>
      <c r="BD483" s="248"/>
      <c r="BE483" s="248"/>
      <c r="BF483" s="638"/>
      <c r="BG483" s="855"/>
      <c r="BH483" s="1758"/>
      <c r="BI483" s="10"/>
      <c r="BJ483" s="1145"/>
      <c r="BK483" s="1145">
        <f t="shared" si="714"/>
        <v>0</v>
      </c>
    </row>
    <row r="484" spans="1:63" s="2" customFormat="1" ht="33.6" hidden="1" customHeight="1">
      <c r="A484" s="11"/>
      <c r="B484" s="871"/>
      <c r="C484" s="875"/>
      <c r="D484" s="900"/>
      <c r="E484" s="248"/>
      <c r="F484" s="248"/>
      <c r="G484" s="248"/>
      <c r="H484" s="248"/>
      <c r="I484" s="248"/>
      <c r="J484" s="248"/>
      <c r="K484" s="248"/>
      <c r="L484" s="248"/>
      <c r="M484" s="1067"/>
      <c r="N484" s="259"/>
      <c r="O484" s="259"/>
      <c r="P484" s="259"/>
      <c r="Q484" s="259"/>
      <c r="R484" s="259"/>
      <c r="S484" s="259"/>
      <c r="T484" s="259"/>
      <c r="U484" s="259"/>
      <c r="V484" s="259"/>
      <c r="W484" s="248"/>
      <c r="X484" s="248"/>
      <c r="Y484" s="248"/>
      <c r="Z484" s="248"/>
      <c r="AA484" s="248"/>
      <c r="AB484" s="248"/>
      <c r="AC484" s="248"/>
      <c r="AD484" s="248"/>
      <c r="AE484" s="248"/>
      <c r="AF484" s="248"/>
      <c r="AG484" s="248"/>
      <c r="AH484" s="248"/>
      <c r="AI484" s="248"/>
      <c r="AJ484" s="248"/>
      <c r="AK484" s="248"/>
      <c r="AL484" s="248"/>
      <c r="AM484" s="248"/>
      <c r="AN484" s="248"/>
      <c r="AO484" s="248"/>
      <c r="AP484" s="248"/>
      <c r="AQ484" s="248"/>
      <c r="AR484" s="248"/>
      <c r="AS484" s="248"/>
      <c r="AT484" s="248"/>
      <c r="AU484" s="248"/>
      <c r="AV484" s="248"/>
      <c r="AW484" s="248"/>
      <c r="AX484" s="248"/>
      <c r="AY484" s="248"/>
      <c r="AZ484" s="248"/>
      <c r="BA484" s="248"/>
      <c r="BB484" s="248"/>
      <c r="BC484" s="248"/>
      <c r="BD484" s="248"/>
      <c r="BE484" s="248"/>
      <c r="BF484" s="248"/>
      <c r="BG484" s="855"/>
      <c r="BH484" s="1758"/>
      <c r="BI484" s="10"/>
      <c r="BJ484" s="1145">
        <f t="shared" si="718"/>
        <v>0</v>
      </c>
      <c r="BK484" s="1145">
        <f t="shared" si="714"/>
        <v>0</v>
      </c>
    </row>
    <row r="485" spans="1:63" s="2" customFormat="1" ht="62.45" hidden="1" customHeight="1">
      <c r="A485" s="11"/>
      <c r="B485" s="848"/>
      <c r="C485" s="876"/>
      <c r="D485" s="819"/>
      <c r="E485" s="855"/>
      <c r="F485" s="855"/>
      <c r="G485" s="855"/>
      <c r="H485" s="855"/>
      <c r="I485" s="855"/>
      <c r="J485" s="855"/>
      <c r="K485" s="855"/>
      <c r="L485" s="855"/>
      <c r="M485" s="881"/>
      <c r="N485" s="259"/>
      <c r="O485" s="259"/>
      <c r="P485" s="259"/>
      <c r="Q485" s="259"/>
      <c r="R485" s="259"/>
      <c r="S485" s="259"/>
      <c r="T485" s="909"/>
      <c r="U485" s="259"/>
      <c r="V485" s="259"/>
      <c r="W485" s="855"/>
      <c r="X485" s="248"/>
      <c r="Y485" s="855"/>
      <c r="Z485" s="248"/>
      <c r="AA485" s="855"/>
      <c r="AB485" s="855"/>
      <c r="AC485" s="855"/>
      <c r="AD485" s="248"/>
      <c r="AE485" s="248"/>
      <c r="AF485" s="248"/>
      <c r="AG485" s="248"/>
      <c r="AH485" s="248"/>
      <c r="AI485" s="248"/>
      <c r="AJ485" s="855"/>
      <c r="AK485" s="910"/>
      <c r="AL485" s="855"/>
      <c r="AM485" s="910"/>
      <c r="AN485" s="910"/>
      <c r="AO485" s="248"/>
      <c r="AP485" s="248"/>
      <c r="AQ485" s="248"/>
      <c r="AR485" s="855"/>
      <c r="AS485" s="910"/>
      <c r="AT485" s="910"/>
      <c r="AU485" s="248"/>
      <c r="AV485" s="248"/>
      <c r="AW485" s="248"/>
      <c r="AX485" s="855"/>
      <c r="AY485" s="910"/>
      <c r="AZ485" s="910"/>
      <c r="BA485" s="248"/>
      <c r="BB485" s="248"/>
      <c r="BC485" s="248"/>
      <c r="BD485" s="248"/>
      <c r="BE485" s="248"/>
      <c r="BF485" s="248"/>
      <c r="BG485" s="819"/>
      <c r="BH485" s="1758"/>
      <c r="BI485" s="10"/>
      <c r="BJ485" s="1145">
        <f t="shared" si="718"/>
        <v>0</v>
      </c>
      <c r="BK485" s="1145">
        <f t="shared" si="714"/>
        <v>0</v>
      </c>
    </row>
    <row r="486" spans="1:63" s="11" customFormat="1" ht="36.950000000000003" hidden="1" customHeight="1">
      <c r="B486" s="871"/>
      <c r="C486" s="875" t="s">
        <v>790</v>
      </c>
      <c r="D486" s="900">
        <f t="shared" ref="D486:J486" si="746">D487+D488+D489</f>
        <v>0</v>
      </c>
      <c r="E486" s="248">
        <f t="shared" si="746"/>
        <v>0</v>
      </c>
      <c r="F486" s="248">
        <f t="shared" si="746"/>
        <v>0</v>
      </c>
      <c r="G486" s="248">
        <f t="shared" si="746"/>
        <v>0</v>
      </c>
      <c r="H486" s="248">
        <f t="shared" si="746"/>
        <v>0</v>
      </c>
      <c r="I486" s="248">
        <f t="shared" si="746"/>
        <v>0</v>
      </c>
      <c r="J486" s="248">
        <f t="shared" si="746"/>
        <v>0</v>
      </c>
      <c r="K486" s="248">
        <f t="shared" ref="K486:M486" si="747">K488+K489</f>
        <v>0</v>
      </c>
      <c r="L486" s="248">
        <f t="shared" si="747"/>
        <v>0</v>
      </c>
      <c r="M486" s="248">
        <f t="shared" si="747"/>
        <v>0</v>
      </c>
      <c r="N486" s="259"/>
      <c r="O486" s="259"/>
      <c r="P486" s="259"/>
      <c r="Q486" s="259"/>
      <c r="R486" s="259"/>
      <c r="S486" s="259"/>
      <c r="T486" s="259"/>
      <c r="U486" s="259"/>
      <c r="V486" s="259"/>
      <c r="W486" s="248">
        <f>W487+W488+W489</f>
        <v>0</v>
      </c>
      <c r="X486" s="248">
        <f t="shared" ref="X486:AP486" si="748">X487+X488+X489</f>
        <v>0</v>
      </c>
      <c r="Y486" s="248">
        <f t="shared" si="748"/>
        <v>0</v>
      </c>
      <c r="Z486" s="248">
        <f t="shared" si="748"/>
        <v>0</v>
      </c>
      <c r="AA486" s="248">
        <f t="shared" si="748"/>
        <v>0</v>
      </c>
      <c r="AB486" s="248">
        <f t="shared" si="748"/>
        <v>0</v>
      </c>
      <c r="AC486" s="248">
        <f t="shared" si="748"/>
        <v>0</v>
      </c>
      <c r="AD486" s="248">
        <f t="shared" si="748"/>
        <v>0</v>
      </c>
      <c r="AE486" s="248">
        <f t="shared" si="748"/>
        <v>0</v>
      </c>
      <c r="AF486" s="248">
        <f t="shared" si="748"/>
        <v>0</v>
      </c>
      <c r="AG486" s="248">
        <f t="shared" si="748"/>
        <v>0</v>
      </c>
      <c r="AH486" s="248">
        <f t="shared" si="748"/>
        <v>0</v>
      </c>
      <c r="AI486" s="248">
        <f t="shared" si="748"/>
        <v>0</v>
      </c>
      <c r="AJ486" s="248">
        <f t="shared" si="748"/>
        <v>0</v>
      </c>
      <c r="AK486" s="248">
        <f t="shared" si="748"/>
        <v>0</v>
      </c>
      <c r="AL486" s="248">
        <f t="shared" si="748"/>
        <v>0</v>
      </c>
      <c r="AM486" s="248">
        <f t="shared" si="748"/>
        <v>0</v>
      </c>
      <c r="AN486" s="248">
        <f t="shared" si="748"/>
        <v>0</v>
      </c>
      <c r="AO486" s="248">
        <f t="shared" si="748"/>
        <v>0</v>
      </c>
      <c r="AP486" s="248">
        <f t="shared" si="748"/>
        <v>0</v>
      </c>
      <c r="AQ486" s="248"/>
      <c r="AR486" s="248">
        <f t="shared" ref="AR486:AV486" si="749">AR487+AR488+AR489</f>
        <v>0</v>
      </c>
      <c r="AS486" s="248">
        <f t="shared" si="749"/>
        <v>0</v>
      </c>
      <c r="AT486" s="248">
        <f t="shared" si="749"/>
        <v>0</v>
      </c>
      <c r="AU486" s="248">
        <f t="shared" si="749"/>
        <v>0</v>
      </c>
      <c r="AV486" s="248">
        <f t="shared" si="749"/>
        <v>0</v>
      </c>
      <c r="AW486" s="248"/>
      <c r="AX486" s="248">
        <f t="shared" ref="AX486:BB486" si="750">AX487+AX488+AX489</f>
        <v>0</v>
      </c>
      <c r="AY486" s="248">
        <f t="shared" si="750"/>
        <v>0</v>
      </c>
      <c r="AZ486" s="248">
        <f t="shared" si="750"/>
        <v>0</v>
      </c>
      <c r="BA486" s="248">
        <f t="shared" si="750"/>
        <v>0</v>
      </c>
      <c r="BB486" s="248">
        <f t="shared" si="750"/>
        <v>0</v>
      </c>
      <c r="BC486" s="248"/>
      <c r="BD486" s="248"/>
      <c r="BE486" s="248"/>
      <c r="BF486" s="248"/>
      <c r="BG486" s="855"/>
      <c r="BH486" s="1758">
        <f>AA486-(AF486+AI486+AL486)</f>
        <v>0</v>
      </c>
      <c r="BI486" s="10" t="e">
        <f>#REF!-AL486</f>
        <v>#REF!</v>
      </c>
      <c r="BJ486" s="1145">
        <f t="shared" si="718"/>
        <v>0</v>
      </c>
      <c r="BK486" s="1145">
        <f t="shared" si="714"/>
        <v>0</v>
      </c>
    </row>
    <row r="487" spans="1:63" s="11" customFormat="1" ht="55.5" hidden="1" customHeight="1">
      <c r="B487" s="848"/>
      <c r="C487" s="897"/>
      <c r="D487" s="819"/>
      <c r="E487" s="855"/>
      <c r="F487" s="855"/>
      <c r="G487" s="855"/>
      <c r="H487" s="855"/>
      <c r="I487" s="855"/>
      <c r="J487" s="855"/>
      <c r="K487" s="855"/>
      <c r="L487" s="855"/>
      <c r="M487" s="881"/>
      <c r="N487" s="259"/>
      <c r="O487" s="259"/>
      <c r="P487" s="259"/>
      <c r="Q487" s="259"/>
      <c r="R487" s="259"/>
      <c r="S487" s="259"/>
      <c r="T487" s="259"/>
      <c r="U487" s="819"/>
      <c r="V487" s="982"/>
      <c r="W487" s="2188"/>
      <c r="X487" s="2188"/>
      <c r="Y487" s="2188"/>
      <c r="Z487" s="248"/>
      <c r="AA487" s="1061"/>
      <c r="AB487" s="1061"/>
      <c r="AC487" s="1061"/>
      <c r="AD487" s="248"/>
      <c r="AE487" s="248"/>
      <c r="AF487" s="248"/>
      <c r="AG487" s="248"/>
      <c r="AH487" s="248"/>
      <c r="AI487" s="248"/>
      <c r="AJ487" s="855"/>
      <c r="AK487" s="1061"/>
      <c r="AL487" s="855"/>
      <c r="AM487" s="1061"/>
      <c r="AN487" s="1061"/>
      <c r="AO487" s="248"/>
      <c r="AP487" s="248"/>
      <c r="AQ487" s="248"/>
      <c r="AR487" s="855"/>
      <c r="AS487" s="1061"/>
      <c r="AT487" s="1061"/>
      <c r="AU487" s="248"/>
      <c r="AV487" s="248"/>
      <c r="AW487" s="248"/>
      <c r="AX487" s="855"/>
      <c r="AY487" s="1061"/>
      <c r="AZ487" s="1061"/>
      <c r="BA487" s="248"/>
      <c r="BB487" s="248"/>
      <c r="BC487" s="248"/>
      <c r="BD487" s="248"/>
      <c r="BE487" s="248"/>
      <c r="BF487" s="248"/>
      <c r="BG487" s="855"/>
      <c r="BH487" s="1758"/>
      <c r="BI487" s="10"/>
      <c r="BJ487" s="1145"/>
      <c r="BK487" s="1145">
        <f t="shared" si="714"/>
        <v>0</v>
      </c>
    </row>
    <row r="488" spans="1:63" s="2" customFormat="1" ht="99" hidden="1" customHeight="1">
      <c r="A488" s="11"/>
      <c r="B488" s="848"/>
      <c r="C488" s="897"/>
      <c r="D488" s="819"/>
      <c r="E488" s="855"/>
      <c r="F488" s="855"/>
      <c r="G488" s="855"/>
      <c r="H488" s="855"/>
      <c r="I488" s="855"/>
      <c r="J488" s="855"/>
      <c r="K488" s="855"/>
      <c r="L488" s="855"/>
      <c r="M488" s="881"/>
      <c r="N488" s="259"/>
      <c r="O488" s="259"/>
      <c r="P488" s="259"/>
      <c r="Q488" s="259"/>
      <c r="R488" s="259"/>
      <c r="S488" s="259"/>
      <c r="T488" s="259"/>
      <c r="U488" s="982"/>
      <c r="V488" s="982"/>
      <c r="W488" s="923"/>
      <c r="X488" s="923"/>
      <c r="Y488" s="923"/>
      <c r="Z488" s="248"/>
      <c r="AA488" s="1061"/>
      <c r="AB488" s="1061"/>
      <c r="AC488" s="1061"/>
      <c r="AD488" s="248"/>
      <c r="AE488" s="248"/>
      <c r="AF488" s="248"/>
      <c r="AG488" s="248"/>
      <c r="AH488" s="248"/>
      <c r="AI488" s="248"/>
      <c r="AJ488" s="855"/>
      <c r="AK488" s="923"/>
      <c r="AL488" s="855"/>
      <c r="AM488" s="923"/>
      <c r="AN488" s="923"/>
      <c r="AO488" s="248"/>
      <c r="AP488" s="248"/>
      <c r="AQ488" s="248"/>
      <c r="AR488" s="855"/>
      <c r="AS488" s="923"/>
      <c r="AT488" s="923"/>
      <c r="AU488" s="248"/>
      <c r="AV488" s="248"/>
      <c r="AW488" s="248"/>
      <c r="AX488" s="855"/>
      <c r="AY488" s="923"/>
      <c r="AZ488" s="923"/>
      <c r="BA488" s="248"/>
      <c r="BB488" s="248"/>
      <c r="BC488" s="248"/>
      <c r="BD488" s="248"/>
      <c r="BE488" s="248"/>
      <c r="BF488" s="248"/>
      <c r="BG488" s="819"/>
      <c r="BH488" s="1758"/>
      <c r="BI488" s="10"/>
      <c r="BJ488" s="1145">
        <f t="shared" si="718"/>
        <v>0</v>
      </c>
      <c r="BK488" s="1145">
        <f t="shared" si="714"/>
        <v>0</v>
      </c>
    </row>
    <row r="489" spans="1:63" s="2" customFormat="1" ht="92.1" hidden="1" customHeight="1">
      <c r="A489" s="11"/>
      <c r="B489" s="848"/>
      <c r="C489" s="897"/>
      <c r="D489" s="819"/>
      <c r="E489" s="855"/>
      <c r="F489" s="855"/>
      <c r="G489" s="855"/>
      <c r="H489" s="855"/>
      <c r="I489" s="855"/>
      <c r="J489" s="855"/>
      <c r="K489" s="855"/>
      <c r="L489" s="855"/>
      <c r="M489" s="881"/>
      <c r="N489" s="259"/>
      <c r="O489" s="259"/>
      <c r="P489" s="259"/>
      <c r="Q489" s="259"/>
      <c r="R489" s="259"/>
      <c r="S489" s="259"/>
      <c r="T489" s="259"/>
      <c r="U489" s="819"/>
      <c r="V489" s="982"/>
      <c r="W489" s="2188"/>
      <c r="X489" s="2188"/>
      <c r="Y489" s="1061"/>
      <c r="Z489" s="248"/>
      <c r="AA489" s="1061"/>
      <c r="AB489" s="1061"/>
      <c r="AC489" s="1061"/>
      <c r="AD489" s="248"/>
      <c r="AE489" s="248"/>
      <c r="AF489" s="248"/>
      <c r="AG489" s="248"/>
      <c r="AH489" s="248"/>
      <c r="AI489" s="248"/>
      <c r="AJ489" s="855"/>
      <c r="AK489" s="1061"/>
      <c r="AL489" s="855"/>
      <c r="AM489" s="1061"/>
      <c r="AN489" s="1061"/>
      <c r="AO489" s="248"/>
      <c r="AP489" s="248"/>
      <c r="AQ489" s="248"/>
      <c r="AR489" s="855"/>
      <c r="AS489" s="1061"/>
      <c r="AT489" s="1061"/>
      <c r="AU489" s="248"/>
      <c r="AV489" s="248"/>
      <c r="AW489" s="248"/>
      <c r="AX489" s="855"/>
      <c r="AY489" s="1061"/>
      <c r="AZ489" s="1061"/>
      <c r="BA489" s="248"/>
      <c r="BB489" s="248"/>
      <c r="BC489" s="248"/>
      <c r="BD489" s="248"/>
      <c r="BE489" s="248"/>
      <c r="BF489" s="248"/>
      <c r="BG489" s="819"/>
      <c r="BH489" s="1758"/>
      <c r="BI489" s="10"/>
      <c r="BJ489" s="1145">
        <f t="shared" si="718"/>
        <v>0</v>
      </c>
      <c r="BK489" s="1145">
        <f t="shared" si="714"/>
        <v>0</v>
      </c>
    </row>
    <row r="490" spans="1:63" s="24" customFormat="1" ht="20.100000000000001" hidden="1" customHeight="1">
      <c r="B490" s="839" t="s">
        <v>199</v>
      </c>
      <c r="C490" s="901" t="s">
        <v>75</v>
      </c>
      <c r="D490" s="1411">
        <f t="shared" ref="D490:M490" si="751">D491+D493+D495+D497+D499</f>
        <v>0</v>
      </c>
      <c r="E490" s="902">
        <f t="shared" si="751"/>
        <v>0</v>
      </c>
      <c r="F490" s="902">
        <f t="shared" si="751"/>
        <v>0</v>
      </c>
      <c r="G490" s="902">
        <f t="shared" si="751"/>
        <v>0</v>
      </c>
      <c r="H490" s="902">
        <f t="shared" si="751"/>
        <v>0</v>
      </c>
      <c r="I490" s="902">
        <f t="shared" si="751"/>
        <v>0</v>
      </c>
      <c r="J490" s="902">
        <f t="shared" si="751"/>
        <v>0</v>
      </c>
      <c r="K490" s="902">
        <f t="shared" si="751"/>
        <v>0</v>
      </c>
      <c r="L490" s="902">
        <f t="shared" si="751"/>
        <v>0</v>
      </c>
      <c r="M490" s="902">
        <f t="shared" si="751"/>
        <v>0</v>
      </c>
      <c r="N490" s="902"/>
      <c r="O490" s="841"/>
      <c r="P490" s="841"/>
      <c r="Q490" s="841"/>
      <c r="R490" s="841"/>
      <c r="S490" s="841"/>
      <c r="T490" s="841"/>
      <c r="U490" s="841"/>
      <c r="V490" s="841"/>
      <c r="W490" s="902">
        <f>W491+W493+W495+W497+W499</f>
        <v>0</v>
      </c>
      <c r="X490" s="902">
        <f t="shared" ref="X490:AP490" si="752">X491+X493+X495+X497+X499</f>
        <v>0</v>
      </c>
      <c r="Y490" s="902">
        <f t="shared" si="752"/>
        <v>0</v>
      </c>
      <c r="Z490" s="902">
        <f t="shared" si="752"/>
        <v>0</v>
      </c>
      <c r="AA490" s="902">
        <f t="shared" si="752"/>
        <v>0</v>
      </c>
      <c r="AB490" s="902">
        <f t="shared" si="752"/>
        <v>0</v>
      </c>
      <c r="AC490" s="902">
        <f t="shared" si="752"/>
        <v>0</v>
      </c>
      <c r="AD490" s="902">
        <f t="shared" si="752"/>
        <v>0</v>
      </c>
      <c r="AE490" s="902">
        <f t="shared" si="752"/>
        <v>0</v>
      </c>
      <c r="AF490" s="902">
        <f t="shared" si="752"/>
        <v>0</v>
      </c>
      <c r="AG490" s="902">
        <f t="shared" si="752"/>
        <v>0</v>
      </c>
      <c r="AH490" s="902">
        <f t="shared" si="752"/>
        <v>0</v>
      </c>
      <c r="AI490" s="902">
        <f t="shared" si="752"/>
        <v>0</v>
      </c>
      <c r="AJ490" s="902">
        <f t="shared" si="752"/>
        <v>0</v>
      </c>
      <c r="AK490" s="902">
        <f t="shared" si="752"/>
        <v>0</v>
      </c>
      <c r="AL490" s="902">
        <f t="shared" si="752"/>
        <v>0</v>
      </c>
      <c r="AM490" s="902">
        <f t="shared" si="752"/>
        <v>0</v>
      </c>
      <c r="AN490" s="902">
        <f t="shared" si="752"/>
        <v>0</v>
      </c>
      <c r="AO490" s="902">
        <f t="shared" si="752"/>
        <v>0</v>
      </c>
      <c r="AP490" s="902">
        <f t="shared" si="752"/>
        <v>0</v>
      </c>
      <c r="AQ490" s="902"/>
      <c r="AR490" s="902">
        <f t="shared" ref="AR490:AV490" si="753">AR491+AR493+AR495+AR497+AR499</f>
        <v>0</v>
      </c>
      <c r="AS490" s="902">
        <f t="shared" si="753"/>
        <v>0</v>
      </c>
      <c r="AT490" s="902">
        <f t="shared" si="753"/>
        <v>0</v>
      </c>
      <c r="AU490" s="902">
        <f t="shared" si="753"/>
        <v>0</v>
      </c>
      <c r="AV490" s="902">
        <f t="shared" si="753"/>
        <v>0</v>
      </c>
      <c r="AW490" s="902"/>
      <c r="AX490" s="902">
        <f t="shared" ref="AX490:BB490" si="754">AX491+AX493+AX495+AX497+AX499</f>
        <v>0</v>
      </c>
      <c r="AY490" s="902">
        <f t="shared" si="754"/>
        <v>0</v>
      </c>
      <c r="AZ490" s="902">
        <f t="shared" si="754"/>
        <v>0</v>
      </c>
      <c r="BA490" s="902">
        <f t="shared" si="754"/>
        <v>0</v>
      </c>
      <c r="BB490" s="902">
        <f t="shared" si="754"/>
        <v>0</v>
      </c>
      <c r="BC490" s="902"/>
      <c r="BD490" s="902"/>
      <c r="BE490" s="902"/>
      <c r="BF490" s="902"/>
      <c r="BG490" s="847"/>
      <c r="BH490" s="1760">
        <f t="shared" ref="BH490:BH497" si="755">AA490-(AF490+AI490+AL490)</f>
        <v>0</v>
      </c>
      <c r="BI490" s="1761" t="e">
        <f>#REF!-AL490</f>
        <v>#REF!</v>
      </c>
      <c r="BJ490" s="1145">
        <f t="shared" si="718"/>
        <v>0</v>
      </c>
      <c r="BK490" s="1145">
        <f t="shared" si="714"/>
        <v>0</v>
      </c>
    </row>
    <row r="491" spans="1:63" s="11" customFormat="1" ht="36.950000000000003" hidden="1" customHeight="1">
      <c r="B491" s="871"/>
      <c r="C491" s="875" t="s">
        <v>793</v>
      </c>
      <c r="D491" s="900">
        <f t="shared" ref="D491:M491" si="756">D492</f>
        <v>0</v>
      </c>
      <c r="E491" s="248">
        <f t="shared" si="756"/>
        <v>0</v>
      </c>
      <c r="F491" s="248">
        <f t="shared" si="756"/>
        <v>0</v>
      </c>
      <c r="G491" s="248">
        <f t="shared" si="756"/>
        <v>0</v>
      </c>
      <c r="H491" s="248">
        <f t="shared" si="756"/>
        <v>0</v>
      </c>
      <c r="I491" s="248">
        <f t="shared" si="756"/>
        <v>0</v>
      </c>
      <c r="J491" s="248">
        <f t="shared" si="756"/>
        <v>0</v>
      </c>
      <c r="K491" s="248">
        <f t="shared" si="756"/>
        <v>0</v>
      </c>
      <c r="L491" s="248">
        <f t="shared" si="756"/>
        <v>0</v>
      </c>
      <c r="M491" s="248">
        <f t="shared" si="756"/>
        <v>0</v>
      </c>
      <c r="N491" s="259"/>
      <c r="O491" s="259"/>
      <c r="P491" s="259"/>
      <c r="Q491" s="259"/>
      <c r="R491" s="259"/>
      <c r="S491" s="259"/>
      <c r="T491" s="259"/>
      <c r="U491" s="259"/>
      <c r="V491" s="259"/>
      <c r="W491" s="248">
        <f t="shared" ref="W491:BB491" si="757">W492</f>
        <v>0</v>
      </c>
      <c r="X491" s="248">
        <f t="shared" si="757"/>
        <v>0</v>
      </c>
      <c r="Y491" s="248">
        <f t="shared" si="757"/>
        <v>0</v>
      </c>
      <c r="Z491" s="248">
        <f t="shared" si="757"/>
        <v>0</v>
      </c>
      <c r="AA491" s="248">
        <f t="shared" si="757"/>
        <v>0</v>
      </c>
      <c r="AB491" s="248">
        <f t="shared" si="757"/>
        <v>0</v>
      </c>
      <c r="AC491" s="248">
        <f t="shared" si="757"/>
        <v>0</v>
      </c>
      <c r="AD491" s="248">
        <f t="shared" si="757"/>
        <v>0</v>
      </c>
      <c r="AE491" s="248">
        <f t="shared" si="757"/>
        <v>0</v>
      </c>
      <c r="AF491" s="248">
        <f t="shared" si="757"/>
        <v>0</v>
      </c>
      <c r="AG491" s="248">
        <f t="shared" si="757"/>
        <v>0</v>
      </c>
      <c r="AH491" s="248">
        <f t="shared" si="757"/>
        <v>0</v>
      </c>
      <c r="AI491" s="248">
        <f t="shared" si="757"/>
        <v>0</v>
      </c>
      <c r="AJ491" s="248">
        <f t="shared" si="757"/>
        <v>0</v>
      </c>
      <c r="AK491" s="248">
        <f t="shared" si="757"/>
        <v>0</v>
      </c>
      <c r="AL491" s="248">
        <f t="shared" si="757"/>
        <v>0</v>
      </c>
      <c r="AM491" s="248">
        <f t="shared" si="757"/>
        <v>0</v>
      </c>
      <c r="AN491" s="248">
        <f t="shared" si="757"/>
        <v>0</v>
      </c>
      <c r="AO491" s="248">
        <f t="shared" si="757"/>
        <v>0</v>
      </c>
      <c r="AP491" s="248">
        <f t="shared" si="757"/>
        <v>0</v>
      </c>
      <c r="AQ491" s="248"/>
      <c r="AR491" s="248">
        <f t="shared" si="757"/>
        <v>0</v>
      </c>
      <c r="AS491" s="248">
        <f t="shared" si="757"/>
        <v>0</v>
      </c>
      <c r="AT491" s="248">
        <f t="shared" si="757"/>
        <v>0</v>
      </c>
      <c r="AU491" s="248">
        <f t="shared" si="757"/>
        <v>0</v>
      </c>
      <c r="AV491" s="248">
        <f t="shared" si="757"/>
        <v>0</v>
      </c>
      <c r="AW491" s="248"/>
      <c r="AX491" s="248">
        <f t="shared" si="757"/>
        <v>0</v>
      </c>
      <c r="AY491" s="248">
        <f t="shared" si="757"/>
        <v>0</v>
      </c>
      <c r="AZ491" s="248">
        <f t="shared" si="757"/>
        <v>0</v>
      </c>
      <c r="BA491" s="248">
        <f t="shared" si="757"/>
        <v>0</v>
      </c>
      <c r="BB491" s="248">
        <f t="shared" si="757"/>
        <v>0</v>
      </c>
      <c r="BC491" s="248"/>
      <c r="BD491" s="248"/>
      <c r="BE491" s="248"/>
      <c r="BF491" s="248"/>
      <c r="BG491" s="855"/>
      <c r="BH491" s="1758">
        <f t="shared" si="755"/>
        <v>0</v>
      </c>
      <c r="BI491" s="10" t="e">
        <f>#REF!-AL491</f>
        <v>#REF!</v>
      </c>
      <c r="BJ491" s="1145">
        <f t="shared" si="718"/>
        <v>0</v>
      </c>
      <c r="BK491" s="1145">
        <f t="shared" si="714"/>
        <v>0</v>
      </c>
    </row>
    <row r="492" spans="1:63" s="11" customFormat="1" ht="61.5" hidden="1" customHeight="1">
      <c r="B492" s="848"/>
      <c r="C492" s="897"/>
      <c r="D492" s="819"/>
      <c r="E492" s="855"/>
      <c r="F492" s="855"/>
      <c r="G492" s="855"/>
      <c r="H492" s="855"/>
      <c r="I492" s="855"/>
      <c r="J492" s="855"/>
      <c r="K492" s="855"/>
      <c r="L492" s="855"/>
      <c r="M492" s="881"/>
      <c r="N492" s="259"/>
      <c r="O492" s="259"/>
      <c r="P492" s="259"/>
      <c r="Q492" s="259"/>
      <c r="R492" s="259"/>
      <c r="S492" s="909"/>
      <c r="T492" s="909"/>
      <c r="U492" s="1369"/>
      <c r="V492" s="1369"/>
      <c r="W492" s="1061"/>
      <c r="X492" s="1061"/>
      <c r="Y492" s="1061"/>
      <c r="Z492" s="248"/>
      <c r="AA492" s="1061"/>
      <c r="AB492" s="1061"/>
      <c r="AC492" s="1061"/>
      <c r="AD492" s="248"/>
      <c r="AE492" s="248"/>
      <c r="AF492" s="248"/>
      <c r="AG492" s="248"/>
      <c r="AH492" s="248"/>
      <c r="AI492" s="248"/>
      <c r="AJ492" s="855"/>
      <c r="AK492" s="1061"/>
      <c r="AL492" s="855"/>
      <c r="AM492" s="855"/>
      <c r="AN492" s="1061"/>
      <c r="AO492" s="248"/>
      <c r="AP492" s="248"/>
      <c r="AQ492" s="248"/>
      <c r="AR492" s="855"/>
      <c r="AS492" s="855"/>
      <c r="AT492" s="1061"/>
      <c r="AU492" s="248"/>
      <c r="AV492" s="248"/>
      <c r="AW492" s="248"/>
      <c r="AX492" s="855"/>
      <c r="AY492" s="855"/>
      <c r="AZ492" s="1061"/>
      <c r="BA492" s="248"/>
      <c r="BB492" s="248"/>
      <c r="BC492" s="248"/>
      <c r="BD492" s="248"/>
      <c r="BE492" s="248"/>
      <c r="BF492" s="248"/>
      <c r="BG492" s="855"/>
      <c r="BH492" s="1758"/>
      <c r="BI492" s="10"/>
      <c r="BJ492" s="1145"/>
      <c r="BK492" s="1145">
        <f t="shared" si="714"/>
        <v>0</v>
      </c>
    </row>
    <row r="493" spans="1:63" s="11" customFormat="1" ht="35.450000000000003" hidden="1" customHeight="1">
      <c r="B493" s="871"/>
      <c r="C493" s="875" t="s">
        <v>789</v>
      </c>
      <c r="D493" s="900">
        <f t="shared" ref="D493:M493" si="758">D494</f>
        <v>0</v>
      </c>
      <c r="E493" s="248">
        <f t="shared" si="758"/>
        <v>0</v>
      </c>
      <c r="F493" s="248">
        <f t="shared" si="758"/>
        <v>0</v>
      </c>
      <c r="G493" s="248">
        <f t="shared" si="758"/>
        <v>0</v>
      </c>
      <c r="H493" s="248">
        <f t="shared" si="758"/>
        <v>0</v>
      </c>
      <c r="I493" s="248">
        <f t="shared" si="758"/>
        <v>0</v>
      </c>
      <c r="J493" s="248">
        <f t="shared" si="758"/>
        <v>0</v>
      </c>
      <c r="K493" s="248">
        <f t="shared" si="758"/>
        <v>0</v>
      </c>
      <c r="L493" s="248">
        <f t="shared" si="758"/>
        <v>0</v>
      </c>
      <c r="M493" s="1067">
        <f t="shared" si="758"/>
        <v>0</v>
      </c>
      <c r="N493" s="259"/>
      <c r="O493" s="259"/>
      <c r="P493" s="259"/>
      <c r="Q493" s="259"/>
      <c r="R493" s="259"/>
      <c r="S493" s="259"/>
      <c r="T493" s="259"/>
      <c r="U493" s="259"/>
      <c r="V493" s="259"/>
      <c r="W493" s="248">
        <f t="shared" ref="W493:BB493" si="759">W494</f>
        <v>0</v>
      </c>
      <c r="X493" s="248">
        <f t="shared" si="759"/>
        <v>0</v>
      </c>
      <c r="Y493" s="248">
        <f t="shared" si="759"/>
        <v>0</v>
      </c>
      <c r="Z493" s="248">
        <f t="shared" si="759"/>
        <v>0</v>
      </c>
      <c r="AA493" s="248">
        <f t="shared" si="759"/>
        <v>0</v>
      </c>
      <c r="AB493" s="248">
        <f t="shared" si="759"/>
        <v>0</v>
      </c>
      <c r="AC493" s="248">
        <f t="shared" si="759"/>
        <v>0</v>
      </c>
      <c r="AD493" s="248">
        <f t="shared" si="759"/>
        <v>0</v>
      </c>
      <c r="AE493" s="248">
        <f t="shared" si="759"/>
        <v>0</v>
      </c>
      <c r="AF493" s="248">
        <f t="shared" si="759"/>
        <v>0</v>
      </c>
      <c r="AG493" s="248">
        <f t="shared" si="759"/>
        <v>0</v>
      </c>
      <c r="AH493" s="248">
        <f t="shared" si="759"/>
        <v>0</v>
      </c>
      <c r="AI493" s="248">
        <f t="shared" si="759"/>
        <v>0</v>
      </c>
      <c r="AJ493" s="248">
        <f t="shared" si="759"/>
        <v>0</v>
      </c>
      <c r="AK493" s="248">
        <f t="shared" si="759"/>
        <v>0</v>
      </c>
      <c r="AL493" s="248">
        <f t="shared" si="759"/>
        <v>0</v>
      </c>
      <c r="AM493" s="248">
        <f t="shared" si="759"/>
        <v>0</v>
      </c>
      <c r="AN493" s="248">
        <f t="shared" si="759"/>
        <v>0</v>
      </c>
      <c r="AO493" s="248">
        <f t="shared" si="759"/>
        <v>0</v>
      </c>
      <c r="AP493" s="248">
        <f t="shared" si="759"/>
        <v>0</v>
      </c>
      <c r="AQ493" s="248"/>
      <c r="AR493" s="248">
        <f t="shared" si="759"/>
        <v>0</v>
      </c>
      <c r="AS493" s="248">
        <f t="shared" si="759"/>
        <v>0</v>
      </c>
      <c r="AT493" s="248">
        <f t="shared" si="759"/>
        <v>0</v>
      </c>
      <c r="AU493" s="248">
        <f t="shared" si="759"/>
        <v>0</v>
      </c>
      <c r="AV493" s="248">
        <f t="shared" si="759"/>
        <v>0</v>
      </c>
      <c r="AW493" s="248"/>
      <c r="AX493" s="248">
        <f t="shared" si="759"/>
        <v>0</v>
      </c>
      <c r="AY493" s="248">
        <f t="shared" si="759"/>
        <v>0</v>
      </c>
      <c r="AZ493" s="248">
        <f t="shared" si="759"/>
        <v>0</v>
      </c>
      <c r="BA493" s="248">
        <f t="shared" si="759"/>
        <v>0</v>
      </c>
      <c r="BB493" s="248">
        <f t="shared" si="759"/>
        <v>0</v>
      </c>
      <c r="BC493" s="248"/>
      <c r="BD493" s="248"/>
      <c r="BE493" s="248"/>
      <c r="BF493" s="248"/>
      <c r="BG493" s="855"/>
      <c r="BH493" s="1758">
        <f t="shared" si="755"/>
        <v>0</v>
      </c>
      <c r="BI493" s="10" t="e">
        <f>#REF!-AL493</f>
        <v>#REF!</v>
      </c>
      <c r="BJ493" s="1145">
        <f t="shared" si="718"/>
        <v>0</v>
      </c>
      <c r="BK493" s="1145">
        <f t="shared" si="714"/>
        <v>0</v>
      </c>
    </row>
    <row r="494" spans="1:63" s="11" customFormat="1" hidden="1">
      <c r="B494" s="848"/>
      <c r="C494" s="876"/>
      <c r="D494" s="819"/>
      <c r="E494" s="855"/>
      <c r="F494" s="855"/>
      <c r="G494" s="855"/>
      <c r="H494" s="855"/>
      <c r="I494" s="855"/>
      <c r="J494" s="855"/>
      <c r="K494" s="855"/>
      <c r="L494" s="855"/>
      <c r="M494" s="881"/>
      <c r="N494" s="259"/>
      <c r="O494" s="259"/>
      <c r="P494" s="259"/>
      <c r="Q494" s="259"/>
      <c r="R494" s="259"/>
      <c r="S494" s="259"/>
      <c r="T494" s="909"/>
      <c r="U494" s="259"/>
      <c r="V494" s="259"/>
      <c r="W494" s="910"/>
      <c r="X494" s="248"/>
      <c r="Y494" s="910"/>
      <c r="Z494" s="248"/>
      <c r="AA494" s="855"/>
      <c r="AB494" s="855"/>
      <c r="AC494" s="855"/>
      <c r="AD494" s="248"/>
      <c r="AE494" s="248"/>
      <c r="AF494" s="248"/>
      <c r="AG494" s="248"/>
      <c r="AH494" s="248"/>
      <c r="AI494" s="248"/>
      <c r="AJ494" s="855"/>
      <c r="AK494" s="910"/>
      <c r="AL494" s="855"/>
      <c r="AM494" s="910"/>
      <c r="AN494" s="910"/>
      <c r="AO494" s="248"/>
      <c r="AP494" s="248"/>
      <c r="AQ494" s="248"/>
      <c r="AR494" s="855"/>
      <c r="AS494" s="910"/>
      <c r="AT494" s="910"/>
      <c r="AU494" s="248"/>
      <c r="AV494" s="248"/>
      <c r="AW494" s="248"/>
      <c r="AX494" s="855"/>
      <c r="AY494" s="910"/>
      <c r="AZ494" s="910"/>
      <c r="BA494" s="248"/>
      <c r="BB494" s="248"/>
      <c r="BC494" s="248"/>
      <c r="BD494" s="248"/>
      <c r="BE494" s="248"/>
      <c r="BF494" s="2127"/>
      <c r="BG494" s="855"/>
      <c r="BH494" s="1758"/>
      <c r="BI494" s="10"/>
      <c r="BJ494" s="1145"/>
      <c r="BK494" s="1145">
        <f t="shared" si="714"/>
        <v>0</v>
      </c>
    </row>
    <row r="495" spans="1:63" s="11" customFormat="1" ht="36.6" hidden="1" customHeight="1">
      <c r="B495" s="871"/>
      <c r="C495" s="875" t="s">
        <v>786</v>
      </c>
      <c r="D495" s="900">
        <f>D496</f>
        <v>0</v>
      </c>
      <c r="E495" s="248">
        <f t="shared" ref="E495:M495" si="760">E496</f>
        <v>0</v>
      </c>
      <c r="F495" s="248">
        <f t="shared" si="760"/>
        <v>0</v>
      </c>
      <c r="G495" s="248">
        <f t="shared" si="760"/>
        <v>0</v>
      </c>
      <c r="H495" s="248">
        <f t="shared" si="760"/>
        <v>0</v>
      </c>
      <c r="I495" s="248">
        <f t="shared" si="760"/>
        <v>0</v>
      </c>
      <c r="J495" s="248">
        <f t="shared" si="760"/>
        <v>0</v>
      </c>
      <c r="K495" s="248">
        <f t="shared" si="760"/>
        <v>0</v>
      </c>
      <c r="L495" s="248">
        <f t="shared" si="760"/>
        <v>0</v>
      </c>
      <c r="M495" s="1067">
        <f t="shared" si="760"/>
        <v>0</v>
      </c>
      <c r="N495" s="259"/>
      <c r="O495" s="259"/>
      <c r="P495" s="259"/>
      <c r="Q495" s="259"/>
      <c r="R495" s="259"/>
      <c r="S495" s="259"/>
      <c r="T495" s="259"/>
      <c r="U495" s="259"/>
      <c r="V495" s="259"/>
      <c r="W495" s="248">
        <f t="shared" ref="W495:BB495" si="761">W496</f>
        <v>0</v>
      </c>
      <c r="X495" s="248">
        <f t="shared" si="761"/>
        <v>0</v>
      </c>
      <c r="Y495" s="248">
        <f t="shared" si="761"/>
        <v>0</v>
      </c>
      <c r="Z495" s="248">
        <f t="shared" si="761"/>
        <v>0</v>
      </c>
      <c r="AA495" s="248">
        <f t="shared" si="761"/>
        <v>0</v>
      </c>
      <c r="AB495" s="248">
        <f t="shared" si="761"/>
        <v>0</v>
      </c>
      <c r="AC495" s="248">
        <f t="shared" si="761"/>
        <v>0</v>
      </c>
      <c r="AD495" s="248">
        <f t="shared" si="761"/>
        <v>0</v>
      </c>
      <c r="AE495" s="248">
        <f t="shared" si="761"/>
        <v>0</v>
      </c>
      <c r="AF495" s="248">
        <f t="shared" si="761"/>
        <v>0</v>
      </c>
      <c r="AG495" s="248">
        <f t="shared" si="761"/>
        <v>0</v>
      </c>
      <c r="AH495" s="248">
        <f t="shared" si="761"/>
        <v>0</v>
      </c>
      <c r="AI495" s="248">
        <f t="shared" si="761"/>
        <v>0</v>
      </c>
      <c r="AJ495" s="248">
        <f t="shared" si="761"/>
        <v>0</v>
      </c>
      <c r="AK495" s="248">
        <f t="shared" si="761"/>
        <v>0</v>
      </c>
      <c r="AL495" s="248">
        <f t="shared" si="761"/>
        <v>0</v>
      </c>
      <c r="AM495" s="248">
        <f t="shared" si="761"/>
        <v>0</v>
      </c>
      <c r="AN495" s="248">
        <f t="shared" si="761"/>
        <v>0</v>
      </c>
      <c r="AO495" s="248">
        <f t="shared" si="761"/>
        <v>0</v>
      </c>
      <c r="AP495" s="248">
        <f t="shared" si="761"/>
        <v>0</v>
      </c>
      <c r="AQ495" s="248"/>
      <c r="AR495" s="248">
        <f t="shared" si="761"/>
        <v>0</v>
      </c>
      <c r="AS495" s="248">
        <f t="shared" si="761"/>
        <v>0</v>
      </c>
      <c r="AT495" s="248">
        <f t="shared" si="761"/>
        <v>0</v>
      </c>
      <c r="AU495" s="248">
        <f t="shared" si="761"/>
        <v>0</v>
      </c>
      <c r="AV495" s="248">
        <f t="shared" si="761"/>
        <v>0</v>
      </c>
      <c r="AW495" s="248"/>
      <c r="AX495" s="248">
        <f t="shared" si="761"/>
        <v>0</v>
      </c>
      <c r="AY495" s="248">
        <f t="shared" si="761"/>
        <v>0</v>
      </c>
      <c r="AZ495" s="248">
        <f t="shared" si="761"/>
        <v>0</v>
      </c>
      <c r="BA495" s="248">
        <f t="shared" si="761"/>
        <v>0</v>
      </c>
      <c r="BB495" s="248">
        <f t="shared" si="761"/>
        <v>0</v>
      </c>
      <c r="BC495" s="248"/>
      <c r="BD495" s="248"/>
      <c r="BE495" s="248"/>
      <c r="BF495" s="248"/>
      <c r="BG495" s="855"/>
      <c r="BH495" s="1758">
        <f t="shared" si="755"/>
        <v>0</v>
      </c>
      <c r="BI495" s="10" t="e">
        <f>#REF!-AL495</f>
        <v>#REF!</v>
      </c>
      <c r="BJ495" s="1145">
        <f t="shared" si="718"/>
        <v>0</v>
      </c>
      <c r="BK495" s="1145">
        <f t="shared" si="714"/>
        <v>0</v>
      </c>
    </row>
    <row r="496" spans="1:63" s="11" customFormat="1" ht="80.099999999999994" hidden="1" customHeight="1">
      <c r="B496" s="848"/>
      <c r="C496" s="897"/>
      <c r="D496" s="819"/>
      <c r="E496" s="855"/>
      <c r="F496" s="855"/>
      <c r="G496" s="855"/>
      <c r="H496" s="855"/>
      <c r="I496" s="855"/>
      <c r="J496" s="855"/>
      <c r="K496" s="855"/>
      <c r="L496" s="855"/>
      <c r="M496" s="881"/>
      <c r="N496" s="259"/>
      <c r="O496" s="259"/>
      <c r="P496" s="259"/>
      <c r="Q496" s="259"/>
      <c r="R496" s="259"/>
      <c r="S496" s="909"/>
      <c r="T496" s="909"/>
      <c r="U496" s="909"/>
      <c r="V496" s="909"/>
      <c r="W496" s="2189"/>
      <c r="X496" s="248"/>
      <c r="Y496" s="2189"/>
      <c r="Z496" s="248"/>
      <c r="AA496" s="855"/>
      <c r="AB496" s="855"/>
      <c r="AC496" s="855"/>
      <c r="AD496" s="248"/>
      <c r="AE496" s="248"/>
      <c r="AF496" s="248"/>
      <c r="AG496" s="248"/>
      <c r="AH496" s="248"/>
      <c r="AI496" s="248"/>
      <c r="AJ496" s="855"/>
      <c r="AK496" s="855"/>
      <c r="AL496" s="855"/>
      <c r="AM496" s="855"/>
      <c r="AN496" s="855"/>
      <c r="AO496" s="248"/>
      <c r="AP496" s="248"/>
      <c r="AQ496" s="248"/>
      <c r="AR496" s="855"/>
      <c r="AS496" s="855"/>
      <c r="AT496" s="855"/>
      <c r="AU496" s="248"/>
      <c r="AV496" s="248"/>
      <c r="AW496" s="248"/>
      <c r="AX496" s="855"/>
      <c r="AY496" s="855"/>
      <c r="AZ496" s="855"/>
      <c r="BA496" s="248"/>
      <c r="BB496" s="248"/>
      <c r="BC496" s="248"/>
      <c r="BD496" s="248"/>
      <c r="BE496" s="248"/>
      <c r="BF496" s="259"/>
      <c r="BG496" s="855"/>
      <c r="BH496" s="1758"/>
      <c r="BI496" s="10"/>
      <c r="BJ496" s="1145"/>
      <c r="BK496" s="1145">
        <f t="shared" si="714"/>
        <v>0</v>
      </c>
    </row>
    <row r="497" spans="1:63" s="11" customFormat="1" ht="36.950000000000003" hidden="1" customHeight="1">
      <c r="B497" s="871"/>
      <c r="C497" s="875" t="s">
        <v>812</v>
      </c>
      <c r="D497" s="900">
        <f t="shared" ref="D497:M497" si="762">D498</f>
        <v>0</v>
      </c>
      <c r="E497" s="248">
        <f t="shared" si="762"/>
        <v>0</v>
      </c>
      <c r="F497" s="248">
        <f t="shared" si="762"/>
        <v>0</v>
      </c>
      <c r="G497" s="248">
        <f t="shared" si="762"/>
        <v>0</v>
      </c>
      <c r="H497" s="248">
        <f t="shared" si="762"/>
        <v>0</v>
      </c>
      <c r="I497" s="248">
        <f t="shared" si="762"/>
        <v>0</v>
      </c>
      <c r="J497" s="248">
        <f t="shared" si="762"/>
        <v>0</v>
      </c>
      <c r="K497" s="248">
        <f t="shared" si="762"/>
        <v>0</v>
      </c>
      <c r="L497" s="248">
        <f t="shared" si="762"/>
        <v>0</v>
      </c>
      <c r="M497" s="248">
        <f t="shared" si="762"/>
        <v>0</v>
      </c>
      <c r="N497" s="259"/>
      <c r="O497" s="259"/>
      <c r="P497" s="259"/>
      <c r="Q497" s="259"/>
      <c r="R497" s="259"/>
      <c r="S497" s="259"/>
      <c r="T497" s="259"/>
      <c r="U497" s="259"/>
      <c r="V497" s="259"/>
      <c r="W497" s="248">
        <f t="shared" ref="W497:BA497" si="763">W498</f>
        <v>0</v>
      </c>
      <c r="X497" s="248">
        <f t="shared" si="763"/>
        <v>0</v>
      </c>
      <c r="Y497" s="248">
        <f t="shared" si="763"/>
        <v>0</v>
      </c>
      <c r="Z497" s="248">
        <f t="shared" si="763"/>
        <v>0</v>
      </c>
      <c r="AA497" s="248">
        <f t="shared" si="763"/>
        <v>0</v>
      </c>
      <c r="AB497" s="248">
        <f t="shared" si="763"/>
        <v>0</v>
      </c>
      <c r="AC497" s="248">
        <f t="shared" si="763"/>
        <v>0</v>
      </c>
      <c r="AD497" s="248">
        <f t="shared" si="763"/>
        <v>0</v>
      </c>
      <c r="AE497" s="248">
        <f t="shared" si="763"/>
        <v>0</v>
      </c>
      <c r="AF497" s="248">
        <f t="shared" si="763"/>
        <v>0</v>
      </c>
      <c r="AG497" s="248">
        <f t="shared" si="763"/>
        <v>0</v>
      </c>
      <c r="AH497" s="248">
        <f t="shared" si="763"/>
        <v>0</v>
      </c>
      <c r="AI497" s="248">
        <f t="shared" si="763"/>
        <v>0</v>
      </c>
      <c r="AJ497" s="248">
        <f t="shared" si="763"/>
        <v>0</v>
      </c>
      <c r="AK497" s="248">
        <f t="shared" si="763"/>
        <v>0</v>
      </c>
      <c r="AL497" s="248">
        <f t="shared" si="763"/>
        <v>0</v>
      </c>
      <c r="AM497" s="248">
        <f t="shared" si="763"/>
        <v>0</v>
      </c>
      <c r="AN497" s="248">
        <f t="shared" si="763"/>
        <v>0</v>
      </c>
      <c r="AO497" s="248">
        <f t="shared" si="763"/>
        <v>0</v>
      </c>
      <c r="AP497" s="248"/>
      <c r="AQ497" s="248"/>
      <c r="AR497" s="248">
        <f t="shared" si="763"/>
        <v>0</v>
      </c>
      <c r="AS497" s="248">
        <f t="shared" si="763"/>
        <v>0</v>
      </c>
      <c r="AT497" s="248">
        <f t="shared" si="763"/>
        <v>0</v>
      </c>
      <c r="AU497" s="248">
        <f t="shared" si="763"/>
        <v>0</v>
      </c>
      <c r="AV497" s="248"/>
      <c r="AW497" s="248"/>
      <c r="AX497" s="248">
        <f t="shared" si="763"/>
        <v>0</v>
      </c>
      <c r="AY497" s="248">
        <f t="shared" si="763"/>
        <v>0</v>
      </c>
      <c r="AZ497" s="248">
        <f t="shared" si="763"/>
        <v>0</v>
      </c>
      <c r="BA497" s="248">
        <f t="shared" si="763"/>
        <v>0</v>
      </c>
      <c r="BB497" s="248"/>
      <c r="BC497" s="248"/>
      <c r="BD497" s="248"/>
      <c r="BE497" s="248"/>
      <c r="BF497" s="248"/>
      <c r="BG497" s="855"/>
      <c r="BH497" s="1758">
        <f t="shared" si="755"/>
        <v>0</v>
      </c>
      <c r="BI497" s="10" t="e">
        <f>#REF!-AL497</f>
        <v>#REF!</v>
      </c>
      <c r="BJ497" s="1145">
        <f t="shared" si="718"/>
        <v>0</v>
      </c>
      <c r="BK497" s="1145">
        <f t="shared" si="714"/>
        <v>0</v>
      </c>
    </row>
    <row r="498" spans="1:63" s="11" customFormat="1" ht="81.599999999999994" hidden="1" customHeight="1">
      <c r="B498" s="848"/>
      <c r="C498" s="876"/>
      <c r="D498" s="1020"/>
      <c r="E498" s="855"/>
      <c r="F498" s="855"/>
      <c r="G498" s="923"/>
      <c r="H498" s="923"/>
      <c r="I498" s="855"/>
      <c r="J498" s="855"/>
      <c r="K498" s="855"/>
      <c r="L498" s="923"/>
      <c r="M498" s="881"/>
      <c r="N498" s="922"/>
      <c r="O498" s="259"/>
      <c r="P498" s="818"/>
      <c r="Q498" s="922"/>
      <c r="R498" s="922"/>
      <c r="S498" s="922"/>
      <c r="T498" s="818"/>
      <c r="U498" s="259"/>
      <c r="V498" s="909"/>
      <c r="W498" s="1061"/>
      <c r="X498" s="923"/>
      <c r="Y498" s="1061"/>
      <c r="Z498" s="248"/>
      <c r="AA498" s="1061"/>
      <c r="AB498" s="248"/>
      <c r="AC498" s="1061"/>
      <c r="AD498" s="248"/>
      <c r="AE498" s="248"/>
      <c r="AF498" s="248"/>
      <c r="AG498" s="1061"/>
      <c r="AH498" s="248"/>
      <c r="AI498" s="1061"/>
      <c r="AJ498" s="855"/>
      <c r="AK498" s="1061"/>
      <c r="AL498" s="855"/>
      <c r="AM498" s="248"/>
      <c r="AN498" s="1061"/>
      <c r="AO498" s="248"/>
      <c r="AP498" s="248"/>
      <c r="AQ498" s="248"/>
      <c r="AR498" s="855"/>
      <c r="AS498" s="248"/>
      <c r="AT498" s="1061"/>
      <c r="AU498" s="248"/>
      <c r="AV498" s="248"/>
      <c r="AW498" s="248"/>
      <c r="AX498" s="855"/>
      <c r="AY498" s="248"/>
      <c r="AZ498" s="1061"/>
      <c r="BA498" s="248"/>
      <c r="BB498" s="248"/>
      <c r="BC498" s="248"/>
      <c r="BD498" s="248"/>
      <c r="BE498" s="248"/>
      <c r="BF498" s="2184"/>
      <c r="BG498" s="819"/>
      <c r="BH498" s="1758"/>
      <c r="BI498" s="10"/>
      <c r="BJ498" s="1145"/>
      <c r="BK498" s="1145">
        <f t="shared" si="714"/>
        <v>0</v>
      </c>
    </row>
    <row r="499" spans="1:63" s="2" customFormat="1" ht="36.950000000000003" hidden="1" customHeight="1">
      <c r="A499" s="11"/>
      <c r="B499" s="871"/>
      <c r="C499" s="875"/>
      <c r="D499" s="900"/>
      <c r="E499" s="248"/>
      <c r="F499" s="248"/>
      <c r="G499" s="248"/>
      <c r="H499" s="248"/>
      <c r="I499" s="248"/>
      <c r="J499" s="248"/>
      <c r="K499" s="248"/>
      <c r="L499" s="248"/>
      <c r="M499" s="248"/>
      <c r="N499" s="259"/>
      <c r="O499" s="259"/>
      <c r="P499" s="259"/>
      <c r="Q499" s="259"/>
      <c r="R499" s="259"/>
      <c r="S499" s="259"/>
      <c r="T499" s="259"/>
      <c r="U499" s="259"/>
      <c r="V499" s="259"/>
      <c r="W499" s="248"/>
      <c r="X499" s="248"/>
      <c r="Y499" s="248"/>
      <c r="Z499" s="248"/>
      <c r="AA499" s="248"/>
      <c r="AB499" s="248"/>
      <c r="AC499" s="248"/>
      <c r="AD499" s="248"/>
      <c r="AE499" s="248"/>
      <c r="AF499" s="248"/>
      <c r="AG499" s="248"/>
      <c r="AH499" s="248"/>
      <c r="AI499" s="248"/>
      <c r="AJ499" s="248"/>
      <c r="AK499" s="248"/>
      <c r="AL499" s="248"/>
      <c r="AM499" s="248"/>
      <c r="AN499" s="248"/>
      <c r="AO499" s="248"/>
      <c r="AP499" s="248"/>
      <c r="AQ499" s="248"/>
      <c r="AR499" s="248"/>
      <c r="AS499" s="248"/>
      <c r="AT499" s="248"/>
      <c r="AU499" s="248"/>
      <c r="AV499" s="248"/>
      <c r="AW499" s="248"/>
      <c r="AX499" s="248"/>
      <c r="AY499" s="248"/>
      <c r="AZ499" s="248"/>
      <c r="BA499" s="248"/>
      <c r="BB499" s="248"/>
      <c r="BC499" s="248"/>
      <c r="BD499" s="248"/>
      <c r="BE499" s="248"/>
      <c r="BF499" s="248"/>
      <c r="BG499" s="855"/>
      <c r="BH499" s="1758"/>
      <c r="BI499" s="10"/>
      <c r="BJ499" s="1145">
        <f t="shared" si="718"/>
        <v>0</v>
      </c>
      <c r="BK499" s="1145">
        <f t="shared" si="714"/>
        <v>0</v>
      </c>
    </row>
    <row r="500" spans="1:63" s="2" customFormat="1" ht="48" hidden="1" customHeight="1">
      <c r="A500" s="11"/>
      <c r="B500" s="848"/>
      <c r="C500" s="940"/>
      <c r="D500" s="1020"/>
      <c r="E500" s="855"/>
      <c r="F500" s="855"/>
      <c r="G500" s="923"/>
      <c r="H500" s="923"/>
      <c r="I500" s="855"/>
      <c r="J500" s="855"/>
      <c r="K500" s="855"/>
      <c r="L500" s="923"/>
      <c r="M500" s="881"/>
      <c r="N500" s="922"/>
      <c r="O500" s="259"/>
      <c r="P500" s="259"/>
      <c r="Q500" s="1025"/>
      <c r="R500" s="922"/>
      <c r="S500" s="1063"/>
      <c r="T500" s="818"/>
      <c r="U500" s="259"/>
      <c r="V500" s="909"/>
      <c r="W500" s="877"/>
      <c r="X500" s="923"/>
      <c r="Y500" s="923"/>
      <c r="Z500" s="248"/>
      <c r="AA500" s="923"/>
      <c r="AB500" s="923"/>
      <c r="AC500" s="923"/>
      <c r="AD500" s="248"/>
      <c r="AE500" s="248"/>
      <c r="AF500" s="923"/>
      <c r="AG500" s="923"/>
      <c r="AH500" s="877"/>
      <c r="AI500" s="923"/>
      <c r="AJ500" s="855"/>
      <c r="AK500" s="855"/>
      <c r="AL500" s="855"/>
      <c r="AM500" s="855"/>
      <c r="AN500" s="855"/>
      <c r="AO500" s="248"/>
      <c r="AP500" s="248"/>
      <c r="AQ500" s="248"/>
      <c r="AR500" s="855"/>
      <c r="AS500" s="855"/>
      <c r="AT500" s="855"/>
      <c r="AU500" s="248"/>
      <c r="AV500" s="248"/>
      <c r="AW500" s="248"/>
      <c r="AX500" s="855"/>
      <c r="AY500" s="855"/>
      <c r="AZ500" s="855"/>
      <c r="BA500" s="248"/>
      <c r="BB500" s="248"/>
      <c r="BC500" s="248"/>
      <c r="BD500" s="248"/>
      <c r="BE500" s="248"/>
      <c r="BF500" s="248"/>
      <c r="BG500" s="819"/>
      <c r="BH500" s="1758"/>
      <c r="BI500" s="10"/>
      <c r="BJ500" s="1145">
        <f t="shared" si="718"/>
        <v>0</v>
      </c>
      <c r="BK500" s="1145">
        <f t="shared" si="714"/>
        <v>0</v>
      </c>
    </row>
    <row r="501" spans="1:63" s="11" customFormat="1" ht="18" customHeight="1">
      <c r="B501" s="871"/>
      <c r="C501" s="875"/>
      <c r="D501" s="900"/>
      <c r="E501" s="855"/>
      <c r="F501" s="855"/>
      <c r="G501" s="855"/>
      <c r="H501" s="855"/>
      <c r="I501" s="855"/>
      <c r="J501" s="855"/>
      <c r="K501" s="855"/>
      <c r="L501" s="855"/>
      <c r="M501" s="881"/>
      <c r="N501" s="259"/>
      <c r="O501" s="259"/>
      <c r="P501" s="259"/>
      <c r="Q501" s="259"/>
      <c r="R501" s="259"/>
      <c r="S501" s="259"/>
      <c r="T501" s="259"/>
      <c r="U501" s="259"/>
      <c r="V501" s="259"/>
      <c r="W501" s="248"/>
      <c r="X501" s="248"/>
      <c r="Y501" s="248"/>
      <c r="Z501" s="248"/>
      <c r="AA501" s="248"/>
      <c r="AB501" s="248"/>
      <c r="AC501" s="248"/>
      <c r="AD501" s="248"/>
      <c r="AE501" s="248"/>
      <c r="AF501" s="248"/>
      <c r="AG501" s="248"/>
      <c r="AH501" s="248"/>
      <c r="AI501" s="248"/>
      <c r="AJ501" s="248"/>
      <c r="AK501" s="248"/>
      <c r="AL501" s="248"/>
      <c r="AM501" s="248"/>
      <c r="AN501" s="248"/>
      <c r="AO501" s="248"/>
      <c r="AP501" s="248"/>
      <c r="AQ501" s="248"/>
      <c r="AR501" s="248"/>
      <c r="AS501" s="248"/>
      <c r="AT501" s="248"/>
      <c r="AU501" s="248"/>
      <c r="AV501" s="248"/>
      <c r="AW501" s="248"/>
      <c r="AX501" s="248"/>
      <c r="AY501" s="248"/>
      <c r="AZ501" s="248"/>
      <c r="BA501" s="248"/>
      <c r="BB501" s="248"/>
      <c r="BC501" s="248"/>
      <c r="BD501" s="248"/>
      <c r="BE501" s="248"/>
      <c r="BF501" s="248"/>
      <c r="BG501" s="855"/>
      <c r="BH501" s="1758"/>
      <c r="BI501" s="10" t="e">
        <f>#REF!-AL501</f>
        <v>#REF!</v>
      </c>
      <c r="BJ501" s="1145">
        <f t="shared" si="718"/>
        <v>0</v>
      </c>
      <c r="BK501" s="1145">
        <f t="shared" si="714"/>
        <v>0</v>
      </c>
    </row>
    <row r="502" spans="1:63" s="11" customFormat="1" ht="83.1" customHeight="1">
      <c r="B502" s="246" t="s">
        <v>2345</v>
      </c>
      <c r="C502" s="872" t="s">
        <v>55</v>
      </c>
      <c r="D502" s="900">
        <f t="shared" ref="D502:M502" si="764">D503+D513</f>
        <v>1</v>
      </c>
      <c r="E502" s="248">
        <f t="shared" si="764"/>
        <v>1</v>
      </c>
      <c r="F502" s="248">
        <f t="shared" si="764"/>
        <v>5000</v>
      </c>
      <c r="G502" s="248">
        <f t="shared" si="764"/>
        <v>0</v>
      </c>
      <c r="H502" s="248">
        <f t="shared" si="764"/>
        <v>0</v>
      </c>
      <c r="I502" s="248">
        <f t="shared" si="764"/>
        <v>0</v>
      </c>
      <c r="J502" s="248">
        <f t="shared" si="764"/>
        <v>0</v>
      </c>
      <c r="K502" s="248">
        <f t="shared" si="764"/>
        <v>0</v>
      </c>
      <c r="L502" s="248">
        <f t="shared" si="764"/>
        <v>1</v>
      </c>
      <c r="M502" s="248">
        <f t="shared" si="764"/>
        <v>0</v>
      </c>
      <c r="N502" s="259"/>
      <c r="O502" s="259"/>
      <c r="P502" s="259"/>
      <c r="Q502" s="259"/>
      <c r="R502" s="259"/>
      <c r="S502" s="819"/>
      <c r="T502" s="259"/>
      <c r="U502" s="259"/>
      <c r="V502" s="259"/>
      <c r="W502" s="248">
        <f t="shared" ref="W502:AP502" si="765">W503+W513</f>
        <v>8126</v>
      </c>
      <c r="X502" s="248">
        <f t="shared" si="765"/>
        <v>0</v>
      </c>
      <c r="Y502" s="248">
        <f t="shared" si="765"/>
        <v>8126</v>
      </c>
      <c r="Z502" s="248">
        <f t="shared" si="765"/>
        <v>0</v>
      </c>
      <c r="AA502" s="248">
        <f t="shared" si="765"/>
        <v>5000</v>
      </c>
      <c r="AB502" s="248">
        <f t="shared" si="765"/>
        <v>5000</v>
      </c>
      <c r="AC502" s="248">
        <f t="shared" si="765"/>
        <v>0</v>
      </c>
      <c r="AD502" s="248">
        <f t="shared" si="765"/>
        <v>0</v>
      </c>
      <c r="AE502" s="248">
        <f t="shared" si="765"/>
        <v>0</v>
      </c>
      <c r="AF502" s="248">
        <f t="shared" si="765"/>
        <v>0</v>
      </c>
      <c r="AG502" s="248">
        <f t="shared" si="765"/>
        <v>0</v>
      </c>
      <c r="AH502" s="248">
        <f t="shared" si="765"/>
        <v>0</v>
      </c>
      <c r="AI502" s="248">
        <f t="shared" si="765"/>
        <v>0</v>
      </c>
      <c r="AJ502" s="248">
        <f t="shared" si="765"/>
        <v>0</v>
      </c>
      <c r="AK502" s="248">
        <f t="shared" si="765"/>
        <v>5000</v>
      </c>
      <c r="AL502" s="248">
        <f t="shared" si="765"/>
        <v>5000</v>
      </c>
      <c r="AM502" s="248">
        <f t="shared" si="765"/>
        <v>5000</v>
      </c>
      <c r="AN502" s="248">
        <f t="shared" si="765"/>
        <v>0</v>
      </c>
      <c r="AO502" s="248">
        <f t="shared" si="765"/>
        <v>0</v>
      </c>
      <c r="AP502" s="248">
        <f t="shared" si="765"/>
        <v>0</v>
      </c>
      <c r="AQ502" s="248"/>
      <c r="AR502" s="248">
        <f>AR503+AR513</f>
        <v>0</v>
      </c>
      <c r="AS502" s="248">
        <f>AS503+AS513</f>
        <v>0</v>
      </c>
      <c r="AT502" s="248">
        <f>AT503+AT513</f>
        <v>0</v>
      </c>
      <c r="AU502" s="248">
        <f>AU503+AU513</f>
        <v>0</v>
      </c>
      <c r="AV502" s="248">
        <f>AV503+AV513</f>
        <v>0</v>
      </c>
      <c r="AW502" s="248"/>
      <c r="AX502" s="248">
        <f>AX503+AX513</f>
        <v>1000</v>
      </c>
      <c r="AY502" s="248">
        <f>AY503+AY513</f>
        <v>1000</v>
      </c>
      <c r="AZ502" s="248">
        <f>AZ503+AZ513</f>
        <v>0</v>
      </c>
      <c r="BA502" s="248">
        <f>BA503+BA513</f>
        <v>0</v>
      </c>
      <c r="BB502" s="248">
        <f>BB503+BB513</f>
        <v>0</v>
      </c>
      <c r="BC502" s="248"/>
      <c r="BD502" s="248"/>
      <c r="BE502" s="248"/>
      <c r="BF502" s="248"/>
      <c r="BG502" s="855"/>
      <c r="BH502" s="1758">
        <f t="shared" ref="BH502:BH511" si="766">AA502-(AF502+AI502+AL502)</f>
        <v>0</v>
      </c>
      <c r="BI502" s="10" t="e">
        <f>#REF!-AL502</f>
        <v>#REF!</v>
      </c>
      <c r="BJ502" s="1145">
        <f t="shared" si="718"/>
        <v>-4000</v>
      </c>
      <c r="BK502" s="1145">
        <f t="shared" si="714"/>
        <v>4000</v>
      </c>
    </row>
    <row r="503" spans="1:63" s="11" customFormat="1" ht="64.5" customHeight="1">
      <c r="B503" s="871" t="s">
        <v>45</v>
      </c>
      <c r="C503" s="2190" t="s">
        <v>170</v>
      </c>
      <c r="D503" s="900">
        <f t="shared" ref="D503:M504" si="767">D504</f>
        <v>1</v>
      </c>
      <c r="E503" s="248">
        <f t="shared" si="767"/>
        <v>1</v>
      </c>
      <c r="F503" s="248">
        <f t="shared" si="767"/>
        <v>5000</v>
      </c>
      <c r="G503" s="248">
        <f t="shared" si="767"/>
        <v>0</v>
      </c>
      <c r="H503" s="248">
        <f t="shared" si="767"/>
        <v>0</v>
      </c>
      <c r="I503" s="248">
        <f t="shared" si="767"/>
        <v>0</v>
      </c>
      <c r="J503" s="248">
        <f t="shared" si="767"/>
        <v>0</v>
      </c>
      <c r="K503" s="248">
        <f t="shared" si="767"/>
        <v>0</v>
      </c>
      <c r="L503" s="248">
        <f t="shared" si="767"/>
        <v>1</v>
      </c>
      <c r="M503" s="248">
        <f t="shared" si="767"/>
        <v>0</v>
      </c>
      <c r="N503" s="259"/>
      <c r="O503" s="259"/>
      <c r="P503" s="259"/>
      <c r="Q503" s="259"/>
      <c r="R503" s="259"/>
      <c r="S503" s="259"/>
      <c r="T503" s="259"/>
      <c r="U503" s="259"/>
      <c r="V503" s="259"/>
      <c r="W503" s="248">
        <f t="shared" ref="W503:AR504" si="768">W504</f>
        <v>8126</v>
      </c>
      <c r="X503" s="248">
        <f t="shared" si="768"/>
        <v>0</v>
      </c>
      <c r="Y503" s="248">
        <f t="shared" si="768"/>
        <v>8126</v>
      </c>
      <c r="Z503" s="248">
        <f t="shared" si="768"/>
        <v>0</v>
      </c>
      <c r="AA503" s="248">
        <f t="shared" si="768"/>
        <v>5000</v>
      </c>
      <c r="AB503" s="248">
        <f t="shared" si="768"/>
        <v>5000</v>
      </c>
      <c r="AC503" s="248">
        <f t="shared" si="768"/>
        <v>0</v>
      </c>
      <c r="AD503" s="248">
        <f t="shared" si="768"/>
        <v>0</v>
      </c>
      <c r="AE503" s="248">
        <f t="shared" si="768"/>
        <v>0</v>
      </c>
      <c r="AF503" s="248">
        <f t="shared" si="768"/>
        <v>0</v>
      </c>
      <c r="AG503" s="248">
        <f t="shared" si="768"/>
        <v>0</v>
      </c>
      <c r="AH503" s="248">
        <f t="shared" si="768"/>
        <v>0</v>
      </c>
      <c r="AI503" s="248">
        <f t="shared" si="768"/>
        <v>0</v>
      </c>
      <c r="AJ503" s="248">
        <f t="shared" si="768"/>
        <v>0</v>
      </c>
      <c r="AK503" s="248">
        <f t="shared" si="768"/>
        <v>5000</v>
      </c>
      <c r="AL503" s="248">
        <f t="shared" si="768"/>
        <v>5000</v>
      </c>
      <c r="AM503" s="248">
        <f t="shared" si="768"/>
        <v>5000</v>
      </c>
      <c r="AN503" s="248">
        <f t="shared" si="768"/>
        <v>0</v>
      </c>
      <c r="AO503" s="248">
        <f t="shared" si="768"/>
        <v>0</v>
      </c>
      <c r="AP503" s="248"/>
      <c r="AQ503" s="248"/>
      <c r="AR503" s="248">
        <f t="shared" si="768"/>
        <v>0</v>
      </c>
      <c r="AS503" s="248">
        <f t="shared" ref="AR503:AU504" si="769">AS504</f>
        <v>0</v>
      </c>
      <c r="AT503" s="248">
        <f t="shared" si="769"/>
        <v>0</v>
      </c>
      <c r="AU503" s="248">
        <f t="shared" si="769"/>
        <v>0</v>
      </c>
      <c r="AV503" s="248"/>
      <c r="AW503" s="248"/>
      <c r="AX503" s="248">
        <f t="shared" ref="AX503:BA504" si="770">AX504</f>
        <v>1000</v>
      </c>
      <c r="AY503" s="248">
        <f t="shared" si="770"/>
        <v>1000</v>
      </c>
      <c r="AZ503" s="248">
        <f t="shared" si="770"/>
        <v>0</v>
      </c>
      <c r="BA503" s="248">
        <f t="shared" si="770"/>
        <v>0</v>
      </c>
      <c r="BB503" s="248"/>
      <c r="BC503" s="248"/>
      <c r="BD503" s="248"/>
      <c r="BE503" s="248"/>
      <c r="BF503" s="248"/>
      <c r="BG503" s="855"/>
      <c r="BH503" s="1758">
        <f t="shared" si="766"/>
        <v>0</v>
      </c>
      <c r="BI503" s="10" t="e">
        <f>#REF!-AL503</f>
        <v>#REF!</v>
      </c>
      <c r="BJ503" s="1145">
        <f t="shared" si="718"/>
        <v>-4000</v>
      </c>
      <c r="BK503" s="1145">
        <f t="shared" si="714"/>
        <v>4000</v>
      </c>
    </row>
    <row r="504" spans="1:63" s="11" customFormat="1" ht="36.6" customHeight="1">
      <c r="B504" s="871" t="s">
        <v>74</v>
      </c>
      <c r="C504" s="875" t="s">
        <v>88</v>
      </c>
      <c r="D504" s="900">
        <f t="shared" si="767"/>
        <v>1</v>
      </c>
      <c r="E504" s="248">
        <f t="shared" si="767"/>
        <v>1</v>
      </c>
      <c r="F504" s="248">
        <f t="shared" si="767"/>
        <v>5000</v>
      </c>
      <c r="G504" s="248">
        <f t="shared" si="767"/>
        <v>0</v>
      </c>
      <c r="H504" s="248">
        <f t="shared" si="767"/>
        <v>0</v>
      </c>
      <c r="I504" s="248">
        <f t="shared" si="767"/>
        <v>0</v>
      </c>
      <c r="J504" s="248">
        <f t="shared" si="767"/>
        <v>0</v>
      </c>
      <c r="K504" s="248">
        <f t="shared" si="767"/>
        <v>0</v>
      </c>
      <c r="L504" s="248">
        <f t="shared" si="767"/>
        <v>1</v>
      </c>
      <c r="M504" s="1067">
        <f t="shared" si="767"/>
        <v>0</v>
      </c>
      <c r="N504" s="259"/>
      <c r="O504" s="259"/>
      <c r="P504" s="259"/>
      <c r="Q504" s="259"/>
      <c r="R504" s="259"/>
      <c r="S504" s="259"/>
      <c r="T504" s="259"/>
      <c r="U504" s="259"/>
      <c r="V504" s="259"/>
      <c r="W504" s="248">
        <f t="shared" si="768"/>
        <v>8126</v>
      </c>
      <c r="X504" s="248">
        <f t="shared" si="768"/>
        <v>0</v>
      </c>
      <c r="Y504" s="248">
        <f t="shared" si="768"/>
        <v>8126</v>
      </c>
      <c r="Z504" s="248">
        <f t="shared" si="768"/>
        <v>0</v>
      </c>
      <c r="AA504" s="248">
        <f t="shared" si="768"/>
        <v>5000</v>
      </c>
      <c r="AB504" s="248">
        <f t="shared" si="768"/>
        <v>5000</v>
      </c>
      <c r="AC504" s="248">
        <f t="shared" si="768"/>
        <v>0</v>
      </c>
      <c r="AD504" s="248">
        <f t="shared" si="768"/>
        <v>0</v>
      </c>
      <c r="AE504" s="248">
        <f t="shared" si="768"/>
        <v>0</v>
      </c>
      <c r="AF504" s="248">
        <f t="shared" si="768"/>
        <v>0</v>
      </c>
      <c r="AG504" s="248">
        <f t="shared" si="768"/>
        <v>0</v>
      </c>
      <c r="AH504" s="248">
        <f t="shared" si="768"/>
        <v>0</v>
      </c>
      <c r="AI504" s="248">
        <f t="shared" si="768"/>
        <v>0</v>
      </c>
      <c r="AJ504" s="248">
        <f t="shared" si="768"/>
        <v>0</v>
      </c>
      <c r="AK504" s="248">
        <f t="shared" si="768"/>
        <v>5000</v>
      </c>
      <c r="AL504" s="248">
        <f t="shared" si="768"/>
        <v>5000</v>
      </c>
      <c r="AM504" s="248">
        <f t="shared" si="768"/>
        <v>5000</v>
      </c>
      <c r="AN504" s="248">
        <f t="shared" si="768"/>
        <v>0</v>
      </c>
      <c r="AO504" s="248">
        <f t="shared" si="768"/>
        <v>0</v>
      </c>
      <c r="AP504" s="248"/>
      <c r="AQ504" s="248"/>
      <c r="AR504" s="248">
        <f t="shared" si="769"/>
        <v>0</v>
      </c>
      <c r="AS504" s="248">
        <f t="shared" si="769"/>
        <v>0</v>
      </c>
      <c r="AT504" s="248">
        <f t="shared" si="769"/>
        <v>0</v>
      </c>
      <c r="AU504" s="248">
        <f t="shared" si="769"/>
        <v>0</v>
      </c>
      <c r="AV504" s="248"/>
      <c r="AW504" s="248"/>
      <c r="AX504" s="248">
        <f t="shared" si="770"/>
        <v>1000</v>
      </c>
      <c r="AY504" s="248">
        <f t="shared" si="770"/>
        <v>1000</v>
      </c>
      <c r="AZ504" s="248">
        <f t="shared" si="770"/>
        <v>0</v>
      </c>
      <c r="BA504" s="248">
        <f t="shared" si="770"/>
        <v>0</v>
      </c>
      <c r="BB504" s="248"/>
      <c r="BC504" s="248"/>
      <c r="BD504" s="248"/>
      <c r="BE504" s="248"/>
      <c r="BF504" s="248"/>
      <c r="BG504" s="855"/>
      <c r="BH504" s="1758">
        <f t="shared" si="766"/>
        <v>0</v>
      </c>
      <c r="BI504" s="10" t="e">
        <f>#REF!-AL504</f>
        <v>#REF!</v>
      </c>
      <c r="BJ504" s="1145">
        <f t="shared" si="718"/>
        <v>-4000</v>
      </c>
      <c r="BK504" s="1145">
        <f t="shared" si="714"/>
        <v>4000</v>
      </c>
    </row>
    <row r="505" spans="1:63" s="24" customFormat="1" ht="18" customHeight="1">
      <c r="B505" s="839" t="s">
        <v>86</v>
      </c>
      <c r="C505" s="901" t="s">
        <v>87</v>
      </c>
      <c r="D505" s="1411">
        <f t="shared" ref="D505:M505" si="771">+D506+D508+D511</f>
        <v>1</v>
      </c>
      <c r="E505" s="902">
        <f t="shared" si="771"/>
        <v>1</v>
      </c>
      <c r="F505" s="902">
        <f t="shared" si="771"/>
        <v>5000</v>
      </c>
      <c r="G505" s="902">
        <f t="shared" si="771"/>
        <v>0</v>
      </c>
      <c r="H505" s="902">
        <f t="shared" si="771"/>
        <v>0</v>
      </c>
      <c r="I505" s="902">
        <f t="shared" si="771"/>
        <v>0</v>
      </c>
      <c r="J505" s="902">
        <f t="shared" si="771"/>
        <v>0</v>
      </c>
      <c r="K505" s="902">
        <f t="shared" si="771"/>
        <v>0</v>
      </c>
      <c r="L505" s="902">
        <f t="shared" si="771"/>
        <v>1</v>
      </c>
      <c r="M505" s="902">
        <f t="shared" si="771"/>
        <v>0</v>
      </c>
      <c r="N505" s="841"/>
      <c r="O505" s="841"/>
      <c r="P505" s="841"/>
      <c r="Q505" s="841"/>
      <c r="R505" s="841"/>
      <c r="S505" s="841"/>
      <c r="T505" s="841"/>
      <c r="U505" s="841"/>
      <c r="V505" s="841"/>
      <c r="W505" s="902">
        <f t="shared" ref="W505:AO505" si="772">+W506+W508+W511</f>
        <v>8126</v>
      </c>
      <c r="X505" s="902">
        <f t="shared" si="772"/>
        <v>0</v>
      </c>
      <c r="Y505" s="902">
        <f t="shared" si="772"/>
        <v>8126</v>
      </c>
      <c r="Z505" s="902">
        <f t="shared" si="772"/>
        <v>0</v>
      </c>
      <c r="AA505" s="902">
        <f t="shared" si="772"/>
        <v>5000</v>
      </c>
      <c r="AB505" s="902">
        <f t="shared" si="772"/>
        <v>5000</v>
      </c>
      <c r="AC505" s="902">
        <f t="shared" si="772"/>
        <v>0</v>
      </c>
      <c r="AD505" s="902">
        <f t="shared" si="772"/>
        <v>0</v>
      </c>
      <c r="AE505" s="902">
        <f t="shared" si="772"/>
        <v>0</v>
      </c>
      <c r="AF505" s="902">
        <f t="shared" si="772"/>
        <v>0</v>
      </c>
      <c r="AG505" s="902">
        <f t="shared" si="772"/>
        <v>0</v>
      </c>
      <c r="AH505" s="902">
        <f t="shared" si="772"/>
        <v>0</v>
      </c>
      <c r="AI505" s="902">
        <f t="shared" si="772"/>
        <v>0</v>
      </c>
      <c r="AJ505" s="902">
        <f t="shared" si="772"/>
        <v>0</v>
      </c>
      <c r="AK505" s="902">
        <f t="shared" si="772"/>
        <v>5000</v>
      </c>
      <c r="AL505" s="902">
        <f t="shared" si="772"/>
        <v>5000</v>
      </c>
      <c r="AM505" s="902">
        <f t="shared" si="772"/>
        <v>5000</v>
      </c>
      <c r="AN505" s="902">
        <f t="shared" si="772"/>
        <v>0</v>
      </c>
      <c r="AO505" s="902">
        <f t="shared" si="772"/>
        <v>0</v>
      </c>
      <c r="AP505" s="902"/>
      <c r="AQ505" s="902"/>
      <c r="AR505" s="902">
        <f t="shared" ref="AR505:AU505" si="773">+AR506+AR508+AR511</f>
        <v>0</v>
      </c>
      <c r="AS505" s="902">
        <f t="shared" si="773"/>
        <v>0</v>
      </c>
      <c r="AT505" s="902">
        <f t="shared" si="773"/>
        <v>0</v>
      </c>
      <c r="AU505" s="902">
        <f t="shared" si="773"/>
        <v>0</v>
      </c>
      <c r="AV505" s="902"/>
      <c r="AW505" s="902"/>
      <c r="AX505" s="902">
        <f t="shared" ref="AX505:BA505" si="774">+AX506+AX508+AX511</f>
        <v>1000</v>
      </c>
      <c r="AY505" s="902">
        <f t="shared" si="774"/>
        <v>1000</v>
      </c>
      <c r="AZ505" s="902">
        <f t="shared" si="774"/>
        <v>0</v>
      </c>
      <c r="BA505" s="902">
        <f t="shared" si="774"/>
        <v>0</v>
      </c>
      <c r="BB505" s="902"/>
      <c r="BC505" s="902"/>
      <c r="BD505" s="902"/>
      <c r="BE505" s="902"/>
      <c r="BF505" s="902"/>
      <c r="BG505" s="847"/>
      <c r="BH505" s="1760">
        <f t="shared" si="766"/>
        <v>0</v>
      </c>
      <c r="BI505" s="1761" t="e">
        <f>#REF!-AL505</f>
        <v>#REF!</v>
      </c>
      <c r="BJ505" s="1145">
        <f t="shared" si="718"/>
        <v>-4000</v>
      </c>
      <c r="BK505" s="1145">
        <f t="shared" si="714"/>
        <v>4000</v>
      </c>
    </row>
    <row r="506" spans="1:63" s="11" customFormat="1" ht="28.5" hidden="1">
      <c r="B506" s="871"/>
      <c r="C506" s="875" t="s">
        <v>793</v>
      </c>
      <c r="D506" s="900">
        <f t="shared" ref="D506" si="775">SUM(D507:D507)</f>
        <v>0</v>
      </c>
      <c r="E506" s="248">
        <f t="shared" ref="E506:M506" si="776">SUM(E507:E507)</f>
        <v>0</v>
      </c>
      <c r="F506" s="248">
        <f t="shared" si="776"/>
        <v>0</v>
      </c>
      <c r="G506" s="248">
        <f t="shared" si="776"/>
        <v>0</v>
      </c>
      <c r="H506" s="248">
        <f t="shared" si="776"/>
        <v>0</v>
      </c>
      <c r="I506" s="248">
        <f t="shared" si="776"/>
        <v>0</v>
      </c>
      <c r="J506" s="248">
        <f t="shared" si="776"/>
        <v>0</v>
      </c>
      <c r="K506" s="248">
        <f t="shared" si="776"/>
        <v>0</v>
      </c>
      <c r="L506" s="248">
        <f t="shared" si="776"/>
        <v>0</v>
      </c>
      <c r="M506" s="248">
        <f t="shared" si="776"/>
        <v>0</v>
      </c>
      <c r="N506" s="259"/>
      <c r="O506" s="259"/>
      <c r="P506" s="259"/>
      <c r="Q506" s="259"/>
      <c r="R506" s="259"/>
      <c r="S506" s="259"/>
      <c r="T506" s="259"/>
      <c r="U506" s="259"/>
      <c r="V506" s="259"/>
      <c r="W506" s="248">
        <f>W507</f>
        <v>0</v>
      </c>
      <c r="X506" s="248">
        <f t="shared" ref="X506:BA506" si="777">X507</f>
        <v>0</v>
      </c>
      <c r="Y506" s="248">
        <f t="shared" si="777"/>
        <v>0</v>
      </c>
      <c r="Z506" s="248">
        <f t="shared" si="777"/>
        <v>0</v>
      </c>
      <c r="AA506" s="248">
        <f t="shared" si="777"/>
        <v>0</v>
      </c>
      <c r="AB506" s="248">
        <f t="shared" si="777"/>
        <v>0</v>
      </c>
      <c r="AC506" s="248">
        <f t="shared" si="777"/>
        <v>0</v>
      </c>
      <c r="AD506" s="248">
        <f t="shared" si="777"/>
        <v>0</v>
      </c>
      <c r="AE506" s="248">
        <f t="shared" si="777"/>
        <v>0</v>
      </c>
      <c r="AF506" s="248">
        <f t="shared" si="777"/>
        <v>0</v>
      </c>
      <c r="AG506" s="248">
        <f t="shared" si="777"/>
        <v>0</v>
      </c>
      <c r="AH506" s="248">
        <f t="shared" si="777"/>
        <v>0</v>
      </c>
      <c r="AI506" s="248">
        <f t="shared" si="777"/>
        <v>0</v>
      </c>
      <c r="AJ506" s="248">
        <f t="shared" si="777"/>
        <v>0</v>
      </c>
      <c r="AK506" s="248">
        <f t="shared" si="777"/>
        <v>0</v>
      </c>
      <c r="AL506" s="248">
        <f t="shared" si="777"/>
        <v>0</v>
      </c>
      <c r="AM506" s="248">
        <f t="shared" si="777"/>
        <v>0</v>
      </c>
      <c r="AN506" s="248">
        <f t="shared" si="777"/>
        <v>0</v>
      </c>
      <c r="AO506" s="248">
        <f t="shared" si="777"/>
        <v>0</v>
      </c>
      <c r="AP506" s="248"/>
      <c r="AQ506" s="248"/>
      <c r="AR506" s="248">
        <f t="shared" si="777"/>
        <v>0</v>
      </c>
      <c r="AS506" s="248">
        <f t="shared" si="777"/>
        <v>0</v>
      </c>
      <c r="AT506" s="248">
        <f t="shared" si="777"/>
        <v>0</v>
      </c>
      <c r="AU506" s="248">
        <f t="shared" si="777"/>
        <v>0</v>
      </c>
      <c r="AV506" s="248"/>
      <c r="AW506" s="248"/>
      <c r="AX506" s="248">
        <f t="shared" si="777"/>
        <v>0</v>
      </c>
      <c r="AY506" s="248">
        <f t="shared" si="777"/>
        <v>0</v>
      </c>
      <c r="AZ506" s="248">
        <f t="shared" si="777"/>
        <v>0</v>
      </c>
      <c r="BA506" s="248">
        <f t="shared" si="777"/>
        <v>0</v>
      </c>
      <c r="BB506" s="248"/>
      <c r="BC506" s="248"/>
      <c r="BD506" s="248"/>
      <c r="BE506" s="248"/>
      <c r="BF506" s="248"/>
      <c r="BG506" s="855"/>
      <c r="BH506" s="1758">
        <f t="shared" si="766"/>
        <v>0</v>
      </c>
      <c r="BI506" s="10" t="e">
        <f>#REF!-AL506</f>
        <v>#REF!</v>
      </c>
      <c r="BJ506" s="1145">
        <f t="shared" si="718"/>
        <v>0</v>
      </c>
      <c r="BK506" s="1145">
        <f t="shared" si="714"/>
        <v>0</v>
      </c>
    </row>
    <row r="507" spans="1:63" s="11" customFormat="1" ht="60.6" hidden="1" customHeight="1">
      <c r="B507" s="848"/>
      <c r="C507" s="897"/>
      <c r="D507" s="819"/>
      <c r="E507" s="855"/>
      <c r="F507" s="855"/>
      <c r="G507" s="855"/>
      <c r="H507" s="855"/>
      <c r="I507" s="855"/>
      <c r="J507" s="855"/>
      <c r="K507" s="855"/>
      <c r="L507" s="855"/>
      <c r="M507" s="881"/>
      <c r="N507" s="259"/>
      <c r="O507" s="259"/>
      <c r="P507" s="259"/>
      <c r="Q507" s="259"/>
      <c r="R507" s="259"/>
      <c r="S507" s="259"/>
      <c r="T507" s="909"/>
      <c r="U507" s="2167"/>
      <c r="V507" s="909"/>
      <c r="W507" s="953"/>
      <c r="X507" s="953"/>
      <c r="Y507" s="953"/>
      <c r="Z507" s="248"/>
      <c r="AA507" s="953"/>
      <c r="AB507" s="953"/>
      <c r="AC507" s="248"/>
      <c r="AD507" s="248"/>
      <c r="AE507" s="248"/>
      <c r="AF507" s="248"/>
      <c r="AG507" s="248"/>
      <c r="AH507" s="248"/>
      <c r="AI507" s="248"/>
      <c r="AJ507" s="855"/>
      <c r="AK507" s="953"/>
      <c r="AL507" s="855"/>
      <c r="AM507" s="953"/>
      <c r="AN507" s="248"/>
      <c r="AO507" s="248"/>
      <c r="AP507" s="248"/>
      <c r="AQ507" s="248"/>
      <c r="AR507" s="855"/>
      <c r="AS507" s="953"/>
      <c r="AT507" s="248"/>
      <c r="AU507" s="248"/>
      <c r="AV507" s="248"/>
      <c r="AW507" s="248"/>
      <c r="AX507" s="855"/>
      <c r="AY507" s="953"/>
      <c r="AZ507" s="248"/>
      <c r="BA507" s="248"/>
      <c r="BB507" s="248"/>
      <c r="BC507" s="248"/>
      <c r="BD507" s="248"/>
      <c r="BE507" s="248"/>
      <c r="BF507" s="248"/>
      <c r="BG507" s="855"/>
      <c r="BH507" s="1758"/>
      <c r="BI507" s="10"/>
      <c r="BJ507" s="1145"/>
      <c r="BK507" s="1145">
        <f t="shared" si="714"/>
        <v>0</v>
      </c>
    </row>
    <row r="508" spans="1:63" s="11" customFormat="1" ht="28.5" hidden="1">
      <c r="B508" s="871"/>
      <c r="C508" s="875" t="s">
        <v>786</v>
      </c>
      <c r="D508" s="900">
        <f t="shared" ref="D508:M508" si="778">SUM(D509:D510)</f>
        <v>0</v>
      </c>
      <c r="E508" s="248">
        <f t="shared" si="778"/>
        <v>0</v>
      </c>
      <c r="F508" s="248">
        <f t="shared" si="778"/>
        <v>0</v>
      </c>
      <c r="G508" s="248">
        <f t="shared" si="778"/>
        <v>0</v>
      </c>
      <c r="H508" s="248">
        <f t="shared" si="778"/>
        <v>0</v>
      </c>
      <c r="I508" s="248">
        <f t="shared" si="778"/>
        <v>0</v>
      </c>
      <c r="J508" s="248">
        <f t="shared" si="778"/>
        <v>0</v>
      </c>
      <c r="K508" s="248">
        <f t="shared" si="778"/>
        <v>0</v>
      </c>
      <c r="L508" s="248">
        <f t="shared" si="778"/>
        <v>0</v>
      </c>
      <c r="M508" s="1067">
        <f t="shared" si="778"/>
        <v>0</v>
      </c>
      <c r="N508" s="259"/>
      <c r="O508" s="259"/>
      <c r="P508" s="259"/>
      <c r="Q508" s="259"/>
      <c r="R508" s="259"/>
      <c r="S508" s="259"/>
      <c r="T508" s="259"/>
      <c r="U508" s="259"/>
      <c r="V508" s="259"/>
      <c r="W508" s="248">
        <f>W509+W510</f>
        <v>0</v>
      </c>
      <c r="X508" s="248">
        <f t="shared" ref="X508:AO508" si="779">X509+X510</f>
        <v>0</v>
      </c>
      <c r="Y508" s="248">
        <f t="shared" si="779"/>
        <v>0</v>
      </c>
      <c r="Z508" s="248">
        <f t="shared" si="779"/>
        <v>0</v>
      </c>
      <c r="AA508" s="248">
        <f t="shared" si="779"/>
        <v>0</v>
      </c>
      <c r="AB508" s="248">
        <f t="shared" si="779"/>
        <v>0</v>
      </c>
      <c r="AC508" s="248">
        <f t="shared" si="779"/>
        <v>0</v>
      </c>
      <c r="AD508" s="248">
        <f t="shared" si="779"/>
        <v>0</v>
      </c>
      <c r="AE508" s="248">
        <f t="shared" si="779"/>
        <v>0</v>
      </c>
      <c r="AF508" s="248">
        <f t="shared" si="779"/>
        <v>0</v>
      </c>
      <c r="AG508" s="248">
        <f t="shared" si="779"/>
        <v>0</v>
      </c>
      <c r="AH508" s="248">
        <f t="shared" si="779"/>
        <v>0</v>
      </c>
      <c r="AI508" s="248">
        <f t="shared" si="779"/>
        <v>0</v>
      </c>
      <c r="AJ508" s="248">
        <f t="shared" si="779"/>
        <v>0</v>
      </c>
      <c r="AK508" s="248">
        <f t="shared" si="779"/>
        <v>0</v>
      </c>
      <c r="AL508" s="248">
        <f t="shared" si="779"/>
        <v>0</v>
      </c>
      <c r="AM508" s="248">
        <f t="shared" si="779"/>
        <v>0</v>
      </c>
      <c r="AN508" s="248">
        <f t="shared" si="779"/>
        <v>0</v>
      </c>
      <c r="AO508" s="248">
        <f t="shared" si="779"/>
        <v>0</v>
      </c>
      <c r="AP508" s="248"/>
      <c r="AQ508" s="248"/>
      <c r="AR508" s="248">
        <f t="shared" ref="AR508:AU508" si="780">AR509+AR510</f>
        <v>0</v>
      </c>
      <c r="AS508" s="248">
        <f t="shared" si="780"/>
        <v>0</v>
      </c>
      <c r="AT508" s="248">
        <f t="shared" si="780"/>
        <v>0</v>
      </c>
      <c r="AU508" s="248">
        <f t="shared" si="780"/>
        <v>0</v>
      </c>
      <c r="AV508" s="248"/>
      <c r="AW508" s="248"/>
      <c r="AX508" s="248">
        <f t="shared" ref="AX508:BA508" si="781">AX509+AX510</f>
        <v>0</v>
      </c>
      <c r="AY508" s="248">
        <f t="shared" si="781"/>
        <v>0</v>
      </c>
      <c r="AZ508" s="248">
        <f t="shared" si="781"/>
        <v>0</v>
      </c>
      <c r="BA508" s="248">
        <f t="shared" si="781"/>
        <v>0</v>
      </c>
      <c r="BB508" s="248"/>
      <c r="BC508" s="248"/>
      <c r="BD508" s="248"/>
      <c r="BE508" s="248"/>
      <c r="BF508" s="248"/>
      <c r="BG508" s="855"/>
      <c r="BH508" s="1758">
        <f t="shared" si="766"/>
        <v>0</v>
      </c>
      <c r="BI508" s="10" t="e">
        <f>#REF!-AL508</f>
        <v>#REF!</v>
      </c>
      <c r="BJ508" s="1145">
        <f t="shared" si="718"/>
        <v>0</v>
      </c>
      <c r="BK508" s="1145">
        <f t="shared" si="714"/>
        <v>0</v>
      </c>
    </row>
    <row r="509" spans="1:63" s="11" customFormat="1" ht="71.099999999999994" hidden="1" customHeight="1">
      <c r="B509" s="848"/>
      <c r="C509" s="897"/>
      <c r="D509" s="819"/>
      <c r="E509" s="855"/>
      <c r="F509" s="855"/>
      <c r="G509" s="855"/>
      <c r="H509" s="855"/>
      <c r="I509" s="855"/>
      <c r="J509" s="855"/>
      <c r="K509" s="855"/>
      <c r="L509" s="855"/>
      <c r="M509" s="881"/>
      <c r="N509" s="259"/>
      <c r="O509" s="259"/>
      <c r="P509" s="259"/>
      <c r="Q509" s="259"/>
      <c r="R509" s="259"/>
      <c r="S509" s="259"/>
      <c r="T509" s="909"/>
      <c r="U509" s="909"/>
      <c r="V509" s="909"/>
      <c r="W509" s="953"/>
      <c r="X509" s="953"/>
      <c r="Y509" s="953"/>
      <c r="Z509" s="248"/>
      <c r="AA509" s="953"/>
      <c r="AB509" s="953"/>
      <c r="AC509" s="248"/>
      <c r="AD509" s="248"/>
      <c r="AE509" s="248"/>
      <c r="AF509" s="248"/>
      <c r="AG509" s="248"/>
      <c r="AH509" s="248"/>
      <c r="AI509" s="248"/>
      <c r="AJ509" s="855"/>
      <c r="AK509" s="953"/>
      <c r="AL509" s="855"/>
      <c r="AM509" s="953"/>
      <c r="AN509" s="248"/>
      <c r="AO509" s="248"/>
      <c r="AP509" s="248"/>
      <c r="AQ509" s="248"/>
      <c r="AR509" s="855"/>
      <c r="AS509" s="953"/>
      <c r="AT509" s="248"/>
      <c r="AU509" s="248"/>
      <c r="AV509" s="248"/>
      <c r="AW509" s="248"/>
      <c r="AX509" s="855"/>
      <c r="AY509" s="953"/>
      <c r="AZ509" s="248"/>
      <c r="BA509" s="248"/>
      <c r="BB509" s="248"/>
      <c r="BC509" s="248"/>
      <c r="BD509" s="248"/>
      <c r="BE509" s="248"/>
      <c r="BF509" s="259"/>
      <c r="BG509" s="855"/>
      <c r="BH509" s="1758"/>
      <c r="BI509" s="10"/>
      <c r="BJ509" s="1145"/>
      <c r="BK509" s="1145">
        <f t="shared" si="714"/>
        <v>0</v>
      </c>
    </row>
    <row r="510" spans="1:63" s="11" customFormat="1" ht="65.099999999999994" hidden="1" customHeight="1">
      <c r="B510" s="848"/>
      <c r="C510" s="897"/>
      <c r="D510" s="819"/>
      <c r="E510" s="855"/>
      <c r="F510" s="855"/>
      <c r="G510" s="855"/>
      <c r="H510" s="855"/>
      <c r="I510" s="855"/>
      <c r="J510" s="855"/>
      <c r="K510" s="855"/>
      <c r="L510" s="855"/>
      <c r="M510" s="881"/>
      <c r="N510" s="259"/>
      <c r="O510" s="259"/>
      <c r="P510" s="259"/>
      <c r="Q510" s="259"/>
      <c r="R510" s="259"/>
      <c r="S510" s="259"/>
      <c r="T510" s="909"/>
      <c r="U510" s="909"/>
      <c r="V510" s="909"/>
      <c r="W510" s="953"/>
      <c r="X510" s="953"/>
      <c r="Y510" s="953"/>
      <c r="Z510" s="248"/>
      <c r="AA510" s="953"/>
      <c r="AB510" s="953"/>
      <c r="AC510" s="248"/>
      <c r="AD510" s="248"/>
      <c r="AE510" s="248"/>
      <c r="AF510" s="248"/>
      <c r="AG510" s="248"/>
      <c r="AH510" s="248"/>
      <c r="AI510" s="248"/>
      <c r="AJ510" s="855"/>
      <c r="AK510" s="953"/>
      <c r="AL510" s="855"/>
      <c r="AM510" s="953"/>
      <c r="AN510" s="248"/>
      <c r="AO510" s="248"/>
      <c r="AP510" s="248"/>
      <c r="AQ510" s="248"/>
      <c r="AR510" s="855"/>
      <c r="AS510" s="953"/>
      <c r="AT510" s="248"/>
      <c r="AU510" s="248"/>
      <c r="AV510" s="248"/>
      <c r="AW510" s="248"/>
      <c r="AX510" s="855"/>
      <c r="AY510" s="953"/>
      <c r="AZ510" s="248"/>
      <c r="BA510" s="248"/>
      <c r="BB510" s="248"/>
      <c r="BC510" s="248"/>
      <c r="BD510" s="248"/>
      <c r="BE510" s="248"/>
      <c r="BF510" s="259"/>
      <c r="BG510" s="855"/>
      <c r="BH510" s="1758"/>
      <c r="BI510" s="10"/>
      <c r="BJ510" s="1145"/>
      <c r="BK510" s="1145">
        <f t="shared" si="714"/>
        <v>0</v>
      </c>
    </row>
    <row r="511" spans="1:63" s="11" customFormat="1" ht="33.950000000000003" customHeight="1">
      <c r="B511" s="871"/>
      <c r="C511" s="875" t="s">
        <v>787</v>
      </c>
      <c r="D511" s="900">
        <f t="shared" ref="D511:M511" si="782">D512</f>
        <v>1</v>
      </c>
      <c r="E511" s="248">
        <f t="shared" si="782"/>
        <v>1</v>
      </c>
      <c r="F511" s="248">
        <f t="shared" si="782"/>
        <v>5000</v>
      </c>
      <c r="G511" s="248">
        <f t="shared" si="782"/>
        <v>0</v>
      </c>
      <c r="H511" s="248">
        <f t="shared" si="782"/>
        <v>0</v>
      </c>
      <c r="I511" s="248">
        <f t="shared" si="782"/>
        <v>0</v>
      </c>
      <c r="J511" s="248">
        <f t="shared" si="782"/>
        <v>0</v>
      </c>
      <c r="K511" s="248">
        <f t="shared" si="782"/>
        <v>0</v>
      </c>
      <c r="L511" s="248">
        <f t="shared" si="782"/>
        <v>1</v>
      </c>
      <c r="M511" s="1067">
        <f t="shared" si="782"/>
        <v>0</v>
      </c>
      <c r="N511" s="259"/>
      <c r="O511" s="259"/>
      <c r="P511" s="259"/>
      <c r="Q511" s="259"/>
      <c r="R511" s="259"/>
      <c r="S511" s="259"/>
      <c r="T511" s="909"/>
      <c r="U511" s="909"/>
      <c r="V511" s="909"/>
      <c r="W511" s="248">
        <f t="shared" ref="W511:AP511" si="783">W512</f>
        <v>8126</v>
      </c>
      <c r="X511" s="248">
        <f t="shared" si="783"/>
        <v>0</v>
      </c>
      <c r="Y511" s="248">
        <f t="shared" si="783"/>
        <v>8126</v>
      </c>
      <c r="Z511" s="248">
        <f t="shared" si="783"/>
        <v>0</v>
      </c>
      <c r="AA511" s="248">
        <f t="shared" si="783"/>
        <v>5000</v>
      </c>
      <c r="AB511" s="248">
        <f t="shared" si="783"/>
        <v>5000</v>
      </c>
      <c r="AC511" s="248">
        <f t="shared" si="783"/>
        <v>0</v>
      </c>
      <c r="AD511" s="248">
        <f t="shared" si="783"/>
        <v>0</v>
      </c>
      <c r="AE511" s="248">
        <f t="shared" si="783"/>
        <v>0</v>
      </c>
      <c r="AF511" s="248">
        <f t="shared" si="783"/>
        <v>0</v>
      </c>
      <c r="AG511" s="248">
        <f t="shared" si="783"/>
        <v>0</v>
      </c>
      <c r="AH511" s="248">
        <f t="shared" si="783"/>
        <v>0</v>
      </c>
      <c r="AI511" s="248">
        <f t="shared" si="783"/>
        <v>0</v>
      </c>
      <c r="AJ511" s="248">
        <f t="shared" si="783"/>
        <v>0</v>
      </c>
      <c r="AK511" s="248">
        <f t="shared" si="783"/>
        <v>5000</v>
      </c>
      <c r="AL511" s="248">
        <f t="shared" si="783"/>
        <v>5000</v>
      </c>
      <c r="AM511" s="248">
        <f t="shared" si="783"/>
        <v>5000</v>
      </c>
      <c r="AN511" s="248">
        <f t="shared" si="783"/>
        <v>0</v>
      </c>
      <c r="AO511" s="248">
        <f t="shared" si="783"/>
        <v>0</v>
      </c>
      <c r="AP511" s="248">
        <f t="shared" si="783"/>
        <v>0</v>
      </c>
      <c r="AQ511" s="248"/>
      <c r="AR511" s="248">
        <f>AR512</f>
        <v>0</v>
      </c>
      <c r="AS511" s="248">
        <f>AS512</f>
        <v>0</v>
      </c>
      <c r="AT511" s="248">
        <f>AT512</f>
        <v>0</v>
      </c>
      <c r="AU511" s="248">
        <f>AU512</f>
        <v>0</v>
      </c>
      <c r="AV511" s="248">
        <f>AV512</f>
        <v>0</v>
      </c>
      <c r="AW511" s="248"/>
      <c r="AX511" s="248">
        <f>AX512</f>
        <v>1000</v>
      </c>
      <c r="AY511" s="248">
        <f>AY512</f>
        <v>1000</v>
      </c>
      <c r="AZ511" s="248">
        <f>AZ512</f>
        <v>0</v>
      </c>
      <c r="BA511" s="248">
        <f>BA512</f>
        <v>0</v>
      </c>
      <c r="BB511" s="248">
        <f>BB512</f>
        <v>0</v>
      </c>
      <c r="BC511" s="248"/>
      <c r="BD511" s="248"/>
      <c r="BE511" s="248"/>
      <c r="BF511" s="248"/>
      <c r="BG511" s="855"/>
      <c r="BH511" s="1758">
        <f t="shared" si="766"/>
        <v>0</v>
      </c>
      <c r="BI511" s="10" t="e">
        <f>#REF!-AL511</f>
        <v>#REF!</v>
      </c>
      <c r="BJ511" s="1145">
        <f t="shared" si="718"/>
        <v>-4000</v>
      </c>
      <c r="BK511" s="1145">
        <f t="shared" si="714"/>
        <v>4000</v>
      </c>
    </row>
    <row r="512" spans="1:63" s="179" customFormat="1" ht="53.1" customHeight="1">
      <c r="A512" s="179" t="s">
        <v>72</v>
      </c>
      <c r="B512" s="848">
        <v>1</v>
      </c>
      <c r="C512" s="897" t="s">
        <v>633</v>
      </c>
      <c r="D512" s="819">
        <v>1</v>
      </c>
      <c r="E512" s="855">
        <v>1</v>
      </c>
      <c r="F512" s="855">
        <f>E512*AL512</f>
        <v>5000</v>
      </c>
      <c r="G512" s="855"/>
      <c r="H512" s="855"/>
      <c r="I512" s="855"/>
      <c r="J512" s="855"/>
      <c r="K512" s="855"/>
      <c r="L512" s="855">
        <v>1</v>
      </c>
      <c r="M512" s="881"/>
      <c r="N512" s="259" t="s">
        <v>108</v>
      </c>
      <c r="O512" s="259" t="s">
        <v>293</v>
      </c>
      <c r="P512" s="259" t="s">
        <v>294</v>
      </c>
      <c r="Q512" s="259"/>
      <c r="R512" s="259"/>
      <c r="S512" s="259"/>
      <c r="T512" s="942" t="s">
        <v>82</v>
      </c>
      <c r="U512" s="909"/>
      <c r="V512" s="1064" t="s">
        <v>295</v>
      </c>
      <c r="W512" s="855">
        <v>8126</v>
      </c>
      <c r="X512" s="953"/>
      <c r="Y512" s="855">
        <v>8126</v>
      </c>
      <c r="Z512" s="248"/>
      <c r="AA512" s="953">
        <v>5000</v>
      </c>
      <c r="AB512" s="953">
        <v>5000</v>
      </c>
      <c r="AC512" s="248"/>
      <c r="AD512" s="248"/>
      <c r="AE512" s="248"/>
      <c r="AF512" s="248"/>
      <c r="AG512" s="248"/>
      <c r="AH512" s="248"/>
      <c r="AI512" s="248"/>
      <c r="AJ512" s="855">
        <f>AF512+AI512</f>
        <v>0</v>
      </c>
      <c r="AK512" s="927">
        <v>5000</v>
      </c>
      <c r="AL512" s="855">
        <f>AM512+AN512+AO512</f>
        <v>5000</v>
      </c>
      <c r="AM512" s="927">
        <v>5000</v>
      </c>
      <c r="AN512" s="248"/>
      <c r="AO512" s="248"/>
      <c r="AP512" s="248"/>
      <c r="AQ512" s="248"/>
      <c r="AR512" s="855">
        <f>AS512+AT512+AU512</f>
        <v>0</v>
      </c>
      <c r="AS512" s="927">
        <f>'1-NSTT'!AB185</f>
        <v>0</v>
      </c>
      <c r="AT512" s="248"/>
      <c r="AU512" s="248"/>
      <c r="AV512" s="248"/>
      <c r="AW512" s="248"/>
      <c r="AX512" s="855">
        <f>AY512+AZ512+BA512</f>
        <v>1000</v>
      </c>
      <c r="AY512" s="927">
        <f>'1-NSTT'!AG185</f>
        <v>1000</v>
      </c>
      <c r="AZ512" s="248"/>
      <c r="BA512" s="248"/>
      <c r="BB512" s="248"/>
      <c r="BC512" s="248"/>
      <c r="BD512" s="248"/>
      <c r="BE512" s="248"/>
      <c r="BF512" s="819" t="s">
        <v>2334</v>
      </c>
      <c r="BG512" s="855"/>
      <c r="BH512" s="2078">
        <f>AA512-(AF512+AI512+AL512)</f>
        <v>0</v>
      </c>
      <c r="BI512" s="177" t="e">
        <f>#REF!-AL512</f>
        <v>#REF!</v>
      </c>
      <c r="BJ512" s="2076">
        <f>AX512-AL512</f>
        <v>-4000</v>
      </c>
      <c r="BK512" s="1145">
        <f t="shared" si="714"/>
        <v>4000</v>
      </c>
    </row>
    <row r="513" spans="1:63" s="11" customFormat="1" ht="34.5" hidden="1" customHeight="1">
      <c r="B513" s="871" t="s">
        <v>46</v>
      </c>
      <c r="C513" s="875" t="s">
        <v>117</v>
      </c>
      <c r="D513" s="900">
        <f t="shared" ref="D513:M514" si="784">D514</f>
        <v>0</v>
      </c>
      <c r="E513" s="248">
        <f t="shared" si="784"/>
        <v>0</v>
      </c>
      <c r="F513" s="248">
        <f t="shared" si="784"/>
        <v>0</v>
      </c>
      <c r="G513" s="248">
        <f t="shared" si="784"/>
        <v>0</v>
      </c>
      <c r="H513" s="248">
        <f t="shared" si="784"/>
        <v>0</v>
      </c>
      <c r="I513" s="248">
        <f t="shared" si="784"/>
        <v>0</v>
      </c>
      <c r="J513" s="248">
        <f t="shared" si="784"/>
        <v>0</v>
      </c>
      <c r="K513" s="248">
        <f t="shared" si="784"/>
        <v>0</v>
      </c>
      <c r="L513" s="248">
        <f t="shared" si="784"/>
        <v>0</v>
      </c>
      <c r="M513" s="248">
        <f t="shared" si="784"/>
        <v>0</v>
      </c>
      <c r="N513" s="259"/>
      <c r="O513" s="259"/>
      <c r="P513" s="259"/>
      <c r="Q513" s="259"/>
      <c r="R513" s="259"/>
      <c r="S513" s="259"/>
      <c r="T513" s="942"/>
      <c r="U513" s="909"/>
      <c r="V513" s="1064"/>
      <c r="W513" s="248">
        <f t="shared" ref="W513:AF514" si="785">W514</f>
        <v>0</v>
      </c>
      <c r="X513" s="248">
        <f t="shared" si="785"/>
        <v>0</v>
      </c>
      <c r="Y513" s="248">
        <f t="shared" si="785"/>
        <v>0</v>
      </c>
      <c r="Z513" s="248">
        <f t="shared" si="785"/>
        <v>0</v>
      </c>
      <c r="AA513" s="248">
        <f t="shared" si="785"/>
        <v>0</v>
      </c>
      <c r="AB513" s="248">
        <f t="shared" si="785"/>
        <v>0</v>
      </c>
      <c r="AC513" s="248">
        <f t="shared" si="785"/>
        <v>0</v>
      </c>
      <c r="AD513" s="248">
        <f t="shared" si="785"/>
        <v>0</v>
      </c>
      <c r="AE513" s="248">
        <f t="shared" si="785"/>
        <v>0</v>
      </c>
      <c r="AF513" s="248">
        <f t="shared" si="785"/>
        <v>0</v>
      </c>
      <c r="AG513" s="248">
        <f t="shared" ref="AG513:AP514" si="786">AG514</f>
        <v>0</v>
      </c>
      <c r="AH513" s="248">
        <f t="shared" si="786"/>
        <v>0</v>
      </c>
      <c r="AI513" s="248">
        <f t="shared" si="786"/>
        <v>0</v>
      </c>
      <c r="AJ513" s="248">
        <f t="shared" si="786"/>
        <v>0</v>
      </c>
      <c r="AK513" s="248">
        <f t="shared" si="786"/>
        <v>0</v>
      </c>
      <c r="AL513" s="248">
        <f t="shared" si="786"/>
        <v>0</v>
      </c>
      <c r="AM513" s="248">
        <f t="shared" si="786"/>
        <v>0</v>
      </c>
      <c r="AN513" s="248">
        <f t="shared" si="786"/>
        <v>0</v>
      </c>
      <c r="AO513" s="248">
        <f t="shared" si="786"/>
        <v>0</v>
      </c>
      <c r="AP513" s="248">
        <f t="shared" si="786"/>
        <v>0</v>
      </c>
      <c r="AQ513" s="248"/>
      <c r="AR513" s="248">
        <f t="shared" ref="AR513:AV514" si="787">AR514</f>
        <v>0</v>
      </c>
      <c r="AS513" s="248">
        <f t="shared" si="787"/>
        <v>0</v>
      </c>
      <c r="AT513" s="248">
        <f t="shared" si="787"/>
        <v>0</v>
      </c>
      <c r="AU513" s="248">
        <f t="shared" si="787"/>
        <v>0</v>
      </c>
      <c r="AV513" s="248">
        <f t="shared" si="787"/>
        <v>0</v>
      </c>
      <c r="AW513" s="248"/>
      <c r="AX513" s="248">
        <f t="shared" ref="AX513:BB514" si="788">AX514</f>
        <v>0</v>
      </c>
      <c r="AY513" s="248">
        <f t="shared" si="788"/>
        <v>0</v>
      </c>
      <c r="AZ513" s="248">
        <f t="shared" si="788"/>
        <v>0</v>
      </c>
      <c r="BA513" s="248">
        <f t="shared" si="788"/>
        <v>0</v>
      </c>
      <c r="BB513" s="248">
        <f t="shared" si="788"/>
        <v>0</v>
      </c>
      <c r="BC513" s="248"/>
      <c r="BD513" s="248"/>
      <c r="BE513" s="248"/>
      <c r="BF513" s="248"/>
      <c r="BG513" s="855"/>
      <c r="BH513" s="1758"/>
      <c r="BI513" s="10"/>
      <c r="BJ513" s="1145">
        <f>AX513-AL513</f>
        <v>0</v>
      </c>
      <c r="BK513" s="1145">
        <f t="shared" si="714"/>
        <v>0</v>
      </c>
    </row>
    <row r="514" spans="1:63" s="38" customFormat="1" ht="20.45" hidden="1" customHeight="1">
      <c r="B514" s="839" t="s">
        <v>89</v>
      </c>
      <c r="C514" s="901" t="s">
        <v>87</v>
      </c>
      <c r="D514" s="2161">
        <f t="shared" si="784"/>
        <v>0</v>
      </c>
      <c r="E514" s="2191">
        <f t="shared" si="784"/>
        <v>0</v>
      </c>
      <c r="F514" s="2191">
        <f t="shared" si="784"/>
        <v>0</v>
      </c>
      <c r="G514" s="2191">
        <f t="shared" si="784"/>
        <v>0</v>
      </c>
      <c r="H514" s="2191">
        <f t="shared" si="784"/>
        <v>0</v>
      </c>
      <c r="I514" s="2191">
        <f t="shared" si="784"/>
        <v>0</v>
      </c>
      <c r="J514" s="2191">
        <f t="shared" si="784"/>
        <v>0</v>
      </c>
      <c r="K514" s="2191">
        <f t="shared" si="784"/>
        <v>0</v>
      </c>
      <c r="L514" s="2191">
        <f t="shared" si="784"/>
        <v>0</v>
      </c>
      <c r="M514" s="2191">
        <f t="shared" si="784"/>
        <v>0</v>
      </c>
      <c r="N514" s="914"/>
      <c r="O514" s="914"/>
      <c r="P514" s="914"/>
      <c r="Q514" s="914"/>
      <c r="R514" s="914"/>
      <c r="S514" s="914"/>
      <c r="T514" s="2161"/>
      <c r="U514" s="2181"/>
      <c r="V514" s="2192"/>
      <c r="W514" s="2191">
        <f t="shared" si="785"/>
        <v>0</v>
      </c>
      <c r="X514" s="2191">
        <f t="shared" si="785"/>
        <v>0</v>
      </c>
      <c r="Y514" s="2191">
        <f t="shared" si="785"/>
        <v>0</v>
      </c>
      <c r="Z514" s="2191">
        <f t="shared" si="785"/>
        <v>0</v>
      </c>
      <c r="AA514" s="2191">
        <f t="shared" si="785"/>
        <v>0</v>
      </c>
      <c r="AB514" s="2191">
        <f t="shared" si="785"/>
        <v>0</v>
      </c>
      <c r="AC514" s="2191">
        <f t="shared" si="785"/>
        <v>0</v>
      </c>
      <c r="AD514" s="2191">
        <f t="shared" si="785"/>
        <v>0</v>
      </c>
      <c r="AE514" s="2191">
        <f t="shared" si="785"/>
        <v>0</v>
      </c>
      <c r="AF514" s="2191">
        <f t="shared" si="785"/>
        <v>0</v>
      </c>
      <c r="AG514" s="2191">
        <f t="shared" si="786"/>
        <v>0</v>
      </c>
      <c r="AH514" s="2191">
        <f t="shared" si="786"/>
        <v>0</v>
      </c>
      <c r="AI514" s="2191">
        <f t="shared" si="786"/>
        <v>0</v>
      </c>
      <c r="AJ514" s="2191">
        <f t="shared" si="786"/>
        <v>0</v>
      </c>
      <c r="AK514" s="2191">
        <f t="shared" si="786"/>
        <v>0</v>
      </c>
      <c r="AL514" s="2191">
        <f t="shared" si="786"/>
        <v>0</v>
      </c>
      <c r="AM514" s="2191">
        <f t="shared" si="786"/>
        <v>0</v>
      </c>
      <c r="AN514" s="2191">
        <f t="shared" si="786"/>
        <v>0</v>
      </c>
      <c r="AO514" s="2191">
        <f t="shared" si="786"/>
        <v>0</v>
      </c>
      <c r="AP514" s="2191">
        <f t="shared" si="786"/>
        <v>0</v>
      </c>
      <c r="AQ514" s="2191"/>
      <c r="AR514" s="2191">
        <f t="shared" si="787"/>
        <v>0</v>
      </c>
      <c r="AS514" s="2191">
        <f t="shared" si="787"/>
        <v>0</v>
      </c>
      <c r="AT514" s="2191">
        <f t="shared" si="787"/>
        <v>0</v>
      </c>
      <c r="AU514" s="2191">
        <f t="shared" si="787"/>
        <v>0</v>
      </c>
      <c r="AV514" s="2191">
        <f t="shared" si="787"/>
        <v>0</v>
      </c>
      <c r="AW514" s="2191"/>
      <c r="AX514" s="2191">
        <f t="shared" si="788"/>
        <v>0</v>
      </c>
      <c r="AY514" s="2191">
        <f t="shared" si="788"/>
        <v>0</v>
      </c>
      <c r="AZ514" s="2191">
        <f t="shared" si="788"/>
        <v>0</v>
      </c>
      <c r="BA514" s="2191">
        <f t="shared" si="788"/>
        <v>0</v>
      </c>
      <c r="BB514" s="2191">
        <f t="shared" si="788"/>
        <v>0</v>
      </c>
      <c r="BC514" s="2191"/>
      <c r="BD514" s="2191"/>
      <c r="BE514" s="2191"/>
      <c r="BF514" s="2191"/>
      <c r="BG514" s="902"/>
      <c r="BH514" s="1770"/>
      <c r="BI514" s="1771"/>
      <c r="BJ514" s="1145">
        <f>AX514-AL514</f>
        <v>0</v>
      </c>
      <c r="BK514" s="1145">
        <f t="shared" si="714"/>
        <v>0</v>
      </c>
    </row>
    <row r="515" spans="1:63" s="11" customFormat="1" ht="56.45" hidden="1" customHeight="1">
      <c r="B515" s="848"/>
      <c r="C515" s="947"/>
      <c r="D515" s="819"/>
      <c r="E515" s="855"/>
      <c r="F515" s="855"/>
      <c r="G515" s="855"/>
      <c r="H515" s="855"/>
      <c r="I515" s="855"/>
      <c r="J515" s="855"/>
      <c r="K515" s="855"/>
      <c r="L515" s="855"/>
      <c r="M515" s="881"/>
      <c r="N515" s="922"/>
      <c r="O515" s="259"/>
      <c r="P515" s="259"/>
      <c r="Q515" s="922"/>
      <c r="R515" s="259"/>
      <c r="S515" s="259"/>
      <c r="T515" s="818"/>
      <c r="U515" s="909"/>
      <c r="V515" s="2193"/>
      <c r="W515" s="260"/>
      <c r="X515" s="953"/>
      <c r="Y515" s="260"/>
      <c r="Z515" s="248"/>
      <c r="AA515" s="953"/>
      <c r="AB515" s="953"/>
      <c r="AC515" s="248"/>
      <c r="AD515" s="248"/>
      <c r="AE515" s="248"/>
      <c r="AF515" s="855"/>
      <c r="AG515" s="248"/>
      <c r="AH515" s="248"/>
      <c r="AI515" s="260"/>
      <c r="AJ515" s="855"/>
      <c r="AK515" s="927"/>
      <c r="AL515" s="855"/>
      <c r="AM515" s="927"/>
      <c r="AN515" s="248"/>
      <c r="AO515" s="248"/>
      <c r="AP515" s="248"/>
      <c r="AQ515" s="248"/>
      <c r="AR515" s="855"/>
      <c r="AS515" s="927"/>
      <c r="AT515" s="248"/>
      <c r="AU515" s="248"/>
      <c r="AV515" s="248"/>
      <c r="AW515" s="248"/>
      <c r="AX515" s="855"/>
      <c r="AY515" s="927"/>
      <c r="AZ515" s="248"/>
      <c r="BA515" s="248"/>
      <c r="BB515" s="248"/>
      <c r="BC515" s="248"/>
      <c r="BD515" s="248"/>
      <c r="BE515" s="248"/>
      <c r="BF515" s="248"/>
      <c r="BG515" s="1025"/>
      <c r="BH515" s="1758"/>
      <c r="BI515" s="10"/>
      <c r="BJ515" s="1145"/>
      <c r="BK515" s="1145">
        <f t="shared" si="714"/>
        <v>0</v>
      </c>
    </row>
    <row r="516" spans="1:63" s="11" customFormat="1" hidden="1">
      <c r="B516" s="920"/>
      <c r="C516" s="849"/>
      <c r="D516" s="819"/>
      <c r="E516" s="855"/>
      <c r="F516" s="855"/>
      <c r="G516" s="855"/>
      <c r="H516" s="855"/>
      <c r="I516" s="855"/>
      <c r="J516" s="855"/>
      <c r="K516" s="855"/>
      <c r="L516" s="855"/>
      <c r="M516" s="881"/>
      <c r="N516" s="259"/>
      <c r="O516" s="259"/>
      <c r="P516" s="259"/>
      <c r="Q516" s="259"/>
      <c r="R516" s="259"/>
      <c r="S516" s="259"/>
      <c r="T516" s="942"/>
      <c r="U516" s="909"/>
      <c r="V516" s="1064"/>
      <c r="W516" s="855"/>
      <c r="X516" s="953"/>
      <c r="Y516" s="953"/>
      <c r="Z516" s="248"/>
      <c r="AA516" s="953"/>
      <c r="AB516" s="953"/>
      <c r="AC516" s="248"/>
      <c r="AD516" s="248"/>
      <c r="AE516" s="248"/>
      <c r="AF516" s="248"/>
      <c r="AG516" s="248"/>
      <c r="AH516" s="248"/>
      <c r="AI516" s="248"/>
      <c r="AJ516" s="855"/>
      <c r="AK516" s="927"/>
      <c r="AL516" s="855"/>
      <c r="AM516" s="927"/>
      <c r="AN516" s="248"/>
      <c r="AO516" s="248"/>
      <c r="AP516" s="248"/>
      <c r="AQ516" s="248"/>
      <c r="AR516" s="855"/>
      <c r="AS516" s="927"/>
      <c r="AT516" s="248"/>
      <c r="AU516" s="248"/>
      <c r="AV516" s="248"/>
      <c r="AW516" s="248"/>
      <c r="AX516" s="855"/>
      <c r="AY516" s="927"/>
      <c r="AZ516" s="248"/>
      <c r="BA516" s="248"/>
      <c r="BB516" s="248"/>
      <c r="BC516" s="248"/>
      <c r="BD516" s="248"/>
      <c r="BE516" s="248"/>
      <c r="BF516" s="248"/>
      <c r="BG516" s="855"/>
      <c r="BH516" s="1758"/>
      <c r="BI516" s="10"/>
      <c r="BJ516" s="1145">
        <f>AX516-AL516</f>
        <v>0</v>
      </c>
      <c r="BK516" s="1145">
        <f t="shared" si="714"/>
        <v>0</v>
      </c>
    </row>
    <row r="517" spans="1:63" s="15" customFormat="1" ht="17.100000000000001" hidden="1" customHeight="1">
      <c r="B517" s="871" t="s">
        <v>2101</v>
      </c>
      <c r="C517" s="875" t="s">
        <v>71</v>
      </c>
      <c r="D517" s="900">
        <f t="shared" ref="D517:M517" si="789">D518+D519+D522</f>
        <v>0</v>
      </c>
      <c r="E517" s="248">
        <f t="shared" si="789"/>
        <v>0</v>
      </c>
      <c r="F517" s="248">
        <f t="shared" si="789"/>
        <v>0</v>
      </c>
      <c r="G517" s="248">
        <f t="shared" si="789"/>
        <v>0</v>
      </c>
      <c r="H517" s="248">
        <f t="shared" si="789"/>
        <v>0</v>
      </c>
      <c r="I517" s="248">
        <f t="shared" si="789"/>
        <v>0</v>
      </c>
      <c r="J517" s="248">
        <f t="shared" si="789"/>
        <v>0</v>
      </c>
      <c r="K517" s="248">
        <f t="shared" si="789"/>
        <v>0</v>
      </c>
      <c r="L517" s="248">
        <f t="shared" si="789"/>
        <v>0</v>
      </c>
      <c r="M517" s="248">
        <f t="shared" si="789"/>
        <v>0</v>
      </c>
      <c r="N517" s="246"/>
      <c r="O517" s="246"/>
      <c r="P517" s="246"/>
      <c r="Q517" s="246"/>
      <c r="R517" s="246"/>
      <c r="S517" s="900"/>
      <c r="T517" s="1065"/>
      <c r="U517" s="1460"/>
      <c r="V517" s="1066"/>
      <c r="W517" s="248">
        <f t="shared" ref="W517:AP517" si="790">W518+W519+W522</f>
        <v>0</v>
      </c>
      <c r="X517" s="248">
        <f t="shared" si="790"/>
        <v>0</v>
      </c>
      <c r="Y517" s="248">
        <f t="shared" si="790"/>
        <v>0</v>
      </c>
      <c r="Z517" s="248">
        <f t="shared" si="790"/>
        <v>0</v>
      </c>
      <c r="AA517" s="248">
        <f t="shared" si="790"/>
        <v>0</v>
      </c>
      <c r="AB517" s="248">
        <f t="shared" si="790"/>
        <v>0</v>
      </c>
      <c r="AC517" s="248">
        <f t="shared" si="790"/>
        <v>0</v>
      </c>
      <c r="AD517" s="248">
        <f t="shared" si="790"/>
        <v>0</v>
      </c>
      <c r="AE517" s="248">
        <f t="shared" si="790"/>
        <v>0</v>
      </c>
      <c r="AF517" s="248">
        <f t="shared" si="790"/>
        <v>0</v>
      </c>
      <c r="AG517" s="248">
        <f t="shared" si="790"/>
        <v>0</v>
      </c>
      <c r="AH517" s="248">
        <f t="shared" si="790"/>
        <v>0</v>
      </c>
      <c r="AI517" s="248">
        <f t="shared" si="790"/>
        <v>0</v>
      </c>
      <c r="AJ517" s="248">
        <f t="shared" si="790"/>
        <v>0</v>
      </c>
      <c r="AK517" s="248">
        <f t="shared" si="790"/>
        <v>0</v>
      </c>
      <c r="AL517" s="248">
        <f t="shared" si="790"/>
        <v>0</v>
      </c>
      <c r="AM517" s="248">
        <f t="shared" si="790"/>
        <v>0</v>
      </c>
      <c r="AN517" s="248">
        <f t="shared" si="790"/>
        <v>0</v>
      </c>
      <c r="AO517" s="248">
        <f t="shared" si="790"/>
        <v>0</v>
      </c>
      <c r="AP517" s="248">
        <f t="shared" si="790"/>
        <v>0</v>
      </c>
      <c r="AQ517" s="248"/>
      <c r="AR517" s="248">
        <f>AR518+AR519+AR522</f>
        <v>0</v>
      </c>
      <c r="AS517" s="248">
        <f>AS518+AS519+AS522</f>
        <v>0</v>
      </c>
      <c r="AT517" s="248">
        <f>AT518+AT519+AT522</f>
        <v>0</v>
      </c>
      <c r="AU517" s="248">
        <f>AU518+AU519+AU522</f>
        <v>0</v>
      </c>
      <c r="AV517" s="248">
        <f>AV518+AV519+AV522</f>
        <v>0</v>
      </c>
      <c r="AW517" s="248"/>
      <c r="AX517" s="248">
        <f>AX518+AX519+AX522</f>
        <v>0</v>
      </c>
      <c r="AY517" s="248">
        <f>AY518+AY519+AY522</f>
        <v>0</v>
      </c>
      <c r="AZ517" s="248">
        <f>AZ518+AZ519+AZ522</f>
        <v>0</v>
      </c>
      <c r="BA517" s="248">
        <f>BA518+BA519+BA522</f>
        <v>0</v>
      </c>
      <c r="BB517" s="248">
        <f>BB518+BB519+BB522</f>
        <v>0</v>
      </c>
      <c r="BC517" s="248"/>
      <c r="BD517" s="248"/>
      <c r="BE517" s="248"/>
      <c r="BF517" s="248"/>
      <c r="BG517" s="248"/>
      <c r="BH517" s="1766"/>
      <c r="BI517" s="10" t="e">
        <f>#REF!-AL517</f>
        <v>#REF!</v>
      </c>
      <c r="BJ517" s="1145">
        <f>AX517-AL517</f>
        <v>0</v>
      </c>
      <c r="BK517" s="1145">
        <f t="shared" si="714"/>
        <v>0</v>
      </c>
    </row>
    <row r="518" spans="1:63" s="15" customFormat="1" ht="53.45" hidden="1" customHeight="1">
      <c r="B518" s="871"/>
      <c r="C518" s="898"/>
      <c r="D518" s="900"/>
      <c r="E518" s="248"/>
      <c r="F518" s="248"/>
      <c r="G518" s="248"/>
      <c r="H518" s="248"/>
      <c r="I518" s="248"/>
      <c r="J518" s="248"/>
      <c r="K518" s="248"/>
      <c r="L518" s="248"/>
      <c r="M518" s="1348"/>
      <c r="N518" s="246"/>
      <c r="O518" s="246"/>
      <c r="P518" s="246"/>
      <c r="Q518" s="246"/>
      <c r="R518" s="246"/>
      <c r="S518" s="246"/>
      <c r="T518" s="1065"/>
      <c r="U518" s="1460"/>
      <c r="V518" s="1066"/>
      <c r="W518" s="891"/>
      <c r="X518" s="891"/>
      <c r="Y518" s="2194"/>
      <c r="Z518" s="248"/>
      <c r="AA518" s="891"/>
      <c r="AB518" s="2194"/>
      <c r="AC518" s="888"/>
      <c r="AD518" s="891"/>
      <c r="AE518" s="248"/>
      <c r="AF518" s="248"/>
      <c r="AG518" s="248"/>
      <c r="AH518" s="248"/>
      <c r="AI518" s="2176"/>
      <c r="AJ518" s="248"/>
      <c r="AK518" s="2176"/>
      <c r="AL518" s="248"/>
      <c r="AM518" s="2176"/>
      <c r="AN518" s="248"/>
      <c r="AO518" s="2176"/>
      <c r="AP518" s="248"/>
      <c r="AQ518" s="248"/>
      <c r="AR518" s="248"/>
      <c r="AS518" s="2176"/>
      <c r="AT518" s="248"/>
      <c r="AU518" s="2176"/>
      <c r="AV518" s="248"/>
      <c r="AW518" s="248"/>
      <c r="AX518" s="248"/>
      <c r="AY518" s="2176"/>
      <c r="AZ518" s="248"/>
      <c r="BA518" s="2176"/>
      <c r="BB518" s="248"/>
      <c r="BC518" s="248"/>
      <c r="BD518" s="248"/>
      <c r="BE518" s="248"/>
      <c r="BF518" s="248"/>
      <c r="BG518" s="248"/>
      <c r="BH518" s="1766"/>
      <c r="BI518" s="1145"/>
      <c r="BJ518" s="1145"/>
      <c r="BK518" s="1145">
        <f t="shared" si="714"/>
        <v>0</v>
      </c>
    </row>
    <row r="519" spans="1:63" s="11" customFormat="1" ht="38.1" hidden="1" customHeight="1">
      <c r="B519" s="871" t="s">
        <v>46</v>
      </c>
      <c r="C519" s="875" t="s">
        <v>117</v>
      </c>
      <c r="D519" s="900">
        <f t="shared" ref="D519:M520" si="791">D520</f>
        <v>0</v>
      </c>
      <c r="E519" s="248">
        <f t="shared" si="791"/>
        <v>0</v>
      </c>
      <c r="F519" s="248">
        <f t="shared" si="791"/>
        <v>0</v>
      </c>
      <c r="G519" s="248">
        <f t="shared" si="791"/>
        <v>0</v>
      </c>
      <c r="H519" s="248">
        <f t="shared" si="791"/>
        <v>0</v>
      </c>
      <c r="I519" s="248">
        <f t="shared" si="791"/>
        <v>0</v>
      </c>
      <c r="J519" s="248">
        <f t="shared" si="791"/>
        <v>0</v>
      </c>
      <c r="K519" s="248">
        <f t="shared" si="791"/>
        <v>0</v>
      </c>
      <c r="L519" s="248">
        <f t="shared" si="791"/>
        <v>0</v>
      </c>
      <c r="M519" s="248">
        <f t="shared" si="791"/>
        <v>0</v>
      </c>
      <c r="N519" s="259"/>
      <c r="O519" s="259"/>
      <c r="P519" s="259"/>
      <c r="Q519" s="259"/>
      <c r="R519" s="259"/>
      <c r="S519" s="259"/>
      <c r="T519" s="942"/>
      <c r="U519" s="909"/>
      <c r="V519" s="1064"/>
      <c r="W519" s="1067">
        <f t="shared" ref="W519:AA520" si="792">W520</f>
        <v>0</v>
      </c>
      <c r="X519" s="1067">
        <f t="shared" si="792"/>
        <v>0</v>
      </c>
      <c r="Y519" s="1067">
        <f t="shared" si="792"/>
        <v>0</v>
      </c>
      <c r="Z519" s="1067">
        <f t="shared" si="792"/>
        <v>0</v>
      </c>
      <c r="AA519" s="1067">
        <f t="shared" si="792"/>
        <v>0</v>
      </c>
      <c r="AB519" s="1067"/>
      <c r="AC519" s="1067">
        <f>AC520</f>
        <v>0</v>
      </c>
      <c r="AD519" s="1067"/>
      <c r="AE519" s="1067"/>
      <c r="AF519" s="1067"/>
      <c r="AG519" s="1067">
        <f t="shared" ref="AG519:AL520" si="793">AG520</f>
        <v>0</v>
      </c>
      <c r="AH519" s="1067">
        <f t="shared" si="793"/>
        <v>0</v>
      </c>
      <c r="AI519" s="1067">
        <f t="shared" si="793"/>
        <v>0</v>
      </c>
      <c r="AJ519" s="1067">
        <f t="shared" si="793"/>
        <v>0</v>
      </c>
      <c r="AK519" s="1067">
        <f t="shared" si="793"/>
        <v>0</v>
      </c>
      <c r="AL519" s="1067">
        <f t="shared" si="793"/>
        <v>0</v>
      </c>
      <c r="AM519" s="1067"/>
      <c r="AN519" s="1067">
        <f>AN520</f>
        <v>0</v>
      </c>
      <c r="AO519" s="1067"/>
      <c r="AP519" s="1067"/>
      <c r="AQ519" s="1067"/>
      <c r="AR519" s="1067">
        <f>AR520</f>
        <v>0</v>
      </c>
      <c r="AS519" s="1067"/>
      <c r="AT519" s="1067">
        <f>AT520</f>
        <v>0</v>
      </c>
      <c r="AU519" s="1067"/>
      <c r="AV519" s="1067"/>
      <c r="AW519" s="1067"/>
      <c r="AX519" s="1067">
        <f>AX520</f>
        <v>0</v>
      </c>
      <c r="AY519" s="1067"/>
      <c r="AZ519" s="1067">
        <f>AZ520</f>
        <v>0</v>
      </c>
      <c r="BA519" s="1067"/>
      <c r="BB519" s="1067"/>
      <c r="BC519" s="1067"/>
      <c r="BD519" s="1067"/>
      <c r="BE519" s="1067"/>
      <c r="BF519" s="1067"/>
      <c r="BG519" s="855"/>
      <c r="BH519" s="1758"/>
      <c r="BI519" s="10"/>
      <c r="BJ519" s="1145">
        <f>AX519-AL519</f>
        <v>0</v>
      </c>
      <c r="BK519" s="1145">
        <f t="shared" si="714"/>
        <v>0</v>
      </c>
    </row>
    <row r="520" spans="1:63" s="24" customFormat="1" ht="17.100000000000001" hidden="1" customHeight="1">
      <c r="B520" s="839" t="s">
        <v>89</v>
      </c>
      <c r="C520" s="840" t="s">
        <v>87</v>
      </c>
      <c r="D520" s="1411">
        <f t="shared" si="791"/>
        <v>0</v>
      </c>
      <c r="E520" s="902">
        <f t="shared" si="791"/>
        <v>0</v>
      </c>
      <c r="F520" s="902">
        <f t="shared" si="791"/>
        <v>0</v>
      </c>
      <c r="G520" s="902">
        <f t="shared" si="791"/>
        <v>0</v>
      </c>
      <c r="H520" s="902">
        <f t="shared" si="791"/>
        <v>0</v>
      </c>
      <c r="I520" s="902">
        <f t="shared" si="791"/>
        <v>0</v>
      </c>
      <c r="J520" s="902">
        <f t="shared" si="791"/>
        <v>0</v>
      </c>
      <c r="K520" s="902">
        <f t="shared" si="791"/>
        <v>0</v>
      </c>
      <c r="L520" s="902">
        <f t="shared" si="791"/>
        <v>0</v>
      </c>
      <c r="M520" s="902">
        <f t="shared" si="791"/>
        <v>0</v>
      </c>
      <c r="N520" s="841"/>
      <c r="O520" s="841"/>
      <c r="P520" s="841"/>
      <c r="Q520" s="841"/>
      <c r="R520" s="841"/>
      <c r="S520" s="841"/>
      <c r="T520" s="842"/>
      <c r="U520" s="1009"/>
      <c r="V520" s="843"/>
      <c r="W520" s="844">
        <f t="shared" si="792"/>
        <v>0</v>
      </c>
      <c r="X520" s="844">
        <f t="shared" si="792"/>
        <v>0</v>
      </c>
      <c r="Y520" s="844">
        <f t="shared" si="792"/>
        <v>0</v>
      </c>
      <c r="Z520" s="844">
        <f t="shared" si="792"/>
        <v>0</v>
      </c>
      <c r="AA520" s="844">
        <f t="shared" si="792"/>
        <v>0</v>
      </c>
      <c r="AB520" s="844"/>
      <c r="AC520" s="844">
        <f>AC521</f>
        <v>0</v>
      </c>
      <c r="AD520" s="844"/>
      <c r="AE520" s="844"/>
      <c r="AF520" s="844"/>
      <c r="AG520" s="844">
        <f t="shared" si="793"/>
        <v>0</v>
      </c>
      <c r="AH520" s="844">
        <f t="shared" si="793"/>
        <v>0</v>
      </c>
      <c r="AI520" s="844">
        <f t="shared" si="793"/>
        <v>0</v>
      </c>
      <c r="AJ520" s="844">
        <f t="shared" si="793"/>
        <v>0</v>
      </c>
      <c r="AK520" s="844">
        <f t="shared" si="793"/>
        <v>0</v>
      </c>
      <c r="AL520" s="844">
        <f t="shared" si="793"/>
        <v>0</v>
      </c>
      <c r="AM520" s="844"/>
      <c r="AN520" s="844">
        <f>AN521</f>
        <v>0</v>
      </c>
      <c r="AO520" s="844"/>
      <c r="AP520" s="844"/>
      <c r="AQ520" s="844"/>
      <c r="AR520" s="844">
        <f>AR521</f>
        <v>0</v>
      </c>
      <c r="AS520" s="844"/>
      <c r="AT520" s="844">
        <f>AT521</f>
        <v>0</v>
      </c>
      <c r="AU520" s="844"/>
      <c r="AV520" s="844"/>
      <c r="AW520" s="844"/>
      <c r="AX520" s="844">
        <f>AX521</f>
        <v>0</v>
      </c>
      <c r="AY520" s="844"/>
      <c r="AZ520" s="844">
        <f>AZ521</f>
        <v>0</v>
      </c>
      <c r="BA520" s="844"/>
      <c r="BB520" s="844"/>
      <c r="BC520" s="844"/>
      <c r="BD520" s="844"/>
      <c r="BE520" s="844"/>
      <c r="BF520" s="844"/>
      <c r="BG520" s="847"/>
      <c r="BH520" s="1760"/>
      <c r="BI520" s="1761"/>
      <c r="BJ520" s="1145">
        <f>AX520-AL520</f>
        <v>0</v>
      </c>
      <c r="BK520" s="1145">
        <f t="shared" si="714"/>
        <v>0</v>
      </c>
    </row>
    <row r="521" spans="1:63" s="11" customFormat="1" ht="51" hidden="1" customHeight="1">
      <c r="B521" s="848"/>
      <c r="C521" s="849"/>
      <c r="D521" s="819"/>
      <c r="E521" s="855"/>
      <c r="F521" s="855"/>
      <c r="G521" s="855"/>
      <c r="H521" s="855"/>
      <c r="I521" s="855"/>
      <c r="J521" s="855"/>
      <c r="K521" s="855"/>
      <c r="L521" s="855"/>
      <c r="M521" s="881"/>
      <c r="N521" s="259"/>
      <c r="O521" s="259"/>
      <c r="P521" s="259"/>
      <c r="Q521" s="259"/>
      <c r="R521" s="259"/>
      <c r="S521" s="259"/>
      <c r="T521" s="259"/>
      <c r="U521" s="909"/>
      <c r="V521" s="259"/>
      <c r="W521" s="850"/>
      <c r="X521" s="1012"/>
      <c r="Y521" s="260"/>
      <c r="Z521" s="855"/>
      <c r="AA521" s="260"/>
      <c r="AB521" s="953"/>
      <c r="AC521" s="260"/>
      <c r="AD521" s="1012"/>
      <c r="AE521" s="855"/>
      <c r="AF521" s="855"/>
      <c r="AG521" s="855"/>
      <c r="AH521" s="855"/>
      <c r="AI521" s="855"/>
      <c r="AJ521" s="855"/>
      <c r="AK521" s="855"/>
      <c r="AL521" s="855"/>
      <c r="AM521" s="927"/>
      <c r="AN521" s="855"/>
      <c r="AO521" s="927"/>
      <c r="AP521" s="855"/>
      <c r="AQ521" s="855"/>
      <c r="AR521" s="855"/>
      <c r="AS521" s="927"/>
      <c r="AT521" s="855"/>
      <c r="AU521" s="927"/>
      <c r="AV521" s="855"/>
      <c r="AW521" s="855"/>
      <c r="AX521" s="855"/>
      <c r="AY521" s="927"/>
      <c r="AZ521" s="855"/>
      <c r="BA521" s="927"/>
      <c r="BB521" s="855"/>
      <c r="BC521" s="855"/>
      <c r="BD521" s="855"/>
      <c r="BE521" s="855"/>
      <c r="BF521" s="819"/>
      <c r="BG521" s="819"/>
      <c r="BJ521" s="1145"/>
      <c r="BK521" s="1145">
        <f t="shared" si="714"/>
        <v>0</v>
      </c>
    </row>
    <row r="522" spans="1:63" s="11" customFormat="1" ht="36" hidden="1" customHeight="1">
      <c r="A522" s="11" t="s">
        <v>72</v>
      </c>
      <c r="B522" s="871" t="s">
        <v>47</v>
      </c>
      <c r="C522" s="875" t="s">
        <v>88</v>
      </c>
      <c r="D522" s="900">
        <f t="shared" ref="D522:M523" si="794">D523</f>
        <v>0</v>
      </c>
      <c r="E522" s="248">
        <f t="shared" si="794"/>
        <v>0</v>
      </c>
      <c r="F522" s="248">
        <f t="shared" si="794"/>
        <v>0</v>
      </c>
      <c r="G522" s="248">
        <f t="shared" si="794"/>
        <v>0</v>
      </c>
      <c r="H522" s="248">
        <f t="shared" si="794"/>
        <v>0</v>
      </c>
      <c r="I522" s="248">
        <f t="shared" si="794"/>
        <v>0</v>
      </c>
      <c r="J522" s="248">
        <f t="shared" si="794"/>
        <v>0</v>
      </c>
      <c r="K522" s="248">
        <f t="shared" si="794"/>
        <v>0</v>
      </c>
      <c r="L522" s="248">
        <f t="shared" si="794"/>
        <v>0</v>
      </c>
      <c r="M522" s="248">
        <f t="shared" si="794"/>
        <v>0</v>
      </c>
      <c r="N522" s="259"/>
      <c r="O522" s="259"/>
      <c r="P522" s="259"/>
      <c r="Q522" s="259"/>
      <c r="R522" s="259"/>
      <c r="S522" s="259"/>
      <c r="T522" s="259"/>
      <c r="U522" s="909"/>
      <c r="V522" s="259"/>
      <c r="W522" s="1067">
        <f t="shared" ref="W522:AB523" si="795">W523</f>
        <v>0</v>
      </c>
      <c r="X522" s="1067">
        <f t="shared" si="795"/>
        <v>0</v>
      </c>
      <c r="Y522" s="1067">
        <f t="shared" si="795"/>
        <v>0</v>
      </c>
      <c r="Z522" s="1067">
        <f t="shared" si="795"/>
        <v>0</v>
      </c>
      <c r="AA522" s="1067">
        <f t="shared" si="795"/>
        <v>0</v>
      </c>
      <c r="AB522" s="1067">
        <f t="shared" si="795"/>
        <v>0</v>
      </c>
      <c r="AC522" s="1067"/>
      <c r="AD522" s="1067"/>
      <c r="AE522" s="1067"/>
      <c r="AF522" s="1067"/>
      <c r="AG522" s="1067"/>
      <c r="AH522" s="1067"/>
      <c r="AI522" s="1067"/>
      <c r="AJ522" s="1067"/>
      <c r="AK522" s="1067">
        <f t="shared" ref="AK522:AM523" si="796">AK523</f>
        <v>0</v>
      </c>
      <c r="AL522" s="1067">
        <f t="shared" si="796"/>
        <v>0</v>
      </c>
      <c r="AM522" s="1067">
        <f t="shared" si="796"/>
        <v>0</v>
      </c>
      <c r="AN522" s="1067"/>
      <c r="AO522" s="1067"/>
      <c r="AP522" s="1067"/>
      <c r="AQ522" s="1067"/>
      <c r="AR522" s="1067">
        <f>AR523</f>
        <v>0</v>
      </c>
      <c r="AS522" s="1067">
        <f>AS523</f>
        <v>0</v>
      </c>
      <c r="AT522" s="1067"/>
      <c r="AU522" s="1067"/>
      <c r="AV522" s="1067"/>
      <c r="AW522" s="1067"/>
      <c r="AX522" s="1067">
        <f>AX523</f>
        <v>0</v>
      </c>
      <c r="AY522" s="1067">
        <f>AY523</f>
        <v>0</v>
      </c>
      <c r="AZ522" s="1067"/>
      <c r="BA522" s="1067"/>
      <c r="BB522" s="1067"/>
      <c r="BC522" s="1067"/>
      <c r="BD522" s="1067"/>
      <c r="BE522" s="1067"/>
      <c r="BF522" s="1067"/>
      <c r="BG522" s="819"/>
      <c r="BJ522" s="1145">
        <f>AX522-AL522</f>
        <v>0</v>
      </c>
      <c r="BK522" s="1145">
        <f t="shared" si="714"/>
        <v>0</v>
      </c>
    </row>
    <row r="523" spans="1:63" s="11" customFormat="1" hidden="1">
      <c r="B523" s="839" t="s">
        <v>126</v>
      </c>
      <c r="C523" s="840" t="s">
        <v>87</v>
      </c>
      <c r="D523" s="1411">
        <f t="shared" si="794"/>
        <v>0</v>
      </c>
      <c r="E523" s="902">
        <f t="shared" si="794"/>
        <v>0</v>
      </c>
      <c r="F523" s="902">
        <f t="shared" si="794"/>
        <v>0</v>
      </c>
      <c r="G523" s="902">
        <f t="shared" si="794"/>
        <v>0</v>
      </c>
      <c r="H523" s="902">
        <f t="shared" si="794"/>
        <v>0</v>
      </c>
      <c r="I523" s="902">
        <f t="shared" si="794"/>
        <v>0</v>
      </c>
      <c r="J523" s="902">
        <f t="shared" si="794"/>
        <v>0</v>
      </c>
      <c r="K523" s="902">
        <f t="shared" si="794"/>
        <v>0</v>
      </c>
      <c r="L523" s="902">
        <f t="shared" si="794"/>
        <v>0</v>
      </c>
      <c r="M523" s="902">
        <f t="shared" si="794"/>
        <v>0</v>
      </c>
      <c r="N523" s="259"/>
      <c r="O523" s="259"/>
      <c r="P523" s="259"/>
      <c r="Q523" s="259"/>
      <c r="R523" s="259"/>
      <c r="S523" s="259"/>
      <c r="T523" s="259"/>
      <c r="U523" s="909"/>
      <c r="V523" s="259"/>
      <c r="W523" s="844">
        <f t="shared" si="795"/>
        <v>0</v>
      </c>
      <c r="X523" s="844">
        <f t="shared" si="795"/>
        <v>0</v>
      </c>
      <c r="Y523" s="844">
        <f t="shared" si="795"/>
        <v>0</v>
      </c>
      <c r="Z523" s="844">
        <f t="shared" si="795"/>
        <v>0</v>
      </c>
      <c r="AA523" s="844">
        <f t="shared" si="795"/>
        <v>0</v>
      </c>
      <c r="AB523" s="844">
        <f t="shared" si="795"/>
        <v>0</v>
      </c>
      <c r="AC523" s="844"/>
      <c r="AD523" s="844"/>
      <c r="AE523" s="844"/>
      <c r="AF523" s="844"/>
      <c r="AG523" s="844"/>
      <c r="AH523" s="844"/>
      <c r="AI523" s="844"/>
      <c r="AJ523" s="844"/>
      <c r="AK523" s="844">
        <f t="shared" si="796"/>
        <v>0</v>
      </c>
      <c r="AL523" s="844">
        <f t="shared" si="796"/>
        <v>0</v>
      </c>
      <c r="AM523" s="844">
        <f t="shared" si="796"/>
        <v>0</v>
      </c>
      <c r="AN523" s="844"/>
      <c r="AO523" s="844"/>
      <c r="AP523" s="844"/>
      <c r="AQ523" s="844"/>
      <c r="AR523" s="844">
        <f>AR524</f>
        <v>0</v>
      </c>
      <c r="AS523" s="844">
        <f>AS524</f>
        <v>0</v>
      </c>
      <c r="AT523" s="844"/>
      <c r="AU523" s="844"/>
      <c r="AV523" s="844"/>
      <c r="AW523" s="844"/>
      <c r="AX523" s="844">
        <f>AX524</f>
        <v>0</v>
      </c>
      <c r="AY523" s="844">
        <f>AY524</f>
        <v>0</v>
      </c>
      <c r="AZ523" s="844"/>
      <c r="BA523" s="844"/>
      <c r="BB523" s="844"/>
      <c r="BC523" s="844"/>
      <c r="BD523" s="844"/>
      <c r="BE523" s="844"/>
      <c r="BF523" s="844"/>
      <c r="BG523" s="819"/>
      <c r="BJ523" s="1145">
        <f>AX523-AL523</f>
        <v>0</v>
      </c>
      <c r="BK523" s="1145">
        <f t="shared" si="714"/>
        <v>0</v>
      </c>
    </row>
    <row r="524" spans="1:63" s="766" customFormat="1" ht="67.5" hidden="1" customHeight="1">
      <c r="B524" s="848"/>
      <c r="C524" s="897"/>
      <c r="D524" s="819"/>
      <c r="E524" s="855"/>
      <c r="F524" s="855"/>
      <c r="G524" s="855"/>
      <c r="H524" s="855"/>
      <c r="I524" s="855"/>
      <c r="J524" s="855"/>
      <c r="K524" s="855"/>
      <c r="L524" s="855"/>
      <c r="M524" s="881"/>
      <c r="N524" s="259"/>
      <c r="O524" s="259"/>
      <c r="P524" s="259"/>
      <c r="Q524" s="259"/>
      <c r="R524" s="259"/>
      <c r="S524" s="259"/>
      <c r="T524" s="259"/>
      <c r="U524" s="909"/>
      <c r="V524" s="259"/>
      <c r="W524" s="850"/>
      <c r="X524" s="1012"/>
      <c r="Y524" s="260"/>
      <c r="Z524" s="855"/>
      <c r="AA524" s="260"/>
      <c r="AB524" s="953"/>
      <c r="AC524" s="260"/>
      <c r="AD524" s="1012"/>
      <c r="AE524" s="855"/>
      <c r="AF524" s="855"/>
      <c r="AG524" s="855"/>
      <c r="AH524" s="855"/>
      <c r="AI524" s="855"/>
      <c r="AJ524" s="855"/>
      <c r="AK524" s="855"/>
      <c r="AL524" s="855"/>
      <c r="AM524" s="927"/>
      <c r="AN524" s="855"/>
      <c r="AO524" s="927"/>
      <c r="AP524" s="855"/>
      <c r="AQ524" s="855"/>
      <c r="AR524" s="855"/>
      <c r="AS524" s="927"/>
      <c r="AT524" s="855"/>
      <c r="AU524" s="927"/>
      <c r="AV524" s="855"/>
      <c r="AW524" s="855"/>
      <c r="AX524" s="855"/>
      <c r="AY524" s="927"/>
      <c r="AZ524" s="855"/>
      <c r="BA524" s="927"/>
      <c r="BB524" s="855"/>
      <c r="BC524" s="855"/>
      <c r="BD524" s="855"/>
      <c r="BE524" s="855"/>
      <c r="BF524" s="2121"/>
      <c r="BG524" s="1025"/>
      <c r="BJ524" s="2080"/>
      <c r="BK524" s="1145">
        <f t="shared" si="714"/>
        <v>0</v>
      </c>
    </row>
    <row r="525" spans="1:63">
      <c r="B525" s="1018"/>
      <c r="C525" s="1019"/>
      <c r="D525" s="1020"/>
      <c r="E525" s="923"/>
      <c r="F525" s="923"/>
      <c r="G525" s="923"/>
      <c r="H525" s="923"/>
      <c r="I525" s="923"/>
      <c r="J525" s="923"/>
      <c r="K525" s="923"/>
      <c r="L525" s="923"/>
      <c r="M525" s="946"/>
      <c r="N525" s="922"/>
      <c r="O525" s="922"/>
      <c r="P525" s="922"/>
      <c r="Q525" s="922"/>
      <c r="R525" s="922"/>
      <c r="S525" s="1063"/>
      <c r="T525" s="1018"/>
      <c r="U525" s="1018"/>
      <c r="V525" s="1018"/>
      <c r="W525" s="923"/>
      <c r="X525" s="923"/>
      <c r="Y525" s="923"/>
      <c r="Z525" s="923"/>
      <c r="AA525" s="923"/>
      <c r="AB525" s="923"/>
      <c r="AC525" s="923"/>
      <c r="AD525" s="923"/>
      <c r="AE525" s="923"/>
      <c r="AF525" s="923"/>
      <c r="AG525" s="923"/>
      <c r="AH525" s="923"/>
      <c r="AI525" s="923"/>
      <c r="AJ525" s="923"/>
      <c r="AK525" s="923"/>
      <c r="AL525" s="923"/>
      <c r="AM525" s="923"/>
      <c r="AN525" s="923"/>
      <c r="AO525" s="923"/>
      <c r="AP525" s="923"/>
      <c r="AQ525" s="923"/>
      <c r="AR525" s="923"/>
      <c r="AS525" s="923"/>
      <c r="AT525" s="923"/>
      <c r="AU525" s="923"/>
      <c r="AV525" s="923"/>
      <c r="AW525" s="923"/>
      <c r="AX525" s="923"/>
      <c r="AY525" s="923"/>
      <c r="AZ525" s="923"/>
      <c r="BA525" s="923"/>
      <c r="BB525" s="923"/>
      <c r="BC525" s="923"/>
      <c r="BD525" s="923"/>
      <c r="BE525" s="923"/>
      <c r="BF525" s="923"/>
      <c r="BG525" s="1021"/>
      <c r="BH525" s="1758">
        <f>AA525-(AF525+AI525+AL525)</f>
        <v>0</v>
      </c>
      <c r="BI525" s="1146">
        <f>AL525-(AM525+AN525+AO525)</f>
        <v>0</v>
      </c>
      <c r="BJ525" s="1145">
        <f>AX525-AL525</f>
        <v>0</v>
      </c>
      <c r="BK525" s="1145">
        <f t="shared" si="714"/>
        <v>0</v>
      </c>
    </row>
    <row r="526" spans="1:63">
      <c r="S526" s="29"/>
      <c r="W526" s="10"/>
      <c r="X526" s="10"/>
      <c r="Y526" s="10"/>
      <c r="Z526" s="10"/>
      <c r="AA526" s="10"/>
      <c r="AB526" s="10"/>
      <c r="AC526" s="10"/>
      <c r="AD526" s="10"/>
      <c r="AE526" s="10"/>
      <c r="AF526" s="10"/>
      <c r="AG526" s="10"/>
      <c r="AH526" s="10"/>
      <c r="AI526" s="10"/>
      <c r="AJ526" s="10"/>
      <c r="AK526" s="10"/>
      <c r="AL526" s="10"/>
      <c r="AM526" s="656"/>
      <c r="AN526" s="656"/>
      <c r="AO526" s="656"/>
      <c r="AP526" s="656"/>
      <c r="AQ526" s="656"/>
      <c r="AR526" s="656"/>
      <c r="AS526" s="656"/>
      <c r="AT526" s="656"/>
      <c r="AU526" s="656"/>
      <c r="AV526" s="10"/>
      <c r="AW526" s="10"/>
      <c r="AX526" s="10"/>
      <c r="AY526" s="10"/>
      <c r="AZ526" s="10"/>
      <c r="BA526" s="10"/>
      <c r="BB526" s="10"/>
      <c r="BC526" s="10"/>
      <c r="BD526" s="10"/>
      <c r="BE526" s="10"/>
      <c r="BF526" s="10"/>
      <c r="BH526" s="1758">
        <f>AA526-(AF526+AI526+AL526)</f>
        <v>0</v>
      </c>
      <c r="BI526" s="1146">
        <f>AL526-(AM526+AN526+AO526)</f>
        <v>0</v>
      </c>
      <c r="BK526" s="1145">
        <f t="shared" si="714"/>
        <v>0</v>
      </c>
    </row>
    <row r="527" spans="1:63">
      <c r="C527" s="56" t="s">
        <v>859</v>
      </c>
      <c r="S527" s="29"/>
      <c r="W527" s="10"/>
      <c r="X527" s="10"/>
      <c r="Y527" s="10"/>
      <c r="Z527" s="10"/>
      <c r="AA527" s="10"/>
      <c r="AB527" s="10"/>
      <c r="AC527" s="10"/>
      <c r="AD527" s="10"/>
      <c r="AE527" s="10"/>
      <c r="AF527" s="10"/>
      <c r="AG527" s="10"/>
      <c r="AH527" s="10"/>
      <c r="AI527" s="10"/>
      <c r="AJ527" s="10"/>
      <c r="AK527" s="10"/>
      <c r="AL527" s="10"/>
      <c r="AM527" s="656"/>
      <c r="AN527" s="656"/>
      <c r="AO527" s="656"/>
      <c r="AP527" s="656"/>
      <c r="AQ527" s="656"/>
      <c r="AR527" s="656"/>
      <c r="AS527" s="656"/>
      <c r="AT527" s="656"/>
      <c r="AU527" s="656"/>
      <c r="AV527" s="10"/>
      <c r="AW527" s="10"/>
      <c r="AX527" s="10"/>
      <c r="AY527" s="10"/>
      <c r="AZ527" s="10"/>
      <c r="BA527" s="10"/>
      <c r="BB527" s="10"/>
      <c r="BC527" s="10"/>
      <c r="BD527" s="10"/>
      <c r="BE527" s="10"/>
      <c r="BF527" s="10"/>
      <c r="BH527" s="1758"/>
      <c r="BI527" s="1146"/>
      <c r="BK527" s="1145">
        <f t="shared" si="714"/>
        <v>0</v>
      </c>
    </row>
    <row r="528" spans="1:63" ht="35.1" customHeight="1">
      <c r="C528" s="2816" t="s">
        <v>2449</v>
      </c>
      <c r="D528" s="2816"/>
      <c r="E528" s="2816"/>
      <c r="F528" s="2816"/>
      <c r="G528" s="2816"/>
      <c r="H528" s="2816"/>
      <c r="I528" s="2816"/>
      <c r="J528" s="2816"/>
      <c r="K528" s="2816"/>
      <c r="L528" s="2816"/>
      <c r="M528" s="2816"/>
      <c r="N528" s="2816"/>
      <c r="O528" s="2816"/>
      <c r="P528" s="2816"/>
      <c r="Q528" s="2816"/>
      <c r="R528" s="2816"/>
      <c r="S528" s="2816"/>
      <c r="T528" s="2816"/>
      <c r="U528" s="2816"/>
      <c r="V528" s="2816"/>
      <c r="W528" s="2816"/>
      <c r="X528" s="2816"/>
      <c r="Y528" s="2816"/>
      <c r="Z528" s="2816"/>
      <c r="AA528" s="2816"/>
      <c r="AB528" s="2816"/>
      <c r="AC528" s="2816"/>
      <c r="AD528" s="2816"/>
      <c r="AE528" s="2816"/>
      <c r="AF528" s="2816"/>
      <c r="AG528" s="2816"/>
      <c r="AH528" s="2816"/>
      <c r="AI528" s="2816"/>
      <c r="AJ528" s="2816"/>
      <c r="AK528" s="2816"/>
      <c r="AL528" s="2816"/>
      <c r="AM528" s="2816"/>
      <c r="AN528" s="2816"/>
      <c r="AO528" s="2816"/>
      <c r="AP528" s="2816"/>
      <c r="AQ528" s="2816"/>
      <c r="AR528" s="2816"/>
      <c r="AS528" s="2816"/>
      <c r="AT528" s="2816"/>
      <c r="AU528" s="2816"/>
      <c r="AV528" s="2816"/>
      <c r="AW528" s="2816"/>
      <c r="AX528" s="2816"/>
      <c r="AY528" s="2816"/>
      <c r="AZ528" s="2816"/>
      <c r="BA528" s="2816"/>
      <c r="BB528" s="2816"/>
      <c r="BC528" s="2816"/>
      <c r="BD528" s="2816"/>
      <c r="BE528" s="2816"/>
      <c r="BF528" s="2816"/>
      <c r="BG528" s="2816"/>
      <c r="BH528" s="2816"/>
      <c r="BI528" s="2816"/>
      <c r="BJ528" s="1758"/>
      <c r="BK528" s="1146"/>
    </row>
    <row r="529" spans="19:63">
      <c r="S529" s="29"/>
      <c r="W529" s="10"/>
      <c r="X529" s="10"/>
      <c r="Y529" s="10"/>
      <c r="Z529" s="10"/>
      <c r="AA529" s="10"/>
      <c r="AB529" s="10"/>
      <c r="AC529" s="10"/>
      <c r="AD529" s="10"/>
      <c r="AE529" s="10"/>
      <c r="AF529" s="10"/>
      <c r="AG529" s="10"/>
      <c r="AH529" s="10"/>
      <c r="AI529" s="10"/>
      <c r="AJ529" s="10"/>
      <c r="AK529" s="10"/>
      <c r="AL529" s="10"/>
      <c r="AM529" s="656"/>
      <c r="AN529" s="656"/>
      <c r="AO529" s="656"/>
      <c r="AP529" s="656"/>
      <c r="AQ529" s="656"/>
      <c r="AR529" s="656"/>
      <c r="AS529" s="656"/>
      <c r="AT529" s="656"/>
      <c r="AU529" s="656"/>
      <c r="AV529" s="10"/>
      <c r="AW529" s="10"/>
      <c r="AX529" s="10"/>
      <c r="AY529" s="10"/>
      <c r="AZ529" s="10"/>
      <c r="BA529" s="10"/>
      <c r="BB529" s="10"/>
      <c r="BC529" s="10"/>
      <c r="BD529" s="10"/>
      <c r="BE529" s="10"/>
      <c r="BF529" s="10"/>
      <c r="BH529" s="1758"/>
      <c r="BI529" s="1146"/>
      <c r="BK529" s="1145">
        <f t="shared" si="714"/>
        <v>0</v>
      </c>
    </row>
    <row r="530" spans="19:63">
      <c r="S530" s="29"/>
      <c r="W530" s="10"/>
      <c r="X530" s="10"/>
      <c r="Y530" s="10"/>
      <c r="Z530" s="10"/>
      <c r="AA530" s="10"/>
      <c r="AB530" s="10"/>
      <c r="AC530" s="10"/>
      <c r="AD530" s="10"/>
      <c r="AE530" s="10"/>
      <c r="AF530" s="10"/>
      <c r="AG530" s="10"/>
      <c r="AH530" s="10"/>
      <c r="AI530" s="10"/>
      <c r="AJ530" s="10"/>
      <c r="AK530" s="10"/>
      <c r="AL530" s="10"/>
      <c r="AM530" s="656"/>
      <c r="AN530" s="656"/>
      <c r="AO530" s="656"/>
      <c r="AP530" s="656"/>
      <c r="AQ530" s="656"/>
      <c r="AR530" s="656"/>
      <c r="AS530" s="656"/>
      <c r="AT530" s="656"/>
      <c r="AU530" s="656"/>
      <c r="AV530" s="10"/>
      <c r="AW530" s="10"/>
      <c r="AX530" s="10"/>
      <c r="AY530" s="10"/>
      <c r="AZ530" s="10"/>
      <c r="BA530" s="10"/>
      <c r="BB530" s="10"/>
      <c r="BC530" s="10"/>
      <c r="BD530" s="10"/>
      <c r="BE530" s="10"/>
      <c r="BF530" s="10"/>
      <c r="BH530" s="1758"/>
      <c r="BI530" s="1146"/>
      <c r="BK530" s="1145">
        <f t="shared" si="714"/>
        <v>0</v>
      </c>
    </row>
    <row r="531" spans="19:63">
      <c r="S531" s="29"/>
      <c r="W531" s="10"/>
      <c r="X531" s="10"/>
      <c r="Y531" s="10"/>
      <c r="Z531" s="10"/>
      <c r="AA531" s="10"/>
      <c r="AB531" s="10"/>
      <c r="AC531" s="10"/>
      <c r="AD531" s="10"/>
      <c r="AE531" s="10"/>
      <c r="AF531" s="10"/>
      <c r="AG531" s="10"/>
      <c r="AH531" s="10"/>
      <c r="AI531" s="10"/>
      <c r="AJ531" s="10"/>
      <c r="AK531" s="10"/>
      <c r="AL531" s="10"/>
      <c r="AM531" s="656"/>
      <c r="AN531" s="656"/>
      <c r="AO531" s="656"/>
      <c r="AP531" s="656"/>
      <c r="AQ531" s="656"/>
      <c r="AR531" s="656"/>
      <c r="AS531" s="656"/>
      <c r="AT531" s="656"/>
      <c r="AU531" s="656"/>
      <c r="AV531" s="10"/>
      <c r="AW531" s="10"/>
      <c r="AX531" s="10"/>
      <c r="AY531" s="10"/>
      <c r="AZ531" s="10"/>
      <c r="BA531" s="10"/>
      <c r="BB531" s="10"/>
      <c r="BC531" s="10"/>
      <c r="BD531" s="10"/>
      <c r="BE531" s="10"/>
      <c r="BF531" s="10"/>
      <c r="BH531" s="1758"/>
      <c r="BI531" s="1146"/>
      <c r="BK531" s="1145">
        <f t="shared" si="714"/>
        <v>0</v>
      </c>
    </row>
    <row r="532" spans="19:63">
      <c r="S532" s="29"/>
      <c r="W532" s="10"/>
      <c r="X532" s="10"/>
      <c r="Y532" s="10"/>
      <c r="Z532" s="10"/>
      <c r="AA532" s="10"/>
      <c r="AB532" s="10"/>
      <c r="AC532" s="10"/>
      <c r="AD532" s="10"/>
      <c r="AE532" s="10"/>
      <c r="AF532" s="10"/>
      <c r="AG532" s="10"/>
      <c r="AH532" s="10"/>
      <c r="AI532" s="10"/>
      <c r="AJ532" s="10"/>
      <c r="AK532" s="10"/>
      <c r="AL532" s="10"/>
      <c r="AM532" s="656"/>
      <c r="AN532" s="656"/>
      <c r="AO532" s="656"/>
      <c r="AP532" s="656"/>
      <c r="AQ532" s="656"/>
      <c r="AR532" s="656"/>
      <c r="AS532" s="656"/>
      <c r="AT532" s="656"/>
      <c r="AU532" s="656"/>
      <c r="AV532" s="10"/>
      <c r="AW532" s="10"/>
      <c r="AX532" s="10"/>
      <c r="AY532" s="10"/>
      <c r="AZ532" s="10"/>
      <c r="BA532" s="10"/>
      <c r="BB532" s="10"/>
      <c r="BC532" s="10"/>
      <c r="BD532" s="10"/>
      <c r="BE532" s="10"/>
      <c r="BF532" s="10"/>
      <c r="BH532" s="1758"/>
      <c r="BI532" s="1146"/>
      <c r="BK532" s="1145">
        <f t="shared" ref="BK532:BK586" si="797">AA532-AJ532-AX532</f>
        <v>0</v>
      </c>
    </row>
    <row r="533" spans="19:63">
      <c r="S533" s="29"/>
      <c r="W533" s="10"/>
      <c r="X533" s="10"/>
      <c r="Y533" s="10"/>
      <c r="Z533" s="10"/>
      <c r="AA533" s="10"/>
      <c r="AB533" s="10"/>
      <c r="AC533" s="10"/>
      <c r="AD533" s="10"/>
      <c r="AE533" s="10"/>
      <c r="AF533" s="10"/>
      <c r="AG533" s="10"/>
      <c r="AH533" s="10"/>
      <c r="AI533" s="10"/>
      <c r="AJ533" s="10"/>
      <c r="AK533" s="10"/>
      <c r="AL533" s="10"/>
      <c r="AM533" s="656"/>
      <c r="AN533" s="656"/>
      <c r="AO533" s="656"/>
      <c r="AP533" s="656"/>
      <c r="AQ533" s="656"/>
      <c r="AR533" s="656"/>
      <c r="AS533" s="656"/>
      <c r="AT533" s="656"/>
      <c r="AU533" s="656"/>
      <c r="AV533" s="10"/>
      <c r="AW533" s="10"/>
      <c r="AX533" s="10"/>
      <c r="AY533" s="10"/>
      <c r="AZ533" s="10"/>
      <c r="BA533" s="10"/>
      <c r="BB533" s="10"/>
      <c r="BC533" s="10"/>
      <c r="BD533" s="10"/>
      <c r="BE533" s="10"/>
      <c r="BF533" s="10"/>
      <c r="BH533" s="1758"/>
      <c r="BI533" s="1146"/>
      <c r="BK533" s="1145">
        <f t="shared" si="797"/>
        <v>0</v>
      </c>
    </row>
    <row r="534" spans="19:63">
      <c r="S534" s="29"/>
      <c r="W534" s="10"/>
      <c r="X534" s="10"/>
      <c r="Y534" s="10"/>
      <c r="Z534" s="10"/>
      <c r="AA534" s="10"/>
      <c r="AB534" s="10"/>
      <c r="AC534" s="10"/>
      <c r="AD534" s="10"/>
      <c r="AE534" s="10"/>
      <c r="AF534" s="10"/>
      <c r="AG534" s="10"/>
      <c r="AH534" s="10"/>
      <c r="AI534" s="10"/>
      <c r="AJ534" s="10"/>
      <c r="AK534" s="10"/>
      <c r="AL534" s="10"/>
      <c r="AM534" s="656"/>
      <c r="AN534" s="656"/>
      <c r="AO534" s="656"/>
      <c r="AP534" s="656"/>
      <c r="AQ534" s="656"/>
      <c r="AR534" s="656"/>
      <c r="AS534" s="656"/>
      <c r="AT534" s="656"/>
      <c r="AU534" s="656"/>
      <c r="AV534" s="10"/>
      <c r="AW534" s="10"/>
      <c r="AX534" s="10"/>
      <c r="AY534" s="10"/>
      <c r="AZ534" s="10"/>
      <c r="BA534" s="10"/>
      <c r="BB534" s="10"/>
      <c r="BC534" s="10"/>
      <c r="BD534" s="10"/>
      <c r="BE534" s="10"/>
      <c r="BF534" s="10"/>
      <c r="BH534" s="1758"/>
      <c r="BI534" s="1146"/>
      <c r="BK534" s="1145">
        <f t="shared" si="797"/>
        <v>0</v>
      </c>
    </row>
    <row r="535" spans="19:63">
      <c r="S535" s="29"/>
      <c r="W535" s="10"/>
      <c r="X535" s="10"/>
      <c r="Y535" s="10"/>
      <c r="Z535" s="10"/>
      <c r="AA535" s="10"/>
      <c r="AB535" s="10"/>
      <c r="AC535" s="10"/>
      <c r="AD535" s="10"/>
      <c r="AE535" s="10"/>
      <c r="AF535" s="10"/>
      <c r="AG535" s="10"/>
      <c r="AH535" s="10"/>
      <c r="AI535" s="10"/>
      <c r="AJ535" s="10"/>
      <c r="AK535" s="10"/>
      <c r="AL535" s="10"/>
      <c r="AM535" s="656"/>
      <c r="AN535" s="656"/>
      <c r="AO535" s="656"/>
      <c r="AP535" s="656"/>
      <c r="AQ535" s="656"/>
      <c r="AR535" s="656"/>
      <c r="AS535" s="656"/>
      <c r="AT535" s="656"/>
      <c r="AU535" s="656"/>
      <c r="AV535" s="10"/>
      <c r="AW535" s="10"/>
      <c r="AX535" s="10"/>
      <c r="AY535" s="10"/>
      <c r="AZ535" s="10"/>
      <c r="BA535" s="10"/>
      <c r="BB535" s="10"/>
      <c r="BC535" s="10"/>
      <c r="BD535" s="10"/>
      <c r="BE535" s="10"/>
      <c r="BF535" s="10"/>
      <c r="BH535" s="1758"/>
      <c r="BI535" s="1146"/>
      <c r="BK535" s="1145">
        <f t="shared" si="797"/>
        <v>0</v>
      </c>
    </row>
    <row r="536" spans="19:63">
      <c r="S536" s="29"/>
      <c r="W536" s="10"/>
      <c r="X536" s="10"/>
      <c r="Y536" s="10"/>
      <c r="Z536" s="10"/>
      <c r="AA536" s="10"/>
      <c r="AB536" s="10"/>
      <c r="AC536" s="10"/>
      <c r="AD536" s="10"/>
      <c r="AE536" s="10"/>
      <c r="AF536" s="10"/>
      <c r="AG536" s="10"/>
      <c r="AH536" s="10"/>
      <c r="AI536" s="10"/>
      <c r="AJ536" s="10"/>
      <c r="AK536" s="10"/>
      <c r="AL536" s="10"/>
      <c r="AM536" s="656"/>
      <c r="AN536" s="656"/>
      <c r="AO536" s="656"/>
      <c r="AP536" s="656"/>
      <c r="AQ536" s="656"/>
      <c r="AR536" s="656"/>
      <c r="AS536" s="656"/>
      <c r="AT536" s="656"/>
      <c r="AU536" s="656"/>
      <c r="AV536" s="10"/>
      <c r="AW536" s="10"/>
      <c r="AX536" s="10"/>
      <c r="AY536" s="10"/>
      <c r="AZ536" s="10"/>
      <c r="BA536" s="10"/>
      <c r="BB536" s="10"/>
      <c r="BC536" s="10"/>
      <c r="BD536" s="10"/>
      <c r="BE536" s="10"/>
      <c r="BF536" s="10"/>
      <c r="BH536" s="1758"/>
      <c r="BI536" s="1146"/>
      <c r="BK536" s="1145">
        <f t="shared" si="797"/>
        <v>0</v>
      </c>
    </row>
    <row r="537" spans="19:63">
      <c r="S537" s="29"/>
      <c r="W537" s="10"/>
      <c r="X537" s="10"/>
      <c r="Y537" s="10"/>
      <c r="Z537" s="10"/>
      <c r="AA537" s="10"/>
      <c r="AB537" s="10"/>
      <c r="AC537" s="10"/>
      <c r="AD537" s="10"/>
      <c r="AE537" s="10"/>
      <c r="AF537" s="10"/>
      <c r="AG537" s="10"/>
      <c r="AH537" s="10"/>
      <c r="AI537" s="10"/>
      <c r="AJ537" s="10"/>
      <c r="AK537" s="10"/>
      <c r="AL537" s="10"/>
      <c r="AM537" s="656"/>
      <c r="AN537" s="656"/>
      <c r="AO537" s="656"/>
      <c r="AP537" s="656"/>
      <c r="AQ537" s="656"/>
      <c r="AR537" s="656"/>
      <c r="AS537" s="656"/>
      <c r="AT537" s="656"/>
      <c r="AU537" s="656"/>
      <c r="AV537" s="10"/>
      <c r="AW537" s="10"/>
      <c r="AX537" s="10"/>
      <c r="AY537" s="10"/>
      <c r="AZ537" s="10"/>
      <c r="BA537" s="10"/>
      <c r="BB537" s="10"/>
      <c r="BC537" s="10"/>
      <c r="BD537" s="10"/>
      <c r="BE537" s="10"/>
      <c r="BF537" s="10"/>
      <c r="BH537" s="1758"/>
      <c r="BI537" s="1146"/>
      <c r="BK537" s="1145">
        <f t="shared" si="797"/>
        <v>0</v>
      </c>
    </row>
    <row r="538" spans="19:63">
      <c r="S538" s="29"/>
      <c r="W538" s="10"/>
      <c r="X538" s="10"/>
      <c r="Y538" s="10"/>
      <c r="Z538" s="10"/>
      <c r="AA538" s="10"/>
      <c r="AB538" s="10"/>
      <c r="AC538" s="10"/>
      <c r="AD538" s="10"/>
      <c r="AE538" s="10"/>
      <c r="AF538" s="10"/>
      <c r="AG538" s="10"/>
      <c r="AH538" s="10"/>
      <c r="AI538" s="10"/>
      <c r="AJ538" s="10"/>
      <c r="AK538" s="10"/>
      <c r="AL538" s="10"/>
      <c r="AM538" s="656"/>
      <c r="AN538" s="656"/>
      <c r="AO538" s="656"/>
      <c r="AP538" s="656"/>
      <c r="AQ538" s="656"/>
      <c r="AR538" s="656"/>
      <c r="AS538" s="656"/>
      <c r="AT538" s="656"/>
      <c r="AU538" s="656"/>
      <c r="AV538" s="10"/>
      <c r="AW538" s="10"/>
      <c r="AX538" s="10"/>
      <c r="AY538" s="10"/>
      <c r="AZ538" s="10"/>
      <c r="BA538" s="10"/>
      <c r="BB538" s="10"/>
      <c r="BC538" s="10"/>
      <c r="BD538" s="10"/>
      <c r="BE538" s="10"/>
      <c r="BF538" s="10"/>
      <c r="BH538" s="1758"/>
      <c r="BI538" s="1146"/>
      <c r="BK538" s="1145">
        <f t="shared" si="797"/>
        <v>0</v>
      </c>
    </row>
    <row r="539" spans="19:63">
      <c r="S539" s="29"/>
      <c r="W539" s="10"/>
      <c r="X539" s="10"/>
      <c r="Y539" s="10"/>
      <c r="Z539" s="10"/>
      <c r="AA539" s="10"/>
      <c r="AB539" s="10"/>
      <c r="AC539" s="10"/>
      <c r="AD539" s="10"/>
      <c r="AE539" s="10"/>
      <c r="AF539" s="10"/>
      <c r="AG539" s="10"/>
      <c r="AH539" s="10"/>
      <c r="AI539" s="10"/>
      <c r="AJ539" s="10"/>
      <c r="AK539" s="10"/>
      <c r="AL539" s="10"/>
      <c r="AM539" s="656"/>
      <c r="AN539" s="656"/>
      <c r="AO539" s="656"/>
      <c r="AP539" s="656"/>
      <c r="AQ539" s="656"/>
      <c r="AR539" s="656"/>
      <c r="AS539" s="656"/>
      <c r="AT539" s="656"/>
      <c r="AU539" s="656"/>
      <c r="AV539" s="10"/>
      <c r="AW539" s="10"/>
      <c r="AX539" s="10"/>
      <c r="AY539" s="10"/>
      <c r="AZ539" s="10"/>
      <c r="BA539" s="10"/>
      <c r="BB539" s="10"/>
      <c r="BC539" s="10"/>
      <c r="BD539" s="10"/>
      <c r="BE539" s="10"/>
      <c r="BF539" s="10"/>
      <c r="BH539" s="1758"/>
      <c r="BI539" s="1146"/>
      <c r="BK539" s="1145">
        <f t="shared" si="797"/>
        <v>0</v>
      </c>
    </row>
    <row r="540" spans="19:63" ht="33" customHeight="1">
      <c r="X540" s="12"/>
      <c r="Z540" s="12"/>
      <c r="AB540" s="12"/>
      <c r="AC540" s="12"/>
      <c r="AD540" s="12"/>
      <c r="AE540" s="12"/>
      <c r="AF540" s="12"/>
      <c r="AG540" s="12"/>
      <c r="AH540" s="12"/>
      <c r="AI540" s="12"/>
      <c r="AK540" s="12"/>
      <c r="BH540" s="1758"/>
      <c r="BI540" s="1146"/>
      <c r="BK540" s="1145">
        <f t="shared" si="797"/>
        <v>0</v>
      </c>
    </row>
    <row r="541" spans="19:63">
      <c r="X541" s="12"/>
      <c r="Z541" s="12"/>
      <c r="AB541" s="12"/>
      <c r="AC541" s="12"/>
      <c r="AD541" s="12"/>
      <c r="AE541" s="12"/>
      <c r="AF541" s="12"/>
      <c r="AG541" s="12"/>
      <c r="AH541" s="12"/>
      <c r="AI541" s="12"/>
      <c r="AK541" s="12"/>
      <c r="BH541" s="1758"/>
      <c r="BI541" s="1146"/>
      <c r="BK541" s="1145">
        <f t="shared" si="797"/>
        <v>0</v>
      </c>
    </row>
    <row r="542" spans="19:63" ht="15.6" customHeight="1">
      <c r="X542" s="12"/>
      <c r="Z542" s="12"/>
      <c r="AB542" s="12"/>
      <c r="AC542" s="12"/>
      <c r="AD542" s="12"/>
      <c r="AE542" s="12"/>
      <c r="AF542" s="12"/>
      <c r="AG542" s="12"/>
      <c r="AH542" s="12"/>
      <c r="AI542" s="12"/>
      <c r="AK542" s="12"/>
      <c r="BI542" s="1146" t="e">
        <f>#REF!-(#REF!+#REF!+#REF!)</f>
        <v>#REF!</v>
      </c>
      <c r="BK542" s="1145">
        <f t="shared" si="797"/>
        <v>0</v>
      </c>
    </row>
    <row r="543" spans="19:63" ht="14.1" customHeight="1">
      <c r="X543" s="12"/>
      <c r="Z543" s="12"/>
      <c r="AB543" s="12"/>
      <c r="AC543" s="12"/>
      <c r="AD543" s="12"/>
      <c r="AE543" s="12"/>
      <c r="AF543" s="12"/>
      <c r="AG543" s="12"/>
      <c r="AH543" s="12"/>
      <c r="AI543" s="12"/>
      <c r="AK543" s="12"/>
      <c r="BI543" s="1146" t="e">
        <f>#REF!-(#REF!+#REF!+#REF!)</f>
        <v>#REF!</v>
      </c>
      <c r="BK543" s="1145">
        <f t="shared" si="797"/>
        <v>0</v>
      </c>
    </row>
    <row r="544" spans="19:63" ht="14.1" customHeight="1">
      <c r="X544" s="12"/>
      <c r="Z544" s="12"/>
      <c r="AB544" s="12"/>
      <c r="AC544" s="12"/>
      <c r="AD544" s="12"/>
      <c r="AE544" s="12"/>
      <c r="AF544" s="12"/>
      <c r="AG544" s="12"/>
      <c r="AH544" s="12"/>
      <c r="AI544" s="12"/>
      <c r="AK544" s="12"/>
      <c r="BI544" s="1146" t="e">
        <f>#REF!-(#REF!+#REF!+#REF!)</f>
        <v>#REF!</v>
      </c>
      <c r="BK544" s="1145">
        <f t="shared" si="797"/>
        <v>0</v>
      </c>
    </row>
    <row r="545" spans="4:63">
      <c r="X545" s="12"/>
      <c r="Z545" s="12"/>
      <c r="AB545" s="12"/>
      <c r="AC545" s="12"/>
      <c r="AD545" s="12"/>
      <c r="AE545" s="12"/>
      <c r="AF545" s="12"/>
      <c r="AG545" s="12"/>
      <c r="AH545" s="12"/>
      <c r="AI545" s="12"/>
      <c r="AK545" s="12"/>
      <c r="BI545" s="1146" t="e">
        <f>#REF!-(#REF!+#REF!+#REF!)</f>
        <v>#REF!</v>
      </c>
      <c r="BK545" s="1145">
        <f t="shared" si="797"/>
        <v>0</v>
      </c>
    </row>
    <row r="546" spans="4:63">
      <c r="X546" s="12"/>
      <c r="Z546" s="12"/>
      <c r="AB546" s="12"/>
      <c r="AC546" s="12"/>
      <c r="AD546" s="12"/>
      <c r="AE546" s="12"/>
      <c r="AF546" s="12"/>
      <c r="AG546" s="12"/>
      <c r="AH546" s="12"/>
      <c r="AI546" s="12"/>
      <c r="AK546" s="12"/>
      <c r="BI546" s="1146" t="e">
        <f>#REF!-(#REF!+#REF!+#REF!)</f>
        <v>#REF!</v>
      </c>
      <c r="BK546" s="1145">
        <f t="shared" si="797"/>
        <v>0</v>
      </c>
    </row>
    <row r="547" spans="4:63">
      <c r="X547" s="12"/>
      <c r="Z547" s="12"/>
      <c r="AB547" s="12"/>
      <c r="AC547" s="12"/>
      <c r="AD547" s="12"/>
      <c r="AE547" s="12"/>
      <c r="AF547" s="12"/>
      <c r="AG547" s="12"/>
      <c r="AH547" s="12"/>
      <c r="AI547" s="12"/>
      <c r="AK547" s="12"/>
      <c r="BI547" s="1146" t="e">
        <f>#REF!-(#REF!+#REF!+#REF!)</f>
        <v>#REF!</v>
      </c>
      <c r="BK547" s="1145">
        <f t="shared" si="797"/>
        <v>0</v>
      </c>
    </row>
    <row r="548" spans="4:63">
      <c r="X548" s="12"/>
      <c r="Z548" s="12"/>
      <c r="AB548" s="12"/>
      <c r="AC548" s="12"/>
      <c r="AD548" s="12"/>
      <c r="AE548" s="12"/>
      <c r="AF548" s="12"/>
      <c r="AG548" s="12"/>
      <c r="AH548" s="12"/>
      <c r="AI548" s="12"/>
      <c r="AK548" s="12"/>
      <c r="BK548" s="1145">
        <f t="shared" si="797"/>
        <v>0</v>
      </c>
    </row>
    <row r="549" spans="4:63" s="15" customFormat="1" ht="38.450000000000003" customHeight="1">
      <c r="D549" s="1768"/>
      <c r="E549" s="1772"/>
      <c r="F549" s="1772"/>
      <c r="G549" s="1772"/>
      <c r="H549" s="1772"/>
      <c r="I549" s="1772"/>
      <c r="J549" s="1772"/>
      <c r="K549" s="1772"/>
      <c r="L549" s="1772"/>
      <c r="M549" s="1772"/>
      <c r="AM549" s="250"/>
      <c r="AN549" s="250"/>
      <c r="AO549" s="250"/>
      <c r="AP549" s="250"/>
      <c r="AQ549" s="250"/>
      <c r="AR549" s="250"/>
      <c r="AS549" s="250"/>
      <c r="AT549" s="250"/>
      <c r="AU549" s="250"/>
      <c r="BH549" s="1766"/>
      <c r="BI549" s="1146"/>
      <c r="BK549" s="1145">
        <f t="shared" si="797"/>
        <v>0</v>
      </c>
    </row>
    <row r="550" spans="4:63" s="15" customFormat="1" ht="65.45" customHeight="1">
      <c r="D550" s="1768"/>
      <c r="E550" s="1772"/>
      <c r="F550" s="1772"/>
      <c r="G550" s="1772"/>
      <c r="H550" s="1772"/>
      <c r="I550" s="1772"/>
      <c r="J550" s="1772"/>
      <c r="K550" s="1772"/>
      <c r="L550" s="1772"/>
      <c r="M550" s="1772"/>
      <c r="AM550" s="250"/>
      <c r="AN550" s="250"/>
      <c r="AO550" s="250"/>
      <c r="AP550" s="250"/>
      <c r="AQ550" s="250"/>
      <c r="AR550" s="250"/>
      <c r="AS550" s="250"/>
      <c r="AT550" s="250"/>
      <c r="AU550" s="250"/>
      <c r="BH550" s="1766"/>
      <c r="BI550" s="1146"/>
      <c r="BK550" s="1145">
        <f t="shared" si="797"/>
        <v>0</v>
      </c>
    </row>
    <row r="551" spans="4:63" s="11" customFormat="1" ht="35.1" customHeight="1">
      <c r="D551" s="16"/>
      <c r="E551" s="1756"/>
      <c r="F551" s="1756"/>
      <c r="G551" s="1756"/>
      <c r="H551" s="1756"/>
      <c r="I551" s="1756"/>
      <c r="J551" s="1756"/>
      <c r="K551" s="1756"/>
      <c r="L551" s="1756"/>
      <c r="M551" s="1756"/>
      <c r="AM551" s="228"/>
      <c r="AN551" s="228"/>
      <c r="AO551" s="228"/>
      <c r="AP551" s="228"/>
      <c r="AQ551" s="228"/>
      <c r="AR551" s="228"/>
      <c r="AS551" s="228"/>
      <c r="AT551" s="228"/>
      <c r="AU551" s="228"/>
      <c r="BH551" s="1758" t="e">
        <f>#REF!-(#REF!+#REF!+#REF!)</f>
        <v>#REF!</v>
      </c>
      <c r="BI551" s="1146" t="e">
        <f>#REF!-(#REF!+#REF!+#REF!)</f>
        <v>#REF!</v>
      </c>
      <c r="BK551" s="1145">
        <f t="shared" si="797"/>
        <v>0</v>
      </c>
    </row>
    <row r="552" spans="4:63" s="11" customFormat="1" ht="52.5" customHeight="1">
      <c r="D552" s="16"/>
      <c r="E552" s="1756"/>
      <c r="F552" s="1756"/>
      <c r="G552" s="1756"/>
      <c r="H552" s="1756"/>
      <c r="I552" s="1756"/>
      <c r="J552" s="1756"/>
      <c r="K552" s="1756"/>
      <c r="L552" s="1756"/>
      <c r="M552" s="1756"/>
      <c r="AM552" s="228"/>
      <c r="AN552" s="228"/>
      <c r="AO552" s="228"/>
      <c r="AP552" s="228"/>
      <c r="AQ552" s="228"/>
      <c r="AR552" s="228"/>
      <c r="AS552" s="228"/>
      <c r="AT552" s="228"/>
      <c r="AU552" s="228"/>
      <c r="BH552" s="1758" t="e">
        <f>#REF!-(#REF!+#REF!+#REF!)</f>
        <v>#REF!</v>
      </c>
      <c r="BI552" s="1146" t="e">
        <f>#REF!-(#REF!+#REF!+#REF!)</f>
        <v>#REF!</v>
      </c>
      <c r="BK552" s="1145">
        <f t="shared" si="797"/>
        <v>0</v>
      </c>
    </row>
    <row r="553" spans="4:63" s="11" customFormat="1" ht="32.450000000000003" customHeight="1">
      <c r="D553" s="16"/>
      <c r="E553" s="1756"/>
      <c r="F553" s="1756"/>
      <c r="G553" s="1756"/>
      <c r="H553" s="1756"/>
      <c r="I553" s="1756"/>
      <c r="J553" s="1756"/>
      <c r="K553" s="1756"/>
      <c r="L553" s="1756"/>
      <c r="M553" s="1756"/>
      <c r="AM553" s="228"/>
      <c r="AN553" s="228"/>
      <c r="AO553" s="228"/>
      <c r="AP553" s="228"/>
      <c r="AQ553" s="228"/>
      <c r="AR553" s="228"/>
      <c r="AS553" s="228"/>
      <c r="AT553" s="228"/>
      <c r="AU553" s="228"/>
      <c r="BH553" s="1758" t="e">
        <f>#REF!-(#REF!+#REF!+#REF!)</f>
        <v>#REF!</v>
      </c>
      <c r="BI553" s="1146" t="e">
        <f>#REF!-(#REF!+#REF!+#REF!)</f>
        <v>#REF!</v>
      </c>
      <c r="BK553" s="1145">
        <f t="shared" si="797"/>
        <v>0</v>
      </c>
    </row>
    <row r="554" spans="4:63" s="11" customFormat="1" ht="43.5" customHeight="1">
      <c r="D554" s="16"/>
      <c r="E554" s="1756"/>
      <c r="F554" s="1756"/>
      <c r="G554" s="1756"/>
      <c r="H554" s="1756"/>
      <c r="I554" s="1756"/>
      <c r="J554" s="1756"/>
      <c r="K554" s="1756"/>
      <c r="L554" s="1756"/>
      <c r="M554" s="1756"/>
      <c r="AM554" s="228"/>
      <c r="AN554" s="228"/>
      <c r="AO554" s="228"/>
      <c r="AP554" s="228"/>
      <c r="AQ554" s="228"/>
      <c r="AR554" s="228"/>
      <c r="AS554" s="228"/>
      <c r="AT554" s="228"/>
      <c r="AU554" s="228"/>
      <c r="BH554" s="1758" t="e">
        <f>#REF!-(#REF!+#REF!+#REF!)</f>
        <v>#REF!</v>
      </c>
      <c r="BI554" s="1146" t="e">
        <f>#REF!-(#REF!+#REF!+#REF!)</f>
        <v>#REF!</v>
      </c>
      <c r="BK554" s="1145">
        <f t="shared" si="797"/>
        <v>0</v>
      </c>
    </row>
    <row r="555" spans="4:63" s="11" customFormat="1" ht="43.5" customHeight="1">
      <c r="D555" s="16"/>
      <c r="E555" s="1756"/>
      <c r="F555" s="1756"/>
      <c r="G555" s="1756"/>
      <c r="H555" s="1756"/>
      <c r="I555" s="1756"/>
      <c r="J555" s="1756"/>
      <c r="K555" s="1756"/>
      <c r="L555" s="1756"/>
      <c r="M555" s="1756"/>
      <c r="AM555" s="228"/>
      <c r="AN555" s="228"/>
      <c r="AO555" s="228"/>
      <c r="AP555" s="228"/>
      <c r="AQ555" s="228"/>
      <c r="AR555" s="228"/>
      <c r="AS555" s="228"/>
      <c r="AT555" s="228"/>
      <c r="AU555" s="228"/>
      <c r="BH555" s="1758" t="e">
        <f>#REF!-(#REF!+#REF!+#REF!)</f>
        <v>#REF!</v>
      </c>
      <c r="BI555" s="1146" t="e">
        <f>#REF!-(#REF!+#REF!+#REF!)</f>
        <v>#REF!</v>
      </c>
      <c r="BK555" s="1145">
        <f t="shared" si="797"/>
        <v>0</v>
      </c>
    </row>
    <row r="556" spans="4:63" s="11" customFormat="1" ht="43.5" customHeight="1">
      <c r="D556" s="16"/>
      <c r="E556" s="1756"/>
      <c r="F556" s="1756"/>
      <c r="G556" s="1756"/>
      <c r="H556" s="1756"/>
      <c r="I556" s="1756"/>
      <c r="J556" s="1756"/>
      <c r="K556" s="1756"/>
      <c r="L556" s="1756"/>
      <c r="M556" s="1756"/>
      <c r="AM556" s="228"/>
      <c r="AN556" s="228"/>
      <c r="AO556" s="228"/>
      <c r="AP556" s="228"/>
      <c r="AQ556" s="228"/>
      <c r="AR556" s="228"/>
      <c r="AS556" s="228"/>
      <c r="AT556" s="228"/>
      <c r="AU556" s="228"/>
      <c r="BH556" s="1758"/>
      <c r="BI556" s="1146"/>
      <c r="BK556" s="1145">
        <f t="shared" si="797"/>
        <v>0</v>
      </c>
    </row>
    <row r="557" spans="4:63" s="11" customFormat="1" ht="52.5" customHeight="1">
      <c r="D557" s="16"/>
      <c r="E557" s="1756"/>
      <c r="F557" s="1756"/>
      <c r="G557" s="1756"/>
      <c r="H557" s="1756"/>
      <c r="I557" s="1756"/>
      <c r="J557" s="1756"/>
      <c r="K557" s="1756"/>
      <c r="L557" s="1756"/>
      <c r="M557" s="1756"/>
      <c r="AM557" s="228"/>
      <c r="AN557" s="228"/>
      <c r="AO557" s="228"/>
      <c r="AP557" s="228"/>
      <c r="AQ557" s="228"/>
      <c r="AR557" s="228"/>
      <c r="AS557" s="228"/>
      <c r="AT557" s="228"/>
      <c r="AU557" s="228"/>
      <c r="BH557" s="1758" t="e">
        <f>#REF!-(#REF!+#REF!+#REF!)</f>
        <v>#REF!</v>
      </c>
      <c r="BI557" s="1146" t="e">
        <f>#REF!-(#REF!+#REF!+#REF!)</f>
        <v>#REF!</v>
      </c>
      <c r="BK557" s="1145">
        <f t="shared" si="797"/>
        <v>0</v>
      </c>
    </row>
    <row r="558" spans="4:63" s="11" customFormat="1" ht="52.5" customHeight="1">
      <c r="D558" s="16"/>
      <c r="E558" s="1756"/>
      <c r="F558" s="1756"/>
      <c r="G558" s="1756"/>
      <c r="H558" s="1756"/>
      <c r="I558" s="1756"/>
      <c r="J558" s="1756"/>
      <c r="K558" s="1756"/>
      <c r="L558" s="1756"/>
      <c r="M558" s="1756"/>
      <c r="AM558" s="228"/>
      <c r="AN558" s="228"/>
      <c r="AO558" s="228"/>
      <c r="AP558" s="228"/>
      <c r="AQ558" s="228"/>
      <c r="AR558" s="228"/>
      <c r="AS558" s="228"/>
      <c r="AT558" s="228"/>
      <c r="AU558" s="228"/>
      <c r="BH558" s="1758"/>
      <c r="BI558" s="1146"/>
      <c r="BK558" s="1145">
        <f t="shared" si="797"/>
        <v>0</v>
      </c>
    </row>
    <row r="559" spans="4:63" s="11" customFormat="1" ht="66.95" customHeight="1">
      <c r="D559" s="16"/>
      <c r="E559" s="1756"/>
      <c r="F559" s="1756"/>
      <c r="G559" s="1756"/>
      <c r="H559" s="1756"/>
      <c r="I559" s="1756"/>
      <c r="J559" s="1756"/>
      <c r="K559" s="1756"/>
      <c r="L559" s="1756"/>
      <c r="M559" s="1756"/>
      <c r="AM559" s="228"/>
      <c r="AN559" s="228"/>
      <c r="AO559" s="228"/>
      <c r="AP559" s="228"/>
      <c r="AQ559" s="228"/>
      <c r="AR559" s="228"/>
      <c r="AS559" s="228"/>
      <c r="AT559" s="228"/>
      <c r="AU559" s="228"/>
      <c r="BH559" s="1758" t="e">
        <f>#REF!-(#REF!+#REF!+#REF!)</f>
        <v>#REF!</v>
      </c>
      <c r="BI559" s="1146" t="e">
        <f>#REF!-(#REF!+#REF!+#REF!)</f>
        <v>#REF!</v>
      </c>
      <c r="BK559" s="1145">
        <f t="shared" si="797"/>
        <v>0</v>
      </c>
    </row>
    <row r="560" spans="4:63" s="11" customFormat="1" ht="39" customHeight="1">
      <c r="D560" s="16"/>
      <c r="E560" s="1756"/>
      <c r="F560" s="1756"/>
      <c r="G560" s="1756"/>
      <c r="H560" s="1756"/>
      <c r="I560" s="1756"/>
      <c r="J560" s="1756"/>
      <c r="K560" s="1756"/>
      <c r="L560" s="1756"/>
      <c r="M560" s="1756"/>
      <c r="AM560" s="228"/>
      <c r="AN560" s="228"/>
      <c r="AO560" s="228"/>
      <c r="AP560" s="228"/>
      <c r="AQ560" s="228"/>
      <c r="AR560" s="228"/>
      <c r="AS560" s="228"/>
      <c r="AT560" s="228"/>
      <c r="AU560" s="228"/>
      <c r="BH560" s="1758"/>
      <c r="BI560" s="1146"/>
      <c r="BK560" s="1145">
        <f t="shared" si="797"/>
        <v>0</v>
      </c>
    </row>
    <row r="561" spans="4:63" s="11" customFormat="1" ht="46.5" customHeight="1">
      <c r="D561" s="16"/>
      <c r="E561" s="1756"/>
      <c r="F561" s="1756"/>
      <c r="G561" s="1756"/>
      <c r="H561" s="1756"/>
      <c r="I561" s="1756"/>
      <c r="J561" s="1756"/>
      <c r="K561" s="1756"/>
      <c r="L561" s="1756"/>
      <c r="M561" s="1756"/>
      <c r="AM561" s="228"/>
      <c r="AN561" s="228"/>
      <c r="AO561" s="228"/>
      <c r="AP561" s="228"/>
      <c r="AQ561" s="228"/>
      <c r="AR561" s="228"/>
      <c r="AS561" s="228"/>
      <c r="AT561" s="228"/>
      <c r="AU561" s="228"/>
      <c r="BH561" s="1758" t="e">
        <f>#REF!-(#REF!+#REF!+#REF!)</f>
        <v>#REF!</v>
      </c>
      <c r="BI561" s="1146" t="e">
        <f>#REF!-(#REF!+#REF!+#REF!)</f>
        <v>#REF!</v>
      </c>
      <c r="BK561" s="1145">
        <f t="shared" si="797"/>
        <v>0</v>
      </c>
    </row>
    <row r="562" spans="4:63" s="11" customFormat="1" ht="46.5" customHeight="1">
      <c r="D562" s="16"/>
      <c r="E562" s="1756"/>
      <c r="F562" s="1756"/>
      <c r="G562" s="1756"/>
      <c r="H562" s="1756"/>
      <c r="I562" s="1756"/>
      <c r="J562" s="1756"/>
      <c r="K562" s="1756"/>
      <c r="L562" s="1756"/>
      <c r="M562" s="1756"/>
      <c r="AM562" s="228"/>
      <c r="AN562" s="228"/>
      <c r="AO562" s="228"/>
      <c r="AP562" s="228"/>
      <c r="AQ562" s="228"/>
      <c r="AR562" s="228"/>
      <c r="AS562" s="228"/>
      <c r="AT562" s="228"/>
      <c r="AU562" s="228"/>
      <c r="BH562" s="1758" t="e">
        <f>#REF!-(#REF!+#REF!+#REF!)</f>
        <v>#REF!</v>
      </c>
      <c r="BI562" s="1146" t="e">
        <f>#REF!-(#REF!+#REF!+#REF!)</f>
        <v>#REF!</v>
      </c>
      <c r="BK562" s="1145">
        <f t="shared" si="797"/>
        <v>0</v>
      </c>
    </row>
    <row r="563" spans="4:63" s="11" customFormat="1" ht="46.5" customHeight="1">
      <c r="D563" s="16"/>
      <c r="E563" s="1756"/>
      <c r="F563" s="1756"/>
      <c r="G563" s="1756"/>
      <c r="H563" s="1756"/>
      <c r="I563" s="1756"/>
      <c r="J563" s="1756"/>
      <c r="K563" s="1756"/>
      <c r="L563" s="1756"/>
      <c r="M563" s="1756"/>
      <c r="AM563" s="228"/>
      <c r="AN563" s="228"/>
      <c r="AO563" s="228"/>
      <c r="AP563" s="228"/>
      <c r="AQ563" s="228"/>
      <c r="AR563" s="228"/>
      <c r="AS563" s="228"/>
      <c r="AT563" s="228"/>
      <c r="AU563" s="228"/>
      <c r="BH563" s="1758" t="e">
        <f>#REF!-(#REF!+#REF!+#REF!)</f>
        <v>#REF!</v>
      </c>
      <c r="BI563" s="1146" t="e">
        <f>#REF!-(#REF!+#REF!+#REF!)</f>
        <v>#REF!</v>
      </c>
      <c r="BK563" s="1145">
        <f t="shared" si="797"/>
        <v>0</v>
      </c>
    </row>
    <row r="564" spans="4:63" s="11" customFormat="1" ht="46.5" customHeight="1">
      <c r="D564" s="16"/>
      <c r="E564" s="1756"/>
      <c r="F564" s="1756"/>
      <c r="G564" s="1756"/>
      <c r="H564" s="1756"/>
      <c r="I564" s="1756"/>
      <c r="J564" s="1756"/>
      <c r="K564" s="1756"/>
      <c r="L564" s="1756"/>
      <c r="M564" s="1756"/>
      <c r="AM564" s="228"/>
      <c r="AN564" s="228"/>
      <c r="AO564" s="228"/>
      <c r="AP564" s="228"/>
      <c r="AQ564" s="228"/>
      <c r="AR564" s="228"/>
      <c r="AS564" s="228"/>
      <c r="AT564" s="228"/>
      <c r="AU564" s="228"/>
      <c r="BH564" s="1758"/>
      <c r="BI564" s="1146"/>
      <c r="BK564" s="1145">
        <f t="shared" si="797"/>
        <v>0</v>
      </c>
    </row>
    <row r="565" spans="4:63" s="11" customFormat="1" ht="43.5" customHeight="1">
      <c r="D565" s="16"/>
      <c r="E565" s="1756"/>
      <c r="F565" s="1756"/>
      <c r="G565" s="1756"/>
      <c r="H565" s="1756"/>
      <c r="I565" s="1756"/>
      <c r="J565" s="1756"/>
      <c r="K565" s="1756"/>
      <c r="L565" s="1756"/>
      <c r="M565" s="1756"/>
      <c r="AM565" s="228"/>
      <c r="AN565" s="228"/>
      <c r="AO565" s="228"/>
      <c r="AP565" s="228"/>
      <c r="AQ565" s="228"/>
      <c r="AR565" s="228"/>
      <c r="AS565" s="228"/>
      <c r="AT565" s="228"/>
      <c r="AU565" s="228"/>
      <c r="BH565" s="1758" t="e">
        <f>#REF!-(#REF!+#REF!+#REF!)</f>
        <v>#REF!</v>
      </c>
      <c r="BI565" s="1146" t="e">
        <f>#REF!-(#REF!+#REF!+#REF!)</f>
        <v>#REF!</v>
      </c>
      <c r="BK565" s="1145">
        <f t="shared" si="797"/>
        <v>0</v>
      </c>
    </row>
    <row r="566" spans="4:63" s="11" customFormat="1" ht="43.5" customHeight="1">
      <c r="D566" s="16"/>
      <c r="E566" s="1756"/>
      <c r="F566" s="1756"/>
      <c r="G566" s="1756"/>
      <c r="H566" s="1756"/>
      <c r="I566" s="1756"/>
      <c r="J566" s="1756"/>
      <c r="K566" s="1756"/>
      <c r="L566" s="1756"/>
      <c r="M566" s="1756"/>
      <c r="AM566" s="228"/>
      <c r="AN566" s="228"/>
      <c r="AO566" s="228"/>
      <c r="AP566" s="228"/>
      <c r="AQ566" s="228"/>
      <c r="AR566" s="228"/>
      <c r="AS566" s="228"/>
      <c r="AT566" s="228"/>
      <c r="AU566" s="228"/>
      <c r="BH566" s="1758"/>
      <c r="BI566" s="1146"/>
      <c r="BK566" s="1145">
        <f t="shared" si="797"/>
        <v>0</v>
      </c>
    </row>
    <row r="567" spans="4:63" s="11" customFormat="1" ht="75.599999999999994" customHeight="1">
      <c r="D567" s="16"/>
      <c r="E567" s="1756"/>
      <c r="F567" s="1756"/>
      <c r="G567" s="1756"/>
      <c r="H567" s="1756"/>
      <c r="I567" s="1756"/>
      <c r="J567" s="1756"/>
      <c r="K567" s="1756"/>
      <c r="L567" s="1756"/>
      <c r="M567" s="1756"/>
      <c r="AM567" s="228"/>
      <c r="AN567" s="228"/>
      <c r="AO567" s="228"/>
      <c r="AP567" s="228"/>
      <c r="AQ567" s="228"/>
      <c r="AR567" s="228"/>
      <c r="AS567" s="228"/>
      <c r="AT567" s="228"/>
      <c r="AU567" s="228"/>
      <c r="BH567" s="1758" t="e">
        <f>#REF!-(#REF!+#REF!+#REF!)</f>
        <v>#REF!</v>
      </c>
      <c r="BI567" s="1146" t="e">
        <f>#REF!-(#REF!+#REF!+#REF!)</f>
        <v>#REF!</v>
      </c>
      <c r="BK567" s="1145">
        <f t="shared" si="797"/>
        <v>0</v>
      </c>
    </row>
    <row r="568" spans="4:63" s="11" customFormat="1" ht="72.599999999999994" customHeight="1">
      <c r="D568" s="16"/>
      <c r="E568" s="1756"/>
      <c r="F568" s="1756"/>
      <c r="G568" s="1756"/>
      <c r="H568" s="1756"/>
      <c r="I568" s="1756"/>
      <c r="J568" s="1756"/>
      <c r="K568" s="1756"/>
      <c r="L568" s="1756"/>
      <c r="M568" s="1756"/>
      <c r="AM568" s="228"/>
      <c r="AN568" s="228"/>
      <c r="AO568" s="228"/>
      <c r="AP568" s="228"/>
      <c r="AQ568" s="228"/>
      <c r="AR568" s="228"/>
      <c r="AS568" s="228"/>
      <c r="AT568" s="228"/>
      <c r="AU568" s="228"/>
      <c r="BH568" s="1758" t="e">
        <f>#REF!-(#REF!+#REF!+#REF!)</f>
        <v>#REF!</v>
      </c>
      <c r="BI568" s="1146" t="e">
        <f>#REF!-(#REF!+#REF!+#REF!)</f>
        <v>#REF!</v>
      </c>
      <c r="BK568" s="1145">
        <f t="shared" si="797"/>
        <v>0</v>
      </c>
    </row>
    <row r="569" spans="4:63" s="11" customFormat="1" ht="21.6" customHeight="1">
      <c r="D569" s="16"/>
      <c r="E569" s="1756"/>
      <c r="F569" s="1756"/>
      <c r="G569" s="1756"/>
      <c r="H569" s="1756"/>
      <c r="I569" s="1756"/>
      <c r="J569" s="1756"/>
      <c r="K569" s="1756"/>
      <c r="L569" s="1756"/>
      <c r="M569" s="1756"/>
      <c r="AM569" s="228"/>
      <c r="AN569" s="228"/>
      <c r="AO569" s="228"/>
      <c r="AP569" s="228"/>
      <c r="AQ569" s="228"/>
      <c r="AR569" s="228"/>
      <c r="AS569" s="228"/>
      <c r="AT569" s="228"/>
      <c r="AU569" s="228"/>
      <c r="BH569" s="1758"/>
      <c r="BI569" s="1146"/>
      <c r="BK569" s="1145">
        <f t="shared" si="797"/>
        <v>0</v>
      </c>
    </row>
    <row r="570" spans="4:63" s="11" customFormat="1" ht="47.1" customHeight="1">
      <c r="D570" s="16"/>
      <c r="E570" s="1756"/>
      <c r="F570" s="1756"/>
      <c r="G570" s="1756"/>
      <c r="H570" s="1756"/>
      <c r="I570" s="1756"/>
      <c r="J570" s="1756"/>
      <c r="K570" s="1756"/>
      <c r="L570" s="1756"/>
      <c r="M570" s="1756"/>
      <c r="AM570" s="228"/>
      <c r="AN570" s="228"/>
      <c r="AO570" s="228"/>
      <c r="AP570" s="228"/>
      <c r="AQ570" s="228"/>
      <c r="AR570" s="228"/>
      <c r="AS570" s="228"/>
      <c r="AT570" s="228"/>
      <c r="AU570" s="228"/>
      <c r="BH570" s="1758" t="e">
        <f>#REF!-(#REF!+#REF!+#REF!)</f>
        <v>#REF!</v>
      </c>
      <c r="BI570" s="1146" t="e">
        <f>#REF!-(#REF!+#REF!+#REF!)</f>
        <v>#REF!</v>
      </c>
      <c r="BK570" s="1145">
        <f t="shared" si="797"/>
        <v>0</v>
      </c>
    </row>
    <row r="571" spans="4:63" s="11" customFormat="1" ht="50.1" customHeight="1">
      <c r="D571" s="16"/>
      <c r="E571" s="1756"/>
      <c r="F571" s="1756"/>
      <c r="G571" s="1756"/>
      <c r="H571" s="1756"/>
      <c r="I571" s="1756"/>
      <c r="J571" s="1756"/>
      <c r="K571" s="1756"/>
      <c r="L571" s="1756"/>
      <c r="M571" s="1756"/>
      <c r="AM571" s="228"/>
      <c r="AN571" s="228"/>
      <c r="AO571" s="228"/>
      <c r="AP571" s="228"/>
      <c r="AQ571" s="228"/>
      <c r="AR571" s="228"/>
      <c r="AS571" s="228"/>
      <c r="AT571" s="228"/>
      <c r="AU571" s="228"/>
      <c r="BH571" s="1758" t="e">
        <f>#REF!-(#REF!+#REF!+#REF!)</f>
        <v>#REF!</v>
      </c>
      <c r="BI571" s="1146" t="e">
        <f>#REF!-(#REF!+#REF!+#REF!)</f>
        <v>#REF!</v>
      </c>
      <c r="BK571" s="1145">
        <f t="shared" si="797"/>
        <v>0</v>
      </c>
    </row>
    <row r="572" spans="4:63" s="15" customFormat="1" ht="72.599999999999994" customHeight="1">
      <c r="D572" s="1768"/>
      <c r="E572" s="1772"/>
      <c r="F572" s="1772"/>
      <c r="G572" s="1772"/>
      <c r="H572" s="1772"/>
      <c r="I572" s="1772"/>
      <c r="J572" s="1772"/>
      <c r="K572" s="1772"/>
      <c r="L572" s="1772"/>
      <c r="M572" s="1772"/>
      <c r="AM572" s="250"/>
      <c r="AN572" s="250"/>
      <c r="AO572" s="250"/>
      <c r="AP572" s="250"/>
      <c r="AQ572" s="250"/>
      <c r="AR572" s="250"/>
      <c r="AS572" s="250"/>
      <c r="AT572" s="250"/>
      <c r="AU572" s="250"/>
      <c r="BH572" s="1766"/>
      <c r="BI572" s="1146"/>
      <c r="BK572" s="1145">
        <f t="shared" si="797"/>
        <v>0</v>
      </c>
    </row>
    <row r="573" spans="4:63" s="11" customFormat="1" ht="42.6" customHeight="1">
      <c r="D573" s="16"/>
      <c r="E573" s="1756"/>
      <c r="F573" s="1756"/>
      <c r="G573" s="1756"/>
      <c r="H573" s="1756"/>
      <c r="I573" s="1756"/>
      <c r="J573" s="1756"/>
      <c r="K573" s="1756"/>
      <c r="L573" s="1756"/>
      <c r="M573" s="1756"/>
      <c r="AM573" s="228"/>
      <c r="AN573" s="228"/>
      <c r="AO573" s="228"/>
      <c r="AP573" s="228"/>
      <c r="AQ573" s="228"/>
      <c r="AR573" s="228"/>
      <c r="AS573" s="228"/>
      <c r="AT573" s="228"/>
      <c r="AU573" s="228"/>
      <c r="BH573" s="1758" t="e">
        <f>#REF!-(#REF!+#REF!+#REF!)</f>
        <v>#REF!</v>
      </c>
      <c r="BI573" s="1146" t="e">
        <f>#REF!-(#REF!+#REF!+#REF!)</f>
        <v>#REF!</v>
      </c>
      <c r="BK573" s="1145">
        <f t="shared" si="797"/>
        <v>0</v>
      </c>
    </row>
    <row r="574" spans="4:63" s="11" customFormat="1" ht="42.6" customHeight="1">
      <c r="D574" s="16"/>
      <c r="E574" s="1756"/>
      <c r="F574" s="1756"/>
      <c r="G574" s="1756"/>
      <c r="H574" s="1756"/>
      <c r="I574" s="1756"/>
      <c r="J574" s="1756"/>
      <c r="K574" s="1756"/>
      <c r="L574" s="1756"/>
      <c r="M574" s="1756"/>
      <c r="AM574" s="228"/>
      <c r="AN574" s="228"/>
      <c r="AO574" s="228"/>
      <c r="AP574" s="228"/>
      <c r="AQ574" s="228"/>
      <c r="AR574" s="228"/>
      <c r="AS574" s="228"/>
      <c r="AT574" s="228"/>
      <c r="AU574" s="228"/>
      <c r="BH574" s="1758" t="e">
        <f>#REF!-(#REF!+#REF!+#REF!)</f>
        <v>#REF!</v>
      </c>
      <c r="BI574" s="1146" t="e">
        <f>#REF!-(#REF!+#REF!+#REF!)</f>
        <v>#REF!</v>
      </c>
      <c r="BK574" s="1145">
        <f t="shared" si="797"/>
        <v>0</v>
      </c>
    </row>
    <row r="575" spans="4:63" s="11" customFormat="1" ht="53.1" customHeight="1">
      <c r="D575" s="16"/>
      <c r="E575" s="1756"/>
      <c r="F575" s="1756"/>
      <c r="G575" s="1756"/>
      <c r="H575" s="1756"/>
      <c r="I575" s="1756"/>
      <c r="J575" s="1756"/>
      <c r="K575" s="1756"/>
      <c r="L575" s="1756"/>
      <c r="M575" s="1756"/>
      <c r="AM575" s="228"/>
      <c r="AN575" s="228"/>
      <c r="AO575" s="228"/>
      <c r="AP575" s="228"/>
      <c r="AQ575" s="228"/>
      <c r="AR575" s="228"/>
      <c r="AS575" s="228"/>
      <c r="AT575" s="228"/>
      <c r="AU575" s="228"/>
      <c r="BH575" s="1758" t="e">
        <f>#REF!-(#REF!+#REF!+#REF!)</f>
        <v>#REF!</v>
      </c>
      <c r="BI575" s="1146" t="e">
        <f>#REF!-(#REF!+#REF!+#REF!)</f>
        <v>#REF!</v>
      </c>
      <c r="BK575" s="1145">
        <f t="shared" si="797"/>
        <v>0</v>
      </c>
    </row>
    <row r="576" spans="4:63" s="15" customFormat="1" ht="24.95" customHeight="1">
      <c r="D576" s="1768"/>
      <c r="E576" s="1772"/>
      <c r="F576" s="1772"/>
      <c r="G576" s="1772"/>
      <c r="H576" s="1772"/>
      <c r="I576" s="1772"/>
      <c r="J576" s="1772"/>
      <c r="K576" s="1772"/>
      <c r="L576" s="1772"/>
      <c r="M576" s="1772"/>
      <c r="AM576" s="250"/>
      <c r="AN576" s="250"/>
      <c r="AO576" s="250"/>
      <c r="AP576" s="250"/>
      <c r="AQ576" s="250"/>
      <c r="AR576" s="250"/>
      <c r="AS576" s="250"/>
      <c r="AT576" s="250"/>
      <c r="AU576" s="250"/>
      <c r="BH576" s="1766"/>
      <c r="BI576" s="1146"/>
      <c r="BK576" s="1145">
        <f t="shared" si="797"/>
        <v>0</v>
      </c>
    </row>
    <row r="577" spans="4:63" s="11" customFormat="1" ht="48" customHeight="1">
      <c r="D577" s="16"/>
      <c r="E577" s="1756"/>
      <c r="F577" s="1756"/>
      <c r="G577" s="1756"/>
      <c r="H577" s="1756"/>
      <c r="I577" s="1756"/>
      <c r="J577" s="1756"/>
      <c r="K577" s="1756"/>
      <c r="L577" s="1756"/>
      <c r="M577" s="1756"/>
      <c r="AM577" s="228"/>
      <c r="AN577" s="228"/>
      <c r="AO577" s="228"/>
      <c r="AP577" s="228"/>
      <c r="AQ577" s="228"/>
      <c r="AR577" s="228"/>
      <c r="AS577" s="228"/>
      <c r="AT577" s="228"/>
      <c r="AU577" s="228"/>
      <c r="BH577" s="1758" t="e">
        <f>#REF!-(#REF!+#REF!+#REF!)</f>
        <v>#REF!</v>
      </c>
      <c r="BI577" s="1146" t="e">
        <f>#REF!-(#REF!+#REF!+#REF!)</f>
        <v>#REF!</v>
      </c>
      <c r="BK577" s="1145">
        <f t="shared" si="797"/>
        <v>0</v>
      </c>
    </row>
    <row r="578" spans="4:63" s="11" customFormat="1" ht="46.5" customHeight="1">
      <c r="D578" s="16"/>
      <c r="E578" s="1756"/>
      <c r="F578" s="1756"/>
      <c r="G578" s="1756"/>
      <c r="H578" s="1756"/>
      <c r="I578" s="1756"/>
      <c r="J578" s="1756"/>
      <c r="K578" s="1756"/>
      <c r="L578" s="1756"/>
      <c r="M578" s="1756"/>
      <c r="AM578" s="228"/>
      <c r="AN578" s="228"/>
      <c r="AO578" s="228"/>
      <c r="AP578" s="228"/>
      <c r="AQ578" s="228"/>
      <c r="AR578" s="228"/>
      <c r="AS578" s="228"/>
      <c r="AT578" s="228"/>
      <c r="AU578" s="228"/>
      <c r="BH578" s="1758" t="e">
        <f>#REF!-(#REF!+#REF!+#REF!)</f>
        <v>#REF!</v>
      </c>
      <c r="BI578" s="1146" t="e">
        <f>#REF!-(#REF!+#REF!+#REF!)</f>
        <v>#REF!</v>
      </c>
      <c r="BK578" s="1145">
        <f t="shared" si="797"/>
        <v>0</v>
      </c>
    </row>
    <row r="579" spans="4:63" s="15" customFormat="1" ht="21.6" customHeight="1">
      <c r="D579" s="1768"/>
      <c r="E579" s="1772"/>
      <c r="F579" s="1772"/>
      <c r="G579" s="1772"/>
      <c r="H579" s="1772"/>
      <c r="I579" s="1772"/>
      <c r="J579" s="1772"/>
      <c r="K579" s="1772"/>
      <c r="L579" s="1772"/>
      <c r="M579" s="1772"/>
      <c r="AM579" s="250"/>
      <c r="AN579" s="250"/>
      <c r="AO579" s="250"/>
      <c r="AP579" s="250"/>
      <c r="AQ579" s="250"/>
      <c r="AR579" s="250"/>
      <c r="AS579" s="250"/>
      <c r="AT579" s="250"/>
      <c r="AU579" s="250"/>
      <c r="BH579" s="1766"/>
      <c r="BI579" s="1146"/>
      <c r="BK579" s="1145">
        <f t="shared" si="797"/>
        <v>0</v>
      </c>
    </row>
    <row r="580" spans="4:63" s="11" customFormat="1" ht="54" customHeight="1">
      <c r="D580" s="16"/>
      <c r="E580" s="1756"/>
      <c r="F580" s="1756"/>
      <c r="G580" s="1756"/>
      <c r="H580" s="1756"/>
      <c r="I580" s="1756"/>
      <c r="J580" s="1756"/>
      <c r="K580" s="1756"/>
      <c r="L580" s="1756"/>
      <c r="M580" s="1756"/>
      <c r="AM580" s="228"/>
      <c r="AN580" s="228"/>
      <c r="AO580" s="228"/>
      <c r="AP580" s="228"/>
      <c r="AQ580" s="228"/>
      <c r="AR580" s="228"/>
      <c r="AS580" s="228"/>
      <c r="AT580" s="228"/>
      <c r="AU580" s="228"/>
      <c r="BH580" s="1758" t="e">
        <f>#REF!-(#REF!+#REF!+#REF!)</f>
        <v>#REF!</v>
      </c>
      <c r="BI580" s="1146" t="e">
        <f>#REF!-(#REF!+#REF!+#REF!)</f>
        <v>#REF!</v>
      </c>
      <c r="BK580" s="1145">
        <f t="shared" si="797"/>
        <v>0</v>
      </c>
    </row>
    <row r="581" spans="4:63" s="11" customFormat="1" ht="46.5" customHeight="1">
      <c r="D581" s="16"/>
      <c r="E581" s="1756"/>
      <c r="F581" s="1756"/>
      <c r="G581" s="1756"/>
      <c r="H581" s="1756"/>
      <c r="I581" s="1756"/>
      <c r="J581" s="1756"/>
      <c r="K581" s="1756"/>
      <c r="L581" s="1756"/>
      <c r="M581" s="1756"/>
      <c r="AM581" s="228"/>
      <c r="AN581" s="228"/>
      <c r="AO581" s="228"/>
      <c r="AP581" s="228"/>
      <c r="AQ581" s="228"/>
      <c r="AR581" s="228"/>
      <c r="AS581" s="228"/>
      <c r="AT581" s="228"/>
      <c r="AU581" s="228"/>
      <c r="BH581" s="1758" t="e">
        <f>#REF!-(#REF!+#REF!+#REF!)</f>
        <v>#REF!</v>
      </c>
      <c r="BI581" s="1146" t="e">
        <f>#REF!-(#REF!+#REF!+#REF!)</f>
        <v>#REF!</v>
      </c>
      <c r="BK581" s="1145">
        <f t="shared" si="797"/>
        <v>0</v>
      </c>
    </row>
    <row r="582" spans="4:63" s="15" customFormat="1" ht="21.6" customHeight="1">
      <c r="D582" s="1768"/>
      <c r="E582" s="1772"/>
      <c r="F582" s="1772"/>
      <c r="G582" s="1772"/>
      <c r="H582" s="1772"/>
      <c r="I582" s="1772"/>
      <c r="J582" s="1772"/>
      <c r="K582" s="1772"/>
      <c r="L582" s="1772"/>
      <c r="M582" s="1772"/>
      <c r="AM582" s="250"/>
      <c r="AN582" s="250"/>
      <c r="AO582" s="250"/>
      <c r="AP582" s="250"/>
      <c r="AQ582" s="250"/>
      <c r="AR582" s="250"/>
      <c r="AS582" s="250"/>
      <c r="AT582" s="250"/>
      <c r="AU582" s="250"/>
      <c r="BH582" s="1766"/>
      <c r="BI582" s="1146"/>
      <c r="BK582" s="1145">
        <f t="shared" si="797"/>
        <v>0</v>
      </c>
    </row>
    <row r="583" spans="4:63" s="11" customFormat="1" ht="44.1" customHeight="1">
      <c r="D583" s="16"/>
      <c r="E583" s="1756"/>
      <c r="F583" s="1756"/>
      <c r="G583" s="1756"/>
      <c r="H583" s="1756"/>
      <c r="I583" s="1756"/>
      <c r="J583" s="1756"/>
      <c r="K583" s="1756"/>
      <c r="L583" s="1756"/>
      <c r="M583" s="1756"/>
      <c r="AM583" s="228"/>
      <c r="AN583" s="228"/>
      <c r="AO583" s="228"/>
      <c r="AP583" s="228"/>
      <c r="AQ583" s="228"/>
      <c r="AR583" s="228"/>
      <c r="AS583" s="228"/>
      <c r="AT583" s="228"/>
      <c r="AU583" s="228"/>
      <c r="BH583" s="1758" t="e">
        <f>#REF!-(#REF!+#REF!+#REF!)</f>
        <v>#REF!</v>
      </c>
      <c r="BI583" s="1146" t="e">
        <f>#REF!-(#REF!+#REF!+#REF!)</f>
        <v>#REF!</v>
      </c>
      <c r="BK583" s="1145">
        <f t="shared" si="797"/>
        <v>0</v>
      </c>
    </row>
    <row r="584" spans="4:63" s="11" customFormat="1" ht="45.95" customHeight="1">
      <c r="D584" s="16"/>
      <c r="E584" s="1756"/>
      <c r="F584" s="1756"/>
      <c r="G584" s="1756"/>
      <c r="H584" s="1756"/>
      <c r="I584" s="1756"/>
      <c r="J584" s="1756"/>
      <c r="K584" s="1756"/>
      <c r="L584" s="1756"/>
      <c r="M584" s="1756"/>
      <c r="AM584" s="228"/>
      <c r="AN584" s="228"/>
      <c r="AO584" s="228"/>
      <c r="AP584" s="228"/>
      <c r="AQ584" s="228"/>
      <c r="AR584" s="228"/>
      <c r="AS584" s="228"/>
      <c r="AT584" s="228"/>
      <c r="AU584" s="228"/>
      <c r="BH584" s="1758" t="e">
        <f>#REF!-(#REF!+#REF!+#REF!)</f>
        <v>#REF!</v>
      </c>
      <c r="BI584" s="1146" t="e">
        <f>#REF!-(#REF!+#REF!+#REF!)</f>
        <v>#REF!</v>
      </c>
      <c r="BK584" s="1145">
        <f t="shared" si="797"/>
        <v>0</v>
      </c>
    </row>
    <row r="585" spans="4:63" s="15" customFormat="1" ht="74.099999999999994" customHeight="1">
      <c r="D585" s="1768"/>
      <c r="E585" s="1772"/>
      <c r="F585" s="1772"/>
      <c r="G585" s="1772"/>
      <c r="H585" s="1772"/>
      <c r="I585" s="1772"/>
      <c r="J585" s="1772"/>
      <c r="K585" s="1772"/>
      <c r="L585" s="1772"/>
      <c r="M585" s="1772"/>
      <c r="AM585" s="250"/>
      <c r="AN585" s="250"/>
      <c r="AO585" s="250"/>
      <c r="AP585" s="250"/>
      <c r="AQ585" s="250"/>
      <c r="AR585" s="250"/>
      <c r="AS585" s="250"/>
      <c r="AT585" s="250"/>
      <c r="AU585" s="250"/>
      <c r="BH585" s="1766"/>
      <c r="BI585" s="1146"/>
      <c r="BK585" s="1145">
        <f t="shared" si="797"/>
        <v>0</v>
      </c>
    </row>
    <row r="586" spans="4:63" s="11" customFormat="1" ht="45.6" customHeight="1">
      <c r="D586" s="16"/>
      <c r="E586" s="1756"/>
      <c r="F586" s="1756"/>
      <c r="G586" s="1756"/>
      <c r="H586" s="1756"/>
      <c r="I586" s="1756"/>
      <c r="J586" s="1756"/>
      <c r="K586" s="1756"/>
      <c r="L586" s="1756"/>
      <c r="M586" s="1756"/>
      <c r="AM586" s="228"/>
      <c r="AN586" s="228"/>
      <c r="AO586" s="228"/>
      <c r="AP586" s="228"/>
      <c r="AQ586" s="228"/>
      <c r="AR586" s="228"/>
      <c r="AS586" s="228"/>
      <c r="AT586" s="228"/>
      <c r="AU586" s="228"/>
      <c r="BH586" s="1758" t="e">
        <f>#REF!-(#REF!+#REF!+#REF!)</f>
        <v>#REF!</v>
      </c>
      <c r="BI586" s="1146" t="e">
        <f>#REF!-(#REF!+#REF!+#REF!)</f>
        <v>#REF!</v>
      </c>
      <c r="BK586" s="1145">
        <f t="shared" si="797"/>
        <v>0</v>
      </c>
    </row>
    <row r="587" spans="4:63" s="11" customFormat="1" ht="45.6" customHeight="1">
      <c r="D587" s="16"/>
      <c r="E587" s="1756"/>
      <c r="F587" s="1756"/>
      <c r="G587" s="1756"/>
      <c r="H587" s="1756"/>
      <c r="I587" s="1756"/>
      <c r="J587" s="1756"/>
      <c r="K587" s="1756"/>
      <c r="L587" s="1756"/>
      <c r="M587" s="1756"/>
      <c r="AM587" s="228"/>
      <c r="AN587" s="228"/>
      <c r="AO587" s="228"/>
      <c r="AP587" s="228"/>
      <c r="AQ587" s="228"/>
      <c r="AR587" s="228"/>
      <c r="AS587" s="228"/>
      <c r="AT587" s="228"/>
      <c r="AU587" s="228"/>
      <c r="BH587" s="1758" t="e">
        <f>#REF!-(#REF!+#REF!+#REF!)</f>
        <v>#REF!</v>
      </c>
      <c r="BI587" s="1146" t="e">
        <f>#REF!-(#REF!+#REF!+#REF!)</f>
        <v>#REF!</v>
      </c>
    </row>
    <row r="588" spans="4:63" s="11" customFormat="1" ht="53.45" customHeight="1">
      <c r="D588" s="16"/>
      <c r="E588" s="1756"/>
      <c r="F588" s="1756"/>
      <c r="G588" s="1756"/>
      <c r="H588" s="1756"/>
      <c r="I588" s="1756"/>
      <c r="J588" s="1756"/>
      <c r="K588" s="1756"/>
      <c r="L588" s="1756"/>
      <c r="M588" s="1756"/>
      <c r="AM588" s="228"/>
      <c r="AN588" s="228"/>
      <c r="AO588" s="228"/>
      <c r="AP588" s="228"/>
      <c r="AQ588" s="228"/>
      <c r="AR588" s="228"/>
      <c r="AS588" s="228"/>
      <c r="AT588" s="228"/>
      <c r="AU588" s="228"/>
      <c r="BH588" s="1758" t="e">
        <f>#REF!-(#REF!+#REF!+#REF!)</f>
        <v>#REF!</v>
      </c>
      <c r="BI588" s="1146" t="e">
        <f>#REF!-(#REF!+#REF!+#REF!)</f>
        <v>#REF!</v>
      </c>
    </row>
    <row r="589" spans="4:63" s="11" customFormat="1" ht="50.1" customHeight="1">
      <c r="D589" s="16"/>
      <c r="E589" s="1756"/>
      <c r="F589" s="1756"/>
      <c r="G589" s="1756"/>
      <c r="H589" s="1756"/>
      <c r="I589" s="1756"/>
      <c r="J589" s="1756"/>
      <c r="K589" s="1756"/>
      <c r="L589" s="1756"/>
      <c r="M589" s="1756"/>
      <c r="AM589" s="228"/>
      <c r="AN589" s="228"/>
      <c r="AO589" s="228"/>
      <c r="AP589" s="228"/>
      <c r="AQ589" s="228"/>
      <c r="AR589" s="228"/>
      <c r="AS589" s="228"/>
      <c r="AT589" s="228"/>
      <c r="AU589" s="228"/>
      <c r="BH589" s="1758" t="e">
        <f>#REF!-(#REF!+#REF!+#REF!)</f>
        <v>#REF!</v>
      </c>
      <c r="BI589" s="1146" t="e">
        <f>#REF!-(#REF!+#REF!+#REF!)</f>
        <v>#REF!</v>
      </c>
    </row>
    <row r="590" spans="4:63" s="11" customFormat="1" ht="64.5" customHeight="1">
      <c r="D590" s="16"/>
      <c r="E590" s="1756"/>
      <c r="F590" s="1756"/>
      <c r="G590" s="1756"/>
      <c r="H590" s="1756"/>
      <c r="I590" s="1756"/>
      <c r="J590" s="1756"/>
      <c r="K590" s="1756"/>
      <c r="L590" s="1756"/>
      <c r="M590" s="1756"/>
      <c r="AM590" s="228"/>
      <c r="AN590" s="228"/>
      <c r="AO590" s="228"/>
      <c r="AP590" s="228"/>
      <c r="AQ590" s="228"/>
      <c r="AR590" s="228"/>
      <c r="AS590" s="228"/>
      <c r="AT590" s="228"/>
      <c r="AU590" s="228"/>
      <c r="BH590" s="1758" t="e">
        <f>#REF!-(#REF!+#REF!+#REF!)</f>
        <v>#REF!</v>
      </c>
      <c r="BI590" s="1146" t="e">
        <f>#REF!-(#REF!+#REF!+#REF!)</f>
        <v>#REF!</v>
      </c>
    </row>
    <row r="591" spans="4:63" s="11" customFormat="1" ht="78" customHeight="1">
      <c r="D591" s="16"/>
      <c r="E591" s="1756"/>
      <c r="F591" s="1756"/>
      <c r="G591" s="1756"/>
      <c r="H591" s="1756"/>
      <c r="I591" s="1756"/>
      <c r="J591" s="1756"/>
      <c r="K591" s="1756"/>
      <c r="L591" s="1756"/>
      <c r="M591" s="1756"/>
      <c r="X591" s="44"/>
      <c r="Z591" s="44"/>
      <c r="AB591" s="44"/>
      <c r="AC591" s="44"/>
      <c r="AD591" s="44"/>
      <c r="AE591" s="44"/>
      <c r="AF591" s="44"/>
      <c r="AG591" s="44"/>
      <c r="AH591" s="44"/>
      <c r="AI591" s="44"/>
      <c r="AK591" s="44"/>
      <c r="AM591" s="228"/>
      <c r="AN591" s="228"/>
      <c r="AO591" s="228"/>
      <c r="AP591" s="228"/>
      <c r="AQ591" s="228"/>
      <c r="AR591" s="228"/>
      <c r="AS591" s="228"/>
      <c r="AT591" s="228"/>
      <c r="AU591" s="228"/>
      <c r="BH591" s="1758"/>
      <c r="BI591" s="1146"/>
    </row>
    <row r="592" spans="4:63" s="11" customFormat="1" ht="63.6" customHeight="1">
      <c r="D592" s="16"/>
      <c r="E592" s="1756"/>
      <c r="F592" s="1756"/>
      <c r="G592" s="1756"/>
      <c r="H592" s="1756"/>
      <c r="I592" s="1756"/>
      <c r="J592" s="1756"/>
      <c r="K592" s="1756"/>
      <c r="L592" s="1756"/>
      <c r="M592" s="1756"/>
      <c r="X592" s="44"/>
      <c r="Z592" s="44"/>
      <c r="AB592" s="44"/>
      <c r="AC592" s="44"/>
      <c r="AD592" s="44"/>
      <c r="AE592" s="44"/>
      <c r="AF592" s="44"/>
      <c r="AG592" s="44"/>
      <c r="AH592" s="44"/>
      <c r="AI592" s="44"/>
      <c r="AK592" s="44"/>
      <c r="AM592" s="228"/>
      <c r="AN592" s="228"/>
      <c r="AO592" s="228"/>
      <c r="AP592" s="228"/>
      <c r="AQ592" s="228"/>
      <c r="AR592" s="228"/>
      <c r="AS592" s="228"/>
      <c r="AT592" s="228"/>
      <c r="AU592" s="228"/>
      <c r="BH592" s="1758"/>
      <c r="BI592" s="1146"/>
    </row>
    <row r="593" spans="4:61" s="11" customFormat="1" ht="47.1" customHeight="1">
      <c r="D593" s="16"/>
      <c r="E593" s="1756"/>
      <c r="F593" s="1756"/>
      <c r="G593" s="1756"/>
      <c r="H593" s="1756"/>
      <c r="I593" s="1756"/>
      <c r="J593" s="1756"/>
      <c r="K593" s="1756"/>
      <c r="L593" s="1756"/>
      <c r="M593" s="1756"/>
      <c r="X593" s="44"/>
      <c r="Z593" s="44"/>
      <c r="AB593" s="44"/>
      <c r="AC593" s="44"/>
      <c r="AD593" s="44"/>
      <c r="AE593" s="44"/>
      <c r="AF593" s="44"/>
      <c r="AG593" s="44"/>
      <c r="AH593" s="44"/>
      <c r="AI593" s="44"/>
      <c r="AK593" s="44"/>
      <c r="AM593" s="228"/>
      <c r="AN593" s="228"/>
      <c r="AO593" s="228"/>
      <c r="AP593" s="228"/>
      <c r="AQ593" s="228"/>
      <c r="AR593" s="228"/>
      <c r="AS593" s="228"/>
      <c r="AT593" s="228"/>
      <c r="AU593" s="228"/>
      <c r="BH593" s="10" t="e">
        <f>#REF!-(#REF!+#REF!+#REF!)</f>
        <v>#REF!</v>
      </c>
      <c r="BI593" s="1146" t="e">
        <f>#REF!-(#REF!+#REF!+#REF!)</f>
        <v>#REF!</v>
      </c>
    </row>
    <row r="594" spans="4:61" s="11" customFormat="1" ht="47.1" customHeight="1">
      <c r="D594" s="16"/>
      <c r="E594" s="1756"/>
      <c r="F594" s="1756"/>
      <c r="G594" s="1756"/>
      <c r="H594" s="1756"/>
      <c r="I594" s="1756"/>
      <c r="J594" s="1756"/>
      <c r="K594" s="1756"/>
      <c r="L594" s="1756"/>
      <c r="M594" s="1756"/>
      <c r="X594" s="44"/>
      <c r="Z594" s="44"/>
      <c r="AB594" s="44"/>
      <c r="AC594" s="44"/>
      <c r="AD594" s="44"/>
      <c r="AE594" s="44"/>
      <c r="AF594" s="44"/>
      <c r="AG594" s="44"/>
      <c r="AH594" s="44"/>
      <c r="AI594" s="44"/>
      <c r="AK594" s="44"/>
      <c r="AM594" s="228"/>
      <c r="AN594" s="228"/>
      <c r="AO594" s="228"/>
      <c r="AP594" s="228"/>
      <c r="AQ594" s="228"/>
      <c r="AR594" s="228"/>
      <c r="AS594" s="228"/>
      <c r="AT594" s="228"/>
      <c r="AU594" s="228"/>
      <c r="BH594" s="10" t="e">
        <f>#REF!-(#REF!+#REF!+#REF!)</f>
        <v>#REF!</v>
      </c>
      <c r="BI594" s="1146" t="e">
        <f>#REF!-(#REF!+#REF!+#REF!)</f>
        <v>#REF!</v>
      </c>
    </row>
    <row r="595" spans="4:61" s="11" customFormat="1" ht="44.45" customHeight="1">
      <c r="D595" s="16"/>
      <c r="E595" s="1756"/>
      <c r="F595" s="1756"/>
      <c r="G595" s="1756"/>
      <c r="H595" s="1756"/>
      <c r="I595" s="1756"/>
      <c r="J595" s="1756"/>
      <c r="K595" s="1756"/>
      <c r="L595" s="1756"/>
      <c r="M595" s="1756"/>
      <c r="X595" s="44"/>
      <c r="Z595" s="44"/>
      <c r="AB595" s="44"/>
      <c r="AC595" s="44"/>
      <c r="AD595" s="44"/>
      <c r="AE595" s="44"/>
      <c r="AF595" s="44"/>
      <c r="AG595" s="44"/>
      <c r="AH595" s="44"/>
      <c r="AI595" s="44"/>
      <c r="AK595" s="44"/>
      <c r="AM595" s="228"/>
      <c r="AN595" s="228"/>
      <c r="AO595" s="228"/>
      <c r="AP595" s="228"/>
      <c r="AQ595" s="228"/>
      <c r="AR595" s="228"/>
      <c r="AS595" s="228"/>
      <c r="AT595" s="228"/>
      <c r="AU595" s="228"/>
      <c r="BH595" s="1758" t="e">
        <f>#REF!-(#REF!+#REF!+#REF!)</f>
        <v>#REF!</v>
      </c>
      <c r="BI595" s="1146" t="e">
        <f>#REF!-(#REF!+#REF!+#REF!)</f>
        <v>#REF!</v>
      </c>
    </row>
    <row r="596" spans="4:61" s="11" customFormat="1" ht="44.45" customHeight="1">
      <c r="D596" s="16"/>
      <c r="E596" s="1756"/>
      <c r="F596" s="1756"/>
      <c r="G596" s="1756"/>
      <c r="H596" s="1756"/>
      <c r="I596" s="1756"/>
      <c r="J596" s="1756"/>
      <c r="K596" s="1756"/>
      <c r="L596" s="1756"/>
      <c r="M596" s="1756"/>
      <c r="X596" s="44"/>
      <c r="Z596" s="44"/>
      <c r="AB596" s="44"/>
      <c r="AC596" s="44"/>
      <c r="AD596" s="44"/>
      <c r="AE596" s="44"/>
      <c r="AF596" s="44"/>
      <c r="AG596" s="44"/>
      <c r="AH596" s="44"/>
      <c r="AI596" s="44"/>
      <c r="AK596" s="44"/>
      <c r="AM596" s="228"/>
      <c r="AN596" s="228"/>
      <c r="AO596" s="228"/>
      <c r="AP596" s="228"/>
      <c r="AQ596" s="228"/>
      <c r="AR596" s="228"/>
      <c r="AS596" s="228"/>
      <c r="AT596" s="228"/>
      <c r="AU596" s="228"/>
      <c r="BH596" s="1758" t="e">
        <f>#REF!-(#REF!+#REF!+#REF!)</f>
        <v>#REF!</v>
      </c>
      <c r="BI596" s="1146" t="e">
        <f>#REF!-(#REF!+#REF!+#REF!)</f>
        <v>#REF!</v>
      </c>
    </row>
    <row r="597" spans="4:61" s="15" customFormat="1" ht="44.45" customHeight="1">
      <c r="D597" s="1768"/>
      <c r="E597" s="1772"/>
      <c r="F597" s="1772"/>
      <c r="G597" s="1772"/>
      <c r="H597" s="1772"/>
      <c r="I597" s="1772"/>
      <c r="J597" s="1772"/>
      <c r="K597" s="1772"/>
      <c r="L597" s="1772"/>
      <c r="M597" s="1772"/>
      <c r="X597" s="43"/>
      <c r="Z597" s="43"/>
      <c r="AB597" s="43"/>
      <c r="AC597" s="43"/>
      <c r="AD597" s="43"/>
      <c r="AE597" s="43"/>
      <c r="AF597" s="43"/>
      <c r="AG597" s="43"/>
      <c r="AH597" s="43"/>
      <c r="AI597" s="43"/>
      <c r="AK597" s="43"/>
      <c r="AM597" s="250"/>
      <c r="AN597" s="250"/>
      <c r="AO597" s="250"/>
      <c r="AP597" s="250"/>
      <c r="AQ597" s="250"/>
      <c r="AR597" s="250"/>
      <c r="AS597" s="250"/>
      <c r="AT597" s="250"/>
      <c r="AU597" s="250"/>
      <c r="BH597" s="1766"/>
      <c r="BI597" s="1146"/>
    </row>
    <row r="598" spans="4:61" s="11" customFormat="1" ht="82.5" customHeight="1">
      <c r="D598" s="16"/>
      <c r="E598" s="1756"/>
      <c r="F598" s="1756"/>
      <c r="G598" s="1756"/>
      <c r="H598" s="1756"/>
      <c r="I598" s="1756"/>
      <c r="J598" s="1756"/>
      <c r="K598" s="1756"/>
      <c r="L598" s="1756"/>
      <c r="M598" s="1756"/>
      <c r="X598" s="44"/>
      <c r="Z598" s="44"/>
      <c r="AB598" s="44"/>
      <c r="AC598" s="44"/>
      <c r="AD598" s="44"/>
      <c r="AE598" s="44"/>
      <c r="AF598" s="44"/>
      <c r="AG598" s="44"/>
      <c r="AH598" s="44"/>
      <c r="AI598" s="44"/>
      <c r="AK598" s="44"/>
      <c r="AM598" s="228"/>
      <c r="AN598" s="228"/>
      <c r="AO598" s="228"/>
      <c r="AP598" s="228"/>
      <c r="AQ598" s="228"/>
      <c r="AR598" s="228"/>
      <c r="AS598" s="228"/>
      <c r="AT598" s="228"/>
      <c r="AU598" s="228"/>
      <c r="BH598" s="1758" t="e">
        <f>#REF!-(#REF!+#REF!+#REF!)</f>
        <v>#REF!</v>
      </c>
      <c r="BI598" s="1146" t="e">
        <f>#REF!-(#REF!+#REF!+#REF!)</f>
        <v>#REF!</v>
      </c>
    </row>
    <row r="599" spans="4:61" s="11" customFormat="1" ht="70.5" customHeight="1">
      <c r="D599" s="16"/>
      <c r="E599" s="1756"/>
      <c r="F599" s="1756"/>
      <c r="G599" s="1756"/>
      <c r="H599" s="1756"/>
      <c r="I599" s="1756"/>
      <c r="J599" s="1756"/>
      <c r="K599" s="1756"/>
      <c r="L599" s="1756"/>
      <c r="M599" s="1756"/>
      <c r="X599" s="44"/>
      <c r="Z599" s="44"/>
      <c r="AB599" s="44"/>
      <c r="AC599" s="44"/>
      <c r="AD599" s="44"/>
      <c r="AE599" s="44"/>
      <c r="AF599" s="44"/>
      <c r="AG599" s="44"/>
      <c r="AH599" s="44"/>
      <c r="AI599" s="44"/>
      <c r="AK599" s="44"/>
      <c r="AM599" s="228"/>
      <c r="AN599" s="228"/>
      <c r="AO599" s="228"/>
      <c r="AP599" s="228"/>
      <c r="AQ599" s="228"/>
      <c r="AR599" s="228"/>
      <c r="AS599" s="228"/>
      <c r="AT599" s="228"/>
      <c r="AU599" s="228"/>
      <c r="BH599" s="1758" t="e">
        <f>#REF!-(#REF!+#REF!+#REF!)</f>
        <v>#REF!</v>
      </c>
      <c r="BI599" s="1146" t="e">
        <f>#REF!-(#REF!+#REF!+#REF!)</f>
        <v>#REF!</v>
      </c>
    </row>
    <row r="600" spans="4:61" s="11" customFormat="1" ht="75.599999999999994" customHeight="1">
      <c r="D600" s="16"/>
      <c r="E600" s="1756"/>
      <c r="F600" s="1756"/>
      <c r="G600" s="1756"/>
      <c r="H600" s="1756"/>
      <c r="I600" s="1756"/>
      <c r="J600" s="1756"/>
      <c r="K600" s="1756"/>
      <c r="L600" s="1756"/>
      <c r="M600" s="1756"/>
      <c r="X600" s="44"/>
      <c r="Z600" s="44"/>
      <c r="AB600" s="44"/>
      <c r="AC600" s="44"/>
      <c r="AD600" s="44"/>
      <c r="AE600" s="44"/>
      <c r="AF600" s="44"/>
      <c r="AG600" s="44"/>
      <c r="AH600" s="44"/>
      <c r="AI600" s="44"/>
      <c r="AK600" s="44"/>
      <c r="AM600" s="228"/>
      <c r="AN600" s="228"/>
      <c r="AO600" s="228"/>
      <c r="AP600" s="228"/>
      <c r="AQ600" s="228"/>
      <c r="AR600" s="228"/>
      <c r="AS600" s="228"/>
      <c r="AT600" s="228"/>
      <c r="AU600" s="228"/>
      <c r="BH600" s="1758" t="e">
        <f>#REF!-(#REF!+#REF!+#REF!)</f>
        <v>#REF!</v>
      </c>
      <c r="BI600" s="1146" t="e">
        <f>#REF!-(#REF!+#REF!+#REF!)</f>
        <v>#REF!</v>
      </c>
    </row>
    <row r="602" spans="4:61">
      <c r="BI602" s="1146">
        <f t="shared" ref="BI602:BI639" si="798">AL602-(AM602+AN602+AO602)</f>
        <v>0</v>
      </c>
    </row>
    <row r="603" spans="4:61">
      <c r="BI603" s="1146">
        <f t="shared" si="798"/>
        <v>0</v>
      </c>
    </row>
    <row r="604" spans="4:61">
      <c r="BI604" s="1146">
        <f t="shared" si="798"/>
        <v>0</v>
      </c>
    </row>
    <row r="605" spans="4:61">
      <c r="BI605" s="1146">
        <f t="shared" si="798"/>
        <v>0</v>
      </c>
    </row>
    <row r="606" spans="4:61">
      <c r="BI606" s="1146">
        <f t="shared" si="798"/>
        <v>0</v>
      </c>
    </row>
    <row r="607" spans="4:61">
      <c r="BI607" s="1146">
        <f t="shared" si="798"/>
        <v>0</v>
      </c>
    </row>
    <row r="608" spans="4:61">
      <c r="BI608" s="1146">
        <f t="shared" si="798"/>
        <v>0</v>
      </c>
    </row>
    <row r="609" spans="4:61">
      <c r="BI609" s="1146">
        <f t="shared" si="798"/>
        <v>0</v>
      </c>
    </row>
    <row r="610" spans="4:61">
      <c r="BI610" s="1146">
        <f t="shared" si="798"/>
        <v>0</v>
      </c>
    </row>
    <row r="611" spans="4:61">
      <c r="BI611" s="1146">
        <f t="shared" si="798"/>
        <v>0</v>
      </c>
    </row>
    <row r="612" spans="4:61">
      <c r="BI612" s="1146">
        <f t="shared" si="798"/>
        <v>0</v>
      </c>
    </row>
    <row r="613" spans="4:61">
      <c r="BI613" s="1146">
        <f t="shared" si="798"/>
        <v>0</v>
      </c>
    </row>
    <row r="614" spans="4:61">
      <c r="BI614" s="1146">
        <f t="shared" si="798"/>
        <v>0</v>
      </c>
    </row>
    <row r="615" spans="4:61">
      <c r="D615" s="1287"/>
      <c r="E615" s="12"/>
      <c r="F615" s="12"/>
      <c r="G615" s="12"/>
      <c r="H615" s="12"/>
      <c r="I615" s="12"/>
      <c r="J615" s="12"/>
      <c r="K615" s="12"/>
      <c r="L615" s="12"/>
      <c r="M615" s="12"/>
      <c r="N615" s="12"/>
      <c r="O615" s="12"/>
      <c r="P615" s="12"/>
      <c r="Q615" s="12"/>
      <c r="R615" s="12"/>
      <c r="S615" s="12"/>
      <c r="X615" s="12"/>
      <c r="Z615" s="12"/>
      <c r="BI615" s="1146">
        <f t="shared" si="798"/>
        <v>0</v>
      </c>
    </row>
    <row r="616" spans="4:61">
      <c r="D616" s="1287"/>
      <c r="E616" s="12"/>
      <c r="F616" s="12"/>
      <c r="G616" s="12"/>
      <c r="H616" s="12"/>
      <c r="I616" s="12"/>
      <c r="J616" s="12"/>
      <c r="K616" s="12"/>
      <c r="L616" s="12"/>
      <c r="M616" s="12"/>
      <c r="N616" s="12"/>
      <c r="O616" s="12"/>
      <c r="P616" s="12"/>
      <c r="Q616" s="12"/>
      <c r="R616" s="12"/>
      <c r="S616" s="12"/>
      <c r="X616" s="12"/>
      <c r="Z616" s="12"/>
      <c r="BI616" s="1146">
        <f t="shared" si="798"/>
        <v>0</v>
      </c>
    </row>
    <row r="617" spans="4:61">
      <c r="D617" s="1287"/>
      <c r="E617" s="12"/>
      <c r="F617" s="12"/>
      <c r="G617" s="12"/>
      <c r="H617" s="12"/>
      <c r="I617" s="12"/>
      <c r="J617" s="12"/>
      <c r="K617" s="12"/>
      <c r="L617" s="12"/>
      <c r="M617" s="12"/>
      <c r="N617" s="12"/>
      <c r="O617" s="12"/>
      <c r="P617" s="12"/>
      <c r="Q617" s="12"/>
      <c r="R617" s="12"/>
      <c r="S617" s="12"/>
      <c r="X617" s="12"/>
      <c r="Z617" s="12"/>
      <c r="BI617" s="1146">
        <f t="shared" si="798"/>
        <v>0</v>
      </c>
    </row>
    <row r="618" spans="4:61">
      <c r="D618" s="1287"/>
      <c r="E618" s="12"/>
      <c r="F618" s="12"/>
      <c r="G618" s="12"/>
      <c r="H618" s="12"/>
      <c r="I618" s="12"/>
      <c r="J618" s="12"/>
      <c r="K618" s="12"/>
      <c r="L618" s="12"/>
      <c r="M618" s="12"/>
      <c r="N618" s="12"/>
      <c r="O618" s="12"/>
      <c r="P618" s="12"/>
      <c r="Q618" s="12"/>
      <c r="R618" s="12"/>
      <c r="S618" s="12"/>
      <c r="X618" s="12"/>
      <c r="Z618" s="12"/>
      <c r="BI618" s="1146">
        <f t="shared" si="798"/>
        <v>0</v>
      </c>
    </row>
    <row r="619" spans="4:61">
      <c r="D619" s="1287"/>
      <c r="E619" s="12"/>
      <c r="F619" s="12"/>
      <c r="G619" s="12"/>
      <c r="H619" s="12"/>
      <c r="I619" s="12"/>
      <c r="J619" s="12"/>
      <c r="K619" s="12"/>
      <c r="L619" s="12"/>
      <c r="M619" s="12"/>
      <c r="N619" s="12"/>
      <c r="O619" s="12"/>
      <c r="P619" s="12"/>
      <c r="Q619" s="12"/>
      <c r="R619" s="12"/>
      <c r="S619" s="12"/>
      <c r="X619" s="12"/>
      <c r="Z619" s="12"/>
      <c r="BI619" s="1146">
        <f t="shared" si="798"/>
        <v>0</v>
      </c>
    </row>
    <row r="620" spans="4:61">
      <c r="D620" s="1287"/>
      <c r="E620" s="12"/>
      <c r="F620" s="12"/>
      <c r="G620" s="12"/>
      <c r="H620" s="12"/>
      <c r="I620" s="12"/>
      <c r="J620" s="12"/>
      <c r="K620" s="12"/>
      <c r="L620" s="12"/>
      <c r="M620" s="12"/>
      <c r="N620" s="12"/>
      <c r="O620" s="12"/>
      <c r="P620" s="12"/>
      <c r="Q620" s="12"/>
      <c r="R620" s="12"/>
      <c r="S620" s="12"/>
      <c r="X620" s="12"/>
      <c r="Z620" s="12"/>
      <c r="BI620" s="1146">
        <f t="shared" si="798"/>
        <v>0</v>
      </c>
    </row>
    <row r="621" spans="4:61">
      <c r="D621" s="1287"/>
      <c r="E621" s="12"/>
      <c r="F621" s="12"/>
      <c r="G621" s="12"/>
      <c r="H621" s="12"/>
      <c r="I621" s="12"/>
      <c r="J621" s="12"/>
      <c r="K621" s="12"/>
      <c r="L621" s="12"/>
      <c r="M621" s="12"/>
      <c r="N621" s="12"/>
      <c r="O621" s="12"/>
      <c r="P621" s="12"/>
      <c r="Q621" s="12"/>
      <c r="R621" s="12"/>
      <c r="S621" s="12"/>
      <c r="X621" s="12"/>
      <c r="Z621" s="12"/>
      <c r="BI621" s="1146">
        <f t="shared" si="798"/>
        <v>0</v>
      </c>
    </row>
    <row r="622" spans="4:61">
      <c r="D622" s="1287"/>
      <c r="E622" s="12"/>
      <c r="F622" s="12"/>
      <c r="G622" s="12"/>
      <c r="H622" s="12"/>
      <c r="I622" s="12"/>
      <c r="J622" s="12"/>
      <c r="K622" s="12"/>
      <c r="L622" s="12"/>
      <c r="M622" s="12"/>
      <c r="N622" s="12"/>
      <c r="O622" s="12"/>
      <c r="P622" s="12"/>
      <c r="Q622" s="12"/>
      <c r="R622" s="12"/>
      <c r="S622" s="12"/>
      <c r="X622" s="12"/>
      <c r="Z622" s="12"/>
      <c r="BI622" s="1146">
        <f t="shared" si="798"/>
        <v>0</v>
      </c>
    </row>
    <row r="623" spans="4:61">
      <c r="D623" s="1287"/>
      <c r="E623" s="12"/>
      <c r="F623" s="12"/>
      <c r="G623" s="12"/>
      <c r="H623" s="12"/>
      <c r="I623" s="12"/>
      <c r="J623" s="12"/>
      <c r="K623" s="12"/>
      <c r="L623" s="12"/>
      <c r="M623" s="12"/>
      <c r="N623" s="12"/>
      <c r="O623" s="12"/>
      <c r="P623" s="12"/>
      <c r="Q623" s="12"/>
      <c r="R623" s="12"/>
      <c r="S623" s="12"/>
      <c r="X623" s="12"/>
      <c r="Z623" s="12"/>
      <c r="BI623" s="1146">
        <f t="shared" si="798"/>
        <v>0</v>
      </c>
    </row>
    <row r="624" spans="4:61">
      <c r="D624" s="1287"/>
      <c r="E624" s="12"/>
      <c r="F624" s="12"/>
      <c r="G624" s="12"/>
      <c r="H624" s="12"/>
      <c r="I624" s="12"/>
      <c r="J624" s="12"/>
      <c r="K624" s="12"/>
      <c r="L624" s="12"/>
      <c r="M624" s="12"/>
      <c r="N624" s="12"/>
      <c r="O624" s="12"/>
      <c r="P624" s="12"/>
      <c r="Q624" s="12"/>
      <c r="R624" s="12"/>
      <c r="S624" s="12"/>
      <c r="X624" s="12"/>
      <c r="Z624" s="12"/>
      <c r="BI624" s="1146">
        <f t="shared" si="798"/>
        <v>0</v>
      </c>
    </row>
    <row r="625" spans="4:61">
      <c r="D625" s="1287"/>
      <c r="E625" s="12"/>
      <c r="F625" s="12"/>
      <c r="G625" s="12"/>
      <c r="H625" s="12"/>
      <c r="I625" s="12"/>
      <c r="J625" s="12"/>
      <c r="K625" s="12"/>
      <c r="L625" s="12"/>
      <c r="M625" s="12"/>
      <c r="N625" s="12"/>
      <c r="O625" s="12"/>
      <c r="P625" s="12"/>
      <c r="Q625" s="12"/>
      <c r="R625" s="12"/>
      <c r="S625" s="12"/>
      <c r="X625" s="12"/>
      <c r="Z625" s="12"/>
      <c r="BI625" s="1146">
        <f t="shared" si="798"/>
        <v>0</v>
      </c>
    </row>
    <row r="626" spans="4:61">
      <c r="D626" s="1287"/>
      <c r="E626" s="12"/>
      <c r="F626" s="12"/>
      <c r="G626" s="12"/>
      <c r="H626" s="12"/>
      <c r="I626" s="12"/>
      <c r="J626" s="12"/>
      <c r="K626" s="12"/>
      <c r="L626" s="12"/>
      <c r="M626" s="12"/>
      <c r="N626" s="12"/>
      <c r="O626" s="12"/>
      <c r="P626" s="12"/>
      <c r="Q626" s="12"/>
      <c r="R626" s="12"/>
      <c r="S626" s="12"/>
      <c r="X626" s="12"/>
      <c r="Z626" s="12"/>
      <c r="BI626" s="1146">
        <f t="shared" si="798"/>
        <v>0</v>
      </c>
    </row>
    <row r="627" spans="4:61">
      <c r="D627" s="1287"/>
      <c r="E627" s="12"/>
      <c r="F627" s="12"/>
      <c r="G627" s="12"/>
      <c r="H627" s="12"/>
      <c r="I627" s="12"/>
      <c r="J627" s="12"/>
      <c r="K627" s="12"/>
      <c r="L627" s="12"/>
      <c r="M627" s="12"/>
      <c r="N627" s="12"/>
      <c r="O627" s="12"/>
      <c r="P627" s="12"/>
      <c r="Q627" s="12"/>
      <c r="R627" s="12"/>
      <c r="S627" s="12"/>
      <c r="X627" s="12"/>
      <c r="Z627" s="12"/>
      <c r="BI627" s="1146">
        <f t="shared" si="798"/>
        <v>0</v>
      </c>
    </row>
    <row r="628" spans="4:61">
      <c r="D628" s="1287"/>
      <c r="E628" s="12"/>
      <c r="F628" s="12"/>
      <c r="G628" s="12"/>
      <c r="H628" s="12"/>
      <c r="I628" s="12"/>
      <c r="J628" s="12"/>
      <c r="K628" s="12"/>
      <c r="L628" s="12"/>
      <c r="M628" s="12"/>
      <c r="N628" s="12"/>
      <c r="O628" s="12"/>
      <c r="P628" s="12"/>
      <c r="Q628" s="12"/>
      <c r="R628" s="12"/>
      <c r="S628" s="12"/>
      <c r="X628" s="12"/>
      <c r="Z628" s="12"/>
      <c r="BI628" s="1146">
        <f t="shared" si="798"/>
        <v>0</v>
      </c>
    </row>
    <row r="629" spans="4:61">
      <c r="D629" s="1287"/>
      <c r="E629" s="12"/>
      <c r="F629" s="12"/>
      <c r="G629" s="12"/>
      <c r="H629" s="12"/>
      <c r="I629" s="12"/>
      <c r="J629" s="12"/>
      <c r="K629" s="12"/>
      <c r="L629" s="12"/>
      <c r="M629" s="12"/>
      <c r="N629" s="12"/>
      <c r="O629" s="12"/>
      <c r="P629" s="12"/>
      <c r="Q629" s="12"/>
      <c r="R629" s="12"/>
      <c r="S629" s="12"/>
      <c r="X629" s="12"/>
      <c r="Z629" s="12"/>
      <c r="BI629" s="1146">
        <f t="shared" si="798"/>
        <v>0</v>
      </c>
    </row>
    <row r="630" spans="4:61">
      <c r="D630" s="1287"/>
      <c r="E630" s="12"/>
      <c r="F630" s="12"/>
      <c r="G630" s="12"/>
      <c r="H630" s="12"/>
      <c r="I630" s="12"/>
      <c r="J630" s="12"/>
      <c r="K630" s="12"/>
      <c r="L630" s="12"/>
      <c r="M630" s="12"/>
      <c r="N630" s="12"/>
      <c r="O630" s="12"/>
      <c r="P630" s="12"/>
      <c r="Q630" s="12"/>
      <c r="R630" s="12"/>
      <c r="S630" s="12"/>
      <c r="X630" s="12"/>
      <c r="Z630" s="12"/>
      <c r="BI630" s="1146">
        <f t="shared" si="798"/>
        <v>0</v>
      </c>
    </row>
    <row r="631" spans="4:61">
      <c r="D631" s="1287"/>
      <c r="E631" s="12"/>
      <c r="F631" s="12"/>
      <c r="G631" s="12"/>
      <c r="H631" s="12"/>
      <c r="I631" s="12"/>
      <c r="J631" s="12"/>
      <c r="K631" s="12"/>
      <c r="L631" s="12"/>
      <c r="M631" s="12"/>
      <c r="N631" s="12"/>
      <c r="O631" s="12"/>
      <c r="P631" s="12"/>
      <c r="Q631" s="12"/>
      <c r="R631" s="12"/>
      <c r="S631" s="12"/>
      <c r="X631" s="12"/>
      <c r="Z631" s="12"/>
      <c r="BI631" s="1146">
        <f t="shared" si="798"/>
        <v>0</v>
      </c>
    </row>
    <row r="632" spans="4:61">
      <c r="D632" s="1287"/>
      <c r="E632" s="12"/>
      <c r="F632" s="12"/>
      <c r="G632" s="12"/>
      <c r="H632" s="12"/>
      <c r="I632" s="12"/>
      <c r="J632" s="12"/>
      <c r="K632" s="12"/>
      <c r="L632" s="12"/>
      <c r="M632" s="12"/>
      <c r="N632" s="12"/>
      <c r="O632" s="12"/>
      <c r="P632" s="12"/>
      <c r="Q632" s="12"/>
      <c r="R632" s="12"/>
      <c r="S632" s="12"/>
      <c r="X632" s="12"/>
      <c r="Z632" s="12"/>
      <c r="BI632" s="1146">
        <f t="shared" si="798"/>
        <v>0</v>
      </c>
    </row>
    <row r="633" spans="4:61">
      <c r="D633" s="1287"/>
      <c r="E633" s="12"/>
      <c r="F633" s="12"/>
      <c r="G633" s="12"/>
      <c r="H633" s="12"/>
      <c r="I633" s="12"/>
      <c r="J633" s="12"/>
      <c r="K633" s="12"/>
      <c r="L633" s="12"/>
      <c r="M633" s="12"/>
      <c r="N633" s="12"/>
      <c r="O633" s="12"/>
      <c r="P633" s="12"/>
      <c r="Q633" s="12"/>
      <c r="R633" s="12"/>
      <c r="S633" s="12"/>
      <c r="X633" s="12"/>
      <c r="Z633" s="12"/>
      <c r="BI633" s="1146">
        <f t="shared" si="798"/>
        <v>0</v>
      </c>
    </row>
    <row r="634" spans="4:61">
      <c r="D634" s="1287"/>
      <c r="E634" s="12"/>
      <c r="F634" s="12"/>
      <c r="G634" s="12"/>
      <c r="H634" s="12"/>
      <c r="I634" s="12"/>
      <c r="J634" s="12"/>
      <c r="K634" s="12"/>
      <c r="L634" s="12"/>
      <c r="M634" s="12"/>
      <c r="N634" s="12"/>
      <c r="O634" s="12"/>
      <c r="P634" s="12"/>
      <c r="Q634" s="12"/>
      <c r="R634" s="12"/>
      <c r="S634" s="12"/>
      <c r="X634" s="12"/>
      <c r="Z634" s="12"/>
      <c r="BI634" s="1146">
        <f t="shared" si="798"/>
        <v>0</v>
      </c>
    </row>
    <row r="635" spans="4:61">
      <c r="D635" s="1287"/>
      <c r="E635" s="12"/>
      <c r="F635" s="12"/>
      <c r="G635" s="12"/>
      <c r="H635" s="12"/>
      <c r="I635" s="12"/>
      <c r="J635" s="12"/>
      <c r="K635" s="12"/>
      <c r="L635" s="12"/>
      <c r="M635" s="12"/>
      <c r="N635" s="12"/>
      <c r="O635" s="12"/>
      <c r="P635" s="12"/>
      <c r="Q635" s="12"/>
      <c r="R635" s="12"/>
      <c r="S635" s="12"/>
      <c r="X635" s="12"/>
      <c r="Z635" s="12"/>
      <c r="BI635" s="1146">
        <f t="shared" si="798"/>
        <v>0</v>
      </c>
    </row>
    <row r="636" spans="4:61">
      <c r="D636" s="1287"/>
      <c r="E636" s="12"/>
      <c r="F636" s="12"/>
      <c r="G636" s="12"/>
      <c r="H636" s="12"/>
      <c r="I636" s="12"/>
      <c r="J636" s="12"/>
      <c r="K636" s="12"/>
      <c r="L636" s="12"/>
      <c r="M636" s="12"/>
      <c r="N636" s="12"/>
      <c r="O636" s="12"/>
      <c r="P636" s="12"/>
      <c r="Q636" s="12"/>
      <c r="R636" s="12"/>
      <c r="S636" s="12"/>
      <c r="X636" s="12"/>
      <c r="Z636" s="12"/>
      <c r="BI636" s="1146">
        <f t="shared" si="798"/>
        <v>0</v>
      </c>
    </row>
    <row r="637" spans="4:61">
      <c r="D637" s="1287"/>
      <c r="E637" s="12"/>
      <c r="F637" s="12"/>
      <c r="G637" s="12"/>
      <c r="H637" s="12"/>
      <c r="I637" s="12"/>
      <c r="J637" s="12"/>
      <c r="K637" s="12"/>
      <c r="L637" s="12"/>
      <c r="M637" s="12"/>
      <c r="N637" s="12"/>
      <c r="O637" s="12"/>
      <c r="P637" s="12"/>
      <c r="Q637" s="12"/>
      <c r="R637" s="12"/>
      <c r="S637" s="12"/>
      <c r="X637" s="12"/>
      <c r="Z637" s="12"/>
      <c r="BI637" s="1146">
        <f t="shared" si="798"/>
        <v>0</v>
      </c>
    </row>
    <row r="638" spans="4:61">
      <c r="D638" s="1287"/>
      <c r="E638" s="12"/>
      <c r="F638" s="12"/>
      <c r="G638" s="12"/>
      <c r="H638" s="12"/>
      <c r="I638" s="12"/>
      <c r="J638" s="12"/>
      <c r="K638" s="12"/>
      <c r="L638" s="12"/>
      <c r="M638" s="12"/>
      <c r="N638" s="12"/>
      <c r="O638" s="12"/>
      <c r="P638" s="12"/>
      <c r="Q638" s="12"/>
      <c r="R638" s="12"/>
      <c r="S638" s="12"/>
      <c r="X638" s="12"/>
      <c r="Z638" s="12"/>
      <c r="BI638" s="1146">
        <f t="shared" si="798"/>
        <v>0</v>
      </c>
    </row>
    <row r="639" spans="4:61">
      <c r="D639" s="1287"/>
      <c r="E639" s="12"/>
      <c r="F639" s="12"/>
      <c r="G639" s="12"/>
      <c r="H639" s="12"/>
      <c r="I639" s="12"/>
      <c r="J639" s="12"/>
      <c r="K639" s="12"/>
      <c r="L639" s="12"/>
      <c r="M639" s="12"/>
      <c r="N639" s="12"/>
      <c r="O639" s="12"/>
      <c r="P639" s="12"/>
      <c r="Q639" s="12"/>
      <c r="R639" s="12"/>
      <c r="S639" s="12"/>
      <c r="X639" s="12"/>
      <c r="Z639" s="12"/>
      <c r="BI639" s="1146">
        <f t="shared" si="798"/>
        <v>0</v>
      </c>
    </row>
  </sheetData>
  <mergeCells count="64">
    <mergeCell ref="AK7:BG7"/>
    <mergeCell ref="B8:B11"/>
    <mergeCell ref="C8:C11"/>
    <mergeCell ref="D8:D11"/>
    <mergeCell ref="E8:F10"/>
    <mergeCell ref="G8:H10"/>
    <mergeCell ref="I8:J10"/>
    <mergeCell ref="K8:M10"/>
    <mergeCell ref="N8:N11"/>
    <mergeCell ref="O8:O11"/>
    <mergeCell ref="AH8:AH11"/>
    <mergeCell ref="W10:W11"/>
    <mergeCell ref="X10:Y10"/>
    <mergeCell ref="P8:P11"/>
    <mergeCell ref="Q8:Q11"/>
    <mergeCell ref="R8:R11"/>
    <mergeCell ref="B6:BG6"/>
    <mergeCell ref="B1:BG1"/>
    <mergeCell ref="B2:BG2"/>
    <mergeCell ref="B3:BG3"/>
    <mergeCell ref="B4:BG4"/>
    <mergeCell ref="B5:BG5"/>
    <mergeCell ref="AQ10:AQ11"/>
    <mergeCell ref="S8:S11"/>
    <mergeCell ref="T8:T11"/>
    <mergeCell ref="U8:U11"/>
    <mergeCell ref="V8:Y8"/>
    <mergeCell ref="Z8:Z11"/>
    <mergeCell ref="AG8:AG11"/>
    <mergeCell ref="AL8:AQ8"/>
    <mergeCell ref="AA8:AA11"/>
    <mergeCell ref="AF8:AF11"/>
    <mergeCell ref="BB10:BB11"/>
    <mergeCell ref="BE10:BE11"/>
    <mergeCell ref="AX8:BE8"/>
    <mergeCell ref="AM10:AM11"/>
    <mergeCell ref="AN10:AN11"/>
    <mergeCell ref="AO10:AO11"/>
    <mergeCell ref="AP10:AP11"/>
    <mergeCell ref="AW10:AW11"/>
    <mergeCell ref="AS10:AS11"/>
    <mergeCell ref="AT10:AT11"/>
    <mergeCell ref="AU10:AU11"/>
    <mergeCell ref="AV10:AV11"/>
    <mergeCell ref="AY10:AY11"/>
    <mergeCell ref="AZ10:AZ11"/>
    <mergeCell ref="BA10:BA11"/>
    <mergeCell ref="AR8:AR11"/>
    <mergeCell ref="C528:BI528"/>
    <mergeCell ref="BC10:BC11"/>
    <mergeCell ref="BD10:BD11"/>
    <mergeCell ref="BF8:BF11"/>
    <mergeCell ref="BG8:BG11"/>
    <mergeCell ref="V9:V11"/>
    <mergeCell ref="W9:Y9"/>
    <mergeCell ref="AB9:AE9"/>
    <mergeCell ref="AL9:AL11"/>
    <mergeCell ref="AM9:AQ9"/>
    <mergeCell ref="AS9:AW9"/>
    <mergeCell ref="AX9:AX11"/>
    <mergeCell ref="AY9:BE9"/>
    <mergeCell ref="AI8:AI11"/>
    <mergeCell ref="AJ8:AJ11"/>
    <mergeCell ref="AK8:AK11"/>
  </mergeCells>
  <conditionalFormatting sqref="W256:Y256">
    <cfRule type="cellIs" dxfId="75" priority="5" operator="equal">
      <formula>0</formula>
    </cfRule>
  </conditionalFormatting>
  <conditionalFormatting sqref="AI113">
    <cfRule type="cellIs" dxfId="74" priority="4" operator="equal">
      <formula>0</formula>
    </cfRule>
  </conditionalFormatting>
  <conditionalFormatting sqref="AI156">
    <cfRule type="cellIs" dxfId="73" priority="3" operator="equal">
      <formula>0</formula>
    </cfRule>
  </conditionalFormatting>
  <conditionalFormatting sqref="AI158">
    <cfRule type="cellIs" dxfId="72" priority="2" operator="equal">
      <formula>0</formula>
    </cfRule>
  </conditionalFormatting>
  <conditionalFormatting sqref="AI160:AI161">
    <cfRule type="cellIs" dxfId="71" priority="1" operator="equal">
      <formula>0</formula>
    </cfRule>
  </conditionalFormatting>
  <printOptions horizontalCentered="1"/>
  <pageMargins left="0.3" right="0.3" top="0.35" bottom="0.4" header="0.2" footer="0.3"/>
  <pageSetup paperSize="9" scale="49" fitToHeight="0" orientation="landscape" verticalDpi="0" r:id="rId1"/>
  <headerFooter>
    <oddHeader>&amp;RPL1.2 Giảm</oddHeader>
    <oddFooter>&amp;C&amp;P</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CG650"/>
  <sheetViews>
    <sheetView showZeros="0" topLeftCell="B1" zoomScale="55" zoomScaleNormal="55" workbookViewId="0">
      <selection activeCell="BF506" sqref="BF506:BF511"/>
    </sheetView>
  </sheetViews>
  <sheetFormatPr defaultColWidth="9.125" defaultRowHeight="15"/>
  <cols>
    <col min="1" max="1" width="3.375" style="12" hidden="1" customWidth="1"/>
    <col min="2" max="2" width="6" style="12" customWidth="1"/>
    <col min="3" max="3" width="24.375" style="12" customWidth="1"/>
    <col min="4" max="4" width="8.125" style="16" customWidth="1"/>
    <col min="5" max="5" width="7.25" style="1756" hidden="1" customWidth="1"/>
    <col min="6" max="6" width="10.125" style="1756" hidden="1" customWidth="1"/>
    <col min="7" max="7" width="6.375" style="1756" hidden="1" customWidth="1"/>
    <col min="8" max="8" width="9.875" style="1756" hidden="1" customWidth="1"/>
    <col min="9" max="9" width="6.875" style="1756" hidden="1" customWidth="1"/>
    <col min="10" max="10" width="9.875" style="1756" hidden="1" customWidth="1"/>
    <col min="11" max="13" width="7.375" style="1756" hidden="1" customWidth="1"/>
    <col min="14" max="14" width="8.125" style="16" customWidth="1"/>
    <col min="15" max="15" width="10.125" style="16" hidden="1" customWidth="1"/>
    <col min="16" max="16" width="7.75" style="16" customWidth="1"/>
    <col min="17" max="17" width="10.75" style="16" hidden="1" customWidth="1"/>
    <col min="18" max="18" width="8.375" style="16" hidden="1" customWidth="1"/>
    <col min="19" max="19" width="27.25" style="16" hidden="1" customWidth="1"/>
    <col min="20" max="20" width="6.375" style="12" customWidth="1"/>
    <col min="21" max="21" width="20.375" style="12" hidden="1" customWidth="1"/>
    <col min="22" max="22" width="16.375" style="12" customWidth="1"/>
    <col min="23" max="23" width="12.125" style="12" customWidth="1"/>
    <col min="24" max="24" width="10.125" style="36" hidden="1" customWidth="1"/>
    <col min="25" max="25" width="11.875" style="12" customWidth="1"/>
    <col min="26" max="26" width="11.375" style="36" hidden="1" customWidth="1"/>
    <col min="27" max="27" width="12.125" style="12" customWidth="1"/>
    <col min="28" max="35" width="11.375" style="36" hidden="1" customWidth="1"/>
    <col min="36" max="36" width="10" style="12" customWidth="1"/>
    <col min="37" max="37" width="10.75" style="36" hidden="1" customWidth="1"/>
    <col min="38" max="38" width="11" style="12" customWidth="1"/>
    <col min="39" max="39" width="9.375" style="161" customWidth="1"/>
    <col min="40" max="40" width="10" style="161" customWidth="1"/>
    <col min="41" max="42" width="11.375" style="161" customWidth="1"/>
    <col min="43" max="43" width="7.875" style="161" hidden="1" customWidth="1"/>
    <col min="44" max="47" width="11.375" style="161" hidden="1" customWidth="1"/>
    <col min="48" max="49" width="11.375" style="12" hidden="1" customWidth="1"/>
    <col min="50" max="50" width="10.75" style="12" customWidth="1"/>
    <col min="51" max="51" width="9.75" style="12" customWidth="1"/>
    <col min="52" max="52" width="10" style="12" customWidth="1"/>
    <col min="53" max="53" width="9.875" style="12" customWidth="1"/>
    <col min="54" max="56" width="10.375" style="12" customWidth="1"/>
    <col min="57" max="57" width="8.375" style="12" customWidth="1"/>
    <col min="58" max="58" width="19.25" style="12" customWidth="1"/>
    <col min="59" max="59" width="7.375" style="12" customWidth="1"/>
    <col min="60" max="60" width="13.125" style="12" customWidth="1"/>
    <col min="61" max="61" width="25.125" style="12" customWidth="1"/>
    <col min="62" max="62" width="13.375" style="12" customWidth="1"/>
    <col min="63" max="63" width="14.875" style="12" customWidth="1"/>
    <col min="64" max="16384" width="9.125" style="12"/>
  </cols>
  <sheetData>
    <row r="1" spans="2:85" s="1755" customFormat="1" ht="26.25">
      <c r="B1" s="2819" t="s">
        <v>2350</v>
      </c>
      <c r="C1" s="2819"/>
      <c r="D1" s="2819"/>
      <c r="E1" s="2819"/>
      <c r="F1" s="2819"/>
      <c r="G1" s="2819"/>
      <c r="H1" s="2819"/>
      <c r="I1" s="2819"/>
      <c r="J1" s="2819"/>
      <c r="K1" s="2819"/>
      <c r="L1" s="2819"/>
      <c r="M1" s="2819"/>
      <c r="N1" s="2819"/>
      <c r="O1" s="2819"/>
      <c r="P1" s="2819"/>
      <c r="Q1" s="2819"/>
      <c r="R1" s="2819"/>
      <c r="S1" s="2819"/>
      <c r="T1" s="2819"/>
      <c r="U1" s="2819"/>
      <c r="V1" s="2819"/>
      <c r="W1" s="2819"/>
      <c r="X1" s="2819"/>
      <c r="Y1" s="2819"/>
      <c r="Z1" s="2819"/>
      <c r="AA1" s="2819"/>
      <c r="AB1" s="2819"/>
      <c r="AC1" s="2819"/>
      <c r="AD1" s="2819"/>
      <c r="AE1" s="2819"/>
      <c r="AF1" s="2819"/>
      <c r="AG1" s="2819"/>
      <c r="AH1" s="2819"/>
      <c r="AI1" s="2819"/>
      <c r="AJ1" s="2819"/>
      <c r="AK1" s="2819"/>
      <c r="AL1" s="2819"/>
      <c r="AM1" s="2819"/>
      <c r="AN1" s="2819"/>
      <c r="AO1" s="2819"/>
      <c r="AP1" s="2819"/>
      <c r="AQ1" s="2819"/>
      <c r="AR1" s="2819"/>
      <c r="AS1" s="2819"/>
      <c r="AT1" s="2819"/>
      <c r="AU1" s="2819"/>
      <c r="AV1" s="2819"/>
      <c r="AW1" s="2819"/>
      <c r="AX1" s="2819"/>
      <c r="AY1" s="2819"/>
      <c r="AZ1" s="2819"/>
      <c r="BA1" s="2819"/>
      <c r="BB1" s="2819"/>
      <c r="BC1" s="2819"/>
      <c r="BD1" s="2819"/>
      <c r="BE1" s="2819"/>
      <c r="BF1" s="2819"/>
      <c r="BG1" s="2819"/>
    </row>
    <row r="2" spans="2:85" s="1755" customFormat="1" ht="49.5" customHeight="1">
      <c r="B2" s="2820" t="s">
        <v>2451</v>
      </c>
      <c r="C2" s="2821"/>
      <c r="D2" s="2821"/>
      <c r="E2" s="2821"/>
      <c r="F2" s="2821"/>
      <c r="G2" s="2821"/>
      <c r="H2" s="2821"/>
      <c r="I2" s="2821"/>
      <c r="J2" s="2821"/>
      <c r="K2" s="2821"/>
      <c r="L2" s="2821"/>
      <c r="M2" s="2821"/>
      <c r="N2" s="2821"/>
      <c r="O2" s="2821"/>
      <c r="P2" s="2821"/>
      <c r="Q2" s="2821"/>
      <c r="R2" s="2821"/>
      <c r="S2" s="2821"/>
      <c r="T2" s="2821"/>
      <c r="U2" s="2821"/>
      <c r="V2" s="2821"/>
      <c r="W2" s="2821"/>
      <c r="X2" s="2821"/>
      <c r="Y2" s="2821"/>
      <c r="Z2" s="2821"/>
      <c r="AA2" s="2821"/>
      <c r="AB2" s="2821"/>
      <c r="AC2" s="2821"/>
      <c r="AD2" s="2821"/>
      <c r="AE2" s="2821"/>
      <c r="AF2" s="2821"/>
      <c r="AG2" s="2821"/>
      <c r="AH2" s="2821"/>
      <c r="AI2" s="2821"/>
      <c r="AJ2" s="2821"/>
      <c r="AK2" s="2821"/>
      <c r="AL2" s="2821"/>
      <c r="AM2" s="2821"/>
      <c r="AN2" s="2821"/>
      <c r="AO2" s="2821"/>
      <c r="AP2" s="2821"/>
      <c r="AQ2" s="2821"/>
      <c r="AR2" s="2821"/>
      <c r="AS2" s="2821"/>
      <c r="AT2" s="2821"/>
      <c r="AU2" s="2821"/>
      <c r="AV2" s="2821"/>
      <c r="AW2" s="2821"/>
      <c r="AX2" s="2821"/>
      <c r="AY2" s="2821"/>
      <c r="AZ2" s="2821"/>
      <c r="BA2" s="2821"/>
      <c r="BB2" s="2821"/>
      <c r="BC2" s="2821"/>
      <c r="BD2" s="2821"/>
      <c r="BE2" s="2821"/>
      <c r="BF2" s="2821"/>
      <c r="BG2" s="2821"/>
    </row>
    <row r="3" spans="2:85" s="1755" customFormat="1" ht="35.450000000000003" customHeight="1">
      <c r="B3" s="2818" t="str">
        <f>'PL1-ĐC NQ HDND'!B3:BG3</f>
        <v>(Kèm theo Nghị quyết số        /NQ-HĐND ngày 18 tháng 7 năm 2023 của Hội đồng nhân dân tỉnh Đồng Tháp)</v>
      </c>
      <c r="C3" s="2818"/>
      <c r="D3" s="2818"/>
      <c r="E3" s="2818"/>
      <c r="F3" s="2818"/>
      <c r="G3" s="2818"/>
      <c r="H3" s="2818"/>
      <c r="I3" s="2818"/>
      <c r="J3" s="2818"/>
      <c r="K3" s="2818"/>
      <c r="L3" s="2818"/>
      <c r="M3" s="2818"/>
      <c r="N3" s="2818"/>
      <c r="O3" s="2818"/>
      <c r="P3" s="2818"/>
      <c r="Q3" s="2818"/>
      <c r="R3" s="2818"/>
      <c r="S3" s="2818"/>
      <c r="T3" s="2818"/>
      <c r="U3" s="2818"/>
      <c r="V3" s="2818"/>
      <c r="W3" s="2818"/>
      <c r="X3" s="2818"/>
      <c r="Y3" s="2818"/>
      <c r="Z3" s="2818"/>
      <c r="AA3" s="2818"/>
      <c r="AB3" s="2818"/>
      <c r="AC3" s="2818"/>
      <c r="AD3" s="2818"/>
      <c r="AE3" s="2818"/>
      <c r="AF3" s="2818"/>
      <c r="AG3" s="2818"/>
      <c r="AH3" s="2818"/>
      <c r="AI3" s="2818"/>
      <c r="AJ3" s="2818"/>
      <c r="AK3" s="2818"/>
      <c r="AL3" s="2818"/>
      <c r="AM3" s="2818"/>
      <c r="AN3" s="2818"/>
      <c r="AO3" s="2818"/>
      <c r="AP3" s="2818"/>
      <c r="AQ3" s="2818"/>
      <c r="AR3" s="2818"/>
      <c r="AS3" s="2818"/>
      <c r="AT3" s="2818"/>
      <c r="AU3" s="2818"/>
      <c r="AV3" s="2818"/>
      <c r="AW3" s="2818"/>
      <c r="AX3" s="2818"/>
      <c r="AY3" s="2818"/>
      <c r="AZ3" s="2818"/>
      <c r="BA3" s="2818"/>
      <c r="BB3" s="2818"/>
      <c r="BC3" s="2818"/>
      <c r="BD3" s="2818"/>
      <c r="BE3" s="2818"/>
      <c r="BF3" s="2818"/>
      <c r="BG3" s="2818"/>
    </row>
    <row r="4" spans="2:85" s="1755" customFormat="1" ht="11.1" hidden="1" customHeight="1">
      <c r="B4" s="2818" t="s">
        <v>2009</v>
      </c>
      <c r="C4" s="2818"/>
      <c r="D4" s="2818"/>
      <c r="E4" s="2818"/>
      <c r="F4" s="2818"/>
      <c r="G4" s="2818"/>
      <c r="H4" s="2818"/>
      <c r="I4" s="2818"/>
      <c r="J4" s="2818"/>
      <c r="K4" s="2818"/>
      <c r="L4" s="2818"/>
      <c r="M4" s="2818"/>
      <c r="N4" s="2818"/>
      <c r="O4" s="2818"/>
      <c r="P4" s="2818"/>
      <c r="Q4" s="2818"/>
      <c r="R4" s="2818"/>
      <c r="S4" s="2818"/>
      <c r="T4" s="2818"/>
      <c r="U4" s="2818"/>
      <c r="V4" s="2818"/>
      <c r="W4" s="2818"/>
      <c r="X4" s="2818"/>
      <c r="Y4" s="2818"/>
      <c r="Z4" s="2818"/>
      <c r="AA4" s="2818"/>
      <c r="AB4" s="2818"/>
      <c r="AC4" s="2818"/>
      <c r="AD4" s="2818"/>
      <c r="AE4" s="2818"/>
      <c r="AF4" s="2818"/>
      <c r="AG4" s="2818"/>
      <c r="AH4" s="2818"/>
      <c r="AI4" s="2818"/>
      <c r="AJ4" s="2818"/>
      <c r="AK4" s="2818"/>
      <c r="AL4" s="2818"/>
      <c r="AM4" s="2818"/>
      <c r="AN4" s="2818"/>
      <c r="AO4" s="2818"/>
      <c r="AP4" s="2818"/>
      <c r="AQ4" s="2818"/>
      <c r="AR4" s="2818"/>
      <c r="AS4" s="2818"/>
      <c r="AT4" s="2818"/>
      <c r="AU4" s="2818"/>
      <c r="AV4" s="2818"/>
      <c r="AW4" s="2818"/>
      <c r="AX4" s="2818"/>
      <c r="AY4" s="2818"/>
      <c r="AZ4" s="2818"/>
      <c r="BA4" s="2818"/>
      <c r="BB4" s="2818"/>
      <c r="BC4" s="2818"/>
      <c r="BD4" s="2818"/>
      <c r="BE4" s="2818"/>
      <c r="BF4" s="2818"/>
      <c r="BG4" s="2818"/>
    </row>
    <row r="5" spans="2:85" s="1755" customFormat="1" ht="26.25" hidden="1">
      <c r="B5" s="2818" t="s">
        <v>2010</v>
      </c>
      <c r="C5" s="2818"/>
      <c r="D5" s="2818"/>
      <c r="E5" s="2818"/>
      <c r="F5" s="2818"/>
      <c r="G5" s="2818"/>
      <c r="H5" s="2818"/>
      <c r="I5" s="2818"/>
      <c r="J5" s="2818"/>
      <c r="K5" s="2818"/>
      <c r="L5" s="2818"/>
      <c r="M5" s="2818"/>
      <c r="N5" s="2818"/>
      <c r="O5" s="2818"/>
      <c r="P5" s="2818"/>
      <c r="Q5" s="2818"/>
      <c r="R5" s="2818"/>
      <c r="S5" s="2818"/>
      <c r="T5" s="2818"/>
      <c r="U5" s="2818"/>
      <c r="V5" s="2818"/>
      <c r="W5" s="2818"/>
      <c r="X5" s="2818"/>
      <c r="Y5" s="2818"/>
      <c r="Z5" s="2818"/>
      <c r="AA5" s="2818"/>
      <c r="AB5" s="2818"/>
      <c r="AC5" s="2818"/>
      <c r="AD5" s="2818"/>
      <c r="AE5" s="2818"/>
      <c r="AF5" s="2818"/>
      <c r="AG5" s="2818"/>
      <c r="AH5" s="2818"/>
      <c r="AI5" s="2818"/>
      <c r="AJ5" s="2818"/>
      <c r="AK5" s="2818"/>
      <c r="AL5" s="2818"/>
      <c r="AM5" s="2818"/>
      <c r="AN5" s="2818"/>
      <c r="AO5" s="2818"/>
      <c r="AP5" s="2818"/>
      <c r="AQ5" s="2818"/>
      <c r="AR5" s="2818"/>
      <c r="AS5" s="2818"/>
      <c r="AT5" s="2818"/>
      <c r="AU5" s="2818"/>
      <c r="AV5" s="2818"/>
      <c r="AW5" s="2818"/>
      <c r="AX5" s="2818"/>
      <c r="AY5" s="2818"/>
      <c r="AZ5" s="2818"/>
      <c r="BA5" s="2818"/>
      <c r="BB5" s="2818"/>
      <c r="BC5" s="2818"/>
      <c r="BD5" s="2818"/>
      <c r="BE5" s="2818"/>
      <c r="BF5" s="2818"/>
      <c r="BG5" s="2818"/>
    </row>
    <row r="6" spans="2:85" s="1755" customFormat="1" ht="11.1" hidden="1" customHeight="1">
      <c r="B6" s="2818" t="s">
        <v>2011</v>
      </c>
      <c r="C6" s="2818"/>
      <c r="D6" s="2818"/>
      <c r="E6" s="2818"/>
      <c r="F6" s="2818"/>
      <c r="G6" s="2818"/>
      <c r="H6" s="2818"/>
      <c r="I6" s="2818"/>
      <c r="J6" s="2818"/>
      <c r="K6" s="2818"/>
      <c r="L6" s="2818"/>
      <c r="M6" s="2818"/>
      <c r="N6" s="2818"/>
      <c r="O6" s="2818"/>
      <c r="P6" s="2818"/>
      <c r="Q6" s="2818"/>
      <c r="R6" s="2818"/>
      <c r="S6" s="2818"/>
      <c r="T6" s="2818"/>
      <c r="U6" s="2818"/>
      <c r="V6" s="2818"/>
      <c r="W6" s="2818"/>
      <c r="X6" s="2818"/>
      <c r="Y6" s="2818"/>
      <c r="Z6" s="2818"/>
      <c r="AA6" s="2818"/>
      <c r="AB6" s="2818"/>
      <c r="AC6" s="2818"/>
      <c r="AD6" s="2818"/>
      <c r="AE6" s="2818"/>
      <c r="AF6" s="2818"/>
      <c r="AG6" s="2818"/>
      <c r="AH6" s="2818"/>
      <c r="AI6" s="2818"/>
      <c r="AJ6" s="2818"/>
      <c r="AK6" s="2818"/>
      <c r="AL6" s="2818"/>
      <c r="AM6" s="2818"/>
      <c r="AN6" s="2818"/>
      <c r="AO6" s="2818"/>
      <c r="AP6" s="2818"/>
      <c r="AQ6" s="2818"/>
      <c r="AR6" s="2818"/>
      <c r="AS6" s="2818"/>
      <c r="AT6" s="2818"/>
      <c r="AU6" s="2818"/>
      <c r="AV6" s="2818"/>
      <c r="AW6" s="2818"/>
      <c r="AX6" s="2818"/>
      <c r="AY6" s="2818"/>
      <c r="AZ6" s="2818"/>
      <c r="BA6" s="2818"/>
      <c r="BB6" s="2818"/>
      <c r="BC6" s="2818"/>
      <c r="BD6" s="2818"/>
      <c r="BE6" s="2818"/>
      <c r="BF6" s="2818"/>
      <c r="BG6" s="2818"/>
    </row>
    <row r="7" spans="2:85" ht="26.45" customHeight="1">
      <c r="X7" s="12"/>
      <c r="Z7" s="12"/>
      <c r="AB7" s="12"/>
      <c r="AC7" s="12"/>
      <c r="AD7" s="12"/>
      <c r="AE7" s="12"/>
      <c r="AF7" s="12"/>
      <c r="AG7" s="12"/>
      <c r="AH7" s="12"/>
      <c r="AI7" s="12"/>
      <c r="AK7" s="2822" t="s">
        <v>1139</v>
      </c>
      <c r="AL7" s="2822"/>
      <c r="AM7" s="2822"/>
      <c r="AN7" s="2822"/>
      <c r="AO7" s="2822"/>
      <c r="AP7" s="2822"/>
      <c r="AQ7" s="2822"/>
      <c r="AR7" s="2822"/>
      <c r="AS7" s="2822"/>
      <c r="AT7" s="2822"/>
      <c r="AU7" s="2822"/>
      <c r="AV7" s="2822"/>
      <c r="AW7" s="2822"/>
      <c r="AX7" s="2822"/>
      <c r="AY7" s="2822"/>
      <c r="AZ7" s="2822"/>
      <c r="BA7" s="2822"/>
      <c r="BB7" s="2822"/>
      <c r="BC7" s="2822"/>
      <c r="BD7" s="2822"/>
      <c r="BE7" s="2822"/>
      <c r="BF7" s="2822"/>
      <c r="BG7" s="2822"/>
    </row>
    <row r="8" spans="2:85" ht="33" customHeight="1">
      <c r="B8" s="2817" t="s">
        <v>15</v>
      </c>
      <c r="C8" s="2817" t="s">
        <v>2012</v>
      </c>
      <c r="D8" s="2817" t="s">
        <v>2013</v>
      </c>
      <c r="E8" s="2817" t="s">
        <v>1176</v>
      </c>
      <c r="F8" s="2817"/>
      <c r="G8" s="2817" t="s">
        <v>2014</v>
      </c>
      <c r="H8" s="2817"/>
      <c r="I8" s="2817" t="s">
        <v>2015</v>
      </c>
      <c r="J8" s="2817"/>
      <c r="K8" s="2817" t="s">
        <v>2016</v>
      </c>
      <c r="L8" s="2817"/>
      <c r="M8" s="2817"/>
      <c r="N8" s="2817" t="s">
        <v>864</v>
      </c>
      <c r="O8" s="2817" t="s">
        <v>38</v>
      </c>
      <c r="P8" s="2817" t="s">
        <v>39</v>
      </c>
      <c r="Q8" s="2817" t="s">
        <v>40</v>
      </c>
      <c r="R8" s="2817" t="s">
        <v>41</v>
      </c>
      <c r="S8" s="2817" t="s">
        <v>16</v>
      </c>
      <c r="T8" s="2817" t="s">
        <v>17</v>
      </c>
      <c r="U8" s="2817" t="s">
        <v>2017</v>
      </c>
      <c r="V8" s="2817" t="s">
        <v>18</v>
      </c>
      <c r="W8" s="2817"/>
      <c r="X8" s="2817"/>
      <c r="Y8" s="2817"/>
      <c r="Z8" s="2817" t="s">
        <v>64</v>
      </c>
      <c r="AA8" s="2817" t="s">
        <v>486</v>
      </c>
      <c r="AB8" s="665"/>
      <c r="AC8" s="665"/>
      <c r="AD8" s="665"/>
      <c r="AE8" s="665"/>
      <c r="AF8" s="2817" t="s">
        <v>65</v>
      </c>
      <c r="AG8" s="2817" t="s">
        <v>66</v>
      </c>
      <c r="AH8" s="2817" t="s">
        <v>67</v>
      </c>
      <c r="AI8" s="2817" t="s">
        <v>576</v>
      </c>
      <c r="AJ8" s="2817" t="s">
        <v>2018</v>
      </c>
      <c r="AK8" s="2817" t="s">
        <v>2019</v>
      </c>
      <c r="AL8" s="2817" t="s">
        <v>863</v>
      </c>
      <c r="AM8" s="2817"/>
      <c r="AN8" s="2817"/>
      <c r="AO8" s="2817"/>
      <c r="AP8" s="2817"/>
      <c r="AQ8" s="2817"/>
      <c r="AR8" s="2817" t="s">
        <v>2259</v>
      </c>
      <c r="AS8" s="665" t="s">
        <v>2020</v>
      </c>
      <c r="AT8" s="665"/>
      <c r="AU8" s="665"/>
      <c r="AV8" s="665"/>
      <c r="AW8" s="665"/>
      <c r="AX8" s="2817" t="s">
        <v>2260</v>
      </c>
      <c r="AY8" s="2817"/>
      <c r="AZ8" s="2817"/>
      <c r="BA8" s="2817"/>
      <c r="BB8" s="2817"/>
      <c r="BC8" s="2817"/>
      <c r="BD8" s="2817"/>
      <c r="BE8" s="2817"/>
      <c r="BF8" s="2817" t="s">
        <v>2311</v>
      </c>
      <c r="BG8" s="2817" t="s">
        <v>20</v>
      </c>
    </row>
    <row r="9" spans="2:85" ht="15" customHeight="1">
      <c r="B9" s="2817"/>
      <c r="C9" s="2817"/>
      <c r="D9" s="2817"/>
      <c r="E9" s="2817"/>
      <c r="F9" s="2817"/>
      <c r="G9" s="2817"/>
      <c r="H9" s="2817"/>
      <c r="I9" s="2817"/>
      <c r="J9" s="2817"/>
      <c r="K9" s="2817"/>
      <c r="L9" s="2817"/>
      <c r="M9" s="2817"/>
      <c r="N9" s="2817"/>
      <c r="O9" s="2817"/>
      <c r="P9" s="2817"/>
      <c r="Q9" s="2817"/>
      <c r="R9" s="2817"/>
      <c r="S9" s="2817"/>
      <c r="T9" s="2817"/>
      <c r="U9" s="2817"/>
      <c r="V9" s="2817" t="s">
        <v>42</v>
      </c>
      <c r="W9" s="2817" t="s">
        <v>19</v>
      </c>
      <c r="X9" s="2817"/>
      <c r="Y9" s="2817"/>
      <c r="Z9" s="2817"/>
      <c r="AA9" s="2817"/>
      <c r="AB9" s="2817" t="s">
        <v>43</v>
      </c>
      <c r="AC9" s="2817"/>
      <c r="AD9" s="2817"/>
      <c r="AE9" s="2817"/>
      <c r="AF9" s="2817"/>
      <c r="AG9" s="2817"/>
      <c r="AH9" s="2817"/>
      <c r="AI9" s="2817"/>
      <c r="AJ9" s="2817"/>
      <c r="AK9" s="2817"/>
      <c r="AL9" s="2817" t="s">
        <v>2020</v>
      </c>
      <c r="AM9" s="2817" t="s">
        <v>43</v>
      </c>
      <c r="AN9" s="2817"/>
      <c r="AO9" s="2817"/>
      <c r="AP9" s="2817"/>
      <c r="AQ9" s="2817"/>
      <c r="AR9" s="2817"/>
      <c r="AS9" s="2817" t="s">
        <v>43</v>
      </c>
      <c r="AT9" s="2817"/>
      <c r="AU9" s="2817"/>
      <c r="AV9" s="2817"/>
      <c r="AW9" s="2817"/>
      <c r="AX9" s="2817" t="s">
        <v>2020</v>
      </c>
      <c r="AY9" s="2817" t="s">
        <v>43</v>
      </c>
      <c r="AZ9" s="2817"/>
      <c r="BA9" s="2817"/>
      <c r="BB9" s="2817"/>
      <c r="BC9" s="2817"/>
      <c r="BD9" s="2817"/>
      <c r="BE9" s="2817"/>
      <c r="BF9" s="2817"/>
      <c r="BG9" s="2817"/>
    </row>
    <row r="10" spans="2:85" ht="15" customHeight="1">
      <c r="B10" s="2817"/>
      <c r="C10" s="2817"/>
      <c r="D10" s="2817"/>
      <c r="E10" s="2817"/>
      <c r="F10" s="2817"/>
      <c r="G10" s="2817"/>
      <c r="H10" s="2817"/>
      <c r="I10" s="2817"/>
      <c r="J10" s="2817"/>
      <c r="K10" s="2817"/>
      <c r="L10" s="2817"/>
      <c r="M10" s="2817"/>
      <c r="N10" s="2817"/>
      <c r="O10" s="2817"/>
      <c r="P10" s="2817"/>
      <c r="Q10" s="2817"/>
      <c r="R10" s="2817"/>
      <c r="S10" s="2817"/>
      <c r="T10" s="2817"/>
      <c r="U10" s="2817"/>
      <c r="V10" s="2817"/>
      <c r="W10" s="2817" t="s">
        <v>1272</v>
      </c>
      <c r="X10" s="2817" t="s">
        <v>43</v>
      </c>
      <c r="Y10" s="2817"/>
      <c r="Z10" s="2817"/>
      <c r="AA10" s="2817"/>
      <c r="AB10" s="242"/>
      <c r="AC10" s="242"/>
      <c r="AD10" s="242"/>
      <c r="AE10" s="242"/>
      <c r="AF10" s="2817"/>
      <c r="AG10" s="2817"/>
      <c r="AH10" s="2817"/>
      <c r="AI10" s="2817"/>
      <c r="AJ10" s="2817"/>
      <c r="AK10" s="2817"/>
      <c r="AL10" s="2817"/>
      <c r="AM10" s="2817" t="s">
        <v>1840</v>
      </c>
      <c r="AN10" s="2817" t="s">
        <v>22</v>
      </c>
      <c r="AO10" s="2817" t="s">
        <v>23</v>
      </c>
      <c r="AP10" s="2817" t="s">
        <v>2021</v>
      </c>
      <c r="AQ10" s="2817" t="s">
        <v>1036</v>
      </c>
      <c r="AR10" s="2817"/>
      <c r="AS10" s="2817" t="s">
        <v>1840</v>
      </c>
      <c r="AT10" s="2817" t="s">
        <v>22</v>
      </c>
      <c r="AU10" s="2817" t="s">
        <v>23</v>
      </c>
      <c r="AV10" s="2817" t="s">
        <v>2021</v>
      </c>
      <c r="AW10" s="2817" t="s">
        <v>1036</v>
      </c>
      <c r="AX10" s="2817"/>
      <c r="AY10" s="2817" t="s">
        <v>1840</v>
      </c>
      <c r="AZ10" s="2817" t="s">
        <v>22</v>
      </c>
      <c r="BA10" s="2817" t="s">
        <v>23</v>
      </c>
      <c r="BB10" s="2817" t="s">
        <v>2021</v>
      </c>
      <c r="BC10" s="2817" t="s">
        <v>2427</v>
      </c>
      <c r="BD10" s="2817" t="s">
        <v>2422</v>
      </c>
      <c r="BE10" s="2817" t="s">
        <v>1036</v>
      </c>
      <c r="BF10" s="2817"/>
      <c r="BG10" s="2817"/>
      <c r="BH10" s="1759">
        <f>AL15-BH11</f>
        <v>0</v>
      </c>
      <c r="BI10" s="1759">
        <f t="shared" ref="BI10:BL10" si="0">AM15-BI11</f>
        <v>0</v>
      </c>
      <c r="BJ10" s="1759">
        <f t="shared" si="0"/>
        <v>0</v>
      </c>
      <c r="BK10" s="1759">
        <f t="shared" si="0"/>
        <v>0</v>
      </c>
      <c r="BL10" s="1759">
        <f t="shared" si="0"/>
        <v>0</v>
      </c>
    </row>
    <row r="11" spans="2:85" ht="99.6" customHeight="1">
      <c r="B11" s="2817"/>
      <c r="C11" s="2817"/>
      <c r="D11" s="2817"/>
      <c r="E11" s="242" t="s">
        <v>1175</v>
      </c>
      <c r="F11" s="242" t="s">
        <v>2022</v>
      </c>
      <c r="G11" s="242" t="s">
        <v>1175</v>
      </c>
      <c r="H11" s="242" t="s">
        <v>2022</v>
      </c>
      <c r="I11" s="242" t="s">
        <v>1175</v>
      </c>
      <c r="J11" s="242" t="s">
        <v>2022</v>
      </c>
      <c r="K11" s="242" t="s">
        <v>2023</v>
      </c>
      <c r="L11" s="242" t="s">
        <v>2024</v>
      </c>
      <c r="M11" s="242" t="s">
        <v>2025</v>
      </c>
      <c r="N11" s="2817"/>
      <c r="O11" s="2817"/>
      <c r="P11" s="2817"/>
      <c r="Q11" s="2817"/>
      <c r="R11" s="2817"/>
      <c r="S11" s="2817"/>
      <c r="T11" s="2817"/>
      <c r="U11" s="2817"/>
      <c r="V11" s="2817"/>
      <c r="W11" s="2817"/>
      <c r="X11" s="242" t="s">
        <v>952</v>
      </c>
      <c r="Y11" s="242" t="s">
        <v>487</v>
      </c>
      <c r="Z11" s="2817"/>
      <c r="AA11" s="2817"/>
      <c r="AB11" s="638" t="s">
        <v>1155</v>
      </c>
      <c r="AC11" s="242" t="s">
        <v>22</v>
      </c>
      <c r="AD11" s="242" t="s">
        <v>23</v>
      </c>
      <c r="AE11" s="242" t="s">
        <v>1156</v>
      </c>
      <c r="AF11" s="2817"/>
      <c r="AG11" s="2817"/>
      <c r="AH11" s="2817"/>
      <c r="AI11" s="2817"/>
      <c r="AJ11" s="2817"/>
      <c r="AK11" s="2817"/>
      <c r="AL11" s="2817"/>
      <c r="AM11" s="2817"/>
      <c r="AN11" s="2817"/>
      <c r="AO11" s="2817"/>
      <c r="AP11" s="2817"/>
      <c r="AQ11" s="2817"/>
      <c r="AR11" s="2817"/>
      <c r="AS11" s="2817"/>
      <c r="AT11" s="2817"/>
      <c r="AU11" s="2817"/>
      <c r="AV11" s="2817"/>
      <c r="AW11" s="2817"/>
      <c r="AX11" s="2817"/>
      <c r="AY11" s="2817"/>
      <c r="AZ11" s="2817"/>
      <c r="BA11" s="2817"/>
      <c r="BB11" s="2817"/>
      <c r="BC11" s="2817"/>
      <c r="BD11" s="2817"/>
      <c r="BE11" s="2817"/>
      <c r="BF11" s="2817"/>
      <c r="BG11" s="2817"/>
      <c r="BH11" s="177">
        <f>AL47+AL51+AL52+AL53+AL54+AL55+AL56+AL57+AL58+AL59+AL61+AL62+AL63+AL64+AL65+AL66+AL67+AL73+AL74+AL75+AL78+AL79+AL84+AL85+AL88+AL89+AL90+AL97+AL101+AL102+AL103+AL104+AL106+AL111+AL112+AL113+AL114+AL115+AL117+AL118+AL120+AL121+AL122+AL123+AL124+AL125+AL126+AL127+AL128+AL129+AL131+AL132+AL133+AL135+AL136+AL137+AL138+AL139+AL140+AL144+AL146+AL148+AL149+AL152+AL153+AL154+AL156+AL157+AL158+AL159+AL160+AL161+AL163+AL164+AL165+AL166+AL167+AL168+AL169+AL170+AL171+AL172+AL174+AL175+AL176+AL177+AL178+AL179+AL181+AL182+AL183+AL184+AL185+AL187+AL188+AL189+AL190+AL191+AL192+AL193+AL194+AL195+AL196+AL197+AL199+AL201+AL202+AL203+AL204+AL205+AL206+AL207+AL209+AL210+AL211+AL212+AL213+AL215+AL216+AL217+AL219+AL220+AL221+AL222+AL224+AL225+AL229+AL230+AL232+AL233+AL234+AL235+AL236+AL239+AL242+AL247+AL250+AL255+AL256+AL259+AL260+AL261+AL262+AL267+AL269+AL270+AL275+AL283+AL284+AL286+AL287+AL289+AL290+AL291+AL292+AL295+AL297+AL298+AL299+AL303+AL304+AL305+AL307+AL309+AL311+AL313+AL320+AL325+AL326+AL327+AL328+AL329+AL332+AL333+AL335+AL338+AL339+AL341+AL342+AL347+AL348+AL352+AL354+AL355+AL361+AL362+AL364+AL365+AL366+AL367+AL370+AL372+AL373+AL374+AL375+AL377+AL380+AL385+AL386+AL387+AL388+AL390+AL391+AL394+AL395+AL397+AL399+AL404+AL406+AL407+AL410+AL412+AL416+AL418+AL419+AL421+AL423+AL428+AL433+AL435+AL436+AL437+AL438+AL439+AL442+AL449+AL451+AL453+AL456+AL458+AL459+AL460+AL461+AL463+AL465+AL470+AL471+AL473+AL474+AL476+AL479+AL483+AL484+AL486+AL487+AL488+AL492+AL497+AL499+AL501+AL503+AL506+AL507+AL508+AL510+AL511+AL518+AL520+AL521+AL523+AL526+AL532+AL535+AL356+AL529</f>
        <v>0</v>
      </c>
      <c r="BI11" s="177">
        <f t="shared" ref="BI11:CG11" si="1">AM47+AM51+AM52+AM53+AM54+AM55+AM56+AM57+AM58+AM59+AM61+AM62+AM63+AM64+AM65+AM66+AM67+AM73+AM74+AM75+AM78+AM79+AM84+AM85+AM88+AM89+AM90+AM97+AM101+AM102+AM103+AM104+AM106+AM111+AM112+AM113+AM114+AM115+AM117+AM118+AM120+AM121+AM122+AM123+AM124+AM125+AM126+AM127+AM128+AM129+AM131+AM132+AM133+AM135+AM136+AM137+AM138+AM139+AM140+AM144+AM146+AM148+AM149+AM152+AM153+AM154+AM156+AM157+AM158+AM159+AM160+AM161+AM163+AM164+AM165+AM166+AM167+AM168+AM169+AM170+AM171+AM172+AM174+AM175+AM176+AM177+AM178+AM179+AM181+AM182+AM183+AM184+AM185+AM187+AM188+AM189+AM190+AM191+AM192+AM193+AM194+AM195+AM196+AM197+AM199+AM201+AM202+AM203+AM204+AM205+AM206+AM207+AM209+AM210+AM211+AM212+AM213+AM215+AM216+AM217+AM219+AM220+AM221+AM222+AM224+AM225+AM229+AM230+AM232+AM233+AM234+AM235+AM236+AM239+AM242+AM247+AM250+AM255+AM256+AM259+AM260+AM261+AM262+AM267+AM269+AM270+AM275+AM283+AM284+AM286+AM287+AM289+AM290+AM291+AM292+AM295+AM297+AM298+AM299+AM303+AM304+AM305+AM307+AM309+AM311+AM313+AM320+AM325+AM326+AM327+AM328+AM329+AM332+AM333+AM335+AM338+AM339+AM341+AM342+AM347+AM348+AM352+AM354+AM355+AM361+AM362+AM364+AM365+AM366+AM367+AM370+AM372+AM373+AM374+AM375+AM377+AM380+AM385+AM386+AM387+AM388+AM390+AM391+AM394+AM395+AM397+AM399+AM404+AM406+AM407+AM410+AM412+AM416+AM418+AM419+AM421+AM423+AM428+AM433+AM435+AM436+AM437+AM438+AM439+AM442+AM449+AM451+AM453+AM456+AM458+AM459+AM460+AM461+AM463+AM465+AM470+AM471+AM473+AM474+AM476+AM479+AM483+AM484+AM486+AM487+AM488+AM492+AM497+AM499+AM501+AM503+AM506+AM507+AM508+AM510+AM511+AM518+AM520+AM521+AM523+AM526+AM532+AM535+AM356+AM529</f>
        <v>0</v>
      </c>
      <c r="BJ11" s="177">
        <f t="shared" si="1"/>
        <v>0</v>
      </c>
      <c r="BK11" s="177">
        <f t="shared" si="1"/>
        <v>0</v>
      </c>
      <c r="BL11" s="177">
        <f t="shared" si="1"/>
        <v>0</v>
      </c>
      <c r="BM11" s="10">
        <f t="shared" si="1"/>
        <v>0</v>
      </c>
      <c r="BN11" s="10">
        <f t="shared" si="1"/>
        <v>0</v>
      </c>
      <c r="BO11" s="10">
        <f t="shared" si="1"/>
        <v>0</v>
      </c>
      <c r="BP11" s="10">
        <f t="shared" si="1"/>
        <v>0</v>
      </c>
      <c r="BQ11" s="10">
        <f t="shared" si="1"/>
        <v>0</v>
      </c>
      <c r="BR11" s="10">
        <f t="shared" si="1"/>
        <v>0</v>
      </c>
      <c r="BS11" s="10">
        <f t="shared" si="1"/>
        <v>0</v>
      </c>
      <c r="BT11" s="177">
        <f t="shared" si="1"/>
        <v>228331</v>
      </c>
      <c r="BU11" s="177">
        <f t="shared" si="1"/>
        <v>0</v>
      </c>
      <c r="BV11" s="177">
        <f t="shared" si="1"/>
        <v>7166</v>
      </c>
      <c r="BW11" s="177">
        <f t="shared" si="1"/>
        <v>11000</v>
      </c>
      <c r="BX11" s="177">
        <f t="shared" si="1"/>
        <v>0</v>
      </c>
      <c r="BY11" s="177">
        <f t="shared" si="1"/>
        <v>124165</v>
      </c>
      <c r="BZ11" s="177">
        <f t="shared" si="1"/>
        <v>86000</v>
      </c>
      <c r="CA11" s="177">
        <f t="shared" si="1"/>
        <v>0</v>
      </c>
      <c r="CB11" s="10" t="e">
        <f t="shared" si="1"/>
        <v>#VALUE!</v>
      </c>
      <c r="CC11" s="10">
        <f t="shared" si="1"/>
        <v>0</v>
      </c>
      <c r="CD11" s="10">
        <f t="shared" si="1"/>
        <v>0</v>
      </c>
      <c r="CE11" s="10">
        <f t="shared" si="1"/>
        <v>0</v>
      </c>
      <c r="CF11" s="10">
        <f t="shared" si="1"/>
        <v>39265</v>
      </c>
      <c r="CG11" s="10">
        <f t="shared" si="1"/>
        <v>112295</v>
      </c>
    </row>
    <row r="12" spans="2:85" s="18" customFormat="1">
      <c r="B12" s="638">
        <v>1</v>
      </c>
      <c r="C12" s="638">
        <v>2</v>
      </c>
      <c r="D12" s="1070">
        <v>3</v>
      </c>
      <c r="E12" s="2148"/>
      <c r="F12" s="2148"/>
      <c r="G12" s="2148"/>
      <c r="H12" s="2148"/>
      <c r="I12" s="2148"/>
      <c r="J12" s="2148"/>
      <c r="K12" s="2148"/>
      <c r="L12" s="2148"/>
      <c r="M12" s="2148"/>
      <c r="N12" s="638">
        <v>4</v>
      </c>
      <c r="O12" s="638"/>
      <c r="P12" s="638">
        <v>5</v>
      </c>
      <c r="Q12" s="638"/>
      <c r="R12" s="638"/>
      <c r="S12" s="638">
        <v>6</v>
      </c>
      <c r="T12" s="638">
        <v>6</v>
      </c>
      <c r="U12" s="638"/>
      <c r="V12" s="638">
        <v>7</v>
      </c>
      <c r="W12" s="638">
        <v>8</v>
      </c>
      <c r="X12" s="638"/>
      <c r="Y12" s="638">
        <v>9</v>
      </c>
      <c r="Z12" s="638"/>
      <c r="AA12" s="638">
        <v>10</v>
      </c>
      <c r="AB12" s="638"/>
      <c r="AC12" s="638"/>
      <c r="AD12" s="638"/>
      <c r="AE12" s="638"/>
      <c r="AF12" s="638"/>
      <c r="AG12" s="638"/>
      <c r="AH12" s="638"/>
      <c r="AI12" s="638"/>
      <c r="AJ12" s="638">
        <v>11</v>
      </c>
      <c r="AK12" s="638"/>
      <c r="AL12" s="638">
        <v>12</v>
      </c>
      <c r="AM12" s="638">
        <v>13</v>
      </c>
      <c r="AN12" s="638">
        <v>14</v>
      </c>
      <c r="AO12" s="638">
        <v>15</v>
      </c>
      <c r="AP12" s="638">
        <v>16</v>
      </c>
      <c r="AQ12" s="638">
        <v>17</v>
      </c>
      <c r="AR12" s="638">
        <v>17</v>
      </c>
      <c r="AS12" s="638"/>
      <c r="AT12" s="638"/>
      <c r="AU12" s="1070"/>
      <c r="AV12" s="638"/>
      <c r="AW12" s="638"/>
      <c r="AX12" s="638">
        <v>17</v>
      </c>
      <c r="AY12" s="638">
        <v>18</v>
      </c>
      <c r="AZ12" s="638">
        <v>19</v>
      </c>
      <c r="BA12" s="638">
        <v>20</v>
      </c>
      <c r="BB12" s="1070">
        <v>21</v>
      </c>
      <c r="BC12" s="638">
        <v>22</v>
      </c>
      <c r="BD12" s="638">
        <v>23</v>
      </c>
      <c r="BE12" s="1070">
        <v>24</v>
      </c>
      <c r="BF12" s="638">
        <v>25</v>
      </c>
      <c r="BG12" s="638">
        <v>26</v>
      </c>
    </row>
    <row r="13" spans="2:85" s="18" customFormat="1" ht="24.75" hidden="1" customHeight="1">
      <c r="B13" s="638"/>
      <c r="C13" s="638" t="s">
        <v>2026</v>
      </c>
      <c r="D13" s="1070"/>
      <c r="E13" s="2150"/>
      <c r="F13" s="2150"/>
      <c r="G13" s="2150"/>
      <c r="H13" s="2150"/>
      <c r="I13" s="2150"/>
      <c r="J13" s="2150"/>
      <c r="K13" s="2150"/>
      <c r="L13" s="2150"/>
      <c r="M13" s="2148"/>
      <c r="N13" s="638"/>
      <c r="O13" s="638"/>
      <c r="P13" s="638"/>
      <c r="Q13" s="638"/>
      <c r="R13" s="638"/>
      <c r="S13" s="638"/>
      <c r="T13" s="638"/>
      <c r="U13" s="638"/>
      <c r="V13" s="638"/>
      <c r="W13" s="2150"/>
      <c r="X13" s="2150"/>
      <c r="Y13" s="2150"/>
      <c r="Z13" s="2150"/>
      <c r="AA13" s="2150"/>
      <c r="AB13" s="2150"/>
      <c r="AC13" s="2150"/>
      <c r="AD13" s="2150"/>
      <c r="AE13" s="2150"/>
      <c r="AF13" s="2150"/>
      <c r="AG13" s="2150"/>
      <c r="AH13" s="2150"/>
      <c r="AI13" s="2150"/>
      <c r="AJ13" s="2150"/>
      <c r="AK13" s="2150"/>
      <c r="AL13" s="2150">
        <f>AL14-AL15</f>
        <v>4557971</v>
      </c>
      <c r="AM13" s="2150">
        <f t="shared" ref="AM13:AP13" si="2">AM14-AM15</f>
        <v>540000</v>
      </c>
      <c r="AN13" s="2150">
        <f t="shared" si="2"/>
        <v>1600000</v>
      </c>
      <c r="AO13" s="2150">
        <f t="shared" si="2"/>
        <v>1247471</v>
      </c>
      <c r="AP13" s="2150">
        <f t="shared" si="2"/>
        <v>1170500</v>
      </c>
      <c r="AQ13" s="2150"/>
      <c r="AR13" s="2150"/>
      <c r="AS13" s="2150"/>
      <c r="AT13" s="2150"/>
      <c r="AU13" s="2150"/>
      <c r="AV13" s="2150"/>
      <c r="AW13" s="2150"/>
      <c r="AX13" s="2150"/>
      <c r="AY13" s="2150"/>
      <c r="AZ13" s="2150"/>
      <c r="BA13" s="2150"/>
      <c r="BB13" s="2150"/>
      <c r="BC13" s="2150"/>
      <c r="BD13" s="2150"/>
      <c r="BE13" s="2150"/>
      <c r="BF13" s="2150"/>
      <c r="BG13" s="2150"/>
      <c r="BH13" s="1758">
        <f t="shared" ref="BH13:BH18" si="3">AA13-(AF13+AI13+AL13)</f>
        <v>-4557971</v>
      </c>
    </row>
    <row r="14" spans="2:85" ht="21" hidden="1" customHeight="1">
      <c r="B14" s="638" t="s">
        <v>2364</v>
      </c>
      <c r="C14" s="638" t="s">
        <v>2027</v>
      </c>
      <c r="D14" s="819">
        <f>PL1.2Giam!D15+PL1.1Tang!D15+PL1.4giu!D15</f>
        <v>238</v>
      </c>
      <c r="E14" s="819" t="e">
        <f>PL1.2Giam!E15+PL1.1Tang!E15+PL1.4giu!E15</f>
        <v>#REF!</v>
      </c>
      <c r="F14" s="819" t="e">
        <f>PL1.2Giam!F15+PL1.1Tang!F15+PL1.4giu!F15</f>
        <v>#REF!</v>
      </c>
      <c r="G14" s="819" t="e">
        <f>PL1.2Giam!G15+PL1.1Tang!G15+PL1.4giu!G15</f>
        <v>#REF!</v>
      </c>
      <c r="H14" s="819" t="e">
        <f>PL1.2Giam!H15+PL1.1Tang!H15+PL1.4giu!H15</f>
        <v>#REF!</v>
      </c>
      <c r="I14" s="819" t="e">
        <f>PL1.2Giam!I15+PL1.1Tang!I15+PL1.4giu!I15</f>
        <v>#REF!</v>
      </c>
      <c r="J14" s="819" t="e">
        <f>PL1.2Giam!J15+PL1.1Tang!J15+PL1.4giu!J15</f>
        <v>#REF!</v>
      </c>
      <c r="K14" s="819" t="e">
        <f>PL1.2Giam!K15+PL1.1Tang!K15+PL1.4giu!K15</f>
        <v>#REF!</v>
      </c>
      <c r="L14" s="819" t="e">
        <f>PL1.2Giam!L15+PL1.1Tang!L15+PL1.4giu!L15</f>
        <v>#REF!</v>
      </c>
      <c r="M14" s="819" t="e">
        <f>PL1.2Giam!M15+PL1.1Tang!M15+PL1.4giu!M15</f>
        <v>#REF!</v>
      </c>
      <c r="N14" s="819">
        <f>PL1.2Giam!N15+PL1.1Tang!N15+PL1.4giu!N15</f>
        <v>0</v>
      </c>
      <c r="O14" s="819">
        <f>PL1.2Giam!O15+PL1.1Tang!O15+PL1.4giu!O15</f>
        <v>0</v>
      </c>
      <c r="P14" s="819">
        <f>PL1.2Giam!P15+PL1.1Tang!P15+PL1.4giu!P15</f>
        <v>0</v>
      </c>
      <c r="Q14" s="819">
        <f>PL1.2Giam!Q15+PL1.1Tang!Q15+PL1.4giu!Q15</f>
        <v>0</v>
      </c>
      <c r="R14" s="819">
        <f>PL1.2Giam!R15+PL1.1Tang!R15+PL1.4giu!R15</f>
        <v>0</v>
      </c>
      <c r="S14" s="819">
        <f>PL1.2Giam!S15+PL1.1Tang!S15+PL1.4giu!S15</f>
        <v>0</v>
      </c>
      <c r="T14" s="819">
        <f>PL1.2Giam!T15+PL1.1Tang!T15+PL1.4giu!T15</f>
        <v>0</v>
      </c>
      <c r="U14" s="819">
        <f>PL1.2Giam!U15+PL1.1Tang!U15+PL1.4giu!U15</f>
        <v>0</v>
      </c>
      <c r="V14" s="819">
        <f>PL1.2Giam!V15+PL1.1Tang!V15+PL1.4giu!V15</f>
        <v>0</v>
      </c>
      <c r="W14" s="819">
        <f>PL1.2Giam!W15+PL1.1Tang!W15+PL1.4giu!W15</f>
        <v>27925561.015000001</v>
      </c>
      <c r="X14" s="819">
        <f>PL1.2Giam!X15+PL1.1Tang!X15+PL1.4giu!X15</f>
        <v>0</v>
      </c>
      <c r="Y14" s="819">
        <f>PL1.2Giam!Y15+PL1.1Tang!Y15+PL1.4giu!Y15</f>
        <v>20967997.392000001</v>
      </c>
      <c r="Z14" s="819" t="e">
        <f>PL1.2Giam!Z15+PL1.1Tang!Z15+PL1.4giu!Z15</f>
        <v>#REF!</v>
      </c>
      <c r="AA14" s="819">
        <f>PL1.2Giam!AA15+PL1.1Tang!AA15+PL1.4giu!AA15</f>
        <v>17509253</v>
      </c>
      <c r="AB14" s="819" t="e">
        <f>PL1.2Giam!AB15+PL1.1Tang!AB15+PL1.4giu!AB15</f>
        <v>#REF!</v>
      </c>
      <c r="AC14" s="819" t="e">
        <f>PL1.2Giam!AC15+PL1.1Tang!AC15+PL1.4giu!AC15</f>
        <v>#REF!</v>
      </c>
      <c r="AD14" s="819" t="e">
        <f>PL1.2Giam!AD15+PL1.1Tang!AD15+PL1.4giu!AD15</f>
        <v>#REF!</v>
      </c>
      <c r="AE14" s="819" t="e">
        <f>PL1.2Giam!AE15+PL1.1Tang!AE15+PL1.4giu!AE15</f>
        <v>#REF!</v>
      </c>
      <c r="AF14" s="819">
        <f>PL1.2Giam!AF15+PL1.1Tang!AF15+PL1.4giu!AF15</f>
        <v>2295743.1623209999</v>
      </c>
      <c r="AG14" s="819" t="e">
        <f>PL1.2Giam!AG15+PL1.1Tang!AG15+PL1.4giu!AG15</f>
        <v>#REF!</v>
      </c>
      <c r="AH14" s="819" t="e">
        <f>PL1.2Giam!AH15+PL1.1Tang!AH15+PL1.4giu!AH15</f>
        <v>#REF!</v>
      </c>
      <c r="AI14" s="819">
        <f>PL1.2Giam!AI15+PL1.1Tang!AI15+PL1.4giu!AI15</f>
        <v>4189238.918505</v>
      </c>
      <c r="AJ14" s="819">
        <f>PL1.2Giam!AJ15+PL1.1Tang!AJ15+PL1.4giu!AJ15</f>
        <v>6485102.0808260003</v>
      </c>
      <c r="AK14" s="819">
        <f>PL1.2Giam!AK15+PL1.1Tang!AK15+PL1.4giu!AK15</f>
        <v>7197482</v>
      </c>
      <c r="AL14" s="819">
        <f>PL1.2Giam!AL15+PL1.1Tang!AL15+PL1.4giu!AL15</f>
        <v>4557971</v>
      </c>
      <c r="AM14" s="819">
        <f>PL1.2Giam!AM15+PL1.1Tang!AM15+PL1.4giu!AM15</f>
        <v>540000</v>
      </c>
      <c r="AN14" s="819">
        <f>PL1.2Giam!AN15+PL1.1Tang!AN15+PL1.4giu!AN15</f>
        <v>1600000</v>
      </c>
      <c r="AO14" s="819">
        <f>PL1.2Giam!AO15+PL1.1Tang!AO15+PL1.4giu!AO15</f>
        <v>1247471</v>
      </c>
      <c r="AP14" s="819">
        <f>PL1.2Giam!AP15+PL1.1Tang!AP15+PL1.4giu!AP15</f>
        <v>1170500</v>
      </c>
      <c r="AQ14" s="819">
        <f>PL1.2Giam!AQ15+PL1.1Tang!AQ15+PL1.4giu!AQ15</f>
        <v>0</v>
      </c>
      <c r="AR14" s="819">
        <f>PL1.2Giam!AR15+PL1.1Tang!AR15+PL1.4giu!AR15</f>
        <v>1987037.7111080003</v>
      </c>
      <c r="AS14" s="819">
        <f>PL1.2Giam!AS15+PL1.1Tang!AS15+PL1.4giu!AS15</f>
        <v>173864.06257499999</v>
      </c>
      <c r="AT14" s="819">
        <f>PL1.2Giam!AT15+PL1.1Tang!AT15+PL1.4giu!AT15</f>
        <v>691475.64583300008</v>
      </c>
      <c r="AU14" s="819">
        <f>PL1.2Giam!AU15+PL1.1Tang!AU15+PL1.4giu!AU15</f>
        <v>287437.46149999998</v>
      </c>
      <c r="AV14" s="819">
        <f>PL1.2Giam!AV15+PL1.1Tang!AV15+PL1.4giu!AV15</f>
        <v>856609.2252000001</v>
      </c>
      <c r="AW14" s="819">
        <f>PL1.2Giam!AW15+PL1.1Tang!AW15+PL1.4giu!AW15</f>
        <v>0</v>
      </c>
      <c r="AX14" s="819">
        <f>PL1.2Giam!AX15+PL1.1Tang!AX15+PL1.4giu!AX15</f>
        <v>4563906.1789999995</v>
      </c>
      <c r="AY14" s="819">
        <f>PL1.2Giam!AY15+PL1.1Tang!AY15+PL1.4giu!AY15</f>
        <v>540000</v>
      </c>
      <c r="AZ14" s="819">
        <f>PL1.2Giam!AZ15+PL1.1Tang!AZ15+PL1.4giu!AZ15</f>
        <v>1592834.179</v>
      </c>
      <c r="BA14" s="819">
        <f>PL1.2Giam!BA15+PL1.1Tang!BA15+PL1.4giu!BA15</f>
        <v>1236471</v>
      </c>
      <c r="BB14" s="819">
        <f>PL1.2Giam!BB15+PL1.1Tang!BB15+PL1.4giu!BB15</f>
        <v>1170500</v>
      </c>
      <c r="BC14" s="819">
        <f>PL1.2Giam!BE15+PL1.1Tang!BE15+PL1.4giu!BE15</f>
        <v>24101</v>
      </c>
      <c r="BD14" s="819">
        <f>PL1.2Giam!BE15+PL1.1Tang!BE15+PL1.4giu!BE15</f>
        <v>24101</v>
      </c>
      <c r="BE14" s="819">
        <f>PL1.2Giam!BE15+PL1.1Tang!BE15+PL1.4giu!BE15</f>
        <v>24101</v>
      </c>
      <c r="BF14" s="2150"/>
      <c r="BG14" s="2150"/>
      <c r="BH14" s="1758">
        <f t="shared" si="3"/>
        <v>6466299.9191740006</v>
      </c>
      <c r="BJ14" s="1145">
        <f t="shared" ref="BJ14:BJ45" si="4">AX14-AL14</f>
        <v>5935.1789999995381</v>
      </c>
    </row>
    <row r="15" spans="2:85" s="1147" customFormat="1" ht="23.25" customHeight="1">
      <c r="B15" s="242"/>
      <c r="C15" s="242" t="s">
        <v>2</v>
      </c>
      <c r="D15" s="1308">
        <f t="shared" ref="D15:M15" si="5">D17+D18+D16</f>
        <v>10</v>
      </c>
      <c r="E15" s="868" t="e">
        <f t="shared" si="5"/>
        <v>#REF!</v>
      </c>
      <c r="F15" s="868" t="e">
        <f t="shared" si="5"/>
        <v>#REF!</v>
      </c>
      <c r="G15" s="868" t="e">
        <f t="shared" si="5"/>
        <v>#REF!</v>
      </c>
      <c r="H15" s="868" t="e">
        <f t="shared" si="5"/>
        <v>#REF!</v>
      </c>
      <c r="I15" s="868" t="e">
        <f t="shared" si="5"/>
        <v>#REF!</v>
      </c>
      <c r="J15" s="868" t="e">
        <f t="shared" si="5"/>
        <v>#REF!</v>
      </c>
      <c r="K15" s="868" t="e">
        <f t="shared" si="5"/>
        <v>#REF!</v>
      </c>
      <c r="L15" s="868" t="e">
        <f t="shared" si="5"/>
        <v>#REF!</v>
      </c>
      <c r="M15" s="868" t="e">
        <f t="shared" si="5"/>
        <v>#REF!</v>
      </c>
      <c r="N15" s="242"/>
      <c r="O15" s="242"/>
      <c r="P15" s="242"/>
      <c r="Q15" s="242"/>
      <c r="R15" s="242"/>
      <c r="S15" s="246"/>
      <c r="T15" s="242"/>
      <c r="U15" s="242"/>
      <c r="V15" s="242"/>
      <c r="W15" s="868">
        <f t="shared" ref="W15:AF15" si="6">W17+W18+W16</f>
        <v>924404.17500000005</v>
      </c>
      <c r="X15" s="868"/>
      <c r="Y15" s="868">
        <f t="shared" si="6"/>
        <v>564211</v>
      </c>
      <c r="Z15" s="868">
        <f t="shared" si="6"/>
        <v>0</v>
      </c>
      <c r="AA15" s="868">
        <f t="shared" si="6"/>
        <v>467211</v>
      </c>
      <c r="AB15" s="868">
        <f t="shared" si="6"/>
        <v>0</v>
      </c>
      <c r="AC15" s="868">
        <f t="shared" si="6"/>
        <v>0</v>
      </c>
      <c r="AD15" s="868">
        <f t="shared" si="6"/>
        <v>0</v>
      </c>
      <c r="AE15" s="868">
        <f t="shared" si="6"/>
        <v>0</v>
      </c>
      <c r="AF15" s="868">
        <f t="shared" si="6"/>
        <v>0</v>
      </c>
      <c r="AG15" s="868">
        <f t="shared" ref="AG15:AH15" si="7">AG17+AG18</f>
        <v>0</v>
      </c>
      <c r="AH15" s="868">
        <f t="shared" si="7"/>
        <v>0</v>
      </c>
      <c r="AI15" s="868">
        <f t="shared" ref="AI15:AJ15" si="8">AI17+AI18+AI16</f>
        <v>0</v>
      </c>
      <c r="AJ15" s="868">
        <f t="shared" si="8"/>
        <v>26585</v>
      </c>
      <c r="AK15" s="868">
        <f>AK17+AK18+AK16</f>
        <v>0</v>
      </c>
      <c r="AL15" s="868">
        <f>AL17+AL18+AL16</f>
        <v>0</v>
      </c>
      <c r="AM15" s="868">
        <f>AM17+AM18+AM16</f>
        <v>0</v>
      </c>
      <c r="AN15" s="868">
        <f t="shared" ref="AN15:AP15" si="9">AN17+AN18+AN16</f>
        <v>0</v>
      </c>
      <c r="AO15" s="868">
        <f t="shared" si="9"/>
        <v>0</v>
      </c>
      <c r="AP15" s="868">
        <f t="shared" si="9"/>
        <v>0</v>
      </c>
      <c r="AQ15" s="868"/>
      <c r="AR15" s="868">
        <f>AR17+AR18+AR16</f>
        <v>0</v>
      </c>
      <c r="AS15" s="868">
        <f>AS17+AS18+AS16</f>
        <v>0</v>
      </c>
      <c r="AT15" s="868">
        <f t="shared" ref="AT15:AW15" si="10">AT17+AT18+AT16</f>
        <v>0</v>
      </c>
      <c r="AU15" s="868">
        <f t="shared" si="10"/>
        <v>0</v>
      </c>
      <c r="AV15" s="868">
        <f t="shared" si="10"/>
        <v>0</v>
      </c>
      <c r="AW15" s="868">
        <f t="shared" si="10"/>
        <v>0</v>
      </c>
      <c r="AX15" s="868">
        <f>AX17+AX18+AX16</f>
        <v>228331</v>
      </c>
      <c r="AY15" s="868">
        <f t="shared" ref="AY15:BE15" si="11">AY17+AY18+AY16</f>
        <v>0</v>
      </c>
      <c r="AZ15" s="868">
        <f t="shared" si="11"/>
        <v>7166</v>
      </c>
      <c r="BA15" s="868">
        <f t="shared" si="11"/>
        <v>11000</v>
      </c>
      <c r="BB15" s="868">
        <f t="shared" si="11"/>
        <v>0</v>
      </c>
      <c r="BC15" s="868">
        <f t="shared" si="11"/>
        <v>124165</v>
      </c>
      <c r="BD15" s="868">
        <f t="shared" si="11"/>
        <v>86000</v>
      </c>
      <c r="BE15" s="868">
        <f t="shared" si="11"/>
        <v>0</v>
      </c>
      <c r="BF15" s="868"/>
      <c r="BG15" s="243"/>
      <c r="BH15" s="1758">
        <f t="shared" si="3"/>
        <v>467211</v>
      </c>
      <c r="BI15" s="1146">
        <f>AL15-(AM15+AN15+AO15)</f>
        <v>0</v>
      </c>
      <c r="BJ15" s="1145">
        <f t="shared" si="4"/>
        <v>228331</v>
      </c>
      <c r="BK15" s="1145">
        <f t="shared" ref="BK15:BK45" si="12">AA15-AJ15-AX15</f>
        <v>212295</v>
      </c>
    </row>
    <row r="16" spans="2:85" s="15" customFormat="1" ht="21.6" hidden="1" customHeight="1">
      <c r="B16" s="871" t="s">
        <v>3</v>
      </c>
      <c r="C16" s="872" t="s">
        <v>683</v>
      </c>
      <c r="D16" s="900">
        <f t="shared" ref="D16:AP16" si="13">D46</f>
        <v>0</v>
      </c>
      <c r="E16" s="248">
        <f t="shared" si="13"/>
        <v>0</v>
      </c>
      <c r="F16" s="248">
        <f t="shared" si="13"/>
        <v>0</v>
      </c>
      <c r="G16" s="248">
        <f t="shared" si="13"/>
        <v>0</v>
      </c>
      <c r="H16" s="248">
        <f t="shared" si="13"/>
        <v>0</v>
      </c>
      <c r="I16" s="248">
        <f t="shared" si="13"/>
        <v>0</v>
      </c>
      <c r="J16" s="248">
        <f t="shared" si="13"/>
        <v>0</v>
      </c>
      <c r="K16" s="248">
        <f t="shared" si="13"/>
        <v>0</v>
      </c>
      <c r="L16" s="248">
        <f t="shared" si="13"/>
        <v>0</v>
      </c>
      <c r="M16" s="248">
        <f t="shared" si="13"/>
        <v>0</v>
      </c>
      <c r="N16" s="248">
        <f t="shared" si="13"/>
        <v>0</v>
      </c>
      <c r="O16" s="248">
        <f t="shared" si="13"/>
        <v>0</v>
      </c>
      <c r="P16" s="248">
        <f t="shared" si="13"/>
        <v>0</v>
      </c>
      <c r="Q16" s="248">
        <f t="shared" si="13"/>
        <v>0</v>
      </c>
      <c r="R16" s="248">
        <f t="shared" si="13"/>
        <v>0</v>
      </c>
      <c r="S16" s="248">
        <f t="shared" si="13"/>
        <v>0</v>
      </c>
      <c r="T16" s="248">
        <f t="shared" si="13"/>
        <v>0</v>
      </c>
      <c r="U16" s="248">
        <f t="shared" si="13"/>
        <v>0</v>
      </c>
      <c r="V16" s="248">
        <f t="shared" si="13"/>
        <v>0</v>
      </c>
      <c r="W16" s="248">
        <f t="shared" si="13"/>
        <v>0</v>
      </c>
      <c r="X16" s="248">
        <f t="shared" si="13"/>
        <v>0</v>
      </c>
      <c r="Y16" s="248">
        <f t="shared" si="13"/>
        <v>0</v>
      </c>
      <c r="Z16" s="248">
        <f t="shared" si="13"/>
        <v>0</v>
      </c>
      <c r="AA16" s="248">
        <f t="shared" si="13"/>
        <v>0</v>
      </c>
      <c r="AB16" s="248">
        <f t="shared" si="13"/>
        <v>0</v>
      </c>
      <c r="AC16" s="248">
        <f t="shared" si="13"/>
        <v>0</v>
      </c>
      <c r="AD16" s="248">
        <f t="shared" si="13"/>
        <v>0</v>
      </c>
      <c r="AE16" s="248">
        <f t="shared" si="13"/>
        <v>0</v>
      </c>
      <c r="AF16" s="248">
        <f t="shared" si="13"/>
        <v>0</v>
      </c>
      <c r="AG16" s="248">
        <f t="shared" si="13"/>
        <v>0</v>
      </c>
      <c r="AH16" s="248">
        <f t="shared" si="13"/>
        <v>0</v>
      </c>
      <c r="AI16" s="248">
        <f t="shared" si="13"/>
        <v>0</v>
      </c>
      <c r="AJ16" s="248">
        <f t="shared" si="13"/>
        <v>0</v>
      </c>
      <c r="AK16" s="248">
        <f t="shared" si="13"/>
        <v>0</v>
      </c>
      <c r="AL16" s="248">
        <f t="shared" si="13"/>
        <v>0</v>
      </c>
      <c r="AM16" s="248">
        <f t="shared" si="13"/>
        <v>0</v>
      </c>
      <c r="AN16" s="248">
        <f t="shared" si="13"/>
        <v>0</v>
      </c>
      <c r="AO16" s="248">
        <f t="shared" si="13"/>
        <v>0</v>
      </c>
      <c r="AP16" s="248">
        <f t="shared" si="13"/>
        <v>0</v>
      </c>
      <c r="AQ16" s="248"/>
      <c r="AR16" s="248">
        <f t="shared" ref="AR16:BE16" si="14">AR46</f>
        <v>0</v>
      </c>
      <c r="AS16" s="248">
        <f t="shared" si="14"/>
        <v>0</v>
      </c>
      <c r="AT16" s="248">
        <f t="shared" si="14"/>
        <v>0</v>
      </c>
      <c r="AU16" s="248">
        <f t="shared" si="14"/>
        <v>0</v>
      </c>
      <c r="AV16" s="248">
        <f t="shared" si="14"/>
        <v>0</v>
      </c>
      <c r="AW16" s="248">
        <f t="shared" si="14"/>
        <v>0</v>
      </c>
      <c r="AX16" s="248">
        <f t="shared" si="14"/>
        <v>0</v>
      </c>
      <c r="AY16" s="248">
        <f t="shared" si="14"/>
        <v>0</v>
      </c>
      <c r="AZ16" s="248">
        <f t="shared" si="14"/>
        <v>0</v>
      </c>
      <c r="BA16" s="248">
        <f t="shared" si="14"/>
        <v>0</v>
      </c>
      <c r="BB16" s="248">
        <f t="shared" si="14"/>
        <v>0</v>
      </c>
      <c r="BC16" s="248">
        <f t="shared" si="14"/>
        <v>0</v>
      </c>
      <c r="BD16" s="248">
        <f t="shared" si="14"/>
        <v>0</v>
      </c>
      <c r="BE16" s="248">
        <f t="shared" si="14"/>
        <v>0</v>
      </c>
      <c r="BF16" s="248"/>
      <c r="BG16" s="248"/>
      <c r="BH16" s="1758">
        <f t="shared" si="3"/>
        <v>0</v>
      </c>
      <c r="BI16" s="1146">
        <f>AL16-(AM16+AN16+AO16)</f>
        <v>0</v>
      </c>
      <c r="BJ16" s="1145">
        <f t="shared" si="4"/>
        <v>0</v>
      </c>
      <c r="BK16" s="1145">
        <f t="shared" si="12"/>
        <v>0</v>
      </c>
    </row>
    <row r="17" spans="2:63" s="15" customFormat="1" ht="61.5" hidden="1" customHeight="1">
      <c r="B17" s="871" t="s">
        <v>13</v>
      </c>
      <c r="C17" s="872" t="s">
        <v>474</v>
      </c>
      <c r="D17" s="1314"/>
      <c r="E17" s="873"/>
      <c r="F17" s="873"/>
      <c r="G17" s="873"/>
      <c r="H17" s="873"/>
      <c r="I17" s="873"/>
      <c r="J17" s="873"/>
      <c r="K17" s="873"/>
      <c r="L17" s="873"/>
      <c r="M17" s="258"/>
      <c r="N17" s="258"/>
      <c r="O17" s="258"/>
      <c r="P17" s="258"/>
      <c r="Q17" s="258"/>
      <c r="R17" s="258"/>
      <c r="S17" s="258"/>
      <c r="T17" s="258"/>
      <c r="U17" s="258"/>
      <c r="V17" s="258"/>
      <c r="W17" s="873">
        <f t="shared" ref="W17:AP17" si="15">W48</f>
        <v>0</v>
      </c>
      <c r="X17" s="873">
        <f t="shared" si="15"/>
        <v>0</v>
      </c>
      <c r="Y17" s="873">
        <f t="shared" si="15"/>
        <v>0</v>
      </c>
      <c r="Z17" s="873">
        <f t="shared" si="15"/>
        <v>0</v>
      </c>
      <c r="AA17" s="873">
        <f t="shared" si="15"/>
        <v>0</v>
      </c>
      <c r="AB17" s="873">
        <f t="shared" si="15"/>
        <v>0</v>
      </c>
      <c r="AC17" s="873">
        <f t="shared" si="15"/>
        <v>0</v>
      </c>
      <c r="AD17" s="873">
        <f t="shared" si="15"/>
        <v>0</v>
      </c>
      <c r="AE17" s="873">
        <f t="shared" si="15"/>
        <v>0</v>
      </c>
      <c r="AF17" s="873">
        <f t="shared" si="15"/>
        <v>0</v>
      </c>
      <c r="AG17" s="873">
        <f t="shared" si="15"/>
        <v>0</v>
      </c>
      <c r="AH17" s="873">
        <f t="shared" si="15"/>
        <v>0</v>
      </c>
      <c r="AI17" s="873">
        <f t="shared" si="15"/>
        <v>0</v>
      </c>
      <c r="AJ17" s="873">
        <f t="shared" si="15"/>
        <v>0</v>
      </c>
      <c r="AK17" s="873">
        <f t="shared" si="15"/>
        <v>0</v>
      </c>
      <c r="AL17" s="873">
        <f t="shared" si="15"/>
        <v>0</v>
      </c>
      <c r="AM17" s="873">
        <f t="shared" si="15"/>
        <v>0</v>
      </c>
      <c r="AN17" s="873">
        <f t="shared" si="15"/>
        <v>0</v>
      </c>
      <c r="AO17" s="873"/>
      <c r="AP17" s="873">
        <f t="shared" si="15"/>
        <v>0</v>
      </c>
      <c r="AQ17" s="873"/>
      <c r="AR17" s="873">
        <f t="shared" ref="AR17:AT17" si="16">AR48</f>
        <v>0</v>
      </c>
      <c r="AS17" s="873">
        <f t="shared" si="16"/>
        <v>0</v>
      </c>
      <c r="AT17" s="873">
        <f t="shared" si="16"/>
        <v>0</v>
      </c>
      <c r="AU17" s="873"/>
      <c r="AV17" s="873">
        <f t="shared" ref="AV17:BE17" si="17">AV48</f>
        <v>0</v>
      </c>
      <c r="AW17" s="873">
        <f t="shared" si="17"/>
        <v>0</v>
      </c>
      <c r="AX17" s="873">
        <f t="shared" si="17"/>
        <v>0</v>
      </c>
      <c r="AY17" s="873">
        <f t="shared" si="17"/>
        <v>0</v>
      </c>
      <c r="AZ17" s="873">
        <f t="shared" si="17"/>
        <v>0</v>
      </c>
      <c r="BA17" s="873">
        <f t="shared" si="17"/>
        <v>0</v>
      </c>
      <c r="BB17" s="873">
        <f t="shared" si="17"/>
        <v>0</v>
      </c>
      <c r="BC17" s="873">
        <f t="shared" si="17"/>
        <v>0</v>
      </c>
      <c r="BD17" s="873">
        <f t="shared" si="17"/>
        <v>0</v>
      </c>
      <c r="BE17" s="873">
        <f t="shared" si="17"/>
        <v>0</v>
      </c>
      <c r="BF17" s="873"/>
      <c r="BG17" s="900" t="s">
        <v>485</v>
      </c>
      <c r="BH17" s="1758">
        <f t="shared" si="3"/>
        <v>0</v>
      </c>
      <c r="BI17" s="1146">
        <f>AL17-(AM17+AN17+AO17)</f>
        <v>0</v>
      </c>
      <c r="BJ17" s="1145">
        <f t="shared" si="4"/>
        <v>0</v>
      </c>
      <c r="BK17" s="1145">
        <f t="shared" si="12"/>
        <v>0</v>
      </c>
    </row>
    <row r="18" spans="2:63" s="15" customFormat="1" ht="28.5" hidden="1" customHeight="1">
      <c r="B18" s="871" t="s">
        <v>24</v>
      </c>
      <c r="C18" s="875" t="s">
        <v>25</v>
      </c>
      <c r="D18" s="1314">
        <f t="shared" ref="D18:M18" si="18">D25+D26+D27+D28+D29+D30+D31+D32+D36+D37+D38+D39+D40+D41+D42+D34</f>
        <v>10</v>
      </c>
      <c r="E18" s="873" t="e">
        <f t="shared" si="18"/>
        <v>#REF!</v>
      </c>
      <c r="F18" s="873" t="e">
        <f t="shared" si="18"/>
        <v>#REF!</v>
      </c>
      <c r="G18" s="873" t="e">
        <f t="shared" si="18"/>
        <v>#REF!</v>
      </c>
      <c r="H18" s="873" t="e">
        <f t="shared" si="18"/>
        <v>#REF!</v>
      </c>
      <c r="I18" s="873" t="e">
        <f t="shared" si="18"/>
        <v>#REF!</v>
      </c>
      <c r="J18" s="873" t="e">
        <f t="shared" si="18"/>
        <v>#REF!</v>
      </c>
      <c r="K18" s="873" t="e">
        <f t="shared" si="18"/>
        <v>#REF!</v>
      </c>
      <c r="L18" s="873" t="e">
        <f t="shared" si="18"/>
        <v>#REF!</v>
      </c>
      <c r="M18" s="873" t="e">
        <f t="shared" si="18"/>
        <v>#REF!</v>
      </c>
      <c r="N18" s="258"/>
      <c r="O18" s="258"/>
      <c r="P18" s="258"/>
      <c r="Q18" s="258"/>
      <c r="R18" s="258"/>
      <c r="S18" s="258"/>
      <c r="T18" s="258"/>
      <c r="U18" s="258"/>
      <c r="V18" s="258"/>
      <c r="W18" s="873">
        <f>W25+W26+W27+W28+W29+W30+W31+W32+W36+W37+W38+W39+W40+W41+W42+W34</f>
        <v>924404.17500000005</v>
      </c>
      <c r="X18" s="873" t="e">
        <f t="shared" ref="X18:AP18" si="19">X25+X26+X27+X28+X29+X30+X31+X32+X36+X37+X38+X39+X40+X41+X42+X34</f>
        <v>#REF!</v>
      </c>
      <c r="Y18" s="873">
        <f t="shared" si="19"/>
        <v>564211</v>
      </c>
      <c r="Z18" s="873">
        <f t="shared" si="19"/>
        <v>0</v>
      </c>
      <c r="AA18" s="873">
        <f t="shared" si="19"/>
        <v>467211</v>
      </c>
      <c r="AB18" s="873">
        <f t="shared" si="19"/>
        <v>0</v>
      </c>
      <c r="AC18" s="873">
        <f t="shared" si="19"/>
        <v>0</v>
      </c>
      <c r="AD18" s="873">
        <f t="shared" si="19"/>
        <v>0</v>
      </c>
      <c r="AE18" s="873">
        <f t="shared" si="19"/>
        <v>0</v>
      </c>
      <c r="AF18" s="873">
        <f t="shared" si="19"/>
        <v>0</v>
      </c>
      <c r="AG18" s="873">
        <f t="shared" si="19"/>
        <v>0</v>
      </c>
      <c r="AH18" s="873">
        <f t="shared" si="19"/>
        <v>0</v>
      </c>
      <c r="AI18" s="873">
        <f t="shared" si="19"/>
        <v>0</v>
      </c>
      <c r="AJ18" s="873">
        <f t="shared" si="19"/>
        <v>26585</v>
      </c>
      <c r="AK18" s="873">
        <f t="shared" si="19"/>
        <v>0</v>
      </c>
      <c r="AL18" s="873">
        <f>AL25+AL26+AL27+AL28+AL29+AL30+AL31+AL32+AL36+AL37+AL38+AL39+AL40+AL41+AL42+AL34</f>
        <v>0</v>
      </c>
      <c r="AM18" s="873">
        <f>AM25+AM26+AM27+AM28+AM29+AM30+AM31+AM32+AM36+AM37+AM38+AM39+AM40+AM41+AM42+AM34</f>
        <v>0</v>
      </c>
      <c r="AN18" s="873">
        <f t="shared" si="19"/>
        <v>0</v>
      </c>
      <c r="AO18" s="873">
        <f>AO25+AO26+AO27+AO28+AO29+AO30+AO31+AO32+AO36+AO37+AO38+AO39+AO40+AO41+AO42+AO34</f>
        <v>0</v>
      </c>
      <c r="AP18" s="873">
        <f t="shared" si="19"/>
        <v>0</v>
      </c>
      <c r="AQ18" s="873"/>
      <c r="AR18" s="873">
        <f>AR25+AR26+AR27+AR28+AR29+AR30+AR31+AR32+AR36+AR37+AR38+AR39+AR40+AR41+AR42+AR34</f>
        <v>0</v>
      </c>
      <c r="AS18" s="873">
        <f>AS25+AS26+AS27+AS28+AS29+AS30+AS31+AS32+AS36+AS37+AS38+AS39+AS40+AS41+AS42+AS34</f>
        <v>0</v>
      </c>
      <c r="AT18" s="873">
        <f t="shared" ref="AT18" si="20">AT25+AT26+AT27+AT28+AT29+AT30+AT31+AT32+AT36+AT37+AT38+AT39+AT40+AT41+AT42+AT34</f>
        <v>0</v>
      </c>
      <c r="AU18" s="873">
        <f>AU25+AU26+AU27+AU28+AU29+AU30+AU31+AU32+AU36+AU37+AU38+AU39+AU40+AU41+AU42+AU34</f>
        <v>0</v>
      </c>
      <c r="AV18" s="873">
        <f t="shared" ref="AV18:AW18" si="21">AV25+AV26+AV27+AV28+AV29+AV30+AV31+AV32+AV36+AV37+AV38+AV39+AV40+AV41+AV42+AV34</f>
        <v>0</v>
      </c>
      <c r="AW18" s="873">
        <f t="shared" si="21"/>
        <v>0</v>
      </c>
      <c r="AX18" s="873">
        <f>AX25+AX26+AX27+AX28+AX29+AX30+AX31+AX32+AX36+AX37+AX38+AX39+AX40+AX41+AX42+AX34</f>
        <v>228331</v>
      </c>
      <c r="AY18" s="873">
        <f t="shared" ref="AY18:BE18" si="22">AY25+AY26+AY27+AY28+AY29+AY30+AY31+AY32+AY36+AY37+AY38+AY39+AY40+AY41+AY42+AY34</f>
        <v>0</v>
      </c>
      <c r="AZ18" s="873">
        <f t="shared" si="22"/>
        <v>7166</v>
      </c>
      <c r="BA18" s="873">
        <f t="shared" si="22"/>
        <v>11000</v>
      </c>
      <c r="BB18" s="873">
        <f t="shared" si="22"/>
        <v>0</v>
      </c>
      <c r="BC18" s="873">
        <f t="shared" si="22"/>
        <v>124165</v>
      </c>
      <c r="BD18" s="873">
        <f t="shared" si="22"/>
        <v>86000</v>
      </c>
      <c r="BE18" s="873">
        <f t="shared" si="22"/>
        <v>0</v>
      </c>
      <c r="BF18" s="873"/>
      <c r="BG18" s="248"/>
      <c r="BH18" s="1758">
        <f t="shared" si="3"/>
        <v>467211</v>
      </c>
      <c r="BI18" s="1146">
        <f>AL18-(AM18+AN18+AO18)</f>
        <v>0</v>
      </c>
      <c r="BJ18" s="1145">
        <f t="shared" si="4"/>
        <v>228331</v>
      </c>
      <c r="BK18" s="1145">
        <f t="shared" si="12"/>
        <v>212295</v>
      </c>
    </row>
    <row r="19" spans="2:63" s="15" customFormat="1" ht="18" hidden="1" customHeight="1">
      <c r="B19" s="871"/>
      <c r="C19" s="872"/>
      <c r="D19" s="900"/>
      <c r="E19" s="248"/>
      <c r="F19" s="248"/>
      <c r="G19" s="248"/>
      <c r="H19" s="248"/>
      <c r="I19" s="248"/>
      <c r="J19" s="248"/>
      <c r="K19" s="248"/>
      <c r="L19" s="248"/>
      <c r="M19" s="248"/>
      <c r="N19" s="248"/>
      <c r="O19" s="246"/>
      <c r="P19" s="246"/>
      <c r="Q19" s="246"/>
      <c r="R19" s="246"/>
      <c r="S19" s="246"/>
      <c r="T19" s="246"/>
      <c r="U19" s="246"/>
      <c r="V19" s="246"/>
      <c r="W19" s="883"/>
      <c r="X19" s="883"/>
      <c r="Y19" s="883"/>
      <c r="Z19" s="883"/>
      <c r="AA19" s="883"/>
      <c r="AB19" s="883"/>
      <c r="AC19" s="883"/>
      <c r="AD19" s="883"/>
      <c r="AE19" s="883"/>
      <c r="AF19" s="883"/>
      <c r="AG19" s="883"/>
      <c r="AH19" s="883"/>
      <c r="AI19" s="883"/>
      <c r="AJ19" s="883"/>
      <c r="AK19" s="883"/>
      <c r="AL19" s="883"/>
      <c r="AM19" s="883"/>
      <c r="AN19" s="883"/>
      <c r="AO19" s="883"/>
      <c r="AP19" s="883"/>
      <c r="AQ19" s="883"/>
      <c r="AR19" s="883"/>
      <c r="AS19" s="883"/>
      <c r="AT19" s="883"/>
      <c r="AU19" s="883"/>
      <c r="AV19" s="883"/>
      <c r="AW19" s="883"/>
      <c r="AX19" s="883"/>
      <c r="AY19" s="883"/>
      <c r="AZ19" s="883"/>
      <c r="BA19" s="883"/>
      <c r="BB19" s="883"/>
      <c r="BC19" s="883"/>
      <c r="BD19" s="883"/>
      <c r="BE19" s="883"/>
      <c r="BF19" s="883"/>
      <c r="BG19" s="883"/>
      <c r="BH19" s="1758"/>
      <c r="BI19" s="1146"/>
      <c r="BJ19" s="1145">
        <f t="shared" si="4"/>
        <v>0</v>
      </c>
      <c r="BK19" s="1145">
        <f t="shared" si="12"/>
        <v>0</v>
      </c>
    </row>
    <row r="20" spans="2:63" s="11" customFormat="1" ht="33.6" hidden="1" customHeight="1">
      <c r="B20" s="259"/>
      <c r="C20" s="876"/>
      <c r="D20" s="819"/>
      <c r="E20" s="855"/>
      <c r="F20" s="855"/>
      <c r="G20" s="855"/>
      <c r="H20" s="855"/>
      <c r="I20" s="855"/>
      <c r="J20" s="855"/>
      <c r="K20" s="855"/>
      <c r="L20" s="855"/>
      <c r="M20" s="855"/>
      <c r="N20" s="259"/>
      <c r="O20" s="259"/>
      <c r="P20" s="259"/>
      <c r="Q20" s="259"/>
      <c r="R20" s="259"/>
      <c r="S20" s="259"/>
      <c r="T20" s="259"/>
      <c r="U20" s="259"/>
      <c r="V20" s="259"/>
      <c r="W20" s="855"/>
      <c r="X20" s="855"/>
      <c r="Y20" s="855"/>
      <c r="Z20" s="855"/>
      <c r="AA20" s="855"/>
      <c r="AB20" s="855"/>
      <c r="AC20" s="855"/>
      <c r="AD20" s="855"/>
      <c r="AE20" s="855"/>
      <c r="AF20" s="855"/>
      <c r="AG20" s="855"/>
      <c r="AH20" s="855"/>
      <c r="AI20" s="855"/>
      <c r="AJ20" s="855"/>
      <c r="AK20" s="855"/>
      <c r="AL20" s="855"/>
      <c r="AM20" s="855"/>
      <c r="AN20" s="855"/>
      <c r="AO20" s="855"/>
      <c r="AP20" s="855"/>
      <c r="AQ20" s="855"/>
      <c r="AR20" s="855"/>
      <c r="AS20" s="855"/>
      <c r="AT20" s="855"/>
      <c r="AU20" s="855"/>
      <c r="AV20" s="855"/>
      <c r="AW20" s="855"/>
      <c r="AX20" s="855"/>
      <c r="AY20" s="855"/>
      <c r="AZ20" s="855"/>
      <c r="BA20" s="855"/>
      <c r="BB20" s="855"/>
      <c r="BC20" s="855"/>
      <c r="BD20" s="855"/>
      <c r="BE20" s="855"/>
      <c r="BF20" s="855"/>
      <c r="BG20" s="883"/>
      <c r="BH20" s="1758"/>
      <c r="BI20" s="1759"/>
      <c r="BJ20" s="1145">
        <f t="shared" si="4"/>
        <v>0</v>
      </c>
      <c r="BK20" s="1145">
        <f t="shared" si="12"/>
        <v>0</v>
      </c>
    </row>
    <row r="21" spans="2:63" s="11" customFormat="1" ht="33" hidden="1" customHeight="1">
      <c r="B21" s="259"/>
      <c r="C21" s="876"/>
      <c r="D21" s="819"/>
      <c r="E21" s="855"/>
      <c r="F21" s="855"/>
      <c r="G21" s="855"/>
      <c r="H21" s="855"/>
      <c r="I21" s="855"/>
      <c r="J21" s="855"/>
      <c r="K21" s="855"/>
      <c r="L21" s="855"/>
      <c r="M21" s="855"/>
      <c r="N21" s="259"/>
      <c r="O21" s="259"/>
      <c r="P21" s="259"/>
      <c r="Q21" s="259"/>
      <c r="R21" s="259"/>
      <c r="S21" s="259"/>
      <c r="T21" s="259"/>
      <c r="U21" s="259"/>
      <c r="V21" s="259"/>
      <c r="W21" s="855"/>
      <c r="X21" s="855"/>
      <c r="Y21" s="855"/>
      <c r="Z21" s="855"/>
      <c r="AA21" s="855"/>
      <c r="AB21" s="855"/>
      <c r="AC21" s="855"/>
      <c r="AD21" s="855"/>
      <c r="AE21" s="855"/>
      <c r="AF21" s="855"/>
      <c r="AG21" s="855"/>
      <c r="AH21" s="855"/>
      <c r="AI21" s="855"/>
      <c r="AJ21" s="855"/>
      <c r="AK21" s="855"/>
      <c r="AL21" s="855"/>
      <c r="AM21" s="855"/>
      <c r="AN21" s="855"/>
      <c r="AO21" s="855"/>
      <c r="AP21" s="855"/>
      <c r="AQ21" s="855"/>
      <c r="AR21" s="855"/>
      <c r="AS21" s="855"/>
      <c r="AT21" s="855"/>
      <c r="AU21" s="855"/>
      <c r="AV21" s="855"/>
      <c r="AW21" s="855"/>
      <c r="AX21" s="855"/>
      <c r="AY21" s="855"/>
      <c r="AZ21" s="855"/>
      <c r="BA21" s="855"/>
      <c r="BB21" s="855"/>
      <c r="BC21" s="855"/>
      <c r="BD21" s="855"/>
      <c r="BE21" s="855"/>
      <c r="BF21" s="855"/>
      <c r="BG21" s="855"/>
      <c r="BH21" s="1758"/>
      <c r="BI21" s="1759"/>
      <c r="BJ21" s="1145">
        <f t="shared" si="4"/>
        <v>0</v>
      </c>
      <c r="BK21" s="1145">
        <f t="shared" si="12"/>
        <v>0</v>
      </c>
    </row>
    <row r="22" spans="2:63" s="11" customFormat="1" hidden="1">
      <c r="B22" s="259"/>
      <c r="C22" s="876"/>
      <c r="D22" s="819"/>
      <c r="E22" s="855"/>
      <c r="F22" s="855"/>
      <c r="G22" s="855"/>
      <c r="H22" s="855"/>
      <c r="I22" s="855"/>
      <c r="J22" s="855"/>
      <c r="K22" s="855"/>
      <c r="L22" s="855"/>
      <c r="M22" s="855"/>
      <c r="N22" s="259"/>
      <c r="O22" s="259"/>
      <c r="P22" s="259"/>
      <c r="Q22" s="259"/>
      <c r="R22" s="259"/>
      <c r="S22" s="259"/>
      <c r="T22" s="259"/>
      <c r="U22" s="259"/>
      <c r="V22" s="259"/>
      <c r="W22" s="855"/>
      <c r="X22" s="855"/>
      <c r="Y22" s="855"/>
      <c r="Z22" s="855"/>
      <c r="AA22" s="855"/>
      <c r="AB22" s="855"/>
      <c r="AC22" s="855"/>
      <c r="AD22" s="855"/>
      <c r="AE22" s="855"/>
      <c r="AF22" s="855"/>
      <c r="AG22" s="855"/>
      <c r="AH22" s="855"/>
      <c r="AI22" s="855"/>
      <c r="AJ22" s="855"/>
      <c r="AK22" s="855"/>
      <c r="AL22" s="855"/>
      <c r="AM22" s="855"/>
      <c r="AN22" s="855"/>
      <c r="AO22" s="855"/>
      <c r="AP22" s="855"/>
      <c r="AQ22" s="855"/>
      <c r="AR22" s="855"/>
      <c r="AS22" s="855"/>
      <c r="AT22" s="855"/>
      <c r="AU22" s="855"/>
      <c r="AV22" s="855"/>
      <c r="AW22" s="855"/>
      <c r="AX22" s="855"/>
      <c r="AY22" s="855"/>
      <c r="AZ22" s="855"/>
      <c r="BA22" s="855"/>
      <c r="BB22" s="855"/>
      <c r="BC22" s="855"/>
      <c r="BD22" s="855"/>
      <c r="BE22" s="855"/>
      <c r="BF22" s="855"/>
      <c r="BG22" s="855"/>
      <c r="BH22" s="1758"/>
      <c r="BI22" s="1759"/>
      <c r="BJ22" s="1145">
        <f t="shared" si="4"/>
        <v>0</v>
      </c>
      <c r="BK22" s="1145">
        <f t="shared" si="12"/>
        <v>0</v>
      </c>
    </row>
    <row r="23" spans="2:63" s="15" customFormat="1" hidden="1">
      <c r="B23" s="871"/>
      <c r="C23" s="875"/>
      <c r="D23" s="1314"/>
      <c r="E23" s="873"/>
      <c r="F23" s="873"/>
      <c r="G23" s="873"/>
      <c r="H23" s="873"/>
      <c r="I23" s="873"/>
      <c r="J23" s="873"/>
      <c r="K23" s="873"/>
      <c r="L23" s="873"/>
      <c r="M23" s="873"/>
      <c r="N23" s="258"/>
      <c r="O23" s="258"/>
      <c r="P23" s="258"/>
      <c r="Q23" s="258"/>
      <c r="R23" s="258"/>
      <c r="S23" s="258"/>
      <c r="T23" s="258"/>
      <c r="U23" s="258"/>
      <c r="V23" s="258"/>
      <c r="W23" s="873"/>
      <c r="X23" s="873"/>
      <c r="Y23" s="873"/>
      <c r="Z23" s="873"/>
      <c r="AA23" s="873"/>
      <c r="AB23" s="873"/>
      <c r="AC23" s="873"/>
      <c r="AD23" s="873"/>
      <c r="AE23" s="873"/>
      <c r="AF23" s="873"/>
      <c r="AG23" s="873"/>
      <c r="AH23" s="873"/>
      <c r="AI23" s="873"/>
      <c r="AJ23" s="873"/>
      <c r="AK23" s="873"/>
      <c r="AL23" s="873"/>
      <c r="AM23" s="873"/>
      <c r="AN23" s="873"/>
      <c r="AO23" s="873"/>
      <c r="AP23" s="873"/>
      <c r="AQ23" s="873"/>
      <c r="AR23" s="873"/>
      <c r="AS23" s="873"/>
      <c r="AT23" s="873"/>
      <c r="AU23" s="873"/>
      <c r="AV23" s="873"/>
      <c r="AW23" s="873"/>
      <c r="AX23" s="873"/>
      <c r="AY23" s="873"/>
      <c r="AZ23" s="873"/>
      <c r="BA23" s="873"/>
      <c r="BB23" s="873"/>
      <c r="BC23" s="873"/>
      <c r="BD23" s="873"/>
      <c r="BE23" s="873"/>
      <c r="BF23" s="873"/>
      <c r="BG23" s="248"/>
      <c r="BH23" s="1758"/>
      <c r="BI23" s="1146"/>
      <c r="BJ23" s="1145">
        <f t="shared" si="4"/>
        <v>0</v>
      </c>
      <c r="BK23" s="1145">
        <f t="shared" si="12"/>
        <v>0</v>
      </c>
    </row>
    <row r="24" spans="2:63" s="15" customFormat="1" ht="33.6" hidden="1" customHeight="1">
      <c r="B24" s="871" t="s">
        <v>861</v>
      </c>
      <c r="C24" s="872" t="s">
        <v>688</v>
      </c>
      <c r="D24" s="1314"/>
      <c r="E24" s="873"/>
      <c r="F24" s="873"/>
      <c r="G24" s="873"/>
      <c r="H24" s="873"/>
      <c r="I24" s="873"/>
      <c r="J24" s="873"/>
      <c r="K24" s="873"/>
      <c r="L24" s="873"/>
      <c r="M24" s="873"/>
      <c r="N24" s="246"/>
      <c r="O24" s="246"/>
      <c r="P24" s="246"/>
      <c r="Q24" s="246"/>
      <c r="R24" s="246"/>
      <c r="S24" s="246"/>
      <c r="T24" s="246"/>
      <c r="U24" s="246"/>
      <c r="V24" s="246"/>
      <c r="W24" s="873"/>
      <c r="X24" s="873"/>
      <c r="Y24" s="873"/>
      <c r="Z24" s="873"/>
      <c r="AA24" s="873"/>
      <c r="AB24" s="873"/>
      <c r="AC24" s="873"/>
      <c r="AD24" s="873"/>
      <c r="AE24" s="873"/>
      <c r="AF24" s="873"/>
      <c r="AG24" s="873"/>
      <c r="AH24" s="873"/>
      <c r="AI24" s="873"/>
      <c r="AJ24" s="873"/>
      <c r="AK24" s="873"/>
      <c r="AL24" s="873"/>
      <c r="AM24" s="873"/>
      <c r="AN24" s="873"/>
      <c r="AO24" s="873"/>
      <c r="AP24" s="873"/>
      <c r="AQ24" s="873"/>
      <c r="AR24" s="873"/>
      <c r="AS24" s="873"/>
      <c r="AT24" s="873"/>
      <c r="AU24" s="873"/>
      <c r="AV24" s="873"/>
      <c r="AW24" s="873"/>
      <c r="AX24" s="873"/>
      <c r="AY24" s="873"/>
      <c r="AZ24" s="873"/>
      <c r="BA24" s="873"/>
      <c r="BB24" s="873"/>
      <c r="BC24" s="873"/>
      <c r="BD24" s="873"/>
      <c r="BE24" s="873"/>
      <c r="BF24" s="873"/>
      <c r="BG24" s="248"/>
      <c r="BH24" s="1758">
        <f t="shared" ref="BH24:BH32" si="23">AA24-(AF24+AI24+AL24)</f>
        <v>0</v>
      </c>
      <c r="BI24" s="1146">
        <f t="shared" ref="BI24:BI32" si="24">AL24-(AM24+AN24+AO24)</f>
        <v>0</v>
      </c>
      <c r="BJ24" s="1145">
        <f t="shared" si="4"/>
        <v>0</v>
      </c>
      <c r="BK24" s="1145">
        <f t="shared" si="12"/>
        <v>0</v>
      </c>
    </row>
    <row r="25" spans="2:63" s="11" customFormat="1" ht="21" hidden="1" customHeight="1">
      <c r="B25" s="259">
        <v>1</v>
      </c>
      <c r="C25" s="879" t="s">
        <v>48</v>
      </c>
      <c r="D25" s="1338">
        <f t="shared" ref="D25:M25" si="25">D70</f>
        <v>0</v>
      </c>
      <c r="E25" s="877">
        <f t="shared" si="25"/>
        <v>0</v>
      </c>
      <c r="F25" s="877">
        <f t="shared" si="25"/>
        <v>0</v>
      </c>
      <c r="G25" s="877">
        <f t="shared" si="25"/>
        <v>0</v>
      </c>
      <c r="H25" s="877">
        <f t="shared" si="25"/>
        <v>0</v>
      </c>
      <c r="I25" s="877">
        <f t="shared" si="25"/>
        <v>0</v>
      </c>
      <c r="J25" s="877">
        <f t="shared" si="25"/>
        <v>0</v>
      </c>
      <c r="K25" s="877">
        <f t="shared" si="25"/>
        <v>0</v>
      </c>
      <c r="L25" s="877">
        <f t="shared" si="25"/>
        <v>0</v>
      </c>
      <c r="M25" s="877">
        <f t="shared" si="25"/>
        <v>0</v>
      </c>
      <c r="N25" s="260"/>
      <c r="O25" s="260"/>
      <c r="P25" s="260"/>
      <c r="Q25" s="260"/>
      <c r="R25" s="260"/>
      <c r="S25" s="260"/>
      <c r="T25" s="260"/>
      <c r="U25" s="260"/>
      <c r="V25" s="260"/>
      <c r="W25" s="877">
        <f t="shared" ref="W25:AP25" si="26">W70</f>
        <v>0</v>
      </c>
      <c r="X25" s="877">
        <f t="shared" si="26"/>
        <v>0</v>
      </c>
      <c r="Y25" s="877">
        <f t="shared" si="26"/>
        <v>0</v>
      </c>
      <c r="Z25" s="877">
        <f t="shared" si="26"/>
        <v>0</v>
      </c>
      <c r="AA25" s="877">
        <f t="shared" si="26"/>
        <v>0</v>
      </c>
      <c r="AB25" s="877">
        <f t="shared" si="26"/>
        <v>0</v>
      </c>
      <c r="AC25" s="877">
        <f t="shared" si="26"/>
        <v>0</v>
      </c>
      <c r="AD25" s="877">
        <f t="shared" si="26"/>
        <v>0</v>
      </c>
      <c r="AE25" s="877">
        <f t="shared" si="26"/>
        <v>0</v>
      </c>
      <c r="AF25" s="877">
        <f t="shared" si="26"/>
        <v>0</v>
      </c>
      <c r="AG25" s="877">
        <f t="shared" si="26"/>
        <v>0</v>
      </c>
      <c r="AH25" s="877">
        <f t="shared" si="26"/>
        <v>0</v>
      </c>
      <c r="AI25" s="877">
        <f t="shared" si="26"/>
        <v>0</v>
      </c>
      <c r="AJ25" s="877">
        <f t="shared" si="26"/>
        <v>0</v>
      </c>
      <c r="AK25" s="877">
        <f t="shared" si="26"/>
        <v>0</v>
      </c>
      <c r="AL25" s="877">
        <f t="shared" si="26"/>
        <v>0</v>
      </c>
      <c r="AM25" s="877">
        <f t="shared" si="26"/>
        <v>0</v>
      </c>
      <c r="AN25" s="877"/>
      <c r="AO25" s="877">
        <f t="shared" si="26"/>
        <v>0</v>
      </c>
      <c r="AP25" s="877">
        <f t="shared" si="26"/>
        <v>0</v>
      </c>
      <c r="AQ25" s="877"/>
      <c r="AR25" s="877">
        <f t="shared" ref="AR25:AS25" si="27">AR70</f>
        <v>0</v>
      </c>
      <c r="AS25" s="877">
        <f t="shared" si="27"/>
        <v>0</v>
      </c>
      <c r="AT25" s="877"/>
      <c r="AU25" s="877">
        <f>AU70</f>
        <v>0</v>
      </c>
      <c r="AV25" s="877">
        <f>AV70</f>
        <v>0</v>
      </c>
      <c r="AW25" s="877">
        <f t="shared" ref="AW25" si="28">AW70</f>
        <v>0</v>
      </c>
      <c r="AX25" s="877">
        <f>AX70</f>
        <v>0</v>
      </c>
      <c r="AY25" s="877">
        <f>AY70</f>
        <v>0</v>
      </c>
      <c r="AZ25" s="877"/>
      <c r="BA25" s="877">
        <f t="shared" ref="BA25:BE25" si="29">BA70</f>
        <v>0</v>
      </c>
      <c r="BB25" s="877">
        <f t="shared" si="29"/>
        <v>0</v>
      </c>
      <c r="BC25" s="877"/>
      <c r="BD25" s="877"/>
      <c r="BE25" s="877">
        <f t="shared" si="29"/>
        <v>0</v>
      </c>
      <c r="BF25" s="877"/>
      <c r="BG25" s="855"/>
      <c r="BH25" s="1758">
        <f t="shared" si="23"/>
        <v>0</v>
      </c>
      <c r="BI25" s="1146">
        <f t="shared" si="24"/>
        <v>0</v>
      </c>
      <c r="BJ25" s="1145">
        <f t="shared" si="4"/>
        <v>0</v>
      </c>
      <c r="BK25" s="1145">
        <f t="shared" si="12"/>
        <v>0</v>
      </c>
    </row>
    <row r="26" spans="2:63" s="11" customFormat="1" ht="38.25" hidden="1" customHeight="1">
      <c r="B26" s="259">
        <v>2</v>
      </c>
      <c r="C26" s="876" t="s">
        <v>49</v>
      </c>
      <c r="D26" s="1338">
        <f t="shared" ref="D26:M26" si="30">D81</f>
        <v>0</v>
      </c>
      <c r="E26" s="877">
        <f t="shared" si="30"/>
        <v>0</v>
      </c>
      <c r="F26" s="877">
        <f t="shared" si="30"/>
        <v>0</v>
      </c>
      <c r="G26" s="877">
        <f t="shared" si="30"/>
        <v>0</v>
      </c>
      <c r="H26" s="877">
        <f t="shared" si="30"/>
        <v>0</v>
      </c>
      <c r="I26" s="877">
        <f t="shared" si="30"/>
        <v>0</v>
      </c>
      <c r="J26" s="877">
        <f t="shared" si="30"/>
        <v>0</v>
      </c>
      <c r="K26" s="877">
        <f t="shared" si="30"/>
        <v>0</v>
      </c>
      <c r="L26" s="877">
        <f t="shared" si="30"/>
        <v>0</v>
      </c>
      <c r="M26" s="877">
        <f t="shared" si="30"/>
        <v>0</v>
      </c>
      <c r="N26" s="260"/>
      <c r="O26" s="260"/>
      <c r="P26" s="260"/>
      <c r="Q26" s="260"/>
      <c r="R26" s="260"/>
      <c r="S26" s="260"/>
      <c r="T26" s="260"/>
      <c r="U26" s="260"/>
      <c r="V26" s="260"/>
      <c r="W26" s="877">
        <f t="shared" ref="W26:AM26" si="31">W81</f>
        <v>0</v>
      </c>
      <c r="X26" s="877"/>
      <c r="Y26" s="877">
        <f t="shared" si="31"/>
        <v>0</v>
      </c>
      <c r="Z26" s="877">
        <f t="shared" si="31"/>
        <v>0</v>
      </c>
      <c r="AA26" s="877">
        <f t="shared" si="31"/>
        <v>0</v>
      </c>
      <c r="AB26" s="877">
        <f t="shared" si="31"/>
        <v>0</v>
      </c>
      <c r="AC26" s="877">
        <f t="shared" si="31"/>
        <v>0</v>
      </c>
      <c r="AD26" s="877">
        <f t="shared" si="31"/>
        <v>0</v>
      </c>
      <c r="AE26" s="877">
        <f t="shared" si="31"/>
        <v>0</v>
      </c>
      <c r="AF26" s="877">
        <f t="shared" si="31"/>
        <v>0</v>
      </c>
      <c r="AG26" s="877">
        <f t="shared" si="31"/>
        <v>0</v>
      </c>
      <c r="AH26" s="877">
        <f t="shared" si="31"/>
        <v>0</v>
      </c>
      <c r="AI26" s="877">
        <f t="shared" si="31"/>
        <v>0</v>
      </c>
      <c r="AJ26" s="877">
        <f t="shared" si="31"/>
        <v>0</v>
      </c>
      <c r="AK26" s="877">
        <f t="shared" si="31"/>
        <v>0</v>
      </c>
      <c r="AL26" s="877">
        <f t="shared" si="31"/>
        <v>0</v>
      </c>
      <c r="AM26" s="877">
        <f t="shared" si="31"/>
        <v>0</v>
      </c>
      <c r="AN26" s="877"/>
      <c r="AO26" s="877"/>
      <c r="AP26" s="877"/>
      <c r="AQ26" s="877"/>
      <c r="AR26" s="877">
        <f t="shared" ref="AR26:AS26" si="32">AR81</f>
        <v>0</v>
      </c>
      <c r="AS26" s="877">
        <f t="shared" si="32"/>
        <v>0</v>
      </c>
      <c r="AT26" s="877"/>
      <c r="AU26" s="877"/>
      <c r="AV26" s="877"/>
      <c r="AW26" s="877"/>
      <c r="AX26" s="877">
        <f t="shared" ref="AX26:AY26" si="33">AX81</f>
        <v>0</v>
      </c>
      <c r="AY26" s="877">
        <f t="shared" si="33"/>
        <v>0</v>
      </c>
      <c r="AZ26" s="877"/>
      <c r="BA26" s="877"/>
      <c r="BB26" s="877"/>
      <c r="BC26" s="877"/>
      <c r="BD26" s="877"/>
      <c r="BE26" s="877"/>
      <c r="BF26" s="877"/>
      <c r="BG26" s="855"/>
      <c r="BH26" s="1758">
        <f t="shared" si="23"/>
        <v>0</v>
      </c>
      <c r="BI26" s="1146">
        <f t="shared" si="24"/>
        <v>0</v>
      </c>
      <c r="BJ26" s="1145">
        <f t="shared" si="4"/>
        <v>0</v>
      </c>
      <c r="BK26" s="1145">
        <f t="shared" si="12"/>
        <v>0</v>
      </c>
    </row>
    <row r="27" spans="2:63" s="11" customFormat="1" ht="38.25" hidden="1" customHeight="1">
      <c r="B27" s="259">
        <v>3</v>
      </c>
      <c r="C27" s="876" t="s">
        <v>35</v>
      </c>
      <c r="D27" s="1338">
        <f t="shared" ref="D27:M27" si="34">D92</f>
        <v>0</v>
      </c>
      <c r="E27" s="877">
        <f t="shared" si="34"/>
        <v>0</v>
      </c>
      <c r="F27" s="877">
        <f t="shared" si="34"/>
        <v>0</v>
      </c>
      <c r="G27" s="877">
        <f t="shared" si="34"/>
        <v>0</v>
      </c>
      <c r="H27" s="877">
        <f t="shared" si="34"/>
        <v>0</v>
      </c>
      <c r="I27" s="877">
        <f t="shared" si="34"/>
        <v>0</v>
      </c>
      <c r="J27" s="877">
        <f t="shared" si="34"/>
        <v>0</v>
      </c>
      <c r="K27" s="877">
        <f t="shared" si="34"/>
        <v>0</v>
      </c>
      <c r="L27" s="877">
        <f t="shared" si="34"/>
        <v>0</v>
      </c>
      <c r="M27" s="877">
        <f t="shared" si="34"/>
        <v>0</v>
      </c>
      <c r="N27" s="260"/>
      <c r="O27" s="260"/>
      <c r="P27" s="260"/>
      <c r="Q27" s="260"/>
      <c r="R27" s="260"/>
      <c r="S27" s="260"/>
      <c r="T27" s="260"/>
      <c r="U27" s="260"/>
      <c r="V27" s="260"/>
      <c r="W27" s="877">
        <f t="shared" ref="W27:AN27" si="35">W92</f>
        <v>0</v>
      </c>
      <c r="X27" s="877"/>
      <c r="Y27" s="877">
        <f t="shared" si="35"/>
        <v>0</v>
      </c>
      <c r="Z27" s="877">
        <f t="shared" si="35"/>
        <v>0</v>
      </c>
      <c r="AA27" s="877">
        <f t="shared" si="35"/>
        <v>0</v>
      </c>
      <c r="AB27" s="877">
        <f t="shared" si="35"/>
        <v>0</v>
      </c>
      <c r="AC27" s="877">
        <f t="shared" si="35"/>
        <v>0</v>
      </c>
      <c r="AD27" s="877">
        <f t="shared" si="35"/>
        <v>0</v>
      </c>
      <c r="AE27" s="877">
        <f t="shared" si="35"/>
        <v>0</v>
      </c>
      <c r="AF27" s="877">
        <f t="shared" si="35"/>
        <v>0</v>
      </c>
      <c r="AG27" s="877">
        <f t="shared" si="35"/>
        <v>0</v>
      </c>
      <c r="AH27" s="877">
        <f t="shared" si="35"/>
        <v>0</v>
      </c>
      <c r="AI27" s="877">
        <f t="shared" si="35"/>
        <v>0</v>
      </c>
      <c r="AJ27" s="877">
        <f t="shared" si="35"/>
        <v>0</v>
      </c>
      <c r="AK27" s="877">
        <f t="shared" si="35"/>
        <v>0</v>
      </c>
      <c r="AL27" s="877">
        <f t="shared" si="35"/>
        <v>0</v>
      </c>
      <c r="AM27" s="877"/>
      <c r="AN27" s="877">
        <f t="shared" si="35"/>
        <v>0</v>
      </c>
      <c r="AO27" s="877"/>
      <c r="AP27" s="877"/>
      <c r="AQ27" s="877"/>
      <c r="AR27" s="877">
        <f t="shared" ref="AR27" si="36">AR92</f>
        <v>0</v>
      </c>
      <c r="AS27" s="877"/>
      <c r="AT27" s="877">
        <f t="shared" ref="AT27" si="37">AT92</f>
        <v>0</v>
      </c>
      <c r="AU27" s="877"/>
      <c r="AV27" s="877"/>
      <c r="AW27" s="877"/>
      <c r="AX27" s="877">
        <f t="shared" ref="AX27" si="38">AX92</f>
        <v>0</v>
      </c>
      <c r="AY27" s="877"/>
      <c r="AZ27" s="877">
        <f t="shared" ref="AZ27" si="39">AZ92</f>
        <v>0</v>
      </c>
      <c r="BA27" s="877"/>
      <c r="BB27" s="877"/>
      <c r="BC27" s="877">
        <f t="shared" ref="BC27:BD27" si="40">BC92</f>
        <v>0</v>
      </c>
      <c r="BD27" s="877">
        <f t="shared" si="40"/>
        <v>0</v>
      </c>
      <c r="BE27" s="877"/>
      <c r="BF27" s="877"/>
      <c r="BG27" s="855"/>
      <c r="BH27" s="1758">
        <f t="shared" si="23"/>
        <v>0</v>
      </c>
      <c r="BI27" s="1146">
        <f t="shared" si="24"/>
        <v>0</v>
      </c>
      <c r="BJ27" s="1145">
        <f t="shared" si="4"/>
        <v>0</v>
      </c>
      <c r="BK27" s="1145">
        <f t="shared" si="12"/>
        <v>0</v>
      </c>
    </row>
    <row r="28" spans="2:63" s="11" customFormat="1" ht="17.45" hidden="1" customHeight="1">
      <c r="B28" s="259">
        <v>4</v>
      </c>
      <c r="C28" s="876" t="s">
        <v>50</v>
      </c>
      <c r="D28" s="1338">
        <f t="shared" ref="D28:M28" si="41">D244</f>
        <v>0</v>
      </c>
      <c r="E28" s="877">
        <f t="shared" si="41"/>
        <v>0</v>
      </c>
      <c r="F28" s="877">
        <f t="shared" si="41"/>
        <v>0</v>
      </c>
      <c r="G28" s="877">
        <f t="shared" si="41"/>
        <v>0</v>
      </c>
      <c r="H28" s="877">
        <f t="shared" si="41"/>
        <v>0</v>
      </c>
      <c r="I28" s="877">
        <f t="shared" si="41"/>
        <v>0</v>
      </c>
      <c r="J28" s="877">
        <f t="shared" si="41"/>
        <v>0</v>
      </c>
      <c r="K28" s="877">
        <f t="shared" si="41"/>
        <v>0</v>
      </c>
      <c r="L28" s="877">
        <f t="shared" si="41"/>
        <v>0</v>
      </c>
      <c r="M28" s="877">
        <f t="shared" si="41"/>
        <v>0</v>
      </c>
      <c r="N28" s="260"/>
      <c r="O28" s="260"/>
      <c r="P28" s="260"/>
      <c r="Q28" s="260"/>
      <c r="R28" s="260"/>
      <c r="S28" s="260"/>
      <c r="T28" s="260"/>
      <c r="U28" s="260"/>
      <c r="V28" s="260"/>
      <c r="W28" s="877">
        <f t="shared" ref="W28:AM28" si="42">W244</f>
        <v>0</v>
      </c>
      <c r="X28" s="877"/>
      <c r="Y28" s="877">
        <f t="shared" si="42"/>
        <v>0</v>
      </c>
      <c r="Z28" s="877">
        <f t="shared" si="42"/>
        <v>0</v>
      </c>
      <c r="AA28" s="877">
        <f t="shared" si="42"/>
        <v>0</v>
      </c>
      <c r="AB28" s="877">
        <f t="shared" si="42"/>
        <v>0</v>
      </c>
      <c r="AC28" s="877">
        <f t="shared" si="42"/>
        <v>0</v>
      </c>
      <c r="AD28" s="877">
        <f t="shared" si="42"/>
        <v>0</v>
      </c>
      <c r="AE28" s="877">
        <f t="shared" si="42"/>
        <v>0</v>
      </c>
      <c r="AF28" s="877">
        <f t="shared" si="42"/>
        <v>0</v>
      </c>
      <c r="AG28" s="877">
        <f t="shared" si="42"/>
        <v>0</v>
      </c>
      <c r="AH28" s="877">
        <f t="shared" si="42"/>
        <v>0</v>
      </c>
      <c r="AI28" s="877">
        <f t="shared" si="42"/>
        <v>0</v>
      </c>
      <c r="AJ28" s="877">
        <f>AJ244</f>
        <v>0</v>
      </c>
      <c r="AK28" s="877">
        <f t="shared" si="42"/>
        <v>0</v>
      </c>
      <c r="AL28" s="877">
        <f t="shared" si="42"/>
        <v>0</v>
      </c>
      <c r="AM28" s="877">
        <f t="shared" si="42"/>
        <v>0</v>
      </c>
      <c r="AN28" s="877"/>
      <c r="AO28" s="877"/>
      <c r="AP28" s="877"/>
      <c r="AQ28" s="877"/>
      <c r="AR28" s="877">
        <f t="shared" ref="AR28:AS28" si="43">AR244</f>
        <v>0</v>
      </c>
      <c r="AS28" s="877">
        <f t="shared" si="43"/>
        <v>0</v>
      </c>
      <c r="AT28" s="877"/>
      <c r="AU28" s="877"/>
      <c r="AV28" s="877"/>
      <c r="AW28" s="877"/>
      <c r="AX28" s="877">
        <f t="shared" ref="AX28:AY28" si="44">AX244</f>
        <v>0</v>
      </c>
      <c r="AY28" s="877">
        <f t="shared" si="44"/>
        <v>0</v>
      </c>
      <c r="AZ28" s="877"/>
      <c r="BA28" s="877"/>
      <c r="BB28" s="877"/>
      <c r="BC28" s="877"/>
      <c r="BD28" s="877"/>
      <c r="BE28" s="877"/>
      <c r="BF28" s="877"/>
      <c r="BG28" s="855"/>
      <c r="BH28" s="1758">
        <f t="shared" si="23"/>
        <v>0</v>
      </c>
      <c r="BI28" s="1146">
        <f t="shared" si="24"/>
        <v>0</v>
      </c>
      <c r="BJ28" s="1145">
        <f t="shared" si="4"/>
        <v>0</v>
      </c>
      <c r="BK28" s="1145">
        <f t="shared" si="12"/>
        <v>0</v>
      </c>
    </row>
    <row r="29" spans="2:63" s="11" customFormat="1" ht="21" hidden="1" customHeight="1">
      <c r="B29" s="259">
        <v>5</v>
      </c>
      <c r="C29" s="876" t="s">
        <v>53</v>
      </c>
      <c r="D29" s="1338">
        <f t="shared" ref="D29:M29" si="45">D252</f>
        <v>0</v>
      </c>
      <c r="E29" s="877">
        <f t="shared" si="45"/>
        <v>0</v>
      </c>
      <c r="F29" s="877">
        <f t="shared" si="45"/>
        <v>0</v>
      </c>
      <c r="G29" s="877">
        <f t="shared" si="45"/>
        <v>0</v>
      </c>
      <c r="H29" s="877">
        <f t="shared" si="45"/>
        <v>0</v>
      </c>
      <c r="I29" s="877">
        <f t="shared" si="45"/>
        <v>0</v>
      </c>
      <c r="J29" s="877">
        <f t="shared" si="45"/>
        <v>0</v>
      </c>
      <c r="K29" s="877">
        <f t="shared" si="45"/>
        <v>0</v>
      </c>
      <c r="L29" s="877">
        <f t="shared" si="45"/>
        <v>0</v>
      </c>
      <c r="M29" s="877">
        <f t="shared" si="45"/>
        <v>0</v>
      </c>
      <c r="N29" s="260"/>
      <c r="O29" s="260"/>
      <c r="P29" s="260"/>
      <c r="Q29" s="260"/>
      <c r="R29" s="260"/>
      <c r="S29" s="260"/>
      <c r="T29" s="260"/>
      <c r="U29" s="260"/>
      <c r="V29" s="260"/>
      <c r="W29" s="877">
        <f t="shared" ref="W29:AP29" si="46">W252</f>
        <v>0</v>
      </c>
      <c r="X29" s="877">
        <f t="shared" si="46"/>
        <v>0</v>
      </c>
      <c r="Y29" s="877">
        <f t="shared" si="46"/>
        <v>0</v>
      </c>
      <c r="Z29" s="877">
        <f t="shared" si="46"/>
        <v>0</v>
      </c>
      <c r="AA29" s="877">
        <f t="shared" si="46"/>
        <v>0</v>
      </c>
      <c r="AB29" s="877">
        <f t="shared" si="46"/>
        <v>0</v>
      </c>
      <c r="AC29" s="877">
        <f t="shared" si="46"/>
        <v>0</v>
      </c>
      <c r="AD29" s="877">
        <f t="shared" si="46"/>
        <v>0</v>
      </c>
      <c r="AE29" s="877">
        <f t="shared" si="46"/>
        <v>0</v>
      </c>
      <c r="AF29" s="877">
        <f t="shared" si="46"/>
        <v>0</v>
      </c>
      <c r="AG29" s="877">
        <f t="shared" si="46"/>
        <v>0</v>
      </c>
      <c r="AH29" s="877">
        <f t="shared" si="46"/>
        <v>0</v>
      </c>
      <c r="AI29" s="877">
        <f t="shared" si="46"/>
        <v>0</v>
      </c>
      <c r="AJ29" s="877">
        <f>AJ252</f>
        <v>0</v>
      </c>
      <c r="AK29" s="877">
        <f t="shared" si="46"/>
        <v>0</v>
      </c>
      <c r="AL29" s="877">
        <f t="shared" si="46"/>
        <v>0</v>
      </c>
      <c r="AM29" s="877"/>
      <c r="AN29" s="877">
        <f t="shared" si="46"/>
        <v>0</v>
      </c>
      <c r="AO29" s="877">
        <f t="shared" si="46"/>
        <v>0</v>
      </c>
      <c r="AP29" s="877">
        <f t="shared" si="46"/>
        <v>0</v>
      </c>
      <c r="AQ29" s="877"/>
      <c r="AR29" s="877">
        <f t="shared" ref="AR29" si="47">AR252</f>
        <v>0</v>
      </c>
      <c r="AS29" s="877"/>
      <c r="AT29" s="877">
        <f>AT252</f>
        <v>0</v>
      </c>
      <c r="AU29" s="877">
        <f>AU252</f>
        <v>0</v>
      </c>
      <c r="AV29" s="877">
        <f>AV252</f>
        <v>0</v>
      </c>
      <c r="AW29" s="877">
        <f t="shared" ref="AW29" si="48">AW252</f>
        <v>0</v>
      </c>
      <c r="AX29" s="877">
        <f>AX252</f>
        <v>0</v>
      </c>
      <c r="AY29" s="877"/>
      <c r="AZ29" s="877">
        <f t="shared" ref="AZ29:BE29" si="49">AZ252</f>
        <v>0</v>
      </c>
      <c r="BA29" s="877">
        <f t="shared" si="49"/>
        <v>0</v>
      </c>
      <c r="BB29" s="877">
        <f t="shared" si="49"/>
        <v>0</v>
      </c>
      <c r="BC29" s="877">
        <f t="shared" si="49"/>
        <v>0</v>
      </c>
      <c r="BD29" s="877">
        <f t="shared" si="49"/>
        <v>0</v>
      </c>
      <c r="BE29" s="877">
        <f t="shared" si="49"/>
        <v>0</v>
      </c>
      <c r="BF29" s="877"/>
      <c r="BG29" s="855"/>
      <c r="BH29" s="1758">
        <f t="shared" si="23"/>
        <v>0</v>
      </c>
      <c r="BI29" s="1146">
        <f t="shared" si="24"/>
        <v>0</v>
      </c>
      <c r="BJ29" s="1145">
        <f t="shared" si="4"/>
        <v>0</v>
      </c>
      <c r="BK29" s="1145">
        <f t="shared" si="12"/>
        <v>0</v>
      </c>
    </row>
    <row r="30" spans="2:63" s="11" customFormat="1" ht="18.95" hidden="1" customHeight="1">
      <c r="B30" s="259">
        <v>6</v>
      </c>
      <c r="C30" s="879" t="s">
        <v>61</v>
      </c>
      <c r="D30" s="1338">
        <f t="shared" ref="D30:M30" si="50">D264</f>
        <v>0</v>
      </c>
      <c r="E30" s="877">
        <f t="shared" si="50"/>
        <v>0</v>
      </c>
      <c r="F30" s="877">
        <f t="shared" si="50"/>
        <v>0</v>
      </c>
      <c r="G30" s="877">
        <f t="shared" si="50"/>
        <v>0</v>
      </c>
      <c r="H30" s="877">
        <f t="shared" si="50"/>
        <v>0</v>
      </c>
      <c r="I30" s="877">
        <f t="shared" si="50"/>
        <v>0</v>
      </c>
      <c r="J30" s="877">
        <f t="shared" si="50"/>
        <v>0</v>
      </c>
      <c r="K30" s="877">
        <f t="shared" si="50"/>
        <v>0</v>
      </c>
      <c r="L30" s="877">
        <f t="shared" si="50"/>
        <v>0</v>
      </c>
      <c r="M30" s="877">
        <f t="shared" si="50"/>
        <v>0</v>
      </c>
      <c r="N30" s="260"/>
      <c r="O30" s="260"/>
      <c r="P30" s="260"/>
      <c r="Q30" s="260"/>
      <c r="R30" s="260"/>
      <c r="S30" s="260"/>
      <c r="T30" s="260"/>
      <c r="U30" s="260"/>
      <c r="V30" s="260"/>
      <c r="W30" s="877">
        <f t="shared" ref="W30:AP30" si="51">W264</f>
        <v>0</v>
      </c>
      <c r="X30" s="877">
        <f t="shared" si="51"/>
        <v>0</v>
      </c>
      <c r="Y30" s="877">
        <f t="shared" si="51"/>
        <v>0</v>
      </c>
      <c r="Z30" s="877">
        <f t="shared" si="51"/>
        <v>0</v>
      </c>
      <c r="AA30" s="877">
        <f t="shared" si="51"/>
        <v>0</v>
      </c>
      <c r="AB30" s="877">
        <f t="shared" si="51"/>
        <v>0</v>
      </c>
      <c r="AC30" s="877">
        <f t="shared" si="51"/>
        <v>0</v>
      </c>
      <c r="AD30" s="877">
        <f t="shared" si="51"/>
        <v>0</v>
      </c>
      <c r="AE30" s="877">
        <f t="shared" si="51"/>
        <v>0</v>
      </c>
      <c r="AF30" s="877">
        <f t="shared" si="51"/>
        <v>0</v>
      </c>
      <c r="AG30" s="877">
        <f t="shared" si="51"/>
        <v>0</v>
      </c>
      <c r="AH30" s="877">
        <f t="shared" si="51"/>
        <v>0</v>
      </c>
      <c r="AI30" s="877">
        <f t="shared" si="51"/>
        <v>0</v>
      </c>
      <c r="AJ30" s="877">
        <f>AJ264</f>
        <v>0</v>
      </c>
      <c r="AK30" s="877">
        <f t="shared" si="51"/>
        <v>0</v>
      </c>
      <c r="AL30" s="877">
        <f t="shared" si="51"/>
        <v>0</v>
      </c>
      <c r="AM30" s="877">
        <f t="shared" si="51"/>
        <v>0</v>
      </c>
      <c r="AN30" s="877">
        <f t="shared" si="51"/>
        <v>0</v>
      </c>
      <c r="AO30" s="877"/>
      <c r="AP30" s="877">
        <f t="shared" si="51"/>
        <v>0</v>
      </c>
      <c r="AQ30" s="877"/>
      <c r="AR30" s="877">
        <f t="shared" ref="AR30:AT30" si="52">AR264</f>
        <v>0</v>
      </c>
      <c r="AS30" s="877">
        <f t="shared" si="52"/>
        <v>0</v>
      </c>
      <c r="AT30" s="877">
        <f t="shared" si="52"/>
        <v>0</v>
      </c>
      <c r="AU30" s="877"/>
      <c r="AV30" s="877">
        <f>AV264</f>
        <v>0</v>
      </c>
      <c r="AW30" s="877">
        <f t="shared" ref="AW30" si="53">AW264</f>
        <v>0</v>
      </c>
      <c r="AX30" s="877">
        <f>AX264</f>
        <v>0</v>
      </c>
      <c r="AY30" s="877">
        <f>AY264</f>
        <v>0</v>
      </c>
      <c r="AZ30" s="877">
        <f>AZ264</f>
        <v>0</v>
      </c>
      <c r="BA30" s="877"/>
      <c r="BB30" s="877">
        <f t="shared" ref="BB30:BE30" si="54">BB264</f>
        <v>0</v>
      </c>
      <c r="BC30" s="877">
        <f>BC264</f>
        <v>0</v>
      </c>
      <c r="BD30" s="877">
        <f>BD264</f>
        <v>0</v>
      </c>
      <c r="BE30" s="877">
        <f t="shared" si="54"/>
        <v>0</v>
      </c>
      <c r="BF30" s="877"/>
      <c r="BG30" s="855"/>
      <c r="BH30" s="1758">
        <f t="shared" si="23"/>
        <v>0</v>
      </c>
      <c r="BI30" s="1146">
        <f t="shared" si="24"/>
        <v>0</v>
      </c>
      <c r="BJ30" s="1145">
        <f t="shared" si="4"/>
        <v>0</v>
      </c>
      <c r="BK30" s="1145">
        <f t="shared" si="12"/>
        <v>0</v>
      </c>
    </row>
    <row r="31" spans="2:63" s="11" customFormat="1" ht="35.1" hidden="1" customHeight="1">
      <c r="B31" s="259">
        <v>7</v>
      </c>
      <c r="C31" s="876" t="s">
        <v>52</v>
      </c>
      <c r="D31" s="1338">
        <f t="shared" ref="D31:M31" si="55">D272</f>
        <v>0</v>
      </c>
      <c r="E31" s="877">
        <f t="shared" si="55"/>
        <v>0</v>
      </c>
      <c r="F31" s="877">
        <f t="shared" si="55"/>
        <v>0</v>
      </c>
      <c r="G31" s="877">
        <f t="shared" si="55"/>
        <v>0</v>
      </c>
      <c r="H31" s="877">
        <f t="shared" si="55"/>
        <v>0</v>
      </c>
      <c r="I31" s="877">
        <f t="shared" si="55"/>
        <v>0</v>
      </c>
      <c r="J31" s="877">
        <f t="shared" si="55"/>
        <v>0</v>
      </c>
      <c r="K31" s="877">
        <f t="shared" si="55"/>
        <v>0</v>
      </c>
      <c r="L31" s="877">
        <f t="shared" si="55"/>
        <v>0</v>
      </c>
      <c r="M31" s="877">
        <f t="shared" si="55"/>
        <v>0</v>
      </c>
      <c r="N31" s="260"/>
      <c r="O31" s="260"/>
      <c r="P31" s="260"/>
      <c r="Q31" s="260"/>
      <c r="R31" s="260"/>
      <c r="S31" s="260"/>
      <c r="T31" s="260"/>
      <c r="U31" s="260"/>
      <c r="V31" s="260"/>
      <c r="W31" s="877">
        <f t="shared" ref="W31:AM31" si="56">W272</f>
        <v>0</v>
      </c>
      <c r="X31" s="877"/>
      <c r="Y31" s="877">
        <f t="shared" si="56"/>
        <v>0</v>
      </c>
      <c r="Z31" s="877">
        <f t="shared" si="56"/>
        <v>0</v>
      </c>
      <c r="AA31" s="877">
        <f t="shared" si="56"/>
        <v>0</v>
      </c>
      <c r="AB31" s="877">
        <f t="shared" si="56"/>
        <v>0</v>
      </c>
      <c r="AC31" s="877">
        <f t="shared" si="56"/>
        <v>0</v>
      </c>
      <c r="AD31" s="877">
        <f t="shared" si="56"/>
        <v>0</v>
      </c>
      <c r="AE31" s="877">
        <f t="shared" si="56"/>
        <v>0</v>
      </c>
      <c r="AF31" s="877">
        <f t="shared" si="56"/>
        <v>0</v>
      </c>
      <c r="AG31" s="877">
        <f t="shared" si="56"/>
        <v>0</v>
      </c>
      <c r="AH31" s="877">
        <f t="shared" si="56"/>
        <v>0</v>
      </c>
      <c r="AI31" s="877">
        <f t="shared" si="56"/>
        <v>0</v>
      </c>
      <c r="AJ31" s="877">
        <f>AJ272</f>
        <v>0</v>
      </c>
      <c r="AK31" s="877">
        <f t="shared" si="56"/>
        <v>0</v>
      </c>
      <c r="AL31" s="877">
        <f t="shared" si="56"/>
        <v>0</v>
      </c>
      <c r="AM31" s="877">
        <f t="shared" si="56"/>
        <v>0</v>
      </c>
      <c r="AN31" s="877"/>
      <c r="AO31" s="877"/>
      <c r="AP31" s="877"/>
      <c r="AQ31" s="877"/>
      <c r="AR31" s="877">
        <f t="shared" ref="AR31:AS31" si="57">AR272</f>
        <v>0</v>
      </c>
      <c r="AS31" s="877">
        <f t="shared" si="57"/>
        <v>0</v>
      </c>
      <c r="AT31" s="877"/>
      <c r="AU31" s="877"/>
      <c r="AV31" s="877"/>
      <c r="AW31" s="877"/>
      <c r="AX31" s="877">
        <f t="shared" ref="AX31:AY31" si="58">AX272</f>
        <v>0</v>
      </c>
      <c r="AY31" s="877">
        <f t="shared" si="58"/>
        <v>0</v>
      </c>
      <c r="AZ31" s="877"/>
      <c r="BA31" s="877"/>
      <c r="BB31" s="877"/>
      <c r="BC31" s="877"/>
      <c r="BD31" s="877"/>
      <c r="BE31" s="877"/>
      <c r="BF31" s="877"/>
      <c r="BG31" s="855"/>
      <c r="BH31" s="1758">
        <f t="shared" si="23"/>
        <v>0</v>
      </c>
      <c r="BI31" s="1146">
        <f t="shared" si="24"/>
        <v>0</v>
      </c>
      <c r="BJ31" s="1145">
        <f t="shared" si="4"/>
        <v>0</v>
      </c>
      <c r="BK31" s="1145">
        <f t="shared" si="12"/>
        <v>0</v>
      </c>
    </row>
    <row r="32" spans="2:63" s="11" customFormat="1" ht="18.600000000000001" hidden="1" customHeight="1">
      <c r="B32" s="259">
        <v>8</v>
      </c>
      <c r="C32" s="876" t="s">
        <v>56</v>
      </c>
      <c r="D32" s="1338">
        <f t="shared" ref="D32:M32" si="59">D277</f>
        <v>0</v>
      </c>
      <c r="E32" s="877">
        <f t="shared" si="59"/>
        <v>0</v>
      </c>
      <c r="F32" s="877">
        <f t="shared" si="59"/>
        <v>0</v>
      </c>
      <c r="G32" s="877">
        <f t="shared" si="59"/>
        <v>0</v>
      </c>
      <c r="H32" s="877">
        <f t="shared" si="59"/>
        <v>0</v>
      </c>
      <c r="I32" s="877">
        <f t="shared" si="59"/>
        <v>0</v>
      </c>
      <c r="J32" s="877">
        <f t="shared" si="59"/>
        <v>0</v>
      </c>
      <c r="K32" s="877" t="e">
        <f t="shared" si="59"/>
        <v>#REF!</v>
      </c>
      <c r="L32" s="877" t="e">
        <f t="shared" si="59"/>
        <v>#REF!</v>
      </c>
      <c r="M32" s="877" t="e">
        <f t="shared" si="59"/>
        <v>#REF!</v>
      </c>
      <c r="N32" s="260"/>
      <c r="O32" s="260"/>
      <c r="P32" s="260"/>
      <c r="Q32" s="260"/>
      <c r="R32" s="260"/>
      <c r="S32" s="260"/>
      <c r="T32" s="260"/>
      <c r="U32" s="260"/>
      <c r="V32" s="260"/>
      <c r="W32" s="877">
        <f t="shared" ref="W32:AN32" si="60">W277</f>
        <v>0</v>
      </c>
      <c r="X32" s="877"/>
      <c r="Y32" s="877">
        <f t="shared" si="60"/>
        <v>0</v>
      </c>
      <c r="Z32" s="877">
        <f t="shared" si="60"/>
        <v>0</v>
      </c>
      <c r="AA32" s="877">
        <f t="shared" si="60"/>
        <v>0</v>
      </c>
      <c r="AB32" s="877">
        <f t="shared" si="60"/>
        <v>0</v>
      </c>
      <c r="AC32" s="877">
        <f t="shared" si="60"/>
        <v>0</v>
      </c>
      <c r="AD32" s="877">
        <f t="shared" si="60"/>
        <v>0</v>
      </c>
      <c r="AE32" s="877">
        <f t="shared" si="60"/>
        <v>0</v>
      </c>
      <c r="AF32" s="877">
        <f t="shared" si="60"/>
        <v>0</v>
      </c>
      <c r="AG32" s="877">
        <f t="shared" si="60"/>
        <v>0</v>
      </c>
      <c r="AH32" s="877">
        <f t="shared" si="60"/>
        <v>0</v>
      </c>
      <c r="AI32" s="877">
        <f t="shared" si="60"/>
        <v>0</v>
      </c>
      <c r="AJ32" s="877">
        <f>AJ277</f>
        <v>0</v>
      </c>
      <c r="AK32" s="877">
        <f t="shared" si="60"/>
        <v>0</v>
      </c>
      <c r="AL32" s="877">
        <f t="shared" si="60"/>
        <v>0</v>
      </c>
      <c r="AM32" s="877">
        <f t="shared" si="60"/>
        <v>0</v>
      </c>
      <c r="AN32" s="877">
        <f t="shared" si="60"/>
        <v>0</v>
      </c>
      <c r="AO32" s="877"/>
      <c r="AP32" s="877"/>
      <c r="AQ32" s="877"/>
      <c r="AR32" s="877">
        <f t="shared" ref="AR32:AT32" si="61">AR277</f>
        <v>0</v>
      </c>
      <c r="AS32" s="877">
        <f t="shared" si="61"/>
        <v>0</v>
      </c>
      <c r="AT32" s="877">
        <f t="shared" si="61"/>
        <v>0</v>
      </c>
      <c r="AU32" s="877"/>
      <c r="AV32" s="877"/>
      <c r="AW32" s="877"/>
      <c r="AX32" s="877">
        <f t="shared" ref="AX32:AZ32" si="62">AX277</f>
        <v>0</v>
      </c>
      <c r="AY32" s="877">
        <f t="shared" si="62"/>
        <v>0</v>
      </c>
      <c r="AZ32" s="877">
        <f t="shared" si="62"/>
        <v>0</v>
      </c>
      <c r="BA32" s="877"/>
      <c r="BB32" s="877"/>
      <c r="BC32" s="877">
        <f t="shared" ref="BC32:BD32" si="63">BC277</f>
        <v>0</v>
      </c>
      <c r="BD32" s="877">
        <f t="shared" si="63"/>
        <v>0</v>
      </c>
      <c r="BE32" s="877"/>
      <c r="BF32" s="877"/>
      <c r="BG32" s="855"/>
      <c r="BH32" s="1758">
        <f t="shared" si="23"/>
        <v>0</v>
      </c>
      <c r="BI32" s="1146">
        <f t="shared" si="24"/>
        <v>0</v>
      </c>
      <c r="BJ32" s="1145">
        <f t="shared" si="4"/>
        <v>0</v>
      </c>
      <c r="BK32" s="1145">
        <f t="shared" si="12"/>
        <v>0</v>
      </c>
    </row>
    <row r="33" spans="2:63" s="11" customFormat="1" ht="18.600000000000001" hidden="1" customHeight="1">
      <c r="B33" s="1299">
        <v>9</v>
      </c>
      <c r="C33" s="2151" t="s">
        <v>481</v>
      </c>
      <c r="D33" s="1338"/>
      <c r="E33" s="877"/>
      <c r="F33" s="877"/>
      <c r="G33" s="877"/>
      <c r="H33" s="877"/>
      <c r="I33" s="877"/>
      <c r="J33" s="877"/>
      <c r="K33" s="877"/>
      <c r="L33" s="877"/>
      <c r="M33" s="877"/>
      <c r="N33" s="260"/>
      <c r="O33" s="260"/>
      <c r="P33" s="260"/>
      <c r="Q33" s="260"/>
      <c r="R33" s="260"/>
      <c r="S33" s="260"/>
      <c r="T33" s="260"/>
      <c r="U33" s="260"/>
      <c r="V33" s="260"/>
      <c r="W33" s="877"/>
      <c r="X33" s="877"/>
      <c r="Y33" s="877"/>
      <c r="Z33" s="877"/>
      <c r="AA33" s="877"/>
      <c r="AB33" s="877"/>
      <c r="AC33" s="877"/>
      <c r="AD33" s="877"/>
      <c r="AE33" s="877"/>
      <c r="AF33" s="877"/>
      <c r="AG33" s="877"/>
      <c r="AH33" s="877"/>
      <c r="AI33" s="877"/>
      <c r="AJ33" s="877"/>
      <c r="AK33" s="877"/>
      <c r="AL33" s="877"/>
      <c r="AM33" s="877"/>
      <c r="AN33" s="877"/>
      <c r="AO33" s="877"/>
      <c r="AP33" s="877">
        <f>AP316</f>
        <v>0</v>
      </c>
      <c r="AQ33" s="877"/>
      <c r="AR33" s="877"/>
      <c r="AS33" s="877"/>
      <c r="AT33" s="877"/>
      <c r="AU33" s="877"/>
      <c r="AV33" s="877">
        <f>AV316</f>
        <v>0</v>
      </c>
      <c r="AW33" s="877">
        <f>AW316</f>
        <v>0</v>
      </c>
      <c r="AX33" s="877"/>
      <c r="AY33" s="877"/>
      <c r="AZ33" s="877"/>
      <c r="BA33" s="877"/>
      <c r="BB33" s="877">
        <f>BB316</f>
        <v>0</v>
      </c>
      <c r="BC33" s="877"/>
      <c r="BD33" s="877"/>
      <c r="BE33" s="877">
        <f>BE316</f>
        <v>0</v>
      </c>
      <c r="BF33" s="877"/>
      <c r="BG33" s="855"/>
      <c r="BH33" s="1758"/>
      <c r="BI33" s="1146"/>
      <c r="BJ33" s="1145">
        <f t="shared" si="4"/>
        <v>0</v>
      </c>
      <c r="BK33" s="1145">
        <f t="shared" si="12"/>
        <v>0</v>
      </c>
    </row>
    <row r="34" spans="2:63" s="11" customFormat="1" ht="18.600000000000001" hidden="1" customHeight="1">
      <c r="B34" s="2152" t="s">
        <v>45</v>
      </c>
      <c r="C34" s="2153" t="s">
        <v>58</v>
      </c>
      <c r="D34" s="1333">
        <f t="shared" ref="D34:M34" si="64">D317</f>
        <v>0</v>
      </c>
      <c r="E34" s="883">
        <f t="shared" si="64"/>
        <v>0</v>
      </c>
      <c r="F34" s="883">
        <f t="shared" si="64"/>
        <v>0</v>
      </c>
      <c r="G34" s="883">
        <f t="shared" si="64"/>
        <v>0</v>
      </c>
      <c r="H34" s="883">
        <f t="shared" si="64"/>
        <v>0</v>
      </c>
      <c r="I34" s="883">
        <f t="shared" si="64"/>
        <v>0</v>
      </c>
      <c r="J34" s="883">
        <f t="shared" si="64"/>
        <v>0</v>
      </c>
      <c r="K34" s="883">
        <f t="shared" si="64"/>
        <v>0</v>
      </c>
      <c r="L34" s="883">
        <f t="shared" si="64"/>
        <v>0</v>
      </c>
      <c r="M34" s="883">
        <f t="shared" si="64"/>
        <v>0</v>
      </c>
      <c r="N34" s="260"/>
      <c r="O34" s="260"/>
      <c r="P34" s="260"/>
      <c r="Q34" s="260"/>
      <c r="R34" s="260"/>
      <c r="S34" s="260"/>
      <c r="T34" s="260"/>
      <c r="U34" s="260"/>
      <c r="V34" s="260"/>
      <c r="W34" s="883">
        <f t="shared" ref="W34:AO34" si="65">W317</f>
        <v>0</v>
      </c>
      <c r="X34" s="883">
        <f t="shared" si="65"/>
        <v>0</v>
      </c>
      <c r="Y34" s="883">
        <f t="shared" si="65"/>
        <v>0</v>
      </c>
      <c r="Z34" s="883">
        <f t="shared" si="65"/>
        <v>0</v>
      </c>
      <c r="AA34" s="883">
        <f t="shared" si="65"/>
        <v>0</v>
      </c>
      <c r="AB34" s="883">
        <f t="shared" si="65"/>
        <v>0</v>
      </c>
      <c r="AC34" s="883">
        <f t="shared" si="65"/>
        <v>0</v>
      </c>
      <c r="AD34" s="883">
        <f t="shared" si="65"/>
        <v>0</v>
      </c>
      <c r="AE34" s="883">
        <f t="shared" si="65"/>
        <v>0</v>
      </c>
      <c r="AF34" s="883">
        <f t="shared" si="65"/>
        <v>0</v>
      </c>
      <c r="AG34" s="883">
        <f t="shared" si="65"/>
        <v>0</v>
      </c>
      <c r="AH34" s="883">
        <f t="shared" si="65"/>
        <v>0</v>
      </c>
      <c r="AI34" s="883">
        <f t="shared" si="65"/>
        <v>0</v>
      </c>
      <c r="AJ34" s="883">
        <f t="shared" si="65"/>
        <v>0</v>
      </c>
      <c r="AK34" s="883">
        <f t="shared" si="65"/>
        <v>0</v>
      </c>
      <c r="AL34" s="883">
        <f t="shared" si="65"/>
        <v>0</v>
      </c>
      <c r="AM34" s="883">
        <f t="shared" si="65"/>
        <v>0</v>
      </c>
      <c r="AN34" s="883">
        <f t="shared" si="65"/>
        <v>0</v>
      </c>
      <c r="AO34" s="883">
        <f t="shared" si="65"/>
        <v>0</v>
      </c>
      <c r="AP34" s="883">
        <f>AP317</f>
        <v>0</v>
      </c>
      <c r="AQ34" s="883"/>
      <c r="AR34" s="883">
        <f t="shared" ref="AR34:AU34" si="66">AR317</f>
        <v>0</v>
      </c>
      <c r="AS34" s="883">
        <f t="shared" si="66"/>
        <v>0</v>
      </c>
      <c r="AT34" s="883">
        <f t="shared" si="66"/>
        <v>0</v>
      </c>
      <c r="AU34" s="883">
        <f t="shared" si="66"/>
        <v>0</v>
      </c>
      <c r="AV34" s="883">
        <f>AV317</f>
        <v>0</v>
      </c>
      <c r="AW34" s="883">
        <f>AW317</f>
        <v>0</v>
      </c>
      <c r="AX34" s="883">
        <f t="shared" ref="AX34:BA34" si="67">AX317</f>
        <v>0</v>
      </c>
      <c r="AY34" s="883">
        <f t="shared" si="67"/>
        <v>0</v>
      </c>
      <c r="AZ34" s="883">
        <f t="shared" si="67"/>
        <v>0</v>
      </c>
      <c r="BA34" s="883">
        <f t="shared" si="67"/>
        <v>0</v>
      </c>
      <c r="BB34" s="883">
        <f>BB317</f>
        <v>0</v>
      </c>
      <c r="BC34" s="883">
        <f t="shared" ref="BC34:BD34" si="68">BC317</f>
        <v>0</v>
      </c>
      <c r="BD34" s="883">
        <f t="shared" si="68"/>
        <v>0</v>
      </c>
      <c r="BE34" s="883">
        <f>BE317</f>
        <v>0</v>
      </c>
      <c r="BF34" s="883"/>
      <c r="BG34" s="855"/>
      <c r="BH34" s="1758"/>
      <c r="BI34" s="1146"/>
      <c r="BJ34" s="1145">
        <f t="shared" si="4"/>
        <v>0</v>
      </c>
      <c r="BK34" s="1145">
        <f t="shared" si="12"/>
        <v>0</v>
      </c>
    </row>
    <row r="35" spans="2:63" s="11" customFormat="1" ht="18.600000000000001" hidden="1" customHeight="1">
      <c r="B35" s="259">
        <v>10</v>
      </c>
      <c r="C35" s="880" t="s">
        <v>69</v>
      </c>
      <c r="D35" s="1338"/>
      <c r="E35" s="877"/>
      <c r="F35" s="877"/>
      <c r="G35" s="877"/>
      <c r="H35" s="877"/>
      <c r="I35" s="877"/>
      <c r="J35" s="877"/>
      <c r="K35" s="877"/>
      <c r="L35" s="877"/>
      <c r="M35" s="877"/>
      <c r="N35" s="259"/>
      <c r="O35" s="259"/>
      <c r="P35" s="259"/>
      <c r="Q35" s="259"/>
      <c r="R35" s="259"/>
      <c r="S35" s="259"/>
      <c r="T35" s="259"/>
      <c r="U35" s="259"/>
      <c r="V35" s="803"/>
      <c r="W35" s="877"/>
      <c r="X35" s="877"/>
      <c r="Y35" s="877"/>
      <c r="Z35" s="877"/>
      <c r="AA35" s="877"/>
      <c r="AB35" s="877"/>
      <c r="AC35" s="877"/>
      <c r="AD35" s="877"/>
      <c r="AE35" s="877"/>
      <c r="AF35" s="877"/>
      <c r="AG35" s="877"/>
      <c r="AH35" s="877"/>
      <c r="AI35" s="877"/>
      <c r="AJ35" s="877"/>
      <c r="AK35" s="877"/>
      <c r="AL35" s="877"/>
      <c r="AM35" s="877"/>
      <c r="AN35" s="877"/>
      <c r="AO35" s="877"/>
      <c r="AP35" s="877"/>
      <c r="AQ35" s="877"/>
      <c r="AR35" s="877"/>
      <c r="AS35" s="877"/>
      <c r="AT35" s="877"/>
      <c r="AU35" s="877"/>
      <c r="AV35" s="877"/>
      <c r="AW35" s="877"/>
      <c r="AX35" s="877"/>
      <c r="AY35" s="877"/>
      <c r="AZ35" s="877"/>
      <c r="BA35" s="877"/>
      <c r="BB35" s="877"/>
      <c r="BC35" s="877"/>
      <c r="BD35" s="877"/>
      <c r="BE35" s="877"/>
      <c r="BF35" s="877"/>
      <c r="BG35" s="855"/>
      <c r="BH35" s="1758">
        <f t="shared" ref="BH35:BH43" si="69">AA35-(AF35+AI35+AL35)</f>
        <v>0</v>
      </c>
      <c r="BI35" s="1146">
        <f t="shared" ref="BI35:BI43" si="70">AL35-(AM35+AN35+AO35)</f>
        <v>0</v>
      </c>
      <c r="BJ35" s="1145">
        <f t="shared" si="4"/>
        <v>0</v>
      </c>
      <c r="BK35" s="1145">
        <f t="shared" si="12"/>
        <v>0</v>
      </c>
    </row>
    <row r="36" spans="2:63" s="11" customFormat="1" ht="45" hidden="1" customHeight="1">
      <c r="B36" s="881" t="s">
        <v>45</v>
      </c>
      <c r="C36" s="876" t="s">
        <v>54</v>
      </c>
      <c r="D36" s="1338">
        <f t="shared" ref="D36:AP36" si="71">D322</f>
        <v>3</v>
      </c>
      <c r="E36" s="877">
        <f t="shared" si="71"/>
        <v>0</v>
      </c>
      <c r="F36" s="877">
        <f t="shared" si="71"/>
        <v>0</v>
      </c>
      <c r="G36" s="877">
        <f t="shared" si="71"/>
        <v>0</v>
      </c>
      <c r="H36" s="877">
        <f t="shared" si="71"/>
        <v>0</v>
      </c>
      <c r="I36" s="877">
        <f t="shared" si="71"/>
        <v>0</v>
      </c>
      <c r="J36" s="877">
        <f t="shared" si="71"/>
        <v>0</v>
      </c>
      <c r="K36" s="877" t="e">
        <f t="shared" si="71"/>
        <v>#REF!</v>
      </c>
      <c r="L36" s="877" t="e">
        <f t="shared" si="71"/>
        <v>#REF!</v>
      </c>
      <c r="M36" s="877" t="e">
        <f t="shared" si="71"/>
        <v>#REF!</v>
      </c>
      <c r="N36" s="877">
        <f t="shared" si="71"/>
        <v>0</v>
      </c>
      <c r="O36" s="877">
        <f t="shared" si="71"/>
        <v>0</v>
      </c>
      <c r="P36" s="877">
        <f t="shared" si="71"/>
        <v>0</v>
      </c>
      <c r="Q36" s="877">
        <f t="shared" si="71"/>
        <v>0</v>
      </c>
      <c r="R36" s="877">
        <f t="shared" si="71"/>
        <v>0</v>
      </c>
      <c r="S36" s="877">
        <f t="shared" si="71"/>
        <v>0</v>
      </c>
      <c r="T36" s="877">
        <f t="shared" si="71"/>
        <v>0</v>
      </c>
      <c r="U36" s="877">
        <f t="shared" si="71"/>
        <v>0</v>
      </c>
      <c r="V36" s="877">
        <f t="shared" si="71"/>
        <v>0</v>
      </c>
      <c r="W36" s="877">
        <f t="shared" si="71"/>
        <v>208510.33199999999</v>
      </c>
      <c r="X36" s="877" t="e">
        <f t="shared" si="71"/>
        <v>#REF!</v>
      </c>
      <c r="Y36" s="877">
        <f t="shared" si="71"/>
        <v>151000</v>
      </c>
      <c r="Z36" s="877">
        <f t="shared" si="71"/>
        <v>0</v>
      </c>
      <c r="AA36" s="877">
        <f t="shared" si="71"/>
        <v>151000</v>
      </c>
      <c r="AB36" s="877">
        <f t="shared" si="71"/>
        <v>0</v>
      </c>
      <c r="AC36" s="877">
        <f t="shared" si="71"/>
        <v>0</v>
      </c>
      <c r="AD36" s="877">
        <f t="shared" si="71"/>
        <v>0</v>
      </c>
      <c r="AE36" s="877">
        <f t="shared" si="71"/>
        <v>0</v>
      </c>
      <c r="AF36" s="877">
        <f t="shared" si="71"/>
        <v>0</v>
      </c>
      <c r="AG36" s="877">
        <f t="shared" si="71"/>
        <v>0</v>
      </c>
      <c r="AH36" s="877">
        <f t="shared" si="71"/>
        <v>0</v>
      </c>
      <c r="AI36" s="877">
        <f t="shared" si="71"/>
        <v>0</v>
      </c>
      <c r="AJ36" s="877">
        <f t="shared" si="71"/>
        <v>1585</v>
      </c>
      <c r="AK36" s="877">
        <f t="shared" si="71"/>
        <v>0</v>
      </c>
      <c r="AL36" s="877">
        <f t="shared" si="71"/>
        <v>0</v>
      </c>
      <c r="AM36" s="877">
        <f t="shared" si="71"/>
        <v>0</v>
      </c>
      <c r="AN36" s="877">
        <f t="shared" si="71"/>
        <v>0</v>
      </c>
      <c r="AO36" s="877">
        <f t="shared" si="71"/>
        <v>0</v>
      </c>
      <c r="AP36" s="877">
        <f t="shared" si="71"/>
        <v>0</v>
      </c>
      <c r="AQ36" s="877"/>
      <c r="AR36" s="877">
        <f>AR322</f>
        <v>0</v>
      </c>
      <c r="AS36" s="877">
        <f>AS322</f>
        <v>0</v>
      </c>
      <c r="AT36" s="877">
        <f>AT322</f>
        <v>0</v>
      </c>
      <c r="AU36" s="877">
        <f>AU322</f>
        <v>0</v>
      </c>
      <c r="AV36" s="877">
        <f>AV322</f>
        <v>0</v>
      </c>
      <c r="AW36" s="877">
        <f t="shared" ref="AW36:BE36" si="72">AW322</f>
        <v>0</v>
      </c>
      <c r="AX36" s="877">
        <f t="shared" si="72"/>
        <v>97000</v>
      </c>
      <c r="AY36" s="877">
        <f t="shared" si="72"/>
        <v>0</v>
      </c>
      <c r="AZ36" s="877">
        <f t="shared" si="72"/>
        <v>0</v>
      </c>
      <c r="BA36" s="877">
        <f t="shared" si="72"/>
        <v>11000</v>
      </c>
      <c r="BB36" s="877">
        <f t="shared" si="72"/>
        <v>0</v>
      </c>
      <c r="BC36" s="877">
        <f t="shared" si="72"/>
        <v>0</v>
      </c>
      <c r="BD36" s="877">
        <f t="shared" si="72"/>
        <v>86000</v>
      </c>
      <c r="BE36" s="877">
        <f t="shared" si="72"/>
        <v>0</v>
      </c>
      <c r="BF36" s="877"/>
      <c r="BG36" s="855"/>
      <c r="BH36" s="1758">
        <f t="shared" si="69"/>
        <v>151000</v>
      </c>
      <c r="BI36" s="1146">
        <f t="shared" si="70"/>
        <v>0</v>
      </c>
      <c r="BJ36" s="1145">
        <f t="shared" si="4"/>
        <v>97000</v>
      </c>
      <c r="BK36" s="1145">
        <f t="shared" si="12"/>
        <v>52415</v>
      </c>
    </row>
    <row r="37" spans="2:63" s="11" customFormat="1" ht="21" hidden="1" customHeight="1">
      <c r="B37" s="881" t="s">
        <v>46</v>
      </c>
      <c r="C37" s="876" t="s">
        <v>36</v>
      </c>
      <c r="D37" s="1338">
        <f t="shared" ref="D37:M37" si="73">D358</f>
        <v>2</v>
      </c>
      <c r="E37" s="877" t="e">
        <f t="shared" si="73"/>
        <v>#REF!</v>
      </c>
      <c r="F37" s="877" t="e">
        <f t="shared" si="73"/>
        <v>#REF!</v>
      </c>
      <c r="G37" s="877" t="e">
        <f t="shared" si="73"/>
        <v>#REF!</v>
      </c>
      <c r="H37" s="877" t="e">
        <f t="shared" si="73"/>
        <v>#REF!</v>
      </c>
      <c r="I37" s="877" t="e">
        <f t="shared" si="73"/>
        <v>#REF!</v>
      </c>
      <c r="J37" s="877" t="e">
        <f t="shared" si="73"/>
        <v>#REF!</v>
      </c>
      <c r="K37" s="877" t="e">
        <f t="shared" si="73"/>
        <v>#REF!</v>
      </c>
      <c r="L37" s="877" t="e">
        <f t="shared" si="73"/>
        <v>#REF!</v>
      </c>
      <c r="M37" s="877" t="e">
        <f t="shared" si="73"/>
        <v>#REF!</v>
      </c>
      <c r="N37" s="260"/>
      <c r="O37" s="260"/>
      <c r="P37" s="260"/>
      <c r="Q37" s="260"/>
      <c r="R37" s="260"/>
      <c r="S37" s="260"/>
      <c r="T37" s="260"/>
      <c r="U37" s="260"/>
      <c r="V37" s="260"/>
      <c r="W37" s="877">
        <f t="shared" ref="W37:AP37" si="74">W358</f>
        <v>45390.087</v>
      </c>
      <c r="X37" s="877" t="e">
        <f t="shared" si="74"/>
        <v>#REF!</v>
      </c>
      <c r="Y37" s="877">
        <f t="shared" si="74"/>
        <v>35100</v>
      </c>
      <c r="Z37" s="877">
        <f t="shared" si="74"/>
        <v>0</v>
      </c>
      <c r="AA37" s="877">
        <f t="shared" si="74"/>
        <v>35100</v>
      </c>
      <c r="AB37" s="877">
        <f t="shared" si="74"/>
        <v>0</v>
      </c>
      <c r="AC37" s="877">
        <f t="shared" si="74"/>
        <v>0</v>
      </c>
      <c r="AD37" s="877">
        <f t="shared" si="74"/>
        <v>0</v>
      </c>
      <c r="AE37" s="877">
        <f t="shared" si="74"/>
        <v>0</v>
      </c>
      <c r="AF37" s="877">
        <f t="shared" si="74"/>
        <v>0</v>
      </c>
      <c r="AG37" s="877">
        <f t="shared" si="74"/>
        <v>0</v>
      </c>
      <c r="AH37" s="877">
        <f t="shared" si="74"/>
        <v>0</v>
      </c>
      <c r="AI37" s="877">
        <f t="shared" si="74"/>
        <v>0</v>
      </c>
      <c r="AJ37" s="877">
        <f t="shared" si="74"/>
        <v>25000</v>
      </c>
      <c r="AK37" s="877">
        <f t="shared" si="74"/>
        <v>0</v>
      </c>
      <c r="AL37" s="877">
        <f t="shared" si="74"/>
        <v>0</v>
      </c>
      <c r="AM37" s="877">
        <f t="shared" si="74"/>
        <v>0</v>
      </c>
      <c r="AN37" s="877">
        <f t="shared" si="74"/>
        <v>0</v>
      </c>
      <c r="AO37" s="877">
        <f t="shared" si="74"/>
        <v>0</v>
      </c>
      <c r="AP37" s="877">
        <f t="shared" si="74"/>
        <v>0</v>
      </c>
      <c r="AQ37" s="877"/>
      <c r="AR37" s="877">
        <f>AR358</f>
        <v>0</v>
      </c>
      <c r="AS37" s="877">
        <f>AS358</f>
        <v>0</v>
      </c>
      <c r="AT37" s="877">
        <f>AT358</f>
        <v>0</v>
      </c>
      <c r="AU37" s="877">
        <f>AU358</f>
        <v>0</v>
      </c>
      <c r="AV37" s="877">
        <f>AV358</f>
        <v>0</v>
      </c>
      <c r="AW37" s="877">
        <f t="shared" ref="AW37:BE37" si="75">AW358</f>
        <v>0</v>
      </c>
      <c r="AX37" s="877">
        <f t="shared" si="75"/>
        <v>7166</v>
      </c>
      <c r="AY37" s="877">
        <f t="shared" si="75"/>
        <v>0</v>
      </c>
      <c r="AZ37" s="877">
        <f t="shared" si="75"/>
        <v>7166</v>
      </c>
      <c r="BA37" s="877">
        <f t="shared" si="75"/>
        <v>0</v>
      </c>
      <c r="BB37" s="877">
        <f t="shared" si="75"/>
        <v>0</v>
      </c>
      <c r="BC37" s="877">
        <f t="shared" si="75"/>
        <v>0</v>
      </c>
      <c r="BD37" s="877">
        <f t="shared" si="75"/>
        <v>0</v>
      </c>
      <c r="BE37" s="877">
        <f t="shared" si="75"/>
        <v>0</v>
      </c>
      <c r="BF37" s="877"/>
      <c r="BG37" s="855"/>
      <c r="BH37" s="1758">
        <f t="shared" si="69"/>
        <v>35100</v>
      </c>
      <c r="BI37" s="1146">
        <f t="shared" si="70"/>
        <v>0</v>
      </c>
      <c r="BJ37" s="1145">
        <f t="shared" si="4"/>
        <v>7166</v>
      </c>
      <c r="BK37" s="1145">
        <f t="shared" si="12"/>
        <v>2934</v>
      </c>
    </row>
    <row r="38" spans="2:63" s="11" customFormat="1" ht="30" hidden="1" customHeight="1">
      <c r="B38" s="881" t="s">
        <v>47</v>
      </c>
      <c r="C38" s="876" t="s">
        <v>51</v>
      </c>
      <c r="D38" s="1338">
        <f t="shared" ref="D38:J38" si="76">D425</f>
        <v>0</v>
      </c>
      <c r="E38" s="877">
        <f t="shared" si="76"/>
        <v>0</v>
      </c>
      <c r="F38" s="877">
        <f t="shared" si="76"/>
        <v>0</v>
      </c>
      <c r="G38" s="877">
        <f t="shared" si="76"/>
        <v>0</v>
      </c>
      <c r="H38" s="877">
        <f t="shared" si="76"/>
        <v>0</v>
      </c>
      <c r="I38" s="877">
        <f t="shared" si="76"/>
        <v>0</v>
      </c>
      <c r="J38" s="877">
        <f t="shared" si="76"/>
        <v>0</v>
      </c>
      <c r="K38" s="877">
        <f>K425</f>
        <v>0</v>
      </c>
      <c r="L38" s="877">
        <f>L425</f>
        <v>0</v>
      </c>
      <c r="M38" s="877">
        <f>M425</f>
        <v>0</v>
      </c>
      <c r="N38" s="260"/>
      <c r="O38" s="260"/>
      <c r="P38" s="260"/>
      <c r="Q38" s="260"/>
      <c r="R38" s="260"/>
      <c r="S38" s="260"/>
      <c r="T38" s="260"/>
      <c r="U38" s="260"/>
      <c r="V38" s="260"/>
      <c r="W38" s="877">
        <f t="shared" ref="W38:AO38" si="77">W425</f>
        <v>0</v>
      </c>
      <c r="X38" s="877">
        <f t="shared" si="77"/>
        <v>0</v>
      </c>
      <c r="Y38" s="877">
        <f t="shared" si="77"/>
        <v>0</v>
      </c>
      <c r="Z38" s="877">
        <f t="shared" si="77"/>
        <v>0</v>
      </c>
      <c r="AA38" s="877">
        <f t="shared" si="77"/>
        <v>0</v>
      </c>
      <c r="AB38" s="877">
        <f t="shared" si="77"/>
        <v>0</v>
      </c>
      <c r="AC38" s="877">
        <f t="shared" si="77"/>
        <v>0</v>
      </c>
      <c r="AD38" s="877">
        <f t="shared" si="77"/>
        <v>0</v>
      </c>
      <c r="AE38" s="877">
        <f t="shared" si="77"/>
        <v>0</v>
      </c>
      <c r="AF38" s="877">
        <f t="shared" si="77"/>
        <v>0</v>
      </c>
      <c r="AG38" s="877">
        <f t="shared" si="77"/>
        <v>0</v>
      </c>
      <c r="AH38" s="877">
        <f t="shared" si="77"/>
        <v>0</v>
      </c>
      <c r="AI38" s="877">
        <f t="shared" si="77"/>
        <v>0</v>
      </c>
      <c r="AJ38" s="877">
        <f>AJ425</f>
        <v>0</v>
      </c>
      <c r="AK38" s="877">
        <f t="shared" si="77"/>
        <v>0</v>
      </c>
      <c r="AL38" s="877">
        <f t="shared" si="77"/>
        <v>0</v>
      </c>
      <c r="AM38" s="877"/>
      <c r="AN38" s="877"/>
      <c r="AO38" s="877">
        <f t="shared" si="77"/>
        <v>0</v>
      </c>
      <c r="AP38" s="877"/>
      <c r="AQ38" s="877"/>
      <c r="AR38" s="877">
        <f t="shared" ref="AR38" si="78">AR425</f>
        <v>0</v>
      </c>
      <c r="AS38" s="877"/>
      <c r="AT38" s="877"/>
      <c r="AU38" s="877">
        <f t="shared" ref="AU38" si="79">AU425</f>
        <v>0</v>
      </c>
      <c r="AV38" s="877"/>
      <c r="AW38" s="877"/>
      <c r="AX38" s="877">
        <f t="shared" ref="AX38" si="80">AX425</f>
        <v>0</v>
      </c>
      <c r="AY38" s="877"/>
      <c r="AZ38" s="877"/>
      <c r="BA38" s="877">
        <f t="shared" ref="BA38" si="81">BA425</f>
        <v>0</v>
      </c>
      <c r="BB38" s="877"/>
      <c r="BC38" s="877"/>
      <c r="BD38" s="877"/>
      <c r="BE38" s="877"/>
      <c r="BF38" s="877"/>
      <c r="BG38" s="855"/>
      <c r="BH38" s="1758">
        <f t="shared" si="69"/>
        <v>0</v>
      </c>
      <c r="BI38" s="1146">
        <f t="shared" si="70"/>
        <v>0</v>
      </c>
      <c r="BJ38" s="1145">
        <f t="shared" si="4"/>
        <v>0</v>
      </c>
      <c r="BK38" s="1145">
        <f t="shared" si="12"/>
        <v>0</v>
      </c>
    </row>
    <row r="39" spans="2:63" s="11" customFormat="1" ht="17.45" hidden="1" customHeight="1">
      <c r="B39" s="881" t="s">
        <v>72</v>
      </c>
      <c r="C39" s="876" t="s">
        <v>29</v>
      </c>
      <c r="D39" s="1338">
        <f t="shared" ref="D39:J39" si="82">D430</f>
        <v>0</v>
      </c>
      <c r="E39" s="877">
        <f t="shared" si="82"/>
        <v>0</v>
      </c>
      <c r="F39" s="877">
        <f t="shared" si="82"/>
        <v>0</v>
      </c>
      <c r="G39" s="877">
        <f t="shared" si="82"/>
        <v>0</v>
      </c>
      <c r="H39" s="877">
        <f t="shared" si="82"/>
        <v>0</v>
      </c>
      <c r="I39" s="877">
        <f t="shared" si="82"/>
        <v>0</v>
      </c>
      <c r="J39" s="877">
        <f t="shared" si="82"/>
        <v>0</v>
      </c>
      <c r="K39" s="877">
        <f>K430</f>
        <v>0</v>
      </c>
      <c r="L39" s="877">
        <f>L430</f>
        <v>0</v>
      </c>
      <c r="M39" s="877">
        <f>M430</f>
        <v>0</v>
      </c>
      <c r="N39" s="260"/>
      <c r="O39" s="260"/>
      <c r="P39" s="260"/>
      <c r="Q39" s="260"/>
      <c r="R39" s="260"/>
      <c r="S39" s="260"/>
      <c r="T39" s="260"/>
      <c r="U39" s="260"/>
      <c r="V39" s="260"/>
      <c r="W39" s="877">
        <f t="shared" ref="W39:AI39" si="83">W430</f>
        <v>0</v>
      </c>
      <c r="X39" s="877">
        <f t="shared" si="83"/>
        <v>0</v>
      </c>
      <c r="Y39" s="877">
        <f t="shared" si="83"/>
        <v>0</v>
      </c>
      <c r="Z39" s="877">
        <f t="shared" si="83"/>
        <v>0</v>
      </c>
      <c r="AA39" s="877">
        <f t="shared" si="83"/>
        <v>0</v>
      </c>
      <c r="AB39" s="877">
        <f t="shared" si="83"/>
        <v>0</v>
      </c>
      <c r="AC39" s="877">
        <f t="shared" si="83"/>
        <v>0</v>
      </c>
      <c r="AD39" s="877">
        <f t="shared" si="83"/>
        <v>0</v>
      </c>
      <c r="AE39" s="877">
        <f t="shared" si="83"/>
        <v>0</v>
      </c>
      <c r="AF39" s="877">
        <f t="shared" si="83"/>
        <v>0</v>
      </c>
      <c r="AG39" s="877">
        <f t="shared" si="83"/>
        <v>0</v>
      </c>
      <c r="AH39" s="877">
        <f t="shared" si="83"/>
        <v>0</v>
      </c>
      <c r="AI39" s="877">
        <f t="shared" si="83"/>
        <v>0</v>
      </c>
      <c r="AJ39" s="877">
        <f>AJ430</f>
        <v>0</v>
      </c>
      <c r="AK39" s="877">
        <f>AK430</f>
        <v>0</v>
      </c>
      <c r="AL39" s="877">
        <f>AL430</f>
        <v>0</v>
      </c>
      <c r="AM39" s="877">
        <f>AM430</f>
        <v>0</v>
      </c>
      <c r="AN39" s="877"/>
      <c r="AO39" s="877">
        <f>AO430</f>
        <v>0</v>
      </c>
      <c r="AP39" s="877">
        <f>AP430</f>
        <v>0</v>
      </c>
      <c r="AQ39" s="877"/>
      <c r="AR39" s="877">
        <f>AR430</f>
        <v>0</v>
      </c>
      <c r="AS39" s="877">
        <f>AS430</f>
        <v>0</v>
      </c>
      <c r="AT39" s="877"/>
      <c r="AU39" s="877">
        <f>AU430</f>
        <v>0</v>
      </c>
      <c r="AV39" s="877">
        <f>AV430</f>
        <v>0</v>
      </c>
      <c r="AW39" s="877">
        <f>AW430</f>
        <v>0</v>
      </c>
      <c r="AX39" s="877">
        <f>AX430</f>
        <v>0</v>
      </c>
      <c r="AY39" s="877">
        <f>AY430</f>
        <v>0</v>
      </c>
      <c r="AZ39" s="877"/>
      <c r="BA39" s="877">
        <f>BA430</f>
        <v>0</v>
      </c>
      <c r="BB39" s="877">
        <f>BB430</f>
        <v>0</v>
      </c>
      <c r="BC39" s="877"/>
      <c r="BD39" s="877"/>
      <c r="BE39" s="877">
        <f>BE430</f>
        <v>0</v>
      </c>
      <c r="BF39" s="877"/>
      <c r="BG39" s="855"/>
      <c r="BH39" s="1758">
        <f t="shared" si="69"/>
        <v>0</v>
      </c>
      <c r="BI39" s="1146">
        <f t="shared" si="70"/>
        <v>0</v>
      </c>
      <c r="BJ39" s="1145">
        <f t="shared" si="4"/>
        <v>0</v>
      </c>
      <c r="BK39" s="1145">
        <f t="shared" si="12"/>
        <v>0</v>
      </c>
    </row>
    <row r="40" spans="2:63" s="11" customFormat="1" ht="45.95" hidden="1" customHeight="1">
      <c r="B40" s="881" t="s">
        <v>2028</v>
      </c>
      <c r="C40" s="876" t="s">
        <v>70</v>
      </c>
      <c r="D40" s="1338">
        <f t="shared" ref="D40:M40" si="84">D444</f>
        <v>5</v>
      </c>
      <c r="E40" s="877">
        <f t="shared" si="84"/>
        <v>0</v>
      </c>
      <c r="F40" s="877">
        <f t="shared" si="84"/>
        <v>0</v>
      </c>
      <c r="G40" s="877">
        <f t="shared" si="84"/>
        <v>0</v>
      </c>
      <c r="H40" s="877">
        <f t="shared" si="84"/>
        <v>0</v>
      </c>
      <c r="I40" s="877">
        <f t="shared" si="84"/>
        <v>0</v>
      </c>
      <c r="J40" s="877">
        <f t="shared" si="84"/>
        <v>0</v>
      </c>
      <c r="K40" s="877">
        <f t="shared" si="84"/>
        <v>0</v>
      </c>
      <c r="L40" s="877">
        <f t="shared" si="84"/>
        <v>0</v>
      </c>
      <c r="M40" s="877">
        <f t="shared" si="84"/>
        <v>0</v>
      </c>
      <c r="N40" s="260"/>
      <c r="O40" s="260"/>
      <c r="P40" s="260"/>
      <c r="Q40" s="260"/>
      <c r="R40" s="260"/>
      <c r="S40" s="260"/>
      <c r="T40" s="260"/>
      <c r="U40" s="260"/>
      <c r="V40" s="260"/>
      <c r="W40" s="877">
        <f t="shared" ref="W40:AN40" si="85">W444</f>
        <v>670503.75600000005</v>
      </c>
      <c r="X40" s="877"/>
      <c r="Y40" s="877">
        <f t="shared" si="85"/>
        <v>378111</v>
      </c>
      <c r="Z40" s="877">
        <f t="shared" si="85"/>
        <v>0</v>
      </c>
      <c r="AA40" s="877">
        <f t="shared" si="85"/>
        <v>281111</v>
      </c>
      <c r="AB40" s="877">
        <f t="shared" si="85"/>
        <v>0</v>
      </c>
      <c r="AC40" s="877">
        <f t="shared" si="85"/>
        <v>0</v>
      </c>
      <c r="AD40" s="877">
        <f t="shared" si="85"/>
        <v>0</v>
      </c>
      <c r="AE40" s="877">
        <f t="shared" si="85"/>
        <v>0</v>
      </c>
      <c r="AF40" s="877">
        <f t="shared" si="85"/>
        <v>0</v>
      </c>
      <c r="AG40" s="877">
        <f t="shared" si="85"/>
        <v>0</v>
      </c>
      <c r="AH40" s="877">
        <f t="shared" si="85"/>
        <v>0</v>
      </c>
      <c r="AI40" s="877">
        <f t="shared" si="85"/>
        <v>0</v>
      </c>
      <c r="AJ40" s="877">
        <f>AJ444</f>
        <v>0</v>
      </c>
      <c r="AK40" s="877">
        <f t="shared" si="85"/>
        <v>0</v>
      </c>
      <c r="AL40" s="877">
        <f t="shared" si="85"/>
        <v>0</v>
      </c>
      <c r="AM40" s="877">
        <f t="shared" si="85"/>
        <v>0</v>
      </c>
      <c r="AN40" s="877">
        <f t="shared" si="85"/>
        <v>0</v>
      </c>
      <c r="AO40" s="877"/>
      <c r="AP40" s="877"/>
      <c r="AQ40" s="877"/>
      <c r="AR40" s="877">
        <f t="shared" ref="AR40:AT40" si="86">AR444</f>
        <v>0</v>
      </c>
      <c r="AS40" s="877">
        <f t="shared" si="86"/>
        <v>0</v>
      </c>
      <c r="AT40" s="877">
        <f t="shared" si="86"/>
        <v>0</v>
      </c>
      <c r="AU40" s="877"/>
      <c r="AV40" s="877"/>
      <c r="AW40" s="877"/>
      <c r="AX40" s="877">
        <f t="shared" ref="AX40:AZ40" si="87">AX444</f>
        <v>124165</v>
      </c>
      <c r="AY40" s="877">
        <f t="shared" si="87"/>
        <v>0</v>
      </c>
      <c r="AZ40" s="877">
        <f t="shared" si="87"/>
        <v>0</v>
      </c>
      <c r="BA40" s="877"/>
      <c r="BB40" s="877"/>
      <c r="BC40" s="877">
        <f t="shared" ref="BC40:BD40" si="88">BC444</f>
        <v>124165</v>
      </c>
      <c r="BD40" s="877">
        <f t="shared" si="88"/>
        <v>0</v>
      </c>
      <c r="BE40" s="877"/>
      <c r="BF40" s="877"/>
      <c r="BG40" s="855"/>
      <c r="BH40" s="1758">
        <f t="shared" si="69"/>
        <v>281111</v>
      </c>
      <c r="BI40" s="1146">
        <f t="shared" si="70"/>
        <v>0</v>
      </c>
      <c r="BJ40" s="1145">
        <f t="shared" si="4"/>
        <v>124165</v>
      </c>
      <c r="BK40" s="1145">
        <f t="shared" si="12"/>
        <v>156946</v>
      </c>
    </row>
    <row r="41" spans="2:63" s="11" customFormat="1" ht="73.5" hidden="1" customHeight="1">
      <c r="B41" s="259">
        <v>11</v>
      </c>
      <c r="C41" s="876" t="s">
        <v>55</v>
      </c>
      <c r="D41" s="1338">
        <f t="shared" ref="D41:J41" si="89">D513</f>
        <v>0</v>
      </c>
      <c r="E41" s="877">
        <f t="shared" si="89"/>
        <v>0</v>
      </c>
      <c r="F41" s="877">
        <f t="shared" si="89"/>
        <v>0</v>
      </c>
      <c r="G41" s="877">
        <f t="shared" si="89"/>
        <v>0</v>
      </c>
      <c r="H41" s="877">
        <f t="shared" si="89"/>
        <v>0</v>
      </c>
      <c r="I41" s="877">
        <f t="shared" si="89"/>
        <v>0</v>
      </c>
      <c r="J41" s="877">
        <f t="shared" si="89"/>
        <v>0</v>
      </c>
      <c r="K41" s="877">
        <f>K513</f>
        <v>0</v>
      </c>
      <c r="L41" s="877">
        <f>L513</f>
        <v>0</v>
      </c>
      <c r="M41" s="877">
        <f>M513</f>
        <v>0</v>
      </c>
      <c r="N41" s="260"/>
      <c r="O41" s="260"/>
      <c r="P41" s="260"/>
      <c r="Q41" s="260"/>
      <c r="R41" s="260"/>
      <c r="S41" s="260"/>
      <c r="T41" s="260"/>
      <c r="U41" s="260"/>
      <c r="V41" s="260"/>
      <c r="W41" s="877">
        <f t="shared" ref="W41:AM41" si="90">W513</f>
        <v>0</v>
      </c>
      <c r="X41" s="877"/>
      <c r="Y41" s="877">
        <f t="shared" si="90"/>
        <v>0</v>
      </c>
      <c r="Z41" s="877">
        <f t="shared" si="90"/>
        <v>0</v>
      </c>
      <c r="AA41" s="877">
        <f t="shared" si="90"/>
        <v>0</v>
      </c>
      <c r="AB41" s="877">
        <f t="shared" si="90"/>
        <v>0</v>
      </c>
      <c r="AC41" s="877">
        <f t="shared" si="90"/>
        <v>0</v>
      </c>
      <c r="AD41" s="877">
        <f t="shared" si="90"/>
        <v>0</v>
      </c>
      <c r="AE41" s="877">
        <f t="shared" si="90"/>
        <v>0</v>
      </c>
      <c r="AF41" s="877"/>
      <c r="AG41" s="877"/>
      <c r="AH41" s="877"/>
      <c r="AI41" s="877"/>
      <c r="AJ41" s="877"/>
      <c r="AK41" s="877">
        <f t="shared" si="90"/>
        <v>0</v>
      </c>
      <c r="AL41" s="877">
        <f t="shared" si="90"/>
        <v>0</v>
      </c>
      <c r="AM41" s="877">
        <f t="shared" si="90"/>
        <v>0</v>
      </c>
      <c r="AN41" s="877"/>
      <c r="AO41" s="877"/>
      <c r="AP41" s="877"/>
      <c r="AQ41" s="877"/>
      <c r="AR41" s="877">
        <f t="shared" ref="AR41:AS41" si="91">AR513</f>
        <v>0</v>
      </c>
      <c r="AS41" s="877">
        <f t="shared" si="91"/>
        <v>0</v>
      </c>
      <c r="AT41" s="877"/>
      <c r="AU41" s="877"/>
      <c r="AV41" s="877"/>
      <c r="AW41" s="877"/>
      <c r="AX41" s="877">
        <f t="shared" ref="AX41:AY41" si="92">AX513</f>
        <v>0</v>
      </c>
      <c r="AY41" s="877">
        <f t="shared" si="92"/>
        <v>0</v>
      </c>
      <c r="AZ41" s="877"/>
      <c r="BA41" s="877"/>
      <c r="BB41" s="877"/>
      <c r="BC41" s="877"/>
      <c r="BD41" s="877"/>
      <c r="BE41" s="877"/>
      <c r="BF41" s="877"/>
      <c r="BG41" s="855"/>
      <c r="BH41" s="1758">
        <f t="shared" si="69"/>
        <v>0</v>
      </c>
      <c r="BI41" s="1146">
        <f t="shared" si="70"/>
        <v>0</v>
      </c>
      <c r="BJ41" s="1145">
        <f t="shared" si="4"/>
        <v>0</v>
      </c>
      <c r="BK41" s="1145">
        <f t="shared" si="12"/>
        <v>0</v>
      </c>
    </row>
    <row r="42" spans="2:63" s="11" customFormat="1" ht="20.45" hidden="1" customHeight="1">
      <c r="B42" s="259">
        <v>12</v>
      </c>
      <c r="C42" s="876" t="s">
        <v>71</v>
      </c>
      <c r="D42" s="1338">
        <f t="shared" ref="D42:J42" si="93">D528</f>
        <v>0</v>
      </c>
      <c r="E42" s="877">
        <f t="shared" si="93"/>
        <v>0</v>
      </c>
      <c r="F42" s="877">
        <f t="shared" si="93"/>
        <v>0</v>
      </c>
      <c r="G42" s="877">
        <f t="shared" si="93"/>
        <v>0</v>
      </c>
      <c r="H42" s="877">
        <f t="shared" si="93"/>
        <v>0</v>
      </c>
      <c r="I42" s="877">
        <f t="shared" si="93"/>
        <v>0</v>
      </c>
      <c r="J42" s="877">
        <f t="shared" si="93"/>
        <v>0</v>
      </c>
      <c r="K42" s="877">
        <f>K528</f>
        <v>0</v>
      </c>
      <c r="L42" s="877">
        <f>L528</f>
        <v>0</v>
      </c>
      <c r="M42" s="877">
        <f>M528</f>
        <v>0</v>
      </c>
      <c r="N42" s="260"/>
      <c r="O42" s="260"/>
      <c r="P42" s="260"/>
      <c r="Q42" s="260"/>
      <c r="R42" s="260"/>
      <c r="S42" s="260"/>
      <c r="T42" s="260"/>
      <c r="U42" s="260"/>
      <c r="V42" s="260"/>
      <c r="W42" s="877">
        <f>W528</f>
        <v>0</v>
      </c>
      <c r="X42" s="877">
        <f>X528</f>
        <v>0</v>
      </c>
      <c r="Y42" s="877"/>
      <c r="Z42" s="877">
        <f t="shared" ref="Z42:AE42" si="94">Z528</f>
        <v>0</v>
      </c>
      <c r="AA42" s="877">
        <f t="shared" si="94"/>
        <v>0</v>
      </c>
      <c r="AB42" s="877">
        <f t="shared" si="94"/>
        <v>0</v>
      </c>
      <c r="AC42" s="877">
        <f t="shared" si="94"/>
        <v>0</v>
      </c>
      <c r="AD42" s="877">
        <f t="shared" si="94"/>
        <v>0</v>
      </c>
      <c r="AE42" s="877">
        <f t="shared" si="94"/>
        <v>0</v>
      </c>
      <c r="AF42" s="877"/>
      <c r="AG42" s="877">
        <f>AG528</f>
        <v>0</v>
      </c>
      <c r="AH42" s="877">
        <f>AH528</f>
        <v>0</v>
      </c>
      <c r="AI42" s="877">
        <f>AI528</f>
        <v>0</v>
      </c>
      <c r="AJ42" s="877">
        <f>AJ528</f>
        <v>0</v>
      </c>
      <c r="AK42" s="877">
        <f t="shared" ref="AK42:AP42" si="95">AK528</f>
        <v>0</v>
      </c>
      <c r="AL42" s="877">
        <f t="shared" si="95"/>
        <v>0</v>
      </c>
      <c r="AM42" s="877">
        <f t="shared" si="95"/>
        <v>0</v>
      </c>
      <c r="AN42" s="877">
        <f t="shared" si="95"/>
        <v>0</v>
      </c>
      <c r="AO42" s="877">
        <f t="shared" si="95"/>
        <v>0</v>
      </c>
      <c r="AP42" s="877">
        <f t="shared" si="95"/>
        <v>0</v>
      </c>
      <c r="AQ42" s="877"/>
      <c r="AR42" s="877">
        <f>AR528</f>
        <v>0</v>
      </c>
      <c r="AS42" s="877">
        <f>AS528</f>
        <v>0</v>
      </c>
      <c r="AT42" s="877">
        <f>AT528</f>
        <v>0</v>
      </c>
      <c r="AU42" s="877">
        <f>AU528</f>
        <v>0</v>
      </c>
      <c r="AV42" s="877">
        <f>AV528</f>
        <v>0</v>
      </c>
      <c r="AW42" s="877">
        <f t="shared" ref="AW42:BE42" si="96">AW528</f>
        <v>0</v>
      </c>
      <c r="AX42" s="877">
        <f t="shared" si="96"/>
        <v>0</v>
      </c>
      <c r="AY42" s="877">
        <f t="shared" si="96"/>
        <v>0</v>
      </c>
      <c r="AZ42" s="877">
        <f t="shared" si="96"/>
        <v>0</v>
      </c>
      <c r="BA42" s="877">
        <f t="shared" si="96"/>
        <v>0</v>
      </c>
      <c r="BB42" s="877">
        <f t="shared" si="96"/>
        <v>0</v>
      </c>
      <c r="BC42" s="877">
        <f t="shared" si="96"/>
        <v>0</v>
      </c>
      <c r="BD42" s="877">
        <f t="shared" si="96"/>
        <v>0</v>
      </c>
      <c r="BE42" s="877">
        <f t="shared" si="96"/>
        <v>0</v>
      </c>
      <c r="BF42" s="877"/>
      <c r="BG42" s="855"/>
      <c r="BH42" s="1758">
        <f t="shared" si="69"/>
        <v>0</v>
      </c>
      <c r="BI42" s="1146">
        <f t="shared" si="70"/>
        <v>0</v>
      </c>
      <c r="BJ42" s="1145">
        <f t="shared" si="4"/>
        <v>0</v>
      </c>
      <c r="BK42" s="1145">
        <f t="shared" si="12"/>
        <v>0</v>
      </c>
    </row>
    <row r="43" spans="2:63" s="15" customFormat="1" ht="49.5" hidden="1" customHeight="1">
      <c r="B43" s="871"/>
      <c r="C43" s="882" t="s">
        <v>62</v>
      </c>
      <c r="D43" s="900"/>
      <c r="E43" s="248"/>
      <c r="F43" s="248"/>
      <c r="G43" s="248"/>
      <c r="H43" s="248"/>
      <c r="I43" s="248"/>
      <c r="J43" s="248"/>
      <c r="K43" s="248"/>
      <c r="L43" s="248"/>
      <c r="M43" s="1348"/>
      <c r="N43" s="246"/>
      <c r="O43" s="246"/>
      <c r="P43" s="246"/>
      <c r="Q43" s="246"/>
      <c r="R43" s="246"/>
      <c r="S43" s="246"/>
      <c r="T43" s="246"/>
      <c r="U43" s="246"/>
      <c r="V43" s="246"/>
      <c r="W43" s="883">
        <f t="shared" ref="W43:BD43" si="97">W93+W381+W514+W356+W278</f>
        <v>45390.087</v>
      </c>
      <c r="X43" s="883" t="e">
        <f t="shared" si="97"/>
        <v>#REF!</v>
      </c>
      <c r="Y43" s="883">
        <f t="shared" si="97"/>
        <v>35100</v>
      </c>
      <c r="Z43" s="883">
        <f t="shared" si="97"/>
        <v>0</v>
      </c>
      <c r="AA43" s="883">
        <f t="shared" si="97"/>
        <v>35100</v>
      </c>
      <c r="AB43" s="883">
        <f t="shared" si="97"/>
        <v>0</v>
      </c>
      <c r="AC43" s="883">
        <f t="shared" si="97"/>
        <v>0</v>
      </c>
      <c r="AD43" s="883">
        <f t="shared" si="97"/>
        <v>0</v>
      </c>
      <c r="AE43" s="883">
        <f t="shared" si="97"/>
        <v>0</v>
      </c>
      <c r="AF43" s="883">
        <f t="shared" si="97"/>
        <v>0</v>
      </c>
      <c r="AG43" s="883">
        <f t="shared" si="97"/>
        <v>0</v>
      </c>
      <c r="AH43" s="883">
        <f t="shared" si="97"/>
        <v>0</v>
      </c>
      <c r="AI43" s="883">
        <f t="shared" si="97"/>
        <v>0</v>
      </c>
      <c r="AJ43" s="883">
        <f t="shared" si="97"/>
        <v>25000</v>
      </c>
      <c r="AK43" s="883">
        <f t="shared" si="97"/>
        <v>0</v>
      </c>
      <c r="AL43" s="883">
        <f t="shared" si="97"/>
        <v>0</v>
      </c>
      <c r="AM43" s="883">
        <f t="shared" si="97"/>
        <v>0</v>
      </c>
      <c r="AN43" s="883">
        <f t="shared" si="97"/>
        <v>0</v>
      </c>
      <c r="AO43" s="883">
        <f t="shared" si="97"/>
        <v>0</v>
      </c>
      <c r="AP43" s="883">
        <f t="shared" si="97"/>
        <v>0</v>
      </c>
      <c r="AQ43" s="883"/>
      <c r="AR43" s="883">
        <f t="shared" si="97"/>
        <v>0</v>
      </c>
      <c r="AS43" s="883">
        <f t="shared" si="97"/>
        <v>0</v>
      </c>
      <c r="AT43" s="883">
        <f t="shared" si="97"/>
        <v>0</v>
      </c>
      <c r="AU43" s="883">
        <f t="shared" si="97"/>
        <v>0</v>
      </c>
      <c r="AV43" s="883">
        <f t="shared" si="97"/>
        <v>0</v>
      </c>
      <c r="AW43" s="883"/>
      <c r="AX43" s="883">
        <f t="shared" si="97"/>
        <v>7166</v>
      </c>
      <c r="AY43" s="883">
        <f t="shared" si="97"/>
        <v>0</v>
      </c>
      <c r="AZ43" s="883">
        <f t="shared" si="97"/>
        <v>7166</v>
      </c>
      <c r="BA43" s="883">
        <f t="shared" si="97"/>
        <v>0</v>
      </c>
      <c r="BB43" s="883">
        <f t="shared" si="97"/>
        <v>0</v>
      </c>
      <c r="BC43" s="883">
        <f t="shared" si="97"/>
        <v>0</v>
      </c>
      <c r="BD43" s="883">
        <f t="shared" si="97"/>
        <v>0</v>
      </c>
      <c r="BE43" s="883"/>
      <c r="BF43" s="883"/>
      <c r="BG43" s="883"/>
      <c r="BH43" s="1758">
        <f t="shared" si="69"/>
        <v>35100</v>
      </c>
      <c r="BI43" s="1146">
        <f t="shared" si="70"/>
        <v>0</v>
      </c>
      <c r="BJ43" s="1145">
        <f t="shared" si="4"/>
        <v>7166</v>
      </c>
      <c r="BK43" s="1145">
        <f t="shared" si="12"/>
        <v>2934</v>
      </c>
    </row>
    <row r="44" spans="2:63" s="11" customFormat="1" hidden="1">
      <c r="B44" s="246"/>
      <c r="C44" s="886"/>
      <c r="D44" s="819"/>
      <c r="E44" s="855"/>
      <c r="F44" s="855"/>
      <c r="G44" s="855"/>
      <c r="H44" s="855"/>
      <c r="I44" s="855"/>
      <c r="J44" s="855"/>
      <c r="K44" s="855"/>
      <c r="L44" s="855"/>
      <c r="M44" s="881"/>
      <c r="N44" s="259"/>
      <c r="O44" s="259"/>
      <c r="P44" s="259"/>
      <c r="Q44" s="259"/>
      <c r="R44" s="259"/>
      <c r="S44" s="259"/>
      <c r="T44" s="259"/>
      <c r="U44" s="259"/>
      <c r="V44" s="259"/>
      <c r="W44" s="855"/>
      <c r="X44" s="855"/>
      <c r="Y44" s="855"/>
      <c r="Z44" s="855"/>
      <c r="AA44" s="855"/>
      <c r="AB44" s="855"/>
      <c r="AC44" s="855"/>
      <c r="AD44" s="855"/>
      <c r="AE44" s="855"/>
      <c r="AF44" s="855"/>
      <c r="AG44" s="855"/>
      <c r="AH44" s="855"/>
      <c r="AI44" s="855"/>
      <c r="AJ44" s="855"/>
      <c r="AK44" s="855"/>
      <c r="AL44" s="855"/>
      <c r="AM44" s="855"/>
      <c r="AN44" s="855"/>
      <c r="AO44" s="855"/>
      <c r="AP44" s="855"/>
      <c r="AQ44" s="855"/>
      <c r="AR44" s="855"/>
      <c r="AS44" s="855"/>
      <c r="AT44" s="855"/>
      <c r="AU44" s="855"/>
      <c r="AV44" s="855"/>
      <c r="AW44" s="855"/>
      <c r="AX44" s="855"/>
      <c r="AY44" s="855"/>
      <c r="AZ44" s="855"/>
      <c r="BA44" s="855"/>
      <c r="BB44" s="855"/>
      <c r="BC44" s="855"/>
      <c r="BD44" s="855"/>
      <c r="BE44" s="855"/>
      <c r="BF44" s="855"/>
      <c r="BG44" s="855"/>
      <c r="BH44" s="1758"/>
      <c r="BI44" s="1146"/>
      <c r="BJ44" s="1145">
        <f t="shared" si="4"/>
        <v>0</v>
      </c>
      <c r="BK44" s="1145">
        <f t="shared" si="12"/>
        <v>0</v>
      </c>
    </row>
    <row r="45" spans="2:63" s="11" customFormat="1" ht="18.95" hidden="1" customHeight="1">
      <c r="B45" s="246"/>
      <c r="C45" s="887" t="s">
        <v>63</v>
      </c>
      <c r="D45" s="819"/>
      <c r="E45" s="855"/>
      <c r="F45" s="855"/>
      <c r="G45" s="855"/>
      <c r="H45" s="855"/>
      <c r="I45" s="855"/>
      <c r="J45" s="855"/>
      <c r="K45" s="855"/>
      <c r="L45" s="855"/>
      <c r="M45" s="881"/>
      <c r="N45" s="259"/>
      <c r="O45" s="259"/>
      <c r="P45" s="259"/>
      <c r="Q45" s="259"/>
      <c r="R45" s="259"/>
      <c r="S45" s="259"/>
      <c r="T45" s="259"/>
      <c r="U45" s="259"/>
      <c r="V45" s="259"/>
      <c r="W45" s="855"/>
      <c r="X45" s="855"/>
      <c r="Y45" s="855"/>
      <c r="Z45" s="855"/>
      <c r="AA45" s="855"/>
      <c r="AB45" s="855"/>
      <c r="AC45" s="855"/>
      <c r="AD45" s="855"/>
      <c r="AE45" s="855"/>
      <c r="AF45" s="855"/>
      <c r="AG45" s="855"/>
      <c r="AH45" s="855"/>
      <c r="AI45" s="855"/>
      <c r="AJ45" s="855"/>
      <c r="AK45" s="855"/>
      <c r="AL45" s="855"/>
      <c r="AM45" s="855"/>
      <c r="AN45" s="855"/>
      <c r="AO45" s="855"/>
      <c r="AP45" s="855"/>
      <c r="AQ45" s="855"/>
      <c r="AR45" s="855"/>
      <c r="AS45" s="855"/>
      <c r="AT45" s="855"/>
      <c r="AU45" s="855"/>
      <c r="AV45" s="855"/>
      <c r="AW45" s="855"/>
      <c r="AX45" s="855"/>
      <c r="AY45" s="855"/>
      <c r="AZ45" s="855"/>
      <c r="BA45" s="855"/>
      <c r="BB45" s="855"/>
      <c r="BC45" s="855"/>
      <c r="BD45" s="855"/>
      <c r="BE45" s="855"/>
      <c r="BF45" s="855"/>
      <c r="BG45" s="855"/>
      <c r="BH45" s="1758"/>
      <c r="BI45" s="1146"/>
      <c r="BJ45" s="1145">
        <f t="shared" si="4"/>
        <v>0</v>
      </c>
      <c r="BK45" s="1145">
        <f t="shared" si="12"/>
        <v>0</v>
      </c>
    </row>
    <row r="46" spans="2:63" s="11" customFormat="1" ht="21.95" hidden="1" customHeight="1">
      <c r="B46" s="871"/>
      <c r="C46" s="875"/>
      <c r="D46" s="900"/>
      <c r="E46" s="248"/>
      <c r="F46" s="248"/>
      <c r="G46" s="248"/>
      <c r="H46" s="248"/>
      <c r="I46" s="248"/>
      <c r="J46" s="248"/>
      <c r="K46" s="248"/>
      <c r="L46" s="248"/>
      <c r="M46" s="248"/>
      <c r="N46" s="259"/>
      <c r="O46" s="259"/>
      <c r="P46" s="259"/>
      <c r="Q46" s="259"/>
      <c r="R46" s="259"/>
      <c r="S46" s="259"/>
      <c r="T46" s="259"/>
      <c r="U46" s="259"/>
      <c r="V46" s="259"/>
      <c r="W46" s="248"/>
      <c r="X46" s="248"/>
      <c r="Y46" s="248"/>
      <c r="Z46" s="248"/>
      <c r="AA46" s="248"/>
      <c r="AB46" s="248"/>
      <c r="AC46" s="248"/>
      <c r="AD46" s="248"/>
      <c r="AE46" s="248"/>
      <c r="AF46" s="248"/>
      <c r="AG46" s="855"/>
      <c r="AH46" s="855"/>
      <c r="AI46" s="248"/>
      <c r="AJ46" s="248"/>
      <c r="AK46" s="248"/>
      <c r="AL46" s="248"/>
      <c r="AM46" s="248"/>
      <c r="AN46" s="248"/>
      <c r="AO46" s="248"/>
      <c r="AP46" s="248"/>
      <c r="AQ46" s="248"/>
      <c r="AR46" s="248"/>
      <c r="AS46" s="248"/>
      <c r="AT46" s="248"/>
      <c r="AU46" s="248"/>
      <c r="AV46" s="248"/>
      <c r="AW46" s="248"/>
      <c r="AX46" s="248"/>
      <c r="AY46" s="248"/>
      <c r="AZ46" s="248"/>
      <c r="BA46" s="248"/>
      <c r="BB46" s="248"/>
      <c r="BC46" s="248"/>
      <c r="BD46" s="248"/>
      <c r="BE46" s="248"/>
      <c r="BF46" s="248"/>
      <c r="BG46" s="855"/>
      <c r="BH46" s="1758"/>
      <c r="BI46" s="1146"/>
      <c r="BJ46" s="1145"/>
      <c r="BK46" s="1145"/>
    </row>
    <row r="47" spans="2:63" s="11" customFormat="1" ht="76.5" hidden="1" customHeight="1">
      <c r="B47" s="259"/>
      <c r="C47" s="876"/>
      <c r="D47" s="819"/>
      <c r="E47" s="855"/>
      <c r="F47" s="855"/>
      <c r="G47" s="855"/>
      <c r="H47" s="855"/>
      <c r="I47" s="855"/>
      <c r="J47" s="855"/>
      <c r="K47" s="855"/>
      <c r="L47" s="855"/>
      <c r="M47" s="881"/>
      <c r="N47" s="818"/>
      <c r="O47" s="818"/>
      <c r="P47" s="818"/>
      <c r="Q47" s="818"/>
      <c r="R47" s="259"/>
      <c r="S47" s="259"/>
      <c r="T47" s="259"/>
      <c r="U47" s="259"/>
      <c r="V47" s="259"/>
      <c r="W47" s="855"/>
      <c r="X47" s="855"/>
      <c r="Y47" s="855"/>
      <c r="Z47" s="855"/>
      <c r="AA47" s="1006"/>
      <c r="AB47" s="855"/>
      <c r="AC47" s="855"/>
      <c r="AD47" s="855"/>
      <c r="AE47" s="855"/>
      <c r="AF47" s="855"/>
      <c r="AG47" s="855"/>
      <c r="AH47" s="855"/>
      <c r="AI47" s="855"/>
      <c r="AJ47" s="855"/>
      <c r="AK47" s="855"/>
      <c r="AL47" s="855"/>
      <c r="AM47" s="855"/>
      <c r="AN47" s="855"/>
      <c r="AO47" s="855"/>
      <c r="AP47" s="855"/>
      <c r="AQ47" s="855"/>
      <c r="AR47" s="855"/>
      <c r="AS47" s="855"/>
      <c r="AT47" s="855"/>
      <c r="AU47" s="855"/>
      <c r="AV47" s="855"/>
      <c r="AW47" s="855"/>
      <c r="AX47" s="855"/>
      <c r="AY47" s="855"/>
      <c r="AZ47" s="855"/>
      <c r="BA47" s="855"/>
      <c r="BB47" s="855"/>
      <c r="BC47" s="855"/>
      <c r="BD47" s="855"/>
      <c r="BE47" s="855"/>
      <c r="BF47" s="819"/>
      <c r="BG47" s="855"/>
      <c r="BH47" s="1758"/>
      <c r="BI47" s="1146"/>
      <c r="BJ47" s="1145"/>
      <c r="BK47" s="1145"/>
    </row>
    <row r="48" spans="2:63" s="179" customFormat="1" ht="63" hidden="1" customHeight="1">
      <c r="B48" s="871"/>
      <c r="C48" s="872"/>
      <c r="D48" s="900"/>
      <c r="E48" s="248"/>
      <c r="F48" s="248"/>
      <c r="G48" s="855"/>
      <c r="H48" s="855"/>
      <c r="I48" s="855"/>
      <c r="J48" s="855"/>
      <c r="K48" s="248"/>
      <c r="L48" s="855"/>
      <c r="M48" s="881"/>
      <c r="N48" s="259"/>
      <c r="O48" s="259"/>
      <c r="P48" s="259"/>
      <c r="Q48" s="259"/>
      <c r="R48" s="259"/>
      <c r="S48" s="259"/>
      <c r="T48" s="259"/>
      <c r="U48" s="259"/>
      <c r="V48" s="259"/>
      <c r="W48" s="888"/>
      <c r="X48" s="888"/>
      <c r="Y48" s="888"/>
      <c r="Z48" s="888"/>
      <c r="AA48" s="888"/>
      <c r="AB48" s="888"/>
      <c r="AC48" s="888"/>
      <c r="AD48" s="888"/>
      <c r="AE48" s="888"/>
      <c r="AF48" s="888"/>
      <c r="AG48" s="888"/>
      <c r="AH48" s="888"/>
      <c r="AI48" s="888"/>
      <c r="AJ48" s="888"/>
      <c r="AK48" s="888"/>
      <c r="AL48" s="888"/>
      <c r="AM48" s="888"/>
      <c r="AN48" s="888"/>
      <c r="AO48" s="888"/>
      <c r="AP48" s="888"/>
      <c r="AQ48" s="888"/>
      <c r="AR48" s="888"/>
      <c r="AS48" s="888"/>
      <c r="AT48" s="888"/>
      <c r="AU48" s="888"/>
      <c r="AV48" s="888"/>
      <c r="AW48" s="888"/>
      <c r="AX48" s="888"/>
      <c r="AY48" s="888"/>
      <c r="AZ48" s="888"/>
      <c r="BA48" s="888"/>
      <c r="BB48" s="888"/>
      <c r="BC48" s="888"/>
      <c r="BD48" s="888"/>
      <c r="BE48" s="888"/>
      <c r="BF48" s="888"/>
      <c r="BG48" s="819"/>
      <c r="BH48" s="2078"/>
      <c r="BI48" s="2119"/>
      <c r="BJ48" s="2076"/>
      <c r="BK48" s="1145"/>
    </row>
    <row r="49" spans="2:63" s="11" customFormat="1" ht="22.5" hidden="1" customHeight="1">
      <c r="B49" s="871"/>
      <c r="C49" s="875"/>
      <c r="D49" s="900"/>
      <c r="E49" s="248"/>
      <c r="F49" s="248"/>
      <c r="G49" s="855"/>
      <c r="H49" s="855"/>
      <c r="I49" s="855"/>
      <c r="J49" s="855"/>
      <c r="K49" s="248"/>
      <c r="L49" s="855"/>
      <c r="M49" s="881"/>
      <c r="N49" s="259"/>
      <c r="O49" s="259"/>
      <c r="P49" s="259"/>
      <c r="Q49" s="259"/>
      <c r="R49" s="259"/>
      <c r="S49" s="259"/>
      <c r="T49" s="259"/>
      <c r="U49" s="259"/>
      <c r="V49" s="259"/>
      <c r="W49" s="873"/>
      <c r="X49" s="873"/>
      <c r="Y49" s="873"/>
      <c r="Z49" s="888"/>
      <c r="AA49" s="888"/>
      <c r="AB49" s="888"/>
      <c r="AC49" s="888"/>
      <c r="AD49" s="888"/>
      <c r="AE49" s="888"/>
      <c r="AF49" s="888"/>
      <c r="AG49" s="888"/>
      <c r="AH49" s="888"/>
      <c r="AI49" s="888"/>
      <c r="AJ49" s="248"/>
      <c r="AK49" s="891"/>
      <c r="AL49" s="888"/>
      <c r="AM49" s="888"/>
      <c r="AN49" s="888"/>
      <c r="AO49" s="891"/>
      <c r="AP49" s="891"/>
      <c r="AQ49" s="891"/>
      <c r="AR49" s="888"/>
      <c r="AS49" s="888"/>
      <c r="AT49" s="888"/>
      <c r="AU49" s="888"/>
      <c r="AV49" s="888"/>
      <c r="AW49" s="888"/>
      <c r="AX49" s="888"/>
      <c r="AY49" s="888"/>
      <c r="AZ49" s="888"/>
      <c r="BA49" s="888"/>
      <c r="BB49" s="888"/>
      <c r="BC49" s="888"/>
      <c r="BD49" s="888"/>
      <c r="BE49" s="888"/>
      <c r="BF49" s="891"/>
      <c r="BG49" s="819"/>
      <c r="BH49" s="1758"/>
      <c r="BI49" s="1146"/>
      <c r="BJ49" s="1145"/>
      <c r="BK49" s="1145"/>
    </row>
    <row r="50" spans="2:63" s="11" customFormat="1" ht="24.6" hidden="1" customHeight="1">
      <c r="B50" s="871"/>
      <c r="C50" s="875"/>
      <c r="D50" s="819"/>
      <c r="E50" s="855"/>
      <c r="F50" s="855"/>
      <c r="G50" s="855"/>
      <c r="H50" s="855"/>
      <c r="I50" s="855"/>
      <c r="J50" s="855"/>
      <c r="K50" s="855"/>
      <c r="L50" s="855"/>
      <c r="M50" s="881"/>
      <c r="N50" s="259"/>
      <c r="O50" s="259"/>
      <c r="P50" s="259"/>
      <c r="Q50" s="259"/>
      <c r="R50" s="259"/>
      <c r="S50" s="259"/>
      <c r="T50" s="259"/>
      <c r="U50" s="259"/>
      <c r="V50" s="259"/>
      <c r="W50" s="888"/>
      <c r="X50" s="888"/>
      <c r="Y50" s="888"/>
      <c r="Z50" s="888"/>
      <c r="AA50" s="888"/>
      <c r="AB50" s="888"/>
      <c r="AC50" s="888"/>
      <c r="AD50" s="888"/>
      <c r="AE50" s="888"/>
      <c r="AF50" s="888"/>
      <c r="AG50" s="888"/>
      <c r="AH50" s="888"/>
      <c r="AI50" s="888"/>
      <c r="AJ50" s="888"/>
      <c r="AK50" s="891"/>
      <c r="AL50" s="891"/>
      <c r="AM50" s="891"/>
      <c r="AN50" s="891"/>
      <c r="AO50" s="891"/>
      <c r="AP50" s="891"/>
      <c r="AQ50" s="891"/>
      <c r="AR50" s="891"/>
      <c r="AS50" s="891"/>
      <c r="AT50" s="891"/>
      <c r="AU50" s="891"/>
      <c r="AV50" s="891"/>
      <c r="AW50" s="891"/>
      <c r="AX50" s="891"/>
      <c r="AY50" s="891"/>
      <c r="AZ50" s="891"/>
      <c r="BA50" s="891"/>
      <c r="BB50" s="891"/>
      <c r="BC50" s="891"/>
      <c r="BD50" s="891"/>
      <c r="BE50" s="891"/>
      <c r="BF50" s="891"/>
      <c r="BG50" s="855"/>
      <c r="BH50" s="1758"/>
      <c r="BI50" s="1146"/>
      <c r="BJ50" s="1145"/>
      <c r="BK50" s="1145"/>
    </row>
    <row r="51" spans="2:63" s="11" customFormat="1" ht="114" hidden="1" customHeight="1">
      <c r="B51" s="848"/>
      <c r="C51" s="897"/>
      <c r="D51" s="819"/>
      <c r="E51" s="855"/>
      <c r="F51" s="855"/>
      <c r="G51" s="855"/>
      <c r="H51" s="855"/>
      <c r="I51" s="855"/>
      <c r="J51" s="855"/>
      <c r="K51" s="855"/>
      <c r="L51" s="855"/>
      <c r="M51" s="881"/>
      <c r="N51" s="259"/>
      <c r="O51" s="259"/>
      <c r="P51" s="259"/>
      <c r="Q51" s="259"/>
      <c r="R51" s="259"/>
      <c r="S51" s="259"/>
      <c r="T51" s="259"/>
      <c r="U51" s="259"/>
      <c r="V51" s="259"/>
      <c r="W51" s="923"/>
      <c r="X51" s="888"/>
      <c r="Y51" s="923"/>
      <c r="Z51" s="888"/>
      <c r="AA51" s="923"/>
      <c r="AB51" s="888"/>
      <c r="AC51" s="888"/>
      <c r="AD51" s="888"/>
      <c r="AE51" s="888"/>
      <c r="AF51" s="888"/>
      <c r="AG51" s="888"/>
      <c r="AH51" s="888"/>
      <c r="AI51" s="923"/>
      <c r="AJ51" s="855"/>
      <c r="AK51" s="855"/>
      <c r="AL51" s="855"/>
      <c r="AM51" s="1012"/>
      <c r="AN51" s="891"/>
      <c r="AO51" s="891"/>
      <c r="AP51" s="891"/>
      <c r="AQ51" s="891"/>
      <c r="AR51" s="855"/>
      <c r="AS51" s="1012"/>
      <c r="AT51" s="891"/>
      <c r="AU51" s="891"/>
      <c r="AV51" s="891"/>
      <c r="AW51" s="891"/>
      <c r="AX51" s="855"/>
      <c r="AY51" s="1012"/>
      <c r="AZ51" s="891"/>
      <c r="BA51" s="891"/>
      <c r="BB51" s="891"/>
      <c r="BC51" s="891"/>
      <c r="BD51" s="891"/>
      <c r="BE51" s="891"/>
      <c r="BF51" s="891"/>
      <c r="BG51" s="855"/>
      <c r="BH51" s="1758"/>
      <c r="BI51" s="1146"/>
      <c r="BJ51" s="1145"/>
      <c r="BK51" s="1145"/>
    </row>
    <row r="52" spans="2:63" s="11" customFormat="1" ht="105" hidden="1" customHeight="1">
      <c r="B52" s="848"/>
      <c r="C52" s="897"/>
      <c r="D52" s="1369"/>
      <c r="E52" s="957"/>
      <c r="F52" s="957"/>
      <c r="G52" s="957"/>
      <c r="H52" s="957"/>
      <c r="I52" s="248"/>
      <c r="J52" s="248"/>
      <c r="K52" s="855"/>
      <c r="L52" s="855"/>
      <c r="M52" s="259"/>
      <c r="N52" s="259"/>
      <c r="O52" s="259"/>
      <c r="P52" s="818"/>
      <c r="Q52" s="259"/>
      <c r="R52" s="259"/>
      <c r="S52" s="259"/>
      <c r="T52" s="819"/>
      <c r="U52" s="259"/>
      <c r="V52" s="259"/>
      <c r="W52" s="855"/>
      <c r="X52" s="855"/>
      <c r="Y52" s="855"/>
      <c r="Z52" s="855"/>
      <c r="AA52" s="855"/>
      <c r="AB52" s="855"/>
      <c r="AC52" s="855"/>
      <c r="AD52" s="855"/>
      <c r="AE52" s="855"/>
      <c r="AF52" s="855"/>
      <c r="AG52" s="855"/>
      <c r="AH52" s="855"/>
      <c r="AI52" s="855"/>
      <c r="AJ52" s="855"/>
      <c r="AK52" s="855"/>
      <c r="AL52" s="855"/>
      <c r="AM52" s="855"/>
      <c r="AN52" s="855"/>
      <c r="AO52" s="855"/>
      <c r="AP52" s="855"/>
      <c r="AQ52" s="855"/>
      <c r="AR52" s="855"/>
      <c r="AS52" s="855"/>
      <c r="AT52" s="855"/>
      <c r="AU52" s="855"/>
      <c r="AV52" s="855"/>
      <c r="AW52" s="855"/>
      <c r="AX52" s="855"/>
      <c r="AY52" s="855"/>
      <c r="AZ52" s="855"/>
      <c r="BA52" s="855"/>
      <c r="BB52" s="855"/>
      <c r="BC52" s="855"/>
      <c r="BD52" s="855"/>
      <c r="BE52" s="855"/>
      <c r="BF52" s="855"/>
      <c r="BG52" s="2154"/>
      <c r="BJ52" s="1145"/>
      <c r="BK52" s="1145"/>
    </row>
    <row r="53" spans="2:63" s="11" customFormat="1" ht="65.45" hidden="1" customHeight="1">
      <c r="B53" s="848"/>
      <c r="C53" s="876"/>
      <c r="D53" s="819"/>
      <c r="E53" s="855"/>
      <c r="F53" s="855"/>
      <c r="G53" s="855"/>
      <c r="H53" s="855"/>
      <c r="I53" s="855"/>
      <c r="J53" s="855"/>
      <c r="K53" s="855"/>
      <c r="L53" s="855"/>
      <c r="M53" s="881"/>
      <c r="N53" s="259"/>
      <c r="O53" s="259"/>
      <c r="P53" s="259"/>
      <c r="Q53" s="259"/>
      <c r="R53" s="259"/>
      <c r="S53" s="259"/>
      <c r="T53" s="909"/>
      <c r="U53" s="259"/>
      <c r="V53" s="259"/>
      <c r="W53" s="855"/>
      <c r="X53" s="855"/>
      <c r="Y53" s="855"/>
      <c r="Z53" s="888"/>
      <c r="AA53" s="855"/>
      <c r="AB53" s="855"/>
      <c r="AC53" s="888"/>
      <c r="AD53" s="888"/>
      <c r="AE53" s="888"/>
      <c r="AF53" s="888"/>
      <c r="AG53" s="888"/>
      <c r="AH53" s="888"/>
      <c r="AI53" s="888"/>
      <c r="AJ53" s="855"/>
      <c r="AK53" s="855"/>
      <c r="AL53" s="855"/>
      <c r="AM53" s="855"/>
      <c r="AN53" s="891"/>
      <c r="AO53" s="891"/>
      <c r="AP53" s="891"/>
      <c r="AQ53" s="891"/>
      <c r="AR53" s="855"/>
      <c r="AS53" s="855"/>
      <c r="AT53" s="891"/>
      <c r="AU53" s="891"/>
      <c r="AV53" s="891"/>
      <c r="AW53" s="891"/>
      <c r="AX53" s="855"/>
      <c r="AY53" s="855"/>
      <c r="AZ53" s="891"/>
      <c r="BA53" s="891"/>
      <c r="BB53" s="891"/>
      <c r="BC53" s="891"/>
      <c r="BD53" s="891"/>
      <c r="BE53" s="891"/>
      <c r="BF53" s="891"/>
      <c r="BG53" s="855"/>
      <c r="BH53" s="1758"/>
      <c r="BI53" s="1146"/>
      <c r="BJ53" s="1145"/>
      <c r="BK53" s="1145"/>
    </row>
    <row r="54" spans="2:63" s="11" customFormat="1" ht="144" hidden="1" customHeight="1">
      <c r="B54" s="848"/>
      <c r="C54" s="876"/>
      <c r="D54" s="819"/>
      <c r="E54" s="855"/>
      <c r="F54" s="855"/>
      <c r="G54" s="855"/>
      <c r="H54" s="855"/>
      <c r="I54" s="855"/>
      <c r="J54" s="855"/>
      <c r="K54" s="855"/>
      <c r="L54" s="855"/>
      <c r="M54" s="881"/>
      <c r="N54" s="259"/>
      <c r="O54" s="259"/>
      <c r="P54" s="259"/>
      <c r="Q54" s="259"/>
      <c r="R54" s="259"/>
      <c r="S54" s="259"/>
      <c r="T54" s="909"/>
      <c r="U54" s="259"/>
      <c r="V54" s="259"/>
      <c r="W54" s="855"/>
      <c r="X54" s="855"/>
      <c r="Y54" s="855"/>
      <c r="Z54" s="888"/>
      <c r="AA54" s="855"/>
      <c r="AB54" s="855"/>
      <c r="AC54" s="888"/>
      <c r="AD54" s="888"/>
      <c r="AE54" s="888"/>
      <c r="AF54" s="888"/>
      <c r="AG54" s="888"/>
      <c r="AH54" s="888"/>
      <c r="AI54" s="888"/>
      <c r="AJ54" s="855"/>
      <c r="AK54" s="855"/>
      <c r="AL54" s="855"/>
      <c r="AM54" s="855"/>
      <c r="AN54" s="891"/>
      <c r="AO54" s="891"/>
      <c r="AP54" s="891"/>
      <c r="AQ54" s="891"/>
      <c r="AR54" s="855"/>
      <c r="AS54" s="855"/>
      <c r="AT54" s="891"/>
      <c r="AU54" s="891"/>
      <c r="AV54" s="891"/>
      <c r="AW54" s="891"/>
      <c r="AX54" s="855"/>
      <c r="AY54" s="855"/>
      <c r="AZ54" s="891"/>
      <c r="BA54" s="891"/>
      <c r="BB54" s="891"/>
      <c r="BC54" s="891"/>
      <c r="BD54" s="891"/>
      <c r="BE54" s="891"/>
      <c r="BF54" s="500"/>
      <c r="BG54" s="855"/>
      <c r="BH54" s="1758"/>
      <c r="BI54" s="1146"/>
      <c r="BJ54" s="1145"/>
      <c r="BK54" s="1145"/>
    </row>
    <row r="55" spans="2:63" s="11" customFormat="1" ht="66.95" hidden="1" customHeight="1">
      <c r="B55" s="848"/>
      <c r="C55" s="876"/>
      <c r="D55" s="819"/>
      <c r="E55" s="855"/>
      <c r="F55" s="855"/>
      <c r="G55" s="855"/>
      <c r="H55" s="855"/>
      <c r="I55" s="855"/>
      <c r="J55" s="855"/>
      <c r="K55" s="855"/>
      <c r="L55" s="855"/>
      <c r="M55" s="881"/>
      <c r="N55" s="259"/>
      <c r="O55" s="259"/>
      <c r="P55" s="259"/>
      <c r="Q55" s="259"/>
      <c r="R55" s="259"/>
      <c r="S55" s="259"/>
      <c r="T55" s="909"/>
      <c r="U55" s="259"/>
      <c r="V55" s="259"/>
      <c r="W55" s="855"/>
      <c r="X55" s="855"/>
      <c r="Y55" s="855"/>
      <c r="Z55" s="888"/>
      <c r="AA55" s="855"/>
      <c r="AB55" s="855"/>
      <c r="AC55" s="888"/>
      <c r="AD55" s="888"/>
      <c r="AE55" s="888"/>
      <c r="AF55" s="888"/>
      <c r="AG55" s="888"/>
      <c r="AH55" s="888"/>
      <c r="AI55" s="888"/>
      <c r="AJ55" s="855"/>
      <c r="AK55" s="855"/>
      <c r="AL55" s="855"/>
      <c r="AM55" s="855"/>
      <c r="AN55" s="891"/>
      <c r="AO55" s="891"/>
      <c r="AP55" s="891"/>
      <c r="AQ55" s="891"/>
      <c r="AR55" s="855"/>
      <c r="AS55" s="855"/>
      <c r="AT55" s="891"/>
      <c r="AU55" s="891"/>
      <c r="AV55" s="891"/>
      <c r="AW55" s="891"/>
      <c r="AX55" s="855"/>
      <c r="AY55" s="855"/>
      <c r="AZ55" s="891"/>
      <c r="BA55" s="891"/>
      <c r="BB55" s="891"/>
      <c r="BC55" s="891"/>
      <c r="BD55" s="891"/>
      <c r="BE55" s="891"/>
      <c r="BF55" s="891"/>
      <c r="BG55" s="855"/>
      <c r="BH55" s="1758"/>
      <c r="BI55" s="1146"/>
      <c r="BJ55" s="1145"/>
      <c r="BK55" s="1145"/>
    </row>
    <row r="56" spans="2:63" s="11" customFormat="1" ht="80.099999999999994" hidden="1" customHeight="1">
      <c r="B56" s="848"/>
      <c r="C56" s="876"/>
      <c r="D56" s="819"/>
      <c r="E56" s="855"/>
      <c r="F56" s="855"/>
      <c r="G56" s="855"/>
      <c r="H56" s="855"/>
      <c r="I56" s="855"/>
      <c r="J56" s="855"/>
      <c r="K56" s="855"/>
      <c r="L56" s="855"/>
      <c r="M56" s="881"/>
      <c r="N56" s="259"/>
      <c r="O56" s="259"/>
      <c r="P56" s="259"/>
      <c r="Q56" s="259"/>
      <c r="R56" s="259"/>
      <c r="S56" s="259"/>
      <c r="T56" s="259"/>
      <c r="U56" s="259"/>
      <c r="V56" s="259"/>
      <c r="W56" s="855"/>
      <c r="X56" s="855"/>
      <c r="Y56" s="855"/>
      <c r="Z56" s="888"/>
      <c r="AA56" s="855"/>
      <c r="AB56" s="855"/>
      <c r="AC56" s="888"/>
      <c r="AD56" s="888"/>
      <c r="AE56" s="888"/>
      <c r="AF56" s="888"/>
      <c r="AG56" s="888"/>
      <c r="AH56" s="888"/>
      <c r="AI56" s="888"/>
      <c r="AJ56" s="855"/>
      <c r="AK56" s="855"/>
      <c r="AL56" s="855"/>
      <c r="AM56" s="855"/>
      <c r="AN56" s="891"/>
      <c r="AO56" s="891"/>
      <c r="AP56" s="891"/>
      <c r="AQ56" s="891"/>
      <c r="AR56" s="855"/>
      <c r="AS56" s="855"/>
      <c r="AT56" s="891"/>
      <c r="AU56" s="891"/>
      <c r="AV56" s="891"/>
      <c r="AW56" s="891"/>
      <c r="AX56" s="855"/>
      <c r="AY56" s="855"/>
      <c r="AZ56" s="891"/>
      <c r="BA56" s="891"/>
      <c r="BB56" s="891"/>
      <c r="BC56" s="891"/>
      <c r="BD56" s="891"/>
      <c r="BE56" s="891"/>
      <c r="BF56" s="891"/>
      <c r="BG56" s="855"/>
      <c r="BH56" s="1758"/>
      <c r="BI56" s="1146"/>
      <c r="BJ56" s="1145"/>
      <c r="BK56" s="1145"/>
    </row>
    <row r="57" spans="2:63" s="11" customFormat="1" ht="66.95" hidden="1" customHeight="1">
      <c r="B57" s="848"/>
      <c r="C57" s="876"/>
      <c r="D57" s="819"/>
      <c r="E57" s="855"/>
      <c r="F57" s="855"/>
      <c r="G57" s="855"/>
      <c r="H57" s="855"/>
      <c r="I57" s="855"/>
      <c r="J57" s="855"/>
      <c r="K57" s="855"/>
      <c r="L57" s="855"/>
      <c r="M57" s="881"/>
      <c r="N57" s="259"/>
      <c r="O57" s="259"/>
      <c r="P57" s="259"/>
      <c r="Q57" s="259"/>
      <c r="R57" s="259"/>
      <c r="S57" s="259"/>
      <c r="T57" s="259"/>
      <c r="U57" s="259"/>
      <c r="V57" s="259"/>
      <c r="W57" s="855"/>
      <c r="X57" s="855"/>
      <c r="Y57" s="855"/>
      <c r="Z57" s="888"/>
      <c r="AA57" s="855"/>
      <c r="AB57" s="855"/>
      <c r="AC57" s="888"/>
      <c r="AD57" s="888"/>
      <c r="AE57" s="888"/>
      <c r="AF57" s="888"/>
      <c r="AG57" s="888"/>
      <c r="AH57" s="888"/>
      <c r="AI57" s="888"/>
      <c r="AJ57" s="855"/>
      <c r="AK57" s="855"/>
      <c r="AL57" s="855"/>
      <c r="AM57" s="855"/>
      <c r="AN57" s="891"/>
      <c r="AO57" s="891"/>
      <c r="AP57" s="891"/>
      <c r="AQ57" s="891"/>
      <c r="AR57" s="855"/>
      <c r="AS57" s="855"/>
      <c r="AT57" s="891"/>
      <c r="AU57" s="891"/>
      <c r="AV57" s="891"/>
      <c r="AW57" s="891"/>
      <c r="AX57" s="855"/>
      <c r="AY57" s="855"/>
      <c r="AZ57" s="891"/>
      <c r="BA57" s="891"/>
      <c r="BB57" s="891"/>
      <c r="BC57" s="891"/>
      <c r="BD57" s="891"/>
      <c r="BE57" s="891"/>
      <c r="BF57" s="891"/>
      <c r="BG57" s="855"/>
      <c r="BH57" s="1758"/>
      <c r="BI57" s="1146"/>
      <c r="BJ57" s="1145"/>
      <c r="BK57" s="1145"/>
    </row>
    <row r="58" spans="2:63" s="11" customFormat="1" ht="77.45" hidden="1" customHeight="1">
      <c r="B58" s="848"/>
      <c r="C58" s="876"/>
      <c r="D58" s="819"/>
      <c r="E58" s="855"/>
      <c r="F58" s="855"/>
      <c r="G58" s="855"/>
      <c r="H58" s="855"/>
      <c r="I58" s="855"/>
      <c r="J58" s="855"/>
      <c r="K58" s="855"/>
      <c r="L58" s="855"/>
      <c r="M58" s="881"/>
      <c r="N58" s="259"/>
      <c r="O58" s="259"/>
      <c r="P58" s="259"/>
      <c r="Q58" s="259"/>
      <c r="R58" s="259"/>
      <c r="S58" s="259"/>
      <c r="T58" s="259"/>
      <c r="U58" s="259"/>
      <c r="V58" s="259"/>
      <c r="W58" s="855"/>
      <c r="X58" s="855"/>
      <c r="Y58" s="855"/>
      <c r="Z58" s="888"/>
      <c r="AA58" s="855"/>
      <c r="AB58" s="855"/>
      <c r="AC58" s="888"/>
      <c r="AD58" s="888"/>
      <c r="AE58" s="888"/>
      <c r="AF58" s="888"/>
      <c r="AG58" s="888"/>
      <c r="AH58" s="888"/>
      <c r="AI58" s="888"/>
      <c r="AJ58" s="855"/>
      <c r="AK58" s="855"/>
      <c r="AL58" s="855"/>
      <c r="AM58" s="855"/>
      <c r="AN58" s="891"/>
      <c r="AO58" s="891"/>
      <c r="AP58" s="891"/>
      <c r="AQ58" s="891"/>
      <c r="AR58" s="855"/>
      <c r="AS58" s="855"/>
      <c r="AT58" s="891"/>
      <c r="AU58" s="891"/>
      <c r="AV58" s="891"/>
      <c r="AW58" s="891"/>
      <c r="AX58" s="855"/>
      <c r="AY58" s="855"/>
      <c r="AZ58" s="891"/>
      <c r="BA58" s="891"/>
      <c r="BB58" s="891"/>
      <c r="BC58" s="891"/>
      <c r="BD58" s="891"/>
      <c r="BE58" s="891"/>
      <c r="BF58" s="891"/>
      <c r="BG58" s="855"/>
      <c r="BH58" s="1758"/>
      <c r="BI58" s="1146"/>
      <c r="BJ58" s="1145"/>
      <c r="BK58" s="1145"/>
    </row>
    <row r="59" spans="2:63" s="11" customFormat="1" ht="96.6" hidden="1" customHeight="1">
      <c r="B59" s="848"/>
      <c r="C59" s="876"/>
      <c r="D59" s="819"/>
      <c r="E59" s="855"/>
      <c r="F59" s="855"/>
      <c r="G59" s="855"/>
      <c r="H59" s="855"/>
      <c r="I59" s="855"/>
      <c r="J59" s="855"/>
      <c r="K59" s="855"/>
      <c r="L59" s="855"/>
      <c r="M59" s="881"/>
      <c r="N59" s="259"/>
      <c r="O59" s="259"/>
      <c r="P59" s="259"/>
      <c r="Q59" s="259"/>
      <c r="R59" s="259"/>
      <c r="S59" s="259"/>
      <c r="T59" s="259"/>
      <c r="U59" s="259"/>
      <c r="V59" s="259"/>
      <c r="W59" s="855"/>
      <c r="X59" s="855"/>
      <c r="Y59" s="855"/>
      <c r="Z59" s="855"/>
      <c r="AA59" s="855"/>
      <c r="AB59" s="855"/>
      <c r="AC59" s="855"/>
      <c r="AD59" s="855"/>
      <c r="AE59" s="855"/>
      <c r="AF59" s="855"/>
      <c r="AG59" s="855"/>
      <c r="AH59" s="855"/>
      <c r="AI59" s="855"/>
      <c r="AJ59" s="855"/>
      <c r="AK59" s="855"/>
      <c r="AL59" s="855"/>
      <c r="AM59" s="855"/>
      <c r="AN59" s="855"/>
      <c r="AO59" s="855"/>
      <c r="AP59" s="855"/>
      <c r="AQ59" s="855"/>
      <c r="AR59" s="855"/>
      <c r="AS59" s="855"/>
      <c r="AT59" s="855"/>
      <c r="AU59" s="855"/>
      <c r="AV59" s="855"/>
      <c r="AW59" s="855"/>
      <c r="AX59" s="855"/>
      <c r="AY59" s="855"/>
      <c r="AZ59" s="855"/>
      <c r="BA59" s="855"/>
      <c r="BB59" s="855"/>
      <c r="BC59" s="855"/>
      <c r="BD59" s="855"/>
      <c r="BE59" s="855"/>
      <c r="BF59" s="891"/>
      <c r="BG59" s="855"/>
      <c r="BH59" s="1758"/>
      <c r="BI59" s="1146"/>
      <c r="BJ59" s="1145"/>
      <c r="BK59" s="1145"/>
    </row>
    <row r="60" spans="2:63" s="11" customFormat="1" ht="110.45" hidden="1" customHeight="1">
      <c r="B60" s="848"/>
      <c r="C60" s="876"/>
      <c r="D60" s="819"/>
      <c r="E60" s="855"/>
      <c r="F60" s="855"/>
      <c r="G60" s="855"/>
      <c r="H60" s="855"/>
      <c r="I60" s="855"/>
      <c r="J60" s="855"/>
      <c r="K60" s="855"/>
      <c r="L60" s="855"/>
      <c r="M60" s="881"/>
      <c r="N60" s="259"/>
      <c r="O60" s="259"/>
      <c r="P60" s="259"/>
      <c r="Q60" s="2468"/>
      <c r="R60" s="803"/>
      <c r="S60" s="259"/>
      <c r="T60" s="259"/>
      <c r="U60" s="819"/>
      <c r="V60" s="819"/>
      <c r="W60" s="923"/>
      <c r="X60" s="855"/>
      <c r="Y60" s="923"/>
      <c r="Z60" s="888"/>
      <c r="AA60" s="2094"/>
      <c r="AB60" s="855"/>
      <c r="AC60" s="888"/>
      <c r="AD60" s="888"/>
      <c r="AE60" s="888"/>
      <c r="AF60" s="888"/>
      <c r="AG60" s="888"/>
      <c r="AH60" s="888"/>
      <c r="AI60" s="888"/>
      <c r="AJ60" s="855"/>
      <c r="AK60" s="855"/>
      <c r="AL60" s="855"/>
      <c r="AM60" s="855"/>
      <c r="AN60" s="891"/>
      <c r="AO60" s="891"/>
      <c r="AP60" s="891"/>
      <c r="AQ60" s="891"/>
      <c r="AR60" s="855"/>
      <c r="AS60" s="855"/>
      <c r="AT60" s="891"/>
      <c r="AU60" s="891"/>
      <c r="AV60" s="891"/>
      <c r="AW60" s="891"/>
      <c r="AX60" s="855"/>
      <c r="AY60" s="855"/>
      <c r="AZ60" s="877"/>
      <c r="BA60" s="891"/>
      <c r="BB60" s="891"/>
      <c r="BC60" s="877"/>
      <c r="BD60" s="877"/>
      <c r="BE60" s="891"/>
      <c r="BF60" s="891"/>
      <c r="BG60" s="855"/>
      <c r="BH60" s="1758"/>
      <c r="BI60" s="1146"/>
      <c r="BJ60" s="1145"/>
      <c r="BK60" s="1145"/>
    </row>
    <row r="61" spans="2:63" s="11" customFormat="1" ht="126" hidden="1" customHeight="1">
      <c r="B61" s="848"/>
      <c r="C61" s="876"/>
      <c r="D61" s="819"/>
      <c r="E61" s="855"/>
      <c r="F61" s="855"/>
      <c r="G61" s="855"/>
      <c r="H61" s="855"/>
      <c r="I61" s="855"/>
      <c r="J61" s="855"/>
      <c r="K61" s="855"/>
      <c r="L61" s="855"/>
      <c r="M61" s="881"/>
      <c r="N61" s="259"/>
      <c r="O61" s="2122"/>
      <c r="P61" s="259"/>
      <c r="Q61" s="2123"/>
      <c r="R61" s="2122"/>
      <c r="S61" s="2122"/>
      <c r="T61" s="2122"/>
      <c r="U61" s="2122"/>
      <c r="V61" s="2122"/>
      <c r="W61" s="2124"/>
      <c r="X61" s="855"/>
      <c r="Y61" s="2124"/>
      <c r="Z61" s="888"/>
      <c r="AA61" s="2125"/>
      <c r="AB61" s="855"/>
      <c r="AC61" s="888"/>
      <c r="AD61" s="888"/>
      <c r="AE61" s="888"/>
      <c r="AF61" s="888"/>
      <c r="AG61" s="888"/>
      <c r="AH61" s="888"/>
      <c r="AI61" s="888"/>
      <c r="AJ61" s="855"/>
      <c r="AK61" s="855"/>
      <c r="AL61" s="855"/>
      <c r="AM61" s="855"/>
      <c r="AN61" s="891"/>
      <c r="AO61" s="891"/>
      <c r="AP61" s="891"/>
      <c r="AQ61" s="891"/>
      <c r="AR61" s="855"/>
      <c r="AS61" s="855"/>
      <c r="AT61" s="891"/>
      <c r="AU61" s="891"/>
      <c r="AV61" s="891"/>
      <c r="AW61" s="891"/>
      <c r="AX61" s="855"/>
      <c r="AY61" s="855"/>
      <c r="AZ61" s="2126"/>
      <c r="BA61" s="891"/>
      <c r="BB61" s="891"/>
      <c r="BC61" s="2126"/>
      <c r="BD61" s="2126"/>
      <c r="BE61" s="891"/>
      <c r="BF61" s="891"/>
      <c r="BG61" s="855"/>
      <c r="BH61" s="1758"/>
      <c r="BI61" s="1146"/>
      <c r="BJ61" s="1145"/>
      <c r="BK61" s="1145"/>
    </row>
    <row r="62" spans="2:63" s="11" customFormat="1" ht="90" hidden="1" customHeight="1">
      <c r="B62" s="848"/>
      <c r="C62" s="876"/>
      <c r="D62" s="819"/>
      <c r="E62" s="855"/>
      <c r="F62" s="855"/>
      <c r="G62" s="855"/>
      <c r="H62" s="855"/>
      <c r="I62" s="855"/>
      <c r="J62" s="855"/>
      <c r="K62" s="855"/>
      <c r="L62" s="855"/>
      <c r="M62" s="881"/>
      <c r="N62" s="259"/>
      <c r="O62" s="2122"/>
      <c r="P62" s="259"/>
      <c r="Q62" s="2123"/>
      <c r="R62" s="2122"/>
      <c r="S62" s="2122"/>
      <c r="T62" s="2122"/>
      <c r="U62" s="2122"/>
      <c r="V62" s="2122"/>
      <c r="W62" s="2124"/>
      <c r="X62" s="855"/>
      <c r="Y62" s="2124"/>
      <c r="Z62" s="888"/>
      <c r="AA62" s="2124"/>
      <c r="AB62" s="855"/>
      <c r="AC62" s="888"/>
      <c r="AD62" s="888"/>
      <c r="AE62" s="888"/>
      <c r="AF62" s="888"/>
      <c r="AG62" s="888"/>
      <c r="AH62" s="888"/>
      <c r="AI62" s="888"/>
      <c r="AJ62" s="855"/>
      <c r="AK62" s="855"/>
      <c r="AL62" s="855"/>
      <c r="AM62" s="855"/>
      <c r="AN62" s="891"/>
      <c r="AO62" s="891"/>
      <c r="AP62" s="891"/>
      <c r="AQ62" s="891"/>
      <c r="AR62" s="855"/>
      <c r="AS62" s="855"/>
      <c r="AT62" s="891"/>
      <c r="AU62" s="891"/>
      <c r="AV62" s="891"/>
      <c r="AW62" s="891"/>
      <c r="AX62" s="855"/>
      <c r="AY62" s="855"/>
      <c r="AZ62" s="2126"/>
      <c r="BA62" s="891"/>
      <c r="BB62" s="891"/>
      <c r="BC62" s="2126"/>
      <c r="BD62" s="2126"/>
      <c r="BE62" s="891"/>
      <c r="BF62" s="891"/>
      <c r="BG62" s="855"/>
      <c r="BH62" s="1758"/>
      <c r="BI62" s="1146"/>
      <c r="BJ62" s="1145"/>
      <c r="BK62" s="1145"/>
    </row>
    <row r="63" spans="2:63" s="11" customFormat="1" ht="90" hidden="1" customHeight="1">
      <c r="B63" s="848"/>
      <c r="C63" s="876"/>
      <c r="D63" s="819"/>
      <c r="E63" s="855"/>
      <c r="F63" s="855"/>
      <c r="G63" s="855"/>
      <c r="H63" s="855"/>
      <c r="I63" s="855"/>
      <c r="J63" s="855"/>
      <c r="K63" s="855"/>
      <c r="L63" s="855"/>
      <c r="M63" s="881"/>
      <c r="N63" s="259"/>
      <c r="O63" s="2122"/>
      <c r="P63" s="259"/>
      <c r="Q63" s="2123"/>
      <c r="R63" s="2122"/>
      <c r="S63" s="2122"/>
      <c r="T63" s="2122"/>
      <c r="U63" s="2122"/>
      <c r="V63" s="2122"/>
      <c r="W63" s="2124"/>
      <c r="X63" s="855"/>
      <c r="Y63" s="2125"/>
      <c r="Z63" s="888"/>
      <c r="AA63" s="2125"/>
      <c r="AB63" s="855"/>
      <c r="AC63" s="888"/>
      <c r="AD63" s="888"/>
      <c r="AE63" s="888"/>
      <c r="AF63" s="888"/>
      <c r="AG63" s="888"/>
      <c r="AH63" s="888"/>
      <c r="AI63" s="888"/>
      <c r="AJ63" s="855"/>
      <c r="AK63" s="855"/>
      <c r="AL63" s="855"/>
      <c r="AM63" s="855"/>
      <c r="AN63" s="891"/>
      <c r="AO63" s="891"/>
      <c r="AP63" s="891"/>
      <c r="AQ63" s="891"/>
      <c r="AR63" s="855"/>
      <c r="AS63" s="855"/>
      <c r="AT63" s="891"/>
      <c r="AU63" s="891"/>
      <c r="AV63" s="891"/>
      <c r="AW63" s="891"/>
      <c r="AX63" s="855"/>
      <c r="AY63" s="855"/>
      <c r="AZ63" s="2126"/>
      <c r="BA63" s="891"/>
      <c r="BB63" s="891"/>
      <c r="BC63" s="2126"/>
      <c r="BD63" s="2126"/>
      <c r="BE63" s="891"/>
      <c r="BF63" s="891"/>
      <c r="BG63" s="855"/>
      <c r="BH63" s="1758"/>
      <c r="BI63" s="1146"/>
      <c r="BJ63" s="1145"/>
      <c r="BK63" s="1145"/>
    </row>
    <row r="64" spans="2:63" s="11" customFormat="1" ht="90" hidden="1" customHeight="1">
      <c r="B64" s="848"/>
      <c r="C64" s="876"/>
      <c r="D64" s="819"/>
      <c r="E64" s="855"/>
      <c r="F64" s="855"/>
      <c r="G64" s="855"/>
      <c r="H64" s="855"/>
      <c r="I64" s="855"/>
      <c r="J64" s="855"/>
      <c r="K64" s="855"/>
      <c r="L64" s="855"/>
      <c r="M64" s="881"/>
      <c r="N64" s="259"/>
      <c r="O64" s="2122"/>
      <c r="P64" s="259"/>
      <c r="Q64" s="2123"/>
      <c r="R64" s="2122"/>
      <c r="S64" s="2122"/>
      <c r="T64" s="2122"/>
      <c r="U64" s="2122"/>
      <c r="V64" s="2122"/>
      <c r="W64" s="2124"/>
      <c r="X64" s="855"/>
      <c r="Y64" s="2124"/>
      <c r="Z64" s="888"/>
      <c r="AA64" s="2124"/>
      <c r="AB64" s="855"/>
      <c r="AC64" s="888"/>
      <c r="AD64" s="888"/>
      <c r="AE64" s="888"/>
      <c r="AF64" s="888"/>
      <c r="AG64" s="888"/>
      <c r="AH64" s="888"/>
      <c r="AI64" s="888"/>
      <c r="AJ64" s="855"/>
      <c r="AK64" s="855"/>
      <c r="AL64" s="855"/>
      <c r="AM64" s="855"/>
      <c r="AN64" s="891"/>
      <c r="AO64" s="891"/>
      <c r="AP64" s="891"/>
      <c r="AQ64" s="891"/>
      <c r="AR64" s="855"/>
      <c r="AS64" s="855"/>
      <c r="AT64" s="891"/>
      <c r="AU64" s="891"/>
      <c r="AV64" s="891"/>
      <c r="AW64" s="891"/>
      <c r="AX64" s="855"/>
      <c r="AY64" s="855"/>
      <c r="AZ64" s="2126"/>
      <c r="BA64" s="891"/>
      <c r="BB64" s="891"/>
      <c r="BC64" s="2126"/>
      <c r="BD64" s="2126"/>
      <c r="BE64" s="891"/>
      <c r="BF64" s="891"/>
      <c r="BG64" s="855"/>
      <c r="BH64" s="1758"/>
      <c r="BI64" s="1146"/>
      <c r="BJ64" s="1145"/>
      <c r="BK64" s="1145"/>
    </row>
    <row r="65" spans="1:63" s="11" customFormat="1" ht="90" hidden="1" customHeight="1">
      <c r="B65" s="848"/>
      <c r="C65" s="876"/>
      <c r="D65" s="819"/>
      <c r="E65" s="855"/>
      <c r="F65" s="855"/>
      <c r="G65" s="855"/>
      <c r="H65" s="855"/>
      <c r="I65" s="855"/>
      <c r="J65" s="855"/>
      <c r="K65" s="855"/>
      <c r="L65" s="855"/>
      <c r="M65" s="881"/>
      <c r="N65" s="259"/>
      <c r="O65" s="2122"/>
      <c r="P65" s="259"/>
      <c r="Q65" s="2123"/>
      <c r="R65" s="2122"/>
      <c r="S65" s="2122"/>
      <c r="T65" s="2122"/>
      <c r="U65" s="2122"/>
      <c r="V65" s="2122"/>
      <c r="W65" s="2124"/>
      <c r="X65" s="855"/>
      <c r="Y65" s="2124"/>
      <c r="Z65" s="888"/>
      <c r="AA65" s="2124"/>
      <c r="AB65" s="855"/>
      <c r="AC65" s="888"/>
      <c r="AD65" s="888"/>
      <c r="AE65" s="888"/>
      <c r="AF65" s="888"/>
      <c r="AG65" s="888"/>
      <c r="AH65" s="888"/>
      <c r="AI65" s="888"/>
      <c r="AJ65" s="855"/>
      <c r="AK65" s="855"/>
      <c r="AL65" s="855"/>
      <c r="AM65" s="855"/>
      <c r="AN65" s="891"/>
      <c r="AO65" s="891"/>
      <c r="AP65" s="891"/>
      <c r="AQ65" s="891"/>
      <c r="AR65" s="855"/>
      <c r="AS65" s="855"/>
      <c r="AT65" s="891"/>
      <c r="AU65" s="891"/>
      <c r="AV65" s="891"/>
      <c r="AW65" s="891"/>
      <c r="AX65" s="855"/>
      <c r="AY65" s="855"/>
      <c r="AZ65" s="2126"/>
      <c r="BA65" s="891"/>
      <c r="BB65" s="891"/>
      <c r="BC65" s="2126"/>
      <c r="BD65" s="2126"/>
      <c r="BE65" s="891"/>
      <c r="BF65" s="891"/>
      <c r="BG65" s="855"/>
      <c r="BH65" s="1758"/>
      <c r="BI65" s="1146"/>
      <c r="BJ65" s="1145"/>
      <c r="BK65" s="1145"/>
    </row>
    <row r="66" spans="1:63" s="11" customFormat="1" ht="21" hidden="1" customHeight="1">
      <c r="B66" s="848"/>
      <c r="C66" s="897"/>
      <c r="D66" s="819"/>
      <c r="E66" s="855"/>
      <c r="F66" s="855"/>
      <c r="G66" s="855"/>
      <c r="H66" s="855"/>
      <c r="I66" s="855"/>
      <c r="J66" s="855"/>
      <c r="K66" s="855"/>
      <c r="L66" s="855"/>
      <c r="M66" s="881"/>
      <c r="N66" s="259"/>
      <c r="O66" s="259"/>
      <c r="P66" s="259"/>
      <c r="Q66" s="259"/>
      <c r="R66" s="259"/>
      <c r="S66" s="259"/>
      <c r="T66" s="259"/>
      <c r="U66" s="259"/>
      <c r="V66" s="259"/>
      <c r="W66" s="888"/>
      <c r="X66" s="888"/>
      <c r="Y66" s="888"/>
      <c r="Z66" s="888"/>
      <c r="AA66" s="888"/>
      <c r="AB66" s="888"/>
      <c r="AC66" s="888"/>
      <c r="AD66" s="888"/>
      <c r="AE66" s="888"/>
      <c r="AF66" s="888"/>
      <c r="AG66" s="888"/>
      <c r="AH66" s="888"/>
      <c r="AI66" s="888"/>
      <c r="AJ66" s="888"/>
      <c r="AK66" s="1012"/>
      <c r="AL66" s="855"/>
      <c r="AM66" s="1012"/>
      <c r="AN66" s="1012"/>
      <c r="AO66" s="1012"/>
      <c r="AP66" s="1012"/>
      <c r="AQ66" s="1012"/>
      <c r="AR66" s="1012"/>
      <c r="AS66" s="1012"/>
      <c r="AT66" s="1012"/>
      <c r="AU66" s="1012"/>
      <c r="AV66" s="1012"/>
      <c r="AW66" s="1012"/>
      <c r="AX66" s="1012"/>
      <c r="AY66" s="1012"/>
      <c r="AZ66" s="1012"/>
      <c r="BA66" s="1012"/>
      <c r="BB66" s="1012"/>
      <c r="BC66" s="1012"/>
      <c r="BD66" s="1012"/>
      <c r="BE66" s="1012"/>
      <c r="BF66" s="1012"/>
      <c r="BG66" s="819"/>
      <c r="BH66" s="1758"/>
      <c r="BI66" s="1146"/>
      <c r="BJ66" s="1145"/>
      <c r="BK66" s="1145"/>
    </row>
    <row r="67" spans="1:63" s="11" customFormat="1" ht="32.450000000000003" hidden="1" customHeight="1">
      <c r="B67" s="871"/>
      <c r="C67" s="872"/>
      <c r="D67" s="819"/>
      <c r="E67" s="855"/>
      <c r="F67" s="855"/>
      <c r="G67" s="855"/>
      <c r="H67" s="855"/>
      <c r="I67" s="855"/>
      <c r="J67" s="855"/>
      <c r="K67" s="855"/>
      <c r="L67" s="855"/>
      <c r="M67" s="881"/>
      <c r="N67" s="259"/>
      <c r="O67" s="259"/>
      <c r="P67" s="259"/>
      <c r="Q67" s="259"/>
      <c r="R67" s="259"/>
      <c r="S67" s="259"/>
      <c r="T67" s="259"/>
      <c r="U67" s="259"/>
      <c r="V67" s="259"/>
      <c r="W67" s="888"/>
      <c r="X67" s="888"/>
      <c r="Y67" s="888"/>
      <c r="Z67" s="888"/>
      <c r="AA67" s="888"/>
      <c r="AB67" s="888"/>
      <c r="AC67" s="888"/>
      <c r="AD67" s="888"/>
      <c r="AE67" s="888"/>
      <c r="AF67" s="888"/>
      <c r="AG67" s="888"/>
      <c r="AH67" s="888"/>
      <c r="AI67" s="888"/>
      <c r="AJ67" s="248"/>
      <c r="AK67" s="891"/>
      <c r="AL67" s="888"/>
      <c r="AM67" s="888"/>
      <c r="AN67" s="888"/>
      <c r="AO67" s="891"/>
      <c r="AP67" s="891"/>
      <c r="AQ67" s="891"/>
      <c r="AR67" s="888"/>
      <c r="AS67" s="888"/>
      <c r="AT67" s="888"/>
      <c r="AU67" s="891"/>
      <c r="AV67" s="891"/>
      <c r="AW67" s="891"/>
      <c r="AX67" s="888"/>
      <c r="AY67" s="888"/>
      <c r="AZ67" s="888"/>
      <c r="BA67" s="891"/>
      <c r="BB67" s="891"/>
      <c r="BC67" s="888"/>
      <c r="BD67" s="888"/>
      <c r="BE67" s="891"/>
      <c r="BF67" s="891"/>
      <c r="BG67" s="819"/>
      <c r="BH67" s="1758"/>
      <c r="BI67" s="1146"/>
      <c r="BJ67" s="1145"/>
      <c r="BK67" s="1145"/>
    </row>
    <row r="68" spans="1:63" s="11" customFormat="1" ht="16.5" customHeight="1">
      <c r="B68" s="871"/>
      <c r="C68" s="898"/>
      <c r="D68" s="819"/>
      <c r="E68" s="855"/>
      <c r="F68" s="855"/>
      <c r="G68" s="855"/>
      <c r="H68" s="855"/>
      <c r="I68" s="855"/>
      <c r="J68" s="855"/>
      <c r="K68" s="855"/>
      <c r="L68" s="855"/>
      <c r="M68" s="881"/>
      <c r="N68" s="259"/>
      <c r="O68" s="259"/>
      <c r="P68" s="259"/>
      <c r="Q68" s="259"/>
      <c r="R68" s="259"/>
      <c r="S68" s="259"/>
      <c r="T68" s="259"/>
      <c r="U68" s="259"/>
      <c r="V68" s="259"/>
      <c r="W68" s="888"/>
      <c r="X68" s="888"/>
      <c r="Y68" s="888"/>
      <c r="Z68" s="888"/>
      <c r="AA68" s="888"/>
      <c r="AB68" s="888"/>
      <c r="AC68" s="888"/>
      <c r="AD68" s="888"/>
      <c r="AE68" s="888"/>
      <c r="AF68" s="888"/>
      <c r="AG68" s="888"/>
      <c r="AH68" s="888"/>
      <c r="AI68" s="888"/>
      <c r="AJ68" s="888"/>
      <c r="AK68" s="891"/>
      <c r="AL68" s="891"/>
      <c r="AM68" s="891"/>
      <c r="AN68" s="891"/>
      <c r="AO68" s="891"/>
      <c r="AP68" s="891"/>
      <c r="AQ68" s="891"/>
      <c r="AR68" s="891"/>
      <c r="AS68" s="891"/>
      <c r="AT68" s="891"/>
      <c r="AU68" s="891"/>
      <c r="AV68" s="891"/>
      <c r="AW68" s="891"/>
      <c r="AX68" s="891"/>
      <c r="AY68" s="891"/>
      <c r="AZ68" s="891"/>
      <c r="BA68" s="891"/>
      <c r="BB68" s="891"/>
      <c r="BC68" s="891"/>
      <c r="BD68" s="891"/>
      <c r="BE68" s="891"/>
      <c r="BF68" s="891"/>
      <c r="BG68" s="855"/>
      <c r="BH68" s="1758">
        <f t="shared" ref="BH68:BH72" si="98">AA68-(AF68+AI68+AL68)</f>
        <v>0</v>
      </c>
      <c r="BI68" s="1146">
        <f>AL68-(AM68+AN68+AO68)</f>
        <v>0</v>
      </c>
      <c r="BJ68" s="1145">
        <f t="shared" ref="BJ68:BJ92" si="99">AX68-AL68</f>
        <v>0</v>
      </c>
      <c r="BK68" s="1145">
        <f t="shared" ref="BK68:BK92" si="100">AA68-AJ68-AX68</f>
        <v>0</v>
      </c>
    </row>
    <row r="69" spans="1:63" s="11" customFormat="1" ht="23.1" customHeight="1">
      <c r="B69" s="246"/>
      <c r="C69" s="875" t="s">
        <v>25</v>
      </c>
      <c r="D69" s="900">
        <f t="shared" ref="D69:M69" si="101">D70+D81+D92+D244+D252+D264+D272+D277+D316+D322+D358+D425+D430+D444+D513+D528</f>
        <v>10</v>
      </c>
      <c r="E69" s="248" t="e">
        <f t="shared" si="101"/>
        <v>#REF!</v>
      </c>
      <c r="F69" s="248" t="e">
        <f t="shared" si="101"/>
        <v>#REF!</v>
      </c>
      <c r="G69" s="248" t="e">
        <f t="shared" si="101"/>
        <v>#REF!</v>
      </c>
      <c r="H69" s="248" t="e">
        <f t="shared" si="101"/>
        <v>#REF!</v>
      </c>
      <c r="I69" s="248" t="e">
        <f t="shared" si="101"/>
        <v>#REF!</v>
      </c>
      <c r="J69" s="248" t="e">
        <f t="shared" si="101"/>
        <v>#REF!</v>
      </c>
      <c r="K69" s="248" t="e">
        <f t="shared" si="101"/>
        <v>#REF!</v>
      </c>
      <c r="L69" s="248" t="e">
        <f t="shared" si="101"/>
        <v>#REF!</v>
      </c>
      <c r="M69" s="248" t="e">
        <f t="shared" si="101"/>
        <v>#REF!</v>
      </c>
      <c r="N69" s="259"/>
      <c r="O69" s="259"/>
      <c r="P69" s="259"/>
      <c r="Q69" s="259"/>
      <c r="R69" s="259"/>
      <c r="S69" s="819"/>
      <c r="T69" s="259"/>
      <c r="U69" s="259"/>
      <c r="V69" s="259"/>
      <c r="W69" s="248">
        <f t="shared" ref="W69:BD69" si="102">W70+W81+W92+W244+W252+W264+W272+W277+W316+W322+W358+W425+W430+W444+W513+W528</f>
        <v>924404.17500000005</v>
      </c>
      <c r="X69" s="248" t="e">
        <f t="shared" si="102"/>
        <v>#REF!</v>
      </c>
      <c r="Y69" s="248">
        <f t="shared" si="102"/>
        <v>564211</v>
      </c>
      <c r="Z69" s="248">
        <f t="shared" si="102"/>
        <v>0</v>
      </c>
      <c r="AA69" s="248">
        <f t="shared" si="102"/>
        <v>467211</v>
      </c>
      <c r="AB69" s="248">
        <f t="shared" si="102"/>
        <v>0</v>
      </c>
      <c r="AC69" s="248">
        <f t="shared" si="102"/>
        <v>0</v>
      </c>
      <c r="AD69" s="248">
        <f t="shared" si="102"/>
        <v>0</v>
      </c>
      <c r="AE69" s="248">
        <f t="shared" si="102"/>
        <v>0</v>
      </c>
      <c r="AF69" s="248">
        <f t="shared" si="102"/>
        <v>0</v>
      </c>
      <c r="AG69" s="248">
        <f t="shared" si="102"/>
        <v>0</v>
      </c>
      <c r="AH69" s="248">
        <f t="shared" si="102"/>
        <v>0</v>
      </c>
      <c r="AI69" s="248">
        <f t="shared" si="102"/>
        <v>0</v>
      </c>
      <c r="AJ69" s="248">
        <f t="shared" si="102"/>
        <v>26585</v>
      </c>
      <c r="AK69" s="248">
        <f t="shared" si="102"/>
        <v>0</v>
      </c>
      <c r="AL69" s="248">
        <f t="shared" si="102"/>
        <v>0</v>
      </c>
      <c r="AM69" s="248">
        <f t="shared" si="102"/>
        <v>0</v>
      </c>
      <c r="AN69" s="248">
        <f t="shared" si="102"/>
        <v>0</v>
      </c>
      <c r="AO69" s="248">
        <f t="shared" si="102"/>
        <v>0</v>
      </c>
      <c r="AP69" s="248">
        <f t="shared" si="102"/>
        <v>0</v>
      </c>
      <c r="AQ69" s="248"/>
      <c r="AR69" s="248">
        <f t="shared" si="102"/>
        <v>0</v>
      </c>
      <c r="AS69" s="248">
        <f t="shared" si="102"/>
        <v>0</v>
      </c>
      <c r="AT69" s="248">
        <f t="shared" si="102"/>
        <v>0</v>
      </c>
      <c r="AU69" s="248">
        <f t="shared" si="102"/>
        <v>0</v>
      </c>
      <c r="AV69" s="248">
        <f t="shared" si="102"/>
        <v>0</v>
      </c>
      <c r="AW69" s="248"/>
      <c r="AX69" s="248">
        <f t="shared" si="102"/>
        <v>228331</v>
      </c>
      <c r="AY69" s="248">
        <f t="shared" si="102"/>
        <v>0</v>
      </c>
      <c r="AZ69" s="248">
        <f t="shared" si="102"/>
        <v>7166</v>
      </c>
      <c r="BA69" s="248">
        <f t="shared" si="102"/>
        <v>11000</v>
      </c>
      <c r="BB69" s="248">
        <f t="shared" si="102"/>
        <v>0</v>
      </c>
      <c r="BC69" s="248">
        <f t="shared" si="102"/>
        <v>124165</v>
      </c>
      <c r="BD69" s="248">
        <f t="shared" si="102"/>
        <v>86000</v>
      </c>
      <c r="BE69" s="248"/>
      <c r="BF69" s="248"/>
      <c r="BG69" s="855"/>
      <c r="BH69" s="1758">
        <f t="shared" si="98"/>
        <v>467211</v>
      </c>
      <c r="BI69" s="1146">
        <f>AL69-(AM69+AN69+AO69)</f>
        <v>0</v>
      </c>
      <c r="BJ69" s="1145">
        <f t="shared" si="99"/>
        <v>228331</v>
      </c>
      <c r="BK69" s="1145">
        <f t="shared" si="100"/>
        <v>212295</v>
      </c>
    </row>
    <row r="70" spans="1:63" s="11" customFormat="1" ht="23.1" hidden="1" customHeight="1">
      <c r="B70" s="871" t="s">
        <v>698</v>
      </c>
      <c r="C70" s="875" t="s">
        <v>48</v>
      </c>
      <c r="D70" s="900">
        <f t="shared" ref="D70:M70" si="103">D76+D71</f>
        <v>0</v>
      </c>
      <c r="E70" s="248">
        <f t="shared" si="103"/>
        <v>0</v>
      </c>
      <c r="F70" s="248">
        <f t="shared" si="103"/>
        <v>0</v>
      </c>
      <c r="G70" s="248">
        <f t="shared" si="103"/>
        <v>0</v>
      </c>
      <c r="H70" s="248">
        <f t="shared" si="103"/>
        <v>0</v>
      </c>
      <c r="I70" s="248">
        <f t="shared" si="103"/>
        <v>0</v>
      </c>
      <c r="J70" s="248">
        <f t="shared" si="103"/>
        <v>0</v>
      </c>
      <c r="K70" s="248">
        <f t="shared" si="103"/>
        <v>0</v>
      </c>
      <c r="L70" s="248">
        <f t="shared" si="103"/>
        <v>0</v>
      </c>
      <c r="M70" s="248">
        <f t="shared" si="103"/>
        <v>0</v>
      </c>
      <c r="N70" s="259"/>
      <c r="O70" s="259"/>
      <c r="P70" s="259"/>
      <c r="Q70" s="259"/>
      <c r="R70" s="259"/>
      <c r="S70" s="819"/>
      <c r="T70" s="259"/>
      <c r="U70" s="259"/>
      <c r="V70" s="259"/>
      <c r="W70" s="248">
        <f t="shared" ref="W70:AP70" si="104">W76+W71</f>
        <v>0</v>
      </c>
      <c r="X70" s="248">
        <f t="shared" si="104"/>
        <v>0</v>
      </c>
      <c r="Y70" s="248">
        <f t="shared" si="104"/>
        <v>0</v>
      </c>
      <c r="Z70" s="248">
        <f t="shared" si="104"/>
        <v>0</v>
      </c>
      <c r="AA70" s="248">
        <f t="shared" si="104"/>
        <v>0</v>
      </c>
      <c r="AB70" s="248">
        <f t="shared" si="104"/>
        <v>0</v>
      </c>
      <c r="AC70" s="248">
        <f t="shared" si="104"/>
        <v>0</v>
      </c>
      <c r="AD70" s="248">
        <f t="shared" si="104"/>
        <v>0</v>
      </c>
      <c r="AE70" s="248">
        <f t="shared" si="104"/>
        <v>0</v>
      </c>
      <c r="AF70" s="248">
        <f t="shared" si="104"/>
        <v>0</v>
      </c>
      <c r="AG70" s="248">
        <f t="shared" si="104"/>
        <v>0</v>
      </c>
      <c r="AH70" s="248">
        <f t="shared" si="104"/>
        <v>0</v>
      </c>
      <c r="AI70" s="248">
        <f t="shared" si="104"/>
        <v>0</v>
      </c>
      <c r="AJ70" s="248">
        <f t="shared" si="104"/>
        <v>0</v>
      </c>
      <c r="AK70" s="248">
        <f t="shared" si="104"/>
        <v>0</v>
      </c>
      <c r="AL70" s="248">
        <f t="shared" si="104"/>
        <v>0</v>
      </c>
      <c r="AM70" s="248">
        <f t="shared" si="104"/>
        <v>0</v>
      </c>
      <c r="AN70" s="248">
        <f t="shared" si="104"/>
        <v>0</v>
      </c>
      <c r="AO70" s="248">
        <f t="shared" si="104"/>
        <v>0</v>
      </c>
      <c r="AP70" s="248">
        <f t="shared" si="104"/>
        <v>0</v>
      </c>
      <c r="AQ70" s="248"/>
      <c r="AR70" s="248">
        <f t="shared" ref="AR70:AV70" si="105">AR76+AR71</f>
        <v>0</v>
      </c>
      <c r="AS70" s="248">
        <f t="shared" si="105"/>
        <v>0</v>
      </c>
      <c r="AT70" s="248">
        <f t="shared" si="105"/>
        <v>0</v>
      </c>
      <c r="AU70" s="248">
        <f t="shared" si="105"/>
        <v>0</v>
      </c>
      <c r="AV70" s="248">
        <f t="shared" si="105"/>
        <v>0</v>
      </c>
      <c r="AW70" s="248"/>
      <c r="AX70" s="248">
        <f t="shared" ref="AX70:BD70" si="106">AX76+AX71</f>
        <v>0</v>
      </c>
      <c r="AY70" s="248">
        <f t="shared" si="106"/>
        <v>0</v>
      </c>
      <c r="AZ70" s="248">
        <f t="shared" si="106"/>
        <v>0</v>
      </c>
      <c r="BA70" s="248">
        <f t="shared" si="106"/>
        <v>0</v>
      </c>
      <c r="BB70" s="248">
        <f t="shared" si="106"/>
        <v>0</v>
      </c>
      <c r="BC70" s="248">
        <f t="shared" si="106"/>
        <v>0</v>
      </c>
      <c r="BD70" s="248">
        <f t="shared" si="106"/>
        <v>0</v>
      </c>
      <c r="BE70" s="248"/>
      <c r="BF70" s="248"/>
      <c r="BG70" s="248"/>
      <c r="BH70" s="1758">
        <f t="shared" si="98"/>
        <v>0</v>
      </c>
      <c r="BI70" s="1146">
        <f>AL70-(AM70+AN70+AO70)</f>
        <v>0</v>
      </c>
      <c r="BJ70" s="1145">
        <f t="shared" si="99"/>
        <v>0</v>
      </c>
      <c r="BK70" s="1145">
        <f t="shared" si="100"/>
        <v>0</v>
      </c>
    </row>
    <row r="71" spans="1:63" s="11" customFormat="1" ht="38.1" hidden="1" customHeight="1">
      <c r="B71" s="871" t="s">
        <v>45</v>
      </c>
      <c r="C71" s="872" t="s">
        <v>117</v>
      </c>
      <c r="D71" s="900">
        <f t="shared" ref="D71:M71" si="107">D72</f>
        <v>0</v>
      </c>
      <c r="E71" s="248">
        <f t="shared" si="107"/>
        <v>0</v>
      </c>
      <c r="F71" s="248">
        <f t="shared" si="107"/>
        <v>0</v>
      </c>
      <c r="G71" s="248">
        <f t="shared" si="107"/>
        <v>0</v>
      </c>
      <c r="H71" s="248">
        <f t="shared" si="107"/>
        <v>0</v>
      </c>
      <c r="I71" s="248">
        <f t="shared" si="107"/>
        <v>0</v>
      </c>
      <c r="J71" s="248">
        <f t="shared" si="107"/>
        <v>0</v>
      </c>
      <c r="K71" s="248">
        <f t="shared" si="107"/>
        <v>0</v>
      </c>
      <c r="L71" s="248">
        <f t="shared" si="107"/>
        <v>0</v>
      </c>
      <c r="M71" s="248">
        <f t="shared" si="107"/>
        <v>0</v>
      </c>
      <c r="N71" s="259"/>
      <c r="O71" s="259"/>
      <c r="P71" s="259"/>
      <c r="Q71" s="259"/>
      <c r="R71" s="259"/>
      <c r="S71" s="259"/>
      <c r="T71" s="259"/>
      <c r="U71" s="259"/>
      <c r="V71" s="259"/>
      <c r="W71" s="248">
        <f t="shared" ref="W71:BD71" si="108">W72</f>
        <v>0</v>
      </c>
      <c r="X71" s="248">
        <f t="shared" si="108"/>
        <v>0</v>
      </c>
      <c r="Y71" s="248">
        <f t="shared" si="108"/>
        <v>0</v>
      </c>
      <c r="Z71" s="248">
        <f t="shared" si="108"/>
        <v>0</v>
      </c>
      <c r="AA71" s="248">
        <f t="shared" si="108"/>
        <v>0</v>
      </c>
      <c r="AB71" s="248">
        <f t="shared" si="108"/>
        <v>0</v>
      </c>
      <c r="AC71" s="248">
        <f t="shared" si="108"/>
        <v>0</v>
      </c>
      <c r="AD71" s="248">
        <f t="shared" si="108"/>
        <v>0</v>
      </c>
      <c r="AE71" s="248">
        <f t="shared" si="108"/>
        <v>0</v>
      </c>
      <c r="AF71" s="248">
        <f t="shared" si="108"/>
        <v>0</v>
      </c>
      <c r="AG71" s="248">
        <f t="shared" si="108"/>
        <v>0</v>
      </c>
      <c r="AH71" s="248">
        <f t="shared" si="108"/>
        <v>0</v>
      </c>
      <c r="AI71" s="248">
        <f t="shared" si="108"/>
        <v>0</v>
      </c>
      <c r="AJ71" s="248">
        <f t="shared" si="108"/>
        <v>0</v>
      </c>
      <c r="AK71" s="248">
        <f t="shared" si="108"/>
        <v>0</v>
      </c>
      <c r="AL71" s="248">
        <f t="shared" si="108"/>
        <v>0</v>
      </c>
      <c r="AM71" s="248">
        <f t="shared" si="108"/>
        <v>0</v>
      </c>
      <c r="AN71" s="248">
        <f t="shared" si="108"/>
        <v>0</v>
      </c>
      <c r="AO71" s="248">
        <f t="shared" si="108"/>
        <v>0</v>
      </c>
      <c r="AP71" s="248">
        <f t="shared" si="108"/>
        <v>0</v>
      </c>
      <c r="AQ71" s="248"/>
      <c r="AR71" s="248">
        <f t="shared" si="108"/>
        <v>0</v>
      </c>
      <c r="AS71" s="248">
        <f t="shared" si="108"/>
        <v>0</v>
      </c>
      <c r="AT71" s="248">
        <f t="shared" si="108"/>
        <v>0</v>
      </c>
      <c r="AU71" s="248">
        <f t="shared" si="108"/>
        <v>0</v>
      </c>
      <c r="AV71" s="248">
        <f t="shared" si="108"/>
        <v>0</v>
      </c>
      <c r="AW71" s="248"/>
      <c r="AX71" s="248">
        <f t="shared" si="108"/>
        <v>0</v>
      </c>
      <c r="AY71" s="248">
        <f t="shared" si="108"/>
        <v>0</v>
      </c>
      <c r="AZ71" s="248">
        <f t="shared" si="108"/>
        <v>0</v>
      </c>
      <c r="BA71" s="248">
        <f t="shared" si="108"/>
        <v>0</v>
      </c>
      <c r="BB71" s="248">
        <f t="shared" si="108"/>
        <v>0</v>
      </c>
      <c r="BC71" s="248">
        <f t="shared" si="108"/>
        <v>0</v>
      </c>
      <c r="BD71" s="248">
        <f t="shared" si="108"/>
        <v>0</v>
      </c>
      <c r="BE71" s="248"/>
      <c r="BF71" s="248"/>
      <c r="BG71" s="855"/>
      <c r="BH71" s="1758">
        <f t="shared" si="98"/>
        <v>0</v>
      </c>
      <c r="BI71" s="10" t="e">
        <f>#REF!-AL71</f>
        <v>#REF!</v>
      </c>
      <c r="BJ71" s="1145">
        <f t="shared" si="99"/>
        <v>0</v>
      </c>
      <c r="BK71" s="1145">
        <f t="shared" si="100"/>
        <v>0</v>
      </c>
    </row>
    <row r="72" spans="1:63" s="24" customFormat="1" ht="18" hidden="1" customHeight="1">
      <c r="B72" s="839" t="s">
        <v>74</v>
      </c>
      <c r="C72" s="901" t="s">
        <v>87</v>
      </c>
      <c r="D72" s="1411">
        <f t="shared" ref="D72:M72" si="109">D73+D74+D75</f>
        <v>0</v>
      </c>
      <c r="E72" s="902">
        <f t="shared" si="109"/>
        <v>0</v>
      </c>
      <c r="F72" s="902">
        <f t="shared" si="109"/>
        <v>0</v>
      </c>
      <c r="G72" s="902">
        <f t="shared" si="109"/>
        <v>0</v>
      </c>
      <c r="H72" s="902">
        <f t="shared" si="109"/>
        <v>0</v>
      </c>
      <c r="I72" s="902">
        <f t="shared" si="109"/>
        <v>0</v>
      </c>
      <c r="J72" s="902">
        <f t="shared" si="109"/>
        <v>0</v>
      </c>
      <c r="K72" s="902">
        <f t="shared" si="109"/>
        <v>0</v>
      </c>
      <c r="L72" s="902">
        <f t="shared" si="109"/>
        <v>0</v>
      </c>
      <c r="M72" s="902">
        <f t="shared" si="109"/>
        <v>0</v>
      </c>
      <c r="N72" s="841"/>
      <c r="O72" s="841"/>
      <c r="P72" s="841"/>
      <c r="Q72" s="841"/>
      <c r="R72" s="841"/>
      <c r="S72" s="841"/>
      <c r="T72" s="841"/>
      <c r="U72" s="841"/>
      <c r="V72" s="841"/>
      <c r="W72" s="902">
        <f t="shared" ref="W72:AP72" si="110">W73+W74+W75</f>
        <v>0</v>
      </c>
      <c r="X72" s="902">
        <f t="shared" si="110"/>
        <v>0</v>
      </c>
      <c r="Y72" s="902">
        <f t="shared" si="110"/>
        <v>0</v>
      </c>
      <c r="Z72" s="902">
        <f t="shared" si="110"/>
        <v>0</v>
      </c>
      <c r="AA72" s="902">
        <f t="shared" si="110"/>
        <v>0</v>
      </c>
      <c r="AB72" s="902">
        <f t="shared" si="110"/>
        <v>0</v>
      </c>
      <c r="AC72" s="902">
        <f t="shared" si="110"/>
        <v>0</v>
      </c>
      <c r="AD72" s="902">
        <f t="shared" si="110"/>
        <v>0</v>
      </c>
      <c r="AE72" s="902">
        <f t="shared" si="110"/>
        <v>0</v>
      </c>
      <c r="AF72" s="902">
        <f t="shared" si="110"/>
        <v>0</v>
      </c>
      <c r="AG72" s="902">
        <f t="shared" si="110"/>
        <v>0</v>
      </c>
      <c r="AH72" s="902">
        <f t="shared" si="110"/>
        <v>0</v>
      </c>
      <c r="AI72" s="902">
        <f t="shared" si="110"/>
        <v>0</v>
      </c>
      <c r="AJ72" s="902">
        <f t="shared" si="110"/>
        <v>0</v>
      </c>
      <c r="AK72" s="902">
        <f t="shared" si="110"/>
        <v>0</v>
      </c>
      <c r="AL72" s="902">
        <f t="shared" si="110"/>
        <v>0</v>
      </c>
      <c r="AM72" s="902">
        <f t="shared" si="110"/>
        <v>0</v>
      </c>
      <c r="AN72" s="902">
        <f t="shared" si="110"/>
        <v>0</v>
      </c>
      <c r="AO72" s="902">
        <f t="shared" si="110"/>
        <v>0</v>
      </c>
      <c r="AP72" s="902">
        <f t="shared" si="110"/>
        <v>0</v>
      </c>
      <c r="AQ72" s="902"/>
      <c r="AR72" s="902">
        <f t="shared" ref="AR72:AV72" si="111">AR73+AR74+AR75</f>
        <v>0</v>
      </c>
      <c r="AS72" s="902">
        <f t="shared" si="111"/>
        <v>0</v>
      </c>
      <c r="AT72" s="902">
        <f t="shared" si="111"/>
        <v>0</v>
      </c>
      <c r="AU72" s="902">
        <f t="shared" si="111"/>
        <v>0</v>
      </c>
      <c r="AV72" s="902">
        <f t="shared" si="111"/>
        <v>0</v>
      </c>
      <c r="AW72" s="902"/>
      <c r="AX72" s="902">
        <f t="shared" ref="AX72:BD72" si="112">AX73+AX74+AX75</f>
        <v>0</v>
      </c>
      <c r="AY72" s="902">
        <f t="shared" si="112"/>
        <v>0</v>
      </c>
      <c r="AZ72" s="902">
        <f t="shared" si="112"/>
        <v>0</v>
      </c>
      <c r="BA72" s="902">
        <f t="shared" si="112"/>
        <v>0</v>
      </c>
      <c r="BB72" s="902">
        <f t="shared" si="112"/>
        <v>0</v>
      </c>
      <c r="BC72" s="902">
        <f t="shared" si="112"/>
        <v>0</v>
      </c>
      <c r="BD72" s="902">
        <f t="shared" si="112"/>
        <v>0</v>
      </c>
      <c r="BE72" s="902"/>
      <c r="BF72" s="902"/>
      <c r="BG72" s="847"/>
      <c r="BH72" s="1760">
        <f t="shared" si="98"/>
        <v>0</v>
      </c>
      <c r="BI72" s="1761" t="e">
        <f>#REF!-AL72</f>
        <v>#REF!</v>
      </c>
      <c r="BJ72" s="1145">
        <f t="shared" si="99"/>
        <v>0</v>
      </c>
      <c r="BK72" s="1145">
        <f t="shared" si="100"/>
        <v>0</v>
      </c>
    </row>
    <row r="73" spans="1:63" s="11" customFormat="1" ht="71.45" hidden="1" customHeight="1">
      <c r="B73" s="848"/>
      <c r="C73" s="876"/>
      <c r="D73" s="819"/>
      <c r="E73" s="855"/>
      <c r="F73" s="855"/>
      <c r="G73" s="855"/>
      <c r="H73" s="855"/>
      <c r="I73" s="855"/>
      <c r="J73" s="855"/>
      <c r="K73" s="855"/>
      <c r="L73" s="855"/>
      <c r="M73" s="881"/>
      <c r="N73" s="818"/>
      <c r="O73" s="819"/>
      <c r="P73" s="818"/>
      <c r="Q73" s="818"/>
      <c r="R73" s="818"/>
      <c r="S73" s="818"/>
      <c r="T73" s="818"/>
      <c r="U73" s="259"/>
      <c r="V73" s="259"/>
      <c r="W73" s="855"/>
      <c r="X73" s="855"/>
      <c r="Y73" s="855"/>
      <c r="Z73" s="248"/>
      <c r="AA73" s="923"/>
      <c r="AB73" s="923"/>
      <c r="AC73" s="248"/>
      <c r="AD73" s="248"/>
      <c r="AE73" s="248"/>
      <c r="AF73" s="855"/>
      <c r="AG73" s="855"/>
      <c r="AH73" s="248"/>
      <c r="AI73" s="855"/>
      <c r="AJ73" s="855"/>
      <c r="AK73" s="855"/>
      <c r="AL73" s="855"/>
      <c r="AM73" s="855"/>
      <c r="AN73" s="248"/>
      <c r="AO73" s="248"/>
      <c r="AP73" s="248"/>
      <c r="AQ73" s="248"/>
      <c r="AR73" s="855"/>
      <c r="AS73" s="855"/>
      <c r="AT73" s="248"/>
      <c r="AU73" s="248"/>
      <c r="AV73" s="248"/>
      <c r="AW73" s="248"/>
      <c r="AX73" s="855"/>
      <c r="AY73" s="855"/>
      <c r="AZ73" s="248"/>
      <c r="BA73" s="248"/>
      <c r="BB73" s="248"/>
      <c r="BC73" s="248"/>
      <c r="BD73" s="248"/>
      <c r="BE73" s="248"/>
      <c r="BF73" s="803"/>
      <c r="BG73" s="818"/>
      <c r="BH73" s="1758"/>
      <c r="BI73" s="10"/>
      <c r="BJ73" s="1145"/>
      <c r="BK73" s="1145"/>
    </row>
    <row r="74" spans="1:63" s="11" customFormat="1" ht="51.6" hidden="1" customHeight="1">
      <c r="B74" s="848"/>
      <c r="C74" s="876"/>
      <c r="D74" s="819"/>
      <c r="E74" s="855"/>
      <c r="F74" s="855"/>
      <c r="G74" s="855"/>
      <c r="H74" s="855"/>
      <c r="I74" s="855"/>
      <c r="J74" s="855"/>
      <c r="K74" s="855"/>
      <c r="L74" s="855"/>
      <c r="M74" s="881"/>
      <c r="N74" s="922"/>
      <c r="O74" s="819"/>
      <c r="P74" s="818"/>
      <c r="Q74" s="818"/>
      <c r="R74" s="922"/>
      <c r="S74" s="818"/>
      <c r="T74" s="818"/>
      <c r="U74" s="259"/>
      <c r="V74" s="818"/>
      <c r="W74" s="855"/>
      <c r="X74" s="855"/>
      <c r="Y74" s="855"/>
      <c r="Z74" s="248"/>
      <c r="AA74" s="1006"/>
      <c r="AB74" s="855"/>
      <c r="AC74" s="248"/>
      <c r="AD74" s="248"/>
      <c r="AE74" s="248"/>
      <c r="AF74" s="855"/>
      <c r="AG74" s="855"/>
      <c r="AH74" s="248"/>
      <c r="AI74" s="855"/>
      <c r="AJ74" s="855"/>
      <c r="AK74" s="855"/>
      <c r="AL74" s="855"/>
      <c r="AM74" s="855"/>
      <c r="AN74" s="248"/>
      <c r="AO74" s="248"/>
      <c r="AP74" s="248"/>
      <c r="AQ74" s="248"/>
      <c r="AR74" s="855"/>
      <c r="AS74" s="855"/>
      <c r="AT74" s="248"/>
      <c r="AU74" s="248"/>
      <c r="AV74" s="248"/>
      <c r="AW74" s="248"/>
      <c r="AX74" s="855"/>
      <c r="AY74" s="855"/>
      <c r="AZ74" s="248"/>
      <c r="BA74" s="248"/>
      <c r="BB74" s="248"/>
      <c r="BC74" s="248"/>
      <c r="BD74" s="248"/>
      <c r="BE74" s="248"/>
      <c r="BF74" s="803"/>
      <c r="BG74" s="819"/>
      <c r="BH74" s="1758"/>
      <c r="BI74" s="10"/>
      <c r="BJ74" s="1145"/>
      <c r="BK74" s="1145"/>
    </row>
    <row r="75" spans="1:63" s="2077" customFormat="1" ht="102.6" hidden="1" customHeight="1">
      <c r="A75" s="179"/>
      <c r="B75" s="881"/>
      <c r="C75" s="897"/>
      <c r="D75" s="819"/>
      <c r="E75" s="855"/>
      <c r="F75" s="855"/>
      <c r="G75" s="855"/>
      <c r="H75" s="855"/>
      <c r="I75" s="855"/>
      <c r="J75" s="855"/>
      <c r="K75" s="855"/>
      <c r="L75" s="855"/>
      <c r="M75" s="881"/>
      <c r="N75" s="259"/>
      <c r="O75" s="819"/>
      <c r="P75" s="818"/>
      <c r="Q75" s="818"/>
      <c r="R75" s="922"/>
      <c r="S75" s="818"/>
      <c r="T75" s="818"/>
      <c r="U75" s="259"/>
      <c r="V75" s="818"/>
      <c r="W75" s="855"/>
      <c r="X75" s="855"/>
      <c r="Y75" s="855"/>
      <c r="Z75" s="855"/>
      <c r="AA75" s="1006"/>
      <c r="AB75" s="855"/>
      <c r="AC75" s="855"/>
      <c r="AD75" s="855"/>
      <c r="AE75" s="855"/>
      <c r="AF75" s="855"/>
      <c r="AG75" s="855"/>
      <c r="AH75" s="855"/>
      <c r="AI75" s="855"/>
      <c r="AJ75" s="855"/>
      <c r="AK75" s="855"/>
      <c r="AL75" s="855"/>
      <c r="AM75" s="855"/>
      <c r="AN75" s="855"/>
      <c r="AO75" s="855"/>
      <c r="AP75" s="855"/>
      <c r="AQ75" s="855"/>
      <c r="AR75" s="855"/>
      <c r="AS75" s="855"/>
      <c r="AT75" s="855"/>
      <c r="AU75" s="855"/>
      <c r="AV75" s="855"/>
      <c r="AW75" s="855"/>
      <c r="AX75" s="855"/>
      <c r="AY75" s="855"/>
      <c r="AZ75" s="855"/>
      <c r="BA75" s="855"/>
      <c r="BB75" s="855"/>
      <c r="BC75" s="855"/>
      <c r="BD75" s="855"/>
      <c r="BE75" s="855"/>
      <c r="BF75" s="803"/>
      <c r="BG75" s="818"/>
      <c r="BH75" s="2076"/>
      <c r="BI75" s="2076"/>
      <c r="BJ75" s="2076"/>
      <c r="BK75" s="1145"/>
    </row>
    <row r="76" spans="1:63" s="11" customFormat="1" ht="34.5" hidden="1" customHeight="1">
      <c r="B76" s="871" t="s">
        <v>46</v>
      </c>
      <c r="C76" s="875" t="s">
        <v>116</v>
      </c>
      <c r="D76" s="900">
        <f t="shared" ref="D76:M76" si="113">D77</f>
        <v>0</v>
      </c>
      <c r="E76" s="248">
        <f t="shared" si="113"/>
        <v>0</v>
      </c>
      <c r="F76" s="248">
        <f t="shared" si="113"/>
        <v>0</v>
      </c>
      <c r="G76" s="248">
        <f t="shared" si="113"/>
        <v>0</v>
      </c>
      <c r="H76" s="248">
        <f t="shared" si="113"/>
        <v>0</v>
      </c>
      <c r="I76" s="248">
        <f t="shared" si="113"/>
        <v>0</v>
      </c>
      <c r="J76" s="248">
        <f t="shared" si="113"/>
        <v>0</v>
      </c>
      <c r="K76" s="248">
        <f t="shared" si="113"/>
        <v>0</v>
      </c>
      <c r="L76" s="248">
        <f t="shared" si="113"/>
        <v>0</v>
      </c>
      <c r="M76" s="248">
        <f t="shared" si="113"/>
        <v>0</v>
      </c>
      <c r="N76" s="259"/>
      <c r="O76" s="259"/>
      <c r="P76" s="259"/>
      <c r="Q76" s="259"/>
      <c r="R76" s="259"/>
      <c r="S76" s="259"/>
      <c r="T76" s="259"/>
      <c r="U76" s="259"/>
      <c r="V76" s="259"/>
      <c r="W76" s="248">
        <f>W77</f>
        <v>0</v>
      </c>
      <c r="X76" s="248">
        <f t="shared" ref="X76:BD76" si="114">X77</f>
        <v>0</v>
      </c>
      <c r="Y76" s="248">
        <f t="shared" si="114"/>
        <v>0</v>
      </c>
      <c r="Z76" s="248">
        <f t="shared" si="114"/>
        <v>0</v>
      </c>
      <c r="AA76" s="248">
        <f t="shared" si="114"/>
        <v>0</v>
      </c>
      <c r="AB76" s="248">
        <f t="shared" si="114"/>
        <v>0</v>
      </c>
      <c r="AC76" s="248">
        <f t="shared" si="114"/>
        <v>0</v>
      </c>
      <c r="AD76" s="248">
        <f t="shared" si="114"/>
        <v>0</v>
      </c>
      <c r="AE76" s="248">
        <f t="shared" si="114"/>
        <v>0</v>
      </c>
      <c r="AF76" s="248">
        <f t="shared" si="114"/>
        <v>0</v>
      </c>
      <c r="AG76" s="248">
        <f t="shared" si="114"/>
        <v>0</v>
      </c>
      <c r="AH76" s="248">
        <f t="shared" si="114"/>
        <v>0</v>
      </c>
      <c r="AI76" s="248">
        <f t="shared" si="114"/>
        <v>0</v>
      </c>
      <c r="AJ76" s="248">
        <f t="shared" si="114"/>
        <v>0</v>
      </c>
      <c r="AK76" s="248">
        <f t="shared" si="114"/>
        <v>0</v>
      </c>
      <c r="AL76" s="248">
        <f t="shared" si="114"/>
        <v>0</v>
      </c>
      <c r="AM76" s="248">
        <f t="shared" si="114"/>
        <v>0</v>
      </c>
      <c r="AN76" s="248">
        <f t="shared" si="114"/>
        <v>0</v>
      </c>
      <c r="AO76" s="248">
        <f t="shared" si="114"/>
        <v>0</v>
      </c>
      <c r="AP76" s="248">
        <f t="shared" si="114"/>
        <v>0</v>
      </c>
      <c r="AQ76" s="248"/>
      <c r="AR76" s="248">
        <f t="shared" si="114"/>
        <v>0</v>
      </c>
      <c r="AS76" s="248">
        <f t="shared" si="114"/>
        <v>0</v>
      </c>
      <c r="AT76" s="248">
        <f t="shared" si="114"/>
        <v>0</v>
      </c>
      <c r="AU76" s="248">
        <f t="shared" si="114"/>
        <v>0</v>
      </c>
      <c r="AV76" s="248">
        <f t="shared" si="114"/>
        <v>0</v>
      </c>
      <c r="AW76" s="248"/>
      <c r="AX76" s="248">
        <f t="shared" si="114"/>
        <v>0</v>
      </c>
      <c r="AY76" s="248">
        <f t="shared" si="114"/>
        <v>0</v>
      </c>
      <c r="AZ76" s="248">
        <f t="shared" si="114"/>
        <v>0</v>
      </c>
      <c r="BA76" s="248">
        <f t="shared" si="114"/>
        <v>0</v>
      </c>
      <c r="BB76" s="248">
        <f t="shared" si="114"/>
        <v>0</v>
      </c>
      <c r="BC76" s="248">
        <f t="shared" si="114"/>
        <v>0</v>
      </c>
      <c r="BD76" s="248">
        <f t="shared" si="114"/>
        <v>0</v>
      </c>
      <c r="BE76" s="248"/>
      <c r="BF76" s="248"/>
      <c r="BG76" s="248"/>
      <c r="BH76" s="1758">
        <f t="shared" ref="BH76:BH81" si="115">AA76-(AF76+AI76+AL76)</f>
        <v>0</v>
      </c>
      <c r="BI76" s="1146">
        <f>AL76-(AM76+AN76+AO76)</f>
        <v>0</v>
      </c>
      <c r="BJ76" s="1145">
        <f t="shared" si="99"/>
        <v>0</v>
      </c>
      <c r="BK76" s="1145">
        <f t="shared" si="100"/>
        <v>0</v>
      </c>
    </row>
    <row r="77" spans="1:63" s="24" customFormat="1" ht="18" hidden="1" customHeight="1">
      <c r="B77" s="839" t="s">
        <v>89</v>
      </c>
      <c r="C77" s="901" t="s">
        <v>75</v>
      </c>
      <c r="D77" s="1411">
        <f t="shared" ref="D77:M77" si="116">D78+D79</f>
        <v>0</v>
      </c>
      <c r="E77" s="902">
        <f t="shared" si="116"/>
        <v>0</v>
      </c>
      <c r="F77" s="902">
        <f t="shared" si="116"/>
        <v>0</v>
      </c>
      <c r="G77" s="902">
        <f t="shared" si="116"/>
        <v>0</v>
      </c>
      <c r="H77" s="902">
        <f t="shared" si="116"/>
        <v>0</v>
      </c>
      <c r="I77" s="902">
        <f t="shared" si="116"/>
        <v>0</v>
      </c>
      <c r="J77" s="902">
        <f t="shared" si="116"/>
        <v>0</v>
      </c>
      <c r="K77" s="902">
        <f t="shared" si="116"/>
        <v>0</v>
      </c>
      <c r="L77" s="902">
        <f t="shared" si="116"/>
        <v>0</v>
      </c>
      <c r="M77" s="902">
        <f t="shared" si="116"/>
        <v>0</v>
      </c>
      <c r="N77" s="841"/>
      <c r="O77" s="841"/>
      <c r="P77" s="841"/>
      <c r="Q77" s="841"/>
      <c r="R77" s="841"/>
      <c r="S77" s="841"/>
      <c r="T77" s="841"/>
      <c r="U77" s="841"/>
      <c r="V77" s="841"/>
      <c r="W77" s="902">
        <f>W78+W79</f>
        <v>0</v>
      </c>
      <c r="X77" s="902">
        <f t="shared" ref="X77:AP77" si="117">X78+X79</f>
        <v>0</v>
      </c>
      <c r="Y77" s="902">
        <f t="shared" si="117"/>
        <v>0</v>
      </c>
      <c r="Z77" s="902">
        <f t="shared" si="117"/>
        <v>0</v>
      </c>
      <c r="AA77" s="902">
        <f t="shared" si="117"/>
        <v>0</v>
      </c>
      <c r="AB77" s="902">
        <f t="shared" si="117"/>
        <v>0</v>
      </c>
      <c r="AC77" s="902">
        <f t="shared" si="117"/>
        <v>0</v>
      </c>
      <c r="AD77" s="902">
        <f t="shared" si="117"/>
        <v>0</v>
      </c>
      <c r="AE77" s="902">
        <f t="shared" si="117"/>
        <v>0</v>
      </c>
      <c r="AF77" s="902">
        <f t="shared" si="117"/>
        <v>0</v>
      </c>
      <c r="AG77" s="902">
        <f t="shared" si="117"/>
        <v>0</v>
      </c>
      <c r="AH77" s="902">
        <f t="shared" si="117"/>
        <v>0</v>
      </c>
      <c r="AI77" s="902">
        <f t="shared" si="117"/>
        <v>0</v>
      </c>
      <c r="AJ77" s="902">
        <f t="shared" si="117"/>
        <v>0</v>
      </c>
      <c r="AK77" s="902">
        <f t="shared" si="117"/>
        <v>0</v>
      </c>
      <c r="AL77" s="902">
        <f t="shared" si="117"/>
        <v>0</v>
      </c>
      <c r="AM77" s="902">
        <f t="shared" si="117"/>
        <v>0</v>
      </c>
      <c r="AN77" s="902">
        <f t="shared" si="117"/>
        <v>0</v>
      </c>
      <c r="AO77" s="902">
        <f t="shared" si="117"/>
        <v>0</v>
      </c>
      <c r="AP77" s="902">
        <f t="shared" si="117"/>
        <v>0</v>
      </c>
      <c r="AQ77" s="902"/>
      <c r="AR77" s="902">
        <f t="shared" ref="AR77:AV77" si="118">AR78+AR79</f>
        <v>0</v>
      </c>
      <c r="AS77" s="902">
        <f t="shared" si="118"/>
        <v>0</v>
      </c>
      <c r="AT77" s="902">
        <f t="shared" si="118"/>
        <v>0</v>
      </c>
      <c r="AU77" s="902">
        <f t="shared" si="118"/>
        <v>0</v>
      </c>
      <c r="AV77" s="902">
        <f t="shared" si="118"/>
        <v>0</v>
      </c>
      <c r="AW77" s="902"/>
      <c r="AX77" s="902">
        <f t="shared" ref="AX77:BD77" si="119">AX78+AX79</f>
        <v>0</v>
      </c>
      <c r="AY77" s="902">
        <f t="shared" si="119"/>
        <v>0</v>
      </c>
      <c r="AZ77" s="902">
        <f t="shared" si="119"/>
        <v>0</v>
      </c>
      <c r="BA77" s="902">
        <f t="shared" si="119"/>
        <v>0</v>
      </c>
      <c r="BB77" s="902">
        <f t="shared" si="119"/>
        <v>0</v>
      </c>
      <c r="BC77" s="902">
        <f t="shared" si="119"/>
        <v>0</v>
      </c>
      <c r="BD77" s="902">
        <f t="shared" si="119"/>
        <v>0</v>
      </c>
      <c r="BE77" s="902"/>
      <c r="BF77" s="902"/>
      <c r="BG77" s="847"/>
      <c r="BH77" s="1760">
        <f t="shared" si="115"/>
        <v>0</v>
      </c>
      <c r="BI77" s="1762">
        <f>AL77-(AM77+AN77+AO77)</f>
        <v>0</v>
      </c>
      <c r="BJ77" s="1145">
        <f t="shared" si="99"/>
        <v>0</v>
      </c>
      <c r="BK77" s="1145">
        <f t="shared" si="100"/>
        <v>0</v>
      </c>
    </row>
    <row r="78" spans="1:63" s="179" customFormat="1" ht="89.45" hidden="1" customHeight="1">
      <c r="B78" s="921"/>
      <c r="C78" s="897"/>
      <c r="D78" s="819"/>
      <c r="E78" s="855"/>
      <c r="F78" s="855"/>
      <c r="G78" s="248"/>
      <c r="H78" s="248"/>
      <c r="I78" s="855"/>
      <c r="J78" s="855"/>
      <c r="K78" s="855"/>
      <c r="L78" s="855"/>
      <c r="M78" s="881"/>
      <c r="N78" s="819"/>
      <c r="O78" s="259"/>
      <c r="P78" s="909"/>
      <c r="Q78" s="922"/>
      <c r="R78" s="1032"/>
      <c r="S78" s="909"/>
      <c r="T78" s="818"/>
      <c r="U78" s="909"/>
      <c r="V78" s="909"/>
      <c r="W78" s="923"/>
      <c r="X78" s="927"/>
      <c r="Y78" s="855"/>
      <c r="Z78" s="248"/>
      <c r="AA78" s="1006"/>
      <c r="AB78" s="248"/>
      <c r="AC78" s="248"/>
      <c r="AD78" s="1006"/>
      <c r="AE78" s="248"/>
      <c r="AF78" s="926"/>
      <c r="AG78" s="1006"/>
      <c r="AH78" s="248"/>
      <c r="AI78" s="1006"/>
      <c r="AJ78" s="855"/>
      <c r="AK78" s="1006"/>
      <c r="AL78" s="855"/>
      <c r="AM78" s="1006"/>
      <c r="AN78" s="1006"/>
      <c r="AO78" s="1006"/>
      <c r="AP78" s="248"/>
      <c r="AQ78" s="248"/>
      <c r="AR78" s="855"/>
      <c r="AS78" s="1006"/>
      <c r="AT78" s="1006"/>
      <c r="AU78" s="1006"/>
      <c r="AV78" s="248"/>
      <c r="AW78" s="248"/>
      <c r="AX78" s="855"/>
      <c r="AY78" s="1006"/>
      <c r="AZ78" s="1006"/>
      <c r="BA78" s="1006"/>
      <c r="BB78" s="248"/>
      <c r="BC78" s="1006"/>
      <c r="BD78" s="1006"/>
      <c r="BE78" s="248"/>
      <c r="BF78" s="259"/>
      <c r="BG78" s="855"/>
      <c r="BH78" s="2078"/>
      <c r="BI78" s="177"/>
      <c r="BJ78" s="2076"/>
      <c r="BK78" s="1145"/>
    </row>
    <row r="79" spans="1:63" s="11" customFormat="1" ht="65.45" hidden="1" customHeight="1">
      <c r="B79" s="848"/>
      <c r="C79" s="876"/>
      <c r="D79" s="819"/>
      <c r="E79" s="855"/>
      <c r="F79" s="855"/>
      <c r="G79" s="855"/>
      <c r="H79" s="855"/>
      <c r="I79" s="855"/>
      <c r="J79" s="855"/>
      <c r="K79" s="855"/>
      <c r="L79" s="855"/>
      <c r="M79" s="881"/>
      <c r="N79" s="818"/>
      <c r="O79" s="819"/>
      <c r="P79" s="818"/>
      <c r="Q79" s="818"/>
      <c r="R79" s="818"/>
      <c r="S79" s="818"/>
      <c r="T79" s="818"/>
      <c r="U79" s="259"/>
      <c r="V79" s="259"/>
      <c r="W79" s="855"/>
      <c r="X79" s="855"/>
      <c r="Y79" s="855"/>
      <c r="Z79" s="855"/>
      <c r="AA79" s="855"/>
      <c r="AB79" s="855"/>
      <c r="AC79" s="855"/>
      <c r="AD79" s="855"/>
      <c r="AE79" s="855"/>
      <c r="AF79" s="855"/>
      <c r="AG79" s="855"/>
      <c r="AH79" s="877"/>
      <c r="AI79" s="855"/>
      <c r="AJ79" s="855"/>
      <c r="AK79" s="855"/>
      <c r="AL79" s="855"/>
      <c r="AM79" s="855"/>
      <c r="AN79" s="855"/>
      <c r="AO79" s="855"/>
      <c r="AP79" s="855"/>
      <c r="AQ79" s="855"/>
      <c r="AR79" s="855"/>
      <c r="AS79" s="855"/>
      <c r="AT79" s="855"/>
      <c r="AU79" s="855"/>
      <c r="AV79" s="855"/>
      <c r="AW79" s="855"/>
      <c r="AX79" s="855"/>
      <c r="AY79" s="855"/>
      <c r="AZ79" s="855"/>
      <c r="BA79" s="855"/>
      <c r="BB79" s="855"/>
      <c r="BC79" s="855"/>
      <c r="BD79" s="855"/>
      <c r="BE79" s="855"/>
      <c r="BF79" s="803"/>
      <c r="BG79" s="855"/>
      <c r="BH79" s="1758"/>
      <c r="BI79" s="10"/>
      <c r="BJ79" s="1145"/>
      <c r="BK79" s="1145"/>
    </row>
    <row r="80" spans="1:63" s="11" customFormat="1" ht="15" hidden="1" customHeight="1">
      <c r="B80" s="246"/>
      <c r="C80" s="875"/>
      <c r="D80" s="900"/>
      <c r="E80" s="855"/>
      <c r="F80" s="855"/>
      <c r="G80" s="855"/>
      <c r="H80" s="855"/>
      <c r="I80" s="855"/>
      <c r="J80" s="855"/>
      <c r="K80" s="855"/>
      <c r="L80" s="855"/>
      <c r="M80" s="881"/>
      <c r="N80" s="259"/>
      <c r="O80" s="259"/>
      <c r="P80" s="259"/>
      <c r="Q80" s="259"/>
      <c r="R80" s="259"/>
      <c r="S80" s="259"/>
      <c r="T80" s="259"/>
      <c r="U80" s="259"/>
      <c r="V80" s="259"/>
      <c r="W80" s="248"/>
      <c r="X80" s="248"/>
      <c r="Y80" s="248"/>
      <c r="Z80" s="248"/>
      <c r="AA80" s="248"/>
      <c r="AB80" s="248"/>
      <c r="AC80" s="248"/>
      <c r="AD80" s="248"/>
      <c r="AE80" s="248"/>
      <c r="AF80" s="248"/>
      <c r="AG80" s="248"/>
      <c r="AH80" s="248"/>
      <c r="AI80" s="248"/>
      <c r="AJ80" s="248"/>
      <c r="AK80" s="248"/>
      <c r="AL80" s="248"/>
      <c r="AM80" s="248"/>
      <c r="AN80" s="248"/>
      <c r="AO80" s="248"/>
      <c r="AP80" s="248"/>
      <c r="AQ80" s="248"/>
      <c r="AR80" s="248"/>
      <c r="AS80" s="248"/>
      <c r="AT80" s="248"/>
      <c r="AU80" s="248"/>
      <c r="AV80" s="248"/>
      <c r="AW80" s="248"/>
      <c r="AX80" s="248"/>
      <c r="AY80" s="248"/>
      <c r="AZ80" s="248"/>
      <c r="BA80" s="248"/>
      <c r="BB80" s="248"/>
      <c r="BC80" s="248"/>
      <c r="BD80" s="248"/>
      <c r="BE80" s="248"/>
      <c r="BF80" s="248"/>
      <c r="BG80" s="855"/>
      <c r="BH80" s="1758">
        <f t="shared" si="115"/>
        <v>0</v>
      </c>
      <c r="BI80" s="10" t="e">
        <f>#REF!-AL80</f>
        <v>#REF!</v>
      </c>
      <c r="BJ80" s="1145">
        <f t="shared" si="99"/>
        <v>0</v>
      </c>
      <c r="BK80" s="1145">
        <f t="shared" si="100"/>
        <v>0</v>
      </c>
    </row>
    <row r="81" spans="2:63" s="11" customFormat="1" ht="33" hidden="1" customHeight="1">
      <c r="B81" s="246" t="s">
        <v>699</v>
      </c>
      <c r="C81" s="872" t="s">
        <v>49</v>
      </c>
      <c r="D81" s="900">
        <f t="shared" ref="D81:M81" si="120">D82+D86</f>
        <v>0</v>
      </c>
      <c r="E81" s="248">
        <f t="shared" si="120"/>
        <v>0</v>
      </c>
      <c r="F81" s="248">
        <f t="shared" si="120"/>
        <v>0</v>
      </c>
      <c r="G81" s="248">
        <f t="shared" si="120"/>
        <v>0</v>
      </c>
      <c r="H81" s="248">
        <f t="shared" si="120"/>
        <v>0</v>
      </c>
      <c r="I81" s="248">
        <f t="shared" si="120"/>
        <v>0</v>
      </c>
      <c r="J81" s="248">
        <f t="shared" si="120"/>
        <v>0</v>
      </c>
      <c r="K81" s="248">
        <f t="shared" si="120"/>
        <v>0</v>
      </c>
      <c r="L81" s="248">
        <f t="shared" si="120"/>
        <v>0</v>
      </c>
      <c r="M81" s="248">
        <f t="shared" si="120"/>
        <v>0</v>
      </c>
      <c r="N81" s="259"/>
      <c r="O81" s="259"/>
      <c r="P81" s="259"/>
      <c r="Q81" s="259"/>
      <c r="R81" s="259"/>
      <c r="S81" s="259"/>
      <c r="T81" s="259"/>
      <c r="U81" s="259"/>
      <c r="V81" s="259"/>
      <c r="W81" s="248">
        <f t="shared" ref="W81:AP81" si="121">W82+W86</f>
        <v>0</v>
      </c>
      <c r="X81" s="248">
        <f t="shared" si="121"/>
        <v>0</v>
      </c>
      <c r="Y81" s="248">
        <f t="shared" si="121"/>
        <v>0</v>
      </c>
      <c r="Z81" s="248">
        <f t="shared" si="121"/>
        <v>0</v>
      </c>
      <c r="AA81" s="248">
        <f t="shared" si="121"/>
        <v>0</v>
      </c>
      <c r="AB81" s="248">
        <f t="shared" si="121"/>
        <v>0</v>
      </c>
      <c r="AC81" s="248">
        <f t="shared" si="121"/>
        <v>0</v>
      </c>
      <c r="AD81" s="248">
        <f t="shared" si="121"/>
        <v>0</v>
      </c>
      <c r="AE81" s="248">
        <f t="shared" si="121"/>
        <v>0</v>
      </c>
      <c r="AF81" s="248">
        <f t="shared" si="121"/>
        <v>0</v>
      </c>
      <c r="AG81" s="248">
        <f t="shared" si="121"/>
        <v>0</v>
      </c>
      <c r="AH81" s="248">
        <f t="shared" si="121"/>
        <v>0</v>
      </c>
      <c r="AI81" s="248">
        <f t="shared" si="121"/>
        <v>0</v>
      </c>
      <c r="AJ81" s="248">
        <f t="shared" si="121"/>
        <v>0</v>
      </c>
      <c r="AK81" s="248">
        <f t="shared" si="121"/>
        <v>0</v>
      </c>
      <c r="AL81" s="248">
        <f t="shared" si="121"/>
        <v>0</v>
      </c>
      <c r="AM81" s="248">
        <f t="shared" si="121"/>
        <v>0</v>
      </c>
      <c r="AN81" s="248">
        <f t="shared" si="121"/>
        <v>0</v>
      </c>
      <c r="AO81" s="248">
        <f t="shared" si="121"/>
        <v>0</v>
      </c>
      <c r="AP81" s="248">
        <f t="shared" si="121"/>
        <v>0</v>
      </c>
      <c r="AQ81" s="248"/>
      <c r="AR81" s="248">
        <f t="shared" ref="AR81:AV81" si="122">AR82+AR86</f>
        <v>0</v>
      </c>
      <c r="AS81" s="248">
        <f t="shared" si="122"/>
        <v>0</v>
      </c>
      <c r="AT81" s="248">
        <f t="shared" si="122"/>
        <v>0</v>
      </c>
      <c r="AU81" s="248">
        <f t="shared" si="122"/>
        <v>0</v>
      </c>
      <c r="AV81" s="248">
        <f t="shared" si="122"/>
        <v>0</v>
      </c>
      <c r="AW81" s="248"/>
      <c r="AX81" s="248">
        <f t="shared" ref="AX81:BD81" si="123">AX82+AX86</f>
        <v>0</v>
      </c>
      <c r="AY81" s="248">
        <f t="shared" si="123"/>
        <v>0</v>
      </c>
      <c r="AZ81" s="248">
        <f t="shared" si="123"/>
        <v>0</v>
      </c>
      <c r="BA81" s="248">
        <f t="shared" si="123"/>
        <v>0</v>
      </c>
      <c r="BB81" s="248">
        <f t="shared" si="123"/>
        <v>0</v>
      </c>
      <c r="BC81" s="248">
        <f t="shared" si="123"/>
        <v>0</v>
      </c>
      <c r="BD81" s="248">
        <f t="shared" si="123"/>
        <v>0</v>
      </c>
      <c r="BE81" s="248"/>
      <c r="BF81" s="248"/>
      <c r="BG81" s="855"/>
      <c r="BH81" s="1758">
        <f t="shared" si="115"/>
        <v>0</v>
      </c>
      <c r="BI81" s="10" t="e">
        <f>#REF!-AL81</f>
        <v>#REF!</v>
      </c>
      <c r="BJ81" s="1145">
        <f t="shared" si="99"/>
        <v>0</v>
      </c>
      <c r="BK81" s="1145">
        <f t="shared" si="100"/>
        <v>0</v>
      </c>
    </row>
    <row r="82" spans="2:63" s="11" customFormat="1" ht="36" hidden="1" customHeight="1">
      <c r="B82" s="871"/>
      <c r="C82" s="875"/>
      <c r="D82" s="900"/>
      <c r="E82" s="248"/>
      <c r="F82" s="248"/>
      <c r="G82" s="248"/>
      <c r="H82" s="248"/>
      <c r="I82" s="248"/>
      <c r="J82" s="248"/>
      <c r="K82" s="248"/>
      <c r="L82" s="248"/>
      <c r="M82" s="248"/>
      <c r="N82" s="259"/>
      <c r="O82" s="259"/>
      <c r="P82" s="259"/>
      <c r="Q82" s="259"/>
      <c r="R82" s="259"/>
      <c r="S82" s="259"/>
      <c r="T82" s="259"/>
      <c r="U82" s="259"/>
      <c r="V82" s="259"/>
      <c r="W82" s="248"/>
      <c r="X82" s="248"/>
      <c r="Y82" s="248"/>
      <c r="Z82" s="248"/>
      <c r="AA82" s="248"/>
      <c r="AB82" s="248"/>
      <c r="AC82" s="248"/>
      <c r="AD82" s="248"/>
      <c r="AE82" s="248"/>
      <c r="AF82" s="248"/>
      <c r="AG82" s="248"/>
      <c r="AH82" s="248"/>
      <c r="AI82" s="248"/>
      <c r="AJ82" s="248"/>
      <c r="AK82" s="248"/>
      <c r="AL82" s="248"/>
      <c r="AM82" s="248"/>
      <c r="AN82" s="248"/>
      <c r="AO82" s="248"/>
      <c r="AP82" s="248"/>
      <c r="AQ82" s="248"/>
      <c r="AR82" s="248"/>
      <c r="AS82" s="248"/>
      <c r="AT82" s="248"/>
      <c r="AU82" s="248"/>
      <c r="AV82" s="248"/>
      <c r="AW82" s="248"/>
      <c r="AX82" s="248"/>
      <c r="AY82" s="248"/>
      <c r="AZ82" s="248"/>
      <c r="BA82" s="248"/>
      <c r="BB82" s="248"/>
      <c r="BC82" s="248"/>
      <c r="BD82" s="248"/>
      <c r="BE82" s="248"/>
      <c r="BF82" s="248"/>
      <c r="BG82" s="855"/>
      <c r="BH82" s="1758"/>
      <c r="BI82" s="10"/>
      <c r="BJ82" s="1145"/>
      <c r="BK82" s="1145"/>
    </row>
    <row r="83" spans="2:63" s="11" customFormat="1" hidden="1">
      <c r="B83" s="839"/>
      <c r="C83" s="901"/>
      <c r="D83" s="1411"/>
      <c r="E83" s="902"/>
      <c r="F83" s="902"/>
      <c r="G83" s="902"/>
      <c r="H83" s="902"/>
      <c r="I83" s="902"/>
      <c r="J83" s="902"/>
      <c r="K83" s="902"/>
      <c r="L83" s="902"/>
      <c r="M83" s="902"/>
      <c r="N83" s="259"/>
      <c r="O83" s="259"/>
      <c r="P83" s="259"/>
      <c r="Q83" s="259"/>
      <c r="R83" s="259"/>
      <c r="S83" s="259"/>
      <c r="T83" s="259"/>
      <c r="U83" s="259"/>
      <c r="V83" s="259"/>
      <c r="W83" s="902"/>
      <c r="X83" s="902"/>
      <c r="Y83" s="902"/>
      <c r="Z83" s="902"/>
      <c r="AA83" s="902"/>
      <c r="AB83" s="902"/>
      <c r="AC83" s="902"/>
      <c r="AD83" s="902"/>
      <c r="AE83" s="902"/>
      <c r="AF83" s="902"/>
      <c r="AG83" s="902"/>
      <c r="AH83" s="902"/>
      <c r="AI83" s="902"/>
      <c r="AJ83" s="902"/>
      <c r="AK83" s="902"/>
      <c r="AL83" s="902"/>
      <c r="AM83" s="902"/>
      <c r="AN83" s="902"/>
      <c r="AO83" s="902"/>
      <c r="AP83" s="902"/>
      <c r="AQ83" s="902"/>
      <c r="AR83" s="902"/>
      <c r="AS83" s="902"/>
      <c r="AT83" s="902"/>
      <c r="AU83" s="902"/>
      <c r="AV83" s="902"/>
      <c r="AW83" s="902"/>
      <c r="AX83" s="902"/>
      <c r="AY83" s="902"/>
      <c r="AZ83" s="902"/>
      <c r="BA83" s="902"/>
      <c r="BB83" s="902"/>
      <c r="BC83" s="902"/>
      <c r="BD83" s="902"/>
      <c r="BE83" s="902"/>
      <c r="BF83" s="902"/>
      <c r="BG83" s="855"/>
      <c r="BH83" s="1758"/>
      <c r="BI83" s="10"/>
      <c r="BJ83" s="1145"/>
      <c r="BK83" s="1145"/>
    </row>
    <row r="84" spans="2:63" s="11" customFormat="1" ht="71.45" hidden="1" customHeight="1">
      <c r="B84" s="848"/>
      <c r="C84" s="940"/>
      <c r="D84" s="819"/>
      <c r="E84" s="855"/>
      <c r="F84" s="855"/>
      <c r="G84" s="855"/>
      <c r="H84" s="855"/>
      <c r="I84" s="855"/>
      <c r="J84" s="855"/>
      <c r="K84" s="855"/>
      <c r="L84" s="855"/>
      <c r="M84" s="2155"/>
      <c r="N84" s="259"/>
      <c r="O84" s="259"/>
      <c r="P84" s="259"/>
      <c r="Q84" s="259"/>
      <c r="R84" s="259"/>
      <c r="S84" s="259"/>
      <c r="T84" s="259"/>
      <c r="U84" s="819"/>
      <c r="V84" s="259"/>
      <c r="W84" s="923"/>
      <c r="X84" s="248"/>
      <c r="Y84" s="923"/>
      <c r="Z84" s="248"/>
      <c r="AA84" s="1006"/>
      <c r="AB84" s="923"/>
      <c r="AC84" s="248"/>
      <c r="AD84" s="248"/>
      <c r="AE84" s="248"/>
      <c r="AF84" s="248"/>
      <c r="AG84" s="248"/>
      <c r="AH84" s="248"/>
      <c r="AI84" s="855"/>
      <c r="AJ84" s="855"/>
      <c r="AK84" s="855"/>
      <c r="AL84" s="855"/>
      <c r="AM84" s="855"/>
      <c r="AN84" s="248"/>
      <c r="AO84" s="248"/>
      <c r="AP84" s="248"/>
      <c r="AQ84" s="248"/>
      <c r="AR84" s="855"/>
      <c r="AS84" s="855"/>
      <c r="AT84" s="248"/>
      <c r="AU84" s="248"/>
      <c r="AV84" s="248"/>
      <c r="AW84" s="248"/>
      <c r="AX84" s="855"/>
      <c r="AY84" s="855"/>
      <c r="AZ84" s="248"/>
      <c r="BA84" s="248"/>
      <c r="BB84" s="248"/>
      <c r="BC84" s="248"/>
      <c r="BD84" s="248"/>
      <c r="BE84" s="248"/>
      <c r="BF84" s="803"/>
      <c r="BG84" s="819"/>
      <c r="BH84" s="1758"/>
      <c r="BI84" s="10"/>
      <c r="BJ84" s="1145"/>
      <c r="BK84" s="1145"/>
    </row>
    <row r="85" spans="2:63" s="11" customFormat="1" ht="66.95" hidden="1" customHeight="1">
      <c r="B85" s="2156"/>
      <c r="C85" s="940"/>
      <c r="D85" s="819"/>
      <c r="E85" s="855"/>
      <c r="F85" s="855"/>
      <c r="G85" s="855"/>
      <c r="H85" s="855"/>
      <c r="I85" s="855"/>
      <c r="J85" s="855"/>
      <c r="K85" s="855"/>
      <c r="L85" s="855"/>
      <c r="M85" s="2155"/>
      <c r="N85" s="259"/>
      <c r="O85" s="259"/>
      <c r="P85" s="259"/>
      <c r="Q85" s="259"/>
      <c r="R85" s="259"/>
      <c r="S85" s="259"/>
      <c r="T85" s="259"/>
      <c r="U85" s="819"/>
      <c r="V85" s="259"/>
      <c r="W85" s="923"/>
      <c r="X85" s="248"/>
      <c r="Y85" s="923"/>
      <c r="Z85" s="248"/>
      <c r="AA85" s="1006"/>
      <c r="AB85" s="923"/>
      <c r="AC85" s="248"/>
      <c r="AD85" s="248"/>
      <c r="AE85" s="248"/>
      <c r="AF85" s="248"/>
      <c r="AG85" s="248"/>
      <c r="AH85" s="248"/>
      <c r="AI85" s="855"/>
      <c r="AJ85" s="855"/>
      <c r="AK85" s="855"/>
      <c r="AL85" s="855"/>
      <c r="AM85" s="855"/>
      <c r="AN85" s="248"/>
      <c r="AO85" s="248"/>
      <c r="AP85" s="248"/>
      <c r="AQ85" s="248"/>
      <c r="AR85" s="855"/>
      <c r="AS85" s="855"/>
      <c r="AT85" s="248"/>
      <c r="AU85" s="248"/>
      <c r="AV85" s="248"/>
      <c r="AW85" s="248"/>
      <c r="AX85" s="855"/>
      <c r="AY85" s="855"/>
      <c r="AZ85" s="248"/>
      <c r="BA85" s="248"/>
      <c r="BB85" s="248"/>
      <c r="BC85" s="248"/>
      <c r="BD85" s="248"/>
      <c r="BE85" s="248"/>
      <c r="BF85" s="803"/>
      <c r="BG85" s="819"/>
      <c r="BH85" s="1758"/>
      <c r="BI85" s="10"/>
      <c r="BJ85" s="1145"/>
      <c r="BK85" s="1145"/>
    </row>
    <row r="86" spans="2:63" s="15" customFormat="1" ht="33" hidden="1" customHeight="1">
      <c r="B86" s="871"/>
      <c r="C86" s="875"/>
      <c r="D86" s="900"/>
      <c r="E86" s="248"/>
      <c r="F86" s="248"/>
      <c r="G86" s="248"/>
      <c r="H86" s="248"/>
      <c r="I86" s="248"/>
      <c r="J86" s="248"/>
      <c r="K86" s="248"/>
      <c r="L86" s="248"/>
      <c r="M86" s="248"/>
      <c r="N86" s="246"/>
      <c r="O86" s="246"/>
      <c r="P86" s="246"/>
      <c r="Q86" s="246"/>
      <c r="R86" s="246"/>
      <c r="S86" s="246"/>
      <c r="T86" s="246"/>
      <c r="U86" s="246"/>
      <c r="V86" s="246"/>
      <c r="W86" s="248"/>
      <c r="X86" s="248"/>
      <c r="Y86" s="248"/>
      <c r="Z86" s="248"/>
      <c r="AA86" s="248"/>
      <c r="AB86" s="248"/>
      <c r="AC86" s="248"/>
      <c r="AD86" s="248"/>
      <c r="AE86" s="248"/>
      <c r="AF86" s="248"/>
      <c r="AG86" s="248"/>
      <c r="AH86" s="248"/>
      <c r="AI86" s="248"/>
      <c r="AJ86" s="248"/>
      <c r="AK86" s="248"/>
      <c r="AL86" s="248"/>
      <c r="AM86" s="248"/>
      <c r="AN86" s="248"/>
      <c r="AO86" s="248"/>
      <c r="AP86" s="248"/>
      <c r="AQ86" s="248"/>
      <c r="AR86" s="248"/>
      <c r="AS86" s="248"/>
      <c r="AT86" s="248"/>
      <c r="AU86" s="248"/>
      <c r="AV86" s="248"/>
      <c r="AW86" s="248"/>
      <c r="AX86" s="248"/>
      <c r="AY86" s="248"/>
      <c r="AZ86" s="248"/>
      <c r="BA86" s="248"/>
      <c r="BB86" s="248"/>
      <c r="BC86" s="248"/>
      <c r="BD86" s="248"/>
      <c r="BE86" s="248"/>
      <c r="BF86" s="248"/>
      <c r="BG86" s="248"/>
      <c r="BH86" s="1758"/>
      <c r="BI86" s="10"/>
      <c r="BJ86" s="1145"/>
      <c r="BK86" s="1145"/>
    </row>
    <row r="87" spans="2:63" s="38" customFormat="1" ht="18" hidden="1" customHeight="1">
      <c r="B87" s="839"/>
      <c r="C87" s="901"/>
      <c r="D87" s="1411"/>
      <c r="E87" s="902"/>
      <c r="F87" s="902"/>
      <c r="G87" s="902"/>
      <c r="H87" s="902"/>
      <c r="I87" s="902"/>
      <c r="J87" s="902"/>
      <c r="K87" s="902"/>
      <c r="L87" s="902"/>
      <c r="M87" s="902"/>
      <c r="N87" s="914"/>
      <c r="O87" s="914"/>
      <c r="P87" s="914"/>
      <c r="Q87" s="914"/>
      <c r="R87" s="914"/>
      <c r="S87" s="914"/>
      <c r="T87" s="914"/>
      <c r="U87" s="914"/>
      <c r="V87" s="914"/>
      <c r="W87" s="902"/>
      <c r="X87" s="902"/>
      <c r="Y87" s="902"/>
      <c r="Z87" s="902"/>
      <c r="AA87" s="902"/>
      <c r="AB87" s="902"/>
      <c r="AC87" s="902"/>
      <c r="AD87" s="902"/>
      <c r="AE87" s="902"/>
      <c r="AF87" s="902"/>
      <c r="AG87" s="902"/>
      <c r="AH87" s="902"/>
      <c r="AI87" s="902"/>
      <c r="AJ87" s="902"/>
      <c r="AK87" s="902"/>
      <c r="AL87" s="902"/>
      <c r="AM87" s="902"/>
      <c r="AN87" s="902"/>
      <c r="AO87" s="902"/>
      <c r="AP87" s="902"/>
      <c r="AQ87" s="902"/>
      <c r="AR87" s="902"/>
      <c r="AS87" s="902"/>
      <c r="AT87" s="902"/>
      <c r="AU87" s="902"/>
      <c r="AV87" s="902"/>
      <c r="AW87" s="902"/>
      <c r="AX87" s="902"/>
      <c r="AY87" s="902"/>
      <c r="AZ87" s="902"/>
      <c r="BA87" s="902"/>
      <c r="BB87" s="902"/>
      <c r="BC87" s="902"/>
      <c r="BD87" s="902"/>
      <c r="BE87" s="902"/>
      <c r="BF87" s="902"/>
      <c r="BG87" s="902"/>
      <c r="BH87" s="1760"/>
      <c r="BI87" s="1761"/>
      <c r="BJ87" s="1145"/>
      <c r="BK87" s="1145"/>
    </row>
    <row r="88" spans="2:63" s="11" customFormat="1" ht="51.95" hidden="1" customHeight="1">
      <c r="B88" s="848"/>
      <c r="C88" s="897"/>
      <c r="D88" s="819"/>
      <c r="E88" s="855"/>
      <c r="F88" s="855"/>
      <c r="G88" s="855"/>
      <c r="H88" s="855"/>
      <c r="I88" s="855"/>
      <c r="J88" s="855"/>
      <c r="K88" s="855"/>
      <c r="L88" s="855"/>
      <c r="M88" s="2155"/>
      <c r="N88" s="259"/>
      <c r="O88" s="259"/>
      <c r="P88" s="259"/>
      <c r="Q88" s="259"/>
      <c r="R88" s="259"/>
      <c r="S88" s="259"/>
      <c r="T88" s="259"/>
      <c r="U88" s="259"/>
      <c r="V88" s="259"/>
      <c r="W88" s="855"/>
      <c r="X88" s="248"/>
      <c r="Y88" s="855"/>
      <c r="Z88" s="248"/>
      <c r="AA88" s="855"/>
      <c r="AB88" s="855"/>
      <c r="AC88" s="248"/>
      <c r="AD88" s="248"/>
      <c r="AE88" s="248"/>
      <c r="AF88" s="248"/>
      <c r="AG88" s="248"/>
      <c r="AH88" s="248"/>
      <c r="AI88" s="248"/>
      <c r="AJ88" s="855"/>
      <c r="AK88" s="855"/>
      <c r="AL88" s="855"/>
      <c r="AM88" s="855"/>
      <c r="AN88" s="248"/>
      <c r="AO88" s="248"/>
      <c r="AP88" s="248"/>
      <c r="AQ88" s="248"/>
      <c r="AR88" s="855"/>
      <c r="AS88" s="855"/>
      <c r="AT88" s="248"/>
      <c r="AU88" s="248"/>
      <c r="AV88" s="248"/>
      <c r="AW88" s="248"/>
      <c r="AX88" s="855"/>
      <c r="AY88" s="855"/>
      <c r="AZ88" s="248"/>
      <c r="BA88" s="248"/>
      <c r="BB88" s="248"/>
      <c r="BC88" s="248"/>
      <c r="BD88" s="248"/>
      <c r="BE88" s="248"/>
      <c r="BF88" s="803"/>
      <c r="BG88" s="855"/>
      <c r="BH88" s="1758"/>
      <c r="BI88" s="10"/>
      <c r="BJ88" s="1145"/>
      <c r="BK88" s="1145"/>
    </row>
    <row r="89" spans="2:63" s="11" customFormat="1" ht="51.95" hidden="1" customHeight="1">
      <c r="B89" s="848"/>
      <c r="C89" s="897"/>
      <c r="D89" s="819"/>
      <c r="E89" s="855"/>
      <c r="F89" s="855"/>
      <c r="G89" s="855"/>
      <c r="H89" s="855"/>
      <c r="I89" s="855"/>
      <c r="J89" s="855"/>
      <c r="K89" s="855"/>
      <c r="L89" s="855"/>
      <c r="M89" s="2155"/>
      <c r="N89" s="259"/>
      <c r="O89" s="259"/>
      <c r="P89" s="259"/>
      <c r="Q89" s="259"/>
      <c r="R89" s="259"/>
      <c r="S89" s="259"/>
      <c r="T89" s="259"/>
      <c r="U89" s="259"/>
      <c r="V89" s="259"/>
      <c r="W89" s="855"/>
      <c r="X89" s="248"/>
      <c r="Y89" s="855"/>
      <c r="Z89" s="248"/>
      <c r="AA89" s="855"/>
      <c r="AB89" s="855"/>
      <c r="AC89" s="248"/>
      <c r="AD89" s="248"/>
      <c r="AE89" s="248"/>
      <c r="AF89" s="248"/>
      <c r="AG89" s="248"/>
      <c r="AH89" s="248"/>
      <c r="AI89" s="248"/>
      <c r="AJ89" s="855"/>
      <c r="AK89" s="855"/>
      <c r="AL89" s="855"/>
      <c r="AM89" s="855"/>
      <c r="AN89" s="248"/>
      <c r="AO89" s="248"/>
      <c r="AP89" s="248"/>
      <c r="AQ89" s="248"/>
      <c r="AR89" s="855"/>
      <c r="AS89" s="855"/>
      <c r="AT89" s="248"/>
      <c r="AU89" s="248"/>
      <c r="AV89" s="248"/>
      <c r="AW89" s="248"/>
      <c r="AX89" s="855"/>
      <c r="AY89" s="855"/>
      <c r="AZ89" s="248"/>
      <c r="BA89" s="248"/>
      <c r="BB89" s="248"/>
      <c r="BC89" s="248"/>
      <c r="BD89" s="248"/>
      <c r="BE89" s="248"/>
      <c r="BF89" s="803"/>
      <c r="BG89" s="855"/>
      <c r="BH89" s="1758"/>
      <c r="BI89" s="10"/>
      <c r="BJ89" s="1145"/>
      <c r="BK89" s="1145"/>
    </row>
    <row r="90" spans="2:63" s="11" customFormat="1" ht="51" hidden="1" customHeight="1">
      <c r="B90" s="848"/>
      <c r="C90" s="940"/>
      <c r="D90" s="819"/>
      <c r="E90" s="855"/>
      <c r="F90" s="855"/>
      <c r="G90" s="855"/>
      <c r="H90" s="855"/>
      <c r="I90" s="855"/>
      <c r="J90" s="855"/>
      <c r="K90" s="855"/>
      <c r="L90" s="855"/>
      <c r="M90" s="2155"/>
      <c r="N90" s="259"/>
      <c r="O90" s="259"/>
      <c r="P90" s="259"/>
      <c r="Q90" s="259"/>
      <c r="R90" s="259"/>
      <c r="S90" s="259"/>
      <c r="T90" s="259"/>
      <c r="U90" s="819"/>
      <c r="V90" s="259"/>
      <c r="W90" s="923"/>
      <c r="X90" s="248"/>
      <c r="Y90" s="923"/>
      <c r="Z90" s="248"/>
      <c r="AA90" s="1006"/>
      <c r="AB90" s="923"/>
      <c r="AC90" s="248"/>
      <c r="AD90" s="248"/>
      <c r="AE90" s="248"/>
      <c r="AF90" s="248"/>
      <c r="AG90" s="248"/>
      <c r="AH90" s="248"/>
      <c r="AI90" s="248"/>
      <c r="AJ90" s="248"/>
      <c r="AK90" s="855"/>
      <c r="AL90" s="855"/>
      <c r="AM90" s="855"/>
      <c r="AN90" s="248"/>
      <c r="AO90" s="248"/>
      <c r="AP90" s="248"/>
      <c r="AQ90" s="248"/>
      <c r="AR90" s="855"/>
      <c r="AS90" s="855"/>
      <c r="AT90" s="248"/>
      <c r="AU90" s="248"/>
      <c r="AV90" s="248"/>
      <c r="AW90" s="248"/>
      <c r="AX90" s="855"/>
      <c r="AY90" s="855"/>
      <c r="AZ90" s="248"/>
      <c r="BA90" s="248"/>
      <c r="BB90" s="248"/>
      <c r="BC90" s="248"/>
      <c r="BD90" s="248"/>
      <c r="BE90" s="248"/>
      <c r="BF90" s="803"/>
      <c r="BG90" s="819"/>
      <c r="BH90" s="1758"/>
      <c r="BI90" s="10"/>
      <c r="BJ90" s="1145"/>
      <c r="BK90" s="1145"/>
    </row>
    <row r="91" spans="2:63" s="11" customFormat="1" hidden="1">
      <c r="B91" s="246"/>
      <c r="C91" s="875"/>
      <c r="D91" s="900"/>
      <c r="E91" s="248"/>
      <c r="F91" s="248"/>
      <c r="G91" s="248"/>
      <c r="H91" s="248"/>
      <c r="I91" s="248"/>
      <c r="J91" s="248"/>
      <c r="K91" s="248"/>
      <c r="L91" s="248"/>
      <c r="M91" s="1067"/>
      <c r="N91" s="913"/>
      <c r="O91" s="259"/>
      <c r="P91" s="259"/>
      <c r="Q91" s="259"/>
      <c r="R91" s="259"/>
      <c r="S91" s="259"/>
      <c r="T91" s="259"/>
      <c r="U91" s="259"/>
      <c r="V91" s="259"/>
      <c r="W91" s="248"/>
      <c r="X91" s="248"/>
      <c r="Y91" s="248"/>
      <c r="Z91" s="248"/>
      <c r="AA91" s="248"/>
      <c r="AB91" s="248"/>
      <c r="AC91" s="248"/>
      <c r="AD91" s="248"/>
      <c r="AE91" s="248"/>
      <c r="AF91" s="248"/>
      <c r="AG91" s="248"/>
      <c r="AH91" s="248"/>
      <c r="AI91" s="248"/>
      <c r="AJ91" s="248"/>
      <c r="AK91" s="248"/>
      <c r="AL91" s="248"/>
      <c r="AM91" s="248"/>
      <c r="AN91" s="248"/>
      <c r="AO91" s="248"/>
      <c r="AP91" s="248"/>
      <c r="AQ91" s="248"/>
      <c r="AR91" s="248"/>
      <c r="AS91" s="248"/>
      <c r="AT91" s="248"/>
      <c r="AU91" s="248"/>
      <c r="AV91" s="248"/>
      <c r="AW91" s="248"/>
      <c r="AX91" s="248"/>
      <c r="AY91" s="248"/>
      <c r="AZ91" s="248"/>
      <c r="BA91" s="248"/>
      <c r="BB91" s="248"/>
      <c r="BC91" s="248"/>
      <c r="BD91" s="248"/>
      <c r="BE91" s="248"/>
      <c r="BF91" s="248"/>
      <c r="BG91" s="855"/>
      <c r="BH91" s="1758">
        <f>AA91-(AF91+AI91+AL91)</f>
        <v>0</v>
      </c>
      <c r="BI91" s="10" t="e">
        <f>#REF!-AL91</f>
        <v>#REF!</v>
      </c>
      <c r="BJ91" s="1145">
        <f t="shared" si="99"/>
        <v>0</v>
      </c>
      <c r="BK91" s="1145">
        <f t="shared" si="100"/>
        <v>0</v>
      </c>
    </row>
    <row r="92" spans="2:63" s="15" customFormat="1" ht="36.950000000000003" hidden="1" customHeight="1">
      <c r="B92" s="871" t="s">
        <v>700</v>
      </c>
      <c r="C92" s="872" t="s">
        <v>35</v>
      </c>
      <c r="D92" s="900">
        <f t="shared" ref="D92:M92" si="124">D93+D107+D227+D237+D240</f>
        <v>0</v>
      </c>
      <c r="E92" s="248">
        <f t="shared" si="124"/>
        <v>0</v>
      </c>
      <c r="F92" s="248">
        <f t="shared" si="124"/>
        <v>0</v>
      </c>
      <c r="G92" s="248">
        <f t="shared" si="124"/>
        <v>0</v>
      </c>
      <c r="H92" s="248">
        <f t="shared" si="124"/>
        <v>0</v>
      </c>
      <c r="I92" s="248">
        <f t="shared" si="124"/>
        <v>0</v>
      </c>
      <c r="J92" s="248">
        <f t="shared" si="124"/>
        <v>0</v>
      </c>
      <c r="K92" s="248">
        <f t="shared" si="124"/>
        <v>0</v>
      </c>
      <c r="L92" s="248">
        <f t="shared" si="124"/>
        <v>0</v>
      </c>
      <c r="M92" s="248">
        <f t="shared" si="124"/>
        <v>0</v>
      </c>
      <c r="N92" s="246"/>
      <c r="O92" s="246"/>
      <c r="P92" s="246"/>
      <c r="Q92" s="246"/>
      <c r="R92" s="246"/>
      <c r="S92" s="900"/>
      <c r="T92" s="246"/>
      <c r="U92" s="246"/>
      <c r="V92" s="246"/>
      <c r="W92" s="248">
        <f t="shared" ref="W92:AO92" si="125">W93+W107+W227+W237+W240</f>
        <v>0</v>
      </c>
      <c r="X92" s="248">
        <f t="shared" si="125"/>
        <v>0</v>
      </c>
      <c r="Y92" s="248">
        <f t="shared" si="125"/>
        <v>0</v>
      </c>
      <c r="Z92" s="248">
        <f t="shared" si="125"/>
        <v>0</v>
      </c>
      <c r="AA92" s="248">
        <f t="shared" si="125"/>
        <v>0</v>
      </c>
      <c r="AB92" s="248">
        <f t="shared" si="125"/>
        <v>0</v>
      </c>
      <c r="AC92" s="248">
        <f t="shared" si="125"/>
        <v>0</v>
      </c>
      <c r="AD92" s="248">
        <f t="shared" si="125"/>
        <v>0</v>
      </c>
      <c r="AE92" s="248">
        <f t="shared" si="125"/>
        <v>0</v>
      </c>
      <c r="AF92" s="248">
        <f t="shared" si="125"/>
        <v>0</v>
      </c>
      <c r="AG92" s="248">
        <f t="shared" si="125"/>
        <v>0</v>
      </c>
      <c r="AH92" s="248">
        <f t="shared" si="125"/>
        <v>0</v>
      </c>
      <c r="AI92" s="248">
        <f t="shared" si="125"/>
        <v>0</v>
      </c>
      <c r="AJ92" s="248">
        <f t="shared" si="125"/>
        <v>0</v>
      </c>
      <c r="AK92" s="248">
        <f t="shared" si="125"/>
        <v>0</v>
      </c>
      <c r="AL92" s="248">
        <f t="shared" si="125"/>
        <v>0</v>
      </c>
      <c r="AM92" s="248">
        <f t="shared" si="125"/>
        <v>0</v>
      </c>
      <c r="AN92" s="248">
        <f t="shared" si="125"/>
        <v>0</v>
      </c>
      <c r="AO92" s="248">
        <f t="shared" si="125"/>
        <v>0</v>
      </c>
      <c r="AP92" s="248"/>
      <c r="AQ92" s="248"/>
      <c r="AR92" s="248">
        <f t="shared" ref="AR92:AU92" si="126">AR93+AR107+AR227+AR237+AR240</f>
        <v>0</v>
      </c>
      <c r="AS92" s="248">
        <f t="shared" si="126"/>
        <v>0</v>
      </c>
      <c r="AT92" s="248">
        <f t="shared" si="126"/>
        <v>0</v>
      </c>
      <c r="AU92" s="248">
        <f t="shared" si="126"/>
        <v>0</v>
      </c>
      <c r="AV92" s="248"/>
      <c r="AW92" s="248"/>
      <c r="AX92" s="248">
        <f t="shared" ref="AX92:BA92" si="127">AX93+AX107+AX227+AX237+AX240</f>
        <v>0</v>
      </c>
      <c r="AY92" s="248">
        <f t="shared" si="127"/>
        <v>0</v>
      </c>
      <c r="AZ92" s="248">
        <f t="shared" si="127"/>
        <v>0</v>
      </c>
      <c r="BA92" s="248">
        <f t="shared" si="127"/>
        <v>0</v>
      </c>
      <c r="BB92" s="248"/>
      <c r="BC92" s="248">
        <f t="shared" ref="BC92:BD92" si="128">BC93+BC107+BC227+BC237+BC240</f>
        <v>0</v>
      </c>
      <c r="BD92" s="248">
        <f t="shared" si="128"/>
        <v>0</v>
      </c>
      <c r="BE92" s="248"/>
      <c r="BF92" s="248"/>
      <c r="BG92" s="248"/>
      <c r="BH92" s="1758">
        <f>AA92-(AF92+AI92+AL92)</f>
        <v>0</v>
      </c>
      <c r="BI92" s="10" t="e">
        <f>#REF!-AL92</f>
        <v>#REF!</v>
      </c>
      <c r="BJ92" s="1145">
        <f t="shared" si="99"/>
        <v>0</v>
      </c>
      <c r="BK92" s="1145">
        <f t="shared" si="100"/>
        <v>0</v>
      </c>
    </row>
    <row r="93" spans="2:63" s="11" customFormat="1" ht="59.1" hidden="1" customHeight="1">
      <c r="B93" s="871"/>
      <c r="C93" s="872"/>
      <c r="D93" s="900"/>
      <c r="E93" s="248"/>
      <c r="F93" s="248"/>
      <c r="G93" s="248"/>
      <c r="H93" s="248"/>
      <c r="I93" s="248"/>
      <c r="J93" s="248"/>
      <c r="K93" s="248"/>
      <c r="L93" s="248"/>
      <c r="M93" s="248"/>
      <c r="N93" s="259"/>
      <c r="O93" s="259"/>
      <c r="P93" s="259"/>
      <c r="Q93" s="259"/>
      <c r="R93" s="259"/>
      <c r="S93" s="259"/>
      <c r="T93" s="259"/>
      <c r="U93" s="259"/>
      <c r="V93" s="259"/>
      <c r="W93" s="248"/>
      <c r="X93" s="248"/>
      <c r="Y93" s="248"/>
      <c r="Z93" s="248"/>
      <c r="AA93" s="248"/>
      <c r="AB93" s="248"/>
      <c r="AC93" s="248"/>
      <c r="AD93" s="248"/>
      <c r="AE93" s="248"/>
      <c r="AF93" s="248"/>
      <c r="AG93" s="248"/>
      <c r="AH93" s="248"/>
      <c r="AI93" s="248"/>
      <c r="AJ93" s="248"/>
      <c r="AK93" s="248"/>
      <c r="AL93" s="248"/>
      <c r="AM93" s="248"/>
      <c r="AN93" s="248"/>
      <c r="AO93" s="248"/>
      <c r="AP93" s="248"/>
      <c r="AQ93" s="248"/>
      <c r="AR93" s="248"/>
      <c r="AS93" s="248"/>
      <c r="AT93" s="248"/>
      <c r="AU93" s="248"/>
      <c r="AV93" s="248"/>
      <c r="AW93" s="248"/>
      <c r="AX93" s="248"/>
      <c r="AY93" s="248"/>
      <c r="AZ93" s="248"/>
      <c r="BA93" s="248"/>
      <c r="BB93" s="248"/>
      <c r="BC93" s="248"/>
      <c r="BD93" s="248"/>
      <c r="BE93" s="248"/>
      <c r="BF93" s="248"/>
      <c r="BG93" s="855"/>
      <c r="BH93" s="1758"/>
      <c r="BI93" s="10"/>
      <c r="BJ93" s="1145"/>
      <c r="BK93" s="1145"/>
    </row>
    <row r="94" spans="2:63" s="11" customFormat="1" ht="30.95" hidden="1" customHeight="1">
      <c r="B94" s="871"/>
      <c r="C94" s="875"/>
      <c r="D94" s="900"/>
      <c r="E94" s="248"/>
      <c r="F94" s="248"/>
      <c r="G94" s="248"/>
      <c r="H94" s="248"/>
      <c r="I94" s="248"/>
      <c r="J94" s="248"/>
      <c r="K94" s="248"/>
      <c r="L94" s="248"/>
      <c r="M94" s="248"/>
      <c r="N94" s="259"/>
      <c r="O94" s="259"/>
      <c r="P94" s="259"/>
      <c r="Q94" s="259"/>
      <c r="R94" s="259"/>
      <c r="S94" s="259"/>
      <c r="T94" s="259"/>
      <c r="U94" s="259"/>
      <c r="V94" s="259"/>
      <c r="W94" s="248"/>
      <c r="X94" s="248"/>
      <c r="Y94" s="248"/>
      <c r="Z94" s="248"/>
      <c r="AA94" s="248"/>
      <c r="AB94" s="248"/>
      <c r="AC94" s="248"/>
      <c r="AD94" s="248"/>
      <c r="AE94" s="248"/>
      <c r="AF94" s="248"/>
      <c r="AG94" s="248"/>
      <c r="AH94" s="248"/>
      <c r="AI94" s="248"/>
      <c r="AJ94" s="248"/>
      <c r="AK94" s="248"/>
      <c r="AL94" s="248"/>
      <c r="AM94" s="248"/>
      <c r="AN94" s="248"/>
      <c r="AO94" s="248"/>
      <c r="AP94" s="248"/>
      <c r="AQ94" s="248"/>
      <c r="AR94" s="248"/>
      <c r="AS94" s="248"/>
      <c r="AT94" s="248"/>
      <c r="AU94" s="248"/>
      <c r="AV94" s="248"/>
      <c r="AW94" s="248"/>
      <c r="AX94" s="248"/>
      <c r="AY94" s="248"/>
      <c r="AZ94" s="248"/>
      <c r="BA94" s="248"/>
      <c r="BB94" s="248"/>
      <c r="BC94" s="248"/>
      <c r="BD94" s="248"/>
      <c r="BE94" s="248"/>
      <c r="BF94" s="248"/>
      <c r="BG94" s="855"/>
      <c r="BH94" s="1758"/>
      <c r="BI94" s="10"/>
      <c r="BJ94" s="1145"/>
      <c r="BK94" s="1145"/>
    </row>
    <row r="95" spans="2:63" s="24" customFormat="1" ht="24" hidden="1" customHeight="1">
      <c r="B95" s="839"/>
      <c r="C95" s="901"/>
      <c r="D95" s="1411"/>
      <c r="E95" s="902"/>
      <c r="F95" s="902"/>
      <c r="G95" s="902"/>
      <c r="H95" s="902"/>
      <c r="I95" s="902"/>
      <c r="J95" s="902"/>
      <c r="K95" s="902"/>
      <c r="L95" s="902"/>
      <c r="M95" s="902"/>
      <c r="N95" s="841"/>
      <c r="O95" s="841"/>
      <c r="P95" s="841"/>
      <c r="Q95" s="841"/>
      <c r="R95" s="841"/>
      <c r="S95" s="841"/>
      <c r="T95" s="841"/>
      <c r="U95" s="841"/>
      <c r="V95" s="841"/>
      <c r="W95" s="902"/>
      <c r="X95" s="902"/>
      <c r="Y95" s="902"/>
      <c r="Z95" s="902"/>
      <c r="AA95" s="902"/>
      <c r="AB95" s="902"/>
      <c r="AC95" s="902"/>
      <c r="AD95" s="902"/>
      <c r="AE95" s="902"/>
      <c r="AF95" s="902"/>
      <c r="AG95" s="902"/>
      <c r="AH95" s="902"/>
      <c r="AI95" s="902"/>
      <c r="AJ95" s="902"/>
      <c r="AK95" s="902"/>
      <c r="AL95" s="902"/>
      <c r="AM95" s="902"/>
      <c r="AN95" s="902"/>
      <c r="AO95" s="902"/>
      <c r="AP95" s="902"/>
      <c r="AQ95" s="902"/>
      <c r="AR95" s="902"/>
      <c r="AS95" s="902"/>
      <c r="AT95" s="902"/>
      <c r="AU95" s="902"/>
      <c r="AV95" s="902"/>
      <c r="AW95" s="902"/>
      <c r="AX95" s="902"/>
      <c r="AY95" s="902"/>
      <c r="AZ95" s="902"/>
      <c r="BA95" s="902"/>
      <c r="BB95" s="902"/>
      <c r="BC95" s="902"/>
      <c r="BD95" s="902"/>
      <c r="BE95" s="902"/>
      <c r="BF95" s="902"/>
      <c r="BG95" s="847"/>
      <c r="BH95" s="1760"/>
      <c r="BI95" s="1761"/>
      <c r="BJ95" s="1145"/>
      <c r="BK95" s="1145"/>
    </row>
    <row r="96" spans="2:63" s="24" customFormat="1" ht="32.450000000000003" hidden="1" customHeight="1">
      <c r="B96" s="839"/>
      <c r="C96" s="898"/>
      <c r="D96" s="1411"/>
      <c r="E96" s="902"/>
      <c r="F96" s="902"/>
      <c r="G96" s="902"/>
      <c r="H96" s="902"/>
      <c r="I96" s="902"/>
      <c r="J96" s="902"/>
      <c r="K96" s="902"/>
      <c r="L96" s="902"/>
      <c r="M96" s="902"/>
      <c r="N96" s="841"/>
      <c r="O96" s="841"/>
      <c r="P96" s="841"/>
      <c r="Q96" s="841"/>
      <c r="R96" s="841"/>
      <c r="S96" s="841"/>
      <c r="T96" s="841"/>
      <c r="U96" s="841"/>
      <c r="V96" s="841"/>
      <c r="W96" s="902"/>
      <c r="X96" s="902"/>
      <c r="Y96" s="902"/>
      <c r="Z96" s="902"/>
      <c r="AA96" s="902"/>
      <c r="AB96" s="902"/>
      <c r="AC96" s="902"/>
      <c r="AD96" s="902"/>
      <c r="AE96" s="902"/>
      <c r="AF96" s="902"/>
      <c r="AG96" s="902"/>
      <c r="AH96" s="902"/>
      <c r="AI96" s="902"/>
      <c r="AJ96" s="902"/>
      <c r="AK96" s="902"/>
      <c r="AL96" s="902"/>
      <c r="AM96" s="902"/>
      <c r="AN96" s="902"/>
      <c r="AO96" s="902"/>
      <c r="AP96" s="902"/>
      <c r="AQ96" s="902"/>
      <c r="AR96" s="902"/>
      <c r="AS96" s="902"/>
      <c r="AT96" s="902"/>
      <c r="AU96" s="902"/>
      <c r="AV96" s="902"/>
      <c r="AW96" s="902"/>
      <c r="AX96" s="902"/>
      <c r="AY96" s="902"/>
      <c r="AZ96" s="902"/>
      <c r="BA96" s="902"/>
      <c r="BB96" s="902"/>
      <c r="BC96" s="902"/>
      <c r="BD96" s="902"/>
      <c r="BE96" s="902"/>
      <c r="BF96" s="902"/>
      <c r="BG96" s="847"/>
      <c r="BH96" s="1760"/>
      <c r="BI96" s="1761"/>
      <c r="BJ96" s="1145"/>
      <c r="BK96" s="1145"/>
    </row>
    <row r="97" spans="2:63" s="11" customFormat="1" ht="73.5" hidden="1" customHeight="1">
      <c r="B97" s="848"/>
      <c r="C97" s="1736"/>
      <c r="D97" s="819"/>
      <c r="E97" s="855"/>
      <c r="F97" s="855"/>
      <c r="G97" s="855"/>
      <c r="H97" s="855"/>
      <c r="I97" s="855"/>
      <c r="J97" s="855"/>
      <c r="K97" s="855"/>
      <c r="L97" s="855"/>
      <c r="M97" s="881"/>
      <c r="N97" s="818"/>
      <c r="O97" s="818"/>
      <c r="P97" s="818"/>
      <c r="Q97" s="818"/>
      <c r="R97" s="818"/>
      <c r="S97" s="818"/>
      <c r="T97" s="818"/>
      <c r="U97" s="259"/>
      <c r="V97" s="982"/>
      <c r="W97" s="1737"/>
      <c r="X97" s="855"/>
      <c r="Y97" s="1737"/>
      <c r="Z97" s="248"/>
      <c r="AA97" s="855"/>
      <c r="AB97" s="248"/>
      <c r="AC97" s="1831"/>
      <c r="AD97" s="248"/>
      <c r="AE97" s="248"/>
      <c r="AF97" s="248"/>
      <c r="AG97" s="855"/>
      <c r="AH97" s="248"/>
      <c r="AI97" s="855"/>
      <c r="AJ97" s="855"/>
      <c r="AK97" s="855"/>
      <c r="AL97" s="855"/>
      <c r="AM97" s="248"/>
      <c r="AN97" s="855"/>
      <c r="AO97" s="248"/>
      <c r="AP97" s="248"/>
      <c r="AQ97" s="248"/>
      <c r="AR97" s="855"/>
      <c r="AS97" s="248"/>
      <c r="AT97" s="855"/>
      <c r="AU97" s="248"/>
      <c r="AV97" s="248"/>
      <c r="AW97" s="248"/>
      <c r="AX97" s="855"/>
      <c r="AY97" s="248"/>
      <c r="AZ97" s="855"/>
      <c r="BA97" s="248"/>
      <c r="BB97" s="248"/>
      <c r="BC97" s="855"/>
      <c r="BD97" s="855"/>
      <c r="BE97" s="248"/>
      <c r="BF97" s="819"/>
      <c r="BG97" s="855"/>
      <c r="BH97" s="1758"/>
      <c r="BI97" s="10"/>
      <c r="BJ97" s="1145"/>
      <c r="BK97" s="1145"/>
    </row>
    <row r="98" spans="2:63" s="11" customFormat="1" ht="35.450000000000003" hidden="1" customHeight="1">
      <c r="B98" s="871"/>
      <c r="C98" s="875"/>
      <c r="D98" s="900"/>
      <c r="E98" s="248"/>
      <c r="F98" s="248"/>
      <c r="G98" s="248"/>
      <c r="H98" s="248"/>
      <c r="I98" s="248"/>
      <c r="J98" s="248"/>
      <c r="K98" s="248"/>
      <c r="L98" s="248"/>
      <c r="M98" s="248"/>
      <c r="N98" s="259"/>
      <c r="O98" s="259"/>
      <c r="P98" s="259"/>
      <c r="Q98" s="259"/>
      <c r="R98" s="259"/>
      <c r="S98" s="259"/>
      <c r="T98" s="259"/>
      <c r="U98" s="259"/>
      <c r="V98" s="259"/>
      <c r="W98" s="248"/>
      <c r="X98" s="248"/>
      <c r="Y98" s="248"/>
      <c r="Z98" s="248"/>
      <c r="AA98" s="248"/>
      <c r="AB98" s="248"/>
      <c r="AC98" s="248"/>
      <c r="AD98" s="248"/>
      <c r="AE98" s="248"/>
      <c r="AF98" s="248"/>
      <c r="AG98" s="248"/>
      <c r="AH98" s="248"/>
      <c r="AI98" s="248"/>
      <c r="AJ98" s="248"/>
      <c r="AK98" s="248"/>
      <c r="AL98" s="248"/>
      <c r="AM98" s="248"/>
      <c r="AN98" s="248"/>
      <c r="AO98" s="248"/>
      <c r="AP98" s="248"/>
      <c r="AQ98" s="248"/>
      <c r="AR98" s="248"/>
      <c r="AS98" s="248"/>
      <c r="AT98" s="248"/>
      <c r="AU98" s="248"/>
      <c r="AV98" s="248"/>
      <c r="AW98" s="248"/>
      <c r="AX98" s="248"/>
      <c r="AY98" s="248"/>
      <c r="AZ98" s="248"/>
      <c r="BA98" s="248"/>
      <c r="BB98" s="248"/>
      <c r="BC98" s="248"/>
      <c r="BD98" s="248"/>
      <c r="BE98" s="248"/>
      <c r="BF98" s="248"/>
      <c r="BG98" s="855"/>
      <c r="BH98" s="1758"/>
      <c r="BI98" s="10"/>
      <c r="BJ98" s="1145"/>
      <c r="BK98" s="1145"/>
    </row>
    <row r="99" spans="2:63" s="24" customFormat="1" ht="25.5" hidden="1" customHeight="1">
      <c r="B99" s="839"/>
      <c r="C99" s="901"/>
      <c r="D99" s="1411"/>
      <c r="E99" s="902"/>
      <c r="F99" s="902"/>
      <c r="G99" s="902"/>
      <c r="H99" s="902"/>
      <c r="I99" s="902"/>
      <c r="J99" s="902"/>
      <c r="K99" s="902"/>
      <c r="L99" s="902"/>
      <c r="M99" s="902"/>
      <c r="N99" s="841"/>
      <c r="O99" s="841"/>
      <c r="P99" s="841"/>
      <c r="Q99" s="841"/>
      <c r="R99" s="841"/>
      <c r="S99" s="841"/>
      <c r="T99" s="841"/>
      <c r="U99" s="841"/>
      <c r="V99" s="841"/>
      <c r="W99" s="902"/>
      <c r="X99" s="902"/>
      <c r="Y99" s="902"/>
      <c r="Z99" s="902"/>
      <c r="AA99" s="902"/>
      <c r="AB99" s="902"/>
      <c r="AC99" s="902"/>
      <c r="AD99" s="902"/>
      <c r="AE99" s="902"/>
      <c r="AF99" s="902"/>
      <c r="AG99" s="902"/>
      <c r="AH99" s="902"/>
      <c r="AI99" s="902"/>
      <c r="AJ99" s="902"/>
      <c r="AK99" s="902"/>
      <c r="AL99" s="902"/>
      <c r="AM99" s="902"/>
      <c r="AN99" s="902"/>
      <c r="AO99" s="902"/>
      <c r="AP99" s="902"/>
      <c r="AQ99" s="902"/>
      <c r="AR99" s="902"/>
      <c r="AS99" s="902"/>
      <c r="AT99" s="902"/>
      <c r="AU99" s="902"/>
      <c r="AV99" s="902"/>
      <c r="AW99" s="902"/>
      <c r="AX99" s="902"/>
      <c r="AY99" s="902"/>
      <c r="AZ99" s="902"/>
      <c r="BA99" s="902"/>
      <c r="BB99" s="902"/>
      <c r="BC99" s="902"/>
      <c r="BD99" s="902"/>
      <c r="BE99" s="902"/>
      <c r="BF99" s="902"/>
      <c r="BG99" s="847"/>
      <c r="BH99" s="1760"/>
      <c r="BI99" s="1761"/>
      <c r="BJ99" s="1145"/>
      <c r="BK99" s="1145"/>
    </row>
    <row r="100" spans="2:63" s="24" customFormat="1" ht="42" hidden="1" customHeight="1">
      <c r="B100" s="839"/>
      <c r="C100" s="898"/>
      <c r="D100" s="900"/>
      <c r="E100" s="248"/>
      <c r="F100" s="248"/>
      <c r="G100" s="248"/>
      <c r="H100" s="248"/>
      <c r="I100" s="248"/>
      <c r="J100" s="248"/>
      <c r="K100" s="902"/>
      <c r="L100" s="902"/>
      <c r="M100" s="902"/>
      <c r="N100" s="841"/>
      <c r="O100" s="841"/>
      <c r="P100" s="841"/>
      <c r="Q100" s="841"/>
      <c r="R100" s="841"/>
      <c r="S100" s="841"/>
      <c r="T100" s="841"/>
      <c r="U100" s="841"/>
      <c r="V100" s="841"/>
      <c r="W100" s="248"/>
      <c r="X100" s="902"/>
      <c r="Y100" s="248"/>
      <c r="Z100" s="248"/>
      <c r="AA100" s="248"/>
      <c r="AB100" s="248"/>
      <c r="AC100" s="248"/>
      <c r="AD100" s="248"/>
      <c r="AE100" s="248"/>
      <c r="AF100" s="248"/>
      <c r="AG100" s="248"/>
      <c r="AH100" s="248"/>
      <c r="AI100" s="248"/>
      <c r="AJ100" s="248"/>
      <c r="AK100" s="248"/>
      <c r="AL100" s="248"/>
      <c r="AM100" s="248"/>
      <c r="AN100" s="248"/>
      <c r="AO100" s="248"/>
      <c r="AP100" s="248"/>
      <c r="AQ100" s="248"/>
      <c r="AR100" s="248"/>
      <c r="AS100" s="248"/>
      <c r="AT100" s="248"/>
      <c r="AU100" s="248"/>
      <c r="AV100" s="248"/>
      <c r="AW100" s="248"/>
      <c r="AX100" s="248"/>
      <c r="AY100" s="248"/>
      <c r="AZ100" s="248"/>
      <c r="BA100" s="248"/>
      <c r="BB100" s="248"/>
      <c r="BC100" s="248"/>
      <c r="BD100" s="248"/>
      <c r="BE100" s="248"/>
      <c r="BF100" s="248"/>
      <c r="BG100" s="847"/>
      <c r="BH100" s="1760"/>
      <c r="BI100" s="1761"/>
      <c r="BJ100" s="1145"/>
      <c r="BK100" s="1145"/>
    </row>
    <row r="101" spans="2:63" s="11" customFormat="1" ht="60.95" hidden="1" customHeight="1">
      <c r="B101" s="848"/>
      <c r="C101" s="897"/>
      <c r="D101" s="819"/>
      <c r="E101" s="855"/>
      <c r="F101" s="855"/>
      <c r="G101" s="855"/>
      <c r="H101" s="855"/>
      <c r="I101" s="855"/>
      <c r="J101" s="855"/>
      <c r="K101" s="855"/>
      <c r="L101" s="855"/>
      <c r="M101" s="881"/>
      <c r="N101" s="259"/>
      <c r="O101" s="259"/>
      <c r="P101" s="259"/>
      <c r="Q101" s="908"/>
      <c r="R101" s="259"/>
      <c r="S101" s="259"/>
      <c r="T101" s="259"/>
      <c r="U101" s="259"/>
      <c r="V101" s="259"/>
      <c r="W101" s="855"/>
      <c r="X101" s="855"/>
      <c r="Y101" s="855"/>
      <c r="Z101" s="248"/>
      <c r="AA101" s="855"/>
      <c r="AB101" s="248"/>
      <c r="AC101" s="855"/>
      <c r="AD101" s="248"/>
      <c r="AE101" s="248"/>
      <c r="AF101" s="248"/>
      <c r="AG101" s="248"/>
      <c r="AH101" s="248"/>
      <c r="AI101" s="248"/>
      <c r="AJ101" s="855"/>
      <c r="AK101" s="855"/>
      <c r="AL101" s="855"/>
      <c r="AM101" s="248"/>
      <c r="AN101" s="855"/>
      <c r="AO101" s="248"/>
      <c r="AP101" s="248"/>
      <c r="AQ101" s="248"/>
      <c r="AR101" s="855"/>
      <c r="AS101" s="248"/>
      <c r="AT101" s="855"/>
      <c r="AU101" s="248"/>
      <c r="AV101" s="248"/>
      <c r="AW101" s="248"/>
      <c r="AX101" s="855"/>
      <c r="AY101" s="248"/>
      <c r="AZ101" s="855"/>
      <c r="BA101" s="248"/>
      <c r="BB101" s="248"/>
      <c r="BC101" s="855"/>
      <c r="BD101" s="855"/>
      <c r="BE101" s="248"/>
      <c r="BF101" s="819"/>
      <c r="BG101" s="855"/>
      <c r="BH101" s="1758"/>
      <c r="BI101" s="10"/>
      <c r="BJ101" s="1145"/>
      <c r="BK101" s="1145"/>
    </row>
    <row r="102" spans="2:63" s="11" customFormat="1" ht="61.5" hidden="1" customHeight="1">
      <c r="B102" s="848"/>
      <c r="C102" s="897"/>
      <c r="D102" s="819"/>
      <c r="E102" s="855"/>
      <c r="F102" s="855"/>
      <c r="G102" s="855"/>
      <c r="H102" s="855"/>
      <c r="I102" s="855"/>
      <c r="J102" s="855"/>
      <c r="K102" s="855"/>
      <c r="L102" s="855"/>
      <c r="M102" s="881"/>
      <c r="N102" s="259"/>
      <c r="O102" s="259"/>
      <c r="P102" s="259"/>
      <c r="Q102" s="908"/>
      <c r="R102" s="259"/>
      <c r="S102" s="259"/>
      <c r="T102" s="259"/>
      <c r="U102" s="259"/>
      <c r="V102" s="259"/>
      <c r="W102" s="855"/>
      <c r="X102" s="855"/>
      <c r="Y102" s="855"/>
      <c r="Z102" s="248"/>
      <c r="AA102" s="855"/>
      <c r="AB102" s="248"/>
      <c r="AC102" s="855"/>
      <c r="AD102" s="248"/>
      <c r="AE102" s="248"/>
      <c r="AF102" s="248"/>
      <c r="AG102" s="248"/>
      <c r="AH102" s="248"/>
      <c r="AI102" s="248"/>
      <c r="AJ102" s="855"/>
      <c r="AK102" s="855"/>
      <c r="AL102" s="855"/>
      <c r="AM102" s="248"/>
      <c r="AN102" s="855"/>
      <c r="AO102" s="248"/>
      <c r="AP102" s="248"/>
      <c r="AQ102" s="248"/>
      <c r="AR102" s="855"/>
      <c r="AS102" s="248"/>
      <c r="AT102" s="855"/>
      <c r="AU102" s="248"/>
      <c r="AV102" s="248"/>
      <c r="AW102" s="248"/>
      <c r="AX102" s="855"/>
      <c r="AY102" s="248"/>
      <c r="AZ102" s="855"/>
      <c r="BA102" s="248"/>
      <c r="BB102" s="248"/>
      <c r="BC102" s="855"/>
      <c r="BD102" s="855"/>
      <c r="BE102" s="248"/>
      <c r="BF102" s="819"/>
      <c r="BG102" s="855"/>
      <c r="BH102" s="1758"/>
      <c r="BI102" s="10"/>
      <c r="BJ102" s="1145"/>
      <c r="BK102" s="1145"/>
    </row>
    <row r="103" spans="2:63" s="179" customFormat="1" ht="59.45" hidden="1" customHeight="1">
      <c r="B103" s="848"/>
      <c r="C103" s="897"/>
      <c r="D103" s="819"/>
      <c r="E103" s="855"/>
      <c r="F103" s="855"/>
      <c r="G103" s="855"/>
      <c r="H103" s="855"/>
      <c r="I103" s="855"/>
      <c r="J103" s="855"/>
      <c r="K103" s="855"/>
      <c r="L103" s="855"/>
      <c r="M103" s="881"/>
      <c r="N103" s="259"/>
      <c r="O103" s="259"/>
      <c r="P103" s="259"/>
      <c r="Q103" s="908"/>
      <c r="R103" s="259"/>
      <c r="S103" s="259"/>
      <c r="T103" s="259"/>
      <c r="U103" s="259"/>
      <c r="V103" s="259"/>
      <c r="W103" s="855"/>
      <c r="X103" s="855"/>
      <c r="Y103" s="855"/>
      <c r="Z103" s="248"/>
      <c r="AA103" s="855"/>
      <c r="AB103" s="248"/>
      <c r="AC103" s="855"/>
      <c r="AD103" s="248"/>
      <c r="AE103" s="248"/>
      <c r="AF103" s="248"/>
      <c r="AG103" s="248"/>
      <c r="AH103" s="248"/>
      <c r="AI103" s="248"/>
      <c r="AJ103" s="855"/>
      <c r="AK103" s="855"/>
      <c r="AL103" s="855"/>
      <c r="AM103" s="248"/>
      <c r="AN103" s="855"/>
      <c r="AO103" s="248"/>
      <c r="AP103" s="248"/>
      <c r="AQ103" s="248"/>
      <c r="AR103" s="855"/>
      <c r="AS103" s="248"/>
      <c r="AT103" s="855"/>
      <c r="AU103" s="248"/>
      <c r="AV103" s="248"/>
      <c r="AW103" s="248"/>
      <c r="AX103" s="855"/>
      <c r="AY103" s="248"/>
      <c r="AZ103" s="855"/>
      <c r="BA103" s="248"/>
      <c r="BB103" s="248"/>
      <c r="BC103" s="855"/>
      <c r="BD103" s="855"/>
      <c r="BE103" s="248"/>
      <c r="BF103" s="819"/>
      <c r="BG103" s="855"/>
      <c r="BH103" s="2078"/>
      <c r="BI103" s="177"/>
      <c r="BJ103" s="2076"/>
      <c r="BK103" s="1145"/>
    </row>
    <row r="104" spans="2:63" s="11" customFormat="1" ht="71.099999999999994" hidden="1" customHeight="1">
      <c r="B104" s="848"/>
      <c r="C104" s="897"/>
      <c r="D104" s="819"/>
      <c r="E104" s="855"/>
      <c r="F104" s="855"/>
      <c r="G104" s="855"/>
      <c r="H104" s="855"/>
      <c r="I104" s="855"/>
      <c r="J104" s="855"/>
      <c r="K104" s="855"/>
      <c r="L104" s="855"/>
      <c r="M104" s="881"/>
      <c r="N104" s="259"/>
      <c r="O104" s="259"/>
      <c r="P104" s="259"/>
      <c r="Q104" s="908"/>
      <c r="R104" s="259"/>
      <c r="S104" s="259"/>
      <c r="T104" s="259"/>
      <c r="U104" s="259"/>
      <c r="V104" s="259"/>
      <c r="W104" s="855"/>
      <c r="X104" s="855"/>
      <c r="Y104" s="855"/>
      <c r="Z104" s="248"/>
      <c r="AA104" s="855"/>
      <c r="AB104" s="248"/>
      <c r="AC104" s="855"/>
      <c r="AD104" s="248"/>
      <c r="AE104" s="248"/>
      <c r="AF104" s="248"/>
      <c r="AG104" s="248"/>
      <c r="AH104" s="248"/>
      <c r="AI104" s="248"/>
      <c r="AJ104" s="855"/>
      <c r="AK104" s="855"/>
      <c r="AL104" s="855"/>
      <c r="AM104" s="248"/>
      <c r="AN104" s="855"/>
      <c r="AO104" s="248"/>
      <c r="AP104" s="248"/>
      <c r="AQ104" s="248"/>
      <c r="AR104" s="855"/>
      <c r="AS104" s="248"/>
      <c r="AT104" s="855"/>
      <c r="AU104" s="248"/>
      <c r="AV104" s="248"/>
      <c r="AW104" s="248"/>
      <c r="AX104" s="855"/>
      <c r="AY104" s="248"/>
      <c r="AZ104" s="855"/>
      <c r="BA104" s="248"/>
      <c r="BB104" s="248"/>
      <c r="BC104" s="855"/>
      <c r="BD104" s="855"/>
      <c r="BE104" s="248"/>
      <c r="BF104" s="819"/>
      <c r="BG104" s="855"/>
      <c r="BH104" s="1758"/>
      <c r="BI104" s="10"/>
      <c r="BJ104" s="1145"/>
      <c r="BK104" s="1145"/>
    </row>
    <row r="105" spans="2:63" s="11" customFormat="1" ht="37.5" hidden="1" customHeight="1">
      <c r="B105" s="848"/>
      <c r="C105" s="898"/>
      <c r="D105" s="900"/>
      <c r="E105" s="248"/>
      <c r="F105" s="248"/>
      <c r="G105" s="248"/>
      <c r="H105" s="248"/>
      <c r="I105" s="248"/>
      <c r="J105" s="248"/>
      <c r="K105" s="855"/>
      <c r="L105" s="855"/>
      <c r="M105" s="881"/>
      <c r="N105" s="259"/>
      <c r="O105" s="259"/>
      <c r="P105" s="259"/>
      <c r="Q105" s="908"/>
      <c r="R105" s="259"/>
      <c r="S105" s="259"/>
      <c r="T105" s="259"/>
      <c r="U105" s="259"/>
      <c r="V105" s="259"/>
      <c r="W105" s="248"/>
      <c r="X105" s="855"/>
      <c r="Y105" s="248"/>
      <c r="Z105" s="248"/>
      <c r="AA105" s="248"/>
      <c r="AB105" s="248"/>
      <c r="AC105" s="248"/>
      <c r="AD105" s="248"/>
      <c r="AE105" s="248"/>
      <c r="AF105" s="248"/>
      <c r="AG105" s="248"/>
      <c r="AH105" s="248"/>
      <c r="AI105" s="248"/>
      <c r="AJ105" s="248"/>
      <c r="AK105" s="248"/>
      <c r="AL105" s="248"/>
      <c r="AM105" s="248"/>
      <c r="AN105" s="248"/>
      <c r="AO105" s="248"/>
      <c r="AP105" s="248"/>
      <c r="AQ105" s="248"/>
      <c r="AR105" s="248"/>
      <c r="AS105" s="248"/>
      <c r="AT105" s="248"/>
      <c r="AU105" s="248"/>
      <c r="AV105" s="248"/>
      <c r="AW105" s="248"/>
      <c r="AX105" s="248"/>
      <c r="AY105" s="248"/>
      <c r="AZ105" s="248"/>
      <c r="BA105" s="248"/>
      <c r="BB105" s="248"/>
      <c r="BC105" s="248"/>
      <c r="BD105" s="248"/>
      <c r="BE105" s="248"/>
      <c r="BF105" s="248"/>
      <c r="BG105" s="855"/>
      <c r="BH105" s="1758"/>
      <c r="BI105" s="10"/>
      <c r="BJ105" s="1145"/>
      <c r="BK105" s="1145"/>
    </row>
    <row r="106" spans="2:63" s="11" customFormat="1" ht="62.1" hidden="1" customHeight="1">
      <c r="B106" s="848"/>
      <c r="C106" s="876"/>
      <c r="D106" s="819"/>
      <c r="E106" s="855"/>
      <c r="F106" s="855"/>
      <c r="G106" s="855"/>
      <c r="H106" s="855"/>
      <c r="I106" s="855"/>
      <c r="J106" s="855"/>
      <c r="K106" s="855"/>
      <c r="L106" s="855"/>
      <c r="M106" s="881"/>
      <c r="N106" s="259"/>
      <c r="O106" s="259"/>
      <c r="P106" s="259"/>
      <c r="Q106" s="259"/>
      <c r="R106" s="259"/>
      <c r="S106" s="259"/>
      <c r="T106" s="909"/>
      <c r="U106" s="259"/>
      <c r="V106" s="259"/>
      <c r="W106" s="910"/>
      <c r="X106" s="855"/>
      <c r="Y106" s="855"/>
      <c r="Z106" s="248"/>
      <c r="AA106" s="855"/>
      <c r="AB106" s="248"/>
      <c r="AC106" s="855"/>
      <c r="AD106" s="248"/>
      <c r="AE106" s="248"/>
      <c r="AF106" s="248"/>
      <c r="AG106" s="248"/>
      <c r="AH106" s="248"/>
      <c r="AI106" s="248"/>
      <c r="AJ106" s="248"/>
      <c r="AK106" s="855"/>
      <c r="AL106" s="855"/>
      <c r="AM106" s="248"/>
      <c r="AN106" s="855"/>
      <c r="AO106" s="248"/>
      <c r="AP106" s="248"/>
      <c r="AQ106" s="248"/>
      <c r="AR106" s="855"/>
      <c r="AS106" s="248"/>
      <c r="AT106" s="855"/>
      <c r="AU106" s="248"/>
      <c r="AV106" s="248"/>
      <c r="AW106" s="248"/>
      <c r="AX106" s="855"/>
      <c r="AY106" s="248"/>
      <c r="AZ106" s="855"/>
      <c r="BA106" s="248"/>
      <c r="BB106" s="248"/>
      <c r="BC106" s="855"/>
      <c r="BD106" s="855"/>
      <c r="BE106" s="248"/>
      <c r="BF106" s="2127"/>
      <c r="BG106" s="1025"/>
      <c r="BH106" s="1758"/>
      <c r="BI106" s="10"/>
      <c r="BJ106" s="1145"/>
      <c r="BK106" s="1145"/>
    </row>
    <row r="107" spans="2:63" s="11" customFormat="1" ht="83.1" hidden="1" customHeight="1">
      <c r="B107" s="871"/>
      <c r="C107" s="872"/>
      <c r="D107" s="900"/>
      <c r="E107" s="248"/>
      <c r="F107" s="248"/>
      <c r="G107" s="248"/>
      <c r="H107" s="248"/>
      <c r="I107" s="248"/>
      <c r="J107" s="248"/>
      <c r="K107" s="248"/>
      <c r="L107" s="248"/>
      <c r="M107" s="1067"/>
      <c r="N107" s="259"/>
      <c r="O107" s="259"/>
      <c r="P107" s="259"/>
      <c r="Q107" s="259"/>
      <c r="R107" s="259"/>
      <c r="S107" s="259"/>
      <c r="T107" s="259"/>
      <c r="U107" s="259"/>
      <c r="V107" s="259"/>
      <c r="W107" s="248"/>
      <c r="X107" s="248"/>
      <c r="Y107" s="248"/>
      <c r="Z107" s="248"/>
      <c r="AA107" s="248"/>
      <c r="AB107" s="248"/>
      <c r="AC107" s="248"/>
      <c r="AD107" s="248"/>
      <c r="AE107" s="248"/>
      <c r="AF107" s="248"/>
      <c r="AG107" s="248"/>
      <c r="AH107" s="248"/>
      <c r="AI107" s="248"/>
      <c r="AJ107" s="248"/>
      <c r="AK107" s="248"/>
      <c r="AL107" s="248"/>
      <c r="AM107" s="248"/>
      <c r="AN107" s="248"/>
      <c r="AO107" s="248"/>
      <c r="AP107" s="248"/>
      <c r="AQ107" s="248"/>
      <c r="AR107" s="248"/>
      <c r="AS107" s="248"/>
      <c r="AT107" s="248"/>
      <c r="AU107" s="248"/>
      <c r="AV107" s="248"/>
      <c r="AW107" s="248"/>
      <c r="AX107" s="248"/>
      <c r="AY107" s="248"/>
      <c r="AZ107" s="248"/>
      <c r="BA107" s="248"/>
      <c r="BB107" s="248"/>
      <c r="BC107" s="248"/>
      <c r="BD107" s="248"/>
      <c r="BE107" s="248"/>
      <c r="BF107" s="248"/>
      <c r="BG107" s="855"/>
      <c r="BH107" s="1758"/>
      <c r="BI107" s="10"/>
      <c r="BJ107" s="1145"/>
      <c r="BK107" s="1145"/>
    </row>
    <row r="108" spans="2:63" s="15" customFormat="1" ht="41.45" hidden="1" customHeight="1">
      <c r="B108" s="871"/>
      <c r="C108" s="898"/>
      <c r="D108" s="900"/>
      <c r="E108" s="248"/>
      <c r="F108" s="248"/>
      <c r="G108" s="248"/>
      <c r="H108" s="248"/>
      <c r="I108" s="248"/>
      <c r="J108" s="248"/>
      <c r="K108" s="248"/>
      <c r="L108" s="248"/>
      <c r="M108" s="1067"/>
      <c r="N108" s="913"/>
      <c r="O108" s="913"/>
      <c r="P108" s="913"/>
      <c r="Q108" s="913"/>
      <c r="R108" s="913"/>
      <c r="S108" s="913"/>
      <c r="T108" s="913"/>
      <c r="U108" s="913"/>
      <c r="V108" s="913"/>
      <c r="W108" s="248"/>
      <c r="X108" s="248"/>
      <c r="Y108" s="248"/>
      <c r="Z108" s="248"/>
      <c r="AA108" s="248"/>
      <c r="AB108" s="248"/>
      <c r="AC108" s="248"/>
      <c r="AD108" s="248"/>
      <c r="AE108" s="248"/>
      <c r="AF108" s="248"/>
      <c r="AG108" s="248"/>
      <c r="AH108" s="248"/>
      <c r="AI108" s="248"/>
      <c r="AJ108" s="248"/>
      <c r="AK108" s="248"/>
      <c r="AL108" s="248"/>
      <c r="AM108" s="248"/>
      <c r="AN108" s="248"/>
      <c r="AO108" s="248"/>
      <c r="AP108" s="248"/>
      <c r="AQ108" s="248"/>
      <c r="AR108" s="248"/>
      <c r="AS108" s="248"/>
      <c r="AT108" s="248"/>
      <c r="AU108" s="248"/>
      <c r="AV108" s="248"/>
      <c r="AW108" s="248"/>
      <c r="AX108" s="248"/>
      <c r="AY108" s="248"/>
      <c r="AZ108" s="248"/>
      <c r="BA108" s="248"/>
      <c r="BB108" s="248"/>
      <c r="BC108" s="248"/>
      <c r="BD108" s="248"/>
      <c r="BE108" s="248"/>
      <c r="BF108" s="248"/>
      <c r="BG108" s="248"/>
      <c r="BH108" s="1758"/>
      <c r="BI108" s="10"/>
      <c r="BJ108" s="1145"/>
      <c r="BK108" s="1145"/>
    </row>
    <row r="109" spans="2:63" s="38" customFormat="1" ht="26.45" hidden="1" customHeight="1">
      <c r="B109" s="839"/>
      <c r="C109" s="840"/>
      <c r="D109" s="1411"/>
      <c r="E109" s="902"/>
      <c r="F109" s="902"/>
      <c r="G109" s="902"/>
      <c r="H109" s="902"/>
      <c r="I109" s="902"/>
      <c r="J109" s="902"/>
      <c r="K109" s="902"/>
      <c r="L109" s="902"/>
      <c r="M109" s="844"/>
      <c r="N109" s="914"/>
      <c r="O109" s="914"/>
      <c r="P109" s="914"/>
      <c r="Q109" s="914"/>
      <c r="R109" s="914"/>
      <c r="S109" s="914"/>
      <c r="T109" s="914"/>
      <c r="U109" s="914"/>
      <c r="V109" s="914"/>
      <c r="W109" s="902"/>
      <c r="X109" s="902"/>
      <c r="Y109" s="902"/>
      <c r="Z109" s="902"/>
      <c r="AA109" s="902"/>
      <c r="AB109" s="902"/>
      <c r="AC109" s="902"/>
      <c r="AD109" s="902"/>
      <c r="AE109" s="902"/>
      <c r="AF109" s="902"/>
      <c r="AG109" s="902"/>
      <c r="AH109" s="902"/>
      <c r="AI109" s="902"/>
      <c r="AJ109" s="902"/>
      <c r="AK109" s="902"/>
      <c r="AL109" s="902"/>
      <c r="AM109" s="902"/>
      <c r="AN109" s="902"/>
      <c r="AO109" s="902"/>
      <c r="AP109" s="902"/>
      <c r="AQ109" s="902"/>
      <c r="AR109" s="902"/>
      <c r="AS109" s="902"/>
      <c r="AT109" s="902"/>
      <c r="AU109" s="902"/>
      <c r="AV109" s="902"/>
      <c r="AW109" s="902"/>
      <c r="AX109" s="902"/>
      <c r="AY109" s="902"/>
      <c r="AZ109" s="902"/>
      <c r="BA109" s="902"/>
      <c r="BB109" s="902"/>
      <c r="BC109" s="902"/>
      <c r="BD109" s="902"/>
      <c r="BE109" s="902"/>
      <c r="BF109" s="902"/>
      <c r="BG109" s="902"/>
      <c r="BH109" s="1760"/>
      <c r="BI109" s="1761"/>
      <c r="BJ109" s="1145"/>
      <c r="BK109" s="1145"/>
    </row>
    <row r="110" spans="2:63" s="15" customFormat="1" ht="24" hidden="1" customHeight="1">
      <c r="B110" s="871"/>
      <c r="C110" s="898"/>
      <c r="D110" s="900"/>
      <c r="E110" s="248"/>
      <c r="F110" s="248"/>
      <c r="G110" s="248"/>
      <c r="H110" s="248"/>
      <c r="I110" s="248"/>
      <c r="J110" s="248"/>
      <c r="K110" s="248"/>
      <c r="L110" s="248"/>
      <c r="M110" s="1067"/>
      <c r="N110" s="246"/>
      <c r="O110" s="246"/>
      <c r="P110" s="246"/>
      <c r="Q110" s="246"/>
      <c r="R110" s="246"/>
      <c r="S110" s="246"/>
      <c r="T110" s="246"/>
      <c r="U110" s="246"/>
      <c r="V110" s="246"/>
      <c r="W110" s="248"/>
      <c r="X110" s="248"/>
      <c r="Y110" s="248"/>
      <c r="Z110" s="248"/>
      <c r="AA110" s="248"/>
      <c r="AB110" s="248"/>
      <c r="AC110" s="248"/>
      <c r="AD110" s="248"/>
      <c r="AE110" s="248"/>
      <c r="AF110" s="248"/>
      <c r="AG110" s="248"/>
      <c r="AH110" s="248"/>
      <c r="AI110" s="248"/>
      <c r="AJ110" s="248"/>
      <c r="AK110" s="248"/>
      <c r="AL110" s="248"/>
      <c r="AM110" s="248"/>
      <c r="AN110" s="248"/>
      <c r="AO110" s="248"/>
      <c r="AP110" s="248"/>
      <c r="AQ110" s="248"/>
      <c r="AR110" s="248"/>
      <c r="AS110" s="248"/>
      <c r="AT110" s="248"/>
      <c r="AU110" s="248"/>
      <c r="AV110" s="248"/>
      <c r="AW110" s="248"/>
      <c r="AX110" s="248"/>
      <c r="AY110" s="248"/>
      <c r="AZ110" s="248"/>
      <c r="BA110" s="248"/>
      <c r="BB110" s="248"/>
      <c r="BC110" s="248"/>
      <c r="BD110" s="248"/>
      <c r="BE110" s="248"/>
      <c r="BF110" s="248"/>
      <c r="BG110" s="248"/>
      <c r="BH110" s="1758"/>
      <c r="BI110" s="10"/>
      <c r="BJ110" s="1145"/>
      <c r="BK110" s="1145"/>
    </row>
    <row r="111" spans="2:63" s="179" customFormat="1" ht="68.25" hidden="1" customHeight="1">
      <c r="B111" s="848"/>
      <c r="C111" s="876"/>
      <c r="D111" s="1369"/>
      <c r="E111" s="855"/>
      <c r="F111" s="855"/>
      <c r="G111" s="855"/>
      <c r="H111" s="855"/>
      <c r="I111" s="855"/>
      <c r="J111" s="855"/>
      <c r="K111" s="855"/>
      <c r="L111" s="957"/>
      <c r="M111" s="881"/>
      <c r="N111" s="259"/>
      <c r="O111" s="259"/>
      <c r="P111" s="259"/>
      <c r="Q111" s="259"/>
      <c r="R111" s="246"/>
      <c r="S111" s="259"/>
      <c r="T111" s="259"/>
      <c r="U111" s="259"/>
      <c r="V111" s="259"/>
      <c r="W111" s="855"/>
      <c r="X111" s="855"/>
      <c r="Y111" s="855"/>
      <c r="Z111" s="248"/>
      <c r="AA111" s="855"/>
      <c r="AB111" s="248"/>
      <c r="AC111" s="855"/>
      <c r="AD111" s="248"/>
      <c r="AE111" s="248"/>
      <c r="AF111" s="923"/>
      <c r="AG111" s="923"/>
      <c r="AH111" s="926"/>
      <c r="AI111" s="923"/>
      <c r="AJ111" s="855"/>
      <c r="AK111" s="855"/>
      <c r="AL111" s="855"/>
      <c r="AM111" s="248"/>
      <c r="AN111" s="855"/>
      <c r="AO111" s="248"/>
      <c r="AP111" s="248"/>
      <c r="AQ111" s="248"/>
      <c r="AR111" s="855"/>
      <c r="AS111" s="248"/>
      <c r="AT111" s="855"/>
      <c r="AU111" s="248"/>
      <c r="AV111" s="248"/>
      <c r="AW111" s="248"/>
      <c r="AX111" s="855"/>
      <c r="AY111" s="248"/>
      <c r="AZ111" s="855"/>
      <c r="BA111" s="248"/>
      <c r="BB111" s="248"/>
      <c r="BC111" s="855"/>
      <c r="BD111" s="855"/>
      <c r="BE111" s="248"/>
      <c r="BF111" s="1428"/>
      <c r="BG111" s="855"/>
      <c r="BH111" s="2078"/>
      <c r="BI111" s="177"/>
      <c r="BJ111" s="2076"/>
      <c r="BK111" s="1145"/>
    </row>
    <row r="112" spans="2:63" s="179" customFormat="1" ht="78.95" hidden="1" customHeight="1">
      <c r="B112" s="848"/>
      <c r="C112" s="876"/>
      <c r="D112" s="1369"/>
      <c r="E112" s="855"/>
      <c r="F112" s="855"/>
      <c r="G112" s="957"/>
      <c r="H112" s="855"/>
      <c r="I112" s="855"/>
      <c r="J112" s="855"/>
      <c r="K112" s="855"/>
      <c r="L112" s="957"/>
      <c r="M112" s="881"/>
      <c r="N112" s="259"/>
      <c r="O112" s="259"/>
      <c r="P112" s="259"/>
      <c r="Q112" s="259"/>
      <c r="R112" s="246"/>
      <c r="S112" s="259"/>
      <c r="T112" s="259"/>
      <c r="U112" s="259"/>
      <c r="V112" s="259"/>
      <c r="W112" s="855"/>
      <c r="X112" s="855"/>
      <c r="Y112" s="855"/>
      <c r="Z112" s="248"/>
      <c r="AA112" s="855"/>
      <c r="AB112" s="248"/>
      <c r="AC112" s="855"/>
      <c r="AD112" s="248"/>
      <c r="AE112" s="248"/>
      <c r="AF112" s="855"/>
      <c r="AG112" s="855"/>
      <c r="AH112" s="855"/>
      <c r="AI112" s="855"/>
      <c r="AJ112" s="855"/>
      <c r="AK112" s="855"/>
      <c r="AL112" s="855"/>
      <c r="AM112" s="248"/>
      <c r="AN112" s="855"/>
      <c r="AO112" s="248"/>
      <c r="AP112" s="248"/>
      <c r="AQ112" s="248"/>
      <c r="AR112" s="855"/>
      <c r="AS112" s="248"/>
      <c r="AT112" s="855"/>
      <c r="AU112" s="248"/>
      <c r="AV112" s="248"/>
      <c r="AW112" s="248"/>
      <c r="AX112" s="855"/>
      <c r="AY112" s="248"/>
      <c r="AZ112" s="855"/>
      <c r="BA112" s="248"/>
      <c r="BB112" s="248"/>
      <c r="BC112" s="855"/>
      <c r="BD112" s="855"/>
      <c r="BE112" s="248"/>
      <c r="BF112" s="1428"/>
      <c r="BG112" s="855"/>
      <c r="BH112" s="2078"/>
      <c r="BI112" s="177"/>
      <c r="BJ112" s="2076"/>
      <c r="BK112" s="1145"/>
    </row>
    <row r="113" spans="2:63" s="766" customFormat="1" ht="83.45" hidden="1" customHeight="1">
      <c r="B113" s="848"/>
      <c r="C113" s="876"/>
      <c r="D113" s="1369"/>
      <c r="E113" s="855"/>
      <c r="F113" s="855"/>
      <c r="G113" s="957"/>
      <c r="H113" s="855"/>
      <c r="I113" s="855"/>
      <c r="J113" s="855"/>
      <c r="K113" s="855"/>
      <c r="L113" s="957"/>
      <c r="M113" s="881"/>
      <c r="N113" s="259"/>
      <c r="O113" s="259"/>
      <c r="P113" s="259"/>
      <c r="Q113" s="916"/>
      <c r="R113" s="246"/>
      <c r="S113" s="259"/>
      <c r="T113" s="259"/>
      <c r="U113" s="259"/>
      <c r="V113" s="259"/>
      <c r="W113" s="855"/>
      <c r="X113" s="855"/>
      <c r="Y113" s="855"/>
      <c r="Z113" s="248"/>
      <c r="AA113" s="855"/>
      <c r="AB113" s="248"/>
      <c r="AC113" s="855"/>
      <c r="AD113" s="248"/>
      <c r="AE113" s="248"/>
      <c r="AF113" s="855"/>
      <c r="AG113" s="855"/>
      <c r="AH113" s="855"/>
      <c r="AI113" s="1427"/>
      <c r="AJ113" s="855"/>
      <c r="AK113" s="855"/>
      <c r="AL113" s="855"/>
      <c r="AM113" s="248"/>
      <c r="AN113" s="855"/>
      <c r="AO113" s="248"/>
      <c r="AP113" s="248"/>
      <c r="AQ113" s="248"/>
      <c r="AR113" s="855"/>
      <c r="AS113" s="248"/>
      <c r="AT113" s="855"/>
      <c r="AU113" s="248"/>
      <c r="AV113" s="248"/>
      <c r="AW113" s="248"/>
      <c r="AX113" s="855"/>
      <c r="AY113" s="248"/>
      <c r="AZ113" s="855"/>
      <c r="BA113" s="248"/>
      <c r="BB113" s="248"/>
      <c r="BC113" s="855"/>
      <c r="BD113" s="855"/>
      <c r="BE113" s="248"/>
      <c r="BF113" s="1428"/>
      <c r="BG113" s="855"/>
      <c r="BH113" s="2079"/>
      <c r="BI113" s="1695"/>
      <c r="BJ113" s="2080"/>
      <c r="BK113" s="1145"/>
    </row>
    <row r="114" spans="2:63" s="179" customFormat="1" ht="114.75" hidden="1" customHeight="1">
      <c r="B114" s="848"/>
      <c r="C114" s="876"/>
      <c r="D114" s="1369"/>
      <c r="E114" s="855"/>
      <c r="F114" s="855"/>
      <c r="G114" s="957"/>
      <c r="H114" s="855"/>
      <c r="I114" s="855"/>
      <c r="J114" s="855"/>
      <c r="K114" s="855"/>
      <c r="L114" s="957"/>
      <c r="M114" s="881"/>
      <c r="N114" s="259"/>
      <c r="O114" s="259"/>
      <c r="P114" s="259"/>
      <c r="Q114" s="259"/>
      <c r="R114" s="246"/>
      <c r="S114" s="259"/>
      <c r="T114" s="259"/>
      <c r="U114" s="259"/>
      <c r="V114" s="259"/>
      <c r="W114" s="855"/>
      <c r="X114" s="855"/>
      <c r="Y114" s="855"/>
      <c r="Z114" s="248"/>
      <c r="AA114" s="855"/>
      <c r="AB114" s="248"/>
      <c r="AC114" s="855"/>
      <c r="AD114" s="248"/>
      <c r="AE114" s="248"/>
      <c r="AF114" s="855"/>
      <c r="AG114" s="855"/>
      <c r="AH114" s="855"/>
      <c r="AI114" s="855"/>
      <c r="AJ114" s="855"/>
      <c r="AK114" s="855"/>
      <c r="AL114" s="855"/>
      <c r="AM114" s="248"/>
      <c r="AN114" s="855"/>
      <c r="AO114" s="248"/>
      <c r="AP114" s="248"/>
      <c r="AQ114" s="248"/>
      <c r="AR114" s="855"/>
      <c r="AS114" s="248"/>
      <c r="AT114" s="855"/>
      <c r="AU114" s="248"/>
      <c r="AV114" s="248"/>
      <c r="AW114" s="248"/>
      <c r="AX114" s="855"/>
      <c r="AY114" s="248"/>
      <c r="AZ114" s="855"/>
      <c r="BA114" s="248"/>
      <c r="BB114" s="248"/>
      <c r="BC114" s="855"/>
      <c r="BD114" s="855"/>
      <c r="BE114" s="248"/>
      <c r="BF114" s="1428"/>
      <c r="BG114" s="855"/>
      <c r="BH114" s="2078"/>
      <c r="BI114" s="177"/>
      <c r="BJ114" s="2076"/>
      <c r="BK114" s="1145"/>
    </row>
    <row r="115" spans="2:63" s="179" customFormat="1" ht="79.5" hidden="1" customHeight="1">
      <c r="B115" s="848"/>
      <c r="C115" s="876"/>
      <c r="D115" s="819"/>
      <c r="E115" s="855"/>
      <c r="F115" s="855"/>
      <c r="G115" s="855"/>
      <c r="H115" s="855"/>
      <c r="I115" s="855"/>
      <c r="J115" s="855"/>
      <c r="K115" s="855"/>
      <c r="L115" s="855"/>
      <c r="M115" s="881"/>
      <c r="N115" s="259"/>
      <c r="O115" s="259"/>
      <c r="P115" s="259"/>
      <c r="Q115" s="259"/>
      <c r="R115" s="246"/>
      <c r="S115" s="259"/>
      <c r="T115" s="259"/>
      <c r="U115" s="259"/>
      <c r="V115" s="259"/>
      <c r="W115" s="855"/>
      <c r="X115" s="855"/>
      <c r="Y115" s="855"/>
      <c r="Z115" s="248"/>
      <c r="AA115" s="855"/>
      <c r="AB115" s="248"/>
      <c r="AC115" s="855"/>
      <c r="AD115" s="248"/>
      <c r="AE115" s="248"/>
      <c r="AF115" s="855"/>
      <c r="AG115" s="923"/>
      <c r="AH115" s="855"/>
      <c r="AI115" s="923"/>
      <c r="AJ115" s="855"/>
      <c r="AK115" s="855"/>
      <c r="AL115" s="855"/>
      <c r="AM115" s="248"/>
      <c r="AN115" s="855"/>
      <c r="AO115" s="248"/>
      <c r="AP115" s="248"/>
      <c r="AQ115" s="248"/>
      <c r="AR115" s="855"/>
      <c r="AS115" s="248"/>
      <c r="AT115" s="855"/>
      <c r="AU115" s="248"/>
      <c r="AV115" s="248"/>
      <c r="AW115" s="248"/>
      <c r="AX115" s="855"/>
      <c r="AY115" s="248"/>
      <c r="AZ115" s="855"/>
      <c r="BA115" s="248"/>
      <c r="BB115" s="248"/>
      <c r="BC115" s="855"/>
      <c r="BD115" s="855"/>
      <c r="BE115" s="248"/>
      <c r="BF115" s="1428"/>
      <c r="BG115" s="855"/>
      <c r="BH115" s="2078"/>
      <c r="BI115" s="177"/>
      <c r="BJ115" s="2076"/>
      <c r="BK115" s="1145"/>
    </row>
    <row r="116" spans="2:63" s="15" customFormat="1" ht="38.1" hidden="1" customHeight="1">
      <c r="B116" s="871"/>
      <c r="C116" s="898"/>
      <c r="D116" s="900"/>
      <c r="E116" s="248"/>
      <c r="F116" s="248"/>
      <c r="G116" s="248"/>
      <c r="H116" s="248"/>
      <c r="I116" s="248"/>
      <c r="J116" s="248"/>
      <c r="K116" s="248"/>
      <c r="L116" s="248"/>
      <c r="M116" s="1067"/>
      <c r="N116" s="246"/>
      <c r="O116" s="246"/>
      <c r="P116" s="246"/>
      <c r="Q116" s="246"/>
      <c r="R116" s="246"/>
      <c r="S116" s="246"/>
      <c r="T116" s="246"/>
      <c r="U116" s="246"/>
      <c r="V116" s="246"/>
      <c r="W116" s="248"/>
      <c r="X116" s="248"/>
      <c r="Y116" s="248"/>
      <c r="Z116" s="248"/>
      <c r="AA116" s="248"/>
      <c r="AB116" s="248"/>
      <c r="AC116" s="248"/>
      <c r="AD116" s="248"/>
      <c r="AE116" s="248"/>
      <c r="AF116" s="248"/>
      <c r="AG116" s="248"/>
      <c r="AH116" s="248"/>
      <c r="AI116" s="248"/>
      <c r="AJ116" s="248"/>
      <c r="AK116" s="248"/>
      <c r="AL116" s="248"/>
      <c r="AM116" s="248"/>
      <c r="AN116" s="248"/>
      <c r="AO116" s="248"/>
      <c r="AP116" s="248"/>
      <c r="AQ116" s="248"/>
      <c r="AR116" s="248"/>
      <c r="AS116" s="248"/>
      <c r="AT116" s="248"/>
      <c r="AU116" s="248"/>
      <c r="AV116" s="248"/>
      <c r="AW116" s="248"/>
      <c r="AX116" s="248"/>
      <c r="AY116" s="248"/>
      <c r="AZ116" s="248"/>
      <c r="BA116" s="248"/>
      <c r="BB116" s="248"/>
      <c r="BC116" s="248"/>
      <c r="BD116" s="248"/>
      <c r="BE116" s="248"/>
      <c r="BF116" s="248"/>
      <c r="BG116" s="248"/>
      <c r="BH116" s="1758"/>
      <c r="BI116" s="10"/>
      <c r="BJ116" s="1145"/>
      <c r="BK116" s="1145"/>
    </row>
    <row r="117" spans="2:63" s="766" customFormat="1" ht="60.95" hidden="1" customHeight="1">
      <c r="B117" s="848"/>
      <c r="C117" s="897"/>
      <c r="D117" s="2157"/>
      <c r="E117" s="855"/>
      <c r="F117" s="855"/>
      <c r="G117" s="2158"/>
      <c r="H117" s="855"/>
      <c r="I117" s="855"/>
      <c r="J117" s="855"/>
      <c r="K117" s="855"/>
      <c r="L117" s="2158"/>
      <c r="M117" s="881"/>
      <c r="N117" s="818"/>
      <c r="O117" s="818"/>
      <c r="P117" s="259"/>
      <c r="Q117" s="818"/>
      <c r="R117" s="818"/>
      <c r="S117" s="818"/>
      <c r="T117" s="909"/>
      <c r="U117" s="909"/>
      <c r="V117" s="909"/>
      <c r="W117" s="953"/>
      <c r="X117" s="923"/>
      <c r="Y117" s="953"/>
      <c r="Z117" s="248"/>
      <c r="AA117" s="953"/>
      <c r="AB117" s="248"/>
      <c r="AC117" s="953"/>
      <c r="AD117" s="248"/>
      <c r="AE117" s="248"/>
      <c r="AF117" s="248"/>
      <c r="AG117" s="877"/>
      <c r="AH117" s="926"/>
      <c r="AI117" s="877"/>
      <c r="AJ117" s="855"/>
      <c r="AK117" s="953"/>
      <c r="AL117" s="855"/>
      <c r="AM117" s="248"/>
      <c r="AN117" s="953"/>
      <c r="AO117" s="248"/>
      <c r="AP117" s="248"/>
      <c r="AQ117" s="248"/>
      <c r="AR117" s="855"/>
      <c r="AS117" s="248"/>
      <c r="AT117" s="953"/>
      <c r="AU117" s="248"/>
      <c r="AV117" s="248"/>
      <c r="AW117" s="248"/>
      <c r="AX117" s="855"/>
      <c r="AY117" s="248"/>
      <c r="AZ117" s="953"/>
      <c r="BA117" s="248"/>
      <c r="BB117" s="248"/>
      <c r="BC117" s="953"/>
      <c r="BD117" s="953"/>
      <c r="BE117" s="248"/>
      <c r="BF117" s="259"/>
      <c r="BG117" s="855"/>
      <c r="BH117" s="2079"/>
      <c r="BI117" s="1695"/>
      <c r="BJ117" s="2080"/>
      <c r="BK117" s="1145"/>
    </row>
    <row r="118" spans="2:63" s="766" customFormat="1" ht="60" hidden="1" customHeight="1">
      <c r="B118" s="848"/>
      <c r="C118" s="897"/>
      <c r="D118" s="2157"/>
      <c r="E118" s="855"/>
      <c r="F118" s="855"/>
      <c r="G118" s="2158"/>
      <c r="H118" s="855"/>
      <c r="I118" s="855"/>
      <c r="J118" s="855"/>
      <c r="K118" s="855"/>
      <c r="L118" s="2158"/>
      <c r="M118" s="881"/>
      <c r="N118" s="818"/>
      <c r="O118" s="818"/>
      <c r="P118" s="259"/>
      <c r="Q118" s="818"/>
      <c r="R118" s="818"/>
      <c r="S118" s="818"/>
      <c r="T118" s="909"/>
      <c r="U118" s="909"/>
      <c r="V118" s="909"/>
      <c r="W118" s="953"/>
      <c r="X118" s="923"/>
      <c r="Y118" s="953"/>
      <c r="Z118" s="248"/>
      <c r="AA118" s="953"/>
      <c r="AB118" s="248"/>
      <c r="AC118" s="953"/>
      <c r="AD118" s="248"/>
      <c r="AE118" s="248"/>
      <c r="AF118" s="248"/>
      <c r="AG118" s="877"/>
      <c r="AH118" s="926"/>
      <c r="AI118" s="877"/>
      <c r="AJ118" s="855"/>
      <c r="AK118" s="953"/>
      <c r="AL118" s="855"/>
      <c r="AM118" s="248"/>
      <c r="AN118" s="953"/>
      <c r="AO118" s="248"/>
      <c r="AP118" s="248"/>
      <c r="AQ118" s="248"/>
      <c r="AR118" s="855"/>
      <c r="AS118" s="248"/>
      <c r="AT118" s="953"/>
      <c r="AU118" s="248"/>
      <c r="AV118" s="248"/>
      <c r="AW118" s="248"/>
      <c r="AX118" s="855"/>
      <c r="AY118" s="248"/>
      <c r="AZ118" s="953"/>
      <c r="BA118" s="248"/>
      <c r="BB118" s="248"/>
      <c r="BC118" s="953"/>
      <c r="BD118" s="953"/>
      <c r="BE118" s="248"/>
      <c r="BF118" s="259"/>
      <c r="BG118" s="855"/>
      <c r="BH118" s="2079"/>
      <c r="BI118" s="1695"/>
      <c r="BJ118" s="2080"/>
      <c r="BK118" s="1145"/>
    </row>
    <row r="119" spans="2:63" s="11" customFormat="1" ht="22.5" hidden="1" customHeight="1">
      <c r="B119" s="920"/>
      <c r="C119" s="898"/>
      <c r="D119" s="900"/>
      <c r="E119" s="248"/>
      <c r="F119" s="248"/>
      <c r="G119" s="248"/>
      <c r="H119" s="248"/>
      <c r="I119" s="248"/>
      <c r="J119" s="248"/>
      <c r="K119" s="248"/>
      <c r="L119" s="248"/>
      <c r="M119" s="1067"/>
      <c r="N119" s="259"/>
      <c r="O119" s="259"/>
      <c r="P119" s="259"/>
      <c r="Q119" s="259"/>
      <c r="R119" s="259"/>
      <c r="S119" s="259"/>
      <c r="T119" s="259"/>
      <c r="U119" s="259"/>
      <c r="V119" s="259"/>
      <c r="W119" s="248"/>
      <c r="X119" s="248"/>
      <c r="Y119" s="248"/>
      <c r="Z119" s="248"/>
      <c r="AA119" s="248"/>
      <c r="AB119" s="248"/>
      <c r="AC119" s="248"/>
      <c r="AD119" s="248"/>
      <c r="AE119" s="248"/>
      <c r="AF119" s="248"/>
      <c r="AG119" s="248"/>
      <c r="AH119" s="248"/>
      <c r="AI119" s="248"/>
      <c r="AJ119" s="248"/>
      <c r="AK119" s="248"/>
      <c r="AL119" s="248"/>
      <c r="AM119" s="248"/>
      <c r="AN119" s="248"/>
      <c r="AO119" s="248"/>
      <c r="AP119" s="248"/>
      <c r="AQ119" s="248"/>
      <c r="AR119" s="248"/>
      <c r="AS119" s="248"/>
      <c r="AT119" s="248"/>
      <c r="AU119" s="248"/>
      <c r="AV119" s="248"/>
      <c r="AW119" s="248"/>
      <c r="AX119" s="248"/>
      <c r="AY119" s="248"/>
      <c r="AZ119" s="248"/>
      <c r="BA119" s="248"/>
      <c r="BB119" s="248"/>
      <c r="BC119" s="248"/>
      <c r="BD119" s="248"/>
      <c r="BE119" s="248"/>
      <c r="BF119" s="248"/>
      <c r="BG119" s="855"/>
      <c r="BH119" s="1758"/>
      <c r="BI119" s="10"/>
      <c r="BJ119" s="1145"/>
      <c r="BK119" s="1145"/>
    </row>
    <row r="120" spans="2:63" s="11" customFormat="1" ht="145.5" hidden="1" customHeight="1">
      <c r="B120" s="921"/>
      <c r="C120" s="876"/>
      <c r="D120" s="819"/>
      <c r="E120" s="855"/>
      <c r="F120" s="855"/>
      <c r="G120" s="855"/>
      <c r="H120" s="855"/>
      <c r="I120" s="855"/>
      <c r="J120" s="855"/>
      <c r="K120" s="855"/>
      <c r="L120" s="855"/>
      <c r="M120" s="881"/>
      <c r="N120" s="259"/>
      <c r="O120" s="259"/>
      <c r="P120" s="259"/>
      <c r="Q120" s="922"/>
      <c r="R120" s="923"/>
      <c r="S120" s="259"/>
      <c r="T120" s="259"/>
      <c r="U120" s="259"/>
      <c r="V120" s="259"/>
      <c r="W120" s="923"/>
      <c r="X120" s="923"/>
      <c r="Y120" s="923"/>
      <c r="Z120" s="248"/>
      <c r="AA120" s="923"/>
      <c r="AB120" s="248"/>
      <c r="AC120" s="923"/>
      <c r="AD120" s="248"/>
      <c r="AE120" s="248"/>
      <c r="AF120" s="803"/>
      <c r="AG120" s="877"/>
      <c r="AH120" s="248"/>
      <c r="AI120" s="803"/>
      <c r="AJ120" s="855"/>
      <c r="AK120" s="855"/>
      <c r="AL120" s="855"/>
      <c r="AM120" s="248"/>
      <c r="AN120" s="855"/>
      <c r="AO120" s="248"/>
      <c r="AP120" s="248"/>
      <c r="AQ120" s="248"/>
      <c r="AR120" s="855"/>
      <c r="AS120" s="248"/>
      <c r="AT120" s="855"/>
      <c r="AU120" s="248"/>
      <c r="AV120" s="248"/>
      <c r="AW120" s="248"/>
      <c r="AX120" s="855"/>
      <c r="AY120" s="248"/>
      <c r="AZ120" s="855"/>
      <c r="BA120" s="248"/>
      <c r="BB120" s="248"/>
      <c r="BC120" s="855"/>
      <c r="BD120" s="855"/>
      <c r="BE120" s="248"/>
      <c r="BF120" s="819"/>
      <c r="BG120" s="855"/>
      <c r="BH120" s="1758"/>
      <c r="BI120" s="10"/>
      <c r="BJ120" s="1145"/>
      <c r="BK120" s="1145"/>
    </row>
    <row r="121" spans="2:63" s="179" customFormat="1" ht="161.25" hidden="1" customHeight="1">
      <c r="B121" s="921"/>
      <c r="C121" s="876"/>
      <c r="D121" s="819"/>
      <c r="E121" s="855"/>
      <c r="F121" s="855"/>
      <c r="G121" s="855"/>
      <c r="H121" s="855"/>
      <c r="I121" s="855"/>
      <c r="J121" s="855"/>
      <c r="K121" s="855"/>
      <c r="L121" s="855"/>
      <c r="M121" s="881"/>
      <c r="N121" s="259"/>
      <c r="O121" s="259"/>
      <c r="P121" s="259"/>
      <c r="Q121" s="922"/>
      <c r="R121" s="855"/>
      <c r="S121" s="259"/>
      <c r="T121" s="259"/>
      <c r="U121" s="259"/>
      <c r="V121" s="259"/>
      <c r="W121" s="855"/>
      <c r="X121" s="855"/>
      <c r="Y121" s="923"/>
      <c r="Z121" s="248"/>
      <c r="AA121" s="923"/>
      <c r="AB121" s="248"/>
      <c r="AC121" s="923"/>
      <c r="AD121" s="248"/>
      <c r="AE121" s="248"/>
      <c r="AF121" s="877"/>
      <c r="AG121" s="877"/>
      <c r="AH121" s="877"/>
      <c r="AI121" s="877"/>
      <c r="AJ121" s="855"/>
      <c r="AK121" s="855"/>
      <c r="AL121" s="855"/>
      <c r="AM121" s="248"/>
      <c r="AN121" s="855"/>
      <c r="AO121" s="248"/>
      <c r="AP121" s="248"/>
      <c r="AQ121" s="248"/>
      <c r="AR121" s="855"/>
      <c r="AS121" s="248"/>
      <c r="AT121" s="855"/>
      <c r="AU121" s="248"/>
      <c r="AV121" s="248"/>
      <c r="AW121" s="248"/>
      <c r="AX121" s="855"/>
      <c r="AY121" s="248"/>
      <c r="AZ121" s="855"/>
      <c r="BA121" s="248"/>
      <c r="BB121" s="248"/>
      <c r="BC121" s="855"/>
      <c r="BD121" s="855"/>
      <c r="BE121" s="248"/>
      <c r="BF121" s="819"/>
      <c r="BG121" s="855"/>
      <c r="BH121" s="2078"/>
      <c r="BI121" s="177"/>
      <c r="BJ121" s="2076"/>
      <c r="BK121" s="1145"/>
    </row>
    <row r="122" spans="2:63" s="11" customFormat="1" ht="157.5" hidden="1" customHeight="1">
      <c r="B122" s="921"/>
      <c r="C122" s="876"/>
      <c r="D122" s="819"/>
      <c r="E122" s="855"/>
      <c r="F122" s="855"/>
      <c r="G122" s="855"/>
      <c r="H122" s="855"/>
      <c r="I122" s="855"/>
      <c r="J122" s="855"/>
      <c r="K122" s="855"/>
      <c r="L122" s="855"/>
      <c r="M122" s="881"/>
      <c r="N122" s="259"/>
      <c r="O122" s="259"/>
      <c r="P122" s="259"/>
      <c r="Q122" s="922"/>
      <c r="R122" s="923"/>
      <c r="S122" s="259"/>
      <c r="T122" s="259"/>
      <c r="U122" s="259"/>
      <c r="V122" s="259"/>
      <c r="W122" s="923"/>
      <c r="X122" s="923"/>
      <c r="Y122" s="923"/>
      <c r="Z122" s="248"/>
      <c r="AA122" s="923"/>
      <c r="AB122" s="248"/>
      <c r="AC122" s="923"/>
      <c r="AD122" s="248"/>
      <c r="AE122" s="248"/>
      <c r="AF122" s="923"/>
      <c r="AG122" s="877"/>
      <c r="AH122" s="248"/>
      <c r="AI122" s="877"/>
      <c r="AJ122" s="855"/>
      <c r="AK122" s="855"/>
      <c r="AL122" s="855"/>
      <c r="AM122" s="248"/>
      <c r="AN122" s="855"/>
      <c r="AO122" s="248"/>
      <c r="AP122" s="248"/>
      <c r="AQ122" s="248"/>
      <c r="AR122" s="855"/>
      <c r="AS122" s="248"/>
      <c r="AT122" s="855"/>
      <c r="AU122" s="248"/>
      <c r="AV122" s="248"/>
      <c r="AW122" s="248"/>
      <c r="AX122" s="855"/>
      <c r="AY122" s="248"/>
      <c r="AZ122" s="855"/>
      <c r="BA122" s="248"/>
      <c r="BB122" s="248"/>
      <c r="BC122" s="855"/>
      <c r="BD122" s="855"/>
      <c r="BE122" s="248"/>
      <c r="BF122" s="819"/>
      <c r="BG122" s="855"/>
      <c r="BH122" s="1758"/>
      <c r="BI122" s="10"/>
      <c r="BJ122" s="1145"/>
      <c r="BK122" s="1145"/>
    </row>
    <row r="123" spans="2:63" s="179" customFormat="1" ht="141" hidden="1" customHeight="1">
      <c r="B123" s="921"/>
      <c r="C123" s="876"/>
      <c r="D123" s="819"/>
      <c r="E123" s="855"/>
      <c r="F123" s="855"/>
      <c r="G123" s="855"/>
      <c r="H123" s="855"/>
      <c r="I123" s="855"/>
      <c r="J123" s="855"/>
      <c r="K123" s="855"/>
      <c r="L123" s="855"/>
      <c r="M123" s="881"/>
      <c r="N123" s="259"/>
      <c r="O123" s="259"/>
      <c r="P123" s="259"/>
      <c r="Q123" s="259"/>
      <c r="R123" s="246"/>
      <c r="S123" s="259"/>
      <c r="T123" s="259"/>
      <c r="U123" s="259"/>
      <c r="V123" s="259"/>
      <c r="W123" s="923"/>
      <c r="X123" s="855"/>
      <c r="Y123" s="923"/>
      <c r="Z123" s="248"/>
      <c r="AA123" s="855"/>
      <c r="AB123" s="248"/>
      <c r="AC123" s="855"/>
      <c r="AD123" s="248"/>
      <c r="AE123" s="248"/>
      <c r="AF123" s="877"/>
      <c r="AG123" s="877"/>
      <c r="AH123" s="877"/>
      <c r="AI123" s="877"/>
      <c r="AJ123" s="855"/>
      <c r="AK123" s="855"/>
      <c r="AL123" s="855"/>
      <c r="AM123" s="248"/>
      <c r="AN123" s="855"/>
      <c r="AO123" s="248"/>
      <c r="AP123" s="248"/>
      <c r="AQ123" s="248"/>
      <c r="AR123" s="855"/>
      <c r="AS123" s="248"/>
      <c r="AT123" s="855"/>
      <c r="AU123" s="248"/>
      <c r="AV123" s="248"/>
      <c r="AW123" s="248"/>
      <c r="AX123" s="855"/>
      <c r="AY123" s="248"/>
      <c r="AZ123" s="855"/>
      <c r="BA123" s="248"/>
      <c r="BB123" s="248"/>
      <c r="BC123" s="855"/>
      <c r="BD123" s="855"/>
      <c r="BE123" s="248"/>
      <c r="BF123" s="819"/>
      <c r="BG123" s="855"/>
      <c r="BH123" s="2078"/>
      <c r="BI123" s="177"/>
      <c r="BJ123" s="2076"/>
      <c r="BK123" s="1145"/>
    </row>
    <row r="124" spans="2:63" s="766" customFormat="1" ht="106.5" hidden="1" customHeight="1">
      <c r="B124" s="921"/>
      <c r="C124" s="876"/>
      <c r="D124" s="819"/>
      <c r="E124" s="855"/>
      <c r="F124" s="855"/>
      <c r="G124" s="855"/>
      <c r="H124" s="855"/>
      <c r="I124" s="855"/>
      <c r="J124" s="855"/>
      <c r="K124" s="855"/>
      <c r="L124" s="855"/>
      <c r="M124" s="881"/>
      <c r="N124" s="259"/>
      <c r="O124" s="259"/>
      <c r="P124" s="259"/>
      <c r="Q124" s="259"/>
      <c r="R124" s="246"/>
      <c r="S124" s="259"/>
      <c r="T124" s="259"/>
      <c r="U124" s="259"/>
      <c r="V124" s="259"/>
      <c r="W124" s="923"/>
      <c r="X124" s="855"/>
      <c r="Y124" s="923"/>
      <c r="Z124" s="248"/>
      <c r="AA124" s="855"/>
      <c r="AB124" s="248"/>
      <c r="AC124" s="855"/>
      <c r="AD124" s="248"/>
      <c r="AE124" s="248"/>
      <c r="AF124" s="923"/>
      <c r="AG124" s="877"/>
      <c r="AH124" s="248"/>
      <c r="AI124" s="260"/>
      <c r="AJ124" s="855"/>
      <c r="AK124" s="855"/>
      <c r="AL124" s="855"/>
      <c r="AM124" s="248"/>
      <c r="AN124" s="855"/>
      <c r="AO124" s="248"/>
      <c r="AP124" s="248"/>
      <c r="AQ124" s="248"/>
      <c r="AR124" s="855"/>
      <c r="AS124" s="248"/>
      <c r="AT124" s="855"/>
      <c r="AU124" s="248"/>
      <c r="AV124" s="248"/>
      <c r="AW124" s="248"/>
      <c r="AX124" s="855"/>
      <c r="AY124" s="248"/>
      <c r="AZ124" s="855"/>
      <c r="BA124" s="248"/>
      <c r="BB124" s="248"/>
      <c r="BC124" s="855"/>
      <c r="BD124" s="855"/>
      <c r="BE124" s="248"/>
      <c r="BF124" s="819"/>
      <c r="BG124" s="855"/>
      <c r="BH124" s="2079"/>
      <c r="BI124" s="1695"/>
      <c r="BJ124" s="2080"/>
      <c r="BK124" s="1145"/>
    </row>
    <row r="125" spans="2:63" s="11" customFormat="1" ht="111" hidden="1" customHeight="1">
      <c r="B125" s="921"/>
      <c r="C125" s="876"/>
      <c r="D125" s="819"/>
      <c r="E125" s="855"/>
      <c r="F125" s="855"/>
      <c r="G125" s="855"/>
      <c r="H125" s="855"/>
      <c r="I125" s="855"/>
      <c r="J125" s="855"/>
      <c r="K125" s="855"/>
      <c r="L125" s="855"/>
      <c r="M125" s="881"/>
      <c r="N125" s="259"/>
      <c r="O125" s="259"/>
      <c r="P125" s="259"/>
      <c r="Q125" s="922"/>
      <c r="R125" s="246"/>
      <c r="S125" s="259"/>
      <c r="T125" s="259"/>
      <c r="U125" s="259"/>
      <c r="V125" s="259"/>
      <c r="W125" s="923"/>
      <c r="X125" s="923"/>
      <c r="Y125" s="923"/>
      <c r="Z125" s="248"/>
      <c r="AA125" s="923"/>
      <c r="AB125" s="248"/>
      <c r="AC125" s="855"/>
      <c r="AD125" s="248"/>
      <c r="AE125" s="248"/>
      <c r="AF125" s="923"/>
      <c r="AG125" s="877"/>
      <c r="AH125" s="248"/>
      <c r="AI125" s="877"/>
      <c r="AJ125" s="855"/>
      <c r="AK125" s="855"/>
      <c r="AL125" s="855"/>
      <c r="AM125" s="248"/>
      <c r="AN125" s="855"/>
      <c r="AO125" s="248"/>
      <c r="AP125" s="248"/>
      <c r="AQ125" s="248"/>
      <c r="AR125" s="855"/>
      <c r="AS125" s="248"/>
      <c r="AT125" s="855"/>
      <c r="AU125" s="248"/>
      <c r="AV125" s="248"/>
      <c r="AW125" s="248"/>
      <c r="AX125" s="855"/>
      <c r="AY125" s="248"/>
      <c r="AZ125" s="855"/>
      <c r="BA125" s="248"/>
      <c r="BB125" s="248"/>
      <c r="BC125" s="855"/>
      <c r="BD125" s="855"/>
      <c r="BE125" s="248"/>
      <c r="BF125" s="819"/>
      <c r="BG125" s="855"/>
      <c r="BH125" s="1758"/>
      <c r="BI125" s="10"/>
      <c r="BJ125" s="1145"/>
      <c r="BK125" s="1145"/>
    </row>
    <row r="126" spans="2:63" s="11" customFormat="1" ht="107.1" hidden="1" customHeight="1">
      <c r="B126" s="921"/>
      <c r="C126" s="876"/>
      <c r="D126" s="819"/>
      <c r="E126" s="855"/>
      <c r="F126" s="855"/>
      <c r="G126" s="855"/>
      <c r="H126" s="855"/>
      <c r="I126" s="855"/>
      <c r="J126" s="855"/>
      <c r="K126" s="855"/>
      <c r="L126" s="855"/>
      <c r="M126" s="881"/>
      <c r="N126" s="259"/>
      <c r="O126" s="259"/>
      <c r="P126" s="259"/>
      <c r="Q126" s="922"/>
      <c r="R126" s="246"/>
      <c r="S126" s="259"/>
      <c r="T126" s="259"/>
      <c r="U126" s="259"/>
      <c r="V126" s="259"/>
      <c r="W126" s="923"/>
      <c r="X126" s="923"/>
      <c r="Y126" s="923"/>
      <c r="Z126" s="248"/>
      <c r="AA126" s="923"/>
      <c r="AB126" s="248"/>
      <c r="AC126" s="923"/>
      <c r="AD126" s="248"/>
      <c r="AE126" s="248"/>
      <c r="AF126" s="923"/>
      <c r="AG126" s="923"/>
      <c r="AH126" s="248"/>
      <c r="AI126" s="923"/>
      <c r="AJ126" s="855"/>
      <c r="AK126" s="855"/>
      <c r="AL126" s="855"/>
      <c r="AM126" s="248"/>
      <c r="AN126" s="855"/>
      <c r="AO126" s="248"/>
      <c r="AP126" s="248"/>
      <c r="AQ126" s="248"/>
      <c r="AR126" s="855"/>
      <c r="AS126" s="248"/>
      <c r="AT126" s="855"/>
      <c r="AU126" s="248"/>
      <c r="AV126" s="248"/>
      <c r="AW126" s="248"/>
      <c r="AX126" s="855"/>
      <c r="AY126" s="248"/>
      <c r="AZ126" s="855"/>
      <c r="BA126" s="248"/>
      <c r="BB126" s="248"/>
      <c r="BC126" s="855"/>
      <c r="BD126" s="855"/>
      <c r="BE126" s="248"/>
      <c r="BF126" s="819"/>
      <c r="BG126" s="855"/>
      <c r="BH126" s="1758"/>
      <c r="BI126" s="10"/>
      <c r="BJ126" s="1145"/>
      <c r="BK126" s="1145"/>
    </row>
    <row r="127" spans="2:63" s="11" customFormat="1" ht="99.6" hidden="1" customHeight="1">
      <c r="B127" s="921"/>
      <c r="C127" s="876"/>
      <c r="D127" s="819"/>
      <c r="E127" s="855"/>
      <c r="F127" s="855"/>
      <c r="G127" s="855"/>
      <c r="H127" s="855"/>
      <c r="I127" s="855"/>
      <c r="J127" s="855"/>
      <c r="K127" s="855"/>
      <c r="L127" s="855"/>
      <c r="M127" s="881"/>
      <c r="N127" s="259"/>
      <c r="O127" s="259"/>
      <c r="P127" s="259"/>
      <c r="Q127" s="922"/>
      <c r="R127" s="246"/>
      <c r="S127" s="259"/>
      <c r="T127" s="259"/>
      <c r="U127" s="259"/>
      <c r="V127" s="259"/>
      <c r="W127" s="923"/>
      <c r="X127" s="923"/>
      <c r="Y127" s="923"/>
      <c r="Z127" s="248"/>
      <c r="AA127" s="923"/>
      <c r="AB127" s="248"/>
      <c r="AC127" s="923"/>
      <c r="AD127" s="248"/>
      <c r="AE127" s="248"/>
      <c r="AF127" s="923"/>
      <c r="AG127" s="923"/>
      <c r="AH127" s="248"/>
      <c r="AI127" s="923"/>
      <c r="AJ127" s="855"/>
      <c r="AK127" s="855"/>
      <c r="AL127" s="855"/>
      <c r="AM127" s="248"/>
      <c r="AN127" s="855"/>
      <c r="AO127" s="248"/>
      <c r="AP127" s="248"/>
      <c r="AQ127" s="248"/>
      <c r="AR127" s="855"/>
      <c r="AS127" s="248"/>
      <c r="AT127" s="855"/>
      <c r="AU127" s="248"/>
      <c r="AV127" s="248"/>
      <c r="AW127" s="248"/>
      <c r="AX127" s="855"/>
      <c r="AY127" s="248"/>
      <c r="AZ127" s="855"/>
      <c r="BA127" s="248"/>
      <c r="BB127" s="248"/>
      <c r="BC127" s="855"/>
      <c r="BD127" s="855"/>
      <c r="BE127" s="248"/>
      <c r="BF127" s="819"/>
      <c r="BG127" s="855"/>
      <c r="BH127" s="1758"/>
      <c r="BI127" s="10"/>
      <c r="BJ127" s="1145"/>
      <c r="BK127" s="1145"/>
    </row>
    <row r="128" spans="2:63" s="11" customFormat="1" ht="111" hidden="1" customHeight="1">
      <c r="B128" s="921"/>
      <c r="C128" s="876"/>
      <c r="D128" s="819"/>
      <c r="E128" s="855"/>
      <c r="F128" s="855"/>
      <c r="G128" s="855"/>
      <c r="H128" s="855"/>
      <c r="I128" s="855"/>
      <c r="J128" s="855"/>
      <c r="K128" s="855"/>
      <c r="L128" s="855"/>
      <c r="M128" s="881"/>
      <c r="N128" s="259"/>
      <c r="O128" s="259"/>
      <c r="P128" s="259"/>
      <c r="Q128" s="922"/>
      <c r="R128" s="246"/>
      <c r="S128" s="259"/>
      <c r="T128" s="259"/>
      <c r="U128" s="259"/>
      <c r="V128" s="259"/>
      <c r="W128" s="923"/>
      <c r="X128" s="923"/>
      <c r="Y128" s="923"/>
      <c r="Z128" s="248"/>
      <c r="AA128" s="855"/>
      <c r="AB128" s="248"/>
      <c r="AC128" s="855"/>
      <c r="AD128" s="248"/>
      <c r="AE128" s="248"/>
      <c r="AF128" s="923"/>
      <c r="AG128" s="923"/>
      <c r="AH128" s="248"/>
      <c r="AI128" s="1343"/>
      <c r="AJ128" s="855"/>
      <c r="AK128" s="855"/>
      <c r="AL128" s="855"/>
      <c r="AM128" s="248"/>
      <c r="AN128" s="855"/>
      <c r="AO128" s="248"/>
      <c r="AP128" s="248"/>
      <c r="AQ128" s="248"/>
      <c r="AR128" s="855"/>
      <c r="AS128" s="248"/>
      <c r="AT128" s="855"/>
      <c r="AU128" s="248"/>
      <c r="AV128" s="248"/>
      <c r="AW128" s="248"/>
      <c r="AX128" s="855"/>
      <c r="AY128" s="248"/>
      <c r="AZ128" s="855"/>
      <c r="BA128" s="248"/>
      <c r="BB128" s="248"/>
      <c r="BC128" s="855"/>
      <c r="BD128" s="855"/>
      <c r="BE128" s="248"/>
      <c r="BF128" s="819"/>
      <c r="BG128" s="855"/>
      <c r="BH128" s="1758"/>
      <c r="BI128" s="10"/>
      <c r="BJ128" s="1145"/>
      <c r="BK128" s="1145"/>
    </row>
    <row r="129" spans="2:63" s="11" customFormat="1" ht="111.75" hidden="1" customHeight="1">
      <c r="B129" s="921"/>
      <c r="C129" s="876"/>
      <c r="D129" s="819"/>
      <c r="E129" s="855"/>
      <c r="F129" s="855"/>
      <c r="G129" s="855"/>
      <c r="H129" s="855"/>
      <c r="I129" s="855"/>
      <c r="J129" s="855"/>
      <c r="K129" s="855"/>
      <c r="L129" s="855"/>
      <c r="M129" s="881"/>
      <c r="N129" s="259"/>
      <c r="O129" s="259"/>
      <c r="P129" s="259"/>
      <c r="Q129" s="922"/>
      <c r="R129" s="246"/>
      <c r="S129" s="259"/>
      <c r="T129" s="259"/>
      <c r="U129" s="259"/>
      <c r="V129" s="259"/>
      <c r="W129" s="923"/>
      <c r="X129" s="923"/>
      <c r="Y129" s="923"/>
      <c r="Z129" s="248"/>
      <c r="AA129" s="855"/>
      <c r="AB129" s="248"/>
      <c r="AC129" s="855"/>
      <c r="AD129" s="248"/>
      <c r="AE129" s="248"/>
      <c r="AF129" s="923"/>
      <c r="AG129" s="953"/>
      <c r="AH129" s="248"/>
      <c r="AI129" s="953"/>
      <c r="AJ129" s="855"/>
      <c r="AK129" s="855"/>
      <c r="AL129" s="855"/>
      <c r="AM129" s="248"/>
      <c r="AN129" s="855"/>
      <c r="AO129" s="248"/>
      <c r="AP129" s="248"/>
      <c r="AQ129" s="248"/>
      <c r="AR129" s="855"/>
      <c r="AS129" s="248"/>
      <c r="AT129" s="855"/>
      <c r="AU129" s="248"/>
      <c r="AV129" s="248"/>
      <c r="AW129" s="248"/>
      <c r="AX129" s="855"/>
      <c r="AY129" s="248"/>
      <c r="AZ129" s="855"/>
      <c r="BA129" s="248"/>
      <c r="BB129" s="248"/>
      <c r="BC129" s="855"/>
      <c r="BD129" s="855"/>
      <c r="BE129" s="248"/>
      <c r="BF129" s="819"/>
      <c r="BG129" s="855"/>
      <c r="BH129" s="1758"/>
      <c r="BI129" s="10"/>
      <c r="BJ129" s="1145"/>
      <c r="BK129" s="1145"/>
    </row>
    <row r="130" spans="2:63" s="11" customFormat="1" ht="37.5" hidden="1" customHeight="1">
      <c r="B130" s="920"/>
      <c r="C130" s="898"/>
      <c r="D130" s="900"/>
      <c r="E130" s="248"/>
      <c r="F130" s="248"/>
      <c r="G130" s="248"/>
      <c r="H130" s="248"/>
      <c r="I130" s="248"/>
      <c r="J130" s="248"/>
      <c r="K130" s="248"/>
      <c r="L130" s="248"/>
      <c r="M130" s="1067"/>
      <c r="N130" s="259"/>
      <c r="O130" s="259"/>
      <c r="P130" s="259"/>
      <c r="Q130" s="259"/>
      <c r="R130" s="259"/>
      <c r="S130" s="259"/>
      <c r="T130" s="259"/>
      <c r="U130" s="259"/>
      <c r="V130" s="259"/>
      <c r="W130" s="248"/>
      <c r="X130" s="248"/>
      <c r="Y130" s="248"/>
      <c r="Z130" s="248"/>
      <c r="AA130" s="248"/>
      <c r="AB130" s="248"/>
      <c r="AC130" s="248"/>
      <c r="AD130" s="248"/>
      <c r="AE130" s="248"/>
      <c r="AF130" s="248"/>
      <c r="AG130" s="248"/>
      <c r="AH130" s="248"/>
      <c r="AI130" s="248"/>
      <c r="AJ130" s="248"/>
      <c r="AK130" s="248"/>
      <c r="AL130" s="248"/>
      <c r="AM130" s="248"/>
      <c r="AN130" s="248"/>
      <c r="AO130" s="248"/>
      <c r="AP130" s="248"/>
      <c r="AQ130" s="248"/>
      <c r="AR130" s="248"/>
      <c r="AS130" s="248"/>
      <c r="AT130" s="248"/>
      <c r="AU130" s="248"/>
      <c r="AV130" s="248"/>
      <c r="AW130" s="248"/>
      <c r="AX130" s="248"/>
      <c r="AY130" s="248"/>
      <c r="AZ130" s="248"/>
      <c r="BA130" s="248"/>
      <c r="BB130" s="248"/>
      <c r="BC130" s="248"/>
      <c r="BD130" s="248"/>
      <c r="BE130" s="248"/>
      <c r="BF130" s="248"/>
      <c r="BG130" s="855"/>
      <c r="BH130" s="1758"/>
      <c r="BI130" s="10"/>
      <c r="BJ130" s="1145"/>
      <c r="BK130" s="1145"/>
    </row>
    <row r="131" spans="2:63" s="11" customFormat="1" ht="47.45" hidden="1" customHeight="1">
      <c r="B131" s="848"/>
      <c r="C131" s="897"/>
      <c r="D131" s="2159"/>
      <c r="E131" s="855"/>
      <c r="F131" s="855"/>
      <c r="G131" s="2160"/>
      <c r="H131" s="855"/>
      <c r="I131" s="855"/>
      <c r="J131" s="855"/>
      <c r="K131" s="855"/>
      <c r="L131" s="2160"/>
      <c r="M131" s="881"/>
      <c r="N131" s="818"/>
      <c r="O131" s="818"/>
      <c r="P131" s="259"/>
      <c r="Q131" s="818"/>
      <c r="R131" s="818"/>
      <c r="S131" s="818"/>
      <c r="T131" s="909"/>
      <c r="U131" s="259"/>
      <c r="V131" s="259"/>
      <c r="W131" s="926"/>
      <c r="X131" s="923"/>
      <c r="Y131" s="926"/>
      <c r="Z131" s="248"/>
      <c r="AA131" s="926"/>
      <c r="AB131" s="248"/>
      <c r="AC131" s="926"/>
      <c r="AD131" s="248"/>
      <c r="AE131" s="248"/>
      <c r="AF131" s="248"/>
      <c r="AG131" s="877"/>
      <c r="AH131" s="926"/>
      <c r="AI131" s="260"/>
      <c r="AJ131" s="855"/>
      <c r="AK131" s="927"/>
      <c r="AL131" s="855"/>
      <c r="AM131" s="248"/>
      <c r="AN131" s="927"/>
      <c r="AO131" s="248"/>
      <c r="AP131" s="248"/>
      <c r="AQ131" s="248"/>
      <c r="AR131" s="855"/>
      <c r="AS131" s="248"/>
      <c r="AT131" s="927"/>
      <c r="AU131" s="248"/>
      <c r="AV131" s="248"/>
      <c r="AW131" s="248"/>
      <c r="AX131" s="855"/>
      <c r="AY131" s="248"/>
      <c r="AZ131" s="927"/>
      <c r="BA131" s="248"/>
      <c r="BB131" s="248"/>
      <c r="BC131" s="927"/>
      <c r="BD131" s="927"/>
      <c r="BE131" s="248"/>
      <c r="BF131" s="2472"/>
      <c r="BG131" s="855"/>
      <c r="BH131" s="1758"/>
      <c r="BI131" s="10"/>
      <c r="BJ131" s="1145"/>
      <c r="BK131" s="1145"/>
    </row>
    <row r="132" spans="2:63" s="228" customFormat="1" ht="97.5" hidden="1" customHeight="1">
      <c r="B132" s="848"/>
      <c r="C132" s="897"/>
      <c r="D132" s="2159"/>
      <c r="E132" s="855"/>
      <c r="F132" s="855"/>
      <c r="G132" s="2160"/>
      <c r="H132" s="855"/>
      <c r="I132" s="855"/>
      <c r="J132" s="855"/>
      <c r="K132" s="855"/>
      <c r="L132" s="2160"/>
      <c r="M132" s="881"/>
      <c r="N132" s="818"/>
      <c r="O132" s="818"/>
      <c r="P132" s="259"/>
      <c r="Q132" s="818"/>
      <c r="R132" s="818"/>
      <c r="S132" s="818"/>
      <c r="T132" s="909"/>
      <c r="U132" s="259"/>
      <c r="V132" s="259"/>
      <c r="W132" s="926"/>
      <c r="X132" s="923"/>
      <c r="Y132" s="926"/>
      <c r="Z132" s="248"/>
      <c r="AA132" s="926"/>
      <c r="AB132" s="248"/>
      <c r="AC132" s="926"/>
      <c r="AD132" s="248"/>
      <c r="AE132" s="248"/>
      <c r="AF132" s="248"/>
      <c r="AG132" s="877"/>
      <c r="AH132" s="877"/>
      <c r="AI132" s="260"/>
      <c r="AJ132" s="855"/>
      <c r="AK132" s="927"/>
      <c r="AL132" s="855"/>
      <c r="AM132" s="248"/>
      <c r="AN132" s="927"/>
      <c r="AO132" s="248"/>
      <c r="AP132" s="248"/>
      <c r="AQ132" s="248"/>
      <c r="AR132" s="855"/>
      <c r="AS132" s="248"/>
      <c r="AT132" s="927"/>
      <c r="AU132" s="248"/>
      <c r="AV132" s="248"/>
      <c r="AW132" s="248"/>
      <c r="AX132" s="855"/>
      <c r="AY132" s="248"/>
      <c r="AZ132" s="927"/>
      <c r="BA132" s="248"/>
      <c r="BB132" s="248"/>
      <c r="BC132" s="927"/>
      <c r="BD132" s="927"/>
      <c r="BE132" s="248"/>
      <c r="BF132" s="2472"/>
      <c r="BG132" s="855"/>
      <c r="BH132" s="1301"/>
      <c r="BI132" s="656"/>
      <c r="BJ132" s="1073"/>
      <c r="BK132" s="1145"/>
    </row>
    <row r="133" spans="2:63" s="228" customFormat="1" ht="93.6" hidden="1" customHeight="1">
      <c r="B133" s="848"/>
      <c r="C133" s="879"/>
      <c r="D133" s="2159"/>
      <c r="E133" s="855"/>
      <c r="F133" s="855"/>
      <c r="G133" s="2160"/>
      <c r="H133" s="855"/>
      <c r="I133" s="855"/>
      <c r="J133" s="855"/>
      <c r="K133" s="855"/>
      <c r="L133" s="2160"/>
      <c r="M133" s="881"/>
      <c r="N133" s="259"/>
      <c r="O133" s="259"/>
      <c r="P133" s="259"/>
      <c r="Q133" s="259"/>
      <c r="R133" s="259"/>
      <c r="S133" s="259"/>
      <c r="T133" s="259"/>
      <c r="U133" s="259"/>
      <c r="V133" s="259"/>
      <c r="W133" s="923"/>
      <c r="X133" s="923"/>
      <c r="Y133" s="923"/>
      <c r="Z133" s="248"/>
      <c r="AA133" s="926"/>
      <c r="AB133" s="248"/>
      <c r="AC133" s="910"/>
      <c r="AD133" s="248"/>
      <c r="AE133" s="248"/>
      <c r="AF133" s="923"/>
      <c r="AG133" s="877"/>
      <c r="AH133" s="926"/>
      <c r="AI133" s="260"/>
      <c r="AJ133" s="855"/>
      <c r="AK133" s="927"/>
      <c r="AL133" s="855"/>
      <c r="AM133" s="248"/>
      <c r="AN133" s="927"/>
      <c r="AO133" s="248"/>
      <c r="AP133" s="248"/>
      <c r="AQ133" s="248"/>
      <c r="AR133" s="855"/>
      <c r="AS133" s="248"/>
      <c r="AT133" s="927"/>
      <c r="AU133" s="248"/>
      <c r="AV133" s="248"/>
      <c r="AW133" s="248"/>
      <c r="AX133" s="855"/>
      <c r="AY133" s="248"/>
      <c r="AZ133" s="927"/>
      <c r="BA133" s="248"/>
      <c r="BB133" s="248"/>
      <c r="BC133" s="927"/>
      <c r="BD133" s="927"/>
      <c r="BE133" s="248"/>
      <c r="BF133" s="2472"/>
      <c r="BG133" s="855"/>
      <c r="BH133" s="1301"/>
      <c r="BI133" s="656"/>
      <c r="BJ133" s="1073"/>
      <c r="BK133" s="1145"/>
    </row>
    <row r="134" spans="2:63" s="11" customFormat="1" ht="34.5" hidden="1" customHeight="1">
      <c r="B134" s="920"/>
      <c r="C134" s="898"/>
      <c r="D134" s="900"/>
      <c r="E134" s="248"/>
      <c r="F134" s="248"/>
      <c r="G134" s="248"/>
      <c r="H134" s="248"/>
      <c r="I134" s="248"/>
      <c r="J134" s="248"/>
      <c r="K134" s="248"/>
      <c r="L134" s="248"/>
      <c r="M134" s="1067"/>
      <c r="N134" s="259"/>
      <c r="O134" s="259"/>
      <c r="P134" s="259"/>
      <c r="Q134" s="259"/>
      <c r="R134" s="259"/>
      <c r="S134" s="259"/>
      <c r="T134" s="259"/>
      <c r="U134" s="259"/>
      <c r="V134" s="259"/>
      <c r="W134" s="248"/>
      <c r="X134" s="248"/>
      <c r="Y134" s="248"/>
      <c r="Z134" s="248"/>
      <c r="AA134" s="248"/>
      <c r="AB134" s="248"/>
      <c r="AC134" s="248"/>
      <c r="AD134" s="248"/>
      <c r="AE134" s="248"/>
      <c r="AF134" s="248"/>
      <c r="AG134" s="248"/>
      <c r="AH134" s="248"/>
      <c r="AI134" s="248"/>
      <c r="AJ134" s="248"/>
      <c r="AK134" s="248"/>
      <c r="AL134" s="248"/>
      <c r="AM134" s="248"/>
      <c r="AN134" s="248"/>
      <c r="AO134" s="248"/>
      <c r="AP134" s="248"/>
      <c r="AQ134" s="248"/>
      <c r="AR134" s="248"/>
      <c r="AS134" s="248"/>
      <c r="AT134" s="248"/>
      <c r="AU134" s="248"/>
      <c r="AV134" s="248"/>
      <c r="AW134" s="248"/>
      <c r="AX134" s="248"/>
      <c r="AY134" s="248"/>
      <c r="AZ134" s="248"/>
      <c r="BA134" s="248"/>
      <c r="BB134" s="248"/>
      <c r="BC134" s="248"/>
      <c r="BD134" s="248"/>
      <c r="BE134" s="248"/>
      <c r="BF134" s="248"/>
      <c r="BG134" s="855"/>
      <c r="BH134" s="1758"/>
      <c r="BI134" s="10"/>
      <c r="BJ134" s="1145"/>
      <c r="BK134" s="1145"/>
    </row>
    <row r="135" spans="2:63" s="11" customFormat="1" ht="85.5" hidden="1" customHeight="1">
      <c r="B135" s="881"/>
      <c r="C135" s="940"/>
      <c r="D135" s="819"/>
      <c r="E135" s="855"/>
      <c r="F135" s="855"/>
      <c r="G135" s="855"/>
      <c r="H135" s="855"/>
      <c r="I135" s="855"/>
      <c r="J135" s="855"/>
      <c r="K135" s="855"/>
      <c r="L135" s="855"/>
      <c r="M135" s="881"/>
      <c r="N135" s="259"/>
      <c r="O135" s="259"/>
      <c r="P135" s="259"/>
      <c r="Q135" s="1030"/>
      <c r="R135" s="259"/>
      <c r="S135" s="259"/>
      <c r="T135" s="1030"/>
      <c r="U135" s="259"/>
      <c r="V135" s="259"/>
      <c r="W135" s="855"/>
      <c r="X135" s="855"/>
      <c r="Y135" s="855"/>
      <c r="Z135" s="248"/>
      <c r="AA135" s="855"/>
      <c r="AB135" s="248"/>
      <c r="AC135" s="855"/>
      <c r="AD135" s="248"/>
      <c r="AE135" s="248"/>
      <c r="AF135" s="1061"/>
      <c r="AG135" s="923"/>
      <c r="AH135" s="877"/>
      <c r="AI135" s="923"/>
      <c r="AJ135" s="855"/>
      <c r="AK135" s="855"/>
      <c r="AL135" s="855"/>
      <c r="AM135" s="248"/>
      <c r="AN135" s="855"/>
      <c r="AO135" s="248"/>
      <c r="AP135" s="248"/>
      <c r="AQ135" s="248"/>
      <c r="AR135" s="855"/>
      <c r="AS135" s="248"/>
      <c r="AT135" s="855"/>
      <c r="AU135" s="248"/>
      <c r="AV135" s="248"/>
      <c r="AW135" s="248"/>
      <c r="AX135" s="855"/>
      <c r="AY135" s="248"/>
      <c r="AZ135" s="855"/>
      <c r="BA135" s="248"/>
      <c r="BB135" s="248"/>
      <c r="BC135" s="855"/>
      <c r="BD135" s="855"/>
      <c r="BE135" s="248"/>
      <c r="BF135" s="2473"/>
      <c r="BG135" s="855"/>
      <c r="BH135" s="1758"/>
      <c r="BI135" s="10"/>
      <c r="BJ135" s="1145"/>
      <c r="BK135" s="1145"/>
    </row>
    <row r="136" spans="2:63" s="11" customFormat="1" ht="85.5" hidden="1" customHeight="1">
      <c r="B136" s="881"/>
      <c r="C136" s="940"/>
      <c r="D136" s="819"/>
      <c r="E136" s="855"/>
      <c r="F136" s="855"/>
      <c r="G136" s="855"/>
      <c r="H136" s="855"/>
      <c r="I136" s="855"/>
      <c r="J136" s="855"/>
      <c r="K136" s="855"/>
      <c r="L136" s="855"/>
      <c r="M136" s="881"/>
      <c r="N136" s="259"/>
      <c r="O136" s="259"/>
      <c r="P136" s="259"/>
      <c r="Q136" s="1030"/>
      <c r="R136" s="259"/>
      <c r="S136" s="259"/>
      <c r="T136" s="1030"/>
      <c r="U136" s="259"/>
      <c r="V136" s="259"/>
      <c r="W136" s="855"/>
      <c r="X136" s="855"/>
      <c r="Y136" s="855"/>
      <c r="Z136" s="248"/>
      <c r="AA136" s="855"/>
      <c r="AB136" s="248"/>
      <c r="AC136" s="855"/>
      <c r="AD136" s="248"/>
      <c r="AE136" s="248"/>
      <c r="AF136" s="1061"/>
      <c r="AG136" s="923"/>
      <c r="AH136" s="877"/>
      <c r="AI136" s="923"/>
      <c r="AJ136" s="855"/>
      <c r="AK136" s="855"/>
      <c r="AL136" s="855"/>
      <c r="AM136" s="248"/>
      <c r="AN136" s="855"/>
      <c r="AO136" s="248"/>
      <c r="AP136" s="248"/>
      <c r="AQ136" s="248"/>
      <c r="AR136" s="855"/>
      <c r="AS136" s="248"/>
      <c r="AT136" s="855"/>
      <c r="AU136" s="248"/>
      <c r="AV136" s="248"/>
      <c r="AW136" s="248"/>
      <c r="AX136" s="855"/>
      <c r="AY136" s="248"/>
      <c r="AZ136" s="855"/>
      <c r="BA136" s="248"/>
      <c r="BB136" s="248"/>
      <c r="BC136" s="855"/>
      <c r="BD136" s="855"/>
      <c r="BE136" s="248"/>
      <c r="BF136" s="2473"/>
      <c r="BG136" s="855"/>
      <c r="BH136" s="1758"/>
      <c r="BI136" s="10"/>
      <c r="BJ136" s="1145"/>
      <c r="BK136" s="1145"/>
    </row>
    <row r="137" spans="2:63" s="11" customFormat="1" ht="62.1" hidden="1" customHeight="1">
      <c r="B137" s="881"/>
      <c r="C137" s="940"/>
      <c r="D137" s="819"/>
      <c r="E137" s="855"/>
      <c r="F137" s="855"/>
      <c r="G137" s="855"/>
      <c r="H137" s="855"/>
      <c r="I137" s="855"/>
      <c r="J137" s="855"/>
      <c r="K137" s="855"/>
      <c r="L137" s="855"/>
      <c r="M137" s="881"/>
      <c r="N137" s="259"/>
      <c r="O137" s="259"/>
      <c r="P137" s="259"/>
      <c r="Q137" s="1030"/>
      <c r="R137" s="259"/>
      <c r="S137" s="259"/>
      <c r="T137" s="1030"/>
      <c r="U137" s="259"/>
      <c r="V137" s="259"/>
      <c r="W137" s="855"/>
      <c r="X137" s="855"/>
      <c r="Y137" s="855"/>
      <c r="Z137" s="248"/>
      <c r="AA137" s="855"/>
      <c r="AB137" s="248"/>
      <c r="AC137" s="855"/>
      <c r="AD137" s="248"/>
      <c r="AE137" s="248"/>
      <c r="AF137" s="1061"/>
      <c r="AG137" s="923"/>
      <c r="AH137" s="877"/>
      <c r="AI137" s="1061"/>
      <c r="AJ137" s="855"/>
      <c r="AK137" s="855"/>
      <c r="AL137" s="855"/>
      <c r="AM137" s="248"/>
      <c r="AN137" s="855"/>
      <c r="AO137" s="248"/>
      <c r="AP137" s="248"/>
      <c r="AQ137" s="248"/>
      <c r="AR137" s="855"/>
      <c r="AS137" s="248"/>
      <c r="AT137" s="855"/>
      <c r="AU137" s="248"/>
      <c r="AV137" s="248"/>
      <c r="AW137" s="248"/>
      <c r="AX137" s="855"/>
      <c r="AY137" s="248"/>
      <c r="AZ137" s="855"/>
      <c r="BA137" s="248"/>
      <c r="BB137" s="248"/>
      <c r="BC137" s="855"/>
      <c r="BD137" s="855"/>
      <c r="BE137" s="248"/>
      <c r="BF137" s="2473"/>
      <c r="BG137" s="855"/>
      <c r="BH137" s="1758"/>
      <c r="BI137" s="10"/>
      <c r="BJ137" s="1145"/>
      <c r="BK137" s="1145"/>
    </row>
    <row r="138" spans="2:63" s="11" customFormat="1" ht="62.1" hidden="1" customHeight="1">
      <c r="B138" s="881"/>
      <c r="C138" s="876"/>
      <c r="D138" s="819"/>
      <c r="E138" s="855"/>
      <c r="F138" s="855"/>
      <c r="G138" s="855"/>
      <c r="H138" s="855"/>
      <c r="I138" s="855"/>
      <c r="J138" s="855"/>
      <c r="K138" s="855"/>
      <c r="L138" s="855"/>
      <c r="M138" s="881"/>
      <c r="N138" s="259"/>
      <c r="O138" s="259"/>
      <c r="P138" s="259"/>
      <c r="Q138" s="259"/>
      <c r="R138" s="259"/>
      <c r="S138" s="259"/>
      <c r="T138" s="259"/>
      <c r="U138" s="259"/>
      <c r="V138" s="259"/>
      <c r="W138" s="923"/>
      <c r="X138" s="923"/>
      <c r="Y138" s="923"/>
      <c r="Z138" s="248"/>
      <c r="AA138" s="923"/>
      <c r="AB138" s="248"/>
      <c r="AC138" s="923"/>
      <c r="AD138" s="248"/>
      <c r="AE138" s="248"/>
      <c r="AF138" s="923"/>
      <c r="AG138" s="923"/>
      <c r="AH138" s="855"/>
      <c r="AI138" s="923"/>
      <c r="AJ138" s="855"/>
      <c r="AK138" s="855"/>
      <c r="AL138" s="855"/>
      <c r="AM138" s="248"/>
      <c r="AN138" s="855"/>
      <c r="AO138" s="248"/>
      <c r="AP138" s="248"/>
      <c r="AQ138" s="248"/>
      <c r="AR138" s="855"/>
      <c r="AS138" s="248"/>
      <c r="AT138" s="855"/>
      <c r="AU138" s="248"/>
      <c r="AV138" s="248"/>
      <c r="AW138" s="248"/>
      <c r="AX138" s="855"/>
      <c r="AY138" s="248"/>
      <c r="AZ138" s="855"/>
      <c r="BA138" s="248"/>
      <c r="BB138" s="248"/>
      <c r="BC138" s="855"/>
      <c r="BD138" s="855"/>
      <c r="BE138" s="248"/>
      <c r="BF138" s="2473"/>
      <c r="BG138" s="855"/>
      <c r="BH138" s="1758"/>
      <c r="BI138" s="10"/>
      <c r="BJ138" s="1145"/>
      <c r="BK138" s="1145"/>
    </row>
    <row r="139" spans="2:63" s="11" customFormat="1" ht="62.1" hidden="1" customHeight="1">
      <c r="B139" s="881"/>
      <c r="C139" s="876"/>
      <c r="D139" s="819"/>
      <c r="E139" s="855"/>
      <c r="F139" s="855"/>
      <c r="G139" s="855"/>
      <c r="H139" s="855"/>
      <c r="I139" s="855"/>
      <c r="J139" s="855"/>
      <c r="K139" s="855"/>
      <c r="L139" s="855"/>
      <c r="M139" s="881"/>
      <c r="N139" s="259"/>
      <c r="O139" s="259"/>
      <c r="P139" s="259"/>
      <c r="Q139" s="259"/>
      <c r="R139" s="259"/>
      <c r="S139" s="259"/>
      <c r="T139" s="259"/>
      <c r="U139" s="259"/>
      <c r="V139" s="259"/>
      <c r="W139" s="923"/>
      <c r="X139" s="923"/>
      <c r="Y139" s="923"/>
      <c r="Z139" s="248"/>
      <c r="AA139" s="923"/>
      <c r="AB139" s="248"/>
      <c r="AC139" s="923"/>
      <c r="AD139" s="248"/>
      <c r="AE139" s="248"/>
      <c r="AF139" s="923"/>
      <c r="AG139" s="923"/>
      <c r="AH139" s="2488"/>
      <c r="AI139" s="923"/>
      <c r="AJ139" s="855"/>
      <c r="AK139" s="855"/>
      <c r="AL139" s="855"/>
      <c r="AM139" s="248"/>
      <c r="AN139" s="855"/>
      <c r="AO139" s="248"/>
      <c r="AP139" s="248"/>
      <c r="AQ139" s="248"/>
      <c r="AR139" s="855"/>
      <c r="AS139" s="248"/>
      <c r="AT139" s="855"/>
      <c r="AU139" s="248"/>
      <c r="AV139" s="248"/>
      <c r="AW139" s="248"/>
      <c r="AX139" s="855"/>
      <c r="AY139" s="248"/>
      <c r="AZ139" s="855"/>
      <c r="BA139" s="248"/>
      <c r="BB139" s="248"/>
      <c r="BC139" s="855"/>
      <c r="BD139" s="855"/>
      <c r="BE139" s="248"/>
      <c r="BF139" s="2473"/>
      <c r="BG139" s="855"/>
      <c r="BH139" s="1758"/>
      <c r="BI139" s="10"/>
      <c r="BJ139" s="1145"/>
      <c r="BK139" s="1145"/>
    </row>
    <row r="140" spans="2:63" s="11" customFormat="1" ht="62.1" hidden="1" customHeight="1">
      <c r="B140" s="881"/>
      <c r="C140" s="876"/>
      <c r="D140" s="819"/>
      <c r="E140" s="855"/>
      <c r="F140" s="855"/>
      <c r="G140" s="855"/>
      <c r="H140" s="855"/>
      <c r="I140" s="855"/>
      <c r="J140" s="855"/>
      <c r="K140" s="855"/>
      <c r="L140" s="855"/>
      <c r="M140" s="881"/>
      <c r="N140" s="259"/>
      <c r="O140" s="259"/>
      <c r="P140" s="259"/>
      <c r="Q140" s="259"/>
      <c r="R140" s="259"/>
      <c r="S140" s="259"/>
      <c r="T140" s="259"/>
      <c r="U140" s="259"/>
      <c r="V140" s="259"/>
      <c r="W140" s="923"/>
      <c r="X140" s="923"/>
      <c r="Y140" s="923"/>
      <c r="Z140" s="248"/>
      <c r="AA140" s="923"/>
      <c r="AB140" s="248"/>
      <c r="AC140" s="923"/>
      <c r="AD140" s="248"/>
      <c r="AE140" s="248"/>
      <c r="AF140" s="923"/>
      <c r="AG140" s="923"/>
      <c r="AH140" s="877"/>
      <c r="AI140" s="923"/>
      <c r="AJ140" s="855"/>
      <c r="AK140" s="855"/>
      <c r="AL140" s="855"/>
      <c r="AM140" s="248"/>
      <c r="AN140" s="855"/>
      <c r="AO140" s="248"/>
      <c r="AP140" s="248"/>
      <c r="AQ140" s="248"/>
      <c r="AR140" s="855"/>
      <c r="AS140" s="248"/>
      <c r="AT140" s="855"/>
      <c r="AU140" s="248"/>
      <c r="AV140" s="248"/>
      <c r="AW140" s="248"/>
      <c r="AX140" s="855"/>
      <c r="AY140" s="248"/>
      <c r="AZ140" s="855"/>
      <c r="BA140" s="248"/>
      <c r="BB140" s="248"/>
      <c r="BC140" s="855"/>
      <c r="BD140" s="855"/>
      <c r="BE140" s="248"/>
      <c r="BF140" s="2473"/>
      <c r="BG140" s="855"/>
      <c r="BH140" s="1758"/>
      <c r="BI140" s="10"/>
      <c r="BJ140" s="1145"/>
      <c r="BK140" s="1145"/>
    </row>
    <row r="141" spans="2:63" s="11" customFormat="1" ht="37.5" hidden="1" customHeight="1">
      <c r="B141" s="871"/>
      <c r="C141" s="898"/>
      <c r="D141" s="900"/>
      <c r="E141" s="248"/>
      <c r="F141" s="248"/>
      <c r="G141" s="248"/>
      <c r="H141" s="248"/>
      <c r="I141" s="248"/>
      <c r="J141" s="248"/>
      <c r="K141" s="248"/>
      <c r="L141" s="248"/>
      <c r="M141" s="1067"/>
      <c r="N141" s="259"/>
      <c r="O141" s="259"/>
      <c r="P141" s="259"/>
      <c r="Q141" s="259"/>
      <c r="R141" s="259"/>
      <c r="S141" s="259"/>
      <c r="T141" s="259"/>
      <c r="U141" s="259"/>
      <c r="V141" s="259"/>
      <c r="W141" s="248"/>
      <c r="X141" s="248"/>
      <c r="Y141" s="248"/>
      <c r="Z141" s="248"/>
      <c r="AA141" s="248"/>
      <c r="AB141" s="248"/>
      <c r="AC141" s="248"/>
      <c r="AD141" s="248"/>
      <c r="AE141" s="248"/>
      <c r="AF141" s="248"/>
      <c r="AG141" s="248"/>
      <c r="AH141" s="248"/>
      <c r="AI141" s="248"/>
      <c r="AJ141" s="248"/>
      <c r="AK141" s="248"/>
      <c r="AL141" s="248"/>
      <c r="AM141" s="248"/>
      <c r="AN141" s="248"/>
      <c r="AO141" s="248"/>
      <c r="AP141" s="248"/>
      <c r="AQ141" s="248"/>
      <c r="AR141" s="248"/>
      <c r="AS141" s="248"/>
      <c r="AT141" s="248"/>
      <c r="AU141" s="248"/>
      <c r="AV141" s="248"/>
      <c r="AW141" s="248"/>
      <c r="AX141" s="248"/>
      <c r="AY141" s="248"/>
      <c r="AZ141" s="248"/>
      <c r="BA141" s="248"/>
      <c r="BB141" s="248"/>
      <c r="BC141" s="248"/>
      <c r="BD141" s="248"/>
      <c r="BE141" s="248"/>
      <c r="BF141" s="248"/>
      <c r="BG141" s="855"/>
      <c r="BH141" s="1758"/>
      <c r="BI141" s="10"/>
      <c r="BJ141" s="1145"/>
      <c r="BK141" s="1145"/>
    </row>
    <row r="142" spans="2:63" s="38" customFormat="1" ht="20.45" hidden="1" customHeight="1">
      <c r="B142" s="839"/>
      <c r="C142" s="840"/>
      <c r="D142" s="1411"/>
      <c r="E142" s="902"/>
      <c r="F142" s="902"/>
      <c r="G142" s="902"/>
      <c r="H142" s="902"/>
      <c r="I142" s="902"/>
      <c r="J142" s="902"/>
      <c r="K142" s="902"/>
      <c r="L142" s="902"/>
      <c r="M142" s="844"/>
      <c r="N142" s="914"/>
      <c r="O142" s="914"/>
      <c r="P142" s="914"/>
      <c r="Q142" s="914"/>
      <c r="R142" s="914"/>
      <c r="S142" s="914"/>
      <c r="T142" s="914"/>
      <c r="U142" s="914"/>
      <c r="V142" s="914"/>
      <c r="W142" s="902"/>
      <c r="X142" s="902"/>
      <c r="Y142" s="902"/>
      <c r="Z142" s="902"/>
      <c r="AA142" s="902"/>
      <c r="AB142" s="902"/>
      <c r="AC142" s="902"/>
      <c r="AD142" s="902"/>
      <c r="AE142" s="902"/>
      <c r="AF142" s="902"/>
      <c r="AG142" s="902"/>
      <c r="AH142" s="902"/>
      <c r="AI142" s="902"/>
      <c r="AJ142" s="902"/>
      <c r="AK142" s="902"/>
      <c r="AL142" s="902"/>
      <c r="AM142" s="902"/>
      <c r="AN142" s="902"/>
      <c r="AO142" s="902"/>
      <c r="AP142" s="902"/>
      <c r="AQ142" s="902"/>
      <c r="AR142" s="902"/>
      <c r="AS142" s="902"/>
      <c r="AT142" s="902"/>
      <c r="AU142" s="902"/>
      <c r="AV142" s="902"/>
      <c r="AW142" s="902"/>
      <c r="AX142" s="902"/>
      <c r="AY142" s="902"/>
      <c r="AZ142" s="902"/>
      <c r="BA142" s="902"/>
      <c r="BB142" s="902"/>
      <c r="BC142" s="902"/>
      <c r="BD142" s="902"/>
      <c r="BE142" s="902"/>
      <c r="BF142" s="902"/>
      <c r="BG142" s="902"/>
      <c r="BH142" s="1760"/>
      <c r="BI142" s="1761"/>
      <c r="BJ142" s="1145"/>
      <c r="BK142" s="1145"/>
    </row>
    <row r="143" spans="2:63" s="15" customFormat="1" ht="19.5" hidden="1" customHeight="1">
      <c r="B143" s="871"/>
      <c r="C143" s="898"/>
      <c r="D143" s="900"/>
      <c r="E143" s="248"/>
      <c r="F143" s="248"/>
      <c r="G143" s="248"/>
      <c r="H143" s="248"/>
      <c r="I143" s="248"/>
      <c r="J143" s="248"/>
      <c r="K143" s="248"/>
      <c r="L143" s="248"/>
      <c r="M143" s="1067"/>
      <c r="N143" s="246"/>
      <c r="O143" s="246"/>
      <c r="P143" s="246"/>
      <c r="Q143" s="246"/>
      <c r="R143" s="246"/>
      <c r="S143" s="246"/>
      <c r="T143" s="246"/>
      <c r="U143" s="246"/>
      <c r="V143" s="246"/>
      <c r="W143" s="248"/>
      <c r="X143" s="248"/>
      <c r="Y143" s="248"/>
      <c r="Z143" s="248"/>
      <c r="AA143" s="248"/>
      <c r="AB143" s="248"/>
      <c r="AC143" s="248"/>
      <c r="AD143" s="248"/>
      <c r="AE143" s="248"/>
      <c r="AF143" s="248"/>
      <c r="AG143" s="248"/>
      <c r="AH143" s="248"/>
      <c r="AI143" s="248"/>
      <c r="AJ143" s="248"/>
      <c r="AK143" s="248"/>
      <c r="AL143" s="248"/>
      <c r="AM143" s="248"/>
      <c r="AN143" s="248"/>
      <c r="AO143" s="248"/>
      <c r="AP143" s="248"/>
      <c r="AQ143" s="248"/>
      <c r="AR143" s="248"/>
      <c r="AS143" s="248"/>
      <c r="AT143" s="248"/>
      <c r="AU143" s="248"/>
      <c r="AV143" s="248"/>
      <c r="AW143" s="248"/>
      <c r="AX143" s="248"/>
      <c r="AY143" s="248"/>
      <c r="AZ143" s="248"/>
      <c r="BA143" s="248"/>
      <c r="BB143" s="248"/>
      <c r="BC143" s="248"/>
      <c r="BD143" s="248"/>
      <c r="BE143" s="248"/>
      <c r="BF143" s="248"/>
      <c r="BG143" s="248"/>
      <c r="BH143" s="1758"/>
      <c r="BI143" s="10"/>
      <c r="BJ143" s="1145"/>
      <c r="BK143" s="1145"/>
    </row>
    <row r="144" spans="2:63" s="766" customFormat="1" hidden="1">
      <c r="B144" s="848"/>
      <c r="C144" s="876"/>
      <c r="D144" s="819"/>
      <c r="E144" s="855"/>
      <c r="F144" s="855"/>
      <c r="G144" s="855"/>
      <c r="H144" s="855"/>
      <c r="I144" s="855"/>
      <c r="J144" s="855"/>
      <c r="K144" s="855"/>
      <c r="L144" s="855"/>
      <c r="M144" s="881"/>
      <c r="N144" s="818"/>
      <c r="O144" s="818"/>
      <c r="P144" s="259"/>
      <c r="Q144" s="818"/>
      <c r="R144" s="818"/>
      <c r="S144" s="818"/>
      <c r="T144" s="818"/>
      <c r="U144" s="259"/>
      <c r="V144" s="818"/>
      <c r="W144" s="923"/>
      <c r="X144" s="923"/>
      <c r="Y144" s="923"/>
      <c r="Z144" s="248"/>
      <c r="AA144" s="855"/>
      <c r="AB144" s="248"/>
      <c r="AC144" s="855"/>
      <c r="AD144" s="248"/>
      <c r="AE144" s="248"/>
      <c r="AF144" s="248"/>
      <c r="AG144" s="923"/>
      <c r="AH144" s="248"/>
      <c r="AI144" s="923"/>
      <c r="AJ144" s="855"/>
      <c r="AK144" s="855"/>
      <c r="AL144" s="855"/>
      <c r="AM144" s="248"/>
      <c r="AN144" s="855"/>
      <c r="AO144" s="248"/>
      <c r="AP144" s="248"/>
      <c r="AQ144" s="248"/>
      <c r="AR144" s="855"/>
      <c r="AS144" s="248"/>
      <c r="AT144" s="855"/>
      <c r="AU144" s="248"/>
      <c r="AV144" s="248"/>
      <c r="AW144" s="248"/>
      <c r="AX144" s="855"/>
      <c r="AY144" s="248"/>
      <c r="AZ144" s="855"/>
      <c r="BA144" s="248"/>
      <c r="BB144" s="248"/>
      <c r="BC144" s="855"/>
      <c r="BD144" s="855"/>
      <c r="BE144" s="248"/>
      <c r="BF144" s="1369"/>
      <c r="BG144" s="855"/>
      <c r="BH144" s="2079"/>
      <c r="BI144" s="1695"/>
      <c r="BJ144" s="2080"/>
      <c r="BK144" s="1145"/>
    </row>
    <row r="145" spans="2:63" s="15" customFormat="1" ht="17.45" hidden="1" customHeight="1">
      <c r="B145" s="871"/>
      <c r="C145" s="898"/>
      <c r="D145" s="900"/>
      <c r="E145" s="248"/>
      <c r="F145" s="248"/>
      <c r="G145" s="248"/>
      <c r="H145" s="248"/>
      <c r="I145" s="248"/>
      <c r="J145" s="248"/>
      <c r="K145" s="248"/>
      <c r="L145" s="248"/>
      <c r="M145" s="1067"/>
      <c r="N145" s="246"/>
      <c r="O145" s="246"/>
      <c r="P145" s="246"/>
      <c r="Q145" s="246"/>
      <c r="R145" s="246"/>
      <c r="S145" s="246"/>
      <c r="T145" s="246"/>
      <c r="U145" s="246"/>
      <c r="V145" s="246"/>
      <c r="W145" s="248"/>
      <c r="X145" s="248"/>
      <c r="Y145" s="248"/>
      <c r="Z145" s="248"/>
      <c r="AA145" s="248"/>
      <c r="AB145" s="248"/>
      <c r="AC145" s="248"/>
      <c r="AD145" s="248"/>
      <c r="AE145" s="248"/>
      <c r="AF145" s="248"/>
      <c r="AG145" s="248"/>
      <c r="AH145" s="248"/>
      <c r="AI145" s="248"/>
      <c r="AJ145" s="248"/>
      <c r="AK145" s="248"/>
      <c r="AL145" s="248"/>
      <c r="AM145" s="248"/>
      <c r="AN145" s="248"/>
      <c r="AO145" s="248"/>
      <c r="AP145" s="248"/>
      <c r="AQ145" s="248"/>
      <c r="AR145" s="248"/>
      <c r="AS145" s="248"/>
      <c r="AT145" s="248"/>
      <c r="AU145" s="248"/>
      <c r="AV145" s="248"/>
      <c r="AW145" s="248"/>
      <c r="AX145" s="248"/>
      <c r="AY145" s="248"/>
      <c r="AZ145" s="248"/>
      <c r="BA145" s="248"/>
      <c r="BB145" s="248"/>
      <c r="BC145" s="248"/>
      <c r="BD145" s="248"/>
      <c r="BE145" s="248"/>
      <c r="BF145" s="248"/>
      <c r="BG145" s="248"/>
      <c r="BH145" s="1758"/>
      <c r="BI145" s="10"/>
      <c r="BJ145" s="1145"/>
      <c r="BK145" s="1145"/>
    </row>
    <row r="146" spans="2:63" s="11" customFormat="1" ht="98.1" hidden="1" customHeight="1">
      <c r="B146" s="848"/>
      <c r="C146" s="947"/>
      <c r="D146" s="819"/>
      <c r="E146" s="855"/>
      <c r="F146" s="855"/>
      <c r="G146" s="855"/>
      <c r="H146" s="855"/>
      <c r="I146" s="855"/>
      <c r="J146" s="855"/>
      <c r="K146" s="855"/>
      <c r="L146" s="855"/>
      <c r="M146" s="881"/>
      <c r="N146" s="818"/>
      <c r="O146" s="818"/>
      <c r="P146" s="259"/>
      <c r="Q146" s="818"/>
      <c r="R146" s="818"/>
      <c r="S146" s="818"/>
      <c r="T146" s="942"/>
      <c r="U146" s="259"/>
      <c r="V146" s="1064"/>
      <c r="W146" s="855"/>
      <c r="X146" s="923"/>
      <c r="Y146" s="855"/>
      <c r="Z146" s="248"/>
      <c r="AA146" s="855"/>
      <c r="AB146" s="248"/>
      <c r="AC146" s="855"/>
      <c r="AD146" s="248"/>
      <c r="AE146" s="248"/>
      <c r="AF146" s="248"/>
      <c r="AG146" s="923"/>
      <c r="AH146" s="248"/>
      <c r="AI146" s="1343"/>
      <c r="AJ146" s="855"/>
      <c r="AK146" s="910"/>
      <c r="AL146" s="855"/>
      <c r="AM146" s="248"/>
      <c r="AN146" s="910"/>
      <c r="AO146" s="248"/>
      <c r="AP146" s="248"/>
      <c r="AQ146" s="248"/>
      <c r="AR146" s="855"/>
      <c r="AS146" s="248"/>
      <c r="AT146" s="910"/>
      <c r="AU146" s="248"/>
      <c r="AV146" s="248"/>
      <c r="AW146" s="248"/>
      <c r="AX146" s="855"/>
      <c r="AY146" s="248"/>
      <c r="AZ146" s="910"/>
      <c r="BA146" s="248"/>
      <c r="BB146" s="248"/>
      <c r="BC146" s="910"/>
      <c r="BD146" s="910"/>
      <c r="BE146" s="248"/>
      <c r="BF146" s="2493"/>
      <c r="BG146" s="855"/>
      <c r="BH146" s="1758"/>
      <c r="BI146" s="10"/>
      <c r="BJ146" s="1145"/>
      <c r="BK146" s="1145"/>
    </row>
    <row r="147" spans="2:63" s="15" customFormat="1" ht="35.450000000000003" hidden="1" customHeight="1">
      <c r="B147" s="871"/>
      <c r="C147" s="898"/>
      <c r="D147" s="900"/>
      <c r="E147" s="248"/>
      <c r="F147" s="248"/>
      <c r="G147" s="248"/>
      <c r="H147" s="248"/>
      <c r="I147" s="248"/>
      <c r="J147" s="248"/>
      <c r="K147" s="248"/>
      <c r="L147" s="248"/>
      <c r="M147" s="1067"/>
      <c r="N147" s="246"/>
      <c r="O147" s="246"/>
      <c r="P147" s="246"/>
      <c r="Q147" s="246"/>
      <c r="R147" s="246"/>
      <c r="S147" s="246"/>
      <c r="T147" s="246"/>
      <c r="U147" s="246"/>
      <c r="V147" s="246"/>
      <c r="W147" s="248"/>
      <c r="X147" s="248"/>
      <c r="Y147" s="248"/>
      <c r="Z147" s="248"/>
      <c r="AA147" s="248"/>
      <c r="AB147" s="248"/>
      <c r="AC147" s="248"/>
      <c r="AD147" s="248"/>
      <c r="AE147" s="248"/>
      <c r="AF147" s="248"/>
      <c r="AG147" s="248"/>
      <c r="AH147" s="248"/>
      <c r="AI147" s="248"/>
      <c r="AJ147" s="248"/>
      <c r="AK147" s="248"/>
      <c r="AL147" s="248"/>
      <c r="AM147" s="248"/>
      <c r="AN147" s="248"/>
      <c r="AO147" s="248"/>
      <c r="AP147" s="248"/>
      <c r="AQ147" s="248"/>
      <c r="AR147" s="248"/>
      <c r="AS147" s="248"/>
      <c r="AT147" s="248"/>
      <c r="AU147" s="248"/>
      <c r="AV147" s="248"/>
      <c r="AW147" s="248"/>
      <c r="AX147" s="248"/>
      <c r="AY147" s="248"/>
      <c r="AZ147" s="248"/>
      <c r="BA147" s="248"/>
      <c r="BB147" s="248"/>
      <c r="BC147" s="248"/>
      <c r="BD147" s="248"/>
      <c r="BE147" s="248"/>
      <c r="BF147" s="248"/>
      <c r="BG147" s="248"/>
      <c r="BH147" s="1758"/>
      <c r="BI147" s="10"/>
      <c r="BJ147" s="1145"/>
      <c r="BK147" s="1145"/>
    </row>
    <row r="148" spans="2:63" s="11" customFormat="1" ht="48.95" hidden="1" customHeight="1">
      <c r="B148" s="848"/>
      <c r="C148" s="876"/>
      <c r="D148" s="1020"/>
      <c r="E148" s="855"/>
      <c r="F148" s="855"/>
      <c r="G148" s="923"/>
      <c r="H148" s="923"/>
      <c r="I148" s="855"/>
      <c r="J148" s="855"/>
      <c r="K148" s="855"/>
      <c r="L148" s="923"/>
      <c r="M148" s="881"/>
      <c r="N148" s="259"/>
      <c r="O148" s="259"/>
      <c r="P148" s="259"/>
      <c r="Q148" s="259"/>
      <c r="R148" s="246"/>
      <c r="S148" s="259"/>
      <c r="T148" s="259"/>
      <c r="U148" s="259"/>
      <c r="V148" s="259"/>
      <c r="W148" s="923"/>
      <c r="X148" s="855"/>
      <c r="Y148" s="923"/>
      <c r="Z148" s="248"/>
      <c r="AA148" s="855"/>
      <c r="AB148" s="248"/>
      <c r="AC148" s="855"/>
      <c r="AD148" s="248"/>
      <c r="AE148" s="248"/>
      <c r="AF148" s="248"/>
      <c r="AG148" s="923"/>
      <c r="AH148" s="926"/>
      <c r="AI148" s="923"/>
      <c r="AJ148" s="855"/>
      <c r="AK148" s="855"/>
      <c r="AL148" s="855"/>
      <c r="AM148" s="248"/>
      <c r="AN148" s="855"/>
      <c r="AO148" s="248"/>
      <c r="AP148" s="248"/>
      <c r="AQ148" s="248"/>
      <c r="AR148" s="855"/>
      <c r="AS148" s="248"/>
      <c r="AT148" s="855"/>
      <c r="AU148" s="248"/>
      <c r="AV148" s="248"/>
      <c r="AW148" s="248"/>
      <c r="AX148" s="855"/>
      <c r="AY148" s="248"/>
      <c r="AZ148" s="855"/>
      <c r="BA148" s="248"/>
      <c r="BB148" s="248"/>
      <c r="BC148" s="855"/>
      <c r="BD148" s="855"/>
      <c r="BE148" s="248"/>
      <c r="BF148" s="638"/>
      <c r="BG148" s="855"/>
      <c r="BH148" s="1758"/>
      <c r="BI148" s="10"/>
      <c r="BJ148" s="1145"/>
      <c r="BK148" s="1145"/>
    </row>
    <row r="149" spans="2:63" s="11" customFormat="1" ht="48.95" hidden="1" customHeight="1">
      <c r="B149" s="848"/>
      <c r="C149" s="876"/>
      <c r="D149" s="1020"/>
      <c r="E149" s="855"/>
      <c r="F149" s="855"/>
      <c r="G149" s="923"/>
      <c r="H149" s="923"/>
      <c r="I149" s="855"/>
      <c r="J149" s="855"/>
      <c r="K149" s="855"/>
      <c r="L149" s="923"/>
      <c r="M149" s="881"/>
      <c r="N149" s="259"/>
      <c r="O149" s="259"/>
      <c r="P149" s="259"/>
      <c r="Q149" s="259"/>
      <c r="R149" s="246"/>
      <c r="S149" s="259"/>
      <c r="T149" s="259"/>
      <c r="U149" s="259"/>
      <c r="V149" s="259"/>
      <c r="W149" s="923"/>
      <c r="X149" s="855"/>
      <c r="Y149" s="923"/>
      <c r="Z149" s="248"/>
      <c r="AA149" s="855"/>
      <c r="AB149" s="248"/>
      <c r="AC149" s="855"/>
      <c r="AD149" s="248"/>
      <c r="AE149" s="248"/>
      <c r="AF149" s="248"/>
      <c r="AG149" s="923"/>
      <c r="AH149" s="248"/>
      <c r="AI149" s="923"/>
      <c r="AJ149" s="855"/>
      <c r="AK149" s="855"/>
      <c r="AL149" s="855"/>
      <c r="AM149" s="248"/>
      <c r="AN149" s="855"/>
      <c r="AO149" s="248"/>
      <c r="AP149" s="248"/>
      <c r="AQ149" s="248"/>
      <c r="AR149" s="855"/>
      <c r="AS149" s="248"/>
      <c r="AT149" s="855"/>
      <c r="AU149" s="248"/>
      <c r="AV149" s="248"/>
      <c r="AW149" s="248"/>
      <c r="AX149" s="855"/>
      <c r="AY149" s="248"/>
      <c r="AZ149" s="855"/>
      <c r="BA149" s="248"/>
      <c r="BB149" s="248"/>
      <c r="BC149" s="855"/>
      <c r="BD149" s="855"/>
      <c r="BE149" s="248"/>
      <c r="BF149" s="638"/>
      <c r="BG149" s="855"/>
      <c r="BH149" s="1758"/>
      <c r="BI149" s="10"/>
      <c r="BJ149" s="1145"/>
      <c r="BK149" s="1145"/>
    </row>
    <row r="150" spans="2:63" s="38" customFormat="1" ht="21.95" hidden="1" customHeight="1">
      <c r="B150" s="839"/>
      <c r="C150" s="840"/>
      <c r="D150" s="1411"/>
      <c r="E150" s="902"/>
      <c r="F150" s="902"/>
      <c r="G150" s="902"/>
      <c r="H150" s="902"/>
      <c r="I150" s="902"/>
      <c r="J150" s="902"/>
      <c r="K150" s="902"/>
      <c r="L150" s="902"/>
      <c r="M150" s="844"/>
      <c r="N150" s="914"/>
      <c r="O150" s="914"/>
      <c r="P150" s="914"/>
      <c r="Q150" s="914"/>
      <c r="R150" s="914"/>
      <c r="S150" s="914"/>
      <c r="T150" s="914"/>
      <c r="U150" s="914"/>
      <c r="V150" s="914"/>
      <c r="W150" s="902"/>
      <c r="X150" s="902"/>
      <c r="Y150" s="902"/>
      <c r="Z150" s="902"/>
      <c r="AA150" s="902"/>
      <c r="AB150" s="902"/>
      <c r="AC150" s="902"/>
      <c r="AD150" s="902"/>
      <c r="AE150" s="902"/>
      <c r="AF150" s="902"/>
      <c r="AG150" s="902"/>
      <c r="AH150" s="902"/>
      <c r="AI150" s="902"/>
      <c r="AJ150" s="902"/>
      <c r="AK150" s="902"/>
      <c r="AL150" s="902"/>
      <c r="AM150" s="902"/>
      <c r="AN150" s="902"/>
      <c r="AO150" s="902"/>
      <c r="AP150" s="902"/>
      <c r="AQ150" s="902"/>
      <c r="AR150" s="902"/>
      <c r="AS150" s="902"/>
      <c r="AT150" s="902"/>
      <c r="AU150" s="902"/>
      <c r="AV150" s="902"/>
      <c r="AW150" s="902"/>
      <c r="AX150" s="902"/>
      <c r="AY150" s="902"/>
      <c r="AZ150" s="902"/>
      <c r="BA150" s="902"/>
      <c r="BB150" s="902"/>
      <c r="BC150" s="902"/>
      <c r="BD150" s="902"/>
      <c r="BE150" s="902"/>
      <c r="BF150" s="902"/>
      <c r="BG150" s="902"/>
      <c r="BH150" s="1760"/>
      <c r="BI150" s="1761"/>
      <c r="BJ150" s="1145"/>
      <c r="BK150" s="1145"/>
    </row>
    <row r="151" spans="2:63" s="15" customFormat="1" ht="22.5" hidden="1" customHeight="1">
      <c r="B151" s="871"/>
      <c r="C151" s="898"/>
      <c r="D151" s="900"/>
      <c r="E151" s="248"/>
      <c r="F151" s="248"/>
      <c r="G151" s="248"/>
      <c r="H151" s="248"/>
      <c r="I151" s="248"/>
      <c r="J151" s="248"/>
      <c r="K151" s="248"/>
      <c r="L151" s="248"/>
      <c r="M151" s="1067"/>
      <c r="N151" s="246"/>
      <c r="O151" s="246"/>
      <c r="P151" s="246"/>
      <c r="Q151" s="246"/>
      <c r="R151" s="246"/>
      <c r="S151" s="246"/>
      <c r="T151" s="246"/>
      <c r="U151" s="246"/>
      <c r="V151" s="246"/>
      <c r="W151" s="248"/>
      <c r="X151" s="248"/>
      <c r="Y151" s="248"/>
      <c r="Z151" s="248"/>
      <c r="AA151" s="248"/>
      <c r="AB151" s="248"/>
      <c r="AC151" s="248"/>
      <c r="AD151" s="248"/>
      <c r="AE151" s="248"/>
      <c r="AF151" s="248"/>
      <c r="AG151" s="248"/>
      <c r="AH151" s="248"/>
      <c r="AI151" s="248"/>
      <c r="AJ151" s="248"/>
      <c r="AK151" s="248"/>
      <c r="AL151" s="248"/>
      <c r="AM151" s="248"/>
      <c r="AN151" s="248"/>
      <c r="AO151" s="248"/>
      <c r="AP151" s="248"/>
      <c r="AQ151" s="248"/>
      <c r="AR151" s="248"/>
      <c r="AS151" s="248"/>
      <c r="AT151" s="248"/>
      <c r="AU151" s="248"/>
      <c r="AV151" s="248"/>
      <c r="AW151" s="248"/>
      <c r="AX151" s="248"/>
      <c r="AY151" s="248"/>
      <c r="AZ151" s="248"/>
      <c r="BA151" s="248"/>
      <c r="BB151" s="248"/>
      <c r="BC151" s="248"/>
      <c r="BD151" s="248"/>
      <c r="BE151" s="248"/>
      <c r="BF151" s="248"/>
      <c r="BG151" s="248"/>
      <c r="BH151" s="1758"/>
      <c r="BI151" s="10"/>
      <c r="BJ151" s="1145"/>
      <c r="BK151" s="1145"/>
    </row>
    <row r="152" spans="2:63" s="766" customFormat="1" ht="130.5" hidden="1" customHeight="1">
      <c r="B152" s="848"/>
      <c r="C152" s="1818"/>
      <c r="D152" s="819"/>
      <c r="E152" s="855"/>
      <c r="F152" s="855"/>
      <c r="G152" s="855"/>
      <c r="H152" s="855"/>
      <c r="I152" s="855"/>
      <c r="J152" s="855"/>
      <c r="K152" s="855"/>
      <c r="L152" s="248"/>
      <c r="M152" s="881"/>
      <c r="N152" s="818"/>
      <c r="O152" s="818"/>
      <c r="P152" s="259"/>
      <c r="Q152" s="818"/>
      <c r="R152" s="818"/>
      <c r="S152" s="818"/>
      <c r="T152" s="818"/>
      <c r="U152" s="259"/>
      <c r="V152" s="259"/>
      <c r="W152" s="923"/>
      <c r="X152" s="855"/>
      <c r="Y152" s="923"/>
      <c r="Z152" s="248"/>
      <c r="AA152" s="855"/>
      <c r="AB152" s="248"/>
      <c r="AC152" s="855"/>
      <c r="AD152" s="248"/>
      <c r="AE152" s="248"/>
      <c r="AF152" s="248"/>
      <c r="AG152" s="923"/>
      <c r="AH152" s="926"/>
      <c r="AI152" s="1370"/>
      <c r="AJ152" s="855"/>
      <c r="AK152" s="855"/>
      <c r="AL152" s="855"/>
      <c r="AM152" s="248"/>
      <c r="AN152" s="855"/>
      <c r="AO152" s="248"/>
      <c r="AP152" s="248"/>
      <c r="AQ152" s="248"/>
      <c r="AR152" s="855"/>
      <c r="AS152" s="248"/>
      <c r="AT152" s="855"/>
      <c r="AU152" s="248"/>
      <c r="AV152" s="248"/>
      <c r="AW152" s="248"/>
      <c r="AX152" s="855"/>
      <c r="AY152" s="248"/>
      <c r="AZ152" s="855"/>
      <c r="BA152" s="248"/>
      <c r="BB152" s="248"/>
      <c r="BC152" s="855"/>
      <c r="BD152" s="855"/>
      <c r="BE152" s="248"/>
      <c r="BF152" s="803"/>
      <c r="BG152" s="855"/>
      <c r="BH152" s="2079"/>
      <c r="BI152" s="1695"/>
      <c r="BJ152" s="2080"/>
      <c r="BK152" s="1145"/>
    </row>
    <row r="153" spans="2:63" s="766" customFormat="1" ht="87.95" hidden="1" customHeight="1">
      <c r="B153" s="848"/>
      <c r="C153" s="1818"/>
      <c r="D153" s="819"/>
      <c r="E153" s="855"/>
      <c r="F153" s="855"/>
      <c r="G153" s="855"/>
      <c r="H153" s="855"/>
      <c r="I153" s="855"/>
      <c r="J153" s="855"/>
      <c r="K153" s="855"/>
      <c r="L153" s="248"/>
      <c r="M153" s="881"/>
      <c r="N153" s="818"/>
      <c r="O153" s="818"/>
      <c r="P153" s="259"/>
      <c r="Q153" s="818"/>
      <c r="R153" s="818"/>
      <c r="S153" s="818"/>
      <c r="T153" s="818"/>
      <c r="U153" s="259"/>
      <c r="V153" s="259"/>
      <c r="W153" s="923"/>
      <c r="X153" s="855"/>
      <c r="Y153" s="923"/>
      <c r="Z153" s="248"/>
      <c r="AA153" s="855"/>
      <c r="AB153" s="248"/>
      <c r="AC153" s="855"/>
      <c r="AD153" s="248"/>
      <c r="AE153" s="248"/>
      <c r="AF153" s="248"/>
      <c r="AG153" s="923"/>
      <c r="AH153" s="926"/>
      <c r="AI153" s="1370"/>
      <c r="AJ153" s="855"/>
      <c r="AK153" s="855"/>
      <c r="AL153" s="855"/>
      <c r="AM153" s="248"/>
      <c r="AN153" s="855"/>
      <c r="AO153" s="248"/>
      <c r="AP153" s="248"/>
      <c r="AQ153" s="248"/>
      <c r="AR153" s="855"/>
      <c r="AS153" s="248"/>
      <c r="AT153" s="855"/>
      <c r="AU153" s="248"/>
      <c r="AV153" s="248"/>
      <c r="AW153" s="248"/>
      <c r="AX153" s="855"/>
      <c r="AY153" s="248"/>
      <c r="AZ153" s="855"/>
      <c r="BA153" s="248"/>
      <c r="BB153" s="248"/>
      <c r="BC153" s="855"/>
      <c r="BD153" s="855"/>
      <c r="BE153" s="248"/>
      <c r="BF153" s="803"/>
      <c r="BG153" s="855"/>
      <c r="BH153" s="2079"/>
      <c r="BI153" s="1695"/>
      <c r="BJ153" s="2080"/>
      <c r="BK153" s="1145"/>
    </row>
    <row r="154" spans="2:63" s="766" customFormat="1" ht="90.6" hidden="1" customHeight="1">
      <c r="B154" s="848"/>
      <c r="C154" s="1818"/>
      <c r="D154" s="819"/>
      <c r="E154" s="855"/>
      <c r="F154" s="855"/>
      <c r="G154" s="855"/>
      <c r="H154" s="855"/>
      <c r="I154" s="855"/>
      <c r="J154" s="855"/>
      <c r="K154" s="855"/>
      <c r="L154" s="248"/>
      <c r="M154" s="881"/>
      <c r="N154" s="818"/>
      <c r="O154" s="818"/>
      <c r="P154" s="259"/>
      <c r="Q154" s="818"/>
      <c r="R154" s="818"/>
      <c r="S154" s="818"/>
      <c r="T154" s="818"/>
      <c r="U154" s="259"/>
      <c r="V154" s="259"/>
      <c r="W154" s="923"/>
      <c r="X154" s="855"/>
      <c r="Y154" s="923"/>
      <c r="Z154" s="248"/>
      <c r="AA154" s="855"/>
      <c r="AB154" s="248"/>
      <c r="AC154" s="855"/>
      <c r="AD154" s="248"/>
      <c r="AE154" s="248"/>
      <c r="AF154" s="248"/>
      <c r="AG154" s="923"/>
      <c r="AH154" s="926"/>
      <c r="AI154" s="1370"/>
      <c r="AJ154" s="855"/>
      <c r="AK154" s="855"/>
      <c r="AL154" s="855"/>
      <c r="AM154" s="248"/>
      <c r="AN154" s="855"/>
      <c r="AO154" s="248"/>
      <c r="AP154" s="248"/>
      <c r="AQ154" s="248"/>
      <c r="AR154" s="855"/>
      <c r="AS154" s="248"/>
      <c r="AT154" s="855"/>
      <c r="AU154" s="248"/>
      <c r="AV154" s="248"/>
      <c r="AW154" s="248"/>
      <c r="AX154" s="855"/>
      <c r="AY154" s="248"/>
      <c r="AZ154" s="855"/>
      <c r="BA154" s="248"/>
      <c r="BB154" s="248"/>
      <c r="BC154" s="855"/>
      <c r="BD154" s="855"/>
      <c r="BE154" s="248"/>
      <c r="BF154" s="803"/>
      <c r="BG154" s="855"/>
      <c r="BH154" s="2079"/>
      <c r="BI154" s="1695"/>
      <c r="BJ154" s="2080"/>
      <c r="BK154" s="1145"/>
    </row>
    <row r="155" spans="2:63" s="15" customFormat="1" ht="23.45" hidden="1" customHeight="1">
      <c r="B155" s="871"/>
      <c r="C155" s="898"/>
      <c r="D155" s="900"/>
      <c r="E155" s="248"/>
      <c r="F155" s="248"/>
      <c r="G155" s="248"/>
      <c r="H155" s="248"/>
      <c r="I155" s="248"/>
      <c r="J155" s="248"/>
      <c r="K155" s="248"/>
      <c r="L155" s="248"/>
      <c r="M155" s="1067"/>
      <c r="N155" s="246"/>
      <c r="O155" s="246"/>
      <c r="P155" s="246"/>
      <c r="Q155" s="246"/>
      <c r="R155" s="246"/>
      <c r="S155" s="246"/>
      <c r="T155" s="246"/>
      <c r="U155" s="246"/>
      <c r="V155" s="246"/>
      <c r="W155" s="248"/>
      <c r="X155" s="248"/>
      <c r="Y155" s="248"/>
      <c r="Z155" s="248"/>
      <c r="AA155" s="248"/>
      <c r="AB155" s="248"/>
      <c r="AC155" s="248"/>
      <c r="AD155" s="248"/>
      <c r="AE155" s="248"/>
      <c r="AF155" s="248"/>
      <c r="AG155" s="248"/>
      <c r="AH155" s="248"/>
      <c r="AI155" s="248"/>
      <c r="AJ155" s="248"/>
      <c r="AK155" s="248"/>
      <c r="AL155" s="248"/>
      <c r="AM155" s="248"/>
      <c r="AN155" s="248"/>
      <c r="AO155" s="248"/>
      <c r="AP155" s="248"/>
      <c r="AQ155" s="248"/>
      <c r="AR155" s="248"/>
      <c r="AS155" s="248"/>
      <c r="AT155" s="248"/>
      <c r="AU155" s="248"/>
      <c r="AV155" s="248"/>
      <c r="AW155" s="248"/>
      <c r="AX155" s="248"/>
      <c r="AY155" s="248"/>
      <c r="AZ155" s="248"/>
      <c r="BA155" s="248"/>
      <c r="BB155" s="248"/>
      <c r="BC155" s="248"/>
      <c r="BD155" s="248"/>
      <c r="BE155" s="248"/>
      <c r="BF155" s="248"/>
      <c r="BG155" s="248"/>
      <c r="BH155" s="1758"/>
      <c r="BI155" s="10"/>
      <c r="BJ155" s="1145"/>
      <c r="BK155" s="1145"/>
    </row>
    <row r="156" spans="2:63" s="766" customFormat="1" ht="65.25" hidden="1" customHeight="1">
      <c r="B156" s="848"/>
      <c r="C156" s="1820"/>
      <c r="D156" s="2157"/>
      <c r="E156" s="855"/>
      <c r="F156" s="855"/>
      <c r="G156" s="2158"/>
      <c r="H156" s="2158"/>
      <c r="I156" s="855"/>
      <c r="J156" s="855"/>
      <c r="K156" s="855"/>
      <c r="L156" s="2158"/>
      <c r="M156" s="881"/>
      <c r="N156" s="818"/>
      <c r="O156" s="818"/>
      <c r="P156" s="259"/>
      <c r="Q156" s="1398"/>
      <c r="R156" s="818"/>
      <c r="S156" s="818"/>
      <c r="T156" s="621"/>
      <c r="U156" s="259"/>
      <c r="V156" s="621"/>
      <c r="W156" s="877"/>
      <c r="X156" s="923"/>
      <c r="Y156" s="1061"/>
      <c r="Z156" s="248"/>
      <c r="AA156" s="1061"/>
      <c r="AB156" s="248"/>
      <c r="AC156" s="1061"/>
      <c r="AD156" s="248"/>
      <c r="AE156" s="248"/>
      <c r="AF156" s="855"/>
      <c r="AG156" s="923"/>
      <c r="AH156" s="926"/>
      <c r="AI156" s="1427"/>
      <c r="AJ156" s="855"/>
      <c r="AK156" s="855"/>
      <c r="AL156" s="855"/>
      <c r="AM156" s="248"/>
      <c r="AN156" s="855"/>
      <c r="AO156" s="248"/>
      <c r="AP156" s="248"/>
      <c r="AQ156" s="248"/>
      <c r="AR156" s="855"/>
      <c r="AS156" s="248"/>
      <c r="AT156" s="855"/>
      <c r="AU156" s="248"/>
      <c r="AV156" s="248"/>
      <c r="AW156" s="248"/>
      <c r="AX156" s="855"/>
      <c r="AY156" s="248"/>
      <c r="AZ156" s="855"/>
      <c r="BA156" s="248"/>
      <c r="BB156" s="248"/>
      <c r="BC156" s="855"/>
      <c r="BD156" s="855"/>
      <c r="BE156" s="248"/>
      <c r="BF156" s="1428"/>
      <c r="BG156" s="855"/>
      <c r="BH156" s="2079"/>
      <c r="BI156" s="1695"/>
      <c r="BJ156" s="2080"/>
      <c r="BK156" s="1145"/>
    </row>
    <row r="157" spans="2:63" s="11" customFormat="1" ht="114.95" hidden="1" customHeight="1">
      <c r="B157" s="848"/>
      <c r="C157" s="876"/>
      <c r="D157" s="2157"/>
      <c r="E157" s="855"/>
      <c r="F157" s="855"/>
      <c r="G157" s="2158"/>
      <c r="H157" s="2158"/>
      <c r="I157" s="855"/>
      <c r="J157" s="855"/>
      <c r="K157" s="855"/>
      <c r="L157" s="2158"/>
      <c r="M157" s="881"/>
      <c r="N157" s="818"/>
      <c r="O157" s="818"/>
      <c r="P157" s="259"/>
      <c r="Q157" s="259"/>
      <c r="R157" s="818"/>
      <c r="S157" s="818"/>
      <c r="T157" s="259"/>
      <c r="U157" s="259"/>
      <c r="V157" s="621"/>
      <c r="W157" s="855"/>
      <c r="X157" s="923"/>
      <c r="Y157" s="855"/>
      <c r="Z157" s="248"/>
      <c r="AA157" s="855"/>
      <c r="AB157" s="248"/>
      <c r="AC157" s="1061"/>
      <c r="AD157" s="248"/>
      <c r="AE157" s="248"/>
      <c r="AF157" s="248"/>
      <c r="AG157" s="923"/>
      <c r="AH157" s="926"/>
      <c r="AI157" s="923"/>
      <c r="AJ157" s="855"/>
      <c r="AK157" s="855"/>
      <c r="AL157" s="855"/>
      <c r="AM157" s="248"/>
      <c r="AN157" s="855"/>
      <c r="AO157" s="248"/>
      <c r="AP157" s="248"/>
      <c r="AQ157" s="248"/>
      <c r="AR157" s="855"/>
      <c r="AS157" s="248"/>
      <c r="AT157" s="855"/>
      <c r="AU157" s="248"/>
      <c r="AV157" s="248"/>
      <c r="AW157" s="248"/>
      <c r="AX157" s="855"/>
      <c r="AY157" s="248"/>
      <c r="AZ157" s="855"/>
      <c r="BA157" s="248"/>
      <c r="BB157" s="248"/>
      <c r="BC157" s="855"/>
      <c r="BD157" s="855"/>
      <c r="BE157" s="248"/>
      <c r="BF157" s="1428"/>
      <c r="BG157" s="855"/>
      <c r="BH157" s="1758"/>
      <c r="BI157" s="10"/>
      <c r="BJ157" s="1145"/>
      <c r="BK157" s="1145"/>
    </row>
    <row r="158" spans="2:63" s="11" customFormat="1" ht="81" hidden="1" customHeight="1">
      <c r="B158" s="848"/>
      <c r="C158" s="876"/>
      <c r="D158" s="2157"/>
      <c r="E158" s="855"/>
      <c r="F158" s="855"/>
      <c r="G158" s="2158"/>
      <c r="H158" s="2158"/>
      <c r="I158" s="855"/>
      <c r="J158" s="855"/>
      <c r="K158" s="855"/>
      <c r="L158" s="2158"/>
      <c r="M158" s="881"/>
      <c r="N158" s="818"/>
      <c r="O158" s="818"/>
      <c r="P158" s="259"/>
      <c r="Q158" s="259"/>
      <c r="R158" s="818"/>
      <c r="S158" s="818"/>
      <c r="T158" s="259"/>
      <c r="U158" s="259"/>
      <c r="V158" s="621"/>
      <c r="W158" s="855"/>
      <c r="X158" s="923"/>
      <c r="Y158" s="855"/>
      <c r="Z158" s="248"/>
      <c r="AA158" s="855"/>
      <c r="AB158" s="248"/>
      <c r="AC158" s="1061"/>
      <c r="AD158" s="248"/>
      <c r="AE158" s="248"/>
      <c r="AF158" s="248"/>
      <c r="AG158" s="923"/>
      <c r="AH158" s="877"/>
      <c r="AI158" s="1328"/>
      <c r="AJ158" s="855"/>
      <c r="AK158" s="855"/>
      <c r="AL158" s="855"/>
      <c r="AM158" s="248"/>
      <c r="AN158" s="855"/>
      <c r="AO158" s="248"/>
      <c r="AP158" s="248"/>
      <c r="AQ158" s="248"/>
      <c r="AR158" s="855"/>
      <c r="AS158" s="248"/>
      <c r="AT158" s="855"/>
      <c r="AU158" s="248"/>
      <c r="AV158" s="248"/>
      <c r="AW158" s="248"/>
      <c r="AX158" s="855"/>
      <c r="AY158" s="248"/>
      <c r="AZ158" s="855"/>
      <c r="BA158" s="248"/>
      <c r="BB158" s="248"/>
      <c r="BC158" s="855"/>
      <c r="BD158" s="855"/>
      <c r="BE158" s="248"/>
      <c r="BF158" s="1428"/>
      <c r="BG158" s="855"/>
      <c r="BH158" s="1758"/>
      <c r="BI158" s="10"/>
      <c r="BJ158" s="1145"/>
      <c r="BK158" s="1145"/>
    </row>
    <row r="159" spans="2:63" s="11" customFormat="1" ht="82.5" hidden="1" customHeight="1">
      <c r="B159" s="848"/>
      <c r="C159" s="936"/>
      <c r="D159" s="2157"/>
      <c r="E159" s="855"/>
      <c r="F159" s="855"/>
      <c r="G159" s="2158"/>
      <c r="H159" s="2158"/>
      <c r="I159" s="855"/>
      <c r="J159" s="855"/>
      <c r="K159" s="855"/>
      <c r="L159" s="2158"/>
      <c r="M159" s="881"/>
      <c r="N159" s="818"/>
      <c r="O159" s="818"/>
      <c r="P159" s="259"/>
      <c r="Q159" s="259"/>
      <c r="R159" s="818"/>
      <c r="S159" s="818"/>
      <c r="T159" s="259"/>
      <c r="U159" s="259"/>
      <c r="V159" s="621"/>
      <c r="W159" s="855"/>
      <c r="X159" s="923"/>
      <c r="Y159" s="855"/>
      <c r="Z159" s="248"/>
      <c r="AA159" s="855"/>
      <c r="AB159" s="248"/>
      <c r="AC159" s="1061"/>
      <c r="AD159" s="248"/>
      <c r="AE159" s="248"/>
      <c r="AF159" s="248"/>
      <c r="AG159" s="923"/>
      <c r="AH159" s="877"/>
      <c r="AI159" s="1343"/>
      <c r="AJ159" s="855"/>
      <c r="AK159" s="855"/>
      <c r="AL159" s="855"/>
      <c r="AM159" s="248"/>
      <c r="AN159" s="855"/>
      <c r="AO159" s="248"/>
      <c r="AP159" s="248"/>
      <c r="AQ159" s="248"/>
      <c r="AR159" s="855"/>
      <c r="AS159" s="248"/>
      <c r="AT159" s="855"/>
      <c r="AU159" s="248"/>
      <c r="AV159" s="248"/>
      <c r="AW159" s="248"/>
      <c r="AX159" s="855"/>
      <c r="AY159" s="248"/>
      <c r="AZ159" s="855"/>
      <c r="BA159" s="248"/>
      <c r="BB159" s="248"/>
      <c r="BC159" s="855"/>
      <c r="BD159" s="855"/>
      <c r="BE159" s="248"/>
      <c r="BF159" s="818"/>
      <c r="BG159" s="855"/>
      <c r="BH159" s="1758"/>
      <c r="BI159" s="10"/>
      <c r="BJ159" s="1145"/>
      <c r="BK159" s="1145"/>
    </row>
    <row r="160" spans="2:63" s="11" customFormat="1" ht="81" hidden="1" customHeight="1">
      <c r="B160" s="848"/>
      <c r="C160" s="876"/>
      <c r="D160" s="2157"/>
      <c r="E160" s="855"/>
      <c r="F160" s="855"/>
      <c r="G160" s="2158"/>
      <c r="H160" s="2158"/>
      <c r="I160" s="855"/>
      <c r="J160" s="855"/>
      <c r="K160" s="855"/>
      <c r="L160" s="2158"/>
      <c r="M160" s="881"/>
      <c r="N160" s="818"/>
      <c r="O160" s="818"/>
      <c r="P160" s="259"/>
      <c r="Q160" s="259"/>
      <c r="R160" s="818"/>
      <c r="S160" s="818"/>
      <c r="T160" s="259"/>
      <c r="U160" s="259"/>
      <c r="V160" s="621"/>
      <c r="W160" s="855"/>
      <c r="X160" s="923"/>
      <c r="Y160" s="855"/>
      <c r="Z160" s="248"/>
      <c r="AA160" s="855"/>
      <c r="AB160" s="248"/>
      <c r="AC160" s="1061"/>
      <c r="AD160" s="248"/>
      <c r="AE160" s="248"/>
      <c r="AF160" s="248"/>
      <c r="AG160" s="923"/>
      <c r="AH160" s="877"/>
      <c r="AI160" s="1328"/>
      <c r="AJ160" s="855"/>
      <c r="AK160" s="855"/>
      <c r="AL160" s="855"/>
      <c r="AM160" s="248"/>
      <c r="AN160" s="855"/>
      <c r="AO160" s="248"/>
      <c r="AP160" s="248"/>
      <c r="AQ160" s="248"/>
      <c r="AR160" s="855"/>
      <c r="AS160" s="248"/>
      <c r="AT160" s="855"/>
      <c r="AU160" s="248"/>
      <c r="AV160" s="248"/>
      <c r="AW160" s="248"/>
      <c r="AX160" s="855"/>
      <c r="AY160" s="248"/>
      <c r="AZ160" s="855"/>
      <c r="BA160" s="248"/>
      <c r="BB160" s="248"/>
      <c r="BC160" s="855"/>
      <c r="BD160" s="855"/>
      <c r="BE160" s="248"/>
      <c r="BF160" s="818"/>
      <c r="BG160" s="855"/>
      <c r="BH160" s="1758"/>
      <c r="BI160" s="10"/>
      <c r="BJ160" s="1145"/>
      <c r="BK160" s="1145"/>
    </row>
    <row r="161" spans="2:63" s="11" customFormat="1" ht="78" hidden="1" customHeight="1">
      <c r="B161" s="848"/>
      <c r="C161" s="876"/>
      <c r="D161" s="2157"/>
      <c r="E161" s="855"/>
      <c r="F161" s="855"/>
      <c r="G161" s="2158"/>
      <c r="H161" s="2158"/>
      <c r="I161" s="855"/>
      <c r="J161" s="855"/>
      <c r="K161" s="855"/>
      <c r="L161" s="2158"/>
      <c r="M161" s="881"/>
      <c r="N161" s="818"/>
      <c r="O161" s="818"/>
      <c r="P161" s="259"/>
      <c r="Q161" s="259"/>
      <c r="R161" s="818"/>
      <c r="S161" s="818"/>
      <c r="T161" s="259"/>
      <c r="U161" s="259"/>
      <c r="V161" s="621"/>
      <c r="W161" s="855"/>
      <c r="X161" s="923"/>
      <c r="Y161" s="855"/>
      <c r="Z161" s="248"/>
      <c r="AA161" s="855"/>
      <c r="AB161" s="248"/>
      <c r="AC161" s="1061"/>
      <c r="AD161" s="248"/>
      <c r="AE161" s="248"/>
      <c r="AF161" s="248"/>
      <c r="AG161" s="923"/>
      <c r="AH161" s="877"/>
      <c r="AI161" s="1328"/>
      <c r="AJ161" s="855"/>
      <c r="AK161" s="855"/>
      <c r="AL161" s="855"/>
      <c r="AM161" s="248"/>
      <c r="AN161" s="855"/>
      <c r="AO161" s="248"/>
      <c r="AP161" s="248"/>
      <c r="AQ161" s="248"/>
      <c r="AR161" s="855"/>
      <c r="AS161" s="248"/>
      <c r="AT161" s="855"/>
      <c r="AU161" s="248"/>
      <c r="AV161" s="248"/>
      <c r="AW161" s="248"/>
      <c r="AX161" s="855"/>
      <c r="AY161" s="248"/>
      <c r="AZ161" s="855"/>
      <c r="BA161" s="248"/>
      <c r="BB161" s="248"/>
      <c r="BC161" s="855"/>
      <c r="BD161" s="855"/>
      <c r="BE161" s="248"/>
      <c r="BF161" s="818"/>
      <c r="BG161" s="855"/>
      <c r="BH161" s="1758"/>
      <c r="BI161" s="10"/>
      <c r="BJ161" s="1145"/>
      <c r="BK161" s="1145"/>
    </row>
    <row r="162" spans="2:63" s="15" customFormat="1" ht="37.5" hidden="1" customHeight="1">
      <c r="B162" s="871"/>
      <c r="C162" s="898"/>
      <c r="D162" s="900"/>
      <c r="E162" s="248"/>
      <c r="F162" s="248"/>
      <c r="G162" s="248"/>
      <c r="H162" s="248"/>
      <c r="I162" s="248"/>
      <c r="J162" s="248"/>
      <c r="K162" s="248"/>
      <c r="L162" s="248"/>
      <c r="M162" s="1067"/>
      <c r="N162" s="246"/>
      <c r="O162" s="246"/>
      <c r="P162" s="246"/>
      <c r="Q162" s="246"/>
      <c r="R162" s="246"/>
      <c r="S162" s="246"/>
      <c r="T162" s="246"/>
      <c r="U162" s="246"/>
      <c r="V162" s="246"/>
      <c r="W162" s="248"/>
      <c r="X162" s="248"/>
      <c r="Y162" s="248"/>
      <c r="Z162" s="248"/>
      <c r="AA162" s="248"/>
      <c r="AB162" s="248"/>
      <c r="AC162" s="248"/>
      <c r="AD162" s="248"/>
      <c r="AE162" s="248"/>
      <c r="AF162" s="248"/>
      <c r="AG162" s="248"/>
      <c r="AH162" s="248"/>
      <c r="AI162" s="248"/>
      <c r="AJ162" s="248"/>
      <c r="AK162" s="248"/>
      <c r="AL162" s="248"/>
      <c r="AM162" s="248"/>
      <c r="AN162" s="248"/>
      <c r="AO162" s="248"/>
      <c r="AP162" s="248"/>
      <c r="AQ162" s="248"/>
      <c r="AR162" s="248"/>
      <c r="AS162" s="248"/>
      <c r="AT162" s="248"/>
      <c r="AU162" s="248"/>
      <c r="AV162" s="248"/>
      <c r="AW162" s="248"/>
      <c r="AX162" s="248"/>
      <c r="AY162" s="248"/>
      <c r="AZ162" s="248"/>
      <c r="BA162" s="248"/>
      <c r="BB162" s="248"/>
      <c r="BC162" s="248"/>
      <c r="BD162" s="248"/>
      <c r="BE162" s="248"/>
      <c r="BF162" s="248"/>
      <c r="BG162" s="248"/>
      <c r="BH162" s="1758"/>
      <c r="BI162" s="10"/>
      <c r="BJ162" s="1145"/>
      <c r="BK162" s="1145"/>
    </row>
    <row r="163" spans="2:63" s="11" customFormat="1" ht="108.6" hidden="1" customHeight="1">
      <c r="B163" s="848"/>
      <c r="C163" s="876"/>
      <c r="D163" s="1020"/>
      <c r="E163" s="855"/>
      <c r="F163" s="855"/>
      <c r="G163" s="923"/>
      <c r="H163" s="923"/>
      <c r="I163" s="855"/>
      <c r="J163" s="855"/>
      <c r="K163" s="855"/>
      <c r="L163" s="923"/>
      <c r="M163" s="881"/>
      <c r="N163" s="259"/>
      <c r="O163" s="259"/>
      <c r="P163" s="259"/>
      <c r="Q163" s="922"/>
      <c r="R163" s="246"/>
      <c r="S163" s="259"/>
      <c r="T163" s="259"/>
      <c r="U163" s="909"/>
      <c r="V163" s="259"/>
      <c r="W163" s="1821"/>
      <c r="X163" s="1821"/>
      <c r="Y163" s="1821"/>
      <c r="Z163" s="248"/>
      <c r="AA163" s="953"/>
      <c r="AB163" s="248"/>
      <c r="AC163" s="1061"/>
      <c r="AD163" s="248"/>
      <c r="AE163" s="248"/>
      <c r="AF163" s="855"/>
      <c r="AG163" s="877"/>
      <c r="AH163" s="926"/>
      <c r="AI163" s="877"/>
      <c r="AJ163" s="855"/>
      <c r="AK163" s="953"/>
      <c r="AL163" s="855"/>
      <c r="AM163" s="248"/>
      <c r="AN163" s="953"/>
      <c r="AO163" s="248"/>
      <c r="AP163" s="248"/>
      <c r="AQ163" s="248"/>
      <c r="AR163" s="855"/>
      <c r="AS163" s="248"/>
      <c r="AT163" s="953"/>
      <c r="AU163" s="248"/>
      <c r="AV163" s="248"/>
      <c r="AW163" s="248"/>
      <c r="AX163" s="855"/>
      <c r="AY163" s="248"/>
      <c r="AZ163" s="953"/>
      <c r="BA163" s="248"/>
      <c r="BB163" s="248"/>
      <c r="BC163" s="953"/>
      <c r="BD163" s="953"/>
      <c r="BE163" s="248"/>
      <c r="BF163" s="2128"/>
      <c r="BG163" s="855"/>
      <c r="BH163" s="1758"/>
      <c r="BI163" s="10"/>
      <c r="BJ163" s="1145"/>
      <c r="BK163" s="1145"/>
    </row>
    <row r="164" spans="2:63" s="11" customFormat="1" ht="108.6" hidden="1" customHeight="1">
      <c r="B164" s="848"/>
      <c r="C164" s="876"/>
      <c r="D164" s="1020"/>
      <c r="E164" s="855"/>
      <c r="F164" s="855"/>
      <c r="G164" s="923"/>
      <c r="H164" s="923"/>
      <c r="I164" s="855"/>
      <c r="J164" s="855"/>
      <c r="K164" s="855"/>
      <c r="L164" s="923"/>
      <c r="M164" s="881"/>
      <c r="N164" s="259"/>
      <c r="O164" s="259"/>
      <c r="P164" s="259"/>
      <c r="Q164" s="922"/>
      <c r="R164" s="246"/>
      <c r="S164" s="259"/>
      <c r="T164" s="259"/>
      <c r="U164" s="909"/>
      <c r="V164" s="259"/>
      <c r="W164" s="1821"/>
      <c r="X164" s="1821"/>
      <c r="Y164" s="1821"/>
      <c r="Z164" s="248"/>
      <c r="AA164" s="953"/>
      <c r="AB164" s="248"/>
      <c r="AC164" s="1061"/>
      <c r="AD164" s="248"/>
      <c r="AE164" s="248"/>
      <c r="AF164" s="855"/>
      <c r="AG164" s="877"/>
      <c r="AH164" s="926"/>
      <c r="AI164" s="877"/>
      <c r="AJ164" s="855"/>
      <c r="AK164" s="953"/>
      <c r="AL164" s="855"/>
      <c r="AM164" s="248"/>
      <c r="AN164" s="953"/>
      <c r="AO164" s="248"/>
      <c r="AP164" s="248"/>
      <c r="AQ164" s="248"/>
      <c r="AR164" s="855"/>
      <c r="AS164" s="248"/>
      <c r="AT164" s="953"/>
      <c r="AU164" s="248"/>
      <c r="AV164" s="248"/>
      <c r="AW164" s="248"/>
      <c r="AX164" s="855"/>
      <c r="AY164" s="248"/>
      <c r="AZ164" s="953"/>
      <c r="BA164" s="248"/>
      <c r="BB164" s="248"/>
      <c r="BC164" s="953"/>
      <c r="BD164" s="953"/>
      <c r="BE164" s="248"/>
      <c r="BF164" s="1064"/>
      <c r="BG164" s="855"/>
      <c r="BH164" s="1758"/>
      <c r="BI164" s="10"/>
      <c r="BJ164" s="1145"/>
      <c r="BK164" s="1145"/>
    </row>
    <row r="165" spans="2:63" s="179" customFormat="1" ht="108.6" hidden="1" customHeight="1">
      <c r="B165" s="848"/>
      <c r="C165" s="876"/>
      <c r="D165" s="1020"/>
      <c r="E165" s="855"/>
      <c r="F165" s="855"/>
      <c r="G165" s="923"/>
      <c r="H165" s="923"/>
      <c r="I165" s="855"/>
      <c r="J165" s="855"/>
      <c r="K165" s="855"/>
      <c r="L165" s="923"/>
      <c r="M165" s="881"/>
      <c r="N165" s="259"/>
      <c r="O165" s="259"/>
      <c r="P165" s="259"/>
      <c r="Q165" s="922"/>
      <c r="R165" s="246"/>
      <c r="S165" s="246"/>
      <c r="T165" s="259"/>
      <c r="U165" s="909"/>
      <c r="V165" s="259"/>
      <c r="W165" s="1821"/>
      <c r="X165" s="1821"/>
      <c r="Y165" s="1821"/>
      <c r="Z165" s="248"/>
      <c r="AA165" s="953"/>
      <c r="AB165" s="248"/>
      <c r="AC165" s="1061"/>
      <c r="AD165" s="248"/>
      <c r="AE165" s="248"/>
      <c r="AF165" s="855"/>
      <c r="AG165" s="877"/>
      <c r="AH165" s="877"/>
      <c r="AI165" s="877"/>
      <c r="AJ165" s="855"/>
      <c r="AK165" s="953"/>
      <c r="AL165" s="855"/>
      <c r="AM165" s="248"/>
      <c r="AN165" s="953"/>
      <c r="AO165" s="248"/>
      <c r="AP165" s="248"/>
      <c r="AQ165" s="248"/>
      <c r="AR165" s="855"/>
      <c r="AS165" s="248"/>
      <c r="AT165" s="953"/>
      <c r="AU165" s="248"/>
      <c r="AV165" s="248"/>
      <c r="AW165" s="248"/>
      <c r="AX165" s="855"/>
      <c r="AY165" s="248"/>
      <c r="AZ165" s="953"/>
      <c r="BA165" s="248"/>
      <c r="BB165" s="248"/>
      <c r="BC165" s="953"/>
      <c r="BD165" s="953"/>
      <c r="BE165" s="248"/>
      <c r="BF165" s="1064"/>
      <c r="BG165" s="855"/>
      <c r="BH165" s="2078"/>
      <c r="BI165" s="177"/>
      <c r="BJ165" s="2076"/>
      <c r="BK165" s="1145"/>
    </row>
    <row r="166" spans="2:63" s="11" customFormat="1" ht="108.6" hidden="1" customHeight="1">
      <c r="B166" s="848"/>
      <c r="C166" s="876"/>
      <c r="D166" s="1020"/>
      <c r="E166" s="855"/>
      <c r="F166" s="855"/>
      <c r="G166" s="923"/>
      <c r="H166" s="923"/>
      <c r="I166" s="855"/>
      <c r="J166" s="855"/>
      <c r="K166" s="855"/>
      <c r="L166" s="923"/>
      <c r="M166" s="881"/>
      <c r="N166" s="259"/>
      <c r="O166" s="259"/>
      <c r="P166" s="259"/>
      <c r="Q166" s="922"/>
      <c r="R166" s="246"/>
      <c r="S166" s="246"/>
      <c r="T166" s="259"/>
      <c r="U166" s="909"/>
      <c r="V166" s="259"/>
      <c r="W166" s="1821"/>
      <c r="X166" s="1821"/>
      <c r="Y166" s="1821"/>
      <c r="Z166" s="248"/>
      <c r="AA166" s="953"/>
      <c r="AB166" s="248"/>
      <c r="AC166" s="1061"/>
      <c r="AD166" s="248"/>
      <c r="AE166" s="248"/>
      <c r="AF166" s="855"/>
      <c r="AG166" s="877"/>
      <c r="AH166" s="877"/>
      <c r="AI166" s="877"/>
      <c r="AJ166" s="855"/>
      <c r="AK166" s="953"/>
      <c r="AL166" s="855"/>
      <c r="AM166" s="248"/>
      <c r="AN166" s="953"/>
      <c r="AO166" s="248"/>
      <c r="AP166" s="248"/>
      <c r="AQ166" s="248"/>
      <c r="AR166" s="855"/>
      <c r="AS166" s="248"/>
      <c r="AT166" s="953"/>
      <c r="AU166" s="248"/>
      <c r="AV166" s="248"/>
      <c r="AW166" s="248"/>
      <c r="AX166" s="855"/>
      <c r="AY166" s="248"/>
      <c r="AZ166" s="953"/>
      <c r="BA166" s="248"/>
      <c r="BB166" s="248"/>
      <c r="BC166" s="953"/>
      <c r="BD166" s="953"/>
      <c r="BE166" s="248"/>
      <c r="BF166" s="1064"/>
      <c r="BG166" s="855"/>
      <c r="BH166" s="1758"/>
      <c r="BI166" s="10"/>
      <c r="BJ166" s="1145"/>
      <c r="BK166" s="1145"/>
    </row>
    <row r="167" spans="2:63" s="766" customFormat="1" ht="108.6" hidden="1" customHeight="1">
      <c r="B167" s="848"/>
      <c r="C167" s="876"/>
      <c r="D167" s="1020"/>
      <c r="E167" s="855"/>
      <c r="F167" s="855"/>
      <c r="G167" s="923"/>
      <c r="H167" s="923"/>
      <c r="I167" s="855"/>
      <c r="J167" s="855"/>
      <c r="K167" s="855"/>
      <c r="L167" s="923"/>
      <c r="M167" s="881"/>
      <c r="N167" s="259"/>
      <c r="O167" s="259"/>
      <c r="P167" s="259"/>
      <c r="Q167" s="922"/>
      <c r="R167" s="246"/>
      <c r="S167" s="259"/>
      <c r="T167" s="259"/>
      <c r="U167" s="259"/>
      <c r="V167" s="819"/>
      <c r="W167" s="1821"/>
      <c r="X167" s="1821"/>
      <c r="Y167" s="1821"/>
      <c r="Z167" s="248"/>
      <c r="AA167" s="855"/>
      <c r="AB167" s="248"/>
      <c r="AC167" s="1061"/>
      <c r="AD167" s="248"/>
      <c r="AE167" s="248"/>
      <c r="AF167" s="248"/>
      <c r="AG167" s="923"/>
      <c r="AH167" s="877"/>
      <c r="AI167" s="923"/>
      <c r="AJ167" s="855"/>
      <c r="AK167" s="855"/>
      <c r="AL167" s="855"/>
      <c r="AM167" s="248"/>
      <c r="AN167" s="953"/>
      <c r="AO167" s="248"/>
      <c r="AP167" s="248"/>
      <c r="AQ167" s="248"/>
      <c r="AR167" s="855"/>
      <c r="AS167" s="248"/>
      <c r="AT167" s="953"/>
      <c r="AU167" s="248"/>
      <c r="AV167" s="248"/>
      <c r="AW167" s="248"/>
      <c r="AX167" s="855"/>
      <c r="AY167" s="248"/>
      <c r="AZ167" s="953"/>
      <c r="BA167" s="248"/>
      <c r="BB167" s="248"/>
      <c r="BC167" s="953"/>
      <c r="BD167" s="953"/>
      <c r="BE167" s="248"/>
      <c r="BF167" s="2128"/>
      <c r="BG167" s="855"/>
      <c r="BH167" s="2079"/>
      <c r="BI167" s="1695"/>
      <c r="BJ167" s="2080"/>
      <c r="BK167" s="1145"/>
    </row>
    <row r="168" spans="2:63" s="11" customFormat="1" ht="108.6" hidden="1" customHeight="1">
      <c r="B168" s="848"/>
      <c r="C168" s="876"/>
      <c r="D168" s="1020"/>
      <c r="E168" s="855"/>
      <c r="F168" s="855"/>
      <c r="G168" s="923"/>
      <c r="H168" s="923"/>
      <c r="I168" s="855"/>
      <c r="J168" s="855"/>
      <c r="K168" s="855"/>
      <c r="L168" s="923"/>
      <c r="M168" s="881"/>
      <c r="N168" s="259"/>
      <c r="O168" s="259"/>
      <c r="P168" s="259"/>
      <c r="Q168" s="922"/>
      <c r="R168" s="246"/>
      <c r="S168" s="259"/>
      <c r="T168" s="259"/>
      <c r="U168" s="259"/>
      <c r="V168" s="819"/>
      <c r="W168" s="1821"/>
      <c r="X168" s="1821"/>
      <c r="Y168" s="1821"/>
      <c r="Z168" s="248"/>
      <c r="AA168" s="855"/>
      <c r="AB168" s="248"/>
      <c r="AC168" s="1061"/>
      <c r="AD168" s="248"/>
      <c r="AE168" s="248"/>
      <c r="AF168" s="248"/>
      <c r="AG168" s="923"/>
      <c r="AH168" s="926"/>
      <c r="AI168" s="923"/>
      <c r="AJ168" s="855"/>
      <c r="AK168" s="855"/>
      <c r="AL168" s="855"/>
      <c r="AM168" s="248"/>
      <c r="AN168" s="953"/>
      <c r="AO168" s="248"/>
      <c r="AP168" s="248"/>
      <c r="AQ168" s="248"/>
      <c r="AR168" s="855"/>
      <c r="AS168" s="248"/>
      <c r="AT168" s="953"/>
      <c r="AU168" s="248"/>
      <c r="AV168" s="248"/>
      <c r="AW168" s="248"/>
      <c r="AX168" s="855"/>
      <c r="AY168" s="248"/>
      <c r="AZ168" s="953"/>
      <c r="BA168" s="248"/>
      <c r="BB168" s="248"/>
      <c r="BC168" s="953"/>
      <c r="BD168" s="953"/>
      <c r="BE168" s="248"/>
      <c r="BF168" s="2128"/>
      <c r="BG168" s="855"/>
      <c r="BH168" s="1758"/>
      <c r="BI168" s="10"/>
      <c r="BJ168" s="1145"/>
      <c r="BK168" s="1145"/>
    </row>
    <row r="169" spans="2:63" s="766" customFormat="1" ht="111" hidden="1" customHeight="1">
      <c r="B169" s="848"/>
      <c r="C169" s="876"/>
      <c r="D169" s="1020"/>
      <c r="E169" s="855"/>
      <c r="F169" s="855"/>
      <c r="G169" s="923"/>
      <c r="H169" s="923"/>
      <c r="I169" s="855"/>
      <c r="J169" s="855"/>
      <c r="K169" s="855"/>
      <c r="L169" s="923"/>
      <c r="M169" s="881"/>
      <c r="N169" s="259"/>
      <c r="O169" s="259"/>
      <c r="P169" s="259"/>
      <c r="Q169" s="922"/>
      <c r="R169" s="246"/>
      <c r="S169" s="259"/>
      <c r="T169" s="259"/>
      <c r="U169" s="259"/>
      <c r="V169" s="819"/>
      <c r="W169" s="1821"/>
      <c r="X169" s="1821"/>
      <c r="Y169" s="1821"/>
      <c r="Z169" s="248"/>
      <c r="AA169" s="855"/>
      <c r="AB169" s="248"/>
      <c r="AC169" s="1061"/>
      <c r="AD169" s="248"/>
      <c r="AE169" s="248"/>
      <c r="AF169" s="248"/>
      <c r="AG169" s="923"/>
      <c r="AH169" s="926"/>
      <c r="AI169" s="923"/>
      <c r="AJ169" s="855"/>
      <c r="AK169" s="855"/>
      <c r="AL169" s="855"/>
      <c r="AM169" s="248"/>
      <c r="AN169" s="953"/>
      <c r="AO169" s="248"/>
      <c r="AP169" s="248"/>
      <c r="AQ169" s="248"/>
      <c r="AR169" s="855"/>
      <c r="AS169" s="248"/>
      <c r="AT169" s="953"/>
      <c r="AU169" s="248"/>
      <c r="AV169" s="248"/>
      <c r="AW169" s="248"/>
      <c r="AX169" s="855"/>
      <c r="AY169" s="248"/>
      <c r="AZ169" s="953"/>
      <c r="BA169" s="248"/>
      <c r="BB169" s="248"/>
      <c r="BC169" s="953"/>
      <c r="BD169" s="953"/>
      <c r="BE169" s="248"/>
      <c r="BF169" s="2128"/>
      <c r="BG169" s="855"/>
      <c r="BH169" s="2079"/>
      <c r="BI169" s="1695"/>
      <c r="BJ169" s="2080"/>
      <c r="BK169" s="1145"/>
    </row>
    <row r="170" spans="2:63" s="11" customFormat="1" ht="108.6" hidden="1" customHeight="1">
      <c r="B170" s="848"/>
      <c r="C170" s="876"/>
      <c r="D170" s="1020"/>
      <c r="E170" s="855"/>
      <c r="F170" s="855"/>
      <c r="G170" s="923"/>
      <c r="H170" s="923"/>
      <c r="I170" s="855"/>
      <c r="J170" s="855"/>
      <c r="K170" s="855"/>
      <c r="L170" s="923"/>
      <c r="M170" s="881"/>
      <c r="N170" s="259"/>
      <c r="O170" s="259"/>
      <c r="P170" s="259"/>
      <c r="Q170" s="922"/>
      <c r="R170" s="246"/>
      <c r="S170" s="259"/>
      <c r="T170" s="259"/>
      <c r="U170" s="259"/>
      <c r="V170" s="819"/>
      <c r="W170" s="1821"/>
      <c r="X170" s="1821"/>
      <c r="Y170" s="1821"/>
      <c r="Z170" s="248"/>
      <c r="AA170" s="1821"/>
      <c r="AB170" s="248"/>
      <c r="AC170" s="1061"/>
      <c r="AD170" s="248"/>
      <c r="AE170" s="248"/>
      <c r="AF170" s="248"/>
      <c r="AG170" s="923"/>
      <c r="AH170" s="926"/>
      <c r="AI170" s="923"/>
      <c r="AJ170" s="855"/>
      <c r="AK170" s="855"/>
      <c r="AL170" s="855"/>
      <c r="AM170" s="248"/>
      <c r="AN170" s="953"/>
      <c r="AO170" s="248"/>
      <c r="AP170" s="248"/>
      <c r="AQ170" s="248"/>
      <c r="AR170" s="855"/>
      <c r="AS170" s="248"/>
      <c r="AT170" s="953"/>
      <c r="AU170" s="248"/>
      <c r="AV170" s="248"/>
      <c r="AW170" s="248"/>
      <c r="AX170" s="855"/>
      <c r="AY170" s="248"/>
      <c r="AZ170" s="953"/>
      <c r="BA170" s="248"/>
      <c r="BB170" s="248"/>
      <c r="BC170" s="953"/>
      <c r="BD170" s="953"/>
      <c r="BE170" s="248"/>
      <c r="BF170" s="2127"/>
      <c r="BG170" s="855"/>
      <c r="BH170" s="1758"/>
      <c r="BI170" s="10"/>
      <c r="BJ170" s="1145"/>
      <c r="BK170" s="1145"/>
    </row>
    <row r="171" spans="2:63" s="766" customFormat="1" ht="76.5" hidden="1" customHeight="1">
      <c r="B171" s="848"/>
      <c r="C171" s="876"/>
      <c r="D171" s="1020"/>
      <c r="E171" s="855"/>
      <c r="F171" s="855"/>
      <c r="G171" s="923"/>
      <c r="H171" s="923"/>
      <c r="I171" s="855"/>
      <c r="J171" s="855"/>
      <c r="K171" s="855"/>
      <c r="L171" s="923"/>
      <c r="M171" s="881"/>
      <c r="N171" s="259"/>
      <c r="O171" s="259"/>
      <c r="P171" s="259"/>
      <c r="Q171" s="922"/>
      <c r="R171" s="246"/>
      <c r="S171" s="259"/>
      <c r="T171" s="259"/>
      <c r="U171" s="259"/>
      <c r="V171" s="819"/>
      <c r="W171" s="1821"/>
      <c r="X171" s="1821"/>
      <c r="Y171" s="1821"/>
      <c r="Z171" s="248"/>
      <c r="AA171" s="1821"/>
      <c r="AB171" s="248"/>
      <c r="AC171" s="1821"/>
      <c r="AD171" s="248"/>
      <c r="AE171" s="248"/>
      <c r="AF171" s="248"/>
      <c r="AG171" s="923"/>
      <c r="AH171" s="926"/>
      <c r="AI171" s="923"/>
      <c r="AJ171" s="855"/>
      <c r="AK171" s="855"/>
      <c r="AL171" s="855"/>
      <c r="AM171" s="248"/>
      <c r="AN171" s="855"/>
      <c r="AO171" s="248"/>
      <c r="AP171" s="248"/>
      <c r="AQ171" s="248"/>
      <c r="AR171" s="855"/>
      <c r="AS171" s="248"/>
      <c r="AT171" s="953"/>
      <c r="AU171" s="248"/>
      <c r="AV171" s="248"/>
      <c r="AW171" s="248"/>
      <c r="AX171" s="855"/>
      <c r="AY171" s="248"/>
      <c r="AZ171" s="953"/>
      <c r="BA171" s="248"/>
      <c r="BB171" s="248"/>
      <c r="BC171" s="953"/>
      <c r="BD171" s="953"/>
      <c r="BE171" s="248"/>
      <c r="BF171" s="2128"/>
      <c r="BG171" s="855"/>
      <c r="BH171" s="2079"/>
      <c r="BI171" s="1695"/>
      <c r="BJ171" s="2080"/>
      <c r="BK171" s="1145"/>
    </row>
    <row r="172" spans="2:63" s="11" customFormat="1" ht="83.1" hidden="1" customHeight="1">
      <c r="B172" s="848"/>
      <c r="C172" s="876"/>
      <c r="D172" s="1020"/>
      <c r="E172" s="855"/>
      <c r="F172" s="855"/>
      <c r="G172" s="923"/>
      <c r="H172" s="923"/>
      <c r="I172" s="855"/>
      <c r="J172" s="855"/>
      <c r="K172" s="855"/>
      <c r="L172" s="923"/>
      <c r="M172" s="881"/>
      <c r="N172" s="259"/>
      <c r="O172" s="259"/>
      <c r="P172" s="259"/>
      <c r="Q172" s="922"/>
      <c r="R172" s="246"/>
      <c r="S172" s="259"/>
      <c r="T172" s="259"/>
      <c r="U172" s="259"/>
      <c r="V172" s="819"/>
      <c r="W172" s="1821"/>
      <c r="X172" s="1821"/>
      <c r="Y172" s="1821"/>
      <c r="Z172" s="248"/>
      <c r="AA172" s="855"/>
      <c r="AB172" s="248"/>
      <c r="AC172" s="1061"/>
      <c r="AD172" s="248"/>
      <c r="AE172" s="248"/>
      <c r="AF172" s="248"/>
      <c r="AG172" s="923"/>
      <c r="AH172" s="926"/>
      <c r="AI172" s="923"/>
      <c r="AJ172" s="855"/>
      <c r="AK172" s="855"/>
      <c r="AL172" s="855"/>
      <c r="AM172" s="248"/>
      <c r="AN172" s="953"/>
      <c r="AO172" s="248"/>
      <c r="AP172" s="248"/>
      <c r="AQ172" s="248"/>
      <c r="AR172" s="855"/>
      <c r="AS172" s="248"/>
      <c r="AT172" s="953"/>
      <c r="AU172" s="248"/>
      <c r="AV172" s="248"/>
      <c r="AW172" s="248"/>
      <c r="AX172" s="855"/>
      <c r="AY172" s="248"/>
      <c r="AZ172" s="953"/>
      <c r="BA172" s="248"/>
      <c r="BB172" s="248"/>
      <c r="BC172" s="953"/>
      <c r="BD172" s="953"/>
      <c r="BE172" s="248"/>
      <c r="BF172" s="2127"/>
      <c r="BG172" s="855"/>
      <c r="BH172" s="1758"/>
      <c r="BI172" s="10"/>
      <c r="BJ172" s="1145"/>
      <c r="BK172" s="1145"/>
    </row>
    <row r="173" spans="2:63" s="11" customFormat="1" ht="23.45" hidden="1" customHeight="1">
      <c r="B173" s="920"/>
      <c r="C173" s="898"/>
      <c r="D173" s="900"/>
      <c r="E173" s="248"/>
      <c r="F173" s="248"/>
      <c r="G173" s="248"/>
      <c r="H173" s="248"/>
      <c r="I173" s="248"/>
      <c r="J173" s="248"/>
      <c r="K173" s="248"/>
      <c r="L173" s="248"/>
      <c r="M173" s="1067"/>
      <c r="N173" s="259"/>
      <c r="O173" s="259"/>
      <c r="P173" s="259"/>
      <c r="Q173" s="259"/>
      <c r="R173" s="259"/>
      <c r="S173" s="259"/>
      <c r="T173" s="259"/>
      <c r="U173" s="259"/>
      <c r="V173" s="259"/>
      <c r="W173" s="248"/>
      <c r="X173" s="248"/>
      <c r="Y173" s="248"/>
      <c r="Z173" s="248"/>
      <c r="AA173" s="248"/>
      <c r="AB173" s="248"/>
      <c r="AC173" s="248"/>
      <c r="AD173" s="248"/>
      <c r="AE173" s="248"/>
      <c r="AF173" s="248"/>
      <c r="AG173" s="248"/>
      <c r="AH173" s="248"/>
      <c r="AI173" s="248"/>
      <c r="AJ173" s="248"/>
      <c r="AK173" s="248"/>
      <c r="AL173" s="248"/>
      <c r="AM173" s="248"/>
      <c r="AN173" s="248"/>
      <c r="AO173" s="248"/>
      <c r="AP173" s="248"/>
      <c r="AQ173" s="248"/>
      <c r="AR173" s="248"/>
      <c r="AS173" s="248"/>
      <c r="AT173" s="248"/>
      <c r="AU173" s="248"/>
      <c r="AV173" s="248"/>
      <c r="AW173" s="248"/>
      <c r="AX173" s="248"/>
      <c r="AY173" s="248"/>
      <c r="AZ173" s="248"/>
      <c r="BA173" s="248"/>
      <c r="BB173" s="248"/>
      <c r="BC173" s="248"/>
      <c r="BD173" s="248"/>
      <c r="BE173" s="248"/>
      <c r="BF173" s="248"/>
      <c r="BG173" s="855"/>
      <c r="BH173" s="1758"/>
      <c r="BI173" s="10"/>
      <c r="BJ173" s="1145"/>
      <c r="BK173" s="1145"/>
    </row>
    <row r="174" spans="2:63" s="11" customFormat="1" ht="118.5" hidden="1" customHeight="1">
      <c r="B174" s="848"/>
      <c r="C174" s="876"/>
      <c r="D174" s="819"/>
      <c r="E174" s="855"/>
      <c r="F174" s="855"/>
      <c r="G174" s="855"/>
      <c r="H174" s="855"/>
      <c r="I174" s="855"/>
      <c r="J174" s="855"/>
      <c r="K174" s="855"/>
      <c r="L174" s="855"/>
      <c r="M174" s="881"/>
      <c r="N174" s="259"/>
      <c r="O174" s="259"/>
      <c r="P174" s="259"/>
      <c r="Q174" s="922"/>
      <c r="R174" s="246"/>
      <c r="S174" s="259"/>
      <c r="T174" s="259"/>
      <c r="U174" s="259"/>
      <c r="V174" s="259"/>
      <c r="W174" s="923"/>
      <c r="X174" s="923"/>
      <c r="Y174" s="923"/>
      <c r="Z174" s="248"/>
      <c r="AA174" s="855"/>
      <c r="AB174" s="248"/>
      <c r="AC174" s="1061"/>
      <c r="AD174" s="248"/>
      <c r="AE174" s="248"/>
      <c r="AF174" s="923"/>
      <c r="AG174" s="877"/>
      <c r="AH174" s="877"/>
      <c r="AI174" s="877"/>
      <c r="AJ174" s="855"/>
      <c r="AK174" s="855"/>
      <c r="AL174" s="855"/>
      <c r="AM174" s="248"/>
      <c r="AN174" s="855"/>
      <c r="AO174" s="248"/>
      <c r="AP174" s="248"/>
      <c r="AQ174" s="248"/>
      <c r="AR174" s="855"/>
      <c r="AS174" s="248"/>
      <c r="AT174" s="855"/>
      <c r="AU174" s="248"/>
      <c r="AV174" s="248"/>
      <c r="AW174" s="248"/>
      <c r="AX174" s="855"/>
      <c r="AY174" s="248"/>
      <c r="AZ174" s="855"/>
      <c r="BA174" s="248"/>
      <c r="BB174" s="248"/>
      <c r="BC174" s="855"/>
      <c r="BD174" s="855"/>
      <c r="BE174" s="248"/>
      <c r="BF174" s="819"/>
      <c r="BG174" s="855"/>
      <c r="BH174" s="1758"/>
      <c r="BI174" s="10"/>
      <c r="BJ174" s="1145"/>
      <c r="BK174" s="1145"/>
    </row>
    <row r="175" spans="2:63" s="11" customFormat="1" ht="116.25" hidden="1" customHeight="1">
      <c r="B175" s="848"/>
      <c r="C175" s="876"/>
      <c r="D175" s="819"/>
      <c r="E175" s="855"/>
      <c r="F175" s="855"/>
      <c r="G175" s="855"/>
      <c r="H175" s="855"/>
      <c r="I175" s="855"/>
      <c r="J175" s="855"/>
      <c r="K175" s="855"/>
      <c r="L175" s="855"/>
      <c r="M175" s="881"/>
      <c r="N175" s="259"/>
      <c r="O175" s="259"/>
      <c r="P175" s="259"/>
      <c r="Q175" s="922"/>
      <c r="R175" s="246"/>
      <c r="S175" s="259"/>
      <c r="T175" s="259"/>
      <c r="U175" s="259"/>
      <c r="V175" s="259"/>
      <c r="W175" s="923"/>
      <c r="X175" s="923"/>
      <c r="Y175" s="923"/>
      <c r="Z175" s="248"/>
      <c r="AA175" s="855"/>
      <c r="AB175" s="248"/>
      <c r="AC175" s="1061"/>
      <c r="AD175" s="248"/>
      <c r="AE175" s="248"/>
      <c r="AF175" s="855"/>
      <c r="AG175" s="877"/>
      <c r="AH175" s="877"/>
      <c r="AI175" s="260"/>
      <c r="AJ175" s="855"/>
      <c r="AK175" s="855"/>
      <c r="AL175" s="855"/>
      <c r="AM175" s="248"/>
      <c r="AN175" s="855"/>
      <c r="AO175" s="248"/>
      <c r="AP175" s="248"/>
      <c r="AQ175" s="248"/>
      <c r="AR175" s="855"/>
      <c r="AS175" s="248"/>
      <c r="AT175" s="855"/>
      <c r="AU175" s="248"/>
      <c r="AV175" s="248"/>
      <c r="AW175" s="248"/>
      <c r="AX175" s="855"/>
      <c r="AY175" s="248"/>
      <c r="AZ175" s="855"/>
      <c r="BA175" s="248"/>
      <c r="BB175" s="248"/>
      <c r="BC175" s="855"/>
      <c r="BD175" s="855"/>
      <c r="BE175" s="248"/>
      <c r="BF175" s="2494"/>
      <c r="BG175" s="855"/>
      <c r="BH175" s="1758"/>
      <c r="BI175" s="10"/>
      <c r="BJ175" s="1145"/>
      <c r="BK175" s="1145"/>
    </row>
    <row r="176" spans="2:63" s="11" customFormat="1" ht="113.25" hidden="1" customHeight="1">
      <c r="B176" s="848"/>
      <c r="C176" s="876"/>
      <c r="D176" s="819"/>
      <c r="E176" s="855"/>
      <c r="F176" s="855"/>
      <c r="G176" s="855"/>
      <c r="H176" s="855"/>
      <c r="I176" s="855"/>
      <c r="J176" s="855"/>
      <c r="K176" s="855"/>
      <c r="L176" s="855"/>
      <c r="M176" s="881"/>
      <c r="N176" s="259"/>
      <c r="O176" s="259"/>
      <c r="P176" s="259"/>
      <c r="Q176" s="922"/>
      <c r="R176" s="246"/>
      <c r="S176" s="259"/>
      <c r="T176" s="259"/>
      <c r="U176" s="259"/>
      <c r="V176" s="259"/>
      <c r="W176" s="923"/>
      <c r="X176" s="923"/>
      <c r="Y176" s="923"/>
      <c r="Z176" s="248"/>
      <c r="AA176" s="855"/>
      <c r="AB176" s="248"/>
      <c r="AC176" s="1061"/>
      <c r="AD176" s="248"/>
      <c r="AE176" s="248"/>
      <c r="AF176" s="923"/>
      <c r="AG176" s="877"/>
      <c r="AH176" s="877"/>
      <c r="AI176" s="855"/>
      <c r="AJ176" s="855"/>
      <c r="AK176" s="855"/>
      <c r="AL176" s="855"/>
      <c r="AM176" s="248"/>
      <c r="AN176" s="855"/>
      <c r="AO176" s="248"/>
      <c r="AP176" s="248"/>
      <c r="AQ176" s="248"/>
      <c r="AR176" s="855"/>
      <c r="AS176" s="248"/>
      <c r="AT176" s="855"/>
      <c r="AU176" s="248"/>
      <c r="AV176" s="248"/>
      <c r="AW176" s="248"/>
      <c r="AX176" s="855"/>
      <c r="AY176" s="248"/>
      <c r="AZ176" s="855"/>
      <c r="BA176" s="248"/>
      <c r="BB176" s="248"/>
      <c r="BC176" s="855"/>
      <c r="BD176" s="855"/>
      <c r="BE176" s="248"/>
      <c r="BF176" s="819"/>
      <c r="BG176" s="855"/>
      <c r="BH176" s="1758"/>
      <c r="BI176" s="10"/>
      <c r="BJ176" s="1145"/>
      <c r="BK176" s="1145"/>
    </row>
    <row r="177" spans="2:63" s="11" customFormat="1" ht="111" hidden="1" customHeight="1">
      <c r="B177" s="848"/>
      <c r="C177" s="876"/>
      <c r="D177" s="819"/>
      <c r="E177" s="855"/>
      <c r="F177" s="855"/>
      <c r="G177" s="855"/>
      <c r="H177" s="855"/>
      <c r="I177" s="855"/>
      <c r="J177" s="855"/>
      <c r="K177" s="855"/>
      <c r="L177" s="855"/>
      <c r="M177" s="881"/>
      <c r="N177" s="259"/>
      <c r="O177" s="259"/>
      <c r="P177" s="259"/>
      <c r="Q177" s="922"/>
      <c r="R177" s="246"/>
      <c r="S177" s="259"/>
      <c r="T177" s="259"/>
      <c r="U177" s="259"/>
      <c r="V177" s="259"/>
      <c r="W177" s="923"/>
      <c r="X177" s="923"/>
      <c r="Y177" s="923"/>
      <c r="Z177" s="248"/>
      <c r="AA177" s="855"/>
      <c r="AB177" s="248"/>
      <c r="AC177" s="1061"/>
      <c r="AD177" s="248"/>
      <c r="AE177" s="248"/>
      <c r="AF177" s="923"/>
      <c r="AG177" s="855"/>
      <c r="AH177" s="248"/>
      <c r="AI177" s="855"/>
      <c r="AJ177" s="855"/>
      <c r="AK177" s="855"/>
      <c r="AL177" s="855"/>
      <c r="AM177" s="248"/>
      <c r="AN177" s="855"/>
      <c r="AO177" s="248"/>
      <c r="AP177" s="248"/>
      <c r="AQ177" s="248"/>
      <c r="AR177" s="855"/>
      <c r="AS177" s="248"/>
      <c r="AT177" s="855"/>
      <c r="AU177" s="248"/>
      <c r="AV177" s="248"/>
      <c r="AW177" s="248"/>
      <c r="AX177" s="855"/>
      <c r="AY177" s="248"/>
      <c r="AZ177" s="855"/>
      <c r="BA177" s="248"/>
      <c r="BB177" s="248"/>
      <c r="BC177" s="855"/>
      <c r="BD177" s="855"/>
      <c r="BE177" s="248"/>
      <c r="BF177" s="2494"/>
      <c r="BG177" s="855"/>
      <c r="BH177" s="1758"/>
      <c r="BI177" s="10"/>
      <c r="BJ177" s="1145"/>
      <c r="BK177" s="1145"/>
    </row>
    <row r="178" spans="2:63" s="11" customFormat="1" ht="72" hidden="1" customHeight="1">
      <c r="B178" s="848"/>
      <c r="C178" s="876"/>
      <c r="D178" s="819"/>
      <c r="E178" s="855"/>
      <c r="F178" s="855"/>
      <c r="G178" s="855"/>
      <c r="H178" s="855"/>
      <c r="I178" s="855"/>
      <c r="J178" s="855"/>
      <c r="K178" s="855"/>
      <c r="L178" s="855"/>
      <c r="M178" s="881"/>
      <c r="N178" s="259"/>
      <c r="O178" s="259"/>
      <c r="P178" s="259"/>
      <c r="Q178" s="922"/>
      <c r="R178" s="246"/>
      <c r="S178" s="259"/>
      <c r="T178" s="259"/>
      <c r="U178" s="259"/>
      <c r="V178" s="259"/>
      <c r="W178" s="877"/>
      <c r="X178" s="923"/>
      <c r="Y178" s="877"/>
      <c r="Z178" s="248"/>
      <c r="AA178" s="877"/>
      <c r="AB178" s="248"/>
      <c r="AC178" s="877"/>
      <c r="AD178" s="248"/>
      <c r="AE178" s="248"/>
      <c r="AF178" s="248"/>
      <c r="AG178" s="923"/>
      <c r="AH178" s="926"/>
      <c r="AI178" s="1343"/>
      <c r="AJ178" s="855"/>
      <c r="AK178" s="855"/>
      <c r="AL178" s="855"/>
      <c r="AM178" s="248"/>
      <c r="AN178" s="855"/>
      <c r="AO178" s="248"/>
      <c r="AP178" s="248"/>
      <c r="AQ178" s="248"/>
      <c r="AR178" s="855"/>
      <c r="AS178" s="248"/>
      <c r="AT178" s="855"/>
      <c r="AU178" s="248"/>
      <c r="AV178" s="248"/>
      <c r="AW178" s="248"/>
      <c r="AX178" s="855"/>
      <c r="AY178" s="248"/>
      <c r="AZ178" s="855"/>
      <c r="BA178" s="248"/>
      <c r="BB178" s="248"/>
      <c r="BC178" s="855"/>
      <c r="BD178" s="855"/>
      <c r="BE178" s="248"/>
      <c r="BF178" s="259"/>
      <c r="BG178" s="855"/>
      <c r="BH178" s="1758"/>
      <c r="BI178" s="10"/>
      <c r="BJ178" s="1145"/>
      <c r="BK178" s="1145"/>
    </row>
    <row r="179" spans="2:63" s="11" customFormat="1" ht="75.75" hidden="1" customHeight="1">
      <c r="B179" s="848"/>
      <c r="C179" s="876"/>
      <c r="D179" s="819"/>
      <c r="E179" s="855"/>
      <c r="F179" s="855"/>
      <c r="G179" s="855"/>
      <c r="H179" s="855"/>
      <c r="I179" s="855"/>
      <c r="J179" s="855"/>
      <c r="K179" s="855"/>
      <c r="L179" s="855"/>
      <c r="M179" s="881"/>
      <c r="N179" s="259"/>
      <c r="O179" s="259"/>
      <c r="P179" s="259"/>
      <c r="Q179" s="922"/>
      <c r="R179" s="246"/>
      <c r="S179" s="259"/>
      <c r="T179" s="259"/>
      <c r="U179" s="259"/>
      <c r="V179" s="259"/>
      <c r="W179" s="877"/>
      <c r="X179" s="923"/>
      <c r="Y179" s="877"/>
      <c r="Z179" s="248"/>
      <c r="AA179" s="877"/>
      <c r="AB179" s="248"/>
      <c r="AC179" s="877"/>
      <c r="AD179" s="248"/>
      <c r="AE179" s="248"/>
      <c r="AF179" s="248"/>
      <c r="AG179" s="923"/>
      <c r="AH179" s="926"/>
      <c r="AI179" s="1343"/>
      <c r="AJ179" s="855"/>
      <c r="AK179" s="855"/>
      <c r="AL179" s="855"/>
      <c r="AM179" s="248"/>
      <c r="AN179" s="855"/>
      <c r="AO179" s="248"/>
      <c r="AP179" s="248"/>
      <c r="AQ179" s="248"/>
      <c r="AR179" s="855"/>
      <c r="AS179" s="248"/>
      <c r="AT179" s="855"/>
      <c r="AU179" s="248"/>
      <c r="AV179" s="248"/>
      <c r="AW179" s="248"/>
      <c r="AX179" s="855"/>
      <c r="AY179" s="248"/>
      <c r="AZ179" s="855"/>
      <c r="BA179" s="248"/>
      <c r="BB179" s="248"/>
      <c r="BC179" s="855"/>
      <c r="BD179" s="855"/>
      <c r="BE179" s="248"/>
      <c r="BF179" s="259"/>
      <c r="BG179" s="855"/>
      <c r="BH179" s="1758"/>
      <c r="BI179" s="10"/>
      <c r="BJ179" s="1145"/>
      <c r="BK179" s="1145"/>
    </row>
    <row r="180" spans="2:63" s="11" customFormat="1" ht="24.95" hidden="1" customHeight="1">
      <c r="B180" s="920"/>
      <c r="C180" s="898"/>
      <c r="D180" s="900"/>
      <c r="E180" s="248"/>
      <c r="F180" s="248"/>
      <c r="G180" s="248"/>
      <c r="H180" s="248"/>
      <c r="I180" s="248"/>
      <c r="J180" s="248"/>
      <c r="K180" s="248"/>
      <c r="L180" s="248"/>
      <c r="M180" s="1067"/>
      <c r="N180" s="259"/>
      <c r="O180" s="259"/>
      <c r="P180" s="259"/>
      <c r="Q180" s="259"/>
      <c r="R180" s="259"/>
      <c r="S180" s="259"/>
      <c r="T180" s="259"/>
      <c r="U180" s="259"/>
      <c r="V180" s="259"/>
      <c r="W180" s="248"/>
      <c r="X180" s="248"/>
      <c r="Y180" s="248"/>
      <c r="Z180" s="248"/>
      <c r="AA180" s="248"/>
      <c r="AB180" s="248"/>
      <c r="AC180" s="248"/>
      <c r="AD180" s="248"/>
      <c r="AE180" s="248"/>
      <c r="AF180" s="248"/>
      <c r="AG180" s="248"/>
      <c r="AH180" s="248"/>
      <c r="AI180" s="248"/>
      <c r="AJ180" s="248"/>
      <c r="AK180" s="248"/>
      <c r="AL180" s="248"/>
      <c r="AM180" s="248"/>
      <c r="AN180" s="248"/>
      <c r="AO180" s="248"/>
      <c r="AP180" s="248"/>
      <c r="AQ180" s="248"/>
      <c r="AR180" s="248"/>
      <c r="AS180" s="248"/>
      <c r="AT180" s="248"/>
      <c r="AU180" s="248"/>
      <c r="AV180" s="248"/>
      <c r="AW180" s="248"/>
      <c r="AX180" s="248"/>
      <c r="AY180" s="248"/>
      <c r="AZ180" s="248"/>
      <c r="BA180" s="248"/>
      <c r="BB180" s="248"/>
      <c r="BC180" s="248"/>
      <c r="BD180" s="248"/>
      <c r="BE180" s="248"/>
      <c r="BF180" s="248"/>
      <c r="BG180" s="855"/>
      <c r="BH180" s="1758"/>
      <c r="BI180" s="10"/>
      <c r="BJ180" s="1145"/>
      <c r="BK180" s="1145"/>
    </row>
    <row r="181" spans="2:63" s="766" customFormat="1" ht="57.95" hidden="1" customHeight="1">
      <c r="B181" s="848"/>
      <c r="C181" s="947"/>
      <c r="D181" s="819"/>
      <c r="E181" s="855"/>
      <c r="F181" s="855"/>
      <c r="G181" s="855"/>
      <c r="H181" s="855"/>
      <c r="I181" s="855"/>
      <c r="J181" s="855"/>
      <c r="K181" s="855"/>
      <c r="L181" s="855"/>
      <c r="M181" s="881"/>
      <c r="N181" s="818"/>
      <c r="O181" s="818"/>
      <c r="P181" s="259"/>
      <c r="Q181" s="818"/>
      <c r="R181" s="818"/>
      <c r="S181" s="818"/>
      <c r="T181" s="942"/>
      <c r="U181" s="1070"/>
      <c r="V181" s="1070"/>
      <c r="W181" s="855"/>
      <c r="X181" s="855"/>
      <c r="Y181" s="923"/>
      <c r="Z181" s="248"/>
      <c r="AA181" s="910"/>
      <c r="AB181" s="248"/>
      <c r="AC181" s="910"/>
      <c r="AD181" s="248"/>
      <c r="AE181" s="248"/>
      <c r="AF181" s="923"/>
      <c r="AG181" s="923"/>
      <c r="AH181" s="877"/>
      <c r="AI181" s="855"/>
      <c r="AJ181" s="855"/>
      <c r="AK181" s="855"/>
      <c r="AL181" s="855"/>
      <c r="AM181" s="248"/>
      <c r="AN181" s="855"/>
      <c r="AO181" s="248"/>
      <c r="AP181" s="248"/>
      <c r="AQ181" s="248"/>
      <c r="AR181" s="855"/>
      <c r="AS181" s="248"/>
      <c r="AT181" s="855"/>
      <c r="AU181" s="248"/>
      <c r="AV181" s="248"/>
      <c r="AW181" s="248"/>
      <c r="AX181" s="855"/>
      <c r="AY181" s="248"/>
      <c r="AZ181" s="855"/>
      <c r="BA181" s="248"/>
      <c r="BB181" s="248"/>
      <c r="BC181" s="855"/>
      <c r="BD181" s="855"/>
      <c r="BE181" s="248"/>
      <c r="BF181" s="1796"/>
      <c r="BG181" s="855"/>
      <c r="BH181" s="2079"/>
      <c r="BI181" s="1695"/>
      <c r="BJ181" s="2080"/>
      <c r="BK181" s="1145"/>
    </row>
    <row r="182" spans="2:63" s="766" customFormat="1" ht="59.45" hidden="1" customHeight="1">
      <c r="B182" s="848"/>
      <c r="C182" s="876"/>
      <c r="D182" s="819"/>
      <c r="E182" s="855"/>
      <c r="F182" s="855"/>
      <c r="G182" s="855"/>
      <c r="H182" s="855"/>
      <c r="I182" s="855"/>
      <c r="J182" s="855"/>
      <c r="K182" s="855"/>
      <c r="L182" s="855"/>
      <c r="M182" s="881"/>
      <c r="N182" s="818"/>
      <c r="O182" s="818"/>
      <c r="P182" s="259"/>
      <c r="Q182" s="818"/>
      <c r="R182" s="818"/>
      <c r="S182" s="818"/>
      <c r="T182" s="942"/>
      <c r="U182" s="1070"/>
      <c r="V182" s="1070"/>
      <c r="W182" s="855"/>
      <c r="X182" s="855"/>
      <c r="Y182" s="923"/>
      <c r="Z182" s="248"/>
      <c r="AA182" s="910"/>
      <c r="AB182" s="248"/>
      <c r="AC182" s="910"/>
      <c r="AD182" s="248"/>
      <c r="AE182" s="248"/>
      <c r="AF182" s="923"/>
      <c r="AG182" s="923"/>
      <c r="AH182" s="877"/>
      <c r="AI182" s="855"/>
      <c r="AJ182" s="855"/>
      <c r="AK182" s="855"/>
      <c r="AL182" s="855"/>
      <c r="AM182" s="248"/>
      <c r="AN182" s="855"/>
      <c r="AO182" s="248"/>
      <c r="AP182" s="248"/>
      <c r="AQ182" s="248"/>
      <c r="AR182" s="855"/>
      <c r="AS182" s="248"/>
      <c r="AT182" s="855"/>
      <c r="AU182" s="248"/>
      <c r="AV182" s="248"/>
      <c r="AW182" s="248"/>
      <c r="AX182" s="855"/>
      <c r="AY182" s="248"/>
      <c r="AZ182" s="855"/>
      <c r="BA182" s="248"/>
      <c r="BB182" s="248"/>
      <c r="BC182" s="855"/>
      <c r="BD182" s="855"/>
      <c r="BE182" s="248"/>
      <c r="BF182" s="1796"/>
      <c r="BG182" s="855"/>
      <c r="BH182" s="2079"/>
      <c r="BI182" s="1695"/>
      <c r="BJ182" s="2080"/>
      <c r="BK182" s="1145"/>
    </row>
    <row r="183" spans="2:63" s="766" customFormat="1" hidden="1">
      <c r="B183" s="848"/>
      <c r="C183" s="947"/>
      <c r="D183" s="819"/>
      <c r="E183" s="855"/>
      <c r="F183" s="855"/>
      <c r="G183" s="855"/>
      <c r="H183" s="855"/>
      <c r="I183" s="855"/>
      <c r="J183" s="855"/>
      <c r="K183" s="855"/>
      <c r="L183" s="855"/>
      <c r="M183" s="881"/>
      <c r="N183" s="818"/>
      <c r="O183" s="818"/>
      <c r="P183" s="259"/>
      <c r="Q183" s="818"/>
      <c r="R183" s="818"/>
      <c r="S183" s="818"/>
      <c r="T183" s="942"/>
      <c r="U183" s="1070"/>
      <c r="V183" s="1070"/>
      <c r="W183" s="855"/>
      <c r="X183" s="855"/>
      <c r="Y183" s="923"/>
      <c r="Z183" s="248"/>
      <c r="AA183" s="910"/>
      <c r="AB183" s="248"/>
      <c r="AC183" s="910"/>
      <c r="AD183" s="248"/>
      <c r="AE183" s="248"/>
      <c r="AF183" s="923"/>
      <c r="AG183" s="923"/>
      <c r="AH183" s="877"/>
      <c r="AI183" s="855"/>
      <c r="AJ183" s="855"/>
      <c r="AK183" s="855"/>
      <c r="AL183" s="855"/>
      <c r="AM183" s="248"/>
      <c r="AN183" s="855"/>
      <c r="AO183" s="248"/>
      <c r="AP183" s="248"/>
      <c r="AQ183" s="248"/>
      <c r="AR183" s="855"/>
      <c r="AS183" s="248"/>
      <c r="AT183" s="855"/>
      <c r="AU183" s="248"/>
      <c r="AV183" s="248"/>
      <c r="AW183" s="248"/>
      <c r="AX183" s="855"/>
      <c r="AY183" s="248"/>
      <c r="AZ183" s="855"/>
      <c r="BA183" s="248"/>
      <c r="BB183" s="248"/>
      <c r="BC183" s="855"/>
      <c r="BD183" s="855"/>
      <c r="BE183" s="248"/>
      <c r="BF183" s="1796"/>
      <c r="BG183" s="855"/>
      <c r="BH183" s="2079"/>
      <c r="BI183" s="1695"/>
      <c r="BJ183" s="2080"/>
      <c r="BK183" s="1145"/>
    </row>
    <row r="184" spans="2:63" s="179" customFormat="1" hidden="1">
      <c r="B184" s="848"/>
      <c r="C184" s="876"/>
      <c r="D184" s="819"/>
      <c r="E184" s="855"/>
      <c r="F184" s="855"/>
      <c r="G184" s="855"/>
      <c r="H184" s="855"/>
      <c r="I184" s="855"/>
      <c r="J184" s="855"/>
      <c r="K184" s="855"/>
      <c r="L184" s="855"/>
      <c r="M184" s="881"/>
      <c r="N184" s="818"/>
      <c r="O184" s="818"/>
      <c r="P184" s="259"/>
      <c r="Q184" s="818"/>
      <c r="R184" s="818"/>
      <c r="S184" s="818"/>
      <c r="T184" s="942"/>
      <c r="U184" s="1070"/>
      <c r="V184" s="1070"/>
      <c r="W184" s="855"/>
      <c r="X184" s="855"/>
      <c r="Y184" s="923"/>
      <c r="Z184" s="248"/>
      <c r="AA184" s="910"/>
      <c r="AB184" s="248"/>
      <c r="AC184" s="910"/>
      <c r="AD184" s="248"/>
      <c r="AE184" s="248"/>
      <c r="AF184" s="923"/>
      <c r="AG184" s="923"/>
      <c r="AH184" s="877"/>
      <c r="AI184" s="923"/>
      <c r="AJ184" s="855"/>
      <c r="AK184" s="855"/>
      <c r="AL184" s="855"/>
      <c r="AM184" s="248"/>
      <c r="AN184" s="855"/>
      <c r="AO184" s="248"/>
      <c r="AP184" s="248"/>
      <c r="AQ184" s="248"/>
      <c r="AR184" s="855"/>
      <c r="AS184" s="248"/>
      <c r="AT184" s="855"/>
      <c r="AU184" s="248"/>
      <c r="AV184" s="248"/>
      <c r="AW184" s="248"/>
      <c r="AX184" s="855"/>
      <c r="AY184" s="248"/>
      <c r="AZ184" s="855"/>
      <c r="BA184" s="248"/>
      <c r="BB184" s="248"/>
      <c r="BC184" s="855"/>
      <c r="BD184" s="855"/>
      <c r="BE184" s="248"/>
      <c r="BF184" s="2493"/>
      <c r="BG184" s="855"/>
      <c r="BH184" s="2078"/>
      <c r="BI184" s="177"/>
      <c r="BJ184" s="2076"/>
      <c r="BK184" s="1145"/>
    </row>
    <row r="185" spans="2:63" s="179" customFormat="1" ht="134.1" hidden="1" customHeight="1">
      <c r="B185" s="848"/>
      <c r="C185" s="947"/>
      <c r="D185" s="819"/>
      <c r="E185" s="855"/>
      <c r="F185" s="855"/>
      <c r="G185" s="855"/>
      <c r="H185" s="855"/>
      <c r="I185" s="855"/>
      <c r="J185" s="855"/>
      <c r="K185" s="855"/>
      <c r="L185" s="855"/>
      <c r="M185" s="881"/>
      <c r="N185" s="818"/>
      <c r="O185" s="818"/>
      <c r="P185" s="259"/>
      <c r="Q185" s="818"/>
      <c r="R185" s="818"/>
      <c r="S185" s="818"/>
      <c r="T185" s="942"/>
      <c r="U185" s="1070"/>
      <c r="V185" s="1070"/>
      <c r="W185" s="855"/>
      <c r="X185" s="855"/>
      <c r="Y185" s="923"/>
      <c r="Z185" s="248"/>
      <c r="AA185" s="910"/>
      <c r="AB185" s="248"/>
      <c r="AC185" s="910"/>
      <c r="AD185" s="248"/>
      <c r="AE185" s="248"/>
      <c r="AF185" s="923"/>
      <c r="AG185" s="923"/>
      <c r="AH185" s="926"/>
      <c r="AI185" s="923"/>
      <c r="AJ185" s="855"/>
      <c r="AK185" s="855"/>
      <c r="AL185" s="855"/>
      <c r="AM185" s="248"/>
      <c r="AN185" s="855"/>
      <c r="AO185" s="248"/>
      <c r="AP185" s="248"/>
      <c r="AQ185" s="248"/>
      <c r="AR185" s="855"/>
      <c r="AS185" s="248"/>
      <c r="AT185" s="855"/>
      <c r="AU185" s="248"/>
      <c r="AV185" s="248"/>
      <c r="AW185" s="248"/>
      <c r="AX185" s="855"/>
      <c r="AY185" s="248"/>
      <c r="AZ185" s="855"/>
      <c r="BA185" s="248"/>
      <c r="BB185" s="248"/>
      <c r="BC185" s="855"/>
      <c r="BD185" s="855"/>
      <c r="BE185" s="248"/>
      <c r="BF185" s="2493"/>
      <c r="BG185" s="855"/>
      <c r="BH185" s="2078"/>
      <c r="BI185" s="177"/>
      <c r="BJ185" s="2076"/>
      <c r="BK185" s="1145"/>
    </row>
    <row r="186" spans="2:63" s="11" customFormat="1" ht="24" hidden="1" customHeight="1">
      <c r="B186" s="920"/>
      <c r="C186" s="898"/>
      <c r="D186" s="900"/>
      <c r="E186" s="248"/>
      <c r="F186" s="248"/>
      <c r="G186" s="248"/>
      <c r="H186" s="248"/>
      <c r="I186" s="248"/>
      <c r="J186" s="248"/>
      <c r="K186" s="248"/>
      <c r="L186" s="248"/>
      <c r="M186" s="248"/>
      <c r="N186" s="248"/>
      <c r="O186" s="248"/>
      <c r="P186" s="248"/>
      <c r="Q186" s="248"/>
      <c r="R186" s="248"/>
      <c r="S186" s="248"/>
      <c r="T186" s="248"/>
      <c r="U186" s="248"/>
      <c r="V186" s="248"/>
      <c r="W186" s="248"/>
      <c r="X186" s="248"/>
      <c r="Y186" s="248"/>
      <c r="Z186" s="248"/>
      <c r="AA186" s="248"/>
      <c r="AB186" s="248"/>
      <c r="AC186" s="248"/>
      <c r="AD186" s="248"/>
      <c r="AE186" s="248"/>
      <c r="AF186" s="248"/>
      <c r="AG186" s="248"/>
      <c r="AH186" s="248"/>
      <c r="AI186" s="248"/>
      <c r="AJ186" s="248"/>
      <c r="AK186" s="248"/>
      <c r="AL186" s="248"/>
      <c r="AM186" s="248"/>
      <c r="AN186" s="248"/>
      <c r="AO186" s="248"/>
      <c r="AP186" s="248"/>
      <c r="AQ186" s="248"/>
      <c r="AR186" s="248"/>
      <c r="AS186" s="248"/>
      <c r="AT186" s="248"/>
      <c r="AU186" s="248"/>
      <c r="AV186" s="248"/>
      <c r="AW186" s="248"/>
      <c r="AX186" s="248"/>
      <c r="AY186" s="248"/>
      <c r="AZ186" s="248"/>
      <c r="BA186" s="248"/>
      <c r="BB186" s="248"/>
      <c r="BC186" s="248"/>
      <c r="BD186" s="248"/>
      <c r="BE186" s="248"/>
      <c r="BF186" s="248"/>
      <c r="BG186" s="855"/>
      <c r="BH186" s="1758"/>
      <c r="BI186" s="10"/>
      <c r="BJ186" s="1145"/>
      <c r="BK186" s="1145"/>
    </row>
    <row r="187" spans="2:63" s="766" customFormat="1" ht="77.25" hidden="1" customHeight="1">
      <c r="B187" s="848"/>
      <c r="C187" s="1826"/>
      <c r="D187" s="819"/>
      <c r="E187" s="855"/>
      <c r="F187" s="855"/>
      <c r="G187" s="855"/>
      <c r="H187" s="855"/>
      <c r="I187" s="855"/>
      <c r="J187" s="855"/>
      <c r="K187" s="855"/>
      <c r="L187" s="855"/>
      <c r="M187" s="881"/>
      <c r="N187" s="259"/>
      <c r="O187" s="818"/>
      <c r="P187" s="259"/>
      <c r="Q187" s="818"/>
      <c r="R187" s="818"/>
      <c r="S187" s="818"/>
      <c r="T187" s="982"/>
      <c r="U187" s="259"/>
      <c r="V187" s="982"/>
      <c r="W187" s="923"/>
      <c r="X187" s="923"/>
      <c r="Y187" s="923"/>
      <c r="Z187" s="248"/>
      <c r="AA187" s="923"/>
      <c r="AB187" s="248"/>
      <c r="AC187" s="910"/>
      <c r="AD187" s="248"/>
      <c r="AE187" s="248"/>
      <c r="AF187" s="248"/>
      <c r="AG187" s="877"/>
      <c r="AH187" s="926"/>
      <c r="AI187" s="877"/>
      <c r="AJ187" s="855"/>
      <c r="AK187" s="927"/>
      <c r="AL187" s="855"/>
      <c r="AM187" s="248"/>
      <c r="AN187" s="855"/>
      <c r="AO187" s="248"/>
      <c r="AP187" s="248"/>
      <c r="AQ187" s="248"/>
      <c r="AR187" s="855"/>
      <c r="AS187" s="248"/>
      <c r="AT187" s="855"/>
      <c r="AU187" s="248"/>
      <c r="AV187" s="248"/>
      <c r="AW187" s="248"/>
      <c r="AX187" s="855"/>
      <c r="AY187" s="248"/>
      <c r="AZ187" s="855"/>
      <c r="BA187" s="248"/>
      <c r="BB187" s="248"/>
      <c r="BC187" s="855"/>
      <c r="BD187" s="855"/>
      <c r="BE187" s="248"/>
      <c r="BF187" s="412"/>
      <c r="BG187" s="855"/>
      <c r="BH187" s="2079"/>
      <c r="BI187" s="1695"/>
      <c r="BJ187" s="2080"/>
      <c r="BK187" s="1145"/>
    </row>
    <row r="188" spans="2:63" s="179" customFormat="1" ht="70.5" hidden="1" customHeight="1">
      <c r="B188" s="848"/>
      <c r="C188" s="1827"/>
      <c r="D188" s="819"/>
      <c r="E188" s="855"/>
      <c r="F188" s="855"/>
      <c r="G188" s="855"/>
      <c r="H188" s="855"/>
      <c r="I188" s="855"/>
      <c r="J188" s="855"/>
      <c r="K188" s="855"/>
      <c r="L188" s="855"/>
      <c r="M188" s="881"/>
      <c r="N188" s="259"/>
      <c r="O188" s="818"/>
      <c r="P188" s="259"/>
      <c r="Q188" s="818"/>
      <c r="R188" s="818"/>
      <c r="S188" s="818"/>
      <c r="T188" s="982"/>
      <c r="U188" s="259"/>
      <c r="V188" s="982"/>
      <c r="W188" s="927"/>
      <c r="X188" s="923"/>
      <c r="Y188" s="923"/>
      <c r="Z188" s="248"/>
      <c r="AA188" s="923"/>
      <c r="AB188" s="248"/>
      <c r="AC188" s="910"/>
      <c r="AD188" s="248"/>
      <c r="AE188" s="248"/>
      <c r="AF188" s="248"/>
      <c r="AG188" s="877"/>
      <c r="AH188" s="926"/>
      <c r="AI188" s="877"/>
      <c r="AJ188" s="855"/>
      <c r="AK188" s="927"/>
      <c r="AL188" s="855"/>
      <c r="AM188" s="248"/>
      <c r="AN188" s="877"/>
      <c r="AO188" s="248"/>
      <c r="AP188" s="248"/>
      <c r="AQ188" s="248"/>
      <c r="AR188" s="855"/>
      <c r="AS188" s="248"/>
      <c r="AT188" s="855"/>
      <c r="AU188" s="248"/>
      <c r="AV188" s="248"/>
      <c r="AW188" s="248"/>
      <c r="AX188" s="855"/>
      <c r="AY188" s="248"/>
      <c r="AZ188" s="855"/>
      <c r="BA188" s="248"/>
      <c r="BB188" s="248"/>
      <c r="BC188" s="855"/>
      <c r="BD188" s="855"/>
      <c r="BE188" s="248"/>
      <c r="BF188" s="803"/>
      <c r="BG188" s="855"/>
      <c r="BH188" s="2078"/>
      <c r="BI188" s="177"/>
      <c r="BJ188" s="2076"/>
      <c r="BK188" s="1145"/>
    </row>
    <row r="189" spans="2:63" s="179" customFormat="1" ht="70.5" hidden="1" customHeight="1">
      <c r="B189" s="848"/>
      <c r="C189" s="940"/>
      <c r="D189" s="1020"/>
      <c r="E189" s="855"/>
      <c r="F189" s="855"/>
      <c r="G189" s="923"/>
      <c r="H189" s="923"/>
      <c r="I189" s="855"/>
      <c r="J189" s="855"/>
      <c r="K189" s="855"/>
      <c r="L189" s="923"/>
      <c r="M189" s="881"/>
      <c r="N189" s="259"/>
      <c r="O189" s="259"/>
      <c r="P189" s="259"/>
      <c r="Q189" s="259"/>
      <c r="R189" s="246"/>
      <c r="S189" s="246"/>
      <c r="T189" s="259"/>
      <c r="U189" s="1070"/>
      <c r="V189" s="259"/>
      <c r="W189" s="923"/>
      <c r="X189" s="923"/>
      <c r="Y189" s="923"/>
      <c r="Z189" s="248"/>
      <c r="AA189" s="910"/>
      <c r="AB189" s="248"/>
      <c r="AC189" s="910"/>
      <c r="AD189" s="248"/>
      <c r="AE189" s="248"/>
      <c r="AF189" s="923"/>
      <c r="AG189" s="923"/>
      <c r="AH189" s="926"/>
      <c r="AI189" s="1343"/>
      <c r="AJ189" s="855"/>
      <c r="AK189" s="855"/>
      <c r="AL189" s="855"/>
      <c r="AM189" s="248"/>
      <c r="AN189" s="855"/>
      <c r="AO189" s="248"/>
      <c r="AP189" s="248"/>
      <c r="AQ189" s="248"/>
      <c r="AR189" s="855"/>
      <c r="AS189" s="248"/>
      <c r="AT189" s="855"/>
      <c r="AU189" s="248"/>
      <c r="AV189" s="248"/>
      <c r="AW189" s="248"/>
      <c r="AX189" s="855"/>
      <c r="AY189" s="248"/>
      <c r="AZ189" s="855"/>
      <c r="BA189" s="248"/>
      <c r="BB189" s="248"/>
      <c r="BC189" s="855"/>
      <c r="BD189" s="855"/>
      <c r="BE189" s="248"/>
      <c r="BF189" s="803"/>
      <c r="BG189" s="855"/>
      <c r="BH189" s="2078"/>
      <c r="BI189" s="177"/>
      <c r="BJ189" s="2076"/>
      <c r="BK189" s="1145"/>
    </row>
    <row r="190" spans="2:63" s="11" customFormat="1" ht="69.75" hidden="1" customHeight="1">
      <c r="B190" s="848"/>
      <c r="C190" s="940"/>
      <c r="D190" s="1020"/>
      <c r="E190" s="855"/>
      <c r="F190" s="855"/>
      <c r="G190" s="923"/>
      <c r="H190" s="923"/>
      <c r="I190" s="855"/>
      <c r="J190" s="855"/>
      <c r="K190" s="855"/>
      <c r="L190" s="923"/>
      <c r="M190" s="881"/>
      <c r="N190" s="259"/>
      <c r="O190" s="259"/>
      <c r="P190" s="259"/>
      <c r="Q190" s="259"/>
      <c r="R190" s="246"/>
      <c r="S190" s="246"/>
      <c r="T190" s="259"/>
      <c r="U190" s="1070"/>
      <c r="V190" s="259"/>
      <c r="W190" s="923"/>
      <c r="X190" s="923"/>
      <c r="Y190" s="923"/>
      <c r="Z190" s="248"/>
      <c r="AA190" s="910"/>
      <c r="AB190" s="248"/>
      <c r="AC190" s="910"/>
      <c r="AD190" s="248"/>
      <c r="AE190" s="248"/>
      <c r="AF190" s="923"/>
      <c r="AG190" s="923"/>
      <c r="AH190" s="926"/>
      <c r="AI190" s="1343"/>
      <c r="AJ190" s="855"/>
      <c r="AK190" s="855"/>
      <c r="AL190" s="855"/>
      <c r="AM190" s="248"/>
      <c r="AN190" s="855"/>
      <c r="AO190" s="248"/>
      <c r="AP190" s="248"/>
      <c r="AQ190" s="248"/>
      <c r="AR190" s="855"/>
      <c r="AS190" s="248"/>
      <c r="AT190" s="855"/>
      <c r="AU190" s="248"/>
      <c r="AV190" s="248"/>
      <c r="AW190" s="248"/>
      <c r="AX190" s="855"/>
      <c r="AY190" s="248"/>
      <c r="AZ190" s="855"/>
      <c r="BA190" s="248"/>
      <c r="BB190" s="248"/>
      <c r="BC190" s="855"/>
      <c r="BD190" s="855"/>
      <c r="BE190" s="248"/>
      <c r="BF190" s="819"/>
      <c r="BG190" s="855"/>
      <c r="BH190" s="1758"/>
      <c r="BI190" s="10"/>
      <c r="BJ190" s="1145"/>
      <c r="BK190" s="1145"/>
    </row>
    <row r="191" spans="2:63" s="11" customFormat="1" ht="69.75" hidden="1" customHeight="1">
      <c r="B191" s="848"/>
      <c r="C191" s="940"/>
      <c r="D191" s="1020"/>
      <c r="E191" s="855"/>
      <c r="F191" s="855"/>
      <c r="G191" s="923"/>
      <c r="H191" s="923"/>
      <c r="I191" s="855"/>
      <c r="J191" s="855"/>
      <c r="K191" s="855"/>
      <c r="L191" s="923"/>
      <c r="M191" s="881"/>
      <c r="N191" s="259"/>
      <c r="O191" s="259"/>
      <c r="P191" s="259"/>
      <c r="Q191" s="259"/>
      <c r="R191" s="246"/>
      <c r="S191" s="246"/>
      <c r="T191" s="259"/>
      <c r="U191" s="1070"/>
      <c r="V191" s="259"/>
      <c r="W191" s="923"/>
      <c r="X191" s="923"/>
      <c r="Y191" s="923"/>
      <c r="Z191" s="248"/>
      <c r="AA191" s="910"/>
      <c r="AB191" s="248"/>
      <c r="AC191" s="910"/>
      <c r="AD191" s="248"/>
      <c r="AE191" s="248"/>
      <c r="AF191" s="923"/>
      <c r="AG191" s="923"/>
      <c r="AH191" s="926"/>
      <c r="AI191" s="1343"/>
      <c r="AJ191" s="855"/>
      <c r="AK191" s="855"/>
      <c r="AL191" s="855"/>
      <c r="AM191" s="248"/>
      <c r="AN191" s="855"/>
      <c r="AO191" s="248"/>
      <c r="AP191" s="248"/>
      <c r="AQ191" s="248"/>
      <c r="AR191" s="855"/>
      <c r="AS191" s="248"/>
      <c r="AT191" s="855"/>
      <c r="AU191" s="248"/>
      <c r="AV191" s="248"/>
      <c r="AW191" s="248"/>
      <c r="AX191" s="855"/>
      <c r="AY191" s="248"/>
      <c r="AZ191" s="855"/>
      <c r="BA191" s="248"/>
      <c r="BB191" s="248"/>
      <c r="BC191" s="855"/>
      <c r="BD191" s="855"/>
      <c r="BE191" s="248"/>
      <c r="BF191" s="803"/>
      <c r="BG191" s="855"/>
      <c r="BH191" s="1758"/>
      <c r="BI191" s="10"/>
      <c r="BJ191" s="1145"/>
      <c r="BK191" s="1145"/>
    </row>
    <row r="192" spans="2:63" s="11" customFormat="1" ht="69.75" hidden="1" customHeight="1">
      <c r="B192" s="848"/>
      <c r="C192" s="940"/>
      <c r="D192" s="1020"/>
      <c r="E192" s="855"/>
      <c r="F192" s="855"/>
      <c r="G192" s="923"/>
      <c r="H192" s="923"/>
      <c r="I192" s="855"/>
      <c r="J192" s="855"/>
      <c r="K192" s="855"/>
      <c r="L192" s="923"/>
      <c r="M192" s="881"/>
      <c r="N192" s="259"/>
      <c r="O192" s="259"/>
      <c r="P192" s="259"/>
      <c r="Q192" s="259"/>
      <c r="R192" s="246"/>
      <c r="S192" s="246"/>
      <c r="T192" s="259"/>
      <c r="U192" s="1070"/>
      <c r="V192" s="259"/>
      <c r="W192" s="923"/>
      <c r="X192" s="923"/>
      <c r="Y192" s="923"/>
      <c r="Z192" s="248"/>
      <c r="AA192" s="910"/>
      <c r="AB192" s="248"/>
      <c r="AC192" s="910"/>
      <c r="AD192" s="248"/>
      <c r="AE192" s="248"/>
      <c r="AF192" s="923"/>
      <c r="AG192" s="923"/>
      <c r="AH192" s="926"/>
      <c r="AI192" s="1343"/>
      <c r="AJ192" s="855"/>
      <c r="AK192" s="855"/>
      <c r="AL192" s="855"/>
      <c r="AM192" s="248"/>
      <c r="AN192" s="855"/>
      <c r="AO192" s="248"/>
      <c r="AP192" s="248"/>
      <c r="AQ192" s="248"/>
      <c r="AR192" s="855"/>
      <c r="AS192" s="248"/>
      <c r="AT192" s="855"/>
      <c r="AU192" s="248"/>
      <c r="AV192" s="248"/>
      <c r="AW192" s="248"/>
      <c r="AX192" s="855"/>
      <c r="AY192" s="248"/>
      <c r="AZ192" s="855"/>
      <c r="BA192" s="248"/>
      <c r="BB192" s="248"/>
      <c r="BC192" s="855"/>
      <c r="BD192" s="855"/>
      <c r="BE192" s="248"/>
      <c r="BF192" s="803"/>
      <c r="BG192" s="855"/>
      <c r="BH192" s="1758"/>
      <c r="BI192" s="10"/>
      <c r="BJ192" s="1145"/>
      <c r="BK192" s="1145"/>
    </row>
    <row r="193" spans="2:63" s="11" customFormat="1" ht="69.75" hidden="1" customHeight="1">
      <c r="B193" s="848"/>
      <c r="C193" s="940"/>
      <c r="D193" s="1020"/>
      <c r="E193" s="855"/>
      <c r="F193" s="855"/>
      <c r="G193" s="923"/>
      <c r="H193" s="923"/>
      <c r="I193" s="855"/>
      <c r="J193" s="855"/>
      <c r="K193" s="855"/>
      <c r="L193" s="923"/>
      <c r="M193" s="881"/>
      <c r="N193" s="259"/>
      <c r="O193" s="259"/>
      <c r="P193" s="259"/>
      <c r="Q193" s="259"/>
      <c r="R193" s="246"/>
      <c r="S193" s="246"/>
      <c r="T193" s="259"/>
      <c r="U193" s="1070"/>
      <c r="V193" s="259"/>
      <c r="W193" s="923"/>
      <c r="X193" s="923"/>
      <c r="Y193" s="923"/>
      <c r="Z193" s="248"/>
      <c r="AA193" s="910"/>
      <c r="AB193" s="248"/>
      <c r="AC193" s="910"/>
      <c r="AD193" s="248"/>
      <c r="AE193" s="248"/>
      <c r="AF193" s="923"/>
      <c r="AG193" s="923"/>
      <c r="AH193" s="926"/>
      <c r="AI193" s="1343"/>
      <c r="AJ193" s="855"/>
      <c r="AK193" s="855"/>
      <c r="AL193" s="855"/>
      <c r="AM193" s="248"/>
      <c r="AN193" s="855"/>
      <c r="AO193" s="248"/>
      <c r="AP193" s="248"/>
      <c r="AQ193" s="248"/>
      <c r="AR193" s="855"/>
      <c r="AS193" s="248"/>
      <c r="AT193" s="855"/>
      <c r="AU193" s="248"/>
      <c r="AV193" s="248"/>
      <c r="AW193" s="248"/>
      <c r="AX193" s="855"/>
      <c r="AY193" s="248"/>
      <c r="AZ193" s="855"/>
      <c r="BA193" s="248"/>
      <c r="BB193" s="248"/>
      <c r="BC193" s="855"/>
      <c r="BD193" s="855"/>
      <c r="BE193" s="248"/>
      <c r="BF193" s="803"/>
      <c r="BG193" s="855"/>
      <c r="BH193" s="1758"/>
      <c r="BI193" s="10"/>
      <c r="BJ193" s="1145"/>
      <c r="BK193" s="1145"/>
    </row>
    <row r="194" spans="2:63" s="766" customFormat="1" ht="68.25" hidden="1" customHeight="1">
      <c r="B194" s="848"/>
      <c r="C194" s="940"/>
      <c r="D194" s="1020"/>
      <c r="E194" s="855"/>
      <c r="F194" s="855"/>
      <c r="G194" s="923"/>
      <c r="H194" s="923"/>
      <c r="I194" s="855"/>
      <c r="J194" s="855"/>
      <c r="K194" s="855"/>
      <c r="L194" s="923"/>
      <c r="M194" s="881"/>
      <c r="N194" s="259"/>
      <c r="O194" s="259"/>
      <c r="P194" s="259"/>
      <c r="Q194" s="259"/>
      <c r="R194" s="246"/>
      <c r="S194" s="246"/>
      <c r="T194" s="259"/>
      <c r="U194" s="1070"/>
      <c r="V194" s="259"/>
      <c r="W194" s="923"/>
      <c r="X194" s="923"/>
      <c r="Y194" s="923"/>
      <c r="Z194" s="248"/>
      <c r="AA194" s="910"/>
      <c r="AB194" s="248"/>
      <c r="AC194" s="910"/>
      <c r="AD194" s="248"/>
      <c r="AE194" s="248"/>
      <c r="AF194" s="923"/>
      <c r="AG194" s="923"/>
      <c r="AH194" s="926"/>
      <c r="AI194" s="1343"/>
      <c r="AJ194" s="855"/>
      <c r="AK194" s="855"/>
      <c r="AL194" s="855"/>
      <c r="AM194" s="248"/>
      <c r="AN194" s="855"/>
      <c r="AO194" s="248"/>
      <c r="AP194" s="248"/>
      <c r="AQ194" s="248"/>
      <c r="AR194" s="855"/>
      <c r="AS194" s="248"/>
      <c r="AT194" s="855"/>
      <c r="AU194" s="248"/>
      <c r="AV194" s="248"/>
      <c r="AW194" s="248"/>
      <c r="AX194" s="855"/>
      <c r="AY194" s="248"/>
      <c r="AZ194" s="855"/>
      <c r="BA194" s="248"/>
      <c r="BB194" s="248"/>
      <c r="BC194" s="855"/>
      <c r="BD194" s="855"/>
      <c r="BE194" s="248"/>
      <c r="BF194" s="819"/>
      <c r="BG194" s="855"/>
      <c r="BH194" s="2079"/>
      <c r="BI194" s="1695"/>
      <c r="BJ194" s="2080"/>
      <c r="BK194" s="1145"/>
    </row>
    <row r="195" spans="2:63" s="11" customFormat="1" ht="68.25" hidden="1" customHeight="1">
      <c r="B195" s="848"/>
      <c r="C195" s="940"/>
      <c r="D195" s="1020"/>
      <c r="E195" s="855"/>
      <c r="F195" s="855"/>
      <c r="G195" s="923"/>
      <c r="H195" s="923"/>
      <c r="I195" s="855"/>
      <c r="J195" s="855"/>
      <c r="K195" s="855"/>
      <c r="L195" s="923"/>
      <c r="M195" s="881"/>
      <c r="N195" s="259"/>
      <c r="O195" s="259"/>
      <c r="P195" s="259"/>
      <c r="Q195" s="259"/>
      <c r="R195" s="246"/>
      <c r="S195" s="246"/>
      <c r="T195" s="259"/>
      <c r="U195" s="1070"/>
      <c r="V195" s="259"/>
      <c r="W195" s="923"/>
      <c r="X195" s="923"/>
      <c r="Y195" s="923"/>
      <c r="Z195" s="248"/>
      <c r="AA195" s="910"/>
      <c r="AB195" s="248"/>
      <c r="AC195" s="910"/>
      <c r="AD195" s="248"/>
      <c r="AE195" s="248"/>
      <c r="AF195" s="923"/>
      <c r="AG195" s="923"/>
      <c r="AH195" s="926"/>
      <c r="AI195" s="1343"/>
      <c r="AJ195" s="855"/>
      <c r="AK195" s="855"/>
      <c r="AL195" s="855"/>
      <c r="AM195" s="248"/>
      <c r="AN195" s="855"/>
      <c r="AO195" s="248"/>
      <c r="AP195" s="248"/>
      <c r="AQ195" s="248"/>
      <c r="AR195" s="855"/>
      <c r="AS195" s="248"/>
      <c r="AT195" s="855"/>
      <c r="AU195" s="248"/>
      <c r="AV195" s="248"/>
      <c r="AW195" s="248"/>
      <c r="AX195" s="855"/>
      <c r="AY195" s="248"/>
      <c r="AZ195" s="855"/>
      <c r="BA195" s="248"/>
      <c r="BB195" s="248"/>
      <c r="BC195" s="855"/>
      <c r="BD195" s="855"/>
      <c r="BE195" s="248"/>
      <c r="BF195" s="803"/>
      <c r="BG195" s="855"/>
      <c r="BH195" s="1758"/>
      <c r="BI195" s="10"/>
      <c r="BJ195" s="1145"/>
      <c r="BK195" s="1145"/>
    </row>
    <row r="196" spans="2:63" s="11" customFormat="1" ht="68.25" hidden="1" customHeight="1">
      <c r="B196" s="848"/>
      <c r="C196" s="1827"/>
      <c r="D196" s="2159"/>
      <c r="E196" s="855"/>
      <c r="F196" s="855"/>
      <c r="G196" s="2160"/>
      <c r="H196" s="2160"/>
      <c r="I196" s="855"/>
      <c r="J196" s="855"/>
      <c r="K196" s="855"/>
      <c r="L196" s="2160"/>
      <c r="M196" s="881"/>
      <c r="N196" s="259"/>
      <c r="O196" s="818"/>
      <c r="P196" s="259"/>
      <c r="Q196" s="818"/>
      <c r="R196" s="818"/>
      <c r="S196" s="818"/>
      <c r="T196" s="982"/>
      <c r="U196" s="259"/>
      <c r="V196" s="982"/>
      <c r="W196" s="927"/>
      <c r="X196" s="923"/>
      <c r="Y196" s="923"/>
      <c r="Z196" s="248"/>
      <c r="AA196" s="923"/>
      <c r="AB196" s="248"/>
      <c r="AC196" s="923"/>
      <c r="AD196" s="248"/>
      <c r="AE196" s="248"/>
      <c r="AF196" s="923"/>
      <c r="AG196" s="877"/>
      <c r="AH196" s="926"/>
      <c r="AI196" s="877"/>
      <c r="AJ196" s="855"/>
      <c r="AK196" s="855"/>
      <c r="AL196" s="855"/>
      <c r="AM196" s="248"/>
      <c r="AN196" s="855"/>
      <c r="AO196" s="248"/>
      <c r="AP196" s="248"/>
      <c r="AQ196" s="248"/>
      <c r="AR196" s="855"/>
      <c r="AS196" s="248"/>
      <c r="AT196" s="855"/>
      <c r="AU196" s="248"/>
      <c r="AV196" s="248"/>
      <c r="AW196" s="248"/>
      <c r="AX196" s="855"/>
      <c r="AY196" s="248"/>
      <c r="AZ196" s="855"/>
      <c r="BA196" s="248"/>
      <c r="BB196" s="248"/>
      <c r="BC196" s="855"/>
      <c r="BD196" s="855"/>
      <c r="BE196" s="248"/>
      <c r="BF196" s="819"/>
      <c r="BG196" s="855"/>
      <c r="BH196" s="1758"/>
      <c r="BI196" s="10"/>
      <c r="BJ196" s="1145"/>
      <c r="BK196" s="1145"/>
    </row>
    <row r="197" spans="2:63" s="11" customFormat="1" ht="68.25" hidden="1" customHeight="1">
      <c r="B197" s="848"/>
      <c r="C197" s="1827"/>
      <c r="D197" s="2159"/>
      <c r="E197" s="855"/>
      <c r="F197" s="855"/>
      <c r="G197" s="2160"/>
      <c r="H197" s="2160"/>
      <c r="I197" s="855"/>
      <c r="J197" s="855"/>
      <c r="K197" s="855"/>
      <c r="L197" s="2160"/>
      <c r="M197" s="881"/>
      <c r="N197" s="259"/>
      <c r="O197" s="818"/>
      <c r="P197" s="259"/>
      <c r="Q197" s="818"/>
      <c r="R197" s="818"/>
      <c r="S197" s="818"/>
      <c r="T197" s="982"/>
      <c r="U197" s="259"/>
      <c r="V197" s="982"/>
      <c r="W197" s="927"/>
      <c r="X197" s="923"/>
      <c r="Y197" s="923"/>
      <c r="Z197" s="248"/>
      <c r="AA197" s="923"/>
      <c r="AB197" s="248"/>
      <c r="AC197" s="923"/>
      <c r="AD197" s="248"/>
      <c r="AE197" s="248"/>
      <c r="AF197" s="248"/>
      <c r="AG197" s="877"/>
      <c r="AH197" s="926"/>
      <c r="AI197" s="877"/>
      <c r="AJ197" s="855"/>
      <c r="AK197" s="855"/>
      <c r="AL197" s="855"/>
      <c r="AM197" s="248"/>
      <c r="AN197" s="855"/>
      <c r="AO197" s="248"/>
      <c r="AP197" s="248"/>
      <c r="AQ197" s="248"/>
      <c r="AR197" s="855"/>
      <c r="AS197" s="248"/>
      <c r="AT197" s="855"/>
      <c r="AU197" s="248"/>
      <c r="AV197" s="248"/>
      <c r="AW197" s="248"/>
      <c r="AX197" s="855"/>
      <c r="AY197" s="248"/>
      <c r="AZ197" s="855"/>
      <c r="BA197" s="248"/>
      <c r="BB197" s="248"/>
      <c r="BC197" s="855"/>
      <c r="BD197" s="855"/>
      <c r="BE197" s="248"/>
      <c r="BF197" s="803"/>
      <c r="BG197" s="855"/>
      <c r="BH197" s="1758"/>
      <c r="BI197" s="10"/>
      <c r="BJ197" s="1145"/>
      <c r="BK197" s="1145"/>
    </row>
    <row r="198" spans="2:63" s="11" customFormat="1" hidden="1">
      <c r="B198" s="920"/>
      <c r="C198" s="898"/>
      <c r="D198" s="900"/>
      <c r="E198" s="248"/>
      <c r="F198" s="248"/>
      <c r="G198" s="248"/>
      <c r="H198" s="248"/>
      <c r="I198" s="248"/>
      <c r="J198" s="248"/>
      <c r="K198" s="248"/>
      <c r="L198" s="248"/>
      <c r="M198" s="1067"/>
      <c r="N198" s="259"/>
      <c r="O198" s="259"/>
      <c r="P198" s="259"/>
      <c r="Q198" s="259"/>
      <c r="R198" s="259"/>
      <c r="S198" s="259"/>
      <c r="T198" s="259"/>
      <c r="U198" s="259"/>
      <c r="V198" s="259"/>
      <c r="W198" s="248"/>
      <c r="X198" s="248"/>
      <c r="Y198" s="248"/>
      <c r="Z198" s="248"/>
      <c r="AA198" s="248"/>
      <c r="AB198" s="248"/>
      <c r="AC198" s="248"/>
      <c r="AD198" s="248"/>
      <c r="AE198" s="248"/>
      <c r="AF198" s="248"/>
      <c r="AG198" s="248"/>
      <c r="AH198" s="248"/>
      <c r="AI198" s="248"/>
      <c r="AJ198" s="248"/>
      <c r="AK198" s="248"/>
      <c r="AL198" s="248"/>
      <c r="AM198" s="248"/>
      <c r="AN198" s="248"/>
      <c r="AO198" s="248"/>
      <c r="AP198" s="248"/>
      <c r="AQ198" s="248"/>
      <c r="AR198" s="248"/>
      <c r="AS198" s="248"/>
      <c r="AT198" s="248"/>
      <c r="AU198" s="248"/>
      <c r="AV198" s="248"/>
      <c r="AW198" s="248"/>
      <c r="AX198" s="248"/>
      <c r="AY198" s="248"/>
      <c r="AZ198" s="248"/>
      <c r="BA198" s="248"/>
      <c r="BB198" s="248"/>
      <c r="BC198" s="248"/>
      <c r="BD198" s="248"/>
      <c r="BE198" s="248"/>
      <c r="BF198" s="248"/>
      <c r="BG198" s="855"/>
      <c r="BH198" s="1758"/>
      <c r="BI198" s="10"/>
      <c r="BJ198" s="1145"/>
      <c r="BK198" s="1145"/>
    </row>
    <row r="199" spans="2:63" s="11" customFormat="1" ht="54" hidden="1" customHeight="1">
      <c r="B199" s="848"/>
      <c r="C199" s="876"/>
      <c r="D199" s="1020"/>
      <c r="E199" s="855"/>
      <c r="F199" s="855"/>
      <c r="G199" s="923"/>
      <c r="H199" s="923"/>
      <c r="I199" s="855"/>
      <c r="J199" s="855"/>
      <c r="K199" s="855"/>
      <c r="L199" s="923"/>
      <c r="M199" s="881"/>
      <c r="N199" s="259"/>
      <c r="O199" s="259"/>
      <c r="P199" s="259"/>
      <c r="Q199" s="259"/>
      <c r="R199" s="246"/>
      <c r="S199" s="259"/>
      <c r="T199" s="259"/>
      <c r="U199" s="259"/>
      <c r="V199" s="259"/>
      <c r="W199" s="923"/>
      <c r="X199" s="855"/>
      <c r="Y199" s="923"/>
      <c r="Z199" s="248"/>
      <c r="AA199" s="855"/>
      <c r="AB199" s="248"/>
      <c r="AC199" s="910"/>
      <c r="AD199" s="248"/>
      <c r="AE199" s="248"/>
      <c r="AF199" s="248"/>
      <c r="AG199" s="923"/>
      <c r="AH199" s="926"/>
      <c r="AI199" s="1343"/>
      <c r="AJ199" s="855"/>
      <c r="AK199" s="855"/>
      <c r="AL199" s="855"/>
      <c r="AM199" s="248"/>
      <c r="AN199" s="855"/>
      <c r="AO199" s="248"/>
      <c r="AP199" s="248"/>
      <c r="AQ199" s="248"/>
      <c r="AR199" s="855"/>
      <c r="AS199" s="248"/>
      <c r="AT199" s="855"/>
      <c r="AU199" s="248"/>
      <c r="AV199" s="248"/>
      <c r="AW199" s="248"/>
      <c r="AX199" s="855"/>
      <c r="AY199" s="248"/>
      <c r="AZ199" s="855"/>
      <c r="BA199" s="248"/>
      <c r="BB199" s="248"/>
      <c r="BC199" s="855"/>
      <c r="BD199" s="855"/>
      <c r="BE199" s="248"/>
      <c r="BF199" s="248"/>
      <c r="BG199" s="855"/>
      <c r="BH199" s="1758"/>
      <c r="BI199" s="10"/>
      <c r="BJ199" s="1145"/>
      <c r="BK199" s="1145"/>
    </row>
    <row r="200" spans="2:63" s="11" customFormat="1" ht="31.5" hidden="1" customHeight="1">
      <c r="B200" s="920"/>
      <c r="C200" s="898"/>
      <c r="D200" s="900"/>
      <c r="E200" s="248"/>
      <c r="F200" s="248"/>
      <c r="G200" s="248"/>
      <c r="H200" s="248"/>
      <c r="I200" s="248"/>
      <c r="J200" s="248"/>
      <c r="K200" s="248"/>
      <c r="L200" s="248"/>
      <c r="M200" s="1067"/>
      <c r="N200" s="259"/>
      <c r="O200" s="259"/>
      <c r="P200" s="259"/>
      <c r="Q200" s="259"/>
      <c r="R200" s="259"/>
      <c r="S200" s="259"/>
      <c r="T200" s="259"/>
      <c r="U200" s="259"/>
      <c r="V200" s="259"/>
      <c r="W200" s="248"/>
      <c r="X200" s="248"/>
      <c r="Y200" s="248"/>
      <c r="Z200" s="248"/>
      <c r="AA200" s="248"/>
      <c r="AB200" s="248"/>
      <c r="AC200" s="248"/>
      <c r="AD200" s="248"/>
      <c r="AE200" s="248"/>
      <c r="AF200" s="248"/>
      <c r="AG200" s="248"/>
      <c r="AH200" s="248"/>
      <c r="AI200" s="248"/>
      <c r="AJ200" s="248"/>
      <c r="AK200" s="248"/>
      <c r="AL200" s="248"/>
      <c r="AM200" s="248"/>
      <c r="AN200" s="248"/>
      <c r="AO200" s="248"/>
      <c r="AP200" s="248"/>
      <c r="AQ200" s="248"/>
      <c r="AR200" s="248"/>
      <c r="AS200" s="248"/>
      <c r="AT200" s="248"/>
      <c r="AU200" s="248"/>
      <c r="AV200" s="248"/>
      <c r="AW200" s="248"/>
      <c r="AX200" s="248"/>
      <c r="AY200" s="248"/>
      <c r="AZ200" s="248"/>
      <c r="BA200" s="248"/>
      <c r="BB200" s="248"/>
      <c r="BC200" s="248"/>
      <c r="BD200" s="248"/>
      <c r="BE200" s="248"/>
      <c r="BF200" s="248"/>
      <c r="BG200" s="855"/>
      <c r="BH200" s="1758"/>
      <c r="BI200" s="10"/>
      <c r="BJ200" s="1145"/>
      <c r="BK200" s="1145"/>
    </row>
    <row r="201" spans="2:63" s="766" customFormat="1" ht="70.5" hidden="1" customHeight="1">
      <c r="B201" s="848"/>
      <c r="C201" s="940"/>
      <c r="D201" s="1020"/>
      <c r="E201" s="855"/>
      <c r="F201" s="855"/>
      <c r="G201" s="923"/>
      <c r="H201" s="923"/>
      <c r="I201" s="855"/>
      <c r="J201" s="855"/>
      <c r="K201" s="855"/>
      <c r="L201" s="923"/>
      <c r="M201" s="881"/>
      <c r="N201" s="259"/>
      <c r="O201" s="259"/>
      <c r="P201" s="259"/>
      <c r="Q201" s="1030"/>
      <c r="R201" s="259"/>
      <c r="S201" s="259"/>
      <c r="T201" s="942"/>
      <c r="U201" s="259"/>
      <c r="V201" s="259"/>
      <c r="W201" s="855"/>
      <c r="X201" s="855"/>
      <c r="Y201" s="855"/>
      <c r="Z201" s="248"/>
      <c r="AA201" s="855"/>
      <c r="AB201" s="248"/>
      <c r="AC201" s="910"/>
      <c r="AD201" s="248"/>
      <c r="AE201" s="248"/>
      <c r="AF201" s="1012"/>
      <c r="AG201" s="923"/>
      <c r="AH201" s="877"/>
      <c r="AI201" s="923"/>
      <c r="AJ201" s="855"/>
      <c r="AK201" s="877"/>
      <c r="AL201" s="855"/>
      <c r="AM201" s="248"/>
      <c r="AN201" s="877"/>
      <c r="AO201" s="248"/>
      <c r="AP201" s="248"/>
      <c r="AQ201" s="248"/>
      <c r="AR201" s="855"/>
      <c r="AS201" s="248"/>
      <c r="AT201" s="877"/>
      <c r="AU201" s="248"/>
      <c r="AV201" s="248"/>
      <c r="AW201" s="248"/>
      <c r="AX201" s="855"/>
      <c r="AY201" s="248"/>
      <c r="AZ201" s="877"/>
      <c r="BA201" s="248"/>
      <c r="BB201" s="248"/>
      <c r="BC201" s="877"/>
      <c r="BD201" s="877"/>
      <c r="BE201" s="248"/>
      <c r="BF201" s="412"/>
      <c r="BG201" s="855"/>
      <c r="BH201" s="1695"/>
      <c r="BI201" s="1695"/>
      <c r="BJ201" s="2080"/>
      <c r="BK201" s="1145"/>
    </row>
    <row r="202" spans="2:63" s="11" customFormat="1" ht="52.5" hidden="1" customHeight="1">
      <c r="B202" s="848"/>
      <c r="C202" s="940"/>
      <c r="D202" s="1020"/>
      <c r="E202" s="855"/>
      <c r="F202" s="855"/>
      <c r="G202" s="923"/>
      <c r="H202" s="923"/>
      <c r="I202" s="855"/>
      <c r="J202" s="855"/>
      <c r="K202" s="855"/>
      <c r="L202" s="923"/>
      <c r="M202" s="881"/>
      <c r="N202" s="259"/>
      <c r="O202" s="259"/>
      <c r="P202" s="259"/>
      <c r="Q202" s="1030"/>
      <c r="R202" s="259"/>
      <c r="S202" s="259"/>
      <c r="T202" s="942"/>
      <c r="U202" s="259"/>
      <c r="V202" s="259"/>
      <c r="W202" s="855"/>
      <c r="X202" s="855"/>
      <c r="Y202" s="855"/>
      <c r="Z202" s="248"/>
      <c r="AA202" s="855"/>
      <c r="AB202" s="248"/>
      <c r="AC202" s="910"/>
      <c r="AD202" s="248"/>
      <c r="AE202" s="248"/>
      <c r="AF202" s="1012"/>
      <c r="AG202" s="923"/>
      <c r="AH202" s="877"/>
      <c r="AI202" s="923"/>
      <c r="AJ202" s="855"/>
      <c r="AK202" s="877"/>
      <c r="AL202" s="855"/>
      <c r="AM202" s="248"/>
      <c r="AN202" s="877"/>
      <c r="AO202" s="248"/>
      <c r="AP202" s="248"/>
      <c r="AQ202" s="248"/>
      <c r="AR202" s="855"/>
      <c r="AS202" s="248"/>
      <c r="AT202" s="877"/>
      <c r="AU202" s="248"/>
      <c r="AV202" s="248"/>
      <c r="AW202" s="248"/>
      <c r="AX202" s="855"/>
      <c r="AY202" s="248"/>
      <c r="AZ202" s="877"/>
      <c r="BA202" s="248"/>
      <c r="BB202" s="248"/>
      <c r="BC202" s="877"/>
      <c r="BD202" s="877"/>
      <c r="BE202" s="248"/>
      <c r="BF202" s="803"/>
      <c r="BG202" s="855"/>
      <c r="BH202" s="10"/>
      <c r="BI202" s="10"/>
      <c r="BJ202" s="1145"/>
      <c r="BK202" s="1145"/>
    </row>
    <row r="203" spans="2:63" s="11" customFormat="1" ht="52.5" hidden="1" customHeight="1">
      <c r="B203" s="848"/>
      <c r="C203" s="940"/>
      <c r="D203" s="1020"/>
      <c r="E203" s="855"/>
      <c r="F203" s="855"/>
      <c r="G203" s="923"/>
      <c r="H203" s="923"/>
      <c r="I203" s="855"/>
      <c r="J203" s="855"/>
      <c r="K203" s="855"/>
      <c r="L203" s="923"/>
      <c r="M203" s="881"/>
      <c r="N203" s="259"/>
      <c r="O203" s="259"/>
      <c r="P203" s="259"/>
      <c r="Q203" s="1030"/>
      <c r="R203" s="259"/>
      <c r="S203" s="259"/>
      <c r="T203" s="942"/>
      <c r="U203" s="259"/>
      <c r="V203" s="259"/>
      <c r="W203" s="855"/>
      <c r="X203" s="855"/>
      <c r="Y203" s="855"/>
      <c r="Z203" s="248"/>
      <c r="AA203" s="855"/>
      <c r="AB203" s="248"/>
      <c r="AC203" s="910"/>
      <c r="AD203" s="248"/>
      <c r="AE203" s="248"/>
      <c r="AF203" s="1012"/>
      <c r="AG203" s="923"/>
      <c r="AH203" s="2488"/>
      <c r="AI203" s="923"/>
      <c r="AJ203" s="855"/>
      <c r="AK203" s="877"/>
      <c r="AL203" s="855"/>
      <c r="AM203" s="248"/>
      <c r="AN203" s="877"/>
      <c r="AO203" s="248"/>
      <c r="AP203" s="248"/>
      <c r="AQ203" s="248"/>
      <c r="AR203" s="855"/>
      <c r="AS203" s="248"/>
      <c r="AT203" s="877"/>
      <c r="AU203" s="248"/>
      <c r="AV203" s="248"/>
      <c r="AW203" s="248"/>
      <c r="AX203" s="855"/>
      <c r="AY203" s="248"/>
      <c r="AZ203" s="877"/>
      <c r="BA203" s="248"/>
      <c r="BB203" s="248"/>
      <c r="BC203" s="877"/>
      <c r="BD203" s="877"/>
      <c r="BE203" s="248"/>
      <c r="BF203" s="803"/>
      <c r="BG203" s="855"/>
      <c r="BH203" s="10"/>
      <c r="BI203" s="10"/>
      <c r="BJ203" s="1145"/>
      <c r="BK203" s="1145"/>
    </row>
    <row r="204" spans="2:63" s="11" customFormat="1" ht="52.5" hidden="1" customHeight="1">
      <c r="B204" s="848"/>
      <c r="C204" s="940"/>
      <c r="D204" s="1020"/>
      <c r="E204" s="855"/>
      <c r="F204" s="855"/>
      <c r="G204" s="923"/>
      <c r="H204" s="923"/>
      <c r="I204" s="855"/>
      <c r="J204" s="855"/>
      <c r="K204" s="855"/>
      <c r="L204" s="923"/>
      <c r="M204" s="881"/>
      <c r="N204" s="259"/>
      <c r="O204" s="259"/>
      <c r="P204" s="259"/>
      <c r="Q204" s="1030"/>
      <c r="R204" s="259"/>
      <c r="S204" s="259"/>
      <c r="T204" s="942"/>
      <c r="U204" s="259"/>
      <c r="V204" s="259"/>
      <c r="W204" s="855"/>
      <c r="X204" s="855"/>
      <c r="Y204" s="855"/>
      <c r="Z204" s="248"/>
      <c r="AA204" s="855"/>
      <c r="AB204" s="248"/>
      <c r="AC204" s="910"/>
      <c r="AD204" s="248"/>
      <c r="AE204" s="248"/>
      <c r="AF204" s="1061"/>
      <c r="AG204" s="923"/>
      <c r="AH204" s="877"/>
      <c r="AI204" s="923"/>
      <c r="AJ204" s="855"/>
      <c r="AK204" s="855"/>
      <c r="AL204" s="855"/>
      <c r="AM204" s="248"/>
      <c r="AN204" s="855"/>
      <c r="AO204" s="248"/>
      <c r="AP204" s="248"/>
      <c r="AQ204" s="248"/>
      <c r="AR204" s="855"/>
      <c r="AS204" s="248"/>
      <c r="AT204" s="877"/>
      <c r="AU204" s="248"/>
      <c r="AV204" s="248"/>
      <c r="AW204" s="248"/>
      <c r="AX204" s="855"/>
      <c r="AY204" s="248"/>
      <c r="AZ204" s="877"/>
      <c r="BA204" s="248"/>
      <c r="BB204" s="248"/>
      <c r="BC204" s="877"/>
      <c r="BD204" s="877"/>
      <c r="BE204" s="248"/>
      <c r="BF204" s="803"/>
      <c r="BG204" s="855"/>
      <c r="BH204" s="10"/>
      <c r="BI204" s="10"/>
      <c r="BJ204" s="1145"/>
      <c r="BK204" s="1145"/>
    </row>
    <row r="205" spans="2:63" s="11" customFormat="1" ht="52.5" hidden="1" customHeight="1">
      <c r="B205" s="848"/>
      <c r="C205" s="940"/>
      <c r="D205" s="1020"/>
      <c r="E205" s="855"/>
      <c r="F205" s="855"/>
      <c r="G205" s="923"/>
      <c r="H205" s="923"/>
      <c r="I205" s="855"/>
      <c r="J205" s="855"/>
      <c r="K205" s="855"/>
      <c r="L205" s="923"/>
      <c r="M205" s="881"/>
      <c r="N205" s="259"/>
      <c r="O205" s="259"/>
      <c r="P205" s="259"/>
      <c r="Q205" s="1030"/>
      <c r="R205" s="259"/>
      <c r="S205" s="259"/>
      <c r="T205" s="942"/>
      <c r="U205" s="259"/>
      <c r="V205" s="259"/>
      <c r="W205" s="855"/>
      <c r="X205" s="855"/>
      <c r="Y205" s="855"/>
      <c r="Z205" s="248"/>
      <c r="AA205" s="855"/>
      <c r="AB205" s="248"/>
      <c r="AC205" s="910"/>
      <c r="AD205" s="248"/>
      <c r="AE205" s="248"/>
      <c r="AF205" s="1061"/>
      <c r="AG205" s="923"/>
      <c r="AH205" s="877"/>
      <c r="AI205" s="923"/>
      <c r="AJ205" s="855"/>
      <c r="AK205" s="855"/>
      <c r="AL205" s="855"/>
      <c r="AM205" s="855"/>
      <c r="AN205" s="855"/>
      <c r="AO205" s="248"/>
      <c r="AP205" s="248"/>
      <c r="AQ205" s="248"/>
      <c r="AR205" s="855"/>
      <c r="AS205" s="855"/>
      <c r="AT205" s="877"/>
      <c r="AU205" s="248"/>
      <c r="AV205" s="248"/>
      <c r="AW205" s="248"/>
      <c r="AX205" s="855"/>
      <c r="AY205" s="855"/>
      <c r="AZ205" s="877"/>
      <c r="BA205" s="248"/>
      <c r="BB205" s="248"/>
      <c r="BC205" s="877"/>
      <c r="BD205" s="877"/>
      <c r="BE205" s="248"/>
      <c r="BF205" s="803"/>
      <c r="BG205" s="855"/>
      <c r="BH205" s="10"/>
      <c r="BI205" s="10"/>
      <c r="BJ205" s="1145"/>
      <c r="BK205" s="1145"/>
    </row>
    <row r="206" spans="2:63" s="11" customFormat="1" ht="52.5" hidden="1" customHeight="1">
      <c r="B206" s="848"/>
      <c r="C206" s="940"/>
      <c r="D206" s="1020"/>
      <c r="E206" s="855"/>
      <c r="F206" s="855"/>
      <c r="G206" s="923"/>
      <c r="H206" s="923"/>
      <c r="I206" s="855"/>
      <c r="J206" s="855"/>
      <c r="K206" s="855"/>
      <c r="L206" s="923"/>
      <c r="M206" s="881"/>
      <c r="N206" s="259"/>
      <c r="O206" s="259"/>
      <c r="P206" s="259"/>
      <c r="Q206" s="1030"/>
      <c r="R206" s="259"/>
      <c r="S206" s="259"/>
      <c r="T206" s="942"/>
      <c r="U206" s="259"/>
      <c r="V206" s="259"/>
      <c r="W206" s="855"/>
      <c r="X206" s="855"/>
      <c r="Y206" s="855"/>
      <c r="Z206" s="248"/>
      <c r="AA206" s="855"/>
      <c r="AB206" s="248"/>
      <c r="AC206" s="910"/>
      <c r="AD206" s="248"/>
      <c r="AE206" s="248"/>
      <c r="AF206" s="1061"/>
      <c r="AG206" s="923"/>
      <c r="AH206" s="877"/>
      <c r="AI206" s="923"/>
      <c r="AJ206" s="855"/>
      <c r="AK206" s="855"/>
      <c r="AL206" s="855"/>
      <c r="AM206" s="248"/>
      <c r="AN206" s="855"/>
      <c r="AO206" s="248"/>
      <c r="AP206" s="248"/>
      <c r="AQ206" s="248"/>
      <c r="AR206" s="855"/>
      <c r="AS206" s="248"/>
      <c r="AT206" s="877"/>
      <c r="AU206" s="248"/>
      <c r="AV206" s="248"/>
      <c r="AW206" s="248"/>
      <c r="AX206" s="855"/>
      <c r="AY206" s="248"/>
      <c r="AZ206" s="877"/>
      <c r="BA206" s="248"/>
      <c r="BB206" s="248"/>
      <c r="BC206" s="877"/>
      <c r="BD206" s="877"/>
      <c r="BE206" s="248"/>
      <c r="BF206" s="803"/>
      <c r="BG206" s="855"/>
      <c r="BH206" s="10"/>
      <c r="BI206" s="10"/>
      <c r="BJ206" s="1145"/>
      <c r="BK206" s="1145"/>
    </row>
    <row r="207" spans="2:63" s="11" customFormat="1" ht="52.5" hidden="1" customHeight="1">
      <c r="B207" s="848"/>
      <c r="C207" s="876"/>
      <c r="D207" s="1020"/>
      <c r="E207" s="855"/>
      <c r="F207" s="855"/>
      <c r="G207" s="923"/>
      <c r="H207" s="923"/>
      <c r="I207" s="855"/>
      <c r="J207" s="855"/>
      <c r="K207" s="855"/>
      <c r="L207" s="923"/>
      <c r="M207" s="881"/>
      <c r="N207" s="259"/>
      <c r="O207" s="259"/>
      <c r="P207" s="259"/>
      <c r="Q207" s="922"/>
      <c r="R207" s="259"/>
      <c r="S207" s="259"/>
      <c r="T207" s="259"/>
      <c r="U207" s="259"/>
      <c r="V207" s="259"/>
      <c r="W207" s="923"/>
      <c r="X207" s="923"/>
      <c r="Y207" s="923"/>
      <c r="Z207" s="248"/>
      <c r="AA207" s="855"/>
      <c r="AB207" s="248"/>
      <c r="AC207" s="910"/>
      <c r="AD207" s="248"/>
      <c r="AE207" s="248"/>
      <c r="AF207" s="923"/>
      <c r="AG207" s="923"/>
      <c r="AH207" s="877"/>
      <c r="AI207" s="923"/>
      <c r="AJ207" s="855"/>
      <c r="AK207" s="877"/>
      <c r="AL207" s="855"/>
      <c r="AM207" s="248"/>
      <c r="AN207" s="877"/>
      <c r="AO207" s="248"/>
      <c r="AP207" s="248"/>
      <c r="AQ207" s="248"/>
      <c r="AR207" s="855"/>
      <c r="AS207" s="248"/>
      <c r="AT207" s="877"/>
      <c r="AU207" s="248"/>
      <c r="AV207" s="248"/>
      <c r="AW207" s="248"/>
      <c r="AX207" s="855"/>
      <c r="AY207" s="248"/>
      <c r="AZ207" s="877"/>
      <c r="BA207" s="248"/>
      <c r="BB207" s="248"/>
      <c r="BC207" s="877"/>
      <c r="BD207" s="877"/>
      <c r="BE207" s="248"/>
      <c r="BF207" s="2473"/>
      <c r="BG207" s="855"/>
      <c r="BH207" s="10"/>
      <c r="BI207" s="10"/>
      <c r="BJ207" s="1145"/>
      <c r="BK207" s="1145"/>
    </row>
    <row r="208" spans="2:63" s="11" customFormat="1" ht="24.95" hidden="1" customHeight="1">
      <c r="B208" s="920"/>
      <c r="C208" s="898"/>
      <c r="D208" s="900"/>
      <c r="E208" s="248"/>
      <c r="F208" s="248"/>
      <c r="G208" s="248"/>
      <c r="H208" s="248"/>
      <c r="I208" s="248"/>
      <c r="J208" s="248"/>
      <c r="K208" s="248"/>
      <c r="L208" s="248"/>
      <c r="M208" s="248"/>
      <c r="N208" s="248"/>
      <c r="O208" s="259"/>
      <c r="P208" s="259"/>
      <c r="Q208" s="259"/>
      <c r="R208" s="259"/>
      <c r="S208" s="259"/>
      <c r="T208" s="259"/>
      <c r="U208" s="259"/>
      <c r="V208" s="259"/>
      <c r="W208" s="248"/>
      <c r="X208" s="248"/>
      <c r="Y208" s="248"/>
      <c r="Z208" s="248"/>
      <c r="AA208" s="248"/>
      <c r="AB208" s="248"/>
      <c r="AC208" s="248"/>
      <c r="AD208" s="248"/>
      <c r="AE208" s="248"/>
      <c r="AF208" s="248"/>
      <c r="AG208" s="248"/>
      <c r="AH208" s="248"/>
      <c r="AI208" s="248"/>
      <c r="AJ208" s="248"/>
      <c r="AK208" s="248"/>
      <c r="AL208" s="248"/>
      <c r="AM208" s="248"/>
      <c r="AN208" s="248"/>
      <c r="AO208" s="248"/>
      <c r="AP208" s="248"/>
      <c r="AQ208" s="248"/>
      <c r="AR208" s="248"/>
      <c r="AS208" s="248"/>
      <c r="AT208" s="248"/>
      <c r="AU208" s="248"/>
      <c r="AV208" s="248"/>
      <c r="AW208" s="248"/>
      <c r="AX208" s="248"/>
      <c r="AY208" s="248"/>
      <c r="AZ208" s="248"/>
      <c r="BA208" s="248"/>
      <c r="BB208" s="248"/>
      <c r="BC208" s="248"/>
      <c r="BD208" s="248"/>
      <c r="BE208" s="248"/>
      <c r="BF208" s="248"/>
      <c r="BG208" s="855"/>
      <c r="BH208" s="1758"/>
      <c r="BI208" s="10"/>
      <c r="BJ208" s="1145"/>
      <c r="BK208" s="1145"/>
    </row>
    <row r="209" spans="2:63" s="11" customFormat="1" ht="52.5" hidden="1" customHeight="1">
      <c r="B209" s="848"/>
      <c r="C209" s="897"/>
      <c r="D209" s="1020"/>
      <c r="E209" s="855"/>
      <c r="F209" s="855"/>
      <c r="G209" s="923"/>
      <c r="H209" s="923"/>
      <c r="I209" s="855"/>
      <c r="J209" s="855"/>
      <c r="K209" s="855"/>
      <c r="L209" s="923"/>
      <c r="M209" s="881"/>
      <c r="N209" s="818"/>
      <c r="O209" s="818"/>
      <c r="P209" s="259"/>
      <c r="Q209" s="818"/>
      <c r="R209" s="818"/>
      <c r="S209" s="818"/>
      <c r="T209" s="942"/>
      <c r="U209" s="259"/>
      <c r="V209" s="943"/>
      <c r="W209" s="944"/>
      <c r="X209" s="923"/>
      <c r="Y209" s="923"/>
      <c r="Z209" s="248"/>
      <c r="AA209" s="923"/>
      <c r="AB209" s="248"/>
      <c r="AC209" s="923"/>
      <c r="AD209" s="248"/>
      <c r="AE209" s="248"/>
      <c r="AF209" s="248"/>
      <c r="AG209" s="877"/>
      <c r="AH209" s="877"/>
      <c r="AI209" s="877"/>
      <c r="AJ209" s="855"/>
      <c r="AK209" s="877"/>
      <c r="AL209" s="855"/>
      <c r="AM209" s="248"/>
      <c r="AN209" s="877"/>
      <c r="AO209" s="248"/>
      <c r="AP209" s="248"/>
      <c r="AQ209" s="248"/>
      <c r="AR209" s="855"/>
      <c r="AS209" s="248"/>
      <c r="AT209" s="877"/>
      <c r="AU209" s="248"/>
      <c r="AV209" s="248"/>
      <c r="AW209" s="248"/>
      <c r="AX209" s="855"/>
      <c r="AY209" s="248"/>
      <c r="AZ209" s="877"/>
      <c r="BA209" s="248"/>
      <c r="BB209" s="248"/>
      <c r="BC209" s="877"/>
      <c r="BD209" s="877"/>
      <c r="BE209" s="248"/>
      <c r="BF209" s="2121"/>
      <c r="BG209" s="855"/>
      <c r="BH209" s="1758"/>
      <c r="BI209" s="10"/>
      <c r="BJ209" s="1145"/>
      <c r="BK209" s="1145"/>
    </row>
    <row r="210" spans="2:63" s="766" customFormat="1" ht="60" hidden="1" customHeight="1">
      <c r="B210" s="848"/>
      <c r="C210" s="897"/>
      <c r="D210" s="1020"/>
      <c r="E210" s="855"/>
      <c r="F210" s="855"/>
      <c r="G210" s="923"/>
      <c r="H210" s="923"/>
      <c r="I210" s="855"/>
      <c r="J210" s="855"/>
      <c r="K210" s="855"/>
      <c r="L210" s="923"/>
      <c r="M210" s="881"/>
      <c r="N210" s="818"/>
      <c r="O210" s="818"/>
      <c r="P210" s="259"/>
      <c r="Q210" s="818"/>
      <c r="R210" s="818"/>
      <c r="S210" s="818"/>
      <c r="T210" s="942"/>
      <c r="U210" s="259"/>
      <c r="V210" s="943"/>
      <c r="W210" s="944"/>
      <c r="X210" s="923"/>
      <c r="Y210" s="923"/>
      <c r="Z210" s="248"/>
      <c r="AA210" s="923"/>
      <c r="AB210" s="248"/>
      <c r="AC210" s="923"/>
      <c r="AD210" s="248"/>
      <c r="AE210" s="248"/>
      <c r="AF210" s="248"/>
      <c r="AG210" s="877"/>
      <c r="AH210" s="877"/>
      <c r="AI210" s="877"/>
      <c r="AJ210" s="855"/>
      <c r="AK210" s="877"/>
      <c r="AL210" s="855"/>
      <c r="AM210" s="248"/>
      <c r="AN210" s="877"/>
      <c r="AO210" s="248"/>
      <c r="AP210" s="248"/>
      <c r="AQ210" s="248"/>
      <c r="AR210" s="855"/>
      <c r="AS210" s="248"/>
      <c r="AT210" s="877"/>
      <c r="AU210" s="248"/>
      <c r="AV210" s="248"/>
      <c r="AW210" s="248"/>
      <c r="AX210" s="855"/>
      <c r="AY210" s="248"/>
      <c r="AZ210" s="877"/>
      <c r="BA210" s="248"/>
      <c r="BB210" s="248"/>
      <c r="BC210" s="877"/>
      <c r="BD210" s="877"/>
      <c r="BE210" s="248"/>
      <c r="BF210" s="2121"/>
      <c r="BG210" s="855"/>
      <c r="BH210" s="2079"/>
      <c r="BI210" s="1695"/>
      <c r="BJ210" s="2080"/>
      <c r="BK210" s="1145"/>
    </row>
    <row r="211" spans="2:63" s="11" customFormat="1" ht="50.45" hidden="1" customHeight="1">
      <c r="B211" s="848"/>
      <c r="C211" s="897"/>
      <c r="D211" s="1020"/>
      <c r="E211" s="855"/>
      <c r="F211" s="855"/>
      <c r="G211" s="923"/>
      <c r="H211" s="923"/>
      <c r="I211" s="855"/>
      <c r="J211" s="855"/>
      <c r="K211" s="855"/>
      <c r="L211" s="923"/>
      <c r="M211" s="881"/>
      <c r="N211" s="818"/>
      <c r="O211" s="818"/>
      <c r="P211" s="259"/>
      <c r="Q211" s="818"/>
      <c r="R211" s="818"/>
      <c r="S211" s="818"/>
      <c r="T211" s="942"/>
      <c r="U211" s="259"/>
      <c r="V211" s="943"/>
      <c r="W211" s="944"/>
      <c r="X211" s="923"/>
      <c r="Y211" s="923"/>
      <c r="Z211" s="248"/>
      <c r="AA211" s="923"/>
      <c r="AB211" s="248"/>
      <c r="AC211" s="855"/>
      <c r="AD211" s="248"/>
      <c r="AE211" s="248"/>
      <c r="AF211" s="248"/>
      <c r="AG211" s="877"/>
      <c r="AH211" s="877"/>
      <c r="AI211" s="877"/>
      <c r="AJ211" s="855"/>
      <c r="AK211" s="855"/>
      <c r="AL211" s="855"/>
      <c r="AM211" s="248"/>
      <c r="AN211" s="855"/>
      <c r="AO211" s="248"/>
      <c r="AP211" s="248"/>
      <c r="AQ211" s="248"/>
      <c r="AR211" s="855"/>
      <c r="AS211" s="248"/>
      <c r="AT211" s="877"/>
      <c r="AU211" s="248"/>
      <c r="AV211" s="248"/>
      <c r="AW211" s="248"/>
      <c r="AX211" s="855"/>
      <c r="AY211" s="248"/>
      <c r="AZ211" s="877"/>
      <c r="BA211" s="248"/>
      <c r="BB211" s="248"/>
      <c r="BC211" s="877"/>
      <c r="BD211" s="877"/>
      <c r="BE211" s="248"/>
      <c r="BF211" s="2121"/>
      <c r="BG211" s="855"/>
      <c r="BH211" s="1758"/>
      <c r="BI211" s="10"/>
      <c r="BJ211" s="1145"/>
      <c r="BK211" s="1145"/>
    </row>
    <row r="212" spans="2:63" s="11" customFormat="1" ht="52.5" hidden="1" customHeight="1">
      <c r="B212" s="848"/>
      <c r="C212" s="897"/>
      <c r="D212" s="1020"/>
      <c r="E212" s="855"/>
      <c r="F212" s="855"/>
      <c r="G212" s="923"/>
      <c r="H212" s="923"/>
      <c r="I212" s="855"/>
      <c r="J212" s="855"/>
      <c r="K212" s="855"/>
      <c r="L212" s="923"/>
      <c r="M212" s="881"/>
      <c r="N212" s="818"/>
      <c r="O212" s="818"/>
      <c r="P212" s="259"/>
      <c r="Q212" s="818"/>
      <c r="R212" s="818"/>
      <c r="S212" s="818"/>
      <c r="T212" s="942"/>
      <c r="U212" s="259"/>
      <c r="V212" s="943"/>
      <c r="W212" s="944"/>
      <c r="X212" s="923"/>
      <c r="Y212" s="923"/>
      <c r="Z212" s="248"/>
      <c r="AA212" s="923"/>
      <c r="AB212" s="248"/>
      <c r="AC212" s="855"/>
      <c r="AD212" s="248"/>
      <c r="AE212" s="248"/>
      <c r="AF212" s="248"/>
      <c r="AG212" s="877"/>
      <c r="AH212" s="877"/>
      <c r="AI212" s="877"/>
      <c r="AJ212" s="855"/>
      <c r="AK212" s="855"/>
      <c r="AL212" s="855"/>
      <c r="AM212" s="248"/>
      <c r="AN212" s="855"/>
      <c r="AO212" s="248"/>
      <c r="AP212" s="248"/>
      <c r="AQ212" s="248"/>
      <c r="AR212" s="855"/>
      <c r="AS212" s="248"/>
      <c r="AT212" s="877"/>
      <c r="AU212" s="248"/>
      <c r="AV212" s="248"/>
      <c r="AW212" s="248"/>
      <c r="AX212" s="855"/>
      <c r="AY212" s="248"/>
      <c r="AZ212" s="877"/>
      <c r="BA212" s="248"/>
      <c r="BB212" s="248"/>
      <c r="BC212" s="877"/>
      <c r="BD212" s="877"/>
      <c r="BE212" s="248"/>
      <c r="BF212" s="2121"/>
      <c r="BG212" s="855"/>
      <c r="BH212" s="1758"/>
      <c r="BI212" s="10"/>
      <c r="BJ212" s="1145"/>
      <c r="BK212" s="1145"/>
    </row>
    <row r="213" spans="2:63" s="11" customFormat="1" ht="45.6" hidden="1" customHeight="1">
      <c r="B213" s="848"/>
      <c r="C213" s="897"/>
      <c r="D213" s="1020"/>
      <c r="E213" s="855"/>
      <c r="F213" s="855"/>
      <c r="G213" s="923"/>
      <c r="H213" s="923"/>
      <c r="I213" s="855"/>
      <c r="J213" s="855"/>
      <c r="K213" s="855"/>
      <c r="L213" s="923"/>
      <c r="M213" s="881"/>
      <c r="N213" s="818"/>
      <c r="O213" s="818"/>
      <c r="P213" s="259"/>
      <c r="Q213" s="818"/>
      <c r="R213" s="818"/>
      <c r="S213" s="818"/>
      <c r="T213" s="942"/>
      <c r="U213" s="259"/>
      <c r="V213" s="943"/>
      <c r="W213" s="944"/>
      <c r="X213" s="923"/>
      <c r="Y213" s="923"/>
      <c r="Z213" s="248"/>
      <c r="AA213" s="923"/>
      <c r="AB213" s="248"/>
      <c r="AC213" s="855"/>
      <c r="AD213" s="248"/>
      <c r="AE213" s="248"/>
      <c r="AF213" s="248"/>
      <c r="AG213" s="877"/>
      <c r="AH213" s="877"/>
      <c r="AI213" s="877"/>
      <c r="AJ213" s="855"/>
      <c r="AK213" s="877"/>
      <c r="AL213" s="855"/>
      <c r="AM213" s="248"/>
      <c r="AN213" s="877"/>
      <c r="AO213" s="248"/>
      <c r="AP213" s="248"/>
      <c r="AQ213" s="248"/>
      <c r="AR213" s="855"/>
      <c r="AS213" s="248"/>
      <c r="AT213" s="877"/>
      <c r="AU213" s="248"/>
      <c r="AV213" s="248"/>
      <c r="AW213" s="248"/>
      <c r="AX213" s="855"/>
      <c r="AY213" s="248"/>
      <c r="AZ213" s="877"/>
      <c r="BA213" s="248"/>
      <c r="BB213" s="248"/>
      <c r="BC213" s="877"/>
      <c r="BD213" s="877"/>
      <c r="BE213" s="248"/>
      <c r="BF213" s="2121"/>
      <c r="BG213" s="855"/>
      <c r="BH213" s="1758"/>
      <c r="BI213" s="10"/>
      <c r="BJ213" s="1145"/>
      <c r="BK213" s="1145"/>
    </row>
    <row r="214" spans="2:63" s="15" customFormat="1" ht="41.45" hidden="1" customHeight="1">
      <c r="B214" s="871"/>
      <c r="C214" s="898"/>
      <c r="D214" s="900"/>
      <c r="E214" s="248"/>
      <c r="F214" s="248"/>
      <c r="G214" s="248"/>
      <c r="H214" s="248"/>
      <c r="I214" s="248"/>
      <c r="J214" s="248"/>
      <c r="K214" s="248"/>
      <c r="L214" s="248"/>
      <c r="M214" s="248"/>
      <c r="N214" s="248"/>
      <c r="O214" s="248"/>
      <c r="P214" s="248"/>
      <c r="Q214" s="248"/>
      <c r="R214" s="248"/>
      <c r="S214" s="248"/>
      <c r="T214" s="248"/>
      <c r="U214" s="248"/>
      <c r="V214" s="248"/>
      <c r="W214" s="248"/>
      <c r="X214" s="248"/>
      <c r="Y214" s="248"/>
      <c r="Z214" s="248"/>
      <c r="AA214" s="248"/>
      <c r="AB214" s="248"/>
      <c r="AC214" s="248"/>
      <c r="AD214" s="248"/>
      <c r="AE214" s="248"/>
      <c r="AF214" s="248"/>
      <c r="AG214" s="248"/>
      <c r="AH214" s="248"/>
      <c r="AI214" s="248"/>
      <c r="AJ214" s="248"/>
      <c r="AK214" s="248"/>
      <c r="AL214" s="248"/>
      <c r="AM214" s="248"/>
      <c r="AN214" s="248"/>
      <c r="AO214" s="248"/>
      <c r="AP214" s="248"/>
      <c r="AQ214" s="248"/>
      <c r="AR214" s="248"/>
      <c r="AS214" s="248"/>
      <c r="AT214" s="248"/>
      <c r="AU214" s="248"/>
      <c r="AV214" s="248"/>
      <c r="AW214" s="248"/>
      <c r="AX214" s="248"/>
      <c r="AY214" s="248"/>
      <c r="AZ214" s="248"/>
      <c r="BA214" s="248"/>
      <c r="BB214" s="248"/>
      <c r="BC214" s="248"/>
      <c r="BD214" s="248"/>
      <c r="BE214" s="248"/>
      <c r="BF214" s="248"/>
      <c r="BG214" s="248"/>
      <c r="BH214" s="1758"/>
      <c r="BI214" s="10"/>
      <c r="BJ214" s="1145"/>
      <c r="BK214" s="1145"/>
    </row>
    <row r="215" spans="2:63" s="766" customFormat="1" ht="72.599999999999994" hidden="1" customHeight="1">
      <c r="B215" s="848"/>
      <c r="C215" s="897"/>
      <c r="D215" s="2157"/>
      <c r="E215" s="855"/>
      <c r="F215" s="855"/>
      <c r="G215" s="2158"/>
      <c r="H215" s="2158"/>
      <c r="I215" s="855"/>
      <c r="J215" s="855"/>
      <c r="K215" s="855"/>
      <c r="L215" s="2158"/>
      <c r="M215" s="881"/>
      <c r="N215" s="818"/>
      <c r="O215" s="818"/>
      <c r="P215" s="259"/>
      <c r="Q215" s="818"/>
      <c r="R215" s="818"/>
      <c r="S215" s="818"/>
      <c r="T215" s="909"/>
      <c r="U215" s="909"/>
      <c r="V215" s="909"/>
      <c r="W215" s="953"/>
      <c r="X215" s="923"/>
      <c r="Y215" s="953"/>
      <c r="Z215" s="248"/>
      <c r="AA215" s="953"/>
      <c r="AB215" s="248"/>
      <c r="AC215" s="953"/>
      <c r="AD215" s="248"/>
      <c r="AE215" s="248"/>
      <c r="AF215" s="248"/>
      <c r="AG215" s="877"/>
      <c r="AH215" s="877"/>
      <c r="AI215" s="2489"/>
      <c r="AJ215" s="855"/>
      <c r="AK215" s="953"/>
      <c r="AL215" s="855"/>
      <c r="AM215" s="248"/>
      <c r="AN215" s="953"/>
      <c r="AO215" s="248"/>
      <c r="AP215" s="248"/>
      <c r="AQ215" s="248"/>
      <c r="AR215" s="855"/>
      <c r="AS215" s="248"/>
      <c r="AT215" s="953"/>
      <c r="AU215" s="248"/>
      <c r="AV215" s="248"/>
      <c r="AW215" s="248"/>
      <c r="AX215" s="855"/>
      <c r="AY215" s="248"/>
      <c r="AZ215" s="953"/>
      <c r="BA215" s="248"/>
      <c r="BB215" s="248"/>
      <c r="BC215" s="953"/>
      <c r="BD215" s="953"/>
      <c r="BE215" s="248"/>
      <c r="BF215" s="2530"/>
      <c r="BG215" s="855"/>
      <c r="BH215" s="2079"/>
      <c r="BI215" s="1695"/>
      <c r="BJ215" s="2080"/>
      <c r="BK215" s="1145"/>
    </row>
    <row r="216" spans="2:63" s="766" customFormat="1" ht="72.599999999999994" hidden="1" customHeight="1">
      <c r="B216" s="848"/>
      <c r="C216" s="897"/>
      <c r="D216" s="2157"/>
      <c r="E216" s="855"/>
      <c r="F216" s="855"/>
      <c r="G216" s="2158"/>
      <c r="H216" s="2158"/>
      <c r="I216" s="855"/>
      <c r="J216" s="855"/>
      <c r="K216" s="855"/>
      <c r="L216" s="2158"/>
      <c r="M216" s="881"/>
      <c r="N216" s="818"/>
      <c r="O216" s="818"/>
      <c r="P216" s="259"/>
      <c r="Q216" s="818"/>
      <c r="R216" s="818"/>
      <c r="S216" s="818"/>
      <c r="T216" s="909"/>
      <c r="U216" s="909"/>
      <c r="V216" s="909"/>
      <c r="W216" s="953"/>
      <c r="X216" s="923"/>
      <c r="Y216" s="953"/>
      <c r="Z216" s="248"/>
      <c r="AA216" s="953"/>
      <c r="AB216" s="248"/>
      <c r="AC216" s="855"/>
      <c r="AD216" s="248"/>
      <c r="AE216" s="248"/>
      <c r="AF216" s="248"/>
      <c r="AG216" s="877"/>
      <c r="AH216" s="877"/>
      <c r="AI216" s="2489"/>
      <c r="AJ216" s="855"/>
      <c r="AK216" s="953"/>
      <c r="AL216" s="855"/>
      <c r="AM216" s="248"/>
      <c r="AN216" s="953"/>
      <c r="AO216" s="248"/>
      <c r="AP216" s="248"/>
      <c r="AQ216" s="248"/>
      <c r="AR216" s="855"/>
      <c r="AS216" s="248"/>
      <c r="AT216" s="953"/>
      <c r="AU216" s="248"/>
      <c r="AV216" s="248"/>
      <c r="AW216" s="248"/>
      <c r="AX216" s="855"/>
      <c r="AY216" s="248"/>
      <c r="AZ216" s="953"/>
      <c r="BA216" s="248"/>
      <c r="BB216" s="248"/>
      <c r="BC216" s="953"/>
      <c r="BD216" s="953"/>
      <c r="BE216" s="248"/>
      <c r="BF216" s="2530"/>
      <c r="BG216" s="855"/>
      <c r="BH216" s="2079"/>
      <c r="BI216" s="1695"/>
      <c r="BJ216" s="2080"/>
      <c r="BK216" s="1145"/>
    </row>
    <row r="217" spans="2:63" s="766" customFormat="1" ht="72.599999999999994" hidden="1" customHeight="1">
      <c r="B217" s="848"/>
      <c r="C217" s="897"/>
      <c r="D217" s="2157"/>
      <c r="E217" s="855"/>
      <c r="F217" s="855"/>
      <c r="G217" s="2158"/>
      <c r="H217" s="2158"/>
      <c r="I217" s="855"/>
      <c r="J217" s="855"/>
      <c r="K217" s="855"/>
      <c r="L217" s="2158"/>
      <c r="M217" s="881"/>
      <c r="N217" s="818"/>
      <c r="O217" s="818"/>
      <c r="P217" s="259"/>
      <c r="Q217" s="818"/>
      <c r="R217" s="818"/>
      <c r="S217" s="818"/>
      <c r="T217" s="909"/>
      <c r="U217" s="909"/>
      <c r="V217" s="909"/>
      <c r="W217" s="953"/>
      <c r="X217" s="923"/>
      <c r="Y217" s="953"/>
      <c r="Z217" s="248"/>
      <c r="AA217" s="953"/>
      <c r="AB217" s="248"/>
      <c r="AC217" s="855"/>
      <c r="AD217" s="248"/>
      <c r="AE217" s="248"/>
      <c r="AF217" s="248"/>
      <c r="AG217" s="877"/>
      <c r="AH217" s="877"/>
      <c r="AI217" s="2489"/>
      <c r="AJ217" s="855"/>
      <c r="AK217" s="953"/>
      <c r="AL217" s="855"/>
      <c r="AM217" s="248"/>
      <c r="AN217" s="953"/>
      <c r="AO217" s="248"/>
      <c r="AP217" s="248"/>
      <c r="AQ217" s="248"/>
      <c r="AR217" s="855"/>
      <c r="AS217" s="248"/>
      <c r="AT217" s="953"/>
      <c r="AU217" s="248"/>
      <c r="AV217" s="248"/>
      <c r="AW217" s="248"/>
      <c r="AX217" s="855"/>
      <c r="AY217" s="248"/>
      <c r="AZ217" s="953"/>
      <c r="BA217" s="248"/>
      <c r="BB217" s="248"/>
      <c r="BC217" s="953"/>
      <c r="BD217" s="953"/>
      <c r="BE217" s="248"/>
      <c r="BF217" s="2530"/>
      <c r="BG217" s="855"/>
      <c r="BH217" s="2079"/>
      <c r="BI217" s="1695"/>
      <c r="BJ217" s="2080"/>
      <c r="BK217" s="1145"/>
    </row>
    <row r="218" spans="2:63" s="11" customFormat="1" ht="23.45" hidden="1" customHeight="1">
      <c r="B218" s="920"/>
      <c r="C218" s="898"/>
      <c r="D218" s="900"/>
      <c r="E218" s="248"/>
      <c r="F218" s="248"/>
      <c r="G218" s="248"/>
      <c r="H218" s="248"/>
      <c r="I218" s="248"/>
      <c r="J218" s="248"/>
      <c r="K218" s="248"/>
      <c r="L218" s="248"/>
      <c r="M218" s="1067"/>
      <c r="N218" s="259"/>
      <c r="O218" s="259"/>
      <c r="P218" s="259"/>
      <c r="Q218" s="259"/>
      <c r="R218" s="259"/>
      <c r="S218" s="259"/>
      <c r="T218" s="259"/>
      <c r="U218" s="259"/>
      <c r="V218" s="259"/>
      <c r="W218" s="248"/>
      <c r="X218" s="248"/>
      <c r="Y218" s="248"/>
      <c r="Z218" s="248"/>
      <c r="AA218" s="248"/>
      <c r="AB218" s="248"/>
      <c r="AC218" s="248"/>
      <c r="AD218" s="248"/>
      <c r="AE218" s="248"/>
      <c r="AF218" s="248"/>
      <c r="AG218" s="248"/>
      <c r="AH218" s="248"/>
      <c r="AI218" s="248"/>
      <c r="AJ218" s="248"/>
      <c r="AK218" s="248"/>
      <c r="AL218" s="248"/>
      <c r="AM218" s="248"/>
      <c r="AN218" s="248"/>
      <c r="AO218" s="248"/>
      <c r="AP218" s="248"/>
      <c r="AQ218" s="248"/>
      <c r="AR218" s="248"/>
      <c r="AS218" s="248"/>
      <c r="AT218" s="248"/>
      <c r="AU218" s="248"/>
      <c r="AV218" s="248"/>
      <c r="AW218" s="248"/>
      <c r="AX218" s="248"/>
      <c r="AY218" s="248"/>
      <c r="AZ218" s="248"/>
      <c r="BA218" s="248"/>
      <c r="BB218" s="248"/>
      <c r="BC218" s="248"/>
      <c r="BD218" s="248"/>
      <c r="BE218" s="248"/>
      <c r="BF218" s="248"/>
      <c r="BG218" s="855"/>
      <c r="BH218" s="1758"/>
      <c r="BI218" s="10"/>
      <c r="BJ218" s="1145"/>
      <c r="BK218" s="1145"/>
    </row>
    <row r="219" spans="2:63" s="766" customFormat="1" ht="90.6" hidden="1" customHeight="1">
      <c r="B219" s="848"/>
      <c r="C219" s="876"/>
      <c r="D219" s="1025"/>
      <c r="E219" s="855"/>
      <c r="F219" s="855"/>
      <c r="G219" s="1493"/>
      <c r="H219" s="1493"/>
      <c r="I219" s="855"/>
      <c r="J219" s="855"/>
      <c r="K219" s="855"/>
      <c r="L219" s="1493"/>
      <c r="M219" s="881"/>
      <c r="N219" s="818"/>
      <c r="O219" s="818"/>
      <c r="P219" s="259"/>
      <c r="Q219" s="818"/>
      <c r="R219" s="818"/>
      <c r="S219" s="818"/>
      <c r="T219" s="909"/>
      <c r="U219" s="1070"/>
      <c r="V219" s="259"/>
      <c r="W219" s="910"/>
      <c r="X219" s="923"/>
      <c r="Y219" s="910"/>
      <c r="Z219" s="248"/>
      <c r="AA219" s="910"/>
      <c r="AB219" s="248"/>
      <c r="AC219" s="910"/>
      <c r="AD219" s="248"/>
      <c r="AE219" s="248"/>
      <c r="AF219" s="923"/>
      <c r="AG219" s="1367"/>
      <c r="AH219" s="877"/>
      <c r="AI219" s="1367"/>
      <c r="AJ219" s="855"/>
      <c r="AK219" s="855"/>
      <c r="AL219" s="855"/>
      <c r="AM219" s="248"/>
      <c r="AN219" s="855"/>
      <c r="AO219" s="248"/>
      <c r="AP219" s="248"/>
      <c r="AQ219" s="248"/>
      <c r="AR219" s="855"/>
      <c r="AS219" s="248"/>
      <c r="AT219" s="855"/>
      <c r="AU219" s="248"/>
      <c r="AV219" s="248"/>
      <c r="AW219" s="248"/>
      <c r="AX219" s="855"/>
      <c r="AY219" s="248"/>
      <c r="AZ219" s="855"/>
      <c r="BA219" s="248"/>
      <c r="BB219" s="248"/>
      <c r="BC219" s="855"/>
      <c r="BD219" s="855"/>
      <c r="BE219" s="248"/>
      <c r="BF219" s="1338"/>
      <c r="BG219" s="855"/>
      <c r="BH219" s="2079"/>
      <c r="BI219" s="1695"/>
      <c r="BJ219" s="2080"/>
      <c r="BK219" s="1145"/>
    </row>
    <row r="220" spans="2:63" s="766" customFormat="1" ht="111.95" hidden="1" customHeight="1">
      <c r="B220" s="848"/>
      <c r="C220" s="876"/>
      <c r="D220" s="1025"/>
      <c r="E220" s="855"/>
      <c r="F220" s="855"/>
      <c r="G220" s="1493"/>
      <c r="H220" s="1493"/>
      <c r="I220" s="855"/>
      <c r="J220" s="855"/>
      <c r="K220" s="855"/>
      <c r="L220" s="1493"/>
      <c r="M220" s="881"/>
      <c r="N220" s="818"/>
      <c r="O220" s="818"/>
      <c r="P220" s="259"/>
      <c r="Q220" s="818"/>
      <c r="R220" s="818"/>
      <c r="S220" s="818"/>
      <c r="T220" s="909"/>
      <c r="U220" s="1070"/>
      <c r="V220" s="259"/>
      <c r="W220" s="910"/>
      <c r="X220" s="923"/>
      <c r="Y220" s="910"/>
      <c r="Z220" s="248"/>
      <c r="AA220" s="910"/>
      <c r="AB220" s="248"/>
      <c r="AC220" s="910"/>
      <c r="AD220" s="248"/>
      <c r="AE220" s="248"/>
      <c r="AF220" s="923"/>
      <c r="AG220" s="1367"/>
      <c r="AH220" s="877"/>
      <c r="AI220" s="1367"/>
      <c r="AJ220" s="855"/>
      <c r="AK220" s="855"/>
      <c r="AL220" s="855"/>
      <c r="AM220" s="248"/>
      <c r="AN220" s="855"/>
      <c r="AO220" s="248"/>
      <c r="AP220" s="248"/>
      <c r="AQ220" s="248"/>
      <c r="AR220" s="855"/>
      <c r="AS220" s="248"/>
      <c r="AT220" s="855"/>
      <c r="AU220" s="248"/>
      <c r="AV220" s="248"/>
      <c r="AW220" s="248"/>
      <c r="AX220" s="855"/>
      <c r="AY220" s="248"/>
      <c r="AZ220" s="855"/>
      <c r="BA220" s="248"/>
      <c r="BB220" s="248"/>
      <c r="BC220" s="855"/>
      <c r="BD220" s="855"/>
      <c r="BE220" s="248"/>
      <c r="BF220" s="1338"/>
      <c r="BG220" s="855"/>
      <c r="BH220" s="2079"/>
      <c r="BI220" s="1695"/>
      <c r="BJ220" s="2080"/>
      <c r="BK220" s="1145"/>
    </row>
    <row r="221" spans="2:63" s="766" customFormat="1" ht="90.95" hidden="1" customHeight="1">
      <c r="B221" s="848"/>
      <c r="C221" s="876"/>
      <c r="D221" s="1025"/>
      <c r="E221" s="855"/>
      <c r="F221" s="855"/>
      <c r="G221" s="1493"/>
      <c r="H221" s="1493"/>
      <c r="I221" s="855"/>
      <c r="J221" s="855"/>
      <c r="K221" s="855"/>
      <c r="L221" s="1493"/>
      <c r="M221" s="881"/>
      <c r="N221" s="818"/>
      <c r="O221" s="818"/>
      <c r="P221" s="259"/>
      <c r="Q221" s="818"/>
      <c r="R221" s="818"/>
      <c r="S221" s="818"/>
      <c r="T221" s="909"/>
      <c r="U221" s="1070"/>
      <c r="V221" s="259"/>
      <c r="W221" s="910"/>
      <c r="X221" s="923"/>
      <c r="Y221" s="910"/>
      <c r="Z221" s="248"/>
      <c r="AA221" s="910"/>
      <c r="AB221" s="248"/>
      <c r="AC221" s="910"/>
      <c r="AD221" s="248"/>
      <c r="AE221" s="248"/>
      <c r="AF221" s="923"/>
      <c r="AG221" s="1367"/>
      <c r="AH221" s="877"/>
      <c r="AI221" s="1367"/>
      <c r="AJ221" s="855"/>
      <c r="AK221" s="855"/>
      <c r="AL221" s="855"/>
      <c r="AM221" s="248"/>
      <c r="AN221" s="1367"/>
      <c r="AO221" s="248"/>
      <c r="AP221" s="248"/>
      <c r="AQ221" s="248"/>
      <c r="AR221" s="855"/>
      <c r="AS221" s="248"/>
      <c r="AT221" s="855"/>
      <c r="AU221" s="248"/>
      <c r="AV221" s="248"/>
      <c r="AW221" s="248"/>
      <c r="AX221" s="855"/>
      <c r="AY221" s="248"/>
      <c r="AZ221" s="855"/>
      <c r="BA221" s="248"/>
      <c r="BB221" s="248"/>
      <c r="BC221" s="855"/>
      <c r="BD221" s="855"/>
      <c r="BE221" s="248"/>
      <c r="BF221" s="1338"/>
      <c r="BG221" s="855"/>
      <c r="BH221" s="2079"/>
      <c r="BI221" s="1695"/>
      <c r="BJ221" s="2080"/>
      <c r="BK221" s="1145"/>
    </row>
    <row r="222" spans="2:63" s="766" customFormat="1" ht="96.6" hidden="1" customHeight="1">
      <c r="B222" s="848"/>
      <c r="C222" s="876"/>
      <c r="D222" s="1025"/>
      <c r="E222" s="855"/>
      <c r="F222" s="855"/>
      <c r="G222" s="1493"/>
      <c r="H222" s="1493"/>
      <c r="I222" s="855"/>
      <c r="J222" s="855"/>
      <c r="K222" s="855"/>
      <c r="L222" s="1493"/>
      <c r="M222" s="881"/>
      <c r="N222" s="818"/>
      <c r="O222" s="818"/>
      <c r="P222" s="259"/>
      <c r="Q222" s="818"/>
      <c r="R222" s="818"/>
      <c r="S222" s="818"/>
      <c r="T222" s="909"/>
      <c r="U222" s="1070"/>
      <c r="V222" s="259"/>
      <c r="W222" s="910"/>
      <c r="X222" s="923"/>
      <c r="Y222" s="910"/>
      <c r="Z222" s="248"/>
      <c r="AA222" s="910"/>
      <c r="AB222" s="248"/>
      <c r="AC222" s="910"/>
      <c r="AD222" s="248"/>
      <c r="AE222" s="248"/>
      <c r="AF222" s="923"/>
      <c r="AG222" s="1367"/>
      <c r="AH222" s="877"/>
      <c r="AI222" s="1367"/>
      <c r="AJ222" s="855"/>
      <c r="AK222" s="855"/>
      <c r="AL222" s="855"/>
      <c r="AM222" s="248"/>
      <c r="AN222" s="1367"/>
      <c r="AO222" s="248"/>
      <c r="AP222" s="248"/>
      <c r="AQ222" s="248"/>
      <c r="AR222" s="855"/>
      <c r="AS222" s="248"/>
      <c r="AT222" s="855"/>
      <c r="AU222" s="248"/>
      <c r="AV222" s="248"/>
      <c r="AW222" s="248"/>
      <c r="AX222" s="855"/>
      <c r="AY222" s="248"/>
      <c r="AZ222" s="855"/>
      <c r="BA222" s="248"/>
      <c r="BB222" s="248"/>
      <c r="BC222" s="855"/>
      <c r="BD222" s="855"/>
      <c r="BE222" s="248"/>
      <c r="BF222" s="2478"/>
      <c r="BG222" s="855"/>
      <c r="BH222" s="2079"/>
      <c r="BI222" s="1695"/>
      <c r="BJ222" s="2080"/>
      <c r="BK222" s="1145"/>
    </row>
    <row r="223" spans="2:63" s="11" customFormat="1" hidden="1">
      <c r="B223" s="920"/>
      <c r="C223" s="898"/>
      <c r="D223" s="900"/>
      <c r="E223" s="248"/>
      <c r="F223" s="248"/>
      <c r="G223" s="248"/>
      <c r="H223" s="248"/>
      <c r="I223" s="248"/>
      <c r="J223" s="248"/>
      <c r="K223" s="248"/>
      <c r="L223" s="248"/>
      <c r="M223" s="1067"/>
      <c r="N223" s="259"/>
      <c r="O223" s="259"/>
      <c r="P223" s="259"/>
      <c r="Q223" s="259"/>
      <c r="R223" s="259"/>
      <c r="S223" s="259"/>
      <c r="T223" s="259"/>
      <c r="U223" s="259"/>
      <c r="V223" s="259"/>
      <c r="W223" s="248"/>
      <c r="X223" s="248"/>
      <c r="Y223" s="248"/>
      <c r="Z223" s="248"/>
      <c r="AA223" s="248"/>
      <c r="AB223" s="248"/>
      <c r="AC223" s="248"/>
      <c r="AD223" s="248"/>
      <c r="AE223" s="248"/>
      <c r="AF223" s="248"/>
      <c r="AG223" s="248"/>
      <c r="AH223" s="248"/>
      <c r="AI223" s="248"/>
      <c r="AJ223" s="248"/>
      <c r="AK223" s="248"/>
      <c r="AL223" s="248"/>
      <c r="AM223" s="248"/>
      <c r="AN223" s="248"/>
      <c r="AO223" s="248"/>
      <c r="AP223" s="248"/>
      <c r="AQ223" s="248"/>
      <c r="AR223" s="248"/>
      <c r="AS223" s="248"/>
      <c r="AT223" s="248"/>
      <c r="AU223" s="248"/>
      <c r="AV223" s="248"/>
      <c r="AW223" s="248"/>
      <c r="AX223" s="248"/>
      <c r="AY223" s="248"/>
      <c r="AZ223" s="248"/>
      <c r="BA223" s="248"/>
      <c r="BB223" s="248"/>
      <c r="BC223" s="248"/>
      <c r="BD223" s="248"/>
      <c r="BE223" s="248"/>
      <c r="BF223" s="248"/>
      <c r="BG223" s="855"/>
      <c r="BH223" s="1758"/>
      <c r="BI223" s="10"/>
      <c r="BJ223" s="1145"/>
      <c r="BK223" s="1145"/>
    </row>
    <row r="224" spans="2:63" s="11" customFormat="1" ht="50.1" hidden="1" customHeight="1">
      <c r="B224" s="848"/>
      <c r="C224" s="897"/>
      <c r="D224" s="2159"/>
      <c r="E224" s="855"/>
      <c r="F224" s="855"/>
      <c r="G224" s="2160"/>
      <c r="H224" s="2160"/>
      <c r="I224" s="855"/>
      <c r="J224" s="855"/>
      <c r="K224" s="855"/>
      <c r="L224" s="2160"/>
      <c r="M224" s="881"/>
      <c r="N224" s="818"/>
      <c r="O224" s="818"/>
      <c r="P224" s="259"/>
      <c r="Q224" s="818"/>
      <c r="R224" s="818"/>
      <c r="S224" s="818"/>
      <c r="T224" s="909"/>
      <c r="U224" s="259"/>
      <c r="V224" s="259"/>
      <c r="W224" s="926"/>
      <c r="X224" s="923"/>
      <c r="Y224" s="926"/>
      <c r="Z224" s="248"/>
      <c r="AA224" s="926"/>
      <c r="AB224" s="248"/>
      <c r="AC224" s="926"/>
      <c r="AD224" s="248"/>
      <c r="AE224" s="248"/>
      <c r="AF224" s="248"/>
      <c r="AG224" s="877"/>
      <c r="AH224" s="877"/>
      <c r="AI224" s="260"/>
      <c r="AJ224" s="855"/>
      <c r="AK224" s="927"/>
      <c r="AL224" s="855"/>
      <c r="AM224" s="248"/>
      <c r="AN224" s="927"/>
      <c r="AO224" s="248"/>
      <c r="AP224" s="248"/>
      <c r="AQ224" s="248"/>
      <c r="AR224" s="855"/>
      <c r="AS224" s="248"/>
      <c r="AT224" s="927"/>
      <c r="AU224" s="248"/>
      <c r="AV224" s="248"/>
      <c r="AW224" s="248"/>
      <c r="AX224" s="855"/>
      <c r="AY224" s="248"/>
      <c r="AZ224" s="927"/>
      <c r="BA224" s="248"/>
      <c r="BB224" s="248"/>
      <c r="BC224" s="927"/>
      <c r="BD224" s="927"/>
      <c r="BE224" s="248"/>
      <c r="BF224" s="2472"/>
      <c r="BG224" s="855"/>
      <c r="BH224" s="1758"/>
      <c r="BI224" s="10"/>
      <c r="BJ224" s="1145"/>
      <c r="BK224" s="1145"/>
    </row>
    <row r="225" spans="2:63" s="766" customFormat="1" ht="95.45" hidden="1" customHeight="1">
      <c r="B225" s="848"/>
      <c r="C225" s="897"/>
      <c r="D225" s="2159"/>
      <c r="E225" s="855"/>
      <c r="F225" s="855"/>
      <c r="G225" s="2160"/>
      <c r="H225" s="2160"/>
      <c r="I225" s="855"/>
      <c r="J225" s="855"/>
      <c r="K225" s="855"/>
      <c r="L225" s="2160"/>
      <c r="M225" s="881"/>
      <c r="N225" s="818"/>
      <c r="O225" s="818"/>
      <c r="P225" s="259"/>
      <c r="Q225" s="818"/>
      <c r="R225" s="818"/>
      <c r="S225" s="818"/>
      <c r="T225" s="909"/>
      <c r="U225" s="259"/>
      <c r="V225" s="259"/>
      <c r="W225" s="926"/>
      <c r="X225" s="923"/>
      <c r="Y225" s="926"/>
      <c r="Z225" s="248"/>
      <c r="AA225" s="926"/>
      <c r="AB225" s="248"/>
      <c r="AC225" s="910"/>
      <c r="AD225" s="248"/>
      <c r="AE225" s="248"/>
      <c r="AF225" s="248"/>
      <c r="AG225" s="877"/>
      <c r="AH225" s="926"/>
      <c r="AI225" s="260"/>
      <c r="AJ225" s="855"/>
      <c r="AK225" s="927"/>
      <c r="AL225" s="855"/>
      <c r="AM225" s="248"/>
      <c r="AN225" s="927"/>
      <c r="AO225" s="248"/>
      <c r="AP225" s="248"/>
      <c r="AQ225" s="248"/>
      <c r="AR225" s="855"/>
      <c r="AS225" s="248"/>
      <c r="AT225" s="927"/>
      <c r="AU225" s="248"/>
      <c r="AV225" s="248"/>
      <c r="AW225" s="248"/>
      <c r="AX225" s="855"/>
      <c r="AY225" s="248"/>
      <c r="AZ225" s="927"/>
      <c r="BA225" s="248"/>
      <c r="BB225" s="248"/>
      <c r="BC225" s="927"/>
      <c r="BD225" s="927"/>
      <c r="BE225" s="248"/>
      <c r="BF225" s="1338"/>
      <c r="BG225" s="855"/>
      <c r="BH225" s="2079"/>
      <c r="BI225" s="1695"/>
      <c r="BJ225" s="2080"/>
      <c r="BK225" s="1145"/>
    </row>
    <row r="226" spans="2:63" s="11" customFormat="1" ht="14.45" hidden="1" customHeight="1">
      <c r="B226" s="920"/>
      <c r="C226" s="897"/>
      <c r="D226" s="900"/>
      <c r="E226" s="855"/>
      <c r="F226" s="855"/>
      <c r="G226" s="855"/>
      <c r="H226" s="855"/>
      <c r="I226" s="855"/>
      <c r="J226" s="855"/>
      <c r="K226" s="855"/>
      <c r="L226" s="855"/>
      <c r="M226" s="881"/>
      <c r="N226" s="259"/>
      <c r="O226" s="259"/>
      <c r="P226" s="259"/>
      <c r="Q226" s="259"/>
      <c r="R226" s="259"/>
      <c r="S226" s="259"/>
      <c r="T226" s="259"/>
      <c r="U226" s="259"/>
      <c r="V226" s="259"/>
      <c r="W226" s="855"/>
      <c r="X226" s="855"/>
      <c r="Y226" s="855"/>
      <c r="Z226" s="248"/>
      <c r="AA226" s="855"/>
      <c r="AB226" s="248"/>
      <c r="AC226" s="855"/>
      <c r="AD226" s="248"/>
      <c r="AE226" s="248"/>
      <c r="AF226" s="248"/>
      <c r="AG226" s="248"/>
      <c r="AH226" s="248"/>
      <c r="AI226" s="248"/>
      <c r="AJ226" s="248"/>
      <c r="AK226" s="248"/>
      <c r="AL226" s="855"/>
      <c r="AM226" s="248"/>
      <c r="AN226" s="855"/>
      <c r="AO226" s="248"/>
      <c r="AP226" s="248"/>
      <c r="AQ226" s="248"/>
      <c r="AR226" s="855"/>
      <c r="AS226" s="248"/>
      <c r="AT226" s="855"/>
      <c r="AU226" s="248"/>
      <c r="AV226" s="248"/>
      <c r="AW226" s="248"/>
      <c r="AX226" s="855"/>
      <c r="AY226" s="248"/>
      <c r="AZ226" s="855"/>
      <c r="BA226" s="248"/>
      <c r="BB226" s="248"/>
      <c r="BC226" s="855"/>
      <c r="BD226" s="855"/>
      <c r="BE226" s="248"/>
      <c r="BF226" s="248"/>
      <c r="BG226" s="855"/>
      <c r="BH226" s="1758"/>
      <c r="BI226" s="10"/>
      <c r="BJ226" s="1145"/>
      <c r="BK226" s="1145"/>
    </row>
    <row r="227" spans="2:63" s="15" customFormat="1" ht="36.6" hidden="1" customHeight="1">
      <c r="B227" s="871"/>
      <c r="C227" s="898"/>
      <c r="D227" s="900"/>
      <c r="E227" s="248"/>
      <c r="F227" s="248"/>
      <c r="G227" s="248"/>
      <c r="H227" s="248"/>
      <c r="I227" s="248"/>
      <c r="J227" s="248"/>
      <c r="K227" s="248"/>
      <c r="L227" s="248"/>
      <c r="M227" s="248"/>
      <c r="N227" s="248"/>
      <c r="O227" s="248"/>
      <c r="P227" s="248"/>
      <c r="Q227" s="248"/>
      <c r="R227" s="248"/>
      <c r="S227" s="248"/>
      <c r="T227" s="248"/>
      <c r="U227" s="248"/>
      <c r="V227" s="248"/>
      <c r="W227" s="248"/>
      <c r="X227" s="248"/>
      <c r="Y227" s="248"/>
      <c r="Z227" s="248"/>
      <c r="AA227" s="248"/>
      <c r="AB227" s="248"/>
      <c r="AC227" s="248"/>
      <c r="AD227" s="248"/>
      <c r="AE227" s="248"/>
      <c r="AF227" s="248"/>
      <c r="AG227" s="248"/>
      <c r="AH227" s="248"/>
      <c r="AI227" s="248"/>
      <c r="AJ227" s="248"/>
      <c r="AK227" s="248"/>
      <c r="AL227" s="248"/>
      <c r="AM227" s="248"/>
      <c r="AN227" s="248"/>
      <c r="AO227" s="248"/>
      <c r="AP227" s="248"/>
      <c r="AQ227" s="248"/>
      <c r="AR227" s="248"/>
      <c r="AS227" s="248"/>
      <c r="AT227" s="248"/>
      <c r="AU227" s="248"/>
      <c r="AV227" s="248"/>
      <c r="AW227" s="248"/>
      <c r="AX227" s="248"/>
      <c r="AY227" s="248"/>
      <c r="AZ227" s="248"/>
      <c r="BA227" s="248"/>
      <c r="BB227" s="248"/>
      <c r="BC227" s="248"/>
      <c r="BD227" s="248"/>
      <c r="BE227" s="248"/>
      <c r="BF227" s="248"/>
      <c r="BG227" s="248"/>
      <c r="BH227" s="1758"/>
      <c r="BI227" s="10"/>
      <c r="BJ227" s="1145"/>
      <c r="BK227" s="1145"/>
    </row>
    <row r="228" spans="2:63" s="24" customFormat="1" ht="20.45" hidden="1" customHeight="1">
      <c r="B228" s="839"/>
      <c r="C228" s="840"/>
      <c r="D228" s="1411"/>
      <c r="E228" s="902"/>
      <c r="F228" s="902"/>
      <c r="G228" s="902"/>
      <c r="H228" s="902"/>
      <c r="I228" s="902"/>
      <c r="J228" s="902"/>
      <c r="K228" s="902"/>
      <c r="L228" s="902"/>
      <c r="M228" s="902"/>
      <c r="N228" s="902"/>
      <c r="O228" s="902"/>
      <c r="P228" s="902"/>
      <c r="Q228" s="902"/>
      <c r="R228" s="902"/>
      <c r="S228" s="902"/>
      <c r="T228" s="902"/>
      <c r="U228" s="902"/>
      <c r="V228" s="902"/>
      <c r="W228" s="902"/>
      <c r="X228" s="902"/>
      <c r="Y228" s="902"/>
      <c r="Z228" s="902"/>
      <c r="AA228" s="902"/>
      <c r="AB228" s="902"/>
      <c r="AC228" s="902"/>
      <c r="AD228" s="902"/>
      <c r="AE228" s="902"/>
      <c r="AF228" s="902"/>
      <c r="AG228" s="902"/>
      <c r="AH228" s="902"/>
      <c r="AI228" s="902"/>
      <c r="AJ228" s="902"/>
      <c r="AK228" s="902"/>
      <c r="AL228" s="902"/>
      <c r="AM228" s="902"/>
      <c r="AN228" s="902"/>
      <c r="AO228" s="902"/>
      <c r="AP228" s="902"/>
      <c r="AQ228" s="902"/>
      <c r="AR228" s="902"/>
      <c r="AS228" s="902"/>
      <c r="AT228" s="902"/>
      <c r="AU228" s="902"/>
      <c r="AV228" s="902"/>
      <c r="AW228" s="902"/>
      <c r="AX228" s="902"/>
      <c r="AY228" s="902"/>
      <c r="AZ228" s="902"/>
      <c r="BA228" s="902"/>
      <c r="BB228" s="902"/>
      <c r="BC228" s="902"/>
      <c r="BD228" s="902"/>
      <c r="BE228" s="902"/>
      <c r="BF228" s="902"/>
      <c r="BG228" s="847"/>
      <c r="BH228" s="1760"/>
      <c r="BI228" s="1761"/>
      <c r="BJ228" s="1145"/>
      <c r="BK228" s="1145"/>
    </row>
    <row r="229" spans="2:63" s="179" customFormat="1" hidden="1">
      <c r="B229" s="946"/>
      <c r="C229" s="947"/>
      <c r="D229" s="819"/>
      <c r="E229" s="855"/>
      <c r="F229" s="855"/>
      <c r="G229" s="855"/>
      <c r="H229" s="855"/>
      <c r="I229" s="855"/>
      <c r="J229" s="855"/>
      <c r="K229" s="855"/>
      <c r="L229" s="855"/>
      <c r="M229" s="881"/>
      <c r="N229" s="922"/>
      <c r="O229" s="259"/>
      <c r="P229" s="818"/>
      <c r="Q229" s="259"/>
      <c r="R229" s="922"/>
      <c r="S229" s="818"/>
      <c r="T229" s="259"/>
      <c r="U229" s="818"/>
      <c r="V229" s="818"/>
      <c r="W229" s="923"/>
      <c r="X229" s="855"/>
      <c r="Y229" s="923"/>
      <c r="Z229" s="248"/>
      <c r="AA229" s="923"/>
      <c r="AB229" s="248"/>
      <c r="AC229" s="923"/>
      <c r="AD229" s="248"/>
      <c r="AE229" s="248"/>
      <c r="AF229" s="926"/>
      <c r="AG229" s="923"/>
      <c r="AH229" s="926"/>
      <c r="AI229" s="923"/>
      <c r="AJ229" s="855"/>
      <c r="AK229" s="855"/>
      <c r="AL229" s="855"/>
      <c r="AM229" s="248"/>
      <c r="AN229" s="855"/>
      <c r="AO229" s="248"/>
      <c r="AP229" s="248"/>
      <c r="AQ229" s="248"/>
      <c r="AR229" s="855"/>
      <c r="AS229" s="248"/>
      <c r="AT229" s="855"/>
      <c r="AU229" s="248"/>
      <c r="AV229" s="248"/>
      <c r="AW229" s="248"/>
      <c r="AX229" s="855"/>
      <c r="AY229" s="248"/>
      <c r="AZ229" s="855"/>
      <c r="BA229" s="248"/>
      <c r="BB229" s="248"/>
      <c r="BC229" s="855"/>
      <c r="BD229" s="855"/>
      <c r="BE229" s="248"/>
      <c r="BF229" s="259"/>
      <c r="BG229" s="1371"/>
      <c r="BH229" s="2078"/>
      <c r="BI229" s="177"/>
      <c r="BJ229" s="2076"/>
      <c r="BK229" s="1145"/>
    </row>
    <row r="230" spans="2:63" s="11" customFormat="1" hidden="1">
      <c r="B230" s="946"/>
      <c r="C230" s="947"/>
      <c r="D230" s="819"/>
      <c r="E230" s="855"/>
      <c r="F230" s="855"/>
      <c r="G230" s="855"/>
      <c r="H230" s="855"/>
      <c r="I230" s="855"/>
      <c r="J230" s="855"/>
      <c r="K230" s="855"/>
      <c r="L230" s="855"/>
      <c r="M230" s="881"/>
      <c r="N230" s="922"/>
      <c r="O230" s="259"/>
      <c r="P230" s="818"/>
      <c r="Q230" s="259"/>
      <c r="R230" s="922"/>
      <c r="S230" s="259"/>
      <c r="T230" s="259"/>
      <c r="U230" s="259"/>
      <c r="V230" s="259"/>
      <c r="W230" s="923"/>
      <c r="X230" s="855"/>
      <c r="Y230" s="923"/>
      <c r="Z230" s="855"/>
      <c r="AA230" s="923"/>
      <c r="AB230" s="248"/>
      <c r="AC230" s="923"/>
      <c r="AD230" s="248"/>
      <c r="AE230" s="248"/>
      <c r="AF230" s="877"/>
      <c r="AG230" s="923"/>
      <c r="AH230" s="926"/>
      <c r="AI230" s="923"/>
      <c r="AJ230" s="855"/>
      <c r="AK230" s="855"/>
      <c r="AL230" s="855"/>
      <c r="AM230" s="248"/>
      <c r="AN230" s="855"/>
      <c r="AO230" s="248"/>
      <c r="AP230" s="248"/>
      <c r="AQ230" s="248"/>
      <c r="AR230" s="855"/>
      <c r="AS230" s="248"/>
      <c r="AT230" s="855"/>
      <c r="AU230" s="248"/>
      <c r="AV230" s="248"/>
      <c r="AW230" s="248"/>
      <c r="AX230" s="855"/>
      <c r="AY230" s="248"/>
      <c r="AZ230" s="855"/>
      <c r="BA230" s="248"/>
      <c r="BB230" s="248"/>
      <c r="BC230" s="855"/>
      <c r="BD230" s="855"/>
      <c r="BE230" s="248"/>
      <c r="BF230" s="259"/>
      <c r="BG230" s="855"/>
      <c r="BH230" s="1758"/>
      <c r="BI230" s="10"/>
      <c r="BJ230" s="1145"/>
      <c r="BK230" s="1145"/>
    </row>
    <row r="231" spans="2:63" s="24" customFormat="1" hidden="1">
      <c r="B231" s="839"/>
      <c r="C231" s="840"/>
      <c r="D231" s="1394"/>
      <c r="E231" s="950"/>
      <c r="F231" s="950"/>
      <c r="G231" s="950"/>
      <c r="H231" s="950"/>
      <c r="I231" s="950"/>
      <c r="J231" s="950"/>
      <c r="K231" s="950"/>
      <c r="L231" s="950"/>
      <c r="M231" s="950"/>
      <c r="N231" s="948"/>
      <c r="O231" s="841"/>
      <c r="P231" s="949"/>
      <c r="Q231" s="841"/>
      <c r="R231" s="948"/>
      <c r="S231" s="841"/>
      <c r="T231" s="841"/>
      <c r="U231" s="841"/>
      <c r="V231" s="841"/>
      <c r="W231" s="950"/>
      <c r="X231" s="847"/>
      <c r="Y231" s="950"/>
      <c r="Z231" s="950"/>
      <c r="AA231" s="950"/>
      <c r="AB231" s="950"/>
      <c r="AC231" s="950"/>
      <c r="AD231" s="950"/>
      <c r="AE231" s="950"/>
      <c r="AF231" s="950"/>
      <c r="AG231" s="950"/>
      <c r="AH231" s="950"/>
      <c r="AI231" s="950"/>
      <c r="AJ231" s="950"/>
      <c r="AK231" s="950"/>
      <c r="AL231" s="950"/>
      <c r="AM231" s="950"/>
      <c r="AN231" s="950"/>
      <c r="AO231" s="950"/>
      <c r="AP231" s="950"/>
      <c r="AQ231" s="950"/>
      <c r="AR231" s="950"/>
      <c r="AS231" s="950"/>
      <c r="AT231" s="950"/>
      <c r="AU231" s="950"/>
      <c r="AV231" s="950"/>
      <c r="AW231" s="950"/>
      <c r="AX231" s="950"/>
      <c r="AY231" s="950"/>
      <c r="AZ231" s="950"/>
      <c r="BA231" s="950"/>
      <c r="BB231" s="950"/>
      <c r="BC231" s="950"/>
      <c r="BD231" s="950"/>
      <c r="BE231" s="950"/>
      <c r="BF231" s="950"/>
      <c r="BG231" s="847"/>
      <c r="BH231" s="1760"/>
      <c r="BI231" s="1761"/>
      <c r="BJ231" s="1145"/>
      <c r="BK231" s="1145"/>
    </row>
    <row r="232" spans="2:63" s="179" customFormat="1" ht="62.1" hidden="1" customHeight="1">
      <c r="B232" s="946"/>
      <c r="C232" s="897"/>
      <c r="D232" s="819"/>
      <c r="E232" s="855"/>
      <c r="F232" s="855"/>
      <c r="G232" s="855"/>
      <c r="H232" s="855"/>
      <c r="I232" s="855"/>
      <c r="J232" s="855"/>
      <c r="K232" s="855"/>
      <c r="L232" s="855"/>
      <c r="M232" s="881"/>
      <c r="N232" s="818"/>
      <c r="O232" s="259"/>
      <c r="P232" s="259"/>
      <c r="Q232" s="818"/>
      <c r="R232" s="818"/>
      <c r="S232" s="818"/>
      <c r="T232" s="818"/>
      <c r="U232" s="259"/>
      <c r="V232" s="259"/>
      <c r="W232" s="923"/>
      <c r="X232" s="855"/>
      <c r="Y232" s="923"/>
      <c r="Z232" s="248"/>
      <c r="AA232" s="923"/>
      <c r="AB232" s="248"/>
      <c r="AC232" s="953"/>
      <c r="AD232" s="248"/>
      <c r="AE232" s="248"/>
      <c r="AF232" s="923"/>
      <c r="AG232" s="923"/>
      <c r="AH232" s="877"/>
      <c r="AI232" s="855"/>
      <c r="AJ232" s="855"/>
      <c r="AK232" s="953"/>
      <c r="AL232" s="855"/>
      <c r="AM232" s="248"/>
      <c r="AN232" s="953"/>
      <c r="AO232" s="248"/>
      <c r="AP232" s="248"/>
      <c r="AQ232" s="248"/>
      <c r="AR232" s="855"/>
      <c r="AS232" s="248"/>
      <c r="AT232" s="953"/>
      <c r="AU232" s="248"/>
      <c r="AV232" s="248"/>
      <c r="AW232" s="248"/>
      <c r="AX232" s="855"/>
      <c r="AY232" s="248"/>
      <c r="AZ232" s="953"/>
      <c r="BA232" s="248"/>
      <c r="BB232" s="248"/>
      <c r="BC232" s="953"/>
      <c r="BD232" s="953"/>
      <c r="BE232" s="248"/>
      <c r="BF232" s="803"/>
      <c r="BG232" s="818"/>
      <c r="BH232" s="2078"/>
      <c r="BI232" s="177"/>
      <c r="BJ232" s="2076"/>
      <c r="BK232" s="1145"/>
    </row>
    <row r="233" spans="2:63" s="11" customFormat="1" hidden="1">
      <c r="B233" s="946"/>
      <c r="C233" s="897"/>
      <c r="D233" s="819"/>
      <c r="E233" s="855"/>
      <c r="F233" s="855"/>
      <c r="G233" s="855"/>
      <c r="H233" s="855"/>
      <c r="I233" s="855"/>
      <c r="J233" s="855"/>
      <c r="K233" s="855"/>
      <c r="L233" s="855"/>
      <c r="M233" s="881"/>
      <c r="N233" s="259"/>
      <c r="O233" s="259"/>
      <c r="P233" s="259"/>
      <c r="Q233" s="259"/>
      <c r="R233" s="259"/>
      <c r="S233" s="909"/>
      <c r="T233" s="909"/>
      <c r="U233" s="259"/>
      <c r="V233" s="621"/>
      <c r="W233" s="953"/>
      <c r="X233" s="855"/>
      <c r="Y233" s="953"/>
      <c r="Z233" s="248"/>
      <c r="AA233" s="923"/>
      <c r="AB233" s="248"/>
      <c r="AC233" s="953"/>
      <c r="AD233" s="248"/>
      <c r="AE233" s="248"/>
      <c r="AF233" s="923"/>
      <c r="AG233" s="923"/>
      <c r="AH233" s="248"/>
      <c r="AI233" s="855"/>
      <c r="AJ233" s="855"/>
      <c r="AK233" s="855"/>
      <c r="AL233" s="855"/>
      <c r="AM233" s="855"/>
      <c r="AN233" s="855"/>
      <c r="AO233" s="248"/>
      <c r="AP233" s="248"/>
      <c r="AQ233" s="248"/>
      <c r="AR233" s="855"/>
      <c r="AS233" s="855"/>
      <c r="AT233" s="953"/>
      <c r="AU233" s="248"/>
      <c r="AV233" s="248"/>
      <c r="AW233" s="248"/>
      <c r="AX233" s="855"/>
      <c r="AY233" s="855"/>
      <c r="AZ233" s="953"/>
      <c r="BA233" s="248"/>
      <c r="BB233" s="248"/>
      <c r="BC233" s="953"/>
      <c r="BD233" s="953"/>
      <c r="BE233" s="248"/>
      <c r="BF233" s="819"/>
      <c r="BG233" s="818"/>
      <c r="BH233" s="1758"/>
      <c r="BI233" s="10"/>
      <c r="BJ233" s="1145"/>
      <c r="BK233" s="1145"/>
    </row>
    <row r="234" spans="2:63" s="179" customFormat="1" ht="64.5" hidden="1" customHeight="1">
      <c r="B234" s="946"/>
      <c r="C234" s="897"/>
      <c r="D234" s="819"/>
      <c r="E234" s="855"/>
      <c r="F234" s="855"/>
      <c r="G234" s="855"/>
      <c r="H234" s="855"/>
      <c r="I234" s="855"/>
      <c r="J234" s="855"/>
      <c r="K234" s="855"/>
      <c r="L234" s="855"/>
      <c r="M234" s="881"/>
      <c r="N234" s="259"/>
      <c r="O234" s="259"/>
      <c r="P234" s="259"/>
      <c r="Q234" s="259"/>
      <c r="R234" s="259"/>
      <c r="S234" s="909"/>
      <c r="T234" s="909"/>
      <c r="U234" s="259"/>
      <c r="V234" s="621"/>
      <c r="W234" s="953"/>
      <c r="X234" s="855"/>
      <c r="Y234" s="953"/>
      <c r="Z234" s="248"/>
      <c r="AA234" s="923"/>
      <c r="AB234" s="248"/>
      <c r="AC234" s="953"/>
      <c r="AD234" s="248"/>
      <c r="AE234" s="248"/>
      <c r="AF234" s="923"/>
      <c r="AG234" s="923"/>
      <c r="AH234" s="248"/>
      <c r="AI234" s="855"/>
      <c r="AJ234" s="855"/>
      <c r="AK234" s="855"/>
      <c r="AL234" s="855"/>
      <c r="AM234" s="855"/>
      <c r="AN234" s="855"/>
      <c r="AO234" s="248"/>
      <c r="AP234" s="248"/>
      <c r="AQ234" s="248"/>
      <c r="AR234" s="855"/>
      <c r="AS234" s="855"/>
      <c r="AT234" s="953"/>
      <c r="AU234" s="248"/>
      <c r="AV234" s="248"/>
      <c r="AW234" s="248"/>
      <c r="AX234" s="855"/>
      <c r="AY234" s="855"/>
      <c r="AZ234" s="953"/>
      <c r="BA234" s="248"/>
      <c r="BB234" s="248"/>
      <c r="BC234" s="953"/>
      <c r="BD234" s="953"/>
      <c r="BE234" s="248"/>
      <c r="BF234" s="803"/>
      <c r="BG234" s="818"/>
      <c r="BH234" s="2078"/>
      <c r="BI234" s="177"/>
      <c r="BJ234" s="2076"/>
      <c r="BK234" s="1145"/>
    </row>
    <row r="235" spans="2:63" s="179" customFormat="1" ht="48.95" hidden="1" customHeight="1">
      <c r="B235" s="946"/>
      <c r="C235" s="897"/>
      <c r="D235" s="819"/>
      <c r="E235" s="855"/>
      <c r="F235" s="855"/>
      <c r="G235" s="855"/>
      <c r="H235" s="855"/>
      <c r="I235" s="855"/>
      <c r="J235" s="855"/>
      <c r="K235" s="855"/>
      <c r="L235" s="855"/>
      <c r="M235" s="881"/>
      <c r="N235" s="259"/>
      <c r="O235" s="259"/>
      <c r="P235" s="259"/>
      <c r="Q235" s="259"/>
      <c r="R235" s="259"/>
      <c r="S235" s="909"/>
      <c r="T235" s="909"/>
      <c r="U235" s="259"/>
      <c r="V235" s="621"/>
      <c r="W235" s="953"/>
      <c r="X235" s="855"/>
      <c r="Y235" s="953"/>
      <c r="Z235" s="248"/>
      <c r="AA235" s="923"/>
      <c r="AB235" s="248"/>
      <c r="AC235" s="953"/>
      <c r="AD235" s="248"/>
      <c r="AE235" s="248"/>
      <c r="AF235" s="923"/>
      <c r="AG235" s="923"/>
      <c r="AH235" s="248"/>
      <c r="AI235" s="855"/>
      <c r="AJ235" s="855"/>
      <c r="AK235" s="855"/>
      <c r="AL235" s="855"/>
      <c r="AM235" s="855"/>
      <c r="AN235" s="855"/>
      <c r="AO235" s="248"/>
      <c r="AP235" s="248"/>
      <c r="AQ235" s="248"/>
      <c r="AR235" s="855"/>
      <c r="AS235" s="855"/>
      <c r="AT235" s="953"/>
      <c r="AU235" s="248"/>
      <c r="AV235" s="248"/>
      <c r="AW235" s="248"/>
      <c r="AX235" s="855"/>
      <c r="AY235" s="855"/>
      <c r="AZ235" s="953"/>
      <c r="BA235" s="248"/>
      <c r="BB235" s="248"/>
      <c r="BC235" s="953"/>
      <c r="BD235" s="953"/>
      <c r="BE235" s="248"/>
      <c r="BF235" s="803"/>
      <c r="BG235" s="818"/>
      <c r="BH235" s="2078"/>
      <c r="BI235" s="177"/>
      <c r="BJ235" s="2076"/>
      <c r="BK235" s="1145"/>
    </row>
    <row r="236" spans="2:63" s="179" customFormat="1" ht="50.45" hidden="1" customHeight="1">
      <c r="B236" s="946"/>
      <c r="C236" s="897"/>
      <c r="D236" s="819"/>
      <c r="E236" s="855"/>
      <c r="F236" s="855"/>
      <c r="G236" s="855"/>
      <c r="H236" s="855"/>
      <c r="I236" s="855"/>
      <c r="J236" s="855"/>
      <c r="K236" s="855"/>
      <c r="L236" s="855"/>
      <c r="M236" s="881"/>
      <c r="N236" s="259"/>
      <c r="O236" s="259"/>
      <c r="P236" s="259"/>
      <c r="Q236" s="259"/>
      <c r="R236" s="259"/>
      <c r="S236" s="909"/>
      <c r="T236" s="909"/>
      <c r="U236" s="259"/>
      <c r="V236" s="621"/>
      <c r="W236" s="953"/>
      <c r="X236" s="855"/>
      <c r="Y236" s="953"/>
      <c r="Z236" s="248"/>
      <c r="AA236" s="923"/>
      <c r="AB236" s="248"/>
      <c r="AC236" s="953"/>
      <c r="AD236" s="248"/>
      <c r="AE236" s="248"/>
      <c r="AF236" s="923"/>
      <c r="AG236" s="923"/>
      <c r="AH236" s="248"/>
      <c r="AI236" s="855"/>
      <c r="AJ236" s="855"/>
      <c r="AK236" s="855"/>
      <c r="AL236" s="855"/>
      <c r="AM236" s="855"/>
      <c r="AN236" s="855"/>
      <c r="AO236" s="248"/>
      <c r="AP236" s="248"/>
      <c r="AQ236" s="248"/>
      <c r="AR236" s="855"/>
      <c r="AS236" s="855"/>
      <c r="AT236" s="953"/>
      <c r="AU236" s="248"/>
      <c r="AV236" s="248"/>
      <c r="AW236" s="248"/>
      <c r="AX236" s="855"/>
      <c r="AY236" s="855"/>
      <c r="AZ236" s="953"/>
      <c r="BA236" s="248"/>
      <c r="BB236" s="248"/>
      <c r="BC236" s="953"/>
      <c r="BD236" s="953"/>
      <c r="BE236" s="248"/>
      <c r="BF236" s="803"/>
      <c r="BG236" s="818"/>
      <c r="BH236" s="2078"/>
      <c r="BI236" s="177"/>
      <c r="BJ236" s="2076"/>
      <c r="BK236" s="1145"/>
    </row>
    <row r="237" spans="2:63" s="11" customFormat="1" ht="36.6" hidden="1" customHeight="1">
      <c r="B237" s="871"/>
      <c r="C237" s="898"/>
      <c r="D237" s="900"/>
      <c r="E237" s="248"/>
      <c r="F237" s="248"/>
      <c r="G237" s="248"/>
      <c r="H237" s="248"/>
      <c r="I237" s="248"/>
      <c r="J237" s="248"/>
      <c r="K237" s="248"/>
      <c r="L237" s="248"/>
      <c r="M237" s="248"/>
      <c r="N237" s="259"/>
      <c r="O237" s="259"/>
      <c r="P237" s="259"/>
      <c r="Q237" s="259"/>
      <c r="R237" s="259"/>
      <c r="S237" s="259"/>
      <c r="T237" s="259"/>
      <c r="U237" s="259"/>
      <c r="V237" s="259"/>
      <c r="W237" s="248"/>
      <c r="X237" s="248"/>
      <c r="Y237" s="248"/>
      <c r="Z237" s="248"/>
      <c r="AA237" s="248"/>
      <c r="AB237" s="248"/>
      <c r="AC237" s="248"/>
      <c r="AD237" s="248"/>
      <c r="AE237" s="248"/>
      <c r="AF237" s="248"/>
      <c r="AG237" s="248"/>
      <c r="AH237" s="248"/>
      <c r="AI237" s="248"/>
      <c r="AJ237" s="248"/>
      <c r="AK237" s="248"/>
      <c r="AL237" s="248"/>
      <c r="AM237" s="248"/>
      <c r="AN237" s="248"/>
      <c r="AO237" s="248"/>
      <c r="AP237" s="248"/>
      <c r="AQ237" s="248"/>
      <c r="AR237" s="248"/>
      <c r="AS237" s="248"/>
      <c r="AT237" s="248"/>
      <c r="AU237" s="248"/>
      <c r="AV237" s="248"/>
      <c r="AW237" s="248"/>
      <c r="AX237" s="248"/>
      <c r="AY237" s="248"/>
      <c r="AZ237" s="248"/>
      <c r="BA237" s="248"/>
      <c r="BB237" s="248"/>
      <c r="BC237" s="248"/>
      <c r="BD237" s="248"/>
      <c r="BE237" s="248"/>
      <c r="BF237" s="248"/>
      <c r="BG237" s="855"/>
      <c r="BH237" s="1758"/>
      <c r="BI237" s="10"/>
      <c r="BJ237" s="1145"/>
      <c r="BK237" s="1145"/>
    </row>
    <row r="238" spans="2:63" s="24" customFormat="1" ht="21" hidden="1" customHeight="1">
      <c r="B238" s="839"/>
      <c r="C238" s="840"/>
      <c r="D238" s="1411"/>
      <c r="E238" s="902"/>
      <c r="F238" s="902"/>
      <c r="G238" s="902"/>
      <c r="H238" s="902"/>
      <c r="I238" s="902"/>
      <c r="J238" s="902"/>
      <c r="K238" s="902"/>
      <c r="L238" s="902"/>
      <c r="M238" s="902"/>
      <c r="N238" s="841"/>
      <c r="O238" s="841"/>
      <c r="P238" s="841"/>
      <c r="Q238" s="841"/>
      <c r="R238" s="841"/>
      <c r="S238" s="841"/>
      <c r="T238" s="841"/>
      <c r="U238" s="841"/>
      <c r="V238" s="841"/>
      <c r="W238" s="902"/>
      <c r="X238" s="902"/>
      <c r="Y238" s="902"/>
      <c r="Z238" s="902"/>
      <c r="AA238" s="902"/>
      <c r="AB238" s="902"/>
      <c r="AC238" s="902"/>
      <c r="AD238" s="902"/>
      <c r="AE238" s="902"/>
      <c r="AF238" s="902"/>
      <c r="AG238" s="902"/>
      <c r="AH238" s="902"/>
      <c r="AI238" s="902"/>
      <c r="AJ238" s="902"/>
      <c r="AK238" s="902"/>
      <c r="AL238" s="902"/>
      <c r="AM238" s="902"/>
      <c r="AN238" s="902"/>
      <c r="AO238" s="902"/>
      <c r="AP238" s="902"/>
      <c r="AQ238" s="902"/>
      <c r="AR238" s="902"/>
      <c r="AS238" s="902"/>
      <c r="AT238" s="902"/>
      <c r="AU238" s="902"/>
      <c r="AV238" s="902"/>
      <c r="AW238" s="902"/>
      <c r="AX238" s="902"/>
      <c r="AY238" s="902"/>
      <c r="AZ238" s="902"/>
      <c r="BA238" s="902"/>
      <c r="BB238" s="902"/>
      <c r="BC238" s="902"/>
      <c r="BD238" s="902"/>
      <c r="BE238" s="902"/>
      <c r="BF238" s="902"/>
      <c r="BG238" s="847"/>
      <c r="BH238" s="1760"/>
      <c r="BI238" s="1761"/>
      <c r="BJ238" s="1145"/>
      <c r="BK238" s="1145"/>
    </row>
    <row r="239" spans="2:63" s="766" customFormat="1" ht="90.95" hidden="1" customHeight="1">
      <c r="B239" s="920"/>
      <c r="C239" s="897"/>
      <c r="D239" s="819"/>
      <c r="E239" s="855"/>
      <c r="F239" s="855"/>
      <c r="G239" s="855"/>
      <c r="H239" s="855"/>
      <c r="I239" s="855"/>
      <c r="J239" s="855"/>
      <c r="K239" s="855"/>
      <c r="L239" s="855"/>
      <c r="M239" s="881"/>
      <c r="N239" s="818"/>
      <c r="O239" s="259"/>
      <c r="P239" s="259"/>
      <c r="Q239" s="818"/>
      <c r="R239" s="818"/>
      <c r="S239" s="818"/>
      <c r="T239" s="818"/>
      <c r="U239" s="259"/>
      <c r="V239" s="259"/>
      <c r="W239" s="923"/>
      <c r="X239" s="855"/>
      <c r="Y239" s="923"/>
      <c r="Z239" s="248"/>
      <c r="AA239" s="923"/>
      <c r="AB239" s="248"/>
      <c r="AC239" s="923"/>
      <c r="AD239" s="248"/>
      <c r="AE239" s="248"/>
      <c r="AF239" s="923"/>
      <c r="AG239" s="923"/>
      <c r="AH239" s="877"/>
      <c r="AI239" s="923"/>
      <c r="AJ239" s="855"/>
      <c r="AK239" s="953"/>
      <c r="AL239" s="855"/>
      <c r="AM239" s="248"/>
      <c r="AN239" s="953"/>
      <c r="AO239" s="248"/>
      <c r="AP239" s="248"/>
      <c r="AQ239" s="248"/>
      <c r="AR239" s="855"/>
      <c r="AS239" s="248"/>
      <c r="AT239" s="953"/>
      <c r="AU239" s="248"/>
      <c r="AV239" s="248"/>
      <c r="AW239" s="248"/>
      <c r="AX239" s="855"/>
      <c r="AY239" s="248"/>
      <c r="AZ239" s="953"/>
      <c r="BA239" s="248"/>
      <c r="BB239" s="248"/>
      <c r="BC239" s="953"/>
      <c r="BD239" s="953"/>
      <c r="BE239" s="248"/>
      <c r="BF239" s="803"/>
      <c r="BG239" s="855"/>
      <c r="BH239" s="2079"/>
      <c r="BI239" s="1695"/>
      <c r="BJ239" s="2080"/>
      <c r="BK239" s="1145"/>
    </row>
    <row r="240" spans="2:63" s="11" customFormat="1" ht="34.5" hidden="1" customHeight="1">
      <c r="B240" s="871"/>
      <c r="C240" s="898"/>
      <c r="D240" s="900"/>
      <c r="E240" s="248"/>
      <c r="F240" s="248"/>
      <c r="G240" s="248"/>
      <c r="H240" s="248"/>
      <c r="I240" s="248"/>
      <c r="J240" s="248"/>
      <c r="K240" s="248"/>
      <c r="L240" s="248"/>
      <c r="M240" s="248"/>
      <c r="N240" s="259"/>
      <c r="O240" s="259"/>
      <c r="P240" s="259"/>
      <c r="Q240" s="259"/>
      <c r="R240" s="259"/>
      <c r="S240" s="259"/>
      <c r="T240" s="259"/>
      <c r="U240" s="259"/>
      <c r="V240" s="259"/>
      <c r="W240" s="248"/>
      <c r="X240" s="248"/>
      <c r="Y240" s="248"/>
      <c r="Z240" s="248"/>
      <c r="AA240" s="248"/>
      <c r="AB240" s="248"/>
      <c r="AC240" s="248"/>
      <c r="AD240" s="248"/>
      <c r="AE240" s="248"/>
      <c r="AF240" s="248"/>
      <c r="AG240" s="248"/>
      <c r="AH240" s="248"/>
      <c r="AI240" s="248"/>
      <c r="AJ240" s="248"/>
      <c r="AK240" s="248"/>
      <c r="AL240" s="248"/>
      <c r="AM240" s="248"/>
      <c r="AN240" s="248"/>
      <c r="AO240" s="248"/>
      <c r="AP240" s="248"/>
      <c r="AQ240" s="248"/>
      <c r="AR240" s="248"/>
      <c r="AS240" s="248"/>
      <c r="AT240" s="248"/>
      <c r="AU240" s="248"/>
      <c r="AV240" s="248"/>
      <c r="AW240" s="248"/>
      <c r="AX240" s="248"/>
      <c r="AY240" s="248"/>
      <c r="AZ240" s="248"/>
      <c r="BA240" s="248"/>
      <c r="BB240" s="248"/>
      <c r="BC240" s="248"/>
      <c r="BD240" s="248"/>
      <c r="BE240" s="248"/>
      <c r="BF240" s="248"/>
      <c r="BG240" s="855"/>
      <c r="BH240" s="1758"/>
      <c r="BI240" s="10"/>
      <c r="BJ240" s="1145"/>
      <c r="BK240" s="1145"/>
    </row>
    <row r="241" spans="2:63" s="24" customFormat="1" ht="27" hidden="1" customHeight="1">
      <c r="B241" s="839"/>
      <c r="C241" s="840"/>
      <c r="D241" s="1411"/>
      <c r="E241" s="902"/>
      <c r="F241" s="902"/>
      <c r="G241" s="902"/>
      <c r="H241" s="902"/>
      <c r="I241" s="902"/>
      <c r="J241" s="902"/>
      <c r="K241" s="902"/>
      <c r="L241" s="902"/>
      <c r="M241" s="902"/>
      <c r="N241" s="841"/>
      <c r="O241" s="841"/>
      <c r="P241" s="841"/>
      <c r="Q241" s="841"/>
      <c r="R241" s="841"/>
      <c r="S241" s="841"/>
      <c r="T241" s="841"/>
      <c r="U241" s="841"/>
      <c r="V241" s="841"/>
      <c r="W241" s="902"/>
      <c r="X241" s="902"/>
      <c r="Y241" s="902"/>
      <c r="Z241" s="902"/>
      <c r="AA241" s="902"/>
      <c r="AB241" s="902"/>
      <c r="AC241" s="902"/>
      <c r="AD241" s="902"/>
      <c r="AE241" s="902"/>
      <c r="AF241" s="902"/>
      <c r="AG241" s="902"/>
      <c r="AH241" s="902"/>
      <c r="AI241" s="902"/>
      <c r="AJ241" s="902"/>
      <c r="AK241" s="902"/>
      <c r="AL241" s="902"/>
      <c r="AM241" s="902"/>
      <c r="AN241" s="902"/>
      <c r="AO241" s="902"/>
      <c r="AP241" s="902"/>
      <c r="AQ241" s="902"/>
      <c r="AR241" s="902"/>
      <c r="AS241" s="902"/>
      <c r="AT241" s="902"/>
      <c r="AU241" s="902"/>
      <c r="AV241" s="902"/>
      <c r="AW241" s="902"/>
      <c r="AX241" s="902"/>
      <c r="AY241" s="902"/>
      <c r="AZ241" s="902"/>
      <c r="BA241" s="902"/>
      <c r="BB241" s="902"/>
      <c r="BC241" s="902"/>
      <c r="BD241" s="902"/>
      <c r="BE241" s="902"/>
      <c r="BF241" s="902"/>
      <c r="BG241" s="847"/>
      <c r="BH241" s="1760"/>
      <c r="BI241" s="1761"/>
      <c r="BJ241" s="1145"/>
      <c r="BK241" s="1145"/>
    </row>
    <row r="242" spans="2:63" s="11" customFormat="1" ht="87.95" hidden="1" customHeight="1">
      <c r="B242" s="871"/>
      <c r="C242" s="897"/>
      <c r="D242" s="819"/>
      <c r="E242" s="855"/>
      <c r="F242" s="855"/>
      <c r="G242" s="855"/>
      <c r="H242" s="855"/>
      <c r="I242" s="855"/>
      <c r="J242" s="855"/>
      <c r="K242" s="855"/>
      <c r="L242" s="855"/>
      <c r="M242" s="881"/>
      <c r="N242" s="259"/>
      <c r="O242" s="259"/>
      <c r="P242" s="818"/>
      <c r="Q242" s="259"/>
      <c r="R242" s="259"/>
      <c r="S242" s="259"/>
      <c r="T242" s="259"/>
      <c r="U242" s="259"/>
      <c r="V242" s="259"/>
      <c r="W242" s="855"/>
      <c r="X242" s="855"/>
      <c r="Y242" s="855"/>
      <c r="Z242" s="248"/>
      <c r="AA242" s="855"/>
      <c r="AB242" s="248"/>
      <c r="AC242" s="855"/>
      <c r="AD242" s="248"/>
      <c r="AE242" s="248"/>
      <c r="AF242" s="248"/>
      <c r="AG242" s="248"/>
      <c r="AH242" s="248"/>
      <c r="AI242" s="248"/>
      <c r="AJ242" s="855"/>
      <c r="AK242" s="855"/>
      <c r="AL242" s="855"/>
      <c r="AM242" s="248"/>
      <c r="AN242" s="855"/>
      <c r="AO242" s="248"/>
      <c r="AP242" s="248"/>
      <c r="AQ242" s="248"/>
      <c r="AR242" s="855"/>
      <c r="AS242" s="248"/>
      <c r="AT242" s="855"/>
      <c r="AU242" s="248"/>
      <c r="AV242" s="248"/>
      <c r="AW242" s="248"/>
      <c r="AX242" s="855"/>
      <c r="AY242" s="248"/>
      <c r="AZ242" s="855"/>
      <c r="BA242" s="248"/>
      <c r="BB242" s="248"/>
      <c r="BC242" s="855"/>
      <c r="BD242" s="855"/>
      <c r="BE242" s="248"/>
      <c r="BF242" s="803"/>
      <c r="BG242" s="855"/>
      <c r="BH242" s="1758"/>
      <c r="BI242" s="10"/>
      <c r="BJ242" s="1145"/>
      <c r="BK242" s="1145"/>
    </row>
    <row r="243" spans="2:63" s="11" customFormat="1" ht="18" hidden="1" customHeight="1">
      <c r="B243" s="246"/>
      <c r="C243" s="875"/>
      <c r="D243" s="900"/>
      <c r="E243" s="855"/>
      <c r="F243" s="855"/>
      <c r="G243" s="855"/>
      <c r="H243" s="855"/>
      <c r="I243" s="855"/>
      <c r="J243" s="855"/>
      <c r="K243" s="855"/>
      <c r="L243" s="855"/>
      <c r="M243" s="881"/>
      <c r="N243" s="259"/>
      <c r="O243" s="259"/>
      <c r="P243" s="259"/>
      <c r="Q243" s="259"/>
      <c r="R243" s="259"/>
      <c r="S243" s="259"/>
      <c r="T243" s="259"/>
      <c r="U243" s="259"/>
      <c r="V243" s="259"/>
      <c r="W243" s="248"/>
      <c r="X243" s="248"/>
      <c r="Y243" s="248"/>
      <c r="Z243" s="248"/>
      <c r="AA243" s="248"/>
      <c r="AB243" s="248"/>
      <c r="AC243" s="248"/>
      <c r="AD243" s="248"/>
      <c r="AE243" s="248"/>
      <c r="AF243" s="248"/>
      <c r="AG243" s="248"/>
      <c r="AH243" s="248"/>
      <c r="AI243" s="248"/>
      <c r="AJ243" s="248"/>
      <c r="AK243" s="248"/>
      <c r="AL243" s="248"/>
      <c r="AM243" s="248"/>
      <c r="AN243" s="248"/>
      <c r="AO243" s="248"/>
      <c r="AP243" s="248"/>
      <c r="AQ243" s="248"/>
      <c r="AR243" s="248"/>
      <c r="AS243" s="248"/>
      <c r="AT243" s="248"/>
      <c r="AU243" s="248"/>
      <c r="AV243" s="248"/>
      <c r="AW243" s="248"/>
      <c r="AX243" s="248"/>
      <c r="AY243" s="248"/>
      <c r="AZ243" s="248"/>
      <c r="BA243" s="248"/>
      <c r="BB243" s="248"/>
      <c r="BC243" s="248"/>
      <c r="BD243" s="248"/>
      <c r="BE243" s="248"/>
      <c r="BF243" s="248"/>
      <c r="BG243" s="855"/>
      <c r="BH243" s="1758">
        <f t="shared" ref="BH243:BH246" si="129">AA243-(AF243+AI243+AL243)</f>
        <v>0</v>
      </c>
      <c r="BI243" s="10" t="e">
        <f>#REF!-AL243</f>
        <v>#REF!</v>
      </c>
      <c r="BJ243" s="1145">
        <f t="shared" ref="BJ243:BJ252" si="130">AX243-AL243</f>
        <v>0</v>
      </c>
      <c r="BK243" s="1145">
        <f t="shared" ref="BK243:BK252" si="131">AA243-AJ243-AX243</f>
        <v>0</v>
      </c>
    </row>
    <row r="244" spans="2:63" s="11" customFormat="1" ht="21.95" hidden="1" customHeight="1">
      <c r="B244" s="246" t="s">
        <v>701</v>
      </c>
      <c r="C244" s="872" t="s">
        <v>50</v>
      </c>
      <c r="D244" s="900">
        <f t="shared" ref="D244:M244" si="132">D245+D248</f>
        <v>0</v>
      </c>
      <c r="E244" s="248">
        <f t="shared" si="132"/>
        <v>0</v>
      </c>
      <c r="F244" s="248">
        <f t="shared" si="132"/>
        <v>0</v>
      </c>
      <c r="G244" s="248">
        <f t="shared" si="132"/>
        <v>0</v>
      </c>
      <c r="H244" s="248">
        <f t="shared" si="132"/>
        <v>0</v>
      </c>
      <c r="I244" s="248">
        <f t="shared" si="132"/>
        <v>0</v>
      </c>
      <c r="J244" s="248">
        <f t="shared" si="132"/>
        <v>0</v>
      </c>
      <c r="K244" s="248">
        <f t="shared" si="132"/>
        <v>0</v>
      </c>
      <c r="L244" s="248">
        <f t="shared" si="132"/>
        <v>0</v>
      </c>
      <c r="M244" s="248">
        <f t="shared" si="132"/>
        <v>0</v>
      </c>
      <c r="N244" s="259"/>
      <c r="O244" s="259"/>
      <c r="P244" s="259"/>
      <c r="Q244" s="259"/>
      <c r="R244" s="259"/>
      <c r="S244" s="259"/>
      <c r="T244" s="259"/>
      <c r="U244" s="259"/>
      <c r="V244" s="259"/>
      <c r="W244" s="248">
        <f>W245+W248</f>
        <v>0</v>
      </c>
      <c r="X244" s="248">
        <f t="shared" ref="X244:AP244" si="133">X245+X248</f>
        <v>0</v>
      </c>
      <c r="Y244" s="248">
        <f t="shared" si="133"/>
        <v>0</v>
      </c>
      <c r="Z244" s="248">
        <f t="shared" si="133"/>
        <v>0</v>
      </c>
      <c r="AA244" s="248">
        <f t="shared" si="133"/>
        <v>0</v>
      </c>
      <c r="AB244" s="248">
        <f t="shared" si="133"/>
        <v>0</v>
      </c>
      <c r="AC244" s="248">
        <f t="shared" si="133"/>
        <v>0</v>
      </c>
      <c r="AD244" s="248">
        <f t="shared" si="133"/>
        <v>0</v>
      </c>
      <c r="AE244" s="248">
        <f t="shared" si="133"/>
        <v>0</v>
      </c>
      <c r="AF244" s="248">
        <f t="shared" si="133"/>
        <v>0</v>
      </c>
      <c r="AG244" s="248">
        <f t="shared" si="133"/>
        <v>0</v>
      </c>
      <c r="AH244" s="248">
        <f t="shared" si="133"/>
        <v>0</v>
      </c>
      <c r="AI244" s="248">
        <f t="shared" si="133"/>
        <v>0</v>
      </c>
      <c r="AJ244" s="248">
        <f t="shared" si="133"/>
        <v>0</v>
      </c>
      <c r="AK244" s="248">
        <f t="shared" si="133"/>
        <v>0</v>
      </c>
      <c r="AL244" s="248">
        <f t="shared" si="133"/>
        <v>0</v>
      </c>
      <c r="AM244" s="248">
        <f t="shared" si="133"/>
        <v>0</v>
      </c>
      <c r="AN244" s="248">
        <f t="shared" si="133"/>
        <v>0</v>
      </c>
      <c r="AO244" s="248">
        <f t="shared" si="133"/>
        <v>0</v>
      </c>
      <c r="AP244" s="248">
        <f t="shared" si="133"/>
        <v>0</v>
      </c>
      <c r="AQ244" s="248"/>
      <c r="AR244" s="248">
        <f t="shared" ref="AR244:AV244" si="134">AR245+AR248</f>
        <v>0</v>
      </c>
      <c r="AS244" s="248">
        <f t="shared" si="134"/>
        <v>0</v>
      </c>
      <c r="AT244" s="248">
        <f t="shared" si="134"/>
        <v>0</v>
      </c>
      <c r="AU244" s="248">
        <f t="shared" si="134"/>
        <v>0</v>
      </c>
      <c r="AV244" s="248">
        <f t="shared" si="134"/>
        <v>0</v>
      </c>
      <c r="AW244" s="248"/>
      <c r="AX244" s="248">
        <f t="shared" ref="AX244:BD244" si="135">AX245+AX248</f>
        <v>0</v>
      </c>
      <c r="AY244" s="248">
        <f t="shared" si="135"/>
        <v>0</v>
      </c>
      <c r="AZ244" s="248">
        <f t="shared" si="135"/>
        <v>0</v>
      </c>
      <c r="BA244" s="248">
        <f t="shared" si="135"/>
        <v>0</v>
      </c>
      <c r="BB244" s="248">
        <f t="shared" si="135"/>
        <v>0</v>
      </c>
      <c r="BC244" s="248">
        <f t="shared" si="135"/>
        <v>0</v>
      </c>
      <c r="BD244" s="248">
        <f t="shared" si="135"/>
        <v>0</v>
      </c>
      <c r="BE244" s="248"/>
      <c r="BF244" s="248"/>
      <c r="BG244" s="855"/>
      <c r="BH244" s="1758">
        <f t="shared" si="129"/>
        <v>0</v>
      </c>
      <c r="BI244" s="10" t="e">
        <f>#REF!-AL244</f>
        <v>#REF!</v>
      </c>
      <c r="BJ244" s="1145">
        <f t="shared" si="130"/>
        <v>0</v>
      </c>
      <c r="BK244" s="1145">
        <f t="shared" si="131"/>
        <v>0</v>
      </c>
    </row>
    <row r="245" spans="2:63" s="11" customFormat="1" ht="40.5" hidden="1" customHeight="1">
      <c r="B245" s="871" t="s">
        <v>45</v>
      </c>
      <c r="C245" s="875" t="s">
        <v>117</v>
      </c>
      <c r="D245" s="900">
        <f t="shared" ref="D245:M246" si="136">D246</f>
        <v>0</v>
      </c>
      <c r="E245" s="248">
        <f t="shared" si="136"/>
        <v>0</v>
      </c>
      <c r="F245" s="248">
        <f t="shared" si="136"/>
        <v>0</v>
      </c>
      <c r="G245" s="248">
        <f t="shared" si="136"/>
        <v>0</v>
      </c>
      <c r="H245" s="248">
        <f t="shared" si="136"/>
        <v>0</v>
      </c>
      <c r="I245" s="248">
        <f t="shared" si="136"/>
        <v>0</v>
      </c>
      <c r="J245" s="248">
        <f t="shared" si="136"/>
        <v>0</v>
      </c>
      <c r="K245" s="248">
        <f t="shared" si="136"/>
        <v>0</v>
      </c>
      <c r="L245" s="248">
        <f t="shared" si="136"/>
        <v>0</v>
      </c>
      <c r="M245" s="248">
        <f t="shared" si="136"/>
        <v>0</v>
      </c>
      <c r="N245" s="259"/>
      <c r="O245" s="259"/>
      <c r="P245" s="259"/>
      <c r="Q245" s="259"/>
      <c r="R245" s="259"/>
      <c r="S245" s="259"/>
      <c r="T245" s="259"/>
      <c r="U245" s="259"/>
      <c r="V245" s="259"/>
      <c r="W245" s="248">
        <f>W246</f>
        <v>0</v>
      </c>
      <c r="X245" s="248">
        <f t="shared" ref="X245:AM246" si="137">X246</f>
        <v>0</v>
      </c>
      <c r="Y245" s="248">
        <f t="shared" si="137"/>
        <v>0</v>
      </c>
      <c r="Z245" s="248">
        <f t="shared" si="137"/>
        <v>0</v>
      </c>
      <c r="AA245" s="248">
        <f t="shared" si="137"/>
        <v>0</v>
      </c>
      <c r="AB245" s="248">
        <f t="shared" si="137"/>
        <v>0</v>
      </c>
      <c r="AC245" s="248">
        <f t="shared" si="137"/>
        <v>0</v>
      </c>
      <c r="AD245" s="248">
        <f t="shared" si="137"/>
        <v>0</v>
      </c>
      <c r="AE245" s="248">
        <f t="shared" si="137"/>
        <v>0</v>
      </c>
      <c r="AF245" s="248">
        <f t="shared" si="137"/>
        <v>0</v>
      </c>
      <c r="AG245" s="248">
        <f t="shared" si="137"/>
        <v>0</v>
      </c>
      <c r="AH245" s="248">
        <f t="shared" si="137"/>
        <v>0</v>
      </c>
      <c r="AI245" s="248">
        <f t="shared" si="137"/>
        <v>0</v>
      </c>
      <c r="AJ245" s="248">
        <f t="shared" si="137"/>
        <v>0</v>
      </c>
      <c r="AK245" s="248">
        <f t="shared" si="137"/>
        <v>0</v>
      </c>
      <c r="AL245" s="248">
        <f t="shared" si="137"/>
        <v>0</v>
      </c>
      <c r="AM245" s="248">
        <f t="shared" si="137"/>
        <v>0</v>
      </c>
      <c r="AN245" s="248">
        <f t="shared" ref="AN245:AO246" si="138">AN246</f>
        <v>0</v>
      </c>
      <c r="AO245" s="248">
        <f t="shared" si="138"/>
        <v>0</v>
      </c>
      <c r="AP245" s="248"/>
      <c r="AQ245" s="248"/>
      <c r="AR245" s="248">
        <f t="shared" ref="AR245:BD246" si="139">AR246</f>
        <v>0</v>
      </c>
      <c r="AS245" s="248">
        <f t="shared" si="139"/>
        <v>0</v>
      </c>
      <c r="AT245" s="248">
        <f t="shared" si="139"/>
        <v>0</v>
      </c>
      <c r="AU245" s="248">
        <f t="shared" si="139"/>
        <v>0</v>
      </c>
      <c r="AV245" s="248"/>
      <c r="AW245" s="248"/>
      <c r="AX245" s="248">
        <f t="shared" si="139"/>
        <v>0</v>
      </c>
      <c r="AY245" s="248">
        <f t="shared" si="139"/>
        <v>0</v>
      </c>
      <c r="AZ245" s="248">
        <f t="shared" si="139"/>
        <v>0</v>
      </c>
      <c r="BA245" s="248">
        <f t="shared" si="139"/>
        <v>0</v>
      </c>
      <c r="BB245" s="248"/>
      <c r="BC245" s="248">
        <f t="shared" si="139"/>
        <v>0</v>
      </c>
      <c r="BD245" s="248">
        <f t="shared" si="139"/>
        <v>0</v>
      </c>
      <c r="BE245" s="248"/>
      <c r="BF245" s="248"/>
      <c r="BG245" s="855"/>
      <c r="BH245" s="1758">
        <f t="shared" si="129"/>
        <v>0</v>
      </c>
      <c r="BI245" s="10" t="e">
        <f>#REF!-AL245</f>
        <v>#REF!</v>
      </c>
      <c r="BJ245" s="1145">
        <f t="shared" si="130"/>
        <v>0</v>
      </c>
      <c r="BK245" s="1145">
        <f t="shared" si="131"/>
        <v>0</v>
      </c>
    </row>
    <row r="246" spans="2:63" s="11" customFormat="1" ht="23.1" hidden="1" customHeight="1">
      <c r="B246" s="871" t="s">
        <v>74</v>
      </c>
      <c r="C246" s="875" t="s">
        <v>75</v>
      </c>
      <c r="D246" s="900">
        <f t="shared" si="136"/>
        <v>0</v>
      </c>
      <c r="E246" s="248">
        <f t="shared" si="136"/>
        <v>0</v>
      </c>
      <c r="F246" s="248">
        <f t="shared" si="136"/>
        <v>0</v>
      </c>
      <c r="G246" s="248">
        <f t="shared" si="136"/>
        <v>0</v>
      </c>
      <c r="H246" s="248">
        <f t="shared" si="136"/>
        <v>0</v>
      </c>
      <c r="I246" s="248">
        <f t="shared" si="136"/>
        <v>0</v>
      </c>
      <c r="J246" s="248">
        <f t="shared" si="136"/>
        <v>0</v>
      </c>
      <c r="K246" s="248">
        <f t="shared" si="136"/>
        <v>0</v>
      </c>
      <c r="L246" s="248">
        <f t="shared" si="136"/>
        <v>0</v>
      </c>
      <c r="M246" s="248">
        <f t="shared" si="136"/>
        <v>0</v>
      </c>
      <c r="N246" s="259"/>
      <c r="O246" s="259"/>
      <c r="P246" s="259"/>
      <c r="Q246" s="259"/>
      <c r="R246" s="259"/>
      <c r="S246" s="259"/>
      <c r="T246" s="259"/>
      <c r="U246" s="259"/>
      <c r="V246" s="259"/>
      <c r="W246" s="248">
        <f t="shared" ref="W246" si="140">W247</f>
        <v>0</v>
      </c>
      <c r="X246" s="248">
        <f t="shared" si="137"/>
        <v>0</v>
      </c>
      <c r="Y246" s="248">
        <f t="shared" si="137"/>
        <v>0</v>
      </c>
      <c r="Z246" s="248">
        <f t="shared" si="137"/>
        <v>0</v>
      </c>
      <c r="AA246" s="248">
        <f t="shared" si="137"/>
        <v>0</v>
      </c>
      <c r="AB246" s="248">
        <f t="shared" si="137"/>
        <v>0</v>
      </c>
      <c r="AC246" s="248">
        <f t="shared" si="137"/>
        <v>0</v>
      </c>
      <c r="AD246" s="248">
        <f t="shared" si="137"/>
        <v>0</v>
      </c>
      <c r="AE246" s="248">
        <f t="shared" si="137"/>
        <v>0</v>
      </c>
      <c r="AF246" s="248">
        <f t="shared" si="137"/>
        <v>0</v>
      </c>
      <c r="AG246" s="248">
        <f t="shared" si="137"/>
        <v>0</v>
      </c>
      <c r="AH246" s="248">
        <f t="shared" si="137"/>
        <v>0</v>
      </c>
      <c r="AI246" s="248">
        <f t="shared" si="137"/>
        <v>0</v>
      </c>
      <c r="AJ246" s="248">
        <f t="shared" si="137"/>
        <v>0</v>
      </c>
      <c r="AK246" s="248">
        <f t="shared" si="137"/>
        <v>0</v>
      </c>
      <c r="AL246" s="248">
        <f t="shared" si="137"/>
        <v>0</v>
      </c>
      <c r="AM246" s="248">
        <f t="shared" si="137"/>
        <v>0</v>
      </c>
      <c r="AN246" s="248">
        <f t="shared" si="138"/>
        <v>0</v>
      </c>
      <c r="AO246" s="248">
        <f t="shared" si="138"/>
        <v>0</v>
      </c>
      <c r="AP246" s="248"/>
      <c r="AQ246" s="248"/>
      <c r="AR246" s="248">
        <f t="shared" si="139"/>
        <v>0</v>
      </c>
      <c r="AS246" s="248">
        <f t="shared" si="139"/>
        <v>0</v>
      </c>
      <c r="AT246" s="248">
        <f t="shared" si="139"/>
        <v>0</v>
      </c>
      <c r="AU246" s="248">
        <f t="shared" si="139"/>
        <v>0</v>
      </c>
      <c r="AV246" s="248"/>
      <c r="AW246" s="248"/>
      <c r="AX246" s="248">
        <f t="shared" si="139"/>
        <v>0</v>
      </c>
      <c r="AY246" s="248">
        <f t="shared" si="139"/>
        <v>0</v>
      </c>
      <c r="AZ246" s="248">
        <f t="shared" si="139"/>
        <v>0</v>
      </c>
      <c r="BA246" s="248">
        <f t="shared" si="139"/>
        <v>0</v>
      </c>
      <c r="BB246" s="248"/>
      <c r="BC246" s="248">
        <f t="shared" si="139"/>
        <v>0</v>
      </c>
      <c r="BD246" s="248">
        <f t="shared" si="139"/>
        <v>0</v>
      </c>
      <c r="BE246" s="248"/>
      <c r="BF246" s="248"/>
      <c r="BG246" s="855"/>
      <c r="BH246" s="1758">
        <f t="shared" si="129"/>
        <v>0</v>
      </c>
      <c r="BI246" s="10" t="e">
        <f>#REF!-AL246</f>
        <v>#REF!</v>
      </c>
      <c r="BJ246" s="1145">
        <f t="shared" si="130"/>
        <v>0</v>
      </c>
      <c r="BK246" s="1145">
        <f t="shared" si="131"/>
        <v>0</v>
      </c>
    </row>
    <row r="247" spans="2:63" s="11" customFormat="1" hidden="1">
      <c r="B247" s="871"/>
      <c r="C247" s="876"/>
      <c r="D247" s="819"/>
      <c r="E247" s="855"/>
      <c r="F247" s="855"/>
      <c r="G247" s="855"/>
      <c r="H247" s="855"/>
      <c r="I247" s="855"/>
      <c r="J247" s="855"/>
      <c r="K247" s="855"/>
      <c r="L247" s="855"/>
      <c r="M247" s="881"/>
      <c r="N247" s="818"/>
      <c r="O247" s="819"/>
      <c r="P247" s="818"/>
      <c r="Q247" s="818"/>
      <c r="R247" s="818"/>
      <c r="S247" s="818"/>
      <c r="T247" s="818"/>
      <c r="U247" s="259"/>
      <c r="V247" s="259"/>
      <c r="W247" s="877"/>
      <c r="X247" s="923"/>
      <c r="Y247" s="923"/>
      <c r="Z247" s="248"/>
      <c r="AA247" s="923"/>
      <c r="AB247" s="855"/>
      <c r="AC247" s="248"/>
      <c r="AD247" s="248"/>
      <c r="AE247" s="248"/>
      <c r="AF247" s="923"/>
      <c r="AG247" s="923"/>
      <c r="AH247" s="248"/>
      <c r="AI247" s="923"/>
      <c r="AJ247" s="855"/>
      <c r="AK247" s="923"/>
      <c r="AL247" s="855"/>
      <c r="AM247" s="855"/>
      <c r="AN247" s="248"/>
      <c r="AO247" s="248"/>
      <c r="AP247" s="248"/>
      <c r="AQ247" s="248"/>
      <c r="AR247" s="855"/>
      <c r="AS247" s="855"/>
      <c r="AT247" s="248"/>
      <c r="AU247" s="248"/>
      <c r="AV247" s="248"/>
      <c r="AW247" s="248"/>
      <c r="AX247" s="855"/>
      <c r="AY247" s="855"/>
      <c r="AZ247" s="248"/>
      <c r="BA247" s="248"/>
      <c r="BB247" s="248"/>
      <c r="BC247" s="248"/>
      <c r="BD247" s="248"/>
      <c r="BE247" s="248"/>
      <c r="BF247" s="819"/>
      <c r="BG247" s="855"/>
      <c r="BH247" s="1758"/>
      <c r="BI247" s="10"/>
      <c r="BJ247" s="1145"/>
      <c r="BK247" s="1145"/>
    </row>
    <row r="248" spans="2:63" s="11" customFormat="1" ht="39" hidden="1" customHeight="1">
      <c r="B248" s="871" t="s">
        <v>46</v>
      </c>
      <c r="C248" s="875" t="s">
        <v>88</v>
      </c>
      <c r="D248" s="1314">
        <f t="shared" ref="D248:M249" si="141">D249</f>
        <v>0</v>
      </c>
      <c r="E248" s="873">
        <f t="shared" si="141"/>
        <v>0</v>
      </c>
      <c r="F248" s="873">
        <f t="shared" si="141"/>
        <v>0</v>
      </c>
      <c r="G248" s="873">
        <f t="shared" si="141"/>
        <v>0</v>
      </c>
      <c r="H248" s="873">
        <f t="shared" si="141"/>
        <v>0</v>
      </c>
      <c r="I248" s="873">
        <f t="shared" si="141"/>
        <v>0</v>
      </c>
      <c r="J248" s="873">
        <f t="shared" si="141"/>
        <v>0</v>
      </c>
      <c r="K248" s="873">
        <f t="shared" si="141"/>
        <v>0</v>
      </c>
      <c r="L248" s="873">
        <f t="shared" si="141"/>
        <v>0</v>
      </c>
      <c r="M248" s="873">
        <f t="shared" si="141"/>
        <v>0</v>
      </c>
      <c r="N248" s="818"/>
      <c r="O248" s="819"/>
      <c r="P248" s="818"/>
      <c r="Q248" s="818"/>
      <c r="R248" s="818"/>
      <c r="S248" s="818"/>
      <c r="T248" s="818"/>
      <c r="U248" s="259"/>
      <c r="V248" s="259"/>
      <c r="W248" s="873">
        <f>W249</f>
        <v>0</v>
      </c>
      <c r="X248" s="873">
        <f t="shared" ref="X248:AR249" si="142">X249</f>
        <v>0</v>
      </c>
      <c r="Y248" s="873">
        <f t="shared" si="142"/>
        <v>0</v>
      </c>
      <c r="Z248" s="873">
        <f t="shared" si="142"/>
        <v>0</v>
      </c>
      <c r="AA248" s="873">
        <f t="shared" si="142"/>
        <v>0</v>
      </c>
      <c r="AB248" s="873">
        <f t="shared" si="142"/>
        <v>0</v>
      </c>
      <c r="AC248" s="873">
        <f t="shared" si="142"/>
        <v>0</v>
      </c>
      <c r="AD248" s="873">
        <f t="shared" si="142"/>
        <v>0</v>
      </c>
      <c r="AE248" s="873">
        <f t="shared" si="142"/>
        <v>0</v>
      </c>
      <c r="AF248" s="873">
        <f t="shared" si="142"/>
        <v>0</v>
      </c>
      <c r="AG248" s="873">
        <f t="shared" si="142"/>
        <v>0</v>
      </c>
      <c r="AH248" s="873">
        <f t="shared" si="142"/>
        <v>0</v>
      </c>
      <c r="AI248" s="873">
        <f t="shared" si="142"/>
        <v>0</v>
      </c>
      <c r="AJ248" s="873"/>
      <c r="AK248" s="873">
        <f t="shared" si="142"/>
        <v>0</v>
      </c>
      <c r="AL248" s="873">
        <f t="shared" si="142"/>
        <v>0</v>
      </c>
      <c r="AM248" s="873">
        <f t="shared" si="142"/>
        <v>0</v>
      </c>
      <c r="AN248" s="873">
        <f t="shared" si="142"/>
        <v>0</v>
      </c>
      <c r="AO248" s="873">
        <f t="shared" si="142"/>
        <v>0</v>
      </c>
      <c r="AP248" s="248"/>
      <c r="AQ248" s="248"/>
      <c r="AR248" s="873">
        <f t="shared" si="142"/>
        <v>0</v>
      </c>
      <c r="AS248" s="873">
        <f t="shared" ref="AR248:AU249" si="143">AS249</f>
        <v>0</v>
      </c>
      <c r="AT248" s="873">
        <f t="shared" si="143"/>
        <v>0</v>
      </c>
      <c r="AU248" s="873">
        <f t="shared" si="143"/>
        <v>0</v>
      </c>
      <c r="AV248" s="248"/>
      <c r="AW248" s="248"/>
      <c r="AX248" s="873">
        <f t="shared" ref="AX248:BD249" si="144">AX249</f>
        <v>0</v>
      </c>
      <c r="AY248" s="873">
        <f t="shared" si="144"/>
        <v>0</v>
      </c>
      <c r="AZ248" s="873">
        <f t="shared" si="144"/>
        <v>0</v>
      </c>
      <c r="BA248" s="873">
        <f t="shared" si="144"/>
        <v>0</v>
      </c>
      <c r="BB248" s="248"/>
      <c r="BC248" s="873">
        <f t="shared" si="144"/>
        <v>0</v>
      </c>
      <c r="BD248" s="873">
        <f t="shared" si="144"/>
        <v>0</v>
      </c>
      <c r="BE248" s="248"/>
      <c r="BF248" s="248"/>
      <c r="BG248" s="855"/>
      <c r="BH248" s="1758"/>
      <c r="BI248" s="10" t="e">
        <f>#REF!-AL248</f>
        <v>#REF!</v>
      </c>
      <c r="BJ248" s="1145">
        <f t="shared" si="130"/>
        <v>0</v>
      </c>
      <c r="BK248" s="1145">
        <f t="shared" si="131"/>
        <v>0</v>
      </c>
    </row>
    <row r="249" spans="2:63" s="1763" customFormat="1" ht="24" hidden="1" customHeight="1">
      <c r="B249" s="839" t="s">
        <v>89</v>
      </c>
      <c r="C249" s="901" t="s">
        <v>87</v>
      </c>
      <c r="D249" s="1411">
        <f t="shared" si="141"/>
        <v>0</v>
      </c>
      <c r="E249" s="902">
        <f t="shared" si="141"/>
        <v>0</v>
      </c>
      <c r="F249" s="902">
        <f t="shared" si="141"/>
        <v>0</v>
      </c>
      <c r="G249" s="902">
        <f t="shared" si="141"/>
        <v>0</v>
      </c>
      <c r="H249" s="902">
        <f t="shared" si="141"/>
        <v>0</v>
      </c>
      <c r="I249" s="902">
        <f t="shared" si="141"/>
        <v>0</v>
      </c>
      <c r="J249" s="902">
        <f t="shared" si="141"/>
        <v>0</v>
      </c>
      <c r="K249" s="902">
        <f t="shared" si="141"/>
        <v>0</v>
      </c>
      <c r="L249" s="902">
        <f t="shared" si="141"/>
        <v>0</v>
      </c>
      <c r="M249" s="902">
        <f t="shared" si="141"/>
        <v>0</v>
      </c>
      <c r="N249" s="914"/>
      <c r="O249" s="2161"/>
      <c r="P249" s="2161"/>
      <c r="Q249" s="914"/>
      <c r="R249" s="914"/>
      <c r="S249" s="914"/>
      <c r="T249" s="914"/>
      <c r="U249" s="914"/>
      <c r="V249" s="914"/>
      <c r="W249" s="902">
        <f>W250</f>
        <v>0</v>
      </c>
      <c r="X249" s="902">
        <f t="shared" si="142"/>
        <v>0</v>
      </c>
      <c r="Y249" s="902">
        <f t="shared" si="142"/>
        <v>0</v>
      </c>
      <c r="Z249" s="902">
        <f t="shared" si="142"/>
        <v>0</v>
      </c>
      <c r="AA249" s="902">
        <f t="shared" si="142"/>
        <v>0</v>
      </c>
      <c r="AB249" s="902">
        <f t="shared" si="142"/>
        <v>0</v>
      </c>
      <c r="AC249" s="902">
        <f t="shared" si="142"/>
        <v>0</v>
      </c>
      <c r="AD249" s="902">
        <f t="shared" si="142"/>
        <v>0</v>
      </c>
      <c r="AE249" s="902">
        <f t="shared" si="142"/>
        <v>0</v>
      </c>
      <c r="AF249" s="902">
        <f t="shared" si="142"/>
        <v>0</v>
      </c>
      <c r="AG249" s="902">
        <f t="shared" si="142"/>
        <v>0</v>
      </c>
      <c r="AH249" s="902">
        <f t="shared" si="142"/>
        <v>0</v>
      </c>
      <c r="AI249" s="902">
        <f t="shared" si="142"/>
        <v>0</v>
      </c>
      <c r="AJ249" s="902">
        <f t="shared" si="142"/>
        <v>0</v>
      </c>
      <c r="AK249" s="902">
        <f t="shared" si="142"/>
        <v>0</v>
      </c>
      <c r="AL249" s="902">
        <f t="shared" si="142"/>
        <v>0</v>
      </c>
      <c r="AM249" s="902">
        <f t="shared" si="142"/>
        <v>0</v>
      </c>
      <c r="AN249" s="902">
        <f t="shared" si="142"/>
        <v>0</v>
      </c>
      <c r="AO249" s="902">
        <f t="shared" si="142"/>
        <v>0</v>
      </c>
      <c r="AP249" s="902"/>
      <c r="AQ249" s="902"/>
      <c r="AR249" s="902">
        <f t="shared" si="143"/>
        <v>0</v>
      </c>
      <c r="AS249" s="902">
        <f t="shared" si="143"/>
        <v>0</v>
      </c>
      <c r="AT249" s="902">
        <f t="shared" si="143"/>
        <v>0</v>
      </c>
      <c r="AU249" s="902">
        <f t="shared" si="143"/>
        <v>0</v>
      </c>
      <c r="AV249" s="902"/>
      <c r="AW249" s="902"/>
      <c r="AX249" s="902">
        <f t="shared" si="144"/>
        <v>0</v>
      </c>
      <c r="AY249" s="902">
        <f t="shared" si="144"/>
        <v>0</v>
      </c>
      <c r="AZ249" s="902">
        <f t="shared" si="144"/>
        <v>0</v>
      </c>
      <c r="BA249" s="902">
        <f t="shared" si="144"/>
        <v>0</v>
      </c>
      <c r="BB249" s="902"/>
      <c r="BC249" s="902">
        <f t="shared" si="144"/>
        <v>0</v>
      </c>
      <c r="BD249" s="902">
        <f t="shared" si="144"/>
        <v>0</v>
      </c>
      <c r="BE249" s="902"/>
      <c r="BF249" s="902"/>
      <c r="BG249" s="2162"/>
      <c r="BJ249" s="1145">
        <f t="shared" si="130"/>
        <v>0</v>
      </c>
      <c r="BK249" s="1145">
        <f t="shared" si="131"/>
        <v>0</v>
      </c>
    </row>
    <row r="250" spans="2:63" s="16" customFormat="1" ht="56.1" hidden="1" customHeight="1">
      <c r="B250" s="848"/>
      <c r="C250" s="897"/>
      <c r="D250" s="1369"/>
      <c r="E250" s="957"/>
      <c r="F250" s="957"/>
      <c r="G250" s="957"/>
      <c r="H250" s="957"/>
      <c r="I250" s="855"/>
      <c r="J250" s="855"/>
      <c r="K250" s="855"/>
      <c r="L250" s="855"/>
      <c r="M250" s="259"/>
      <c r="N250" s="259"/>
      <c r="O250" s="942"/>
      <c r="P250" s="942"/>
      <c r="Q250" s="259"/>
      <c r="R250" s="259"/>
      <c r="S250" s="259"/>
      <c r="T250" s="259"/>
      <c r="U250" s="259"/>
      <c r="V250" s="259"/>
      <c r="W250" s="855"/>
      <c r="X250" s="855"/>
      <c r="Y250" s="855"/>
      <c r="Z250" s="855"/>
      <c r="AA250" s="855"/>
      <c r="AB250" s="855"/>
      <c r="AC250" s="855"/>
      <c r="AD250" s="855"/>
      <c r="AE250" s="855"/>
      <c r="AF250" s="855"/>
      <c r="AG250" s="855"/>
      <c r="AH250" s="855"/>
      <c r="AI250" s="855"/>
      <c r="AJ250" s="855"/>
      <c r="AK250" s="855"/>
      <c r="AL250" s="855"/>
      <c r="AM250" s="855"/>
      <c r="AN250" s="855"/>
      <c r="AO250" s="855"/>
      <c r="AP250" s="855"/>
      <c r="AQ250" s="855"/>
      <c r="AR250" s="855"/>
      <c r="AS250" s="855"/>
      <c r="AT250" s="855"/>
      <c r="AU250" s="855"/>
      <c r="AV250" s="855"/>
      <c r="AW250" s="855"/>
      <c r="AX250" s="855"/>
      <c r="AY250" s="855"/>
      <c r="AZ250" s="855"/>
      <c r="BA250" s="855"/>
      <c r="BB250" s="855"/>
      <c r="BC250" s="855"/>
      <c r="BD250" s="855"/>
      <c r="BE250" s="855"/>
      <c r="BF250" s="855"/>
      <c r="BG250" s="1371"/>
      <c r="BJ250" s="1145"/>
      <c r="BK250" s="1145"/>
    </row>
    <row r="251" spans="2:63" s="11" customFormat="1" hidden="1">
      <c r="B251" s="920"/>
      <c r="C251" s="849"/>
      <c r="D251" s="819"/>
      <c r="E251" s="855"/>
      <c r="F251" s="855"/>
      <c r="G251" s="855"/>
      <c r="H251" s="855"/>
      <c r="I251" s="855"/>
      <c r="J251" s="855"/>
      <c r="K251" s="855"/>
      <c r="L251" s="855"/>
      <c r="M251" s="2155"/>
      <c r="N251" s="259"/>
      <c r="O251" s="942"/>
      <c r="P251" s="942"/>
      <c r="Q251" s="259"/>
      <c r="R251" s="259"/>
      <c r="S251" s="259"/>
      <c r="T251" s="259"/>
      <c r="U251" s="259"/>
      <c r="V251" s="259"/>
      <c r="W251" s="923"/>
      <c r="X251" s="855"/>
      <c r="Y251" s="855"/>
      <c r="Z251" s="855"/>
      <c r="AA251" s="855"/>
      <c r="AB251" s="855"/>
      <c r="AC251" s="855"/>
      <c r="AD251" s="855"/>
      <c r="AE251" s="855"/>
      <c r="AF251" s="855"/>
      <c r="AG251" s="855"/>
      <c r="AH251" s="855"/>
      <c r="AI251" s="855"/>
      <c r="AJ251" s="855"/>
      <c r="AK251" s="855"/>
      <c r="AL251" s="855"/>
      <c r="AM251" s="855"/>
      <c r="AN251" s="855"/>
      <c r="AO251" s="855"/>
      <c r="AP251" s="855"/>
      <c r="AQ251" s="855"/>
      <c r="AR251" s="855"/>
      <c r="AS251" s="855"/>
      <c r="AT251" s="855"/>
      <c r="AU251" s="855"/>
      <c r="AV251" s="855"/>
      <c r="AW251" s="855"/>
      <c r="AX251" s="855"/>
      <c r="AY251" s="855"/>
      <c r="AZ251" s="855"/>
      <c r="BA251" s="855"/>
      <c r="BB251" s="855"/>
      <c r="BC251" s="855"/>
      <c r="BD251" s="855"/>
      <c r="BE251" s="855"/>
      <c r="BF251" s="855"/>
      <c r="BG251" s="855"/>
      <c r="BH251" s="1758"/>
      <c r="BI251" s="10" t="e">
        <f>#REF!-AL251</f>
        <v>#REF!</v>
      </c>
      <c r="BJ251" s="1145">
        <f t="shared" si="130"/>
        <v>0</v>
      </c>
      <c r="BK251" s="1145">
        <f t="shared" si="131"/>
        <v>0</v>
      </c>
    </row>
    <row r="252" spans="2:63" s="11" customFormat="1" ht="18" hidden="1" customHeight="1">
      <c r="B252" s="871" t="s">
        <v>702</v>
      </c>
      <c r="C252" s="875" t="s">
        <v>2039</v>
      </c>
      <c r="D252" s="900">
        <f t="shared" ref="D252:M252" si="145">D253+D257</f>
        <v>0</v>
      </c>
      <c r="E252" s="248">
        <f t="shared" si="145"/>
        <v>0</v>
      </c>
      <c r="F252" s="248">
        <f t="shared" si="145"/>
        <v>0</v>
      </c>
      <c r="G252" s="248">
        <f t="shared" si="145"/>
        <v>0</v>
      </c>
      <c r="H252" s="248">
        <f t="shared" si="145"/>
        <v>0</v>
      </c>
      <c r="I252" s="248">
        <f t="shared" si="145"/>
        <v>0</v>
      </c>
      <c r="J252" s="248">
        <f t="shared" si="145"/>
        <v>0</v>
      </c>
      <c r="K252" s="248">
        <f t="shared" si="145"/>
        <v>0</v>
      </c>
      <c r="L252" s="248">
        <f t="shared" si="145"/>
        <v>0</v>
      </c>
      <c r="M252" s="248">
        <f t="shared" si="145"/>
        <v>0</v>
      </c>
      <c r="N252" s="259"/>
      <c r="O252" s="259"/>
      <c r="P252" s="819"/>
      <c r="Q252" s="259"/>
      <c r="R252" s="259"/>
      <c r="S252" s="819"/>
      <c r="T252" s="259"/>
      <c r="U252" s="259"/>
      <c r="V252" s="259"/>
      <c r="W252" s="248">
        <f t="shared" ref="W252:AP252" si="146">W253+W257</f>
        <v>0</v>
      </c>
      <c r="X252" s="248">
        <f t="shared" si="146"/>
        <v>0</v>
      </c>
      <c r="Y252" s="248">
        <f t="shared" si="146"/>
        <v>0</v>
      </c>
      <c r="Z252" s="248">
        <f t="shared" si="146"/>
        <v>0</v>
      </c>
      <c r="AA252" s="248">
        <f t="shared" si="146"/>
        <v>0</v>
      </c>
      <c r="AB252" s="248">
        <f t="shared" si="146"/>
        <v>0</v>
      </c>
      <c r="AC252" s="248">
        <f t="shared" si="146"/>
        <v>0</v>
      </c>
      <c r="AD252" s="248">
        <f t="shared" si="146"/>
        <v>0</v>
      </c>
      <c r="AE252" s="248">
        <f t="shared" si="146"/>
        <v>0</v>
      </c>
      <c r="AF252" s="248">
        <f t="shared" si="146"/>
        <v>0</v>
      </c>
      <c r="AG252" s="248">
        <f t="shared" si="146"/>
        <v>0</v>
      </c>
      <c r="AH252" s="248">
        <f t="shared" si="146"/>
        <v>0</v>
      </c>
      <c r="AI252" s="248">
        <f t="shared" si="146"/>
        <v>0</v>
      </c>
      <c r="AJ252" s="248">
        <f t="shared" si="146"/>
        <v>0</v>
      </c>
      <c r="AK252" s="248">
        <f t="shared" si="146"/>
        <v>0</v>
      </c>
      <c r="AL252" s="248">
        <f t="shared" si="146"/>
        <v>0</v>
      </c>
      <c r="AM252" s="248">
        <f t="shared" si="146"/>
        <v>0</v>
      </c>
      <c r="AN252" s="248">
        <f t="shared" si="146"/>
        <v>0</v>
      </c>
      <c r="AO252" s="248">
        <f t="shared" si="146"/>
        <v>0</v>
      </c>
      <c r="AP252" s="248">
        <f t="shared" si="146"/>
        <v>0</v>
      </c>
      <c r="AQ252" s="248"/>
      <c r="AR252" s="248">
        <f t="shared" ref="AR252:AV252" si="147">AR253+AR257</f>
        <v>0</v>
      </c>
      <c r="AS252" s="248">
        <f t="shared" si="147"/>
        <v>0</v>
      </c>
      <c r="AT252" s="248">
        <f t="shared" si="147"/>
        <v>0</v>
      </c>
      <c r="AU252" s="248">
        <f t="shared" si="147"/>
        <v>0</v>
      </c>
      <c r="AV252" s="248">
        <f t="shared" si="147"/>
        <v>0</v>
      </c>
      <c r="AW252" s="248"/>
      <c r="AX252" s="248">
        <f t="shared" ref="AX252:BD252" si="148">AX253+AX257</f>
        <v>0</v>
      </c>
      <c r="AY252" s="248">
        <f t="shared" si="148"/>
        <v>0</v>
      </c>
      <c r="AZ252" s="248">
        <f t="shared" si="148"/>
        <v>0</v>
      </c>
      <c r="BA252" s="248">
        <f t="shared" si="148"/>
        <v>0</v>
      </c>
      <c r="BB252" s="248">
        <f t="shared" si="148"/>
        <v>0</v>
      </c>
      <c r="BC252" s="248">
        <f t="shared" si="148"/>
        <v>0</v>
      </c>
      <c r="BD252" s="248">
        <f t="shared" si="148"/>
        <v>0</v>
      </c>
      <c r="BE252" s="248"/>
      <c r="BF252" s="248"/>
      <c r="BG252" s="855"/>
      <c r="BH252" s="1758">
        <f t="shared" ref="BH252" si="149">AA252-(AF252+AI252+AL252)</f>
        <v>0</v>
      </c>
      <c r="BI252" s="10" t="e">
        <f>#REF!-AL252</f>
        <v>#REF!</v>
      </c>
      <c r="BJ252" s="1145">
        <f t="shared" si="130"/>
        <v>0</v>
      </c>
      <c r="BK252" s="1145">
        <f t="shared" si="131"/>
        <v>0</v>
      </c>
    </row>
    <row r="253" spans="2:63" s="11" customFormat="1" ht="32.1" hidden="1" customHeight="1">
      <c r="B253" s="871"/>
      <c r="C253" s="875"/>
      <c r="D253" s="900"/>
      <c r="E253" s="248"/>
      <c r="F253" s="248"/>
      <c r="G253" s="248"/>
      <c r="H253" s="248"/>
      <c r="I253" s="248"/>
      <c r="J253" s="248"/>
      <c r="K253" s="248"/>
      <c r="L253" s="248"/>
      <c r="M253" s="248"/>
      <c r="N253" s="259"/>
      <c r="O253" s="259"/>
      <c r="P253" s="259"/>
      <c r="Q253" s="259"/>
      <c r="R253" s="259"/>
      <c r="S253" s="259"/>
      <c r="T253" s="259"/>
      <c r="U253" s="259"/>
      <c r="V253" s="259"/>
      <c r="W253" s="248"/>
      <c r="X253" s="248"/>
      <c r="Y253" s="248"/>
      <c r="Z253" s="248"/>
      <c r="AA253" s="248"/>
      <c r="AB253" s="248"/>
      <c r="AC253" s="248"/>
      <c r="AD253" s="248"/>
      <c r="AE253" s="248"/>
      <c r="AF253" s="248"/>
      <c r="AG253" s="248"/>
      <c r="AH253" s="248"/>
      <c r="AI253" s="248"/>
      <c r="AJ253" s="248"/>
      <c r="AK253" s="248"/>
      <c r="AL253" s="248"/>
      <c r="AM253" s="248"/>
      <c r="AN253" s="248"/>
      <c r="AO253" s="248"/>
      <c r="AP253" s="248"/>
      <c r="AQ253" s="248"/>
      <c r="AR253" s="248"/>
      <c r="AS253" s="248"/>
      <c r="AT253" s="248"/>
      <c r="AU253" s="248"/>
      <c r="AV253" s="248"/>
      <c r="AW253" s="248"/>
      <c r="AX253" s="248"/>
      <c r="AY253" s="248"/>
      <c r="AZ253" s="248"/>
      <c r="BA253" s="248"/>
      <c r="BB253" s="248"/>
      <c r="BC253" s="248"/>
      <c r="BD253" s="248"/>
      <c r="BE253" s="248"/>
      <c r="BF253" s="248"/>
      <c r="BG253" s="855"/>
      <c r="BH253" s="1758"/>
      <c r="BI253" s="10"/>
      <c r="BJ253" s="1145"/>
      <c r="BK253" s="1145"/>
    </row>
    <row r="254" spans="2:63" s="24" customFormat="1" ht="18" hidden="1" customHeight="1">
      <c r="B254" s="839"/>
      <c r="C254" s="901"/>
      <c r="D254" s="1411"/>
      <c r="E254" s="902"/>
      <c r="F254" s="902"/>
      <c r="G254" s="902"/>
      <c r="H254" s="902"/>
      <c r="I254" s="902"/>
      <c r="J254" s="902"/>
      <c r="K254" s="902"/>
      <c r="L254" s="902"/>
      <c r="M254" s="902"/>
      <c r="N254" s="841"/>
      <c r="O254" s="841"/>
      <c r="P254" s="841"/>
      <c r="Q254" s="841"/>
      <c r="R254" s="841"/>
      <c r="S254" s="841"/>
      <c r="T254" s="841"/>
      <c r="U254" s="841"/>
      <c r="V254" s="841"/>
      <c r="W254" s="902"/>
      <c r="X254" s="902"/>
      <c r="Y254" s="902"/>
      <c r="Z254" s="902"/>
      <c r="AA254" s="902"/>
      <c r="AB254" s="902"/>
      <c r="AC254" s="902"/>
      <c r="AD254" s="902"/>
      <c r="AE254" s="902"/>
      <c r="AF254" s="902"/>
      <c r="AG254" s="902"/>
      <c r="AH254" s="902"/>
      <c r="AI254" s="902"/>
      <c r="AJ254" s="902"/>
      <c r="AK254" s="902"/>
      <c r="AL254" s="902"/>
      <c r="AM254" s="902"/>
      <c r="AN254" s="902"/>
      <c r="AO254" s="902"/>
      <c r="AP254" s="902"/>
      <c r="AQ254" s="902"/>
      <c r="AR254" s="902"/>
      <c r="AS254" s="902"/>
      <c r="AT254" s="902"/>
      <c r="AU254" s="902"/>
      <c r="AV254" s="902"/>
      <c r="AW254" s="902"/>
      <c r="AX254" s="902"/>
      <c r="AY254" s="902"/>
      <c r="AZ254" s="902"/>
      <c r="BA254" s="902"/>
      <c r="BB254" s="902"/>
      <c r="BC254" s="902"/>
      <c r="BD254" s="902"/>
      <c r="BE254" s="902"/>
      <c r="BF254" s="902"/>
      <c r="BG254" s="847"/>
      <c r="BH254" s="1760"/>
      <c r="BI254" s="1761"/>
      <c r="BJ254" s="1145"/>
      <c r="BK254" s="1145"/>
    </row>
    <row r="255" spans="2:63" s="11" customFormat="1" ht="72.599999999999994" hidden="1" customHeight="1">
      <c r="B255" s="848"/>
      <c r="C255" s="947"/>
      <c r="D255" s="819"/>
      <c r="E255" s="855"/>
      <c r="F255" s="855"/>
      <c r="G255" s="855"/>
      <c r="H255" s="855"/>
      <c r="I255" s="855"/>
      <c r="J255" s="855"/>
      <c r="K255" s="855"/>
      <c r="L255" s="855"/>
      <c r="M255" s="881"/>
      <c r="N255" s="922"/>
      <c r="O255" s="942"/>
      <c r="P255" s="818"/>
      <c r="Q255" s="922"/>
      <c r="R255" s="922"/>
      <c r="S255" s="818"/>
      <c r="T255" s="259"/>
      <c r="U255" s="259"/>
      <c r="V255" s="818"/>
      <c r="W255" s="923"/>
      <c r="X255" s="923"/>
      <c r="Y255" s="855"/>
      <c r="Z255" s="248"/>
      <c r="AA255" s="855"/>
      <c r="AB255" s="248"/>
      <c r="AC255" s="855"/>
      <c r="AD255" s="248"/>
      <c r="AE255" s="248"/>
      <c r="AF255" s="923"/>
      <c r="AG255" s="923"/>
      <c r="AH255" s="926"/>
      <c r="AI255" s="923"/>
      <c r="AJ255" s="855"/>
      <c r="AK255" s="926"/>
      <c r="AL255" s="855"/>
      <c r="AM255" s="248"/>
      <c r="AN255" s="926"/>
      <c r="AO255" s="248"/>
      <c r="AP255" s="248"/>
      <c r="AQ255" s="248"/>
      <c r="AR255" s="855"/>
      <c r="AS255" s="248"/>
      <c r="AT255" s="926"/>
      <c r="AU255" s="248"/>
      <c r="AV255" s="248"/>
      <c r="AW255" s="248"/>
      <c r="AX255" s="855"/>
      <c r="AY255" s="248"/>
      <c r="AZ255" s="926"/>
      <c r="BA255" s="248"/>
      <c r="BB255" s="248"/>
      <c r="BC255" s="926"/>
      <c r="BD255" s="926"/>
      <c r="BE255" s="248"/>
      <c r="BF255" s="819"/>
      <c r="BG255" s="855"/>
      <c r="BH255" s="1758"/>
      <c r="BI255" s="10"/>
      <c r="BJ255" s="1145"/>
      <c r="BK255" s="1145"/>
    </row>
    <row r="256" spans="2:63" s="11" customFormat="1" ht="84.95" hidden="1" customHeight="1">
      <c r="B256" s="848"/>
      <c r="C256" s="897"/>
      <c r="D256" s="819"/>
      <c r="E256" s="855"/>
      <c r="F256" s="855"/>
      <c r="G256" s="855"/>
      <c r="H256" s="855"/>
      <c r="I256" s="855"/>
      <c r="J256" s="855"/>
      <c r="K256" s="855"/>
      <c r="L256" s="855"/>
      <c r="M256" s="881"/>
      <c r="N256" s="621"/>
      <c r="O256" s="955"/>
      <c r="P256" s="259"/>
      <c r="Q256" s="259"/>
      <c r="R256" s="259"/>
      <c r="S256" s="259"/>
      <c r="T256" s="259"/>
      <c r="U256" s="259"/>
      <c r="V256" s="956"/>
      <c r="W256" s="957"/>
      <c r="X256" s="957"/>
      <c r="Y256" s="957"/>
      <c r="Z256" s="248"/>
      <c r="AA256" s="927"/>
      <c r="AB256" s="248"/>
      <c r="AC256" s="927"/>
      <c r="AD256" s="248"/>
      <c r="AE256" s="248"/>
      <c r="AF256" s="855"/>
      <c r="AG256" s="927"/>
      <c r="AH256" s="248"/>
      <c r="AI256" s="927"/>
      <c r="AJ256" s="855"/>
      <c r="AK256" s="926"/>
      <c r="AL256" s="855"/>
      <c r="AM256" s="248"/>
      <c r="AN256" s="926"/>
      <c r="AO256" s="248"/>
      <c r="AP256" s="248"/>
      <c r="AQ256" s="248"/>
      <c r="AR256" s="855"/>
      <c r="AS256" s="248"/>
      <c r="AT256" s="926"/>
      <c r="AU256" s="248"/>
      <c r="AV256" s="248"/>
      <c r="AW256" s="248"/>
      <c r="AX256" s="855"/>
      <c r="AY256" s="248"/>
      <c r="AZ256" s="926"/>
      <c r="BA256" s="248"/>
      <c r="BB256" s="248"/>
      <c r="BC256" s="926"/>
      <c r="BD256" s="926"/>
      <c r="BE256" s="248"/>
      <c r="BF256" s="1025"/>
      <c r="BG256" s="855"/>
      <c r="BH256" s="1758"/>
      <c r="BI256" s="10"/>
      <c r="BJ256" s="1145"/>
      <c r="BK256" s="1145"/>
    </row>
    <row r="257" spans="2:63" s="11" customFormat="1" ht="35.1" hidden="1" customHeight="1">
      <c r="B257" s="871"/>
      <c r="C257" s="875"/>
      <c r="D257" s="900"/>
      <c r="E257" s="248"/>
      <c r="F257" s="248"/>
      <c r="G257" s="248"/>
      <c r="H257" s="248"/>
      <c r="I257" s="248"/>
      <c r="J257" s="248"/>
      <c r="K257" s="248"/>
      <c r="L257" s="248"/>
      <c r="M257" s="248"/>
      <c r="N257" s="259"/>
      <c r="O257" s="259"/>
      <c r="P257" s="259"/>
      <c r="Q257" s="259"/>
      <c r="R257" s="259"/>
      <c r="S257" s="259"/>
      <c r="T257" s="259"/>
      <c r="U257" s="259"/>
      <c r="V257" s="259"/>
      <c r="W257" s="248"/>
      <c r="X257" s="248"/>
      <c r="Y257" s="248"/>
      <c r="Z257" s="248"/>
      <c r="AA257" s="248"/>
      <c r="AB257" s="248"/>
      <c r="AC257" s="248"/>
      <c r="AD257" s="248"/>
      <c r="AE257" s="248"/>
      <c r="AF257" s="248"/>
      <c r="AG257" s="248"/>
      <c r="AH257" s="248"/>
      <c r="AI257" s="248"/>
      <c r="AJ257" s="248"/>
      <c r="AK257" s="248"/>
      <c r="AL257" s="248"/>
      <c r="AM257" s="248"/>
      <c r="AN257" s="248"/>
      <c r="AO257" s="248"/>
      <c r="AP257" s="248"/>
      <c r="AQ257" s="248"/>
      <c r="AR257" s="248"/>
      <c r="AS257" s="248"/>
      <c r="AT257" s="248"/>
      <c r="AU257" s="248"/>
      <c r="AV257" s="248"/>
      <c r="AW257" s="248"/>
      <c r="AX257" s="248"/>
      <c r="AY257" s="248"/>
      <c r="AZ257" s="248"/>
      <c r="BA257" s="248"/>
      <c r="BB257" s="248"/>
      <c r="BC257" s="248"/>
      <c r="BD257" s="248"/>
      <c r="BE257" s="248"/>
      <c r="BF257" s="248"/>
      <c r="BG257" s="855"/>
      <c r="BH257" s="1758"/>
      <c r="BI257" s="10"/>
      <c r="BJ257" s="1145"/>
      <c r="BK257" s="1145"/>
    </row>
    <row r="258" spans="2:63" s="24" customFormat="1" ht="21" hidden="1" customHeight="1">
      <c r="B258" s="839"/>
      <c r="C258" s="901"/>
      <c r="D258" s="1411"/>
      <c r="E258" s="902"/>
      <c r="F258" s="902"/>
      <c r="G258" s="902"/>
      <c r="H258" s="902"/>
      <c r="I258" s="902"/>
      <c r="J258" s="902"/>
      <c r="K258" s="902"/>
      <c r="L258" s="902"/>
      <c r="M258" s="902"/>
      <c r="N258" s="841"/>
      <c r="O258" s="841"/>
      <c r="P258" s="841"/>
      <c r="Q258" s="841"/>
      <c r="R258" s="841"/>
      <c r="S258" s="841"/>
      <c r="T258" s="841"/>
      <c r="U258" s="841"/>
      <c r="V258" s="841"/>
      <c r="W258" s="902"/>
      <c r="X258" s="902"/>
      <c r="Y258" s="902"/>
      <c r="Z258" s="902"/>
      <c r="AA258" s="902"/>
      <c r="AB258" s="902"/>
      <c r="AC258" s="902"/>
      <c r="AD258" s="902"/>
      <c r="AE258" s="902"/>
      <c r="AF258" s="902"/>
      <c r="AG258" s="902"/>
      <c r="AH258" s="902"/>
      <c r="AI258" s="902"/>
      <c r="AJ258" s="902"/>
      <c r="AK258" s="902"/>
      <c r="AL258" s="902"/>
      <c r="AM258" s="902"/>
      <c r="AN258" s="902"/>
      <c r="AO258" s="902"/>
      <c r="AP258" s="902"/>
      <c r="AQ258" s="902"/>
      <c r="AR258" s="902"/>
      <c r="AS258" s="902"/>
      <c r="AT258" s="902"/>
      <c r="AU258" s="902"/>
      <c r="AV258" s="902"/>
      <c r="AW258" s="902"/>
      <c r="AX258" s="902"/>
      <c r="AY258" s="902"/>
      <c r="AZ258" s="902"/>
      <c r="BA258" s="902"/>
      <c r="BB258" s="902"/>
      <c r="BC258" s="902"/>
      <c r="BD258" s="902"/>
      <c r="BE258" s="902"/>
      <c r="BF258" s="902"/>
      <c r="BG258" s="847"/>
      <c r="BH258" s="1760"/>
      <c r="BI258" s="1761"/>
      <c r="BJ258" s="1145"/>
      <c r="BK258" s="1145"/>
    </row>
    <row r="259" spans="2:63" s="11" customFormat="1" ht="134.44999999999999" hidden="1" customHeight="1">
      <c r="B259" s="848"/>
      <c r="C259" s="897"/>
      <c r="D259" s="819"/>
      <c r="E259" s="855"/>
      <c r="F259" s="957"/>
      <c r="G259" s="855"/>
      <c r="H259" s="855"/>
      <c r="I259" s="855"/>
      <c r="J259" s="855"/>
      <c r="K259" s="855"/>
      <c r="L259" s="855"/>
      <c r="M259" s="881"/>
      <c r="N259" s="259"/>
      <c r="O259" s="259"/>
      <c r="P259" s="259"/>
      <c r="Q259" s="259"/>
      <c r="R259" s="259"/>
      <c r="S259" s="259"/>
      <c r="T259" s="259"/>
      <c r="U259" s="259"/>
      <c r="V259" s="259"/>
      <c r="W259" s="855"/>
      <c r="X259" s="248"/>
      <c r="Y259" s="855"/>
      <c r="Z259" s="248"/>
      <c r="AA259" s="855"/>
      <c r="AB259" s="248"/>
      <c r="AC259" s="855"/>
      <c r="AD259" s="248"/>
      <c r="AE259" s="248"/>
      <c r="AF259" s="248"/>
      <c r="AG259" s="248"/>
      <c r="AH259" s="248"/>
      <c r="AI259" s="248"/>
      <c r="AJ259" s="855"/>
      <c r="AK259" s="855"/>
      <c r="AL259" s="855"/>
      <c r="AM259" s="248"/>
      <c r="AN259" s="855"/>
      <c r="AO259" s="248"/>
      <c r="AP259" s="248"/>
      <c r="AQ259" s="248"/>
      <c r="AR259" s="855"/>
      <c r="AS259" s="248"/>
      <c r="AT259" s="855"/>
      <c r="AU259" s="248"/>
      <c r="AV259" s="248"/>
      <c r="AW259" s="248"/>
      <c r="AX259" s="855"/>
      <c r="AY259" s="248"/>
      <c r="AZ259" s="855"/>
      <c r="BA259" s="248"/>
      <c r="BB259" s="248"/>
      <c r="BC259" s="855"/>
      <c r="BD259" s="855"/>
      <c r="BE259" s="248"/>
      <c r="BF259" s="819"/>
      <c r="BG259" s="855"/>
      <c r="BH259" s="1758"/>
      <c r="BI259" s="10"/>
      <c r="BJ259" s="1145"/>
      <c r="BK259" s="1145"/>
    </row>
    <row r="260" spans="2:63" s="179" customFormat="1" ht="90.6" hidden="1" customHeight="1">
      <c r="B260" s="848"/>
      <c r="C260" s="897"/>
      <c r="D260" s="819"/>
      <c r="E260" s="855"/>
      <c r="F260" s="957"/>
      <c r="G260" s="855"/>
      <c r="H260" s="855"/>
      <c r="I260" s="855"/>
      <c r="J260" s="855"/>
      <c r="K260" s="855"/>
      <c r="L260" s="855"/>
      <c r="M260" s="881"/>
      <c r="N260" s="259"/>
      <c r="O260" s="259"/>
      <c r="P260" s="259"/>
      <c r="Q260" s="259"/>
      <c r="R260" s="259"/>
      <c r="S260" s="259"/>
      <c r="T260" s="259"/>
      <c r="U260" s="259"/>
      <c r="V260" s="259"/>
      <c r="W260" s="855"/>
      <c r="X260" s="248"/>
      <c r="Y260" s="855"/>
      <c r="Z260" s="248"/>
      <c r="AA260" s="923"/>
      <c r="AB260" s="248"/>
      <c r="AC260" s="855"/>
      <c r="AD260" s="248"/>
      <c r="AE260" s="248"/>
      <c r="AF260" s="248"/>
      <c r="AG260" s="248"/>
      <c r="AH260" s="248"/>
      <c r="AI260" s="248"/>
      <c r="AJ260" s="855"/>
      <c r="AK260" s="855"/>
      <c r="AL260" s="855"/>
      <c r="AM260" s="248"/>
      <c r="AN260" s="855"/>
      <c r="AO260" s="248"/>
      <c r="AP260" s="248"/>
      <c r="AQ260" s="248"/>
      <c r="AR260" s="855"/>
      <c r="AS260" s="248"/>
      <c r="AT260" s="855"/>
      <c r="AU260" s="248"/>
      <c r="AV260" s="248"/>
      <c r="AW260" s="248"/>
      <c r="AX260" s="855"/>
      <c r="AY260" s="248"/>
      <c r="AZ260" s="855"/>
      <c r="BA260" s="248"/>
      <c r="BB260" s="248"/>
      <c r="BC260" s="855"/>
      <c r="BD260" s="855"/>
      <c r="BE260" s="248"/>
      <c r="BF260" s="819"/>
      <c r="BG260" s="855"/>
      <c r="BH260" s="2078"/>
      <c r="BI260" s="177"/>
      <c r="BJ260" s="2076"/>
      <c r="BK260" s="1145"/>
    </row>
    <row r="261" spans="2:63" s="11" customFormat="1" ht="92.1" hidden="1" customHeight="1">
      <c r="B261" s="881"/>
      <c r="C261" s="897"/>
      <c r="D261" s="819"/>
      <c r="E261" s="855"/>
      <c r="F261" s="957"/>
      <c r="G261" s="855"/>
      <c r="H261" s="855"/>
      <c r="I261" s="855"/>
      <c r="J261" s="855"/>
      <c r="K261" s="855"/>
      <c r="L261" s="855"/>
      <c r="M261" s="881"/>
      <c r="N261" s="259"/>
      <c r="O261" s="259"/>
      <c r="P261" s="259"/>
      <c r="Q261" s="259"/>
      <c r="R261" s="259"/>
      <c r="S261" s="259"/>
      <c r="T261" s="259"/>
      <c r="U261" s="259"/>
      <c r="V261" s="259"/>
      <c r="W261" s="855"/>
      <c r="X261" s="855"/>
      <c r="Y261" s="855"/>
      <c r="Z261" s="855"/>
      <c r="AA261" s="855"/>
      <c r="AB261" s="855"/>
      <c r="AC261" s="855"/>
      <c r="AD261" s="855"/>
      <c r="AE261" s="855"/>
      <c r="AF261" s="855"/>
      <c r="AG261" s="855"/>
      <c r="AH261" s="855"/>
      <c r="AI261" s="855"/>
      <c r="AJ261" s="855"/>
      <c r="AK261" s="855"/>
      <c r="AL261" s="855"/>
      <c r="AM261" s="855"/>
      <c r="AN261" s="855"/>
      <c r="AO261" s="855"/>
      <c r="AP261" s="855"/>
      <c r="AQ261" s="855"/>
      <c r="AR261" s="855"/>
      <c r="AS261" s="855"/>
      <c r="AT261" s="855"/>
      <c r="AU261" s="855"/>
      <c r="AV261" s="855"/>
      <c r="AW261" s="855"/>
      <c r="AX261" s="855"/>
      <c r="AY261" s="855"/>
      <c r="AZ261" s="855"/>
      <c r="BA261" s="855"/>
      <c r="BB261" s="855"/>
      <c r="BC261" s="855"/>
      <c r="BD261" s="855"/>
      <c r="BE261" s="855"/>
      <c r="BF261" s="259"/>
      <c r="BG261" s="855"/>
      <c r="BH261" s="1758"/>
      <c r="BI261" s="10"/>
      <c r="BJ261" s="1145"/>
      <c r="BK261" s="1145"/>
    </row>
    <row r="262" spans="2:63" s="11" customFormat="1" ht="88.5" hidden="1" customHeight="1">
      <c r="B262" s="881"/>
      <c r="C262" s="897"/>
      <c r="D262" s="819"/>
      <c r="E262" s="855"/>
      <c r="F262" s="957"/>
      <c r="G262" s="855"/>
      <c r="H262" s="855"/>
      <c r="I262" s="855"/>
      <c r="J262" s="855"/>
      <c r="K262" s="855"/>
      <c r="L262" s="855"/>
      <c r="M262" s="881"/>
      <c r="N262" s="259"/>
      <c r="O262" s="259"/>
      <c r="P262" s="259"/>
      <c r="Q262" s="259"/>
      <c r="R262" s="259"/>
      <c r="S262" s="259"/>
      <c r="T262" s="259"/>
      <c r="U262" s="259"/>
      <c r="V262" s="259"/>
      <c r="W262" s="855"/>
      <c r="X262" s="855"/>
      <c r="Y262" s="855"/>
      <c r="Z262" s="248"/>
      <c r="AA262" s="923"/>
      <c r="AB262" s="248"/>
      <c r="AC262" s="855"/>
      <c r="AD262" s="855"/>
      <c r="AE262" s="248"/>
      <c r="AF262" s="248"/>
      <c r="AG262" s="248"/>
      <c r="AH262" s="248"/>
      <c r="AI262" s="855"/>
      <c r="AJ262" s="855"/>
      <c r="AK262" s="855"/>
      <c r="AL262" s="855"/>
      <c r="AM262" s="248"/>
      <c r="AN262" s="855"/>
      <c r="AO262" s="855"/>
      <c r="AP262" s="248"/>
      <c r="AQ262" s="248"/>
      <c r="AR262" s="855"/>
      <c r="AS262" s="248"/>
      <c r="AT262" s="855"/>
      <c r="AU262" s="855"/>
      <c r="AV262" s="248"/>
      <c r="AW262" s="248"/>
      <c r="AX262" s="855"/>
      <c r="AY262" s="248"/>
      <c r="AZ262" s="855"/>
      <c r="BA262" s="855"/>
      <c r="BB262" s="248"/>
      <c r="BC262" s="855"/>
      <c r="BD262" s="855"/>
      <c r="BE262" s="248"/>
      <c r="BF262" s="819"/>
      <c r="BG262" s="855"/>
      <c r="BH262" s="1758"/>
      <c r="BI262" s="10"/>
      <c r="BJ262" s="1145"/>
      <c r="BK262" s="1145"/>
    </row>
    <row r="263" spans="2:63" s="11" customFormat="1" ht="18" hidden="1" customHeight="1">
      <c r="B263" s="246"/>
      <c r="C263" s="875"/>
      <c r="D263" s="900"/>
      <c r="E263" s="855"/>
      <c r="F263" s="855"/>
      <c r="G263" s="855"/>
      <c r="H263" s="855"/>
      <c r="I263" s="855"/>
      <c r="J263" s="855"/>
      <c r="K263" s="855"/>
      <c r="L263" s="855"/>
      <c r="M263" s="881"/>
      <c r="N263" s="259"/>
      <c r="O263" s="259"/>
      <c r="P263" s="259"/>
      <c r="Q263" s="259"/>
      <c r="R263" s="259"/>
      <c r="S263" s="259"/>
      <c r="T263" s="259"/>
      <c r="U263" s="259"/>
      <c r="V263" s="259"/>
      <c r="W263" s="248"/>
      <c r="X263" s="248"/>
      <c r="Y263" s="248"/>
      <c r="Z263" s="248"/>
      <c r="AA263" s="248"/>
      <c r="AB263" s="248"/>
      <c r="AC263" s="248"/>
      <c r="AD263" s="248"/>
      <c r="AE263" s="248"/>
      <c r="AF263" s="248"/>
      <c r="AG263" s="248"/>
      <c r="AH263" s="248"/>
      <c r="AI263" s="248"/>
      <c r="AJ263" s="248"/>
      <c r="AK263" s="248"/>
      <c r="AL263" s="248"/>
      <c r="AM263" s="248"/>
      <c r="AN263" s="248"/>
      <c r="AO263" s="248"/>
      <c r="AP263" s="248"/>
      <c r="AQ263" s="248"/>
      <c r="AR263" s="248"/>
      <c r="AS263" s="248"/>
      <c r="AT263" s="248"/>
      <c r="AU263" s="248"/>
      <c r="AV263" s="248"/>
      <c r="AW263" s="248"/>
      <c r="AX263" s="248"/>
      <c r="AY263" s="248"/>
      <c r="AZ263" s="248"/>
      <c r="BA263" s="248"/>
      <c r="BB263" s="248"/>
      <c r="BC263" s="248"/>
      <c r="BD263" s="248"/>
      <c r="BE263" s="248"/>
      <c r="BF263" s="248"/>
      <c r="BG263" s="855"/>
      <c r="BH263" s="1758"/>
      <c r="BI263" s="10" t="e">
        <f>#REF!-AL263</f>
        <v>#REF!</v>
      </c>
      <c r="BJ263" s="1145">
        <f t="shared" ref="BJ263:BJ316" si="150">AX263-AL263</f>
        <v>0</v>
      </c>
      <c r="BK263" s="1145">
        <f t="shared" ref="BK263:BK316" si="151">AA263-AJ263-AX263</f>
        <v>0</v>
      </c>
    </row>
    <row r="264" spans="2:63" s="11" customFormat="1" ht="18" hidden="1" customHeight="1">
      <c r="B264" s="871" t="s">
        <v>703</v>
      </c>
      <c r="C264" s="875" t="s">
        <v>61</v>
      </c>
      <c r="D264" s="900">
        <f t="shared" ref="D264:AO264" si="152">D265+D268</f>
        <v>0</v>
      </c>
      <c r="E264" s="248">
        <f t="shared" si="152"/>
        <v>0</v>
      </c>
      <c r="F264" s="248">
        <f t="shared" si="152"/>
        <v>0</v>
      </c>
      <c r="G264" s="248">
        <f t="shared" si="152"/>
        <v>0</v>
      </c>
      <c r="H264" s="248">
        <f t="shared" si="152"/>
        <v>0</v>
      </c>
      <c r="I264" s="248">
        <f t="shared" si="152"/>
        <v>0</v>
      </c>
      <c r="J264" s="248">
        <f t="shared" si="152"/>
        <v>0</v>
      </c>
      <c r="K264" s="248">
        <f t="shared" si="152"/>
        <v>0</v>
      </c>
      <c r="L264" s="248">
        <f t="shared" si="152"/>
        <v>0</v>
      </c>
      <c r="M264" s="248">
        <f t="shared" si="152"/>
        <v>0</v>
      </c>
      <c r="N264" s="248">
        <f t="shared" si="152"/>
        <v>0</v>
      </c>
      <c r="O264" s="248">
        <f t="shared" si="152"/>
        <v>0</v>
      </c>
      <c r="P264" s="248">
        <f t="shared" si="152"/>
        <v>0</v>
      </c>
      <c r="Q264" s="248">
        <f t="shared" si="152"/>
        <v>0</v>
      </c>
      <c r="R264" s="248">
        <f t="shared" si="152"/>
        <v>0</v>
      </c>
      <c r="S264" s="248">
        <f t="shared" si="152"/>
        <v>0</v>
      </c>
      <c r="T264" s="248">
        <f t="shared" si="152"/>
        <v>0</v>
      </c>
      <c r="U264" s="248">
        <f t="shared" si="152"/>
        <v>0</v>
      </c>
      <c r="V264" s="248">
        <f t="shared" si="152"/>
        <v>0</v>
      </c>
      <c r="W264" s="248">
        <f t="shared" si="152"/>
        <v>0</v>
      </c>
      <c r="X264" s="248">
        <f t="shared" si="152"/>
        <v>0</v>
      </c>
      <c r="Y264" s="248">
        <f t="shared" si="152"/>
        <v>0</v>
      </c>
      <c r="Z264" s="248">
        <f t="shared" si="152"/>
        <v>0</v>
      </c>
      <c r="AA264" s="248">
        <f t="shared" si="152"/>
        <v>0</v>
      </c>
      <c r="AB264" s="248">
        <f t="shared" si="152"/>
        <v>0</v>
      </c>
      <c r="AC264" s="248">
        <f t="shared" si="152"/>
        <v>0</v>
      </c>
      <c r="AD264" s="248">
        <f t="shared" si="152"/>
        <v>0</v>
      </c>
      <c r="AE264" s="248">
        <f t="shared" si="152"/>
        <v>0</v>
      </c>
      <c r="AF264" s="248">
        <f t="shared" si="152"/>
        <v>0</v>
      </c>
      <c r="AG264" s="248">
        <f t="shared" si="152"/>
        <v>0</v>
      </c>
      <c r="AH264" s="248">
        <f t="shared" si="152"/>
        <v>0</v>
      </c>
      <c r="AI264" s="248">
        <f t="shared" si="152"/>
        <v>0</v>
      </c>
      <c r="AJ264" s="248">
        <f t="shared" si="152"/>
        <v>0</v>
      </c>
      <c r="AK264" s="248">
        <f t="shared" si="152"/>
        <v>0</v>
      </c>
      <c r="AL264" s="248">
        <f t="shared" si="152"/>
        <v>0</v>
      </c>
      <c r="AM264" s="248">
        <f t="shared" si="152"/>
        <v>0</v>
      </c>
      <c r="AN264" s="248">
        <f t="shared" si="152"/>
        <v>0</v>
      </c>
      <c r="AO264" s="248">
        <f t="shared" si="152"/>
        <v>0</v>
      </c>
      <c r="AP264" s="248"/>
      <c r="AQ264" s="248"/>
      <c r="AR264" s="248">
        <f t="shared" ref="AR264:AU264" si="153">AR265+AR268</f>
        <v>0</v>
      </c>
      <c r="AS264" s="248">
        <f t="shared" si="153"/>
        <v>0</v>
      </c>
      <c r="AT264" s="248">
        <f t="shared" si="153"/>
        <v>0</v>
      </c>
      <c r="AU264" s="248">
        <f t="shared" si="153"/>
        <v>0</v>
      </c>
      <c r="AV264" s="248"/>
      <c r="AW264" s="248"/>
      <c r="AX264" s="248">
        <f t="shared" ref="AX264:BA264" si="154">AX265+AX268</f>
        <v>0</v>
      </c>
      <c r="AY264" s="248">
        <f t="shared" si="154"/>
        <v>0</v>
      </c>
      <c r="AZ264" s="248">
        <f t="shared" si="154"/>
        <v>0</v>
      </c>
      <c r="BA264" s="248">
        <f t="shared" si="154"/>
        <v>0</v>
      </c>
      <c r="BB264" s="248"/>
      <c r="BC264" s="248">
        <f t="shared" ref="BC264:BD264" si="155">BC265+BC268</f>
        <v>0</v>
      </c>
      <c r="BD264" s="248">
        <f t="shared" si="155"/>
        <v>0</v>
      </c>
      <c r="BE264" s="248"/>
      <c r="BF264" s="248"/>
      <c r="BG264" s="855"/>
      <c r="BH264" s="1758">
        <f t="shared" ref="BH264" si="156">AA264-(AF264+AI264+AL264)</f>
        <v>0</v>
      </c>
      <c r="BI264" s="10" t="e">
        <f>#REF!-AL264</f>
        <v>#REF!</v>
      </c>
      <c r="BJ264" s="1145">
        <f t="shared" si="150"/>
        <v>0</v>
      </c>
      <c r="BK264" s="1145">
        <f t="shared" si="151"/>
        <v>0</v>
      </c>
    </row>
    <row r="265" spans="2:63" s="11" customFormat="1" ht="33.6" hidden="1" customHeight="1">
      <c r="B265" s="871"/>
      <c r="C265" s="875"/>
      <c r="D265" s="900"/>
      <c r="E265" s="248"/>
      <c r="F265" s="248"/>
      <c r="G265" s="248"/>
      <c r="H265" s="248"/>
      <c r="I265" s="248"/>
      <c r="J265" s="248"/>
      <c r="K265" s="248"/>
      <c r="L265" s="248"/>
      <c r="M265" s="248"/>
      <c r="N265" s="248"/>
      <c r="O265" s="248"/>
      <c r="P265" s="248"/>
      <c r="Q265" s="248"/>
      <c r="R265" s="248"/>
      <c r="S265" s="248"/>
      <c r="T265" s="248"/>
      <c r="U265" s="248"/>
      <c r="V265" s="248"/>
      <c r="W265" s="248"/>
      <c r="X265" s="248"/>
      <c r="Y265" s="248"/>
      <c r="Z265" s="248"/>
      <c r="AA265" s="248"/>
      <c r="AB265" s="248"/>
      <c r="AC265" s="248"/>
      <c r="AD265" s="248"/>
      <c r="AE265" s="248"/>
      <c r="AF265" s="248"/>
      <c r="AG265" s="248"/>
      <c r="AH265" s="248"/>
      <c r="AI265" s="248"/>
      <c r="AJ265" s="248"/>
      <c r="AK265" s="248"/>
      <c r="AL265" s="248"/>
      <c r="AM265" s="248"/>
      <c r="AN265" s="248"/>
      <c r="AO265" s="248"/>
      <c r="AP265" s="248"/>
      <c r="AQ265" s="248"/>
      <c r="AR265" s="248"/>
      <c r="AS265" s="248"/>
      <c r="AT265" s="248"/>
      <c r="AU265" s="248"/>
      <c r="AV265" s="248"/>
      <c r="AW265" s="248"/>
      <c r="AX265" s="248"/>
      <c r="AY265" s="248"/>
      <c r="AZ265" s="248"/>
      <c r="BA265" s="248"/>
      <c r="BB265" s="248"/>
      <c r="BC265" s="248"/>
      <c r="BD265" s="248"/>
      <c r="BE265" s="248"/>
      <c r="BF265" s="248"/>
      <c r="BG265" s="855"/>
      <c r="BH265" s="1758"/>
      <c r="BI265" s="10"/>
      <c r="BJ265" s="1145"/>
      <c r="BK265" s="1145"/>
    </row>
    <row r="266" spans="2:63" s="24" customFormat="1" ht="23.1" hidden="1" customHeight="1">
      <c r="B266" s="839"/>
      <c r="C266" s="901"/>
      <c r="D266" s="1411"/>
      <c r="E266" s="902"/>
      <c r="F266" s="902"/>
      <c r="G266" s="902"/>
      <c r="H266" s="902"/>
      <c r="I266" s="902"/>
      <c r="J266" s="902"/>
      <c r="K266" s="902"/>
      <c r="L266" s="902"/>
      <c r="M266" s="902"/>
      <c r="N266" s="841"/>
      <c r="O266" s="841"/>
      <c r="P266" s="841"/>
      <c r="Q266" s="841"/>
      <c r="R266" s="841"/>
      <c r="S266" s="841"/>
      <c r="T266" s="841"/>
      <c r="U266" s="841"/>
      <c r="V266" s="841"/>
      <c r="W266" s="902"/>
      <c r="X266" s="902"/>
      <c r="Y266" s="902"/>
      <c r="Z266" s="902"/>
      <c r="AA266" s="902"/>
      <c r="AB266" s="902"/>
      <c r="AC266" s="902"/>
      <c r="AD266" s="902"/>
      <c r="AE266" s="902"/>
      <c r="AF266" s="902"/>
      <c r="AG266" s="902"/>
      <c r="AH266" s="902"/>
      <c r="AI266" s="902"/>
      <c r="AJ266" s="902"/>
      <c r="AK266" s="902"/>
      <c r="AL266" s="902"/>
      <c r="AM266" s="902"/>
      <c r="AN266" s="902"/>
      <c r="AO266" s="902"/>
      <c r="AP266" s="902"/>
      <c r="AQ266" s="902"/>
      <c r="AR266" s="902"/>
      <c r="AS266" s="902"/>
      <c r="AT266" s="902"/>
      <c r="AU266" s="902"/>
      <c r="AV266" s="902"/>
      <c r="AW266" s="902"/>
      <c r="AX266" s="902"/>
      <c r="AY266" s="902"/>
      <c r="AZ266" s="902"/>
      <c r="BA266" s="902"/>
      <c r="BB266" s="902"/>
      <c r="BC266" s="902"/>
      <c r="BD266" s="902"/>
      <c r="BE266" s="902"/>
      <c r="BF266" s="902"/>
      <c r="BG266" s="847"/>
      <c r="BH266" s="1760"/>
      <c r="BI266" s="1761"/>
      <c r="BJ266" s="1145"/>
      <c r="BK266" s="1145"/>
    </row>
    <row r="267" spans="2:63" s="11" customFormat="1" ht="123.6" hidden="1" customHeight="1">
      <c r="B267" s="848"/>
      <c r="C267" s="897"/>
      <c r="D267" s="819"/>
      <c r="E267" s="855"/>
      <c r="F267" s="855"/>
      <c r="G267" s="855"/>
      <c r="H267" s="855"/>
      <c r="I267" s="855"/>
      <c r="J267" s="855"/>
      <c r="K267" s="855"/>
      <c r="L267" s="248"/>
      <c r="M267" s="881"/>
      <c r="N267" s="259"/>
      <c r="O267" s="259"/>
      <c r="P267" s="259"/>
      <c r="Q267" s="259"/>
      <c r="R267" s="259"/>
      <c r="S267" s="259"/>
      <c r="T267" s="909"/>
      <c r="U267" s="909"/>
      <c r="V267" s="909"/>
      <c r="W267" s="1012"/>
      <c r="X267" s="1012"/>
      <c r="Y267" s="1012"/>
      <c r="Z267" s="1012"/>
      <c r="AA267" s="855"/>
      <c r="AB267" s="855"/>
      <c r="AC267" s="855"/>
      <c r="AD267" s="855"/>
      <c r="AE267" s="855"/>
      <c r="AF267" s="855"/>
      <c r="AG267" s="855"/>
      <c r="AH267" s="855"/>
      <c r="AI267" s="855"/>
      <c r="AJ267" s="855"/>
      <c r="AK267" s="855"/>
      <c r="AL267" s="855"/>
      <c r="AM267" s="855"/>
      <c r="AN267" s="248"/>
      <c r="AO267" s="248"/>
      <c r="AP267" s="248"/>
      <c r="AQ267" s="248"/>
      <c r="AR267" s="855"/>
      <c r="AS267" s="855"/>
      <c r="AT267" s="248"/>
      <c r="AU267" s="248"/>
      <c r="AV267" s="248"/>
      <c r="AW267" s="248"/>
      <c r="AX267" s="855"/>
      <c r="AY267" s="855"/>
      <c r="AZ267" s="248"/>
      <c r="BA267" s="248"/>
      <c r="BB267" s="248"/>
      <c r="BC267" s="248"/>
      <c r="BD267" s="248"/>
      <c r="BE267" s="248"/>
      <c r="BF267" s="819"/>
      <c r="BG267" s="1493"/>
      <c r="BH267" s="1758"/>
      <c r="BI267" s="10"/>
      <c r="BJ267" s="1145"/>
      <c r="BK267" s="1145"/>
    </row>
    <row r="268" spans="2:63" s="11" customFormat="1" ht="42.95" hidden="1" customHeight="1">
      <c r="B268" s="871"/>
      <c r="C268" s="875"/>
      <c r="D268" s="900"/>
      <c r="E268" s="248"/>
      <c r="F268" s="248"/>
      <c r="G268" s="248"/>
      <c r="H268" s="248"/>
      <c r="I268" s="248"/>
      <c r="J268" s="248"/>
      <c r="K268" s="248"/>
      <c r="L268" s="248"/>
      <c r="M268" s="248"/>
      <c r="N268" s="259"/>
      <c r="O268" s="259"/>
      <c r="P268" s="259"/>
      <c r="Q268" s="259"/>
      <c r="R268" s="259"/>
      <c r="S268" s="259"/>
      <c r="T268" s="259"/>
      <c r="U268" s="259"/>
      <c r="V268" s="259"/>
      <c r="W268" s="248"/>
      <c r="X268" s="248"/>
      <c r="Y268" s="248"/>
      <c r="Z268" s="248"/>
      <c r="AA268" s="248"/>
      <c r="AB268" s="248"/>
      <c r="AC268" s="248"/>
      <c r="AD268" s="248"/>
      <c r="AE268" s="248"/>
      <c r="AF268" s="248"/>
      <c r="AG268" s="248"/>
      <c r="AH268" s="248"/>
      <c r="AI268" s="248"/>
      <c r="AJ268" s="248"/>
      <c r="AK268" s="248"/>
      <c r="AL268" s="248"/>
      <c r="AM268" s="248"/>
      <c r="AN268" s="248"/>
      <c r="AO268" s="248"/>
      <c r="AP268" s="248"/>
      <c r="AQ268" s="248"/>
      <c r="AR268" s="248"/>
      <c r="AS268" s="248"/>
      <c r="AT268" s="248"/>
      <c r="AU268" s="248"/>
      <c r="AV268" s="248"/>
      <c r="AW268" s="248"/>
      <c r="AX268" s="248"/>
      <c r="AY268" s="248"/>
      <c r="AZ268" s="248"/>
      <c r="BA268" s="248"/>
      <c r="BB268" s="248"/>
      <c r="BC268" s="248"/>
      <c r="BD268" s="248"/>
      <c r="BE268" s="248"/>
      <c r="BF268" s="248"/>
      <c r="BG268" s="855"/>
      <c r="BH268" s="1758"/>
      <c r="BI268" s="10"/>
      <c r="BJ268" s="1145"/>
      <c r="BK268" s="1145"/>
    </row>
    <row r="269" spans="2:63" s="11" customFormat="1" ht="57.95" hidden="1" customHeight="1">
      <c r="B269" s="848"/>
      <c r="C269" s="897"/>
      <c r="D269" s="819"/>
      <c r="E269" s="855"/>
      <c r="F269" s="957"/>
      <c r="G269" s="855"/>
      <c r="H269" s="855"/>
      <c r="I269" s="855"/>
      <c r="J269" s="855"/>
      <c r="K269" s="855"/>
      <c r="L269" s="855"/>
      <c r="M269" s="881"/>
      <c r="N269" s="909"/>
      <c r="O269" s="259"/>
      <c r="P269" s="259"/>
      <c r="Q269" s="958"/>
      <c r="R269" s="259"/>
      <c r="S269" s="259"/>
      <c r="T269" s="909"/>
      <c r="U269" s="909"/>
      <c r="V269" s="909"/>
      <c r="W269" s="910"/>
      <c r="X269" s="910"/>
      <c r="Y269" s="910"/>
      <c r="Z269" s="248"/>
      <c r="AA269" s="855"/>
      <c r="AB269" s="248"/>
      <c r="AC269" s="910"/>
      <c r="AD269" s="248"/>
      <c r="AE269" s="248"/>
      <c r="AF269" s="248"/>
      <c r="AG269" s="248"/>
      <c r="AH269" s="248"/>
      <c r="AI269" s="248"/>
      <c r="AJ269" s="855"/>
      <c r="AK269" s="910"/>
      <c r="AL269" s="855"/>
      <c r="AM269" s="248"/>
      <c r="AN269" s="910"/>
      <c r="AO269" s="248"/>
      <c r="AP269" s="248"/>
      <c r="AQ269" s="248"/>
      <c r="AR269" s="855"/>
      <c r="AS269" s="248"/>
      <c r="AT269" s="910"/>
      <c r="AU269" s="248"/>
      <c r="AV269" s="248"/>
      <c r="AW269" s="248"/>
      <c r="AX269" s="855"/>
      <c r="AY269" s="248"/>
      <c r="AZ269" s="910"/>
      <c r="BA269" s="248"/>
      <c r="BB269" s="248"/>
      <c r="BC269" s="910"/>
      <c r="BD269" s="910"/>
      <c r="BE269" s="248"/>
      <c r="BF269" s="819"/>
      <c r="BG269" s="957"/>
      <c r="BH269" s="1758"/>
      <c r="BI269" s="10"/>
      <c r="BJ269" s="1145"/>
      <c r="BK269" s="1145"/>
    </row>
    <row r="270" spans="2:63" s="1764" customFormat="1" ht="70.5" hidden="1" customHeight="1">
      <c r="B270" s="881"/>
      <c r="C270" s="897"/>
      <c r="D270" s="819"/>
      <c r="E270" s="855"/>
      <c r="F270" s="957"/>
      <c r="G270" s="855"/>
      <c r="H270" s="855"/>
      <c r="I270" s="855"/>
      <c r="J270" s="855"/>
      <c r="K270" s="855"/>
      <c r="L270" s="855"/>
      <c r="M270" s="881"/>
      <c r="N270" s="259"/>
      <c r="O270" s="259"/>
      <c r="P270" s="259"/>
      <c r="Q270" s="259"/>
      <c r="R270" s="259"/>
      <c r="S270" s="259"/>
      <c r="T270" s="259"/>
      <c r="U270" s="259"/>
      <c r="V270" s="259"/>
      <c r="W270" s="855"/>
      <c r="X270" s="248"/>
      <c r="Y270" s="855"/>
      <c r="Z270" s="248"/>
      <c r="AA270" s="855"/>
      <c r="AB270" s="248"/>
      <c r="AC270" s="855"/>
      <c r="AD270" s="248"/>
      <c r="AE270" s="248"/>
      <c r="AF270" s="248"/>
      <c r="AG270" s="248"/>
      <c r="AH270" s="248"/>
      <c r="AI270" s="855"/>
      <c r="AJ270" s="855"/>
      <c r="AK270" s="855"/>
      <c r="AL270" s="855"/>
      <c r="AM270" s="248"/>
      <c r="AN270" s="855"/>
      <c r="AO270" s="248"/>
      <c r="AP270" s="248"/>
      <c r="AQ270" s="248"/>
      <c r="AR270" s="855"/>
      <c r="AS270" s="248"/>
      <c r="AT270" s="910"/>
      <c r="AU270" s="248"/>
      <c r="AV270" s="248"/>
      <c r="AW270" s="248"/>
      <c r="AX270" s="855"/>
      <c r="AY270" s="248"/>
      <c r="AZ270" s="910"/>
      <c r="BA270" s="248"/>
      <c r="BB270" s="248"/>
      <c r="BC270" s="910"/>
      <c r="BD270" s="910"/>
      <c r="BE270" s="248"/>
      <c r="BF270" s="819"/>
      <c r="BG270" s="1342"/>
      <c r="BH270" s="1765"/>
      <c r="BJ270" s="1145"/>
      <c r="BK270" s="1145"/>
    </row>
    <row r="271" spans="2:63" s="11" customFormat="1" ht="18" hidden="1" customHeight="1">
      <c r="B271" s="246"/>
      <c r="C271" s="875"/>
      <c r="D271" s="900"/>
      <c r="E271" s="855"/>
      <c r="F271" s="855"/>
      <c r="G271" s="855"/>
      <c r="H271" s="855"/>
      <c r="I271" s="855"/>
      <c r="J271" s="855"/>
      <c r="K271" s="855"/>
      <c r="L271" s="855"/>
      <c r="M271" s="881"/>
      <c r="N271" s="259"/>
      <c r="O271" s="259"/>
      <c r="P271" s="259"/>
      <c r="Q271" s="259"/>
      <c r="R271" s="259"/>
      <c r="S271" s="259"/>
      <c r="T271" s="259"/>
      <c r="U271" s="259"/>
      <c r="V271" s="259"/>
      <c r="W271" s="248"/>
      <c r="X271" s="248"/>
      <c r="Y271" s="248"/>
      <c r="Z271" s="248"/>
      <c r="AA271" s="248"/>
      <c r="AB271" s="248"/>
      <c r="AC271" s="248"/>
      <c r="AD271" s="248"/>
      <c r="AE271" s="248"/>
      <c r="AF271" s="248"/>
      <c r="AG271" s="248"/>
      <c r="AH271" s="248"/>
      <c r="AI271" s="248"/>
      <c r="AJ271" s="248"/>
      <c r="AK271" s="248"/>
      <c r="AL271" s="248"/>
      <c r="AM271" s="248"/>
      <c r="AN271" s="248"/>
      <c r="AO271" s="248"/>
      <c r="AP271" s="248"/>
      <c r="AQ271" s="248"/>
      <c r="AR271" s="248"/>
      <c r="AS271" s="248"/>
      <c r="AT271" s="248"/>
      <c r="AU271" s="248"/>
      <c r="AV271" s="248"/>
      <c r="AW271" s="248"/>
      <c r="AX271" s="248"/>
      <c r="AY271" s="248"/>
      <c r="AZ271" s="248"/>
      <c r="BA271" s="248"/>
      <c r="BB271" s="248"/>
      <c r="BC271" s="248"/>
      <c r="BD271" s="248"/>
      <c r="BE271" s="248"/>
      <c r="BF271" s="248"/>
      <c r="BG271" s="855"/>
      <c r="BH271" s="1758">
        <f t="shared" ref="BH271:BH277" si="157">AA271-(AF271+AI271+AL271)</f>
        <v>0</v>
      </c>
      <c r="BI271" s="10" t="e">
        <f>#REF!-AL271</f>
        <v>#REF!</v>
      </c>
      <c r="BJ271" s="1145">
        <f t="shared" si="150"/>
        <v>0</v>
      </c>
      <c r="BK271" s="1145">
        <f t="shared" si="151"/>
        <v>0</v>
      </c>
    </row>
    <row r="272" spans="2:63" s="11" customFormat="1" ht="33.950000000000003" hidden="1" customHeight="1">
      <c r="B272" s="871" t="s">
        <v>705</v>
      </c>
      <c r="C272" s="887" t="s">
        <v>52</v>
      </c>
      <c r="D272" s="900">
        <f t="shared" ref="D272:M272" si="158">D273</f>
        <v>0</v>
      </c>
      <c r="E272" s="248">
        <f t="shared" si="158"/>
        <v>0</v>
      </c>
      <c r="F272" s="248">
        <f t="shared" si="158"/>
        <v>0</v>
      </c>
      <c r="G272" s="248">
        <f t="shared" si="158"/>
        <v>0</v>
      </c>
      <c r="H272" s="248">
        <f t="shared" si="158"/>
        <v>0</v>
      </c>
      <c r="I272" s="248">
        <f t="shared" si="158"/>
        <v>0</v>
      </c>
      <c r="J272" s="248">
        <f t="shared" si="158"/>
        <v>0</v>
      </c>
      <c r="K272" s="248">
        <f t="shared" si="158"/>
        <v>0</v>
      </c>
      <c r="L272" s="248">
        <f t="shared" si="158"/>
        <v>0</v>
      </c>
      <c r="M272" s="1067">
        <f t="shared" si="158"/>
        <v>0</v>
      </c>
      <c r="N272" s="259"/>
      <c r="O272" s="259"/>
      <c r="P272" s="259"/>
      <c r="Q272" s="259"/>
      <c r="R272" s="259"/>
      <c r="S272" s="259"/>
      <c r="T272" s="259"/>
      <c r="U272" s="259"/>
      <c r="V272" s="259"/>
      <c r="W272" s="248">
        <f t="shared" ref="W272:AL272" si="159">W273</f>
        <v>0</v>
      </c>
      <c r="X272" s="248">
        <f t="shared" si="159"/>
        <v>0</v>
      </c>
      <c r="Y272" s="248">
        <f t="shared" si="159"/>
        <v>0</v>
      </c>
      <c r="Z272" s="248">
        <f t="shared" si="159"/>
        <v>0</v>
      </c>
      <c r="AA272" s="248">
        <f t="shared" si="159"/>
        <v>0</v>
      </c>
      <c r="AB272" s="248">
        <f t="shared" si="159"/>
        <v>0</v>
      </c>
      <c r="AC272" s="248">
        <f t="shared" si="159"/>
        <v>0</v>
      </c>
      <c r="AD272" s="248">
        <f t="shared" si="159"/>
        <v>0</v>
      </c>
      <c r="AE272" s="248">
        <f t="shared" si="159"/>
        <v>0</v>
      </c>
      <c r="AF272" s="248">
        <f t="shared" si="159"/>
        <v>0</v>
      </c>
      <c r="AG272" s="248">
        <f t="shared" si="159"/>
        <v>0</v>
      </c>
      <c r="AH272" s="248">
        <f t="shared" si="159"/>
        <v>0</v>
      </c>
      <c r="AI272" s="248">
        <f t="shared" si="159"/>
        <v>0</v>
      </c>
      <c r="AJ272" s="248">
        <f t="shared" si="159"/>
        <v>0</v>
      </c>
      <c r="AK272" s="248">
        <f t="shared" si="159"/>
        <v>0</v>
      </c>
      <c r="AL272" s="248">
        <f t="shared" si="159"/>
        <v>0</v>
      </c>
      <c r="AM272" s="248">
        <f t="shared" ref="AM272:AO272" si="160">AM273</f>
        <v>0</v>
      </c>
      <c r="AN272" s="248">
        <f t="shared" si="160"/>
        <v>0</v>
      </c>
      <c r="AO272" s="248">
        <f t="shared" si="160"/>
        <v>0</v>
      </c>
      <c r="AP272" s="248"/>
      <c r="AQ272" s="248"/>
      <c r="AR272" s="248">
        <f t="shared" ref="AR272:BD272" si="161">AR273</f>
        <v>0</v>
      </c>
      <c r="AS272" s="248">
        <f t="shared" si="161"/>
        <v>0</v>
      </c>
      <c r="AT272" s="248">
        <f t="shared" si="161"/>
        <v>0</v>
      </c>
      <c r="AU272" s="248">
        <f t="shared" si="161"/>
        <v>0</v>
      </c>
      <c r="AV272" s="248"/>
      <c r="AW272" s="248"/>
      <c r="AX272" s="248">
        <f t="shared" si="161"/>
        <v>0</v>
      </c>
      <c r="AY272" s="248">
        <f t="shared" si="161"/>
        <v>0</v>
      </c>
      <c r="AZ272" s="248">
        <f t="shared" si="161"/>
        <v>0</v>
      </c>
      <c r="BA272" s="248">
        <f t="shared" si="161"/>
        <v>0</v>
      </c>
      <c r="BB272" s="248"/>
      <c r="BC272" s="248">
        <f t="shared" si="161"/>
        <v>0</v>
      </c>
      <c r="BD272" s="248">
        <f t="shared" si="161"/>
        <v>0</v>
      </c>
      <c r="BE272" s="248"/>
      <c r="BF272" s="248"/>
      <c r="BG272" s="855"/>
      <c r="BH272" s="1758">
        <f t="shared" si="157"/>
        <v>0</v>
      </c>
      <c r="BI272" s="10" t="e">
        <f>#REF!-AL272</f>
        <v>#REF!</v>
      </c>
      <c r="BJ272" s="1145">
        <f t="shared" si="150"/>
        <v>0</v>
      </c>
      <c r="BK272" s="1145">
        <f t="shared" si="151"/>
        <v>0</v>
      </c>
    </row>
    <row r="273" spans="2:63" s="11" customFormat="1" ht="36.6" hidden="1" customHeight="1">
      <c r="B273" s="871"/>
      <c r="C273" s="875"/>
      <c r="D273" s="900"/>
      <c r="E273" s="248"/>
      <c r="F273" s="248"/>
      <c r="G273" s="248"/>
      <c r="H273" s="248"/>
      <c r="I273" s="248"/>
      <c r="J273" s="248"/>
      <c r="K273" s="248"/>
      <c r="L273" s="248"/>
      <c r="M273" s="1067"/>
      <c r="N273" s="259"/>
      <c r="O273" s="259"/>
      <c r="P273" s="259"/>
      <c r="Q273" s="259"/>
      <c r="R273" s="259"/>
      <c r="S273" s="259"/>
      <c r="T273" s="259"/>
      <c r="U273" s="259"/>
      <c r="V273" s="259"/>
      <c r="W273" s="248"/>
      <c r="X273" s="248"/>
      <c r="Y273" s="248"/>
      <c r="Z273" s="248"/>
      <c r="AA273" s="248"/>
      <c r="AB273" s="248"/>
      <c r="AC273" s="248"/>
      <c r="AD273" s="248"/>
      <c r="AE273" s="248"/>
      <c r="AF273" s="248"/>
      <c r="AG273" s="248"/>
      <c r="AH273" s="248"/>
      <c r="AI273" s="248"/>
      <c r="AJ273" s="248"/>
      <c r="AK273" s="248"/>
      <c r="AL273" s="248"/>
      <c r="AM273" s="248"/>
      <c r="AN273" s="248"/>
      <c r="AO273" s="248"/>
      <c r="AP273" s="248"/>
      <c r="AQ273" s="248"/>
      <c r="AR273" s="248"/>
      <c r="AS273" s="248"/>
      <c r="AT273" s="248"/>
      <c r="AU273" s="248"/>
      <c r="AV273" s="248"/>
      <c r="AW273" s="248"/>
      <c r="AX273" s="248"/>
      <c r="AY273" s="248"/>
      <c r="AZ273" s="248"/>
      <c r="BA273" s="248"/>
      <c r="BB273" s="248"/>
      <c r="BC273" s="248"/>
      <c r="BD273" s="248"/>
      <c r="BE273" s="248"/>
      <c r="BF273" s="248"/>
      <c r="BG273" s="855"/>
      <c r="BH273" s="1758"/>
      <c r="BI273" s="10"/>
      <c r="BJ273" s="1145"/>
      <c r="BK273" s="1145"/>
    </row>
    <row r="274" spans="2:63" s="24" customFormat="1" ht="27" hidden="1" customHeight="1">
      <c r="B274" s="839"/>
      <c r="C274" s="901"/>
      <c r="D274" s="1411"/>
      <c r="E274" s="902"/>
      <c r="F274" s="902"/>
      <c r="G274" s="902"/>
      <c r="H274" s="902"/>
      <c r="I274" s="902"/>
      <c r="J274" s="902"/>
      <c r="K274" s="902"/>
      <c r="L274" s="902"/>
      <c r="M274" s="844"/>
      <c r="N274" s="841"/>
      <c r="O274" s="841"/>
      <c r="P274" s="841"/>
      <c r="Q274" s="841"/>
      <c r="R274" s="841"/>
      <c r="S274" s="841"/>
      <c r="T274" s="841"/>
      <c r="U274" s="841"/>
      <c r="V274" s="841"/>
      <c r="W274" s="902"/>
      <c r="X274" s="902"/>
      <c r="Y274" s="902"/>
      <c r="Z274" s="902"/>
      <c r="AA274" s="902"/>
      <c r="AB274" s="902"/>
      <c r="AC274" s="902"/>
      <c r="AD274" s="902"/>
      <c r="AE274" s="902"/>
      <c r="AF274" s="902"/>
      <c r="AG274" s="902"/>
      <c r="AH274" s="902"/>
      <c r="AI274" s="902"/>
      <c r="AJ274" s="902"/>
      <c r="AK274" s="902"/>
      <c r="AL274" s="902"/>
      <c r="AM274" s="902"/>
      <c r="AN274" s="902"/>
      <c r="AO274" s="902"/>
      <c r="AP274" s="902"/>
      <c r="AQ274" s="902"/>
      <c r="AR274" s="902"/>
      <c r="AS274" s="902"/>
      <c r="AT274" s="902"/>
      <c r="AU274" s="902"/>
      <c r="AV274" s="902"/>
      <c r="AW274" s="902"/>
      <c r="AX274" s="902"/>
      <c r="AY274" s="902"/>
      <c r="AZ274" s="902"/>
      <c r="BA274" s="902"/>
      <c r="BB274" s="902"/>
      <c r="BC274" s="902"/>
      <c r="BD274" s="902"/>
      <c r="BE274" s="902"/>
      <c r="BF274" s="902"/>
      <c r="BG274" s="847"/>
      <c r="BH274" s="1760"/>
      <c r="BI274" s="1761"/>
      <c r="BJ274" s="1145"/>
      <c r="BK274" s="1145"/>
    </row>
    <row r="275" spans="2:63" s="11" customFormat="1" ht="86.25" hidden="1" customHeight="1">
      <c r="B275" s="848"/>
      <c r="C275" s="897"/>
      <c r="D275" s="819"/>
      <c r="E275" s="855"/>
      <c r="F275" s="855"/>
      <c r="G275" s="855"/>
      <c r="H275" s="855"/>
      <c r="I275" s="855"/>
      <c r="J275" s="855"/>
      <c r="K275" s="855"/>
      <c r="L275" s="855"/>
      <c r="M275" s="881"/>
      <c r="N275" s="259"/>
      <c r="O275" s="259"/>
      <c r="P275" s="259"/>
      <c r="Q275" s="259"/>
      <c r="R275" s="259"/>
      <c r="S275" s="259"/>
      <c r="T275" s="259"/>
      <c r="U275" s="259"/>
      <c r="V275" s="259"/>
      <c r="W275" s="1012"/>
      <c r="X275" s="855"/>
      <c r="Y275" s="1012"/>
      <c r="Z275" s="248"/>
      <c r="AA275" s="855"/>
      <c r="AB275" s="855"/>
      <c r="AC275" s="248"/>
      <c r="AD275" s="248"/>
      <c r="AE275" s="248"/>
      <c r="AF275" s="248"/>
      <c r="AG275" s="923"/>
      <c r="AH275" s="248"/>
      <c r="AI275" s="923"/>
      <c r="AJ275" s="855"/>
      <c r="AK275" s="855"/>
      <c r="AL275" s="855"/>
      <c r="AM275" s="855"/>
      <c r="AN275" s="855"/>
      <c r="AO275" s="248"/>
      <c r="AP275" s="248"/>
      <c r="AQ275" s="248"/>
      <c r="AR275" s="855"/>
      <c r="AS275" s="855"/>
      <c r="AT275" s="855"/>
      <c r="AU275" s="248"/>
      <c r="AV275" s="248"/>
      <c r="AW275" s="248"/>
      <c r="AX275" s="855"/>
      <c r="AY275" s="855"/>
      <c r="AZ275" s="855"/>
      <c r="BA275" s="248"/>
      <c r="BB275" s="248"/>
      <c r="BC275" s="855"/>
      <c r="BD275" s="855"/>
      <c r="BE275" s="248"/>
      <c r="BF275" s="819"/>
      <c r="BG275" s="855"/>
      <c r="BH275" s="1758"/>
      <c r="BI275" s="10"/>
      <c r="BJ275" s="1145"/>
      <c r="BK275" s="1145"/>
    </row>
    <row r="276" spans="2:63" s="11" customFormat="1" ht="18" hidden="1" customHeight="1">
      <c r="B276" s="246"/>
      <c r="C276" s="875"/>
      <c r="D276" s="900"/>
      <c r="E276" s="248"/>
      <c r="F276" s="248"/>
      <c r="G276" s="248"/>
      <c r="H276" s="248"/>
      <c r="I276" s="248"/>
      <c r="J276" s="248"/>
      <c r="K276" s="248"/>
      <c r="L276" s="248"/>
      <c r="M276" s="1067"/>
      <c r="N276" s="259"/>
      <c r="O276" s="259"/>
      <c r="P276" s="259"/>
      <c r="Q276" s="259"/>
      <c r="R276" s="259"/>
      <c r="S276" s="259"/>
      <c r="T276" s="259"/>
      <c r="U276" s="259"/>
      <c r="V276" s="259"/>
      <c r="W276" s="248"/>
      <c r="X276" s="248"/>
      <c r="Y276" s="248"/>
      <c r="Z276" s="248"/>
      <c r="AA276" s="248"/>
      <c r="AB276" s="248"/>
      <c r="AC276" s="248"/>
      <c r="AD276" s="248"/>
      <c r="AE276" s="248"/>
      <c r="AF276" s="248"/>
      <c r="AG276" s="248"/>
      <c r="AH276" s="248"/>
      <c r="AI276" s="248"/>
      <c r="AJ276" s="248"/>
      <c r="AK276" s="248"/>
      <c r="AL276" s="248"/>
      <c r="AM276" s="248"/>
      <c r="AN276" s="248"/>
      <c r="AO276" s="248"/>
      <c r="AP276" s="248"/>
      <c r="AQ276" s="248"/>
      <c r="AR276" s="248"/>
      <c r="AS276" s="248"/>
      <c r="AT276" s="248"/>
      <c r="AU276" s="248"/>
      <c r="AV276" s="248"/>
      <c r="AW276" s="248"/>
      <c r="AX276" s="248"/>
      <c r="AY276" s="248"/>
      <c r="AZ276" s="248"/>
      <c r="BA276" s="248"/>
      <c r="BB276" s="248"/>
      <c r="BC276" s="248"/>
      <c r="BD276" s="248"/>
      <c r="BE276" s="248"/>
      <c r="BF276" s="248"/>
      <c r="BG276" s="855"/>
      <c r="BH276" s="1758">
        <f t="shared" si="157"/>
        <v>0</v>
      </c>
      <c r="BI276" s="10" t="e">
        <f>#REF!-AL276</f>
        <v>#REF!</v>
      </c>
      <c r="BJ276" s="1145">
        <f t="shared" si="150"/>
        <v>0</v>
      </c>
      <c r="BK276" s="1145">
        <f t="shared" si="151"/>
        <v>0</v>
      </c>
    </row>
    <row r="277" spans="2:63" s="11" customFormat="1" ht="27.95" hidden="1" customHeight="1">
      <c r="B277" s="871" t="s">
        <v>719</v>
      </c>
      <c r="C277" s="872" t="s">
        <v>56</v>
      </c>
      <c r="D277" s="900">
        <f t="shared" ref="D277:J277" si="162">D278+D314</f>
        <v>0</v>
      </c>
      <c r="E277" s="248">
        <f t="shared" si="162"/>
        <v>0</v>
      </c>
      <c r="F277" s="248">
        <f t="shared" si="162"/>
        <v>0</v>
      </c>
      <c r="G277" s="248">
        <f t="shared" si="162"/>
        <v>0</v>
      </c>
      <c r="H277" s="248">
        <f t="shared" si="162"/>
        <v>0</v>
      </c>
      <c r="I277" s="248">
        <f t="shared" si="162"/>
        <v>0</v>
      </c>
      <c r="J277" s="248">
        <f t="shared" si="162"/>
        <v>0</v>
      </c>
      <c r="K277" s="248" t="e">
        <f>#REF!+K300</f>
        <v>#REF!</v>
      </c>
      <c r="L277" s="248" t="e">
        <f>#REF!+L300</f>
        <v>#REF!</v>
      </c>
      <c r="M277" s="248" t="e">
        <f>#REF!+M300</f>
        <v>#REF!</v>
      </c>
      <c r="N277" s="259"/>
      <c r="O277" s="259"/>
      <c r="P277" s="259"/>
      <c r="Q277" s="259"/>
      <c r="R277" s="259"/>
      <c r="S277" s="819"/>
      <c r="T277" s="259"/>
      <c r="U277" s="259"/>
      <c r="V277" s="259"/>
      <c r="W277" s="248">
        <f>W278+W314</f>
        <v>0</v>
      </c>
      <c r="X277" s="248" t="e">
        <f>#REF!+X300</f>
        <v>#REF!</v>
      </c>
      <c r="Y277" s="248">
        <f t="shared" ref="Y277:AP277" si="163">Y278+Y314</f>
        <v>0</v>
      </c>
      <c r="Z277" s="248">
        <f t="shared" si="163"/>
        <v>0</v>
      </c>
      <c r="AA277" s="248">
        <f t="shared" si="163"/>
        <v>0</v>
      </c>
      <c r="AB277" s="248">
        <f t="shared" si="163"/>
        <v>0</v>
      </c>
      <c r="AC277" s="248">
        <f t="shared" si="163"/>
        <v>0</v>
      </c>
      <c r="AD277" s="248">
        <f t="shared" si="163"/>
        <v>0</v>
      </c>
      <c r="AE277" s="248">
        <f t="shared" si="163"/>
        <v>0</v>
      </c>
      <c r="AF277" s="248">
        <f t="shared" si="163"/>
        <v>0</v>
      </c>
      <c r="AG277" s="248">
        <f t="shared" si="163"/>
        <v>0</v>
      </c>
      <c r="AH277" s="248">
        <f t="shared" si="163"/>
        <v>0</v>
      </c>
      <c r="AI277" s="248">
        <f t="shared" si="163"/>
        <v>0</v>
      </c>
      <c r="AJ277" s="248">
        <f t="shared" si="163"/>
        <v>0</v>
      </c>
      <c r="AK277" s="248">
        <f t="shared" si="163"/>
        <v>0</v>
      </c>
      <c r="AL277" s="248">
        <f t="shared" si="163"/>
        <v>0</v>
      </c>
      <c r="AM277" s="248">
        <f t="shared" si="163"/>
        <v>0</v>
      </c>
      <c r="AN277" s="248">
        <f t="shared" si="163"/>
        <v>0</v>
      </c>
      <c r="AO277" s="248">
        <f t="shared" si="163"/>
        <v>0</v>
      </c>
      <c r="AP277" s="248">
        <f t="shared" si="163"/>
        <v>0</v>
      </c>
      <c r="AQ277" s="248"/>
      <c r="AR277" s="248">
        <f t="shared" ref="AR277:AV277" si="164">AR278+AR314</f>
        <v>0</v>
      </c>
      <c r="AS277" s="248">
        <f t="shared" si="164"/>
        <v>0</v>
      </c>
      <c r="AT277" s="248">
        <f t="shared" si="164"/>
        <v>0</v>
      </c>
      <c r="AU277" s="248">
        <f t="shared" si="164"/>
        <v>0</v>
      </c>
      <c r="AV277" s="248">
        <f t="shared" si="164"/>
        <v>0</v>
      </c>
      <c r="AW277" s="248"/>
      <c r="AX277" s="248">
        <f t="shared" ref="AX277:BD277" si="165">AX278+AX314</f>
        <v>0</v>
      </c>
      <c r="AY277" s="248">
        <f t="shared" si="165"/>
        <v>0</v>
      </c>
      <c r="AZ277" s="248">
        <f t="shared" si="165"/>
        <v>0</v>
      </c>
      <c r="BA277" s="248">
        <f t="shared" si="165"/>
        <v>0</v>
      </c>
      <c r="BB277" s="248">
        <f t="shared" si="165"/>
        <v>0</v>
      </c>
      <c r="BC277" s="248">
        <f t="shared" si="165"/>
        <v>0</v>
      </c>
      <c r="BD277" s="248">
        <f t="shared" si="165"/>
        <v>0</v>
      </c>
      <c r="BE277" s="248"/>
      <c r="BF277" s="248"/>
      <c r="BG277" s="855"/>
      <c r="BH277" s="1758">
        <f t="shared" si="157"/>
        <v>0</v>
      </c>
      <c r="BI277" s="10" t="e">
        <f>#REF!-AL277</f>
        <v>#REF!</v>
      </c>
      <c r="BJ277" s="1145">
        <f t="shared" si="150"/>
        <v>0</v>
      </c>
      <c r="BK277" s="1145">
        <f t="shared" si="151"/>
        <v>0</v>
      </c>
    </row>
    <row r="278" spans="2:63" s="15" customFormat="1" ht="69.599999999999994" hidden="1" customHeight="1">
      <c r="B278" s="871"/>
      <c r="C278" s="966"/>
      <c r="D278" s="900"/>
      <c r="E278" s="248"/>
      <c r="F278" s="248"/>
      <c r="G278" s="248"/>
      <c r="H278" s="248"/>
      <c r="I278" s="248"/>
      <c r="J278" s="248"/>
      <c r="K278" s="248"/>
      <c r="L278" s="248"/>
      <c r="M278" s="248"/>
      <c r="N278" s="246"/>
      <c r="O278" s="246"/>
      <c r="P278" s="246"/>
      <c r="Q278" s="246"/>
      <c r="R278" s="246"/>
      <c r="S278" s="900"/>
      <c r="T278" s="246"/>
      <c r="U278" s="246"/>
      <c r="V278" s="246"/>
      <c r="W278" s="248"/>
      <c r="X278" s="248"/>
      <c r="Y278" s="248"/>
      <c r="Z278" s="248"/>
      <c r="AA278" s="248"/>
      <c r="AB278" s="248"/>
      <c r="AC278" s="248"/>
      <c r="AD278" s="248"/>
      <c r="AE278" s="248"/>
      <c r="AF278" s="248"/>
      <c r="AG278" s="248"/>
      <c r="AH278" s="248"/>
      <c r="AI278" s="248"/>
      <c r="AJ278" s="248"/>
      <c r="AK278" s="248"/>
      <c r="AL278" s="248"/>
      <c r="AM278" s="248"/>
      <c r="AN278" s="248"/>
      <c r="AO278" s="248"/>
      <c r="AP278" s="248"/>
      <c r="AQ278" s="248"/>
      <c r="AR278" s="248"/>
      <c r="AS278" s="248"/>
      <c r="AT278" s="248"/>
      <c r="AU278" s="248"/>
      <c r="AV278" s="248"/>
      <c r="AW278" s="248"/>
      <c r="AX278" s="248"/>
      <c r="AY278" s="248"/>
      <c r="AZ278" s="248"/>
      <c r="BA278" s="248"/>
      <c r="BB278" s="248"/>
      <c r="BC278" s="248"/>
      <c r="BD278" s="248"/>
      <c r="BE278" s="248"/>
      <c r="BF278" s="248"/>
      <c r="BG278" s="248"/>
      <c r="BH278" s="1766"/>
      <c r="BI278" s="1145"/>
      <c r="BJ278" s="1145"/>
      <c r="BK278" s="1145"/>
    </row>
    <row r="279" spans="2:63" s="11" customFormat="1" hidden="1">
      <c r="B279" s="871"/>
      <c r="C279" s="967"/>
      <c r="D279" s="900"/>
      <c r="E279" s="248"/>
      <c r="F279" s="248"/>
      <c r="G279" s="248"/>
      <c r="H279" s="248"/>
      <c r="I279" s="248"/>
      <c r="J279" s="248"/>
      <c r="K279" s="248"/>
      <c r="L279" s="248"/>
      <c r="M279" s="248"/>
      <c r="N279" s="259"/>
      <c r="O279" s="259"/>
      <c r="P279" s="259"/>
      <c r="Q279" s="259"/>
      <c r="R279" s="259"/>
      <c r="S279" s="819"/>
      <c r="T279" s="259"/>
      <c r="U279" s="259"/>
      <c r="V279" s="259"/>
      <c r="W279" s="248"/>
      <c r="X279" s="248"/>
      <c r="Y279" s="248"/>
      <c r="Z279" s="248"/>
      <c r="AA279" s="248"/>
      <c r="AB279" s="248"/>
      <c r="AC279" s="248"/>
      <c r="AD279" s="248"/>
      <c r="AE279" s="248"/>
      <c r="AF279" s="248"/>
      <c r="AG279" s="248"/>
      <c r="AH279" s="248"/>
      <c r="AI279" s="248"/>
      <c r="AJ279" s="248"/>
      <c r="AK279" s="248"/>
      <c r="AL279" s="248"/>
      <c r="AM279" s="248"/>
      <c r="AN279" s="248"/>
      <c r="AO279" s="248"/>
      <c r="AP279" s="248"/>
      <c r="AQ279" s="248"/>
      <c r="AR279" s="248"/>
      <c r="AS279" s="248"/>
      <c r="AT279" s="248"/>
      <c r="AU279" s="248"/>
      <c r="AV279" s="248"/>
      <c r="AW279" s="248"/>
      <c r="AX279" s="248"/>
      <c r="AY279" s="248"/>
      <c r="AZ279" s="248"/>
      <c r="BA279" s="248"/>
      <c r="BB279" s="248"/>
      <c r="BC279" s="248"/>
      <c r="BD279" s="248"/>
      <c r="BE279" s="248"/>
      <c r="BF279" s="248"/>
      <c r="BG279" s="855"/>
      <c r="BH279" s="1758"/>
      <c r="BI279" s="10"/>
      <c r="BJ279" s="1145"/>
      <c r="BK279" s="1145"/>
    </row>
    <row r="280" spans="2:63" s="11" customFormat="1" ht="27.95" hidden="1" customHeight="1">
      <c r="B280" s="871"/>
      <c r="C280" s="875"/>
      <c r="D280" s="900"/>
      <c r="E280" s="248"/>
      <c r="F280" s="248"/>
      <c r="G280" s="248"/>
      <c r="H280" s="248"/>
      <c r="I280" s="248"/>
      <c r="J280" s="248"/>
      <c r="K280" s="248"/>
      <c r="L280" s="248"/>
      <c r="M280" s="248"/>
      <c r="N280" s="259"/>
      <c r="O280" s="259"/>
      <c r="P280" s="259"/>
      <c r="Q280" s="259"/>
      <c r="R280" s="259"/>
      <c r="S280" s="819"/>
      <c r="T280" s="259"/>
      <c r="U280" s="259"/>
      <c r="V280" s="259"/>
      <c r="W280" s="248"/>
      <c r="X280" s="248"/>
      <c r="Y280" s="248"/>
      <c r="Z280" s="248"/>
      <c r="AA280" s="248"/>
      <c r="AB280" s="248"/>
      <c r="AC280" s="248"/>
      <c r="AD280" s="248"/>
      <c r="AE280" s="248"/>
      <c r="AF280" s="248"/>
      <c r="AG280" s="248"/>
      <c r="AH280" s="248"/>
      <c r="AI280" s="248"/>
      <c r="AJ280" s="248"/>
      <c r="AK280" s="248"/>
      <c r="AL280" s="248"/>
      <c r="AM280" s="248"/>
      <c r="AN280" s="248"/>
      <c r="AO280" s="248"/>
      <c r="AP280" s="248"/>
      <c r="AQ280" s="248"/>
      <c r="AR280" s="248"/>
      <c r="AS280" s="248"/>
      <c r="AT280" s="248"/>
      <c r="AU280" s="248"/>
      <c r="AV280" s="248"/>
      <c r="AW280" s="248"/>
      <c r="AX280" s="248"/>
      <c r="AY280" s="248"/>
      <c r="AZ280" s="248"/>
      <c r="BA280" s="248"/>
      <c r="BB280" s="248"/>
      <c r="BC280" s="248"/>
      <c r="BD280" s="248"/>
      <c r="BE280" s="248"/>
      <c r="BF280" s="248"/>
      <c r="BG280" s="855"/>
      <c r="BH280" s="1758"/>
      <c r="BI280" s="10"/>
      <c r="BJ280" s="1145"/>
      <c r="BK280" s="1145"/>
    </row>
    <row r="281" spans="2:63" s="11" customFormat="1" ht="21.6" hidden="1" customHeight="1">
      <c r="B281" s="871"/>
      <c r="C281" s="901"/>
      <c r="D281" s="1411"/>
      <c r="E281" s="902"/>
      <c r="F281" s="902"/>
      <c r="G281" s="902"/>
      <c r="H281" s="902"/>
      <c r="I281" s="902"/>
      <c r="J281" s="902"/>
      <c r="K281" s="248"/>
      <c r="L281" s="248"/>
      <c r="M281" s="248"/>
      <c r="N281" s="259"/>
      <c r="O281" s="259"/>
      <c r="P281" s="259"/>
      <c r="Q281" s="259"/>
      <c r="R281" s="259"/>
      <c r="S281" s="819"/>
      <c r="T281" s="259"/>
      <c r="U281" s="259"/>
      <c r="V281" s="259"/>
      <c r="W281" s="902"/>
      <c r="X281" s="902"/>
      <c r="Y281" s="902"/>
      <c r="Z281" s="902"/>
      <c r="AA281" s="902"/>
      <c r="AB281" s="902"/>
      <c r="AC281" s="902"/>
      <c r="AD281" s="902"/>
      <c r="AE281" s="902"/>
      <c r="AF281" s="902"/>
      <c r="AG281" s="902"/>
      <c r="AH281" s="902"/>
      <c r="AI281" s="902"/>
      <c r="AJ281" s="902"/>
      <c r="AK281" s="902"/>
      <c r="AL281" s="902"/>
      <c r="AM281" s="902"/>
      <c r="AN281" s="902"/>
      <c r="AO281" s="902"/>
      <c r="AP281" s="902"/>
      <c r="AQ281" s="902"/>
      <c r="AR281" s="902"/>
      <c r="AS281" s="902"/>
      <c r="AT281" s="902"/>
      <c r="AU281" s="902"/>
      <c r="AV281" s="902"/>
      <c r="AW281" s="902"/>
      <c r="AX281" s="902"/>
      <c r="AY281" s="902"/>
      <c r="AZ281" s="902"/>
      <c r="BA281" s="902"/>
      <c r="BB281" s="902"/>
      <c r="BC281" s="902"/>
      <c r="BD281" s="902"/>
      <c r="BE281" s="902"/>
      <c r="BF281" s="902"/>
      <c r="BG281" s="855"/>
      <c r="BH281" s="1758"/>
      <c r="BI281" s="10"/>
      <c r="BJ281" s="1145"/>
      <c r="BK281" s="1145"/>
    </row>
    <row r="282" spans="2:63" s="11" customFormat="1" ht="36.6" hidden="1" customHeight="1">
      <c r="B282" s="848"/>
      <c r="C282" s="875"/>
      <c r="D282" s="2163"/>
      <c r="E282" s="968"/>
      <c r="F282" s="968"/>
      <c r="G282" s="968"/>
      <c r="H282" s="968"/>
      <c r="I282" s="968"/>
      <c r="J282" s="968"/>
      <c r="K282" s="855"/>
      <c r="L282" s="847"/>
      <c r="M282" s="881"/>
      <c r="N282" s="259"/>
      <c r="O282" s="259"/>
      <c r="P282" s="259"/>
      <c r="Q282" s="818"/>
      <c r="R282" s="841"/>
      <c r="S282" s="841"/>
      <c r="T282" s="909"/>
      <c r="U282" s="909"/>
      <c r="V282" s="909"/>
      <c r="W282" s="968"/>
      <c r="X282" s="968"/>
      <c r="Y282" s="968"/>
      <c r="Z282" s="968"/>
      <c r="AA282" s="968"/>
      <c r="AB282" s="968"/>
      <c r="AC282" s="968"/>
      <c r="AD282" s="968"/>
      <c r="AE282" s="968"/>
      <c r="AF282" s="968"/>
      <c r="AG282" s="968"/>
      <c r="AH282" s="968"/>
      <c r="AI282" s="968"/>
      <c r="AJ282" s="968"/>
      <c r="AK282" s="968"/>
      <c r="AL282" s="968"/>
      <c r="AM282" s="968"/>
      <c r="AN282" s="968"/>
      <c r="AO282" s="968"/>
      <c r="AP282" s="968"/>
      <c r="AQ282" s="968"/>
      <c r="AR282" s="968"/>
      <c r="AS282" s="968"/>
      <c r="AT282" s="968"/>
      <c r="AU282" s="968"/>
      <c r="AV282" s="968"/>
      <c r="AW282" s="968"/>
      <c r="AX282" s="968"/>
      <c r="AY282" s="968"/>
      <c r="AZ282" s="968"/>
      <c r="BA282" s="968"/>
      <c r="BB282" s="968"/>
      <c r="BC282" s="968"/>
      <c r="BD282" s="968"/>
      <c r="BE282" s="968"/>
      <c r="BF282" s="968"/>
      <c r="BG282" s="970"/>
      <c r="BJ282" s="1145"/>
      <c r="BK282" s="1145"/>
    </row>
    <row r="283" spans="2:63" s="179" customFormat="1" ht="122.1" hidden="1" customHeight="1">
      <c r="B283" s="848"/>
      <c r="C283" s="940"/>
      <c r="D283" s="819"/>
      <c r="E283" s="855"/>
      <c r="F283" s="855"/>
      <c r="G283" s="855"/>
      <c r="H283" s="855"/>
      <c r="I283" s="855"/>
      <c r="J283" s="855"/>
      <c r="K283" s="855"/>
      <c r="L283" s="847"/>
      <c r="M283" s="881"/>
      <c r="N283" s="259"/>
      <c r="O283" s="259"/>
      <c r="P283" s="259"/>
      <c r="Q283" s="818"/>
      <c r="R283" s="841"/>
      <c r="S283" s="841"/>
      <c r="T283" s="909"/>
      <c r="U283" s="909"/>
      <c r="V283" s="909"/>
      <c r="W283" s="910"/>
      <c r="X283" s="1012"/>
      <c r="Y283" s="910"/>
      <c r="Z283" s="248"/>
      <c r="AA283" s="855"/>
      <c r="AB283" s="910"/>
      <c r="AC283" s="910"/>
      <c r="AD283" s="248"/>
      <c r="AE283" s="248"/>
      <c r="AF283" s="855"/>
      <c r="AG283" s="910"/>
      <c r="AH283" s="926"/>
      <c r="AI283" s="910"/>
      <c r="AJ283" s="855"/>
      <c r="AK283" s="910"/>
      <c r="AL283" s="855"/>
      <c r="AM283" s="910"/>
      <c r="AN283" s="910"/>
      <c r="AO283" s="248"/>
      <c r="AP283" s="248"/>
      <c r="AQ283" s="248"/>
      <c r="AR283" s="855"/>
      <c r="AS283" s="910"/>
      <c r="AT283" s="910"/>
      <c r="AU283" s="248"/>
      <c r="AV283" s="248"/>
      <c r="AW283" s="248"/>
      <c r="AX283" s="855"/>
      <c r="AY283" s="910"/>
      <c r="AZ283" s="910"/>
      <c r="BA283" s="248"/>
      <c r="BB283" s="248"/>
      <c r="BC283" s="910"/>
      <c r="BD283" s="910"/>
      <c r="BE283" s="248"/>
      <c r="BF283" s="1369"/>
      <c r="BG283" s="970"/>
      <c r="BJ283" s="2076"/>
      <c r="BK283" s="1145"/>
    </row>
    <row r="284" spans="2:63" s="179" customFormat="1" ht="110.45" hidden="1" customHeight="1">
      <c r="B284" s="848"/>
      <c r="C284" s="940"/>
      <c r="D284" s="819"/>
      <c r="E284" s="855"/>
      <c r="F284" s="855"/>
      <c r="G284" s="855"/>
      <c r="H284" s="855"/>
      <c r="I284" s="855"/>
      <c r="J284" s="855"/>
      <c r="K284" s="855"/>
      <c r="L284" s="847"/>
      <c r="M284" s="881"/>
      <c r="N284" s="259"/>
      <c r="O284" s="259"/>
      <c r="P284" s="259"/>
      <c r="Q284" s="818"/>
      <c r="R284" s="841"/>
      <c r="S284" s="841"/>
      <c r="T284" s="909"/>
      <c r="U284" s="909"/>
      <c r="V284" s="909"/>
      <c r="W284" s="910"/>
      <c r="X284" s="1012"/>
      <c r="Y284" s="910"/>
      <c r="Z284" s="248"/>
      <c r="AA284" s="855"/>
      <c r="AB284" s="910"/>
      <c r="AC284" s="910"/>
      <c r="AD284" s="248"/>
      <c r="AE284" s="248"/>
      <c r="AF284" s="855"/>
      <c r="AG284" s="910"/>
      <c r="AH284" s="926"/>
      <c r="AI284" s="910"/>
      <c r="AJ284" s="855"/>
      <c r="AK284" s="910"/>
      <c r="AL284" s="855"/>
      <c r="AM284" s="910"/>
      <c r="AN284" s="910"/>
      <c r="AO284" s="248"/>
      <c r="AP284" s="248"/>
      <c r="AQ284" s="248"/>
      <c r="AR284" s="855"/>
      <c r="AS284" s="910"/>
      <c r="AT284" s="910"/>
      <c r="AU284" s="248"/>
      <c r="AV284" s="248"/>
      <c r="AW284" s="248"/>
      <c r="AX284" s="855"/>
      <c r="AY284" s="910"/>
      <c r="AZ284" s="910"/>
      <c r="BA284" s="248"/>
      <c r="BB284" s="248"/>
      <c r="BC284" s="910"/>
      <c r="BD284" s="910"/>
      <c r="BE284" s="248"/>
      <c r="BF284" s="1369"/>
      <c r="BG284" s="970"/>
      <c r="BJ284" s="2076"/>
      <c r="BK284" s="1145"/>
    </row>
    <row r="285" spans="2:63" s="11" customFormat="1" ht="33.950000000000003" hidden="1" customHeight="1">
      <c r="B285" s="871"/>
      <c r="C285" s="875"/>
      <c r="D285" s="900"/>
      <c r="E285" s="248"/>
      <c r="F285" s="248"/>
      <c r="G285" s="248"/>
      <c r="H285" s="248"/>
      <c r="I285" s="248"/>
      <c r="J285" s="248"/>
      <c r="K285" s="248"/>
      <c r="L285" s="248"/>
      <c r="M285" s="248"/>
      <c r="N285" s="259"/>
      <c r="O285" s="259"/>
      <c r="P285" s="259"/>
      <c r="Q285" s="259"/>
      <c r="R285" s="259"/>
      <c r="S285" s="819"/>
      <c r="T285" s="259"/>
      <c r="U285" s="259"/>
      <c r="V285" s="259"/>
      <c r="W285" s="248"/>
      <c r="X285" s="248"/>
      <c r="Y285" s="248"/>
      <c r="Z285" s="248"/>
      <c r="AA285" s="248"/>
      <c r="AB285" s="248"/>
      <c r="AC285" s="248"/>
      <c r="AD285" s="248"/>
      <c r="AE285" s="248"/>
      <c r="AF285" s="248"/>
      <c r="AG285" s="248"/>
      <c r="AH285" s="248"/>
      <c r="AI285" s="248"/>
      <c r="AJ285" s="248"/>
      <c r="AK285" s="248"/>
      <c r="AL285" s="248"/>
      <c r="AM285" s="248"/>
      <c r="AN285" s="248"/>
      <c r="AO285" s="248"/>
      <c r="AP285" s="248"/>
      <c r="AQ285" s="248"/>
      <c r="AR285" s="248"/>
      <c r="AS285" s="248"/>
      <c r="AT285" s="248"/>
      <c r="AU285" s="248"/>
      <c r="AV285" s="248"/>
      <c r="AW285" s="248"/>
      <c r="AX285" s="248"/>
      <c r="AY285" s="248"/>
      <c r="AZ285" s="248"/>
      <c r="BA285" s="248"/>
      <c r="BB285" s="248"/>
      <c r="BC285" s="248"/>
      <c r="BD285" s="248"/>
      <c r="BE285" s="248"/>
      <c r="BF285" s="248"/>
      <c r="BG285" s="855"/>
      <c r="BH285" s="1758"/>
      <c r="BI285" s="10"/>
      <c r="BJ285" s="1145"/>
      <c r="BK285" s="1145"/>
    </row>
    <row r="286" spans="2:63" s="11" customFormat="1" ht="93.95" hidden="1" customHeight="1">
      <c r="B286" s="848"/>
      <c r="C286" s="897"/>
      <c r="D286" s="819"/>
      <c r="E286" s="855"/>
      <c r="F286" s="855"/>
      <c r="G286" s="855"/>
      <c r="H286" s="855"/>
      <c r="I286" s="855"/>
      <c r="J286" s="855"/>
      <c r="K286" s="855"/>
      <c r="L286" s="855"/>
      <c r="M286" s="881"/>
      <c r="N286" s="259"/>
      <c r="O286" s="259"/>
      <c r="P286" s="259"/>
      <c r="Q286" s="259"/>
      <c r="R286" s="259"/>
      <c r="S286" s="259"/>
      <c r="T286" s="909"/>
      <c r="U286" s="909"/>
      <c r="V286" s="909"/>
      <c r="W286" s="910"/>
      <c r="X286" s="910"/>
      <c r="Y286" s="910"/>
      <c r="Z286" s="248"/>
      <c r="AA286" s="910"/>
      <c r="AB286" s="248"/>
      <c r="AC286" s="910"/>
      <c r="AD286" s="248"/>
      <c r="AE286" s="248"/>
      <c r="AF286" s="248"/>
      <c r="AG286" s="910"/>
      <c r="AH286" s="910"/>
      <c r="AI286" s="910"/>
      <c r="AJ286" s="855"/>
      <c r="AK286" s="910"/>
      <c r="AL286" s="855"/>
      <c r="AM286" s="248"/>
      <c r="AN286" s="910"/>
      <c r="AO286" s="248"/>
      <c r="AP286" s="248"/>
      <c r="AQ286" s="248"/>
      <c r="AR286" s="855"/>
      <c r="AS286" s="248"/>
      <c r="AT286" s="910"/>
      <c r="AU286" s="248"/>
      <c r="AV286" s="248"/>
      <c r="AW286" s="248"/>
      <c r="AX286" s="855"/>
      <c r="AY286" s="248"/>
      <c r="AZ286" s="910"/>
      <c r="BA286" s="248"/>
      <c r="BB286" s="248"/>
      <c r="BC286" s="910"/>
      <c r="BD286" s="910"/>
      <c r="BE286" s="248"/>
      <c r="BF286" s="259"/>
      <c r="BG286" s="855"/>
      <c r="BH286" s="1758"/>
      <c r="BI286" s="10"/>
      <c r="BJ286" s="1145"/>
      <c r="BK286" s="1145"/>
    </row>
    <row r="287" spans="2:63" s="179" customFormat="1" ht="94.5" hidden="1" customHeight="1">
      <c r="B287" s="848"/>
      <c r="C287" s="897"/>
      <c r="D287" s="819"/>
      <c r="E287" s="855"/>
      <c r="F287" s="855"/>
      <c r="G287" s="855"/>
      <c r="H287" s="855"/>
      <c r="I287" s="855"/>
      <c r="J287" s="855"/>
      <c r="K287" s="855"/>
      <c r="L287" s="855"/>
      <c r="M287" s="881"/>
      <c r="N287" s="259"/>
      <c r="O287" s="259"/>
      <c r="P287" s="259"/>
      <c r="Q287" s="259"/>
      <c r="R287" s="259"/>
      <c r="S287" s="259"/>
      <c r="T287" s="909"/>
      <c r="U287" s="909"/>
      <c r="V287" s="909"/>
      <c r="W287" s="910"/>
      <c r="X287" s="910"/>
      <c r="Y287" s="910"/>
      <c r="Z287" s="248"/>
      <c r="AA287" s="910"/>
      <c r="AB287" s="248"/>
      <c r="AC287" s="910"/>
      <c r="AD287" s="248"/>
      <c r="AE287" s="248"/>
      <c r="AF287" s="248"/>
      <c r="AG287" s="910"/>
      <c r="AH287" s="910"/>
      <c r="AI287" s="910"/>
      <c r="AJ287" s="855"/>
      <c r="AK287" s="910"/>
      <c r="AL287" s="855"/>
      <c r="AM287" s="248"/>
      <c r="AN287" s="910"/>
      <c r="AO287" s="248"/>
      <c r="AP287" s="248"/>
      <c r="AQ287" s="248"/>
      <c r="AR287" s="855"/>
      <c r="AS287" s="248"/>
      <c r="AT287" s="910"/>
      <c r="AU287" s="248"/>
      <c r="AV287" s="248"/>
      <c r="AW287" s="248"/>
      <c r="AX287" s="855"/>
      <c r="AY287" s="248"/>
      <c r="AZ287" s="910"/>
      <c r="BA287" s="248"/>
      <c r="BB287" s="248"/>
      <c r="BC287" s="910"/>
      <c r="BD287" s="910"/>
      <c r="BE287" s="248"/>
      <c r="BF287" s="259"/>
      <c r="BG287" s="855"/>
      <c r="BH287" s="2078"/>
      <c r="BI287" s="177"/>
      <c r="BJ287" s="2076"/>
      <c r="BK287" s="1145"/>
    </row>
    <row r="288" spans="2:63" s="11" customFormat="1" ht="38.1" hidden="1" customHeight="1">
      <c r="B288" s="848"/>
      <c r="C288" s="875"/>
      <c r="D288" s="1512"/>
      <c r="E288" s="971"/>
      <c r="F288" s="971"/>
      <c r="G288" s="971"/>
      <c r="H288" s="971"/>
      <c r="I288" s="971"/>
      <c r="J288" s="971"/>
      <c r="K288" s="855"/>
      <c r="L288" s="855"/>
      <c r="M288" s="881"/>
      <c r="N288" s="259"/>
      <c r="O288" s="259"/>
      <c r="P288" s="259"/>
      <c r="Q288" s="259"/>
      <c r="R288" s="259"/>
      <c r="S288" s="259"/>
      <c r="T288" s="909"/>
      <c r="U288" s="909"/>
      <c r="V288" s="909"/>
      <c r="W288" s="971"/>
      <c r="X288" s="971"/>
      <c r="Y288" s="971"/>
      <c r="Z288" s="971"/>
      <c r="AA288" s="971"/>
      <c r="AB288" s="971"/>
      <c r="AC288" s="971"/>
      <c r="AD288" s="971"/>
      <c r="AE288" s="971"/>
      <c r="AF288" s="971"/>
      <c r="AG288" s="971"/>
      <c r="AH288" s="971"/>
      <c r="AI288" s="971"/>
      <c r="AJ288" s="971"/>
      <c r="AK288" s="971"/>
      <c r="AL288" s="971"/>
      <c r="AM288" s="971"/>
      <c r="AN288" s="971"/>
      <c r="AO288" s="971"/>
      <c r="AP288" s="971"/>
      <c r="AQ288" s="971"/>
      <c r="AR288" s="971"/>
      <c r="AS288" s="971"/>
      <c r="AT288" s="971"/>
      <c r="AU288" s="971"/>
      <c r="AV288" s="971"/>
      <c r="AW288" s="971"/>
      <c r="AX288" s="971"/>
      <c r="AY288" s="971"/>
      <c r="AZ288" s="971"/>
      <c r="BA288" s="971"/>
      <c r="BB288" s="971"/>
      <c r="BC288" s="971"/>
      <c r="BD288" s="971"/>
      <c r="BE288" s="971"/>
      <c r="BF288" s="971"/>
      <c r="BG288" s="855"/>
      <c r="BH288" s="1758"/>
      <c r="BI288" s="10"/>
      <c r="BJ288" s="1145"/>
      <c r="BK288" s="1145"/>
    </row>
    <row r="289" spans="2:63" s="11" customFormat="1" ht="111.6" hidden="1" customHeight="1">
      <c r="B289" s="848"/>
      <c r="C289" s="876"/>
      <c r="D289" s="819"/>
      <c r="E289" s="855"/>
      <c r="F289" s="855"/>
      <c r="G289" s="855"/>
      <c r="H289" s="855"/>
      <c r="I289" s="855"/>
      <c r="J289" s="855"/>
      <c r="K289" s="855"/>
      <c r="L289" s="855"/>
      <c r="M289" s="881"/>
      <c r="N289" s="259"/>
      <c r="O289" s="259"/>
      <c r="P289" s="259"/>
      <c r="Q289" s="818"/>
      <c r="R289" s="259"/>
      <c r="S289" s="259"/>
      <c r="T289" s="909"/>
      <c r="U289" s="909"/>
      <c r="V289" s="909"/>
      <c r="W289" s="910"/>
      <c r="X289" s="1012"/>
      <c r="Y289" s="910"/>
      <c r="Z289" s="248"/>
      <c r="AA289" s="855"/>
      <c r="AB289" s="248"/>
      <c r="AC289" s="910"/>
      <c r="AD289" s="248"/>
      <c r="AE289" s="248"/>
      <c r="AF289" s="248"/>
      <c r="AG289" s="910"/>
      <c r="AH289" s="910"/>
      <c r="AI289" s="910"/>
      <c r="AJ289" s="855"/>
      <c r="AK289" s="910"/>
      <c r="AL289" s="855"/>
      <c r="AM289" s="248"/>
      <c r="AN289" s="910"/>
      <c r="AO289" s="248"/>
      <c r="AP289" s="248"/>
      <c r="AQ289" s="248"/>
      <c r="AR289" s="855"/>
      <c r="AS289" s="248"/>
      <c r="AT289" s="910"/>
      <c r="AU289" s="248"/>
      <c r="AV289" s="248"/>
      <c r="AW289" s="248"/>
      <c r="AX289" s="855"/>
      <c r="AY289" s="248"/>
      <c r="AZ289" s="910"/>
      <c r="BA289" s="248"/>
      <c r="BB289" s="248"/>
      <c r="BC289" s="910"/>
      <c r="BD289" s="910"/>
      <c r="BE289" s="248"/>
      <c r="BF289" s="819"/>
      <c r="BG289" s="970"/>
      <c r="BJ289" s="1145"/>
      <c r="BK289" s="1145"/>
    </row>
    <row r="290" spans="2:63" s="11" customFormat="1" ht="95.1" hidden="1" customHeight="1">
      <c r="B290" s="848"/>
      <c r="C290" s="876"/>
      <c r="D290" s="819"/>
      <c r="E290" s="855"/>
      <c r="F290" s="855"/>
      <c r="G290" s="855"/>
      <c r="H290" s="855"/>
      <c r="I290" s="855"/>
      <c r="J290" s="855"/>
      <c r="K290" s="855"/>
      <c r="L290" s="855"/>
      <c r="M290" s="881"/>
      <c r="N290" s="259"/>
      <c r="O290" s="259"/>
      <c r="P290" s="259"/>
      <c r="Q290" s="818"/>
      <c r="R290" s="259"/>
      <c r="S290" s="259"/>
      <c r="T290" s="909"/>
      <c r="U290" s="909"/>
      <c r="V290" s="909"/>
      <c r="W290" s="910"/>
      <c r="X290" s="1012"/>
      <c r="Y290" s="910"/>
      <c r="Z290" s="248"/>
      <c r="AA290" s="910"/>
      <c r="AB290" s="248"/>
      <c r="AC290" s="910"/>
      <c r="AD290" s="248"/>
      <c r="AE290" s="248"/>
      <c r="AF290" s="248"/>
      <c r="AG290" s="910"/>
      <c r="AH290" s="910"/>
      <c r="AI290" s="910"/>
      <c r="AJ290" s="855"/>
      <c r="AK290" s="910"/>
      <c r="AL290" s="855"/>
      <c r="AM290" s="248"/>
      <c r="AN290" s="910"/>
      <c r="AO290" s="248"/>
      <c r="AP290" s="248"/>
      <c r="AQ290" s="248"/>
      <c r="AR290" s="855"/>
      <c r="AS290" s="248"/>
      <c r="AT290" s="910"/>
      <c r="AU290" s="248"/>
      <c r="AV290" s="248"/>
      <c r="AW290" s="248"/>
      <c r="AX290" s="855"/>
      <c r="AY290" s="248"/>
      <c r="AZ290" s="910"/>
      <c r="BA290" s="248"/>
      <c r="BB290" s="248"/>
      <c r="BC290" s="910"/>
      <c r="BD290" s="910"/>
      <c r="BE290" s="248"/>
      <c r="BF290" s="638"/>
      <c r="BG290" s="970"/>
      <c r="BJ290" s="1145"/>
      <c r="BK290" s="1145"/>
    </row>
    <row r="291" spans="2:63" s="11" customFormat="1" ht="119.45" hidden="1" customHeight="1">
      <c r="B291" s="848"/>
      <c r="C291" s="876"/>
      <c r="D291" s="819"/>
      <c r="E291" s="855"/>
      <c r="F291" s="855"/>
      <c r="G291" s="855"/>
      <c r="H291" s="855"/>
      <c r="I291" s="855"/>
      <c r="J291" s="855"/>
      <c r="K291" s="855"/>
      <c r="L291" s="855"/>
      <c r="M291" s="881"/>
      <c r="N291" s="259"/>
      <c r="O291" s="259"/>
      <c r="P291" s="259"/>
      <c r="Q291" s="818"/>
      <c r="R291" s="259"/>
      <c r="S291" s="259"/>
      <c r="T291" s="909"/>
      <c r="U291" s="909"/>
      <c r="V291" s="909"/>
      <c r="W291" s="910"/>
      <c r="X291" s="1012"/>
      <c r="Y291" s="910"/>
      <c r="Z291" s="248"/>
      <c r="AA291" s="855"/>
      <c r="AB291" s="248"/>
      <c r="AC291" s="910"/>
      <c r="AD291" s="248"/>
      <c r="AE291" s="248"/>
      <c r="AF291" s="248"/>
      <c r="AG291" s="910"/>
      <c r="AH291" s="910"/>
      <c r="AI291" s="910"/>
      <c r="AJ291" s="855"/>
      <c r="AK291" s="910"/>
      <c r="AL291" s="855"/>
      <c r="AM291" s="248"/>
      <c r="AN291" s="910"/>
      <c r="AO291" s="248"/>
      <c r="AP291" s="248"/>
      <c r="AQ291" s="248"/>
      <c r="AR291" s="855"/>
      <c r="AS291" s="248"/>
      <c r="AT291" s="910"/>
      <c r="AU291" s="248"/>
      <c r="AV291" s="248"/>
      <c r="AW291" s="248"/>
      <c r="AX291" s="855"/>
      <c r="AY291" s="248"/>
      <c r="AZ291" s="910"/>
      <c r="BA291" s="248"/>
      <c r="BB291" s="248"/>
      <c r="BC291" s="910"/>
      <c r="BD291" s="910"/>
      <c r="BE291" s="248"/>
      <c r="BF291" s="259"/>
      <c r="BG291" s="819"/>
      <c r="BJ291" s="1145"/>
      <c r="BK291" s="1145"/>
    </row>
    <row r="292" spans="2:63" s="179" customFormat="1" ht="119.45" hidden="1" customHeight="1">
      <c r="B292" s="848"/>
      <c r="C292" s="876"/>
      <c r="D292" s="819"/>
      <c r="E292" s="855"/>
      <c r="F292" s="855"/>
      <c r="G292" s="855"/>
      <c r="H292" s="855"/>
      <c r="I292" s="855"/>
      <c r="J292" s="855"/>
      <c r="K292" s="855"/>
      <c r="L292" s="855"/>
      <c r="M292" s="881"/>
      <c r="N292" s="259"/>
      <c r="O292" s="259"/>
      <c r="P292" s="259"/>
      <c r="Q292" s="818"/>
      <c r="R292" s="259"/>
      <c r="S292" s="259"/>
      <c r="T292" s="909"/>
      <c r="U292" s="909"/>
      <c r="V292" s="909"/>
      <c r="W292" s="910"/>
      <c r="X292" s="1012"/>
      <c r="Y292" s="910"/>
      <c r="Z292" s="248"/>
      <c r="AA292" s="910"/>
      <c r="AB292" s="248"/>
      <c r="AC292" s="910"/>
      <c r="AD292" s="248"/>
      <c r="AE292" s="248"/>
      <c r="AF292" s="248"/>
      <c r="AG292" s="910"/>
      <c r="AH292" s="910"/>
      <c r="AI292" s="910"/>
      <c r="AJ292" s="855"/>
      <c r="AK292" s="910"/>
      <c r="AL292" s="855"/>
      <c r="AM292" s="248"/>
      <c r="AN292" s="910"/>
      <c r="AO292" s="248"/>
      <c r="AP292" s="248"/>
      <c r="AQ292" s="248"/>
      <c r="AR292" s="855"/>
      <c r="AS292" s="248"/>
      <c r="AT292" s="910"/>
      <c r="AU292" s="248"/>
      <c r="AV292" s="248"/>
      <c r="AW292" s="248"/>
      <c r="AX292" s="855"/>
      <c r="AY292" s="248"/>
      <c r="AZ292" s="910"/>
      <c r="BA292" s="248"/>
      <c r="BB292" s="248"/>
      <c r="BC292" s="910"/>
      <c r="BD292" s="910"/>
      <c r="BE292" s="248"/>
      <c r="BF292" s="259"/>
      <c r="BG292" s="855"/>
      <c r="BH292" s="2078"/>
      <c r="BI292" s="177"/>
      <c r="BJ292" s="2076"/>
      <c r="BK292" s="1145"/>
    </row>
    <row r="293" spans="2:63" s="2" customFormat="1" ht="119.45" hidden="1" customHeight="1">
      <c r="B293" s="848"/>
      <c r="C293" s="876"/>
      <c r="D293" s="819"/>
      <c r="E293" s="855"/>
      <c r="F293" s="855"/>
      <c r="G293" s="855"/>
      <c r="H293" s="855"/>
      <c r="I293" s="855"/>
      <c r="J293" s="855"/>
      <c r="K293" s="855"/>
      <c r="L293" s="855"/>
      <c r="M293" s="881"/>
      <c r="N293" s="259"/>
      <c r="O293" s="259"/>
      <c r="P293" s="259"/>
      <c r="Q293" s="818"/>
      <c r="R293" s="259"/>
      <c r="S293" s="259"/>
      <c r="T293" s="909"/>
      <c r="U293" s="909"/>
      <c r="V293" s="909"/>
      <c r="W293" s="910"/>
      <c r="X293" s="1012"/>
      <c r="Y293" s="910"/>
      <c r="Z293" s="248"/>
      <c r="AA293" s="855"/>
      <c r="AB293" s="248"/>
      <c r="AC293" s="910"/>
      <c r="AD293" s="248"/>
      <c r="AE293" s="248"/>
      <c r="AF293" s="248"/>
      <c r="AG293" s="910"/>
      <c r="AH293" s="910"/>
      <c r="AI293" s="910"/>
      <c r="AJ293" s="855"/>
      <c r="AK293" s="910"/>
      <c r="AL293" s="855"/>
      <c r="AM293" s="248"/>
      <c r="AN293" s="910"/>
      <c r="AO293" s="248"/>
      <c r="AP293" s="248"/>
      <c r="AQ293" s="248"/>
      <c r="AR293" s="855"/>
      <c r="AS293" s="248"/>
      <c r="AT293" s="910"/>
      <c r="AU293" s="248"/>
      <c r="AV293" s="248"/>
      <c r="AW293" s="248"/>
      <c r="AX293" s="855"/>
      <c r="AY293" s="248"/>
      <c r="AZ293" s="910"/>
      <c r="BA293" s="248"/>
      <c r="BB293" s="248"/>
      <c r="BC293" s="910"/>
      <c r="BD293" s="910"/>
      <c r="BE293" s="248"/>
      <c r="BF293" s="248"/>
      <c r="BG293" s="970"/>
      <c r="BJ293" s="1145"/>
      <c r="BK293" s="1145"/>
    </row>
    <row r="294" spans="2:63" s="11" customFormat="1" ht="39" hidden="1" customHeight="1">
      <c r="B294" s="848"/>
      <c r="C294" s="875"/>
      <c r="D294" s="1512"/>
      <c r="E294" s="971"/>
      <c r="F294" s="971"/>
      <c r="G294" s="971"/>
      <c r="H294" s="971"/>
      <c r="I294" s="971"/>
      <c r="J294" s="971"/>
      <c r="K294" s="855"/>
      <c r="L294" s="855"/>
      <c r="M294" s="881"/>
      <c r="N294" s="259"/>
      <c r="O294" s="259"/>
      <c r="P294" s="259"/>
      <c r="Q294" s="259"/>
      <c r="R294" s="259"/>
      <c r="S294" s="259"/>
      <c r="T294" s="909"/>
      <c r="U294" s="909"/>
      <c r="V294" s="982"/>
      <c r="W294" s="971"/>
      <c r="X294" s="1012"/>
      <c r="Y294" s="971"/>
      <c r="Z294" s="971"/>
      <c r="AA294" s="971"/>
      <c r="AB294" s="971"/>
      <c r="AC294" s="971"/>
      <c r="AD294" s="971"/>
      <c r="AE294" s="971"/>
      <c r="AF294" s="971"/>
      <c r="AG294" s="971"/>
      <c r="AH294" s="971"/>
      <c r="AI294" s="971"/>
      <c r="AJ294" s="971"/>
      <c r="AK294" s="971"/>
      <c r="AL294" s="971"/>
      <c r="AM294" s="971"/>
      <c r="AN294" s="971"/>
      <c r="AO294" s="971"/>
      <c r="AP294" s="971"/>
      <c r="AQ294" s="971"/>
      <c r="AR294" s="971"/>
      <c r="AS294" s="971"/>
      <c r="AT294" s="971"/>
      <c r="AU294" s="971"/>
      <c r="AV294" s="971"/>
      <c r="AW294" s="971"/>
      <c r="AX294" s="971"/>
      <c r="AY294" s="971"/>
      <c r="AZ294" s="971"/>
      <c r="BA294" s="971"/>
      <c r="BB294" s="971"/>
      <c r="BC294" s="971"/>
      <c r="BD294" s="971"/>
      <c r="BE294" s="971"/>
      <c r="BF294" s="971"/>
      <c r="BG294" s="855"/>
      <c r="BH294" s="1758"/>
      <c r="BI294" s="10"/>
      <c r="BJ294" s="1145"/>
      <c r="BK294" s="1145"/>
    </row>
    <row r="295" spans="2:63" s="11" customFormat="1" ht="59.45" hidden="1" customHeight="1">
      <c r="B295" s="848"/>
      <c r="C295" s="940"/>
      <c r="D295" s="1007"/>
      <c r="E295" s="855"/>
      <c r="F295" s="855"/>
      <c r="G295" s="847"/>
      <c r="H295" s="855"/>
      <c r="I295" s="855"/>
      <c r="J295" s="855"/>
      <c r="K295" s="855"/>
      <c r="L295" s="847"/>
      <c r="M295" s="881"/>
      <c r="N295" s="259"/>
      <c r="O295" s="259"/>
      <c r="P295" s="259"/>
      <c r="Q295" s="259"/>
      <c r="R295" s="841"/>
      <c r="S295" s="841"/>
      <c r="T295" s="909"/>
      <c r="U295" s="909"/>
      <c r="V295" s="909"/>
      <c r="W295" s="910"/>
      <c r="X295" s="1012"/>
      <c r="Y295" s="910"/>
      <c r="Z295" s="248"/>
      <c r="AA295" s="910"/>
      <c r="AB295" s="248"/>
      <c r="AC295" s="910"/>
      <c r="AD295" s="248"/>
      <c r="AE295" s="248"/>
      <c r="AF295" s="248"/>
      <c r="AG295" s="910"/>
      <c r="AH295" s="926"/>
      <c r="AI295" s="910"/>
      <c r="AJ295" s="855"/>
      <c r="AK295" s="910"/>
      <c r="AL295" s="855"/>
      <c r="AM295" s="248"/>
      <c r="AN295" s="910"/>
      <c r="AO295" s="248"/>
      <c r="AP295" s="248"/>
      <c r="AQ295" s="248"/>
      <c r="AR295" s="855"/>
      <c r="AS295" s="248"/>
      <c r="AT295" s="910"/>
      <c r="AU295" s="248"/>
      <c r="AV295" s="248"/>
      <c r="AW295" s="248"/>
      <c r="AX295" s="855"/>
      <c r="AY295" s="248"/>
      <c r="AZ295" s="910"/>
      <c r="BA295" s="248"/>
      <c r="BB295" s="248"/>
      <c r="BC295" s="910"/>
      <c r="BD295" s="910"/>
      <c r="BE295" s="248"/>
      <c r="BF295" s="2473"/>
      <c r="BG295" s="855"/>
      <c r="BH295" s="1758"/>
      <c r="BI295" s="10"/>
      <c r="BJ295" s="1145"/>
      <c r="BK295" s="1145"/>
    </row>
    <row r="296" spans="2:63" s="11" customFormat="1" ht="39" hidden="1" customHeight="1">
      <c r="B296" s="848"/>
      <c r="C296" s="875"/>
      <c r="D296" s="1512"/>
      <c r="E296" s="971"/>
      <c r="F296" s="971"/>
      <c r="G296" s="971"/>
      <c r="H296" s="971"/>
      <c r="I296" s="971"/>
      <c r="J296" s="971"/>
      <c r="K296" s="855"/>
      <c r="L296" s="855"/>
      <c r="M296" s="881"/>
      <c r="N296" s="259"/>
      <c r="O296" s="259"/>
      <c r="P296" s="259"/>
      <c r="Q296" s="818"/>
      <c r="R296" s="259"/>
      <c r="S296" s="259"/>
      <c r="T296" s="909"/>
      <c r="U296" s="909"/>
      <c r="V296" s="909"/>
      <c r="W296" s="971"/>
      <c r="X296" s="1012"/>
      <c r="Y296" s="971"/>
      <c r="Z296" s="971"/>
      <c r="AA296" s="971"/>
      <c r="AB296" s="971"/>
      <c r="AC296" s="971"/>
      <c r="AD296" s="971"/>
      <c r="AE296" s="971"/>
      <c r="AF296" s="971"/>
      <c r="AG296" s="971"/>
      <c r="AH296" s="971"/>
      <c r="AI296" s="971"/>
      <c r="AJ296" s="971"/>
      <c r="AK296" s="971"/>
      <c r="AL296" s="971"/>
      <c r="AM296" s="971"/>
      <c r="AN296" s="971"/>
      <c r="AO296" s="971"/>
      <c r="AP296" s="971"/>
      <c r="AQ296" s="971"/>
      <c r="AR296" s="971"/>
      <c r="AS296" s="971"/>
      <c r="AT296" s="971"/>
      <c r="AU296" s="971"/>
      <c r="AV296" s="971"/>
      <c r="AW296" s="971"/>
      <c r="AX296" s="971"/>
      <c r="AY296" s="971"/>
      <c r="AZ296" s="971"/>
      <c r="BA296" s="971"/>
      <c r="BB296" s="971"/>
      <c r="BC296" s="971"/>
      <c r="BD296" s="971"/>
      <c r="BE296" s="971"/>
      <c r="BF296" s="971"/>
      <c r="BG296" s="855"/>
      <c r="BH296" s="1758"/>
      <c r="BI296" s="10"/>
      <c r="BJ296" s="1145"/>
      <c r="BK296" s="1145"/>
    </row>
    <row r="297" spans="2:63" s="179" customFormat="1" ht="66" hidden="1" customHeight="1">
      <c r="B297" s="848"/>
      <c r="C297" s="983"/>
      <c r="D297" s="819"/>
      <c r="E297" s="855"/>
      <c r="F297" s="855"/>
      <c r="G297" s="855"/>
      <c r="H297" s="855"/>
      <c r="I297" s="855"/>
      <c r="J297" s="855"/>
      <c r="K297" s="855"/>
      <c r="L297" s="855"/>
      <c r="M297" s="881"/>
      <c r="N297" s="259"/>
      <c r="O297" s="259"/>
      <c r="P297" s="259"/>
      <c r="Q297" s="818"/>
      <c r="R297" s="841"/>
      <c r="S297" s="841"/>
      <c r="T297" s="909"/>
      <c r="U297" s="909"/>
      <c r="V297" s="909"/>
      <c r="W297" s="910"/>
      <c r="X297" s="1509"/>
      <c r="Y297" s="910"/>
      <c r="Z297" s="248"/>
      <c r="AA297" s="855"/>
      <c r="AB297" s="248"/>
      <c r="AC297" s="910"/>
      <c r="AD297" s="248"/>
      <c r="AE297" s="248"/>
      <c r="AF297" s="248"/>
      <c r="AG297" s="910"/>
      <c r="AH297" s="910"/>
      <c r="AI297" s="910"/>
      <c r="AJ297" s="855"/>
      <c r="AK297" s="910"/>
      <c r="AL297" s="855"/>
      <c r="AM297" s="248"/>
      <c r="AN297" s="1831"/>
      <c r="AO297" s="248"/>
      <c r="AP297" s="248"/>
      <c r="AQ297" s="248"/>
      <c r="AR297" s="855"/>
      <c r="AS297" s="248"/>
      <c r="AT297" s="1831"/>
      <c r="AU297" s="248"/>
      <c r="AV297" s="248"/>
      <c r="AW297" s="248"/>
      <c r="AX297" s="855"/>
      <c r="AY297" s="248"/>
      <c r="AZ297" s="1831"/>
      <c r="BA297" s="248"/>
      <c r="BB297" s="248"/>
      <c r="BC297" s="1831"/>
      <c r="BD297" s="1831"/>
      <c r="BE297" s="248"/>
      <c r="BF297" s="818"/>
      <c r="BG297" s="819"/>
      <c r="BJ297" s="2076"/>
      <c r="BK297" s="1145"/>
    </row>
    <row r="298" spans="2:63" s="11" customFormat="1" ht="86.25" hidden="1" customHeight="1">
      <c r="B298" s="848"/>
      <c r="C298" s="983"/>
      <c r="D298" s="819"/>
      <c r="E298" s="855"/>
      <c r="F298" s="855"/>
      <c r="G298" s="855"/>
      <c r="H298" s="855"/>
      <c r="I298" s="855"/>
      <c r="J298" s="855"/>
      <c r="K298" s="855"/>
      <c r="L298" s="855"/>
      <c r="M298" s="881"/>
      <c r="N298" s="259"/>
      <c r="O298" s="259"/>
      <c r="P298" s="259"/>
      <c r="Q298" s="818"/>
      <c r="R298" s="259"/>
      <c r="S298" s="259"/>
      <c r="T298" s="909"/>
      <c r="U298" s="909"/>
      <c r="V298" s="909"/>
      <c r="W298" s="910"/>
      <c r="X298" s="1012"/>
      <c r="Y298" s="910"/>
      <c r="Z298" s="248"/>
      <c r="AA298" s="855"/>
      <c r="AB298" s="248"/>
      <c r="AC298" s="910"/>
      <c r="AD298" s="248"/>
      <c r="AE298" s="248"/>
      <c r="AF298" s="248"/>
      <c r="AG298" s="910"/>
      <c r="AH298" s="910"/>
      <c r="AI298" s="910"/>
      <c r="AJ298" s="855"/>
      <c r="AK298" s="910"/>
      <c r="AL298" s="855"/>
      <c r="AM298" s="248"/>
      <c r="AN298" s="910"/>
      <c r="AO298" s="248"/>
      <c r="AP298" s="248"/>
      <c r="AQ298" s="248"/>
      <c r="AR298" s="855"/>
      <c r="AS298" s="248"/>
      <c r="AT298" s="1831"/>
      <c r="AU298" s="248"/>
      <c r="AV298" s="248"/>
      <c r="AW298" s="248"/>
      <c r="AX298" s="855"/>
      <c r="AY298" s="248"/>
      <c r="AZ298" s="1831"/>
      <c r="BA298" s="248"/>
      <c r="BB298" s="248"/>
      <c r="BC298" s="1831"/>
      <c r="BD298" s="1831"/>
      <c r="BE298" s="248"/>
      <c r="BF298" s="248"/>
      <c r="BG298" s="970"/>
      <c r="BJ298" s="1145"/>
      <c r="BK298" s="1145"/>
    </row>
    <row r="299" spans="2:63" s="11" customFormat="1" ht="87" hidden="1" customHeight="1">
      <c r="B299" s="848"/>
      <c r="C299" s="983"/>
      <c r="D299" s="819"/>
      <c r="E299" s="855"/>
      <c r="F299" s="855"/>
      <c r="G299" s="855"/>
      <c r="H299" s="855"/>
      <c r="I299" s="855"/>
      <c r="J299" s="855"/>
      <c r="K299" s="855"/>
      <c r="L299" s="855"/>
      <c r="M299" s="881"/>
      <c r="N299" s="259"/>
      <c r="O299" s="259"/>
      <c r="P299" s="259"/>
      <c r="Q299" s="259"/>
      <c r="R299" s="259"/>
      <c r="S299" s="259"/>
      <c r="T299" s="909"/>
      <c r="U299" s="909"/>
      <c r="V299" s="982"/>
      <c r="W299" s="910"/>
      <c r="X299" s="1012"/>
      <c r="Y299" s="910"/>
      <c r="Z299" s="248"/>
      <c r="AA299" s="910"/>
      <c r="AB299" s="248"/>
      <c r="AC299" s="910"/>
      <c r="AD299" s="248"/>
      <c r="AE299" s="248"/>
      <c r="AF299" s="248"/>
      <c r="AG299" s="910"/>
      <c r="AH299" s="910"/>
      <c r="AI299" s="910"/>
      <c r="AJ299" s="855"/>
      <c r="AK299" s="910"/>
      <c r="AL299" s="855"/>
      <c r="AM299" s="248"/>
      <c r="AN299" s="910"/>
      <c r="AO299" s="248"/>
      <c r="AP299" s="248"/>
      <c r="AQ299" s="248"/>
      <c r="AR299" s="855"/>
      <c r="AS299" s="248"/>
      <c r="AT299" s="1831"/>
      <c r="AU299" s="248"/>
      <c r="AV299" s="248"/>
      <c r="AW299" s="248"/>
      <c r="AX299" s="855"/>
      <c r="AY299" s="248"/>
      <c r="AZ299" s="1831"/>
      <c r="BA299" s="248"/>
      <c r="BB299" s="248"/>
      <c r="BC299" s="1831"/>
      <c r="BD299" s="1831"/>
      <c r="BE299" s="248"/>
      <c r="BF299" s="248"/>
      <c r="BG299" s="855"/>
      <c r="BH299" s="1758"/>
      <c r="BI299" s="10"/>
      <c r="BJ299" s="1145"/>
      <c r="BK299" s="1145"/>
    </row>
    <row r="300" spans="2:63" s="11" customFormat="1" ht="33.6" hidden="1" customHeight="1">
      <c r="B300" s="871"/>
      <c r="C300" s="875"/>
      <c r="D300" s="900"/>
      <c r="E300" s="248"/>
      <c r="F300" s="248"/>
      <c r="G300" s="248"/>
      <c r="H300" s="248"/>
      <c r="I300" s="248"/>
      <c r="J300" s="248"/>
      <c r="K300" s="248"/>
      <c r="L300" s="248"/>
      <c r="M300" s="248"/>
      <c r="N300" s="259"/>
      <c r="O300" s="259"/>
      <c r="P300" s="259"/>
      <c r="Q300" s="259"/>
      <c r="R300" s="259"/>
      <c r="S300" s="259"/>
      <c r="T300" s="259"/>
      <c r="U300" s="259"/>
      <c r="V300" s="259"/>
      <c r="W300" s="248"/>
      <c r="X300" s="248"/>
      <c r="Y300" s="248"/>
      <c r="Z300" s="248"/>
      <c r="AA300" s="248"/>
      <c r="AB300" s="248"/>
      <c r="AC300" s="248"/>
      <c r="AD300" s="248"/>
      <c r="AE300" s="248"/>
      <c r="AF300" s="248"/>
      <c r="AG300" s="248"/>
      <c r="AH300" s="248"/>
      <c r="AI300" s="248"/>
      <c r="AJ300" s="248"/>
      <c r="AK300" s="248"/>
      <c r="AL300" s="248"/>
      <c r="AM300" s="248"/>
      <c r="AN300" s="248"/>
      <c r="AO300" s="248"/>
      <c r="AP300" s="248"/>
      <c r="AQ300" s="248"/>
      <c r="AR300" s="248"/>
      <c r="AS300" s="248"/>
      <c r="AT300" s="248"/>
      <c r="AU300" s="248"/>
      <c r="AV300" s="248"/>
      <c r="AW300" s="248"/>
      <c r="AX300" s="248"/>
      <c r="AY300" s="248"/>
      <c r="AZ300" s="248"/>
      <c r="BA300" s="248"/>
      <c r="BB300" s="248"/>
      <c r="BC300" s="248"/>
      <c r="BD300" s="248"/>
      <c r="BE300" s="248"/>
      <c r="BF300" s="248"/>
      <c r="BG300" s="855"/>
      <c r="BH300" s="1758"/>
      <c r="BI300" s="10"/>
      <c r="BJ300" s="1145"/>
      <c r="BK300" s="1145"/>
    </row>
    <row r="301" spans="2:63" s="24" customFormat="1" ht="27" hidden="1" customHeight="1">
      <c r="B301" s="839"/>
      <c r="C301" s="901"/>
      <c r="D301" s="1411"/>
      <c r="E301" s="902"/>
      <c r="F301" s="902"/>
      <c r="G301" s="902"/>
      <c r="H301" s="902"/>
      <c r="I301" s="902"/>
      <c r="J301" s="902"/>
      <c r="K301" s="902"/>
      <c r="L301" s="902"/>
      <c r="M301" s="902"/>
      <c r="N301" s="841"/>
      <c r="O301" s="841"/>
      <c r="P301" s="841"/>
      <c r="Q301" s="841"/>
      <c r="R301" s="841"/>
      <c r="S301" s="841"/>
      <c r="T301" s="841"/>
      <c r="U301" s="841"/>
      <c r="V301" s="841"/>
      <c r="W301" s="902"/>
      <c r="X301" s="902"/>
      <c r="Y301" s="902"/>
      <c r="Z301" s="902"/>
      <c r="AA301" s="902"/>
      <c r="AB301" s="902"/>
      <c r="AC301" s="902"/>
      <c r="AD301" s="902"/>
      <c r="AE301" s="902"/>
      <c r="AF301" s="902"/>
      <c r="AG301" s="902"/>
      <c r="AH301" s="902"/>
      <c r="AI301" s="902"/>
      <c r="AJ301" s="902"/>
      <c r="AK301" s="902"/>
      <c r="AL301" s="902"/>
      <c r="AM301" s="902"/>
      <c r="AN301" s="902"/>
      <c r="AO301" s="902"/>
      <c r="AP301" s="902"/>
      <c r="AQ301" s="902"/>
      <c r="AR301" s="902"/>
      <c r="AS301" s="902"/>
      <c r="AT301" s="902"/>
      <c r="AU301" s="902"/>
      <c r="AV301" s="902"/>
      <c r="AW301" s="902"/>
      <c r="AX301" s="902"/>
      <c r="AY301" s="902"/>
      <c r="AZ301" s="902"/>
      <c r="BA301" s="902"/>
      <c r="BB301" s="902"/>
      <c r="BC301" s="902"/>
      <c r="BD301" s="902"/>
      <c r="BE301" s="902"/>
      <c r="BF301" s="902"/>
      <c r="BG301" s="847"/>
      <c r="BH301" s="1760"/>
      <c r="BI301" s="1761"/>
      <c r="BJ301" s="1145"/>
      <c r="BK301" s="1145"/>
    </row>
    <row r="302" spans="2:63" s="11" customFormat="1" ht="32.450000000000003" hidden="1" customHeight="1">
      <c r="B302" s="848"/>
      <c r="C302" s="875"/>
      <c r="D302" s="2164"/>
      <c r="E302" s="985"/>
      <c r="F302" s="985"/>
      <c r="G302" s="985"/>
      <c r="H302" s="985"/>
      <c r="I302" s="985"/>
      <c r="J302" s="985"/>
      <c r="K302" s="855"/>
      <c r="L302" s="855"/>
      <c r="M302" s="881"/>
      <c r="N302" s="259"/>
      <c r="O302" s="259"/>
      <c r="P302" s="259"/>
      <c r="Q302" s="908"/>
      <c r="R302" s="259"/>
      <c r="S302" s="259"/>
      <c r="T302" s="984"/>
      <c r="U302" s="956"/>
      <c r="V302" s="956"/>
      <c r="W302" s="985"/>
      <c r="X302" s="1061"/>
      <c r="Y302" s="985"/>
      <c r="Z302" s="985"/>
      <c r="AA302" s="985"/>
      <c r="AB302" s="985"/>
      <c r="AC302" s="985"/>
      <c r="AD302" s="985"/>
      <c r="AE302" s="985"/>
      <c r="AF302" s="985"/>
      <c r="AG302" s="985"/>
      <c r="AH302" s="985"/>
      <c r="AI302" s="985"/>
      <c r="AJ302" s="985"/>
      <c r="AK302" s="985"/>
      <c r="AL302" s="985"/>
      <c r="AM302" s="985"/>
      <c r="AN302" s="985"/>
      <c r="AO302" s="985"/>
      <c r="AP302" s="985"/>
      <c r="AQ302" s="985"/>
      <c r="AR302" s="985"/>
      <c r="AS302" s="985"/>
      <c r="AT302" s="985"/>
      <c r="AU302" s="985"/>
      <c r="AV302" s="985"/>
      <c r="AW302" s="985"/>
      <c r="AX302" s="985"/>
      <c r="AY302" s="985"/>
      <c r="AZ302" s="985"/>
      <c r="BA302" s="985"/>
      <c r="BB302" s="985"/>
      <c r="BC302" s="985"/>
      <c r="BD302" s="985"/>
      <c r="BE302" s="985"/>
      <c r="BF302" s="985"/>
      <c r="BG302" s="855"/>
      <c r="BH302" s="1758"/>
      <c r="BI302" s="10"/>
      <c r="BJ302" s="1145"/>
      <c r="BK302" s="1145"/>
    </row>
    <row r="303" spans="2:63" s="11" customFormat="1" ht="67.5" hidden="1" customHeight="1">
      <c r="B303" s="848"/>
      <c r="C303" s="897"/>
      <c r="D303" s="819"/>
      <c r="E303" s="855"/>
      <c r="F303" s="957"/>
      <c r="G303" s="855"/>
      <c r="H303" s="855"/>
      <c r="I303" s="855"/>
      <c r="J303" s="855"/>
      <c r="K303" s="855"/>
      <c r="L303" s="855"/>
      <c r="M303" s="881"/>
      <c r="N303" s="259"/>
      <c r="O303" s="259"/>
      <c r="P303" s="259"/>
      <c r="Q303" s="818"/>
      <c r="R303" s="259"/>
      <c r="S303" s="259"/>
      <c r="T303" s="909"/>
      <c r="U303" s="956"/>
      <c r="V303" s="909"/>
      <c r="W303" s="910"/>
      <c r="X303" s="1061"/>
      <c r="Y303" s="910"/>
      <c r="Z303" s="248"/>
      <c r="AA303" s="855"/>
      <c r="AB303" s="248"/>
      <c r="AC303" s="988"/>
      <c r="AD303" s="248"/>
      <c r="AE303" s="248"/>
      <c r="AF303" s="248"/>
      <c r="AG303" s="248"/>
      <c r="AH303" s="248"/>
      <c r="AI303" s="248"/>
      <c r="AJ303" s="855"/>
      <c r="AK303" s="988"/>
      <c r="AL303" s="855"/>
      <c r="AM303" s="248"/>
      <c r="AN303" s="988"/>
      <c r="AO303" s="248"/>
      <c r="AP303" s="248"/>
      <c r="AQ303" s="248"/>
      <c r="AR303" s="855"/>
      <c r="AS303" s="248"/>
      <c r="AT303" s="988"/>
      <c r="AU303" s="248"/>
      <c r="AV303" s="248"/>
      <c r="AW303" s="248"/>
      <c r="AX303" s="855"/>
      <c r="AY303" s="248"/>
      <c r="AZ303" s="988"/>
      <c r="BA303" s="248"/>
      <c r="BB303" s="248"/>
      <c r="BC303" s="988"/>
      <c r="BD303" s="988"/>
      <c r="BE303" s="248"/>
      <c r="BF303" s="2134"/>
      <c r="BG303" s="855"/>
      <c r="BH303" s="1758"/>
      <c r="BI303" s="10"/>
      <c r="BJ303" s="1145"/>
      <c r="BK303" s="1145"/>
    </row>
    <row r="304" spans="2:63" s="11" customFormat="1" ht="60" hidden="1" customHeight="1">
      <c r="B304" s="848"/>
      <c r="C304" s="897"/>
      <c r="D304" s="819"/>
      <c r="E304" s="855"/>
      <c r="F304" s="957"/>
      <c r="G304" s="855"/>
      <c r="H304" s="855"/>
      <c r="I304" s="855"/>
      <c r="J304" s="855"/>
      <c r="K304" s="855"/>
      <c r="L304" s="855"/>
      <c r="M304" s="881"/>
      <c r="N304" s="259"/>
      <c r="O304" s="259"/>
      <c r="P304" s="259"/>
      <c r="Q304" s="259"/>
      <c r="R304" s="259"/>
      <c r="S304" s="259"/>
      <c r="T304" s="909"/>
      <c r="U304" s="956"/>
      <c r="V304" s="909"/>
      <c r="W304" s="910"/>
      <c r="X304" s="1061"/>
      <c r="Y304" s="988"/>
      <c r="Z304" s="248"/>
      <c r="AA304" s="855"/>
      <c r="AB304" s="248"/>
      <c r="AC304" s="988"/>
      <c r="AD304" s="248"/>
      <c r="AE304" s="248"/>
      <c r="AF304" s="248"/>
      <c r="AG304" s="248"/>
      <c r="AH304" s="248"/>
      <c r="AI304" s="248"/>
      <c r="AJ304" s="855"/>
      <c r="AK304" s="988"/>
      <c r="AL304" s="855"/>
      <c r="AM304" s="248"/>
      <c r="AN304" s="988"/>
      <c r="AO304" s="248"/>
      <c r="AP304" s="248"/>
      <c r="AQ304" s="248"/>
      <c r="AR304" s="855"/>
      <c r="AS304" s="248"/>
      <c r="AT304" s="988"/>
      <c r="AU304" s="248"/>
      <c r="AV304" s="248"/>
      <c r="AW304" s="248"/>
      <c r="AX304" s="855"/>
      <c r="AY304" s="248"/>
      <c r="AZ304" s="988"/>
      <c r="BA304" s="248"/>
      <c r="BB304" s="248"/>
      <c r="BC304" s="988"/>
      <c r="BD304" s="988"/>
      <c r="BE304" s="248"/>
      <c r="BF304" s="2134"/>
      <c r="BG304" s="855"/>
      <c r="BH304" s="1758"/>
      <c r="BI304" s="10"/>
      <c r="BJ304" s="1145"/>
      <c r="BK304" s="1145"/>
    </row>
    <row r="305" spans="2:63" s="11" customFormat="1" ht="60" hidden="1" customHeight="1">
      <c r="B305" s="848"/>
      <c r="C305" s="897"/>
      <c r="D305" s="819"/>
      <c r="E305" s="855"/>
      <c r="F305" s="957"/>
      <c r="G305" s="855"/>
      <c r="H305" s="855"/>
      <c r="I305" s="855"/>
      <c r="J305" s="855"/>
      <c r="K305" s="855"/>
      <c r="L305" s="855"/>
      <c r="M305" s="881"/>
      <c r="N305" s="259"/>
      <c r="O305" s="259"/>
      <c r="P305" s="259"/>
      <c r="Q305" s="259"/>
      <c r="R305" s="259"/>
      <c r="S305" s="259"/>
      <c r="T305" s="909"/>
      <c r="U305" s="956"/>
      <c r="V305" s="909"/>
      <c r="W305" s="910"/>
      <c r="X305" s="1061"/>
      <c r="Y305" s="910"/>
      <c r="Z305" s="248"/>
      <c r="AA305" s="855"/>
      <c r="AB305" s="248"/>
      <c r="AC305" s="953"/>
      <c r="AD305" s="248"/>
      <c r="AE305" s="248"/>
      <c r="AF305" s="248"/>
      <c r="AG305" s="248"/>
      <c r="AH305" s="248"/>
      <c r="AI305" s="248"/>
      <c r="AJ305" s="855"/>
      <c r="AK305" s="953"/>
      <c r="AL305" s="855"/>
      <c r="AM305" s="248"/>
      <c r="AN305" s="953"/>
      <c r="AO305" s="248"/>
      <c r="AP305" s="248"/>
      <c r="AQ305" s="248"/>
      <c r="AR305" s="855"/>
      <c r="AS305" s="248"/>
      <c r="AT305" s="988"/>
      <c r="AU305" s="248"/>
      <c r="AV305" s="248"/>
      <c r="AW305" s="248"/>
      <c r="AX305" s="855"/>
      <c r="AY305" s="248"/>
      <c r="AZ305" s="988"/>
      <c r="BA305" s="248"/>
      <c r="BB305" s="248"/>
      <c r="BC305" s="988"/>
      <c r="BD305" s="988"/>
      <c r="BE305" s="248"/>
      <c r="BF305" s="2134"/>
      <c r="BG305" s="855"/>
      <c r="BH305" s="1758"/>
      <c r="BI305" s="10"/>
      <c r="BJ305" s="1145"/>
      <c r="BK305" s="1145"/>
    </row>
    <row r="306" spans="2:63" s="24" customFormat="1" ht="36.950000000000003" hidden="1" customHeight="1">
      <c r="B306" s="839"/>
      <c r="C306" s="875"/>
      <c r="D306" s="900"/>
      <c r="E306" s="248"/>
      <c r="F306" s="248"/>
      <c r="G306" s="248"/>
      <c r="H306" s="248"/>
      <c r="I306" s="248"/>
      <c r="J306" s="248"/>
      <c r="K306" s="902"/>
      <c r="L306" s="902"/>
      <c r="M306" s="902"/>
      <c r="N306" s="841"/>
      <c r="O306" s="841"/>
      <c r="P306" s="841"/>
      <c r="Q306" s="841"/>
      <c r="R306" s="841"/>
      <c r="S306" s="841"/>
      <c r="T306" s="841"/>
      <c r="U306" s="841"/>
      <c r="V306" s="841"/>
      <c r="W306" s="248"/>
      <c r="X306" s="902"/>
      <c r="Y306" s="248"/>
      <c r="Z306" s="248"/>
      <c r="AA306" s="248"/>
      <c r="AB306" s="248"/>
      <c r="AC306" s="248"/>
      <c r="AD306" s="248"/>
      <c r="AE306" s="248"/>
      <c r="AF306" s="248"/>
      <c r="AG306" s="248"/>
      <c r="AH306" s="248"/>
      <c r="AI306" s="248"/>
      <c r="AJ306" s="248"/>
      <c r="AK306" s="248"/>
      <c r="AL306" s="248"/>
      <c r="AM306" s="248"/>
      <c r="AN306" s="248"/>
      <c r="AO306" s="248"/>
      <c r="AP306" s="248"/>
      <c r="AQ306" s="248"/>
      <c r="AR306" s="248"/>
      <c r="AS306" s="248"/>
      <c r="AT306" s="248"/>
      <c r="AU306" s="248"/>
      <c r="AV306" s="248"/>
      <c r="AW306" s="248"/>
      <c r="AX306" s="248"/>
      <c r="AY306" s="248"/>
      <c r="AZ306" s="248"/>
      <c r="BA306" s="248"/>
      <c r="BB306" s="248"/>
      <c r="BC306" s="248"/>
      <c r="BD306" s="248"/>
      <c r="BE306" s="248"/>
      <c r="BF306" s="248"/>
      <c r="BG306" s="847"/>
      <c r="BH306" s="1760"/>
      <c r="BI306" s="1761"/>
      <c r="BJ306" s="1145"/>
      <c r="BK306" s="1145"/>
    </row>
    <row r="307" spans="2:63" s="1764" customFormat="1" ht="58.5" hidden="1" customHeight="1">
      <c r="B307" s="848"/>
      <c r="C307" s="876"/>
      <c r="D307" s="819"/>
      <c r="E307" s="855"/>
      <c r="F307" s="957"/>
      <c r="G307" s="855"/>
      <c r="H307" s="855"/>
      <c r="I307" s="855"/>
      <c r="J307" s="855"/>
      <c r="K307" s="855"/>
      <c r="L307" s="855"/>
      <c r="M307" s="881"/>
      <c r="N307" s="259"/>
      <c r="O307" s="259"/>
      <c r="P307" s="259"/>
      <c r="Q307" s="818"/>
      <c r="R307" s="841"/>
      <c r="S307" s="841"/>
      <c r="T307" s="909"/>
      <c r="U307" s="909"/>
      <c r="V307" s="909"/>
      <c r="W307" s="910"/>
      <c r="X307" s="1509"/>
      <c r="Y307" s="910"/>
      <c r="Z307" s="248"/>
      <c r="AA307" s="855"/>
      <c r="AB307" s="248"/>
      <c r="AC307" s="910"/>
      <c r="AD307" s="248"/>
      <c r="AE307" s="248"/>
      <c r="AF307" s="248"/>
      <c r="AG307" s="910"/>
      <c r="AH307" s="910"/>
      <c r="AI307" s="910"/>
      <c r="AJ307" s="855"/>
      <c r="AK307" s="910"/>
      <c r="AL307" s="855"/>
      <c r="AM307" s="248"/>
      <c r="AN307" s="910"/>
      <c r="AO307" s="248"/>
      <c r="AP307" s="248"/>
      <c r="AQ307" s="248"/>
      <c r="AR307" s="855"/>
      <c r="AS307" s="248"/>
      <c r="AT307" s="910"/>
      <c r="AU307" s="248"/>
      <c r="AV307" s="248"/>
      <c r="AW307" s="248"/>
      <c r="AX307" s="855"/>
      <c r="AY307" s="248"/>
      <c r="AZ307" s="910"/>
      <c r="BA307" s="248"/>
      <c r="BB307" s="248"/>
      <c r="BC307" s="910"/>
      <c r="BD307" s="910"/>
      <c r="BE307" s="248"/>
      <c r="BF307" s="2127"/>
      <c r="BG307" s="2490"/>
      <c r="BH307" s="1765"/>
      <c r="BJ307" s="1145"/>
      <c r="BK307" s="1145"/>
    </row>
    <row r="308" spans="2:63" s="11" customFormat="1" ht="38.450000000000003" hidden="1" customHeight="1">
      <c r="B308" s="848"/>
      <c r="C308" s="875"/>
      <c r="D308" s="1512"/>
      <c r="E308" s="971"/>
      <c r="F308" s="971"/>
      <c r="G308" s="971"/>
      <c r="H308" s="971"/>
      <c r="I308" s="971"/>
      <c r="J308" s="971"/>
      <c r="K308" s="855"/>
      <c r="L308" s="855"/>
      <c r="M308" s="881"/>
      <c r="N308" s="259"/>
      <c r="O308" s="259"/>
      <c r="P308" s="259"/>
      <c r="Q308" s="259"/>
      <c r="R308" s="259"/>
      <c r="S308" s="259"/>
      <c r="T308" s="909"/>
      <c r="U308" s="956"/>
      <c r="V308" s="909"/>
      <c r="W308" s="971"/>
      <c r="X308" s="1061"/>
      <c r="Y308" s="971"/>
      <c r="Z308" s="971"/>
      <c r="AA308" s="971"/>
      <c r="AB308" s="971"/>
      <c r="AC308" s="971"/>
      <c r="AD308" s="971"/>
      <c r="AE308" s="971"/>
      <c r="AF308" s="971"/>
      <c r="AG308" s="971"/>
      <c r="AH308" s="971"/>
      <c r="AI308" s="971"/>
      <c r="AJ308" s="971"/>
      <c r="AK308" s="971"/>
      <c r="AL308" s="971"/>
      <c r="AM308" s="971"/>
      <c r="AN308" s="971"/>
      <c r="AO308" s="971"/>
      <c r="AP308" s="971"/>
      <c r="AQ308" s="971"/>
      <c r="AR308" s="971"/>
      <c r="AS308" s="971"/>
      <c r="AT308" s="971"/>
      <c r="AU308" s="971"/>
      <c r="AV308" s="971"/>
      <c r="AW308" s="971"/>
      <c r="AX308" s="971"/>
      <c r="AY308" s="971"/>
      <c r="AZ308" s="971"/>
      <c r="BA308" s="971"/>
      <c r="BB308" s="971"/>
      <c r="BC308" s="971"/>
      <c r="BD308" s="971"/>
      <c r="BE308" s="971"/>
      <c r="BF308" s="971"/>
      <c r="BG308" s="855"/>
      <c r="BH308" s="1758"/>
      <c r="BI308" s="10"/>
      <c r="BJ308" s="1145"/>
      <c r="BK308" s="1145"/>
    </row>
    <row r="309" spans="2:63" s="11" customFormat="1" ht="81.75" hidden="1" customHeight="1">
      <c r="B309" s="848"/>
      <c r="C309" s="897"/>
      <c r="D309" s="819"/>
      <c r="E309" s="855"/>
      <c r="F309" s="957"/>
      <c r="G309" s="855"/>
      <c r="H309" s="855"/>
      <c r="I309" s="855"/>
      <c r="J309" s="855"/>
      <c r="K309" s="855"/>
      <c r="L309" s="855"/>
      <c r="M309" s="881"/>
      <c r="N309" s="259"/>
      <c r="O309" s="259"/>
      <c r="P309" s="259"/>
      <c r="Q309" s="908"/>
      <c r="R309" s="259"/>
      <c r="S309" s="259"/>
      <c r="T309" s="909"/>
      <c r="U309" s="909"/>
      <c r="V309" s="909"/>
      <c r="W309" s="923"/>
      <c r="X309" s="1061"/>
      <c r="Y309" s="923"/>
      <c r="Z309" s="248"/>
      <c r="AA309" s="923"/>
      <c r="AB309" s="248"/>
      <c r="AC309" s="923"/>
      <c r="AD309" s="248"/>
      <c r="AE309" s="248"/>
      <c r="AF309" s="248"/>
      <c r="AG309" s="248"/>
      <c r="AH309" s="248"/>
      <c r="AI309" s="248"/>
      <c r="AJ309" s="855"/>
      <c r="AK309" s="923"/>
      <c r="AL309" s="855"/>
      <c r="AM309" s="248"/>
      <c r="AN309" s="923"/>
      <c r="AO309" s="248"/>
      <c r="AP309" s="248"/>
      <c r="AQ309" s="248"/>
      <c r="AR309" s="855"/>
      <c r="AS309" s="248"/>
      <c r="AT309" s="923"/>
      <c r="AU309" s="248"/>
      <c r="AV309" s="248"/>
      <c r="AW309" s="248"/>
      <c r="AX309" s="855"/>
      <c r="AY309" s="248"/>
      <c r="AZ309" s="923"/>
      <c r="BA309" s="248"/>
      <c r="BB309" s="248"/>
      <c r="BC309" s="923"/>
      <c r="BD309" s="923"/>
      <c r="BE309" s="248"/>
      <c r="BF309" s="248"/>
      <c r="BG309" s="855"/>
      <c r="BH309" s="1758"/>
      <c r="BI309" s="10"/>
      <c r="BJ309" s="1145"/>
      <c r="BK309" s="1145"/>
    </row>
    <row r="310" spans="2:63" s="1764" customFormat="1" ht="35.450000000000003" hidden="1" customHeight="1">
      <c r="B310" s="848"/>
      <c r="C310" s="875"/>
      <c r="D310" s="1512"/>
      <c r="E310" s="971"/>
      <c r="F310" s="971"/>
      <c r="G310" s="971"/>
      <c r="H310" s="971"/>
      <c r="I310" s="971"/>
      <c r="J310" s="971"/>
      <c r="K310" s="855"/>
      <c r="L310" s="855"/>
      <c r="M310" s="881"/>
      <c r="N310" s="259"/>
      <c r="O310" s="259"/>
      <c r="P310" s="259"/>
      <c r="Q310" s="259"/>
      <c r="R310" s="259"/>
      <c r="S310" s="259"/>
      <c r="T310" s="909"/>
      <c r="U310" s="956"/>
      <c r="V310" s="909"/>
      <c r="W310" s="971"/>
      <c r="X310" s="1061"/>
      <c r="Y310" s="971"/>
      <c r="Z310" s="971"/>
      <c r="AA310" s="971"/>
      <c r="AB310" s="971"/>
      <c r="AC310" s="971"/>
      <c r="AD310" s="971"/>
      <c r="AE310" s="971"/>
      <c r="AF310" s="971"/>
      <c r="AG310" s="971"/>
      <c r="AH310" s="971"/>
      <c r="AI310" s="971"/>
      <c r="AJ310" s="971"/>
      <c r="AK310" s="971"/>
      <c r="AL310" s="971"/>
      <c r="AM310" s="971"/>
      <c r="AN310" s="971"/>
      <c r="AO310" s="971"/>
      <c r="AP310" s="971"/>
      <c r="AQ310" s="971"/>
      <c r="AR310" s="971"/>
      <c r="AS310" s="971"/>
      <c r="AT310" s="971"/>
      <c r="AU310" s="971"/>
      <c r="AV310" s="971"/>
      <c r="AW310" s="971"/>
      <c r="AX310" s="971"/>
      <c r="AY310" s="971"/>
      <c r="AZ310" s="971"/>
      <c r="BA310" s="971"/>
      <c r="BB310" s="971"/>
      <c r="BC310" s="971"/>
      <c r="BD310" s="971"/>
      <c r="BE310" s="971"/>
      <c r="BF310" s="971"/>
      <c r="BG310" s="2490"/>
      <c r="BH310" s="1765"/>
      <c r="BJ310" s="1145"/>
      <c r="BK310" s="1145"/>
    </row>
    <row r="311" spans="2:63" s="11" customFormat="1" ht="77.45" hidden="1" customHeight="1">
      <c r="B311" s="848"/>
      <c r="C311" s="940"/>
      <c r="D311" s="819"/>
      <c r="E311" s="855"/>
      <c r="F311" s="957"/>
      <c r="G311" s="855"/>
      <c r="H311" s="855"/>
      <c r="I311" s="855"/>
      <c r="J311" s="855"/>
      <c r="K311" s="855"/>
      <c r="L311" s="855"/>
      <c r="M311" s="881"/>
      <c r="N311" s="259"/>
      <c r="O311" s="259"/>
      <c r="P311" s="259"/>
      <c r="Q311" s="908"/>
      <c r="R311" s="259"/>
      <c r="S311" s="259"/>
      <c r="T311" s="909"/>
      <c r="U311" s="909"/>
      <c r="V311" s="909"/>
      <c r="W311" s="910"/>
      <c r="X311" s="910"/>
      <c r="Y311" s="910"/>
      <c r="Z311" s="248"/>
      <c r="AA311" s="910"/>
      <c r="AB311" s="248"/>
      <c r="AC311" s="910"/>
      <c r="AD311" s="248"/>
      <c r="AE311" s="248"/>
      <c r="AF311" s="248"/>
      <c r="AG311" s="248"/>
      <c r="AH311" s="248"/>
      <c r="AI311" s="248"/>
      <c r="AJ311" s="855"/>
      <c r="AK311" s="910"/>
      <c r="AL311" s="855"/>
      <c r="AM311" s="248"/>
      <c r="AN311" s="910"/>
      <c r="AO311" s="248"/>
      <c r="AP311" s="248"/>
      <c r="AQ311" s="248"/>
      <c r="AR311" s="855"/>
      <c r="AS311" s="248"/>
      <c r="AT311" s="910"/>
      <c r="AU311" s="248"/>
      <c r="AV311" s="248"/>
      <c r="AW311" s="248"/>
      <c r="AX311" s="855"/>
      <c r="AY311" s="248"/>
      <c r="AZ311" s="910"/>
      <c r="BA311" s="248"/>
      <c r="BB311" s="248"/>
      <c r="BC311" s="910"/>
      <c r="BD311" s="910"/>
      <c r="BE311" s="248"/>
      <c r="BF311" s="2484"/>
      <c r="BG311" s="855"/>
      <c r="BH311" s="1758"/>
      <c r="BI311" s="10"/>
      <c r="BJ311" s="1145"/>
      <c r="BK311" s="1145"/>
    </row>
    <row r="312" spans="2:63" s="11" customFormat="1" ht="41.45" hidden="1" customHeight="1">
      <c r="B312" s="848"/>
      <c r="C312" s="875"/>
      <c r="D312" s="1512"/>
      <c r="E312" s="971"/>
      <c r="F312" s="971"/>
      <c r="G312" s="971"/>
      <c r="H312" s="971"/>
      <c r="I312" s="971"/>
      <c r="J312" s="971"/>
      <c r="K312" s="855"/>
      <c r="L312" s="855"/>
      <c r="M312" s="881"/>
      <c r="N312" s="259"/>
      <c r="O312" s="259"/>
      <c r="P312" s="259"/>
      <c r="Q312" s="259"/>
      <c r="R312" s="259"/>
      <c r="S312" s="259"/>
      <c r="T312" s="909"/>
      <c r="U312" s="956"/>
      <c r="V312" s="909"/>
      <c r="W312" s="971"/>
      <c r="X312" s="1061"/>
      <c r="Y312" s="971"/>
      <c r="Z312" s="971"/>
      <c r="AA312" s="971"/>
      <c r="AB312" s="971"/>
      <c r="AC312" s="971"/>
      <c r="AD312" s="971"/>
      <c r="AE312" s="971"/>
      <c r="AF312" s="971"/>
      <c r="AG312" s="971"/>
      <c r="AH312" s="971"/>
      <c r="AI312" s="971"/>
      <c r="AJ312" s="971"/>
      <c r="AK312" s="971"/>
      <c r="AL312" s="971"/>
      <c r="AM312" s="971"/>
      <c r="AN312" s="971"/>
      <c r="AO312" s="971"/>
      <c r="AP312" s="971"/>
      <c r="AQ312" s="971"/>
      <c r="AR312" s="971"/>
      <c r="AS312" s="971"/>
      <c r="AT312" s="971"/>
      <c r="AU312" s="971"/>
      <c r="AV312" s="971"/>
      <c r="AW312" s="971"/>
      <c r="AX312" s="971"/>
      <c r="AY312" s="971"/>
      <c r="AZ312" s="971"/>
      <c r="BA312" s="971"/>
      <c r="BB312" s="971"/>
      <c r="BC312" s="971"/>
      <c r="BD312" s="971"/>
      <c r="BE312" s="971"/>
      <c r="BF312" s="971"/>
      <c r="BG312" s="855"/>
      <c r="BH312" s="1758"/>
      <c r="BI312" s="10"/>
      <c r="BJ312" s="1145"/>
      <c r="BK312" s="1145"/>
    </row>
    <row r="313" spans="2:63" s="11" customFormat="1" ht="95.1" hidden="1" customHeight="1">
      <c r="B313" s="848"/>
      <c r="C313" s="940"/>
      <c r="D313" s="819"/>
      <c r="E313" s="855"/>
      <c r="F313" s="957"/>
      <c r="G313" s="855"/>
      <c r="H313" s="855"/>
      <c r="I313" s="855"/>
      <c r="J313" s="855"/>
      <c r="K313" s="855"/>
      <c r="L313" s="855"/>
      <c r="M313" s="881"/>
      <c r="N313" s="259"/>
      <c r="O313" s="259"/>
      <c r="P313" s="259"/>
      <c r="Q313" s="908"/>
      <c r="R313" s="259"/>
      <c r="S313" s="259"/>
      <c r="T313" s="984"/>
      <c r="U313" s="956"/>
      <c r="V313" s="956"/>
      <c r="W313" s="1061"/>
      <c r="X313" s="1061"/>
      <c r="Y313" s="1061"/>
      <c r="Z313" s="248"/>
      <c r="AA313" s="1061"/>
      <c r="AB313" s="248"/>
      <c r="AC313" s="1061"/>
      <c r="AD313" s="248"/>
      <c r="AE313" s="248"/>
      <c r="AF313" s="248"/>
      <c r="AG313" s="248"/>
      <c r="AH313" s="248"/>
      <c r="AI313" s="248"/>
      <c r="AJ313" s="855"/>
      <c r="AK313" s="1061"/>
      <c r="AL313" s="855"/>
      <c r="AM313" s="248"/>
      <c r="AN313" s="1061"/>
      <c r="AO313" s="248"/>
      <c r="AP313" s="248"/>
      <c r="AQ313" s="248"/>
      <c r="AR313" s="855"/>
      <c r="AS313" s="248"/>
      <c r="AT313" s="1061"/>
      <c r="AU313" s="248"/>
      <c r="AV313" s="248"/>
      <c r="AW313" s="248"/>
      <c r="AX313" s="855"/>
      <c r="AY313" s="248"/>
      <c r="AZ313" s="1061"/>
      <c r="BA313" s="248"/>
      <c r="BB313" s="248"/>
      <c r="BC313" s="1061"/>
      <c r="BD313" s="1061"/>
      <c r="BE313" s="248"/>
      <c r="BF313" s="1428"/>
      <c r="BG313" s="855"/>
      <c r="BH313" s="1758"/>
      <c r="BI313" s="10"/>
      <c r="BJ313" s="1145"/>
      <c r="BK313" s="1145"/>
    </row>
    <row r="314" spans="2:63" s="2" customFormat="1" ht="79.5" hidden="1" customHeight="1">
      <c r="B314" s="848"/>
      <c r="C314" s="940"/>
      <c r="D314" s="1007"/>
      <c r="E314" s="855"/>
      <c r="F314" s="855"/>
      <c r="G314" s="847"/>
      <c r="H314" s="855"/>
      <c r="I314" s="855"/>
      <c r="J314" s="855"/>
      <c r="K314" s="855"/>
      <c r="L314" s="847"/>
      <c r="M314" s="881"/>
      <c r="N314" s="259"/>
      <c r="O314" s="259"/>
      <c r="P314" s="259"/>
      <c r="Q314" s="818"/>
      <c r="R314" s="841"/>
      <c r="S314" s="841"/>
      <c r="T314" s="909"/>
      <c r="U314" s="909"/>
      <c r="V314" s="909"/>
      <c r="W314" s="910"/>
      <c r="X314" s="1012"/>
      <c r="Y314" s="910"/>
      <c r="Z314" s="248"/>
      <c r="AA314" s="855"/>
      <c r="AB314" s="910"/>
      <c r="AC314" s="910"/>
      <c r="AD314" s="248"/>
      <c r="AE314" s="248"/>
      <c r="AF314" s="855"/>
      <c r="AG314" s="910"/>
      <c r="AH314" s="926"/>
      <c r="AI314" s="910"/>
      <c r="AJ314" s="855"/>
      <c r="AK314" s="910"/>
      <c r="AL314" s="855"/>
      <c r="AM314" s="910"/>
      <c r="AN314" s="910"/>
      <c r="AO314" s="248"/>
      <c r="AP314" s="248"/>
      <c r="AQ314" s="248"/>
      <c r="AR314" s="855"/>
      <c r="AS314" s="910"/>
      <c r="AT314" s="910"/>
      <c r="AU314" s="248"/>
      <c r="AV314" s="248"/>
      <c r="AW314" s="248"/>
      <c r="AX314" s="855"/>
      <c r="AY314" s="910"/>
      <c r="AZ314" s="910"/>
      <c r="BA314" s="248"/>
      <c r="BB314" s="248"/>
      <c r="BC314" s="910"/>
      <c r="BD314" s="910"/>
      <c r="BE314" s="248"/>
      <c r="BF314" s="248"/>
      <c r="BG314" s="970"/>
      <c r="BJ314" s="1145">
        <f t="shared" si="150"/>
        <v>0</v>
      </c>
      <c r="BK314" s="1145">
        <f t="shared" si="151"/>
        <v>0</v>
      </c>
    </row>
    <row r="315" spans="2:63" s="11" customFormat="1" ht="15.95" hidden="1" customHeight="1">
      <c r="B315" s="871"/>
      <c r="C315" s="849"/>
      <c r="D315" s="900"/>
      <c r="E315" s="855"/>
      <c r="F315" s="855"/>
      <c r="G315" s="855"/>
      <c r="H315" s="855"/>
      <c r="I315" s="855"/>
      <c r="J315" s="855"/>
      <c r="K315" s="855"/>
      <c r="L315" s="855"/>
      <c r="M315" s="881"/>
      <c r="N315" s="259"/>
      <c r="O315" s="259"/>
      <c r="P315" s="259"/>
      <c r="Q315" s="259"/>
      <c r="R315" s="259"/>
      <c r="S315" s="259"/>
      <c r="T315" s="259"/>
      <c r="U315" s="259"/>
      <c r="V315" s="259"/>
      <c r="W315" s="248"/>
      <c r="X315" s="248"/>
      <c r="Y315" s="248"/>
      <c r="Z315" s="248"/>
      <c r="AA315" s="248"/>
      <c r="AB315" s="248"/>
      <c r="AC315" s="248"/>
      <c r="AD315" s="248"/>
      <c r="AE315" s="248"/>
      <c r="AF315" s="248"/>
      <c r="AG315" s="248"/>
      <c r="AH315" s="248"/>
      <c r="AI315" s="248"/>
      <c r="AJ315" s="248"/>
      <c r="AK315" s="248"/>
      <c r="AL315" s="248"/>
      <c r="AM315" s="248"/>
      <c r="AN315" s="248"/>
      <c r="AO315" s="248"/>
      <c r="AP315" s="248"/>
      <c r="AQ315" s="248"/>
      <c r="AR315" s="248"/>
      <c r="AS315" s="248"/>
      <c r="AT315" s="248"/>
      <c r="AU315" s="248"/>
      <c r="AV315" s="248"/>
      <c r="AW315" s="248"/>
      <c r="AX315" s="248"/>
      <c r="AY315" s="248"/>
      <c r="AZ315" s="248"/>
      <c r="BA315" s="248"/>
      <c r="BB315" s="248"/>
      <c r="BC315" s="248"/>
      <c r="BD315" s="248"/>
      <c r="BE315" s="248"/>
      <c r="BF315" s="248"/>
      <c r="BG315" s="855"/>
      <c r="BH315" s="1758">
        <f>AA315-(AF315+AI315+AL315)</f>
        <v>0</v>
      </c>
      <c r="BI315" s="10" t="e">
        <f>#REF!-AL315</f>
        <v>#REF!</v>
      </c>
      <c r="BJ315" s="1145">
        <f t="shared" si="150"/>
        <v>0</v>
      </c>
      <c r="BK315" s="1145">
        <f t="shared" si="151"/>
        <v>0</v>
      </c>
    </row>
    <row r="316" spans="2:63" s="11" customFormat="1" ht="15.95" hidden="1" customHeight="1">
      <c r="B316" s="1463" t="s">
        <v>706</v>
      </c>
      <c r="C316" s="2165" t="s">
        <v>481</v>
      </c>
      <c r="D316" s="900">
        <f t="shared" ref="D316:M316" si="166">D317</f>
        <v>0</v>
      </c>
      <c r="E316" s="248">
        <f t="shared" si="166"/>
        <v>0</v>
      </c>
      <c r="F316" s="248">
        <f t="shared" si="166"/>
        <v>0</v>
      </c>
      <c r="G316" s="248">
        <f t="shared" si="166"/>
        <v>0</v>
      </c>
      <c r="H316" s="248">
        <f t="shared" si="166"/>
        <v>0</v>
      </c>
      <c r="I316" s="248">
        <f t="shared" si="166"/>
        <v>0</v>
      </c>
      <c r="J316" s="248">
        <f t="shared" si="166"/>
        <v>0</v>
      </c>
      <c r="K316" s="248">
        <f t="shared" si="166"/>
        <v>0</v>
      </c>
      <c r="L316" s="248">
        <f t="shared" si="166"/>
        <v>0</v>
      </c>
      <c r="M316" s="248">
        <f t="shared" si="166"/>
        <v>0</v>
      </c>
      <c r="N316" s="259"/>
      <c r="O316" s="259"/>
      <c r="P316" s="259"/>
      <c r="Q316" s="259"/>
      <c r="R316" s="259"/>
      <c r="S316" s="259"/>
      <c r="T316" s="259"/>
      <c r="U316" s="259"/>
      <c r="V316" s="259"/>
      <c r="W316" s="248">
        <f>W317</f>
        <v>0</v>
      </c>
      <c r="X316" s="248">
        <f t="shared" ref="X316:AR316" si="167">X317</f>
        <v>0</v>
      </c>
      <c r="Y316" s="248">
        <f t="shared" si="167"/>
        <v>0</v>
      </c>
      <c r="Z316" s="248">
        <f t="shared" si="167"/>
        <v>0</v>
      </c>
      <c r="AA316" s="248">
        <f t="shared" si="167"/>
        <v>0</v>
      </c>
      <c r="AB316" s="248">
        <f t="shared" si="167"/>
        <v>0</v>
      </c>
      <c r="AC316" s="248">
        <f t="shared" si="167"/>
        <v>0</v>
      </c>
      <c r="AD316" s="248">
        <f t="shared" si="167"/>
        <v>0</v>
      </c>
      <c r="AE316" s="248">
        <f t="shared" si="167"/>
        <v>0</v>
      </c>
      <c r="AF316" s="248">
        <f t="shared" si="167"/>
        <v>0</v>
      </c>
      <c r="AG316" s="248">
        <f t="shared" si="167"/>
        <v>0</v>
      </c>
      <c r="AH316" s="248">
        <f t="shared" si="167"/>
        <v>0</v>
      </c>
      <c r="AI316" s="248">
        <f t="shared" si="167"/>
        <v>0</v>
      </c>
      <c r="AJ316" s="248">
        <f t="shared" si="167"/>
        <v>0</v>
      </c>
      <c r="AK316" s="248">
        <f t="shared" si="167"/>
        <v>0</v>
      </c>
      <c r="AL316" s="248">
        <f t="shared" si="167"/>
        <v>0</v>
      </c>
      <c r="AM316" s="248">
        <f t="shared" si="167"/>
        <v>0</v>
      </c>
      <c r="AN316" s="248">
        <f t="shared" si="167"/>
        <v>0</v>
      </c>
      <c r="AO316" s="248">
        <f t="shared" si="167"/>
        <v>0</v>
      </c>
      <c r="AP316" s="248">
        <f t="shared" si="167"/>
        <v>0</v>
      </c>
      <c r="AQ316" s="248"/>
      <c r="AR316" s="248">
        <f t="shared" si="167"/>
        <v>0</v>
      </c>
      <c r="AS316" s="248">
        <f t="shared" ref="AS316:BD316" si="168">AS317</f>
        <v>0</v>
      </c>
      <c r="AT316" s="248">
        <f t="shared" si="168"/>
        <v>0</v>
      </c>
      <c r="AU316" s="248">
        <f t="shared" si="168"/>
        <v>0</v>
      </c>
      <c r="AV316" s="248">
        <f t="shared" si="168"/>
        <v>0</v>
      </c>
      <c r="AW316" s="248"/>
      <c r="AX316" s="248">
        <f t="shared" si="168"/>
        <v>0</v>
      </c>
      <c r="AY316" s="248">
        <f t="shared" si="168"/>
        <v>0</v>
      </c>
      <c r="AZ316" s="248">
        <f t="shared" si="168"/>
        <v>0</v>
      </c>
      <c r="BA316" s="248">
        <f t="shared" si="168"/>
        <v>0</v>
      </c>
      <c r="BB316" s="248">
        <f t="shared" si="168"/>
        <v>0</v>
      </c>
      <c r="BC316" s="248">
        <f t="shared" si="168"/>
        <v>0</v>
      </c>
      <c r="BD316" s="248">
        <f t="shared" si="168"/>
        <v>0</v>
      </c>
      <c r="BE316" s="248"/>
      <c r="BF316" s="248"/>
      <c r="BG316" s="855"/>
      <c r="BH316" s="1758"/>
      <c r="BI316" s="10"/>
      <c r="BJ316" s="1145">
        <f t="shared" si="150"/>
        <v>0</v>
      </c>
      <c r="BK316" s="1145">
        <f t="shared" si="151"/>
        <v>0</v>
      </c>
    </row>
    <row r="317" spans="2:63" s="24" customFormat="1" ht="15.95" hidden="1" customHeight="1">
      <c r="B317" s="839"/>
      <c r="C317" s="2166"/>
      <c r="D317" s="1411"/>
      <c r="E317" s="902"/>
      <c r="F317" s="902"/>
      <c r="G317" s="902"/>
      <c r="H317" s="902"/>
      <c r="I317" s="902"/>
      <c r="J317" s="902"/>
      <c r="K317" s="902"/>
      <c r="L317" s="902"/>
      <c r="M317" s="902"/>
      <c r="N317" s="841"/>
      <c r="O317" s="841"/>
      <c r="P317" s="841"/>
      <c r="Q317" s="841"/>
      <c r="R317" s="841"/>
      <c r="S317" s="841"/>
      <c r="T317" s="841"/>
      <c r="U317" s="841"/>
      <c r="V317" s="841"/>
      <c r="W317" s="902"/>
      <c r="X317" s="902"/>
      <c r="Y317" s="902"/>
      <c r="Z317" s="902"/>
      <c r="AA317" s="902"/>
      <c r="AB317" s="902"/>
      <c r="AC317" s="902"/>
      <c r="AD317" s="902"/>
      <c r="AE317" s="902"/>
      <c r="AF317" s="902"/>
      <c r="AG317" s="902"/>
      <c r="AH317" s="902"/>
      <c r="AI317" s="902"/>
      <c r="AJ317" s="902"/>
      <c r="AK317" s="902"/>
      <c r="AL317" s="902"/>
      <c r="AM317" s="902"/>
      <c r="AN317" s="902"/>
      <c r="AO317" s="902"/>
      <c r="AP317" s="902"/>
      <c r="AQ317" s="902"/>
      <c r="AR317" s="902"/>
      <c r="AS317" s="902"/>
      <c r="AT317" s="902"/>
      <c r="AU317" s="902"/>
      <c r="AV317" s="902"/>
      <c r="AW317" s="902"/>
      <c r="AX317" s="902"/>
      <c r="AY317" s="902"/>
      <c r="AZ317" s="902"/>
      <c r="BA317" s="902"/>
      <c r="BB317" s="902"/>
      <c r="BC317" s="902"/>
      <c r="BD317" s="902"/>
      <c r="BE317" s="902"/>
      <c r="BF317" s="902"/>
      <c r="BG317" s="847"/>
      <c r="BH317" s="1760"/>
      <c r="BI317" s="1761"/>
      <c r="BJ317" s="1145"/>
      <c r="BK317" s="1145"/>
    </row>
    <row r="318" spans="2:63" s="11" customFormat="1" ht="32.450000000000003" hidden="1" customHeight="1">
      <c r="B318" s="871"/>
      <c r="C318" s="875"/>
      <c r="D318" s="900"/>
      <c r="E318" s="248"/>
      <c r="F318" s="248"/>
      <c r="G318" s="248"/>
      <c r="H318" s="248"/>
      <c r="I318" s="248"/>
      <c r="J318" s="248"/>
      <c r="K318" s="248"/>
      <c r="L318" s="248"/>
      <c r="M318" s="248"/>
      <c r="N318" s="259"/>
      <c r="O318" s="259"/>
      <c r="P318" s="259"/>
      <c r="Q318" s="259"/>
      <c r="R318" s="259"/>
      <c r="S318" s="259"/>
      <c r="T318" s="259"/>
      <c r="U318" s="259"/>
      <c r="V318" s="259"/>
      <c r="W318" s="248"/>
      <c r="X318" s="248"/>
      <c r="Y318" s="248"/>
      <c r="Z318" s="248"/>
      <c r="AA318" s="248"/>
      <c r="AB318" s="248"/>
      <c r="AC318" s="248"/>
      <c r="AD318" s="248"/>
      <c r="AE318" s="248"/>
      <c r="AF318" s="248"/>
      <c r="AG318" s="248"/>
      <c r="AH318" s="248"/>
      <c r="AI318" s="248"/>
      <c r="AJ318" s="248"/>
      <c r="AK318" s="248"/>
      <c r="AL318" s="248"/>
      <c r="AM318" s="248"/>
      <c r="AN318" s="248"/>
      <c r="AO318" s="248"/>
      <c r="AP318" s="248"/>
      <c r="AQ318" s="248"/>
      <c r="AR318" s="248"/>
      <c r="AS318" s="248"/>
      <c r="AT318" s="248"/>
      <c r="AU318" s="248"/>
      <c r="AV318" s="248"/>
      <c r="AW318" s="248"/>
      <c r="AX318" s="248"/>
      <c r="AY318" s="248"/>
      <c r="AZ318" s="248"/>
      <c r="BA318" s="248"/>
      <c r="BB318" s="248"/>
      <c r="BC318" s="248"/>
      <c r="BD318" s="248"/>
      <c r="BE318" s="248"/>
      <c r="BF318" s="248"/>
      <c r="BG318" s="855"/>
      <c r="BH318" s="1758"/>
      <c r="BI318" s="10"/>
      <c r="BJ318" s="1145"/>
      <c r="BK318" s="1145"/>
    </row>
    <row r="319" spans="2:63" s="24" customFormat="1" ht="19.5" hidden="1" customHeight="1">
      <c r="B319" s="839"/>
      <c r="C319" s="901"/>
      <c r="D319" s="1411"/>
      <c r="E319" s="902"/>
      <c r="F319" s="902"/>
      <c r="G319" s="902"/>
      <c r="H319" s="902"/>
      <c r="I319" s="902"/>
      <c r="J319" s="902"/>
      <c r="K319" s="902"/>
      <c r="L319" s="902"/>
      <c r="M319" s="902"/>
      <c r="N319" s="841"/>
      <c r="O319" s="841"/>
      <c r="P319" s="841"/>
      <c r="Q319" s="841"/>
      <c r="R319" s="841"/>
      <c r="S319" s="841"/>
      <c r="T319" s="841"/>
      <c r="U319" s="841"/>
      <c r="V319" s="841"/>
      <c r="W319" s="902"/>
      <c r="X319" s="902"/>
      <c r="Y319" s="902"/>
      <c r="Z319" s="902"/>
      <c r="AA319" s="902"/>
      <c r="AB319" s="902"/>
      <c r="AC319" s="902"/>
      <c r="AD319" s="902"/>
      <c r="AE319" s="902"/>
      <c r="AF319" s="902"/>
      <c r="AG319" s="902"/>
      <c r="AH319" s="902"/>
      <c r="AI319" s="902"/>
      <c r="AJ319" s="902"/>
      <c r="AK319" s="902"/>
      <c r="AL319" s="902"/>
      <c r="AM319" s="902"/>
      <c r="AN319" s="902"/>
      <c r="AO319" s="902"/>
      <c r="AP319" s="902"/>
      <c r="AQ319" s="902"/>
      <c r="AR319" s="902"/>
      <c r="AS319" s="902"/>
      <c r="AT319" s="902"/>
      <c r="AU319" s="902"/>
      <c r="AV319" s="902"/>
      <c r="AW319" s="902"/>
      <c r="AX319" s="902"/>
      <c r="AY319" s="902"/>
      <c r="AZ319" s="902"/>
      <c r="BA319" s="902"/>
      <c r="BB319" s="902"/>
      <c r="BC319" s="902"/>
      <c r="BD319" s="902"/>
      <c r="BE319" s="902"/>
      <c r="BF319" s="902"/>
      <c r="BG319" s="847"/>
      <c r="BH319" s="1760"/>
      <c r="BI319" s="1761"/>
      <c r="BJ319" s="1145"/>
      <c r="BK319" s="1145"/>
    </row>
    <row r="320" spans="2:63" s="11" customFormat="1" ht="98.25" hidden="1" customHeight="1">
      <c r="B320" s="920"/>
      <c r="C320" s="897"/>
      <c r="D320" s="819"/>
      <c r="E320" s="855"/>
      <c r="F320" s="957"/>
      <c r="G320" s="855"/>
      <c r="H320" s="855"/>
      <c r="I320" s="855"/>
      <c r="J320" s="855"/>
      <c r="K320" s="855"/>
      <c r="L320" s="855"/>
      <c r="M320" s="881"/>
      <c r="N320" s="259"/>
      <c r="O320" s="259"/>
      <c r="P320" s="259"/>
      <c r="Q320" s="259"/>
      <c r="R320" s="259"/>
      <c r="S320" s="259"/>
      <c r="T320" s="259"/>
      <c r="U320" s="259"/>
      <c r="V320" s="259"/>
      <c r="W320" s="855"/>
      <c r="X320" s="855"/>
      <c r="Y320" s="855"/>
      <c r="Z320" s="855"/>
      <c r="AA320" s="855"/>
      <c r="AB320" s="855"/>
      <c r="AC320" s="855"/>
      <c r="AD320" s="855"/>
      <c r="AE320" s="855"/>
      <c r="AF320" s="855"/>
      <c r="AG320" s="855"/>
      <c r="AH320" s="855"/>
      <c r="AI320" s="855"/>
      <c r="AJ320" s="855"/>
      <c r="AK320" s="855"/>
      <c r="AL320" s="855"/>
      <c r="AM320" s="855"/>
      <c r="AN320" s="855"/>
      <c r="AO320" s="855"/>
      <c r="AP320" s="855"/>
      <c r="AQ320" s="855"/>
      <c r="AR320" s="855"/>
      <c r="AS320" s="855"/>
      <c r="AT320" s="855"/>
      <c r="AU320" s="855"/>
      <c r="AV320" s="855"/>
      <c r="AW320" s="855"/>
      <c r="AX320" s="855"/>
      <c r="AY320" s="855"/>
      <c r="AZ320" s="855"/>
      <c r="BA320" s="855"/>
      <c r="BB320" s="855"/>
      <c r="BC320" s="855"/>
      <c r="BD320" s="855"/>
      <c r="BE320" s="855"/>
      <c r="BF320" s="803"/>
      <c r="BG320" s="1025"/>
      <c r="BH320" s="1758"/>
      <c r="BI320" s="10"/>
      <c r="BJ320" s="1145"/>
      <c r="BK320" s="1145"/>
    </row>
    <row r="321" spans="2:63" s="11" customFormat="1" ht="15.95" hidden="1" customHeight="1">
      <c r="B321" s="871"/>
      <c r="C321" s="849"/>
      <c r="D321" s="900"/>
      <c r="E321" s="248"/>
      <c r="F321" s="248"/>
      <c r="G321" s="248"/>
      <c r="H321" s="248"/>
      <c r="I321" s="248"/>
      <c r="J321" s="248"/>
      <c r="K321" s="248"/>
      <c r="L321" s="248"/>
      <c r="M321" s="1067"/>
      <c r="N321" s="913"/>
      <c r="O321" s="259"/>
      <c r="P321" s="259"/>
      <c r="Q321" s="259"/>
      <c r="R321" s="259"/>
      <c r="S321" s="259"/>
      <c r="T321" s="259"/>
      <c r="U321" s="259"/>
      <c r="V321" s="259"/>
      <c r="W321" s="248"/>
      <c r="X321" s="248"/>
      <c r="Y321" s="248"/>
      <c r="Z321" s="248"/>
      <c r="AA321" s="248"/>
      <c r="AB321" s="248"/>
      <c r="AC321" s="248"/>
      <c r="AD321" s="248"/>
      <c r="AE321" s="248"/>
      <c r="AF321" s="248"/>
      <c r="AG321" s="248"/>
      <c r="AH321" s="248"/>
      <c r="AI321" s="248"/>
      <c r="AJ321" s="248"/>
      <c r="AK321" s="248"/>
      <c r="AL321" s="248"/>
      <c r="AM321" s="248"/>
      <c r="AN321" s="248"/>
      <c r="AO321" s="248"/>
      <c r="AP321" s="248"/>
      <c r="AQ321" s="248"/>
      <c r="AR321" s="248"/>
      <c r="AS321" s="248"/>
      <c r="AT321" s="248"/>
      <c r="AU321" s="248"/>
      <c r="AV321" s="248"/>
      <c r="AW321" s="248"/>
      <c r="AX321" s="248"/>
      <c r="AY321" s="248"/>
      <c r="AZ321" s="248"/>
      <c r="BA321" s="248"/>
      <c r="BB321" s="248"/>
      <c r="BC321" s="248"/>
      <c r="BD321" s="248"/>
      <c r="BE321" s="248"/>
      <c r="BF321" s="248"/>
      <c r="BG321" s="855"/>
      <c r="BH321" s="1758"/>
      <c r="BI321" s="10"/>
      <c r="BJ321" s="1145"/>
      <c r="BK321" s="1145"/>
    </row>
    <row r="322" spans="2:63" s="11" customFormat="1" ht="50.1" customHeight="1">
      <c r="B322" s="871" t="s">
        <v>4</v>
      </c>
      <c r="C322" s="875" t="s">
        <v>54</v>
      </c>
      <c r="D322" s="900">
        <f t="shared" ref="D322:J322" si="169">D323+D330+D343+D356+D336</f>
        <v>3</v>
      </c>
      <c r="E322" s="248">
        <f t="shared" si="169"/>
        <v>0</v>
      </c>
      <c r="F322" s="248">
        <f t="shared" si="169"/>
        <v>0</v>
      </c>
      <c r="G322" s="248">
        <f t="shared" si="169"/>
        <v>0</v>
      </c>
      <c r="H322" s="248">
        <f t="shared" si="169"/>
        <v>0</v>
      </c>
      <c r="I322" s="248">
        <f t="shared" si="169"/>
        <v>0</v>
      </c>
      <c r="J322" s="248">
        <f t="shared" si="169"/>
        <v>0</v>
      </c>
      <c r="K322" s="248" t="e">
        <f>K323+K330+K343+K356</f>
        <v>#REF!</v>
      </c>
      <c r="L322" s="248" t="e">
        <f>L323+L330+L343+L356</f>
        <v>#REF!</v>
      </c>
      <c r="M322" s="248" t="e">
        <f>M323+M330+M343+M356</f>
        <v>#REF!</v>
      </c>
      <c r="N322" s="248"/>
      <c r="O322" s="248"/>
      <c r="P322" s="248"/>
      <c r="Q322" s="248">
        <f>Q323+Q330+Q343+Q356</f>
        <v>0</v>
      </c>
      <c r="R322" s="248">
        <f>R323+R330+R343+R356</f>
        <v>0</v>
      </c>
      <c r="S322" s="248"/>
      <c r="T322" s="248"/>
      <c r="U322" s="248"/>
      <c r="V322" s="248"/>
      <c r="W322" s="248">
        <f>W323+W330+W343+W356+W336</f>
        <v>208510.33199999999</v>
      </c>
      <c r="X322" s="248" t="e">
        <f>X323+X330+X343+X356</f>
        <v>#REF!</v>
      </c>
      <c r="Y322" s="248">
        <f t="shared" ref="Y322:BE322" si="170">Y323+Y330+Y343+Y356+Y336</f>
        <v>151000</v>
      </c>
      <c r="Z322" s="248">
        <f t="shared" si="170"/>
        <v>0</v>
      </c>
      <c r="AA322" s="248">
        <f t="shared" si="170"/>
        <v>151000</v>
      </c>
      <c r="AB322" s="248">
        <f t="shared" si="170"/>
        <v>0</v>
      </c>
      <c r="AC322" s="248">
        <f t="shared" si="170"/>
        <v>0</v>
      </c>
      <c r="AD322" s="248">
        <f t="shared" si="170"/>
        <v>0</v>
      </c>
      <c r="AE322" s="248">
        <f t="shared" si="170"/>
        <v>0</v>
      </c>
      <c r="AF322" s="248">
        <f t="shared" si="170"/>
        <v>0</v>
      </c>
      <c r="AG322" s="248">
        <f t="shared" si="170"/>
        <v>0</v>
      </c>
      <c r="AH322" s="248">
        <f t="shared" si="170"/>
        <v>0</v>
      </c>
      <c r="AI322" s="248">
        <f t="shared" si="170"/>
        <v>0</v>
      </c>
      <c r="AJ322" s="248">
        <f t="shared" si="170"/>
        <v>1585</v>
      </c>
      <c r="AK322" s="248">
        <f t="shared" si="170"/>
        <v>0</v>
      </c>
      <c r="AL322" s="248">
        <f t="shared" si="170"/>
        <v>0</v>
      </c>
      <c r="AM322" s="248">
        <f t="shared" si="170"/>
        <v>0</v>
      </c>
      <c r="AN322" s="248">
        <f t="shared" si="170"/>
        <v>0</v>
      </c>
      <c r="AO322" s="248">
        <f t="shared" si="170"/>
        <v>0</v>
      </c>
      <c r="AP322" s="248">
        <f t="shared" si="170"/>
        <v>0</v>
      </c>
      <c r="AQ322" s="248"/>
      <c r="AR322" s="248">
        <f t="shared" si="170"/>
        <v>0</v>
      </c>
      <c r="AS322" s="248">
        <f t="shared" si="170"/>
        <v>0</v>
      </c>
      <c r="AT322" s="248">
        <f t="shared" si="170"/>
        <v>0</v>
      </c>
      <c r="AU322" s="248">
        <f t="shared" si="170"/>
        <v>0</v>
      </c>
      <c r="AV322" s="248">
        <f t="shared" si="170"/>
        <v>0</v>
      </c>
      <c r="AW322" s="248">
        <f t="shared" si="170"/>
        <v>0</v>
      </c>
      <c r="AX322" s="248">
        <f t="shared" si="170"/>
        <v>97000</v>
      </c>
      <c r="AY322" s="248">
        <f t="shared" si="170"/>
        <v>0</v>
      </c>
      <c r="AZ322" s="248">
        <f t="shared" si="170"/>
        <v>0</v>
      </c>
      <c r="BA322" s="248">
        <f t="shared" si="170"/>
        <v>11000</v>
      </c>
      <c r="BB322" s="248">
        <f t="shared" si="170"/>
        <v>0</v>
      </c>
      <c r="BC322" s="248">
        <f t="shared" si="170"/>
        <v>0</v>
      </c>
      <c r="BD322" s="248">
        <f t="shared" si="170"/>
        <v>86000</v>
      </c>
      <c r="BE322" s="248">
        <f t="shared" si="170"/>
        <v>0</v>
      </c>
      <c r="BF322" s="248"/>
      <c r="BG322" s="855"/>
      <c r="BH322" s="1758">
        <f>AA322-(AF322+AI322+AL322)</f>
        <v>151000</v>
      </c>
      <c r="BI322" s="10" t="e">
        <f>#REF!-AL322</f>
        <v>#REF!</v>
      </c>
      <c r="BJ322" s="1145">
        <f t="shared" ref="BJ322:BJ389" si="171">AX322-AL322</f>
        <v>97000</v>
      </c>
      <c r="BK322" s="1145">
        <f t="shared" ref="BK322:BK384" si="172">AA322-AJ322-AX322</f>
        <v>52415</v>
      </c>
    </row>
    <row r="323" spans="2:63" s="11" customFormat="1" ht="34.5" hidden="1" customHeight="1">
      <c r="B323" s="871" t="s">
        <v>45</v>
      </c>
      <c r="C323" s="875" t="s">
        <v>117</v>
      </c>
      <c r="D323" s="900">
        <f t="shared" ref="D323:J323" si="173">D324</f>
        <v>0</v>
      </c>
      <c r="E323" s="248">
        <f t="shared" si="173"/>
        <v>0</v>
      </c>
      <c r="F323" s="248">
        <f t="shared" si="173"/>
        <v>0</v>
      </c>
      <c r="G323" s="248">
        <f t="shared" si="173"/>
        <v>0</v>
      </c>
      <c r="H323" s="248">
        <f t="shared" si="173"/>
        <v>0</v>
      </c>
      <c r="I323" s="248">
        <f t="shared" si="173"/>
        <v>0</v>
      </c>
      <c r="J323" s="248">
        <f t="shared" si="173"/>
        <v>0</v>
      </c>
      <c r="K323" s="248" t="e">
        <f>K324+#REF!</f>
        <v>#REF!</v>
      </c>
      <c r="L323" s="248" t="e">
        <f>L324+#REF!</f>
        <v>#REF!</v>
      </c>
      <c r="M323" s="248" t="e">
        <f>M324+#REF!</f>
        <v>#REF!</v>
      </c>
      <c r="N323" s="248"/>
      <c r="O323" s="248"/>
      <c r="P323" s="248"/>
      <c r="Q323" s="248"/>
      <c r="R323" s="248"/>
      <c r="S323" s="248"/>
      <c r="T323" s="248"/>
      <c r="U323" s="248"/>
      <c r="V323" s="248"/>
      <c r="W323" s="248">
        <f>W324</f>
        <v>0</v>
      </c>
      <c r="X323" s="248" t="e">
        <f>X324+#REF!</f>
        <v>#REF!</v>
      </c>
      <c r="Y323" s="248">
        <f t="shared" ref="Y323:BE323" si="174">Y324</f>
        <v>0</v>
      </c>
      <c r="Z323" s="248">
        <f t="shared" si="174"/>
        <v>0</v>
      </c>
      <c r="AA323" s="248">
        <f t="shared" si="174"/>
        <v>0</v>
      </c>
      <c r="AB323" s="248">
        <f t="shared" si="174"/>
        <v>0</v>
      </c>
      <c r="AC323" s="248">
        <f t="shared" si="174"/>
        <v>0</v>
      </c>
      <c r="AD323" s="248">
        <f t="shared" si="174"/>
        <v>0</v>
      </c>
      <c r="AE323" s="248">
        <f t="shared" si="174"/>
        <v>0</v>
      </c>
      <c r="AF323" s="248">
        <f t="shared" si="174"/>
        <v>0</v>
      </c>
      <c r="AG323" s="248">
        <f t="shared" si="174"/>
        <v>0</v>
      </c>
      <c r="AH323" s="248">
        <f t="shared" si="174"/>
        <v>0</v>
      </c>
      <c r="AI323" s="248">
        <f t="shared" si="174"/>
        <v>0</v>
      </c>
      <c r="AJ323" s="248">
        <f t="shared" si="174"/>
        <v>0</v>
      </c>
      <c r="AK323" s="248">
        <f t="shared" si="174"/>
        <v>0</v>
      </c>
      <c r="AL323" s="248">
        <f t="shared" si="174"/>
        <v>0</v>
      </c>
      <c r="AM323" s="248">
        <f t="shared" si="174"/>
        <v>0</v>
      </c>
      <c r="AN323" s="248">
        <f t="shared" si="174"/>
        <v>0</v>
      </c>
      <c r="AO323" s="248">
        <f t="shared" si="174"/>
        <v>0</v>
      </c>
      <c r="AP323" s="248">
        <f t="shared" si="174"/>
        <v>0</v>
      </c>
      <c r="AQ323" s="248"/>
      <c r="AR323" s="248">
        <f t="shared" si="174"/>
        <v>0</v>
      </c>
      <c r="AS323" s="248">
        <f t="shared" si="174"/>
        <v>0</v>
      </c>
      <c r="AT323" s="248">
        <f t="shared" si="174"/>
        <v>0</v>
      </c>
      <c r="AU323" s="248">
        <f t="shared" si="174"/>
        <v>0</v>
      </c>
      <c r="AV323" s="248">
        <f t="shared" si="174"/>
        <v>0</v>
      </c>
      <c r="AW323" s="248">
        <f t="shared" si="174"/>
        <v>0</v>
      </c>
      <c r="AX323" s="248">
        <f t="shared" si="174"/>
        <v>0</v>
      </c>
      <c r="AY323" s="248">
        <f t="shared" si="174"/>
        <v>0</v>
      </c>
      <c r="AZ323" s="248">
        <f t="shared" si="174"/>
        <v>0</v>
      </c>
      <c r="BA323" s="248">
        <f t="shared" si="174"/>
        <v>0</v>
      </c>
      <c r="BB323" s="248">
        <f t="shared" si="174"/>
        <v>0</v>
      </c>
      <c r="BC323" s="248">
        <f t="shared" si="174"/>
        <v>0</v>
      </c>
      <c r="BD323" s="248">
        <f t="shared" si="174"/>
        <v>0</v>
      </c>
      <c r="BE323" s="248">
        <f t="shared" si="174"/>
        <v>0</v>
      </c>
      <c r="BF323" s="248"/>
      <c r="BG323" s="855"/>
      <c r="BH323" s="1758">
        <f>AA323-(AF323+AI323+AL323)</f>
        <v>0</v>
      </c>
      <c r="BI323" s="10" t="e">
        <f>#REF!-AL323</f>
        <v>#REF!</v>
      </c>
      <c r="BJ323" s="1145">
        <f t="shared" si="171"/>
        <v>0</v>
      </c>
      <c r="BK323" s="1145">
        <f t="shared" si="172"/>
        <v>0</v>
      </c>
    </row>
    <row r="324" spans="2:63" s="24" customFormat="1" ht="18" hidden="1" customHeight="1">
      <c r="B324" s="839" t="s">
        <v>74</v>
      </c>
      <c r="C324" s="901" t="s">
        <v>75</v>
      </c>
      <c r="D324" s="1411">
        <f t="shared" ref="D324:J324" si="175">D325+D326+D327+D328+D329</f>
        <v>0</v>
      </c>
      <c r="E324" s="902">
        <f t="shared" si="175"/>
        <v>0</v>
      </c>
      <c r="F324" s="902">
        <f t="shared" si="175"/>
        <v>0</v>
      </c>
      <c r="G324" s="902">
        <f t="shared" si="175"/>
        <v>0</v>
      </c>
      <c r="H324" s="902">
        <f t="shared" si="175"/>
        <v>0</v>
      </c>
      <c r="I324" s="902">
        <f t="shared" si="175"/>
        <v>0</v>
      </c>
      <c r="J324" s="902">
        <f t="shared" si="175"/>
        <v>0</v>
      </c>
      <c r="K324" s="902">
        <f t="shared" ref="K324:M324" si="176">K325+K326+K327</f>
        <v>0</v>
      </c>
      <c r="L324" s="902">
        <f t="shared" si="176"/>
        <v>0</v>
      </c>
      <c r="M324" s="902">
        <f t="shared" si="176"/>
        <v>0</v>
      </c>
      <c r="N324" s="902"/>
      <c r="O324" s="902"/>
      <c r="P324" s="902"/>
      <c r="Q324" s="902"/>
      <c r="R324" s="902">
        <f t="shared" ref="R324" si="177">R325+R326+R327</f>
        <v>0</v>
      </c>
      <c r="S324" s="902"/>
      <c r="T324" s="902"/>
      <c r="U324" s="902"/>
      <c r="V324" s="902"/>
      <c r="W324" s="902">
        <f>W325+W326+W327+W328+W329</f>
        <v>0</v>
      </c>
      <c r="X324" s="902">
        <f t="shared" ref="X324" si="178">X325+X326+X327</f>
        <v>0</v>
      </c>
      <c r="Y324" s="902">
        <f t="shared" ref="Y324:BE324" si="179">Y325+Y326+Y327+Y328+Y329</f>
        <v>0</v>
      </c>
      <c r="Z324" s="902">
        <f t="shared" si="179"/>
        <v>0</v>
      </c>
      <c r="AA324" s="902">
        <f t="shared" si="179"/>
        <v>0</v>
      </c>
      <c r="AB324" s="902">
        <f t="shared" si="179"/>
        <v>0</v>
      </c>
      <c r="AC324" s="902">
        <f t="shared" si="179"/>
        <v>0</v>
      </c>
      <c r="AD324" s="902">
        <f t="shared" si="179"/>
        <v>0</v>
      </c>
      <c r="AE324" s="902">
        <f t="shared" si="179"/>
        <v>0</v>
      </c>
      <c r="AF324" s="902">
        <f t="shared" si="179"/>
        <v>0</v>
      </c>
      <c r="AG324" s="902">
        <f t="shared" si="179"/>
        <v>0</v>
      </c>
      <c r="AH324" s="902">
        <f t="shared" si="179"/>
        <v>0</v>
      </c>
      <c r="AI324" s="902">
        <f t="shared" si="179"/>
        <v>0</v>
      </c>
      <c r="AJ324" s="902">
        <f t="shared" si="179"/>
        <v>0</v>
      </c>
      <c r="AK324" s="902">
        <f t="shared" si="179"/>
        <v>0</v>
      </c>
      <c r="AL324" s="902">
        <f t="shared" si="179"/>
        <v>0</v>
      </c>
      <c r="AM324" s="902">
        <f t="shared" si="179"/>
        <v>0</v>
      </c>
      <c r="AN324" s="902">
        <f t="shared" si="179"/>
        <v>0</v>
      </c>
      <c r="AO324" s="902">
        <f t="shared" si="179"/>
        <v>0</v>
      </c>
      <c r="AP324" s="902">
        <f t="shared" si="179"/>
        <v>0</v>
      </c>
      <c r="AQ324" s="902"/>
      <c r="AR324" s="902">
        <f t="shared" si="179"/>
        <v>0</v>
      </c>
      <c r="AS324" s="902">
        <f t="shared" si="179"/>
        <v>0</v>
      </c>
      <c r="AT324" s="902">
        <f t="shared" si="179"/>
        <v>0</v>
      </c>
      <c r="AU324" s="902">
        <f t="shared" si="179"/>
        <v>0</v>
      </c>
      <c r="AV324" s="902">
        <f t="shared" si="179"/>
        <v>0</v>
      </c>
      <c r="AW324" s="902">
        <f t="shared" si="179"/>
        <v>0</v>
      </c>
      <c r="AX324" s="902">
        <f t="shared" si="179"/>
        <v>0</v>
      </c>
      <c r="AY324" s="902">
        <f t="shared" si="179"/>
        <v>0</v>
      </c>
      <c r="AZ324" s="902">
        <f t="shared" si="179"/>
        <v>0</v>
      </c>
      <c r="BA324" s="902">
        <f t="shared" si="179"/>
        <v>0</v>
      </c>
      <c r="BB324" s="902">
        <f t="shared" si="179"/>
        <v>0</v>
      </c>
      <c r="BC324" s="902">
        <f t="shared" si="179"/>
        <v>0</v>
      </c>
      <c r="BD324" s="902">
        <f t="shared" si="179"/>
        <v>0</v>
      </c>
      <c r="BE324" s="902">
        <f t="shared" si="179"/>
        <v>0</v>
      </c>
      <c r="BF324" s="902"/>
      <c r="BG324" s="847"/>
      <c r="BH324" s="1760">
        <f>AA324-(AF324+AI324+AL324)</f>
        <v>0</v>
      </c>
      <c r="BI324" s="1761" t="e">
        <f>#REF!-AL324</f>
        <v>#REF!</v>
      </c>
      <c r="BJ324" s="1145">
        <f t="shared" si="171"/>
        <v>0</v>
      </c>
      <c r="BK324" s="1145">
        <f t="shared" si="172"/>
        <v>0</v>
      </c>
    </row>
    <row r="325" spans="2:63" s="766" customFormat="1" ht="128.44999999999999" hidden="1" customHeight="1">
      <c r="B325" s="848"/>
      <c r="C325" s="897"/>
      <c r="D325" s="819"/>
      <c r="E325" s="855"/>
      <c r="F325" s="855"/>
      <c r="G325" s="855"/>
      <c r="H325" s="855"/>
      <c r="I325" s="855"/>
      <c r="J325" s="855"/>
      <c r="K325" s="855"/>
      <c r="L325" s="855"/>
      <c r="M325" s="881"/>
      <c r="N325" s="942"/>
      <c r="O325" s="819"/>
      <c r="P325" s="259"/>
      <c r="Q325" s="259"/>
      <c r="R325" s="942"/>
      <c r="S325" s="1020"/>
      <c r="T325" s="909"/>
      <c r="U325" s="2167"/>
      <c r="V325" s="909"/>
      <c r="W325" s="1006"/>
      <c r="X325" s="1006"/>
      <c r="Y325" s="855"/>
      <c r="Z325" s="248"/>
      <c r="AA325" s="1006"/>
      <c r="AB325" s="1006"/>
      <c r="AC325" s="1006"/>
      <c r="AD325" s="1006"/>
      <c r="AE325" s="248"/>
      <c r="AF325" s="1006"/>
      <c r="AG325" s="1012"/>
      <c r="AH325" s="1012"/>
      <c r="AI325" s="1012"/>
      <c r="AJ325" s="855"/>
      <c r="AK325" s="1012"/>
      <c r="AL325" s="855"/>
      <c r="AM325" s="1012"/>
      <c r="AN325" s="1012"/>
      <c r="AO325" s="1012"/>
      <c r="AP325" s="248"/>
      <c r="AQ325" s="248"/>
      <c r="AR325" s="855"/>
      <c r="AS325" s="1012"/>
      <c r="AT325" s="1012"/>
      <c r="AU325" s="1012"/>
      <c r="AV325" s="248"/>
      <c r="AW325" s="248"/>
      <c r="AX325" s="855"/>
      <c r="AY325" s="1012"/>
      <c r="AZ325" s="1012"/>
      <c r="BA325" s="1012"/>
      <c r="BB325" s="248"/>
      <c r="BC325" s="1012"/>
      <c r="BD325" s="1012"/>
      <c r="BE325" s="248"/>
      <c r="BF325" s="2130"/>
      <c r="BG325" s="855"/>
      <c r="BH325" s="2079"/>
      <c r="BI325" s="1695"/>
      <c r="BJ325" s="2080"/>
      <c r="BK325" s="1145"/>
    </row>
    <row r="326" spans="2:63" s="11" customFormat="1" ht="113.25" hidden="1" customHeight="1">
      <c r="B326" s="848"/>
      <c r="C326" s="1005"/>
      <c r="D326" s="819"/>
      <c r="E326" s="855"/>
      <c r="F326" s="855"/>
      <c r="G326" s="855"/>
      <c r="H326" s="855"/>
      <c r="I326" s="855"/>
      <c r="J326" s="855"/>
      <c r="K326" s="855"/>
      <c r="L326" s="855"/>
      <c r="M326" s="881"/>
      <c r="N326" s="909"/>
      <c r="O326" s="259"/>
      <c r="P326" s="259"/>
      <c r="Q326" s="259"/>
      <c r="R326" s="259"/>
      <c r="S326" s="1020"/>
      <c r="T326" s="909"/>
      <c r="U326" s="259"/>
      <c r="V326" s="909"/>
      <c r="W326" s="926"/>
      <c r="X326" s="926"/>
      <c r="Y326" s="855"/>
      <c r="Z326" s="248"/>
      <c r="AA326" s="1006"/>
      <c r="AB326" s="248"/>
      <c r="AC326" s="855"/>
      <c r="AD326" s="926"/>
      <c r="AE326" s="248"/>
      <c r="AF326" s="248"/>
      <c r="AG326" s="248"/>
      <c r="AH326" s="248"/>
      <c r="AI326" s="855"/>
      <c r="AJ326" s="855"/>
      <c r="AK326" s="855"/>
      <c r="AL326" s="855"/>
      <c r="AM326" s="248"/>
      <c r="AN326" s="248"/>
      <c r="AO326" s="855"/>
      <c r="AP326" s="855"/>
      <c r="AQ326" s="855"/>
      <c r="AR326" s="855"/>
      <c r="AS326" s="248"/>
      <c r="AT326" s="248"/>
      <c r="AU326" s="855"/>
      <c r="AV326" s="855"/>
      <c r="AW326" s="855"/>
      <c r="AX326" s="855"/>
      <c r="AY326" s="248"/>
      <c r="AZ326" s="248"/>
      <c r="BA326" s="855"/>
      <c r="BB326" s="855"/>
      <c r="BC326" s="248"/>
      <c r="BD326" s="248"/>
      <c r="BE326" s="855"/>
      <c r="BF326" s="2131"/>
      <c r="BG326" s="855"/>
      <c r="BH326" s="1758"/>
      <c r="BI326" s="10"/>
      <c r="BJ326" s="1145"/>
      <c r="BK326" s="1145"/>
    </row>
    <row r="327" spans="2:63" s="766" customFormat="1" ht="150" hidden="1" customHeight="1">
      <c r="B327" s="848"/>
      <c r="C327" s="1005"/>
      <c r="D327" s="819"/>
      <c r="E327" s="855"/>
      <c r="F327" s="855"/>
      <c r="G327" s="855"/>
      <c r="H327" s="855"/>
      <c r="I327" s="855"/>
      <c r="J327" s="855"/>
      <c r="K327" s="855"/>
      <c r="L327" s="855"/>
      <c r="M327" s="881"/>
      <c r="N327" s="909"/>
      <c r="O327" s="259"/>
      <c r="P327" s="259"/>
      <c r="Q327" s="259"/>
      <c r="R327" s="259"/>
      <c r="S327" s="259"/>
      <c r="T327" s="909"/>
      <c r="U327" s="259"/>
      <c r="V327" s="909"/>
      <c r="W327" s="926"/>
      <c r="X327" s="926"/>
      <c r="Y327" s="855"/>
      <c r="Z327" s="248"/>
      <c r="AA327" s="1006"/>
      <c r="AB327" s="248"/>
      <c r="AC327" s="855"/>
      <c r="AD327" s="926"/>
      <c r="AE327" s="248"/>
      <c r="AF327" s="248"/>
      <c r="AG327" s="248"/>
      <c r="AH327" s="248"/>
      <c r="AI327" s="855"/>
      <c r="AJ327" s="855"/>
      <c r="AK327" s="855"/>
      <c r="AL327" s="855"/>
      <c r="AM327" s="248"/>
      <c r="AN327" s="855"/>
      <c r="AO327" s="855"/>
      <c r="AP327" s="248"/>
      <c r="AQ327" s="248"/>
      <c r="AR327" s="855"/>
      <c r="AS327" s="248"/>
      <c r="AT327" s="855"/>
      <c r="AU327" s="855"/>
      <c r="AV327" s="248"/>
      <c r="AW327" s="248"/>
      <c r="AX327" s="855"/>
      <c r="AY327" s="248"/>
      <c r="AZ327" s="855"/>
      <c r="BA327" s="855"/>
      <c r="BB327" s="248"/>
      <c r="BC327" s="855"/>
      <c r="BD327" s="855"/>
      <c r="BE327" s="248"/>
      <c r="BF327" s="1005"/>
      <c r="BG327" s="819"/>
      <c r="BH327" s="2079"/>
      <c r="BI327" s="1695"/>
      <c r="BJ327" s="2080"/>
      <c r="BK327" s="1145"/>
    </row>
    <row r="328" spans="2:63" s="766" customFormat="1" hidden="1">
      <c r="B328" s="848"/>
      <c r="C328" s="1005"/>
      <c r="D328" s="819"/>
      <c r="E328" s="855"/>
      <c r="F328" s="855"/>
      <c r="G328" s="855"/>
      <c r="H328" s="855"/>
      <c r="I328" s="855"/>
      <c r="J328" s="855"/>
      <c r="K328" s="855"/>
      <c r="L328" s="855"/>
      <c r="M328" s="881"/>
      <c r="N328" s="909"/>
      <c r="O328" s="909"/>
      <c r="P328" s="909"/>
      <c r="Q328" s="909"/>
      <c r="R328" s="259"/>
      <c r="S328" s="259"/>
      <c r="T328" s="909"/>
      <c r="U328" s="259"/>
      <c r="V328" s="909"/>
      <c r="W328" s="926"/>
      <c r="X328" s="926"/>
      <c r="Y328" s="855"/>
      <c r="Z328" s="248"/>
      <c r="AA328" s="1006"/>
      <c r="AB328" s="248"/>
      <c r="AC328" s="855"/>
      <c r="AD328" s="926"/>
      <c r="AE328" s="855"/>
      <c r="AF328" s="855"/>
      <c r="AG328" s="248"/>
      <c r="AH328" s="248"/>
      <c r="AI328" s="855"/>
      <c r="AJ328" s="855"/>
      <c r="AK328" s="855"/>
      <c r="AL328" s="855"/>
      <c r="AM328" s="248"/>
      <c r="AN328" s="855"/>
      <c r="AO328" s="855"/>
      <c r="AP328" s="248"/>
      <c r="AQ328" s="855"/>
      <c r="AR328" s="855"/>
      <c r="AS328" s="248"/>
      <c r="AT328" s="855"/>
      <c r="AU328" s="855"/>
      <c r="AV328" s="248"/>
      <c r="AW328" s="248"/>
      <c r="AX328" s="855"/>
      <c r="AY328" s="248"/>
      <c r="AZ328" s="855"/>
      <c r="BA328" s="855"/>
      <c r="BB328" s="248"/>
      <c r="BC328" s="855"/>
      <c r="BD328" s="855"/>
      <c r="BE328" s="855"/>
      <c r="BF328" s="2149"/>
      <c r="BG328" s="819"/>
      <c r="BH328" s="2079"/>
      <c r="BI328" s="1695"/>
      <c r="BJ328" s="2080"/>
      <c r="BK328" s="1145"/>
    </row>
    <row r="329" spans="2:63" s="11" customFormat="1" ht="114" hidden="1" customHeight="1">
      <c r="B329" s="848"/>
      <c r="C329" s="1005"/>
      <c r="D329" s="819"/>
      <c r="E329" s="855"/>
      <c r="F329" s="855"/>
      <c r="G329" s="855"/>
      <c r="H329" s="855"/>
      <c r="I329" s="855"/>
      <c r="J329" s="855"/>
      <c r="K329" s="855"/>
      <c r="L329" s="855"/>
      <c r="M329" s="881"/>
      <c r="N329" s="922"/>
      <c r="O329" s="259"/>
      <c r="P329" s="818"/>
      <c r="Q329" s="922"/>
      <c r="R329" s="259"/>
      <c r="S329" s="259"/>
      <c r="T329" s="909"/>
      <c r="U329" s="259"/>
      <c r="V329" s="909"/>
      <c r="W329" s="926"/>
      <c r="X329" s="926"/>
      <c r="Y329" s="855"/>
      <c r="Z329" s="248"/>
      <c r="AA329" s="1006"/>
      <c r="AB329" s="248"/>
      <c r="AC329" s="855"/>
      <c r="AD329" s="926"/>
      <c r="AE329" s="855"/>
      <c r="AF329" s="855"/>
      <c r="AG329" s="248"/>
      <c r="AH329" s="248"/>
      <c r="AI329" s="855"/>
      <c r="AJ329" s="855"/>
      <c r="AK329" s="855"/>
      <c r="AL329" s="855"/>
      <c r="AM329" s="248"/>
      <c r="AN329" s="855"/>
      <c r="AO329" s="855"/>
      <c r="AP329" s="248"/>
      <c r="AQ329" s="248"/>
      <c r="AR329" s="855"/>
      <c r="AS329" s="248"/>
      <c r="AT329" s="855"/>
      <c r="AU329" s="855"/>
      <c r="AV329" s="248"/>
      <c r="AW329" s="248"/>
      <c r="AX329" s="855"/>
      <c r="AY329" s="248"/>
      <c r="AZ329" s="855"/>
      <c r="BA329" s="855"/>
      <c r="BB329" s="248"/>
      <c r="BC329" s="855"/>
      <c r="BD329" s="855"/>
      <c r="BE329" s="248"/>
      <c r="BF329" s="248"/>
      <c r="BG329" s="819"/>
      <c r="BH329" s="1758"/>
      <c r="BI329" s="10"/>
      <c r="BJ329" s="1145"/>
      <c r="BK329" s="1145"/>
    </row>
    <row r="330" spans="2:63" s="11" customFormat="1" ht="37.5" hidden="1" customHeight="1">
      <c r="B330" s="871" t="s">
        <v>46</v>
      </c>
      <c r="C330" s="875" t="s">
        <v>116</v>
      </c>
      <c r="D330" s="900">
        <f t="shared" ref="D330:J330" si="180">D331+D334</f>
        <v>0</v>
      </c>
      <c r="E330" s="248">
        <f t="shared" si="180"/>
        <v>0</v>
      </c>
      <c r="F330" s="248">
        <f t="shared" si="180"/>
        <v>0</v>
      </c>
      <c r="G330" s="248">
        <f t="shared" si="180"/>
        <v>0</v>
      </c>
      <c r="H330" s="248">
        <f t="shared" si="180"/>
        <v>0</v>
      </c>
      <c r="I330" s="248">
        <f t="shared" si="180"/>
        <v>0</v>
      </c>
      <c r="J330" s="248">
        <f t="shared" si="180"/>
        <v>0</v>
      </c>
      <c r="K330" s="248">
        <f t="shared" ref="K330:M330" si="181">K331</f>
        <v>0</v>
      </c>
      <c r="L330" s="248">
        <f t="shared" si="181"/>
        <v>0</v>
      </c>
      <c r="M330" s="1067">
        <f t="shared" si="181"/>
        <v>0</v>
      </c>
      <c r="N330" s="259"/>
      <c r="O330" s="259"/>
      <c r="P330" s="259"/>
      <c r="Q330" s="259"/>
      <c r="R330" s="259"/>
      <c r="S330" s="259"/>
      <c r="T330" s="259"/>
      <c r="U330" s="259"/>
      <c r="V330" s="259"/>
      <c r="W330" s="248">
        <f>W331+W334</f>
        <v>0</v>
      </c>
      <c r="X330" s="248">
        <f t="shared" ref="X330" si="182">X331</f>
        <v>0</v>
      </c>
      <c r="Y330" s="248">
        <f t="shared" ref="Y330:AP330" si="183">Y331+Y334</f>
        <v>0</v>
      </c>
      <c r="Z330" s="248">
        <f t="shared" si="183"/>
        <v>0</v>
      </c>
      <c r="AA330" s="248">
        <f t="shared" si="183"/>
        <v>0</v>
      </c>
      <c r="AB330" s="248">
        <f t="shared" si="183"/>
        <v>0</v>
      </c>
      <c r="AC330" s="248">
        <f t="shared" si="183"/>
        <v>0</v>
      </c>
      <c r="AD330" s="248">
        <f t="shared" si="183"/>
        <v>0</v>
      </c>
      <c r="AE330" s="248">
        <f t="shared" si="183"/>
        <v>0</v>
      </c>
      <c r="AF330" s="248">
        <f t="shared" si="183"/>
        <v>0</v>
      </c>
      <c r="AG330" s="248">
        <f t="shared" si="183"/>
        <v>0</v>
      </c>
      <c r="AH330" s="248">
        <f t="shared" si="183"/>
        <v>0</v>
      </c>
      <c r="AI330" s="248">
        <f t="shared" si="183"/>
        <v>0</v>
      </c>
      <c r="AJ330" s="248">
        <f t="shared" si="183"/>
        <v>0</v>
      </c>
      <c r="AK330" s="248">
        <f t="shared" si="183"/>
        <v>0</v>
      </c>
      <c r="AL330" s="248">
        <f t="shared" si="183"/>
        <v>0</v>
      </c>
      <c r="AM330" s="248">
        <f t="shared" si="183"/>
        <v>0</v>
      </c>
      <c r="AN330" s="248">
        <f t="shared" si="183"/>
        <v>0</v>
      </c>
      <c r="AO330" s="248">
        <f t="shared" si="183"/>
        <v>0</v>
      </c>
      <c r="AP330" s="248">
        <f t="shared" si="183"/>
        <v>0</v>
      </c>
      <c r="AQ330" s="248"/>
      <c r="AR330" s="248">
        <f t="shared" ref="AR330:AV330" si="184">AR331+AR334</f>
        <v>0</v>
      </c>
      <c r="AS330" s="248">
        <f t="shared" si="184"/>
        <v>0</v>
      </c>
      <c r="AT330" s="248">
        <f t="shared" si="184"/>
        <v>0</v>
      </c>
      <c r="AU330" s="248">
        <f t="shared" si="184"/>
        <v>0</v>
      </c>
      <c r="AV330" s="248">
        <f t="shared" si="184"/>
        <v>0</v>
      </c>
      <c r="AW330" s="248"/>
      <c r="AX330" s="248">
        <f t="shared" ref="AX330:BD330" si="185">AX331+AX334</f>
        <v>0</v>
      </c>
      <c r="AY330" s="248">
        <f t="shared" si="185"/>
        <v>0</v>
      </c>
      <c r="AZ330" s="248">
        <f t="shared" si="185"/>
        <v>0</v>
      </c>
      <c r="BA330" s="248">
        <f t="shared" si="185"/>
        <v>0</v>
      </c>
      <c r="BB330" s="248">
        <f t="shared" si="185"/>
        <v>0</v>
      </c>
      <c r="BC330" s="248">
        <f t="shared" si="185"/>
        <v>0</v>
      </c>
      <c r="BD330" s="248">
        <f t="shared" si="185"/>
        <v>0</v>
      </c>
      <c r="BE330" s="248"/>
      <c r="BF330" s="248"/>
      <c r="BG330" s="855"/>
      <c r="BH330" s="1758">
        <f>AA330-(AF330+AI330+AL330)</f>
        <v>0</v>
      </c>
      <c r="BI330" s="10" t="e">
        <f>#REF!-AL330</f>
        <v>#REF!</v>
      </c>
      <c r="BJ330" s="1145">
        <f t="shared" si="171"/>
        <v>0</v>
      </c>
      <c r="BK330" s="1145">
        <f t="shared" si="172"/>
        <v>0</v>
      </c>
    </row>
    <row r="331" spans="2:63" s="24" customFormat="1" ht="24.6" hidden="1" customHeight="1">
      <c r="B331" s="839" t="s">
        <v>89</v>
      </c>
      <c r="C331" s="901" t="s">
        <v>75</v>
      </c>
      <c r="D331" s="1411">
        <f t="shared" ref="D331:J331" si="186">D333+D332</f>
        <v>0</v>
      </c>
      <c r="E331" s="902">
        <f t="shared" si="186"/>
        <v>0</v>
      </c>
      <c r="F331" s="902">
        <f t="shared" si="186"/>
        <v>0</v>
      </c>
      <c r="G331" s="902">
        <f t="shared" si="186"/>
        <v>0</v>
      </c>
      <c r="H331" s="902">
        <f t="shared" si="186"/>
        <v>0</v>
      </c>
      <c r="I331" s="902">
        <f t="shared" si="186"/>
        <v>0</v>
      </c>
      <c r="J331" s="902">
        <f t="shared" si="186"/>
        <v>0</v>
      </c>
      <c r="K331" s="902">
        <f>K333</f>
        <v>0</v>
      </c>
      <c r="L331" s="902">
        <f>L333</f>
        <v>0</v>
      </c>
      <c r="M331" s="844">
        <f>M333</f>
        <v>0</v>
      </c>
      <c r="N331" s="841"/>
      <c r="O331" s="841"/>
      <c r="P331" s="841"/>
      <c r="Q331" s="841"/>
      <c r="R331" s="841"/>
      <c r="S331" s="841"/>
      <c r="T331" s="841"/>
      <c r="U331" s="841"/>
      <c r="V331" s="841"/>
      <c r="W331" s="902">
        <f>W333+W332</f>
        <v>0</v>
      </c>
      <c r="X331" s="902">
        <f t="shared" ref="X331:AP331" si="187">X333+X332</f>
        <v>0</v>
      </c>
      <c r="Y331" s="902">
        <f t="shared" si="187"/>
        <v>0</v>
      </c>
      <c r="Z331" s="902">
        <f t="shared" si="187"/>
        <v>0</v>
      </c>
      <c r="AA331" s="902">
        <f t="shared" si="187"/>
        <v>0</v>
      </c>
      <c r="AB331" s="902">
        <f t="shared" si="187"/>
        <v>0</v>
      </c>
      <c r="AC331" s="902">
        <f t="shared" si="187"/>
        <v>0</v>
      </c>
      <c r="AD331" s="902">
        <f t="shared" si="187"/>
        <v>0</v>
      </c>
      <c r="AE331" s="902">
        <f t="shared" si="187"/>
        <v>0</v>
      </c>
      <c r="AF331" s="902">
        <f t="shared" si="187"/>
        <v>0</v>
      </c>
      <c r="AG331" s="902">
        <f t="shared" si="187"/>
        <v>0</v>
      </c>
      <c r="AH331" s="902">
        <f t="shared" si="187"/>
        <v>0</v>
      </c>
      <c r="AI331" s="902">
        <f t="shared" si="187"/>
        <v>0</v>
      </c>
      <c r="AJ331" s="902">
        <f t="shared" si="187"/>
        <v>0</v>
      </c>
      <c r="AK331" s="902">
        <f t="shared" si="187"/>
        <v>0</v>
      </c>
      <c r="AL331" s="902">
        <f t="shared" si="187"/>
        <v>0</v>
      </c>
      <c r="AM331" s="902">
        <f t="shared" si="187"/>
        <v>0</v>
      </c>
      <c r="AN331" s="902">
        <f t="shared" si="187"/>
        <v>0</v>
      </c>
      <c r="AO331" s="902">
        <f t="shared" si="187"/>
        <v>0</v>
      </c>
      <c r="AP331" s="902">
        <f t="shared" si="187"/>
        <v>0</v>
      </c>
      <c r="AQ331" s="902"/>
      <c r="AR331" s="902">
        <f t="shared" ref="AR331:AV331" si="188">AR333+AR332</f>
        <v>0</v>
      </c>
      <c r="AS331" s="902">
        <f t="shared" si="188"/>
        <v>0</v>
      </c>
      <c r="AT331" s="902">
        <f t="shared" si="188"/>
        <v>0</v>
      </c>
      <c r="AU331" s="902">
        <f t="shared" si="188"/>
        <v>0</v>
      </c>
      <c r="AV331" s="902">
        <f t="shared" si="188"/>
        <v>0</v>
      </c>
      <c r="AW331" s="902"/>
      <c r="AX331" s="902">
        <f t="shared" ref="AX331:BD331" si="189">AX333+AX332</f>
        <v>0</v>
      </c>
      <c r="AY331" s="902">
        <f t="shared" si="189"/>
        <v>0</v>
      </c>
      <c r="AZ331" s="902">
        <f t="shared" si="189"/>
        <v>0</v>
      </c>
      <c r="BA331" s="902">
        <f t="shared" si="189"/>
        <v>0</v>
      </c>
      <c r="BB331" s="902">
        <f t="shared" si="189"/>
        <v>0</v>
      </c>
      <c r="BC331" s="902">
        <f t="shared" si="189"/>
        <v>0</v>
      </c>
      <c r="BD331" s="902">
        <f t="shared" si="189"/>
        <v>0</v>
      </c>
      <c r="BE331" s="902"/>
      <c r="BF331" s="902"/>
      <c r="BG331" s="847"/>
      <c r="BH331" s="1760">
        <f>AA331-(AF331+AI331+AL331)</f>
        <v>0</v>
      </c>
      <c r="BI331" s="1761" t="e">
        <f>#REF!-AL331</f>
        <v>#REF!</v>
      </c>
      <c r="BJ331" s="1145">
        <f t="shared" si="171"/>
        <v>0</v>
      </c>
      <c r="BK331" s="1145">
        <f t="shared" si="172"/>
        <v>0</v>
      </c>
    </row>
    <row r="332" spans="2:63" s="179" customFormat="1" hidden="1">
      <c r="B332" s="848"/>
      <c r="C332" s="897"/>
      <c r="D332" s="819"/>
      <c r="E332" s="855"/>
      <c r="F332" s="855"/>
      <c r="G332" s="855"/>
      <c r="H332" s="855"/>
      <c r="I332" s="855"/>
      <c r="J332" s="855"/>
      <c r="K332" s="855"/>
      <c r="L332" s="855"/>
      <c r="M332" s="881"/>
      <c r="N332" s="942"/>
      <c r="O332" s="819"/>
      <c r="P332" s="259"/>
      <c r="Q332" s="259"/>
      <c r="R332" s="942"/>
      <c r="S332" s="2168"/>
      <c r="T332" s="1039"/>
      <c r="U332" s="909"/>
      <c r="V332" s="909"/>
      <c r="W332" s="1006"/>
      <c r="X332" s="1006"/>
      <c r="Y332" s="1006"/>
      <c r="Z332" s="248"/>
      <c r="AA332" s="1006"/>
      <c r="AB332" s="1006"/>
      <c r="AC332" s="248"/>
      <c r="AD332" s="1006"/>
      <c r="AE332" s="248"/>
      <c r="AF332" s="1006"/>
      <c r="AG332" s="1006"/>
      <c r="AH332" s="855"/>
      <c r="AI332" s="1006"/>
      <c r="AJ332" s="855"/>
      <c r="AK332" s="1006"/>
      <c r="AL332" s="855"/>
      <c r="AM332" s="248"/>
      <c r="AN332" s="248"/>
      <c r="AO332" s="1006"/>
      <c r="AP332" s="248"/>
      <c r="AQ332" s="248"/>
      <c r="AR332" s="855"/>
      <c r="AS332" s="248"/>
      <c r="AT332" s="248"/>
      <c r="AU332" s="1006"/>
      <c r="AV332" s="248"/>
      <c r="AW332" s="248"/>
      <c r="AX332" s="855"/>
      <c r="AY332" s="248"/>
      <c r="AZ332" s="248"/>
      <c r="BA332" s="1006"/>
      <c r="BB332" s="248"/>
      <c r="BC332" s="248"/>
      <c r="BD332" s="248"/>
      <c r="BE332" s="248"/>
      <c r="BF332" s="818"/>
      <c r="BG332" s="855"/>
      <c r="BH332" s="2078"/>
      <c r="BI332" s="177"/>
      <c r="BJ332" s="2076"/>
      <c r="BK332" s="1145"/>
    </row>
    <row r="333" spans="2:63" s="11" customFormat="1" hidden="1">
      <c r="B333" s="848"/>
      <c r="C333" s="897"/>
      <c r="D333" s="819"/>
      <c r="E333" s="855"/>
      <c r="F333" s="855"/>
      <c r="G333" s="855"/>
      <c r="H333" s="855"/>
      <c r="I333" s="855"/>
      <c r="J333" s="855"/>
      <c r="K333" s="855"/>
      <c r="L333" s="855"/>
      <c r="M333" s="881"/>
      <c r="N333" s="922"/>
      <c r="O333" s="259"/>
      <c r="P333" s="259"/>
      <c r="Q333" s="259"/>
      <c r="R333" s="1032"/>
      <c r="S333" s="1020"/>
      <c r="T333" s="259"/>
      <c r="U333" s="259"/>
      <c r="V333" s="909"/>
      <c r="W333" s="923"/>
      <c r="X333" s="923"/>
      <c r="Y333" s="855"/>
      <c r="Z333" s="248"/>
      <c r="AA333" s="1006"/>
      <c r="AB333" s="1006"/>
      <c r="AC333" s="855"/>
      <c r="AD333" s="1006"/>
      <c r="AE333" s="248"/>
      <c r="AF333" s="248"/>
      <c r="AG333" s="1006"/>
      <c r="AH333" s="1006"/>
      <c r="AI333" s="1006"/>
      <c r="AJ333" s="855"/>
      <c r="AK333" s="1006"/>
      <c r="AL333" s="855"/>
      <c r="AM333" s="248"/>
      <c r="AN333" s="855"/>
      <c r="AO333" s="1006"/>
      <c r="AP333" s="248"/>
      <c r="AQ333" s="248"/>
      <c r="AR333" s="855"/>
      <c r="AS333" s="248"/>
      <c r="AT333" s="855"/>
      <c r="AU333" s="1006"/>
      <c r="AV333" s="248"/>
      <c r="AW333" s="248"/>
      <c r="AX333" s="855"/>
      <c r="AY333" s="248"/>
      <c r="AZ333" s="855"/>
      <c r="BA333" s="1006"/>
      <c r="BB333" s="248"/>
      <c r="BC333" s="855"/>
      <c r="BD333" s="855"/>
      <c r="BE333" s="248"/>
      <c r="BF333" s="2131"/>
      <c r="BG333" s="855"/>
      <c r="BH333" s="1758"/>
      <c r="BI333" s="10"/>
      <c r="BJ333" s="1145"/>
      <c r="BK333" s="1145"/>
    </row>
    <row r="334" spans="2:63" s="24" customFormat="1" ht="19.5" hidden="1" customHeight="1">
      <c r="B334" s="839" t="s">
        <v>109</v>
      </c>
      <c r="C334" s="901" t="s">
        <v>87</v>
      </c>
      <c r="D334" s="2169">
        <f t="shared" ref="D334:M334" si="190">D335</f>
        <v>0</v>
      </c>
      <c r="E334" s="1010">
        <f t="shared" si="190"/>
        <v>0</v>
      </c>
      <c r="F334" s="1010">
        <f t="shared" si="190"/>
        <v>0</v>
      </c>
      <c r="G334" s="1010">
        <f t="shared" si="190"/>
        <v>0</v>
      </c>
      <c r="H334" s="1010">
        <f t="shared" si="190"/>
        <v>0</v>
      </c>
      <c r="I334" s="1010">
        <f t="shared" si="190"/>
        <v>0</v>
      </c>
      <c r="J334" s="1010">
        <f t="shared" si="190"/>
        <v>0</v>
      </c>
      <c r="K334" s="1010">
        <f t="shared" si="190"/>
        <v>0</v>
      </c>
      <c r="L334" s="1010">
        <f t="shared" si="190"/>
        <v>0</v>
      </c>
      <c r="M334" s="1010">
        <f t="shared" si="190"/>
        <v>0</v>
      </c>
      <c r="N334" s="842"/>
      <c r="O334" s="1007"/>
      <c r="P334" s="949"/>
      <c r="Q334" s="841"/>
      <c r="R334" s="842"/>
      <c r="S334" s="1008"/>
      <c r="T334" s="1009"/>
      <c r="U334" s="2170"/>
      <c r="V334" s="1009"/>
      <c r="W334" s="1010">
        <f>W335</f>
        <v>0</v>
      </c>
      <c r="X334" s="1010">
        <f t="shared" ref="X334:BD334" si="191">X335</f>
        <v>0</v>
      </c>
      <c r="Y334" s="1010">
        <f t="shared" si="191"/>
        <v>0</v>
      </c>
      <c r="Z334" s="1010">
        <f t="shared" si="191"/>
        <v>0</v>
      </c>
      <c r="AA334" s="1010">
        <f t="shared" si="191"/>
        <v>0</v>
      </c>
      <c r="AB334" s="1010">
        <f t="shared" si="191"/>
        <v>0</v>
      </c>
      <c r="AC334" s="1010">
        <f t="shared" si="191"/>
        <v>0</v>
      </c>
      <c r="AD334" s="1010">
        <f t="shared" si="191"/>
        <v>0</v>
      </c>
      <c r="AE334" s="1010">
        <f t="shared" si="191"/>
        <v>0</v>
      </c>
      <c r="AF334" s="1010">
        <f t="shared" si="191"/>
        <v>0</v>
      </c>
      <c r="AG334" s="1010">
        <f t="shared" si="191"/>
        <v>0</v>
      </c>
      <c r="AH334" s="1010">
        <f t="shared" si="191"/>
        <v>0</v>
      </c>
      <c r="AI334" s="1010">
        <f t="shared" si="191"/>
        <v>0</v>
      </c>
      <c r="AJ334" s="1010">
        <f t="shared" si="191"/>
        <v>0</v>
      </c>
      <c r="AK334" s="1010">
        <f t="shared" si="191"/>
        <v>0</v>
      </c>
      <c r="AL334" s="1010">
        <f t="shared" si="191"/>
        <v>0</v>
      </c>
      <c r="AM334" s="1010">
        <f t="shared" si="191"/>
        <v>0</v>
      </c>
      <c r="AN334" s="1010">
        <f t="shared" si="191"/>
        <v>0</v>
      </c>
      <c r="AO334" s="1010">
        <f t="shared" si="191"/>
        <v>0</v>
      </c>
      <c r="AP334" s="1010">
        <f t="shared" si="191"/>
        <v>0</v>
      </c>
      <c r="AQ334" s="1010"/>
      <c r="AR334" s="1010">
        <f t="shared" si="191"/>
        <v>0</v>
      </c>
      <c r="AS334" s="1010">
        <f t="shared" si="191"/>
        <v>0</v>
      </c>
      <c r="AT334" s="1010">
        <f t="shared" si="191"/>
        <v>0</v>
      </c>
      <c r="AU334" s="1010">
        <f t="shared" si="191"/>
        <v>0</v>
      </c>
      <c r="AV334" s="1010">
        <f t="shared" si="191"/>
        <v>0</v>
      </c>
      <c r="AW334" s="1010"/>
      <c r="AX334" s="1010">
        <f t="shared" si="191"/>
        <v>0</v>
      </c>
      <c r="AY334" s="1010">
        <f t="shared" si="191"/>
        <v>0</v>
      </c>
      <c r="AZ334" s="1010">
        <f t="shared" si="191"/>
        <v>0</v>
      </c>
      <c r="BA334" s="1010">
        <f t="shared" si="191"/>
        <v>0</v>
      </c>
      <c r="BB334" s="1010">
        <f t="shared" si="191"/>
        <v>0</v>
      </c>
      <c r="BC334" s="1010">
        <f t="shared" si="191"/>
        <v>0</v>
      </c>
      <c r="BD334" s="1010">
        <f t="shared" si="191"/>
        <v>0</v>
      </c>
      <c r="BE334" s="1010"/>
      <c r="BF334" s="1010"/>
      <c r="BG334" s="847"/>
      <c r="BH334" s="1760"/>
      <c r="BI334" s="1761" t="e">
        <f>#REF!-AL334</f>
        <v>#REF!</v>
      </c>
      <c r="BJ334" s="1145">
        <f t="shared" si="171"/>
        <v>0</v>
      </c>
      <c r="BK334" s="1145">
        <f t="shared" si="172"/>
        <v>0</v>
      </c>
    </row>
    <row r="335" spans="2:63" s="11" customFormat="1" ht="108.95" hidden="1" customHeight="1">
      <c r="B335" s="848"/>
      <c r="C335" s="940"/>
      <c r="D335" s="819"/>
      <c r="E335" s="855"/>
      <c r="F335" s="855"/>
      <c r="G335" s="855"/>
      <c r="H335" s="855"/>
      <c r="I335" s="855"/>
      <c r="J335" s="855"/>
      <c r="K335" s="855"/>
      <c r="L335" s="855"/>
      <c r="M335" s="881"/>
      <c r="N335" s="259"/>
      <c r="O335" s="259"/>
      <c r="P335" s="259"/>
      <c r="Q335" s="259"/>
      <c r="R335" s="259"/>
      <c r="S335" s="259"/>
      <c r="T335" s="259"/>
      <c r="U335" s="909"/>
      <c r="V335" s="909"/>
      <c r="W335" s="1012"/>
      <c r="X335" s="1012"/>
      <c r="Y335" s="1012"/>
      <c r="Z335" s="248"/>
      <c r="AA335" s="1012"/>
      <c r="AB335" s="1006"/>
      <c r="AC335" s="1012"/>
      <c r="AD335" s="1006"/>
      <c r="AE335" s="248"/>
      <c r="AF335" s="1006"/>
      <c r="AG335" s="1012"/>
      <c r="AH335" s="1012"/>
      <c r="AI335" s="1012"/>
      <c r="AJ335" s="855"/>
      <c r="AK335" s="1012"/>
      <c r="AL335" s="855"/>
      <c r="AM335" s="1012"/>
      <c r="AN335" s="1012"/>
      <c r="AO335" s="1012"/>
      <c r="AP335" s="248"/>
      <c r="AQ335" s="248"/>
      <c r="AR335" s="855"/>
      <c r="AS335" s="1012"/>
      <c r="AT335" s="1012"/>
      <c r="AU335" s="1012"/>
      <c r="AV335" s="248"/>
      <c r="AW335" s="248"/>
      <c r="AX335" s="855"/>
      <c r="AY335" s="1012"/>
      <c r="AZ335" s="1012"/>
      <c r="BA335" s="1012"/>
      <c r="BB335" s="248"/>
      <c r="BC335" s="1012"/>
      <c r="BD335" s="1012"/>
      <c r="BE335" s="248"/>
      <c r="BF335" s="1398"/>
      <c r="BG335" s="855"/>
      <c r="BH335" s="1758"/>
      <c r="BI335" s="10"/>
      <c r="BJ335" s="1145"/>
      <c r="BK335" s="1145"/>
    </row>
    <row r="336" spans="2:63" s="11" customFormat="1" ht="33" customHeight="1">
      <c r="B336" s="871" t="s">
        <v>45</v>
      </c>
      <c r="C336" s="875" t="s">
        <v>88</v>
      </c>
      <c r="D336" s="2171">
        <f>D337+D340</f>
        <v>3</v>
      </c>
      <c r="E336" s="891">
        <f t="shared" ref="E336:M337" si="192">E337</f>
        <v>0</v>
      </c>
      <c r="F336" s="891">
        <f t="shared" si="192"/>
        <v>0</v>
      </c>
      <c r="G336" s="891">
        <f t="shared" si="192"/>
        <v>0</v>
      </c>
      <c r="H336" s="891">
        <f t="shared" si="192"/>
        <v>0</v>
      </c>
      <c r="I336" s="891">
        <f t="shared" si="192"/>
        <v>0</v>
      </c>
      <c r="J336" s="891">
        <f t="shared" si="192"/>
        <v>0</v>
      </c>
      <c r="K336" s="855"/>
      <c r="L336" s="855"/>
      <c r="M336" s="881"/>
      <c r="N336" s="259"/>
      <c r="O336" s="259"/>
      <c r="P336" s="259"/>
      <c r="Q336" s="259"/>
      <c r="R336" s="259"/>
      <c r="S336" s="259"/>
      <c r="T336" s="259"/>
      <c r="U336" s="909"/>
      <c r="V336" s="909"/>
      <c r="W336" s="891">
        <f>W337+W340</f>
        <v>208510.33199999999</v>
      </c>
      <c r="X336" s="891">
        <f t="shared" ref="X336:BD336" si="193">X337+X340</f>
        <v>0</v>
      </c>
      <c r="Y336" s="891">
        <f t="shared" si="193"/>
        <v>151000</v>
      </c>
      <c r="Z336" s="891">
        <f t="shared" si="193"/>
        <v>0</v>
      </c>
      <c r="AA336" s="891">
        <f t="shared" si="193"/>
        <v>151000</v>
      </c>
      <c r="AB336" s="891">
        <f t="shared" si="193"/>
        <v>0</v>
      </c>
      <c r="AC336" s="891">
        <f t="shared" si="193"/>
        <v>0</v>
      </c>
      <c r="AD336" s="891">
        <f t="shared" si="193"/>
        <v>0</v>
      </c>
      <c r="AE336" s="891">
        <f t="shared" si="193"/>
        <v>0</v>
      </c>
      <c r="AF336" s="891">
        <f t="shared" si="193"/>
        <v>0</v>
      </c>
      <c r="AG336" s="891">
        <f t="shared" si="193"/>
        <v>0</v>
      </c>
      <c r="AH336" s="891">
        <f t="shared" si="193"/>
        <v>0</v>
      </c>
      <c r="AI336" s="891">
        <f t="shared" si="193"/>
        <v>0</v>
      </c>
      <c r="AJ336" s="891">
        <f t="shared" si="193"/>
        <v>1585</v>
      </c>
      <c r="AK336" s="891">
        <f t="shared" si="193"/>
        <v>0</v>
      </c>
      <c r="AL336" s="891">
        <f t="shared" si="193"/>
        <v>0</v>
      </c>
      <c r="AM336" s="891">
        <f t="shared" si="193"/>
        <v>0</v>
      </c>
      <c r="AN336" s="891">
        <f t="shared" si="193"/>
        <v>0</v>
      </c>
      <c r="AO336" s="891">
        <f t="shared" si="193"/>
        <v>0</v>
      </c>
      <c r="AP336" s="891">
        <f t="shared" si="193"/>
        <v>0</v>
      </c>
      <c r="AQ336" s="891"/>
      <c r="AR336" s="891">
        <f t="shared" si="193"/>
        <v>0</v>
      </c>
      <c r="AS336" s="891">
        <f t="shared" si="193"/>
        <v>0</v>
      </c>
      <c r="AT336" s="891">
        <f t="shared" si="193"/>
        <v>0</v>
      </c>
      <c r="AU336" s="891">
        <f t="shared" si="193"/>
        <v>0</v>
      </c>
      <c r="AV336" s="891">
        <f t="shared" si="193"/>
        <v>0</v>
      </c>
      <c r="AW336" s="891"/>
      <c r="AX336" s="891">
        <f t="shared" si="193"/>
        <v>97000</v>
      </c>
      <c r="AY336" s="891">
        <f t="shared" si="193"/>
        <v>0</v>
      </c>
      <c r="AZ336" s="891">
        <f t="shared" si="193"/>
        <v>0</v>
      </c>
      <c r="BA336" s="891">
        <f t="shared" si="193"/>
        <v>11000</v>
      </c>
      <c r="BB336" s="891">
        <f t="shared" si="193"/>
        <v>0</v>
      </c>
      <c r="BC336" s="891">
        <f t="shared" si="193"/>
        <v>0</v>
      </c>
      <c r="BD336" s="891">
        <f t="shared" si="193"/>
        <v>86000</v>
      </c>
      <c r="BE336" s="891"/>
      <c r="BF336" s="891"/>
      <c r="BG336" s="855"/>
      <c r="BH336" s="1758"/>
      <c r="BI336" s="10"/>
      <c r="BJ336" s="1145">
        <f t="shared" si="171"/>
        <v>97000</v>
      </c>
      <c r="BK336" s="1145">
        <f t="shared" si="172"/>
        <v>52415</v>
      </c>
    </row>
    <row r="337" spans="2:63" s="11" customFormat="1" ht="20.100000000000001" customHeight="1">
      <c r="B337" s="839" t="s">
        <v>74</v>
      </c>
      <c r="C337" s="901" t="s">
        <v>87</v>
      </c>
      <c r="D337" s="2172">
        <f>D338+D339</f>
        <v>1</v>
      </c>
      <c r="E337" s="1015">
        <f t="shared" si="192"/>
        <v>0</v>
      </c>
      <c r="F337" s="1015">
        <f t="shared" si="192"/>
        <v>0</v>
      </c>
      <c r="G337" s="1015">
        <f t="shared" si="192"/>
        <v>0</v>
      </c>
      <c r="H337" s="1015">
        <f t="shared" si="192"/>
        <v>0</v>
      </c>
      <c r="I337" s="1015">
        <f t="shared" si="192"/>
        <v>0</v>
      </c>
      <c r="J337" s="1015">
        <f t="shared" si="192"/>
        <v>0</v>
      </c>
      <c r="K337" s="1015">
        <f t="shared" si="192"/>
        <v>0</v>
      </c>
      <c r="L337" s="1015">
        <f t="shared" si="192"/>
        <v>0</v>
      </c>
      <c r="M337" s="1015">
        <f t="shared" si="192"/>
        <v>0</v>
      </c>
      <c r="N337" s="1015"/>
      <c r="O337" s="259"/>
      <c r="P337" s="259"/>
      <c r="Q337" s="259"/>
      <c r="R337" s="259"/>
      <c r="S337" s="259"/>
      <c r="T337" s="259"/>
      <c r="U337" s="909"/>
      <c r="V337" s="909"/>
      <c r="W337" s="1015">
        <f>W338+W339</f>
        <v>59812.349000000002</v>
      </c>
      <c r="X337" s="1015">
        <f t="shared" ref="X337:BE337" si="194">X338+X339</f>
        <v>0</v>
      </c>
      <c r="Y337" s="1015">
        <f t="shared" si="194"/>
        <v>36000</v>
      </c>
      <c r="Z337" s="1015">
        <f t="shared" si="194"/>
        <v>0</v>
      </c>
      <c r="AA337" s="1015">
        <f t="shared" si="194"/>
        <v>36000</v>
      </c>
      <c r="AB337" s="1015">
        <f t="shared" si="194"/>
        <v>0</v>
      </c>
      <c r="AC337" s="1015">
        <f t="shared" si="194"/>
        <v>0</v>
      </c>
      <c r="AD337" s="1015">
        <f t="shared" si="194"/>
        <v>0</v>
      </c>
      <c r="AE337" s="1015">
        <f t="shared" si="194"/>
        <v>0</v>
      </c>
      <c r="AF337" s="1015">
        <f t="shared" si="194"/>
        <v>0</v>
      </c>
      <c r="AG337" s="1015">
        <f t="shared" si="194"/>
        <v>0</v>
      </c>
      <c r="AH337" s="1015">
        <f t="shared" si="194"/>
        <v>0</v>
      </c>
      <c r="AI337" s="1015">
        <f t="shared" si="194"/>
        <v>0</v>
      </c>
      <c r="AJ337" s="1015">
        <f t="shared" si="194"/>
        <v>0</v>
      </c>
      <c r="AK337" s="1015">
        <f t="shared" si="194"/>
        <v>0</v>
      </c>
      <c r="AL337" s="1015">
        <f t="shared" si="194"/>
        <v>0</v>
      </c>
      <c r="AM337" s="1015">
        <f t="shared" si="194"/>
        <v>0</v>
      </c>
      <c r="AN337" s="1015">
        <f t="shared" si="194"/>
        <v>0</v>
      </c>
      <c r="AO337" s="1015">
        <f t="shared" si="194"/>
        <v>0</v>
      </c>
      <c r="AP337" s="1015">
        <f t="shared" si="194"/>
        <v>0</v>
      </c>
      <c r="AQ337" s="1015">
        <f t="shared" si="194"/>
        <v>0</v>
      </c>
      <c r="AR337" s="1015">
        <f t="shared" si="194"/>
        <v>0</v>
      </c>
      <c r="AS337" s="1015">
        <f t="shared" si="194"/>
        <v>0</v>
      </c>
      <c r="AT337" s="1015">
        <f t="shared" si="194"/>
        <v>0</v>
      </c>
      <c r="AU337" s="1015">
        <f t="shared" si="194"/>
        <v>0</v>
      </c>
      <c r="AV337" s="1015">
        <f t="shared" si="194"/>
        <v>0</v>
      </c>
      <c r="AW337" s="1015">
        <f t="shared" si="194"/>
        <v>0</v>
      </c>
      <c r="AX337" s="1015">
        <f t="shared" si="194"/>
        <v>36000</v>
      </c>
      <c r="AY337" s="1015">
        <f t="shared" si="194"/>
        <v>0</v>
      </c>
      <c r="AZ337" s="1015">
        <f t="shared" si="194"/>
        <v>0</v>
      </c>
      <c r="BA337" s="1015">
        <f t="shared" si="194"/>
        <v>0</v>
      </c>
      <c r="BB337" s="1015">
        <f t="shared" si="194"/>
        <v>0</v>
      </c>
      <c r="BC337" s="1015">
        <f t="shared" si="194"/>
        <v>0</v>
      </c>
      <c r="BD337" s="1015">
        <f t="shared" si="194"/>
        <v>36000</v>
      </c>
      <c r="BE337" s="1015">
        <f t="shared" si="194"/>
        <v>0</v>
      </c>
      <c r="BF337" s="1015"/>
      <c r="BG337" s="855"/>
      <c r="BH337" s="1758"/>
      <c r="BI337" s="10"/>
      <c r="BJ337" s="1145">
        <f t="shared" si="171"/>
        <v>36000</v>
      </c>
      <c r="BK337" s="1145">
        <f t="shared" si="172"/>
        <v>0</v>
      </c>
    </row>
    <row r="338" spans="2:63" s="11" customFormat="1" ht="65.099999999999994" hidden="1" customHeight="1">
      <c r="B338" s="848"/>
      <c r="C338" s="940"/>
      <c r="D338" s="819"/>
      <c r="E338" s="855"/>
      <c r="F338" s="957"/>
      <c r="G338" s="855"/>
      <c r="H338" s="855"/>
      <c r="I338" s="855"/>
      <c r="J338" s="855"/>
      <c r="K338" s="855"/>
      <c r="L338" s="855"/>
      <c r="M338" s="881"/>
      <c r="N338" s="259"/>
      <c r="O338" s="259"/>
      <c r="P338" s="259"/>
      <c r="Q338" s="259"/>
      <c r="R338" s="259"/>
      <c r="S338" s="259"/>
      <c r="T338" s="259"/>
      <c r="U338" s="909"/>
      <c r="V338" s="909"/>
      <c r="W338" s="1012"/>
      <c r="X338" s="1012"/>
      <c r="Y338" s="1012"/>
      <c r="Z338" s="248"/>
      <c r="AA338" s="1012"/>
      <c r="AB338" s="1006"/>
      <c r="AC338" s="1012"/>
      <c r="AD338" s="1006"/>
      <c r="AE338" s="248"/>
      <c r="AF338" s="1006"/>
      <c r="AG338" s="1012"/>
      <c r="AH338" s="1012"/>
      <c r="AI338" s="1012"/>
      <c r="AJ338" s="855"/>
      <c r="AK338" s="1012"/>
      <c r="AL338" s="855"/>
      <c r="AM338" s="1012"/>
      <c r="AN338" s="1012"/>
      <c r="AO338" s="1012"/>
      <c r="AP338" s="248"/>
      <c r="AQ338" s="248"/>
      <c r="AR338" s="855"/>
      <c r="AS338" s="1012"/>
      <c r="AT338" s="1012"/>
      <c r="AU338" s="1012"/>
      <c r="AV338" s="248"/>
      <c r="AW338" s="248"/>
      <c r="AX338" s="855"/>
      <c r="AY338" s="1012"/>
      <c r="AZ338" s="1012"/>
      <c r="BA338" s="1012"/>
      <c r="BB338" s="248"/>
      <c r="BC338" s="1012"/>
      <c r="BD338" s="1012"/>
      <c r="BE338" s="248"/>
      <c r="BF338" s="819"/>
      <c r="BG338" s="855"/>
      <c r="BH338" s="1758"/>
      <c r="BI338" s="10"/>
      <c r="BJ338" s="1145"/>
      <c r="BK338" s="1145"/>
    </row>
    <row r="339" spans="2:63" s="2" customFormat="1" ht="99" customHeight="1">
      <c r="B339" s="848"/>
      <c r="C339" s="1156" t="s">
        <v>2438</v>
      </c>
      <c r="D339" s="819">
        <v>1</v>
      </c>
      <c r="E339" s="855"/>
      <c r="F339" s="957"/>
      <c r="G339" s="855"/>
      <c r="H339" s="855"/>
      <c r="I339" s="855"/>
      <c r="J339" s="855"/>
      <c r="K339" s="855"/>
      <c r="L339" s="855"/>
      <c r="M339" s="881"/>
      <c r="N339" s="259" t="s">
        <v>130</v>
      </c>
      <c r="O339" s="259"/>
      <c r="P339" s="259" t="s">
        <v>291</v>
      </c>
      <c r="Q339" s="259"/>
      <c r="R339" s="259"/>
      <c r="S339" s="259"/>
      <c r="T339" s="291" t="s">
        <v>171</v>
      </c>
      <c r="U339" s="909"/>
      <c r="V339" s="291" t="s">
        <v>2439</v>
      </c>
      <c r="W339" s="2531">
        <v>59812.349000000002</v>
      </c>
      <c r="X339" s="1012"/>
      <c r="Y339" s="1012">
        <v>36000</v>
      </c>
      <c r="Z339" s="248"/>
      <c r="AA339" s="1012">
        <v>36000</v>
      </c>
      <c r="AB339" s="1006"/>
      <c r="AC339" s="1012"/>
      <c r="AD339" s="1006"/>
      <c r="AE339" s="248"/>
      <c r="AF339" s="1006"/>
      <c r="AG339" s="1012"/>
      <c r="AH339" s="1012"/>
      <c r="AI339" s="1012"/>
      <c r="AJ339" s="855"/>
      <c r="AK339" s="1012"/>
      <c r="AL339" s="855"/>
      <c r="AM339" s="1012"/>
      <c r="AN339" s="1012"/>
      <c r="AO339" s="1012"/>
      <c r="AP339" s="248"/>
      <c r="AQ339" s="248"/>
      <c r="AR339" s="855"/>
      <c r="AS339" s="1012"/>
      <c r="AT339" s="1012"/>
      <c r="AU339" s="1012"/>
      <c r="AV339" s="248"/>
      <c r="AW339" s="248"/>
      <c r="AX339" s="855">
        <f>SUM(AY339:BE339)</f>
        <v>36000</v>
      </c>
      <c r="AY339" s="1012"/>
      <c r="AZ339" s="1012"/>
      <c r="BA339" s="1012"/>
      <c r="BB339" s="248"/>
      <c r="BC339" s="1012"/>
      <c r="BD339" s="1012">
        <v>36000</v>
      </c>
      <c r="BE339" s="248"/>
      <c r="BF339" s="819" t="s">
        <v>2437</v>
      </c>
      <c r="BG339" s="855"/>
      <c r="BH339" s="363"/>
      <c r="BI339" s="363"/>
      <c r="BJ339" s="2527"/>
      <c r="BK339" s="2527"/>
    </row>
    <row r="340" spans="2:63" s="11" customFormat="1" ht="24.6" customHeight="1">
      <c r="B340" s="839" t="s">
        <v>97</v>
      </c>
      <c r="C340" s="901" t="s">
        <v>75</v>
      </c>
      <c r="D340" s="2172">
        <f>D341+D342</f>
        <v>2</v>
      </c>
      <c r="E340" s="1015">
        <f t="shared" ref="E340:BE340" si="195">E341+E342</f>
        <v>0</v>
      </c>
      <c r="F340" s="1015">
        <f t="shared" si="195"/>
        <v>0</v>
      </c>
      <c r="G340" s="1015">
        <f t="shared" si="195"/>
        <v>0</v>
      </c>
      <c r="H340" s="1015">
        <f t="shared" si="195"/>
        <v>0</v>
      </c>
      <c r="I340" s="1015">
        <f t="shared" si="195"/>
        <v>0</v>
      </c>
      <c r="J340" s="1015">
        <f t="shared" si="195"/>
        <v>0</v>
      </c>
      <c r="K340" s="1015">
        <f t="shared" si="195"/>
        <v>0</v>
      </c>
      <c r="L340" s="1015">
        <f t="shared" si="195"/>
        <v>0</v>
      </c>
      <c r="M340" s="1015">
        <f t="shared" si="195"/>
        <v>0</v>
      </c>
      <c r="N340" s="1015"/>
      <c r="O340" s="1015"/>
      <c r="P340" s="1015"/>
      <c r="Q340" s="1015"/>
      <c r="R340" s="1015"/>
      <c r="S340" s="1015"/>
      <c r="T340" s="1015"/>
      <c r="U340" s="1015"/>
      <c r="V340" s="1015"/>
      <c r="W340" s="1015">
        <f t="shared" si="195"/>
        <v>148697.98300000001</v>
      </c>
      <c r="X340" s="1015">
        <f t="shared" si="195"/>
        <v>0</v>
      </c>
      <c r="Y340" s="1015">
        <f t="shared" si="195"/>
        <v>115000</v>
      </c>
      <c r="Z340" s="1015">
        <f t="shared" si="195"/>
        <v>0</v>
      </c>
      <c r="AA340" s="1015">
        <f t="shared" si="195"/>
        <v>115000</v>
      </c>
      <c r="AB340" s="1015">
        <f t="shared" si="195"/>
        <v>0</v>
      </c>
      <c r="AC340" s="1015">
        <f t="shared" si="195"/>
        <v>0</v>
      </c>
      <c r="AD340" s="1015">
        <f t="shared" si="195"/>
        <v>0</v>
      </c>
      <c r="AE340" s="1015">
        <f t="shared" si="195"/>
        <v>0</v>
      </c>
      <c r="AF340" s="1015">
        <f t="shared" si="195"/>
        <v>0</v>
      </c>
      <c r="AG340" s="1015">
        <f t="shared" si="195"/>
        <v>0</v>
      </c>
      <c r="AH340" s="1015">
        <f t="shared" si="195"/>
        <v>0</v>
      </c>
      <c r="AI340" s="1015">
        <f t="shared" si="195"/>
        <v>0</v>
      </c>
      <c r="AJ340" s="1015">
        <f t="shared" si="195"/>
        <v>1585</v>
      </c>
      <c r="AK340" s="1015">
        <f t="shared" si="195"/>
        <v>0</v>
      </c>
      <c r="AL340" s="1015">
        <f t="shared" si="195"/>
        <v>0</v>
      </c>
      <c r="AM340" s="1015">
        <f t="shared" si="195"/>
        <v>0</v>
      </c>
      <c r="AN340" s="1015">
        <f t="shared" si="195"/>
        <v>0</v>
      </c>
      <c r="AO340" s="1015">
        <f t="shared" si="195"/>
        <v>0</v>
      </c>
      <c r="AP340" s="1015">
        <f t="shared" si="195"/>
        <v>0</v>
      </c>
      <c r="AQ340" s="1015">
        <f t="shared" si="195"/>
        <v>0</v>
      </c>
      <c r="AR340" s="1015">
        <f t="shared" si="195"/>
        <v>0</v>
      </c>
      <c r="AS340" s="1015">
        <f t="shared" si="195"/>
        <v>0</v>
      </c>
      <c r="AT340" s="1015">
        <f t="shared" si="195"/>
        <v>0</v>
      </c>
      <c r="AU340" s="1015">
        <f t="shared" si="195"/>
        <v>0</v>
      </c>
      <c r="AV340" s="1015">
        <f t="shared" si="195"/>
        <v>0</v>
      </c>
      <c r="AW340" s="1015">
        <f t="shared" si="195"/>
        <v>0</v>
      </c>
      <c r="AX340" s="1015">
        <f t="shared" si="195"/>
        <v>61000</v>
      </c>
      <c r="AY340" s="1015">
        <f t="shared" si="195"/>
        <v>0</v>
      </c>
      <c r="AZ340" s="1015">
        <f t="shared" si="195"/>
        <v>0</v>
      </c>
      <c r="BA340" s="1015">
        <f t="shared" si="195"/>
        <v>11000</v>
      </c>
      <c r="BB340" s="1015">
        <f t="shared" si="195"/>
        <v>0</v>
      </c>
      <c r="BC340" s="1015">
        <f t="shared" si="195"/>
        <v>0</v>
      </c>
      <c r="BD340" s="1015">
        <f t="shared" si="195"/>
        <v>50000</v>
      </c>
      <c r="BE340" s="1015">
        <f t="shared" si="195"/>
        <v>0</v>
      </c>
      <c r="BF340" s="248"/>
      <c r="BG340" s="855"/>
      <c r="BH340" s="1758"/>
      <c r="BI340" s="10"/>
      <c r="BJ340" s="1145">
        <f t="shared" si="171"/>
        <v>61000</v>
      </c>
      <c r="BK340" s="1145">
        <f t="shared" si="172"/>
        <v>52415</v>
      </c>
    </row>
    <row r="341" spans="2:63" s="766" customFormat="1" ht="85.5" customHeight="1">
      <c r="B341" s="848"/>
      <c r="C341" s="876" t="s">
        <v>880</v>
      </c>
      <c r="D341" s="819">
        <v>1</v>
      </c>
      <c r="E341" s="855"/>
      <c r="F341" s="957"/>
      <c r="G341" s="855"/>
      <c r="H341" s="855"/>
      <c r="I341" s="855"/>
      <c r="J341" s="855"/>
      <c r="K341" s="855"/>
      <c r="L341" s="855"/>
      <c r="M341" s="881"/>
      <c r="N341" s="259" t="s">
        <v>108</v>
      </c>
      <c r="O341" s="259" t="s">
        <v>303</v>
      </c>
      <c r="P341" s="259" t="s">
        <v>882</v>
      </c>
      <c r="Q341" s="259">
        <v>7915048</v>
      </c>
      <c r="R341" s="259"/>
      <c r="S341" s="259"/>
      <c r="T341" s="259" t="s">
        <v>81</v>
      </c>
      <c r="U341" s="909"/>
      <c r="V341" s="259" t="s">
        <v>884</v>
      </c>
      <c r="W341" s="855">
        <v>72904</v>
      </c>
      <c r="X341" s="1012"/>
      <c r="Y341" s="953">
        <v>65000</v>
      </c>
      <c r="Z341" s="248"/>
      <c r="AA341" s="953">
        <v>65000</v>
      </c>
      <c r="AB341" s="1006"/>
      <c r="AC341" s="1012"/>
      <c r="AD341" s="1006"/>
      <c r="AE341" s="248"/>
      <c r="AF341" s="1006"/>
      <c r="AG341" s="1012"/>
      <c r="AH341" s="1012"/>
      <c r="AI341" s="1012"/>
      <c r="AJ341" s="855">
        <v>1585</v>
      </c>
      <c r="AK341" s="1012"/>
      <c r="AL341" s="855"/>
      <c r="AM341" s="1012"/>
      <c r="AN341" s="1012"/>
      <c r="AO341" s="1012"/>
      <c r="AP341" s="248"/>
      <c r="AQ341" s="248"/>
      <c r="AR341" s="855"/>
      <c r="AS341" s="1012"/>
      <c r="AT341" s="1012"/>
      <c r="AU341" s="1012"/>
      <c r="AV341" s="248"/>
      <c r="AW341" s="248"/>
      <c r="AX341" s="855">
        <f>SUM(AY341:BE341)</f>
        <v>11000</v>
      </c>
      <c r="AY341" s="1012"/>
      <c r="AZ341" s="1012"/>
      <c r="BA341" s="1012">
        <v>11000</v>
      </c>
      <c r="BB341" s="248"/>
      <c r="BC341" s="1012"/>
      <c r="BD341" s="1012"/>
      <c r="BE341" s="248"/>
      <c r="BF341" s="819" t="s">
        <v>2328</v>
      </c>
      <c r="BG341" s="855"/>
      <c r="BH341" s="2079"/>
      <c r="BI341" s="1695"/>
      <c r="BJ341" s="2080">
        <f t="shared" si="171"/>
        <v>11000</v>
      </c>
      <c r="BK341" s="1145">
        <f t="shared" si="172"/>
        <v>52415</v>
      </c>
    </row>
    <row r="342" spans="2:63" s="2528" customFormat="1" ht="96.95" customHeight="1">
      <c r="B342" s="848"/>
      <c r="C342" s="1156" t="s">
        <v>2435</v>
      </c>
      <c r="D342" s="819">
        <v>1</v>
      </c>
      <c r="E342" s="855"/>
      <c r="F342" s="957"/>
      <c r="G342" s="855"/>
      <c r="H342" s="855"/>
      <c r="I342" s="855"/>
      <c r="J342" s="855"/>
      <c r="K342" s="855"/>
      <c r="L342" s="855"/>
      <c r="M342" s="881"/>
      <c r="N342" s="259" t="s">
        <v>209</v>
      </c>
      <c r="O342" s="259"/>
      <c r="P342" s="259" t="s">
        <v>207</v>
      </c>
      <c r="Q342" s="259"/>
      <c r="R342" s="259"/>
      <c r="S342" s="259"/>
      <c r="T342" s="259" t="s">
        <v>1621</v>
      </c>
      <c r="U342" s="909"/>
      <c r="V342" s="291" t="s">
        <v>2436</v>
      </c>
      <c r="W342" s="2531">
        <v>75793.982999999993</v>
      </c>
      <c r="X342" s="1012"/>
      <c r="Y342" s="953">
        <v>50000</v>
      </c>
      <c r="Z342" s="248"/>
      <c r="AA342" s="953">
        <v>50000</v>
      </c>
      <c r="AB342" s="1006"/>
      <c r="AC342" s="1012"/>
      <c r="AD342" s="1006"/>
      <c r="AE342" s="248"/>
      <c r="AF342" s="1006"/>
      <c r="AG342" s="1012"/>
      <c r="AH342" s="1012"/>
      <c r="AI342" s="1012"/>
      <c r="AJ342" s="855"/>
      <c r="AK342" s="1012"/>
      <c r="AL342" s="855"/>
      <c r="AM342" s="1012"/>
      <c r="AN342" s="1012"/>
      <c r="AO342" s="1012"/>
      <c r="AP342" s="248"/>
      <c r="AQ342" s="248"/>
      <c r="AR342" s="855"/>
      <c r="AS342" s="1012"/>
      <c r="AT342" s="1012"/>
      <c r="AU342" s="1012"/>
      <c r="AV342" s="248"/>
      <c r="AW342" s="248"/>
      <c r="AX342" s="855">
        <f>SUM(AY342:BE342)</f>
        <v>50000</v>
      </c>
      <c r="AY342" s="1012"/>
      <c r="AZ342" s="1012"/>
      <c r="BA342" s="1012"/>
      <c r="BB342" s="248"/>
      <c r="BC342" s="1012"/>
      <c r="BD342" s="2532">
        <v>50000</v>
      </c>
      <c r="BE342" s="248"/>
      <c r="BF342" s="819" t="s">
        <v>2437</v>
      </c>
      <c r="BG342" s="855"/>
      <c r="BH342" s="2524"/>
      <c r="BI342" s="2525"/>
      <c r="BJ342" s="2526"/>
      <c r="BK342" s="2527"/>
    </row>
    <row r="343" spans="2:63" s="11" customFormat="1" ht="85.5" hidden="1" customHeight="1">
      <c r="B343" s="871" t="s">
        <v>72</v>
      </c>
      <c r="C343" s="1060" t="s">
        <v>174</v>
      </c>
      <c r="D343" s="900">
        <f t="shared" ref="D343:J343" si="196">D349+D344</f>
        <v>0</v>
      </c>
      <c r="E343" s="248">
        <f t="shared" si="196"/>
        <v>0</v>
      </c>
      <c r="F343" s="248">
        <f t="shared" si="196"/>
        <v>0</v>
      </c>
      <c r="G343" s="248">
        <f t="shared" si="196"/>
        <v>0</v>
      </c>
      <c r="H343" s="248">
        <f t="shared" si="196"/>
        <v>0</v>
      </c>
      <c r="I343" s="248">
        <f t="shared" si="196"/>
        <v>0</v>
      </c>
      <c r="J343" s="248">
        <f t="shared" si="196"/>
        <v>0</v>
      </c>
      <c r="K343" s="248">
        <f>K349</f>
        <v>0</v>
      </c>
      <c r="L343" s="248">
        <f>L349</f>
        <v>0</v>
      </c>
      <c r="M343" s="1067">
        <f>M349</f>
        <v>0</v>
      </c>
      <c r="N343" s="259"/>
      <c r="O343" s="259"/>
      <c r="P343" s="259"/>
      <c r="Q343" s="259"/>
      <c r="R343" s="259"/>
      <c r="S343" s="259"/>
      <c r="T343" s="259"/>
      <c r="U343" s="259"/>
      <c r="V343" s="259"/>
      <c r="W343" s="248">
        <f>W349+W344</f>
        <v>0</v>
      </c>
      <c r="X343" s="248">
        <f>X349</f>
        <v>0</v>
      </c>
      <c r="Y343" s="248">
        <f t="shared" ref="Y343:AP343" si="197">Y349+Y344</f>
        <v>0</v>
      </c>
      <c r="Z343" s="248">
        <f t="shared" si="197"/>
        <v>0</v>
      </c>
      <c r="AA343" s="248">
        <f t="shared" si="197"/>
        <v>0</v>
      </c>
      <c r="AB343" s="248">
        <f t="shared" si="197"/>
        <v>0</v>
      </c>
      <c r="AC343" s="248">
        <f t="shared" si="197"/>
        <v>0</v>
      </c>
      <c r="AD343" s="248">
        <f t="shared" si="197"/>
        <v>0</v>
      </c>
      <c r="AE343" s="248">
        <f t="shared" si="197"/>
        <v>0</v>
      </c>
      <c r="AF343" s="248">
        <f t="shared" si="197"/>
        <v>0</v>
      </c>
      <c r="AG343" s="248">
        <f t="shared" si="197"/>
        <v>0</v>
      </c>
      <c r="AH343" s="248">
        <f t="shared" si="197"/>
        <v>0</v>
      </c>
      <c r="AI343" s="248">
        <f t="shared" si="197"/>
        <v>0</v>
      </c>
      <c r="AJ343" s="248">
        <f t="shared" si="197"/>
        <v>0</v>
      </c>
      <c r="AK343" s="248">
        <f t="shared" si="197"/>
        <v>0</v>
      </c>
      <c r="AL343" s="248">
        <f t="shared" si="197"/>
        <v>0</v>
      </c>
      <c r="AM343" s="248">
        <f t="shared" si="197"/>
        <v>0</v>
      </c>
      <c r="AN343" s="248">
        <f t="shared" si="197"/>
        <v>0</v>
      </c>
      <c r="AO343" s="248">
        <f t="shared" si="197"/>
        <v>0</v>
      </c>
      <c r="AP343" s="248">
        <f t="shared" si="197"/>
        <v>0</v>
      </c>
      <c r="AQ343" s="248"/>
      <c r="AR343" s="248">
        <f t="shared" ref="AR343:AV343" si="198">AR349+AR344</f>
        <v>0</v>
      </c>
      <c r="AS343" s="248">
        <f t="shared" si="198"/>
        <v>0</v>
      </c>
      <c r="AT343" s="248">
        <f t="shared" si="198"/>
        <v>0</v>
      </c>
      <c r="AU343" s="248">
        <f t="shared" si="198"/>
        <v>0</v>
      </c>
      <c r="AV343" s="248">
        <f t="shared" si="198"/>
        <v>0</v>
      </c>
      <c r="AW343" s="248"/>
      <c r="AX343" s="248">
        <f t="shared" ref="AX343:BD343" si="199">AX349+AX344</f>
        <v>0</v>
      </c>
      <c r="AY343" s="248">
        <f t="shared" si="199"/>
        <v>0</v>
      </c>
      <c r="AZ343" s="248">
        <f t="shared" si="199"/>
        <v>0</v>
      </c>
      <c r="BA343" s="248">
        <f t="shared" si="199"/>
        <v>0</v>
      </c>
      <c r="BB343" s="248">
        <f t="shared" si="199"/>
        <v>0</v>
      </c>
      <c r="BC343" s="248">
        <f t="shared" si="199"/>
        <v>0</v>
      </c>
      <c r="BD343" s="248">
        <f t="shared" si="199"/>
        <v>0</v>
      </c>
      <c r="BE343" s="248"/>
      <c r="BF343" s="248"/>
      <c r="BG343" s="855"/>
      <c r="BH343" s="1758">
        <f>AA343-(AF343+AI343+AL343)</f>
        <v>0</v>
      </c>
      <c r="BI343" s="10" t="e">
        <f>#REF!-AL343</f>
        <v>#REF!</v>
      </c>
      <c r="BJ343" s="1145">
        <f t="shared" si="171"/>
        <v>0</v>
      </c>
      <c r="BK343" s="1145">
        <f t="shared" si="172"/>
        <v>0</v>
      </c>
    </row>
    <row r="344" spans="2:63" s="11" customFormat="1" ht="28.5" hidden="1">
      <c r="B344" s="871" t="s">
        <v>138</v>
      </c>
      <c r="C344" s="875" t="s">
        <v>117</v>
      </c>
      <c r="D344" s="900">
        <f t="shared" ref="D344:J345" si="200">D345</f>
        <v>0</v>
      </c>
      <c r="E344" s="248">
        <f t="shared" si="200"/>
        <v>0</v>
      </c>
      <c r="F344" s="248">
        <f t="shared" si="200"/>
        <v>0</v>
      </c>
      <c r="G344" s="248">
        <f t="shared" si="200"/>
        <v>0</v>
      </c>
      <c r="H344" s="248">
        <f t="shared" si="200"/>
        <v>0</v>
      </c>
      <c r="I344" s="248">
        <f t="shared" si="200"/>
        <v>0</v>
      </c>
      <c r="J344" s="248">
        <f t="shared" si="200"/>
        <v>0</v>
      </c>
      <c r="K344" s="248"/>
      <c r="L344" s="248"/>
      <c r="M344" s="1067"/>
      <c r="N344" s="259"/>
      <c r="O344" s="259"/>
      <c r="P344" s="259"/>
      <c r="Q344" s="259"/>
      <c r="R344" s="259"/>
      <c r="S344" s="259"/>
      <c r="T344" s="259"/>
      <c r="U344" s="259"/>
      <c r="V344" s="259"/>
      <c r="W344" s="248">
        <f>W345</f>
        <v>0</v>
      </c>
      <c r="X344" s="248"/>
      <c r="Y344" s="248">
        <f t="shared" ref="Y344:AR345" si="201">Y345</f>
        <v>0</v>
      </c>
      <c r="Z344" s="248">
        <f t="shared" si="201"/>
        <v>0</v>
      </c>
      <c r="AA344" s="248">
        <f t="shared" si="201"/>
        <v>0</v>
      </c>
      <c r="AB344" s="248">
        <f t="shared" si="201"/>
        <v>0</v>
      </c>
      <c r="AC344" s="248">
        <f t="shared" si="201"/>
        <v>0</v>
      </c>
      <c r="AD344" s="248">
        <f t="shared" si="201"/>
        <v>0</v>
      </c>
      <c r="AE344" s="248">
        <f t="shared" si="201"/>
        <v>0</v>
      </c>
      <c r="AF344" s="248">
        <f t="shared" si="201"/>
        <v>0</v>
      </c>
      <c r="AG344" s="248">
        <f t="shared" si="201"/>
        <v>0</v>
      </c>
      <c r="AH344" s="248">
        <f t="shared" si="201"/>
        <v>0</v>
      </c>
      <c r="AI344" s="248">
        <f t="shared" si="201"/>
        <v>0</v>
      </c>
      <c r="AJ344" s="248">
        <f t="shared" si="201"/>
        <v>0</v>
      </c>
      <c r="AK344" s="248">
        <f t="shared" si="201"/>
        <v>0</v>
      </c>
      <c r="AL344" s="248">
        <f t="shared" si="201"/>
        <v>0</v>
      </c>
      <c r="AM344" s="248">
        <f t="shared" si="201"/>
        <v>0</v>
      </c>
      <c r="AN344" s="248">
        <f t="shared" si="201"/>
        <v>0</v>
      </c>
      <c r="AO344" s="248">
        <f t="shared" si="201"/>
        <v>0</v>
      </c>
      <c r="AP344" s="248">
        <f t="shared" si="201"/>
        <v>0</v>
      </c>
      <c r="AQ344" s="248"/>
      <c r="AR344" s="248">
        <f t="shared" si="201"/>
        <v>0</v>
      </c>
      <c r="AS344" s="248">
        <f t="shared" ref="AR344:BD345" si="202">AS345</f>
        <v>0</v>
      </c>
      <c r="AT344" s="248">
        <f t="shared" si="202"/>
        <v>0</v>
      </c>
      <c r="AU344" s="248">
        <f t="shared" si="202"/>
        <v>0</v>
      </c>
      <c r="AV344" s="248">
        <f t="shared" si="202"/>
        <v>0</v>
      </c>
      <c r="AW344" s="248"/>
      <c r="AX344" s="248">
        <f t="shared" si="202"/>
        <v>0</v>
      </c>
      <c r="AY344" s="248">
        <f t="shared" si="202"/>
        <v>0</v>
      </c>
      <c r="AZ344" s="248">
        <f t="shared" si="202"/>
        <v>0</v>
      </c>
      <c r="BA344" s="248">
        <f t="shared" si="202"/>
        <v>0</v>
      </c>
      <c r="BB344" s="248">
        <f t="shared" si="202"/>
        <v>0</v>
      </c>
      <c r="BC344" s="248">
        <f t="shared" si="202"/>
        <v>0</v>
      </c>
      <c r="BD344" s="248">
        <f t="shared" si="202"/>
        <v>0</v>
      </c>
      <c r="BE344" s="248"/>
      <c r="BF344" s="248"/>
      <c r="BG344" s="855"/>
      <c r="BH344" s="1758"/>
      <c r="BI344" s="10"/>
      <c r="BJ344" s="1145">
        <f t="shared" si="171"/>
        <v>0</v>
      </c>
      <c r="BK344" s="1145">
        <f t="shared" si="172"/>
        <v>0</v>
      </c>
    </row>
    <row r="345" spans="2:63" s="11" customFormat="1" hidden="1">
      <c r="B345" s="839" t="s">
        <v>2050</v>
      </c>
      <c r="C345" s="901" t="s">
        <v>87</v>
      </c>
      <c r="D345" s="1411">
        <f t="shared" si="200"/>
        <v>0</v>
      </c>
      <c r="E345" s="902">
        <f t="shared" si="200"/>
        <v>0</v>
      </c>
      <c r="F345" s="902">
        <f t="shared" si="200"/>
        <v>0</v>
      </c>
      <c r="G345" s="902">
        <f t="shared" si="200"/>
        <v>0</v>
      </c>
      <c r="H345" s="902">
        <f t="shared" si="200"/>
        <v>0</v>
      </c>
      <c r="I345" s="902">
        <f t="shared" si="200"/>
        <v>0</v>
      </c>
      <c r="J345" s="902">
        <f t="shared" si="200"/>
        <v>0</v>
      </c>
      <c r="K345" s="248"/>
      <c r="L345" s="248"/>
      <c r="M345" s="1067"/>
      <c r="N345" s="259"/>
      <c r="O345" s="259"/>
      <c r="P345" s="259"/>
      <c r="Q345" s="259"/>
      <c r="R345" s="259"/>
      <c r="S345" s="259"/>
      <c r="T345" s="259"/>
      <c r="U345" s="259"/>
      <c r="V345" s="259"/>
      <c r="W345" s="902">
        <f>W346</f>
        <v>0</v>
      </c>
      <c r="X345" s="248"/>
      <c r="Y345" s="902">
        <f t="shared" si="201"/>
        <v>0</v>
      </c>
      <c r="Z345" s="902">
        <f t="shared" si="201"/>
        <v>0</v>
      </c>
      <c r="AA345" s="902">
        <f t="shared" si="201"/>
        <v>0</v>
      </c>
      <c r="AB345" s="902">
        <f t="shared" si="201"/>
        <v>0</v>
      </c>
      <c r="AC345" s="902">
        <f t="shared" si="201"/>
        <v>0</v>
      </c>
      <c r="AD345" s="902">
        <f t="shared" si="201"/>
        <v>0</v>
      </c>
      <c r="AE345" s="902">
        <f t="shared" si="201"/>
        <v>0</v>
      </c>
      <c r="AF345" s="902">
        <f t="shared" si="201"/>
        <v>0</v>
      </c>
      <c r="AG345" s="902">
        <f t="shared" si="201"/>
        <v>0</v>
      </c>
      <c r="AH345" s="902">
        <f t="shared" si="201"/>
        <v>0</v>
      </c>
      <c r="AI345" s="902">
        <f t="shared" si="201"/>
        <v>0</v>
      </c>
      <c r="AJ345" s="902">
        <f t="shared" si="201"/>
        <v>0</v>
      </c>
      <c r="AK345" s="902">
        <f t="shared" si="201"/>
        <v>0</v>
      </c>
      <c r="AL345" s="902">
        <f t="shared" si="201"/>
        <v>0</v>
      </c>
      <c r="AM345" s="902">
        <f t="shared" si="201"/>
        <v>0</v>
      </c>
      <c r="AN345" s="902">
        <f t="shared" si="201"/>
        <v>0</v>
      </c>
      <c r="AO345" s="902">
        <f t="shared" si="201"/>
        <v>0</v>
      </c>
      <c r="AP345" s="902">
        <f t="shared" si="201"/>
        <v>0</v>
      </c>
      <c r="AQ345" s="902"/>
      <c r="AR345" s="902">
        <f t="shared" si="202"/>
        <v>0</v>
      </c>
      <c r="AS345" s="902">
        <f t="shared" si="202"/>
        <v>0</v>
      </c>
      <c r="AT345" s="902">
        <f t="shared" si="202"/>
        <v>0</v>
      </c>
      <c r="AU345" s="902">
        <f t="shared" si="202"/>
        <v>0</v>
      </c>
      <c r="AV345" s="902">
        <f t="shared" si="202"/>
        <v>0</v>
      </c>
      <c r="AW345" s="902"/>
      <c r="AX345" s="902">
        <f t="shared" si="202"/>
        <v>0</v>
      </c>
      <c r="AY345" s="902">
        <f t="shared" si="202"/>
        <v>0</v>
      </c>
      <c r="AZ345" s="902">
        <f t="shared" si="202"/>
        <v>0</v>
      </c>
      <c r="BA345" s="902">
        <f t="shared" si="202"/>
        <v>0</v>
      </c>
      <c r="BB345" s="902">
        <f t="shared" si="202"/>
        <v>0</v>
      </c>
      <c r="BC345" s="902">
        <f t="shared" si="202"/>
        <v>0</v>
      </c>
      <c r="BD345" s="902">
        <f t="shared" si="202"/>
        <v>0</v>
      </c>
      <c r="BE345" s="902"/>
      <c r="BF345" s="902"/>
      <c r="BG345" s="855"/>
      <c r="BH345" s="1758"/>
      <c r="BI345" s="10"/>
      <c r="BJ345" s="1145">
        <f t="shared" si="171"/>
        <v>0</v>
      </c>
      <c r="BK345" s="1145">
        <f t="shared" si="172"/>
        <v>0</v>
      </c>
    </row>
    <row r="346" spans="2:63" s="11" customFormat="1" ht="38.1" hidden="1" customHeight="1">
      <c r="B346" s="871"/>
      <c r="C346" s="898" t="s">
        <v>842</v>
      </c>
      <c r="D346" s="900">
        <f t="shared" ref="D346:J346" si="203">D347+D348</f>
        <v>0</v>
      </c>
      <c r="E346" s="248">
        <f t="shared" si="203"/>
        <v>0</v>
      </c>
      <c r="F346" s="248">
        <f t="shared" si="203"/>
        <v>0</v>
      </c>
      <c r="G346" s="248">
        <f t="shared" si="203"/>
        <v>0</v>
      </c>
      <c r="H346" s="248">
        <f t="shared" si="203"/>
        <v>0</v>
      </c>
      <c r="I346" s="248">
        <f t="shared" si="203"/>
        <v>0</v>
      </c>
      <c r="J346" s="248">
        <f t="shared" si="203"/>
        <v>0</v>
      </c>
      <c r="K346" s="248"/>
      <c r="L346" s="248"/>
      <c r="M346" s="1067"/>
      <c r="N346" s="259"/>
      <c r="O346" s="259"/>
      <c r="P346" s="259"/>
      <c r="Q346" s="259"/>
      <c r="R346" s="259"/>
      <c r="S346" s="259"/>
      <c r="T346" s="259"/>
      <c r="U346" s="259"/>
      <c r="V346" s="259"/>
      <c r="W346" s="248">
        <f>W347+W348</f>
        <v>0</v>
      </c>
      <c r="X346" s="248"/>
      <c r="Y346" s="248">
        <f t="shared" ref="Y346:AP346" si="204">Y347+Y348</f>
        <v>0</v>
      </c>
      <c r="Z346" s="248">
        <f t="shared" si="204"/>
        <v>0</v>
      </c>
      <c r="AA346" s="248">
        <f t="shared" si="204"/>
        <v>0</v>
      </c>
      <c r="AB346" s="248">
        <f t="shared" si="204"/>
        <v>0</v>
      </c>
      <c r="AC346" s="248">
        <f t="shared" si="204"/>
        <v>0</v>
      </c>
      <c r="AD346" s="248">
        <f t="shared" si="204"/>
        <v>0</v>
      </c>
      <c r="AE346" s="248">
        <f t="shared" si="204"/>
        <v>0</v>
      </c>
      <c r="AF346" s="248">
        <f t="shared" si="204"/>
        <v>0</v>
      </c>
      <c r="AG346" s="248">
        <f t="shared" si="204"/>
        <v>0</v>
      </c>
      <c r="AH346" s="248">
        <f t="shared" si="204"/>
        <v>0</v>
      </c>
      <c r="AI346" s="248">
        <f t="shared" si="204"/>
        <v>0</v>
      </c>
      <c r="AJ346" s="248">
        <f t="shared" si="204"/>
        <v>0</v>
      </c>
      <c r="AK346" s="248">
        <f t="shared" si="204"/>
        <v>0</v>
      </c>
      <c r="AL346" s="248">
        <f t="shared" si="204"/>
        <v>0</v>
      </c>
      <c r="AM346" s="248">
        <f t="shared" si="204"/>
        <v>0</v>
      </c>
      <c r="AN346" s="248">
        <f t="shared" si="204"/>
        <v>0</v>
      </c>
      <c r="AO346" s="248">
        <f t="shared" si="204"/>
        <v>0</v>
      </c>
      <c r="AP346" s="248">
        <f t="shared" si="204"/>
        <v>0</v>
      </c>
      <c r="AQ346" s="248"/>
      <c r="AR346" s="248">
        <f t="shared" ref="AR346:AV346" si="205">AR347+AR348</f>
        <v>0</v>
      </c>
      <c r="AS346" s="248">
        <f t="shared" si="205"/>
        <v>0</v>
      </c>
      <c r="AT346" s="248">
        <f t="shared" si="205"/>
        <v>0</v>
      </c>
      <c r="AU346" s="248">
        <f t="shared" si="205"/>
        <v>0</v>
      </c>
      <c r="AV346" s="248">
        <f t="shared" si="205"/>
        <v>0</v>
      </c>
      <c r="AW346" s="248"/>
      <c r="AX346" s="248">
        <f t="shared" ref="AX346:BD346" si="206">AX347+AX348</f>
        <v>0</v>
      </c>
      <c r="AY346" s="248">
        <f t="shared" si="206"/>
        <v>0</v>
      </c>
      <c r="AZ346" s="248">
        <f t="shared" si="206"/>
        <v>0</v>
      </c>
      <c r="BA346" s="248">
        <f t="shared" si="206"/>
        <v>0</v>
      </c>
      <c r="BB346" s="248">
        <f t="shared" si="206"/>
        <v>0</v>
      </c>
      <c r="BC346" s="248">
        <f t="shared" si="206"/>
        <v>0</v>
      </c>
      <c r="BD346" s="248">
        <f t="shared" si="206"/>
        <v>0</v>
      </c>
      <c r="BE346" s="248"/>
      <c r="BF346" s="248"/>
      <c r="BG346" s="855"/>
      <c r="BH346" s="1758"/>
      <c r="BI346" s="10"/>
      <c r="BJ346" s="1145">
        <f t="shared" si="171"/>
        <v>0</v>
      </c>
      <c r="BK346" s="1145">
        <f t="shared" si="172"/>
        <v>0</v>
      </c>
    </row>
    <row r="347" spans="2:63" s="11" customFormat="1" ht="67.5" hidden="1" customHeight="1">
      <c r="B347" s="848"/>
      <c r="C347" s="897"/>
      <c r="D347" s="819"/>
      <c r="E347" s="855"/>
      <c r="F347" s="855"/>
      <c r="G347" s="855"/>
      <c r="H347" s="855"/>
      <c r="I347" s="855"/>
      <c r="J347" s="855"/>
      <c r="K347" s="855"/>
      <c r="L347" s="855"/>
      <c r="M347" s="2155"/>
      <c r="N347" s="259"/>
      <c r="O347" s="259"/>
      <c r="P347" s="259"/>
      <c r="Q347" s="259"/>
      <c r="R347" s="259"/>
      <c r="S347" s="259"/>
      <c r="T347" s="259"/>
      <c r="U347" s="259"/>
      <c r="V347" s="259"/>
      <c r="W347" s="855"/>
      <c r="X347" s="855"/>
      <c r="Y347" s="855"/>
      <c r="Z347" s="855"/>
      <c r="AA347" s="855"/>
      <c r="AB347" s="855"/>
      <c r="AC347" s="855"/>
      <c r="AD347" s="855"/>
      <c r="AE347" s="855"/>
      <c r="AF347" s="855"/>
      <c r="AG347" s="855"/>
      <c r="AH347" s="855"/>
      <c r="AI347" s="855"/>
      <c r="AJ347" s="855"/>
      <c r="AK347" s="855"/>
      <c r="AL347" s="855"/>
      <c r="AM347" s="855"/>
      <c r="AN347" s="855"/>
      <c r="AO347" s="855"/>
      <c r="AP347" s="855"/>
      <c r="AQ347" s="855"/>
      <c r="AR347" s="855"/>
      <c r="AS347" s="855"/>
      <c r="AT347" s="855"/>
      <c r="AU347" s="855"/>
      <c r="AV347" s="855"/>
      <c r="AW347" s="855"/>
      <c r="AX347" s="855"/>
      <c r="AY347" s="855"/>
      <c r="AZ347" s="855"/>
      <c r="BA347" s="855"/>
      <c r="BB347" s="855"/>
      <c r="BC347" s="855"/>
      <c r="BD347" s="855"/>
      <c r="BE347" s="855"/>
      <c r="BF347" s="819"/>
      <c r="BG347" s="855"/>
      <c r="BH347" s="1758"/>
      <c r="BI347" s="10"/>
      <c r="BJ347" s="1145"/>
      <c r="BK347" s="1145"/>
    </row>
    <row r="348" spans="2:63" s="11" customFormat="1" ht="59.1" hidden="1" customHeight="1">
      <c r="B348" s="848"/>
      <c r="C348" s="897"/>
      <c r="D348" s="819"/>
      <c r="E348" s="855"/>
      <c r="F348" s="855"/>
      <c r="G348" s="855"/>
      <c r="H348" s="855"/>
      <c r="I348" s="855"/>
      <c r="J348" s="855"/>
      <c r="K348" s="855"/>
      <c r="L348" s="855"/>
      <c r="M348" s="2155"/>
      <c r="N348" s="259"/>
      <c r="O348" s="259"/>
      <c r="P348" s="259"/>
      <c r="Q348" s="259"/>
      <c r="R348" s="259"/>
      <c r="S348" s="259"/>
      <c r="T348" s="259"/>
      <c r="U348" s="259"/>
      <c r="V348" s="259"/>
      <c r="W348" s="855"/>
      <c r="X348" s="855"/>
      <c r="Y348" s="855"/>
      <c r="Z348" s="855"/>
      <c r="AA348" s="855"/>
      <c r="AB348" s="855"/>
      <c r="AC348" s="855"/>
      <c r="AD348" s="855"/>
      <c r="AE348" s="855"/>
      <c r="AF348" s="855"/>
      <c r="AG348" s="855"/>
      <c r="AH348" s="855"/>
      <c r="AI348" s="855"/>
      <c r="AJ348" s="855"/>
      <c r="AK348" s="855"/>
      <c r="AL348" s="855"/>
      <c r="AM348" s="855"/>
      <c r="AN348" s="855"/>
      <c r="AO348" s="855"/>
      <c r="AP348" s="855"/>
      <c r="AQ348" s="855"/>
      <c r="AR348" s="855"/>
      <c r="AS348" s="855"/>
      <c r="AT348" s="855"/>
      <c r="AU348" s="855"/>
      <c r="AV348" s="855"/>
      <c r="AW348" s="855"/>
      <c r="AX348" s="855"/>
      <c r="AY348" s="855"/>
      <c r="AZ348" s="855"/>
      <c r="BA348" s="855"/>
      <c r="BB348" s="855"/>
      <c r="BC348" s="855"/>
      <c r="BD348" s="855"/>
      <c r="BE348" s="855"/>
      <c r="BF348" s="819"/>
      <c r="BG348" s="855"/>
      <c r="BH348" s="1758"/>
      <c r="BI348" s="10"/>
      <c r="BJ348" s="1145"/>
      <c r="BK348" s="1145"/>
    </row>
    <row r="349" spans="2:63" s="11" customFormat="1" ht="43.5" hidden="1" customHeight="1">
      <c r="B349" s="871" t="s">
        <v>2051</v>
      </c>
      <c r="C349" s="875" t="s">
        <v>88</v>
      </c>
      <c r="D349" s="900">
        <f t="shared" ref="D349:M349" si="207">D350</f>
        <v>0</v>
      </c>
      <c r="E349" s="248">
        <f t="shared" si="207"/>
        <v>0</v>
      </c>
      <c r="F349" s="248">
        <f t="shared" si="207"/>
        <v>0</v>
      </c>
      <c r="G349" s="248">
        <f t="shared" si="207"/>
        <v>0</v>
      </c>
      <c r="H349" s="248">
        <f t="shared" si="207"/>
        <v>0</v>
      </c>
      <c r="I349" s="248">
        <f t="shared" si="207"/>
        <v>0</v>
      </c>
      <c r="J349" s="248">
        <f t="shared" si="207"/>
        <v>0</v>
      </c>
      <c r="K349" s="248">
        <f t="shared" si="207"/>
        <v>0</v>
      </c>
      <c r="L349" s="248">
        <f t="shared" si="207"/>
        <v>0</v>
      </c>
      <c r="M349" s="1067">
        <f t="shared" si="207"/>
        <v>0</v>
      </c>
      <c r="N349" s="259"/>
      <c r="O349" s="259"/>
      <c r="P349" s="259"/>
      <c r="Q349" s="259"/>
      <c r="R349" s="259"/>
      <c r="S349" s="259"/>
      <c r="T349" s="259"/>
      <c r="U349" s="259"/>
      <c r="V349" s="259"/>
      <c r="W349" s="248">
        <f t="shared" ref="W349:BD349" si="208">W350</f>
        <v>0</v>
      </c>
      <c r="X349" s="248">
        <f t="shared" si="208"/>
        <v>0</v>
      </c>
      <c r="Y349" s="248">
        <f t="shared" si="208"/>
        <v>0</v>
      </c>
      <c r="Z349" s="248">
        <f t="shared" si="208"/>
        <v>0</v>
      </c>
      <c r="AA349" s="248">
        <f t="shared" si="208"/>
        <v>0</v>
      </c>
      <c r="AB349" s="248">
        <f t="shared" si="208"/>
        <v>0</v>
      </c>
      <c r="AC349" s="248">
        <f t="shared" si="208"/>
        <v>0</v>
      </c>
      <c r="AD349" s="248">
        <f t="shared" si="208"/>
        <v>0</v>
      </c>
      <c r="AE349" s="248">
        <f t="shared" si="208"/>
        <v>0</v>
      </c>
      <c r="AF349" s="248">
        <f t="shared" si="208"/>
        <v>0</v>
      </c>
      <c r="AG349" s="248">
        <f t="shared" si="208"/>
        <v>0</v>
      </c>
      <c r="AH349" s="248">
        <f t="shared" si="208"/>
        <v>0</v>
      </c>
      <c r="AI349" s="248">
        <f t="shared" si="208"/>
        <v>0</v>
      </c>
      <c r="AJ349" s="248">
        <f t="shared" si="208"/>
        <v>0</v>
      </c>
      <c r="AK349" s="248">
        <f t="shared" si="208"/>
        <v>0</v>
      </c>
      <c r="AL349" s="248">
        <f t="shared" si="208"/>
        <v>0</v>
      </c>
      <c r="AM349" s="248">
        <f t="shared" si="208"/>
        <v>0</v>
      </c>
      <c r="AN349" s="248">
        <f t="shared" si="208"/>
        <v>0</v>
      </c>
      <c r="AO349" s="248">
        <f t="shared" si="208"/>
        <v>0</v>
      </c>
      <c r="AP349" s="248"/>
      <c r="AQ349" s="248"/>
      <c r="AR349" s="248">
        <f t="shared" si="208"/>
        <v>0</v>
      </c>
      <c r="AS349" s="248">
        <f t="shared" si="208"/>
        <v>0</v>
      </c>
      <c r="AT349" s="248">
        <f t="shared" si="208"/>
        <v>0</v>
      </c>
      <c r="AU349" s="248">
        <f t="shared" si="208"/>
        <v>0</v>
      </c>
      <c r="AV349" s="248"/>
      <c r="AW349" s="248"/>
      <c r="AX349" s="248">
        <f t="shared" si="208"/>
        <v>0</v>
      </c>
      <c r="AY349" s="248">
        <f t="shared" si="208"/>
        <v>0</v>
      </c>
      <c r="AZ349" s="248">
        <f t="shared" si="208"/>
        <v>0</v>
      </c>
      <c r="BA349" s="248">
        <f t="shared" si="208"/>
        <v>0</v>
      </c>
      <c r="BB349" s="248"/>
      <c r="BC349" s="248">
        <f t="shared" si="208"/>
        <v>0</v>
      </c>
      <c r="BD349" s="248">
        <f t="shared" si="208"/>
        <v>0</v>
      </c>
      <c r="BE349" s="248"/>
      <c r="BF349" s="248"/>
      <c r="BG349" s="855"/>
      <c r="BH349" s="1758">
        <f t="shared" ref="BH349:BH353" si="209">AA349-(AF349+AI349+AL349)</f>
        <v>0</v>
      </c>
      <c r="BI349" s="10" t="e">
        <f>#REF!-AL349</f>
        <v>#REF!</v>
      </c>
      <c r="BJ349" s="1145">
        <f t="shared" si="171"/>
        <v>0</v>
      </c>
      <c r="BK349" s="1145">
        <f t="shared" si="172"/>
        <v>0</v>
      </c>
    </row>
    <row r="350" spans="2:63" s="24" customFormat="1" ht="18" hidden="1" customHeight="1">
      <c r="B350" s="839" t="s">
        <v>2052</v>
      </c>
      <c r="C350" s="901" t="s">
        <v>87</v>
      </c>
      <c r="D350" s="1411">
        <f t="shared" ref="D350:M350" si="210">D351+D353</f>
        <v>0</v>
      </c>
      <c r="E350" s="902">
        <f t="shared" si="210"/>
        <v>0</v>
      </c>
      <c r="F350" s="902">
        <f t="shared" si="210"/>
        <v>0</v>
      </c>
      <c r="G350" s="902">
        <f t="shared" si="210"/>
        <v>0</v>
      </c>
      <c r="H350" s="902">
        <f t="shared" si="210"/>
        <v>0</v>
      </c>
      <c r="I350" s="902">
        <f t="shared" si="210"/>
        <v>0</v>
      </c>
      <c r="J350" s="902">
        <f t="shared" si="210"/>
        <v>0</v>
      </c>
      <c r="K350" s="902">
        <f t="shared" si="210"/>
        <v>0</v>
      </c>
      <c r="L350" s="902">
        <f t="shared" si="210"/>
        <v>0</v>
      </c>
      <c r="M350" s="844">
        <f t="shared" si="210"/>
        <v>0</v>
      </c>
      <c r="N350" s="841"/>
      <c r="O350" s="841"/>
      <c r="P350" s="841"/>
      <c r="Q350" s="841"/>
      <c r="R350" s="841"/>
      <c r="S350" s="841"/>
      <c r="T350" s="841"/>
      <c r="U350" s="841"/>
      <c r="V350" s="841"/>
      <c r="W350" s="902">
        <f t="shared" ref="W350:AP350" si="211">W351+W353</f>
        <v>0</v>
      </c>
      <c r="X350" s="902">
        <f t="shared" si="211"/>
        <v>0</v>
      </c>
      <c r="Y350" s="902">
        <f t="shared" si="211"/>
        <v>0</v>
      </c>
      <c r="Z350" s="902">
        <f t="shared" si="211"/>
        <v>0</v>
      </c>
      <c r="AA350" s="902">
        <f t="shared" si="211"/>
        <v>0</v>
      </c>
      <c r="AB350" s="902">
        <f t="shared" si="211"/>
        <v>0</v>
      </c>
      <c r="AC350" s="902">
        <f t="shared" si="211"/>
        <v>0</v>
      </c>
      <c r="AD350" s="902">
        <f t="shared" si="211"/>
        <v>0</v>
      </c>
      <c r="AE350" s="902">
        <f t="shared" si="211"/>
        <v>0</v>
      </c>
      <c r="AF350" s="902">
        <f t="shared" si="211"/>
        <v>0</v>
      </c>
      <c r="AG350" s="902">
        <f t="shared" si="211"/>
        <v>0</v>
      </c>
      <c r="AH350" s="902">
        <f t="shared" si="211"/>
        <v>0</v>
      </c>
      <c r="AI350" s="902">
        <f t="shared" si="211"/>
        <v>0</v>
      </c>
      <c r="AJ350" s="902">
        <f t="shared" si="211"/>
        <v>0</v>
      </c>
      <c r="AK350" s="902">
        <f t="shared" si="211"/>
        <v>0</v>
      </c>
      <c r="AL350" s="902">
        <f t="shared" si="211"/>
        <v>0</v>
      </c>
      <c r="AM350" s="902">
        <f t="shared" si="211"/>
        <v>0</v>
      </c>
      <c r="AN350" s="902">
        <f t="shared" si="211"/>
        <v>0</v>
      </c>
      <c r="AO350" s="902">
        <f t="shared" si="211"/>
        <v>0</v>
      </c>
      <c r="AP350" s="902">
        <f t="shared" si="211"/>
        <v>0</v>
      </c>
      <c r="AQ350" s="902"/>
      <c r="AR350" s="902">
        <f t="shared" ref="AR350:AV350" si="212">AR351+AR353</f>
        <v>0</v>
      </c>
      <c r="AS350" s="902">
        <f t="shared" si="212"/>
        <v>0</v>
      </c>
      <c r="AT350" s="902">
        <f t="shared" si="212"/>
        <v>0</v>
      </c>
      <c r="AU350" s="902">
        <f t="shared" si="212"/>
        <v>0</v>
      </c>
      <c r="AV350" s="902">
        <f t="shared" si="212"/>
        <v>0</v>
      </c>
      <c r="AW350" s="902"/>
      <c r="AX350" s="902">
        <f t="shared" ref="AX350:BD350" si="213">AX351+AX353</f>
        <v>0</v>
      </c>
      <c r="AY350" s="902">
        <f t="shared" si="213"/>
        <v>0</v>
      </c>
      <c r="AZ350" s="902">
        <f t="shared" si="213"/>
        <v>0</v>
      </c>
      <c r="BA350" s="902">
        <f t="shared" si="213"/>
        <v>0</v>
      </c>
      <c r="BB350" s="902">
        <f t="shared" si="213"/>
        <v>0</v>
      </c>
      <c r="BC350" s="902">
        <f t="shared" si="213"/>
        <v>0</v>
      </c>
      <c r="BD350" s="902">
        <f t="shared" si="213"/>
        <v>0</v>
      </c>
      <c r="BE350" s="902"/>
      <c r="BF350" s="902"/>
      <c r="BG350" s="847"/>
      <c r="BH350" s="1760">
        <f t="shared" si="209"/>
        <v>0</v>
      </c>
      <c r="BI350" s="1761" t="e">
        <f>#REF!-AL350</f>
        <v>#REF!</v>
      </c>
      <c r="BJ350" s="1145">
        <f t="shared" si="171"/>
        <v>0</v>
      </c>
      <c r="BK350" s="1145">
        <f t="shared" si="172"/>
        <v>0</v>
      </c>
    </row>
    <row r="351" spans="2:63" s="11" customFormat="1" ht="33.950000000000003" hidden="1" customHeight="1">
      <c r="B351" s="871"/>
      <c r="C351" s="898" t="s">
        <v>785</v>
      </c>
      <c r="D351" s="900">
        <f t="shared" ref="D351:M351" si="214">SUM(D352:D352)</f>
        <v>0</v>
      </c>
      <c r="E351" s="248">
        <f t="shared" si="214"/>
        <v>0</v>
      </c>
      <c r="F351" s="248">
        <f t="shared" si="214"/>
        <v>0</v>
      </c>
      <c r="G351" s="248">
        <f t="shared" si="214"/>
        <v>0</v>
      </c>
      <c r="H351" s="248">
        <f t="shared" si="214"/>
        <v>0</v>
      </c>
      <c r="I351" s="248">
        <f t="shared" si="214"/>
        <v>0</v>
      </c>
      <c r="J351" s="248">
        <f t="shared" si="214"/>
        <v>0</v>
      </c>
      <c r="K351" s="248">
        <f t="shared" si="214"/>
        <v>0</v>
      </c>
      <c r="L351" s="248">
        <f t="shared" si="214"/>
        <v>0</v>
      </c>
      <c r="M351" s="1067">
        <f t="shared" si="214"/>
        <v>0</v>
      </c>
      <c r="N351" s="259"/>
      <c r="O351" s="259"/>
      <c r="P351" s="259"/>
      <c r="Q351" s="259"/>
      <c r="R351" s="259"/>
      <c r="S351" s="259"/>
      <c r="T351" s="259"/>
      <c r="U351" s="259"/>
      <c r="V351" s="259"/>
      <c r="W351" s="248">
        <f t="shared" ref="W351:BD351" si="215">SUM(W352:W352)</f>
        <v>0</v>
      </c>
      <c r="X351" s="248">
        <f t="shared" si="215"/>
        <v>0</v>
      </c>
      <c r="Y351" s="248">
        <f t="shared" si="215"/>
        <v>0</v>
      </c>
      <c r="Z351" s="248">
        <f t="shared" si="215"/>
        <v>0</v>
      </c>
      <c r="AA351" s="248">
        <f t="shared" si="215"/>
        <v>0</v>
      </c>
      <c r="AB351" s="248">
        <f t="shared" si="215"/>
        <v>0</v>
      </c>
      <c r="AC351" s="248">
        <f t="shared" si="215"/>
        <v>0</v>
      </c>
      <c r="AD351" s="248">
        <f t="shared" si="215"/>
        <v>0</v>
      </c>
      <c r="AE351" s="248">
        <f t="shared" si="215"/>
        <v>0</v>
      </c>
      <c r="AF351" s="248">
        <f t="shared" si="215"/>
        <v>0</v>
      </c>
      <c r="AG351" s="248">
        <f t="shared" si="215"/>
        <v>0</v>
      </c>
      <c r="AH351" s="248">
        <f t="shared" si="215"/>
        <v>0</v>
      </c>
      <c r="AI351" s="248">
        <f t="shared" si="215"/>
        <v>0</v>
      </c>
      <c r="AJ351" s="248">
        <f t="shared" si="215"/>
        <v>0</v>
      </c>
      <c r="AK351" s="248">
        <f t="shared" si="215"/>
        <v>0</v>
      </c>
      <c r="AL351" s="248">
        <f t="shared" si="215"/>
        <v>0</v>
      </c>
      <c r="AM351" s="248">
        <f t="shared" si="215"/>
        <v>0</v>
      </c>
      <c r="AN351" s="248">
        <f t="shared" si="215"/>
        <v>0</v>
      </c>
      <c r="AO351" s="248">
        <f t="shared" si="215"/>
        <v>0</v>
      </c>
      <c r="AP351" s="248">
        <f t="shared" si="215"/>
        <v>0</v>
      </c>
      <c r="AQ351" s="248"/>
      <c r="AR351" s="248">
        <f t="shared" si="215"/>
        <v>0</v>
      </c>
      <c r="AS351" s="248">
        <f t="shared" si="215"/>
        <v>0</v>
      </c>
      <c r="AT351" s="248">
        <f t="shared" si="215"/>
        <v>0</v>
      </c>
      <c r="AU351" s="248">
        <f t="shared" si="215"/>
        <v>0</v>
      </c>
      <c r="AV351" s="248">
        <f t="shared" si="215"/>
        <v>0</v>
      </c>
      <c r="AW351" s="248"/>
      <c r="AX351" s="248">
        <f t="shared" si="215"/>
        <v>0</v>
      </c>
      <c r="AY351" s="248">
        <f t="shared" si="215"/>
        <v>0</v>
      </c>
      <c r="AZ351" s="248">
        <f t="shared" si="215"/>
        <v>0</v>
      </c>
      <c r="BA351" s="248">
        <f t="shared" si="215"/>
        <v>0</v>
      </c>
      <c r="BB351" s="248">
        <f t="shared" si="215"/>
        <v>0</v>
      </c>
      <c r="BC351" s="248">
        <f t="shared" si="215"/>
        <v>0</v>
      </c>
      <c r="BD351" s="248">
        <f t="shared" si="215"/>
        <v>0</v>
      </c>
      <c r="BE351" s="248"/>
      <c r="BF351" s="248"/>
      <c r="BG351" s="855"/>
      <c r="BH351" s="1758">
        <f t="shared" si="209"/>
        <v>0</v>
      </c>
      <c r="BI351" s="10" t="e">
        <f>#REF!-AL351</f>
        <v>#REF!</v>
      </c>
      <c r="BJ351" s="1145">
        <f t="shared" si="171"/>
        <v>0</v>
      </c>
      <c r="BK351" s="1145">
        <f t="shared" si="172"/>
        <v>0</v>
      </c>
    </row>
    <row r="352" spans="2:63" s="11" customFormat="1" ht="55.5" hidden="1" customHeight="1">
      <c r="B352" s="848"/>
      <c r="C352" s="940"/>
      <c r="D352" s="819"/>
      <c r="E352" s="855"/>
      <c r="F352" s="957"/>
      <c r="G352" s="855"/>
      <c r="H352" s="855"/>
      <c r="I352" s="855"/>
      <c r="J352" s="855"/>
      <c r="K352" s="855"/>
      <c r="L352" s="855"/>
      <c r="M352" s="881"/>
      <c r="N352" s="259"/>
      <c r="O352" s="259"/>
      <c r="P352" s="259"/>
      <c r="Q352" s="259"/>
      <c r="R352" s="259"/>
      <c r="S352" s="259"/>
      <c r="T352" s="259"/>
      <c r="U352" s="819"/>
      <c r="V352" s="819"/>
      <c r="W352" s="855"/>
      <c r="X352" s="248"/>
      <c r="Y352" s="1061"/>
      <c r="Z352" s="248"/>
      <c r="AA352" s="1061"/>
      <c r="AB352" s="1061"/>
      <c r="AC352" s="248"/>
      <c r="AD352" s="248"/>
      <c r="AE352" s="248"/>
      <c r="AF352" s="248"/>
      <c r="AG352" s="248"/>
      <c r="AH352" s="248"/>
      <c r="AI352" s="248"/>
      <c r="AJ352" s="855"/>
      <c r="AK352" s="1061"/>
      <c r="AL352" s="855"/>
      <c r="AM352" s="1061"/>
      <c r="AN352" s="248"/>
      <c r="AO352" s="248"/>
      <c r="AP352" s="248"/>
      <c r="AQ352" s="248"/>
      <c r="AR352" s="855"/>
      <c r="AS352" s="1061"/>
      <c r="AT352" s="248"/>
      <c r="AU352" s="248"/>
      <c r="AV352" s="248"/>
      <c r="AW352" s="248"/>
      <c r="AX352" s="855"/>
      <c r="AY352" s="1061"/>
      <c r="AZ352" s="248"/>
      <c r="BA352" s="248"/>
      <c r="BB352" s="248"/>
      <c r="BC352" s="248"/>
      <c r="BD352" s="248"/>
      <c r="BE352" s="248"/>
      <c r="BF352" s="2129"/>
      <c r="BG352" s="855"/>
      <c r="BH352" s="1758"/>
      <c r="BI352" s="10"/>
      <c r="BJ352" s="1145"/>
      <c r="BK352" s="1145"/>
    </row>
    <row r="353" spans="2:63" s="11" customFormat="1" ht="34.5" hidden="1" customHeight="1">
      <c r="B353" s="871"/>
      <c r="C353" s="875" t="s">
        <v>784</v>
      </c>
      <c r="D353" s="900">
        <f t="shared" ref="D353:M353" si="216">SUM(D354:D355)</f>
        <v>0</v>
      </c>
      <c r="E353" s="248">
        <f t="shared" si="216"/>
        <v>0</v>
      </c>
      <c r="F353" s="248">
        <f t="shared" si="216"/>
        <v>0</v>
      </c>
      <c r="G353" s="248">
        <f t="shared" si="216"/>
        <v>0</v>
      </c>
      <c r="H353" s="248">
        <f t="shared" si="216"/>
        <v>0</v>
      </c>
      <c r="I353" s="248">
        <f t="shared" si="216"/>
        <v>0</v>
      </c>
      <c r="J353" s="248">
        <f t="shared" si="216"/>
        <v>0</v>
      </c>
      <c r="K353" s="248">
        <f t="shared" si="216"/>
        <v>0</v>
      </c>
      <c r="L353" s="248">
        <f t="shared" si="216"/>
        <v>0</v>
      </c>
      <c r="M353" s="1067">
        <f t="shared" si="216"/>
        <v>0</v>
      </c>
      <c r="N353" s="259"/>
      <c r="O353" s="259"/>
      <c r="P353" s="259"/>
      <c r="Q353" s="259"/>
      <c r="R353" s="259"/>
      <c r="S353" s="259"/>
      <c r="T353" s="259"/>
      <c r="U353" s="259"/>
      <c r="V353" s="259"/>
      <c r="W353" s="248">
        <f t="shared" ref="W353:AP353" si="217">SUM(W354:W355)</f>
        <v>0</v>
      </c>
      <c r="X353" s="248">
        <f t="shared" si="217"/>
        <v>0</v>
      </c>
      <c r="Y353" s="248">
        <f t="shared" si="217"/>
        <v>0</v>
      </c>
      <c r="Z353" s="248">
        <f t="shared" si="217"/>
        <v>0</v>
      </c>
      <c r="AA353" s="248">
        <f t="shared" si="217"/>
        <v>0</v>
      </c>
      <c r="AB353" s="248">
        <f t="shared" si="217"/>
        <v>0</v>
      </c>
      <c r="AC353" s="248">
        <f t="shared" si="217"/>
        <v>0</v>
      </c>
      <c r="AD353" s="248">
        <f t="shared" si="217"/>
        <v>0</v>
      </c>
      <c r="AE353" s="248">
        <f t="shared" si="217"/>
        <v>0</v>
      </c>
      <c r="AF353" s="248">
        <f t="shared" si="217"/>
        <v>0</v>
      </c>
      <c r="AG353" s="248">
        <f t="shared" si="217"/>
        <v>0</v>
      </c>
      <c r="AH353" s="248">
        <f t="shared" si="217"/>
        <v>0</v>
      </c>
      <c r="AI353" s="248">
        <f t="shared" si="217"/>
        <v>0</v>
      </c>
      <c r="AJ353" s="248">
        <f t="shared" si="217"/>
        <v>0</v>
      </c>
      <c r="AK353" s="248">
        <f t="shared" si="217"/>
        <v>0</v>
      </c>
      <c r="AL353" s="248">
        <f t="shared" si="217"/>
        <v>0</v>
      </c>
      <c r="AM353" s="248">
        <f t="shared" si="217"/>
        <v>0</v>
      </c>
      <c r="AN353" s="248">
        <f t="shared" si="217"/>
        <v>0</v>
      </c>
      <c r="AO353" s="248">
        <f t="shared" si="217"/>
        <v>0</v>
      </c>
      <c r="AP353" s="248">
        <f t="shared" si="217"/>
        <v>0</v>
      </c>
      <c r="AQ353" s="248"/>
      <c r="AR353" s="248">
        <f t="shared" ref="AR353:AV353" si="218">SUM(AR354:AR355)</f>
        <v>0</v>
      </c>
      <c r="AS353" s="248">
        <f t="shared" si="218"/>
        <v>0</v>
      </c>
      <c r="AT353" s="248">
        <f t="shared" si="218"/>
        <v>0</v>
      </c>
      <c r="AU353" s="248">
        <f t="shared" si="218"/>
        <v>0</v>
      </c>
      <c r="AV353" s="248">
        <f t="shared" si="218"/>
        <v>0</v>
      </c>
      <c r="AW353" s="248"/>
      <c r="AX353" s="248">
        <f t="shared" ref="AX353:BD353" si="219">SUM(AX354:AX355)</f>
        <v>0</v>
      </c>
      <c r="AY353" s="248">
        <f t="shared" si="219"/>
        <v>0</v>
      </c>
      <c r="AZ353" s="248">
        <f t="shared" si="219"/>
        <v>0</v>
      </c>
      <c r="BA353" s="248">
        <f t="shared" si="219"/>
        <v>0</v>
      </c>
      <c r="BB353" s="248">
        <f t="shared" si="219"/>
        <v>0</v>
      </c>
      <c r="BC353" s="248">
        <f t="shared" si="219"/>
        <v>0</v>
      </c>
      <c r="BD353" s="248">
        <f t="shared" si="219"/>
        <v>0</v>
      </c>
      <c r="BE353" s="248"/>
      <c r="BF353" s="248"/>
      <c r="BG353" s="855"/>
      <c r="BH353" s="1758">
        <f t="shared" si="209"/>
        <v>0</v>
      </c>
      <c r="BI353" s="10" t="e">
        <f>#REF!-AL353</f>
        <v>#REF!</v>
      </c>
      <c r="BJ353" s="1145">
        <f t="shared" si="171"/>
        <v>0</v>
      </c>
      <c r="BK353" s="1145">
        <f t="shared" si="172"/>
        <v>0</v>
      </c>
    </row>
    <row r="354" spans="2:63" s="11" customFormat="1" ht="59.1" hidden="1" customHeight="1">
      <c r="B354" s="848"/>
      <c r="C354" s="2173"/>
      <c r="D354" s="819"/>
      <c r="E354" s="855"/>
      <c r="F354" s="957"/>
      <c r="G354" s="855"/>
      <c r="H354" s="855"/>
      <c r="I354" s="855"/>
      <c r="J354" s="855"/>
      <c r="K354" s="855"/>
      <c r="L354" s="855"/>
      <c r="M354" s="881"/>
      <c r="N354" s="259"/>
      <c r="O354" s="259"/>
      <c r="P354" s="259"/>
      <c r="Q354" s="259"/>
      <c r="R354" s="259"/>
      <c r="S354" s="259"/>
      <c r="T354" s="259"/>
      <c r="U354" s="259"/>
      <c r="V354" s="259"/>
      <c r="W354" s="927"/>
      <c r="X354" s="2491"/>
      <c r="Y354" s="927"/>
      <c r="Z354" s="248"/>
      <c r="AA354" s="923"/>
      <c r="AB354" s="923"/>
      <c r="AC354" s="248"/>
      <c r="AD354" s="248"/>
      <c r="AE354" s="248"/>
      <c r="AF354" s="248"/>
      <c r="AG354" s="248"/>
      <c r="AH354" s="248"/>
      <c r="AI354" s="248"/>
      <c r="AJ354" s="855"/>
      <c r="AK354" s="953"/>
      <c r="AL354" s="855"/>
      <c r="AM354" s="953"/>
      <c r="AN354" s="248"/>
      <c r="AO354" s="248"/>
      <c r="AP354" s="248"/>
      <c r="AQ354" s="248"/>
      <c r="AR354" s="855"/>
      <c r="AS354" s="953"/>
      <c r="AT354" s="248"/>
      <c r="AU354" s="248"/>
      <c r="AV354" s="248"/>
      <c r="AW354" s="248"/>
      <c r="AX354" s="855"/>
      <c r="AY354" s="953"/>
      <c r="AZ354" s="248"/>
      <c r="BA354" s="248"/>
      <c r="BB354" s="248"/>
      <c r="BC354" s="248"/>
      <c r="BD354" s="248"/>
      <c r="BE354" s="248"/>
      <c r="BF354" s="638"/>
      <c r="BG354" s="855"/>
      <c r="BH354" s="1758"/>
      <c r="BI354" s="10"/>
      <c r="BJ354" s="1145"/>
      <c r="BK354" s="1145"/>
    </row>
    <row r="355" spans="2:63" s="11" customFormat="1" ht="59.1" hidden="1" customHeight="1">
      <c r="B355" s="848"/>
      <c r="C355" s="2173"/>
      <c r="D355" s="819"/>
      <c r="E355" s="855"/>
      <c r="F355" s="957"/>
      <c r="G355" s="855"/>
      <c r="H355" s="855"/>
      <c r="I355" s="855"/>
      <c r="J355" s="855"/>
      <c r="K355" s="855"/>
      <c r="L355" s="855"/>
      <c r="M355" s="881"/>
      <c r="N355" s="259"/>
      <c r="O355" s="259"/>
      <c r="P355" s="259"/>
      <c r="Q355" s="259"/>
      <c r="R355" s="259"/>
      <c r="S355" s="2174"/>
      <c r="T355" s="259"/>
      <c r="U355" s="259"/>
      <c r="V355" s="259"/>
      <c r="W355" s="927"/>
      <c r="X355" s="2150"/>
      <c r="Y355" s="923"/>
      <c r="Z355" s="248"/>
      <c r="AA355" s="923"/>
      <c r="AB355" s="923"/>
      <c r="AC355" s="248"/>
      <c r="AD355" s="248"/>
      <c r="AE355" s="248"/>
      <c r="AF355" s="248"/>
      <c r="AG355" s="248"/>
      <c r="AH355" s="248"/>
      <c r="AI355" s="248"/>
      <c r="AJ355" s="855"/>
      <c r="AK355" s="953"/>
      <c r="AL355" s="855"/>
      <c r="AM355" s="953"/>
      <c r="AN355" s="248"/>
      <c r="AO355" s="248"/>
      <c r="AP355" s="248"/>
      <c r="AQ355" s="248"/>
      <c r="AR355" s="855"/>
      <c r="AS355" s="953"/>
      <c r="AT355" s="248"/>
      <c r="AU355" s="248"/>
      <c r="AV355" s="248"/>
      <c r="AW355" s="248"/>
      <c r="AX355" s="855"/>
      <c r="AY355" s="953"/>
      <c r="AZ355" s="248"/>
      <c r="BA355" s="248"/>
      <c r="BB355" s="248"/>
      <c r="BC355" s="248"/>
      <c r="BD355" s="248"/>
      <c r="BE355" s="248"/>
      <c r="BF355" s="638"/>
      <c r="BG355" s="855"/>
      <c r="BH355" s="1758"/>
      <c r="BI355" s="10"/>
      <c r="BJ355" s="1145"/>
      <c r="BK355" s="1145"/>
    </row>
    <row r="356" spans="2:63" s="15" customFormat="1" ht="57.6" hidden="1" customHeight="1">
      <c r="B356" s="871"/>
      <c r="C356" s="875"/>
      <c r="D356" s="900"/>
      <c r="E356" s="248"/>
      <c r="F356" s="248"/>
      <c r="G356" s="248"/>
      <c r="H356" s="248"/>
      <c r="I356" s="248"/>
      <c r="J356" s="855"/>
      <c r="K356" s="248"/>
      <c r="L356" s="248"/>
      <c r="M356" s="1348"/>
      <c r="N356" s="246"/>
      <c r="O356" s="246"/>
      <c r="P356" s="246"/>
      <c r="Q356" s="246"/>
      <c r="R356" s="246"/>
      <c r="S356" s="246"/>
      <c r="T356" s="1065"/>
      <c r="U356" s="1460"/>
      <c r="V356" s="2175"/>
      <c r="W356" s="2176"/>
      <c r="X356" s="2176"/>
      <c r="Y356" s="2176"/>
      <c r="Z356" s="248"/>
      <c r="AA356" s="2176"/>
      <c r="AB356" s="2194"/>
      <c r="AC356" s="248"/>
      <c r="AD356" s="2176"/>
      <c r="AE356" s="248"/>
      <c r="AF356" s="248"/>
      <c r="AG356" s="248"/>
      <c r="AH356" s="248"/>
      <c r="AI356" s="2176"/>
      <c r="AJ356" s="248"/>
      <c r="AK356" s="2176"/>
      <c r="AL356" s="248"/>
      <c r="AM356" s="2176"/>
      <c r="AN356" s="248"/>
      <c r="AO356" s="2176"/>
      <c r="AP356" s="248"/>
      <c r="AQ356" s="248"/>
      <c r="AR356" s="248"/>
      <c r="AS356" s="2176"/>
      <c r="AT356" s="248"/>
      <c r="AU356" s="2176"/>
      <c r="AV356" s="248"/>
      <c r="AW356" s="248"/>
      <c r="AX356" s="248"/>
      <c r="AY356" s="2176"/>
      <c r="AZ356" s="248"/>
      <c r="BA356" s="2176"/>
      <c r="BB356" s="248"/>
      <c r="BC356" s="248"/>
      <c r="BD356" s="248"/>
      <c r="BE356" s="248"/>
      <c r="BF356" s="248"/>
      <c r="BG356" s="248"/>
      <c r="BH356" s="1766"/>
      <c r="BI356" s="10"/>
      <c r="BJ356" s="1145"/>
      <c r="BK356" s="1145"/>
    </row>
    <row r="357" spans="2:63">
      <c r="B357" s="1018"/>
      <c r="C357" s="1019"/>
      <c r="D357" s="1020"/>
      <c r="E357" s="923"/>
      <c r="F357" s="923"/>
      <c r="G357" s="923"/>
      <c r="H357" s="923"/>
      <c r="I357" s="923"/>
      <c r="J357" s="923"/>
      <c r="K357" s="923"/>
      <c r="L357" s="923"/>
      <c r="M357" s="2177"/>
      <c r="N357" s="922"/>
      <c r="O357" s="922"/>
      <c r="P357" s="922"/>
      <c r="Q357" s="922"/>
      <c r="R357" s="922"/>
      <c r="S357" s="1020"/>
      <c r="T357" s="1018"/>
      <c r="U357" s="1018"/>
      <c r="V357" s="1018"/>
      <c r="W357" s="1021"/>
      <c r="X357" s="1021"/>
      <c r="Y357" s="1021"/>
      <c r="Z357" s="1021"/>
      <c r="AA357" s="1021"/>
      <c r="AB357" s="1021"/>
      <c r="AC357" s="1021"/>
      <c r="AD357" s="1021"/>
      <c r="AE357" s="1021"/>
      <c r="AF357" s="1021"/>
      <c r="AG357" s="1021"/>
      <c r="AH357" s="1021"/>
      <c r="AI357" s="1021"/>
      <c r="AJ357" s="1021"/>
      <c r="AK357" s="1021"/>
      <c r="AL357" s="1021"/>
      <c r="AM357" s="1021"/>
      <c r="AN357" s="1021"/>
      <c r="AO357" s="1021"/>
      <c r="AP357" s="1021"/>
      <c r="AQ357" s="1021"/>
      <c r="AR357" s="1021"/>
      <c r="AS357" s="1021"/>
      <c r="AT357" s="1021"/>
      <c r="AU357" s="1021"/>
      <c r="AV357" s="1021"/>
      <c r="AW357" s="1021"/>
      <c r="AX357" s="1021"/>
      <c r="AY357" s="1021"/>
      <c r="AZ357" s="1021"/>
      <c r="BA357" s="1021"/>
      <c r="BB357" s="1021"/>
      <c r="BC357" s="1021"/>
      <c r="BD357" s="1021"/>
      <c r="BE357" s="1021"/>
      <c r="BF357" s="1021"/>
      <c r="BG357" s="1021"/>
      <c r="BH357" s="1758">
        <f>AA357-(AF357+AI357+AL357)</f>
        <v>0</v>
      </c>
      <c r="BI357" s="10" t="e">
        <f>#REF!-AL357</f>
        <v>#REF!</v>
      </c>
      <c r="BJ357" s="1145">
        <f t="shared" si="171"/>
        <v>0</v>
      </c>
      <c r="BK357" s="1145">
        <f t="shared" si="172"/>
        <v>0</v>
      </c>
    </row>
    <row r="358" spans="2:63" s="11" customFormat="1" ht="18" customHeight="1">
      <c r="B358" s="871" t="s">
        <v>10</v>
      </c>
      <c r="C358" s="875" t="s">
        <v>36</v>
      </c>
      <c r="D358" s="900">
        <f t="shared" ref="D358:M358" si="220">D359+D368+D381+D378</f>
        <v>2</v>
      </c>
      <c r="E358" s="248" t="e">
        <f t="shared" si="220"/>
        <v>#REF!</v>
      </c>
      <c r="F358" s="248" t="e">
        <f t="shared" si="220"/>
        <v>#REF!</v>
      </c>
      <c r="G358" s="248" t="e">
        <f t="shared" si="220"/>
        <v>#REF!</v>
      </c>
      <c r="H358" s="248" t="e">
        <f t="shared" si="220"/>
        <v>#REF!</v>
      </c>
      <c r="I358" s="248" t="e">
        <f t="shared" si="220"/>
        <v>#REF!</v>
      </c>
      <c r="J358" s="248" t="e">
        <f t="shared" si="220"/>
        <v>#REF!</v>
      </c>
      <c r="K358" s="248" t="e">
        <f t="shared" si="220"/>
        <v>#REF!</v>
      </c>
      <c r="L358" s="248" t="e">
        <f t="shared" si="220"/>
        <v>#REF!</v>
      </c>
      <c r="M358" s="248" t="e">
        <f t="shared" si="220"/>
        <v>#REF!</v>
      </c>
      <c r="N358" s="259"/>
      <c r="O358" s="259"/>
      <c r="P358" s="259"/>
      <c r="Q358" s="259"/>
      <c r="R358" s="259"/>
      <c r="S358" s="819"/>
      <c r="T358" s="259"/>
      <c r="U358" s="259"/>
      <c r="V358" s="259"/>
      <c r="W358" s="248">
        <f t="shared" ref="W358:BD358" si="221">W359+W368+W381+W378</f>
        <v>45390.087</v>
      </c>
      <c r="X358" s="248" t="e">
        <f t="shared" si="221"/>
        <v>#REF!</v>
      </c>
      <c r="Y358" s="248">
        <f t="shared" si="221"/>
        <v>35100</v>
      </c>
      <c r="Z358" s="248">
        <f t="shared" si="221"/>
        <v>0</v>
      </c>
      <c r="AA358" s="248">
        <f t="shared" si="221"/>
        <v>35100</v>
      </c>
      <c r="AB358" s="248">
        <f t="shared" si="221"/>
        <v>0</v>
      </c>
      <c r="AC358" s="248">
        <f t="shared" si="221"/>
        <v>0</v>
      </c>
      <c r="AD358" s="248">
        <f t="shared" si="221"/>
        <v>0</v>
      </c>
      <c r="AE358" s="248">
        <f t="shared" si="221"/>
        <v>0</v>
      </c>
      <c r="AF358" s="248">
        <f t="shared" si="221"/>
        <v>0</v>
      </c>
      <c r="AG358" s="248">
        <f t="shared" si="221"/>
        <v>0</v>
      </c>
      <c r="AH358" s="248">
        <f t="shared" si="221"/>
        <v>0</v>
      </c>
      <c r="AI358" s="248">
        <f t="shared" si="221"/>
        <v>0</v>
      </c>
      <c r="AJ358" s="248">
        <f t="shared" si="221"/>
        <v>25000</v>
      </c>
      <c r="AK358" s="248">
        <f t="shared" si="221"/>
        <v>0</v>
      </c>
      <c r="AL358" s="248">
        <f t="shared" si="221"/>
        <v>0</v>
      </c>
      <c r="AM358" s="248">
        <f t="shared" si="221"/>
        <v>0</v>
      </c>
      <c r="AN358" s="248">
        <f t="shared" si="221"/>
        <v>0</v>
      </c>
      <c r="AO358" s="248">
        <f t="shared" si="221"/>
        <v>0</v>
      </c>
      <c r="AP358" s="248">
        <f t="shared" si="221"/>
        <v>0</v>
      </c>
      <c r="AQ358" s="248"/>
      <c r="AR358" s="248">
        <f t="shared" si="221"/>
        <v>0</v>
      </c>
      <c r="AS358" s="248">
        <f t="shared" si="221"/>
        <v>0</v>
      </c>
      <c r="AT358" s="248">
        <f t="shared" si="221"/>
        <v>0</v>
      </c>
      <c r="AU358" s="248">
        <f t="shared" si="221"/>
        <v>0</v>
      </c>
      <c r="AV358" s="248">
        <f t="shared" si="221"/>
        <v>0</v>
      </c>
      <c r="AW358" s="248"/>
      <c r="AX358" s="248">
        <f t="shared" si="221"/>
        <v>7166</v>
      </c>
      <c r="AY358" s="248">
        <f t="shared" si="221"/>
        <v>0</v>
      </c>
      <c r="AZ358" s="248">
        <f t="shared" si="221"/>
        <v>7166</v>
      </c>
      <c r="BA358" s="248">
        <f t="shared" si="221"/>
        <v>0</v>
      </c>
      <c r="BB358" s="248">
        <f t="shared" si="221"/>
        <v>0</v>
      </c>
      <c r="BC358" s="248">
        <f t="shared" si="221"/>
        <v>0</v>
      </c>
      <c r="BD358" s="248">
        <f t="shared" si="221"/>
        <v>0</v>
      </c>
      <c r="BE358" s="248"/>
      <c r="BF358" s="248"/>
      <c r="BG358" s="855"/>
      <c r="BH358" s="1758">
        <f>AA358-(AF358+AI358+AL358)</f>
        <v>35100</v>
      </c>
      <c r="BI358" s="10" t="e">
        <f>#REF!-AL358</f>
        <v>#REF!</v>
      </c>
      <c r="BJ358" s="1145">
        <f t="shared" si="171"/>
        <v>7166</v>
      </c>
      <c r="BK358" s="1145">
        <f t="shared" si="172"/>
        <v>2934</v>
      </c>
    </row>
    <row r="359" spans="2:63" s="11" customFormat="1" ht="36.6" hidden="1" customHeight="1">
      <c r="B359" s="871" t="s">
        <v>45</v>
      </c>
      <c r="C359" s="875" t="s">
        <v>117</v>
      </c>
      <c r="D359" s="900">
        <f t="shared" ref="D359:M359" si="222">D360+D363</f>
        <v>0</v>
      </c>
      <c r="E359" s="248">
        <f t="shared" si="222"/>
        <v>0</v>
      </c>
      <c r="F359" s="248">
        <f t="shared" si="222"/>
        <v>0</v>
      </c>
      <c r="G359" s="248">
        <f t="shared" si="222"/>
        <v>0</v>
      </c>
      <c r="H359" s="248">
        <f t="shared" si="222"/>
        <v>0</v>
      </c>
      <c r="I359" s="248">
        <f t="shared" si="222"/>
        <v>0</v>
      </c>
      <c r="J359" s="248">
        <f t="shared" si="222"/>
        <v>0</v>
      </c>
      <c r="K359" s="248" t="e">
        <f t="shared" si="222"/>
        <v>#REF!</v>
      </c>
      <c r="L359" s="248" t="e">
        <f t="shared" si="222"/>
        <v>#REF!</v>
      </c>
      <c r="M359" s="248" t="e">
        <f t="shared" si="222"/>
        <v>#REF!</v>
      </c>
      <c r="N359" s="259"/>
      <c r="O359" s="259"/>
      <c r="P359" s="259"/>
      <c r="Q359" s="259"/>
      <c r="R359" s="259"/>
      <c r="S359" s="259"/>
      <c r="T359" s="259"/>
      <c r="U359" s="259"/>
      <c r="V359" s="259"/>
      <c r="W359" s="248">
        <f t="shared" ref="W359:AP359" si="223">W360+W363</f>
        <v>0</v>
      </c>
      <c r="X359" s="248">
        <f t="shared" si="223"/>
        <v>0</v>
      </c>
      <c r="Y359" s="248">
        <f t="shared" si="223"/>
        <v>0</v>
      </c>
      <c r="Z359" s="248">
        <f t="shared" si="223"/>
        <v>0</v>
      </c>
      <c r="AA359" s="248">
        <f t="shared" si="223"/>
        <v>0</v>
      </c>
      <c r="AB359" s="248">
        <f t="shared" si="223"/>
        <v>0</v>
      </c>
      <c r="AC359" s="248">
        <f t="shared" si="223"/>
        <v>0</v>
      </c>
      <c r="AD359" s="248">
        <f t="shared" si="223"/>
        <v>0</v>
      </c>
      <c r="AE359" s="248">
        <f t="shared" si="223"/>
        <v>0</v>
      </c>
      <c r="AF359" s="248">
        <f t="shared" si="223"/>
        <v>0</v>
      </c>
      <c r="AG359" s="248">
        <f t="shared" si="223"/>
        <v>0</v>
      </c>
      <c r="AH359" s="248">
        <f t="shared" si="223"/>
        <v>0</v>
      </c>
      <c r="AI359" s="248">
        <f t="shared" si="223"/>
        <v>0</v>
      </c>
      <c r="AJ359" s="248">
        <f t="shared" si="223"/>
        <v>0</v>
      </c>
      <c r="AK359" s="248">
        <f t="shared" si="223"/>
        <v>0</v>
      </c>
      <c r="AL359" s="248">
        <f t="shared" si="223"/>
        <v>0</v>
      </c>
      <c r="AM359" s="248">
        <f t="shared" si="223"/>
        <v>0</v>
      </c>
      <c r="AN359" s="248">
        <f t="shared" si="223"/>
        <v>0</v>
      </c>
      <c r="AO359" s="248">
        <f t="shared" si="223"/>
        <v>0</v>
      </c>
      <c r="AP359" s="248">
        <f t="shared" si="223"/>
        <v>0</v>
      </c>
      <c r="AQ359" s="248"/>
      <c r="AR359" s="248">
        <f t="shared" ref="AR359:AV359" si="224">AR360+AR363</f>
        <v>0</v>
      </c>
      <c r="AS359" s="248">
        <f t="shared" si="224"/>
        <v>0</v>
      </c>
      <c r="AT359" s="248">
        <f t="shared" si="224"/>
        <v>0</v>
      </c>
      <c r="AU359" s="248">
        <f t="shared" si="224"/>
        <v>0</v>
      </c>
      <c r="AV359" s="248">
        <f t="shared" si="224"/>
        <v>0</v>
      </c>
      <c r="AW359" s="248"/>
      <c r="AX359" s="248">
        <f t="shared" ref="AX359:BD359" si="225">AX360+AX363</f>
        <v>0</v>
      </c>
      <c r="AY359" s="248">
        <f t="shared" si="225"/>
        <v>0</v>
      </c>
      <c r="AZ359" s="248">
        <f t="shared" si="225"/>
        <v>0</v>
      </c>
      <c r="BA359" s="248">
        <f t="shared" si="225"/>
        <v>0</v>
      </c>
      <c r="BB359" s="248">
        <f t="shared" si="225"/>
        <v>0</v>
      </c>
      <c r="BC359" s="248">
        <f t="shared" si="225"/>
        <v>0</v>
      </c>
      <c r="BD359" s="248">
        <f t="shared" si="225"/>
        <v>0</v>
      </c>
      <c r="BE359" s="248"/>
      <c r="BF359" s="248"/>
      <c r="BG359" s="855"/>
      <c r="BH359" s="1758">
        <f>AA359-(AF359+AI359+AL359)</f>
        <v>0</v>
      </c>
      <c r="BI359" s="10" t="e">
        <f>#REF!-AL359</f>
        <v>#REF!</v>
      </c>
      <c r="BJ359" s="1145">
        <f t="shared" si="171"/>
        <v>0</v>
      </c>
      <c r="BK359" s="1145">
        <f t="shared" si="172"/>
        <v>0</v>
      </c>
    </row>
    <row r="360" spans="2:63" s="24" customFormat="1" ht="24.95" hidden="1" customHeight="1">
      <c r="B360" s="839" t="s">
        <v>74</v>
      </c>
      <c r="C360" s="901" t="s">
        <v>75</v>
      </c>
      <c r="D360" s="1411">
        <f t="shared" ref="D360:J360" si="226">D361+D362</f>
        <v>0</v>
      </c>
      <c r="E360" s="902">
        <f t="shared" si="226"/>
        <v>0</v>
      </c>
      <c r="F360" s="902">
        <f t="shared" si="226"/>
        <v>0</v>
      </c>
      <c r="G360" s="902">
        <f t="shared" si="226"/>
        <v>0</v>
      </c>
      <c r="H360" s="902">
        <f t="shared" si="226"/>
        <v>0</v>
      </c>
      <c r="I360" s="902">
        <f t="shared" si="226"/>
        <v>0</v>
      </c>
      <c r="J360" s="902">
        <f t="shared" si="226"/>
        <v>0</v>
      </c>
      <c r="K360" s="902" t="e">
        <f>#REF!+K361</f>
        <v>#REF!</v>
      </c>
      <c r="L360" s="902" t="e">
        <f>#REF!+L361</f>
        <v>#REF!</v>
      </c>
      <c r="M360" s="902" t="e">
        <f>#REF!+M361</f>
        <v>#REF!</v>
      </c>
      <c r="N360" s="841"/>
      <c r="O360" s="841"/>
      <c r="P360" s="841"/>
      <c r="Q360" s="841"/>
      <c r="R360" s="841"/>
      <c r="S360" s="841"/>
      <c r="T360" s="841"/>
      <c r="U360" s="841"/>
      <c r="V360" s="841"/>
      <c r="W360" s="902">
        <f>W361+W362</f>
        <v>0</v>
      </c>
      <c r="X360" s="902">
        <f t="shared" ref="X360:AP360" si="227">X361+X362</f>
        <v>0</v>
      </c>
      <c r="Y360" s="902">
        <f t="shared" si="227"/>
        <v>0</v>
      </c>
      <c r="Z360" s="902">
        <f t="shared" si="227"/>
        <v>0</v>
      </c>
      <c r="AA360" s="902">
        <f t="shared" si="227"/>
        <v>0</v>
      </c>
      <c r="AB360" s="902">
        <f t="shared" si="227"/>
        <v>0</v>
      </c>
      <c r="AC360" s="902">
        <f t="shared" si="227"/>
        <v>0</v>
      </c>
      <c r="AD360" s="902">
        <f t="shared" si="227"/>
        <v>0</v>
      </c>
      <c r="AE360" s="902">
        <f t="shared" si="227"/>
        <v>0</v>
      </c>
      <c r="AF360" s="902">
        <f t="shared" si="227"/>
        <v>0</v>
      </c>
      <c r="AG360" s="902">
        <f t="shared" si="227"/>
        <v>0</v>
      </c>
      <c r="AH360" s="902">
        <f t="shared" si="227"/>
        <v>0</v>
      </c>
      <c r="AI360" s="902">
        <f t="shared" si="227"/>
        <v>0</v>
      </c>
      <c r="AJ360" s="902">
        <f t="shared" si="227"/>
        <v>0</v>
      </c>
      <c r="AK360" s="902">
        <f t="shared" si="227"/>
        <v>0</v>
      </c>
      <c r="AL360" s="902">
        <f t="shared" si="227"/>
        <v>0</v>
      </c>
      <c r="AM360" s="902">
        <f t="shared" si="227"/>
        <v>0</v>
      </c>
      <c r="AN360" s="902">
        <f t="shared" si="227"/>
        <v>0</v>
      </c>
      <c r="AO360" s="902">
        <f t="shared" si="227"/>
        <v>0</v>
      </c>
      <c r="AP360" s="902">
        <f t="shared" si="227"/>
        <v>0</v>
      </c>
      <c r="AQ360" s="902"/>
      <c r="AR360" s="902">
        <f t="shared" ref="AR360:AV360" si="228">AR361+AR362</f>
        <v>0</v>
      </c>
      <c r="AS360" s="902">
        <f t="shared" si="228"/>
        <v>0</v>
      </c>
      <c r="AT360" s="902">
        <f t="shared" si="228"/>
        <v>0</v>
      </c>
      <c r="AU360" s="902">
        <f t="shared" si="228"/>
        <v>0</v>
      </c>
      <c r="AV360" s="902">
        <f t="shared" si="228"/>
        <v>0</v>
      </c>
      <c r="AW360" s="902"/>
      <c r="AX360" s="902">
        <f t="shared" ref="AX360:BD360" si="229">AX361+AX362</f>
        <v>0</v>
      </c>
      <c r="AY360" s="902">
        <f t="shared" si="229"/>
        <v>0</v>
      </c>
      <c r="AZ360" s="902">
        <f t="shared" si="229"/>
        <v>0</v>
      </c>
      <c r="BA360" s="902">
        <f t="shared" si="229"/>
        <v>0</v>
      </c>
      <c r="BB360" s="902">
        <f t="shared" si="229"/>
        <v>0</v>
      </c>
      <c r="BC360" s="902">
        <f t="shared" si="229"/>
        <v>0</v>
      </c>
      <c r="BD360" s="902">
        <f t="shared" si="229"/>
        <v>0</v>
      </c>
      <c r="BE360" s="902"/>
      <c r="BF360" s="902"/>
      <c r="BG360" s="847"/>
      <c r="BH360" s="1760">
        <f>AA360-(AF360+AI360+AL360)</f>
        <v>0</v>
      </c>
      <c r="BI360" s="1761" t="e">
        <f>#REF!-AL360</f>
        <v>#REF!</v>
      </c>
      <c r="BJ360" s="1145">
        <f t="shared" si="171"/>
        <v>0</v>
      </c>
      <c r="BK360" s="1145">
        <f t="shared" si="172"/>
        <v>0</v>
      </c>
    </row>
    <row r="361" spans="2:63" s="2081" customFormat="1" ht="78" hidden="1" customHeight="1">
      <c r="B361" s="848"/>
      <c r="C361" s="897"/>
      <c r="D361" s="1369"/>
      <c r="E361" s="957"/>
      <c r="F361" s="957"/>
      <c r="G361" s="957"/>
      <c r="H361" s="855"/>
      <c r="I361" s="855"/>
      <c r="J361" s="855"/>
      <c r="K361" s="855"/>
      <c r="L361" s="855"/>
      <c r="M361" s="259"/>
      <c r="N361" s="818"/>
      <c r="O361" s="259"/>
      <c r="P361" s="818"/>
      <c r="Q361" s="818"/>
      <c r="R361" s="259"/>
      <c r="S361" s="818"/>
      <c r="T361" s="942"/>
      <c r="U361" s="942"/>
      <c r="V361" s="942"/>
      <c r="W361" s="1024"/>
      <c r="X361" s="877"/>
      <c r="Y361" s="1024"/>
      <c r="Z361" s="855"/>
      <c r="AA361" s="855"/>
      <c r="AB361" s="855"/>
      <c r="AC361" s="855"/>
      <c r="AD361" s="855"/>
      <c r="AE361" s="855"/>
      <c r="AF361" s="855"/>
      <c r="AG361" s="855"/>
      <c r="AH361" s="855"/>
      <c r="AI361" s="855"/>
      <c r="AJ361" s="855"/>
      <c r="AK361" s="855"/>
      <c r="AL361" s="855"/>
      <c r="AM361" s="855"/>
      <c r="AN361" s="855"/>
      <c r="AO361" s="855"/>
      <c r="AP361" s="855"/>
      <c r="AQ361" s="855"/>
      <c r="AR361" s="855"/>
      <c r="AS361" s="855"/>
      <c r="AT361" s="855"/>
      <c r="AU361" s="855"/>
      <c r="AV361" s="855"/>
      <c r="AW361" s="855"/>
      <c r="AX361" s="855"/>
      <c r="AY361" s="855"/>
      <c r="AZ361" s="855"/>
      <c r="BA361" s="855"/>
      <c r="BB361" s="855"/>
      <c r="BC361" s="855"/>
      <c r="BD361" s="855"/>
      <c r="BE361" s="855"/>
      <c r="BF361" s="803"/>
      <c r="BG361" s="1025"/>
      <c r="BJ361" s="2076"/>
      <c r="BK361" s="1145"/>
    </row>
    <row r="362" spans="2:63" s="2082" customFormat="1" hidden="1">
      <c r="B362" s="848"/>
      <c r="C362" s="897"/>
      <c r="D362" s="819"/>
      <c r="E362" s="855"/>
      <c r="F362" s="855"/>
      <c r="G362" s="855"/>
      <c r="H362" s="855"/>
      <c r="I362" s="855"/>
      <c r="J362" s="855"/>
      <c r="K362" s="855"/>
      <c r="L362" s="855"/>
      <c r="M362" s="881"/>
      <c r="N362" s="819"/>
      <c r="O362" s="819"/>
      <c r="P362" s="1025"/>
      <c r="Q362" s="1030"/>
      <c r="R362" s="259"/>
      <c r="S362" s="259"/>
      <c r="T362" s="259"/>
      <c r="U362" s="259"/>
      <c r="V362" s="259"/>
      <c r="W362" s="855"/>
      <c r="X362" s="855"/>
      <c r="Y362" s="855"/>
      <c r="Z362" s="855"/>
      <c r="AA362" s="855"/>
      <c r="AB362" s="855"/>
      <c r="AC362" s="855"/>
      <c r="AD362" s="855"/>
      <c r="AE362" s="855"/>
      <c r="AF362" s="855"/>
      <c r="AG362" s="855"/>
      <c r="AH362" s="855"/>
      <c r="AI362" s="855"/>
      <c r="AJ362" s="855"/>
      <c r="AK362" s="855"/>
      <c r="AL362" s="855"/>
      <c r="AM362" s="855"/>
      <c r="AN362" s="855"/>
      <c r="AO362" s="855"/>
      <c r="AP362" s="855"/>
      <c r="AQ362" s="855"/>
      <c r="AR362" s="855"/>
      <c r="AS362" s="855"/>
      <c r="AT362" s="855"/>
      <c r="AU362" s="855"/>
      <c r="AV362" s="855"/>
      <c r="AW362" s="855"/>
      <c r="AX362" s="855"/>
      <c r="AY362" s="855"/>
      <c r="AZ362" s="855"/>
      <c r="BA362" s="855"/>
      <c r="BB362" s="855"/>
      <c r="BC362" s="855"/>
      <c r="BD362" s="855"/>
      <c r="BE362" s="855"/>
      <c r="BF362" s="803"/>
      <c r="BG362" s="1025"/>
      <c r="BH362" s="2079"/>
      <c r="BI362" s="1695"/>
      <c r="BJ362" s="2080"/>
      <c r="BK362" s="1145"/>
    </row>
    <row r="363" spans="2:63" s="1767" customFormat="1" hidden="1">
      <c r="B363" s="839" t="s">
        <v>97</v>
      </c>
      <c r="C363" s="901" t="s">
        <v>87</v>
      </c>
      <c r="D363" s="1372">
        <f t="shared" ref="D363:M363" si="230">D364+D365+D366+D367</f>
        <v>0</v>
      </c>
      <c r="E363" s="1028">
        <f t="shared" si="230"/>
        <v>0</v>
      </c>
      <c r="F363" s="1028">
        <f t="shared" si="230"/>
        <v>0</v>
      </c>
      <c r="G363" s="1028">
        <f t="shared" si="230"/>
        <v>0</v>
      </c>
      <c r="H363" s="1028">
        <f t="shared" si="230"/>
        <v>0</v>
      </c>
      <c r="I363" s="1028">
        <f t="shared" si="230"/>
        <v>0</v>
      </c>
      <c r="J363" s="1028">
        <f t="shared" si="230"/>
        <v>0</v>
      </c>
      <c r="K363" s="1028">
        <f t="shared" si="230"/>
        <v>0</v>
      </c>
      <c r="L363" s="1028">
        <f t="shared" si="230"/>
        <v>0</v>
      </c>
      <c r="M363" s="1028">
        <f t="shared" si="230"/>
        <v>0</v>
      </c>
      <c r="N363" s="1007"/>
      <c r="O363" s="1007"/>
      <c r="P363" s="1026"/>
      <c r="Q363" s="1027"/>
      <c r="R363" s="841"/>
      <c r="S363" s="841"/>
      <c r="T363" s="841"/>
      <c r="U363" s="841"/>
      <c r="V363" s="841"/>
      <c r="W363" s="1028">
        <f t="shared" ref="W363:AM363" si="231">W364+W365+W366+W367</f>
        <v>0</v>
      </c>
      <c r="X363" s="1028">
        <f t="shared" si="231"/>
        <v>0</v>
      </c>
      <c r="Y363" s="1028">
        <f t="shared" si="231"/>
        <v>0</v>
      </c>
      <c r="Z363" s="1028">
        <f t="shared" si="231"/>
        <v>0</v>
      </c>
      <c r="AA363" s="1028">
        <f t="shared" si="231"/>
        <v>0</v>
      </c>
      <c r="AB363" s="1028">
        <f t="shared" si="231"/>
        <v>0</v>
      </c>
      <c r="AC363" s="1028">
        <f t="shared" si="231"/>
        <v>0</v>
      </c>
      <c r="AD363" s="1028">
        <f t="shared" si="231"/>
        <v>0</v>
      </c>
      <c r="AE363" s="1028">
        <f t="shared" si="231"/>
        <v>0</v>
      </c>
      <c r="AF363" s="1028">
        <f t="shared" si="231"/>
        <v>0</v>
      </c>
      <c r="AG363" s="1028">
        <f t="shared" si="231"/>
        <v>0</v>
      </c>
      <c r="AH363" s="1028">
        <f t="shared" si="231"/>
        <v>0</v>
      </c>
      <c r="AI363" s="1028">
        <f t="shared" si="231"/>
        <v>0</v>
      </c>
      <c r="AJ363" s="1028">
        <f t="shared" si="231"/>
        <v>0</v>
      </c>
      <c r="AK363" s="1028">
        <f t="shared" si="231"/>
        <v>0</v>
      </c>
      <c r="AL363" s="1028">
        <f t="shared" si="231"/>
        <v>0</v>
      </c>
      <c r="AM363" s="1028">
        <f t="shared" si="231"/>
        <v>0</v>
      </c>
      <c r="AN363" s="1028">
        <f>AN364+AN365+AN366+AN367</f>
        <v>0</v>
      </c>
      <c r="AO363" s="1028">
        <f t="shared" ref="AO363:AS363" si="232">AO364+AO365+AO366+AO367</f>
        <v>0</v>
      </c>
      <c r="AP363" s="1028">
        <f t="shared" si="232"/>
        <v>0</v>
      </c>
      <c r="AQ363" s="1028"/>
      <c r="AR363" s="1028">
        <f t="shared" si="232"/>
        <v>0</v>
      </c>
      <c r="AS363" s="1028">
        <f t="shared" si="232"/>
        <v>0</v>
      </c>
      <c r="AT363" s="1028">
        <f>AT364+AT365+AT366+AT367</f>
        <v>0</v>
      </c>
      <c r="AU363" s="1028">
        <f t="shared" ref="AU363:AY363" si="233">AU364+AU365+AU366+AU367</f>
        <v>0</v>
      </c>
      <c r="AV363" s="1028">
        <f t="shared" si="233"/>
        <v>0</v>
      </c>
      <c r="AW363" s="1028"/>
      <c r="AX363" s="1028">
        <f t="shared" si="233"/>
        <v>0</v>
      </c>
      <c r="AY363" s="1028">
        <f t="shared" si="233"/>
        <v>0</v>
      </c>
      <c r="AZ363" s="1028">
        <f>AZ364+AZ365+AZ366+AZ367</f>
        <v>0</v>
      </c>
      <c r="BA363" s="1028">
        <f t="shared" ref="BA363:BB363" si="234">BA364+BA365+BA366+BA367</f>
        <v>0</v>
      </c>
      <c r="BB363" s="1028">
        <f t="shared" si="234"/>
        <v>0</v>
      </c>
      <c r="BC363" s="1028">
        <f>BC364+BC365+BC366+BC367</f>
        <v>0</v>
      </c>
      <c r="BD363" s="1028">
        <f>BD364+BD365+BD366+BD367</f>
        <v>0</v>
      </c>
      <c r="BE363" s="1028"/>
      <c r="BF363" s="1028"/>
      <c r="BG363" s="847"/>
      <c r="BH363" s="1760"/>
      <c r="BI363" s="1761"/>
      <c r="BJ363" s="1145">
        <f t="shared" si="171"/>
        <v>0</v>
      </c>
      <c r="BK363" s="1145">
        <f t="shared" si="172"/>
        <v>0</v>
      </c>
    </row>
    <row r="364" spans="2:63" s="16" customFormat="1" ht="93" hidden="1" customHeight="1">
      <c r="B364" s="848"/>
      <c r="C364" s="897"/>
      <c r="D364" s="819"/>
      <c r="E364" s="855"/>
      <c r="F364" s="855"/>
      <c r="G364" s="855"/>
      <c r="H364" s="855"/>
      <c r="I364" s="855"/>
      <c r="J364" s="855"/>
      <c r="K364" s="855"/>
      <c r="L364" s="855"/>
      <c r="M364" s="881"/>
      <c r="N364" s="819"/>
      <c r="O364" s="819"/>
      <c r="P364" s="1025"/>
      <c r="Q364" s="1030"/>
      <c r="R364" s="259"/>
      <c r="S364" s="259"/>
      <c r="T364" s="259"/>
      <c r="U364" s="259"/>
      <c r="V364" s="259"/>
      <c r="W364" s="877"/>
      <c r="X364" s="877"/>
      <c r="Y364" s="855"/>
      <c r="Z364" s="855"/>
      <c r="AA364" s="855"/>
      <c r="AB364" s="855"/>
      <c r="AC364" s="855"/>
      <c r="AD364" s="855"/>
      <c r="AE364" s="855"/>
      <c r="AF364" s="855"/>
      <c r="AG364" s="855"/>
      <c r="AH364" s="855"/>
      <c r="AI364" s="855"/>
      <c r="AJ364" s="855"/>
      <c r="AK364" s="855"/>
      <c r="AL364" s="855"/>
      <c r="AM364" s="855"/>
      <c r="AN364" s="855"/>
      <c r="AO364" s="855"/>
      <c r="AP364" s="855"/>
      <c r="AQ364" s="855"/>
      <c r="AR364" s="855"/>
      <c r="AS364" s="855"/>
      <c r="AT364" s="855"/>
      <c r="AU364" s="855"/>
      <c r="AV364" s="855"/>
      <c r="AW364" s="855"/>
      <c r="AX364" s="855"/>
      <c r="AY364" s="855"/>
      <c r="AZ364" s="855"/>
      <c r="BA364" s="855"/>
      <c r="BB364" s="855"/>
      <c r="BC364" s="855"/>
      <c r="BD364" s="855"/>
      <c r="BE364" s="855"/>
      <c r="BF364" s="855"/>
      <c r="BG364" s="855"/>
      <c r="BH364" s="1758"/>
      <c r="BI364" s="10"/>
      <c r="BJ364" s="1145"/>
      <c r="BK364" s="1145"/>
    </row>
    <row r="365" spans="2:63" s="16" customFormat="1" ht="100.5" hidden="1" customHeight="1">
      <c r="B365" s="848"/>
      <c r="C365" s="947"/>
      <c r="D365" s="942"/>
      <c r="E365" s="927"/>
      <c r="F365" s="927"/>
      <c r="G365" s="927"/>
      <c r="H365" s="855"/>
      <c r="I365" s="855"/>
      <c r="J365" s="855"/>
      <c r="K365" s="855"/>
      <c r="L365" s="855"/>
      <c r="M365" s="259"/>
      <c r="N365" s="259"/>
      <c r="O365" s="259"/>
      <c r="P365" s="818"/>
      <c r="Q365" s="818"/>
      <c r="R365" s="259"/>
      <c r="S365" s="819"/>
      <c r="T365" s="259"/>
      <c r="U365" s="818"/>
      <c r="V365" s="1031"/>
      <c r="W365" s="855"/>
      <c r="X365" s="877"/>
      <c r="Y365" s="1024"/>
      <c r="Z365" s="855"/>
      <c r="AA365" s="855"/>
      <c r="AB365" s="855"/>
      <c r="AC365" s="855"/>
      <c r="AD365" s="855"/>
      <c r="AE365" s="855"/>
      <c r="AF365" s="855"/>
      <c r="AG365" s="855"/>
      <c r="AH365" s="855"/>
      <c r="AI365" s="855"/>
      <c r="AJ365" s="855"/>
      <c r="AK365" s="855"/>
      <c r="AL365" s="855"/>
      <c r="AM365" s="855"/>
      <c r="AN365" s="855"/>
      <c r="AO365" s="855"/>
      <c r="AP365" s="855"/>
      <c r="AQ365" s="855"/>
      <c r="AR365" s="855"/>
      <c r="AS365" s="855"/>
      <c r="AT365" s="855"/>
      <c r="AU365" s="855"/>
      <c r="AV365" s="855"/>
      <c r="AW365" s="855"/>
      <c r="AX365" s="855"/>
      <c r="AY365" s="855"/>
      <c r="AZ365" s="855"/>
      <c r="BA365" s="855"/>
      <c r="BB365" s="855"/>
      <c r="BC365" s="855"/>
      <c r="BD365" s="855"/>
      <c r="BE365" s="855"/>
      <c r="BF365" s="2130"/>
      <c r="BG365" s="1025"/>
      <c r="BJ365" s="1145"/>
      <c r="BK365" s="1145"/>
    </row>
    <row r="366" spans="2:63" s="2081" customFormat="1" ht="127.5" hidden="1" customHeight="1">
      <c r="B366" s="848"/>
      <c r="C366" s="897"/>
      <c r="D366" s="1369"/>
      <c r="E366" s="957"/>
      <c r="F366" s="957"/>
      <c r="G366" s="957"/>
      <c r="H366" s="855"/>
      <c r="I366" s="855"/>
      <c r="J366" s="855"/>
      <c r="K366" s="855"/>
      <c r="L366" s="855"/>
      <c r="M366" s="259"/>
      <c r="N366" s="818"/>
      <c r="O366" s="259"/>
      <c r="P366" s="818"/>
      <c r="Q366" s="818"/>
      <c r="R366" s="259"/>
      <c r="S366" s="818"/>
      <c r="T366" s="818"/>
      <c r="U366" s="818"/>
      <c r="V366" s="818"/>
      <c r="W366" s="1343"/>
      <c r="X366" s="877"/>
      <c r="Y366" s="1343"/>
      <c r="Z366" s="855"/>
      <c r="AA366" s="855"/>
      <c r="AB366" s="855"/>
      <c r="AC366" s="855"/>
      <c r="AD366" s="855"/>
      <c r="AE366" s="855"/>
      <c r="AF366" s="855"/>
      <c r="AG366" s="855"/>
      <c r="AH366" s="855"/>
      <c r="AI366" s="855"/>
      <c r="AJ366" s="855"/>
      <c r="AK366" s="855"/>
      <c r="AL366" s="855"/>
      <c r="AM366" s="855"/>
      <c r="AN366" s="855"/>
      <c r="AO366" s="855"/>
      <c r="AP366" s="855"/>
      <c r="AQ366" s="855"/>
      <c r="AR366" s="855"/>
      <c r="AS366" s="855"/>
      <c r="AT366" s="855"/>
      <c r="AU366" s="855"/>
      <c r="AV366" s="855"/>
      <c r="AW366" s="855"/>
      <c r="AX366" s="855"/>
      <c r="AY366" s="855"/>
      <c r="AZ366" s="855"/>
      <c r="BA366" s="855"/>
      <c r="BB366" s="855"/>
      <c r="BC366" s="855"/>
      <c r="BD366" s="855"/>
      <c r="BE366" s="855"/>
      <c r="BF366" s="803"/>
      <c r="BG366" s="1025"/>
      <c r="BJ366" s="2076"/>
      <c r="BK366" s="1145"/>
    </row>
    <row r="367" spans="2:63" s="16" customFormat="1" ht="100.5" hidden="1" customHeight="1">
      <c r="B367" s="848"/>
      <c r="C367" s="897"/>
      <c r="D367" s="942"/>
      <c r="E367" s="927"/>
      <c r="F367" s="927"/>
      <c r="G367" s="927"/>
      <c r="H367" s="855"/>
      <c r="I367" s="855"/>
      <c r="J367" s="855"/>
      <c r="K367" s="855"/>
      <c r="L367" s="855"/>
      <c r="M367" s="259"/>
      <c r="N367" s="818"/>
      <c r="O367" s="259"/>
      <c r="P367" s="818"/>
      <c r="Q367" s="818"/>
      <c r="R367" s="259"/>
      <c r="S367" s="818"/>
      <c r="T367" s="942"/>
      <c r="U367" s="818"/>
      <c r="V367" s="818"/>
      <c r="W367" s="1024"/>
      <c r="X367" s="877"/>
      <c r="Y367" s="1024"/>
      <c r="Z367" s="855"/>
      <c r="AA367" s="855"/>
      <c r="AB367" s="855"/>
      <c r="AC367" s="855"/>
      <c r="AD367" s="855"/>
      <c r="AE367" s="855"/>
      <c r="AF367" s="855"/>
      <c r="AG367" s="855"/>
      <c r="AH367" s="855"/>
      <c r="AI367" s="855"/>
      <c r="AJ367" s="855"/>
      <c r="AK367" s="855"/>
      <c r="AL367" s="855"/>
      <c r="AM367" s="855"/>
      <c r="AN367" s="855"/>
      <c r="AO367" s="855"/>
      <c r="AP367" s="855"/>
      <c r="AQ367" s="855"/>
      <c r="AR367" s="855"/>
      <c r="AS367" s="855"/>
      <c r="AT367" s="855"/>
      <c r="AU367" s="855"/>
      <c r="AV367" s="855"/>
      <c r="AW367" s="855"/>
      <c r="AX367" s="855"/>
      <c r="AY367" s="855"/>
      <c r="AZ367" s="855"/>
      <c r="BA367" s="855"/>
      <c r="BB367" s="855"/>
      <c r="BC367" s="855"/>
      <c r="BD367" s="855"/>
      <c r="BE367" s="855"/>
      <c r="BF367" s="855"/>
      <c r="BG367" s="1025"/>
      <c r="BJ367" s="1145"/>
      <c r="BK367" s="1145"/>
    </row>
    <row r="368" spans="2:63" s="11" customFormat="1" ht="42" hidden="1" customHeight="1">
      <c r="B368" s="871" t="s">
        <v>46</v>
      </c>
      <c r="C368" s="875" t="s">
        <v>116</v>
      </c>
      <c r="D368" s="900">
        <f>D371+D376+D369</f>
        <v>0</v>
      </c>
      <c r="E368" s="248" t="e">
        <f t="shared" ref="E368:M368" si="235">E371+E376</f>
        <v>#REF!</v>
      </c>
      <c r="F368" s="248" t="e">
        <f t="shared" si="235"/>
        <v>#REF!</v>
      </c>
      <c r="G368" s="248" t="e">
        <f t="shared" si="235"/>
        <v>#REF!</v>
      </c>
      <c r="H368" s="248" t="e">
        <f t="shared" si="235"/>
        <v>#REF!</v>
      </c>
      <c r="I368" s="248" t="e">
        <f t="shared" si="235"/>
        <v>#REF!</v>
      </c>
      <c r="J368" s="248" t="e">
        <f t="shared" si="235"/>
        <v>#REF!</v>
      </c>
      <c r="K368" s="248" t="e">
        <f t="shared" si="235"/>
        <v>#REF!</v>
      </c>
      <c r="L368" s="248" t="e">
        <f t="shared" si="235"/>
        <v>#REF!</v>
      </c>
      <c r="M368" s="1067" t="e">
        <f t="shared" si="235"/>
        <v>#REF!</v>
      </c>
      <c r="N368" s="259"/>
      <c r="O368" s="259"/>
      <c r="P368" s="259"/>
      <c r="Q368" s="259"/>
      <c r="R368" s="259"/>
      <c r="S368" s="259"/>
      <c r="T368" s="259"/>
      <c r="U368" s="259"/>
      <c r="V368" s="259"/>
      <c r="W368" s="248">
        <f>W371+W376+W369</f>
        <v>0</v>
      </c>
      <c r="X368" s="248">
        <f t="shared" ref="X368:AV368" si="236">X371+X376+X369</f>
        <v>0</v>
      </c>
      <c r="Y368" s="248">
        <f t="shared" si="236"/>
        <v>0</v>
      </c>
      <c r="Z368" s="248">
        <f t="shared" si="236"/>
        <v>0</v>
      </c>
      <c r="AA368" s="248">
        <f t="shared" si="236"/>
        <v>0</v>
      </c>
      <c r="AB368" s="248">
        <f t="shared" si="236"/>
        <v>0</v>
      </c>
      <c r="AC368" s="248">
        <f t="shared" si="236"/>
        <v>0</v>
      </c>
      <c r="AD368" s="248">
        <f t="shared" si="236"/>
        <v>0</v>
      </c>
      <c r="AE368" s="248">
        <f t="shared" si="236"/>
        <v>0</v>
      </c>
      <c r="AF368" s="248">
        <f t="shared" si="236"/>
        <v>0</v>
      </c>
      <c r="AG368" s="248">
        <f t="shared" si="236"/>
        <v>0</v>
      </c>
      <c r="AH368" s="248">
        <f t="shared" si="236"/>
        <v>0</v>
      </c>
      <c r="AI368" s="248">
        <f t="shared" si="236"/>
        <v>0</v>
      </c>
      <c r="AJ368" s="248">
        <f t="shared" si="236"/>
        <v>0</v>
      </c>
      <c r="AK368" s="248">
        <f t="shared" si="236"/>
        <v>0</v>
      </c>
      <c r="AL368" s="248">
        <f t="shared" si="236"/>
        <v>0</v>
      </c>
      <c r="AM368" s="248">
        <f t="shared" si="236"/>
        <v>0</v>
      </c>
      <c r="AN368" s="248">
        <f t="shared" si="236"/>
        <v>0</v>
      </c>
      <c r="AO368" s="248">
        <f t="shared" si="236"/>
        <v>0</v>
      </c>
      <c r="AP368" s="248">
        <f t="shared" si="236"/>
        <v>0</v>
      </c>
      <c r="AQ368" s="248"/>
      <c r="AR368" s="248">
        <f t="shared" si="236"/>
        <v>0</v>
      </c>
      <c r="AS368" s="248">
        <f t="shared" si="236"/>
        <v>0</v>
      </c>
      <c r="AT368" s="248">
        <f t="shared" si="236"/>
        <v>0</v>
      </c>
      <c r="AU368" s="248">
        <f t="shared" si="236"/>
        <v>0</v>
      </c>
      <c r="AV368" s="248">
        <f t="shared" si="236"/>
        <v>0</v>
      </c>
      <c r="AW368" s="248"/>
      <c r="AX368" s="248">
        <f t="shared" ref="AX368:BD368" si="237">AX371+AX376+AX369</f>
        <v>0</v>
      </c>
      <c r="AY368" s="248">
        <f t="shared" si="237"/>
        <v>0</v>
      </c>
      <c r="AZ368" s="248">
        <f t="shared" si="237"/>
        <v>0</v>
      </c>
      <c r="BA368" s="248">
        <f t="shared" si="237"/>
        <v>0</v>
      </c>
      <c r="BB368" s="248">
        <f t="shared" si="237"/>
        <v>0</v>
      </c>
      <c r="BC368" s="248">
        <f t="shared" si="237"/>
        <v>0</v>
      </c>
      <c r="BD368" s="248">
        <f t="shared" si="237"/>
        <v>0</v>
      </c>
      <c r="BE368" s="248"/>
      <c r="BF368" s="248"/>
      <c r="BG368" s="855"/>
      <c r="BH368" s="1758">
        <f>AA368-(AF368+AI368+AL368)</f>
        <v>0</v>
      </c>
      <c r="BI368" s="10" t="e">
        <f>#REF!-AL368</f>
        <v>#REF!</v>
      </c>
      <c r="BJ368" s="1145">
        <f t="shared" si="171"/>
        <v>0</v>
      </c>
      <c r="BK368" s="1145">
        <f t="shared" si="172"/>
        <v>0</v>
      </c>
    </row>
    <row r="369" spans="2:63" s="11" customFormat="1" ht="42" hidden="1" customHeight="1">
      <c r="B369" s="839" t="s">
        <v>89</v>
      </c>
      <c r="C369" s="901" t="s">
        <v>87</v>
      </c>
      <c r="D369" s="900">
        <f>D370</f>
        <v>0</v>
      </c>
      <c r="E369" s="248"/>
      <c r="F369" s="248"/>
      <c r="G369" s="248"/>
      <c r="H369" s="248"/>
      <c r="I369" s="248"/>
      <c r="J369" s="248"/>
      <c r="K369" s="248"/>
      <c r="L369" s="248"/>
      <c r="M369" s="1067"/>
      <c r="N369" s="259"/>
      <c r="O369" s="259"/>
      <c r="P369" s="259"/>
      <c r="Q369" s="259"/>
      <c r="R369" s="259"/>
      <c r="S369" s="259"/>
      <c r="T369" s="259"/>
      <c r="U369" s="259"/>
      <c r="V369" s="259"/>
      <c r="W369" s="902">
        <f>W370</f>
        <v>0</v>
      </c>
      <c r="X369" s="902">
        <f t="shared" ref="X369:AV369" si="238">X370</f>
        <v>0</v>
      </c>
      <c r="Y369" s="902">
        <f t="shared" si="238"/>
        <v>0</v>
      </c>
      <c r="Z369" s="902">
        <f t="shared" si="238"/>
        <v>0</v>
      </c>
      <c r="AA369" s="902">
        <f t="shared" si="238"/>
        <v>0</v>
      </c>
      <c r="AB369" s="902">
        <f t="shared" si="238"/>
        <v>0</v>
      </c>
      <c r="AC369" s="902">
        <f t="shared" si="238"/>
        <v>0</v>
      </c>
      <c r="AD369" s="902">
        <f t="shared" si="238"/>
        <v>0</v>
      </c>
      <c r="AE369" s="902">
        <f t="shared" si="238"/>
        <v>0</v>
      </c>
      <c r="AF369" s="902">
        <f t="shared" si="238"/>
        <v>0</v>
      </c>
      <c r="AG369" s="902">
        <f t="shared" si="238"/>
        <v>0</v>
      </c>
      <c r="AH369" s="902">
        <f t="shared" si="238"/>
        <v>0</v>
      </c>
      <c r="AI369" s="902">
        <f t="shared" si="238"/>
        <v>0</v>
      </c>
      <c r="AJ369" s="902">
        <f t="shared" si="238"/>
        <v>0</v>
      </c>
      <c r="AK369" s="902">
        <f t="shared" si="238"/>
        <v>0</v>
      </c>
      <c r="AL369" s="902">
        <f t="shared" si="238"/>
        <v>0</v>
      </c>
      <c r="AM369" s="902">
        <f t="shared" si="238"/>
        <v>0</v>
      </c>
      <c r="AN369" s="902">
        <f t="shared" si="238"/>
        <v>0</v>
      </c>
      <c r="AO369" s="902">
        <f t="shared" si="238"/>
        <v>0</v>
      </c>
      <c r="AP369" s="902">
        <f t="shared" si="238"/>
        <v>0</v>
      </c>
      <c r="AQ369" s="902"/>
      <c r="AR369" s="902">
        <f t="shared" si="238"/>
        <v>0</v>
      </c>
      <c r="AS369" s="902">
        <f t="shared" si="238"/>
        <v>0</v>
      </c>
      <c r="AT369" s="902">
        <f t="shared" si="238"/>
        <v>0</v>
      </c>
      <c r="AU369" s="902">
        <f t="shared" si="238"/>
        <v>0</v>
      </c>
      <c r="AV369" s="902">
        <f t="shared" si="238"/>
        <v>0</v>
      </c>
      <c r="AW369" s="902"/>
      <c r="AX369" s="902">
        <f t="shared" ref="AX369:BD369" si="239">AX370</f>
        <v>0</v>
      </c>
      <c r="AY369" s="902">
        <f t="shared" si="239"/>
        <v>0</v>
      </c>
      <c r="AZ369" s="902">
        <f t="shared" si="239"/>
        <v>0</v>
      </c>
      <c r="BA369" s="902">
        <f t="shared" si="239"/>
        <v>0</v>
      </c>
      <c r="BB369" s="902">
        <f t="shared" si="239"/>
        <v>0</v>
      </c>
      <c r="BC369" s="902">
        <f t="shared" si="239"/>
        <v>0</v>
      </c>
      <c r="BD369" s="902">
        <f t="shared" si="239"/>
        <v>0</v>
      </c>
      <c r="BE369" s="902"/>
      <c r="BF369" s="902"/>
      <c r="BG369" s="855"/>
      <c r="BH369" s="1758"/>
      <c r="BI369" s="10"/>
      <c r="BJ369" s="1145">
        <f t="shared" si="171"/>
        <v>0</v>
      </c>
      <c r="BK369" s="1145">
        <f t="shared" si="172"/>
        <v>0</v>
      </c>
    </row>
    <row r="370" spans="2:63" s="16" customFormat="1" ht="59.45" hidden="1" customHeight="1">
      <c r="B370" s="848"/>
      <c r="C370" s="897"/>
      <c r="D370" s="1369"/>
      <c r="E370" s="957"/>
      <c r="F370" s="957"/>
      <c r="G370" s="957"/>
      <c r="H370" s="957"/>
      <c r="I370" s="855"/>
      <c r="J370" s="855"/>
      <c r="K370" s="855"/>
      <c r="L370" s="855"/>
      <c r="M370" s="259"/>
      <c r="N370" s="259"/>
      <c r="O370" s="259"/>
      <c r="P370" s="819"/>
      <c r="Q370" s="259"/>
      <c r="R370" s="1032"/>
      <c r="S370" s="257"/>
      <c r="T370" s="818"/>
      <c r="U370" s="259"/>
      <c r="V370" s="909"/>
      <c r="W370" s="927"/>
      <c r="X370" s="855"/>
      <c r="Y370" s="927"/>
      <c r="Z370" s="855"/>
      <c r="AA370" s="855"/>
      <c r="AB370" s="855"/>
      <c r="AC370" s="927"/>
      <c r="AD370" s="855"/>
      <c r="AE370" s="855"/>
      <c r="AF370" s="855"/>
      <c r="AG370" s="923"/>
      <c r="AH370" s="855"/>
      <c r="AI370" s="923"/>
      <c r="AJ370" s="855"/>
      <c r="AK370" s="855"/>
      <c r="AL370" s="855"/>
      <c r="AM370" s="855"/>
      <c r="AN370" s="855"/>
      <c r="AO370" s="855"/>
      <c r="AP370" s="855"/>
      <c r="AQ370" s="855"/>
      <c r="AR370" s="855"/>
      <c r="AS370" s="855"/>
      <c r="AT370" s="855"/>
      <c r="AU370" s="855"/>
      <c r="AV370" s="855"/>
      <c r="AW370" s="855"/>
      <c r="AX370" s="855"/>
      <c r="AY370" s="855"/>
      <c r="AZ370" s="855"/>
      <c r="BA370" s="855"/>
      <c r="BB370" s="855"/>
      <c r="BC370" s="855"/>
      <c r="BD370" s="855"/>
      <c r="BE370" s="855"/>
      <c r="BF370" s="819"/>
      <c r="BG370" s="970"/>
      <c r="BJ370" s="1145"/>
      <c r="BK370" s="1145"/>
    </row>
    <row r="371" spans="2:63" s="24" customFormat="1" ht="18" hidden="1" customHeight="1">
      <c r="B371" s="839" t="s">
        <v>109</v>
      </c>
      <c r="C371" s="901" t="s">
        <v>75</v>
      </c>
      <c r="D371" s="1411">
        <f>D372+D373+D374+D375</f>
        <v>0</v>
      </c>
      <c r="E371" s="902" t="e">
        <f>E372+E373+#REF!+E374+E375</f>
        <v>#REF!</v>
      </c>
      <c r="F371" s="902" t="e">
        <f>F372+F373+#REF!+F374+F375</f>
        <v>#REF!</v>
      </c>
      <c r="G371" s="902" t="e">
        <f>G372+G373+#REF!+G374+G375</f>
        <v>#REF!</v>
      </c>
      <c r="H371" s="902" t="e">
        <f>H372+H373+#REF!+H374+H375</f>
        <v>#REF!</v>
      </c>
      <c r="I371" s="902" t="e">
        <f>I372+I373+#REF!+I374+I375</f>
        <v>#REF!</v>
      </c>
      <c r="J371" s="902" t="e">
        <f>J372+J373+#REF!+J374+J375</f>
        <v>#REF!</v>
      </c>
      <c r="K371" s="902" t="e">
        <f>K373+#REF!+K374+K375+#REF!</f>
        <v>#REF!</v>
      </c>
      <c r="L371" s="902" t="e">
        <f>L373+#REF!+L374+L375+#REF!</f>
        <v>#REF!</v>
      </c>
      <c r="M371" s="844" t="e">
        <f>M373+#REF!+M374+M375+#REF!</f>
        <v>#REF!</v>
      </c>
      <c r="N371" s="841"/>
      <c r="O371" s="841"/>
      <c r="P371" s="841"/>
      <c r="Q371" s="841"/>
      <c r="R371" s="841"/>
      <c r="S371" s="841"/>
      <c r="T371" s="841"/>
      <c r="U371" s="841"/>
      <c r="V371" s="841"/>
      <c r="W371" s="902">
        <f>W372+W373+W374+W375</f>
        <v>0</v>
      </c>
      <c r="X371" s="902">
        <f t="shared" ref="X371:AV371" si="240">X372+X373+X374+X375</f>
        <v>0</v>
      </c>
      <c r="Y371" s="902">
        <f t="shared" si="240"/>
        <v>0</v>
      </c>
      <c r="Z371" s="902">
        <f t="shared" si="240"/>
        <v>0</v>
      </c>
      <c r="AA371" s="902">
        <f t="shared" si="240"/>
        <v>0</v>
      </c>
      <c r="AB371" s="902">
        <f t="shared" si="240"/>
        <v>0</v>
      </c>
      <c r="AC371" s="902">
        <f t="shared" si="240"/>
        <v>0</v>
      </c>
      <c r="AD371" s="902">
        <f t="shared" si="240"/>
        <v>0</v>
      </c>
      <c r="AE371" s="902">
        <f t="shared" si="240"/>
        <v>0</v>
      </c>
      <c r="AF371" s="902">
        <f t="shared" si="240"/>
        <v>0</v>
      </c>
      <c r="AG371" s="902">
        <f t="shared" si="240"/>
        <v>0</v>
      </c>
      <c r="AH371" s="902">
        <f t="shared" si="240"/>
        <v>0</v>
      </c>
      <c r="AI371" s="902">
        <f t="shared" si="240"/>
        <v>0</v>
      </c>
      <c r="AJ371" s="902">
        <f t="shared" si="240"/>
        <v>0</v>
      </c>
      <c r="AK371" s="902">
        <f t="shared" si="240"/>
        <v>0</v>
      </c>
      <c r="AL371" s="902">
        <f t="shared" si="240"/>
        <v>0</v>
      </c>
      <c r="AM371" s="902">
        <f t="shared" si="240"/>
        <v>0</v>
      </c>
      <c r="AN371" s="902">
        <f t="shared" si="240"/>
        <v>0</v>
      </c>
      <c r="AO371" s="902">
        <f t="shared" si="240"/>
        <v>0</v>
      </c>
      <c r="AP371" s="902">
        <f t="shared" si="240"/>
        <v>0</v>
      </c>
      <c r="AQ371" s="902"/>
      <c r="AR371" s="902">
        <f t="shared" si="240"/>
        <v>0</v>
      </c>
      <c r="AS371" s="902">
        <f t="shared" si="240"/>
        <v>0</v>
      </c>
      <c r="AT371" s="902">
        <f t="shared" si="240"/>
        <v>0</v>
      </c>
      <c r="AU371" s="902">
        <f t="shared" si="240"/>
        <v>0</v>
      </c>
      <c r="AV371" s="902">
        <f t="shared" si="240"/>
        <v>0</v>
      </c>
      <c r="AW371" s="902"/>
      <c r="AX371" s="902">
        <f t="shared" ref="AX371:BD371" si="241">AX372+AX373+AX374+AX375</f>
        <v>0</v>
      </c>
      <c r="AY371" s="902">
        <f t="shared" si="241"/>
        <v>0</v>
      </c>
      <c r="AZ371" s="902">
        <f t="shared" si="241"/>
        <v>0</v>
      </c>
      <c r="BA371" s="902">
        <f t="shared" si="241"/>
        <v>0</v>
      </c>
      <c r="BB371" s="902">
        <f t="shared" si="241"/>
        <v>0</v>
      </c>
      <c r="BC371" s="902">
        <f t="shared" si="241"/>
        <v>0</v>
      </c>
      <c r="BD371" s="902">
        <f t="shared" si="241"/>
        <v>0</v>
      </c>
      <c r="BE371" s="902"/>
      <c r="BF371" s="902"/>
      <c r="BG371" s="847"/>
      <c r="BH371" s="1760">
        <f t="shared" ref="BH371:BH376" si="242">AA371-(AF371+AI371+AL371)</f>
        <v>0</v>
      </c>
      <c r="BI371" s="1761" t="e">
        <f>#REF!-AL371</f>
        <v>#REF!</v>
      </c>
      <c r="BJ371" s="1145">
        <f t="shared" si="171"/>
        <v>0</v>
      </c>
      <c r="BK371" s="1145">
        <f t="shared" si="172"/>
        <v>0</v>
      </c>
    </row>
    <row r="372" spans="2:63" s="16" customFormat="1" ht="84" hidden="1" customHeight="1">
      <c r="B372" s="848"/>
      <c r="C372" s="897"/>
      <c r="D372" s="819"/>
      <c r="E372" s="855"/>
      <c r="F372" s="855"/>
      <c r="G372" s="855"/>
      <c r="H372" s="855"/>
      <c r="I372" s="855"/>
      <c r="J372" s="855"/>
      <c r="K372" s="855"/>
      <c r="L372" s="855"/>
      <c r="M372" s="881"/>
      <c r="N372" s="819"/>
      <c r="O372" s="819"/>
      <c r="P372" s="1025"/>
      <c r="Q372" s="1030"/>
      <c r="R372" s="259"/>
      <c r="S372" s="259"/>
      <c r="T372" s="259"/>
      <c r="U372" s="259"/>
      <c r="V372" s="259"/>
      <c r="W372" s="877"/>
      <c r="X372" s="877"/>
      <c r="Y372" s="855"/>
      <c r="Z372" s="855"/>
      <c r="AA372" s="855"/>
      <c r="AB372" s="855"/>
      <c r="AC372" s="855"/>
      <c r="AD372" s="855"/>
      <c r="AE372" s="855"/>
      <c r="AF372" s="855"/>
      <c r="AG372" s="855"/>
      <c r="AH372" s="855"/>
      <c r="AI372" s="855"/>
      <c r="AJ372" s="855"/>
      <c r="AK372" s="855"/>
      <c r="AL372" s="855"/>
      <c r="AM372" s="855"/>
      <c r="AN372" s="855"/>
      <c r="AO372" s="855"/>
      <c r="AP372" s="855"/>
      <c r="AQ372" s="855"/>
      <c r="AR372" s="855"/>
      <c r="AS372" s="855"/>
      <c r="AT372" s="855"/>
      <c r="AU372" s="855"/>
      <c r="AV372" s="855"/>
      <c r="AW372" s="855"/>
      <c r="AX372" s="855"/>
      <c r="AY372" s="855"/>
      <c r="AZ372" s="855"/>
      <c r="BA372" s="855"/>
      <c r="BB372" s="855"/>
      <c r="BC372" s="855"/>
      <c r="BD372" s="855"/>
      <c r="BE372" s="855"/>
      <c r="BF372" s="855"/>
      <c r="BG372" s="855"/>
      <c r="BH372" s="1758"/>
      <c r="BI372" s="10"/>
      <c r="BJ372" s="1145"/>
      <c r="BK372" s="1145"/>
    </row>
    <row r="373" spans="2:63" s="16" customFormat="1" ht="57" hidden="1" customHeight="1">
      <c r="B373" s="848"/>
      <c r="C373" s="897"/>
      <c r="D373" s="819"/>
      <c r="E373" s="855"/>
      <c r="F373" s="855"/>
      <c r="G373" s="855"/>
      <c r="H373" s="855"/>
      <c r="I373" s="855"/>
      <c r="J373" s="855"/>
      <c r="K373" s="855"/>
      <c r="L373" s="855"/>
      <c r="M373" s="881"/>
      <c r="N373" s="259"/>
      <c r="O373" s="259"/>
      <c r="P373" s="1025"/>
      <c r="Q373" s="259"/>
      <c r="R373" s="259"/>
      <c r="S373" s="259"/>
      <c r="T373" s="259"/>
      <c r="U373" s="259"/>
      <c r="V373" s="259"/>
      <c r="W373" s="2178"/>
      <c r="X373" s="877"/>
      <c r="Y373" s="855"/>
      <c r="Z373" s="855"/>
      <c r="AA373" s="855"/>
      <c r="AB373" s="855"/>
      <c r="AC373" s="855"/>
      <c r="AD373" s="855"/>
      <c r="AE373" s="855"/>
      <c r="AF373" s="855"/>
      <c r="AG373" s="855"/>
      <c r="AH373" s="855"/>
      <c r="AI373" s="855"/>
      <c r="AJ373" s="855"/>
      <c r="AK373" s="855"/>
      <c r="AL373" s="855"/>
      <c r="AM373" s="855"/>
      <c r="AN373" s="855"/>
      <c r="AO373" s="855"/>
      <c r="AP373" s="855"/>
      <c r="AQ373" s="855"/>
      <c r="AR373" s="855"/>
      <c r="AS373" s="855"/>
      <c r="AT373" s="855"/>
      <c r="AU373" s="855"/>
      <c r="AV373" s="855"/>
      <c r="AW373" s="855"/>
      <c r="AX373" s="855"/>
      <c r="AY373" s="855"/>
      <c r="AZ373" s="855"/>
      <c r="BA373" s="855"/>
      <c r="BB373" s="855"/>
      <c r="BC373" s="855"/>
      <c r="BD373" s="855"/>
      <c r="BE373" s="855"/>
      <c r="BF373" s="855"/>
      <c r="BG373" s="855"/>
      <c r="BH373" s="1758"/>
      <c r="BI373" s="10"/>
      <c r="BJ373" s="1145"/>
      <c r="BK373" s="1145"/>
    </row>
    <row r="374" spans="2:63" s="2082" customFormat="1" ht="78" hidden="1" customHeight="1">
      <c r="B374" s="848"/>
      <c r="C374" s="897"/>
      <c r="D374" s="819"/>
      <c r="E374" s="855"/>
      <c r="F374" s="855"/>
      <c r="G374" s="855"/>
      <c r="H374" s="855"/>
      <c r="I374" s="855"/>
      <c r="J374" s="855"/>
      <c r="K374" s="855"/>
      <c r="L374" s="855"/>
      <c r="M374" s="881"/>
      <c r="N374" s="259"/>
      <c r="O374" s="259"/>
      <c r="P374" s="1025"/>
      <c r="Q374" s="259"/>
      <c r="R374" s="259"/>
      <c r="S374" s="259"/>
      <c r="T374" s="259"/>
      <c r="U374" s="259"/>
      <c r="V374" s="259"/>
      <c r="W374" s="855"/>
      <c r="X374" s="855"/>
      <c r="Y374" s="855"/>
      <c r="Z374" s="855"/>
      <c r="AA374" s="855"/>
      <c r="AB374" s="855"/>
      <c r="AC374" s="855"/>
      <c r="AD374" s="855"/>
      <c r="AE374" s="855"/>
      <c r="AF374" s="855"/>
      <c r="AG374" s="855"/>
      <c r="AH374" s="855"/>
      <c r="AI374" s="855"/>
      <c r="AJ374" s="855"/>
      <c r="AK374" s="855"/>
      <c r="AL374" s="855"/>
      <c r="AM374" s="855"/>
      <c r="AN374" s="855"/>
      <c r="AO374" s="855"/>
      <c r="AP374" s="855"/>
      <c r="AQ374" s="855"/>
      <c r="AR374" s="855"/>
      <c r="AS374" s="855"/>
      <c r="AT374" s="855"/>
      <c r="AU374" s="855"/>
      <c r="AV374" s="855"/>
      <c r="AW374" s="855"/>
      <c r="AX374" s="855"/>
      <c r="AY374" s="855"/>
      <c r="AZ374" s="855"/>
      <c r="BA374" s="855"/>
      <c r="BB374" s="855"/>
      <c r="BC374" s="855"/>
      <c r="BD374" s="855"/>
      <c r="BE374" s="855"/>
      <c r="BF374" s="819"/>
      <c r="BG374" s="855"/>
      <c r="BH374" s="2079"/>
      <c r="BI374" s="1695"/>
      <c r="BJ374" s="2080"/>
      <c r="BK374" s="1145"/>
    </row>
    <row r="375" spans="2:63" s="2081" customFormat="1" ht="137.1" hidden="1" customHeight="1">
      <c r="B375" s="848"/>
      <c r="C375" s="897"/>
      <c r="D375" s="819"/>
      <c r="E375" s="855"/>
      <c r="F375" s="855"/>
      <c r="G375" s="855"/>
      <c r="H375" s="855"/>
      <c r="I375" s="855"/>
      <c r="J375" s="855"/>
      <c r="K375" s="855"/>
      <c r="L375" s="855"/>
      <c r="M375" s="881"/>
      <c r="N375" s="819"/>
      <c r="O375" s="819"/>
      <c r="P375" s="1025"/>
      <c r="Q375" s="1030"/>
      <c r="R375" s="259"/>
      <c r="S375" s="259"/>
      <c r="T375" s="259"/>
      <c r="U375" s="259"/>
      <c r="V375" s="259"/>
      <c r="W375" s="855"/>
      <c r="X375" s="855"/>
      <c r="Y375" s="855"/>
      <c r="Z375" s="855"/>
      <c r="AA375" s="855"/>
      <c r="AB375" s="855"/>
      <c r="AC375" s="855"/>
      <c r="AD375" s="855"/>
      <c r="AE375" s="855"/>
      <c r="AF375" s="855"/>
      <c r="AG375" s="855"/>
      <c r="AH375" s="855"/>
      <c r="AI375" s="855"/>
      <c r="AJ375" s="855"/>
      <c r="AK375" s="855"/>
      <c r="AL375" s="855"/>
      <c r="AM375" s="855"/>
      <c r="AN375" s="855"/>
      <c r="AO375" s="855"/>
      <c r="AP375" s="855"/>
      <c r="AQ375" s="855"/>
      <c r="AR375" s="855"/>
      <c r="AS375" s="855"/>
      <c r="AT375" s="855"/>
      <c r="AU375" s="855"/>
      <c r="AV375" s="855"/>
      <c r="AW375" s="855"/>
      <c r="AX375" s="855"/>
      <c r="AY375" s="855"/>
      <c r="AZ375" s="855"/>
      <c r="BA375" s="855"/>
      <c r="BB375" s="855"/>
      <c r="BC375" s="855"/>
      <c r="BD375" s="855"/>
      <c r="BE375" s="855"/>
      <c r="BF375" s="819"/>
      <c r="BG375" s="855"/>
      <c r="BH375" s="2078"/>
      <c r="BI375" s="177"/>
      <c r="BJ375" s="2076"/>
      <c r="BK375" s="1145"/>
    </row>
    <row r="376" spans="2:63" s="11" customFormat="1" ht="17.100000000000001" hidden="1" customHeight="1">
      <c r="B376" s="871" t="s">
        <v>2261</v>
      </c>
      <c r="C376" s="875" t="s">
        <v>110</v>
      </c>
      <c r="D376" s="900">
        <f>D377</f>
        <v>0</v>
      </c>
      <c r="E376" s="248">
        <f t="shared" ref="E376:M376" si="243">E377</f>
        <v>0</v>
      </c>
      <c r="F376" s="248"/>
      <c r="G376" s="248">
        <f t="shared" si="243"/>
        <v>0</v>
      </c>
      <c r="H376" s="248"/>
      <c r="I376" s="248">
        <f t="shared" si="243"/>
        <v>0</v>
      </c>
      <c r="J376" s="248">
        <f t="shared" si="243"/>
        <v>0</v>
      </c>
      <c r="K376" s="248">
        <f t="shared" si="243"/>
        <v>0</v>
      </c>
      <c r="L376" s="248">
        <f t="shared" si="243"/>
        <v>0</v>
      </c>
      <c r="M376" s="248">
        <f t="shared" si="243"/>
        <v>0</v>
      </c>
      <c r="N376" s="259"/>
      <c r="O376" s="259"/>
      <c r="P376" s="259"/>
      <c r="Q376" s="259"/>
      <c r="R376" s="259"/>
      <c r="S376" s="259"/>
      <c r="T376" s="259"/>
      <c r="U376" s="259"/>
      <c r="V376" s="259"/>
      <c r="W376" s="248">
        <f t="shared" ref="W376:BD376" si="244">W377</f>
        <v>0</v>
      </c>
      <c r="X376" s="248">
        <f t="shared" si="244"/>
        <v>0</v>
      </c>
      <c r="Y376" s="248">
        <f t="shared" si="244"/>
        <v>0</v>
      </c>
      <c r="Z376" s="248">
        <f t="shared" si="244"/>
        <v>0</v>
      </c>
      <c r="AA376" s="248">
        <f t="shared" si="244"/>
        <v>0</v>
      </c>
      <c r="AB376" s="248">
        <f t="shared" si="244"/>
        <v>0</v>
      </c>
      <c r="AC376" s="248">
        <f t="shared" si="244"/>
        <v>0</v>
      </c>
      <c r="AD376" s="248">
        <f t="shared" si="244"/>
        <v>0</v>
      </c>
      <c r="AE376" s="248">
        <f t="shared" si="244"/>
        <v>0</v>
      </c>
      <c r="AF376" s="248">
        <f t="shared" si="244"/>
        <v>0</v>
      </c>
      <c r="AG376" s="248">
        <f t="shared" si="244"/>
        <v>0</v>
      </c>
      <c r="AH376" s="248">
        <f t="shared" si="244"/>
        <v>0</v>
      </c>
      <c r="AI376" s="248">
        <f t="shared" si="244"/>
        <v>0</v>
      </c>
      <c r="AJ376" s="248">
        <f t="shared" si="244"/>
        <v>0</v>
      </c>
      <c r="AK376" s="248">
        <f t="shared" si="244"/>
        <v>0</v>
      </c>
      <c r="AL376" s="248">
        <f t="shared" si="244"/>
        <v>0</v>
      </c>
      <c r="AM376" s="248">
        <f t="shared" si="244"/>
        <v>0</v>
      </c>
      <c r="AN376" s="248">
        <f t="shared" si="244"/>
        <v>0</v>
      </c>
      <c r="AO376" s="248">
        <f t="shared" si="244"/>
        <v>0</v>
      </c>
      <c r="AP376" s="248"/>
      <c r="AQ376" s="248"/>
      <c r="AR376" s="248">
        <f t="shared" si="244"/>
        <v>0</v>
      </c>
      <c r="AS376" s="248">
        <f t="shared" si="244"/>
        <v>0</v>
      </c>
      <c r="AT376" s="248">
        <f t="shared" si="244"/>
        <v>0</v>
      </c>
      <c r="AU376" s="248">
        <f t="shared" si="244"/>
        <v>0</v>
      </c>
      <c r="AV376" s="248"/>
      <c r="AW376" s="248"/>
      <c r="AX376" s="248">
        <f t="shared" si="244"/>
        <v>0</v>
      </c>
      <c r="AY376" s="248">
        <f t="shared" si="244"/>
        <v>0</v>
      </c>
      <c r="AZ376" s="248">
        <f t="shared" si="244"/>
        <v>0</v>
      </c>
      <c r="BA376" s="248">
        <f t="shared" si="244"/>
        <v>0</v>
      </c>
      <c r="BB376" s="248"/>
      <c r="BC376" s="248">
        <f t="shared" si="244"/>
        <v>0</v>
      </c>
      <c r="BD376" s="248">
        <f t="shared" si="244"/>
        <v>0</v>
      </c>
      <c r="BE376" s="248"/>
      <c r="BF376" s="248"/>
      <c r="BG376" s="855"/>
      <c r="BH376" s="1758">
        <f t="shared" si="242"/>
        <v>0</v>
      </c>
      <c r="BI376" s="10" t="e">
        <f>#REF!-AL376</f>
        <v>#REF!</v>
      </c>
      <c r="BJ376" s="1145">
        <f t="shared" si="171"/>
        <v>0</v>
      </c>
      <c r="BK376" s="1145">
        <f t="shared" si="172"/>
        <v>0</v>
      </c>
    </row>
    <row r="377" spans="2:63" s="16" customFormat="1" ht="198" hidden="1" customHeight="1">
      <c r="B377" s="848"/>
      <c r="C377" s="897"/>
      <c r="D377" s="819"/>
      <c r="E377" s="855"/>
      <c r="F377" s="855"/>
      <c r="G377" s="855"/>
      <c r="H377" s="855"/>
      <c r="I377" s="855"/>
      <c r="J377" s="855"/>
      <c r="K377" s="855"/>
      <c r="L377" s="855"/>
      <c r="M377" s="881"/>
      <c r="N377" s="259"/>
      <c r="O377" s="259"/>
      <c r="P377" s="818"/>
      <c r="Q377" s="259"/>
      <c r="R377" s="259"/>
      <c r="S377" s="259"/>
      <c r="T377" s="259"/>
      <c r="U377" s="259"/>
      <c r="V377" s="259"/>
      <c r="W377" s="855"/>
      <c r="X377" s="855"/>
      <c r="Y377" s="855"/>
      <c r="Z377" s="855"/>
      <c r="AA377" s="855"/>
      <c r="AB377" s="855"/>
      <c r="AC377" s="855"/>
      <c r="AD377" s="855"/>
      <c r="AE377" s="855"/>
      <c r="AF377" s="855"/>
      <c r="AG377" s="855"/>
      <c r="AH377" s="855"/>
      <c r="AI377" s="855"/>
      <c r="AJ377" s="855"/>
      <c r="AK377" s="855"/>
      <c r="AL377" s="855"/>
      <c r="AM377" s="855"/>
      <c r="AN377" s="855"/>
      <c r="AO377" s="855"/>
      <c r="AP377" s="855"/>
      <c r="AQ377" s="855"/>
      <c r="AR377" s="855"/>
      <c r="AS377" s="855"/>
      <c r="AT377" s="855"/>
      <c r="AU377" s="855"/>
      <c r="AV377" s="855"/>
      <c r="AW377" s="855"/>
      <c r="AX377" s="855"/>
      <c r="AY377" s="855"/>
      <c r="AZ377" s="855"/>
      <c r="BA377" s="855"/>
      <c r="BB377" s="855"/>
      <c r="BC377" s="855"/>
      <c r="BD377" s="855"/>
      <c r="BE377" s="855"/>
      <c r="BF377" s="2486"/>
      <c r="BG377" s="855"/>
      <c r="BH377" s="1758"/>
      <c r="BI377" s="10"/>
      <c r="BJ377" s="1145"/>
      <c r="BK377" s="1145"/>
    </row>
    <row r="378" spans="2:63" s="16" customFormat="1" ht="28.5" hidden="1">
      <c r="B378" s="871" t="s">
        <v>47</v>
      </c>
      <c r="C378" s="875" t="s">
        <v>88</v>
      </c>
      <c r="D378" s="900">
        <f t="shared" ref="D378:M379" si="245">D379</f>
        <v>0</v>
      </c>
      <c r="E378" s="248">
        <f t="shared" si="245"/>
        <v>0</v>
      </c>
      <c r="F378" s="248">
        <f t="shared" si="245"/>
        <v>0</v>
      </c>
      <c r="G378" s="248">
        <f t="shared" si="245"/>
        <v>0</v>
      </c>
      <c r="H378" s="248">
        <f t="shared" si="245"/>
        <v>0</v>
      </c>
      <c r="I378" s="248">
        <f t="shared" si="245"/>
        <v>0</v>
      </c>
      <c r="J378" s="248">
        <f t="shared" si="245"/>
        <v>0</v>
      </c>
      <c r="K378" s="248">
        <f t="shared" si="245"/>
        <v>0</v>
      </c>
      <c r="L378" s="248">
        <f t="shared" si="245"/>
        <v>0</v>
      </c>
      <c r="M378" s="248">
        <f t="shared" si="245"/>
        <v>0</v>
      </c>
      <c r="N378" s="259"/>
      <c r="O378" s="259"/>
      <c r="P378" s="818"/>
      <c r="Q378" s="259"/>
      <c r="R378" s="259"/>
      <c r="S378" s="259"/>
      <c r="T378" s="259"/>
      <c r="U378" s="259"/>
      <c r="V378" s="259"/>
      <c r="W378" s="248">
        <f>W379</f>
        <v>0</v>
      </c>
      <c r="X378" s="248">
        <f t="shared" ref="X378:AR379" si="246">X379</f>
        <v>0</v>
      </c>
      <c r="Y378" s="248">
        <f t="shared" si="246"/>
        <v>0</v>
      </c>
      <c r="Z378" s="248">
        <f t="shared" si="246"/>
        <v>0</v>
      </c>
      <c r="AA378" s="248">
        <f t="shared" si="246"/>
        <v>0</v>
      </c>
      <c r="AB378" s="248">
        <f t="shared" si="246"/>
        <v>0</v>
      </c>
      <c r="AC378" s="248">
        <f t="shared" si="246"/>
        <v>0</v>
      </c>
      <c r="AD378" s="248">
        <f t="shared" si="246"/>
        <v>0</v>
      </c>
      <c r="AE378" s="248">
        <f t="shared" si="246"/>
        <v>0</v>
      </c>
      <c r="AF378" s="248">
        <f t="shared" si="246"/>
        <v>0</v>
      </c>
      <c r="AG378" s="248">
        <f t="shared" si="246"/>
        <v>0</v>
      </c>
      <c r="AH378" s="248">
        <f t="shared" si="246"/>
        <v>0</v>
      </c>
      <c r="AI378" s="248">
        <f t="shared" si="246"/>
        <v>0</v>
      </c>
      <c r="AJ378" s="248">
        <f t="shared" si="246"/>
        <v>0</v>
      </c>
      <c r="AK378" s="248">
        <f t="shared" si="246"/>
        <v>0</v>
      </c>
      <c r="AL378" s="248">
        <f t="shared" si="246"/>
        <v>0</v>
      </c>
      <c r="AM378" s="248">
        <f t="shared" si="246"/>
        <v>0</v>
      </c>
      <c r="AN378" s="248">
        <f t="shared" si="246"/>
        <v>0</v>
      </c>
      <c r="AO378" s="248">
        <f t="shared" si="246"/>
        <v>0</v>
      </c>
      <c r="AP378" s="248">
        <f t="shared" si="246"/>
        <v>0</v>
      </c>
      <c r="AQ378" s="248"/>
      <c r="AR378" s="248">
        <f t="shared" si="246"/>
        <v>0</v>
      </c>
      <c r="AS378" s="248">
        <f t="shared" ref="AR378:BD379" si="247">AS379</f>
        <v>0</v>
      </c>
      <c r="AT378" s="248">
        <f t="shared" si="247"/>
        <v>0</v>
      </c>
      <c r="AU378" s="248">
        <f t="shared" si="247"/>
        <v>0</v>
      </c>
      <c r="AV378" s="248">
        <f t="shared" si="247"/>
        <v>0</v>
      </c>
      <c r="AW378" s="248"/>
      <c r="AX378" s="248">
        <f t="shared" si="247"/>
        <v>0</v>
      </c>
      <c r="AY378" s="248">
        <f t="shared" si="247"/>
        <v>0</v>
      </c>
      <c r="AZ378" s="248">
        <f t="shared" si="247"/>
        <v>0</v>
      </c>
      <c r="BA378" s="248">
        <f t="shared" si="247"/>
        <v>0</v>
      </c>
      <c r="BB378" s="248">
        <f t="shared" si="247"/>
        <v>0</v>
      </c>
      <c r="BC378" s="248">
        <f t="shared" si="247"/>
        <v>0</v>
      </c>
      <c r="BD378" s="248">
        <f t="shared" si="247"/>
        <v>0</v>
      </c>
      <c r="BE378" s="248"/>
      <c r="BF378" s="248"/>
      <c r="BG378" s="855"/>
      <c r="BH378" s="1758"/>
      <c r="BI378" s="10"/>
      <c r="BJ378" s="1145">
        <f t="shared" si="171"/>
        <v>0</v>
      </c>
      <c r="BK378" s="1145">
        <f t="shared" si="172"/>
        <v>0</v>
      </c>
    </row>
    <row r="379" spans="2:63" s="16" customFormat="1" ht="22.5" hidden="1" customHeight="1">
      <c r="B379" s="871" t="s">
        <v>126</v>
      </c>
      <c r="C379" s="875" t="s">
        <v>110</v>
      </c>
      <c r="D379" s="900">
        <f t="shared" si="245"/>
        <v>0</v>
      </c>
      <c r="E379" s="248">
        <f t="shared" si="245"/>
        <v>0</v>
      </c>
      <c r="F379" s="248">
        <f t="shared" si="245"/>
        <v>0</v>
      </c>
      <c r="G379" s="248">
        <f t="shared" si="245"/>
        <v>0</v>
      </c>
      <c r="H379" s="248">
        <f t="shared" si="245"/>
        <v>0</v>
      </c>
      <c r="I379" s="248">
        <f t="shared" si="245"/>
        <v>0</v>
      </c>
      <c r="J379" s="248">
        <f t="shared" si="245"/>
        <v>0</v>
      </c>
      <c r="K379" s="248">
        <f t="shared" si="245"/>
        <v>0</v>
      </c>
      <c r="L379" s="248">
        <f t="shared" si="245"/>
        <v>0</v>
      </c>
      <c r="M379" s="248">
        <f t="shared" si="245"/>
        <v>0</v>
      </c>
      <c r="N379" s="818"/>
      <c r="O379" s="818"/>
      <c r="P379" s="818"/>
      <c r="Q379" s="259"/>
      <c r="R379" s="259"/>
      <c r="S379" s="1056"/>
      <c r="T379" s="259"/>
      <c r="U379" s="259"/>
      <c r="V379" s="259"/>
      <c r="W379" s="248">
        <f>W380</f>
        <v>0</v>
      </c>
      <c r="X379" s="248">
        <f t="shared" si="246"/>
        <v>0</v>
      </c>
      <c r="Y379" s="248">
        <f t="shared" si="246"/>
        <v>0</v>
      </c>
      <c r="Z379" s="248">
        <f t="shared" si="246"/>
        <v>0</v>
      </c>
      <c r="AA379" s="248">
        <f t="shared" si="246"/>
        <v>0</v>
      </c>
      <c r="AB379" s="248">
        <f t="shared" si="246"/>
        <v>0</v>
      </c>
      <c r="AC379" s="248">
        <f t="shared" si="246"/>
        <v>0</v>
      </c>
      <c r="AD379" s="248">
        <f t="shared" si="246"/>
        <v>0</v>
      </c>
      <c r="AE379" s="248">
        <f t="shared" si="246"/>
        <v>0</v>
      </c>
      <c r="AF379" s="248">
        <f t="shared" si="246"/>
        <v>0</v>
      </c>
      <c r="AG379" s="248">
        <f t="shared" si="246"/>
        <v>0</v>
      </c>
      <c r="AH379" s="248">
        <f t="shared" si="246"/>
        <v>0</v>
      </c>
      <c r="AI379" s="248">
        <f t="shared" si="246"/>
        <v>0</v>
      </c>
      <c r="AJ379" s="248">
        <f t="shared" si="246"/>
        <v>0</v>
      </c>
      <c r="AK379" s="248">
        <f t="shared" si="246"/>
        <v>0</v>
      </c>
      <c r="AL379" s="248">
        <f t="shared" si="246"/>
        <v>0</v>
      </c>
      <c r="AM379" s="248">
        <f t="shared" si="246"/>
        <v>0</v>
      </c>
      <c r="AN379" s="248">
        <f t="shared" si="246"/>
        <v>0</v>
      </c>
      <c r="AO379" s="248">
        <f t="shared" si="246"/>
        <v>0</v>
      </c>
      <c r="AP379" s="248">
        <f t="shared" si="246"/>
        <v>0</v>
      </c>
      <c r="AQ379" s="248"/>
      <c r="AR379" s="248">
        <f t="shared" si="247"/>
        <v>0</v>
      </c>
      <c r="AS379" s="248">
        <f t="shared" si="247"/>
        <v>0</v>
      </c>
      <c r="AT379" s="248">
        <f t="shared" si="247"/>
        <v>0</v>
      </c>
      <c r="AU379" s="248">
        <f t="shared" si="247"/>
        <v>0</v>
      </c>
      <c r="AV379" s="248">
        <f t="shared" si="247"/>
        <v>0</v>
      </c>
      <c r="AW379" s="248"/>
      <c r="AX379" s="248">
        <f t="shared" si="247"/>
        <v>0</v>
      </c>
      <c r="AY379" s="248">
        <f t="shared" si="247"/>
        <v>0</v>
      </c>
      <c r="AZ379" s="248">
        <f t="shared" si="247"/>
        <v>0</v>
      </c>
      <c r="BA379" s="248">
        <f t="shared" si="247"/>
        <v>0</v>
      </c>
      <c r="BB379" s="248">
        <f t="shared" si="247"/>
        <v>0</v>
      </c>
      <c r="BC379" s="248">
        <f t="shared" si="247"/>
        <v>0</v>
      </c>
      <c r="BD379" s="248">
        <f t="shared" si="247"/>
        <v>0</v>
      </c>
      <c r="BE379" s="248"/>
      <c r="BF379" s="248"/>
      <c r="BG379" s="855"/>
      <c r="BH379" s="1758"/>
      <c r="BI379" s="10"/>
      <c r="BJ379" s="1145">
        <f t="shared" si="171"/>
        <v>0</v>
      </c>
      <c r="BK379" s="1145">
        <f t="shared" si="172"/>
        <v>0</v>
      </c>
    </row>
    <row r="380" spans="2:63" s="16" customFormat="1" ht="83.45" hidden="1" customHeight="1">
      <c r="B380" s="848"/>
      <c r="C380" s="897"/>
      <c r="D380" s="819"/>
      <c r="E380" s="855"/>
      <c r="F380" s="855"/>
      <c r="G380" s="855"/>
      <c r="H380" s="855"/>
      <c r="I380" s="855"/>
      <c r="J380" s="855"/>
      <c r="K380" s="855"/>
      <c r="L380" s="855"/>
      <c r="M380" s="881"/>
      <c r="N380" s="259"/>
      <c r="O380" s="259"/>
      <c r="P380" s="818"/>
      <c r="Q380" s="259"/>
      <c r="R380" s="259"/>
      <c r="S380" s="259"/>
      <c r="T380" s="259"/>
      <c r="U380" s="259"/>
      <c r="V380" s="259"/>
      <c r="W380" s="855"/>
      <c r="X380" s="855"/>
      <c r="Y380" s="855"/>
      <c r="Z380" s="855"/>
      <c r="AA380" s="855"/>
      <c r="AB380" s="855"/>
      <c r="AC380" s="855"/>
      <c r="AD380" s="855"/>
      <c r="AE380" s="855"/>
      <c r="AF380" s="855"/>
      <c r="AG380" s="855"/>
      <c r="AH380" s="855"/>
      <c r="AI380" s="855"/>
      <c r="AJ380" s="855"/>
      <c r="AK380" s="855"/>
      <c r="AL380" s="855"/>
      <c r="AM380" s="855"/>
      <c r="AN380" s="855"/>
      <c r="AO380" s="855"/>
      <c r="AP380" s="855"/>
      <c r="AQ380" s="855"/>
      <c r="AR380" s="855"/>
      <c r="AS380" s="855"/>
      <c r="AT380" s="855"/>
      <c r="AU380" s="855"/>
      <c r="AV380" s="855"/>
      <c r="AW380" s="855"/>
      <c r="AX380" s="855"/>
      <c r="AY380" s="855"/>
      <c r="AZ380" s="855"/>
      <c r="BA380" s="855"/>
      <c r="BB380" s="855"/>
      <c r="BC380" s="855"/>
      <c r="BD380" s="855"/>
      <c r="BE380" s="855"/>
      <c r="BF380" s="819"/>
      <c r="BG380" s="897"/>
      <c r="BH380" s="1758"/>
      <c r="BI380" s="10"/>
      <c r="BJ380" s="1145"/>
      <c r="BK380" s="1145"/>
    </row>
    <row r="381" spans="2:63" s="11" customFormat="1" ht="87.6" customHeight="1">
      <c r="B381" s="1037" t="s">
        <v>45</v>
      </c>
      <c r="C381" s="887" t="s">
        <v>233</v>
      </c>
      <c r="D381" s="900">
        <f t="shared" ref="D381:M381" si="248">D382+D401+D413</f>
        <v>2</v>
      </c>
      <c r="E381" s="248">
        <f t="shared" si="248"/>
        <v>0</v>
      </c>
      <c r="F381" s="248">
        <f t="shared" si="248"/>
        <v>0</v>
      </c>
      <c r="G381" s="248">
        <f t="shared" si="248"/>
        <v>0</v>
      </c>
      <c r="H381" s="248">
        <f t="shared" si="248"/>
        <v>0</v>
      </c>
      <c r="I381" s="248">
        <f t="shared" si="248"/>
        <v>0</v>
      </c>
      <c r="J381" s="248">
        <f t="shared" si="248"/>
        <v>0</v>
      </c>
      <c r="K381" s="248" t="e">
        <f t="shared" si="248"/>
        <v>#REF!</v>
      </c>
      <c r="L381" s="248" t="e">
        <f t="shared" si="248"/>
        <v>#REF!</v>
      </c>
      <c r="M381" s="248" t="e">
        <f t="shared" si="248"/>
        <v>#REF!</v>
      </c>
      <c r="N381" s="259"/>
      <c r="O381" s="259"/>
      <c r="P381" s="259"/>
      <c r="Q381" s="259"/>
      <c r="R381" s="259"/>
      <c r="S381" s="259"/>
      <c r="T381" s="259"/>
      <c r="U381" s="259"/>
      <c r="V381" s="259"/>
      <c r="W381" s="248">
        <f t="shared" ref="W381:AP381" si="249">W382+W401+W413</f>
        <v>45390.087</v>
      </c>
      <c r="X381" s="248" t="e">
        <f t="shared" si="249"/>
        <v>#REF!</v>
      </c>
      <c r="Y381" s="248">
        <f t="shared" si="249"/>
        <v>35100</v>
      </c>
      <c r="Z381" s="248">
        <f t="shared" si="249"/>
        <v>0</v>
      </c>
      <c r="AA381" s="248">
        <f t="shared" si="249"/>
        <v>35100</v>
      </c>
      <c r="AB381" s="248">
        <f t="shared" si="249"/>
        <v>0</v>
      </c>
      <c r="AC381" s="248">
        <f t="shared" si="249"/>
        <v>0</v>
      </c>
      <c r="AD381" s="248">
        <f t="shared" si="249"/>
        <v>0</v>
      </c>
      <c r="AE381" s="248">
        <f t="shared" si="249"/>
        <v>0</v>
      </c>
      <c r="AF381" s="248">
        <f t="shared" si="249"/>
        <v>0</v>
      </c>
      <c r="AG381" s="248">
        <f t="shared" si="249"/>
        <v>0</v>
      </c>
      <c r="AH381" s="248">
        <f t="shared" si="249"/>
        <v>0</v>
      </c>
      <c r="AI381" s="248">
        <f t="shared" si="249"/>
        <v>0</v>
      </c>
      <c r="AJ381" s="248">
        <f t="shared" si="249"/>
        <v>25000</v>
      </c>
      <c r="AK381" s="248">
        <f t="shared" si="249"/>
        <v>0</v>
      </c>
      <c r="AL381" s="248">
        <f t="shared" si="249"/>
        <v>0</v>
      </c>
      <c r="AM381" s="248">
        <f t="shared" si="249"/>
        <v>0</v>
      </c>
      <c r="AN381" s="248">
        <f t="shared" si="249"/>
        <v>0</v>
      </c>
      <c r="AO381" s="248">
        <f t="shared" si="249"/>
        <v>0</v>
      </c>
      <c r="AP381" s="248">
        <f t="shared" si="249"/>
        <v>0</v>
      </c>
      <c r="AQ381" s="248"/>
      <c r="AR381" s="248">
        <f t="shared" ref="AR381:AV381" si="250">AR382+AR401+AR413</f>
        <v>0</v>
      </c>
      <c r="AS381" s="248">
        <f t="shared" si="250"/>
        <v>0</v>
      </c>
      <c r="AT381" s="248">
        <f t="shared" si="250"/>
        <v>0</v>
      </c>
      <c r="AU381" s="248">
        <f t="shared" si="250"/>
        <v>0</v>
      </c>
      <c r="AV381" s="248">
        <f t="shared" si="250"/>
        <v>0</v>
      </c>
      <c r="AW381" s="248"/>
      <c r="AX381" s="248">
        <f t="shared" ref="AX381:BD381" si="251">AX382+AX401+AX413</f>
        <v>7166</v>
      </c>
      <c r="AY381" s="248">
        <f t="shared" si="251"/>
        <v>0</v>
      </c>
      <c r="AZ381" s="248">
        <f t="shared" si="251"/>
        <v>7166</v>
      </c>
      <c r="BA381" s="248">
        <f t="shared" si="251"/>
        <v>0</v>
      </c>
      <c r="BB381" s="248">
        <f t="shared" si="251"/>
        <v>0</v>
      </c>
      <c r="BC381" s="248">
        <f t="shared" si="251"/>
        <v>0</v>
      </c>
      <c r="BD381" s="248">
        <f t="shared" si="251"/>
        <v>0</v>
      </c>
      <c r="BE381" s="248"/>
      <c r="BF381" s="248"/>
      <c r="BG381" s="855"/>
      <c r="BH381" s="1758">
        <f t="shared" ref="BH381:BH384" si="252">AA381-(AF381+AI381+AL381)</f>
        <v>35100</v>
      </c>
      <c r="BI381" s="10" t="e">
        <f>#REF!-AL381</f>
        <v>#REF!</v>
      </c>
      <c r="BJ381" s="1145">
        <f t="shared" si="171"/>
        <v>7166</v>
      </c>
      <c r="BK381" s="1145">
        <f t="shared" si="172"/>
        <v>2934</v>
      </c>
    </row>
    <row r="382" spans="2:63" s="11" customFormat="1" ht="33.6" customHeight="1">
      <c r="B382" s="871" t="s">
        <v>74</v>
      </c>
      <c r="C382" s="875" t="s">
        <v>117</v>
      </c>
      <c r="D382" s="900">
        <f t="shared" ref="D382:M382" si="253">D383</f>
        <v>2</v>
      </c>
      <c r="E382" s="248">
        <f t="shared" si="253"/>
        <v>0</v>
      </c>
      <c r="F382" s="248">
        <f t="shared" si="253"/>
        <v>0</v>
      </c>
      <c r="G382" s="248">
        <f t="shared" si="253"/>
        <v>0</v>
      </c>
      <c r="H382" s="248">
        <f t="shared" si="253"/>
        <v>0</v>
      </c>
      <c r="I382" s="248">
        <f t="shared" si="253"/>
        <v>0</v>
      </c>
      <c r="J382" s="248">
        <f t="shared" si="253"/>
        <v>0</v>
      </c>
      <c r="K382" s="248">
        <f t="shared" si="253"/>
        <v>0</v>
      </c>
      <c r="L382" s="248">
        <f t="shared" si="253"/>
        <v>0</v>
      </c>
      <c r="M382" s="248">
        <f t="shared" si="253"/>
        <v>0</v>
      </c>
      <c r="N382" s="259"/>
      <c r="O382" s="259"/>
      <c r="P382" s="259"/>
      <c r="Q382" s="259"/>
      <c r="R382" s="259"/>
      <c r="S382" s="259"/>
      <c r="T382" s="259"/>
      <c r="U382" s="259"/>
      <c r="V382" s="259"/>
      <c r="W382" s="248">
        <f t="shared" ref="W382:BD382" si="254">W383</f>
        <v>45390.087</v>
      </c>
      <c r="X382" s="248">
        <f t="shared" si="254"/>
        <v>0</v>
      </c>
      <c r="Y382" s="248">
        <f t="shared" si="254"/>
        <v>35100</v>
      </c>
      <c r="Z382" s="248">
        <f t="shared" si="254"/>
        <v>0</v>
      </c>
      <c r="AA382" s="248">
        <f t="shared" si="254"/>
        <v>35100</v>
      </c>
      <c r="AB382" s="248">
        <f t="shared" si="254"/>
        <v>0</v>
      </c>
      <c r="AC382" s="248">
        <f t="shared" si="254"/>
        <v>0</v>
      </c>
      <c r="AD382" s="248">
        <f t="shared" si="254"/>
        <v>0</v>
      </c>
      <c r="AE382" s="248">
        <f t="shared" si="254"/>
        <v>0</v>
      </c>
      <c r="AF382" s="248">
        <f t="shared" si="254"/>
        <v>0</v>
      </c>
      <c r="AG382" s="248">
        <f t="shared" si="254"/>
        <v>0</v>
      </c>
      <c r="AH382" s="248">
        <f t="shared" si="254"/>
        <v>0</v>
      </c>
      <c r="AI382" s="248">
        <f t="shared" si="254"/>
        <v>0</v>
      </c>
      <c r="AJ382" s="248">
        <f t="shared" si="254"/>
        <v>25000</v>
      </c>
      <c r="AK382" s="248">
        <f t="shared" si="254"/>
        <v>0</v>
      </c>
      <c r="AL382" s="248">
        <f t="shared" si="254"/>
        <v>0</v>
      </c>
      <c r="AM382" s="248">
        <f t="shared" si="254"/>
        <v>0</v>
      </c>
      <c r="AN382" s="248">
        <f t="shared" si="254"/>
        <v>0</v>
      </c>
      <c r="AO382" s="248">
        <f t="shared" si="254"/>
        <v>0</v>
      </c>
      <c r="AP382" s="248">
        <f t="shared" si="254"/>
        <v>0</v>
      </c>
      <c r="AQ382" s="248"/>
      <c r="AR382" s="248">
        <f t="shared" si="254"/>
        <v>0</v>
      </c>
      <c r="AS382" s="248">
        <f t="shared" si="254"/>
        <v>0</v>
      </c>
      <c r="AT382" s="248">
        <f t="shared" si="254"/>
        <v>0</v>
      </c>
      <c r="AU382" s="248">
        <f t="shared" si="254"/>
        <v>0</v>
      </c>
      <c r="AV382" s="248">
        <f t="shared" si="254"/>
        <v>0</v>
      </c>
      <c r="AW382" s="248"/>
      <c r="AX382" s="248">
        <f t="shared" si="254"/>
        <v>7166</v>
      </c>
      <c r="AY382" s="248">
        <f t="shared" si="254"/>
        <v>0</v>
      </c>
      <c r="AZ382" s="248">
        <f t="shared" si="254"/>
        <v>7166</v>
      </c>
      <c r="BA382" s="248">
        <f t="shared" si="254"/>
        <v>0</v>
      </c>
      <c r="BB382" s="248">
        <f t="shared" si="254"/>
        <v>0</v>
      </c>
      <c r="BC382" s="248">
        <f t="shared" si="254"/>
        <v>0</v>
      </c>
      <c r="BD382" s="248">
        <f t="shared" si="254"/>
        <v>0</v>
      </c>
      <c r="BE382" s="248"/>
      <c r="BF382" s="248"/>
      <c r="BG382" s="855"/>
      <c r="BH382" s="1758">
        <f t="shared" si="252"/>
        <v>35100</v>
      </c>
      <c r="BI382" s="10" t="e">
        <f>#REF!-AL382</f>
        <v>#REF!</v>
      </c>
      <c r="BJ382" s="1145">
        <f t="shared" si="171"/>
        <v>7166</v>
      </c>
      <c r="BK382" s="1145">
        <f t="shared" si="172"/>
        <v>2934</v>
      </c>
    </row>
    <row r="383" spans="2:63" s="24" customFormat="1" ht="18" customHeight="1">
      <c r="B383" s="839" t="s">
        <v>86</v>
      </c>
      <c r="C383" s="901" t="s">
        <v>87</v>
      </c>
      <c r="D383" s="1411">
        <f>D384+D389+D393+D396+D398</f>
        <v>2</v>
      </c>
      <c r="E383" s="1411">
        <f t="shared" ref="E383:BE383" si="255">E384+E389+E393+E396+E398</f>
        <v>0</v>
      </c>
      <c r="F383" s="1411">
        <f t="shared" si="255"/>
        <v>0</v>
      </c>
      <c r="G383" s="1411">
        <f t="shared" si="255"/>
        <v>0</v>
      </c>
      <c r="H383" s="1411">
        <f t="shared" si="255"/>
        <v>0</v>
      </c>
      <c r="I383" s="1411">
        <f t="shared" si="255"/>
        <v>0</v>
      </c>
      <c r="J383" s="1411">
        <f t="shared" si="255"/>
        <v>0</v>
      </c>
      <c r="K383" s="1411">
        <f t="shared" si="255"/>
        <v>0</v>
      </c>
      <c r="L383" s="1411">
        <f t="shared" si="255"/>
        <v>0</v>
      </c>
      <c r="M383" s="1411">
        <f t="shared" si="255"/>
        <v>0</v>
      </c>
      <c r="N383" s="1411">
        <f t="shared" si="255"/>
        <v>0</v>
      </c>
      <c r="O383" s="1411">
        <f t="shared" si="255"/>
        <v>0</v>
      </c>
      <c r="P383" s="1411">
        <f t="shared" si="255"/>
        <v>0</v>
      </c>
      <c r="Q383" s="1411">
        <f t="shared" si="255"/>
        <v>0</v>
      </c>
      <c r="R383" s="1411">
        <f t="shared" si="255"/>
        <v>0</v>
      </c>
      <c r="S383" s="1411">
        <f t="shared" si="255"/>
        <v>0</v>
      </c>
      <c r="T383" s="1411">
        <f t="shared" si="255"/>
        <v>0</v>
      </c>
      <c r="U383" s="1411">
        <f t="shared" si="255"/>
        <v>0</v>
      </c>
      <c r="V383" s="1411">
        <f t="shared" si="255"/>
        <v>0</v>
      </c>
      <c r="W383" s="1411">
        <f t="shared" si="255"/>
        <v>45390.087</v>
      </c>
      <c r="X383" s="1411">
        <f t="shared" si="255"/>
        <v>0</v>
      </c>
      <c r="Y383" s="1411">
        <f t="shared" si="255"/>
        <v>35100</v>
      </c>
      <c r="Z383" s="1411">
        <f t="shared" si="255"/>
        <v>0</v>
      </c>
      <c r="AA383" s="1411">
        <f t="shared" si="255"/>
        <v>35100</v>
      </c>
      <c r="AB383" s="1411">
        <f t="shared" si="255"/>
        <v>0</v>
      </c>
      <c r="AC383" s="1411">
        <f t="shared" si="255"/>
        <v>0</v>
      </c>
      <c r="AD383" s="1411">
        <f t="shared" si="255"/>
        <v>0</v>
      </c>
      <c r="AE383" s="1411">
        <f t="shared" si="255"/>
        <v>0</v>
      </c>
      <c r="AF383" s="1411">
        <f t="shared" si="255"/>
        <v>0</v>
      </c>
      <c r="AG383" s="1411">
        <f t="shared" si="255"/>
        <v>0</v>
      </c>
      <c r="AH383" s="1411">
        <f t="shared" si="255"/>
        <v>0</v>
      </c>
      <c r="AI383" s="1411">
        <f t="shared" si="255"/>
        <v>0</v>
      </c>
      <c r="AJ383" s="1411">
        <f t="shared" si="255"/>
        <v>25000</v>
      </c>
      <c r="AK383" s="1411">
        <f t="shared" si="255"/>
        <v>0</v>
      </c>
      <c r="AL383" s="1411">
        <f t="shared" si="255"/>
        <v>0</v>
      </c>
      <c r="AM383" s="1411">
        <f t="shared" si="255"/>
        <v>0</v>
      </c>
      <c r="AN383" s="1411">
        <f t="shared" si="255"/>
        <v>0</v>
      </c>
      <c r="AO383" s="1411">
        <f t="shared" si="255"/>
        <v>0</v>
      </c>
      <c r="AP383" s="1411">
        <f t="shared" si="255"/>
        <v>0</v>
      </c>
      <c r="AQ383" s="1411"/>
      <c r="AR383" s="1411">
        <f t="shared" si="255"/>
        <v>0</v>
      </c>
      <c r="AS383" s="1411">
        <f t="shared" si="255"/>
        <v>0</v>
      </c>
      <c r="AT383" s="1411">
        <f t="shared" si="255"/>
        <v>0</v>
      </c>
      <c r="AU383" s="1411">
        <f t="shared" si="255"/>
        <v>0</v>
      </c>
      <c r="AV383" s="1411">
        <f t="shared" si="255"/>
        <v>0</v>
      </c>
      <c r="AW383" s="1411">
        <f t="shared" si="255"/>
        <v>0</v>
      </c>
      <c r="AX383" s="1411">
        <f t="shared" si="255"/>
        <v>7166</v>
      </c>
      <c r="AY383" s="1411">
        <f t="shared" si="255"/>
        <v>0</v>
      </c>
      <c r="AZ383" s="1411">
        <f t="shared" si="255"/>
        <v>7166</v>
      </c>
      <c r="BA383" s="1411">
        <f t="shared" si="255"/>
        <v>0</v>
      </c>
      <c r="BB383" s="1411">
        <f t="shared" si="255"/>
        <v>0</v>
      </c>
      <c r="BC383" s="1411">
        <f t="shared" si="255"/>
        <v>0</v>
      </c>
      <c r="BD383" s="1411">
        <f t="shared" si="255"/>
        <v>0</v>
      </c>
      <c r="BE383" s="1411">
        <f t="shared" si="255"/>
        <v>0</v>
      </c>
      <c r="BF383" s="902"/>
      <c r="BG383" s="847"/>
      <c r="BH383" s="1760">
        <f t="shared" si="252"/>
        <v>35100</v>
      </c>
      <c r="BI383" s="1761" t="e">
        <f>#REF!-AL383</f>
        <v>#REF!</v>
      </c>
      <c r="BJ383" s="1145">
        <f t="shared" si="171"/>
        <v>7166</v>
      </c>
      <c r="BK383" s="1145">
        <f t="shared" si="172"/>
        <v>2934</v>
      </c>
    </row>
    <row r="384" spans="2:63" s="11" customFormat="1" ht="34.5" hidden="1" customHeight="1">
      <c r="B384" s="871"/>
      <c r="C384" s="875" t="s">
        <v>786</v>
      </c>
      <c r="D384" s="900">
        <f t="shared" ref="D384:J384" si="256">D385+D386+D387+D388</f>
        <v>0</v>
      </c>
      <c r="E384" s="248">
        <f t="shared" si="256"/>
        <v>0</v>
      </c>
      <c r="F384" s="248">
        <f t="shared" si="256"/>
        <v>0</v>
      </c>
      <c r="G384" s="248">
        <f t="shared" si="256"/>
        <v>0</v>
      </c>
      <c r="H384" s="248">
        <f t="shared" si="256"/>
        <v>0</v>
      </c>
      <c r="I384" s="248">
        <f t="shared" si="256"/>
        <v>0</v>
      </c>
      <c r="J384" s="248">
        <f t="shared" si="256"/>
        <v>0</v>
      </c>
      <c r="K384" s="248">
        <f t="shared" ref="K384:M384" si="257">K385+K386+K387</f>
        <v>0</v>
      </c>
      <c r="L384" s="248">
        <f t="shared" si="257"/>
        <v>0</v>
      </c>
      <c r="M384" s="248">
        <f t="shared" si="257"/>
        <v>0</v>
      </c>
      <c r="N384" s="259"/>
      <c r="O384" s="259"/>
      <c r="P384" s="259"/>
      <c r="Q384" s="259"/>
      <c r="R384" s="259"/>
      <c r="S384" s="259"/>
      <c r="T384" s="259"/>
      <c r="U384" s="259"/>
      <c r="V384" s="259"/>
      <c r="W384" s="248">
        <f>W385+W386+W387+W388</f>
        <v>0</v>
      </c>
      <c r="X384" s="248">
        <f t="shared" ref="X384" si="258">X385+X386+X387</f>
        <v>0</v>
      </c>
      <c r="Y384" s="248">
        <f t="shared" ref="Y384:AP384" si="259">Y385+Y386+Y387+Y388</f>
        <v>0</v>
      </c>
      <c r="Z384" s="248">
        <f t="shared" si="259"/>
        <v>0</v>
      </c>
      <c r="AA384" s="248">
        <f t="shared" si="259"/>
        <v>0</v>
      </c>
      <c r="AB384" s="248">
        <f t="shared" si="259"/>
        <v>0</v>
      </c>
      <c r="AC384" s="248">
        <f t="shared" si="259"/>
        <v>0</v>
      </c>
      <c r="AD384" s="248">
        <f t="shared" si="259"/>
        <v>0</v>
      </c>
      <c r="AE384" s="248">
        <f t="shared" si="259"/>
        <v>0</v>
      </c>
      <c r="AF384" s="248">
        <f t="shared" si="259"/>
        <v>0</v>
      </c>
      <c r="AG384" s="248">
        <f t="shared" si="259"/>
        <v>0</v>
      </c>
      <c r="AH384" s="248">
        <f t="shared" si="259"/>
        <v>0</v>
      </c>
      <c r="AI384" s="248">
        <f t="shared" si="259"/>
        <v>0</v>
      </c>
      <c r="AJ384" s="248">
        <f t="shared" si="259"/>
        <v>0</v>
      </c>
      <c r="AK384" s="248">
        <f t="shared" si="259"/>
        <v>0</v>
      </c>
      <c r="AL384" s="248">
        <f t="shared" si="259"/>
        <v>0</v>
      </c>
      <c r="AM384" s="248">
        <f t="shared" si="259"/>
        <v>0</v>
      </c>
      <c r="AN384" s="248">
        <f t="shared" si="259"/>
        <v>0</v>
      </c>
      <c r="AO384" s="248">
        <f t="shared" si="259"/>
        <v>0</v>
      </c>
      <c r="AP384" s="248">
        <f t="shared" si="259"/>
        <v>0</v>
      </c>
      <c r="AQ384" s="248"/>
      <c r="AR384" s="248">
        <f t="shared" ref="AR384:AV384" si="260">AR385+AR386+AR387+AR388</f>
        <v>0</v>
      </c>
      <c r="AS384" s="248">
        <f t="shared" si="260"/>
        <v>0</v>
      </c>
      <c r="AT384" s="248">
        <f t="shared" si="260"/>
        <v>0</v>
      </c>
      <c r="AU384" s="248">
        <f t="shared" si="260"/>
        <v>0</v>
      </c>
      <c r="AV384" s="248">
        <f t="shared" si="260"/>
        <v>0</v>
      </c>
      <c r="AW384" s="248"/>
      <c r="AX384" s="248">
        <f t="shared" ref="AX384:BD384" si="261">AX385+AX386+AX387+AX388</f>
        <v>0</v>
      </c>
      <c r="AY384" s="248">
        <f t="shared" si="261"/>
        <v>0</v>
      </c>
      <c r="AZ384" s="248">
        <f t="shared" si="261"/>
        <v>0</v>
      </c>
      <c r="BA384" s="248">
        <f t="shared" si="261"/>
        <v>0</v>
      </c>
      <c r="BB384" s="248">
        <f t="shared" si="261"/>
        <v>0</v>
      </c>
      <c r="BC384" s="248">
        <f t="shared" si="261"/>
        <v>0</v>
      </c>
      <c r="BD384" s="248">
        <f t="shared" si="261"/>
        <v>0</v>
      </c>
      <c r="BE384" s="248"/>
      <c r="BF384" s="248"/>
      <c r="BG384" s="855"/>
      <c r="BH384" s="1758">
        <f t="shared" si="252"/>
        <v>0</v>
      </c>
      <c r="BI384" s="10" t="e">
        <f>#REF!-AL384</f>
        <v>#REF!</v>
      </c>
      <c r="BJ384" s="1145">
        <f t="shared" si="171"/>
        <v>0</v>
      </c>
      <c r="BK384" s="1145">
        <f t="shared" si="172"/>
        <v>0</v>
      </c>
    </row>
    <row r="385" spans="2:63" s="11" customFormat="1" ht="51.6" hidden="1" customHeight="1">
      <c r="B385" s="848"/>
      <c r="C385" s="876"/>
      <c r="D385" s="819"/>
      <c r="E385" s="855"/>
      <c r="F385" s="855"/>
      <c r="G385" s="855"/>
      <c r="H385" s="855"/>
      <c r="I385" s="855"/>
      <c r="J385" s="855"/>
      <c r="K385" s="855"/>
      <c r="L385" s="855"/>
      <c r="M385" s="881"/>
      <c r="N385" s="819"/>
      <c r="O385" s="819"/>
      <c r="P385" s="819"/>
      <c r="Q385" s="1030"/>
      <c r="R385" s="819"/>
      <c r="S385" s="819"/>
      <c r="T385" s="259"/>
      <c r="U385" s="259"/>
      <c r="V385" s="259"/>
      <c r="W385" s="877"/>
      <c r="X385" s="877"/>
      <c r="Y385" s="877"/>
      <c r="Z385" s="248"/>
      <c r="AA385" s="855"/>
      <c r="AB385" s="248"/>
      <c r="AC385" s="877"/>
      <c r="AD385" s="248"/>
      <c r="AE385" s="248"/>
      <c r="AF385" s="877"/>
      <c r="AG385" s="923"/>
      <c r="AH385" s="877"/>
      <c r="AI385" s="923"/>
      <c r="AJ385" s="855"/>
      <c r="AK385" s="855"/>
      <c r="AL385" s="855"/>
      <c r="AM385" s="248"/>
      <c r="AN385" s="855"/>
      <c r="AO385" s="248"/>
      <c r="AP385" s="248"/>
      <c r="AQ385" s="248"/>
      <c r="AR385" s="855"/>
      <c r="AS385" s="248"/>
      <c r="AT385" s="855"/>
      <c r="AU385" s="248"/>
      <c r="AV385" s="248"/>
      <c r="AW385" s="248"/>
      <c r="AX385" s="855"/>
      <c r="AY385" s="248"/>
      <c r="AZ385" s="855"/>
      <c r="BA385" s="248"/>
      <c r="BB385" s="248"/>
      <c r="BC385" s="855"/>
      <c r="BD385" s="855"/>
      <c r="BE385" s="248"/>
      <c r="BF385" s="2494"/>
      <c r="BG385" s="855"/>
      <c r="BH385" s="1758"/>
      <c r="BI385" s="10"/>
      <c r="BJ385" s="1145"/>
      <c r="BK385" s="1145"/>
    </row>
    <row r="386" spans="2:63" s="11" customFormat="1" hidden="1">
      <c r="B386" s="848"/>
      <c r="C386" s="876"/>
      <c r="D386" s="819"/>
      <c r="E386" s="855"/>
      <c r="F386" s="855"/>
      <c r="G386" s="855"/>
      <c r="H386" s="855"/>
      <c r="I386" s="855"/>
      <c r="J386" s="855"/>
      <c r="K386" s="855"/>
      <c r="L386" s="855"/>
      <c r="M386" s="881"/>
      <c r="N386" s="819"/>
      <c r="O386" s="819"/>
      <c r="P386" s="819"/>
      <c r="Q386" s="1030"/>
      <c r="R386" s="819"/>
      <c r="S386" s="819"/>
      <c r="T386" s="259"/>
      <c r="U386" s="259"/>
      <c r="V386" s="259"/>
      <c r="W386" s="877"/>
      <c r="X386" s="877"/>
      <c r="Y386" s="877"/>
      <c r="Z386" s="248"/>
      <c r="AA386" s="855"/>
      <c r="AB386" s="248"/>
      <c r="AC386" s="877"/>
      <c r="AD386" s="248"/>
      <c r="AE386" s="248"/>
      <c r="AF386" s="877"/>
      <c r="AG386" s="923"/>
      <c r="AH386" s="877"/>
      <c r="AI386" s="877"/>
      <c r="AJ386" s="855"/>
      <c r="AK386" s="855"/>
      <c r="AL386" s="855"/>
      <c r="AM386" s="248"/>
      <c r="AN386" s="855"/>
      <c r="AO386" s="248"/>
      <c r="AP386" s="248"/>
      <c r="AQ386" s="248"/>
      <c r="AR386" s="855"/>
      <c r="AS386" s="248"/>
      <c r="AT386" s="855"/>
      <c r="AU386" s="248"/>
      <c r="AV386" s="248"/>
      <c r="AW386" s="248"/>
      <c r="AX386" s="855"/>
      <c r="AY386" s="248"/>
      <c r="AZ386" s="855"/>
      <c r="BA386" s="248"/>
      <c r="BB386" s="248"/>
      <c r="BC386" s="855"/>
      <c r="BD386" s="855"/>
      <c r="BE386" s="248"/>
      <c r="BF386" s="2494"/>
      <c r="BG386" s="855"/>
      <c r="BH386" s="1758"/>
      <c r="BI386" s="10"/>
      <c r="BJ386" s="1145"/>
      <c r="BK386" s="1145"/>
    </row>
    <row r="387" spans="2:63" s="11" customFormat="1" ht="51.6" hidden="1" customHeight="1">
      <c r="B387" s="848"/>
      <c r="C387" s="876"/>
      <c r="D387" s="819"/>
      <c r="E387" s="855"/>
      <c r="F387" s="855"/>
      <c r="G387" s="855"/>
      <c r="H387" s="855"/>
      <c r="I387" s="855"/>
      <c r="J387" s="855"/>
      <c r="K387" s="855"/>
      <c r="L387" s="855"/>
      <c r="M387" s="881"/>
      <c r="N387" s="819"/>
      <c r="O387" s="819"/>
      <c r="P387" s="819"/>
      <c r="Q387" s="1030"/>
      <c r="R387" s="819"/>
      <c r="S387" s="819"/>
      <c r="T387" s="259"/>
      <c r="U387" s="259"/>
      <c r="V387" s="259"/>
      <c r="W387" s="877"/>
      <c r="X387" s="877"/>
      <c r="Y387" s="877"/>
      <c r="Z387" s="248"/>
      <c r="AA387" s="855"/>
      <c r="AB387" s="248"/>
      <c r="AC387" s="877"/>
      <c r="AD387" s="248"/>
      <c r="AE387" s="248"/>
      <c r="AF387" s="877"/>
      <c r="AG387" s="923"/>
      <c r="AH387" s="877"/>
      <c r="AI387" s="923"/>
      <c r="AJ387" s="855"/>
      <c r="AK387" s="855"/>
      <c r="AL387" s="855"/>
      <c r="AM387" s="248"/>
      <c r="AN387" s="855"/>
      <c r="AO387" s="248"/>
      <c r="AP387" s="248"/>
      <c r="AQ387" s="248"/>
      <c r="AR387" s="855"/>
      <c r="AS387" s="248"/>
      <c r="AT387" s="855"/>
      <c r="AU387" s="248"/>
      <c r="AV387" s="248"/>
      <c r="AW387" s="248"/>
      <c r="AX387" s="855"/>
      <c r="AY387" s="248"/>
      <c r="AZ387" s="855"/>
      <c r="BA387" s="248"/>
      <c r="BB387" s="248"/>
      <c r="BC387" s="855"/>
      <c r="BD387" s="855"/>
      <c r="BE387" s="248"/>
      <c r="BF387" s="2494"/>
      <c r="BG387" s="855"/>
      <c r="BH387" s="1758"/>
      <c r="BI387" s="10"/>
      <c r="BJ387" s="1145"/>
      <c r="BK387" s="1145"/>
    </row>
    <row r="388" spans="2:63" s="11" customFormat="1" ht="51.6" hidden="1" customHeight="1">
      <c r="B388" s="848"/>
      <c r="C388" s="876"/>
      <c r="D388" s="819"/>
      <c r="E388" s="855"/>
      <c r="F388" s="855"/>
      <c r="G388" s="855"/>
      <c r="H388" s="855"/>
      <c r="I388" s="855"/>
      <c r="J388" s="855"/>
      <c r="K388" s="855"/>
      <c r="L388" s="855"/>
      <c r="M388" s="881"/>
      <c r="N388" s="819"/>
      <c r="O388" s="819"/>
      <c r="P388" s="819"/>
      <c r="Q388" s="1030"/>
      <c r="R388" s="819"/>
      <c r="S388" s="819"/>
      <c r="T388" s="259"/>
      <c r="U388" s="259"/>
      <c r="V388" s="259"/>
      <c r="W388" s="877"/>
      <c r="X388" s="877"/>
      <c r="Y388" s="877"/>
      <c r="Z388" s="248"/>
      <c r="AA388" s="855"/>
      <c r="AB388" s="248"/>
      <c r="AC388" s="877"/>
      <c r="AD388" s="248"/>
      <c r="AE388" s="248"/>
      <c r="AF388" s="877"/>
      <c r="AG388" s="923"/>
      <c r="AH388" s="877"/>
      <c r="AI388" s="923"/>
      <c r="AJ388" s="855"/>
      <c r="AK388" s="855"/>
      <c r="AL388" s="855"/>
      <c r="AM388" s="248"/>
      <c r="AN388" s="855"/>
      <c r="AO388" s="248"/>
      <c r="AP388" s="248"/>
      <c r="AQ388" s="248"/>
      <c r="AR388" s="855"/>
      <c r="AS388" s="248"/>
      <c r="AT388" s="855"/>
      <c r="AU388" s="248"/>
      <c r="AV388" s="248"/>
      <c r="AW388" s="248"/>
      <c r="AX388" s="855"/>
      <c r="AY388" s="248"/>
      <c r="AZ388" s="855"/>
      <c r="BA388" s="248"/>
      <c r="BB388" s="248"/>
      <c r="BC388" s="855"/>
      <c r="BD388" s="855"/>
      <c r="BE388" s="248"/>
      <c r="BF388" s="2495"/>
      <c r="BG388" s="855"/>
      <c r="BH388" s="1758"/>
      <c r="BI388" s="10"/>
      <c r="BJ388" s="1145"/>
      <c r="BK388" s="1145"/>
    </row>
    <row r="389" spans="2:63" s="11" customFormat="1" ht="35.450000000000003" customHeight="1">
      <c r="B389" s="871"/>
      <c r="C389" s="875" t="s">
        <v>787</v>
      </c>
      <c r="D389" s="900">
        <f>D390+D391</f>
        <v>1</v>
      </c>
      <c r="E389" s="900">
        <f t="shared" ref="E389:BE389" si="262">E390+E391</f>
        <v>0</v>
      </c>
      <c r="F389" s="900">
        <f t="shared" si="262"/>
        <v>0</v>
      </c>
      <c r="G389" s="900">
        <f t="shared" si="262"/>
        <v>0</v>
      </c>
      <c r="H389" s="900">
        <f t="shared" si="262"/>
        <v>0</v>
      </c>
      <c r="I389" s="900">
        <f t="shared" si="262"/>
        <v>0</v>
      </c>
      <c r="J389" s="900">
        <f t="shared" si="262"/>
        <v>0</v>
      </c>
      <c r="K389" s="900">
        <f t="shared" si="262"/>
        <v>0</v>
      </c>
      <c r="L389" s="900">
        <f t="shared" si="262"/>
        <v>0</v>
      </c>
      <c r="M389" s="900">
        <f t="shared" si="262"/>
        <v>0</v>
      </c>
      <c r="N389" s="900"/>
      <c r="O389" s="900"/>
      <c r="P389" s="900"/>
      <c r="Q389" s="900"/>
      <c r="R389" s="900"/>
      <c r="S389" s="900"/>
      <c r="T389" s="900"/>
      <c r="U389" s="900"/>
      <c r="V389" s="900"/>
      <c r="W389" s="900">
        <f t="shared" si="262"/>
        <v>24700.087</v>
      </c>
      <c r="X389" s="900">
        <f t="shared" si="262"/>
        <v>0</v>
      </c>
      <c r="Y389" s="900">
        <f t="shared" si="262"/>
        <v>18100</v>
      </c>
      <c r="Z389" s="900">
        <f t="shared" si="262"/>
        <v>0</v>
      </c>
      <c r="AA389" s="900">
        <f t="shared" si="262"/>
        <v>18100</v>
      </c>
      <c r="AB389" s="900">
        <f t="shared" si="262"/>
        <v>0</v>
      </c>
      <c r="AC389" s="900">
        <f t="shared" si="262"/>
        <v>0</v>
      </c>
      <c r="AD389" s="900">
        <f t="shared" si="262"/>
        <v>0</v>
      </c>
      <c r="AE389" s="900">
        <f t="shared" si="262"/>
        <v>0</v>
      </c>
      <c r="AF389" s="900">
        <f t="shared" si="262"/>
        <v>0</v>
      </c>
      <c r="AG389" s="900">
        <f t="shared" si="262"/>
        <v>0</v>
      </c>
      <c r="AH389" s="900">
        <f t="shared" si="262"/>
        <v>0</v>
      </c>
      <c r="AI389" s="900">
        <f t="shared" si="262"/>
        <v>0</v>
      </c>
      <c r="AJ389" s="900">
        <f t="shared" si="262"/>
        <v>14000</v>
      </c>
      <c r="AK389" s="900">
        <f t="shared" si="262"/>
        <v>0</v>
      </c>
      <c r="AL389" s="900">
        <f t="shared" si="262"/>
        <v>0</v>
      </c>
      <c r="AM389" s="900">
        <f t="shared" si="262"/>
        <v>0</v>
      </c>
      <c r="AN389" s="900">
        <f t="shared" si="262"/>
        <v>0</v>
      </c>
      <c r="AO389" s="900">
        <f t="shared" si="262"/>
        <v>0</v>
      </c>
      <c r="AP389" s="900">
        <f t="shared" si="262"/>
        <v>0</v>
      </c>
      <c r="AQ389" s="900"/>
      <c r="AR389" s="900">
        <f t="shared" si="262"/>
        <v>0</v>
      </c>
      <c r="AS389" s="900">
        <f t="shared" si="262"/>
        <v>0</v>
      </c>
      <c r="AT389" s="900">
        <f t="shared" si="262"/>
        <v>0</v>
      </c>
      <c r="AU389" s="900">
        <f t="shared" si="262"/>
        <v>0</v>
      </c>
      <c r="AV389" s="900">
        <f t="shared" si="262"/>
        <v>0</v>
      </c>
      <c r="AW389" s="900">
        <f t="shared" si="262"/>
        <v>0</v>
      </c>
      <c r="AX389" s="900">
        <f t="shared" si="262"/>
        <v>4066</v>
      </c>
      <c r="AY389" s="900">
        <f t="shared" si="262"/>
        <v>0</v>
      </c>
      <c r="AZ389" s="900">
        <f t="shared" si="262"/>
        <v>4066</v>
      </c>
      <c r="BA389" s="900">
        <f t="shared" si="262"/>
        <v>0</v>
      </c>
      <c r="BB389" s="900">
        <f t="shared" si="262"/>
        <v>0</v>
      </c>
      <c r="BC389" s="900">
        <f t="shared" si="262"/>
        <v>0</v>
      </c>
      <c r="BD389" s="900">
        <f t="shared" si="262"/>
        <v>0</v>
      </c>
      <c r="BE389" s="900">
        <f t="shared" si="262"/>
        <v>0</v>
      </c>
      <c r="BF389" s="248"/>
      <c r="BG389" s="855"/>
      <c r="BH389" s="1758">
        <f>AA389-(AF389+AI389+AL389)</f>
        <v>18100</v>
      </c>
      <c r="BI389" s="10" t="e">
        <f>#REF!-AL389</f>
        <v>#REF!</v>
      </c>
      <c r="BJ389" s="1145">
        <f t="shared" si="171"/>
        <v>4066</v>
      </c>
      <c r="BK389" s="1145">
        <f t="shared" ref="BK389:BK444" si="263">AA389-AJ389-AX389</f>
        <v>34</v>
      </c>
    </row>
    <row r="390" spans="2:63" s="766" customFormat="1" ht="79.5" hidden="1" customHeight="1">
      <c r="B390" s="848"/>
      <c r="C390" s="940"/>
      <c r="D390" s="819"/>
      <c r="E390" s="855"/>
      <c r="F390" s="855"/>
      <c r="G390" s="855"/>
      <c r="H390" s="855"/>
      <c r="I390" s="855"/>
      <c r="J390" s="855"/>
      <c r="K390" s="855"/>
      <c r="L390" s="855"/>
      <c r="M390" s="881"/>
      <c r="N390" s="819"/>
      <c r="O390" s="819"/>
      <c r="P390" s="819"/>
      <c r="Q390" s="259"/>
      <c r="R390" s="259"/>
      <c r="S390" s="819"/>
      <c r="T390" s="259"/>
      <c r="U390" s="259"/>
      <c r="V390" s="259"/>
      <c r="W390" s="877"/>
      <c r="X390" s="877"/>
      <c r="Y390" s="877"/>
      <c r="Z390" s="248"/>
      <c r="AA390" s="855"/>
      <c r="AB390" s="248"/>
      <c r="AC390" s="877"/>
      <c r="AD390" s="248"/>
      <c r="AE390" s="248"/>
      <c r="AF390" s="248"/>
      <c r="AG390" s="923"/>
      <c r="AH390" s="877"/>
      <c r="AI390" s="923"/>
      <c r="AJ390" s="855"/>
      <c r="AK390" s="855"/>
      <c r="AL390" s="855"/>
      <c r="AM390" s="248"/>
      <c r="AN390" s="855"/>
      <c r="AO390" s="248"/>
      <c r="AP390" s="248"/>
      <c r="AQ390" s="248"/>
      <c r="AR390" s="855"/>
      <c r="AS390" s="248"/>
      <c r="AT390" s="855"/>
      <c r="AU390" s="248"/>
      <c r="AV390" s="248"/>
      <c r="AW390" s="248"/>
      <c r="AX390" s="855"/>
      <c r="AY390" s="248"/>
      <c r="AZ390" s="855"/>
      <c r="BA390" s="248"/>
      <c r="BB390" s="248"/>
      <c r="BC390" s="855"/>
      <c r="BD390" s="855"/>
      <c r="BE390" s="248"/>
      <c r="BF390" s="818"/>
      <c r="BG390" s="855"/>
      <c r="BH390" s="2079"/>
      <c r="BI390" s="1695"/>
      <c r="BJ390" s="2080"/>
      <c r="BK390" s="1145"/>
    </row>
    <row r="391" spans="2:63" s="766" customFormat="1" ht="60.6" customHeight="1">
      <c r="B391" s="848">
        <v>1</v>
      </c>
      <c r="C391" s="1451" t="s">
        <v>1586</v>
      </c>
      <c r="D391" s="819">
        <v>1</v>
      </c>
      <c r="E391" s="855"/>
      <c r="F391" s="855"/>
      <c r="G391" s="855"/>
      <c r="H391" s="855"/>
      <c r="I391" s="855"/>
      <c r="J391" s="855"/>
      <c r="K391" s="855"/>
      <c r="L391" s="855"/>
      <c r="M391" s="881"/>
      <c r="N391" s="819" t="s">
        <v>108</v>
      </c>
      <c r="O391" s="819" t="s">
        <v>293</v>
      </c>
      <c r="P391" s="819" t="s">
        <v>294</v>
      </c>
      <c r="Q391" s="2446">
        <v>7873865</v>
      </c>
      <c r="R391" s="259"/>
      <c r="S391" s="909" t="s">
        <v>1589</v>
      </c>
      <c r="T391" s="909" t="s">
        <v>82</v>
      </c>
      <c r="U391" s="259"/>
      <c r="V391" s="909" t="s">
        <v>1590</v>
      </c>
      <c r="W391" s="1343">
        <v>24700.087</v>
      </c>
      <c r="X391" s="877"/>
      <c r="Y391" s="1343">
        <v>18100</v>
      </c>
      <c r="Z391" s="248"/>
      <c r="AA391" s="1343">
        <v>18100</v>
      </c>
      <c r="AB391" s="248"/>
      <c r="AC391" s="877"/>
      <c r="AD391" s="248"/>
      <c r="AE391" s="248"/>
      <c r="AF391" s="248"/>
      <c r="AG391" s="923"/>
      <c r="AH391" s="877"/>
      <c r="AI391" s="923"/>
      <c r="AJ391" s="855">
        <v>14000</v>
      </c>
      <c r="AK391" s="855"/>
      <c r="AL391" s="855">
        <f t="shared" ref="AL391" si="264">AM391+AN391+AO391</f>
        <v>0</v>
      </c>
      <c r="AM391" s="248"/>
      <c r="AN391" s="855"/>
      <c r="AO391" s="248"/>
      <c r="AP391" s="248"/>
      <c r="AQ391" s="248"/>
      <c r="AR391" s="855"/>
      <c r="AS391" s="248"/>
      <c r="AT391" s="855"/>
      <c r="AU391" s="248"/>
      <c r="AV391" s="248"/>
      <c r="AW391" s="248"/>
      <c r="AX391" s="855">
        <f t="shared" ref="AX391" si="265">AY391+AZ391+BA391</f>
        <v>4066</v>
      </c>
      <c r="AY391" s="248"/>
      <c r="AZ391" s="855">
        <f>'2-XSKT'!AF287</f>
        <v>4066</v>
      </c>
      <c r="BA391" s="248"/>
      <c r="BB391" s="248"/>
      <c r="BC391" s="855"/>
      <c r="BD391" s="855"/>
      <c r="BE391" s="248"/>
      <c r="BF391" s="638" t="s">
        <v>2453</v>
      </c>
      <c r="BG391" s="855"/>
      <c r="BH391" s="2079"/>
      <c r="BI391" s="1695"/>
      <c r="BJ391" s="2080"/>
      <c r="BK391" s="1145">
        <f t="shared" si="263"/>
        <v>34</v>
      </c>
    </row>
    <row r="392" spans="2:63" s="11" customFormat="1" hidden="1">
      <c r="B392" s="848"/>
      <c r="C392" s="940"/>
      <c r="D392" s="819"/>
      <c r="E392" s="855"/>
      <c r="F392" s="855"/>
      <c r="G392" s="855"/>
      <c r="H392" s="855"/>
      <c r="I392" s="855"/>
      <c r="J392" s="855"/>
      <c r="K392" s="855"/>
      <c r="L392" s="855"/>
      <c r="M392" s="881"/>
      <c r="N392" s="819"/>
      <c r="O392" s="819"/>
      <c r="P392" s="819"/>
      <c r="Q392" s="259"/>
      <c r="R392" s="259"/>
      <c r="S392" s="819"/>
      <c r="T392" s="259"/>
      <c r="U392" s="259"/>
      <c r="V392" s="259"/>
      <c r="W392" s="877"/>
      <c r="X392" s="877"/>
      <c r="Y392" s="877"/>
      <c r="Z392" s="248"/>
      <c r="AA392" s="877"/>
      <c r="AB392" s="248"/>
      <c r="AC392" s="877"/>
      <c r="AD392" s="248"/>
      <c r="AE392" s="248"/>
      <c r="AF392" s="248"/>
      <c r="AG392" s="923"/>
      <c r="AH392" s="877"/>
      <c r="AI392" s="923"/>
      <c r="AJ392" s="855"/>
      <c r="AK392" s="855"/>
      <c r="AL392" s="855"/>
      <c r="AM392" s="248"/>
      <c r="AN392" s="855"/>
      <c r="AO392" s="248"/>
      <c r="AP392" s="248"/>
      <c r="AQ392" s="248"/>
      <c r="AR392" s="855"/>
      <c r="AS392" s="248"/>
      <c r="AT392" s="855"/>
      <c r="AU392" s="248"/>
      <c r="AV392" s="248"/>
      <c r="AW392" s="248"/>
      <c r="AX392" s="855"/>
      <c r="AY392" s="248"/>
      <c r="AZ392" s="855"/>
      <c r="BA392" s="248"/>
      <c r="BB392" s="248"/>
      <c r="BC392" s="855"/>
      <c r="BD392" s="855"/>
      <c r="BE392" s="248"/>
      <c r="BF392" s="248"/>
      <c r="BG392" s="855"/>
      <c r="BH392" s="1758"/>
      <c r="BI392" s="10"/>
      <c r="BJ392" s="1145">
        <f t="shared" ref="BJ392:BJ444" si="266">AX392-AL392</f>
        <v>0</v>
      </c>
      <c r="BK392" s="1145">
        <f t="shared" si="263"/>
        <v>0</v>
      </c>
    </row>
    <row r="393" spans="2:63" s="15" customFormat="1" ht="34.5" hidden="1" customHeight="1">
      <c r="B393" s="871"/>
      <c r="C393" s="875" t="s">
        <v>788</v>
      </c>
      <c r="D393" s="1314">
        <f t="shared" ref="D393:M393" si="267">D394+D395</f>
        <v>0</v>
      </c>
      <c r="E393" s="873">
        <f t="shared" si="267"/>
        <v>0</v>
      </c>
      <c r="F393" s="873">
        <f t="shared" si="267"/>
        <v>0</v>
      </c>
      <c r="G393" s="873">
        <f t="shared" si="267"/>
        <v>0</v>
      </c>
      <c r="H393" s="873">
        <f t="shared" si="267"/>
        <v>0</v>
      </c>
      <c r="I393" s="873">
        <f t="shared" si="267"/>
        <v>0</v>
      </c>
      <c r="J393" s="873">
        <f t="shared" si="267"/>
        <v>0</v>
      </c>
      <c r="K393" s="873">
        <f t="shared" si="267"/>
        <v>0</v>
      </c>
      <c r="L393" s="873">
        <f t="shared" si="267"/>
        <v>0</v>
      </c>
      <c r="M393" s="873">
        <f t="shared" si="267"/>
        <v>0</v>
      </c>
      <c r="N393" s="900"/>
      <c r="O393" s="900"/>
      <c r="P393" s="900"/>
      <c r="Q393" s="246"/>
      <c r="R393" s="246"/>
      <c r="S393" s="900"/>
      <c r="T393" s="246"/>
      <c r="U393" s="246"/>
      <c r="V393" s="246"/>
      <c r="W393" s="873">
        <f>W394+W395</f>
        <v>0</v>
      </c>
      <c r="X393" s="873">
        <f t="shared" ref="X393:AP393" si="268">X394+X395</f>
        <v>0</v>
      </c>
      <c r="Y393" s="873">
        <f t="shared" si="268"/>
        <v>0</v>
      </c>
      <c r="Z393" s="873">
        <f t="shared" si="268"/>
        <v>0</v>
      </c>
      <c r="AA393" s="873">
        <f t="shared" si="268"/>
        <v>0</v>
      </c>
      <c r="AB393" s="873">
        <f t="shared" si="268"/>
        <v>0</v>
      </c>
      <c r="AC393" s="873">
        <f t="shared" si="268"/>
        <v>0</v>
      </c>
      <c r="AD393" s="873">
        <f t="shared" si="268"/>
        <v>0</v>
      </c>
      <c r="AE393" s="873">
        <f t="shared" si="268"/>
        <v>0</v>
      </c>
      <c r="AF393" s="873">
        <f t="shared" si="268"/>
        <v>0</v>
      </c>
      <c r="AG393" s="873">
        <f t="shared" si="268"/>
        <v>0</v>
      </c>
      <c r="AH393" s="873">
        <f t="shared" si="268"/>
        <v>0</v>
      </c>
      <c r="AI393" s="873">
        <f t="shared" si="268"/>
        <v>0</v>
      </c>
      <c r="AJ393" s="873">
        <f t="shared" si="268"/>
        <v>0</v>
      </c>
      <c r="AK393" s="873">
        <f t="shared" si="268"/>
        <v>0</v>
      </c>
      <c r="AL393" s="873">
        <f t="shared" si="268"/>
        <v>0</v>
      </c>
      <c r="AM393" s="873">
        <f t="shared" si="268"/>
        <v>0</v>
      </c>
      <c r="AN393" s="873">
        <f t="shared" si="268"/>
        <v>0</v>
      </c>
      <c r="AO393" s="873">
        <f t="shared" si="268"/>
        <v>0</v>
      </c>
      <c r="AP393" s="873">
        <f t="shared" si="268"/>
        <v>0</v>
      </c>
      <c r="AQ393" s="873"/>
      <c r="AR393" s="873">
        <f t="shared" ref="AR393:AV393" si="269">AR394+AR395</f>
        <v>0</v>
      </c>
      <c r="AS393" s="873">
        <f t="shared" si="269"/>
        <v>0</v>
      </c>
      <c r="AT393" s="873">
        <f t="shared" si="269"/>
        <v>0</v>
      </c>
      <c r="AU393" s="873">
        <f t="shared" si="269"/>
        <v>0</v>
      </c>
      <c r="AV393" s="873">
        <f t="shared" si="269"/>
        <v>0</v>
      </c>
      <c r="AW393" s="873"/>
      <c r="AX393" s="873">
        <f t="shared" ref="AX393:BD393" si="270">AX394+AX395</f>
        <v>0</v>
      </c>
      <c r="AY393" s="873">
        <f t="shared" si="270"/>
        <v>0</v>
      </c>
      <c r="AZ393" s="873">
        <f t="shared" si="270"/>
        <v>0</v>
      </c>
      <c r="BA393" s="873">
        <f t="shared" si="270"/>
        <v>0</v>
      </c>
      <c r="BB393" s="873">
        <f t="shared" si="270"/>
        <v>0</v>
      </c>
      <c r="BC393" s="873">
        <f t="shared" si="270"/>
        <v>0</v>
      </c>
      <c r="BD393" s="873">
        <f t="shared" si="270"/>
        <v>0</v>
      </c>
      <c r="BE393" s="873"/>
      <c r="BF393" s="873"/>
      <c r="BG393" s="1038"/>
      <c r="BJ393" s="1145">
        <f t="shared" si="266"/>
        <v>0</v>
      </c>
      <c r="BK393" s="1145">
        <f t="shared" si="263"/>
        <v>0</v>
      </c>
    </row>
    <row r="394" spans="2:63" s="11" customFormat="1" ht="70.5" hidden="1" customHeight="1">
      <c r="B394" s="848"/>
      <c r="C394" s="876"/>
      <c r="D394" s="1025"/>
      <c r="E394" s="1493"/>
      <c r="F394" s="1493"/>
      <c r="G394" s="1493"/>
      <c r="H394" s="855"/>
      <c r="I394" s="855"/>
      <c r="J394" s="855"/>
      <c r="K394" s="855"/>
      <c r="L394" s="855"/>
      <c r="M394" s="259"/>
      <c r="N394" s="819"/>
      <c r="O394" s="819"/>
      <c r="P394" s="819"/>
      <c r="Q394" s="1030"/>
      <c r="R394" s="259"/>
      <c r="S394" s="819"/>
      <c r="T394" s="259"/>
      <c r="U394" s="259"/>
      <c r="V394" s="259"/>
      <c r="W394" s="260"/>
      <c r="X394" s="877"/>
      <c r="Y394" s="260"/>
      <c r="Z394" s="248"/>
      <c r="AA394" s="855"/>
      <c r="AB394" s="248"/>
      <c r="AC394" s="877"/>
      <c r="AD394" s="248"/>
      <c r="AE394" s="248"/>
      <c r="AF394" s="855"/>
      <c r="AG394" s="923"/>
      <c r="AH394" s="803"/>
      <c r="AI394" s="923"/>
      <c r="AJ394" s="855"/>
      <c r="AK394" s="855"/>
      <c r="AL394" s="855"/>
      <c r="AM394" s="248"/>
      <c r="AN394" s="855"/>
      <c r="AO394" s="248"/>
      <c r="AP394" s="248"/>
      <c r="AQ394" s="248"/>
      <c r="AR394" s="855"/>
      <c r="AS394" s="248"/>
      <c r="AT394" s="855"/>
      <c r="AU394" s="248"/>
      <c r="AV394" s="248"/>
      <c r="AW394" s="248"/>
      <c r="AX394" s="855"/>
      <c r="AY394" s="248"/>
      <c r="AZ394" s="855"/>
      <c r="BA394" s="248"/>
      <c r="BB394" s="248"/>
      <c r="BC394" s="855"/>
      <c r="BD394" s="855"/>
      <c r="BE394" s="248"/>
      <c r="BF394" s="638"/>
      <c r="BG394" s="970"/>
      <c r="BJ394" s="1145"/>
      <c r="BK394" s="1145"/>
    </row>
    <row r="395" spans="2:63" s="11" customFormat="1" ht="60.6" hidden="1" customHeight="1">
      <c r="B395" s="848"/>
      <c r="C395" s="876"/>
      <c r="D395" s="1025"/>
      <c r="E395" s="1493"/>
      <c r="F395" s="1493"/>
      <c r="G395" s="1493"/>
      <c r="H395" s="855"/>
      <c r="I395" s="855"/>
      <c r="J395" s="855"/>
      <c r="K395" s="855"/>
      <c r="L395" s="855"/>
      <c r="M395" s="259"/>
      <c r="N395" s="819"/>
      <c r="O395" s="819"/>
      <c r="P395" s="819"/>
      <c r="Q395" s="1030"/>
      <c r="R395" s="259"/>
      <c r="S395" s="819"/>
      <c r="T395" s="1039"/>
      <c r="U395" s="1031"/>
      <c r="V395" s="1040"/>
      <c r="W395" s="1041"/>
      <c r="X395" s="877"/>
      <c r="Y395" s="1041"/>
      <c r="Z395" s="248"/>
      <c r="AA395" s="877"/>
      <c r="AB395" s="248"/>
      <c r="AC395" s="877"/>
      <c r="AD395" s="248"/>
      <c r="AE395" s="248"/>
      <c r="AF395" s="248"/>
      <c r="AG395" s="923"/>
      <c r="AH395" s="803"/>
      <c r="AI395" s="923"/>
      <c r="AJ395" s="855"/>
      <c r="AK395" s="855"/>
      <c r="AL395" s="855"/>
      <c r="AM395" s="248"/>
      <c r="AN395" s="855"/>
      <c r="AO395" s="248"/>
      <c r="AP395" s="248"/>
      <c r="AQ395" s="248"/>
      <c r="AR395" s="855"/>
      <c r="AS395" s="248"/>
      <c r="AT395" s="855"/>
      <c r="AU395" s="248"/>
      <c r="AV395" s="248"/>
      <c r="AW395" s="248"/>
      <c r="AX395" s="855"/>
      <c r="AY395" s="248"/>
      <c r="AZ395" s="855"/>
      <c r="BA395" s="248"/>
      <c r="BB395" s="248"/>
      <c r="BC395" s="855"/>
      <c r="BD395" s="855"/>
      <c r="BE395" s="248"/>
      <c r="BF395" s="638"/>
      <c r="BG395" s="970"/>
      <c r="BJ395" s="1145"/>
      <c r="BK395" s="1145"/>
    </row>
    <row r="396" spans="2:63" s="11" customFormat="1" ht="35.450000000000003" hidden="1" customHeight="1">
      <c r="B396" s="848"/>
      <c r="C396" s="875" t="s">
        <v>791</v>
      </c>
      <c r="D396" s="2179">
        <f t="shared" ref="D396:J396" si="271">D397</f>
        <v>0</v>
      </c>
      <c r="E396" s="1042">
        <f t="shared" si="271"/>
        <v>0</v>
      </c>
      <c r="F396" s="1042">
        <f t="shared" si="271"/>
        <v>0</v>
      </c>
      <c r="G396" s="1042">
        <f t="shared" si="271"/>
        <v>0</v>
      </c>
      <c r="H396" s="1042">
        <f t="shared" si="271"/>
        <v>0</v>
      </c>
      <c r="I396" s="1042">
        <f t="shared" si="271"/>
        <v>0</v>
      </c>
      <c r="J396" s="1042">
        <f t="shared" si="271"/>
        <v>0</v>
      </c>
      <c r="K396" s="855"/>
      <c r="L396" s="855"/>
      <c r="M396" s="259"/>
      <c r="N396" s="819"/>
      <c r="O396" s="819"/>
      <c r="P396" s="819"/>
      <c r="Q396" s="1030"/>
      <c r="R396" s="259"/>
      <c r="S396" s="819"/>
      <c r="T396" s="1039"/>
      <c r="U396" s="1031"/>
      <c r="V396" s="1040"/>
      <c r="W396" s="1042">
        <f>W397</f>
        <v>0</v>
      </c>
      <c r="X396" s="877"/>
      <c r="Y396" s="1042">
        <f t="shared" ref="Y396:BD396" si="272">Y397</f>
        <v>0</v>
      </c>
      <c r="Z396" s="1042">
        <f t="shared" si="272"/>
        <v>0</v>
      </c>
      <c r="AA396" s="1042">
        <f t="shared" si="272"/>
        <v>0</v>
      </c>
      <c r="AB396" s="1042">
        <f t="shared" si="272"/>
        <v>0</v>
      </c>
      <c r="AC396" s="1042">
        <f t="shared" si="272"/>
        <v>0</v>
      </c>
      <c r="AD396" s="1042">
        <f t="shared" si="272"/>
        <v>0</v>
      </c>
      <c r="AE396" s="1042">
        <f t="shared" si="272"/>
        <v>0</v>
      </c>
      <c r="AF396" s="1042">
        <f t="shared" si="272"/>
        <v>0</v>
      </c>
      <c r="AG396" s="1042">
        <f t="shared" si="272"/>
        <v>0</v>
      </c>
      <c r="AH396" s="1042">
        <f t="shared" si="272"/>
        <v>0</v>
      </c>
      <c r="AI396" s="1042">
        <f t="shared" si="272"/>
        <v>0</v>
      </c>
      <c r="AJ396" s="1042">
        <f t="shared" si="272"/>
        <v>0</v>
      </c>
      <c r="AK396" s="1042">
        <f t="shared" si="272"/>
        <v>0</v>
      </c>
      <c r="AL396" s="1042">
        <f t="shared" si="272"/>
        <v>0</v>
      </c>
      <c r="AM396" s="1042">
        <f t="shared" si="272"/>
        <v>0</v>
      </c>
      <c r="AN396" s="1042">
        <f t="shared" si="272"/>
        <v>0</v>
      </c>
      <c r="AO396" s="1042">
        <f t="shared" si="272"/>
        <v>0</v>
      </c>
      <c r="AP396" s="1042">
        <f t="shared" si="272"/>
        <v>0</v>
      </c>
      <c r="AQ396" s="1042"/>
      <c r="AR396" s="1042">
        <f t="shared" si="272"/>
        <v>0</v>
      </c>
      <c r="AS396" s="1042">
        <f t="shared" si="272"/>
        <v>0</v>
      </c>
      <c r="AT396" s="1042">
        <f t="shared" si="272"/>
        <v>0</v>
      </c>
      <c r="AU396" s="1042">
        <f t="shared" si="272"/>
        <v>0</v>
      </c>
      <c r="AV396" s="1042">
        <f t="shared" si="272"/>
        <v>0</v>
      </c>
      <c r="AW396" s="1042"/>
      <c r="AX396" s="1042">
        <f t="shared" si="272"/>
        <v>0</v>
      </c>
      <c r="AY396" s="1042">
        <f t="shared" si="272"/>
        <v>0</v>
      </c>
      <c r="AZ396" s="1042">
        <f t="shared" si="272"/>
        <v>0</v>
      </c>
      <c r="BA396" s="1042">
        <f t="shared" si="272"/>
        <v>0</v>
      </c>
      <c r="BB396" s="1042">
        <f t="shared" si="272"/>
        <v>0</v>
      </c>
      <c r="BC396" s="1042">
        <f t="shared" si="272"/>
        <v>0</v>
      </c>
      <c r="BD396" s="1042">
        <f t="shared" si="272"/>
        <v>0</v>
      </c>
      <c r="BE396" s="1042"/>
      <c r="BF396" s="1042"/>
      <c r="BG396" s="970"/>
      <c r="BJ396" s="1145">
        <f t="shared" si="266"/>
        <v>0</v>
      </c>
      <c r="BK396" s="1145">
        <f t="shared" si="263"/>
        <v>0</v>
      </c>
    </row>
    <row r="397" spans="2:63" s="179" customFormat="1" ht="50.45" hidden="1" customHeight="1">
      <c r="B397" s="848"/>
      <c r="C397" s="876"/>
      <c r="D397" s="1025"/>
      <c r="E397" s="1493"/>
      <c r="F397" s="1493"/>
      <c r="G397" s="1493"/>
      <c r="H397" s="855"/>
      <c r="I397" s="855"/>
      <c r="J397" s="855"/>
      <c r="K397" s="855"/>
      <c r="L397" s="855"/>
      <c r="M397" s="259"/>
      <c r="N397" s="818"/>
      <c r="O397" s="818"/>
      <c r="P397" s="818"/>
      <c r="Q397" s="1030"/>
      <c r="R397" s="259"/>
      <c r="S397" s="1025"/>
      <c r="T397" s="259"/>
      <c r="U397" s="1031"/>
      <c r="V397" s="1040"/>
      <c r="W397" s="1041"/>
      <c r="X397" s="877"/>
      <c r="Y397" s="1041"/>
      <c r="Z397" s="248"/>
      <c r="AA397" s="877"/>
      <c r="AB397" s="248"/>
      <c r="AC397" s="877"/>
      <c r="AD397" s="248"/>
      <c r="AE397" s="248"/>
      <c r="AF397" s="923"/>
      <c r="AG397" s="923"/>
      <c r="AH397" s="923"/>
      <c r="AI397" s="923"/>
      <c r="AJ397" s="923"/>
      <c r="AK397" s="855"/>
      <c r="AL397" s="855"/>
      <c r="AM397" s="248"/>
      <c r="AN397" s="855"/>
      <c r="AO397" s="248"/>
      <c r="AP397" s="248"/>
      <c r="AQ397" s="248"/>
      <c r="AR397" s="855"/>
      <c r="AS397" s="248"/>
      <c r="AT397" s="855"/>
      <c r="AU397" s="248"/>
      <c r="AV397" s="248"/>
      <c r="AW397" s="248"/>
      <c r="AX397" s="855"/>
      <c r="AY397" s="248"/>
      <c r="AZ397" s="855"/>
      <c r="BA397" s="248"/>
      <c r="BB397" s="248"/>
      <c r="BC397" s="855"/>
      <c r="BD397" s="855"/>
      <c r="BE397" s="248"/>
      <c r="BF397" s="855"/>
      <c r="BG397" s="970"/>
      <c r="BJ397" s="2076"/>
      <c r="BK397" s="1145"/>
    </row>
    <row r="398" spans="2:63" s="179" customFormat="1" ht="39" customHeight="1">
      <c r="B398" s="848"/>
      <c r="C398" s="875" t="s">
        <v>813</v>
      </c>
      <c r="D398" s="2179">
        <f t="shared" ref="D398:J398" si="273">D399</f>
        <v>1</v>
      </c>
      <c r="E398" s="1042">
        <f t="shared" si="273"/>
        <v>0</v>
      </c>
      <c r="F398" s="1042">
        <f t="shared" si="273"/>
        <v>0</v>
      </c>
      <c r="G398" s="1042">
        <f t="shared" si="273"/>
        <v>0</v>
      </c>
      <c r="H398" s="1042">
        <f t="shared" si="273"/>
        <v>0</v>
      </c>
      <c r="I398" s="1042">
        <f t="shared" si="273"/>
        <v>0</v>
      </c>
      <c r="J398" s="1042">
        <f t="shared" si="273"/>
        <v>0</v>
      </c>
      <c r="K398" s="855"/>
      <c r="L398" s="855"/>
      <c r="M398" s="259"/>
      <c r="N398" s="819"/>
      <c r="O398" s="819"/>
      <c r="P398" s="819"/>
      <c r="Q398" s="1030"/>
      <c r="R398" s="259"/>
      <c r="S398" s="819"/>
      <c r="T398" s="1039"/>
      <c r="U398" s="1031"/>
      <c r="V398" s="1040"/>
      <c r="W398" s="1042">
        <f>W399</f>
        <v>20690</v>
      </c>
      <c r="X398" s="877"/>
      <c r="Y398" s="1042">
        <f t="shared" ref="Y398:BD398" si="274">Y399</f>
        <v>17000</v>
      </c>
      <c r="Z398" s="1042">
        <f t="shared" si="274"/>
        <v>0</v>
      </c>
      <c r="AA398" s="1042">
        <f t="shared" si="274"/>
        <v>17000</v>
      </c>
      <c r="AB398" s="1042">
        <f t="shared" si="274"/>
        <v>0</v>
      </c>
      <c r="AC398" s="1042">
        <f t="shared" si="274"/>
        <v>0</v>
      </c>
      <c r="AD398" s="1042">
        <f t="shared" si="274"/>
        <v>0</v>
      </c>
      <c r="AE398" s="1042">
        <f t="shared" si="274"/>
        <v>0</v>
      </c>
      <c r="AF398" s="1042">
        <f t="shared" si="274"/>
        <v>0</v>
      </c>
      <c r="AG398" s="1042">
        <f t="shared" si="274"/>
        <v>0</v>
      </c>
      <c r="AH398" s="1042">
        <f t="shared" si="274"/>
        <v>0</v>
      </c>
      <c r="AI398" s="1042">
        <f t="shared" si="274"/>
        <v>0</v>
      </c>
      <c r="AJ398" s="1042">
        <f t="shared" si="274"/>
        <v>11000</v>
      </c>
      <c r="AK398" s="1042">
        <f t="shared" si="274"/>
        <v>0</v>
      </c>
      <c r="AL398" s="1042">
        <f t="shared" si="274"/>
        <v>0</v>
      </c>
      <c r="AM398" s="1042">
        <f t="shared" si="274"/>
        <v>0</v>
      </c>
      <c r="AN398" s="1042">
        <f t="shared" si="274"/>
        <v>0</v>
      </c>
      <c r="AO398" s="1042">
        <f t="shared" si="274"/>
        <v>0</v>
      </c>
      <c r="AP398" s="1042">
        <f t="shared" si="274"/>
        <v>0</v>
      </c>
      <c r="AQ398" s="1042"/>
      <c r="AR398" s="1042">
        <f t="shared" si="274"/>
        <v>0</v>
      </c>
      <c r="AS398" s="1042">
        <f t="shared" si="274"/>
        <v>0</v>
      </c>
      <c r="AT398" s="1042">
        <f t="shared" si="274"/>
        <v>0</v>
      </c>
      <c r="AU398" s="1042">
        <f t="shared" si="274"/>
        <v>0</v>
      </c>
      <c r="AV398" s="1042">
        <f t="shared" si="274"/>
        <v>0</v>
      </c>
      <c r="AW398" s="1042"/>
      <c r="AX398" s="1042">
        <f t="shared" si="274"/>
        <v>3100</v>
      </c>
      <c r="AY398" s="1042">
        <f t="shared" si="274"/>
        <v>0</v>
      </c>
      <c r="AZ398" s="1042">
        <f t="shared" si="274"/>
        <v>3100</v>
      </c>
      <c r="BA398" s="1042">
        <f t="shared" si="274"/>
        <v>0</v>
      </c>
      <c r="BB398" s="1042">
        <f t="shared" si="274"/>
        <v>0</v>
      </c>
      <c r="BC398" s="1042">
        <f t="shared" si="274"/>
        <v>0</v>
      </c>
      <c r="BD398" s="1042">
        <f t="shared" si="274"/>
        <v>0</v>
      </c>
      <c r="BE398" s="1042"/>
      <c r="BF398" s="1042"/>
      <c r="BG398" s="970"/>
      <c r="BJ398" s="2076">
        <f t="shared" si="266"/>
        <v>3100</v>
      </c>
      <c r="BK398" s="1145">
        <f t="shared" si="263"/>
        <v>2900</v>
      </c>
    </row>
    <row r="399" spans="2:63" s="179" customFormat="1" ht="72.95" customHeight="1">
      <c r="B399" s="848">
        <v>1</v>
      </c>
      <c r="C399" s="876" t="s">
        <v>1812</v>
      </c>
      <c r="D399" s="1025">
        <v>1</v>
      </c>
      <c r="E399" s="1493"/>
      <c r="F399" s="1493"/>
      <c r="G399" s="1493"/>
      <c r="H399" s="855"/>
      <c r="I399" s="855"/>
      <c r="J399" s="855"/>
      <c r="K399" s="855"/>
      <c r="L399" s="855"/>
      <c r="M399" s="259"/>
      <c r="N399" s="621" t="s">
        <v>98</v>
      </c>
      <c r="O399" s="818"/>
      <c r="P399" s="818" t="s">
        <v>166</v>
      </c>
      <c r="Q399" s="1030"/>
      <c r="R399" s="259"/>
      <c r="S399" s="1025"/>
      <c r="T399" s="259" t="s">
        <v>82</v>
      </c>
      <c r="U399" s="1031"/>
      <c r="V399" s="259" t="s">
        <v>2365</v>
      </c>
      <c r="W399" s="260">
        <v>20690</v>
      </c>
      <c r="X399" s="260"/>
      <c r="Y399" s="260">
        <v>17000</v>
      </c>
      <c r="Z399" s="248"/>
      <c r="AA399" s="1486">
        <v>17000</v>
      </c>
      <c r="AB399" s="248"/>
      <c r="AC399" s="877"/>
      <c r="AD399" s="248"/>
      <c r="AE399" s="248"/>
      <c r="AF399" s="923"/>
      <c r="AG399" s="923"/>
      <c r="AH399" s="923"/>
      <c r="AI399" s="923"/>
      <c r="AJ399" s="923">
        <v>11000</v>
      </c>
      <c r="AK399" s="855"/>
      <c r="AL399" s="855"/>
      <c r="AM399" s="248"/>
      <c r="AN399" s="855"/>
      <c r="AO399" s="248"/>
      <c r="AP399" s="248"/>
      <c r="AQ399" s="248"/>
      <c r="AR399" s="855"/>
      <c r="AS399" s="248"/>
      <c r="AT399" s="855"/>
      <c r="AU399" s="248"/>
      <c r="AV399" s="248"/>
      <c r="AW399" s="248"/>
      <c r="AX399" s="855">
        <f t="shared" ref="AX399" si="275">AY399+AZ399+BA399</f>
        <v>3100</v>
      </c>
      <c r="AY399" s="248"/>
      <c r="AZ399" s="855">
        <v>3100</v>
      </c>
      <c r="BA399" s="248"/>
      <c r="BB399" s="248"/>
      <c r="BC399" s="855"/>
      <c r="BD399" s="855"/>
      <c r="BE399" s="248"/>
      <c r="BF399" s="819" t="s">
        <v>1815</v>
      </c>
      <c r="BG399" s="970"/>
      <c r="BJ399" s="2076">
        <f t="shared" si="266"/>
        <v>3100</v>
      </c>
      <c r="BK399" s="1145">
        <f t="shared" si="263"/>
        <v>2900</v>
      </c>
    </row>
    <row r="400" spans="2:63" s="11" customFormat="1" hidden="1">
      <c r="B400" s="848"/>
      <c r="C400" s="876"/>
      <c r="D400" s="1025"/>
      <c r="E400" s="1493"/>
      <c r="F400" s="1493"/>
      <c r="G400" s="1493"/>
      <c r="H400" s="855"/>
      <c r="I400" s="855"/>
      <c r="J400" s="855"/>
      <c r="K400" s="855"/>
      <c r="L400" s="855"/>
      <c r="M400" s="259"/>
      <c r="N400" s="819"/>
      <c r="O400" s="819"/>
      <c r="P400" s="819"/>
      <c r="Q400" s="1030"/>
      <c r="R400" s="259"/>
      <c r="S400" s="819"/>
      <c r="T400" s="1039"/>
      <c r="U400" s="1031"/>
      <c r="V400" s="1040"/>
      <c r="W400" s="1041"/>
      <c r="X400" s="877"/>
      <c r="Y400" s="1041"/>
      <c r="Z400" s="248"/>
      <c r="AA400" s="877"/>
      <c r="AB400" s="248"/>
      <c r="AC400" s="877"/>
      <c r="AD400" s="248"/>
      <c r="AE400" s="248"/>
      <c r="AF400" s="248"/>
      <c r="AG400" s="923"/>
      <c r="AH400" s="803"/>
      <c r="AI400" s="923"/>
      <c r="AJ400" s="855"/>
      <c r="AK400" s="855"/>
      <c r="AL400" s="855"/>
      <c r="AM400" s="248"/>
      <c r="AN400" s="855"/>
      <c r="AO400" s="248"/>
      <c r="AP400" s="248"/>
      <c r="AQ400" s="248"/>
      <c r="AR400" s="855"/>
      <c r="AS400" s="248"/>
      <c r="AT400" s="855"/>
      <c r="AU400" s="248"/>
      <c r="AV400" s="248"/>
      <c r="AW400" s="248"/>
      <c r="AX400" s="855"/>
      <c r="AY400" s="248"/>
      <c r="AZ400" s="855"/>
      <c r="BA400" s="248"/>
      <c r="BB400" s="248"/>
      <c r="BC400" s="855"/>
      <c r="BD400" s="855"/>
      <c r="BE400" s="248"/>
      <c r="BF400" s="248"/>
      <c r="BG400" s="970"/>
      <c r="BJ400" s="1145">
        <f t="shared" si="266"/>
        <v>0</v>
      </c>
      <c r="BK400" s="1145">
        <f t="shared" si="263"/>
        <v>0</v>
      </c>
    </row>
    <row r="401" spans="1:63" s="11" customFormat="1" ht="33.6" hidden="1" customHeight="1">
      <c r="B401" s="871" t="s">
        <v>2051</v>
      </c>
      <c r="C401" s="875" t="s">
        <v>116</v>
      </c>
      <c r="D401" s="900">
        <f t="shared" ref="D401:M401" si="276">D402+D408</f>
        <v>0</v>
      </c>
      <c r="E401" s="248">
        <f t="shared" si="276"/>
        <v>0</v>
      </c>
      <c r="F401" s="248">
        <f t="shared" si="276"/>
        <v>0</v>
      </c>
      <c r="G401" s="248">
        <f t="shared" si="276"/>
        <v>0</v>
      </c>
      <c r="H401" s="248">
        <f t="shared" si="276"/>
        <v>0</v>
      </c>
      <c r="I401" s="248">
        <f t="shared" si="276"/>
        <v>0</v>
      </c>
      <c r="J401" s="248">
        <f t="shared" si="276"/>
        <v>0</v>
      </c>
      <c r="K401" s="248" t="e">
        <f t="shared" si="276"/>
        <v>#REF!</v>
      </c>
      <c r="L401" s="248" t="e">
        <f t="shared" si="276"/>
        <v>#REF!</v>
      </c>
      <c r="M401" s="248" t="e">
        <f t="shared" si="276"/>
        <v>#REF!</v>
      </c>
      <c r="N401" s="259"/>
      <c r="O401" s="259"/>
      <c r="P401" s="259"/>
      <c r="Q401" s="259"/>
      <c r="R401" s="259"/>
      <c r="S401" s="259"/>
      <c r="T401" s="259"/>
      <c r="U401" s="259"/>
      <c r="V401" s="259"/>
      <c r="W401" s="248">
        <f t="shared" ref="W401:AP401" si="277">W402+W408</f>
        <v>0</v>
      </c>
      <c r="X401" s="248" t="e">
        <f t="shared" si="277"/>
        <v>#REF!</v>
      </c>
      <c r="Y401" s="248">
        <f t="shared" si="277"/>
        <v>0</v>
      </c>
      <c r="Z401" s="248">
        <f t="shared" si="277"/>
        <v>0</v>
      </c>
      <c r="AA401" s="248">
        <f t="shared" si="277"/>
        <v>0</v>
      </c>
      <c r="AB401" s="248">
        <f t="shared" si="277"/>
        <v>0</v>
      </c>
      <c r="AC401" s="248">
        <f t="shared" si="277"/>
        <v>0</v>
      </c>
      <c r="AD401" s="248">
        <f t="shared" si="277"/>
        <v>0</v>
      </c>
      <c r="AE401" s="248">
        <f t="shared" si="277"/>
        <v>0</v>
      </c>
      <c r="AF401" s="248">
        <f t="shared" si="277"/>
        <v>0</v>
      </c>
      <c r="AG401" s="248">
        <f t="shared" si="277"/>
        <v>0</v>
      </c>
      <c r="AH401" s="248">
        <f t="shared" si="277"/>
        <v>0</v>
      </c>
      <c r="AI401" s="248">
        <f t="shared" si="277"/>
        <v>0</v>
      </c>
      <c r="AJ401" s="248">
        <f t="shared" si="277"/>
        <v>0</v>
      </c>
      <c r="AK401" s="248">
        <f t="shared" si="277"/>
        <v>0</v>
      </c>
      <c r="AL401" s="248">
        <f t="shared" si="277"/>
        <v>0</v>
      </c>
      <c r="AM401" s="248">
        <f t="shared" si="277"/>
        <v>0</v>
      </c>
      <c r="AN401" s="248">
        <f t="shared" si="277"/>
        <v>0</v>
      </c>
      <c r="AO401" s="248">
        <f t="shared" si="277"/>
        <v>0</v>
      </c>
      <c r="AP401" s="248">
        <f t="shared" si="277"/>
        <v>0</v>
      </c>
      <c r="AQ401" s="248"/>
      <c r="AR401" s="248">
        <f t="shared" ref="AR401:AV401" si="278">AR402+AR408</f>
        <v>0</v>
      </c>
      <c r="AS401" s="248">
        <f t="shared" si="278"/>
        <v>0</v>
      </c>
      <c r="AT401" s="248">
        <f t="shared" si="278"/>
        <v>0</v>
      </c>
      <c r="AU401" s="248">
        <f t="shared" si="278"/>
        <v>0</v>
      </c>
      <c r="AV401" s="248">
        <f t="shared" si="278"/>
        <v>0</v>
      </c>
      <c r="AW401" s="248"/>
      <c r="AX401" s="248">
        <f t="shared" ref="AX401:BD401" si="279">AX402+AX408</f>
        <v>0</v>
      </c>
      <c r="AY401" s="248">
        <f t="shared" si="279"/>
        <v>0</v>
      </c>
      <c r="AZ401" s="248">
        <f t="shared" si="279"/>
        <v>0</v>
      </c>
      <c r="BA401" s="248">
        <f t="shared" si="279"/>
        <v>0</v>
      </c>
      <c r="BB401" s="248">
        <f t="shared" si="279"/>
        <v>0</v>
      </c>
      <c r="BC401" s="248">
        <f t="shared" si="279"/>
        <v>0</v>
      </c>
      <c r="BD401" s="248">
        <f t="shared" si="279"/>
        <v>0</v>
      </c>
      <c r="BE401" s="248"/>
      <c r="BF401" s="248"/>
      <c r="BG401" s="855"/>
      <c r="BH401" s="1758">
        <f t="shared" ref="BH401:BH405" si="280">AA401-(AF401+AI401+AL401)</f>
        <v>0</v>
      </c>
      <c r="BI401" s="10" t="e">
        <f>#REF!-AL401</f>
        <v>#REF!</v>
      </c>
      <c r="BJ401" s="1145">
        <f t="shared" si="266"/>
        <v>0</v>
      </c>
      <c r="BK401" s="1145">
        <f t="shared" si="263"/>
        <v>0</v>
      </c>
    </row>
    <row r="402" spans="1:63" s="24" customFormat="1" ht="18" hidden="1" customHeight="1">
      <c r="B402" s="839" t="s">
        <v>2052</v>
      </c>
      <c r="C402" s="901" t="s">
        <v>75</v>
      </c>
      <c r="D402" s="1411">
        <f t="shared" ref="D402:M402" si="281">D403+D405</f>
        <v>0</v>
      </c>
      <c r="E402" s="902">
        <f t="shared" si="281"/>
        <v>0</v>
      </c>
      <c r="F402" s="902">
        <f t="shared" si="281"/>
        <v>0</v>
      </c>
      <c r="G402" s="902">
        <f t="shared" si="281"/>
        <v>0</v>
      </c>
      <c r="H402" s="902">
        <f t="shared" si="281"/>
        <v>0</v>
      </c>
      <c r="I402" s="902">
        <f t="shared" si="281"/>
        <v>0</v>
      </c>
      <c r="J402" s="902">
        <f t="shared" si="281"/>
        <v>0</v>
      </c>
      <c r="K402" s="902" t="e">
        <f t="shared" si="281"/>
        <v>#REF!</v>
      </c>
      <c r="L402" s="902" t="e">
        <f t="shared" si="281"/>
        <v>#REF!</v>
      </c>
      <c r="M402" s="902" t="e">
        <f t="shared" si="281"/>
        <v>#REF!</v>
      </c>
      <c r="N402" s="841"/>
      <c r="O402" s="841"/>
      <c r="P402" s="841"/>
      <c r="Q402" s="841"/>
      <c r="R402" s="841"/>
      <c r="S402" s="841"/>
      <c r="T402" s="841"/>
      <c r="U402" s="841"/>
      <c r="V402" s="841"/>
      <c r="W402" s="902">
        <f>W403+W405</f>
        <v>0</v>
      </c>
      <c r="X402" s="902" t="e">
        <f t="shared" ref="X402:AP402" si="282">X403+X405</f>
        <v>#REF!</v>
      </c>
      <c r="Y402" s="902">
        <f t="shared" si="282"/>
        <v>0</v>
      </c>
      <c r="Z402" s="902">
        <f t="shared" si="282"/>
        <v>0</v>
      </c>
      <c r="AA402" s="902">
        <f t="shared" si="282"/>
        <v>0</v>
      </c>
      <c r="AB402" s="902">
        <f t="shared" si="282"/>
        <v>0</v>
      </c>
      <c r="AC402" s="902">
        <f t="shared" si="282"/>
        <v>0</v>
      </c>
      <c r="AD402" s="902">
        <f t="shared" si="282"/>
        <v>0</v>
      </c>
      <c r="AE402" s="902">
        <f t="shared" si="282"/>
        <v>0</v>
      </c>
      <c r="AF402" s="902">
        <f t="shared" si="282"/>
        <v>0</v>
      </c>
      <c r="AG402" s="902">
        <f t="shared" si="282"/>
        <v>0</v>
      </c>
      <c r="AH402" s="902">
        <f t="shared" si="282"/>
        <v>0</v>
      </c>
      <c r="AI402" s="902">
        <f t="shared" si="282"/>
        <v>0</v>
      </c>
      <c r="AJ402" s="902">
        <f t="shared" si="282"/>
        <v>0</v>
      </c>
      <c r="AK402" s="902">
        <f t="shared" si="282"/>
        <v>0</v>
      </c>
      <c r="AL402" s="902">
        <f t="shared" si="282"/>
        <v>0</v>
      </c>
      <c r="AM402" s="902">
        <f t="shared" si="282"/>
        <v>0</v>
      </c>
      <c r="AN402" s="902">
        <f t="shared" si="282"/>
        <v>0</v>
      </c>
      <c r="AO402" s="902">
        <f t="shared" si="282"/>
        <v>0</v>
      </c>
      <c r="AP402" s="902">
        <f t="shared" si="282"/>
        <v>0</v>
      </c>
      <c r="AQ402" s="902"/>
      <c r="AR402" s="902">
        <f t="shared" ref="AR402:AV402" si="283">AR403+AR405</f>
        <v>0</v>
      </c>
      <c r="AS402" s="902">
        <f t="shared" si="283"/>
        <v>0</v>
      </c>
      <c r="AT402" s="902">
        <f t="shared" si="283"/>
        <v>0</v>
      </c>
      <c r="AU402" s="902">
        <f t="shared" si="283"/>
        <v>0</v>
      </c>
      <c r="AV402" s="902">
        <f t="shared" si="283"/>
        <v>0</v>
      </c>
      <c r="AW402" s="902"/>
      <c r="AX402" s="902">
        <f t="shared" ref="AX402:BD402" si="284">AX403+AX405</f>
        <v>0</v>
      </c>
      <c r="AY402" s="902">
        <f t="shared" si="284"/>
        <v>0</v>
      </c>
      <c r="AZ402" s="902">
        <f t="shared" si="284"/>
        <v>0</v>
      </c>
      <c r="BA402" s="902">
        <f t="shared" si="284"/>
        <v>0</v>
      </c>
      <c r="BB402" s="902">
        <f t="shared" si="284"/>
        <v>0</v>
      </c>
      <c r="BC402" s="902">
        <f t="shared" si="284"/>
        <v>0</v>
      </c>
      <c r="BD402" s="902">
        <f t="shared" si="284"/>
        <v>0</v>
      </c>
      <c r="BE402" s="902"/>
      <c r="BF402" s="902"/>
      <c r="BG402" s="847"/>
      <c r="BH402" s="1760">
        <f t="shared" si="280"/>
        <v>0</v>
      </c>
      <c r="BI402" s="1761" t="e">
        <f>#REF!-AL402</f>
        <v>#REF!</v>
      </c>
      <c r="BJ402" s="1145">
        <f t="shared" si="266"/>
        <v>0</v>
      </c>
      <c r="BK402" s="1145">
        <f t="shared" si="263"/>
        <v>0</v>
      </c>
    </row>
    <row r="403" spans="1:63" s="11" customFormat="1" ht="36.950000000000003" hidden="1" customHeight="1">
      <c r="B403" s="871"/>
      <c r="C403" s="875" t="s">
        <v>789</v>
      </c>
      <c r="D403" s="900">
        <f t="shared" ref="D403:M403" si="285">D404</f>
        <v>0</v>
      </c>
      <c r="E403" s="248">
        <f t="shared" si="285"/>
        <v>0</v>
      </c>
      <c r="F403" s="248">
        <f t="shared" si="285"/>
        <v>0</v>
      </c>
      <c r="G403" s="248">
        <f t="shared" si="285"/>
        <v>0</v>
      </c>
      <c r="H403" s="248">
        <f t="shared" si="285"/>
        <v>0</v>
      </c>
      <c r="I403" s="248">
        <f t="shared" si="285"/>
        <v>0</v>
      </c>
      <c r="J403" s="248">
        <f t="shared" si="285"/>
        <v>0</v>
      </c>
      <c r="K403" s="248">
        <f t="shared" si="285"/>
        <v>0</v>
      </c>
      <c r="L403" s="248">
        <f t="shared" si="285"/>
        <v>0</v>
      </c>
      <c r="M403" s="248">
        <f t="shared" si="285"/>
        <v>0</v>
      </c>
      <c r="N403" s="259"/>
      <c r="O403" s="259"/>
      <c r="P403" s="259"/>
      <c r="Q403" s="259"/>
      <c r="R403" s="259"/>
      <c r="S403" s="259"/>
      <c r="T403" s="259"/>
      <c r="U403" s="259"/>
      <c r="V403" s="259"/>
      <c r="W403" s="248">
        <f t="shared" ref="W403:BD403" si="286">W404</f>
        <v>0</v>
      </c>
      <c r="X403" s="248">
        <f t="shared" si="286"/>
        <v>0</v>
      </c>
      <c r="Y403" s="248">
        <f t="shared" si="286"/>
        <v>0</v>
      </c>
      <c r="Z403" s="248">
        <f t="shared" si="286"/>
        <v>0</v>
      </c>
      <c r="AA403" s="248">
        <f t="shared" si="286"/>
        <v>0</v>
      </c>
      <c r="AB403" s="248">
        <f t="shared" si="286"/>
        <v>0</v>
      </c>
      <c r="AC403" s="248">
        <f t="shared" si="286"/>
        <v>0</v>
      </c>
      <c r="AD403" s="248">
        <f t="shared" si="286"/>
        <v>0</v>
      </c>
      <c r="AE403" s="248">
        <f t="shared" si="286"/>
        <v>0</v>
      </c>
      <c r="AF403" s="248">
        <f t="shared" si="286"/>
        <v>0</v>
      </c>
      <c r="AG403" s="248">
        <f t="shared" si="286"/>
        <v>0</v>
      </c>
      <c r="AH403" s="248">
        <f t="shared" si="286"/>
        <v>0</v>
      </c>
      <c r="AI403" s="248">
        <f t="shared" si="286"/>
        <v>0</v>
      </c>
      <c r="AJ403" s="248">
        <f t="shared" si="286"/>
        <v>0</v>
      </c>
      <c r="AK403" s="248">
        <f t="shared" si="286"/>
        <v>0</v>
      </c>
      <c r="AL403" s="248">
        <f t="shared" si="286"/>
        <v>0</v>
      </c>
      <c r="AM403" s="248">
        <f t="shared" si="286"/>
        <v>0</v>
      </c>
      <c r="AN403" s="248">
        <f t="shared" si="286"/>
        <v>0</v>
      </c>
      <c r="AO403" s="248">
        <f t="shared" si="286"/>
        <v>0</v>
      </c>
      <c r="AP403" s="248">
        <f t="shared" si="286"/>
        <v>0</v>
      </c>
      <c r="AQ403" s="248"/>
      <c r="AR403" s="248">
        <f t="shared" si="286"/>
        <v>0</v>
      </c>
      <c r="AS403" s="248">
        <f t="shared" si="286"/>
        <v>0</v>
      </c>
      <c r="AT403" s="248">
        <f t="shared" si="286"/>
        <v>0</v>
      </c>
      <c r="AU403" s="248">
        <f t="shared" si="286"/>
        <v>0</v>
      </c>
      <c r="AV403" s="248">
        <f t="shared" si="286"/>
        <v>0</v>
      </c>
      <c r="AW403" s="248"/>
      <c r="AX403" s="248">
        <f t="shared" si="286"/>
        <v>0</v>
      </c>
      <c r="AY403" s="248">
        <f t="shared" si="286"/>
        <v>0</v>
      </c>
      <c r="AZ403" s="248">
        <f t="shared" si="286"/>
        <v>0</v>
      </c>
      <c r="BA403" s="248">
        <f t="shared" si="286"/>
        <v>0</v>
      </c>
      <c r="BB403" s="248">
        <f t="shared" si="286"/>
        <v>0</v>
      </c>
      <c r="BC403" s="248">
        <f t="shared" si="286"/>
        <v>0</v>
      </c>
      <c r="BD403" s="248">
        <f t="shared" si="286"/>
        <v>0</v>
      </c>
      <c r="BE403" s="248"/>
      <c r="BF403" s="248"/>
      <c r="BG403" s="855"/>
      <c r="BH403" s="1758">
        <f t="shared" si="280"/>
        <v>0</v>
      </c>
      <c r="BI403" s="10" t="e">
        <f>#REF!-AL403</f>
        <v>#REF!</v>
      </c>
      <c r="BJ403" s="1145">
        <f t="shared" si="266"/>
        <v>0</v>
      </c>
      <c r="BK403" s="1145">
        <f t="shared" si="263"/>
        <v>0</v>
      </c>
    </row>
    <row r="404" spans="1:63" s="228" customFormat="1" ht="151.5" hidden="1" customHeight="1">
      <c r="B404" s="848"/>
      <c r="C404" s="876"/>
      <c r="D404" s="819"/>
      <c r="E404" s="855"/>
      <c r="F404" s="855"/>
      <c r="G404" s="855"/>
      <c r="H404" s="855"/>
      <c r="I404" s="855"/>
      <c r="J404" s="855"/>
      <c r="K404" s="855"/>
      <c r="L404" s="855"/>
      <c r="M404" s="881"/>
      <c r="N404" s="259"/>
      <c r="O404" s="259"/>
      <c r="P404" s="259"/>
      <c r="Q404" s="259"/>
      <c r="R404" s="259"/>
      <c r="S404" s="819"/>
      <c r="T404" s="259"/>
      <c r="U404" s="259"/>
      <c r="V404" s="259"/>
      <c r="W404" s="877"/>
      <c r="X404" s="877"/>
      <c r="Y404" s="877"/>
      <c r="Z404" s="248"/>
      <c r="AA404" s="877"/>
      <c r="AB404" s="248"/>
      <c r="AC404" s="877"/>
      <c r="AD404" s="248"/>
      <c r="AE404" s="248"/>
      <c r="AF404" s="248"/>
      <c r="AG404" s="923"/>
      <c r="AH404" s="248"/>
      <c r="AI404" s="923"/>
      <c r="AJ404" s="855"/>
      <c r="AK404" s="923"/>
      <c r="AL404" s="855"/>
      <c r="AM404" s="923"/>
      <c r="AN404" s="923"/>
      <c r="AO404" s="248"/>
      <c r="AP404" s="248"/>
      <c r="AQ404" s="248"/>
      <c r="AR404" s="855"/>
      <c r="AS404" s="923"/>
      <c r="AT404" s="923"/>
      <c r="AU404" s="248"/>
      <c r="AV404" s="248"/>
      <c r="AW404" s="248"/>
      <c r="AX404" s="855"/>
      <c r="AY404" s="923"/>
      <c r="AZ404" s="923"/>
      <c r="BA404" s="248"/>
      <c r="BB404" s="248"/>
      <c r="BC404" s="923"/>
      <c r="BD404" s="923"/>
      <c r="BE404" s="248"/>
      <c r="BF404" s="2127"/>
      <c r="BG404" s="855"/>
      <c r="BH404" s="1301"/>
      <c r="BI404" s="656"/>
      <c r="BJ404" s="1145"/>
      <c r="BK404" s="1145"/>
    </row>
    <row r="405" spans="1:63" s="11" customFormat="1" ht="34.5" hidden="1" customHeight="1">
      <c r="B405" s="871"/>
      <c r="C405" s="875" t="s">
        <v>790</v>
      </c>
      <c r="D405" s="900">
        <f t="shared" ref="D405:J405" si="287">D406+D407</f>
        <v>0</v>
      </c>
      <c r="E405" s="248">
        <f t="shared" si="287"/>
        <v>0</v>
      </c>
      <c r="F405" s="248">
        <f t="shared" si="287"/>
        <v>0</v>
      </c>
      <c r="G405" s="248">
        <f t="shared" si="287"/>
        <v>0</v>
      </c>
      <c r="H405" s="248">
        <f t="shared" si="287"/>
        <v>0</v>
      </c>
      <c r="I405" s="248">
        <f t="shared" si="287"/>
        <v>0</v>
      </c>
      <c r="J405" s="248">
        <f t="shared" si="287"/>
        <v>0</v>
      </c>
      <c r="K405" s="248" t="e">
        <f>K406+K407+#REF!</f>
        <v>#REF!</v>
      </c>
      <c r="L405" s="248" t="e">
        <f>L406+L407+#REF!</f>
        <v>#REF!</v>
      </c>
      <c r="M405" s="248" t="e">
        <f>M406+M407+#REF!</f>
        <v>#REF!</v>
      </c>
      <c r="N405" s="259"/>
      <c r="O405" s="259"/>
      <c r="P405" s="259"/>
      <c r="Q405" s="259"/>
      <c r="R405" s="259"/>
      <c r="S405" s="259"/>
      <c r="T405" s="259"/>
      <c r="U405" s="259"/>
      <c r="V405" s="259"/>
      <c r="W405" s="248">
        <f>W406+W407</f>
        <v>0</v>
      </c>
      <c r="X405" s="248" t="e">
        <f>X406+X407+#REF!</f>
        <v>#REF!</v>
      </c>
      <c r="Y405" s="248">
        <f t="shared" ref="Y405:AP405" si="288">Y406+Y407</f>
        <v>0</v>
      </c>
      <c r="Z405" s="248">
        <f t="shared" si="288"/>
        <v>0</v>
      </c>
      <c r="AA405" s="248">
        <f t="shared" si="288"/>
        <v>0</v>
      </c>
      <c r="AB405" s="248">
        <f t="shared" si="288"/>
        <v>0</v>
      </c>
      <c r="AC405" s="248">
        <f t="shared" si="288"/>
        <v>0</v>
      </c>
      <c r="AD405" s="248">
        <f t="shared" si="288"/>
        <v>0</v>
      </c>
      <c r="AE405" s="248">
        <f t="shared" si="288"/>
        <v>0</v>
      </c>
      <c r="AF405" s="248">
        <f t="shared" si="288"/>
        <v>0</v>
      </c>
      <c r="AG405" s="248">
        <f t="shared" si="288"/>
        <v>0</v>
      </c>
      <c r="AH405" s="248">
        <f t="shared" si="288"/>
        <v>0</v>
      </c>
      <c r="AI405" s="248">
        <f t="shared" si="288"/>
        <v>0</v>
      </c>
      <c r="AJ405" s="248">
        <f t="shared" si="288"/>
        <v>0</v>
      </c>
      <c r="AK405" s="248">
        <f t="shared" si="288"/>
        <v>0</v>
      </c>
      <c r="AL405" s="248">
        <f t="shared" si="288"/>
        <v>0</v>
      </c>
      <c r="AM405" s="248">
        <f t="shared" si="288"/>
        <v>0</v>
      </c>
      <c r="AN405" s="248">
        <f t="shared" si="288"/>
        <v>0</v>
      </c>
      <c r="AO405" s="248">
        <f t="shared" si="288"/>
        <v>0</v>
      </c>
      <c r="AP405" s="248">
        <f t="shared" si="288"/>
        <v>0</v>
      </c>
      <c r="AQ405" s="248"/>
      <c r="AR405" s="248">
        <f t="shared" ref="AR405:AV405" si="289">AR406+AR407</f>
        <v>0</v>
      </c>
      <c r="AS405" s="248">
        <f t="shared" si="289"/>
        <v>0</v>
      </c>
      <c r="AT405" s="248">
        <f t="shared" si="289"/>
        <v>0</v>
      </c>
      <c r="AU405" s="248">
        <f t="shared" si="289"/>
        <v>0</v>
      </c>
      <c r="AV405" s="248">
        <f t="shared" si="289"/>
        <v>0</v>
      </c>
      <c r="AW405" s="248"/>
      <c r="AX405" s="248">
        <f t="shared" ref="AX405:BD405" si="290">AX406+AX407</f>
        <v>0</v>
      </c>
      <c r="AY405" s="248">
        <f t="shared" si="290"/>
        <v>0</v>
      </c>
      <c r="AZ405" s="248">
        <f t="shared" si="290"/>
        <v>0</v>
      </c>
      <c r="BA405" s="248">
        <f t="shared" si="290"/>
        <v>0</v>
      </c>
      <c r="BB405" s="248">
        <f t="shared" si="290"/>
        <v>0</v>
      </c>
      <c r="BC405" s="248">
        <f t="shared" si="290"/>
        <v>0</v>
      </c>
      <c r="BD405" s="248">
        <f t="shared" si="290"/>
        <v>0</v>
      </c>
      <c r="BE405" s="248"/>
      <c r="BF405" s="248"/>
      <c r="BG405" s="248"/>
      <c r="BH405" s="1758">
        <f t="shared" si="280"/>
        <v>0</v>
      </c>
      <c r="BI405" s="10" t="e">
        <f>#REF!-AL405</f>
        <v>#REF!</v>
      </c>
      <c r="BJ405" s="1145">
        <f t="shared" si="266"/>
        <v>0</v>
      </c>
      <c r="BK405" s="1145">
        <f t="shared" si="263"/>
        <v>0</v>
      </c>
    </row>
    <row r="406" spans="1:63" s="11" customFormat="1" ht="54.6" hidden="1" customHeight="1">
      <c r="B406" s="848"/>
      <c r="C406" s="876"/>
      <c r="D406" s="819"/>
      <c r="E406" s="855"/>
      <c r="F406" s="855"/>
      <c r="G406" s="855"/>
      <c r="H406" s="855"/>
      <c r="I406" s="855"/>
      <c r="J406" s="855"/>
      <c r="K406" s="855"/>
      <c r="L406" s="855"/>
      <c r="M406" s="881"/>
      <c r="N406" s="819"/>
      <c r="O406" s="819"/>
      <c r="P406" s="819"/>
      <c r="Q406" s="1030"/>
      <c r="R406" s="819"/>
      <c r="S406" s="819"/>
      <c r="T406" s="259"/>
      <c r="U406" s="259"/>
      <c r="V406" s="259"/>
      <c r="W406" s="877"/>
      <c r="X406" s="877"/>
      <c r="Y406" s="877"/>
      <c r="Z406" s="248"/>
      <c r="AA406" s="877"/>
      <c r="AB406" s="248"/>
      <c r="AC406" s="877"/>
      <c r="AD406" s="248"/>
      <c r="AE406" s="248"/>
      <c r="AF406" s="877"/>
      <c r="AG406" s="877"/>
      <c r="AH406" s="877"/>
      <c r="AI406" s="877"/>
      <c r="AJ406" s="855"/>
      <c r="AK406" s="855"/>
      <c r="AL406" s="855"/>
      <c r="AM406" s="248"/>
      <c r="AN406" s="855"/>
      <c r="AO406" s="248"/>
      <c r="AP406" s="248"/>
      <c r="AQ406" s="248"/>
      <c r="AR406" s="855"/>
      <c r="AS406" s="248"/>
      <c r="AT406" s="855"/>
      <c r="AU406" s="248"/>
      <c r="AV406" s="248"/>
      <c r="AW406" s="248"/>
      <c r="AX406" s="855"/>
      <c r="AY406" s="248"/>
      <c r="AZ406" s="855"/>
      <c r="BA406" s="248"/>
      <c r="BB406" s="248"/>
      <c r="BC406" s="855"/>
      <c r="BD406" s="855"/>
      <c r="BE406" s="248"/>
      <c r="BF406" s="248"/>
      <c r="BG406" s="855"/>
      <c r="BH406" s="1758"/>
      <c r="BI406" s="10"/>
      <c r="BJ406" s="1145"/>
      <c r="BK406" s="1145"/>
    </row>
    <row r="407" spans="1:63" s="11" customFormat="1" ht="54.6" hidden="1" customHeight="1">
      <c r="B407" s="848"/>
      <c r="C407" s="876"/>
      <c r="D407" s="819"/>
      <c r="E407" s="855"/>
      <c r="F407" s="855"/>
      <c r="G407" s="855"/>
      <c r="H407" s="855"/>
      <c r="I407" s="855"/>
      <c r="J407" s="855"/>
      <c r="K407" s="855"/>
      <c r="L407" s="855"/>
      <c r="M407" s="881"/>
      <c r="N407" s="819"/>
      <c r="O407" s="819"/>
      <c r="P407" s="819"/>
      <c r="Q407" s="1030"/>
      <c r="R407" s="819"/>
      <c r="S407" s="819"/>
      <c r="T407" s="259"/>
      <c r="U407" s="259"/>
      <c r="V407" s="259"/>
      <c r="W407" s="877"/>
      <c r="X407" s="877"/>
      <c r="Y407" s="877"/>
      <c r="Z407" s="248"/>
      <c r="AA407" s="877"/>
      <c r="AB407" s="248"/>
      <c r="AC407" s="877"/>
      <c r="AD407" s="248"/>
      <c r="AE407" s="248"/>
      <c r="AF407" s="877"/>
      <c r="AG407" s="877"/>
      <c r="AH407" s="877"/>
      <c r="AI407" s="877"/>
      <c r="AJ407" s="855"/>
      <c r="AK407" s="1061"/>
      <c r="AL407" s="855"/>
      <c r="AM407" s="248"/>
      <c r="AN407" s="855"/>
      <c r="AO407" s="248"/>
      <c r="AP407" s="248"/>
      <c r="AQ407" s="248"/>
      <c r="AR407" s="855"/>
      <c r="AS407" s="248"/>
      <c r="AT407" s="855"/>
      <c r="AU407" s="248"/>
      <c r="AV407" s="248"/>
      <c r="AW407" s="248"/>
      <c r="AX407" s="855"/>
      <c r="AY407" s="248"/>
      <c r="AZ407" s="855"/>
      <c r="BA407" s="248"/>
      <c r="BB407" s="248"/>
      <c r="BC407" s="855"/>
      <c r="BD407" s="855"/>
      <c r="BE407" s="248"/>
      <c r="BF407" s="248"/>
      <c r="BG407" s="855"/>
      <c r="BH407" s="1758"/>
      <c r="BI407" s="10"/>
      <c r="BJ407" s="1145"/>
      <c r="BK407" s="1145"/>
    </row>
    <row r="408" spans="1:63" s="1136" customFormat="1" ht="24" hidden="1" customHeight="1">
      <c r="B408" s="1045" t="s">
        <v>2075</v>
      </c>
      <c r="C408" s="1046" t="s">
        <v>87</v>
      </c>
      <c r="D408" s="2180">
        <f t="shared" ref="D408:J408" si="291">D409+D411</f>
        <v>0</v>
      </c>
      <c r="E408" s="1050">
        <f t="shared" si="291"/>
        <v>0</v>
      </c>
      <c r="F408" s="1050">
        <f t="shared" si="291"/>
        <v>0</v>
      </c>
      <c r="G408" s="1050">
        <f t="shared" si="291"/>
        <v>0</v>
      </c>
      <c r="H408" s="1050">
        <f t="shared" si="291"/>
        <v>0</v>
      </c>
      <c r="I408" s="1050">
        <f t="shared" si="291"/>
        <v>0</v>
      </c>
      <c r="J408" s="1050">
        <f t="shared" si="291"/>
        <v>0</v>
      </c>
      <c r="K408" s="1050" t="e">
        <f>K409+#REF!</f>
        <v>#REF!</v>
      </c>
      <c r="L408" s="1050" t="e">
        <f>L409+#REF!</f>
        <v>#REF!</v>
      </c>
      <c r="M408" s="1050" t="e">
        <f>M409+#REF!</f>
        <v>#REF!</v>
      </c>
      <c r="N408" s="1047"/>
      <c r="O408" s="1047"/>
      <c r="P408" s="1047"/>
      <c r="Q408" s="1048"/>
      <c r="R408" s="1047"/>
      <c r="S408" s="1047"/>
      <c r="T408" s="1049"/>
      <c r="U408" s="1049"/>
      <c r="V408" s="1049"/>
      <c r="W408" s="1050">
        <f>W409+W411</f>
        <v>0</v>
      </c>
      <c r="X408" s="1050" t="e">
        <f>X409+#REF!</f>
        <v>#REF!</v>
      </c>
      <c r="Y408" s="1050">
        <f t="shared" ref="Y408:AP408" si="292">Y409+Y411</f>
        <v>0</v>
      </c>
      <c r="Z408" s="1050">
        <f t="shared" si="292"/>
        <v>0</v>
      </c>
      <c r="AA408" s="1050">
        <f t="shared" si="292"/>
        <v>0</v>
      </c>
      <c r="AB408" s="1050">
        <f t="shared" si="292"/>
        <v>0</v>
      </c>
      <c r="AC408" s="1050">
        <f t="shared" si="292"/>
        <v>0</v>
      </c>
      <c r="AD408" s="1050">
        <f t="shared" si="292"/>
        <v>0</v>
      </c>
      <c r="AE408" s="1050">
        <f t="shared" si="292"/>
        <v>0</v>
      </c>
      <c r="AF408" s="1050">
        <f t="shared" si="292"/>
        <v>0</v>
      </c>
      <c r="AG408" s="1050">
        <f t="shared" si="292"/>
        <v>0</v>
      </c>
      <c r="AH408" s="1050">
        <f t="shared" si="292"/>
        <v>0</v>
      </c>
      <c r="AI408" s="1050">
        <f t="shared" si="292"/>
        <v>0</v>
      </c>
      <c r="AJ408" s="1050">
        <f t="shared" si="292"/>
        <v>0</v>
      </c>
      <c r="AK408" s="1050">
        <f t="shared" si="292"/>
        <v>0</v>
      </c>
      <c r="AL408" s="1050">
        <f t="shared" si="292"/>
        <v>0</v>
      </c>
      <c r="AM408" s="1050">
        <f t="shared" si="292"/>
        <v>0</v>
      </c>
      <c r="AN408" s="1050">
        <f t="shared" si="292"/>
        <v>0</v>
      </c>
      <c r="AO408" s="1050">
        <f t="shared" si="292"/>
        <v>0</v>
      </c>
      <c r="AP408" s="1050">
        <f t="shared" si="292"/>
        <v>0</v>
      </c>
      <c r="AQ408" s="1050"/>
      <c r="AR408" s="1050">
        <f t="shared" ref="AR408:AV408" si="293">AR409+AR411</f>
        <v>0</v>
      </c>
      <c r="AS408" s="1050">
        <f t="shared" si="293"/>
        <v>0</v>
      </c>
      <c r="AT408" s="1050">
        <f t="shared" si="293"/>
        <v>0</v>
      </c>
      <c r="AU408" s="1050">
        <f t="shared" si="293"/>
        <v>0</v>
      </c>
      <c r="AV408" s="1050">
        <f t="shared" si="293"/>
        <v>0</v>
      </c>
      <c r="AW408" s="1050"/>
      <c r="AX408" s="1050">
        <f t="shared" ref="AX408:BD408" si="294">AX409+AX411</f>
        <v>0</v>
      </c>
      <c r="AY408" s="1050">
        <f t="shared" si="294"/>
        <v>0</v>
      </c>
      <c r="AZ408" s="1050">
        <f t="shared" si="294"/>
        <v>0</v>
      </c>
      <c r="BA408" s="1050">
        <f t="shared" si="294"/>
        <v>0</v>
      </c>
      <c r="BB408" s="1050">
        <f t="shared" si="294"/>
        <v>0</v>
      </c>
      <c r="BC408" s="1050">
        <f t="shared" si="294"/>
        <v>0</v>
      </c>
      <c r="BD408" s="1050">
        <f t="shared" si="294"/>
        <v>0</v>
      </c>
      <c r="BE408" s="1050"/>
      <c r="BF408" s="1050"/>
      <c r="BG408" s="1053"/>
      <c r="BH408" s="1760"/>
      <c r="BI408" s="1760" t="e">
        <f>#REF!-AL408</f>
        <v>#REF!</v>
      </c>
      <c r="BJ408" s="1145">
        <f t="shared" si="266"/>
        <v>0</v>
      </c>
      <c r="BK408" s="1145">
        <f t="shared" si="263"/>
        <v>0</v>
      </c>
    </row>
    <row r="409" spans="1:63" s="15" customFormat="1" ht="36.6" hidden="1" customHeight="1">
      <c r="B409" s="1054"/>
      <c r="C409" s="875" t="s">
        <v>791</v>
      </c>
      <c r="D409" s="1463">
        <f t="shared" ref="D409:M409" si="295">D410</f>
        <v>0</v>
      </c>
      <c r="E409" s="888">
        <f t="shared" si="295"/>
        <v>0</v>
      </c>
      <c r="F409" s="888">
        <f t="shared" si="295"/>
        <v>0</v>
      </c>
      <c r="G409" s="888">
        <f t="shared" si="295"/>
        <v>0</v>
      </c>
      <c r="H409" s="888">
        <f t="shared" si="295"/>
        <v>0</v>
      </c>
      <c r="I409" s="888">
        <f t="shared" si="295"/>
        <v>0</v>
      </c>
      <c r="J409" s="888">
        <f t="shared" si="295"/>
        <v>0</v>
      </c>
      <c r="K409" s="888">
        <f t="shared" si="295"/>
        <v>0</v>
      </c>
      <c r="L409" s="888">
        <f t="shared" si="295"/>
        <v>0</v>
      </c>
      <c r="M409" s="888">
        <f t="shared" si="295"/>
        <v>0</v>
      </c>
      <c r="N409" s="1055"/>
      <c r="O409" s="1055"/>
      <c r="P409" s="1055"/>
      <c r="Q409" s="1055"/>
      <c r="R409" s="1055"/>
      <c r="S409" s="1055"/>
      <c r="T409" s="1055"/>
      <c r="U409" s="1055"/>
      <c r="V409" s="1055"/>
      <c r="W409" s="888">
        <f t="shared" ref="W409:BD409" si="296">W410</f>
        <v>0</v>
      </c>
      <c r="X409" s="888">
        <f t="shared" si="296"/>
        <v>0</v>
      </c>
      <c r="Y409" s="888">
        <f t="shared" si="296"/>
        <v>0</v>
      </c>
      <c r="Z409" s="888">
        <f t="shared" si="296"/>
        <v>0</v>
      </c>
      <c r="AA409" s="888">
        <f t="shared" si="296"/>
        <v>0</v>
      </c>
      <c r="AB409" s="888">
        <f t="shared" si="296"/>
        <v>0</v>
      </c>
      <c r="AC409" s="888">
        <f t="shared" si="296"/>
        <v>0</v>
      </c>
      <c r="AD409" s="888">
        <f t="shared" si="296"/>
        <v>0</v>
      </c>
      <c r="AE409" s="888">
        <f t="shared" si="296"/>
        <v>0</v>
      </c>
      <c r="AF409" s="888">
        <f t="shared" si="296"/>
        <v>0</v>
      </c>
      <c r="AG409" s="888">
        <f t="shared" si="296"/>
        <v>0</v>
      </c>
      <c r="AH409" s="888">
        <f t="shared" si="296"/>
        <v>0</v>
      </c>
      <c r="AI409" s="888">
        <f t="shared" si="296"/>
        <v>0</v>
      </c>
      <c r="AJ409" s="888">
        <f t="shared" si="296"/>
        <v>0</v>
      </c>
      <c r="AK409" s="888">
        <f t="shared" si="296"/>
        <v>0</v>
      </c>
      <c r="AL409" s="888">
        <f t="shared" si="296"/>
        <v>0</v>
      </c>
      <c r="AM409" s="888">
        <f t="shared" si="296"/>
        <v>0</v>
      </c>
      <c r="AN409" s="888">
        <f t="shared" si="296"/>
        <v>0</v>
      </c>
      <c r="AO409" s="888">
        <f t="shared" si="296"/>
        <v>0</v>
      </c>
      <c r="AP409" s="888">
        <f t="shared" si="296"/>
        <v>0</v>
      </c>
      <c r="AQ409" s="888"/>
      <c r="AR409" s="888">
        <f t="shared" si="296"/>
        <v>0</v>
      </c>
      <c r="AS409" s="888">
        <f t="shared" si="296"/>
        <v>0</v>
      </c>
      <c r="AT409" s="888">
        <f t="shared" si="296"/>
        <v>0</v>
      </c>
      <c r="AU409" s="888">
        <f t="shared" si="296"/>
        <v>0</v>
      </c>
      <c r="AV409" s="888">
        <f t="shared" si="296"/>
        <v>0</v>
      </c>
      <c r="AW409" s="888"/>
      <c r="AX409" s="888">
        <f t="shared" si="296"/>
        <v>0</v>
      </c>
      <c r="AY409" s="888">
        <f t="shared" si="296"/>
        <v>0</v>
      </c>
      <c r="AZ409" s="888">
        <f t="shared" si="296"/>
        <v>0</v>
      </c>
      <c r="BA409" s="888">
        <f t="shared" si="296"/>
        <v>0</v>
      </c>
      <c r="BB409" s="888">
        <f t="shared" si="296"/>
        <v>0</v>
      </c>
      <c r="BC409" s="888">
        <f t="shared" si="296"/>
        <v>0</v>
      </c>
      <c r="BD409" s="888">
        <f t="shared" si="296"/>
        <v>0</v>
      </c>
      <c r="BE409" s="888"/>
      <c r="BF409" s="888"/>
      <c r="BG409" s="888"/>
      <c r="BH409" s="1758">
        <f>AA409-(AF409+AI409+AL409)</f>
        <v>0</v>
      </c>
      <c r="BI409" s="10" t="e">
        <f>#REF!-AL409</f>
        <v>#REF!</v>
      </c>
      <c r="BJ409" s="1145">
        <f t="shared" si="266"/>
        <v>0</v>
      </c>
      <c r="BK409" s="1145">
        <f t="shared" si="263"/>
        <v>0</v>
      </c>
    </row>
    <row r="410" spans="1:63" s="16" customFormat="1" ht="48.6" hidden="1" customHeight="1">
      <c r="A410" s="11"/>
      <c r="B410" s="848"/>
      <c r="C410" s="897"/>
      <c r="D410" s="819"/>
      <c r="E410" s="855"/>
      <c r="F410" s="855"/>
      <c r="G410" s="855"/>
      <c r="H410" s="855"/>
      <c r="I410" s="855"/>
      <c r="J410" s="855"/>
      <c r="K410" s="855"/>
      <c r="L410" s="855"/>
      <c r="M410" s="881"/>
      <c r="N410" s="818"/>
      <c r="O410" s="818"/>
      <c r="P410" s="818"/>
      <c r="Q410" s="259"/>
      <c r="R410" s="259"/>
      <c r="S410" s="1056"/>
      <c r="T410" s="259"/>
      <c r="U410" s="259"/>
      <c r="V410" s="259"/>
      <c r="W410" s="877"/>
      <c r="X410" s="877"/>
      <c r="Y410" s="877"/>
      <c r="Z410" s="855"/>
      <c r="AA410" s="855"/>
      <c r="AB410" s="855"/>
      <c r="AC410" s="855"/>
      <c r="AD410" s="855"/>
      <c r="AE410" s="855"/>
      <c r="AF410" s="855"/>
      <c r="AG410" s="855"/>
      <c r="AH410" s="855"/>
      <c r="AI410" s="855"/>
      <c r="AJ410" s="855"/>
      <c r="AK410" s="855"/>
      <c r="AL410" s="855"/>
      <c r="AM410" s="855"/>
      <c r="AN410" s="855"/>
      <c r="AO410" s="855"/>
      <c r="AP410" s="855"/>
      <c r="AQ410" s="855"/>
      <c r="AR410" s="855"/>
      <c r="AS410" s="855"/>
      <c r="AT410" s="855"/>
      <c r="AU410" s="855"/>
      <c r="AV410" s="855"/>
      <c r="AW410" s="855"/>
      <c r="AX410" s="855"/>
      <c r="AY410" s="855"/>
      <c r="AZ410" s="855"/>
      <c r="BA410" s="855"/>
      <c r="BB410" s="855"/>
      <c r="BC410" s="855"/>
      <c r="BD410" s="855"/>
      <c r="BE410" s="855"/>
      <c r="BF410" s="2130"/>
      <c r="BG410" s="855"/>
      <c r="BH410" s="1758"/>
      <c r="BI410" s="10"/>
      <c r="BJ410" s="1145"/>
      <c r="BK410" s="1145"/>
    </row>
    <row r="411" spans="1:63" s="16" customFormat="1" ht="28.5" hidden="1">
      <c r="A411" s="11"/>
      <c r="B411" s="848"/>
      <c r="C411" s="875" t="s">
        <v>790</v>
      </c>
      <c r="D411" s="1314">
        <f t="shared" ref="D411:J411" si="297">D412</f>
        <v>0</v>
      </c>
      <c r="E411" s="873">
        <f t="shared" si="297"/>
        <v>0</v>
      </c>
      <c r="F411" s="873">
        <f t="shared" si="297"/>
        <v>0</v>
      </c>
      <c r="G411" s="873">
        <f t="shared" si="297"/>
        <v>0</v>
      </c>
      <c r="H411" s="873">
        <f t="shared" si="297"/>
        <v>0</v>
      </c>
      <c r="I411" s="873">
        <f t="shared" si="297"/>
        <v>0</v>
      </c>
      <c r="J411" s="873">
        <f t="shared" si="297"/>
        <v>0</v>
      </c>
      <c r="K411" s="855"/>
      <c r="L411" s="855"/>
      <c r="M411" s="881"/>
      <c r="N411" s="818"/>
      <c r="O411" s="818"/>
      <c r="P411" s="818"/>
      <c r="Q411" s="259"/>
      <c r="R411" s="259"/>
      <c r="S411" s="1056"/>
      <c r="T411" s="259"/>
      <c r="U411" s="259"/>
      <c r="V411" s="259"/>
      <c r="W411" s="873">
        <f>W412</f>
        <v>0</v>
      </c>
      <c r="X411" s="877"/>
      <c r="Y411" s="873">
        <f t="shared" ref="Y411:BD411" si="298">Y412</f>
        <v>0</v>
      </c>
      <c r="Z411" s="873">
        <f t="shared" si="298"/>
        <v>0</v>
      </c>
      <c r="AA411" s="873">
        <f t="shared" si="298"/>
        <v>0</v>
      </c>
      <c r="AB411" s="873">
        <f t="shared" si="298"/>
        <v>0</v>
      </c>
      <c r="AC411" s="873">
        <f t="shared" si="298"/>
        <v>0</v>
      </c>
      <c r="AD411" s="873">
        <f t="shared" si="298"/>
        <v>0</v>
      </c>
      <c r="AE411" s="873">
        <f t="shared" si="298"/>
        <v>0</v>
      </c>
      <c r="AF411" s="873">
        <f t="shared" si="298"/>
        <v>0</v>
      </c>
      <c r="AG411" s="873">
        <f t="shared" si="298"/>
        <v>0</v>
      </c>
      <c r="AH411" s="873">
        <f t="shared" si="298"/>
        <v>0</v>
      </c>
      <c r="AI411" s="873">
        <f t="shared" si="298"/>
        <v>0</v>
      </c>
      <c r="AJ411" s="873">
        <f t="shared" si="298"/>
        <v>0</v>
      </c>
      <c r="AK411" s="873">
        <f t="shared" si="298"/>
        <v>0</v>
      </c>
      <c r="AL411" s="873">
        <f t="shared" si="298"/>
        <v>0</v>
      </c>
      <c r="AM411" s="873">
        <f t="shared" si="298"/>
        <v>0</v>
      </c>
      <c r="AN411" s="873">
        <f t="shared" si="298"/>
        <v>0</v>
      </c>
      <c r="AO411" s="873">
        <f t="shared" si="298"/>
        <v>0</v>
      </c>
      <c r="AP411" s="873">
        <f t="shared" si="298"/>
        <v>0</v>
      </c>
      <c r="AQ411" s="873"/>
      <c r="AR411" s="873">
        <f t="shared" si="298"/>
        <v>0</v>
      </c>
      <c r="AS411" s="873">
        <f t="shared" si="298"/>
        <v>0</v>
      </c>
      <c r="AT411" s="873">
        <f t="shared" si="298"/>
        <v>0</v>
      </c>
      <c r="AU411" s="873">
        <f t="shared" si="298"/>
        <v>0</v>
      </c>
      <c r="AV411" s="873">
        <f t="shared" si="298"/>
        <v>0</v>
      </c>
      <c r="AW411" s="873"/>
      <c r="AX411" s="873">
        <f t="shared" si="298"/>
        <v>0</v>
      </c>
      <c r="AY411" s="873">
        <f t="shared" si="298"/>
        <v>0</v>
      </c>
      <c r="AZ411" s="873">
        <f t="shared" si="298"/>
        <v>0</v>
      </c>
      <c r="BA411" s="873">
        <f t="shared" si="298"/>
        <v>0</v>
      </c>
      <c r="BB411" s="873">
        <f t="shared" si="298"/>
        <v>0</v>
      </c>
      <c r="BC411" s="873">
        <f t="shared" si="298"/>
        <v>0</v>
      </c>
      <c r="BD411" s="873">
        <f t="shared" si="298"/>
        <v>0</v>
      </c>
      <c r="BE411" s="873"/>
      <c r="BF411" s="873"/>
      <c r="BG411" s="855"/>
      <c r="BH411" s="1758"/>
      <c r="BI411" s="10"/>
      <c r="BJ411" s="1145">
        <f t="shared" si="266"/>
        <v>0</v>
      </c>
      <c r="BK411" s="1145">
        <f t="shared" si="263"/>
        <v>0</v>
      </c>
    </row>
    <row r="412" spans="1:63" s="11" customFormat="1" ht="62.1" hidden="1" customHeight="1">
      <c r="B412" s="848"/>
      <c r="C412" s="876"/>
      <c r="D412" s="819"/>
      <c r="E412" s="855"/>
      <c r="F412" s="855"/>
      <c r="G412" s="855"/>
      <c r="H412" s="855"/>
      <c r="I412" s="855"/>
      <c r="J412" s="855"/>
      <c r="K412" s="855"/>
      <c r="L412" s="855"/>
      <c r="M412" s="881"/>
      <c r="N412" s="819"/>
      <c r="O412" s="819"/>
      <c r="P412" s="819"/>
      <c r="Q412" s="1030"/>
      <c r="R412" s="819"/>
      <c r="S412" s="819"/>
      <c r="T412" s="1733"/>
      <c r="U412" s="1040"/>
      <c r="V412" s="1734"/>
      <c r="W412" s="877"/>
      <c r="X412" s="877"/>
      <c r="Y412" s="877"/>
      <c r="Z412" s="248"/>
      <c r="AA412" s="877"/>
      <c r="AB412" s="248"/>
      <c r="AC412" s="877"/>
      <c r="AD412" s="248"/>
      <c r="AE412" s="248"/>
      <c r="AF412" s="877"/>
      <c r="AG412" s="877"/>
      <c r="AH412" s="877"/>
      <c r="AI412" s="877"/>
      <c r="AJ412" s="855"/>
      <c r="AK412" s="1061"/>
      <c r="AL412" s="855"/>
      <c r="AM412" s="248"/>
      <c r="AN412" s="855"/>
      <c r="AO412" s="248"/>
      <c r="AP412" s="248"/>
      <c r="AQ412" s="248"/>
      <c r="AR412" s="855"/>
      <c r="AS412" s="248"/>
      <c r="AT412" s="855"/>
      <c r="AU412" s="248"/>
      <c r="AV412" s="248"/>
      <c r="AW412" s="248"/>
      <c r="AX412" s="855"/>
      <c r="AY412" s="248"/>
      <c r="AZ412" s="855"/>
      <c r="BA412" s="248"/>
      <c r="BB412" s="248"/>
      <c r="BC412" s="855"/>
      <c r="BD412" s="855"/>
      <c r="BE412" s="248"/>
      <c r="BF412" s="248"/>
      <c r="BG412" s="970"/>
      <c r="BJ412" s="1145"/>
      <c r="BK412" s="1145"/>
    </row>
    <row r="413" spans="1:63" s="11" customFormat="1" ht="36.950000000000003" hidden="1" customHeight="1">
      <c r="B413" s="871" t="s">
        <v>2077</v>
      </c>
      <c r="C413" s="875" t="s">
        <v>88</v>
      </c>
      <c r="D413" s="900">
        <f t="shared" ref="D413:M413" si="299">D414</f>
        <v>0</v>
      </c>
      <c r="E413" s="248">
        <f t="shared" si="299"/>
        <v>0</v>
      </c>
      <c r="F413" s="248">
        <f t="shared" si="299"/>
        <v>0</v>
      </c>
      <c r="G413" s="248">
        <f t="shared" si="299"/>
        <v>0</v>
      </c>
      <c r="H413" s="248">
        <f t="shared" si="299"/>
        <v>0</v>
      </c>
      <c r="I413" s="248">
        <f t="shared" si="299"/>
        <v>0</v>
      </c>
      <c r="J413" s="248">
        <f t="shared" si="299"/>
        <v>0</v>
      </c>
      <c r="K413" s="248">
        <f t="shared" si="299"/>
        <v>0</v>
      </c>
      <c r="L413" s="248">
        <f t="shared" si="299"/>
        <v>0</v>
      </c>
      <c r="M413" s="248">
        <f t="shared" si="299"/>
        <v>0</v>
      </c>
      <c r="N413" s="913"/>
      <c r="O413" s="259"/>
      <c r="P413" s="259"/>
      <c r="Q413" s="259"/>
      <c r="R413" s="259"/>
      <c r="S413" s="259"/>
      <c r="T413" s="259"/>
      <c r="U413" s="259"/>
      <c r="V413" s="259"/>
      <c r="W413" s="248">
        <f>W414</f>
        <v>0</v>
      </c>
      <c r="X413" s="248">
        <f t="shared" ref="X413:BD413" si="300">X414</f>
        <v>0</v>
      </c>
      <c r="Y413" s="248">
        <f t="shared" si="300"/>
        <v>0</v>
      </c>
      <c r="Z413" s="248">
        <f t="shared" si="300"/>
        <v>0</v>
      </c>
      <c r="AA413" s="248">
        <f t="shared" si="300"/>
        <v>0</v>
      </c>
      <c r="AB413" s="248">
        <f t="shared" si="300"/>
        <v>0</v>
      </c>
      <c r="AC413" s="248">
        <f t="shared" si="300"/>
        <v>0</v>
      </c>
      <c r="AD413" s="248">
        <f t="shared" si="300"/>
        <v>0</v>
      </c>
      <c r="AE413" s="248">
        <f t="shared" si="300"/>
        <v>0</v>
      </c>
      <c r="AF413" s="248">
        <f t="shared" si="300"/>
        <v>0</v>
      </c>
      <c r="AG413" s="248">
        <f t="shared" si="300"/>
        <v>0</v>
      </c>
      <c r="AH413" s="248">
        <f t="shared" si="300"/>
        <v>0</v>
      </c>
      <c r="AI413" s="248">
        <f t="shared" si="300"/>
        <v>0</v>
      </c>
      <c r="AJ413" s="248">
        <f t="shared" si="300"/>
        <v>0</v>
      </c>
      <c r="AK413" s="248">
        <f t="shared" si="300"/>
        <v>0</v>
      </c>
      <c r="AL413" s="248">
        <f t="shared" si="300"/>
        <v>0</v>
      </c>
      <c r="AM413" s="248">
        <f t="shared" si="300"/>
        <v>0</v>
      </c>
      <c r="AN413" s="248">
        <f t="shared" si="300"/>
        <v>0</v>
      </c>
      <c r="AO413" s="248">
        <f t="shared" si="300"/>
        <v>0</v>
      </c>
      <c r="AP413" s="248">
        <f t="shared" si="300"/>
        <v>0</v>
      </c>
      <c r="AQ413" s="248"/>
      <c r="AR413" s="248">
        <f t="shared" si="300"/>
        <v>0</v>
      </c>
      <c r="AS413" s="248">
        <f t="shared" si="300"/>
        <v>0</v>
      </c>
      <c r="AT413" s="248">
        <f t="shared" si="300"/>
        <v>0</v>
      </c>
      <c r="AU413" s="248">
        <f t="shared" si="300"/>
        <v>0</v>
      </c>
      <c r="AV413" s="248">
        <f t="shared" si="300"/>
        <v>0</v>
      </c>
      <c r="AW413" s="248"/>
      <c r="AX413" s="248">
        <f t="shared" si="300"/>
        <v>0</v>
      </c>
      <c r="AY413" s="248">
        <f t="shared" si="300"/>
        <v>0</v>
      </c>
      <c r="AZ413" s="248">
        <f t="shared" si="300"/>
        <v>0</v>
      </c>
      <c r="BA413" s="248">
        <f t="shared" si="300"/>
        <v>0</v>
      </c>
      <c r="BB413" s="248">
        <f t="shared" si="300"/>
        <v>0</v>
      </c>
      <c r="BC413" s="248">
        <f t="shared" si="300"/>
        <v>0</v>
      </c>
      <c r="BD413" s="248">
        <f t="shared" si="300"/>
        <v>0</v>
      </c>
      <c r="BE413" s="248"/>
      <c r="BF413" s="248"/>
      <c r="BG413" s="248"/>
      <c r="BH413" s="1758">
        <f t="shared" ref="BH413:BH417" si="301">AA413-(AF413+AI413+AL413)</f>
        <v>0</v>
      </c>
      <c r="BI413" s="10" t="e">
        <f>#REF!-AL413</f>
        <v>#REF!</v>
      </c>
      <c r="BJ413" s="1145">
        <f t="shared" si="266"/>
        <v>0</v>
      </c>
      <c r="BK413" s="1145">
        <f t="shared" si="263"/>
        <v>0</v>
      </c>
    </row>
    <row r="414" spans="1:63" s="24" customFormat="1" ht="18" hidden="1" customHeight="1">
      <c r="B414" s="839" t="s">
        <v>2078</v>
      </c>
      <c r="C414" s="901" t="s">
        <v>87</v>
      </c>
      <c r="D414" s="1411">
        <f t="shared" ref="D414:J414" si="302">D415+D417+D420+D422</f>
        <v>0</v>
      </c>
      <c r="E414" s="902">
        <f t="shared" si="302"/>
        <v>0</v>
      </c>
      <c r="F414" s="902">
        <f t="shared" si="302"/>
        <v>0</v>
      </c>
      <c r="G414" s="902">
        <f t="shared" si="302"/>
        <v>0</v>
      </c>
      <c r="H414" s="902">
        <f t="shared" si="302"/>
        <v>0</v>
      </c>
      <c r="I414" s="902">
        <f t="shared" si="302"/>
        <v>0</v>
      </c>
      <c r="J414" s="902">
        <f t="shared" si="302"/>
        <v>0</v>
      </c>
      <c r="K414" s="902">
        <f t="shared" ref="K414:M414" si="303">K415+K417+K420</f>
        <v>0</v>
      </c>
      <c r="L414" s="902">
        <f t="shared" si="303"/>
        <v>0</v>
      </c>
      <c r="M414" s="902">
        <f t="shared" si="303"/>
        <v>0</v>
      </c>
      <c r="N414" s="841"/>
      <c r="O414" s="841"/>
      <c r="P414" s="841"/>
      <c r="Q414" s="841"/>
      <c r="R414" s="841"/>
      <c r="S414" s="841"/>
      <c r="T414" s="841"/>
      <c r="U414" s="841"/>
      <c r="V414" s="841"/>
      <c r="W414" s="902">
        <f>W415+W417+W420+W422</f>
        <v>0</v>
      </c>
      <c r="X414" s="902">
        <f t="shared" ref="X414" si="304">X415+X417+X420</f>
        <v>0</v>
      </c>
      <c r="Y414" s="902">
        <f t="shared" ref="Y414:AP414" si="305">Y415+Y417+Y420+Y422</f>
        <v>0</v>
      </c>
      <c r="Z414" s="902">
        <f t="shared" si="305"/>
        <v>0</v>
      </c>
      <c r="AA414" s="902">
        <f t="shared" si="305"/>
        <v>0</v>
      </c>
      <c r="AB414" s="902">
        <f t="shared" si="305"/>
        <v>0</v>
      </c>
      <c r="AC414" s="902">
        <f t="shared" si="305"/>
        <v>0</v>
      </c>
      <c r="AD414" s="902">
        <f t="shared" si="305"/>
        <v>0</v>
      </c>
      <c r="AE414" s="902">
        <f t="shared" si="305"/>
        <v>0</v>
      </c>
      <c r="AF414" s="902">
        <f t="shared" si="305"/>
        <v>0</v>
      </c>
      <c r="AG414" s="902">
        <f t="shared" si="305"/>
        <v>0</v>
      </c>
      <c r="AH414" s="902">
        <f t="shared" si="305"/>
        <v>0</v>
      </c>
      <c r="AI414" s="902">
        <f t="shared" si="305"/>
        <v>0</v>
      </c>
      <c r="AJ414" s="902">
        <f t="shared" si="305"/>
        <v>0</v>
      </c>
      <c r="AK414" s="902">
        <f t="shared" si="305"/>
        <v>0</v>
      </c>
      <c r="AL414" s="902">
        <f t="shared" si="305"/>
        <v>0</v>
      </c>
      <c r="AM414" s="902">
        <f t="shared" si="305"/>
        <v>0</v>
      </c>
      <c r="AN414" s="902">
        <f t="shared" si="305"/>
        <v>0</v>
      </c>
      <c r="AO414" s="902">
        <f t="shared" si="305"/>
        <v>0</v>
      </c>
      <c r="AP414" s="902">
        <f t="shared" si="305"/>
        <v>0</v>
      </c>
      <c r="AQ414" s="902"/>
      <c r="AR414" s="902">
        <f t="shared" ref="AR414:AV414" si="306">AR415+AR417+AR420+AR422</f>
        <v>0</v>
      </c>
      <c r="AS414" s="902">
        <f t="shared" si="306"/>
        <v>0</v>
      </c>
      <c r="AT414" s="902">
        <f t="shared" si="306"/>
        <v>0</v>
      </c>
      <c r="AU414" s="902">
        <f t="shared" si="306"/>
        <v>0</v>
      </c>
      <c r="AV414" s="902">
        <f t="shared" si="306"/>
        <v>0</v>
      </c>
      <c r="AW414" s="902"/>
      <c r="AX414" s="902">
        <f t="shared" ref="AX414:BD414" si="307">AX415+AX417+AX420+AX422</f>
        <v>0</v>
      </c>
      <c r="AY414" s="902">
        <f t="shared" si="307"/>
        <v>0</v>
      </c>
      <c r="AZ414" s="902">
        <f t="shared" si="307"/>
        <v>0</v>
      </c>
      <c r="BA414" s="902">
        <f t="shared" si="307"/>
        <v>0</v>
      </c>
      <c r="BB414" s="902">
        <f t="shared" si="307"/>
        <v>0</v>
      </c>
      <c r="BC414" s="902">
        <f t="shared" si="307"/>
        <v>0</v>
      </c>
      <c r="BD414" s="902">
        <f t="shared" si="307"/>
        <v>0</v>
      </c>
      <c r="BE414" s="902"/>
      <c r="BF414" s="902"/>
      <c r="BG414" s="902"/>
      <c r="BH414" s="1760">
        <f t="shared" si="301"/>
        <v>0</v>
      </c>
      <c r="BI414" s="1761" t="e">
        <f>#REF!-AL414</f>
        <v>#REF!</v>
      </c>
      <c r="BJ414" s="1145">
        <f t="shared" si="266"/>
        <v>0</v>
      </c>
      <c r="BK414" s="1145">
        <f t="shared" si="263"/>
        <v>0</v>
      </c>
    </row>
    <row r="415" spans="1:63" s="11" customFormat="1" ht="34.5" hidden="1" customHeight="1">
      <c r="B415" s="871"/>
      <c r="C415" s="875" t="s">
        <v>787</v>
      </c>
      <c r="D415" s="900">
        <f t="shared" ref="D415" si="308">SUM(D416:D416)</f>
        <v>0</v>
      </c>
      <c r="E415" s="248">
        <f t="shared" ref="E415:M415" si="309">SUM(E416:E416)</f>
        <v>0</v>
      </c>
      <c r="F415" s="248">
        <f t="shared" si="309"/>
        <v>0</v>
      </c>
      <c r="G415" s="248">
        <f t="shared" si="309"/>
        <v>0</v>
      </c>
      <c r="H415" s="248">
        <f t="shared" si="309"/>
        <v>0</v>
      </c>
      <c r="I415" s="248">
        <f t="shared" si="309"/>
        <v>0</v>
      </c>
      <c r="J415" s="248">
        <f t="shared" si="309"/>
        <v>0</v>
      </c>
      <c r="K415" s="248">
        <f t="shared" si="309"/>
        <v>0</v>
      </c>
      <c r="L415" s="248">
        <f t="shared" si="309"/>
        <v>0</v>
      </c>
      <c r="M415" s="1067">
        <f t="shared" si="309"/>
        <v>0</v>
      </c>
      <c r="N415" s="259"/>
      <c r="O415" s="259"/>
      <c r="P415" s="259"/>
      <c r="Q415" s="259"/>
      <c r="R415" s="259"/>
      <c r="S415" s="259"/>
      <c r="T415" s="259"/>
      <c r="U415" s="259"/>
      <c r="V415" s="259"/>
      <c r="W415" s="248">
        <f>W416</f>
        <v>0</v>
      </c>
      <c r="X415" s="248">
        <f t="shared" ref="X415:BD415" si="310">X416</f>
        <v>0</v>
      </c>
      <c r="Y415" s="248">
        <f t="shared" si="310"/>
        <v>0</v>
      </c>
      <c r="Z415" s="248">
        <f t="shared" si="310"/>
        <v>0</v>
      </c>
      <c r="AA415" s="248">
        <f t="shared" si="310"/>
        <v>0</v>
      </c>
      <c r="AB415" s="248">
        <f t="shared" si="310"/>
        <v>0</v>
      </c>
      <c r="AC415" s="248">
        <f t="shared" si="310"/>
        <v>0</v>
      </c>
      <c r="AD415" s="248">
        <f t="shared" si="310"/>
        <v>0</v>
      </c>
      <c r="AE415" s="248">
        <f t="shared" si="310"/>
        <v>0</v>
      </c>
      <c r="AF415" s="248">
        <f t="shared" si="310"/>
        <v>0</v>
      </c>
      <c r="AG415" s="248">
        <f t="shared" si="310"/>
        <v>0</v>
      </c>
      <c r="AH415" s="248">
        <f t="shared" si="310"/>
        <v>0</v>
      </c>
      <c r="AI415" s="248">
        <f t="shared" si="310"/>
        <v>0</v>
      </c>
      <c r="AJ415" s="248">
        <f t="shared" si="310"/>
        <v>0</v>
      </c>
      <c r="AK415" s="248">
        <f t="shared" si="310"/>
        <v>0</v>
      </c>
      <c r="AL415" s="248">
        <f t="shared" si="310"/>
        <v>0</v>
      </c>
      <c r="AM415" s="248">
        <f t="shared" si="310"/>
        <v>0</v>
      </c>
      <c r="AN415" s="248">
        <f t="shared" si="310"/>
        <v>0</v>
      </c>
      <c r="AO415" s="248">
        <f t="shared" si="310"/>
        <v>0</v>
      </c>
      <c r="AP415" s="248">
        <f t="shared" si="310"/>
        <v>0</v>
      </c>
      <c r="AQ415" s="248"/>
      <c r="AR415" s="248">
        <f t="shared" si="310"/>
        <v>0</v>
      </c>
      <c r="AS415" s="248">
        <f t="shared" si="310"/>
        <v>0</v>
      </c>
      <c r="AT415" s="248">
        <f t="shared" si="310"/>
        <v>0</v>
      </c>
      <c r="AU415" s="248">
        <f t="shared" si="310"/>
        <v>0</v>
      </c>
      <c r="AV415" s="248">
        <f t="shared" si="310"/>
        <v>0</v>
      </c>
      <c r="AW415" s="248"/>
      <c r="AX415" s="248">
        <f t="shared" si="310"/>
        <v>0</v>
      </c>
      <c r="AY415" s="248">
        <f t="shared" si="310"/>
        <v>0</v>
      </c>
      <c r="AZ415" s="248">
        <f t="shared" si="310"/>
        <v>0</v>
      </c>
      <c r="BA415" s="248">
        <f t="shared" si="310"/>
        <v>0</v>
      </c>
      <c r="BB415" s="248">
        <f t="shared" si="310"/>
        <v>0</v>
      </c>
      <c r="BC415" s="248">
        <f t="shared" si="310"/>
        <v>0</v>
      </c>
      <c r="BD415" s="248">
        <f t="shared" si="310"/>
        <v>0</v>
      </c>
      <c r="BE415" s="248"/>
      <c r="BF415" s="248"/>
      <c r="BG415" s="248"/>
      <c r="BH415" s="1758">
        <f t="shared" si="301"/>
        <v>0</v>
      </c>
      <c r="BI415" s="10" t="e">
        <f>#REF!-AL415</f>
        <v>#REF!</v>
      </c>
      <c r="BJ415" s="1145">
        <f t="shared" si="266"/>
        <v>0</v>
      </c>
      <c r="BK415" s="1145">
        <f t="shared" si="263"/>
        <v>0</v>
      </c>
    </row>
    <row r="416" spans="1:63" s="16" customFormat="1" ht="51.95" hidden="1" customHeight="1">
      <c r="A416" s="11"/>
      <c r="B416" s="848"/>
      <c r="C416" s="940"/>
      <c r="D416" s="819"/>
      <c r="E416" s="855"/>
      <c r="F416" s="855"/>
      <c r="G416" s="855"/>
      <c r="H416" s="855"/>
      <c r="I416" s="855"/>
      <c r="J416" s="855"/>
      <c r="K416" s="855"/>
      <c r="L416" s="855"/>
      <c r="M416" s="855"/>
      <c r="N416" s="819"/>
      <c r="O416" s="819"/>
      <c r="P416" s="819"/>
      <c r="Q416" s="259"/>
      <c r="R416" s="259"/>
      <c r="S416" s="819"/>
      <c r="T416" s="259"/>
      <c r="U416" s="259"/>
      <c r="V416" s="259"/>
      <c r="W416" s="877"/>
      <c r="X416" s="877"/>
      <c r="Y416" s="877"/>
      <c r="Z416" s="855"/>
      <c r="AA416" s="855"/>
      <c r="AB416" s="855"/>
      <c r="AC416" s="855"/>
      <c r="AD416" s="855"/>
      <c r="AE416" s="855"/>
      <c r="AF416" s="855"/>
      <c r="AG416" s="855"/>
      <c r="AH416" s="855"/>
      <c r="AI416" s="855"/>
      <c r="AJ416" s="855"/>
      <c r="AK416" s="855"/>
      <c r="AL416" s="855"/>
      <c r="AM416" s="855"/>
      <c r="AN416" s="855"/>
      <c r="AO416" s="855"/>
      <c r="AP416" s="855"/>
      <c r="AQ416" s="855"/>
      <c r="AR416" s="855"/>
      <c r="AS416" s="855"/>
      <c r="AT416" s="855"/>
      <c r="AU416" s="855"/>
      <c r="AV416" s="855"/>
      <c r="AW416" s="855"/>
      <c r="AX416" s="855"/>
      <c r="AY416" s="855"/>
      <c r="AZ416" s="855"/>
      <c r="BA416" s="855"/>
      <c r="BB416" s="855"/>
      <c r="BC416" s="855"/>
      <c r="BD416" s="855"/>
      <c r="BE416" s="855"/>
      <c r="BF416" s="259"/>
      <c r="BG416" s="855"/>
      <c r="BH416" s="1758"/>
      <c r="BI416" s="10"/>
      <c r="BJ416" s="1145"/>
      <c r="BK416" s="1145"/>
    </row>
    <row r="417" spans="1:63" s="11" customFormat="1" ht="36.950000000000003" hidden="1" customHeight="1">
      <c r="B417" s="871"/>
      <c r="C417" s="875" t="s">
        <v>791</v>
      </c>
      <c r="D417" s="900">
        <f t="shared" ref="D417:M417" si="311">SUM(D418:D419)</f>
        <v>0</v>
      </c>
      <c r="E417" s="248">
        <f t="shared" si="311"/>
        <v>0</v>
      </c>
      <c r="F417" s="248">
        <f t="shared" si="311"/>
        <v>0</v>
      </c>
      <c r="G417" s="248">
        <f t="shared" si="311"/>
        <v>0</v>
      </c>
      <c r="H417" s="248">
        <f t="shared" si="311"/>
        <v>0</v>
      </c>
      <c r="I417" s="248">
        <f t="shared" si="311"/>
        <v>0</v>
      </c>
      <c r="J417" s="248">
        <f t="shared" si="311"/>
        <v>0</v>
      </c>
      <c r="K417" s="248">
        <f t="shared" si="311"/>
        <v>0</v>
      </c>
      <c r="L417" s="248">
        <f t="shared" si="311"/>
        <v>0</v>
      </c>
      <c r="M417" s="248">
        <f t="shared" si="311"/>
        <v>0</v>
      </c>
      <c r="N417" s="259"/>
      <c r="O417" s="259"/>
      <c r="P417" s="259"/>
      <c r="Q417" s="259"/>
      <c r="R417" s="259"/>
      <c r="S417" s="259"/>
      <c r="T417" s="259"/>
      <c r="U417" s="259"/>
      <c r="V417" s="259"/>
      <c r="W417" s="248">
        <f>W418+W419</f>
        <v>0</v>
      </c>
      <c r="X417" s="248">
        <f t="shared" ref="X417:AP417" si="312">X418+X419</f>
        <v>0</v>
      </c>
      <c r="Y417" s="248">
        <f t="shared" si="312"/>
        <v>0</v>
      </c>
      <c r="Z417" s="248">
        <f t="shared" si="312"/>
        <v>0</v>
      </c>
      <c r="AA417" s="248">
        <f t="shared" si="312"/>
        <v>0</v>
      </c>
      <c r="AB417" s="248">
        <f t="shared" si="312"/>
        <v>0</v>
      </c>
      <c r="AC417" s="248">
        <f t="shared" si="312"/>
        <v>0</v>
      </c>
      <c r="AD417" s="248">
        <f t="shared" si="312"/>
        <v>0</v>
      </c>
      <c r="AE417" s="248">
        <f t="shared" si="312"/>
        <v>0</v>
      </c>
      <c r="AF417" s="248">
        <f t="shared" si="312"/>
        <v>0</v>
      </c>
      <c r="AG417" s="248">
        <f t="shared" si="312"/>
        <v>0</v>
      </c>
      <c r="AH417" s="248">
        <f t="shared" si="312"/>
        <v>0</v>
      </c>
      <c r="AI417" s="248">
        <f t="shared" si="312"/>
        <v>0</v>
      </c>
      <c r="AJ417" s="248">
        <f t="shared" si="312"/>
        <v>0</v>
      </c>
      <c r="AK417" s="248">
        <f t="shared" si="312"/>
        <v>0</v>
      </c>
      <c r="AL417" s="248">
        <f t="shared" si="312"/>
        <v>0</v>
      </c>
      <c r="AM417" s="248">
        <f t="shared" si="312"/>
        <v>0</v>
      </c>
      <c r="AN417" s="248">
        <f t="shared" si="312"/>
        <v>0</v>
      </c>
      <c r="AO417" s="248">
        <f t="shared" si="312"/>
        <v>0</v>
      </c>
      <c r="AP417" s="248">
        <f t="shared" si="312"/>
        <v>0</v>
      </c>
      <c r="AQ417" s="248"/>
      <c r="AR417" s="248">
        <f t="shared" ref="AR417:AV417" si="313">AR418+AR419</f>
        <v>0</v>
      </c>
      <c r="AS417" s="248">
        <f t="shared" si="313"/>
        <v>0</v>
      </c>
      <c r="AT417" s="248">
        <f t="shared" si="313"/>
        <v>0</v>
      </c>
      <c r="AU417" s="248">
        <f t="shared" si="313"/>
        <v>0</v>
      </c>
      <c r="AV417" s="248">
        <f t="shared" si="313"/>
        <v>0</v>
      </c>
      <c r="AW417" s="248"/>
      <c r="AX417" s="248">
        <f t="shared" ref="AX417:BD417" si="314">AX418+AX419</f>
        <v>0</v>
      </c>
      <c r="AY417" s="248">
        <f t="shared" si="314"/>
        <v>0</v>
      </c>
      <c r="AZ417" s="248">
        <f t="shared" si="314"/>
        <v>0</v>
      </c>
      <c r="BA417" s="248">
        <f t="shared" si="314"/>
        <v>0</v>
      </c>
      <c r="BB417" s="248">
        <f t="shared" si="314"/>
        <v>0</v>
      </c>
      <c r="BC417" s="248">
        <f t="shared" si="314"/>
        <v>0</v>
      </c>
      <c r="BD417" s="248">
        <f t="shared" si="314"/>
        <v>0</v>
      </c>
      <c r="BE417" s="248"/>
      <c r="BF417" s="248"/>
      <c r="BG417" s="855"/>
      <c r="BH417" s="1758">
        <f t="shared" si="301"/>
        <v>0</v>
      </c>
      <c r="BI417" s="10" t="e">
        <f>#REF!-AL417</f>
        <v>#REF!</v>
      </c>
      <c r="BJ417" s="1145">
        <f t="shared" si="266"/>
        <v>0</v>
      </c>
      <c r="BK417" s="1145">
        <f t="shared" si="263"/>
        <v>0</v>
      </c>
    </row>
    <row r="418" spans="1:63" s="16" customFormat="1" ht="56.45" hidden="1" customHeight="1">
      <c r="A418" s="11"/>
      <c r="B418" s="848"/>
      <c r="C418" s="897"/>
      <c r="D418" s="819"/>
      <c r="E418" s="855"/>
      <c r="F418" s="855"/>
      <c r="G418" s="855"/>
      <c r="H418" s="855"/>
      <c r="I418" s="855"/>
      <c r="J418" s="855"/>
      <c r="K418" s="855"/>
      <c r="L418" s="855"/>
      <c r="M418" s="881"/>
      <c r="N418" s="818"/>
      <c r="O418" s="818"/>
      <c r="P418" s="818"/>
      <c r="Q418" s="259"/>
      <c r="R418" s="259"/>
      <c r="S418" s="819"/>
      <c r="T418" s="259"/>
      <c r="U418" s="259"/>
      <c r="V418" s="259"/>
      <c r="W418" s="855"/>
      <c r="X418" s="855"/>
      <c r="Y418" s="855"/>
      <c r="Z418" s="855"/>
      <c r="AA418" s="855"/>
      <c r="AB418" s="855"/>
      <c r="AC418" s="855"/>
      <c r="AD418" s="855"/>
      <c r="AE418" s="855"/>
      <c r="AF418" s="855"/>
      <c r="AG418" s="855"/>
      <c r="AH418" s="855"/>
      <c r="AI418" s="855"/>
      <c r="AJ418" s="855"/>
      <c r="AK418" s="855"/>
      <c r="AL418" s="855"/>
      <c r="AM418" s="855"/>
      <c r="AN418" s="855"/>
      <c r="AO418" s="855"/>
      <c r="AP418" s="855"/>
      <c r="AQ418" s="855"/>
      <c r="AR418" s="855"/>
      <c r="AS418" s="855"/>
      <c r="AT418" s="855"/>
      <c r="AU418" s="855"/>
      <c r="AV418" s="855"/>
      <c r="AW418" s="855"/>
      <c r="AX418" s="855"/>
      <c r="AY418" s="855"/>
      <c r="AZ418" s="855"/>
      <c r="BA418" s="855"/>
      <c r="BB418" s="855"/>
      <c r="BC418" s="855"/>
      <c r="BD418" s="855"/>
      <c r="BE418" s="855"/>
      <c r="BF418" s="818"/>
      <c r="BG418" s="855"/>
      <c r="BH418" s="1758"/>
      <c r="BI418" s="10"/>
      <c r="BJ418" s="1145"/>
      <c r="BK418" s="1145"/>
    </row>
    <row r="419" spans="1:63" s="16" customFormat="1" ht="57.6" hidden="1" customHeight="1">
      <c r="A419" s="11"/>
      <c r="B419" s="848"/>
      <c r="C419" s="897"/>
      <c r="D419" s="819"/>
      <c r="E419" s="855"/>
      <c r="F419" s="855"/>
      <c r="G419" s="855"/>
      <c r="H419" s="855"/>
      <c r="I419" s="855"/>
      <c r="J419" s="855"/>
      <c r="K419" s="855"/>
      <c r="L419" s="855"/>
      <c r="M419" s="881"/>
      <c r="N419" s="818"/>
      <c r="O419" s="818"/>
      <c r="P419" s="818"/>
      <c r="Q419" s="259"/>
      <c r="R419" s="259"/>
      <c r="S419" s="819"/>
      <c r="T419" s="259"/>
      <c r="U419" s="259"/>
      <c r="V419" s="259"/>
      <c r="W419" s="855"/>
      <c r="X419" s="855"/>
      <c r="Y419" s="855"/>
      <c r="Z419" s="855"/>
      <c r="AA419" s="855"/>
      <c r="AB419" s="855"/>
      <c r="AC419" s="855"/>
      <c r="AD419" s="855"/>
      <c r="AE419" s="855"/>
      <c r="AF419" s="855"/>
      <c r="AG419" s="855"/>
      <c r="AH419" s="855"/>
      <c r="AI419" s="855"/>
      <c r="AJ419" s="855"/>
      <c r="AK419" s="855"/>
      <c r="AL419" s="855"/>
      <c r="AM419" s="855"/>
      <c r="AN419" s="855"/>
      <c r="AO419" s="855"/>
      <c r="AP419" s="855"/>
      <c r="AQ419" s="855"/>
      <c r="AR419" s="855"/>
      <c r="AS419" s="855"/>
      <c r="AT419" s="855"/>
      <c r="AU419" s="855"/>
      <c r="AV419" s="855"/>
      <c r="AW419" s="855"/>
      <c r="AX419" s="855"/>
      <c r="AY419" s="855"/>
      <c r="AZ419" s="855"/>
      <c r="BA419" s="855"/>
      <c r="BB419" s="855"/>
      <c r="BC419" s="855"/>
      <c r="BD419" s="855"/>
      <c r="BE419" s="855"/>
      <c r="BF419" s="818"/>
      <c r="BG419" s="855"/>
      <c r="BH419" s="1758"/>
      <c r="BI419" s="10"/>
      <c r="BJ419" s="1145"/>
      <c r="BK419" s="1145"/>
    </row>
    <row r="420" spans="1:63" s="1768" customFormat="1" ht="33" hidden="1" customHeight="1">
      <c r="B420" s="871"/>
      <c r="C420" s="875" t="s">
        <v>788</v>
      </c>
      <c r="D420" s="900">
        <f t="shared" ref="D420:M420" si="315">D421</f>
        <v>0</v>
      </c>
      <c r="E420" s="248">
        <f t="shared" si="315"/>
        <v>0</v>
      </c>
      <c r="F420" s="248">
        <f t="shared" si="315"/>
        <v>0</v>
      </c>
      <c r="G420" s="248">
        <f t="shared" si="315"/>
        <v>0</v>
      </c>
      <c r="H420" s="248">
        <f t="shared" si="315"/>
        <v>0</v>
      </c>
      <c r="I420" s="248">
        <f t="shared" si="315"/>
        <v>0</v>
      </c>
      <c r="J420" s="248">
        <f t="shared" si="315"/>
        <v>0</v>
      </c>
      <c r="K420" s="248">
        <f t="shared" si="315"/>
        <v>0</v>
      </c>
      <c r="L420" s="248">
        <f t="shared" si="315"/>
        <v>0</v>
      </c>
      <c r="M420" s="248">
        <f t="shared" si="315"/>
        <v>0</v>
      </c>
      <c r="N420" s="1057"/>
      <c r="O420" s="1057"/>
      <c r="P420" s="1057"/>
      <c r="Q420" s="246"/>
      <c r="R420" s="246"/>
      <c r="S420" s="1058"/>
      <c r="T420" s="246"/>
      <c r="U420" s="246"/>
      <c r="V420" s="246"/>
      <c r="W420" s="248">
        <f>W421</f>
        <v>0</v>
      </c>
      <c r="X420" s="248">
        <f t="shared" ref="X420:BD420" si="316">X421</f>
        <v>0</v>
      </c>
      <c r="Y420" s="248">
        <f t="shared" si="316"/>
        <v>0</v>
      </c>
      <c r="Z420" s="248">
        <f t="shared" si="316"/>
        <v>0</v>
      </c>
      <c r="AA420" s="248">
        <f t="shared" si="316"/>
        <v>0</v>
      </c>
      <c r="AB420" s="248">
        <f t="shared" si="316"/>
        <v>0</v>
      </c>
      <c r="AC420" s="248">
        <f t="shared" si="316"/>
        <v>0</v>
      </c>
      <c r="AD420" s="248">
        <f t="shared" si="316"/>
        <v>0</v>
      </c>
      <c r="AE420" s="248">
        <f t="shared" si="316"/>
        <v>0</v>
      </c>
      <c r="AF420" s="248">
        <f t="shared" si="316"/>
        <v>0</v>
      </c>
      <c r="AG420" s="248">
        <f t="shared" si="316"/>
        <v>0</v>
      </c>
      <c r="AH420" s="248">
        <f t="shared" si="316"/>
        <v>0</v>
      </c>
      <c r="AI420" s="248">
        <f t="shared" si="316"/>
        <v>0</v>
      </c>
      <c r="AJ420" s="248">
        <f t="shared" si="316"/>
        <v>0</v>
      </c>
      <c r="AK420" s="248">
        <f t="shared" si="316"/>
        <v>0</v>
      </c>
      <c r="AL420" s="248">
        <f t="shared" si="316"/>
        <v>0</v>
      </c>
      <c r="AM420" s="248">
        <f t="shared" si="316"/>
        <v>0</v>
      </c>
      <c r="AN420" s="248">
        <f t="shared" si="316"/>
        <v>0</v>
      </c>
      <c r="AO420" s="248">
        <f t="shared" si="316"/>
        <v>0</v>
      </c>
      <c r="AP420" s="248"/>
      <c r="AQ420" s="248"/>
      <c r="AR420" s="248">
        <f t="shared" si="316"/>
        <v>0</v>
      </c>
      <c r="AS420" s="248">
        <f t="shared" si="316"/>
        <v>0</v>
      </c>
      <c r="AT420" s="248">
        <f t="shared" si="316"/>
        <v>0</v>
      </c>
      <c r="AU420" s="248">
        <f t="shared" si="316"/>
        <v>0</v>
      </c>
      <c r="AV420" s="248"/>
      <c r="AW420" s="248"/>
      <c r="AX420" s="248">
        <f t="shared" si="316"/>
        <v>0</v>
      </c>
      <c r="AY420" s="248">
        <f t="shared" si="316"/>
        <v>0</v>
      </c>
      <c r="AZ420" s="248">
        <f t="shared" si="316"/>
        <v>0</v>
      </c>
      <c r="BA420" s="248">
        <f t="shared" si="316"/>
        <v>0</v>
      </c>
      <c r="BB420" s="248"/>
      <c r="BC420" s="248">
        <f t="shared" si="316"/>
        <v>0</v>
      </c>
      <c r="BD420" s="248">
        <f t="shared" si="316"/>
        <v>0</v>
      </c>
      <c r="BE420" s="248"/>
      <c r="BF420" s="248"/>
      <c r="BG420" s="1038"/>
      <c r="BJ420" s="1145">
        <f t="shared" si="266"/>
        <v>0</v>
      </c>
      <c r="BK420" s="1145">
        <f t="shared" si="263"/>
        <v>0</v>
      </c>
    </row>
    <row r="421" spans="1:63" s="2081" customFormat="1" ht="122.45" hidden="1" customHeight="1">
      <c r="A421" s="179"/>
      <c r="B421" s="848"/>
      <c r="C421" s="897"/>
      <c r="D421" s="1369"/>
      <c r="E421" s="957"/>
      <c r="F421" s="855"/>
      <c r="G421" s="957"/>
      <c r="H421" s="957"/>
      <c r="I421" s="855"/>
      <c r="J421" s="855"/>
      <c r="K421" s="855"/>
      <c r="L421" s="855"/>
      <c r="M421" s="259"/>
      <c r="N421" s="818"/>
      <c r="O421" s="818"/>
      <c r="P421" s="818"/>
      <c r="Q421" s="259"/>
      <c r="R421" s="259"/>
      <c r="S421" s="819"/>
      <c r="T421" s="259"/>
      <c r="U421" s="259"/>
      <c r="V421" s="259"/>
      <c r="W421" s="855"/>
      <c r="X421" s="855"/>
      <c r="Y421" s="855"/>
      <c r="Z421" s="855"/>
      <c r="AA421" s="855"/>
      <c r="AB421" s="855"/>
      <c r="AC421" s="855"/>
      <c r="AD421" s="855"/>
      <c r="AE421" s="855"/>
      <c r="AF421" s="855"/>
      <c r="AG421" s="855"/>
      <c r="AH421" s="855"/>
      <c r="AI421" s="855"/>
      <c r="AJ421" s="855"/>
      <c r="AK421" s="855"/>
      <c r="AL421" s="855"/>
      <c r="AM421" s="855"/>
      <c r="AN421" s="855"/>
      <c r="AO421" s="855"/>
      <c r="AP421" s="855"/>
      <c r="AQ421" s="855"/>
      <c r="AR421" s="855"/>
      <c r="AS421" s="855"/>
      <c r="AT421" s="855"/>
      <c r="AU421" s="855"/>
      <c r="AV421" s="855"/>
      <c r="AW421" s="855"/>
      <c r="AX421" s="855"/>
      <c r="AY421" s="855"/>
      <c r="AZ421" s="855"/>
      <c r="BA421" s="855"/>
      <c r="BB421" s="855"/>
      <c r="BC421" s="855"/>
      <c r="BD421" s="855"/>
      <c r="BE421" s="855"/>
      <c r="BF421" s="2131"/>
      <c r="BG421" s="970"/>
      <c r="BJ421" s="2076"/>
      <c r="BK421" s="1145"/>
    </row>
    <row r="422" spans="1:63" s="11" customFormat="1" ht="35.450000000000003" hidden="1" customHeight="1">
      <c r="B422" s="871"/>
      <c r="C422" s="875" t="s">
        <v>792</v>
      </c>
      <c r="D422" s="900">
        <f t="shared" ref="D422:M422" si="317">D423</f>
        <v>0</v>
      </c>
      <c r="E422" s="248">
        <f t="shared" si="317"/>
        <v>0</v>
      </c>
      <c r="F422" s="248">
        <f t="shared" si="317"/>
        <v>0</v>
      </c>
      <c r="G422" s="248">
        <f t="shared" si="317"/>
        <v>0</v>
      </c>
      <c r="H422" s="248">
        <f t="shared" si="317"/>
        <v>0</v>
      </c>
      <c r="I422" s="248">
        <f t="shared" si="317"/>
        <v>0</v>
      </c>
      <c r="J422" s="248">
        <f t="shared" si="317"/>
        <v>0</v>
      </c>
      <c r="K422" s="248">
        <f t="shared" si="317"/>
        <v>0</v>
      </c>
      <c r="L422" s="248">
        <f t="shared" si="317"/>
        <v>0</v>
      </c>
      <c r="M422" s="1067">
        <f t="shared" si="317"/>
        <v>0</v>
      </c>
      <c r="N422" s="259"/>
      <c r="O422" s="259"/>
      <c r="P422" s="259"/>
      <c r="Q422" s="259"/>
      <c r="R422" s="259"/>
      <c r="S422" s="259"/>
      <c r="T422" s="259"/>
      <c r="U422" s="259"/>
      <c r="V422" s="259"/>
      <c r="W422" s="248">
        <f t="shared" ref="W422:BD422" si="318">W423</f>
        <v>0</v>
      </c>
      <c r="X422" s="248">
        <f t="shared" si="318"/>
        <v>0</v>
      </c>
      <c r="Y422" s="248">
        <f t="shared" si="318"/>
        <v>0</v>
      </c>
      <c r="Z422" s="248">
        <f t="shared" si="318"/>
        <v>0</v>
      </c>
      <c r="AA422" s="248">
        <f t="shared" si="318"/>
        <v>0</v>
      </c>
      <c r="AB422" s="248">
        <f t="shared" si="318"/>
        <v>0</v>
      </c>
      <c r="AC422" s="248">
        <f t="shared" si="318"/>
        <v>0</v>
      </c>
      <c r="AD422" s="248">
        <f t="shared" si="318"/>
        <v>0</v>
      </c>
      <c r="AE422" s="248">
        <f t="shared" si="318"/>
        <v>0</v>
      </c>
      <c r="AF422" s="248">
        <f t="shared" si="318"/>
        <v>0</v>
      </c>
      <c r="AG422" s="248">
        <f t="shared" si="318"/>
        <v>0</v>
      </c>
      <c r="AH422" s="248">
        <f t="shared" si="318"/>
        <v>0</v>
      </c>
      <c r="AI422" s="248">
        <f t="shared" si="318"/>
        <v>0</v>
      </c>
      <c r="AJ422" s="248">
        <f t="shared" si="318"/>
        <v>0</v>
      </c>
      <c r="AK422" s="248">
        <f t="shared" si="318"/>
        <v>0</v>
      </c>
      <c r="AL422" s="248">
        <f t="shared" si="318"/>
        <v>0</v>
      </c>
      <c r="AM422" s="248">
        <f t="shared" si="318"/>
        <v>0</v>
      </c>
      <c r="AN422" s="248">
        <f t="shared" si="318"/>
        <v>0</v>
      </c>
      <c r="AO422" s="248">
        <f t="shared" si="318"/>
        <v>0</v>
      </c>
      <c r="AP422" s="248"/>
      <c r="AQ422" s="248"/>
      <c r="AR422" s="248">
        <f t="shared" si="318"/>
        <v>0</v>
      </c>
      <c r="AS422" s="248">
        <f t="shared" si="318"/>
        <v>0</v>
      </c>
      <c r="AT422" s="248">
        <f t="shared" si="318"/>
        <v>0</v>
      </c>
      <c r="AU422" s="248">
        <f t="shared" si="318"/>
        <v>0</v>
      </c>
      <c r="AV422" s="248"/>
      <c r="AW422" s="248"/>
      <c r="AX422" s="248">
        <f t="shared" si="318"/>
        <v>0</v>
      </c>
      <c r="AY422" s="248">
        <f t="shared" si="318"/>
        <v>0</v>
      </c>
      <c r="AZ422" s="248">
        <f t="shared" si="318"/>
        <v>0</v>
      </c>
      <c r="BA422" s="248">
        <f t="shared" si="318"/>
        <v>0</v>
      </c>
      <c r="BB422" s="248"/>
      <c r="BC422" s="248">
        <f t="shared" si="318"/>
        <v>0</v>
      </c>
      <c r="BD422" s="248">
        <f t="shared" si="318"/>
        <v>0</v>
      </c>
      <c r="BE422" s="248"/>
      <c r="BF422" s="248"/>
      <c r="BG422" s="855"/>
      <c r="BH422" s="1758">
        <f t="shared" ref="BH422:BH425" si="319">AA422-(AF422+AI422+AL422)</f>
        <v>0</v>
      </c>
      <c r="BI422" s="10" t="e">
        <f>#REF!-AL422</f>
        <v>#REF!</v>
      </c>
      <c r="BJ422" s="1145">
        <f t="shared" si="266"/>
        <v>0</v>
      </c>
      <c r="BK422" s="1145">
        <f t="shared" si="263"/>
        <v>0</v>
      </c>
    </row>
    <row r="423" spans="1:63" s="16" customFormat="1" ht="63" hidden="1" customHeight="1">
      <c r="A423" s="11"/>
      <c r="B423" s="848"/>
      <c r="C423" s="897"/>
      <c r="D423" s="819"/>
      <c r="E423" s="957"/>
      <c r="F423" s="855"/>
      <c r="G423" s="855"/>
      <c r="H423" s="855"/>
      <c r="I423" s="855"/>
      <c r="J423" s="855"/>
      <c r="K423" s="855"/>
      <c r="L423" s="855"/>
      <c r="M423" s="881"/>
      <c r="N423" s="259"/>
      <c r="O423" s="259"/>
      <c r="P423" s="818"/>
      <c r="Q423" s="259"/>
      <c r="R423" s="259"/>
      <c r="S423" s="259"/>
      <c r="T423" s="259"/>
      <c r="U423" s="259"/>
      <c r="V423" s="259"/>
      <c r="W423" s="855"/>
      <c r="X423" s="855"/>
      <c r="Y423" s="855"/>
      <c r="Z423" s="855"/>
      <c r="AA423" s="855"/>
      <c r="AB423" s="855"/>
      <c r="AC423" s="855"/>
      <c r="AD423" s="855"/>
      <c r="AE423" s="855"/>
      <c r="AF423" s="855"/>
      <c r="AG423" s="855"/>
      <c r="AH423" s="855"/>
      <c r="AI423" s="855"/>
      <c r="AJ423" s="855"/>
      <c r="AK423" s="855"/>
      <c r="AL423" s="855"/>
      <c r="AM423" s="855"/>
      <c r="AN423" s="855"/>
      <c r="AO423" s="855"/>
      <c r="AP423" s="855"/>
      <c r="AQ423" s="855"/>
      <c r="AR423" s="855"/>
      <c r="AS423" s="855"/>
      <c r="AT423" s="855"/>
      <c r="AU423" s="855"/>
      <c r="AV423" s="855"/>
      <c r="AW423" s="855"/>
      <c r="AX423" s="855"/>
      <c r="AY423" s="855"/>
      <c r="AZ423" s="855"/>
      <c r="BA423" s="855"/>
      <c r="BB423" s="855"/>
      <c r="BC423" s="855"/>
      <c r="BD423" s="855"/>
      <c r="BE423" s="855"/>
      <c r="BF423" s="259"/>
      <c r="BG423" s="855"/>
      <c r="BH423" s="10"/>
      <c r="BI423" s="10"/>
      <c r="BJ423" s="1145"/>
      <c r="BK423" s="1145"/>
    </row>
    <row r="424" spans="1:63" hidden="1">
      <c r="B424" s="1018"/>
      <c r="C424" s="1019"/>
      <c r="D424" s="1020"/>
      <c r="E424" s="923"/>
      <c r="F424" s="923"/>
      <c r="G424" s="923"/>
      <c r="H424" s="923"/>
      <c r="I424" s="923"/>
      <c r="J424" s="923"/>
      <c r="K424" s="923"/>
      <c r="L424" s="923"/>
      <c r="M424" s="946"/>
      <c r="N424" s="922"/>
      <c r="O424" s="922"/>
      <c r="P424" s="922"/>
      <c r="Q424" s="922"/>
      <c r="R424" s="922"/>
      <c r="S424" s="922"/>
      <c r="T424" s="1018"/>
      <c r="U424" s="1018"/>
      <c r="V424" s="1018"/>
      <c r="W424" s="1021"/>
      <c r="X424" s="1021"/>
      <c r="Y424" s="1021"/>
      <c r="Z424" s="1021"/>
      <c r="AA424" s="1021"/>
      <c r="AB424" s="1021"/>
      <c r="AC424" s="1021"/>
      <c r="AD424" s="1021"/>
      <c r="AE424" s="1021"/>
      <c r="AF424" s="1021"/>
      <c r="AG424" s="1021"/>
      <c r="AH424" s="1021"/>
      <c r="AI424" s="1021"/>
      <c r="AJ424" s="1021"/>
      <c r="AK424" s="1021"/>
      <c r="AL424" s="1021"/>
      <c r="AM424" s="1021"/>
      <c r="AN424" s="1021"/>
      <c r="AO424" s="1021"/>
      <c r="AP424" s="1021"/>
      <c r="AQ424" s="1021"/>
      <c r="AR424" s="1021"/>
      <c r="AS424" s="1021"/>
      <c r="AT424" s="1021"/>
      <c r="AU424" s="1021"/>
      <c r="AV424" s="1021"/>
      <c r="AW424" s="1021"/>
      <c r="AX424" s="1021"/>
      <c r="AY424" s="1021"/>
      <c r="AZ424" s="1021"/>
      <c r="BA424" s="1021"/>
      <c r="BB424" s="1021"/>
      <c r="BC424" s="1021"/>
      <c r="BD424" s="1021"/>
      <c r="BE424" s="1021"/>
      <c r="BF424" s="1021"/>
      <c r="BG424" s="1021"/>
      <c r="BH424" s="1758">
        <f t="shared" si="319"/>
        <v>0</v>
      </c>
      <c r="BI424" s="10" t="e">
        <f>#REF!-AL424</f>
        <v>#REF!</v>
      </c>
      <c r="BJ424" s="1145">
        <f t="shared" si="266"/>
        <v>0</v>
      </c>
      <c r="BK424" s="1145">
        <f t="shared" si="263"/>
        <v>0</v>
      </c>
    </row>
    <row r="425" spans="1:63" s="15" customFormat="1" ht="36.950000000000003" hidden="1" customHeight="1">
      <c r="B425" s="871" t="s">
        <v>1798</v>
      </c>
      <c r="C425" s="872" t="s">
        <v>51</v>
      </c>
      <c r="D425" s="900">
        <f t="shared" ref="D425:M425" si="320">D426</f>
        <v>0</v>
      </c>
      <c r="E425" s="248">
        <f t="shared" si="320"/>
        <v>0</v>
      </c>
      <c r="F425" s="248">
        <f t="shared" si="320"/>
        <v>0</v>
      </c>
      <c r="G425" s="248">
        <f t="shared" si="320"/>
        <v>0</v>
      </c>
      <c r="H425" s="248">
        <f t="shared" si="320"/>
        <v>0</v>
      </c>
      <c r="I425" s="248">
        <f t="shared" si="320"/>
        <v>0</v>
      </c>
      <c r="J425" s="248">
        <f t="shared" si="320"/>
        <v>0</v>
      </c>
      <c r="K425" s="248">
        <f t="shared" si="320"/>
        <v>0</v>
      </c>
      <c r="L425" s="248">
        <f t="shared" si="320"/>
        <v>0</v>
      </c>
      <c r="M425" s="248">
        <f t="shared" si="320"/>
        <v>0</v>
      </c>
      <c r="N425" s="246"/>
      <c r="O425" s="246"/>
      <c r="P425" s="246"/>
      <c r="Q425" s="246"/>
      <c r="R425" s="246"/>
      <c r="S425" s="246"/>
      <c r="T425" s="246"/>
      <c r="U425" s="246"/>
      <c r="V425" s="246"/>
      <c r="W425" s="248">
        <f t="shared" ref="W425:AL425" si="321">W426</f>
        <v>0</v>
      </c>
      <c r="X425" s="248">
        <f t="shared" si="321"/>
        <v>0</v>
      </c>
      <c r="Y425" s="248">
        <f t="shared" si="321"/>
        <v>0</v>
      </c>
      <c r="Z425" s="248">
        <f t="shared" si="321"/>
        <v>0</v>
      </c>
      <c r="AA425" s="248">
        <f t="shared" si="321"/>
        <v>0</v>
      </c>
      <c r="AB425" s="248">
        <f t="shared" si="321"/>
        <v>0</v>
      </c>
      <c r="AC425" s="248">
        <f t="shared" si="321"/>
        <v>0</v>
      </c>
      <c r="AD425" s="248">
        <f t="shared" si="321"/>
        <v>0</v>
      </c>
      <c r="AE425" s="248">
        <f t="shared" si="321"/>
        <v>0</v>
      </c>
      <c r="AF425" s="248">
        <f t="shared" si="321"/>
        <v>0</v>
      </c>
      <c r="AG425" s="248">
        <f t="shared" si="321"/>
        <v>0</v>
      </c>
      <c r="AH425" s="248">
        <f t="shared" si="321"/>
        <v>0</v>
      </c>
      <c r="AI425" s="248">
        <f t="shared" si="321"/>
        <v>0</v>
      </c>
      <c r="AJ425" s="248">
        <f t="shared" si="321"/>
        <v>0</v>
      </c>
      <c r="AK425" s="248">
        <f t="shared" si="321"/>
        <v>0</v>
      </c>
      <c r="AL425" s="248">
        <f t="shared" si="321"/>
        <v>0</v>
      </c>
      <c r="AM425" s="248">
        <f t="shared" ref="AM425:AO425" si="322">AM426</f>
        <v>0</v>
      </c>
      <c r="AN425" s="248">
        <f t="shared" si="322"/>
        <v>0</v>
      </c>
      <c r="AO425" s="248">
        <f t="shared" si="322"/>
        <v>0</v>
      </c>
      <c r="AP425" s="248"/>
      <c r="AQ425" s="248"/>
      <c r="AR425" s="248">
        <f t="shared" ref="AR425:BD425" si="323">AR426</f>
        <v>0</v>
      </c>
      <c r="AS425" s="248">
        <f t="shared" si="323"/>
        <v>0</v>
      </c>
      <c r="AT425" s="248">
        <f t="shared" si="323"/>
        <v>0</v>
      </c>
      <c r="AU425" s="248">
        <f t="shared" si="323"/>
        <v>0</v>
      </c>
      <c r="AV425" s="248"/>
      <c r="AW425" s="248"/>
      <c r="AX425" s="248">
        <f t="shared" si="323"/>
        <v>0</v>
      </c>
      <c r="AY425" s="248">
        <f t="shared" si="323"/>
        <v>0</v>
      </c>
      <c r="AZ425" s="248">
        <f t="shared" si="323"/>
        <v>0</v>
      </c>
      <c r="BA425" s="248">
        <f t="shared" si="323"/>
        <v>0</v>
      </c>
      <c r="BB425" s="248"/>
      <c r="BC425" s="248">
        <f t="shared" si="323"/>
        <v>0</v>
      </c>
      <c r="BD425" s="248">
        <f t="shared" si="323"/>
        <v>0</v>
      </c>
      <c r="BE425" s="248"/>
      <c r="BF425" s="248"/>
      <c r="BG425" s="248"/>
      <c r="BH425" s="1758">
        <f t="shared" si="319"/>
        <v>0</v>
      </c>
      <c r="BI425" s="10" t="e">
        <f>#REF!-AL425</f>
        <v>#REF!</v>
      </c>
      <c r="BJ425" s="1145">
        <f t="shared" si="266"/>
        <v>0</v>
      </c>
      <c r="BK425" s="1145">
        <f t="shared" si="263"/>
        <v>0</v>
      </c>
    </row>
    <row r="426" spans="1:63" s="11" customFormat="1" ht="39.6" hidden="1" customHeight="1">
      <c r="B426" s="871"/>
      <c r="C426" s="875"/>
      <c r="D426" s="900"/>
      <c r="E426" s="248"/>
      <c r="F426" s="248"/>
      <c r="G426" s="248"/>
      <c r="H426" s="248"/>
      <c r="I426" s="248"/>
      <c r="J426" s="248"/>
      <c r="K426" s="248"/>
      <c r="L426" s="248"/>
      <c r="M426" s="248"/>
      <c r="N426" s="259"/>
      <c r="O426" s="259"/>
      <c r="P426" s="259"/>
      <c r="Q426" s="259"/>
      <c r="R426" s="259"/>
      <c r="S426" s="259"/>
      <c r="T426" s="259"/>
      <c r="U426" s="259"/>
      <c r="V426" s="259"/>
      <c r="W426" s="248"/>
      <c r="X426" s="248"/>
      <c r="Y426" s="248"/>
      <c r="Z426" s="248"/>
      <c r="AA426" s="248"/>
      <c r="AB426" s="248"/>
      <c r="AC426" s="248"/>
      <c r="AD426" s="248"/>
      <c r="AE426" s="248"/>
      <c r="AF426" s="248"/>
      <c r="AG426" s="248"/>
      <c r="AH426" s="248"/>
      <c r="AI426" s="248"/>
      <c r="AJ426" s="248"/>
      <c r="AK426" s="248"/>
      <c r="AL426" s="248"/>
      <c r="AM426" s="248"/>
      <c r="AN426" s="248"/>
      <c r="AO426" s="248"/>
      <c r="AP426" s="248"/>
      <c r="AQ426" s="248"/>
      <c r="AR426" s="248"/>
      <c r="AS426" s="248"/>
      <c r="AT426" s="248"/>
      <c r="AU426" s="248"/>
      <c r="AV426" s="248"/>
      <c r="AW426" s="248"/>
      <c r="AX426" s="248"/>
      <c r="AY426" s="248"/>
      <c r="AZ426" s="248"/>
      <c r="BA426" s="248"/>
      <c r="BB426" s="248"/>
      <c r="BC426" s="248"/>
      <c r="BD426" s="248"/>
      <c r="BE426" s="248"/>
      <c r="BF426" s="248"/>
      <c r="BG426" s="855"/>
      <c r="BH426" s="1758"/>
      <c r="BI426" s="10"/>
      <c r="BJ426" s="1145"/>
      <c r="BK426" s="1145"/>
    </row>
    <row r="427" spans="1:63" s="24" customFormat="1" ht="27" hidden="1" customHeight="1">
      <c r="B427" s="839"/>
      <c r="C427" s="901"/>
      <c r="D427" s="1411"/>
      <c r="E427" s="902"/>
      <c r="F427" s="902"/>
      <c r="G427" s="902"/>
      <c r="H427" s="902"/>
      <c r="I427" s="902"/>
      <c r="J427" s="902"/>
      <c r="K427" s="902"/>
      <c r="L427" s="902"/>
      <c r="M427" s="902"/>
      <c r="N427" s="841"/>
      <c r="O427" s="841"/>
      <c r="P427" s="841"/>
      <c r="Q427" s="841"/>
      <c r="R427" s="841"/>
      <c r="S427" s="841"/>
      <c r="T427" s="841"/>
      <c r="U427" s="841"/>
      <c r="V427" s="841"/>
      <c r="W427" s="902"/>
      <c r="X427" s="902"/>
      <c r="Y427" s="902"/>
      <c r="Z427" s="902"/>
      <c r="AA427" s="902"/>
      <c r="AB427" s="902"/>
      <c r="AC427" s="902"/>
      <c r="AD427" s="902"/>
      <c r="AE427" s="902"/>
      <c r="AF427" s="902"/>
      <c r="AG427" s="902"/>
      <c r="AH427" s="902"/>
      <c r="AI427" s="902"/>
      <c r="AJ427" s="902"/>
      <c r="AK427" s="902"/>
      <c r="AL427" s="902"/>
      <c r="AM427" s="902"/>
      <c r="AN427" s="902"/>
      <c r="AO427" s="902"/>
      <c r="AP427" s="902"/>
      <c r="AQ427" s="902"/>
      <c r="AR427" s="902"/>
      <c r="AS427" s="902"/>
      <c r="AT427" s="902"/>
      <c r="AU427" s="902"/>
      <c r="AV427" s="902"/>
      <c r="AW427" s="902"/>
      <c r="AX427" s="902"/>
      <c r="AY427" s="902"/>
      <c r="AZ427" s="902"/>
      <c r="BA427" s="902"/>
      <c r="BB427" s="902"/>
      <c r="BC427" s="902"/>
      <c r="BD427" s="902"/>
      <c r="BE427" s="902"/>
      <c r="BF427" s="902"/>
      <c r="BG427" s="847"/>
      <c r="BH427" s="1760"/>
      <c r="BI427" s="1761"/>
      <c r="BJ427" s="1145"/>
      <c r="BK427" s="1145"/>
    </row>
    <row r="428" spans="1:63" s="11" customFormat="1" hidden="1">
      <c r="B428" s="848"/>
      <c r="C428" s="897"/>
      <c r="D428" s="819"/>
      <c r="E428" s="855"/>
      <c r="F428" s="855"/>
      <c r="G428" s="855"/>
      <c r="H428" s="855"/>
      <c r="I428" s="855"/>
      <c r="J428" s="855"/>
      <c r="K428" s="855"/>
      <c r="L428" s="855"/>
      <c r="M428" s="881"/>
      <c r="N428" s="259"/>
      <c r="O428" s="259"/>
      <c r="P428" s="819"/>
      <c r="Q428" s="259"/>
      <c r="R428" s="1032"/>
      <c r="S428" s="909"/>
      <c r="T428" s="818"/>
      <c r="U428" s="259"/>
      <c r="V428" s="909"/>
      <c r="W428" s="927"/>
      <c r="X428" s="855"/>
      <c r="Y428" s="927"/>
      <c r="Z428" s="248"/>
      <c r="AA428" s="855"/>
      <c r="AB428" s="927"/>
      <c r="AC428" s="248"/>
      <c r="AD428" s="855"/>
      <c r="AE428" s="248"/>
      <c r="AF428" s="855"/>
      <c r="AG428" s="855"/>
      <c r="AH428" s="855"/>
      <c r="AI428" s="855"/>
      <c r="AJ428" s="855"/>
      <c r="AK428" s="855"/>
      <c r="AL428" s="855"/>
      <c r="AM428" s="855"/>
      <c r="AN428" s="855"/>
      <c r="AO428" s="855"/>
      <c r="AP428" s="248"/>
      <c r="AQ428" s="248"/>
      <c r="AR428" s="855"/>
      <c r="AS428" s="855"/>
      <c r="AT428" s="855"/>
      <c r="AU428" s="855"/>
      <c r="AV428" s="248"/>
      <c r="AW428" s="248"/>
      <c r="AX428" s="855"/>
      <c r="AY428" s="855"/>
      <c r="AZ428" s="855"/>
      <c r="BA428" s="855"/>
      <c r="BB428" s="248"/>
      <c r="BC428" s="855"/>
      <c r="BD428" s="855"/>
      <c r="BE428" s="248"/>
      <c r="BF428" s="1448"/>
      <c r="BG428" s="855"/>
      <c r="BH428" s="1758"/>
      <c r="BI428" s="10"/>
      <c r="BJ428" s="1145"/>
      <c r="BK428" s="1145"/>
    </row>
    <row r="429" spans="1:63" hidden="1">
      <c r="B429" s="1018"/>
      <c r="C429" s="1019"/>
      <c r="D429" s="1020"/>
      <c r="E429" s="923"/>
      <c r="F429" s="923"/>
      <c r="G429" s="923"/>
      <c r="H429" s="923"/>
      <c r="I429" s="923"/>
      <c r="J429" s="923"/>
      <c r="K429" s="923"/>
      <c r="L429" s="923"/>
      <c r="M429" s="946"/>
      <c r="N429" s="922"/>
      <c r="O429" s="922"/>
      <c r="P429" s="922"/>
      <c r="Q429" s="922"/>
      <c r="R429" s="922"/>
      <c r="S429" s="922"/>
      <c r="T429" s="1018"/>
      <c r="U429" s="1018"/>
      <c r="V429" s="1018"/>
      <c r="W429" s="1021"/>
      <c r="X429" s="1021"/>
      <c r="Y429" s="1021"/>
      <c r="Z429" s="1021"/>
      <c r="AA429" s="1021"/>
      <c r="AB429" s="1021"/>
      <c r="AC429" s="1021"/>
      <c r="AD429" s="1021"/>
      <c r="AE429" s="1021"/>
      <c r="AF429" s="1021"/>
      <c r="AG429" s="1021"/>
      <c r="AH429" s="1021"/>
      <c r="AI429" s="1021"/>
      <c r="AJ429" s="1021"/>
      <c r="AK429" s="1021"/>
      <c r="AL429" s="1021"/>
      <c r="AM429" s="1021"/>
      <c r="AN429" s="1021"/>
      <c r="AO429" s="1021"/>
      <c r="AP429" s="1021"/>
      <c r="AQ429" s="1021"/>
      <c r="AR429" s="1021"/>
      <c r="AS429" s="1021"/>
      <c r="AT429" s="1021"/>
      <c r="AU429" s="1021"/>
      <c r="AV429" s="1021"/>
      <c r="AW429" s="1021"/>
      <c r="AX429" s="1021"/>
      <c r="AY429" s="1021"/>
      <c r="AZ429" s="1021"/>
      <c r="BA429" s="1021"/>
      <c r="BB429" s="1021"/>
      <c r="BC429" s="1021"/>
      <c r="BD429" s="1021"/>
      <c r="BE429" s="1021"/>
      <c r="BF429" s="1021"/>
      <c r="BG429" s="1021"/>
      <c r="BH429" s="1758"/>
      <c r="BI429" s="10"/>
      <c r="BJ429" s="1145"/>
      <c r="BK429" s="1145"/>
    </row>
    <row r="430" spans="1:63" s="15" customFormat="1" ht="21.95" hidden="1" customHeight="1">
      <c r="B430" s="871"/>
      <c r="C430" s="898"/>
      <c r="D430" s="900"/>
      <c r="E430" s="248"/>
      <c r="F430" s="248"/>
      <c r="G430" s="248"/>
      <c r="H430" s="248"/>
      <c r="I430" s="248"/>
      <c r="J430" s="248"/>
      <c r="K430" s="248"/>
      <c r="L430" s="248"/>
      <c r="M430" s="248"/>
      <c r="N430" s="246"/>
      <c r="O430" s="246"/>
      <c r="P430" s="246"/>
      <c r="Q430" s="246"/>
      <c r="R430" s="246"/>
      <c r="S430" s="900"/>
      <c r="T430" s="1460"/>
      <c r="U430" s="1460"/>
      <c r="V430" s="1460"/>
      <c r="W430" s="248"/>
      <c r="X430" s="248"/>
      <c r="Y430" s="248"/>
      <c r="Z430" s="248"/>
      <c r="AA430" s="248"/>
      <c r="AB430" s="248"/>
      <c r="AC430" s="248"/>
      <c r="AD430" s="248"/>
      <c r="AE430" s="248"/>
      <c r="AF430" s="248"/>
      <c r="AG430" s="248"/>
      <c r="AH430" s="248"/>
      <c r="AI430" s="248"/>
      <c r="AJ430" s="248"/>
      <c r="AK430" s="248"/>
      <c r="AL430" s="248"/>
      <c r="AM430" s="248"/>
      <c r="AN430" s="248"/>
      <c r="AO430" s="248"/>
      <c r="AP430" s="248"/>
      <c r="AQ430" s="248"/>
      <c r="AR430" s="248"/>
      <c r="AS430" s="248"/>
      <c r="AT430" s="248"/>
      <c r="AU430" s="248"/>
      <c r="AV430" s="248"/>
      <c r="AW430" s="248"/>
      <c r="AX430" s="248"/>
      <c r="AY430" s="248"/>
      <c r="AZ430" s="248"/>
      <c r="BA430" s="248"/>
      <c r="BB430" s="248"/>
      <c r="BC430" s="248"/>
      <c r="BD430" s="248"/>
      <c r="BE430" s="248"/>
      <c r="BF430" s="248"/>
      <c r="BG430" s="248"/>
      <c r="BH430" s="1758"/>
      <c r="BI430" s="10"/>
      <c r="BJ430" s="1145"/>
      <c r="BK430" s="1145"/>
    </row>
    <row r="431" spans="1:63" s="11" customFormat="1" ht="33.6" hidden="1" customHeight="1">
      <c r="B431" s="871"/>
      <c r="C431" s="875"/>
      <c r="D431" s="900"/>
      <c r="E431" s="248"/>
      <c r="F431" s="248"/>
      <c r="G431" s="248"/>
      <c r="H431" s="248"/>
      <c r="I431" s="248"/>
      <c r="J431" s="248"/>
      <c r="K431" s="248"/>
      <c r="L431" s="248"/>
      <c r="M431" s="248"/>
      <c r="N431" s="259"/>
      <c r="O431" s="259"/>
      <c r="P431" s="259"/>
      <c r="Q431" s="259"/>
      <c r="R431" s="259"/>
      <c r="S431" s="259"/>
      <c r="T431" s="909"/>
      <c r="U431" s="909"/>
      <c r="V431" s="909"/>
      <c r="W431" s="248"/>
      <c r="X431" s="248"/>
      <c r="Y431" s="248"/>
      <c r="Z431" s="248"/>
      <c r="AA431" s="248"/>
      <c r="AB431" s="248"/>
      <c r="AC431" s="248"/>
      <c r="AD431" s="248"/>
      <c r="AE431" s="248"/>
      <c r="AF431" s="248"/>
      <c r="AG431" s="248"/>
      <c r="AH431" s="248"/>
      <c r="AI431" s="248"/>
      <c r="AJ431" s="248"/>
      <c r="AK431" s="248"/>
      <c r="AL431" s="248"/>
      <c r="AM431" s="248"/>
      <c r="AN431" s="248"/>
      <c r="AO431" s="248"/>
      <c r="AP431" s="248"/>
      <c r="AQ431" s="248"/>
      <c r="AR431" s="248"/>
      <c r="AS431" s="248"/>
      <c r="AT431" s="248"/>
      <c r="AU431" s="248"/>
      <c r="AV431" s="248"/>
      <c r="AW431" s="248"/>
      <c r="AX431" s="248"/>
      <c r="AY431" s="248"/>
      <c r="AZ431" s="248"/>
      <c r="BA431" s="248"/>
      <c r="BB431" s="248"/>
      <c r="BC431" s="248"/>
      <c r="BD431" s="248"/>
      <c r="BE431" s="248"/>
      <c r="BF431" s="248"/>
      <c r="BG431" s="855"/>
      <c r="BH431" s="1758"/>
      <c r="BI431" s="10"/>
      <c r="BJ431" s="1145"/>
      <c r="BK431" s="1145"/>
    </row>
    <row r="432" spans="1:63" s="38" customFormat="1" ht="24" hidden="1" customHeight="1">
      <c r="B432" s="839"/>
      <c r="C432" s="840"/>
      <c r="D432" s="1411"/>
      <c r="E432" s="902"/>
      <c r="F432" s="902"/>
      <c r="G432" s="902"/>
      <c r="H432" s="902"/>
      <c r="I432" s="902"/>
      <c r="J432" s="902"/>
      <c r="K432" s="902"/>
      <c r="L432" s="902"/>
      <c r="M432" s="902"/>
      <c r="N432" s="914"/>
      <c r="O432" s="914"/>
      <c r="P432" s="914"/>
      <c r="Q432" s="914"/>
      <c r="R432" s="914"/>
      <c r="S432" s="914"/>
      <c r="T432" s="2181"/>
      <c r="U432" s="2181"/>
      <c r="V432" s="2181"/>
      <c r="W432" s="902"/>
      <c r="X432" s="902"/>
      <c r="Y432" s="902"/>
      <c r="Z432" s="902"/>
      <c r="AA432" s="902"/>
      <c r="AB432" s="902"/>
      <c r="AC432" s="902"/>
      <c r="AD432" s="902"/>
      <c r="AE432" s="902"/>
      <c r="AF432" s="902"/>
      <c r="AG432" s="902"/>
      <c r="AH432" s="902"/>
      <c r="AI432" s="902"/>
      <c r="AJ432" s="902"/>
      <c r="AK432" s="902"/>
      <c r="AL432" s="902"/>
      <c r="AM432" s="902"/>
      <c r="AN432" s="902"/>
      <c r="AO432" s="902"/>
      <c r="AP432" s="902"/>
      <c r="AQ432" s="902"/>
      <c r="AR432" s="902"/>
      <c r="AS432" s="902"/>
      <c r="AT432" s="902"/>
      <c r="AU432" s="902"/>
      <c r="AV432" s="902"/>
      <c r="AW432" s="902"/>
      <c r="AX432" s="902"/>
      <c r="AY432" s="902"/>
      <c r="AZ432" s="902"/>
      <c r="BA432" s="902"/>
      <c r="BB432" s="902"/>
      <c r="BC432" s="902"/>
      <c r="BD432" s="902"/>
      <c r="BE432" s="902"/>
      <c r="BF432" s="902"/>
      <c r="BG432" s="902"/>
      <c r="BH432" s="1760"/>
      <c r="BI432" s="1761"/>
      <c r="BJ432" s="1145"/>
      <c r="BK432" s="1145"/>
    </row>
    <row r="433" spans="1:63" s="11" customFormat="1" ht="65.45" hidden="1" customHeight="1">
      <c r="B433" s="848"/>
      <c r="C433" s="897"/>
      <c r="D433" s="819"/>
      <c r="E433" s="855"/>
      <c r="F433" s="855"/>
      <c r="G433" s="855"/>
      <c r="H433" s="855"/>
      <c r="I433" s="855"/>
      <c r="J433" s="855"/>
      <c r="K433" s="855"/>
      <c r="L433" s="855"/>
      <c r="M433" s="881"/>
      <c r="N433" s="259"/>
      <c r="O433" s="942"/>
      <c r="P433" s="942"/>
      <c r="Q433" s="259"/>
      <c r="R433" s="259"/>
      <c r="S433" s="259"/>
      <c r="T433" s="942"/>
      <c r="U433" s="259"/>
      <c r="V433" s="259"/>
      <c r="W433" s="953"/>
      <c r="X433" s="953"/>
      <c r="Y433" s="855"/>
      <c r="Z433" s="855"/>
      <c r="AA433" s="855"/>
      <c r="AB433" s="855"/>
      <c r="AC433" s="855"/>
      <c r="AD433" s="855"/>
      <c r="AE433" s="855"/>
      <c r="AF433" s="855"/>
      <c r="AG433" s="855"/>
      <c r="AH433" s="855"/>
      <c r="AI433" s="855"/>
      <c r="AJ433" s="855"/>
      <c r="AK433" s="855"/>
      <c r="AL433" s="855"/>
      <c r="AM433" s="855"/>
      <c r="AN433" s="855"/>
      <c r="AO433" s="855"/>
      <c r="AP433" s="855"/>
      <c r="AQ433" s="855"/>
      <c r="AR433" s="855"/>
      <c r="AS433" s="855"/>
      <c r="AT433" s="855"/>
      <c r="AU433" s="855"/>
      <c r="AV433" s="855"/>
      <c r="AW433" s="855"/>
      <c r="AX433" s="855"/>
      <c r="AY433" s="855"/>
      <c r="AZ433" s="855"/>
      <c r="BA433" s="855"/>
      <c r="BB433" s="855"/>
      <c r="BC433" s="855"/>
      <c r="BD433" s="855"/>
      <c r="BE433" s="855"/>
      <c r="BF433" s="855"/>
      <c r="BG433" s="855"/>
      <c r="BH433" s="1758"/>
      <c r="BI433" s="10"/>
      <c r="BJ433" s="1145"/>
      <c r="BK433" s="1145"/>
    </row>
    <row r="434" spans="1:63" s="24" customFormat="1" ht="21.95" hidden="1" customHeight="1">
      <c r="B434" s="839"/>
      <c r="C434" s="840"/>
      <c r="D434" s="1411"/>
      <c r="E434" s="902"/>
      <c r="F434" s="902"/>
      <c r="G434" s="902"/>
      <c r="H434" s="902"/>
      <c r="I434" s="902"/>
      <c r="J434" s="902"/>
      <c r="K434" s="902"/>
      <c r="L434" s="902"/>
      <c r="M434" s="902"/>
      <c r="N434" s="841"/>
      <c r="O434" s="841"/>
      <c r="P434" s="841"/>
      <c r="Q434" s="841"/>
      <c r="R434" s="841"/>
      <c r="S434" s="841"/>
      <c r="T434" s="2182"/>
      <c r="U434" s="1009"/>
      <c r="V434" s="1009"/>
      <c r="W434" s="902"/>
      <c r="X434" s="902"/>
      <c r="Y434" s="902"/>
      <c r="Z434" s="902"/>
      <c r="AA434" s="902"/>
      <c r="AB434" s="902"/>
      <c r="AC434" s="902"/>
      <c r="AD434" s="902"/>
      <c r="AE434" s="902"/>
      <c r="AF434" s="902"/>
      <c r="AG434" s="902"/>
      <c r="AH434" s="902"/>
      <c r="AI434" s="902"/>
      <c r="AJ434" s="902"/>
      <c r="AK434" s="902"/>
      <c r="AL434" s="902"/>
      <c r="AM434" s="902"/>
      <c r="AN434" s="902"/>
      <c r="AO434" s="902"/>
      <c r="AP434" s="902"/>
      <c r="AQ434" s="902"/>
      <c r="AR434" s="902"/>
      <c r="AS434" s="902"/>
      <c r="AT434" s="902"/>
      <c r="AU434" s="902"/>
      <c r="AV434" s="902"/>
      <c r="AW434" s="902"/>
      <c r="AX434" s="902"/>
      <c r="AY434" s="902"/>
      <c r="AZ434" s="902"/>
      <c r="BA434" s="902"/>
      <c r="BB434" s="902"/>
      <c r="BC434" s="902"/>
      <c r="BD434" s="902"/>
      <c r="BE434" s="902"/>
      <c r="BF434" s="902"/>
      <c r="BG434" s="847"/>
      <c r="BH434" s="1760"/>
      <c r="BI434" s="1761"/>
      <c r="BJ434" s="1145"/>
      <c r="BK434" s="1145"/>
    </row>
    <row r="435" spans="1:63" s="11" customFormat="1" ht="77.099999999999994" hidden="1" customHeight="1">
      <c r="B435" s="2156"/>
      <c r="C435" s="897"/>
      <c r="D435" s="819"/>
      <c r="E435" s="855"/>
      <c r="F435" s="855"/>
      <c r="G435" s="855"/>
      <c r="H435" s="855"/>
      <c r="I435" s="855"/>
      <c r="J435" s="855"/>
      <c r="K435" s="855"/>
      <c r="L435" s="855"/>
      <c r="M435" s="881"/>
      <c r="N435" s="818"/>
      <c r="O435" s="819"/>
      <c r="P435" s="818"/>
      <c r="Q435" s="818"/>
      <c r="R435" s="259"/>
      <c r="S435" s="259"/>
      <c r="T435" s="818"/>
      <c r="U435" s="259"/>
      <c r="V435" s="259"/>
      <c r="W435" s="855"/>
      <c r="X435" s="855"/>
      <c r="Y435" s="855"/>
      <c r="Z435" s="855"/>
      <c r="AA435" s="855"/>
      <c r="AB435" s="855"/>
      <c r="AC435" s="855"/>
      <c r="AD435" s="855"/>
      <c r="AE435" s="855"/>
      <c r="AF435" s="855"/>
      <c r="AG435" s="855"/>
      <c r="AH435" s="855"/>
      <c r="AI435" s="855"/>
      <c r="AJ435" s="855"/>
      <c r="AK435" s="855"/>
      <c r="AL435" s="855"/>
      <c r="AM435" s="855"/>
      <c r="AN435" s="855"/>
      <c r="AO435" s="855"/>
      <c r="AP435" s="855"/>
      <c r="AQ435" s="855"/>
      <c r="AR435" s="855"/>
      <c r="AS435" s="855"/>
      <c r="AT435" s="855"/>
      <c r="AU435" s="855"/>
      <c r="AV435" s="855"/>
      <c r="AW435" s="855"/>
      <c r="AX435" s="855"/>
      <c r="AY435" s="855"/>
      <c r="AZ435" s="855"/>
      <c r="BA435" s="855"/>
      <c r="BB435" s="855"/>
      <c r="BC435" s="855"/>
      <c r="BD435" s="855"/>
      <c r="BE435" s="855"/>
      <c r="BF435" s="819"/>
      <c r="BG435" s="855"/>
      <c r="BH435" s="1758"/>
      <c r="BI435" s="10"/>
      <c r="BJ435" s="1145"/>
      <c r="BK435" s="1145"/>
    </row>
    <row r="436" spans="1:63" s="11" customFormat="1" ht="83.1" hidden="1" customHeight="1">
      <c r="B436" s="2156"/>
      <c r="C436" s="897"/>
      <c r="D436" s="819"/>
      <c r="E436" s="855"/>
      <c r="F436" s="855"/>
      <c r="G436" s="855"/>
      <c r="H436" s="855"/>
      <c r="I436" s="855"/>
      <c r="J436" s="855"/>
      <c r="K436" s="855"/>
      <c r="L436" s="855"/>
      <c r="M436" s="881"/>
      <c r="N436" s="818"/>
      <c r="O436" s="819"/>
      <c r="P436" s="818"/>
      <c r="Q436" s="818"/>
      <c r="R436" s="259"/>
      <c r="S436" s="259"/>
      <c r="T436" s="818"/>
      <c r="U436" s="259"/>
      <c r="V436" s="259"/>
      <c r="W436" s="855"/>
      <c r="X436" s="855"/>
      <c r="Y436" s="855"/>
      <c r="Z436" s="855"/>
      <c r="AA436" s="855"/>
      <c r="AB436" s="855"/>
      <c r="AC436" s="855"/>
      <c r="AD436" s="855"/>
      <c r="AE436" s="855"/>
      <c r="AF436" s="855"/>
      <c r="AG436" s="855"/>
      <c r="AH436" s="855"/>
      <c r="AI436" s="855"/>
      <c r="AJ436" s="855"/>
      <c r="AK436" s="855"/>
      <c r="AL436" s="855"/>
      <c r="AM436" s="855"/>
      <c r="AN436" s="855"/>
      <c r="AO436" s="855"/>
      <c r="AP436" s="855"/>
      <c r="AQ436" s="855"/>
      <c r="AR436" s="855"/>
      <c r="AS436" s="855"/>
      <c r="AT436" s="855"/>
      <c r="AU436" s="855"/>
      <c r="AV436" s="855"/>
      <c r="AW436" s="855"/>
      <c r="AX436" s="855"/>
      <c r="AY436" s="855"/>
      <c r="AZ436" s="855"/>
      <c r="BA436" s="855"/>
      <c r="BB436" s="855"/>
      <c r="BC436" s="855"/>
      <c r="BD436" s="855"/>
      <c r="BE436" s="855"/>
      <c r="BF436" s="819"/>
      <c r="BG436" s="855"/>
      <c r="BH436" s="1758"/>
      <c r="BI436" s="10"/>
      <c r="BJ436" s="1145"/>
      <c r="BK436" s="1145"/>
    </row>
    <row r="437" spans="1:63" s="11" customFormat="1" ht="78.599999999999994" hidden="1" customHeight="1">
      <c r="B437" s="848"/>
      <c r="C437" s="897"/>
      <c r="D437" s="819"/>
      <c r="E437" s="855"/>
      <c r="F437" s="855"/>
      <c r="G437" s="855"/>
      <c r="H437" s="855"/>
      <c r="I437" s="855"/>
      <c r="J437" s="855"/>
      <c r="K437" s="855"/>
      <c r="L437" s="855"/>
      <c r="M437" s="881"/>
      <c r="N437" s="818"/>
      <c r="O437" s="819"/>
      <c r="P437" s="818"/>
      <c r="Q437" s="818"/>
      <c r="R437" s="259"/>
      <c r="S437" s="259"/>
      <c r="T437" s="818"/>
      <c r="U437" s="259"/>
      <c r="V437" s="259"/>
      <c r="W437" s="855"/>
      <c r="X437" s="855"/>
      <c r="Y437" s="855"/>
      <c r="Z437" s="855"/>
      <c r="AA437" s="855"/>
      <c r="AB437" s="855"/>
      <c r="AC437" s="855"/>
      <c r="AD437" s="855"/>
      <c r="AE437" s="855"/>
      <c r="AF437" s="855"/>
      <c r="AG437" s="855"/>
      <c r="AH437" s="855"/>
      <c r="AI437" s="855"/>
      <c r="AJ437" s="855"/>
      <c r="AK437" s="855"/>
      <c r="AL437" s="855"/>
      <c r="AM437" s="855"/>
      <c r="AN437" s="855"/>
      <c r="AO437" s="855"/>
      <c r="AP437" s="855"/>
      <c r="AQ437" s="855"/>
      <c r="AR437" s="855"/>
      <c r="AS437" s="855"/>
      <c r="AT437" s="855"/>
      <c r="AU437" s="855"/>
      <c r="AV437" s="855"/>
      <c r="AW437" s="855"/>
      <c r="AX437" s="855"/>
      <c r="AY437" s="855"/>
      <c r="AZ437" s="855"/>
      <c r="BA437" s="855"/>
      <c r="BB437" s="855"/>
      <c r="BC437" s="855"/>
      <c r="BD437" s="855"/>
      <c r="BE437" s="855"/>
      <c r="BF437" s="819"/>
      <c r="BG437" s="855"/>
      <c r="BH437" s="1758"/>
      <c r="BI437" s="10"/>
      <c r="BJ437" s="1145"/>
      <c r="BK437" s="1145"/>
    </row>
    <row r="438" spans="1:63" s="16" customFormat="1" hidden="1">
      <c r="A438" s="11"/>
      <c r="B438" s="848"/>
      <c r="C438" s="897"/>
      <c r="D438" s="819"/>
      <c r="E438" s="855"/>
      <c r="F438" s="855"/>
      <c r="G438" s="855"/>
      <c r="H438" s="855"/>
      <c r="I438" s="855"/>
      <c r="J438" s="855"/>
      <c r="K438" s="855"/>
      <c r="L438" s="855"/>
      <c r="M438" s="881"/>
      <c r="N438" s="259"/>
      <c r="O438" s="942"/>
      <c r="P438" s="942"/>
      <c r="Q438" s="259"/>
      <c r="R438" s="259"/>
      <c r="S438" s="259"/>
      <c r="T438" s="259"/>
      <c r="U438" s="259"/>
      <c r="V438" s="259"/>
      <c r="W438" s="855"/>
      <c r="X438" s="855"/>
      <c r="Y438" s="855"/>
      <c r="Z438" s="855"/>
      <c r="AA438" s="855"/>
      <c r="AB438" s="855"/>
      <c r="AC438" s="855"/>
      <c r="AD438" s="855"/>
      <c r="AE438" s="855"/>
      <c r="AF438" s="855"/>
      <c r="AG438" s="855"/>
      <c r="AH438" s="855"/>
      <c r="AI438" s="855"/>
      <c r="AJ438" s="855"/>
      <c r="AK438" s="855"/>
      <c r="AL438" s="855"/>
      <c r="AM438" s="855"/>
      <c r="AN438" s="855"/>
      <c r="AO438" s="855"/>
      <c r="AP438" s="855"/>
      <c r="AQ438" s="855"/>
      <c r="AR438" s="855"/>
      <c r="AS438" s="855"/>
      <c r="AT438" s="855"/>
      <c r="AU438" s="855"/>
      <c r="AV438" s="855"/>
      <c r="AW438" s="855"/>
      <c r="AX438" s="855"/>
      <c r="AY438" s="855"/>
      <c r="AZ438" s="855"/>
      <c r="BA438" s="855"/>
      <c r="BB438" s="855"/>
      <c r="BC438" s="855"/>
      <c r="BD438" s="855"/>
      <c r="BE438" s="855"/>
      <c r="BF438" s="819"/>
      <c r="BG438" s="855"/>
      <c r="BH438" s="1758"/>
      <c r="BI438" s="10"/>
      <c r="BJ438" s="1145"/>
      <c r="BK438" s="1145"/>
    </row>
    <row r="439" spans="1:63" s="16" customFormat="1" ht="60.75" hidden="1" customHeight="1">
      <c r="A439" s="11"/>
      <c r="B439" s="848"/>
      <c r="C439" s="1342"/>
      <c r="D439" s="819"/>
      <c r="E439" s="855"/>
      <c r="F439" s="855"/>
      <c r="G439" s="855"/>
      <c r="H439" s="855"/>
      <c r="I439" s="855"/>
      <c r="J439" s="855"/>
      <c r="K439" s="855"/>
      <c r="L439" s="855"/>
      <c r="M439" s="881"/>
      <c r="N439" s="259"/>
      <c r="O439" s="942"/>
      <c r="P439" s="942"/>
      <c r="Q439" s="259"/>
      <c r="R439" s="259"/>
      <c r="S439" s="259"/>
      <c r="T439" s="818"/>
      <c r="U439" s="259"/>
      <c r="V439" s="819"/>
      <c r="W439" s="260"/>
      <c r="X439" s="855"/>
      <c r="Y439" s="855"/>
      <c r="Z439" s="855"/>
      <c r="AA439" s="855"/>
      <c r="AB439" s="855"/>
      <c r="AC439" s="855"/>
      <c r="AD439" s="855"/>
      <c r="AE439" s="855"/>
      <c r="AF439" s="855"/>
      <c r="AG439" s="855"/>
      <c r="AH439" s="855"/>
      <c r="AI439" s="855"/>
      <c r="AJ439" s="855"/>
      <c r="AK439" s="855"/>
      <c r="AL439" s="855"/>
      <c r="AM439" s="855"/>
      <c r="AN439" s="855"/>
      <c r="AO439" s="855"/>
      <c r="AP439" s="855"/>
      <c r="AQ439" s="855"/>
      <c r="AR439" s="855"/>
      <c r="AS439" s="855"/>
      <c r="AT439" s="855"/>
      <c r="AU439" s="855"/>
      <c r="AV439" s="855"/>
      <c r="AW439" s="855"/>
      <c r="AX439" s="855"/>
      <c r="AY439" s="855"/>
      <c r="AZ439" s="855"/>
      <c r="BA439" s="855"/>
      <c r="BB439" s="855"/>
      <c r="BC439" s="855"/>
      <c r="BD439" s="855"/>
      <c r="BE439" s="855"/>
      <c r="BF439" s="819"/>
      <c r="BG439" s="855"/>
      <c r="BH439" s="1758"/>
      <c r="BI439" s="10"/>
      <c r="BJ439" s="1145"/>
      <c r="BK439" s="1145"/>
    </row>
    <row r="440" spans="1:63" s="16" customFormat="1" ht="30.95" hidden="1" customHeight="1">
      <c r="A440" s="11"/>
      <c r="B440" s="871"/>
      <c r="C440" s="875"/>
      <c r="D440" s="900"/>
      <c r="E440" s="248"/>
      <c r="F440" s="248"/>
      <c r="G440" s="248"/>
      <c r="H440" s="248"/>
      <c r="I440" s="248"/>
      <c r="J440" s="248"/>
      <c r="K440" s="248"/>
      <c r="L440" s="248"/>
      <c r="M440" s="248"/>
      <c r="N440" s="259"/>
      <c r="O440" s="942"/>
      <c r="P440" s="942"/>
      <c r="Q440" s="259"/>
      <c r="R440" s="259"/>
      <c r="S440" s="259"/>
      <c r="T440" s="259"/>
      <c r="U440" s="259"/>
      <c r="V440" s="259"/>
      <c r="W440" s="248"/>
      <c r="X440" s="248"/>
      <c r="Y440" s="248"/>
      <c r="Z440" s="248"/>
      <c r="AA440" s="248"/>
      <c r="AB440" s="248"/>
      <c r="AC440" s="248"/>
      <c r="AD440" s="248"/>
      <c r="AE440" s="248"/>
      <c r="AF440" s="248"/>
      <c r="AG440" s="248"/>
      <c r="AH440" s="248"/>
      <c r="AI440" s="248"/>
      <c r="AJ440" s="248"/>
      <c r="AK440" s="248"/>
      <c r="AL440" s="248"/>
      <c r="AM440" s="248"/>
      <c r="AN440" s="248"/>
      <c r="AO440" s="248"/>
      <c r="AP440" s="248"/>
      <c r="AQ440" s="248"/>
      <c r="AR440" s="248"/>
      <c r="AS440" s="248"/>
      <c r="AT440" s="248"/>
      <c r="AU440" s="248"/>
      <c r="AV440" s="248"/>
      <c r="AW440" s="248"/>
      <c r="AX440" s="248"/>
      <c r="AY440" s="248"/>
      <c r="AZ440" s="248"/>
      <c r="BA440" s="248"/>
      <c r="BB440" s="248"/>
      <c r="BC440" s="248"/>
      <c r="BD440" s="248"/>
      <c r="BE440" s="248"/>
      <c r="BF440" s="248"/>
      <c r="BG440" s="855"/>
      <c r="BH440" s="1758"/>
      <c r="BI440" s="10"/>
      <c r="BJ440" s="1145"/>
      <c r="BK440" s="1145"/>
    </row>
    <row r="441" spans="1:63" s="1767" customFormat="1" ht="19.5" hidden="1" customHeight="1">
      <c r="A441" s="24"/>
      <c r="B441" s="839"/>
      <c r="C441" s="840"/>
      <c r="D441" s="1411"/>
      <c r="E441" s="902"/>
      <c r="F441" s="902"/>
      <c r="G441" s="902"/>
      <c r="H441" s="902"/>
      <c r="I441" s="902"/>
      <c r="J441" s="902"/>
      <c r="K441" s="902"/>
      <c r="L441" s="902"/>
      <c r="M441" s="902"/>
      <c r="N441" s="841"/>
      <c r="O441" s="842"/>
      <c r="P441" s="842"/>
      <c r="Q441" s="841"/>
      <c r="R441" s="841"/>
      <c r="S441" s="841"/>
      <c r="T441" s="841"/>
      <c r="U441" s="841"/>
      <c r="V441" s="841"/>
      <c r="W441" s="902"/>
      <c r="X441" s="902"/>
      <c r="Y441" s="902"/>
      <c r="Z441" s="902"/>
      <c r="AA441" s="902"/>
      <c r="AB441" s="902"/>
      <c r="AC441" s="902"/>
      <c r="AD441" s="902"/>
      <c r="AE441" s="902"/>
      <c r="AF441" s="902"/>
      <c r="AG441" s="902"/>
      <c r="AH441" s="902"/>
      <c r="AI441" s="902"/>
      <c r="AJ441" s="902"/>
      <c r="AK441" s="902"/>
      <c r="AL441" s="902"/>
      <c r="AM441" s="902"/>
      <c r="AN441" s="902"/>
      <c r="AO441" s="902"/>
      <c r="AP441" s="902"/>
      <c r="AQ441" s="902"/>
      <c r="AR441" s="902"/>
      <c r="AS441" s="902"/>
      <c r="AT441" s="902"/>
      <c r="AU441" s="902"/>
      <c r="AV441" s="902"/>
      <c r="AW441" s="902"/>
      <c r="AX441" s="902"/>
      <c r="AY441" s="902"/>
      <c r="AZ441" s="902"/>
      <c r="BA441" s="902"/>
      <c r="BB441" s="902"/>
      <c r="BC441" s="902"/>
      <c r="BD441" s="902"/>
      <c r="BE441" s="902"/>
      <c r="BF441" s="902"/>
      <c r="BG441" s="847"/>
      <c r="BH441" s="1760"/>
      <c r="BI441" s="1761"/>
      <c r="BJ441" s="1145"/>
      <c r="BK441" s="1145"/>
    </row>
    <row r="442" spans="1:63" s="2081" customFormat="1" ht="108.6" hidden="1" customHeight="1">
      <c r="A442" s="179"/>
      <c r="B442" s="848"/>
      <c r="C442" s="897"/>
      <c r="D442" s="819"/>
      <c r="E442" s="855"/>
      <c r="F442" s="855"/>
      <c r="G442" s="855"/>
      <c r="H442" s="855"/>
      <c r="I442" s="855"/>
      <c r="J442" s="855"/>
      <c r="K442" s="855"/>
      <c r="L442" s="855"/>
      <c r="M442" s="881"/>
      <c r="N442" s="259"/>
      <c r="O442" s="942"/>
      <c r="P442" s="942"/>
      <c r="Q442" s="259"/>
      <c r="R442" s="259"/>
      <c r="S442" s="259"/>
      <c r="T442" s="259"/>
      <c r="U442" s="259"/>
      <c r="V442" s="259"/>
      <c r="W442" s="855"/>
      <c r="X442" s="855"/>
      <c r="Y442" s="855"/>
      <c r="Z442" s="855"/>
      <c r="AA442" s="855"/>
      <c r="AB442" s="855"/>
      <c r="AC442" s="855"/>
      <c r="AD442" s="855"/>
      <c r="AE442" s="855"/>
      <c r="AF442" s="855"/>
      <c r="AG442" s="855"/>
      <c r="AH442" s="855"/>
      <c r="AI442" s="855"/>
      <c r="AJ442" s="855"/>
      <c r="AK442" s="855"/>
      <c r="AL442" s="855"/>
      <c r="AM442" s="855"/>
      <c r="AN442" s="855"/>
      <c r="AO442" s="855"/>
      <c r="AP442" s="855"/>
      <c r="AQ442" s="855"/>
      <c r="AR442" s="855"/>
      <c r="AS442" s="855"/>
      <c r="AT442" s="855"/>
      <c r="AU442" s="855"/>
      <c r="AV442" s="855"/>
      <c r="AW442" s="855"/>
      <c r="AX442" s="855"/>
      <c r="AY442" s="855"/>
      <c r="AZ442" s="855"/>
      <c r="BA442" s="855"/>
      <c r="BB442" s="855"/>
      <c r="BC442" s="855"/>
      <c r="BD442" s="855"/>
      <c r="BE442" s="855"/>
      <c r="BF442" s="819"/>
      <c r="BG442" s="855"/>
      <c r="BH442" s="2078"/>
      <c r="BI442" s="177"/>
      <c r="BJ442" s="2076"/>
      <c r="BK442" s="1145"/>
    </row>
    <row r="443" spans="1:63" s="11" customFormat="1" ht="16.5" customHeight="1">
      <c r="B443" s="871"/>
      <c r="C443" s="875"/>
      <c r="D443" s="900"/>
      <c r="E443" s="248"/>
      <c r="F443" s="248"/>
      <c r="G443" s="248"/>
      <c r="H443" s="248"/>
      <c r="I443" s="248"/>
      <c r="J443" s="248"/>
      <c r="K443" s="248"/>
      <c r="L443" s="248"/>
      <c r="M443" s="1067"/>
      <c r="N443" s="259"/>
      <c r="O443" s="259"/>
      <c r="P443" s="259"/>
      <c r="Q443" s="259"/>
      <c r="R443" s="259"/>
      <c r="S443" s="259"/>
      <c r="T443" s="259"/>
      <c r="U443" s="259"/>
      <c r="V443" s="259"/>
      <c r="W443" s="248"/>
      <c r="X443" s="248"/>
      <c r="Y443" s="248"/>
      <c r="Z443" s="248"/>
      <c r="AA443" s="248"/>
      <c r="AB443" s="248"/>
      <c r="AC443" s="248"/>
      <c r="AD443" s="248"/>
      <c r="AE443" s="248"/>
      <c r="AF443" s="248"/>
      <c r="AG443" s="248"/>
      <c r="AH443" s="248"/>
      <c r="AI443" s="248"/>
      <c r="AJ443" s="248"/>
      <c r="AK443" s="248"/>
      <c r="AL443" s="248"/>
      <c r="AM443" s="248"/>
      <c r="AN443" s="248"/>
      <c r="AO443" s="248"/>
      <c r="AP443" s="248"/>
      <c r="AQ443" s="248"/>
      <c r="AR443" s="248"/>
      <c r="AS443" s="248"/>
      <c r="AT443" s="248"/>
      <c r="AU443" s="248"/>
      <c r="AV443" s="248"/>
      <c r="AW443" s="248"/>
      <c r="AX443" s="248"/>
      <c r="AY443" s="248"/>
      <c r="AZ443" s="248"/>
      <c r="BA443" s="248"/>
      <c r="BB443" s="248"/>
      <c r="BC443" s="248"/>
      <c r="BD443" s="248"/>
      <c r="BE443" s="248"/>
      <c r="BF443" s="248"/>
      <c r="BG443" s="855"/>
      <c r="BH443" s="1758">
        <f t="shared" ref="BH443:BH444" si="324">AA443-(AF443+AI443+AL443)</f>
        <v>0</v>
      </c>
      <c r="BI443" s="10" t="e">
        <f>#REF!-AL443</f>
        <v>#REF!</v>
      </c>
      <c r="BJ443" s="1145">
        <f t="shared" si="266"/>
        <v>0</v>
      </c>
      <c r="BK443" s="1145">
        <f t="shared" si="263"/>
        <v>0</v>
      </c>
    </row>
    <row r="444" spans="1:63" s="11" customFormat="1" ht="54.6" customHeight="1">
      <c r="B444" s="1059" t="s">
        <v>12</v>
      </c>
      <c r="C444" s="1060" t="s">
        <v>70</v>
      </c>
      <c r="D444" s="900">
        <f>D445+D504</f>
        <v>5</v>
      </c>
      <c r="E444" s="248">
        <f t="shared" ref="E444:M444" si="325">E445</f>
        <v>0</v>
      </c>
      <c r="F444" s="248">
        <f t="shared" si="325"/>
        <v>0</v>
      </c>
      <c r="G444" s="248">
        <f t="shared" si="325"/>
        <v>0</v>
      </c>
      <c r="H444" s="248">
        <f t="shared" si="325"/>
        <v>0</v>
      </c>
      <c r="I444" s="248">
        <f t="shared" si="325"/>
        <v>0</v>
      </c>
      <c r="J444" s="248">
        <f t="shared" si="325"/>
        <v>0</v>
      </c>
      <c r="K444" s="248">
        <f t="shared" si="325"/>
        <v>0</v>
      </c>
      <c r="L444" s="248">
        <f t="shared" si="325"/>
        <v>0</v>
      </c>
      <c r="M444" s="1067">
        <f t="shared" si="325"/>
        <v>0</v>
      </c>
      <c r="N444" s="259"/>
      <c r="O444" s="259"/>
      <c r="P444" s="259"/>
      <c r="Q444" s="259"/>
      <c r="R444" s="259"/>
      <c r="S444" s="819"/>
      <c r="T444" s="259"/>
      <c r="U444" s="259"/>
      <c r="V444" s="259"/>
      <c r="W444" s="248">
        <f>W445+W504</f>
        <v>670503.75600000005</v>
      </c>
      <c r="X444" s="248">
        <f t="shared" ref="X444:BE444" si="326">X445+X504</f>
        <v>0</v>
      </c>
      <c r="Y444" s="248">
        <f t="shared" si="326"/>
        <v>378111</v>
      </c>
      <c r="Z444" s="248">
        <f t="shared" si="326"/>
        <v>0</v>
      </c>
      <c r="AA444" s="248">
        <f t="shared" si="326"/>
        <v>281111</v>
      </c>
      <c r="AB444" s="248">
        <f t="shared" si="326"/>
        <v>0</v>
      </c>
      <c r="AC444" s="248">
        <f t="shared" si="326"/>
        <v>0</v>
      </c>
      <c r="AD444" s="248">
        <f t="shared" si="326"/>
        <v>0</v>
      </c>
      <c r="AE444" s="248">
        <f t="shared" si="326"/>
        <v>0</v>
      </c>
      <c r="AF444" s="248">
        <f t="shared" si="326"/>
        <v>0</v>
      </c>
      <c r="AG444" s="248">
        <f t="shared" si="326"/>
        <v>0</v>
      </c>
      <c r="AH444" s="248">
        <f t="shared" si="326"/>
        <v>0</v>
      </c>
      <c r="AI444" s="248">
        <f t="shared" si="326"/>
        <v>0</v>
      </c>
      <c r="AJ444" s="248">
        <f t="shared" si="326"/>
        <v>0</v>
      </c>
      <c r="AK444" s="248">
        <f t="shared" si="326"/>
        <v>0</v>
      </c>
      <c r="AL444" s="248">
        <f t="shared" si="326"/>
        <v>0</v>
      </c>
      <c r="AM444" s="248">
        <f t="shared" si="326"/>
        <v>0</v>
      </c>
      <c r="AN444" s="248">
        <f t="shared" si="326"/>
        <v>0</v>
      </c>
      <c r="AO444" s="248">
        <f t="shared" si="326"/>
        <v>0</v>
      </c>
      <c r="AP444" s="248">
        <f t="shared" si="326"/>
        <v>0</v>
      </c>
      <c r="AQ444" s="248">
        <f t="shared" si="326"/>
        <v>0</v>
      </c>
      <c r="AR444" s="248">
        <f t="shared" si="326"/>
        <v>0</v>
      </c>
      <c r="AS444" s="248">
        <f t="shared" si="326"/>
        <v>0</v>
      </c>
      <c r="AT444" s="248">
        <f t="shared" si="326"/>
        <v>0</v>
      </c>
      <c r="AU444" s="248">
        <f t="shared" si="326"/>
        <v>0</v>
      </c>
      <c r="AV444" s="248">
        <f t="shared" si="326"/>
        <v>0</v>
      </c>
      <c r="AW444" s="248">
        <f t="shared" si="326"/>
        <v>0</v>
      </c>
      <c r="AX444" s="248">
        <f t="shared" si="326"/>
        <v>124165</v>
      </c>
      <c r="AY444" s="248">
        <f t="shared" si="326"/>
        <v>0</v>
      </c>
      <c r="AZ444" s="248">
        <f t="shared" si="326"/>
        <v>0</v>
      </c>
      <c r="BA444" s="248">
        <f t="shared" si="326"/>
        <v>0</v>
      </c>
      <c r="BB444" s="248">
        <f t="shared" si="326"/>
        <v>0</v>
      </c>
      <c r="BC444" s="248">
        <f t="shared" si="326"/>
        <v>124165</v>
      </c>
      <c r="BD444" s="248">
        <f t="shared" si="326"/>
        <v>0</v>
      </c>
      <c r="BE444" s="248">
        <f t="shared" si="326"/>
        <v>0</v>
      </c>
      <c r="BF444" s="248"/>
      <c r="BG444" s="855"/>
      <c r="BH444" s="1758">
        <f t="shared" si="324"/>
        <v>281111</v>
      </c>
      <c r="BI444" s="10" t="e">
        <f>#REF!-AL444</f>
        <v>#REF!</v>
      </c>
      <c r="BJ444" s="1145">
        <f t="shared" si="266"/>
        <v>124165</v>
      </c>
      <c r="BK444" s="1145">
        <f t="shared" si="263"/>
        <v>156946</v>
      </c>
    </row>
    <row r="445" spans="1:63" s="11" customFormat="1" ht="55.5" hidden="1" customHeight="1">
      <c r="B445" s="871"/>
      <c r="C445" s="1060"/>
      <c r="D445" s="900"/>
      <c r="E445" s="248"/>
      <c r="F445" s="248"/>
      <c r="G445" s="248"/>
      <c r="H445" s="248"/>
      <c r="I445" s="248"/>
      <c r="J445" s="248"/>
      <c r="K445" s="248"/>
      <c r="L445" s="248"/>
      <c r="M445" s="1067"/>
      <c r="N445" s="259"/>
      <c r="O445" s="259"/>
      <c r="P445" s="259"/>
      <c r="Q445" s="259"/>
      <c r="R445" s="259"/>
      <c r="S445" s="259"/>
      <c r="T445" s="259"/>
      <c r="U445" s="259"/>
      <c r="V445" s="259"/>
      <c r="W445" s="248"/>
      <c r="X445" s="248"/>
      <c r="Y445" s="248"/>
      <c r="Z445" s="248"/>
      <c r="AA445" s="248"/>
      <c r="AB445" s="248"/>
      <c r="AC445" s="248"/>
      <c r="AD445" s="248"/>
      <c r="AE445" s="248"/>
      <c r="AF445" s="248"/>
      <c r="AG445" s="248"/>
      <c r="AH445" s="248"/>
      <c r="AI445" s="248"/>
      <c r="AJ445" s="248"/>
      <c r="AK445" s="248"/>
      <c r="AL445" s="248"/>
      <c r="AM445" s="248"/>
      <c r="AN445" s="248"/>
      <c r="AO445" s="248"/>
      <c r="AP445" s="248"/>
      <c r="AQ445" s="248"/>
      <c r="AR445" s="248"/>
      <c r="AS445" s="248"/>
      <c r="AT445" s="248"/>
      <c r="AU445" s="248"/>
      <c r="AV445" s="248"/>
      <c r="AW445" s="248"/>
      <c r="AX445" s="248"/>
      <c r="AY445" s="248"/>
      <c r="AZ445" s="248"/>
      <c r="BA445" s="248"/>
      <c r="BB445" s="248"/>
      <c r="BC445" s="248"/>
      <c r="BD445" s="248"/>
      <c r="BE445" s="248"/>
      <c r="BF445" s="248"/>
      <c r="BG445" s="855"/>
      <c r="BH445" s="1758"/>
      <c r="BI445" s="10"/>
      <c r="BJ445" s="1145"/>
      <c r="BK445" s="1145"/>
    </row>
    <row r="446" spans="1:63" s="11" customFormat="1" ht="40.5" hidden="1" customHeight="1">
      <c r="B446" s="871"/>
      <c r="C446" s="875"/>
      <c r="D446" s="900"/>
      <c r="E446" s="248"/>
      <c r="F446" s="248"/>
      <c r="G446" s="248"/>
      <c r="H446" s="248"/>
      <c r="I446" s="248"/>
      <c r="J446" s="248"/>
      <c r="K446" s="248"/>
      <c r="L446" s="248"/>
      <c r="M446" s="1067"/>
      <c r="N446" s="259"/>
      <c r="O446" s="259"/>
      <c r="P446" s="259"/>
      <c r="Q446" s="259"/>
      <c r="R446" s="259"/>
      <c r="S446" s="259"/>
      <c r="T446" s="259"/>
      <c r="U446" s="259"/>
      <c r="V446" s="259"/>
      <c r="W446" s="248"/>
      <c r="X446" s="248"/>
      <c r="Y446" s="248"/>
      <c r="Z446" s="248"/>
      <c r="AA446" s="248"/>
      <c r="AB446" s="248"/>
      <c r="AC446" s="248"/>
      <c r="AD446" s="248"/>
      <c r="AE446" s="248"/>
      <c r="AF446" s="248"/>
      <c r="AG446" s="248"/>
      <c r="AH446" s="248"/>
      <c r="AI446" s="248"/>
      <c r="AJ446" s="248"/>
      <c r="AK446" s="248"/>
      <c r="AL446" s="248"/>
      <c r="AM446" s="248"/>
      <c r="AN446" s="248"/>
      <c r="AO446" s="248"/>
      <c r="AP446" s="248"/>
      <c r="AQ446" s="248"/>
      <c r="AR446" s="248"/>
      <c r="AS446" s="248"/>
      <c r="AT446" s="248"/>
      <c r="AU446" s="248"/>
      <c r="AV446" s="248"/>
      <c r="AW446" s="248"/>
      <c r="AX446" s="248"/>
      <c r="AY446" s="248"/>
      <c r="AZ446" s="248"/>
      <c r="BA446" s="248"/>
      <c r="BB446" s="248"/>
      <c r="BC446" s="248"/>
      <c r="BD446" s="248"/>
      <c r="BE446" s="248"/>
      <c r="BF446" s="248"/>
      <c r="BG446" s="855"/>
      <c r="BH446" s="1758"/>
      <c r="BI446" s="10"/>
      <c r="BJ446" s="1145"/>
      <c r="BK446" s="1145"/>
    </row>
    <row r="447" spans="1:63" s="24" customFormat="1" ht="23.45" hidden="1" customHeight="1">
      <c r="B447" s="839"/>
      <c r="C447" s="901"/>
      <c r="D447" s="1411"/>
      <c r="E447" s="902"/>
      <c r="F447" s="902"/>
      <c r="G447" s="902"/>
      <c r="H447" s="902"/>
      <c r="I447" s="902"/>
      <c r="J447" s="902"/>
      <c r="K447" s="902"/>
      <c r="L447" s="902"/>
      <c r="M447" s="844"/>
      <c r="N447" s="841"/>
      <c r="O447" s="841"/>
      <c r="P447" s="841"/>
      <c r="Q447" s="841"/>
      <c r="R447" s="841"/>
      <c r="S447" s="841"/>
      <c r="T447" s="841"/>
      <c r="U447" s="841"/>
      <c r="V447" s="841"/>
      <c r="W447" s="902"/>
      <c r="X447" s="902"/>
      <c r="Y447" s="902"/>
      <c r="Z447" s="902"/>
      <c r="AA447" s="902"/>
      <c r="AB447" s="902"/>
      <c r="AC447" s="902"/>
      <c r="AD447" s="902"/>
      <c r="AE447" s="902"/>
      <c r="AF447" s="902"/>
      <c r="AG447" s="902"/>
      <c r="AH447" s="902"/>
      <c r="AI447" s="902"/>
      <c r="AJ447" s="902"/>
      <c r="AK447" s="902"/>
      <c r="AL447" s="902"/>
      <c r="AM447" s="902"/>
      <c r="AN447" s="902"/>
      <c r="AO447" s="902"/>
      <c r="AP447" s="902"/>
      <c r="AQ447" s="902"/>
      <c r="AR447" s="902"/>
      <c r="AS447" s="902"/>
      <c r="AT447" s="902"/>
      <c r="AU447" s="902"/>
      <c r="AV447" s="902"/>
      <c r="AW447" s="902"/>
      <c r="AX447" s="902"/>
      <c r="AY447" s="902"/>
      <c r="AZ447" s="902"/>
      <c r="BA447" s="902"/>
      <c r="BB447" s="902"/>
      <c r="BC447" s="902"/>
      <c r="BD447" s="902"/>
      <c r="BE447" s="902"/>
      <c r="BF447" s="902"/>
      <c r="BG447" s="847"/>
      <c r="BH447" s="1760"/>
      <c r="BI447" s="1761"/>
      <c r="BJ447" s="1145"/>
      <c r="BK447" s="1145"/>
    </row>
    <row r="448" spans="1:63" s="11" customFormat="1" ht="33.6" hidden="1" customHeight="1">
      <c r="B448" s="871"/>
      <c r="C448" s="875"/>
      <c r="D448" s="900"/>
      <c r="E448" s="248"/>
      <c r="F448" s="248"/>
      <c r="G448" s="248"/>
      <c r="H448" s="248"/>
      <c r="I448" s="248"/>
      <c r="J448" s="248"/>
      <c r="K448" s="248"/>
      <c r="L448" s="248"/>
      <c r="M448" s="1067"/>
      <c r="N448" s="259"/>
      <c r="O448" s="259"/>
      <c r="P448" s="259"/>
      <c r="Q448" s="259"/>
      <c r="R448" s="259"/>
      <c r="S448" s="259"/>
      <c r="T448" s="259"/>
      <c r="U448" s="259"/>
      <c r="V448" s="259"/>
      <c r="W448" s="248"/>
      <c r="X448" s="248"/>
      <c r="Y448" s="248"/>
      <c r="Z448" s="248"/>
      <c r="AA448" s="248"/>
      <c r="AB448" s="248"/>
      <c r="AC448" s="248"/>
      <c r="AD448" s="248"/>
      <c r="AE448" s="248"/>
      <c r="AF448" s="248"/>
      <c r="AG448" s="248"/>
      <c r="AH448" s="248"/>
      <c r="AI448" s="248"/>
      <c r="AJ448" s="248"/>
      <c r="AK448" s="248"/>
      <c r="AL448" s="248"/>
      <c r="AM448" s="248"/>
      <c r="AN448" s="248"/>
      <c r="AO448" s="248"/>
      <c r="AP448" s="248"/>
      <c r="AQ448" s="248"/>
      <c r="AR448" s="248"/>
      <c r="AS448" s="248"/>
      <c r="AT448" s="248"/>
      <c r="AU448" s="248"/>
      <c r="AV448" s="248"/>
      <c r="AW448" s="248"/>
      <c r="AX448" s="248"/>
      <c r="AY448" s="248"/>
      <c r="AZ448" s="248"/>
      <c r="BA448" s="248"/>
      <c r="BB448" s="248"/>
      <c r="BC448" s="248"/>
      <c r="BD448" s="248"/>
      <c r="BE448" s="248"/>
      <c r="BF448" s="248"/>
      <c r="BG448" s="855"/>
      <c r="BH448" s="1758"/>
      <c r="BI448" s="10"/>
      <c r="BJ448" s="1145"/>
      <c r="BK448" s="1145"/>
    </row>
    <row r="449" spans="2:63" s="11" customFormat="1" ht="75.95" hidden="1" customHeight="1">
      <c r="B449" s="848"/>
      <c r="C449" s="940"/>
      <c r="D449" s="1020"/>
      <c r="E449" s="855"/>
      <c r="F449" s="855"/>
      <c r="G449" s="923"/>
      <c r="H449" s="855"/>
      <c r="I449" s="855"/>
      <c r="J449" s="855"/>
      <c r="K449" s="855"/>
      <c r="L449" s="923"/>
      <c r="M449" s="881"/>
      <c r="N449" s="922"/>
      <c r="O449" s="259"/>
      <c r="P449" s="259"/>
      <c r="Q449" s="2183"/>
      <c r="R449" s="922"/>
      <c r="S449" s="1063"/>
      <c r="T449" s="818"/>
      <c r="U449" s="259"/>
      <c r="V449" s="909"/>
      <c r="W449" s="910"/>
      <c r="X449" s="923"/>
      <c r="Y449" s="910"/>
      <c r="Z449" s="248"/>
      <c r="AA449" s="923"/>
      <c r="AB449" s="923"/>
      <c r="AC449" s="923"/>
      <c r="AD449" s="248"/>
      <c r="AE449" s="248"/>
      <c r="AF449" s="923"/>
      <c r="AG449" s="923"/>
      <c r="AH449" s="877"/>
      <c r="AI449" s="923"/>
      <c r="AJ449" s="855"/>
      <c r="AK449" s="910"/>
      <c r="AL449" s="855"/>
      <c r="AM449" s="910"/>
      <c r="AN449" s="910"/>
      <c r="AO449" s="248"/>
      <c r="AP449" s="248"/>
      <c r="AQ449" s="248"/>
      <c r="AR449" s="855"/>
      <c r="AS449" s="910"/>
      <c r="AT449" s="910"/>
      <c r="AU449" s="248"/>
      <c r="AV449" s="248"/>
      <c r="AW449" s="248"/>
      <c r="AX449" s="855"/>
      <c r="AY449" s="910"/>
      <c r="AZ449" s="910"/>
      <c r="BA449" s="248"/>
      <c r="BB449" s="248"/>
      <c r="BC449" s="910"/>
      <c r="BD449" s="910"/>
      <c r="BE449" s="248"/>
      <c r="BF449" s="259"/>
      <c r="BG449" s="855"/>
      <c r="BH449" s="1758"/>
      <c r="BI449" s="10"/>
      <c r="BJ449" s="1145"/>
      <c r="BK449" s="1145"/>
    </row>
    <row r="450" spans="2:63" s="11" customFormat="1" ht="35.450000000000003" hidden="1" customHeight="1">
      <c r="B450" s="871"/>
      <c r="C450" s="875"/>
      <c r="D450" s="900"/>
      <c r="E450" s="248"/>
      <c r="F450" s="248"/>
      <c r="G450" s="248"/>
      <c r="H450" s="248"/>
      <c r="I450" s="248"/>
      <c r="J450" s="248"/>
      <c r="K450" s="248"/>
      <c r="L450" s="248"/>
      <c r="M450" s="248"/>
      <c r="N450" s="259"/>
      <c r="O450" s="259"/>
      <c r="P450" s="259"/>
      <c r="Q450" s="259"/>
      <c r="R450" s="259"/>
      <c r="S450" s="259"/>
      <c r="T450" s="259"/>
      <c r="U450" s="259"/>
      <c r="V450" s="259"/>
      <c r="W450" s="248"/>
      <c r="X450" s="248"/>
      <c r="Y450" s="248"/>
      <c r="Z450" s="248"/>
      <c r="AA450" s="248"/>
      <c r="AB450" s="248"/>
      <c r="AC450" s="248"/>
      <c r="AD450" s="248"/>
      <c r="AE450" s="248"/>
      <c r="AF450" s="248"/>
      <c r="AG450" s="248"/>
      <c r="AH450" s="248"/>
      <c r="AI450" s="248"/>
      <c r="AJ450" s="248"/>
      <c r="AK450" s="248"/>
      <c r="AL450" s="248"/>
      <c r="AM450" s="248"/>
      <c r="AN450" s="248"/>
      <c r="AO450" s="248"/>
      <c r="AP450" s="248"/>
      <c r="AQ450" s="248"/>
      <c r="AR450" s="248"/>
      <c r="AS450" s="248"/>
      <c r="AT450" s="248"/>
      <c r="AU450" s="248"/>
      <c r="AV450" s="248"/>
      <c r="AW450" s="248"/>
      <c r="AX450" s="248"/>
      <c r="AY450" s="248"/>
      <c r="AZ450" s="248"/>
      <c r="BA450" s="248"/>
      <c r="BB450" s="248"/>
      <c r="BC450" s="248"/>
      <c r="BD450" s="248"/>
      <c r="BE450" s="248"/>
      <c r="BF450" s="248"/>
      <c r="BG450" s="855"/>
      <c r="BH450" s="1758"/>
      <c r="BI450" s="10"/>
      <c r="BJ450" s="1145"/>
      <c r="BK450" s="1145"/>
    </row>
    <row r="451" spans="2:63" s="11" customFormat="1" ht="87" hidden="1" customHeight="1">
      <c r="B451" s="848"/>
      <c r="C451" s="876"/>
      <c r="D451" s="1020"/>
      <c r="E451" s="855"/>
      <c r="F451" s="855"/>
      <c r="G451" s="923"/>
      <c r="H451" s="855"/>
      <c r="I451" s="855"/>
      <c r="J451" s="855"/>
      <c r="K451" s="855"/>
      <c r="L451" s="923"/>
      <c r="M451" s="881"/>
      <c r="N451" s="922"/>
      <c r="O451" s="259"/>
      <c r="P451" s="818"/>
      <c r="Q451" s="922"/>
      <c r="R451" s="922"/>
      <c r="S451" s="922"/>
      <c r="T451" s="818"/>
      <c r="U451" s="259"/>
      <c r="V451" s="818"/>
      <c r="W451" s="1061"/>
      <c r="X451" s="923"/>
      <c r="Y451" s="1061"/>
      <c r="Z451" s="248"/>
      <c r="AA451" s="1061"/>
      <c r="AB451" s="248"/>
      <c r="AC451" s="1061"/>
      <c r="AD451" s="248"/>
      <c r="AE451" s="248"/>
      <c r="AF451" s="248"/>
      <c r="AG451" s="1061"/>
      <c r="AH451" s="248"/>
      <c r="AI451" s="1061"/>
      <c r="AJ451" s="855"/>
      <c r="AK451" s="1061"/>
      <c r="AL451" s="855"/>
      <c r="AM451" s="248"/>
      <c r="AN451" s="1061"/>
      <c r="AO451" s="248"/>
      <c r="AP451" s="248"/>
      <c r="AQ451" s="248"/>
      <c r="AR451" s="855"/>
      <c r="AS451" s="248"/>
      <c r="AT451" s="1061"/>
      <c r="AU451" s="248"/>
      <c r="AV451" s="248"/>
      <c r="AW451" s="248"/>
      <c r="AX451" s="855"/>
      <c r="AY451" s="248"/>
      <c r="AZ451" s="1061"/>
      <c r="BA451" s="248"/>
      <c r="BB451" s="248"/>
      <c r="BC451" s="1061"/>
      <c r="BD451" s="1061"/>
      <c r="BE451" s="248"/>
      <c r="BF451" s="2184"/>
      <c r="BG451" s="855"/>
      <c r="BH451" s="1758"/>
      <c r="BI451" s="10"/>
      <c r="BJ451" s="1145"/>
      <c r="BK451" s="1145"/>
    </row>
    <row r="452" spans="2:63" s="11" customFormat="1" ht="33.6" hidden="1" customHeight="1">
      <c r="B452" s="871"/>
      <c r="C452" s="875"/>
      <c r="D452" s="900"/>
      <c r="E452" s="248"/>
      <c r="F452" s="248"/>
      <c r="G452" s="248"/>
      <c r="H452" s="248"/>
      <c r="I452" s="248"/>
      <c r="J452" s="248"/>
      <c r="K452" s="248"/>
      <c r="L452" s="248"/>
      <c r="M452" s="248"/>
      <c r="N452" s="259"/>
      <c r="O452" s="259"/>
      <c r="P452" s="259"/>
      <c r="Q452" s="259"/>
      <c r="R452" s="259"/>
      <c r="S452" s="259"/>
      <c r="T452" s="259"/>
      <c r="U452" s="259"/>
      <c r="V452" s="259"/>
      <c r="W452" s="248"/>
      <c r="X452" s="248"/>
      <c r="Y452" s="248"/>
      <c r="Z452" s="248"/>
      <c r="AA452" s="248"/>
      <c r="AB452" s="248"/>
      <c r="AC452" s="248"/>
      <c r="AD452" s="248"/>
      <c r="AE452" s="248"/>
      <c r="AF452" s="248"/>
      <c r="AG452" s="248"/>
      <c r="AH452" s="248"/>
      <c r="AI452" s="248"/>
      <c r="AJ452" s="248"/>
      <c r="AK452" s="248"/>
      <c r="AL452" s="248"/>
      <c r="AM452" s="248"/>
      <c r="AN452" s="248"/>
      <c r="AO452" s="248"/>
      <c r="AP452" s="248"/>
      <c r="AQ452" s="248"/>
      <c r="AR452" s="248"/>
      <c r="AS452" s="248"/>
      <c r="AT452" s="248"/>
      <c r="AU452" s="248"/>
      <c r="AV452" s="248"/>
      <c r="AW452" s="248"/>
      <c r="AX452" s="248"/>
      <c r="AY452" s="248"/>
      <c r="AZ452" s="248"/>
      <c r="BA452" s="248"/>
      <c r="BB452" s="248"/>
      <c r="BC452" s="248"/>
      <c r="BD452" s="248"/>
      <c r="BE452" s="248"/>
      <c r="BF452" s="248"/>
      <c r="BG452" s="855"/>
      <c r="BH452" s="1758"/>
      <c r="BI452" s="10"/>
      <c r="BJ452" s="1145"/>
      <c r="BK452" s="1145"/>
    </row>
    <row r="453" spans="2:63" s="11" customFormat="1" ht="72.95" hidden="1" customHeight="1">
      <c r="B453" s="848"/>
      <c r="C453" s="876"/>
      <c r="D453" s="1020"/>
      <c r="E453" s="855"/>
      <c r="F453" s="855"/>
      <c r="G453" s="923"/>
      <c r="H453" s="855"/>
      <c r="I453" s="855"/>
      <c r="J453" s="855"/>
      <c r="K453" s="855"/>
      <c r="L453" s="923"/>
      <c r="M453" s="881"/>
      <c r="N453" s="922"/>
      <c r="O453" s="259"/>
      <c r="P453" s="818"/>
      <c r="Q453" s="818"/>
      <c r="R453" s="922"/>
      <c r="S453" s="922"/>
      <c r="T453" s="818"/>
      <c r="U453" s="259"/>
      <c r="V453" s="818"/>
      <c r="W453" s="1061"/>
      <c r="X453" s="1061"/>
      <c r="Y453" s="1061"/>
      <c r="Z453" s="248"/>
      <c r="AA453" s="1061"/>
      <c r="AB453" s="1061"/>
      <c r="AC453" s="248"/>
      <c r="AD453" s="248"/>
      <c r="AE453" s="248"/>
      <c r="AF453" s="1061"/>
      <c r="AG453" s="1061"/>
      <c r="AH453" s="877"/>
      <c r="AI453" s="1061"/>
      <c r="AJ453" s="855"/>
      <c r="AK453" s="953"/>
      <c r="AL453" s="855"/>
      <c r="AM453" s="953"/>
      <c r="AN453" s="248"/>
      <c r="AO453" s="248"/>
      <c r="AP453" s="248"/>
      <c r="AQ453" s="248"/>
      <c r="AR453" s="855"/>
      <c r="AS453" s="953"/>
      <c r="AT453" s="248"/>
      <c r="AU453" s="248"/>
      <c r="AV453" s="248"/>
      <c r="AW453" s="248"/>
      <c r="AX453" s="855"/>
      <c r="AY453" s="953"/>
      <c r="AZ453" s="248"/>
      <c r="BA453" s="248"/>
      <c r="BB453" s="248"/>
      <c r="BC453" s="248"/>
      <c r="BD453" s="248"/>
      <c r="BE453" s="248"/>
      <c r="BF453" s="2473"/>
      <c r="BG453" s="855"/>
      <c r="BH453" s="1758"/>
      <c r="BI453" s="10"/>
      <c r="BJ453" s="1145"/>
      <c r="BK453" s="1145"/>
    </row>
    <row r="454" spans="2:63" s="24" customFormat="1" ht="21" hidden="1" customHeight="1">
      <c r="B454" s="839"/>
      <c r="C454" s="901"/>
      <c r="D454" s="1411"/>
      <c r="E454" s="902"/>
      <c r="F454" s="902"/>
      <c r="G454" s="902"/>
      <c r="H454" s="902"/>
      <c r="I454" s="902"/>
      <c r="J454" s="902"/>
      <c r="K454" s="902"/>
      <c r="L454" s="902"/>
      <c r="M454" s="902"/>
      <c r="N454" s="902"/>
      <c r="O454" s="841"/>
      <c r="P454" s="841"/>
      <c r="Q454" s="841"/>
      <c r="R454" s="841"/>
      <c r="S454" s="841"/>
      <c r="T454" s="841"/>
      <c r="U454" s="841"/>
      <c r="V454" s="841"/>
      <c r="W454" s="902"/>
      <c r="X454" s="902"/>
      <c r="Y454" s="902"/>
      <c r="Z454" s="902"/>
      <c r="AA454" s="902"/>
      <c r="AB454" s="902"/>
      <c r="AC454" s="902"/>
      <c r="AD454" s="902"/>
      <c r="AE454" s="902"/>
      <c r="AF454" s="902"/>
      <c r="AG454" s="902"/>
      <c r="AH454" s="902"/>
      <c r="AI454" s="902"/>
      <c r="AJ454" s="902"/>
      <c r="AK454" s="902"/>
      <c r="AL454" s="902"/>
      <c r="AM454" s="902"/>
      <c r="AN454" s="902"/>
      <c r="AO454" s="902"/>
      <c r="AP454" s="902"/>
      <c r="AQ454" s="902"/>
      <c r="AR454" s="902"/>
      <c r="AS454" s="902"/>
      <c r="AT454" s="902"/>
      <c r="AU454" s="902"/>
      <c r="AV454" s="902"/>
      <c r="AW454" s="902"/>
      <c r="AX454" s="902"/>
      <c r="AY454" s="902"/>
      <c r="AZ454" s="902"/>
      <c r="BA454" s="902"/>
      <c r="BB454" s="902"/>
      <c r="BC454" s="902"/>
      <c r="BD454" s="902"/>
      <c r="BE454" s="902"/>
      <c r="BF454" s="902"/>
      <c r="BG454" s="847"/>
      <c r="BH454" s="1760"/>
      <c r="BI454" s="1761"/>
      <c r="BJ454" s="1145"/>
      <c r="BK454" s="1145"/>
    </row>
    <row r="455" spans="2:63" s="11" customFormat="1" ht="45" hidden="1" customHeight="1">
      <c r="B455" s="871"/>
      <c r="C455" s="875"/>
      <c r="D455" s="1463"/>
      <c r="E455" s="888"/>
      <c r="F455" s="888"/>
      <c r="G455" s="888"/>
      <c r="H455" s="888"/>
      <c r="I455" s="888"/>
      <c r="J455" s="888"/>
      <c r="K455" s="888"/>
      <c r="L455" s="888"/>
      <c r="M455" s="888"/>
      <c r="N455" s="888"/>
      <c r="O455" s="259"/>
      <c r="P455" s="259"/>
      <c r="Q455" s="259"/>
      <c r="R455" s="259"/>
      <c r="S455" s="259"/>
      <c r="T455" s="259"/>
      <c r="U455" s="259"/>
      <c r="V455" s="259"/>
      <c r="W455" s="888"/>
      <c r="X455" s="888"/>
      <c r="Y455" s="888"/>
      <c r="Z455" s="888"/>
      <c r="AA455" s="888"/>
      <c r="AB455" s="888"/>
      <c r="AC455" s="888"/>
      <c r="AD455" s="888"/>
      <c r="AE455" s="888"/>
      <c r="AF455" s="888"/>
      <c r="AG455" s="888"/>
      <c r="AH455" s="888"/>
      <c r="AI455" s="888"/>
      <c r="AJ455" s="888"/>
      <c r="AK455" s="888"/>
      <c r="AL455" s="888"/>
      <c r="AM455" s="888"/>
      <c r="AN455" s="888"/>
      <c r="AO455" s="888"/>
      <c r="AP455" s="248"/>
      <c r="AQ455" s="248"/>
      <c r="AR455" s="888"/>
      <c r="AS455" s="888"/>
      <c r="AT455" s="888"/>
      <c r="AU455" s="888"/>
      <c r="AV455" s="248"/>
      <c r="AW455" s="248"/>
      <c r="AX455" s="888"/>
      <c r="AY455" s="888"/>
      <c r="AZ455" s="888"/>
      <c r="BA455" s="888"/>
      <c r="BB455" s="248"/>
      <c r="BC455" s="888"/>
      <c r="BD455" s="888"/>
      <c r="BE455" s="248"/>
      <c r="BF455" s="248"/>
      <c r="BG455" s="855"/>
      <c r="BH455" s="1758"/>
      <c r="BI455" s="10"/>
      <c r="BJ455" s="1145"/>
      <c r="BK455" s="1145"/>
    </row>
    <row r="456" spans="2:63" s="179" customFormat="1" ht="54.95" hidden="1" customHeight="1">
      <c r="B456" s="848"/>
      <c r="C456" s="940"/>
      <c r="D456" s="1020"/>
      <c r="E456" s="855"/>
      <c r="F456" s="855"/>
      <c r="G456" s="923"/>
      <c r="H456" s="855"/>
      <c r="I456" s="855"/>
      <c r="J456" s="855"/>
      <c r="K456" s="855"/>
      <c r="L456" s="923"/>
      <c r="M456" s="881"/>
      <c r="N456" s="922"/>
      <c r="O456" s="259"/>
      <c r="P456" s="818"/>
      <c r="Q456" s="259"/>
      <c r="R456" s="922"/>
      <c r="S456" s="2185"/>
      <c r="T456" s="259"/>
      <c r="U456" s="621"/>
      <c r="V456" s="621"/>
      <c r="W456" s="1061"/>
      <c r="X456" s="1061"/>
      <c r="Y456" s="1061"/>
      <c r="Z456" s="248"/>
      <c r="AA456" s="1061"/>
      <c r="AB456" s="1061"/>
      <c r="AC456" s="248"/>
      <c r="AD456" s="248"/>
      <c r="AE456" s="248"/>
      <c r="AF456" s="248"/>
      <c r="AG456" s="855"/>
      <c r="AH456" s="855"/>
      <c r="AI456" s="855"/>
      <c r="AJ456" s="855"/>
      <c r="AK456" s="855"/>
      <c r="AL456" s="855"/>
      <c r="AM456" s="855"/>
      <c r="AN456" s="248"/>
      <c r="AO456" s="248"/>
      <c r="AP456" s="248"/>
      <c r="AQ456" s="248"/>
      <c r="AR456" s="855"/>
      <c r="AS456" s="855"/>
      <c r="AT456" s="248"/>
      <c r="AU456" s="248"/>
      <c r="AV456" s="248"/>
      <c r="AW456" s="248"/>
      <c r="AX456" s="855"/>
      <c r="AY456" s="855"/>
      <c r="AZ456" s="248"/>
      <c r="BA456" s="248"/>
      <c r="BB456" s="248"/>
      <c r="BC456" s="248"/>
      <c r="BD456" s="248"/>
      <c r="BE456" s="248"/>
      <c r="BF456" s="1428"/>
      <c r="BG456" s="855"/>
      <c r="BH456" s="2078"/>
      <c r="BI456" s="177"/>
      <c r="BJ456" s="2076"/>
      <c r="BK456" s="1145"/>
    </row>
    <row r="457" spans="2:63" s="11" customFormat="1" ht="36.6" hidden="1" customHeight="1">
      <c r="B457" s="871"/>
      <c r="C457" s="875"/>
      <c r="D457" s="1463"/>
      <c r="E457" s="888"/>
      <c r="F457" s="888"/>
      <c r="G457" s="888"/>
      <c r="H457" s="888"/>
      <c r="I457" s="888"/>
      <c r="J457" s="888"/>
      <c r="K457" s="888"/>
      <c r="L457" s="888"/>
      <c r="M457" s="888"/>
      <c r="N457" s="259"/>
      <c r="O457" s="259"/>
      <c r="P457" s="259"/>
      <c r="Q457" s="259"/>
      <c r="R457" s="259"/>
      <c r="S457" s="259"/>
      <c r="T457" s="259"/>
      <c r="U457" s="259"/>
      <c r="V457" s="259"/>
      <c r="W457" s="888"/>
      <c r="X457" s="888"/>
      <c r="Y457" s="888"/>
      <c r="Z457" s="888"/>
      <c r="AA457" s="888"/>
      <c r="AB457" s="888"/>
      <c r="AC457" s="888"/>
      <c r="AD457" s="888"/>
      <c r="AE457" s="888"/>
      <c r="AF457" s="888"/>
      <c r="AG457" s="888"/>
      <c r="AH457" s="888"/>
      <c r="AI457" s="888"/>
      <c r="AJ457" s="888"/>
      <c r="AK457" s="888"/>
      <c r="AL457" s="888"/>
      <c r="AM457" s="888"/>
      <c r="AN457" s="888"/>
      <c r="AO457" s="888"/>
      <c r="AP457" s="888"/>
      <c r="AQ457" s="888"/>
      <c r="AR457" s="888"/>
      <c r="AS457" s="888"/>
      <c r="AT457" s="888"/>
      <c r="AU457" s="888"/>
      <c r="AV457" s="888"/>
      <c r="AW457" s="888"/>
      <c r="AX457" s="888"/>
      <c r="AY457" s="888"/>
      <c r="AZ457" s="888"/>
      <c r="BA457" s="888"/>
      <c r="BB457" s="888"/>
      <c r="BC457" s="888"/>
      <c r="BD457" s="888"/>
      <c r="BE457" s="888"/>
      <c r="BF457" s="888"/>
      <c r="BG457" s="855"/>
      <c r="BH457" s="1758"/>
      <c r="BI457" s="10"/>
      <c r="BJ457" s="1145"/>
      <c r="BK457" s="1145"/>
    </row>
    <row r="458" spans="2:63" s="11" customFormat="1" ht="63" hidden="1" customHeight="1">
      <c r="B458" s="848"/>
      <c r="C458" s="876"/>
      <c r="D458" s="1020"/>
      <c r="E458" s="855"/>
      <c r="F458" s="855"/>
      <c r="G458" s="923"/>
      <c r="H458" s="855"/>
      <c r="I458" s="855"/>
      <c r="J458" s="855"/>
      <c r="K458" s="855"/>
      <c r="L458" s="923"/>
      <c r="M458" s="881"/>
      <c r="N458" s="922"/>
      <c r="O458" s="259"/>
      <c r="P458" s="259"/>
      <c r="Q458" s="1062"/>
      <c r="R458" s="922"/>
      <c r="S458" s="1063"/>
      <c r="T458" s="818"/>
      <c r="U458" s="259"/>
      <c r="V458" s="818"/>
      <c r="W458" s="923"/>
      <c r="X458" s="923"/>
      <c r="Y458" s="923"/>
      <c r="Z458" s="855"/>
      <c r="AA458" s="855"/>
      <c r="AB458" s="855"/>
      <c r="AC458" s="248"/>
      <c r="AD458" s="248"/>
      <c r="AE458" s="248"/>
      <c r="AF458" s="248"/>
      <c r="AG458" s="855"/>
      <c r="AH458" s="248"/>
      <c r="AI458" s="855"/>
      <c r="AJ458" s="855"/>
      <c r="AK458" s="855"/>
      <c r="AL458" s="855"/>
      <c r="AM458" s="855"/>
      <c r="AN458" s="248"/>
      <c r="AO458" s="248"/>
      <c r="AP458" s="248"/>
      <c r="AQ458" s="248"/>
      <c r="AR458" s="855"/>
      <c r="AS458" s="855"/>
      <c r="AT458" s="248"/>
      <c r="AU458" s="248"/>
      <c r="AV458" s="248"/>
      <c r="AW458" s="248"/>
      <c r="AX458" s="855"/>
      <c r="AY458" s="855"/>
      <c r="AZ458" s="248"/>
      <c r="BA458" s="248"/>
      <c r="BB458" s="248"/>
      <c r="BC458" s="248"/>
      <c r="BD458" s="248"/>
      <c r="BE458" s="248"/>
      <c r="BF458" s="819"/>
      <c r="BG458" s="855"/>
      <c r="BH458" s="1758"/>
      <c r="BI458" s="10"/>
      <c r="BJ458" s="1145"/>
      <c r="BK458" s="1145"/>
    </row>
    <row r="459" spans="2:63" s="11" customFormat="1" ht="66" hidden="1" customHeight="1">
      <c r="B459" s="848"/>
      <c r="C459" s="876"/>
      <c r="D459" s="1020"/>
      <c r="E459" s="855"/>
      <c r="F459" s="855"/>
      <c r="G459" s="923"/>
      <c r="H459" s="855"/>
      <c r="I459" s="855"/>
      <c r="J459" s="855"/>
      <c r="K459" s="855"/>
      <c r="L459" s="923"/>
      <c r="M459" s="881"/>
      <c r="N459" s="922"/>
      <c r="O459" s="259"/>
      <c r="P459" s="259"/>
      <c r="Q459" s="1062"/>
      <c r="R459" s="922"/>
      <c r="S459" s="1063"/>
      <c r="T459" s="818"/>
      <c r="U459" s="259"/>
      <c r="V459" s="818"/>
      <c r="W459" s="923"/>
      <c r="X459" s="923"/>
      <c r="Y459" s="923"/>
      <c r="Z459" s="855"/>
      <c r="AA459" s="855"/>
      <c r="AB459" s="855"/>
      <c r="AC459" s="248"/>
      <c r="AD459" s="248"/>
      <c r="AE459" s="248"/>
      <c r="AF459" s="248"/>
      <c r="AG459" s="855"/>
      <c r="AH459" s="248"/>
      <c r="AI459" s="855"/>
      <c r="AJ459" s="855"/>
      <c r="AK459" s="855"/>
      <c r="AL459" s="855"/>
      <c r="AM459" s="855"/>
      <c r="AN459" s="855"/>
      <c r="AO459" s="248"/>
      <c r="AP459" s="248"/>
      <c r="AQ459" s="248"/>
      <c r="AR459" s="855"/>
      <c r="AS459" s="855"/>
      <c r="AT459" s="855"/>
      <c r="AU459" s="248"/>
      <c r="AV459" s="248"/>
      <c r="AW459" s="248"/>
      <c r="AX459" s="855"/>
      <c r="AY459" s="855"/>
      <c r="AZ459" s="855"/>
      <c r="BA459" s="248"/>
      <c r="BB459" s="248"/>
      <c r="BC459" s="855"/>
      <c r="BD459" s="855"/>
      <c r="BE459" s="248"/>
      <c r="BF459" s="1070"/>
      <c r="BG459" s="855"/>
      <c r="BH459" s="1758"/>
      <c r="BI459" s="10"/>
      <c r="BJ459" s="1145"/>
      <c r="BK459" s="1145"/>
    </row>
    <row r="460" spans="2:63" s="179" customFormat="1" ht="66" hidden="1" customHeight="1">
      <c r="B460" s="848"/>
      <c r="C460" s="876"/>
      <c r="D460" s="1020"/>
      <c r="E460" s="855"/>
      <c r="F460" s="855"/>
      <c r="G460" s="923"/>
      <c r="H460" s="855"/>
      <c r="I460" s="855"/>
      <c r="J460" s="855"/>
      <c r="K460" s="855"/>
      <c r="L460" s="923"/>
      <c r="M460" s="881"/>
      <c r="N460" s="922"/>
      <c r="O460" s="259"/>
      <c r="P460" s="259"/>
      <c r="Q460" s="1062"/>
      <c r="R460" s="922"/>
      <c r="S460" s="1063"/>
      <c r="T460" s="818"/>
      <c r="U460" s="259"/>
      <c r="V460" s="818"/>
      <c r="W460" s="923"/>
      <c r="X460" s="923"/>
      <c r="Y460" s="923"/>
      <c r="Z460" s="855"/>
      <c r="AA460" s="855"/>
      <c r="AB460" s="855"/>
      <c r="AC460" s="248"/>
      <c r="AD460" s="248"/>
      <c r="AE460" s="248"/>
      <c r="AF460" s="248"/>
      <c r="AG460" s="855"/>
      <c r="AH460" s="248"/>
      <c r="AI460" s="855"/>
      <c r="AJ460" s="855"/>
      <c r="AK460" s="855"/>
      <c r="AL460" s="855"/>
      <c r="AM460" s="855"/>
      <c r="AN460" s="855"/>
      <c r="AO460" s="248"/>
      <c r="AP460" s="248"/>
      <c r="AQ460" s="248"/>
      <c r="AR460" s="855"/>
      <c r="AS460" s="855"/>
      <c r="AT460" s="855"/>
      <c r="AU460" s="248"/>
      <c r="AV460" s="248"/>
      <c r="AW460" s="248"/>
      <c r="AX460" s="855"/>
      <c r="AY460" s="855"/>
      <c r="AZ460" s="855"/>
      <c r="BA460" s="248"/>
      <c r="BB460" s="248"/>
      <c r="BC460" s="855"/>
      <c r="BD460" s="855"/>
      <c r="BE460" s="248"/>
      <c r="BF460" s="1070"/>
      <c r="BG460" s="855"/>
      <c r="BH460" s="2078"/>
      <c r="BI460" s="177"/>
      <c r="BJ460" s="2076"/>
      <c r="BK460" s="1145"/>
    </row>
    <row r="461" spans="2:63" s="179" customFormat="1" ht="68.25" hidden="1" customHeight="1">
      <c r="B461" s="848"/>
      <c r="C461" s="876"/>
      <c r="D461" s="1020"/>
      <c r="E461" s="855"/>
      <c r="F461" s="855"/>
      <c r="G461" s="923"/>
      <c r="H461" s="855"/>
      <c r="I461" s="855"/>
      <c r="J461" s="855"/>
      <c r="K461" s="855"/>
      <c r="L461" s="923"/>
      <c r="M461" s="881"/>
      <c r="N461" s="922"/>
      <c r="O461" s="259"/>
      <c r="P461" s="259"/>
      <c r="Q461" s="1062"/>
      <c r="R461" s="922"/>
      <c r="S461" s="1063"/>
      <c r="T461" s="818"/>
      <c r="U461" s="259"/>
      <c r="V461" s="818"/>
      <c r="W461" s="923"/>
      <c r="X461" s="923"/>
      <c r="Y461" s="923"/>
      <c r="Z461" s="855"/>
      <c r="AA461" s="855"/>
      <c r="AB461" s="855"/>
      <c r="AC461" s="248"/>
      <c r="AD461" s="248"/>
      <c r="AE461" s="248"/>
      <c r="AF461" s="248"/>
      <c r="AG461" s="855"/>
      <c r="AH461" s="248"/>
      <c r="AI461" s="855"/>
      <c r="AJ461" s="855"/>
      <c r="AK461" s="855"/>
      <c r="AL461" s="855"/>
      <c r="AM461" s="855"/>
      <c r="AN461" s="855"/>
      <c r="AO461" s="248"/>
      <c r="AP461" s="248"/>
      <c r="AQ461" s="248"/>
      <c r="AR461" s="855"/>
      <c r="AS461" s="855"/>
      <c r="AT461" s="855"/>
      <c r="AU461" s="248"/>
      <c r="AV461" s="248"/>
      <c r="AW461" s="248"/>
      <c r="AX461" s="855"/>
      <c r="AY461" s="855"/>
      <c r="AZ461" s="855"/>
      <c r="BA461" s="248"/>
      <c r="BB461" s="248"/>
      <c r="BC461" s="855"/>
      <c r="BD461" s="855"/>
      <c r="BE461" s="248"/>
      <c r="BF461" s="1070"/>
      <c r="BG461" s="855"/>
      <c r="BH461" s="2078"/>
      <c r="BI461" s="177"/>
      <c r="BJ461" s="2076"/>
      <c r="BK461" s="1145"/>
    </row>
    <row r="462" spans="2:63" s="11" customFormat="1" ht="38.1" hidden="1" customHeight="1">
      <c r="B462" s="920"/>
      <c r="C462" s="875"/>
      <c r="D462" s="1463"/>
      <c r="E462" s="888"/>
      <c r="F462" s="888"/>
      <c r="G462" s="888"/>
      <c r="H462" s="888"/>
      <c r="I462" s="888"/>
      <c r="J462" s="888"/>
      <c r="K462" s="888"/>
      <c r="L462" s="888"/>
      <c r="M462" s="888"/>
      <c r="N462" s="922"/>
      <c r="O462" s="259"/>
      <c r="P462" s="259"/>
      <c r="Q462" s="922"/>
      <c r="R462" s="922"/>
      <c r="S462" s="1063"/>
      <c r="T462" s="818"/>
      <c r="U462" s="259"/>
      <c r="V462" s="259"/>
      <c r="W462" s="888"/>
      <c r="X462" s="888"/>
      <c r="Y462" s="888"/>
      <c r="Z462" s="888"/>
      <c r="AA462" s="888"/>
      <c r="AB462" s="888"/>
      <c r="AC462" s="888"/>
      <c r="AD462" s="888"/>
      <c r="AE462" s="888"/>
      <c r="AF462" s="888"/>
      <c r="AG462" s="888"/>
      <c r="AH462" s="888"/>
      <c r="AI462" s="888"/>
      <c r="AJ462" s="888"/>
      <c r="AK462" s="888"/>
      <c r="AL462" s="888"/>
      <c r="AM462" s="888"/>
      <c r="AN462" s="888"/>
      <c r="AO462" s="888"/>
      <c r="AP462" s="248"/>
      <c r="AQ462" s="248"/>
      <c r="AR462" s="888"/>
      <c r="AS462" s="888"/>
      <c r="AT462" s="888"/>
      <c r="AU462" s="888"/>
      <c r="AV462" s="248"/>
      <c r="AW462" s="248"/>
      <c r="AX462" s="888"/>
      <c r="AY462" s="888"/>
      <c r="AZ462" s="888"/>
      <c r="BA462" s="888"/>
      <c r="BB462" s="248"/>
      <c r="BC462" s="888"/>
      <c r="BD462" s="888"/>
      <c r="BE462" s="248"/>
      <c r="BF462" s="248"/>
      <c r="BG462" s="855"/>
      <c r="BH462" s="1758"/>
      <c r="BI462" s="10"/>
      <c r="BJ462" s="1145"/>
      <c r="BK462" s="1145"/>
    </row>
    <row r="463" spans="2:63" s="179" customFormat="1" ht="84" hidden="1" customHeight="1">
      <c r="B463" s="848"/>
      <c r="C463" s="876"/>
      <c r="D463" s="1020"/>
      <c r="E463" s="855"/>
      <c r="F463" s="855"/>
      <c r="G463" s="923"/>
      <c r="H463" s="855"/>
      <c r="I463" s="855"/>
      <c r="J463" s="855"/>
      <c r="K463" s="855"/>
      <c r="L463" s="923"/>
      <c r="M463" s="881"/>
      <c r="N463" s="922"/>
      <c r="O463" s="259"/>
      <c r="P463" s="818"/>
      <c r="Q463" s="922"/>
      <c r="R463" s="259"/>
      <c r="S463" s="259"/>
      <c r="T463" s="818"/>
      <c r="U463" s="259"/>
      <c r="V463" s="818"/>
      <c r="W463" s="1061"/>
      <c r="X463" s="1061"/>
      <c r="Y463" s="1061"/>
      <c r="Z463" s="248"/>
      <c r="AA463" s="1061"/>
      <c r="AB463" s="1061"/>
      <c r="AC463" s="1061"/>
      <c r="AD463" s="248"/>
      <c r="AE463" s="248"/>
      <c r="AF463" s="248"/>
      <c r="AG463" s="1061"/>
      <c r="AH463" s="877"/>
      <c r="AI463" s="1061"/>
      <c r="AJ463" s="855"/>
      <c r="AK463" s="855"/>
      <c r="AL463" s="855"/>
      <c r="AM463" s="855"/>
      <c r="AN463" s="855"/>
      <c r="AO463" s="248"/>
      <c r="AP463" s="248"/>
      <c r="AQ463" s="248"/>
      <c r="AR463" s="855"/>
      <c r="AS463" s="855"/>
      <c r="AT463" s="855"/>
      <c r="AU463" s="248"/>
      <c r="AV463" s="248"/>
      <c r="AW463" s="248"/>
      <c r="AX463" s="855"/>
      <c r="AY463" s="855"/>
      <c r="AZ463" s="855"/>
      <c r="BA463" s="248"/>
      <c r="BB463" s="248"/>
      <c r="BC463" s="855"/>
      <c r="BD463" s="855"/>
      <c r="BE463" s="248"/>
      <c r="BF463" s="2487"/>
      <c r="BG463" s="855"/>
      <c r="BH463" s="2078"/>
      <c r="BI463" s="177"/>
      <c r="BJ463" s="2076"/>
      <c r="BK463" s="1145"/>
    </row>
    <row r="464" spans="2:63" s="11" customFormat="1" ht="36.950000000000003" hidden="1" customHeight="1">
      <c r="B464" s="871"/>
      <c r="C464" s="875"/>
      <c r="D464" s="900"/>
      <c r="E464" s="248"/>
      <c r="F464" s="248"/>
      <c r="G464" s="248"/>
      <c r="H464" s="248"/>
      <c r="I464" s="248"/>
      <c r="J464" s="248"/>
      <c r="K464" s="248"/>
      <c r="L464" s="248"/>
      <c r="M464" s="1067"/>
      <c r="N464" s="259"/>
      <c r="O464" s="259"/>
      <c r="P464" s="259"/>
      <c r="Q464" s="259"/>
      <c r="R464" s="259"/>
      <c r="S464" s="259"/>
      <c r="T464" s="259"/>
      <c r="U464" s="259"/>
      <c r="V464" s="259"/>
      <c r="W464" s="248"/>
      <c r="X464" s="248"/>
      <c r="Y464" s="248"/>
      <c r="Z464" s="248"/>
      <c r="AA464" s="248"/>
      <c r="AB464" s="248"/>
      <c r="AC464" s="248"/>
      <c r="AD464" s="248"/>
      <c r="AE464" s="248"/>
      <c r="AF464" s="248"/>
      <c r="AG464" s="248"/>
      <c r="AH464" s="248"/>
      <c r="AI464" s="248"/>
      <c r="AJ464" s="248"/>
      <c r="AK464" s="248"/>
      <c r="AL464" s="248"/>
      <c r="AM464" s="248"/>
      <c r="AN464" s="248"/>
      <c r="AO464" s="248"/>
      <c r="AP464" s="248"/>
      <c r="AQ464" s="248"/>
      <c r="AR464" s="248"/>
      <c r="AS464" s="248"/>
      <c r="AT464" s="248"/>
      <c r="AU464" s="248"/>
      <c r="AV464" s="248"/>
      <c r="AW464" s="248"/>
      <c r="AX464" s="248"/>
      <c r="AY464" s="248"/>
      <c r="AZ464" s="248"/>
      <c r="BA464" s="248"/>
      <c r="BB464" s="248"/>
      <c r="BC464" s="248"/>
      <c r="BD464" s="248"/>
      <c r="BE464" s="248"/>
      <c r="BF464" s="248"/>
      <c r="BG464" s="855"/>
      <c r="BH464" s="1758"/>
      <c r="BI464" s="10"/>
      <c r="BJ464" s="1145"/>
      <c r="BK464" s="1145"/>
    </row>
    <row r="465" spans="2:63" s="11" customFormat="1" ht="62.45" hidden="1" customHeight="1">
      <c r="B465" s="848"/>
      <c r="C465" s="940"/>
      <c r="D465" s="1020"/>
      <c r="E465" s="855"/>
      <c r="F465" s="855"/>
      <c r="G465" s="923"/>
      <c r="H465" s="855"/>
      <c r="I465" s="855"/>
      <c r="J465" s="855"/>
      <c r="K465" s="855"/>
      <c r="L465" s="923"/>
      <c r="M465" s="881"/>
      <c r="N465" s="922"/>
      <c r="O465" s="259"/>
      <c r="P465" s="259"/>
      <c r="Q465" s="1025"/>
      <c r="R465" s="922"/>
      <c r="S465" s="1063"/>
      <c r="T465" s="818"/>
      <c r="U465" s="259"/>
      <c r="V465" s="259"/>
      <c r="W465" s="877"/>
      <c r="X465" s="923"/>
      <c r="Y465" s="877"/>
      <c r="Z465" s="248"/>
      <c r="AA465" s="923"/>
      <c r="AB465" s="923"/>
      <c r="AC465" s="923"/>
      <c r="AD465" s="248"/>
      <c r="AE465" s="248"/>
      <c r="AF465" s="923"/>
      <c r="AG465" s="923"/>
      <c r="AH465" s="877"/>
      <c r="AI465" s="923"/>
      <c r="AJ465" s="855"/>
      <c r="AK465" s="855"/>
      <c r="AL465" s="855"/>
      <c r="AM465" s="855"/>
      <c r="AN465" s="248"/>
      <c r="AO465" s="248"/>
      <c r="AP465" s="248"/>
      <c r="AQ465" s="248"/>
      <c r="AR465" s="855"/>
      <c r="AS465" s="855"/>
      <c r="AT465" s="248"/>
      <c r="AU465" s="248"/>
      <c r="AV465" s="248"/>
      <c r="AW465" s="248"/>
      <c r="AX465" s="855"/>
      <c r="AY465" s="855"/>
      <c r="AZ465" s="248"/>
      <c r="BA465" s="248"/>
      <c r="BB465" s="248"/>
      <c r="BC465" s="248"/>
      <c r="BD465" s="248"/>
      <c r="BE465" s="248"/>
      <c r="BF465" s="259"/>
      <c r="BG465" s="855"/>
      <c r="BH465" s="1758"/>
      <c r="BI465" s="10"/>
      <c r="BJ465" s="1145"/>
      <c r="BK465" s="1145"/>
    </row>
    <row r="466" spans="2:63" s="11" customFormat="1" ht="16.5" hidden="1" customHeight="1">
      <c r="B466" s="920"/>
      <c r="C466" s="849"/>
      <c r="D466" s="1020"/>
      <c r="E466" s="855"/>
      <c r="F466" s="855"/>
      <c r="G466" s="923"/>
      <c r="H466" s="923"/>
      <c r="I466" s="855"/>
      <c r="J466" s="855"/>
      <c r="K466" s="855"/>
      <c r="L466" s="923"/>
      <c r="M466" s="881"/>
      <c r="N466" s="922"/>
      <c r="O466" s="259"/>
      <c r="P466" s="259"/>
      <c r="Q466" s="922"/>
      <c r="R466" s="922"/>
      <c r="S466" s="1063"/>
      <c r="T466" s="818"/>
      <c r="U466" s="259"/>
      <c r="V466" s="259"/>
      <c r="W466" s="923"/>
      <c r="X466" s="923"/>
      <c r="Y466" s="923"/>
      <c r="Z466" s="248"/>
      <c r="AA466" s="923"/>
      <c r="AB466" s="923"/>
      <c r="AC466" s="248"/>
      <c r="AD466" s="248"/>
      <c r="AE466" s="248"/>
      <c r="AF466" s="248"/>
      <c r="AG466" s="923"/>
      <c r="AH466" s="877"/>
      <c r="AI466" s="923"/>
      <c r="AJ466" s="923"/>
      <c r="AK466" s="910"/>
      <c r="AL466" s="910"/>
      <c r="AM466" s="910"/>
      <c r="AN466" s="248"/>
      <c r="AO466" s="248"/>
      <c r="AP466" s="248"/>
      <c r="AQ466" s="248"/>
      <c r="AR466" s="910"/>
      <c r="AS466" s="910"/>
      <c r="AT466" s="248"/>
      <c r="AU466" s="248"/>
      <c r="AV466" s="248"/>
      <c r="AW466" s="248"/>
      <c r="AX466" s="910"/>
      <c r="AY466" s="910"/>
      <c r="AZ466" s="248"/>
      <c r="BA466" s="248"/>
      <c r="BB466" s="248"/>
      <c r="BC466" s="248"/>
      <c r="BD466" s="248"/>
      <c r="BE466" s="248"/>
      <c r="BF466" s="248"/>
      <c r="BG466" s="855"/>
      <c r="BH466" s="1758"/>
      <c r="BI466" s="10"/>
      <c r="BJ466" s="1145"/>
      <c r="BK466" s="1145"/>
    </row>
    <row r="467" spans="2:63" s="11" customFormat="1" ht="47.1" hidden="1" customHeight="1">
      <c r="B467" s="871"/>
      <c r="C467" s="875"/>
      <c r="D467" s="900"/>
      <c r="E467" s="248"/>
      <c r="F467" s="248"/>
      <c r="G467" s="248"/>
      <c r="H467" s="248"/>
      <c r="I467" s="248"/>
      <c r="J467" s="248"/>
      <c r="K467" s="248"/>
      <c r="L467" s="248"/>
      <c r="M467" s="248"/>
      <c r="N467" s="259"/>
      <c r="O467" s="259"/>
      <c r="P467" s="259"/>
      <c r="Q467" s="259"/>
      <c r="R467" s="259"/>
      <c r="S467" s="259"/>
      <c r="T467" s="259"/>
      <c r="U467" s="259"/>
      <c r="V467" s="259"/>
      <c r="W467" s="248"/>
      <c r="X467" s="248"/>
      <c r="Y467" s="248"/>
      <c r="Z467" s="248"/>
      <c r="AA467" s="248"/>
      <c r="AB467" s="248"/>
      <c r="AC467" s="248"/>
      <c r="AD467" s="248"/>
      <c r="AE467" s="248"/>
      <c r="AF467" s="248"/>
      <c r="AG467" s="248"/>
      <c r="AH467" s="248"/>
      <c r="AI467" s="248"/>
      <c r="AJ467" s="248"/>
      <c r="AK467" s="248"/>
      <c r="AL467" s="248"/>
      <c r="AM467" s="248"/>
      <c r="AN467" s="248"/>
      <c r="AO467" s="248"/>
      <c r="AP467" s="248"/>
      <c r="AQ467" s="248"/>
      <c r="AR467" s="248"/>
      <c r="AS467" s="248"/>
      <c r="AT467" s="248"/>
      <c r="AU467" s="248"/>
      <c r="AV467" s="248"/>
      <c r="AW467" s="248"/>
      <c r="AX467" s="248"/>
      <c r="AY467" s="248"/>
      <c r="AZ467" s="248"/>
      <c r="BA467" s="248"/>
      <c r="BB467" s="248"/>
      <c r="BC467" s="248"/>
      <c r="BD467" s="248"/>
      <c r="BE467" s="248"/>
      <c r="BF467" s="248"/>
      <c r="BG467" s="855"/>
      <c r="BH467" s="1758"/>
      <c r="BI467" s="10"/>
      <c r="BJ467" s="1145"/>
      <c r="BK467" s="1145"/>
    </row>
    <row r="468" spans="2:63" s="24" customFormat="1" ht="18" hidden="1" customHeight="1">
      <c r="B468" s="839"/>
      <c r="C468" s="901"/>
      <c r="D468" s="1411"/>
      <c r="E468" s="902"/>
      <c r="F468" s="902"/>
      <c r="G468" s="902"/>
      <c r="H468" s="902"/>
      <c r="I468" s="902"/>
      <c r="J468" s="902"/>
      <c r="K468" s="902"/>
      <c r="L468" s="902"/>
      <c r="M468" s="844"/>
      <c r="N468" s="841"/>
      <c r="O468" s="841"/>
      <c r="P468" s="841"/>
      <c r="Q468" s="841"/>
      <c r="R468" s="841"/>
      <c r="S468" s="841"/>
      <c r="T468" s="841"/>
      <c r="U468" s="841"/>
      <c r="V468" s="841"/>
      <c r="W468" s="902"/>
      <c r="X468" s="902"/>
      <c r="Y468" s="902"/>
      <c r="Z468" s="902"/>
      <c r="AA468" s="902"/>
      <c r="AB468" s="902"/>
      <c r="AC468" s="902"/>
      <c r="AD468" s="902"/>
      <c r="AE468" s="902"/>
      <c r="AF468" s="902"/>
      <c r="AG468" s="902"/>
      <c r="AH468" s="902"/>
      <c r="AI468" s="902"/>
      <c r="AJ468" s="902"/>
      <c r="AK468" s="902"/>
      <c r="AL468" s="902"/>
      <c r="AM468" s="902"/>
      <c r="AN468" s="902"/>
      <c r="AO468" s="902"/>
      <c r="AP468" s="902"/>
      <c r="AQ468" s="902"/>
      <c r="AR468" s="902"/>
      <c r="AS468" s="902"/>
      <c r="AT468" s="902"/>
      <c r="AU468" s="902"/>
      <c r="AV468" s="902"/>
      <c r="AW468" s="902"/>
      <c r="AX468" s="902"/>
      <c r="AY468" s="902"/>
      <c r="AZ468" s="902"/>
      <c r="BA468" s="902"/>
      <c r="BB468" s="902"/>
      <c r="BC468" s="902"/>
      <c r="BD468" s="902"/>
      <c r="BE468" s="902"/>
      <c r="BF468" s="902"/>
      <c r="BG468" s="847"/>
      <c r="BH468" s="1760"/>
      <c r="BI468" s="1761"/>
      <c r="BJ468" s="1145"/>
      <c r="BK468" s="1145"/>
    </row>
    <row r="469" spans="2:63" s="11" customFormat="1" ht="37.5" hidden="1" customHeight="1">
      <c r="B469" s="871"/>
      <c r="C469" s="875"/>
      <c r="D469" s="900"/>
      <c r="E469" s="248"/>
      <c r="F469" s="248"/>
      <c r="G469" s="248"/>
      <c r="H469" s="248"/>
      <c r="I469" s="248"/>
      <c r="J469" s="248"/>
      <c r="K469" s="248"/>
      <c r="L469" s="248"/>
      <c r="M469" s="1067"/>
      <c r="N469" s="259"/>
      <c r="O469" s="259"/>
      <c r="P469" s="259"/>
      <c r="Q469" s="259"/>
      <c r="R469" s="259"/>
      <c r="S469" s="259"/>
      <c r="T469" s="259"/>
      <c r="U469" s="259"/>
      <c r="V469" s="259"/>
      <c r="W469" s="248"/>
      <c r="X469" s="248"/>
      <c r="Y469" s="248"/>
      <c r="Z469" s="248"/>
      <c r="AA469" s="248"/>
      <c r="AB469" s="248"/>
      <c r="AC469" s="248"/>
      <c r="AD469" s="248"/>
      <c r="AE469" s="248"/>
      <c r="AF469" s="248"/>
      <c r="AG469" s="248"/>
      <c r="AH469" s="248"/>
      <c r="AI469" s="248"/>
      <c r="AJ469" s="248"/>
      <c r="AK469" s="248"/>
      <c r="AL469" s="248"/>
      <c r="AM469" s="248"/>
      <c r="AN469" s="248"/>
      <c r="AO469" s="248"/>
      <c r="AP469" s="248"/>
      <c r="AQ469" s="248"/>
      <c r="AR469" s="248"/>
      <c r="AS469" s="248"/>
      <c r="AT469" s="248"/>
      <c r="AU469" s="248"/>
      <c r="AV469" s="248"/>
      <c r="AW469" s="248"/>
      <c r="AX469" s="248"/>
      <c r="AY469" s="248"/>
      <c r="AZ469" s="248"/>
      <c r="BA469" s="248"/>
      <c r="BB469" s="248"/>
      <c r="BC469" s="248"/>
      <c r="BD469" s="248"/>
      <c r="BE469" s="248"/>
      <c r="BF469" s="248"/>
      <c r="BG469" s="855"/>
      <c r="BH469" s="1758"/>
      <c r="BI469" s="10"/>
      <c r="BJ469" s="1145"/>
      <c r="BK469" s="1145"/>
    </row>
    <row r="470" spans="2:63" s="11" customFormat="1" ht="81" hidden="1" customHeight="1">
      <c r="B470" s="848"/>
      <c r="C470" s="897"/>
      <c r="D470" s="1020"/>
      <c r="E470" s="855"/>
      <c r="F470" s="855"/>
      <c r="G470" s="923"/>
      <c r="H470" s="855"/>
      <c r="I470" s="855"/>
      <c r="J470" s="855"/>
      <c r="K470" s="855"/>
      <c r="L470" s="923"/>
      <c r="M470" s="881"/>
      <c r="N470" s="922"/>
      <c r="O470" s="259"/>
      <c r="P470" s="259"/>
      <c r="Q470" s="922"/>
      <c r="R470" s="922"/>
      <c r="S470" s="818"/>
      <c r="T470" s="818"/>
      <c r="U470" s="259"/>
      <c r="V470" s="259"/>
      <c r="W470" s="923"/>
      <c r="X470" s="923"/>
      <c r="Y470" s="923"/>
      <c r="Z470" s="248"/>
      <c r="AA470" s="923"/>
      <c r="AB470" s="923"/>
      <c r="AC470" s="248"/>
      <c r="AD470" s="248"/>
      <c r="AE470" s="248"/>
      <c r="AF470" s="923"/>
      <c r="AG470" s="923"/>
      <c r="AH470" s="877"/>
      <c r="AI470" s="923"/>
      <c r="AJ470" s="855"/>
      <c r="AK470" s="910"/>
      <c r="AL470" s="855"/>
      <c r="AM470" s="910"/>
      <c r="AN470" s="248"/>
      <c r="AO470" s="248"/>
      <c r="AP470" s="248"/>
      <c r="AQ470" s="248"/>
      <c r="AR470" s="855"/>
      <c r="AS470" s="910"/>
      <c r="AT470" s="248"/>
      <c r="AU470" s="248"/>
      <c r="AV470" s="248"/>
      <c r="AW470" s="248"/>
      <c r="AX470" s="855"/>
      <c r="AY470" s="910"/>
      <c r="AZ470" s="248"/>
      <c r="BA470" s="248"/>
      <c r="BB470" s="248"/>
      <c r="BC470" s="248"/>
      <c r="BD470" s="248"/>
      <c r="BE470" s="248"/>
      <c r="BF470" s="638"/>
      <c r="BG470" s="855"/>
      <c r="BH470" s="1758"/>
      <c r="BI470" s="10"/>
      <c r="BJ470" s="1145"/>
      <c r="BK470" s="1145"/>
    </row>
    <row r="471" spans="2:63" s="11" customFormat="1" ht="85.5" hidden="1" customHeight="1">
      <c r="B471" s="848"/>
      <c r="C471" s="897"/>
      <c r="D471" s="1020"/>
      <c r="E471" s="855"/>
      <c r="F471" s="855"/>
      <c r="G471" s="923"/>
      <c r="H471" s="855"/>
      <c r="I471" s="855"/>
      <c r="J471" s="855"/>
      <c r="K471" s="855"/>
      <c r="L471" s="923"/>
      <c r="M471" s="881"/>
      <c r="N471" s="922"/>
      <c r="O471" s="259"/>
      <c r="P471" s="259"/>
      <c r="Q471" s="922"/>
      <c r="R471" s="922"/>
      <c r="S471" s="818"/>
      <c r="T471" s="818"/>
      <c r="U471" s="259"/>
      <c r="V471" s="259"/>
      <c r="W471" s="923"/>
      <c r="X471" s="923"/>
      <c r="Y471" s="923"/>
      <c r="Z471" s="248"/>
      <c r="AA471" s="923"/>
      <c r="AB471" s="923"/>
      <c r="AC471" s="248"/>
      <c r="AD471" s="248"/>
      <c r="AE471" s="248"/>
      <c r="AF471" s="248"/>
      <c r="AG471" s="923"/>
      <c r="AH471" s="877"/>
      <c r="AI471" s="923"/>
      <c r="AJ471" s="855"/>
      <c r="AK471" s="910"/>
      <c r="AL471" s="855"/>
      <c r="AM471" s="910"/>
      <c r="AN471" s="248"/>
      <c r="AO471" s="248"/>
      <c r="AP471" s="248"/>
      <c r="AQ471" s="248"/>
      <c r="AR471" s="855"/>
      <c r="AS471" s="910"/>
      <c r="AT471" s="248"/>
      <c r="AU471" s="248"/>
      <c r="AV471" s="248"/>
      <c r="AW471" s="248"/>
      <c r="AX471" s="855"/>
      <c r="AY471" s="910"/>
      <c r="AZ471" s="248"/>
      <c r="BA471" s="248"/>
      <c r="BB471" s="248"/>
      <c r="BC471" s="248"/>
      <c r="BD471" s="248"/>
      <c r="BE471" s="248"/>
      <c r="BF471" s="638"/>
      <c r="BG471" s="855"/>
      <c r="BH471" s="1758"/>
      <c r="BI471" s="10"/>
      <c r="BJ471" s="1145"/>
      <c r="BK471" s="1145"/>
    </row>
    <row r="472" spans="2:63" s="11" customFormat="1" ht="30.6" hidden="1" customHeight="1">
      <c r="B472" s="871"/>
      <c r="C472" s="875"/>
      <c r="D472" s="900"/>
      <c r="E472" s="248"/>
      <c r="F472" s="248"/>
      <c r="G472" s="248"/>
      <c r="H472" s="248"/>
      <c r="I472" s="248"/>
      <c r="J472" s="248"/>
      <c r="K472" s="248"/>
      <c r="L472" s="248"/>
      <c r="M472" s="1067"/>
      <c r="N472" s="259"/>
      <c r="O472" s="259"/>
      <c r="P472" s="259"/>
      <c r="Q472" s="259"/>
      <c r="R472" s="259"/>
      <c r="S472" s="259"/>
      <c r="T472" s="259"/>
      <c r="U472" s="259"/>
      <c r="V472" s="259"/>
      <c r="W472" s="248"/>
      <c r="X472" s="248"/>
      <c r="Y472" s="248"/>
      <c r="Z472" s="248"/>
      <c r="AA472" s="248"/>
      <c r="AB472" s="248"/>
      <c r="AC472" s="248"/>
      <c r="AD472" s="248"/>
      <c r="AE472" s="248"/>
      <c r="AF472" s="248"/>
      <c r="AG472" s="248"/>
      <c r="AH472" s="248"/>
      <c r="AI472" s="248"/>
      <c r="AJ472" s="248"/>
      <c r="AK472" s="248"/>
      <c r="AL472" s="248"/>
      <c r="AM472" s="248"/>
      <c r="AN472" s="248"/>
      <c r="AO472" s="248"/>
      <c r="AP472" s="248"/>
      <c r="AQ472" s="248"/>
      <c r="AR472" s="248"/>
      <c r="AS472" s="248"/>
      <c r="AT472" s="248"/>
      <c r="AU472" s="248"/>
      <c r="AV472" s="248"/>
      <c r="AW472" s="248"/>
      <c r="AX472" s="248"/>
      <c r="AY472" s="248"/>
      <c r="AZ472" s="248"/>
      <c r="BA472" s="248"/>
      <c r="BB472" s="248"/>
      <c r="BC472" s="248"/>
      <c r="BD472" s="248"/>
      <c r="BE472" s="248"/>
      <c r="BF472" s="248"/>
      <c r="BG472" s="855"/>
      <c r="BH472" s="1758"/>
      <c r="BI472" s="10"/>
      <c r="BJ472" s="1145"/>
      <c r="BK472" s="1145"/>
    </row>
    <row r="473" spans="2:63" s="766" customFormat="1" ht="53.1" hidden="1" customHeight="1">
      <c r="B473" s="848"/>
      <c r="C473" s="940"/>
      <c r="D473" s="942"/>
      <c r="E473" s="855"/>
      <c r="F473" s="855"/>
      <c r="G473" s="927"/>
      <c r="H473" s="855"/>
      <c r="I473" s="855"/>
      <c r="J473" s="855"/>
      <c r="K473" s="855"/>
      <c r="L473" s="927"/>
      <c r="M473" s="881"/>
      <c r="N473" s="922"/>
      <c r="O473" s="259"/>
      <c r="P473" s="259"/>
      <c r="Q473" s="259"/>
      <c r="R473" s="922"/>
      <c r="S473" s="259"/>
      <c r="T473" s="259"/>
      <c r="U473" s="2186"/>
      <c r="V473" s="2186"/>
      <c r="W473" s="1061"/>
      <c r="X473" s="1061"/>
      <c r="Y473" s="1061"/>
      <c r="Z473" s="248"/>
      <c r="AA473" s="1061"/>
      <c r="AB473" s="1061"/>
      <c r="AC473" s="248"/>
      <c r="AD473" s="248"/>
      <c r="AE473" s="248"/>
      <c r="AF473" s="248"/>
      <c r="AG473" s="1061"/>
      <c r="AH473" s="855"/>
      <c r="AI473" s="855"/>
      <c r="AJ473" s="855"/>
      <c r="AK473" s="1061"/>
      <c r="AL473" s="855"/>
      <c r="AM473" s="1061"/>
      <c r="AN473" s="248"/>
      <c r="AO473" s="248"/>
      <c r="AP473" s="248"/>
      <c r="AQ473" s="248"/>
      <c r="AR473" s="855"/>
      <c r="AS473" s="1061"/>
      <c r="AT473" s="248"/>
      <c r="AU473" s="248"/>
      <c r="AV473" s="248"/>
      <c r="AW473" s="248"/>
      <c r="AX473" s="855"/>
      <c r="AY473" s="1061"/>
      <c r="AZ473" s="248"/>
      <c r="BA473" s="248"/>
      <c r="BB473" s="248"/>
      <c r="BC473" s="248"/>
      <c r="BD473" s="248"/>
      <c r="BE473" s="248"/>
      <c r="BF473" s="1428"/>
      <c r="BG473" s="855"/>
      <c r="BH473" s="2079"/>
      <c r="BI473" s="1695"/>
      <c r="BJ473" s="2080"/>
      <c r="BK473" s="1145"/>
    </row>
    <row r="474" spans="2:63" s="179" customFormat="1" hidden="1">
      <c r="B474" s="848"/>
      <c r="C474" s="940"/>
      <c r="D474" s="942"/>
      <c r="E474" s="855"/>
      <c r="F474" s="855"/>
      <c r="G474" s="927"/>
      <c r="H474" s="855"/>
      <c r="I474" s="855"/>
      <c r="J474" s="855"/>
      <c r="K474" s="855"/>
      <c r="L474" s="927"/>
      <c r="M474" s="881"/>
      <c r="N474" s="922"/>
      <c r="O474" s="259"/>
      <c r="P474" s="259"/>
      <c r="Q474" s="259"/>
      <c r="R474" s="259"/>
      <c r="S474" s="259"/>
      <c r="T474" s="2187"/>
      <c r="U474" s="2186"/>
      <c r="V474" s="2186"/>
      <c r="W474" s="1061"/>
      <c r="X474" s="1061"/>
      <c r="Y474" s="1061"/>
      <c r="Z474" s="248"/>
      <c r="AA474" s="1061"/>
      <c r="AB474" s="1061"/>
      <c r="AC474" s="248"/>
      <c r="AD474" s="248"/>
      <c r="AE474" s="248"/>
      <c r="AF474" s="248"/>
      <c r="AG474" s="855"/>
      <c r="AH474" s="855"/>
      <c r="AI474" s="855"/>
      <c r="AJ474" s="855"/>
      <c r="AK474" s="855"/>
      <c r="AL474" s="855"/>
      <c r="AM474" s="855"/>
      <c r="AN474" s="248"/>
      <c r="AO474" s="248"/>
      <c r="AP474" s="248"/>
      <c r="AQ474" s="248"/>
      <c r="AR474" s="855"/>
      <c r="AS474" s="1061"/>
      <c r="AT474" s="248"/>
      <c r="AU474" s="248"/>
      <c r="AV474" s="248"/>
      <c r="AW474" s="248"/>
      <c r="AX474" s="855"/>
      <c r="AY474" s="1061"/>
      <c r="AZ474" s="248"/>
      <c r="BA474" s="248"/>
      <c r="BB474" s="248"/>
      <c r="BC474" s="248"/>
      <c r="BD474" s="248"/>
      <c r="BE474" s="248"/>
      <c r="BF474" s="1428"/>
      <c r="BG474" s="855"/>
      <c r="BH474" s="2078"/>
      <c r="BI474" s="177"/>
      <c r="BJ474" s="2076"/>
      <c r="BK474" s="1145"/>
    </row>
    <row r="475" spans="2:63" s="11" customFormat="1" ht="38.1" hidden="1" customHeight="1">
      <c r="B475" s="871"/>
      <c r="C475" s="875"/>
      <c r="D475" s="900"/>
      <c r="E475" s="248"/>
      <c r="F475" s="248"/>
      <c r="G475" s="248"/>
      <c r="H475" s="248"/>
      <c r="I475" s="248"/>
      <c r="J475" s="248"/>
      <c r="K475" s="248"/>
      <c r="L475" s="248"/>
      <c r="M475" s="248"/>
      <c r="N475" s="259"/>
      <c r="O475" s="259"/>
      <c r="P475" s="259"/>
      <c r="Q475" s="259"/>
      <c r="R475" s="259"/>
      <c r="S475" s="259"/>
      <c r="T475" s="259"/>
      <c r="U475" s="259"/>
      <c r="V475" s="259"/>
      <c r="W475" s="248"/>
      <c r="X475" s="248"/>
      <c r="Y475" s="248"/>
      <c r="Z475" s="248"/>
      <c r="AA475" s="248"/>
      <c r="AB475" s="248"/>
      <c r="AC475" s="248"/>
      <c r="AD475" s="248"/>
      <c r="AE475" s="248"/>
      <c r="AF475" s="248"/>
      <c r="AG475" s="248"/>
      <c r="AH475" s="248"/>
      <c r="AI475" s="248"/>
      <c r="AJ475" s="248"/>
      <c r="AK475" s="248"/>
      <c r="AL475" s="248"/>
      <c r="AM475" s="248"/>
      <c r="AN475" s="248"/>
      <c r="AO475" s="248"/>
      <c r="AP475" s="248"/>
      <c r="AQ475" s="248"/>
      <c r="AR475" s="248"/>
      <c r="AS475" s="248"/>
      <c r="AT475" s="248"/>
      <c r="AU475" s="248"/>
      <c r="AV475" s="248"/>
      <c r="AW475" s="248"/>
      <c r="AX475" s="248"/>
      <c r="AY475" s="248"/>
      <c r="AZ475" s="248"/>
      <c r="BA475" s="248"/>
      <c r="BB475" s="248"/>
      <c r="BC475" s="248"/>
      <c r="BD475" s="248"/>
      <c r="BE475" s="248"/>
      <c r="BF475" s="248"/>
      <c r="BG475" s="855"/>
      <c r="BH475" s="1758"/>
      <c r="BI475" s="10"/>
      <c r="BJ475" s="1145"/>
      <c r="BK475" s="1145"/>
    </row>
    <row r="476" spans="2:63" s="11" customFormat="1" hidden="1">
      <c r="B476" s="848"/>
      <c r="C476" s="940"/>
      <c r="D476" s="1020"/>
      <c r="E476" s="855"/>
      <c r="F476" s="855"/>
      <c r="G476" s="923"/>
      <c r="H476" s="855"/>
      <c r="I476" s="855"/>
      <c r="J476" s="855"/>
      <c r="K476" s="855"/>
      <c r="L476" s="923"/>
      <c r="M476" s="881"/>
      <c r="N476" s="922"/>
      <c r="O476" s="259"/>
      <c r="P476" s="259"/>
      <c r="Q476" s="922"/>
      <c r="R476" s="922"/>
      <c r="S476" s="1063"/>
      <c r="T476" s="818"/>
      <c r="U476" s="259"/>
      <c r="V476" s="818"/>
      <c r="W476" s="923"/>
      <c r="X476" s="923"/>
      <c r="Y476" s="923"/>
      <c r="Z476" s="248"/>
      <c r="AA476" s="923"/>
      <c r="AB476" s="923"/>
      <c r="AC476" s="248"/>
      <c r="AD476" s="248"/>
      <c r="AE476" s="248"/>
      <c r="AF476" s="248"/>
      <c r="AG476" s="923"/>
      <c r="AH476" s="877"/>
      <c r="AI476" s="923"/>
      <c r="AJ476" s="855"/>
      <c r="AK476" s="923"/>
      <c r="AL476" s="855"/>
      <c r="AM476" s="923"/>
      <c r="AN476" s="248"/>
      <c r="AO476" s="248"/>
      <c r="AP476" s="248"/>
      <c r="AQ476" s="248"/>
      <c r="AR476" s="855"/>
      <c r="AS476" s="923"/>
      <c r="AT476" s="248"/>
      <c r="AU476" s="248"/>
      <c r="AV476" s="248"/>
      <c r="AW476" s="248"/>
      <c r="AX476" s="855"/>
      <c r="AY476" s="923"/>
      <c r="AZ476" s="248"/>
      <c r="BA476" s="248"/>
      <c r="BB476" s="248"/>
      <c r="BC476" s="248"/>
      <c r="BD476" s="248"/>
      <c r="BE476" s="248"/>
      <c r="BF476" s="2086"/>
      <c r="BG476" s="855"/>
      <c r="BH476" s="1758"/>
      <c r="BI476" s="10"/>
      <c r="BJ476" s="1145"/>
      <c r="BK476" s="1145"/>
    </row>
    <row r="477" spans="2:63" s="24" customFormat="1" ht="18" hidden="1" customHeight="1">
      <c r="B477" s="839"/>
      <c r="C477" s="901"/>
      <c r="D477" s="1411"/>
      <c r="E477" s="902"/>
      <c r="F477" s="902"/>
      <c r="G477" s="902"/>
      <c r="H477" s="902"/>
      <c r="I477" s="902"/>
      <c r="J477" s="902"/>
      <c r="K477" s="902"/>
      <c r="L477" s="902"/>
      <c r="M477" s="844"/>
      <c r="N477" s="841"/>
      <c r="O477" s="841"/>
      <c r="P477" s="841"/>
      <c r="Q477" s="841"/>
      <c r="R477" s="841"/>
      <c r="S477" s="841"/>
      <c r="T477" s="841"/>
      <c r="U477" s="841"/>
      <c r="V477" s="841"/>
      <c r="W477" s="902"/>
      <c r="X477" s="902"/>
      <c r="Y477" s="902"/>
      <c r="Z477" s="902"/>
      <c r="AA477" s="902"/>
      <c r="AB477" s="902"/>
      <c r="AC477" s="902"/>
      <c r="AD477" s="902"/>
      <c r="AE477" s="902"/>
      <c r="AF477" s="902"/>
      <c r="AG477" s="902"/>
      <c r="AH477" s="902"/>
      <c r="AI477" s="902"/>
      <c r="AJ477" s="902"/>
      <c r="AK477" s="902"/>
      <c r="AL477" s="902"/>
      <c r="AM477" s="902"/>
      <c r="AN477" s="902"/>
      <c r="AO477" s="902"/>
      <c r="AP477" s="902"/>
      <c r="AQ477" s="902"/>
      <c r="AR477" s="902"/>
      <c r="AS477" s="902"/>
      <c r="AT477" s="902"/>
      <c r="AU477" s="902"/>
      <c r="AV477" s="902"/>
      <c r="AW477" s="902"/>
      <c r="AX477" s="902"/>
      <c r="AY477" s="902"/>
      <c r="AZ477" s="902"/>
      <c r="BA477" s="902"/>
      <c r="BB477" s="902"/>
      <c r="BC477" s="902"/>
      <c r="BD477" s="902"/>
      <c r="BE477" s="902"/>
      <c r="BF477" s="902"/>
      <c r="BG477" s="847"/>
      <c r="BH477" s="1760"/>
      <c r="BI477" s="1761"/>
      <c r="BJ477" s="1145"/>
      <c r="BK477" s="1145"/>
    </row>
    <row r="478" spans="2:63" s="11" customFormat="1" ht="42" hidden="1" customHeight="1">
      <c r="B478" s="871"/>
      <c r="C478" s="875"/>
      <c r="D478" s="900"/>
      <c r="E478" s="248"/>
      <c r="F478" s="248"/>
      <c r="G478" s="248"/>
      <c r="H478" s="248"/>
      <c r="I478" s="248"/>
      <c r="J478" s="248"/>
      <c r="K478" s="248"/>
      <c r="L478" s="248"/>
      <c r="M478" s="1067"/>
      <c r="N478" s="259"/>
      <c r="O478" s="259"/>
      <c r="P478" s="259"/>
      <c r="Q478" s="259"/>
      <c r="R478" s="259"/>
      <c r="S478" s="259"/>
      <c r="T478" s="259"/>
      <c r="U478" s="259"/>
      <c r="V478" s="259"/>
      <c r="W478" s="248"/>
      <c r="X478" s="248"/>
      <c r="Y478" s="248"/>
      <c r="Z478" s="248"/>
      <c r="AA478" s="248"/>
      <c r="AB478" s="248"/>
      <c r="AC478" s="248"/>
      <c r="AD478" s="248"/>
      <c r="AE478" s="248"/>
      <c r="AF478" s="248"/>
      <c r="AG478" s="248"/>
      <c r="AH478" s="248"/>
      <c r="AI478" s="248"/>
      <c r="AJ478" s="248"/>
      <c r="AK478" s="248"/>
      <c r="AL478" s="248"/>
      <c r="AM478" s="248"/>
      <c r="AN478" s="248"/>
      <c r="AO478" s="248"/>
      <c r="AP478" s="248"/>
      <c r="AQ478" s="248"/>
      <c r="AR478" s="248"/>
      <c r="AS478" s="248"/>
      <c r="AT478" s="248"/>
      <c r="AU478" s="248"/>
      <c r="AV478" s="248"/>
      <c r="AW478" s="248"/>
      <c r="AX478" s="248"/>
      <c r="AY478" s="248"/>
      <c r="AZ478" s="248"/>
      <c r="BA478" s="248"/>
      <c r="BB478" s="248"/>
      <c r="BC478" s="248"/>
      <c r="BD478" s="248"/>
      <c r="BE478" s="248"/>
      <c r="BF478" s="248"/>
      <c r="BG478" s="855"/>
      <c r="BH478" s="1758"/>
      <c r="BI478" s="10"/>
      <c r="BJ478" s="1145"/>
      <c r="BK478" s="1145"/>
    </row>
    <row r="479" spans="2:63" s="179" customFormat="1" ht="54.6" hidden="1" customHeight="1">
      <c r="B479" s="848"/>
      <c r="C479" s="940"/>
      <c r="D479" s="1020"/>
      <c r="E479" s="855"/>
      <c r="F479" s="855"/>
      <c r="G479" s="923"/>
      <c r="H479" s="855"/>
      <c r="I479" s="855"/>
      <c r="J479" s="855"/>
      <c r="K479" s="855"/>
      <c r="L479" s="923"/>
      <c r="M479" s="881"/>
      <c r="N479" s="922"/>
      <c r="O479" s="259"/>
      <c r="P479" s="259"/>
      <c r="Q479" s="922"/>
      <c r="R479" s="922"/>
      <c r="S479" s="922"/>
      <c r="T479" s="818"/>
      <c r="U479" s="259"/>
      <c r="V479" s="1025"/>
      <c r="W479" s="927"/>
      <c r="X479" s="923"/>
      <c r="Y479" s="927"/>
      <c r="Z479" s="248"/>
      <c r="AA479" s="927"/>
      <c r="AB479" s="248"/>
      <c r="AC479" s="927"/>
      <c r="AD479" s="248"/>
      <c r="AE479" s="248"/>
      <c r="AF479" s="248"/>
      <c r="AG479" s="927"/>
      <c r="AH479" s="877"/>
      <c r="AI479" s="927"/>
      <c r="AJ479" s="855"/>
      <c r="AK479" s="927"/>
      <c r="AL479" s="855"/>
      <c r="AM479" s="248"/>
      <c r="AN479" s="927"/>
      <c r="AO479" s="248"/>
      <c r="AP479" s="248"/>
      <c r="AQ479" s="248"/>
      <c r="AR479" s="855"/>
      <c r="AS479" s="248"/>
      <c r="AT479" s="927"/>
      <c r="AU479" s="248"/>
      <c r="AV479" s="248"/>
      <c r="AW479" s="248"/>
      <c r="AX479" s="855"/>
      <c r="AY479" s="248"/>
      <c r="AZ479" s="927"/>
      <c r="BA479" s="248"/>
      <c r="BB479" s="248"/>
      <c r="BC479" s="927"/>
      <c r="BD479" s="927"/>
      <c r="BE479" s="248"/>
      <c r="BF479" s="819"/>
      <c r="BG479" s="855"/>
      <c r="BH479" s="2078"/>
      <c r="BI479" s="177"/>
      <c r="BJ479" s="2076"/>
      <c r="BK479" s="1145"/>
    </row>
    <row r="480" spans="2:63" s="11" customFormat="1" ht="33.6" hidden="1" customHeight="1">
      <c r="B480" s="871"/>
      <c r="C480" s="875"/>
      <c r="D480" s="900"/>
      <c r="E480" s="248"/>
      <c r="F480" s="248"/>
      <c r="G480" s="248"/>
      <c r="H480" s="248"/>
      <c r="I480" s="248"/>
      <c r="J480" s="248"/>
      <c r="K480" s="248"/>
      <c r="L480" s="248"/>
      <c r="M480" s="1067"/>
      <c r="N480" s="259"/>
      <c r="O480" s="259"/>
      <c r="P480" s="259"/>
      <c r="Q480" s="259"/>
      <c r="R480" s="259"/>
      <c r="S480" s="259"/>
      <c r="T480" s="259"/>
      <c r="U480" s="259"/>
      <c r="V480" s="259"/>
      <c r="W480" s="248"/>
      <c r="X480" s="248"/>
      <c r="Y480" s="248"/>
      <c r="Z480" s="248"/>
      <c r="AA480" s="248"/>
      <c r="AB480" s="248"/>
      <c r="AC480" s="248"/>
      <c r="AD480" s="248"/>
      <c r="AE480" s="248"/>
      <c r="AF480" s="248"/>
      <c r="AG480" s="248"/>
      <c r="AH480" s="248"/>
      <c r="AI480" s="248"/>
      <c r="AJ480" s="248"/>
      <c r="AK480" s="248"/>
      <c r="AL480" s="248"/>
      <c r="AM480" s="248"/>
      <c r="AN480" s="248"/>
      <c r="AO480" s="248"/>
      <c r="AP480" s="248"/>
      <c r="AQ480" s="248"/>
      <c r="AR480" s="248"/>
      <c r="AS480" s="248"/>
      <c r="AT480" s="248"/>
      <c r="AU480" s="248"/>
      <c r="AV480" s="248"/>
      <c r="AW480" s="248"/>
      <c r="AX480" s="248"/>
      <c r="AY480" s="248"/>
      <c r="AZ480" s="248"/>
      <c r="BA480" s="248"/>
      <c r="BB480" s="248"/>
      <c r="BC480" s="248"/>
      <c r="BD480" s="248"/>
      <c r="BE480" s="248"/>
      <c r="BF480" s="248"/>
      <c r="BG480" s="855"/>
      <c r="BH480" s="1758"/>
      <c r="BI480" s="10"/>
      <c r="BJ480" s="1145"/>
      <c r="BK480" s="1145"/>
    </row>
    <row r="481" spans="2:63" s="24" customFormat="1" ht="24" hidden="1" customHeight="1">
      <c r="B481" s="839"/>
      <c r="C481" s="901"/>
      <c r="D481" s="1411"/>
      <c r="E481" s="902"/>
      <c r="F481" s="902"/>
      <c r="G481" s="902"/>
      <c r="H481" s="902"/>
      <c r="I481" s="902"/>
      <c r="J481" s="902"/>
      <c r="K481" s="902"/>
      <c r="L481" s="902"/>
      <c r="M481" s="844"/>
      <c r="N481" s="841"/>
      <c r="O481" s="841"/>
      <c r="P481" s="841"/>
      <c r="Q481" s="841"/>
      <c r="R481" s="841"/>
      <c r="S481" s="841"/>
      <c r="T481" s="841"/>
      <c r="U481" s="841"/>
      <c r="V481" s="841"/>
      <c r="W481" s="902"/>
      <c r="X481" s="902"/>
      <c r="Y481" s="902"/>
      <c r="Z481" s="902"/>
      <c r="AA481" s="902"/>
      <c r="AB481" s="902"/>
      <c r="AC481" s="902"/>
      <c r="AD481" s="902"/>
      <c r="AE481" s="902"/>
      <c r="AF481" s="902"/>
      <c r="AG481" s="902"/>
      <c r="AH481" s="902"/>
      <c r="AI481" s="902"/>
      <c r="AJ481" s="902"/>
      <c r="AK481" s="902"/>
      <c r="AL481" s="902"/>
      <c r="AM481" s="902"/>
      <c r="AN481" s="902"/>
      <c r="AO481" s="902"/>
      <c r="AP481" s="902"/>
      <c r="AQ481" s="902"/>
      <c r="AR481" s="902"/>
      <c r="AS481" s="902"/>
      <c r="AT481" s="902"/>
      <c r="AU481" s="902"/>
      <c r="AV481" s="902"/>
      <c r="AW481" s="902"/>
      <c r="AX481" s="902"/>
      <c r="AY481" s="902"/>
      <c r="AZ481" s="902"/>
      <c r="BA481" s="902"/>
      <c r="BB481" s="902"/>
      <c r="BC481" s="902"/>
      <c r="BD481" s="902"/>
      <c r="BE481" s="902"/>
      <c r="BF481" s="902"/>
      <c r="BG481" s="847"/>
      <c r="BH481" s="1760"/>
      <c r="BI481" s="1761"/>
      <c r="BJ481" s="1145"/>
      <c r="BK481" s="1145"/>
    </row>
    <row r="482" spans="2:63" s="24" customFormat="1" ht="38.1" hidden="1" customHeight="1">
      <c r="B482" s="839"/>
      <c r="C482" s="875"/>
      <c r="D482" s="900"/>
      <c r="E482" s="248"/>
      <c r="F482" s="248"/>
      <c r="G482" s="248"/>
      <c r="H482" s="248"/>
      <c r="I482" s="248"/>
      <c r="J482" s="248"/>
      <c r="K482" s="902"/>
      <c r="L482" s="902"/>
      <c r="M482" s="844"/>
      <c r="N482" s="841"/>
      <c r="O482" s="841"/>
      <c r="P482" s="841"/>
      <c r="Q482" s="841"/>
      <c r="R482" s="841"/>
      <c r="S482" s="841"/>
      <c r="T482" s="841"/>
      <c r="U482" s="841"/>
      <c r="V482" s="841"/>
      <c r="W482" s="248"/>
      <c r="X482" s="248"/>
      <c r="Y482" s="248"/>
      <c r="Z482" s="248"/>
      <c r="AA482" s="248"/>
      <c r="AB482" s="248"/>
      <c r="AC482" s="248"/>
      <c r="AD482" s="248"/>
      <c r="AE482" s="248"/>
      <c r="AF482" s="248"/>
      <c r="AG482" s="248"/>
      <c r="AH482" s="248"/>
      <c r="AI482" s="248"/>
      <c r="AJ482" s="248"/>
      <c r="AK482" s="248"/>
      <c r="AL482" s="248"/>
      <c r="AM482" s="248"/>
      <c r="AN482" s="248"/>
      <c r="AO482" s="248"/>
      <c r="AP482" s="248"/>
      <c r="AQ482" s="248"/>
      <c r="AR482" s="248"/>
      <c r="AS482" s="248"/>
      <c r="AT482" s="248"/>
      <c r="AU482" s="248"/>
      <c r="AV482" s="248"/>
      <c r="AW482" s="248"/>
      <c r="AX482" s="248"/>
      <c r="AY482" s="248"/>
      <c r="AZ482" s="248"/>
      <c r="BA482" s="248"/>
      <c r="BB482" s="248"/>
      <c r="BC482" s="248"/>
      <c r="BD482" s="248"/>
      <c r="BE482" s="248"/>
      <c r="BF482" s="248"/>
      <c r="BG482" s="847"/>
      <c r="BH482" s="1760"/>
      <c r="BI482" s="1761"/>
      <c r="BJ482" s="1145"/>
      <c r="BK482" s="1145"/>
    </row>
    <row r="483" spans="2:63" s="11" customFormat="1" ht="96.95" hidden="1" customHeight="1">
      <c r="B483" s="871"/>
      <c r="C483" s="940"/>
      <c r="D483" s="819"/>
      <c r="E483" s="855"/>
      <c r="F483" s="855"/>
      <c r="G483" s="248"/>
      <c r="H483" s="248"/>
      <c r="I483" s="248"/>
      <c r="J483" s="248"/>
      <c r="K483" s="248"/>
      <c r="L483" s="248"/>
      <c r="M483" s="1067"/>
      <c r="N483" s="259"/>
      <c r="O483" s="259"/>
      <c r="P483" s="259"/>
      <c r="Q483" s="259"/>
      <c r="R483" s="259"/>
      <c r="S483" s="259"/>
      <c r="T483" s="259"/>
      <c r="U483" s="259"/>
      <c r="V483" s="259"/>
      <c r="W483" s="855"/>
      <c r="X483" s="248"/>
      <c r="Y483" s="855"/>
      <c r="Z483" s="248"/>
      <c r="AA483" s="855"/>
      <c r="AB483" s="248"/>
      <c r="AC483" s="248"/>
      <c r="AD483" s="248"/>
      <c r="AE483" s="248"/>
      <c r="AF483" s="248"/>
      <c r="AG483" s="248"/>
      <c r="AH483" s="248"/>
      <c r="AI483" s="248"/>
      <c r="AJ483" s="855"/>
      <c r="AK483" s="927"/>
      <c r="AL483" s="855"/>
      <c r="AM483" s="855"/>
      <c r="AN483" s="248"/>
      <c r="AO483" s="248"/>
      <c r="AP483" s="248"/>
      <c r="AQ483" s="248"/>
      <c r="AR483" s="855"/>
      <c r="AS483" s="855"/>
      <c r="AT483" s="248"/>
      <c r="AU483" s="248"/>
      <c r="AV483" s="248"/>
      <c r="AW483" s="248"/>
      <c r="AX483" s="855"/>
      <c r="AY483" s="855"/>
      <c r="AZ483" s="248"/>
      <c r="BA483" s="248"/>
      <c r="BB483" s="248"/>
      <c r="BC483" s="248"/>
      <c r="BD483" s="248"/>
      <c r="BE483" s="248"/>
      <c r="BF483" s="2086"/>
      <c r="BG483" s="855"/>
      <c r="BH483" s="1758"/>
      <c r="BI483" s="10"/>
      <c r="BJ483" s="1145"/>
      <c r="BK483" s="1145"/>
    </row>
    <row r="484" spans="2:63" s="11" customFormat="1" ht="54" hidden="1" customHeight="1">
      <c r="B484" s="871"/>
      <c r="C484" s="940"/>
      <c r="D484" s="819"/>
      <c r="E484" s="855"/>
      <c r="F484" s="855"/>
      <c r="G484" s="248"/>
      <c r="H484" s="248"/>
      <c r="I484" s="248"/>
      <c r="J484" s="248"/>
      <c r="K484" s="248"/>
      <c r="L484" s="248"/>
      <c r="M484" s="1067"/>
      <c r="N484" s="259"/>
      <c r="O484" s="259"/>
      <c r="P484" s="259"/>
      <c r="Q484" s="259"/>
      <c r="R484" s="259"/>
      <c r="S484" s="259"/>
      <c r="T484" s="259"/>
      <c r="U484" s="259"/>
      <c r="V484" s="259"/>
      <c r="W484" s="855"/>
      <c r="X484" s="248"/>
      <c r="Y484" s="855"/>
      <c r="Z484" s="248"/>
      <c r="AA484" s="855"/>
      <c r="AB484" s="248"/>
      <c r="AC484" s="248"/>
      <c r="AD484" s="248"/>
      <c r="AE484" s="248"/>
      <c r="AF484" s="248"/>
      <c r="AG484" s="248"/>
      <c r="AH484" s="248"/>
      <c r="AI484" s="248"/>
      <c r="AJ484" s="855"/>
      <c r="AK484" s="927"/>
      <c r="AL484" s="855"/>
      <c r="AM484" s="855"/>
      <c r="AN484" s="248"/>
      <c r="AO484" s="248"/>
      <c r="AP484" s="248"/>
      <c r="AQ484" s="248"/>
      <c r="AR484" s="855"/>
      <c r="AS484" s="855"/>
      <c r="AT484" s="248"/>
      <c r="AU484" s="248"/>
      <c r="AV484" s="248"/>
      <c r="AW484" s="248"/>
      <c r="AX484" s="855"/>
      <c r="AY484" s="855"/>
      <c r="AZ484" s="248"/>
      <c r="BA484" s="248"/>
      <c r="BB484" s="248"/>
      <c r="BC484" s="248"/>
      <c r="BD484" s="248"/>
      <c r="BE484" s="248"/>
      <c r="BF484" s="2131"/>
      <c r="BG484" s="855"/>
      <c r="BH484" s="1758"/>
      <c r="BI484" s="10"/>
      <c r="BJ484" s="1145"/>
      <c r="BK484" s="1145"/>
    </row>
    <row r="485" spans="2:63" s="11" customFormat="1" ht="39.6" hidden="1" customHeight="1">
      <c r="B485" s="871"/>
      <c r="C485" s="875"/>
      <c r="D485" s="900"/>
      <c r="E485" s="248"/>
      <c r="F485" s="248"/>
      <c r="G485" s="248"/>
      <c r="H485" s="248"/>
      <c r="I485" s="248"/>
      <c r="J485" s="248"/>
      <c r="K485" s="248"/>
      <c r="L485" s="248"/>
      <c r="M485" s="1067"/>
      <c r="N485" s="259"/>
      <c r="O485" s="259"/>
      <c r="P485" s="259"/>
      <c r="Q485" s="259"/>
      <c r="R485" s="259"/>
      <c r="S485" s="259"/>
      <c r="T485" s="259"/>
      <c r="U485" s="259"/>
      <c r="V485" s="259"/>
      <c r="W485" s="248"/>
      <c r="X485" s="248"/>
      <c r="Y485" s="248"/>
      <c r="Z485" s="248"/>
      <c r="AA485" s="248"/>
      <c r="AB485" s="248"/>
      <c r="AC485" s="248"/>
      <c r="AD485" s="248"/>
      <c r="AE485" s="248"/>
      <c r="AF485" s="248"/>
      <c r="AG485" s="248"/>
      <c r="AH485" s="248"/>
      <c r="AI485" s="248"/>
      <c r="AJ485" s="248"/>
      <c r="AK485" s="248"/>
      <c r="AL485" s="248"/>
      <c r="AM485" s="248"/>
      <c r="AN485" s="248"/>
      <c r="AO485" s="248"/>
      <c r="AP485" s="248"/>
      <c r="AQ485" s="248"/>
      <c r="AR485" s="248"/>
      <c r="AS485" s="248"/>
      <c r="AT485" s="248"/>
      <c r="AU485" s="248"/>
      <c r="AV485" s="248"/>
      <c r="AW485" s="248"/>
      <c r="AX485" s="248"/>
      <c r="AY485" s="248"/>
      <c r="AZ485" s="248"/>
      <c r="BA485" s="248"/>
      <c r="BB485" s="248"/>
      <c r="BC485" s="248"/>
      <c r="BD485" s="248"/>
      <c r="BE485" s="248"/>
      <c r="BF485" s="248"/>
      <c r="BG485" s="855"/>
      <c r="BH485" s="1758"/>
      <c r="BI485" s="10"/>
      <c r="BJ485" s="1145"/>
      <c r="BK485" s="1145"/>
    </row>
    <row r="486" spans="2:63" s="11" customFormat="1" ht="71.45" hidden="1" customHeight="1">
      <c r="B486" s="848"/>
      <c r="C486" s="947"/>
      <c r="D486" s="819"/>
      <c r="E486" s="855"/>
      <c r="F486" s="855"/>
      <c r="G486" s="855"/>
      <c r="H486" s="855"/>
      <c r="I486" s="855"/>
      <c r="J486" s="855"/>
      <c r="K486" s="855"/>
      <c r="L486" s="855"/>
      <c r="M486" s="881"/>
      <c r="N486" s="259"/>
      <c r="O486" s="259"/>
      <c r="P486" s="259"/>
      <c r="Q486" s="259"/>
      <c r="R486" s="259"/>
      <c r="S486" s="259"/>
      <c r="T486" s="259"/>
      <c r="U486" s="259"/>
      <c r="V486" s="1070"/>
      <c r="W486" s="855"/>
      <c r="X486" s="855"/>
      <c r="Y486" s="855"/>
      <c r="Z486" s="248"/>
      <c r="AA486" s="855"/>
      <c r="AB486" s="855"/>
      <c r="AC486" s="248"/>
      <c r="AD486" s="248"/>
      <c r="AE486" s="248"/>
      <c r="AF486" s="248"/>
      <c r="AG486" s="248"/>
      <c r="AH486" s="248"/>
      <c r="AI486" s="248"/>
      <c r="AJ486" s="855"/>
      <c r="AK486" s="855"/>
      <c r="AL486" s="855"/>
      <c r="AM486" s="855"/>
      <c r="AN486" s="248"/>
      <c r="AO486" s="248"/>
      <c r="AP486" s="248"/>
      <c r="AQ486" s="248"/>
      <c r="AR486" s="855"/>
      <c r="AS486" s="855"/>
      <c r="AT486" s="248"/>
      <c r="AU486" s="248"/>
      <c r="AV486" s="248"/>
      <c r="AW486" s="248"/>
      <c r="AX486" s="855"/>
      <c r="AY486" s="855"/>
      <c r="AZ486" s="248"/>
      <c r="BA486" s="248"/>
      <c r="BB486" s="248"/>
      <c r="BC486" s="248"/>
      <c r="BD486" s="248"/>
      <c r="BE486" s="248"/>
      <c r="BF486" s="638"/>
      <c r="BG486" s="855"/>
      <c r="BH486" s="1758"/>
      <c r="BI486" s="10"/>
      <c r="BJ486" s="1145"/>
      <c r="BK486" s="1145"/>
    </row>
    <row r="487" spans="2:63" s="11" customFormat="1" ht="68.099999999999994" hidden="1" customHeight="1">
      <c r="B487" s="848"/>
      <c r="C487" s="897"/>
      <c r="D487" s="819"/>
      <c r="E487" s="855"/>
      <c r="F487" s="855"/>
      <c r="G487" s="855"/>
      <c r="H487" s="855"/>
      <c r="I487" s="855"/>
      <c r="J487" s="855"/>
      <c r="K487" s="855"/>
      <c r="L487" s="855"/>
      <c r="M487" s="881"/>
      <c r="N487" s="259"/>
      <c r="O487" s="259"/>
      <c r="P487" s="259"/>
      <c r="Q487" s="259"/>
      <c r="R487" s="259"/>
      <c r="S487" s="909"/>
      <c r="T487" s="1025"/>
      <c r="U487" s="259"/>
      <c r="V487" s="259"/>
      <c r="W487" s="1367"/>
      <c r="X487" s="910"/>
      <c r="Y487" s="1367"/>
      <c r="Z487" s="248"/>
      <c r="AA487" s="910"/>
      <c r="AB487" s="910"/>
      <c r="AC487" s="910"/>
      <c r="AD487" s="248"/>
      <c r="AE487" s="248"/>
      <c r="AF487" s="248"/>
      <c r="AG487" s="248"/>
      <c r="AH487" s="248"/>
      <c r="AI487" s="248"/>
      <c r="AJ487" s="855"/>
      <c r="AK487" s="910"/>
      <c r="AL487" s="855"/>
      <c r="AM487" s="910"/>
      <c r="AN487" s="910"/>
      <c r="AO487" s="248"/>
      <c r="AP487" s="248"/>
      <c r="AQ487" s="248"/>
      <c r="AR487" s="855"/>
      <c r="AS487" s="855"/>
      <c r="AT487" s="910"/>
      <c r="AU487" s="248"/>
      <c r="AV487" s="248"/>
      <c r="AW487" s="248"/>
      <c r="AX487" s="855"/>
      <c r="AY487" s="855"/>
      <c r="AZ487" s="910"/>
      <c r="BA487" s="248"/>
      <c r="BB487" s="248"/>
      <c r="BC487" s="910"/>
      <c r="BD487" s="910"/>
      <c r="BE487" s="248"/>
      <c r="BF487" s="638"/>
      <c r="BG487" s="855"/>
      <c r="BH487" s="1758"/>
      <c r="BI487" s="10"/>
      <c r="BJ487" s="1145"/>
      <c r="BK487" s="1145"/>
    </row>
    <row r="488" spans="2:63" s="11" customFormat="1" ht="68.099999999999994" hidden="1" customHeight="1">
      <c r="B488" s="848"/>
      <c r="C488" s="897"/>
      <c r="D488" s="819"/>
      <c r="E488" s="855"/>
      <c r="F488" s="855"/>
      <c r="G488" s="855"/>
      <c r="H488" s="855"/>
      <c r="I488" s="855"/>
      <c r="J488" s="855"/>
      <c r="K488" s="855"/>
      <c r="L488" s="855"/>
      <c r="M488" s="881"/>
      <c r="N488" s="259"/>
      <c r="O488" s="259"/>
      <c r="P488" s="259"/>
      <c r="Q488" s="259"/>
      <c r="R488" s="259"/>
      <c r="S488" s="909"/>
      <c r="T488" s="1025"/>
      <c r="U488" s="259"/>
      <c r="V488" s="259"/>
      <c r="W488" s="1367"/>
      <c r="X488" s="910"/>
      <c r="Y488" s="1367"/>
      <c r="Z488" s="248"/>
      <c r="AA488" s="910"/>
      <c r="AB488" s="910"/>
      <c r="AC488" s="910"/>
      <c r="AD488" s="248"/>
      <c r="AE488" s="248"/>
      <c r="AF488" s="248"/>
      <c r="AG488" s="248"/>
      <c r="AH488" s="248"/>
      <c r="AI488" s="248"/>
      <c r="AJ488" s="855"/>
      <c r="AK488" s="910"/>
      <c r="AL488" s="855"/>
      <c r="AM488" s="910"/>
      <c r="AN488" s="910"/>
      <c r="AO488" s="248"/>
      <c r="AP488" s="248"/>
      <c r="AQ488" s="248"/>
      <c r="AR488" s="855"/>
      <c r="AS488" s="855"/>
      <c r="AT488" s="910"/>
      <c r="AU488" s="248"/>
      <c r="AV488" s="248"/>
      <c r="AW488" s="248"/>
      <c r="AX488" s="855"/>
      <c r="AY488" s="855"/>
      <c r="AZ488" s="910"/>
      <c r="BA488" s="248"/>
      <c r="BB488" s="248"/>
      <c r="BC488" s="910"/>
      <c r="BD488" s="910"/>
      <c r="BE488" s="248"/>
      <c r="BF488" s="638"/>
      <c r="BG488" s="855"/>
      <c r="BH488" s="1758"/>
      <c r="BI488" s="10"/>
      <c r="BJ488" s="1145"/>
      <c r="BK488" s="1145"/>
    </row>
    <row r="489" spans="2:63" s="2" customFormat="1" ht="33.6" hidden="1" customHeight="1">
      <c r="B489" s="871"/>
      <c r="C489" s="875"/>
      <c r="D489" s="900"/>
      <c r="E489" s="248"/>
      <c r="F489" s="248"/>
      <c r="G489" s="248"/>
      <c r="H489" s="248"/>
      <c r="I489" s="248"/>
      <c r="J489" s="248"/>
      <c r="K489" s="248"/>
      <c r="L489" s="248"/>
      <c r="M489" s="1067"/>
      <c r="N489" s="259"/>
      <c r="O489" s="259"/>
      <c r="P489" s="259"/>
      <c r="Q489" s="259"/>
      <c r="R489" s="259"/>
      <c r="S489" s="259"/>
      <c r="T489" s="259"/>
      <c r="U489" s="259"/>
      <c r="V489" s="259"/>
      <c r="W489" s="248"/>
      <c r="X489" s="248"/>
      <c r="Y489" s="248"/>
      <c r="Z489" s="248"/>
      <c r="AA489" s="248"/>
      <c r="AB489" s="248"/>
      <c r="AC489" s="248"/>
      <c r="AD489" s="248"/>
      <c r="AE489" s="248"/>
      <c r="AF489" s="248"/>
      <c r="AG489" s="248"/>
      <c r="AH489" s="248"/>
      <c r="AI489" s="248"/>
      <c r="AJ489" s="248"/>
      <c r="AK489" s="248"/>
      <c r="AL489" s="248"/>
      <c r="AM489" s="248"/>
      <c r="AN489" s="248"/>
      <c r="AO489" s="248"/>
      <c r="AP489" s="248"/>
      <c r="AQ489" s="248"/>
      <c r="AR489" s="248"/>
      <c r="AS489" s="248"/>
      <c r="AT489" s="248"/>
      <c r="AU489" s="248"/>
      <c r="AV489" s="248"/>
      <c r="AW489" s="248"/>
      <c r="AX489" s="248"/>
      <c r="AY489" s="248"/>
      <c r="AZ489" s="248"/>
      <c r="BA489" s="248"/>
      <c r="BB489" s="248"/>
      <c r="BC489" s="248"/>
      <c r="BD489" s="248"/>
      <c r="BE489" s="248"/>
      <c r="BF489" s="248"/>
      <c r="BG489" s="855"/>
      <c r="BH489" s="1769"/>
      <c r="BI489" s="363"/>
      <c r="BJ489" s="1145"/>
      <c r="BK489" s="1145"/>
    </row>
    <row r="490" spans="2:63" s="2" customFormat="1" ht="62.45" hidden="1" customHeight="1">
      <c r="B490" s="848"/>
      <c r="C490" s="876"/>
      <c r="D490" s="819"/>
      <c r="E490" s="855"/>
      <c r="F490" s="855"/>
      <c r="G490" s="855"/>
      <c r="H490" s="855"/>
      <c r="I490" s="855"/>
      <c r="J490" s="855"/>
      <c r="K490" s="855"/>
      <c r="L490" s="855"/>
      <c r="M490" s="881"/>
      <c r="N490" s="259"/>
      <c r="O490" s="259"/>
      <c r="P490" s="259"/>
      <c r="Q490" s="259"/>
      <c r="R490" s="259"/>
      <c r="S490" s="259"/>
      <c r="T490" s="909"/>
      <c r="U490" s="259"/>
      <c r="V490" s="259"/>
      <c r="W490" s="855"/>
      <c r="X490" s="248"/>
      <c r="Y490" s="855"/>
      <c r="Z490" s="248"/>
      <c r="AA490" s="855"/>
      <c r="AB490" s="855"/>
      <c r="AC490" s="855"/>
      <c r="AD490" s="248"/>
      <c r="AE490" s="248"/>
      <c r="AF490" s="248"/>
      <c r="AG490" s="248"/>
      <c r="AH490" s="248"/>
      <c r="AI490" s="248"/>
      <c r="AJ490" s="855"/>
      <c r="AK490" s="910"/>
      <c r="AL490" s="855"/>
      <c r="AM490" s="910"/>
      <c r="AN490" s="910"/>
      <c r="AO490" s="248"/>
      <c r="AP490" s="248"/>
      <c r="AQ490" s="248"/>
      <c r="AR490" s="855"/>
      <c r="AS490" s="910"/>
      <c r="AT490" s="910"/>
      <c r="AU490" s="248"/>
      <c r="AV490" s="248"/>
      <c r="AW490" s="248"/>
      <c r="AX490" s="855"/>
      <c r="AY490" s="910"/>
      <c r="AZ490" s="910"/>
      <c r="BA490" s="248"/>
      <c r="BB490" s="248"/>
      <c r="BC490" s="910"/>
      <c r="BD490" s="910"/>
      <c r="BE490" s="248"/>
      <c r="BF490" s="248"/>
      <c r="BG490" s="819"/>
      <c r="BH490" s="1769"/>
      <c r="BI490" s="363"/>
      <c r="BJ490" s="1145"/>
      <c r="BK490" s="1145"/>
    </row>
    <row r="491" spans="2:63" s="11" customFormat="1" ht="36.950000000000003" hidden="1" customHeight="1">
      <c r="B491" s="871"/>
      <c r="C491" s="875"/>
      <c r="D491" s="900"/>
      <c r="E491" s="248"/>
      <c r="F491" s="248"/>
      <c r="G491" s="248"/>
      <c r="H491" s="248"/>
      <c r="I491" s="248"/>
      <c r="J491" s="248"/>
      <c r="K491" s="248"/>
      <c r="L491" s="248"/>
      <c r="M491" s="248"/>
      <c r="N491" s="259"/>
      <c r="O491" s="259"/>
      <c r="P491" s="259"/>
      <c r="Q491" s="259"/>
      <c r="R491" s="259"/>
      <c r="S491" s="259"/>
      <c r="T491" s="259"/>
      <c r="U491" s="259"/>
      <c r="V491" s="259"/>
      <c r="W491" s="248"/>
      <c r="X491" s="248"/>
      <c r="Y491" s="248"/>
      <c r="Z491" s="248"/>
      <c r="AA491" s="248"/>
      <c r="AB491" s="248"/>
      <c r="AC491" s="248"/>
      <c r="AD491" s="248"/>
      <c r="AE491" s="248"/>
      <c r="AF491" s="248"/>
      <c r="AG491" s="248"/>
      <c r="AH491" s="248"/>
      <c r="AI491" s="248"/>
      <c r="AJ491" s="248"/>
      <c r="AK491" s="248"/>
      <c r="AL491" s="248"/>
      <c r="AM491" s="248"/>
      <c r="AN491" s="248"/>
      <c r="AO491" s="248"/>
      <c r="AP491" s="248"/>
      <c r="AQ491" s="248"/>
      <c r="AR491" s="248"/>
      <c r="AS491" s="248"/>
      <c r="AT491" s="248"/>
      <c r="AU491" s="248"/>
      <c r="AV491" s="248"/>
      <c r="AW491" s="248"/>
      <c r="AX491" s="248"/>
      <c r="AY491" s="248"/>
      <c r="AZ491" s="248"/>
      <c r="BA491" s="248"/>
      <c r="BB491" s="248"/>
      <c r="BC491" s="248"/>
      <c r="BD491" s="248"/>
      <c r="BE491" s="248"/>
      <c r="BF491" s="248"/>
      <c r="BG491" s="855"/>
      <c r="BH491" s="1758"/>
      <c r="BI491" s="10"/>
      <c r="BJ491" s="1145"/>
      <c r="BK491" s="1145"/>
    </row>
    <row r="492" spans="2:63" s="11" customFormat="1" ht="55.5" hidden="1" customHeight="1">
      <c r="B492" s="848"/>
      <c r="C492" s="897"/>
      <c r="D492" s="819"/>
      <c r="E492" s="855"/>
      <c r="F492" s="855"/>
      <c r="G492" s="855"/>
      <c r="H492" s="855"/>
      <c r="I492" s="855"/>
      <c r="J492" s="855"/>
      <c r="K492" s="855"/>
      <c r="L492" s="855"/>
      <c r="M492" s="881"/>
      <c r="N492" s="259"/>
      <c r="O492" s="259"/>
      <c r="P492" s="259"/>
      <c r="Q492" s="259"/>
      <c r="R492" s="259"/>
      <c r="S492" s="259"/>
      <c r="T492" s="259"/>
      <c r="U492" s="819"/>
      <c r="V492" s="982"/>
      <c r="W492" s="2188"/>
      <c r="X492" s="2188"/>
      <c r="Y492" s="2188"/>
      <c r="Z492" s="248"/>
      <c r="AA492" s="1061"/>
      <c r="AB492" s="1061"/>
      <c r="AC492" s="1061"/>
      <c r="AD492" s="248"/>
      <c r="AE492" s="248"/>
      <c r="AF492" s="248"/>
      <c r="AG492" s="248"/>
      <c r="AH492" s="248"/>
      <c r="AI492" s="248"/>
      <c r="AJ492" s="855"/>
      <c r="AK492" s="1061"/>
      <c r="AL492" s="855"/>
      <c r="AM492" s="1061"/>
      <c r="AN492" s="1061"/>
      <c r="AO492" s="248"/>
      <c r="AP492" s="248"/>
      <c r="AQ492" s="248"/>
      <c r="AR492" s="855"/>
      <c r="AS492" s="1061"/>
      <c r="AT492" s="1061"/>
      <c r="AU492" s="248"/>
      <c r="AV492" s="248"/>
      <c r="AW492" s="248"/>
      <c r="AX492" s="855"/>
      <c r="AY492" s="1061"/>
      <c r="AZ492" s="1061"/>
      <c r="BA492" s="248"/>
      <c r="BB492" s="248"/>
      <c r="BC492" s="1061"/>
      <c r="BD492" s="1061"/>
      <c r="BE492" s="248"/>
      <c r="BF492" s="248"/>
      <c r="BG492" s="855"/>
      <c r="BH492" s="1758"/>
      <c r="BI492" s="10"/>
      <c r="BJ492" s="1145"/>
      <c r="BK492" s="1145"/>
    </row>
    <row r="493" spans="2:63" s="2" customFormat="1" ht="99" hidden="1" customHeight="1">
      <c r="B493" s="848"/>
      <c r="C493" s="897"/>
      <c r="D493" s="819"/>
      <c r="E493" s="855"/>
      <c r="F493" s="855"/>
      <c r="G493" s="855"/>
      <c r="H493" s="855"/>
      <c r="I493" s="855"/>
      <c r="J493" s="855"/>
      <c r="K493" s="855"/>
      <c r="L493" s="855"/>
      <c r="M493" s="881"/>
      <c r="N493" s="259"/>
      <c r="O493" s="259"/>
      <c r="P493" s="259"/>
      <c r="Q493" s="259"/>
      <c r="R493" s="259"/>
      <c r="S493" s="259"/>
      <c r="T493" s="259"/>
      <c r="U493" s="982"/>
      <c r="V493" s="982"/>
      <c r="W493" s="923"/>
      <c r="X493" s="923"/>
      <c r="Y493" s="923"/>
      <c r="Z493" s="248"/>
      <c r="AA493" s="1061"/>
      <c r="AB493" s="1061"/>
      <c r="AC493" s="1061"/>
      <c r="AD493" s="248"/>
      <c r="AE493" s="248"/>
      <c r="AF493" s="248"/>
      <c r="AG493" s="248"/>
      <c r="AH493" s="248"/>
      <c r="AI493" s="248"/>
      <c r="AJ493" s="855"/>
      <c r="AK493" s="923"/>
      <c r="AL493" s="855"/>
      <c r="AM493" s="923"/>
      <c r="AN493" s="923"/>
      <c r="AO493" s="248"/>
      <c r="AP493" s="248"/>
      <c r="AQ493" s="248"/>
      <c r="AR493" s="855"/>
      <c r="AS493" s="923"/>
      <c r="AT493" s="923"/>
      <c r="AU493" s="248"/>
      <c r="AV493" s="248"/>
      <c r="AW493" s="248"/>
      <c r="AX493" s="855"/>
      <c r="AY493" s="923"/>
      <c r="AZ493" s="923"/>
      <c r="BA493" s="248"/>
      <c r="BB493" s="248"/>
      <c r="BC493" s="923"/>
      <c r="BD493" s="923"/>
      <c r="BE493" s="248"/>
      <c r="BF493" s="248"/>
      <c r="BG493" s="819"/>
      <c r="BH493" s="1769"/>
      <c r="BI493" s="363"/>
      <c r="BJ493" s="1145"/>
      <c r="BK493" s="1145"/>
    </row>
    <row r="494" spans="2:63" s="2" customFormat="1" ht="92.1" hidden="1" customHeight="1">
      <c r="B494" s="848"/>
      <c r="C494" s="897"/>
      <c r="D494" s="819"/>
      <c r="E494" s="855"/>
      <c r="F494" s="855"/>
      <c r="G494" s="855"/>
      <c r="H494" s="855"/>
      <c r="I494" s="855"/>
      <c r="J494" s="855"/>
      <c r="K494" s="855"/>
      <c r="L494" s="855"/>
      <c r="M494" s="881"/>
      <c r="N494" s="259"/>
      <c r="O494" s="259"/>
      <c r="P494" s="259"/>
      <c r="Q494" s="259"/>
      <c r="R494" s="259"/>
      <c r="S494" s="259"/>
      <c r="T494" s="259"/>
      <c r="U494" s="819"/>
      <c r="V494" s="982"/>
      <c r="W494" s="2188"/>
      <c r="X494" s="2188"/>
      <c r="Y494" s="1061"/>
      <c r="Z494" s="248"/>
      <c r="AA494" s="1061"/>
      <c r="AB494" s="1061"/>
      <c r="AC494" s="1061"/>
      <c r="AD494" s="248"/>
      <c r="AE494" s="248"/>
      <c r="AF494" s="248"/>
      <c r="AG494" s="248"/>
      <c r="AH494" s="248"/>
      <c r="AI494" s="248"/>
      <c r="AJ494" s="855"/>
      <c r="AK494" s="1061"/>
      <c r="AL494" s="855"/>
      <c r="AM494" s="1061"/>
      <c r="AN494" s="1061"/>
      <c r="AO494" s="248"/>
      <c r="AP494" s="248"/>
      <c r="AQ494" s="248"/>
      <c r="AR494" s="855"/>
      <c r="AS494" s="1061"/>
      <c r="AT494" s="1061"/>
      <c r="AU494" s="248"/>
      <c r="AV494" s="248"/>
      <c r="AW494" s="248"/>
      <c r="AX494" s="855"/>
      <c r="AY494" s="1061"/>
      <c r="AZ494" s="1061"/>
      <c r="BA494" s="248"/>
      <c r="BB494" s="248"/>
      <c r="BC494" s="1061"/>
      <c r="BD494" s="1061"/>
      <c r="BE494" s="248"/>
      <c r="BF494" s="248"/>
      <c r="BG494" s="819"/>
      <c r="BH494" s="1769"/>
      <c r="BI494" s="363"/>
      <c r="BJ494" s="1145"/>
      <c r="BK494" s="1145"/>
    </row>
    <row r="495" spans="2:63" s="24" customFormat="1" ht="20.100000000000001" hidden="1" customHeight="1">
      <c r="B495" s="839"/>
      <c r="C495" s="901"/>
      <c r="D495" s="1411"/>
      <c r="E495" s="902"/>
      <c r="F495" s="902"/>
      <c r="G495" s="902"/>
      <c r="H495" s="902"/>
      <c r="I495" s="902"/>
      <c r="J495" s="902"/>
      <c r="K495" s="902"/>
      <c r="L495" s="902"/>
      <c r="M495" s="902"/>
      <c r="N495" s="902"/>
      <c r="O495" s="841"/>
      <c r="P495" s="841"/>
      <c r="Q495" s="841"/>
      <c r="R495" s="841"/>
      <c r="S495" s="841"/>
      <c r="T495" s="841"/>
      <c r="U495" s="841"/>
      <c r="V495" s="841"/>
      <c r="W495" s="902"/>
      <c r="X495" s="902"/>
      <c r="Y495" s="902"/>
      <c r="Z495" s="902"/>
      <c r="AA495" s="902"/>
      <c r="AB495" s="902"/>
      <c r="AC495" s="902"/>
      <c r="AD495" s="902"/>
      <c r="AE495" s="902"/>
      <c r="AF495" s="902"/>
      <c r="AG495" s="902"/>
      <c r="AH495" s="902"/>
      <c r="AI495" s="902"/>
      <c r="AJ495" s="902"/>
      <c r="AK495" s="902"/>
      <c r="AL495" s="902"/>
      <c r="AM495" s="902"/>
      <c r="AN495" s="902"/>
      <c r="AO495" s="902"/>
      <c r="AP495" s="902"/>
      <c r="AQ495" s="902"/>
      <c r="AR495" s="902"/>
      <c r="AS495" s="902"/>
      <c r="AT495" s="902"/>
      <c r="AU495" s="902"/>
      <c r="AV495" s="902"/>
      <c r="AW495" s="902"/>
      <c r="AX495" s="902"/>
      <c r="AY495" s="902"/>
      <c r="AZ495" s="902"/>
      <c r="BA495" s="902"/>
      <c r="BB495" s="902"/>
      <c r="BC495" s="902"/>
      <c r="BD495" s="902"/>
      <c r="BE495" s="902"/>
      <c r="BF495" s="902"/>
      <c r="BG495" s="847"/>
      <c r="BH495" s="1760"/>
      <c r="BI495" s="1761"/>
      <c r="BJ495" s="1145"/>
      <c r="BK495" s="1145"/>
    </row>
    <row r="496" spans="2:63" s="11" customFormat="1" ht="36.950000000000003" hidden="1" customHeight="1">
      <c r="B496" s="871"/>
      <c r="C496" s="875"/>
      <c r="D496" s="900"/>
      <c r="E496" s="248"/>
      <c r="F496" s="248"/>
      <c r="G496" s="248"/>
      <c r="H496" s="248"/>
      <c r="I496" s="248"/>
      <c r="J496" s="248"/>
      <c r="K496" s="248"/>
      <c r="L496" s="248"/>
      <c r="M496" s="248"/>
      <c r="N496" s="259"/>
      <c r="O496" s="259"/>
      <c r="P496" s="259"/>
      <c r="Q496" s="259"/>
      <c r="R496" s="259"/>
      <c r="S496" s="259"/>
      <c r="T496" s="259"/>
      <c r="U496" s="259"/>
      <c r="V496" s="259"/>
      <c r="W496" s="248"/>
      <c r="X496" s="248"/>
      <c r="Y496" s="248"/>
      <c r="Z496" s="248"/>
      <c r="AA496" s="248"/>
      <c r="AB496" s="248"/>
      <c r="AC496" s="248"/>
      <c r="AD496" s="248"/>
      <c r="AE496" s="248"/>
      <c r="AF496" s="248"/>
      <c r="AG496" s="248"/>
      <c r="AH496" s="248"/>
      <c r="AI496" s="248"/>
      <c r="AJ496" s="248"/>
      <c r="AK496" s="248"/>
      <c r="AL496" s="248"/>
      <c r="AM496" s="248"/>
      <c r="AN496" s="248"/>
      <c r="AO496" s="248"/>
      <c r="AP496" s="248"/>
      <c r="AQ496" s="248"/>
      <c r="AR496" s="248"/>
      <c r="AS496" s="248"/>
      <c r="AT496" s="248"/>
      <c r="AU496" s="248"/>
      <c r="AV496" s="248"/>
      <c r="AW496" s="248"/>
      <c r="AX496" s="248"/>
      <c r="AY496" s="248"/>
      <c r="AZ496" s="248"/>
      <c r="BA496" s="248"/>
      <c r="BB496" s="248"/>
      <c r="BC496" s="248"/>
      <c r="BD496" s="248"/>
      <c r="BE496" s="248"/>
      <c r="BF496" s="248"/>
      <c r="BG496" s="855"/>
      <c r="BH496" s="1758"/>
      <c r="BI496" s="10"/>
      <c r="BJ496" s="1145"/>
      <c r="BK496" s="1145"/>
    </row>
    <row r="497" spans="2:63" s="11" customFormat="1" ht="61.5" hidden="1" customHeight="1">
      <c r="B497" s="848"/>
      <c r="C497" s="897"/>
      <c r="D497" s="819"/>
      <c r="E497" s="855"/>
      <c r="F497" s="855"/>
      <c r="G497" s="855"/>
      <c r="H497" s="855"/>
      <c r="I497" s="855"/>
      <c r="J497" s="855"/>
      <c r="K497" s="855"/>
      <c r="L497" s="855"/>
      <c r="M497" s="881"/>
      <c r="N497" s="259"/>
      <c r="O497" s="259"/>
      <c r="P497" s="259"/>
      <c r="Q497" s="259"/>
      <c r="R497" s="259"/>
      <c r="S497" s="909"/>
      <c r="T497" s="909"/>
      <c r="U497" s="1369"/>
      <c r="V497" s="1369"/>
      <c r="W497" s="1061"/>
      <c r="X497" s="1061"/>
      <c r="Y497" s="1061"/>
      <c r="Z497" s="248"/>
      <c r="AA497" s="1061"/>
      <c r="AB497" s="1061"/>
      <c r="AC497" s="1061"/>
      <c r="AD497" s="248"/>
      <c r="AE497" s="248"/>
      <c r="AF497" s="248"/>
      <c r="AG497" s="248"/>
      <c r="AH497" s="248"/>
      <c r="AI497" s="248"/>
      <c r="AJ497" s="855"/>
      <c r="AK497" s="1061"/>
      <c r="AL497" s="855"/>
      <c r="AM497" s="855"/>
      <c r="AN497" s="1061"/>
      <c r="AO497" s="248"/>
      <c r="AP497" s="248"/>
      <c r="AQ497" s="248"/>
      <c r="AR497" s="855"/>
      <c r="AS497" s="855"/>
      <c r="AT497" s="1061"/>
      <c r="AU497" s="248"/>
      <c r="AV497" s="248"/>
      <c r="AW497" s="248"/>
      <c r="AX497" s="855"/>
      <c r="AY497" s="855"/>
      <c r="AZ497" s="1061"/>
      <c r="BA497" s="248"/>
      <c r="BB497" s="248"/>
      <c r="BC497" s="1061"/>
      <c r="BD497" s="1061"/>
      <c r="BE497" s="248"/>
      <c r="BF497" s="248"/>
      <c r="BG497" s="855"/>
      <c r="BH497" s="1758"/>
      <c r="BI497" s="10"/>
      <c r="BJ497" s="1145"/>
      <c r="BK497" s="1145"/>
    </row>
    <row r="498" spans="2:63" s="11" customFormat="1" ht="35.450000000000003" hidden="1" customHeight="1">
      <c r="B498" s="871"/>
      <c r="C498" s="875"/>
      <c r="D498" s="900"/>
      <c r="E498" s="248"/>
      <c r="F498" s="248"/>
      <c r="G498" s="248"/>
      <c r="H498" s="248"/>
      <c r="I498" s="248"/>
      <c r="J498" s="248"/>
      <c r="K498" s="248"/>
      <c r="L498" s="248"/>
      <c r="M498" s="1067"/>
      <c r="N498" s="259"/>
      <c r="O498" s="259"/>
      <c r="P498" s="259"/>
      <c r="Q498" s="259"/>
      <c r="R498" s="259"/>
      <c r="S498" s="259"/>
      <c r="T498" s="259"/>
      <c r="U498" s="259"/>
      <c r="V498" s="259"/>
      <c r="W498" s="248"/>
      <c r="X498" s="248"/>
      <c r="Y498" s="248"/>
      <c r="Z498" s="248"/>
      <c r="AA498" s="248"/>
      <c r="AB498" s="248"/>
      <c r="AC498" s="248"/>
      <c r="AD498" s="248"/>
      <c r="AE498" s="248"/>
      <c r="AF498" s="248"/>
      <c r="AG498" s="248"/>
      <c r="AH498" s="248"/>
      <c r="AI498" s="248"/>
      <c r="AJ498" s="248"/>
      <c r="AK498" s="248"/>
      <c r="AL498" s="248"/>
      <c r="AM498" s="248"/>
      <c r="AN498" s="248"/>
      <c r="AO498" s="248"/>
      <c r="AP498" s="248"/>
      <c r="AQ498" s="248"/>
      <c r="AR498" s="248"/>
      <c r="AS498" s="248"/>
      <c r="AT498" s="248"/>
      <c r="AU498" s="248"/>
      <c r="AV498" s="248"/>
      <c r="AW498" s="248"/>
      <c r="AX498" s="248"/>
      <c r="AY498" s="248"/>
      <c r="AZ498" s="248"/>
      <c r="BA498" s="248"/>
      <c r="BB498" s="248"/>
      <c r="BC498" s="248"/>
      <c r="BD498" s="248"/>
      <c r="BE498" s="248"/>
      <c r="BF498" s="248"/>
      <c r="BG498" s="855"/>
      <c r="BH498" s="1758"/>
      <c r="BI498" s="10"/>
      <c r="BJ498" s="1145"/>
      <c r="BK498" s="1145"/>
    </row>
    <row r="499" spans="2:63" s="11" customFormat="1" ht="87" hidden="1" customHeight="1">
      <c r="B499" s="848"/>
      <c r="C499" s="876"/>
      <c r="D499" s="819"/>
      <c r="E499" s="855"/>
      <c r="F499" s="855"/>
      <c r="G499" s="855"/>
      <c r="H499" s="855"/>
      <c r="I499" s="855"/>
      <c r="J499" s="855"/>
      <c r="K499" s="855"/>
      <c r="L499" s="855"/>
      <c r="M499" s="881"/>
      <c r="N499" s="259"/>
      <c r="O499" s="259"/>
      <c r="P499" s="259"/>
      <c r="Q499" s="259"/>
      <c r="R499" s="259"/>
      <c r="S499" s="259"/>
      <c r="T499" s="909"/>
      <c r="U499" s="259"/>
      <c r="V499" s="259"/>
      <c r="W499" s="910"/>
      <c r="X499" s="248"/>
      <c r="Y499" s="910"/>
      <c r="Z499" s="248"/>
      <c r="AA499" s="855"/>
      <c r="AB499" s="855"/>
      <c r="AC499" s="855"/>
      <c r="AD499" s="248"/>
      <c r="AE499" s="248"/>
      <c r="AF499" s="248"/>
      <c r="AG499" s="248"/>
      <c r="AH499" s="248"/>
      <c r="AI499" s="248"/>
      <c r="AJ499" s="855"/>
      <c r="AK499" s="910"/>
      <c r="AL499" s="855"/>
      <c r="AM499" s="910"/>
      <c r="AN499" s="910"/>
      <c r="AO499" s="248"/>
      <c r="AP499" s="248"/>
      <c r="AQ499" s="248"/>
      <c r="AR499" s="855"/>
      <c r="AS499" s="910"/>
      <c r="AT499" s="910"/>
      <c r="AU499" s="248"/>
      <c r="AV499" s="248"/>
      <c r="AW499" s="248"/>
      <c r="AX499" s="855"/>
      <c r="AY499" s="910"/>
      <c r="AZ499" s="910"/>
      <c r="BA499" s="248"/>
      <c r="BB499" s="248"/>
      <c r="BC499" s="910"/>
      <c r="BD499" s="910"/>
      <c r="BE499" s="248"/>
      <c r="BF499" s="2127"/>
      <c r="BG499" s="855"/>
      <c r="BH499" s="1758"/>
      <c r="BI499" s="10"/>
      <c r="BJ499" s="1145"/>
      <c r="BK499" s="1145"/>
    </row>
    <row r="500" spans="2:63" s="11" customFormat="1" ht="36.6" hidden="1" customHeight="1">
      <c r="B500" s="871"/>
      <c r="C500" s="875"/>
      <c r="D500" s="900"/>
      <c r="E500" s="248"/>
      <c r="F500" s="248"/>
      <c r="G500" s="248"/>
      <c r="H500" s="248"/>
      <c r="I500" s="248"/>
      <c r="J500" s="248"/>
      <c r="K500" s="248"/>
      <c r="L500" s="248"/>
      <c r="M500" s="1067"/>
      <c r="N500" s="259"/>
      <c r="O500" s="259"/>
      <c r="P500" s="259"/>
      <c r="Q500" s="259"/>
      <c r="R500" s="259"/>
      <c r="S500" s="259"/>
      <c r="T500" s="259"/>
      <c r="U500" s="259"/>
      <c r="V500" s="259"/>
      <c r="W500" s="248"/>
      <c r="X500" s="248"/>
      <c r="Y500" s="248"/>
      <c r="Z500" s="248"/>
      <c r="AA500" s="248"/>
      <c r="AB500" s="248"/>
      <c r="AC500" s="248"/>
      <c r="AD500" s="248"/>
      <c r="AE500" s="248"/>
      <c r="AF500" s="248"/>
      <c r="AG500" s="248"/>
      <c r="AH500" s="248"/>
      <c r="AI500" s="248"/>
      <c r="AJ500" s="248"/>
      <c r="AK500" s="248"/>
      <c r="AL500" s="248"/>
      <c r="AM500" s="248"/>
      <c r="AN500" s="248"/>
      <c r="AO500" s="248"/>
      <c r="AP500" s="248"/>
      <c r="AQ500" s="248"/>
      <c r="AR500" s="248"/>
      <c r="AS500" s="248"/>
      <c r="AT500" s="248"/>
      <c r="AU500" s="248"/>
      <c r="AV500" s="248"/>
      <c r="AW500" s="248"/>
      <c r="AX500" s="248"/>
      <c r="AY500" s="248"/>
      <c r="AZ500" s="248"/>
      <c r="BA500" s="248"/>
      <c r="BB500" s="248"/>
      <c r="BC500" s="248"/>
      <c r="BD500" s="248"/>
      <c r="BE500" s="248"/>
      <c r="BF500" s="248"/>
      <c r="BG500" s="855"/>
      <c r="BH500" s="1758"/>
      <c r="BI500" s="10"/>
      <c r="BJ500" s="1145"/>
      <c r="BK500" s="1145"/>
    </row>
    <row r="501" spans="2:63" s="11" customFormat="1" ht="80.099999999999994" hidden="1" customHeight="1">
      <c r="B501" s="848"/>
      <c r="C501" s="897"/>
      <c r="D501" s="819"/>
      <c r="E501" s="855"/>
      <c r="F501" s="855"/>
      <c r="G501" s="855"/>
      <c r="H501" s="855"/>
      <c r="I501" s="855"/>
      <c r="J501" s="855"/>
      <c r="K501" s="855"/>
      <c r="L501" s="855"/>
      <c r="M501" s="881"/>
      <c r="N501" s="259"/>
      <c r="O501" s="259"/>
      <c r="P501" s="259"/>
      <c r="Q501" s="259"/>
      <c r="R501" s="259"/>
      <c r="S501" s="909"/>
      <c r="T501" s="909"/>
      <c r="U501" s="909"/>
      <c r="V501" s="909"/>
      <c r="W501" s="2189"/>
      <c r="X501" s="248"/>
      <c r="Y501" s="2189"/>
      <c r="Z501" s="248"/>
      <c r="AA501" s="855"/>
      <c r="AB501" s="855"/>
      <c r="AC501" s="855"/>
      <c r="AD501" s="248"/>
      <c r="AE501" s="248"/>
      <c r="AF501" s="248"/>
      <c r="AG501" s="248"/>
      <c r="AH501" s="248"/>
      <c r="AI501" s="248"/>
      <c r="AJ501" s="855"/>
      <c r="AK501" s="855"/>
      <c r="AL501" s="855"/>
      <c r="AM501" s="855"/>
      <c r="AN501" s="855"/>
      <c r="AO501" s="248"/>
      <c r="AP501" s="248"/>
      <c r="AQ501" s="248"/>
      <c r="AR501" s="855"/>
      <c r="AS501" s="855"/>
      <c r="AT501" s="855"/>
      <c r="AU501" s="248"/>
      <c r="AV501" s="248"/>
      <c r="AW501" s="248"/>
      <c r="AX501" s="855"/>
      <c r="AY501" s="855"/>
      <c r="AZ501" s="855"/>
      <c r="BA501" s="248"/>
      <c r="BB501" s="248"/>
      <c r="BC501" s="855"/>
      <c r="BD501" s="855"/>
      <c r="BE501" s="248"/>
      <c r="BF501" s="259"/>
      <c r="BG501" s="855"/>
      <c r="BH501" s="1758"/>
      <c r="BI501" s="10"/>
      <c r="BJ501" s="1145"/>
      <c r="BK501" s="1145"/>
    </row>
    <row r="502" spans="2:63" s="11" customFormat="1" ht="36.950000000000003" hidden="1" customHeight="1">
      <c r="B502" s="871"/>
      <c r="C502" s="875"/>
      <c r="D502" s="900"/>
      <c r="E502" s="248"/>
      <c r="F502" s="248"/>
      <c r="G502" s="248"/>
      <c r="H502" s="248"/>
      <c r="I502" s="248"/>
      <c r="J502" s="248"/>
      <c r="K502" s="248"/>
      <c r="L502" s="248"/>
      <c r="M502" s="248"/>
      <c r="N502" s="259"/>
      <c r="O502" s="259"/>
      <c r="P502" s="259"/>
      <c r="Q502" s="259"/>
      <c r="R502" s="259"/>
      <c r="S502" s="259"/>
      <c r="T502" s="259"/>
      <c r="U502" s="259"/>
      <c r="V502" s="259"/>
      <c r="W502" s="248"/>
      <c r="X502" s="248"/>
      <c r="Y502" s="248"/>
      <c r="Z502" s="248"/>
      <c r="AA502" s="248"/>
      <c r="AB502" s="248"/>
      <c r="AC502" s="248"/>
      <c r="AD502" s="248"/>
      <c r="AE502" s="248"/>
      <c r="AF502" s="248"/>
      <c r="AG502" s="248"/>
      <c r="AH502" s="248"/>
      <c r="AI502" s="248"/>
      <c r="AJ502" s="248"/>
      <c r="AK502" s="248"/>
      <c r="AL502" s="248"/>
      <c r="AM502" s="248"/>
      <c r="AN502" s="248"/>
      <c r="AO502" s="248"/>
      <c r="AP502" s="248"/>
      <c r="AQ502" s="248"/>
      <c r="AR502" s="248"/>
      <c r="AS502" s="248"/>
      <c r="AT502" s="248"/>
      <c r="AU502" s="248"/>
      <c r="AV502" s="248"/>
      <c r="AW502" s="248"/>
      <c r="AX502" s="248"/>
      <c r="AY502" s="248"/>
      <c r="AZ502" s="248"/>
      <c r="BA502" s="248"/>
      <c r="BB502" s="248"/>
      <c r="BC502" s="248"/>
      <c r="BD502" s="248"/>
      <c r="BE502" s="248"/>
      <c r="BF502" s="248"/>
      <c r="BG502" s="855"/>
      <c r="BH502" s="1758"/>
      <c r="BI502" s="10"/>
      <c r="BJ502" s="1145"/>
      <c r="BK502" s="1145"/>
    </row>
    <row r="503" spans="2:63" s="11" customFormat="1" ht="81.599999999999994" hidden="1" customHeight="1">
      <c r="B503" s="848"/>
      <c r="C503" s="876"/>
      <c r="D503" s="1020"/>
      <c r="E503" s="855"/>
      <c r="F503" s="855"/>
      <c r="G503" s="923"/>
      <c r="H503" s="923"/>
      <c r="I503" s="855"/>
      <c r="J503" s="855"/>
      <c r="K503" s="855"/>
      <c r="L503" s="923"/>
      <c r="M503" s="881"/>
      <c r="N503" s="922"/>
      <c r="O503" s="259"/>
      <c r="P503" s="818"/>
      <c r="Q503" s="922"/>
      <c r="R503" s="922"/>
      <c r="S503" s="922"/>
      <c r="T503" s="818"/>
      <c r="U503" s="259"/>
      <c r="V503" s="909"/>
      <c r="W503" s="1061"/>
      <c r="X503" s="923"/>
      <c r="Y503" s="1061"/>
      <c r="Z503" s="248"/>
      <c r="AA503" s="1061"/>
      <c r="AB503" s="248"/>
      <c r="AC503" s="1061"/>
      <c r="AD503" s="248"/>
      <c r="AE503" s="248"/>
      <c r="AF503" s="248"/>
      <c r="AG503" s="1061"/>
      <c r="AH503" s="248"/>
      <c r="AI503" s="1061"/>
      <c r="AJ503" s="855"/>
      <c r="AK503" s="1061"/>
      <c r="AL503" s="855"/>
      <c r="AM503" s="248"/>
      <c r="AN503" s="1061"/>
      <c r="AO503" s="248"/>
      <c r="AP503" s="248"/>
      <c r="AQ503" s="248"/>
      <c r="AR503" s="855"/>
      <c r="AS503" s="248"/>
      <c r="AT503" s="1061"/>
      <c r="AU503" s="248"/>
      <c r="AV503" s="248"/>
      <c r="AW503" s="248"/>
      <c r="AX503" s="855"/>
      <c r="AY503" s="248"/>
      <c r="AZ503" s="1061"/>
      <c r="BA503" s="248"/>
      <c r="BB503" s="248"/>
      <c r="BC503" s="1061"/>
      <c r="BD503" s="1061"/>
      <c r="BE503" s="248"/>
      <c r="BF503" s="1329"/>
      <c r="BG503" s="819"/>
      <c r="BH503" s="1758"/>
      <c r="BI503" s="10"/>
      <c r="BJ503" s="1145"/>
      <c r="BK503" s="1145"/>
    </row>
    <row r="504" spans="2:63" s="2" customFormat="1" ht="36.950000000000003" customHeight="1">
      <c r="B504" s="871" t="s">
        <v>45</v>
      </c>
      <c r="C504" s="875" t="s">
        <v>2440</v>
      </c>
      <c r="D504" s="900">
        <f>D505+D509</f>
        <v>5</v>
      </c>
      <c r="E504" s="248"/>
      <c r="F504" s="248"/>
      <c r="G504" s="248"/>
      <c r="H504" s="248"/>
      <c r="I504" s="248"/>
      <c r="J504" s="248"/>
      <c r="K504" s="248"/>
      <c r="L504" s="248"/>
      <c r="M504" s="248"/>
      <c r="N504" s="259"/>
      <c r="O504" s="259"/>
      <c r="P504" s="259"/>
      <c r="Q504" s="259"/>
      <c r="R504" s="259"/>
      <c r="S504" s="259"/>
      <c r="T504" s="259"/>
      <c r="U504" s="259"/>
      <c r="V504" s="259"/>
      <c r="W504" s="248">
        <f>W505+W509</f>
        <v>670503.75600000005</v>
      </c>
      <c r="X504" s="248">
        <f t="shared" ref="X504:BE504" si="327">X505+X509</f>
        <v>0</v>
      </c>
      <c r="Y504" s="248">
        <f t="shared" si="327"/>
        <v>378111</v>
      </c>
      <c r="Z504" s="248">
        <f t="shared" si="327"/>
        <v>0</v>
      </c>
      <c r="AA504" s="248">
        <f t="shared" si="327"/>
        <v>281111</v>
      </c>
      <c r="AB504" s="248">
        <f t="shared" si="327"/>
        <v>0</v>
      </c>
      <c r="AC504" s="248">
        <f t="shared" si="327"/>
        <v>0</v>
      </c>
      <c r="AD504" s="248">
        <f t="shared" si="327"/>
        <v>0</v>
      </c>
      <c r="AE504" s="248">
        <f t="shared" si="327"/>
        <v>0</v>
      </c>
      <c r="AF504" s="248">
        <f t="shared" si="327"/>
        <v>0</v>
      </c>
      <c r="AG504" s="248">
        <f t="shared" si="327"/>
        <v>0</v>
      </c>
      <c r="AH504" s="248">
        <f t="shared" si="327"/>
        <v>0</v>
      </c>
      <c r="AI504" s="248">
        <f t="shared" si="327"/>
        <v>0</v>
      </c>
      <c r="AJ504" s="248">
        <f t="shared" si="327"/>
        <v>0</v>
      </c>
      <c r="AK504" s="248">
        <f t="shared" si="327"/>
        <v>0</v>
      </c>
      <c r="AL504" s="248">
        <f t="shared" si="327"/>
        <v>0</v>
      </c>
      <c r="AM504" s="248">
        <f t="shared" si="327"/>
        <v>0</v>
      </c>
      <c r="AN504" s="248">
        <f t="shared" si="327"/>
        <v>0</v>
      </c>
      <c r="AO504" s="248">
        <f t="shared" si="327"/>
        <v>0</v>
      </c>
      <c r="AP504" s="248">
        <f t="shared" si="327"/>
        <v>0</v>
      </c>
      <c r="AQ504" s="248">
        <f t="shared" si="327"/>
        <v>0</v>
      </c>
      <c r="AR504" s="248">
        <f t="shared" si="327"/>
        <v>0</v>
      </c>
      <c r="AS504" s="248">
        <f t="shared" si="327"/>
        <v>0</v>
      </c>
      <c r="AT504" s="248">
        <f t="shared" si="327"/>
        <v>0</v>
      </c>
      <c r="AU504" s="248">
        <f t="shared" si="327"/>
        <v>0</v>
      </c>
      <c r="AV504" s="248">
        <f t="shared" si="327"/>
        <v>0</v>
      </c>
      <c r="AW504" s="248">
        <f t="shared" si="327"/>
        <v>0</v>
      </c>
      <c r="AX504" s="248">
        <f t="shared" si="327"/>
        <v>124165</v>
      </c>
      <c r="AY504" s="248">
        <f t="shared" si="327"/>
        <v>0</v>
      </c>
      <c r="AZ504" s="248">
        <f t="shared" si="327"/>
        <v>0</v>
      </c>
      <c r="BA504" s="248">
        <f t="shared" si="327"/>
        <v>0</v>
      </c>
      <c r="BB504" s="248">
        <f t="shared" si="327"/>
        <v>0</v>
      </c>
      <c r="BC504" s="248">
        <f t="shared" si="327"/>
        <v>124165</v>
      </c>
      <c r="BD504" s="248">
        <f t="shared" si="327"/>
        <v>0</v>
      </c>
      <c r="BE504" s="248">
        <f t="shared" si="327"/>
        <v>0</v>
      </c>
      <c r="BF504" s="248"/>
      <c r="BG504" s="855"/>
      <c r="BH504" s="1769"/>
      <c r="BI504" s="363"/>
      <c r="BJ504" s="1145">
        <f t="shared" ref="BJ504:BJ509" si="328">AX504-AL504</f>
        <v>124165</v>
      </c>
      <c r="BK504" s="1145">
        <f t="shared" ref="BK504:BK509" si="329">AA504-AJ504-AX504</f>
        <v>156946</v>
      </c>
    </row>
    <row r="505" spans="2:63" s="2" customFormat="1" ht="36.950000000000003" customHeight="1">
      <c r="B505" s="871" t="s">
        <v>74</v>
      </c>
      <c r="C505" s="875" t="s">
        <v>75</v>
      </c>
      <c r="D505" s="900">
        <f>SUM(D506:D508)</f>
        <v>3</v>
      </c>
      <c r="E505" s="248"/>
      <c r="F505" s="248"/>
      <c r="G505" s="248"/>
      <c r="H505" s="248"/>
      <c r="I505" s="248"/>
      <c r="J505" s="248"/>
      <c r="K505" s="248"/>
      <c r="L505" s="248"/>
      <c r="M505" s="248"/>
      <c r="N505" s="259"/>
      <c r="O505" s="259"/>
      <c r="P505" s="259"/>
      <c r="Q505" s="259"/>
      <c r="R505" s="259"/>
      <c r="S505" s="259"/>
      <c r="T505" s="259"/>
      <c r="U505" s="259"/>
      <c r="V505" s="259"/>
      <c r="W505" s="248">
        <f>SUM(W506:W508)</f>
        <v>536117.00100000005</v>
      </c>
      <c r="X505" s="248">
        <f t="shared" ref="X505:BE505" si="330">SUM(X506:X508)</f>
        <v>0</v>
      </c>
      <c r="Y505" s="248">
        <f t="shared" si="330"/>
        <v>307111</v>
      </c>
      <c r="Z505" s="248">
        <f t="shared" si="330"/>
        <v>0</v>
      </c>
      <c r="AA505" s="248">
        <f t="shared" si="330"/>
        <v>210111</v>
      </c>
      <c r="AB505" s="248">
        <f t="shared" si="330"/>
        <v>0</v>
      </c>
      <c r="AC505" s="248">
        <f t="shared" si="330"/>
        <v>0</v>
      </c>
      <c r="AD505" s="248">
        <f t="shared" si="330"/>
        <v>0</v>
      </c>
      <c r="AE505" s="248">
        <f t="shared" si="330"/>
        <v>0</v>
      </c>
      <c r="AF505" s="248">
        <f t="shared" si="330"/>
        <v>0</v>
      </c>
      <c r="AG505" s="248">
        <f t="shared" si="330"/>
        <v>0</v>
      </c>
      <c r="AH505" s="248">
        <f t="shared" si="330"/>
        <v>0</v>
      </c>
      <c r="AI505" s="248">
        <f t="shared" si="330"/>
        <v>0</v>
      </c>
      <c r="AJ505" s="248">
        <f t="shared" si="330"/>
        <v>0</v>
      </c>
      <c r="AK505" s="248">
        <f t="shared" si="330"/>
        <v>0</v>
      </c>
      <c r="AL505" s="248">
        <f t="shared" si="330"/>
        <v>0</v>
      </c>
      <c r="AM505" s="248">
        <f t="shared" si="330"/>
        <v>0</v>
      </c>
      <c r="AN505" s="248">
        <f t="shared" si="330"/>
        <v>0</v>
      </c>
      <c r="AO505" s="248">
        <f t="shared" si="330"/>
        <v>0</v>
      </c>
      <c r="AP505" s="248">
        <f t="shared" si="330"/>
        <v>0</v>
      </c>
      <c r="AQ505" s="248">
        <f t="shared" si="330"/>
        <v>0</v>
      </c>
      <c r="AR505" s="248">
        <f t="shared" si="330"/>
        <v>0</v>
      </c>
      <c r="AS505" s="248">
        <f t="shared" si="330"/>
        <v>0</v>
      </c>
      <c r="AT505" s="248">
        <f t="shared" si="330"/>
        <v>0</v>
      </c>
      <c r="AU505" s="248">
        <f t="shared" si="330"/>
        <v>0</v>
      </c>
      <c r="AV505" s="248">
        <f t="shared" si="330"/>
        <v>0</v>
      </c>
      <c r="AW505" s="248">
        <f t="shared" si="330"/>
        <v>0</v>
      </c>
      <c r="AX505" s="248">
        <f t="shared" si="330"/>
        <v>103165</v>
      </c>
      <c r="AY505" s="248">
        <f t="shared" si="330"/>
        <v>0</v>
      </c>
      <c r="AZ505" s="248">
        <f t="shared" si="330"/>
        <v>0</v>
      </c>
      <c r="BA505" s="248">
        <f t="shared" si="330"/>
        <v>0</v>
      </c>
      <c r="BB505" s="248">
        <f t="shared" si="330"/>
        <v>0</v>
      </c>
      <c r="BC505" s="248">
        <f t="shared" si="330"/>
        <v>103165</v>
      </c>
      <c r="BD505" s="248">
        <f t="shared" si="330"/>
        <v>0</v>
      </c>
      <c r="BE505" s="248">
        <f t="shared" si="330"/>
        <v>0</v>
      </c>
      <c r="BF505" s="248"/>
      <c r="BG505" s="855"/>
      <c r="BH505" s="1769"/>
      <c r="BI505" s="363"/>
      <c r="BJ505" s="1145"/>
      <c r="BK505" s="1145"/>
    </row>
    <row r="506" spans="2:63" s="238" customFormat="1" ht="104.1" customHeight="1">
      <c r="B506" s="920">
        <v>1</v>
      </c>
      <c r="C506" s="2533" t="s">
        <v>2441</v>
      </c>
      <c r="D506" s="819">
        <v>1</v>
      </c>
      <c r="E506" s="248"/>
      <c r="F506" s="248"/>
      <c r="G506" s="248"/>
      <c r="H506" s="248"/>
      <c r="I506" s="248"/>
      <c r="J506" s="248"/>
      <c r="K506" s="248"/>
      <c r="L506" s="248"/>
      <c r="M506" s="248"/>
      <c r="N506" s="259" t="s">
        <v>132</v>
      </c>
      <c r="O506" s="259"/>
      <c r="P506" s="259" t="s">
        <v>382</v>
      </c>
      <c r="Q506" s="259"/>
      <c r="R506" s="259"/>
      <c r="S506" s="259"/>
      <c r="T506" s="259" t="s">
        <v>96</v>
      </c>
      <c r="U506" s="259"/>
      <c r="V506" s="259" t="s">
        <v>1801</v>
      </c>
      <c r="W506" s="855">
        <v>176869</v>
      </c>
      <c r="X506" s="248"/>
      <c r="Y506" s="855">
        <v>150000</v>
      </c>
      <c r="Z506" s="248"/>
      <c r="AA506" s="2534">
        <v>53000</v>
      </c>
      <c r="AB506" s="248"/>
      <c r="AC506" s="248"/>
      <c r="AD506" s="248"/>
      <c r="AE506" s="248"/>
      <c r="AF506" s="248"/>
      <c r="AG506" s="248"/>
      <c r="AH506" s="248"/>
      <c r="AI506" s="248"/>
      <c r="AJ506" s="248"/>
      <c r="AK506" s="248"/>
      <c r="AL506" s="248"/>
      <c r="AM506" s="248"/>
      <c r="AN506" s="248"/>
      <c r="AO506" s="248"/>
      <c r="AP506" s="248"/>
      <c r="AQ506" s="248"/>
      <c r="AR506" s="248"/>
      <c r="AS506" s="248"/>
      <c r="AT506" s="248"/>
      <c r="AU506" s="248"/>
      <c r="AV506" s="248"/>
      <c r="AW506" s="248"/>
      <c r="AX506" s="855">
        <f>SUM(AY506:BE506)</f>
        <v>53000</v>
      </c>
      <c r="AY506" s="248"/>
      <c r="AZ506" s="248"/>
      <c r="BA506" s="248"/>
      <c r="BB506" s="248"/>
      <c r="BC506" s="2534">
        <v>53000</v>
      </c>
      <c r="BD506" s="248"/>
      <c r="BE506" s="248"/>
      <c r="BF506" s="856" t="s">
        <v>2454</v>
      </c>
      <c r="BG506" s="855"/>
      <c r="BH506" s="1915"/>
      <c r="BI506" s="1915"/>
      <c r="BJ506" s="1123"/>
      <c r="BK506" s="1123"/>
    </row>
    <row r="507" spans="2:63" s="238" customFormat="1" ht="99.95" customHeight="1">
      <c r="B507" s="920">
        <v>2</v>
      </c>
      <c r="C507" s="2533" t="s">
        <v>2442</v>
      </c>
      <c r="D507" s="819">
        <v>1</v>
      </c>
      <c r="E507" s="248"/>
      <c r="F507" s="248"/>
      <c r="G507" s="248"/>
      <c r="H507" s="248"/>
      <c r="I507" s="248"/>
      <c r="J507" s="248"/>
      <c r="K507" s="248"/>
      <c r="L507" s="248"/>
      <c r="M507" s="248"/>
      <c r="N507" s="2529" t="s">
        <v>79</v>
      </c>
      <c r="O507" s="259"/>
      <c r="P507" s="259" t="s">
        <v>2444</v>
      </c>
      <c r="Q507" s="259"/>
      <c r="R507" s="259"/>
      <c r="S507" s="259"/>
      <c r="T507" s="2529" t="s">
        <v>1621</v>
      </c>
      <c r="U507" s="259"/>
      <c r="V507" s="2529" t="s">
        <v>2445</v>
      </c>
      <c r="W507" s="2534">
        <v>133577.01</v>
      </c>
      <c r="X507" s="248"/>
      <c r="Y507" s="855">
        <v>75000</v>
      </c>
      <c r="Z507" s="248"/>
      <c r="AA507" s="855">
        <v>75000</v>
      </c>
      <c r="AB507" s="248"/>
      <c r="AC507" s="248"/>
      <c r="AD507" s="248"/>
      <c r="AE507" s="248"/>
      <c r="AF507" s="248"/>
      <c r="AG507" s="248"/>
      <c r="AH507" s="248"/>
      <c r="AI507" s="248"/>
      <c r="AJ507" s="248"/>
      <c r="AK507" s="248"/>
      <c r="AL507" s="248"/>
      <c r="AM507" s="248"/>
      <c r="AN507" s="248"/>
      <c r="AO507" s="248"/>
      <c r="AP507" s="248"/>
      <c r="AQ507" s="248"/>
      <c r="AR507" s="248"/>
      <c r="AS507" s="248"/>
      <c r="AT507" s="248"/>
      <c r="AU507" s="248"/>
      <c r="AV507" s="248"/>
      <c r="AW507" s="248"/>
      <c r="AX507" s="855">
        <f t="shared" ref="AX507:AX511" si="331">SUM(AY507:BE507)</f>
        <v>25000</v>
      </c>
      <c r="AY507" s="248"/>
      <c r="AZ507" s="248"/>
      <c r="BA507" s="248"/>
      <c r="BB507" s="248"/>
      <c r="BC507" s="2534">
        <v>25000</v>
      </c>
      <c r="BD507" s="248"/>
      <c r="BE507" s="248"/>
      <c r="BF507" s="856" t="s">
        <v>2455</v>
      </c>
      <c r="BG507" s="855"/>
      <c r="BH507" s="1915"/>
      <c r="BI507" s="1915"/>
      <c r="BJ507" s="1123"/>
      <c r="BK507" s="1123"/>
    </row>
    <row r="508" spans="2:63" s="238" customFormat="1" ht="110.1" customHeight="1">
      <c r="B508" s="848">
        <v>3</v>
      </c>
      <c r="C508" s="2533" t="s">
        <v>2443</v>
      </c>
      <c r="D508" s="819">
        <v>1</v>
      </c>
      <c r="E508" s="855"/>
      <c r="F508" s="855"/>
      <c r="G508" s="923"/>
      <c r="H508" s="923"/>
      <c r="I508" s="855"/>
      <c r="J508" s="855"/>
      <c r="K508" s="855"/>
      <c r="L508" s="923"/>
      <c r="M508" s="881"/>
      <c r="N508" s="2529" t="s">
        <v>393</v>
      </c>
      <c r="O508" s="259"/>
      <c r="P508" s="259" t="s">
        <v>395</v>
      </c>
      <c r="Q508" s="1025"/>
      <c r="R508" s="922"/>
      <c r="S508" s="1063"/>
      <c r="T508" s="2529" t="s">
        <v>1621</v>
      </c>
      <c r="U508" s="259"/>
      <c r="V508" s="2529" t="s">
        <v>1787</v>
      </c>
      <c r="W508" s="2534">
        <v>225670.99100000001</v>
      </c>
      <c r="X508" s="923"/>
      <c r="Y508" s="923">
        <v>82111</v>
      </c>
      <c r="Z508" s="248"/>
      <c r="AA508" s="923">
        <v>82111</v>
      </c>
      <c r="AB508" s="923"/>
      <c r="AC508" s="923"/>
      <c r="AD508" s="248"/>
      <c r="AE508" s="248"/>
      <c r="AF508" s="923"/>
      <c r="AG508" s="923"/>
      <c r="AH508" s="877"/>
      <c r="AI508" s="923"/>
      <c r="AJ508" s="855"/>
      <c r="AK508" s="855"/>
      <c r="AL508" s="855"/>
      <c r="AM508" s="855"/>
      <c r="AN508" s="855"/>
      <c r="AO508" s="248"/>
      <c r="AP508" s="248"/>
      <c r="AQ508" s="248"/>
      <c r="AR508" s="855"/>
      <c r="AS508" s="855"/>
      <c r="AT508" s="855"/>
      <c r="AU508" s="248"/>
      <c r="AV508" s="248"/>
      <c r="AW508" s="248"/>
      <c r="AX508" s="855">
        <f t="shared" si="331"/>
        <v>25165</v>
      </c>
      <c r="AY508" s="855"/>
      <c r="AZ508" s="855"/>
      <c r="BA508" s="248"/>
      <c r="BB508" s="248"/>
      <c r="BC508" s="2534">
        <v>25165</v>
      </c>
      <c r="BD508" s="855"/>
      <c r="BE508" s="248"/>
      <c r="BF508" s="856" t="s">
        <v>2456</v>
      </c>
      <c r="BG508" s="819"/>
      <c r="BH508" s="1915"/>
      <c r="BI508" s="1915"/>
      <c r="BJ508" s="1123">
        <f t="shared" si="328"/>
        <v>25165</v>
      </c>
      <c r="BK508" s="1123">
        <f t="shared" si="329"/>
        <v>56946</v>
      </c>
    </row>
    <row r="509" spans="2:63" s="238" customFormat="1" ht="18" customHeight="1">
      <c r="B509" s="871" t="s">
        <v>109</v>
      </c>
      <c r="C509" s="875" t="s">
        <v>87</v>
      </c>
      <c r="D509" s="900">
        <f>SUM(D510:D511)</f>
        <v>2</v>
      </c>
      <c r="E509" s="855"/>
      <c r="F509" s="855"/>
      <c r="G509" s="855"/>
      <c r="H509" s="855"/>
      <c r="I509" s="855"/>
      <c r="J509" s="855"/>
      <c r="K509" s="855"/>
      <c r="L509" s="855"/>
      <c r="M509" s="881"/>
      <c r="N509" s="259"/>
      <c r="O509" s="259"/>
      <c r="P509" s="259"/>
      <c r="Q509" s="259"/>
      <c r="R509" s="259"/>
      <c r="S509" s="259"/>
      <c r="T509" s="259"/>
      <c r="U509" s="259"/>
      <c r="V509" s="259"/>
      <c r="W509" s="248">
        <f>SUM(W510:W511)</f>
        <v>134386.755</v>
      </c>
      <c r="X509" s="248">
        <f t="shared" ref="X509:BE509" si="332">SUM(X510:X511)</f>
        <v>0</v>
      </c>
      <c r="Y509" s="248">
        <f t="shared" si="332"/>
        <v>71000</v>
      </c>
      <c r="Z509" s="248">
        <f t="shared" si="332"/>
        <v>0</v>
      </c>
      <c r="AA509" s="248">
        <f t="shared" si="332"/>
        <v>71000</v>
      </c>
      <c r="AB509" s="248">
        <f t="shared" si="332"/>
        <v>0</v>
      </c>
      <c r="AC509" s="248">
        <f t="shared" si="332"/>
        <v>0</v>
      </c>
      <c r="AD509" s="248">
        <f t="shared" si="332"/>
        <v>0</v>
      </c>
      <c r="AE509" s="248">
        <f t="shared" si="332"/>
        <v>0</v>
      </c>
      <c r="AF509" s="248">
        <f t="shared" si="332"/>
        <v>0</v>
      </c>
      <c r="AG509" s="248">
        <f t="shared" si="332"/>
        <v>0</v>
      </c>
      <c r="AH509" s="248">
        <f t="shared" si="332"/>
        <v>0</v>
      </c>
      <c r="AI509" s="248">
        <f t="shared" si="332"/>
        <v>0</v>
      </c>
      <c r="AJ509" s="248">
        <f t="shared" si="332"/>
        <v>0</v>
      </c>
      <c r="AK509" s="248">
        <f t="shared" si="332"/>
        <v>0</v>
      </c>
      <c r="AL509" s="248">
        <f t="shared" si="332"/>
        <v>0</v>
      </c>
      <c r="AM509" s="248">
        <f t="shared" si="332"/>
        <v>0</v>
      </c>
      <c r="AN509" s="248">
        <f t="shared" si="332"/>
        <v>0</v>
      </c>
      <c r="AO509" s="248">
        <f t="shared" si="332"/>
        <v>0</v>
      </c>
      <c r="AP509" s="248">
        <f t="shared" si="332"/>
        <v>0</v>
      </c>
      <c r="AQ509" s="248">
        <f t="shared" si="332"/>
        <v>0</v>
      </c>
      <c r="AR509" s="248">
        <f t="shared" si="332"/>
        <v>0</v>
      </c>
      <c r="AS509" s="248">
        <f t="shared" si="332"/>
        <v>0</v>
      </c>
      <c r="AT509" s="248">
        <f t="shared" si="332"/>
        <v>0</v>
      </c>
      <c r="AU509" s="248">
        <f t="shared" si="332"/>
        <v>0</v>
      </c>
      <c r="AV509" s="248">
        <f t="shared" si="332"/>
        <v>0</v>
      </c>
      <c r="AW509" s="248">
        <f t="shared" si="332"/>
        <v>0</v>
      </c>
      <c r="AX509" s="248">
        <f t="shared" si="332"/>
        <v>21000</v>
      </c>
      <c r="AY509" s="248">
        <f t="shared" si="332"/>
        <v>0</v>
      </c>
      <c r="AZ509" s="248">
        <f t="shared" si="332"/>
        <v>0</v>
      </c>
      <c r="BA509" s="248">
        <f t="shared" si="332"/>
        <v>0</v>
      </c>
      <c r="BB509" s="248">
        <f t="shared" si="332"/>
        <v>0</v>
      </c>
      <c r="BC509" s="248">
        <f t="shared" si="332"/>
        <v>21000</v>
      </c>
      <c r="BD509" s="248">
        <f t="shared" si="332"/>
        <v>0</v>
      </c>
      <c r="BE509" s="248">
        <f t="shared" si="332"/>
        <v>0</v>
      </c>
      <c r="BF509" s="979"/>
      <c r="BG509" s="855"/>
      <c r="BH509" s="2201"/>
      <c r="BI509" s="1915" t="e">
        <f>#REF!-AL509</f>
        <v>#REF!</v>
      </c>
      <c r="BJ509" s="1123">
        <f t="shared" si="328"/>
        <v>21000</v>
      </c>
      <c r="BK509" s="1123">
        <f t="shared" si="329"/>
        <v>50000</v>
      </c>
    </row>
    <row r="510" spans="2:63" s="238" customFormat="1" ht="111" customHeight="1">
      <c r="B510" s="920">
        <v>1</v>
      </c>
      <c r="C510" s="2533" t="s">
        <v>2446</v>
      </c>
      <c r="D510" s="900">
        <v>1</v>
      </c>
      <c r="E510" s="855"/>
      <c r="F510" s="855"/>
      <c r="G510" s="855"/>
      <c r="H510" s="855"/>
      <c r="I510" s="855"/>
      <c r="J510" s="855"/>
      <c r="K510" s="855"/>
      <c r="L510" s="855"/>
      <c r="M510" s="881"/>
      <c r="N510" s="259" t="s">
        <v>132</v>
      </c>
      <c r="O510" s="259"/>
      <c r="P510" s="259" t="s">
        <v>382</v>
      </c>
      <c r="Q510" s="259"/>
      <c r="R510" s="259"/>
      <c r="S510" s="259"/>
      <c r="T510" s="2529" t="s">
        <v>171</v>
      </c>
      <c r="U510" s="259"/>
      <c r="V510" s="2529" t="s">
        <v>1802</v>
      </c>
      <c r="W510" s="2534">
        <v>72851.490000000005</v>
      </c>
      <c r="X510" s="248"/>
      <c r="Y510" s="2534">
        <v>10000</v>
      </c>
      <c r="Z510" s="248"/>
      <c r="AA510" s="2534">
        <v>10000</v>
      </c>
      <c r="AB510" s="248"/>
      <c r="AC510" s="248"/>
      <c r="AD510" s="248"/>
      <c r="AE510" s="248"/>
      <c r="AF510" s="248"/>
      <c r="AG510" s="248"/>
      <c r="AH510" s="248"/>
      <c r="AI510" s="248"/>
      <c r="AJ510" s="248"/>
      <c r="AK510" s="248"/>
      <c r="AL510" s="248"/>
      <c r="AM510" s="248"/>
      <c r="AN510" s="248"/>
      <c r="AO510" s="248"/>
      <c r="AP510" s="248"/>
      <c r="AQ510" s="248"/>
      <c r="AR510" s="248"/>
      <c r="AS510" s="248"/>
      <c r="AT510" s="248"/>
      <c r="AU510" s="248"/>
      <c r="AV510" s="248"/>
      <c r="AW510" s="248"/>
      <c r="AX510" s="855">
        <f t="shared" si="331"/>
        <v>10000</v>
      </c>
      <c r="AY510" s="248"/>
      <c r="AZ510" s="248"/>
      <c r="BA510" s="248"/>
      <c r="BB510" s="248"/>
      <c r="BC510" s="2534">
        <v>10000</v>
      </c>
      <c r="BD510" s="248"/>
      <c r="BE510" s="248"/>
      <c r="BF510" s="856" t="s">
        <v>2454</v>
      </c>
      <c r="BG510" s="855"/>
      <c r="BH510" s="1915"/>
      <c r="BI510" s="1915"/>
      <c r="BJ510" s="1123"/>
      <c r="BK510" s="1123"/>
    </row>
    <row r="511" spans="2:63" s="238" customFormat="1" ht="125.45" customHeight="1">
      <c r="B511" s="920">
        <v>2</v>
      </c>
      <c r="C511" s="2533" t="s">
        <v>2447</v>
      </c>
      <c r="D511" s="900">
        <v>1</v>
      </c>
      <c r="E511" s="855"/>
      <c r="F511" s="855"/>
      <c r="G511" s="855"/>
      <c r="H511" s="855"/>
      <c r="I511" s="855"/>
      <c r="J511" s="855"/>
      <c r="K511" s="855"/>
      <c r="L511" s="855"/>
      <c r="M511" s="881"/>
      <c r="N511" s="259" t="s">
        <v>132</v>
      </c>
      <c r="O511" s="259"/>
      <c r="P511" s="259" t="s">
        <v>382</v>
      </c>
      <c r="Q511" s="259"/>
      <c r="R511" s="259"/>
      <c r="S511" s="259"/>
      <c r="T511" s="2529" t="s">
        <v>1621</v>
      </c>
      <c r="U511" s="259"/>
      <c r="V511" s="2529" t="s">
        <v>2448</v>
      </c>
      <c r="W511" s="2534">
        <v>61535.264999999999</v>
      </c>
      <c r="X511" s="248"/>
      <c r="Y511" s="2534">
        <v>61000</v>
      </c>
      <c r="Z511" s="248"/>
      <c r="AA511" s="2534">
        <v>61000</v>
      </c>
      <c r="AB511" s="248"/>
      <c r="AC511" s="248"/>
      <c r="AD511" s="248"/>
      <c r="AE511" s="248"/>
      <c r="AF511" s="248"/>
      <c r="AG511" s="248"/>
      <c r="AH511" s="248"/>
      <c r="AI511" s="248"/>
      <c r="AJ511" s="248"/>
      <c r="AK511" s="248"/>
      <c r="AL511" s="248"/>
      <c r="AM511" s="248"/>
      <c r="AN511" s="248"/>
      <c r="AO511" s="248"/>
      <c r="AP511" s="248"/>
      <c r="AQ511" s="248"/>
      <c r="AR511" s="248"/>
      <c r="AS511" s="248"/>
      <c r="AT511" s="248"/>
      <c r="AU511" s="248"/>
      <c r="AV511" s="248"/>
      <c r="AW511" s="248"/>
      <c r="AX511" s="855">
        <f t="shared" si="331"/>
        <v>11000</v>
      </c>
      <c r="AY511" s="248"/>
      <c r="AZ511" s="248"/>
      <c r="BA511" s="248"/>
      <c r="BB511" s="248"/>
      <c r="BC511" s="2534">
        <v>11000</v>
      </c>
      <c r="BD511" s="248"/>
      <c r="BE511" s="248"/>
      <c r="BF511" s="856" t="s">
        <v>2454</v>
      </c>
      <c r="BG511" s="855"/>
      <c r="BH511" s="1915"/>
      <c r="BI511" s="1915"/>
      <c r="BJ511" s="1123"/>
      <c r="BK511" s="1123"/>
    </row>
    <row r="512" spans="2:63" s="11" customFormat="1" ht="18" hidden="1" customHeight="1">
      <c r="B512" s="871"/>
      <c r="C512" s="875"/>
      <c r="D512" s="900"/>
      <c r="E512" s="855"/>
      <c r="F512" s="855"/>
      <c r="G512" s="855"/>
      <c r="H512" s="855"/>
      <c r="I512" s="855"/>
      <c r="J512" s="855"/>
      <c r="K512" s="855"/>
      <c r="L512" s="855"/>
      <c r="M512" s="881"/>
      <c r="N512" s="259"/>
      <c r="O512" s="259"/>
      <c r="P512" s="259"/>
      <c r="Q512" s="259"/>
      <c r="R512" s="259"/>
      <c r="S512" s="259"/>
      <c r="T512" s="259"/>
      <c r="U512" s="259"/>
      <c r="V512" s="259"/>
      <c r="W512" s="248"/>
      <c r="X512" s="248"/>
      <c r="Y512" s="248"/>
      <c r="Z512" s="248"/>
      <c r="AA512" s="248"/>
      <c r="AB512" s="248"/>
      <c r="AC512" s="248"/>
      <c r="AD512" s="248"/>
      <c r="AE512" s="248"/>
      <c r="AF512" s="248"/>
      <c r="AG512" s="248"/>
      <c r="AH512" s="248"/>
      <c r="AI512" s="248"/>
      <c r="AJ512" s="248"/>
      <c r="AK512" s="248"/>
      <c r="AL512" s="248"/>
      <c r="AM512" s="248"/>
      <c r="AN512" s="248"/>
      <c r="AO512" s="248"/>
      <c r="AP512" s="248"/>
      <c r="AQ512" s="248"/>
      <c r="AR512" s="248"/>
      <c r="AS512" s="248"/>
      <c r="AT512" s="248"/>
      <c r="AU512" s="248"/>
      <c r="AV512" s="248"/>
      <c r="AW512" s="248"/>
      <c r="AX512" s="248"/>
      <c r="AY512" s="248"/>
      <c r="AZ512" s="248"/>
      <c r="BA512" s="248"/>
      <c r="BB512" s="248"/>
      <c r="BC512" s="248"/>
      <c r="BD512" s="248"/>
      <c r="BE512" s="248"/>
      <c r="BF512" s="248"/>
      <c r="BG512" s="855"/>
      <c r="BH512" s="1758"/>
      <c r="BI512" s="10"/>
      <c r="BJ512" s="1145"/>
      <c r="BK512" s="1145"/>
    </row>
    <row r="513" spans="2:63" s="11" customFormat="1" ht="83.1" hidden="1" customHeight="1">
      <c r="B513" s="246"/>
      <c r="C513" s="872"/>
      <c r="D513" s="900"/>
      <c r="E513" s="248"/>
      <c r="F513" s="248"/>
      <c r="G513" s="248"/>
      <c r="H513" s="248"/>
      <c r="I513" s="248"/>
      <c r="J513" s="248"/>
      <c r="K513" s="248"/>
      <c r="L513" s="248"/>
      <c r="M513" s="248"/>
      <c r="N513" s="259"/>
      <c r="O513" s="259"/>
      <c r="P513" s="259"/>
      <c r="Q513" s="259"/>
      <c r="R513" s="259"/>
      <c r="S513" s="819"/>
      <c r="T513" s="259"/>
      <c r="U513" s="259"/>
      <c r="V513" s="259"/>
      <c r="W513" s="248"/>
      <c r="X513" s="248"/>
      <c r="Y513" s="248"/>
      <c r="Z513" s="248"/>
      <c r="AA513" s="248"/>
      <c r="AB513" s="248"/>
      <c r="AC513" s="248"/>
      <c r="AD513" s="248"/>
      <c r="AE513" s="248"/>
      <c r="AF513" s="248"/>
      <c r="AG513" s="248"/>
      <c r="AH513" s="248"/>
      <c r="AI513" s="248"/>
      <c r="AJ513" s="248"/>
      <c r="AK513" s="248"/>
      <c r="AL513" s="248"/>
      <c r="AM513" s="248"/>
      <c r="AN513" s="248"/>
      <c r="AO513" s="248"/>
      <c r="AP513" s="248"/>
      <c r="AQ513" s="248"/>
      <c r="AR513" s="248"/>
      <c r="AS513" s="248"/>
      <c r="AT513" s="248"/>
      <c r="AU513" s="248"/>
      <c r="AV513" s="248"/>
      <c r="AW513" s="248"/>
      <c r="AX513" s="248"/>
      <c r="AY513" s="248"/>
      <c r="AZ513" s="248"/>
      <c r="BA513" s="248"/>
      <c r="BB513" s="248"/>
      <c r="BC513" s="248"/>
      <c r="BD513" s="248"/>
      <c r="BE513" s="248"/>
      <c r="BF513" s="248"/>
      <c r="BG513" s="855"/>
      <c r="BH513" s="1758"/>
      <c r="BI513" s="10"/>
      <c r="BJ513" s="1145"/>
      <c r="BK513" s="1145"/>
    </row>
    <row r="514" spans="2:63" s="11" customFormat="1" ht="64.5" hidden="1" customHeight="1">
      <c r="B514" s="871"/>
      <c r="C514" s="2190"/>
      <c r="D514" s="900"/>
      <c r="E514" s="248"/>
      <c r="F514" s="248"/>
      <c r="G514" s="248"/>
      <c r="H514" s="248"/>
      <c r="I514" s="248"/>
      <c r="J514" s="248"/>
      <c r="K514" s="248"/>
      <c r="L514" s="248"/>
      <c r="M514" s="248"/>
      <c r="N514" s="259"/>
      <c r="O514" s="259"/>
      <c r="P514" s="259"/>
      <c r="Q514" s="259"/>
      <c r="R514" s="259"/>
      <c r="S514" s="259"/>
      <c r="T514" s="259"/>
      <c r="U514" s="259"/>
      <c r="V514" s="259"/>
      <c r="W514" s="248"/>
      <c r="X514" s="248"/>
      <c r="Y514" s="248"/>
      <c r="Z514" s="248"/>
      <c r="AA514" s="248"/>
      <c r="AB514" s="248"/>
      <c r="AC514" s="248"/>
      <c r="AD514" s="248"/>
      <c r="AE514" s="248"/>
      <c r="AF514" s="248"/>
      <c r="AG514" s="248"/>
      <c r="AH514" s="248"/>
      <c r="AI514" s="248"/>
      <c r="AJ514" s="248"/>
      <c r="AK514" s="248"/>
      <c r="AL514" s="248"/>
      <c r="AM514" s="248"/>
      <c r="AN514" s="248"/>
      <c r="AO514" s="248"/>
      <c r="AP514" s="248"/>
      <c r="AQ514" s="248"/>
      <c r="AR514" s="248"/>
      <c r="AS514" s="248"/>
      <c r="AT514" s="248"/>
      <c r="AU514" s="248"/>
      <c r="AV514" s="248"/>
      <c r="AW514" s="248"/>
      <c r="AX514" s="248"/>
      <c r="AY514" s="248"/>
      <c r="AZ514" s="248"/>
      <c r="BA514" s="248"/>
      <c r="BB514" s="248"/>
      <c r="BC514" s="248"/>
      <c r="BD514" s="248"/>
      <c r="BE514" s="248"/>
      <c r="BF514" s="248"/>
      <c r="BG514" s="855"/>
      <c r="BH514" s="1758"/>
      <c r="BI514" s="10"/>
      <c r="BJ514" s="1145"/>
      <c r="BK514" s="1145"/>
    </row>
    <row r="515" spans="2:63" s="11" customFormat="1" ht="36.6" hidden="1" customHeight="1">
      <c r="B515" s="871"/>
      <c r="C515" s="875"/>
      <c r="D515" s="900"/>
      <c r="E515" s="248"/>
      <c r="F515" s="248"/>
      <c r="G515" s="248"/>
      <c r="H515" s="248"/>
      <c r="I515" s="248"/>
      <c r="J515" s="248"/>
      <c r="K515" s="248"/>
      <c r="L515" s="248"/>
      <c r="M515" s="1067"/>
      <c r="N515" s="259"/>
      <c r="O515" s="259"/>
      <c r="P515" s="259"/>
      <c r="Q515" s="259"/>
      <c r="R515" s="259"/>
      <c r="S515" s="259"/>
      <c r="T515" s="259"/>
      <c r="U515" s="259"/>
      <c r="V515" s="259"/>
      <c r="W515" s="248"/>
      <c r="X515" s="248"/>
      <c r="Y515" s="248"/>
      <c r="Z515" s="248"/>
      <c r="AA515" s="248"/>
      <c r="AB515" s="248"/>
      <c r="AC515" s="248"/>
      <c r="AD515" s="248"/>
      <c r="AE515" s="248"/>
      <c r="AF515" s="248"/>
      <c r="AG515" s="248"/>
      <c r="AH515" s="248"/>
      <c r="AI515" s="248"/>
      <c r="AJ515" s="248"/>
      <c r="AK515" s="248"/>
      <c r="AL515" s="248"/>
      <c r="AM515" s="248"/>
      <c r="AN515" s="248"/>
      <c r="AO515" s="248"/>
      <c r="AP515" s="248"/>
      <c r="AQ515" s="248"/>
      <c r="AR515" s="248"/>
      <c r="AS515" s="248"/>
      <c r="AT515" s="248"/>
      <c r="AU515" s="248"/>
      <c r="AV515" s="248"/>
      <c r="AW515" s="248"/>
      <c r="AX515" s="248"/>
      <c r="AY515" s="248"/>
      <c r="AZ515" s="248"/>
      <c r="BA515" s="248"/>
      <c r="BB515" s="248"/>
      <c r="BC515" s="248"/>
      <c r="BD515" s="248"/>
      <c r="BE515" s="248"/>
      <c r="BF515" s="248"/>
      <c r="BG515" s="855"/>
      <c r="BH515" s="1758"/>
      <c r="BI515" s="10"/>
      <c r="BJ515" s="1145"/>
      <c r="BK515" s="1145"/>
    </row>
    <row r="516" spans="2:63" s="24" customFormat="1" ht="18" hidden="1" customHeight="1">
      <c r="B516" s="839"/>
      <c r="C516" s="901"/>
      <c r="D516" s="1411"/>
      <c r="E516" s="902"/>
      <c r="F516" s="902"/>
      <c r="G516" s="902"/>
      <c r="H516" s="902"/>
      <c r="I516" s="902"/>
      <c r="J516" s="902"/>
      <c r="K516" s="902"/>
      <c r="L516" s="902"/>
      <c r="M516" s="902"/>
      <c r="N516" s="841"/>
      <c r="O516" s="841"/>
      <c r="P516" s="841"/>
      <c r="Q516" s="841"/>
      <c r="R516" s="841"/>
      <c r="S516" s="841"/>
      <c r="T516" s="841"/>
      <c r="U516" s="841"/>
      <c r="V516" s="841"/>
      <c r="W516" s="902"/>
      <c r="X516" s="902"/>
      <c r="Y516" s="902"/>
      <c r="Z516" s="902"/>
      <c r="AA516" s="902"/>
      <c r="AB516" s="902"/>
      <c r="AC516" s="902"/>
      <c r="AD516" s="902"/>
      <c r="AE516" s="902"/>
      <c r="AF516" s="902"/>
      <c r="AG516" s="902"/>
      <c r="AH516" s="902"/>
      <c r="AI516" s="902"/>
      <c r="AJ516" s="902"/>
      <c r="AK516" s="902"/>
      <c r="AL516" s="902"/>
      <c r="AM516" s="902"/>
      <c r="AN516" s="902"/>
      <c r="AO516" s="902"/>
      <c r="AP516" s="902"/>
      <c r="AQ516" s="902"/>
      <c r="AR516" s="902"/>
      <c r="AS516" s="902"/>
      <c r="AT516" s="902"/>
      <c r="AU516" s="902"/>
      <c r="AV516" s="902"/>
      <c r="AW516" s="902"/>
      <c r="AX516" s="902"/>
      <c r="AY516" s="902"/>
      <c r="AZ516" s="902"/>
      <c r="BA516" s="902"/>
      <c r="BB516" s="902"/>
      <c r="BC516" s="902"/>
      <c r="BD516" s="902"/>
      <c r="BE516" s="902"/>
      <c r="BF516" s="902"/>
      <c r="BG516" s="847"/>
      <c r="BH516" s="1760"/>
      <c r="BI516" s="1761"/>
      <c r="BJ516" s="1145"/>
      <c r="BK516" s="1145"/>
    </row>
    <row r="517" spans="2:63" s="11" customFormat="1" hidden="1">
      <c r="B517" s="871"/>
      <c r="C517" s="875"/>
      <c r="D517" s="900"/>
      <c r="E517" s="248"/>
      <c r="F517" s="248"/>
      <c r="G517" s="248"/>
      <c r="H517" s="248"/>
      <c r="I517" s="248"/>
      <c r="J517" s="248"/>
      <c r="K517" s="248"/>
      <c r="L517" s="248"/>
      <c r="M517" s="248"/>
      <c r="N517" s="259"/>
      <c r="O517" s="259"/>
      <c r="P517" s="259"/>
      <c r="Q517" s="259"/>
      <c r="R517" s="259"/>
      <c r="S517" s="259"/>
      <c r="T517" s="259"/>
      <c r="U517" s="259"/>
      <c r="V517" s="259"/>
      <c r="W517" s="248"/>
      <c r="X517" s="248"/>
      <c r="Y517" s="248"/>
      <c r="Z517" s="248"/>
      <c r="AA517" s="248"/>
      <c r="AB517" s="248"/>
      <c r="AC517" s="248"/>
      <c r="AD517" s="248"/>
      <c r="AE517" s="248"/>
      <c r="AF517" s="248"/>
      <c r="AG517" s="248"/>
      <c r="AH517" s="248"/>
      <c r="AI517" s="248"/>
      <c r="AJ517" s="248"/>
      <c r="AK517" s="248"/>
      <c r="AL517" s="248"/>
      <c r="AM517" s="248"/>
      <c r="AN517" s="248"/>
      <c r="AO517" s="248"/>
      <c r="AP517" s="248"/>
      <c r="AQ517" s="248"/>
      <c r="AR517" s="248"/>
      <c r="AS517" s="248"/>
      <c r="AT517" s="248"/>
      <c r="AU517" s="248"/>
      <c r="AV517" s="248"/>
      <c r="AW517" s="248"/>
      <c r="AX517" s="248"/>
      <c r="AY517" s="248"/>
      <c r="AZ517" s="248"/>
      <c r="BA517" s="248"/>
      <c r="BB517" s="248"/>
      <c r="BC517" s="248"/>
      <c r="BD517" s="248"/>
      <c r="BE517" s="248"/>
      <c r="BF517" s="248"/>
      <c r="BG517" s="855"/>
      <c r="BH517" s="1758"/>
      <c r="BI517" s="10"/>
      <c r="BJ517" s="1145"/>
      <c r="BK517" s="1145"/>
    </row>
    <row r="518" spans="2:63" s="11" customFormat="1" ht="60.6" hidden="1" customHeight="1">
      <c r="B518" s="848"/>
      <c r="C518" s="897"/>
      <c r="D518" s="819"/>
      <c r="E518" s="855"/>
      <c r="F518" s="855"/>
      <c r="G518" s="855"/>
      <c r="H518" s="855"/>
      <c r="I518" s="855"/>
      <c r="J518" s="855"/>
      <c r="K518" s="855"/>
      <c r="L518" s="855"/>
      <c r="M518" s="881"/>
      <c r="N518" s="259"/>
      <c r="O518" s="259"/>
      <c r="P518" s="259"/>
      <c r="Q518" s="259"/>
      <c r="R518" s="259"/>
      <c r="S518" s="259"/>
      <c r="T518" s="909"/>
      <c r="U518" s="2167"/>
      <c r="V518" s="909"/>
      <c r="W518" s="953"/>
      <c r="X518" s="953"/>
      <c r="Y518" s="953"/>
      <c r="Z518" s="248"/>
      <c r="AA518" s="953"/>
      <c r="AB518" s="953"/>
      <c r="AC518" s="248"/>
      <c r="AD518" s="248"/>
      <c r="AE518" s="248"/>
      <c r="AF518" s="248"/>
      <c r="AG518" s="248"/>
      <c r="AH518" s="248"/>
      <c r="AI518" s="248"/>
      <c r="AJ518" s="855"/>
      <c r="AK518" s="953"/>
      <c r="AL518" s="855"/>
      <c r="AM518" s="953"/>
      <c r="AN518" s="248"/>
      <c r="AO518" s="248"/>
      <c r="AP518" s="248"/>
      <c r="AQ518" s="248"/>
      <c r="AR518" s="855"/>
      <c r="AS518" s="953"/>
      <c r="AT518" s="248"/>
      <c r="AU518" s="248"/>
      <c r="AV518" s="248"/>
      <c r="AW518" s="248"/>
      <c r="AX518" s="855"/>
      <c r="AY518" s="953"/>
      <c r="AZ518" s="248"/>
      <c r="BA518" s="248"/>
      <c r="BB518" s="248"/>
      <c r="BC518" s="248"/>
      <c r="BD518" s="248"/>
      <c r="BE518" s="248"/>
      <c r="BF518" s="248"/>
      <c r="BG518" s="855"/>
      <c r="BH518" s="1758"/>
      <c r="BI518" s="10"/>
      <c r="BJ518" s="1145"/>
      <c r="BK518" s="1145"/>
    </row>
    <row r="519" spans="2:63" s="11" customFormat="1" hidden="1">
      <c r="B519" s="871"/>
      <c r="C519" s="875"/>
      <c r="D519" s="900"/>
      <c r="E519" s="248"/>
      <c r="F519" s="248"/>
      <c r="G519" s="248"/>
      <c r="H519" s="248"/>
      <c r="I519" s="248"/>
      <c r="J519" s="248"/>
      <c r="K519" s="248"/>
      <c r="L519" s="248"/>
      <c r="M519" s="1067"/>
      <c r="N519" s="259"/>
      <c r="O519" s="259"/>
      <c r="P519" s="259"/>
      <c r="Q519" s="259"/>
      <c r="R519" s="259"/>
      <c r="S519" s="259"/>
      <c r="T519" s="259"/>
      <c r="U519" s="259"/>
      <c r="V519" s="259"/>
      <c r="W519" s="248"/>
      <c r="X519" s="248"/>
      <c r="Y519" s="248"/>
      <c r="Z519" s="248"/>
      <c r="AA519" s="248"/>
      <c r="AB519" s="248"/>
      <c r="AC519" s="248"/>
      <c r="AD519" s="248"/>
      <c r="AE519" s="248"/>
      <c r="AF519" s="248"/>
      <c r="AG519" s="248"/>
      <c r="AH519" s="248"/>
      <c r="AI519" s="248"/>
      <c r="AJ519" s="248"/>
      <c r="AK519" s="248"/>
      <c r="AL519" s="248"/>
      <c r="AM519" s="248"/>
      <c r="AN519" s="248"/>
      <c r="AO519" s="248"/>
      <c r="AP519" s="248"/>
      <c r="AQ519" s="248"/>
      <c r="AR519" s="248"/>
      <c r="AS519" s="248"/>
      <c r="AT519" s="248"/>
      <c r="AU519" s="248"/>
      <c r="AV519" s="248"/>
      <c r="AW519" s="248"/>
      <c r="AX519" s="248"/>
      <c r="AY519" s="248"/>
      <c r="AZ519" s="248"/>
      <c r="BA519" s="248"/>
      <c r="BB519" s="248"/>
      <c r="BC519" s="248"/>
      <c r="BD519" s="248"/>
      <c r="BE519" s="248"/>
      <c r="BF519" s="248"/>
      <c r="BG519" s="855"/>
      <c r="BH519" s="1758"/>
      <c r="BI519" s="10"/>
      <c r="BJ519" s="1145"/>
      <c r="BK519" s="1145"/>
    </row>
    <row r="520" spans="2:63" s="11" customFormat="1" ht="78.599999999999994" hidden="1" customHeight="1">
      <c r="B520" s="848"/>
      <c r="C520" s="897"/>
      <c r="D520" s="819"/>
      <c r="E520" s="855"/>
      <c r="F520" s="855"/>
      <c r="G520" s="855"/>
      <c r="H520" s="855"/>
      <c r="I520" s="855"/>
      <c r="J520" s="855"/>
      <c r="K520" s="855"/>
      <c r="L520" s="855"/>
      <c r="M520" s="881"/>
      <c r="N520" s="259"/>
      <c r="O520" s="259"/>
      <c r="P520" s="259"/>
      <c r="Q520" s="259"/>
      <c r="R520" s="259"/>
      <c r="S520" s="259"/>
      <c r="T520" s="909"/>
      <c r="U520" s="909"/>
      <c r="V520" s="909"/>
      <c r="W520" s="953"/>
      <c r="X520" s="953"/>
      <c r="Y520" s="953"/>
      <c r="Z520" s="248"/>
      <c r="AA520" s="953"/>
      <c r="AB520" s="953"/>
      <c r="AC520" s="248"/>
      <c r="AD520" s="248"/>
      <c r="AE520" s="248"/>
      <c r="AF520" s="248"/>
      <c r="AG520" s="248"/>
      <c r="AH520" s="248"/>
      <c r="AI520" s="248"/>
      <c r="AJ520" s="855"/>
      <c r="AK520" s="953"/>
      <c r="AL520" s="855"/>
      <c r="AM520" s="953"/>
      <c r="AN520" s="248"/>
      <c r="AO520" s="248"/>
      <c r="AP520" s="248"/>
      <c r="AQ520" s="248"/>
      <c r="AR520" s="855"/>
      <c r="AS520" s="953"/>
      <c r="AT520" s="248"/>
      <c r="AU520" s="248"/>
      <c r="AV520" s="248"/>
      <c r="AW520" s="248"/>
      <c r="AX520" s="855"/>
      <c r="AY520" s="953"/>
      <c r="AZ520" s="248"/>
      <c r="BA520" s="248"/>
      <c r="BB520" s="248"/>
      <c r="BC520" s="248"/>
      <c r="BD520" s="248"/>
      <c r="BE520" s="248"/>
      <c r="BF520" s="259"/>
      <c r="BG520" s="855"/>
      <c r="BH520" s="1758"/>
      <c r="BI520" s="10"/>
      <c r="BJ520" s="1145"/>
      <c r="BK520" s="1145"/>
    </row>
    <row r="521" spans="2:63" s="11" customFormat="1" ht="84" hidden="1" customHeight="1">
      <c r="B521" s="848"/>
      <c r="C521" s="897"/>
      <c r="D521" s="819"/>
      <c r="E521" s="855"/>
      <c r="F521" s="855"/>
      <c r="G521" s="855"/>
      <c r="H521" s="855"/>
      <c r="I521" s="855"/>
      <c r="J521" s="855"/>
      <c r="K521" s="855"/>
      <c r="L521" s="855"/>
      <c r="M521" s="881"/>
      <c r="N521" s="259"/>
      <c r="O521" s="259"/>
      <c r="P521" s="259"/>
      <c r="Q521" s="259"/>
      <c r="R521" s="259"/>
      <c r="S521" s="259"/>
      <c r="T521" s="909"/>
      <c r="U521" s="909"/>
      <c r="V521" s="909"/>
      <c r="W521" s="953"/>
      <c r="X521" s="953"/>
      <c r="Y521" s="953"/>
      <c r="Z521" s="248"/>
      <c r="AA521" s="953"/>
      <c r="AB521" s="953"/>
      <c r="AC521" s="248"/>
      <c r="AD521" s="248"/>
      <c r="AE521" s="248"/>
      <c r="AF521" s="248"/>
      <c r="AG521" s="248"/>
      <c r="AH521" s="248"/>
      <c r="AI521" s="248"/>
      <c r="AJ521" s="855"/>
      <c r="AK521" s="953"/>
      <c r="AL521" s="855"/>
      <c r="AM521" s="953"/>
      <c r="AN521" s="248"/>
      <c r="AO521" s="248"/>
      <c r="AP521" s="248"/>
      <c r="AQ521" s="248"/>
      <c r="AR521" s="855"/>
      <c r="AS521" s="953"/>
      <c r="AT521" s="248"/>
      <c r="AU521" s="248"/>
      <c r="AV521" s="248"/>
      <c r="AW521" s="248"/>
      <c r="AX521" s="855"/>
      <c r="AY521" s="953"/>
      <c r="AZ521" s="248"/>
      <c r="BA521" s="248"/>
      <c r="BB521" s="248"/>
      <c r="BC521" s="248"/>
      <c r="BD521" s="248"/>
      <c r="BE521" s="248"/>
      <c r="BF521" s="259"/>
      <c r="BG521" s="855"/>
      <c r="BH521" s="1758"/>
      <c r="BI521" s="10"/>
      <c r="BJ521" s="1145"/>
      <c r="BK521" s="1145"/>
    </row>
    <row r="522" spans="2:63" s="11" customFormat="1" ht="33.950000000000003" hidden="1" customHeight="1">
      <c r="B522" s="871"/>
      <c r="C522" s="875"/>
      <c r="D522" s="900"/>
      <c r="E522" s="248"/>
      <c r="F522" s="248"/>
      <c r="G522" s="248"/>
      <c r="H522" s="248"/>
      <c r="I522" s="248"/>
      <c r="J522" s="248"/>
      <c r="K522" s="248"/>
      <c r="L522" s="248"/>
      <c r="M522" s="1067"/>
      <c r="N522" s="259"/>
      <c r="O522" s="259"/>
      <c r="P522" s="259"/>
      <c r="Q522" s="259"/>
      <c r="R522" s="259"/>
      <c r="S522" s="259"/>
      <c r="T522" s="909"/>
      <c r="U522" s="909"/>
      <c r="V522" s="909"/>
      <c r="W522" s="248"/>
      <c r="X522" s="248"/>
      <c r="Y522" s="248"/>
      <c r="Z522" s="248"/>
      <c r="AA522" s="248"/>
      <c r="AB522" s="248"/>
      <c r="AC522" s="248"/>
      <c r="AD522" s="248"/>
      <c r="AE522" s="248"/>
      <c r="AF522" s="248"/>
      <c r="AG522" s="248"/>
      <c r="AH522" s="248"/>
      <c r="AI522" s="248"/>
      <c r="AJ522" s="248"/>
      <c r="AK522" s="248"/>
      <c r="AL522" s="248"/>
      <c r="AM522" s="248"/>
      <c r="AN522" s="248"/>
      <c r="AO522" s="248"/>
      <c r="AP522" s="248"/>
      <c r="AQ522" s="248"/>
      <c r="AR522" s="248"/>
      <c r="AS522" s="248"/>
      <c r="AT522" s="248"/>
      <c r="AU522" s="248"/>
      <c r="AV522" s="248"/>
      <c r="AW522" s="248"/>
      <c r="AX522" s="248"/>
      <c r="AY522" s="248"/>
      <c r="AZ522" s="248"/>
      <c r="BA522" s="248"/>
      <c r="BB522" s="248"/>
      <c r="BC522" s="248"/>
      <c r="BD522" s="248"/>
      <c r="BE522" s="248"/>
      <c r="BF522" s="248"/>
      <c r="BG522" s="855"/>
      <c r="BH522" s="1758"/>
      <c r="BI522" s="10"/>
      <c r="BJ522" s="1145"/>
      <c r="BK522" s="1145"/>
    </row>
    <row r="523" spans="2:63" s="179" customFormat="1" ht="53.1" hidden="1" customHeight="1">
      <c r="B523" s="848"/>
      <c r="C523" s="897"/>
      <c r="D523" s="819"/>
      <c r="E523" s="855"/>
      <c r="F523" s="855"/>
      <c r="G523" s="855"/>
      <c r="H523" s="855"/>
      <c r="I523" s="855"/>
      <c r="J523" s="855"/>
      <c r="K523" s="855"/>
      <c r="L523" s="855"/>
      <c r="M523" s="881"/>
      <c r="N523" s="259"/>
      <c r="O523" s="259"/>
      <c r="P523" s="259"/>
      <c r="Q523" s="259"/>
      <c r="R523" s="259"/>
      <c r="S523" s="259"/>
      <c r="T523" s="942"/>
      <c r="U523" s="909"/>
      <c r="V523" s="1064"/>
      <c r="W523" s="855"/>
      <c r="X523" s="953"/>
      <c r="Y523" s="855"/>
      <c r="Z523" s="248"/>
      <c r="AA523" s="953"/>
      <c r="AB523" s="953"/>
      <c r="AC523" s="248"/>
      <c r="AD523" s="248"/>
      <c r="AE523" s="248"/>
      <c r="AF523" s="248"/>
      <c r="AG523" s="248"/>
      <c r="AH523" s="248"/>
      <c r="AI523" s="248"/>
      <c r="AJ523" s="855"/>
      <c r="AK523" s="927"/>
      <c r="AL523" s="855"/>
      <c r="AM523" s="927"/>
      <c r="AN523" s="248"/>
      <c r="AO523" s="248"/>
      <c r="AP523" s="248"/>
      <c r="AQ523" s="248"/>
      <c r="AR523" s="855"/>
      <c r="AS523" s="927"/>
      <c r="AT523" s="248"/>
      <c r="AU523" s="248"/>
      <c r="AV523" s="248"/>
      <c r="AW523" s="248"/>
      <c r="AX523" s="855"/>
      <c r="AY523" s="927"/>
      <c r="AZ523" s="248"/>
      <c r="BA523" s="248"/>
      <c r="BB523" s="248"/>
      <c r="BC523" s="248"/>
      <c r="BD523" s="248"/>
      <c r="BE523" s="248"/>
      <c r="BF523" s="819"/>
      <c r="BG523" s="855"/>
      <c r="BH523" s="2078"/>
      <c r="BI523" s="177"/>
      <c r="BJ523" s="2076"/>
      <c r="BK523" s="1145"/>
    </row>
    <row r="524" spans="2:63" s="11" customFormat="1" ht="34.5" hidden="1" customHeight="1">
      <c r="B524" s="871"/>
      <c r="C524" s="875"/>
      <c r="D524" s="900"/>
      <c r="E524" s="248"/>
      <c r="F524" s="248"/>
      <c r="G524" s="248"/>
      <c r="H524" s="248"/>
      <c r="I524" s="248"/>
      <c r="J524" s="248"/>
      <c r="K524" s="248"/>
      <c r="L524" s="248"/>
      <c r="M524" s="248"/>
      <c r="N524" s="259"/>
      <c r="O524" s="259"/>
      <c r="P524" s="259"/>
      <c r="Q524" s="259"/>
      <c r="R524" s="259"/>
      <c r="S524" s="259"/>
      <c r="T524" s="942"/>
      <c r="U524" s="909"/>
      <c r="V524" s="1064"/>
      <c r="W524" s="248"/>
      <c r="X524" s="248"/>
      <c r="Y524" s="248"/>
      <c r="Z524" s="248"/>
      <c r="AA524" s="248"/>
      <c r="AB524" s="248"/>
      <c r="AC524" s="248"/>
      <c r="AD524" s="248"/>
      <c r="AE524" s="248"/>
      <c r="AF524" s="248"/>
      <c r="AG524" s="248"/>
      <c r="AH524" s="248"/>
      <c r="AI524" s="248"/>
      <c r="AJ524" s="248"/>
      <c r="AK524" s="248"/>
      <c r="AL524" s="248"/>
      <c r="AM524" s="248"/>
      <c r="AN524" s="248"/>
      <c r="AO524" s="248"/>
      <c r="AP524" s="248"/>
      <c r="AQ524" s="248"/>
      <c r="AR524" s="248"/>
      <c r="AS524" s="248"/>
      <c r="AT524" s="248"/>
      <c r="AU524" s="248"/>
      <c r="AV524" s="248"/>
      <c r="AW524" s="248"/>
      <c r="AX524" s="248"/>
      <c r="AY524" s="248"/>
      <c r="AZ524" s="248"/>
      <c r="BA524" s="248"/>
      <c r="BB524" s="248"/>
      <c r="BC524" s="248"/>
      <c r="BD524" s="248"/>
      <c r="BE524" s="248"/>
      <c r="BF524" s="248"/>
      <c r="BG524" s="855"/>
      <c r="BH524" s="1758"/>
      <c r="BI524" s="10"/>
      <c r="BJ524" s="1145"/>
      <c r="BK524" s="1145"/>
    </row>
    <row r="525" spans="2:63" s="38" customFormat="1" ht="20.45" hidden="1" customHeight="1">
      <c r="B525" s="839"/>
      <c r="C525" s="901"/>
      <c r="D525" s="2161"/>
      <c r="E525" s="2191"/>
      <c r="F525" s="2191"/>
      <c r="G525" s="2191"/>
      <c r="H525" s="2191"/>
      <c r="I525" s="2191"/>
      <c r="J525" s="2191"/>
      <c r="K525" s="2191"/>
      <c r="L525" s="2191"/>
      <c r="M525" s="2191"/>
      <c r="N525" s="914"/>
      <c r="O525" s="914"/>
      <c r="P525" s="914"/>
      <c r="Q525" s="914"/>
      <c r="R525" s="914"/>
      <c r="S525" s="914"/>
      <c r="T525" s="2161"/>
      <c r="U525" s="2181"/>
      <c r="V525" s="2192"/>
      <c r="W525" s="2191"/>
      <c r="X525" s="2191"/>
      <c r="Y525" s="2191"/>
      <c r="Z525" s="2191"/>
      <c r="AA525" s="2191"/>
      <c r="AB525" s="2191"/>
      <c r="AC525" s="2191"/>
      <c r="AD525" s="2191"/>
      <c r="AE525" s="2191"/>
      <c r="AF525" s="2191"/>
      <c r="AG525" s="2191"/>
      <c r="AH525" s="2191"/>
      <c r="AI525" s="2191"/>
      <c r="AJ525" s="2191"/>
      <c r="AK525" s="2191"/>
      <c r="AL525" s="2191"/>
      <c r="AM525" s="2191"/>
      <c r="AN525" s="2191"/>
      <c r="AO525" s="2191"/>
      <c r="AP525" s="2191"/>
      <c r="AQ525" s="2191"/>
      <c r="AR525" s="2191"/>
      <c r="AS525" s="2191"/>
      <c r="AT525" s="2191"/>
      <c r="AU525" s="2191"/>
      <c r="AV525" s="2191"/>
      <c r="AW525" s="2191"/>
      <c r="AX525" s="2191"/>
      <c r="AY525" s="2191"/>
      <c r="AZ525" s="2191"/>
      <c r="BA525" s="2191"/>
      <c r="BB525" s="2191"/>
      <c r="BC525" s="2191"/>
      <c r="BD525" s="2191"/>
      <c r="BE525" s="2191"/>
      <c r="BF525" s="2191"/>
      <c r="BG525" s="902"/>
      <c r="BH525" s="1770"/>
      <c r="BI525" s="1771"/>
      <c r="BJ525" s="1145"/>
      <c r="BK525" s="1145"/>
    </row>
    <row r="526" spans="2:63" s="11" customFormat="1" ht="56.45" hidden="1" customHeight="1">
      <c r="B526" s="848"/>
      <c r="C526" s="947"/>
      <c r="D526" s="819"/>
      <c r="E526" s="855"/>
      <c r="F526" s="855"/>
      <c r="G526" s="855"/>
      <c r="H526" s="855"/>
      <c r="I526" s="855"/>
      <c r="J526" s="855"/>
      <c r="K526" s="855"/>
      <c r="L526" s="855"/>
      <c r="M526" s="881"/>
      <c r="N526" s="922"/>
      <c r="O526" s="259"/>
      <c r="P526" s="259"/>
      <c r="Q526" s="922"/>
      <c r="R526" s="259"/>
      <c r="S526" s="259"/>
      <c r="T526" s="818"/>
      <c r="U526" s="909"/>
      <c r="V526" s="2193"/>
      <c r="W526" s="260"/>
      <c r="X526" s="953"/>
      <c r="Y526" s="260"/>
      <c r="Z526" s="248"/>
      <c r="AA526" s="953"/>
      <c r="AB526" s="953"/>
      <c r="AC526" s="248"/>
      <c r="AD526" s="248"/>
      <c r="AE526" s="248"/>
      <c r="AF526" s="855"/>
      <c r="AG526" s="248"/>
      <c r="AH526" s="248"/>
      <c r="AI526" s="260"/>
      <c r="AJ526" s="855"/>
      <c r="AK526" s="927"/>
      <c r="AL526" s="855"/>
      <c r="AM526" s="927"/>
      <c r="AN526" s="248"/>
      <c r="AO526" s="248"/>
      <c r="AP526" s="248"/>
      <c r="AQ526" s="248"/>
      <c r="AR526" s="855"/>
      <c r="AS526" s="927"/>
      <c r="AT526" s="248"/>
      <c r="AU526" s="248"/>
      <c r="AV526" s="248"/>
      <c r="AW526" s="248"/>
      <c r="AX526" s="855"/>
      <c r="AY526" s="927"/>
      <c r="AZ526" s="248"/>
      <c r="BA526" s="248"/>
      <c r="BB526" s="248"/>
      <c r="BC526" s="248"/>
      <c r="BD526" s="248"/>
      <c r="BE526" s="248"/>
      <c r="BF526" s="248"/>
      <c r="BG526" s="1025"/>
      <c r="BH526" s="1758"/>
      <c r="BI526" s="10"/>
      <c r="BJ526" s="1145"/>
      <c r="BK526" s="1145"/>
    </row>
    <row r="527" spans="2:63" s="11" customFormat="1" hidden="1">
      <c r="B527" s="920"/>
      <c r="C527" s="849"/>
      <c r="D527" s="819"/>
      <c r="E527" s="855"/>
      <c r="F527" s="855"/>
      <c r="G527" s="855"/>
      <c r="H527" s="855"/>
      <c r="I527" s="855"/>
      <c r="J527" s="855"/>
      <c r="K527" s="855"/>
      <c r="L527" s="855"/>
      <c r="M527" s="881"/>
      <c r="N527" s="259"/>
      <c r="O527" s="259"/>
      <c r="P527" s="259"/>
      <c r="Q527" s="259"/>
      <c r="R527" s="259"/>
      <c r="S527" s="259"/>
      <c r="T527" s="942"/>
      <c r="U527" s="909"/>
      <c r="V527" s="1064"/>
      <c r="W527" s="855"/>
      <c r="X527" s="953"/>
      <c r="Y527" s="953"/>
      <c r="Z527" s="248"/>
      <c r="AA527" s="953"/>
      <c r="AB527" s="953"/>
      <c r="AC527" s="248"/>
      <c r="AD527" s="248"/>
      <c r="AE527" s="248"/>
      <c r="AF527" s="248"/>
      <c r="AG527" s="248"/>
      <c r="AH527" s="248"/>
      <c r="AI527" s="248"/>
      <c r="AJ527" s="855"/>
      <c r="AK527" s="927"/>
      <c r="AL527" s="855"/>
      <c r="AM527" s="927"/>
      <c r="AN527" s="248"/>
      <c r="AO527" s="248"/>
      <c r="AP527" s="248"/>
      <c r="AQ527" s="248"/>
      <c r="AR527" s="855"/>
      <c r="AS527" s="927"/>
      <c r="AT527" s="248"/>
      <c r="AU527" s="248"/>
      <c r="AV527" s="248"/>
      <c r="AW527" s="248"/>
      <c r="AX527" s="855"/>
      <c r="AY527" s="927"/>
      <c r="AZ527" s="248"/>
      <c r="BA527" s="248"/>
      <c r="BB527" s="248"/>
      <c r="BC527" s="248"/>
      <c r="BD527" s="248"/>
      <c r="BE527" s="248"/>
      <c r="BF527" s="248"/>
      <c r="BG527" s="855"/>
      <c r="BH527" s="1758"/>
      <c r="BI527" s="10"/>
      <c r="BJ527" s="1145"/>
      <c r="BK527" s="1145"/>
    </row>
    <row r="528" spans="2:63" s="15" customFormat="1" ht="17.100000000000001" hidden="1" customHeight="1">
      <c r="B528" s="871"/>
      <c r="C528" s="875"/>
      <c r="D528" s="900"/>
      <c r="E528" s="248"/>
      <c r="F528" s="248"/>
      <c r="G528" s="248"/>
      <c r="H528" s="248"/>
      <c r="I528" s="248"/>
      <c r="J528" s="248"/>
      <c r="K528" s="248"/>
      <c r="L528" s="248"/>
      <c r="M528" s="248"/>
      <c r="N528" s="246"/>
      <c r="O528" s="246"/>
      <c r="P528" s="246"/>
      <c r="Q528" s="246"/>
      <c r="R528" s="246"/>
      <c r="S528" s="900"/>
      <c r="T528" s="1065"/>
      <c r="U528" s="1460"/>
      <c r="V528" s="1066"/>
      <c r="W528" s="248"/>
      <c r="X528" s="248"/>
      <c r="Y528" s="248"/>
      <c r="Z528" s="248"/>
      <c r="AA528" s="248"/>
      <c r="AB528" s="248"/>
      <c r="AC528" s="248"/>
      <c r="AD528" s="248"/>
      <c r="AE528" s="248"/>
      <c r="AF528" s="248"/>
      <c r="AG528" s="248"/>
      <c r="AH528" s="248"/>
      <c r="AI528" s="248"/>
      <c r="AJ528" s="248"/>
      <c r="AK528" s="248"/>
      <c r="AL528" s="248"/>
      <c r="AM528" s="248"/>
      <c r="AN528" s="248"/>
      <c r="AO528" s="248"/>
      <c r="AP528" s="248"/>
      <c r="AQ528" s="248"/>
      <c r="AR528" s="248"/>
      <c r="AS528" s="248"/>
      <c r="AT528" s="248"/>
      <c r="AU528" s="248"/>
      <c r="AV528" s="248"/>
      <c r="AW528" s="248"/>
      <c r="AX528" s="248"/>
      <c r="AY528" s="248"/>
      <c r="AZ528" s="248"/>
      <c r="BA528" s="248"/>
      <c r="BB528" s="248"/>
      <c r="BC528" s="248"/>
      <c r="BD528" s="248"/>
      <c r="BE528" s="248"/>
      <c r="BF528" s="248"/>
      <c r="BG528" s="248"/>
      <c r="BH528" s="1766"/>
      <c r="BI528" s="10"/>
      <c r="BJ528" s="1145"/>
      <c r="BK528" s="1145"/>
    </row>
    <row r="529" spans="2:63" s="15" customFormat="1" ht="53.45" hidden="1" customHeight="1">
      <c r="B529" s="871"/>
      <c r="C529" s="898"/>
      <c r="D529" s="900"/>
      <c r="E529" s="248"/>
      <c r="F529" s="248"/>
      <c r="G529" s="248"/>
      <c r="H529" s="248"/>
      <c r="I529" s="248"/>
      <c r="J529" s="248"/>
      <c r="K529" s="248"/>
      <c r="L529" s="248"/>
      <c r="M529" s="1348"/>
      <c r="N529" s="246"/>
      <c r="O529" s="246"/>
      <c r="P529" s="246"/>
      <c r="Q529" s="246"/>
      <c r="R529" s="246"/>
      <c r="S529" s="246"/>
      <c r="T529" s="1065"/>
      <c r="U529" s="1460"/>
      <c r="V529" s="1066"/>
      <c r="W529" s="891"/>
      <c r="X529" s="891"/>
      <c r="Y529" s="2194"/>
      <c r="Z529" s="248"/>
      <c r="AA529" s="891"/>
      <c r="AB529" s="2194"/>
      <c r="AC529" s="888"/>
      <c r="AD529" s="891"/>
      <c r="AE529" s="248"/>
      <c r="AF529" s="248"/>
      <c r="AG529" s="248"/>
      <c r="AH529" s="248"/>
      <c r="AI529" s="2176"/>
      <c r="AJ529" s="248"/>
      <c r="AK529" s="2176"/>
      <c r="AL529" s="248"/>
      <c r="AM529" s="2176"/>
      <c r="AN529" s="248"/>
      <c r="AO529" s="2176"/>
      <c r="AP529" s="248"/>
      <c r="AQ529" s="248"/>
      <c r="AR529" s="248"/>
      <c r="AS529" s="2176"/>
      <c r="AT529" s="248"/>
      <c r="AU529" s="2176"/>
      <c r="AV529" s="248"/>
      <c r="AW529" s="248"/>
      <c r="AX529" s="248"/>
      <c r="AY529" s="2176"/>
      <c r="AZ529" s="248"/>
      <c r="BA529" s="2176"/>
      <c r="BB529" s="248"/>
      <c r="BC529" s="248"/>
      <c r="BD529" s="248"/>
      <c r="BE529" s="248"/>
      <c r="BF529" s="248"/>
      <c r="BG529" s="248"/>
      <c r="BH529" s="1766"/>
      <c r="BI529" s="1145"/>
      <c r="BJ529" s="1145"/>
      <c r="BK529" s="1145"/>
    </row>
    <row r="530" spans="2:63" s="11" customFormat="1" ht="38.1" hidden="1" customHeight="1">
      <c r="B530" s="871"/>
      <c r="C530" s="875"/>
      <c r="D530" s="900"/>
      <c r="E530" s="248"/>
      <c r="F530" s="248"/>
      <c r="G530" s="248"/>
      <c r="H530" s="248"/>
      <c r="I530" s="248"/>
      <c r="J530" s="248"/>
      <c r="K530" s="248"/>
      <c r="L530" s="248"/>
      <c r="M530" s="248"/>
      <c r="N530" s="259"/>
      <c r="O530" s="259"/>
      <c r="P530" s="259"/>
      <c r="Q530" s="259"/>
      <c r="R530" s="259"/>
      <c r="S530" s="259"/>
      <c r="T530" s="942"/>
      <c r="U530" s="909"/>
      <c r="V530" s="1064"/>
      <c r="W530" s="1067"/>
      <c r="X530" s="1067"/>
      <c r="Y530" s="1067"/>
      <c r="Z530" s="1067"/>
      <c r="AA530" s="1067"/>
      <c r="AB530" s="1067"/>
      <c r="AC530" s="1067"/>
      <c r="AD530" s="1067"/>
      <c r="AE530" s="1067"/>
      <c r="AF530" s="1067"/>
      <c r="AG530" s="1067"/>
      <c r="AH530" s="1067"/>
      <c r="AI530" s="1067"/>
      <c r="AJ530" s="1067"/>
      <c r="AK530" s="1067"/>
      <c r="AL530" s="1067"/>
      <c r="AM530" s="1067"/>
      <c r="AN530" s="1067"/>
      <c r="AO530" s="1067"/>
      <c r="AP530" s="1067"/>
      <c r="AQ530" s="1067"/>
      <c r="AR530" s="1067"/>
      <c r="AS530" s="1067"/>
      <c r="AT530" s="1067"/>
      <c r="AU530" s="1067"/>
      <c r="AV530" s="1067"/>
      <c r="AW530" s="1067"/>
      <c r="AX530" s="1067"/>
      <c r="AY530" s="1067"/>
      <c r="AZ530" s="1067"/>
      <c r="BA530" s="1067"/>
      <c r="BB530" s="1067"/>
      <c r="BC530" s="1067"/>
      <c r="BD530" s="1067"/>
      <c r="BE530" s="1067"/>
      <c r="BF530" s="1067"/>
      <c r="BG530" s="855"/>
      <c r="BH530" s="1758"/>
      <c r="BI530" s="10"/>
      <c r="BJ530" s="1145"/>
      <c r="BK530" s="1145"/>
    </row>
    <row r="531" spans="2:63" s="24" customFormat="1" ht="17.100000000000001" hidden="1" customHeight="1">
      <c r="B531" s="839"/>
      <c r="C531" s="840"/>
      <c r="D531" s="1411"/>
      <c r="E531" s="902"/>
      <c r="F531" s="902"/>
      <c r="G531" s="902"/>
      <c r="H531" s="902"/>
      <c r="I531" s="902"/>
      <c r="J531" s="902"/>
      <c r="K531" s="902"/>
      <c r="L531" s="902"/>
      <c r="M531" s="902"/>
      <c r="N531" s="841"/>
      <c r="O531" s="841"/>
      <c r="P531" s="841"/>
      <c r="Q531" s="841"/>
      <c r="R531" s="841"/>
      <c r="S531" s="841"/>
      <c r="T531" s="842"/>
      <c r="U531" s="1009"/>
      <c r="V531" s="843"/>
      <c r="W531" s="844"/>
      <c r="X531" s="844"/>
      <c r="Y531" s="844"/>
      <c r="Z531" s="844"/>
      <c r="AA531" s="844"/>
      <c r="AB531" s="844"/>
      <c r="AC531" s="844"/>
      <c r="AD531" s="844"/>
      <c r="AE531" s="844"/>
      <c r="AF531" s="844"/>
      <c r="AG531" s="844"/>
      <c r="AH531" s="844"/>
      <c r="AI531" s="844"/>
      <c r="AJ531" s="844"/>
      <c r="AK531" s="844"/>
      <c r="AL531" s="844"/>
      <c r="AM531" s="844"/>
      <c r="AN531" s="844"/>
      <c r="AO531" s="844"/>
      <c r="AP531" s="844"/>
      <c r="AQ531" s="844"/>
      <c r="AR531" s="844"/>
      <c r="AS531" s="844"/>
      <c r="AT531" s="844"/>
      <c r="AU531" s="844"/>
      <c r="AV531" s="844"/>
      <c r="AW531" s="844"/>
      <c r="AX531" s="844"/>
      <c r="AY531" s="844"/>
      <c r="AZ531" s="844"/>
      <c r="BA531" s="844"/>
      <c r="BB531" s="844"/>
      <c r="BC531" s="844"/>
      <c r="BD531" s="844"/>
      <c r="BE531" s="844"/>
      <c r="BF531" s="844"/>
      <c r="BG531" s="847"/>
      <c r="BH531" s="1760"/>
      <c r="BI531" s="1761"/>
      <c r="BJ531" s="1145"/>
      <c r="BK531" s="1145"/>
    </row>
    <row r="532" spans="2:63" s="11" customFormat="1" ht="73.5" hidden="1" customHeight="1">
      <c r="B532" s="848"/>
      <c r="C532" s="849"/>
      <c r="D532" s="819"/>
      <c r="E532" s="855"/>
      <c r="F532" s="855"/>
      <c r="G532" s="855"/>
      <c r="H532" s="855"/>
      <c r="I532" s="855"/>
      <c r="J532" s="855"/>
      <c r="K532" s="855"/>
      <c r="L532" s="855"/>
      <c r="M532" s="881"/>
      <c r="N532" s="259"/>
      <c r="O532" s="259"/>
      <c r="P532" s="259"/>
      <c r="Q532" s="259"/>
      <c r="R532" s="259"/>
      <c r="S532" s="259"/>
      <c r="T532" s="259"/>
      <c r="U532" s="909"/>
      <c r="V532" s="259"/>
      <c r="W532" s="850"/>
      <c r="X532" s="1012"/>
      <c r="Y532" s="260"/>
      <c r="Z532" s="855"/>
      <c r="AA532" s="260"/>
      <c r="AB532" s="953"/>
      <c r="AC532" s="260"/>
      <c r="AD532" s="1012"/>
      <c r="AE532" s="855"/>
      <c r="AF532" s="855"/>
      <c r="AG532" s="855"/>
      <c r="AH532" s="855"/>
      <c r="AI532" s="855"/>
      <c r="AJ532" s="855"/>
      <c r="AK532" s="855"/>
      <c r="AL532" s="855"/>
      <c r="AM532" s="927"/>
      <c r="AN532" s="855"/>
      <c r="AO532" s="927"/>
      <c r="AP532" s="855"/>
      <c r="AQ532" s="855"/>
      <c r="AR532" s="855"/>
      <c r="AS532" s="927"/>
      <c r="AT532" s="855"/>
      <c r="AU532" s="927"/>
      <c r="AV532" s="855"/>
      <c r="AW532" s="855"/>
      <c r="AX532" s="855"/>
      <c r="AY532" s="927"/>
      <c r="AZ532" s="855"/>
      <c r="BA532" s="927"/>
      <c r="BB532" s="855"/>
      <c r="BC532" s="855"/>
      <c r="BD532" s="855"/>
      <c r="BE532" s="855"/>
      <c r="BF532" s="819"/>
      <c r="BG532" s="819"/>
      <c r="BJ532" s="1145"/>
      <c r="BK532" s="1145"/>
    </row>
    <row r="533" spans="2:63" s="11" customFormat="1" ht="36" hidden="1" customHeight="1">
      <c r="B533" s="871"/>
      <c r="C533" s="875"/>
      <c r="D533" s="900"/>
      <c r="E533" s="248"/>
      <c r="F533" s="248"/>
      <c r="G533" s="248"/>
      <c r="H533" s="248"/>
      <c r="I533" s="248"/>
      <c r="J533" s="248"/>
      <c r="K533" s="248"/>
      <c r="L533" s="248"/>
      <c r="M533" s="248"/>
      <c r="N533" s="259"/>
      <c r="O533" s="259"/>
      <c r="P533" s="259"/>
      <c r="Q533" s="259"/>
      <c r="R533" s="259"/>
      <c r="S533" s="259"/>
      <c r="T533" s="259"/>
      <c r="U533" s="909"/>
      <c r="V533" s="259"/>
      <c r="W533" s="1067"/>
      <c r="X533" s="1067"/>
      <c r="Y533" s="1067"/>
      <c r="Z533" s="1067"/>
      <c r="AA533" s="1067"/>
      <c r="AB533" s="1067"/>
      <c r="AC533" s="1067"/>
      <c r="AD533" s="1067"/>
      <c r="AE533" s="1067"/>
      <c r="AF533" s="1067"/>
      <c r="AG533" s="1067"/>
      <c r="AH533" s="1067"/>
      <c r="AI533" s="1067"/>
      <c r="AJ533" s="1067"/>
      <c r="AK533" s="1067"/>
      <c r="AL533" s="1067"/>
      <c r="AM533" s="1067"/>
      <c r="AN533" s="1067"/>
      <c r="AO533" s="1067"/>
      <c r="AP533" s="1067"/>
      <c r="AQ533" s="1067"/>
      <c r="AR533" s="1067"/>
      <c r="AS533" s="1067"/>
      <c r="AT533" s="1067"/>
      <c r="AU533" s="1067"/>
      <c r="AV533" s="1067"/>
      <c r="AW533" s="1067"/>
      <c r="AX533" s="1067"/>
      <c r="AY533" s="1067"/>
      <c r="AZ533" s="1067"/>
      <c r="BA533" s="1067"/>
      <c r="BB533" s="1067"/>
      <c r="BC533" s="1067"/>
      <c r="BD533" s="1067"/>
      <c r="BE533" s="1067"/>
      <c r="BF533" s="1067"/>
      <c r="BG533" s="819"/>
      <c r="BJ533" s="1145"/>
      <c r="BK533" s="1145"/>
    </row>
    <row r="534" spans="2:63" s="11" customFormat="1" hidden="1">
      <c r="B534" s="839"/>
      <c r="C534" s="840"/>
      <c r="D534" s="1411"/>
      <c r="E534" s="902"/>
      <c r="F534" s="902"/>
      <c r="G534" s="902"/>
      <c r="H534" s="902"/>
      <c r="I534" s="902"/>
      <c r="J534" s="902"/>
      <c r="K534" s="902"/>
      <c r="L534" s="902"/>
      <c r="M534" s="902"/>
      <c r="N534" s="259"/>
      <c r="O534" s="259"/>
      <c r="P534" s="259"/>
      <c r="Q534" s="259"/>
      <c r="R534" s="259"/>
      <c r="S534" s="259"/>
      <c r="T534" s="259"/>
      <c r="U534" s="909"/>
      <c r="V534" s="259"/>
      <c r="W534" s="844"/>
      <c r="X534" s="844"/>
      <c r="Y534" s="844"/>
      <c r="Z534" s="844"/>
      <c r="AA534" s="844"/>
      <c r="AB534" s="844"/>
      <c r="AC534" s="844"/>
      <c r="AD534" s="844"/>
      <c r="AE534" s="844"/>
      <c r="AF534" s="844"/>
      <c r="AG534" s="844"/>
      <c r="AH534" s="844"/>
      <c r="AI534" s="844"/>
      <c r="AJ534" s="844"/>
      <c r="AK534" s="844"/>
      <c r="AL534" s="844"/>
      <c r="AM534" s="844"/>
      <c r="AN534" s="844"/>
      <c r="AO534" s="844"/>
      <c r="AP534" s="844"/>
      <c r="AQ534" s="844"/>
      <c r="AR534" s="844"/>
      <c r="AS534" s="844"/>
      <c r="AT534" s="844"/>
      <c r="AU534" s="844"/>
      <c r="AV534" s="844"/>
      <c r="AW534" s="844"/>
      <c r="AX534" s="844"/>
      <c r="AY534" s="844"/>
      <c r="AZ534" s="844"/>
      <c r="BA534" s="844"/>
      <c r="BB534" s="844"/>
      <c r="BC534" s="844"/>
      <c r="BD534" s="844"/>
      <c r="BE534" s="844"/>
      <c r="BF534" s="844"/>
      <c r="BG534" s="819"/>
      <c r="BJ534" s="1145"/>
      <c r="BK534" s="1145"/>
    </row>
    <row r="535" spans="2:63" s="766" customFormat="1" ht="67.5" hidden="1" customHeight="1">
      <c r="B535" s="848"/>
      <c r="C535" s="897"/>
      <c r="D535" s="819"/>
      <c r="E535" s="855"/>
      <c r="F535" s="855"/>
      <c r="G535" s="855"/>
      <c r="H535" s="855"/>
      <c r="I535" s="855"/>
      <c r="J535" s="855"/>
      <c r="K535" s="855"/>
      <c r="L535" s="855"/>
      <c r="M535" s="881"/>
      <c r="N535" s="259"/>
      <c r="O535" s="259"/>
      <c r="P535" s="259"/>
      <c r="Q535" s="259"/>
      <c r="R535" s="259"/>
      <c r="S535" s="259"/>
      <c r="T535" s="259"/>
      <c r="U535" s="909"/>
      <c r="V535" s="259"/>
      <c r="W535" s="850"/>
      <c r="X535" s="1012"/>
      <c r="Y535" s="260"/>
      <c r="Z535" s="855"/>
      <c r="AA535" s="260"/>
      <c r="AB535" s="953"/>
      <c r="AC535" s="260"/>
      <c r="AD535" s="1012"/>
      <c r="AE535" s="855"/>
      <c r="AF535" s="855"/>
      <c r="AG535" s="855"/>
      <c r="AH535" s="855"/>
      <c r="AI535" s="855"/>
      <c r="AJ535" s="855"/>
      <c r="AK535" s="855"/>
      <c r="AL535" s="855"/>
      <c r="AM535" s="927"/>
      <c r="AN535" s="855"/>
      <c r="AO535" s="927"/>
      <c r="AP535" s="855"/>
      <c r="AQ535" s="855"/>
      <c r="AR535" s="855"/>
      <c r="AS535" s="927"/>
      <c r="AT535" s="855"/>
      <c r="AU535" s="927"/>
      <c r="AV535" s="855"/>
      <c r="AW535" s="855"/>
      <c r="AX535" s="855"/>
      <c r="AY535" s="927"/>
      <c r="AZ535" s="855"/>
      <c r="BA535" s="927"/>
      <c r="BB535" s="855"/>
      <c r="BC535" s="855"/>
      <c r="BD535" s="855"/>
      <c r="BE535" s="855"/>
      <c r="BF535" s="2121"/>
      <c r="BG535" s="1025"/>
      <c r="BJ535" s="2080"/>
      <c r="BK535" s="1145"/>
    </row>
    <row r="536" spans="2:63">
      <c r="B536" s="1018"/>
      <c r="C536" s="1019"/>
      <c r="D536" s="1020"/>
      <c r="E536" s="923"/>
      <c r="F536" s="923"/>
      <c r="G536" s="923"/>
      <c r="H536" s="923"/>
      <c r="I536" s="923"/>
      <c r="J536" s="923"/>
      <c r="K536" s="923"/>
      <c r="L536" s="923"/>
      <c r="M536" s="946"/>
      <c r="N536" s="922"/>
      <c r="O536" s="922"/>
      <c r="P536" s="922"/>
      <c r="Q536" s="922"/>
      <c r="R536" s="922"/>
      <c r="S536" s="1063"/>
      <c r="T536" s="1018"/>
      <c r="U536" s="1018"/>
      <c r="V536" s="1018"/>
      <c r="W536" s="923"/>
      <c r="X536" s="923"/>
      <c r="Y536" s="923"/>
      <c r="Z536" s="923"/>
      <c r="AA536" s="923"/>
      <c r="AB536" s="923"/>
      <c r="AC536" s="923"/>
      <c r="AD536" s="923"/>
      <c r="AE536" s="923"/>
      <c r="AF536" s="923"/>
      <c r="AG536" s="923"/>
      <c r="AH536" s="923"/>
      <c r="AI536" s="923"/>
      <c r="AJ536" s="923"/>
      <c r="AK536" s="923"/>
      <c r="AL536" s="923"/>
      <c r="AM536" s="923"/>
      <c r="AN536" s="923"/>
      <c r="AO536" s="923"/>
      <c r="AP536" s="923"/>
      <c r="AQ536" s="923"/>
      <c r="AR536" s="923"/>
      <c r="AS536" s="923"/>
      <c r="AT536" s="923"/>
      <c r="AU536" s="923"/>
      <c r="AV536" s="923"/>
      <c r="AW536" s="923"/>
      <c r="AX536" s="923"/>
      <c r="AY536" s="923"/>
      <c r="AZ536" s="923"/>
      <c r="BA536" s="923"/>
      <c r="BB536" s="923"/>
      <c r="BC536" s="923"/>
      <c r="BD536" s="923"/>
      <c r="BE536" s="923"/>
      <c r="BF536" s="923"/>
      <c r="BG536" s="1021"/>
      <c r="BH536" s="1758">
        <f>AA536-(AF536+AI536+AL536)</f>
        <v>0</v>
      </c>
      <c r="BI536" s="1146">
        <f t="shared" ref="BI536:BI537" si="333">AL536-(AM536+AN536+AO536)</f>
        <v>0</v>
      </c>
      <c r="BJ536" s="1145">
        <f t="shared" ref="BJ536" si="334">AX536-AL536</f>
        <v>0</v>
      </c>
      <c r="BK536" s="1145">
        <f t="shared" ref="BK536" si="335">AA536-AJ536-AX536</f>
        <v>0</v>
      </c>
    </row>
    <row r="537" spans="2:63">
      <c r="S537" s="29"/>
      <c r="W537" s="10"/>
      <c r="X537" s="42"/>
      <c r="Y537" s="10"/>
      <c r="Z537" s="42"/>
      <c r="AA537" s="10"/>
      <c r="AB537" s="42"/>
      <c r="AC537" s="42"/>
      <c r="AD537" s="42"/>
      <c r="AE537" s="42"/>
      <c r="AF537" s="42"/>
      <c r="AG537" s="42"/>
      <c r="AH537" s="42"/>
      <c r="AI537" s="42"/>
      <c r="AJ537" s="10"/>
      <c r="AK537" s="42"/>
      <c r="AL537" s="10"/>
      <c r="AM537" s="656"/>
      <c r="AN537" s="656"/>
      <c r="AO537" s="656"/>
      <c r="AP537" s="656"/>
      <c r="AQ537" s="656"/>
      <c r="AR537" s="656"/>
      <c r="AS537" s="656"/>
      <c r="AT537" s="656"/>
      <c r="AU537" s="656"/>
      <c r="AV537" s="10"/>
      <c r="AW537" s="10"/>
      <c r="AX537" s="10"/>
      <c r="AY537" s="10"/>
      <c r="AZ537" s="10"/>
      <c r="BA537" s="10"/>
      <c r="BB537" s="10"/>
      <c r="BC537" s="10"/>
      <c r="BD537" s="10"/>
      <c r="BE537" s="10"/>
      <c r="BF537" s="10"/>
      <c r="BH537" s="1758">
        <f>AA537-(AF537+AI537+AL537)</f>
        <v>0</v>
      </c>
      <c r="BI537" s="1146">
        <f t="shared" si="333"/>
        <v>0</v>
      </c>
    </row>
    <row r="538" spans="2:63" hidden="1">
      <c r="C538" s="56" t="s">
        <v>859</v>
      </c>
      <c r="S538" s="29"/>
      <c r="W538" s="10"/>
      <c r="X538" s="42"/>
      <c r="Y538" s="10"/>
      <c r="Z538" s="42"/>
      <c r="AA538" s="10"/>
      <c r="AB538" s="42"/>
      <c r="AC538" s="42"/>
      <c r="AD538" s="42"/>
      <c r="AE538" s="42"/>
      <c r="AF538" s="42"/>
      <c r="AG538" s="42"/>
      <c r="AH538" s="42"/>
      <c r="AI538" s="42"/>
      <c r="AJ538" s="10"/>
      <c r="AK538" s="42"/>
      <c r="AL538" s="10"/>
      <c r="AM538" s="656"/>
      <c r="AN538" s="656"/>
      <c r="AO538" s="656"/>
      <c r="AP538" s="656"/>
      <c r="AQ538" s="656"/>
      <c r="AR538" s="656"/>
      <c r="AS538" s="656"/>
      <c r="AT538" s="656"/>
      <c r="AU538" s="656"/>
      <c r="AV538" s="10"/>
      <c r="AW538" s="10"/>
      <c r="AX538" s="10"/>
      <c r="AY538" s="10"/>
      <c r="AZ538" s="10"/>
      <c r="BA538" s="10"/>
      <c r="BB538" s="10"/>
      <c r="BC538" s="10"/>
      <c r="BD538" s="10"/>
      <c r="BE538" s="10"/>
      <c r="BF538" s="10"/>
      <c r="BH538" s="1758"/>
      <c r="BI538" s="1146"/>
    </row>
    <row r="539" spans="2:63" ht="35.1" hidden="1" customHeight="1">
      <c r="C539" s="2816" t="s">
        <v>2449</v>
      </c>
      <c r="D539" s="2816"/>
      <c r="E539" s="2816"/>
      <c r="F539" s="2816"/>
      <c r="G539" s="2816"/>
      <c r="H539" s="2816"/>
      <c r="I539" s="2816"/>
      <c r="J539" s="2816"/>
      <c r="K539" s="2816"/>
      <c r="L539" s="2816"/>
      <c r="M539" s="2816"/>
      <c r="N539" s="2816"/>
      <c r="O539" s="2816"/>
      <c r="P539" s="2816"/>
      <c r="Q539" s="2816"/>
      <c r="R539" s="2816"/>
      <c r="S539" s="2816"/>
      <c r="T539" s="2816"/>
      <c r="U539" s="2816"/>
      <c r="V539" s="2816"/>
      <c r="W539" s="2816"/>
      <c r="X539" s="2816"/>
      <c r="Y539" s="2816"/>
      <c r="Z539" s="2816"/>
      <c r="AA539" s="2816"/>
      <c r="AB539" s="2816"/>
      <c r="AC539" s="2816"/>
      <c r="AD539" s="2816"/>
      <c r="AE539" s="2816"/>
      <c r="AF539" s="2816"/>
      <c r="AG539" s="2816"/>
      <c r="AH539" s="2816"/>
      <c r="AI539" s="2816"/>
      <c r="AJ539" s="2816"/>
      <c r="AK539" s="2816"/>
      <c r="AL539" s="2816"/>
      <c r="AM539" s="2816"/>
      <c r="AN539" s="2816"/>
      <c r="AO539" s="2816"/>
      <c r="AP539" s="2816"/>
      <c r="AQ539" s="2816"/>
      <c r="AR539" s="2816"/>
      <c r="AS539" s="2816"/>
      <c r="AT539" s="2816"/>
      <c r="AU539" s="2816"/>
      <c r="AV539" s="2816"/>
      <c r="AW539" s="2816"/>
      <c r="AX539" s="2816"/>
      <c r="AY539" s="2816"/>
      <c r="AZ539" s="2816"/>
      <c r="BA539" s="2816"/>
      <c r="BB539" s="2816"/>
      <c r="BC539" s="2816"/>
      <c r="BD539" s="2816"/>
      <c r="BE539" s="2816"/>
      <c r="BF539" s="2816"/>
      <c r="BG539" s="2816"/>
      <c r="BH539" s="1758"/>
      <c r="BI539" s="1146"/>
    </row>
    <row r="540" spans="2:63">
      <c r="S540" s="29"/>
      <c r="W540" s="10"/>
      <c r="X540" s="42"/>
      <c r="Y540" s="10"/>
      <c r="Z540" s="42"/>
      <c r="AA540" s="10"/>
      <c r="AB540" s="42"/>
      <c r="AC540" s="42"/>
      <c r="AD540" s="42"/>
      <c r="AE540" s="42"/>
      <c r="AF540" s="42"/>
      <c r="AG540" s="42"/>
      <c r="AH540" s="42"/>
      <c r="AI540" s="42"/>
      <c r="AJ540" s="10"/>
      <c r="AK540" s="42"/>
      <c r="AL540" s="10"/>
      <c r="AM540" s="656"/>
      <c r="AN540" s="656"/>
      <c r="AO540" s="656"/>
      <c r="AP540" s="656"/>
      <c r="AQ540" s="656"/>
      <c r="AR540" s="656"/>
      <c r="AS540" s="656"/>
      <c r="AT540" s="656"/>
      <c r="AU540" s="656"/>
      <c r="AV540" s="10"/>
      <c r="AW540" s="10"/>
      <c r="AX540" s="10"/>
      <c r="AY540" s="10"/>
      <c r="AZ540" s="10"/>
      <c r="BA540" s="10"/>
      <c r="BB540" s="10"/>
      <c r="BC540" s="10"/>
      <c r="BD540" s="10"/>
      <c r="BE540" s="10"/>
      <c r="BF540" s="10"/>
      <c r="BH540" s="1758"/>
      <c r="BI540" s="1146"/>
    </row>
    <row r="541" spans="2:63">
      <c r="S541" s="29"/>
      <c r="W541" s="10"/>
      <c r="X541" s="42"/>
      <c r="Y541" s="10"/>
      <c r="Z541" s="42"/>
      <c r="AA541" s="10"/>
      <c r="AB541" s="42"/>
      <c r="AC541" s="42"/>
      <c r="AD541" s="42"/>
      <c r="AE541" s="42"/>
      <c r="AF541" s="42"/>
      <c r="AG541" s="42"/>
      <c r="AH541" s="42"/>
      <c r="AI541" s="42"/>
      <c r="AJ541" s="10"/>
      <c r="AK541" s="42"/>
      <c r="AL541" s="10"/>
      <c r="AM541" s="656"/>
      <c r="AN541" s="656"/>
      <c r="AO541" s="656"/>
      <c r="AP541" s="656"/>
      <c r="AQ541" s="656"/>
      <c r="AR541" s="656"/>
      <c r="AS541" s="656"/>
      <c r="AT541" s="656"/>
      <c r="AU541" s="656"/>
      <c r="AV541" s="10"/>
      <c r="AW541" s="10"/>
      <c r="AX541" s="10"/>
      <c r="AY541" s="10"/>
      <c r="AZ541" s="10"/>
      <c r="BA541" s="10"/>
      <c r="BB541" s="10"/>
      <c r="BC541" s="10"/>
      <c r="BD541" s="10"/>
      <c r="BE541" s="10"/>
      <c r="BF541" s="10"/>
      <c r="BH541" s="1758"/>
      <c r="BI541" s="1146"/>
    </row>
    <row r="542" spans="2:63">
      <c r="S542" s="29"/>
      <c r="W542" s="10"/>
      <c r="X542" s="42"/>
      <c r="Y542" s="10"/>
      <c r="Z542" s="42"/>
      <c r="AA542" s="10"/>
      <c r="AB542" s="42"/>
      <c r="AC542" s="42"/>
      <c r="AD542" s="42"/>
      <c r="AE542" s="42"/>
      <c r="AF542" s="42"/>
      <c r="AG542" s="42"/>
      <c r="AH542" s="42"/>
      <c r="AI542" s="42"/>
      <c r="AJ542" s="10"/>
      <c r="AK542" s="42"/>
      <c r="AL542" s="10"/>
      <c r="AM542" s="656"/>
      <c r="AN542" s="656"/>
      <c r="AO542" s="656"/>
      <c r="AP542" s="656"/>
      <c r="AQ542" s="656"/>
      <c r="AR542" s="656"/>
      <c r="AS542" s="656"/>
      <c r="AT542" s="656"/>
      <c r="AU542" s="656"/>
      <c r="AV542" s="10"/>
      <c r="AW542" s="10"/>
      <c r="AX542" s="10"/>
      <c r="AY542" s="10"/>
      <c r="AZ542" s="10"/>
      <c r="BA542" s="10"/>
      <c r="BB542" s="10"/>
      <c r="BC542" s="10"/>
      <c r="BD542" s="10"/>
      <c r="BE542" s="10"/>
      <c r="BF542" s="10"/>
      <c r="BH542" s="1758"/>
      <c r="BI542" s="1146"/>
    </row>
    <row r="543" spans="2:63">
      <c r="S543" s="29"/>
      <c r="W543" s="10"/>
      <c r="X543" s="42"/>
      <c r="Y543" s="10"/>
      <c r="Z543" s="42"/>
      <c r="AA543" s="10"/>
      <c r="AB543" s="42"/>
      <c r="AC543" s="42"/>
      <c r="AD543" s="42"/>
      <c r="AE543" s="42"/>
      <c r="AF543" s="42"/>
      <c r="AG543" s="42"/>
      <c r="AH543" s="42"/>
      <c r="AI543" s="42"/>
      <c r="AJ543" s="10"/>
      <c r="AK543" s="42"/>
      <c r="AL543" s="10"/>
      <c r="AM543" s="656"/>
      <c r="AN543" s="656"/>
      <c r="AO543" s="656"/>
      <c r="AP543" s="656"/>
      <c r="AQ543" s="656"/>
      <c r="AR543" s="656"/>
      <c r="AS543" s="656"/>
      <c r="AT543" s="656"/>
      <c r="AU543" s="656"/>
      <c r="AV543" s="10"/>
      <c r="AW543" s="10"/>
      <c r="AX543" s="10"/>
      <c r="AY543" s="10"/>
      <c r="AZ543" s="10"/>
      <c r="BA543" s="10"/>
      <c r="BB543" s="10"/>
      <c r="BC543" s="10"/>
      <c r="BD543" s="10"/>
      <c r="BE543" s="10"/>
      <c r="BF543" s="10"/>
      <c r="BH543" s="1758"/>
      <c r="BI543" s="1146"/>
    </row>
    <row r="544" spans="2:63">
      <c r="S544" s="29"/>
      <c r="W544" s="10"/>
      <c r="X544" s="42"/>
      <c r="Y544" s="10"/>
      <c r="Z544" s="42"/>
      <c r="AA544" s="10"/>
      <c r="AB544" s="42"/>
      <c r="AC544" s="42"/>
      <c r="AD544" s="42"/>
      <c r="AE544" s="42"/>
      <c r="AF544" s="42"/>
      <c r="AG544" s="42"/>
      <c r="AH544" s="42"/>
      <c r="AI544" s="42"/>
      <c r="AJ544" s="10"/>
      <c r="AK544" s="42"/>
      <c r="AL544" s="10"/>
      <c r="AM544" s="656"/>
      <c r="AN544" s="656"/>
      <c r="AO544" s="656"/>
      <c r="AP544" s="656"/>
      <c r="AQ544" s="656"/>
      <c r="AR544" s="656"/>
      <c r="AS544" s="656"/>
      <c r="AT544" s="656"/>
      <c r="AU544" s="656"/>
      <c r="AV544" s="10"/>
      <c r="AW544" s="10"/>
      <c r="AX544" s="10"/>
      <c r="AY544" s="10"/>
      <c r="AZ544" s="10"/>
      <c r="BA544" s="10"/>
      <c r="BB544" s="10"/>
      <c r="BC544" s="10"/>
      <c r="BD544" s="10"/>
      <c r="BE544" s="10"/>
      <c r="BF544" s="10"/>
      <c r="BH544" s="1758"/>
      <c r="BI544" s="1146"/>
    </row>
    <row r="545" spans="4:61">
      <c r="S545" s="29"/>
      <c r="W545" s="10"/>
      <c r="X545" s="42"/>
      <c r="Y545" s="10"/>
      <c r="Z545" s="42"/>
      <c r="AA545" s="10"/>
      <c r="AB545" s="42"/>
      <c r="AC545" s="42"/>
      <c r="AD545" s="42"/>
      <c r="AE545" s="42"/>
      <c r="AF545" s="42"/>
      <c r="AG545" s="42"/>
      <c r="AH545" s="42"/>
      <c r="AI545" s="42"/>
      <c r="AJ545" s="10"/>
      <c r="AK545" s="42"/>
      <c r="AL545" s="10"/>
      <c r="AM545" s="656"/>
      <c r="AN545" s="656"/>
      <c r="AO545" s="656"/>
      <c r="AP545" s="656"/>
      <c r="AQ545" s="656"/>
      <c r="AR545" s="656"/>
      <c r="AS545" s="656"/>
      <c r="AT545" s="656"/>
      <c r="AU545" s="656"/>
      <c r="AV545" s="10"/>
      <c r="AW545" s="10"/>
      <c r="AX545" s="10"/>
      <c r="AY545" s="10"/>
      <c r="AZ545" s="10"/>
      <c r="BA545" s="10"/>
      <c r="BB545" s="10"/>
      <c r="BC545" s="10"/>
      <c r="BD545" s="10"/>
      <c r="BE545" s="10"/>
      <c r="BF545" s="10"/>
      <c r="BH545" s="1758"/>
      <c r="BI545" s="1146"/>
    </row>
    <row r="546" spans="4:61">
      <c r="S546" s="29"/>
      <c r="W546" s="10"/>
      <c r="X546" s="42"/>
      <c r="Y546" s="10"/>
      <c r="Z546" s="42"/>
      <c r="AA546" s="10"/>
      <c r="AB546" s="42"/>
      <c r="AC546" s="42"/>
      <c r="AD546" s="42"/>
      <c r="AE546" s="42"/>
      <c r="AF546" s="42"/>
      <c r="AG546" s="42"/>
      <c r="AH546" s="42"/>
      <c r="AI546" s="42"/>
      <c r="AJ546" s="10"/>
      <c r="AK546" s="42"/>
      <c r="AL546" s="10"/>
      <c r="AM546" s="656"/>
      <c r="AN546" s="656"/>
      <c r="AO546" s="656"/>
      <c r="AP546" s="656"/>
      <c r="AQ546" s="656"/>
      <c r="AR546" s="656"/>
      <c r="AS546" s="656"/>
      <c r="AT546" s="656"/>
      <c r="AU546" s="656"/>
      <c r="AV546" s="10"/>
      <c r="AW546" s="10"/>
      <c r="AX546" s="10"/>
      <c r="AY546" s="10"/>
      <c r="AZ546" s="10"/>
      <c r="BA546" s="10"/>
      <c r="BB546" s="10"/>
      <c r="BC546" s="10"/>
      <c r="BD546" s="10"/>
      <c r="BE546" s="10"/>
      <c r="BF546" s="10"/>
      <c r="BH546" s="1758"/>
      <c r="BI546" s="1146"/>
    </row>
    <row r="547" spans="4:61">
      <c r="S547" s="29"/>
      <c r="W547" s="10"/>
      <c r="X547" s="42"/>
      <c r="Y547" s="10"/>
      <c r="Z547" s="42"/>
      <c r="AA547" s="10"/>
      <c r="AB547" s="42"/>
      <c r="AC547" s="42"/>
      <c r="AD547" s="42"/>
      <c r="AE547" s="42"/>
      <c r="AF547" s="42"/>
      <c r="AG547" s="42"/>
      <c r="AH547" s="42"/>
      <c r="AI547" s="42"/>
      <c r="AJ547" s="10"/>
      <c r="AK547" s="42"/>
      <c r="AL547" s="10"/>
      <c r="AM547" s="656"/>
      <c r="AN547" s="656"/>
      <c r="AO547" s="656"/>
      <c r="AP547" s="656"/>
      <c r="AQ547" s="656"/>
      <c r="AR547" s="656"/>
      <c r="AS547" s="656"/>
      <c r="AT547" s="656"/>
      <c r="AU547" s="656"/>
      <c r="AV547" s="10"/>
      <c r="AW547" s="10"/>
      <c r="AX547" s="10"/>
      <c r="AY547" s="10"/>
      <c r="AZ547" s="10"/>
      <c r="BA547" s="10"/>
      <c r="BB547" s="10"/>
      <c r="BC547" s="10"/>
      <c r="BD547" s="10"/>
      <c r="BE547" s="10"/>
      <c r="BF547" s="10"/>
      <c r="BH547" s="1758"/>
      <c r="BI547" s="1146"/>
    </row>
    <row r="548" spans="4:61">
      <c r="S548" s="29"/>
      <c r="W548" s="10"/>
      <c r="X548" s="42"/>
      <c r="Y548" s="10"/>
      <c r="Z548" s="42"/>
      <c r="AA548" s="10"/>
      <c r="AB548" s="42"/>
      <c r="AC548" s="42"/>
      <c r="AD548" s="42"/>
      <c r="AE548" s="42"/>
      <c r="AF548" s="42"/>
      <c r="AG548" s="42"/>
      <c r="AH548" s="42"/>
      <c r="AI548" s="42"/>
      <c r="AJ548" s="10"/>
      <c r="AK548" s="42"/>
      <c r="AL548" s="10"/>
      <c r="AM548" s="656"/>
      <c r="AN548" s="656"/>
      <c r="AO548" s="656"/>
      <c r="AP548" s="656"/>
      <c r="AQ548" s="656"/>
      <c r="AR548" s="656"/>
      <c r="AS548" s="656"/>
      <c r="AT548" s="656"/>
      <c r="AU548" s="656"/>
      <c r="AV548" s="10"/>
      <c r="AW548" s="10"/>
      <c r="AX548" s="10"/>
      <c r="AY548" s="10"/>
      <c r="AZ548" s="10"/>
      <c r="BA548" s="10"/>
      <c r="BB548" s="10"/>
      <c r="BC548" s="10"/>
      <c r="BD548" s="10"/>
      <c r="BE548" s="10"/>
      <c r="BF548" s="10"/>
      <c r="BH548" s="1758"/>
      <c r="BI548" s="1146"/>
    </row>
    <row r="549" spans="4:61">
      <c r="S549" s="29"/>
      <c r="W549" s="10"/>
      <c r="X549" s="42"/>
      <c r="Y549" s="10"/>
      <c r="Z549" s="42"/>
      <c r="AA549" s="10"/>
      <c r="AB549" s="42"/>
      <c r="AC549" s="42"/>
      <c r="AD549" s="42"/>
      <c r="AE549" s="42"/>
      <c r="AF549" s="42"/>
      <c r="AG549" s="42"/>
      <c r="AH549" s="42"/>
      <c r="AI549" s="42"/>
      <c r="AJ549" s="10"/>
      <c r="AK549" s="42"/>
      <c r="AL549" s="10"/>
      <c r="AM549" s="656"/>
      <c r="AN549" s="656"/>
      <c r="AO549" s="656"/>
      <c r="AP549" s="656"/>
      <c r="AQ549" s="656"/>
      <c r="AR549" s="656"/>
      <c r="AS549" s="656"/>
      <c r="AT549" s="656"/>
      <c r="AU549" s="656"/>
      <c r="AV549" s="10"/>
      <c r="AW549" s="10"/>
      <c r="AX549" s="10"/>
      <c r="AY549" s="10"/>
      <c r="AZ549" s="10"/>
      <c r="BA549" s="10"/>
      <c r="BB549" s="10"/>
      <c r="BC549" s="10"/>
      <c r="BD549" s="10"/>
      <c r="BE549" s="10"/>
      <c r="BF549" s="10"/>
      <c r="BH549" s="1758"/>
      <c r="BI549" s="1146"/>
    </row>
    <row r="550" spans="4:61">
      <c r="S550" s="29"/>
      <c r="W550" s="10"/>
      <c r="X550" s="42"/>
      <c r="Y550" s="10"/>
      <c r="Z550" s="42"/>
      <c r="AA550" s="10"/>
      <c r="AB550" s="42"/>
      <c r="AC550" s="42"/>
      <c r="AD550" s="42"/>
      <c r="AE550" s="42"/>
      <c r="AF550" s="42"/>
      <c r="AG550" s="42"/>
      <c r="AH550" s="42"/>
      <c r="AI550" s="42"/>
      <c r="AJ550" s="10"/>
      <c r="AK550" s="42"/>
      <c r="AL550" s="10"/>
      <c r="AM550" s="656"/>
      <c r="AN550" s="656"/>
      <c r="AO550" s="656"/>
      <c r="AP550" s="656"/>
      <c r="AQ550" s="656"/>
      <c r="AR550" s="656"/>
      <c r="AS550" s="656"/>
      <c r="AT550" s="656"/>
      <c r="AU550" s="656"/>
      <c r="AV550" s="10"/>
      <c r="AW550" s="10"/>
      <c r="AX550" s="10"/>
      <c r="AY550" s="10"/>
      <c r="AZ550" s="10"/>
      <c r="BA550" s="10"/>
      <c r="BB550" s="10"/>
      <c r="BC550" s="10"/>
      <c r="BD550" s="10"/>
      <c r="BE550" s="10"/>
      <c r="BF550" s="10"/>
      <c r="BH550" s="1758"/>
      <c r="BI550" s="1146"/>
    </row>
    <row r="551" spans="4:61" ht="33" customHeight="1">
      <c r="BH551" s="1758"/>
      <c r="BI551" s="1146"/>
    </row>
    <row r="552" spans="4:61">
      <c r="BH552" s="1758"/>
      <c r="BI552" s="1146"/>
    </row>
    <row r="553" spans="4:61" ht="15.6" customHeight="1">
      <c r="BI553" s="1146" t="e">
        <f>#REF!-(#REF!+#REF!+#REF!)</f>
        <v>#REF!</v>
      </c>
    </row>
    <row r="554" spans="4:61" ht="14.1" customHeight="1">
      <c r="BI554" s="1146" t="e">
        <f>#REF!-(#REF!+#REF!+#REF!)</f>
        <v>#REF!</v>
      </c>
    </row>
    <row r="555" spans="4:61" ht="14.1" customHeight="1">
      <c r="BI555" s="1146" t="e">
        <f>#REF!-(#REF!+#REF!+#REF!)</f>
        <v>#REF!</v>
      </c>
    </row>
    <row r="556" spans="4:61">
      <c r="BI556" s="1146" t="e">
        <f>#REF!-(#REF!+#REF!+#REF!)</f>
        <v>#REF!</v>
      </c>
    </row>
    <row r="557" spans="4:61">
      <c r="BI557" s="1146" t="e">
        <f>#REF!-(#REF!+#REF!+#REF!)</f>
        <v>#REF!</v>
      </c>
    </row>
    <row r="558" spans="4:61">
      <c r="BI558" s="1146" t="e">
        <f>#REF!-(#REF!+#REF!+#REF!)</f>
        <v>#REF!</v>
      </c>
    </row>
    <row r="560" spans="4:61" s="15" customFormat="1" ht="38.450000000000003" customHeight="1">
      <c r="D560" s="1768"/>
      <c r="E560" s="1772"/>
      <c r="F560" s="1772"/>
      <c r="G560" s="1772"/>
      <c r="H560" s="1772"/>
      <c r="I560" s="1772"/>
      <c r="J560" s="1772"/>
      <c r="K560" s="1772"/>
      <c r="L560" s="1772"/>
      <c r="M560" s="1772"/>
      <c r="X560" s="43"/>
      <c r="Z560" s="43"/>
      <c r="AB560" s="43"/>
      <c r="AC560" s="43"/>
      <c r="AD560" s="43"/>
      <c r="AE560" s="43"/>
      <c r="AF560" s="43"/>
      <c r="AG560" s="43"/>
      <c r="AH560" s="43"/>
      <c r="AI560" s="43"/>
      <c r="AK560" s="43"/>
      <c r="AM560" s="250"/>
      <c r="AN560" s="250"/>
      <c r="AO560" s="250"/>
      <c r="AP560" s="250"/>
      <c r="AQ560" s="250"/>
      <c r="AR560" s="250"/>
      <c r="AS560" s="250"/>
      <c r="AT560" s="250"/>
      <c r="AU560" s="250"/>
      <c r="BH560" s="1766"/>
      <c r="BI560" s="1146"/>
    </row>
    <row r="561" spans="4:61" s="15" customFormat="1" ht="65.45" customHeight="1">
      <c r="D561" s="1768"/>
      <c r="E561" s="1772"/>
      <c r="F561" s="1772"/>
      <c r="G561" s="1772"/>
      <c r="H561" s="1772"/>
      <c r="I561" s="1772"/>
      <c r="J561" s="1772"/>
      <c r="K561" s="1772"/>
      <c r="L561" s="1772"/>
      <c r="M561" s="1772"/>
      <c r="X561" s="43"/>
      <c r="Z561" s="43"/>
      <c r="AB561" s="43"/>
      <c r="AC561" s="43"/>
      <c r="AD561" s="43"/>
      <c r="AE561" s="43"/>
      <c r="AF561" s="43"/>
      <c r="AG561" s="43"/>
      <c r="AH561" s="43"/>
      <c r="AI561" s="43"/>
      <c r="AK561" s="43"/>
      <c r="AM561" s="250"/>
      <c r="AN561" s="250"/>
      <c r="AO561" s="250"/>
      <c r="AP561" s="250"/>
      <c r="AQ561" s="250"/>
      <c r="AR561" s="250"/>
      <c r="AS561" s="250"/>
      <c r="AT561" s="250"/>
      <c r="AU561" s="250"/>
      <c r="BH561" s="1766"/>
      <c r="BI561" s="1146"/>
    </row>
    <row r="562" spans="4:61" s="11" customFormat="1" ht="35.1" customHeight="1">
      <c r="D562" s="16"/>
      <c r="E562" s="1756"/>
      <c r="F562" s="1756"/>
      <c r="G562" s="1756"/>
      <c r="H562" s="1756"/>
      <c r="I562" s="1756"/>
      <c r="J562" s="1756"/>
      <c r="K562" s="1756"/>
      <c r="L562" s="1756"/>
      <c r="M562" s="1756"/>
      <c r="X562" s="44"/>
      <c r="Z562" s="44"/>
      <c r="AB562" s="44"/>
      <c r="AC562" s="44"/>
      <c r="AD562" s="44"/>
      <c r="AE562" s="44"/>
      <c r="AF562" s="44"/>
      <c r="AG562" s="44"/>
      <c r="AH562" s="44"/>
      <c r="AI562" s="44"/>
      <c r="AK562" s="44"/>
      <c r="AM562" s="228"/>
      <c r="AN562" s="228"/>
      <c r="AO562" s="228"/>
      <c r="AP562" s="228"/>
      <c r="AQ562" s="228"/>
      <c r="AR562" s="228"/>
      <c r="AS562" s="228"/>
      <c r="AT562" s="228"/>
      <c r="AU562" s="228"/>
      <c r="BH562" s="1758" t="e">
        <f>#REF!-(#REF!+#REF!+#REF!)</f>
        <v>#REF!</v>
      </c>
      <c r="BI562" s="1146" t="e">
        <f>#REF!-(#REF!+#REF!+#REF!)</f>
        <v>#REF!</v>
      </c>
    </row>
    <row r="563" spans="4:61" s="11" customFormat="1" ht="52.5" customHeight="1">
      <c r="D563" s="16"/>
      <c r="E563" s="1756"/>
      <c r="F563" s="1756"/>
      <c r="G563" s="1756"/>
      <c r="H563" s="1756"/>
      <c r="I563" s="1756"/>
      <c r="J563" s="1756"/>
      <c r="K563" s="1756"/>
      <c r="L563" s="1756"/>
      <c r="M563" s="1756"/>
      <c r="X563" s="44"/>
      <c r="Z563" s="44"/>
      <c r="AB563" s="44"/>
      <c r="AC563" s="44"/>
      <c r="AD563" s="44"/>
      <c r="AE563" s="44"/>
      <c r="AF563" s="44"/>
      <c r="AG563" s="44"/>
      <c r="AH563" s="44"/>
      <c r="AI563" s="44"/>
      <c r="AK563" s="44"/>
      <c r="AM563" s="228"/>
      <c r="AN563" s="228"/>
      <c r="AO563" s="228"/>
      <c r="AP563" s="228"/>
      <c r="AQ563" s="228"/>
      <c r="AR563" s="228"/>
      <c r="AS563" s="228"/>
      <c r="AT563" s="228"/>
      <c r="AU563" s="228"/>
      <c r="BH563" s="1758" t="e">
        <f>#REF!-(#REF!+#REF!+#REF!)</f>
        <v>#REF!</v>
      </c>
      <c r="BI563" s="1146" t="e">
        <f>#REF!-(#REF!+#REF!+#REF!)</f>
        <v>#REF!</v>
      </c>
    </row>
    <row r="564" spans="4:61" s="11" customFormat="1" ht="32.450000000000003" customHeight="1">
      <c r="D564" s="16"/>
      <c r="E564" s="1756"/>
      <c r="F564" s="1756"/>
      <c r="G564" s="1756"/>
      <c r="H564" s="1756"/>
      <c r="I564" s="1756"/>
      <c r="J564" s="1756"/>
      <c r="K564" s="1756"/>
      <c r="L564" s="1756"/>
      <c r="M564" s="1756"/>
      <c r="X564" s="44"/>
      <c r="Z564" s="44"/>
      <c r="AB564" s="44"/>
      <c r="AC564" s="44"/>
      <c r="AD564" s="44"/>
      <c r="AE564" s="44"/>
      <c r="AF564" s="44"/>
      <c r="AG564" s="44"/>
      <c r="AH564" s="44"/>
      <c r="AI564" s="44"/>
      <c r="AK564" s="44"/>
      <c r="AM564" s="228"/>
      <c r="AN564" s="228"/>
      <c r="AO564" s="228"/>
      <c r="AP564" s="228"/>
      <c r="AQ564" s="228"/>
      <c r="AR564" s="228"/>
      <c r="AS564" s="228"/>
      <c r="AT564" s="228"/>
      <c r="AU564" s="228"/>
      <c r="BH564" s="1758" t="e">
        <f>#REF!-(#REF!+#REF!+#REF!)</f>
        <v>#REF!</v>
      </c>
      <c r="BI564" s="1146" t="e">
        <f>#REF!-(#REF!+#REF!+#REF!)</f>
        <v>#REF!</v>
      </c>
    </row>
    <row r="565" spans="4:61" s="11" customFormat="1" ht="43.5" customHeight="1">
      <c r="D565" s="16"/>
      <c r="E565" s="1756"/>
      <c r="F565" s="1756"/>
      <c r="G565" s="1756"/>
      <c r="H565" s="1756"/>
      <c r="I565" s="1756"/>
      <c r="J565" s="1756"/>
      <c r="K565" s="1756"/>
      <c r="L565" s="1756"/>
      <c r="M565" s="1756"/>
      <c r="X565" s="44"/>
      <c r="Z565" s="44"/>
      <c r="AB565" s="44"/>
      <c r="AC565" s="44"/>
      <c r="AD565" s="44"/>
      <c r="AE565" s="44"/>
      <c r="AF565" s="44"/>
      <c r="AG565" s="44"/>
      <c r="AH565" s="44"/>
      <c r="AI565" s="44"/>
      <c r="AK565" s="44"/>
      <c r="AM565" s="228"/>
      <c r="AN565" s="228"/>
      <c r="AO565" s="228"/>
      <c r="AP565" s="228"/>
      <c r="AQ565" s="228"/>
      <c r="AR565" s="228"/>
      <c r="AS565" s="228"/>
      <c r="AT565" s="228"/>
      <c r="AU565" s="228"/>
      <c r="BH565" s="1758" t="e">
        <f>#REF!-(#REF!+#REF!+#REF!)</f>
        <v>#REF!</v>
      </c>
      <c r="BI565" s="1146" t="e">
        <f>#REF!-(#REF!+#REF!+#REF!)</f>
        <v>#REF!</v>
      </c>
    </row>
    <row r="566" spans="4:61" s="11" customFormat="1" ht="43.5" customHeight="1">
      <c r="D566" s="16"/>
      <c r="E566" s="1756"/>
      <c r="F566" s="1756"/>
      <c r="G566" s="1756"/>
      <c r="H566" s="1756"/>
      <c r="I566" s="1756"/>
      <c r="J566" s="1756"/>
      <c r="K566" s="1756"/>
      <c r="L566" s="1756"/>
      <c r="M566" s="1756"/>
      <c r="X566" s="44"/>
      <c r="Z566" s="44"/>
      <c r="AB566" s="44"/>
      <c r="AC566" s="44"/>
      <c r="AD566" s="44"/>
      <c r="AE566" s="44"/>
      <c r="AF566" s="44"/>
      <c r="AG566" s="44"/>
      <c r="AH566" s="44"/>
      <c r="AI566" s="44"/>
      <c r="AK566" s="44"/>
      <c r="AM566" s="228"/>
      <c r="AN566" s="228"/>
      <c r="AO566" s="228"/>
      <c r="AP566" s="228"/>
      <c r="AQ566" s="228"/>
      <c r="AR566" s="228"/>
      <c r="AS566" s="228"/>
      <c r="AT566" s="228"/>
      <c r="AU566" s="228"/>
      <c r="BH566" s="1758" t="e">
        <f>#REF!-(#REF!+#REF!+#REF!)</f>
        <v>#REF!</v>
      </c>
      <c r="BI566" s="1146" t="e">
        <f>#REF!-(#REF!+#REF!+#REF!)</f>
        <v>#REF!</v>
      </c>
    </row>
    <row r="567" spans="4:61" s="11" customFormat="1" ht="43.5" customHeight="1">
      <c r="D567" s="16"/>
      <c r="E567" s="1756"/>
      <c r="F567" s="1756"/>
      <c r="G567" s="1756"/>
      <c r="H567" s="1756"/>
      <c r="I567" s="1756"/>
      <c r="J567" s="1756"/>
      <c r="K567" s="1756"/>
      <c r="L567" s="1756"/>
      <c r="M567" s="1756"/>
      <c r="X567" s="44"/>
      <c r="Z567" s="44"/>
      <c r="AB567" s="44"/>
      <c r="AC567" s="44"/>
      <c r="AD567" s="44"/>
      <c r="AE567" s="44"/>
      <c r="AF567" s="44"/>
      <c r="AG567" s="44"/>
      <c r="AH567" s="44"/>
      <c r="AI567" s="44"/>
      <c r="AK567" s="44"/>
      <c r="AM567" s="228"/>
      <c r="AN567" s="228"/>
      <c r="AO567" s="228"/>
      <c r="AP567" s="228"/>
      <c r="AQ567" s="228"/>
      <c r="AR567" s="228"/>
      <c r="AS567" s="228"/>
      <c r="AT567" s="228"/>
      <c r="AU567" s="228"/>
      <c r="BH567" s="1758"/>
      <c r="BI567" s="1146"/>
    </row>
    <row r="568" spans="4:61" s="11" customFormat="1" ht="52.5" customHeight="1">
      <c r="D568" s="16"/>
      <c r="E568" s="1756"/>
      <c r="F568" s="1756"/>
      <c r="G568" s="1756"/>
      <c r="H568" s="1756"/>
      <c r="I568" s="1756"/>
      <c r="J568" s="1756"/>
      <c r="K568" s="1756"/>
      <c r="L568" s="1756"/>
      <c r="M568" s="1756"/>
      <c r="X568" s="44"/>
      <c r="Z568" s="44"/>
      <c r="AB568" s="44"/>
      <c r="AC568" s="44"/>
      <c r="AD568" s="44"/>
      <c r="AE568" s="44"/>
      <c r="AF568" s="44"/>
      <c r="AG568" s="44"/>
      <c r="AH568" s="44"/>
      <c r="AI568" s="44"/>
      <c r="AK568" s="44"/>
      <c r="AM568" s="228"/>
      <c r="AN568" s="228"/>
      <c r="AO568" s="228"/>
      <c r="AP568" s="228"/>
      <c r="AQ568" s="228"/>
      <c r="AR568" s="228"/>
      <c r="AS568" s="228"/>
      <c r="AT568" s="228"/>
      <c r="AU568" s="228"/>
      <c r="BH568" s="1758" t="e">
        <f>#REF!-(#REF!+#REF!+#REF!)</f>
        <v>#REF!</v>
      </c>
      <c r="BI568" s="1146" t="e">
        <f>#REF!-(#REF!+#REF!+#REF!)</f>
        <v>#REF!</v>
      </c>
    </row>
    <row r="569" spans="4:61" s="11" customFormat="1" ht="52.5" customHeight="1">
      <c r="D569" s="16"/>
      <c r="E569" s="1756"/>
      <c r="F569" s="1756"/>
      <c r="G569" s="1756"/>
      <c r="H569" s="1756"/>
      <c r="I569" s="1756"/>
      <c r="J569" s="1756"/>
      <c r="K569" s="1756"/>
      <c r="L569" s="1756"/>
      <c r="M569" s="1756"/>
      <c r="X569" s="44"/>
      <c r="Z569" s="44"/>
      <c r="AB569" s="44"/>
      <c r="AC569" s="44"/>
      <c r="AD569" s="44"/>
      <c r="AE569" s="44"/>
      <c r="AF569" s="44"/>
      <c r="AG569" s="44"/>
      <c r="AH569" s="44"/>
      <c r="AI569" s="44"/>
      <c r="AK569" s="44"/>
      <c r="AM569" s="228"/>
      <c r="AN569" s="228"/>
      <c r="AO569" s="228"/>
      <c r="AP569" s="228"/>
      <c r="AQ569" s="228"/>
      <c r="AR569" s="228"/>
      <c r="AS569" s="228"/>
      <c r="AT569" s="228"/>
      <c r="AU569" s="228"/>
      <c r="BH569" s="1758"/>
      <c r="BI569" s="1146"/>
    </row>
    <row r="570" spans="4:61" s="11" customFormat="1" ht="66.95" customHeight="1">
      <c r="D570" s="16"/>
      <c r="E570" s="1756"/>
      <c r="F570" s="1756"/>
      <c r="G570" s="1756"/>
      <c r="H570" s="1756"/>
      <c r="I570" s="1756"/>
      <c r="J570" s="1756"/>
      <c r="K570" s="1756"/>
      <c r="L570" s="1756"/>
      <c r="M570" s="1756"/>
      <c r="X570" s="44"/>
      <c r="Z570" s="44"/>
      <c r="AB570" s="44"/>
      <c r="AC570" s="44"/>
      <c r="AD570" s="44"/>
      <c r="AE570" s="44"/>
      <c r="AF570" s="44"/>
      <c r="AG570" s="44"/>
      <c r="AH570" s="44"/>
      <c r="AI570" s="44"/>
      <c r="AK570" s="44"/>
      <c r="AM570" s="228"/>
      <c r="AN570" s="228"/>
      <c r="AO570" s="228"/>
      <c r="AP570" s="228"/>
      <c r="AQ570" s="228"/>
      <c r="AR570" s="228"/>
      <c r="AS570" s="228"/>
      <c r="AT570" s="228"/>
      <c r="AU570" s="228"/>
      <c r="BH570" s="1758" t="e">
        <f>#REF!-(#REF!+#REF!+#REF!)</f>
        <v>#REF!</v>
      </c>
      <c r="BI570" s="1146" t="e">
        <f>#REF!-(#REF!+#REF!+#REF!)</f>
        <v>#REF!</v>
      </c>
    </row>
    <row r="571" spans="4:61" s="11" customFormat="1" ht="39" customHeight="1">
      <c r="D571" s="16"/>
      <c r="E571" s="1756"/>
      <c r="F571" s="1756"/>
      <c r="G571" s="1756"/>
      <c r="H571" s="1756"/>
      <c r="I571" s="1756"/>
      <c r="J571" s="1756"/>
      <c r="K571" s="1756"/>
      <c r="L571" s="1756"/>
      <c r="M571" s="1756"/>
      <c r="X571" s="44"/>
      <c r="Z571" s="44"/>
      <c r="AB571" s="44"/>
      <c r="AC571" s="44"/>
      <c r="AD571" s="44"/>
      <c r="AE571" s="44"/>
      <c r="AF571" s="44"/>
      <c r="AG571" s="44"/>
      <c r="AH571" s="44"/>
      <c r="AI571" s="44"/>
      <c r="AK571" s="44"/>
      <c r="AM571" s="228"/>
      <c r="AN571" s="228"/>
      <c r="AO571" s="228"/>
      <c r="AP571" s="228"/>
      <c r="AQ571" s="228"/>
      <c r="AR571" s="228"/>
      <c r="AS571" s="228"/>
      <c r="AT571" s="228"/>
      <c r="AU571" s="228"/>
      <c r="BH571" s="1758"/>
      <c r="BI571" s="1146"/>
    </row>
    <row r="572" spans="4:61" s="11" customFormat="1" ht="46.5" customHeight="1">
      <c r="D572" s="16"/>
      <c r="E572" s="1756"/>
      <c r="F572" s="1756"/>
      <c r="G572" s="1756"/>
      <c r="H572" s="1756"/>
      <c r="I572" s="1756"/>
      <c r="J572" s="1756"/>
      <c r="K572" s="1756"/>
      <c r="L572" s="1756"/>
      <c r="M572" s="1756"/>
      <c r="X572" s="44"/>
      <c r="Z572" s="44"/>
      <c r="AB572" s="44"/>
      <c r="AC572" s="44"/>
      <c r="AD572" s="44"/>
      <c r="AE572" s="44"/>
      <c r="AF572" s="44"/>
      <c r="AG572" s="44"/>
      <c r="AH572" s="44"/>
      <c r="AI572" s="44"/>
      <c r="AK572" s="44"/>
      <c r="AM572" s="228"/>
      <c r="AN572" s="228"/>
      <c r="AO572" s="228"/>
      <c r="AP572" s="228"/>
      <c r="AQ572" s="228"/>
      <c r="AR572" s="228"/>
      <c r="AS572" s="228"/>
      <c r="AT572" s="228"/>
      <c r="AU572" s="228"/>
      <c r="BH572" s="1758" t="e">
        <f>#REF!-(#REF!+#REF!+#REF!)</f>
        <v>#REF!</v>
      </c>
      <c r="BI572" s="1146" t="e">
        <f>#REF!-(#REF!+#REF!+#REF!)</f>
        <v>#REF!</v>
      </c>
    </row>
    <row r="573" spans="4:61" s="11" customFormat="1" ht="46.5" customHeight="1">
      <c r="D573" s="16"/>
      <c r="E573" s="1756"/>
      <c r="F573" s="1756"/>
      <c r="G573" s="1756"/>
      <c r="H573" s="1756"/>
      <c r="I573" s="1756"/>
      <c r="J573" s="1756"/>
      <c r="K573" s="1756"/>
      <c r="L573" s="1756"/>
      <c r="M573" s="1756"/>
      <c r="X573" s="44"/>
      <c r="Z573" s="44"/>
      <c r="AB573" s="44"/>
      <c r="AC573" s="44"/>
      <c r="AD573" s="44"/>
      <c r="AE573" s="44"/>
      <c r="AF573" s="44"/>
      <c r="AG573" s="44"/>
      <c r="AH573" s="44"/>
      <c r="AI573" s="44"/>
      <c r="AK573" s="44"/>
      <c r="AM573" s="228"/>
      <c r="AN573" s="228"/>
      <c r="AO573" s="228"/>
      <c r="AP573" s="228"/>
      <c r="AQ573" s="228"/>
      <c r="AR573" s="228"/>
      <c r="AS573" s="228"/>
      <c r="AT573" s="228"/>
      <c r="AU573" s="228"/>
      <c r="BH573" s="1758" t="e">
        <f>#REF!-(#REF!+#REF!+#REF!)</f>
        <v>#REF!</v>
      </c>
      <c r="BI573" s="1146" t="e">
        <f>#REF!-(#REF!+#REF!+#REF!)</f>
        <v>#REF!</v>
      </c>
    </row>
    <row r="574" spans="4:61" s="11" customFormat="1" ht="46.5" customHeight="1">
      <c r="D574" s="16"/>
      <c r="E574" s="1756"/>
      <c r="F574" s="1756"/>
      <c r="G574" s="1756"/>
      <c r="H574" s="1756"/>
      <c r="I574" s="1756"/>
      <c r="J574" s="1756"/>
      <c r="K574" s="1756"/>
      <c r="L574" s="1756"/>
      <c r="M574" s="1756"/>
      <c r="X574" s="44"/>
      <c r="Z574" s="44"/>
      <c r="AB574" s="44"/>
      <c r="AC574" s="44"/>
      <c r="AD574" s="44"/>
      <c r="AE574" s="44"/>
      <c r="AF574" s="44"/>
      <c r="AG574" s="44"/>
      <c r="AH574" s="44"/>
      <c r="AI574" s="44"/>
      <c r="AK574" s="44"/>
      <c r="AM574" s="228"/>
      <c r="AN574" s="228"/>
      <c r="AO574" s="228"/>
      <c r="AP574" s="228"/>
      <c r="AQ574" s="228"/>
      <c r="AR574" s="228"/>
      <c r="AS574" s="228"/>
      <c r="AT574" s="228"/>
      <c r="AU574" s="228"/>
      <c r="BH574" s="1758" t="e">
        <f>#REF!-(#REF!+#REF!+#REF!)</f>
        <v>#REF!</v>
      </c>
      <c r="BI574" s="1146" t="e">
        <f>#REF!-(#REF!+#REF!+#REF!)</f>
        <v>#REF!</v>
      </c>
    </row>
    <row r="575" spans="4:61" s="11" customFormat="1" ht="46.5" customHeight="1">
      <c r="D575" s="16"/>
      <c r="E575" s="1756"/>
      <c r="F575" s="1756"/>
      <c r="G575" s="1756"/>
      <c r="H575" s="1756"/>
      <c r="I575" s="1756"/>
      <c r="J575" s="1756"/>
      <c r="K575" s="1756"/>
      <c r="L575" s="1756"/>
      <c r="M575" s="1756"/>
      <c r="X575" s="44"/>
      <c r="Z575" s="44"/>
      <c r="AB575" s="44"/>
      <c r="AC575" s="44"/>
      <c r="AD575" s="44"/>
      <c r="AE575" s="44"/>
      <c r="AF575" s="44"/>
      <c r="AG575" s="44"/>
      <c r="AH575" s="44"/>
      <c r="AI575" s="44"/>
      <c r="AK575" s="44"/>
      <c r="AM575" s="228"/>
      <c r="AN575" s="228"/>
      <c r="AO575" s="228"/>
      <c r="AP575" s="228"/>
      <c r="AQ575" s="228"/>
      <c r="AR575" s="228"/>
      <c r="AS575" s="228"/>
      <c r="AT575" s="228"/>
      <c r="AU575" s="228"/>
      <c r="BH575" s="1758"/>
      <c r="BI575" s="1146"/>
    </row>
    <row r="576" spans="4:61" s="11" customFormat="1" ht="43.5" customHeight="1">
      <c r="D576" s="16"/>
      <c r="E576" s="1756"/>
      <c r="F576" s="1756"/>
      <c r="G576" s="1756"/>
      <c r="H576" s="1756"/>
      <c r="I576" s="1756"/>
      <c r="J576" s="1756"/>
      <c r="K576" s="1756"/>
      <c r="L576" s="1756"/>
      <c r="M576" s="1756"/>
      <c r="X576" s="44"/>
      <c r="Z576" s="44"/>
      <c r="AB576" s="44"/>
      <c r="AC576" s="44"/>
      <c r="AD576" s="44"/>
      <c r="AE576" s="44"/>
      <c r="AF576" s="44"/>
      <c r="AG576" s="44"/>
      <c r="AH576" s="44"/>
      <c r="AI576" s="44"/>
      <c r="AK576" s="44"/>
      <c r="AM576" s="228"/>
      <c r="AN576" s="228"/>
      <c r="AO576" s="228"/>
      <c r="AP576" s="228"/>
      <c r="AQ576" s="228"/>
      <c r="AR576" s="228"/>
      <c r="AS576" s="228"/>
      <c r="AT576" s="228"/>
      <c r="AU576" s="228"/>
      <c r="BH576" s="1758" t="e">
        <f>#REF!-(#REF!+#REF!+#REF!)</f>
        <v>#REF!</v>
      </c>
      <c r="BI576" s="1146" t="e">
        <f>#REF!-(#REF!+#REF!+#REF!)</f>
        <v>#REF!</v>
      </c>
    </row>
    <row r="577" spans="4:61" s="11" customFormat="1" ht="43.5" customHeight="1">
      <c r="D577" s="16"/>
      <c r="E577" s="1756"/>
      <c r="F577" s="1756"/>
      <c r="G577" s="1756"/>
      <c r="H577" s="1756"/>
      <c r="I577" s="1756"/>
      <c r="J577" s="1756"/>
      <c r="K577" s="1756"/>
      <c r="L577" s="1756"/>
      <c r="M577" s="1756"/>
      <c r="X577" s="44"/>
      <c r="Z577" s="44"/>
      <c r="AB577" s="44"/>
      <c r="AC577" s="44"/>
      <c r="AD577" s="44"/>
      <c r="AE577" s="44"/>
      <c r="AF577" s="44"/>
      <c r="AG577" s="44"/>
      <c r="AH577" s="44"/>
      <c r="AI577" s="44"/>
      <c r="AK577" s="44"/>
      <c r="AM577" s="228"/>
      <c r="AN577" s="228"/>
      <c r="AO577" s="228"/>
      <c r="AP577" s="228"/>
      <c r="AQ577" s="228"/>
      <c r="AR577" s="228"/>
      <c r="AS577" s="228"/>
      <c r="AT577" s="228"/>
      <c r="AU577" s="228"/>
      <c r="BH577" s="1758"/>
      <c r="BI577" s="1146"/>
    </row>
    <row r="578" spans="4:61" s="11" customFormat="1" ht="75.599999999999994" customHeight="1">
      <c r="D578" s="16"/>
      <c r="E578" s="1756"/>
      <c r="F578" s="1756"/>
      <c r="G578" s="1756"/>
      <c r="H578" s="1756"/>
      <c r="I578" s="1756"/>
      <c r="J578" s="1756"/>
      <c r="K578" s="1756"/>
      <c r="L578" s="1756"/>
      <c r="M578" s="1756"/>
      <c r="X578" s="44"/>
      <c r="Z578" s="44"/>
      <c r="AB578" s="44"/>
      <c r="AC578" s="44"/>
      <c r="AD578" s="44"/>
      <c r="AE578" s="44"/>
      <c r="AF578" s="44"/>
      <c r="AG578" s="44"/>
      <c r="AH578" s="44"/>
      <c r="AI578" s="44"/>
      <c r="AK578" s="44"/>
      <c r="AM578" s="228"/>
      <c r="AN578" s="228"/>
      <c r="AO578" s="228"/>
      <c r="AP578" s="228"/>
      <c r="AQ578" s="228"/>
      <c r="AR578" s="228"/>
      <c r="AS578" s="228"/>
      <c r="AT578" s="228"/>
      <c r="AU578" s="228"/>
      <c r="BH578" s="1758" t="e">
        <f>#REF!-(#REF!+#REF!+#REF!)</f>
        <v>#REF!</v>
      </c>
      <c r="BI578" s="1146" t="e">
        <f>#REF!-(#REF!+#REF!+#REF!)</f>
        <v>#REF!</v>
      </c>
    </row>
    <row r="579" spans="4:61" s="11" customFormat="1" ht="72.599999999999994" customHeight="1">
      <c r="D579" s="16"/>
      <c r="E579" s="1756"/>
      <c r="F579" s="1756"/>
      <c r="G579" s="1756"/>
      <c r="H579" s="1756"/>
      <c r="I579" s="1756"/>
      <c r="J579" s="1756"/>
      <c r="K579" s="1756"/>
      <c r="L579" s="1756"/>
      <c r="M579" s="1756"/>
      <c r="X579" s="44"/>
      <c r="Z579" s="44"/>
      <c r="AB579" s="44"/>
      <c r="AC579" s="44"/>
      <c r="AD579" s="44"/>
      <c r="AE579" s="44"/>
      <c r="AF579" s="44"/>
      <c r="AG579" s="44"/>
      <c r="AH579" s="44"/>
      <c r="AI579" s="44"/>
      <c r="AK579" s="44"/>
      <c r="AM579" s="228"/>
      <c r="AN579" s="228"/>
      <c r="AO579" s="228"/>
      <c r="AP579" s="228"/>
      <c r="AQ579" s="228"/>
      <c r="AR579" s="228"/>
      <c r="AS579" s="228"/>
      <c r="AT579" s="228"/>
      <c r="AU579" s="228"/>
      <c r="BH579" s="1758" t="e">
        <f>#REF!-(#REF!+#REF!+#REF!)</f>
        <v>#REF!</v>
      </c>
      <c r="BI579" s="1146" t="e">
        <f>#REF!-(#REF!+#REF!+#REF!)</f>
        <v>#REF!</v>
      </c>
    </row>
    <row r="580" spans="4:61" s="11" customFormat="1" ht="21.6" customHeight="1">
      <c r="D580" s="16"/>
      <c r="E580" s="1756"/>
      <c r="F580" s="1756"/>
      <c r="G580" s="1756"/>
      <c r="H580" s="1756"/>
      <c r="I580" s="1756"/>
      <c r="J580" s="1756"/>
      <c r="K580" s="1756"/>
      <c r="L580" s="1756"/>
      <c r="M580" s="1756"/>
      <c r="X580" s="44"/>
      <c r="Z580" s="44"/>
      <c r="AB580" s="44"/>
      <c r="AC580" s="44"/>
      <c r="AD580" s="44"/>
      <c r="AE580" s="44"/>
      <c r="AF580" s="44"/>
      <c r="AG580" s="44"/>
      <c r="AH580" s="44"/>
      <c r="AI580" s="44"/>
      <c r="AK580" s="44"/>
      <c r="AM580" s="228"/>
      <c r="AN580" s="228"/>
      <c r="AO580" s="228"/>
      <c r="AP580" s="228"/>
      <c r="AQ580" s="228"/>
      <c r="AR580" s="228"/>
      <c r="AS580" s="228"/>
      <c r="AT580" s="228"/>
      <c r="AU580" s="228"/>
      <c r="BH580" s="1758"/>
      <c r="BI580" s="1146"/>
    </row>
    <row r="581" spans="4:61" s="11" customFormat="1" ht="47.1" customHeight="1">
      <c r="D581" s="16"/>
      <c r="E581" s="1756"/>
      <c r="F581" s="1756"/>
      <c r="G581" s="1756"/>
      <c r="H581" s="1756"/>
      <c r="I581" s="1756"/>
      <c r="J581" s="1756"/>
      <c r="K581" s="1756"/>
      <c r="L581" s="1756"/>
      <c r="M581" s="1756"/>
      <c r="X581" s="44"/>
      <c r="Z581" s="44"/>
      <c r="AB581" s="44"/>
      <c r="AC581" s="44"/>
      <c r="AD581" s="44"/>
      <c r="AE581" s="44"/>
      <c r="AF581" s="44"/>
      <c r="AG581" s="44"/>
      <c r="AH581" s="44"/>
      <c r="AI581" s="44"/>
      <c r="AK581" s="44"/>
      <c r="AM581" s="228"/>
      <c r="AN581" s="228"/>
      <c r="AO581" s="228"/>
      <c r="AP581" s="228"/>
      <c r="AQ581" s="228"/>
      <c r="AR581" s="228"/>
      <c r="AS581" s="228"/>
      <c r="AT581" s="228"/>
      <c r="AU581" s="228"/>
      <c r="BH581" s="1758" t="e">
        <f>#REF!-(#REF!+#REF!+#REF!)</f>
        <v>#REF!</v>
      </c>
      <c r="BI581" s="1146" t="e">
        <f>#REF!-(#REF!+#REF!+#REF!)</f>
        <v>#REF!</v>
      </c>
    </row>
    <row r="582" spans="4:61" s="11" customFormat="1" ht="50.1" customHeight="1">
      <c r="D582" s="16"/>
      <c r="E582" s="1756"/>
      <c r="F582" s="1756"/>
      <c r="G582" s="1756"/>
      <c r="H582" s="1756"/>
      <c r="I582" s="1756"/>
      <c r="J582" s="1756"/>
      <c r="K582" s="1756"/>
      <c r="L582" s="1756"/>
      <c r="M582" s="1756"/>
      <c r="X582" s="44"/>
      <c r="Z582" s="44"/>
      <c r="AB582" s="44"/>
      <c r="AC582" s="44"/>
      <c r="AD582" s="44"/>
      <c r="AE582" s="44"/>
      <c r="AF582" s="44"/>
      <c r="AG582" s="44"/>
      <c r="AH582" s="44"/>
      <c r="AI582" s="44"/>
      <c r="AK582" s="44"/>
      <c r="AM582" s="228"/>
      <c r="AN582" s="228"/>
      <c r="AO582" s="228"/>
      <c r="AP582" s="228"/>
      <c r="AQ582" s="228"/>
      <c r="AR582" s="228"/>
      <c r="AS582" s="228"/>
      <c r="AT582" s="228"/>
      <c r="AU582" s="228"/>
      <c r="BH582" s="1758" t="e">
        <f>#REF!-(#REF!+#REF!+#REF!)</f>
        <v>#REF!</v>
      </c>
      <c r="BI582" s="1146" t="e">
        <f>#REF!-(#REF!+#REF!+#REF!)</f>
        <v>#REF!</v>
      </c>
    </row>
    <row r="583" spans="4:61" s="15" customFormat="1" ht="72.599999999999994" customHeight="1">
      <c r="D583" s="1768"/>
      <c r="E583" s="1772"/>
      <c r="F583" s="1772"/>
      <c r="G583" s="1772"/>
      <c r="H583" s="1772"/>
      <c r="I583" s="1772"/>
      <c r="J583" s="1772"/>
      <c r="K583" s="1772"/>
      <c r="L583" s="1772"/>
      <c r="M583" s="1772"/>
      <c r="X583" s="43"/>
      <c r="Z583" s="43"/>
      <c r="AB583" s="43"/>
      <c r="AC583" s="43"/>
      <c r="AD583" s="43"/>
      <c r="AE583" s="43"/>
      <c r="AF583" s="43"/>
      <c r="AG583" s="43"/>
      <c r="AH583" s="43"/>
      <c r="AI583" s="43"/>
      <c r="AK583" s="43"/>
      <c r="AM583" s="250"/>
      <c r="AN583" s="250"/>
      <c r="AO583" s="250"/>
      <c r="AP583" s="250"/>
      <c r="AQ583" s="250"/>
      <c r="AR583" s="250"/>
      <c r="AS583" s="250"/>
      <c r="AT583" s="250"/>
      <c r="AU583" s="250"/>
      <c r="BH583" s="1766"/>
      <c r="BI583" s="1146"/>
    </row>
    <row r="584" spans="4:61" s="11" customFormat="1" ht="42.6" customHeight="1">
      <c r="D584" s="16"/>
      <c r="E584" s="1756"/>
      <c r="F584" s="1756"/>
      <c r="G584" s="1756"/>
      <c r="H584" s="1756"/>
      <c r="I584" s="1756"/>
      <c r="J584" s="1756"/>
      <c r="K584" s="1756"/>
      <c r="L584" s="1756"/>
      <c r="M584" s="1756"/>
      <c r="X584" s="44"/>
      <c r="Z584" s="44"/>
      <c r="AB584" s="44"/>
      <c r="AC584" s="44"/>
      <c r="AD584" s="44"/>
      <c r="AE584" s="44"/>
      <c r="AF584" s="44"/>
      <c r="AG584" s="44"/>
      <c r="AH584" s="44"/>
      <c r="AI584" s="44"/>
      <c r="AK584" s="44"/>
      <c r="AM584" s="228"/>
      <c r="AN584" s="228"/>
      <c r="AO584" s="228"/>
      <c r="AP584" s="228"/>
      <c r="AQ584" s="228"/>
      <c r="AR584" s="228"/>
      <c r="AS584" s="228"/>
      <c r="AT584" s="228"/>
      <c r="AU584" s="228"/>
      <c r="BH584" s="1758" t="e">
        <f>#REF!-(#REF!+#REF!+#REF!)</f>
        <v>#REF!</v>
      </c>
      <c r="BI584" s="1146" t="e">
        <f>#REF!-(#REF!+#REF!+#REF!)</f>
        <v>#REF!</v>
      </c>
    </row>
    <row r="585" spans="4:61" s="11" customFormat="1" ht="42.6" customHeight="1">
      <c r="D585" s="16"/>
      <c r="E585" s="1756"/>
      <c r="F585" s="1756"/>
      <c r="G585" s="1756"/>
      <c r="H585" s="1756"/>
      <c r="I585" s="1756"/>
      <c r="J585" s="1756"/>
      <c r="K585" s="1756"/>
      <c r="L585" s="1756"/>
      <c r="M585" s="1756"/>
      <c r="X585" s="44"/>
      <c r="Z585" s="44"/>
      <c r="AB585" s="44"/>
      <c r="AC585" s="44"/>
      <c r="AD585" s="44"/>
      <c r="AE585" s="44"/>
      <c r="AF585" s="44"/>
      <c r="AG585" s="44"/>
      <c r="AH585" s="44"/>
      <c r="AI585" s="44"/>
      <c r="AK585" s="44"/>
      <c r="AM585" s="228"/>
      <c r="AN585" s="228"/>
      <c r="AO585" s="228"/>
      <c r="AP585" s="228"/>
      <c r="AQ585" s="228"/>
      <c r="AR585" s="228"/>
      <c r="AS585" s="228"/>
      <c r="AT585" s="228"/>
      <c r="AU585" s="228"/>
      <c r="BH585" s="1758" t="e">
        <f>#REF!-(#REF!+#REF!+#REF!)</f>
        <v>#REF!</v>
      </c>
      <c r="BI585" s="1146" t="e">
        <f>#REF!-(#REF!+#REF!+#REF!)</f>
        <v>#REF!</v>
      </c>
    </row>
    <row r="586" spans="4:61" s="11" customFormat="1" ht="53.1" customHeight="1">
      <c r="D586" s="16"/>
      <c r="E586" s="1756"/>
      <c r="F586" s="1756"/>
      <c r="G586" s="1756"/>
      <c r="H586" s="1756"/>
      <c r="I586" s="1756"/>
      <c r="J586" s="1756"/>
      <c r="K586" s="1756"/>
      <c r="L586" s="1756"/>
      <c r="M586" s="1756"/>
      <c r="X586" s="44"/>
      <c r="Z586" s="44"/>
      <c r="AB586" s="44"/>
      <c r="AC586" s="44"/>
      <c r="AD586" s="44"/>
      <c r="AE586" s="44"/>
      <c r="AF586" s="44"/>
      <c r="AG586" s="44"/>
      <c r="AH586" s="44"/>
      <c r="AI586" s="44"/>
      <c r="AK586" s="44"/>
      <c r="AM586" s="228"/>
      <c r="AN586" s="228"/>
      <c r="AO586" s="228"/>
      <c r="AP586" s="228"/>
      <c r="AQ586" s="228"/>
      <c r="AR586" s="228"/>
      <c r="AS586" s="228"/>
      <c r="AT586" s="228"/>
      <c r="AU586" s="228"/>
      <c r="BH586" s="1758" t="e">
        <f>#REF!-(#REF!+#REF!+#REF!)</f>
        <v>#REF!</v>
      </c>
      <c r="BI586" s="1146" t="e">
        <f>#REF!-(#REF!+#REF!+#REF!)</f>
        <v>#REF!</v>
      </c>
    </row>
    <row r="587" spans="4:61" s="15" customFormat="1" ht="24.95" customHeight="1">
      <c r="D587" s="1768"/>
      <c r="E587" s="1772"/>
      <c r="F587" s="1772"/>
      <c r="G587" s="1772"/>
      <c r="H587" s="1772"/>
      <c r="I587" s="1772"/>
      <c r="J587" s="1772"/>
      <c r="K587" s="1772"/>
      <c r="L587" s="1772"/>
      <c r="M587" s="1772"/>
      <c r="X587" s="43"/>
      <c r="Z587" s="43"/>
      <c r="AB587" s="43"/>
      <c r="AC587" s="43"/>
      <c r="AD587" s="43"/>
      <c r="AE587" s="43"/>
      <c r="AF587" s="43"/>
      <c r="AG587" s="43"/>
      <c r="AH587" s="43"/>
      <c r="AI587" s="43"/>
      <c r="AK587" s="43"/>
      <c r="AM587" s="250"/>
      <c r="AN587" s="250"/>
      <c r="AO587" s="250"/>
      <c r="AP587" s="250"/>
      <c r="AQ587" s="250"/>
      <c r="AR587" s="250"/>
      <c r="AS587" s="250"/>
      <c r="AT587" s="250"/>
      <c r="AU587" s="250"/>
      <c r="BH587" s="1766"/>
      <c r="BI587" s="1146"/>
    </row>
    <row r="588" spans="4:61" s="11" customFormat="1" ht="48" customHeight="1">
      <c r="D588" s="16"/>
      <c r="E588" s="1756"/>
      <c r="F588" s="1756"/>
      <c r="G588" s="1756"/>
      <c r="H588" s="1756"/>
      <c r="I588" s="1756"/>
      <c r="J588" s="1756"/>
      <c r="K588" s="1756"/>
      <c r="L588" s="1756"/>
      <c r="M588" s="1756"/>
      <c r="X588" s="44"/>
      <c r="Z588" s="44"/>
      <c r="AB588" s="44"/>
      <c r="AC588" s="44"/>
      <c r="AD588" s="44"/>
      <c r="AE588" s="44"/>
      <c r="AF588" s="44"/>
      <c r="AG588" s="44"/>
      <c r="AH588" s="44"/>
      <c r="AI588" s="44"/>
      <c r="AK588" s="44"/>
      <c r="AM588" s="228"/>
      <c r="AN588" s="228"/>
      <c r="AO588" s="228"/>
      <c r="AP588" s="228"/>
      <c r="AQ588" s="228"/>
      <c r="AR588" s="228"/>
      <c r="AS588" s="228"/>
      <c r="AT588" s="228"/>
      <c r="AU588" s="228"/>
      <c r="BH588" s="1758" t="e">
        <f>#REF!-(#REF!+#REF!+#REF!)</f>
        <v>#REF!</v>
      </c>
      <c r="BI588" s="1146" t="e">
        <f>#REF!-(#REF!+#REF!+#REF!)</f>
        <v>#REF!</v>
      </c>
    </row>
    <row r="589" spans="4:61" s="11" customFormat="1" ht="46.5" customHeight="1">
      <c r="D589" s="16"/>
      <c r="E589" s="1756"/>
      <c r="F589" s="1756"/>
      <c r="G589" s="1756"/>
      <c r="H589" s="1756"/>
      <c r="I589" s="1756"/>
      <c r="J589" s="1756"/>
      <c r="K589" s="1756"/>
      <c r="L589" s="1756"/>
      <c r="M589" s="1756"/>
      <c r="X589" s="44"/>
      <c r="Z589" s="44"/>
      <c r="AB589" s="44"/>
      <c r="AC589" s="44"/>
      <c r="AD589" s="44"/>
      <c r="AE589" s="44"/>
      <c r="AF589" s="44"/>
      <c r="AG589" s="44"/>
      <c r="AH589" s="44"/>
      <c r="AI589" s="44"/>
      <c r="AK589" s="44"/>
      <c r="AM589" s="228"/>
      <c r="AN589" s="228"/>
      <c r="AO589" s="228"/>
      <c r="AP589" s="228"/>
      <c r="AQ589" s="228"/>
      <c r="AR589" s="228"/>
      <c r="AS589" s="228"/>
      <c r="AT589" s="228"/>
      <c r="AU589" s="228"/>
      <c r="BH589" s="1758" t="e">
        <f>#REF!-(#REF!+#REF!+#REF!)</f>
        <v>#REF!</v>
      </c>
      <c r="BI589" s="1146" t="e">
        <f>#REF!-(#REF!+#REF!+#REF!)</f>
        <v>#REF!</v>
      </c>
    </row>
    <row r="590" spans="4:61" s="15" customFormat="1" ht="21.6" customHeight="1">
      <c r="D590" s="1768"/>
      <c r="E590" s="1772"/>
      <c r="F590" s="1772"/>
      <c r="G590" s="1772"/>
      <c r="H590" s="1772"/>
      <c r="I590" s="1772"/>
      <c r="J590" s="1772"/>
      <c r="K590" s="1772"/>
      <c r="L590" s="1772"/>
      <c r="M590" s="1772"/>
      <c r="X590" s="43"/>
      <c r="Z590" s="43"/>
      <c r="AB590" s="43"/>
      <c r="AC590" s="43"/>
      <c r="AD590" s="43"/>
      <c r="AE590" s="43"/>
      <c r="AF590" s="43"/>
      <c r="AG590" s="43"/>
      <c r="AH590" s="43"/>
      <c r="AI590" s="43"/>
      <c r="AK590" s="43"/>
      <c r="AM590" s="250"/>
      <c r="AN590" s="250"/>
      <c r="AO590" s="250"/>
      <c r="AP590" s="250"/>
      <c r="AQ590" s="250"/>
      <c r="AR590" s="250"/>
      <c r="AS590" s="250"/>
      <c r="AT590" s="250"/>
      <c r="AU590" s="250"/>
      <c r="BH590" s="1766"/>
      <c r="BI590" s="1146"/>
    </row>
    <row r="591" spans="4:61" s="11" customFormat="1" ht="54" customHeight="1">
      <c r="D591" s="16"/>
      <c r="E591" s="1756"/>
      <c r="F591" s="1756"/>
      <c r="G591" s="1756"/>
      <c r="H591" s="1756"/>
      <c r="I591" s="1756"/>
      <c r="J591" s="1756"/>
      <c r="K591" s="1756"/>
      <c r="L591" s="1756"/>
      <c r="M591" s="1756"/>
      <c r="X591" s="44"/>
      <c r="Z591" s="44"/>
      <c r="AB591" s="44"/>
      <c r="AC591" s="44"/>
      <c r="AD591" s="44"/>
      <c r="AE591" s="44"/>
      <c r="AF591" s="44"/>
      <c r="AG591" s="44"/>
      <c r="AH591" s="44"/>
      <c r="AI591" s="44"/>
      <c r="AK591" s="44"/>
      <c r="AM591" s="228"/>
      <c r="AN591" s="228"/>
      <c r="AO591" s="228"/>
      <c r="AP591" s="228"/>
      <c r="AQ591" s="228"/>
      <c r="AR591" s="228"/>
      <c r="AS591" s="228"/>
      <c r="AT591" s="228"/>
      <c r="AU591" s="228"/>
      <c r="BH591" s="1758" t="e">
        <f>#REF!-(#REF!+#REF!+#REF!)</f>
        <v>#REF!</v>
      </c>
      <c r="BI591" s="1146" t="e">
        <f>#REF!-(#REF!+#REF!+#REF!)</f>
        <v>#REF!</v>
      </c>
    </row>
    <row r="592" spans="4:61" s="11" customFormat="1" ht="46.5" customHeight="1">
      <c r="D592" s="16"/>
      <c r="E592" s="1756"/>
      <c r="F592" s="1756"/>
      <c r="G592" s="1756"/>
      <c r="H592" s="1756"/>
      <c r="I592" s="1756"/>
      <c r="J592" s="1756"/>
      <c r="K592" s="1756"/>
      <c r="L592" s="1756"/>
      <c r="M592" s="1756"/>
      <c r="X592" s="44"/>
      <c r="Z592" s="44"/>
      <c r="AB592" s="44"/>
      <c r="AC592" s="44"/>
      <c r="AD592" s="44"/>
      <c r="AE592" s="44"/>
      <c r="AF592" s="44"/>
      <c r="AG592" s="44"/>
      <c r="AH592" s="44"/>
      <c r="AI592" s="44"/>
      <c r="AK592" s="44"/>
      <c r="AM592" s="228"/>
      <c r="AN592" s="228"/>
      <c r="AO592" s="228"/>
      <c r="AP592" s="228"/>
      <c r="AQ592" s="228"/>
      <c r="AR592" s="228"/>
      <c r="AS592" s="228"/>
      <c r="AT592" s="228"/>
      <c r="AU592" s="228"/>
      <c r="BH592" s="1758" t="e">
        <f>#REF!-(#REF!+#REF!+#REF!)</f>
        <v>#REF!</v>
      </c>
      <c r="BI592" s="1146" t="e">
        <f>#REF!-(#REF!+#REF!+#REF!)</f>
        <v>#REF!</v>
      </c>
    </row>
    <row r="593" spans="4:61" s="15" customFormat="1" ht="21.6" customHeight="1">
      <c r="D593" s="1768"/>
      <c r="E593" s="1772"/>
      <c r="F593" s="1772"/>
      <c r="G593" s="1772"/>
      <c r="H593" s="1772"/>
      <c r="I593" s="1772"/>
      <c r="J593" s="1772"/>
      <c r="K593" s="1772"/>
      <c r="L593" s="1772"/>
      <c r="M593" s="1772"/>
      <c r="X593" s="43"/>
      <c r="Z593" s="43"/>
      <c r="AB593" s="43"/>
      <c r="AC593" s="43"/>
      <c r="AD593" s="43"/>
      <c r="AE593" s="43"/>
      <c r="AF593" s="43"/>
      <c r="AG593" s="43"/>
      <c r="AH593" s="43"/>
      <c r="AI593" s="43"/>
      <c r="AK593" s="43"/>
      <c r="AM593" s="250"/>
      <c r="AN593" s="250"/>
      <c r="AO593" s="250"/>
      <c r="AP593" s="250"/>
      <c r="AQ593" s="250"/>
      <c r="AR593" s="250"/>
      <c r="AS593" s="250"/>
      <c r="AT593" s="250"/>
      <c r="AU593" s="250"/>
      <c r="BH593" s="1766"/>
      <c r="BI593" s="1146"/>
    </row>
    <row r="594" spans="4:61" s="11" customFormat="1" ht="44.1" customHeight="1">
      <c r="D594" s="16"/>
      <c r="E594" s="1756"/>
      <c r="F594" s="1756"/>
      <c r="G594" s="1756"/>
      <c r="H594" s="1756"/>
      <c r="I594" s="1756"/>
      <c r="J594" s="1756"/>
      <c r="K594" s="1756"/>
      <c r="L594" s="1756"/>
      <c r="M594" s="1756"/>
      <c r="X594" s="44"/>
      <c r="Z594" s="44"/>
      <c r="AB594" s="44"/>
      <c r="AC594" s="44"/>
      <c r="AD594" s="44"/>
      <c r="AE594" s="44"/>
      <c r="AF594" s="44"/>
      <c r="AG594" s="44"/>
      <c r="AH594" s="44"/>
      <c r="AI594" s="44"/>
      <c r="AK594" s="44"/>
      <c r="AM594" s="228"/>
      <c r="AN594" s="228"/>
      <c r="AO594" s="228"/>
      <c r="AP594" s="228"/>
      <c r="AQ594" s="228"/>
      <c r="AR594" s="228"/>
      <c r="AS594" s="228"/>
      <c r="AT594" s="228"/>
      <c r="AU594" s="228"/>
      <c r="BH594" s="1758" t="e">
        <f>#REF!-(#REF!+#REF!+#REF!)</f>
        <v>#REF!</v>
      </c>
      <c r="BI594" s="1146" t="e">
        <f>#REF!-(#REF!+#REF!+#REF!)</f>
        <v>#REF!</v>
      </c>
    </row>
    <row r="595" spans="4:61" s="11" customFormat="1" ht="45.95" customHeight="1">
      <c r="D595" s="16"/>
      <c r="E595" s="1756"/>
      <c r="F595" s="1756"/>
      <c r="G595" s="1756"/>
      <c r="H595" s="1756"/>
      <c r="I595" s="1756"/>
      <c r="J595" s="1756"/>
      <c r="K595" s="1756"/>
      <c r="L595" s="1756"/>
      <c r="M595" s="1756"/>
      <c r="X595" s="44"/>
      <c r="Z595" s="44"/>
      <c r="AB595" s="44"/>
      <c r="AC595" s="44"/>
      <c r="AD595" s="44"/>
      <c r="AE595" s="44"/>
      <c r="AF595" s="44"/>
      <c r="AG595" s="44"/>
      <c r="AH595" s="44"/>
      <c r="AI595" s="44"/>
      <c r="AK595" s="44"/>
      <c r="AM595" s="228"/>
      <c r="AN595" s="228"/>
      <c r="AO595" s="228"/>
      <c r="AP595" s="228"/>
      <c r="AQ595" s="228"/>
      <c r="AR595" s="228"/>
      <c r="AS595" s="228"/>
      <c r="AT595" s="228"/>
      <c r="AU595" s="228"/>
      <c r="BH595" s="1758" t="e">
        <f>#REF!-(#REF!+#REF!+#REF!)</f>
        <v>#REF!</v>
      </c>
      <c r="BI595" s="1146" t="e">
        <f>#REF!-(#REF!+#REF!+#REF!)</f>
        <v>#REF!</v>
      </c>
    </row>
    <row r="596" spans="4:61" s="15" customFormat="1" ht="74.099999999999994" customHeight="1">
      <c r="D596" s="1768"/>
      <c r="E596" s="1772"/>
      <c r="F596" s="1772"/>
      <c r="G596" s="1772"/>
      <c r="H596" s="1772"/>
      <c r="I596" s="1772"/>
      <c r="J596" s="1772"/>
      <c r="K596" s="1772"/>
      <c r="L596" s="1772"/>
      <c r="M596" s="1772"/>
      <c r="X596" s="43"/>
      <c r="Z596" s="43"/>
      <c r="AB596" s="43"/>
      <c r="AC596" s="43"/>
      <c r="AD596" s="43"/>
      <c r="AE596" s="43"/>
      <c r="AF596" s="43"/>
      <c r="AG596" s="43"/>
      <c r="AH596" s="43"/>
      <c r="AI596" s="43"/>
      <c r="AK596" s="43"/>
      <c r="AM596" s="250"/>
      <c r="AN596" s="250"/>
      <c r="AO596" s="250"/>
      <c r="AP596" s="250"/>
      <c r="AQ596" s="250"/>
      <c r="AR596" s="250"/>
      <c r="AS596" s="250"/>
      <c r="AT596" s="250"/>
      <c r="AU596" s="250"/>
      <c r="BH596" s="1766"/>
      <c r="BI596" s="1146"/>
    </row>
    <row r="597" spans="4:61" s="11" customFormat="1" ht="45.6" customHeight="1">
      <c r="D597" s="16"/>
      <c r="E597" s="1756"/>
      <c r="F597" s="1756"/>
      <c r="G597" s="1756"/>
      <c r="H597" s="1756"/>
      <c r="I597" s="1756"/>
      <c r="J597" s="1756"/>
      <c r="K597" s="1756"/>
      <c r="L597" s="1756"/>
      <c r="M597" s="1756"/>
      <c r="X597" s="44"/>
      <c r="Z597" s="44"/>
      <c r="AB597" s="44"/>
      <c r="AC597" s="44"/>
      <c r="AD597" s="44"/>
      <c r="AE597" s="44"/>
      <c r="AF597" s="44"/>
      <c r="AG597" s="44"/>
      <c r="AH597" s="44"/>
      <c r="AI597" s="44"/>
      <c r="AK597" s="44"/>
      <c r="AM597" s="228"/>
      <c r="AN597" s="228"/>
      <c r="AO597" s="228"/>
      <c r="AP597" s="228"/>
      <c r="AQ597" s="228"/>
      <c r="AR597" s="228"/>
      <c r="AS597" s="228"/>
      <c r="AT597" s="228"/>
      <c r="AU597" s="228"/>
      <c r="BH597" s="1758" t="e">
        <f>#REF!-(#REF!+#REF!+#REF!)</f>
        <v>#REF!</v>
      </c>
      <c r="BI597" s="1146" t="e">
        <f>#REF!-(#REF!+#REF!+#REF!)</f>
        <v>#REF!</v>
      </c>
    </row>
    <row r="598" spans="4:61" s="11" customFormat="1" ht="45.6" customHeight="1">
      <c r="D598" s="16"/>
      <c r="E598" s="1756"/>
      <c r="F598" s="1756"/>
      <c r="G598" s="1756"/>
      <c r="H598" s="1756"/>
      <c r="I598" s="1756"/>
      <c r="J598" s="1756"/>
      <c r="K598" s="1756"/>
      <c r="L598" s="1756"/>
      <c r="M598" s="1756"/>
      <c r="X598" s="44"/>
      <c r="Z598" s="44"/>
      <c r="AB598" s="44"/>
      <c r="AC598" s="44"/>
      <c r="AD598" s="44"/>
      <c r="AE598" s="44"/>
      <c r="AF598" s="44"/>
      <c r="AG598" s="44"/>
      <c r="AH598" s="44"/>
      <c r="AI598" s="44"/>
      <c r="AK598" s="44"/>
      <c r="AM598" s="228"/>
      <c r="AN598" s="228"/>
      <c r="AO598" s="228"/>
      <c r="AP598" s="228"/>
      <c r="AQ598" s="228"/>
      <c r="AR598" s="228"/>
      <c r="AS598" s="228"/>
      <c r="AT598" s="228"/>
      <c r="AU598" s="228"/>
      <c r="BH598" s="1758" t="e">
        <f>#REF!-(#REF!+#REF!+#REF!)</f>
        <v>#REF!</v>
      </c>
      <c r="BI598" s="1146" t="e">
        <f>#REF!-(#REF!+#REF!+#REF!)</f>
        <v>#REF!</v>
      </c>
    </row>
    <row r="599" spans="4:61" s="11" customFormat="1" ht="53.45" customHeight="1">
      <c r="D599" s="16"/>
      <c r="E599" s="1756"/>
      <c r="F599" s="1756"/>
      <c r="G599" s="1756"/>
      <c r="H599" s="1756"/>
      <c r="I599" s="1756"/>
      <c r="J599" s="1756"/>
      <c r="K599" s="1756"/>
      <c r="L599" s="1756"/>
      <c r="M599" s="1756"/>
      <c r="X599" s="44"/>
      <c r="Z599" s="44"/>
      <c r="AB599" s="44"/>
      <c r="AC599" s="44"/>
      <c r="AD599" s="44"/>
      <c r="AE599" s="44"/>
      <c r="AF599" s="44"/>
      <c r="AG599" s="44"/>
      <c r="AH599" s="44"/>
      <c r="AI599" s="44"/>
      <c r="AK599" s="44"/>
      <c r="AM599" s="228"/>
      <c r="AN599" s="228"/>
      <c r="AO599" s="228"/>
      <c r="AP599" s="228"/>
      <c r="AQ599" s="228"/>
      <c r="AR599" s="228"/>
      <c r="AS599" s="228"/>
      <c r="AT599" s="228"/>
      <c r="AU599" s="228"/>
      <c r="BH599" s="1758" t="e">
        <f>#REF!-(#REF!+#REF!+#REF!)</f>
        <v>#REF!</v>
      </c>
      <c r="BI599" s="1146" t="e">
        <f>#REF!-(#REF!+#REF!+#REF!)</f>
        <v>#REF!</v>
      </c>
    </row>
    <row r="600" spans="4:61" s="11" customFormat="1" ht="50.1" customHeight="1">
      <c r="D600" s="16"/>
      <c r="E600" s="1756"/>
      <c r="F600" s="1756"/>
      <c r="G600" s="1756"/>
      <c r="H600" s="1756"/>
      <c r="I600" s="1756"/>
      <c r="J600" s="1756"/>
      <c r="K600" s="1756"/>
      <c r="L600" s="1756"/>
      <c r="M600" s="1756"/>
      <c r="X600" s="44"/>
      <c r="Z600" s="44"/>
      <c r="AB600" s="44"/>
      <c r="AC600" s="44"/>
      <c r="AD600" s="44"/>
      <c r="AE600" s="44"/>
      <c r="AF600" s="44"/>
      <c r="AG600" s="44"/>
      <c r="AH600" s="44"/>
      <c r="AI600" s="44"/>
      <c r="AK600" s="44"/>
      <c r="AM600" s="228"/>
      <c r="AN600" s="228"/>
      <c r="AO600" s="228"/>
      <c r="AP600" s="228"/>
      <c r="AQ600" s="228"/>
      <c r="AR600" s="228"/>
      <c r="AS600" s="228"/>
      <c r="AT600" s="228"/>
      <c r="AU600" s="228"/>
      <c r="BH600" s="1758" t="e">
        <f>#REF!-(#REF!+#REF!+#REF!)</f>
        <v>#REF!</v>
      </c>
      <c r="BI600" s="1146" t="e">
        <f>#REF!-(#REF!+#REF!+#REF!)</f>
        <v>#REF!</v>
      </c>
    </row>
    <row r="601" spans="4:61" s="11" customFormat="1" ht="64.5" customHeight="1">
      <c r="D601" s="16"/>
      <c r="E601" s="1756"/>
      <c r="F601" s="1756"/>
      <c r="G601" s="1756"/>
      <c r="H601" s="1756"/>
      <c r="I601" s="1756"/>
      <c r="J601" s="1756"/>
      <c r="K601" s="1756"/>
      <c r="L601" s="1756"/>
      <c r="M601" s="1756"/>
      <c r="X601" s="44"/>
      <c r="Z601" s="44"/>
      <c r="AB601" s="44"/>
      <c r="AC601" s="44"/>
      <c r="AD601" s="44"/>
      <c r="AE601" s="44"/>
      <c r="AF601" s="44"/>
      <c r="AG601" s="44"/>
      <c r="AH601" s="44"/>
      <c r="AI601" s="44"/>
      <c r="AK601" s="44"/>
      <c r="AM601" s="228"/>
      <c r="AN601" s="228"/>
      <c r="AO601" s="228"/>
      <c r="AP601" s="228"/>
      <c r="AQ601" s="228"/>
      <c r="AR601" s="228"/>
      <c r="AS601" s="228"/>
      <c r="AT601" s="228"/>
      <c r="AU601" s="228"/>
      <c r="BH601" s="1758" t="e">
        <f>#REF!-(#REF!+#REF!+#REF!)</f>
        <v>#REF!</v>
      </c>
      <c r="BI601" s="1146" t="e">
        <f>#REF!-(#REF!+#REF!+#REF!)</f>
        <v>#REF!</v>
      </c>
    </row>
    <row r="602" spans="4:61" s="11" customFormat="1" ht="78" customHeight="1">
      <c r="D602" s="16"/>
      <c r="E602" s="1756"/>
      <c r="F602" s="1756"/>
      <c r="G602" s="1756"/>
      <c r="H602" s="1756"/>
      <c r="I602" s="1756"/>
      <c r="J602" s="1756"/>
      <c r="K602" s="1756"/>
      <c r="L602" s="1756"/>
      <c r="M602" s="1756"/>
      <c r="X602" s="44"/>
      <c r="Z602" s="44"/>
      <c r="AB602" s="44"/>
      <c r="AC602" s="44"/>
      <c r="AD602" s="44"/>
      <c r="AE602" s="44"/>
      <c r="AF602" s="44"/>
      <c r="AG602" s="44"/>
      <c r="AH602" s="44"/>
      <c r="AI602" s="44"/>
      <c r="AK602" s="44"/>
      <c r="AM602" s="228"/>
      <c r="AN602" s="228"/>
      <c r="AO602" s="228"/>
      <c r="AP602" s="228"/>
      <c r="AQ602" s="228"/>
      <c r="AR602" s="228"/>
      <c r="AS602" s="228"/>
      <c r="AT602" s="228"/>
      <c r="AU602" s="228"/>
      <c r="BH602" s="1758"/>
      <c r="BI602" s="1146"/>
    </row>
    <row r="603" spans="4:61" s="11" customFormat="1" ht="63.6" customHeight="1">
      <c r="D603" s="16"/>
      <c r="E603" s="1756"/>
      <c r="F603" s="1756"/>
      <c r="G603" s="1756"/>
      <c r="H603" s="1756"/>
      <c r="I603" s="1756"/>
      <c r="J603" s="1756"/>
      <c r="K603" s="1756"/>
      <c r="L603" s="1756"/>
      <c r="M603" s="1756"/>
      <c r="X603" s="44"/>
      <c r="Z603" s="44"/>
      <c r="AB603" s="44"/>
      <c r="AC603" s="44"/>
      <c r="AD603" s="44"/>
      <c r="AE603" s="44"/>
      <c r="AF603" s="44"/>
      <c r="AG603" s="44"/>
      <c r="AH603" s="44"/>
      <c r="AI603" s="44"/>
      <c r="AK603" s="44"/>
      <c r="AM603" s="228"/>
      <c r="AN603" s="228"/>
      <c r="AO603" s="228"/>
      <c r="AP603" s="228"/>
      <c r="AQ603" s="228"/>
      <c r="AR603" s="228"/>
      <c r="AS603" s="228"/>
      <c r="AT603" s="228"/>
      <c r="AU603" s="228"/>
      <c r="BH603" s="1758"/>
      <c r="BI603" s="1146"/>
    </row>
    <row r="604" spans="4:61" s="11" customFormat="1" ht="47.1" customHeight="1">
      <c r="D604" s="16"/>
      <c r="E604" s="1756"/>
      <c r="F604" s="1756"/>
      <c r="G604" s="1756"/>
      <c r="H604" s="1756"/>
      <c r="I604" s="1756"/>
      <c r="J604" s="1756"/>
      <c r="K604" s="1756"/>
      <c r="L604" s="1756"/>
      <c r="M604" s="1756"/>
      <c r="X604" s="44"/>
      <c r="Z604" s="44"/>
      <c r="AB604" s="44"/>
      <c r="AC604" s="44"/>
      <c r="AD604" s="44"/>
      <c r="AE604" s="44"/>
      <c r="AF604" s="44"/>
      <c r="AG604" s="44"/>
      <c r="AH604" s="44"/>
      <c r="AI604" s="44"/>
      <c r="AK604" s="44"/>
      <c r="AM604" s="228"/>
      <c r="AN604" s="228"/>
      <c r="AO604" s="228"/>
      <c r="AP604" s="228"/>
      <c r="AQ604" s="228"/>
      <c r="AR604" s="228"/>
      <c r="AS604" s="228"/>
      <c r="AT604" s="228"/>
      <c r="AU604" s="228"/>
      <c r="BH604" s="10" t="e">
        <f>#REF!-(#REF!+#REF!+#REF!)</f>
        <v>#REF!</v>
      </c>
      <c r="BI604" s="1146" t="e">
        <f>#REF!-(#REF!+#REF!+#REF!)</f>
        <v>#REF!</v>
      </c>
    </row>
    <row r="605" spans="4:61" s="11" customFormat="1" ht="47.1" customHeight="1">
      <c r="D605" s="16"/>
      <c r="E605" s="1756"/>
      <c r="F605" s="1756"/>
      <c r="G605" s="1756"/>
      <c r="H605" s="1756"/>
      <c r="I605" s="1756"/>
      <c r="J605" s="1756"/>
      <c r="K605" s="1756"/>
      <c r="L605" s="1756"/>
      <c r="M605" s="1756"/>
      <c r="X605" s="44"/>
      <c r="Z605" s="44"/>
      <c r="AB605" s="44"/>
      <c r="AC605" s="44"/>
      <c r="AD605" s="44"/>
      <c r="AE605" s="44"/>
      <c r="AF605" s="44"/>
      <c r="AG605" s="44"/>
      <c r="AH605" s="44"/>
      <c r="AI605" s="44"/>
      <c r="AK605" s="44"/>
      <c r="AM605" s="228"/>
      <c r="AN605" s="228"/>
      <c r="AO605" s="228"/>
      <c r="AP605" s="228"/>
      <c r="AQ605" s="228"/>
      <c r="AR605" s="228"/>
      <c r="AS605" s="228"/>
      <c r="AT605" s="228"/>
      <c r="AU605" s="228"/>
      <c r="BH605" s="10" t="e">
        <f>#REF!-(#REF!+#REF!+#REF!)</f>
        <v>#REF!</v>
      </c>
      <c r="BI605" s="1146" t="e">
        <f>#REF!-(#REF!+#REF!+#REF!)</f>
        <v>#REF!</v>
      </c>
    </row>
    <row r="606" spans="4:61" s="11" customFormat="1" ht="44.45" customHeight="1">
      <c r="D606" s="16"/>
      <c r="E606" s="1756"/>
      <c r="F606" s="1756"/>
      <c r="G606" s="1756"/>
      <c r="H606" s="1756"/>
      <c r="I606" s="1756"/>
      <c r="J606" s="1756"/>
      <c r="K606" s="1756"/>
      <c r="L606" s="1756"/>
      <c r="M606" s="1756"/>
      <c r="X606" s="44"/>
      <c r="Z606" s="44"/>
      <c r="AB606" s="44"/>
      <c r="AC606" s="44"/>
      <c r="AD606" s="44"/>
      <c r="AE606" s="44"/>
      <c r="AF606" s="44"/>
      <c r="AG606" s="44"/>
      <c r="AH606" s="44"/>
      <c r="AI606" s="44"/>
      <c r="AK606" s="44"/>
      <c r="AM606" s="228"/>
      <c r="AN606" s="228"/>
      <c r="AO606" s="228"/>
      <c r="AP606" s="228"/>
      <c r="AQ606" s="228"/>
      <c r="AR606" s="228"/>
      <c r="AS606" s="228"/>
      <c r="AT606" s="228"/>
      <c r="AU606" s="228"/>
      <c r="BH606" s="1758" t="e">
        <f>#REF!-(#REF!+#REF!+#REF!)</f>
        <v>#REF!</v>
      </c>
      <c r="BI606" s="1146" t="e">
        <f>#REF!-(#REF!+#REF!+#REF!)</f>
        <v>#REF!</v>
      </c>
    </row>
    <row r="607" spans="4:61" s="11" customFormat="1" ht="44.45" customHeight="1">
      <c r="D607" s="16"/>
      <c r="E607" s="1756"/>
      <c r="F607" s="1756"/>
      <c r="G607" s="1756"/>
      <c r="H607" s="1756"/>
      <c r="I607" s="1756"/>
      <c r="J607" s="1756"/>
      <c r="K607" s="1756"/>
      <c r="L607" s="1756"/>
      <c r="M607" s="1756"/>
      <c r="X607" s="44"/>
      <c r="Z607" s="44"/>
      <c r="AB607" s="44"/>
      <c r="AC607" s="44"/>
      <c r="AD607" s="44"/>
      <c r="AE607" s="44"/>
      <c r="AF607" s="44"/>
      <c r="AG607" s="44"/>
      <c r="AH607" s="44"/>
      <c r="AI607" s="44"/>
      <c r="AK607" s="44"/>
      <c r="AM607" s="228"/>
      <c r="AN607" s="228"/>
      <c r="AO607" s="228"/>
      <c r="AP607" s="228"/>
      <c r="AQ607" s="228"/>
      <c r="AR607" s="228"/>
      <c r="AS607" s="228"/>
      <c r="AT607" s="228"/>
      <c r="AU607" s="228"/>
      <c r="BH607" s="1758" t="e">
        <f>#REF!-(#REF!+#REF!+#REF!)</f>
        <v>#REF!</v>
      </c>
      <c r="BI607" s="1146" t="e">
        <f>#REF!-(#REF!+#REF!+#REF!)</f>
        <v>#REF!</v>
      </c>
    </row>
    <row r="608" spans="4:61" s="15" customFormat="1" ht="44.45" customHeight="1">
      <c r="D608" s="1768"/>
      <c r="E608" s="1772"/>
      <c r="F608" s="1772"/>
      <c r="G608" s="1772"/>
      <c r="H608" s="1772"/>
      <c r="I608" s="1772"/>
      <c r="J608" s="1772"/>
      <c r="K608" s="1772"/>
      <c r="L608" s="1772"/>
      <c r="M608" s="1772"/>
      <c r="X608" s="43"/>
      <c r="Z608" s="43"/>
      <c r="AB608" s="43"/>
      <c r="AC608" s="43"/>
      <c r="AD608" s="43"/>
      <c r="AE608" s="43"/>
      <c r="AF608" s="43"/>
      <c r="AG608" s="43"/>
      <c r="AH608" s="43"/>
      <c r="AI608" s="43"/>
      <c r="AK608" s="43"/>
      <c r="AM608" s="250"/>
      <c r="AN608" s="250"/>
      <c r="AO608" s="250"/>
      <c r="AP608" s="250"/>
      <c r="AQ608" s="250"/>
      <c r="AR608" s="250"/>
      <c r="AS608" s="250"/>
      <c r="AT608" s="250"/>
      <c r="AU608" s="250"/>
      <c r="BH608" s="1766"/>
      <c r="BI608" s="1146"/>
    </row>
    <row r="609" spans="4:61" s="11" customFormat="1" ht="82.5" customHeight="1">
      <c r="D609" s="16"/>
      <c r="E609" s="1756"/>
      <c r="F609" s="1756"/>
      <c r="G609" s="1756"/>
      <c r="H609" s="1756"/>
      <c r="I609" s="1756"/>
      <c r="J609" s="1756"/>
      <c r="K609" s="1756"/>
      <c r="L609" s="1756"/>
      <c r="M609" s="1756"/>
      <c r="X609" s="44"/>
      <c r="Z609" s="44"/>
      <c r="AB609" s="44"/>
      <c r="AC609" s="44"/>
      <c r="AD609" s="44"/>
      <c r="AE609" s="44"/>
      <c r="AF609" s="44"/>
      <c r="AG609" s="44"/>
      <c r="AH609" s="44"/>
      <c r="AI609" s="44"/>
      <c r="AK609" s="44"/>
      <c r="AM609" s="228"/>
      <c r="AN609" s="228"/>
      <c r="AO609" s="228"/>
      <c r="AP609" s="228"/>
      <c r="AQ609" s="228"/>
      <c r="AR609" s="228"/>
      <c r="AS609" s="228"/>
      <c r="AT609" s="228"/>
      <c r="AU609" s="228"/>
      <c r="BH609" s="1758" t="e">
        <f>#REF!-(#REF!+#REF!+#REF!)</f>
        <v>#REF!</v>
      </c>
      <c r="BI609" s="1146" t="e">
        <f>#REF!-(#REF!+#REF!+#REF!)</f>
        <v>#REF!</v>
      </c>
    </row>
    <row r="610" spans="4:61" s="11" customFormat="1" ht="70.5" customHeight="1">
      <c r="D610" s="16"/>
      <c r="E610" s="1756"/>
      <c r="F610" s="1756"/>
      <c r="G610" s="1756"/>
      <c r="H610" s="1756"/>
      <c r="I610" s="1756"/>
      <c r="J610" s="1756"/>
      <c r="K610" s="1756"/>
      <c r="L610" s="1756"/>
      <c r="M610" s="1756"/>
      <c r="X610" s="44"/>
      <c r="Z610" s="44"/>
      <c r="AB610" s="44"/>
      <c r="AC610" s="44"/>
      <c r="AD610" s="44"/>
      <c r="AE610" s="44"/>
      <c r="AF610" s="44"/>
      <c r="AG610" s="44"/>
      <c r="AH610" s="44"/>
      <c r="AI610" s="44"/>
      <c r="AK610" s="44"/>
      <c r="AM610" s="228"/>
      <c r="AN610" s="228"/>
      <c r="AO610" s="228"/>
      <c r="AP610" s="228"/>
      <c r="AQ610" s="228"/>
      <c r="AR610" s="228"/>
      <c r="AS610" s="228"/>
      <c r="AT610" s="228"/>
      <c r="AU610" s="228"/>
      <c r="BH610" s="1758" t="e">
        <f>#REF!-(#REF!+#REF!+#REF!)</f>
        <v>#REF!</v>
      </c>
      <c r="BI610" s="1146" t="e">
        <f>#REF!-(#REF!+#REF!+#REF!)</f>
        <v>#REF!</v>
      </c>
    </row>
    <row r="611" spans="4:61" s="11" customFormat="1" ht="75.599999999999994" customHeight="1">
      <c r="D611" s="16"/>
      <c r="E611" s="1756"/>
      <c r="F611" s="1756"/>
      <c r="G611" s="1756"/>
      <c r="H611" s="1756"/>
      <c r="I611" s="1756"/>
      <c r="J611" s="1756"/>
      <c r="K611" s="1756"/>
      <c r="L611" s="1756"/>
      <c r="M611" s="1756"/>
      <c r="X611" s="44"/>
      <c r="Z611" s="44"/>
      <c r="AB611" s="44"/>
      <c r="AC611" s="44"/>
      <c r="AD611" s="44"/>
      <c r="AE611" s="44"/>
      <c r="AF611" s="44"/>
      <c r="AG611" s="44"/>
      <c r="AH611" s="44"/>
      <c r="AI611" s="44"/>
      <c r="AK611" s="44"/>
      <c r="AM611" s="228"/>
      <c r="AN611" s="228"/>
      <c r="AO611" s="228"/>
      <c r="AP611" s="228"/>
      <c r="AQ611" s="228"/>
      <c r="AR611" s="228"/>
      <c r="AS611" s="228"/>
      <c r="AT611" s="228"/>
      <c r="AU611" s="228"/>
      <c r="BH611" s="1758" t="e">
        <f>#REF!-(#REF!+#REF!+#REF!)</f>
        <v>#REF!</v>
      </c>
      <c r="BI611" s="1146" t="e">
        <f>#REF!-(#REF!+#REF!+#REF!)</f>
        <v>#REF!</v>
      </c>
    </row>
    <row r="613" spans="4:61">
      <c r="BI613" s="1146">
        <f t="shared" ref="BI613:BI650" si="336">AL613-(AM613+AN613+AO613)</f>
        <v>0</v>
      </c>
    </row>
    <row r="614" spans="4:61">
      <c r="BI614" s="1146">
        <f t="shared" si="336"/>
        <v>0</v>
      </c>
    </row>
    <row r="615" spans="4:61">
      <c r="BI615" s="1146">
        <f t="shared" si="336"/>
        <v>0</v>
      </c>
    </row>
    <row r="616" spans="4:61">
      <c r="BI616" s="1146">
        <f t="shared" si="336"/>
        <v>0</v>
      </c>
    </row>
    <row r="617" spans="4:61">
      <c r="BI617" s="1146">
        <f t="shared" si="336"/>
        <v>0</v>
      </c>
    </row>
    <row r="618" spans="4:61">
      <c r="BI618" s="1146">
        <f t="shared" si="336"/>
        <v>0</v>
      </c>
    </row>
    <row r="619" spans="4:61">
      <c r="BI619" s="1146">
        <f t="shared" si="336"/>
        <v>0</v>
      </c>
    </row>
    <row r="620" spans="4:61">
      <c r="BI620" s="1146">
        <f t="shared" si="336"/>
        <v>0</v>
      </c>
    </row>
    <row r="621" spans="4:61">
      <c r="BI621" s="1146">
        <f t="shared" si="336"/>
        <v>0</v>
      </c>
    </row>
    <row r="622" spans="4:61">
      <c r="BI622" s="1146">
        <f t="shared" si="336"/>
        <v>0</v>
      </c>
    </row>
    <row r="623" spans="4:61">
      <c r="BI623" s="1146">
        <f t="shared" si="336"/>
        <v>0</v>
      </c>
    </row>
    <row r="624" spans="4:61">
      <c r="BI624" s="1146">
        <f t="shared" si="336"/>
        <v>0</v>
      </c>
    </row>
    <row r="625" spans="4:61">
      <c r="BI625" s="1146">
        <f t="shared" si="336"/>
        <v>0</v>
      </c>
    </row>
    <row r="626" spans="4:61">
      <c r="D626" s="1287"/>
      <c r="E626" s="12"/>
      <c r="F626" s="12"/>
      <c r="G626" s="12"/>
      <c r="H626" s="12"/>
      <c r="I626" s="12"/>
      <c r="J626" s="12"/>
      <c r="K626" s="12"/>
      <c r="L626" s="12"/>
      <c r="M626" s="12"/>
      <c r="N626" s="12"/>
      <c r="O626" s="12"/>
      <c r="P626" s="12"/>
      <c r="Q626" s="12"/>
      <c r="R626" s="12"/>
      <c r="S626" s="12"/>
      <c r="X626" s="12"/>
      <c r="Z626" s="12"/>
      <c r="BI626" s="1146">
        <f t="shared" si="336"/>
        <v>0</v>
      </c>
    </row>
    <row r="627" spans="4:61">
      <c r="D627" s="1287"/>
      <c r="E627" s="12"/>
      <c r="F627" s="12"/>
      <c r="G627" s="12"/>
      <c r="H627" s="12"/>
      <c r="I627" s="12"/>
      <c r="J627" s="12"/>
      <c r="K627" s="12"/>
      <c r="L627" s="12"/>
      <c r="M627" s="12"/>
      <c r="N627" s="12"/>
      <c r="O627" s="12"/>
      <c r="P627" s="12"/>
      <c r="Q627" s="12"/>
      <c r="R627" s="12"/>
      <c r="S627" s="12"/>
      <c r="X627" s="12"/>
      <c r="Z627" s="12"/>
      <c r="BI627" s="1146">
        <f t="shared" si="336"/>
        <v>0</v>
      </c>
    </row>
    <row r="628" spans="4:61">
      <c r="D628" s="1287"/>
      <c r="E628" s="12"/>
      <c r="F628" s="12"/>
      <c r="G628" s="12"/>
      <c r="H628" s="12"/>
      <c r="I628" s="12"/>
      <c r="J628" s="12"/>
      <c r="K628" s="12"/>
      <c r="L628" s="12"/>
      <c r="M628" s="12"/>
      <c r="N628" s="12"/>
      <c r="O628" s="12"/>
      <c r="P628" s="12"/>
      <c r="Q628" s="12"/>
      <c r="R628" s="12"/>
      <c r="S628" s="12"/>
      <c r="X628" s="12"/>
      <c r="Z628" s="12"/>
      <c r="BI628" s="1146">
        <f t="shared" si="336"/>
        <v>0</v>
      </c>
    </row>
    <row r="629" spans="4:61">
      <c r="D629" s="1287"/>
      <c r="E629" s="12"/>
      <c r="F629" s="12"/>
      <c r="G629" s="12"/>
      <c r="H629" s="12"/>
      <c r="I629" s="12"/>
      <c r="J629" s="12"/>
      <c r="K629" s="12"/>
      <c r="L629" s="12"/>
      <c r="M629" s="12"/>
      <c r="N629" s="12"/>
      <c r="O629" s="12"/>
      <c r="P629" s="12"/>
      <c r="Q629" s="12"/>
      <c r="R629" s="12"/>
      <c r="S629" s="12"/>
      <c r="X629" s="12"/>
      <c r="Z629" s="12"/>
      <c r="BI629" s="1146">
        <f t="shared" si="336"/>
        <v>0</v>
      </c>
    </row>
    <row r="630" spans="4:61">
      <c r="D630" s="1287"/>
      <c r="E630" s="12"/>
      <c r="F630" s="12"/>
      <c r="G630" s="12"/>
      <c r="H630" s="12"/>
      <c r="I630" s="12"/>
      <c r="J630" s="12"/>
      <c r="K630" s="12"/>
      <c r="L630" s="12"/>
      <c r="M630" s="12"/>
      <c r="N630" s="12"/>
      <c r="O630" s="12"/>
      <c r="P630" s="12"/>
      <c r="Q630" s="12"/>
      <c r="R630" s="12"/>
      <c r="S630" s="12"/>
      <c r="X630" s="12"/>
      <c r="Z630" s="12"/>
      <c r="BI630" s="1146">
        <f t="shared" si="336"/>
        <v>0</v>
      </c>
    </row>
    <row r="631" spans="4:61">
      <c r="D631" s="1287"/>
      <c r="E631" s="12"/>
      <c r="F631" s="12"/>
      <c r="G631" s="12"/>
      <c r="H631" s="12"/>
      <c r="I631" s="12"/>
      <c r="J631" s="12"/>
      <c r="K631" s="12"/>
      <c r="L631" s="12"/>
      <c r="M631" s="12"/>
      <c r="N631" s="12"/>
      <c r="O631" s="12"/>
      <c r="P631" s="12"/>
      <c r="Q631" s="12"/>
      <c r="R631" s="12"/>
      <c r="S631" s="12"/>
      <c r="X631" s="12"/>
      <c r="Z631" s="12"/>
      <c r="BI631" s="1146">
        <f t="shared" si="336"/>
        <v>0</v>
      </c>
    </row>
    <row r="632" spans="4:61">
      <c r="D632" s="1287"/>
      <c r="E632" s="12"/>
      <c r="F632" s="12"/>
      <c r="G632" s="12"/>
      <c r="H632" s="12"/>
      <c r="I632" s="12"/>
      <c r="J632" s="12"/>
      <c r="K632" s="12"/>
      <c r="L632" s="12"/>
      <c r="M632" s="12"/>
      <c r="N632" s="12"/>
      <c r="O632" s="12"/>
      <c r="P632" s="12"/>
      <c r="Q632" s="12"/>
      <c r="R632" s="12"/>
      <c r="S632" s="12"/>
      <c r="X632" s="12"/>
      <c r="Z632" s="12"/>
      <c r="BI632" s="1146">
        <f t="shared" si="336"/>
        <v>0</v>
      </c>
    </row>
    <row r="633" spans="4:61">
      <c r="D633" s="1287"/>
      <c r="E633" s="12"/>
      <c r="F633" s="12"/>
      <c r="G633" s="12"/>
      <c r="H633" s="12"/>
      <c r="I633" s="12"/>
      <c r="J633" s="12"/>
      <c r="K633" s="12"/>
      <c r="L633" s="12"/>
      <c r="M633" s="12"/>
      <c r="N633" s="12"/>
      <c r="O633" s="12"/>
      <c r="P633" s="12"/>
      <c r="Q633" s="12"/>
      <c r="R633" s="12"/>
      <c r="S633" s="12"/>
      <c r="X633" s="12"/>
      <c r="Z633" s="12"/>
      <c r="BI633" s="1146">
        <f t="shared" si="336"/>
        <v>0</v>
      </c>
    </row>
    <row r="634" spans="4:61">
      <c r="D634" s="1287"/>
      <c r="E634" s="12"/>
      <c r="F634" s="12"/>
      <c r="G634" s="12"/>
      <c r="H634" s="12"/>
      <c r="I634" s="12"/>
      <c r="J634" s="12"/>
      <c r="K634" s="12"/>
      <c r="L634" s="12"/>
      <c r="M634" s="12"/>
      <c r="N634" s="12"/>
      <c r="O634" s="12"/>
      <c r="P634" s="12"/>
      <c r="Q634" s="12"/>
      <c r="R634" s="12"/>
      <c r="S634" s="12"/>
      <c r="X634" s="12"/>
      <c r="Z634" s="12"/>
      <c r="BI634" s="1146">
        <f t="shared" si="336"/>
        <v>0</v>
      </c>
    </row>
    <row r="635" spans="4:61">
      <c r="D635" s="1287"/>
      <c r="E635" s="12"/>
      <c r="F635" s="12"/>
      <c r="G635" s="12"/>
      <c r="H635" s="12"/>
      <c r="I635" s="12"/>
      <c r="J635" s="12"/>
      <c r="K635" s="12"/>
      <c r="L635" s="12"/>
      <c r="M635" s="12"/>
      <c r="N635" s="12"/>
      <c r="O635" s="12"/>
      <c r="P635" s="12"/>
      <c r="Q635" s="12"/>
      <c r="R635" s="12"/>
      <c r="S635" s="12"/>
      <c r="X635" s="12"/>
      <c r="Z635" s="12"/>
      <c r="BI635" s="1146">
        <f t="shared" si="336"/>
        <v>0</v>
      </c>
    </row>
    <row r="636" spans="4:61">
      <c r="D636" s="1287"/>
      <c r="E636" s="12"/>
      <c r="F636" s="12"/>
      <c r="G636" s="12"/>
      <c r="H636" s="12"/>
      <c r="I636" s="12"/>
      <c r="J636" s="12"/>
      <c r="K636" s="12"/>
      <c r="L636" s="12"/>
      <c r="M636" s="12"/>
      <c r="N636" s="12"/>
      <c r="O636" s="12"/>
      <c r="P636" s="12"/>
      <c r="Q636" s="12"/>
      <c r="R636" s="12"/>
      <c r="S636" s="12"/>
      <c r="X636" s="12"/>
      <c r="Z636" s="12"/>
      <c r="BI636" s="1146">
        <f t="shared" si="336"/>
        <v>0</v>
      </c>
    </row>
    <row r="637" spans="4:61">
      <c r="D637" s="1287"/>
      <c r="E637" s="12"/>
      <c r="F637" s="12"/>
      <c r="G637" s="12"/>
      <c r="H637" s="12"/>
      <c r="I637" s="12"/>
      <c r="J637" s="12"/>
      <c r="K637" s="12"/>
      <c r="L637" s="12"/>
      <c r="M637" s="12"/>
      <c r="N637" s="12"/>
      <c r="O637" s="12"/>
      <c r="P637" s="12"/>
      <c r="Q637" s="12"/>
      <c r="R637" s="12"/>
      <c r="S637" s="12"/>
      <c r="X637" s="12"/>
      <c r="Z637" s="12"/>
      <c r="BI637" s="1146">
        <f t="shared" si="336"/>
        <v>0</v>
      </c>
    </row>
    <row r="638" spans="4:61">
      <c r="D638" s="1287"/>
      <c r="E638" s="12"/>
      <c r="F638" s="12"/>
      <c r="G638" s="12"/>
      <c r="H638" s="12"/>
      <c r="I638" s="12"/>
      <c r="J638" s="12"/>
      <c r="K638" s="12"/>
      <c r="L638" s="12"/>
      <c r="M638" s="12"/>
      <c r="N638" s="12"/>
      <c r="O638" s="12"/>
      <c r="P638" s="12"/>
      <c r="Q638" s="12"/>
      <c r="R638" s="12"/>
      <c r="S638" s="12"/>
      <c r="X638" s="12"/>
      <c r="Z638" s="12"/>
      <c r="BI638" s="1146">
        <f t="shared" si="336"/>
        <v>0</v>
      </c>
    </row>
    <row r="639" spans="4:61">
      <c r="D639" s="1287"/>
      <c r="E639" s="12"/>
      <c r="F639" s="12"/>
      <c r="G639" s="12"/>
      <c r="H639" s="12"/>
      <c r="I639" s="12"/>
      <c r="J639" s="12"/>
      <c r="K639" s="12"/>
      <c r="L639" s="12"/>
      <c r="M639" s="12"/>
      <c r="N639" s="12"/>
      <c r="O639" s="12"/>
      <c r="P639" s="12"/>
      <c r="Q639" s="12"/>
      <c r="R639" s="12"/>
      <c r="S639" s="12"/>
      <c r="X639" s="12"/>
      <c r="Z639" s="12"/>
      <c r="BI639" s="1146">
        <f t="shared" si="336"/>
        <v>0</v>
      </c>
    </row>
    <row r="640" spans="4:61">
      <c r="D640" s="1287"/>
      <c r="E640" s="12"/>
      <c r="F640" s="12"/>
      <c r="G640" s="12"/>
      <c r="H640" s="12"/>
      <c r="I640" s="12"/>
      <c r="J640" s="12"/>
      <c r="K640" s="12"/>
      <c r="L640" s="12"/>
      <c r="M640" s="12"/>
      <c r="N640" s="12"/>
      <c r="O640" s="12"/>
      <c r="P640" s="12"/>
      <c r="Q640" s="12"/>
      <c r="R640" s="12"/>
      <c r="S640" s="12"/>
      <c r="X640" s="12"/>
      <c r="Z640" s="12"/>
      <c r="BI640" s="1146">
        <f t="shared" si="336"/>
        <v>0</v>
      </c>
    </row>
    <row r="641" spans="4:61">
      <c r="D641" s="1287"/>
      <c r="E641" s="12"/>
      <c r="F641" s="12"/>
      <c r="G641" s="12"/>
      <c r="H641" s="12"/>
      <c r="I641" s="12"/>
      <c r="J641" s="12"/>
      <c r="K641" s="12"/>
      <c r="L641" s="12"/>
      <c r="M641" s="12"/>
      <c r="N641" s="12"/>
      <c r="O641" s="12"/>
      <c r="P641" s="12"/>
      <c r="Q641" s="12"/>
      <c r="R641" s="12"/>
      <c r="S641" s="12"/>
      <c r="X641" s="12"/>
      <c r="Z641" s="12"/>
      <c r="BI641" s="1146">
        <f t="shared" si="336"/>
        <v>0</v>
      </c>
    </row>
    <row r="642" spans="4:61">
      <c r="D642" s="1287"/>
      <c r="E642" s="12"/>
      <c r="F642" s="12"/>
      <c r="G642" s="12"/>
      <c r="H642" s="12"/>
      <c r="I642" s="12"/>
      <c r="J642" s="12"/>
      <c r="K642" s="12"/>
      <c r="L642" s="12"/>
      <c r="M642" s="12"/>
      <c r="N642" s="12"/>
      <c r="O642" s="12"/>
      <c r="P642" s="12"/>
      <c r="Q642" s="12"/>
      <c r="R642" s="12"/>
      <c r="S642" s="12"/>
      <c r="X642" s="12"/>
      <c r="Z642" s="12"/>
      <c r="BI642" s="1146">
        <f t="shared" si="336"/>
        <v>0</v>
      </c>
    </row>
    <row r="643" spans="4:61">
      <c r="D643" s="1287"/>
      <c r="E643" s="12"/>
      <c r="F643" s="12"/>
      <c r="G643" s="12"/>
      <c r="H643" s="12"/>
      <c r="I643" s="12"/>
      <c r="J643" s="12"/>
      <c r="K643" s="12"/>
      <c r="L643" s="12"/>
      <c r="M643" s="12"/>
      <c r="N643" s="12"/>
      <c r="O643" s="12"/>
      <c r="P643" s="12"/>
      <c r="Q643" s="12"/>
      <c r="R643" s="12"/>
      <c r="S643" s="12"/>
      <c r="X643" s="12"/>
      <c r="Z643" s="12"/>
      <c r="BI643" s="1146">
        <f t="shared" si="336"/>
        <v>0</v>
      </c>
    </row>
    <row r="644" spans="4:61">
      <c r="D644" s="1287"/>
      <c r="E644" s="12"/>
      <c r="F644" s="12"/>
      <c r="G644" s="12"/>
      <c r="H644" s="12"/>
      <c r="I644" s="12"/>
      <c r="J644" s="12"/>
      <c r="K644" s="12"/>
      <c r="L644" s="12"/>
      <c r="M644" s="12"/>
      <c r="N644" s="12"/>
      <c r="O644" s="12"/>
      <c r="P644" s="12"/>
      <c r="Q644" s="12"/>
      <c r="R644" s="12"/>
      <c r="S644" s="12"/>
      <c r="X644" s="12"/>
      <c r="Z644" s="12"/>
      <c r="BI644" s="1146">
        <f t="shared" si="336"/>
        <v>0</v>
      </c>
    </row>
    <row r="645" spans="4:61">
      <c r="D645" s="1287"/>
      <c r="E645" s="12"/>
      <c r="F645" s="12"/>
      <c r="G645" s="12"/>
      <c r="H645" s="12"/>
      <c r="I645" s="12"/>
      <c r="J645" s="12"/>
      <c r="K645" s="12"/>
      <c r="L645" s="12"/>
      <c r="M645" s="12"/>
      <c r="N645" s="12"/>
      <c r="O645" s="12"/>
      <c r="P645" s="12"/>
      <c r="Q645" s="12"/>
      <c r="R645" s="12"/>
      <c r="S645" s="12"/>
      <c r="X645" s="12"/>
      <c r="Z645" s="12"/>
      <c r="BI645" s="1146">
        <f t="shared" si="336"/>
        <v>0</v>
      </c>
    </row>
    <row r="646" spans="4:61">
      <c r="D646" s="1287"/>
      <c r="E646" s="12"/>
      <c r="F646" s="12"/>
      <c r="G646" s="12"/>
      <c r="H646" s="12"/>
      <c r="I646" s="12"/>
      <c r="J646" s="12"/>
      <c r="K646" s="12"/>
      <c r="L646" s="12"/>
      <c r="M646" s="12"/>
      <c r="N646" s="12"/>
      <c r="O646" s="12"/>
      <c r="P646" s="12"/>
      <c r="Q646" s="12"/>
      <c r="R646" s="12"/>
      <c r="S646" s="12"/>
      <c r="X646" s="12"/>
      <c r="Z646" s="12"/>
      <c r="BI646" s="1146">
        <f t="shared" si="336"/>
        <v>0</v>
      </c>
    </row>
    <row r="647" spans="4:61">
      <c r="D647" s="1287"/>
      <c r="E647" s="12"/>
      <c r="F647" s="12"/>
      <c r="G647" s="12"/>
      <c r="H647" s="12"/>
      <c r="I647" s="12"/>
      <c r="J647" s="12"/>
      <c r="K647" s="12"/>
      <c r="L647" s="12"/>
      <c r="M647" s="12"/>
      <c r="N647" s="12"/>
      <c r="O647" s="12"/>
      <c r="P647" s="12"/>
      <c r="Q647" s="12"/>
      <c r="R647" s="12"/>
      <c r="S647" s="12"/>
      <c r="X647" s="12"/>
      <c r="Z647" s="12"/>
      <c r="BI647" s="1146">
        <f t="shared" si="336"/>
        <v>0</v>
      </c>
    </row>
    <row r="648" spans="4:61">
      <c r="D648" s="1287"/>
      <c r="E648" s="12"/>
      <c r="F648" s="12"/>
      <c r="G648" s="12"/>
      <c r="H648" s="12"/>
      <c r="I648" s="12"/>
      <c r="J648" s="12"/>
      <c r="K648" s="12"/>
      <c r="L648" s="12"/>
      <c r="M648" s="12"/>
      <c r="N648" s="12"/>
      <c r="O648" s="12"/>
      <c r="P648" s="12"/>
      <c r="Q648" s="12"/>
      <c r="R648" s="12"/>
      <c r="S648" s="12"/>
      <c r="X648" s="12"/>
      <c r="Z648" s="12"/>
      <c r="BI648" s="1146">
        <f t="shared" si="336"/>
        <v>0</v>
      </c>
    </row>
    <row r="649" spans="4:61">
      <c r="D649" s="1287"/>
      <c r="E649" s="12"/>
      <c r="F649" s="12"/>
      <c r="G649" s="12"/>
      <c r="H649" s="12"/>
      <c r="I649" s="12"/>
      <c r="J649" s="12"/>
      <c r="K649" s="12"/>
      <c r="L649" s="12"/>
      <c r="M649" s="12"/>
      <c r="N649" s="12"/>
      <c r="O649" s="12"/>
      <c r="P649" s="12"/>
      <c r="Q649" s="12"/>
      <c r="R649" s="12"/>
      <c r="S649" s="12"/>
      <c r="X649" s="12"/>
      <c r="Z649" s="12"/>
      <c r="BI649" s="1146">
        <f t="shared" si="336"/>
        <v>0</v>
      </c>
    </row>
    <row r="650" spans="4:61">
      <c r="D650" s="1287"/>
      <c r="E650" s="12"/>
      <c r="F650" s="12"/>
      <c r="G650" s="12"/>
      <c r="H650" s="12"/>
      <c r="I650" s="12"/>
      <c r="J650" s="12"/>
      <c r="K650" s="12"/>
      <c r="L650" s="12"/>
      <c r="M650" s="12"/>
      <c r="N650" s="12"/>
      <c r="O650" s="12"/>
      <c r="P650" s="12"/>
      <c r="Q650" s="12"/>
      <c r="R650" s="12"/>
      <c r="S650" s="12"/>
      <c r="X650" s="12"/>
      <c r="Z650" s="12"/>
      <c r="BI650" s="1146">
        <f t="shared" si="336"/>
        <v>0</v>
      </c>
    </row>
  </sheetData>
  <mergeCells count="64">
    <mergeCell ref="B6:BG6"/>
    <mergeCell ref="B1:BG1"/>
    <mergeCell ref="B2:BG2"/>
    <mergeCell ref="B3:BG3"/>
    <mergeCell ref="B4:BG4"/>
    <mergeCell ref="B5:BG5"/>
    <mergeCell ref="U8:U11"/>
    <mergeCell ref="AK7:BG7"/>
    <mergeCell ref="B8:B11"/>
    <mergeCell ref="C8:C11"/>
    <mergeCell ref="D8:D11"/>
    <mergeCell ref="E8:F10"/>
    <mergeCell ref="G8:H10"/>
    <mergeCell ref="I8:J10"/>
    <mergeCell ref="K8:M10"/>
    <mergeCell ref="N8:N11"/>
    <mergeCell ref="O8:O11"/>
    <mergeCell ref="P8:P11"/>
    <mergeCell ref="Q8:Q11"/>
    <mergeCell ref="R8:R11"/>
    <mergeCell ref="S8:S11"/>
    <mergeCell ref="T8:T11"/>
    <mergeCell ref="V8:Y8"/>
    <mergeCell ref="Z8:Z11"/>
    <mergeCell ref="AA8:AA11"/>
    <mergeCell ref="AF8:AF11"/>
    <mergeCell ref="AG8:AG11"/>
    <mergeCell ref="W10:W11"/>
    <mergeCell ref="X10:Y10"/>
    <mergeCell ref="V9:V11"/>
    <mergeCell ref="W9:Y9"/>
    <mergeCell ref="AB9:AE9"/>
    <mergeCell ref="BF8:BF11"/>
    <mergeCell ref="AS9:AW9"/>
    <mergeCell ref="AX9:AX11"/>
    <mergeCell ref="AY9:BE9"/>
    <mergeCell ref="AI8:AI11"/>
    <mergeCell ref="AJ8:AJ11"/>
    <mergeCell ref="AK8:AK11"/>
    <mergeCell ref="AL8:AQ8"/>
    <mergeCell ref="AR8:AR11"/>
    <mergeCell ref="AX8:BE8"/>
    <mergeCell ref="AM10:AM11"/>
    <mergeCell ref="AN10:AN11"/>
    <mergeCell ref="AO10:AO11"/>
    <mergeCell ref="AP10:AP11"/>
    <mergeCell ref="AL9:AL11"/>
    <mergeCell ref="AM9:AQ9"/>
    <mergeCell ref="BG8:BG11"/>
    <mergeCell ref="AH8:AH11"/>
    <mergeCell ref="BE10:BE11"/>
    <mergeCell ref="C539:BG539"/>
    <mergeCell ref="AY10:AY11"/>
    <mergeCell ref="AZ10:AZ11"/>
    <mergeCell ref="BA10:BA11"/>
    <mergeCell ref="BB10:BB11"/>
    <mergeCell ref="BC10:BC11"/>
    <mergeCell ref="BD10:BD11"/>
    <mergeCell ref="AQ10:AQ11"/>
    <mergeCell ref="AS10:AS11"/>
    <mergeCell ref="AT10:AT11"/>
    <mergeCell ref="AU10:AU11"/>
    <mergeCell ref="AV10:AV11"/>
    <mergeCell ref="AW10:AW11"/>
  </mergeCells>
  <conditionalFormatting sqref="W256:Y256">
    <cfRule type="cellIs" dxfId="70" priority="5" operator="equal">
      <formula>0</formula>
    </cfRule>
  </conditionalFormatting>
  <conditionalFormatting sqref="AI113">
    <cfRule type="cellIs" dxfId="69" priority="4" operator="equal">
      <formula>0</formula>
    </cfRule>
  </conditionalFormatting>
  <conditionalFormatting sqref="AI156">
    <cfRule type="cellIs" dxfId="68" priority="3" operator="equal">
      <formula>0</formula>
    </cfRule>
  </conditionalFormatting>
  <conditionalFormatting sqref="AI158">
    <cfRule type="cellIs" dxfId="67" priority="2" operator="equal">
      <formula>0</formula>
    </cfRule>
  </conditionalFormatting>
  <conditionalFormatting sqref="AI160:AI161">
    <cfRule type="cellIs" dxfId="66" priority="1" operator="equal">
      <formula>0</formula>
    </cfRule>
  </conditionalFormatting>
  <printOptions horizontalCentered="1"/>
  <pageMargins left="0.3" right="0.3" top="0.35" bottom="0.35" header="0.2" footer="0.2"/>
  <pageSetup scale="45" orientation="landscape" verticalDpi="0" r:id="rId1"/>
  <headerFooter>
    <oddHeader>&amp;RPL1.3</oddHeader>
    <oddFooter>&amp;C&amp;P</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CG635"/>
  <sheetViews>
    <sheetView showZeros="0" topLeftCell="B1" zoomScale="55" zoomScaleNormal="55" workbookViewId="0">
      <selection activeCell="B1" sqref="A1:CG586"/>
    </sheetView>
  </sheetViews>
  <sheetFormatPr defaultColWidth="9.125" defaultRowHeight="15"/>
  <cols>
    <col min="1" max="1" width="3.375" style="161" hidden="1" customWidth="1"/>
    <col min="2" max="2" width="6" style="161" customWidth="1"/>
    <col min="3" max="3" width="24.375" style="161" customWidth="1"/>
    <col min="4" max="4" width="8.125" style="663" customWidth="1"/>
    <col min="5" max="5" width="7.25" style="1291" hidden="1" customWidth="1"/>
    <col min="6" max="6" width="10.125" style="1291" hidden="1" customWidth="1"/>
    <col min="7" max="7" width="6.375" style="1291" hidden="1" customWidth="1"/>
    <col min="8" max="8" width="9.875" style="1291" hidden="1" customWidth="1"/>
    <col min="9" max="9" width="6.875" style="1291" hidden="1" customWidth="1"/>
    <col min="10" max="10" width="9.875" style="1291" hidden="1" customWidth="1"/>
    <col min="11" max="13" width="7.375" style="1291" hidden="1" customWidth="1"/>
    <col min="14" max="14" width="8.125" style="663" customWidth="1"/>
    <col min="15" max="15" width="10.125" style="663" hidden="1" customWidth="1"/>
    <col min="16" max="16" width="7.75" style="663" customWidth="1"/>
    <col min="17" max="17" width="10.75" style="663" hidden="1" customWidth="1"/>
    <col min="18" max="18" width="8.375" style="663" hidden="1" customWidth="1"/>
    <col min="19" max="19" width="27.25" style="663" hidden="1" customWidth="1"/>
    <col min="20" max="20" width="6.375" style="161" customWidth="1"/>
    <col min="21" max="21" width="20.375" style="161" hidden="1" customWidth="1"/>
    <col min="22" max="22" width="16.375" style="161" customWidth="1"/>
    <col min="23" max="23" width="12.125" style="161" customWidth="1"/>
    <col min="24" max="24" width="10.125" style="664" hidden="1" customWidth="1"/>
    <col min="25" max="25" width="11.875" style="161" customWidth="1"/>
    <col min="26" max="26" width="11.375" style="664" hidden="1" customWidth="1"/>
    <col min="27" max="27" width="12.125" style="161" customWidth="1"/>
    <col min="28" max="35" width="11.375" style="664" hidden="1" customWidth="1"/>
    <col min="36" max="36" width="10" style="161" customWidth="1"/>
    <col min="37" max="37" width="10.75" style="664" hidden="1" customWidth="1"/>
    <col min="38" max="38" width="11" style="161" customWidth="1"/>
    <col min="39" max="39" width="9.375" style="161" customWidth="1"/>
    <col min="40" max="40" width="10" style="161" customWidth="1"/>
    <col min="41" max="42" width="11.375" style="161" customWidth="1"/>
    <col min="43" max="43" width="7.875" style="161" hidden="1" customWidth="1"/>
    <col min="44" max="49" width="11.375" style="161" hidden="1" customWidth="1"/>
    <col min="50" max="50" width="10.75" style="161" customWidth="1"/>
    <col min="51" max="51" width="9.75" style="161" customWidth="1"/>
    <col min="52" max="52" width="10" style="161" customWidth="1"/>
    <col min="53" max="53" width="9.875" style="161" customWidth="1"/>
    <col min="54" max="56" width="10.375" style="161" customWidth="1"/>
    <col min="57" max="57" width="8.375" style="161" customWidth="1"/>
    <col min="58" max="58" width="19.25" style="161" customWidth="1"/>
    <col min="59" max="59" width="7.375" style="161" customWidth="1"/>
    <col min="60" max="60" width="13.125" style="161" hidden="1" customWidth="1"/>
    <col min="61" max="61" width="25.125" style="161" hidden="1" customWidth="1"/>
    <col min="62" max="62" width="13.375" style="161" customWidth="1"/>
    <col min="63" max="63" width="14.875" style="161" customWidth="1"/>
    <col min="64" max="16384" width="9.125" style="161"/>
  </cols>
  <sheetData>
    <row r="1" spans="2:85" s="2195" customFormat="1" ht="26.25">
      <c r="B1" s="2825" t="s">
        <v>2348</v>
      </c>
      <c r="C1" s="2825"/>
      <c r="D1" s="2825"/>
      <c r="E1" s="2825"/>
      <c r="F1" s="2825"/>
      <c r="G1" s="2825"/>
      <c r="H1" s="2825"/>
      <c r="I1" s="2825"/>
      <c r="J1" s="2825"/>
      <c r="K1" s="2825"/>
      <c r="L1" s="2825"/>
      <c r="M1" s="2825"/>
      <c r="N1" s="2825"/>
      <c r="O1" s="2825"/>
      <c r="P1" s="2825"/>
      <c r="Q1" s="2825"/>
      <c r="R1" s="2825"/>
      <c r="S1" s="2825"/>
      <c r="T1" s="2825"/>
      <c r="U1" s="2825"/>
      <c r="V1" s="2825"/>
      <c r="W1" s="2825"/>
      <c r="X1" s="2825"/>
      <c r="Y1" s="2825"/>
      <c r="Z1" s="2825"/>
      <c r="AA1" s="2825"/>
      <c r="AB1" s="2825"/>
      <c r="AC1" s="2825"/>
      <c r="AD1" s="2825"/>
      <c r="AE1" s="2825"/>
      <c r="AF1" s="2825"/>
      <c r="AG1" s="2825"/>
      <c r="AH1" s="2825"/>
      <c r="AI1" s="2825"/>
      <c r="AJ1" s="2825"/>
      <c r="AK1" s="2825"/>
      <c r="AL1" s="2825"/>
      <c r="AM1" s="2825"/>
      <c r="AN1" s="2825"/>
      <c r="AO1" s="2825"/>
      <c r="AP1" s="2825"/>
      <c r="AQ1" s="2825"/>
      <c r="AR1" s="2825"/>
      <c r="AS1" s="2825"/>
      <c r="AT1" s="2825"/>
      <c r="AU1" s="2825"/>
      <c r="AV1" s="2825"/>
      <c r="AW1" s="2825"/>
      <c r="AX1" s="2825"/>
      <c r="AY1" s="2825"/>
      <c r="AZ1" s="2825"/>
      <c r="BA1" s="2825"/>
      <c r="BB1" s="2825"/>
      <c r="BC1" s="2825"/>
      <c r="BD1" s="2825"/>
      <c r="BE1" s="2825"/>
      <c r="BF1" s="2825"/>
      <c r="BG1" s="2825"/>
    </row>
    <row r="2" spans="2:85" s="2195" customFormat="1" ht="49.5" customHeight="1">
      <c r="B2" s="2826" t="s">
        <v>2376</v>
      </c>
      <c r="C2" s="2825"/>
      <c r="D2" s="2825"/>
      <c r="E2" s="2825"/>
      <c r="F2" s="2825"/>
      <c r="G2" s="2825"/>
      <c r="H2" s="2825"/>
      <c r="I2" s="2825"/>
      <c r="J2" s="2825"/>
      <c r="K2" s="2825"/>
      <c r="L2" s="2825"/>
      <c r="M2" s="2825"/>
      <c r="N2" s="2825"/>
      <c r="O2" s="2825"/>
      <c r="P2" s="2825"/>
      <c r="Q2" s="2825"/>
      <c r="R2" s="2825"/>
      <c r="S2" s="2825"/>
      <c r="T2" s="2825"/>
      <c r="U2" s="2825"/>
      <c r="V2" s="2825"/>
      <c r="W2" s="2825"/>
      <c r="X2" s="2825"/>
      <c r="Y2" s="2825"/>
      <c r="Z2" s="2825"/>
      <c r="AA2" s="2825"/>
      <c r="AB2" s="2825"/>
      <c r="AC2" s="2825"/>
      <c r="AD2" s="2825"/>
      <c r="AE2" s="2825"/>
      <c r="AF2" s="2825"/>
      <c r="AG2" s="2825"/>
      <c r="AH2" s="2825"/>
      <c r="AI2" s="2825"/>
      <c r="AJ2" s="2825"/>
      <c r="AK2" s="2825"/>
      <c r="AL2" s="2825"/>
      <c r="AM2" s="2825"/>
      <c r="AN2" s="2825"/>
      <c r="AO2" s="2825"/>
      <c r="AP2" s="2825"/>
      <c r="AQ2" s="2825"/>
      <c r="AR2" s="2825"/>
      <c r="AS2" s="2825"/>
      <c r="AT2" s="2825"/>
      <c r="AU2" s="2825"/>
      <c r="AV2" s="2825"/>
      <c r="AW2" s="2825"/>
      <c r="AX2" s="2825"/>
      <c r="AY2" s="2825"/>
      <c r="AZ2" s="2825"/>
      <c r="BA2" s="2825"/>
      <c r="BB2" s="2825"/>
      <c r="BC2" s="2825"/>
      <c r="BD2" s="2825"/>
      <c r="BE2" s="2825"/>
      <c r="BF2" s="2825"/>
      <c r="BG2" s="2825"/>
    </row>
    <row r="3" spans="2:85" s="2195" customFormat="1" ht="18" hidden="1" customHeight="1">
      <c r="B3" s="2824" t="s">
        <v>2008</v>
      </c>
      <c r="C3" s="2824"/>
      <c r="D3" s="2824"/>
      <c r="E3" s="2824"/>
      <c r="F3" s="2824"/>
      <c r="G3" s="2824"/>
      <c r="H3" s="2824"/>
      <c r="I3" s="2824"/>
      <c r="J3" s="2824"/>
      <c r="K3" s="2824"/>
      <c r="L3" s="2824"/>
      <c r="M3" s="2824"/>
      <c r="N3" s="2824"/>
      <c r="O3" s="2824"/>
      <c r="P3" s="2824"/>
      <c r="Q3" s="2824"/>
      <c r="R3" s="2824"/>
      <c r="S3" s="2824"/>
      <c r="T3" s="2824"/>
      <c r="U3" s="2824"/>
      <c r="V3" s="2824"/>
      <c r="W3" s="2824"/>
      <c r="X3" s="2824"/>
      <c r="Y3" s="2824"/>
      <c r="Z3" s="2824"/>
      <c r="AA3" s="2824"/>
      <c r="AB3" s="2824"/>
      <c r="AC3" s="2824"/>
      <c r="AD3" s="2824"/>
      <c r="AE3" s="2824"/>
      <c r="AF3" s="2824"/>
      <c r="AG3" s="2824"/>
      <c r="AH3" s="2824"/>
      <c r="AI3" s="2824"/>
      <c r="AJ3" s="2824"/>
      <c r="AK3" s="2824"/>
      <c r="AL3" s="2824"/>
      <c r="AM3" s="2824"/>
      <c r="AN3" s="2824"/>
      <c r="AO3" s="2824"/>
      <c r="AP3" s="2824"/>
      <c r="AQ3" s="2824"/>
      <c r="AR3" s="2824"/>
      <c r="AS3" s="2824"/>
      <c r="AT3" s="2824"/>
      <c r="AU3" s="2824"/>
      <c r="AV3" s="2824"/>
      <c r="AW3" s="2824"/>
      <c r="AX3" s="2824"/>
      <c r="AY3" s="2824"/>
      <c r="AZ3" s="2824"/>
      <c r="BA3" s="2824"/>
      <c r="BB3" s="2824"/>
      <c r="BC3" s="2824"/>
      <c r="BD3" s="2824"/>
      <c r="BE3" s="2824"/>
      <c r="BF3" s="2824"/>
      <c r="BG3" s="2824"/>
    </row>
    <row r="4" spans="2:85" s="2195" customFormat="1" ht="18" hidden="1" customHeight="1">
      <c r="B4" s="2824" t="s">
        <v>2009</v>
      </c>
      <c r="C4" s="2824"/>
      <c r="D4" s="2824"/>
      <c r="E4" s="2824"/>
      <c r="F4" s="2824"/>
      <c r="G4" s="2824"/>
      <c r="H4" s="2824"/>
      <c r="I4" s="2824"/>
      <c r="J4" s="2824"/>
      <c r="K4" s="2824"/>
      <c r="L4" s="2824"/>
      <c r="M4" s="2824"/>
      <c r="N4" s="2824"/>
      <c r="O4" s="2824"/>
      <c r="P4" s="2824"/>
      <c r="Q4" s="2824"/>
      <c r="R4" s="2824"/>
      <c r="S4" s="2824"/>
      <c r="T4" s="2824"/>
      <c r="U4" s="2824"/>
      <c r="V4" s="2824"/>
      <c r="W4" s="2824"/>
      <c r="X4" s="2824"/>
      <c r="Y4" s="2824"/>
      <c r="Z4" s="2824"/>
      <c r="AA4" s="2824"/>
      <c r="AB4" s="2824"/>
      <c r="AC4" s="2824"/>
      <c r="AD4" s="2824"/>
      <c r="AE4" s="2824"/>
      <c r="AF4" s="2824"/>
      <c r="AG4" s="2824"/>
      <c r="AH4" s="2824"/>
      <c r="AI4" s="2824"/>
      <c r="AJ4" s="2824"/>
      <c r="AK4" s="2824"/>
      <c r="AL4" s="2824"/>
      <c r="AM4" s="2824"/>
      <c r="AN4" s="2824"/>
      <c r="AO4" s="2824"/>
      <c r="AP4" s="2824"/>
      <c r="AQ4" s="2824"/>
      <c r="AR4" s="2824"/>
      <c r="AS4" s="2824"/>
      <c r="AT4" s="2824"/>
      <c r="AU4" s="2824"/>
      <c r="AV4" s="2824"/>
      <c r="AW4" s="2824"/>
      <c r="AX4" s="2824"/>
      <c r="AY4" s="2824"/>
      <c r="AZ4" s="2824"/>
      <c r="BA4" s="2824"/>
      <c r="BB4" s="2824"/>
      <c r="BC4" s="2824"/>
      <c r="BD4" s="2824"/>
      <c r="BE4" s="2824"/>
      <c r="BF4" s="2824"/>
      <c r="BG4" s="2824"/>
    </row>
    <row r="5" spans="2:85" s="2195" customFormat="1" ht="26.25" hidden="1">
      <c r="B5" s="2824" t="s">
        <v>2010</v>
      </c>
      <c r="C5" s="2824"/>
      <c r="D5" s="2824"/>
      <c r="E5" s="2824"/>
      <c r="F5" s="2824"/>
      <c r="G5" s="2824"/>
      <c r="H5" s="2824"/>
      <c r="I5" s="2824"/>
      <c r="J5" s="2824"/>
      <c r="K5" s="2824"/>
      <c r="L5" s="2824"/>
      <c r="M5" s="2824"/>
      <c r="N5" s="2824"/>
      <c r="O5" s="2824"/>
      <c r="P5" s="2824"/>
      <c r="Q5" s="2824"/>
      <c r="R5" s="2824"/>
      <c r="S5" s="2824"/>
      <c r="T5" s="2824"/>
      <c r="U5" s="2824"/>
      <c r="V5" s="2824"/>
      <c r="W5" s="2824"/>
      <c r="X5" s="2824"/>
      <c r="Y5" s="2824"/>
      <c r="Z5" s="2824"/>
      <c r="AA5" s="2824"/>
      <c r="AB5" s="2824"/>
      <c r="AC5" s="2824"/>
      <c r="AD5" s="2824"/>
      <c r="AE5" s="2824"/>
      <c r="AF5" s="2824"/>
      <c r="AG5" s="2824"/>
      <c r="AH5" s="2824"/>
      <c r="AI5" s="2824"/>
      <c r="AJ5" s="2824"/>
      <c r="AK5" s="2824"/>
      <c r="AL5" s="2824"/>
      <c r="AM5" s="2824"/>
      <c r="AN5" s="2824"/>
      <c r="AO5" s="2824"/>
      <c r="AP5" s="2824"/>
      <c r="AQ5" s="2824"/>
      <c r="AR5" s="2824"/>
      <c r="AS5" s="2824"/>
      <c r="AT5" s="2824"/>
      <c r="AU5" s="2824"/>
      <c r="AV5" s="2824"/>
      <c r="AW5" s="2824"/>
      <c r="AX5" s="2824"/>
      <c r="AY5" s="2824"/>
      <c r="AZ5" s="2824"/>
      <c r="BA5" s="2824"/>
      <c r="BB5" s="2824"/>
      <c r="BC5" s="2824"/>
      <c r="BD5" s="2824"/>
      <c r="BE5" s="2824"/>
      <c r="BF5" s="2824"/>
      <c r="BG5" s="2824"/>
    </row>
    <row r="6" spans="2:85" s="2195" customFormat="1" ht="26.45" customHeight="1">
      <c r="B6" s="2824" t="str">
        <f>'PL1-ĐC NQ HDND'!B3:BG3</f>
        <v>(Kèm theo Nghị quyết số        /NQ-HĐND ngày 18 tháng 7 năm 2023 của Hội đồng nhân dân tỉnh Đồng Tháp)</v>
      </c>
      <c r="C6" s="2824"/>
      <c r="D6" s="2824"/>
      <c r="E6" s="2824"/>
      <c r="F6" s="2824"/>
      <c r="G6" s="2824"/>
      <c r="H6" s="2824"/>
      <c r="I6" s="2824"/>
      <c r="J6" s="2824"/>
      <c r="K6" s="2824"/>
      <c r="L6" s="2824"/>
      <c r="M6" s="2824"/>
      <c r="N6" s="2824"/>
      <c r="O6" s="2824"/>
      <c r="P6" s="2824"/>
      <c r="Q6" s="2824"/>
      <c r="R6" s="2824"/>
      <c r="S6" s="2824"/>
      <c r="T6" s="2824"/>
      <c r="U6" s="2824"/>
      <c r="V6" s="2824"/>
      <c r="W6" s="2824"/>
      <c r="X6" s="2824"/>
      <c r="Y6" s="2824"/>
      <c r="Z6" s="2824"/>
      <c r="AA6" s="2824"/>
      <c r="AB6" s="2824"/>
      <c r="AC6" s="2824"/>
      <c r="AD6" s="2824"/>
      <c r="AE6" s="2824"/>
      <c r="AF6" s="2824"/>
      <c r="AG6" s="2824"/>
      <c r="AH6" s="2824"/>
      <c r="AI6" s="2824"/>
      <c r="AJ6" s="2824"/>
      <c r="AK6" s="2824"/>
      <c r="AL6" s="2824"/>
      <c r="AM6" s="2824"/>
      <c r="AN6" s="2824"/>
      <c r="AO6" s="2824"/>
      <c r="AP6" s="2824"/>
      <c r="AQ6" s="2824"/>
      <c r="AR6" s="2824"/>
      <c r="AS6" s="2824"/>
      <c r="AT6" s="2824"/>
      <c r="AU6" s="2824"/>
      <c r="AV6" s="2824"/>
      <c r="AW6" s="2824"/>
      <c r="AX6" s="2824"/>
      <c r="AY6" s="2824"/>
      <c r="AZ6" s="2824"/>
      <c r="BA6" s="2824"/>
      <c r="BB6" s="2824"/>
      <c r="BC6" s="2824"/>
      <c r="BD6" s="2824"/>
      <c r="BE6" s="2824"/>
      <c r="BF6" s="2824"/>
      <c r="BG6" s="2824"/>
    </row>
    <row r="7" spans="2:85" ht="26.45" customHeight="1">
      <c r="X7" s="161"/>
      <c r="Z7" s="161"/>
      <c r="AB7" s="161"/>
      <c r="AC7" s="161"/>
      <c r="AD7" s="161"/>
      <c r="AE7" s="161"/>
      <c r="AF7" s="161"/>
      <c r="AG7" s="161"/>
      <c r="AH7" s="161"/>
      <c r="AI7" s="161"/>
      <c r="AK7" s="2823" t="s">
        <v>1139</v>
      </c>
      <c r="AL7" s="2823"/>
      <c r="AM7" s="2823"/>
      <c r="AN7" s="2823"/>
      <c r="AO7" s="2823"/>
      <c r="AP7" s="2823"/>
      <c r="AQ7" s="2823"/>
      <c r="AR7" s="2823"/>
      <c r="AS7" s="2823"/>
      <c r="AT7" s="2823"/>
      <c r="AU7" s="2823"/>
      <c r="AV7" s="2823"/>
      <c r="AW7" s="2823"/>
      <c r="AX7" s="2823"/>
      <c r="AY7" s="2823"/>
      <c r="AZ7" s="2823"/>
      <c r="BA7" s="2823"/>
      <c r="BB7" s="2823"/>
      <c r="BC7" s="2823"/>
      <c r="BD7" s="2823"/>
      <c r="BE7" s="2823"/>
      <c r="BF7" s="2823"/>
      <c r="BG7" s="2823"/>
    </row>
    <row r="8" spans="2:85" ht="33" customHeight="1">
      <c r="B8" s="2817" t="s">
        <v>15</v>
      </c>
      <c r="C8" s="2817" t="s">
        <v>2012</v>
      </c>
      <c r="D8" s="2817" t="s">
        <v>2013</v>
      </c>
      <c r="E8" s="2817" t="s">
        <v>1176</v>
      </c>
      <c r="F8" s="2817"/>
      <c r="G8" s="2817" t="s">
        <v>2014</v>
      </c>
      <c r="H8" s="2817"/>
      <c r="I8" s="2817" t="s">
        <v>2015</v>
      </c>
      <c r="J8" s="2817"/>
      <c r="K8" s="2817" t="s">
        <v>2016</v>
      </c>
      <c r="L8" s="2817"/>
      <c r="M8" s="2817"/>
      <c r="N8" s="2817" t="s">
        <v>864</v>
      </c>
      <c r="O8" s="2817" t="s">
        <v>38</v>
      </c>
      <c r="P8" s="2817" t="s">
        <v>39</v>
      </c>
      <c r="Q8" s="2817" t="s">
        <v>40</v>
      </c>
      <c r="R8" s="2817" t="s">
        <v>41</v>
      </c>
      <c r="S8" s="2817" t="s">
        <v>16</v>
      </c>
      <c r="T8" s="2817" t="s">
        <v>17</v>
      </c>
      <c r="U8" s="2817" t="s">
        <v>2017</v>
      </c>
      <c r="V8" s="2817" t="s">
        <v>18</v>
      </c>
      <c r="W8" s="2817"/>
      <c r="X8" s="2817"/>
      <c r="Y8" s="2817"/>
      <c r="Z8" s="2817" t="s">
        <v>64</v>
      </c>
      <c r="AA8" s="2817" t="s">
        <v>486</v>
      </c>
      <c r="AB8" s="665"/>
      <c r="AC8" s="665"/>
      <c r="AD8" s="665"/>
      <c r="AE8" s="665"/>
      <c r="AF8" s="2817" t="s">
        <v>65</v>
      </c>
      <c r="AG8" s="2817" t="s">
        <v>66</v>
      </c>
      <c r="AH8" s="2817" t="s">
        <v>67</v>
      </c>
      <c r="AI8" s="2817" t="s">
        <v>576</v>
      </c>
      <c r="AJ8" s="2817" t="s">
        <v>2018</v>
      </c>
      <c r="AK8" s="2817" t="s">
        <v>2019</v>
      </c>
      <c r="AL8" s="2817" t="s">
        <v>863</v>
      </c>
      <c r="AM8" s="2817"/>
      <c r="AN8" s="2817"/>
      <c r="AO8" s="2817"/>
      <c r="AP8" s="2817"/>
      <c r="AQ8" s="2817"/>
      <c r="AR8" s="2817" t="s">
        <v>2259</v>
      </c>
      <c r="AS8" s="665" t="s">
        <v>2020</v>
      </c>
      <c r="AT8" s="665"/>
      <c r="AU8" s="665"/>
      <c r="AV8" s="665"/>
      <c r="AW8" s="665"/>
      <c r="AX8" s="2817" t="s">
        <v>2260</v>
      </c>
      <c r="AY8" s="2817"/>
      <c r="AZ8" s="2817"/>
      <c r="BA8" s="2817"/>
      <c r="BB8" s="2817"/>
      <c r="BC8" s="2817"/>
      <c r="BD8" s="2817"/>
      <c r="BE8" s="2817"/>
      <c r="BF8" s="2817" t="s">
        <v>2311</v>
      </c>
      <c r="BG8" s="2817" t="s">
        <v>20</v>
      </c>
    </row>
    <row r="9" spans="2:85" ht="15" customHeight="1">
      <c r="B9" s="2817"/>
      <c r="C9" s="2817"/>
      <c r="D9" s="2817"/>
      <c r="E9" s="2817"/>
      <c r="F9" s="2817"/>
      <c r="G9" s="2817"/>
      <c r="H9" s="2817"/>
      <c r="I9" s="2817"/>
      <c r="J9" s="2817"/>
      <c r="K9" s="2817"/>
      <c r="L9" s="2817"/>
      <c r="M9" s="2817"/>
      <c r="N9" s="2817"/>
      <c r="O9" s="2817"/>
      <c r="P9" s="2817"/>
      <c r="Q9" s="2817"/>
      <c r="R9" s="2817"/>
      <c r="S9" s="2817"/>
      <c r="T9" s="2817"/>
      <c r="U9" s="2817"/>
      <c r="V9" s="2817" t="s">
        <v>42</v>
      </c>
      <c r="W9" s="2817" t="s">
        <v>19</v>
      </c>
      <c r="X9" s="2817"/>
      <c r="Y9" s="2817"/>
      <c r="Z9" s="2817"/>
      <c r="AA9" s="2817"/>
      <c r="AB9" s="2817" t="s">
        <v>43</v>
      </c>
      <c r="AC9" s="2817"/>
      <c r="AD9" s="2817"/>
      <c r="AE9" s="2817"/>
      <c r="AF9" s="2817"/>
      <c r="AG9" s="2817"/>
      <c r="AH9" s="2817"/>
      <c r="AI9" s="2817"/>
      <c r="AJ9" s="2817"/>
      <c r="AK9" s="2817"/>
      <c r="AL9" s="2817" t="s">
        <v>2020</v>
      </c>
      <c r="AM9" s="2817" t="s">
        <v>43</v>
      </c>
      <c r="AN9" s="2817"/>
      <c r="AO9" s="2817"/>
      <c r="AP9" s="2817"/>
      <c r="AQ9" s="2817"/>
      <c r="AR9" s="2817"/>
      <c r="AS9" s="2817" t="s">
        <v>43</v>
      </c>
      <c r="AT9" s="2817"/>
      <c r="AU9" s="2817"/>
      <c r="AV9" s="2817"/>
      <c r="AW9" s="2817"/>
      <c r="AX9" s="2817" t="s">
        <v>2020</v>
      </c>
      <c r="AY9" s="2817" t="s">
        <v>43</v>
      </c>
      <c r="AZ9" s="2817"/>
      <c r="BA9" s="2817"/>
      <c r="BB9" s="2817"/>
      <c r="BC9" s="2817"/>
      <c r="BD9" s="2817"/>
      <c r="BE9" s="2817"/>
      <c r="BF9" s="2817"/>
      <c r="BG9" s="2817"/>
    </row>
    <row r="10" spans="2:85" s="12" customFormat="1" ht="15" customHeight="1">
      <c r="B10" s="2817"/>
      <c r="C10" s="2817"/>
      <c r="D10" s="2817"/>
      <c r="E10" s="2817"/>
      <c r="F10" s="2817"/>
      <c r="G10" s="2817"/>
      <c r="H10" s="2817"/>
      <c r="I10" s="2817"/>
      <c r="J10" s="2817"/>
      <c r="K10" s="2817"/>
      <c r="L10" s="2817"/>
      <c r="M10" s="2817"/>
      <c r="N10" s="2817"/>
      <c r="O10" s="2817"/>
      <c r="P10" s="2817"/>
      <c r="Q10" s="2817"/>
      <c r="R10" s="2817"/>
      <c r="S10" s="2817"/>
      <c r="T10" s="2817"/>
      <c r="U10" s="2817"/>
      <c r="V10" s="2817"/>
      <c r="W10" s="2817" t="s">
        <v>1272</v>
      </c>
      <c r="X10" s="2817" t="s">
        <v>43</v>
      </c>
      <c r="Y10" s="2817"/>
      <c r="Z10" s="2817"/>
      <c r="AA10" s="2817"/>
      <c r="AB10" s="242"/>
      <c r="AC10" s="242"/>
      <c r="AD10" s="242"/>
      <c r="AE10" s="242"/>
      <c r="AF10" s="2817"/>
      <c r="AG10" s="2817"/>
      <c r="AH10" s="2817"/>
      <c r="AI10" s="2817"/>
      <c r="AJ10" s="2817"/>
      <c r="AK10" s="2817"/>
      <c r="AL10" s="2817"/>
      <c r="AM10" s="2817" t="s">
        <v>1840</v>
      </c>
      <c r="AN10" s="2817" t="s">
        <v>22</v>
      </c>
      <c r="AO10" s="2817" t="s">
        <v>23</v>
      </c>
      <c r="AP10" s="2817" t="s">
        <v>2021</v>
      </c>
      <c r="AQ10" s="2817" t="s">
        <v>1036</v>
      </c>
      <c r="AR10" s="2817"/>
      <c r="AS10" s="2817" t="s">
        <v>1840</v>
      </c>
      <c r="AT10" s="2817" t="s">
        <v>22</v>
      </c>
      <c r="AU10" s="2817" t="s">
        <v>23</v>
      </c>
      <c r="AV10" s="2817" t="s">
        <v>2021</v>
      </c>
      <c r="AW10" s="2817" t="s">
        <v>1036</v>
      </c>
      <c r="AX10" s="2817"/>
      <c r="AY10" s="2817" t="s">
        <v>1840</v>
      </c>
      <c r="AZ10" s="2817" t="s">
        <v>22</v>
      </c>
      <c r="BA10" s="2817" t="s">
        <v>23</v>
      </c>
      <c r="BB10" s="2817" t="s">
        <v>2021</v>
      </c>
      <c r="BC10" s="2817" t="s">
        <v>2427</v>
      </c>
      <c r="BD10" s="2817" t="s">
        <v>2422</v>
      </c>
      <c r="BE10" s="2817" t="s">
        <v>1036</v>
      </c>
      <c r="BF10" s="2817"/>
      <c r="BG10" s="2817"/>
      <c r="BH10" s="1759">
        <f>AL15-BH11</f>
        <v>-1578700</v>
      </c>
      <c r="BI10" s="1759">
        <f t="shared" ref="BI10:BL10" si="0">AM15-BI11</f>
        <v>-60000</v>
      </c>
      <c r="BJ10" s="1759">
        <f t="shared" si="0"/>
        <v>-927700</v>
      </c>
      <c r="BK10" s="1759">
        <f t="shared" si="0"/>
        <v>-591000</v>
      </c>
      <c r="BL10" s="1759">
        <f t="shared" si="0"/>
        <v>0</v>
      </c>
    </row>
    <row r="11" spans="2:85" s="12" customFormat="1" ht="99.6" customHeight="1">
      <c r="B11" s="2817"/>
      <c r="C11" s="2817"/>
      <c r="D11" s="2817"/>
      <c r="E11" s="242" t="s">
        <v>1175</v>
      </c>
      <c r="F11" s="242" t="s">
        <v>2022</v>
      </c>
      <c r="G11" s="242" t="s">
        <v>1175</v>
      </c>
      <c r="H11" s="242" t="s">
        <v>2022</v>
      </c>
      <c r="I11" s="242" t="s">
        <v>1175</v>
      </c>
      <c r="J11" s="242" t="s">
        <v>2022</v>
      </c>
      <c r="K11" s="242" t="s">
        <v>2023</v>
      </c>
      <c r="L11" s="242" t="s">
        <v>2024</v>
      </c>
      <c r="M11" s="242" t="s">
        <v>2025</v>
      </c>
      <c r="N11" s="2817"/>
      <c r="O11" s="2817"/>
      <c r="P11" s="2817"/>
      <c r="Q11" s="2817"/>
      <c r="R11" s="2817"/>
      <c r="S11" s="2817"/>
      <c r="T11" s="2817"/>
      <c r="U11" s="2817"/>
      <c r="V11" s="2817"/>
      <c r="W11" s="2817"/>
      <c r="X11" s="242" t="s">
        <v>952</v>
      </c>
      <c r="Y11" s="242" t="s">
        <v>487</v>
      </c>
      <c r="Z11" s="2817"/>
      <c r="AA11" s="2817"/>
      <c r="AB11" s="638" t="s">
        <v>1155</v>
      </c>
      <c r="AC11" s="242" t="s">
        <v>22</v>
      </c>
      <c r="AD11" s="242" t="s">
        <v>23</v>
      </c>
      <c r="AE11" s="242" t="s">
        <v>1156</v>
      </c>
      <c r="AF11" s="2817"/>
      <c r="AG11" s="2817"/>
      <c r="AH11" s="2817"/>
      <c r="AI11" s="2817"/>
      <c r="AJ11" s="2817"/>
      <c r="AK11" s="2817"/>
      <c r="AL11" s="2817"/>
      <c r="AM11" s="2817"/>
      <c r="AN11" s="2817"/>
      <c r="AO11" s="2817"/>
      <c r="AP11" s="2817"/>
      <c r="AQ11" s="2817"/>
      <c r="AR11" s="2817"/>
      <c r="AS11" s="2817"/>
      <c r="AT11" s="2817"/>
      <c r="AU11" s="2817"/>
      <c r="AV11" s="2817"/>
      <c r="AW11" s="2817"/>
      <c r="AX11" s="2817"/>
      <c r="AY11" s="2817"/>
      <c r="AZ11" s="2817"/>
      <c r="BA11" s="2817"/>
      <c r="BB11" s="2817"/>
      <c r="BC11" s="2817"/>
      <c r="BD11" s="2817"/>
      <c r="BE11" s="2817"/>
      <c r="BF11" s="2817"/>
      <c r="BG11" s="2817"/>
      <c r="BH11" s="177">
        <f>AL47+AL51+AL52+AL53+AL54+AL55+AL56+AL57+AL58+AL59+AL61+AL62+AL63+AL64+AL65+AL66+AL67+AL73+AL74+AL75+AL78+AL79+AL84+AL85+AL88+AL89+AL90+AL97+AL101+AL102+AL103+AL104+AL106+AL111+AL112+AL113+AL114+AL115+AL117+AL118+AL120+AL121+AL122+AL123+AL124+AL125+AL126+AL127+AL128+AL129+AL131+AL132+AL133+AL135+AL136+AL137+AL138+AL139+AL140+AL144+AL146+AL148+AL149+AL152+AL153+AL154+AL156+AL157+AL158+AL159+AL160+AL161+AL163+AL164+AL165+AL166+AL167+AL168+AL169+AL170+AL171+AL172+AL174+AL175+AL176+AL177+AL178+AL179+AL181+AL182+AL183+AL184+AL185+AL187+AL188+AL189+AL190+AL191+AL192+AL193+AL194+AL195+AL196+AL197+AL199+AL201+AL202+AL203+AL204+AL205+AL206+AL207+AL209+AL210+AL211+AL212+AL213+AL215+AL216+AL217+AL219+AL220+AL221+AL222+AL224+AL225+AL229+AL230+AL232+AL233+AL234+AL235+AL236+AL239+AL242+AL247+AL250+AL255+AL256+AL259+AL260+AL261+AL262+AL267+AL269+AL270+AL275+AL283+AL284+AL286+AL287+AL289+AL290+AL291+AL292+AL295+AL297+AL298+AL299+AL303+AL304+AL305+AL307+AL309+AL311+AL313+AL320+AL325+AL326+AL327+AL328+AL329+AL332+AL333+AL335+AL338+AL339+AL341+AL342+AL347+AL348+AL352+AL354+AL355+AL361+AL362+AL364+AL365+AL366+AL367+AL370+AL372+AL373+AL374+AL375+AL377+AL380+AL385+AL386+AL387+AL388+AL390+AL391+AL394+AL395+AL397+AL399+AL404+AL406+AL407+AL410+AL412+AL416+AL418+AL419+AL421+AL423+AL428+AL433+AL435+AL436+AL437+AL438+AL439+AL442+AL449+AL451+AL453+AL456+AL458+AL459+AL460+AL461+AL463+AL465+AL470+AL471+AL473+AL474+AL476+AL479+AL483+AL484+AL486+AL487+AL488+AL492+AL497+AL499+AL501+AL503+AL506+AL507+AL508+AL510+AL511+AL518+AL520+AL521+AL523+AL526+AL532+AL535+AL356+AL529</f>
        <v>2008900</v>
      </c>
      <c r="BI11" s="177">
        <f t="shared" ref="BI11:CG11" si="1">AM47+AM51+AM52+AM53+AM54+AM55+AM56+AM57+AM58+AM59+AM61+AM62+AM63+AM64+AM65+AM66+AM67+AM73+AM74+AM75+AM78+AM79+AM84+AM85+AM88+AM89+AM90+AM97+AM101+AM102+AM103+AM104+AM106+AM111+AM112+AM113+AM114+AM115+AM117+AM118+AM120+AM121+AM122+AM123+AM124+AM125+AM126+AM127+AM128+AM129+AM131+AM132+AM133+AM135+AM136+AM137+AM138+AM139+AM140+AM144+AM146+AM148+AM149+AM152+AM153+AM154+AM156+AM157+AM158+AM159+AM160+AM161+AM163+AM164+AM165+AM166+AM167+AM168+AM169+AM170+AM171+AM172+AM174+AM175+AM176+AM177+AM178+AM179+AM181+AM182+AM183+AM184+AM185+AM187+AM188+AM189+AM190+AM191+AM192+AM193+AM194+AM195+AM196+AM197+AM199+AM201+AM202+AM203+AM204+AM205+AM206+AM207+AM209+AM210+AM211+AM212+AM213+AM215+AM216+AM217+AM219+AM220+AM221+AM222+AM224+AM225+AM229+AM230+AM232+AM233+AM234+AM235+AM236+AM239+AM242+AM247+AM250+AM255+AM256+AM259+AM260+AM261+AM262+AM267+AM269+AM270+AM275+AM283+AM284+AM286+AM287+AM289+AM290+AM291+AM292+AM295+AM297+AM298+AM299+AM303+AM304+AM305+AM307+AM309+AM311+AM313+AM320+AM325+AM326+AM327+AM328+AM329+AM332+AM333+AM335+AM338+AM339+AM341+AM342+AM347+AM348+AM352+AM354+AM355+AM361+AM362+AM364+AM365+AM366+AM367+AM370+AM372+AM373+AM374+AM375+AM377+AM380+AM385+AM386+AM387+AM388+AM390+AM391+AM394+AM395+AM397+AM399+AM404+AM406+AM407+AM410+AM412+AM416+AM418+AM419+AM421+AM423+AM428+AM433+AM435+AM436+AM437+AM438+AM439+AM442+AM449+AM451+AM453+AM456+AM458+AM459+AM460+AM461+AM463+AM465+AM470+AM471+AM473+AM474+AM476+AM479+AM483+AM484+AM486+AM487+AM488+AM492+AM497+AM499+AM501+AM503+AM506+AM507+AM508+AM510+AM511+AM518+AM520+AM521+AM523+AM526+AM532+AM535+AM356+AM529</f>
        <v>75000</v>
      </c>
      <c r="BJ11" s="177">
        <f t="shared" si="1"/>
        <v>1145900</v>
      </c>
      <c r="BK11" s="177">
        <f t="shared" si="1"/>
        <v>788000</v>
      </c>
      <c r="BL11" s="177">
        <f t="shared" si="1"/>
        <v>0</v>
      </c>
      <c r="BM11" s="10">
        <f t="shared" si="1"/>
        <v>0</v>
      </c>
      <c r="BN11" s="10">
        <f t="shared" si="1"/>
        <v>1083347.3566659992</v>
      </c>
      <c r="BO11" s="10">
        <f t="shared" si="1"/>
        <v>46051.463999999993</v>
      </c>
      <c r="BP11" s="10">
        <f t="shared" si="1"/>
        <v>827087.40466599981</v>
      </c>
      <c r="BQ11" s="10">
        <f t="shared" si="1"/>
        <v>210208.48800000001</v>
      </c>
      <c r="BR11" s="10">
        <f t="shared" si="1"/>
        <v>0</v>
      </c>
      <c r="BS11" s="10">
        <f t="shared" si="1"/>
        <v>0</v>
      </c>
      <c r="BT11" s="177">
        <f t="shared" si="1"/>
        <v>3021662</v>
      </c>
      <c r="BU11" s="177">
        <f t="shared" si="1"/>
        <v>130164</v>
      </c>
      <c r="BV11" s="177">
        <f t="shared" si="1"/>
        <v>1685140</v>
      </c>
      <c r="BW11" s="177">
        <f t="shared" si="1"/>
        <v>1158156</v>
      </c>
      <c r="BX11" s="177">
        <f t="shared" si="1"/>
        <v>0</v>
      </c>
      <c r="BY11" s="177">
        <f t="shared" si="1"/>
        <v>0</v>
      </c>
      <c r="BZ11" s="177">
        <f t="shared" si="1"/>
        <v>0</v>
      </c>
      <c r="CA11" s="177">
        <f t="shared" si="1"/>
        <v>24101</v>
      </c>
      <c r="CB11" s="10" t="e">
        <f t="shared" si="1"/>
        <v>#VALUE!</v>
      </c>
      <c r="CC11" s="10">
        <f t="shared" si="1"/>
        <v>0</v>
      </c>
      <c r="CD11" s="10">
        <f t="shared" si="1"/>
        <v>5989361.0119899996</v>
      </c>
      <c r="CE11" s="10" t="e">
        <f t="shared" si="1"/>
        <v>#REF!</v>
      </c>
      <c r="CF11" s="10">
        <f t="shared" si="1"/>
        <v>1012762</v>
      </c>
      <c r="CG11" s="10">
        <f t="shared" si="1"/>
        <v>4973599.0119899996</v>
      </c>
    </row>
    <row r="12" spans="2:85" s="18" customFormat="1">
      <c r="B12" s="638">
        <v>1</v>
      </c>
      <c r="C12" s="638">
        <v>2</v>
      </c>
      <c r="D12" s="1070">
        <v>3</v>
      </c>
      <c r="E12" s="2148"/>
      <c r="F12" s="2148"/>
      <c r="G12" s="2148"/>
      <c r="H12" s="2148"/>
      <c r="I12" s="2148"/>
      <c r="J12" s="2148"/>
      <c r="K12" s="2148"/>
      <c r="L12" s="2148"/>
      <c r="M12" s="2148"/>
      <c r="N12" s="638">
        <v>4</v>
      </c>
      <c r="O12" s="638"/>
      <c r="P12" s="638">
        <v>5</v>
      </c>
      <c r="Q12" s="638"/>
      <c r="R12" s="638"/>
      <c r="S12" s="638">
        <v>6</v>
      </c>
      <c r="T12" s="638">
        <v>6</v>
      </c>
      <c r="U12" s="638"/>
      <c r="V12" s="638">
        <v>7</v>
      </c>
      <c r="W12" s="638">
        <v>8</v>
      </c>
      <c r="X12" s="638"/>
      <c r="Y12" s="638">
        <v>9</v>
      </c>
      <c r="Z12" s="638"/>
      <c r="AA12" s="638">
        <v>10</v>
      </c>
      <c r="AB12" s="638"/>
      <c r="AC12" s="638"/>
      <c r="AD12" s="638"/>
      <c r="AE12" s="638"/>
      <c r="AF12" s="638"/>
      <c r="AG12" s="638"/>
      <c r="AH12" s="638"/>
      <c r="AI12" s="638"/>
      <c r="AJ12" s="638">
        <v>11</v>
      </c>
      <c r="AK12" s="638"/>
      <c r="AL12" s="638">
        <v>12</v>
      </c>
      <c r="AM12" s="638">
        <v>13</v>
      </c>
      <c r="AN12" s="638">
        <v>14</v>
      </c>
      <c r="AO12" s="638">
        <v>15</v>
      </c>
      <c r="AP12" s="638">
        <v>16</v>
      </c>
      <c r="AQ12" s="638">
        <v>17</v>
      </c>
      <c r="AR12" s="638">
        <v>17</v>
      </c>
      <c r="AS12" s="638"/>
      <c r="AT12" s="638"/>
      <c r="AU12" s="1070"/>
      <c r="AV12" s="638"/>
      <c r="AW12" s="638"/>
      <c r="AX12" s="638">
        <v>17</v>
      </c>
      <c r="AY12" s="638">
        <v>18</v>
      </c>
      <c r="AZ12" s="638">
        <v>19</v>
      </c>
      <c r="BA12" s="638">
        <v>20</v>
      </c>
      <c r="BB12" s="1070">
        <v>21</v>
      </c>
      <c r="BC12" s="638">
        <v>22</v>
      </c>
      <c r="BD12" s="638">
        <v>23</v>
      </c>
      <c r="BE12" s="1070">
        <v>24</v>
      </c>
      <c r="BF12" s="638">
        <v>25</v>
      </c>
      <c r="BG12" s="638">
        <v>26</v>
      </c>
    </row>
    <row r="13" spans="2:85" s="666" customFormat="1" ht="24.75" hidden="1" customHeight="1">
      <c r="B13" s="638"/>
      <c r="C13" s="638" t="s">
        <v>2026</v>
      </c>
      <c r="D13" s="1070"/>
      <c r="E13" s="2150"/>
      <c r="F13" s="2150"/>
      <c r="G13" s="2150"/>
      <c r="H13" s="2150"/>
      <c r="I13" s="2150"/>
      <c r="J13" s="2150"/>
      <c r="K13" s="2150"/>
      <c r="L13" s="2150"/>
      <c r="M13" s="2148"/>
      <c r="N13" s="638"/>
      <c r="O13" s="638"/>
      <c r="P13" s="638"/>
      <c r="Q13" s="638"/>
      <c r="R13" s="638"/>
      <c r="S13" s="638"/>
      <c r="T13" s="638"/>
      <c r="U13" s="638"/>
      <c r="V13" s="638"/>
      <c r="W13" s="2150"/>
      <c r="X13" s="2150"/>
      <c r="Y13" s="2150"/>
      <c r="Z13" s="2150"/>
      <c r="AA13" s="2150"/>
      <c r="AB13" s="2150"/>
      <c r="AC13" s="2150"/>
      <c r="AD13" s="2150"/>
      <c r="AE13" s="2150"/>
      <c r="AF13" s="2150"/>
      <c r="AG13" s="2150"/>
      <c r="AH13" s="2150"/>
      <c r="AI13" s="2150"/>
      <c r="AJ13" s="2150"/>
      <c r="AK13" s="2150"/>
      <c r="AL13" s="2150">
        <f>AL14-AL15</f>
        <v>0</v>
      </c>
      <c r="AM13" s="2150" t="e">
        <f t="shared" ref="AM13:AP13" si="2">AM14-AM15</f>
        <v>#REF!</v>
      </c>
      <c r="AN13" s="2150" t="e">
        <f t="shared" si="2"/>
        <v>#REF!</v>
      </c>
      <c r="AO13" s="2150">
        <f t="shared" si="2"/>
        <v>1050471</v>
      </c>
      <c r="AP13" s="2150">
        <f t="shared" si="2"/>
        <v>1170500</v>
      </c>
      <c r="AQ13" s="2150"/>
      <c r="AR13" s="2150"/>
      <c r="AS13" s="2150"/>
      <c r="AT13" s="2150"/>
      <c r="AU13" s="2150"/>
      <c r="AV13" s="2150"/>
      <c r="AW13" s="2150"/>
      <c r="AX13" s="2150"/>
      <c r="AY13" s="2150"/>
      <c r="AZ13" s="2150"/>
      <c r="BA13" s="2150"/>
      <c r="BB13" s="2150"/>
      <c r="BC13" s="2150"/>
      <c r="BD13" s="2150"/>
      <c r="BE13" s="2150"/>
      <c r="BF13" s="2150"/>
      <c r="BG13" s="2150"/>
      <c r="BH13" s="1301">
        <f t="shared" ref="BH13:BH18" si="3">AA13-(AF13+AI13+AL13)</f>
        <v>0</v>
      </c>
    </row>
    <row r="14" spans="2:85" ht="23.45" hidden="1" customHeight="1">
      <c r="B14" s="638"/>
      <c r="C14" s="638" t="s">
        <v>2027</v>
      </c>
      <c r="D14" s="819"/>
      <c r="E14" s="855"/>
      <c r="F14" s="855"/>
      <c r="G14" s="855"/>
      <c r="H14" s="855"/>
      <c r="I14" s="855"/>
      <c r="J14" s="855"/>
      <c r="K14" s="855"/>
      <c r="L14" s="855"/>
      <c r="M14" s="881"/>
      <c r="N14" s="638"/>
      <c r="O14" s="638"/>
      <c r="P14" s="638"/>
      <c r="Q14" s="638"/>
      <c r="R14" s="638"/>
      <c r="S14" s="259"/>
      <c r="T14" s="638"/>
      <c r="U14" s="638"/>
      <c r="V14" s="638"/>
      <c r="W14" s="2150"/>
      <c r="X14" s="2150"/>
      <c r="Y14" s="2150"/>
      <c r="Z14" s="2150"/>
      <c r="AA14" s="2150"/>
      <c r="AB14" s="2150"/>
      <c r="AC14" s="2150"/>
      <c r="AD14" s="2150"/>
      <c r="AE14" s="2150"/>
      <c r="AF14" s="2150"/>
      <c r="AG14" s="2150"/>
      <c r="AH14" s="2150"/>
      <c r="AI14" s="2150"/>
      <c r="AJ14" s="2150"/>
      <c r="AK14" s="2150"/>
      <c r="AL14" s="2150">
        <f>AM15+AN15+AO15+AP15</f>
        <v>430200</v>
      </c>
      <c r="AM14" s="2150" t="e">
        <f>#REF!</f>
        <v>#REF!</v>
      </c>
      <c r="AN14" s="2150" t="e">
        <f>#REF!</f>
        <v>#REF!</v>
      </c>
      <c r="AO14" s="2150">
        <f>'[2]PL1-TH'!C21+'[2]PL1-TH'!C22</f>
        <v>1247471</v>
      </c>
      <c r="AP14" s="2150">
        <f>'[2]PL1-TH'!C25</f>
        <v>1170500</v>
      </c>
      <c r="AQ14" s="2150"/>
      <c r="AR14" s="2150"/>
      <c r="AS14" s="2150"/>
      <c r="AT14" s="2150"/>
      <c r="AU14" s="2150"/>
      <c r="AV14" s="2150"/>
      <c r="AW14" s="2150"/>
      <c r="AX14" s="2150">
        <f>AY15+AZ15+BA15+BB15+BE15</f>
        <v>676720</v>
      </c>
      <c r="AY14" s="2150"/>
      <c r="AZ14" s="2150"/>
      <c r="BA14" s="2150"/>
      <c r="BB14" s="2150"/>
      <c r="BC14" s="2150"/>
      <c r="BD14" s="2150"/>
      <c r="BE14" s="2150"/>
      <c r="BF14" s="2150">
        <f>AX15-PL1.2Giam!AX15</f>
        <v>172864.821</v>
      </c>
      <c r="BG14" s="2150"/>
      <c r="BH14" s="1301">
        <f t="shared" si="3"/>
        <v>-430200</v>
      </c>
    </row>
    <row r="15" spans="2:85" s="227" customFormat="1" ht="23.25" customHeight="1">
      <c r="B15" s="242"/>
      <c r="C15" s="242" t="s">
        <v>2</v>
      </c>
      <c r="D15" s="1308">
        <f t="shared" ref="D15:M15" si="4">D17+D18+D16</f>
        <v>36</v>
      </c>
      <c r="E15" s="868" t="e">
        <f t="shared" si="4"/>
        <v>#REF!</v>
      </c>
      <c r="F15" s="868" t="e">
        <f t="shared" si="4"/>
        <v>#REF!</v>
      </c>
      <c r="G15" s="868" t="e">
        <f t="shared" si="4"/>
        <v>#REF!</v>
      </c>
      <c r="H15" s="868" t="e">
        <f t="shared" si="4"/>
        <v>#REF!</v>
      </c>
      <c r="I15" s="868" t="e">
        <f t="shared" si="4"/>
        <v>#REF!</v>
      </c>
      <c r="J15" s="868" t="e">
        <f t="shared" si="4"/>
        <v>#REF!</v>
      </c>
      <c r="K15" s="868" t="e">
        <f t="shared" si="4"/>
        <v>#REF!</v>
      </c>
      <c r="L15" s="868" t="e">
        <f t="shared" si="4"/>
        <v>#REF!</v>
      </c>
      <c r="M15" s="868" t="e">
        <f t="shared" si="4"/>
        <v>#REF!</v>
      </c>
      <c r="N15" s="242"/>
      <c r="O15" s="242"/>
      <c r="P15" s="242"/>
      <c r="Q15" s="242"/>
      <c r="R15" s="242"/>
      <c r="S15" s="246"/>
      <c r="T15" s="242"/>
      <c r="U15" s="242"/>
      <c r="V15" s="242"/>
      <c r="W15" s="868">
        <f t="shared" ref="W15:AF15" si="5">W17+W18+W16</f>
        <v>6131031</v>
      </c>
      <c r="X15" s="868"/>
      <c r="Y15" s="868">
        <f t="shared" si="5"/>
        <v>4179477</v>
      </c>
      <c r="Z15" s="868" t="e">
        <f t="shared" si="5"/>
        <v>#REF!</v>
      </c>
      <c r="AA15" s="868">
        <f t="shared" si="5"/>
        <v>4050011</v>
      </c>
      <c r="AB15" s="868" t="e">
        <f t="shared" si="5"/>
        <v>#REF!</v>
      </c>
      <c r="AC15" s="868" t="e">
        <f t="shared" si="5"/>
        <v>#REF!</v>
      </c>
      <c r="AD15" s="868" t="e">
        <f t="shared" si="5"/>
        <v>#REF!</v>
      </c>
      <c r="AE15" s="868" t="e">
        <f t="shared" si="5"/>
        <v>#REF!</v>
      </c>
      <c r="AF15" s="868">
        <f t="shared" si="5"/>
        <v>785910.57700000005</v>
      </c>
      <c r="AG15" s="868" t="e">
        <f t="shared" ref="AG15:AH15" si="6">AG17+AG18</f>
        <v>#REF!</v>
      </c>
      <c r="AH15" s="868" t="e">
        <f t="shared" si="6"/>
        <v>#REF!</v>
      </c>
      <c r="AI15" s="868">
        <f t="shared" ref="AI15:AJ15" si="7">AI17+AI18+AI16</f>
        <v>1126759.660505</v>
      </c>
      <c r="AJ15" s="868">
        <f t="shared" si="7"/>
        <v>1912670.2375050001</v>
      </c>
      <c r="AK15" s="868">
        <f>AK17+AK18+AK16</f>
        <v>1246398</v>
      </c>
      <c r="AL15" s="868">
        <f>AL17+AL18+AL16</f>
        <v>430200</v>
      </c>
      <c r="AM15" s="868">
        <f>AM17+AM18+AM16</f>
        <v>15000</v>
      </c>
      <c r="AN15" s="868">
        <f t="shared" ref="AN15:AP15" si="8">AN17+AN18+AN16</f>
        <v>218200</v>
      </c>
      <c r="AO15" s="868">
        <f t="shared" si="8"/>
        <v>197000</v>
      </c>
      <c r="AP15" s="868">
        <f t="shared" si="8"/>
        <v>0</v>
      </c>
      <c r="AQ15" s="868"/>
      <c r="AR15" s="868">
        <f>AR17+AR18+AR16</f>
        <v>203735.68283299997</v>
      </c>
      <c r="AS15" s="868">
        <f>AS17+AS18+AS16</f>
        <v>10175.243999999999</v>
      </c>
      <c r="AT15" s="868">
        <f t="shared" ref="AT15:AW15" si="9">AT17+AT18+AT16</f>
        <v>141008.31683299996</v>
      </c>
      <c r="AU15" s="868">
        <f t="shared" si="9"/>
        <v>52552.122000000003</v>
      </c>
      <c r="AV15" s="868">
        <f t="shared" si="9"/>
        <v>0</v>
      </c>
      <c r="AW15" s="868">
        <f t="shared" si="9"/>
        <v>0</v>
      </c>
      <c r="AX15" s="868">
        <f>AX17+AX18+AX16</f>
        <v>676720</v>
      </c>
      <c r="AY15" s="868">
        <f>AY17+AY18+AY16</f>
        <v>29194</v>
      </c>
      <c r="AZ15" s="868">
        <f t="shared" ref="AZ15:BE15" si="10">AZ17+AZ18+AZ16</f>
        <v>307886</v>
      </c>
      <c r="BA15" s="868">
        <f t="shared" si="10"/>
        <v>315539</v>
      </c>
      <c r="BB15" s="868">
        <f t="shared" si="10"/>
        <v>0</v>
      </c>
      <c r="BC15" s="868"/>
      <c r="BD15" s="868"/>
      <c r="BE15" s="868">
        <f t="shared" si="10"/>
        <v>24101</v>
      </c>
      <c r="BF15" s="868"/>
      <c r="BG15" s="243"/>
      <c r="BH15" s="1301">
        <f t="shared" si="3"/>
        <v>1707140.7624949999</v>
      </c>
      <c r="BI15" s="1307">
        <f>AL15-(AM15+AN15+AO15)</f>
        <v>0</v>
      </c>
      <c r="BJ15" s="1073">
        <f>AX15-AL15</f>
        <v>246520</v>
      </c>
      <c r="BK15" s="1145">
        <f>AA15-AJ15-AX15</f>
        <v>1460620.7624949999</v>
      </c>
    </row>
    <row r="16" spans="2:85" s="250" customFormat="1" ht="21.6" customHeight="1">
      <c r="B16" s="871" t="s">
        <v>3</v>
      </c>
      <c r="C16" s="872" t="s">
        <v>683</v>
      </c>
      <c r="D16" s="900">
        <f t="shared" ref="D16:BE16" si="11">D46</f>
        <v>0</v>
      </c>
      <c r="E16" s="248">
        <f t="shared" si="11"/>
        <v>0</v>
      </c>
      <c r="F16" s="248">
        <f t="shared" si="11"/>
        <v>0</v>
      </c>
      <c r="G16" s="248">
        <f t="shared" si="11"/>
        <v>0</v>
      </c>
      <c r="H16" s="248">
        <f t="shared" si="11"/>
        <v>0</v>
      </c>
      <c r="I16" s="248">
        <f t="shared" si="11"/>
        <v>0</v>
      </c>
      <c r="J16" s="248">
        <f t="shared" si="11"/>
        <v>0</v>
      </c>
      <c r="K16" s="248">
        <f t="shared" si="11"/>
        <v>0</v>
      </c>
      <c r="L16" s="248">
        <f t="shared" si="11"/>
        <v>0</v>
      </c>
      <c r="M16" s="248">
        <f t="shared" si="11"/>
        <v>0</v>
      </c>
      <c r="N16" s="248">
        <f t="shared" si="11"/>
        <v>0</v>
      </c>
      <c r="O16" s="248">
        <f t="shared" si="11"/>
        <v>0</v>
      </c>
      <c r="P16" s="248">
        <f t="shared" si="11"/>
        <v>0</v>
      </c>
      <c r="Q16" s="248">
        <f t="shared" si="11"/>
        <v>0</v>
      </c>
      <c r="R16" s="248">
        <f t="shared" si="11"/>
        <v>0</v>
      </c>
      <c r="S16" s="248">
        <f t="shared" si="11"/>
        <v>0</v>
      </c>
      <c r="T16" s="248">
        <f t="shared" si="11"/>
        <v>0</v>
      </c>
      <c r="U16" s="248">
        <f t="shared" si="11"/>
        <v>0</v>
      </c>
      <c r="V16" s="248">
        <f t="shared" si="11"/>
        <v>0</v>
      </c>
      <c r="W16" s="248">
        <f t="shared" si="11"/>
        <v>0</v>
      </c>
      <c r="X16" s="248">
        <f t="shared" si="11"/>
        <v>0</v>
      </c>
      <c r="Y16" s="248">
        <f t="shared" si="11"/>
        <v>0</v>
      </c>
      <c r="Z16" s="248">
        <f t="shared" si="11"/>
        <v>0</v>
      </c>
      <c r="AA16" s="248">
        <f t="shared" si="11"/>
        <v>0</v>
      </c>
      <c r="AB16" s="248">
        <f t="shared" si="11"/>
        <v>0</v>
      </c>
      <c r="AC16" s="248">
        <f t="shared" si="11"/>
        <v>0</v>
      </c>
      <c r="AD16" s="248">
        <f t="shared" si="11"/>
        <v>0</v>
      </c>
      <c r="AE16" s="248">
        <f t="shared" si="11"/>
        <v>0</v>
      </c>
      <c r="AF16" s="248">
        <f t="shared" si="11"/>
        <v>0</v>
      </c>
      <c r="AG16" s="248">
        <f t="shared" si="11"/>
        <v>0</v>
      </c>
      <c r="AH16" s="248">
        <f t="shared" si="11"/>
        <v>0</v>
      </c>
      <c r="AI16" s="248">
        <f t="shared" si="11"/>
        <v>0</v>
      </c>
      <c r="AJ16" s="248">
        <f t="shared" si="11"/>
        <v>0</v>
      </c>
      <c r="AK16" s="248">
        <f t="shared" si="11"/>
        <v>0</v>
      </c>
      <c r="AL16" s="248">
        <f t="shared" si="11"/>
        <v>0</v>
      </c>
      <c r="AM16" s="248">
        <f t="shared" si="11"/>
        <v>0</v>
      </c>
      <c r="AN16" s="248">
        <f t="shared" si="11"/>
        <v>0</v>
      </c>
      <c r="AO16" s="248">
        <f t="shared" si="11"/>
        <v>0</v>
      </c>
      <c r="AP16" s="248">
        <f t="shared" si="11"/>
        <v>0</v>
      </c>
      <c r="AQ16" s="248"/>
      <c r="AR16" s="248">
        <f t="shared" si="11"/>
        <v>0</v>
      </c>
      <c r="AS16" s="248">
        <f t="shared" si="11"/>
        <v>0</v>
      </c>
      <c r="AT16" s="248">
        <f t="shared" si="11"/>
        <v>0</v>
      </c>
      <c r="AU16" s="248">
        <f t="shared" si="11"/>
        <v>0</v>
      </c>
      <c r="AV16" s="248">
        <f t="shared" si="11"/>
        <v>0</v>
      </c>
      <c r="AW16" s="248">
        <f t="shared" si="11"/>
        <v>0</v>
      </c>
      <c r="AX16" s="248">
        <f t="shared" si="11"/>
        <v>0</v>
      </c>
      <c r="AY16" s="248">
        <f t="shared" si="11"/>
        <v>0</v>
      </c>
      <c r="AZ16" s="248">
        <f t="shared" si="11"/>
        <v>0</v>
      </c>
      <c r="BA16" s="248">
        <f t="shared" si="11"/>
        <v>0</v>
      </c>
      <c r="BB16" s="248">
        <f t="shared" si="11"/>
        <v>0</v>
      </c>
      <c r="BC16" s="248"/>
      <c r="BD16" s="248"/>
      <c r="BE16" s="248">
        <f t="shared" si="11"/>
        <v>0</v>
      </c>
      <c r="BF16" s="248"/>
      <c r="BG16" s="248"/>
      <c r="BH16" s="1301">
        <f t="shared" si="3"/>
        <v>0</v>
      </c>
      <c r="BI16" s="1307">
        <f>AL16-(AM16+AN16+AO16)</f>
        <v>0</v>
      </c>
      <c r="BJ16" s="1073">
        <f t="shared" ref="BJ16:BJ79" si="12">AX16-AL16</f>
        <v>0</v>
      </c>
      <c r="BK16" s="1145">
        <f t="shared" ref="BK16:BK79" si="13">AA16-AJ16-AX16</f>
        <v>0</v>
      </c>
    </row>
    <row r="17" spans="2:63" s="250" customFormat="1" ht="61.5" customHeight="1">
      <c r="B17" s="871" t="s">
        <v>13</v>
      </c>
      <c r="C17" s="872" t="s">
        <v>474</v>
      </c>
      <c r="D17" s="1314"/>
      <c r="E17" s="873"/>
      <c r="F17" s="873"/>
      <c r="G17" s="873"/>
      <c r="H17" s="873"/>
      <c r="I17" s="873"/>
      <c r="J17" s="873"/>
      <c r="K17" s="873"/>
      <c r="L17" s="873"/>
      <c r="M17" s="258"/>
      <c r="N17" s="258"/>
      <c r="O17" s="258"/>
      <c r="P17" s="258"/>
      <c r="Q17" s="258"/>
      <c r="R17" s="258"/>
      <c r="S17" s="258"/>
      <c r="T17" s="258"/>
      <c r="U17" s="258"/>
      <c r="V17" s="258"/>
      <c r="W17" s="873">
        <f t="shared" ref="W17:AT17" si="14">W48</f>
        <v>0</v>
      </c>
      <c r="X17" s="873">
        <f t="shared" si="14"/>
        <v>0</v>
      </c>
      <c r="Y17" s="873">
        <f t="shared" si="14"/>
        <v>0</v>
      </c>
      <c r="Z17" s="873">
        <f t="shared" si="14"/>
        <v>0</v>
      </c>
      <c r="AA17" s="873">
        <f t="shared" si="14"/>
        <v>0</v>
      </c>
      <c r="AB17" s="873">
        <f t="shared" si="14"/>
        <v>0</v>
      </c>
      <c r="AC17" s="873">
        <f t="shared" si="14"/>
        <v>0</v>
      </c>
      <c r="AD17" s="873">
        <f t="shared" si="14"/>
        <v>0</v>
      </c>
      <c r="AE17" s="873">
        <f t="shared" si="14"/>
        <v>0</v>
      </c>
      <c r="AF17" s="873">
        <f t="shared" si="14"/>
        <v>0</v>
      </c>
      <c r="AG17" s="873">
        <f t="shared" si="14"/>
        <v>0</v>
      </c>
      <c r="AH17" s="873">
        <f t="shared" si="14"/>
        <v>0</v>
      </c>
      <c r="AI17" s="873">
        <f t="shared" si="14"/>
        <v>0</v>
      </c>
      <c r="AJ17" s="873">
        <f t="shared" si="14"/>
        <v>0</v>
      </c>
      <c r="AK17" s="873">
        <f t="shared" si="14"/>
        <v>0</v>
      </c>
      <c r="AL17" s="873">
        <f t="shared" si="14"/>
        <v>0</v>
      </c>
      <c r="AM17" s="873">
        <f t="shared" si="14"/>
        <v>0</v>
      </c>
      <c r="AN17" s="873">
        <f t="shared" si="14"/>
        <v>0</v>
      </c>
      <c r="AO17" s="873"/>
      <c r="AP17" s="873">
        <f t="shared" si="14"/>
        <v>0</v>
      </c>
      <c r="AQ17" s="873"/>
      <c r="AR17" s="873">
        <f t="shared" si="14"/>
        <v>0</v>
      </c>
      <c r="AS17" s="873">
        <f t="shared" si="14"/>
        <v>0</v>
      </c>
      <c r="AT17" s="873">
        <f t="shared" si="14"/>
        <v>0</v>
      </c>
      <c r="AU17" s="873"/>
      <c r="AV17" s="873">
        <f t="shared" ref="AV17:AZ17" si="15">AV48</f>
        <v>0</v>
      </c>
      <c r="AW17" s="873">
        <f t="shared" si="15"/>
        <v>0</v>
      </c>
      <c r="AX17" s="873">
        <f t="shared" si="15"/>
        <v>0</v>
      </c>
      <c r="AY17" s="873">
        <f t="shared" si="15"/>
        <v>0</v>
      </c>
      <c r="AZ17" s="873">
        <f t="shared" si="15"/>
        <v>0</v>
      </c>
      <c r="BA17" s="873"/>
      <c r="BB17" s="873">
        <f t="shared" ref="BB17:BE17" si="16">BB48</f>
        <v>0</v>
      </c>
      <c r="BC17" s="873"/>
      <c r="BD17" s="873"/>
      <c r="BE17" s="873">
        <f t="shared" si="16"/>
        <v>0</v>
      </c>
      <c r="BF17" s="873"/>
      <c r="BG17" s="248"/>
      <c r="BH17" s="1301">
        <f t="shared" si="3"/>
        <v>0</v>
      </c>
      <c r="BI17" s="1307">
        <f>AL17-(AM17+AN17+AO17)</f>
        <v>0</v>
      </c>
      <c r="BJ17" s="1073">
        <f t="shared" si="12"/>
        <v>0</v>
      </c>
      <c r="BK17" s="1145">
        <f t="shared" si="13"/>
        <v>0</v>
      </c>
    </row>
    <row r="18" spans="2:63" s="250" customFormat="1" ht="28.5" customHeight="1">
      <c r="B18" s="871" t="s">
        <v>24</v>
      </c>
      <c r="C18" s="875" t="s">
        <v>25</v>
      </c>
      <c r="D18" s="1314">
        <f t="shared" ref="D18:M18" si="17">D25+D26+D27+D28+D29+D30+D31+D32+D36+D37+D38+D39+D40+D41+D42+D34</f>
        <v>36</v>
      </c>
      <c r="E18" s="873" t="e">
        <f t="shared" si="17"/>
        <v>#REF!</v>
      </c>
      <c r="F18" s="873" t="e">
        <f t="shared" si="17"/>
        <v>#REF!</v>
      </c>
      <c r="G18" s="873" t="e">
        <f t="shared" si="17"/>
        <v>#REF!</v>
      </c>
      <c r="H18" s="873" t="e">
        <f t="shared" si="17"/>
        <v>#REF!</v>
      </c>
      <c r="I18" s="873" t="e">
        <f t="shared" si="17"/>
        <v>#REF!</v>
      </c>
      <c r="J18" s="873" t="e">
        <f t="shared" si="17"/>
        <v>#REF!</v>
      </c>
      <c r="K18" s="873" t="e">
        <f t="shared" si="17"/>
        <v>#REF!</v>
      </c>
      <c r="L18" s="873" t="e">
        <f t="shared" si="17"/>
        <v>#REF!</v>
      </c>
      <c r="M18" s="873" t="e">
        <f t="shared" si="17"/>
        <v>#REF!</v>
      </c>
      <c r="N18" s="258"/>
      <c r="O18" s="258"/>
      <c r="P18" s="258"/>
      <c r="Q18" s="258"/>
      <c r="R18" s="258"/>
      <c r="S18" s="258"/>
      <c r="T18" s="258"/>
      <c r="U18" s="258"/>
      <c r="V18" s="258"/>
      <c r="W18" s="873">
        <f>W25+W26+W27+W28+W29+W30+W31+W32+W36+W37+W38+W39+W40+W41+W42+W34</f>
        <v>6131031</v>
      </c>
      <c r="X18" s="873" t="e">
        <f t="shared" ref="X18:AP18" si="18">X25+X26+X27+X28+X29+X30+X31+X32+X36+X37+X38+X39+X40+X41+X42+X34</f>
        <v>#REF!</v>
      </c>
      <c r="Y18" s="873">
        <f t="shared" si="18"/>
        <v>4179477</v>
      </c>
      <c r="Z18" s="873" t="e">
        <f t="shared" si="18"/>
        <v>#REF!</v>
      </c>
      <c r="AA18" s="873">
        <f t="shared" si="18"/>
        <v>4050011</v>
      </c>
      <c r="AB18" s="873" t="e">
        <f t="shared" si="18"/>
        <v>#REF!</v>
      </c>
      <c r="AC18" s="873" t="e">
        <f t="shared" si="18"/>
        <v>#REF!</v>
      </c>
      <c r="AD18" s="873" t="e">
        <f t="shared" si="18"/>
        <v>#REF!</v>
      </c>
      <c r="AE18" s="873" t="e">
        <f t="shared" si="18"/>
        <v>#REF!</v>
      </c>
      <c r="AF18" s="873">
        <f t="shared" si="18"/>
        <v>785910.57700000005</v>
      </c>
      <c r="AG18" s="873" t="e">
        <f t="shared" si="18"/>
        <v>#REF!</v>
      </c>
      <c r="AH18" s="873" t="e">
        <f t="shared" si="18"/>
        <v>#REF!</v>
      </c>
      <c r="AI18" s="873">
        <f t="shared" si="18"/>
        <v>1126759.660505</v>
      </c>
      <c r="AJ18" s="873">
        <f t="shared" si="18"/>
        <v>1912670.2375050001</v>
      </c>
      <c r="AK18" s="873">
        <f t="shared" si="18"/>
        <v>1246398</v>
      </c>
      <c r="AL18" s="873">
        <f>AL25+AL26+AL27+AL28+AL29+AL30+AL31+AL32+AL36+AL37+AL38+AL39+AL40+AL41+AL42+AL34</f>
        <v>430200</v>
      </c>
      <c r="AM18" s="873">
        <f>AM25+AM26+AM27+AM28+AM29+AM30+AM31+AM32+AM36+AM37+AM38+AM39+AM40+AM41+AM42+AM34</f>
        <v>15000</v>
      </c>
      <c r="AN18" s="873">
        <f t="shared" si="18"/>
        <v>218200</v>
      </c>
      <c r="AO18" s="873">
        <f>AO25+AO26+AO27+AO28+AO29+AO30+AO31+AO32+AO36+AO37+AO38+AO39+AO40+AO41+AO42+AO34</f>
        <v>197000</v>
      </c>
      <c r="AP18" s="873">
        <f t="shared" si="18"/>
        <v>0</v>
      </c>
      <c r="AQ18" s="873"/>
      <c r="AR18" s="873">
        <f>AR25+AR26+AR27+AR28+AR29+AR30+AR31+AR32+AR36+AR37+AR38+AR39+AR40+AR41+AR42+AR34</f>
        <v>203735.68283299997</v>
      </c>
      <c r="AS18" s="873">
        <f>AS25+AS26+AS27+AS28+AS29+AS30+AS31+AS32+AS36+AS37+AS38+AS39+AS40+AS41+AS42+AS34</f>
        <v>10175.243999999999</v>
      </c>
      <c r="AT18" s="873">
        <f t="shared" ref="AT18" si="19">AT25+AT26+AT27+AT28+AT29+AT30+AT31+AT32+AT36+AT37+AT38+AT39+AT40+AT41+AT42+AT34</f>
        <v>141008.31683299996</v>
      </c>
      <c r="AU18" s="873">
        <f>AU25+AU26+AU27+AU28+AU29+AU30+AU31+AU32+AU36+AU37+AU38+AU39+AU40+AU41+AU42+AU34</f>
        <v>52552.122000000003</v>
      </c>
      <c r="AV18" s="873">
        <f t="shared" ref="AV18:AW18" si="20">AV25+AV26+AV27+AV28+AV29+AV30+AV31+AV32+AV36+AV37+AV38+AV39+AV40+AV41+AV42+AV34</f>
        <v>0</v>
      </c>
      <c r="AW18" s="873">
        <f t="shared" si="20"/>
        <v>0</v>
      </c>
      <c r="AX18" s="873">
        <f>AX25+AX26+AX27+AX28+AX29+AX30+AX31+AX32+AX36+AX37+AX38+AX39+AX40+AX41+AX42+AX34</f>
        <v>676720</v>
      </c>
      <c r="AY18" s="873">
        <f>AY25+AY26+AY27+AY28+AY29+AY30+AY31+AY32+AY36+AY37+AY38+AY39+AY40+AY41+AY42+AY34</f>
        <v>29194</v>
      </c>
      <c r="AZ18" s="873">
        <f t="shared" ref="AZ18" si="21">AZ25+AZ26+AZ27+AZ28+AZ29+AZ30+AZ31+AZ32+AZ36+AZ37+AZ38+AZ39+AZ40+AZ41+AZ42+AZ34</f>
        <v>307886</v>
      </c>
      <c r="BA18" s="873">
        <f>BA25+BA26+BA27+BA28+BA29+BA30+BA31+BA32+BA36+BA37+BA38+BA39+BA40+BA41+BA42+BA34</f>
        <v>315539</v>
      </c>
      <c r="BB18" s="873">
        <f t="shared" ref="BB18:BE18" si="22">BB25+BB26+BB27+BB28+BB29+BB30+BB31+BB32+BB36+BB37+BB38+BB39+BB40+BB41+BB42+BB34</f>
        <v>0</v>
      </c>
      <c r="BC18" s="873"/>
      <c r="BD18" s="873"/>
      <c r="BE18" s="873">
        <f t="shared" si="22"/>
        <v>24101</v>
      </c>
      <c r="BF18" s="873"/>
      <c r="BG18" s="248"/>
      <c r="BH18" s="1301">
        <f t="shared" si="3"/>
        <v>1707140.7624949999</v>
      </c>
      <c r="BI18" s="1307">
        <f>AL18-(AM18+AN18+AO18)</f>
        <v>0</v>
      </c>
      <c r="BJ18" s="1073">
        <f t="shared" si="12"/>
        <v>246520</v>
      </c>
      <c r="BK18" s="1145">
        <f t="shared" si="13"/>
        <v>1460620.7624949999</v>
      </c>
    </row>
    <row r="19" spans="2:63" s="250" customFormat="1" ht="18" hidden="1" customHeight="1">
      <c r="B19" s="871"/>
      <c r="C19" s="872"/>
      <c r="D19" s="900"/>
      <c r="E19" s="248"/>
      <c r="F19" s="248"/>
      <c r="G19" s="248"/>
      <c r="H19" s="248"/>
      <c r="I19" s="248"/>
      <c r="J19" s="248"/>
      <c r="K19" s="248"/>
      <c r="L19" s="248"/>
      <c r="M19" s="248"/>
      <c r="N19" s="248"/>
      <c r="O19" s="246"/>
      <c r="P19" s="246"/>
      <c r="Q19" s="246"/>
      <c r="R19" s="246"/>
      <c r="S19" s="246"/>
      <c r="T19" s="246"/>
      <c r="U19" s="246"/>
      <c r="V19" s="246"/>
      <c r="W19" s="883"/>
      <c r="X19" s="883"/>
      <c r="Y19" s="883"/>
      <c r="Z19" s="883"/>
      <c r="AA19" s="883"/>
      <c r="AB19" s="883"/>
      <c r="AC19" s="883"/>
      <c r="AD19" s="883"/>
      <c r="AE19" s="883"/>
      <c r="AF19" s="883"/>
      <c r="AG19" s="883"/>
      <c r="AH19" s="883"/>
      <c r="AI19" s="883"/>
      <c r="AJ19" s="883"/>
      <c r="AK19" s="883"/>
      <c r="AL19" s="883"/>
      <c r="AM19" s="883"/>
      <c r="AN19" s="883"/>
      <c r="AO19" s="883"/>
      <c r="AP19" s="883"/>
      <c r="AQ19" s="883"/>
      <c r="AR19" s="883"/>
      <c r="AS19" s="883"/>
      <c r="AT19" s="883"/>
      <c r="AU19" s="883"/>
      <c r="AV19" s="883"/>
      <c r="AW19" s="883"/>
      <c r="AX19" s="883"/>
      <c r="AY19" s="883"/>
      <c r="AZ19" s="883"/>
      <c r="BA19" s="883"/>
      <c r="BB19" s="883"/>
      <c r="BC19" s="883"/>
      <c r="BD19" s="883"/>
      <c r="BE19" s="883"/>
      <c r="BF19" s="883"/>
      <c r="BG19" s="883"/>
      <c r="BH19" s="1301"/>
      <c r="BI19" s="1307"/>
      <c r="BJ19" s="1073">
        <f t="shared" si="12"/>
        <v>0</v>
      </c>
      <c r="BK19" s="1145">
        <f t="shared" si="13"/>
        <v>0</v>
      </c>
    </row>
    <row r="20" spans="2:63" s="228" customFormat="1" ht="33.6" hidden="1" customHeight="1">
      <c r="B20" s="259"/>
      <c r="C20" s="876"/>
      <c r="D20" s="819"/>
      <c r="E20" s="855"/>
      <c r="F20" s="855"/>
      <c r="G20" s="855"/>
      <c r="H20" s="855"/>
      <c r="I20" s="855"/>
      <c r="J20" s="855"/>
      <c r="K20" s="855"/>
      <c r="L20" s="855"/>
      <c r="M20" s="855"/>
      <c r="N20" s="259"/>
      <c r="O20" s="259"/>
      <c r="P20" s="259"/>
      <c r="Q20" s="259"/>
      <c r="R20" s="259"/>
      <c r="S20" s="259"/>
      <c r="T20" s="259"/>
      <c r="U20" s="259"/>
      <c r="V20" s="259"/>
      <c r="W20" s="855"/>
      <c r="X20" s="855"/>
      <c r="Y20" s="855"/>
      <c r="Z20" s="855"/>
      <c r="AA20" s="855"/>
      <c r="AB20" s="855"/>
      <c r="AC20" s="855"/>
      <c r="AD20" s="855"/>
      <c r="AE20" s="855"/>
      <c r="AF20" s="855"/>
      <c r="AG20" s="855"/>
      <c r="AH20" s="855"/>
      <c r="AI20" s="855"/>
      <c r="AJ20" s="855"/>
      <c r="AK20" s="855"/>
      <c r="AL20" s="855"/>
      <c r="AM20" s="855"/>
      <c r="AN20" s="855"/>
      <c r="AO20" s="855"/>
      <c r="AP20" s="855"/>
      <c r="AQ20" s="855"/>
      <c r="AR20" s="855"/>
      <c r="AS20" s="855"/>
      <c r="AT20" s="855"/>
      <c r="AU20" s="855"/>
      <c r="AV20" s="855"/>
      <c r="AW20" s="855"/>
      <c r="AX20" s="855"/>
      <c r="AY20" s="855"/>
      <c r="AZ20" s="855"/>
      <c r="BA20" s="855"/>
      <c r="BB20" s="855"/>
      <c r="BC20" s="855"/>
      <c r="BD20" s="855"/>
      <c r="BE20" s="855"/>
      <c r="BF20" s="855"/>
      <c r="BG20" s="883"/>
      <c r="BH20" s="1301"/>
      <c r="BI20" s="2196"/>
      <c r="BJ20" s="1073">
        <f t="shared" si="12"/>
        <v>0</v>
      </c>
      <c r="BK20" s="1145">
        <f t="shared" si="13"/>
        <v>0</v>
      </c>
    </row>
    <row r="21" spans="2:63" s="228" customFormat="1" ht="33" hidden="1" customHeight="1">
      <c r="B21" s="259"/>
      <c r="C21" s="876"/>
      <c r="D21" s="819"/>
      <c r="E21" s="855"/>
      <c r="F21" s="855"/>
      <c r="G21" s="855"/>
      <c r="H21" s="855"/>
      <c r="I21" s="855"/>
      <c r="J21" s="855"/>
      <c r="K21" s="855"/>
      <c r="L21" s="855"/>
      <c r="M21" s="855"/>
      <c r="N21" s="259"/>
      <c r="O21" s="259"/>
      <c r="P21" s="259"/>
      <c r="Q21" s="259"/>
      <c r="R21" s="259"/>
      <c r="S21" s="259"/>
      <c r="T21" s="259"/>
      <c r="U21" s="259"/>
      <c r="V21" s="259"/>
      <c r="W21" s="855"/>
      <c r="X21" s="855"/>
      <c r="Y21" s="855"/>
      <c r="Z21" s="855"/>
      <c r="AA21" s="855"/>
      <c r="AB21" s="855"/>
      <c r="AC21" s="855"/>
      <c r="AD21" s="855"/>
      <c r="AE21" s="855"/>
      <c r="AF21" s="855"/>
      <c r="AG21" s="855"/>
      <c r="AH21" s="855"/>
      <c r="AI21" s="855"/>
      <c r="AJ21" s="855"/>
      <c r="AK21" s="855"/>
      <c r="AL21" s="855"/>
      <c r="AM21" s="855"/>
      <c r="AN21" s="855"/>
      <c r="AO21" s="855"/>
      <c r="AP21" s="855"/>
      <c r="AQ21" s="855"/>
      <c r="AR21" s="855"/>
      <c r="AS21" s="855"/>
      <c r="AT21" s="855"/>
      <c r="AU21" s="855"/>
      <c r="AV21" s="855"/>
      <c r="AW21" s="855"/>
      <c r="AX21" s="855"/>
      <c r="AY21" s="855"/>
      <c r="AZ21" s="855"/>
      <c r="BA21" s="855"/>
      <c r="BB21" s="855"/>
      <c r="BC21" s="855"/>
      <c r="BD21" s="855"/>
      <c r="BE21" s="855"/>
      <c r="BF21" s="855"/>
      <c r="BG21" s="855"/>
      <c r="BH21" s="1301"/>
      <c r="BI21" s="2196"/>
      <c r="BJ21" s="1073">
        <f t="shared" si="12"/>
        <v>0</v>
      </c>
      <c r="BK21" s="1145">
        <f t="shared" si="13"/>
        <v>0</v>
      </c>
    </row>
    <row r="22" spans="2:63" s="228" customFormat="1" hidden="1">
      <c r="B22" s="259"/>
      <c r="C22" s="876"/>
      <c r="D22" s="819"/>
      <c r="E22" s="855"/>
      <c r="F22" s="855"/>
      <c r="G22" s="855"/>
      <c r="H22" s="855"/>
      <c r="I22" s="855"/>
      <c r="J22" s="855"/>
      <c r="K22" s="855"/>
      <c r="L22" s="855"/>
      <c r="M22" s="855"/>
      <c r="N22" s="259"/>
      <c r="O22" s="259"/>
      <c r="P22" s="259"/>
      <c r="Q22" s="259"/>
      <c r="R22" s="259"/>
      <c r="S22" s="259"/>
      <c r="T22" s="259"/>
      <c r="U22" s="259"/>
      <c r="V22" s="259"/>
      <c r="W22" s="855"/>
      <c r="X22" s="855"/>
      <c r="Y22" s="855"/>
      <c r="Z22" s="855"/>
      <c r="AA22" s="855"/>
      <c r="AB22" s="855"/>
      <c r="AC22" s="855"/>
      <c r="AD22" s="855"/>
      <c r="AE22" s="855"/>
      <c r="AF22" s="855"/>
      <c r="AG22" s="855"/>
      <c r="AH22" s="855"/>
      <c r="AI22" s="855"/>
      <c r="AJ22" s="855"/>
      <c r="AK22" s="855"/>
      <c r="AL22" s="855"/>
      <c r="AM22" s="855"/>
      <c r="AN22" s="855"/>
      <c r="AO22" s="855"/>
      <c r="AP22" s="855"/>
      <c r="AQ22" s="855"/>
      <c r="AR22" s="855"/>
      <c r="AS22" s="855"/>
      <c r="AT22" s="855"/>
      <c r="AU22" s="855"/>
      <c r="AV22" s="855"/>
      <c r="AW22" s="855"/>
      <c r="AX22" s="855"/>
      <c r="AY22" s="855"/>
      <c r="AZ22" s="855"/>
      <c r="BA22" s="855"/>
      <c r="BB22" s="855"/>
      <c r="BC22" s="855"/>
      <c r="BD22" s="855"/>
      <c r="BE22" s="855"/>
      <c r="BF22" s="855"/>
      <c r="BG22" s="855"/>
      <c r="BH22" s="1301"/>
      <c r="BI22" s="2196"/>
      <c r="BJ22" s="1073">
        <f t="shared" si="12"/>
        <v>0</v>
      </c>
      <c r="BK22" s="1145">
        <f t="shared" si="13"/>
        <v>0</v>
      </c>
    </row>
    <row r="23" spans="2:63" s="250" customFormat="1" hidden="1">
      <c r="B23" s="871"/>
      <c r="C23" s="875"/>
      <c r="D23" s="1314"/>
      <c r="E23" s="873"/>
      <c r="F23" s="873"/>
      <c r="G23" s="873"/>
      <c r="H23" s="873"/>
      <c r="I23" s="873"/>
      <c r="J23" s="873"/>
      <c r="K23" s="873"/>
      <c r="L23" s="873"/>
      <c r="M23" s="873"/>
      <c r="N23" s="258"/>
      <c r="O23" s="258"/>
      <c r="P23" s="258"/>
      <c r="Q23" s="258"/>
      <c r="R23" s="258"/>
      <c r="S23" s="258"/>
      <c r="T23" s="258"/>
      <c r="U23" s="258"/>
      <c r="V23" s="258"/>
      <c r="W23" s="873"/>
      <c r="X23" s="873"/>
      <c r="Y23" s="873"/>
      <c r="Z23" s="873"/>
      <c r="AA23" s="873"/>
      <c r="AB23" s="873"/>
      <c r="AC23" s="873"/>
      <c r="AD23" s="873"/>
      <c r="AE23" s="873"/>
      <c r="AF23" s="873"/>
      <c r="AG23" s="873"/>
      <c r="AH23" s="873"/>
      <c r="AI23" s="873"/>
      <c r="AJ23" s="873"/>
      <c r="AK23" s="873"/>
      <c r="AL23" s="873"/>
      <c r="AM23" s="873"/>
      <c r="AN23" s="873"/>
      <c r="AO23" s="873"/>
      <c r="AP23" s="873"/>
      <c r="AQ23" s="873"/>
      <c r="AR23" s="873"/>
      <c r="AS23" s="873"/>
      <c r="AT23" s="873"/>
      <c r="AU23" s="873"/>
      <c r="AV23" s="873"/>
      <c r="AW23" s="873"/>
      <c r="AX23" s="873"/>
      <c r="AY23" s="873"/>
      <c r="AZ23" s="873"/>
      <c r="BA23" s="873"/>
      <c r="BB23" s="873"/>
      <c r="BC23" s="873"/>
      <c r="BD23" s="873"/>
      <c r="BE23" s="873"/>
      <c r="BF23" s="873"/>
      <c r="BG23" s="248"/>
      <c r="BH23" s="1301"/>
      <c r="BI23" s="1307"/>
      <c r="BJ23" s="1073">
        <f t="shared" si="12"/>
        <v>0</v>
      </c>
      <c r="BK23" s="1145">
        <f t="shared" si="13"/>
        <v>0</v>
      </c>
    </row>
    <row r="24" spans="2:63" s="250" customFormat="1" ht="33.6" hidden="1" customHeight="1">
      <c r="B24" s="871" t="s">
        <v>861</v>
      </c>
      <c r="C24" s="872" t="s">
        <v>688</v>
      </c>
      <c r="D24" s="1314"/>
      <c r="E24" s="873"/>
      <c r="F24" s="873"/>
      <c r="G24" s="873"/>
      <c r="H24" s="873"/>
      <c r="I24" s="873"/>
      <c r="J24" s="873"/>
      <c r="K24" s="873"/>
      <c r="L24" s="873"/>
      <c r="M24" s="873"/>
      <c r="N24" s="246"/>
      <c r="O24" s="246"/>
      <c r="P24" s="246"/>
      <c r="Q24" s="246"/>
      <c r="R24" s="246"/>
      <c r="S24" s="246"/>
      <c r="T24" s="246"/>
      <c r="U24" s="246"/>
      <c r="V24" s="246"/>
      <c r="W24" s="873"/>
      <c r="X24" s="873"/>
      <c r="Y24" s="873"/>
      <c r="Z24" s="873"/>
      <c r="AA24" s="873"/>
      <c r="AB24" s="873"/>
      <c r="AC24" s="873"/>
      <c r="AD24" s="873"/>
      <c r="AE24" s="873"/>
      <c r="AF24" s="873"/>
      <c r="AG24" s="873"/>
      <c r="AH24" s="873"/>
      <c r="AI24" s="873"/>
      <c r="AJ24" s="873"/>
      <c r="AK24" s="873"/>
      <c r="AL24" s="873"/>
      <c r="AM24" s="873"/>
      <c r="AN24" s="873"/>
      <c r="AO24" s="873"/>
      <c r="AP24" s="873"/>
      <c r="AQ24" s="873"/>
      <c r="AR24" s="873"/>
      <c r="AS24" s="873"/>
      <c r="AT24" s="873"/>
      <c r="AU24" s="873"/>
      <c r="AV24" s="873"/>
      <c r="AW24" s="873"/>
      <c r="AX24" s="873"/>
      <c r="AY24" s="873"/>
      <c r="AZ24" s="873"/>
      <c r="BA24" s="873"/>
      <c r="BB24" s="873"/>
      <c r="BC24" s="873"/>
      <c r="BD24" s="873"/>
      <c r="BE24" s="873"/>
      <c r="BF24" s="873"/>
      <c r="BG24" s="248"/>
      <c r="BH24" s="1301">
        <f t="shared" ref="BH24:BH32" si="23">AA24-(AF24+AI24+AL24)</f>
        <v>0</v>
      </c>
      <c r="BI24" s="1307">
        <f t="shared" ref="BI24:BI32" si="24">AL24-(AM24+AN24+AO24)</f>
        <v>0</v>
      </c>
      <c r="BJ24" s="1073">
        <f t="shared" si="12"/>
        <v>0</v>
      </c>
      <c r="BK24" s="1145">
        <f t="shared" si="13"/>
        <v>0</v>
      </c>
    </row>
    <row r="25" spans="2:63" s="228" customFormat="1" ht="21" hidden="1" customHeight="1">
      <c r="B25" s="259">
        <v>1</v>
      </c>
      <c r="C25" s="879" t="s">
        <v>48</v>
      </c>
      <c r="D25" s="1338">
        <f t="shared" ref="D25:M25" si="25">D66</f>
        <v>0</v>
      </c>
      <c r="E25" s="877">
        <f t="shared" si="25"/>
        <v>0</v>
      </c>
      <c r="F25" s="877">
        <f t="shared" si="25"/>
        <v>0</v>
      </c>
      <c r="G25" s="877">
        <f t="shared" si="25"/>
        <v>0</v>
      </c>
      <c r="H25" s="877">
        <f t="shared" si="25"/>
        <v>0</v>
      </c>
      <c r="I25" s="877">
        <f t="shared" si="25"/>
        <v>0</v>
      </c>
      <c r="J25" s="877">
        <f t="shared" si="25"/>
        <v>0</v>
      </c>
      <c r="K25" s="877">
        <f t="shared" si="25"/>
        <v>0</v>
      </c>
      <c r="L25" s="877">
        <f t="shared" si="25"/>
        <v>0</v>
      </c>
      <c r="M25" s="877">
        <f t="shared" si="25"/>
        <v>0</v>
      </c>
      <c r="N25" s="260"/>
      <c r="O25" s="260"/>
      <c r="P25" s="260"/>
      <c r="Q25" s="260"/>
      <c r="R25" s="260"/>
      <c r="S25" s="260"/>
      <c r="T25" s="260"/>
      <c r="U25" s="260"/>
      <c r="V25" s="260"/>
      <c r="W25" s="877">
        <f t="shared" ref="W25:AS25" si="26">W66</f>
        <v>0</v>
      </c>
      <c r="X25" s="877">
        <f t="shared" si="26"/>
        <v>0</v>
      </c>
      <c r="Y25" s="877">
        <f t="shared" si="26"/>
        <v>0</v>
      </c>
      <c r="Z25" s="877">
        <f t="shared" si="26"/>
        <v>0</v>
      </c>
      <c r="AA25" s="877">
        <f t="shared" si="26"/>
        <v>0</v>
      </c>
      <c r="AB25" s="877">
        <f t="shared" si="26"/>
        <v>0</v>
      </c>
      <c r="AC25" s="877">
        <f t="shared" si="26"/>
        <v>0</v>
      </c>
      <c r="AD25" s="877">
        <f t="shared" si="26"/>
        <v>0</v>
      </c>
      <c r="AE25" s="877">
        <f t="shared" si="26"/>
        <v>0</v>
      </c>
      <c r="AF25" s="877">
        <f t="shared" si="26"/>
        <v>0</v>
      </c>
      <c r="AG25" s="877">
        <f t="shared" si="26"/>
        <v>0</v>
      </c>
      <c r="AH25" s="877">
        <f t="shared" si="26"/>
        <v>0</v>
      </c>
      <c r="AI25" s="877">
        <f t="shared" si="26"/>
        <v>0</v>
      </c>
      <c r="AJ25" s="877">
        <f t="shared" si="26"/>
        <v>0</v>
      </c>
      <c r="AK25" s="877">
        <f t="shared" si="26"/>
        <v>0</v>
      </c>
      <c r="AL25" s="877">
        <f t="shared" si="26"/>
        <v>0</v>
      </c>
      <c r="AM25" s="877">
        <f t="shared" si="26"/>
        <v>0</v>
      </c>
      <c r="AN25" s="877"/>
      <c r="AO25" s="877">
        <f t="shared" si="26"/>
        <v>0</v>
      </c>
      <c r="AP25" s="877">
        <f t="shared" si="26"/>
        <v>0</v>
      </c>
      <c r="AQ25" s="877"/>
      <c r="AR25" s="877">
        <f t="shared" si="26"/>
        <v>0</v>
      </c>
      <c r="AS25" s="877">
        <f t="shared" si="26"/>
        <v>0</v>
      </c>
      <c r="AT25" s="877"/>
      <c r="AU25" s="877">
        <f>AU66</f>
        <v>0</v>
      </c>
      <c r="AV25" s="877">
        <f>AV66</f>
        <v>0</v>
      </c>
      <c r="AW25" s="877">
        <f t="shared" ref="AW25" si="27">AW66</f>
        <v>0</v>
      </c>
      <c r="AX25" s="877">
        <f>AX66</f>
        <v>0</v>
      </c>
      <c r="AY25" s="877">
        <f>AY66</f>
        <v>0</v>
      </c>
      <c r="AZ25" s="877"/>
      <c r="BA25" s="877">
        <f t="shared" ref="BA25:BE25" si="28">BA66</f>
        <v>0</v>
      </c>
      <c r="BB25" s="877">
        <f t="shared" si="28"/>
        <v>0</v>
      </c>
      <c r="BC25" s="877"/>
      <c r="BD25" s="877"/>
      <c r="BE25" s="877">
        <f t="shared" si="28"/>
        <v>0</v>
      </c>
      <c r="BF25" s="877"/>
      <c r="BG25" s="855"/>
      <c r="BH25" s="1301">
        <f t="shared" si="23"/>
        <v>0</v>
      </c>
      <c r="BI25" s="1307">
        <f t="shared" si="24"/>
        <v>0</v>
      </c>
      <c r="BJ25" s="1073">
        <f t="shared" si="12"/>
        <v>0</v>
      </c>
      <c r="BK25" s="1145">
        <f t="shared" si="13"/>
        <v>0</v>
      </c>
    </row>
    <row r="26" spans="2:63" s="228" customFormat="1" ht="38.25" hidden="1" customHeight="1">
      <c r="B26" s="259">
        <v>2</v>
      </c>
      <c r="C26" s="876" t="s">
        <v>49</v>
      </c>
      <c r="D26" s="1338">
        <f t="shared" ref="D26:M26" si="29">D77</f>
        <v>0</v>
      </c>
      <c r="E26" s="877">
        <f t="shared" si="29"/>
        <v>0</v>
      </c>
      <c r="F26" s="877">
        <f t="shared" si="29"/>
        <v>0</v>
      </c>
      <c r="G26" s="877">
        <f t="shared" si="29"/>
        <v>0</v>
      </c>
      <c r="H26" s="877">
        <f t="shared" si="29"/>
        <v>0</v>
      </c>
      <c r="I26" s="877">
        <f t="shared" si="29"/>
        <v>0</v>
      </c>
      <c r="J26" s="877">
        <f t="shared" si="29"/>
        <v>0</v>
      </c>
      <c r="K26" s="877">
        <f t="shared" si="29"/>
        <v>0</v>
      </c>
      <c r="L26" s="877">
        <f t="shared" si="29"/>
        <v>0</v>
      </c>
      <c r="M26" s="877">
        <f t="shared" si="29"/>
        <v>0</v>
      </c>
      <c r="N26" s="260"/>
      <c r="O26" s="260"/>
      <c r="P26" s="260"/>
      <c r="Q26" s="260"/>
      <c r="R26" s="260"/>
      <c r="S26" s="260"/>
      <c r="T26" s="260"/>
      <c r="U26" s="260"/>
      <c r="V26" s="260"/>
      <c r="W26" s="877">
        <f t="shared" ref="W26:AM26" si="30">W77</f>
        <v>0</v>
      </c>
      <c r="X26" s="877"/>
      <c r="Y26" s="877">
        <f t="shared" si="30"/>
        <v>0</v>
      </c>
      <c r="Z26" s="877">
        <f t="shared" si="30"/>
        <v>0</v>
      </c>
      <c r="AA26" s="877">
        <f t="shared" si="30"/>
        <v>0</v>
      </c>
      <c r="AB26" s="877">
        <f t="shared" si="30"/>
        <v>0</v>
      </c>
      <c r="AC26" s="877">
        <f t="shared" si="30"/>
        <v>0</v>
      </c>
      <c r="AD26" s="877">
        <f t="shared" si="30"/>
        <v>0</v>
      </c>
      <c r="AE26" s="877">
        <f t="shared" si="30"/>
        <v>0</v>
      </c>
      <c r="AF26" s="877">
        <f t="shared" si="30"/>
        <v>0</v>
      </c>
      <c r="AG26" s="877">
        <f t="shared" si="30"/>
        <v>0</v>
      </c>
      <c r="AH26" s="877">
        <f t="shared" si="30"/>
        <v>0</v>
      </c>
      <c r="AI26" s="877">
        <f t="shared" si="30"/>
        <v>0</v>
      </c>
      <c r="AJ26" s="877">
        <f t="shared" si="30"/>
        <v>0</v>
      </c>
      <c r="AK26" s="877">
        <f t="shared" si="30"/>
        <v>0</v>
      </c>
      <c r="AL26" s="877">
        <f t="shared" si="30"/>
        <v>0</v>
      </c>
      <c r="AM26" s="877">
        <f t="shared" si="30"/>
        <v>0</v>
      </c>
      <c r="AN26" s="877"/>
      <c r="AO26" s="877"/>
      <c r="AP26" s="877"/>
      <c r="AQ26" s="877"/>
      <c r="AR26" s="877">
        <f t="shared" ref="AR26:AS26" si="31">AR77</f>
        <v>0</v>
      </c>
      <c r="AS26" s="877">
        <f t="shared" si="31"/>
        <v>0</v>
      </c>
      <c r="AT26" s="877"/>
      <c r="AU26" s="877"/>
      <c r="AV26" s="877"/>
      <c r="AW26" s="877"/>
      <c r="AX26" s="877">
        <f t="shared" ref="AX26:AY26" si="32">AX77</f>
        <v>0</v>
      </c>
      <c r="AY26" s="877">
        <f t="shared" si="32"/>
        <v>0</v>
      </c>
      <c r="AZ26" s="877"/>
      <c r="BA26" s="877"/>
      <c r="BB26" s="877"/>
      <c r="BC26" s="877"/>
      <c r="BD26" s="877"/>
      <c r="BE26" s="877"/>
      <c r="BF26" s="877"/>
      <c r="BG26" s="855"/>
      <c r="BH26" s="1301">
        <f t="shared" si="23"/>
        <v>0</v>
      </c>
      <c r="BI26" s="1307">
        <f t="shared" si="24"/>
        <v>0</v>
      </c>
      <c r="BJ26" s="1073">
        <f t="shared" si="12"/>
        <v>0</v>
      </c>
      <c r="BK26" s="1145">
        <f t="shared" si="13"/>
        <v>0</v>
      </c>
    </row>
    <row r="27" spans="2:63" s="228" customFormat="1" ht="38.25" hidden="1" customHeight="1">
      <c r="B27" s="259">
        <v>3</v>
      </c>
      <c r="C27" s="876" t="s">
        <v>35</v>
      </c>
      <c r="D27" s="1338">
        <f t="shared" ref="D27:M27" si="33">D88</f>
        <v>27</v>
      </c>
      <c r="E27" s="877">
        <f t="shared" si="33"/>
        <v>0</v>
      </c>
      <c r="F27" s="877">
        <f t="shared" si="33"/>
        <v>0</v>
      </c>
      <c r="G27" s="877">
        <f t="shared" si="33"/>
        <v>4</v>
      </c>
      <c r="H27" s="877">
        <f t="shared" si="33"/>
        <v>10000</v>
      </c>
      <c r="I27" s="877">
        <f t="shared" si="33"/>
        <v>23</v>
      </c>
      <c r="J27" s="877">
        <f t="shared" si="33"/>
        <v>127700</v>
      </c>
      <c r="K27" s="877" t="e">
        <f t="shared" si="33"/>
        <v>#REF!</v>
      </c>
      <c r="L27" s="877" t="e">
        <f t="shared" si="33"/>
        <v>#REF!</v>
      </c>
      <c r="M27" s="877" t="e">
        <f t="shared" si="33"/>
        <v>#REF!</v>
      </c>
      <c r="N27" s="260"/>
      <c r="O27" s="260"/>
      <c r="P27" s="260"/>
      <c r="Q27" s="260"/>
      <c r="R27" s="260"/>
      <c r="S27" s="260"/>
      <c r="T27" s="260"/>
      <c r="U27" s="260"/>
      <c r="V27" s="260"/>
      <c r="W27" s="877">
        <f t="shared" ref="W27:AN27" si="34">W88</f>
        <v>3681543</v>
      </c>
      <c r="X27" s="877"/>
      <c r="Y27" s="877">
        <f t="shared" si="34"/>
        <v>2274845</v>
      </c>
      <c r="Z27" s="877" t="e">
        <f t="shared" si="34"/>
        <v>#REF!</v>
      </c>
      <c r="AA27" s="877">
        <f t="shared" si="34"/>
        <v>2274845</v>
      </c>
      <c r="AB27" s="877" t="e">
        <f t="shared" si="34"/>
        <v>#REF!</v>
      </c>
      <c r="AC27" s="877" t="e">
        <f t="shared" si="34"/>
        <v>#REF!</v>
      </c>
      <c r="AD27" s="877" t="e">
        <f t="shared" si="34"/>
        <v>#REF!</v>
      </c>
      <c r="AE27" s="877" t="e">
        <f t="shared" si="34"/>
        <v>#REF!</v>
      </c>
      <c r="AF27" s="877">
        <f t="shared" si="34"/>
        <v>492388.96899999998</v>
      </c>
      <c r="AG27" s="877" t="e">
        <f t="shared" si="34"/>
        <v>#REF!</v>
      </c>
      <c r="AH27" s="877" t="e">
        <f t="shared" si="34"/>
        <v>#REF!</v>
      </c>
      <c r="AI27" s="877">
        <f t="shared" si="34"/>
        <v>537689</v>
      </c>
      <c r="AJ27" s="877">
        <f t="shared" si="34"/>
        <v>1030077.969</v>
      </c>
      <c r="AK27" s="877">
        <f t="shared" si="34"/>
        <v>912045</v>
      </c>
      <c r="AL27" s="877">
        <f t="shared" si="34"/>
        <v>137700</v>
      </c>
      <c r="AM27" s="877"/>
      <c r="AN27" s="877">
        <f t="shared" si="34"/>
        <v>137700</v>
      </c>
      <c r="AO27" s="877"/>
      <c r="AP27" s="877"/>
      <c r="AQ27" s="877"/>
      <c r="AR27" s="877">
        <f t="shared" ref="AR27" si="35">AR88</f>
        <v>112214.96999999997</v>
      </c>
      <c r="AS27" s="877"/>
      <c r="AT27" s="877">
        <f t="shared" ref="AT27" si="36">AT88</f>
        <v>112214.96999999997</v>
      </c>
      <c r="AU27" s="877"/>
      <c r="AV27" s="877"/>
      <c r="AW27" s="877"/>
      <c r="AX27" s="877">
        <f t="shared" ref="AX27" si="37">AX88</f>
        <v>218163</v>
      </c>
      <c r="AY27" s="877"/>
      <c r="AZ27" s="877">
        <f t="shared" ref="AZ27" si="38">AZ88</f>
        <v>218163</v>
      </c>
      <c r="BA27" s="877"/>
      <c r="BB27" s="877"/>
      <c r="BC27" s="877"/>
      <c r="BD27" s="877"/>
      <c r="BE27" s="877"/>
      <c r="BF27" s="877"/>
      <c r="BG27" s="855"/>
      <c r="BH27" s="1301">
        <f t="shared" si="23"/>
        <v>1107067.031</v>
      </c>
      <c r="BI27" s="1307">
        <f t="shared" si="24"/>
        <v>0</v>
      </c>
      <c r="BJ27" s="1073">
        <f t="shared" si="12"/>
        <v>80463</v>
      </c>
      <c r="BK27" s="1145">
        <f t="shared" si="13"/>
        <v>1026604.031</v>
      </c>
    </row>
    <row r="28" spans="2:63" s="228" customFormat="1" ht="17.45" hidden="1" customHeight="1">
      <c r="B28" s="259">
        <v>4</v>
      </c>
      <c r="C28" s="876" t="s">
        <v>50</v>
      </c>
      <c r="D28" s="1338">
        <f t="shared" ref="D28:M28" si="39">D240</f>
        <v>0</v>
      </c>
      <c r="E28" s="877">
        <f t="shared" si="39"/>
        <v>0</v>
      </c>
      <c r="F28" s="877">
        <f t="shared" si="39"/>
        <v>0</v>
      </c>
      <c r="G28" s="877">
        <f t="shared" si="39"/>
        <v>0</v>
      </c>
      <c r="H28" s="877">
        <f t="shared" si="39"/>
        <v>0</v>
      </c>
      <c r="I28" s="877">
        <f t="shared" si="39"/>
        <v>0</v>
      </c>
      <c r="J28" s="877">
        <f t="shared" si="39"/>
        <v>0</v>
      </c>
      <c r="K28" s="877">
        <f t="shared" si="39"/>
        <v>0</v>
      </c>
      <c r="L28" s="877">
        <f t="shared" si="39"/>
        <v>0</v>
      </c>
      <c r="M28" s="877">
        <f t="shared" si="39"/>
        <v>0</v>
      </c>
      <c r="N28" s="260"/>
      <c r="O28" s="260"/>
      <c r="P28" s="260"/>
      <c r="Q28" s="260"/>
      <c r="R28" s="260"/>
      <c r="S28" s="260"/>
      <c r="T28" s="260"/>
      <c r="U28" s="260"/>
      <c r="V28" s="260"/>
      <c r="W28" s="877">
        <f t="shared" ref="W28:AM28" si="40">W240</f>
        <v>0</v>
      </c>
      <c r="X28" s="877"/>
      <c r="Y28" s="877">
        <f t="shared" si="40"/>
        <v>0</v>
      </c>
      <c r="Z28" s="877">
        <f t="shared" si="40"/>
        <v>0</v>
      </c>
      <c r="AA28" s="877">
        <f t="shared" si="40"/>
        <v>0</v>
      </c>
      <c r="AB28" s="877">
        <f t="shared" si="40"/>
        <v>0</v>
      </c>
      <c r="AC28" s="877">
        <f t="shared" si="40"/>
        <v>0</v>
      </c>
      <c r="AD28" s="877">
        <f t="shared" si="40"/>
        <v>0</v>
      </c>
      <c r="AE28" s="877">
        <f t="shared" si="40"/>
        <v>0</v>
      </c>
      <c r="AF28" s="877">
        <f t="shared" si="40"/>
        <v>0</v>
      </c>
      <c r="AG28" s="877">
        <f t="shared" si="40"/>
        <v>0</v>
      </c>
      <c r="AH28" s="877">
        <f t="shared" si="40"/>
        <v>0</v>
      </c>
      <c r="AI28" s="877">
        <f t="shared" si="40"/>
        <v>0</v>
      </c>
      <c r="AJ28" s="877">
        <f>AJ240</f>
        <v>0</v>
      </c>
      <c r="AK28" s="877">
        <f t="shared" si="40"/>
        <v>0</v>
      </c>
      <c r="AL28" s="877">
        <f t="shared" si="40"/>
        <v>0</v>
      </c>
      <c r="AM28" s="877">
        <f t="shared" si="40"/>
        <v>0</v>
      </c>
      <c r="AN28" s="877"/>
      <c r="AO28" s="877"/>
      <c r="AP28" s="877"/>
      <c r="AQ28" s="877"/>
      <c r="AR28" s="877">
        <f t="shared" ref="AR28:AS28" si="41">AR240</f>
        <v>0</v>
      </c>
      <c r="AS28" s="877">
        <f t="shared" si="41"/>
        <v>0</v>
      </c>
      <c r="AT28" s="877"/>
      <c r="AU28" s="877"/>
      <c r="AV28" s="877"/>
      <c r="AW28" s="877"/>
      <c r="AX28" s="877">
        <f t="shared" ref="AX28:AY28" si="42">AX240</f>
        <v>0</v>
      </c>
      <c r="AY28" s="877">
        <f t="shared" si="42"/>
        <v>0</v>
      </c>
      <c r="AZ28" s="877"/>
      <c r="BA28" s="877"/>
      <c r="BB28" s="877"/>
      <c r="BC28" s="877"/>
      <c r="BD28" s="877"/>
      <c r="BE28" s="877"/>
      <c r="BF28" s="877"/>
      <c r="BG28" s="855"/>
      <c r="BH28" s="1301">
        <f t="shared" si="23"/>
        <v>0</v>
      </c>
      <c r="BI28" s="1307">
        <f t="shared" si="24"/>
        <v>0</v>
      </c>
      <c r="BJ28" s="1073">
        <f t="shared" si="12"/>
        <v>0</v>
      </c>
      <c r="BK28" s="1145">
        <f t="shared" si="13"/>
        <v>0</v>
      </c>
    </row>
    <row r="29" spans="2:63" s="228" customFormat="1" ht="21" hidden="1" customHeight="1">
      <c r="B29" s="259">
        <v>5</v>
      </c>
      <c r="C29" s="876" t="s">
        <v>53</v>
      </c>
      <c r="D29" s="1338">
        <f t="shared" ref="D29:M29" si="43">D248</f>
        <v>0</v>
      </c>
      <c r="E29" s="877">
        <f t="shared" si="43"/>
        <v>0</v>
      </c>
      <c r="F29" s="877">
        <f t="shared" si="43"/>
        <v>0</v>
      </c>
      <c r="G29" s="877">
        <f t="shared" si="43"/>
        <v>0</v>
      </c>
      <c r="H29" s="877">
        <f t="shared" si="43"/>
        <v>0</v>
      </c>
      <c r="I29" s="877">
        <f t="shared" si="43"/>
        <v>0</v>
      </c>
      <c r="J29" s="877">
        <f t="shared" si="43"/>
        <v>0</v>
      </c>
      <c r="K29" s="877">
        <f t="shared" si="43"/>
        <v>0</v>
      </c>
      <c r="L29" s="877">
        <f t="shared" si="43"/>
        <v>0</v>
      </c>
      <c r="M29" s="877">
        <f t="shared" si="43"/>
        <v>0</v>
      </c>
      <c r="N29" s="260"/>
      <c r="O29" s="260"/>
      <c r="P29" s="260"/>
      <c r="Q29" s="260"/>
      <c r="R29" s="260"/>
      <c r="S29" s="260"/>
      <c r="T29" s="260"/>
      <c r="U29" s="260"/>
      <c r="V29" s="260"/>
      <c r="W29" s="877">
        <f t="shared" ref="W29:AR29" si="44">W248</f>
        <v>0</v>
      </c>
      <c r="X29" s="877">
        <f t="shared" si="44"/>
        <v>0</v>
      </c>
      <c r="Y29" s="877">
        <f t="shared" si="44"/>
        <v>0</v>
      </c>
      <c r="Z29" s="877">
        <f t="shared" si="44"/>
        <v>0</v>
      </c>
      <c r="AA29" s="877">
        <f t="shared" si="44"/>
        <v>0</v>
      </c>
      <c r="AB29" s="877">
        <f t="shared" si="44"/>
        <v>0</v>
      </c>
      <c r="AC29" s="877">
        <f t="shared" si="44"/>
        <v>0</v>
      </c>
      <c r="AD29" s="877">
        <f t="shared" si="44"/>
        <v>0</v>
      </c>
      <c r="AE29" s="877">
        <f t="shared" si="44"/>
        <v>0</v>
      </c>
      <c r="AF29" s="877">
        <f t="shared" si="44"/>
        <v>0</v>
      </c>
      <c r="AG29" s="877">
        <f t="shared" si="44"/>
        <v>0</v>
      </c>
      <c r="AH29" s="877">
        <f t="shared" si="44"/>
        <v>0</v>
      </c>
      <c r="AI29" s="877">
        <f t="shared" si="44"/>
        <v>0</v>
      </c>
      <c r="AJ29" s="877">
        <f>AJ248</f>
        <v>0</v>
      </c>
      <c r="AK29" s="877">
        <f t="shared" si="44"/>
        <v>0</v>
      </c>
      <c r="AL29" s="877">
        <f t="shared" si="44"/>
        <v>0</v>
      </c>
      <c r="AM29" s="877"/>
      <c r="AN29" s="877">
        <f t="shared" si="44"/>
        <v>0</v>
      </c>
      <c r="AO29" s="877">
        <f t="shared" si="44"/>
        <v>0</v>
      </c>
      <c r="AP29" s="877">
        <f t="shared" si="44"/>
        <v>0</v>
      </c>
      <c r="AQ29" s="877"/>
      <c r="AR29" s="877">
        <f t="shared" si="44"/>
        <v>0</v>
      </c>
      <c r="AS29" s="877"/>
      <c r="AT29" s="877">
        <f>AT248</f>
        <v>0</v>
      </c>
      <c r="AU29" s="877">
        <f>AU248</f>
        <v>0</v>
      </c>
      <c r="AV29" s="877">
        <f>AV248</f>
        <v>0</v>
      </c>
      <c r="AW29" s="877">
        <f t="shared" ref="AW29" si="45">AW248</f>
        <v>0</v>
      </c>
      <c r="AX29" s="877">
        <f>AX248</f>
        <v>0</v>
      </c>
      <c r="AY29" s="877"/>
      <c r="AZ29" s="877">
        <f t="shared" ref="AZ29:BE29" si="46">AZ248</f>
        <v>0</v>
      </c>
      <c r="BA29" s="877">
        <f t="shared" si="46"/>
        <v>0</v>
      </c>
      <c r="BB29" s="877">
        <f t="shared" si="46"/>
        <v>0</v>
      </c>
      <c r="BC29" s="877"/>
      <c r="BD29" s="877"/>
      <c r="BE29" s="877">
        <f t="shared" si="46"/>
        <v>0</v>
      </c>
      <c r="BF29" s="877"/>
      <c r="BG29" s="855"/>
      <c r="BH29" s="1301">
        <f t="shared" si="23"/>
        <v>0</v>
      </c>
      <c r="BI29" s="1307">
        <f t="shared" si="24"/>
        <v>0</v>
      </c>
      <c r="BJ29" s="1073">
        <f t="shared" si="12"/>
        <v>0</v>
      </c>
      <c r="BK29" s="1145">
        <f t="shared" si="13"/>
        <v>0</v>
      </c>
    </row>
    <row r="30" spans="2:63" s="228" customFormat="1" ht="18.95" hidden="1" customHeight="1">
      <c r="B30" s="259">
        <v>6</v>
      </c>
      <c r="C30" s="879" t="s">
        <v>61</v>
      </c>
      <c r="D30" s="1338">
        <f t="shared" ref="D30:M30" si="47">D260</f>
        <v>0</v>
      </c>
      <c r="E30" s="877">
        <f t="shared" si="47"/>
        <v>0</v>
      </c>
      <c r="F30" s="877">
        <f t="shared" si="47"/>
        <v>0</v>
      </c>
      <c r="G30" s="877">
        <f t="shared" si="47"/>
        <v>0</v>
      </c>
      <c r="H30" s="877">
        <f t="shared" si="47"/>
        <v>0</v>
      </c>
      <c r="I30" s="877">
        <f t="shared" si="47"/>
        <v>0</v>
      </c>
      <c r="J30" s="877">
        <f t="shared" si="47"/>
        <v>0</v>
      </c>
      <c r="K30" s="877">
        <f t="shared" si="47"/>
        <v>0</v>
      </c>
      <c r="L30" s="877">
        <f t="shared" si="47"/>
        <v>0</v>
      </c>
      <c r="M30" s="877">
        <f t="shared" si="47"/>
        <v>0</v>
      </c>
      <c r="N30" s="260"/>
      <c r="O30" s="260"/>
      <c r="P30" s="260"/>
      <c r="Q30" s="260"/>
      <c r="R30" s="260"/>
      <c r="S30" s="260"/>
      <c r="T30" s="260"/>
      <c r="U30" s="260"/>
      <c r="V30" s="260"/>
      <c r="W30" s="877">
        <f t="shared" ref="W30:AT30" si="48">W260</f>
        <v>0</v>
      </c>
      <c r="X30" s="877">
        <f t="shared" si="48"/>
        <v>0</v>
      </c>
      <c r="Y30" s="877">
        <f t="shared" si="48"/>
        <v>0</v>
      </c>
      <c r="Z30" s="877">
        <f t="shared" si="48"/>
        <v>0</v>
      </c>
      <c r="AA30" s="877">
        <f t="shared" si="48"/>
        <v>0</v>
      </c>
      <c r="AB30" s="877">
        <f t="shared" si="48"/>
        <v>0</v>
      </c>
      <c r="AC30" s="877">
        <f t="shared" si="48"/>
        <v>0</v>
      </c>
      <c r="AD30" s="877">
        <f t="shared" si="48"/>
        <v>0</v>
      </c>
      <c r="AE30" s="877">
        <f t="shared" si="48"/>
        <v>0</v>
      </c>
      <c r="AF30" s="877">
        <f t="shared" si="48"/>
        <v>0</v>
      </c>
      <c r="AG30" s="877">
        <f t="shared" si="48"/>
        <v>0</v>
      </c>
      <c r="AH30" s="877">
        <f t="shared" si="48"/>
        <v>0</v>
      </c>
      <c r="AI30" s="877">
        <f t="shared" si="48"/>
        <v>0</v>
      </c>
      <c r="AJ30" s="877">
        <f>AJ260</f>
        <v>0</v>
      </c>
      <c r="AK30" s="877">
        <f t="shared" si="48"/>
        <v>0</v>
      </c>
      <c r="AL30" s="877">
        <f t="shared" si="48"/>
        <v>0</v>
      </c>
      <c r="AM30" s="877">
        <f t="shared" si="48"/>
        <v>0</v>
      </c>
      <c r="AN30" s="877">
        <f t="shared" si="48"/>
        <v>0</v>
      </c>
      <c r="AO30" s="877"/>
      <c r="AP30" s="877">
        <f t="shared" si="48"/>
        <v>0</v>
      </c>
      <c r="AQ30" s="877"/>
      <c r="AR30" s="877">
        <f t="shared" si="48"/>
        <v>0</v>
      </c>
      <c r="AS30" s="877">
        <f t="shared" si="48"/>
        <v>0</v>
      </c>
      <c r="AT30" s="877">
        <f t="shared" si="48"/>
        <v>0</v>
      </c>
      <c r="AU30" s="877"/>
      <c r="AV30" s="877">
        <f>AV260</f>
        <v>0</v>
      </c>
      <c r="AW30" s="877">
        <f t="shared" ref="AW30" si="49">AW260</f>
        <v>0</v>
      </c>
      <c r="AX30" s="877">
        <f>AX260</f>
        <v>0</v>
      </c>
      <c r="AY30" s="877">
        <f>AY260</f>
        <v>0</v>
      </c>
      <c r="AZ30" s="877">
        <f>AZ260</f>
        <v>0</v>
      </c>
      <c r="BA30" s="877"/>
      <c r="BB30" s="877">
        <f t="shared" ref="BB30:BE30" si="50">BB260</f>
        <v>0</v>
      </c>
      <c r="BC30" s="877"/>
      <c r="BD30" s="877"/>
      <c r="BE30" s="877">
        <f t="shared" si="50"/>
        <v>0</v>
      </c>
      <c r="BF30" s="877"/>
      <c r="BG30" s="855"/>
      <c r="BH30" s="1301">
        <f t="shared" si="23"/>
        <v>0</v>
      </c>
      <c r="BI30" s="1307">
        <f t="shared" si="24"/>
        <v>0</v>
      </c>
      <c r="BJ30" s="1073">
        <f t="shared" si="12"/>
        <v>0</v>
      </c>
      <c r="BK30" s="1145">
        <f t="shared" si="13"/>
        <v>0</v>
      </c>
    </row>
    <row r="31" spans="2:63" s="228" customFormat="1" ht="35.1" hidden="1" customHeight="1">
      <c r="B31" s="259">
        <v>7</v>
      </c>
      <c r="C31" s="876" t="s">
        <v>52</v>
      </c>
      <c r="D31" s="1338">
        <f t="shared" ref="D31:M31" si="51">D268</f>
        <v>0</v>
      </c>
      <c r="E31" s="877">
        <f t="shared" si="51"/>
        <v>0</v>
      </c>
      <c r="F31" s="877">
        <f t="shared" si="51"/>
        <v>0</v>
      </c>
      <c r="G31" s="877">
        <f t="shared" si="51"/>
        <v>0</v>
      </c>
      <c r="H31" s="877">
        <f t="shared" si="51"/>
        <v>0</v>
      </c>
      <c r="I31" s="877">
        <f t="shared" si="51"/>
        <v>0</v>
      </c>
      <c r="J31" s="877">
        <f t="shared" si="51"/>
        <v>0</v>
      </c>
      <c r="K31" s="877">
        <f t="shared" si="51"/>
        <v>0</v>
      </c>
      <c r="L31" s="877">
        <f t="shared" si="51"/>
        <v>0</v>
      </c>
      <c r="M31" s="877">
        <f t="shared" si="51"/>
        <v>0</v>
      </c>
      <c r="N31" s="260"/>
      <c r="O31" s="260"/>
      <c r="P31" s="260"/>
      <c r="Q31" s="260"/>
      <c r="R31" s="260"/>
      <c r="S31" s="260"/>
      <c r="T31" s="260"/>
      <c r="U31" s="260"/>
      <c r="V31" s="260"/>
      <c r="W31" s="877">
        <f t="shared" ref="W31:AM31" si="52">W268</f>
        <v>0</v>
      </c>
      <c r="X31" s="877"/>
      <c r="Y31" s="877">
        <f t="shared" si="52"/>
        <v>0</v>
      </c>
      <c r="Z31" s="877">
        <f t="shared" si="52"/>
        <v>0</v>
      </c>
      <c r="AA31" s="877">
        <f t="shared" si="52"/>
        <v>0</v>
      </c>
      <c r="AB31" s="877">
        <f t="shared" si="52"/>
        <v>0</v>
      </c>
      <c r="AC31" s="877">
        <f t="shared" si="52"/>
        <v>0</v>
      </c>
      <c r="AD31" s="877">
        <f t="shared" si="52"/>
        <v>0</v>
      </c>
      <c r="AE31" s="877">
        <f t="shared" si="52"/>
        <v>0</v>
      </c>
      <c r="AF31" s="877">
        <f t="shared" si="52"/>
        <v>0</v>
      </c>
      <c r="AG31" s="877">
        <f t="shared" si="52"/>
        <v>0</v>
      </c>
      <c r="AH31" s="877">
        <f t="shared" si="52"/>
        <v>0</v>
      </c>
      <c r="AI31" s="877">
        <f t="shared" si="52"/>
        <v>0</v>
      </c>
      <c r="AJ31" s="877">
        <f>AJ268</f>
        <v>0</v>
      </c>
      <c r="AK31" s="877">
        <f t="shared" si="52"/>
        <v>0</v>
      </c>
      <c r="AL31" s="877">
        <f t="shared" si="52"/>
        <v>0</v>
      </c>
      <c r="AM31" s="877">
        <f t="shared" si="52"/>
        <v>0</v>
      </c>
      <c r="AN31" s="877"/>
      <c r="AO31" s="877"/>
      <c r="AP31" s="877"/>
      <c r="AQ31" s="877"/>
      <c r="AR31" s="877">
        <f t="shared" ref="AR31:AS31" si="53">AR268</f>
        <v>0</v>
      </c>
      <c r="AS31" s="877">
        <f t="shared" si="53"/>
        <v>0</v>
      </c>
      <c r="AT31" s="877"/>
      <c r="AU31" s="877"/>
      <c r="AV31" s="877"/>
      <c r="AW31" s="877"/>
      <c r="AX31" s="877">
        <f t="shared" ref="AX31:AY31" si="54">AX268</f>
        <v>0</v>
      </c>
      <c r="AY31" s="877">
        <f t="shared" si="54"/>
        <v>0</v>
      </c>
      <c r="AZ31" s="877"/>
      <c r="BA31" s="877"/>
      <c r="BB31" s="877"/>
      <c r="BC31" s="877"/>
      <c r="BD31" s="877"/>
      <c r="BE31" s="877"/>
      <c r="BF31" s="877"/>
      <c r="BG31" s="855"/>
      <c r="BH31" s="1301">
        <f t="shared" si="23"/>
        <v>0</v>
      </c>
      <c r="BI31" s="1307">
        <f t="shared" si="24"/>
        <v>0</v>
      </c>
      <c r="BJ31" s="1073">
        <f t="shared" si="12"/>
        <v>0</v>
      </c>
      <c r="BK31" s="1145">
        <f t="shared" si="13"/>
        <v>0</v>
      </c>
    </row>
    <row r="32" spans="2:63" s="228" customFormat="1" ht="18.600000000000001" hidden="1" customHeight="1">
      <c r="B32" s="259">
        <v>8</v>
      </c>
      <c r="C32" s="876" t="s">
        <v>56</v>
      </c>
      <c r="D32" s="1338">
        <f t="shared" ref="D32:M32" si="55">D273</f>
        <v>0</v>
      </c>
      <c r="E32" s="877">
        <f t="shared" si="55"/>
        <v>0</v>
      </c>
      <c r="F32" s="877">
        <f t="shared" si="55"/>
        <v>0</v>
      </c>
      <c r="G32" s="877">
        <f t="shared" si="55"/>
        <v>0</v>
      </c>
      <c r="H32" s="877">
        <f t="shared" si="55"/>
        <v>0</v>
      </c>
      <c r="I32" s="877">
        <f t="shared" si="55"/>
        <v>0</v>
      </c>
      <c r="J32" s="877">
        <f t="shared" si="55"/>
        <v>0</v>
      </c>
      <c r="K32" s="877" t="e">
        <f t="shared" si="55"/>
        <v>#REF!</v>
      </c>
      <c r="L32" s="877" t="e">
        <f t="shared" si="55"/>
        <v>#REF!</v>
      </c>
      <c r="M32" s="877" t="e">
        <f t="shared" si="55"/>
        <v>#REF!</v>
      </c>
      <c r="N32" s="260"/>
      <c r="O32" s="260"/>
      <c r="P32" s="260"/>
      <c r="Q32" s="260"/>
      <c r="R32" s="260"/>
      <c r="S32" s="260"/>
      <c r="T32" s="260"/>
      <c r="U32" s="260"/>
      <c r="V32" s="260"/>
      <c r="W32" s="877">
        <f t="shared" ref="W32:AN32" si="56">W273</f>
        <v>0</v>
      </c>
      <c r="X32" s="877"/>
      <c r="Y32" s="877">
        <f t="shared" si="56"/>
        <v>0</v>
      </c>
      <c r="Z32" s="877">
        <f t="shared" si="56"/>
        <v>0</v>
      </c>
      <c r="AA32" s="877">
        <f t="shared" si="56"/>
        <v>0</v>
      </c>
      <c r="AB32" s="877">
        <f t="shared" si="56"/>
        <v>0</v>
      </c>
      <c r="AC32" s="877">
        <f t="shared" si="56"/>
        <v>0</v>
      </c>
      <c r="AD32" s="877">
        <f t="shared" si="56"/>
        <v>0</v>
      </c>
      <c r="AE32" s="877">
        <f t="shared" si="56"/>
        <v>0</v>
      </c>
      <c r="AF32" s="877">
        <f t="shared" si="56"/>
        <v>0</v>
      </c>
      <c r="AG32" s="877">
        <f t="shared" si="56"/>
        <v>0</v>
      </c>
      <c r="AH32" s="877">
        <f t="shared" si="56"/>
        <v>0</v>
      </c>
      <c r="AI32" s="877">
        <f t="shared" si="56"/>
        <v>0</v>
      </c>
      <c r="AJ32" s="877">
        <f>AJ273</f>
        <v>0</v>
      </c>
      <c r="AK32" s="877">
        <f t="shared" si="56"/>
        <v>0</v>
      </c>
      <c r="AL32" s="877">
        <f t="shared" si="56"/>
        <v>0</v>
      </c>
      <c r="AM32" s="877">
        <f t="shared" si="56"/>
        <v>0</v>
      </c>
      <c r="AN32" s="877">
        <f t="shared" si="56"/>
        <v>0</v>
      </c>
      <c r="AO32" s="877"/>
      <c r="AP32" s="877"/>
      <c r="AQ32" s="877"/>
      <c r="AR32" s="877">
        <f t="shared" ref="AR32:AT32" si="57">AR273</f>
        <v>0</v>
      </c>
      <c r="AS32" s="877">
        <f t="shared" si="57"/>
        <v>0</v>
      </c>
      <c r="AT32" s="877">
        <f t="shared" si="57"/>
        <v>0</v>
      </c>
      <c r="AU32" s="877"/>
      <c r="AV32" s="877"/>
      <c r="AW32" s="877"/>
      <c r="AX32" s="877">
        <f t="shared" ref="AX32:AZ32" si="58">AX273</f>
        <v>0</v>
      </c>
      <c r="AY32" s="877">
        <f t="shared" si="58"/>
        <v>0</v>
      </c>
      <c r="AZ32" s="877">
        <f t="shared" si="58"/>
        <v>0</v>
      </c>
      <c r="BA32" s="877"/>
      <c r="BB32" s="877"/>
      <c r="BC32" s="877"/>
      <c r="BD32" s="877"/>
      <c r="BE32" s="877"/>
      <c r="BF32" s="877"/>
      <c r="BG32" s="855"/>
      <c r="BH32" s="1301">
        <f t="shared" si="23"/>
        <v>0</v>
      </c>
      <c r="BI32" s="1307">
        <f t="shared" si="24"/>
        <v>0</v>
      </c>
      <c r="BJ32" s="1073">
        <f t="shared" si="12"/>
        <v>0</v>
      </c>
      <c r="BK32" s="1145">
        <f t="shared" si="13"/>
        <v>0</v>
      </c>
    </row>
    <row r="33" spans="2:63" s="228" customFormat="1" ht="18.600000000000001" hidden="1" customHeight="1">
      <c r="B33" s="1299">
        <v>9</v>
      </c>
      <c r="C33" s="2151" t="s">
        <v>481</v>
      </c>
      <c r="D33" s="1338"/>
      <c r="E33" s="877"/>
      <c r="F33" s="877"/>
      <c r="G33" s="877"/>
      <c r="H33" s="877"/>
      <c r="I33" s="877"/>
      <c r="J33" s="877"/>
      <c r="K33" s="877"/>
      <c r="L33" s="877"/>
      <c r="M33" s="877"/>
      <c r="N33" s="260"/>
      <c r="O33" s="260"/>
      <c r="P33" s="260"/>
      <c r="Q33" s="260"/>
      <c r="R33" s="260"/>
      <c r="S33" s="260"/>
      <c r="T33" s="260"/>
      <c r="U33" s="260"/>
      <c r="V33" s="260"/>
      <c r="W33" s="877"/>
      <c r="X33" s="877"/>
      <c r="Y33" s="877"/>
      <c r="Z33" s="877"/>
      <c r="AA33" s="877"/>
      <c r="AB33" s="877"/>
      <c r="AC33" s="877"/>
      <c r="AD33" s="877"/>
      <c r="AE33" s="877"/>
      <c r="AF33" s="877"/>
      <c r="AG33" s="877"/>
      <c r="AH33" s="877"/>
      <c r="AI33" s="877"/>
      <c r="AJ33" s="877"/>
      <c r="AK33" s="877"/>
      <c r="AL33" s="877"/>
      <c r="AM33" s="877"/>
      <c r="AN33" s="877"/>
      <c r="AO33" s="877"/>
      <c r="AP33" s="877">
        <f>AP312</f>
        <v>0</v>
      </c>
      <c r="AQ33" s="877"/>
      <c r="AR33" s="877"/>
      <c r="AS33" s="877"/>
      <c r="AT33" s="877"/>
      <c r="AU33" s="877"/>
      <c r="AV33" s="877">
        <f>AV312</f>
        <v>0</v>
      </c>
      <c r="AW33" s="877">
        <f>AW312</f>
        <v>0</v>
      </c>
      <c r="AX33" s="877"/>
      <c r="AY33" s="877"/>
      <c r="AZ33" s="877"/>
      <c r="BA33" s="877"/>
      <c r="BB33" s="877">
        <f>BB312</f>
        <v>0</v>
      </c>
      <c r="BC33" s="877"/>
      <c r="BD33" s="877"/>
      <c r="BE33" s="877">
        <f>BE312</f>
        <v>0</v>
      </c>
      <c r="BF33" s="877"/>
      <c r="BG33" s="855"/>
      <c r="BH33" s="1301"/>
      <c r="BI33" s="1307"/>
      <c r="BJ33" s="1073">
        <f t="shared" si="12"/>
        <v>0</v>
      </c>
      <c r="BK33" s="1145">
        <f t="shared" si="13"/>
        <v>0</v>
      </c>
    </row>
    <row r="34" spans="2:63" s="228" customFormat="1" ht="18.600000000000001" hidden="1" customHeight="1">
      <c r="B34" s="2152" t="s">
        <v>45</v>
      </c>
      <c r="C34" s="2153" t="s">
        <v>58</v>
      </c>
      <c r="D34" s="1333">
        <f t="shared" ref="D34:M34" si="59">D313</f>
        <v>0</v>
      </c>
      <c r="E34" s="883">
        <f t="shared" si="59"/>
        <v>0</v>
      </c>
      <c r="F34" s="883">
        <f t="shared" si="59"/>
        <v>0</v>
      </c>
      <c r="G34" s="883">
        <f t="shared" si="59"/>
        <v>0</v>
      </c>
      <c r="H34" s="883">
        <f t="shared" si="59"/>
        <v>0</v>
      </c>
      <c r="I34" s="883">
        <f t="shared" si="59"/>
        <v>0</v>
      </c>
      <c r="J34" s="883">
        <f t="shared" si="59"/>
        <v>0</v>
      </c>
      <c r="K34" s="883">
        <f t="shared" si="59"/>
        <v>0</v>
      </c>
      <c r="L34" s="883">
        <f t="shared" si="59"/>
        <v>0</v>
      </c>
      <c r="M34" s="883">
        <f t="shared" si="59"/>
        <v>0</v>
      </c>
      <c r="N34" s="260"/>
      <c r="O34" s="260"/>
      <c r="P34" s="260"/>
      <c r="Q34" s="260"/>
      <c r="R34" s="260"/>
      <c r="S34" s="260"/>
      <c r="T34" s="260"/>
      <c r="U34" s="260"/>
      <c r="V34" s="260"/>
      <c r="W34" s="883">
        <f t="shared" ref="W34:AO34" si="60">W313</f>
        <v>0</v>
      </c>
      <c r="X34" s="883">
        <f t="shared" si="60"/>
        <v>0</v>
      </c>
      <c r="Y34" s="883">
        <f t="shared" si="60"/>
        <v>0</v>
      </c>
      <c r="Z34" s="883">
        <f t="shared" si="60"/>
        <v>0</v>
      </c>
      <c r="AA34" s="883">
        <f t="shared" si="60"/>
        <v>0</v>
      </c>
      <c r="AB34" s="883">
        <f t="shared" si="60"/>
        <v>0</v>
      </c>
      <c r="AC34" s="883">
        <f t="shared" si="60"/>
        <v>0</v>
      </c>
      <c r="AD34" s="883">
        <f t="shared" si="60"/>
        <v>0</v>
      </c>
      <c r="AE34" s="883">
        <f t="shared" si="60"/>
        <v>0</v>
      </c>
      <c r="AF34" s="883">
        <f t="shared" si="60"/>
        <v>0</v>
      </c>
      <c r="AG34" s="883">
        <f t="shared" si="60"/>
        <v>0</v>
      </c>
      <c r="AH34" s="883">
        <f t="shared" si="60"/>
        <v>0</v>
      </c>
      <c r="AI34" s="883">
        <f t="shared" si="60"/>
        <v>0</v>
      </c>
      <c r="AJ34" s="883">
        <f t="shared" si="60"/>
        <v>0</v>
      </c>
      <c r="AK34" s="883">
        <f t="shared" si="60"/>
        <v>0</v>
      </c>
      <c r="AL34" s="883">
        <f t="shared" si="60"/>
        <v>0</v>
      </c>
      <c r="AM34" s="883">
        <f t="shared" si="60"/>
        <v>0</v>
      </c>
      <c r="AN34" s="883">
        <f t="shared" si="60"/>
        <v>0</v>
      </c>
      <c r="AO34" s="883">
        <f t="shared" si="60"/>
        <v>0</v>
      </c>
      <c r="AP34" s="883">
        <f>AP313</f>
        <v>0</v>
      </c>
      <c r="AQ34" s="883"/>
      <c r="AR34" s="883">
        <f t="shared" ref="AR34:AU34" si="61">AR313</f>
        <v>0</v>
      </c>
      <c r="AS34" s="883">
        <f t="shared" si="61"/>
        <v>0</v>
      </c>
      <c r="AT34" s="883">
        <f t="shared" si="61"/>
        <v>0</v>
      </c>
      <c r="AU34" s="883">
        <f t="shared" si="61"/>
        <v>0</v>
      </c>
      <c r="AV34" s="883">
        <f>AV313</f>
        <v>0</v>
      </c>
      <c r="AW34" s="883">
        <f>AW313</f>
        <v>0</v>
      </c>
      <c r="AX34" s="883">
        <f t="shared" ref="AX34:BA34" si="62">AX313</f>
        <v>0</v>
      </c>
      <c r="AY34" s="883">
        <f t="shared" si="62"/>
        <v>0</v>
      </c>
      <c r="AZ34" s="883">
        <f t="shared" si="62"/>
        <v>0</v>
      </c>
      <c r="BA34" s="883">
        <f t="shared" si="62"/>
        <v>0</v>
      </c>
      <c r="BB34" s="883">
        <f>BB313</f>
        <v>0</v>
      </c>
      <c r="BC34" s="883"/>
      <c r="BD34" s="883"/>
      <c r="BE34" s="883">
        <f>BE313</f>
        <v>0</v>
      </c>
      <c r="BF34" s="883"/>
      <c r="BG34" s="855"/>
      <c r="BH34" s="1301"/>
      <c r="BI34" s="1307"/>
      <c r="BJ34" s="1073">
        <f t="shared" si="12"/>
        <v>0</v>
      </c>
      <c r="BK34" s="1145">
        <f t="shared" si="13"/>
        <v>0</v>
      </c>
    </row>
    <row r="35" spans="2:63" s="228" customFormat="1" ht="18.600000000000001" hidden="1" customHeight="1">
      <c r="B35" s="259">
        <v>10</v>
      </c>
      <c r="C35" s="880" t="s">
        <v>69</v>
      </c>
      <c r="D35" s="1338"/>
      <c r="E35" s="877"/>
      <c r="F35" s="877"/>
      <c r="G35" s="877"/>
      <c r="H35" s="877"/>
      <c r="I35" s="877"/>
      <c r="J35" s="877"/>
      <c r="K35" s="877"/>
      <c r="L35" s="877"/>
      <c r="M35" s="877"/>
      <c r="N35" s="259"/>
      <c r="O35" s="259"/>
      <c r="P35" s="259"/>
      <c r="Q35" s="259"/>
      <c r="R35" s="259"/>
      <c r="S35" s="259"/>
      <c r="T35" s="259"/>
      <c r="U35" s="259"/>
      <c r="V35" s="803"/>
      <c r="W35" s="877"/>
      <c r="X35" s="877"/>
      <c r="Y35" s="877"/>
      <c r="Z35" s="877"/>
      <c r="AA35" s="877"/>
      <c r="AB35" s="877"/>
      <c r="AC35" s="877"/>
      <c r="AD35" s="877"/>
      <c r="AE35" s="877"/>
      <c r="AF35" s="877"/>
      <c r="AG35" s="877"/>
      <c r="AH35" s="877"/>
      <c r="AI35" s="877"/>
      <c r="AJ35" s="877"/>
      <c r="AK35" s="877"/>
      <c r="AL35" s="877"/>
      <c r="AM35" s="877"/>
      <c r="AN35" s="877"/>
      <c r="AO35" s="877"/>
      <c r="AP35" s="877"/>
      <c r="AQ35" s="877"/>
      <c r="AR35" s="877"/>
      <c r="AS35" s="877"/>
      <c r="AT35" s="877"/>
      <c r="AU35" s="877"/>
      <c r="AV35" s="877"/>
      <c r="AW35" s="877"/>
      <c r="AX35" s="877"/>
      <c r="AY35" s="877"/>
      <c r="AZ35" s="877"/>
      <c r="BA35" s="877"/>
      <c r="BB35" s="877"/>
      <c r="BC35" s="877"/>
      <c r="BD35" s="877"/>
      <c r="BE35" s="877"/>
      <c r="BF35" s="877"/>
      <c r="BG35" s="855"/>
      <c r="BH35" s="1301">
        <f t="shared" ref="BH35:BH43" si="63">AA35-(AF35+AI35+AL35)</f>
        <v>0</v>
      </c>
      <c r="BI35" s="1307">
        <f t="shared" ref="BI35:BI43" si="64">AL35-(AM35+AN35+AO35)</f>
        <v>0</v>
      </c>
      <c r="BJ35" s="1073">
        <f t="shared" si="12"/>
        <v>0</v>
      </c>
      <c r="BK35" s="1145">
        <f t="shared" si="13"/>
        <v>0</v>
      </c>
    </row>
    <row r="36" spans="2:63" s="228" customFormat="1" ht="45" hidden="1" customHeight="1">
      <c r="B36" s="881" t="s">
        <v>45</v>
      </c>
      <c r="C36" s="876" t="s">
        <v>54</v>
      </c>
      <c r="D36" s="1338">
        <f t="shared" ref="D36:AP36" si="65">D318</f>
        <v>4</v>
      </c>
      <c r="E36" s="877">
        <f t="shared" si="65"/>
        <v>1</v>
      </c>
      <c r="F36" s="877">
        <f t="shared" si="65"/>
        <v>5000</v>
      </c>
      <c r="G36" s="877">
        <f t="shared" si="65"/>
        <v>3</v>
      </c>
      <c r="H36" s="877">
        <f t="shared" si="65"/>
        <v>21300</v>
      </c>
      <c r="I36" s="877">
        <f t="shared" si="65"/>
        <v>0</v>
      </c>
      <c r="J36" s="877">
        <f t="shared" si="65"/>
        <v>0</v>
      </c>
      <c r="K36" s="877" t="e">
        <f t="shared" si="65"/>
        <v>#REF!</v>
      </c>
      <c r="L36" s="877" t="e">
        <f t="shared" si="65"/>
        <v>#REF!</v>
      </c>
      <c r="M36" s="877" t="e">
        <f t="shared" si="65"/>
        <v>#REF!</v>
      </c>
      <c r="N36" s="877">
        <f t="shared" si="65"/>
        <v>0</v>
      </c>
      <c r="O36" s="877">
        <f t="shared" si="65"/>
        <v>0</v>
      </c>
      <c r="P36" s="877">
        <f t="shared" si="65"/>
        <v>0</v>
      </c>
      <c r="Q36" s="877">
        <f t="shared" si="65"/>
        <v>0</v>
      </c>
      <c r="R36" s="877">
        <f t="shared" si="65"/>
        <v>0</v>
      </c>
      <c r="S36" s="877">
        <f t="shared" si="65"/>
        <v>0</v>
      </c>
      <c r="T36" s="877">
        <f t="shared" si="65"/>
        <v>0</v>
      </c>
      <c r="U36" s="877">
        <f t="shared" si="65"/>
        <v>0</v>
      </c>
      <c r="V36" s="877">
        <f t="shared" si="65"/>
        <v>0</v>
      </c>
      <c r="W36" s="877">
        <f t="shared" si="65"/>
        <v>1007849</v>
      </c>
      <c r="X36" s="877" t="e">
        <f t="shared" si="65"/>
        <v>#REF!</v>
      </c>
      <c r="Y36" s="877">
        <f t="shared" si="65"/>
        <v>597996</v>
      </c>
      <c r="Z36" s="877">
        <f t="shared" si="65"/>
        <v>0</v>
      </c>
      <c r="AA36" s="877">
        <f t="shared" si="65"/>
        <v>594956</v>
      </c>
      <c r="AB36" s="877">
        <f t="shared" si="65"/>
        <v>0</v>
      </c>
      <c r="AC36" s="877">
        <f t="shared" si="65"/>
        <v>126956</v>
      </c>
      <c r="AD36" s="877">
        <f t="shared" si="65"/>
        <v>133000</v>
      </c>
      <c r="AE36" s="877">
        <f t="shared" si="65"/>
        <v>335000</v>
      </c>
      <c r="AF36" s="877">
        <f t="shared" si="65"/>
        <v>143479.60800000001</v>
      </c>
      <c r="AG36" s="877">
        <f t="shared" si="65"/>
        <v>35140.269</v>
      </c>
      <c r="AH36" s="877">
        <f t="shared" si="65"/>
        <v>7687.5290000000005</v>
      </c>
      <c r="AI36" s="877">
        <f t="shared" si="65"/>
        <v>277520.66050500004</v>
      </c>
      <c r="AJ36" s="877">
        <f t="shared" si="65"/>
        <v>421000.26850500004</v>
      </c>
      <c r="AK36" s="877">
        <f t="shared" si="65"/>
        <v>55000</v>
      </c>
      <c r="AL36" s="877">
        <f t="shared" si="65"/>
        <v>26300</v>
      </c>
      <c r="AM36" s="877">
        <f t="shared" si="65"/>
        <v>0</v>
      </c>
      <c r="AN36" s="877">
        <f t="shared" si="65"/>
        <v>26300</v>
      </c>
      <c r="AO36" s="877">
        <f t="shared" si="65"/>
        <v>0</v>
      </c>
      <c r="AP36" s="877">
        <f t="shared" si="65"/>
        <v>0</v>
      </c>
      <c r="AQ36" s="877"/>
      <c r="AR36" s="877">
        <f>AR318</f>
        <v>9333.103833000001</v>
      </c>
      <c r="AS36" s="877">
        <f>AS318</f>
        <v>0</v>
      </c>
      <c r="AT36" s="877">
        <f>AT318</f>
        <v>9333.103833000001</v>
      </c>
      <c r="AU36" s="877">
        <f>AU318</f>
        <v>0</v>
      </c>
      <c r="AV36" s="877">
        <f>AV318</f>
        <v>0</v>
      </c>
      <c r="AW36" s="877">
        <f t="shared" ref="AW36:BE36" si="66">AW318</f>
        <v>0</v>
      </c>
      <c r="AX36" s="877">
        <f t="shared" si="66"/>
        <v>109310</v>
      </c>
      <c r="AY36" s="877">
        <f t="shared" si="66"/>
        <v>0</v>
      </c>
      <c r="AZ36" s="877">
        <f t="shared" si="66"/>
        <v>33209</v>
      </c>
      <c r="BA36" s="877">
        <f t="shared" si="66"/>
        <v>52000</v>
      </c>
      <c r="BB36" s="877">
        <f t="shared" si="66"/>
        <v>0</v>
      </c>
      <c r="BC36" s="877"/>
      <c r="BD36" s="877"/>
      <c r="BE36" s="877">
        <f t="shared" si="66"/>
        <v>24101</v>
      </c>
      <c r="BF36" s="877"/>
      <c r="BG36" s="855"/>
      <c r="BH36" s="1301">
        <f t="shared" si="63"/>
        <v>147655.73149499996</v>
      </c>
      <c r="BI36" s="1307">
        <f t="shared" si="64"/>
        <v>0</v>
      </c>
      <c r="BJ36" s="1073">
        <f t="shared" si="12"/>
        <v>83010</v>
      </c>
      <c r="BK36" s="1145">
        <f t="shared" si="13"/>
        <v>64645.731494999956</v>
      </c>
    </row>
    <row r="37" spans="2:63" s="228" customFormat="1" ht="21" hidden="1" customHeight="1">
      <c r="B37" s="881" t="s">
        <v>46</v>
      </c>
      <c r="C37" s="876" t="s">
        <v>36</v>
      </c>
      <c r="D37" s="1338">
        <f t="shared" ref="D37:M37" si="67">D352</f>
        <v>3</v>
      </c>
      <c r="E37" s="877" t="e">
        <f t="shared" si="67"/>
        <v>#REF!</v>
      </c>
      <c r="F37" s="877" t="e">
        <f t="shared" si="67"/>
        <v>#REF!</v>
      </c>
      <c r="G37" s="877" t="e">
        <f t="shared" si="67"/>
        <v>#REF!</v>
      </c>
      <c r="H37" s="877" t="e">
        <f t="shared" si="67"/>
        <v>#REF!</v>
      </c>
      <c r="I37" s="877" t="e">
        <f t="shared" si="67"/>
        <v>#REF!</v>
      </c>
      <c r="J37" s="877" t="e">
        <f t="shared" si="67"/>
        <v>#REF!</v>
      </c>
      <c r="K37" s="877" t="e">
        <f t="shared" si="67"/>
        <v>#REF!</v>
      </c>
      <c r="L37" s="877" t="e">
        <f t="shared" si="67"/>
        <v>#REF!</v>
      </c>
      <c r="M37" s="877" t="e">
        <f t="shared" si="67"/>
        <v>#REF!</v>
      </c>
      <c r="N37" s="260"/>
      <c r="O37" s="260"/>
      <c r="P37" s="260"/>
      <c r="Q37" s="260"/>
      <c r="R37" s="260"/>
      <c r="S37" s="260"/>
      <c r="T37" s="260"/>
      <c r="U37" s="260"/>
      <c r="V37" s="260"/>
      <c r="W37" s="877">
        <f t="shared" ref="W37:AP37" si="68">W352</f>
        <v>1356736</v>
      </c>
      <c r="X37" s="877" t="e">
        <f t="shared" si="68"/>
        <v>#REF!</v>
      </c>
      <c r="Y37" s="877">
        <f t="shared" si="68"/>
        <v>1261636</v>
      </c>
      <c r="Z37" s="877">
        <f t="shared" si="68"/>
        <v>120000</v>
      </c>
      <c r="AA37" s="877">
        <f t="shared" si="68"/>
        <v>1133710</v>
      </c>
      <c r="AB37" s="877">
        <f t="shared" si="68"/>
        <v>16710</v>
      </c>
      <c r="AC37" s="877">
        <f t="shared" si="68"/>
        <v>237000</v>
      </c>
      <c r="AD37" s="877">
        <f t="shared" si="68"/>
        <v>880000</v>
      </c>
      <c r="AE37" s="877">
        <f t="shared" si="68"/>
        <v>0</v>
      </c>
      <c r="AF37" s="877">
        <f t="shared" si="68"/>
        <v>150042</v>
      </c>
      <c r="AG37" s="877">
        <f t="shared" si="68"/>
        <v>365062</v>
      </c>
      <c r="AH37" s="877">
        <f t="shared" si="68"/>
        <v>71981.971000000005</v>
      </c>
      <c r="AI37" s="877">
        <f t="shared" si="68"/>
        <v>301550</v>
      </c>
      <c r="AJ37" s="877">
        <f t="shared" si="68"/>
        <v>451592</v>
      </c>
      <c r="AK37" s="877">
        <f t="shared" si="68"/>
        <v>254353</v>
      </c>
      <c r="AL37" s="877">
        <f t="shared" si="68"/>
        <v>251200</v>
      </c>
      <c r="AM37" s="877">
        <f t="shared" si="68"/>
        <v>0</v>
      </c>
      <c r="AN37" s="877">
        <f t="shared" si="68"/>
        <v>54200</v>
      </c>
      <c r="AO37" s="877">
        <f t="shared" si="68"/>
        <v>197000</v>
      </c>
      <c r="AP37" s="877">
        <f t="shared" si="68"/>
        <v>0</v>
      </c>
      <c r="AQ37" s="877"/>
      <c r="AR37" s="877">
        <f>AR352</f>
        <v>72012.365000000005</v>
      </c>
      <c r="AS37" s="877">
        <f>AS352</f>
        <v>0</v>
      </c>
      <c r="AT37" s="877">
        <f>AT352</f>
        <v>19460.242999999999</v>
      </c>
      <c r="AU37" s="877">
        <f>AU352</f>
        <v>52552.122000000003</v>
      </c>
      <c r="AV37" s="877">
        <f>AV352</f>
        <v>0</v>
      </c>
      <c r="AW37" s="877">
        <f t="shared" ref="AW37:BE37" si="69">AW352</f>
        <v>0</v>
      </c>
      <c r="AX37" s="877">
        <f t="shared" si="69"/>
        <v>320053</v>
      </c>
      <c r="AY37" s="877">
        <f t="shared" si="69"/>
        <v>0</v>
      </c>
      <c r="AZ37" s="877">
        <f t="shared" si="69"/>
        <v>56514</v>
      </c>
      <c r="BA37" s="877">
        <f t="shared" si="69"/>
        <v>263539</v>
      </c>
      <c r="BB37" s="877">
        <f t="shared" si="69"/>
        <v>0</v>
      </c>
      <c r="BC37" s="877"/>
      <c r="BD37" s="877"/>
      <c r="BE37" s="877">
        <f t="shared" si="69"/>
        <v>0</v>
      </c>
      <c r="BF37" s="877"/>
      <c r="BG37" s="855"/>
      <c r="BH37" s="1301">
        <f t="shared" si="63"/>
        <v>430918</v>
      </c>
      <c r="BI37" s="1307">
        <f t="shared" si="64"/>
        <v>0</v>
      </c>
      <c r="BJ37" s="1073">
        <f t="shared" si="12"/>
        <v>68853</v>
      </c>
      <c r="BK37" s="1145">
        <f t="shared" si="13"/>
        <v>362065</v>
      </c>
    </row>
    <row r="38" spans="2:63" s="228" customFormat="1" ht="30" hidden="1" customHeight="1">
      <c r="B38" s="881" t="s">
        <v>47</v>
      </c>
      <c r="C38" s="876" t="s">
        <v>51</v>
      </c>
      <c r="D38" s="1338">
        <f t="shared" ref="D38:J38" si="70">D416</f>
        <v>0</v>
      </c>
      <c r="E38" s="877">
        <f t="shared" si="70"/>
        <v>0</v>
      </c>
      <c r="F38" s="877">
        <f t="shared" si="70"/>
        <v>0</v>
      </c>
      <c r="G38" s="877">
        <f t="shared" si="70"/>
        <v>0</v>
      </c>
      <c r="H38" s="877">
        <f t="shared" si="70"/>
        <v>0</v>
      </c>
      <c r="I38" s="877">
        <f t="shared" si="70"/>
        <v>0</v>
      </c>
      <c r="J38" s="877">
        <f t="shared" si="70"/>
        <v>0</v>
      </c>
      <c r="K38" s="877">
        <f>K416</f>
        <v>0</v>
      </c>
      <c r="L38" s="877">
        <f>L416</f>
        <v>0</v>
      </c>
      <c r="M38" s="877">
        <f>M416</f>
        <v>0</v>
      </c>
      <c r="N38" s="260"/>
      <c r="O38" s="260"/>
      <c r="P38" s="260"/>
      <c r="Q38" s="260"/>
      <c r="R38" s="260"/>
      <c r="S38" s="260"/>
      <c r="T38" s="260"/>
      <c r="U38" s="260"/>
      <c r="V38" s="260"/>
      <c r="W38" s="877">
        <f t="shared" ref="W38:AO38" si="71">W416</f>
        <v>0</v>
      </c>
      <c r="X38" s="877">
        <f t="shared" si="71"/>
        <v>0</v>
      </c>
      <c r="Y38" s="877">
        <f t="shared" si="71"/>
        <v>0</v>
      </c>
      <c r="Z38" s="877">
        <f t="shared" si="71"/>
        <v>0</v>
      </c>
      <c r="AA38" s="877">
        <f t="shared" si="71"/>
        <v>0</v>
      </c>
      <c r="AB38" s="877">
        <f t="shared" si="71"/>
        <v>0</v>
      </c>
      <c r="AC38" s="877">
        <f t="shared" si="71"/>
        <v>0</v>
      </c>
      <c r="AD38" s="877">
        <f t="shared" si="71"/>
        <v>0</v>
      </c>
      <c r="AE38" s="877">
        <f t="shared" si="71"/>
        <v>0</v>
      </c>
      <c r="AF38" s="877">
        <f t="shared" si="71"/>
        <v>0</v>
      </c>
      <c r="AG38" s="877">
        <f t="shared" si="71"/>
        <v>0</v>
      </c>
      <c r="AH38" s="877">
        <f t="shared" si="71"/>
        <v>0</v>
      </c>
      <c r="AI38" s="877">
        <f t="shared" si="71"/>
        <v>0</v>
      </c>
      <c r="AJ38" s="877">
        <f>AJ416</f>
        <v>0</v>
      </c>
      <c r="AK38" s="877">
        <f t="shared" si="71"/>
        <v>0</v>
      </c>
      <c r="AL38" s="877">
        <f t="shared" si="71"/>
        <v>0</v>
      </c>
      <c r="AM38" s="877"/>
      <c r="AN38" s="877"/>
      <c r="AO38" s="877">
        <f t="shared" si="71"/>
        <v>0</v>
      </c>
      <c r="AP38" s="877"/>
      <c r="AQ38" s="877"/>
      <c r="AR38" s="877">
        <f t="shared" ref="AR38" si="72">AR416</f>
        <v>0</v>
      </c>
      <c r="AS38" s="877"/>
      <c r="AT38" s="877"/>
      <c r="AU38" s="877">
        <f t="shared" ref="AU38" si="73">AU416</f>
        <v>0</v>
      </c>
      <c r="AV38" s="877"/>
      <c r="AW38" s="877"/>
      <c r="AX38" s="877">
        <f t="shared" ref="AX38" si="74">AX416</f>
        <v>0</v>
      </c>
      <c r="AY38" s="877"/>
      <c r="AZ38" s="877"/>
      <c r="BA38" s="877">
        <f t="shared" ref="BA38" si="75">BA416</f>
        <v>0</v>
      </c>
      <c r="BB38" s="877"/>
      <c r="BC38" s="877"/>
      <c r="BD38" s="877"/>
      <c r="BE38" s="877"/>
      <c r="BF38" s="877"/>
      <c r="BG38" s="855"/>
      <c r="BH38" s="1301">
        <f t="shared" si="63"/>
        <v>0</v>
      </c>
      <c r="BI38" s="1307">
        <f t="shared" si="64"/>
        <v>0</v>
      </c>
      <c r="BJ38" s="1073">
        <f t="shared" si="12"/>
        <v>0</v>
      </c>
      <c r="BK38" s="1145">
        <f t="shared" si="13"/>
        <v>0</v>
      </c>
    </row>
    <row r="39" spans="2:63" s="228" customFormat="1" ht="17.45" hidden="1" customHeight="1">
      <c r="B39" s="881" t="s">
        <v>72</v>
      </c>
      <c r="C39" s="876" t="s">
        <v>29</v>
      </c>
      <c r="D39" s="1338">
        <f t="shared" ref="D39:J39" si="76">D421</f>
        <v>0</v>
      </c>
      <c r="E39" s="877">
        <f t="shared" si="76"/>
        <v>0</v>
      </c>
      <c r="F39" s="877">
        <f t="shared" si="76"/>
        <v>0</v>
      </c>
      <c r="G39" s="877">
        <f t="shared" si="76"/>
        <v>0</v>
      </c>
      <c r="H39" s="877">
        <f t="shared" si="76"/>
        <v>0</v>
      </c>
      <c r="I39" s="877">
        <f t="shared" si="76"/>
        <v>0</v>
      </c>
      <c r="J39" s="877">
        <f t="shared" si="76"/>
        <v>0</v>
      </c>
      <c r="K39" s="877" t="e">
        <f>K421</f>
        <v>#REF!</v>
      </c>
      <c r="L39" s="877" t="e">
        <f>L421</f>
        <v>#REF!</v>
      </c>
      <c r="M39" s="877" t="e">
        <f>M421</f>
        <v>#REF!</v>
      </c>
      <c r="N39" s="260"/>
      <c r="O39" s="260"/>
      <c r="P39" s="260"/>
      <c r="Q39" s="260"/>
      <c r="R39" s="260"/>
      <c r="S39" s="260"/>
      <c r="T39" s="260"/>
      <c r="U39" s="260"/>
      <c r="V39" s="260"/>
      <c r="W39" s="877">
        <f t="shared" ref="W39:AI39" si="77">W421</f>
        <v>0</v>
      </c>
      <c r="X39" s="877" t="e">
        <f t="shared" si="77"/>
        <v>#REF!</v>
      </c>
      <c r="Y39" s="877">
        <f t="shared" si="77"/>
        <v>0</v>
      </c>
      <c r="Z39" s="877">
        <f t="shared" si="77"/>
        <v>0</v>
      </c>
      <c r="AA39" s="877">
        <f t="shared" si="77"/>
        <v>0</v>
      </c>
      <c r="AB39" s="877">
        <f t="shared" si="77"/>
        <v>0</v>
      </c>
      <c r="AC39" s="877">
        <f t="shared" si="77"/>
        <v>0</v>
      </c>
      <c r="AD39" s="877">
        <f t="shared" si="77"/>
        <v>0</v>
      </c>
      <c r="AE39" s="877">
        <f t="shared" si="77"/>
        <v>0</v>
      </c>
      <c r="AF39" s="877">
        <f t="shared" si="77"/>
        <v>0</v>
      </c>
      <c r="AG39" s="877">
        <f t="shared" si="77"/>
        <v>0</v>
      </c>
      <c r="AH39" s="877">
        <f t="shared" si="77"/>
        <v>0</v>
      </c>
      <c r="AI39" s="877">
        <f t="shared" si="77"/>
        <v>0</v>
      </c>
      <c r="AJ39" s="877">
        <f>AJ421</f>
        <v>0</v>
      </c>
      <c r="AK39" s="877">
        <f>AK421</f>
        <v>0</v>
      </c>
      <c r="AL39" s="877">
        <f>AL421</f>
        <v>0</v>
      </c>
      <c r="AM39" s="877">
        <f>AM421</f>
        <v>0</v>
      </c>
      <c r="AN39" s="877"/>
      <c r="AO39" s="877">
        <f>AO421</f>
        <v>0</v>
      </c>
      <c r="AP39" s="877">
        <f>AP421</f>
        <v>0</v>
      </c>
      <c r="AQ39" s="877"/>
      <c r="AR39" s="877">
        <f>AR421</f>
        <v>0</v>
      </c>
      <c r="AS39" s="877">
        <f>AS421</f>
        <v>0</v>
      </c>
      <c r="AT39" s="877"/>
      <c r="AU39" s="877">
        <f>AU421</f>
        <v>0</v>
      </c>
      <c r="AV39" s="877">
        <f>AV421</f>
        <v>0</v>
      </c>
      <c r="AW39" s="877">
        <f>AW421</f>
        <v>0</v>
      </c>
      <c r="AX39" s="877">
        <f>AX421</f>
        <v>0</v>
      </c>
      <c r="AY39" s="877">
        <f>AY421</f>
        <v>0</v>
      </c>
      <c r="AZ39" s="877"/>
      <c r="BA39" s="877">
        <f>BA421</f>
        <v>0</v>
      </c>
      <c r="BB39" s="877">
        <f>BB421</f>
        <v>0</v>
      </c>
      <c r="BC39" s="877"/>
      <c r="BD39" s="877"/>
      <c r="BE39" s="877">
        <f>BE421</f>
        <v>0</v>
      </c>
      <c r="BF39" s="877"/>
      <c r="BG39" s="855"/>
      <c r="BH39" s="1301">
        <f t="shared" si="63"/>
        <v>0</v>
      </c>
      <c r="BI39" s="1307">
        <f t="shared" si="64"/>
        <v>0</v>
      </c>
      <c r="BJ39" s="1073">
        <f t="shared" si="12"/>
        <v>0</v>
      </c>
      <c r="BK39" s="1145">
        <f t="shared" si="13"/>
        <v>0</v>
      </c>
    </row>
    <row r="40" spans="2:63" s="228" customFormat="1" ht="45.95" hidden="1" customHeight="1">
      <c r="B40" s="881" t="s">
        <v>2028</v>
      </c>
      <c r="C40" s="876" t="s">
        <v>70</v>
      </c>
      <c r="D40" s="1338">
        <f t="shared" ref="D40:M40" si="78">D435</f>
        <v>1</v>
      </c>
      <c r="E40" s="877">
        <f t="shared" si="78"/>
        <v>0</v>
      </c>
      <c r="F40" s="877">
        <f t="shared" si="78"/>
        <v>0</v>
      </c>
      <c r="G40" s="877">
        <f t="shared" si="78"/>
        <v>0</v>
      </c>
      <c r="H40" s="877">
        <f t="shared" si="78"/>
        <v>0</v>
      </c>
      <c r="I40" s="877">
        <f t="shared" si="78"/>
        <v>1</v>
      </c>
      <c r="J40" s="877">
        <f t="shared" si="78"/>
        <v>10000</v>
      </c>
      <c r="K40" s="877" t="e">
        <f t="shared" si="78"/>
        <v>#REF!</v>
      </c>
      <c r="L40" s="877" t="e">
        <f t="shared" si="78"/>
        <v>#REF!</v>
      </c>
      <c r="M40" s="877" t="e">
        <f t="shared" si="78"/>
        <v>#REF!</v>
      </c>
      <c r="N40" s="260"/>
      <c r="O40" s="260"/>
      <c r="P40" s="260"/>
      <c r="Q40" s="260"/>
      <c r="R40" s="260"/>
      <c r="S40" s="260"/>
      <c r="T40" s="260"/>
      <c r="U40" s="260"/>
      <c r="V40" s="260"/>
      <c r="W40" s="877">
        <f t="shared" ref="W40:AN40" si="79">W435</f>
        <v>45000</v>
      </c>
      <c r="X40" s="877"/>
      <c r="Y40" s="877">
        <f t="shared" si="79"/>
        <v>45000</v>
      </c>
      <c r="Z40" s="877">
        <f t="shared" si="79"/>
        <v>0</v>
      </c>
      <c r="AA40" s="877">
        <f t="shared" si="79"/>
        <v>31500</v>
      </c>
      <c r="AB40" s="877">
        <f t="shared" si="79"/>
        <v>31500</v>
      </c>
      <c r="AC40" s="877">
        <f t="shared" si="79"/>
        <v>0</v>
      </c>
      <c r="AD40" s="877">
        <f t="shared" si="79"/>
        <v>0</v>
      </c>
      <c r="AE40" s="877">
        <f t="shared" si="79"/>
        <v>0</v>
      </c>
      <c r="AF40" s="877">
        <f t="shared" si="79"/>
        <v>0</v>
      </c>
      <c r="AG40" s="877">
        <f t="shared" si="79"/>
        <v>8000</v>
      </c>
      <c r="AH40" s="877">
        <f t="shared" si="79"/>
        <v>4000</v>
      </c>
      <c r="AI40" s="877">
        <f t="shared" si="79"/>
        <v>10000</v>
      </c>
      <c r="AJ40" s="877">
        <f>AJ435</f>
        <v>10000</v>
      </c>
      <c r="AK40" s="877">
        <f t="shared" si="79"/>
        <v>10000</v>
      </c>
      <c r="AL40" s="877">
        <f t="shared" si="79"/>
        <v>10000</v>
      </c>
      <c r="AM40" s="877">
        <f t="shared" si="79"/>
        <v>10000</v>
      </c>
      <c r="AN40" s="877">
        <f t="shared" si="79"/>
        <v>0</v>
      </c>
      <c r="AO40" s="877"/>
      <c r="AP40" s="877"/>
      <c r="AQ40" s="877"/>
      <c r="AR40" s="877">
        <f t="shared" ref="AR40:AT40" si="80">AR435</f>
        <v>5175.2439999999997</v>
      </c>
      <c r="AS40" s="877">
        <f t="shared" si="80"/>
        <v>5175.2439999999997</v>
      </c>
      <c r="AT40" s="877">
        <f t="shared" si="80"/>
        <v>0</v>
      </c>
      <c r="AU40" s="877"/>
      <c r="AV40" s="877"/>
      <c r="AW40" s="877"/>
      <c r="AX40" s="877">
        <f t="shared" ref="AX40:AZ40" si="81">AX435</f>
        <v>14194</v>
      </c>
      <c r="AY40" s="877">
        <f t="shared" si="81"/>
        <v>14194</v>
      </c>
      <c r="AZ40" s="877">
        <f t="shared" si="81"/>
        <v>0</v>
      </c>
      <c r="BA40" s="877"/>
      <c r="BB40" s="877"/>
      <c r="BC40" s="877"/>
      <c r="BD40" s="877"/>
      <c r="BE40" s="877"/>
      <c r="BF40" s="877"/>
      <c r="BG40" s="855"/>
      <c r="BH40" s="1301">
        <f t="shared" si="63"/>
        <v>11500</v>
      </c>
      <c r="BI40" s="1307">
        <f t="shared" si="64"/>
        <v>0</v>
      </c>
      <c r="BJ40" s="1073">
        <f t="shared" si="12"/>
        <v>4194</v>
      </c>
      <c r="BK40" s="1145">
        <f t="shared" si="13"/>
        <v>7306</v>
      </c>
    </row>
    <row r="41" spans="2:63" s="228" customFormat="1" ht="73.5" hidden="1" customHeight="1">
      <c r="B41" s="259">
        <v>11</v>
      </c>
      <c r="C41" s="876" t="s">
        <v>55</v>
      </c>
      <c r="D41" s="1338">
        <f t="shared" ref="D41:J41" si="82">D498</f>
        <v>0</v>
      </c>
      <c r="E41" s="877">
        <f t="shared" si="82"/>
        <v>0</v>
      </c>
      <c r="F41" s="877">
        <f t="shared" si="82"/>
        <v>0</v>
      </c>
      <c r="G41" s="877">
        <f t="shared" si="82"/>
        <v>0</v>
      </c>
      <c r="H41" s="877">
        <f t="shared" si="82"/>
        <v>0</v>
      </c>
      <c r="I41" s="877">
        <f t="shared" si="82"/>
        <v>0</v>
      </c>
      <c r="J41" s="877">
        <f t="shared" si="82"/>
        <v>0</v>
      </c>
      <c r="K41" s="877">
        <f>K498</f>
        <v>0</v>
      </c>
      <c r="L41" s="877">
        <f>L498</f>
        <v>0</v>
      </c>
      <c r="M41" s="877">
        <f>M498</f>
        <v>0</v>
      </c>
      <c r="N41" s="260"/>
      <c r="O41" s="260"/>
      <c r="P41" s="260"/>
      <c r="Q41" s="260"/>
      <c r="R41" s="260"/>
      <c r="S41" s="260"/>
      <c r="T41" s="260"/>
      <c r="U41" s="260"/>
      <c r="V41" s="260"/>
      <c r="W41" s="877">
        <f t="shared" ref="W41:AM41" si="83">W498</f>
        <v>0</v>
      </c>
      <c r="X41" s="877"/>
      <c r="Y41" s="877">
        <f t="shared" si="83"/>
        <v>0</v>
      </c>
      <c r="Z41" s="877">
        <f t="shared" si="83"/>
        <v>0</v>
      </c>
      <c r="AA41" s="877">
        <f t="shared" si="83"/>
        <v>0</v>
      </c>
      <c r="AB41" s="877">
        <f t="shared" si="83"/>
        <v>0</v>
      </c>
      <c r="AC41" s="877">
        <f t="shared" si="83"/>
        <v>0</v>
      </c>
      <c r="AD41" s="877">
        <f t="shared" si="83"/>
        <v>0</v>
      </c>
      <c r="AE41" s="877">
        <f t="shared" si="83"/>
        <v>0</v>
      </c>
      <c r="AF41" s="877"/>
      <c r="AG41" s="877"/>
      <c r="AH41" s="877"/>
      <c r="AI41" s="877"/>
      <c r="AJ41" s="877"/>
      <c r="AK41" s="877">
        <f t="shared" si="83"/>
        <v>0</v>
      </c>
      <c r="AL41" s="877">
        <f t="shared" si="83"/>
        <v>0</v>
      </c>
      <c r="AM41" s="877">
        <f t="shared" si="83"/>
        <v>0</v>
      </c>
      <c r="AN41" s="877"/>
      <c r="AO41" s="877"/>
      <c r="AP41" s="877"/>
      <c r="AQ41" s="877"/>
      <c r="AR41" s="877">
        <f t="shared" ref="AR41:AS41" si="84">AR498</f>
        <v>0</v>
      </c>
      <c r="AS41" s="877">
        <f t="shared" si="84"/>
        <v>0</v>
      </c>
      <c r="AT41" s="877"/>
      <c r="AU41" s="877"/>
      <c r="AV41" s="877"/>
      <c r="AW41" s="877"/>
      <c r="AX41" s="877">
        <f t="shared" ref="AX41:AY41" si="85">AX498</f>
        <v>0</v>
      </c>
      <c r="AY41" s="877">
        <f t="shared" si="85"/>
        <v>0</v>
      </c>
      <c r="AZ41" s="877"/>
      <c r="BA41" s="877"/>
      <c r="BB41" s="877"/>
      <c r="BC41" s="877"/>
      <c r="BD41" s="877"/>
      <c r="BE41" s="877"/>
      <c r="BF41" s="877"/>
      <c r="BG41" s="855"/>
      <c r="BH41" s="1301">
        <f t="shared" si="63"/>
        <v>0</v>
      </c>
      <c r="BI41" s="1307">
        <f t="shared" si="64"/>
        <v>0</v>
      </c>
      <c r="BJ41" s="1073">
        <f t="shared" si="12"/>
        <v>0</v>
      </c>
      <c r="BK41" s="1145">
        <f t="shared" si="13"/>
        <v>0</v>
      </c>
    </row>
    <row r="42" spans="2:63" s="228" customFormat="1" ht="20.45" hidden="1" customHeight="1">
      <c r="B42" s="259">
        <v>12</v>
      </c>
      <c r="C42" s="876" t="s">
        <v>71</v>
      </c>
      <c r="D42" s="1338">
        <f t="shared" ref="D42:J42" si="86">D513</f>
        <v>1</v>
      </c>
      <c r="E42" s="877">
        <f t="shared" si="86"/>
        <v>1</v>
      </c>
      <c r="F42" s="877">
        <f t="shared" si="86"/>
        <v>5000</v>
      </c>
      <c r="G42" s="877">
        <f t="shared" si="86"/>
        <v>0</v>
      </c>
      <c r="H42" s="877">
        <f t="shared" si="86"/>
        <v>0</v>
      </c>
      <c r="I42" s="877">
        <f t="shared" si="86"/>
        <v>0</v>
      </c>
      <c r="J42" s="877">
        <f t="shared" si="86"/>
        <v>0</v>
      </c>
      <c r="K42" s="877">
        <f>K513</f>
        <v>0</v>
      </c>
      <c r="L42" s="877">
        <f>L513</f>
        <v>1</v>
      </c>
      <c r="M42" s="877">
        <f>M513</f>
        <v>0</v>
      </c>
      <c r="N42" s="260"/>
      <c r="O42" s="260"/>
      <c r="P42" s="260"/>
      <c r="Q42" s="260"/>
      <c r="R42" s="260"/>
      <c r="S42" s="260"/>
      <c r="T42" s="260"/>
      <c r="U42" s="260"/>
      <c r="V42" s="260"/>
      <c r="W42" s="877">
        <f>W513</f>
        <v>39903</v>
      </c>
      <c r="X42" s="877">
        <f>X513</f>
        <v>0</v>
      </c>
      <c r="Y42" s="877"/>
      <c r="Z42" s="877">
        <f t="shared" ref="Z42:AE42" si="87">Z513</f>
        <v>0</v>
      </c>
      <c r="AA42" s="877">
        <f t="shared" si="87"/>
        <v>15000</v>
      </c>
      <c r="AB42" s="877">
        <f t="shared" si="87"/>
        <v>15000</v>
      </c>
      <c r="AC42" s="877">
        <f t="shared" si="87"/>
        <v>0</v>
      </c>
      <c r="AD42" s="877">
        <f t="shared" si="87"/>
        <v>0</v>
      </c>
      <c r="AE42" s="877">
        <f t="shared" si="87"/>
        <v>0</v>
      </c>
      <c r="AF42" s="877"/>
      <c r="AG42" s="877">
        <f>AG513</f>
        <v>0</v>
      </c>
      <c r="AH42" s="877">
        <f>AH513</f>
        <v>0</v>
      </c>
      <c r="AI42" s="877">
        <f>AI513</f>
        <v>0</v>
      </c>
      <c r="AJ42" s="877">
        <f>AJ513</f>
        <v>0</v>
      </c>
      <c r="AK42" s="877">
        <f t="shared" ref="AK42:AP42" si="88">AK513</f>
        <v>15000</v>
      </c>
      <c r="AL42" s="877">
        <f t="shared" si="88"/>
        <v>5000</v>
      </c>
      <c r="AM42" s="877">
        <f t="shared" si="88"/>
        <v>5000</v>
      </c>
      <c r="AN42" s="877">
        <f t="shared" si="88"/>
        <v>0</v>
      </c>
      <c r="AO42" s="877">
        <f t="shared" si="88"/>
        <v>0</v>
      </c>
      <c r="AP42" s="877">
        <f t="shared" si="88"/>
        <v>0</v>
      </c>
      <c r="AQ42" s="877"/>
      <c r="AR42" s="877">
        <f>AR513</f>
        <v>5000</v>
      </c>
      <c r="AS42" s="877">
        <f>AS513</f>
        <v>5000</v>
      </c>
      <c r="AT42" s="877">
        <f>AT513</f>
        <v>0</v>
      </c>
      <c r="AU42" s="877">
        <f>AU513</f>
        <v>0</v>
      </c>
      <c r="AV42" s="877">
        <f>AV513</f>
        <v>0</v>
      </c>
      <c r="AW42" s="877">
        <f t="shared" ref="AW42:BE42" si="89">AW513</f>
        <v>0</v>
      </c>
      <c r="AX42" s="877">
        <f t="shared" si="89"/>
        <v>15000</v>
      </c>
      <c r="AY42" s="877">
        <f t="shared" si="89"/>
        <v>15000</v>
      </c>
      <c r="AZ42" s="877">
        <f t="shared" si="89"/>
        <v>0</v>
      </c>
      <c r="BA42" s="877">
        <f t="shared" si="89"/>
        <v>0</v>
      </c>
      <c r="BB42" s="877">
        <f t="shared" si="89"/>
        <v>0</v>
      </c>
      <c r="BC42" s="877"/>
      <c r="BD42" s="877"/>
      <c r="BE42" s="877">
        <f t="shared" si="89"/>
        <v>0</v>
      </c>
      <c r="BF42" s="877"/>
      <c r="BG42" s="855"/>
      <c r="BH42" s="1301">
        <f t="shared" si="63"/>
        <v>10000</v>
      </c>
      <c r="BI42" s="1307">
        <f t="shared" si="64"/>
        <v>0</v>
      </c>
      <c r="BJ42" s="1073">
        <f t="shared" si="12"/>
        <v>10000</v>
      </c>
      <c r="BK42" s="1145">
        <f t="shared" si="13"/>
        <v>0</v>
      </c>
    </row>
    <row r="43" spans="2:63" s="250" customFormat="1" ht="49.5" hidden="1" customHeight="1">
      <c r="B43" s="871"/>
      <c r="C43" s="882" t="s">
        <v>62</v>
      </c>
      <c r="D43" s="900"/>
      <c r="E43" s="248"/>
      <c r="F43" s="248"/>
      <c r="G43" s="248"/>
      <c r="H43" s="248"/>
      <c r="I43" s="248"/>
      <c r="J43" s="248"/>
      <c r="K43" s="248"/>
      <c r="L43" s="248"/>
      <c r="M43" s="1348"/>
      <c r="N43" s="246"/>
      <c r="O43" s="246"/>
      <c r="P43" s="246"/>
      <c r="Q43" s="246"/>
      <c r="R43" s="246"/>
      <c r="S43" s="246"/>
      <c r="T43" s="246"/>
      <c r="U43" s="246"/>
      <c r="V43" s="246"/>
      <c r="W43" s="883">
        <f t="shared" ref="W43:BB43" si="90">W89+W375+W499+W350+W274</f>
        <v>36769</v>
      </c>
      <c r="X43" s="883" t="e">
        <f t="shared" si="90"/>
        <v>#REF!</v>
      </c>
      <c r="Y43" s="883">
        <f t="shared" si="90"/>
        <v>36769</v>
      </c>
      <c r="Z43" s="883">
        <f t="shared" si="90"/>
        <v>0</v>
      </c>
      <c r="AA43" s="883">
        <f t="shared" si="90"/>
        <v>29000</v>
      </c>
      <c r="AB43" s="883">
        <f t="shared" si="90"/>
        <v>0</v>
      </c>
      <c r="AC43" s="883">
        <f t="shared" si="90"/>
        <v>29000</v>
      </c>
      <c r="AD43" s="883">
        <f t="shared" si="90"/>
        <v>0</v>
      </c>
      <c r="AE43" s="883">
        <f t="shared" si="90"/>
        <v>0</v>
      </c>
      <c r="AF43" s="883">
        <f t="shared" si="90"/>
        <v>0</v>
      </c>
      <c r="AG43" s="883">
        <f t="shared" si="90"/>
        <v>7000</v>
      </c>
      <c r="AH43" s="883">
        <f t="shared" si="90"/>
        <v>6981.9709999999995</v>
      </c>
      <c r="AI43" s="883">
        <f t="shared" si="90"/>
        <v>7200</v>
      </c>
      <c r="AJ43" s="883">
        <f t="shared" si="90"/>
        <v>7200</v>
      </c>
      <c r="AK43" s="883">
        <f t="shared" si="90"/>
        <v>21800</v>
      </c>
      <c r="AL43" s="883">
        <f t="shared" si="90"/>
        <v>19000</v>
      </c>
      <c r="AM43" s="883">
        <f t="shared" si="90"/>
        <v>0</v>
      </c>
      <c r="AN43" s="883">
        <f t="shared" si="90"/>
        <v>19000</v>
      </c>
      <c r="AO43" s="883">
        <f t="shared" si="90"/>
        <v>0</v>
      </c>
      <c r="AP43" s="883">
        <f t="shared" si="90"/>
        <v>0</v>
      </c>
      <c r="AQ43" s="883"/>
      <c r="AR43" s="883">
        <f t="shared" si="90"/>
        <v>12878.847</v>
      </c>
      <c r="AS43" s="883">
        <f t="shared" si="90"/>
        <v>0</v>
      </c>
      <c r="AT43" s="883">
        <f t="shared" si="90"/>
        <v>12878.847</v>
      </c>
      <c r="AU43" s="883">
        <f t="shared" si="90"/>
        <v>0</v>
      </c>
      <c r="AV43" s="883">
        <f t="shared" si="90"/>
        <v>0</v>
      </c>
      <c r="AW43" s="883"/>
      <c r="AX43" s="883">
        <f t="shared" si="90"/>
        <v>20070</v>
      </c>
      <c r="AY43" s="883">
        <f t="shared" si="90"/>
        <v>0</v>
      </c>
      <c r="AZ43" s="883">
        <f t="shared" si="90"/>
        <v>20070</v>
      </c>
      <c r="BA43" s="883">
        <f t="shared" si="90"/>
        <v>0</v>
      </c>
      <c r="BB43" s="883">
        <f t="shared" si="90"/>
        <v>0</v>
      </c>
      <c r="BC43" s="883"/>
      <c r="BD43" s="883"/>
      <c r="BE43" s="883"/>
      <c r="BF43" s="883"/>
      <c r="BG43" s="883"/>
      <c r="BH43" s="1301">
        <f t="shared" si="63"/>
        <v>2800</v>
      </c>
      <c r="BI43" s="1307">
        <f t="shared" si="64"/>
        <v>0</v>
      </c>
      <c r="BJ43" s="1073">
        <f t="shared" si="12"/>
        <v>1070</v>
      </c>
      <c r="BK43" s="1145">
        <f t="shared" si="13"/>
        <v>1730</v>
      </c>
    </row>
    <row r="44" spans="2:63" s="228" customFormat="1" hidden="1">
      <c r="B44" s="246"/>
      <c r="C44" s="886"/>
      <c r="D44" s="819"/>
      <c r="E44" s="855"/>
      <c r="F44" s="855"/>
      <c r="G44" s="855"/>
      <c r="H44" s="855"/>
      <c r="I44" s="855"/>
      <c r="J44" s="855"/>
      <c r="K44" s="855"/>
      <c r="L44" s="855"/>
      <c r="M44" s="881"/>
      <c r="N44" s="259"/>
      <c r="O44" s="259"/>
      <c r="P44" s="259"/>
      <c r="Q44" s="259"/>
      <c r="R44" s="259"/>
      <c r="S44" s="259"/>
      <c r="T44" s="259"/>
      <c r="U44" s="259"/>
      <c r="V44" s="259"/>
      <c r="W44" s="855"/>
      <c r="X44" s="855"/>
      <c r="Y44" s="855"/>
      <c r="Z44" s="855"/>
      <c r="AA44" s="855"/>
      <c r="AB44" s="855"/>
      <c r="AC44" s="855"/>
      <c r="AD44" s="855"/>
      <c r="AE44" s="855"/>
      <c r="AF44" s="855"/>
      <c r="AG44" s="855"/>
      <c r="AH44" s="855"/>
      <c r="AI44" s="855"/>
      <c r="AJ44" s="855"/>
      <c r="AK44" s="855"/>
      <c r="AL44" s="855"/>
      <c r="AM44" s="855"/>
      <c r="AN44" s="855"/>
      <c r="AO44" s="855"/>
      <c r="AP44" s="855"/>
      <c r="AQ44" s="855"/>
      <c r="AR44" s="855"/>
      <c r="AS44" s="855"/>
      <c r="AT44" s="855"/>
      <c r="AU44" s="855"/>
      <c r="AV44" s="855"/>
      <c r="AW44" s="855"/>
      <c r="AX44" s="855"/>
      <c r="AY44" s="855"/>
      <c r="AZ44" s="855"/>
      <c r="BA44" s="855"/>
      <c r="BB44" s="855"/>
      <c r="BC44" s="855"/>
      <c r="BD44" s="855"/>
      <c r="BE44" s="855"/>
      <c r="BF44" s="855"/>
      <c r="BG44" s="855"/>
      <c r="BH44" s="1301"/>
      <c r="BI44" s="1307"/>
      <c r="BJ44" s="1073">
        <f t="shared" si="12"/>
        <v>0</v>
      </c>
      <c r="BK44" s="1145">
        <f t="shared" si="13"/>
        <v>0</v>
      </c>
    </row>
    <row r="45" spans="2:63" s="228" customFormat="1" ht="18.95" hidden="1" customHeight="1">
      <c r="B45" s="246"/>
      <c r="C45" s="887" t="s">
        <v>63</v>
      </c>
      <c r="D45" s="819"/>
      <c r="E45" s="855"/>
      <c r="F45" s="855"/>
      <c r="G45" s="855"/>
      <c r="H45" s="855"/>
      <c r="I45" s="855"/>
      <c r="J45" s="855"/>
      <c r="K45" s="855"/>
      <c r="L45" s="855"/>
      <c r="M45" s="881"/>
      <c r="N45" s="259"/>
      <c r="O45" s="259"/>
      <c r="P45" s="259"/>
      <c r="Q45" s="259"/>
      <c r="R45" s="259"/>
      <c r="S45" s="259"/>
      <c r="T45" s="259"/>
      <c r="U45" s="259"/>
      <c r="V45" s="259"/>
      <c r="W45" s="855"/>
      <c r="X45" s="855"/>
      <c r="Y45" s="855"/>
      <c r="Z45" s="855"/>
      <c r="AA45" s="855"/>
      <c r="AB45" s="855"/>
      <c r="AC45" s="855"/>
      <c r="AD45" s="855"/>
      <c r="AE45" s="855"/>
      <c r="AF45" s="855"/>
      <c r="AG45" s="855"/>
      <c r="AH45" s="855"/>
      <c r="AI45" s="855"/>
      <c r="AJ45" s="855"/>
      <c r="AK45" s="855"/>
      <c r="AL45" s="855"/>
      <c r="AM45" s="855"/>
      <c r="AN45" s="855"/>
      <c r="AO45" s="855"/>
      <c r="AP45" s="855"/>
      <c r="AQ45" s="855"/>
      <c r="AR45" s="855"/>
      <c r="AS45" s="855"/>
      <c r="AT45" s="855"/>
      <c r="AU45" s="855"/>
      <c r="AV45" s="855"/>
      <c r="AW45" s="855"/>
      <c r="AX45" s="855"/>
      <c r="AY45" s="855"/>
      <c r="AZ45" s="855"/>
      <c r="BA45" s="855"/>
      <c r="BB45" s="855"/>
      <c r="BC45" s="855"/>
      <c r="BD45" s="855"/>
      <c r="BE45" s="855"/>
      <c r="BF45" s="855"/>
      <c r="BG45" s="855"/>
      <c r="BH45" s="1301"/>
      <c r="BI45" s="1307"/>
      <c r="BJ45" s="1073">
        <f t="shared" si="12"/>
        <v>0</v>
      </c>
      <c r="BK45" s="1145">
        <f t="shared" si="13"/>
        <v>0</v>
      </c>
    </row>
    <row r="46" spans="2:63" s="228" customFormat="1" ht="21.95" hidden="1" customHeight="1">
      <c r="B46" s="871"/>
      <c r="C46" s="875"/>
      <c r="D46" s="900"/>
      <c r="E46" s="248"/>
      <c r="F46" s="248"/>
      <c r="G46" s="248"/>
      <c r="H46" s="248"/>
      <c r="I46" s="248"/>
      <c r="J46" s="248"/>
      <c r="K46" s="248"/>
      <c r="L46" s="248"/>
      <c r="M46" s="248"/>
      <c r="N46" s="259"/>
      <c r="O46" s="259"/>
      <c r="P46" s="259"/>
      <c r="Q46" s="259"/>
      <c r="R46" s="259"/>
      <c r="S46" s="259"/>
      <c r="T46" s="259"/>
      <c r="U46" s="259"/>
      <c r="V46" s="259"/>
      <c r="W46" s="248"/>
      <c r="X46" s="248"/>
      <c r="Y46" s="248"/>
      <c r="Z46" s="248"/>
      <c r="AA46" s="248"/>
      <c r="AB46" s="248"/>
      <c r="AC46" s="248"/>
      <c r="AD46" s="248"/>
      <c r="AE46" s="248"/>
      <c r="AF46" s="248"/>
      <c r="AG46" s="855"/>
      <c r="AH46" s="855"/>
      <c r="AI46" s="248"/>
      <c r="AJ46" s="248"/>
      <c r="AK46" s="248"/>
      <c r="AL46" s="248"/>
      <c r="AM46" s="248"/>
      <c r="AN46" s="248"/>
      <c r="AO46" s="248"/>
      <c r="AP46" s="248"/>
      <c r="AQ46" s="248"/>
      <c r="AR46" s="248"/>
      <c r="AS46" s="248"/>
      <c r="AT46" s="248"/>
      <c r="AU46" s="248"/>
      <c r="AV46" s="248"/>
      <c r="AW46" s="248"/>
      <c r="AX46" s="248"/>
      <c r="AY46" s="248"/>
      <c r="AZ46" s="248"/>
      <c r="BA46" s="248"/>
      <c r="BB46" s="248"/>
      <c r="BC46" s="248"/>
      <c r="BD46" s="248"/>
      <c r="BE46" s="248"/>
      <c r="BF46" s="248"/>
      <c r="BG46" s="855"/>
      <c r="BH46" s="1301"/>
      <c r="BI46" s="1307"/>
      <c r="BJ46" s="1073"/>
      <c r="BK46" s="1145">
        <f t="shared" si="13"/>
        <v>0</v>
      </c>
    </row>
    <row r="47" spans="2:63" s="228" customFormat="1" ht="76.5" hidden="1" customHeight="1">
      <c r="B47" s="259"/>
      <c r="C47" s="876"/>
      <c r="D47" s="819"/>
      <c r="E47" s="855"/>
      <c r="F47" s="855"/>
      <c r="G47" s="855"/>
      <c r="H47" s="855"/>
      <c r="I47" s="855"/>
      <c r="J47" s="855"/>
      <c r="K47" s="855"/>
      <c r="L47" s="855"/>
      <c r="M47" s="881"/>
      <c r="N47" s="818"/>
      <c r="O47" s="818"/>
      <c r="P47" s="818"/>
      <c r="Q47" s="818"/>
      <c r="R47" s="259"/>
      <c r="S47" s="259"/>
      <c r="T47" s="259"/>
      <c r="U47" s="259"/>
      <c r="V47" s="259"/>
      <c r="W47" s="855"/>
      <c r="X47" s="855"/>
      <c r="Y47" s="855"/>
      <c r="Z47" s="855"/>
      <c r="AA47" s="1006"/>
      <c r="AB47" s="855"/>
      <c r="AC47" s="855"/>
      <c r="AD47" s="855"/>
      <c r="AE47" s="855"/>
      <c r="AF47" s="855"/>
      <c r="AG47" s="855"/>
      <c r="AH47" s="855"/>
      <c r="AI47" s="855"/>
      <c r="AJ47" s="855"/>
      <c r="AK47" s="855"/>
      <c r="AL47" s="855"/>
      <c r="AM47" s="855"/>
      <c r="AN47" s="855"/>
      <c r="AO47" s="855"/>
      <c r="AP47" s="855"/>
      <c r="AQ47" s="855"/>
      <c r="AR47" s="855"/>
      <c r="AS47" s="855"/>
      <c r="AT47" s="855"/>
      <c r="AU47" s="855"/>
      <c r="AV47" s="855"/>
      <c r="AW47" s="855"/>
      <c r="AX47" s="855"/>
      <c r="AY47" s="855"/>
      <c r="AZ47" s="855"/>
      <c r="BA47" s="855"/>
      <c r="BB47" s="855"/>
      <c r="BC47" s="855"/>
      <c r="BD47" s="855"/>
      <c r="BE47" s="855"/>
      <c r="BF47" s="819"/>
      <c r="BG47" s="855"/>
      <c r="BH47" s="1301"/>
      <c r="BI47" s="1307"/>
      <c r="BJ47" s="1073"/>
      <c r="BK47" s="1145">
        <f t="shared" si="13"/>
        <v>0</v>
      </c>
    </row>
    <row r="48" spans="2:63" s="228" customFormat="1" ht="63" hidden="1" customHeight="1">
      <c r="B48" s="871"/>
      <c r="C48" s="872"/>
      <c r="D48" s="900"/>
      <c r="E48" s="248"/>
      <c r="F48" s="248"/>
      <c r="G48" s="855"/>
      <c r="H48" s="855"/>
      <c r="I48" s="855"/>
      <c r="J48" s="855"/>
      <c r="K48" s="248"/>
      <c r="L48" s="855"/>
      <c r="M48" s="881"/>
      <c r="N48" s="259"/>
      <c r="O48" s="259"/>
      <c r="P48" s="259"/>
      <c r="Q48" s="259"/>
      <c r="R48" s="259"/>
      <c r="S48" s="259"/>
      <c r="T48" s="259"/>
      <c r="U48" s="259"/>
      <c r="V48" s="259"/>
      <c r="W48" s="888"/>
      <c r="X48" s="888"/>
      <c r="Y48" s="888"/>
      <c r="Z48" s="888"/>
      <c r="AA48" s="888"/>
      <c r="AB48" s="888"/>
      <c r="AC48" s="888"/>
      <c r="AD48" s="888"/>
      <c r="AE48" s="888"/>
      <c r="AF48" s="888"/>
      <c r="AG48" s="888"/>
      <c r="AH48" s="888"/>
      <c r="AI48" s="888"/>
      <c r="AJ48" s="888"/>
      <c r="AK48" s="888"/>
      <c r="AL48" s="888"/>
      <c r="AM48" s="888"/>
      <c r="AN48" s="888"/>
      <c r="AO48" s="888"/>
      <c r="AP48" s="888"/>
      <c r="AQ48" s="888"/>
      <c r="AR48" s="888"/>
      <c r="AS48" s="888"/>
      <c r="AT48" s="888"/>
      <c r="AU48" s="888"/>
      <c r="AV48" s="888"/>
      <c r="AW48" s="888"/>
      <c r="AX48" s="888"/>
      <c r="AY48" s="888"/>
      <c r="AZ48" s="888"/>
      <c r="BA48" s="888"/>
      <c r="BB48" s="888"/>
      <c r="BC48" s="888"/>
      <c r="BD48" s="888"/>
      <c r="BE48" s="888"/>
      <c r="BF48" s="888"/>
      <c r="BG48" s="855"/>
      <c r="BH48" s="1301"/>
      <c r="BI48" s="1307"/>
      <c r="BJ48" s="1073"/>
      <c r="BK48" s="1145">
        <f t="shared" si="13"/>
        <v>0</v>
      </c>
    </row>
    <row r="49" spans="2:63" s="228" customFormat="1" ht="22.5" hidden="1" customHeight="1">
      <c r="B49" s="871"/>
      <c r="C49" s="875"/>
      <c r="D49" s="900"/>
      <c r="E49" s="248"/>
      <c r="F49" s="248"/>
      <c r="G49" s="855"/>
      <c r="H49" s="855"/>
      <c r="I49" s="855"/>
      <c r="J49" s="855"/>
      <c r="K49" s="248"/>
      <c r="L49" s="855"/>
      <c r="M49" s="881"/>
      <c r="N49" s="259"/>
      <c r="O49" s="259"/>
      <c r="P49" s="259"/>
      <c r="Q49" s="259"/>
      <c r="R49" s="259"/>
      <c r="S49" s="259"/>
      <c r="T49" s="259"/>
      <c r="U49" s="259"/>
      <c r="V49" s="259"/>
      <c r="W49" s="873"/>
      <c r="X49" s="873"/>
      <c r="Y49" s="873"/>
      <c r="Z49" s="888"/>
      <c r="AA49" s="888"/>
      <c r="AB49" s="888"/>
      <c r="AC49" s="888"/>
      <c r="AD49" s="888"/>
      <c r="AE49" s="888"/>
      <c r="AF49" s="888"/>
      <c r="AG49" s="888"/>
      <c r="AH49" s="888"/>
      <c r="AI49" s="888"/>
      <c r="AJ49" s="248"/>
      <c r="AK49" s="891"/>
      <c r="AL49" s="888"/>
      <c r="AM49" s="888"/>
      <c r="AN49" s="888"/>
      <c r="AO49" s="891"/>
      <c r="AP49" s="891"/>
      <c r="AQ49" s="891"/>
      <c r="AR49" s="888"/>
      <c r="AS49" s="888"/>
      <c r="AT49" s="888"/>
      <c r="AU49" s="888"/>
      <c r="AV49" s="888"/>
      <c r="AW49" s="888"/>
      <c r="AX49" s="888"/>
      <c r="AY49" s="888"/>
      <c r="AZ49" s="888"/>
      <c r="BA49" s="888"/>
      <c r="BB49" s="888"/>
      <c r="BC49" s="888"/>
      <c r="BD49" s="888"/>
      <c r="BE49" s="888"/>
      <c r="BF49" s="891"/>
      <c r="BG49" s="855"/>
      <c r="BH49" s="1301"/>
      <c r="BI49" s="1307"/>
      <c r="BJ49" s="1073"/>
      <c r="BK49" s="1145">
        <f t="shared" si="13"/>
        <v>0</v>
      </c>
    </row>
    <row r="50" spans="2:63" s="228" customFormat="1" ht="24.6" hidden="1" customHeight="1">
      <c r="B50" s="871"/>
      <c r="C50" s="875"/>
      <c r="D50" s="819"/>
      <c r="E50" s="855"/>
      <c r="F50" s="855"/>
      <c r="G50" s="855"/>
      <c r="H50" s="855"/>
      <c r="I50" s="855"/>
      <c r="J50" s="855"/>
      <c r="K50" s="855"/>
      <c r="L50" s="855"/>
      <c r="M50" s="881"/>
      <c r="N50" s="259"/>
      <c r="O50" s="259"/>
      <c r="P50" s="259"/>
      <c r="Q50" s="259"/>
      <c r="R50" s="259"/>
      <c r="S50" s="259"/>
      <c r="T50" s="259"/>
      <c r="U50" s="259"/>
      <c r="V50" s="259"/>
      <c r="W50" s="888"/>
      <c r="X50" s="888"/>
      <c r="Y50" s="888"/>
      <c r="Z50" s="888"/>
      <c r="AA50" s="888"/>
      <c r="AB50" s="888"/>
      <c r="AC50" s="888"/>
      <c r="AD50" s="888"/>
      <c r="AE50" s="888"/>
      <c r="AF50" s="888"/>
      <c r="AG50" s="888"/>
      <c r="AH50" s="888"/>
      <c r="AI50" s="888"/>
      <c r="AJ50" s="888"/>
      <c r="AK50" s="891"/>
      <c r="AL50" s="891"/>
      <c r="AM50" s="891"/>
      <c r="AN50" s="891"/>
      <c r="AO50" s="891"/>
      <c r="AP50" s="891"/>
      <c r="AQ50" s="891"/>
      <c r="AR50" s="891"/>
      <c r="AS50" s="891"/>
      <c r="AT50" s="891"/>
      <c r="AU50" s="891"/>
      <c r="AV50" s="891"/>
      <c r="AW50" s="891"/>
      <c r="AX50" s="891"/>
      <c r="AY50" s="891"/>
      <c r="AZ50" s="891"/>
      <c r="BA50" s="891"/>
      <c r="BB50" s="891"/>
      <c r="BC50" s="891"/>
      <c r="BD50" s="891"/>
      <c r="BE50" s="891"/>
      <c r="BF50" s="891"/>
      <c r="BG50" s="855"/>
      <c r="BH50" s="1301"/>
      <c r="BI50" s="1307"/>
      <c r="BJ50" s="1073"/>
      <c r="BK50" s="1145">
        <f t="shared" si="13"/>
        <v>0</v>
      </c>
    </row>
    <row r="51" spans="2:63" s="228" customFormat="1" ht="48.75" hidden="1" customHeight="1">
      <c r="B51" s="848"/>
      <c r="C51" s="897"/>
      <c r="D51" s="819"/>
      <c r="E51" s="855"/>
      <c r="F51" s="855"/>
      <c r="G51" s="855"/>
      <c r="H51" s="855"/>
      <c r="I51" s="855"/>
      <c r="J51" s="855"/>
      <c r="K51" s="855"/>
      <c r="L51" s="855"/>
      <c r="M51" s="881"/>
      <c r="N51" s="259"/>
      <c r="O51" s="259"/>
      <c r="P51" s="259"/>
      <c r="Q51" s="259"/>
      <c r="R51" s="259"/>
      <c r="S51" s="259"/>
      <c r="T51" s="259"/>
      <c r="U51" s="259"/>
      <c r="V51" s="259"/>
      <c r="W51" s="923"/>
      <c r="X51" s="888"/>
      <c r="Y51" s="923"/>
      <c r="Z51" s="888"/>
      <c r="AA51" s="923"/>
      <c r="AB51" s="888"/>
      <c r="AC51" s="888"/>
      <c r="AD51" s="888"/>
      <c r="AE51" s="888"/>
      <c r="AF51" s="888"/>
      <c r="AG51" s="888"/>
      <c r="AH51" s="888"/>
      <c r="AI51" s="923"/>
      <c r="AJ51" s="855"/>
      <c r="AK51" s="855"/>
      <c r="AL51" s="855"/>
      <c r="AM51" s="1012"/>
      <c r="AN51" s="891"/>
      <c r="AO51" s="891"/>
      <c r="AP51" s="891"/>
      <c r="AQ51" s="891"/>
      <c r="AR51" s="855"/>
      <c r="AS51" s="1012"/>
      <c r="AT51" s="891"/>
      <c r="AU51" s="891"/>
      <c r="AV51" s="891"/>
      <c r="AW51" s="891"/>
      <c r="AX51" s="855"/>
      <c r="AY51" s="1012"/>
      <c r="AZ51" s="891"/>
      <c r="BA51" s="891"/>
      <c r="BB51" s="891"/>
      <c r="BC51" s="891"/>
      <c r="BD51" s="891"/>
      <c r="BE51" s="891"/>
      <c r="BF51" s="891"/>
      <c r="BG51" s="855"/>
      <c r="BH51" s="1301"/>
      <c r="BI51" s="1307"/>
      <c r="BJ51" s="1073"/>
      <c r="BK51" s="1145">
        <f t="shared" si="13"/>
        <v>0</v>
      </c>
    </row>
    <row r="52" spans="2:63" s="228" customFormat="1" ht="79.5" hidden="1" customHeight="1">
      <c r="B52" s="848"/>
      <c r="C52" s="897"/>
      <c r="D52" s="1369"/>
      <c r="E52" s="957"/>
      <c r="F52" s="957"/>
      <c r="G52" s="957"/>
      <c r="H52" s="957"/>
      <c r="I52" s="248"/>
      <c r="J52" s="248"/>
      <c r="K52" s="855"/>
      <c r="L52" s="855"/>
      <c r="M52" s="259"/>
      <c r="N52" s="259"/>
      <c r="O52" s="259"/>
      <c r="P52" s="818"/>
      <c r="Q52" s="259"/>
      <c r="R52" s="259"/>
      <c r="S52" s="259"/>
      <c r="T52" s="819"/>
      <c r="U52" s="259"/>
      <c r="V52" s="259"/>
      <c r="W52" s="855"/>
      <c r="X52" s="855"/>
      <c r="Y52" s="855"/>
      <c r="Z52" s="855"/>
      <c r="AA52" s="855"/>
      <c r="AB52" s="855"/>
      <c r="AC52" s="855"/>
      <c r="AD52" s="855"/>
      <c r="AE52" s="855"/>
      <c r="AF52" s="855"/>
      <c r="AG52" s="855"/>
      <c r="AH52" s="855"/>
      <c r="AI52" s="855"/>
      <c r="AJ52" s="855"/>
      <c r="AK52" s="855"/>
      <c r="AL52" s="855"/>
      <c r="AM52" s="855"/>
      <c r="AN52" s="855"/>
      <c r="AO52" s="855"/>
      <c r="AP52" s="855"/>
      <c r="AQ52" s="855"/>
      <c r="AR52" s="855"/>
      <c r="AS52" s="855"/>
      <c r="AT52" s="855"/>
      <c r="AU52" s="855"/>
      <c r="AV52" s="855"/>
      <c r="AW52" s="855"/>
      <c r="AX52" s="855"/>
      <c r="AY52" s="855"/>
      <c r="AZ52" s="855"/>
      <c r="BA52" s="855"/>
      <c r="BB52" s="855"/>
      <c r="BC52" s="855"/>
      <c r="BD52" s="855"/>
      <c r="BE52" s="855"/>
      <c r="BF52" s="855"/>
      <c r="BG52" s="2154"/>
      <c r="BJ52" s="1073"/>
      <c r="BK52" s="1145">
        <f t="shared" si="13"/>
        <v>0</v>
      </c>
    </row>
    <row r="53" spans="2:63" s="228" customFormat="1" ht="65.45" hidden="1" customHeight="1">
      <c r="B53" s="848"/>
      <c r="C53" s="876"/>
      <c r="D53" s="819"/>
      <c r="E53" s="855"/>
      <c r="F53" s="855"/>
      <c r="G53" s="855"/>
      <c r="H53" s="855"/>
      <c r="I53" s="855"/>
      <c r="J53" s="855"/>
      <c r="K53" s="855"/>
      <c r="L53" s="855"/>
      <c r="M53" s="881"/>
      <c r="N53" s="259"/>
      <c r="O53" s="259"/>
      <c r="P53" s="259"/>
      <c r="Q53" s="259"/>
      <c r="R53" s="259"/>
      <c r="S53" s="259"/>
      <c r="T53" s="909"/>
      <c r="U53" s="259"/>
      <c r="V53" s="259"/>
      <c r="W53" s="855"/>
      <c r="X53" s="855"/>
      <c r="Y53" s="855"/>
      <c r="Z53" s="888"/>
      <c r="AA53" s="855"/>
      <c r="AB53" s="855"/>
      <c r="AC53" s="888"/>
      <c r="AD53" s="888"/>
      <c r="AE53" s="888"/>
      <c r="AF53" s="888"/>
      <c r="AG53" s="888"/>
      <c r="AH53" s="888"/>
      <c r="AI53" s="888"/>
      <c r="AJ53" s="855"/>
      <c r="AK53" s="855"/>
      <c r="AL53" s="855"/>
      <c r="AM53" s="855"/>
      <c r="AN53" s="891"/>
      <c r="AO53" s="891"/>
      <c r="AP53" s="891"/>
      <c r="AQ53" s="891"/>
      <c r="AR53" s="855"/>
      <c r="AS53" s="855"/>
      <c r="AT53" s="891"/>
      <c r="AU53" s="891"/>
      <c r="AV53" s="891"/>
      <c r="AW53" s="891"/>
      <c r="AX53" s="855"/>
      <c r="AY53" s="855"/>
      <c r="AZ53" s="891"/>
      <c r="BA53" s="891"/>
      <c r="BB53" s="891"/>
      <c r="BC53" s="891"/>
      <c r="BD53" s="891"/>
      <c r="BE53" s="891"/>
      <c r="BF53" s="891"/>
      <c r="BG53" s="855"/>
      <c r="BH53" s="1301"/>
      <c r="BI53" s="1307"/>
      <c r="BJ53" s="1073"/>
      <c r="BK53" s="1145">
        <f t="shared" si="13"/>
        <v>0</v>
      </c>
    </row>
    <row r="54" spans="2:63" s="228" customFormat="1" ht="68.099999999999994" hidden="1" customHeight="1">
      <c r="B54" s="848"/>
      <c r="C54" s="876"/>
      <c r="D54" s="819"/>
      <c r="E54" s="855"/>
      <c r="F54" s="855"/>
      <c r="G54" s="855"/>
      <c r="H54" s="855"/>
      <c r="I54" s="855"/>
      <c r="J54" s="855"/>
      <c r="K54" s="855"/>
      <c r="L54" s="855"/>
      <c r="M54" s="881"/>
      <c r="N54" s="259"/>
      <c r="O54" s="259"/>
      <c r="P54" s="259"/>
      <c r="Q54" s="259"/>
      <c r="R54" s="259"/>
      <c r="S54" s="259"/>
      <c r="T54" s="909"/>
      <c r="U54" s="259"/>
      <c r="V54" s="259"/>
      <c r="W54" s="855"/>
      <c r="X54" s="855"/>
      <c r="Y54" s="855"/>
      <c r="Z54" s="888"/>
      <c r="AA54" s="855"/>
      <c r="AB54" s="855"/>
      <c r="AC54" s="888"/>
      <c r="AD54" s="888"/>
      <c r="AE54" s="888"/>
      <c r="AF54" s="888"/>
      <c r="AG54" s="888"/>
      <c r="AH54" s="888"/>
      <c r="AI54" s="888"/>
      <c r="AJ54" s="855"/>
      <c r="AK54" s="855"/>
      <c r="AL54" s="855"/>
      <c r="AM54" s="855"/>
      <c r="AN54" s="891"/>
      <c r="AO54" s="891"/>
      <c r="AP54" s="891"/>
      <c r="AQ54" s="891"/>
      <c r="AR54" s="855"/>
      <c r="AS54" s="855"/>
      <c r="AT54" s="891"/>
      <c r="AU54" s="891"/>
      <c r="AV54" s="891"/>
      <c r="AW54" s="891"/>
      <c r="AX54" s="855"/>
      <c r="AY54" s="855"/>
      <c r="AZ54" s="891"/>
      <c r="BA54" s="891"/>
      <c r="BB54" s="891"/>
      <c r="BC54" s="891"/>
      <c r="BD54" s="891"/>
      <c r="BE54" s="891"/>
      <c r="BF54" s="891"/>
      <c r="BG54" s="855"/>
      <c r="BH54" s="1301"/>
      <c r="BI54" s="1307"/>
      <c r="BJ54" s="1073"/>
      <c r="BK54" s="1145">
        <f t="shared" si="13"/>
        <v>0</v>
      </c>
    </row>
    <row r="55" spans="2:63" s="228" customFormat="1" ht="66.95" hidden="1" customHeight="1">
      <c r="B55" s="848"/>
      <c r="C55" s="876"/>
      <c r="D55" s="819"/>
      <c r="E55" s="855"/>
      <c r="F55" s="855"/>
      <c r="G55" s="855"/>
      <c r="H55" s="855"/>
      <c r="I55" s="855"/>
      <c r="J55" s="855"/>
      <c r="K55" s="855"/>
      <c r="L55" s="855"/>
      <c r="M55" s="881"/>
      <c r="N55" s="259"/>
      <c r="O55" s="259"/>
      <c r="P55" s="259"/>
      <c r="Q55" s="259"/>
      <c r="R55" s="259"/>
      <c r="S55" s="259"/>
      <c r="T55" s="909"/>
      <c r="U55" s="259"/>
      <c r="V55" s="259"/>
      <c r="W55" s="855"/>
      <c r="X55" s="855"/>
      <c r="Y55" s="855"/>
      <c r="Z55" s="888"/>
      <c r="AA55" s="855"/>
      <c r="AB55" s="855"/>
      <c r="AC55" s="888"/>
      <c r="AD55" s="888"/>
      <c r="AE55" s="888"/>
      <c r="AF55" s="888"/>
      <c r="AG55" s="888"/>
      <c r="AH55" s="888"/>
      <c r="AI55" s="888"/>
      <c r="AJ55" s="855"/>
      <c r="AK55" s="855"/>
      <c r="AL55" s="855"/>
      <c r="AM55" s="855"/>
      <c r="AN55" s="891"/>
      <c r="AO55" s="891"/>
      <c r="AP55" s="891"/>
      <c r="AQ55" s="891"/>
      <c r="AR55" s="855"/>
      <c r="AS55" s="855"/>
      <c r="AT55" s="891"/>
      <c r="AU55" s="891"/>
      <c r="AV55" s="891"/>
      <c r="AW55" s="891"/>
      <c r="AX55" s="855"/>
      <c r="AY55" s="855"/>
      <c r="AZ55" s="891"/>
      <c r="BA55" s="891"/>
      <c r="BB55" s="891"/>
      <c r="BC55" s="891"/>
      <c r="BD55" s="891"/>
      <c r="BE55" s="891"/>
      <c r="BF55" s="891"/>
      <c r="BG55" s="855"/>
      <c r="BH55" s="1301"/>
      <c r="BI55" s="1307"/>
      <c r="BJ55" s="1073"/>
      <c r="BK55" s="1145">
        <f t="shared" si="13"/>
        <v>0</v>
      </c>
    </row>
    <row r="56" spans="2:63" s="228" customFormat="1" ht="66.95" hidden="1" customHeight="1">
      <c r="B56" s="848"/>
      <c r="C56" s="876"/>
      <c r="D56" s="819"/>
      <c r="E56" s="855"/>
      <c r="F56" s="855"/>
      <c r="G56" s="855"/>
      <c r="H56" s="855"/>
      <c r="I56" s="855"/>
      <c r="J56" s="855"/>
      <c r="K56" s="855"/>
      <c r="L56" s="855"/>
      <c r="M56" s="881"/>
      <c r="N56" s="259"/>
      <c r="O56" s="259"/>
      <c r="P56" s="259"/>
      <c r="Q56" s="259"/>
      <c r="R56" s="259"/>
      <c r="S56" s="259"/>
      <c r="T56" s="259"/>
      <c r="U56" s="259"/>
      <c r="V56" s="259"/>
      <c r="W56" s="855"/>
      <c r="X56" s="855"/>
      <c r="Y56" s="855"/>
      <c r="Z56" s="888"/>
      <c r="AA56" s="855"/>
      <c r="AB56" s="855"/>
      <c r="AC56" s="888"/>
      <c r="AD56" s="888"/>
      <c r="AE56" s="888"/>
      <c r="AF56" s="888"/>
      <c r="AG56" s="888"/>
      <c r="AH56" s="888"/>
      <c r="AI56" s="888"/>
      <c r="AJ56" s="855"/>
      <c r="AK56" s="855"/>
      <c r="AL56" s="855"/>
      <c r="AM56" s="855"/>
      <c r="AN56" s="891"/>
      <c r="AO56" s="891"/>
      <c r="AP56" s="891"/>
      <c r="AQ56" s="891"/>
      <c r="AR56" s="855"/>
      <c r="AS56" s="855"/>
      <c r="AT56" s="891"/>
      <c r="AU56" s="891"/>
      <c r="AV56" s="891"/>
      <c r="AW56" s="891"/>
      <c r="AX56" s="855"/>
      <c r="AY56" s="855"/>
      <c r="AZ56" s="891"/>
      <c r="BA56" s="891"/>
      <c r="BB56" s="891"/>
      <c r="BC56" s="891"/>
      <c r="BD56" s="891"/>
      <c r="BE56" s="891"/>
      <c r="BF56" s="891"/>
      <c r="BG56" s="855"/>
      <c r="BH56" s="1301"/>
      <c r="BI56" s="1307"/>
      <c r="BJ56" s="1073"/>
      <c r="BK56" s="1145">
        <f t="shared" si="13"/>
        <v>0</v>
      </c>
    </row>
    <row r="57" spans="2:63" s="228" customFormat="1" ht="66.95" hidden="1" customHeight="1">
      <c r="B57" s="848"/>
      <c r="C57" s="876"/>
      <c r="D57" s="819"/>
      <c r="E57" s="855"/>
      <c r="F57" s="855"/>
      <c r="G57" s="855"/>
      <c r="H57" s="855"/>
      <c r="I57" s="855"/>
      <c r="J57" s="855"/>
      <c r="K57" s="855"/>
      <c r="L57" s="855"/>
      <c r="M57" s="881"/>
      <c r="N57" s="259"/>
      <c r="O57" s="259"/>
      <c r="P57" s="259"/>
      <c r="Q57" s="259"/>
      <c r="R57" s="259"/>
      <c r="S57" s="259"/>
      <c r="T57" s="259"/>
      <c r="U57" s="259"/>
      <c r="V57" s="259"/>
      <c r="W57" s="855"/>
      <c r="X57" s="855"/>
      <c r="Y57" s="855"/>
      <c r="Z57" s="888"/>
      <c r="AA57" s="855"/>
      <c r="AB57" s="855"/>
      <c r="AC57" s="888"/>
      <c r="AD57" s="888"/>
      <c r="AE57" s="888"/>
      <c r="AF57" s="888"/>
      <c r="AG57" s="888"/>
      <c r="AH57" s="888"/>
      <c r="AI57" s="888"/>
      <c r="AJ57" s="855"/>
      <c r="AK57" s="855"/>
      <c r="AL57" s="855"/>
      <c r="AM57" s="855"/>
      <c r="AN57" s="891"/>
      <c r="AO57" s="891"/>
      <c r="AP57" s="891"/>
      <c r="AQ57" s="891"/>
      <c r="AR57" s="855"/>
      <c r="AS57" s="855"/>
      <c r="AT57" s="891"/>
      <c r="AU57" s="891"/>
      <c r="AV57" s="891"/>
      <c r="AW57" s="891"/>
      <c r="AX57" s="855"/>
      <c r="AY57" s="855"/>
      <c r="AZ57" s="891"/>
      <c r="BA57" s="891"/>
      <c r="BB57" s="891"/>
      <c r="BC57" s="891"/>
      <c r="BD57" s="891"/>
      <c r="BE57" s="891"/>
      <c r="BF57" s="891"/>
      <c r="BG57" s="855"/>
      <c r="BH57" s="1301"/>
      <c r="BI57" s="1307"/>
      <c r="BJ57" s="1073"/>
      <c r="BK57" s="1145">
        <f t="shared" si="13"/>
        <v>0</v>
      </c>
    </row>
    <row r="58" spans="2:63" s="228" customFormat="1" ht="66.95" hidden="1" customHeight="1">
      <c r="B58" s="848"/>
      <c r="C58" s="876"/>
      <c r="D58" s="819"/>
      <c r="E58" s="855"/>
      <c r="F58" s="855"/>
      <c r="G58" s="855"/>
      <c r="H58" s="855"/>
      <c r="I58" s="855"/>
      <c r="J58" s="855"/>
      <c r="K58" s="855"/>
      <c r="L58" s="855"/>
      <c r="M58" s="881"/>
      <c r="N58" s="259"/>
      <c r="O58" s="259"/>
      <c r="P58" s="259"/>
      <c r="Q58" s="259"/>
      <c r="R58" s="259"/>
      <c r="S58" s="259"/>
      <c r="T58" s="259"/>
      <c r="U58" s="259"/>
      <c r="V58" s="259"/>
      <c r="W58" s="855"/>
      <c r="X58" s="855"/>
      <c r="Y58" s="855"/>
      <c r="Z58" s="888"/>
      <c r="AA58" s="855"/>
      <c r="AB58" s="855"/>
      <c r="AC58" s="888"/>
      <c r="AD58" s="888"/>
      <c r="AE58" s="888"/>
      <c r="AF58" s="888"/>
      <c r="AG58" s="888"/>
      <c r="AH58" s="888"/>
      <c r="AI58" s="888"/>
      <c r="AJ58" s="855"/>
      <c r="AK58" s="855"/>
      <c r="AL58" s="855"/>
      <c r="AM58" s="855"/>
      <c r="AN58" s="891"/>
      <c r="AO58" s="891"/>
      <c r="AP58" s="891"/>
      <c r="AQ58" s="891"/>
      <c r="AR58" s="855"/>
      <c r="AS58" s="855"/>
      <c r="AT58" s="891"/>
      <c r="AU58" s="891"/>
      <c r="AV58" s="891"/>
      <c r="AW58" s="891"/>
      <c r="AX58" s="855"/>
      <c r="AY58" s="855"/>
      <c r="AZ58" s="891"/>
      <c r="BA58" s="891"/>
      <c r="BB58" s="891"/>
      <c r="BC58" s="891"/>
      <c r="BD58" s="891"/>
      <c r="BE58" s="891"/>
      <c r="BF58" s="891"/>
      <c r="BG58" s="855"/>
      <c r="BH58" s="1301"/>
      <c r="BI58" s="1307"/>
      <c r="BJ58" s="1073"/>
      <c r="BK58" s="1145">
        <f t="shared" si="13"/>
        <v>0</v>
      </c>
    </row>
    <row r="59" spans="2:63" s="228" customFormat="1" ht="110.45" hidden="1" customHeight="1">
      <c r="B59" s="848"/>
      <c r="C59" s="876"/>
      <c r="D59" s="819"/>
      <c r="E59" s="855"/>
      <c r="F59" s="855"/>
      <c r="G59" s="855"/>
      <c r="H59" s="855"/>
      <c r="I59" s="855"/>
      <c r="J59" s="855"/>
      <c r="K59" s="855"/>
      <c r="L59" s="855"/>
      <c r="M59" s="881"/>
      <c r="N59" s="259"/>
      <c r="O59" s="259"/>
      <c r="P59" s="259"/>
      <c r="Q59" s="2468"/>
      <c r="R59" s="803"/>
      <c r="S59" s="259"/>
      <c r="T59" s="259"/>
      <c r="U59" s="819"/>
      <c r="V59" s="819"/>
      <c r="W59" s="923"/>
      <c r="X59" s="855"/>
      <c r="Y59" s="923"/>
      <c r="Z59" s="888"/>
      <c r="AA59" s="2094"/>
      <c r="AB59" s="855"/>
      <c r="AC59" s="888"/>
      <c r="AD59" s="888"/>
      <c r="AE59" s="888"/>
      <c r="AF59" s="888"/>
      <c r="AG59" s="888"/>
      <c r="AH59" s="888"/>
      <c r="AI59" s="888"/>
      <c r="AJ59" s="855"/>
      <c r="AK59" s="855"/>
      <c r="AL59" s="855"/>
      <c r="AM59" s="855"/>
      <c r="AN59" s="891"/>
      <c r="AO59" s="891"/>
      <c r="AP59" s="891"/>
      <c r="AQ59" s="891"/>
      <c r="AR59" s="855"/>
      <c r="AS59" s="855"/>
      <c r="AT59" s="891"/>
      <c r="AU59" s="891"/>
      <c r="AV59" s="891"/>
      <c r="AW59" s="891"/>
      <c r="AX59" s="855"/>
      <c r="AY59" s="855"/>
      <c r="AZ59" s="877"/>
      <c r="BA59" s="891"/>
      <c r="BB59" s="891"/>
      <c r="BC59" s="891"/>
      <c r="BD59" s="891"/>
      <c r="BE59" s="891"/>
      <c r="BF59" s="891"/>
      <c r="BG59" s="855"/>
      <c r="BH59" s="1301"/>
      <c r="BI59" s="1307"/>
      <c r="BJ59" s="1073"/>
      <c r="BK59" s="1145">
        <f t="shared" si="13"/>
        <v>0</v>
      </c>
    </row>
    <row r="60" spans="2:63" s="228" customFormat="1" ht="126" hidden="1" customHeight="1">
      <c r="B60" s="848"/>
      <c r="C60" s="876"/>
      <c r="D60" s="819"/>
      <c r="E60" s="855"/>
      <c r="F60" s="855"/>
      <c r="G60" s="855"/>
      <c r="H60" s="855"/>
      <c r="I60" s="855"/>
      <c r="J60" s="855"/>
      <c r="K60" s="855"/>
      <c r="L60" s="855"/>
      <c r="M60" s="881"/>
      <c r="N60" s="259"/>
      <c r="O60" s="2122"/>
      <c r="P60" s="259"/>
      <c r="Q60" s="2123"/>
      <c r="R60" s="2122"/>
      <c r="S60" s="2122"/>
      <c r="T60" s="2122"/>
      <c r="U60" s="2122"/>
      <c r="V60" s="2122"/>
      <c r="W60" s="2124"/>
      <c r="X60" s="855"/>
      <c r="Y60" s="2124"/>
      <c r="Z60" s="888"/>
      <c r="AA60" s="2125"/>
      <c r="AB60" s="855"/>
      <c r="AC60" s="888"/>
      <c r="AD60" s="888"/>
      <c r="AE60" s="888"/>
      <c r="AF60" s="888"/>
      <c r="AG60" s="888"/>
      <c r="AH60" s="888"/>
      <c r="AI60" s="888"/>
      <c r="AJ60" s="855"/>
      <c r="AK60" s="855"/>
      <c r="AL60" s="855"/>
      <c r="AM60" s="855"/>
      <c r="AN60" s="891"/>
      <c r="AO60" s="891"/>
      <c r="AP60" s="891"/>
      <c r="AQ60" s="891"/>
      <c r="AR60" s="855"/>
      <c r="AS60" s="855"/>
      <c r="AT60" s="891"/>
      <c r="AU60" s="891"/>
      <c r="AV60" s="891"/>
      <c r="AW60" s="891"/>
      <c r="AX60" s="855"/>
      <c r="AY60" s="855"/>
      <c r="AZ60" s="2126"/>
      <c r="BA60" s="891"/>
      <c r="BB60" s="891"/>
      <c r="BC60" s="891"/>
      <c r="BD60" s="891"/>
      <c r="BE60" s="891"/>
      <c r="BF60" s="891"/>
      <c r="BG60" s="855"/>
      <c r="BH60" s="1301"/>
      <c r="BI60" s="1307"/>
      <c r="BJ60" s="1073"/>
      <c r="BK60" s="1145">
        <f t="shared" si="13"/>
        <v>0</v>
      </c>
    </row>
    <row r="61" spans="2:63" s="228" customFormat="1" ht="22.5" hidden="1" customHeight="1">
      <c r="B61" s="848"/>
      <c r="C61" s="876"/>
      <c r="D61" s="819"/>
      <c r="E61" s="855"/>
      <c r="F61" s="855"/>
      <c r="G61" s="855"/>
      <c r="H61" s="855"/>
      <c r="I61" s="855"/>
      <c r="J61" s="855"/>
      <c r="K61" s="855"/>
      <c r="L61" s="855"/>
      <c r="M61" s="881"/>
      <c r="N61" s="259"/>
      <c r="O61" s="259"/>
      <c r="P61" s="259"/>
      <c r="Q61" s="259"/>
      <c r="R61" s="259"/>
      <c r="S61" s="259"/>
      <c r="T61" s="259"/>
      <c r="U61" s="259"/>
      <c r="V61" s="259"/>
      <c r="W61" s="855"/>
      <c r="X61" s="855"/>
      <c r="Y61" s="855"/>
      <c r="Z61" s="888"/>
      <c r="AA61" s="855"/>
      <c r="AB61" s="855"/>
      <c r="AC61" s="888"/>
      <c r="AD61" s="888"/>
      <c r="AE61" s="888"/>
      <c r="AF61" s="888"/>
      <c r="AG61" s="888"/>
      <c r="AH61" s="888"/>
      <c r="AI61" s="888"/>
      <c r="AJ61" s="855"/>
      <c r="AK61" s="855"/>
      <c r="AL61" s="855"/>
      <c r="AM61" s="855"/>
      <c r="AN61" s="891"/>
      <c r="AO61" s="891"/>
      <c r="AP61" s="891"/>
      <c r="AQ61" s="891"/>
      <c r="AR61" s="855"/>
      <c r="AS61" s="855"/>
      <c r="AT61" s="891"/>
      <c r="AU61" s="891"/>
      <c r="AV61" s="891"/>
      <c r="AW61" s="891"/>
      <c r="AX61" s="855"/>
      <c r="AY61" s="855"/>
      <c r="AZ61" s="891"/>
      <c r="BA61" s="891"/>
      <c r="BB61" s="891"/>
      <c r="BC61" s="891"/>
      <c r="BD61" s="891"/>
      <c r="BE61" s="891"/>
      <c r="BF61" s="891"/>
      <c r="BG61" s="855"/>
      <c r="BH61" s="1301"/>
      <c r="BI61" s="1307"/>
      <c r="BJ61" s="1073"/>
      <c r="BK61" s="1145">
        <f t="shared" si="13"/>
        <v>0</v>
      </c>
    </row>
    <row r="62" spans="2:63" s="228" customFormat="1" ht="21" hidden="1" customHeight="1">
      <c r="B62" s="848"/>
      <c r="C62" s="897"/>
      <c r="D62" s="819"/>
      <c r="E62" s="855"/>
      <c r="F62" s="855"/>
      <c r="G62" s="855"/>
      <c r="H62" s="855"/>
      <c r="I62" s="855"/>
      <c r="J62" s="855"/>
      <c r="K62" s="855"/>
      <c r="L62" s="855"/>
      <c r="M62" s="881"/>
      <c r="N62" s="259"/>
      <c r="O62" s="259"/>
      <c r="P62" s="259"/>
      <c r="Q62" s="259"/>
      <c r="R62" s="259"/>
      <c r="S62" s="259"/>
      <c r="T62" s="259"/>
      <c r="U62" s="259"/>
      <c r="V62" s="259"/>
      <c r="W62" s="888"/>
      <c r="X62" s="888"/>
      <c r="Y62" s="888"/>
      <c r="Z62" s="888"/>
      <c r="AA62" s="888"/>
      <c r="AB62" s="888"/>
      <c r="AC62" s="888"/>
      <c r="AD62" s="888"/>
      <c r="AE62" s="888"/>
      <c r="AF62" s="888"/>
      <c r="AG62" s="888"/>
      <c r="AH62" s="888"/>
      <c r="AI62" s="888"/>
      <c r="AJ62" s="888"/>
      <c r="AK62" s="1012"/>
      <c r="AL62" s="855"/>
      <c r="AM62" s="1012"/>
      <c r="AN62" s="1012"/>
      <c r="AO62" s="1012"/>
      <c r="AP62" s="1012"/>
      <c r="AQ62" s="1012"/>
      <c r="AR62" s="1012"/>
      <c r="AS62" s="1012"/>
      <c r="AT62" s="1012"/>
      <c r="AU62" s="1012"/>
      <c r="AV62" s="1012"/>
      <c r="AW62" s="1012"/>
      <c r="AX62" s="1012"/>
      <c r="AY62" s="1012"/>
      <c r="AZ62" s="1012"/>
      <c r="BA62" s="1012"/>
      <c r="BB62" s="1012"/>
      <c r="BC62" s="1012"/>
      <c r="BD62" s="1012"/>
      <c r="BE62" s="1012"/>
      <c r="BF62" s="1012"/>
      <c r="BG62" s="819"/>
      <c r="BH62" s="1301"/>
      <c r="BI62" s="1307"/>
      <c r="BJ62" s="1073"/>
      <c r="BK62" s="1145">
        <f t="shared" si="13"/>
        <v>0</v>
      </c>
    </row>
    <row r="63" spans="2:63" s="228" customFormat="1" ht="32.450000000000003" hidden="1" customHeight="1">
      <c r="B63" s="871"/>
      <c r="C63" s="872"/>
      <c r="D63" s="819"/>
      <c r="E63" s="855"/>
      <c r="F63" s="855"/>
      <c r="G63" s="855"/>
      <c r="H63" s="855"/>
      <c r="I63" s="855"/>
      <c r="J63" s="855"/>
      <c r="K63" s="855"/>
      <c r="L63" s="855"/>
      <c r="M63" s="881"/>
      <c r="N63" s="259"/>
      <c r="O63" s="259"/>
      <c r="P63" s="259"/>
      <c r="Q63" s="259"/>
      <c r="R63" s="259"/>
      <c r="S63" s="259"/>
      <c r="T63" s="259"/>
      <c r="U63" s="259"/>
      <c r="V63" s="259"/>
      <c r="W63" s="888"/>
      <c r="X63" s="888"/>
      <c r="Y63" s="888"/>
      <c r="Z63" s="888"/>
      <c r="AA63" s="888"/>
      <c r="AB63" s="888"/>
      <c r="AC63" s="888"/>
      <c r="AD63" s="888"/>
      <c r="AE63" s="888"/>
      <c r="AF63" s="888"/>
      <c r="AG63" s="888"/>
      <c r="AH63" s="888"/>
      <c r="AI63" s="888"/>
      <c r="AJ63" s="248"/>
      <c r="AK63" s="891"/>
      <c r="AL63" s="888"/>
      <c r="AM63" s="888"/>
      <c r="AN63" s="888"/>
      <c r="AO63" s="891"/>
      <c r="AP63" s="891"/>
      <c r="AQ63" s="891"/>
      <c r="AR63" s="888"/>
      <c r="AS63" s="888"/>
      <c r="AT63" s="888"/>
      <c r="AU63" s="891"/>
      <c r="AV63" s="891"/>
      <c r="AW63" s="891"/>
      <c r="AX63" s="888"/>
      <c r="AY63" s="888"/>
      <c r="AZ63" s="888"/>
      <c r="BA63" s="891"/>
      <c r="BB63" s="891"/>
      <c r="BC63" s="891"/>
      <c r="BD63" s="891"/>
      <c r="BE63" s="891"/>
      <c r="BF63" s="891"/>
      <c r="BG63" s="855"/>
      <c r="BH63" s="1301"/>
      <c r="BI63" s="1307"/>
      <c r="BJ63" s="1073"/>
      <c r="BK63" s="1145">
        <f t="shared" si="13"/>
        <v>0</v>
      </c>
    </row>
    <row r="64" spans="2:63" s="228" customFormat="1" ht="16.5" hidden="1" customHeight="1">
      <c r="B64" s="871"/>
      <c r="C64" s="898"/>
      <c r="D64" s="819"/>
      <c r="E64" s="855"/>
      <c r="F64" s="855"/>
      <c r="G64" s="855"/>
      <c r="H64" s="855"/>
      <c r="I64" s="855"/>
      <c r="J64" s="855"/>
      <c r="K64" s="855"/>
      <c r="L64" s="855"/>
      <c r="M64" s="881"/>
      <c r="N64" s="259"/>
      <c r="O64" s="259"/>
      <c r="P64" s="259"/>
      <c r="Q64" s="259"/>
      <c r="R64" s="259"/>
      <c r="S64" s="259"/>
      <c r="T64" s="259"/>
      <c r="U64" s="259"/>
      <c r="V64" s="259"/>
      <c r="W64" s="888"/>
      <c r="X64" s="888"/>
      <c r="Y64" s="888"/>
      <c r="Z64" s="888"/>
      <c r="AA64" s="888"/>
      <c r="AB64" s="888"/>
      <c r="AC64" s="888"/>
      <c r="AD64" s="888"/>
      <c r="AE64" s="888"/>
      <c r="AF64" s="888"/>
      <c r="AG64" s="888"/>
      <c r="AH64" s="888"/>
      <c r="AI64" s="888"/>
      <c r="AJ64" s="888"/>
      <c r="AK64" s="891"/>
      <c r="AL64" s="891"/>
      <c r="AM64" s="891"/>
      <c r="AN64" s="891"/>
      <c r="AO64" s="891"/>
      <c r="AP64" s="891"/>
      <c r="AQ64" s="891"/>
      <c r="AR64" s="891"/>
      <c r="AS64" s="891"/>
      <c r="AT64" s="891"/>
      <c r="AU64" s="891"/>
      <c r="AV64" s="891"/>
      <c r="AW64" s="891"/>
      <c r="AX64" s="891"/>
      <c r="AY64" s="891"/>
      <c r="AZ64" s="891"/>
      <c r="BA64" s="891"/>
      <c r="BB64" s="891"/>
      <c r="BC64" s="891"/>
      <c r="BD64" s="891"/>
      <c r="BE64" s="891"/>
      <c r="BF64" s="891"/>
      <c r="BG64" s="855"/>
      <c r="BH64" s="1301">
        <f t="shared" ref="BH64:BH68" si="91">AA64-(AF64+AI64+AL64)</f>
        <v>0</v>
      </c>
      <c r="BI64" s="1307">
        <f t="shared" ref="BI64:BI66" si="92">AL64-(AM64+AN64+AO64)</f>
        <v>0</v>
      </c>
      <c r="BJ64" s="1073">
        <f t="shared" si="12"/>
        <v>0</v>
      </c>
      <c r="BK64" s="1145">
        <f t="shared" si="13"/>
        <v>0</v>
      </c>
    </row>
    <row r="65" spans="1:85" s="228" customFormat="1" ht="23.1" customHeight="1">
      <c r="B65" s="246"/>
      <c r="C65" s="875" t="s">
        <v>25</v>
      </c>
      <c r="D65" s="900">
        <f t="shared" ref="D65:M65" si="93">D66+D77+D88+D240+D248+D260+D268+D273+D312+D318+D352+D416+D421+D435+D498+D513</f>
        <v>36</v>
      </c>
      <c r="E65" s="248" t="e">
        <f t="shared" si="93"/>
        <v>#REF!</v>
      </c>
      <c r="F65" s="248" t="e">
        <f t="shared" si="93"/>
        <v>#REF!</v>
      </c>
      <c r="G65" s="248" t="e">
        <f t="shared" si="93"/>
        <v>#REF!</v>
      </c>
      <c r="H65" s="248" t="e">
        <f t="shared" si="93"/>
        <v>#REF!</v>
      </c>
      <c r="I65" s="248" t="e">
        <f t="shared" si="93"/>
        <v>#REF!</v>
      </c>
      <c r="J65" s="248" t="e">
        <f t="shared" si="93"/>
        <v>#REF!</v>
      </c>
      <c r="K65" s="248" t="e">
        <f t="shared" si="93"/>
        <v>#REF!</v>
      </c>
      <c r="L65" s="248" t="e">
        <f t="shared" si="93"/>
        <v>#REF!</v>
      </c>
      <c r="M65" s="248" t="e">
        <f t="shared" si="93"/>
        <v>#REF!</v>
      </c>
      <c r="N65" s="259"/>
      <c r="O65" s="259"/>
      <c r="P65" s="259"/>
      <c r="Q65" s="259"/>
      <c r="R65" s="259"/>
      <c r="S65" s="819"/>
      <c r="T65" s="259"/>
      <c r="U65" s="259"/>
      <c r="V65" s="259"/>
      <c r="W65" s="248">
        <f t="shared" ref="W65:BB65" si="94">W66+W77+W88+W240+W248+W260+W268+W273+W312+W318+W352+W416+W421+W435+W498+W513</f>
        <v>6131031</v>
      </c>
      <c r="X65" s="248" t="e">
        <f t="shared" si="94"/>
        <v>#REF!</v>
      </c>
      <c r="Y65" s="248">
        <f t="shared" si="94"/>
        <v>4215477</v>
      </c>
      <c r="Z65" s="248" t="e">
        <f t="shared" si="94"/>
        <v>#REF!</v>
      </c>
      <c r="AA65" s="248">
        <f t="shared" si="94"/>
        <v>4050011</v>
      </c>
      <c r="AB65" s="248" t="e">
        <f t="shared" si="94"/>
        <v>#REF!</v>
      </c>
      <c r="AC65" s="248" t="e">
        <f t="shared" si="94"/>
        <v>#REF!</v>
      </c>
      <c r="AD65" s="248" t="e">
        <f t="shared" si="94"/>
        <v>#REF!</v>
      </c>
      <c r="AE65" s="248" t="e">
        <f t="shared" si="94"/>
        <v>#REF!</v>
      </c>
      <c r="AF65" s="248">
        <f t="shared" si="94"/>
        <v>785910.57700000005</v>
      </c>
      <c r="AG65" s="248" t="e">
        <f t="shared" si="94"/>
        <v>#REF!</v>
      </c>
      <c r="AH65" s="248" t="e">
        <f t="shared" si="94"/>
        <v>#REF!</v>
      </c>
      <c r="AI65" s="248">
        <f t="shared" si="94"/>
        <v>1126759.660505</v>
      </c>
      <c r="AJ65" s="248">
        <f t="shared" si="94"/>
        <v>1912670.2375050001</v>
      </c>
      <c r="AK65" s="248">
        <f t="shared" si="94"/>
        <v>1246398</v>
      </c>
      <c r="AL65" s="248">
        <f t="shared" si="94"/>
        <v>430200</v>
      </c>
      <c r="AM65" s="248">
        <f t="shared" si="94"/>
        <v>15000</v>
      </c>
      <c r="AN65" s="248">
        <f t="shared" si="94"/>
        <v>218200</v>
      </c>
      <c r="AO65" s="248">
        <f t="shared" si="94"/>
        <v>197000</v>
      </c>
      <c r="AP65" s="248">
        <f t="shared" si="94"/>
        <v>0</v>
      </c>
      <c r="AQ65" s="248"/>
      <c r="AR65" s="248">
        <f t="shared" si="94"/>
        <v>203735.68283299997</v>
      </c>
      <c r="AS65" s="248">
        <f t="shared" si="94"/>
        <v>10175.243999999999</v>
      </c>
      <c r="AT65" s="248">
        <f t="shared" si="94"/>
        <v>141008.31683299996</v>
      </c>
      <c r="AU65" s="248">
        <f t="shared" si="94"/>
        <v>52552.122000000003</v>
      </c>
      <c r="AV65" s="248">
        <f t="shared" si="94"/>
        <v>0</v>
      </c>
      <c r="AW65" s="248"/>
      <c r="AX65" s="248">
        <f t="shared" si="94"/>
        <v>676720</v>
      </c>
      <c r="AY65" s="248">
        <f t="shared" si="94"/>
        <v>29194</v>
      </c>
      <c r="AZ65" s="248">
        <f t="shared" si="94"/>
        <v>307886</v>
      </c>
      <c r="BA65" s="248">
        <f t="shared" si="94"/>
        <v>315539</v>
      </c>
      <c r="BB65" s="248">
        <f t="shared" si="94"/>
        <v>0</v>
      </c>
      <c r="BC65" s="248"/>
      <c r="BD65" s="248"/>
      <c r="BE65" s="248"/>
      <c r="BF65" s="248"/>
      <c r="BG65" s="855"/>
      <c r="BH65" s="1301">
        <f t="shared" si="91"/>
        <v>1707140.7624949999</v>
      </c>
      <c r="BI65" s="1307">
        <f t="shared" si="92"/>
        <v>0</v>
      </c>
      <c r="BJ65" s="1073">
        <f t="shared" si="12"/>
        <v>246520</v>
      </c>
      <c r="BK65" s="1145">
        <f t="shared" si="13"/>
        <v>1460620.7624949999</v>
      </c>
    </row>
    <row r="66" spans="1:85" s="228" customFormat="1" ht="23.1" hidden="1" customHeight="1">
      <c r="B66" s="871" t="s">
        <v>698</v>
      </c>
      <c r="C66" s="875" t="s">
        <v>48</v>
      </c>
      <c r="D66" s="900">
        <f t="shared" ref="D66:M66" si="95">D72+D67</f>
        <v>0</v>
      </c>
      <c r="E66" s="248">
        <f t="shared" si="95"/>
        <v>0</v>
      </c>
      <c r="F66" s="248">
        <f t="shared" si="95"/>
        <v>0</v>
      </c>
      <c r="G66" s="248">
        <f t="shared" si="95"/>
        <v>0</v>
      </c>
      <c r="H66" s="248">
        <f t="shared" si="95"/>
        <v>0</v>
      </c>
      <c r="I66" s="248">
        <f t="shared" si="95"/>
        <v>0</v>
      </c>
      <c r="J66" s="248">
        <f t="shared" si="95"/>
        <v>0</v>
      </c>
      <c r="K66" s="248">
        <f t="shared" si="95"/>
        <v>0</v>
      </c>
      <c r="L66" s="248">
        <f t="shared" si="95"/>
        <v>0</v>
      </c>
      <c r="M66" s="248">
        <f t="shared" si="95"/>
        <v>0</v>
      </c>
      <c r="N66" s="259"/>
      <c r="O66" s="259"/>
      <c r="P66" s="259"/>
      <c r="Q66" s="259"/>
      <c r="R66" s="259"/>
      <c r="S66" s="819"/>
      <c r="T66" s="259"/>
      <c r="U66" s="259"/>
      <c r="V66" s="259"/>
      <c r="W66" s="248">
        <f t="shared" ref="W66:AP66" si="96">W72+W67</f>
        <v>0</v>
      </c>
      <c r="X66" s="248">
        <f t="shared" si="96"/>
        <v>0</v>
      </c>
      <c r="Y66" s="248">
        <f t="shared" si="96"/>
        <v>0</v>
      </c>
      <c r="Z66" s="248">
        <f t="shared" si="96"/>
        <v>0</v>
      </c>
      <c r="AA66" s="248">
        <f t="shared" si="96"/>
        <v>0</v>
      </c>
      <c r="AB66" s="248">
        <f t="shared" si="96"/>
        <v>0</v>
      </c>
      <c r="AC66" s="248">
        <f t="shared" si="96"/>
        <v>0</v>
      </c>
      <c r="AD66" s="248">
        <f t="shared" si="96"/>
        <v>0</v>
      </c>
      <c r="AE66" s="248">
        <f t="shared" si="96"/>
        <v>0</v>
      </c>
      <c r="AF66" s="248">
        <f t="shared" si="96"/>
        <v>0</v>
      </c>
      <c r="AG66" s="248">
        <f t="shared" si="96"/>
        <v>0</v>
      </c>
      <c r="AH66" s="248">
        <f t="shared" si="96"/>
        <v>0</v>
      </c>
      <c r="AI66" s="248">
        <f t="shared" si="96"/>
        <v>0</v>
      </c>
      <c r="AJ66" s="248">
        <f t="shared" si="96"/>
        <v>0</v>
      </c>
      <c r="AK66" s="248">
        <f t="shared" si="96"/>
        <v>0</v>
      </c>
      <c r="AL66" s="248">
        <f t="shared" si="96"/>
        <v>0</v>
      </c>
      <c r="AM66" s="248">
        <f t="shared" si="96"/>
        <v>0</v>
      </c>
      <c r="AN66" s="248">
        <f t="shared" si="96"/>
        <v>0</v>
      </c>
      <c r="AO66" s="248">
        <f t="shared" si="96"/>
        <v>0</v>
      </c>
      <c r="AP66" s="248">
        <f t="shared" si="96"/>
        <v>0</v>
      </c>
      <c r="AQ66" s="248"/>
      <c r="AR66" s="248">
        <f t="shared" ref="AR66:AV66" si="97">AR72+AR67</f>
        <v>0</v>
      </c>
      <c r="AS66" s="248">
        <f t="shared" si="97"/>
        <v>0</v>
      </c>
      <c r="AT66" s="248">
        <f t="shared" si="97"/>
        <v>0</v>
      </c>
      <c r="AU66" s="248">
        <f t="shared" si="97"/>
        <v>0</v>
      </c>
      <c r="AV66" s="248">
        <f t="shared" si="97"/>
        <v>0</v>
      </c>
      <c r="AW66" s="248"/>
      <c r="AX66" s="248">
        <f t="shared" ref="AX66:BB66" si="98">AX72+AX67</f>
        <v>0</v>
      </c>
      <c r="AY66" s="248">
        <f t="shared" si="98"/>
        <v>0</v>
      </c>
      <c r="AZ66" s="248">
        <f t="shared" si="98"/>
        <v>0</v>
      </c>
      <c r="BA66" s="248">
        <f t="shared" si="98"/>
        <v>0</v>
      </c>
      <c r="BB66" s="248">
        <f t="shared" si="98"/>
        <v>0</v>
      </c>
      <c r="BC66" s="248"/>
      <c r="BD66" s="248"/>
      <c r="BE66" s="248"/>
      <c r="BF66" s="248"/>
      <c r="BG66" s="248"/>
      <c r="BH66" s="1301">
        <f t="shared" si="91"/>
        <v>0</v>
      </c>
      <c r="BI66" s="1307">
        <f t="shared" si="92"/>
        <v>0</v>
      </c>
      <c r="BJ66" s="1073">
        <f t="shared" si="12"/>
        <v>0</v>
      </c>
      <c r="BK66" s="1145">
        <f t="shared" si="13"/>
        <v>0</v>
      </c>
    </row>
    <row r="67" spans="1:85" s="228" customFormat="1" ht="38.1" hidden="1" customHeight="1">
      <c r="B67" s="871" t="s">
        <v>45</v>
      </c>
      <c r="C67" s="872" t="s">
        <v>117</v>
      </c>
      <c r="D67" s="900">
        <f t="shared" ref="D67:M67" si="99">D68</f>
        <v>0</v>
      </c>
      <c r="E67" s="248">
        <f t="shared" si="99"/>
        <v>0</v>
      </c>
      <c r="F67" s="248">
        <f t="shared" si="99"/>
        <v>0</v>
      </c>
      <c r="G67" s="248">
        <f t="shared" si="99"/>
        <v>0</v>
      </c>
      <c r="H67" s="248">
        <f t="shared" si="99"/>
        <v>0</v>
      </c>
      <c r="I67" s="248">
        <f t="shared" si="99"/>
        <v>0</v>
      </c>
      <c r="J67" s="248">
        <f t="shared" si="99"/>
        <v>0</v>
      </c>
      <c r="K67" s="248">
        <f t="shared" si="99"/>
        <v>0</v>
      </c>
      <c r="L67" s="248">
        <f t="shared" si="99"/>
        <v>0</v>
      </c>
      <c r="M67" s="248">
        <f t="shared" si="99"/>
        <v>0</v>
      </c>
      <c r="N67" s="259"/>
      <c r="O67" s="259"/>
      <c r="P67" s="259"/>
      <c r="Q67" s="259"/>
      <c r="R67" s="259"/>
      <c r="S67" s="259"/>
      <c r="T67" s="259"/>
      <c r="U67" s="259"/>
      <c r="V67" s="259"/>
      <c r="W67" s="248">
        <f t="shared" ref="W67:BB67" si="100">W68</f>
        <v>0</v>
      </c>
      <c r="X67" s="248">
        <f t="shared" si="100"/>
        <v>0</v>
      </c>
      <c r="Y67" s="248">
        <f t="shared" si="100"/>
        <v>0</v>
      </c>
      <c r="Z67" s="248">
        <f t="shared" si="100"/>
        <v>0</v>
      </c>
      <c r="AA67" s="248">
        <f t="shared" si="100"/>
        <v>0</v>
      </c>
      <c r="AB67" s="248">
        <f t="shared" si="100"/>
        <v>0</v>
      </c>
      <c r="AC67" s="248">
        <f t="shared" si="100"/>
        <v>0</v>
      </c>
      <c r="AD67" s="248">
        <f t="shared" si="100"/>
        <v>0</v>
      </c>
      <c r="AE67" s="248">
        <f t="shared" si="100"/>
        <v>0</v>
      </c>
      <c r="AF67" s="248">
        <f t="shared" si="100"/>
        <v>0</v>
      </c>
      <c r="AG67" s="248">
        <f t="shared" si="100"/>
        <v>0</v>
      </c>
      <c r="AH67" s="248">
        <f t="shared" si="100"/>
        <v>0</v>
      </c>
      <c r="AI67" s="248">
        <f t="shared" si="100"/>
        <v>0</v>
      </c>
      <c r="AJ67" s="248">
        <f t="shared" si="100"/>
        <v>0</v>
      </c>
      <c r="AK67" s="248">
        <f t="shared" si="100"/>
        <v>0</v>
      </c>
      <c r="AL67" s="248">
        <f t="shared" si="100"/>
        <v>0</v>
      </c>
      <c r="AM67" s="248">
        <f t="shared" si="100"/>
        <v>0</v>
      </c>
      <c r="AN67" s="248">
        <f t="shared" si="100"/>
        <v>0</v>
      </c>
      <c r="AO67" s="248">
        <f t="shared" si="100"/>
        <v>0</v>
      </c>
      <c r="AP67" s="248">
        <f t="shared" si="100"/>
        <v>0</v>
      </c>
      <c r="AQ67" s="248"/>
      <c r="AR67" s="248">
        <f t="shared" si="100"/>
        <v>0</v>
      </c>
      <c r="AS67" s="248">
        <f t="shared" si="100"/>
        <v>0</v>
      </c>
      <c r="AT67" s="248">
        <f t="shared" si="100"/>
        <v>0</v>
      </c>
      <c r="AU67" s="248">
        <f t="shared" si="100"/>
        <v>0</v>
      </c>
      <c r="AV67" s="248">
        <f t="shared" si="100"/>
        <v>0</v>
      </c>
      <c r="AW67" s="248"/>
      <c r="AX67" s="248">
        <f t="shared" si="100"/>
        <v>0</v>
      </c>
      <c r="AY67" s="248">
        <f t="shared" si="100"/>
        <v>0</v>
      </c>
      <c r="AZ67" s="248">
        <f t="shared" si="100"/>
        <v>0</v>
      </c>
      <c r="BA67" s="248">
        <f t="shared" si="100"/>
        <v>0</v>
      </c>
      <c r="BB67" s="248">
        <f t="shared" si="100"/>
        <v>0</v>
      </c>
      <c r="BC67" s="248"/>
      <c r="BD67" s="248"/>
      <c r="BE67" s="248"/>
      <c r="BF67" s="248"/>
      <c r="BG67" s="855"/>
      <c r="BH67" s="1301">
        <f t="shared" si="91"/>
        <v>0</v>
      </c>
      <c r="BI67" s="656" t="e">
        <f>#REF!-AL67</f>
        <v>#REF!</v>
      </c>
      <c r="BJ67" s="1073">
        <f t="shared" si="12"/>
        <v>0</v>
      </c>
      <c r="BK67" s="1145">
        <f t="shared" si="13"/>
        <v>0</v>
      </c>
    </row>
    <row r="68" spans="1:85" s="693" customFormat="1" ht="18" hidden="1" customHeight="1">
      <c r="B68" s="839" t="s">
        <v>74</v>
      </c>
      <c r="C68" s="901" t="s">
        <v>87</v>
      </c>
      <c r="D68" s="1411">
        <f t="shared" ref="D68:M68" si="101">D69+D70+D71</f>
        <v>0</v>
      </c>
      <c r="E68" s="902">
        <f t="shared" si="101"/>
        <v>0</v>
      </c>
      <c r="F68" s="902">
        <f t="shared" si="101"/>
        <v>0</v>
      </c>
      <c r="G68" s="902">
        <f t="shared" si="101"/>
        <v>0</v>
      </c>
      <c r="H68" s="902">
        <f t="shared" si="101"/>
        <v>0</v>
      </c>
      <c r="I68" s="902">
        <f t="shared" si="101"/>
        <v>0</v>
      </c>
      <c r="J68" s="902">
        <f t="shared" si="101"/>
        <v>0</v>
      </c>
      <c r="K68" s="902">
        <f t="shared" si="101"/>
        <v>0</v>
      </c>
      <c r="L68" s="902">
        <f t="shared" si="101"/>
        <v>0</v>
      </c>
      <c r="M68" s="902">
        <f t="shared" si="101"/>
        <v>0</v>
      </c>
      <c r="N68" s="841"/>
      <c r="O68" s="841"/>
      <c r="P68" s="841"/>
      <c r="Q68" s="841"/>
      <c r="R68" s="841"/>
      <c r="S68" s="841"/>
      <c r="T68" s="841"/>
      <c r="U68" s="841"/>
      <c r="V68" s="841"/>
      <c r="W68" s="902">
        <f t="shared" ref="W68:AP68" si="102">W69+W70+W71</f>
        <v>0</v>
      </c>
      <c r="X68" s="902">
        <f t="shared" si="102"/>
        <v>0</v>
      </c>
      <c r="Y68" s="902">
        <f t="shared" si="102"/>
        <v>0</v>
      </c>
      <c r="Z68" s="902">
        <f t="shared" si="102"/>
        <v>0</v>
      </c>
      <c r="AA68" s="902">
        <f t="shared" si="102"/>
        <v>0</v>
      </c>
      <c r="AB68" s="902">
        <f t="shared" si="102"/>
        <v>0</v>
      </c>
      <c r="AC68" s="902">
        <f t="shared" si="102"/>
        <v>0</v>
      </c>
      <c r="AD68" s="902">
        <f t="shared" si="102"/>
        <v>0</v>
      </c>
      <c r="AE68" s="902">
        <f t="shared" si="102"/>
        <v>0</v>
      </c>
      <c r="AF68" s="902">
        <f t="shared" si="102"/>
        <v>0</v>
      </c>
      <c r="AG68" s="902">
        <f t="shared" si="102"/>
        <v>0</v>
      </c>
      <c r="AH68" s="902">
        <f t="shared" si="102"/>
        <v>0</v>
      </c>
      <c r="AI68" s="902">
        <f t="shared" si="102"/>
        <v>0</v>
      </c>
      <c r="AJ68" s="902">
        <f t="shared" si="102"/>
        <v>0</v>
      </c>
      <c r="AK68" s="902">
        <f t="shared" si="102"/>
        <v>0</v>
      </c>
      <c r="AL68" s="902">
        <f t="shared" si="102"/>
        <v>0</v>
      </c>
      <c r="AM68" s="902">
        <f t="shared" si="102"/>
        <v>0</v>
      </c>
      <c r="AN68" s="902">
        <f t="shared" si="102"/>
        <v>0</v>
      </c>
      <c r="AO68" s="902">
        <f t="shared" si="102"/>
        <v>0</v>
      </c>
      <c r="AP68" s="902">
        <f t="shared" si="102"/>
        <v>0</v>
      </c>
      <c r="AQ68" s="902"/>
      <c r="AR68" s="902">
        <f t="shared" ref="AR68:AV68" si="103">AR69+AR70+AR71</f>
        <v>0</v>
      </c>
      <c r="AS68" s="902">
        <f t="shared" si="103"/>
        <v>0</v>
      </c>
      <c r="AT68" s="902">
        <f t="shared" si="103"/>
        <v>0</v>
      </c>
      <c r="AU68" s="902">
        <f t="shared" si="103"/>
        <v>0</v>
      </c>
      <c r="AV68" s="902">
        <f t="shared" si="103"/>
        <v>0</v>
      </c>
      <c r="AW68" s="902"/>
      <c r="AX68" s="902">
        <f t="shared" ref="AX68:BB68" si="104">AX69+AX70+AX71</f>
        <v>0</v>
      </c>
      <c r="AY68" s="902">
        <f t="shared" si="104"/>
        <v>0</v>
      </c>
      <c r="AZ68" s="902">
        <f t="shared" si="104"/>
        <v>0</v>
      </c>
      <c r="BA68" s="902">
        <f t="shared" si="104"/>
        <v>0</v>
      </c>
      <c r="BB68" s="902">
        <f t="shared" si="104"/>
        <v>0</v>
      </c>
      <c r="BC68" s="902"/>
      <c r="BD68" s="902"/>
      <c r="BE68" s="902"/>
      <c r="BF68" s="902"/>
      <c r="BG68" s="847"/>
      <c r="BH68" s="2197">
        <f t="shared" si="91"/>
        <v>0</v>
      </c>
      <c r="BI68" s="2198" t="e">
        <f>#REF!-AL68</f>
        <v>#REF!</v>
      </c>
      <c r="BJ68" s="1073">
        <f t="shared" si="12"/>
        <v>0</v>
      </c>
      <c r="BK68" s="1145">
        <f t="shared" si="13"/>
        <v>0</v>
      </c>
    </row>
    <row r="69" spans="1:85" s="228" customFormat="1" ht="71.45" hidden="1" customHeight="1">
      <c r="B69" s="848"/>
      <c r="C69" s="876"/>
      <c r="D69" s="819"/>
      <c r="E69" s="855"/>
      <c r="F69" s="855"/>
      <c r="G69" s="855"/>
      <c r="H69" s="855"/>
      <c r="I69" s="855"/>
      <c r="J69" s="855"/>
      <c r="K69" s="855"/>
      <c r="L69" s="855"/>
      <c r="M69" s="881"/>
      <c r="N69" s="818"/>
      <c r="O69" s="819"/>
      <c r="P69" s="818"/>
      <c r="Q69" s="818"/>
      <c r="R69" s="818"/>
      <c r="S69" s="818"/>
      <c r="T69" s="818"/>
      <c r="U69" s="259"/>
      <c r="V69" s="259"/>
      <c r="W69" s="855"/>
      <c r="X69" s="855"/>
      <c r="Y69" s="855"/>
      <c r="Z69" s="248"/>
      <c r="AA69" s="923"/>
      <c r="AB69" s="923"/>
      <c r="AC69" s="248"/>
      <c r="AD69" s="248"/>
      <c r="AE69" s="248"/>
      <c r="AF69" s="855"/>
      <c r="AG69" s="855"/>
      <c r="AH69" s="248"/>
      <c r="AI69" s="855"/>
      <c r="AJ69" s="855"/>
      <c r="AK69" s="855"/>
      <c r="AL69" s="855"/>
      <c r="AM69" s="855"/>
      <c r="AN69" s="248"/>
      <c r="AO69" s="248"/>
      <c r="AP69" s="248"/>
      <c r="AQ69" s="248"/>
      <c r="AR69" s="855"/>
      <c r="AS69" s="855"/>
      <c r="AT69" s="248"/>
      <c r="AU69" s="248"/>
      <c r="AV69" s="248"/>
      <c r="AW69" s="248"/>
      <c r="AX69" s="855"/>
      <c r="AY69" s="855"/>
      <c r="AZ69" s="248"/>
      <c r="BA69" s="248"/>
      <c r="BB69" s="248"/>
      <c r="BC69" s="248"/>
      <c r="BD69" s="248"/>
      <c r="BE69" s="248"/>
      <c r="BF69" s="803"/>
      <c r="BG69" s="818"/>
      <c r="BH69" s="1301"/>
      <c r="BI69" s="656"/>
      <c r="BJ69" s="1073"/>
      <c r="BK69" s="1145">
        <f t="shared" si="13"/>
        <v>0</v>
      </c>
    </row>
    <row r="70" spans="1:85" s="228" customFormat="1" ht="51.6" hidden="1" customHeight="1">
      <c r="B70" s="848"/>
      <c r="C70" s="876"/>
      <c r="D70" s="819"/>
      <c r="E70" s="855"/>
      <c r="F70" s="855"/>
      <c r="G70" s="855"/>
      <c r="H70" s="855"/>
      <c r="I70" s="855"/>
      <c r="J70" s="855"/>
      <c r="K70" s="855"/>
      <c r="L70" s="855"/>
      <c r="M70" s="881"/>
      <c r="N70" s="922"/>
      <c r="O70" s="819"/>
      <c r="P70" s="818"/>
      <c r="Q70" s="818"/>
      <c r="R70" s="922"/>
      <c r="S70" s="818"/>
      <c r="T70" s="818"/>
      <c r="U70" s="259"/>
      <c r="V70" s="818"/>
      <c r="W70" s="855"/>
      <c r="X70" s="855"/>
      <c r="Y70" s="855"/>
      <c r="Z70" s="248"/>
      <c r="AA70" s="1006"/>
      <c r="AB70" s="855"/>
      <c r="AC70" s="248"/>
      <c r="AD70" s="248"/>
      <c r="AE70" s="248"/>
      <c r="AF70" s="855"/>
      <c r="AG70" s="855"/>
      <c r="AH70" s="248"/>
      <c r="AI70" s="855"/>
      <c r="AJ70" s="855"/>
      <c r="AK70" s="855"/>
      <c r="AL70" s="855"/>
      <c r="AM70" s="855"/>
      <c r="AN70" s="248"/>
      <c r="AO70" s="248"/>
      <c r="AP70" s="248"/>
      <c r="AQ70" s="248"/>
      <c r="AR70" s="855"/>
      <c r="AS70" s="855"/>
      <c r="AT70" s="248"/>
      <c r="AU70" s="248"/>
      <c r="AV70" s="248"/>
      <c r="AW70" s="248"/>
      <c r="AX70" s="855"/>
      <c r="AY70" s="855"/>
      <c r="AZ70" s="248"/>
      <c r="BA70" s="248"/>
      <c r="BB70" s="248"/>
      <c r="BC70" s="248"/>
      <c r="BD70" s="248"/>
      <c r="BE70" s="248"/>
      <c r="BF70" s="803"/>
      <c r="BG70" s="819"/>
      <c r="BH70" s="1301"/>
      <c r="BI70" s="656"/>
      <c r="BJ70" s="1073"/>
      <c r="BK70" s="1145">
        <f t="shared" si="13"/>
        <v>0</v>
      </c>
    </row>
    <row r="71" spans="1:85" s="238" customFormat="1" ht="102.6" hidden="1" customHeight="1">
      <c r="A71" s="228"/>
      <c r="B71" s="881"/>
      <c r="C71" s="897"/>
      <c r="D71" s="819"/>
      <c r="E71" s="855"/>
      <c r="F71" s="855"/>
      <c r="G71" s="855"/>
      <c r="H71" s="855"/>
      <c r="I71" s="855"/>
      <c r="J71" s="855"/>
      <c r="K71" s="855"/>
      <c r="L71" s="855"/>
      <c r="M71" s="881"/>
      <c r="N71" s="259"/>
      <c r="O71" s="819"/>
      <c r="P71" s="818"/>
      <c r="Q71" s="818"/>
      <c r="R71" s="922"/>
      <c r="S71" s="818"/>
      <c r="T71" s="818"/>
      <c r="U71" s="259"/>
      <c r="V71" s="818"/>
      <c r="W71" s="855"/>
      <c r="X71" s="855"/>
      <c r="Y71" s="855"/>
      <c r="Z71" s="855"/>
      <c r="AA71" s="1006"/>
      <c r="AB71" s="855"/>
      <c r="AC71" s="855"/>
      <c r="AD71" s="855"/>
      <c r="AE71" s="855"/>
      <c r="AF71" s="855"/>
      <c r="AG71" s="855"/>
      <c r="AH71" s="855"/>
      <c r="AI71" s="855"/>
      <c r="AJ71" s="855"/>
      <c r="AK71" s="855"/>
      <c r="AL71" s="855"/>
      <c r="AM71" s="855"/>
      <c r="AN71" s="855"/>
      <c r="AO71" s="855"/>
      <c r="AP71" s="855"/>
      <c r="AQ71" s="855"/>
      <c r="AR71" s="855"/>
      <c r="AS71" s="855"/>
      <c r="AT71" s="855"/>
      <c r="AU71" s="855"/>
      <c r="AV71" s="855"/>
      <c r="AW71" s="855"/>
      <c r="AX71" s="855"/>
      <c r="AY71" s="855"/>
      <c r="AZ71" s="855"/>
      <c r="BA71" s="855"/>
      <c r="BB71" s="855"/>
      <c r="BC71" s="855"/>
      <c r="BD71" s="855"/>
      <c r="BE71" s="855"/>
      <c r="BF71" s="803"/>
      <c r="BG71" s="818"/>
      <c r="BH71" s="1073"/>
      <c r="BI71" s="1073"/>
      <c r="BJ71" s="1073"/>
      <c r="BK71" s="1145">
        <f t="shared" si="13"/>
        <v>0</v>
      </c>
      <c r="BL71" s="228"/>
      <c r="BM71" s="228"/>
      <c r="BN71" s="228"/>
      <c r="BO71" s="228"/>
      <c r="BP71" s="228"/>
      <c r="BQ71" s="228"/>
      <c r="BR71" s="228"/>
      <c r="BS71" s="228"/>
      <c r="BT71" s="228"/>
      <c r="BU71" s="228"/>
      <c r="BV71" s="228"/>
      <c r="BW71" s="228"/>
      <c r="BX71" s="228"/>
      <c r="BY71" s="228"/>
      <c r="BZ71" s="228"/>
      <c r="CA71" s="228"/>
      <c r="CB71" s="228"/>
      <c r="CC71" s="228"/>
      <c r="CD71" s="228"/>
      <c r="CE71" s="228"/>
      <c r="CF71" s="228"/>
      <c r="CG71" s="228"/>
    </row>
    <row r="72" spans="1:85" s="228" customFormat="1" ht="34.5" hidden="1" customHeight="1">
      <c r="B72" s="871" t="s">
        <v>46</v>
      </c>
      <c r="C72" s="875" t="s">
        <v>116</v>
      </c>
      <c r="D72" s="900">
        <f t="shared" ref="D72:M72" si="105">D73</f>
        <v>0</v>
      </c>
      <c r="E72" s="248">
        <f t="shared" si="105"/>
        <v>0</v>
      </c>
      <c r="F72" s="248">
        <f t="shared" si="105"/>
        <v>0</v>
      </c>
      <c r="G72" s="248">
        <f t="shared" si="105"/>
        <v>0</v>
      </c>
      <c r="H72" s="248">
        <f t="shared" si="105"/>
        <v>0</v>
      </c>
      <c r="I72" s="248">
        <f t="shared" si="105"/>
        <v>0</v>
      </c>
      <c r="J72" s="248">
        <f t="shared" si="105"/>
        <v>0</v>
      </c>
      <c r="K72" s="248">
        <f t="shared" si="105"/>
        <v>0</v>
      </c>
      <c r="L72" s="248">
        <f t="shared" si="105"/>
        <v>0</v>
      </c>
      <c r="M72" s="248">
        <f t="shared" si="105"/>
        <v>0</v>
      </c>
      <c r="N72" s="259"/>
      <c r="O72" s="259"/>
      <c r="P72" s="259"/>
      <c r="Q72" s="259"/>
      <c r="R72" s="259"/>
      <c r="S72" s="259"/>
      <c r="T72" s="259"/>
      <c r="U72" s="259"/>
      <c r="V72" s="259"/>
      <c r="W72" s="248">
        <f>W73</f>
        <v>0</v>
      </c>
      <c r="X72" s="248">
        <f t="shared" ref="X72:BB72" si="106">X73</f>
        <v>0</v>
      </c>
      <c r="Y72" s="248">
        <f t="shared" si="106"/>
        <v>0</v>
      </c>
      <c r="Z72" s="248">
        <f t="shared" si="106"/>
        <v>0</v>
      </c>
      <c r="AA72" s="248">
        <f t="shared" si="106"/>
        <v>0</v>
      </c>
      <c r="AB72" s="248">
        <f t="shared" si="106"/>
        <v>0</v>
      </c>
      <c r="AC72" s="248">
        <f t="shared" si="106"/>
        <v>0</v>
      </c>
      <c r="AD72" s="248">
        <f t="shared" si="106"/>
        <v>0</v>
      </c>
      <c r="AE72" s="248">
        <f t="shared" si="106"/>
        <v>0</v>
      </c>
      <c r="AF72" s="248">
        <f t="shared" si="106"/>
        <v>0</v>
      </c>
      <c r="AG72" s="248">
        <f t="shared" si="106"/>
        <v>0</v>
      </c>
      <c r="AH72" s="248">
        <f t="shared" si="106"/>
        <v>0</v>
      </c>
      <c r="AI72" s="248">
        <f t="shared" si="106"/>
        <v>0</v>
      </c>
      <c r="AJ72" s="248">
        <f t="shared" si="106"/>
        <v>0</v>
      </c>
      <c r="AK72" s="248">
        <f t="shared" si="106"/>
        <v>0</v>
      </c>
      <c r="AL72" s="248">
        <f t="shared" si="106"/>
        <v>0</v>
      </c>
      <c r="AM72" s="248">
        <f t="shared" si="106"/>
        <v>0</v>
      </c>
      <c r="AN72" s="248">
        <f t="shared" si="106"/>
        <v>0</v>
      </c>
      <c r="AO72" s="248">
        <f t="shared" si="106"/>
        <v>0</v>
      </c>
      <c r="AP72" s="248">
        <f t="shared" si="106"/>
        <v>0</v>
      </c>
      <c r="AQ72" s="248"/>
      <c r="AR72" s="248">
        <f t="shared" si="106"/>
        <v>0</v>
      </c>
      <c r="AS72" s="248">
        <f t="shared" si="106"/>
        <v>0</v>
      </c>
      <c r="AT72" s="248">
        <f t="shared" si="106"/>
        <v>0</v>
      </c>
      <c r="AU72" s="248">
        <f t="shared" si="106"/>
        <v>0</v>
      </c>
      <c r="AV72" s="248">
        <f t="shared" si="106"/>
        <v>0</v>
      </c>
      <c r="AW72" s="248"/>
      <c r="AX72" s="248">
        <f t="shared" si="106"/>
        <v>0</v>
      </c>
      <c r="AY72" s="248">
        <f t="shared" si="106"/>
        <v>0</v>
      </c>
      <c r="AZ72" s="248">
        <f t="shared" si="106"/>
        <v>0</v>
      </c>
      <c r="BA72" s="248">
        <f t="shared" si="106"/>
        <v>0</v>
      </c>
      <c r="BB72" s="248">
        <f t="shared" si="106"/>
        <v>0</v>
      </c>
      <c r="BC72" s="248"/>
      <c r="BD72" s="248"/>
      <c r="BE72" s="248"/>
      <c r="BF72" s="248"/>
      <c r="BG72" s="248"/>
      <c r="BH72" s="1301">
        <f t="shared" ref="BH72:BH77" si="107">AA72-(AF72+AI72+AL72)</f>
        <v>0</v>
      </c>
      <c r="BI72" s="1307">
        <f>AL72-(AM72+AN72+AO72)</f>
        <v>0</v>
      </c>
      <c r="BJ72" s="1073">
        <f t="shared" si="12"/>
        <v>0</v>
      </c>
      <c r="BK72" s="1145">
        <f t="shared" si="13"/>
        <v>0</v>
      </c>
    </row>
    <row r="73" spans="1:85" s="693" customFormat="1" ht="18" hidden="1" customHeight="1">
      <c r="B73" s="839" t="s">
        <v>89</v>
      </c>
      <c r="C73" s="901" t="s">
        <v>75</v>
      </c>
      <c r="D73" s="1411">
        <f t="shared" ref="D73:M73" si="108">D74+D75</f>
        <v>0</v>
      </c>
      <c r="E73" s="902">
        <f t="shared" si="108"/>
        <v>0</v>
      </c>
      <c r="F73" s="902">
        <f t="shared" si="108"/>
        <v>0</v>
      </c>
      <c r="G73" s="902">
        <f t="shared" si="108"/>
        <v>0</v>
      </c>
      <c r="H73" s="902">
        <f t="shared" si="108"/>
        <v>0</v>
      </c>
      <c r="I73" s="902">
        <f t="shared" si="108"/>
        <v>0</v>
      </c>
      <c r="J73" s="902">
        <f t="shared" si="108"/>
        <v>0</v>
      </c>
      <c r="K73" s="902">
        <f t="shared" si="108"/>
        <v>0</v>
      </c>
      <c r="L73" s="902">
        <f t="shared" si="108"/>
        <v>0</v>
      </c>
      <c r="M73" s="902">
        <f t="shared" si="108"/>
        <v>0</v>
      </c>
      <c r="N73" s="841"/>
      <c r="O73" s="841"/>
      <c r="P73" s="841"/>
      <c r="Q73" s="841"/>
      <c r="R73" s="841"/>
      <c r="S73" s="841"/>
      <c r="T73" s="841"/>
      <c r="U73" s="841"/>
      <c r="V73" s="841"/>
      <c r="W73" s="902">
        <f>W74+W75</f>
        <v>0</v>
      </c>
      <c r="X73" s="902">
        <f t="shared" ref="X73:AP73" si="109">X74+X75</f>
        <v>0</v>
      </c>
      <c r="Y73" s="902">
        <f t="shared" si="109"/>
        <v>0</v>
      </c>
      <c r="Z73" s="902">
        <f t="shared" si="109"/>
        <v>0</v>
      </c>
      <c r="AA73" s="902">
        <f t="shared" si="109"/>
        <v>0</v>
      </c>
      <c r="AB73" s="902">
        <f t="shared" si="109"/>
        <v>0</v>
      </c>
      <c r="AC73" s="902">
        <f t="shared" si="109"/>
        <v>0</v>
      </c>
      <c r="AD73" s="902">
        <f t="shared" si="109"/>
        <v>0</v>
      </c>
      <c r="AE73" s="902">
        <f t="shared" si="109"/>
        <v>0</v>
      </c>
      <c r="AF73" s="902">
        <f t="shared" si="109"/>
        <v>0</v>
      </c>
      <c r="AG73" s="902">
        <f t="shared" si="109"/>
        <v>0</v>
      </c>
      <c r="AH73" s="902">
        <f t="shared" si="109"/>
        <v>0</v>
      </c>
      <c r="AI73" s="902">
        <f t="shared" si="109"/>
        <v>0</v>
      </c>
      <c r="AJ73" s="902">
        <f t="shared" si="109"/>
        <v>0</v>
      </c>
      <c r="AK73" s="902">
        <f t="shared" si="109"/>
        <v>0</v>
      </c>
      <c r="AL73" s="902">
        <f t="shared" si="109"/>
        <v>0</v>
      </c>
      <c r="AM73" s="902">
        <f t="shared" si="109"/>
        <v>0</v>
      </c>
      <c r="AN73" s="902">
        <f t="shared" si="109"/>
        <v>0</v>
      </c>
      <c r="AO73" s="902">
        <f t="shared" si="109"/>
        <v>0</v>
      </c>
      <c r="AP73" s="902">
        <f t="shared" si="109"/>
        <v>0</v>
      </c>
      <c r="AQ73" s="902"/>
      <c r="AR73" s="902">
        <f t="shared" ref="AR73:AV73" si="110">AR74+AR75</f>
        <v>0</v>
      </c>
      <c r="AS73" s="902">
        <f t="shared" si="110"/>
        <v>0</v>
      </c>
      <c r="AT73" s="902">
        <f t="shared" si="110"/>
        <v>0</v>
      </c>
      <c r="AU73" s="902">
        <f t="shared" si="110"/>
        <v>0</v>
      </c>
      <c r="AV73" s="902">
        <f t="shared" si="110"/>
        <v>0</v>
      </c>
      <c r="AW73" s="902"/>
      <c r="AX73" s="902">
        <f t="shared" ref="AX73:BB73" si="111">AX74+AX75</f>
        <v>0</v>
      </c>
      <c r="AY73" s="902">
        <f t="shared" si="111"/>
        <v>0</v>
      </c>
      <c r="AZ73" s="902">
        <f t="shared" si="111"/>
        <v>0</v>
      </c>
      <c r="BA73" s="902">
        <f t="shared" si="111"/>
        <v>0</v>
      </c>
      <c r="BB73" s="902">
        <f t="shared" si="111"/>
        <v>0</v>
      </c>
      <c r="BC73" s="902"/>
      <c r="BD73" s="902"/>
      <c r="BE73" s="902"/>
      <c r="BF73" s="902"/>
      <c r="BG73" s="847"/>
      <c r="BH73" s="2197">
        <f t="shared" si="107"/>
        <v>0</v>
      </c>
      <c r="BI73" s="2199">
        <f>AL73-(AM73+AN73+AO73)</f>
        <v>0</v>
      </c>
      <c r="BJ73" s="1073">
        <f t="shared" si="12"/>
        <v>0</v>
      </c>
      <c r="BK73" s="1145">
        <f t="shared" si="13"/>
        <v>0</v>
      </c>
    </row>
    <row r="74" spans="1:85" s="228" customFormat="1" ht="89.45" hidden="1" customHeight="1">
      <c r="B74" s="921"/>
      <c r="C74" s="897"/>
      <c r="D74" s="819"/>
      <c r="E74" s="855"/>
      <c r="F74" s="855"/>
      <c r="G74" s="248"/>
      <c r="H74" s="248"/>
      <c r="I74" s="855"/>
      <c r="J74" s="855"/>
      <c r="K74" s="855"/>
      <c r="L74" s="855"/>
      <c r="M74" s="881"/>
      <c r="N74" s="819"/>
      <c r="O74" s="259"/>
      <c r="P74" s="909"/>
      <c r="Q74" s="922"/>
      <c r="R74" s="1032"/>
      <c r="S74" s="909"/>
      <c r="T74" s="818"/>
      <c r="U74" s="909"/>
      <c r="V74" s="909"/>
      <c r="W74" s="923"/>
      <c r="X74" s="927"/>
      <c r="Y74" s="855"/>
      <c r="Z74" s="248"/>
      <c r="AA74" s="1006"/>
      <c r="AB74" s="248"/>
      <c r="AC74" s="248"/>
      <c r="AD74" s="1006"/>
      <c r="AE74" s="248"/>
      <c r="AF74" s="926"/>
      <c r="AG74" s="1006"/>
      <c r="AH74" s="248"/>
      <c r="AI74" s="1006"/>
      <c r="AJ74" s="855"/>
      <c r="AK74" s="1006"/>
      <c r="AL74" s="855"/>
      <c r="AM74" s="1006"/>
      <c r="AN74" s="1006"/>
      <c r="AO74" s="1006"/>
      <c r="AP74" s="248"/>
      <c r="AQ74" s="248"/>
      <c r="AR74" s="855"/>
      <c r="AS74" s="1006"/>
      <c r="AT74" s="1006"/>
      <c r="AU74" s="1006"/>
      <c r="AV74" s="248"/>
      <c r="AW74" s="248"/>
      <c r="AX74" s="855"/>
      <c r="AY74" s="1006"/>
      <c r="AZ74" s="1006"/>
      <c r="BA74" s="1006"/>
      <c r="BB74" s="248"/>
      <c r="BC74" s="248"/>
      <c r="BD74" s="248"/>
      <c r="BE74" s="248"/>
      <c r="BF74" s="259"/>
      <c r="BG74" s="855"/>
      <c r="BH74" s="1301"/>
      <c r="BI74" s="656"/>
      <c r="BJ74" s="1073"/>
      <c r="BK74" s="1145">
        <f t="shared" si="13"/>
        <v>0</v>
      </c>
    </row>
    <row r="75" spans="1:85" s="228" customFormat="1" ht="65.45" hidden="1" customHeight="1">
      <c r="B75" s="848"/>
      <c r="C75" s="876"/>
      <c r="D75" s="819"/>
      <c r="E75" s="855"/>
      <c r="F75" s="855"/>
      <c r="G75" s="855"/>
      <c r="H75" s="855"/>
      <c r="I75" s="855"/>
      <c r="J75" s="855"/>
      <c r="K75" s="855"/>
      <c r="L75" s="855"/>
      <c r="M75" s="881"/>
      <c r="N75" s="818"/>
      <c r="O75" s="819"/>
      <c r="P75" s="818"/>
      <c r="Q75" s="818"/>
      <c r="R75" s="818"/>
      <c r="S75" s="818"/>
      <c r="T75" s="818"/>
      <c r="U75" s="259"/>
      <c r="V75" s="259"/>
      <c r="W75" s="855"/>
      <c r="X75" s="855"/>
      <c r="Y75" s="855"/>
      <c r="Z75" s="855"/>
      <c r="AA75" s="855"/>
      <c r="AB75" s="855"/>
      <c r="AC75" s="855"/>
      <c r="AD75" s="855"/>
      <c r="AE75" s="855"/>
      <c r="AF75" s="855"/>
      <c r="AG75" s="855"/>
      <c r="AH75" s="877"/>
      <c r="AI75" s="855"/>
      <c r="AJ75" s="855"/>
      <c r="AK75" s="855"/>
      <c r="AL75" s="855"/>
      <c r="AM75" s="855"/>
      <c r="AN75" s="855"/>
      <c r="AO75" s="855"/>
      <c r="AP75" s="855"/>
      <c r="AQ75" s="855"/>
      <c r="AR75" s="855"/>
      <c r="AS75" s="855"/>
      <c r="AT75" s="855"/>
      <c r="AU75" s="855"/>
      <c r="AV75" s="855"/>
      <c r="AW75" s="855"/>
      <c r="AX75" s="855"/>
      <c r="AY75" s="855"/>
      <c r="AZ75" s="855"/>
      <c r="BA75" s="855"/>
      <c r="BB75" s="855"/>
      <c r="BC75" s="855"/>
      <c r="BD75" s="855"/>
      <c r="BE75" s="855"/>
      <c r="BF75" s="803"/>
      <c r="BG75" s="855"/>
      <c r="BH75" s="1301"/>
      <c r="BI75" s="656"/>
      <c r="BJ75" s="1073"/>
      <c r="BK75" s="1145">
        <f t="shared" si="13"/>
        <v>0</v>
      </c>
    </row>
    <row r="76" spans="1:85" s="228" customFormat="1" ht="15" hidden="1" customHeight="1">
      <c r="B76" s="246"/>
      <c r="C76" s="875"/>
      <c r="D76" s="900"/>
      <c r="E76" s="855"/>
      <c r="F76" s="855"/>
      <c r="G76" s="855"/>
      <c r="H76" s="855"/>
      <c r="I76" s="855"/>
      <c r="J76" s="855"/>
      <c r="K76" s="855"/>
      <c r="L76" s="855"/>
      <c r="M76" s="881"/>
      <c r="N76" s="259"/>
      <c r="O76" s="259"/>
      <c r="P76" s="259"/>
      <c r="Q76" s="259"/>
      <c r="R76" s="259"/>
      <c r="S76" s="259"/>
      <c r="T76" s="259"/>
      <c r="U76" s="259"/>
      <c r="V76" s="259"/>
      <c r="W76" s="248"/>
      <c r="X76" s="248"/>
      <c r="Y76" s="248"/>
      <c r="Z76" s="248"/>
      <c r="AA76" s="248"/>
      <c r="AB76" s="248"/>
      <c r="AC76" s="248"/>
      <c r="AD76" s="248"/>
      <c r="AE76" s="248"/>
      <c r="AF76" s="248"/>
      <c r="AG76" s="248"/>
      <c r="AH76" s="248"/>
      <c r="AI76" s="248"/>
      <c r="AJ76" s="248"/>
      <c r="AK76" s="248"/>
      <c r="AL76" s="248"/>
      <c r="AM76" s="248"/>
      <c r="AN76" s="248"/>
      <c r="AO76" s="248"/>
      <c r="AP76" s="248"/>
      <c r="AQ76" s="248"/>
      <c r="AR76" s="248"/>
      <c r="AS76" s="248"/>
      <c r="AT76" s="248"/>
      <c r="AU76" s="248"/>
      <c r="AV76" s="248"/>
      <c r="AW76" s="248"/>
      <c r="AX76" s="248"/>
      <c r="AY76" s="248"/>
      <c r="AZ76" s="248"/>
      <c r="BA76" s="248"/>
      <c r="BB76" s="248"/>
      <c r="BC76" s="248"/>
      <c r="BD76" s="248"/>
      <c r="BE76" s="248"/>
      <c r="BF76" s="248"/>
      <c r="BG76" s="855"/>
      <c r="BH76" s="1301">
        <f t="shared" si="107"/>
        <v>0</v>
      </c>
      <c r="BI76" s="656" t="e">
        <f>#REF!-AL76</f>
        <v>#REF!</v>
      </c>
      <c r="BJ76" s="1073">
        <f t="shared" si="12"/>
        <v>0</v>
      </c>
      <c r="BK76" s="1145">
        <f t="shared" si="13"/>
        <v>0</v>
      </c>
    </row>
    <row r="77" spans="1:85" s="228" customFormat="1" ht="33" hidden="1" customHeight="1">
      <c r="B77" s="246" t="s">
        <v>699</v>
      </c>
      <c r="C77" s="872" t="s">
        <v>49</v>
      </c>
      <c r="D77" s="900">
        <f t="shared" ref="D77:M77" si="112">D78+D82</f>
        <v>0</v>
      </c>
      <c r="E77" s="248">
        <f t="shared" si="112"/>
        <v>0</v>
      </c>
      <c r="F77" s="248">
        <f t="shared" si="112"/>
        <v>0</v>
      </c>
      <c r="G77" s="248">
        <f t="shared" si="112"/>
        <v>0</v>
      </c>
      <c r="H77" s="248">
        <f t="shared" si="112"/>
        <v>0</v>
      </c>
      <c r="I77" s="248">
        <f t="shared" si="112"/>
        <v>0</v>
      </c>
      <c r="J77" s="248">
        <f t="shared" si="112"/>
        <v>0</v>
      </c>
      <c r="K77" s="248">
        <f t="shared" si="112"/>
        <v>0</v>
      </c>
      <c r="L77" s="248">
        <f t="shared" si="112"/>
        <v>0</v>
      </c>
      <c r="M77" s="248">
        <f t="shared" si="112"/>
        <v>0</v>
      </c>
      <c r="N77" s="259"/>
      <c r="O77" s="259"/>
      <c r="P77" s="259"/>
      <c r="Q77" s="259"/>
      <c r="R77" s="259"/>
      <c r="S77" s="259"/>
      <c r="T77" s="259"/>
      <c r="U77" s="259"/>
      <c r="V77" s="259"/>
      <c r="W77" s="248">
        <f t="shared" ref="W77:AP77" si="113">W78+W82</f>
        <v>0</v>
      </c>
      <c r="X77" s="248">
        <f t="shared" si="113"/>
        <v>0</v>
      </c>
      <c r="Y77" s="248">
        <f t="shared" si="113"/>
        <v>0</v>
      </c>
      <c r="Z77" s="248">
        <f t="shared" si="113"/>
        <v>0</v>
      </c>
      <c r="AA77" s="248">
        <f t="shared" si="113"/>
        <v>0</v>
      </c>
      <c r="AB77" s="248">
        <f t="shared" si="113"/>
        <v>0</v>
      </c>
      <c r="AC77" s="248">
        <f t="shared" si="113"/>
        <v>0</v>
      </c>
      <c r="AD77" s="248">
        <f t="shared" si="113"/>
        <v>0</v>
      </c>
      <c r="AE77" s="248">
        <f t="shared" si="113"/>
        <v>0</v>
      </c>
      <c r="AF77" s="248">
        <f t="shared" si="113"/>
        <v>0</v>
      </c>
      <c r="AG77" s="248">
        <f t="shared" si="113"/>
        <v>0</v>
      </c>
      <c r="AH77" s="248">
        <f t="shared" si="113"/>
        <v>0</v>
      </c>
      <c r="AI77" s="248">
        <f t="shared" si="113"/>
        <v>0</v>
      </c>
      <c r="AJ77" s="248">
        <f t="shared" si="113"/>
        <v>0</v>
      </c>
      <c r="AK77" s="248">
        <f t="shared" si="113"/>
        <v>0</v>
      </c>
      <c r="AL77" s="248">
        <f t="shared" si="113"/>
        <v>0</v>
      </c>
      <c r="AM77" s="248">
        <f t="shared" si="113"/>
        <v>0</v>
      </c>
      <c r="AN77" s="248">
        <f t="shared" si="113"/>
        <v>0</v>
      </c>
      <c r="AO77" s="248">
        <f t="shared" si="113"/>
        <v>0</v>
      </c>
      <c r="AP77" s="248">
        <f t="shared" si="113"/>
        <v>0</v>
      </c>
      <c r="AQ77" s="248"/>
      <c r="AR77" s="248">
        <f t="shared" ref="AR77:AV77" si="114">AR78+AR82</f>
        <v>0</v>
      </c>
      <c r="AS77" s="248">
        <f t="shared" si="114"/>
        <v>0</v>
      </c>
      <c r="AT77" s="248">
        <f t="shared" si="114"/>
        <v>0</v>
      </c>
      <c r="AU77" s="248">
        <f t="shared" si="114"/>
        <v>0</v>
      </c>
      <c r="AV77" s="248">
        <f t="shared" si="114"/>
        <v>0</v>
      </c>
      <c r="AW77" s="248"/>
      <c r="AX77" s="248">
        <f t="shared" ref="AX77:BB77" si="115">AX78+AX82</f>
        <v>0</v>
      </c>
      <c r="AY77" s="248">
        <f t="shared" si="115"/>
        <v>0</v>
      </c>
      <c r="AZ77" s="248">
        <f t="shared" si="115"/>
        <v>0</v>
      </c>
      <c r="BA77" s="248">
        <f t="shared" si="115"/>
        <v>0</v>
      </c>
      <c r="BB77" s="248">
        <f t="shared" si="115"/>
        <v>0</v>
      </c>
      <c r="BC77" s="248"/>
      <c r="BD77" s="248"/>
      <c r="BE77" s="248"/>
      <c r="BF77" s="248"/>
      <c r="BG77" s="855"/>
      <c r="BH77" s="1301">
        <f t="shared" si="107"/>
        <v>0</v>
      </c>
      <c r="BI77" s="656" t="e">
        <f>#REF!-AL77</f>
        <v>#REF!</v>
      </c>
      <c r="BJ77" s="1073">
        <f t="shared" si="12"/>
        <v>0</v>
      </c>
      <c r="BK77" s="1145">
        <f t="shared" si="13"/>
        <v>0</v>
      </c>
    </row>
    <row r="78" spans="1:85" s="228" customFormat="1" ht="36" hidden="1" customHeight="1">
      <c r="B78" s="871" t="s">
        <v>45</v>
      </c>
      <c r="C78" s="875" t="s">
        <v>116</v>
      </c>
      <c r="D78" s="900">
        <f t="shared" ref="D78:M78" si="116">D79</f>
        <v>0</v>
      </c>
      <c r="E78" s="248">
        <f t="shared" si="116"/>
        <v>0</v>
      </c>
      <c r="F78" s="248">
        <f t="shared" si="116"/>
        <v>0</v>
      </c>
      <c r="G78" s="248">
        <f t="shared" si="116"/>
        <v>0</v>
      </c>
      <c r="H78" s="248">
        <f t="shared" si="116"/>
        <v>0</v>
      </c>
      <c r="I78" s="248">
        <f t="shared" si="116"/>
        <v>0</v>
      </c>
      <c r="J78" s="248">
        <f t="shared" si="116"/>
        <v>0</v>
      </c>
      <c r="K78" s="248">
        <f t="shared" si="116"/>
        <v>0</v>
      </c>
      <c r="L78" s="248">
        <f t="shared" si="116"/>
        <v>0</v>
      </c>
      <c r="M78" s="248">
        <f t="shared" si="116"/>
        <v>0</v>
      </c>
      <c r="N78" s="259"/>
      <c r="O78" s="259"/>
      <c r="P78" s="259"/>
      <c r="Q78" s="259"/>
      <c r="R78" s="259"/>
      <c r="S78" s="259"/>
      <c r="T78" s="259"/>
      <c r="U78" s="259"/>
      <c r="V78" s="259"/>
      <c r="W78" s="248">
        <f>W79</f>
        <v>0</v>
      </c>
      <c r="X78" s="248">
        <f t="shared" ref="X78:BB78" si="117">X79</f>
        <v>0</v>
      </c>
      <c r="Y78" s="248">
        <f t="shared" si="117"/>
        <v>0</v>
      </c>
      <c r="Z78" s="248">
        <f t="shared" si="117"/>
        <v>0</v>
      </c>
      <c r="AA78" s="248">
        <f t="shared" si="117"/>
        <v>0</v>
      </c>
      <c r="AB78" s="248">
        <f t="shared" si="117"/>
        <v>0</v>
      </c>
      <c r="AC78" s="248">
        <f t="shared" si="117"/>
        <v>0</v>
      </c>
      <c r="AD78" s="248">
        <f t="shared" si="117"/>
        <v>0</v>
      </c>
      <c r="AE78" s="248">
        <f t="shared" si="117"/>
        <v>0</v>
      </c>
      <c r="AF78" s="248">
        <f t="shared" si="117"/>
        <v>0</v>
      </c>
      <c r="AG78" s="248">
        <f t="shared" si="117"/>
        <v>0</v>
      </c>
      <c r="AH78" s="248">
        <f t="shared" si="117"/>
        <v>0</v>
      </c>
      <c r="AI78" s="248">
        <f t="shared" si="117"/>
        <v>0</v>
      </c>
      <c r="AJ78" s="248">
        <f t="shared" si="117"/>
        <v>0</v>
      </c>
      <c r="AK78" s="248">
        <f t="shared" si="117"/>
        <v>0</v>
      </c>
      <c r="AL78" s="248">
        <f t="shared" si="117"/>
        <v>0</v>
      </c>
      <c r="AM78" s="248">
        <f t="shared" si="117"/>
        <v>0</v>
      </c>
      <c r="AN78" s="248">
        <f t="shared" si="117"/>
        <v>0</v>
      </c>
      <c r="AO78" s="248">
        <f t="shared" si="117"/>
        <v>0</v>
      </c>
      <c r="AP78" s="248">
        <f t="shared" si="117"/>
        <v>0</v>
      </c>
      <c r="AQ78" s="248"/>
      <c r="AR78" s="248">
        <f t="shared" si="117"/>
        <v>0</v>
      </c>
      <c r="AS78" s="248">
        <f t="shared" si="117"/>
        <v>0</v>
      </c>
      <c r="AT78" s="248">
        <f t="shared" si="117"/>
        <v>0</v>
      </c>
      <c r="AU78" s="248">
        <f t="shared" si="117"/>
        <v>0</v>
      </c>
      <c r="AV78" s="248">
        <f t="shared" si="117"/>
        <v>0</v>
      </c>
      <c r="AW78" s="248"/>
      <c r="AX78" s="248">
        <f t="shared" si="117"/>
        <v>0</v>
      </c>
      <c r="AY78" s="248">
        <f t="shared" si="117"/>
        <v>0</v>
      </c>
      <c r="AZ78" s="248">
        <f t="shared" si="117"/>
        <v>0</v>
      </c>
      <c r="BA78" s="248">
        <f t="shared" si="117"/>
        <v>0</v>
      </c>
      <c r="BB78" s="248">
        <f t="shared" si="117"/>
        <v>0</v>
      </c>
      <c r="BC78" s="248"/>
      <c r="BD78" s="248"/>
      <c r="BE78" s="248"/>
      <c r="BF78" s="248"/>
      <c r="BG78" s="855"/>
      <c r="BH78" s="1301"/>
      <c r="BI78" s="656"/>
      <c r="BJ78" s="1073">
        <f t="shared" si="12"/>
        <v>0</v>
      </c>
      <c r="BK78" s="1145">
        <f t="shared" si="13"/>
        <v>0</v>
      </c>
    </row>
    <row r="79" spans="1:85" s="228" customFormat="1" hidden="1">
      <c r="B79" s="839" t="s">
        <v>74</v>
      </c>
      <c r="C79" s="901" t="s">
        <v>87</v>
      </c>
      <c r="D79" s="1411">
        <f t="shared" ref="D79:M79" si="118">D80+D81</f>
        <v>0</v>
      </c>
      <c r="E79" s="902">
        <f t="shared" si="118"/>
        <v>0</v>
      </c>
      <c r="F79" s="902">
        <f t="shared" si="118"/>
        <v>0</v>
      </c>
      <c r="G79" s="902">
        <f t="shared" si="118"/>
        <v>0</v>
      </c>
      <c r="H79" s="902">
        <f t="shared" si="118"/>
        <v>0</v>
      </c>
      <c r="I79" s="902">
        <f t="shared" si="118"/>
        <v>0</v>
      </c>
      <c r="J79" s="902">
        <f t="shared" si="118"/>
        <v>0</v>
      </c>
      <c r="K79" s="902">
        <f t="shared" si="118"/>
        <v>0</v>
      </c>
      <c r="L79" s="902">
        <f t="shared" si="118"/>
        <v>0</v>
      </c>
      <c r="M79" s="902">
        <f t="shared" si="118"/>
        <v>0</v>
      </c>
      <c r="N79" s="259"/>
      <c r="O79" s="259"/>
      <c r="P79" s="259"/>
      <c r="Q79" s="259"/>
      <c r="R79" s="259"/>
      <c r="S79" s="259"/>
      <c r="T79" s="259"/>
      <c r="U79" s="259"/>
      <c r="V79" s="259"/>
      <c r="W79" s="902">
        <f>W80+W81</f>
        <v>0</v>
      </c>
      <c r="X79" s="902">
        <f t="shared" ref="X79:AP79" si="119">X80+X81</f>
        <v>0</v>
      </c>
      <c r="Y79" s="902">
        <f t="shared" si="119"/>
        <v>0</v>
      </c>
      <c r="Z79" s="902">
        <f t="shared" si="119"/>
        <v>0</v>
      </c>
      <c r="AA79" s="902">
        <f t="shared" si="119"/>
        <v>0</v>
      </c>
      <c r="AB79" s="902">
        <f t="shared" si="119"/>
        <v>0</v>
      </c>
      <c r="AC79" s="902">
        <f t="shared" si="119"/>
        <v>0</v>
      </c>
      <c r="AD79" s="902">
        <f t="shared" si="119"/>
        <v>0</v>
      </c>
      <c r="AE79" s="902">
        <f t="shared" si="119"/>
        <v>0</v>
      </c>
      <c r="AF79" s="902">
        <f t="shared" si="119"/>
        <v>0</v>
      </c>
      <c r="AG79" s="902">
        <f t="shared" si="119"/>
        <v>0</v>
      </c>
      <c r="AH79" s="902">
        <f t="shared" si="119"/>
        <v>0</v>
      </c>
      <c r="AI79" s="902">
        <f t="shared" si="119"/>
        <v>0</v>
      </c>
      <c r="AJ79" s="902">
        <f t="shared" si="119"/>
        <v>0</v>
      </c>
      <c r="AK79" s="902">
        <f t="shared" si="119"/>
        <v>0</v>
      </c>
      <c r="AL79" s="902">
        <f t="shared" si="119"/>
        <v>0</v>
      </c>
      <c r="AM79" s="902">
        <f t="shared" si="119"/>
        <v>0</v>
      </c>
      <c r="AN79" s="902">
        <f t="shared" si="119"/>
        <v>0</v>
      </c>
      <c r="AO79" s="902">
        <f t="shared" si="119"/>
        <v>0</v>
      </c>
      <c r="AP79" s="902">
        <f t="shared" si="119"/>
        <v>0</v>
      </c>
      <c r="AQ79" s="902"/>
      <c r="AR79" s="902">
        <f t="shared" ref="AR79:AV79" si="120">AR80+AR81</f>
        <v>0</v>
      </c>
      <c r="AS79" s="902">
        <f t="shared" si="120"/>
        <v>0</v>
      </c>
      <c r="AT79" s="902">
        <f t="shared" si="120"/>
        <v>0</v>
      </c>
      <c r="AU79" s="902">
        <f t="shared" si="120"/>
        <v>0</v>
      </c>
      <c r="AV79" s="902">
        <f t="shared" si="120"/>
        <v>0</v>
      </c>
      <c r="AW79" s="902"/>
      <c r="AX79" s="902">
        <f t="shared" ref="AX79:BB79" si="121">AX80+AX81</f>
        <v>0</v>
      </c>
      <c r="AY79" s="902">
        <f t="shared" si="121"/>
        <v>0</v>
      </c>
      <c r="AZ79" s="902">
        <f t="shared" si="121"/>
        <v>0</v>
      </c>
      <c r="BA79" s="902">
        <f t="shared" si="121"/>
        <v>0</v>
      </c>
      <c r="BB79" s="902">
        <f t="shared" si="121"/>
        <v>0</v>
      </c>
      <c r="BC79" s="902"/>
      <c r="BD79" s="902"/>
      <c r="BE79" s="902"/>
      <c r="BF79" s="902"/>
      <c r="BG79" s="855"/>
      <c r="BH79" s="1301"/>
      <c r="BI79" s="656"/>
      <c r="BJ79" s="1073">
        <f t="shared" si="12"/>
        <v>0</v>
      </c>
      <c r="BK79" s="1145">
        <f t="shared" si="13"/>
        <v>0</v>
      </c>
    </row>
    <row r="80" spans="1:85" s="228" customFormat="1" ht="71.45" hidden="1" customHeight="1">
      <c r="B80" s="848"/>
      <c r="C80" s="940"/>
      <c r="D80" s="819"/>
      <c r="E80" s="855"/>
      <c r="F80" s="855"/>
      <c r="G80" s="855"/>
      <c r="H80" s="855"/>
      <c r="I80" s="855"/>
      <c r="J80" s="855"/>
      <c r="K80" s="855"/>
      <c r="L80" s="855"/>
      <c r="M80" s="2155"/>
      <c r="N80" s="259"/>
      <c r="O80" s="259"/>
      <c r="P80" s="259"/>
      <c r="Q80" s="259"/>
      <c r="R80" s="259"/>
      <c r="S80" s="259"/>
      <c r="T80" s="259"/>
      <c r="U80" s="819"/>
      <c r="V80" s="259"/>
      <c r="W80" s="923"/>
      <c r="X80" s="248"/>
      <c r="Y80" s="923"/>
      <c r="Z80" s="248"/>
      <c r="AA80" s="1006"/>
      <c r="AB80" s="923"/>
      <c r="AC80" s="248"/>
      <c r="AD80" s="248"/>
      <c r="AE80" s="248"/>
      <c r="AF80" s="248"/>
      <c r="AG80" s="248"/>
      <c r="AH80" s="248"/>
      <c r="AI80" s="855"/>
      <c r="AJ80" s="855"/>
      <c r="AK80" s="855"/>
      <c r="AL80" s="855"/>
      <c r="AM80" s="855"/>
      <c r="AN80" s="248"/>
      <c r="AO80" s="248"/>
      <c r="AP80" s="248"/>
      <c r="AQ80" s="248"/>
      <c r="AR80" s="855"/>
      <c r="AS80" s="855"/>
      <c r="AT80" s="248"/>
      <c r="AU80" s="248"/>
      <c r="AV80" s="248"/>
      <c r="AW80" s="248"/>
      <c r="AX80" s="855"/>
      <c r="AY80" s="855"/>
      <c r="AZ80" s="248"/>
      <c r="BA80" s="248"/>
      <c r="BB80" s="248"/>
      <c r="BC80" s="248"/>
      <c r="BD80" s="248"/>
      <c r="BE80" s="248"/>
      <c r="BF80" s="803"/>
      <c r="BG80" s="819"/>
      <c r="BH80" s="1301"/>
      <c r="BI80" s="656"/>
      <c r="BJ80" s="1073"/>
      <c r="BK80" s="1145">
        <f t="shared" ref="BK80:BK143" si="122">AA80-AJ80-AX80</f>
        <v>0</v>
      </c>
    </row>
    <row r="81" spans="2:63" s="228" customFormat="1" ht="66.95" hidden="1" customHeight="1">
      <c r="B81" s="2156"/>
      <c r="C81" s="940"/>
      <c r="D81" s="819"/>
      <c r="E81" s="855"/>
      <c r="F81" s="855"/>
      <c r="G81" s="855"/>
      <c r="H81" s="855"/>
      <c r="I81" s="855"/>
      <c r="J81" s="855"/>
      <c r="K81" s="855"/>
      <c r="L81" s="855"/>
      <c r="M81" s="2155"/>
      <c r="N81" s="259"/>
      <c r="O81" s="259"/>
      <c r="P81" s="259"/>
      <c r="Q81" s="259"/>
      <c r="R81" s="259"/>
      <c r="S81" s="259"/>
      <c r="T81" s="259"/>
      <c r="U81" s="819"/>
      <c r="V81" s="259"/>
      <c r="W81" s="923"/>
      <c r="X81" s="248"/>
      <c r="Y81" s="923"/>
      <c r="Z81" s="248"/>
      <c r="AA81" s="1006"/>
      <c r="AB81" s="923"/>
      <c r="AC81" s="248"/>
      <c r="AD81" s="248"/>
      <c r="AE81" s="248"/>
      <c r="AF81" s="248"/>
      <c r="AG81" s="248"/>
      <c r="AH81" s="248"/>
      <c r="AI81" s="855"/>
      <c r="AJ81" s="855"/>
      <c r="AK81" s="855"/>
      <c r="AL81" s="855"/>
      <c r="AM81" s="855"/>
      <c r="AN81" s="248"/>
      <c r="AO81" s="248"/>
      <c r="AP81" s="248"/>
      <c r="AQ81" s="248"/>
      <c r="AR81" s="855"/>
      <c r="AS81" s="855"/>
      <c r="AT81" s="248"/>
      <c r="AU81" s="248"/>
      <c r="AV81" s="248"/>
      <c r="AW81" s="248"/>
      <c r="AX81" s="855"/>
      <c r="AY81" s="855"/>
      <c r="AZ81" s="248"/>
      <c r="BA81" s="248"/>
      <c r="BB81" s="248"/>
      <c r="BC81" s="248"/>
      <c r="BD81" s="248"/>
      <c r="BE81" s="248"/>
      <c r="BF81" s="803"/>
      <c r="BG81" s="819"/>
      <c r="BH81" s="1301"/>
      <c r="BI81" s="656"/>
      <c r="BJ81" s="1073"/>
      <c r="BK81" s="1145">
        <f t="shared" si="122"/>
        <v>0</v>
      </c>
    </row>
    <row r="82" spans="2:63" s="250" customFormat="1" ht="33" hidden="1" customHeight="1">
      <c r="B82" s="871" t="s">
        <v>46</v>
      </c>
      <c r="C82" s="875" t="s">
        <v>88</v>
      </c>
      <c r="D82" s="900">
        <f t="shared" ref="D82:M82" si="123">D83</f>
        <v>0</v>
      </c>
      <c r="E82" s="248">
        <f t="shared" si="123"/>
        <v>0</v>
      </c>
      <c r="F82" s="248">
        <f t="shared" si="123"/>
        <v>0</v>
      </c>
      <c r="G82" s="248">
        <f t="shared" si="123"/>
        <v>0</v>
      </c>
      <c r="H82" s="248">
        <f t="shared" si="123"/>
        <v>0</v>
      </c>
      <c r="I82" s="248">
        <f t="shared" si="123"/>
        <v>0</v>
      </c>
      <c r="J82" s="248">
        <f t="shared" si="123"/>
        <v>0</v>
      </c>
      <c r="K82" s="248">
        <f t="shared" si="123"/>
        <v>0</v>
      </c>
      <c r="L82" s="248">
        <f t="shared" si="123"/>
        <v>0</v>
      </c>
      <c r="M82" s="248">
        <f t="shared" si="123"/>
        <v>0</v>
      </c>
      <c r="N82" s="246"/>
      <c r="O82" s="246"/>
      <c r="P82" s="246"/>
      <c r="Q82" s="246"/>
      <c r="R82" s="246"/>
      <c r="S82" s="246"/>
      <c r="T82" s="246"/>
      <c r="U82" s="246"/>
      <c r="V82" s="246"/>
      <c r="W82" s="248">
        <f>W83</f>
        <v>0</v>
      </c>
      <c r="X82" s="248">
        <f t="shared" ref="X82:BB82" si="124">X83</f>
        <v>0</v>
      </c>
      <c r="Y82" s="248">
        <f t="shared" si="124"/>
        <v>0</v>
      </c>
      <c r="Z82" s="248">
        <f t="shared" si="124"/>
        <v>0</v>
      </c>
      <c r="AA82" s="248">
        <f t="shared" si="124"/>
        <v>0</v>
      </c>
      <c r="AB82" s="248">
        <f t="shared" si="124"/>
        <v>0</v>
      </c>
      <c r="AC82" s="248">
        <f t="shared" si="124"/>
        <v>0</v>
      </c>
      <c r="AD82" s="248">
        <f t="shared" si="124"/>
        <v>0</v>
      </c>
      <c r="AE82" s="248">
        <f t="shared" si="124"/>
        <v>0</v>
      </c>
      <c r="AF82" s="248">
        <f t="shared" si="124"/>
        <v>0</v>
      </c>
      <c r="AG82" s="248">
        <f t="shared" si="124"/>
        <v>0</v>
      </c>
      <c r="AH82" s="248">
        <f t="shared" si="124"/>
        <v>0</v>
      </c>
      <c r="AI82" s="248">
        <f t="shared" si="124"/>
        <v>0</v>
      </c>
      <c r="AJ82" s="248">
        <f t="shared" si="124"/>
        <v>0</v>
      </c>
      <c r="AK82" s="248">
        <f t="shared" si="124"/>
        <v>0</v>
      </c>
      <c r="AL82" s="248">
        <f t="shared" si="124"/>
        <v>0</v>
      </c>
      <c r="AM82" s="248">
        <f t="shared" si="124"/>
        <v>0</v>
      </c>
      <c r="AN82" s="248">
        <f t="shared" si="124"/>
        <v>0</v>
      </c>
      <c r="AO82" s="248">
        <f t="shared" si="124"/>
        <v>0</v>
      </c>
      <c r="AP82" s="248">
        <f t="shared" si="124"/>
        <v>0</v>
      </c>
      <c r="AQ82" s="248"/>
      <c r="AR82" s="248">
        <f t="shared" si="124"/>
        <v>0</v>
      </c>
      <c r="AS82" s="248">
        <f t="shared" si="124"/>
        <v>0</v>
      </c>
      <c r="AT82" s="248">
        <f t="shared" si="124"/>
        <v>0</v>
      </c>
      <c r="AU82" s="248">
        <f t="shared" si="124"/>
        <v>0</v>
      </c>
      <c r="AV82" s="248">
        <f t="shared" si="124"/>
        <v>0</v>
      </c>
      <c r="AW82" s="248"/>
      <c r="AX82" s="248">
        <f t="shared" si="124"/>
        <v>0</v>
      </c>
      <c r="AY82" s="248">
        <f t="shared" si="124"/>
        <v>0</v>
      </c>
      <c r="AZ82" s="248">
        <f t="shared" si="124"/>
        <v>0</v>
      </c>
      <c r="BA82" s="248">
        <f t="shared" si="124"/>
        <v>0</v>
      </c>
      <c r="BB82" s="248">
        <f t="shared" si="124"/>
        <v>0</v>
      </c>
      <c r="BC82" s="248"/>
      <c r="BD82" s="248"/>
      <c r="BE82" s="248"/>
      <c r="BF82" s="248"/>
      <c r="BG82" s="248"/>
      <c r="BH82" s="1301">
        <f>AA82-(AF82+AI82+AL82)</f>
        <v>0</v>
      </c>
      <c r="BI82" s="656" t="e">
        <f>#REF!-AL82</f>
        <v>#REF!</v>
      </c>
      <c r="BJ82" s="1073">
        <f t="shared" ref="BJ82:BJ143" si="125">AX82-AL82</f>
        <v>0</v>
      </c>
      <c r="BK82" s="1145">
        <f t="shared" si="122"/>
        <v>0</v>
      </c>
    </row>
    <row r="83" spans="2:63" s="704" customFormat="1" ht="18" hidden="1" customHeight="1">
      <c r="B83" s="839" t="s">
        <v>89</v>
      </c>
      <c r="C83" s="901" t="s">
        <v>87</v>
      </c>
      <c r="D83" s="1411">
        <f t="shared" ref="D83:M83" si="126">D84+D85+D86</f>
        <v>0</v>
      </c>
      <c r="E83" s="902">
        <f t="shared" si="126"/>
        <v>0</v>
      </c>
      <c r="F83" s="902">
        <f t="shared" si="126"/>
        <v>0</v>
      </c>
      <c r="G83" s="902">
        <f t="shared" si="126"/>
        <v>0</v>
      </c>
      <c r="H83" s="902">
        <f t="shared" si="126"/>
        <v>0</v>
      </c>
      <c r="I83" s="902">
        <f t="shared" si="126"/>
        <v>0</v>
      </c>
      <c r="J83" s="902">
        <f t="shared" si="126"/>
        <v>0</v>
      </c>
      <c r="K83" s="902">
        <f t="shared" si="126"/>
        <v>0</v>
      </c>
      <c r="L83" s="902">
        <f t="shared" si="126"/>
        <v>0</v>
      </c>
      <c r="M83" s="902">
        <f t="shared" si="126"/>
        <v>0</v>
      </c>
      <c r="N83" s="914"/>
      <c r="O83" s="914"/>
      <c r="P83" s="914"/>
      <c r="Q83" s="914"/>
      <c r="R83" s="914"/>
      <c r="S83" s="914"/>
      <c r="T83" s="914"/>
      <c r="U83" s="914"/>
      <c r="V83" s="914"/>
      <c r="W83" s="902">
        <f>W84+W85+W86</f>
        <v>0</v>
      </c>
      <c r="X83" s="902">
        <f t="shared" ref="X83:AP83" si="127">X84+X85+X86</f>
        <v>0</v>
      </c>
      <c r="Y83" s="902">
        <f t="shared" si="127"/>
        <v>0</v>
      </c>
      <c r="Z83" s="902">
        <f t="shared" si="127"/>
        <v>0</v>
      </c>
      <c r="AA83" s="902">
        <f t="shared" si="127"/>
        <v>0</v>
      </c>
      <c r="AB83" s="902">
        <f t="shared" si="127"/>
        <v>0</v>
      </c>
      <c r="AC83" s="902">
        <f t="shared" si="127"/>
        <v>0</v>
      </c>
      <c r="AD83" s="902">
        <f t="shared" si="127"/>
        <v>0</v>
      </c>
      <c r="AE83" s="902">
        <f t="shared" si="127"/>
        <v>0</v>
      </c>
      <c r="AF83" s="902">
        <f t="shared" si="127"/>
        <v>0</v>
      </c>
      <c r="AG83" s="902">
        <f t="shared" si="127"/>
        <v>0</v>
      </c>
      <c r="AH83" s="902">
        <f t="shared" si="127"/>
        <v>0</v>
      </c>
      <c r="AI83" s="902">
        <f t="shared" si="127"/>
        <v>0</v>
      </c>
      <c r="AJ83" s="902">
        <f t="shared" si="127"/>
        <v>0</v>
      </c>
      <c r="AK83" s="902">
        <f t="shared" si="127"/>
        <v>0</v>
      </c>
      <c r="AL83" s="902">
        <f t="shared" si="127"/>
        <v>0</v>
      </c>
      <c r="AM83" s="902">
        <f t="shared" si="127"/>
        <v>0</v>
      </c>
      <c r="AN83" s="902">
        <f t="shared" si="127"/>
        <v>0</v>
      </c>
      <c r="AO83" s="902">
        <f t="shared" si="127"/>
        <v>0</v>
      </c>
      <c r="AP83" s="902">
        <f t="shared" si="127"/>
        <v>0</v>
      </c>
      <c r="AQ83" s="902"/>
      <c r="AR83" s="902">
        <f t="shared" ref="AR83:AV83" si="128">AR84+AR85+AR86</f>
        <v>0</v>
      </c>
      <c r="AS83" s="902">
        <f t="shared" si="128"/>
        <v>0</v>
      </c>
      <c r="AT83" s="902">
        <f t="shared" si="128"/>
        <v>0</v>
      </c>
      <c r="AU83" s="902">
        <f t="shared" si="128"/>
        <v>0</v>
      </c>
      <c r="AV83" s="902">
        <f t="shared" si="128"/>
        <v>0</v>
      </c>
      <c r="AW83" s="902"/>
      <c r="AX83" s="902">
        <f t="shared" ref="AX83:BB83" si="129">AX84+AX85+AX86</f>
        <v>0</v>
      </c>
      <c r="AY83" s="902">
        <f t="shared" si="129"/>
        <v>0</v>
      </c>
      <c r="AZ83" s="902">
        <f t="shared" si="129"/>
        <v>0</v>
      </c>
      <c r="BA83" s="902">
        <f t="shared" si="129"/>
        <v>0</v>
      </c>
      <c r="BB83" s="902">
        <f t="shared" si="129"/>
        <v>0</v>
      </c>
      <c r="BC83" s="902"/>
      <c r="BD83" s="902"/>
      <c r="BE83" s="902"/>
      <c r="BF83" s="902"/>
      <c r="BG83" s="902"/>
      <c r="BH83" s="2197">
        <f>AA83-(AF83+AI83+AL83)</f>
        <v>0</v>
      </c>
      <c r="BI83" s="2198" t="e">
        <f>#REF!-AL83</f>
        <v>#REF!</v>
      </c>
      <c r="BJ83" s="1073">
        <f t="shared" si="125"/>
        <v>0</v>
      </c>
      <c r="BK83" s="1145">
        <f t="shared" si="122"/>
        <v>0</v>
      </c>
    </row>
    <row r="84" spans="2:63" s="228" customFormat="1" ht="51.95" hidden="1" customHeight="1">
      <c r="B84" s="848"/>
      <c r="C84" s="897"/>
      <c r="D84" s="819"/>
      <c r="E84" s="855"/>
      <c r="F84" s="855"/>
      <c r="G84" s="855"/>
      <c r="H84" s="855"/>
      <c r="I84" s="855"/>
      <c r="J84" s="855"/>
      <c r="K84" s="855"/>
      <c r="L84" s="855"/>
      <c r="M84" s="2155"/>
      <c r="N84" s="259"/>
      <c r="O84" s="259"/>
      <c r="P84" s="259"/>
      <c r="Q84" s="259"/>
      <c r="R84" s="259"/>
      <c r="S84" s="259"/>
      <c r="T84" s="259"/>
      <c r="U84" s="259"/>
      <c r="V84" s="259"/>
      <c r="W84" s="855"/>
      <c r="X84" s="248"/>
      <c r="Y84" s="855"/>
      <c r="Z84" s="248"/>
      <c r="AA84" s="855"/>
      <c r="AB84" s="855"/>
      <c r="AC84" s="248"/>
      <c r="AD84" s="248"/>
      <c r="AE84" s="248"/>
      <c r="AF84" s="248"/>
      <c r="AG84" s="248"/>
      <c r="AH84" s="248"/>
      <c r="AI84" s="248"/>
      <c r="AJ84" s="855"/>
      <c r="AK84" s="855"/>
      <c r="AL84" s="855"/>
      <c r="AM84" s="855"/>
      <c r="AN84" s="248"/>
      <c r="AO84" s="248"/>
      <c r="AP84" s="248"/>
      <c r="AQ84" s="248"/>
      <c r="AR84" s="855"/>
      <c r="AS84" s="855"/>
      <c r="AT84" s="248"/>
      <c r="AU84" s="248"/>
      <c r="AV84" s="248"/>
      <c r="AW84" s="248"/>
      <c r="AX84" s="855"/>
      <c r="AY84" s="855"/>
      <c r="AZ84" s="248"/>
      <c r="BA84" s="248"/>
      <c r="BB84" s="248"/>
      <c r="BC84" s="248"/>
      <c r="BD84" s="248"/>
      <c r="BE84" s="248"/>
      <c r="BF84" s="803"/>
      <c r="BG84" s="855"/>
      <c r="BH84" s="1301"/>
      <c r="BI84" s="656"/>
      <c r="BJ84" s="1073"/>
      <c r="BK84" s="1145">
        <f t="shared" si="122"/>
        <v>0</v>
      </c>
    </row>
    <row r="85" spans="2:63" s="228" customFormat="1" ht="51.95" hidden="1" customHeight="1">
      <c r="B85" s="848"/>
      <c r="C85" s="897"/>
      <c r="D85" s="819"/>
      <c r="E85" s="855"/>
      <c r="F85" s="855"/>
      <c r="G85" s="855"/>
      <c r="H85" s="855"/>
      <c r="I85" s="855"/>
      <c r="J85" s="855"/>
      <c r="K85" s="855"/>
      <c r="L85" s="855"/>
      <c r="M85" s="2155"/>
      <c r="N85" s="259"/>
      <c r="O85" s="259"/>
      <c r="P85" s="259"/>
      <c r="Q85" s="259"/>
      <c r="R85" s="259"/>
      <c r="S85" s="259"/>
      <c r="T85" s="259"/>
      <c r="U85" s="259"/>
      <c r="V85" s="259"/>
      <c r="W85" s="855"/>
      <c r="X85" s="248"/>
      <c r="Y85" s="855"/>
      <c r="Z85" s="248"/>
      <c r="AA85" s="855"/>
      <c r="AB85" s="855"/>
      <c r="AC85" s="248"/>
      <c r="AD85" s="248"/>
      <c r="AE85" s="248"/>
      <c r="AF85" s="248"/>
      <c r="AG85" s="248"/>
      <c r="AH85" s="248"/>
      <c r="AI85" s="248"/>
      <c r="AJ85" s="855"/>
      <c r="AK85" s="855"/>
      <c r="AL85" s="855"/>
      <c r="AM85" s="855"/>
      <c r="AN85" s="248"/>
      <c r="AO85" s="248"/>
      <c r="AP85" s="248"/>
      <c r="AQ85" s="248"/>
      <c r="AR85" s="855"/>
      <c r="AS85" s="855"/>
      <c r="AT85" s="248"/>
      <c r="AU85" s="248"/>
      <c r="AV85" s="248"/>
      <c r="AW85" s="248"/>
      <c r="AX85" s="855"/>
      <c r="AY85" s="855"/>
      <c r="AZ85" s="248"/>
      <c r="BA85" s="248"/>
      <c r="BB85" s="248"/>
      <c r="BC85" s="248"/>
      <c r="BD85" s="248"/>
      <c r="BE85" s="248"/>
      <c r="BF85" s="803"/>
      <c r="BG85" s="855"/>
      <c r="BH85" s="1301"/>
      <c r="BI85" s="656"/>
      <c r="BJ85" s="1073"/>
      <c r="BK85" s="1145">
        <f t="shared" si="122"/>
        <v>0</v>
      </c>
    </row>
    <row r="86" spans="2:63" s="228" customFormat="1" ht="51" hidden="1" customHeight="1">
      <c r="B86" s="848"/>
      <c r="C86" s="940"/>
      <c r="D86" s="819"/>
      <c r="E86" s="855"/>
      <c r="F86" s="855"/>
      <c r="G86" s="855"/>
      <c r="H86" s="855"/>
      <c r="I86" s="855"/>
      <c r="J86" s="855"/>
      <c r="K86" s="855"/>
      <c r="L86" s="855"/>
      <c r="M86" s="2155"/>
      <c r="N86" s="259"/>
      <c r="O86" s="259"/>
      <c r="P86" s="259"/>
      <c r="Q86" s="259"/>
      <c r="R86" s="259"/>
      <c r="S86" s="259"/>
      <c r="T86" s="259"/>
      <c r="U86" s="819"/>
      <c r="V86" s="259"/>
      <c r="W86" s="923"/>
      <c r="X86" s="248"/>
      <c r="Y86" s="923"/>
      <c r="Z86" s="248"/>
      <c r="AA86" s="1006"/>
      <c r="AB86" s="923"/>
      <c r="AC86" s="248"/>
      <c r="AD86" s="248"/>
      <c r="AE86" s="248"/>
      <c r="AF86" s="248"/>
      <c r="AG86" s="248"/>
      <c r="AH86" s="248"/>
      <c r="AI86" s="248"/>
      <c r="AJ86" s="248"/>
      <c r="AK86" s="855"/>
      <c r="AL86" s="855"/>
      <c r="AM86" s="855"/>
      <c r="AN86" s="248"/>
      <c r="AO86" s="248"/>
      <c r="AP86" s="248"/>
      <c r="AQ86" s="248"/>
      <c r="AR86" s="855"/>
      <c r="AS86" s="855"/>
      <c r="AT86" s="248"/>
      <c r="AU86" s="248"/>
      <c r="AV86" s="248"/>
      <c r="AW86" s="248"/>
      <c r="AX86" s="855"/>
      <c r="AY86" s="855"/>
      <c r="AZ86" s="248"/>
      <c r="BA86" s="248"/>
      <c r="BB86" s="248"/>
      <c r="BC86" s="248"/>
      <c r="BD86" s="248"/>
      <c r="BE86" s="248"/>
      <c r="BF86" s="803"/>
      <c r="BG86" s="819"/>
      <c r="BH86" s="1301"/>
      <c r="BI86" s="656"/>
      <c r="BJ86" s="1073"/>
      <c r="BK86" s="1145">
        <f t="shared" si="122"/>
        <v>0</v>
      </c>
    </row>
    <row r="87" spans="2:63" s="228" customFormat="1">
      <c r="B87" s="246"/>
      <c r="C87" s="875"/>
      <c r="D87" s="900"/>
      <c r="E87" s="248"/>
      <c r="F87" s="248"/>
      <c r="G87" s="248"/>
      <c r="H87" s="248"/>
      <c r="I87" s="248"/>
      <c r="J87" s="248"/>
      <c r="K87" s="248"/>
      <c r="L87" s="248"/>
      <c r="M87" s="1067"/>
      <c r="N87" s="913"/>
      <c r="O87" s="259"/>
      <c r="P87" s="259"/>
      <c r="Q87" s="259"/>
      <c r="R87" s="259"/>
      <c r="S87" s="259"/>
      <c r="T87" s="259"/>
      <c r="U87" s="259"/>
      <c r="V87" s="259"/>
      <c r="W87" s="248"/>
      <c r="X87" s="248"/>
      <c r="Y87" s="248"/>
      <c r="Z87" s="248"/>
      <c r="AA87" s="248"/>
      <c r="AB87" s="248"/>
      <c r="AC87" s="248"/>
      <c r="AD87" s="248"/>
      <c r="AE87" s="248"/>
      <c r="AF87" s="248"/>
      <c r="AG87" s="248"/>
      <c r="AH87" s="248"/>
      <c r="AI87" s="248"/>
      <c r="AJ87" s="248"/>
      <c r="AK87" s="248"/>
      <c r="AL87" s="248"/>
      <c r="AM87" s="248"/>
      <c r="AN87" s="248"/>
      <c r="AO87" s="248"/>
      <c r="AP87" s="248"/>
      <c r="AQ87" s="248"/>
      <c r="AR87" s="248"/>
      <c r="AS87" s="248"/>
      <c r="AT87" s="248"/>
      <c r="AU87" s="248"/>
      <c r="AV87" s="248"/>
      <c r="AW87" s="248"/>
      <c r="AX87" s="248"/>
      <c r="AY87" s="248"/>
      <c r="AZ87" s="248"/>
      <c r="BA87" s="248"/>
      <c r="BB87" s="248"/>
      <c r="BC87" s="248"/>
      <c r="BD87" s="248"/>
      <c r="BE87" s="248"/>
      <c r="BF87" s="248"/>
      <c r="BG87" s="855"/>
      <c r="BH87" s="1301">
        <f>AA87-(AF87+AI87+AL87)</f>
        <v>0</v>
      </c>
      <c r="BI87" s="656" t="e">
        <f>#REF!-AL87</f>
        <v>#REF!</v>
      </c>
      <c r="BJ87" s="1073">
        <f t="shared" si="125"/>
        <v>0</v>
      </c>
      <c r="BK87" s="1145">
        <f t="shared" si="122"/>
        <v>0</v>
      </c>
    </row>
    <row r="88" spans="2:63" s="250" customFormat="1" ht="36.950000000000003" customHeight="1">
      <c r="B88" s="871" t="s">
        <v>4</v>
      </c>
      <c r="C88" s="872" t="s">
        <v>35</v>
      </c>
      <c r="D88" s="900">
        <f t="shared" ref="D88:M88" si="130">D89+D103+D223+D233+D236</f>
        <v>27</v>
      </c>
      <c r="E88" s="248">
        <f t="shared" si="130"/>
        <v>0</v>
      </c>
      <c r="F88" s="248">
        <f t="shared" si="130"/>
        <v>0</v>
      </c>
      <c r="G88" s="248">
        <f t="shared" si="130"/>
        <v>4</v>
      </c>
      <c r="H88" s="248">
        <f t="shared" si="130"/>
        <v>10000</v>
      </c>
      <c r="I88" s="248">
        <f t="shared" si="130"/>
        <v>23</v>
      </c>
      <c r="J88" s="248">
        <f t="shared" si="130"/>
        <v>127700</v>
      </c>
      <c r="K88" s="248" t="e">
        <f t="shared" si="130"/>
        <v>#REF!</v>
      </c>
      <c r="L88" s="248" t="e">
        <f t="shared" si="130"/>
        <v>#REF!</v>
      </c>
      <c r="M88" s="248" t="e">
        <f t="shared" si="130"/>
        <v>#REF!</v>
      </c>
      <c r="N88" s="246"/>
      <c r="O88" s="246"/>
      <c r="P88" s="246"/>
      <c r="Q88" s="246"/>
      <c r="R88" s="246"/>
      <c r="S88" s="900"/>
      <c r="T88" s="246"/>
      <c r="U88" s="246"/>
      <c r="V88" s="246"/>
      <c r="W88" s="248">
        <f t="shared" ref="W88:AO88" si="131">W89+W103+W223+W233+W236</f>
        <v>3681543</v>
      </c>
      <c r="X88" s="248" t="e">
        <f t="shared" si="131"/>
        <v>#REF!</v>
      </c>
      <c r="Y88" s="248">
        <f t="shared" si="131"/>
        <v>2274845</v>
      </c>
      <c r="Z88" s="248" t="e">
        <f t="shared" si="131"/>
        <v>#REF!</v>
      </c>
      <c r="AA88" s="248">
        <f t="shared" si="131"/>
        <v>2274845</v>
      </c>
      <c r="AB88" s="248" t="e">
        <f t="shared" si="131"/>
        <v>#REF!</v>
      </c>
      <c r="AC88" s="248" t="e">
        <f t="shared" si="131"/>
        <v>#REF!</v>
      </c>
      <c r="AD88" s="248" t="e">
        <f t="shared" si="131"/>
        <v>#REF!</v>
      </c>
      <c r="AE88" s="248" t="e">
        <f t="shared" si="131"/>
        <v>#REF!</v>
      </c>
      <c r="AF88" s="248">
        <f t="shared" si="131"/>
        <v>492388.96899999998</v>
      </c>
      <c r="AG88" s="248" t="e">
        <f t="shared" si="131"/>
        <v>#REF!</v>
      </c>
      <c r="AH88" s="248" t="e">
        <f t="shared" si="131"/>
        <v>#REF!</v>
      </c>
      <c r="AI88" s="248">
        <f t="shared" si="131"/>
        <v>537689</v>
      </c>
      <c r="AJ88" s="248">
        <f t="shared" si="131"/>
        <v>1030077.969</v>
      </c>
      <c r="AK88" s="248">
        <f t="shared" si="131"/>
        <v>912045</v>
      </c>
      <c r="AL88" s="248">
        <f t="shared" si="131"/>
        <v>137700</v>
      </c>
      <c r="AM88" s="248">
        <f t="shared" si="131"/>
        <v>0</v>
      </c>
      <c r="AN88" s="248">
        <f t="shared" si="131"/>
        <v>137700</v>
      </c>
      <c r="AO88" s="248">
        <f t="shared" si="131"/>
        <v>0</v>
      </c>
      <c r="AP88" s="248"/>
      <c r="AQ88" s="248"/>
      <c r="AR88" s="248">
        <f t="shared" ref="AR88:AU88" si="132">AR89+AR103+AR223+AR233+AR236</f>
        <v>112214.96999999997</v>
      </c>
      <c r="AS88" s="248">
        <f t="shared" si="132"/>
        <v>0</v>
      </c>
      <c r="AT88" s="248">
        <f t="shared" si="132"/>
        <v>112214.96999999997</v>
      </c>
      <c r="AU88" s="248">
        <f t="shared" si="132"/>
        <v>0</v>
      </c>
      <c r="AV88" s="248"/>
      <c r="AW88" s="248"/>
      <c r="AX88" s="248">
        <f t="shared" ref="AX88:BA88" si="133">AX89+AX103+AX223+AX233+AX236</f>
        <v>218163</v>
      </c>
      <c r="AY88" s="248">
        <f t="shared" si="133"/>
        <v>0</v>
      </c>
      <c r="AZ88" s="248">
        <f t="shared" si="133"/>
        <v>218163</v>
      </c>
      <c r="BA88" s="248">
        <f t="shared" si="133"/>
        <v>0</v>
      </c>
      <c r="BB88" s="248"/>
      <c r="BC88" s="248"/>
      <c r="BD88" s="248"/>
      <c r="BE88" s="248"/>
      <c r="BF88" s="248"/>
      <c r="BG88" s="248"/>
      <c r="BH88" s="1301">
        <f>AA88-(AF88+AI88+AL88)</f>
        <v>1107067.031</v>
      </c>
      <c r="BI88" s="656" t="e">
        <f>#REF!-AL88</f>
        <v>#REF!</v>
      </c>
      <c r="BJ88" s="1073">
        <f t="shared" si="125"/>
        <v>80463</v>
      </c>
      <c r="BK88" s="1145">
        <f t="shared" si="122"/>
        <v>1026604.031</v>
      </c>
    </row>
    <row r="89" spans="2:63" s="228" customFormat="1" ht="52.5" hidden="1" customHeight="1">
      <c r="B89" s="871" t="s">
        <v>45</v>
      </c>
      <c r="C89" s="872" t="s">
        <v>690</v>
      </c>
      <c r="D89" s="900">
        <f t="shared" ref="D89:M89" si="134">D90+D94</f>
        <v>0</v>
      </c>
      <c r="E89" s="248">
        <f t="shared" si="134"/>
        <v>0</v>
      </c>
      <c r="F89" s="248">
        <f t="shared" si="134"/>
        <v>0</v>
      </c>
      <c r="G89" s="248">
        <f t="shared" si="134"/>
        <v>0</v>
      </c>
      <c r="H89" s="248">
        <f t="shared" si="134"/>
        <v>0</v>
      </c>
      <c r="I89" s="248">
        <f t="shared" si="134"/>
        <v>0</v>
      </c>
      <c r="J89" s="248">
        <f t="shared" si="134"/>
        <v>0</v>
      </c>
      <c r="K89" s="248">
        <f t="shared" si="134"/>
        <v>0</v>
      </c>
      <c r="L89" s="248">
        <f t="shared" si="134"/>
        <v>0</v>
      </c>
      <c r="M89" s="248">
        <f t="shared" si="134"/>
        <v>0</v>
      </c>
      <c r="N89" s="259"/>
      <c r="O89" s="259"/>
      <c r="P89" s="259"/>
      <c r="Q89" s="259"/>
      <c r="R89" s="259"/>
      <c r="S89" s="259"/>
      <c r="T89" s="259"/>
      <c r="U89" s="259"/>
      <c r="V89" s="259"/>
      <c r="W89" s="248">
        <f t="shared" ref="W89:AO89" si="135">W90+W94</f>
        <v>0</v>
      </c>
      <c r="X89" s="248">
        <f t="shared" si="135"/>
        <v>0</v>
      </c>
      <c r="Y89" s="248">
        <f t="shared" si="135"/>
        <v>0</v>
      </c>
      <c r="Z89" s="248">
        <f t="shared" si="135"/>
        <v>0</v>
      </c>
      <c r="AA89" s="248">
        <f t="shared" si="135"/>
        <v>0</v>
      </c>
      <c r="AB89" s="248">
        <f t="shared" si="135"/>
        <v>0</v>
      </c>
      <c r="AC89" s="248">
        <f t="shared" si="135"/>
        <v>0</v>
      </c>
      <c r="AD89" s="248">
        <f t="shared" si="135"/>
        <v>0</v>
      </c>
      <c r="AE89" s="248">
        <f t="shared" si="135"/>
        <v>0</v>
      </c>
      <c r="AF89" s="248">
        <f t="shared" si="135"/>
        <v>0</v>
      </c>
      <c r="AG89" s="248">
        <f t="shared" si="135"/>
        <v>0</v>
      </c>
      <c r="AH89" s="248">
        <f t="shared" si="135"/>
        <v>0</v>
      </c>
      <c r="AI89" s="248">
        <f t="shared" si="135"/>
        <v>0</v>
      </c>
      <c r="AJ89" s="248">
        <f t="shared" si="135"/>
        <v>0</v>
      </c>
      <c r="AK89" s="248">
        <f t="shared" si="135"/>
        <v>0</v>
      </c>
      <c r="AL89" s="248">
        <f t="shared" si="135"/>
        <v>0</v>
      </c>
      <c r="AM89" s="248">
        <f t="shared" si="135"/>
        <v>0</v>
      </c>
      <c r="AN89" s="248">
        <f t="shared" si="135"/>
        <v>0</v>
      </c>
      <c r="AO89" s="248">
        <f t="shared" si="135"/>
        <v>0</v>
      </c>
      <c r="AP89" s="248"/>
      <c r="AQ89" s="248"/>
      <c r="AR89" s="248">
        <f t="shared" ref="AR89:AU89" si="136">AR90+AR94</f>
        <v>0</v>
      </c>
      <c r="AS89" s="248">
        <f t="shared" si="136"/>
        <v>0</v>
      </c>
      <c r="AT89" s="248">
        <f t="shared" si="136"/>
        <v>0</v>
      </c>
      <c r="AU89" s="248">
        <f t="shared" si="136"/>
        <v>0</v>
      </c>
      <c r="AV89" s="248"/>
      <c r="AW89" s="248"/>
      <c r="AX89" s="248">
        <f t="shared" ref="AX89:BA89" si="137">AX90+AX94</f>
        <v>0</v>
      </c>
      <c r="AY89" s="248">
        <f t="shared" si="137"/>
        <v>0</v>
      </c>
      <c r="AZ89" s="248">
        <f t="shared" si="137"/>
        <v>0</v>
      </c>
      <c r="BA89" s="248">
        <f t="shared" si="137"/>
        <v>0</v>
      </c>
      <c r="BB89" s="248"/>
      <c r="BC89" s="248"/>
      <c r="BD89" s="248"/>
      <c r="BE89" s="248"/>
      <c r="BF89" s="248"/>
      <c r="BG89" s="855"/>
      <c r="BH89" s="1301">
        <f>AA89-(AF89+AI89+AL89)</f>
        <v>0</v>
      </c>
      <c r="BI89" s="656" t="e">
        <f>#REF!-AL89</f>
        <v>#REF!</v>
      </c>
      <c r="BJ89" s="1073">
        <f t="shared" si="125"/>
        <v>0</v>
      </c>
      <c r="BK89" s="1145">
        <f t="shared" si="122"/>
        <v>0</v>
      </c>
    </row>
    <row r="90" spans="2:63" s="228" customFormat="1" ht="30.95" hidden="1" customHeight="1">
      <c r="B90" s="871" t="s">
        <v>74</v>
      </c>
      <c r="C90" s="875" t="s">
        <v>117</v>
      </c>
      <c r="D90" s="900">
        <f t="shared" ref="D90:M92" si="138">D91</f>
        <v>0</v>
      </c>
      <c r="E90" s="248">
        <f t="shared" si="138"/>
        <v>0</v>
      </c>
      <c r="F90" s="248">
        <f t="shared" si="138"/>
        <v>0</v>
      </c>
      <c r="G90" s="248">
        <f t="shared" si="138"/>
        <v>0</v>
      </c>
      <c r="H90" s="248">
        <f t="shared" si="138"/>
        <v>0</v>
      </c>
      <c r="I90" s="248">
        <f t="shared" si="138"/>
        <v>0</v>
      </c>
      <c r="J90" s="248">
        <f t="shared" si="138"/>
        <v>0</v>
      </c>
      <c r="K90" s="248">
        <f t="shared" si="138"/>
        <v>0</v>
      </c>
      <c r="L90" s="248">
        <f t="shared" si="138"/>
        <v>0</v>
      </c>
      <c r="M90" s="248">
        <f t="shared" si="138"/>
        <v>0</v>
      </c>
      <c r="N90" s="259"/>
      <c r="O90" s="259"/>
      <c r="P90" s="259"/>
      <c r="Q90" s="259"/>
      <c r="R90" s="259"/>
      <c r="S90" s="259"/>
      <c r="T90" s="259"/>
      <c r="U90" s="259"/>
      <c r="V90" s="259"/>
      <c r="W90" s="248">
        <f t="shared" ref="W90:AR92" si="139">W91</f>
        <v>0</v>
      </c>
      <c r="X90" s="248">
        <f t="shared" si="139"/>
        <v>0</v>
      </c>
      <c r="Y90" s="248">
        <f t="shared" si="139"/>
        <v>0</v>
      </c>
      <c r="Z90" s="248">
        <f t="shared" si="139"/>
        <v>0</v>
      </c>
      <c r="AA90" s="248">
        <f t="shared" si="139"/>
        <v>0</v>
      </c>
      <c r="AB90" s="248">
        <f t="shared" si="139"/>
        <v>0</v>
      </c>
      <c r="AC90" s="248">
        <f t="shared" si="139"/>
        <v>0</v>
      </c>
      <c r="AD90" s="248">
        <f t="shared" si="139"/>
        <v>0</v>
      </c>
      <c r="AE90" s="248">
        <f t="shared" si="139"/>
        <v>0</v>
      </c>
      <c r="AF90" s="248">
        <f t="shared" si="139"/>
        <v>0</v>
      </c>
      <c r="AG90" s="248">
        <f t="shared" si="139"/>
        <v>0</v>
      </c>
      <c r="AH90" s="248">
        <f t="shared" si="139"/>
        <v>0</v>
      </c>
      <c r="AI90" s="248">
        <f t="shared" si="139"/>
        <v>0</v>
      </c>
      <c r="AJ90" s="248">
        <f t="shared" si="139"/>
        <v>0</v>
      </c>
      <c r="AK90" s="248">
        <f t="shared" si="139"/>
        <v>0</v>
      </c>
      <c r="AL90" s="248">
        <f t="shared" si="139"/>
        <v>0</v>
      </c>
      <c r="AM90" s="248">
        <f t="shared" si="139"/>
        <v>0</v>
      </c>
      <c r="AN90" s="248">
        <f t="shared" si="139"/>
        <v>0</v>
      </c>
      <c r="AO90" s="248">
        <f t="shared" si="139"/>
        <v>0</v>
      </c>
      <c r="AP90" s="248"/>
      <c r="AQ90" s="248"/>
      <c r="AR90" s="248">
        <f t="shared" si="139"/>
        <v>0</v>
      </c>
      <c r="AS90" s="248">
        <f t="shared" ref="AR90:BB92" si="140">AS91</f>
        <v>0</v>
      </c>
      <c r="AT90" s="248">
        <f t="shared" si="140"/>
        <v>0</v>
      </c>
      <c r="AU90" s="248">
        <f t="shared" si="140"/>
        <v>0</v>
      </c>
      <c r="AV90" s="248"/>
      <c r="AW90" s="248"/>
      <c r="AX90" s="248">
        <f t="shared" ref="AX90" si="141">AX91</f>
        <v>0</v>
      </c>
      <c r="AY90" s="248">
        <f t="shared" si="140"/>
        <v>0</v>
      </c>
      <c r="AZ90" s="248">
        <f t="shared" si="140"/>
        <v>0</v>
      </c>
      <c r="BA90" s="248">
        <f t="shared" si="140"/>
        <v>0</v>
      </c>
      <c r="BB90" s="248"/>
      <c r="BC90" s="248"/>
      <c r="BD90" s="248"/>
      <c r="BE90" s="248"/>
      <c r="BF90" s="248"/>
      <c r="BG90" s="855"/>
      <c r="BH90" s="1301">
        <f>AA90-(AF90+AI90+AL90)</f>
        <v>0</v>
      </c>
      <c r="BI90" s="656" t="e">
        <f>#REF!-AL90</f>
        <v>#REF!</v>
      </c>
      <c r="BJ90" s="1073">
        <f t="shared" si="125"/>
        <v>0</v>
      </c>
      <c r="BK90" s="1145">
        <f t="shared" si="122"/>
        <v>0</v>
      </c>
    </row>
    <row r="91" spans="2:63" s="693" customFormat="1" ht="24" hidden="1" customHeight="1">
      <c r="B91" s="839" t="s">
        <v>86</v>
      </c>
      <c r="C91" s="901" t="s">
        <v>87</v>
      </c>
      <c r="D91" s="1411">
        <f t="shared" si="138"/>
        <v>0</v>
      </c>
      <c r="E91" s="902">
        <f t="shared" si="138"/>
        <v>0</v>
      </c>
      <c r="F91" s="902">
        <f t="shared" si="138"/>
        <v>0</v>
      </c>
      <c r="G91" s="902">
        <f t="shared" si="138"/>
        <v>0</v>
      </c>
      <c r="H91" s="902">
        <f t="shared" si="138"/>
        <v>0</v>
      </c>
      <c r="I91" s="902">
        <f t="shared" si="138"/>
        <v>0</v>
      </c>
      <c r="J91" s="902">
        <f t="shared" si="138"/>
        <v>0</v>
      </c>
      <c r="K91" s="902">
        <f>K93</f>
        <v>0</v>
      </c>
      <c r="L91" s="902">
        <f>L93</f>
        <v>0</v>
      </c>
      <c r="M91" s="902">
        <f>M93</f>
        <v>0</v>
      </c>
      <c r="N91" s="841"/>
      <c r="O91" s="841"/>
      <c r="P91" s="841"/>
      <c r="Q91" s="841"/>
      <c r="R91" s="841"/>
      <c r="S91" s="841"/>
      <c r="T91" s="841"/>
      <c r="U91" s="841"/>
      <c r="V91" s="841"/>
      <c r="W91" s="902">
        <f>W92</f>
        <v>0</v>
      </c>
      <c r="X91" s="902">
        <f t="shared" si="139"/>
        <v>0</v>
      </c>
      <c r="Y91" s="902">
        <f t="shared" si="139"/>
        <v>0</v>
      </c>
      <c r="Z91" s="902">
        <f t="shared" si="139"/>
        <v>0</v>
      </c>
      <c r="AA91" s="902">
        <f t="shared" si="139"/>
        <v>0</v>
      </c>
      <c r="AB91" s="902">
        <f t="shared" si="139"/>
        <v>0</v>
      </c>
      <c r="AC91" s="902">
        <f t="shared" si="139"/>
        <v>0</v>
      </c>
      <c r="AD91" s="902">
        <f t="shared" si="139"/>
        <v>0</v>
      </c>
      <c r="AE91" s="902">
        <f t="shared" si="139"/>
        <v>0</v>
      </c>
      <c r="AF91" s="902">
        <f t="shared" si="139"/>
        <v>0</v>
      </c>
      <c r="AG91" s="902">
        <f t="shared" si="139"/>
        <v>0</v>
      </c>
      <c r="AH91" s="902">
        <f t="shared" si="139"/>
        <v>0</v>
      </c>
      <c r="AI91" s="902">
        <f t="shared" si="139"/>
        <v>0</v>
      </c>
      <c r="AJ91" s="902">
        <f t="shared" si="139"/>
        <v>0</v>
      </c>
      <c r="AK91" s="902">
        <f t="shared" si="139"/>
        <v>0</v>
      </c>
      <c r="AL91" s="902">
        <f t="shared" si="139"/>
        <v>0</v>
      </c>
      <c r="AM91" s="902">
        <f t="shared" si="139"/>
        <v>0</v>
      </c>
      <c r="AN91" s="902">
        <f t="shared" si="139"/>
        <v>0</v>
      </c>
      <c r="AO91" s="902">
        <f t="shared" si="139"/>
        <v>0</v>
      </c>
      <c r="AP91" s="902">
        <f t="shared" si="139"/>
        <v>0</v>
      </c>
      <c r="AQ91" s="902"/>
      <c r="AR91" s="902">
        <f t="shared" si="140"/>
        <v>0</v>
      </c>
      <c r="AS91" s="902">
        <f t="shared" si="140"/>
        <v>0</v>
      </c>
      <c r="AT91" s="902">
        <f t="shared" si="140"/>
        <v>0</v>
      </c>
      <c r="AU91" s="902">
        <f t="shared" si="140"/>
        <v>0</v>
      </c>
      <c r="AV91" s="902">
        <f t="shared" si="140"/>
        <v>0</v>
      </c>
      <c r="AW91" s="902"/>
      <c r="AX91" s="902">
        <f t="shared" si="140"/>
        <v>0</v>
      </c>
      <c r="AY91" s="902">
        <f t="shared" si="140"/>
        <v>0</v>
      </c>
      <c r="AZ91" s="902">
        <f t="shared" si="140"/>
        <v>0</v>
      </c>
      <c r="BA91" s="902">
        <f t="shared" si="140"/>
        <v>0</v>
      </c>
      <c r="BB91" s="902">
        <f t="shared" si="140"/>
        <v>0</v>
      </c>
      <c r="BC91" s="902"/>
      <c r="BD91" s="902"/>
      <c r="BE91" s="902"/>
      <c r="BF91" s="902"/>
      <c r="BG91" s="847"/>
      <c r="BH91" s="2197">
        <f>AA91-(AF91+AI91+AL91)</f>
        <v>0</v>
      </c>
      <c r="BI91" s="2198" t="e">
        <f>#REF!-AL91</f>
        <v>#REF!</v>
      </c>
      <c r="BJ91" s="1073">
        <f t="shared" si="125"/>
        <v>0</v>
      </c>
      <c r="BK91" s="1145">
        <f t="shared" si="122"/>
        <v>0</v>
      </c>
    </row>
    <row r="92" spans="2:63" s="693" customFormat="1" ht="32.450000000000003" hidden="1" customHeight="1">
      <c r="B92" s="839"/>
      <c r="C92" s="898" t="s">
        <v>790</v>
      </c>
      <c r="D92" s="1411">
        <f t="shared" si="138"/>
        <v>0</v>
      </c>
      <c r="E92" s="902">
        <f t="shared" si="138"/>
        <v>0</v>
      </c>
      <c r="F92" s="902">
        <f t="shared" si="138"/>
        <v>0</v>
      </c>
      <c r="G92" s="902">
        <f t="shared" si="138"/>
        <v>0</v>
      </c>
      <c r="H92" s="902">
        <f t="shared" si="138"/>
        <v>0</v>
      </c>
      <c r="I92" s="902">
        <f t="shared" si="138"/>
        <v>0</v>
      </c>
      <c r="J92" s="902">
        <f t="shared" si="138"/>
        <v>0</v>
      </c>
      <c r="K92" s="902"/>
      <c r="L92" s="902"/>
      <c r="M92" s="902"/>
      <c r="N92" s="841"/>
      <c r="O92" s="841"/>
      <c r="P92" s="841"/>
      <c r="Q92" s="841"/>
      <c r="R92" s="841"/>
      <c r="S92" s="841"/>
      <c r="T92" s="841"/>
      <c r="U92" s="841"/>
      <c r="V92" s="841"/>
      <c r="W92" s="902">
        <f>W93</f>
        <v>0</v>
      </c>
      <c r="X92" s="902">
        <f t="shared" si="139"/>
        <v>0</v>
      </c>
      <c r="Y92" s="902">
        <f t="shared" si="139"/>
        <v>0</v>
      </c>
      <c r="Z92" s="902">
        <f t="shared" si="139"/>
        <v>0</v>
      </c>
      <c r="AA92" s="902">
        <f t="shared" si="139"/>
        <v>0</v>
      </c>
      <c r="AB92" s="902">
        <f t="shared" si="139"/>
        <v>0</v>
      </c>
      <c r="AC92" s="902">
        <f t="shared" si="139"/>
        <v>0</v>
      </c>
      <c r="AD92" s="902">
        <f t="shared" si="139"/>
        <v>0</v>
      </c>
      <c r="AE92" s="902">
        <f t="shared" si="139"/>
        <v>0</v>
      </c>
      <c r="AF92" s="902">
        <f t="shared" si="139"/>
        <v>0</v>
      </c>
      <c r="AG92" s="902">
        <f t="shared" si="139"/>
        <v>0</v>
      </c>
      <c r="AH92" s="902">
        <f t="shared" si="139"/>
        <v>0</v>
      </c>
      <c r="AI92" s="902">
        <f t="shared" si="139"/>
        <v>0</v>
      </c>
      <c r="AJ92" s="902">
        <f t="shared" si="139"/>
        <v>0</v>
      </c>
      <c r="AK92" s="902">
        <f t="shared" si="139"/>
        <v>0</v>
      </c>
      <c r="AL92" s="902">
        <f t="shared" si="139"/>
        <v>0</v>
      </c>
      <c r="AM92" s="902">
        <f t="shared" si="139"/>
        <v>0</v>
      </c>
      <c r="AN92" s="902">
        <f t="shared" si="139"/>
        <v>0</v>
      </c>
      <c r="AO92" s="902">
        <f t="shared" si="139"/>
        <v>0</v>
      </c>
      <c r="AP92" s="902">
        <f t="shared" si="139"/>
        <v>0</v>
      </c>
      <c r="AQ92" s="902"/>
      <c r="AR92" s="902">
        <f t="shared" si="140"/>
        <v>0</v>
      </c>
      <c r="AS92" s="902">
        <f t="shared" si="140"/>
        <v>0</v>
      </c>
      <c r="AT92" s="902">
        <f t="shared" si="140"/>
        <v>0</v>
      </c>
      <c r="AU92" s="902">
        <f t="shared" si="140"/>
        <v>0</v>
      </c>
      <c r="AV92" s="902">
        <f t="shared" si="140"/>
        <v>0</v>
      </c>
      <c r="AW92" s="902"/>
      <c r="AX92" s="902">
        <f t="shared" si="140"/>
        <v>0</v>
      </c>
      <c r="AY92" s="902">
        <f t="shared" si="140"/>
        <v>0</v>
      </c>
      <c r="AZ92" s="902">
        <f t="shared" si="140"/>
        <v>0</v>
      </c>
      <c r="BA92" s="902">
        <f t="shared" si="140"/>
        <v>0</v>
      </c>
      <c r="BB92" s="902">
        <f t="shared" si="140"/>
        <v>0</v>
      </c>
      <c r="BC92" s="902"/>
      <c r="BD92" s="902"/>
      <c r="BE92" s="902"/>
      <c r="BF92" s="902"/>
      <c r="BG92" s="847"/>
      <c r="BH92" s="2197"/>
      <c r="BI92" s="2198"/>
      <c r="BJ92" s="1073">
        <f t="shared" si="125"/>
        <v>0</v>
      </c>
      <c r="BK92" s="1145">
        <f t="shared" si="122"/>
        <v>0</v>
      </c>
    </row>
    <row r="93" spans="2:63" s="228" customFormat="1" ht="73.5" hidden="1" customHeight="1">
      <c r="B93" s="848"/>
      <c r="C93" s="1736"/>
      <c r="D93" s="819"/>
      <c r="E93" s="855"/>
      <c r="F93" s="855"/>
      <c r="G93" s="855"/>
      <c r="H93" s="855"/>
      <c r="I93" s="855"/>
      <c r="J93" s="855"/>
      <c r="K93" s="855"/>
      <c r="L93" s="855"/>
      <c r="M93" s="881"/>
      <c r="N93" s="818"/>
      <c r="O93" s="818"/>
      <c r="P93" s="818"/>
      <c r="Q93" s="818"/>
      <c r="R93" s="818"/>
      <c r="S93" s="818"/>
      <c r="T93" s="818"/>
      <c r="U93" s="259"/>
      <c r="V93" s="982"/>
      <c r="W93" s="1737"/>
      <c r="X93" s="855"/>
      <c r="Y93" s="1737"/>
      <c r="Z93" s="248"/>
      <c r="AA93" s="855"/>
      <c r="AB93" s="248"/>
      <c r="AC93" s="1831"/>
      <c r="AD93" s="248"/>
      <c r="AE93" s="248"/>
      <c r="AF93" s="248"/>
      <c r="AG93" s="855"/>
      <c r="AH93" s="248"/>
      <c r="AI93" s="855"/>
      <c r="AJ93" s="855"/>
      <c r="AK93" s="855"/>
      <c r="AL93" s="855"/>
      <c r="AM93" s="248"/>
      <c r="AN93" s="855"/>
      <c r="AO93" s="248"/>
      <c r="AP93" s="248"/>
      <c r="AQ93" s="248"/>
      <c r="AR93" s="855"/>
      <c r="AS93" s="248"/>
      <c r="AT93" s="855"/>
      <c r="AU93" s="248"/>
      <c r="AV93" s="248"/>
      <c r="AW93" s="248"/>
      <c r="AX93" s="855"/>
      <c r="AY93" s="248"/>
      <c r="AZ93" s="855"/>
      <c r="BA93" s="248"/>
      <c r="BB93" s="248"/>
      <c r="BC93" s="248"/>
      <c r="BD93" s="248"/>
      <c r="BE93" s="248"/>
      <c r="BF93" s="819"/>
      <c r="BG93" s="855"/>
      <c r="BH93" s="1301"/>
      <c r="BI93" s="656"/>
      <c r="BJ93" s="1073"/>
      <c r="BK93" s="1145">
        <f t="shared" si="122"/>
        <v>0</v>
      </c>
    </row>
    <row r="94" spans="2:63" s="228" customFormat="1" ht="35.450000000000003" hidden="1" customHeight="1">
      <c r="B94" s="871" t="s">
        <v>97</v>
      </c>
      <c r="C94" s="875" t="s">
        <v>88</v>
      </c>
      <c r="D94" s="900">
        <f t="shared" ref="D94:M94" si="142">D95</f>
        <v>0</v>
      </c>
      <c r="E94" s="248">
        <f t="shared" si="142"/>
        <v>0</v>
      </c>
      <c r="F94" s="248">
        <f t="shared" si="142"/>
        <v>0</v>
      </c>
      <c r="G94" s="248">
        <f t="shared" si="142"/>
        <v>0</v>
      </c>
      <c r="H94" s="248">
        <f t="shared" si="142"/>
        <v>0</v>
      </c>
      <c r="I94" s="248">
        <f t="shared" si="142"/>
        <v>0</v>
      </c>
      <c r="J94" s="248">
        <f t="shared" si="142"/>
        <v>0</v>
      </c>
      <c r="K94" s="248">
        <f t="shared" si="142"/>
        <v>0</v>
      </c>
      <c r="L94" s="248">
        <f t="shared" si="142"/>
        <v>0</v>
      </c>
      <c r="M94" s="248">
        <f t="shared" si="142"/>
        <v>0</v>
      </c>
      <c r="N94" s="259"/>
      <c r="O94" s="259"/>
      <c r="P94" s="259"/>
      <c r="Q94" s="259"/>
      <c r="R94" s="259"/>
      <c r="S94" s="259"/>
      <c r="T94" s="259"/>
      <c r="U94" s="259"/>
      <c r="V94" s="259"/>
      <c r="W94" s="248">
        <f t="shared" ref="W94:BB94" si="143">W95</f>
        <v>0</v>
      </c>
      <c r="X94" s="248">
        <f t="shared" si="143"/>
        <v>0</v>
      </c>
      <c r="Y94" s="248">
        <f t="shared" si="143"/>
        <v>0</v>
      </c>
      <c r="Z94" s="248">
        <f t="shared" si="143"/>
        <v>0</v>
      </c>
      <c r="AA94" s="248">
        <f t="shared" si="143"/>
        <v>0</v>
      </c>
      <c r="AB94" s="248">
        <f t="shared" si="143"/>
        <v>0</v>
      </c>
      <c r="AC94" s="248">
        <f t="shared" si="143"/>
        <v>0</v>
      </c>
      <c r="AD94" s="248">
        <f t="shared" si="143"/>
        <v>0</v>
      </c>
      <c r="AE94" s="248">
        <f t="shared" si="143"/>
        <v>0</v>
      </c>
      <c r="AF94" s="248">
        <f t="shared" si="143"/>
        <v>0</v>
      </c>
      <c r="AG94" s="248">
        <f t="shared" si="143"/>
        <v>0</v>
      </c>
      <c r="AH94" s="248">
        <f t="shared" si="143"/>
        <v>0</v>
      </c>
      <c r="AI94" s="248">
        <f t="shared" si="143"/>
        <v>0</v>
      </c>
      <c r="AJ94" s="248">
        <f t="shared" si="143"/>
        <v>0</v>
      </c>
      <c r="AK94" s="248">
        <f t="shared" si="143"/>
        <v>0</v>
      </c>
      <c r="AL94" s="248">
        <f t="shared" si="143"/>
        <v>0</v>
      </c>
      <c r="AM94" s="248">
        <f t="shared" si="143"/>
        <v>0</v>
      </c>
      <c r="AN94" s="248">
        <f t="shared" si="143"/>
        <v>0</v>
      </c>
      <c r="AO94" s="248">
        <f t="shared" si="143"/>
        <v>0</v>
      </c>
      <c r="AP94" s="248">
        <f t="shared" si="143"/>
        <v>0</v>
      </c>
      <c r="AQ94" s="248"/>
      <c r="AR94" s="248">
        <f t="shared" si="143"/>
        <v>0</v>
      </c>
      <c r="AS94" s="248">
        <f t="shared" si="143"/>
        <v>0</v>
      </c>
      <c r="AT94" s="248">
        <f t="shared" si="143"/>
        <v>0</v>
      </c>
      <c r="AU94" s="248">
        <f t="shared" si="143"/>
        <v>0</v>
      </c>
      <c r="AV94" s="248">
        <f t="shared" si="143"/>
        <v>0</v>
      </c>
      <c r="AW94" s="248"/>
      <c r="AX94" s="248">
        <f t="shared" si="143"/>
        <v>0</v>
      </c>
      <c r="AY94" s="248">
        <f t="shared" si="143"/>
        <v>0</v>
      </c>
      <c r="AZ94" s="248">
        <f t="shared" si="143"/>
        <v>0</v>
      </c>
      <c r="BA94" s="248">
        <f t="shared" si="143"/>
        <v>0</v>
      </c>
      <c r="BB94" s="248">
        <f t="shared" si="143"/>
        <v>0</v>
      </c>
      <c r="BC94" s="248"/>
      <c r="BD94" s="248"/>
      <c r="BE94" s="248"/>
      <c r="BF94" s="248"/>
      <c r="BG94" s="855"/>
      <c r="BH94" s="1301">
        <f>AA94-(AF94+AI94+AL94)</f>
        <v>0</v>
      </c>
      <c r="BI94" s="656" t="e">
        <f>#REF!-AL94</f>
        <v>#REF!</v>
      </c>
      <c r="BJ94" s="1073">
        <f t="shared" si="125"/>
        <v>0</v>
      </c>
      <c r="BK94" s="1145">
        <f t="shared" si="122"/>
        <v>0</v>
      </c>
    </row>
    <row r="95" spans="2:63" s="693" customFormat="1" ht="25.5" hidden="1" customHeight="1">
      <c r="B95" s="839" t="s">
        <v>168</v>
      </c>
      <c r="C95" s="901" t="s">
        <v>87</v>
      </c>
      <c r="D95" s="1411">
        <f t="shared" ref="D95:J95" si="144">D96+D101</f>
        <v>0</v>
      </c>
      <c r="E95" s="902">
        <f t="shared" si="144"/>
        <v>0</v>
      </c>
      <c r="F95" s="902">
        <f t="shared" si="144"/>
        <v>0</v>
      </c>
      <c r="G95" s="902">
        <f t="shared" si="144"/>
        <v>0</v>
      </c>
      <c r="H95" s="902">
        <f t="shared" si="144"/>
        <v>0</v>
      </c>
      <c r="I95" s="902">
        <f t="shared" si="144"/>
        <v>0</v>
      </c>
      <c r="J95" s="902">
        <f t="shared" si="144"/>
        <v>0</v>
      </c>
      <c r="K95" s="902">
        <f t="shared" ref="K95:M95" si="145">K97+K98+K99+K100+K102</f>
        <v>0</v>
      </c>
      <c r="L95" s="902">
        <f t="shared" si="145"/>
        <v>0</v>
      </c>
      <c r="M95" s="902">
        <f t="shared" si="145"/>
        <v>0</v>
      </c>
      <c r="N95" s="841"/>
      <c r="O95" s="841"/>
      <c r="P95" s="841"/>
      <c r="Q95" s="841"/>
      <c r="R95" s="841"/>
      <c r="S95" s="841"/>
      <c r="T95" s="841"/>
      <c r="U95" s="841"/>
      <c r="V95" s="841"/>
      <c r="W95" s="902">
        <f t="shared" ref="W95:AP95" si="146">W96+W101</f>
        <v>0</v>
      </c>
      <c r="X95" s="902">
        <f t="shared" si="146"/>
        <v>0</v>
      </c>
      <c r="Y95" s="902">
        <f t="shared" si="146"/>
        <v>0</v>
      </c>
      <c r="Z95" s="902">
        <f t="shared" si="146"/>
        <v>0</v>
      </c>
      <c r="AA95" s="902">
        <f t="shared" si="146"/>
        <v>0</v>
      </c>
      <c r="AB95" s="902">
        <f t="shared" si="146"/>
        <v>0</v>
      </c>
      <c r="AC95" s="902">
        <f t="shared" si="146"/>
        <v>0</v>
      </c>
      <c r="AD95" s="902">
        <f t="shared" si="146"/>
        <v>0</v>
      </c>
      <c r="AE95" s="902">
        <f t="shared" si="146"/>
        <v>0</v>
      </c>
      <c r="AF95" s="902">
        <f t="shared" si="146"/>
        <v>0</v>
      </c>
      <c r="AG95" s="902">
        <f t="shared" si="146"/>
        <v>0</v>
      </c>
      <c r="AH95" s="902">
        <f t="shared" si="146"/>
        <v>0</v>
      </c>
      <c r="AI95" s="902">
        <f t="shared" si="146"/>
        <v>0</v>
      </c>
      <c r="AJ95" s="902">
        <f t="shared" si="146"/>
        <v>0</v>
      </c>
      <c r="AK95" s="902">
        <f t="shared" si="146"/>
        <v>0</v>
      </c>
      <c r="AL95" s="902">
        <f t="shared" si="146"/>
        <v>0</v>
      </c>
      <c r="AM95" s="902">
        <f t="shared" si="146"/>
        <v>0</v>
      </c>
      <c r="AN95" s="902">
        <f t="shared" si="146"/>
        <v>0</v>
      </c>
      <c r="AO95" s="902">
        <f t="shared" si="146"/>
        <v>0</v>
      </c>
      <c r="AP95" s="902">
        <f t="shared" si="146"/>
        <v>0</v>
      </c>
      <c r="AQ95" s="902"/>
      <c r="AR95" s="902">
        <f t="shared" ref="AR95:AV95" si="147">AR96+AR101</f>
        <v>0</v>
      </c>
      <c r="AS95" s="902">
        <f t="shared" si="147"/>
        <v>0</v>
      </c>
      <c r="AT95" s="902">
        <f t="shared" si="147"/>
        <v>0</v>
      </c>
      <c r="AU95" s="902">
        <f t="shared" si="147"/>
        <v>0</v>
      </c>
      <c r="AV95" s="902">
        <f t="shared" si="147"/>
        <v>0</v>
      </c>
      <c r="AW95" s="902"/>
      <c r="AX95" s="902">
        <f t="shared" ref="AX95:BB95" si="148">AX96+AX101</f>
        <v>0</v>
      </c>
      <c r="AY95" s="902">
        <f t="shared" si="148"/>
        <v>0</v>
      </c>
      <c r="AZ95" s="902">
        <f t="shared" si="148"/>
        <v>0</v>
      </c>
      <c r="BA95" s="902">
        <f t="shared" si="148"/>
        <v>0</v>
      </c>
      <c r="BB95" s="902">
        <f t="shared" si="148"/>
        <v>0</v>
      </c>
      <c r="BC95" s="902"/>
      <c r="BD95" s="902"/>
      <c r="BE95" s="902"/>
      <c r="BF95" s="902"/>
      <c r="BG95" s="847"/>
      <c r="BH95" s="2197">
        <f>AA95-(AF95+AI95+AL95)</f>
        <v>0</v>
      </c>
      <c r="BI95" s="2198" t="e">
        <f>#REF!-AL95</f>
        <v>#REF!</v>
      </c>
      <c r="BJ95" s="1073">
        <f t="shared" si="125"/>
        <v>0</v>
      </c>
      <c r="BK95" s="1145">
        <f t="shared" si="122"/>
        <v>0</v>
      </c>
    </row>
    <row r="96" spans="2:63" s="693" customFormat="1" ht="42" hidden="1" customHeight="1">
      <c r="B96" s="839"/>
      <c r="C96" s="898" t="s">
        <v>787</v>
      </c>
      <c r="D96" s="900">
        <f t="shared" ref="D96:J96" si="149">D97+D98+D99+D100</f>
        <v>0</v>
      </c>
      <c r="E96" s="248">
        <f t="shared" si="149"/>
        <v>0</v>
      </c>
      <c r="F96" s="248">
        <f t="shared" si="149"/>
        <v>0</v>
      </c>
      <c r="G96" s="248">
        <f t="shared" si="149"/>
        <v>0</v>
      </c>
      <c r="H96" s="248">
        <f t="shared" si="149"/>
        <v>0</v>
      </c>
      <c r="I96" s="248">
        <f t="shared" si="149"/>
        <v>0</v>
      </c>
      <c r="J96" s="248">
        <f t="shared" si="149"/>
        <v>0</v>
      </c>
      <c r="K96" s="902"/>
      <c r="L96" s="902"/>
      <c r="M96" s="902"/>
      <c r="N96" s="841"/>
      <c r="O96" s="841"/>
      <c r="P96" s="841"/>
      <c r="Q96" s="841"/>
      <c r="R96" s="841"/>
      <c r="S96" s="841"/>
      <c r="T96" s="841"/>
      <c r="U96" s="841"/>
      <c r="V96" s="841"/>
      <c r="W96" s="248">
        <f>W97+W98+W99+W100</f>
        <v>0</v>
      </c>
      <c r="X96" s="902"/>
      <c r="Y96" s="248">
        <f t="shared" ref="Y96:AP96" si="150">Y97+Y98+Y99+Y100</f>
        <v>0</v>
      </c>
      <c r="Z96" s="248">
        <f t="shared" si="150"/>
        <v>0</v>
      </c>
      <c r="AA96" s="248">
        <f t="shared" si="150"/>
        <v>0</v>
      </c>
      <c r="AB96" s="248">
        <f t="shared" si="150"/>
        <v>0</v>
      </c>
      <c r="AC96" s="248">
        <f t="shared" si="150"/>
        <v>0</v>
      </c>
      <c r="AD96" s="248">
        <f t="shared" si="150"/>
        <v>0</v>
      </c>
      <c r="AE96" s="248">
        <f t="shared" si="150"/>
        <v>0</v>
      </c>
      <c r="AF96" s="248">
        <f t="shared" si="150"/>
        <v>0</v>
      </c>
      <c r="AG96" s="248">
        <f t="shared" si="150"/>
        <v>0</v>
      </c>
      <c r="AH96" s="248">
        <f t="shared" si="150"/>
        <v>0</v>
      </c>
      <c r="AI96" s="248">
        <f t="shared" si="150"/>
        <v>0</v>
      </c>
      <c r="AJ96" s="248">
        <f t="shared" si="150"/>
        <v>0</v>
      </c>
      <c r="AK96" s="248">
        <f t="shared" si="150"/>
        <v>0</v>
      </c>
      <c r="AL96" s="248">
        <f t="shared" si="150"/>
        <v>0</v>
      </c>
      <c r="AM96" s="248">
        <f t="shared" si="150"/>
        <v>0</v>
      </c>
      <c r="AN96" s="248">
        <f t="shared" si="150"/>
        <v>0</v>
      </c>
      <c r="AO96" s="248">
        <f t="shared" si="150"/>
        <v>0</v>
      </c>
      <c r="AP96" s="248">
        <f t="shared" si="150"/>
        <v>0</v>
      </c>
      <c r="AQ96" s="248"/>
      <c r="AR96" s="248">
        <f t="shared" ref="AR96:AV96" si="151">AR97+AR98+AR99+AR100</f>
        <v>0</v>
      </c>
      <c r="AS96" s="248">
        <f t="shared" si="151"/>
        <v>0</v>
      </c>
      <c r="AT96" s="248">
        <f t="shared" si="151"/>
        <v>0</v>
      </c>
      <c r="AU96" s="248">
        <f t="shared" si="151"/>
        <v>0</v>
      </c>
      <c r="AV96" s="248">
        <f t="shared" si="151"/>
        <v>0</v>
      </c>
      <c r="AW96" s="248"/>
      <c r="AX96" s="248">
        <f t="shared" ref="AX96:BB96" si="152">AX97+AX98+AX99+AX100</f>
        <v>0</v>
      </c>
      <c r="AY96" s="248">
        <f t="shared" si="152"/>
        <v>0</v>
      </c>
      <c r="AZ96" s="248">
        <f t="shared" si="152"/>
        <v>0</v>
      </c>
      <c r="BA96" s="248">
        <f t="shared" si="152"/>
        <v>0</v>
      </c>
      <c r="BB96" s="248">
        <f t="shared" si="152"/>
        <v>0</v>
      </c>
      <c r="BC96" s="248"/>
      <c r="BD96" s="248"/>
      <c r="BE96" s="248"/>
      <c r="BF96" s="248"/>
      <c r="BG96" s="847"/>
      <c r="BH96" s="2197"/>
      <c r="BI96" s="2198"/>
      <c r="BJ96" s="1073">
        <f t="shared" si="125"/>
        <v>0</v>
      </c>
      <c r="BK96" s="1145">
        <f t="shared" si="122"/>
        <v>0</v>
      </c>
    </row>
    <row r="97" spans="2:63" s="228" customFormat="1" ht="60.95" hidden="1" customHeight="1">
      <c r="B97" s="848"/>
      <c r="C97" s="897"/>
      <c r="D97" s="819"/>
      <c r="E97" s="855"/>
      <c r="F97" s="855"/>
      <c r="G97" s="855"/>
      <c r="H97" s="855"/>
      <c r="I97" s="855"/>
      <c r="J97" s="855"/>
      <c r="K97" s="855"/>
      <c r="L97" s="855"/>
      <c r="M97" s="881"/>
      <c r="N97" s="259"/>
      <c r="O97" s="259"/>
      <c r="P97" s="259"/>
      <c r="Q97" s="908"/>
      <c r="R97" s="259"/>
      <c r="S97" s="259"/>
      <c r="T97" s="259"/>
      <c r="U97" s="259"/>
      <c r="V97" s="259"/>
      <c r="W97" s="855"/>
      <c r="X97" s="855"/>
      <c r="Y97" s="855"/>
      <c r="Z97" s="248"/>
      <c r="AA97" s="855"/>
      <c r="AB97" s="248"/>
      <c r="AC97" s="855"/>
      <c r="AD97" s="248"/>
      <c r="AE97" s="248"/>
      <c r="AF97" s="248"/>
      <c r="AG97" s="248"/>
      <c r="AH97" s="248"/>
      <c r="AI97" s="248"/>
      <c r="AJ97" s="855"/>
      <c r="AK97" s="855"/>
      <c r="AL97" s="855"/>
      <c r="AM97" s="248"/>
      <c r="AN97" s="855"/>
      <c r="AO97" s="248"/>
      <c r="AP97" s="248"/>
      <c r="AQ97" s="248"/>
      <c r="AR97" s="855"/>
      <c r="AS97" s="248"/>
      <c r="AT97" s="855"/>
      <c r="AU97" s="248"/>
      <c r="AV97" s="248"/>
      <c r="AW97" s="248"/>
      <c r="AX97" s="855"/>
      <c r="AY97" s="248"/>
      <c r="AZ97" s="855"/>
      <c r="BA97" s="248"/>
      <c r="BB97" s="248"/>
      <c r="BC97" s="248"/>
      <c r="BD97" s="248"/>
      <c r="BE97" s="248"/>
      <c r="BF97" s="819"/>
      <c r="BG97" s="855"/>
      <c r="BH97" s="1301"/>
      <c r="BI97" s="656"/>
      <c r="BJ97" s="1073"/>
      <c r="BK97" s="1145">
        <f t="shared" si="122"/>
        <v>0</v>
      </c>
    </row>
    <row r="98" spans="2:63" s="228" customFormat="1" ht="61.5" hidden="1" customHeight="1">
      <c r="B98" s="848"/>
      <c r="C98" s="897"/>
      <c r="D98" s="819"/>
      <c r="E98" s="855"/>
      <c r="F98" s="855"/>
      <c r="G98" s="855"/>
      <c r="H98" s="855"/>
      <c r="I98" s="855"/>
      <c r="J98" s="855"/>
      <c r="K98" s="855"/>
      <c r="L98" s="855"/>
      <c r="M98" s="881"/>
      <c r="N98" s="259"/>
      <c r="O98" s="259"/>
      <c r="P98" s="259"/>
      <c r="Q98" s="908"/>
      <c r="R98" s="259"/>
      <c r="S98" s="259"/>
      <c r="T98" s="259"/>
      <c r="U98" s="259"/>
      <c r="V98" s="259"/>
      <c r="W98" s="855"/>
      <c r="X98" s="855"/>
      <c r="Y98" s="855"/>
      <c r="Z98" s="248"/>
      <c r="AA98" s="855"/>
      <c r="AB98" s="248"/>
      <c r="AC98" s="855"/>
      <c r="AD98" s="248"/>
      <c r="AE98" s="248"/>
      <c r="AF98" s="248"/>
      <c r="AG98" s="248"/>
      <c r="AH98" s="248"/>
      <c r="AI98" s="248"/>
      <c r="AJ98" s="855"/>
      <c r="AK98" s="855"/>
      <c r="AL98" s="855"/>
      <c r="AM98" s="248"/>
      <c r="AN98" s="855"/>
      <c r="AO98" s="248"/>
      <c r="AP98" s="248"/>
      <c r="AQ98" s="248"/>
      <c r="AR98" s="855"/>
      <c r="AS98" s="248"/>
      <c r="AT98" s="855"/>
      <c r="AU98" s="248"/>
      <c r="AV98" s="248"/>
      <c r="AW98" s="248"/>
      <c r="AX98" s="855"/>
      <c r="AY98" s="248"/>
      <c r="AZ98" s="855"/>
      <c r="BA98" s="248"/>
      <c r="BB98" s="248"/>
      <c r="BC98" s="248"/>
      <c r="BD98" s="248"/>
      <c r="BE98" s="248"/>
      <c r="BF98" s="819"/>
      <c r="BG98" s="855"/>
      <c r="BH98" s="1301"/>
      <c r="BI98" s="656"/>
      <c r="BJ98" s="1073"/>
      <c r="BK98" s="1145">
        <f t="shared" si="122"/>
        <v>0</v>
      </c>
    </row>
    <row r="99" spans="2:63" s="228" customFormat="1" ht="59.45" hidden="1" customHeight="1">
      <c r="B99" s="848"/>
      <c r="C99" s="897"/>
      <c r="D99" s="819"/>
      <c r="E99" s="855"/>
      <c r="F99" s="855"/>
      <c r="G99" s="855"/>
      <c r="H99" s="855"/>
      <c r="I99" s="855"/>
      <c r="J99" s="855"/>
      <c r="K99" s="855"/>
      <c r="L99" s="855"/>
      <c r="M99" s="881"/>
      <c r="N99" s="259"/>
      <c r="O99" s="259"/>
      <c r="P99" s="259"/>
      <c r="Q99" s="908"/>
      <c r="R99" s="259"/>
      <c r="S99" s="259"/>
      <c r="T99" s="259"/>
      <c r="U99" s="259"/>
      <c r="V99" s="259"/>
      <c r="W99" s="855"/>
      <c r="X99" s="855"/>
      <c r="Y99" s="855"/>
      <c r="Z99" s="248"/>
      <c r="AA99" s="855"/>
      <c r="AB99" s="248"/>
      <c r="AC99" s="855"/>
      <c r="AD99" s="248"/>
      <c r="AE99" s="248"/>
      <c r="AF99" s="248"/>
      <c r="AG99" s="248"/>
      <c r="AH99" s="248"/>
      <c r="AI99" s="248"/>
      <c r="AJ99" s="855"/>
      <c r="AK99" s="855"/>
      <c r="AL99" s="855"/>
      <c r="AM99" s="248"/>
      <c r="AN99" s="855"/>
      <c r="AO99" s="248"/>
      <c r="AP99" s="248"/>
      <c r="AQ99" s="248"/>
      <c r="AR99" s="855"/>
      <c r="AS99" s="248"/>
      <c r="AT99" s="855"/>
      <c r="AU99" s="248"/>
      <c r="AV99" s="248"/>
      <c r="AW99" s="248"/>
      <c r="AX99" s="855"/>
      <c r="AY99" s="248"/>
      <c r="AZ99" s="855"/>
      <c r="BA99" s="248"/>
      <c r="BB99" s="248"/>
      <c r="BC99" s="248"/>
      <c r="BD99" s="248"/>
      <c r="BE99" s="248"/>
      <c r="BF99" s="819"/>
      <c r="BG99" s="855"/>
      <c r="BH99" s="1301"/>
      <c r="BI99" s="656"/>
      <c r="BJ99" s="1073"/>
      <c r="BK99" s="1145">
        <f t="shared" si="122"/>
        <v>0</v>
      </c>
    </row>
    <row r="100" spans="2:63" s="228" customFormat="1" ht="56.45" hidden="1" customHeight="1">
      <c r="B100" s="848"/>
      <c r="C100" s="897"/>
      <c r="D100" s="819"/>
      <c r="E100" s="855"/>
      <c r="F100" s="855"/>
      <c r="G100" s="855"/>
      <c r="H100" s="855"/>
      <c r="I100" s="855"/>
      <c r="J100" s="855"/>
      <c r="K100" s="855"/>
      <c r="L100" s="855"/>
      <c r="M100" s="881"/>
      <c r="N100" s="259"/>
      <c r="O100" s="259"/>
      <c r="P100" s="259"/>
      <c r="Q100" s="908"/>
      <c r="R100" s="259"/>
      <c r="S100" s="259"/>
      <c r="T100" s="259"/>
      <c r="U100" s="259"/>
      <c r="V100" s="259"/>
      <c r="W100" s="855"/>
      <c r="X100" s="855"/>
      <c r="Y100" s="855"/>
      <c r="Z100" s="248"/>
      <c r="AA100" s="855"/>
      <c r="AB100" s="248"/>
      <c r="AC100" s="855"/>
      <c r="AD100" s="248"/>
      <c r="AE100" s="248"/>
      <c r="AF100" s="248"/>
      <c r="AG100" s="248"/>
      <c r="AH100" s="248"/>
      <c r="AI100" s="248"/>
      <c r="AJ100" s="855"/>
      <c r="AK100" s="855"/>
      <c r="AL100" s="855"/>
      <c r="AM100" s="248"/>
      <c r="AN100" s="855"/>
      <c r="AO100" s="248"/>
      <c r="AP100" s="248"/>
      <c r="AQ100" s="248"/>
      <c r="AR100" s="855"/>
      <c r="AS100" s="248"/>
      <c r="AT100" s="855"/>
      <c r="AU100" s="248"/>
      <c r="AV100" s="248"/>
      <c r="AW100" s="248"/>
      <c r="AX100" s="855"/>
      <c r="AY100" s="248"/>
      <c r="AZ100" s="855"/>
      <c r="BA100" s="248"/>
      <c r="BB100" s="248"/>
      <c r="BC100" s="248"/>
      <c r="BD100" s="248"/>
      <c r="BE100" s="248"/>
      <c r="BF100" s="819"/>
      <c r="BG100" s="855"/>
      <c r="BH100" s="1301"/>
      <c r="BI100" s="656"/>
      <c r="BJ100" s="1073"/>
      <c r="BK100" s="1145">
        <f t="shared" si="122"/>
        <v>0</v>
      </c>
    </row>
    <row r="101" spans="2:63" s="228" customFormat="1" ht="37.5" hidden="1" customHeight="1">
      <c r="B101" s="848"/>
      <c r="C101" s="898" t="s">
        <v>789</v>
      </c>
      <c r="D101" s="900">
        <f t="shared" ref="D101:J101" si="153">D102</f>
        <v>0</v>
      </c>
      <c r="E101" s="248">
        <f t="shared" si="153"/>
        <v>0</v>
      </c>
      <c r="F101" s="248">
        <f t="shared" si="153"/>
        <v>0</v>
      </c>
      <c r="G101" s="248">
        <f t="shared" si="153"/>
        <v>0</v>
      </c>
      <c r="H101" s="248">
        <f t="shared" si="153"/>
        <v>0</v>
      </c>
      <c r="I101" s="248">
        <f t="shared" si="153"/>
        <v>0</v>
      </c>
      <c r="J101" s="248">
        <f t="shared" si="153"/>
        <v>0</v>
      </c>
      <c r="K101" s="855"/>
      <c r="L101" s="855"/>
      <c r="M101" s="881"/>
      <c r="N101" s="259"/>
      <c r="O101" s="259"/>
      <c r="P101" s="259"/>
      <c r="Q101" s="908"/>
      <c r="R101" s="259"/>
      <c r="S101" s="259"/>
      <c r="T101" s="259"/>
      <c r="U101" s="259"/>
      <c r="V101" s="259"/>
      <c r="W101" s="248">
        <f>W102</f>
        <v>0</v>
      </c>
      <c r="X101" s="855"/>
      <c r="Y101" s="248">
        <f t="shared" ref="Y101:BB101" si="154">Y102</f>
        <v>0</v>
      </c>
      <c r="Z101" s="248">
        <f t="shared" si="154"/>
        <v>0</v>
      </c>
      <c r="AA101" s="248">
        <f t="shared" si="154"/>
        <v>0</v>
      </c>
      <c r="AB101" s="248">
        <f t="shared" si="154"/>
        <v>0</v>
      </c>
      <c r="AC101" s="248">
        <f t="shared" si="154"/>
        <v>0</v>
      </c>
      <c r="AD101" s="248">
        <f t="shared" si="154"/>
        <v>0</v>
      </c>
      <c r="AE101" s="248">
        <f t="shared" si="154"/>
        <v>0</v>
      </c>
      <c r="AF101" s="248">
        <f t="shared" si="154"/>
        <v>0</v>
      </c>
      <c r="AG101" s="248">
        <f t="shared" si="154"/>
        <v>0</v>
      </c>
      <c r="AH101" s="248">
        <f t="shared" si="154"/>
        <v>0</v>
      </c>
      <c r="AI101" s="248">
        <f t="shared" si="154"/>
        <v>0</v>
      </c>
      <c r="AJ101" s="248">
        <f t="shared" si="154"/>
        <v>0</v>
      </c>
      <c r="AK101" s="248">
        <f t="shared" si="154"/>
        <v>0</v>
      </c>
      <c r="AL101" s="248">
        <f t="shared" si="154"/>
        <v>0</v>
      </c>
      <c r="AM101" s="248">
        <f t="shared" si="154"/>
        <v>0</v>
      </c>
      <c r="AN101" s="248">
        <f t="shared" si="154"/>
        <v>0</v>
      </c>
      <c r="AO101" s="248">
        <f t="shared" si="154"/>
        <v>0</v>
      </c>
      <c r="AP101" s="248">
        <f t="shared" si="154"/>
        <v>0</v>
      </c>
      <c r="AQ101" s="248"/>
      <c r="AR101" s="248">
        <f t="shared" si="154"/>
        <v>0</v>
      </c>
      <c r="AS101" s="248">
        <f t="shared" si="154"/>
        <v>0</v>
      </c>
      <c r="AT101" s="248">
        <f t="shared" si="154"/>
        <v>0</v>
      </c>
      <c r="AU101" s="248">
        <f t="shared" si="154"/>
        <v>0</v>
      </c>
      <c r="AV101" s="248">
        <f t="shared" si="154"/>
        <v>0</v>
      </c>
      <c r="AW101" s="248"/>
      <c r="AX101" s="248">
        <f t="shared" si="154"/>
        <v>0</v>
      </c>
      <c r="AY101" s="248">
        <f t="shared" si="154"/>
        <v>0</v>
      </c>
      <c r="AZ101" s="248">
        <f t="shared" si="154"/>
        <v>0</v>
      </c>
      <c r="BA101" s="248">
        <f t="shared" si="154"/>
        <v>0</v>
      </c>
      <c r="BB101" s="248">
        <f t="shared" si="154"/>
        <v>0</v>
      </c>
      <c r="BC101" s="248"/>
      <c r="BD101" s="248"/>
      <c r="BE101" s="248"/>
      <c r="BF101" s="248"/>
      <c r="BG101" s="855"/>
      <c r="BH101" s="1301"/>
      <c r="BI101" s="656"/>
      <c r="BJ101" s="1073">
        <f t="shared" si="125"/>
        <v>0</v>
      </c>
      <c r="BK101" s="1145">
        <f t="shared" si="122"/>
        <v>0</v>
      </c>
    </row>
    <row r="102" spans="2:63" s="228" customFormat="1" ht="62.1" hidden="1" customHeight="1">
      <c r="B102" s="848"/>
      <c r="C102" s="876"/>
      <c r="D102" s="819"/>
      <c r="E102" s="855"/>
      <c r="F102" s="855"/>
      <c r="G102" s="855"/>
      <c r="H102" s="855"/>
      <c r="I102" s="855"/>
      <c r="J102" s="855"/>
      <c r="K102" s="855"/>
      <c r="L102" s="855"/>
      <c r="M102" s="881"/>
      <c r="N102" s="259"/>
      <c r="O102" s="259"/>
      <c r="P102" s="259"/>
      <c r="Q102" s="259"/>
      <c r="R102" s="259"/>
      <c r="S102" s="259"/>
      <c r="T102" s="909"/>
      <c r="U102" s="259"/>
      <c r="V102" s="259"/>
      <c r="W102" s="910"/>
      <c r="X102" s="855"/>
      <c r="Y102" s="855"/>
      <c r="Z102" s="248"/>
      <c r="AA102" s="855"/>
      <c r="AB102" s="248"/>
      <c r="AC102" s="855"/>
      <c r="AD102" s="248"/>
      <c r="AE102" s="248"/>
      <c r="AF102" s="248"/>
      <c r="AG102" s="248"/>
      <c r="AH102" s="248"/>
      <c r="AI102" s="248"/>
      <c r="AJ102" s="248"/>
      <c r="AK102" s="855"/>
      <c r="AL102" s="855"/>
      <c r="AM102" s="248"/>
      <c r="AN102" s="855"/>
      <c r="AO102" s="248"/>
      <c r="AP102" s="248"/>
      <c r="AQ102" s="248"/>
      <c r="AR102" s="855"/>
      <c r="AS102" s="248"/>
      <c r="AT102" s="855"/>
      <c r="AU102" s="248"/>
      <c r="AV102" s="248"/>
      <c r="AW102" s="248"/>
      <c r="AX102" s="855"/>
      <c r="AY102" s="248"/>
      <c r="AZ102" s="855"/>
      <c r="BA102" s="248"/>
      <c r="BB102" s="248"/>
      <c r="BC102" s="248"/>
      <c r="BD102" s="248"/>
      <c r="BE102" s="248"/>
      <c r="BF102" s="2127"/>
      <c r="BG102" s="1025"/>
      <c r="BH102" s="1301"/>
      <c r="BI102" s="656"/>
      <c r="BJ102" s="1073"/>
      <c r="BK102" s="1145">
        <f t="shared" si="122"/>
        <v>0</v>
      </c>
    </row>
    <row r="103" spans="2:63" s="228" customFormat="1" ht="69.75" customHeight="1">
      <c r="B103" s="871" t="s">
        <v>45</v>
      </c>
      <c r="C103" s="872" t="s">
        <v>124</v>
      </c>
      <c r="D103" s="900">
        <f t="shared" ref="D103:J103" si="155">D104+D137</f>
        <v>26</v>
      </c>
      <c r="E103" s="248">
        <f t="shared" si="155"/>
        <v>0</v>
      </c>
      <c r="F103" s="248">
        <f t="shared" si="155"/>
        <v>0</v>
      </c>
      <c r="G103" s="248">
        <f t="shared" si="155"/>
        <v>4</v>
      </c>
      <c r="H103" s="248">
        <f t="shared" si="155"/>
        <v>10000</v>
      </c>
      <c r="I103" s="248">
        <f t="shared" si="155"/>
        <v>22</v>
      </c>
      <c r="J103" s="248">
        <f t="shared" si="155"/>
        <v>113500</v>
      </c>
      <c r="K103" s="248" t="e">
        <f>K104+K137+#REF!</f>
        <v>#REF!</v>
      </c>
      <c r="L103" s="248" t="e">
        <f>L104+L137+#REF!</f>
        <v>#REF!</v>
      </c>
      <c r="M103" s="1067" t="e">
        <f>M104+M137+#REF!</f>
        <v>#REF!</v>
      </c>
      <c r="N103" s="259"/>
      <c r="O103" s="259"/>
      <c r="P103" s="259"/>
      <c r="Q103" s="259"/>
      <c r="R103" s="259"/>
      <c r="S103" s="259"/>
      <c r="T103" s="259"/>
      <c r="U103" s="259"/>
      <c r="V103" s="259"/>
      <c r="W103" s="248">
        <v>3617676</v>
      </c>
      <c r="X103" s="248" t="e">
        <f>X104+X137+#REF!</f>
        <v>#REF!</v>
      </c>
      <c r="Y103" s="248">
        <v>2217365</v>
      </c>
      <c r="Z103" s="248" t="e">
        <f>Z104+Z137+#REF!</f>
        <v>#REF!</v>
      </c>
      <c r="AA103" s="248">
        <v>2217365</v>
      </c>
      <c r="AB103" s="248" t="e">
        <f>AB104+AB137+#REF!</f>
        <v>#REF!</v>
      </c>
      <c r="AC103" s="248" t="e">
        <f>AC104+AC137+#REF!</f>
        <v>#REF!</v>
      </c>
      <c r="AD103" s="248" t="e">
        <f>AD104+AD137+#REF!</f>
        <v>#REF!</v>
      </c>
      <c r="AE103" s="248" t="e">
        <f>AE104+AE137+#REF!</f>
        <v>#REF!</v>
      </c>
      <c r="AF103" s="248">
        <v>492388.96899999998</v>
      </c>
      <c r="AG103" s="248" t="e">
        <f>AG104+AG137+#REF!</f>
        <v>#REF!</v>
      </c>
      <c r="AH103" s="248" t="e">
        <f>AH104+AH137+#REF!</f>
        <v>#REF!</v>
      </c>
      <c r="AI103" s="248">
        <v>531989</v>
      </c>
      <c r="AJ103" s="248">
        <v>1024377.969</v>
      </c>
      <c r="AK103" s="248">
        <v>897845</v>
      </c>
      <c r="AL103" s="248">
        <f t="shared" ref="AL103:AV103" si="156">AL104+AL137</f>
        <v>123500</v>
      </c>
      <c r="AM103" s="248">
        <f t="shared" si="156"/>
        <v>0</v>
      </c>
      <c r="AN103" s="248">
        <f t="shared" si="156"/>
        <v>123500</v>
      </c>
      <c r="AO103" s="248">
        <f t="shared" si="156"/>
        <v>0</v>
      </c>
      <c r="AP103" s="248">
        <f t="shared" si="156"/>
        <v>0</v>
      </c>
      <c r="AQ103" s="248"/>
      <c r="AR103" s="248">
        <f t="shared" si="156"/>
        <v>100066.84699999998</v>
      </c>
      <c r="AS103" s="248">
        <f t="shared" si="156"/>
        <v>0</v>
      </c>
      <c r="AT103" s="248">
        <f t="shared" si="156"/>
        <v>100066.84699999998</v>
      </c>
      <c r="AU103" s="248">
        <f t="shared" si="156"/>
        <v>0</v>
      </c>
      <c r="AV103" s="248">
        <f t="shared" si="156"/>
        <v>0</v>
      </c>
      <c r="AW103" s="248"/>
      <c r="AX103" s="248">
        <f t="shared" ref="AX103:BB103" si="157">AX104+AX137</f>
        <v>194163</v>
      </c>
      <c r="AY103" s="248">
        <f t="shared" si="157"/>
        <v>0</v>
      </c>
      <c r="AZ103" s="248">
        <f t="shared" si="157"/>
        <v>194163</v>
      </c>
      <c r="BA103" s="248">
        <f t="shared" si="157"/>
        <v>0</v>
      </c>
      <c r="BB103" s="248">
        <f t="shared" si="157"/>
        <v>0</v>
      </c>
      <c r="BC103" s="248"/>
      <c r="BD103" s="248"/>
      <c r="BE103" s="248"/>
      <c r="BF103" s="248"/>
      <c r="BG103" s="855"/>
      <c r="BH103" s="1301">
        <f t="shared" ref="BH103:BH126" si="158">AA103-(AF103+AI103+AL103)</f>
        <v>1069487.031</v>
      </c>
      <c r="BI103" s="656" t="e">
        <f>#REF!-AL103</f>
        <v>#REF!</v>
      </c>
      <c r="BJ103" s="1073">
        <f t="shared" si="125"/>
        <v>70663</v>
      </c>
      <c r="BK103" s="1145">
        <f t="shared" si="122"/>
        <v>998824.03099999996</v>
      </c>
    </row>
    <row r="104" spans="2:63" s="250" customFormat="1" ht="41.45" customHeight="1">
      <c r="B104" s="871" t="s">
        <v>74</v>
      </c>
      <c r="C104" s="898" t="s">
        <v>117</v>
      </c>
      <c r="D104" s="900">
        <f t="shared" ref="D104:BB104" si="159">D105</f>
        <v>4</v>
      </c>
      <c r="E104" s="248">
        <f t="shared" si="159"/>
        <v>0</v>
      </c>
      <c r="F104" s="248">
        <f t="shared" si="159"/>
        <v>0</v>
      </c>
      <c r="G104" s="248">
        <f t="shared" si="159"/>
        <v>4</v>
      </c>
      <c r="H104" s="248">
        <f t="shared" si="159"/>
        <v>10000</v>
      </c>
      <c r="I104" s="248">
        <f t="shared" si="159"/>
        <v>0</v>
      </c>
      <c r="J104" s="248">
        <f t="shared" si="159"/>
        <v>0</v>
      </c>
      <c r="K104" s="248" t="e">
        <f t="shared" si="159"/>
        <v>#REF!</v>
      </c>
      <c r="L104" s="248" t="e">
        <f t="shared" si="159"/>
        <v>#REF!</v>
      </c>
      <c r="M104" s="1067" t="e">
        <f t="shared" si="159"/>
        <v>#REF!</v>
      </c>
      <c r="N104" s="913"/>
      <c r="O104" s="913"/>
      <c r="P104" s="913"/>
      <c r="Q104" s="913"/>
      <c r="R104" s="913"/>
      <c r="S104" s="913"/>
      <c r="T104" s="913"/>
      <c r="U104" s="913"/>
      <c r="V104" s="913"/>
      <c r="W104" s="248">
        <f t="shared" si="159"/>
        <v>64631</v>
      </c>
      <c r="X104" s="248">
        <f t="shared" si="159"/>
        <v>0</v>
      </c>
      <c r="Y104" s="248">
        <f t="shared" si="159"/>
        <v>57447</v>
      </c>
      <c r="Z104" s="248">
        <f t="shared" si="159"/>
        <v>0</v>
      </c>
      <c r="AA104" s="248">
        <f t="shared" si="159"/>
        <v>44800</v>
      </c>
      <c r="AB104" s="248">
        <f t="shared" si="159"/>
        <v>0</v>
      </c>
      <c r="AC104" s="248">
        <f t="shared" si="159"/>
        <v>57351</v>
      </c>
      <c r="AD104" s="248">
        <f t="shared" si="159"/>
        <v>0</v>
      </c>
      <c r="AE104" s="248">
        <f t="shared" si="159"/>
        <v>0</v>
      </c>
      <c r="AF104" s="248">
        <f t="shared" si="159"/>
        <v>10712.772000000001</v>
      </c>
      <c r="AG104" s="248">
        <f t="shared" si="159"/>
        <v>15400</v>
      </c>
      <c r="AH104" s="248">
        <f t="shared" si="159"/>
        <v>5467.8109999999997</v>
      </c>
      <c r="AI104" s="248">
        <f t="shared" si="159"/>
        <v>17700</v>
      </c>
      <c r="AJ104" s="248">
        <f t="shared" si="159"/>
        <v>28412.772000000001</v>
      </c>
      <c r="AK104" s="248">
        <f t="shared" si="159"/>
        <v>26868</v>
      </c>
      <c r="AL104" s="248">
        <f t="shared" si="159"/>
        <v>10000</v>
      </c>
      <c r="AM104" s="248">
        <f t="shared" si="159"/>
        <v>0</v>
      </c>
      <c r="AN104" s="248">
        <f t="shared" si="159"/>
        <v>10000</v>
      </c>
      <c r="AO104" s="248">
        <f t="shared" si="159"/>
        <v>0</v>
      </c>
      <c r="AP104" s="248">
        <f t="shared" si="159"/>
        <v>0</v>
      </c>
      <c r="AQ104" s="248"/>
      <c r="AR104" s="248">
        <f t="shared" si="159"/>
        <v>7961.4609999999993</v>
      </c>
      <c r="AS104" s="248">
        <f t="shared" si="159"/>
        <v>0</v>
      </c>
      <c r="AT104" s="248">
        <f t="shared" si="159"/>
        <v>7961.4609999999993</v>
      </c>
      <c r="AU104" s="248">
        <f t="shared" si="159"/>
        <v>0</v>
      </c>
      <c r="AV104" s="248">
        <f t="shared" si="159"/>
        <v>0</v>
      </c>
      <c r="AW104" s="248"/>
      <c r="AX104" s="248">
        <f t="shared" si="159"/>
        <v>15777</v>
      </c>
      <c r="AY104" s="248">
        <f t="shared" si="159"/>
        <v>0</v>
      </c>
      <c r="AZ104" s="248">
        <f t="shared" si="159"/>
        <v>15777</v>
      </c>
      <c r="BA104" s="248">
        <f t="shared" si="159"/>
        <v>0</v>
      </c>
      <c r="BB104" s="248">
        <f t="shared" si="159"/>
        <v>0</v>
      </c>
      <c r="BC104" s="248"/>
      <c r="BD104" s="248"/>
      <c r="BE104" s="248"/>
      <c r="BF104" s="248"/>
      <c r="BG104" s="248"/>
      <c r="BH104" s="1301">
        <f t="shared" si="158"/>
        <v>6387.2280000000028</v>
      </c>
      <c r="BI104" s="656" t="e">
        <f>#REF!-AL104</f>
        <v>#REF!</v>
      </c>
      <c r="BJ104" s="1073">
        <f t="shared" si="125"/>
        <v>5777</v>
      </c>
      <c r="BK104" s="1145">
        <f t="shared" si="122"/>
        <v>610.22799999999916</v>
      </c>
    </row>
    <row r="105" spans="2:63" s="704" customFormat="1" ht="26.45" customHeight="1">
      <c r="B105" s="839" t="s">
        <v>86</v>
      </c>
      <c r="C105" s="840" t="s">
        <v>87</v>
      </c>
      <c r="D105" s="1411">
        <f t="shared" ref="D105:J105" si="160">D106+D112+D115+D126+D130</f>
        <v>4</v>
      </c>
      <c r="E105" s="902">
        <f t="shared" si="160"/>
        <v>0</v>
      </c>
      <c r="F105" s="902">
        <f t="shared" si="160"/>
        <v>0</v>
      </c>
      <c r="G105" s="902">
        <f t="shared" si="160"/>
        <v>4</v>
      </c>
      <c r="H105" s="902">
        <f t="shared" si="160"/>
        <v>10000</v>
      </c>
      <c r="I105" s="902">
        <f t="shared" si="160"/>
        <v>0</v>
      </c>
      <c r="J105" s="902">
        <f t="shared" si="160"/>
        <v>0</v>
      </c>
      <c r="K105" s="902" t="e">
        <f>K147+K106+K112+K115+#REF!+#REF!+K126+K130</f>
        <v>#REF!</v>
      </c>
      <c r="L105" s="902" t="e">
        <f>L147+L106+L112+L115+#REF!+#REF!+L126+L130</f>
        <v>#REF!</v>
      </c>
      <c r="M105" s="844" t="e">
        <f>M147+M106+M112+M115+#REF!+#REF!+M126+M130</f>
        <v>#REF!</v>
      </c>
      <c r="N105" s="914"/>
      <c r="O105" s="914"/>
      <c r="P105" s="914"/>
      <c r="Q105" s="914"/>
      <c r="R105" s="914"/>
      <c r="S105" s="914"/>
      <c r="T105" s="914"/>
      <c r="U105" s="914"/>
      <c r="V105" s="914"/>
      <c r="W105" s="902">
        <f t="shared" ref="W105:AP105" si="161">W106+W112+W115+W126+W130</f>
        <v>64631</v>
      </c>
      <c r="X105" s="902">
        <f t="shared" si="161"/>
        <v>0</v>
      </c>
      <c r="Y105" s="902">
        <f t="shared" si="161"/>
        <v>57447</v>
      </c>
      <c r="Z105" s="902">
        <f t="shared" si="161"/>
        <v>0</v>
      </c>
      <c r="AA105" s="902">
        <f t="shared" si="161"/>
        <v>44800</v>
      </c>
      <c r="AB105" s="902">
        <f t="shared" si="161"/>
        <v>0</v>
      </c>
      <c r="AC105" s="902">
        <f t="shared" si="161"/>
        <v>57351</v>
      </c>
      <c r="AD105" s="902">
        <f t="shared" si="161"/>
        <v>0</v>
      </c>
      <c r="AE105" s="902">
        <f t="shared" si="161"/>
        <v>0</v>
      </c>
      <c r="AF105" s="902">
        <f t="shared" si="161"/>
        <v>10712.772000000001</v>
      </c>
      <c r="AG105" s="902">
        <f t="shared" si="161"/>
        <v>15400</v>
      </c>
      <c r="AH105" s="902">
        <f t="shared" si="161"/>
        <v>5467.8109999999997</v>
      </c>
      <c r="AI105" s="902">
        <f t="shared" si="161"/>
        <v>17700</v>
      </c>
      <c r="AJ105" s="902">
        <f t="shared" si="161"/>
        <v>28412.772000000001</v>
      </c>
      <c r="AK105" s="902">
        <f t="shared" si="161"/>
        <v>26868</v>
      </c>
      <c r="AL105" s="902">
        <f t="shared" si="161"/>
        <v>10000</v>
      </c>
      <c r="AM105" s="902">
        <f t="shared" si="161"/>
        <v>0</v>
      </c>
      <c r="AN105" s="902">
        <f t="shared" si="161"/>
        <v>10000</v>
      </c>
      <c r="AO105" s="902">
        <f t="shared" si="161"/>
        <v>0</v>
      </c>
      <c r="AP105" s="902">
        <f t="shared" si="161"/>
        <v>0</v>
      </c>
      <c r="AQ105" s="902"/>
      <c r="AR105" s="902">
        <f t="shared" ref="AR105:AV105" si="162">AR106+AR112+AR115+AR126+AR130</f>
        <v>7961.4609999999993</v>
      </c>
      <c r="AS105" s="902">
        <f t="shared" si="162"/>
        <v>0</v>
      </c>
      <c r="AT105" s="902">
        <f t="shared" si="162"/>
        <v>7961.4609999999993</v>
      </c>
      <c r="AU105" s="902">
        <f t="shared" si="162"/>
        <v>0</v>
      </c>
      <c r="AV105" s="902">
        <f t="shared" si="162"/>
        <v>0</v>
      </c>
      <c r="AW105" s="902"/>
      <c r="AX105" s="902">
        <f t="shared" ref="AX105:BB105" si="163">AX106+AX112+AX115+AX126+AX130</f>
        <v>15777</v>
      </c>
      <c r="AY105" s="902">
        <f t="shared" si="163"/>
        <v>0</v>
      </c>
      <c r="AZ105" s="902">
        <f t="shared" si="163"/>
        <v>15777</v>
      </c>
      <c r="BA105" s="902">
        <f t="shared" si="163"/>
        <v>0</v>
      </c>
      <c r="BB105" s="902">
        <f t="shared" si="163"/>
        <v>0</v>
      </c>
      <c r="BC105" s="902"/>
      <c r="BD105" s="902"/>
      <c r="BE105" s="902"/>
      <c r="BF105" s="902"/>
      <c r="BG105" s="902"/>
      <c r="BH105" s="2197">
        <f t="shared" si="158"/>
        <v>6387.2280000000028</v>
      </c>
      <c r="BI105" s="2198" t="e">
        <f>#REF!-AL105</f>
        <v>#REF!</v>
      </c>
      <c r="BJ105" s="1073">
        <f t="shared" si="125"/>
        <v>5777</v>
      </c>
      <c r="BK105" s="1145">
        <f t="shared" si="122"/>
        <v>610.22799999999916</v>
      </c>
    </row>
    <row r="106" spans="2:63" s="250" customFormat="1" ht="24" customHeight="1">
      <c r="B106" s="871"/>
      <c r="C106" s="898" t="s">
        <v>175</v>
      </c>
      <c r="D106" s="900">
        <f t="shared" ref="D106:J106" si="164">D107+D108+D109+D110+D111</f>
        <v>1</v>
      </c>
      <c r="E106" s="248">
        <f t="shared" si="164"/>
        <v>0</v>
      </c>
      <c r="F106" s="248">
        <f t="shared" si="164"/>
        <v>0</v>
      </c>
      <c r="G106" s="248">
        <f t="shared" si="164"/>
        <v>1</v>
      </c>
      <c r="H106" s="248">
        <f t="shared" si="164"/>
        <v>4000</v>
      </c>
      <c r="I106" s="248">
        <f t="shared" si="164"/>
        <v>0</v>
      </c>
      <c r="J106" s="248">
        <f t="shared" si="164"/>
        <v>0</v>
      </c>
      <c r="K106" s="248">
        <f>SUM(K107:K111)</f>
        <v>0</v>
      </c>
      <c r="L106" s="248">
        <f>SUM(L107:L111)</f>
        <v>1</v>
      </c>
      <c r="M106" s="1067">
        <f>SUM(M107:M111)</f>
        <v>0</v>
      </c>
      <c r="N106" s="246"/>
      <c r="O106" s="246"/>
      <c r="P106" s="246"/>
      <c r="Q106" s="246"/>
      <c r="R106" s="246"/>
      <c r="S106" s="246"/>
      <c r="T106" s="246"/>
      <c r="U106" s="246"/>
      <c r="V106" s="246"/>
      <c r="W106" s="248">
        <f>W107+W108+W109+W110+W111</f>
        <v>27881</v>
      </c>
      <c r="X106" s="248">
        <f>SUM(X107:X111)</f>
        <v>0</v>
      </c>
      <c r="Y106" s="248">
        <f>SUM(Y107:Y111)</f>
        <v>20767</v>
      </c>
      <c r="Z106" s="248">
        <f>SUM(Z107:Z111)</f>
        <v>0</v>
      </c>
      <c r="AA106" s="248">
        <f t="shared" ref="AA106:AP106" si="165">AA107+AA108+AA109+AA110+AA111</f>
        <v>20700</v>
      </c>
      <c r="AB106" s="248">
        <f t="shared" si="165"/>
        <v>0</v>
      </c>
      <c r="AC106" s="248">
        <f t="shared" si="165"/>
        <v>22639</v>
      </c>
      <c r="AD106" s="248">
        <f t="shared" si="165"/>
        <v>0</v>
      </c>
      <c r="AE106" s="248">
        <f t="shared" si="165"/>
        <v>0</v>
      </c>
      <c r="AF106" s="248">
        <f t="shared" si="165"/>
        <v>10212.772000000001</v>
      </c>
      <c r="AG106" s="248">
        <f t="shared" si="165"/>
        <v>5000</v>
      </c>
      <c r="AH106" s="248">
        <f t="shared" si="165"/>
        <v>14.811</v>
      </c>
      <c r="AI106" s="248">
        <f t="shared" si="165"/>
        <v>3800</v>
      </c>
      <c r="AJ106" s="248">
        <f t="shared" si="165"/>
        <v>14012.772000000001</v>
      </c>
      <c r="AK106" s="248">
        <f t="shared" si="165"/>
        <v>7188</v>
      </c>
      <c r="AL106" s="248">
        <f t="shared" si="165"/>
        <v>4000</v>
      </c>
      <c r="AM106" s="248">
        <f t="shared" si="165"/>
        <v>0</v>
      </c>
      <c r="AN106" s="248">
        <f t="shared" si="165"/>
        <v>4000</v>
      </c>
      <c r="AO106" s="248">
        <f t="shared" si="165"/>
        <v>0</v>
      </c>
      <c r="AP106" s="248">
        <f t="shared" si="165"/>
        <v>0</v>
      </c>
      <c r="AQ106" s="248"/>
      <c r="AR106" s="248">
        <f t="shared" ref="AR106:AV106" si="166">AR107+AR108+AR109+AR110+AR111</f>
        <v>2331.4459999999999</v>
      </c>
      <c r="AS106" s="248">
        <f t="shared" si="166"/>
        <v>0</v>
      </c>
      <c r="AT106" s="248">
        <f t="shared" si="166"/>
        <v>2331.4459999999999</v>
      </c>
      <c r="AU106" s="248">
        <f t="shared" si="166"/>
        <v>0</v>
      </c>
      <c r="AV106" s="248">
        <f t="shared" si="166"/>
        <v>0</v>
      </c>
      <c r="AW106" s="248"/>
      <c r="AX106" s="248">
        <f t="shared" ref="AX106:BB106" si="167">AX107+AX108+AX109+AX110+AX111</f>
        <v>6687</v>
      </c>
      <c r="AY106" s="248">
        <f t="shared" si="167"/>
        <v>0</v>
      </c>
      <c r="AZ106" s="248">
        <f t="shared" si="167"/>
        <v>6687</v>
      </c>
      <c r="BA106" s="248">
        <f t="shared" si="167"/>
        <v>0</v>
      </c>
      <c r="BB106" s="248">
        <f t="shared" si="167"/>
        <v>0</v>
      </c>
      <c r="BC106" s="248"/>
      <c r="BD106" s="248"/>
      <c r="BE106" s="248"/>
      <c r="BF106" s="248"/>
      <c r="BG106" s="248"/>
      <c r="BH106" s="1301">
        <f t="shared" si="158"/>
        <v>2687.2279999999992</v>
      </c>
      <c r="BI106" s="656" t="e">
        <f>#REF!-AL106</f>
        <v>#REF!</v>
      </c>
      <c r="BJ106" s="1073">
        <f t="shared" si="125"/>
        <v>2687</v>
      </c>
      <c r="BK106" s="1145">
        <f t="shared" si="122"/>
        <v>0.22799999999915599</v>
      </c>
    </row>
    <row r="107" spans="2:63" s="228" customFormat="1" ht="68.25" hidden="1" customHeight="1">
      <c r="B107" s="848"/>
      <c r="C107" s="876"/>
      <c r="D107" s="1369"/>
      <c r="E107" s="855"/>
      <c r="F107" s="855"/>
      <c r="G107" s="855"/>
      <c r="H107" s="855"/>
      <c r="I107" s="855"/>
      <c r="J107" s="855"/>
      <c r="K107" s="855"/>
      <c r="L107" s="957"/>
      <c r="M107" s="881"/>
      <c r="N107" s="259"/>
      <c r="O107" s="259"/>
      <c r="P107" s="259"/>
      <c r="Q107" s="259"/>
      <c r="R107" s="246"/>
      <c r="S107" s="259"/>
      <c r="T107" s="259"/>
      <c r="U107" s="259"/>
      <c r="V107" s="259"/>
      <c r="W107" s="855"/>
      <c r="X107" s="855"/>
      <c r="Y107" s="855"/>
      <c r="Z107" s="248"/>
      <c r="AA107" s="855"/>
      <c r="AB107" s="248"/>
      <c r="AC107" s="855"/>
      <c r="AD107" s="248"/>
      <c r="AE107" s="248"/>
      <c r="AF107" s="923"/>
      <c r="AG107" s="923"/>
      <c r="AH107" s="926"/>
      <c r="AI107" s="923"/>
      <c r="AJ107" s="855"/>
      <c r="AK107" s="855"/>
      <c r="AL107" s="855"/>
      <c r="AM107" s="248"/>
      <c r="AN107" s="855"/>
      <c r="AO107" s="248"/>
      <c r="AP107" s="248"/>
      <c r="AQ107" s="248"/>
      <c r="AR107" s="855"/>
      <c r="AS107" s="248"/>
      <c r="AT107" s="855"/>
      <c r="AU107" s="248"/>
      <c r="AV107" s="248"/>
      <c r="AW107" s="248"/>
      <c r="AX107" s="855"/>
      <c r="AY107" s="248"/>
      <c r="AZ107" s="855"/>
      <c r="BA107" s="248"/>
      <c r="BB107" s="248"/>
      <c r="BC107" s="248"/>
      <c r="BD107" s="248"/>
      <c r="BE107" s="248"/>
      <c r="BF107" s="1428"/>
      <c r="BG107" s="855"/>
      <c r="BH107" s="1301"/>
      <c r="BI107" s="656"/>
      <c r="BJ107" s="1073"/>
      <c r="BK107" s="1145">
        <f t="shared" si="122"/>
        <v>0</v>
      </c>
    </row>
    <row r="108" spans="2:63" s="228" customFormat="1" ht="78.95" hidden="1" customHeight="1">
      <c r="B108" s="848"/>
      <c r="C108" s="876"/>
      <c r="D108" s="1369"/>
      <c r="E108" s="855"/>
      <c r="F108" s="855"/>
      <c r="G108" s="957"/>
      <c r="H108" s="855"/>
      <c r="I108" s="855"/>
      <c r="J108" s="855"/>
      <c r="K108" s="855"/>
      <c r="L108" s="957"/>
      <c r="M108" s="881"/>
      <c r="N108" s="259"/>
      <c r="O108" s="259"/>
      <c r="P108" s="259"/>
      <c r="Q108" s="259"/>
      <c r="R108" s="246"/>
      <c r="S108" s="259"/>
      <c r="T108" s="259"/>
      <c r="U108" s="259"/>
      <c r="V108" s="259"/>
      <c r="W108" s="855"/>
      <c r="X108" s="855"/>
      <c r="Y108" s="855"/>
      <c r="Z108" s="248"/>
      <c r="AA108" s="855"/>
      <c r="AB108" s="248"/>
      <c r="AC108" s="855"/>
      <c r="AD108" s="248"/>
      <c r="AE108" s="248"/>
      <c r="AF108" s="855"/>
      <c r="AG108" s="855"/>
      <c r="AH108" s="855"/>
      <c r="AI108" s="855"/>
      <c r="AJ108" s="855"/>
      <c r="AK108" s="855"/>
      <c r="AL108" s="855"/>
      <c r="AM108" s="248"/>
      <c r="AN108" s="855"/>
      <c r="AO108" s="248"/>
      <c r="AP108" s="248"/>
      <c r="AQ108" s="248"/>
      <c r="AR108" s="855"/>
      <c r="AS108" s="248"/>
      <c r="AT108" s="855"/>
      <c r="AU108" s="248"/>
      <c r="AV108" s="248"/>
      <c r="AW108" s="248"/>
      <c r="AX108" s="855"/>
      <c r="AY108" s="248"/>
      <c r="AZ108" s="855"/>
      <c r="BA108" s="248"/>
      <c r="BB108" s="248"/>
      <c r="BC108" s="248"/>
      <c r="BD108" s="248"/>
      <c r="BE108" s="248"/>
      <c r="BF108" s="1428"/>
      <c r="BG108" s="855"/>
      <c r="BH108" s="1301"/>
      <c r="BI108" s="656"/>
      <c r="BJ108" s="1073"/>
      <c r="BK108" s="1145">
        <f t="shared" si="122"/>
        <v>0</v>
      </c>
    </row>
    <row r="109" spans="2:63" s="228" customFormat="1" ht="93" customHeight="1">
      <c r="B109" s="848">
        <v>1</v>
      </c>
      <c r="C109" s="876" t="s">
        <v>724</v>
      </c>
      <c r="D109" s="1369">
        <v>1</v>
      </c>
      <c r="E109" s="855"/>
      <c r="F109" s="855"/>
      <c r="G109" s="957">
        <v>1</v>
      </c>
      <c r="H109" s="855">
        <f>G109*AL109</f>
        <v>4000</v>
      </c>
      <c r="I109" s="855"/>
      <c r="J109" s="855"/>
      <c r="K109" s="855"/>
      <c r="L109" s="957">
        <v>1</v>
      </c>
      <c r="M109" s="881"/>
      <c r="N109" s="259" t="s">
        <v>98</v>
      </c>
      <c r="O109" s="259" t="s">
        <v>176</v>
      </c>
      <c r="P109" s="259" t="s">
        <v>166</v>
      </c>
      <c r="Q109" s="916">
        <v>7856558</v>
      </c>
      <c r="R109" s="246"/>
      <c r="S109" s="259"/>
      <c r="T109" s="259" t="s">
        <v>114</v>
      </c>
      <c r="U109" s="259"/>
      <c r="V109" s="259" t="s">
        <v>673</v>
      </c>
      <c r="W109" s="855">
        <v>27881</v>
      </c>
      <c r="X109" s="855"/>
      <c r="Y109" s="855">
        <v>20767</v>
      </c>
      <c r="Z109" s="248"/>
      <c r="AA109" s="855">
        <v>20700</v>
      </c>
      <c r="AB109" s="248"/>
      <c r="AC109" s="855">
        <v>22639</v>
      </c>
      <c r="AD109" s="248"/>
      <c r="AE109" s="248"/>
      <c r="AF109" s="855">
        <v>10212.772000000001</v>
      </c>
      <c r="AG109" s="855">
        <v>5000</v>
      </c>
      <c r="AH109" s="855">
        <v>14.811</v>
      </c>
      <c r="AI109" s="1427">
        <f>5000-1200</f>
        <v>3800</v>
      </c>
      <c r="AJ109" s="855">
        <f t="shared" ref="AJ109" si="168">AF109+AI109</f>
        <v>14012.772000000001</v>
      </c>
      <c r="AK109" s="855">
        <v>7188</v>
      </c>
      <c r="AL109" s="855">
        <f t="shared" ref="AL109" si="169">AM109+AN109+AO109</f>
        <v>4000</v>
      </c>
      <c r="AM109" s="248"/>
      <c r="AN109" s="855">
        <v>4000</v>
      </c>
      <c r="AO109" s="248"/>
      <c r="AP109" s="248"/>
      <c r="AQ109" s="248"/>
      <c r="AR109" s="855">
        <f t="shared" ref="AR109" si="170">AS109+AT109+AU109</f>
        <v>2331.4459999999999</v>
      </c>
      <c r="AS109" s="248"/>
      <c r="AT109" s="855">
        <f>'2-XSKT'!AA59</f>
        <v>2331.4459999999999</v>
      </c>
      <c r="AU109" s="248"/>
      <c r="AV109" s="248"/>
      <c r="AW109" s="248"/>
      <c r="AX109" s="855">
        <f t="shared" ref="AX109" si="171">AY109+AZ109+BA109</f>
        <v>6687</v>
      </c>
      <c r="AY109" s="248"/>
      <c r="AZ109" s="855">
        <f>'2-XSKT'!AF59</f>
        <v>6687</v>
      </c>
      <c r="BA109" s="248"/>
      <c r="BB109" s="248"/>
      <c r="BC109" s="248"/>
      <c r="BD109" s="248"/>
      <c r="BE109" s="248"/>
      <c r="BF109" s="1428" t="s">
        <v>2393</v>
      </c>
      <c r="BG109" s="855"/>
      <c r="BH109" s="1301">
        <f t="shared" si="158"/>
        <v>2687.2279999999992</v>
      </c>
      <c r="BI109" s="656" t="e">
        <f>#REF!-AL109</f>
        <v>#REF!</v>
      </c>
      <c r="BJ109" s="1073">
        <f t="shared" si="125"/>
        <v>2687</v>
      </c>
      <c r="BK109" s="1145">
        <f t="shared" si="122"/>
        <v>0.22799999999915599</v>
      </c>
    </row>
    <row r="110" spans="2:63" s="228" customFormat="1" ht="114.75" hidden="1" customHeight="1">
      <c r="B110" s="848"/>
      <c r="C110" s="876"/>
      <c r="D110" s="1369"/>
      <c r="E110" s="855"/>
      <c r="F110" s="855"/>
      <c r="G110" s="957"/>
      <c r="H110" s="855"/>
      <c r="I110" s="855"/>
      <c r="J110" s="855"/>
      <c r="K110" s="855"/>
      <c r="L110" s="957"/>
      <c r="M110" s="881"/>
      <c r="N110" s="259"/>
      <c r="O110" s="259"/>
      <c r="P110" s="259"/>
      <c r="Q110" s="259"/>
      <c r="R110" s="246"/>
      <c r="S110" s="259"/>
      <c r="T110" s="259"/>
      <c r="U110" s="259"/>
      <c r="V110" s="259"/>
      <c r="W110" s="855"/>
      <c r="X110" s="855"/>
      <c r="Y110" s="855"/>
      <c r="Z110" s="248"/>
      <c r="AA110" s="855"/>
      <c r="AB110" s="248"/>
      <c r="AC110" s="855"/>
      <c r="AD110" s="248"/>
      <c r="AE110" s="248"/>
      <c r="AF110" s="855"/>
      <c r="AG110" s="855"/>
      <c r="AH110" s="855"/>
      <c r="AI110" s="855"/>
      <c r="AJ110" s="855"/>
      <c r="AK110" s="855"/>
      <c r="AL110" s="855"/>
      <c r="AM110" s="248"/>
      <c r="AN110" s="855"/>
      <c r="AO110" s="248"/>
      <c r="AP110" s="248"/>
      <c r="AQ110" s="248"/>
      <c r="AR110" s="855"/>
      <c r="AS110" s="248"/>
      <c r="AT110" s="855"/>
      <c r="AU110" s="248"/>
      <c r="AV110" s="248"/>
      <c r="AW110" s="248"/>
      <c r="AX110" s="855"/>
      <c r="AY110" s="248"/>
      <c r="AZ110" s="855"/>
      <c r="BA110" s="248"/>
      <c r="BB110" s="248"/>
      <c r="BC110" s="248"/>
      <c r="BD110" s="248"/>
      <c r="BE110" s="248"/>
      <c r="BF110" s="1428"/>
      <c r="BG110" s="855"/>
      <c r="BH110" s="1301"/>
      <c r="BI110" s="656"/>
      <c r="BJ110" s="1073"/>
      <c r="BK110" s="1145">
        <f t="shared" si="122"/>
        <v>0</v>
      </c>
    </row>
    <row r="111" spans="2:63" s="228" customFormat="1" ht="79.5" hidden="1" customHeight="1">
      <c r="B111" s="848"/>
      <c r="C111" s="876"/>
      <c r="D111" s="819"/>
      <c r="E111" s="855"/>
      <c r="F111" s="855"/>
      <c r="G111" s="855"/>
      <c r="H111" s="855"/>
      <c r="I111" s="855"/>
      <c r="J111" s="855"/>
      <c r="K111" s="855"/>
      <c r="L111" s="855"/>
      <c r="M111" s="881"/>
      <c r="N111" s="259"/>
      <c r="O111" s="259"/>
      <c r="P111" s="259"/>
      <c r="Q111" s="259"/>
      <c r="R111" s="246"/>
      <c r="S111" s="259"/>
      <c r="T111" s="259"/>
      <c r="U111" s="259"/>
      <c r="V111" s="259"/>
      <c r="W111" s="855"/>
      <c r="X111" s="855"/>
      <c r="Y111" s="855"/>
      <c r="Z111" s="248"/>
      <c r="AA111" s="855"/>
      <c r="AB111" s="248"/>
      <c r="AC111" s="855"/>
      <c r="AD111" s="248"/>
      <c r="AE111" s="248"/>
      <c r="AF111" s="855"/>
      <c r="AG111" s="923"/>
      <c r="AH111" s="855"/>
      <c r="AI111" s="923"/>
      <c r="AJ111" s="855"/>
      <c r="AK111" s="855"/>
      <c r="AL111" s="855"/>
      <c r="AM111" s="248"/>
      <c r="AN111" s="855"/>
      <c r="AO111" s="248"/>
      <c r="AP111" s="248"/>
      <c r="AQ111" s="248"/>
      <c r="AR111" s="855"/>
      <c r="AS111" s="248"/>
      <c r="AT111" s="855"/>
      <c r="AU111" s="248"/>
      <c r="AV111" s="248"/>
      <c r="AW111" s="248"/>
      <c r="AX111" s="855"/>
      <c r="AY111" s="248"/>
      <c r="AZ111" s="855"/>
      <c r="BA111" s="248"/>
      <c r="BB111" s="248"/>
      <c r="BC111" s="248"/>
      <c r="BD111" s="248"/>
      <c r="BE111" s="248"/>
      <c r="BF111" s="1428"/>
      <c r="BG111" s="855"/>
      <c r="BH111" s="1301"/>
      <c r="BI111" s="656"/>
      <c r="BJ111" s="1073"/>
      <c r="BK111" s="1145">
        <f t="shared" si="122"/>
        <v>0</v>
      </c>
    </row>
    <row r="112" spans="2:63" s="250" customFormat="1" ht="37.5" customHeight="1">
      <c r="B112" s="871"/>
      <c r="C112" s="898" t="s">
        <v>186</v>
      </c>
      <c r="D112" s="900">
        <f t="shared" ref="D112:J112" si="172">D113+D114</f>
        <v>2</v>
      </c>
      <c r="E112" s="248">
        <f t="shared" si="172"/>
        <v>0</v>
      </c>
      <c r="F112" s="248">
        <f t="shared" si="172"/>
        <v>0</v>
      </c>
      <c r="G112" s="248">
        <f t="shared" si="172"/>
        <v>2</v>
      </c>
      <c r="H112" s="248">
        <f t="shared" si="172"/>
        <v>2000</v>
      </c>
      <c r="I112" s="248">
        <f t="shared" si="172"/>
        <v>0</v>
      </c>
      <c r="J112" s="248">
        <f t="shared" si="172"/>
        <v>0</v>
      </c>
      <c r="K112" s="248">
        <f>SUM(K113:K114)</f>
        <v>0</v>
      </c>
      <c r="L112" s="248">
        <f>SUM(L113:L114)</f>
        <v>2</v>
      </c>
      <c r="M112" s="1067">
        <f>SUM(M113:M114)</f>
        <v>0</v>
      </c>
      <c r="N112" s="246"/>
      <c r="O112" s="246"/>
      <c r="P112" s="246"/>
      <c r="Q112" s="246"/>
      <c r="R112" s="246"/>
      <c r="S112" s="246"/>
      <c r="T112" s="246"/>
      <c r="U112" s="246"/>
      <c r="V112" s="246"/>
      <c r="W112" s="248">
        <f>W113+W114</f>
        <v>17070</v>
      </c>
      <c r="X112" s="248">
        <f t="shared" ref="X112" si="173">SUM(X113:X114)</f>
        <v>0</v>
      </c>
      <c r="Y112" s="248">
        <f t="shared" ref="Y112:AP112" si="174">Y113+Y114</f>
        <v>17000</v>
      </c>
      <c r="Z112" s="248">
        <f t="shared" si="174"/>
        <v>0</v>
      </c>
      <c r="AA112" s="248">
        <f t="shared" si="174"/>
        <v>14200</v>
      </c>
      <c r="AB112" s="248">
        <f t="shared" si="174"/>
        <v>0</v>
      </c>
      <c r="AC112" s="248">
        <f t="shared" si="174"/>
        <v>17000</v>
      </c>
      <c r="AD112" s="248">
        <f t="shared" si="174"/>
        <v>0</v>
      </c>
      <c r="AE112" s="248">
        <f t="shared" si="174"/>
        <v>0</v>
      </c>
      <c r="AF112" s="248">
        <f t="shared" si="174"/>
        <v>0</v>
      </c>
      <c r="AG112" s="248">
        <f t="shared" si="174"/>
        <v>7400</v>
      </c>
      <c r="AH112" s="248">
        <f t="shared" si="174"/>
        <v>5453</v>
      </c>
      <c r="AI112" s="248">
        <f t="shared" si="174"/>
        <v>9400</v>
      </c>
      <c r="AJ112" s="248">
        <f t="shared" si="174"/>
        <v>9400</v>
      </c>
      <c r="AK112" s="248">
        <f t="shared" si="174"/>
        <v>3500</v>
      </c>
      <c r="AL112" s="248">
        <f t="shared" si="174"/>
        <v>2000</v>
      </c>
      <c r="AM112" s="248">
        <f t="shared" si="174"/>
        <v>0</v>
      </c>
      <c r="AN112" s="248">
        <f t="shared" si="174"/>
        <v>2000</v>
      </c>
      <c r="AO112" s="248">
        <f t="shared" si="174"/>
        <v>0</v>
      </c>
      <c r="AP112" s="248">
        <f t="shared" si="174"/>
        <v>0</v>
      </c>
      <c r="AQ112" s="248"/>
      <c r="AR112" s="248">
        <f t="shared" ref="AR112:AV112" si="175">AR113+AR114</f>
        <v>2000</v>
      </c>
      <c r="AS112" s="248">
        <f t="shared" si="175"/>
        <v>0</v>
      </c>
      <c r="AT112" s="248">
        <f t="shared" si="175"/>
        <v>2000</v>
      </c>
      <c r="AU112" s="248">
        <f t="shared" si="175"/>
        <v>0</v>
      </c>
      <c r="AV112" s="248">
        <f t="shared" si="175"/>
        <v>0</v>
      </c>
      <c r="AW112" s="248"/>
      <c r="AX112" s="248">
        <f t="shared" ref="AX112:BB112" si="176">AX113+AX114</f>
        <v>4470</v>
      </c>
      <c r="AY112" s="248">
        <f t="shared" si="176"/>
        <v>0</v>
      </c>
      <c r="AZ112" s="248">
        <f t="shared" si="176"/>
        <v>4470</v>
      </c>
      <c r="BA112" s="248">
        <f t="shared" si="176"/>
        <v>0</v>
      </c>
      <c r="BB112" s="248">
        <f t="shared" si="176"/>
        <v>0</v>
      </c>
      <c r="BC112" s="248"/>
      <c r="BD112" s="248"/>
      <c r="BE112" s="248"/>
      <c r="BF112" s="248"/>
      <c r="BG112" s="248"/>
      <c r="BH112" s="1301">
        <f t="shared" si="158"/>
        <v>2800</v>
      </c>
      <c r="BI112" s="656" t="e">
        <f>#REF!-AL112</f>
        <v>#REF!</v>
      </c>
      <c r="BJ112" s="1073">
        <f t="shared" si="125"/>
        <v>2470</v>
      </c>
      <c r="BK112" s="1145">
        <f t="shared" si="122"/>
        <v>330</v>
      </c>
    </row>
    <row r="113" spans="2:63" s="228" customFormat="1" ht="60.95" customHeight="1">
      <c r="B113" s="848">
        <v>1</v>
      </c>
      <c r="C113" s="897" t="s">
        <v>727</v>
      </c>
      <c r="D113" s="2157">
        <v>1</v>
      </c>
      <c r="E113" s="855"/>
      <c r="F113" s="855"/>
      <c r="G113" s="2158">
        <v>1</v>
      </c>
      <c r="H113" s="855">
        <f>G113*AL113</f>
        <v>1000</v>
      </c>
      <c r="I113" s="855"/>
      <c r="J113" s="855"/>
      <c r="K113" s="855"/>
      <c r="L113" s="2158">
        <v>1</v>
      </c>
      <c r="M113" s="881"/>
      <c r="N113" s="818" t="s">
        <v>150</v>
      </c>
      <c r="O113" s="818" t="s">
        <v>193</v>
      </c>
      <c r="P113" s="259" t="s">
        <v>188</v>
      </c>
      <c r="Q113" s="818">
        <v>7918523</v>
      </c>
      <c r="R113" s="818"/>
      <c r="S113" s="818" t="s">
        <v>194</v>
      </c>
      <c r="T113" s="909" t="s">
        <v>82</v>
      </c>
      <c r="U113" s="909"/>
      <c r="V113" s="909" t="s">
        <v>725</v>
      </c>
      <c r="W113" s="953">
        <v>5231</v>
      </c>
      <c r="X113" s="923"/>
      <c r="Y113" s="953">
        <v>5200</v>
      </c>
      <c r="Z113" s="248"/>
      <c r="AA113" s="953">
        <v>5200</v>
      </c>
      <c r="AB113" s="248"/>
      <c r="AC113" s="953">
        <v>5200</v>
      </c>
      <c r="AD113" s="248"/>
      <c r="AE113" s="248"/>
      <c r="AF113" s="248"/>
      <c r="AG113" s="877">
        <v>2900</v>
      </c>
      <c r="AH113" s="926">
        <v>1745</v>
      </c>
      <c r="AI113" s="877">
        <v>2900</v>
      </c>
      <c r="AJ113" s="855">
        <f t="shared" ref="AJ113:AJ114" si="177">AF113+AI113</f>
        <v>2900</v>
      </c>
      <c r="AK113" s="953">
        <v>1000</v>
      </c>
      <c r="AL113" s="855">
        <f t="shared" ref="AL113:AL120" si="178">AM113+AN113+AO113</f>
        <v>1000</v>
      </c>
      <c r="AM113" s="248"/>
      <c r="AN113" s="953">
        <v>1000</v>
      </c>
      <c r="AO113" s="248"/>
      <c r="AP113" s="248"/>
      <c r="AQ113" s="248"/>
      <c r="AR113" s="855">
        <f t="shared" ref="AR113:AR114" si="179">AS113+AT113+AU113</f>
        <v>1000</v>
      </c>
      <c r="AS113" s="248"/>
      <c r="AT113" s="953">
        <f>'2-XSKT'!AA63</f>
        <v>1000</v>
      </c>
      <c r="AU113" s="248"/>
      <c r="AV113" s="248"/>
      <c r="AW113" s="248"/>
      <c r="AX113" s="855">
        <f t="shared" ref="AX113:AX114" si="180">AY113+AZ113+BA113</f>
        <v>1970</v>
      </c>
      <c r="AY113" s="248"/>
      <c r="AZ113" s="953">
        <f>'2-XSKT'!AF63</f>
        <v>1970</v>
      </c>
      <c r="BA113" s="248"/>
      <c r="BB113" s="248"/>
      <c r="BC113" s="248"/>
      <c r="BD113" s="248"/>
      <c r="BE113" s="248"/>
      <c r="BF113" s="259" t="s">
        <v>2247</v>
      </c>
      <c r="BG113" s="855"/>
      <c r="BH113" s="1301">
        <f t="shared" si="158"/>
        <v>1300</v>
      </c>
      <c r="BI113" s="656" t="e">
        <f>#REF!-AL113</f>
        <v>#REF!</v>
      </c>
      <c r="BJ113" s="1073">
        <f t="shared" si="125"/>
        <v>970</v>
      </c>
      <c r="BK113" s="1145">
        <f t="shared" si="122"/>
        <v>330</v>
      </c>
    </row>
    <row r="114" spans="2:63" s="228" customFormat="1" ht="60" customHeight="1">
      <c r="B114" s="848">
        <v>2</v>
      </c>
      <c r="C114" s="897" t="s">
        <v>189</v>
      </c>
      <c r="D114" s="2157">
        <v>1</v>
      </c>
      <c r="E114" s="855"/>
      <c r="F114" s="855"/>
      <c r="G114" s="2158">
        <v>1</v>
      </c>
      <c r="H114" s="855">
        <f>G114*AL114</f>
        <v>1000</v>
      </c>
      <c r="I114" s="855"/>
      <c r="J114" s="855"/>
      <c r="K114" s="855"/>
      <c r="L114" s="2158">
        <v>1</v>
      </c>
      <c r="M114" s="881"/>
      <c r="N114" s="818" t="s">
        <v>150</v>
      </c>
      <c r="O114" s="818" t="s">
        <v>193</v>
      </c>
      <c r="P114" s="259" t="s">
        <v>188</v>
      </c>
      <c r="Q114" s="818">
        <v>7927472</v>
      </c>
      <c r="R114" s="818"/>
      <c r="S114" s="818" t="s">
        <v>195</v>
      </c>
      <c r="T114" s="909" t="s">
        <v>82</v>
      </c>
      <c r="U114" s="909"/>
      <c r="V114" s="909" t="s">
        <v>726</v>
      </c>
      <c r="W114" s="953">
        <v>11839</v>
      </c>
      <c r="X114" s="923"/>
      <c r="Y114" s="953">
        <v>11800</v>
      </c>
      <c r="Z114" s="248"/>
      <c r="AA114" s="953">
        <v>9000</v>
      </c>
      <c r="AB114" s="248"/>
      <c r="AC114" s="953">
        <v>11800</v>
      </c>
      <c r="AD114" s="248"/>
      <c r="AE114" s="248"/>
      <c r="AF114" s="248"/>
      <c r="AG114" s="877">
        <f>2900+1600</f>
        <v>4500</v>
      </c>
      <c r="AH114" s="926">
        <v>3708</v>
      </c>
      <c r="AI114" s="877">
        <v>6500</v>
      </c>
      <c r="AJ114" s="855">
        <f t="shared" si="177"/>
        <v>6500</v>
      </c>
      <c r="AK114" s="953">
        <v>2500</v>
      </c>
      <c r="AL114" s="855">
        <f t="shared" si="178"/>
        <v>1000</v>
      </c>
      <c r="AM114" s="248"/>
      <c r="AN114" s="953">
        <v>1000</v>
      </c>
      <c r="AO114" s="248"/>
      <c r="AP114" s="248"/>
      <c r="AQ114" s="248"/>
      <c r="AR114" s="855">
        <f t="shared" si="179"/>
        <v>1000</v>
      </c>
      <c r="AS114" s="248"/>
      <c r="AT114" s="953">
        <f>'2-XSKT'!AA64</f>
        <v>1000</v>
      </c>
      <c r="AU114" s="248"/>
      <c r="AV114" s="248"/>
      <c r="AW114" s="248"/>
      <c r="AX114" s="855">
        <f t="shared" si="180"/>
        <v>2500</v>
      </c>
      <c r="AY114" s="248"/>
      <c r="AZ114" s="953">
        <f>'2-XSKT'!AF64</f>
        <v>2500</v>
      </c>
      <c r="BA114" s="248"/>
      <c r="BB114" s="248"/>
      <c r="BC114" s="248"/>
      <c r="BD114" s="248"/>
      <c r="BE114" s="248"/>
      <c r="BF114" s="259" t="s">
        <v>2247</v>
      </c>
      <c r="BG114" s="855"/>
      <c r="BH114" s="1301">
        <f t="shared" si="158"/>
        <v>1500</v>
      </c>
      <c r="BI114" s="656" t="e">
        <f>#REF!-AL114</f>
        <v>#REF!</v>
      </c>
      <c r="BJ114" s="1073">
        <f t="shared" si="125"/>
        <v>1500</v>
      </c>
      <c r="BK114" s="1145">
        <f t="shared" si="122"/>
        <v>0</v>
      </c>
    </row>
    <row r="115" spans="2:63" s="228" customFormat="1" ht="22.5" customHeight="1">
      <c r="B115" s="920"/>
      <c r="C115" s="898" t="s">
        <v>236</v>
      </c>
      <c r="D115" s="900">
        <f t="shared" ref="D115:J115" si="181">D116+D117+D118+D119+D120+D121+D122+D123+D124+D125</f>
        <v>1</v>
      </c>
      <c r="E115" s="248">
        <f t="shared" si="181"/>
        <v>0</v>
      </c>
      <c r="F115" s="248">
        <f t="shared" si="181"/>
        <v>0</v>
      </c>
      <c r="G115" s="248">
        <f t="shared" si="181"/>
        <v>1</v>
      </c>
      <c r="H115" s="248">
        <f t="shared" si="181"/>
        <v>4000</v>
      </c>
      <c r="I115" s="248">
        <f t="shared" si="181"/>
        <v>0</v>
      </c>
      <c r="J115" s="248">
        <f t="shared" si="181"/>
        <v>0</v>
      </c>
      <c r="K115" s="248">
        <f t="shared" ref="K115:M115" si="182">SUM(K116:K125)</f>
        <v>0</v>
      </c>
      <c r="L115" s="248">
        <f t="shared" si="182"/>
        <v>1</v>
      </c>
      <c r="M115" s="1067">
        <f t="shared" si="182"/>
        <v>0</v>
      </c>
      <c r="N115" s="259"/>
      <c r="O115" s="259"/>
      <c r="P115" s="259"/>
      <c r="Q115" s="259"/>
      <c r="R115" s="259"/>
      <c r="S115" s="259"/>
      <c r="T115" s="259"/>
      <c r="U115" s="259"/>
      <c r="V115" s="259"/>
      <c r="W115" s="248">
        <f>W116+W117+W118+W119+W120+W121+W122+W123+W124+W125</f>
        <v>19680</v>
      </c>
      <c r="X115" s="248">
        <f t="shared" ref="X115" si="183">SUM(X116:X125)</f>
        <v>0</v>
      </c>
      <c r="Y115" s="248">
        <f t="shared" ref="Y115:AP115" si="184">Y116+Y117+Y118+Y119+Y120+Y121+Y122+Y123+Y124+Y125</f>
        <v>19680</v>
      </c>
      <c r="Z115" s="248">
        <f t="shared" si="184"/>
        <v>0</v>
      </c>
      <c r="AA115" s="248">
        <f t="shared" si="184"/>
        <v>9900</v>
      </c>
      <c r="AB115" s="248">
        <f t="shared" si="184"/>
        <v>0</v>
      </c>
      <c r="AC115" s="248">
        <f t="shared" si="184"/>
        <v>17712</v>
      </c>
      <c r="AD115" s="248">
        <f t="shared" si="184"/>
        <v>0</v>
      </c>
      <c r="AE115" s="248">
        <f t="shared" si="184"/>
        <v>0</v>
      </c>
      <c r="AF115" s="248">
        <f t="shared" si="184"/>
        <v>500</v>
      </c>
      <c r="AG115" s="248">
        <f t="shared" si="184"/>
        <v>3000</v>
      </c>
      <c r="AH115" s="248">
        <f t="shared" si="184"/>
        <v>0</v>
      </c>
      <c r="AI115" s="248">
        <f t="shared" si="184"/>
        <v>4500</v>
      </c>
      <c r="AJ115" s="248">
        <f t="shared" si="184"/>
        <v>5000</v>
      </c>
      <c r="AK115" s="248">
        <f t="shared" si="184"/>
        <v>16180</v>
      </c>
      <c r="AL115" s="248">
        <f t="shared" si="184"/>
        <v>4000</v>
      </c>
      <c r="AM115" s="248">
        <f t="shared" si="184"/>
        <v>0</v>
      </c>
      <c r="AN115" s="248">
        <f t="shared" si="184"/>
        <v>4000</v>
      </c>
      <c r="AO115" s="248">
        <f t="shared" si="184"/>
        <v>0</v>
      </c>
      <c r="AP115" s="248">
        <f t="shared" si="184"/>
        <v>0</v>
      </c>
      <c r="AQ115" s="248"/>
      <c r="AR115" s="248">
        <f t="shared" ref="AR115:AV115" si="185">AR116+AR117+AR118+AR119+AR120+AR121+AR122+AR123+AR124+AR125</f>
        <v>3630.0149999999999</v>
      </c>
      <c r="AS115" s="248">
        <f t="shared" si="185"/>
        <v>0</v>
      </c>
      <c r="AT115" s="248">
        <f t="shared" si="185"/>
        <v>3630.0149999999999</v>
      </c>
      <c r="AU115" s="248">
        <f t="shared" si="185"/>
        <v>0</v>
      </c>
      <c r="AV115" s="248">
        <f t="shared" si="185"/>
        <v>0</v>
      </c>
      <c r="AW115" s="248"/>
      <c r="AX115" s="248">
        <f t="shared" ref="AX115:BB115" si="186">AX116+AX117+AX118+AX119+AX120+AX121+AX122+AX123+AX124+AX125</f>
        <v>4620</v>
      </c>
      <c r="AY115" s="248">
        <f t="shared" si="186"/>
        <v>0</v>
      </c>
      <c r="AZ115" s="248">
        <f t="shared" si="186"/>
        <v>4620</v>
      </c>
      <c r="BA115" s="248">
        <f t="shared" si="186"/>
        <v>0</v>
      </c>
      <c r="BB115" s="248">
        <f t="shared" si="186"/>
        <v>0</v>
      </c>
      <c r="BC115" s="248"/>
      <c r="BD115" s="248"/>
      <c r="BE115" s="248"/>
      <c r="BF115" s="248"/>
      <c r="BG115" s="855"/>
      <c r="BH115" s="1301">
        <f t="shared" si="158"/>
        <v>900</v>
      </c>
      <c r="BI115" s="656" t="e">
        <f>#REF!-AL115</f>
        <v>#REF!</v>
      </c>
      <c r="BJ115" s="1073">
        <f t="shared" si="125"/>
        <v>620</v>
      </c>
      <c r="BK115" s="1145">
        <f t="shared" si="122"/>
        <v>280</v>
      </c>
    </row>
    <row r="116" spans="2:63" s="228" customFormat="1" ht="145.5" hidden="1" customHeight="1">
      <c r="B116" s="921"/>
      <c r="C116" s="876"/>
      <c r="D116" s="819"/>
      <c r="E116" s="855"/>
      <c r="F116" s="855"/>
      <c r="G116" s="855"/>
      <c r="H116" s="855"/>
      <c r="I116" s="855"/>
      <c r="J116" s="855"/>
      <c r="K116" s="855"/>
      <c r="L116" s="855"/>
      <c r="M116" s="881"/>
      <c r="N116" s="259"/>
      <c r="O116" s="259"/>
      <c r="P116" s="259"/>
      <c r="Q116" s="922"/>
      <c r="R116" s="923"/>
      <c r="S116" s="259"/>
      <c r="T116" s="259"/>
      <c r="U116" s="259"/>
      <c r="V116" s="259"/>
      <c r="W116" s="923"/>
      <c r="X116" s="923"/>
      <c r="Y116" s="923"/>
      <c r="Z116" s="248"/>
      <c r="AA116" s="923"/>
      <c r="AB116" s="248"/>
      <c r="AC116" s="923"/>
      <c r="AD116" s="248"/>
      <c r="AE116" s="248"/>
      <c r="AF116" s="803"/>
      <c r="AG116" s="877"/>
      <c r="AH116" s="248"/>
      <c r="AI116" s="803"/>
      <c r="AJ116" s="855"/>
      <c r="AK116" s="855"/>
      <c r="AL116" s="855"/>
      <c r="AM116" s="248"/>
      <c r="AN116" s="855"/>
      <c r="AO116" s="248"/>
      <c r="AP116" s="248"/>
      <c r="AQ116" s="248"/>
      <c r="AR116" s="855"/>
      <c r="AS116" s="248"/>
      <c r="AT116" s="855"/>
      <c r="AU116" s="248"/>
      <c r="AV116" s="248"/>
      <c r="AW116" s="248"/>
      <c r="AX116" s="855"/>
      <c r="AY116" s="248"/>
      <c r="AZ116" s="855"/>
      <c r="BA116" s="248"/>
      <c r="BB116" s="248"/>
      <c r="BC116" s="248"/>
      <c r="BD116" s="248"/>
      <c r="BE116" s="248"/>
      <c r="BF116" s="819"/>
      <c r="BG116" s="855"/>
      <c r="BH116" s="1301"/>
      <c r="BI116" s="656"/>
      <c r="BJ116" s="1073"/>
      <c r="BK116" s="1145">
        <f t="shared" si="122"/>
        <v>0</v>
      </c>
    </row>
    <row r="117" spans="2:63" s="228" customFormat="1" ht="161.25" hidden="1" customHeight="1">
      <c r="B117" s="921"/>
      <c r="C117" s="876"/>
      <c r="D117" s="819"/>
      <c r="E117" s="855"/>
      <c r="F117" s="855"/>
      <c r="G117" s="855"/>
      <c r="H117" s="855"/>
      <c r="I117" s="855"/>
      <c r="J117" s="855"/>
      <c r="K117" s="855"/>
      <c r="L117" s="855"/>
      <c r="M117" s="881"/>
      <c r="N117" s="259"/>
      <c r="O117" s="259"/>
      <c r="P117" s="259"/>
      <c r="Q117" s="922"/>
      <c r="R117" s="855"/>
      <c r="S117" s="259"/>
      <c r="T117" s="259"/>
      <c r="U117" s="259"/>
      <c r="V117" s="259"/>
      <c r="W117" s="855"/>
      <c r="X117" s="855"/>
      <c r="Y117" s="923"/>
      <c r="Z117" s="248"/>
      <c r="AA117" s="923"/>
      <c r="AB117" s="248"/>
      <c r="AC117" s="923"/>
      <c r="AD117" s="248"/>
      <c r="AE117" s="248"/>
      <c r="AF117" s="877"/>
      <c r="AG117" s="877"/>
      <c r="AH117" s="877"/>
      <c r="AI117" s="877"/>
      <c r="AJ117" s="855"/>
      <c r="AK117" s="855"/>
      <c r="AL117" s="855"/>
      <c r="AM117" s="248"/>
      <c r="AN117" s="855"/>
      <c r="AO117" s="248"/>
      <c r="AP117" s="248"/>
      <c r="AQ117" s="248"/>
      <c r="AR117" s="855"/>
      <c r="AS117" s="248"/>
      <c r="AT117" s="855"/>
      <c r="AU117" s="248"/>
      <c r="AV117" s="248"/>
      <c r="AW117" s="248"/>
      <c r="AX117" s="855"/>
      <c r="AY117" s="248"/>
      <c r="AZ117" s="855"/>
      <c r="BA117" s="248"/>
      <c r="BB117" s="248"/>
      <c r="BC117" s="248"/>
      <c r="BD117" s="248"/>
      <c r="BE117" s="248"/>
      <c r="BF117" s="819"/>
      <c r="BG117" s="855"/>
      <c r="BH117" s="1301"/>
      <c r="BI117" s="656"/>
      <c r="BJ117" s="1073"/>
      <c r="BK117" s="1145">
        <f t="shared" si="122"/>
        <v>0</v>
      </c>
    </row>
    <row r="118" spans="2:63" s="228" customFormat="1" ht="157.5" hidden="1" customHeight="1">
      <c r="B118" s="921"/>
      <c r="C118" s="876"/>
      <c r="D118" s="819"/>
      <c r="E118" s="855"/>
      <c r="F118" s="855"/>
      <c r="G118" s="855"/>
      <c r="H118" s="855"/>
      <c r="I118" s="855"/>
      <c r="J118" s="855"/>
      <c r="K118" s="855"/>
      <c r="L118" s="855"/>
      <c r="M118" s="881"/>
      <c r="N118" s="259"/>
      <c r="O118" s="259"/>
      <c r="P118" s="259"/>
      <c r="Q118" s="922"/>
      <c r="R118" s="923"/>
      <c r="S118" s="259"/>
      <c r="T118" s="259"/>
      <c r="U118" s="259"/>
      <c r="V118" s="259"/>
      <c r="W118" s="923"/>
      <c r="X118" s="923"/>
      <c r="Y118" s="923"/>
      <c r="Z118" s="248"/>
      <c r="AA118" s="923"/>
      <c r="AB118" s="248"/>
      <c r="AC118" s="923"/>
      <c r="AD118" s="248"/>
      <c r="AE118" s="248"/>
      <c r="AF118" s="923"/>
      <c r="AG118" s="877"/>
      <c r="AH118" s="248"/>
      <c r="AI118" s="877"/>
      <c r="AJ118" s="855"/>
      <c r="AK118" s="855"/>
      <c r="AL118" s="855"/>
      <c r="AM118" s="248"/>
      <c r="AN118" s="855"/>
      <c r="AO118" s="248"/>
      <c r="AP118" s="248"/>
      <c r="AQ118" s="248"/>
      <c r="AR118" s="855"/>
      <c r="AS118" s="248"/>
      <c r="AT118" s="855"/>
      <c r="AU118" s="248"/>
      <c r="AV118" s="248"/>
      <c r="AW118" s="248"/>
      <c r="AX118" s="855"/>
      <c r="AY118" s="248"/>
      <c r="AZ118" s="855"/>
      <c r="BA118" s="248"/>
      <c r="BB118" s="248"/>
      <c r="BC118" s="248"/>
      <c r="BD118" s="248"/>
      <c r="BE118" s="248"/>
      <c r="BF118" s="819"/>
      <c r="BG118" s="855"/>
      <c r="BH118" s="1301"/>
      <c r="BI118" s="656"/>
      <c r="BJ118" s="1073"/>
      <c r="BK118" s="1145">
        <f t="shared" si="122"/>
        <v>0</v>
      </c>
    </row>
    <row r="119" spans="2:63" s="228" customFormat="1" ht="141" hidden="1" customHeight="1">
      <c r="B119" s="921"/>
      <c r="C119" s="876"/>
      <c r="D119" s="819"/>
      <c r="E119" s="855"/>
      <c r="F119" s="855"/>
      <c r="G119" s="855"/>
      <c r="H119" s="855"/>
      <c r="I119" s="855"/>
      <c r="J119" s="855"/>
      <c r="K119" s="855"/>
      <c r="L119" s="855"/>
      <c r="M119" s="881"/>
      <c r="N119" s="259"/>
      <c r="O119" s="259"/>
      <c r="P119" s="259"/>
      <c r="Q119" s="259"/>
      <c r="R119" s="246"/>
      <c r="S119" s="259"/>
      <c r="T119" s="259"/>
      <c r="U119" s="259"/>
      <c r="V119" s="259"/>
      <c r="W119" s="923"/>
      <c r="X119" s="855"/>
      <c r="Y119" s="923"/>
      <c r="Z119" s="248"/>
      <c r="AA119" s="855"/>
      <c r="AB119" s="248"/>
      <c r="AC119" s="855"/>
      <c r="AD119" s="248"/>
      <c r="AE119" s="248"/>
      <c r="AF119" s="877"/>
      <c r="AG119" s="877"/>
      <c r="AH119" s="877"/>
      <c r="AI119" s="877"/>
      <c r="AJ119" s="855"/>
      <c r="AK119" s="855"/>
      <c r="AL119" s="855"/>
      <c r="AM119" s="248"/>
      <c r="AN119" s="855"/>
      <c r="AO119" s="248"/>
      <c r="AP119" s="248"/>
      <c r="AQ119" s="248"/>
      <c r="AR119" s="855"/>
      <c r="AS119" s="248"/>
      <c r="AT119" s="855"/>
      <c r="AU119" s="248"/>
      <c r="AV119" s="248"/>
      <c r="AW119" s="248"/>
      <c r="AX119" s="855"/>
      <c r="AY119" s="248"/>
      <c r="AZ119" s="855"/>
      <c r="BA119" s="248"/>
      <c r="BB119" s="248"/>
      <c r="BC119" s="248"/>
      <c r="BD119" s="248"/>
      <c r="BE119" s="248"/>
      <c r="BF119" s="819"/>
      <c r="BG119" s="855"/>
      <c r="BH119" s="1301"/>
      <c r="BI119" s="656"/>
      <c r="BJ119" s="1073"/>
      <c r="BK119" s="1145">
        <f t="shared" si="122"/>
        <v>0</v>
      </c>
    </row>
    <row r="120" spans="2:63" s="228" customFormat="1" ht="106.5" customHeight="1">
      <c r="B120" s="921" t="s">
        <v>118</v>
      </c>
      <c r="C120" s="876" t="s">
        <v>245</v>
      </c>
      <c r="D120" s="819">
        <v>1</v>
      </c>
      <c r="E120" s="855"/>
      <c r="F120" s="855"/>
      <c r="G120" s="855">
        <v>1</v>
      </c>
      <c r="H120" s="855">
        <f t="shared" ref="H120" si="187">G120*AL120</f>
        <v>4000</v>
      </c>
      <c r="I120" s="855"/>
      <c r="J120" s="855"/>
      <c r="K120" s="855"/>
      <c r="L120" s="855">
        <v>1</v>
      </c>
      <c r="M120" s="881"/>
      <c r="N120" s="259" t="s">
        <v>158</v>
      </c>
      <c r="O120" s="259" t="s">
        <v>256</v>
      </c>
      <c r="P120" s="259" t="s">
        <v>235</v>
      </c>
      <c r="Q120" s="259">
        <v>7875890</v>
      </c>
      <c r="R120" s="246"/>
      <c r="S120" s="259" t="s">
        <v>261</v>
      </c>
      <c r="T120" s="259" t="s">
        <v>114</v>
      </c>
      <c r="U120" s="259"/>
      <c r="V120" s="259" t="s">
        <v>679</v>
      </c>
      <c r="W120" s="923">
        <v>19680</v>
      </c>
      <c r="X120" s="855"/>
      <c r="Y120" s="923">
        <v>19680</v>
      </c>
      <c r="Z120" s="248"/>
      <c r="AA120" s="855">
        <v>9900</v>
      </c>
      <c r="AB120" s="248"/>
      <c r="AC120" s="855">
        <f>Y120*0.9</f>
        <v>17712</v>
      </c>
      <c r="AD120" s="248"/>
      <c r="AE120" s="248"/>
      <c r="AF120" s="923">
        <v>500</v>
      </c>
      <c r="AG120" s="877">
        <v>3000</v>
      </c>
      <c r="AH120" s="248"/>
      <c r="AI120" s="260">
        <v>4500</v>
      </c>
      <c r="AJ120" s="855">
        <f t="shared" ref="AJ120" si="188">AF120+AI120</f>
        <v>5000</v>
      </c>
      <c r="AK120" s="855">
        <v>16180</v>
      </c>
      <c r="AL120" s="855">
        <f t="shared" si="178"/>
        <v>4000</v>
      </c>
      <c r="AM120" s="248"/>
      <c r="AN120" s="855">
        <v>4000</v>
      </c>
      <c r="AO120" s="248"/>
      <c r="AP120" s="248"/>
      <c r="AQ120" s="248"/>
      <c r="AR120" s="855">
        <f t="shared" ref="AR120" si="189">AS120+AT120+AU120</f>
        <v>3630.0149999999999</v>
      </c>
      <c r="AS120" s="248"/>
      <c r="AT120" s="855">
        <f>'2-XSKT'!AA70</f>
        <v>3630.0149999999999</v>
      </c>
      <c r="AU120" s="248"/>
      <c r="AV120" s="248"/>
      <c r="AW120" s="248"/>
      <c r="AX120" s="855">
        <f t="shared" ref="AX120" si="190">AY120+AZ120+BA120</f>
        <v>4620</v>
      </c>
      <c r="AY120" s="248"/>
      <c r="AZ120" s="855">
        <f>'2-XSKT'!AF70</f>
        <v>4620</v>
      </c>
      <c r="BA120" s="248"/>
      <c r="BB120" s="248"/>
      <c r="BC120" s="248"/>
      <c r="BD120" s="248"/>
      <c r="BE120" s="248"/>
      <c r="BF120" s="819" t="s">
        <v>2394</v>
      </c>
      <c r="BG120" s="855"/>
      <c r="BH120" s="1301">
        <f t="shared" si="158"/>
        <v>900</v>
      </c>
      <c r="BI120" s="656" t="e">
        <f>#REF!-AL120</f>
        <v>#REF!</v>
      </c>
      <c r="BJ120" s="1073">
        <f t="shared" si="125"/>
        <v>620</v>
      </c>
      <c r="BK120" s="1145">
        <f t="shared" si="122"/>
        <v>280</v>
      </c>
    </row>
    <row r="121" spans="2:63" s="228" customFormat="1" ht="111" hidden="1" customHeight="1">
      <c r="B121" s="921"/>
      <c r="C121" s="876"/>
      <c r="D121" s="819"/>
      <c r="E121" s="855"/>
      <c r="F121" s="855"/>
      <c r="G121" s="855"/>
      <c r="H121" s="855"/>
      <c r="I121" s="855"/>
      <c r="J121" s="855"/>
      <c r="K121" s="855"/>
      <c r="L121" s="855"/>
      <c r="M121" s="881"/>
      <c r="N121" s="259"/>
      <c r="O121" s="259"/>
      <c r="P121" s="259"/>
      <c r="Q121" s="922"/>
      <c r="R121" s="246"/>
      <c r="S121" s="259"/>
      <c r="T121" s="259"/>
      <c r="U121" s="259"/>
      <c r="V121" s="259"/>
      <c r="W121" s="923"/>
      <c r="X121" s="923"/>
      <c r="Y121" s="923"/>
      <c r="Z121" s="248"/>
      <c r="AA121" s="923"/>
      <c r="AB121" s="248"/>
      <c r="AC121" s="855"/>
      <c r="AD121" s="248"/>
      <c r="AE121" s="248"/>
      <c r="AF121" s="923"/>
      <c r="AG121" s="877"/>
      <c r="AH121" s="248"/>
      <c r="AI121" s="877"/>
      <c r="AJ121" s="855"/>
      <c r="AK121" s="855"/>
      <c r="AL121" s="855"/>
      <c r="AM121" s="248"/>
      <c r="AN121" s="855"/>
      <c r="AO121" s="248"/>
      <c r="AP121" s="248"/>
      <c r="AQ121" s="248"/>
      <c r="AR121" s="855"/>
      <c r="AS121" s="248"/>
      <c r="AT121" s="855"/>
      <c r="AU121" s="248"/>
      <c r="AV121" s="248"/>
      <c r="AW121" s="248"/>
      <c r="AX121" s="855"/>
      <c r="AY121" s="248"/>
      <c r="AZ121" s="855"/>
      <c r="BA121" s="248"/>
      <c r="BB121" s="248"/>
      <c r="BC121" s="248"/>
      <c r="BD121" s="248"/>
      <c r="BE121" s="248"/>
      <c r="BF121" s="819"/>
      <c r="BG121" s="855"/>
      <c r="BH121" s="1301"/>
      <c r="BI121" s="656"/>
      <c r="BJ121" s="1073"/>
      <c r="BK121" s="1145">
        <f t="shared" si="122"/>
        <v>0</v>
      </c>
    </row>
    <row r="122" spans="2:63" s="228" customFormat="1" ht="107.1" hidden="1" customHeight="1">
      <c r="B122" s="921"/>
      <c r="C122" s="876"/>
      <c r="D122" s="819"/>
      <c r="E122" s="855"/>
      <c r="F122" s="855"/>
      <c r="G122" s="855"/>
      <c r="H122" s="855"/>
      <c r="I122" s="855"/>
      <c r="J122" s="855"/>
      <c r="K122" s="855"/>
      <c r="L122" s="855"/>
      <c r="M122" s="881"/>
      <c r="N122" s="259"/>
      <c r="O122" s="259"/>
      <c r="P122" s="259"/>
      <c r="Q122" s="922"/>
      <c r="R122" s="246"/>
      <c r="S122" s="259"/>
      <c r="T122" s="259"/>
      <c r="U122" s="259"/>
      <c r="V122" s="259"/>
      <c r="W122" s="923"/>
      <c r="X122" s="923"/>
      <c r="Y122" s="923"/>
      <c r="Z122" s="248"/>
      <c r="AA122" s="923"/>
      <c r="AB122" s="248"/>
      <c r="AC122" s="923"/>
      <c r="AD122" s="248"/>
      <c r="AE122" s="248"/>
      <c r="AF122" s="923"/>
      <c r="AG122" s="923"/>
      <c r="AH122" s="248"/>
      <c r="AI122" s="923"/>
      <c r="AJ122" s="855"/>
      <c r="AK122" s="855"/>
      <c r="AL122" s="855"/>
      <c r="AM122" s="248"/>
      <c r="AN122" s="855"/>
      <c r="AO122" s="248"/>
      <c r="AP122" s="248"/>
      <c r="AQ122" s="248"/>
      <c r="AR122" s="855"/>
      <c r="AS122" s="248"/>
      <c r="AT122" s="855"/>
      <c r="AU122" s="248"/>
      <c r="AV122" s="248"/>
      <c r="AW122" s="248"/>
      <c r="AX122" s="855"/>
      <c r="AY122" s="248"/>
      <c r="AZ122" s="855"/>
      <c r="BA122" s="248"/>
      <c r="BB122" s="248"/>
      <c r="BC122" s="248"/>
      <c r="BD122" s="248"/>
      <c r="BE122" s="248"/>
      <c r="BF122" s="819"/>
      <c r="BG122" s="855"/>
      <c r="BH122" s="1301"/>
      <c r="BI122" s="656"/>
      <c r="BJ122" s="1073"/>
      <c r="BK122" s="1145">
        <f t="shared" si="122"/>
        <v>0</v>
      </c>
    </row>
    <row r="123" spans="2:63" s="228" customFormat="1" ht="99.6" hidden="1" customHeight="1">
      <c r="B123" s="921"/>
      <c r="C123" s="876"/>
      <c r="D123" s="819"/>
      <c r="E123" s="855"/>
      <c r="F123" s="855"/>
      <c r="G123" s="855"/>
      <c r="H123" s="855"/>
      <c r="I123" s="855"/>
      <c r="J123" s="855"/>
      <c r="K123" s="855"/>
      <c r="L123" s="855"/>
      <c r="M123" s="881"/>
      <c r="N123" s="259"/>
      <c r="O123" s="259"/>
      <c r="P123" s="259"/>
      <c r="Q123" s="922"/>
      <c r="R123" s="246"/>
      <c r="S123" s="259"/>
      <c r="T123" s="259"/>
      <c r="U123" s="259"/>
      <c r="V123" s="259"/>
      <c r="W123" s="923"/>
      <c r="X123" s="923"/>
      <c r="Y123" s="923"/>
      <c r="Z123" s="248"/>
      <c r="AA123" s="923"/>
      <c r="AB123" s="248"/>
      <c r="AC123" s="923"/>
      <c r="AD123" s="248"/>
      <c r="AE123" s="248"/>
      <c r="AF123" s="923"/>
      <c r="AG123" s="923"/>
      <c r="AH123" s="248"/>
      <c r="AI123" s="923"/>
      <c r="AJ123" s="855"/>
      <c r="AK123" s="855"/>
      <c r="AL123" s="855"/>
      <c r="AM123" s="248"/>
      <c r="AN123" s="855"/>
      <c r="AO123" s="248"/>
      <c r="AP123" s="248"/>
      <c r="AQ123" s="248"/>
      <c r="AR123" s="855"/>
      <c r="AS123" s="248"/>
      <c r="AT123" s="855"/>
      <c r="AU123" s="248"/>
      <c r="AV123" s="248"/>
      <c r="AW123" s="248"/>
      <c r="AX123" s="855"/>
      <c r="AY123" s="248"/>
      <c r="AZ123" s="855"/>
      <c r="BA123" s="248"/>
      <c r="BB123" s="248"/>
      <c r="BC123" s="248"/>
      <c r="BD123" s="248"/>
      <c r="BE123" s="248"/>
      <c r="BF123" s="819"/>
      <c r="BG123" s="855"/>
      <c r="BH123" s="1301"/>
      <c r="BI123" s="656"/>
      <c r="BJ123" s="1073"/>
      <c r="BK123" s="1145">
        <f t="shared" si="122"/>
        <v>0</v>
      </c>
    </row>
    <row r="124" spans="2:63" s="228" customFormat="1" ht="111" hidden="1" customHeight="1">
      <c r="B124" s="921"/>
      <c r="C124" s="876"/>
      <c r="D124" s="819"/>
      <c r="E124" s="855"/>
      <c r="F124" s="855"/>
      <c r="G124" s="855"/>
      <c r="H124" s="855"/>
      <c r="I124" s="855"/>
      <c r="J124" s="855"/>
      <c r="K124" s="855"/>
      <c r="L124" s="855"/>
      <c r="M124" s="881"/>
      <c r="N124" s="259"/>
      <c r="O124" s="259"/>
      <c r="P124" s="259"/>
      <c r="Q124" s="922"/>
      <c r="R124" s="246"/>
      <c r="S124" s="259"/>
      <c r="T124" s="259"/>
      <c r="U124" s="259"/>
      <c r="V124" s="259"/>
      <c r="W124" s="923"/>
      <c r="X124" s="923"/>
      <c r="Y124" s="923"/>
      <c r="Z124" s="248"/>
      <c r="AA124" s="855"/>
      <c r="AB124" s="248"/>
      <c r="AC124" s="855"/>
      <c r="AD124" s="248"/>
      <c r="AE124" s="248"/>
      <c r="AF124" s="923"/>
      <c r="AG124" s="923"/>
      <c r="AH124" s="248"/>
      <c r="AI124" s="1343"/>
      <c r="AJ124" s="855"/>
      <c r="AK124" s="855"/>
      <c r="AL124" s="855"/>
      <c r="AM124" s="248"/>
      <c r="AN124" s="855"/>
      <c r="AO124" s="248"/>
      <c r="AP124" s="248"/>
      <c r="AQ124" s="248"/>
      <c r="AR124" s="855"/>
      <c r="AS124" s="248"/>
      <c r="AT124" s="855"/>
      <c r="AU124" s="248"/>
      <c r="AV124" s="248"/>
      <c r="AW124" s="248"/>
      <c r="AX124" s="855"/>
      <c r="AY124" s="248"/>
      <c r="AZ124" s="855"/>
      <c r="BA124" s="248"/>
      <c r="BB124" s="248"/>
      <c r="BC124" s="248"/>
      <c r="BD124" s="248"/>
      <c r="BE124" s="248"/>
      <c r="BF124" s="819"/>
      <c r="BG124" s="855"/>
      <c r="BH124" s="1301"/>
      <c r="BI124" s="656"/>
      <c r="BJ124" s="1073"/>
      <c r="BK124" s="1145">
        <f t="shared" si="122"/>
        <v>0</v>
      </c>
    </row>
    <row r="125" spans="2:63" s="228" customFormat="1" ht="111.75" hidden="1" customHeight="1">
      <c r="B125" s="921"/>
      <c r="C125" s="876"/>
      <c r="D125" s="819"/>
      <c r="E125" s="855"/>
      <c r="F125" s="855"/>
      <c r="G125" s="855"/>
      <c r="H125" s="855"/>
      <c r="I125" s="855"/>
      <c r="J125" s="855"/>
      <c r="K125" s="855"/>
      <c r="L125" s="855"/>
      <c r="M125" s="881"/>
      <c r="N125" s="259"/>
      <c r="O125" s="259"/>
      <c r="P125" s="259"/>
      <c r="Q125" s="922"/>
      <c r="R125" s="246"/>
      <c r="S125" s="259"/>
      <c r="T125" s="259"/>
      <c r="U125" s="259"/>
      <c r="V125" s="259"/>
      <c r="W125" s="923"/>
      <c r="X125" s="923"/>
      <c r="Y125" s="923"/>
      <c r="Z125" s="248"/>
      <c r="AA125" s="855"/>
      <c r="AB125" s="248"/>
      <c r="AC125" s="855"/>
      <c r="AD125" s="248"/>
      <c r="AE125" s="248"/>
      <c r="AF125" s="923"/>
      <c r="AG125" s="953"/>
      <c r="AH125" s="248"/>
      <c r="AI125" s="953"/>
      <c r="AJ125" s="855"/>
      <c r="AK125" s="855"/>
      <c r="AL125" s="855"/>
      <c r="AM125" s="248"/>
      <c r="AN125" s="855"/>
      <c r="AO125" s="248"/>
      <c r="AP125" s="248"/>
      <c r="AQ125" s="248"/>
      <c r="AR125" s="855"/>
      <c r="AS125" s="248"/>
      <c r="AT125" s="855"/>
      <c r="AU125" s="248"/>
      <c r="AV125" s="248"/>
      <c r="AW125" s="248"/>
      <c r="AX125" s="855"/>
      <c r="AY125" s="248"/>
      <c r="AZ125" s="855"/>
      <c r="BA125" s="248"/>
      <c r="BB125" s="248"/>
      <c r="BC125" s="248"/>
      <c r="BD125" s="248"/>
      <c r="BE125" s="248"/>
      <c r="BF125" s="819"/>
      <c r="BG125" s="855"/>
      <c r="BH125" s="1301"/>
      <c r="BI125" s="656"/>
      <c r="BJ125" s="1073"/>
      <c r="BK125" s="1145">
        <f t="shared" si="122"/>
        <v>0</v>
      </c>
    </row>
    <row r="126" spans="2:63" s="228" customFormat="1" ht="37.5" hidden="1" customHeight="1">
      <c r="B126" s="920"/>
      <c r="C126" s="898" t="s">
        <v>374</v>
      </c>
      <c r="D126" s="900">
        <f t="shared" ref="D126:J126" si="191">D127+D128+D129</f>
        <v>0</v>
      </c>
      <c r="E126" s="248">
        <f t="shared" si="191"/>
        <v>0</v>
      </c>
      <c r="F126" s="248">
        <f t="shared" si="191"/>
        <v>0</v>
      </c>
      <c r="G126" s="248">
        <f t="shared" si="191"/>
        <v>0</v>
      </c>
      <c r="H126" s="248">
        <f t="shared" si="191"/>
        <v>0</v>
      </c>
      <c r="I126" s="248">
        <f t="shared" si="191"/>
        <v>0</v>
      </c>
      <c r="J126" s="248">
        <f t="shared" si="191"/>
        <v>0</v>
      </c>
      <c r="K126" s="248">
        <f>SUM(K127:K128)</f>
        <v>0</v>
      </c>
      <c r="L126" s="248">
        <f>SUM(L127:L128)</f>
        <v>0</v>
      </c>
      <c r="M126" s="1067">
        <f>SUM(M127:M128)</f>
        <v>0</v>
      </c>
      <c r="N126" s="259"/>
      <c r="O126" s="259"/>
      <c r="P126" s="259"/>
      <c r="Q126" s="259"/>
      <c r="R126" s="259"/>
      <c r="S126" s="259"/>
      <c r="T126" s="259"/>
      <c r="U126" s="259"/>
      <c r="V126" s="259"/>
      <c r="W126" s="248">
        <f t="shared" ref="W126:AK126" si="192">W127+W128+W129</f>
        <v>0</v>
      </c>
      <c r="X126" s="248">
        <f t="shared" si="192"/>
        <v>0</v>
      </c>
      <c r="Y126" s="248">
        <f t="shared" si="192"/>
        <v>0</v>
      </c>
      <c r="Z126" s="248">
        <f t="shared" si="192"/>
        <v>0</v>
      </c>
      <c r="AA126" s="248">
        <f t="shared" si="192"/>
        <v>0</v>
      </c>
      <c r="AB126" s="248">
        <f t="shared" si="192"/>
        <v>0</v>
      </c>
      <c r="AC126" s="248">
        <f t="shared" si="192"/>
        <v>0</v>
      </c>
      <c r="AD126" s="248">
        <f t="shared" si="192"/>
        <v>0</v>
      </c>
      <c r="AE126" s="248">
        <f t="shared" si="192"/>
        <v>0</v>
      </c>
      <c r="AF126" s="248">
        <f t="shared" si="192"/>
        <v>0</v>
      </c>
      <c r="AG126" s="248">
        <f t="shared" si="192"/>
        <v>0</v>
      </c>
      <c r="AH126" s="248">
        <f t="shared" si="192"/>
        <v>0</v>
      </c>
      <c r="AI126" s="248">
        <f t="shared" si="192"/>
        <v>0</v>
      </c>
      <c r="AJ126" s="248">
        <f t="shared" si="192"/>
        <v>0</v>
      </c>
      <c r="AK126" s="248">
        <f t="shared" si="192"/>
        <v>0</v>
      </c>
      <c r="AL126" s="248">
        <f>AL127+AL128+AL129</f>
        <v>0</v>
      </c>
      <c r="AM126" s="248">
        <f t="shared" ref="AM126:AP126" si="193">AM127+AM128+AM129</f>
        <v>0</v>
      </c>
      <c r="AN126" s="248">
        <f t="shared" si="193"/>
        <v>0</v>
      </c>
      <c r="AO126" s="248">
        <f t="shared" si="193"/>
        <v>0</v>
      </c>
      <c r="AP126" s="248">
        <f t="shared" si="193"/>
        <v>0</v>
      </c>
      <c r="AQ126" s="248"/>
      <c r="AR126" s="248">
        <f>AR127+AR128+AR129</f>
        <v>0</v>
      </c>
      <c r="AS126" s="248">
        <f t="shared" ref="AS126:AV126" si="194">AS127+AS128+AS129</f>
        <v>0</v>
      </c>
      <c r="AT126" s="248">
        <f t="shared" si="194"/>
        <v>0</v>
      </c>
      <c r="AU126" s="248">
        <f t="shared" si="194"/>
        <v>0</v>
      </c>
      <c r="AV126" s="248">
        <f t="shared" si="194"/>
        <v>0</v>
      </c>
      <c r="AW126" s="248"/>
      <c r="AX126" s="248">
        <f>AX127+AX128+AX129</f>
        <v>0</v>
      </c>
      <c r="AY126" s="248">
        <f t="shared" ref="AY126:BB126" si="195">AY127+AY128+AY129</f>
        <v>0</v>
      </c>
      <c r="AZ126" s="248">
        <f t="shared" si="195"/>
        <v>0</v>
      </c>
      <c r="BA126" s="248">
        <f t="shared" si="195"/>
        <v>0</v>
      </c>
      <c r="BB126" s="248">
        <f t="shared" si="195"/>
        <v>0</v>
      </c>
      <c r="BC126" s="248"/>
      <c r="BD126" s="248"/>
      <c r="BE126" s="248"/>
      <c r="BF126" s="248"/>
      <c r="BG126" s="855"/>
      <c r="BH126" s="1301">
        <f t="shared" si="158"/>
        <v>0</v>
      </c>
      <c r="BI126" s="656" t="e">
        <f>#REF!-AL126</f>
        <v>#REF!</v>
      </c>
      <c r="BJ126" s="1073">
        <f t="shared" si="125"/>
        <v>0</v>
      </c>
      <c r="BK126" s="1145">
        <f t="shared" si="122"/>
        <v>0</v>
      </c>
    </row>
    <row r="127" spans="2:63" s="228" customFormat="1" ht="47.45" hidden="1" customHeight="1">
      <c r="B127" s="848"/>
      <c r="C127" s="897"/>
      <c r="D127" s="2159"/>
      <c r="E127" s="855"/>
      <c r="F127" s="855"/>
      <c r="G127" s="2160"/>
      <c r="H127" s="855"/>
      <c r="I127" s="855"/>
      <c r="J127" s="855"/>
      <c r="K127" s="855"/>
      <c r="L127" s="2160"/>
      <c r="M127" s="881"/>
      <c r="N127" s="818"/>
      <c r="O127" s="818"/>
      <c r="P127" s="259"/>
      <c r="Q127" s="818"/>
      <c r="R127" s="818"/>
      <c r="S127" s="818"/>
      <c r="T127" s="909"/>
      <c r="U127" s="259"/>
      <c r="V127" s="259"/>
      <c r="W127" s="926"/>
      <c r="X127" s="923"/>
      <c r="Y127" s="926"/>
      <c r="Z127" s="248"/>
      <c r="AA127" s="926"/>
      <c r="AB127" s="248"/>
      <c r="AC127" s="926"/>
      <c r="AD127" s="248"/>
      <c r="AE127" s="248"/>
      <c r="AF127" s="248"/>
      <c r="AG127" s="877"/>
      <c r="AH127" s="926"/>
      <c r="AI127" s="260"/>
      <c r="AJ127" s="855"/>
      <c r="AK127" s="927"/>
      <c r="AL127" s="855"/>
      <c r="AM127" s="248"/>
      <c r="AN127" s="927"/>
      <c r="AO127" s="248"/>
      <c r="AP127" s="248"/>
      <c r="AQ127" s="248"/>
      <c r="AR127" s="855"/>
      <c r="AS127" s="248"/>
      <c r="AT127" s="927"/>
      <c r="AU127" s="248"/>
      <c r="AV127" s="248"/>
      <c r="AW127" s="248"/>
      <c r="AX127" s="855"/>
      <c r="AY127" s="248"/>
      <c r="AZ127" s="927"/>
      <c r="BA127" s="248"/>
      <c r="BB127" s="248"/>
      <c r="BC127" s="248"/>
      <c r="BD127" s="248"/>
      <c r="BE127" s="248"/>
      <c r="BF127" s="2472"/>
      <c r="BG127" s="855"/>
      <c r="BH127" s="1301"/>
      <c r="BI127" s="656"/>
      <c r="BJ127" s="1073"/>
      <c r="BK127" s="1145">
        <f t="shared" si="122"/>
        <v>0</v>
      </c>
    </row>
    <row r="128" spans="2:63" s="228" customFormat="1" ht="97.5" hidden="1" customHeight="1">
      <c r="B128" s="848"/>
      <c r="C128" s="897"/>
      <c r="D128" s="2159"/>
      <c r="E128" s="855"/>
      <c r="F128" s="855"/>
      <c r="G128" s="2160"/>
      <c r="H128" s="855"/>
      <c r="I128" s="855"/>
      <c r="J128" s="855"/>
      <c r="K128" s="855"/>
      <c r="L128" s="2160"/>
      <c r="M128" s="881"/>
      <c r="N128" s="818"/>
      <c r="O128" s="818"/>
      <c r="P128" s="259"/>
      <c r="Q128" s="818"/>
      <c r="R128" s="818"/>
      <c r="S128" s="818"/>
      <c r="T128" s="909"/>
      <c r="U128" s="259"/>
      <c r="V128" s="259"/>
      <c r="W128" s="926"/>
      <c r="X128" s="923"/>
      <c r="Y128" s="926"/>
      <c r="Z128" s="248"/>
      <c r="AA128" s="926"/>
      <c r="AB128" s="248"/>
      <c r="AC128" s="926"/>
      <c r="AD128" s="248"/>
      <c r="AE128" s="248"/>
      <c r="AF128" s="248"/>
      <c r="AG128" s="877"/>
      <c r="AH128" s="877"/>
      <c r="AI128" s="260"/>
      <c r="AJ128" s="855"/>
      <c r="AK128" s="927"/>
      <c r="AL128" s="855"/>
      <c r="AM128" s="248"/>
      <c r="AN128" s="927"/>
      <c r="AO128" s="248"/>
      <c r="AP128" s="248"/>
      <c r="AQ128" s="248"/>
      <c r="AR128" s="855"/>
      <c r="AS128" s="248"/>
      <c r="AT128" s="927"/>
      <c r="AU128" s="248"/>
      <c r="AV128" s="248"/>
      <c r="AW128" s="248"/>
      <c r="AX128" s="855"/>
      <c r="AY128" s="248"/>
      <c r="AZ128" s="927"/>
      <c r="BA128" s="248"/>
      <c r="BB128" s="248"/>
      <c r="BC128" s="248"/>
      <c r="BD128" s="248"/>
      <c r="BE128" s="248"/>
      <c r="BF128" s="1338"/>
      <c r="BG128" s="855"/>
      <c r="BH128" s="1301"/>
      <c r="BI128" s="656"/>
      <c r="BJ128" s="1073"/>
      <c r="BK128" s="1145">
        <f t="shared" si="122"/>
        <v>0</v>
      </c>
    </row>
    <row r="129" spans="2:63" s="228" customFormat="1" ht="93.6" hidden="1" customHeight="1">
      <c r="B129" s="848"/>
      <c r="C129" s="879"/>
      <c r="D129" s="2159"/>
      <c r="E129" s="855"/>
      <c r="F129" s="855"/>
      <c r="G129" s="2160"/>
      <c r="H129" s="855"/>
      <c r="I129" s="855"/>
      <c r="J129" s="855"/>
      <c r="K129" s="855"/>
      <c r="L129" s="2160"/>
      <c r="M129" s="881"/>
      <c r="N129" s="259"/>
      <c r="O129" s="259"/>
      <c r="P129" s="259"/>
      <c r="Q129" s="259"/>
      <c r="R129" s="259"/>
      <c r="S129" s="259"/>
      <c r="T129" s="259"/>
      <c r="U129" s="259"/>
      <c r="V129" s="259"/>
      <c r="W129" s="923"/>
      <c r="X129" s="923"/>
      <c r="Y129" s="923"/>
      <c r="Z129" s="248"/>
      <c r="AA129" s="926"/>
      <c r="AB129" s="248"/>
      <c r="AC129" s="910"/>
      <c r="AD129" s="248"/>
      <c r="AE129" s="248"/>
      <c r="AF129" s="923"/>
      <c r="AG129" s="877"/>
      <c r="AH129" s="926"/>
      <c r="AI129" s="260"/>
      <c r="AJ129" s="855"/>
      <c r="AK129" s="927"/>
      <c r="AL129" s="855"/>
      <c r="AM129" s="248"/>
      <c r="AN129" s="927"/>
      <c r="AO129" s="248"/>
      <c r="AP129" s="248"/>
      <c r="AQ129" s="248"/>
      <c r="AR129" s="855"/>
      <c r="AS129" s="248"/>
      <c r="AT129" s="927"/>
      <c r="AU129" s="248"/>
      <c r="AV129" s="248"/>
      <c r="AW129" s="248"/>
      <c r="AX129" s="855"/>
      <c r="AY129" s="248"/>
      <c r="AZ129" s="927"/>
      <c r="BA129" s="248"/>
      <c r="BB129" s="248"/>
      <c r="BC129" s="248"/>
      <c r="BD129" s="248"/>
      <c r="BE129" s="248"/>
      <c r="BF129" s="1338"/>
      <c r="BG129" s="855"/>
      <c r="BH129" s="1301"/>
      <c r="BI129" s="656"/>
      <c r="BJ129" s="1073"/>
      <c r="BK129" s="1145">
        <f t="shared" si="122"/>
        <v>0</v>
      </c>
    </row>
    <row r="130" spans="2:63" s="228" customFormat="1" ht="34.5" hidden="1" customHeight="1">
      <c r="B130" s="920"/>
      <c r="C130" s="898" t="s">
        <v>397</v>
      </c>
      <c r="D130" s="900">
        <f t="shared" ref="D130:J130" si="196">D131+D132+D133+D134+D135+D136</f>
        <v>0</v>
      </c>
      <c r="E130" s="248">
        <f t="shared" si="196"/>
        <v>0</v>
      </c>
      <c r="F130" s="248">
        <f t="shared" si="196"/>
        <v>0</v>
      </c>
      <c r="G130" s="248">
        <f t="shared" si="196"/>
        <v>0</v>
      </c>
      <c r="H130" s="248">
        <f t="shared" si="196"/>
        <v>0</v>
      </c>
      <c r="I130" s="248">
        <f t="shared" si="196"/>
        <v>0</v>
      </c>
      <c r="J130" s="248">
        <f t="shared" si="196"/>
        <v>0</v>
      </c>
      <c r="K130" s="248">
        <f t="shared" ref="K130:M130" si="197">SUM(K131:K136)</f>
        <v>0</v>
      </c>
      <c r="L130" s="248">
        <f t="shared" si="197"/>
        <v>0</v>
      </c>
      <c r="M130" s="1067">
        <f t="shared" si="197"/>
        <v>0</v>
      </c>
      <c r="N130" s="259"/>
      <c r="O130" s="259"/>
      <c r="P130" s="259"/>
      <c r="Q130" s="259"/>
      <c r="R130" s="259"/>
      <c r="S130" s="259"/>
      <c r="T130" s="259"/>
      <c r="U130" s="259"/>
      <c r="V130" s="259"/>
      <c r="W130" s="248">
        <f>W131+W132+W133+W134+W135+W136</f>
        <v>0</v>
      </c>
      <c r="X130" s="248">
        <f t="shared" ref="X130" si="198">SUM(X131:X136)</f>
        <v>0</v>
      </c>
      <c r="Y130" s="248">
        <f t="shared" ref="Y130:AP130" si="199">Y131+Y132+Y133+Y134+Y135+Y136</f>
        <v>0</v>
      </c>
      <c r="Z130" s="248">
        <f t="shared" si="199"/>
        <v>0</v>
      </c>
      <c r="AA130" s="248">
        <f t="shared" si="199"/>
        <v>0</v>
      </c>
      <c r="AB130" s="248">
        <f t="shared" si="199"/>
        <v>0</v>
      </c>
      <c r="AC130" s="248">
        <f t="shared" si="199"/>
        <v>0</v>
      </c>
      <c r="AD130" s="248">
        <f t="shared" si="199"/>
        <v>0</v>
      </c>
      <c r="AE130" s="248">
        <f t="shared" si="199"/>
        <v>0</v>
      </c>
      <c r="AF130" s="248">
        <f t="shared" si="199"/>
        <v>0</v>
      </c>
      <c r="AG130" s="248">
        <f t="shared" si="199"/>
        <v>0</v>
      </c>
      <c r="AH130" s="248">
        <f t="shared" si="199"/>
        <v>0</v>
      </c>
      <c r="AI130" s="248">
        <f t="shared" si="199"/>
        <v>0</v>
      </c>
      <c r="AJ130" s="248">
        <f t="shared" si="199"/>
        <v>0</v>
      </c>
      <c r="AK130" s="248">
        <f t="shared" si="199"/>
        <v>0</v>
      </c>
      <c r="AL130" s="248">
        <f t="shared" si="199"/>
        <v>0</v>
      </c>
      <c r="AM130" s="248">
        <f t="shared" si="199"/>
        <v>0</v>
      </c>
      <c r="AN130" s="248">
        <f t="shared" si="199"/>
        <v>0</v>
      </c>
      <c r="AO130" s="248">
        <f t="shared" si="199"/>
        <v>0</v>
      </c>
      <c r="AP130" s="248">
        <f t="shared" si="199"/>
        <v>0</v>
      </c>
      <c r="AQ130" s="248"/>
      <c r="AR130" s="248">
        <f t="shared" ref="AR130:AV130" si="200">AR131+AR132+AR133+AR134+AR135+AR136</f>
        <v>0</v>
      </c>
      <c r="AS130" s="248">
        <f t="shared" si="200"/>
        <v>0</v>
      </c>
      <c r="AT130" s="248">
        <f t="shared" si="200"/>
        <v>0</v>
      </c>
      <c r="AU130" s="248">
        <f t="shared" si="200"/>
        <v>0</v>
      </c>
      <c r="AV130" s="248">
        <f t="shared" si="200"/>
        <v>0</v>
      </c>
      <c r="AW130" s="248"/>
      <c r="AX130" s="248">
        <f t="shared" ref="AX130:BB130" si="201">AX131+AX132+AX133+AX134+AX135+AX136</f>
        <v>0</v>
      </c>
      <c r="AY130" s="248">
        <f t="shared" si="201"/>
        <v>0</v>
      </c>
      <c r="AZ130" s="248">
        <f t="shared" si="201"/>
        <v>0</v>
      </c>
      <c r="BA130" s="248">
        <f t="shared" si="201"/>
        <v>0</v>
      </c>
      <c r="BB130" s="248">
        <f t="shared" si="201"/>
        <v>0</v>
      </c>
      <c r="BC130" s="248"/>
      <c r="BD130" s="248"/>
      <c r="BE130" s="248"/>
      <c r="BF130" s="248"/>
      <c r="BG130" s="855"/>
      <c r="BH130" s="1301">
        <f t="shared" ref="BH130:BH190" si="202">AA130-(AF130+AI130+AL130)</f>
        <v>0</v>
      </c>
      <c r="BI130" s="656" t="e">
        <f>#REF!-AL130</f>
        <v>#REF!</v>
      </c>
      <c r="BJ130" s="1073">
        <f t="shared" si="125"/>
        <v>0</v>
      </c>
      <c r="BK130" s="1145">
        <f t="shared" si="122"/>
        <v>0</v>
      </c>
    </row>
    <row r="131" spans="2:63" s="228" customFormat="1" ht="85.5" hidden="1" customHeight="1">
      <c r="B131" s="881"/>
      <c r="C131" s="940"/>
      <c r="D131" s="819"/>
      <c r="E131" s="855"/>
      <c r="F131" s="855"/>
      <c r="G131" s="855"/>
      <c r="H131" s="855"/>
      <c r="I131" s="855"/>
      <c r="J131" s="855"/>
      <c r="K131" s="855"/>
      <c r="L131" s="855"/>
      <c r="M131" s="881"/>
      <c r="N131" s="259"/>
      <c r="O131" s="259"/>
      <c r="P131" s="259"/>
      <c r="Q131" s="1030"/>
      <c r="R131" s="259"/>
      <c r="S131" s="259"/>
      <c r="T131" s="1030"/>
      <c r="U131" s="259"/>
      <c r="V131" s="259"/>
      <c r="W131" s="855"/>
      <c r="X131" s="855"/>
      <c r="Y131" s="855"/>
      <c r="Z131" s="248"/>
      <c r="AA131" s="855"/>
      <c r="AB131" s="248"/>
      <c r="AC131" s="855"/>
      <c r="AD131" s="248"/>
      <c r="AE131" s="248"/>
      <c r="AF131" s="1061"/>
      <c r="AG131" s="923"/>
      <c r="AH131" s="877"/>
      <c r="AI131" s="923"/>
      <c r="AJ131" s="855"/>
      <c r="AK131" s="855"/>
      <c r="AL131" s="855"/>
      <c r="AM131" s="248"/>
      <c r="AN131" s="855"/>
      <c r="AO131" s="248"/>
      <c r="AP131" s="248"/>
      <c r="AQ131" s="248"/>
      <c r="AR131" s="855"/>
      <c r="AS131" s="248"/>
      <c r="AT131" s="855"/>
      <c r="AU131" s="248"/>
      <c r="AV131" s="248"/>
      <c r="AW131" s="248"/>
      <c r="AX131" s="855"/>
      <c r="AY131" s="248"/>
      <c r="AZ131" s="855"/>
      <c r="BA131" s="248"/>
      <c r="BB131" s="248"/>
      <c r="BC131" s="248"/>
      <c r="BD131" s="248"/>
      <c r="BE131" s="248"/>
      <c r="BF131" s="2473"/>
      <c r="BG131" s="855"/>
      <c r="BH131" s="1301"/>
      <c r="BI131" s="656"/>
      <c r="BJ131" s="1073"/>
      <c r="BK131" s="1145">
        <f t="shared" si="122"/>
        <v>0</v>
      </c>
    </row>
    <row r="132" spans="2:63" s="228" customFormat="1" ht="85.5" hidden="1" customHeight="1">
      <c r="B132" s="881"/>
      <c r="C132" s="940"/>
      <c r="D132" s="819"/>
      <c r="E132" s="855"/>
      <c r="F132" s="855"/>
      <c r="G132" s="855"/>
      <c r="H132" s="855"/>
      <c r="I132" s="855"/>
      <c r="J132" s="855"/>
      <c r="K132" s="855"/>
      <c r="L132" s="855"/>
      <c r="M132" s="881"/>
      <c r="N132" s="259"/>
      <c r="O132" s="259"/>
      <c r="P132" s="259"/>
      <c r="Q132" s="1030"/>
      <c r="R132" s="259"/>
      <c r="S132" s="259"/>
      <c r="T132" s="1030"/>
      <c r="U132" s="259"/>
      <c r="V132" s="259"/>
      <c r="W132" s="855"/>
      <c r="X132" s="855"/>
      <c r="Y132" s="855"/>
      <c r="Z132" s="248"/>
      <c r="AA132" s="855"/>
      <c r="AB132" s="248"/>
      <c r="AC132" s="855"/>
      <c r="AD132" s="248"/>
      <c r="AE132" s="248"/>
      <c r="AF132" s="1061"/>
      <c r="AG132" s="923"/>
      <c r="AH132" s="877"/>
      <c r="AI132" s="923"/>
      <c r="AJ132" s="855"/>
      <c r="AK132" s="855"/>
      <c r="AL132" s="855"/>
      <c r="AM132" s="248"/>
      <c r="AN132" s="855"/>
      <c r="AO132" s="248"/>
      <c r="AP132" s="248"/>
      <c r="AQ132" s="248"/>
      <c r="AR132" s="855"/>
      <c r="AS132" s="248"/>
      <c r="AT132" s="855"/>
      <c r="AU132" s="248"/>
      <c r="AV132" s="248"/>
      <c r="AW132" s="248"/>
      <c r="AX132" s="855"/>
      <c r="AY132" s="248"/>
      <c r="AZ132" s="855"/>
      <c r="BA132" s="248"/>
      <c r="BB132" s="248"/>
      <c r="BC132" s="248"/>
      <c r="BD132" s="248"/>
      <c r="BE132" s="248"/>
      <c r="BF132" s="2473"/>
      <c r="BG132" s="855"/>
      <c r="BH132" s="1301"/>
      <c r="BI132" s="656"/>
      <c r="BJ132" s="1073"/>
      <c r="BK132" s="1145">
        <f t="shared" si="122"/>
        <v>0</v>
      </c>
    </row>
    <row r="133" spans="2:63" s="228" customFormat="1" ht="62.1" hidden="1" customHeight="1">
      <c r="B133" s="881"/>
      <c r="C133" s="940"/>
      <c r="D133" s="819"/>
      <c r="E133" s="855"/>
      <c r="F133" s="855"/>
      <c r="G133" s="855"/>
      <c r="H133" s="855"/>
      <c r="I133" s="855"/>
      <c r="J133" s="855"/>
      <c r="K133" s="855"/>
      <c r="L133" s="855"/>
      <c r="M133" s="881"/>
      <c r="N133" s="259"/>
      <c r="O133" s="259"/>
      <c r="P133" s="259"/>
      <c r="Q133" s="1030"/>
      <c r="R133" s="259"/>
      <c r="S133" s="259"/>
      <c r="T133" s="1030"/>
      <c r="U133" s="259"/>
      <c r="V133" s="259"/>
      <c r="W133" s="855"/>
      <c r="X133" s="855"/>
      <c r="Y133" s="855"/>
      <c r="Z133" s="248"/>
      <c r="AA133" s="855"/>
      <c r="AB133" s="248"/>
      <c r="AC133" s="855"/>
      <c r="AD133" s="248"/>
      <c r="AE133" s="248"/>
      <c r="AF133" s="1061"/>
      <c r="AG133" s="923"/>
      <c r="AH133" s="877"/>
      <c r="AI133" s="1061"/>
      <c r="AJ133" s="855"/>
      <c r="AK133" s="855"/>
      <c r="AL133" s="855"/>
      <c r="AM133" s="248"/>
      <c r="AN133" s="855"/>
      <c r="AO133" s="248"/>
      <c r="AP133" s="248"/>
      <c r="AQ133" s="248"/>
      <c r="AR133" s="855"/>
      <c r="AS133" s="248"/>
      <c r="AT133" s="855"/>
      <c r="AU133" s="248"/>
      <c r="AV133" s="248"/>
      <c r="AW133" s="248"/>
      <c r="AX133" s="855"/>
      <c r="AY133" s="248"/>
      <c r="AZ133" s="855"/>
      <c r="BA133" s="248"/>
      <c r="BB133" s="248"/>
      <c r="BC133" s="248"/>
      <c r="BD133" s="248"/>
      <c r="BE133" s="248"/>
      <c r="BF133" s="2473"/>
      <c r="BG133" s="855"/>
      <c r="BH133" s="1301"/>
      <c r="BI133" s="656"/>
      <c r="BJ133" s="1073"/>
      <c r="BK133" s="1145">
        <f t="shared" si="122"/>
        <v>0</v>
      </c>
    </row>
    <row r="134" spans="2:63" s="228" customFormat="1" ht="62.1" hidden="1" customHeight="1">
      <c r="B134" s="881"/>
      <c r="C134" s="876"/>
      <c r="D134" s="819"/>
      <c r="E134" s="855"/>
      <c r="F134" s="855"/>
      <c r="G134" s="855"/>
      <c r="H134" s="855"/>
      <c r="I134" s="855"/>
      <c r="J134" s="855"/>
      <c r="K134" s="855"/>
      <c r="L134" s="855"/>
      <c r="M134" s="881"/>
      <c r="N134" s="259"/>
      <c r="O134" s="259"/>
      <c r="P134" s="259"/>
      <c r="Q134" s="259"/>
      <c r="R134" s="259"/>
      <c r="S134" s="259"/>
      <c r="T134" s="259"/>
      <c r="U134" s="259"/>
      <c r="V134" s="259"/>
      <c r="W134" s="923"/>
      <c r="X134" s="923"/>
      <c r="Y134" s="923"/>
      <c r="Z134" s="248"/>
      <c r="AA134" s="923"/>
      <c r="AB134" s="248"/>
      <c r="AC134" s="923"/>
      <c r="AD134" s="248"/>
      <c r="AE134" s="248"/>
      <c r="AF134" s="923"/>
      <c r="AG134" s="923"/>
      <c r="AH134" s="855"/>
      <c r="AI134" s="923"/>
      <c r="AJ134" s="855"/>
      <c r="AK134" s="855"/>
      <c r="AL134" s="855"/>
      <c r="AM134" s="248"/>
      <c r="AN134" s="855"/>
      <c r="AO134" s="248"/>
      <c r="AP134" s="248"/>
      <c r="AQ134" s="248"/>
      <c r="AR134" s="855"/>
      <c r="AS134" s="248"/>
      <c r="AT134" s="855"/>
      <c r="AU134" s="248"/>
      <c r="AV134" s="248"/>
      <c r="AW134" s="248"/>
      <c r="AX134" s="855"/>
      <c r="AY134" s="248"/>
      <c r="AZ134" s="855"/>
      <c r="BA134" s="248"/>
      <c r="BB134" s="248"/>
      <c r="BC134" s="248"/>
      <c r="BD134" s="248"/>
      <c r="BE134" s="248"/>
      <c r="BF134" s="2473"/>
      <c r="BG134" s="855"/>
      <c r="BH134" s="1301"/>
      <c r="BI134" s="656"/>
      <c r="BJ134" s="1073"/>
      <c r="BK134" s="1145">
        <f t="shared" si="122"/>
        <v>0</v>
      </c>
    </row>
    <row r="135" spans="2:63" s="228" customFormat="1" ht="62.1" hidden="1" customHeight="1">
      <c r="B135" s="881"/>
      <c r="C135" s="876"/>
      <c r="D135" s="819"/>
      <c r="E135" s="855"/>
      <c r="F135" s="855"/>
      <c r="G135" s="855"/>
      <c r="H135" s="855"/>
      <c r="I135" s="855"/>
      <c r="J135" s="855"/>
      <c r="K135" s="855"/>
      <c r="L135" s="855"/>
      <c r="M135" s="881"/>
      <c r="N135" s="259"/>
      <c r="O135" s="259"/>
      <c r="P135" s="259"/>
      <c r="Q135" s="259"/>
      <c r="R135" s="259"/>
      <c r="S135" s="259"/>
      <c r="T135" s="259"/>
      <c r="U135" s="259"/>
      <c r="V135" s="259"/>
      <c r="W135" s="923"/>
      <c r="X135" s="923"/>
      <c r="Y135" s="923"/>
      <c r="Z135" s="248"/>
      <c r="AA135" s="923"/>
      <c r="AB135" s="248"/>
      <c r="AC135" s="923"/>
      <c r="AD135" s="248"/>
      <c r="AE135" s="248"/>
      <c r="AF135" s="923"/>
      <c r="AG135" s="923"/>
      <c r="AH135" s="2488"/>
      <c r="AI135" s="923"/>
      <c r="AJ135" s="855"/>
      <c r="AK135" s="855"/>
      <c r="AL135" s="855"/>
      <c r="AM135" s="248"/>
      <c r="AN135" s="855"/>
      <c r="AO135" s="248"/>
      <c r="AP135" s="248"/>
      <c r="AQ135" s="248"/>
      <c r="AR135" s="855"/>
      <c r="AS135" s="248"/>
      <c r="AT135" s="855"/>
      <c r="AU135" s="248"/>
      <c r="AV135" s="248"/>
      <c r="AW135" s="248"/>
      <c r="AX135" s="855"/>
      <c r="AY135" s="248"/>
      <c r="AZ135" s="855"/>
      <c r="BA135" s="248"/>
      <c r="BB135" s="248"/>
      <c r="BC135" s="248"/>
      <c r="BD135" s="248"/>
      <c r="BE135" s="248"/>
      <c r="BF135" s="2473"/>
      <c r="BG135" s="855"/>
      <c r="BH135" s="1301"/>
      <c r="BI135" s="656"/>
      <c r="BJ135" s="1073"/>
      <c r="BK135" s="1145">
        <f t="shared" si="122"/>
        <v>0</v>
      </c>
    </row>
    <row r="136" spans="2:63" s="228" customFormat="1" ht="62.1" hidden="1" customHeight="1">
      <c r="B136" s="881"/>
      <c r="C136" s="876"/>
      <c r="D136" s="819"/>
      <c r="E136" s="855"/>
      <c r="F136" s="855"/>
      <c r="G136" s="855"/>
      <c r="H136" s="855"/>
      <c r="I136" s="855"/>
      <c r="J136" s="855"/>
      <c r="K136" s="855"/>
      <c r="L136" s="855"/>
      <c r="M136" s="881"/>
      <c r="N136" s="259"/>
      <c r="O136" s="259"/>
      <c r="P136" s="259"/>
      <c r="Q136" s="259"/>
      <c r="R136" s="259"/>
      <c r="S136" s="259"/>
      <c r="T136" s="259"/>
      <c r="U136" s="259"/>
      <c r="V136" s="259"/>
      <c r="W136" s="923"/>
      <c r="X136" s="923"/>
      <c r="Y136" s="923"/>
      <c r="Z136" s="248"/>
      <c r="AA136" s="923"/>
      <c r="AB136" s="248"/>
      <c r="AC136" s="923"/>
      <c r="AD136" s="248"/>
      <c r="AE136" s="248"/>
      <c r="AF136" s="923"/>
      <c r="AG136" s="923"/>
      <c r="AH136" s="877"/>
      <c r="AI136" s="923"/>
      <c r="AJ136" s="855"/>
      <c r="AK136" s="855"/>
      <c r="AL136" s="855"/>
      <c r="AM136" s="248"/>
      <c r="AN136" s="855"/>
      <c r="AO136" s="248"/>
      <c r="AP136" s="248"/>
      <c r="AQ136" s="248"/>
      <c r="AR136" s="855"/>
      <c r="AS136" s="248"/>
      <c r="AT136" s="855"/>
      <c r="AU136" s="248"/>
      <c r="AV136" s="248"/>
      <c r="AW136" s="248"/>
      <c r="AX136" s="855"/>
      <c r="AY136" s="248"/>
      <c r="AZ136" s="855"/>
      <c r="BA136" s="248"/>
      <c r="BB136" s="248"/>
      <c r="BC136" s="248"/>
      <c r="BD136" s="248"/>
      <c r="BE136" s="248"/>
      <c r="BF136" s="2473"/>
      <c r="BG136" s="855"/>
      <c r="BH136" s="1301"/>
      <c r="BI136" s="656"/>
      <c r="BJ136" s="1073"/>
      <c r="BK136" s="1145">
        <f t="shared" si="122"/>
        <v>0</v>
      </c>
    </row>
    <row r="137" spans="2:63" s="228" customFormat="1" ht="37.5" customHeight="1">
      <c r="B137" s="871" t="s">
        <v>97</v>
      </c>
      <c r="C137" s="898" t="s">
        <v>116</v>
      </c>
      <c r="D137" s="900">
        <f t="shared" ref="D137:M137" si="203">D138+D146</f>
        <v>22</v>
      </c>
      <c r="E137" s="248">
        <f t="shared" si="203"/>
        <v>0</v>
      </c>
      <c r="F137" s="248">
        <f t="shared" si="203"/>
        <v>0</v>
      </c>
      <c r="G137" s="248">
        <f t="shared" si="203"/>
        <v>0</v>
      </c>
      <c r="H137" s="248">
        <f t="shared" si="203"/>
        <v>0</v>
      </c>
      <c r="I137" s="248">
        <f t="shared" si="203"/>
        <v>22</v>
      </c>
      <c r="J137" s="248">
        <f t="shared" si="203"/>
        <v>113500</v>
      </c>
      <c r="K137" s="248">
        <f t="shared" si="203"/>
        <v>0</v>
      </c>
      <c r="L137" s="248">
        <f t="shared" si="203"/>
        <v>12</v>
      </c>
      <c r="M137" s="1067">
        <f t="shared" si="203"/>
        <v>0</v>
      </c>
      <c r="N137" s="259"/>
      <c r="O137" s="259"/>
      <c r="P137" s="259"/>
      <c r="Q137" s="259"/>
      <c r="R137" s="259"/>
      <c r="S137" s="259"/>
      <c r="T137" s="259"/>
      <c r="U137" s="259"/>
      <c r="V137" s="259"/>
      <c r="W137" s="248">
        <f t="shared" ref="W137:AO137" si="204">W138+W146</f>
        <v>542565.65</v>
      </c>
      <c r="X137" s="248">
        <f t="shared" si="204"/>
        <v>0</v>
      </c>
      <c r="Y137" s="248">
        <f t="shared" si="204"/>
        <v>509946.73489999998</v>
      </c>
      <c r="Z137" s="248">
        <f t="shared" si="204"/>
        <v>0</v>
      </c>
      <c r="AA137" s="248">
        <f t="shared" si="204"/>
        <v>376040</v>
      </c>
      <c r="AB137" s="248">
        <f t="shared" si="204"/>
        <v>0</v>
      </c>
      <c r="AC137" s="248">
        <f t="shared" si="204"/>
        <v>464375.71370999998</v>
      </c>
      <c r="AD137" s="248">
        <f t="shared" si="204"/>
        <v>0</v>
      </c>
      <c r="AE137" s="248">
        <f t="shared" si="204"/>
        <v>0</v>
      </c>
      <c r="AF137" s="248">
        <f t="shared" si="204"/>
        <v>1000</v>
      </c>
      <c r="AG137" s="248">
        <f t="shared" si="204"/>
        <v>101700</v>
      </c>
      <c r="AH137" s="248">
        <f t="shared" si="204"/>
        <v>32937.39</v>
      </c>
      <c r="AI137" s="248">
        <f t="shared" si="204"/>
        <v>130791</v>
      </c>
      <c r="AJ137" s="248">
        <f t="shared" si="204"/>
        <v>140791</v>
      </c>
      <c r="AK137" s="248">
        <f t="shared" si="204"/>
        <v>262435</v>
      </c>
      <c r="AL137" s="248">
        <f t="shared" si="204"/>
        <v>113500</v>
      </c>
      <c r="AM137" s="248">
        <f t="shared" si="204"/>
        <v>0</v>
      </c>
      <c r="AN137" s="248">
        <f t="shared" si="204"/>
        <v>113500</v>
      </c>
      <c r="AO137" s="248">
        <f t="shared" si="204"/>
        <v>0</v>
      </c>
      <c r="AP137" s="248"/>
      <c r="AQ137" s="248"/>
      <c r="AR137" s="248">
        <f t="shared" ref="AR137:AU137" si="205">AR138+AR146</f>
        <v>92105.385999999984</v>
      </c>
      <c r="AS137" s="248">
        <f t="shared" si="205"/>
        <v>0</v>
      </c>
      <c r="AT137" s="248">
        <f t="shared" si="205"/>
        <v>92105.385999999984</v>
      </c>
      <c r="AU137" s="248">
        <f t="shared" si="205"/>
        <v>0</v>
      </c>
      <c r="AV137" s="248"/>
      <c r="AW137" s="248"/>
      <c r="AX137" s="248">
        <f t="shared" ref="AX137:BA137" si="206">AX138+AX146</f>
        <v>178386</v>
      </c>
      <c r="AY137" s="248">
        <f t="shared" si="206"/>
        <v>0</v>
      </c>
      <c r="AZ137" s="248">
        <f t="shared" si="206"/>
        <v>178386</v>
      </c>
      <c r="BA137" s="248">
        <f t="shared" si="206"/>
        <v>0</v>
      </c>
      <c r="BB137" s="248"/>
      <c r="BC137" s="248"/>
      <c r="BD137" s="248"/>
      <c r="BE137" s="248"/>
      <c r="BF137" s="248"/>
      <c r="BG137" s="855"/>
      <c r="BH137" s="1301">
        <f t="shared" si="202"/>
        <v>130749</v>
      </c>
      <c r="BI137" s="656" t="e">
        <f>#REF!-AL137</f>
        <v>#REF!</v>
      </c>
      <c r="BJ137" s="1073">
        <f t="shared" si="125"/>
        <v>64886</v>
      </c>
      <c r="BK137" s="1145">
        <f t="shared" si="122"/>
        <v>56863</v>
      </c>
    </row>
    <row r="138" spans="2:63" s="704" customFormat="1" ht="20.45" customHeight="1">
      <c r="B138" s="839" t="s">
        <v>168</v>
      </c>
      <c r="C138" s="840" t="s">
        <v>75</v>
      </c>
      <c r="D138" s="1411">
        <f t="shared" ref="D138:M138" si="207">D139+D141+D143</f>
        <v>1</v>
      </c>
      <c r="E138" s="902">
        <f t="shared" si="207"/>
        <v>0</v>
      </c>
      <c r="F138" s="902">
        <f t="shared" si="207"/>
        <v>0</v>
      </c>
      <c r="G138" s="902">
        <f t="shared" si="207"/>
        <v>0</v>
      </c>
      <c r="H138" s="902">
        <f t="shared" si="207"/>
        <v>0</v>
      </c>
      <c r="I138" s="902">
        <f t="shared" si="207"/>
        <v>1</v>
      </c>
      <c r="J138" s="902">
        <f t="shared" si="207"/>
        <v>15000</v>
      </c>
      <c r="K138" s="902">
        <f t="shared" si="207"/>
        <v>0</v>
      </c>
      <c r="L138" s="902">
        <f t="shared" si="207"/>
        <v>1</v>
      </c>
      <c r="M138" s="844">
        <f t="shared" si="207"/>
        <v>0</v>
      </c>
      <c r="N138" s="914"/>
      <c r="O138" s="914"/>
      <c r="P138" s="914"/>
      <c r="Q138" s="914"/>
      <c r="R138" s="914"/>
      <c r="S138" s="914"/>
      <c r="T138" s="914"/>
      <c r="U138" s="914"/>
      <c r="V138" s="914"/>
      <c r="W138" s="902">
        <f t="shared" ref="W138:AP138" si="208">W139+W141+W143</f>
        <v>53282.053</v>
      </c>
      <c r="X138" s="902">
        <f t="shared" si="208"/>
        <v>0</v>
      </c>
      <c r="Y138" s="902">
        <f t="shared" si="208"/>
        <v>53282.053</v>
      </c>
      <c r="Z138" s="902">
        <f t="shared" si="208"/>
        <v>0</v>
      </c>
      <c r="AA138" s="902">
        <f t="shared" si="208"/>
        <v>47900</v>
      </c>
      <c r="AB138" s="902">
        <f t="shared" si="208"/>
        <v>0</v>
      </c>
      <c r="AC138" s="902">
        <f t="shared" si="208"/>
        <v>47900</v>
      </c>
      <c r="AD138" s="902">
        <f t="shared" si="208"/>
        <v>0</v>
      </c>
      <c r="AE138" s="902">
        <f t="shared" si="208"/>
        <v>0</v>
      </c>
      <c r="AF138" s="902">
        <f t="shared" si="208"/>
        <v>0</v>
      </c>
      <c r="AG138" s="902">
        <f t="shared" si="208"/>
        <v>10000</v>
      </c>
      <c r="AH138" s="902">
        <f t="shared" si="208"/>
        <v>0</v>
      </c>
      <c r="AI138" s="902">
        <f t="shared" si="208"/>
        <v>10000</v>
      </c>
      <c r="AJ138" s="902">
        <f t="shared" si="208"/>
        <v>10000</v>
      </c>
      <c r="AK138" s="902">
        <f t="shared" si="208"/>
        <v>20000</v>
      </c>
      <c r="AL138" s="902">
        <f t="shared" si="208"/>
        <v>15000</v>
      </c>
      <c r="AM138" s="902">
        <f t="shared" si="208"/>
        <v>0</v>
      </c>
      <c r="AN138" s="902">
        <f t="shared" si="208"/>
        <v>15000</v>
      </c>
      <c r="AO138" s="902">
        <f t="shared" si="208"/>
        <v>0</v>
      </c>
      <c r="AP138" s="902">
        <f t="shared" si="208"/>
        <v>0</v>
      </c>
      <c r="AQ138" s="902"/>
      <c r="AR138" s="902">
        <f t="shared" ref="AR138:AV138" si="209">AR139+AR141+AR143</f>
        <v>14686.861999999999</v>
      </c>
      <c r="AS138" s="902">
        <f t="shared" si="209"/>
        <v>0</v>
      </c>
      <c r="AT138" s="902">
        <f t="shared" si="209"/>
        <v>14686.861999999999</v>
      </c>
      <c r="AU138" s="902">
        <f t="shared" si="209"/>
        <v>0</v>
      </c>
      <c r="AV138" s="902">
        <f t="shared" si="209"/>
        <v>0</v>
      </c>
      <c r="AW138" s="902"/>
      <c r="AX138" s="902">
        <f t="shared" ref="AX138:BB138" si="210">AX139+AX141+AX143</f>
        <v>21000</v>
      </c>
      <c r="AY138" s="902">
        <f t="shared" si="210"/>
        <v>0</v>
      </c>
      <c r="AZ138" s="902">
        <f t="shared" si="210"/>
        <v>21000</v>
      </c>
      <c r="BA138" s="902">
        <f t="shared" si="210"/>
        <v>0</v>
      </c>
      <c r="BB138" s="902">
        <f t="shared" si="210"/>
        <v>0</v>
      </c>
      <c r="BC138" s="902"/>
      <c r="BD138" s="902"/>
      <c r="BE138" s="902"/>
      <c r="BF138" s="902"/>
      <c r="BG138" s="902"/>
      <c r="BH138" s="2197">
        <f t="shared" si="202"/>
        <v>22900</v>
      </c>
      <c r="BI138" s="2198" t="e">
        <f>#REF!-AL138</f>
        <v>#REF!</v>
      </c>
      <c r="BJ138" s="1073">
        <f t="shared" si="125"/>
        <v>6000</v>
      </c>
      <c r="BK138" s="1145">
        <f t="shared" si="122"/>
        <v>16900</v>
      </c>
    </row>
    <row r="139" spans="2:63" s="250" customFormat="1" ht="19.5" customHeight="1">
      <c r="B139" s="871"/>
      <c r="C139" s="898" t="s">
        <v>129</v>
      </c>
      <c r="D139" s="900">
        <f t="shared" ref="D139:M139" si="211">D140</f>
        <v>1</v>
      </c>
      <c r="E139" s="248">
        <f t="shared" si="211"/>
        <v>0</v>
      </c>
      <c r="F139" s="248">
        <f t="shared" si="211"/>
        <v>0</v>
      </c>
      <c r="G139" s="248">
        <f t="shared" si="211"/>
        <v>0</v>
      </c>
      <c r="H139" s="248">
        <f t="shared" si="211"/>
        <v>0</v>
      </c>
      <c r="I139" s="248">
        <f t="shared" si="211"/>
        <v>1</v>
      </c>
      <c r="J139" s="248">
        <f t="shared" si="211"/>
        <v>15000</v>
      </c>
      <c r="K139" s="248">
        <f t="shared" si="211"/>
        <v>0</v>
      </c>
      <c r="L139" s="248">
        <f t="shared" si="211"/>
        <v>1</v>
      </c>
      <c r="M139" s="1067">
        <f t="shared" si="211"/>
        <v>0</v>
      </c>
      <c r="N139" s="246"/>
      <c r="O139" s="246"/>
      <c r="P139" s="246"/>
      <c r="Q139" s="246"/>
      <c r="R139" s="246"/>
      <c r="S139" s="246"/>
      <c r="T139" s="246"/>
      <c r="U139" s="246"/>
      <c r="V139" s="246"/>
      <c r="W139" s="248">
        <f t="shared" ref="W139:BB139" si="212">W140</f>
        <v>53282.053</v>
      </c>
      <c r="X139" s="248">
        <f t="shared" si="212"/>
        <v>0</v>
      </c>
      <c r="Y139" s="248">
        <f t="shared" si="212"/>
        <v>53282.053</v>
      </c>
      <c r="Z139" s="248">
        <f t="shared" si="212"/>
        <v>0</v>
      </c>
      <c r="AA139" s="248">
        <f t="shared" si="212"/>
        <v>47900</v>
      </c>
      <c r="AB139" s="248">
        <f t="shared" si="212"/>
        <v>0</v>
      </c>
      <c r="AC139" s="248">
        <f t="shared" si="212"/>
        <v>47900</v>
      </c>
      <c r="AD139" s="248">
        <f t="shared" si="212"/>
        <v>0</v>
      </c>
      <c r="AE139" s="248">
        <f t="shared" si="212"/>
        <v>0</v>
      </c>
      <c r="AF139" s="248">
        <f t="shared" si="212"/>
        <v>0</v>
      </c>
      <c r="AG139" s="248">
        <f t="shared" si="212"/>
        <v>10000</v>
      </c>
      <c r="AH139" s="248">
        <f t="shared" si="212"/>
        <v>0</v>
      </c>
      <c r="AI139" s="248">
        <f t="shared" si="212"/>
        <v>10000</v>
      </c>
      <c r="AJ139" s="248">
        <f t="shared" si="212"/>
        <v>10000</v>
      </c>
      <c r="AK139" s="248">
        <f t="shared" si="212"/>
        <v>20000</v>
      </c>
      <c r="AL139" s="248">
        <f t="shared" si="212"/>
        <v>15000</v>
      </c>
      <c r="AM139" s="248">
        <f t="shared" si="212"/>
        <v>0</v>
      </c>
      <c r="AN139" s="248">
        <f t="shared" si="212"/>
        <v>15000</v>
      </c>
      <c r="AO139" s="248">
        <f t="shared" si="212"/>
        <v>0</v>
      </c>
      <c r="AP139" s="248">
        <f t="shared" si="212"/>
        <v>0</v>
      </c>
      <c r="AQ139" s="248"/>
      <c r="AR139" s="248">
        <f t="shared" si="212"/>
        <v>14686.861999999999</v>
      </c>
      <c r="AS139" s="248">
        <f t="shared" si="212"/>
        <v>0</v>
      </c>
      <c r="AT139" s="248">
        <f t="shared" si="212"/>
        <v>14686.861999999999</v>
      </c>
      <c r="AU139" s="248">
        <f t="shared" si="212"/>
        <v>0</v>
      </c>
      <c r="AV139" s="248">
        <f t="shared" si="212"/>
        <v>0</v>
      </c>
      <c r="AW139" s="248"/>
      <c r="AX139" s="248">
        <f t="shared" si="212"/>
        <v>21000</v>
      </c>
      <c r="AY139" s="248">
        <f t="shared" si="212"/>
        <v>0</v>
      </c>
      <c r="AZ139" s="248">
        <f t="shared" si="212"/>
        <v>21000</v>
      </c>
      <c r="BA139" s="248">
        <f t="shared" si="212"/>
        <v>0</v>
      </c>
      <c r="BB139" s="248">
        <f t="shared" si="212"/>
        <v>0</v>
      </c>
      <c r="BC139" s="248"/>
      <c r="BD139" s="248"/>
      <c r="BE139" s="248"/>
      <c r="BF139" s="248"/>
      <c r="BG139" s="248"/>
      <c r="BH139" s="1301">
        <f t="shared" si="202"/>
        <v>22900</v>
      </c>
      <c r="BI139" s="656" t="e">
        <f>#REF!-AL139</f>
        <v>#REF!</v>
      </c>
      <c r="BJ139" s="1073">
        <f t="shared" si="125"/>
        <v>6000</v>
      </c>
      <c r="BK139" s="1145">
        <f t="shared" si="122"/>
        <v>16900</v>
      </c>
    </row>
    <row r="140" spans="2:63" s="228" customFormat="1" ht="122.1" customHeight="1">
      <c r="B140" s="848">
        <v>1</v>
      </c>
      <c r="C140" s="876" t="s">
        <v>737</v>
      </c>
      <c r="D140" s="819">
        <v>1</v>
      </c>
      <c r="E140" s="855"/>
      <c r="F140" s="855"/>
      <c r="G140" s="855"/>
      <c r="H140" s="855"/>
      <c r="I140" s="855">
        <v>1</v>
      </c>
      <c r="J140" s="855">
        <f>I140*AL140</f>
        <v>15000</v>
      </c>
      <c r="K140" s="855"/>
      <c r="L140" s="855">
        <v>1</v>
      </c>
      <c r="M140" s="881"/>
      <c r="N140" s="818" t="s">
        <v>130</v>
      </c>
      <c r="O140" s="818" t="s">
        <v>77</v>
      </c>
      <c r="P140" s="259" t="s">
        <v>131</v>
      </c>
      <c r="Q140" s="818">
        <v>7936025</v>
      </c>
      <c r="R140" s="818"/>
      <c r="S140" s="818"/>
      <c r="T140" s="818" t="s">
        <v>83</v>
      </c>
      <c r="U140" s="259"/>
      <c r="V140" s="818" t="s">
        <v>736</v>
      </c>
      <c r="W140" s="923">
        <v>53282.053</v>
      </c>
      <c r="X140" s="923"/>
      <c r="Y140" s="923">
        <v>53282.053</v>
      </c>
      <c r="Z140" s="248"/>
      <c r="AA140" s="855">
        <v>47900</v>
      </c>
      <c r="AB140" s="248"/>
      <c r="AC140" s="855">
        <v>47900</v>
      </c>
      <c r="AD140" s="248"/>
      <c r="AE140" s="248"/>
      <c r="AF140" s="248"/>
      <c r="AG140" s="923">
        <f>10000</f>
        <v>10000</v>
      </c>
      <c r="AH140" s="248"/>
      <c r="AI140" s="923">
        <f>10000</f>
        <v>10000</v>
      </c>
      <c r="AJ140" s="855">
        <f>AF140+AI140</f>
        <v>10000</v>
      </c>
      <c r="AK140" s="855">
        <v>20000</v>
      </c>
      <c r="AL140" s="855">
        <f t="shared" ref="AL140" si="213">AM140+AN140+AO140</f>
        <v>15000</v>
      </c>
      <c r="AM140" s="248"/>
      <c r="AN140" s="855">
        <v>15000</v>
      </c>
      <c r="AO140" s="248"/>
      <c r="AP140" s="248"/>
      <c r="AQ140" s="248"/>
      <c r="AR140" s="855">
        <f t="shared" ref="AR140" si="214">AS140+AT140+AU140</f>
        <v>14686.861999999999</v>
      </c>
      <c r="AS140" s="248"/>
      <c r="AT140" s="855">
        <f>'2-XSKT'!AA90</f>
        <v>14686.861999999999</v>
      </c>
      <c r="AU140" s="248"/>
      <c r="AV140" s="248"/>
      <c r="AW140" s="248"/>
      <c r="AX140" s="855">
        <f t="shared" ref="AX140" si="215">AY140+AZ140+BA140</f>
        <v>21000</v>
      </c>
      <c r="AY140" s="248"/>
      <c r="AZ140" s="855">
        <f>'2-XSKT'!AF90</f>
        <v>21000</v>
      </c>
      <c r="BA140" s="248"/>
      <c r="BB140" s="248"/>
      <c r="BC140" s="248"/>
      <c r="BD140" s="248"/>
      <c r="BE140" s="248"/>
      <c r="BF140" s="1369" t="s">
        <v>2395</v>
      </c>
      <c r="BG140" s="855"/>
      <c r="BH140" s="1301">
        <f t="shared" si="202"/>
        <v>22900</v>
      </c>
      <c r="BI140" s="656" t="e">
        <f>#REF!-AL140</f>
        <v>#REF!</v>
      </c>
      <c r="BJ140" s="1073">
        <f t="shared" si="125"/>
        <v>6000</v>
      </c>
      <c r="BK140" s="1145">
        <f t="shared" si="122"/>
        <v>16900</v>
      </c>
    </row>
    <row r="141" spans="2:63" s="250" customFormat="1" ht="17.45" hidden="1" customHeight="1">
      <c r="B141" s="871"/>
      <c r="C141" s="898" t="s">
        <v>292</v>
      </c>
      <c r="D141" s="900">
        <f t="shared" ref="D141:M141" si="216">D142</f>
        <v>0</v>
      </c>
      <c r="E141" s="248">
        <f t="shared" si="216"/>
        <v>0</v>
      </c>
      <c r="F141" s="248">
        <f t="shared" si="216"/>
        <v>0</v>
      </c>
      <c r="G141" s="248">
        <f t="shared" si="216"/>
        <v>0</v>
      </c>
      <c r="H141" s="248">
        <f t="shared" si="216"/>
        <v>0</v>
      </c>
      <c r="I141" s="248">
        <f t="shared" si="216"/>
        <v>0</v>
      </c>
      <c r="J141" s="248">
        <f t="shared" si="216"/>
        <v>0</v>
      </c>
      <c r="K141" s="248">
        <f t="shared" si="216"/>
        <v>0</v>
      </c>
      <c r="L141" s="248">
        <f t="shared" si="216"/>
        <v>0</v>
      </c>
      <c r="M141" s="1067">
        <f t="shared" si="216"/>
        <v>0</v>
      </c>
      <c r="N141" s="246"/>
      <c r="O141" s="246"/>
      <c r="P141" s="246"/>
      <c r="Q141" s="246"/>
      <c r="R141" s="246"/>
      <c r="S141" s="246"/>
      <c r="T141" s="246"/>
      <c r="U141" s="246"/>
      <c r="V141" s="246"/>
      <c r="W141" s="248">
        <f>W142</f>
        <v>0</v>
      </c>
      <c r="X141" s="248">
        <f t="shared" ref="X141:BB141" si="217">X142</f>
        <v>0</v>
      </c>
      <c r="Y141" s="248">
        <f t="shared" si="217"/>
        <v>0</v>
      </c>
      <c r="Z141" s="248">
        <f t="shared" si="217"/>
        <v>0</v>
      </c>
      <c r="AA141" s="248">
        <f t="shared" si="217"/>
        <v>0</v>
      </c>
      <c r="AB141" s="248">
        <f t="shared" si="217"/>
        <v>0</v>
      </c>
      <c r="AC141" s="248">
        <f t="shared" si="217"/>
        <v>0</v>
      </c>
      <c r="AD141" s="248">
        <f t="shared" si="217"/>
        <v>0</v>
      </c>
      <c r="AE141" s="248">
        <f t="shared" si="217"/>
        <v>0</v>
      </c>
      <c r="AF141" s="248">
        <f t="shared" si="217"/>
        <v>0</v>
      </c>
      <c r="AG141" s="248">
        <f t="shared" si="217"/>
        <v>0</v>
      </c>
      <c r="AH141" s="248">
        <f t="shared" si="217"/>
        <v>0</v>
      </c>
      <c r="AI141" s="248">
        <f t="shared" si="217"/>
        <v>0</v>
      </c>
      <c r="AJ141" s="248">
        <f t="shared" si="217"/>
        <v>0</v>
      </c>
      <c r="AK141" s="248">
        <f t="shared" si="217"/>
        <v>0</v>
      </c>
      <c r="AL141" s="248">
        <f t="shared" si="217"/>
        <v>0</v>
      </c>
      <c r="AM141" s="248">
        <f t="shared" si="217"/>
        <v>0</v>
      </c>
      <c r="AN141" s="248">
        <f t="shared" si="217"/>
        <v>0</v>
      </c>
      <c r="AO141" s="248">
        <f t="shared" si="217"/>
        <v>0</v>
      </c>
      <c r="AP141" s="248">
        <f t="shared" si="217"/>
        <v>0</v>
      </c>
      <c r="AQ141" s="248"/>
      <c r="AR141" s="248">
        <f t="shared" si="217"/>
        <v>0</v>
      </c>
      <c r="AS141" s="248">
        <f t="shared" si="217"/>
        <v>0</v>
      </c>
      <c r="AT141" s="248">
        <f t="shared" si="217"/>
        <v>0</v>
      </c>
      <c r="AU141" s="248">
        <f t="shared" si="217"/>
        <v>0</v>
      </c>
      <c r="AV141" s="248">
        <f t="shared" si="217"/>
        <v>0</v>
      </c>
      <c r="AW141" s="248"/>
      <c r="AX141" s="248">
        <f t="shared" si="217"/>
        <v>0</v>
      </c>
      <c r="AY141" s="248">
        <f t="shared" si="217"/>
        <v>0</v>
      </c>
      <c r="AZ141" s="248">
        <f t="shared" si="217"/>
        <v>0</v>
      </c>
      <c r="BA141" s="248">
        <f t="shared" si="217"/>
        <v>0</v>
      </c>
      <c r="BB141" s="248">
        <f t="shared" si="217"/>
        <v>0</v>
      </c>
      <c r="BC141" s="248"/>
      <c r="BD141" s="248"/>
      <c r="BE141" s="248"/>
      <c r="BF141" s="248"/>
      <c r="BG141" s="248"/>
      <c r="BH141" s="1301">
        <f t="shared" si="202"/>
        <v>0</v>
      </c>
      <c r="BI141" s="656" t="e">
        <f>#REF!-AL141</f>
        <v>#REF!</v>
      </c>
      <c r="BJ141" s="1073">
        <f t="shared" si="125"/>
        <v>0</v>
      </c>
      <c r="BK141" s="1145">
        <f t="shared" si="122"/>
        <v>0</v>
      </c>
    </row>
    <row r="142" spans="2:63" s="228" customFormat="1" ht="98.1" hidden="1" customHeight="1">
      <c r="B142" s="848"/>
      <c r="C142" s="947"/>
      <c r="D142" s="819"/>
      <c r="E142" s="855"/>
      <c r="F142" s="855"/>
      <c r="G142" s="855"/>
      <c r="H142" s="855"/>
      <c r="I142" s="855"/>
      <c r="J142" s="855"/>
      <c r="K142" s="855"/>
      <c r="L142" s="855"/>
      <c r="M142" s="881"/>
      <c r="N142" s="818"/>
      <c r="O142" s="818"/>
      <c r="P142" s="259"/>
      <c r="Q142" s="818"/>
      <c r="R142" s="818"/>
      <c r="S142" s="818"/>
      <c r="T142" s="942"/>
      <c r="U142" s="259"/>
      <c r="V142" s="1064"/>
      <c r="W142" s="855"/>
      <c r="X142" s="923"/>
      <c r="Y142" s="855"/>
      <c r="Z142" s="248"/>
      <c r="AA142" s="855"/>
      <c r="AB142" s="248"/>
      <c r="AC142" s="855"/>
      <c r="AD142" s="248"/>
      <c r="AE142" s="248"/>
      <c r="AF142" s="248"/>
      <c r="AG142" s="923"/>
      <c r="AH142" s="248"/>
      <c r="AI142" s="1343"/>
      <c r="AJ142" s="855"/>
      <c r="AK142" s="910"/>
      <c r="AL142" s="855"/>
      <c r="AM142" s="248"/>
      <c r="AN142" s="910"/>
      <c r="AO142" s="248"/>
      <c r="AP142" s="248"/>
      <c r="AQ142" s="248"/>
      <c r="AR142" s="855"/>
      <c r="AS142" s="248"/>
      <c r="AT142" s="910"/>
      <c r="AU142" s="248"/>
      <c r="AV142" s="248"/>
      <c r="AW142" s="248"/>
      <c r="AX142" s="855"/>
      <c r="AY142" s="248"/>
      <c r="AZ142" s="910"/>
      <c r="BA142" s="248"/>
      <c r="BB142" s="248"/>
      <c r="BC142" s="248"/>
      <c r="BD142" s="248"/>
      <c r="BE142" s="248"/>
      <c r="BF142" s="1796"/>
      <c r="BG142" s="855"/>
      <c r="BH142" s="1301"/>
      <c r="BI142" s="656"/>
      <c r="BJ142" s="1073"/>
      <c r="BK142" s="1145">
        <f t="shared" si="122"/>
        <v>0</v>
      </c>
    </row>
    <row r="143" spans="2:63" s="250" customFormat="1" ht="35.450000000000003" hidden="1" customHeight="1">
      <c r="B143" s="871"/>
      <c r="C143" s="898" t="s">
        <v>385</v>
      </c>
      <c r="D143" s="900">
        <f t="shared" ref="D143:M143" si="218">D144+D145</f>
        <v>0</v>
      </c>
      <c r="E143" s="248">
        <f t="shared" si="218"/>
        <v>0</v>
      </c>
      <c r="F143" s="248">
        <f t="shared" si="218"/>
        <v>0</v>
      </c>
      <c r="G143" s="248">
        <f t="shared" si="218"/>
        <v>0</v>
      </c>
      <c r="H143" s="248">
        <f t="shared" si="218"/>
        <v>0</v>
      </c>
      <c r="I143" s="248">
        <f t="shared" si="218"/>
        <v>0</v>
      </c>
      <c r="J143" s="248">
        <f t="shared" si="218"/>
        <v>0</v>
      </c>
      <c r="K143" s="248">
        <f t="shared" si="218"/>
        <v>0</v>
      </c>
      <c r="L143" s="248">
        <f t="shared" si="218"/>
        <v>0</v>
      </c>
      <c r="M143" s="1067">
        <f t="shared" si="218"/>
        <v>0</v>
      </c>
      <c r="N143" s="246"/>
      <c r="O143" s="246"/>
      <c r="P143" s="246"/>
      <c r="Q143" s="246"/>
      <c r="R143" s="246"/>
      <c r="S143" s="246"/>
      <c r="T143" s="246"/>
      <c r="U143" s="246"/>
      <c r="V143" s="246"/>
      <c r="W143" s="248">
        <f t="shared" ref="W143:AP143" si="219">W144+W145</f>
        <v>0</v>
      </c>
      <c r="X143" s="248">
        <f t="shared" si="219"/>
        <v>0</v>
      </c>
      <c r="Y143" s="248">
        <f t="shared" si="219"/>
        <v>0</v>
      </c>
      <c r="Z143" s="248">
        <f t="shared" si="219"/>
        <v>0</v>
      </c>
      <c r="AA143" s="248">
        <f t="shared" si="219"/>
        <v>0</v>
      </c>
      <c r="AB143" s="248">
        <f t="shared" si="219"/>
        <v>0</v>
      </c>
      <c r="AC143" s="248">
        <f t="shared" si="219"/>
        <v>0</v>
      </c>
      <c r="AD143" s="248">
        <f t="shared" si="219"/>
        <v>0</v>
      </c>
      <c r="AE143" s="248">
        <f t="shared" si="219"/>
        <v>0</v>
      </c>
      <c r="AF143" s="248">
        <f t="shared" si="219"/>
        <v>0</v>
      </c>
      <c r="AG143" s="248">
        <f t="shared" si="219"/>
        <v>0</v>
      </c>
      <c r="AH143" s="248">
        <f t="shared" si="219"/>
        <v>0</v>
      </c>
      <c r="AI143" s="248">
        <f t="shared" si="219"/>
        <v>0</v>
      </c>
      <c r="AJ143" s="248">
        <f t="shared" si="219"/>
        <v>0</v>
      </c>
      <c r="AK143" s="248">
        <f t="shared" si="219"/>
        <v>0</v>
      </c>
      <c r="AL143" s="248">
        <f t="shared" si="219"/>
        <v>0</v>
      </c>
      <c r="AM143" s="248">
        <f t="shared" si="219"/>
        <v>0</v>
      </c>
      <c r="AN143" s="248">
        <f t="shared" si="219"/>
        <v>0</v>
      </c>
      <c r="AO143" s="248">
        <f t="shared" si="219"/>
        <v>0</v>
      </c>
      <c r="AP143" s="248">
        <f t="shared" si="219"/>
        <v>0</v>
      </c>
      <c r="AQ143" s="248"/>
      <c r="AR143" s="248">
        <f t="shared" ref="AR143:AV143" si="220">AR144+AR145</f>
        <v>0</v>
      </c>
      <c r="AS143" s="248">
        <f t="shared" si="220"/>
        <v>0</v>
      </c>
      <c r="AT143" s="248">
        <f t="shared" si="220"/>
        <v>0</v>
      </c>
      <c r="AU143" s="248">
        <f t="shared" si="220"/>
        <v>0</v>
      </c>
      <c r="AV143" s="248">
        <f t="shared" si="220"/>
        <v>0</v>
      </c>
      <c r="AW143" s="248"/>
      <c r="AX143" s="248">
        <f t="shared" ref="AX143:BB143" si="221">AX144+AX145</f>
        <v>0</v>
      </c>
      <c r="AY143" s="248">
        <f t="shared" si="221"/>
        <v>0</v>
      </c>
      <c r="AZ143" s="248">
        <f t="shared" si="221"/>
        <v>0</v>
      </c>
      <c r="BA143" s="248">
        <f t="shared" si="221"/>
        <v>0</v>
      </c>
      <c r="BB143" s="248">
        <f t="shared" si="221"/>
        <v>0</v>
      </c>
      <c r="BC143" s="248"/>
      <c r="BD143" s="248"/>
      <c r="BE143" s="248"/>
      <c r="BF143" s="248"/>
      <c r="BG143" s="248"/>
      <c r="BH143" s="1301">
        <f t="shared" si="202"/>
        <v>0</v>
      </c>
      <c r="BI143" s="656" t="e">
        <f>#REF!-AL143</f>
        <v>#REF!</v>
      </c>
      <c r="BJ143" s="1073">
        <f t="shared" si="125"/>
        <v>0</v>
      </c>
      <c r="BK143" s="1145">
        <f t="shared" si="122"/>
        <v>0</v>
      </c>
    </row>
    <row r="144" spans="2:63" s="228" customFormat="1" ht="48.95" hidden="1" customHeight="1">
      <c r="B144" s="848"/>
      <c r="C144" s="876"/>
      <c r="D144" s="1020"/>
      <c r="E144" s="855"/>
      <c r="F144" s="855"/>
      <c r="G144" s="923"/>
      <c r="H144" s="923"/>
      <c r="I144" s="855"/>
      <c r="J144" s="855"/>
      <c r="K144" s="855"/>
      <c r="L144" s="923"/>
      <c r="M144" s="881"/>
      <c r="N144" s="259"/>
      <c r="O144" s="259"/>
      <c r="P144" s="259"/>
      <c r="Q144" s="259"/>
      <c r="R144" s="246"/>
      <c r="S144" s="259"/>
      <c r="T144" s="259"/>
      <c r="U144" s="259"/>
      <c r="V144" s="259"/>
      <c r="W144" s="923"/>
      <c r="X144" s="855"/>
      <c r="Y144" s="923"/>
      <c r="Z144" s="248"/>
      <c r="AA144" s="855"/>
      <c r="AB144" s="248"/>
      <c r="AC144" s="855"/>
      <c r="AD144" s="248"/>
      <c r="AE144" s="248"/>
      <c r="AF144" s="248"/>
      <c r="AG144" s="923"/>
      <c r="AH144" s="926"/>
      <c r="AI144" s="923"/>
      <c r="AJ144" s="855"/>
      <c r="AK144" s="855"/>
      <c r="AL144" s="855"/>
      <c r="AM144" s="248"/>
      <c r="AN144" s="855"/>
      <c r="AO144" s="248"/>
      <c r="AP144" s="248"/>
      <c r="AQ144" s="248"/>
      <c r="AR144" s="855"/>
      <c r="AS144" s="248"/>
      <c r="AT144" s="855"/>
      <c r="AU144" s="248"/>
      <c r="AV144" s="248"/>
      <c r="AW144" s="248"/>
      <c r="AX144" s="855"/>
      <c r="AY144" s="248"/>
      <c r="AZ144" s="855"/>
      <c r="BA144" s="248"/>
      <c r="BB144" s="248"/>
      <c r="BC144" s="248"/>
      <c r="BD144" s="248"/>
      <c r="BE144" s="248"/>
      <c r="BF144" s="638"/>
      <c r="BG144" s="855"/>
      <c r="BH144" s="1301"/>
      <c r="BI144" s="656"/>
      <c r="BJ144" s="1073"/>
      <c r="BK144" s="1145">
        <f t="shared" ref="BK144:BK207" si="222">AA144-AJ144-AX144</f>
        <v>0</v>
      </c>
    </row>
    <row r="145" spans="2:63" s="228" customFormat="1" ht="48.95" hidden="1" customHeight="1">
      <c r="B145" s="848"/>
      <c r="C145" s="876"/>
      <c r="D145" s="1020"/>
      <c r="E145" s="855"/>
      <c r="F145" s="855"/>
      <c r="G145" s="923"/>
      <c r="H145" s="923"/>
      <c r="I145" s="855"/>
      <c r="J145" s="855"/>
      <c r="K145" s="855"/>
      <c r="L145" s="923"/>
      <c r="M145" s="881"/>
      <c r="N145" s="259"/>
      <c r="O145" s="259"/>
      <c r="P145" s="259"/>
      <c r="Q145" s="259"/>
      <c r="R145" s="246"/>
      <c r="S145" s="259"/>
      <c r="T145" s="259"/>
      <c r="U145" s="259"/>
      <c r="V145" s="259"/>
      <c r="W145" s="923"/>
      <c r="X145" s="855"/>
      <c r="Y145" s="923"/>
      <c r="Z145" s="248"/>
      <c r="AA145" s="855"/>
      <c r="AB145" s="248"/>
      <c r="AC145" s="855"/>
      <c r="AD145" s="248"/>
      <c r="AE145" s="248"/>
      <c r="AF145" s="248"/>
      <c r="AG145" s="923"/>
      <c r="AH145" s="248"/>
      <c r="AI145" s="923"/>
      <c r="AJ145" s="855"/>
      <c r="AK145" s="855"/>
      <c r="AL145" s="855"/>
      <c r="AM145" s="248"/>
      <c r="AN145" s="855"/>
      <c r="AO145" s="248"/>
      <c r="AP145" s="248"/>
      <c r="AQ145" s="248"/>
      <c r="AR145" s="855"/>
      <c r="AS145" s="248"/>
      <c r="AT145" s="855"/>
      <c r="AU145" s="248"/>
      <c r="AV145" s="248"/>
      <c r="AW145" s="248"/>
      <c r="AX145" s="855"/>
      <c r="AY145" s="248"/>
      <c r="AZ145" s="855"/>
      <c r="BA145" s="248"/>
      <c r="BB145" s="248"/>
      <c r="BC145" s="248"/>
      <c r="BD145" s="248"/>
      <c r="BE145" s="248"/>
      <c r="BF145" s="638"/>
      <c r="BG145" s="855"/>
      <c r="BH145" s="1301"/>
      <c r="BI145" s="656"/>
      <c r="BJ145" s="1073"/>
      <c r="BK145" s="1145">
        <f t="shared" si="222"/>
        <v>0</v>
      </c>
    </row>
    <row r="146" spans="2:63" s="704" customFormat="1" ht="21.95" customHeight="1">
      <c r="B146" s="839" t="s">
        <v>1987</v>
      </c>
      <c r="C146" s="840" t="s">
        <v>87</v>
      </c>
      <c r="D146" s="1411">
        <f t="shared" ref="D146:J146" si="223">D151+D158+D169+D176+D182+D194+D196+D204+D147+D210+D214+D219</f>
        <v>21</v>
      </c>
      <c r="E146" s="902">
        <f t="shared" si="223"/>
        <v>0</v>
      </c>
      <c r="F146" s="902">
        <f t="shared" si="223"/>
        <v>0</v>
      </c>
      <c r="G146" s="902">
        <f t="shared" si="223"/>
        <v>0</v>
      </c>
      <c r="H146" s="902">
        <f t="shared" si="223"/>
        <v>0</v>
      </c>
      <c r="I146" s="902">
        <f t="shared" si="223"/>
        <v>21</v>
      </c>
      <c r="J146" s="902">
        <f t="shared" si="223"/>
        <v>98500</v>
      </c>
      <c r="K146" s="902">
        <f>K151+K158+K169+K176+K182+K194+K196+K204</f>
        <v>0</v>
      </c>
      <c r="L146" s="902">
        <f>L151+L158+L169+L176+L182+L194+L196+L204</f>
        <v>11</v>
      </c>
      <c r="M146" s="844">
        <f>M151+M158+M169+M176+M182+M194+M196+M204</f>
        <v>0</v>
      </c>
      <c r="N146" s="914"/>
      <c r="O146" s="914"/>
      <c r="P146" s="914"/>
      <c r="Q146" s="914"/>
      <c r="R146" s="914"/>
      <c r="S146" s="914"/>
      <c r="T146" s="914"/>
      <c r="U146" s="914"/>
      <c r="V146" s="914"/>
      <c r="W146" s="902">
        <f>W151+W158+W169+W176+W182+W194+W196+W204+W147+W210+W214+W219</f>
        <v>489283.59700000001</v>
      </c>
      <c r="X146" s="902">
        <f t="shared" ref="X146:AP146" si="224">X151+X158+X169+X176+X182+X194+X196+X204+X147+X210+X214+X219</f>
        <v>0</v>
      </c>
      <c r="Y146" s="902">
        <f t="shared" si="224"/>
        <v>456664.68189999997</v>
      </c>
      <c r="Z146" s="902">
        <f t="shared" si="224"/>
        <v>0</v>
      </c>
      <c r="AA146" s="902">
        <f t="shared" si="224"/>
        <v>328140</v>
      </c>
      <c r="AB146" s="902">
        <f t="shared" si="224"/>
        <v>0</v>
      </c>
      <c r="AC146" s="902">
        <f t="shared" si="224"/>
        <v>416475.71370999998</v>
      </c>
      <c r="AD146" s="902">
        <f t="shared" si="224"/>
        <v>0</v>
      </c>
      <c r="AE146" s="902">
        <f t="shared" si="224"/>
        <v>0</v>
      </c>
      <c r="AF146" s="902">
        <f t="shared" si="224"/>
        <v>1000</v>
      </c>
      <c r="AG146" s="902">
        <f t="shared" si="224"/>
        <v>91700</v>
      </c>
      <c r="AH146" s="902">
        <f t="shared" si="224"/>
        <v>32937.39</v>
      </c>
      <c r="AI146" s="902">
        <f t="shared" si="224"/>
        <v>120791</v>
      </c>
      <c r="AJ146" s="902">
        <f t="shared" si="224"/>
        <v>130791</v>
      </c>
      <c r="AK146" s="902">
        <f t="shared" si="224"/>
        <v>242435</v>
      </c>
      <c r="AL146" s="902">
        <f t="shared" si="224"/>
        <v>98500</v>
      </c>
      <c r="AM146" s="902">
        <f t="shared" si="224"/>
        <v>0</v>
      </c>
      <c r="AN146" s="902">
        <f t="shared" si="224"/>
        <v>98500</v>
      </c>
      <c r="AO146" s="902">
        <f t="shared" si="224"/>
        <v>0</v>
      </c>
      <c r="AP146" s="902">
        <f t="shared" si="224"/>
        <v>0</v>
      </c>
      <c r="AQ146" s="902"/>
      <c r="AR146" s="902">
        <f t="shared" ref="AR146:AV146" si="225">AR151+AR158+AR169+AR176+AR182+AR194+AR196+AR204+AR147+AR210+AR214+AR219</f>
        <v>77418.52399999999</v>
      </c>
      <c r="AS146" s="902">
        <f t="shared" si="225"/>
        <v>0</v>
      </c>
      <c r="AT146" s="902">
        <f t="shared" si="225"/>
        <v>77418.52399999999</v>
      </c>
      <c r="AU146" s="902">
        <f t="shared" si="225"/>
        <v>0</v>
      </c>
      <c r="AV146" s="902">
        <f t="shared" si="225"/>
        <v>0</v>
      </c>
      <c r="AW146" s="902"/>
      <c r="AX146" s="902">
        <f t="shared" ref="AX146:BB146" si="226">AX151+AX158+AX169+AX176+AX182+AX194+AX196+AX204+AX147+AX210+AX214+AX219</f>
        <v>157386</v>
      </c>
      <c r="AY146" s="902">
        <f t="shared" si="226"/>
        <v>0</v>
      </c>
      <c r="AZ146" s="902">
        <f t="shared" si="226"/>
        <v>157386</v>
      </c>
      <c r="BA146" s="902">
        <f t="shared" si="226"/>
        <v>0</v>
      </c>
      <c r="BB146" s="902">
        <f t="shared" si="226"/>
        <v>0</v>
      </c>
      <c r="BC146" s="902"/>
      <c r="BD146" s="902"/>
      <c r="BE146" s="902"/>
      <c r="BF146" s="902"/>
      <c r="BG146" s="902"/>
      <c r="BH146" s="2197">
        <f t="shared" si="202"/>
        <v>107849</v>
      </c>
      <c r="BI146" s="2198" t="e">
        <f>#REF!-AL146</f>
        <v>#REF!</v>
      </c>
      <c r="BJ146" s="1073">
        <f t="shared" ref="BJ146:BJ206" si="227">AX146-AL146</f>
        <v>58886</v>
      </c>
      <c r="BK146" s="1145">
        <f t="shared" si="222"/>
        <v>39963</v>
      </c>
    </row>
    <row r="147" spans="2:63" s="250" customFormat="1" ht="22.5" customHeight="1">
      <c r="B147" s="871"/>
      <c r="C147" s="898" t="s">
        <v>129</v>
      </c>
      <c r="D147" s="900">
        <f t="shared" ref="D147:J147" si="228">D148+D149+D150</f>
        <v>2</v>
      </c>
      <c r="E147" s="248">
        <f t="shared" si="228"/>
        <v>0</v>
      </c>
      <c r="F147" s="248">
        <f t="shared" si="228"/>
        <v>0</v>
      </c>
      <c r="G147" s="248">
        <f t="shared" si="228"/>
        <v>0</v>
      </c>
      <c r="H147" s="248">
        <f t="shared" si="228"/>
        <v>0</v>
      </c>
      <c r="I147" s="248">
        <f t="shared" si="228"/>
        <v>2</v>
      </c>
      <c r="J147" s="248">
        <f t="shared" si="228"/>
        <v>12000</v>
      </c>
      <c r="K147" s="248">
        <f t="shared" ref="K147:M147" si="229">SUM(K148:K150)</f>
        <v>0</v>
      </c>
      <c r="L147" s="248">
        <f t="shared" si="229"/>
        <v>2</v>
      </c>
      <c r="M147" s="1067">
        <f t="shared" si="229"/>
        <v>0</v>
      </c>
      <c r="N147" s="246"/>
      <c r="O147" s="246"/>
      <c r="P147" s="246"/>
      <c r="Q147" s="246"/>
      <c r="R147" s="246"/>
      <c r="S147" s="246"/>
      <c r="T147" s="246"/>
      <c r="U147" s="246"/>
      <c r="V147" s="246"/>
      <c r="W147" s="248">
        <f>W148+W149+W150</f>
        <v>38753</v>
      </c>
      <c r="X147" s="248">
        <f t="shared" ref="X147:AP147" si="230">X148+X149+X150</f>
        <v>0</v>
      </c>
      <c r="Y147" s="248">
        <f t="shared" si="230"/>
        <v>38753</v>
      </c>
      <c r="Z147" s="248">
        <f t="shared" si="230"/>
        <v>0</v>
      </c>
      <c r="AA147" s="248">
        <f t="shared" si="230"/>
        <v>34800</v>
      </c>
      <c r="AB147" s="248">
        <f t="shared" si="230"/>
        <v>0</v>
      </c>
      <c r="AC147" s="248">
        <f t="shared" si="230"/>
        <v>34875.199999999997</v>
      </c>
      <c r="AD147" s="248">
        <f t="shared" si="230"/>
        <v>0</v>
      </c>
      <c r="AE147" s="248">
        <f t="shared" si="230"/>
        <v>0</v>
      </c>
      <c r="AF147" s="248">
        <f t="shared" si="230"/>
        <v>0</v>
      </c>
      <c r="AG147" s="248">
        <f t="shared" si="230"/>
        <v>8000</v>
      </c>
      <c r="AH147" s="248">
        <f t="shared" si="230"/>
        <v>790.18900000000008</v>
      </c>
      <c r="AI147" s="248">
        <f t="shared" si="230"/>
        <v>12100</v>
      </c>
      <c r="AJ147" s="248">
        <f t="shared" si="230"/>
        <v>12100</v>
      </c>
      <c r="AK147" s="248">
        <f t="shared" si="230"/>
        <v>18900</v>
      </c>
      <c r="AL147" s="248">
        <f t="shared" si="230"/>
        <v>12000</v>
      </c>
      <c r="AM147" s="248">
        <f t="shared" si="230"/>
        <v>0</v>
      </c>
      <c r="AN147" s="248">
        <f t="shared" si="230"/>
        <v>12000</v>
      </c>
      <c r="AO147" s="248">
        <f t="shared" si="230"/>
        <v>0</v>
      </c>
      <c r="AP147" s="248">
        <f t="shared" si="230"/>
        <v>0</v>
      </c>
      <c r="AQ147" s="248"/>
      <c r="AR147" s="248">
        <f t="shared" ref="AR147:AV147" si="231">AR148+AR149+AR150</f>
        <v>2639.2430000000004</v>
      </c>
      <c r="AS147" s="248">
        <f t="shared" si="231"/>
        <v>0</v>
      </c>
      <c r="AT147" s="248">
        <f t="shared" si="231"/>
        <v>2639.2430000000004</v>
      </c>
      <c r="AU147" s="248">
        <f t="shared" si="231"/>
        <v>0</v>
      </c>
      <c r="AV147" s="248">
        <f t="shared" si="231"/>
        <v>0</v>
      </c>
      <c r="AW147" s="248"/>
      <c r="AX147" s="248">
        <f t="shared" ref="AX147:BB147" si="232">AX148+AX149+AX150</f>
        <v>16750</v>
      </c>
      <c r="AY147" s="248">
        <f t="shared" si="232"/>
        <v>0</v>
      </c>
      <c r="AZ147" s="248">
        <f t="shared" si="232"/>
        <v>16750</v>
      </c>
      <c r="BA147" s="248">
        <f t="shared" si="232"/>
        <v>0</v>
      </c>
      <c r="BB147" s="248">
        <f t="shared" si="232"/>
        <v>0</v>
      </c>
      <c r="BC147" s="248"/>
      <c r="BD147" s="248"/>
      <c r="BE147" s="248"/>
      <c r="BF147" s="248"/>
      <c r="BG147" s="248"/>
      <c r="BH147" s="1301">
        <f t="shared" si="202"/>
        <v>10700</v>
      </c>
      <c r="BI147" s="656" t="e">
        <f>#REF!-AL147</f>
        <v>#REF!</v>
      </c>
      <c r="BJ147" s="1073">
        <f t="shared" si="227"/>
        <v>4750</v>
      </c>
      <c r="BK147" s="1145">
        <f t="shared" si="222"/>
        <v>5950</v>
      </c>
    </row>
    <row r="148" spans="2:63" s="228" customFormat="1" ht="110.1" customHeight="1">
      <c r="B148" s="848">
        <v>1</v>
      </c>
      <c r="C148" s="1818" t="s">
        <v>147</v>
      </c>
      <c r="D148" s="819">
        <v>1</v>
      </c>
      <c r="E148" s="855"/>
      <c r="F148" s="855"/>
      <c r="G148" s="855"/>
      <c r="H148" s="855"/>
      <c r="I148" s="855">
        <v>1</v>
      </c>
      <c r="J148" s="855">
        <f>I148*AL148</f>
        <v>5000</v>
      </c>
      <c r="K148" s="855"/>
      <c r="L148" s="248">
        <v>1</v>
      </c>
      <c r="M148" s="881"/>
      <c r="N148" s="818" t="s">
        <v>150</v>
      </c>
      <c r="O148" s="818" t="s">
        <v>77</v>
      </c>
      <c r="P148" s="259" t="s">
        <v>151</v>
      </c>
      <c r="Q148" s="818">
        <v>7926672</v>
      </c>
      <c r="R148" s="818"/>
      <c r="S148" s="818"/>
      <c r="T148" s="818" t="s">
        <v>83</v>
      </c>
      <c r="U148" s="259"/>
      <c r="V148" s="259" t="s">
        <v>153</v>
      </c>
      <c r="W148" s="923">
        <v>18225</v>
      </c>
      <c r="X148" s="855"/>
      <c r="Y148" s="923">
        <v>18225</v>
      </c>
      <c r="Z148" s="248"/>
      <c r="AA148" s="855">
        <v>16400</v>
      </c>
      <c r="AB148" s="248"/>
      <c r="AC148" s="855">
        <v>16400</v>
      </c>
      <c r="AD148" s="248"/>
      <c r="AE148" s="248"/>
      <c r="AF148" s="248"/>
      <c r="AG148" s="923">
        <v>4000</v>
      </c>
      <c r="AH148" s="926">
        <v>305</v>
      </c>
      <c r="AI148" s="1370">
        <v>5100</v>
      </c>
      <c r="AJ148" s="855">
        <f t="shared" ref="AJ148:AJ150" si="233">AF148+AI148</f>
        <v>5100</v>
      </c>
      <c r="AK148" s="855">
        <f>14000-5100</f>
        <v>8900</v>
      </c>
      <c r="AL148" s="855">
        <f t="shared" ref="AL148:AL150" si="234">AM148+AN148+AO148</f>
        <v>5000</v>
      </c>
      <c r="AM148" s="248"/>
      <c r="AN148" s="855">
        <v>5000</v>
      </c>
      <c r="AO148" s="248"/>
      <c r="AP148" s="248"/>
      <c r="AQ148" s="248"/>
      <c r="AR148" s="855">
        <f t="shared" ref="AR148:AR150" si="235">AS148+AT148+AU148</f>
        <v>2094.4140000000002</v>
      </c>
      <c r="AS148" s="248"/>
      <c r="AT148" s="855">
        <f>'2-XSKT'!AA98</f>
        <v>2094.4140000000002</v>
      </c>
      <c r="AU148" s="248"/>
      <c r="AV148" s="248"/>
      <c r="AW148" s="248"/>
      <c r="AX148" s="855">
        <f t="shared" ref="AX148:AX150" si="236">AY148+AZ148+BA148</f>
        <v>8350</v>
      </c>
      <c r="AY148" s="248"/>
      <c r="AZ148" s="855">
        <f>'2-XSKT'!AF98</f>
        <v>8350</v>
      </c>
      <c r="BA148" s="248"/>
      <c r="BB148" s="248"/>
      <c r="BC148" s="248"/>
      <c r="BD148" s="248"/>
      <c r="BE148" s="248"/>
      <c r="BF148" s="803" t="s">
        <v>2396</v>
      </c>
      <c r="BG148" s="855"/>
      <c r="BH148" s="1301">
        <f t="shared" si="202"/>
        <v>6300</v>
      </c>
      <c r="BI148" s="656" t="e">
        <f>#REF!-AL148</f>
        <v>#REF!</v>
      </c>
      <c r="BJ148" s="1073">
        <f t="shared" si="227"/>
        <v>3350</v>
      </c>
      <c r="BK148" s="1145">
        <f t="shared" si="222"/>
        <v>2950</v>
      </c>
    </row>
    <row r="149" spans="2:63" s="228" customFormat="1" ht="87.95" hidden="1" customHeight="1">
      <c r="B149" s="848"/>
      <c r="C149" s="1818"/>
      <c r="D149" s="819"/>
      <c r="E149" s="855"/>
      <c r="F149" s="855"/>
      <c r="G149" s="855"/>
      <c r="H149" s="855"/>
      <c r="I149" s="855"/>
      <c r="J149" s="855"/>
      <c r="K149" s="855"/>
      <c r="L149" s="248"/>
      <c r="M149" s="881"/>
      <c r="N149" s="818"/>
      <c r="O149" s="818"/>
      <c r="P149" s="259"/>
      <c r="Q149" s="818"/>
      <c r="R149" s="818"/>
      <c r="S149" s="818"/>
      <c r="T149" s="818"/>
      <c r="U149" s="259"/>
      <c r="V149" s="259"/>
      <c r="W149" s="923"/>
      <c r="X149" s="855"/>
      <c r="Y149" s="923"/>
      <c r="Z149" s="248"/>
      <c r="AA149" s="855"/>
      <c r="AB149" s="248"/>
      <c r="AC149" s="855"/>
      <c r="AD149" s="248"/>
      <c r="AE149" s="248"/>
      <c r="AF149" s="248"/>
      <c r="AG149" s="923"/>
      <c r="AH149" s="926"/>
      <c r="AI149" s="1370"/>
      <c r="AJ149" s="855"/>
      <c r="AK149" s="855"/>
      <c r="AL149" s="855"/>
      <c r="AM149" s="248"/>
      <c r="AN149" s="855"/>
      <c r="AO149" s="248"/>
      <c r="AP149" s="248"/>
      <c r="AQ149" s="248"/>
      <c r="AR149" s="855"/>
      <c r="AS149" s="248"/>
      <c r="AT149" s="855"/>
      <c r="AU149" s="248"/>
      <c r="AV149" s="248"/>
      <c r="AW149" s="248"/>
      <c r="AX149" s="855"/>
      <c r="AY149" s="248"/>
      <c r="AZ149" s="855"/>
      <c r="BA149" s="248"/>
      <c r="BB149" s="248"/>
      <c r="BC149" s="248"/>
      <c r="BD149" s="248"/>
      <c r="BE149" s="248"/>
      <c r="BF149" s="803"/>
      <c r="BG149" s="855"/>
      <c r="BH149" s="1301"/>
      <c r="BI149" s="656"/>
      <c r="BJ149" s="1073"/>
      <c r="BK149" s="1145">
        <f t="shared" si="222"/>
        <v>0</v>
      </c>
    </row>
    <row r="150" spans="2:63" s="228" customFormat="1" ht="90.6" customHeight="1">
      <c r="B150" s="848">
        <v>2</v>
      </c>
      <c r="C150" s="1818" t="s">
        <v>149</v>
      </c>
      <c r="D150" s="819">
        <v>1</v>
      </c>
      <c r="E150" s="855"/>
      <c r="F150" s="855"/>
      <c r="G150" s="855"/>
      <c r="H150" s="855"/>
      <c r="I150" s="855">
        <v>1</v>
      </c>
      <c r="J150" s="855">
        <f>I150*AL150</f>
        <v>7000</v>
      </c>
      <c r="K150" s="855"/>
      <c r="L150" s="248">
        <v>1</v>
      </c>
      <c r="M150" s="881"/>
      <c r="N150" s="818" t="s">
        <v>108</v>
      </c>
      <c r="O150" s="818" t="s">
        <v>77</v>
      </c>
      <c r="P150" s="259" t="s">
        <v>151</v>
      </c>
      <c r="Q150" s="818">
        <v>7926671</v>
      </c>
      <c r="R150" s="818"/>
      <c r="S150" s="818"/>
      <c r="T150" s="818" t="s">
        <v>83</v>
      </c>
      <c r="U150" s="259"/>
      <c r="V150" s="259" t="s">
        <v>155</v>
      </c>
      <c r="W150" s="923">
        <v>20528</v>
      </c>
      <c r="X150" s="855"/>
      <c r="Y150" s="923">
        <v>20528</v>
      </c>
      <c r="Z150" s="248"/>
      <c r="AA150" s="855">
        <v>18400</v>
      </c>
      <c r="AB150" s="248"/>
      <c r="AC150" s="855">
        <f>Y150*0.9</f>
        <v>18475.2</v>
      </c>
      <c r="AD150" s="248"/>
      <c r="AE150" s="248"/>
      <c r="AF150" s="248"/>
      <c r="AG150" s="923">
        <v>4000</v>
      </c>
      <c r="AH150" s="926">
        <v>485.18900000000002</v>
      </c>
      <c r="AI150" s="1370">
        <v>7000</v>
      </c>
      <c r="AJ150" s="855">
        <f t="shared" si="233"/>
        <v>7000</v>
      </c>
      <c r="AK150" s="855">
        <v>10000</v>
      </c>
      <c r="AL150" s="855">
        <f t="shared" si="234"/>
        <v>7000</v>
      </c>
      <c r="AM150" s="248"/>
      <c r="AN150" s="855">
        <v>7000</v>
      </c>
      <c r="AO150" s="248"/>
      <c r="AP150" s="248"/>
      <c r="AQ150" s="248"/>
      <c r="AR150" s="855">
        <f t="shared" si="235"/>
        <v>544.82899999999995</v>
      </c>
      <c r="AS150" s="248"/>
      <c r="AT150" s="855">
        <f>'2-XSKT'!AA100</f>
        <v>544.82899999999995</v>
      </c>
      <c r="AU150" s="248"/>
      <c r="AV150" s="248"/>
      <c r="AW150" s="248"/>
      <c r="AX150" s="855">
        <f t="shared" si="236"/>
        <v>8400</v>
      </c>
      <c r="AY150" s="248"/>
      <c r="AZ150" s="855">
        <f>'2-XSKT'!AF100</f>
        <v>8400</v>
      </c>
      <c r="BA150" s="248"/>
      <c r="BB150" s="248"/>
      <c r="BC150" s="248"/>
      <c r="BD150" s="248"/>
      <c r="BE150" s="248"/>
      <c r="BF150" s="803" t="s">
        <v>2397</v>
      </c>
      <c r="BG150" s="855"/>
      <c r="BH150" s="1301">
        <f t="shared" si="202"/>
        <v>4400</v>
      </c>
      <c r="BI150" s="656" t="e">
        <f>#REF!-AL150</f>
        <v>#REF!</v>
      </c>
      <c r="BJ150" s="1073">
        <f t="shared" si="227"/>
        <v>1400</v>
      </c>
      <c r="BK150" s="1145">
        <f t="shared" si="222"/>
        <v>3000</v>
      </c>
    </row>
    <row r="151" spans="2:63" s="250" customFormat="1" ht="23.45" customHeight="1">
      <c r="B151" s="871"/>
      <c r="C151" s="898" t="s">
        <v>175</v>
      </c>
      <c r="D151" s="900">
        <f t="shared" ref="D151:J151" si="237">D152+D153+D154+D155+D156+D157</f>
        <v>1</v>
      </c>
      <c r="E151" s="248">
        <f t="shared" si="237"/>
        <v>0</v>
      </c>
      <c r="F151" s="248">
        <f t="shared" si="237"/>
        <v>0</v>
      </c>
      <c r="G151" s="248">
        <f t="shared" si="237"/>
        <v>0</v>
      </c>
      <c r="H151" s="248">
        <f t="shared" si="237"/>
        <v>0</v>
      </c>
      <c r="I151" s="248">
        <f t="shared" si="237"/>
        <v>1</v>
      </c>
      <c r="J151" s="248">
        <f t="shared" si="237"/>
        <v>5000</v>
      </c>
      <c r="K151" s="248">
        <f t="shared" ref="K151:M151" si="238">SUM(K152:K157)</f>
        <v>0</v>
      </c>
      <c r="L151" s="248">
        <f t="shared" si="238"/>
        <v>1</v>
      </c>
      <c r="M151" s="1067">
        <f t="shared" si="238"/>
        <v>0</v>
      </c>
      <c r="N151" s="246"/>
      <c r="O151" s="246"/>
      <c r="P151" s="246"/>
      <c r="Q151" s="246"/>
      <c r="R151" s="246"/>
      <c r="S151" s="246"/>
      <c r="T151" s="246"/>
      <c r="U151" s="246"/>
      <c r="V151" s="246"/>
      <c r="W151" s="248">
        <f>W152+W153+W154+W155+W156+W157</f>
        <v>44930.175999999999</v>
      </c>
      <c r="X151" s="248">
        <f t="shared" ref="X151" si="239">SUM(X152:X157)</f>
        <v>0</v>
      </c>
      <c r="Y151" s="248">
        <f t="shared" ref="Y151:AP151" si="240">Y152+Y153+Y154+Y155+Y156+Y157</f>
        <v>33800</v>
      </c>
      <c r="Z151" s="248">
        <f t="shared" si="240"/>
        <v>0</v>
      </c>
      <c r="AA151" s="248">
        <f t="shared" si="240"/>
        <v>23900</v>
      </c>
      <c r="AB151" s="248">
        <f t="shared" si="240"/>
        <v>0</v>
      </c>
      <c r="AC151" s="248">
        <f t="shared" si="240"/>
        <v>30420</v>
      </c>
      <c r="AD151" s="248">
        <f t="shared" si="240"/>
        <v>0</v>
      </c>
      <c r="AE151" s="248">
        <f t="shared" si="240"/>
        <v>0</v>
      </c>
      <c r="AF151" s="248">
        <f t="shared" si="240"/>
        <v>500</v>
      </c>
      <c r="AG151" s="248">
        <f t="shared" si="240"/>
        <v>4000</v>
      </c>
      <c r="AH151" s="248">
        <f t="shared" si="240"/>
        <v>89.867000000000004</v>
      </c>
      <c r="AI151" s="248">
        <f t="shared" si="240"/>
        <v>10746</v>
      </c>
      <c r="AJ151" s="248">
        <f t="shared" si="240"/>
        <v>11246</v>
      </c>
      <c r="AK151" s="248">
        <f t="shared" si="240"/>
        <v>10000</v>
      </c>
      <c r="AL151" s="248">
        <f t="shared" si="240"/>
        <v>5000</v>
      </c>
      <c r="AM151" s="248">
        <f t="shared" si="240"/>
        <v>0</v>
      </c>
      <c r="AN151" s="248">
        <f t="shared" si="240"/>
        <v>5000</v>
      </c>
      <c r="AO151" s="248">
        <f t="shared" si="240"/>
        <v>0</v>
      </c>
      <c r="AP151" s="248">
        <f t="shared" si="240"/>
        <v>0</v>
      </c>
      <c r="AQ151" s="248"/>
      <c r="AR151" s="248">
        <f t="shared" ref="AR151:AV151" si="241">AR152+AR153+AR154+AR155+AR156+AR157</f>
        <v>5000</v>
      </c>
      <c r="AS151" s="248">
        <f t="shared" si="241"/>
        <v>0</v>
      </c>
      <c r="AT151" s="248">
        <f t="shared" si="241"/>
        <v>5000</v>
      </c>
      <c r="AU151" s="248">
        <f t="shared" si="241"/>
        <v>0</v>
      </c>
      <c r="AV151" s="248">
        <f t="shared" si="241"/>
        <v>0</v>
      </c>
      <c r="AW151" s="248"/>
      <c r="AX151" s="248">
        <f t="shared" ref="AX151:BB151" si="242">AX152+AX153+AX154+AX155+AX156+AX157</f>
        <v>7661</v>
      </c>
      <c r="AY151" s="248">
        <f t="shared" si="242"/>
        <v>0</v>
      </c>
      <c r="AZ151" s="248">
        <f t="shared" si="242"/>
        <v>7661</v>
      </c>
      <c r="BA151" s="248">
        <f t="shared" si="242"/>
        <v>0</v>
      </c>
      <c r="BB151" s="248">
        <f t="shared" si="242"/>
        <v>0</v>
      </c>
      <c r="BC151" s="248"/>
      <c r="BD151" s="248"/>
      <c r="BE151" s="248"/>
      <c r="BF151" s="248"/>
      <c r="BG151" s="248"/>
      <c r="BH151" s="1301">
        <f t="shared" si="202"/>
        <v>7654</v>
      </c>
      <c r="BI151" s="656" t="e">
        <f>#REF!-AL151</f>
        <v>#REF!</v>
      </c>
      <c r="BJ151" s="1073">
        <f t="shared" si="227"/>
        <v>2661</v>
      </c>
      <c r="BK151" s="1145">
        <f t="shared" si="222"/>
        <v>4993</v>
      </c>
    </row>
    <row r="152" spans="2:63" s="228" customFormat="1" ht="81.599999999999994" customHeight="1">
      <c r="B152" s="848">
        <v>1</v>
      </c>
      <c r="C152" s="1820" t="s">
        <v>741</v>
      </c>
      <c r="D152" s="2157">
        <v>1</v>
      </c>
      <c r="E152" s="855"/>
      <c r="F152" s="855"/>
      <c r="G152" s="2158"/>
      <c r="H152" s="2158"/>
      <c r="I152" s="855">
        <v>1</v>
      </c>
      <c r="J152" s="855">
        <f t="shared" ref="J152" si="243">I152*AL152</f>
        <v>5000</v>
      </c>
      <c r="K152" s="855"/>
      <c r="L152" s="2158">
        <v>1</v>
      </c>
      <c r="M152" s="881"/>
      <c r="N152" s="818" t="s">
        <v>98</v>
      </c>
      <c r="O152" s="818" t="s">
        <v>179</v>
      </c>
      <c r="P152" s="259" t="s">
        <v>166</v>
      </c>
      <c r="Q152" s="1398" t="s">
        <v>180</v>
      </c>
      <c r="R152" s="818"/>
      <c r="S152" s="818"/>
      <c r="T152" s="621" t="s">
        <v>82</v>
      </c>
      <c r="U152" s="259"/>
      <c r="V152" s="621" t="s">
        <v>181</v>
      </c>
      <c r="W152" s="877">
        <v>44930.175999999999</v>
      </c>
      <c r="X152" s="923"/>
      <c r="Y152" s="1061">
        <v>33800</v>
      </c>
      <c r="Z152" s="248"/>
      <c r="AA152" s="1061">
        <v>23900</v>
      </c>
      <c r="AB152" s="248"/>
      <c r="AC152" s="1061">
        <f t="shared" ref="AC152" si="244">Y152*0.9</f>
        <v>30420</v>
      </c>
      <c r="AD152" s="248"/>
      <c r="AE152" s="248"/>
      <c r="AF152" s="855">
        <v>500</v>
      </c>
      <c r="AG152" s="923">
        <f>2400+1600</f>
        <v>4000</v>
      </c>
      <c r="AH152" s="926">
        <v>89.867000000000004</v>
      </c>
      <c r="AI152" s="1427">
        <v>10746</v>
      </c>
      <c r="AJ152" s="855">
        <f t="shared" ref="AJ152" si="245">AF152+AI152</f>
        <v>11246</v>
      </c>
      <c r="AK152" s="855">
        <v>10000</v>
      </c>
      <c r="AL152" s="855">
        <f t="shared" ref="AL152:AL206" si="246">AM152+AN152+AO152</f>
        <v>5000</v>
      </c>
      <c r="AM152" s="248"/>
      <c r="AN152" s="855">
        <v>5000</v>
      </c>
      <c r="AO152" s="248"/>
      <c r="AP152" s="248"/>
      <c r="AQ152" s="248"/>
      <c r="AR152" s="855">
        <f t="shared" ref="AR152" si="247">AS152+AT152+AU152</f>
        <v>5000</v>
      </c>
      <c r="AS152" s="248"/>
      <c r="AT152" s="855">
        <f>'2-XSKT'!AA102</f>
        <v>5000</v>
      </c>
      <c r="AU152" s="248"/>
      <c r="AV152" s="248"/>
      <c r="AW152" s="248"/>
      <c r="AX152" s="855">
        <f t="shared" ref="AX152" si="248">AY152+AZ152+BA152</f>
        <v>7661</v>
      </c>
      <c r="AY152" s="248"/>
      <c r="AZ152" s="855">
        <f>'2-XSKT'!AF102</f>
        <v>7661</v>
      </c>
      <c r="BA152" s="248"/>
      <c r="BB152" s="248"/>
      <c r="BC152" s="248"/>
      <c r="BD152" s="248"/>
      <c r="BE152" s="248"/>
      <c r="BF152" s="1428" t="s">
        <v>2398</v>
      </c>
      <c r="BG152" s="855"/>
      <c r="BH152" s="1301">
        <f t="shared" si="202"/>
        <v>7654</v>
      </c>
      <c r="BI152" s="656" t="e">
        <f>#REF!-AL152</f>
        <v>#REF!</v>
      </c>
      <c r="BJ152" s="1073">
        <f t="shared" si="227"/>
        <v>2661</v>
      </c>
      <c r="BK152" s="1145">
        <f t="shared" si="222"/>
        <v>4993</v>
      </c>
    </row>
    <row r="153" spans="2:63" s="228" customFormat="1" ht="114.95" hidden="1" customHeight="1">
      <c r="B153" s="848"/>
      <c r="C153" s="876"/>
      <c r="D153" s="2157"/>
      <c r="E153" s="855"/>
      <c r="F153" s="855"/>
      <c r="G153" s="2158"/>
      <c r="H153" s="2158"/>
      <c r="I153" s="855"/>
      <c r="J153" s="855"/>
      <c r="K153" s="855"/>
      <c r="L153" s="2158"/>
      <c r="M153" s="881"/>
      <c r="N153" s="818"/>
      <c r="O153" s="818"/>
      <c r="P153" s="259"/>
      <c r="Q153" s="259"/>
      <c r="R153" s="818"/>
      <c r="S153" s="818"/>
      <c r="T153" s="259"/>
      <c r="U153" s="259"/>
      <c r="V153" s="621"/>
      <c r="W153" s="855"/>
      <c r="X153" s="923"/>
      <c r="Y153" s="855"/>
      <c r="Z153" s="248"/>
      <c r="AA153" s="855"/>
      <c r="AB153" s="248"/>
      <c r="AC153" s="1061"/>
      <c r="AD153" s="248"/>
      <c r="AE153" s="248"/>
      <c r="AF153" s="248"/>
      <c r="AG153" s="923"/>
      <c r="AH153" s="926"/>
      <c r="AI153" s="923"/>
      <c r="AJ153" s="855"/>
      <c r="AK153" s="855"/>
      <c r="AL153" s="855"/>
      <c r="AM153" s="248"/>
      <c r="AN153" s="855"/>
      <c r="AO153" s="248"/>
      <c r="AP153" s="248"/>
      <c r="AQ153" s="248"/>
      <c r="AR153" s="855"/>
      <c r="AS153" s="248"/>
      <c r="AT153" s="855"/>
      <c r="AU153" s="248"/>
      <c r="AV153" s="248"/>
      <c r="AW153" s="248"/>
      <c r="AX153" s="855"/>
      <c r="AY153" s="248"/>
      <c r="AZ153" s="855"/>
      <c r="BA153" s="248"/>
      <c r="BB153" s="248"/>
      <c r="BC153" s="248"/>
      <c r="BD153" s="248"/>
      <c r="BE153" s="248"/>
      <c r="BF153" s="1428"/>
      <c r="BG153" s="855"/>
      <c r="BH153" s="1301"/>
      <c r="BI153" s="656"/>
      <c r="BJ153" s="1073"/>
      <c r="BK153" s="1145">
        <f t="shared" si="222"/>
        <v>0</v>
      </c>
    </row>
    <row r="154" spans="2:63" s="228" customFormat="1" ht="62.25" hidden="1" customHeight="1">
      <c r="B154" s="848"/>
      <c r="C154" s="876"/>
      <c r="D154" s="2157"/>
      <c r="E154" s="855"/>
      <c r="F154" s="855"/>
      <c r="G154" s="2158"/>
      <c r="H154" s="2158"/>
      <c r="I154" s="855"/>
      <c r="J154" s="855"/>
      <c r="K154" s="855"/>
      <c r="L154" s="2158"/>
      <c r="M154" s="881"/>
      <c r="N154" s="818"/>
      <c r="O154" s="818"/>
      <c r="P154" s="259"/>
      <c r="Q154" s="259"/>
      <c r="R154" s="818"/>
      <c r="S154" s="818"/>
      <c r="T154" s="259"/>
      <c r="U154" s="259"/>
      <c r="V154" s="621"/>
      <c r="W154" s="855"/>
      <c r="X154" s="923"/>
      <c r="Y154" s="855"/>
      <c r="Z154" s="248"/>
      <c r="AA154" s="855"/>
      <c r="AB154" s="248"/>
      <c r="AC154" s="1061"/>
      <c r="AD154" s="248"/>
      <c r="AE154" s="248"/>
      <c r="AF154" s="248"/>
      <c r="AG154" s="923"/>
      <c r="AH154" s="877"/>
      <c r="AI154" s="1328"/>
      <c r="AJ154" s="855"/>
      <c r="AK154" s="855"/>
      <c r="AL154" s="855"/>
      <c r="AM154" s="248"/>
      <c r="AN154" s="855"/>
      <c r="AO154" s="248"/>
      <c r="AP154" s="248"/>
      <c r="AQ154" s="248"/>
      <c r="AR154" s="855"/>
      <c r="AS154" s="248"/>
      <c r="AT154" s="855"/>
      <c r="AU154" s="248"/>
      <c r="AV154" s="248"/>
      <c r="AW154" s="248"/>
      <c r="AX154" s="855"/>
      <c r="AY154" s="248"/>
      <c r="AZ154" s="855"/>
      <c r="BA154" s="248"/>
      <c r="BB154" s="248"/>
      <c r="BC154" s="248"/>
      <c r="BD154" s="248"/>
      <c r="BE154" s="248"/>
      <c r="BF154" s="1428"/>
      <c r="BG154" s="855"/>
      <c r="BH154" s="1301"/>
      <c r="BI154" s="656"/>
      <c r="BJ154" s="1073"/>
      <c r="BK154" s="1145">
        <f t="shared" si="222"/>
        <v>0</v>
      </c>
    </row>
    <row r="155" spans="2:63" s="228" customFormat="1" ht="82.5" hidden="1" customHeight="1">
      <c r="B155" s="848"/>
      <c r="C155" s="936"/>
      <c r="D155" s="2157"/>
      <c r="E155" s="855"/>
      <c r="F155" s="855"/>
      <c r="G155" s="2158"/>
      <c r="H155" s="2158"/>
      <c r="I155" s="855"/>
      <c r="J155" s="855"/>
      <c r="K155" s="855"/>
      <c r="L155" s="2158"/>
      <c r="M155" s="881"/>
      <c r="N155" s="818"/>
      <c r="O155" s="818"/>
      <c r="P155" s="259"/>
      <c r="Q155" s="259"/>
      <c r="R155" s="818"/>
      <c r="S155" s="818"/>
      <c r="T155" s="259"/>
      <c r="U155" s="259"/>
      <c r="V155" s="621"/>
      <c r="W155" s="855"/>
      <c r="X155" s="923"/>
      <c r="Y155" s="855"/>
      <c r="Z155" s="248"/>
      <c r="AA155" s="855"/>
      <c r="AB155" s="248"/>
      <c r="AC155" s="1061"/>
      <c r="AD155" s="248"/>
      <c r="AE155" s="248"/>
      <c r="AF155" s="248"/>
      <c r="AG155" s="923"/>
      <c r="AH155" s="877"/>
      <c r="AI155" s="1343"/>
      <c r="AJ155" s="855"/>
      <c r="AK155" s="855"/>
      <c r="AL155" s="855"/>
      <c r="AM155" s="248"/>
      <c r="AN155" s="855"/>
      <c r="AO155" s="248"/>
      <c r="AP155" s="248"/>
      <c r="AQ155" s="248"/>
      <c r="AR155" s="855"/>
      <c r="AS155" s="248"/>
      <c r="AT155" s="855"/>
      <c r="AU155" s="248"/>
      <c r="AV155" s="248"/>
      <c r="AW155" s="248"/>
      <c r="AX155" s="855"/>
      <c r="AY155" s="248"/>
      <c r="AZ155" s="855"/>
      <c r="BA155" s="248"/>
      <c r="BB155" s="248"/>
      <c r="BC155" s="248"/>
      <c r="BD155" s="248"/>
      <c r="BE155" s="248"/>
      <c r="BF155" s="818"/>
      <c r="BG155" s="855"/>
      <c r="BH155" s="1301"/>
      <c r="BI155" s="656"/>
      <c r="BJ155" s="1073"/>
      <c r="BK155" s="1145">
        <f t="shared" si="222"/>
        <v>0</v>
      </c>
    </row>
    <row r="156" spans="2:63" s="228" customFormat="1" ht="81" hidden="1" customHeight="1">
      <c r="B156" s="848"/>
      <c r="C156" s="876"/>
      <c r="D156" s="2157"/>
      <c r="E156" s="855"/>
      <c r="F156" s="855"/>
      <c r="G156" s="2158"/>
      <c r="H156" s="2158"/>
      <c r="I156" s="855"/>
      <c r="J156" s="855"/>
      <c r="K156" s="855"/>
      <c r="L156" s="2158"/>
      <c r="M156" s="881"/>
      <c r="N156" s="818"/>
      <c r="O156" s="818"/>
      <c r="P156" s="259"/>
      <c r="Q156" s="259"/>
      <c r="R156" s="818"/>
      <c r="S156" s="818"/>
      <c r="T156" s="259"/>
      <c r="U156" s="259"/>
      <c r="V156" s="621"/>
      <c r="W156" s="855"/>
      <c r="X156" s="923"/>
      <c r="Y156" s="855"/>
      <c r="Z156" s="248"/>
      <c r="AA156" s="855"/>
      <c r="AB156" s="248"/>
      <c r="AC156" s="1061"/>
      <c r="AD156" s="248"/>
      <c r="AE156" s="248"/>
      <c r="AF156" s="248"/>
      <c r="AG156" s="923"/>
      <c r="AH156" s="877"/>
      <c r="AI156" s="1328"/>
      <c r="AJ156" s="855"/>
      <c r="AK156" s="855"/>
      <c r="AL156" s="855"/>
      <c r="AM156" s="248"/>
      <c r="AN156" s="855"/>
      <c r="AO156" s="248"/>
      <c r="AP156" s="248"/>
      <c r="AQ156" s="248"/>
      <c r="AR156" s="855"/>
      <c r="AS156" s="248"/>
      <c r="AT156" s="855"/>
      <c r="AU156" s="248"/>
      <c r="AV156" s="248"/>
      <c r="AW156" s="248"/>
      <c r="AX156" s="855"/>
      <c r="AY156" s="248"/>
      <c r="AZ156" s="855"/>
      <c r="BA156" s="248"/>
      <c r="BB156" s="248"/>
      <c r="BC156" s="248"/>
      <c r="BD156" s="248"/>
      <c r="BE156" s="248"/>
      <c r="BF156" s="818"/>
      <c r="BG156" s="855"/>
      <c r="BH156" s="1301"/>
      <c r="BI156" s="656"/>
      <c r="BJ156" s="1073"/>
      <c r="BK156" s="1145">
        <f t="shared" si="222"/>
        <v>0</v>
      </c>
    </row>
    <row r="157" spans="2:63" s="228" customFormat="1" ht="78" hidden="1" customHeight="1">
      <c r="B157" s="848"/>
      <c r="C157" s="876"/>
      <c r="D157" s="2157"/>
      <c r="E157" s="855"/>
      <c r="F157" s="855"/>
      <c r="G157" s="2158"/>
      <c r="H157" s="2158"/>
      <c r="I157" s="855"/>
      <c r="J157" s="855"/>
      <c r="K157" s="855"/>
      <c r="L157" s="2158"/>
      <c r="M157" s="881"/>
      <c r="N157" s="818"/>
      <c r="O157" s="818"/>
      <c r="P157" s="259"/>
      <c r="Q157" s="259"/>
      <c r="R157" s="818"/>
      <c r="S157" s="818"/>
      <c r="T157" s="259"/>
      <c r="U157" s="259"/>
      <c r="V157" s="621"/>
      <c r="W157" s="855"/>
      <c r="X157" s="923"/>
      <c r="Y157" s="855"/>
      <c r="Z157" s="248"/>
      <c r="AA157" s="855"/>
      <c r="AB157" s="248"/>
      <c r="AC157" s="1061"/>
      <c r="AD157" s="248"/>
      <c r="AE157" s="248"/>
      <c r="AF157" s="248"/>
      <c r="AG157" s="923"/>
      <c r="AH157" s="877"/>
      <c r="AI157" s="1328"/>
      <c r="AJ157" s="855"/>
      <c r="AK157" s="855"/>
      <c r="AL157" s="855"/>
      <c r="AM157" s="248"/>
      <c r="AN157" s="855"/>
      <c r="AO157" s="248"/>
      <c r="AP157" s="248"/>
      <c r="AQ157" s="248"/>
      <c r="AR157" s="855"/>
      <c r="AS157" s="248"/>
      <c r="AT157" s="855"/>
      <c r="AU157" s="248"/>
      <c r="AV157" s="248"/>
      <c r="AW157" s="248"/>
      <c r="AX157" s="855"/>
      <c r="AY157" s="248"/>
      <c r="AZ157" s="855"/>
      <c r="BA157" s="248"/>
      <c r="BB157" s="248"/>
      <c r="BC157" s="248"/>
      <c r="BD157" s="248"/>
      <c r="BE157" s="248"/>
      <c r="BF157" s="818"/>
      <c r="BG157" s="855"/>
      <c r="BH157" s="1301"/>
      <c r="BI157" s="656"/>
      <c r="BJ157" s="1073"/>
      <c r="BK157" s="1145">
        <f t="shared" si="222"/>
        <v>0</v>
      </c>
    </row>
    <row r="158" spans="2:63" s="250" customFormat="1" ht="33.950000000000003" customHeight="1">
      <c r="B158" s="871"/>
      <c r="C158" s="898" t="s">
        <v>201</v>
      </c>
      <c r="D158" s="900">
        <f t="shared" ref="D158:J158" si="249">D159+D160+D161+D162+D163+D164+D165+D166+D167+D168</f>
        <v>3</v>
      </c>
      <c r="E158" s="248">
        <f t="shared" si="249"/>
        <v>0</v>
      </c>
      <c r="F158" s="248">
        <f t="shared" si="249"/>
        <v>0</v>
      </c>
      <c r="G158" s="248">
        <f t="shared" si="249"/>
        <v>0</v>
      </c>
      <c r="H158" s="248">
        <f t="shared" si="249"/>
        <v>0</v>
      </c>
      <c r="I158" s="248">
        <f t="shared" si="249"/>
        <v>3</v>
      </c>
      <c r="J158" s="248">
        <f t="shared" si="249"/>
        <v>13000</v>
      </c>
      <c r="K158" s="248">
        <f t="shared" ref="K158:M158" si="250">SUM(K159:K168)</f>
        <v>0</v>
      </c>
      <c r="L158" s="248">
        <f t="shared" si="250"/>
        <v>3</v>
      </c>
      <c r="M158" s="1067">
        <f t="shared" si="250"/>
        <v>0</v>
      </c>
      <c r="N158" s="246"/>
      <c r="O158" s="246"/>
      <c r="P158" s="246"/>
      <c r="Q158" s="246"/>
      <c r="R158" s="246"/>
      <c r="S158" s="246"/>
      <c r="T158" s="246"/>
      <c r="U158" s="246"/>
      <c r="V158" s="246"/>
      <c r="W158" s="248">
        <f>W159+W160+W161+W162+W163+W164+W165+W166+W167+W168</f>
        <v>62431</v>
      </c>
      <c r="X158" s="248">
        <f t="shared" ref="X158" si="251">SUM(X159:X168)</f>
        <v>0</v>
      </c>
      <c r="Y158" s="248">
        <f t="shared" ref="Y158:AP158" si="252">Y159+Y160+Y161+Y162+Y163+Y164+Y165+Y166+Y167+Y168</f>
        <v>62300</v>
      </c>
      <c r="Z158" s="248">
        <f t="shared" si="252"/>
        <v>0</v>
      </c>
      <c r="AA158" s="248">
        <f t="shared" si="252"/>
        <v>40990</v>
      </c>
      <c r="AB158" s="248">
        <f t="shared" si="252"/>
        <v>0</v>
      </c>
      <c r="AC158" s="248">
        <f t="shared" si="252"/>
        <v>57240</v>
      </c>
      <c r="AD158" s="248">
        <f t="shared" si="252"/>
        <v>0</v>
      </c>
      <c r="AE158" s="248">
        <f t="shared" si="252"/>
        <v>0</v>
      </c>
      <c r="AF158" s="248">
        <f t="shared" si="252"/>
        <v>0</v>
      </c>
      <c r="AG158" s="248">
        <f t="shared" si="252"/>
        <v>8800</v>
      </c>
      <c r="AH158" s="248">
        <f t="shared" si="252"/>
        <v>3998.2040000000002</v>
      </c>
      <c r="AI158" s="248">
        <f t="shared" si="252"/>
        <v>13273</v>
      </c>
      <c r="AJ158" s="248">
        <f t="shared" si="252"/>
        <v>13273</v>
      </c>
      <c r="AK158" s="248">
        <f t="shared" si="252"/>
        <v>47270</v>
      </c>
      <c r="AL158" s="248">
        <f t="shared" si="252"/>
        <v>13000</v>
      </c>
      <c r="AM158" s="248">
        <f t="shared" si="252"/>
        <v>0</v>
      </c>
      <c r="AN158" s="248">
        <f t="shared" si="252"/>
        <v>13000</v>
      </c>
      <c r="AO158" s="248">
        <f t="shared" si="252"/>
        <v>0</v>
      </c>
      <c r="AP158" s="248">
        <f t="shared" si="252"/>
        <v>0</v>
      </c>
      <c r="AQ158" s="248"/>
      <c r="AR158" s="248">
        <f t="shared" ref="AR158:AV158" si="253">AR159+AR160+AR161+AR162+AR163+AR164+AR165+AR166+AR167+AR168</f>
        <v>10204</v>
      </c>
      <c r="AS158" s="248">
        <f t="shared" si="253"/>
        <v>0</v>
      </c>
      <c r="AT158" s="248">
        <f t="shared" si="253"/>
        <v>10204</v>
      </c>
      <c r="AU158" s="248">
        <f t="shared" si="253"/>
        <v>0</v>
      </c>
      <c r="AV158" s="248">
        <f t="shared" si="253"/>
        <v>0</v>
      </c>
      <c r="AW158" s="248"/>
      <c r="AX158" s="248">
        <f t="shared" ref="AX158:BB158" si="254">AX159+AX160+AX161+AX162+AX163+AX164+AX165+AX166+AX167+AX168</f>
        <v>16216</v>
      </c>
      <c r="AY158" s="248">
        <f t="shared" si="254"/>
        <v>0</v>
      </c>
      <c r="AZ158" s="248">
        <f t="shared" si="254"/>
        <v>16216</v>
      </c>
      <c r="BA158" s="248">
        <f t="shared" si="254"/>
        <v>0</v>
      </c>
      <c r="BB158" s="248">
        <f t="shared" si="254"/>
        <v>0</v>
      </c>
      <c r="BC158" s="248"/>
      <c r="BD158" s="248"/>
      <c r="BE158" s="248"/>
      <c r="BF158" s="248"/>
      <c r="BG158" s="248"/>
      <c r="BH158" s="1301">
        <f t="shared" si="202"/>
        <v>14717</v>
      </c>
      <c r="BI158" s="656" t="e">
        <f>#REF!-AL158</f>
        <v>#REF!</v>
      </c>
      <c r="BJ158" s="1073">
        <f t="shared" si="227"/>
        <v>3216</v>
      </c>
      <c r="BK158" s="1145">
        <f t="shared" si="222"/>
        <v>11501</v>
      </c>
    </row>
    <row r="159" spans="2:63" s="228" customFormat="1" ht="108.6" hidden="1" customHeight="1">
      <c r="B159" s="848"/>
      <c r="C159" s="876"/>
      <c r="D159" s="1020"/>
      <c r="E159" s="855"/>
      <c r="F159" s="855"/>
      <c r="G159" s="923"/>
      <c r="H159" s="923"/>
      <c r="I159" s="855"/>
      <c r="J159" s="855"/>
      <c r="K159" s="855"/>
      <c r="L159" s="923"/>
      <c r="M159" s="881"/>
      <c r="N159" s="259"/>
      <c r="O159" s="259"/>
      <c r="P159" s="259"/>
      <c r="Q159" s="922"/>
      <c r="R159" s="246"/>
      <c r="S159" s="259"/>
      <c r="T159" s="259"/>
      <c r="U159" s="909"/>
      <c r="V159" s="259"/>
      <c r="W159" s="1821"/>
      <c r="X159" s="1821"/>
      <c r="Y159" s="1821"/>
      <c r="Z159" s="248"/>
      <c r="AA159" s="953"/>
      <c r="AB159" s="248"/>
      <c r="AC159" s="1061"/>
      <c r="AD159" s="248"/>
      <c r="AE159" s="248"/>
      <c r="AF159" s="855"/>
      <c r="AG159" s="877"/>
      <c r="AH159" s="926"/>
      <c r="AI159" s="877"/>
      <c r="AJ159" s="855"/>
      <c r="AK159" s="953"/>
      <c r="AL159" s="855"/>
      <c r="AM159" s="248"/>
      <c r="AN159" s="953"/>
      <c r="AO159" s="248"/>
      <c r="AP159" s="248"/>
      <c r="AQ159" s="248"/>
      <c r="AR159" s="855"/>
      <c r="AS159" s="248"/>
      <c r="AT159" s="953"/>
      <c r="AU159" s="248"/>
      <c r="AV159" s="248"/>
      <c r="AW159" s="248"/>
      <c r="AX159" s="855"/>
      <c r="AY159" s="248"/>
      <c r="AZ159" s="953"/>
      <c r="BA159" s="248"/>
      <c r="BB159" s="248"/>
      <c r="BC159" s="248"/>
      <c r="BD159" s="248"/>
      <c r="BE159" s="248"/>
      <c r="BF159" s="2128"/>
      <c r="BG159" s="855"/>
      <c r="BH159" s="1301"/>
      <c r="BI159" s="656"/>
      <c r="BJ159" s="1073"/>
      <c r="BK159" s="1145">
        <f t="shared" si="222"/>
        <v>0</v>
      </c>
    </row>
    <row r="160" spans="2:63" s="228" customFormat="1" ht="108.6" hidden="1" customHeight="1">
      <c r="B160" s="848"/>
      <c r="C160" s="876"/>
      <c r="D160" s="1020"/>
      <c r="E160" s="855"/>
      <c r="F160" s="855"/>
      <c r="G160" s="923"/>
      <c r="H160" s="923"/>
      <c r="I160" s="855"/>
      <c r="J160" s="855"/>
      <c r="K160" s="855"/>
      <c r="L160" s="923"/>
      <c r="M160" s="881"/>
      <c r="N160" s="259"/>
      <c r="O160" s="259"/>
      <c r="P160" s="259"/>
      <c r="Q160" s="922"/>
      <c r="R160" s="246"/>
      <c r="S160" s="259"/>
      <c r="T160" s="259"/>
      <c r="U160" s="909"/>
      <c r="V160" s="259"/>
      <c r="W160" s="1821"/>
      <c r="X160" s="1821"/>
      <c r="Y160" s="1821"/>
      <c r="Z160" s="248"/>
      <c r="AA160" s="953"/>
      <c r="AB160" s="248"/>
      <c r="AC160" s="1061"/>
      <c r="AD160" s="248"/>
      <c r="AE160" s="248"/>
      <c r="AF160" s="855"/>
      <c r="AG160" s="877"/>
      <c r="AH160" s="926"/>
      <c r="AI160" s="877"/>
      <c r="AJ160" s="855"/>
      <c r="AK160" s="953"/>
      <c r="AL160" s="855"/>
      <c r="AM160" s="248"/>
      <c r="AN160" s="953"/>
      <c r="AO160" s="248"/>
      <c r="AP160" s="248"/>
      <c r="AQ160" s="248"/>
      <c r="AR160" s="855"/>
      <c r="AS160" s="248"/>
      <c r="AT160" s="953"/>
      <c r="AU160" s="248"/>
      <c r="AV160" s="248"/>
      <c r="AW160" s="248"/>
      <c r="AX160" s="855"/>
      <c r="AY160" s="248"/>
      <c r="AZ160" s="953"/>
      <c r="BA160" s="248"/>
      <c r="BB160" s="248"/>
      <c r="BC160" s="248"/>
      <c r="BD160" s="248"/>
      <c r="BE160" s="248"/>
      <c r="BF160" s="1064"/>
      <c r="BG160" s="855"/>
      <c r="BH160" s="1301"/>
      <c r="BI160" s="656"/>
      <c r="BJ160" s="1073"/>
      <c r="BK160" s="1145">
        <f t="shared" si="222"/>
        <v>0</v>
      </c>
    </row>
    <row r="161" spans="2:63" s="228" customFormat="1" ht="108.6" hidden="1" customHeight="1">
      <c r="B161" s="848"/>
      <c r="C161" s="876"/>
      <c r="D161" s="1020"/>
      <c r="E161" s="855"/>
      <c r="F161" s="855"/>
      <c r="G161" s="923"/>
      <c r="H161" s="923"/>
      <c r="I161" s="855"/>
      <c r="J161" s="855"/>
      <c r="K161" s="855"/>
      <c r="L161" s="923"/>
      <c r="M161" s="881"/>
      <c r="N161" s="259"/>
      <c r="O161" s="259"/>
      <c r="P161" s="259"/>
      <c r="Q161" s="922"/>
      <c r="R161" s="246"/>
      <c r="S161" s="246"/>
      <c r="T161" s="259"/>
      <c r="U161" s="909"/>
      <c r="V161" s="259"/>
      <c r="W161" s="1821"/>
      <c r="X161" s="1821"/>
      <c r="Y161" s="1821"/>
      <c r="Z161" s="248"/>
      <c r="AA161" s="953"/>
      <c r="AB161" s="248"/>
      <c r="AC161" s="1061"/>
      <c r="AD161" s="248"/>
      <c r="AE161" s="248"/>
      <c r="AF161" s="855"/>
      <c r="AG161" s="877"/>
      <c r="AH161" s="877"/>
      <c r="AI161" s="877"/>
      <c r="AJ161" s="855"/>
      <c r="AK161" s="953"/>
      <c r="AL161" s="855"/>
      <c r="AM161" s="248"/>
      <c r="AN161" s="953"/>
      <c r="AO161" s="248"/>
      <c r="AP161" s="248"/>
      <c r="AQ161" s="248"/>
      <c r="AR161" s="855"/>
      <c r="AS161" s="248"/>
      <c r="AT161" s="953"/>
      <c r="AU161" s="248"/>
      <c r="AV161" s="248"/>
      <c r="AW161" s="248"/>
      <c r="AX161" s="855"/>
      <c r="AY161" s="248"/>
      <c r="AZ161" s="953"/>
      <c r="BA161" s="248"/>
      <c r="BB161" s="248"/>
      <c r="BC161" s="248"/>
      <c r="BD161" s="248"/>
      <c r="BE161" s="248"/>
      <c r="BF161" s="1064"/>
      <c r="BG161" s="855"/>
      <c r="BH161" s="1301"/>
      <c r="BI161" s="656"/>
      <c r="BJ161" s="1073"/>
      <c r="BK161" s="1145">
        <f t="shared" si="222"/>
        <v>0</v>
      </c>
    </row>
    <row r="162" spans="2:63" s="228" customFormat="1" ht="108.6" hidden="1" customHeight="1">
      <c r="B162" s="848"/>
      <c r="C162" s="876"/>
      <c r="D162" s="1020"/>
      <c r="E162" s="855"/>
      <c r="F162" s="855"/>
      <c r="G162" s="923"/>
      <c r="H162" s="923"/>
      <c r="I162" s="855"/>
      <c r="J162" s="855"/>
      <c r="K162" s="855"/>
      <c r="L162" s="923"/>
      <c r="M162" s="881"/>
      <c r="N162" s="259"/>
      <c r="O162" s="259"/>
      <c r="P162" s="259"/>
      <c r="Q162" s="922"/>
      <c r="R162" s="246"/>
      <c r="S162" s="246"/>
      <c r="T162" s="259"/>
      <c r="U162" s="909"/>
      <c r="V162" s="259"/>
      <c r="W162" s="1821"/>
      <c r="X162" s="1821"/>
      <c r="Y162" s="1821"/>
      <c r="Z162" s="248"/>
      <c r="AA162" s="953"/>
      <c r="AB162" s="248"/>
      <c r="AC162" s="1061"/>
      <c r="AD162" s="248"/>
      <c r="AE162" s="248"/>
      <c r="AF162" s="855"/>
      <c r="AG162" s="877"/>
      <c r="AH162" s="877"/>
      <c r="AI162" s="877"/>
      <c r="AJ162" s="855"/>
      <c r="AK162" s="953"/>
      <c r="AL162" s="855"/>
      <c r="AM162" s="248"/>
      <c r="AN162" s="953"/>
      <c r="AO162" s="248"/>
      <c r="AP162" s="248"/>
      <c r="AQ162" s="248"/>
      <c r="AR162" s="855"/>
      <c r="AS162" s="248"/>
      <c r="AT162" s="953"/>
      <c r="AU162" s="248"/>
      <c r="AV162" s="248"/>
      <c r="AW162" s="248"/>
      <c r="AX162" s="855"/>
      <c r="AY162" s="248"/>
      <c r="AZ162" s="953"/>
      <c r="BA162" s="248"/>
      <c r="BB162" s="248"/>
      <c r="BC162" s="248"/>
      <c r="BD162" s="248"/>
      <c r="BE162" s="248"/>
      <c r="BF162" s="1064"/>
      <c r="BG162" s="855"/>
      <c r="BH162" s="1301"/>
      <c r="BI162" s="656"/>
      <c r="BJ162" s="1073"/>
      <c r="BK162" s="1145">
        <f t="shared" si="222"/>
        <v>0</v>
      </c>
    </row>
    <row r="163" spans="2:63" s="228" customFormat="1" ht="102.6" customHeight="1">
      <c r="B163" s="848">
        <f t="shared" ref="B163:B206" si="255">B162+1</f>
        <v>1</v>
      </c>
      <c r="C163" s="876" t="s">
        <v>747</v>
      </c>
      <c r="D163" s="1020">
        <v>1</v>
      </c>
      <c r="E163" s="855"/>
      <c r="F163" s="855"/>
      <c r="G163" s="923"/>
      <c r="H163" s="923"/>
      <c r="I163" s="855">
        <v>1</v>
      </c>
      <c r="J163" s="855">
        <f t="shared" ref="J163:J167" si="256">I163*AL163</f>
        <v>7000</v>
      </c>
      <c r="K163" s="855"/>
      <c r="L163" s="923">
        <v>1</v>
      </c>
      <c r="M163" s="881"/>
      <c r="N163" s="259" t="s">
        <v>209</v>
      </c>
      <c r="O163" s="259" t="s">
        <v>214</v>
      </c>
      <c r="P163" s="259" t="s">
        <v>207</v>
      </c>
      <c r="Q163" s="922">
        <v>7906801</v>
      </c>
      <c r="R163" s="246"/>
      <c r="S163" s="259" t="s">
        <v>215</v>
      </c>
      <c r="T163" s="259" t="s">
        <v>82</v>
      </c>
      <c r="U163" s="259"/>
      <c r="V163" s="819" t="s">
        <v>221</v>
      </c>
      <c r="W163" s="1821">
        <v>26408</v>
      </c>
      <c r="X163" s="1821"/>
      <c r="Y163" s="1821">
        <v>26400</v>
      </c>
      <c r="Z163" s="248"/>
      <c r="AA163" s="855">
        <v>16690</v>
      </c>
      <c r="AB163" s="248"/>
      <c r="AC163" s="1061">
        <f t="shared" ref="AC163:AC165" si="257">Y163*0.9</f>
        <v>23760</v>
      </c>
      <c r="AD163" s="248"/>
      <c r="AE163" s="248"/>
      <c r="AF163" s="248"/>
      <c r="AG163" s="923">
        <f>2400+1600</f>
        <v>4000</v>
      </c>
      <c r="AH163" s="877">
        <v>805.49400000000003</v>
      </c>
      <c r="AI163" s="923">
        <v>4000</v>
      </c>
      <c r="AJ163" s="855">
        <f t="shared" ref="AJ163:AJ167" si="258">AF163+AI163</f>
        <v>4000</v>
      </c>
      <c r="AK163" s="855">
        <v>19760</v>
      </c>
      <c r="AL163" s="855">
        <f t="shared" si="246"/>
        <v>7000</v>
      </c>
      <c r="AM163" s="248"/>
      <c r="AN163" s="953">
        <v>7000</v>
      </c>
      <c r="AO163" s="248"/>
      <c r="AP163" s="248"/>
      <c r="AQ163" s="248"/>
      <c r="AR163" s="855">
        <f t="shared" ref="AR163:AR167" si="259">AS163+AT163+AU163</f>
        <v>4204</v>
      </c>
      <c r="AS163" s="248"/>
      <c r="AT163" s="953">
        <f>'2-XSKT'!AA113</f>
        <v>4204</v>
      </c>
      <c r="AU163" s="248"/>
      <c r="AV163" s="248"/>
      <c r="AW163" s="248"/>
      <c r="AX163" s="855">
        <f t="shared" ref="AX163:AX167" si="260">AY163+AZ163+BA163</f>
        <v>9016</v>
      </c>
      <c r="AY163" s="248"/>
      <c r="AZ163" s="953">
        <f>'2-XSKT'!AF113</f>
        <v>9016</v>
      </c>
      <c r="BA163" s="248"/>
      <c r="BB163" s="248"/>
      <c r="BC163" s="248"/>
      <c r="BD163" s="248"/>
      <c r="BE163" s="248"/>
      <c r="BF163" s="2128" t="s">
        <v>2383</v>
      </c>
      <c r="BG163" s="855"/>
      <c r="BH163" s="1301">
        <f t="shared" si="202"/>
        <v>5690</v>
      </c>
      <c r="BI163" s="656" t="e">
        <f>#REF!-AL163</f>
        <v>#REF!</v>
      </c>
      <c r="BJ163" s="1073">
        <f t="shared" si="227"/>
        <v>2016</v>
      </c>
      <c r="BK163" s="1145">
        <f t="shared" si="222"/>
        <v>3674</v>
      </c>
    </row>
    <row r="164" spans="2:63" s="228" customFormat="1" ht="108.6" hidden="1" customHeight="1">
      <c r="B164" s="848"/>
      <c r="C164" s="876"/>
      <c r="D164" s="1020"/>
      <c r="E164" s="855"/>
      <c r="F164" s="855"/>
      <c r="G164" s="923"/>
      <c r="H164" s="923"/>
      <c r="I164" s="855"/>
      <c r="J164" s="855"/>
      <c r="K164" s="855"/>
      <c r="L164" s="923"/>
      <c r="M164" s="881"/>
      <c r="N164" s="259"/>
      <c r="O164" s="259"/>
      <c r="P164" s="259"/>
      <c r="Q164" s="922"/>
      <c r="R164" s="246"/>
      <c r="S164" s="259"/>
      <c r="T164" s="259"/>
      <c r="U164" s="259"/>
      <c r="V164" s="819"/>
      <c r="W164" s="1821"/>
      <c r="X164" s="1821"/>
      <c r="Y164" s="1821"/>
      <c r="Z164" s="248"/>
      <c r="AA164" s="855"/>
      <c r="AB164" s="248"/>
      <c r="AC164" s="1061"/>
      <c r="AD164" s="248"/>
      <c r="AE164" s="248"/>
      <c r="AF164" s="248"/>
      <c r="AG164" s="923"/>
      <c r="AH164" s="926"/>
      <c r="AI164" s="923"/>
      <c r="AJ164" s="855"/>
      <c r="AK164" s="855"/>
      <c r="AL164" s="855"/>
      <c r="AM164" s="248"/>
      <c r="AN164" s="953"/>
      <c r="AO164" s="248"/>
      <c r="AP164" s="248"/>
      <c r="AQ164" s="248"/>
      <c r="AR164" s="855"/>
      <c r="AS164" s="248"/>
      <c r="AT164" s="953"/>
      <c r="AU164" s="248"/>
      <c r="AV164" s="248"/>
      <c r="AW164" s="248"/>
      <c r="AX164" s="855"/>
      <c r="AY164" s="248"/>
      <c r="AZ164" s="953"/>
      <c r="BA164" s="248"/>
      <c r="BB164" s="248"/>
      <c r="BC164" s="248"/>
      <c r="BD164" s="248"/>
      <c r="BE164" s="248"/>
      <c r="BF164" s="2128"/>
      <c r="BG164" s="855"/>
      <c r="BH164" s="1301"/>
      <c r="BI164" s="656"/>
      <c r="BJ164" s="1073"/>
      <c r="BK164" s="1145">
        <f t="shared" si="222"/>
        <v>0</v>
      </c>
    </row>
    <row r="165" spans="2:63" s="228" customFormat="1" ht="118.5" customHeight="1">
      <c r="B165" s="848">
        <v>2</v>
      </c>
      <c r="C165" s="876" t="s">
        <v>749</v>
      </c>
      <c r="D165" s="1020">
        <v>1</v>
      </c>
      <c r="E165" s="855"/>
      <c r="F165" s="855"/>
      <c r="G165" s="923"/>
      <c r="H165" s="923"/>
      <c r="I165" s="855">
        <v>1</v>
      </c>
      <c r="J165" s="855">
        <f t="shared" si="256"/>
        <v>5000</v>
      </c>
      <c r="K165" s="855"/>
      <c r="L165" s="923">
        <v>1</v>
      </c>
      <c r="M165" s="881"/>
      <c r="N165" s="259" t="s">
        <v>209</v>
      </c>
      <c r="O165" s="259" t="s">
        <v>214</v>
      </c>
      <c r="P165" s="259" t="s">
        <v>207</v>
      </c>
      <c r="Q165" s="922">
        <v>7917192</v>
      </c>
      <c r="R165" s="246"/>
      <c r="S165" s="259" t="s">
        <v>217</v>
      </c>
      <c r="T165" s="259" t="s">
        <v>82</v>
      </c>
      <c r="U165" s="259"/>
      <c r="V165" s="819" t="s">
        <v>223</v>
      </c>
      <c r="W165" s="1821">
        <v>24272</v>
      </c>
      <c r="X165" s="1821"/>
      <c r="Y165" s="1821">
        <v>24200</v>
      </c>
      <c r="Z165" s="248"/>
      <c r="AA165" s="855">
        <v>17200</v>
      </c>
      <c r="AB165" s="248"/>
      <c r="AC165" s="1061">
        <f t="shared" si="257"/>
        <v>21780</v>
      </c>
      <c r="AD165" s="248"/>
      <c r="AE165" s="248"/>
      <c r="AF165" s="248"/>
      <c r="AG165" s="923">
        <v>2400</v>
      </c>
      <c r="AH165" s="926">
        <v>792.71</v>
      </c>
      <c r="AI165" s="923">
        <v>3400</v>
      </c>
      <c r="AJ165" s="855">
        <f t="shared" si="258"/>
        <v>3400</v>
      </c>
      <c r="AK165" s="855">
        <v>19380</v>
      </c>
      <c r="AL165" s="855">
        <f t="shared" si="246"/>
        <v>5000</v>
      </c>
      <c r="AM165" s="248"/>
      <c r="AN165" s="953">
        <v>5000</v>
      </c>
      <c r="AO165" s="248"/>
      <c r="AP165" s="248"/>
      <c r="AQ165" s="248"/>
      <c r="AR165" s="855">
        <f t="shared" si="259"/>
        <v>5000</v>
      </c>
      <c r="AS165" s="248"/>
      <c r="AT165" s="953">
        <f>'2-XSKT'!AA115</f>
        <v>5000</v>
      </c>
      <c r="AU165" s="248"/>
      <c r="AV165" s="248"/>
      <c r="AW165" s="248"/>
      <c r="AX165" s="855">
        <f t="shared" si="260"/>
        <v>6000</v>
      </c>
      <c r="AY165" s="248"/>
      <c r="AZ165" s="953">
        <f>'2-XSKT'!AF115</f>
        <v>6000</v>
      </c>
      <c r="BA165" s="248"/>
      <c r="BB165" s="248"/>
      <c r="BC165" s="248"/>
      <c r="BD165" s="248"/>
      <c r="BE165" s="248"/>
      <c r="BF165" s="2128" t="s">
        <v>2384</v>
      </c>
      <c r="BG165" s="855"/>
      <c r="BH165" s="1301">
        <f t="shared" si="202"/>
        <v>8800</v>
      </c>
      <c r="BI165" s="656" t="e">
        <f>#REF!-AL165</f>
        <v>#REF!</v>
      </c>
      <c r="BJ165" s="1073">
        <f t="shared" si="227"/>
        <v>1000</v>
      </c>
      <c r="BK165" s="1145">
        <f t="shared" si="222"/>
        <v>7800</v>
      </c>
    </row>
    <row r="166" spans="2:63" s="228" customFormat="1" ht="108.6" hidden="1" customHeight="1">
      <c r="B166" s="848"/>
      <c r="C166" s="876"/>
      <c r="D166" s="1020"/>
      <c r="E166" s="855"/>
      <c r="F166" s="855"/>
      <c r="G166" s="923"/>
      <c r="H166" s="923"/>
      <c r="I166" s="855"/>
      <c r="J166" s="855"/>
      <c r="K166" s="855"/>
      <c r="L166" s="923"/>
      <c r="M166" s="881"/>
      <c r="N166" s="259"/>
      <c r="O166" s="259"/>
      <c r="P166" s="259"/>
      <c r="Q166" s="922"/>
      <c r="R166" s="246"/>
      <c r="S166" s="259"/>
      <c r="T166" s="259"/>
      <c r="U166" s="259"/>
      <c r="V166" s="819"/>
      <c r="W166" s="1821"/>
      <c r="X166" s="1821"/>
      <c r="Y166" s="1821"/>
      <c r="Z166" s="248"/>
      <c r="AA166" s="1821"/>
      <c r="AB166" s="248"/>
      <c r="AC166" s="1061"/>
      <c r="AD166" s="248"/>
      <c r="AE166" s="248"/>
      <c r="AF166" s="248"/>
      <c r="AG166" s="923"/>
      <c r="AH166" s="926"/>
      <c r="AI166" s="923"/>
      <c r="AJ166" s="855"/>
      <c r="AK166" s="855"/>
      <c r="AL166" s="855"/>
      <c r="AM166" s="248"/>
      <c r="AN166" s="953"/>
      <c r="AO166" s="248"/>
      <c r="AP166" s="248"/>
      <c r="AQ166" s="248"/>
      <c r="AR166" s="855"/>
      <c r="AS166" s="248"/>
      <c r="AT166" s="953"/>
      <c r="AU166" s="248"/>
      <c r="AV166" s="248"/>
      <c r="AW166" s="248"/>
      <c r="AX166" s="855"/>
      <c r="AY166" s="248"/>
      <c r="AZ166" s="953"/>
      <c r="BA166" s="248"/>
      <c r="BB166" s="248"/>
      <c r="BC166" s="248"/>
      <c r="BD166" s="248"/>
      <c r="BE166" s="248"/>
      <c r="BF166" s="2127"/>
      <c r="BG166" s="855"/>
      <c r="BH166" s="1301"/>
      <c r="BI166" s="656"/>
      <c r="BJ166" s="1073"/>
      <c r="BK166" s="1145">
        <f t="shared" si="222"/>
        <v>0</v>
      </c>
    </row>
    <row r="167" spans="2:63" s="228" customFormat="1" ht="70.5" customHeight="1">
      <c r="B167" s="848">
        <v>3</v>
      </c>
      <c r="C167" s="876" t="s">
        <v>751</v>
      </c>
      <c r="D167" s="1020">
        <v>1</v>
      </c>
      <c r="E167" s="855"/>
      <c r="F167" s="855"/>
      <c r="G167" s="923"/>
      <c r="H167" s="923"/>
      <c r="I167" s="855">
        <v>1</v>
      </c>
      <c r="J167" s="855">
        <f t="shared" si="256"/>
        <v>1000</v>
      </c>
      <c r="K167" s="855"/>
      <c r="L167" s="923">
        <v>1</v>
      </c>
      <c r="M167" s="881"/>
      <c r="N167" s="259" t="s">
        <v>209</v>
      </c>
      <c r="O167" s="259" t="s">
        <v>214</v>
      </c>
      <c r="P167" s="259" t="s">
        <v>207</v>
      </c>
      <c r="Q167" s="922">
        <v>7917194</v>
      </c>
      <c r="R167" s="246"/>
      <c r="S167" s="259" t="s">
        <v>219</v>
      </c>
      <c r="T167" s="259" t="s">
        <v>82</v>
      </c>
      <c r="U167" s="259"/>
      <c r="V167" s="819" t="s">
        <v>225</v>
      </c>
      <c r="W167" s="1821">
        <v>11751</v>
      </c>
      <c r="X167" s="1821"/>
      <c r="Y167" s="1821">
        <v>11700</v>
      </c>
      <c r="Z167" s="248"/>
      <c r="AA167" s="1821">
        <v>7100</v>
      </c>
      <c r="AB167" s="248"/>
      <c r="AC167" s="1821">
        <v>11700</v>
      </c>
      <c r="AD167" s="248"/>
      <c r="AE167" s="248"/>
      <c r="AF167" s="248"/>
      <c r="AG167" s="923">
        <v>2400</v>
      </c>
      <c r="AH167" s="926">
        <v>2400</v>
      </c>
      <c r="AI167" s="923">
        <v>5873</v>
      </c>
      <c r="AJ167" s="855">
        <f t="shared" si="258"/>
        <v>5873</v>
      </c>
      <c r="AK167" s="855">
        <v>8130</v>
      </c>
      <c r="AL167" s="855">
        <f t="shared" si="246"/>
        <v>1000</v>
      </c>
      <c r="AM167" s="248"/>
      <c r="AN167" s="855">
        <v>1000</v>
      </c>
      <c r="AO167" s="248"/>
      <c r="AP167" s="248"/>
      <c r="AQ167" s="248"/>
      <c r="AR167" s="855">
        <f t="shared" si="259"/>
        <v>1000</v>
      </c>
      <c r="AS167" s="248"/>
      <c r="AT167" s="953">
        <f>'2-XSKT'!AA117</f>
        <v>1000</v>
      </c>
      <c r="AU167" s="248"/>
      <c r="AV167" s="248"/>
      <c r="AW167" s="248"/>
      <c r="AX167" s="855">
        <f t="shared" si="260"/>
        <v>1200</v>
      </c>
      <c r="AY167" s="248"/>
      <c r="AZ167" s="953">
        <f>'2-XSKT'!AF117</f>
        <v>1200</v>
      </c>
      <c r="BA167" s="248"/>
      <c r="BB167" s="248"/>
      <c r="BC167" s="248"/>
      <c r="BD167" s="248"/>
      <c r="BE167" s="248"/>
      <c r="BF167" s="2128" t="s">
        <v>2399</v>
      </c>
      <c r="BG167" s="855"/>
      <c r="BH167" s="1301">
        <f t="shared" si="202"/>
        <v>227</v>
      </c>
      <c r="BI167" s="656" t="e">
        <f>#REF!-AL167</f>
        <v>#REF!</v>
      </c>
      <c r="BJ167" s="1073">
        <f t="shared" si="227"/>
        <v>200</v>
      </c>
      <c r="BK167" s="1145">
        <f t="shared" si="222"/>
        <v>27</v>
      </c>
    </row>
    <row r="168" spans="2:63" s="228" customFormat="1" ht="83.1" hidden="1" customHeight="1">
      <c r="B168" s="848"/>
      <c r="C168" s="876"/>
      <c r="D168" s="1020"/>
      <c r="E168" s="855"/>
      <c r="F168" s="855"/>
      <c r="G168" s="923"/>
      <c r="H168" s="923"/>
      <c r="I168" s="855"/>
      <c r="J168" s="855"/>
      <c r="K168" s="855"/>
      <c r="L168" s="923"/>
      <c r="M168" s="881"/>
      <c r="N168" s="259"/>
      <c r="O168" s="259"/>
      <c r="P168" s="259"/>
      <c r="Q168" s="922"/>
      <c r="R168" s="246"/>
      <c r="S168" s="259"/>
      <c r="T168" s="259"/>
      <c r="U168" s="259"/>
      <c r="V168" s="819"/>
      <c r="W168" s="1821"/>
      <c r="X168" s="1821"/>
      <c r="Y168" s="1821"/>
      <c r="Z168" s="248"/>
      <c r="AA168" s="855"/>
      <c r="AB168" s="248"/>
      <c r="AC168" s="1061"/>
      <c r="AD168" s="248"/>
      <c r="AE168" s="248"/>
      <c r="AF168" s="248"/>
      <c r="AG168" s="923"/>
      <c r="AH168" s="926"/>
      <c r="AI168" s="923"/>
      <c r="AJ168" s="855"/>
      <c r="AK168" s="855"/>
      <c r="AL168" s="855"/>
      <c r="AM168" s="248"/>
      <c r="AN168" s="953"/>
      <c r="AO168" s="248"/>
      <c r="AP168" s="248"/>
      <c r="AQ168" s="248"/>
      <c r="AR168" s="855"/>
      <c r="AS168" s="248"/>
      <c r="AT168" s="953"/>
      <c r="AU168" s="248"/>
      <c r="AV168" s="248"/>
      <c r="AW168" s="248"/>
      <c r="AX168" s="855"/>
      <c r="AY168" s="248"/>
      <c r="AZ168" s="953"/>
      <c r="BA168" s="248"/>
      <c r="BB168" s="248"/>
      <c r="BC168" s="248"/>
      <c r="BD168" s="248"/>
      <c r="BE168" s="248"/>
      <c r="BF168" s="2127"/>
      <c r="BG168" s="855"/>
      <c r="BH168" s="1301"/>
      <c r="BI168" s="656"/>
      <c r="BJ168" s="1073"/>
      <c r="BK168" s="1145">
        <f t="shared" si="222"/>
        <v>0</v>
      </c>
    </row>
    <row r="169" spans="2:63" s="228" customFormat="1" ht="23.45" hidden="1" customHeight="1">
      <c r="B169" s="920"/>
      <c r="C169" s="898" t="s">
        <v>236</v>
      </c>
      <c r="D169" s="900">
        <f t="shared" ref="D169:J169" si="261">D170+D171+D172+D173+D174+D175</f>
        <v>0</v>
      </c>
      <c r="E169" s="248">
        <f t="shared" si="261"/>
        <v>0</v>
      </c>
      <c r="F169" s="248">
        <f t="shared" si="261"/>
        <v>0</v>
      </c>
      <c r="G169" s="248">
        <f t="shared" si="261"/>
        <v>0</v>
      </c>
      <c r="H169" s="248">
        <f t="shared" si="261"/>
        <v>0</v>
      </c>
      <c r="I169" s="248">
        <f t="shared" si="261"/>
        <v>0</v>
      </c>
      <c r="J169" s="248">
        <f t="shared" si="261"/>
        <v>0</v>
      </c>
      <c r="K169" s="248">
        <f t="shared" ref="K169:M169" si="262">SUM(K170:K175)</f>
        <v>0</v>
      </c>
      <c r="L169" s="248">
        <f t="shared" si="262"/>
        <v>0</v>
      </c>
      <c r="M169" s="1067">
        <f t="shared" si="262"/>
        <v>0</v>
      </c>
      <c r="N169" s="259"/>
      <c r="O169" s="259"/>
      <c r="P169" s="259"/>
      <c r="Q169" s="259"/>
      <c r="R169" s="259"/>
      <c r="S169" s="259"/>
      <c r="T169" s="259"/>
      <c r="U169" s="259"/>
      <c r="V169" s="259"/>
      <c r="W169" s="248">
        <f>W170+W171+W172+W173+W174+W175</f>
        <v>0</v>
      </c>
      <c r="X169" s="248">
        <f t="shared" ref="X169" si="263">SUM(X170:X175)</f>
        <v>0</v>
      </c>
      <c r="Y169" s="248">
        <f t="shared" ref="Y169:AO169" si="264">SUM(Y170:Y175)</f>
        <v>0</v>
      </c>
      <c r="Z169" s="248">
        <f t="shared" si="264"/>
        <v>0</v>
      </c>
      <c r="AA169" s="248">
        <f t="shared" si="264"/>
        <v>0</v>
      </c>
      <c r="AB169" s="248">
        <f t="shared" si="264"/>
        <v>0</v>
      </c>
      <c r="AC169" s="248">
        <f t="shared" si="264"/>
        <v>0</v>
      </c>
      <c r="AD169" s="248">
        <f t="shared" si="264"/>
        <v>0</v>
      </c>
      <c r="AE169" s="248">
        <f t="shared" si="264"/>
        <v>0</v>
      </c>
      <c r="AF169" s="248">
        <f t="shared" si="264"/>
        <v>0</v>
      </c>
      <c r="AG169" s="248">
        <f t="shared" si="264"/>
        <v>0</v>
      </c>
      <c r="AH169" s="248">
        <f t="shared" si="264"/>
        <v>0</v>
      </c>
      <c r="AI169" s="248">
        <f t="shared" si="264"/>
        <v>0</v>
      </c>
      <c r="AJ169" s="248">
        <f t="shared" si="264"/>
        <v>0</v>
      </c>
      <c r="AK169" s="248">
        <f t="shared" si="264"/>
        <v>0</v>
      </c>
      <c r="AL169" s="248">
        <f t="shared" si="264"/>
        <v>0</v>
      </c>
      <c r="AM169" s="248">
        <f t="shared" si="264"/>
        <v>0</v>
      </c>
      <c r="AN169" s="248">
        <f t="shared" si="264"/>
        <v>0</v>
      </c>
      <c r="AO169" s="248">
        <f t="shared" si="264"/>
        <v>0</v>
      </c>
      <c r="AP169" s="248"/>
      <c r="AQ169" s="248"/>
      <c r="AR169" s="248">
        <f t="shared" ref="AR169:AU169" si="265">SUM(AR170:AR175)</f>
        <v>0</v>
      </c>
      <c r="AS169" s="248">
        <f t="shared" si="265"/>
        <v>0</v>
      </c>
      <c r="AT169" s="248">
        <f t="shared" si="265"/>
        <v>0</v>
      </c>
      <c r="AU169" s="248">
        <f t="shared" si="265"/>
        <v>0</v>
      </c>
      <c r="AV169" s="248"/>
      <c r="AW169" s="248"/>
      <c r="AX169" s="248">
        <f t="shared" ref="AX169:BA169" si="266">SUM(AX170:AX175)</f>
        <v>0</v>
      </c>
      <c r="AY169" s="248">
        <f t="shared" si="266"/>
        <v>0</v>
      </c>
      <c r="AZ169" s="248">
        <f t="shared" si="266"/>
        <v>0</v>
      </c>
      <c r="BA169" s="248">
        <f t="shared" si="266"/>
        <v>0</v>
      </c>
      <c r="BB169" s="248"/>
      <c r="BC169" s="248"/>
      <c r="BD169" s="248"/>
      <c r="BE169" s="248"/>
      <c r="BF169" s="248"/>
      <c r="BG169" s="855"/>
      <c r="BH169" s="1301">
        <f t="shared" si="202"/>
        <v>0</v>
      </c>
      <c r="BI169" s="656" t="e">
        <f>#REF!-AL169</f>
        <v>#REF!</v>
      </c>
      <c r="BJ169" s="1073">
        <f t="shared" si="227"/>
        <v>0</v>
      </c>
      <c r="BK169" s="1145">
        <f t="shared" si="222"/>
        <v>0</v>
      </c>
    </row>
    <row r="170" spans="2:63" s="228" customFormat="1" ht="118.5" hidden="1" customHeight="1">
      <c r="B170" s="848"/>
      <c r="C170" s="876"/>
      <c r="D170" s="819"/>
      <c r="E170" s="855"/>
      <c r="F170" s="855"/>
      <c r="G170" s="855"/>
      <c r="H170" s="855"/>
      <c r="I170" s="855"/>
      <c r="J170" s="855"/>
      <c r="K170" s="855"/>
      <c r="L170" s="855"/>
      <c r="M170" s="881"/>
      <c r="N170" s="259"/>
      <c r="O170" s="259"/>
      <c r="P170" s="259"/>
      <c r="Q170" s="922"/>
      <c r="R170" s="246"/>
      <c r="S170" s="259"/>
      <c r="T170" s="259"/>
      <c r="U170" s="259"/>
      <c r="V170" s="259"/>
      <c r="W170" s="923"/>
      <c r="X170" s="923"/>
      <c r="Y170" s="923"/>
      <c r="Z170" s="248"/>
      <c r="AA170" s="855"/>
      <c r="AB170" s="248"/>
      <c r="AC170" s="1061"/>
      <c r="AD170" s="248"/>
      <c r="AE170" s="248"/>
      <c r="AF170" s="923"/>
      <c r="AG170" s="877"/>
      <c r="AH170" s="877"/>
      <c r="AI170" s="877"/>
      <c r="AJ170" s="855"/>
      <c r="AK170" s="855"/>
      <c r="AL170" s="855"/>
      <c r="AM170" s="248"/>
      <c r="AN170" s="855"/>
      <c r="AO170" s="248"/>
      <c r="AP170" s="248"/>
      <c r="AQ170" s="248"/>
      <c r="AR170" s="855"/>
      <c r="AS170" s="248"/>
      <c r="AT170" s="855"/>
      <c r="AU170" s="248"/>
      <c r="AV170" s="248"/>
      <c r="AW170" s="248"/>
      <c r="AX170" s="855"/>
      <c r="AY170" s="248"/>
      <c r="AZ170" s="855"/>
      <c r="BA170" s="248"/>
      <c r="BB170" s="248"/>
      <c r="BC170" s="248"/>
      <c r="BD170" s="248"/>
      <c r="BE170" s="248"/>
      <c r="BF170" s="819"/>
      <c r="BG170" s="855"/>
      <c r="BH170" s="1301"/>
      <c r="BI170" s="656"/>
      <c r="BJ170" s="1073"/>
      <c r="BK170" s="1145">
        <f t="shared" si="222"/>
        <v>0</v>
      </c>
    </row>
    <row r="171" spans="2:63" s="228" customFormat="1" ht="116.25" hidden="1" customHeight="1">
      <c r="B171" s="848"/>
      <c r="C171" s="876"/>
      <c r="D171" s="819"/>
      <c r="E171" s="855"/>
      <c r="F171" s="855"/>
      <c r="G171" s="855"/>
      <c r="H171" s="855"/>
      <c r="I171" s="855"/>
      <c r="J171" s="855"/>
      <c r="K171" s="855"/>
      <c r="L171" s="855"/>
      <c r="M171" s="881"/>
      <c r="N171" s="259"/>
      <c r="O171" s="259"/>
      <c r="P171" s="259"/>
      <c r="Q171" s="922"/>
      <c r="R171" s="246"/>
      <c r="S171" s="259"/>
      <c r="T171" s="259"/>
      <c r="U171" s="259"/>
      <c r="V171" s="259"/>
      <c r="W171" s="923"/>
      <c r="X171" s="923"/>
      <c r="Y171" s="923"/>
      <c r="Z171" s="248"/>
      <c r="AA171" s="855"/>
      <c r="AB171" s="248"/>
      <c r="AC171" s="1061"/>
      <c r="AD171" s="248"/>
      <c r="AE171" s="248"/>
      <c r="AF171" s="855"/>
      <c r="AG171" s="877"/>
      <c r="AH171" s="877"/>
      <c r="AI171" s="260"/>
      <c r="AJ171" s="855"/>
      <c r="AK171" s="855"/>
      <c r="AL171" s="855"/>
      <c r="AM171" s="248"/>
      <c r="AN171" s="855"/>
      <c r="AO171" s="248"/>
      <c r="AP171" s="248"/>
      <c r="AQ171" s="248"/>
      <c r="AR171" s="855"/>
      <c r="AS171" s="248"/>
      <c r="AT171" s="855"/>
      <c r="AU171" s="248"/>
      <c r="AV171" s="248"/>
      <c r="AW171" s="248"/>
      <c r="AX171" s="855"/>
      <c r="AY171" s="248"/>
      <c r="AZ171" s="855"/>
      <c r="BA171" s="248"/>
      <c r="BB171" s="248"/>
      <c r="BC171" s="248"/>
      <c r="BD171" s="248"/>
      <c r="BE171" s="248"/>
      <c r="BF171" s="2133"/>
      <c r="BG171" s="855"/>
      <c r="BH171" s="1301"/>
      <c r="BI171" s="656"/>
      <c r="BJ171" s="1073"/>
      <c r="BK171" s="1145">
        <f t="shared" si="222"/>
        <v>0</v>
      </c>
    </row>
    <row r="172" spans="2:63" s="228" customFormat="1" ht="113.25" hidden="1" customHeight="1">
      <c r="B172" s="848"/>
      <c r="C172" s="876"/>
      <c r="D172" s="819"/>
      <c r="E172" s="855"/>
      <c r="F172" s="855"/>
      <c r="G172" s="855"/>
      <c r="H172" s="855"/>
      <c r="I172" s="855"/>
      <c r="J172" s="855"/>
      <c r="K172" s="855"/>
      <c r="L172" s="855"/>
      <c r="M172" s="881"/>
      <c r="N172" s="259"/>
      <c r="O172" s="259"/>
      <c r="P172" s="259"/>
      <c r="Q172" s="922"/>
      <c r="R172" s="246"/>
      <c r="S172" s="259"/>
      <c r="T172" s="259"/>
      <c r="U172" s="259"/>
      <c r="V172" s="259"/>
      <c r="W172" s="923"/>
      <c r="X172" s="923"/>
      <c r="Y172" s="923"/>
      <c r="Z172" s="248"/>
      <c r="AA172" s="855"/>
      <c r="AB172" s="248"/>
      <c r="AC172" s="1061"/>
      <c r="AD172" s="248"/>
      <c r="AE172" s="248"/>
      <c r="AF172" s="923"/>
      <c r="AG172" s="877"/>
      <c r="AH172" s="877"/>
      <c r="AI172" s="855"/>
      <c r="AJ172" s="855"/>
      <c r="AK172" s="855"/>
      <c r="AL172" s="855"/>
      <c r="AM172" s="248"/>
      <c r="AN172" s="855"/>
      <c r="AO172" s="248"/>
      <c r="AP172" s="248"/>
      <c r="AQ172" s="248"/>
      <c r="AR172" s="855"/>
      <c r="AS172" s="248"/>
      <c r="AT172" s="855"/>
      <c r="AU172" s="248"/>
      <c r="AV172" s="248"/>
      <c r="AW172" s="248"/>
      <c r="AX172" s="855"/>
      <c r="AY172" s="248"/>
      <c r="AZ172" s="855"/>
      <c r="BA172" s="248"/>
      <c r="BB172" s="248"/>
      <c r="BC172" s="248"/>
      <c r="BD172" s="248"/>
      <c r="BE172" s="248"/>
      <c r="BF172" s="819"/>
      <c r="BG172" s="855"/>
      <c r="BH172" s="1301"/>
      <c r="BI172" s="656"/>
      <c r="BJ172" s="1073"/>
      <c r="BK172" s="1145">
        <f t="shared" si="222"/>
        <v>0</v>
      </c>
    </row>
    <row r="173" spans="2:63" s="228" customFormat="1" ht="111" hidden="1" customHeight="1">
      <c r="B173" s="848"/>
      <c r="C173" s="876"/>
      <c r="D173" s="819"/>
      <c r="E173" s="855"/>
      <c r="F173" s="855"/>
      <c r="G173" s="855"/>
      <c r="H173" s="855"/>
      <c r="I173" s="855"/>
      <c r="J173" s="855"/>
      <c r="K173" s="855"/>
      <c r="L173" s="855"/>
      <c r="M173" s="881"/>
      <c r="N173" s="259"/>
      <c r="O173" s="259"/>
      <c r="P173" s="259"/>
      <c r="Q173" s="922"/>
      <c r="R173" s="246"/>
      <c r="S173" s="259"/>
      <c r="T173" s="259"/>
      <c r="U173" s="259"/>
      <c r="V173" s="259"/>
      <c r="W173" s="923"/>
      <c r="X173" s="923"/>
      <c r="Y173" s="923"/>
      <c r="Z173" s="248"/>
      <c r="AA173" s="855"/>
      <c r="AB173" s="248"/>
      <c r="AC173" s="1061"/>
      <c r="AD173" s="248"/>
      <c r="AE173" s="248"/>
      <c r="AF173" s="923"/>
      <c r="AG173" s="855"/>
      <c r="AH173" s="248"/>
      <c r="AI173" s="855"/>
      <c r="AJ173" s="855"/>
      <c r="AK173" s="855"/>
      <c r="AL173" s="855"/>
      <c r="AM173" s="248"/>
      <c r="AN173" s="855"/>
      <c r="AO173" s="248"/>
      <c r="AP173" s="248"/>
      <c r="AQ173" s="248"/>
      <c r="AR173" s="855"/>
      <c r="AS173" s="248"/>
      <c r="AT173" s="855"/>
      <c r="AU173" s="248"/>
      <c r="AV173" s="248"/>
      <c r="AW173" s="248"/>
      <c r="AX173" s="855"/>
      <c r="AY173" s="248"/>
      <c r="AZ173" s="855"/>
      <c r="BA173" s="248"/>
      <c r="BB173" s="248"/>
      <c r="BC173" s="248"/>
      <c r="BD173" s="248"/>
      <c r="BE173" s="248"/>
      <c r="BF173" s="2133"/>
      <c r="BG173" s="855"/>
      <c r="BH173" s="1301"/>
      <c r="BI173" s="656"/>
      <c r="BJ173" s="1073"/>
      <c r="BK173" s="1145">
        <f t="shared" si="222"/>
        <v>0</v>
      </c>
    </row>
    <row r="174" spans="2:63" s="228" customFormat="1" ht="72" hidden="1" customHeight="1">
      <c r="B174" s="848"/>
      <c r="C174" s="876"/>
      <c r="D174" s="819"/>
      <c r="E174" s="855"/>
      <c r="F174" s="855"/>
      <c r="G174" s="855"/>
      <c r="H174" s="855"/>
      <c r="I174" s="855"/>
      <c r="J174" s="855"/>
      <c r="K174" s="855"/>
      <c r="L174" s="855"/>
      <c r="M174" s="881"/>
      <c r="N174" s="259"/>
      <c r="O174" s="259"/>
      <c r="P174" s="259"/>
      <c r="Q174" s="922"/>
      <c r="R174" s="246"/>
      <c r="S174" s="259"/>
      <c r="T174" s="259"/>
      <c r="U174" s="259"/>
      <c r="V174" s="259"/>
      <c r="W174" s="877"/>
      <c r="X174" s="923"/>
      <c r="Y174" s="877"/>
      <c r="Z174" s="248"/>
      <c r="AA174" s="877"/>
      <c r="AB174" s="248"/>
      <c r="AC174" s="877"/>
      <c r="AD174" s="248"/>
      <c r="AE174" s="248"/>
      <c r="AF174" s="248"/>
      <c r="AG174" s="923"/>
      <c r="AH174" s="926"/>
      <c r="AI174" s="1343"/>
      <c r="AJ174" s="855"/>
      <c r="AK174" s="855"/>
      <c r="AL174" s="855"/>
      <c r="AM174" s="248"/>
      <c r="AN174" s="855"/>
      <c r="AO174" s="248"/>
      <c r="AP174" s="248"/>
      <c r="AQ174" s="248"/>
      <c r="AR174" s="855"/>
      <c r="AS174" s="248"/>
      <c r="AT174" s="855"/>
      <c r="AU174" s="248"/>
      <c r="AV174" s="248"/>
      <c r="AW174" s="248"/>
      <c r="AX174" s="855"/>
      <c r="AY174" s="248"/>
      <c r="AZ174" s="855"/>
      <c r="BA174" s="248"/>
      <c r="BB174" s="248"/>
      <c r="BC174" s="248"/>
      <c r="BD174" s="248"/>
      <c r="BE174" s="248"/>
      <c r="BF174" s="259"/>
      <c r="BG174" s="855"/>
      <c r="BH174" s="1301"/>
      <c r="BI174" s="656"/>
      <c r="BJ174" s="1073"/>
      <c r="BK174" s="1145">
        <f t="shared" si="222"/>
        <v>0</v>
      </c>
    </row>
    <row r="175" spans="2:63" s="228" customFormat="1" ht="75.75" hidden="1" customHeight="1">
      <c r="B175" s="848"/>
      <c r="C175" s="876"/>
      <c r="D175" s="819"/>
      <c r="E175" s="855"/>
      <c r="F175" s="855"/>
      <c r="G175" s="855"/>
      <c r="H175" s="855"/>
      <c r="I175" s="855"/>
      <c r="J175" s="855"/>
      <c r="K175" s="855"/>
      <c r="L175" s="855"/>
      <c r="M175" s="881"/>
      <c r="N175" s="259"/>
      <c r="O175" s="259"/>
      <c r="P175" s="259"/>
      <c r="Q175" s="922"/>
      <c r="R175" s="246"/>
      <c r="S175" s="259"/>
      <c r="T175" s="259"/>
      <c r="U175" s="259"/>
      <c r="V175" s="259"/>
      <c r="W175" s="877"/>
      <c r="X175" s="923"/>
      <c r="Y175" s="877"/>
      <c r="Z175" s="248"/>
      <c r="AA175" s="877"/>
      <c r="AB175" s="248"/>
      <c r="AC175" s="877"/>
      <c r="AD175" s="248"/>
      <c r="AE175" s="248"/>
      <c r="AF175" s="248"/>
      <c r="AG175" s="923"/>
      <c r="AH175" s="926"/>
      <c r="AI175" s="1343"/>
      <c r="AJ175" s="855"/>
      <c r="AK175" s="855"/>
      <c r="AL175" s="855"/>
      <c r="AM175" s="248"/>
      <c r="AN175" s="855"/>
      <c r="AO175" s="248"/>
      <c r="AP175" s="248"/>
      <c r="AQ175" s="248"/>
      <c r="AR175" s="855"/>
      <c r="AS175" s="248"/>
      <c r="AT175" s="855"/>
      <c r="AU175" s="248"/>
      <c r="AV175" s="248"/>
      <c r="AW175" s="248"/>
      <c r="AX175" s="855"/>
      <c r="AY175" s="248"/>
      <c r="AZ175" s="855"/>
      <c r="BA175" s="248"/>
      <c r="BB175" s="248"/>
      <c r="BC175" s="248"/>
      <c r="BD175" s="248"/>
      <c r="BE175" s="248"/>
      <c r="BF175" s="259"/>
      <c r="BG175" s="855"/>
      <c r="BH175" s="1301"/>
      <c r="BI175" s="656"/>
      <c r="BJ175" s="1073"/>
      <c r="BK175" s="1145">
        <f t="shared" si="222"/>
        <v>0</v>
      </c>
    </row>
    <row r="176" spans="2:63" s="228" customFormat="1">
      <c r="B176" s="920"/>
      <c r="C176" s="898" t="s">
        <v>292</v>
      </c>
      <c r="D176" s="900">
        <f t="shared" ref="D176:J176" si="267">D177+D178+D179+D180+D181</f>
        <v>3</v>
      </c>
      <c r="E176" s="248">
        <f t="shared" si="267"/>
        <v>0</v>
      </c>
      <c r="F176" s="248">
        <f t="shared" si="267"/>
        <v>0</v>
      </c>
      <c r="G176" s="248">
        <f t="shared" si="267"/>
        <v>0</v>
      </c>
      <c r="H176" s="248">
        <f t="shared" si="267"/>
        <v>0</v>
      </c>
      <c r="I176" s="248">
        <f t="shared" si="267"/>
        <v>3</v>
      </c>
      <c r="J176" s="248">
        <f t="shared" si="267"/>
        <v>11000</v>
      </c>
      <c r="K176" s="248">
        <f t="shared" ref="K176:M176" si="268">SUM(K177:K181)</f>
        <v>0</v>
      </c>
      <c r="L176" s="248">
        <f t="shared" si="268"/>
        <v>3</v>
      </c>
      <c r="M176" s="1067">
        <f t="shared" si="268"/>
        <v>0</v>
      </c>
      <c r="N176" s="259"/>
      <c r="O176" s="259"/>
      <c r="P176" s="259"/>
      <c r="Q176" s="259"/>
      <c r="R176" s="259"/>
      <c r="S176" s="259"/>
      <c r="T176" s="259"/>
      <c r="U176" s="259"/>
      <c r="V176" s="259"/>
      <c r="W176" s="248">
        <f>W177+W178+W179+W180+W181</f>
        <v>48109.421000000002</v>
      </c>
      <c r="X176" s="248">
        <f t="shared" ref="X176" si="269">SUM(X177:X181)</f>
        <v>0</v>
      </c>
      <c r="Y176" s="248">
        <f t="shared" ref="Y176:AP176" si="270">Y177+Y178+Y179+Y180+Y181</f>
        <v>39234.681899999996</v>
      </c>
      <c r="Z176" s="248">
        <f t="shared" si="270"/>
        <v>0</v>
      </c>
      <c r="AA176" s="248">
        <f t="shared" si="270"/>
        <v>37500</v>
      </c>
      <c r="AB176" s="248">
        <f t="shared" si="270"/>
        <v>0</v>
      </c>
      <c r="AC176" s="248">
        <f t="shared" si="270"/>
        <v>37291.213709999996</v>
      </c>
      <c r="AD176" s="248">
        <f t="shared" si="270"/>
        <v>0</v>
      </c>
      <c r="AE176" s="248">
        <f t="shared" si="270"/>
        <v>0</v>
      </c>
      <c r="AF176" s="248">
        <f t="shared" si="270"/>
        <v>0</v>
      </c>
      <c r="AG176" s="248">
        <f t="shared" si="270"/>
        <v>7200</v>
      </c>
      <c r="AH176" s="248">
        <f t="shared" si="270"/>
        <v>5762.0569999999998</v>
      </c>
      <c r="AI176" s="248">
        <f t="shared" si="270"/>
        <v>8001</v>
      </c>
      <c r="AJ176" s="248">
        <f t="shared" si="270"/>
        <v>8001</v>
      </c>
      <c r="AK176" s="248">
        <f t="shared" si="270"/>
        <v>27262</v>
      </c>
      <c r="AL176" s="248">
        <f t="shared" si="270"/>
        <v>11000</v>
      </c>
      <c r="AM176" s="248">
        <f t="shared" si="270"/>
        <v>0</v>
      </c>
      <c r="AN176" s="248">
        <f t="shared" si="270"/>
        <v>11000</v>
      </c>
      <c r="AO176" s="248">
        <f t="shared" si="270"/>
        <v>0</v>
      </c>
      <c r="AP176" s="248">
        <f t="shared" si="270"/>
        <v>0</v>
      </c>
      <c r="AQ176" s="248"/>
      <c r="AR176" s="248">
        <f t="shared" ref="AR176:AV176" si="271">AR177+AR178+AR179+AR180+AR181</f>
        <v>10640.387999999999</v>
      </c>
      <c r="AS176" s="248">
        <f t="shared" si="271"/>
        <v>0</v>
      </c>
      <c r="AT176" s="248">
        <f t="shared" si="271"/>
        <v>10640.387999999999</v>
      </c>
      <c r="AU176" s="248">
        <f t="shared" si="271"/>
        <v>0</v>
      </c>
      <c r="AV176" s="248">
        <f t="shared" si="271"/>
        <v>0</v>
      </c>
      <c r="AW176" s="248"/>
      <c r="AX176" s="248">
        <f t="shared" ref="AX176:BB176" si="272">AX177+AX178+AX179+AX180+AX181</f>
        <v>22945</v>
      </c>
      <c r="AY176" s="248">
        <f t="shared" si="272"/>
        <v>0</v>
      </c>
      <c r="AZ176" s="248">
        <f t="shared" si="272"/>
        <v>22945</v>
      </c>
      <c r="BA176" s="248">
        <f t="shared" si="272"/>
        <v>0</v>
      </c>
      <c r="BB176" s="248">
        <f t="shared" si="272"/>
        <v>0</v>
      </c>
      <c r="BC176" s="248"/>
      <c r="BD176" s="248"/>
      <c r="BE176" s="248"/>
      <c r="BF176" s="248"/>
      <c r="BG176" s="855"/>
      <c r="BH176" s="1301">
        <f t="shared" si="202"/>
        <v>18499</v>
      </c>
      <c r="BI176" s="656" t="e">
        <f>#REF!-AL176</f>
        <v>#REF!</v>
      </c>
      <c r="BJ176" s="1073">
        <f t="shared" si="227"/>
        <v>11945</v>
      </c>
      <c r="BK176" s="1145">
        <f t="shared" si="222"/>
        <v>6554</v>
      </c>
    </row>
    <row r="177" spans="2:63" s="228" customFormat="1" ht="62.45" customHeight="1">
      <c r="B177" s="848">
        <f t="shared" si="255"/>
        <v>1</v>
      </c>
      <c r="C177" s="947" t="s">
        <v>753</v>
      </c>
      <c r="D177" s="819">
        <v>1</v>
      </c>
      <c r="E177" s="855"/>
      <c r="F177" s="855"/>
      <c r="G177" s="855"/>
      <c r="H177" s="855"/>
      <c r="I177" s="855">
        <v>1</v>
      </c>
      <c r="J177" s="855">
        <f>I177*AL177</f>
        <v>3000</v>
      </c>
      <c r="K177" s="855"/>
      <c r="L177" s="855">
        <v>1</v>
      </c>
      <c r="M177" s="881"/>
      <c r="N177" s="818" t="s">
        <v>108</v>
      </c>
      <c r="O177" s="818" t="s">
        <v>303</v>
      </c>
      <c r="P177" s="259" t="s">
        <v>294</v>
      </c>
      <c r="Q177" s="818">
        <v>7892352</v>
      </c>
      <c r="R177" s="818"/>
      <c r="S177" s="818"/>
      <c r="T177" s="942" t="s">
        <v>82</v>
      </c>
      <c r="U177" s="1070"/>
      <c r="V177" s="1070" t="s">
        <v>298</v>
      </c>
      <c r="W177" s="855">
        <v>13308.457</v>
      </c>
      <c r="X177" s="855"/>
      <c r="Y177" s="923">
        <v>10900</v>
      </c>
      <c r="Z177" s="248"/>
      <c r="AA177" s="910">
        <v>10900</v>
      </c>
      <c r="AB177" s="248"/>
      <c r="AC177" s="910">
        <v>10900</v>
      </c>
      <c r="AD177" s="248"/>
      <c r="AE177" s="248"/>
      <c r="AF177" s="923"/>
      <c r="AG177" s="923">
        <v>2400</v>
      </c>
      <c r="AH177" s="877">
        <v>2398.7420000000002</v>
      </c>
      <c r="AI177" s="855">
        <v>3201</v>
      </c>
      <c r="AJ177" s="855">
        <f t="shared" ref="AJ177:AJ179" si="273">AF177+AI177</f>
        <v>3201</v>
      </c>
      <c r="AK177" s="855">
        <v>6490</v>
      </c>
      <c r="AL177" s="855">
        <f t="shared" si="246"/>
        <v>3000</v>
      </c>
      <c r="AM177" s="248"/>
      <c r="AN177" s="855">
        <v>3000</v>
      </c>
      <c r="AO177" s="248"/>
      <c r="AP177" s="248"/>
      <c r="AQ177" s="248"/>
      <c r="AR177" s="855">
        <f t="shared" ref="AR177:AR179" si="274">AS177+AT177+AU177</f>
        <v>3000</v>
      </c>
      <c r="AS177" s="248"/>
      <c r="AT177" s="855">
        <f>'2-XSKT'!AA127</f>
        <v>3000</v>
      </c>
      <c r="AU177" s="248"/>
      <c r="AV177" s="248"/>
      <c r="AW177" s="248"/>
      <c r="AX177" s="855">
        <f t="shared" ref="AX177:AX179" si="275">AY177+AZ177+BA177</f>
        <v>7080</v>
      </c>
      <c r="AY177" s="248"/>
      <c r="AZ177" s="855">
        <f>'2-XSKT'!AF127</f>
        <v>7080</v>
      </c>
      <c r="BA177" s="248"/>
      <c r="BB177" s="248"/>
      <c r="BC177" s="248"/>
      <c r="BD177" s="248"/>
      <c r="BE177" s="248"/>
      <c r="BF177" s="1796" t="s">
        <v>2400</v>
      </c>
      <c r="BG177" s="855"/>
      <c r="BH177" s="1301">
        <f t="shared" si="202"/>
        <v>4699</v>
      </c>
      <c r="BI177" s="656" t="e">
        <f>#REF!-AL177</f>
        <v>#REF!</v>
      </c>
      <c r="BJ177" s="1073">
        <f t="shared" si="227"/>
        <v>4080</v>
      </c>
      <c r="BK177" s="1145">
        <f t="shared" si="222"/>
        <v>619</v>
      </c>
    </row>
    <row r="178" spans="2:63" s="228" customFormat="1" ht="59.45" customHeight="1">
      <c r="B178" s="848">
        <f t="shared" si="255"/>
        <v>2</v>
      </c>
      <c r="C178" s="876" t="s">
        <v>754</v>
      </c>
      <c r="D178" s="819">
        <v>1</v>
      </c>
      <c r="E178" s="855"/>
      <c r="F178" s="855"/>
      <c r="G178" s="855"/>
      <c r="H178" s="855"/>
      <c r="I178" s="855">
        <v>1</v>
      </c>
      <c r="J178" s="855">
        <f>I178*AL178</f>
        <v>2000</v>
      </c>
      <c r="K178" s="855"/>
      <c r="L178" s="855">
        <v>1</v>
      </c>
      <c r="M178" s="881"/>
      <c r="N178" s="818" t="s">
        <v>108</v>
      </c>
      <c r="O178" s="818" t="s">
        <v>303</v>
      </c>
      <c r="P178" s="259" t="s">
        <v>294</v>
      </c>
      <c r="Q178" s="818">
        <v>7892351</v>
      </c>
      <c r="R178" s="818"/>
      <c r="S178" s="818"/>
      <c r="T178" s="942" t="s">
        <v>82</v>
      </c>
      <c r="U178" s="1070"/>
      <c r="V178" s="1070" t="s">
        <v>299</v>
      </c>
      <c r="W178" s="855">
        <v>13206.873</v>
      </c>
      <c r="X178" s="855"/>
      <c r="Y178" s="923">
        <v>8900</v>
      </c>
      <c r="Z178" s="248"/>
      <c r="AA178" s="910">
        <v>8900</v>
      </c>
      <c r="AB178" s="248"/>
      <c r="AC178" s="910">
        <v>8900</v>
      </c>
      <c r="AD178" s="248"/>
      <c r="AE178" s="248"/>
      <c r="AF178" s="923"/>
      <c r="AG178" s="923">
        <v>2400</v>
      </c>
      <c r="AH178" s="877">
        <v>2336.2489999999998</v>
      </c>
      <c r="AI178" s="855">
        <v>2400</v>
      </c>
      <c r="AJ178" s="855">
        <f t="shared" si="273"/>
        <v>2400</v>
      </c>
      <c r="AK178" s="855">
        <v>10772</v>
      </c>
      <c r="AL178" s="855">
        <f t="shared" si="246"/>
        <v>2000</v>
      </c>
      <c r="AM178" s="248"/>
      <c r="AN178" s="855">
        <v>2000</v>
      </c>
      <c r="AO178" s="248"/>
      <c r="AP178" s="248"/>
      <c r="AQ178" s="248"/>
      <c r="AR178" s="855">
        <f t="shared" si="274"/>
        <v>2000</v>
      </c>
      <c r="AS178" s="248"/>
      <c r="AT178" s="855">
        <f>'2-XSKT'!AA128</f>
        <v>2000</v>
      </c>
      <c r="AU178" s="248"/>
      <c r="AV178" s="248"/>
      <c r="AW178" s="248"/>
      <c r="AX178" s="855">
        <f t="shared" si="275"/>
        <v>6070</v>
      </c>
      <c r="AY178" s="248"/>
      <c r="AZ178" s="855">
        <f>'2-XSKT'!AF128</f>
        <v>6070</v>
      </c>
      <c r="BA178" s="248"/>
      <c r="BB178" s="248"/>
      <c r="BC178" s="248"/>
      <c r="BD178" s="248"/>
      <c r="BE178" s="248"/>
      <c r="BF178" s="1796" t="s">
        <v>2400</v>
      </c>
      <c r="BG178" s="855"/>
      <c r="BH178" s="1301">
        <f t="shared" si="202"/>
        <v>4500</v>
      </c>
      <c r="BI178" s="656" t="e">
        <f>#REF!-AL178</f>
        <v>#REF!</v>
      </c>
      <c r="BJ178" s="1073">
        <f t="shared" si="227"/>
        <v>4070</v>
      </c>
      <c r="BK178" s="1145">
        <f t="shared" si="222"/>
        <v>430</v>
      </c>
    </row>
    <row r="179" spans="2:63" s="228" customFormat="1" ht="75">
      <c r="B179" s="848">
        <f t="shared" si="255"/>
        <v>3</v>
      </c>
      <c r="C179" s="947" t="s">
        <v>755</v>
      </c>
      <c r="D179" s="819">
        <v>1</v>
      </c>
      <c r="E179" s="855"/>
      <c r="F179" s="855"/>
      <c r="G179" s="855"/>
      <c r="H179" s="855"/>
      <c r="I179" s="855">
        <v>1</v>
      </c>
      <c r="J179" s="855">
        <f>I179*AL179</f>
        <v>6000</v>
      </c>
      <c r="K179" s="855"/>
      <c r="L179" s="855">
        <v>1</v>
      </c>
      <c r="M179" s="881"/>
      <c r="N179" s="818" t="s">
        <v>108</v>
      </c>
      <c r="O179" s="818" t="s">
        <v>303</v>
      </c>
      <c r="P179" s="259" t="s">
        <v>294</v>
      </c>
      <c r="Q179" s="818">
        <v>7892350</v>
      </c>
      <c r="R179" s="818"/>
      <c r="S179" s="818"/>
      <c r="T179" s="942" t="s">
        <v>82</v>
      </c>
      <c r="U179" s="1070"/>
      <c r="V179" s="1070" t="s">
        <v>300</v>
      </c>
      <c r="W179" s="855">
        <v>21594.091</v>
      </c>
      <c r="X179" s="855"/>
      <c r="Y179" s="923">
        <f>W179*0.9</f>
        <v>19434.6819</v>
      </c>
      <c r="Z179" s="248"/>
      <c r="AA179" s="910">
        <v>17700</v>
      </c>
      <c r="AB179" s="248"/>
      <c r="AC179" s="910">
        <f>Y179*0.9</f>
        <v>17491.21371</v>
      </c>
      <c r="AD179" s="248"/>
      <c r="AE179" s="248"/>
      <c r="AF179" s="923"/>
      <c r="AG179" s="923">
        <v>2400</v>
      </c>
      <c r="AH179" s="877">
        <v>1027.066</v>
      </c>
      <c r="AI179" s="855">
        <v>2400</v>
      </c>
      <c r="AJ179" s="855">
        <f t="shared" si="273"/>
        <v>2400</v>
      </c>
      <c r="AK179" s="855">
        <v>10000</v>
      </c>
      <c r="AL179" s="855">
        <f t="shared" si="246"/>
        <v>6000</v>
      </c>
      <c r="AM179" s="248"/>
      <c r="AN179" s="855">
        <v>6000</v>
      </c>
      <c r="AO179" s="248"/>
      <c r="AP179" s="248"/>
      <c r="AQ179" s="248"/>
      <c r="AR179" s="855">
        <f t="shared" si="274"/>
        <v>5640.3879999999999</v>
      </c>
      <c r="AS179" s="248"/>
      <c r="AT179" s="855">
        <f>'2-XSKT'!AA129</f>
        <v>5640.3879999999999</v>
      </c>
      <c r="AU179" s="248"/>
      <c r="AV179" s="248"/>
      <c r="AW179" s="248"/>
      <c r="AX179" s="855">
        <f t="shared" si="275"/>
        <v>9795</v>
      </c>
      <c r="AY179" s="248"/>
      <c r="AZ179" s="855">
        <f>'2-XSKT'!AF129</f>
        <v>9795</v>
      </c>
      <c r="BA179" s="248"/>
      <c r="BB179" s="248"/>
      <c r="BC179" s="248"/>
      <c r="BD179" s="248"/>
      <c r="BE179" s="248"/>
      <c r="BF179" s="1796" t="s">
        <v>2401</v>
      </c>
      <c r="BG179" s="855"/>
      <c r="BH179" s="1301">
        <f t="shared" si="202"/>
        <v>9300</v>
      </c>
      <c r="BI179" s="656" t="e">
        <f>#REF!-AL179</f>
        <v>#REF!</v>
      </c>
      <c r="BJ179" s="1073">
        <f t="shared" si="227"/>
        <v>3795</v>
      </c>
      <c r="BK179" s="1145">
        <f t="shared" si="222"/>
        <v>5505</v>
      </c>
    </row>
    <row r="180" spans="2:63" s="228" customFormat="1" hidden="1">
      <c r="B180" s="848"/>
      <c r="C180" s="876"/>
      <c r="D180" s="819"/>
      <c r="E180" s="855"/>
      <c r="F180" s="855"/>
      <c r="G180" s="855"/>
      <c r="H180" s="855"/>
      <c r="I180" s="855"/>
      <c r="J180" s="855"/>
      <c r="K180" s="855"/>
      <c r="L180" s="855"/>
      <c r="M180" s="881"/>
      <c r="N180" s="818"/>
      <c r="O180" s="818"/>
      <c r="P180" s="259"/>
      <c r="Q180" s="818"/>
      <c r="R180" s="818"/>
      <c r="S180" s="818"/>
      <c r="T180" s="942"/>
      <c r="U180" s="1070"/>
      <c r="V180" s="1070"/>
      <c r="W180" s="855"/>
      <c r="X180" s="855"/>
      <c r="Y180" s="923"/>
      <c r="Z180" s="248"/>
      <c r="AA180" s="910"/>
      <c r="AB180" s="248"/>
      <c r="AC180" s="910"/>
      <c r="AD180" s="248"/>
      <c r="AE180" s="248"/>
      <c r="AF180" s="923"/>
      <c r="AG180" s="923"/>
      <c r="AH180" s="877"/>
      <c r="AI180" s="923"/>
      <c r="AJ180" s="855"/>
      <c r="AK180" s="855"/>
      <c r="AL180" s="855"/>
      <c r="AM180" s="248"/>
      <c r="AN180" s="855"/>
      <c r="AO180" s="248"/>
      <c r="AP180" s="248"/>
      <c r="AQ180" s="248"/>
      <c r="AR180" s="855"/>
      <c r="AS180" s="248"/>
      <c r="AT180" s="855"/>
      <c r="AU180" s="248"/>
      <c r="AV180" s="248"/>
      <c r="AW180" s="248"/>
      <c r="AX180" s="855"/>
      <c r="AY180" s="248"/>
      <c r="AZ180" s="855"/>
      <c r="BA180" s="248"/>
      <c r="BB180" s="248"/>
      <c r="BC180" s="248"/>
      <c r="BD180" s="248"/>
      <c r="BE180" s="248"/>
      <c r="BF180" s="1796"/>
      <c r="BG180" s="855"/>
      <c r="BH180" s="1301"/>
      <c r="BI180" s="656"/>
      <c r="BJ180" s="1073"/>
      <c r="BK180" s="1145">
        <f t="shared" si="222"/>
        <v>0</v>
      </c>
    </row>
    <row r="181" spans="2:63" s="228" customFormat="1" ht="134.1" hidden="1" customHeight="1">
      <c r="B181" s="848"/>
      <c r="C181" s="947"/>
      <c r="D181" s="819"/>
      <c r="E181" s="855"/>
      <c r="F181" s="855"/>
      <c r="G181" s="855"/>
      <c r="H181" s="855"/>
      <c r="I181" s="855"/>
      <c r="J181" s="855"/>
      <c r="K181" s="855"/>
      <c r="L181" s="855"/>
      <c r="M181" s="881"/>
      <c r="N181" s="818"/>
      <c r="O181" s="818"/>
      <c r="P181" s="259"/>
      <c r="Q181" s="818"/>
      <c r="R181" s="818"/>
      <c r="S181" s="818"/>
      <c r="T181" s="942"/>
      <c r="U181" s="1070"/>
      <c r="V181" s="1070"/>
      <c r="W181" s="855"/>
      <c r="X181" s="855"/>
      <c r="Y181" s="923"/>
      <c r="Z181" s="248"/>
      <c r="AA181" s="910"/>
      <c r="AB181" s="248"/>
      <c r="AC181" s="910"/>
      <c r="AD181" s="248"/>
      <c r="AE181" s="248"/>
      <c r="AF181" s="923"/>
      <c r="AG181" s="923"/>
      <c r="AH181" s="926"/>
      <c r="AI181" s="923"/>
      <c r="AJ181" s="855"/>
      <c r="AK181" s="855"/>
      <c r="AL181" s="855"/>
      <c r="AM181" s="248"/>
      <c r="AN181" s="855"/>
      <c r="AO181" s="248"/>
      <c r="AP181" s="248"/>
      <c r="AQ181" s="248"/>
      <c r="AR181" s="855"/>
      <c r="AS181" s="248"/>
      <c r="AT181" s="855"/>
      <c r="AU181" s="248"/>
      <c r="AV181" s="248"/>
      <c r="AW181" s="248"/>
      <c r="AX181" s="855"/>
      <c r="AY181" s="248"/>
      <c r="AZ181" s="855"/>
      <c r="BA181" s="248"/>
      <c r="BB181" s="248"/>
      <c r="BC181" s="248"/>
      <c r="BD181" s="248"/>
      <c r="BE181" s="248"/>
      <c r="BF181" s="1796"/>
      <c r="BG181" s="855"/>
      <c r="BH181" s="1301"/>
      <c r="BI181" s="656"/>
      <c r="BJ181" s="1073"/>
      <c r="BK181" s="1145">
        <f t="shared" si="222"/>
        <v>0</v>
      </c>
    </row>
    <row r="182" spans="2:63" s="228" customFormat="1" ht="24" customHeight="1">
      <c r="B182" s="920"/>
      <c r="C182" s="898" t="s">
        <v>328</v>
      </c>
      <c r="D182" s="900">
        <f t="shared" ref="D182:J182" si="276">D183+D184+D185+D186+D187+D188+D189+D190+D191+D192+D193</f>
        <v>2</v>
      </c>
      <c r="E182" s="248">
        <f t="shared" si="276"/>
        <v>0</v>
      </c>
      <c r="F182" s="248">
        <f t="shared" si="276"/>
        <v>0</v>
      </c>
      <c r="G182" s="248">
        <f t="shared" si="276"/>
        <v>0</v>
      </c>
      <c r="H182" s="248">
        <f t="shared" si="276"/>
        <v>0</v>
      </c>
      <c r="I182" s="248">
        <f t="shared" si="276"/>
        <v>2</v>
      </c>
      <c r="J182" s="248">
        <f t="shared" si="276"/>
        <v>10500</v>
      </c>
      <c r="K182" s="248">
        <f t="shared" ref="K182:X182" si="277">SUM(K183:K193)</f>
        <v>0</v>
      </c>
      <c r="L182" s="248">
        <f t="shared" si="277"/>
        <v>2</v>
      </c>
      <c r="M182" s="248">
        <f t="shared" si="277"/>
        <v>0</v>
      </c>
      <c r="N182" s="248">
        <f t="shared" si="277"/>
        <v>0</v>
      </c>
      <c r="O182" s="248">
        <f t="shared" si="277"/>
        <v>0</v>
      </c>
      <c r="P182" s="248">
        <f t="shared" si="277"/>
        <v>0</v>
      </c>
      <c r="Q182" s="248"/>
      <c r="R182" s="248">
        <f t="shared" si="277"/>
        <v>0</v>
      </c>
      <c r="S182" s="248">
        <f t="shared" si="277"/>
        <v>0</v>
      </c>
      <c r="T182" s="248">
        <f t="shared" si="277"/>
        <v>0</v>
      </c>
      <c r="U182" s="248">
        <f t="shared" si="277"/>
        <v>0</v>
      </c>
      <c r="V182" s="248">
        <f t="shared" si="277"/>
        <v>0</v>
      </c>
      <c r="W182" s="248">
        <f>W183+W184+W185+W186+W187+W188+W189+W190+W191+W192+W193</f>
        <v>53286</v>
      </c>
      <c r="X182" s="248">
        <f t="shared" si="277"/>
        <v>0</v>
      </c>
      <c r="Y182" s="248">
        <f t="shared" ref="Y182:AP182" si="278">Y183+Y184+Y185+Y186+Y187+Y188+Y189+Y190+Y191+Y192+Y193</f>
        <v>49787</v>
      </c>
      <c r="Z182" s="248">
        <f t="shared" si="278"/>
        <v>0</v>
      </c>
      <c r="AA182" s="248">
        <f t="shared" si="278"/>
        <v>35400</v>
      </c>
      <c r="AB182" s="248">
        <f t="shared" si="278"/>
        <v>0</v>
      </c>
      <c r="AC182" s="248">
        <f t="shared" si="278"/>
        <v>44808.3</v>
      </c>
      <c r="AD182" s="248">
        <f t="shared" si="278"/>
        <v>0</v>
      </c>
      <c r="AE182" s="248">
        <f t="shared" si="278"/>
        <v>0</v>
      </c>
      <c r="AF182" s="248">
        <f t="shared" si="278"/>
        <v>0</v>
      </c>
      <c r="AG182" s="248">
        <f t="shared" si="278"/>
        <v>9000</v>
      </c>
      <c r="AH182" s="248">
        <f t="shared" si="278"/>
        <v>5098.5259999999998</v>
      </c>
      <c r="AI182" s="248">
        <f t="shared" si="278"/>
        <v>10500</v>
      </c>
      <c r="AJ182" s="248">
        <f t="shared" si="278"/>
        <v>19500</v>
      </c>
      <c r="AK182" s="248">
        <f t="shared" si="278"/>
        <v>29412</v>
      </c>
      <c r="AL182" s="248">
        <f t="shared" si="278"/>
        <v>10500</v>
      </c>
      <c r="AM182" s="248">
        <f t="shared" si="278"/>
        <v>0</v>
      </c>
      <c r="AN182" s="248">
        <f t="shared" si="278"/>
        <v>10500</v>
      </c>
      <c r="AO182" s="248">
        <f t="shared" si="278"/>
        <v>0</v>
      </c>
      <c r="AP182" s="248">
        <f t="shared" si="278"/>
        <v>0</v>
      </c>
      <c r="AQ182" s="248"/>
      <c r="AR182" s="248">
        <f t="shared" ref="AR182:AV182" si="279">AR183+AR184+AR185+AR186+AR187+AR188+AR189+AR190+AR191+AR192+AR193</f>
        <v>9811.1139999999996</v>
      </c>
      <c r="AS182" s="248">
        <f t="shared" si="279"/>
        <v>0</v>
      </c>
      <c r="AT182" s="248">
        <f t="shared" si="279"/>
        <v>9811.1139999999996</v>
      </c>
      <c r="AU182" s="248">
        <f t="shared" si="279"/>
        <v>0</v>
      </c>
      <c r="AV182" s="248">
        <f t="shared" si="279"/>
        <v>0</v>
      </c>
      <c r="AW182" s="248"/>
      <c r="AX182" s="248">
        <f t="shared" ref="AX182:BB182" si="280">AX183+AX184+AX185+AX186+AX187+AX188+AX189+AX190+AX191+AX192+AX193</f>
        <v>15400</v>
      </c>
      <c r="AY182" s="248">
        <f t="shared" si="280"/>
        <v>0</v>
      </c>
      <c r="AZ182" s="248">
        <f t="shared" si="280"/>
        <v>15400</v>
      </c>
      <c r="BA182" s="248">
        <f t="shared" si="280"/>
        <v>0</v>
      </c>
      <c r="BB182" s="248">
        <f t="shared" si="280"/>
        <v>0</v>
      </c>
      <c r="BC182" s="248"/>
      <c r="BD182" s="248"/>
      <c r="BE182" s="248"/>
      <c r="BF182" s="248"/>
      <c r="BG182" s="855"/>
      <c r="BH182" s="1301">
        <f t="shared" si="202"/>
        <v>14400</v>
      </c>
      <c r="BI182" s="656" t="e">
        <f>#REF!-AL182</f>
        <v>#REF!</v>
      </c>
      <c r="BJ182" s="1073">
        <f t="shared" si="227"/>
        <v>4900</v>
      </c>
      <c r="BK182" s="1145">
        <f t="shared" si="222"/>
        <v>500</v>
      </c>
    </row>
    <row r="183" spans="2:63" s="228" customFormat="1" ht="77.25" customHeight="1">
      <c r="B183" s="848">
        <f t="shared" si="255"/>
        <v>1</v>
      </c>
      <c r="C183" s="1826" t="s">
        <v>758</v>
      </c>
      <c r="D183" s="819">
        <v>1</v>
      </c>
      <c r="E183" s="855"/>
      <c r="F183" s="855"/>
      <c r="G183" s="855"/>
      <c r="H183" s="855"/>
      <c r="I183" s="855">
        <v>1</v>
      </c>
      <c r="J183" s="855">
        <f t="shared" ref="J183:J190" si="281">I183*AL183</f>
        <v>3500</v>
      </c>
      <c r="K183" s="855"/>
      <c r="L183" s="855">
        <v>1</v>
      </c>
      <c r="M183" s="881"/>
      <c r="N183" s="259" t="s">
        <v>336</v>
      </c>
      <c r="O183" s="818" t="s">
        <v>348</v>
      </c>
      <c r="P183" s="259" t="s">
        <v>349</v>
      </c>
      <c r="Q183" s="818">
        <v>7937322</v>
      </c>
      <c r="R183" s="818"/>
      <c r="S183" s="818" t="s">
        <v>353</v>
      </c>
      <c r="T183" s="982" t="s">
        <v>671</v>
      </c>
      <c r="U183" s="259"/>
      <c r="V183" s="982" t="s">
        <v>760</v>
      </c>
      <c r="W183" s="923">
        <v>25926</v>
      </c>
      <c r="X183" s="923"/>
      <c r="Y183" s="923">
        <v>23075</v>
      </c>
      <c r="Z183" s="248"/>
      <c r="AA183" s="923">
        <v>10900</v>
      </c>
      <c r="AB183" s="248"/>
      <c r="AC183" s="910">
        <f>Y183*0.9</f>
        <v>20767.5</v>
      </c>
      <c r="AD183" s="248"/>
      <c r="AE183" s="248"/>
      <c r="AF183" s="248"/>
      <c r="AG183" s="877">
        <v>4000</v>
      </c>
      <c r="AH183" s="926">
        <v>437.86900000000003</v>
      </c>
      <c r="AI183" s="877">
        <v>4000</v>
      </c>
      <c r="AJ183" s="855">
        <f t="shared" ref="AJ183" si="282">AF183+AI183</f>
        <v>4000</v>
      </c>
      <c r="AK183" s="927">
        <v>16700</v>
      </c>
      <c r="AL183" s="855">
        <f t="shared" si="246"/>
        <v>3500</v>
      </c>
      <c r="AM183" s="248"/>
      <c r="AN183" s="855">
        <v>3500</v>
      </c>
      <c r="AO183" s="248"/>
      <c r="AP183" s="248"/>
      <c r="AQ183" s="248"/>
      <c r="AR183" s="855">
        <f t="shared" ref="AR183:AR190" si="283">AS183+AT183+AU183</f>
        <v>3500</v>
      </c>
      <c r="AS183" s="248"/>
      <c r="AT183" s="855">
        <f>'2-XSKT'!AA133</f>
        <v>3500</v>
      </c>
      <c r="AU183" s="248"/>
      <c r="AV183" s="248"/>
      <c r="AW183" s="248"/>
      <c r="AX183" s="855">
        <f t="shared" ref="AX183:AX190" si="284">AY183+AZ183+BA183</f>
        <v>6900</v>
      </c>
      <c r="AY183" s="248"/>
      <c r="AZ183" s="855">
        <f>'2-XSKT'!AF133</f>
        <v>6900</v>
      </c>
      <c r="BA183" s="248"/>
      <c r="BB183" s="248"/>
      <c r="BC183" s="248"/>
      <c r="BD183" s="248"/>
      <c r="BE183" s="248"/>
      <c r="BF183" s="412" t="s">
        <v>2402</v>
      </c>
      <c r="BG183" s="855"/>
      <c r="BH183" s="1301">
        <f t="shared" si="202"/>
        <v>3400</v>
      </c>
      <c r="BI183" s="656" t="e">
        <f>#REF!-AL183</f>
        <v>#REF!</v>
      </c>
      <c r="BJ183" s="1073">
        <f t="shared" si="227"/>
        <v>3400</v>
      </c>
      <c r="BK183" s="1145">
        <f t="shared" si="222"/>
        <v>0</v>
      </c>
    </row>
    <row r="184" spans="2:63" s="228" customFormat="1" ht="70.5" hidden="1" customHeight="1">
      <c r="B184" s="848"/>
      <c r="C184" s="1827"/>
      <c r="D184" s="819"/>
      <c r="E184" s="855"/>
      <c r="F184" s="855"/>
      <c r="G184" s="855"/>
      <c r="H184" s="855"/>
      <c r="I184" s="855"/>
      <c r="J184" s="855"/>
      <c r="K184" s="855"/>
      <c r="L184" s="855"/>
      <c r="M184" s="881"/>
      <c r="N184" s="259"/>
      <c r="O184" s="818"/>
      <c r="P184" s="259"/>
      <c r="Q184" s="818"/>
      <c r="R184" s="818"/>
      <c r="S184" s="818"/>
      <c r="T184" s="982"/>
      <c r="U184" s="259"/>
      <c r="V184" s="982"/>
      <c r="W184" s="927"/>
      <c r="X184" s="923"/>
      <c r="Y184" s="923"/>
      <c r="Z184" s="248"/>
      <c r="AA184" s="923"/>
      <c r="AB184" s="248"/>
      <c r="AC184" s="910"/>
      <c r="AD184" s="248"/>
      <c r="AE184" s="248"/>
      <c r="AF184" s="248"/>
      <c r="AG184" s="877"/>
      <c r="AH184" s="926"/>
      <c r="AI184" s="877"/>
      <c r="AJ184" s="855"/>
      <c r="AK184" s="927"/>
      <c r="AL184" s="855"/>
      <c r="AM184" s="248"/>
      <c r="AN184" s="877"/>
      <c r="AO184" s="248"/>
      <c r="AP184" s="248"/>
      <c r="AQ184" s="248"/>
      <c r="AR184" s="855"/>
      <c r="AS184" s="248"/>
      <c r="AT184" s="855"/>
      <c r="AU184" s="248"/>
      <c r="AV184" s="248"/>
      <c r="AW184" s="248"/>
      <c r="AX184" s="855"/>
      <c r="AY184" s="248"/>
      <c r="AZ184" s="855"/>
      <c r="BA184" s="248"/>
      <c r="BB184" s="248"/>
      <c r="BC184" s="248"/>
      <c r="BD184" s="248"/>
      <c r="BE184" s="248"/>
      <c r="BF184" s="803"/>
      <c r="BG184" s="855"/>
      <c r="BH184" s="1301"/>
      <c r="BI184" s="656"/>
      <c r="BJ184" s="1073"/>
      <c r="BK184" s="1145">
        <f t="shared" si="222"/>
        <v>0</v>
      </c>
    </row>
    <row r="185" spans="2:63" s="228" customFormat="1" ht="70.5" hidden="1" customHeight="1">
      <c r="B185" s="848"/>
      <c r="C185" s="940"/>
      <c r="D185" s="1020"/>
      <c r="E185" s="855"/>
      <c r="F185" s="855"/>
      <c r="G185" s="923"/>
      <c r="H185" s="923"/>
      <c r="I185" s="855"/>
      <c r="J185" s="855"/>
      <c r="K185" s="855"/>
      <c r="L185" s="923"/>
      <c r="M185" s="881"/>
      <c r="N185" s="259"/>
      <c r="O185" s="259"/>
      <c r="P185" s="259"/>
      <c r="Q185" s="259"/>
      <c r="R185" s="246"/>
      <c r="S185" s="246"/>
      <c r="T185" s="259"/>
      <c r="U185" s="1070"/>
      <c r="V185" s="259"/>
      <c r="W185" s="923"/>
      <c r="X185" s="923"/>
      <c r="Y185" s="923"/>
      <c r="Z185" s="248"/>
      <c r="AA185" s="910"/>
      <c r="AB185" s="248"/>
      <c r="AC185" s="910"/>
      <c r="AD185" s="248"/>
      <c r="AE185" s="248"/>
      <c r="AF185" s="923"/>
      <c r="AG185" s="923"/>
      <c r="AH185" s="926"/>
      <c r="AI185" s="1343"/>
      <c r="AJ185" s="855"/>
      <c r="AK185" s="855"/>
      <c r="AL185" s="855"/>
      <c r="AM185" s="248"/>
      <c r="AN185" s="855"/>
      <c r="AO185" s="248"/>
      <c r="AP185" s="248"/>
      <c r="AQ185" s="248"/>
      <c r="AR185" s="855"/>
      <c r="AS185" s="248"/>
      <c r="AT185" s="855"/>
      <c r="AU185" s="248"/>
      <c r="AV185" s="248"/>
      <c r="AW185" s="248"/>
      <c r="AX185" s="855"/>
      <c r="AY185" s="248"/>
      <c r="AZ185" s="855"/>
      <c r="BA185" s="248"/>
      <c r="BB185" s="248"/>
      <c r="BC185" s="248"/>
      <c r="BD185" s="248"/>
      <c r="BE185" s="248"/>
      <c r="BF185" s="803"/>
      <c r="BG185" s="855"/>
      <c r="BH185" s="1301"/>
      <c r="BI185" s="656"/>
      <c r="BJ185" s="1073"/>
      <c r="BK185" s="1145">
        <f t="shared" si="222"/>
        <v>0</v>
      </c>
    </row>
    <row r="186" spans="2:63" s="228" customFormat="1" ht="69.75" hidden="1" customHeight="1">
      <c r="B186" s="848"/>
      <c r="C186" s="940"/>
      <c r="D186" s="1020"/>
      <c r="E186" s="855"/>
      <c r="F186" s="855"/>
      <c r="G186" s="923"/>
      <c r="H186" s="923"/>
      <c r="I186" s="855"/>
      <c r="J186" s="855"/>
      <c r="K186" s="855"/>
      <c r="L186" s="923"/>
      <c r="M186" s="881"/>
      <c r="N186" s="259"/>
      <c r="O186" s="259"/>
      <c r="P186" s="259"/>
      <c r="Q186" s="259"/>
      <c r="R186" s="246"/>
      <c r="S186" s="246"/>
      <c r="T186" s="259"/>
      <c r="U186" s="1070"/>
      <c r="V186" s="259"/>
      <c r="W186" s="923"/>
      <c r="X186" s="923"/>
      <c r="Y186" s="923"/>
      <c r="Z186" s="248"/>
      <c r="AA186" s="910"/>
      <c r="AB186" s="248"/>
      <c r="AC186" s="910"/>
      <c r="AD186" s="248"/>
      <c r="AE186" s="248"/>
      <c r="AF186" s="923"/>
      <c r="AG186" s="923"/>
      <c r="AH186" s="926"/>
      <c r="AI186" s="1343"/>
      <c r="AJ186" s="855"/>
      <c r="AK186" s="855"/>
      <c r="AL186" s="855"/>
      <c r="AM186" s="248"/>
      <c r="AN186" s="855"/>
      <c r="AO186" s="248"/>
      <c r="AP186" s="248"/>
      <c r="AQ186" s="248"/>
      <c r="AR186" s="855"/>
      <c r="AS186" s="248"/>
      <c r="AT186" s="855"/>
      <c r="AU186" s="248"/>
      <c r="AV186" s="248"/>
      <c r="AW186" s="248"/>
      <c r="AX186" s="855"/>
      <c r="AY186" s="248"/>
      <c r="AZ186" s="855"/>
      <c r="BA186" s="248"/>
      <c r="BB186" s="248"/>
      <c r="BC186" s="248"/>
      <c r="BD186" s="248"/>
      <c r="BE186" s="248"/>
      <c r="BF186" s="819"/>
      <c r="BG186" s="855"/>
      <c r="BH186" s="1301"/>
      <c r="BI186" s="656"/>
      <c r="BJ186" s="1073"/>
      <c r="BK186" s="1145">
        <f t="shared" si="222"/>
        <v>0</v>
      </c>
    </row>
    <row r="187" spans="2:63" s="228" customFormat="1" ht="69.75" hidden="1" customHeight="1">
      <c r="B187" s="848"/>
      <c r="C187" s="940"/>
      <c r="D187" s="1020"/>
      <c r="E187" s="855"/>
      <c r="F187" s="855"/>
      <c r="G187" s="923"/>
      <c r="H187" s="923"/>
      <c r="I187" s="855"/>
      <c r="J187" s="855"/>
      <c r="K187" s="855"/>
      <c r="L187" s="923"/>
      <c r="M187" s="881"/>
      <c r="N187" s="259"/>
      <c r="O187" s="259"/>
      <c r="P187" s="259"/>
      <c r="Q187" s="259"/>
      <c r="R187" s="246"/>
      <c r="S187" s="246"/>
      <c r="T187" s="259"/>
      <c r="U187" s="1070"/>
      <c r="V187" s="259"/>
      <c r="W187" s="923"/>
      <c r="X187" s="923"/>
      <c r="Y187" s="923"/>
      <c r="Z187" s="248"/>
      <c r="AA187" s="910"/>
      <c r="AB187" s="248"/>
      <c r="AC187" s="910"/>
      <c r="AD187" s="248"/>
      <c r="AE187" s="248"/>
      <c r="AF187" s="923"/>
      <c r="AG187" s="923"/>
      <c r="AH187" s="926"/>
      <c r="AI187" s="1343"/>
      <c r="AJ187" s="855"/>
      <c r="AK187" s="855"/>
      <c r="AL187" s="855"/>
      <c r="AM187" s="248"/>
      <c r="AN187" s="855"/>
      <c r="AO187" s="248"/>
      <c r="AP187" s="248"/>
      <c r="AQ187" s="248"/>
      <c r="AR187" s="855"/>
      <c r="AS187" s="248"/>
      <c r="AT187" s="855"/>
      <c r="AU187" s="248"/>
      <c r="AV187" s="248"/>
      <c r="AW187" s="248"/>
      <c r="AX187" s="855"/>
      <c r="AY187" s="248"/>
      <c r="AZ187" s="855"/>
      <c r="BA187" s="248"/>
      <c r="BB187" s="248"/>
      <c r="BC187" s="248"/>
      <c r="BD187" s="248"/>
      <c r="BE187" s="248"/>
      <c r="BF187" s="803"/>
      <c r="BG187" s="855"/>
      <c r="BH187" s="1301"/>
      <c r="BI187" s="656"/>
      <c r="BJ187" s="1073"/>
      <c r="BK187" s="1145">
        <f t="shared" si="222"/>
        <v>0</v>
      </c>
    </row>
    <row r="188" spans="2:63" s="228" customFormat="1" ht="69.75" hidden="1" customHeight="1">
      <c r="B188" s="848"/>
      <c r="C188" s="940"/>
      <c r="D188" s="1020"/>
      <c r="E188" s="855"/>
      <c r="F188" s="855"/>
      <c r="G188" s="923"/>
      <c r="H188" s="923"/>
      <c r="I188" s="855"/>
      <c r="J188" s="855"/>
      <c r="K188" s="855"/>
      <c r="L188" s="923"/>
      <c r="M188" s="881"/>
      <c r="N188" s="259"/>
      <c r="O188" s="259"/>
      <c r="P188" s="259"/>
      <c r="Q188" s="259"/>
      <c r="R188" s="246"/>
      <c r="S188" s="246"/>
      <c r="T188" s="259"/>
      <c r="U188" s="1070"/>
      <c r="V188" s="259"/>
      <c r="W188" s="923"/>
      <c r="X188" s="923"/>
      <c r="Y188" s="923"/>
      <c r="Z188" s="248"/>
      <c r="AA188" s="910"/>
      <c r="AB188" s="248"/>
      <c r="AC188" s="910"/>
      <c r="AD188" s="248"/>
      <c r="AE188" s="248"/>
      <c r="AF188" s="923"/>
      <c r="AG188" s="923"/>
      <c r="AH188" s="926"/>
      <c r="AI188" s="1343"/>
      <c r="AJ188" s="855"/>
      <c r="AK188" s="855"/>
      <c r="AL188" s="855"/>
      <c r="AM188" s="248"/>
      <c r="AN188" s="855"/>
      <c r="AO188" s="248"/>
      <c r="AP188" s="248"/>
      <c r="AQ188" s="248"/>
      <c r="AR188" s="855"/>
      <c r="AS188" s="248"/>
      <c r="AT188" s="855"/>
      <c r="AU188" s="248"/>
      <c r="AV188" s="248"/>
      <c r="AW188" s="248"/>
      <c r="AX188" s="855"/>
      <c r="AY188" s="248"/>
      <c r="AZ188" s="855"/>
      <c r="BA188" s="248"/>
      <c r="BB188" s="248"/>
      <c r="BC188" s="248"/>
      <c r="BD188" s="248"/>
      <c r="BE188" s="248"/>
      <c r="BF188" s="803"/>
      <c r="BG188" s="855"/>
      <c r="BH188" s="1301"/>
      <c r="BI188" s="656"/>
      <c r="BJ188" s="1073"/>
      <c r="BK188" s="1145">
        <f t="shared" si="222"/>
        <v>0</v>
      </c>
    </row>
    <row r="189" spans="2:63" s="228" customFormat="1" ht="69.75" hidden="1" customHeight="1">
      <c r="B189" s="848"/>
      <c r="C189" s="940"/>
      <c r="D189" s="1020"/>
      <c r="E189" s="855"/>
      <c r="F189" s="855"/>
      <c r="G189" s="923"/>
      <c r="H189" s="923"/>
      <c r="I189" s="855"/>
      <c r="J189" s="855"/>
      <c r="K189" s="855"/>
      <c r="L189" s="923"/>
      <c r="M189" s="881"/>
      <c r="N189" s="259"/>
      <c r="O189" s="259"/>
      <c r="P189" s="259"/>
      <c r="Q189" s="259"/>
      <c r="R189" s="246"/>
      <c r="S189" s="246"/>
      <c r="T189" s="259"/>
      <c r="U189" s="1070"/>
      <c r="V189" s="259"/>
      <c r="W189" s="923"/>
      <c r="X189" s="923"/>
      <c r="Y189" s="923"/>
      <c r="Z189" s="248"/>
      <c r="AA189" s="910"/>
      <c r="AB189" s="248"/>
      <c r="AC189" s="910"/>
      <c r="AD189" s="248"/>
      <c r="AE189" s="248"/>
      <c r="AF189" s="923"/>
      <c r="AG189" s="923"/>
      <c r="AH189" s="926"/>
      <c r="AI189" s="1343"/>
      <c r="AJ189" s="855"/>
      <c r="AK189" s="855"/>
      <c r="AL189" s="855"/>
      <c r="AM189" s="248"/>
      <c r="AN189" s="855"/>
      <c r="AO189" s="248"/>
      <c r="AP189" s="248"/>
      <c r="AQ189" s="248"/>
      <c r="AR189" s="855"/>
      <c r="AS189" s="248"/>
      <c r="AT189" s="855"/>
      <c r="AU189" s="248"/>
      <c r="AV189" s="248"/>
      <c r="AW189" s="248"/>
      <c r="AX189" s="855"/>
      <c r="AY189" s="248"/>
      <c r="AZ189" s="855"/>
      <c r="BA189" s="248"/>
      <c r="BB189" s="248"/>
      <c r="BC189" s="248"/>
      <c r="BD189" s="248"/>
      <c r="BE189" s="248"/>
      <c r="BF189" s="803"/>
      <c r="BG189" s="855"/>
      <c r="BH189" s="1301"/>
      <c r="BI189" s="656"/>
      <c r="BJ189" s="1073"/>
      <c r="BK189" s="1145">
        <f t="shared" si="222"/>
        <v>0</v>
      </c>
    </row>
    <row r="190" spans="2:63" s="228" customFormat="1" ht="68.25" customHeight="1">
      <c r="B190" s="848">
        <v>2</v>
      </c>
      <c r="C190" s="940" t="s">
        <v>334</v>
      </c>
      <c r="D190" s="1020">
        <v>1</v>
      </c>
      <c r="E190" s="855"/>
      <c r="F190" s="855"/>
      <c r="G190" s="923"/>
      <c r="H190" s="923"/>
      <c r="I190" s="855">
        <v>1</v>
      </c>
      <c r="J190" s="855">
        <f t="shared" si="281"/>
        <v>7000</v>
      </c>
      <c r="K190" s="855"/>
      <c r="L190" s="923">
        <v>1</v>
      </c>
      <c r="M190" s="881"/>
      <c r="N190" s="259" t="s">
        <v>336</v>
      </c>
      <c r="O190" s="259" t="s">
        <v>337</v>
      </c>
      <c r="P190" s="259" t="s">
        <v>338</v>
      </c>
      <c r="Q190" s="259">
        <v>7877579</v>
      </c>
      <c r="R190" s="246"/>
      <c r="S190" s="246"/>
      <c r="T190" s="259" t="s">
        <v>82</v>
      </c>
      <c r="U190" s="1070"/>
      <c r="V190" s="259" t="s">
        <v>344</v>
      </c>
      <c r="W190" s="923">
        <v>27360</v>
      </c>
      <c r="X190" s="923"/>
      <c r="Y190" s="923">
        <f>W190-648</f>
        <v>26712</v>
      </c>
      <c r="Z190" s="248"/>
      <c r="AA190" s="910">
        <v>24500</v>
      </c>
      <c r="AB190" s="248"/>
      <c r="AC190" s="910">
        <f t="shared" ref="AC190" si="285">Y190*0.9</f>
        <v>24040.799999999999</v>
      </c>
      <c r="AD190" s="248"/>
      <c r="AE190" s="248"/>
      <c r="AF190" s="923"/>
      <c r="AG190" s="923">
        <v>5000</v>
      </c>
      <c r="AH190" s="926">
        <v>4660.6570000000002</v>
      </c>
      <c r="AI190" s="1343">
        <f>5000+1500</f>
        <v>6500</v>
      </c>
      <c r="AJ190" s="855">
        <v>15500</v>
      </c>
      <c r="AK190" s="855">
        <v>12712</v>
      </c>
      <c r="AL190" s="855">
        <f t="shared" si="246"/>
        <v>7000</v>
      </c>
      <c r="AM190" s="248"/>
      <c r="AN190" s="855">
        <v>7000</v>
      </c>
      <c r="AO190" s="248"/>
      <c r="AP190" s="248"/>
      <c r="AQ190" s="248"/>
      <c r="AR190" s="855">
        <f t="shared" si="283"/>
        <v>6311.1139999999996</v>
      </c>
      <c r="AS190" s="248"/>
      <c r="AT190" s="855">
        <f>'2-XSKT'!AA140</f>
        <v>6311.1139999999996</v>
      </c>
      <c r="AU190" s="248"/>
      <c r="AV190" s="248"/>
      <c r="AW190" s="248"/>
      <c r="AX190" s="855">
        <f t="shared" si="284"/>
        <v>8500</v>
      </c>
      <c r="AY190" s="248"/>
      <c r="AZ190" s="855">
        <f>'2-XSKT'!AF140</f>
        <v>8500</v>
      </c>
      <c r="BA190" s="248"/>
      <c r="BB190" s="248"/>
      <c r="BC190" s="248"/>
      <c r="BD190" s="248"/>
      <c r="BE190" s="248"/>
      <c r="BF190" s="412" t="s">
        <v>2402</v>
      </c>
      <c r="BG190" s="855"/>
      <c r="BH190" s="1301">
        <f t="shared" si="202"/>
        <v>11000</v>
      </c>
      <c r="BI190" s="656" t="e">
        <f>#REF!-AL190</f>
        <v>#REF!</v>
      </c>
      <c r="BJ190" s="1073">
        <f t="shared" si="227"/>
        <v>1500</v>
      </c>
      <c r="BK190" s="1145">
        <f t="shared" si="222"/>
        <v>500</v>
      </c>
    </row>
    <row r="191" spans="2:63" s="228" customFormat="1" ht="68.25" hidden="1" customHeight="1">
      <c r="B191" s="848"/>
      <c r="C191" s="940"/>
      <c r="D191" s="1020"/>
      <c r="E191" s="855"/>
      <c r="F191" s="855"/>
      <c r="G191" s="923"/>
      <c r="H191" s="923"/>
      <c r="I191" s="855"/>
      <c r="J191" s="855"/>
      <c r="K191" s="855"/>
      <c r="L191" s="923"/>
      <c r="M191" s="881"/>
      <c r="N191" s="259"/>
      <c r="O191" s="259"/>
      <c r="P191" s="259"/>
      <c r="Q191" s="259"/>
      <c r="R191" s="246"/>
      <c r="S191" s="246"/>
      <c r="T191" s="259"/>
      <c r="U191" s="1070"/>
      <c r="V191" s="259"/>
      <c r="W191" s="923"/>
      <c r="X191" s="923"/>
      <c r="Y191" s="923"/>
      <c r="Z191" s="248"/>
      <c r="AA191" s="910"/>
      <c r="AB191" s="248"/>
      <c r="AC191" s="910"/>
      <c r="AD191" s="248"/>
      <c r="AE191" s="248"/>
      <c r="AF191" s="923"/>
      <c r="AG191" s="923"/>
      <c r="AH191" s="926"/>
      <c r="AI191" s="1343"/>
      <c r="AJ191" s="855"/>
      <c r="AK191" s="855"/>
      <c r="AL191" s="855"/>
      <c r="AM191" s="248"/>
      <c r="AN191" s="855"/>
      <c r="AO191" s="248"/>
      <c r="AP191" s="248"/>
      <c r="AQ191" s="248"/>
      <c r="AR191" s="855"/>
      <c r="AS191" s="248"/>
      <c r="AT191" s="855"/>
      <c r="AU191" s="248"/>
      <c r="AV191" s="248"/>
      <c r="AW191" s="248"/>
      <c r="AX191" s="855"/>
      <c r="AY191" s="248"/>
      <c r="AZ191" s="855"/>
      <c r="BA191" s="248"/>
      <c r="BB191" s="248"/>
      <c r="BC191" s="248"/>
      <c r="BD191" s="248"/>
      <c r="BE191" s="248"/>
      <c r="BF191" s="803"/>
      <c r="BG191" s="855"/>
      <c r="BH191" s="1301"/>
      <c r="BI191" s="656"/>
      <c r="BJ191" s="1073"/>
      <c r="BK191" s="1145">
        <f t="shared" si="222"/>
        <v>0</v>
      </c>
    </row>
    <row r="192" spans="2:63" s="228" customFormat="1" ht="68.25" hidden="1" customHeight="1">
      <c r="B192" s="848"/>
      <c r="C192" s="1827"/>
      <c r="D192" s="2159"/>
      <c r="E192" s="855"/>
      <c r="F192" s="855"/>
      <c r="G192" s="2160"/>
      <c r="H192" s="2160"/>
      <c r="I192" s="855"/>
      <c r="J192" s="855"/>
      <c r="K192" s="855"/>
      <c r="L192" s="2160"/>
      <c r="M192" s="881"/>
      <c r="N192" s="259"/>
      <c r="O192" s="818"/>
      <c r="P192" s="259"/>
      <c r="Q192" s="818"/>
      <c r="R192" s="818"/>
      <c r="S192" s="818"/>
      <c r="T192" s="982"/>
      <c r="U192" s="259"/>
      <c r="V192" s="982"/>
      <c r="W192" s="927"/>
      <c r="X192" s="923"/>
      <c r="Y192" s="923"/>
      <c r="Z192" s="248"/>
      <c r="AA192" s="923"/>
      <c r="AB192" s="248"/>
      <c r="AC192" s="923"/>
      <c r="AD192" s="248"/>
      <c r="AE192" s="248"/>
      <c r="AF192" s="923"/>
      <c r="AG192" s="877"/>
      <c r="AH192" s="926"/>
      <c r="AI192" s="877"/>
      <c r="AJ192" s="855"/>
      <c r="AK192" s="855"/>
      <c r="AL192" s="855"/>
      <c r="AM192" s="248"/>
      <c r="AN192" s="855"/>
      <c r="AO192" s="248"/>
      <c r="AP192" s="248"/>
      <c r="AQ192" s="248"/>
      <c r="AR192" s="855"/>
      <c r="AS192" s="248"/>
      <c r="AT192" s="855"/>
      <c r="AU192" s="248"/>
      <c r="AV192" s="248"/>
      <c r="AW192" s="248"/>
      <c r="AX192" s="855"/>
      <c r="AY192" s="248"/>
      <c r="AZ192" s="855"/>
      <c r="BA192" s="248"/>
      <c r="BB192" s="248"/>
      <c r="BC192" s="248"/>
      <c r="BD192" s="248"/>
      <c r="BE192" s="248"/>
      <c r="BF192" s="803"/>
      <c r="BG192" s="855"/>
      <c r="BH192" s="1301"/>
      <c r="BI192" s="656"/>
      <c r="BJ192" s="1073"/>
      <c r="BK192" s="1145">
        <f t="shared" si="222"/>
        <v>0</v>
      </c>
    </row>
    <row r="193" spans="2:63" s="228" customFormat="1" ht="68.25" hidden="1" customHeight="1">
      <c r="B193" s="848"/>
      <c r="C193" s="1827"/>
      <c r="D193" s="2159"/>
      <c r="E193" s="855"/>
      <c r="F193" s="855"/>
      <c r="G193" s="2160"/>
      <c r="H193" s="2160"/>
      <c r="I193" s="855"/>
      <c r="J193" s="855"/>
      <c r="K193" s="855"/>
      <c r="L193" s="2160"/>
      <c r="M193" s="881"/>
      <c r="N193" s="259"/>
      <c r="O193" s="818"/>
      <c r="P193" s="259"/>
      <c r="Q193" s="818"/>
      <c r="R193" s="818"/>
      <c r="S193" s="818"/>
      <c r="T193" s="982"/>
      <c r="U193" s="259"/>
      <c r="V193" s="982"/>
      <c r="W193" s="927"/>
      <c r="X193" s="923"/>
      <c r="Y193" s="923"/>
      <c r="Z193" s="248"/>
      <c r="AA193" s="923"/>
      <c r="AB193" s="248"/>
      <c r="AC193" s="923"/>
      <c r="AD193" s="248"/>
      <c r="AE193" s="248"/>
      <c r="AF193" s="248"/>
      <c r="AG193" s="877"/>
      <c r="AH193" s="926"/>
      <c r="AI193" s="877"/>
      <c r="AJ193" s="855"/>
      <c r="AK193" s="855"/>
      <c r="AL193" s="855"/>
      <c r="AM193" s="248"/>
      <c r="AN193" s="855"/>
      <c r="AO193" s="248"/>
      <c r="AP193" s="248"/>
      <c r="AQ193" s="248"/>
      <c r="AR193" s="855"/>
      <c r="AS193" s="248"/>
      <c r="AT193" s="855"/>
      <c r="AU193" s="248"/>
      <c r="AV193" s="248"/>
      <c r="AW193" s="248"/>
      <c r="AX193" s="855"/>
      <c r="AY193" s="248"/>
      <c r="AZ193" s="855"/>
      <c r="BA193" s="248"/>
      <c r="BB193" s="248"/>
      <c r="BC193" s="248"/>
      <c r="BD193" s="248"/>
      <c r="BE193" s="248"/>
      <c r="BF193" s="803"/>
      <c r="BG193" s="855"/>
      <c r="BH193" s="1301"/>
      <c r="BI193" s="656"/>
      <c r="BJ193" s="1073"/>
      <c r="BK193" s="1145">
        <f t="shared" si="222"/>
        <v>0</v>
      </c>
    </row>
    <row r="194" spans="2:63" s="228" customFormat="1" ht="28.5" hidden="1">
      <c r="B194" s="920"/>
      <c r="C194" s="898" t="s">
        <v>379</v>
      </c>
      <c r="D194" s="900">
        <f t="shared" ref="D194:M194" si="286">D195</f>
        <v>0</v>
      </c>
      <c r="E194" s="248">
        <f t="shared" si="286"/>
        <v>0</v>
      </c>
      <c r="F194" s="248">
        <f t="shared" si="286"/>
        <v>0</v>
      </c>
      <c r="G194" s="248">
        <f t="shared" si="286"/>
        <v>0</v>
      </c>
      <c r="H194" s="248">
        <f t="shared" si="286"/>
        <v>0</v>
      </c>
      <c r="I194" s="248">
        <f t="shared" si="286"/>
        <v>0</v>
      </c>
      <c r="J194" s="248">
        <f t="shared" si="286"/>
        <v>0</v>
      </c>
      <c r="K194" s="248">
        <f t="shared" si="286"/>
        <v>0</v>
      </c>
      <c r="L194" s="248">
        <f t="shared" si="286"/>
        <v>0</v>
      </c>
      <c r="M194" s="1067">
        <f t="shared" si="286"/>
        <v>0</v>
      </c>
      <c r="N194" s="259"/>
      <c r="O194" s="259"/>
      <c r="P194" s="259"/>
      <c r="Q194" s="259"/>
      <c r="R194" s="259"/>
      <c r="S194" s="259"/>
      <c r="T194" s="259"/>
      <c r="U194" s="259"/>
      <c r="V194" s="259"/>
      <c r="W194" s="248">
        <f t="shared" ref="W194:BB194" si="287">W195</f>
        <v>0</v>
      </c>
      <c r="X194" s="248">
        <f t="shared" si="287"/>
        <v>0</v>
      </c>
      <c r="Y194" s="248">
        <f t="shared" si="287"/>
        <v>0</v>
      </c>
      <c r="Z194" s="248">
        <f t="shared" si="287"/>
        <v>0</v>
      </c>
      <c r="AA194" s="248">
        <f t="shared" si="287"/>
        <v>0</v>
      </c>
      <c r="AB194" s="248">
        <f t="shared" si="287"/>
        <v>0</v>
      </c>
      <c r="AC194" s="248">
        <f t="shared" si="287"/>
        <v>0</v>
      </c>
      <c r="AD194" s="248">
        <f t="shared" si="287"/>
        <v>0</v>
      </c>
      <c r="AE194" s="248">
        <f t="shared" si="287"/>
        <v>0</v>
      </c>
      <c r="AF194" s="248">
        <f t="shared" si="287"/>
        <v>0</v>
      </c>
      <c r="AG194" s="248">
        <f t="shared" si="287"/>
        <v>0</v>
      </c>
      <c r="AH194" s="248">
        <f t="shared" si="287"/>
        <v>0</v>
      </c>
      <c r="AI194" s="248">
        <f t="shared" si="287"/>
        <v>0</v>
      </c>
      <c r="AJ194" s="248">
        <f t="shared" si="287"/>
        <v>0</v>
      </c>
      <c r="AK194" s="248">
        <f t="shared" si="287"/>
        <v>0</v>
      </c>
      <c r="AL194" s="248">
        <f t="shared" si="287"/>
        <v>0</v>
      </c>
      <c r="AM194" s="248">
        <f t="shared" si="287"/>
        <v>0</v>
      </c>
      <c r="AN194" s="248">
        <f t="shared" si="287"/>
        <v>0</v>
      </c>
      <c r="AO194" s="248">
        <f t="shared" si="287"/>
        <v>0</v>
      </c>
      <c r="AP194" s="248">
        <f t="shared" si="287"/>
        <v>0</v>
      </c>
      <c r="AQ194" s="248"/>
      <c r="AR194" s="248">
        <f t="shared" si="287"/>
        <v>0</v>
      </c>
      <c r="AS194" s="248">
        <f t="shared" si="287"/>
        <v>0</v>
      </c>
      <c r="AT194" s="248">
        <f t="shared" si="287"/>
        <v>0</v>
      </c>
      <c r="AU194" s="248">
        <f t="shared" si="287"/>
        <v>0</v>
      </c>
      <c r="AV194" s="248">
        <f t="shared" si="287"/>
        <v>0</v>
      </c>
      <c r="AW194" s="248"/>
      <c r="AX194" s="248">
        <f t="shared" si="287"/>
        <v>0</v>
      </c>
      <c r="AY194" s="248">
        <f t="shared" si="287"/>
        <v>0</v>
      </c>
      <c r="AZ194" s="248">
        <f t="shared" si="287"/>
        <v>0</v>
      </c>
      <c r="BA194" s="248">
        <f t="shared" si="287"/>
        <v>0</v>
      </c>
      <c r="BB194" s="248">
        <f t="shared" si="287"/>
        <v>0</v>
      </c>
      <c r="BC194" s="248"/>
      <c r="BD194" s="248"/>
      <c r="BE194" s="248"/>
      <c r="BF194" s="248"/>
      <c r="BG194" s="855"/>
      <c r="BH194" s="1301">
        <f t="shared" ref="BH194:BH224" si="288">AA194-(AF194+AI194+AL194)</f>
        <v>0</v>
      </c>
      <c r="BI194" s="656" t="e">
        <f>#REF!-AL194</f>
        <v>#REF!</v>
      </c>
      <c r="BJ194" s="1073">
        <f t="shared" si="227"/>
        <v>0</v>
      </c>
      <c r="BK194" s="1145">
        <f t="shared" si="222"/>
        <v>0</v>
      </c>
    </row>
    <row r="195" spans="2:63" s="228" customFormat="1" ht="54" hidden="1" customHeight="1">
      <c r="B195" s="848"/>
      <c r="C195" s="876"/>
      <c r="D195" s="1020"/>
      <c r="E195" s="855"/>
      <c r="F195" s="855"/>
      <c r="G195" s="923"/>
      <c r="H195" s="923"/>
      <c r="I195" s="855"/>
      <c r="J195" s="855"/>
      <c r="K195" s="855"/>
      <c r="L195" s="923"/>
      <c r="M195" s="881"/>
      <c r="N195" s="259"/>
      <c r="O195" s="259"/>
      <c r="P195" s="259"/>
      <c r="Q195" s="259"/>
      <c r="R195" s="246"/>
      <c r="S195" s="259"/>
      <c r="T195" s="259"/>
      <c r="U195" s="259"/>
      <c r="V195" s="259"/>
      <c r="W195" s="923"/>
      <c r="X195" s="855"/>
      <c r="Y195" s="923"/>
      <c r="Z195" s="248"/>
      <c r="AA195" s="855"/>
      <c r="AB195" s="248"/>
      <c r="AC195" s="910"/>
      <c r="AD195" s="248"/>
      <c r="AE195" s="248"/>
      <c r="AF195" s="248"/>
      <c r="AG195" s="923"/>
      <c r="AH195" s="926"/>
      <c r="AI195" s="1343"/>
      <c r="AJ195" s="855"/>
      <c r="AK195" s="855"/>
      <c r="AL195" s="855"/>
      <c r="AM195" s="248"/>
      <c r="AN195" s="855"/>
      <c r="AO195" s="248"/>
      <c r="AP195" s="248"/>
      <c r="AQ195" s="248"/>
      <c r="AR195" s="855"/>
      <c r="AS195" s="248"/>
      <c r="AT195" s="855"/>
      <c r="AU195" s="248"/>
      <c r="AV195" s="248"/>
      <c r="AW195" s="248"/>
      <c r="AX195" s="855"/>
      <c r="AY195" s="248"/>
      <c r="AZ195" s="855"/>
      <c r="BA195" s="248"/>
      <c r="BB195" s="248"/>
      <c r="BC195" s="248"/>
      <c r="BD195" s="248"/>
      <c r="BE195" s="248"/>
      <c r="BF195" s="248"/>
      <c r="BG195" s="855"/>
      <c r="BH195" s="1301"/>
      <c r="BI195" s="656"/>
      <c r="BJ195" s="1073"/>
      <c r="BK195" s="1145">
        <f t="shared" si="222"/>
        <v>0</v>
      </c>
    </row>
    <row r="196" spans="2:63" s="228" customFormat="1" ht="31.5" customHeight="1">
      <c r="B196" s="920"/>
      <c r="C196" s="898" t="s">
        <v>397</v>
      </c>
      <c r="D196" s="900">
        <f t="shared" ref="D196:J196" si="289">D197+D198+D199+D200+D201+D202+D203</f>
        <v>1</v>
      </c>
      <c r="E196" s="248">
        <f t="shared" si="289"/>
        <v>0</v>
      </c>
      <c r="F196" s="248">
        <f t="shared" si="289"/>
        <v>0</v>
      </c>
      <c r="G196" s="248">
        <f t="shared" si="289"/>
        <v>0</v>
      </c>
      <c r="H196" s="248">
        <f t="shared" si="289"/>
        <v>0</v>
      </c>
      <c r="I196" s="248">
        <f t="shared" si="289"/>
        <v>1</v>
      </c>
      <c r="J196" s="248">
        <f t="shared" si="289"/>
        <v>6500</v>
      </c>
      <c r="K196" s="248">
        <f t="shared" ref="K196:M196" si="290">SUM(K197:K203)</f>
        <v>0</v>
      </c>
      <c r="L196" s="248">
        <f t="shared" si="290"/>
        <v>1</v>
      </c>
      <c r="M196" s="1067">
        <f t="shared" si="290"/>
        <v>0</v>
      </c>
      <c r="N196" s="259"/>
      <c r="O196" s="259"/>
      <c r="P196" s="259"/>
      <c r="Q196" s="259"/>
      <c r="R196" s="259"/>
      <c r="S196" s="259"/>
      <c r="T196" s="259"/>
      <c r="U196" s="259"/>
      <c r="V196" s="259"/>
      <c r="W196" s="248">
        <f>W197+W198+W199+W200+W201+W202+W203</f>
        <v>21282</v>
      </c>
      <c r="X196" s="248">
        <f t="shared" ref="X196" si="291">SUM(X197:X203)</f>
        <v>0</v>
      </c>
      <c r="Y196" s="248">
        <f t="shared" ref="Y196:AP196" si="292">Y197+Y198+Y199+Y200+Y201+Y202+Y203</f>
        <v>28190</v>
      </c>
      <c r="Z196" s="248">
        <f t="shared" si="292"/>
        <v>0</v>
      </c>
      <c r="AA196" s="248">
        <f t="shared" si="292"/>
        <v>20700</v>
      </c>
      <c r="AB196" s="248">
        <f t="shared" si="292"/>
        <v>0</v>
      </c>
      <c r="AC196" s="248">
        <f t="shared" si="292"/>
        <v>25371</v>
      </c>
      <c r="AD196" s="248">
        <f t="shared" si="292"/>
        <v>0</v>
      </c>
      <c r="AE196" s="248">
        <f t="shared" si="292"/>
        <v>0</v>
      </c>
      <c r="AF196" s="248">
        <f t="shared" si="292"/>
        <v>500</v>
      </c>
      <c r="AG196" s="248">
        <f t="shared" si="292"/>
        <v>1500</v>
      </c>
      <c r="AH196" s="248">
        <f t="shared" si="292"/>
        <v>1496.3209999999999</v>
      </c>
      <c r="AI196" s="248">
        <f t="shared" si="292"/>
        <v>1500</v>
      </c>
      <c r="AJ196" s="248">
        <f t="shared" si="292"/>
        <v>2000</v>
      </c>
      <c r="AK196" s="248">
        <f t="shared" si="292"/>
        <v>6500</v>
      </c>
      <c r="AL196" s="248">
        <f t="shared" si="292"/>
        <v>6500</v>
      </c>
      <c r="AM196" s="248">
        <f t="shared" si="292"/>
        <v>0</v>
      </c>
      <c r="AN196" s="248">
        <f t="shared" si="292"/>
        <v>6500</v>
      </c>
      <c r="AO196" s="248">
        <f t="shared" si="292"/>
        <v>0</v>
      </c>
      <c r="AP196" s="248">
        <f t="shared" si="292"/>
        <v>0</v>
      </c>
      <c r="AQ196" s="248"/>
      <c r="AR196" s="248">
        <f t="shared" ref="AR196:AV196" si="293">AR197+AR198+AR199+AR200+AR201+AR202+AR203</f>
        <v>6450.3249999999998</v>
      </c>
      <c r="AS196" s="248">
        <f t="shared" si="293"/>
        <v>0</v>
      </c>
      <c r="AT196" s="248">
        <f t="shared" si="293"/>
        <v>6450.3249999999998</v>
      </c>
      <c r="AU196" s="248">
        <f t="shared" si="293"/>
        <v>0</v>
      </c>
      <c r="AV196" s="248">
        <f t="shared" si="293"/>
        <v>0</v>
      </c>
      <c r="AW196" s="248"/>
      <c r="AX196" s="248">
        <f t="shared" ref="AX196:BB196" si="294">AX197+AX198+AX199+AX200+AX201+AX202+AX203</f>
        <v>12111</v>
      </c>
      <c r="AY196" s="248">
        <f t="shared" si="294"/>
        <v>0</v>
      </c>
      <c r="AZ196" s="248">
        <f t="shared" si="294"/>
        <v>12111</v>
      </c>
      <c r="BA196" s="248">
        <f t="shared" si="294"/>
        <v>0</v>
      </c>
      <c r="BB196" s="248">
        <f t="shared" si="294"/>
        <v>0</v>
      </c>
      <c r="BC196" s="248"/>
      <c r="BD196" s="248"/>
      <c r="BE196" s="248"/>
      <c r="BF196" s="248"/>
      <c r="BG196" s="855"/>
      <c r="BH196" s="1301">
        <f t="shared" si="288"/>
        <v>12200</v>
      </c>
      <c r="BI196" s="656" t="e">
        <f>#REF!-AL196</f>
        <v>#REF!</v>
      </c>
      <c r="BJ196" s="1073">
        <f t="shared" si="227"/>
        <v>5611</v>
      </c>
      <c r="BK196" s="1145">
        <f t="shared" si="222"/>
        <v>6589</v>
      </c>
    </row>
    <row r="197" spans="2:63" s="228" customFormat="1" ht="74.45" customHeight="1">
      <c r="B197" s="848">
        <f t="shared" si="255"/>
        <v>1</v>
      </c>
      <c r="C197" s="940" t="s">
        <v>765</v>
      </c>
      <c r="D197" s="1020">
        <v>1</v>
      </c>
      <c r="E197" s="855"/>
      <c r="F197" s="855"/>
      <c r="G197" s="923"/>
      <c r="H197" s="923"/>
      <c r="I197" s="855">
        <v>1</v>
      </c>
      <c r="J197" s="855">
        <f t="shared" ref="J197" si="295">I197*AL197</f>
        <v>6500</v>
      </c>
      <c r="K197" s="855"/>
      <c r="L197" s="923">
        <v>1</v>
      </c>
      <c r="M197" s="881"/>
      <c r="N197" s="259" t="s">
        <v>76</v>
      </c>
      <c r="O197" s="259" t="s">
        <v>414</v>
      </c>
      <c r="P197" s="259" t="s">
        <v>400</v>
      </c>
      <c r="Q197" s="1030">
        <v>7891854</v>
      </c>
      <c r="R197" s="259"/>
      <c r="S197" s="259"/>
      <c r="T197" s="942" t="s">
        <v>82</v>
      </c>
      <c r="U197" s="259"/>
      <c r="V197" s="259" t="s">
        <v>407</v>
      </c>
      <c r="W197" s="855">
        <v>21282</v>
      </c>
      <c r="X197" s="855"/>
      <c r="Y197" s="855">
        <v>28190</v>
      </c>
      <c r="Z197" s="248"/>
      <c r="AA197" s="855">
        <v>20700</v>
      </c>
      <c r="AB197" s="248"/>
      <c r="AC197" s="910">
        <f t="shared" ref="AC197" si="296">Y197*0.9</f>
        <v>25371</v>
      </c>
      <c r="AD197" s="248"/>
      <c r="AE197" s="248"/>
      <c r="AF197" s="1012">
        <v>500</v>
      </c>
      <c r="AG197" s="923">
        <v>1500</v>
      </c>
      <c r="AH197" s="877">
        <v>1496.3209999999999</v>
      </c>
      <c r="AI197" s="923">
        <f>1500</f>
        <v>1500</v>
      </c>
      <c r="AJ197" s="855">
        <f t="shared" ref="AJ197" si="297">AF197+AI197</f>
        <v>2000</v>
      </c>
      <c r="AK197" s="877">
        <v>6500</v>
      </c>
      <c r="AL197" s="855">
        <f t="shared" si="246"/>
        <v>6500</v>
      </c>
      <c r="AM197" s="248"/>
      <c r="AN197" s="877">
        <v>6500</v>
      </c>
      <c r="AO197" s="248"/>
      <c r="AP197" s="248"/>
      <c r="AQ197" s="248"/>
      <c r="AR197" s="855">
        <f t="shared" ref="AR197" si="298">AS197+AT197+AU197</f>
        <v>6450.3249999999998</v>
      </c>
      <c r="AS197" s="248"/>
      <c r="AT197" s="877">
        <f>'2-XSKT'!AA147</f>
        <v>6450.3249999999998</v>
      </c>
      <c r="AU197" s="248"/>
      <c r="AV197" s="248"/>
      <c r="AW197" s="248"/>
      <c r="AX197" s="855">
        <f t="shared" ref="AX197" si="299">AY197+AZ197+BA197</f>
        <v>12111</v>
      </c>
      <c r="AY197" s="248"/>
      <c r="AZ197" s="877">
        <f>'2-XSKT'!AF147</f>
        <v>12111</v>
      </c>
      <c r="BA197" s="248"/>
      <c r="BB197" s="248"/>
      <c r="BC197" s="248"/>
      <c r="BD197" s="248"/>
      <c r="BE197" s="248"/>
      <c r="BF197" s="412" t="s">
        <v>2402</v>
      </c>
      <c r="BG197" s="855"/>
      <c r="BH197" s="656">
        <f t="shared" si="288"/>
        <v>12200</v>
      </c>
      <c r="BI197" s="656" t="e">
        <f>#REF!-AL197</f>
        <v>#REF!</v>
      </c>
      <c r="BJ197" s="1073">
        <f t="shared" si="227"/>
        <v>5611</v>
      </c>
      <c r="BK197" s="1145">
        <f t="shared" si="222"/>
        <v>6589</v>
      </c>
    </row>
    <row r="198" spans="2:63" s="228" customFormat="1" ht="52.5" hidden="1" customHeight="1">
      <c r="B198" s="848"/>
      <c r="C198" s="940"/>
      <c r="D198" s="1020"/>
      <c r="E198" s="855"/>
      <c r="F198" s="855"/>
      <c r="G198" s="923"/>
      <c r="H198" s="923"/>
      <c r="I198" s="855"/>
      <c r="J198" s="855"/>
      <c r="K198" s="855"/>
      <c r="L198" s="923"/>
      <c r="M198" s="881"/>
      <c r="N198" s="259"/>
      <c r="O198" s="259"/>
      <c r="P198" s="259"/>
      <c r="Q198" s="1030"/>
      <c r="R198" s="259"/>
      <c r="S198" s="259"/>
      <c r="T198" s="942"/>
      <c r="U198" s="259"/>
      <c r="V198" s="259"/>
      <c r="W198" s="855"/>
      <c r="X198" s="855"/>
      <c r="Y198" s="855"/>
      <c r="Z198" s="248"/>
      <c r="AA198" s="855"/>
      <c r="AB198" s="248"/>
      <c r="AC198" s="910"/>
      <c r="AD198" s="248"/>
      <c r="AE198" s="248"/>
      <c r="AF198" s="1012"/>
      <c r="AG198" s="923"/>
      <c r="AH198" s="877"/>
      <c r="AI198" s="923"/>
      <c r="AJ198" s="855"/>
      <c r="AK198" s="877"/>
      <c r="AL198" s="855"/>
      <c r="AM198" s="248"/>
      <c r="AN198" s="877"/>
      <c r="AO198" s="248"/>
      <c r="AP198" s="248"/>
      <c r="AQ198" s="248"/>
      <c r="AR198" s="855"/>
      <c r="AS198" s="248"/>
      <c r="AT198" s="877"/>
      <c r="AU198" s="248"/>
      <c r="AV198" s="248"/>
      <c r="AW198" s="248"/>
      <c r="AX198" s="855"/>
      <c r="AY198" s="248"/>
      <c r="AZ198" s="877"/>
      <c r="BA198" s="248"/>
      <c r="BB198" s="248"/>
      <c r="BC198" s="248"/>
      <c r="BD198" s="248"/>
      <c r="BE198" s="248"/>
      <c r="BF198" s="803"/>
      <c r="BG198" s="855"/>
      <c r="BH198" s="656"/>
      <c r="BI198" s="656"/>
      <c r="BJ198" s="1073"/>
      <c r="BK198" s="1145">
        <f t="shared" si="222"/>
        <v>0</v>
      </c>
    </row>
    <row r="199" spans="2:63" s="228" customFormat="1" ht="52.5" hidden="1" customHeight="1">
      <c r="B199" s="848"/>
      <c r="C199" s="940"/>
      <c r="D199" s="1020"/>
      <c r="E199" s="855"/>
      <c r="F199" s="855"/>
      <c r="G199" s="923"/>
      <c r="H199" s="923"/>
      <c r="I199" s="855"/>
      <c r="J199" s="855"/>
      <c r="K199" s="855"/>
      <c r="L199" s="923"/>
      <c r="M199" s="881"/>
      <c r="N199" s="259"/>
      <c r="O199" s="259"/>
      <c r="P199" s="259"/>
      <c r="Q199" s="1030"/>
      <c r="R199" s="259"/>
      <c r="S199" s="259"/>
      <c r="T199" s="942"/>
      <c r="U199" s="259"/>
      <c r="V199" s="259"/>
      <c r="W199" s="855"/>
      <c r="X199" s="855"/>
      <c r="Y199" s="855"/>
      <c r="Z199" s="248"/>
      <c r="AA199" s="855"/>
      <c r="AB199" s="248"/>
      <c r="AC199" s="910"/>
      <c r="AD199" s="248"/>
      <c r="AE199" s="248"/>
      <c r="AF199" s="1012"/>
      <c r="AG199" s="923"/>
      <c r="AH199" s="2488"/>
      <c r="AI199" s="923"/>
      <c r="AJ199" s="855"/>
      <c r="AK199" s="877"/>
      <c r="AL199" s="855"/>
      <c r="AM199" s="248"/>
      <c r="AN199" s="877"/>
      <c r="AO199" s="248"/>
      <c r="AP199" s="248"/>
      <c r="AQ199" s="248"/>
      <c r="AR199" s="855"/>
      <c r="AS199" s="248"/>
      <c r="AT199" s="877"/>
      <c r="AU199" s="248"/>
      <c r="AV199" s="248"/>
      <c r="AW199" s="248"/>
      <c r="AX199" s="855"/>
      <c r="AY199" s="248"/>
      <c r="AZ199" s="877"/>
      <c r="BA199" s="248"/>
      <c r="BB199" s="248"/>
      <c r="BC199" s="248"/>
      <c r="BD199" s="248"/>
      <c r="BE199" s="248"/>
      <c r="BF199" s="803"/>
      <c r="BG199" s="855"/>
      <c r="BH199" s="656"/>
      <c r="BI199" s="656"/>
      <c r="BJ199" s="1073"/>
      <c r="BK199" s="1145">
        <f t="shared" si="222"/>
        <v>0</v>
      </c>
    </row>
    <row r="200" spans="2:63" s="228" customFormat="1" ht="52.5" hidden="1" customHeight="1">
      <c r="B200" s="848"/>
      <c r="C200" s="940"/>
      <c r="D200" s="1020"/>
      <c r="E200" s="855"/>
      <c r="F200" s="855"/>
      <c r="G200" s="923"/>
      <c r="H200" s="923"/>
      <c r="I200" s="855"/>
      <c r="J200" s="855"/>
      <c r="K200" s="855"/>
      <c r="L200" s="923"/>
      <c r="M200" s="881"/>
      <c r="N200" s="259"/>
      <c r="O200" s="259"/>
      <c r="P200" s="259"/>
      <c r="Q200" s="1030"/>
      <c r="R200" s="259"/>
      <c r="S200" s="259"/>
      <c r="T200" s="942"/>
      <c r="U200" s="259"/>
      <c r="V200" s="259"/>
      <c r="W200" s="855"/>
      <c r="X200" s="855"/>
      <c r="Y200" s="855"/>
      <c r="Z200" s="248"/>
      <c r="AA200" s="855"/>
      <c r="AB200" s="248"/>
      <c r="AC200" s="910"/>
      <c r="AD200" s="248"/>
      <c r="AE200" s="248"/>
      <c r="AF200" s="1061"/>
      <c r="AG200" s="923"/>
      <c r="AH200" s="877"/>
      <c r="AI200" s="923"/>
      <c r="AJ200" s="855"/>
      <c r="AK200" s="855"/>
      <c r="AL200" s="855"/>
      <c r="AM200" s="248"/>
      <c r="AN200" s="855"/>
      <c r="AO200" s="248"/>
      <c r="AP200" s="248"/>
      <c r="AQ200" s="248"/>
      <c r="AR200" s="855"/>
      <c r="AS200" s="248"/>
      <c r="AT200" s="877"/>
      <c r="AU200" s="248"/>
      <c r="AV200" s="248"/>
      <c r="AW200" s="248"/>
      <c r="AX200" s="855"/>
      <c r="AY200" s="248"/>
      <c r="AZ200" s="877"/>
      <c r="BA200" s="248"/>
      <c r="BB200" s="248"/>
      <c r="BC200" s="248"/>
      <c r="BD200" s="248"/>
      <c r="BE200" s="248"/>
      <c r="BF200" s="803"/>
      <c r="BG200" s="855"/>
      <c r="BH200" s="656"/>
      <c r="BI200" s="656"/>
      <c r="BJ200" s="1073"/>
      <c r="BK200" s="1145">
        <f t="shared" si="222"/>
        <v>0</v>
      </c>
    </row>
    <row r="201" spans="2:63" s="228" customFormat="1" ht="52.5" hidden="1" customHeight="1">
      <c r="B201" s="848"/>
      <c r="C201" s="940"/>
      <c r="D201" s="1020"/>
      <c r="E201" s="855"/>
      <c r="F201" s="855"/>
      <c r="G201" s="923"/>
      <c r="H201" s="923"/>
      <c r="I201" s="855"/>
      <c r="J201" s="855"/>
      <c r="K201" s="855"/>
      <c r="L201" s="923"/>
      <c r="M201" s="881"/>
      <c r="N201" s="259"/>
      <c r="O201" s="259"/>
      <c r="P201" s="259"/>
      <c r="Q201" s="1030"/>
      <c r="R201" s="259"/>
      <c r="S201" s="259"/>
      <c r="T201" s="942"/>
      <c r="U201" s="259"/>
      <c r="V201" s="259"/>
      <c r="W201" s="855"/>
      <c r="X201" s="855"/>
      <c r="Y201" s="855"/>
      <c r="Z201" s="248"/>
      <c r="AA201" s="855"/>
      <c r="AB201" s="248"/>
      <c r="AC201" s="910"/>
      <c r="AD201" s="248"/>
      <c r="AE201" s="248"/>
      <c r="AF201" s="1061"/>
      <c r="AG201" s="923"/>
      <c r="AH201" s="877"/>
      <c r="AI201" s="923"/>
      <c r="AJ201" s="855"/>
      <c r="AK201" s="855"/>
      <c r="AL201" s="855"/>
      <c r="AM201" s="855"/>
      <c r="AN201" s="855"/>
      <c r="AO201" s="248"/>
      <c r="AP201" s="248"/>
      <c r="AQ201" s="248"/>
      <c r="AR201" s="855"/>
      <c r="AS201" s="855"/>
      <c r="AT201" s="877"/>
      <c r="AU201" s="248"/>
      <c r="AV201" s="248"/>
      <c r="AW201" s="248"/>
      <c r="AX201" s="855"/>
      <c r="AY201" s="855"/>
      <c r="AZ201" s="877"/>
      <c r="BA201" s="248"/>
      <c r="BB201" s="248"/>
      <c r="BC201" s="248"/>
      <c r="BD201" s="248"/>
      <c r="BE201" s="248"/>
      <c r="BF201" s="803"/>
      <c r="BG201" s="855"/>
      <c r="BH201" s="656"/>
      <c r="BI201" s="656"/>
      <c r="BJ201" s="1073"/>
      <c r="BK201" s="1145">
        <f t="shared" si="222"/>
        <v>0</v>
      </c>
    </row>
    <row r="202" spans="2:63" s="228" customFormat="1" ht="52.5" hidden="1" customHeight="1">
      <c r="B202" s="848"/>
      <c r="C202" s="940"/>
      <c r="D202" s="1020"/>
      <c r="E202" s="855"/>
      <c r="F202" s="855"/>
      <c r="G202" s="923"/>
      <c r="H202" s="923"/>
      <c r="I202" s="855"/>
      <c r="J202" s="855"/>
      <c r="K202" s="855"/>
      <c r="L202" s="923"/>
      <c r="M202" s="881"/>
      <c r="N202" s="259"/>
      <c r="O202" s="259"/>
      <c r="P202" s="259"/>
      <c r="Q202" s="1030"/>
      <c r="R202" s="259"/>
      <c r="S202" s="259"/>
      <c r="T202" s="942"/>
      <c r="U202" s="259"/>
      <c r="V202" s="259"/>
      <c r="W202" s="855"/>
      <c r="X202" s="855"/>
      <c r="Y202" s="855"/>
      <c r="Z202" s="248"/>
      <c r="AA202" s="855"/>
      <c r="AB202" s="248"/>
      <c r="AC202" s="910"/>
      <c r="AD202" s="248"/>
      <c r="AE202" s="248"/>
      <c r="AF202" s="1061"/>
      <c r="AG202" s="923"/>
      <c r="AH202" s="877"/>
      <c r="AI202" s="923"/>
      <c r="AJ202" s="855"/>
      <c r="AK202" s="855"/>
      <c r="AL202" s="855"/>
      <c r="AM202" s="248"/>
      <c r="AN202" s="855"/>
      <c r="AO202" s="248"/>
      <c r="AP202" s="248"/>
      <c r="AQ202" s="248"/>
      <c r="AR202" s="855"/>
      <c r="AS202" s="248"/>
      <c r="AT202" s="877"/>
      <c r="AU202" s="248"/>
      <c r="AV202" s="248"/>
      <c r="AW202" s="248"/>
      <c r="AX202" s="855"/>
      <c r="AY202" s="248"/>
      <c r="AZ202" s="877"/>
      <c r="BA202" s="248"/>
      <c r="BB202" s="248"/>
      <c r="BC202" s="248"/>
      <c r="BD202" s="248"/>
      <c r="BE202" s="248"/>
      <c r="BF202" s="803"/>
      <c r="BG202" s="855"/>
      <c r="BH202" s="656"/>
      <c r="BI202" s="656"/>
      <c r="BJ202" s="1073"/>
      <c r="BK202" s="1145">
        <f t="shared" si="222"/>
        <v>0</v>
      </c>
    </row>
    <row r="203" spans="2:63" s="228" customFormat="1" ht="52.5" hidden="1" customHeight="1">
      <c r="B203" s="848"/>
      <c r="C203" s="876"/>
      <c r="D203" s="1020"/>
      <c r="E203" s="855"/>
      <c r="F203" s="855"/>
      <c r="G203" s="923"/>
      <c r="H203" s="923"/>
      <c r="I203" s="855"/>
      <c r="J203" s="855"/>
      <c r="K203" s="855"/>
      <c r="L203" s="923"/>
      <c r="M203" s="881"/>
      <c r="N203" s="259"/>
      <c r="O203" s="259"/>
      <c r="P203" s="259"/>
      <c r="Q203" s="922"/>
      <c r="R203" s="259"/>
      <c r="S203" s="259"/>
      <c r="T203" s="259"/>
      <c r="U203" s="259"/>
      <c r="V203" s="259"/>
      <c r="W203" s="923"/>
      <c r="X203" s="923"/>
      <c r="Y203" s="923"/>
      <c r="Z203" s="248"/>
      <c r="AA203" s="855"/>
      <c r="AB203" s="248"/>
      <c r="AC203" s="910"/>
      <c r="AD203" s="248"/>
      <c r="AE203" s="248"/>
      <c r="AF203" s="923"/>
      <c r="AG203" s="923"/>
      <c r="AH203" s="877"/>
      <c r="AI203" s="923"/>
      <c r="AJ203" s="855"/>
      <c r="AK203" s="877"/>
      <c r="AL203" s="855"/>
      <c r="AM203" s="248"/>
      <c r="AN203" s="877"/>
      <c r="AO203" s="248"/>
      <c r="AP203" s="248"/>
      <c r="AQ203" s="248"/>
      <c r="AR203" s="855"/>
      <c r="AS203" s="248"/>
      <c r="AT203" s="877"/>
      <c r="AU203" s="248"/>
      <c r="AV203" s="248"/>
      <c r="AW203" s="248"/>
      <c r="AX203" s="855"/>
      <c r="AY203" s="248"/>
      <c r="AZ203" s="877"/>
      <c r="BA203" s="248"/>
      <c r="BB203" s="248"/>
      <c r="BC203" s="248"/>
      <c r="BD203" s="248"/>
      <c r="BE203" s="248"/>
      <c r="BF203" s="2473"/>
      <c r="BG203" s="855"/>
      <c r="BH203" s="656"/>
      <c r="BI203" s="656"/>
      <c r="BJ203" s="1073"/>
      <c r="BK203" s="1145">
        <f t="shared" si="222"/>
        <v>0</v>
      </c>
    </row>
    <row r="204" spans="2:63" s="228" customFormat="1" ht="24.95" customHeight="1">
      <c r="B204" s="920"/>
      <c r="C204" s="898" t="s">
        <v>200</v>
      </c>
      <c r="D204" s="900">
        <f t="shared" ref="D204:M204" si="300">D205+D206+D207+D208+D209</f>
        <v>1</v>
      </c>
      <c r="E204" s="248">
        <f t="shared" si="300"/>
        <v>0</v>
      </c>
      <c r="F204" s="248">
        <f t="shared" si="300"/>
        <v>0</v>
      </c>
      <c r="G204" s="248">
        <f t="shared" si="300"/>
        <v>0</v>
      </c>
      <c r="H204" s="248">
        <f t="shared" si="300"/>
        <v>0</v>
      </c>
      <c r="I204" s="248">
        <f t="shared" si="300"/>
        <v>1</v>
      </c>
      <c r="J204" s="248">
        <f t="shared" si="300"/>
        <v>1500</v>
      </c>
      <c r="K204" s="248">
        <f t="shared" si="300"/>
        <v>0</v>
      </c>
      <c r="L204" s="248">
        <f t="shared" si="300"/>
        <v>1</v>
      </c>
      <c r="M204" s="248">
        <f t="shared" si="300"/>
        <v>0</v>
      </c>
      <c r="N204" s="248"/>
      <c r="O204" s="259"/>
      <c r="P204" s="259"/>
      <c r="Q204" s="259"/>
      <c r="R204" s="259"/>
      <c r="S204" s="259"/>
      <c r="T204" s="259"/>
      <c r="U204" s="259"/>
      <c r="V204" s="259"/>
      <c r="W204" s="248">
        <f>W205+W206+W207+W208+W209</f>
        <v>10316</v>
      </c>
      <c r="X204" s="248">
        <f t="shared" ref="X204" si="301">SUM(X205:X209)</f>
        <v>0</v>
      </c>
      <c r="Y204" s="248">
        <f t="shared" ref="Y204:AP204" si="302">Y205+Y206+Y207+Y208+Y209</f>
        <v>10000</v>
      </c>
      <c r="Z204" s="248">
        <f t="shared" si="302"/>
        <v>0</v>
      </c>
      <c r="AA204" s="248">
        <f t="shared" si="302"/>
        <v>8100</v>
      </c>
      <c r="AB204" s="248">
        <f t="shared" si="302"/>
        <v>0</v>
      </c>
      <c r="AC204" s="248">
        <f t="shared" si="302"/>
        <v>10000</v>
      </c>
      <c r="AD204" s="248">
        <f t="shared" si="302"/>
        <v>0</v>
      </c>
      <c r="AE204" s="248">
        <f t="shared" si="302"/>
        <v>0</v>
      </c>
      <c r="AF204" s="248">
        <f t="shared" si="302"/>
        <v>0</v>
      </c>
      <c r="AG204" s="248">
        <f t="shared" si="302"/>
        <v>2900</v>
      </c>
      <c r="AH204" s="248">
        <f t="shared" si="302"/>
        <v>2900</v>
      </c>
      <c r="AI204" s="248">
        <f t="shared" si="302"/>
        <v>4500</v>
      </c>
      <c r="AJ204" s="248">
        <f t="shared" si="302"/>
        <v>4500</v>
      </c>
      <c r="AK204" s="248">
        <f t="shared" si="302"/>
        <v>2000</v>
      </c>
      <c r="AL204" s="248">
        <f t="shared" si="302"/>
        <v>1500</v>
      </c>
      <c r="AM204" s="248">
        <f t="shared" si="302"/>
        <v>0</v>
      </c>
      <c r="AN204" s="248">
        <f t="shared" si="302"/>
        <v>1500</v>
      </c>
      <c r="AO204" s="248">
        <f t="shared" si="302"/>
        <v>0</v>
      </c>
      <c r="AP204" s="248">
        <f t="shared" si="302"/>
        <v>0</v>
      </c>
      <c r="AQ204" s="248"/>
      <c r="AR204" s="248">
        <f t="shared" ref="AR204:AV204" si="303">AR205+AR206+AR207+AR208+AR209</f>
        <v>1500</v>
      </c>
      <c r="AS204" s="248">
        <f t="shared" si="303"/>
        <v>0</v>
      </c>
      <c r="AT204" s="248">
        <f t="shared" si="303"/>
        <v>1500</v>
      </c>
      <c r="AU204" s="248">
        <f t="shared" si="303"/>
        <v>0</v>
      </c>
      <c r="AV204" s="248">
        <f t="shared" si="303"/>
        <v>0</v>
      </c>
      <c r="AW204" s="248"/>
      <c r="AX204" s="248">
        <f t="shared" ref="AX204:BB204" si="304">AX205+AX206+AX207+AX208+AX209</f>
        <v>1803</v>
      </c>
      <c r="AY204" s="248">
        <f t="shared" si="304"/>
        <v>0</v>
      </c>
      <c r="AZ204" s="248">
        <f t="shared" si="304"/>
        <v>1803</v>
      </c>
      <c r="BA204" s="248">
        <f t="shared" si="304"/>
        <v>0</v>
      </c>
      <c r="BB204" s="248">
        <f t="shared" si="304"/>
        <v>0</v>
      </c>
      <c r="BC204" s="248"/>
      <c r="BD204" s="248"/>
      <c r="BE204" s="248"/>
      <c r="BF204" s="248"/>
      <c r="BG204" s="855"/>
      <c r="BH204" s="1301">
        <f t="shared" si="288"/>
        <v>2100</v>
      </c>
      <c r="BI204" s="656" t="e">
        <f>#REF!-AL204</f>
        <v>#REF!</v>
      </c>
      <c r="BJ204" s="1073">
        <f t="shared" si="227"/>
        <v>303</v>
      </c>
      <c r="BK204" s="1145">
        <f t="shared" si="222"/>
        <v>1797</v>
      </c>
    </row>
    <row r="205" spans="2:63" s="228" customFormat="1" ht="52.5" hidden="1" customHeight="1">
      <c r="B205" s="848"/>
      <c r="C205" s="897"/>
      <c r="D205" s="1020"/>
      <c r="E205" s="855"/>
      <c r="F205" s="855"/>
      <c r="G205" s="923"/>
      <c r="H205" s="923"/>
      <c r="I205" s="855"/>
      <c r="J205" s="855"/>
      <c r="K205" s="855"/>
      <c r="L205" s="923"/>
      <c r="M205" s="881"/>
      <c r="N205" s="818"/>
      <c r="O205" s="818"/>
      <c r="P205" s="259"/>
      <c r="Q205" s="818"/>
      <c r="R205" s="818"/>
      <c r="S205" s="818"/>
      <c r="T205" s="942"/>
      <c r="U205" s="259"/>
      <c r="V205" s="943"/>
      <c r="W205" s="944"/>
      <c r="X205" s="923"/>
      <c r="Y205" s="923"/>
      <c r="Z205" s="248"/>
      <c r="AA205" s="923"/>
      <c r="AB205" s="248"/>
      <c r="AC205" s="923"/>
      <c r="AD205" s="248"/>
      <c r="AE205" s="248"/>
      <c r="AF205" s="248"/>
      <c r="AG205" s="877"/>
      <c r="AH205" s="877"/>
      <c r="AI205" s="877"/>
      <c r="AJ205" s="855"/>
      <c r="AK205" s="877"/>
      <c r="AL205" s="855"/>
      <c r="AM205" s="248"/>
      <c r="AN205" s="877"/>
      <c r="AO205" s="248"/>
      <c r="AP205" s="248"/>
      <c r="AQ205" s="248"/>
      <c r="AR205" s="855"/>
      <c r="AS205" s="248"/>
      <c r="AT205" s="877"/>
      <c r="AU205" s="248"/>
      <c r="AV205" s="248"/>
      <c r="AW205" s="248"/>
      <c r="AX205" s="855"/>
      <c r="AY205" s="248"/>
      <c r="AZ205" s="877"/>
      <c r="BA205" s="248"/>
      <c r="BB205" s="248"/>
      <c r="BC205" s="248"/>
      <c r="BD205" s="248"/>
      <c r="BE205" s="248"/>
      <c r="BF205" s="2121"/>
      <c r="BG205" s="855"/>
      <c r="BH205" s="1301"/>
      <c r="BI205" s="656"/>
      <c r="BJ205" s="1073"/>
      <c r="BK205" s="1145">
        <f t="shared" si="222"/>
        <v>0</v>
      </c>
    </row>
    <row r="206" spans="2:63" s="228" customFormat="1" ht="60" customHeight="1">
      <c r="B206" s="848">
        <f t="shared" si="255"/>
        <v>1</v>
      </c>
      <c r="C206" s="897" t="s">
        <v>773</v>
      </c>
      <c r="D206" s="1020">
        <v>1</v>
      </c>
      <c r="E206" s="855"/>
      <c r="F206" s="855"/>
      <c r="G206" s="923"/>
      <c r="H206" s="923"/>
      <c r="I206" s="855">
        <v>1</v>
      </c>
      <c r="J206" s="855">
        <f>I206*AL206</f>
        <v>1500</v>
      </c>
      <c r="K206" s="855"/>
      <c r="L206" s="923">
        <v>1</v>
      </c>
      <c r="M206" s="881"/>
      <c r="N206" s="818" t="s">
        <v>130</v>
      </c>
      <c r="O206" s="818" t="s">
        <v>418</v>
      </c>
      <c r="P206" s="259" t="s">
        <v>291</v>
      </c>
      <c r="Q206" s="818">
        <v>7914348</v>
      </c>
      <c r="R206" s="818"/>
      <c r="S206" s="818" t="s">
        <v>420</v>
      </c>
      <c r="T206" s="942" t="s">
        <v>114</v>
      </c>
      <c r="U206" s="259"/>
      <c r="V206" s="943" t="s">
        <v>425</v>
      </c>
      <c r="W206" s="944">
        <v>10316</v>
      </c>
      <c r="X206" s="923"/>
      <c r="Y206" s="923">
        <v>10000</v>
      </c>
      <c r="Z206" s="248"/>
      <c r="AA206" s="923">
        <v>8100</v>
      </c>
      <c r="AB206" s="248"/>
      <c r="AC206" s="923">
        <v>10000</v>
      </c>
      <c r="AD206" s="248"/>
      <c r="AE206" s="248"/>
      <c r="AF206" s="248"/>
      <c r="AG206" s="877">
        <v>2900</v>
      </c>
      <c r="AH206" s="877">
        <v>2900</v>
      </c>
      <c r="AI206" s="877">
        <v>4500</v>
      </c>
      <c r="AJ206" s="855">
        <f t="shared" ref="AJ206" si="305">AF206+AI206</f>
        <v>4500</v>
      </c>
      <c r="AK206" s="877">
        <v>2000</v>
      </c>
      <c r="AL206" s="855">
        <f t="shared" si="246"/>
        <v>1500</v>
      </c>
      <c r="AM206" s="248"/>
      <c r="AN206" s="877">
        <v>1500</v>
      </c>
      <c r="AO206" s="248"/>
      <c r="AP206" s="248"/>
      <c r="AQ206" s="248"/>
      <c r="AR206" s="855">
        <f t="shared" ref="AR206" si="306">AS206+AT206+AU206</f>
        <v>1500</v>
      </c>
      <c r="AS206" s="248"/>
      <c r="AT206" s="877">
        <f>'2-XSKT'!AA156</f>
        <v>1500</v>
      </c>
      <c r="AU206" s="248"/>
      <c r="AV206" s="248"/>
      <c r="AW206" s="248"/>
      <c r="AX206" s="855">
        <f t="shared" ref="AX206" si="307">AY206+AZ206+BA206</f>
        <v>1803</v>
      </c>
      <c r="AY206" s="248"/>
      <c r="AZ206" s="877">
        <f>'2-XSKT'!AF156</f>
        <v>1803</v>
      </c>
      <c r="BA206" s="248"/>
      <c r="BB206" s="248"/>
      <c r="BC206" s="248"/>
      <c r="BD206" s="248"/>
      <c r="BE206" s="248"/>
      <c r="BF206" s="2121" t="s">
        <v>2403</v>
      </c>
      <c r="BG206" s="855"/>
      <c r="BH206" s="1301">
        <f t="shared" si="288"/>
        <v>2100</v>
      </c>
      <c r="BI206" s="656" t="e">
        <f>#REF!-AL206</f>
        <v>#REF!</v>
      </c>
      <c r="BJ206" s="1073">
        <f t="shared" si="227"/>
        <v>303</v>
      </c>
      <c r="BK206" s="1145">
        <f t="shared" si="222"/>
        <v>1797</v>
      </c>
    </row>
    <row r="207" spans="2:63" s="228" customFormat="1" ht="50.45" hidden="1" customHeight="1">
      <c r="B207" s="848"/>
      <c r="C207" s="897"/>
      <c r="D207" s="1020"/>
      <c r="E207" s="855"/>
      <c r="F207" s="855"/>
      <c r="G207" s="923"/>
      <c r="H207" s="923"/>
      <c r="I207" s="855"/>
      <c r="J207" s="855"/>
      <c r="K207" s="855"/>
      <c r="L207" s="923"/>
      <c r="M207" s="881"/>
      <c r="N207" s="818"/>
      <c r="O207" s="818"/>
      <c r="P207" s="259"/>
      <c r="Q207" s="818"/>
      <c r="R207" s="818"/>
      <c r="S207" s="818"/>
      <c r="T207" s="942"/>
      <c r="U207" s="259"/>
      <c r="V207" s="943"/>
      <c r="W207" s="944"/>
      <c r="X207" s="923"/>
      <c r="Y207" s="923"/>
      <c r="Z207" s="248"/>
      <c r="AA207" s="923"/>
      <c r="AB207" s="248"/>
      <c r="AC207" s="855"/>
      <c r="AD207" s="248"/>
      <c r="AE207" s="248"/>
      <c r="AF207" s="248"/>
      <c r="AG207" s="877"/>
      <c r="AH207" s="877"/>
      <c r="AI207" s="877"/>
      <c r="AJ207" s="855"/>
      <c r="AK207" s="855"/>
      <c r="AL207" s="855"/>
      <c r="AM207" s="248"/>
      <c r="AN207" s="855"/>
      <c r="AO207" s="248"/>
      <c r="AP207" s="248"/>
      <c r="AQ207" s="248"/>
      <c r="AR207" s="855"/>
      <c r="AS207" s="248"/>
      <c r="AT207" s="877"/>
      <c r="AU207" s="248"/>
      <c r="AV207" s="248"/>
      <c r="AW207" s="248"/>
      <c r="AX207" s="855"/>
      <c r="AY207" s="248"/>
      <c r="AZ207" s="877"/>
      <c r="BA207" s="248"/>
      <c r="BB207" s="248"/>
      <c r="BC207" s="248"/>
      <c r="BD207" s="248"/>
      <c r="BE207" s="248"/>
      <c r="BF207" s="2121"/>
      <c r="BG207" s="855"/>
      <c r="BH207" s="1301"/>
      <c r="BI207" s="656"/>
      <c r="BJ207" s="1073"/>
      <c r="BK207" s="1145">
        <f t="shared" si="222"/>
        <v>0</v>
      </c>
    </row>
    <row r="208" spans="2:63" s="228" customFormat="1" ht="52.5" hidden="1" customHeight="1">
      <c r="B208" s="848"/>
      <c r="C208" s="897"/>
      <c r="D208" s="1020"/>
      <c r="E208" s="855"/>
      <c r="F208" s="855"/>
      <c r="G208" s="923"/>
      <c r="H208" s="923"/>
      <c r="I208" s="855"/>
      <c r="J208" s="855"/>
      <c r="K208" s="855"/>
      <c r="L208" s="923"/>
      <c r="M208" s="881"/>
      <c r="N208" s="818"/>
      <c r="O208" s="818"/>
      <c r="P208" s="259"/>
      <c r="Q208" s="818"/>
      <c r="R208" s="818"/>
      <c r="S208" s="818"/>
      <c r="T208" s="942"/>
      <c r="U208" s="259"/>
      <c r="V208" s="943"/>
      <c r="W208" s="944"/>
      <c r="X208" s="923"/>
      <c r="Y208" s="923"/>
      <c r="Z208" s="248"/>
      <c r="AA208" s="923"/>
      <c r="AB208" s="248"/>
      <c r="AC208" s="855"/>
      <c r="AD208" s="248"/>
      <c r="AE208" s="248"/>
      <c r="AF208" s="248"/>
      <c r="AG208" s="877"/>
      <c r="AH208" s="877"/>
      <c r="AI208" s="877"/>
      <c r="AJ208" s="855"/>
      <c r="AK208" s="855"/>
      <c r="AL208" s="855"/>
      <c r="AM208" s="248"/>
      <c r="AN208" s="855"/>
      <c r="AO208" s="248"/>
      <c r="AP208" s="248"/>
      <c r="AQ208" s="248"/>
      <c r="AR208" s="855"/>
      <c r="AS208" s="248"/>
      <c r="AT208" s="877"/>
      <c r="AU208" s="248"/>
      <c r="AV208" s="248"/>
      <c r="AW208" s="248"/>
      <c r="AX208" s="855"/>
      <c r="AY208" s="248"/>
      <c r="AZ208" s="877"/>
      <c r="BA208" s="248"/>
      <c r="BB208" s="248"/>
      <c r="BC208" s="248"/>
      <c r="BD208" s="248"/>
      <c r="BE208" s="248"/>
      <c r="BF208" s="2121"/>
      <c r="BG208" s="855"/>
      <c r="BH208" s="1301"/>
      <c r="BI208" s="656"/>
      <c r="BJ208" s="1073"/>
      <c r="BK208" s="1145">
        <f t="shared" ref="BK208:BK271" si="308">AA208-AJ208-AX208</f>
        <v>0</v>
      </c>
    </row>
    <row r="209" spans="2:63" s="228" customFormat="1" ht="45.6" hidden="1" customHeight="1">
      <c r="B209" s="848"/>
      <c r="C209" s="897"/>
      <c r="D209" s="1020"/>
      <c r="E209" s="855"/>
      <c r="F209" s="855"/>
      <c r="G209" s="923"/>
      <c r="H209" s="923"/>
      <c r="I209" s="855"/>
      <c r="J209" s="855"/>
      <c r="K209" s="855"/>
      <c r="L209" s="923"/>
      <c r="M209" s="881"/>
      <c r="N209" s="818"/>
      <c r="O209" s="818"/>
      <c r="P209" s="259"/>
      <c r="Q209" s="818"/>
      <c r="R209" s="818"/>
      <c r="S209" s="818"/>
      <c r="T209" s="942"/>
      <c r="U209" s="259"/>
      <c r="V209" s="943"/>
      <c r="W209" s="944"/>
      <c r="X209" s="923"/>
      <c r="Y209" s="923"/>
      <c r="Z209" s="248"/>
      <c r="AA209" s="923"/>
      <c r="AB209" s="248"/>
      <c r="AC209" s="855"/>
      <c r="AD209" s="248"/>
      <c r="AE209" s="248"/>
      <c r="AF209" s="248"/>
      <c r="AG209" s="877"/>
      <c r="AH209" s="877"/>
      <c r="AI209" s="877"/>
      <c r="AJ209" s="855"/>
      <c r="AK209" s="877"/>
      <c r="AL209" s="855"/>
      <c r="AM209" s="248"/>
      <c r="AN209" s="877"/>
      <c r="AO209" s="248"/>
      <c r="AP209" s="248"/>
      <c r="AQ209" s="248"/>
      <c r="AR209" s="855"/>
      <c r="AS209" s="248"/>
      <c r="AT209" s="877"/>
      <c r="AU209" s="248"/>
      <c r="AV209" s="248"/>
      <c r="AW209" s="248"/>
      <c r="AX209" s="855"/>
      <c r="AY209" s="248"/>
      <c r="AZ209" s="877"/>
      <c r="BA209" s="248"/>
      <c r="BB209" s="248"/>
      <c r="BC209" s="248"/>
      <c r="BD209" s="248"/>
      <c r="BE209" s="248"/>
      <c r="BF209" s="2121"/>
      <c r="BG209" s="855"/>
      <c r="BH209" s="1301"/>
      <c r="BI209" s="656"/>
      <c r="BJ209" s="1073"/>
      <c r="BK209" s="1145">
        <f t="shared" si="308"/>
        <v>0</v>
      </c>
    </row>
    <row r="210" spans="2:63" s="250" customFormat="1" ht="22.5" customHeight="1">
      <c r="B210" s="871"/>
      <c r="C210" s="898" t="s">
        <v>186</v>
      </c>
      <c r="D210" s="900">
        <f t="shared" ref="D210:J210" si="309">D211+D212+D213</f>
        <v>3</v>
      </c>
      <c r="E210" s="248">
        <f t="shared" si="309"/>
        <v>0</v>
      </c>
      <c r="F210" s="248">
        <f t="shared" si="309"/>
        <v>0</v>
      </c>
      <c r="G210" s="248">
        <f t="shared" si="309"/>
        <v>0</v>
      </c>
      <c r="H210" s="248">
        <f t="shared" si="309"/>
        <v>0</v>
      </c>
      <c r="I210" s="248">
        <f t="shared" si="309"/>
        <v>3</v>
      </c>
      <c r="J210" s="248">
        <f t="shared" si="309"/>
        <v>12000</v>
      </c>
      <c r="K210" s="248">
        <f t="shared" ref="K210:X210" si="310">SUM(K211:K213)</f>
        <v>0</v>
      </c>
      <c r="L210" s="248">
        <f t="shared" si="310"/>
        <v>3</v>
      </c>
      <c r="M210" s="248">
        <f t="shared" si="310"/>
        <v>0</v>
      </c>
      <c r="N210" s="248">
        <f t="shared" si="310"/>
        <v>0</v>
      </c>
      <c r="O210" s="248">
        <f t="shared" si="310"/>
        <v>0</v>
      </c>
      <c r="P210" s="248">
        <f t="shared" si="310"/>
        <v>0</v>
      </c>
      <c r="Q210" s="248"/>
      <c r="R210" s="248">
        <f t="shared" si="310"/>
        <v>0</v>
      </c>
      <c r="S210" s="248">
        <f t="shared" si="310"/>
        <v>0</v>
      </c>
      <c r="T210" s="248">
        <f t="shared" si="310"/>
        <v>0</v>
      </c>
      <c r="U210" s="248">
        <f t="shared" si="310"/>
        <v>0</v>
      </c>
      <c r="V210" s="248">
        <f t="shared" si="310"/>
        <v>0</v>
      </c>
      <c r="W210" s="248">
        <f>W211+W212+W213</f>
        <v>63645</v>
      </c>
      <c r="X210" s="248">
        <f t="shared" si="310"/>
        <v>0</v>
      </c>
      <c r="Y210" s="248">
        <f t="shared" ref="Y210:AP210" si="311">Y211+Y212+Y213</f>
        <v>60300</v>
      </c>
      <c r="Z210" s="248">
        <f t="shared" si="311"/>
        <v>0</v>
      </c>
      <c r="AA210" s="248">
        <f t="shared" si="311"/>
        <v>39250</v>
      </c>
      <c r="AB210" s="248">
        <f t="shared" si="311"/>
        <v>0</v>
      </c>
      <c r="AC210" s="248">
        <f t="shared" si="311"/>
        <v>55600</v>
      </c>
      <c r="AD210" s="248">
        <f t="shared" si="311"/>
        <v>0</v>
      </c>
      <c r="AE210" s="248">
        <f t="shared" si="311"/>
        <v>0</v>
      </c>
      <c r="AF210" s="248">
        <f t="shared" si="311"/>
        <v>0</v>
      </c>
      <c r="AG210" s="248">
        <f t="shared" si="311"/>
        <v>9000</v>
      </c>
      <c r="AH210" s="248">
        <f t="shared" si="311"/>
        <v>3685.9610000000002</v>
      </c>
      <c r="AI210" s="248">
        <f t="shared" si="311"/>
        <v>15371</v>
      </c>
      <c r="AJ210" s="248">
        <f t="shared" si="311"/>
        <v>15371</v>
      </c>
      <c r="AK210" s="248">
        <f t="shared" si="311"/>
        <v>35491</v>
      </c>
      <c r="AL210" s="248">
        <f t="shared" si="311"/>
        <v>12000</v>
      </c>
      <c r="AM210" s="248">
        <f t="shared" si="311"/>
        <v>0</v>
      </c>
      <c r="AN210" s="248">
        <f t="shared" si="311"/>
        <v>12000</v>
      </c>
      <c r="AO210" s="248">
        <f t="shared" si="311"/>
        <v>0</v>
      </c>
      <c r="AP210" s="248">
        <f t="shared" si="311"/>
        <v>0</v>
      </c>
      <c r="AQ210" s="248"/>
      <c r="AR210" s="248">
        <f t="shared" ref="AR210:AV210" si="312">AR211+AR212+AR213</f>
        <v>10794.966</v>
      </c>
      <c r="AS210" s="248">
        <f t="shared" si="312"/>
        <v>0</v>
      </c>
      <c r="AT210" s="248">
        <f t="shared" si="312"/>
        <v>10794.966</v>
      </c>
      <c r="AU210" s="248">
        <f t="shared" si="312"/>
        <v>0</v>
      </c>
      <c r="AV210" s="248">
        <f t="shared" si="312"/>
        <v>0</v>
      </c>
      <c r="AW210" s="248"/>
      <c r="AX210" s="248">
        <f t="shared" ref="AX210:BB210" si="313">AX211+AX212+AX213</f>
        <v>21800</v>
      </c>
      <c r="AY210" s="248">
        <f t="shared" si="313"/>
        <v>0</v>
      </c>
      <c r="AZ210" s="248">
        <f t="shared" si="313"/>
        <v>21800</v>
      </c>
      <c r="BA210" s="248">
        <f t="shared" si="313"/>
        <v>0</v>
      </c>
      <c r="BB210" s="248">
        <f t="shared" si="313"/>
        <v>0</v>
      </c>
      <c r="BC210" s="248"/>
      <c r="BD210" s="248"/>
      <c r="BE210" s="248"/>
      <c r="BF210" s="248"/>
      <c r="BG210" s="248"/>
      <c r="BH210" s="1301">
        <f t="shared" si="288"/>
        <v>11879</v>
      </c>
      <c r="BI210" s="656" t="e">
        <f>#REF!-AL210</f>
        <v>#REF!</v>
      </c>
      <c r="BJ210" s="1073">
        <f t="shared" ref="BJ210:BJ270" si="314">AX210-AL210</f>
        <v>9800</v>
      </c>
      <c r="BK210" s="1145">
        <f t="shared" si="308"/>
        <v>2079</v>
      </c>
    </row>
    <row r="211" spans="2:63" s="228" customFormat="1" ht="98.1" customHeight="1">
      <c r="B211" s="848">
        <v>1</v>
      </c>
      <c r="C211" s="897" t="s">
        <v>190</v>
      </c>
      <c r="D211" s="2157">
        <v>1</v>
      </c>
      <c r="E211" s="855"/>
      <c r="F211" s="855"/>
      <c r="G211" s="2158"/>
      <c r="H211" s="2158"/>
      <c r="I211" s="855">
        <v>1</v>
      </c>
      <c r="J211" s="855">
        <f>I211*AL211</f>
        <v>3000</v>
      </c>
      <c r="K211" s="855"/>
      <c r="L211" s="2158">
        <v>1</v>
      </c>
      <c r="M211" s="881"/>
      <c r="N211" s="818" t="s">
        <v>150</v>
      </c>
      <c r="O211" s="818" t="s">
        <v>193</v>
      </c>
      <c r="P211" s="259" t="s">
        <v>188</v>
      </c>
      <c r="Q211" s="818">
        <v>7492885</v>
      </c>
      <c r="R211" s="818"/>
      <c r="S211" s="818" t="s">
        <v>196</v>
      </c>
      <c r="T211" s="909" t="s">
        <v>82</v>
      </c>
      <c r="U211" s="909"/>
      <c r="V211" s="909" t="s">
        <v>777</v>
      </c>
      <c r="W211" s="953">
        <v>13326</v>
      </c>
      <c r="X211" s="923"/>
      <c r="Y211" s="953">
        <v>13300</v>
      </c>
      <c r="Z211" s="248"/>
      <c r="AA211" s="953">
        <v>9800</v>
      </c>
      <c r="AB211" s="248"/>
      <c r="AC211" s="953">
        <v>13300</v>
      </c>
      <c r="AD211" s="248"/>
      <c r="AE211" s="248"/>
      <c r="AF211" s="248"/>
      <c r="AG211" s="877">
        <v>2900</v>
      </c>
      <c r="AH211" s="877">
        <v>2900</v>
      </c>
      <c r="AI211" s="2489">
        <v>4000</v>
      </c>
      <c r="AJ211" s="855">
        <f t="shared" ref="AJ211:AJ213" si="315">AF211+AI211</f>
        <v>4000</v>
      </c>
      <c r="AK211" s="953">
        <v>9000</v>
      </c>
      <c r="AL211" s="855">
        <f t="shared" ref="AL211:AL213" si="316">AM211+AN211+AO211</f>
        <v>3000</v>
      </c>
      <c r="AM211" s="248"/>
      <c r="AN211" s="953">
        <v>3000</v>
      </c>
      <c r="AO211" s="248"/>
      <c r="AP211" s="248"/>
      <c r="AQ211" s="248"/>
      <c r="AR211" s="855">
        <f t="shared" ref="AR211:AR213" si="317">AS211+AT211+AU211</f>
        <v>1913</v>
      </c>
      <c r="AS211" s="248"/>
      <c r="AT211" s="953">
        <f>'2-XSKT'!AA161</f>
        <v>1913</v>
      </c>
      <c r="AU211" s="248"/>
      <c r="AV211" s="248"/>
      <c r="AW211" s="248"/>
      <c r="AX211" s="855">
        <f t="shared" ref="AX211:AX213" si="318">AY211+AZ211+BA211</f>
        <v>5800</v>
      </c>
      <c r="AY211" s="248"/>
      <c r="AZ211" s="953">
        <f>'2-XSKT'!AF161</f>
        <v>5800</v>
      </c>
      <c r="BA211" s="248"/>
      <c r="BB211" s="248"/>
      <c r="BC211" s="248"/>
      <c r="BD211" s="248"/>
      <c r="BE211" s="248"/>
      <c r="BF211" s="2530" t="s">
        <v>2385</v>
      </c>
      <c r="BG211" s="855"/>
      <c r="BH211" s="1301">
        <f t="shared" si="288"/>
        <v>2800</v>
      </c>
      <c r="BI211" s="656" t="e">
        <f>#REF!-AL211</f>
        <v>#REF!</v>
      </c>
      <c r="BJ211" s="1073">
        <f t="shared" si="314"/>
        <v>2800</v>
      </c>
      <c r="BK211" s="1145">
        <f t="shared" si="308"/>
        <v>0</v>
      </c>
    </row>
    <row r="212" spans="2:63" s="228" customFormat="1" ht="81.95" customHeight="1">
      <c r="B212" s="848">
        <v>2</v>
      </c>
      <c r="C212" s="897" t="s">
        <v>191</v>
      </c>
      <c r="D212" s="2157">
        <v>1</v>
      </c>
      <c r="E212" s="855"/>
      <c r="F212" s="855"/>
      <c r="G212" s="2158"/>
      <c r="H212" s="2158"/>
      <c r="I212" s="855">
        <v>1</v>
      </c>
      <c r="J212" s="855">
        <f>I212*AL212</f>
        <v>3000</v>
      </c>
      <c r="K212" s="855"/>
      <c r="L212" s="2158">
        <v>1</v>
      </c>
      <c r="M212" s="881"/>
      <c r="N212" s="818" t="s">
        <v>150</v>
      </c>
      <c r="O212" s="818" t="s">
        <v>193</v>
      </c>
      <c r="P212" s="259" t="s">
        <v>188</v>
      </c>
      <c r="Q212" s="818">
        <v>7918525</v>
      </c>
      <c r="R212" s="818"/>
      <c r="S212" s="818" t="s">
        <v>197</v>
      </c>
      <c r="T212" s="909" t="s">
        <v>82</v>
      </c>
      <c r="U212" s="909"/>
      <c r="V212" s="909" t="s">
        <v>778</v>
      </c>
      <c r="W212" s="953">
        <v>15990</v>
      </c>
      <c r="X212" s="923"/>
      <c r="Y212" s="953">
        <v>15900</v>
      </c>
      <c r="Z212" s="248"/>
      <c r="AA212" s="953">
        <v>11000</v>
      </c>
      <c r="AB212" s="248"/>
      <c r="AC212" s="855">
        <f>Y212*0.9</f>
        <v>14310</v>
      </c>
      <c r="AD212" s="248"/>
      <c r="AE212" s="248"/>
      <c r="AF212" s="248"/>
      <c r="AG212" s="877">
        <v>2900</v>
      </c>
      <c r="AH212" s="877">
        <v>328.49200000000002</v>
      </c>
      <c r="AI212" s="2489">
        <v>5000</v>
      </c>
      <c r="AJ212" s="855">
        <f t="shared" si="315"/>
        <v>5000</v>
      </c>
      <c r="AK212" s="953">
        <v>11491</v>
      </c>
      <c r="AL212" s="855">
        <f t="shared" si="316"/>
        <v>3000</v>
      </c>
      <c r="AM212" s="248"/>
      <c r="AN212" s="953">
        <v>3000</v>
      </c>
      <c r="AO212" s="248"/>
      <c r="AP212" s="248"/>
      <c r="AQ212" s="248"/>
      <c r="AR212" s="855">
        <f t="shared" si="317"/>
        <v>2881.9659999999999</v>
      </c>
      <c r="AS212" s="248"/>
      <c r="AT212" s="953">
        <f>'2-XSKT'!AA162</f>
        <v>2881.9659999999999</v>
      </c>
      <c r="AU212" s="248"/>
      <c r="AV212" s="248"/>
      <c r="AW212" s="248"/>
      <c r="AX212" s="855">
        <f t="shared" si="318"/>
        <v>6000</v>
      </c>
      <c r="AY212" s="248"/>
      <c r="AZ212" s="953">
        <f>'2-XSKT'!AF162</f>
        <v>6000</v>
      </c>
      <c r="BA212" s="248"/>
      <c r="BB212" s="248"/>
      <c r="BC212" s="248"/>
      <c r="BD212" s="248"/>
      <c r="BE212" s="248"/>
      <c r="BF212" s="2530" t="s">
        <v>2386</v>
      </c>
      <c r="BG212" s="855"/>
      <c r="BH212" s="1301">
        <f t="shared" si="288"/>
        <v>3000</v>
      </c>
      <c r="BI212" s="656" t="e">
        <f>#REF!-AL212</f>
        <v>#REF!</v>
      </c>
      <c r="BJ212" s="1073">
        <f t="shared" si="314"/>
        <v>3000</v>
      </c>
      <c r="BK212" s="1145">
        <f t="shared" si="308"/>
        <v>0</v>
      </c>
    </row>
    <row r="213" spans="2:63" s="228" customFormat="1" ht="90.95" customHeight="1">
      <c r="B213" s="848">
        <v>3</v>
      </c>
      <c r="C213" s="897" t="s">
        <v>192</v>
      </c>
      <c r="D213" s="2157">
        <v>1</v>
      </c>
      <c r="E213" s="855"/>
      <c r="F213" s="855"/>
      <c r="G213" s="2158"/>
      <c r="H213" s="2158"/>
      <c r="I213" s="855">
        <v>1</v>
      </c>
      <c r="J213" s="855">
        <f>I213*AL213</f>
        <v>6000</v>
      </c>
      <c r="K213" s="855"/>
      <c r="L213" s="2158">
        <v>1</v>
      </c>
      <c r="M213" s="881"/>
      <c r="N213" s="818" t="s">
        <v>150</v>
      </c>
      <c r="O213" s="818" t="s">
        <v>193</v>
      </c>
      <c r="P213" s="259" t="s">
        <v>188</v>
      </c>
      <c r="Q213" s="818">
        <v>7918524</v>
      </c>
      <c r="R213" s="818"/>
      <c r="S213" s="818" t="s">
        <v>198</v>
      </c>
      <c r="T213" s="909" t="s">
        <v>82</v>
      </c>
      <c r="U213" s="909"/>
      <c r="V213" s="909" t="s">
        <v>779</v>
      </c>
      <c r="W213" s="953">
        <v>34329</v>
      </c>
      <c r="X213" s="923"/>
      <c r="Y213" s="953">
        <f>34300-3200</f>
        <v>31100</v>
      </c>
      <c r="Z213" s="248"/>
      <c r="AA213" s="953">
        <f>20500*0.9</f>
        <v>18450</v>
      </c>
      <c r="AB213" s="248"/>
      <c r="AC213" s="855">
        <f>Y213*0.9</f>
        <v>27990</v>
      </c>
      <c r="AD213" s="248"/>
      <c r="AE213" s="248"/>
      <c r="AF213" s="248"/>
      <c r="AG213" s="877">
        <v>3200</v>
      </c>
      <c r="AH213" s="877">
        <v>457.46899999999999</v>
      </c>
      <c r="AI213" s="2489">
        <v>6371</v>
      </c>
      <c r="AJ213" s="855">
        <f t="shared" si="315"/>
        <v>6371</v>
      </c>
      <c r="AK213" s="953">
        <v>15000</v>
      </c>
      <c r="AL213" s="855">
        <f t="shared" si="316"/>
        <v>6000</v>
      </c>
      <c r="AM213" s="248"/>
      <c r="AN213" s="953">
        <v>6000</v>
      </c>
      <c r="AO213" s="248"/>
      <c r="AP213" s="248"/>
      <c r="AQ213" s="248"/>
      <c r="AR213" s="855">
        <f t="shared" si="317"/>
        <v>6000</v>
      </c>
      <c r="AS213" s="248"/>
      <c r="AT213" s="953">
        <f>'2-XSKT'!AA163</f>
        <v>6000</v>
      </c>
      <c r="AU213" s="248"/>
      <c r="AV213" s="248"/>
      <c r="AW213" s="248"/>
      <c r="AX213" s="855">
        <f t="shared" si="318"/>
        <v>10000</v>
      </c>
      <c r="AY213" s="248"/>
      <c r="AZ213" s="953">
        <f>'2-XSKT'!AF163</f>
        <v>10000</v>
      </c>
      <c r="BA213" s="248"/>
      <c r="BB213" s="248"/>
      <c r="BC213" s="248"/>
      <c r="BD213" s="248"/>
      <c r="BE213" s="248"/>
      <c r="BF213" s="2530" t="s">
        <v>2387</v>
      </c>
      <c r="BG213" s="855"/>
      <c r="BH213" s="1301">
        <f t="shared" si="288"/>
        <v>6079</v>
      </c>
      <c r="BI213" s="656" t="e">
        <f>#REF!-AL213</f>
        <v>#REF!</v>
      </c>
      <c r="BJ213" s="1073">
        <f t="shared" si="314"/>
        <v>4000</v>
      </c>
      <c r="BK213" s="1145">
        <f t="shared" si="308"/>
        <v>2079</v>
      </c>
    </row>
    <row r="214" spans="2:63" s="228" customFormat="1" ht="23.45" customHeight="1">
      <c r="B214" s="920"/>
      <c r="C214" s="898" t="s">
        <v>308</v>
      </c>
      <c r="D214" s="900">
        <f t="shared" ref="D214:J214" si="319">D215+D216+D217+D218</f>
        <v>4</v>
      </c>
      <c r="E214" s="248">
        <f t="shared" si="319"/>
        <v>0</v>
      </c>
      <c r="F214" s="248">
        <f t="shared" si="319"/>
        <v>0</v>
      </c>
      <c r="G214" s="248">
        <f t="shared" si="319"/>
        <v>0</v>
      </c>
      <c r="H214" s="248">
        <f t="shared" si="319"/>
        <v>0</v>
      </c>
      <c r="I214" s="248">
        <f t="shared" si="319"/>
        <v>4</v>
      </c>
      <c r="J214" s="248">
        <f t="shared" si="319"/>
        <v>20000</v>
      </c>
      <c r="K214" s="248">
        <f t="shared" ref="K214:M214" si="320">SUM(K215:K218)</f>
        <v>0</v>
      </c>
      <c r="L214" s="248">
        <f t="shared" si="320"/>
        <v>4</v>
      </c>
      <c r="M214" s="1067">
        <f t="shared" si="320"/>
        <v>0</v>
      </c>
      <c r="N214" s="259"/>
      <c r="O214" s="259"/>
      <c r="P214" s="259"/>
      <c r="Q214" s="259"/>
      <c r="R214" s="259"/>
      <c r="S214" s="259"/>
      <c r="T214" s="259"/>
      <c r="U214" s="259"/>
      <c r="V214" s="259"/>
      <c r="W214" s="248">
        <f>W215+W216+W217+W218</f>
        <v>109365</v>
      </c>
      <c r="X214" s="248">
        <f t="shared" ref="X214" si="321">SUM(X215:X218)</f>
        <v>0</v>
      </c>
      <c r="Y214" s="248">
        <f t="shared" ref="Y214:AP214" si="322">Y215+Y216+Y217+Y218</f>
        <v>109300</v>
      </c>
      <c r="Z214" s="248">
        <f t="shared" si="322"/>
        <v>0</v>
      </c>
      <c r="AA214" s="248">
        <f t="shared" si="322"/>
        <v>69200</v>
      </c>
      <c r="AB214" s="248">
        <f t="shared" si="322"/>
        <v>0</v>
      </c>
      <c r="AC214" s="248">
        <f t="shared" si="322"/>
        <v>98370</v>
      </c>
      <c r="AD214" s="248">
        <f t="shared" si="322"/>
        <v>0</v>
      </c>
      <c r="AE214" s="248">
        <f t="shared" si="322"/>
        <v>0</v>
      </c>
      <c r="AF214" s="248">
        <f t="shared" si="322"/>
        <v>0</v>
      </c>
      <c r="AG214" s="248">
        <f t="shared" si="322"/>
        <v>36000</v>
      </c>
      <c r="AH214" s="248">
        <f t="shared" si="322"/>
        <v>8751.5619999999999</v>
      </c>
      <c r="AI214" s="248">
        <f t="shared" si="322"/>
        <v>36000</v>
      </c>
      <c r="AJ214" s="248">
        <f t="shared" si="322"/>
        <v>36000</v>
      </c>
      <c r="AK214" s="248">
        <f t="shared" si="322"/>
        <v>46600</v>
      </c>
      <c r="AL214" s="248">
        <f t="shared" si="322"/>
        <v>20000</v>
      </c>
      <c r="AM214" s="248">
        <f t="shared" si="322"/>
        <v>0</v>
      </c>
      <c r="AN214" s="248">
        <f t="shared" si="322"/>
        <v>20000</v>
      </c>
      <c r="AO214" s="248">
        <f t="shared" si="322"/>
        <v>0</v>
      </c>
      <c r="AP214" s="248">
        <f t="shared" si="322"/>
        <v>0</v>
      </c>
      <c r="AQ214" s="248"/>
      <c r="AR214" s="248">
        <f t="shared" ref="AR214:AV214" si="323">AR215+AR216+AR217+AR218</f>
        <v>13609.069</v>
      </c>
      <c r="AS214" s="248">
        <f t="shared" si="323"/>
        <v>0</v>
      </c>
      <c r="AT214" s="248">
        <f t="shared" si="323"/>
        <v>13609.069</v>
      </c>
      <c r="AU214" s="248">
        <f t="shared" si="323"/>
        <v>0</v>
      </c>
      <c r="AV214" s="248">
        <f t="shared" si="323"/>
        <v>0</v>
      </c>
      <c r="AW214" s="248"/>
      <c r="AX214" s="248">
        <f t="shared" ref="AX214:BB214" si="324">AX215+AX216+AX217+AX218</f>
        <v>33200</v>
      </c>
      <c r="AY214" s="248">
        <f t="shared" si="324"/>
        <v>0</v>
      </c>
      <c r="AZ214" s="248">
        <f t="shared" si="324"/>
        <v>33200</v>
      </c>
      <c r="BA214" s="248">
        <f t="shared" si="324"/>
        <v>0</v>
      </c>
      <c r="BB214" s="248">
        <f t="shared" si="324"/>
        <v>0</v>
      </c>
      <c r="BC214" s="248"/>
      <c r="BD214" s="248"/>
      <c r="BE214" s="248"/>
      <c r="BF214" s="248"/>
      <c r="BG214" s="855"/>
      <c r="BH214" s="1301">
        <f t="shared" si="288"/>
        <v>13200</v>
      </c>
      <c r="BI214" s="656" t="e">
        <f>#REF!-AL214</f>
        <v>#REF!</v>
      </c>
      <c r="BJ214" s="1073">
        <f t="shared" si="314"/>
        <v>13200</v>
      </c>
      <c r="BK214" s="1145">
        <f t="shared" si="308"/>
        <v>0</v>
      </c>
    </row>
    <row r="215" spans="2:63" s="228" customFormat="1" ht="90">
      <c r="B215" s="848">
        <v>1</v>
      </c>
      <c r="C215" s="876" t="s">
        <v>314</v>
      </c>
      <c r="D215" s="1025">
        <v>1</v>
      </c>
      <c r="E215" s="855"/>
      <c r="F215" s="855"/>
      <c r="G215" s="1493"/>
      <c r="H215" s="1493"/>
      <c r="I215" s="855">
        <v>1</v>
      </c>
      <c r="J215" s="855">
        <f>I215*AL215</f>
        <v>4000</v>
      </c>
      <c r="K215" s="855"/>
      <c r="L215" s="1493">
        <v>1</v>
      </c>
      <c r="M215" s="881"/>
      <c r="N215" s="818" t="s">
        <v>309</v>
      </c>
      <c r="O215" s="818" t="s">
        <v>318</v>
      </c>
      <c r="P215" s="259" t="s">
        <v>319</v>
      </c>
      <c r="Q215" s="818">
        <v>7941109</v>
      </c>
      <c r="R215" s="818"/>
      <c r="S215" s="818" t="s">
        <v>320</v>
      </c>
      <c r="T215" s="909" t="s">
        <v>82</v>
      </c>
      <c r="U215" s="1070"/>
      <c r="V215" s="259" t="s">
        <v>324</v>
      </c>
      <c r="W215" s="910">
        <v>23502</v>
      </c>
      <c r="X215" s="923"/>
      <c r="Y215" s="910">
        <v>23500</v>
      </c>
      <c r="Z215" s="248"/>
      <c r="AA215" s="910">
        <v>15300</v>
      </c>
      <c r="AB215" s="248"/>
      <c r="AC215" s="910">
        <f>Y215*0.9</f>
        <v>21150</v>
      </c>
      <c r="AD215" s="248"/>
      <c r="AE215" s="248"/>
      <c r="AF215" s="923"/>
      <c r="AG215" s="1367">
        <v>8000</v>
      </c>
      <c r="AH215" s="877">
        <v>803.77300000000002</v>
      </c>
      <c r="AI215" s="1367">
        <v>8000</v>
      </c>
      <c r="AJ215" s="855">
        <f t="shared" ref="AJ215:AJ218" si="325">AF215+AI215</f>
        <v>8000</v>
      </c>
      <c r="AK215" s="855">
        <v>9600</v>
      </c>
      <c r="AL215" s="855">
        <f t="shared" ref="AL215:AL218" si="326">AM215+AN215+AO215</f>
        <v>4000</v>
      </c>
      <c r="AM215" s="248"/>
      <c r="AN215" s="855">
        <v>4000</v>
      </c>
      <c r="AO215" s="248"/>
      <c r="AP215" s="248"/>
      <c r="AQ215" s="248"/>
      <c r="AR215" s="855">
        <f t="shared" ref="AR215:AR218" si="327">AS215+AT215+AU215</f>
        <v>3492.0079999999998</v>
      </c>
      <c r="AS215" s="248"/>
      <c r="AT215" s="855">
        <f>'2-XSKT'!AA165</f>
        <v>3492.0079999999998</v>
      </c>
      <c r="AU215" s="248"/>
      <c r="AV215" s="248"/>
      <c r="AW215" s="248"/>
      <c r="AX215" s="855">
        <f t="shared" ref="AX215:AX218" si="328">AY215+AZ215+BA215</f>
        <v>7300</v>
      </c>
      <c r="AY215" s="248"/>
      <c r="AZ215" s="855">
        <f>'2-XSKT'!AF165</f>
        <v>7300</v>
      </c>
      <c r="BA215" s="248"/>
      <c r="BB215" s="248"/>
      <c r="BC215" s="248"/>
      <c r="BD215" s="248"/>
      <c r="BE215" s="248"/>
      <c r="BF215" s="2478" t="s">
        <v>2404</v>
      </c>
      <c r="BG215" s="855"/>
      <c r="BH215" s="1301">
        <f t="shared" si="288"/>
        <v>3300</v>
      </c>
      <c r="BI215" s="656" t="e">
        <f>#REF!-AL215</f>
        <v>#REF!</v>
      </c>
      <c r="BJ215" s="1073">
        <f t="shared" si="314"/>
        <v>3300</v>
      </c>
      <c r="BK215" s="1145">
        <f t="shared" si="308"/>
        <v>0</v>
      </c>
    </row>
    <row r="216" spans="2:63" s="228" customFormat="1" ht="111.95" customHeight="1">
      <c r="B216" s="848">
        <f>B215+1</f>
        <v>2</v>
      </c>
      <c r="C216" s="876" t="s">
        <v>315</v>
      </c>
      <c r="D216" s="1025">
        <v>1</v>
      </c>
      <c r="E216" s="855"/>
      <c r="F216" s="855"/>
      <c r="G216" s="1493"/>
      <c r="H216" s="1493"/>
      <c r="I216" s="855">
        <v>1</v>
      </c>
      <c r="J216" s="855">
        <f>I216*AL216</f>
        <v>4000</v>
      </c>
      <c r="K216" s="855"/>
      <c r="L216" s="1493">
        <v>1</v>
      </c>
      <c r="M216" s="881"/>
      <c r="N216" s="818" t="s">
        <v>309</v>
      </c>
      <c r="O216" s="818" t="s">
        <v>318</v>
      </c>
      <c r="P216" s="259" t="s">
        <v>319</v>
      </c>
      <c r="Q216" s="818">
        <v>7879286</v>
      </c>
      <c r="R216" s="818"/>
      <c r="S216" s="818" t="s">
        <v>321</v>
      </c>
      <c r="T216" s="909" t="s">
        <v>82</v>
      </c>
      <c r="U216" s="1070"/>
      <c r="V216" s="259" t="s">
        <v>325</v>
      </c>
      <c r="W216" s="910">
        <v>21309</v>
      </c>
      <c r="X216" s="923"/>
      <c r="Y216" s="910">
        <v>21300</v>
      </c>
      <c r="Z216" s="248"/>
      <c r="AA216" s="910">
        <v>15300</v>
      </c>
      <c r="AB216" s="248"/>
      <c r="AC216" s="910">
        <f t="shared" ref="AC216:AC218" si="329">Y216*0.9</f>
        <v>19170</v>
      </c>
      <c r="AD216" s="248"/>
      <c r="AE216" s="248"/>
      <c r="AF216" s="923"/>
      <c r="AG216" s="1367">
        <v>8000</v>
      </c>
      <c r="AH216" s="877">
        <v>5926.9320000000007</v>
      </c>
      <c r="AI216" s="1367">
        <v>8000</v>
      </c>
      <c r="AJ216" s="855">
        <f t="shared" si="325"/>
        <v>8000</v>
      </c>
      <c r="AK216" s="855">
        <v>9000</v>
      </c>
      <c r="AL216" s="855">
        <f t="shared" si="326"/>
        <v>4000</v>
      </c>
      <c r="AM216" s="248"/>
      <c r="AN216" s="855">
        <v>4000</v>
      </c>
      <c r="AO216" s="248"/>
      <c r="AP216" s="248"/>
      <c r="AQ216" s="248"/>
      <c r="AR216" s="855">
        <f t="shared" si="327"/>
        <v>2570</v>
      </c>
      <c r="AS216" s="248"/>
      <c r="AT216" s="855">
        <f>'2-XSKT'!AA166</f>
        <v>2570</v>
      </c>
      <c r="AU216" s="248"/>
      <c r="AV216" s="248"/>
      <c r="AW216" s="248"/>
      <c r="AX216" s="855">
        <f t="shared" si="328"/>
        <v>7300</v>
      </c>
      <c r="AY216" s="248"/>
      <c r="AZ216" s="855">
        <f>'2-XSKT'!AF166</f>
        <v>7300</v>
      </c>
      <c r="BA216" s="248"/>
      <c r="BB216" s="248"/>
      <c r="BC216" s="248"/>
      <c r="BD216" s="248"/>
      <c r="BE216" s="248"/>
      <c r="BF216" s="2478" t="s">
        <v>2405</v>
      </c>
      <c r="BG216" s="855"/>
      <c r="BH216" s="1301">
        <f t="shared" si="288"/>
        <v>3300</v>
      </c>
      <c r="BI216" s="656" t="e">
        <f>#REF!-AL216</f>
        <v>#REF!</v>
      </c>
      <c r="BJ216" s="1073">
        <f t="shared" si="314"/>
        <v>3300</v>
      </c>
      <c r="BK216" s="1145">
        <f t="shared" si="308"/>
        <v>0</v>
      </c>
    </row>
    <row r="217" spans="2:63" s="228" customFormat="1" ht="111" customHeight="1">
      <c r="B217" s="848">
        <f t="shared" ref="B217:B218" si="330">B216+1</f>
        <v>3</v>
      </c>
      <c r="C217" s="876" t="s">
        <v>316</v>
      </c>
      <c r="D217" s="1025">
        <v>1</v>
      </c>
      <c r="E217" s="855"/>
      <c r="F217" s="855"/>
      <c r="G217" s="1493"/>
      <c r="H217" s="1493"/>
      <c r="I217" s="855">
        <v>1</v>
      </c>
      <c r="J217" s="855">
        <f>I217*AL217</f>
        <v>6000</v>
      </c>
      <c r="K217" s="855"/>
      <c r="L217" s="1493">
        <v>1</v>
      </c>
      <c r="M217" s="881"/>
      <c r="N217" s="818" t="s">
        <v>309</v>
      </c>
      <c r="O217" s="818" t="s">
        <v>318</v>
      </c>
      <c r="P217" s="259" t="s">
        <v>319</v>
      </c>
      <c r="Q217" s="818">
        <v>7879290</v>
      </c>
      <c r="R217" s="818"/>
      <c r="S217" s="818" t="s">
        <v>322</v>
      </c>
      <c r="T217" s="909" t="s">
        <v>82</v>
      </c>
      <c r="U217" s="1070"/>
      <c r="V217" s="259" t="s">
        <v>326</v>
      </c>
      <c r="W217" s="910">
        <v>26327</v>
      </c>
      <c r="X217" s="923"/>
      <c r="Y217" s="910">
        <v>26300</v>
      </c>
      <c r="Z217" s="248"/>
      <c r="AA217" s="910">
        <v>20600</v>
      </c>
      <c r="AB217" s="248"/>
      <c r="AC217" s="910">
        <f t="shared" si="329"/>
        <v>23670</v>
      </c>
      <c r="AD217" s="248"/>
      <c r="AE217" s="248"/>
      <c r="AF217" s="923"/>
      <c r="AG217" s="1367">
        <v>10000</v>
      </c>
      <c r="AH217" s="877">
        <v>893.48099999999999</v>
      </c>
      <c r="AI217" s="1367">
        <v>10000</v>
      </c>
      <c r="AJ217" s="855">
        <f t="shared" si="325"/>
        <v>10000</v>
      </c>
      <c r="AK217" s="855">
        <v>11000</v>
      </c>
      <c r="AL217" s="855">
        <f t="shared" si="326"/>
        <v>6000</v>
      </c>
      <c r="AM217" s="248"/>
      <c r="AN217" s="1367">
        <v>6000</v>
      </c>
      <c r="AO217" s="248"/>
      <c r="AP217" s="248"/>
      <c r="AQ217" s="248"/>
      <c r="AR217" s="855">
        <f t="shared" si="327"/>
        <v>4004.79</v>
      </c>
      <c r="AS217" s="248"/>
      <c r="AT217" s="855">
        <f>'2-XSKT'!AA167</f>
        <v>4004.79</v>
      </c>
      <c r="AU217" s="248"/>
      <c r="AV217" s="248"/>
      <c r="AW217" s="248"/>
      <c r="AX217" s="855">
        <f t="shared" si="328"/>
        <v>10600</v>
      </c>
      <c r="AY217" s="248"/>
      <c r="AZ217" s="855">
        <f>'2-XSKT'!AF167</f>
        <v>10600</v>
      </c>
      <c r="BA217" s="248"/>
      <c r="BB217" s="248"/>
      <c r="BC217" s="248"/>
      <c r="BD217" s="248"/>
      <c r="BE217" s="248"/>
      <c r="BF217" s="2478" t="s">
        <v>2405</v>
      </c>
      <c r="BG217" s="855"/>
      <c r="BH217" s="1301">
        <f t="shared" si="288"/>
        <v>4600</v>
      </c>
      <c r="BI217" s="656" t="e">
        <f>#REF!-AL217</f>
        <v>#REF!</v>
      </c>
      <c r="BJ217" s="1073">
        <f t="shared" si="314"/>
        <v>4600</v>
      </c>
      <c r="BK217" s="1145">
        <f t="shared" si="308"/>
        <v>0</v>
      </c>
    </row>
    <row r="218" spans="2:63" s="228" customFormat="1" ht="106.5" customHeight="1">
      <c r="B218" s="848">
        <f t="shared" si="330"/>
        <v>4</v>
      </c>
      <c r="C218" s="876" t="s">
        <v>317</v>
      </c>
      <c r="D218" s="1025">
        <v>1</v>
      </c>
      <c r="E218" s="855"/>
      <c r="F218" s="855"/>
      <c r="G218" s="1493"/>
      <c r="H218" s="1493"/>
      <c r="I218" s="855">
        <v>1</v>
      </c>
      <c r="J218" s="855">
        <f>I218*AL218</f>
        <v>6000</v>
      </c>
      <c r="K218" s="855"/>
      <c r="L218" s="1493">
        <v>1</v>
      </c>
      <c r="M218" s="881"/>
      <c r="N218" s="818" t="s">
        <v>309</v>
      </c>
      <c r="O218" s="818" t="s">
        <v>318</v>
      </c>
      <c r="P218" s="259" t="s">
        <v>319</v>
      </c>
      <c r="Q218" s="818">
        <v>7879289</v>
      </c>
      <c r="R218" s="818"/>
      <c r="S218" s="818" t="s">
        <v>323</v>
      </c>
      <c r="T218" s="909" t="s">
        <v>82</v>
      </c>
      <c r="U218" s="1070"/>
      <c r="V218" s="259" t="s">
        <v>327</v>
      </c>
      <c r="W218" s="910">
        <v>38227</v>
      </c>
      <c r="X218" s="923"/>
      <c r="Y218" s="910">
        <v>38200</v>
      </c>
      <c r="Z218" s="248"/>
      <c r="AA218" s="910">
        <v>18000</v>
      </c>
      <c r="AB218" s="248"/>
      <c r="AC218" s="910">
        <f t="shared" si="329"/>
        <v>34380</v>
      </c>
      <c r="AD218" s="248"/>
      <c r="AE218" s="248"/>
      <c r="AF218" s="923"/>
      <c r="AG218" s="1367">
        <v>10000</v>
      </c>
      <c r="AH218" s="877">
        <v>1127.376</v>
      </c>
      <c r="AI218" s="1367">
        <v>10000</v>
      </c>
      <c r="AJ218" s="855">
        <f t="shared" si="325"/>
        <v>10000</v>
      </c>
      <c r="AK218" s="855">
        <v>17000</v>
      </c>
      <c r="AL218" s="855">
        <f t="shared" si="326"/>
        <v>6000</v>
      </c>
      <c r="AM218" s="248"/>
      <c r="AN218" s="1367">
        <v>6000</v>
      </c>
      <c r="AO218" s="248"/>
      <c r="AP218" s="248"/>
      <c r="AQ218" s="248"/>
      <c r="AR218" s="855">
        <f t="shared" si="327"/>
        <v>3542.2710000000002</v>
      </c>
      <c r="AS218" s="248"/>
      <c r="AT218" s="855">
        <f>'2-XSKT'!AA168</f>
        <v>3542.2710000000002</v>
      </c>
      <c r="AU218" s="248"/>
      <c r="AV218" s="248"/>
      <c r="AW218" s="248"/>
      <c r="AX218" s="855">
        <f t="shared" si="328"/>
        <v>8000</v>
      </c>
      <c r="AY218" s="248"/>
      <c r="AZ218" s="855">
        <f>'2-XSKT'!AF168</f>
        <v>8000</v>
      </c>
      <c r="BA218" s="248"/>
      <c r="BB218" s="248"/>
      <c r="BC218" s="248"/>
      <c r="BD218" s="248"/>
      <c r="BE218" s="248"/>
      <c r="BF218" s="2478" t="s">
        <v>2405</v>
      </c>
      <c r="BG218" s="855"/>
      <c r="BH218" s="1301">
        <f t="shared" si="288"/>
        <v>2000</v>
      </c>
      <c r="BI218" s="656" t="e">
        <f>#REF!-AL218</f>
        <v>#REF!</v>
      </c>
      <c r="BJ218" s="1073">
        <f t="shared" si="314"/>
        <v>2000</v>
      </c>
      <c r="BK218" s="1145">
        <f t="shared" si="308"/>
        <v>0</v>
      </c>
    </row>
    <row r="219" spans="2:63" s="228" customFormat="1" ht="28.5">
      <c r="B219" s="920"/>
      <c r="C219" s="898" t="s">
        <v>374</v>
      </c>
      <c r="D219" s="900">
        <f t="shared" ref="D219:J219" si="331">D220+D221</f>
        <v>1</v>
      </c>
      <c r="E219" s="248">
        <f t="shared" si="331"/>
        <v>0</v>
      </c>
      <c r="F219" s="248">
        <f t="shared" si="331"/>
        <v>0</v>
      </c>
      <c r="G219" s="248">
        <f t="shared" si="331"/>
        <v>0</v>
      </c>
      <c r="H219" s="248">
        <f t="shared" si="331"/>
        <v>0</v>
      </c>
      <c r="I219" s="248">
        <f t="shared" si="331"/>
        <v>1</v>
      </c>
      <c r="J219" s="248">
        <f t="shared" si="331"/>
        <v>7000</v>
      </c>
      <c r="K219" s="248">
        <f>SUM(K220:K221)</f>
        <v>0</v>
      </c>
      <c r="L219" s="248">
        <f>SUM(L220:L221)</f>
        <v>1</v>
      </c>
      <c r="M219" s="1067">
        <f>SUM(M220:M221)</f>
        <v>0</v>
      </c>
      <c r="N219" s="259"/>
      <c r="O219" s="259"/>
      <c r="P219" s="259"/>
      <c r="Q219" s="259"/>
      <c r="R219" s="259"/>
      <c r="S219" s="259"/>
      <c r="T219" s="259"/>
      <c r="U219" s="259"/>
      <c r="V219" s="259"/>
      <c r="W219" s="248">
        <f>W220+W221</f>
        <v>37166</v>
      </c>
      <c r="X219" s="248">
        <f t="shared" ref="X219" si="332">SUM(X220:X221)</f>
        <v>0</v>
      </c>
      <c r="Y219" s="248">
        <f t="shared" ref="Y219:AP219" si="333">Y220+Y221</f>
        <v>25000</v>
      </c>
      <c r="Z219" s="248">
        <f t="shared" si="333"/>
        <v>0</v>
      </c>
      <c r="AA219" s="248">
        <f t="shared" si="333"/>
        <v>18300</v>
      </c>
      <c r="AB219" s="248">
        <f t="shared" si="333"/>
        <v>0</v>
      </c>
      <c r="AC219" s="248">
        <f t="shared" si="333"/>
        <v>22500</v>
      </c>
      <c r="AD219" s="248">
        <f t="shared" si="333"/>
        <v>0</v>
      </c>
      <c r="AE219" s="248">
        <f t="shared" si="333"/>
        <v>0</v>
      </c>
      <c r="AF219" s="248">
        <f t="shared" si="333"/>
        <v>0</v>
      </c>
      <c r="AG219" s="248">
        <f t="shared" si="333"/>
        <v>5300</v>
      </c>
      <c r="AH219" s="248">
        <f t="shared" si="333"/>
        <v>364.70299999999997</v>
      </c>
      <c r="AI219" s="248">
        <f t="shared" si="333"/>
        <v>8800</v>
      </c>
      <c r="AJ219" s="248">
        <f t="shared" si="333"/>
        <v>8800</v>
      </c>
      <c r="AK219" s="248">
        <f t="shared" si="333"/>
        <v>19000</v>
      </c>
      <c r="AL219" s="248">
        <f t="shared" si="333"/>
        <v>7000</v>
      </c>
      <c r="AM219" s="248">
        <f t="shared" si="333"/>
        <v>0</v>
      </c>
      <c r="AN219" s="248">
        <f t="shared" si="333"/>
        <v>7000</v>
      </c>
      <c r="AO219" s="248">
        <f t="shared" si="333"/>
        <v>0</v>
      </c>
      <c r="AP219" s="248">
        <f t="shared" si="333"/>
        <v>0</v>
      </c>
      <c r="AQ219" s="248"/>
      <c r="AR219" s="248">
        <f t="shared" ref="AR219:AV219" si="334">AR220+AR221</f>
        <v>6769.4189999999999</v>
      </c>
      <c r="AS219" s="248">
        <f t="shared" si="334"/>
        <v>0</v>
      </c>
      <c r="AT219" s="248">
        <f t="shared" si="334"/>
        <v>6769.4189999999999</v>
      </c>
      <c r="AU219" s="248">
        <f t="shared" si="334"/>
        <v>0</v>
      </c>
      <c r="AV219" s="248">
        <f t="shared" si="334"/>
        <v>0</v>
      </c>
      <c r="AW219" s="248"/>
      <c r="AX219" s="248">
        <f t="shared" ref="AX219:BB219" si="335">AX220+AX221</f>
        <v>9500</v>
      </c>
      <c r="AY219" s="248">
        <f t="shared" si="335"/>
        <v>0</v>
      </c>
      <c r="AZ219" s="248">
        <f t="shared" si="335"/>
        <v>9500</v>
      </c>
      <c r="BA219" s="248">
        <f t="shared" si="335"/>
        <v>0</v>
      </c>
      <c r="BB219" s="248">
        <f t="shared" si="335"/>
        <v>0</v>
      </c>
      <c r="BC219" s="248"/>
      <c r="BD219" s="248"/>
      <c r="BE219" s="248"/>
      <c r="BF219" s="248"/>
      <c r="BG219" s="855"/>
      <c r="BH219" s="1301">
        <f t="shared" si="288"/>
        <v>2500</v>
      </c>
      <c r="BI219" s="656" t="e">
        <f>#REF!-AL219</f>
        <v>#REF!</v>
      </c>
      <c r="BJ219" s="1073">
        <f t="shared" si="314"/>
        <v>2500</v>
      </c>
      <c r="BK219" s="1145">
        <f t="shared" si="308"/>
        <v>0</v>
      </c>
    </row>
    <row r="220" spans="2:63" s="228" customFormat="1" ht="47.45" hidden="1" customHeight="1">
      <c r="B220" s="848"/>
      <c r="C220" s="897"/>
      <c r="D220" s="2159"/>
      <c r="E220" s="855"/>
      <c r="F220" s="855"/>
      <c r="G220" s="2160"/>
      <c r="H220" s="2160"/>
      <c r="I220" s="855"/>
      <c r="J220" s="855"/>
      <c r="K220" s="855"/>
      <c r="L220" s="2160"/>
      <c r="M220" s="881"/>
      <c r="N220" s="818"/>
      <c r="O220" s="818"/>
      <c r="P220" s="259"/>
      <c r="Q220" s="818"/>
      <c r="R220" s="818"/>
      <c r="S220" s="818"/>
      <c r="T220" s="909"/>
      <c r="U220" s="259"/>
      <c r="V220" s="259"/>
      <c r="W220" s="926"/>
      <c r="X220" s="923"/>
      <c r="Y220" s="926"/>
      <c r="Z220" s="248"/>
      <c r="AA220" s="926"/>
      <c r="AB220" s="248"/>
      <c r="AC220" s="926"/>
      <c r="AD220" s="248"/>
      <c r="AE220" s="248"/>
      <c r="AF220" s="248"/>
      <c r="AG220" s="877"/>
      <c r="AH220" s="877"/>
      <c r="AI220" s="260"/>
      <c r="AJ220" s="855"/>
      <c r="AK220" s="927"/>
      <c r="AL220" s="855"/>
      <c r="AM220" s="248"/>
      <c r="AN220" s="927"/>
      <c r="AO220" s="248"/>
      <c r="AP220" s="248"/>
      <c r="AQ220" s="248"/>
      <c r="AR220" s="855"/>
      <c r="AS220" s="248"/>
      <c r="AT220" s="927"/>
      <c r="AU220" s="248"/>
      <c r="AV220" s="248"/>
      <c r="AW220" s="248"/>
      <c r="AX220" s="855"/>
      <c r="AY220" s="248"/>
      <c r="AZ220" s="927"/>
      <c r="BA220" s="248"/>
      <c r="BB220" s="248"/>
      <c r="BC220" s="248"/>
      <c r="BD220" s="248"/>
      <c r="BE220" s="248"/>
      <c r="BF220" s="2472"/>
      <c r="BG220" s="855"/>
      <c r="BH220" s="1301"/>
      <c r="BI220" s="656"/>
      <c r="BJ220" s="1073"/>
      <c r="BK220" s="1145">
        <f t="shared" si="308"/>
        <v>0</v>
      </c>
    </row>
    <row r="221" spans="2:63" s="228" customFormat="1" ht="95.45" customHeight="1">
      <c r="B221" s="848">
        <v>1</v>
      </c>
      <c r="C221" s="897" t="s">
        <v>781</v>
      </c>
      <c r="D221" s="2159">
        <v>1</v>
      </c>
      <c r="E221" s="855"/>
      <c r="F221" s="855"/>
      <c r="G221" s="2160"/>
      <c r="H221" s="2160"/>
      <c r="I221" s="855">
        <v>1</v>
      </c>
      <c r="J221" s="855">
        <f>I221*AL221</f>
        <v>7000</v>
      </c>
      <c r="K221" s="855"/>
      <c r="L221" s="2160">
        <v>1</v>
      </c>
      <c r="M221" s="881"/>
      <c r="N221" s="818" t="s">
        <v>79</v>
      </c>
      <c r="O221" s="818" t="s">
        <v>77</v>
      </c>
      <c r="P221" s="259" t="s">
        <v>372</v>
      </c>
      <c r="Q221" s="818">
        <v>7913210</v>
      </c>
      <c r="R221" s="818"/>
      <c r="S221" s="818"/>
      <c r="T221" s="909" t="s">
        <v>84</v>
      </c>
      <c r="U221" s="259"/>
      <c r="V221" s="259" t="s">
        <v>378</v>
      </c>
      <c r="W221" s="926">
        <v>37166</v>
      </c>
      <c r="X221" s="923"/>
      <c r="Y221" s="926">
        <v>25000</v>
      </c>
      <c r="Z221" s="248"/>
      <c r="AA221" s="926">
        <v>18300</v>
      </c>
      <c r="AB221" s="248"/>
      <c r="AC221" s="910">
        <f t="shared" ref="AC221" si="336">Y221*0.9</f>
        <v>22500</v>
      </c>
      <c r="AD221" s="248"/>
      <c r="AE221" s="248"/>
      <c r="AF221" s="248"/>
      <c r="AG221" s="877">
        <f>3700+1600</f>
        <v>5300</v>
      </c>
      <c r="AH221" s="926">
        <v>364.70299999999997</v>
      </c>
      <c r="AI221" s="260">
        <v>8800</v>
      </c>
      <c r="AJ221" s="855">
        <f t="shared" ref="AJ221" si="337">AF221+AI221</f>
        <v>8800</v>
      </c>
      <c r="AK221" s="927">
        <v>19000</v>
      </c>
      <c r="AL221" s="855">
        <f t="shared" ref="AL221" si="338">AM221+AN221+AO221</f>
        <v>7000</v>
      </c>
      <c r="AM221" s="248"/>
      <c r="AN221" s="927">
        <v>7000</v>
      </c>
      <c r="AO221" s="248"/>
      <c r="AP221" s="248"/>
      <c r="AQ221" s="248"/>
      <c r="AR221" s="855">
        <f t="shared" ref="AR221" si="339">AS221+AT221+AU221</f>
        <v>6769.4189999999999</v>
      </c>
      <c r="AS221" s="248"/>
      <c r="AT221" s="927">
        <f>'2-XSKT'!AA171</f>
        <v>6769.4189999999999</v>
      </c>
      <c r="AU221" s="248"/>
      <c r="AV221" s="248"/>
      <c r="AW221" s="248"/>
      <c r="AX221" s="855">
        <f t="shared" ref="AX221" si="340">AY221+AZ221+BA221</f>
        <v>9500</v>
      </c>
      <c r="AY221" s="248"/>
      <c r="AZ221" s="927">
        <f>'2-XSKT'!AF171</f>
        <v>9500</v>
      </c>
      <c r="BA221" s="248"/>
      <c r="BB221" s="248"/>
      <c r="BC221" s="248"/>
      <c r="BD221" s="248"/>
      <c r="BE221" s="248"/>
      <c r="BF221" s="1338" t="s">
        <v>2406</v>
      </c>
      <c r="BG221" s="855"/>
      <c r="BH221" s="1301">
        <f t="shared" si="288"/>
        <v>2500</v>
      </c>
      <c r="BI221" s="656" t="e">
        <f>#REF!-AL221</f>
        <v>#REF!</v>
      </c>
      <c r="BJ221" s="1073">
        <f t="shared" si="314"/>
        <v>2500</v>
      </c>
      <c r="BK221" s="1145">
        <f t="shared" si="308"/>
        <v>0</v>
      </c>
    </row>
    <row r="222" spans="2:63" s="228" customFormat="1" ht="14.45" hidden="1" customHeight="1">
      <c r="B222" s="920"/>
      <c r="C222" s="897"/>
      <c r="D222" s="900"/>
      <c r="E222" s="855"/>
      <c r="F222" s="855"/>
      <c r="G222" s="855"/>
      <c r="H222" s="855"/>
      <c r="I222" s="855"/>
      <c r="J222" s="855"/>
      <c r="K222" s="855"/>
      <c r="L222" s="855"/>
      <c r="M222" s="881"/>
      <c r="N222" s="259"/>
      <c r="O222" s="259"/>
      <c r="P222" s="259"/>
      <c r="Q222" s="259"/>
      <c r="R222" s="259"/>
      <c r="S222" s="259"/>
      <c r="T222" s="259"/>
      <c r="U222" s="259"/>
      <c r="V222" s="259"/>
      <c r="W222" s="855"/>
      <c r="X222" s="855"/>
      <c r="Y222" s="855"/>
      <c r="Z222" s="248"/>
      <c r="AA222" s="855"/>
      <c r="AB222" s="248"/>
      <c r="AC222" s="855"/>
      <c r="AD222" s="248"/>
      <c r="AE222" s="248"/>
      <c r="AF222" s="248"/>
      <c r="AG222" s="248"/>
      <c r="AH222" s="248"/>
      <c r="AI222" s="248"/>
      <c r="AJ222" s="248"/>
      <c r="AK222" s="248"/>
      <c r="AL222" s="855"/>
      <c r="AM222" s="248"/>
      <c r="AN222" s="855"/>
      <c r="AO222" s="248"/>
      <c r="AP222" s="248"/>
      <c r="AQ222" s="248"/>
      <c r="AR222" s="855"/>
      <c r="AS222" s="248"/>
      <c r="AT222" s="855"/>
      <c r="AU222" s="248"/>
      <c r="AV222" s="248"/>
      <c r="AW222" s="248"/>
      <c r="AX222" s="855"/>
      <c r="AY222" s="248"/>
      <c r="AZ222" s="855"/>
      <c r="BA222" s="248"/>
      <c r="BB222" s="248"/>
      <c r="BC222" s="248"/>
      <c r="BD222" s="248"/>
      <c r="BE222" s="248"/>
      <c r="BF222" s="248"/>
      <c r="BG222" s="855"/>
      <c r="BH222" s="1301">
        <f t="shared" si="288"/>
        <v>0</v>
      </c>
      <c r="BI222" s="656" t="e">
        <f>#REF!-AL222</f>
        <v>#REF!</v>
      </c>
      <c r="BJ222" s="1073">
        <f t="shared" si="314"/>
        <v>0</v>
      </c>
      <c r="BK222" s="1145">
        <f t="shared" si="308"/>
        <v>0</v>
      </c>
    </row>
    <row r="223" spans="2:63" s="250" customFormat="1" ht="36.6" hidden="1" customHeight="1">
      <c r="B223" s="871" t="s">
        <v>47</v>
      </c>
      <c r="C223" s="898" t="s">
        <v>117</v>
      </c>
      <c r="D223" s="900">
        <f t="shared" ref="D223:M223" si="341">D224+D227</f>
        <v>0</v>
      </c>
      <c r="E223" s="248">
        <f t="shared" si="341"/>
        <v>0</v>
      </c>
      <c r="F223" s="248">
        <f t="shared" si="341"/>
        <v>0</v>
      </c>
      <c r="G223" s="248">
        <f t="shared" si="341"/>
        <v>0</v>
      </c>
      <c r="H223" s="248">
        <f t="shared" si="341"/>
        <v>0</v>
      </c>
      <c r="I223" s="248">
        <f t="shared" si="341"/>
        <v>0</v>
      </c>
      <c r="J223" s="248">
        <f t="shared" si="341"/>
        <v>0</v>
      </c>
      <c r="K223" s="248">
        <f t="shared" si="341"/>
        <v>0</v>
      </c>
      <c r="L223" s="248">
        <f t="shared" si="341"/>
        <v>0</v>
      </c>
      <c r="M223" s="248">
        <f t="shared" si="341"/>
        <v>0</v>
      </c>
      <c r="N223" s="248"/>
      <c r="O223" s="248"/>
      <c r="P223" s="248"/>
      <c r="Q223" s="248"/>
      <c r="R223" s="248">
        <f t="shared" ref="R223:AP223" si="342">R224+R227</f>
        <v>0</v>
      </c>
      <c r="S223" s="248"/>
      <c r="T223" s="248"/>
      <c r="U223" s="248"/>
      <c r="V223" s="248"/>
      <c r="W223" s="248">
        <f t="shared" si="342"/>
        <v>0</v>
      </c>
      <c r="X223" s="248">
        <f t="shared" si="342"/>
        <v>0</v>
      </c>
      <c r="Y223" s="248">
        <f t="shared" si="342"/>
        <v>0</v>
      </c>
      <c r="Z223" s="248">
        <f t="shared" si="342"/>
        <v>0</v>
      </c>
      <c r="AA223" s="248">
        <f t="shared" si="342"/>
        <v>0</v>
      </c>
      <c r="AB223" s="248">
        <f t="shared" si="342"/>
        <v>0</v>
      </c>
      <c r="AC223" s="248">
        <f t="shared" si="342"/>
        <v>0</v>
      </c>
      <c r="AD223" s="248">
        <f t="shared" si="342"/>
        <v>0</v>
      </c>
      <c r="AE223" s="248">
        <f t="shared" si="342"/>
        <v>0</v>
      </c>
      <c r="AF223" s="248">
        <f t="shared" si="342"/>
        <v>0</v>
      </c>
      <c r="AG223" s="248">
        <f t="shared" si="342"/>
        <v>0</v>
      </c>
      <c r="AH223" s="248">
        <f t="shared" si="342"/>
        <v>0</v>
      </c>
      <c r="AI223" s="248">
        <f t="shared" si="342"/>
        <v>0</v>
      </c>
      <c r="AJ223" s="248">
        <f t="shared" si="342"/>
        <v>0</v>
      </c>
      <c r="AK223" s="248">
        <f t="shared" si="342"/>
        <v>0</v>
      </c>
      <c r="AL223" s="248">
        <f t="shared" si="342"/>
        <v>0</v>
      </c>
      <c r="AM223" s="248">
        <f t="shared" si="342"/>
        <v>0</v>
      </c>
      <c r="AN223" s="248">
        <f t="shared" si="342"/>
        <v>0</v>
      </c>
      <c r="AO223" s="248">
        <f t="shared" si="342"/>
        <v>0</v>
      </c>
      <c r="AP223" s="248">
        <f t="shared" si="342"/>
        <v>0</v>
      </c>
      <c r="AQ223" s="248"/>
      <c r="AR223" s="248">
        <f t="shared" ref="AR223:AV223" si="343">AR224+AR227</f>
        <v>0</v>
      </c>
      <c r="AS223" s="248">
        <f t="shared" si="343"/>
        <v>0</v>
      </c>
      <c r="AT223" s="248">
        <f t="shared" si="343"/>
        <v>0</v>
      </c>
      <c r="AU223" s="248">
        <f t="shared" si="343"/>
        <v>0</v>
      </c>
      <c r="AV223" s="248">
        <f t="shared" si="343"/>
        <v>0</v>
      </c>
      <c r="AW223" s="248"/>
      <c r="AX223" s="248">
        <f t="shared" ref="AX223:BB223" si="344">AX224+AX227</f>
        <v>0</v>
      </c>
      <c r="AY223" s="248">
        <f t="shared" si="344"/>
        <v>0</v>
      </c>
      <c r="AZ223" s="248">
        <f t="shared" si="344"/>
        <v>0</v>
      </c>
      <c r="BA223" s="248">
        <f t="shared" si="344"/>
        <v>0</v>
      </c>
      <c r="BB223" s="248">
        <f t="shared" si="344"/>
        <v>0</v>
      </c>
      <c r="BC223" s="248"/>
      <c r="BD223" s="248"/>
      <c r="BE223" s="248"/>
      <c r="BF223" s="248"/>
      <c r="BG223" s="248"/>
      <c r="BH223" s="1301">
        <f t="shared" si="288"/>
        <v>0</v>
      </c>
      <c r="BI223" s="656" t="e">
        <f>#REF!-AL223</f>
        <v>#REF!</v>
      </c>
      <c r="BJ223" s="1073">
        <f t="shared" si="314"/>
        <v>0</v>
      </c>
      <c r="BK223" s="1145">
        <f t="shared" si="308"/>
        <v>0</v>
      </c>
    </row>
    <row r="224" spans="2:63" s="693" customFormat="1" ht="20.45" hidden="1" customHeight="1">
      <c r="B224" s="839" t="s">
        <v>126</v>
      </c>
      <c r="C224" s="840" t="s">
        <v>75</v>
      </c>
      <c r="D224" s="1411">
        <f t="shared" ref="D224:M224" si="345">D225+D226</f>
        <v>0</v>
      </c>
      <c r="E224" s="902">
        <f t="shared" si="345"/>
        <v>0</v>
      </c>
      <c r="F224" s="902">
        <f t="shared" si="345"/>
        <v>0</v>
      </c>
      <c r="G224" s="902">
        <f t="shared" si="345"/>
        <v>0</v>
      </c>
      <c r="H224" s="902">
        <f t="shared" si="345"/>
        <v>0</v>
      </c>
      <c r="I224" s="902">
        <f t="shared" si="345"/>
        <v>0</v>
      </c>
      <c r="J224" s="902">
        <f t="shared" si="345"/>
        <v>0</v>
      </c>
      <c r="K224" s="902">
        <f t="shared" si="345"/>
        <v>0</v>
      </c>
      <c r="L224" s="902">
        <f t="shared" si="345"/>
        <v>0</v>
      </c>
      <c r="M224" s="902">
        <f t="shared" si="345"/>
        <v>0</v>
      </c>
      <c r="N224" s="902"/>
      <c r="O224" s="902"/>
      <c r="P224" s="902"/>
      <c r="Q224" s="902"/>
      <c r="R224" s="902">
        <f t="shared" ref="R224:AP224" si="346">R225+R226</f>
        <v>0</v>
      </c>
      <c r="S224" s="902"/>
      <c r="T224" s="902"/>
      <c r="U224" s="902"/>
      <c r="V224" s="902"/>
      <c r="W224" s="902">
        <f t="shared" si="346"/>
        <v>0</v>
      </c>
      <c r="X224" s="902">
        <f t="shared" si="346"/>
        <v>0</v>
      </c>
      <c r="Y224" s="902">
        <f t="shared" si="346"/>
        <v>0</v>
      </c>
      <c r="Z224" s="902">
        <f t="shared" si="346"/>
        <v>0</v>
      </c>
      <c r="AA224" s="902">
        <f t="shared" si="346"/>
        <v>0</v>
      </c>
      <c r="AB224" s="902">
        <f t="shared" si="346"/>
        <v>0</v>
      </c>
      <c r="AC224" s="902">
        <f t="shared" si="346"/>
        <v>0</v>
      </c>
      <c r="AD224" s="902">
        <f t="shared" si="346"/>
        <v>0</v>
      </c>
      <c r="AE224" s="902">
        <f t="shared" si="346"/>
        <v>0</v>
      </c>
      <c r="AF224" s="902">
        <f t="shared" si="346"/>
        <v>0</v>
      </c>
      <c r="AG224" s="902">
        <f t="shared" si="346"/>
        <v>0</v>
      </c>
      <c r="AH224" s="902">
        <f t="shared" si="346"/>
        <v>0</v>
      </c>
      <c r="AI224" s="902">
        <f t="shared" si="346"/>
        <v>0</v>
      </c>
      <c r="AJ224" s="902">
        <f t="shared" si="346"/>
        <v>0</v>
      </c>
      <c r="AK224" s="902">
        <f t="shared" si="346"/>
        <v>0</v>
      </c>
      <c r="AL224" s="902">
        <f t="shared" si="346"/>
        <v>0</v>
      </c>
      <c r="AM224" s="902">
        <f t="shared" si="346"/>
        <v>0</v>
      </c>
      <c r="AN224" s="902">
        <f t="shared" si="346"/>
        <v>0</v>
      </c>
      <c r="AO224" s="902">
        <f t="shared" si="346"/>
        <v>0</v>
      </c>
      <c r="AP224" s="902">
        <f t="shared" si="346"/>
        <v>0</v>
      </c>
      <c r="AQ224" s="902"/>
      <c r="AR224" s="902">
        <f t="shared" ref="AR224:AV224" si="347">AR225+AR226</f>
        <v>0</v>
      </c>
      <c r="AS224" s="902">
        <f t="shared" si="347"/>
        <v>0</v>
      </c>
      <c r="AT224" s="902">
        <f t="shared" si="347"/>
        <v>0</v>
      </c>
      <c r="AU224" s="902">
        <f t="shared" si="347"/>
        <v>0</v>
      </c>
      <c r="AV224" s="902">
        <f t="shared" si="347"/>
        <v>0</v>
      </c>
      <c r="AW224" s="902"/>
      <c r="AX224" s="902">
        <f t="shared" ref="AX224:BB224" si="348">AX225+AX226</f>
        <v>0</v>
      </c>
      <c r="AY224" s="902">
        <f t="shared" si="348"/>
        <v>0</v>
      </c>
      <c r="AZ224" s="902">
        <f t="shared" si="348"/>
        <v>0</v>
      </c>
      <c r="BA224" s="902">
        <f t="shared" si="348"/>
        <v>0</v>
      </c>
      <c r="BB224" s="902">
        <f t="shared" si="348"/>
        <v>0</v>
      </c>
      <c r="BC224" s="902"/>
      <c r="BD224" s="902"/>
      <c r="BE224" s="902"/>
      <c r="BF224" s="902"/>
      <c r="BG224" s="847"/>
      <c r="BH224" s="2197">
        <f t="shared" si="288"/>
        <v>0</v>
      </c>
      <c r="BI224" s="2198" t="e">
        <f>#REF!-AL224</f>
        <v>#REF!</v>
      </c>
      <c r="BJ224" s="1073">
        <f t="shared" si="314"/>
        <v>0</v>
      </c>
      <c r="BK224" s="1145">
        <f t="shared" si="308"/>
        <v>0</v>
      </c>
    </row>
    <row r="225" spans="1:63" s="228" customFormat="1" hidden="1">
      <c r="B225" s="946"/>
      <c r="C225" s="947"/>
      <c r="D225" s="819"/>
      <c r="E225" s="855"/>
      <c r="F225" s="855"/>
      <c r="G225" s="855"/>
      <c r="H225" s="855"/>
      <c r="I225" s="855"/>
      <c r="J225" s="855"/>
      <c r="K225" s="855"/>
      <c r="L225" s="855"/>
      <c r="M225" s="881"/>
      <c r="N225" s="922"/>
      <c r="O225" s="259"/>
      <c r="P225" s="818"/>
      <c r="Q225" s="259"/>
      <c r="R225" s="922"/>
      <c r="S225" s="818"/>
      <c r="T225" s="259"/>
      <c r="U225" s="818"/>
      <c r="V225" s="818"/>
      <c r="W225" s="923"/>
      <c r="X225" s="855"/>
      <c r="Y225" s="923"/>
      <c r="Z225" s="248"/>
      <c r="AA225" s="923"/>
      <c r="AB225" s="248"/>
      <c r="AC225" s="923"/>
      <c r="AD225" s="248"/>
      <c r="AE225" s="248"/>
      <c r="AF225" s="926"/>
      <c r="AG225" s="923"/>
      <c r="AH225" s="926"/>
      <c r="AI225" s="923"/>
      <c r="AJ225" s="855"/>
      <c r="AK225" s="855"/>
      <c r="AL225" s="855"/>
      <c r="AM225" s="248"/>
      <c r="AN225" s="855"/>
      <c r="AO225" s="248"/>
      <c r="AP225" s="248"/>
      <c r="AQ225" s="248"/>
      <c r="AR225" s="855"/>
      <c r="AS225" s="248"/>
      <c r="AT225" s="855"/>
      <c r="AU225" s="248"/>
      <c r="AV225" s="248"/>
      <c r="AW225" s="248"/>
      <c r="AX225" s="855"/>
      <c r="AY225" s="248"/>
      <c r="AZ225" s="855"/>
      <c r="BA225" s="248"/>
      <c r="BB225" s="248"/>
      <c r="BC225" s="248"/>
      <c r="BD225" s="248"/>
      <c r="BE225" s="248"/>
      <c r="BF225" s="259"/>
      <c r="BG225" s="1371"/>
      <c r="BH225" s="1301"/>
      <c r="BI225" s="656"/>
      <c r="BJ225" s="1073"/>
      <c r="BK225" s="1145">
        <f t="shared" si="308"/>
        <v>0</v>
      </c>
    </row>
    <row r="226" spans="1:63" s="228" customFormat="1" hidden="1">
      <c r="B226" s="946"/>
      <c r="C226" s="947"/>
      <c r="D226" s="819"/>
      <c r="E226" s="855"/>
      <c r="F226" s="855"/>
      <c r="G226" s="855"/>
      <c r="H226" s="855"/>
      <c r="I226" s="855"/>
      <c r="J226" s="855"/>
      <c r="K226" s="855"/>
      <c r="L226" s="855"/>
      <c r="M226" s="881"/>
      <c r="N226" s="922"/>
      <c r="O226" s="259"/>
      <c r="P226" s="818"/>
      <c r="Q226" s="259"/>
      <c r="R226" s="922"/>
      <c r="S226" s="259"/>
      <c r="T226" s="259"/>
      <c r="U226" s="259"/>
      <c r="V226" s="259"/>
      <c r="W226" s="923"/>
      <c r="X226" s="855"/>
      <c r="Y226" s="923"/>
      <c r="Z226" s="855"/>
      <c r="AA226" s="923"/>
      <c r="AB226" s="248"/>
      <c r="AC226" s="923"/>
      <c r="AD226" s="248"/>
      <c r="AE226" s="248"/>
      <c r="AF226" s="877"/>
      <c r="AG226" s="923"/>
      <c r="AH226" s="926"/>
      <c r="AI226" s="923"/>
      <c r="AJ226" s="855"/>
      <c r="AK226" s="855"/>
      <c r="AL226" s="855"/>
      <c r="AM226" s="248"/>
      <c r="AN226" s="855"/>
      <c r="AO226" s="248"/>
      <c r="AP226" s="248"/>
      <c r="AQ226" s="248"/>
      <c r="AR226" s="855"/>
      <c r="AS226" s="248"/>
      <c r="AT226" s="855"/>
      <c r="AU226" s="248"/>
      <c r="AV226" s="248"/>
      <c r="AW226" s="248"/>
      <c r="AX226" s="855"/>
      <c r="AY226" s="248"/>
      <c r="AZ226" s="855"/>
      <c r="BA226" s="248"/>
      <c r="BB226" s="248"/>
      <c r="BC226" s="248"/>
      <c r="BD226" s="248"/>
      <c r="BE226" s="248"/>
      <c r="BF226" s="259"/>
      <c r="BG226" s="855"/>
      <c r="BH226" s="1301"/>
      <c r="BI226" s="656"/>
      <c r="BJ226" s="1073"/>
      <c r="BK226" s="1145">
        <f t="shared" si="308"/>
        <v>0</v>
      </c>
    </row>
    <row r="227" spans="1:63" s="693" customFormat="1" hidden="1">
      <c r="B227" s="839" t="s">
        <v>457</v>
      </c>
      <c r="C227" s="840" t="s">
        <v>87</v>
      </c>
      <c r="D227" s="1394">
        <f t="shared" ref="D227:M227" si="349">D228+D229+D230+D231+D232</f>
        <v>0</v>
      </c>
      <c r="E227" s="950">
        <f t="shared" si="349"/>
        <v>0</v>
      </c>
      <c r="F227" s="950">
        <f t="shared" si="349"/>
        <v>0</v>
      </c>
      <c r="G227" s="950">
        <f t="shared" si="349"/>
        <v>0</v>
      </c>
      <c r="H227" s="950">
        <f t="shared" si="349"/>
        <v>0</v>
      </c>
      <c r="I227" s="950">
        <f t="shared" si="349"/>
        <v>0</v>
      </c>
      <c r="J227" s="950">
        <f t="shared" si="349"/>
        <v>0</v>
      </c>
      <c r="K227" s="950">
        <f t="shared" si="349"/>
        <v>0</v>
      </c>
      <c r="L227" s="950">
        <f t="shared" si="349"/>
        <v>0</v>
      </c>
      <c r="M227" s="950">
        <f t="shared" si="349"/>
        <v>0</v>
      </c>
      <c r="N227" s="948"/>
      <c r="O227" s="841"/>
      <c r="P227" s="949"/>
      <c r="Q227" s="841"/>
      <c r="R227" s="948"/>
      <c r="S227" s="841"/>
      <c r="T227" s="841"/>
      <c r="U227" s="841"/>
      <c r="V227" s="841"/>
      <c r="W227" s="950">
        <f>W228+W229+W230+W231+W232</f>
        <v>0</v>
      </c>
      <c r="X227" s="847"/>
      <c r="Y227" s="950">
        <f t="shared" ref="Y227:AP227" si="350">Y228+Y229+Y230+Y231+Y232</f>
        <v>0</v>
      </c>
      <c r="Z227" s="950">
        <f t="shared" si="350"/>
        <v>0</v>
      </c>
      <c r="AA227" s="950">
        <f t="shared" si="350"/>
        <v>0</v>
      </c>
      <c r="AB227" s="950">
        <f t="shared" si="350"/>
        <v>0</v>
      </c>
      <c r="AC227" s="950">
        <f t="shared" si="350"/>
        <v>0</v>
      </c>
      <c r="AD227" s="950">
        <f t="shared" si="350"/>
        <v>0</v>
      </c>
      <c r="AE227" s="950">
        <f t="shared" si="350"/>
        <v>0</v>
      </c>
      <c r="AF227" s="950">
        <f t="shared" si="350"/>
        <v>0</v>
      </c>
      <c r="AG227" s="950">
        <f t="shared" si="350"/>
        <v>0</v>
      </c>
      <c r="AH227" s="950">
        <f t="shared" si="350"/>
        <v>0</v>
      </c>
      <c r="AI227" s="950">
        <f t="shared" si="350"/>
        <v>0</v>
      </c>
      <c r="AJ227" s="950">
        <f t="shared" si="350"/>
        <v>0</v>
      </c>
      <c r="AK227" s="950">
        <f t="shared" si="350"/>
        <v>0</v>
      </c>
      <c r="AL227" s="950">
        <f t="shared" si="350"/>
        <v>0</v>
      </c>
      <c r="AM227" s="950">
        <f t="shared" si="350"/>
        <v>0</v>
      </c>
      <c r="AN227" s="950">
        <f t="shared" si="350"/>
        <v>0</v>
      </c>
      <c r="AO227" s="950">
        <f t="shared" si="350"/>
        <v>0</v>
      </c>
      <c r="AP227" s="950">
        <f t="shared" si="350"/>
        <v>0</v>
      </c>
      <c r="AQ227" s="950"/>
      <c r="AR227" s="950">
        <f t="shared" ref="AR227:AV227" si="351">AR228+AR229+AR230+AR231+AR232</f>
        <v>0</v>
      </c>
      <c r="AS227" s="950">
        <f t="shared" si="351"/>
        <v>0</v>
      </c>
      <c r="AT227" s="950">
        <f t="shared" si="351"/>
        <v>0</v>
      </c>
      <c r="AU227" s="950">
        <f t="shared" si="351"/>
        <v>0</v>
      </c>
      <c r="AV227" s="950">
        <f t="shared" si="351"/>
        <v>0</v>
      </c>
      <c r="AW227" s="950"/>
      <c r="AX227" s="950">
        <f t="shared" ref="AX227:BB227" si="352">AX228+AX229+AX230+AX231+AX232</f>
        <v>0</v>
      </c>
      <c r="AY227" s="950">
        <f t="shared" si="352"/>
        <v>0</v>
      </c>
      <c r="AZ227" s="950">
        <f t="shared" si="352"/>
        <v>0</v>
      </c>
      <c r="BA227" s="950">
        <f t="shared" si="352"/>
        <v>0</v>
      </c>
      <c r="BB227" s="950">
        <f t="shared" si="352"/>
        <v>0</v>
      </c>
      <c r="BC227" s="950"/>
      <c r="BD227" s="950"/>
      <c r="BE227" s="950"/>
      <c r="BF227" s="950"/>
      <c r="BG227" s="847"/>
      <c r="BH227" s="2197"/>
      <c r="BI227" s="2198"/>
      <c r="BJ227" s="1073">
        <f t="shared" si="314"/>
        <v>0</v>
      </c>
      <c r="BK227" s="1145">
        <f t="shared" si="308"/>
        <v>0</v>
      </c>
    </row>
    <row r="228" spans="1:63" s="228" customFormat="1" ht="62.1" hidden="1" customHeight="1">
      <c r="B228" s="946"/>
      <c r="C228" s="897"/>
      <c r="D228" s="819"/>
      <c r="E228" s="855"/>
      <c r="F228" s="855"/>
      <c r="G228" s="855"/>
      <c r="H228" s="855"/>
      <c r="I228" s="855"/>
      <c r="J228" s="855"/>
      <c r="K228" s="855"/>
      <c r="L228" s="855"/>
      <c r="M228" s="881"/>
      <c r="N228" s="818"/>
      <c r="O228" s="259"/>
      <c r="P228" s="259"/>
      <c r="Q228" s="818"/>
      <c r="R228" s="818"/>
      <c r="S228" s="818"/>
      <c r="T228" s="818"/>
      <c r="U228" s="259"/>
      <c r="V228" s="259"/>
      <c r="W228" s="923"/>
      <c r="X228" s="855"/>
      <c r="Y228" s="923"/>
      <c r="Z228" s="248"/>
      <c r="AA228" s="923"/>
      <c r="AB228" s="248"/>
      <c r="AC228" s="953"/>
      <c r="AD228" s="248"/>
      <c r="AE228" s="248"/>
      <c r="AF228" s="923"/>
      <c r="AG228" s="923"/>
      <c r="AH228" s="877"/>
      <c r="AI228" s="855"/>
      <c r="AJ228" s="855"/>
      <c r="AK228" s="953"/>
      <c r="AL228" s="855"/>
      <c r="AM228" s="248"/>
      <c r="AN228" s="953"/>
      <c r="AO228" s="248"/>
      <c r="AP228" s="248"/>
      <c r="AQ228" s="248"/>
      <c r="AR228" s="855"/>
      <c r="AS228" s="248"/>
      <c r="AT228" s="953"/>
      <c r="AU228" s="248"/>
      <c r="AV228" s="248"/>
      <c r="AW228" s="248"/>
      <c r="AX228" s="855"/>
      <c r="AY228" s="248"/>
      <c r="AZ228" s="953"/>
      <c r="BA228" s="248"/>
      <c r="BB228" s="248"/>
      <c r="BC228" s="248"/>
      <c r="BD228" s="248"/>
      <c r="BE228" s="248"/>
      <c r="BF228" s="803"/>
      <c r="BG228" s="818"/>
      <c r="BH228" s="1301"/>
      <c r="BI228" s="656"/>
      <c r="BJ228" s="1073"/>
      <c r="BK228" s="1145">
        <f t="shared" si="308"/>
        <v>0</v>
      </c>
    </row>
    <row r="229" spans="1:63" s="228" customFormat="1" hidden="1">
      <c r="B229" s="946"/>
      <c r="C229" s="897"/>
      <c r="D229" s="819"/>
      <c r="E229" s="855"/>
      <c r="F229" s="855"/>
      <c r="G229" s="855"/>
      <c r="H229" s="855"/>
      <c r="I229" s="855"/>
      <c r="J229" s="855"/>
      <c r="K229" s="855"/>
      <c r="L229" s="855"/>
      <c r="M229" s="881"/>
      <c r="N229" s="259"/>
      <c r="O229" s="259"/>
      <c r="P229" s="259"/>
      <c r="Q229" s="259"/>
      <c r="R229" s="259"/>
      <c r="S229" s="909"/>
      <c r="T229" s="909"/>
      <c r="U229" s="259"/>
      <c r="V229" s="621"/>
      <c r="W229" s="953"/>
      <c r="X229" s="855"/>
      <c r="Y229" s="953"/>
      <c r="Z229" s="248"/>
      <c r="AA229" s="923"/>
      <c r="AB229" s="248"/>
      <c r="AC229" s="953"/>
      <c r="AD229" s="248"/>
      <c r="AE229" s="248"/>
      <c r="AF229" s="923"/>
      <c r="AG229" s="923"/>
      <c r="AH229" s="248"/>
      <c r="AI229" s="855"/>
      <c r="AJ229" s="855"/>
      <c r="AK229" s="855"/>
      <c r="AL229" s="855"/>
      <c r="AM229" s="855"/>
      <c r="AN229" s="855"/>
      <c r="AO229" s="248"/>
      <c r="AP229" s="248"/>
      <c r="AQ229" s="248"/>
      <c r="AR229" s="855"/>
      <c r="AS229" s="855"/>
      <c r="AT229" s="953"/>
      <c r="AU229" s="248"/>
      <c r="AV229" s="248"/>
      <c r="AW229" s="248"/>
      <c r="AX229" s="855"/>
      <c r="AY229" s="855"/>
      <c r="AZ229" s="953"/>
      <c r="BA229" s="248"/>
      <c r="BB229" s="248"/>
      <c r="BC229" s="248"/>
      <c r="BD229" s="248"/>
      <c r="BE229" s="248"/>
      <c r="BF229" s="819"/>
      <c r="BG229" s="818"/>
      <c r="BH229" s="1301"/>
      <c r="BI229" s="656"/>
      <c r="BJ229" s="1073"/>
      <c r="BK229" s="1145">
        <f t="shared" si="308"/>
        <v>0</v>
      </c>
    </row>
    <row r="230" spans="1:63" s="228" customFormat="1" ht="64.5" hidden="1" customHeight="1">
      <c r="B230" s="946"/>
      <c r="C230" s="897"/>
      <c r="D230" s="819"/>
      <c r="E230" s="855"/>
      <c r="F230" s="855"/>
      <c r="G230" s="855"/>
      <c r="H230" s="855"/>
      <c r="I230" s="855"/>
      <c r="J230" s="855"/>
      <c r="K230" s="855"/>
      <c r="L230" s="855"/>
      <c r="M230" s="881"/>
      <c r="N230" s="259"/>
      <c r="O230" s="259"/>
      <c r="P230" s="259"/>
      <c r="Q230" s="259"/>
      <c r="R230" s="259"/>
      <c r="S230" s="909"/>
      <c r="T230" s="909"/>
      <c r="U230" s="259"/>
      <c r="V230" s="621"/>
      <c r="W230" s="953"/>
      <c r="X230" s="855"/>
      <c r="Y230" s="953"/>
      <c r="Z230" s="248"/>
      <c r="AA230" s="923"/>
      <c r="AB230" s="248"/>
      <c r="AC230" s="953"/>
      <c r="AD230" s="248"/>
      <c r="AE230" s="248"/>
      <c r="AF230" s="923"/>
      <c r="AG230" s="923"/>
      <c r="AH230" s="248"/>
      <c r="AI230" s="855"/>
      <c r="AJ230" s="855"/>
      <c r="AK230" s="855"/>
      <c r="AL230" s="855"/>
      <c r="AM230" s="855"/>
      <c r="AN230" s="855"/>
      <c r="AO230" s="248"/>
      <c r="AP230" s="248"/>
      <c r="AQ230" s="248"/>
      <c r="AR230" s="855"/>
      <c r="AS230" s="855"/>
      <c r="AT230" s="953"/>
      <c r="AU230" s="248"/>
      <c r="AV230" s="248"/>
      <c r="AW230" s="248"/>
      <c r="AX230" s="855"/>
      <c r="AY230" s="855"/>
      <c r="AZ230" s="953"/>
      <c r="BA230" s="248"/>
      <c r="BB230" s="248"/>
      <c r="BC230" s="248"/>
      <c r="BD230" s="248"/>
      <c r="BE230" s="248"/>
      <c r="BF230" s="803"/>
      <c r="BG230" s="818"/>
      <c r="BH230" s="1301"/>
      <c r="BI230" s="656"/>
      <c r="BJ230" s="1073"/>
      <c r="BK230" s="1145">
        <f t="shared" si="308"/>
        <v>0</v>
      </c>
    </row>
    <row r="231" spans="1:63" s="228" customFormat="1" ht="48.95" hidden="1" customHeight="1">
      <c r="B231" s="946"/>
      <c r="C231" s="897"/>
      <c r="D231" s="819"/>
      <c r="E231" s="855"/>
      <c r="F231" s="855"/>
      <c r="G231" s="855"/>
      <c r="H231" s="855"/>
      <c r="I231" s="855"/>
      <c r="J231" s="855"/>
      <c r="K231" s="855"/>
      <c r="L231" s="855"/>
      <c r="M231" s="881"/>
      <c r="N231" s="259"/>
      <c r="O231" s="259"/>
      <c r="P231" s="259"/>
      <c r="Q231" s="259"/>
      <c r="R231" s="259"/>
      <c r="S231" s="909"/>
      <c r="T231" s="909"/>
      <c r="U231" s="259"/>
      <c r="V231" s="621"/>
      <c r="W231" s="953"/>
      <c r="X231" s="855"/>
      <c r="Y231" s="953"/>
      <c r="Z231" s="248"/>
      <c r="AA231" s="923"/>
      <c r="AB231" s="248"/>
      <c r="AC231" s="953"/>
      <c r="AD231" s="248"/>
      <c r="AE231" s="248"/>
      <c r="AF231" s="923"/>
      <c r="AG231" s="923"/>
      <c r="AH231" s="248"/>
      <c r="AI231" s="855"/>
      <c r="AJ231" s="855"/>
      <c r="AK231" s="855"/>
      <c r="AL231" s="855"/>
      <c r="AM231" s="855"/>
      <c r="AN231" s="855"/>
      <c r="AO231" s="248"/>
      <c r="AP231" s="248"/>
      <c r="AQ231" s="248"/>
      <c r="AR231" s="855"/>
      <c r="AS231" s="855"/>
      <c r="AT231" s="953"/>
      <c r="AU231" s="248"/>
      <c r="AV231" s="248"/>
      <c r="AW231" s="248"/>
      <c r="AX231" s="855"/>
      <c r="AY231" s="855"/>
      <c r="AZ231" s="953"/>
      <c r="BA231" s="248"/>
      <c r="BB231" s="248"/>
      <c r="BC231" s="248"/>
      <c r="BD231" s="248"/>
      <c r="BE231" s="248"/>
      <c r="BF231" s="803"/>
      <c r="BG231" s="818"/>
      <c r="BH231" s="1301"/>
      <c r="BI231" s="656"/>
      <c r="BJ231" s="1073"/>
      <c r="BK231" s="1145">
        <f t="shared" si="308"/>
        <v>0</v>
      </c>
    </row>
    <row r="232" spans="1:63" s="228" customFormat="1" ht="50.45" hidden="1" customHeight="1">
      <c r="B232" s="946"/>
      <c r="C232" s="897"/>
      <c r="D232" s="819"/>
      <c r="E232" s="855"/>
      <c r="F232" s="855"/>
      <c r="G232" s="855"/>
      <c r="H232" s="855"/>
      <c r="I232" s="855"/>
      <c r="J232" s="855"/>
      <c r="K232" s="855"/>
      <c r="L232" s="855"/>
      <c r="M232" s="881"/>
      <c r="N232" s="259"/>
      <c r="O232" s="259"/>
      <c r="P232" s="259"/>
      <c r="Q232" s="259"/>
      <c r="R232" s="259"/>
      <c r="S232" s="909"/>
      <c r="T232" s="909"/>
      <c r="U232" s="259"/>
      <c r="V232" s="621"/>
      <c r="W232" s="953"/>
      <c r="X232" s="855"/>
      <c r="Y232" s="953"/>
      <c r="Z232" s="248"/>
      <c r="AA232" s="923"/>
      <c r="AB232" s="248"/>
      <c r="AC232" s="953"/>
      <c r="AD232" s="248"/>
      <c r="AE232" s="248"/>
      <c r="AF232" s="923"/>
      <c r="AG232" s="923"/>
      <c r="AH232" s="248"/>
      <c r="AI232" s="855"/>
      <c r="AJ232" s="855"/>
      <c r="AK232" s="855"/>
      <c r="AL232" s="855"/>
      <c r="AM232" s="855"/>
      <c r="AN232" s="855"/>
      <c r="AO232" s="248"/>
      <c r="AP232" s="248"/>
      <c r="AQ232" s="248"/>
      <c r="AR232" s="855"/>
      <c r="AS232" s="855"/>
      <c r="AT232" s="953"/>
      <c r="AU232" s="248"/>
      <c r="AV232" s="248"/>
      <c r="AW232" s="248"/>
      <c r="AX232" s="855"/>
      <c r="AY232" s="855"/>
      <c r="AZ232" s="953"/>
      <c r="BA232" s="248"/>
      <c r="BB232" s="248"/>
      <c r="BC232" s="248"/>
      <c r="BD232" s="248"/>
      <c r="BE232" s="248"/>
      <c r="BF232" s="803"/>
      <c r="BG232" s="818"/>
      <c r="BH232" s="1301"/>
      <c r="BI232" s="656"/>
      <c r="BJ232" s="1073"/>
      <c r="BK232" s="1145">
        <f t="shared" si="308"/>
        <v>0</v>
      </c>
    </row>
    <row r="233" spans="1:63" s="228" customFormat="1" ht="36.6" customHeight="1">
      <c r="B233" s="871" t="s">
        <v>46</v>
      </c>
      <c r="C233" s="898" t="s">
        <v>116</v>
      </c>
      <c r="D233" s="900">
        <f t="shared" ref="D233:M234" si="353">D234</f>
        <v>1</v>
      </c>
      <c r="E233" s="248">
        <f t="shared" si="353"/>
        <v>0</v>
      </c>
      <c r="F233" s="248">
        <f t="shared" si="353"/>
        <v>0</v>
      </c>
      <c r="G233" s="248">
        <f t="shared" si="353"/>
        <v>0</v>
      </c>
      <c r="H233" s="248">
        <f t="shared" si="353"/>
        <v>0</v>
      </c>
      <c r="I233" s="248">
        <f t="shared" si="353"/>
        <v>1</v>
      </c>
      <c r="J233" s="248">
        <f t="shared" si="353"/>
        <v>14200</v>
      </c>
      <c r="K233" s="248">
        <f t="shared" si="353"/>
        <v>0</v>
      </c>
      <c r="L233" s="248">
        <f t="shared" si="353"/>
        <v>1</v>
      </c>
      <c r="M233" s="248">
        <f t="shared" si="353"/>
        <v>0</v>
      </c>
      <c r="N233" s="259"/>
      <c r="O233" s="259"/>
      <c r="P233" s="259"/>
      <c r="Q233" s="259"/>
      <c r="R233" s="259"/>
      <c r="S233" s="259"/>
      <c r="T233" s="259"/>
      <c r="U233" s="259"/>
      <c r="V233" s="259"/>
      <c r="W233" s="248">
        <f t="shared" ref="W233:AL234" si="354">W234</f>
        <v>63867</v>
      </c>
      <c r="X233" s="248">
        <f t="shared" si="354"/>
        <v>0</v>
      </c>
      <c r="Y233" s="248">
        <f t="shared" si="354"/>
        <v>57480</v>
      </c>
      <c r="Z233" s="248">
        <f t="shared" si="354"/>
        <v>0</v>
      </c>
      <c r="AA233" s="248">
        <f t="shared" si="354"/>
        <v>57480</v>
      </c>
      <c r="AB233" s="248">
        <f t="shared" si="354"/>
        <v>0</v>
      </c>
      <c r="AC233" s="248">
        <f t="shared" si="354"/>
        <v>57480</v>
      </c>
      <c r="AD233" s="248">
        <f t="shared" si="354"/>
        <v>0</v>
      </c>
      <c r="AE233" s="248">
        <f t="shared" si="354"/>
        <v>0</v>
      </c>
      <c r="AF233" s="248">
        <f t="shared" si="354"/>
        <v>0</v>
      </c>
      <c r="AG233" s="248">
        <f t="shared" si="354"/>
        <v>19000</v>
      </c>
      <c r="AH233" s="248">
        <f t="shared" si="354"/>
        <v>0</v>
      </c>
      <c r="AI233" s="248">
        <f t="shared" si="354"/>
        <v>5700</v>
      </c>
      <c r="AJ233" s="248">
        <f t="shared" si="354"/>
        <v>5700</v>
      </c>
      <c r="AK233" s="248">
        <f t="shared" si="354"/>
        <v>14200</v>
      </c>
      <c r="AL233" s="248">
        <f t="shared" si="354"/>
        <v>14200</v>
      </c>
      <c r="AM233" s="248">
        <f t="shared" ref="AM233:BB234" si="355">AM234</f>
        <v>0</v>
      </c>
      <c r="AN233" s="248">
        <f t="shared" si="355"/>
        <v>14200</v>
      </c>
      <c r="AO233" s="248">
        <f t="shared" si="355"/>
        <v>0</v>
      </c>
      <c r="AP233" s="248">
        <f t="shared" si="355"/>
        <v>0</v>
      </c>
      <c r="AQ233" s="248"/>
      <c r="AR233" s="248">
        <f t="shared" si="355"/>
        <v>12148.123</v>
      </c>
      <c r="AS233" s="248">
        <f t="shared" si="355"/>
        <v>0</v>
      </c>
      <c r="AT233" s="248">
        <f t="shared" si="355"/>
        <v>12148.123</v>
      </c>
      <c r="AU233" s="248">
        <f t="shared" si="355"/>
        <v>0</v>
      </c>
      <c r="AV233" s="248">
        <f t="shared" si="355"/>
        <v>0</v>
      </c>
      <c r="AW233" s="248"/>
      <c r="AX233" s="248">
        <f t="shared" si="355"/>
        <v>24000</v>
      </c>
      <c r="AY233" s="248">
        <f t="shared" si="355"/>
        <v>0</v>
      </c>
      <c r="AZ233" s="248">
        <f t="shared" si="355"/>
        <v>24000</v>
      </c>
      <c r="BA233" s="248">
        <f t="shared" si="355"/>
        <v>0</v>
      </c>
      <c r="BB233" s="248">
        <f t="shared" si="355"/>
        <v>0</v>
      </c>
      <c r="BC233" s="248"/>
      <c r="BD233" s="248"/>
      <c r="BE233" s="248"/>
      <c r="BF233" s="248"/>
      <c r="BG233" s="855"/>
      <c r="BH233" s="1301">
        <f t="shared" ref="BH233:BH242" si="356">AA233-(AF233+AI233+AL233)</f>
        <v>37580</v>
      </c>
      <c r="BI233" s="656" t="e">
        <f>#REF!-AL233</f>
        <v>#REF!</v>
      </c>
      <c r="BJ233" s="1073">
        <f t="shared" si="314"/>
        <v>9800</v>
      </c>
      <c r="BK233" s="1145">
        <f t="shared" si="308"/>
        <v>27780</v>
      </c>
    </row>
    <row r="234" spans="1:63" s="693" customFormat="1" ht="21" customHeight="1">
      <c r="B234" s="839" t="s">
        <v>89</v>
      </c>
      <c r="C234" s="840" t="s">
        <v>75</v>
      </c>
      <c r="D234" s="1411">
        <f t="shared" si="353"/>
        <v>1</v>
      </c>
      <c r="E234" s="902">
        <f t="shared" si="353"/>
        <v>0</v>
      </c>
      <c r="F234" s="902">
        <f t="shared" si="353"/>
        <v>0</v>
      </c>
      <c r="G234" s="902">
        <f t="shared" si="353"/>
        <v>0</v>
      </c>
      <c r="H234" s="902">
        <f t="shared" si="353"/>
        <v>0</v>
      </c>
      <c r="I234" s="902">
        <f t="shared" si="353"/>
        <v>1</v>
      </c>
      <c r="J234" s="902">
        <f t="shared" si="353"/>
        <v>14200</v>
      </c>
      <c r="K234" s="902">
        <f t="shared" si="353"/>
        <v>0</v>
      </c>
      <c r="L234" s="902">
        <f t="shared" si="353"/>
        <v>1</v>
      </c>
      <c r="M234" s="902">
        <f t="shared" si="353"/>
        <v>0</v>
      </c>
      <c r="N234" s="841"/>
      <c r="O234" s="841"/>
      <c r="P234" s="841"/>
      <c r="Q234" s="841"/>
      <c r="R234" s="841"/>
      <c r="S234" s="841"/>
      <c r="T234" s="841"/>
      <c r="U234" s="841"/>
      <c r="V234" s="841"/>
      <c r="W234" s="902">
        <f t="shared" si="354"/>
        <v>63867</v>
      </c>
      <c r="X234" s="902">
        <f t="shared" si="354"/>
        <v>0</v>
      </c>
      <c r="Y234" s="902">
        <f t="shared" si="354"/>
        <v>57480</v>
      </c>
      <c r="Z234" s="902">
        <f t="shared" si="354"/>
        <v>0</v>
      </c>
      <c r="AA234" s="902">
        <f t="shared" si="354"/>
        <v>57480</v>
      </c>
      <c r="AB234" s="902">
        <f t="shared" si="354"/>
        <v>0</v>
      </c>
      <c r="AC234" s="902">
        <f t="shared" si="354"/>
        <v>57480</v>
      </c>
      <c r="AD234" s="902">
        <f t="shared" si="354"/>
        <v>0</v>
      </c>
      <c r="AE234" s="902">
        <f t="shared" si="354"/>
        <v>0</v>
      </c>
      <c r="AF234" s="902">
        <f t="shared" si="354"/>
        <v>0</v>
      </c>
      <c r="AG234" s="902">
        <f t="shared" si="354"/>
        <v>19000</v>
      </c>
      <c r="AH234" s="902">
        <f t="shared" si="354"/>
        <v>0</v>
      </c>
      <c r="AI234" s="902">
        <f t="shared" si="354"/>
        <v>5700</v>
      </c>
      <c r="AJ234" s="902">
        <f t="shared" si="354"/>
        <v>5700</v>
      </c>
      <c r="AK234" s="902">
        <f t="shared" si="354"/>
        <v>14200</v>
      </c>
      <c r="AL234" s="902">
        <f t="shared" si="354"/>
        <v>14200</v>
      </c>
      <c r="AM234" s="902">
        <f t="shared" si="355"/>
        <v>0</v>
      </c>
      <c r="AN234" s="902">
        <f t="shared" si="355"/>
        <v>14200</v>
      </c>
      <c r="AO234" s="902">
        <f t="shared" si="355"/>
        <v>0</v>
      </c>
      <c r="AP234" s="902">
        <f t="shared" si="355"/>
        <v>0</v>
      </c>
      <c r="AQ234" s="902"/>
      <c r="AR234" s="902">
        <f t="shared" si="355"/>
        <v>12148.123</v>
      </c>
      <c r="AS234" s="902">
        <f t="shared" si="355"/>
        <v>0</v>
      </c>
      <c r="AT234" s="902">
        <f t="shared" si="355"/>
        <v>12148.123</v>
      </c>
      <c r="AU234" s="902">
        <f t="shared" si="355"/>
        <v>0</v>
      </c>
      <c r="AV234" s="902">
        <f t="shared" si="355"/>
        <v>0</v>
      </c>
      <c r="AW234" s="902"/>
      <c r="AX234" s="902">
        <f t="shared" si="355"/>
        <v>24000</v>
      </c>
      <c r="AY234" s="902">
        <f t="shared" si="355"/>
        <v>0</v>
      </c>
      <c r="AZ234" s="902">
        <f t="shared" si="355"/>
        <v>24000</v>
      </c>
      <c r="BA234" s="902">
        <f t="shared" si="355"/>
        <v>0</v>
      </c>
      <c r="BB234" s="902">
        <f t="shared" si="355"/>
        <v>0</v>
      </c>
      <c r="BC234" s="902"/>
      <c r="BD234" s="902"/>
      <c r="BE234" s="902"/>
      <c r="BF234" s="902"/>
      <c r="BG234" s="847"/>
      <c r="BH234" s="2197">
        <f t="shared" si="356"/>
        <v>37580</v>
      </c>
      <c r="BI234" s="2198" t="e">
        <f>#REF!-AL234</f>
        <v>#REF!</v>
      </c>
      <c r="BJ234" s="1073">
        <f t="shared" si="314"/>
        <v>9800</v>
      </c>
      <c r="BK234" s="1145">
        <f t="shared" si="308"/>
        <v>27780</v>
      </c>
    </row>
    <row r="235" spans="1:63" s="228" customFormat="1" ht="90.95" customHeight="1">
      <c r="A235" s="228" t="s">
        <v>2032</v>
      </c>
      <c r="B235" s="920">
        <v>1</v>
      </c>
      <c r="C235" s="897" t="s">
        <v>538</v>
      </c>
      <c r="D235" s="819">
        <v>1</v>
      </c>
      <c r="E235" s="855"/>
      <c r="F235" s="855"/>
      <c r="G235" s="855"/>
      <c r="H235" s="855"/>
      <c r="I235" s="855">
        <v>1</v>
      </c>
      <c r="J235" s="855">
        <f>I235*AL235</f>
        <v>14200</v>
      </c>
      <c r="K235" s="855"/>
      <c r="L235" s="855">
        <v>1</v>
      </c>
      <c r="M235" s="881"/>
      <c r="N235" s="818" t="s">
        <v>141</v>
      </c>
      <c r="O235" s="259" t="s">
        <v>77</v>
      </c>
      <c r="P235" s="259" t="s">
        <v>31</v>
      </c>
      <c r="Q235" s="818">
        <v>7889862</v>
      </c>
      <c r="R235" s="818"/>
      <c r="S235" s="818" t="s">
        <v>146</v>
      </c>
      <c r="T235" s="818" t="s">
        <v>81</v>
      </c>
      <c r="U235" s="259"/>
      <c r="V235" s="259" t="s">
        <v>535</v>
      </c>
      <c r="W235" s="923">
        <v>63867</v>
      </c>
      <c r="X235" s="855"/>
      <c r="Y235" s="923">
        <v>57480</v>
      </c>
      <c r="Z235" s="248"/>
      <c r="AA235" s="923">
        <f t="shared" ref="AA235" si="357">AB235+AC235+AD235+AE235</f>
        <v>57480</v>
      </c>
      <c r="AB235" s="248"/>
      <c r="AC235" s="923">
        <v>57480</v>
      </c>
      <c r="AD235" s="248"/>
      <c r="AE235" s="248"/>
      <c r="AF235" s="923"/>
      <c r="AG235" s="923">
        <v>19000</v>
      </c>
      <c r="AH235" s="877"/>
      <c r="AI235" s="923">
        <v>5700</v>
      </c>
      <c r="AJ235" s="855">
        <f>AF235+AI235</f>
        <v>5700</v>
      </c>
      <c r="AK235" s="953">
        <v>14200</v>
      </c>
      <c r="AL235" s="855">
        <f t="shared" ref="AL235" si="358">AM235+AN235+AO235</f>
        <v>14200</v>
      </c>
      <c r="AM235" s="248"/>
      <c r="AN235" s="953">
        <v>14200</v>
      </c>
      <c r="AO235" s="248"/>
      <c r="AP235" s="248"/>
      <c r="AQ235" s="248"/>
      <c r="AR235" s="855">
        <f t="shared" ref="AR235" si="359">AS235+AT235+AU235</f>
        <v>12148.123</v>
      </c>
      <c r="AS235" s="248"/>
      <c r="AT235" s="953">
        <f>'2-XSKT'!AA185</f>
        <v>12148.123</v>
      </c>
      <c r="AU235" s="248"/>
      <c r="AV235" s="248"/>
      <c r="AW235" s="248"/>
      <c r="AX235" s="855">
        <f t="shared" ref="AX235" si="360">AY235+AZ235+BA235</f>
        <v>24000</v>
      </c>
      <c r="AY235" s="248"/>
      <c r="AZ235" s="953">
        <f>'2-XSKT'!AF185</f>
        <v>24000</v>
      </c>
      <c r="BA235" s="248"/>
      <c r="BB235" s="248"/>
      <c r="BC235" s="248"/>
      <c r="BD235" s="248"/>
      <c r="BE235" s="248"/>
      <c r="BF235" s="803" t="s">
        <v>2127</v>
      </c>
      <c r="BG235" s="855"/>
      <c r="BH235" s="1301">
        <f t="shared" si="356"/>
        <v>37580</v>
      </c>
      <c r="BI235" s="656" t="e">
        <f>#REF!-AL235</f>
        <v>#REF!</v>
      </c>
      <c r="BJ235" s="1073">
        <f t="shared" si="314"/>
        <v>9800</v>
      </c>
      <c r="BK235" s="1145">
        <f t="shared" si="308"/>
        <v>27780</v>
      </c>
    </row>
    <row r="236" spans="1:63" s="228" customFormat="1" ht="34.5" hidden="1" customHeight="1">
      <c r="B236" s="871" t="s">
        <v>73</v>
      </c>
      <c r="C236" s="898" t="s">
        <v>88</v>
      </c>
      <c r="D236" s="900">
        <f t="shared" ref="D236:M237" si="361">D237</f>
        <v>0</v>
      </c>
      <c r="E236" s="248">
        <f t="shared" si="361"/>
        <v>0</v>
      </c>
      <c r="F236" s="248">
        <f t="shared" si="361"/>
        <v>0</v>
      </c>
      <c r="G236" s="248">
        <f t="shared" si="361"/>
        <v>0</v>
      </c>
      <c r="H236" s="248">
        <f t="shared" si="361"/>
        <v>0</v>
      </c>
      <c r="I236" s="248">
        <f t="shared" si="361"/>
        <v>0</v>
      </c>
      <c r="J236" s="248">
        <f t="shared" si="361"/>
        <v>0</v>
      </c>
      <c r="K236" s="248">
        <f t="shared" si="361"/>
        <v>0</v>
      </c>
      <c r="L236" s="248">
        <f t="shared" si="361"/>
        <v>0</v>
      </c>
      <c r="M236" s="248">
        <f t="shared" si="361"/>
        <v>0</v>
      </c>
      <c r="N236" s="259"/>
      <c r="O236" s="259"/>
      <c r="P236" s="259"/>
      <c r="Q236" s="259"/>
      <c r="R236" s="259"/>
      <c r="S236" s="259"/>
      <c r="T236" s="259"/>
      <c r="U236" s="259"/>
      <c r="V236" s="259"/>
      <c r="W236" s="248">
        <f t="shared" ref="W236:AL237" si="362">W237</f>
        <v>0</v>
      </c>
      <c r="X236" s="248">
        <f t="shared" si="362"/>
        <v>0</v>
      </c>
      <c r="Y236" s="248">
        <f t="shared" si="362"/>
        <v>0</v>
      </c>
      <c r="Z236" s="248">
        <f t="shared" si="362"/>
        <v>0</v>
      </c>
      <c r="AA236" s="248">
        <f t="shared" si="362"/>
        <v>0</v>
      </c>
      <c r="AB236" s="248">
        <f t="shared" si="362"/>
        <v>0</v>
      </c>
      <c r="AC236" s="248">
        <f t="shared" si="362"/>
        <v>0</v>
      </c>
      <c r="AD236" s="248">
        <f t="shared" si="362"/>
        <v>0</v>
      </c>
      <c r="AE236" s="248">
        <f t="shared" si="362"/>
        <v>0</v>
      </c>
      <c r="AF236" s="248">
        <f t="shared" si="362"/>
        <v>0</v>
      </c>
      <c r="AG236" s="248">
        <f t="shared" si="362"/>
        <v>0</v>
      </c>
      <c r="AH236" s="248">
        <f t="shared" si="362"/>
        <v>0</v>
      </c>
      <c r="AI236" s="248">
        <f t="shared" si="362"/>
        <v>0</v>
      </c>
      <c r="AJ236" s="248">
        <f t="shared" si="362"/>
        <v>0</v>
      </c>
      <c r="AK236" s="248">
        <f t="shared" si="362"/>
        <v>0</v>
      </c>
      <c r="AL236" s="248">
        <f t="shared" si="362"/>
        <v>0</v>
      </c>
      <c r="AM236" s="248">
        <f t="shared" ref="AM236:BB237" si="363">AM237</f>
        <v>0</v>
      </c>
      <c r="AN236" s="248">
        <f t="shared" si="363"/>
        <v>0</v>
      </c>
      <c r="AO236" s="248">
        <f t="shared" si="363"/>
        <v>0</v>
      </c>
      <c r="AP236" s="248">
        <f t="shared" si="363"/>
        <v>0</v>
      </c>
      <c r="AQ236" s="248"/>
      <c r="AR236" s="248">
        <f t="shared" si="363"/>
        <v>0</v>
      </c>
      <c r="AS236" s="248">
        <f t="shared" si="363"/>
        <v>0</v>
      </c>
      <c r="AT236" s="248">
        <f t="shared" si="363"/>
        <v>0</v>
      </c>
      <c r="AU236" s="248">
        <f t="shared" si="363"/>
        <v>0</v>
      </c>
      <c r="AV236" s="248">
        <f t="shared" si="363"/>
        <v>0</v>
      </c>
      <c r="AW236" s="248"/>
      <c r="AX236" s="248">
        <f t="shared" si="363"/>
        <v>0</v>
      </c>
      <c r="AY236" s="248">
        <f t="shared" si="363"/>
        <v>0</v>
      </c>
      <c r="AZ236" s="248">
        <f t="shared" si="363"/>
        <v>0</v>
      </c>
      <c r="BA236" s="248">
        <f t="shared" si="363"/>
        <v>0</v>
      </c>
      <c r="BB236" s="248">
        <f t="shared" si="363"/>
        <v>0</v>
      </c>
      <c r="BC236" s="248"/>
      <c r="BD236" s="248"/>
      <c r="BE236" s="248"/>
      <c r="BF236" s="248"/>
      <c r="BG236" s="855"/>
      <c r="BH236" s="1301">
        <f t="shared" si="356"/>
        <v>0</v>
      </c>
      <c r="BI236" s="656" t="e">
        <f>#REF!-AL236</f>
        <v>#REF!</v>
      </c>
      <c r="BJ236" s="1073">
        <f t="shared" si="314"/>
        <v>0</v>
      </c>
      <c r="BK236" s="1145">
        <f t="shared" si="308"/>
        <v>0</v>
      </c>
    </row>
    <row r="237" spans="1:63" s="693" customFormat="1" ht="27" hidden="1" customHeight="1">
      <c r="B237" s="839" t="s">
        <v>139</v>
      </c>
      <c r="C237" s="840" t="s">
        <v>87</v>
      </c>
      <c r="D237" s="1411">
        <f t="shared" si="361"/>
        <v>0</v>
      </c>
      <c r="E237" s="902">
        <f t="shared" si="361"/>
        <v>0</v>
      </c>
      <c r="F237" s="902">
        <f t="shared" si="361"/>
        <v>0</v>
      </c>
      <c r="G237" s="902">
        <f t="shared" si="361"/>
        <v>0</v>
      </c>
      <c r="H237" s="902">
        <f t="shared" si="361"/>
        <v>0</v>
      </c>
      <c r="I237" s="902">
        <f t="shared" si="361"/>
        <v>0</v>
      </c>
      <c r="J237" s="902">
        <f t="shared" si="361"/>
        <v>0</v>
      </c>
      <c r="K237" s="902">
        <f t="shared" si="361"/>
        <v>0</v>
      </c>
      <c r="L237" s="902">
        <f t="shared" si="361"/>
        <v>0</v>
      </c>
      <c r="M237" s="902">
        <f t="shared" si="361"/>
        <v>0</v>
      </c>
      <c r="N237" s="841"/>
      <c r="O237" s="841"/>
      <c r="P237" s="841"/>
      <c r="Q237" s="841"/>
      <c r="R237" s="841"/>
      <c r="S237" s="841"/>
      <c r="T237" s="841"/>
      <c r="U237" s="841"/>
      <c r="V237" s="841"/>
      <c r="W237" s="902">
        <f t="shared" si="362"/>
        <v>0</v>
      </c>
      <c r="X237" s="902">
        <f t="shared" si="362"/>
        <v>0</v>
      </c>
      <c r="Y237" s="902">
        <f t="shared" si="362"/>
        <v>0</v>
      </c>
      <c r="Z237" s="902">
        <f t="shared" si="362"/>
        <v>0</v>
      </c>
      <c r="AA237" s="902">
        <f t="shared" si="362"/>
        <v>0</v>
      </c>
      <c r="AB237" s="902">
        <f t="shared" si="362"/>
        <v>0</v>
      </c>
      <c r="AC237" s="902">
        <f t="shared" si="362"/>
        <v>0</v>
      </c>
      <c r="AD237" s="902">
        <f t="shared" si="362"/>
        <v>0</v>
      </c>
      <c r="AE237" s="902">
        <f t="shared" si="362"/>
        <v>0</v>
      </c>
      <c r="AF237" s="902">
        <f t="shared" si="362"/>
        <v>0</v>
      </c>
      <c r="AG237" s="902">
        <f t="shared" si="362"/>
        <v>0</v>
      </c>
      <c r="AH237" s="902">
        <f t="shared" si="362"/>
        <v>0</v>
      </c>
      <c r="AI237" s="902">
        <f t="shared" si="362"/>
        <v>0</v>
      </c>
      <c r="AJ237" s="902">
        <f t="shared" si="362"/>
        <v>0</v>
      </c>
      <c r="AK237" s="902">
        <f t="shared" si="362"/>
        <v>0</v>
      </c>
      <c r="AL237" s="902">
        <f t="shared" si="362"/>
        <v>0</v>
      </c>
      <c r="AM237" s="902">
        <f t="shared" si="363"/>
        <v>0</v>
      </c>
      <c r="AN237" s="902">
        <f t="shared" si="363"/>
        <v>0</v>
      </c>
      <c r="AO237" s="902">
        <f t="shared" si="363"/>
        <v>0</v>
      </c>
      <c r="AP237" s="902">
        <f t="shared" si="363"/>
        <v>0</v>
      </c>
      <c r="AQ237" s="902"/>
      <c r="AR237" s="902">
        <f t="shared" si="363"/>
        <v>0</v>
      </c>
      <c r="AS237" s="902">
        <f t="shared" si="363"/>
        <v>0</v>
      </c>
      <c r="AT237" s="902">
        <f t="shared" si="363"/>
        <v>0</v>
      </c>
      <c r="AU237" s="902">
        <f t="shared" si="363"/>
        <v>0</v>
      </c>
      <c r="AV237" s="902">
        <f t="shared" si="363"/>
        <v>0</v>
      </c>
      <c r="AW237" s="902"/>
      <c r="AX237" s="902">
        <f t="shared" si="363"/>
        <v>0</v>
      </c>
      <c r="AY237" s="902">
        <f t="shared" si="363"/>
        <v>0</v>
      </c>
      <c r="AZ237" s="902">
        <f t="shared" si="363"/>
        <v>0</v>
      </c>
      <c r="BA237" s="902">
        <f t="shared" si="363"/>
        <v>0</v>
      </c>
      <c r="BB237" s="902">
        <f t="shared" si="363"/>
        <v>0</v>
      </c>
      <c r="BC237" s="902"/>
      <c r="BD237" s="902"/>
      <c r="BE237" s="902"/>
      <c r="BF237" s="902"/>
      <c r="BG237" s="847"/>
      <c r="BH237" s="2197">
        <f t="shared" si="356"/>
        <v>0</v>
      </c>
      <c r="BI237" s="2198" t="e">
        <f>#REF!-AL237</f>
        <v>#REF!</v>
      </c>
      <c r="BJ237" s="1073">
        <f t="shared" si="314"/>
        <v>0</v>
      </c>
      <c r="BK237" s="1145">
        <f t="shared" si="308"/>
        <v>0</v>
      </c>
    </row>
    <row r="238" spans="1:63" s="228" customFormat="1" ht="87.95" hidden="1" customHeight="1">
      <c r="B238" s="871"/>
      <c r="C238" s="897"/>
      <c r="D238" s="819"/>
      <c r="E238" s="855"/>
      <c r="F238" s="855"/>
      <c r="G238" s="855"/>
      <c r="H238" s="855"/>
      <c r="I238" s="855"/>
      <c r="J238" s="855"/>
      <c r="K238" s="855"/>
      <c r="L238" s="855"/>
      <c r="M238" s="881"/>
      <c r="N238" s="259"/>
      <c r="O238" s="259"/>
      <c r="P238" s="818"/>
      <c r="Q238" s="259"/>
      <c r="R238" s="259"/>
      <c r="S238" s="259"/>
      <c r="T238" s="259"/>
      <c r="U238" s="259"/>
      <c r="V238" s="259"/>
      <c r="W238" s="855"/>
      <c r="X238" s="855"/>
      <c r="Y238" s="855"/>
      <c r="Z238" s="248"/>
      <c r="AA238" s="855"/>
      <c r="AB238" s="248"/>
      <c r="AC238" s="855"/>
      <c r="AD238" s="248"/>
      <c r="AE238" s="248"/>
      <c r="AF238" s="248"/>
      <c r="AG238" s="248"/>
      <c r="AH238" s="248"/>
      <c r="AI238" s="248"/>
      <c r="AJ238" s="855"/>
      <c r="AK238" s="855"/>
      <c r="AL238" s="855"/>
      <c r="AM238" s="248"/>
      <c r="AN238" s="855"/>
      <c r="AO238" s="248"/>
      <c r="AP238" s="248"/>
      <c r="AQ238" s="248"/>
      <c r="AR238" s="855"/>
      <c r="AS238" s="248"/>
      <c r="AT238" s="855"/>
      <c r="AU238" s="248"/>
      <c r="AV238" s="248"/>
      <c r="AW238" s="248"/>
      <c r="AX238" s="855"/>
      <c r="AY238" s="248"/>
      <c r="AZ238" s="855"/>
      <c r="BA238" s="248"/>
      <c r="BB238" s="248"/>
      <c r="BC238" s="248"/>
      <c r="BD238" s="248"/>
      <c r="BE238" s="248"/>
      <c r="BF238" s="803"/>
      <c r="BG238" s="855"/>
      <c r="BH238" s="1301"/>
      <c r="BI238" s="656"/>
      <c r="BJ238" s="1073"/>
      <c r="BK238" s="1145">
        <f t="shared" si="308"/>
        <v>0</v>
      </c>
    </row>
    <row r="239" spans="1:63" s="228" customFormat="1" ht="18" hidden="1" customHeight="1">
      <c r="B239" s="246"/>
      <c r="C239" s="875"/>
      <c r="D239" s="900"/>
      <c r="E239" s="855"/>
      <c r="F239" s="855"/>
      <c r="G239" s="855"/>
      <c r="H239" s="855"/>
      <c r="I239" s="855"/>
      <c r="J239" s="855"/>
      <c r="K239" s="855"/>
      <c r="L239" s="855"/>
      <c r="M239" s="881"/>
      <c r="N239" s="259"/>
      <c r="O239" s="259"/>
      <c r="P239" s="259"/>
      <c r="Q239" s="259"/>
      <c r="R239" s="259"/>
      <c r="S239" s="259"/>
      <c r="T239" s="259"/>
      <c r="U239" s="259"/>
      <c r="V239" s="259"/>
      <c r="W239" s="248"/>
      <c r="X239" s="248"/>
      <c r="Y239" s="248"/>
      <c r="Z239" s="248"/>
      <c r="AA239" s="248"/>
      <c r="AB239" s="248"/>
      <c r="AC239" s="248"/>
      <c r="AD239" s="248"/>
      <c r="AE239" s="248"/>
      <c r="AF239" s="248"/>
      <c r="AG239" s="248"/>
      <c r="AH239" s="248"/>
      <c r="AI239" s="248"/>
      <c r="AJ239" s="248"/>
      <c r="AK239" s="248"/>
      <c r="AL239" s="248"/>
      <c r="AM239" s="248"/>
      <c r="AN239" s="248"/>
      <c r="AO239" s="248"/>
      <c r="AP239" s="248"/>
      <c r="AQ239" s="248"/>
      <c r="AR239" s="248"/>
      <c r="AS239" s="248"/>
      <c r="AT239" s="248"/>
      <c r="AU239" s="248"/>
      <c r="AV239" s="248"/>
      <c r="AW239" s="248"/>
      <c r="AX239" s="248"/>
      <c r="AY239" s="248"/>
      <c r="AZ239" s="248"/>
      <c r="BA239" s="248"/>
      <c r="BB239" s="248"/>
      <c r="BC239" s="248"/>
      <c r="BD239" s="248"/>
      <c r="BE239" s="248"/>
      <c r="BF239" s="248"/>
      <c r="BG239" s="855"/>
      <c r="BH239" s="1301">
        <f t="shared" si="356"/>
        <v>0</v>
      </c>
      <c r="BI239" s="656" t="e">
        <f>#REF!-AL239</f>
        <v>#REF!</v>
      </c>
      <c r="BJ239" s="1073">
        <f t="shared" si="314"/>
        <v>0</v>
      </c>
      <c r="BK239" s="1145">
        <f t="shared" si="308"/>
        <v>0</v>
      </c>
    </row>
    <row r="240" spans="1:63" s="228" customFormat="1" ht="21.95" hidden="1" customHeight="1">
      <c r="B240" s="246" t="s">
        <v>701</v>
      </c>
      <c r="C240" s="872" t="s">
        <v>50</v>
      </c>
      <c r="D240" s="900">
        <f t="shared" ref="D240:M240" si="364">D241+D244</f>
        <v>0</v>
      </c>
      <c r="E240" s="248">
        <f t="shared" si="364"/>
        <v>0</v>
      </c>
      <c r="F240" s="248">
        <f t="shared" si="364"/>
        <v>0</v>
      </c>
      <c r="G240" s="248">
        <f t="shared" si="364"/>
        <v>0</v>
      </c>
      <c r="H240" s="248">
        <f t="shared" si="364"/>
        <v>0</v>
      </c>
      <c r="I240" s="248">
        <f t="shared" si="364"/>
        <v>0</v>
      </c>
      <c r="J240" s="248">
        <f t="shared" si="364"/>
        <v>0</v>
      </c>
      <c r="K240" s="248">
        <f t="shared" si="364"/>
        <v>0</v>
      </c>
      <c r="L240" s="248">
        <f t="shared" si="364"/>
        <v>0</v>
      </c>
      <c r="M240" s="248">
        <f t="shared" si="364"/>
        <v>0</v>
      </c>
      <c r="N240" s="259"/>
      <c r="O240" s="259"/>
      <c r="P240" s="259"/>
      <c r="Q240" s="259"/>
      <c r="R240" s="259"/>
      <c r="S240" s="259"/>
      <c r="T240" s="259"/>
      <c r="U240" s="259"/>
      <c r="V240" s="259"/>
      <c r="W240" s="248">
        <f>W241+W244</f>
        <v>0</v>
      </c>
      <c r="X240" s="248">
        <f t="shared" ref="X240:AP240" si="365">X241+X244</f>
        <v>0</v>
      </c>
      <c r="Y240" s="248">
        <f t="shared" si="365"/>
        <v>0</v>
      </c>
      <c r="Z240" s="248">
        <f t="shared" si="365"/>
        <v>0</v>
      </c>
      <c r="AA240" s="248">
        <f t="shared" si="365"/>
        <v>0</v>
      </c>
      <c r="AB240" s="248">
        <f t="shared" si="365"/>
        <v>0</v>
      </c>
      <c r="AC240" s="248">
        <f t="shared" si="365"/>
        <v>0</v>
      </c>
      <c r="AD240" s="248">
        <f t="shared" si="365"/>
        <v>0</v>
      </c>
      <c r="AE240" s="248">
        <f t="shared" si="365"/>
        <v>0</v>
      </c>
      <c r="AF240" s="248">
        <f t="shared" si="365"/>
        <v>0</v>
      </c>
      <c r="AG240" s="248">
        <f t="shared" si="365"/>
        <v>0</v>
      </c>
      <c r="AH240" s="248">
        <f t="shared" si="365"/>
        <v>0</v>
      </c>
      <c r="AI240" s="248">
        <f t="shared" si="365"/>
        <v>0</v>
      </c>
      <c r="AJ240" s="248">
        <f t="shared" si="365"/>
        <v>0</v>
      </c>
      <c r="AK240" s="248">
        <f t="shared" si="365"/>
        <v>0</v>
      </c>
      <c r="AL240" s="248">
        <f t="shared" si="365"/>
        <v>0</v>
      </c>
      <c r="AM240" s="248">
        <f t="shared" si="365"/>
        <v>0</v>
      </c>
      <c r="AN240" s="248">
        <f t="shared" si="365"/>
        <v>0</v>
      </c>
      <c r="AO240" s="248">
        <f t="shared" si="365"/>
        <v>0</v>
      </c>
      <c r="AP240" s="248">
        <f t="shared" si="365"/>
        <v>0</v>
      </c>
      <c r="AQ240" s="248"/>
      <c r="AR240" s="248">
        <f t="shared" ref="AR240:AV240" si="366">AR241+AR244</f>
        <v>0</v>
      </c>
      <c r="AS240" s="248">
        <f t="shared" si="366"/>
        <v>0</v>
      </c>
      <c r="AT240" s="248">
        <f t="shared" si="366"/>
        <v>0</v>
      </c>
      <c r="AU240" s="248">
        <f t="shared" si="366"/>
        <v>0</v>
      </c>
      <c r="AV240" s="248">
        <f t="shared" si="366"/>
        <v>0</v>
      </c>
      <c r="AW240" s="248"/>
      <c r="AX240" s="248">
        <f t="shared" ref="AX240:BB240" si="367">AX241+AX244</f>
        <v>0</v>
      </c>
      <c r="AY240" s="248">
        <f t="shared" si="367"/>
        <v>0</v>
      </c>
      <c r="AZ240" s="248">
        <f t="shared" si="367"/>
        <v>0</v>
      </c>
      <c r="BA240" s="248">
        <f t="shared" si="367"/>
        <v>0</v>
      </c>
      <c r="BB240" s="248">
        <f t="shared" si="367"/>
        <v>0</v>
      </c>
      <c r="BC240" s="248"/>
      <c r="BD240" s="248"/>
      <c r="BE240" s="248"/>
      <c r="BF240" s="248"/>
      <c r="BG240" s="855"/>
      <c r="BH240" s="1301">
        <f t="shared" si="356"/>
        <v>0</v>
      </c>
      <c r="BI240" s="656" t="e">
        <f>#REF!-AL240</f>
        <v>#REF!</v>
      </c>
      <c r="BJ240" s="1073">
        <f t="shared" si="314"/>
        <v>0</v>
      </c>
      <c r="BK240" s="1145">
        <f t="shared" si="308"/>
        <v>0</v>
      </c>
    </row>
    <row r="241" spans="2:63" s="228" customFormat="1" ht="40.5" hidden="1" customHeight="1">
      <c r="B241" s="871" t="s">
        <v>45</v>
      </c>
      <c r="C241" s="875" t="s">
        <v>117</v>
      </c>
      <c r="D241" s="900">
        <f t="shared" ref="D241:M242" si="368">D242</f>
        <v>0</v>
      </c>
      <c r="E241" s="248">
        <f t="shared" si="368"/>
        <v>0</v>
      </c>
      <c r="F241" s="248">
        <f t="shared" si="368"/>
        <v>0</v>
      </c>
      <c r="G241" s="248">
        <f t="shared" si="368"/>
        <v>0</v>
      </c>
      <c r="H241" s="248">
        <f t="shared" si="368"/>
        <v>0</v>
      </c>
      <c r="I241" s="248">
        <f t="shared" si="368"/>
        <v>0</v>
      </c>
      <c r="J241" s="248">
        <f t="shared" si="368"/>
        <v>0</v>
      </c>
      <c r="K241" s="248">
        <f t="shared" si="368"/>
        <v>0</v>
      </c>
      <c r="L241" s="248">
        <f t="shared" si="368"/>
        <v>0</v>
      </c>
      <c r="M241" s="248">
        <f t="shared" si="368"/>
        <v>0</v>
      </c>
      <c r="N241" s="259"/>
      <c r="O241" s="259"/>
      <c r="P241" s="259"/>
      <c r="Q241" s="259"/>
      <c r="R241" s="259"/>
      <c r="S241" s="259"/>
      <c r="T241" s="259"/>
      <c r="U241" s="259"/>
      <c r="V241" s="259"/>
      <c r="W241" s="248">
        <f>W242</f>
        <v>0</v>
      </c>
      <c r="X241" s="248">
        <f t="shared" ref="X241:AM242" si="369">X242</f>
        <v>0</v>
      </c>
      <c r="Y241" s="248">
        <f t="shared" si="369"/>
        <v>0</v>
      </c>
      <c r="Z241" s="248">
        <f t="shared" si="369"/>
        <v>0</v>
      </c>
      <c r="AA241" s="248">
        <f t="shared" si="369"/>
        <v>0</v>
      </c>
      <c r="AB241" s="248">
        <f t="shared" si="369"/>
        <v>0</v>
      </c>
      <c r="AC241" s="248">
        <f t="shared" si="369"/>
        <v>0</v>
      </c>
      <c r="AD241" s="248">
        <f t="shared" si="369"/>
        <v>0</v>
      </c>
      <c r="AE241" s="248">
        <f t="shared" si="369"/>
        <v>0</v>
      </c>
      <c r="AF241" s="248">
        <f t="shared" si="369"/>
        <v>0</v>
      </c>
      <c r="AG241" s="248">
        <f t="shared" si="369"/>
        <v>0</v>
      </c>
      <c r="AH241" s="248">
        <f t="shared" si="369"/>
        <v>0</v>
      </c>
      <c r="AI241" s="248">
        <f t="shared" si="369"/>
        <v>0</v>
      </c>
      <c r="AJ241" s="248">
        <f t="shared" si="369"/>
        <v>0</v>
      </c>
      <c r="AK241" s="248">
        <f t="shared" si="369"/>
        <v>0</v>
      </c>
      <c r="AL241" s="248">
        <f t="shared" si="369"/>
        <v>0</v>
      </c>
      <c r="AM241" s="248">
        <f t="shared" si="369"/>
        <v>0</v>
      </c>
      <c r="AN241" s="248">
        <f t="shared" ref="AN241:AO242" si="370">AN242</f>
        <v>0</v>
      </c>
      <c r="AO241" s="248">
        <f t="shared" si="370"/>
        <v>0</v>
      </c>
      <c r="AP241" s="248"/>
      <c r="AQ241" s="248"/>
      <c r="AR241" s="248">
        <f t="shared" ref="AR241:BA242" si="371">AR242</f>
        <v>0</v>
      </c>
      <c r="AS241" s="248">
        <f t="shared" si="371"/>
        <v>0</v>
      </c>
      <c r="AT241" s="248">
        <f t="shared" si="371"/>
        <v>0</v>
      </c>
      <c r="AU241" s="248">
        <f t="shared" si="371"/>
        <v>0</v>
      </c>
      <c r="AV241" s="248"/>
      <c r="AW241" s="248"/>
      <c r="AX241" s="248">
        <f t="shared" si="371"/>
        <v>0</v>
      </c>
      <c r="AY241" s="248">
        <f t="shared" si="371"/>
        <v>0</v>
      </c>
      <c r="AZ241" s="248">
        <f t="shared" si="371"/>
        <v>0</v>
      </c>
      <c r="BA241" s="248">
        <f t="shared" si="371"/>
        <v>0</v>
      </c>
      <c r="BB241" s="248"/>
      <c r="BC241" s="248"/>
      <c r="BD241" s="248"/>
      <c r="BE241" s="248"/>
      <c r="BF241" s="248"/>
      <c r="BG241" s="855"/>
      <c r="BH241" s="1301">
        <f t="shared" si="356"/>
        <v>0</v>
      </c>
      <c r="BI241" s="656" t="e">
        <f>#REF!-AL241</f>
        <v>#REF!</v>
      </c>
      <c r="BJ241" s="1073">
        <f t="shared" si="314"/>
        <v>0</v>
      </c>
      <c r="BK241" s="1145">
        <f t="shared" si="308"/>
        <v>0</v>
      </c>
    </row>
    <row r="242" spans="2:63" s="228" customFormat="1" ht="23.1" hidden="1" customHeight="1">
      <c r="B242" s="871" t="s">
        <v>74</v>
      </c>
      <c r="C242" s="875" t="s">
        <v>75</v>
      </c>
      <c r="D242" s="900">
        <f t="shared" si="368"/>
        <v>0</v>
      </c>
      <c r="E242" s="248">
        <f t="shared" si="368"/>
        <v>0</v>
      </c>
      <c r="F242" s="248">
        <f t="shared" si="368"/>
        <v>0</v>
      </c>
      <c r="G242" s="248">
        <f t="shared" si="368"/>
        <v>0</v>
      </c>
      <c r="H242" s="248">
        <f t="shared" si="368"/>
        <v>0</v>
      </c>
      <c r="I242" s="248">
        <f t="shared" si="368"/>
        <v>0</v>
      </c>
      <c r="J242" s="248">
        <f t="shared" si="368"/>
        <v>0</v>
      </c>
      <c r="K242" s="248">
        <f t="shared" si="368"/>
        <v>0</v>
      </c>
      <c r="L242" s="248">
        <f t="shared" si="368"/>
        <v>0</v>
      </c>
      <c r="M242" s="248">
        <f t="shared" si="368"/>
        <v>0</v>
      </c>
      <c r="N242" s="259"/>
      <c r="O242" s="259"/>
      <c r="P242" s="259"/>
      <c r="Q242" s="259"/>
      <c r="R242" s="259"/>
      <c r="S242" s="259"/>
      <c r="T242" s="259"/>
      <c r="U242" s="259"/>
      <c r="V242" s="259"/>
      <c r="W242" s="248">
        <f t="shared" ref="W242" si="372">W243</f>
        <v>0</v>
      </c>
      <c r="X242" s="248">
        <f t="shared" si="369"/>
        <v>0</v>
      </c>
      <c r="Y242" s="248">
        <f t="shared" si="369"/>
        <v>0</v>
      </c>
      <c r="Z242" s="248">
        <f t="shared" si="369"/>
        <v>0</v>
      </c>
      <c r="AA242" s="248">
        <f t="shared" si="369"/>
        <v>0</v>
      </c>
      <c r="AB242" s="248">
        <f t="shared" si="369"/>
        <v>0</v>
      </c>
      <c r="AC242" s="248">
        <f t="shared" si="369"/>
        <v>0</v>
      </c>
      <c r="AD242" s="248">
        <f t="shared" si="369"/>
        <v>0</v>
      </c>
      <c r="AE242" s="248">
        <f t="shared" si="369"/>
        <v>0</v>
      </c>
      <c r="AF242" s="248">
        <f t="shared" si="369"/>
        <v>0</v>
      </c>
      <c r="AG242" s="248">
        <f t="shared" si="369"/>
        <v>0</v>
      </c>
      <c r="AH242" s="248">
        <f t="shared" si="369"/>
        <v>0</v>
      </c>
      <c r="AI242" s="248">
        <f t="shared" si="369"/>
        <v>0</v>
      </c>
      <c r="AJ242" s="248">
        <f t="shared" si="369"/>
        <v>0</v>
      </c>
      <c r="AK242" s="248">
        <f t="shared" si="369"/>
        <v>0</v>
      </c>
      <c r="AL242" s="248">
        <f t="shared" si="369"/>
        <v>0</v>
      </c>
      <c r="AM242" s="248">
        <f t="shared" si="369"/>
        <v>0</v>
      </c>
      <c r="AN242" s="248">
        <f t="shared" si="370"/>
        <v>0</v>
      </c>
      <c r="AO242" s="248">
        <f t="shared" si="370"/>
        <v>0</v>
      </c>
      <c r="AP242" s="248"/>
      <c r="AQ242" s="248"/>
      <c r="AR242" s="248">
        <f t="shared" si="371"/>
        <v>0</v>
      </c>
      <c r="AS242" s="248">
        <f t="shared" si="371"/>
        <v>0</v>
      </c>
      <c r="AT242" s="248">
        <f t="shared" si="371"/>
        <v>0</v>
      </c>
      <c r="AU242" s="248">
        <f t="shared" si="371"/>
        <v>0</v>
      </c>
      <c r="AV242" s="248"/>
      <c r="AW242" s="248"/>
      <c r="AX242" s="248">
        <f t="shared" si="371"/>
        <v>0</v>
      </c>
      <c r="AY242" s="248">
        <f t="shared" si="371"/>
        <v>0</v>
      </c>
      <c r="AZ242" s="248">
        <f t="shared" si="371"/>
        <v>0</v>
      </c>
      <c r="BA242" s="248">
        <f t="shared" si="371"/>
        <v>0</v>
      </c>
      <c r="BB242" s="248"/>
      <c r="BC242" s="248"/>
      <c r="BD242" s="248"/>
      <c r="BE242" s="248"/>
      <c r="BF242" s="248"/>
      <c r="BG242" s="855"/>
      <c r="BH242" s="1301">
        <f t="shared" si="356"/>
        <v>0</v>
      </c>
      <c r="BI242" s="656" t="e">
        <f>#REF!-AL242</f>
        <v>#REF!</v>
      </c>
      <c r="BJ242" s="1073">
        <f t="shared" si="314"/>
        <v>0</v>
      </c>
      <c r="BK242" s="1145">
        <f t="shared" si="308"/>
        <v>0</v>
      </c>
    </row>
    <row r="243" spans="2:63" s="228" customFormat="1" hidden="1">
      <c r="B243" s="871"/>
      <c r="C243" s="876"/>
      <c r="D243" s="819"/>
      <c r="E243" s="855"/>
      <c r="F243" s="855"/>
      <c r="G243" s="855"/>
      <c r="H243" s="855"/>
      <c r="I243" s="855"/>
      <c r="J243" s="855"/>
      <c r="K243" s="855"/>
      <c r="L243" s="855"/>
      <c r="M243" s="881"/>
      <c r="N243" s="818"/>
      <c r="O243" s="819"/>
      <c r="P243" s="818"/>
      <c r="Q243" s="818"/>
      <c r="R243" s="818"/>
      <c r="S243" s="818"/>
      <c r="T243" s="818"/>
      <c r="U243" s="259"/>
      <c r="V243" s="259"/>
      <c r="W243" s="877"/>
      <c r="X243" s="923"/>
      <c r="Y243" s="923"/>
      <c r="Z243" s="248"/>
      <c r="AA243" s="923"/>
      <c r="AB243" s="855"/>
      <c r="AC243" s="248"/>
      <c r="AD243" s="248"/>
      <c r="AE243" s="248"/>
      <c r="AF243" s="923"/>
      <c r="AG243" s="923"/>
      <c r="AH243" s="248"/>
      <c r="AI243" s="923"/>
      <c r="AJ243" s="855"/>
      <c r="AK243" s="923"/>
      <c r="AL243" s="855"/>
      <c r="AM243" s="855"/>
      <c r="AN243" s="248"/>
      <c r="AO243" s="248"/>
      <c r="AP243" s="248"/>
      <c r="AQ243" s="248"/>
      <c r="AR243" s="855"/>
      <c r="AS243" s="855"/>
      <c r="AT243" s="248"/>
      <c r="AU243" s="248"/>
      <c r="AV243" s="248"/>
      <c r="AW243" s="248"/>
      <c r="AX243" s="855"/>
      <c r="AY243" s="855"/>
      <c r="AZ243" s="248"/>
      <c r="BA243" s="248"/>
      <c r="BB243" s="248"/>
      <c r="BC243" s="248"/>
      <c r="BD243" s="248"/>
      <c r="BE243" s="248"/>
      <c r="BF243" s="819"/>
      <c r="BG243" s="855"/>
      <c r="BH243" s="1301"/>
      <c r="BI243" s="656"/>
      <c r="BJ243" s="1073"/>
      <c r="BK243" s="1145">
        <f t="shared" si="308"/>
        <v>0</v>
      </c>
    </row>
    <row r="244" spans="2:63" s="228" customFormat="1" ht="39" hidden="1" customHeight="1">
      <c r="B244" s="871" t="s">
        <v>46</v>
      </c>
      <c r="C244" s="875" t="s">
        <v>88</v>
      </c>
      <c r="D244" s="1314">
        <f t="shared" ref="D244:M245" si="373">D245</f>
        <v>0</v>
      </c>
      <c r="E244" s="873">
        <f t="shared" si="373"/>
        <v>0</v>
      </c>
      <c r="F244" s="873">
        <f t="shared" si="373"/>
        <v>0</v>
      </c>
      <c r="G244" s="873">
        <f t="shared" si="373"/>
        <v>0</v>
      </c>
      <c r="H244" s="873">
        <f t="shared" si="373"/>
        <v>0</v>
      </c>
      <c r="I244" s="873">
        <f t="shared" si="373"/>
        <v>0</v>
      </c>
      <c r="J244" s="873">
        <f t="shared" si="373"/>
        <v>0</v>
      </c>
      <c r="K244" s="873">
        <f t="shared" si="373"/>
        <v>0</v>
      </c>
      <c r="L244" s="873">
        <f t="shared" si="373"/>
        <v>0</v>
      </c>
      <c r="M244" s="873">
        <f t="shared" si="373"/>
        <v>0</v>
      </c>
      <c r="N244" s="818"/>
      <c r="O244" s="819"/>
      <c r="P244" s="818"/>
      <c r="Q244" s="818"/>
      <c r="R244" s="818"/>
      <c r="S244" s="818"/>
      <c r="T244" s="818"/>
      <c r="U244" s="259"/>
      <c r="V244" s="259"/>
      <c r="W244" s="873">
        <f>W245</f>
        <v>0</v>
      </c>
      <c r="X244" s="873">
        <f t="shared" ref="X244:AR245" si="374">X245</f>
        <v>0</v>
      </c>
      <c r="Y244" s="873">
        <f t="shared" si="374"/>
        <v>0</v>
      </c>
      <c r="Z244" s="873">
        <f t="shared" si="374"/>
        <v>0</v>
      </c>
      <c r="AA244" s="873">
        <f t="shared" si="374"/>
        <v>0</v>
      </c>
      <c r="AB244" s="873">
        <f t="shared" si="374"/>
        <v>0</v>
      </c>
      <c r="AC244" s="873">
        <f t="shared" si="374"/>
        <v>0</v>
      </c>
      <c r="AD244" s="873">
        <f t="shared" si="374"/>
        <v>0</v>
      </c>
      <c r="AE244" s="873">
        <f t="shared" si="374"/>
        <v>0</v>
      </c>
      <c r="AF244" s="873">
        <f t="shared" si="374"/>
        <v>0</v>
      </c>
      <c r="AG244" s="873">
        <f t="shared" si="374"/>
        <v>0</v>
      </c>
      <c r="AH244" s="873">
        <f t="shared" si="374"/>
        <v>0</v>
      </c>
      <c r="AI244" s="873">
        <f t="shared" si="374"/>
        <v>0</v>
      </c>
      <c r="AJ244" s="873"/>
      <c r="AK244" s="873">
        <f t="shared" si="374"/>
        <v>0</v>
      </c>
      <c r="AL244" s="873">
        <f t="shared" si="374"/>
        <v>0</v>
      </c>
      <c r="AM244" s="873">
        <f t="shared" si="374"/>
        <v>0</v>
      </c>
      <c r="AN244" s="873">
        <f t="shared" si="374"/>
        <v>0</v>
      </c>
      <c r="AO244" s="873">
        <f t="shared" si="374"/>
        <v>0</v>
      </c>
      <c r="AP244" s="248"/>
      <c r="AQ244" s="248"/>
      <c r="AR244" s="873">
        <f t="shared" si="374"/>
        <v>0</v>
      </c>
      <c r="AS244" s="873">
        <f t="shared" ref="AR244:AU245" si="375">AS245</f>
        <v>0</v>
      </c>
      <c r="AT244" s="873">
        <f t="shared" si="375"/>
        <v>0</v>
      </c>
      <c r="AU244" s="873">
        <f t="shared" si="375"/>
        <v>0</v>
      </c>
      <c r="AV244" s="248"/>
      <c r="AW244" s="248"/>
      <c r="AX244" s="873">
        <f t="shared" ref="AX244:BA245" si="376">AX245</f>
        <v>0</v>
      </c>
      <c r="AY244" s="873">
        <f t="shared" si="376"/>
        <v>0</v>
      </c>
      <c r="AZ244" s="873">
        <f t="shared" si="376"/>
        <v>0</v>
      </c>
      <c r="BA244" s="873">
        <f t="shared" si="376"/>
        <v>0</v>
      </c>
      <c r="BB244" s="248"/>
      <c r="BC244" s="248"/>
      <c r="BD244" s="248"/>
      <c r="BE244" s="248"/>
      <c r="BF244" s="248"/>
      <c r="BG244" s="855"/>
      <c r="BH244" s="1301"/>
      <c r="BI244" s="656" t="e">
        <f>#REF!-AL244</f>
        <v>#REF!</v>
      </c>
      <c r="BJ244" s="1073">
        <f t="shared" si="314"/>
        <v>0</v>
      </c>
      <c r="BK244" s="1145">
        <f t="shared" si="308"/>
        <v>0</v>
      </c>
    </row>
    <row r="245" spans="2:63" s="708" customFormat="1" ht="24" hidden="1" customHeight="1">
      <c r="B245" s="839" t="s">
        <v>89</v>
      </c>
      <c r="C245" s="901" t="s">
        <v>87</v>
      </c>
      <c r="D245" s="1411">
        <f t="shared" si="373"/>
        <v>0</v>
      </c>
      <c r="E245" s="902">
        <f t="shared" si="373"/>
        <v>0</v>
      </c>
      <c r="F245" s="902">
        <f t="shared" si="373"/>
        <v>0</v>
      </c>
      <c r="G245" s="902">
        <f t="shared" si="373"/>
        <v>0</v>
      </c>
      <c r="H245" s="902">
        <f t="shared" si="373"/>
        <v>0</v>
      </c>
      <c r="I245" s="902">
        <f t="shared" si="373"/>
        <v>0</v>
      </c>
      <c r="J245" s="902">
        <f t="shared" si="373"/>
        <v>0</v>
      </c>
      <c r="K245" s="902">
        <f t="shared" si="373"/>
        <v>0</v>
      </c>
      <c r="L245" s="902">
        <f t="shared" si="373"/>
        <v>0</v>
      </c>
      <c r="M245" s="902">
        <f t="shared" si="373"/>
        <v>0</v>
      </c>
      <c r="N245" s="914"/>
      <c r="O245" s="2161"/>
      <c r="P245" s="2161"/>
      <c r="Q245" s="914"/>
      <c r="R245" s="914"/>
      <c r="S245" s="914"/>
      <c r="T245" s="914"/>
      <c r="U245" s="914"/>
      <c r="V245" s="914"/>
      <c r="W245" s="902">
        <f>W246</f>
        <v>0</v>
      </c>
      <c r="X245" s="902">
        <f t="shared" si="374"/>
        <v>0</v>
      </c>
      <c r="Y245" s="902">
        <f t="shared" si="374"/>
        <v>0</v>
      </c>
      <c r="Z245" s="902">
        <f t="shared" si="374"/>
        <v>0</v>
      </c>
      <c r="AA245" s="902">
        <f t="shared" si="374"/>
        <v>0</v>
      </c>
      <c r="AB245" s="902">
        <f t="shared" si="374"/>
        <v>0</v>
      </c>
      <c r="AC245" s="902">
        <f t="shared" si="374"/>
        <v>0</v>
      </c>
      <c r="AD245" s="902">
        <f t="shared" si="374"/>
        <v>0</v>
      </c>
      <c r="AE245" s="902">
        <f t="shared" si="374"/>
        <v>0</v>
      </c>
      <c r="AF245" s="902">
        <f t="shared" si="374"/>
        <v>0</v>
      </c>
      <c r="AG245" s="902">
        <f t="shared" si="374"/>
        <v>0</v>
      </c>
      <c r="AH245" s="902">
        <f t="shared" si="374"/>
        <v>0</v>
      </c>
      <c r="AI245" s="902">
        <f t="shared" si="374"/>
        <v>0</v>
      </c>
      <c r="AJ245" s="902">
        <f t="shared" si="374"/>
        <v>0</v>
      </c>
      <c r="AK245" s="902">
        <f t="shared" si="374"/>
        <v>0</v>
      </c>
      <c r="AL245" s="902">
        <f t="shared" si="374"/>
        <v>0</v>
      </c>
      <c r="AM245" s="902">
        <f t="shared" si="374"/>
        <v>0</v>
      </c>
      <c r="AN245" s="902">
        <f t="shared" si="374"/>
        <v>0</v>
      </c>
      <c r="AO245" s="902">
        <f t="shared" si="374"/>
        <v>0</v>
      </c>
      <c r="AP245" s="902"/>
      <c r="AQ245" s="902"/>
      <c r="AR245" s="902">
        <f t="shared" si="375"/>
        <v>0</v>
      </c>
      <c r="AS245" s="902">
        <f t="shared" si="375"/>
        <v>0</v>
      </c>
      <c r="AT245" s="902">
        <f t="shared" si="375"/>
        <v>0</v>
      </c>
      <c r="AU245" s="902">
        <f t="shared" si="375"/>
        <v>0</v>
      </c>
      <c r="AV245" s="902"/>
      <c r="AW245" s="902"/>
      <c r="AX245" s="902">
        <f t="shared" si="376"/>
        <v>0</v>
      </c>
      <c r="AY245" s="902">
        <f t="shared" si="376"/>
        <v>0</v>
      </c>
      <c r="AZ245" s="902">
        <f t="shared" si="376"/>
        <v>0</v>
      </c>
      <c r="BA245" s="902">
        <f t="shared" si="376"/>
        <v>0</v>
      </c>
      <c r="BB245" s="902"/>
      <c r="BC245" s="902"/>
      <c r="BD245" s="902"/>
      <c r="BE245" s="902"/>
      <c r="BF245" s="902"/>
      <c r="BG245" s="2162"/>
      <c r="BJ245" s="1073">
        <f t="shared" si="314"/>
        <v>0</v>
      </c>
      <c r="BK245" s="1145">
        <f t="shared" si="308"/>
        <v>0</v>
      </c>
    </row>
    <row r="246" spans="2:63" s="663" customFormat="1" ht="56.1" hidden="1" customHeight="1">
      <c r="B246" s="848"/>
      <c r="C246" s="897"/>
      <c r="D246" s="1369"/>
      <c r="E246" s="957"/>
      <c r="F246" s="957"/>
      <c r="G246" s="957"/>
      <c r="H246" s="957"/>
      <c r="I246" s="855"/>
      <c r="J246" s="855"/>
      <c r="K246" s="855"/>
      <c r="L246" s="855"/>
      <c r="M246" s="259"/>
      <c r="N246" s="259"/>
      <c r="O246" s="942"/>
      <c r="P246" s="942"/>
      <c r="Q246" s="259"/>
      <c r="R246" s="259"/>
      <c r="S246" s="259"/>
      <c r="T246" s="259"/>
      <c r="U246" s="259"/>
      <c r="V246" s="259"/>
      <c r="W246" s="855"/>
      <c r="X246" s="855"/>
      <c r="Y246" s="855"/>
      <c r="Z246" s="855"/>
      <c r="AA246" s="855"/>
      <c r="AB246" s="855"/>
      <c r="AC246" s="855"/>
      <c r="AD246" s="855"/>
      <c r="AE246" s="855"/>
      <c r="AF246" s="855"/>
      <c r="AG246" s="855"/>
      <c r="AH246" s="855"/>
      <c r="AI246" s="855"/>
      <c r="AJ246" s="855"/>
      <c r="AK246" s="855"/>
      <c r="AL246" s="855"/>
      <c r="AM246" s="855"/>
      <c r="AN246" s="855"/>
      <c r="AO246" s="855"/>
      <c r="AP246" s="855"/>
      <c r="AQ246" s="855"/>
      <c r="AR246" s="855"/>
      <c r="AS246" s="855"/>
      <c r="AT246" s="855"/>
      <c r="AU246" s="855"/>
      <c r="AV246" s="855"/>
      <c r="AW246" s="855"/>
      <c r="AX246" s="855"/>
      <c r="AY246" s="855"/>
      <c r="AZ246" s="855"/>
      <c r="BA246" s="855"/>
      <c r="BB246" s="855"/>
      <c r="BC246" s="855"/>
      <c r="BD246" s="855"/>
      <c r="BE246" s="855"/>
      <c r="BF246" s="855"/>
      <c r="BG246" s="1371"/>
      <c r="BJ246" s="1073"/>
      <c r="BK246" s="1145">
        <f t="shared" si="308"/>
        <v>0</v>
      </c>
    </row>
    <row r="247" spans="2:63" s="228" customFormat="1" hidden="1">
      <c r="B247" s="920"/>
      <c r="C247" s="849"/>
      <c r="D247" s="819"/>
      <c r="E247" s="855"/>
      <c r="F247" s="855"/>
      <c r="G247" s="855"/>
      <c r="H247" s="855"/>
      <c r="I247" s="855"/>
      <c r="J247" s="855"/>
      <c r="K247" s="855"/>
      <c r="L247" s="855"/>
      <c r="M247" s="2155"/>
      <c r="N247" s="259"/>
      <c r="O247" s="942"/>
      <c r="P247" s="942"/>
      <c r="Q247" s="259"/>
      <c r="R247" s="259"/>
      <c r="S247" s="259"/>
      <c r="T247" s="259"/>
      <c r="U247" s="259"/>
      <c r="V247" s="259"/>
      <c r="W247" s="923"/>
      <c r="X247" s="855"/>
      <c r="Y247" s="855"/>
      <c r="Z247" s="855"/>
      <c r="AA247" s="855"/>
      <c r="AB247" s="855"/>
      <c r="AC247" s="855"/>
      <c r="AD247" s="855"/>
      <c r="AE247" s="855"/>
      <c r="AF247" s="855"/>
      <c r="AG247" s="855"/>
      <c r="AH247" s="855"/>
      <c r="AI247" s="855"/>
      <c r="AJ247" s="855"/>
      <c r="AK247" s="855"/>
      <c r="AL247" s="855"/>
      <c r="AM247" s="855"/>
      <c r="AN247" s="855"/>
      <c r="AO247" s="855"/>
      <c r="AP247" s="855"/>
      <c r="AQ247" s="855"/>
      <c r="AR247" s="855"/>
      <c r="AS247" s="855"/>
      <c r="AT247" s="855"/>
      <c r="AU247" s="855"/>
      <c r="AV247" s="855"/>
      <c r="AW247" s="855"/>
      <c r="AX247" s="855"/>
      <c r="AY247" s="855"/>
      <c r="AZ247" s="855"/>
      <c r="BA247" s="855"/>
      <c r="BB247" s="855"/>
      <c r="BC247" s="855"/>
      <c r="BD247" s="855"/>
      <c r="BE247" s="855"/>
      <c r="BF247" s="855"/>
      <c r="BG247" s="855"/>
      <c r="BH247" s="1301"/>
      <c r="BI247" s="656" t="e">
        <f>#REF!-AL247</f>
        <v>#REF!</v>
      </c>
      <c r="BJ247" s="1073">
        <f t="shared" si="314"/>
        <v>0</v>
      </c>
      <c r="BK247" s="1145">
        <f t="shared" si="308"/>
        <v>0</v>
      </c>
    </row>
    <row r="248" spans="2:63" s="228" customFormat="1" ht="18" hidden="1" customHeight="1">
      <c r="B248" s="871" t="s">
        <v>702</v>
      </c>
      <c r="C248" s="875" t="s">
        <v>2039</v>
      </c>
      <c r="D248" s="900">
        <f t="shared" ref="D248:M248" si="377">D249+D253</f>
        <v>0</v>
      </c>
      <c r="E248" s="248">
        <f t="shared" si="377"/>
        <v>0</v>
      </c>
      <c r="F248" s="248">
        <f t="shared" si="377"/>
        <v>0</v>
      </c>
      <c r="G248" s="248">
        <f t="shared" si="377"/>
        <v>0</v>
      </c>
      <c r="H248" s="248">
        <f t="shared" si="377"/>
        <v>0</v>
      </c>
      <c r="I248" s="248">
        <f t="shared" si="377"/>
        <v>0</v>
      </c>
      <c r="J248" s="248">
        <f t="shared" si="377"/>
        <v>0</v>
      </c>
      <c r="K248" s="248">
        <f t="shared" si="377"/>
        <v>0</v>
      </c>
      <c r="L248" s="248">
        <f t="shared" si="377"/>
        <v>0</v>
      </c>
      <c r="M248" s="248">
        <f t="shared" si="377"/>
        <v>0</v>
      </c>
      <c r="N248" s="259"/>
      <c r="O248" s="259"/>
      <c r="P248" s="819"/>
      <c r="Q248" s="259"/>
      <c r="R248" s="259"/>
      <c r="S248" s="819"/>
      <c r="T248" s="259"/>
      <c r="U248" s="259"/>
      <c r="V248" s="259"/>
      <c r="W248" s="248">
        <f t="shared" ref="W248:AP248" si="378">W249+W253</f>
        <v>0</v>
      </c>
      <c r="X248" s="248">
        <f t="shared" si="378"/>
        <v>0</v>
      </c>
      <c r="Y248" s="248">
        <f t="shared" si="378"/>
        <v>0</v>
      </c>
      <c r="Z248" s="248">
        <f t="shared" si="378"/>
        <v>0</v>
      </c>
      <c r="AA248" s="248">
        <f t="shared" si="378"/>
        <v>0</v>
      </c>
      <c r="AB248" s="248">
        <f t="shared" si="378"/>
        <v>0</v>
      </c>
      <c r="AC248" s="248">
        <f t="shared" si="378"/>
        <v>0</v>
      </c>
      <c r="AD248" s="248">
        <f t="shared" si="378"/>
        <v>0</v>
      </c>
      <c r="AE248" s="248">
        <f t="shared" si="378"/>
        <v>0</v>
      </c>
      <c r="AF248" s="248">
        <f t="shared" si="378"/>
        <v>0</v>
      </c>
      <c r="AG248" s="248">
        <f t="shared" si="378"/>
        <v>0</v>
      </c>
      <c r="AH248" s="248">
        <f t="shared" si="378"/>
        <v>0</v>
      </c>
      <c r="AI248" s="248">
        <f t="shared" si="378"/>
        <v>0</v>
      </c>
      <c r="AJ248" s="248">
        <f t="shared" si="378"/>
        <v>0</v>
      </c>
      <c r="AK248" s="248">
        <f t="shared" si="378"/>
        <v>0</v>
      </c>
      <c r="AL248" s="248">
        <f t="shared" si="378"/>
        <v>0</v>
      </c>
      <c r="AM248" s="248">
        <f t="shared" si="378"/>
        <v>0</v>
      </c>
      <c r="AN248" s="248">
        <f t="shared" si="378"/>
        <v>0</v>
      </c>
      <c r="AO248" s="248">
        <f t="shared" si="378"/>
        <v>0</v>
      </c>
      <c r="AP248" s="248">
        <f t="shared" si="378"/>
        <v>0</v>
      </c>
      <c r="AQ248" s="248"/>
      <c r="AR248" s="248">
        <f t="shared" ref="AR248:AV248" si="379">AR249+AR253</f>
        <v>0</v>
      </c>
      <c r="AS248" s="248">
        <f t="shared" si="379"/>
        <v>0</v>
      </c>
      <c r="AT248" s="248">
        <f t="shared" si="379"/>
        <v>0</v>
      </c>
      <c r="AU248" s="248">
        <f t="shared" si="379"/>
        <v>0</v>
      </c>
      <c r="AV248" s="248">
        <f t="shared" si="379"/>
        <v>0</v>
      </c>
      <c r="AW248" s="248"/>
      <c r="AX248" s="248">
        <f t="shared" ref="AX248:BB248" si="380">AX249+AX253</f>
        <v>0</v>
      </c>
      <c r="AY248" s="248">
        <f t="shared" si="380"/>
        <v>0</v>
      </c>
      <c r="AZ248" s="248">
        <f t="shared" si="380"/>
        <v>0</v>
      </c>
      <c r="BA248" s="248">
        <f t="shared" si="380"/>
        <v>0</v>
      </c>
      <c r="BB248" s="248">
        <f t="shared" si="380"/>
        <v>0</v>
      </c>
      <c r="BC248" s="248"/>
      <c r="BD248" s="248"/>
      <c r="BE248" s="248"/>
      <c r="BF248" s="248"/>
      <c r="BG248" s="855"/>
      <c r="BH248" s="1301">
        <f t="shared" ref="BH248:BH254" si="381">AA248-(AF248+AI248+AL248)</f>
        <v>0</v>
      </c>
      <c r="BI248" s="656" t="e">
        <f>#REF!-AL248</f>
        <v>#REF!</v>
      </c>
      <c r="BJ248" s="1073">
        <f t="shared" si="314"/>
        <v>0</v>
      </c>
      <c r="BK248" s="1145">
        <f t="shared" si="308"/>
        <v>0</v>
      </c>
    </row>
    <row r="249" spans="2:63" s="228" customFormat="1" ht="32.1" hidden="1" customHeight="1">
      <c r="B249" s="871" t="s">
        <v>45</v>
      </c>
      <c r="C249" s="875" t="s">
        <v>116</v>
      </c>
      <c r="D249" s="900">
        <f t="shared" ref="D249:M249" si="382">D250</f>
        <v>0</v>
      </c>
      <c r="E249" s="248">
        <f t="shared" si="382"/>
        <v>0</v>
      </c>
      <c r="F249" s="248">
        <f t="shared" si="382"/>
        <v>0</v>
      </c>
      <c r="G249" s="248">
        <f t="shared" si="382"/>
        <v>0</v>
      </c>
      <c r="H249" s="248">
        <f t="shared" si="382"/>
        <v>0</v>
      </c>
      <c r="I249" s="248">
        <f t="shared" si="382"/>
        <v>0</v>
      </c>
      <c r="J249" s="248">
        <f t="shared" si="382"/>
        <v>0</v>
      </c>
      <c r="K249" s="248">
        <f t="shared" si="382"/>
        <v>0</v>
      </c>
      <c r="L249" s="248">
        <f t="shared" si="382"/>
        <v>0</v>
      </c>
      <c r="M249" s="248">
        <f t="shared" si="382"/>
        <v>0</v>
      </c>
      <c r="N249" s="259"/>
      <c r="O249" s="259"/>
      <c r="P249" s="259"/>
      <c r="Q249" s="259"/>
      <c r="R249" s="259"/>
      <c r="S249" s="259"/>
      <c r="T249" s="259"/>
      <c r="U249" s="259"/>
      <c r="V249" s="259"/>
      <c r="W249" s="248">
        <f t="shared" ref="W249:BB249" si="383">W250</f>
        <v>0</v>
      </c>
      <c r="X249" s="248">
        <f t="shared" si="383"/>
        <v>0</v>
      </c>
      <c r="Y249" s="248">
        <f t="shared" si="383"/>
        <v>0</v>
      </c>
      <c r="Z249" s="248">
        <f t="shared" si="383"/>
        <v>0</v>
      </c>
      <c r="AA249" s="248">
        <f t="shared" si="383"/>
        <v>0</v>
      </c>
      <c r="AB249" s="248">
        <f t="shared" si="383"/>
        <v>0</v>
      </c>
      <c r="AC249" s="248">
        <f t="shared" si="383"/>
        <v>0</v>
      </c>
      <c r="AD249" s="248">
        <f t="shared" si="383"/>
        <v>0</v>
      </c>
      <c r="AE249" s="248">
        <f t="shared" si="383"/>
        <v>0</v>
      </c>
      <c r="AF249" s="248">
        <f t="shared" si="383"/>
        <v>0</v>
      </c>
      <c r="AG249" s="248">
        <f t="shared" si="383"/>
        <v>0</v>
      </c>
      <c r="AH249" s="248">
        <f t="shared" si="383"/>
        <v>0</v>
      </c>
      <c r="AI249" s="248">
        <f t="shared" si="383"/>
        <v>0</v>
      </c>
      <c r="AJ249" s="248">
        <f t="shared" si="383"/>
        <v>0</v>
      </c>
      <c r="AK249" s="248">
        <f t="shared" si="383"/>
        <v>0</v>
      </c>
      <c r="AL249" s="248">
        <f t="shared" si="383"/>
        <v>0</v>
      </c>
      <c r="AM249" s="248">
        <f t="shared" si="383"/>
        <v>0</v>
      </c>
      <c r="AN249" s="248">
        <f t="shared" si="383"/>
        <v>0</v>
      </c>
      <c r="AO249" s="248">
        <f t="shared" si="383"/>
        <v>0</v>
      </c>
      <c r="AP249" s="248">
        <f t="shared" si="383"/>
        <v>0</v>
      </c>
      <c r="AQ249" s="248"/>
      <c r="AR249" s="248">
        <f t="shared" si="383"/>
        <v>0</v>
      </c>
      <c r="AS249" s="248">
        <f t="shared" si="383"/>
        <v>0</v>
      </c>
      <c r="AT249" s="248">
        <f t="shared" si="383"/>
        <v>0</v>
      </c>
      <c r="AU249" s="248">
        <f t="shared" si="383"/>
        <v>0</v>
      </c>
      <c r="AV249" s="248">
        <f t="shared" si="383"/>
        <v>0</v>
      </c>
      <c r="AW249" s="248"/>
      <c r="AX249" s="248">
        <f t="shared" si="383"/>
        <v>0</v>
      </c>
      <c r="AY249" s="248">
        <f t="shared" si="383"/>
        <v>0</v>
      </c>
      <c r="AZ249" s="248">
        <f t="shared" si="383"/>
        <v>0</v>
      </c>
      <c r="BA249" s="248">
        <f t="shared" si="383"/>
        <v>0</v>
      </c>
      <c r="BB249" s="248">
        <f t="shared" si="383"/>
        <v>0</v>
      </c>
      <c r="BC249" s="248"/>
      <c r="BD249" s="248"/>
      <c r="BE249" s="248"/>
      <c r="BF249" s="248"/>
      <c r="BG249" s="855"/>
      <c r="BH249" s="1301">
        <f t="shared" si="381"/>
        <v>0</v>
      </c>
      <c r="BI249" s="656" t="e">
        <f>#REF!-AL249</f>
        <v>#REF!</v>
      </c>
      <c r="BJ249" s="1073">
        <f t="shared" si="314"/>
        <v>0</v>
      </c>
      <c r="BK249" s="1145">
        <f t="shared" si="308"/>
        <v>0</v>
      </c>
    </row>
    <row r="250" spans="2:63" s="693" customFormat="1" ht="18" hidden="1" customHeight="1">
      <c r="B250" s="839" t="s">
        <v>74</v>
      </c>
      <c r="C250" s="901" t="s">
        <v>75</v>
      </c>
      <c r="D250" s="1411">
        <f t="shared" ref="D250:M250" si="384">D251+D252</f>
        <v>0</v>
      </c>
      <c r="E250" s="902">
        <f t="shared" si="384"/>
        <v>0</v>
      </c>
      <c r="F250" s="902">
        <f t="shared" si="384"/>
        <v>0</v>
      </c>
      <c r="G250" s="902">
        <f t="shared" si="384"/>
        <v>0</v>
      </c>
      <c r="H250" s="902">
        <f t="shared" si="384"/>
        <v>0</v>
      </c>
      <c r="I250" s="902">
        <f t="shared" si="384"/>
        <v>0</v>
      </c>
      <c r="J250" s="902">
        <f t="shared" si="384"/>
        <v>0</v>
      </c>
      <c r="K250" s="902">
        <f t="shared" si="384"/>
        <v>0</v>
      </c>
      <c r="L250" s="902">
        <f t="shared" si="384"/>
        <v>0</v>
      </c>
      <c r="M250" s="902">
        <f t="shared" si="384"/>
        <v>0</v>
      </c>
      <c r="N250" s="841"/>
      <c r="O250" s="841"/>
      <c r="P250" s="841"/>
      <c r="Q250" s="841"/>
      <c r="R250" s="841"/>
      <c r="S250" s="841"/>
      <c r="T250" s="841"/>
      <c r="U250" s="841"/>
      <c r="V250" s="841"/>
      <c r="W250" s="902">
        <f t="shared" ref="W250:AP250" si="385">W251+W252</f>
        <v>0</v>
      </c>
      <c r="X250" s="902">
        <f t="shared" si="385"/>
        <v>0</v>
      </c>
      <c r="Y250" s="902">
        <f t="shared" si="385"/>
        <v>0</v>
      </c>
      <c r="Z250" s="902">
        <f t="shared" si="385"/>
        <v>0</v>
      </c>
      <c r="AA250" s="902">
        <f t="shared" si="385"/>
        <v>0</v>
      </c>
      <c r="AB250" s="902">
        <f t="shared" si="385"/>
        <v>0</v>
      </c>
      <c r="AC250" s="902">
        <f t="shared" si="385"/>
        <v>0</v>
      </c>
      <c r="AD250" s="902">
        <f t="shared" si="385"/>
        <v>0</v>
      </c>
      <c r="AE250" s="902">
        <f t="shared" si="385"/>
        <v>0</v>
      </c>
      <c r="AF250" s="902">
        <f t="shared" si="385"/>
        <v>0</v>
      </c>
      <c r="AG250" s="902">
        <f t="shared" si="385"/>
        <v>0</v>
      </c>
      <c r="AH250" s="902">
        <f t="shared" si="385"/>
        <v>0</v>
      </c>
      <c r="AI250" s="902">
        <f t="shared" si="385"/>
        <v>0</v>
      </c>
      <c r="AJ250" s="902">
        <f t="shared" si="385"/>
        <v>0</v>
      </c>
      <c r="AK250" s="902">
        <f t="shared" si="385"/>
        <v>0</v>
      </c>
      <c r="AL250" s="902">
        <f t="shared" si="385"/>
        <v>0</v>
      </c>
      <c r="AM250" s="902">
        <f t="shared" si="385"/>
        <v>0</v>
      </c>
      <c r="AN250" s="902">
        <f t="shared" si="385"/>
        <v>0</v>
      </c>
      <c r="AO250" s="902">
        <f t="shared" si="385"/>
        <v>0</v>
      </c>
      <c r="AP250" s="902">
        <f t="shared" si="385"/>
        <v>0</v>
      </c>
      <c r="AQ250" s="902"/>
      <c r="AR250" s="902">
        <f t="shared" ref="AR250:AV250" si="386">AR251+AR252</f>
        <v>0</v>
      </c>
      <c r="AS250" s="902">
        <f t="shared" si="386"/>
        <v>0</v>
      </c>
      <c r="AT250" s="902">
        <f t="shared" si="386"/>
        <v>0</v>
      </c>
      <c r="AU250" s="902">
        <f t="shared" si="386"/>
        <v>0</v>
      </c>
      <c r="AV250" s="902">
        <f t="shared" si="386"/>
        <v>0</v>
      </c>
      <c r="AW250" s="902"/>
      <c r="AX250" s="902">
        <f t="shared" ref="AX250:BB250" si="387">AX251+AX252</f>
        <v>0</v>
      </c>
      <c r="AY250" s="902">
        <f t="shared" si="387"/>
        <v>0</v>
      </c>
      <c r="AZ250" s="902">
        <f t="shared" si="387"/>
        <v>0</v>
      </c>
      <c r="BA250" s="902">
        <f t="shared" si="387"/>
        <v>0</v>
      </c>
      <c r="BB250" s="902">
        <f t="shared" si="387"/>
        <v>0</v>
      </c>
      <c r="BC250" s="902"/>
      <c r="BD250" s="902"/>
      <c r="BE250" s="902"/>
      <c r="BF250" s="902"/>
      <c r="BG250" s="847"/>
      <c r="BH250" s="2197">
        <f t="shared" si="381"/>
        <v>0</v>
      </c>
      <c r="BI250" s="2198" t="e">
        <f>#REF!-AL250</f>
        <v>#REF!</v>
      </c>
      <c r="BJ250" s="1073">
        <f t="shared" si="314"/>
        <v>0</v>
      </c>
      <c r="BK250" s="1145">
        <f t="shared" si="308"/>
        <v>0</v>
      </c>
    </row>
    <row r="251" spans="2:63" s="228" customFormat="1" ht="72.599999999999994" hidden="1" customHeight="1">
      <c r="B251" s="848"/>
      <c r="C251" s="947"/>
      <c r="D251" s="819"/>
      <c r="E251" s="855"/>
      <c r="F251" s="855"/>
      <c r="G251" s="855"/>
      <c r="H251" s="855"/>
      <c r="I251" s="855"/>
      <c r="J251" s="855"/>
      <c r="K251" s="855"/>
      <c r="L251" s="855"/>
      <c r="M251" s="881"/>
      <c r="N251" s="922"/>
      <c r="O251" s="942"/>
      <c r="P251" s="818"/>
      <c r="Q251" s="922"/>
      <c r="R251" s="922"/>
      <c r="S251" s="818"/>
      <c r="T251" s="259"/>
      <c r="U251" s="259"/>
      <c r="V251" s="818"/>
      <c r="W251" s="923"/>
      <c r="X251" s="923"/>
      <c r="Y251" s="855"/>
      <c r="Z251" s="248"/>
      <c r="AA251" s="855"/>
      <c r="AB251" s="248"/>
      <c r="AC251" s="855"/>
      <c r="AD251" s="248"/>
      <c r="AE251" s="248"/>
      <c r="AF251" s="923"/>
      <c r="AG251" s="923"/>
      <c r="AH251" s="926"/>
      <c r="AI251" s="923"/>
      <c r="AJ251" s="855"/>
      <c r="AK251" s="926"/>
      <c r="AL251" s="855"/>
      <c r="AM251" s="248"/>
      <c r="AN251" s="926"/>
      <c r="AO251" s="248"/>
      <c r="AP251" s="248"/>
      <c r="AQ251" s="248"/>
      <c r="AR251" s="855"/>
      <c r="AS251" s="248"/>
      <c r="AT251" s="926"/>
      <c r="AU251" s="248"/>
      <c r="AV251" s="248"/>
      <c r="AW251" s="248"/>
      <c r="AX251" s="855"/>
      <c r="AY251" s="248"/>
      <c r="AZ251" s="926"/>
      <c r="BA251" s="248"/>
      <c r="BB251" s="248"/>
      <c r="BC251" s="248"/>
      <c r="BD251" s="248"/>
      <c r="BE251" s="248"/>
      <c r="BF251" s="819"/>
      <c r="BG251" s="855"/>
      <c r="BH251" s="1301"/>
      <c r="BI251" s="656"/>
      <c r="BJ251" s="1073"/>
      <c r="BK251" s="1145">
        <f t="shared" si="308"/>
        <v>0</v>
      </c>
    </row>
    <row r="252" spans="2:63" s="228" customFormat="1" ht="84.95" hidden="1" customHeight="1">
      <c r="B252" s="848"/>
      <c r="C252" s="897"/>
      <c r="D252" s="819"/>
      <c r="E252" s="855"/>
      <c r="F252" s="855"/>
      <c r="G252" s="855"/>
      <c r="H252" s="855"/>
      <c r="I252" s="855"/>
      <c r="J252" s="855"/>
      <c r="K252" s="855"/>
      <c r="L252" s="855"/>
      <c r="M252" s="881"/>
      <c r="N252" s="621"/>
      <c r="O252" s="955"/>
      <c r="P252" s="259"/>
      <c r="Q252" s="259"/>
      <c r="R252" s="259"/>
      <c r="S252" s="259"/>
      <c r="T252" s="259"/>
      <c r="U252" s="259"/>
      <c r="V252" s="956"/>
      <c r="W252" s="957"/>
      <c r="X252" s="957"/>
      <c r="Y252" s="957"/>
      <c r="Z252" s="248"/>
      <c r="AA252" s="927"/>
      <c r="AB252" s="248"/>
      <c r="AC252" s="927"/>
      <c r="AD252" s="248"/>
      <c r="AE252" s="248"/>
      <c r="AF252" s="855"/>
      <c r="AG252" s="927"/>
      <c r="AH252" s="248"/>
      <c r="AI252" s="927"/>
      <c r="AJ252" s="855"/>
      <c r="AK252" s="926"/>
      <c r="AL252" s="855"/>
      <c r="AM252" s="248"/>
      <c r="AN252" s="926"/>
      <c r="AO252" s="248"/>
      <c r="AP252" s="248"/>
      <c r="AQ252" s="248"/>
      <c r="AR252" s="855"/>
      <c r="AS252" s="248"/>
      <c r="AT252" s="926"/>
      <c r="AU252" s="248"/>
      <c r="AV252" s="248"/>
      <c r="AW252" s="248"/>
      <c r="AX252" s="855"/>
      <c r="AY252" s="248"/>
      <c r="AZ252" s="926"/>
      <c r="BA252" s="248"/>
      <c r="BB252" s="248"/>
      <c r="BC252" s="248"/>
      <c r="BD252" s="248"/>
      <c r="BE252" s="248"/>
      <c r="BF252" s="1025"/>
      <c r="BG252" s="855"/>
      <c r="BH252" s="1301"/>
      <c r="BI252" s="656"/>
      <c r="BJ252" s="1073"/>
      <c r="BK252" s="1145">
        <f t="shared" si="308"/>
        <v>0</v>
      </c>
    </row>
    <row r="253" spans="2:63" s="228" customFormat="1" ht="35.1" hidden="1" customHeight="1">
      <c r="B253" s="871" t="s">
        <v>46</v>
      </c>
      <c r="C253" s="875" t="s">
        <v>88</v>
      </c>
      <c r="D253" s="900">
        <f t="shared" ref="D253:M253" si="388">D254</f>
        <v>0</v>
      </c>
      <c r="E253" s="248">
        <f t="shared" si="388"/>
        <v>0</v>
      </c>
      <c r="F253" s="248">
        <f t="shared" si="388"/>
        <v>0</v>
      </c>
      <c r="G253" s="248">
        <f t="shared" si="388"/>
        <v>0</v>
      </c>
      <c r="H253" s="248">
        <f t="shared" si="388"/>
        <v>0</v>
      </c>
      <c r="I253" s="248">
        <f t="shared" si="388"/>
        <v>0</v>
      </c>
      <c r="J253" s="248">
        <f t="shared" si="388"/>
        <v>0</v>
      </c>
      <c r="K253" s="248">
        <f t="shared" si="388"/>
        <v>0</v>
      </c>
      <c r="L253" s="248">
        <f t="shared" si="388"/>
        <v>0</v>
      </c>
      <c r="M253" s="248">
        <f t="shared" si="388"/>
        <v>0</v>
      </c>
      <c r="N253" s="259"/>
      <c r="O253" s="259"/>
      <c r="P253" s="259"/>
      <c r="Q253" s="259"/>
      <c r="R253" s="259"/>
      <c r="S253" s="259"/>
      <c r="T253" s="259"/>
      <c r="U253" s="259"/>
      <c r="V253" s="259"/>
      <c r="W253" s="248">
        <f t="shared" ref="W253:BB253" si="389">W254</f>
        <v>0</v>
      </c>
      <c r="X253" s="248">
        <f t="shared" si="389"/>
        <v>0</v>
      </c>
      <c r="Y253" s="248">
        <f t="shared" si="389"/>
        <v>0</v>
      </c>
      <c r="Z253" s="248">
        <f t="shared" si="389"/>
        <v>0</v>
      </c>
      <c r="AA253" s="248">
        <f t="shared" si="389"/>
        <v>0</v>
      </c>
      <c r="AB253" s="248">
        <f t="shared" si="389"/>
        <v>0</v>
      </c>
      <c r="AC253" s="248">
        <f t="shared" si="389"/>
        <v>0</v>
      </c>
      <c r="AD253" s="248">
        <f t="shared" si="389"/>
        <v>0</v>
      </c>
      <c r="AE253" s="248">
        <f t="shared" si="389"/>
        <v>0</v>
      </c>
      <c r="AF253" s="248">
        <f t="shared" si="389"/>
        <v>0</v>
      </c>
      <c r="AG253" s="248">
        <f t="shared" si="389"/>
        <v>0</v>
      </c>
      <c r="AH253" s="248">
        <f t="shared" si="389"/>
        <v>0</v>
      </c>
      <c r="AI253" s="248">
        <f t="shared" si="389"/>
        <v>0</v>
      </c>
      <c r="AJ253" s="248">
        <f t="shared" si="389"/>
        <v>0</v>
      </c>
      <c r="AK253" s="248">
        <f t="shared" si="389"/>
        <v>0</v>
      </c>
      <c r="AL253" s="248">
        <f t="shared" si="389"/>
        <v>0</v>
      </c>
      <c r="AM253" s="248">
        <f t="shared" si="389"/>
        <v>0</v>
      </c>
      <c r="AN253" s="248">
        <f t="shared" si="389"/>
        <v>0</v>
      </c>
      <c r="AO253" s="248">
        <f t="shared" si="389"/>
        <v>0</v>
      </c>
      <c r="AP253" s="248">
        <f t="shared" si="389"/>
        <v>0</v>
      </c>
      <c r="AQ253" s="248"/>
      <c r="AR253" s="248">
        <f t="shared" si="389"/>
        <v>0</v>
      </c>
      <c r="AS253" s="248">
        <f t="shared" si="389"/>
        <v>0</v>
      </c>
      <c r="AT253" s="248">
        <f t="shared" si="389"/>
        <v>0</v>
      </c>
      <c r="AU253" s="248">
        <f t="shared" si="389"/>
        <v>0</v>
      </c>
      <c r="AV253" s="248">
        <f t="shared" si="389"/>
        <v>0</v>
      </c>
      <c r="AW253" s="248"/>
      <c r="AX253" s="248">
        <f t="shared" si="389"/>
        <v>0</v>
      </c>
      <c r="AY253" s="248">
        <f t="shared" si="389"/>
        <v>0</v>
      </c>
      <c r="AZ253" s="248">
        <f t="shared" si="389"/>
        <v>0</v>
      </c>
      <c r="BA253" s="248">
        <f t="shared" si="389"/>
        <v>0</v>
      </c>
      <c r="BB253" s="248">
        <f t="shared" si="389"/>
        <v>0</v>
      </c>
      <c r="BC253" s="248"/>
      <c r="BD253" s="248"/>
      <c r="BE253" s="248"/>
      <c r="BF253" s="248"/>
      <c r="BG253" s="855"/>
      <c r="BH253" s="1301">
        <f t="shared" si="381"/>
        <v>0</v>
      </c>
      <c r="BI253" s="656" t="e">
        <f>#REF!-AL253</f>
        <v>#REF!</v>
      </c>
      <c r="BJ253" s="1073">
        <f t="shared" si="314"/>
        <v>0</v>
      </c>
      <c r="BK253" s="1145">
        <f t="shared" si="308"/>
        <v>0</v>
      </c>
    </row>
    <row r="254" spans="2:63" s="693" customFormat="1" ht="21" hidden="1" customHeight="1">
      <c r="B254" s="839" t="s">
        <v>89</v>
      </c>
      <c r="C254" s="901" t="s">
        <v>75</v>
      </c>
      <c r="D254" s="1411">
        <f t="shared" ref="D254:M254" si="390">D255+D257+D256+D258</f>
        <v>0</v>
      </c>
      <c r="E254" s="902">
        <f t="shared" si="390"/>
        <v>0</v>
      </c>
      <c r="F254" s="902">
        <f t="shared" si="390"/>
        <v>0</v>
      </c>
      <c r="G254" s="902">
        <f t="shared" si="390"/>
        <v>0</v>
      </c>
      <c r="H254" s="902">
        <f t="shared" si="390"/>
        <v>0</v>
      </c>
      <c r="I254" s="902">
        <f t="shared" si="390"/>
        <v>0</v>
      </c>
      <c r="J254" s="902">
        <f t="shared" si="390"/>
        <v>0</v>
      </c>
      <c r="K254" s="902">
        <f t="shared" si="390"/>
        <v>0</v>
      </c>
      <c r="L254" s="902">
        <f t="shared" si="390"/>
        <v>0</v>
      </c>
      <c r="M254" s="902">
        <f t="shared" si="390"/>
        <v>0</v>
      </c>
      <c r="N254" s="841"/>
      <c r="O254" s="841"/>
      <c r="P254" s="841"/>
      <c r="Q254" s="841"/>
      <c r="R254" s="841"/>
      <c r="S254" s="841"/>
      <c r="T254" s="841"/>
      <c r="U254" s="841"/>
      <c r="V254" s="841"/>
      <c r="W254" s="902">
        <f>W255+W257+W256+W258</f>
        <v>0</v>
      </c>
      <c r="X254" s="902">
        <f t="shared" ref="X254:AP254" si="391">X255+X257+X256+X258</f>
        <v>0</v>
      </c>
      <c r="Y254" s="902">
        <f t="shared" si="391"/>
        <v>0</v>
      </c>
      <c r="Z254" s="902">
        <f t="shared" si="391"/>
        <v>0</v>
      </c>
      <c r="AA254" s="902">
        <f t="shared" si="391"/>
        <v>0</v>
      </c>
      <c r="AB254" s="902">
        <f t="shared" si="391"/>
        <v>0</v>
      </c>
      <c r="AC254" s="902">
        <f t="shared" si="391"/>
        <v>0</v>
      </c>
      <c r="AD254" s="902">
        <f t="shared" si="391"/>
        <v>0</v>
      </c>
      <c r="AE254" s="902">
        <f t="shared" si="391"/>
        <v>0</v>
      </c>
      <c r="AF254" s="902">
        <f t="shared" si="391"/>
        <v>0</v>
      </c>
      <c r="AG254" s="902">
        <f t="shared" si="391"/>
        <v>0</v>
      </c>
      <c r="AH254" s="902">
        <f t="shared" si="391"/>
        <v>0</v>
      </c>
      <c r="AI254" s="902">
        <f t="shared" si="391"/>
        <v>0</v>
      </c>
      <c r="AJ254" s="902">
        <f t="shared" si="391"/>
        <v>0</v>
      </c>
      <c r="AK254" s="902">
        <f t="shared" si="391"/>
        <v>0</v>
      </c>
      <c r="AL254" s="902">
        <f t="shared" si="391"/>
        <v>0</v>
      </c>
      <c r="AM254" s="902">
        <f t="shared" si="391"/>
        <v>0</v>
      </c>
      <c r="AN254" s="902">
        <f t="shared" si="391"/>
        <v>0</v>
      </c>
      <c r="AO254" s="902">
        <f t="shared" si="391"/>
        <v>0</v>
      </c>
      <c r="AP254" s="902">
        <f t="shared" si="391"/>
        <v>0</v>
      </c>
      <c r="AQ254" s="902"/>
      <c r="AR254" s="902">
        <f t="shared" ref="AR254:AV254" si="392">AR255+AR257+AR256+AR258</f>
        <v>0</v>
      </c>
      <c r="AS254" s="902">
        <f t="shared" si="392"/>
        <v>0</v>
      </c>
      <c r="AT254" s="902">
        <f t="shared" si="392"/>
        <v>0</v>
      </c>
      <c r="AU254" s="902">
        <f t="shared" si="392"/>
        <v>0</v>
      </c>
      <c r="AV254" s="902">
        <f t="shared" si="392"/>
        <v>0</v>
      </c>
      <c r="AW254" s="902"/>
      <c r="AX254" s="902">
        <f t="shared" ref="AX254:BB254" si="393">AX255+AX257+AX256+AX258</f>
        <v>0</v>
      </c>
      <c r="AY254" s="902">
        <f t="shared" si="393"/>
        <v>0</v>
      </c>
      <c r="AZ254" s="902">
        <f t="shared" si="393"/>
        <v>0</v>
      </c>
      <c r="BA254" s="902">
        <f t="shared" si="393"/>
        <v>0</v>
      </c>
      <c r="BB254" s="902">
        <f t="shared" si="393"/>
        <v>0</v>
      </c>
      <c r="BC254" s="902"/>
      <c r="BD254" s="902"/>
      <c r="BE254" s="902"/>
      <c r="BF254" s="902"/>
      <c r="BG254" s="847"/>
      <c r="BH254" s="2197">
        <f t="shared" si="381"/>
        <v>0</v>
      </c>
      <c r="BI254" s="2198" t="e">
        <f>#REF!-AL254</f>
        <v>#REF!</v>
      </c>
      <c r="BJ254" s="1073">
        <f t="shared" si="314"/>
        <v>0</v>
      </c>
      <c r="BK254" s="1145">
        <f t="shared" si="308"/>
        <v>0</v>
      </c>
    </row>
    <row r="255" spans="2:63" s="228" customFormat="1" ht="134.44999999999999" hidden="1" customHeight="1">
      <c r="B255" s="848"/>
      <c r="C255" s="897"/>
      <c r="D255" s="819"/>
      <c r="E255" s="855"/>
      <c r="F255" s="957"/>
      <c r="G255" s="855"/>
      <c r="H255" s="855"/>
      <c r="I255" s="855"/>
      <c r="J255" s="855"/>
      <c r="K255" s="855"/>
      <c r="L255" s="855"/>
      <c r="M255" s="881"/>
      <c r="N255" s="259"/>
      <c r="O255" s="259"/>
      <c r="P255" s="259"/>
      <c r="Q255" s="259"/>
      <c r="R255" s="259"/>
      <c r="S255" s="259"/>
      <c r="T255" s="259"/>
      <c r="U255" s="259"/>
      <c r="V255" s="259"/>
      <c r="W255" s="855"/>
      <c r="X255" s="248"/>
      <c r="Y255" s="855"/>
      <c r="Z255" s="248"/>
      <c r="AA255" s="855"/>
      <c r="AB255" s="248"/>
      <c r="AC255" s="855"/>
      <c r="AD255" s="248"/>
      <c r="AE255" s="248"/>
      <c r="AF255" s="248"/>
      <c r="AG255" s="248"/>
      <c r="AH255" s="248"/>
      <c r="AI255" s="248"/>
      <c r="AJ255" s="855"/>
      <c r="AK255" s="855"/>
      <c r="AL255" s="855"/>
      <c r="AM255" s="248"/>
      <c r="AN255" s="855"/>
      <c r="AO255" s="248"/>
      <c r="AP255" s="248"/>
      <c r="AQ255" s="248"/>
      <c r="AR255" s="855"/>
      <c r="AS255" s="248"/>
      <c r="AT255" s="855"/>
      <c r="AU255" s="248"/>
      <c r="AV255" s="248"/>
      <c r="AW255" s="248"/>
      <c r="AX255" s="855"/>
      <c r="AY255" s="248"/>
      <c r="AZ255" s="855"/>
      <c r="BA255" s="248"/>
      <c r="BB255" s="248"/>
      <c r="BC255" s="248"/>
      <c r="BD255" s="248"/>
      <c r="BE255" s="248"/>
      <c r="BF255" s="819"/>
      <c r="BG255" s="855"/>
      <c r="BH255" s="1301"/>
      <c r="BI255" s="656"/>
      <c r="BJ255" s="1073"/>
      <c r="BK255" s="1145">
        <f t="shared" si="308"/>
        <v>0</v>
      </c>
    </row>
    <row r="256" spans="2:63" s="228" customFormat="1" ht="75.95" hidden="1" customHeight="1">
      <c r="B256" s="848"/>
      <c r="C256" s="897"/>
      <c r="D256" s="819"/>
      <c r="E256" s="855"/>
      <c r="F256" s="957"/>
      <c r="G256" s="855"/>
      <c r="H256" s="855"/>
      <c r="I256" s="855"/>
      <c r="J256" s="855"/>
      <c r="K256" s="855"/>
      <c r="L256" s="855"/>
      <c r="M256" s="881"/>
      <c r="N256" s="259"/>
      <c r="O256" s="259"/>
      <c r="P256" s="259"/>
      <c r="Q256" s="259"/>
      <c r="R256" s="259"/>
      <c r="S256" s="259"/>
      <c r="T256" s="259"/>
      <c r="U256" s="259"/>
      <c r="V256" s="259"/>
      <c r="W256" s="855"/>
      <c r="X256" s="248"/>
      <c r="Y256" s="855"/>
      <c r="Z256" s="248"/>
      <c r="AA256" s="923"/>
      <c r="AB256" s="248"/>
      <c r="AC256" s="855"/>
      <c r="AD256" s="248"/>
      <c r="AE256" s="248"/>
      <c r="AF256" s="248"/>
      <c r="AG256" s="248"/>
      <c r="AH256" s="248"/>
      <c r="AI256" s="248"/>
      <c r="AJ256" s="855"/>
      <c r="AK256" s="855"/>
      <c r="AL256" s="855"/>
      <c r="AM256" s="248"/>
      <c r="AN256" s="855"/>
      <c r="AO256" s="248"/>
      <c r="AP256" s="248"/>
      <c r="AQ256" s="248"/>
      <c r="AR256" s="855"/>
      <c r="AS256" s="248"/>
      <c r="AT256" s="855"/>
      <c r="AU256" s="248"/>
      <c r="AV256" s="248"/>
      <c r="AW256" s="248"/>
      <c r="AX256" s="855"/>
      <c r="AY256" s="248"/>
      <c r="AZ256" s="855"/>
      <c r="BA256" s="248"/>
      <c r="BB256" s="248"/>
      <c r="BC256" s="248"/>
      <c r="BD256" s="248"/>
      <c r="BE256" s="248"/>
      <c r="BF256" s="819"/>
      <c r="BG256" s="855"/>
      <c r="BH256" s="1301"/>
      <c r="BI256" s="656"/>
      <c r="BJ256" s="1073"/>
      <c r="BK256" s="1145">
        <f t="shared" si="308"/>
        <v>0</v>
      </c>
    </row>
    <row r="257" spans="1:85" s="228" customFormat="1" ht="68.45" hidden="1" customHeight="1">
      <c r="B257" s="881"/>
      <c r="C257" s="897"/>
      <c r="D257" s="819"/>
      <c r="E257" s="855"/>
      <c r="F257" s="957"/>
      <c r="G257" s="855"/>
      <c r="H257" s="855"/>
      <c r="I257" s="855"/>
      <c r="J257" s="855"/>
      <c r="K257" s="855"/>
      <c r="L257" s="855"/>
      <c r="M257" s="881"/>
      <c r="N257" s="259"/>
      <c r="O257" s="259"/>
      <c r="P257" s="259"/>
      <c r="Q257" s="259"/>
      <c r="R257" s="259"/>
      <c r="S257" s="259"/>
      <c r="T257" s="259"/>
      <c r="U257" s="259"/>
      <c r="V257" s="259"/>
      <c r="W257" s="855"/>
      <c r="X257" s="855"/>
      <c r="Y257" s="855"/>
      <c r="Z257" s="855"/>
      <c r="AA257" s="855"/>
      <c r="AB257" s="855"/>
      <c r="AC257" s="855"/>
      <c r="AD257" s="855"/>
      <c r="AE257" s="855"/>
      <c r="AF257" s="855"/>
      <c r="AG257" s="855"/>
      <c r="AH257" s="855"/>
      <c r="AI257" s="855"/>
      <c r="AJ257" s="855"/>
      <c r="AK257" s="855"/>
      <c r="AL257" s="855"/>
      <c r="AM257" s="855"/>
      <c r="AN257" s="855"/>
      <c r="AO257" s="855"/>
      <c r="AP257" s="855"/>
      <c r="AQ257" s="855"/>
      <c r="AR257" s="855"/>
      <c r="AS257" s="855"/>
      <c r="AT257" s="855"/>
      <c r="AU257" s="855"/>
      <c r="AV257" s="855"/>
      <c r="AW257" s="855"/>
      <c r="AX257" s="855"/>
      <c r="AY257" s="855"/>
      <c r="AZ257" s="855"/>
      <c r="BA257" s="855"/>
      <c r="BB257" s="855"/>
      <c r="BC257" s="855"/>
      <c r="BD257" s="855"/>
      <c r="BE257" s="855"/>
      <c r="BF257" s="259"/>
      <c r="BG257" s="855"/>
      <c r="BH257" s="1301"/>
      <c r="BI257" s="656"/>
      <c r="BJ257" s="1073"/>
      <c r="BK257" s="1145">
        <f t="shared" si="308"/>
        <v>0</v>
      </c>
    </row>
    <row r="258" spans="1:85" s="228" customFormat="1" ht="74.25" hidden="1" customHeight="1">
      <c r="B258" s="881"/>
      <c r="C258" s="897"/>
      <c r="D258" s="819"/>
      <c r="E258" s="855"/>
      <c r="F258" s="957"/>
      <c r="G258" s="855"/>
      <c r="H258" s="855"/>
      <c r="I258" s="855"/>
      <c r="J258" s="855"/>
      <c r="K258" s="855"/>
      <c r="L258" s="855"/>
      <c r="M258" s="881"/>
      <c r="N258" s="259"/>
      <c r="O258" s="259"/>
      <c r="P258" s="259"/>
      <c r="Q258" s="259"/>
      <c r="R258" s="259"/>
      <c r="S258" s="259"/>
      <c r="T258" s="259"/>
      <c r="U258" s="259"/>
      <c r="V258" s="259"/>
      <c r="W258" s="855"/>
      <c r="X258" s="855"/>
      <c r="Y258" s="855"/>
      <c r="Z258" s="248"/>
      <c r="AA258" s="923"/>
      <c r="AB258" s="248"/>
      <c r="AC258" s="855"/>
      <c r="AD258" s="855"/>
      <c r="AE258" s="248"/>
      <c r="AF258" s="248"/>
      <c r="AG258" s="248"/>
      <c r="AH258" s="248"/>
      <c r="AI258" s="855"/>
      <c r="AJ258" s="855"/>
      <c r="AK258" s="855"/>
      <c r="AL258" s="855"/>
      <c r="AM258" s="248"/>
      <c r="AN258" s="855"/>
      <c r="AO258" s="855"/>
      <c r="AP258" s="248"/>
      <c r="AQ258" s="248"/>
      <c r="AR258" s="855"/>
      <c r="AS258" s="248"/>
      <c r="AT258" s="855"/>
      <c r="AU258" s="855"/>
      <c r="AV258" s="248"/>
      <c r="AW258" s="248"/>
      <c r="AX258" s="855"/>
      <c r="AY258" s="248"/>
      <c r="AZ258" s="855"/>
      <c r="BA258" s="855"/>
      <c r="BB258" s="248"/>
      <c r="BC258" s="248"/>
      <c r="BD258" s="248"/>
      <c r="BE258" s="248"/>
      <c r="BF258" s="819"/>
      <c r="BG258" s="855"/>
      <c r="BH258" s="1301"/>
      <c r="BI258" s="656"/>
      <c r="BJ258" s="1073"/>
      <c r="BK258" s="1145">
        <f t="shared" si="308"/>
        <v>0</v>
      </c>
    </row>
    <row r="259" spans="1:85" s="228" customFormat="1" ht="18" hidden="1" customHeight="1">
      <c r="B259" s="246"/>
      <c r="C259" s="875"/>
      <c r="D259" s="900"/>
      <c r="E259" s="855"/>
      <c r="F259" s="855"/>
      <c r="G259" s="855"/>
      <c r="H259" s="855"/>
      <c r="I259" s="855"/>
      <c r="J259" s="855"/>
      <c r="K259" s="855"/>
      <c r="L259" s="855"/>
      <c r="M259" s="881"/>
      <c r="N259" s="259"/>
      <c r="O259" s="259"/>
      <c r="P259" s="259"/>
      <c r="Q259" s="259"/>
      <c r="R259" s="259"/>
      <c r="S259" s="259"/>
      <c r="T259" s="259"/>
      <c r="U259" s="259"/>
      <c r="V259" s="259"/>
      <c r="W259" s="248"/>
      <c r="X259" s="248"/>
      <c r="Y259" s="248"/>
      <c r="Z259" s="248"/>
      <c r="AA259" s="248"/>
      <c r="AB259" s="248"/>
      <c r="AC259" s="248"/>
      <c r="AD259" s="248"/>
      <c r="AE259" s="248"/>
      <c r="AF259" s="248"/>
      <c r="AG259" s="248"/>
      <c r="AH259" s="248"/>
      <c r="AI259" s="248"/>
      <c r="AJ259" s="248"/>
      <c r="AK259" s="248"/>
      <c r="AL259" s="248"/>
      <c r="AM259" s="248"/>
      <c r="AN259" s="248"/>
      <c r="AO259" s="248"/>
      <c r="AP259" s="248"/>
      <c r="AQ259" s="248"/>
      <c r="AR259" s="248"/>
      <c r="AS259" s="248"/>
      <c r="AT259" s="248"/>
      <c r="AU259" s="248"/>
      <c r="AV259" s="248"/>
      <c r="AW259" s="248"/>
      <c r="AX259" s="248"/>
      <c r="AY259" s="248"/>
      <c r="AZ259" s="248"/>
      <c r="BA259" s="248"/>
      <c r="BB259" s="248"/>
      <c r="BC259" s="248"/>
      <c r="BD259" s="248"/>
      <c r="BE259" s="248"/>
      <c r="BF259" s="248"/>
      <c r="BG259" s="855"/>
      <c r="BH259" s="1301"/>
      <c r="BI259" s="656" t="e">
        <f>#REF!-AL259</f>
        <v>#REF!</v>
      </c>
      <c r="BJ259" s="1073">
        <f t="shared" si="314"/>
        <v>0</v>
      </c>
      <c r="BK259" s="1145">
        <f t="shared" si="308"/>
        <v>0</v>
      </c>
    </row>
    <row r="260" spans="1:85" s="228" customFormat="1" ht="18" hidden="1" customHeight="1">
      <c r="B260" s="871" t="s">
        <v>703</v>
      </c>
      <c r="C260" s="875" t="s">
        <v>61</v>
      </c>
      <c r="D260" s="900">
        <f t="shared" ref="D260:AO260" si="394">D261+D264</f>
        <v>0</v>
      </c>
      <c r="E260" s="248">
        <f t="shared" si="394"/>
        <v>0</v>
      </c>
      <c r="F260" s="248">
        <f t="shared" si="394"/>
        <v>0</v>
      </c>
      <c r="G260" s="248">
        <f t="shared" si="394"/>
        <v>0</v>
      </c>
      <c r="H260" s="248">
        <f t="shared" si="394"/>
        <v>0</v>
      </c>
      <c r="I260" s="248">
        <f t="shared" si="394"/>
        <v>0</v>
      </c>
      <c r="J260" s="248">
        <f t="shared" si="394"/>
        <v>0</v>
      </c>
      <c r="K260" s="248">
        <f t="shared" si="394"/>
        <v>0</v>
      </c>
      <c r="L260" s="248">
        <f t="shared" si="394"/>
        <v>0</v>
      </c>
      <c r="M260" s="248">
        <f t="shared" si="394"/>
        <v>0</v>
      </c>
      <c r="N260" s="248">
        <f t="shared" si="394"/>
        <v>0</v>
      </c>
      <c r="O260" s="248">
        <f t="shared" si="394"/>
        <v>0</v>
      </c>
      <c r="P260" s="248">
        <f t="shared" si="394"/>
        <v>0</v>
      </c>
      <c r="Q260" s="248">
        <f t="shared" si="394"/>
        <v>0</v>
      </c>
      <c r="R260" s="248">
        <f t="shared" si="394"/>
        <v>0</v>
      </c>
      <c r="S260" s="248">
        <f t="shared" si="394"/>
        <v>0</v>
      </c>
      <c r="T260" s="248">
        <f t="shared" si="394"/>
        <v>0</v>
      </c>
      <c r="U260" s="248">
        <f t="shared" si="394"/>
        <v>0</v>
      </c>
      <c r="V260" s="248">
        <f t="shared" si="394"/>
        <v>0</v>
      </c>
      <c r="W260" s="248">
        <f t="shared" si="394"/>
        <v>0</v>
      </c>
      <c r="X260" s="248">
        <f t="shared" si="394"/>
        <v>0</v>
      </c>
      <c r="Y260" s="248">
        <f t="shared" si="394"/>
        <v>0</v>
      </c>
      <c r="Z260" s="248">
        <f t="shared" si="394"/>
        <v>0</v>
      </c>
      <c r="AA260" s="248">
        <f t="shared" si="394"/>
        <v>0</v>
      </c>
      <c r="AB260" s="248">
        <f t="shared" si="394"/>
        <v>0</v>
      </c>
      <c r="AC260" s="248">
        <f t="shared" si="394"/>
        <v>0</v>
      </c>
      <c r="AD260" s="248">
        <f t="shared" si="394"/>
        <v>0</v>
      </c>
      <c r="AE260" s="248">
        <f t="shared" si="394"/>
        <v>0</v>
      </c>
      <c r="AF260" s="248">
        <f t="shared" si="394"/>
        <v>0</v>
      </c>
      <c r="AG260" s="248">
        <f t="shared" si="394"/>
        <v>0</v>
      </c>
      <c r="AH260" s="248">
        <f t="shared" si="394"/>
        <v>0</v>
      </c>
      <c r="AI260" s="248">
        <f t="shared" si="394"/>
        <v>0</v>
      </c>
      <c r="AJ260" s="248">
        <f t="shared" si="394"/>
        <v>0</v>
      </c>
      <c r="AK260" s="248">
        <f t="shared" si="394"/>
        <v>0</v>
      </c>
      <c r="AL260" s="248">
        <f t="shared" si="394"/>
        <v>0</v>
      </c>
      <c r="AM260" s="248">
        <f t="shared" si="394"/>
        <v>0</v>
      </c>
      <c r="AN260" s="248">
        <f t="shared" si="394"/>
        <v>0</v>
      </c>
      <c r="AO260" s="248">
        <f t="shared" si="394"/>
        <v>0</v>
      </c>
      <c r="AP260" s="248"/>
      <c r="AQ260" s="248"/>
      <c r="AR260" s="248">
        <f t="shared" ref="AR260:AU260" si="395">AR261+AR264</f>
        <v>0</v>
      </c>
      <c r="AS260" s="248">
        <f t="shared" si="395"/>
        <v>0</v>
      </c>
      <c r="AT260" s="248">
        <f t="shared" si="395"/>
        <v>0</v>
      </c>
      <c r="AU260" s="248">
        <f t="shared" si="395"/>
        <v>0</v>
      </c>
      <c r="AV260" s="248"/>
      <c r="AW260" s="248"/>
      <c r="AX260" s="248">
        <f t="shared" ref="AX260:BA260" si="396">AX261+AX264</f>
        <v>0</v>
      </c>
      <c r="AY260" s="248">
        <f t="shared" si="396"/>
        <v>0</v>
      </c>
      <c r="AZ260" s="248">
        <f t="shared" si="396"/>
        <v>0</v>
      </c>
      <c r="BA260" s="248">
        <f t="shared" si="396"/>
        <v>0</v>
      </c>
      <c r="BB260" s="248"/>
      <c r="BC260" s="248"/>
      <c r="BD260" s="248"/>
      <c r="BE260" s="248"/>
      <c r="BF260" s="248"/>
      <c r="BG260" s="855"/>
      <c r="BH260" s="1301">
        <f t="shared" ref="BH260:BH264" si="397">AA260-(AF260+AI260+AL260)</f>
        <v>0</v>
      </c>
      <c r="BI260" s="656" t="e">
        <f>#REF!-AL260</f>
        <v>#REF!</v>
      </c>
      <c r="BJ260" s="1073">
        <f t="shared" si="314"/>
        <v>0</v>
      </c>
      <c r="BK260" s="1145">
        <f t="shared" si="308"/>
        <v>0</v>
      </c>
    </row>
    <row r="261" spans="1:85" s="228" customFormat="1" ht="33.6" hidden="1" customHeight="1">
      <c r="B261" s="871" t="s">
        <v>45</v>
      </c>
      <c r="C261" s="875" t="s">
        <v>117</v>
      </c>
      <c r="D261" s="900">
        <f t="shared" ref="D261:S262" si="398">D262</f>
        <v>0</v>
      </c>
      <c r="E261" s="248">
        <f t="shared" si="398"/>
        <v>0</v>
      </c>
      <c r="F261" s="248">
        <f t="shared" si="398"/>
        <v>0</v>
      </c>
      <c r="G261" s="248">
        <f t="shared" si="398"/>
        <v>0</v>
      </c>
      <c r="H261" s="248">
        <f t="shared" si="398"/>
        <v>0</v>
      </c>
      <c r="I261" s="248">
        <f t="shared" si="398"/>
        <v>0</v>
      </c>
      <c r="J261" s="248">
        <f t="shared" si="398"/>
        <v>0</v>
      </c>
      <c r="K261" s="248">
        <f t="shared" si="398"/>
        <v>0</v>
      </c>
      <c r="L261" s="248">
        <f t="shared" si="398"/>
        <v>0</v>
      </c>
      <c r="M261" s="248">
        <f t="shared" si="398"/>
        <v>0</v>
      </c>
      <c r="N261" s="248">
        <f t="shared" si="398"/>
        <v>0</v>
      </c>
      <c r="O261" s="248">
        <f t="shared" si="398"/>
        <v>0</v>
      </c>
      <c r="P261" s="248">
        <f t="shared" si="398"/>
        <v>0</v>
      </c>
      <c r="Q261" s="248">
        <f t="shared" si="398"/>
        <v>0</v>
      </c>
      <c r="R261" s="248">
        <f t="shared" si="398"/>
        <v>0</v>
      </c>
      <c r="S261" s="248">
        <f t="shared" si="398"/>
        <v>0</v>
      </c>
      <c r="T261" s="248">
        <f t="shared" ref="T261:AR262" si="399">T262</f>
        <v>0</v>
      </c>
      <c r="U261" s="248">
        <f t="shared" si="399"/>
        <v>0</v>
      </c>
      <c r="V261" s="248">
        <f t="shared" si="399"/>
        <v>0</v>
      </c>
      <c r="W261" s="248">
        <f t="shared" si="399"/>
        <v>0</v>
      </c>
      <c r="X261" s="248">
        <f t="shared" si="399"/>
        <v>0</v>
      </c>
      <c r="Y261" s="248">
        <f t="shared" si="399"/>
        <v>0</v>
      </c>
      <c r="Z261" s="248">
        <f t="shared" si="399"/>
        <v>0</v>
      </c>
      <c r="AA261" s="248">
        <f t="shared" si="399"/>
        <v>0</v>
      </c>
      <c r="AB261" s="248">
        <f t="shared" si="399"/>
        <v>0</v>
      </c>
      <c r="AC261" s="248">
        <f t="shared" si="399"/>
        <v>0</v>
      </c>
      <c r="AD261" s="248">
        <f t="shared" si="399"/>
        <v>0</v>
      </c>
      <c r="AE261" s="248">
        <f t="shared" si="399"/>
        <v>0</v>
      </c>
      <c r="AF261" s="248">
        <f t="shared" si="399"/>
        <v>0</v>
      </c>
      <c r="AG261" s="248">
        <f t="shared" si="399"/>
        <v>0</v>
      </c>
      <c r="AH261" s="248">
        <f t="shared" si="399"/>
        <v>0</v>
      </c>
      <c r="AI261" s="248">
        <f t="shared" si="399"/>
        <v>0</v>
      </c>
      <c r="AJ261" s="248">
        <f t="shared" si="399"/>
        <v>0</v>
      </c>
      <c r="AK261" s="248">
        <f t="shared" si="399"/>
        <v>0</v>
      </c>
      <c r="AL261" s="248">
        <f t="shared" si="399"/>
        <v>0</v>
      </c>
      <c r="AM261" s="248">
        <f t="shared" si="399"/>
        <v>0</v>
      </c>
      <c r="AN261" s="248">
        <f t="shared" si="399"/>
        <v>0</v>
      </c>
      <c r="AO261" s="248">
        <f t="shared" si="399"/>
        <v>0</v>
      </c>
      <c r="AP261" s="248"/>
      <c r="AQ261" s="248"/>
      <c r="AR261" s="248">
        <f t="shared" si="399"/>
        <v>0</v>
      </c>
      <c r="AS261" s="248">
        <f t="shared" ref="AR261:AU262" si="400">AS262</f>
        <v>0</v>
      </c>
      <c r="AT261" s="248">
        <f t="shared" si="400"/>
        <v>0</v>
      </c>
      <c r="AU261" s="248">
        <f t="shared" si="400"/>
        <v>0</v>
      </c>
      <c r="AV261" s="248"/>
      <c r="AW261" s="248"/>
      <c r="AX261" s="248">
        <f t="shared" ref="AX261:BA262" si="401">AX262</f>
        <v>0</v>
      </c>
      <c r="AY261" s="248">
        <f t="shared" si="401"/>
        <v>0</v>
      </c>
      <c r="AZ261" s="248">
        <f t="shared" si="401"/>
        <v>0</v>
      </c>
      <c r="BA261" s="248">
        <f t="shared" si="401"/>
        <v>0</v>
      </c>
      <c r="BB261" s="248"/>
      <c r="BC261" s="248"/>
      <c r="BD261" s="248"/>
      <c r="BE261" s="248"/>
      <c r="BF261" s="248"/>
      <c r="BG261" s="855"/>
      <c r="BH261" s="1301">
        <f t="shared" si="397"/>
        <v>0</v>
      </c>
      <c r="BI261" s="656" t="e">
        <f>#REF!-AL261</f>
        <v>#REF!</v>
      </c>
      <c r="BJ261" s="1073">
        <f t="shared" si="314"/>
        <v>0</v>
      </c>
      <c r="BK261" s="1145">
        <f t="shared" si="308"/>
        <v>0</v>
      </c>
    </row>
    <row r="262" spans="1:85" s="693" customFormat="1" ht="23.1" hidden="1" customHeight="1">
      <c r="B262" s="839" t="s">
        <v>74</v>
      </c>
      <c r="C262" s="901" t="s">
        <v>75</v>
      </c>
      <c r="D262" s="1411">
        <f t="shared" si="398"/>
        <v>0</v>
      </c>
      <c r="E262" s="902">
        <f t="shared" si="398"/>
        <v>0</v>
      </c>
      <c r="F262" s="902">
        <f t="shared" si="398"/>
        <v>0</v>
      </c>
      <c r="G262" s="902">
        <f t="shared" si="398"/>
        <v>0</v>
      </c>
      <c r="H262" s="902">
        <f t="shared" si="398"/>
        <v>0</v>
      </c>
      <c r="I262" s="902">
        <f t="shared" si="398"/>
        <v>0</v>
      </c>
      <c r="J262" s="902">
        <f t="shared" si="398"/>
        <v>0</v>
      </c>
      <c r="K262" s="902">
        <f t="shared" si="398"/>
        <v>0</v>
      </c>
      <c r="L262" s="902">
        <f t="shared" si="398"/>
        <v>0</v>
      </c>
      <c r="M262" s="902">
        <f t="shared" si="398"/>
        <v>0</v>
      </c>
      <c r="N262" s="841"/>
      <c r="O262" s="841"/>
      <c r="P262" s="841"/>
      <c r="Q262" s="841"/>
      <c r="R262" s="841"/>
      <c r="S262" s="841"/>
      <c r="T262" s="841"/>
      <c r="U262" s="841"/>
      <c r="V262" s="841"/>
      <c r="W262" s="902">
        <f t="shared" si="399"/>
        <v>0</v>
      </c>
      <c r="X262" s="902">
        <f t="shared" si="399"/>
        <v>0</v>
      </c>
      <c r="Y262" s="902">
        <f t="shared" si="399"/>
        <v>0</v>
      </c>
      <c r="Z262" s="902">
        <f t="shared" si="399"/>
        <v>0</v>
      </c>
      <c r="AA262" s="902">
        <f t="shared" si="399"/>
        <v>0</v>
      </c>
      <c r="AB262" s="902">
        <f t="shared" si="399"/>
        <v>0</v>
      </c>
      <c r="AC262" s="902">
        <f t="shared" si="399"/>
        <v>0</v>
      </c>
      <c r="AD262" s="902">
        <f t="shared" si="399"/>
        <v>0</v>
      </c>
      <c r="AE262" s="902">
        <f t="shared" si="399"/>
        <v>0</v>
      </c>
      <c r="AF262" s="902">
        <f t="shared" si="399"/>
        <v>0</v>
      </c>
      <c r="AG262" s="902">
        <f t="shared" si="399"/>
        <v>0</v>
      </c>
      <c r="AH262" s="902">
        <f t="shared" si="399"/>
        <v>0</v>
      </c>
      <c r="AI262" s="902">
        <f t="shared" si="399"/>
        <v>0</v>
      </c>
      <c r="AJ262" s="902">
        <f t="shared" si="399"/>
        <v>0</v>
      </c>
      <c r="AK262" s="902">
        <f t="shared" si="399"/>
        <v>0</v>
      </c>
      <c r="AL262" s="902">
        <f t="shared" si="399"/>
        <v>0</v>
      </c>
      <c r="AM262" s="902">
        <f t="shared" si="399"/>
        <v>0</v>
      </c>
      <c r="AN262" s="902">
        <f t="shared" si="399"/>
        <v>0</v>
      </c>
      <c r="AO262" s="902">
        <f t="shared" si="399"/>
        <v>0</v>
      </c>
      <c r="AP262" s="902"/>
      <c r="AQ262" s="902"/>
      <c r="AR262" s="902">
        <f t="shared" si="400"/>
        <v>0</v>
      </c>
      <c r="AS262" s="902">
        <f t="shared" si="400"/>
        <v>0</v>
      </c>
      <c r="AT262" s="902">
        <f t="shared" si="400"/>
        <v>0</v>
      </c>
      <c r="AU262" s="902">
        <f t="shared" si="400"/>
        <v>0</v>
      </c>
      <c r="AV262" s="902"/>
      <c r="AW262" s="902"/>
      <c r="AX262" s="902">
        <f t="shared" si="401"/>
        <v>0</v>
      </c>
      <c r="AY262" s="902">
        <f t="shared" si="401"/>
        <v>0</v>
      </c>
      <c r="AZ262" s="902">
        <f t="shared" si="401"/>
        <v>0</v>
      </c>
      <c r="BA262" s="902">
        <f t="shared" si="401"/>
        <v>0</v>
      </c>
      <c r="BB262" s="902"/>
      <c r="BC262" s="902"/>
      <c r="BD262" s="902"/>
      <c r="BE262" s="902"/>
      <c r="BF262" s="902"/>
      <c r="BG262" s="847"/>
      <c r="BH262" s="2197">
        <f t="shared" si="397"/>
        <v>0</v>
      </c>
      <c r="BI262" s="2198" t="e">
        <f>#REF!-AL262</f>
        <v>#REF!</v>
      </c>
      <c r="BJ262" s="1073">
        <f t="shared" si="314"/>
        <v>0</v>
      </c>
      <c r="BK262" s="1145">
        <f t="shared" si="308"/>
        <v>0</v>
      </c>
    </row>
    <row r="263" spans="1:85" s="228" customFormat="1" ht="123.6" hidden="1" customHeight="1">
      <c r="B263" s="848"/>
      <c r="C263" s="897"/>
      <c r="D263" s="819"/>
      <c r="E263" s="855"/>
      <c r="F263" s="855"/>
      <c r="G263" s="855"/>
      <c r="H263" s="855"/>
      <c r="I263" s="855"/>
      <c r="J263" s="855"/>
      <c r="K263" s="855"/>
      <c r="L263" s="248"/>
      <c r="M263" s="881"/>
      <c r="N263" s="259"/>
      <c r="O263" s="259"/>
      <c r="P263" s="259"/>
      <c r="Q263" s="259"/>
      <c r="R263" s="259"/>
      <c r="S263" s="259"/>
      <c r="T263" s="909"/>
      <c r="U263" s="909"/>
      <c r="V263" s="909"/>
      <c r="W263" s="1012"/>
      <c r="X263" s="1012"/>
      <c r="Y263" s="1012"/>
      <c r="Z263" s="1012"/>
      <c r="AA263" s="855"/>
      <c r="AB263" s="855"/>
      <c r="AC263" s="855"/>
      <c r="AD263" s="855"/>
      <c r="AE263" s="855"/>
      <c r="AF263" s="855"/>
      <c r="AG263" s="855"/>
      <c r="AH263" s="855"/>
      <c r="AI263" s="855"/>
      <c r="AJ263" s="855"/>
      <c r="AK263" s="855"/>
      <c r="AL263" s="855"/>
      <c r="AM263" s="855"/>
      <c r="AN263" s="248"/>
      <c r="AO263" s="248"/>
      <c r="AP263" s="248"/>
      <c r="AQ263" s="248"/>
      <c r="AR263" s="855"/>
      <c r="AS263" s="855"/>
      <c r="AT263" s="248"/>
      <c r="AU263" s="248"/>
      <c r="AV263" s="248"/>
      <c r="AW263" s="248"/>
      <c r="AX263" s="855"/>
      <c r="AY263" s="855"/>
      <c r="AZ263" s="248"/>
      <c r="BA263" s="248"/>
      <c r="BB263" s="248"/>
      <c r="BC263" s="248"/>
      <c r="BD263" s="248"/>
      <c r="BE263" s="248"/>
      <c r="BF263" s="819"/>
      <c r="BG263" s="1493"/>
      <c r="BH263" s="1301"/>
      <c r="BI263" s="656"/>
      <c r="BJ263" s="1073"/>
      <c r="BK263" s="1145">
        <f t="shared" si="308"/>
        <v>0</v>
      </c>
    </row>
    <row r="264" spans="1:85" s="228" customFormat="1" ht="42.95" hidden="1" customHeight="1">
      <c r="B264" s="871" t="s">
        <v>46</v>
      </c>
      <c r="C264" s="875" t="s">
        <v>88</v>
      </c>
      <c r="D264" s="900">
        <f t="shared" ref="D264:M264" si="402">D265+D266</f>
        <v>0</v>
      </c>
      <c r="E264" s="248">
        <f t="shared" si="402"/>
        <v>0</v>
      </c>
      <c r="F264" s="248">
        <f t="shared" si="402"/>
        <v>0</v>
      </c>
      <c r="G264" s="248">
        <f t="shared" si="402"/>
        <v>0</v>
      </c>
      <c r="H264" s="248">
        <f t="shared" si="402"/>
        <v>0</v>
      </c>
      <c r="I264" s="248">
        <f t="shared" si="402"/>
        <v>0</v>
      </c>
      <c r="J264" s="248">
        <f t="shared" si="402"/>
        <v>0</v>
      </c>
      <c r="K264" s="248">
        <f t="shared" si="402"/>
        <v>0</v>
      </c>
      <c r="L264" s="248">
        <f t="shared" si="402"/>
        <v>0</v>
      </c>
      <c r="M264" s="248">
        <f t="shared" si="402"/>
        <v>0</v>
      </c>
      <c r="N264" s="259"/>
      <c r="O264" s="259"/>
      <c r="P264" s="259"/>
      <c r="Q264" s="259"/>
      <c r="R264" s="259"/>
      <c r="S264" s="259"/>
      <c r="T264" s="259"/>
      <c r="U264" s="259"/>
      <c r="V264" s="259"/>
      <c r="W264" s="248">
        <f>W265+W266</f>
        <v>0</v>
      </c>
      <c r="X264" s="248">
        <f t="shared" ref="X264" si="403">SUM(X265:X265)</f>
        <v>0</v>
      </c>
      <c r="Y264" s="248">
        <f t="shared" ref="Y264:AP264" si="404">Y265+Y266</f>
        <v>0</v>
      </c>
      <c r="Z264" s="248">
        <f t="shared" si="404"/>
        <v>0</v>
      </c>
      <c r="AA264" s="248">
        <f t="shared" si="404"/>
        <v>0</v>
      </c>
      <c r="AB264" s="248">
        <f t="shared" si="404"/>
        <v>0</v>
      </c>
      <c r="AC264" s="248">
        <f t="shared" si="404"/>
        <v>0</v>
      </c>
      <c r="AD264" s="248">
        <f t="shared" si="404"/>
        <v>0</v>
      </c>
      <c r="AE264" s="248">
        <f t="shared" si="404"/>
        <v>0</v>
      </c>
      <c r="AF264" s="248">
        <f t="shared" si="404"/>
        <v>0</v>
      </c>
      <c r="AG264" s="248">
        <f t="shared" si="404"/>
        <v>0</v>
      </c>
      <c r="AH264" s="248">
        <f t="shared" si="404"/>
        <v>0</v>
      </c>
      <c r="AI264" s="248">
        <f t="shared" si="404"/>
        <v>0</v>
      </c>
      <c r="AJ264" s="248">
        <f t="shared" si="404"/>
        <v>0</v>
      </c>
      <c r="AK264" s="248">
        <f t="shared" si="404"/>
        <v>0</v>
      </c>
      <c r="AL264" s="248">
        <f t="shared" si="404"/>
        <v>0</v>
      </c>
      <c r="AM264" s="248">
        <f t="shared" si="404"/>
        <v>0</v>
      </c>
      <c r="AN264" s="248">
        <f t="shared" si="404"/>
        <v>0</v>
      </c>
      <c r="AO264" s="248">
        <f t="shared" si="404"/>
        <v>0</v>
      </c>
      <c r="AP264" s="248">
        <f t="shared" si="404"/>
        <v>0</v>
      </c>
      <c r="AQ264" s="248"/>
      <c r="AR264" s="248">
        <f t="shared" ref="AR264:AV264" si="405">AR265+AR266</f>
        <v>0</v>
      </c>
      <c r="AS264" s="248">
        <f t="shared" si="405"/>
        <v>0</v>
      </c>
      <c r="AT264" s="248">
        <f t="shared" si="405"/>
        <v>0</v>
      </c>
      <c r="AU264" s="248">
        <f t="shared" si="405"/>
        <v>0</v>
      </c>
      <c r="AV264" s="248">
        <f t="shared" si="405"/>
        <v>0</v>
      </c>
      <c r="AW264" s="248"/>
      <c r="AX264" s="248">
        <f t="shared" ref="AX264:BB264" si="406">AX265+AX266</f>
        <v>0</v>
      </c>
      <c r="AY264" s="248">
        <f t="shared" si="406"/>
        <v>0</v>
      </c>
      <c r="AZ264" s="248">
        <f t="shared" si="406"/>
        <v>0</v>
      </c>
      <c r="BA264" s="248">
        <f t="shared" si="406"/>
        <v>0</v>
      </c>
      <c r="BB264" s="248">
        <f t="shared" si="406"/>
        <v>0</v>
      </c>
      <c r="BC264" s="248"/>
      <c r="BD264" s="248"/>
      <c r="BE264" s="248"/>
      <c r="BF264" s="248"/>
      <c r="BG264" s="855"/>
      <c r="BH264" s="1301">
        <f t="shared" si="397"/>
        <v>0</v>
      </c>
      <c r="BI264" s="656" t="e">
        <f>#REF!-AL264</f>
        <v>#REF!</v>
      </c>
      <c r="BJ264" s="1073">
        <f t="shared" si="314"/>
        <v>0</v>
      </c>
      <c r="BK264" s="1145">
        <f t="shared" si="308"/>
        <v>0</v>
      </c>
    </row>
    <row r="265" spans="1:85" s="228" customFormat="1" ht="57.95" hidden="1" customHeight="1">
      <c r="B265" s="848"/>
      <c r="C265" s="897"/>
      <c r="D265" s="819"/>
      <c r="E265" s="855"/>
      <c r="F265" s="957"/>
      <c r="G265" s="855"/>
      <c r="H265" s="855"/>
      <c r="I265" s="855"/>
      <c r="J265" s="855"/>
      <c r="K265" s="855"/>
      <c r="L265" s="855"/>
      <c r="M265" s="881"/>
      <c r="N265" s="909"/>
      <c r="O265" s="259"/>
      <c r="P265" s="259"/>
      <c r="Q265" s="958"/>
      <c r="R265" s="259"/>
      <c r="S265" s="259"/>
      <c r="T265" s="909"/>
      <c r="U265" s="909"/>
      <c r="V265" s="909"/>
      <c r="W265" s="910"/>
      <c r="X265" s="910"/>
      <c r="Y265" s="910"/>
      <c r="Z265" s="248"/>
      <c r="AA265" s="855"/>
      <c r="AB265" s="248"/>
      <c r="AC265" s="910"/>
      <c r="AD265" s="248"/>
      <c r="AE265" s="248"/>
      <c r="AF265" s="248"/>
      <c r="AG265" s="248"/>
      <c r="AH265" s="248"/>
      <c r="AI265" s="248"/>
      <c r="AJ265" s="855"/>
      <c r="AK265" s="910"/>
      <c r="AL265" s="855"/>
      <c r="AM265" s="248"/>
      <c r="AN265" s="910"/>
      <c r="AO265" s="248"/>
      <c r="AP265" s="248"/>
      <c r="AQ265" s="248"/>
      <c r="AR265" s="855"/>
      <c r="AS265" s="248"/>
      <c r="AT265" s="910"/>
      <c r="AU265" s="248"/>
      <c r="AV265" s="248"/>
      <c r="AW265" s="248"/>
      <c r="AX265" s="855"/>
      <c r="AY265" s="248"/>
      <c r="AZ265" s="910"/>
      <c r="BA265" s="248"/>
      <c r="BB265" s="248"/>
      <c r="BC265" s="248"/>
      <c r="BD265" s="248"/>
      <c r="BE265" s="248"/>
      <c r="BF265" s="819"/>
      <c r="BG265" s="957"/>
      <c r="BH265" s="1301"/>
      <c r="BI265" s="656"/>
      <c r="BJ265" s="1073"/>
      <c r="BK265" s="1145">
        <f t="shared" si="308"/>
        <v>0</v>
      </c>
    </row>
    <row r="266" spans="1:85" s="239" customFormat="1" ht="70.5" hidden="1" customHeight="1">
      <c r="A266" s="228"/>
      <c r="B266" s="881"/>
      <c r="C266" s="897"/>
      <c r="D266" s="819"/>
      <c r="E266" s="855"/>
      <c r="F266" s="957"/>
      <c r="G266" s="855"/>
      <c r="H266" s="855"/>
      <c r="I266" s="855"/>
      <c r="J266" s="855"/>
      <c r="K266" s="855"/>
      <c r="L266" s="855"/>
      <c r="M266" s="881"/>
      <c r="N266" s="259"/>
      <c r="O266" s="259"/>
      <c r="P266" s="259"/>
      <c r="Q266" s="259"/>
      <c r="R266" s="259"/>
      <c r="S266" s="259"/>
      <c r="T266" s="259"/>
      <c r="U266" s="259"/>
      <c r="V266" s="259"/>
      <c r="W266" s="855"/>
      <c r="X266" s="248"/>
      <c r="Y266" s="855"/>
      <c r="Z266" s="248"/>
      <c r="AA266" s="855"/>
      <c r="AB266" s="248"/>
      <c r="AC266" s="855"/>
      <c r="AD266" s="248"/>
      <c r="AE266" s="248"/>
      <c r="AF266" s="248"/>
      <c r="AG266" s="248"/>
      <c r="AH266" s="248"/>
      <c r="AI266" s="855"/>
      <c r="AJ266" s="855"/>
      <c r="AK266" s="855"/>
      <c r="AL266" s="855"/>
      <c r="AM266" s="248"/>
      <c r="AN266" s="855"/>
      <c r="AO266" s="248"/>
      <c r="AP266" s="248"/>
      <c r="AQ266" s="248"/>
      <c r="AR266" s="855"/>
      <c r="AS266" s="248"/>
      <c r="AT266" s="910"/>
      <c r="AU266" s="248"/>
      <c r="AV266" s="248"/>
      <c r="AW266" s="248"/>
      <c r="AX266" s="855"/>
      <c r="AY266" s="248"/>
      <c r="AZ266" s="910"/>
      <c r="BA266" s="248"/>
      <c r="BB266" s="248"/>
      <c r="BC266" s="248"/>
      <c r="BD266" s="248"/>
      <c r="BE266" s="248"/>
      <c r="BF266" s="819"/>
      <c r="BG266" s="1342"/>
      <c r="BH266" s="656"/>
      <c r="BI266" s="228"/>
      <c r="BJ266" s="1073"/>
      <c r="BK266" s="1145">
        <f t="shared" si="308"/>
        <v>0</v>
      </c>
      <c r="BL266" s="228"/>
      <c r="BM266" s="228"/>
      <c r="BN266" s="228"/>
      <c r="BO266" s="228"/>
      <c r="BP266" s="228"/>
      <c r="BQ266" s="228"/>
      <c r="BR266" s="228"/>
      <c r="BS266" s="228"/>
      <c r="BT266" s="228"/>
      <c r="BU266" s="228"/>
      <c r="BV266" s="228"/>
      <c r="BW266" s="228"/>
      <c r="BX266" s="228"/>
      <c r="BY266" s="228"/>
      <c r="BZ266" s="228"/>
      <c r="CA266" s="228"/>
      <c r="CB266" s="228"/>
      <c r="CC266" s="228"/>
      <c r="CD266" s="228"/>
      <c r="CE266" s="228"/>
      <c r="CF266" s="228"/>
      <c r="CG266" s="228"/>
    </row>
    <row r="267" spans="1:85" s="228" customFormat="1" ht="18" hidden="1" customHeight="1">
      <c r="B267" s="246"/>
      <c r="C267" s="875"/>
      <c r="D267" s="900"/>
      <c r="E267" s="855"/>
      <c r="F267" s="855"/>
      <c r="G267" s="855"/>
      <c r="H267" s="855"/>
      <c r="I267" s="855"/>
      <c r="J267" s="855"/>
      <c r="K267" s="855"/>
      <c r="L267" s="855"/>
      <c r="M267" s="881"/>
      <c r="N267" s="259"/>
      <c r="O267" s="259"/>
      <c r="P267" s="259"/>
      <c r="Q267" s="259"/>
      <c r="R267" s="259"/>
      <c r="S267" s="259"/>
      <c r="T267" s="259"/>
      <c r="U267" s="259"/>
      <c r="V267" s="259"/>
      <c r="W267" s="248"/>
      <c r="X267" s="248"/>
      <c r="Y267" s="248"/>
      <c r="Z267" s="248"/>
      <c r="AA267" s="248"/>
      <c r="AB267" s="248"/>
      <c r="AC267" s="248"/>
      <c r="AD267" s="248"/>
      <c r="AE267" s="248"/>
      <c r="AF267" s="248"/>
      <c r="AG267" s="248"/>
      <c r="AH267" s="248"/>
      <c r="AI267" s="248"/>
      <c r="AJ267" s="248"/>
      <c r="AK267" s="248"/>
      <c r="AL267" s="248"/>
      <c r="AM267" s="248"/>
      <c r="AN267" s="248"/>
      <c r="AO267" s="248"/>
      <c r="AP267" s="248"/>
      <c r="AQ267" s="248"/>
      <c r="AR267" s="248"/>
      <c r="AS267" s="248"/>
      <c r="AT267" s="248"/>
      <c r="AU267" s="248"/>
      <c r="AV267" s="248"/>
      <c r="AW267" s="248"/>
      <c r="AX267" s="248"/>
      <c r="AY267" s="248"/>
      <c r="AZ267" s="248"/>
      <c r="BA267" s="248"/>
      <c r="BB267" s="248"/>
      <c r="BC267" s="248"/>
      <c r="BD267" s="248"/>
      <c r="BE267" s="248"/>
      <c r="BF267" s="248"/>
      <c r="BG267" s="855"/>
      <c r="BH267" s="1301">
        <f t="shared" ref="BH267:BH273" si="407">AA267-(AF267+AI267+AL267)</f>
        <v>0</v>
      </c>
      <c r="BI267" s="656" t="e">
        <f>#REF!-AL267</f>
        <v>#REF!</v>
      </c>
      <c r="BJ267" s="1073">
        <f t="shared" si="314"/>
        <v>0</v>
      </c>
      <c r="BK267" s="1145">
        <f t="shared" si="308"/>
        <v>0</v>
      </c>
    </row>
    <row r="268" spans="1:85" s="228" customFormat="1" ht="33.950000000000003" hidden="1" customHeight="1">
      <c r="B268" s="871" t="s">
        <v>705</v>
      </c>
      <c r="C268" s="887" t="s">
        <v>52</v>
      </c>
      <c r="D268" s="900">
        <f t="shared" ref="D268:M270" si="408">D269</f>
        <v>0</v>
      </c>
      <c r="E268" s="248">
        <f t="shared" si="408"/>
        <v>0</v>
      </c>
      <c r="F268" s="248">
        <f t="shared" si="408"/>
        <v>0</v>
      </c>
      <c r="G268" s="248">
        <f t="shared" si="408"/>
        <v>0</v>
      </c>
      <c r="H268" s="248">
        <f t="shared" si="408"/>
        <v>0</v>
      </c>
      <c r="I268" s="248">
        <f t="shared" si="408"/>
        <v>0</v>
      </c>
      <c r="J268" s="248">
        <f t="shared" si="408"/>
        <v>0</v>
      </c>
      <c r="K268" s="248">
        <f t="shared" si="408"/>
        <v>0</v>
      </c>
      <c r="L268" s="248">
        <f t="shared" si="408"/>
        <v>0</v>
      </c>
      <c r="M268" s="1067">
        <f t="shared" si="408"/>
        <v>0</v>
      </c>
      <c r="N268" s="259"/>
      <c r="O268" s="259"/>
      <c r="P268" s="259"/>
      <c r="Q268" s="259"/>
      <c r="R268" s="259"/>
      <c r="S268" s="259"/>
      <c r="T268" s="259"/>
      <c r="U268" s="259"/>
      <c r="V268" s="259"/>
      <c r="W268" s="248">
        <f t="shared" ref="W268:AL270" si="409">W269</f>
        <v>0</v>
      </c>
      <c r="X268" s="248">
        <f t="shared" si="409"/>
        <v>0</v>
      </c>
      <c r="Y268" s="248">
        <f t="shared" si="409"/>
        <v>0</v>
      </c>
      <c r="Z268" s="248">
        <f t="shared" si="409"/>
        <v>0</v>
      </c>
      <c r="AA268" s="248">
        <f t="shared" si="409"/>
        <v>0</v>
      </c>
      <c r="AB268" s="248">
        <f t="shared" si="409"/>
        <v>0</v>
      </c>
      <c r="AC268" s="248">
        <f t="shared" si="409"/>
        <v>0</v>
      </c>
      <c r="AD268" s="248">
        <f t="shared" si="409"/>
        <v>0</v>
      </c>
      <c r="AE268" s="248">
        <f t="shared" si="409"/>
        <v>0</v>
      </c>
      <c r="AF268" s="248">
        <f t="shared" si="409"/>
        <v>0</v>
      </c>
      <c r="AG268" s="248">
        <f t="shared" si="409"/>
        <v>0</v>
      </c>
      <c r="AH268" s="248">
        <f t="shared" si="409"/>
        <v>0</v>
      </c>
      <c r="AI268" s="248">
        <f t="shared" si="409"/>
        <v>0</v>
      </c>
      <c r="AJ268" s="248">
        <f t="shared" si="409"/>
        <v>0</v>
      </c>
      <c r="AK268" s="248">
        <f t="shared" si="409"/>
        <v>0</v>
      </c>
      <c r="AL268" s="248">
        <f t="shared" si="409"/>
        <v>0</v>
      </c>
      <c r="AM268" s="248">
        <f t="shared" ref="AM268:AO270" si="410">AM269</f>
        <v>0</v>
      </c>
      <c r="AN268" s="248">
        <f t="shared" si="410"/>
        <v>0</v>
      </c>
      <c r="AO268" s="248">
        <f t="shared" si="410"/>
        <v>0</v>
      </c>
      <c r="AP268" s="248"/>
      <c r="AQ268" s="248"/>
      <c r="AR268" s="248">
        <f t="shared" ref="AR268:BA270" si="411">AR269</f>
        <v>0</v>
      </c>
      <c r="AS268" s="248">
        <f t="shared" si="411"/>
        <v>0</v>
      </c>
      <c r="AT268" s="248">
        <f t="shared" si="411"/>
        <v>0</v>
      </c>
      <c r="AU268" s="248">
        <f t="shared" si="411"/>
        <v>0</v>
      </c>
      <c r="AV268" s="248"/>
      <c r="AW268" s="248"/>
      <c r="AX268" s="248">
        <f t="shared" si="411"/>
        <v>0</v>
      </c>
      <c r="AY268" s="248">
        <f t="shared" si="411"/>
        <v>0</v>
      </c>
      <c r="AZ268" s="248">
        <f t="shared" si="411"/>
        <v>0</v>
      </c>
      <c r="BA268" s="248">
        <f t="shared" si="411"/>
        <v>0</v>
      </c>
      <c r="BB268" s="248"/>
      <c r="BC268" s="248"/>
      <c r="BD268" s="248"/>
      <c r="BE268" s="248"/>
      <c r="BF268" s="248"/>
      <c r="BG268" s="855"/>
      <c r="BH268" s="1301">
        <f t="shared" si="407"/>
        <v>0</v>
      </c>
      <c r="BI268" s="656" t="e">
        <f>#REF!-AL268</f>
        <v>#REF!</v>
      </c>
      <c r="BJ268" s="1073">
        <f t="shared" si="314"/>
        <v>0</v>
      </c>
      <c r="BK268" s="1145">
        <f t="shared" si="308"/>
        <v>0</v>
      </c>
    </row>
    <row r="269" spans="1:85" s="228" customFormat="1" ht="36.6" hidden="1" customHeight="1">
      <c r="B269" s="871" t="s">
        <v>45</v>
      </c>
      <c r="C269" s="875" t="s">
        <v>116</v>
      </c>
      <c r="D269" s="900">
        <f t="shared" si="408"/>
        <v>0</v>
      </c>
      <c r="E269" s="248">
        <f t="shared" si="408"/>
        <v>0</v>
      </c>
      <c r="F269" s="248">
        <f t="shared" si="408"/>
        <v>0</v>
      </c>
      <c r="G269" s="248">
        <f t="shared" si="408"/>
        <v>0</v>
      </c>
      <c r="H269" s="248">
        <f t="shared" si="408"/>
        <v>0</v>
      </c>
      <c r="I269" s="248">
        <f t="shared" si="408"/>
        <v>0</v>
      </c>
      <c r="J269" s="248">
        <f t="shared" si="408"/>
        <v>0</v>
      </c>
      <c r="K269" s="248">
        <f t="shared" si="408"/>
        <v>0</v>
      </c>
      <c r="L269" s="248">
        <f t="shared" si="408"/>
        <v>0</v>
      </c>
      <c r="M269" s="1067">
        <f t="shared" si="408"/>
        <v>0</v>
      </c>
      <c r="N269" s="259"/>
      <c r="O269" s="259"/>
      <c r="P269" s="259"/>
      <c r="Q269" s="259"/>
      <c r="R269" s="259"/>
      <c r="S269" s="259"/>
      <c r="T269" s="259"/>
      <c r="U269" s="259"/>
      <c r="V269" s="259"/>
      <c r="W269" s="248">
        <f t="shared" si="409"/>
        <v>0</v>
      </c>
      <c r="X269" s="248">
        <f t="shared" si="409"/>
        <v>0</v>
      </c>
      <c r="Y269" s="248">
        <f t="shared" si="409"/>
        <v>0</v>
      </c>
      <c r="Z269" s="248">
        <f t="shared" si="409"/>
        <v>0</v>
      </c>
      <c r="AA269" s="248">
        <f t="shared" si="409"/>
        <v>0</v>
      </c>
      <c r="AB269" s="248">
        <f t="shared" si="409"/>
        <v>0</v>
      </c>
      <c r="AC269" s="248">
        <f t="shared" si="409"/>
        <v>0</v>
      </c>
      <c r="AD269" s="248">
        <f t="shared" si="409"/>
        <v>0</v>
      </c>
      <c r="AE269" s="248">
        <f t="shared" si="409"/>
        <v>0</v>
      </c>
      <c r="AF269" s="248">
        <f t="shared" si="409"/>
        <v>0</v>
      </c>
      <c r="AG269" s="248">
        <f t="shared" si="409"/>
        <v>0</v>
      </c>
      <c r="AH269" s="248">
        <f t="shared" si="409"/>
        <v>0</v>
      </c>
      <c r="AI269" s="248">
        <f t="shared" si="409"/>
        <v>0</v>
      </c>
      <c r="AJ269" s="248">
        <f t="shared" si="409"/>
        <v>0</v>
      </c>
      <c r="AK269" s="248">
        <f t="shared" si="409"/>
        <v>0</v>
      </c>
      <c r="AL269" s="248">
        <f t="shared" si="409"/>
        <v>0</v>
      </c>
      <c r="AM269" s="248">
        <f t="shared" si="410"/>
        <v>0</v>
      </c>
      <c r="AN269" s="248">
        <f t="shared" si="410"/>
        <v>0</v>
      </c>
      <c r="AO269" s="248">
        <f t="shared" si="410"/>
        <v>0</v>
      </c>
      <c r="AP269" s="248"/>
      <c r="AQ269" s="248"/>
      <c r="AR269" s="248">
        <f t="shared" si="411"/>
        <v>0</v>
      </c>
      <c r="AS269" s="248">
        <f t="shared" si="411"/>
        <v>0</v>
      </c>
      <c r="AT269" s="248">
        <f t="shared" si="411"/>
        <v>0</v>
      </c>
      <c r="AU269" s="248">
        <f t="shared" si="411"/>
        <v>0</v>
      </c>
      <c r="AV269" s="248"/>
      <c r="AW269" s="248"/>
      <c r="AX269" s="248">
        <f t="shared" si="411"/>
        <v>0</v>
      </c>
      <c r="AY269" s="248">
        <f t="shared" si="411"/>
        <v>0</v>
      </c>
      <c r="AZ269" s="248">
        <f t="shared" si="411"/>
        <v>0</v>
      </c>
      <c r="BA269" s="248">
        <f t="shared" si="411"/>
        <v>0</v>
      </c>
      <c r="BB269" s="248"/>
      <c r="BC269" s="248"/>
      <c r="BD269" s="248"/>
      <c r="BE269" s="248"/>
      <c r="BF269" s="248"/>
      <c r="BG269" s="855"/>
      <c r="BH269" s="1301">
        <f t="shared" si="407"/>
        <v>0</v>
      </c>
      <c r="BI269" s="656" t="e">
        <f>#REF!-AL269</f>
        <v>#REF!</v>
      </c>
      <c r="BJ269" s="1073">
        <f t="shared" si="314"/>
        <v>0</v>
      </c>
      <c r="BK269" s="1145">
        <f t="shared" si="308"/>
        <v>0</v>
      </c>
    </row>
    <row r="270" spans="1:85" s="693" customFormat="1" ht="27" hidden="1" customHeight="1">
      <c r="B270" s="839" t="s">
        <v>74</v>
      </c>
      <c r="C270" s="901" t="s">
        <v>75</v>
      </c>
      <c r="D270" s="1411">
        <f t="shared" si="408"/>
        <v>0</v>
      </c>
      <c r="E270" s="902">
        <f t="shared" si="408"/>
        <v>0</v>
      </c>
      <c r="F270" s="902">
        <f t="shared" si="408"/>
        <v>0</v>
      </c>
      <c r="G270" s="902">
        <f t="shared" si="408"/>
        <v>0</v>
      </c>
      <c r="H270" s="902">
        <f t="shared" si="408"/>
        <v>0</v>
      </c>
      <c r="I270" s="902">
        <f t="shared" si="408"/>
        <v>0</v>
      </c>
      <c r="J270" s="902">
        <f t="shared" si="408"/>
        <v>0</v>
      </c>
      <c r="K270" s="902">
        <f t="shared" si="408"/>
        <v>0</v>
      </c>
      <c r="L270" s="902">
        <f t="shared" si="408"/>
        <v>0</v>
      </c>
      <c r="M270" s="844">
        <f t="shared" si="408"/>
        <v>0</v>
      </c>
      <c r="N270" s="841"/>
      <c r="O270" s="841"/>
      <c r="P270" s="841"/>
      <c r="Q270" s="841"/>
      <c r="R270" s="841"/>
      <c r="S270" s="841"/>
      <c r="T270" s="841"/>
      <c r="U270" s="841"/>
      <c r="V270" s="841"/>
      <c r="W270" s="902">
        <f t="shared" si="409"/>
        <v>0</v>
      </c>
      <c r="X270" s="902">
        <f t="shared" si="409"/>
        <v>0</v>
      </c>
      <c r="Y270" s="902">
        <f t="shared" si="409"/>
        <v>0</v>
      </c>
      <c r="Z270" s="902">
        <f t="shared" si="409"/>
        <v>0</v>
      </c>
      <c r="AA270" s="902">
        <f t="shared" si="409"/>
        <v>0</v>
      </c>
      <c r="AB270" s="902">
        <f t="shared" si="409"/>
        <v>0</v>
      </c>
      <c r="AC270" s="902">
        <f t="shared" si="409"/>
        <v>0</v>
      </c>
      <c r="AD270" s="902">
        <f t="shared" si="409"/>
        <v>0</v>
      </c>
      <c r="AE270" s="902">
        <f t="shared" si="409"/>
        <v>0</v>
      </c>
      <c r="AF270" s="902">
        <f t="shared" si="409"/>
        <v>0</v>
      </c>
      <c r="AG270" s="902">
        <f t="shared" si="409"/>
        <v>0</v>
      </c>
      <c r="AH270" s="902">
        <f t="shared" si="409"/>
        <v>0</v>
      </c>
      <c r="AI270" s="902">
        <f t="shared" si="409"/>
        <v>0</v>
      </c>
      <c r="AJ270" s="902">
        <f t="shared" si="409"/>
        <v>0</v>
      </c>
      <c r="AK270" s="902">
        <f t="shared" si="409"/>
        <v>0</v>
      </c>
      <c r="AL270" s="902">
        <f t="shared" si="409"/>
        <v>0</v>
      </c>
      <c r="AM270" s="902">
        <f t="shared" si="410"/>
        <v>0</v>
      </c>
      <c r="AN270" s="902">
        <f t="shared" si="410"/>
        <v>0</v>
      </c>
      <c r="AO270" s="902">
        <f t="shared" si="410"/>
        <v>0</v>
      </c>
      <c r="AP270" s="902"/>
      <c r="AQ270" s="902"/>
      <c r="AR270" s="902">
        <f t="shared" si="411"/>
        <v>0</v>
      </c>
      <c r="AS270" s="902">
        <f t="shared" si="411"/>
        <v>0</v>
      </c>
      <c r="AT270" s="902">
        <f t="shared" si="411"/>
        <v>0</v>
      </c>
      <c r="AU270" s="902">
        <f t="shared" si="411"/>
        <v>0</v>
      </c>
      <c r="AV270" s="902"/>
      <c r="AW270" s="902"/>
      <c r="AX270" s="902">
        <f t="shared" si="411"/>
        <v>0</v>
      </c>
      <c r="AY270" s="902">
        <f t="shared" si="411"/>
        <v>0</v>
      </c>
      <c r="AZ270" s="902">
        <f t="shared" si="411"/>
        <v>0</v>
      </c>
      <c r="BA270" s="902">
        <f t="shared" si="411"/>
        <v>0</v>
      </c>
      <c r="BB270" s="902"/>
      <c r="BC270" s="902"/>
      <c r="BD270" s="902"/>
      <c r="BE270" s="902"/>
      <c r="BF270" s="902"/>
      <c r="BG270" s="847"/>
      <c r="BH270" s="2197">
        <f t="shared" si="407"/>
        <v>0</v>
      </c>
      <c r="BI270" s="2198" t="e">
        <f>#REF!-AL270</f>
        <v>#REF!</v>
      </c>
      <c r="BJ270" s="1073">
        <f t="shared" si="314"/>
        <v>0</v>
      </c>
      <c r="BK270" s="1145">
        <f t="shared" si="308"/>
        <v>0</v>
      </c>
    </row>
    <row r="271" spans="1:85" s="228" customFormat="1" ht="86.25" hidden="1" customHeight="1">
      <c r="B271" s="848"/>
      <c r="C271" s="897"/>
      <c r="D271" s="819"/>
      <c r="E271" s="855"/>
      <c r="F271" s="855"/>
      <c r="G271" s="855"/>
      <c r="H271" s="855"/>
      <c r="I271" s="855"/>
      <c r="J271" s="855"/>
      <c r="K271" s="855"/>
      <c r="L271" s="855"/>
      <c r="M271" s="881"/>
      <c r="N271" s="259"/>
      <c r="O271" s="259"/>
      <c r="P271" s="259"/>
      <c r="Q271" s="259"/>
      <c r="R271" s="259"/>
      <c r="S271" s="259"/>
      <c r="T271" s="259"/>
      <c r="U271" s="259"/>
      <c r="V271" s="259"/>
      <c r="W271" s="1012"/>
      <c r="X271" s="855"/>
      <c r="Y271" s="1012"/>
      <c r="Z271" s="248"/>
      <c r="AA271" s="855"/>
      <c r="AB271" s="855"/>
      <c r="AC271" s="248"/>
      <c r="AD271" s="248"/>
      <c r="AE271" s="248"/>
      <c r="AF271" s="248"/>
      <c r="AG271" s="923"/>
      <c r="AH271" s="248"/>
      <c r="AI271" s="923"/>
      <c r="AJ271" s="855"/>
      <c r="AK271" s="855"/>
      <c r="AL271" s="855"/>
      <c r="AM271" s="855"/>
      <c r="AN271" s="855"/>
      <c r="AO271" s="248"/>
      <c r="AP271" s="248"/>
      <c r="AQ271" s="248"/>
      <c r="AR271" s="855"/>
      <c r="AS271" s="855"/>
      <c r="AT271" s="855"/>
      <c r="AU271" s="248"/>
      <c r="AV271" s="248"/>
      <c r="AW271" s="248"/>
      <c r="AX271" s="855"/>
      <c r="AY271" s="855"/>
      <c r="AZ271" s="855"/>
      <c r="BA271" s="248"/>
      <c r="BB271" s="248"/>
      <c r="BC271" s="248"/>
      <c r="BD271" s="248"/>
      <c r="BE271" s="248"/>
      <c r="BF271" s="819"/>
      <c r="BG271" s="855"/>
      <c r="BH271" s="1301"/>
      <c r="BI271" s="656"/>
      <c r="BJ271" s="1073"/>
      <c r="BK271" s="1145">
        <f t="shared" si="308"/>
        <v>0</v>
      </c>
    </row>
    <row r="272" spans="1:85" s="228" customFormat="1" ht="18" hidden="1" customHeight="1">
      <c r="B272" s="246"/>
      <c r="C272" s="875"/>
      <c r="D272" s="900"/>
      <c r="E272" s="248"/>
      <c r="F272" s="248"/>
      <c r="G272" s="248"/>
      <c r="H272" s="248"/>
      <c r="I272" s="248"/>
      <c r="J272" s="248"/>
      <c r="K272" s="248"/>
      <c r="L272" s="248"/>
      <c r="M272" s="1067"/>
      <c r="N272" s="259"/>
      <c r="O272" s="259"/>
      <c r="P272" s="259"/>
      <c r="Q272" s="259"/>
      <c r="R272" s="259"/>
      <c r="S272" s="259"/>
      <c r="T272" s="259"/>
      <c r="U272" s="259"/>
      <c r="V272" s="259"/>
      <c r="W272" s="248"/>
      <c r="X272" s="248"/>
      <c r="Y272" s="248"/>
      <c r="Z272" s="248"/>
      <c r="AA272" s="248"/>
      <c r="AB272" s="248"/>
      <c r="AC272" s="248"/>
      <c r="AD272" s="248"/>
      <c r="AE272" s="248"/>
      <c r="AF272" s="248"/>
      <c r="AG272" s="248"/>
      <c r="AH272" s="248"/>
      <c r="AI272" s="248"/>
      <c r="AJ272" s="248"/>
      <c r="AK272" s="248"/>
      <c r="AL272" s="248"/>
      <c r="AM272" s="248"/>
      <c r="AN272" s="248"/>
      <c r="AO272" s="248"/>
      <c r="AP272" s="248"/>
      <c r="AQ272" s="248"/>
      <c r="AR272" s="248"/>
      <c r="AS272" s="248"/>
      <c r="AT272" s="248"/>
      <c r="AU272" s="248"/>
      <c r="AV272" s="248"/>
      <c r="AW272" s="248"/>
      <c r="AX272" s="248"/>
      <c r="AY272" s="248"/>
      <c r="AZ272" s="248"/>
      <c r="BA272" s="248"/>
      <c r="BB272" s="248"/>
      <c r="BC272" s="248"/>
      <c r="BD272" s="248"/>
      <c r="BE272" s="248"/>
      <c r="BF272" s="248"/>
      <c r="BG272" s="855"/>
      <c r="BH272" s="1301">
        <f t="shared" si="407"/>
        <v>0</v>
      </c>
      <c r="BI272" s="656" t="e">
        <f>#REF!-AL272</f>
        <v>#REF!</v>
      </c>
      <c r="BJ272" s="1073">
        <f t="shared" ref="BJ272:BJ335" si="412">AX272-AL272</f>
        <v>0</v>
      </c>
      <c r="BK272" s="1145">
        <f t="shared" ref="BK272:BK335" si="413">AA272-AJ272-AX272</f>
        <v>0</v>
      </c>
    </row>
    <row r="273" spans="2:63" s="228" customFormat="1" ht="27.95" hidden="1" customHeight="1">
      <c r="B273" s="871" t="s">
        <v>719</v>
      </c>
      <c r="C273" s="872" t="s">
        <v>56</v>
      </c>
      <c r="D273" s="900">
        <f t="shared" ref="D273:J273" si="414">D274+D310</f>
        <v>0</v>
      </c>
      <c r="E273" s="248">
        <f t="shared" si="414"/>
        <v>0</v>
      </c>
      <c r="F273" s="248">
        <f t="shared" si="414"/>
        <v>0</v>
      </c>
      <c r="G273" s="248">
        <f t="shared" si="414"/>
        <v>0</v>
      </c>
      <c r="H273" s="248">
        <f t="shared" si="414"/>
        <v>0</v>
      </c>
      <c r="I273" s="248">
        <f t="shared" si="414"/>
        <v>0</v>
      </c>
      <c r="J273" s="248">
        <f t="shared" si="414"/>
        <v>0</v>
      </c>
      <c r="K273" s="248" t="e">
        <f>#REF!+K296</f>
        <v>#REF!</v>
      </c>
      <c r="L273" s="248" t="e">
        <f>#REF!+L296</f>
        <v>#REF!</v>
      </c>
      <c r="M273" s="248" t="e">
        <f>#REF!+M296</f>
        <v>#REF!</v>
      </c>
      <c r="N273" s="259"/>
      <c r="O273" s="259"/>
      <c r="P273" s="259"/>
      <c r="Q273" s="259"/>
      <c r="R273" s="259"/>
      <c r="S273" s="819"/>
      <c r="T273" s="259"/>
      <c r="U273" s="259"/>
      <c r="V273" s="259"/>
      <c r="W273" s="248">
        <f>W274+W310</f>
        <v>0</v>
      </c>
      <c r="X273" s="248" t="e">
        <f>#REF!+X296</f>
        <v>#REF!</v>
      </c>
      <c r="Y273" s="248">
        <f t="shared" ref="Y273:AP273" si="415">Y274+Y310</f>
        <v>0</v>
      </c>
      <c r="Z273" s="248">
        <f t="shared" si="415"/>
        <v>0</v>
      </c>
      <c r="AA273" s="248">
        <f t="shared" si="415"/>
        <v>0</v>
      </c>
      <c r="AB273" s="248">
        <f t="shared" si="415"/>
        <v>0</v>
      </c>
      <c r="AC273" s="248">
        <f t="shared" si="415"/>
        <v>0</v>
      </c>
      <c r="AD273" s="248">
        <f t="shared" si="415"/>
        <v>0</v>
      </c>
      <c r="AE273" s="248">
        <f t="shared" si="415"/>
        <v>0</v>
      </c>
      <c r="AF273" s="248">
        <f t="shared" si="415"/>
        <v>0</v>
      </c>
      <c r="AG273" s="248">
        <f t="shared" si="415"/>
        <v>0</v>
      </c>
      <c r="AH273" s="248">
        <f t="shared" si="415"/>
        <v>0</v>
      </c>
      <c r="AI273" s="248">
        <f t="shared" si="415"/>
        <v>0</v>
      </c>
      <c r="AJ273" s="248">
        <f t="shared" si="415"/>
        <v>0</v>
      </c>
      <c r="AK273" s="248">
        <f t="shared" si="415"/>
        <v>0</v>
      </c>
      <c r="AL273" s="248">
        <f t="shared" si="415"/>
        <v>0</v>
      </c>
      <c r="AM273" s="248">
        <f t="shared" si="415"/>
        <v>0</v>
      </c>
      <c r="AN273" s="248">
        <f t="shared" si="415"/>
        <v>0</v>
      </c>
      <c r="AO273" s="248">
        <f t="shared" si="415"/>
        <v>0</v>
      </c>
      <c r="AP273" s="248">
        <f t="shared" si="415"/>
        <v>0</v>
      </c>
      <c r="AQ273" s="248"/>
      <c r="AR273" s="248">
        <f t="shared" ref="AR273:AV273" si="416">AR274+AR310</f>
        <v>0</v>
      </c>
      <c r="AS273" s="248">
        <f t="shared" si="416"/>
        <v>0</v>
      </c>
      <c r="AT273" s="248">
        <f t="shared" si="416"/>
        <v>0</v>
      </c>
      <c r="AU273" s="248">
        <f t="shared" si="416"/>
        <v>0</v>
      </c>
      <c r="AV273" s="248">
        <f t="shared" si="416"/>
        <v>0</v>
      </c>
      <c r="AW273" s="248"/>
      <c r="AX273" s="248">
        <f t="shared" ref="AX273:BB273" si="417">AX274+AX310</f>
        <v>0</v>
      </c>
      <c r="AY273" s="248">
        <f t="shared" si="417"/>
        <v>0</v>
      </c>
      <c r="AZ273" s="248">
        <f t="shared" si="417"/>
        <v>0</v>
      </c>
      <c r="BA273" s="248">
        <f t="shared" si="417"/>
        <v>0</v>
      </c>
      <c r="BB273" s="248">
        <f t="shared" si="417"/>
        <v>0</v>
      </c>
      <c r="BC273" s="248"/>
      <c r="BD273" s="248"/>
      <c r="BE273" s="248"/>
      <c r="BF273" s="248"/>
      <c r="BG273" s="855"/>
      <c r="BH273" s="1301">
        <f t="shared" si="407"/>
        <v>0</v>
      </c>
      <c r="BI273" s="656" t="e">
        <f>#REF!-AL273</f>
        <v>#REF!</v>
      </c>
      <c r="BJ273" s="1073">
        <f t="shared" si="412"/>
        <v>0</v>
      </c>
      <c r="BK273" s="1145">
        <f t="shared" si="413"/>
        <v>0</v>
      </c>
    </row>
    <row r="274" spans="2:63" s="250" customFormat="1" ht="69.599999999999994" hidden="1" customHeight="1">
      <c r="B274" s="871" t="s">
        <v>45</v>
      </c>
      <c r="C274" s="966" t="s">
        <v>709</v>
      </c>
      <c r="D274" s="900">
        <f t="shared" ref="D274:J274" si="418">D276+D296</f>
        <v>0</v>
      </c>
      <c r="E274" s="248">
        <f t="shared" si="418"/>
        <v>0</v>
      </c>
      <c r="F274" s="248">
        <f t="shared" si="418"/>
        <v>0</v>
      </c>
      <c r="G274" s="248">
        <f t="shared" si="418"/>
        <v>0</v>
      </c>
      <c r="H274" s="248">
        <f t="shared" si="418"/>
        <v>0</v>
      </c>
      <c r="I274" s="248">
        <f t="shared" si="418"/>
        <v>0</v>
      </c>
      <c r="J274" s="248">
        <f t="shared" si="418"/>
        <v>0</v>
      </c>
      <c r="K274" s="248"/>
      <c r="L274" s="248"/>
      <c r="M274" s="248"/>
      <c r="N274" s="246"/>
      <c r="O274" s="246"/>
      <c r="P274" s="246"/>
      <c r="Q274" s="246"/>
      <c r="R274" s="246"/>
      <c r="S274" s="900"/>
      <c r="T274" s="246"/>
      <c r="U274" s="246"/>
      <c r="V274" s="246"/>
      <c r="W274" s="248">
        <f>W276+W296</f>
        <v>0</v>
      </c>
      <c r="X274" s="248"/>
      <c r="Y274" s="248">
        <f t="shared" ref="Y274:AP274" si="419">Y276+Y296</f>
        <v>0</v>
      </c>
      <c r="Z274" s="248">
        <f t="shared" si="419"/>
        <v>0</v>
      </c>
      <c r="AA274" s="248">
        <f t="shared" si="419"/>
        <v>0</v>
      </c>
      <c r="AB274" s="248">
        <f t="shared" si="419"/>
        <v>0</v>
      </c>
      <c r="AC274" s="248">
        <f t="shared" si="419"/>
        <v>0</v>
      </c>
      <c r="AD274" s="248">
        <f t="shared" si="419"/>
        <v>0</v>
      </c>
      <c r="AE274" s="248">
        <f t="shared" si="419"/>
        <v>0</v>
      </c>
      <c r="AF274" s="248">
        <f t="shared" si="419"/>
        <v>0</v>
      </c>
      <c r="AG274" s="248">
        <f t="shared" si="419"/>
        <v>0</v>
      </c>
      <c r="AH274" s="248">
        <f t="shared" si="419"/>
        <v>0</v>
      </c>
      <c r="AI274" s="248">
        <f t="shared" si="419"/>
        <v>0</v>
      </c>
      <c r="AJ274" s="248">
        <f t="shared" si="419"/>
        <v>0</v>
      </c>
      <c r="AK274" s="248">
        <f t="shared" si="419"/>
        <v>0</v>
      </c>
      <c r="AL274" s="248">
        <f t="shared" si="419"/>
        <v>0</v>
      </c>
      <c r="AM274" s="248">
        <f t="shared" si="419"/>
        <v>0</v>
      </c>
      <c r="AN274" s="248">
        <f t="shared" si="419"/>
        <v>0</v>
      </c>
      <c r="AO274" s="248">
        <f t="shared" si="419"/>
        <v>0</v>
      </c>
      <c r="AP274" s="248">
        <f t="shared" si="419"/>
        <v>0</v>
      </c>
      <c r="AQ274" s="248"/>
      <c r="AR274" s="248">
        <f t="shared" ref="AR274:AV274" si="420">AR276+AR296</f>
        <v>0</v>
      </c>
      <c r="AS274" s="248">
        <f t="shared" si="420"/>
        <v>0</v>
      </c>
      <c r="AT274" s="248">
        <f t="shared" si="420"/>
        <v>0</v>
      </c>
      <c r="AU274" s="248">
        <f t="shared" si="420"/>
        <v>0</v>
      </c>
      <c r="AV274" s="248">
        <f t="shared" si="420"/>
        <v>0</v>
      </c>
      <c r="AW274" s="248"/>
      <c r="AX274" s="248">
        <f t="shared" ref="AX274:BB274" si="421">AX276+AX296</f>
        <v>0</v>
      </c>
      <c r="AY274" s="248">
        <f t="shared" si="421"/>
        <v>0</v>
      </c>
      <c r="AZ274" s="248">
        <f t="shared" si="421"/>
        <v>0</v>
      </c>
      <c r="BA274" s="248">
        <f t="shared" si="421"/>
        <v>0</v>
      </c>
      <c r="BB274" s="248">
        <f t="shared" si="421"/>
        <v>0</v>
      </c>
      <c r="BC274" s="248"/>
      <c r="BD274" s="248"/>
      <c r="BE274" s="248"/>
      <c r="BF274" s="248"/>
      <c r="BG274" s="248"/>
      <c r="BH274" s="2200"/>
      <c r="BI274" s="1073"/>
      <c r="BJ274" s="1073">
        <f t="shared" si="412"/>
        <v>0</v>
      </c>
      <c r="BK274" s="1145">
        <f t="shared" si="413"/>
        <v>0</v>
      </c>
    </row>
    <row r="275" spans="2:63" s="228" customFormat="1" hidden="1">
      <c r="B275" s="871"/>
      <c r="C275" s="967" t="s">
        <v>21</v>
      </c>
      <c r="D275" s="900"/>
      <c r="E275" s="248"/>
      <c r="F275" s="248"/>
      <c r="G275" s="248"/>
      <c r="H275" s="248"/>
      <c r="I275" s="248"/>
      <c r="J275" s="248"/>
      <c r="K275" s="248"/>
      <c r="L275" s="248"/>
      <c r="M275" s="248"/>
      <c r="N275" s="259"/>
      <c r="O275" s="259"/>
      <c r="P275" s="259"/>
      <c r="Q275" s="259"/>
      <c r="R275" s="259"/>
      <c r="S275" s="819"/>
      <c r="T275" s="259"/>
      <c r="U275" s="259"/>
      <c r="V275" s="259"/>
      <c r="W275" s="248"/>
      <c r="X275" s="248"/>
      <c r="Y275" s="248"/>
      <c r="Z275" s="248"/>
      <c r="AA275" s="248"/>
      <c r="AB275" s="248"/>
      <c r="AC275" s="248"/>
      <c r="AD275" s="248"/>
      <c r="AE275" s="248"/>
      <c r="AF275" s="248"/>
      <c r="AG275" s="248"/>
      <c r="AH275" s="248"/>
      <c r="AI275" s="248"/>
      <c r="AJ275" s="248"/>
      <c r="AK275" s="248"/>
      <c r="AL275" s="248"/>
      <c r="AM275" s="248"/>
      <c r="AN275" s="248"/>
      <c r="AO275" s="248"/>
      <c r="AP275" s="248"/>
      <c r="AQ275" s="248"/>
      <c r="AR275" s="248"/>
      <c r="AS275" s="248"/>
      <c r="AT275" s="248"/>
      <c r="AU275" s="248"/>
      <c r="AV275" s="248"/>
      <c r="AW275" s="248"/>
      <c r="AX275" s="248"/>
      <c r="AY275" s="248"/>
      <c r="AZ275" s="248"/>
      <c r="BA275" s="248"/>
      <c r="BB275" s="248"/>
      <c r="BC275" s="248"/>
      <c r="BD275" s="248"/>
      <c r="BE275" s="248"/>
      <c r="BF275" s="248"/>
      <c r="BG275" s="855"/>
      <c r="BH275" s="1301"/>
      <c r="BI275" s="656"/>
      <c r="BJ275" s="1073">
        <f t="shared" si="412"/>
        <v>0</v>
      </c>
      <c r="BK275" s="1145">
        <f t="shared" si="413"/>
        <v>0</v>
      </c>
    </row>
    <row r="276" spans="2:63" s="228" customFormat="1" ht="27.95" hidden="1" customHeight="1">
      <c r="B276" s="871" t="s">
        <v>74</v>
      </c>
      <c r="C276" s="875" t="s">
        <v>117</v>
      </c>
      <c r="D276" s="900">
        <f t="shared" ref="D276:J276" si="422">D277</f>
        <v>0</v>
      </c>
      <c r="E276" s="248">
        <f t="shared" si="422"/>
        <v>0</v>
      </c>
      <c r="F276" s="248">
        <f t="shared" si="422"/>
        <v>0</v>
      </c>
      <c r="G276" s="248">
        <f t="shared" si="422"/>
        <v>0</v>
      </c>
      <c r="H276" s="248">
        <f t="shared" si="422"/>
        <v>0</v>
      </c>
      <c r="I276" s="248">
        <f t="shared" si="422"/>
        <v>0</v>
      </c>
      <c r="J276" s="248">
        <f t="shared" si="422"/>
        <v>0</v>
      </c>
      <c r="K276" s="248"/>
      <c r="L276" s="248"/>
      <c r="M276" s="248"/>
      <c r="N276" s="259"/>
      <c r="O276" s="259"/>
      <c r="P276" s="259"/>
      <c r="Q276" s="259"/>
      <c r="R276" s="259"/>
      <c r="S276" s="819"/>
      <c r="T276" s="259"/>
      <c r="U276" s="259"/>
      <c r="V276" s="259"/>
      <c r="W276" s="248">
        <f>W277</f>
        <v>0</v>
      </c>
      <c r="X276" s="248"/>
      <c r="Y276" s="248">
        <f t="shared" ref="Y276:BB276" si="423">Y277</f>
        <v>0</v>
      </c>
      <c r="Z276" s="248">
        <f t="shared" si="423"/>
        <v>0</v>
      </c>
      <c r="AA276" s="248">
        <f t="shared" si="423"/>
        <v>0</v>
      </c>
      <c r="AB276" s="248">
        <f t="shared" si="423"/>
        <v>0</v>
      </c>
      <c r="AC276" s="248">
        <f t="shared" si="423"/>
        <v>0</v>
      </c>
      <c r="AD276" s="248">
        <f t="shared" si="423"/>
        <v>0</v>
      </c>
      <c r="AE276" s="248">
        <f t="shared" si="423"/>
        <v>0</v>
      </c>
      <c r="AF276" s="248">
        <f t="shared" si="423"/>
        <v>0</v>
      </c>
      <c r="AG276" s="248">
        <f t="shared" si="423"/>
        <v>0</v>
      </c>
      <c r="AH276" s="248">
        <f t="shared" si="423"/>
        <v>0</v>
      </c>
      <c r="AI276" s="248">
        <f t="shared" si="423"/>
        <v>0</v>
      </c>
      <c r="AJ276" s="248">
        <f t="shared" si="423"/>
        <v>0</v>
      </c>
      <c r="AK276" s="248">
        <f t="shared" si="423"/>
        <v>0</v>
      </c>
      <c r="AL276" s="248">
        <f t="shared" si="423"/>
        <v>0</v>
      </c>
      <c r="AM276" s="248">
        <f t="shared" si="423"/>
        <v>0</v>
      </c>
      <c r="AN276" s="248">
        <f t="shared" si="423"/>
        <v>0</v>
      </c>
      <c r="AO276" s="248">
        <f t="shared" si="423"/>
        <v>0</v>
      </c>
      <c r="AP276" s="248">
        <f t="shared" si="423"/>
        <v>0</v>
      </c>
      <c r="AQ276" s="248"/>
      <c r="AR276" s="248">
        <f t="shared" si="423"/>
        <v>0</v>
      </c>
      <c r="AS276" s="248">
        <f t="shared" si="423"/>
        <v>0</v>
      </c>
      <c r="AT276" s="248">
        <f t="shared" si="423"/>
        <v>0</v>
      </c>
      <c r="AU276" s="248">
        <f t="shared" si="423"/>
        <v>0</v>
      </c>
      <c r="AV276" s="248">
        <f t="shared" si="423"/>
        <v>0</v>
      </c>
      <c r="AW276" s="248"/>
      <c r="AX276" s="248">
        <f t="shared" si="423"/>
        <v>0</v>
      </c>
      <c r="AY276" s="248">
        <f t="shared" si="423"/>
        <v>0</v>
      </c>
      <c r="AZ276" s="248">
        <f t="shared" si="423"/>
        <v>0</v>
      </c>
      <c r="BA276" s="248">
        <f t="shared" si="423"/>
        <v>0</v>
      </c>
      <c r="BB276" s="248">
        <f t="shared" si="423"/>
        <v>0</v>
      </c>
      <c r="BC276" s="248"/>
      <c r="BD276" s="248"/>
      <c r="BE276" s="248"/>
      <c r="BF276" s="248"/>
      <c r="BG276" s="855"/>
      <c r="BH276" s="1301"/>
      <c r="BI276" s="656"/>
      <c r="BJ276" s="1073">
        <f t="shared" si="412"/>
        <v>0</v>
      </c>
      <c r="BK276" s="1145">
        <f t="shared" si="413"/>
        <v>0</v>
      </c>
    </row>
    <row r="277" spans="2:63" s="228" customFormat="1" ht="21.6" hidden="1" customHeight="1">
      <c r="B277" s="871" t="s">
        <v>710</v>
      </c>
      <c r="C277" s="901" t="s">
        <v>87</v>
      </c>
      <c r="D277" s="1411">
        <f t="shared" ref="D277:J277" si="424">D278+D281+D284+D290+D292</f>
        <v>0</v>
      </c>
      <c r="E277" s="902">
        <f t="shared" si="424"/>
        <v>0</v>
      </c>
      <c r="F277" s="902">
        <f t="shared" si="424"/>
        <v>0</v>
      </c>
      <c r="G277" s="902">
        <f t="shared" si="424"/>
        <v>0</v>
      </c>
      <c r="H277" s="902">
        <f t="shared" si="424"/>
        <v>0</v>
      </c>
      <c r="I277" s="902">
        <f t="shared" si="424"/>
        <v>0</v>
      </c>
      <c r="J277" s="902">
        <f t="shared" si="424"/>
        <v>0</v>
      </c>
      <c r="K277" s="248"/>
      <c r="L277" s="248"/>
      <c r="M277" s="248"/>
      <c r="N277" s="259"/>
      <c r="O277" s="259"/>
      <c r="P277" s="259"/>
      <c r="Q277" s="259"/>
      <c r="R277" s="259"/>
      <c r="S277" s="819"/>
      <c r="T277" s="259"/>
      <c r="U277" s="259"/>
      <c r="V277" s="259"/>
      <c r="W277" s="902">
        <f>W278+W281+W284+W290+W292</f>
        <v>0</v>
      </c>
      <c r="X277" s="902">
        <f t="shared" ref="X277:AP277" si="425">X278+X281+X284+X290+X292</f>
        <v>0</v>
      </c>
      <c r="Y277" s="902">
        <f t="shared" si="425"/>
        <v>0</v>
      </c>
      <c r="Z277" s="902">
        <f t="shared" si="425"/>
        <v>0</v>
      </c>
      <c r="AA277" s="902">
        <f t="shared" si="425"/>
        <v>0</v>
      </c>
      <c r="AB277" s="902">
        <f t="shared" si="425"/>
        <v>0</v>
      </c>
      <c r="AC277" s="902">
        <f t="shared" si="425"/>
        <v>0</v>
      </c>
      <c r="AD277" s="902">
        <f t="shared" si="425"/>
        <v>0</v>
      </c>
      <c r="AE277" s="902">
        <f t="shared" si="425"/>
        <v>0</v>
      </c>
      <c r="AF277" s="902">
        <f t="shared" si="425"/>
        <v>0</v>
      </c>
      <c r="AG277" s="902">
        <f t="shared" si="425"/>
        <v>0</v>
      </c>
      <c r="AH277" s="902">
        <f t="shared" si="425"/>
        <v>0</v>
      </c>
      <c r="AI277" s="902">
        <f t="shared" si="425"/>
        <v>0</v>
      </c>
      <c r="AJ277" s="902">
        <f t="shared" si="425"/>
        <v>0</v>
      </c>
      <c r="AK277" s="902">
        <f t="shared" si="425"/>
        <v>0</v>
      </c>
      <c r="AL277" s="902">
        <f t="shared" si="425"/>
        <v>0</v>
      </c>
      <c r="AM277" s="902">
        <f t="shared" si="425"/>
        <v>0</v>
      </c>
      <c r="AN277" s="902">
        <f t="shared" si="425"/>
        <v>0</v>
      </c>
      <c r="AO277" s="902">
        <f t="shared" si="425"/>
        <v>0</v>
      </c>
      <c r="AP277" s="902">
        <f t="shared" si="425"/>
        <v>0</v>
      </c>
      <c r="AQ277" s="902"/>
      <c r="AR277" s="902">
        <f t="shared" ref="AR277:AV277" si="426">AR278+AR281+AR284+AR290+AR292</f>
        <v>0</v>
      </c>
      <c r="AS277" s="902">
        <f t="shared" si="426"/>
        <v>0</v>
      </c>
      <c r="AT277" s="902">
        <f t="shared" si="426"/>
        <v>0</v>
      </c>
      <c r="AU277" s="902">
        <f t="shared" si="426"/>
        <v>0</v>
      </c>
      <c r="AV277" s="902">
        <f t="shared" si="426"/>
        <v>0</v>
      </c>
      <c r="AW277" s="902"/>
      <c r="AX277" s="902">
        <f t="shared" ref="AX277:BB277" si="427">AX278+AX281+AX284+AX290+AX292</f>
        <v>0</v>
      </c>
      <c r="AY277" s="902">
        <f t="shared" si="427"/>
        <v>0</v>
      </c>
      <c r="AZ277" s="902">
        <f t="shared" si="427"/>
        <v>0</v>
      </c>
      <c r="BA277" s="902">
        <f t="shared" si="427"/>
        <v>0</v>
      </c>
      <c r="BB277" s="902">
        <f t="shared" si="427"/>
        <v>0</v>
      </c>
      <c r="BC277" s="902"/>
      <c r="BD277" s="902"/>
      <c r="BE277" s="902"/>
      <c r="BF277" s="902"/>
      <c r="BG277" s="855"/>
      <c r="BH277" s="1301"/>
      <c r="BI277" s="656"/>
      <c r="BJ277" s="1073">
        <f t="shared" si="412"/>
        <v>0</v>
      </c>
      <c r="BK277" s="1145">
        <f t="shared" si="413"/>
        <v>0</v>
      </c>
    </row>
    <row r="278" spans="2:63" s="228" customFormat="1" ht="36.6" hidden="1" customHeight="1">
      <c r="B278" s="848"/>
      <c r="C278" s="875" t="s">
        <v>791</v>
      </c>
      <c r="D278" s="2163">
        <f t="shared" ref="D278:J278" si="428">D279+D280</f>
        <v>0</v>
      </c>
      <c r="E278" s="968">
        <f t="shared" si="428"/>
        <v>0</v>
      </c>
      <c r="F278" s="968">
        <f t="shared" si="428"/>
        <v>0</v>
      </c>
      <c r="G278" s="968">
        <f t="shared" si="428"/>
        <v>0</v>
      </c>
      <c r="H278" s="968">
        <f t="shared" si="428"/>
        <v>0</v>
      </c>
      <c r="I278" s="968">
        <f t="shared" si="428"/>
        <v>0</v>
      </c>
      <c r="J278" s="968">
        <f t="shared" si="428"/>
        <v>0</v>
      </c>
      <c r="K278" s="855"/>
      <c r="L278" s="847"/>
      <c r="M278" s="881"/>
      <c r="N278" s="259"/>
      <c r="O278" s="259"/>
      <c r="P278" s="259"/>
      <c r="Q278" s="818"/>
      <c r="R278" s="841"/>
      <c r="S278" s="841"/>
      <c r="T278" s="909"/>
      <c r="U278" s="909"/>
      <c r="V278" s="909"/>
      <c r="W278" s="968">
        <f>W279+W280</f>
        <v>0</v>
      </c>
      <c r="X278" s="968">
        <f t="shared" ref="X278:AP278" si="429">X279+X280</f>
        <v>0</v>
      </c>
      <c r="Y278" s="968">
        <f t="shared" si="429"/>
        <v>0</v>
      </c>
      <c r="Z278" s="968">
        <f t="shared" si="429"/>
        <v>0</v>
      </c>
      <c r="AA278" s="968">
        <f t="shared" si="429"/>
        <v>0</v>
      </c>
      <c r="AB278" s="968">
        <f t="shared" si="429"/>
        <v>0</v>
      </c>
      <c r="AC278" s="968">
        <f t="shared" si="429"/>
        <v>0</v>
      </c>
      <c r="AD278" s="968">
        <f t="shared" si="429"/>
        <v>0</v>
      </c>
      <c r="AE278" s="968">
        <f t="shared" si="429"/>
        <v>0</v>
      </c>
      <c r="AF278" s="968">
        <f t="shared" si="429"/>
        <v>0</v>
      </c>
      <c r="AG278" s="968">
        <f t="shared" si="429"/>
        <v>0</v>
      </c>
      <c r="AH278" s="968">
        <f t="shared" si="429"/>
        <v>0</v>
      </c>
      <c r="AI278" s="968">
        <f t="shared" si="429"/>
        <v>0</v>
      </c>
      <c r="AJ278" s="968">
        <f t="shared" si="429"/>
        <v>0</v>
      </c>
      <c r="AK278" s="968">
        <f t="shared" si="429"/>
        <v>0</v>
      </c>
      <c r="AL278" s="968">
        <f t="shared" si="429"/>
        <v>0</v>
      </c>
      <c r="AM278" s="968">
        <f t="shared" si="429"/>
        <v>0</v>
      </c>
      <c r="AN278" s="968">
        <f t="shared" si="429"/>
        <v>0</v>
      </c>
      <c r="AO278" s="968">
        <f t="shared" si="429"/>
        <v>0</v>
      </c>
      <c r="AP278" s="968">
        <f t="shared" si="429"/>
        <v>0</v>
      </c>
      <c r="AQ278" s="968"/>
      <c r="AR278" s="968">
        <f t="shared" ref="AR278:AV278" si="430">AR279+AR280</f>
        <v>0</v>
      </c>
      <c r="AS278" s="968">
        <f t="shared" si="430"/>
        <v>0</v>
      </c>
      <c r="AT278" s="968">
        <f t="shared" si="430"/>
        <v>0</v>
      </c>
      <c r="AU278" s="968">
        <f t="shared" si="430"/>
        <v>0</v>
      </c>
      <c r="AV278" s="968">
        <f t="shared" si="430"/>
        <v>0</v>
      </c>
      <c r="AW278" s="968"/>
      <c r="AX278" s="968">
        <f t="shared" ref="AX278:BB278" si="431">AX279+AX280</f>
        <v>0</v>
      </c>
      <c r="AY278" s="968">
        <f t="shared" si="431"/>
        <v>0</v>
      </c>
      <c r="AZ278" s="968">
        <f t="shared" si="431"/>
        <v>0</v>
      </c>
      <c r="BA278" s="968">
        <f t="shared" si="431"/>
        <v>0</v>
      </c>
      <c r="BB278" s="968">
        <f t="shared" si="431"/>
        <v>0</v>
      </c>
      <c r="BC278" s="968"/>
      <c r="BD278" s="968"/>
      <c r="BE278" s="968"/>
      <c r="BF278" s="968"/>
      <c r="BG278" s="970"/>
      <c r="BJ278" s="1073">
        <f t="shared" si="412"/>
        <v>0</v>
      </c>
      <c r="BK278" s="1145">
        <f t="shared" si="413"/>
        <v>0</v>
      </c>
    </row>
    <row r="279" spans="2:63" s="228" customFormat="1" ht="122.1" hidden="1" customHeight="1">
      <c r="B279" s="848"/>
      <c r="C279" s="940"/>
      <c r="D279" s="819"/>
      <c r="E279" s="855"/>
      <c r="F279" s="855"/>
      <c r="G279" s="855"/>
      <c r="H279" s="855"/>
      <c r="I279" s="855"/>
      <c r="J279" s="855"/>
      <c r="K279" s="855"/>
      <c r="L279" s="847"/>
      <c r="M279" s="881"/>
      <c r="N279" s="259"/>
      <c r="O279" s="259"/>
      <c r="P279" s="259"/>
      <c r="Q279" s="818"/>
      <c r="R279" s="841"/>
      <c r="S279" s="841"/>
      <c r="T279" s="909"/>
      <c r="U279" s="909"/>
      <c r="V279" s="909"/>
      <c r="W279" s="910"/>
      <c r="X279" s="1012"/>
      <c r="Y279" s="910"/>
      <c r="Z279" s="248"/>
      <c r="AA279" s="855"/>
      <c r="AB279" s="910"/>
      <c r="AC279" s="910"/>
      <c r="AD279" s="248"/>
      <c r="AE279" s="248"/>
      <c r="AF279" s="855"/>
      <c r="AG279" s="910"/>
      <c r="AH279" s="926"/>
      <c r="AI279" s="910"/>
      <c r="AJ279" s="855"/>
      <c r="AK279" s="910"/>
      <c r="AL279" s="855"/>
      <c r="AM279" s="910"/>
      <c r="AN279" s="910"/>
      <c r="AO279" s="248"/>
      <c r="AP279" s="248"/>
      <c r="AQ279" s="248"/>
      <c r="AR279" s="855"/>
      <c r="AS279" s="910"/>
      <c r="AT279" s="910"/>
      <c r="AU279" s="248"/>
      <c r="AV279" s="248"/>
      <c r="AW279" s="248"/>
      <c r="AX279" s="855"/>
      <c r="AY279" s="910"/>
      <c r="AZ279" s="910"/>
      <c r="BA279" s="248"/>
      <c r="BB279" s="248"/>
      <c r="BC279" s="248"/>
      <c r="BD279" s="248"/>
      <c r="BE279" s="248"/>
      <c r="BF279" s="1369"/>
      <c r="BG279" s="970"/>
      <c r="BJ279" s="1073"/>
      <c r="BK279" s="1145">
        <f t="shared" si="413"/>
        <v>0</v>
      </c>
    </row>
    <row r="280" spans="2:63" s="228" customFormat="1" ht="110.45" hidden="1" customHeight="1">
      <c r="B280" s="848"/>
      <c r="C280" s="940"/>
      <c r="D280" s="819"/>
      <c r="E280" s="855"/>
      <c r="F280" s="855"/>
      <c r="G280" s="855"/>
      <c r="H280" s="855"/>
      <c r="I280" s="855"/>
      <c r="J280" s="855"/>
      <c r="K280" s="855"/>
      <c r="L280" s="847"/>
      <c r="M280" s="881"/>
      <c r="N280" s="259"/>
      <c r="O280" s="259"/>
      <c r="P280" s="259"/>
      <c r="Q280" s="818"/>
      <c r="R280" s="841"/>
      <c r="S280" s="841"/>
      <c r="T280" s="909"/>
      <c r="U280" s="909"/>
      <c r="V280" s="909"/>
      <c r="W280" s="910"/>
      <c r="X280" s="1012"/>
      <c r="Y280" s="910"/>
      <c r="Z280" s="248"/>
      <c r="AA280" s="855"/>
      <c r="AB280" s="910"/>
      <c r="AC280" s="910"/>
      <c r="AD280" s="248"/>
      <c r="AE280" s="248"/>
      <c r="AF280" s="855"/>
      <c r="AG280" s="910"/>
      <c r="AH280" s="926"/>
      <c r="AI280" s="910"/>
      <c r="AJ280" s="855"/>
      <c r="AK280" s="910"/>
      <c r="AL280" s="855"/>
      <c r="AM280" s="910"/>
      <c r="AN280" s="910"/>
      <c r="AO280" s="248"/>
      <c r="AP280" s="248"/>
      <c r="AQ280" s="248"/>
      <c r="AR280" s="855"/>
      <c r="AS280" s="910"/>
      <c r="AT280" s="910"/>
      <c r="AU280" s="248"/>
      <c r="AV280" s="248"/>
      <c r="AW280" s="248"/>
      <c r="AX280" s="855"/>
      <c r="AY280" s="910"/>
      <c r="AZ280" s="910"/>
      <c r="BA280" s="248"/>
      <c r="BB280" s="248"/>
      <c r="BC280" s="248"/>
      <c r="BD280" s="248"/>
      <c r="BE280" s="248"/>
      <c r="BF280" s="1369"/>
      <c r="BG280" s="970"/>
      <c r="BJ280" s="1073"/>
      <c r="BK280" s="1145">
        <f t="shared" si="413"/>
        <v>0</v>
      </c>
    </row>
    <row r="281" spans="2:63" s="228" customFormat="1" ht="33.950000000000003" hidden="1" customHeight="1">
      <c r="B281" s="871"/>
      <c r="C281" s="875" t="s">
        <v>787</v>
      </c>
      <c r="D281" s="900">
        <f t="shared" ref="D281:J281" si="432">D282+D283</f>
        <v>0</v>
      </c>
      <c r="E281" s="248">
        <f t="shared" si="432"/>
        <v>0</v>
      </c>
      <c r="F281" s="248">
        <f t="shared" si="432"/>
        <v>0</v>
      </c>
      <c r="G281" s="248">
        <f t="shared" si="432"/>
        <v>0</v>
      </c>
      <c r="H281" s="248">
        <f t="shared" si="432"/>
        <v>0</v>
      </c>
      <c r="I281" s="248">
        <f t="shared" si="432"/>
        <v>0</v>
      </c>
      <c r="J281" s="248">
        <f t="shared" si="432"/>
        <v>0</v>
      </c>
      <c r="K281" s="248"/>
      <c r="L281" s="248"/>
      <c r="M281" s="248"/>
      <c r="N281" s="259"/>
      <c r="O281" s="259"/>
      <c r="P281" s="259"/>
      <c r="Q281" s="259"/>
      <c r="R281" s="259"/>
      <c r="S281" s="819"/>
      <c r="T281" s="259"/>
      <c r="U281" s="259"/>
      <c r="V281" s="259"/>
      <c r="W281" s="248">
        <f>W282+W283</f>
        <v>0</v>
      </c>
      <c r="X281" s="248"/>
      <c r="Y281" s="248">
        <f t="shared" ref="Y281:AP281" si="433">Y282+Y283</f>
        <v>0</v>
      </c>
      <c r="Z281" s="248">
        <f t="shared" si="433"/>
        <v>0</v>
      </c>
      <c r="AA281" s="248">
        <f t="shared" si="433"/>
        <v>0</v>
      </c>
      <c r="AB281" s="248">
        <f t="shared" si="433"/>
        <v>0</v>
      </c>
      <c r="AC281" s="248">
        <f t="shared" si="433"/>
        <v>0</v>
      </c>
      <c r="AD281" s="248">
        <f t="shared" si="433"/>
        <v>0</v>
      </c>
      <c r="AE281" s="248">
        <f t="shared" si="433"/>
        <v>0</v>
      </c>
      <c r="AF281" s="248">
        <f t="shared" si="433"/>
        <v>0</v>
      </c>
      <c r="AG281" s="248">
        <f t="shared" si="433"/>
        <v>0</v>
      </c>
      <c r="AH281" s="248">
        <f t="shared" si="433"/>
        <v>0</v>
      </c>
      <c r="AI281" s="248">
        <f t="shared" si="433"/>
        <v>0</v>
      </c>
      <c r="AJ281" s="248">
        <f t="shared" si="433"/>
        <v>0</v>
      </c>
      <c r="AK281" s="248">
        <f t="shared" si="433"/>
        <v>0</v>
      </c>
      <c r="AL281" s="248">
        <f t="shared" si="433"/>
        <v>0</v>
      </c>
      <c r="AM281" s="248">
        <f t="shared" si="433"/>
        <v>0</v>
      </c>
      <c r="AN281" s="248">
        <f t="shared" si="433"/>
        <v>0</v>
      </c>
      <c r="AO281" s="248">
        <f t="shared" si="433"/>
        <v>0</v>
      </c>
      <c r="AP281" s="248">
        <f t="shared" si="433"/>
        <v>0</v>
      </c>
      <c r="AQ281" s="248"/>
      <c r="AR281" s="248">
        <f t="shared" ref="AR281:AV281" si="434">AR282+AR283</f>
        <v>0</v>
      </c>
      <c r="AS281" s="248">
        <f t="shared" si="434"/>
        <v>0</v>
      </c>
      <c r="AT281" s="248">
        <f t="shared" si="434"/>
        <v>0</v>
      </c>
      <c r="AU281" s="248">
        <f t="shared" si="434"/>
        <v>0</v>
      </c>
      <c r="AV281" s="248">
        <f t="shared" si="434"/>
        <v>0</v>
      </c>
      <c r="AW281" s="248"/>
      <c r="AX281" s="248">
        <f t="shared" ref="AX281:BB281" si="435">AX282+AX283</f>
        <v>0</v>
      </c>
      <c r="AY281" s="248">
        <f t="shared" si="435"/>
        <v>0</v>
      </c>
      <c r="AZ281" s="248">
        <f t="shared" si="435"/>
        <v>0</v>
      </c>
      <c r="BA281" s="248">
        <f t="shared" si="435"/>
        <v>0</v>
      </c>
      <c r="BB281" s="248">
        <f t="shared" si="435"/>
        <v>0</v>
      </c>
      <c r="BC281" s="248"/>
      <c r="BD281" s="248"/>
      <c r="BE281" s="248"/>
      <c r="BF281" s="248"/>
      <c r="BG281" s="855"/>
      <c r="BH281" s="1301"/>
      <c r="BI281" s="656"/>
      <c r="BJ281" s="1073">
        <f t="shared" si="412"/>
        <v>0</v>
      </c>
      <c r="BK281" s="1145">
        <f t="shared" si="413"/>
        <v>0</v>
      </c>
    </row>
    <row r="282" spans="2:63" s="228" customFormat="1" ht="93.95" hidden="1" customHeight="1">
      <c r="B282" s="848"/>
      <c r="C282" s="897"/>
      <c r="D282" s="819"/>
      <c r="E282" s="855"/>
      <c r="F282" s="855"/>
      <c r="G282" s="855"/>
      <c r="H282" s="855"/>
      <c r="I282" s="855"/>
      <c r="J282" s="855"/>
      <c r="K282" s="855"/>
      <c r="L282" s="855"/>
      <c r="M282" s="881"/>
      <c r="N282" s="259"/>
      <c r="O282" s="259"/>
      <c r="P282" s="259"/>
      <c r="Q282" s="259"/>
      <c r="R282" s="259"/>
      <c r="S282" s="259"/>
      <c r="T282" s="909"/>
      <c r="U282" s="909"/>
      <c r="V282" s="909"/>
      <c r="W282" s="910"/>
      <c r="X282" s="910"/>
      <c r="Y282" s="910"/>
      <c r="Z282" s="248"/>
      <c r="AA282" s="910"/>
      <c r="AB282" s="248"/>
      <c r="AC282" s="910"/>
      <c r="AD282" s="248"/>
      <c r="AE282" s="248"/>
      <c r="AF282" s="248"/>
      <c r="AG282" s="910"/>
      <c r="AH282" s="910"/>
      <c r="AI282" s="910"/>
      <c r="AJ282" s="855"/>
      <c r="AK282" s="910"/>
      <c r="AL282" s="855"/>
      <c r="AM282" s="248"/>
      <c r="AN282" s="910"/>
      <c r="AO282" s="248"/>
      <c r="AP282" s="248"/>
      <c r="AQ282" s="248"/>
      <c r="AR282" s="855"/>
      <c r="AS282" s="248"/>
      <c r="AT282" s="910"/>
      <c r="AU282" s="248"/>
      <c r="AV282" s="248"/>
      <c r="AW282" s="248"/>
      <c r="AX282" s="855"/>
      <c r="AY282" s="248"/>
      <c r="AZ282" s="910"/>
      <c r="BA282" s="248"/>
      <c r="BB282" s="248"/>
      <c r="BC282" s="248"/>
      <c r="BD282" s="248"/>
      <c r="BE282" s="248"/>
      <c r="BF282" s="638"/>
      <c r="BG282" s="855"/>
      <c r="BH282" s="1301"/>
      <c r="BI282" s="656"/>
      <c r="BJ282" s="1073"/>
      <c r="BK282" s="1145">
        <f t="shared" si="413"/>
        <v>0</v>
      </c>
    </row>
    <row r="283" spans="2:63" s="228" customFormat="1" ht="94.5" hidden="1" customHeight="1">
      <c r="B283" s="848"/>
      <c r="C283" s="897"/>
      <c r="D283" s="819"/>
      <c r="E283" s="855"/>
      <c r="F283" s="855"/>
      <c r="G283" s="855"/>
      <c r="H283" s="855"/>
      <c r="I283" s="855"/>
      <c r="J283" s="855"/>
      <c r="K283" s="855"/>
      <c r="L283" s="855"/>
      <c r="M283" s="881"/>
      <c r="N283" s="259"/>
      <c r="O283" s="259"/>
      <c r="P283" s="259"/>
      <c r="Q283" s="259"/>
      <c r="R283" s="259"/>
      <c r="S283" s="259"/>
      <c r="T283" s="909"/>
      <c r="U283" s="909"/>
      <c r="V283" s="909"/>
      <c r="W283" s="910"/>
      <c r="X283" s="910"/>
      <c r="Y283" s="910"/>
      <c r="Z283" s="248"/>
      <c r="AA283" s="910"/>
      <c r="AB283" s="248"/>
      <c r="AC283" s="910"/>
      <c r="AD283" s="248"/>
      <c r="AE283" s="248"/>
      <c r="AF283" s="248"/>
      <c r="AG283" s="910"/>
      <c r="AH283" s="910"/>
      <c r="AI283" s="910"/>
      <c r="AJ283" s="855"/>
      <c r="AK283" s="910"/>
      <c r="AL283" s="855"/>
      <c r="AM283" s="248"/>
      <c r="AN283" s="910"/>
      <c r="AO283" s="248"/>
      <c r="AP283" s="248"/>
      <c r="AQ283" s="248"/>
      <c r="AR283" s="855"/>
      <c r="AS283" s="248"/>
      <c r="AT283" s="910"/>
      <c r="AU283" s="248"/>
      <c r="AV283" s="248"/>
      <c r="AW283" s="248"/>
      <c r="AX283" s="855"/>
      <c r="AY283" s="248"/>
      <c r="AZ283" s="910"/>
      <c r="BA283" s="248"/>
      <c r="BB283" s="248"/>
      <c r="BC283" s="248"/>
      <c r="BD283" s="248"/>
      <c r="BE283" s="248"/>
      <c r="BF283" s="638"/>
      <c r="BG283" s="855"/>
      <c r="BH283" s="1301"/>
      <c r="BI283" s="656"/>
      <c r="BJ283" s="1073"/>
      <c r="BK283" s="1145">
        <f t="shared" si="413"/>
        <v>0</v>
      </c>
    </row>
    <row r="284" spans="2:63" s="228" customFormat="1" ht="38.1" hidden="1" customHeight="1">
      <c r="B284" s="848"/>
      <c r="C284" s="875" t="s">
        <v>789</v>
      </c>
      <c r="D284" s="1512">
        <f t="shared" ref="D284:J284" si="436">D285+D286+D287+D288+D289</f>
        <v>0</v>
      </c>
      <c r="E284" s="971">
        <f t="shared" si="436"/>
        <v>0</v>
      </c>
      <c r="F284" s="971">
        <f t="shared" si="436"/>
        <v>0</v>
      </c>
      <c r="G284" s="971">
        <f t="shared" si="436"/>
        <v>0</v>
      </c>
      <c r="H284" s="971">
        <f t="shared" si="436"/>
        <v>0</v>
      </c>
      <c r="I284" s="971">
        <f t="shared" si="436"/>
        <v>0</v>
      </c>
      <c r="J284" s="971">
        <f t="shared" si="436"/>
        <v>0</v>
      </c>
      <c r="K284" s="855"/>
      <c r="L284" s="855"/>
      <c r="M284" s="881"/>
      <c r="N284" s="259"/>
      <c r="O284" s="259"/>
      <c r="P284" s="259"/>
      <c r="Q284" s="259"/>
      <c r="R284" s="259"/>
      <c r="S284" s="259"/>
      <c r="T284" s="909"/>
      <c r="U284" s="909"/>
      <c r="V284" s="909"/>
      <c r="W284" s="971">
        <f t="shared" ref="W284:AH284" si="437">W285+W286+W287+W288+W289</f>
        <v>0</v>
      </c>
      <c r="X284" s="971">
        <f t="shared" si="437"/>
        <v>0</v>
      </c>
      <c r="Y284" s="971">
        <f t="shared" si="437"/>
        <v>0</v>
      </c>
      <c r="Z284" s="971">
        <f t="shared" si="437"/>
        <v>0</v>
      </c>
      <c r="AA284" s="971">
        <f t="shared" si="437"/>
        <v>0</v>
      </c>
      <c r="AB284" s="971">
        <f t="shared" si="437"/>
        <v>0</v>
      </c>
      <c r="AC284" s="971">
        <f t="shared" si="437"/>
        <v>0</v>
      </c>
      <c r="AD284" s="971">
        <f t="shared" si="437"/>
        <v>0</v>
      </c>
      <c r="AE284" s="971">
        <f t="shared" si="437"/>
        <v>0</v>
      </c>
      <c r="AF284" s="971">
        <f t="shared" si="437"/>
        <v>0</v>
      </c>
      <c r="AG284" s="971">
        <f t="shared" si="437"/>
        <v>0</v>
      </c>
      <c r="AH284" s="971">
        <f t="shared" si="437"/>
        <v>0</v>
      </c>
      <c r="AI284" s="971">
        <f>AI285+AI286+AI287+AI288+AI289</f>
        <v>0</v>
      </c>
      <c r="AJ284" s="971">
        <f t="shared" ref="AJ284:AP284" si="438">AJ285+AJ286+AJ287+AJ288+AJ289</f>
        <v>0</v>
      </c>
      <c r="AK284" s="971">
        <f t="shared" si="438"/>
        <v>0</v>
      </c>
      <c r="AL284" s="971">
        <f t="shared" si="438"/>
        <v>0</v>
      </c>
      <c r="AM284" s="971">
        <f t="shared" si="438"/>
        <v>0</v>
      </c>
      <c r="AN284" s="971">
        <f t="shared" si="438"/>
        <v>0</v>
      </c>
      <c r="AO284" s="971">
        <f t="shared" si="438"/>
        <v>0</v>
      </c>
      <c r="AP284" s="971">
        <f t="shared" si="438"/>
        <v>0</v>
      </c>
      <c r="AQ284" s="971"/>
      <c r="AR284" s="971">
        <f t="shared" ref="AR284:AV284" si="439">AR285+AR286+AR287+AR288+AR289</f>
        <v>0</v>
      </c>
      <c r="AS284" s="971">
        <f t="shared" si="439"/>
        <v>0</v>
      </c>
      <c r="AT284" s="971">
        <f t="shared" si="439"/>
        <v>0</v>
      </c>
      <c r="AU284" s="971">
        <f t="shared" si="439"/>
        <v>0</v>
      </c>
      <c r="AV284" s="971">
        <f t="shared" si="439"/>
        <v>0</v>
      </c>
      <c r="AW284" s="971"/>
      <c r="AX284" s="971">
        <f t="shared" ref="AX284:BB284" si="440">AX285+AX286+AX287+AX288+AX289</f>
        <v>0</v>
      </c>
      <c r="AY284" s="971">
        <f t="shared" si="440"/>
        <v>0</v>
      </c>
      <c r="AZ284" s="971">
        <f t="shared" si="440"/>
        <v>0</v>
      </c>
      <c r="BA284" s="971">
        <f t="shared" si="440"/>
        <v>0</v>
      </c>
      <c r="BB284" s="971">
        <f t="shared" si="440"/>
        <v>0</v>
      </c>
      <c r="BC284" s="971"/>
      <c r="BD284" s="971"/>
      <c r="BE284" s="971"/>
      <c r="BF284" s="971"/>
      <c r="BG284" s="855"/>
      <c r="BH284" s="1301"/>
      <c r="BI284" s="656"/>
      <c r="BJ284" s="1073">
        <f t="shared" si="412"/>
        <v>0</v>
      </c>
      <c r="BK284" s="1145">
        <f t="shared" si="413"/>
        <v>0</v>
      </c>
    </row>
    <row r="285" spans="2:63" s="228" customFormat="1" ht="111.6" hidden="1" customHeight="1">
      <c r="B285" s="848"/>
      <c r="C285" s="876"/>
      <c r="D285" s="819"/>
      <c r="E285" s="855"/>
      <c r="F285" s="855"/>
      <c r="G285" s="855"/>
      <c r="H285" s="855"/>
      <c r="I285" s="855"/>
      <c r="J285" s="855"/>
      <c r="K285" s="855"/>
      <c r="L285" s="855"/>
      <c r="M285" s="881"/>
      <c r="N285" s="259"/>
      <c r="O285" s="259"/>
      <c r="P285" s="259"/>
      <c r="Q285" s="818"/>
      <c r="R285" s="259"/>
      <c r="S285" s="259"/>
      <c r="T285" s="909"/>
      <c r="U285" s="909"/>
      <c r="V285" s="909"/>
      <c r="W285" s="910"/>
      <c r="X285" s="1012"/>
      <c r="Y285" s="910"/>
      <c r="Z285" s="248"/>
      <c r="AA285" s="855"/>
      <c r="AB285" s="248"/>
      <c r="AC285" s="910"/>
      <c r="AD285" s="248"/>
      <c r="AE285" s="248"/>
      <c r="AF285" s="248"/>
      <c r="AG285" s="910"/>
      <c r="AH285" s="910"/>
      <c r="AI285" s="910"/>
      <c r="AJ285" s="855"/>
      <c r="AK285" s="910"/>
      <c r="AL285" s="855"/>
      <c r="AM285" s="248"/>
      <c r="AN285" s="910"/>
      <c r="AO285" s="248"/>
      <c r="AP285" s="248"/>
      <c r="AQ285" s="248"/>
      <c r="AR285" s="855"/>
      <c r="AS285" s="248"/>
      <c r="AT285" s="910"/>
      <c r="AU285" s="248"/>
      <c r="AV285" s="248"/>
      <c r="AW285" s="248"/>
      <c r="AX285" s="855"/>
      <c r="AY285" s="248"/>
      <c r="AZ285" s="910"/>
      <c r="BA285" s="248"/>
      <c r="BB285" s="248"/>
      <c r="BC285" s="248"/>
      <c r="BD285" s="248"/>
      <c r="BE285" s="248"/>
      <c r="BF285" s="819"/>
      <c r="BG285" s="970"/>
      <c r="BJ285" s="1073"/>
      <c r="BK285" s="1145">
        <f t="shared" si="413"/>
        <v>0</v>
      </c>
    </row>
    <row r="286" spans="2:63" s="228" customFormat="1" ht="95.1" hidden="1" customHeight="1">
      <c r="B286" s="848"/>
      <c r="C286" s="876"/>
      <c r="D286" s="819"/>
      <c r="E286" s="855"/>
      <c r="F286" s="855"/>
      <c r="G286" s="855"/>
      <c r="H286" s="855"/>
      <c r="I286" s="855"/>
      <c r="J286" s="855"/>
      <c r="K286" s="855"/>
      <c r="L286" s="855"/>
      <c r="M286" s="881"/>
      <c r="N286" s="259"/>
      <c r="O286" s="259"/>
      <c r="P286" s="259"/>
      <c r="Q286" s="818"/>
      <c r="R286" s="259"/>
      <c r="S286" s="259"/>
      <c r="T286" s="909"/>
      <c r="U286" s="909"/>
      <c r="V286" s="909"/>
      <c r="W286" s="910"/>
      <c r="X286" s="1012"/>
      <c r="Y286" s="910"/>
      <c r="Z286" s="248"/>
      <c r="AA286" s="910"/>
      <c r="AB286" s="248"/>
      <c r="AC286" s="910"/>
      <c r="AD286" s="248"/>
      <c r="AE286" s="248"/>
      <c r="AF286" s="248"/>
      <c r="AG286" s="910"/>
      <c r="AH286" s="910"/>
      <c r="AI286" s="910"/>
      <c r="AJ286" s="855"/>
      <c r="AK286" s="910"/>
      <c r="AL286" s="855"/>
      <c r="AM286" s="248"/>
      <c r="AN286" s="910"/>
      <c r="AO286" s="248"/>
      <c r="AP286" s="248"/>
      <c r="AQ286" s="248"/>
      <c r="AR286" s="855"/>
      <c r="AS286" s="248"/>
      <c r="AT286" s="910"/>
      <c r="AU286" s="248"/>
      <c r="AV286" s="248"/>
      <c r="AW286" s="248"/>
      <c r="AX286" s="855"/>
      <c r="AY286" s="248"/>
      <c r="AZ286" s="910"/>
      <c r="BA286" s="248"/>
      <c r="BB286" s="248"/>
      <c r="BC286" s="248"/>
      <c r="BD286" s="248"/>
      <c r="BE286" s="248"/>
      <c r="BF286" s="638"/>
      <c r="BG286" s="970"/>
      <c r="BJ286" s="1073"/>
      <c r="BK286" s="1145">
        <f t="shared" si="413"/>
        <v>0</v>
      </c>
    </row>
    <row r="287" spans="2:63" s="228" customFormat="1" ht="119.45" hidden="1" customHeight="1">
      <c r="B287" s="848"/>
      <c r="C287" s="876"/>
      <c r="D287" s="819"/>
      <c r="E287" s="855"/>
      <c r="F287" s="855"/>
      <c r="G287" s="855"/>
      <c r="H287" s="855"/>
      <c r="I287" s="855"/>
      <c r="J287" s="855"/>
      <c r="K287" s="855"/>
      <c r="L287" s="855"/>
      <c r="M287" s="881"/>
      <c r="N287" s="259"/>
      <c r="O287" s="259"/>
      <c r="P287" s="259"/>
      <c r="Q287" s="818"/>
      <c r="R287" s="259"/>
      <c r="S287" s="259"/>
      <c r="T287" s="909"/>
      <c r="U287" s="909"/>
      <c r="V287" s="909"/>
      <c r="W287" s="910"/>
      <c r="X287" s="1012"/>
      <c r="Y287" s="910"/>
      <c r="Z287" s="248"/>
      <c r="AA287" s="855"/>
      <c r="AB287" s="248"/>
      <c r="AC287" s="910"/>
      <c r="AD287" s="248"/>
      <c r="AE287" s="248"/>
      <c r="AF287" s="248"/>
      <c r="AG287" s="910"/>
      <c r="AH287" s="910"/>
      <c r="AI287" s="910"/>
      <c r="AJ287" s="855"/>
      <c r="AK287" s="910"/>
      <c r="AL287" s="855"/>
      <c r="AM287" s="248"/>
      <c r="AN287" s="910"/>
      <c r="AO287" s="248"/>
      <c r="AP287" s="248"/>
      <c r="AQ287" s="248"/>
      <c r="AR287" s="855"/>
      <c r="AS287" s="248"/>
      <c r="AT287" s="910"/>
      <c r="AU287" s="248"/>
      <c r="AV287" s="248"/>
      <c r="AW287" s="248"/>
      <c r="AX287" s="855"/>
      <c r="AY287" s="248"/>
      <c r="AZ287" s="910"/>
      <c r="BA287" s="248"/>
      <c r="BB287" s="248"/>
      <c r="BC287" s="248"/>
      <c r="BD287" s="248"/>
      <c r="BE287" s="248"/>
      <c r="BF287" s="638"/>
      <c r="BG287" s="819"/>
      <c r="BJ287" s="1073"/>
      <c r="BK287" s="1145">
        <f t="shared" si="413"/>
        <v>0</v>
      </c>
    </row>
    <row r="288" spans="2:63" s="228" customFormat="1" ht="119.45" hidden="1" customHeight="1">
      <c r="B288" s="848"/>
      <c r="C288" s="876"/>
      <c r="D288" s="819"/>
      <c r="E288" s="855"/>
      <c r="F288" s="855"/>
      <c r="G288" s="855"/>
      <c r="H288" s="855"/>
      <c r="I288" s="855"/>
      <c r="J288" s="855"/>
      <c r="K288" s="855"/>
      <c r="L288" s="855"/>
      <c r="M288" s="881"/>
      <c r="N288" s="259"/>
      <c r="O288" s="259"/>
      <c r="P288" s="259"/>
      <c r="Q288" s="818"/>
      <c r="R288" s="259"/>
      <c r="S288" s="259"/>
      <c r="T288" s="909"/>
      <c r="U288" s="909"/>
      <c r="V288" s="909"/>
      <c r="W288" s="910"/>
      <c r="X288" s="1012"/>
      <c r="Y288" s="910"/>
      <c r="Z288" s="248"/>
      <c r="AA288" s="910"/>
      <c r="AB288" s="248"/>
      <c r="AC288" s="910"/>
      <c r="AD288" s="248"/>
      <c r="AE288" s="248"/>
      <c r="AF288" s="248"/>
      <c r="AG288" s="910"/>
      <c r="AH288" s="910"/>
      <c r="AI288" s="910"/>
      <c r="AJ288" s="855"/>
      <c r="AK288" s="910"/>
      <c r="AL288" s="855"/>
      <c r="AM288" s="248"/>
      <c r="AN288" s="910"/>
      <c r="AO288" s="248"/>
      <c r="AP288" s="248"/>
      <c r="AQ288" s="248"/>
      <c r="AR288" s="855"/>
      <c r="AS288" s="248"/>
      <c r="AT288" s="910"/>
      <c r="AU288" s="248"/>
      <c r="AV288" s="248"/>
      <c r="AW288" s="248"/>
      <c r="AX288" s="855"/>
      <c r="AY288" s="248"/>
      <c r="AZ288" s="910"/>
      <c r="BA288" s="248"/>
      <c r="BB288" s="248"/>
      <c r="BC288" s="248"/>
      <c r="BD288" s="248"/>
      <c r="BE288" s="248"/>
      <c r="BF288" s="638"/>
      <c r="BG288" s="855"/>
      <c r="BH288" s="1301"/>
      <c r="BI288" s="656"/>
      <c r="BJ288" s="1073"/>
      <c r="BK288" s="1145">
        <f t="shared" si="413"/>
        <v>0</v>
      </c>
    </row>
    <row r="289" spans="1:85" s="238" customFormat="1" ht="119.45" hidden="1" customHeight="1">
      <c r="A289" s="228"/>
      <c r="B289" s="848"/>
      <c r="C289" s="876"/>
      <c r="D289" s="819"/>
      <c r="E289" s="855"/>
      <c r="F289" s="855"/>
      <c r="G289" s="855"/>
      <c r="H289" s="855"/>
      <c r="I289" s="855"/>
      <c r="J289" s="855"/>
      <c r="K289" s="855"/>
      <c r="L289" s="855"/>
      <c r="M289" s="881"/>
      <c r="N289" s="259"/>
      <c r="O289" s="259"/>
      <c r="P289" s="259"/>
      <c r="Q289" s="818"/>
      <c r="R289" s="259"/>
      <c r="S289" s="259"/>
      <c r="T289" s="909"/>
      <c r="U289" s="909"/>
      <c r="V289" s="909"/>
      <c r="W289" s="910"/>
      <c r="X289" s="1012"/>
      <c r="Y289" s="910"/>
      <c r="Z289" s="248"/>
      <c r="AA289" s="855"/>
      <c r="AB289" s="248"/>
      <c r="AC289" s="910"/>
      <c r="AD289" s="248"/>
      <c r="AE289" s="248"/>
      <c r="AF289" s="248"/>
      <c r="AG289" s="910"/>
      <c r="AH289" s="910"/>
      <c r="AI289" s="910"/>
      <c r="AJ289" s="855"/>
      <c r="AK289" s="910"/>
      <c r="AL289" s="855"/>
      <c r="AM289" s="248"/>
      <c r="AN289" s="910"/>
      <c r="AO289" s="248"/>
      <c r="AP289" s="248"/>
      <c r="AQ289" s="248"/>
      <c r="AR289" s="855"/>
      <c r="AS289" s="248"/>
      <c r="AT289" s="910"/>
      <c r="AU289" s="248"/>
      <c r="AV289" s="248"/>
      <c r="AW289" s="248"/>
      <c r="AX289" s="855"/>
      <c r="AY289" s="248"/>
      <c r="AZ289" s="910"/>
      <c r="BA289" s="248"/>
      <c r="BB289" s="248"/>
      <c r="BC289" s="248"/>
      <c r="BD289" s="248"/>
      <c r="BE289" s="248"/>
      <c r="BF289" s="248"/>
      <c r="BG289" s="970"/>
      <c r="BH289" s="228"/>
      <c r="BI289" s="228"/>
      <c r="BJ289" s="1073">
        <f t="shared" si="412"/>
        <v>0</v>
      </c>
      <c r="BK289" s="1145">
        <f t="shared" si="413"/>
        <v>0</v>
      </c>
      <c r="BL289" s="228"/>
      <c r="BM289" s="228"/>
      <c r="BN289" s="228"/>
      <c r="BO289" s="228"/>
      <c r="BP289" s="228"/>
      <c r="BQ289" s="228"/>
      <c r="BR289" s="228"/>
      <c r="BS289" s="228"/>
      <c r="BT289" s="228"/>
      <c r="BU289" s="228"/>
      <c r="BV289" s="228"/>
      <c r="BW289" s="228"/>
      <c r="BX289" s="228"/>
      <c r="BY289" s="228"/>
      <c r="BZ289" s="228"/>
      <c r="CA289" s="228"/>
      <c r="CB289" s="228"/>
      <c r="CC289" s="228"/>
      <c r="CD289" s="228"/>
      <c r="CE289" s="228"/>
      <c r="CF289" s="228"/>
      <c r="CG289" s="228"/>
    </row>
    <row r="290" spans="1:85" s="228" customFormat="1" ht="39" hidden="1" customHeight="1">
      <c r="B290" s="848"/>
      <c r="C290" s="875" t="s">
        <v>794</v>
      </c>
      <c r="D290" s="1512">
        <f t="shared" ref="D290:J290" si="441">D291</f>
        <v>0</v>
      </c>
      <c r="E290" s="971">
        <f t="shared" si="441"/>
        <v>0</v>
      </c>
      <c r="F290" s="971">
        <f t="shared" si="441"/>
        <v>0</v>
      </c>
      <c r="G290" s="971">
        <f t="shared" si="441"/>
        <v>0</v>
      </c>
      <c r="H290" s="971">
        <f t="shared" si="441"/>
        <v>0</v>
      </c>
      <c r="I290" s="971">
        <f t="shared" si="441"/>
        <v>0</v>
      </c>
      <c r="J290" s="971">
        <f t="shared" si="441"/>
        <v>0</v>
      </c>
      <c r="K290" s="855"/>
      <c r="L290" s="855"/>
      <c r="M290" s="881"/>
      <c r="N290" s="259"/>
      <c r="O290" s="259"/>
      <c r="P290" s="259"/>
      <c r="Q290" s="259"/>
      <c r="R290" s="259"/>
      <c r="S290" s="259"/>
      <c r="T290" s="909"/>
      <c r="U290" s="909"/>
      <c r="V290" s="982"/>
      <c r="W290" s="971">
        <f>W291</f>
        <v>0</v>
      </c>
      <c r="X290" s="1012"/>
      <c r="Y290" s="971">
        <f t="shared" ref="Y290:BB290" si="442">Y291</f>
        <v>0</v>
      </c>
      <c r="Z290" s="971">
        <f t="shared" si="442"/>
        <v>0</v>
      </c>
      <c r="AA290" s="971">
        <f t="shared" si="442"/>
        <v>0</v>
      </c>
      <c r="AB290" s="971">
        <f t="shared" si="442"/>
        <v>0</v>
      </c>
      <c r="AC290" s="971">
        <f t="shared" si="442"/>
        <v>0</v>
      </c>
      <c r="AD290" s="971">
        <f t="shared" si="442"/>
        <v>0</v>
      </c>
      <c r="AE290" s="971">
        <f t="shared" si="442"/>
        <v>0</v>
      </c>
      <c r="AF290" s="971">
        <f t="shared" si="442"/>
        <v>0</v>
      </c>
      <c r="AG290" s="971">
        <f t="shared" si="442"/>
        <v>0</v>
      </c>
      <c r="AH290" s="971">
        <f t="shared" si="442"/>
        <v>0</v>
      </c>
      <c r="AI290" s="971">
        <f t="shared" si="442"/>
        <v>0</v>
      </c>
      <c r="AJ290" s="971">
        <f t="shared" si="442"/>
        <v>0</v>
      </c>
      <c r="AK290" s="971">
        <f t="shared" si="442"/>
        <v>0</v>
      </c>
      <c r="AL290" s="971">
        <f t="shared" si="442"/>
        <v>0</v>
      </c>
      <c r="AM290" s="971">
        <f t="shared" si="442"/>
        <v>0</v>
      </c>
      <c r="AN290" s="971">
        <f t="shared" si="442"/>
        <v>0</v>
      </c>
      <c r="AO290" s="971">
        <f t="shared" si="442"/>
        <v>0</v>
      </c>
      <c r="AP290" s="971">
        <f t="shared" si="442"/>
        <v>0</v>
      </c>
      <c r="AQ290" s="971"/>
      <c r="AR290" s="971">
        <f t="shared" si="442"/>
        <v>0</v>
      </c>
      <c r="AS290" s="971">
        <f t="shared" si="442"/>
        <v>0</v>
      </c>
      <c r="AT290" s="971">
        <f t="shared" si="442"/>
        <v>0</v>
      </c>
      <c r="AU290" s="971">
        <f t="shared" si="442"/>
        <v>0</v>
      </c>
      <c r="AV290" s="971">
        <f t="shared" si="442"/>
        <v>0</v>
      </c>
      <c r="AW290" s="971"/>
      <c r="AX290" s="971">
        <f t="shared" si="442"/>
        <v>0</v>
      </c>
      <c r="AY290" s="971">
        <f t="shared" si="442"/>
        <v>0</v>
      </c>
      <c r="AZ290" s="971">
        <f t="shared" si="442"/>
        <v>0</v>
      </c>
      <c r="BA290" s="971">
        <f t="shared" si="442"/>
        <v>0</v>
      </c>
      <c r="BB290" s="971">
        <f t="shared" si="442"/>
        <v>0</v>
      </c>
      <c r="BC290" s="971"/>
      <c r="BD290" s="971"/>
      <c r="BE290" s="971"/>
      <c r="BF290" s="971"/>
      <c r="BG290" s="855"/>
      <c r="BH290" s="1301"/>
      <c r="BI290" s="656"/>
      <c r="BJ290" s="1073">
        <f t="shared" si="412"/>
        <v>0</v>
      </c>
      <c r="BK290" s="1145">
        <f t="shared" si="413"/>
        <v>0</v>
      </c>
    </row>
    <row r="291" spans="1:85" s="228" customFormat="1" ht="59.45" hidden="1" customHeight="1">
      <c r="B291" s="848"/>
      <c r="C291" s="940"/>
      <c r="D291" s="1007"/>
      <c r="E291" s="855"/>
      <c r="F291" s="855"/>
      <c r="G291" s="847"/>
      <c r="H291" s="855"/>
      <c r="I291" s="855"/>
      <c r="J291" s="855"/>
      <c r="K291" s="855"/>
      <c r="L291" s="847"/>
      <c r="M291" s="881"/>
      <c r="N291" s="259"/>
      <c r="O291" s="259"/>
      <c r="P291" s="259"/>
      <c r="Q291" s="259"/>
      <c r="R291" s="841"/>
      <c r="S291" s="841"/>
      <c r="T291" s="909"/>
      <c r="U291" s="909"/>
      <c r="V291" s="909"/>
      <c r="W291" s="910"/>
      <c r="X291" s="1012"/>
      <c r="Y291" s="910"/>
      <c r="Z291" s="248"/>
      <c r="AA291" s="910"/>
      <c r="AB291" s="248"/>
      <c r="AC291" s="910"/>
      <c r="AD291" s="248"/>
      <c r="AE291" s="248"/>
      <c r="AF291" s="248"/>
      <c r="AG291" s="910"/>
      <c r="AH291" s="926"/>
      <c r="AI291" s="910"/>
      <c r="AJ291" s="855"/>
      <c r="AK291" s="910"/>
      <c r="AL291" s="855"/>
      <c r="AM291" s="248"/>
      <c r="AN291" s="910"/>
      <c r="AO291" s="248"/>
      <c r="AP291" s="248"/>
      <c r="AQ291" s="248"/>
      <c r="AR291" s="855"/>
      <c r="AS291" s="248"/>
      <c r="AT291" s="910"/>
      <c r="AU291" s="248"/>
      <c r="AV291" s="248"/>
      <c r="AW291" s="248"/>
      <c r="AX291" s="855"/>
      <c r="AY291" s="248"/>
      <c r="AZ291" s="910"/>
      <c r="BA291" s="248"/>
      <c r="BB291" s="248"/>
      <c r="BC291" s="248"/>
      <c r="BD291" s="248"/>
      <c r="BE291" s="248"/>
      <c r="BF291" s="2473"/>
      <c r="BG291" s="855"/>
      <c r="BH291" s="1301"/>
      <c r="BI291" s="656"/>
      <c r="BJ291" s="1073"/>
      <c r="BK291" s="1145">
        <f t="shared" si="413"/>
        <v>0</v>
      </c>
    </row>
    <row r="292" spans="1:85" s="228" customFormat="1" ht="39" hidden="1" customHeight="1">
      <c r="B292" s="848"/>
      <c r="C292" s="875" t="s">
        <v>795</v>
      </c>
      <c r="D292" s="1512">
        <f t="shared" ref="D292:J292" si="443">D293+D294+D295</f>
        <v>0</v>
      </c>
      <c r="E292" s="971">
        <f t="shared" si="443"/>
        <v>0</v>
      </c>
      <c r="F292" s="971">
        <f t="shared" si="443"/>
        <v>0</v>
      </c>
      <c r="G292" s="971">
        <f t="shared" si="443"/>
        <v>0</v>
      </c>
      <c r="H292" s="971">
        <f t="shared" si="443"/>
        <v>0</v>
      </c>
      <c r="I292" s="971">
        <f t="shared" si="443"/>
        <v>0</v>
      </c>
      <c r="J292" s="971">
        <f t="shared" si="443"/>
        <v>0</v>
      </c>
      <c r="K292" s="855"/>
      <c r="L292" s="855"/>
      <c r="M292" s="881"/>
      <c r="N292" s="259"/>
      <c r="O292" s="259"/>
      <c r="P292" s="259"/>
      <c r="Q292" s="818"/>
      <c r="R292" s="259"/>
      <c r="S292" s="259"/>
      <c r="T292" s="909"/>
      <c r="U292" s="909"/>
      <c r="V292" s="909"/>
      <c r="W292" s="971">
        <f>W293+W294+W295</f>
        <v>0</v>
      </c>
      <c r="X292" s="1012"/>
      <c r="Y292" s="971">
        <f t="shared" ref="Y292:AP292" si="444">Y293+Y294+Y295</f>
        <v>0</v>
      </c>
      <c r="Z292" s="971">
        <f t="shared" si="444"/>
        <v>0</v>
      </c>
      <c r="AA292" s="971">
        <f t="shared" si="444"/>
        <v>0</v>
      </c>
      <c r="AB292" s="971">
        <f t="shared" si="444"/>
        <v>0</v>
      </c>
      <c r="AC292" s="971">
        <f t="shared" si="444"/>
        <v>0</v>
      </c>
      <c r="AD292" s="971">
        <f t="shared" si="444"/>
        <v>0</v>
      </c>
      <c r="AE292" s="971">
        <f t="shared" si="444"/>
        <v>0</v>
      </c>
      <c r="AF292" s="971">
        <f t="shared" si="444"/>
        <v>0</v>
      </c>
      <c r="AG292" s="971">
        <f t="shared" si="444"/>
        <v>0</v>
      </c>
      <c r="AH292" s="971">
        <f t="shared" si="444"/>
        <v>0</v>
      </c>
      <c r="AI292" s="971">
        <f t="shared" si="444"/>
        <v>0</v>
      </c>
      <c r="AJ292" s="971">
        <f t="shared" si="444"/>
        <v>0</v>
      </c>
      <c r="AK292" s="971">
        <f t="shared" si="444"/>
        <v>0</v>
      </c>
      <c r="AL292" s="971">
        <f t="shared" si="444"/>
        <v>0</v>
      </c>
      <c r="AM292" s="971">
        <f t="shared" si="444"/>
        <v>0</v>
      </c>
      <c r="AN292" s="971">
        <f t="shared" si="444"/>
        <v>0</v>
      </c>
      <c r="AO292" s="971">
        <f t="shared" si="444"/>
        <v>0</v>
      </c>
      <c r="AP292" s="971">
        <f t="shared" si="444"/>
        <v>0</v>
      </c>
      <c r="AQ292" s="971"/>
      <c r="AR292" s="971">
        <f t="shared" ref="AR292:AV292" si="445">AR293+AR294+AR295</f>
        <v>0</v>
      </c>
      <c r="AS292" s="971">
        <f t="shared" si="445"/>
        <v>0</v>
      </c>
      <c r="AT292" s="971">
        <f t="shared" si="445"/>
        <v>0</v>
      </c>
      <c r="AU292" s="971">
        <f t="shared" si="445"/>
        <v>0</v>
      </c>
      <c r="AV292" s="971">
        <f t="shared" si="445"/>
        <v>0</v>
      </c>
      <c r="AW292" s="971"/>
      <c r="AX292" s="971">
        <f t="shared" ref="AX292:BB292" si="446">AX293+AX294+AX295</f>
        <v>0</v>
      </c>
      <c r="AY292" s="971">
        <f t="shared" si="446"/>
        <v>0</v>
      </c>
      <c r="AZ292" s="971">
        <f t="shared" si="446"/>
        <v>0</v>
      </c>
      <c r="BA292" s="971">
        <f t="shared" si="446"/>
        <v>0</v>
      </c>
      <c r="BB292" s="971">
        <f t="shared" si="446"/>
        <v>0</v>
      </c>
      <c r="BC292" s="971"/>
      <c r="BD292" s="971"/>
      <c r="BE292" s="971"/>
      <c r="BF292" s="971"/>
      <c r="BG292" s="855"/>
      <c r="BH292" s="1301"/>
      <c r="BI292" s="656"/>
      <c r="BJ292" s="1073">
        <f t="shared" si="412"/>
        <v>0</v>
      </c>
      <c r="BK292" s="1145">
        <f t="shared" si="413"/>
        <v>0</v>
      </c>
    </row>
    <row r="293" spans="1:85" s="228" customFormat="1" ht="66" hidden="1" customHeight="1">
      <c r="B293" s="848"/>
      <c r="C293" s="983"/>
      <c r="D293" s="819"/>
      <c r="E293" s="855"/>
      <c r="F293" s="855"/>
      <c r="G293" s="855"/>
      <c r="H293" s="855"/>
      <c r="I293" s="855"/>
      <c r="J293" s="855"/>
      <c r="K293" s="855"/>
      <c r="L293" s="855"/>
      <c r="M293" s="881"/>
      <c r="N293" s="259"/>
      <c r="O293" s="259"/>
      <c r="P293" s="259"/>
      <c r="Q293" s="818"/>
      <c r="R293" s="841"/>
      <c r="S293" s="841"/>
      <c r="T293" s="909"/>
      <c r="U293" s="909"/>
      <c r="V293" s="909"/>
      <c r="W293" s="910"/>
      <c r="X293" s="1509"/>
      <c r="Y293" s="910"/>
      <c r="Z293" s="248"/>
      <c r="AA293" s="855"/>
      <c r="AB293" s="248"/>
      <c r="AC293" s="910"/>
      <c r="AD293" s="248"/>
      <c r="AE293" s="248"/>
      <c r="AF293" s="248"/>
      <c r="AG293" s="910"/>
      <c r="AH293" s="910"/>
      <c r="AI293" s="910"/>
      <c r="AJ293" s="855"/>
      <c r="AK293" s="910"/>
      <c r="AL293" s="855"/>
      <c r="AM293" s="248"/>
      <c r="AN293" s="1831"/>
      <c r="AO293" s="248"/>
      <c r="AP293" s="248"/>
      <c r="AQ293" s="248"/>
      <c r="AR293" s="855"/>
      <c r="AS293" s="248"/>
      <c r="AT293" s="1831"/>
      <c r="AU293" s="248"/>
      <c r="AV293" s="248"/>
      <c r="AW293" s="248"/>
      <c r="AX293" s="855"/>
      <c r="AY293" s="248"/>
      <c r="AZ293" s="1831"/>
      <c r="BA293" s="248"/>
      <c r="BB293" s="248"/>
      <c r="BC293" s="248"/>
      <c r="BD293" s="248"/>
      <c r="BE293" s="248"/>
      <c r="BF293" s="818"/>
      <c r="BG293" s="819"/>
      <c r="BJ293" s="1073"/>
      <c r="BK293" s="1145">
        <f t="shared" si="413"/>
        <v>0</v>
      </c>
    </row>
    <row r="294" spans="1:85" s="228" customFormat="1" ht="86.25" hidden="1" customHeight="1">
      <c r="B294" s="848"/>
      <c r="C294" s="983"/>
      <c r="D294" s="819"/>
      <c r="E294" s="855"/>
      <c r="F294" s="855"/>
      <c r="G294" s="855"/>
      <c r="H294" s="855"/>
      <c r="I294" s="855"/>
      <c r="J294" s="855"/>
      <c r="K294" s="855"/>
      <c r="L294" s="855"/>
      <c r="M294" s="881"/>
      <c r="N294" s="259"/>
      <c r="O294" s="259"/>
      <c r="P294" s="259"/>
      <c r="Q294" s="818"/>
      <c r="R294" s="259"/>
      <c r="S294" s="259"/>
      <c r="T294" s="909"/>
      <c r="U294" s="909"/>
      <c r="V294" s="909"/>
      <c r="W294" s="910"/>
      <c r="X294" s="1012"/>
      <c r="Y294" s="910"/>
      <c r="Z294" s="248"/>
      <c r="AA294" s="855"/>
      <c r="AB294" s="248"/>
      <c r="AC294" s="910"/>
      <c r="AD294" s="248"/>
      <c r="AE294" s="248"/>
      <c r="AF294" s="248"/>
      <c r="AG294" s="910"/>
      <c r="AH294" s="910"/>
      <c r="AI294" s="910"/>
      <c r="AJ294" s="855"/>
      <c r="AK294" s="910"/>
      <c r="AL294" s="855"/>
      <c r="AM294" s="248"/>
      <c r="AN294" s="910"/>
      <c r="AO294" s="248"/>
      <c r="AP294" s="248"/>
      <c r="AQ294" s="248"/>
      <c r="AR294" s="855"/>
      <c r="AS294" s="248"/>
      <c r="AT294" s="1831"/>
      <c r="AU294" s="248"/>
      <c r="AV294" s="248"/>
      <c r="AW294" s="248"/>
      <c r="AX294" s="855"/>
      <c r="AY294" s="248"/>
      <c r="AZ294" s="1831"/>
      <c r="BA294" s="248"/>
      <c r="BB294" s="248"/>
      <c r="BC294" s="248"/>
      <c r="BD294" s="248"/>
      <c r="BE294" s="248"/>
      <c r="BF294" s="248"/>
      <c r="BG294" s="970"/>
      <c r="BJ294" s="1073"/>
      <c r="BK294" s="1145">
        <f t="shared" si="413"/>
        <v>0</v>
      </c>
    </row>
    <row r="295" spans="1:85" s="228" customFormat="1" ht="87" hidden="1" customHeight="1">
      <c r="B295" s="848"/>
      <c r="C295" s="983"/>
      <c r="D295" s="819"/>
      <c r="E295" s="855"/>
      <c r="F295" s="855"/>
      <c r="G295" s="855"/>
      <c r="H295" s="855"/>
      <c r="I295" s="855"/>
      <c r="J295" s="855"/>
      <c r="K295" s="855"/>
      <c r="L295" s="855"/>
      <c r="M295" s="881"/>
      <c r="N295" s="259"/>
      <c r="O295" s="259"/>
      <c r="P295" s="259"/>
      <c r="Q295" s="259"/>
      <c r="R295" s="259"/>
      <c r="S295" s="259"/>
      <c r="T295" s="909"/>
      <c r="U295" s="909"/>
      <c r="V295" s="982"/>
      <c r="W295" s="910"/>
      <c r="X295" s="1012"/>
      <c r="Y295" s="910"/>
      <c r="Z295" s="248"/>
      <c r="AA295" s="910"/>
      <c r="AB295" s="248"/>
      <c r="AC295" s="910"/>
      <c r="AD295" s="248"/>
      <c r="AE295" s="248"/>
      <c r="AF295" s="248"/>
      <c r="AG295" s="910"/>
      <c r="AH295" s="910"/>
      <c r="AI295" s="910"/>
      <c r="AJ295" s="855"/>
      <c r="AK295" s="910"/>
      <c r="AL295" s="855"/>
      <c r="AM295" s="248"/>
      <c r="AN295" s="910"/>
      <c r="AO295" s="248"/>
      <c r="AP295" s="248"/>
      <c r="AQ295" s="248"/>
      <c r="AR295" s="855"/>
      <c r="AS295" s="248"/>
      <c r="AT295" s="1831"/>
      <c r="AU295" s="248"/>
      <c r="AV295" s="248"/>
      <c r="AW295" s="248"/>
      <c r="AX295" s="855"/>
      <c r="AY295" s="248"/>
      <c r="AZ295" s="1831"/>
      <c r="BA295" s="248"/>
      <c r="BB295" s="248"/>
      <c r="BC295" s="248"/>
      <c r="BD295" s="248"/>
      <c r="BE295" s="248"/>
      <c r="BF295" s="248"/>
      <c r="BG295" s="855"/>
      <c r="BH295" s="1301"/>
      <c r="BI295" s="656"/>
      <c r="BJ295" s="1073"/>
      <c r="BK295" s="1145">
        <f t="shared" si="413"/>
        <v>0</v>
      </c>
    </row>
    <row r="296" spans="1:85" s="228" customFormat="1" ht="33.6" hidden="1" customHeight="1">
      <c r="B296" s="871" t="s">
        <v>97</v>
      </c>
      <c r="C296" s="875" t="s">
        <v>88</v>
      </c>
      <c r="D296" s="900">
        <f t="shared" ref="D296:M296" si="447">D297</f>
        <v>0</v>
      </c>
      <c r="E296" s="248">
        <f t="shared" si="447"/>
        <v>0</v>
      </c>
      <c r="F296" s="248">
        <f t="shared" si="447"/>
        <v>0</v>
      </c>
      <c r="G296" s="248">
        <f t="shared" si="447"/>
        <v>0</v>
      </c>
      <c r="H296" s="248">
        <f t="shared" si="447"/>
        <v>0</v>
      </c>
      <c r="I296" s="248">
        <f t="shared" si="447"/>
        <v>0</v>
      </c>
      <c r="J296" s="248">
        <f t="shared" si="447"/>
        <v>0</v>
      </c>
      <c r="K296" s="248">
        <f t="shared" si="447"/>
        <v>0</v>
      </c>
      <c r="L296" s="248">
        <f t="shared" si="447"/>
        <v>0</v>
      </c>
      <c r="M296" s="248">
        <f t="shared" si="447"/>
        <v>0</v>
      </c>
      <c r="N296" s="259"/>
      <c r="O296" s="259"/>
      <c r="P296" s="259"/>
      <c r="Q296" s="259"/>
      <c r="R296" s="259"/>
      <c r="S296" s="259"/>
      <c r="T296" s="259"/>
      <c r="U296" s="259"/>
      <c r="V296" s="259"/>
      <c r="W296" s="248">
        <f t="shared" ref="W296:BA296" si="448">W297</f>
        <v>0</v>
      </c>
      <c r="X296" s="248">
        <f t="shared" si="448"/>
        <v>0</v>
      </c>
      <c r="Y296" s="248">
        <f t="shared" si="448"/>
        <v>0</v>
      </c>
      <c r="Z296" s="248">
        <f t="shared" si="448"/>
        <v>0</v>
      </c>
      <c r="AA296" s="248">
        <f t="shared" si="448"/>
        <v>0</v>
      </c>
      <c r="AB296" s="248">
        <f t="shared" si="448"/>
        <v>0</v>
      </c>
      <c r="AC296" s="248">
        <f t="shared" si="448"/>
        <v>0</v>
      </c>
      <c r="AD296" s="248">
        <f t="shared" si="448"/>
        <v>0</v>
      </c>
      <c r="AE296" s="248">
        <f t="shared" si="448"/>
        <v>0</v>
      </c>
      <c r="AF296" s="248">
        <f t="shared" si="448"/>
        <v>0</v>
      </c>
      <c r="AG296" s="248">
        <f t="shared" si="448"/>
        <v>0</v>
      </c>
      <c r="AH296" s="248">
        <f t="shared" si="448"/>
        <v>0</v>
      </c>
      <c r="AI296" s="248">
        <f t="shared" si="448"/>
        <v>0</v>
      </c>
      <c r="AJ296" s="248">
        <f t="shared" si="448"/>
        <v>0</v>
      </c>
      <c r="AK296" s="248">
        <f t="shared" si="448"/>
        <v>0</v>
      </c>
      <c r="AL296" s="248">
        <f t="shared" si="448"/>
        <v>0</v>
      </c>
      <c r="AM296" s="248">
        <f t="shared" si="448"/>
        <v>0</v>
      </c>
      <c r="AN296" s="248">
        <f t="shared" si="448"/>
        <v>0</v>
      </c>
      <c r="AO296" s="248">
        <f t="shared" si="448"/>
        <v>0</v>
      </c>
      <c r="AP296" s="248"/>
      <c r="AQ296" s="248"/>
      <c r="AR296" s="248">
        <f t="shared" si="448"/>
        <v>0</v>
      </c>
      <c r="AS296" s="248">
        <f t="shared" si="448"/>
        <v>0</v>
      </c>
      <c r="AT296" s="248">
        <f t="shared" si="448"/>
        <v>0</v>
      </c>
      <c r="AU296" s="248">
        <f t="shared" si="448"/>
        <v>0</v>
      </c>
      <c r="AV296" s="248"/>
      <c r="AW296" s="248"/>
      <c r="AX296" s="248">
        <f t="shared" si="448"/>
        <v>0</v>
      </c>
      <c r="AY296" s="248">
        <f t="shared" si="448"/>
        <v>0</v>
      </c>
      <c r="AZ296" s="248">
        <f t="shared" si="448"/>
        <v>0</v>
      </c>
      <c r="BA296" s="248">
        <f t="shared" si="448"/>
        <v>0</v>
      </c>
      <c r="BB296" s="248"/>
      <c r="BC296" s="248"/>
      <c r="BD296" s="248"/>
      <c r="BE296" s="248"/>
      <c r="BF296" s="248"/>
      <c r="BG296" s="855"/>
      <c r="BH296" s="1301">
        <f>AA296-(AF296+AI296+AL296)</f>
        <v>0</v>
      </c>
      <c r="BI296" s="656" t="e">
        <f>#REF!-AL296</f>
        <v>#REF!</v>
      </c>
      <c r="BJ296" s="1073">
        <f t="shared" si="412"/>
        <v>0</v>
      </c>
      <c r="BK296" s="1145">
        <f t="shared" si="413"/>
        <v>0</v>
      </c>
    </row>
    <row r="297" spans="1:85" s="693" customFormat="1" ht="27" hidden="1" customHeight="1">
      <c r="B297" s="839" t="s">
        <v>168</v>
      </c>
      <c r="C297" s="901" t="s">
        <v>87</v>
      </c>
      <c r="D297" s="1411">
        <f t="shared" ref="D297:J297" si="449">D303+D307+D309+D299+D300+D301+D305</f>
        <v>0</v>
      </c>
      <c r="E297" s="902">
        <f t="shared" si="449"/>
        <v>0</v>
      </c>
      <c r="F297" s="902">
        <f t="shared" si="449"/>
        <v>0</v>
      </c>
      <c r="G297" s="902">
        <f t="shared" si="449"/>
        <v>0</v>
      </c>
      <c r="H297" s="902">
        <f t="shared" si="449"/>
        <v>0</v>
      </c>
      <c r="I297" s="902">
        <f t="shared" si="449"/>
        <v>0</v>
      </c>
      <c r="J297" s="902">
        <f t="shared" si="449"/>
        <v>0</v>
      </c>
      <c r="K297" s="902">
        <f>SUM(K307:K309)</f>
        <v>0</v>
      </c>
      <c r="L297" s="902">
        <f>SUM(L307:L309)</f>
        <v>0</v>
      </c>
      <c r="M297" s="902">
        <f>SUM(M307:M309)</f>
        <v>0</v>
      </c>
      <c r="N297" s="841"/>
      <c r="O297" s="841"/>
      <c r="P297" s="841"/>
      <c r="Q297" s="841"/>
      <c r="R297" s="841"/>
      <c r="S297" s="841"/>
      <c r="T297" s="841"/>
      <c r="U297" s="841"/>
      <c r="V297" s="841"/>
      <c r="W297" s="902">
        <f>W298+W302+W304+W306</f>
        <v>0</v>
      </c>
      <c r="X297" s="902">
        <f t="shared" ref="X297:AP297" si="450">X303+X307+X309+X299+X300+X301+X305</f>
        <v>0</v>
      </c>
      <c r="Y297" s="902">
        <f t="shared" si="450"/>
        <v>0</v>
      </c>
      <c r="Z297" s="902">
        <f t="shared" si="450"/>
        <v>0</v>
      </c>
      <c r="AA297" s="902">
        <f t="shared" si="450"/>
        <v>0</v>
      </c>
      <c r="AB297" s="902">
        <f t="shared" si="450"/>
        <v>0</v>
      </c>
      <c r="AC297" s="902">
        <f t="shared" si="450"/>
        <v>0</v>
      </c>
      <c r="AD297" s="902">
        <f t="shared" si="450"/>
        <v>0</v>
      </c>
      <c r="AE297" s="902">
        <f t="shared" si="450"/>
        <v>0</v>
      </c>
      <c r="AF297" s="902">
        <f t="shared" si="450"/>
        <v>0</v>
      </c>
      <c r="AG297" s="902">
        <f t="shared" si="450"/>
        <v>0</v>
      </c>
      <c r="AH297" s="902">
        <f t="shared" si="450"/>
        <v>0</v>
      </c>
      <c r="AI297" s="902">
        <f t="shared" si="450"/>
        <v>0</v>
      </c>
      <c r="AJ297" s="902">
        <f t="shared" si="450"/>
        <v>0</v>
      </c>
      <c r="AK297" s="902">
        <f t="shared" si="450"/>
        <v>0</v>
      </c>
      <c r="AL297" s="902">
        <f t="shared" si="450"/>
        <v>0</v>
      </c>
      <c r="AM297" s="902">
        <f t="shared" si="450"/>
        <v>0</v>
      </c>
      <c r="AN297" s="902">
        <f t="shared" si="450"/>
        <v>0</v>
      </c>
      <c r="AO297" s="902">
        <f t="shared" si="450"/>
        <v>0</v>
      </c>
      <c r="AP297" s="902">
        <f t="shared" si="450"/>
        <v>0</v>
      </c>
      <c r="AQ297" s="902"/>
      <c r="AR297" s="902">
        <f t="shared" ref="AR297:AV297" si="451">AR303+AR307+AR309+AR299+AR300+AR301+AR305</f>
        <v>0</v>
      </c>
      <c r="AS297" s="902">
        <f t="shared" si="451"/>
        <v>0</v>
      </c>
      <c r="AT297" s="902">
        <f t="shared" si="451"/>
        <v>0</v>
      </c>
      <c r="AU297" s="902">
        <f t="shared" si="451"/>
        <v>0</v>
      </c>
      <c r="AV297" s="902">
        <f t="shared" si="451"/>
        <v>0</v>
      </c>
      <c r="AW297" s="902"/>
      <c r="AX297" s="902">
        <f t="shared" ref="AX297:BB297" si="452">AX303+AX307+AX309+AX299+AX300+AX301+AX305</f>
        <v>0</v>
      </c>
      <c r="AY297" s="902">
        <f t="shared" si="452"/>
        <v>0</v>
      </c>
      <c r="AZ297" s="902">
        <f t="shared" si="452"/>
        <v>0</v>
      </c>
      <c r="BA297" s="902">
        <f t="shared" si="452"/>
        <v>0</v>
      </c>
      <c r="BB297" s="902">
        <f t="shared" si="452"/>
        <v>0</v>
      </c>
      <c r="BC297" s="902"/>
      <c r="BD297" s="902"/>
      <c r="BE297" s="902"/>
      <c r="BF297" s="902"/>
      <c r="BG297" s="847"/>
      <c r="BH297" s="2197">
        <f>AA297-(AF297+AI297+AL297)</f>
        <v>0</v>
      </c>
      <c r="BI297" s="2198" t="e">
        <f>#REF!-AL297</f>
        <v>#REF!</v>
      </c>
      <c r="BJ297" s="1073">
        <f t="shared" si="412"/>
        <v>0</v>
      </c>
      <c r="BK297" s="1145">
        <f t="shared" si="413"/>
        <v>0</v>
      </c>
    </row>
    <row r="298" spans="1:85" s="228" customFormat="1" ht="32.450000000000003" hidden="1" customHeight="1">
      <c r="B298" s="848"/>
      <c r="C298" s="875" t="s">
        <v>786</v>
      </c>
      <c r="D298" s="2164">
        <f t="shared" ref="D298:J298" si="453">D299+D300+D301</f>
        <v>0</v>
      </c>
      <c r="E298" s="985">
        <f t="shared" si="453"/>
        <v>0</v>
      </c>
      <c r="F298" s="985">
        <f t="shared" si="453"/>
        <v>0</v>
      </c>
      <c r="G298" s="985">
        <f t="shared" si="453"/>
        <v>0</v>
      </c>
      <c r="H298" s="985">
        <f t="shared" si="453"/>
        <v>0</v>
      </c>
      <c r="I298" s="985">
        <f t="shared" si="453"/>
        <v>0</v>
      </c>
      <c r="J298" s="985">
        <f t="shared" si="453"/>
        <v>0</v>
      </c>
      <c r="K298" s="855"/>
      <c r="L298" s="855"/>
      <c r="M298" s="881"/>
      <c r="N298" s="259"/>
      <c r="O298" s="259"/>
      <c r="P298" s="259"/>
      <c r="Q298" s="908"/>
      <c r="R298" s="259"/>
      <c r="S298" s="259"/>
      <c r="T298" s="984"/>
      <c r="U298" s="956"/>
      <c r="V298" s="956"/>
      <c r="W298" s="985">
        <f>W299+W300+W301</f>
        <v>0</v>
      </c>
      <c r="X298" s="1061"/>
      <c r="Y298" s="985">
        <f t="shared" ref="Y298:AP298" si="454">Y299+Y300+Y301</f>
        <v>0</v>
      </c>
      <c r="Z298" s="985">
        <f t="shared" si="454"/>
        <v>0</v>
      </c>
      <c r="AA298" s="985">
        <f t="shared" si="454"/>
        <v>0</v>
      </c>
      <c r="AB298" s="985">
        <f t="shared" si="454"/>
        <v>0</v>
      </c>
      <c r="AC298" s="985">
        <f t="shared" si="454"/>
        <v>0</v>
      </c>
      <c r="AD298" s="985">
        <f t="shared" si="454"/>
        <v>0</v>
      </c>
      <c r="AE298" s="985">
        <f t="shared" si="454"/>
        <v>0</v>
      </c>
      <c r="AF298" s="985">
        <f t="shared" si="454"/>
        <v>0</v>
      </c>
      <c r="AG298" s="985">
        <f t="shared" si="454"/>
        <v>0</v>
      </c>
      <c r="AH298" s="985">
        <f t="shared" si="454"/>
        <v>0</v>
      </c>
      <c r="AI298" s="985">
        <f t="shared" si="454"/>
        <v>0</v>
      </c>
      <c r="AJ298" s="985">
        <f t="shared" si="454"/>
        <v>0</v>
      </c>
      <c r="AK298" s="985">
        <f t="shared" si="454"/>
        <v>0</v>
      </c>
      <c r="AL298" s="985">
        <f t="shared" si="454"/>
        <v>0</v>
      </c>
      <c r="AM298" s="985">
        <f t="shared" si="454"/>
        <v>0</v>
      </c>
      <c r="AN298" s="985">
        <f t="shared" si="454"/>
        <v>0</v>
      </c>
      <c r="AO298" s="985">
        <f t="shared" si="454"/>
        <v>0</v>
      </c>
      <c r="AP298" s="985">
        <f t="shared" si="454"/>
        <v>0</v>
      </c>
      <c r="AQ298" s="985"/>
      <c r="AR298" s="985">
        <f t="shared" ref="AR298:AV298" si="455">AR299+AR300+AR301</f>
        <v>0</v>
      </c>
      <c r="AS298" s="985">
        <f t="shared" si="455"/>
        <v>0</v>
      </c>
      <c r="AT298" s="985">
        <f t="shared" si="455"/>
        <v>0</v>
      </c>
      <c r="AU298" s="985">
        <f t="shared" si="455"/>
        <v>0</v>
      </c>
      <c r="AV298" s="985">
        <f t="shared" si="455"/>
        <v>0</v>
      </c>
      <c r="AW298" s="985"/>
      <c r="AX298" s="985">
        <f t="shared" ref="AX298:BB298" si="456">AX299+AX300+AX301</f>
        <v>0</v>
      </c>
      <c r="AY298" s="985">
        <f t="shared" si="456"/>
        <v>0</v>
      </c>
      <c r="AZ298" s="985">
        <f t="shared" si="456"/>
        <v>0</v>
      </c>
      <c r="BA298" s="985">
        <f t="shared" si="456"/>
        <v>0</v>
      </c>
      <c r="BB298" s="985">
        <f t="shared" si="456"/>
        <v>0</v>
      </c>
      <c r="BC298" s="985"/>
      <c r="BD298" s="985"/>
      <c r="BE298" s="985"/>
      <c r="BF298" s="985"/>
      <c r="BG298" s="855"/>
      <c r="BH298" s="1301"/>
      <c r="BI298" s="656"/>
      <c r="BJ298" s="1073">
        <f t="shared" si="412"/>
        <v>0</v>
      </c>
      <c r="BK298" s="1145">
        <f t="shared" si="413"/>
        <v>0</v>
      </c>
    </row>
    <row r="299" spans="1:85" s="228" customFormat="1" ht="67.5" hidden="1" customHeight="1">
      <c r="B299" s="848"/>
      <c r="C299" s="897"/>
      <c r="D299" s="819"/>
      <c r="E299" s="855"/>
      <c r="F299" s="957"/>
      <c r="G299" s="855"/>
      <c r="H299" s="855"/>
      <c r="I299" s="855"/>
      <c r="J299" s="855"/>
      <c r="K299" s="855"/>
      <c r="L299" s="855"/>
      <c r="M299" s="881"/>
      <c r="N299" s="259"/>
      <c r="O299" s="259"/>
      <c r="P299" s="259"/>
      <c r="Q299" s="818"/>
      <c r="R299" s="259"/>
      <c r="S299" s="259"/>
      <c r="T299" s="909"/>
      <c r="U299" s="956"/>
      <c r="V299" s="909"/>
      <c r="W299" s="910"/>
      <c r="X299" s="1061"/>
      <c r="Y299" s="910"/>
      <c r="Z299" s="248"/>
      <c r="AA299" s="855"/>
      <c r="AB299" s="248"/>
      <c r="AC299" s="988"/>
      <c r="AD299" s="248"/>
      <c r="AE299" s="248"/>
      <c r="AF299" s="248"/>
      <c r="AG299" s="248"/>
      <c r="AH299" s="248"/>
      <c r="AI299" s="248"/>
      <c r="AJ299" s="855"/>
      <c r="AK299" s="988"/>
      <c r="AL299" s="855"/>
      <c r="AM299" s="248"/>
      <c r="AN299" s="988"/>
      <c r="AO299" s="248"/>
      <c r="AP299" s="248"/>
      <c r="AQ299" s="248"/>
      <c r="AR299" s="855"/>
      <c r="AS299" s="248"/>
      <c r="AT299" s="988"/>
      <c r="AU299" s="248"/>
      <c r="AV299" s="248"/>
      <c r="AW299" s="248"/>
      <c r="AX299" s="855"/>
      <c r="AY299" s="248"/>
      <c r="AZ299" s="988"/>
      <c r="BA299" s="248"/>
      <c r="BB299" s="248"/>
      <c r="BC299" s="248"/>
      <c r="BD299" s="248"/>
      <c r="BE299" s="248"/>
      <c r="BF299" s="2134"/>
      <c r="BG299" s="855"/>
      <c r="BH299" s="1301"/>
      <c r="BI299" s="656"/>
      <c r="BJ299" s="1073"/>
      <c r="BK299" s="1145">
        <f t="shared" si="413"/>
        <v>0</v>
      </c>
    </row>
    <row r="300" spans="1:85" s="228" customFormat="1" ht="60" hidden="1" customHeight="1">
      <c r="B300" s="848"/>
      <c r="C300" s="897"/>
      <c r="D300" s="819"/>
      <c r="E300" s="855"/>
      <c r="F300" s="957"/>
      <c r="G300" s="855"/>
      <c r="H300" s="855"/>
      <c r="I300" s="855"/>
      <c r="J300" s="855"/>
      <c r="K300" s="855"/>
      <c r="L300" s="855"/>
      <c r="M300" s="881"/>
      <c r="N300" s="259"/>
      <c r="O300" s="259"/>
      <c r="P300" s="259"/>
      <c r="Q300" s="259"/>
      <c r="R300" s="259"/>
      <c r="S300" s="259"/>
      <c r="T300" s="909"/>
      <c r="U300" s="956"/>
      <c r="V300" s="909"/>
      <c r="W300" s="910"/>
      <c r="X300" s="1061"/>
      <c r="Y300" s="988"/>
      <c r="Z300" s="248"/>
      <c r="AA300" s="855"/>
      <c r="AB300" s="248"/>
      <c r="AC300" s="988"/>
      <c r="AD300" s="248"/>
      <c r="AE300" s="248"/>
      <c r="AF300" s="248"/>
      <c r="AG300" s="248"/>
      <c r="AH300" s="248"/>
      <c r="AI300" s="248"/>
      <c r="AJ300" s="855"/>
      <c r="AK300" s="988"/>
      <c r="AL300" s="855"/>
      <c r="AM300" s="248"/>
      <c r="AN300" s="988"/>
      <c r="AO300" s="248"/>
      <c r="AP300" s="248"/>
      <c r="AQ300" s="248"/>
      <c r="AR300" s="855"/>
      <c r="AS300" s="248"/>
      <c r="AT300" s="988"/>
      <c r="AU300" s="248"/>
      <c r="AV300" s="248"/>
      <c r="AW300" s="248"/>
      <c r="AX300" s="855"/>
      <c r="AY300" s="248"/>
      <c r="AZ300" s="988"/>
      <c r="BA300" s="248"/>
      <c r="BB300" s="248"/>
      <c r="BC300" s="248"/>
      <c r="BD300" s="248"/>
      <c r="BE300" s="248"/>
      <c r="BF300" s="2134"/>
      <c r="BG300" s="855"/>
      <c r="BH300" s="1301"/>
      <c r="BI300" s="656"/>
      <c r="BJ300" s="1073"/>
      <c r="BK300" s="1145">
        <f t="shared" si="413"/>
        <v>0</v>
      </c>
    </row>
    <row r="301" spans="1:85" s="228" customFormat="1" ht="60" hidden="1" customHeight="1">
      <c r="B301" s="848"/>
      <c r="C301" s="897"/>
      <c r="D301" s="819"/>
      <c r="E301" s="855"/>
      <c r="F301" s="957"/>
      <c r="G301" s="855"/>
      <c r="H301" s="855"/>
      <c r="I301" s="855"/>
      <c r="J301" s="855"/>
      <c r="K301" s="855"/>
      <c r="L301" s="855"/>
      <c r="M301" s="881"/>
      <c r="N301" s="259"/>
      <c r="O301" s="259"/>
      <c r="P301" s="259"/>
      <c r="Q301" s="259"/>
      <c r="R301" s="259"/>
      <c r="S301" s="259"/>
      <c r="T301" s="909"/>
      <c r="U301" s="956"/>
      <c r="V301" s="909"/>
      <c r="W301" s="910"/>
      <c r="X301" s="1061"/>
      <c r="Y301" s="910"/>
      <c r="Z301" s="248"/>
      <c r="AA301" s="855"/>
      <c r="AB301" s="248"/>
      <c r="AC301" s="953"/>
      <c r="AD301" s="248"/>
      <c r="AE301" s="248"/>
      <c r="AF301" s="248"/>
      <c r="AG301" s="248"/>
      <c r="AH301" s="248"/>
      <c r="AI301" s="248"/>
      <c r="AJ301" s="855"/>
      <c r="AK301" s="953"/>
      <c r="AL301" s="855"/>
      <c r="AM301" s="248"/>
      <c r="AN301" s="953"/>
      <c r="AO301" s="248"/>
      <c r="AP301" s="248"/>
      <c r="AQ301" s="248"/>
      <c r="AR301" s="855"/>
      <c r="AS301" s="248"/>
      <c r="AT301" s="988"/>
      <c r="AU301" s="248"/>
      <c r="AV301" s="248"/>
      <c r="AW301" s="248"/>
      <c r="AX301" s="855"/>
      <c r="AY301" s="248"/>
      <c r="AZ301" s="988"/>
      <c r="BA301" s="248"/>
      <c r="BB301" s="248"/>
      <c r="BC301" s="248"/>
      <c r="BD301" s="248"/>
      <c r="BE301" s="248"/>
      <c r="BF301" s="2134"/>
      <c r="BG301" s="855"/>
      <c r="BH301" s="1301"/>
      <c r="BI301" s="656"/>
      <c r="BJ301" s="1073"/>
      <c r="BK301" s="1145">
        <f t="shared" si="413"/>
        <v>0</v>
      </c>
    </row>
    <row r="302" spans="1:85" s="693" customFormat="1" ht="36.950000000000003" hidden="1" customHeight="1">
      <c r="B302" s="839"/>
      <c r="C302" s="875" t="s">
        <v>789</v>
      </c>
      <c r="D302" s="900">
        <f t="shared" ref="D302:J302" si="457">D303</f>
        <v>0</v>
      </c>
      <c r="E302" s="248">
        <f t="shared" si="457"/>
        <v>0</v>
      </c>
      <c r="F302" s="248">
        <f t="shared" si="457"/>
        <v>0</v>
      </c>
      <c r="G302" s="248">
        <f t="shared" si="457"/>
        <v>0</v>
      </c>
      <c r="H302" s="248">
        <f t="shared" si="457"/>
        <v>0</v>
      </c>
      <c r="I302" s="248">
        <f t="shared" si="457"/>
        <v>0</v>
      </c>
      <c r="J302" s="248">
        <f t="shared" si="457"/>
        <v>0</v>
      </c>
      <c r="K302" s="902"/>
      <c r="L302" s="902"/>
      <c r="M302" s="902"/>
      <c r="N302" s="841"/>
      <c r="O302" s="841"/>
      <c r="P302" s="841"/>
      <c r="Q302" s="841"/>
      <c r="R302" s="841"/>
      <c r="S302" s="841"/>
      <c r="T302" s="841"/>
      <c r="U302" s="841"/>
      <c r="V302" s="841"/>
      <c r="W302" s="248">
        <f>W303</f>
        <v>0</v>
      </c>
      <c r="X302" s="902"/>
      <c r="Y302" s="248">
        <f t="shared" ref="Y302:BB302" si="458">Y303</f>
        <v>0</v>
      </c>
      <c r="Z302" s="248">
        <f t="shared" si="458"/>
        <v>0</v>
      </c>
      <c r="AA302" s="248">
        <f t="shared" si="458"/>
        <v>0</v>
      </c>
      <c r="AB302" s="248">
        <f t="shared" si="458"/>
        <v>0</v>
      </c>
      <c r="AC302" s="248">
        <f t="shared" si="458"/>
        <v>0</v>
      </c>
      <c r="AD302" s="248">
        <f t="shared" si="458"/>
        <v>0</v>
      </c>
      <c r="AE302" s="248">
        <f t="shared" si="458"/>
        <v>0</v>
      </c>
      <c r="AF302" s="248">
        <f t="shared" si="458"/>
        <v>0</v>
      </c>
      <c r="AG302" s="248">
        <f t="shared" si="458"/>
        <v>0</v>
      </c>
      <c r="AH302" s="248">
        <f t="shared" si="458"/>
        <v>0</v>
      </c>
      <c r="AI302" s="248">
        <f t="shared" si="458"/>
        <v>0</v>
      </c>
      <c r="AJ302" s="248">
        <f t="shared" si="458"/>
        <v>0</v>
      </c>
      <c r="AK302" s="248">
        <f t="shared" si="458"/>
        <v>0</v>
      </c>
      <c r="AL302" s="248">
        <f t="shared" si="458"/>
        <v>0</v>
      </c>
      <c r="AM302" s="248">
        <f t="shared" si="458"/>
        <v>0</v>
      </c>
      <c r="AN302" s="248">
        <f t="shared" si="458"/>
        <v>0</v>
      </c>
      <c r="AO302" s="248">
        <f t="shared" si="458"/>
        <v>0</v>
      </c>
      <c r="AP302" s="248">
        <f t="shared" si="458"/>
        <v>0</v>
      </c>
      <c r="AQ302" s="248"/>
      <c r="AR302" s="248">
        <f t="shared" si="458"/>
        <v>0</v>
      </c>
      <c r="AS302" s="248">
        <f t="shared" si="458"/>
        <v>0</v>
      </c>
      <c r="AT302" s="248">
        <f t="shared" si="458"/>
        <v>0</v>
      </c>
      <c r="AU302" s="248">
        <f t="shared" si="458"/>
        <v>0</v>
      </c>
      <c r="AV302" s="248">
        <f t="shared" si="458"/>
        <v>0</v>
      </c>
      <c r="AW302" s="248"/>
      <c r="AX302" s="248">
        <f t="shared" si="458"/>
        <v>0</v>
      </c>
      <c r="AY302" s="248">
        <f t="shared" si="458"/>
        <v>0</v>
      </c>
      <c r="AZ302" s="248">
        <f t="shared" si="458"/>
        <v>0</v>
      </c>
      <c r="BA302" s="248">
        <f t="shared" si="458"/>
        <v>0</v>
      </c>
      <c r="BB302" s="248">
        <f t="shared" si="458"/>
        <v>0</v>
      </c>
      <c r="BC302" s="248"/>
      <c r="BD302" s="248"/>
      <c r="BE302" s="248"/>
      <c r="BF302" s="248"/>
      <c r="BG302" s="847"/>
      <c r="BH302" s="2197"/>
      <c r="BI302" s="2198"/>
      <c r="BJ302" s="1073">
        <f t="shared" si="412"/>
        <v>0</v>
      </c>
      <c r="BK302" s="1145">
        <f t="shared" si="413"/>
        <v>0</v>
      </c>
    </row>
    <row r="303" spans="1:85" s="239" customFormat="1" ht="58.5" hidden="1" customHeight="1">
      <c r="A303" s="228"/>
      <c r="B303" s="848"/>
      <c r="C303" s="876"/>
      <c r="D303" s="819"/>
      <c r="E303" s="855"/>
      <c r="F303" s="957"/>
      <c r="G303" s="855"/>
      <c r="H303" s="855"/>
      <c r="I303" s="855"/>
      <c r="J303" s="855"/>
      <c r="K303" s="855"/>
      <c r="L303" s="855"/>
      <c r="M303" s="881"/>
      <c r="N303" s="259"/>
      <c r="O303" s="259"/>
      <c r="P303" s="259"/>
      <c r="Q303" s="818"/>
      <c r="R303" s="841"/>
      <c r="S303" s="841"/>
      <c r="T303" s="909"/>
      <c r="U303" s="909"/>
      <c r="V303" s="909"/>
      <c r="W303" s="910"/>
      <c r="X303" s="1509"/>
      <c r="Y303" s="910"/>
      <c r="Z303" s="248"/>
      <c r="AA303" s="855"/>
      <c r="AB303" s="248"/>
      <c r="AC303" s="910"/>
      <c r="AD303" s="248"/>
      <c r="AE303" s="248"/>
      <c r="AF303" s="248"/>
      <c r="AG303" s="910"/>
      <c r="AH303" s="910"/>
      <c r="AI303" s="910"/>
      <c r="AJ303" s="855"/>
      <c r="AK303" s="910"/>
      <c r="AL303" s="855"/>
      <c r="AM303" s="248"/>
      <c r="AN303" s="910"/>
      <c r="AO303" s="248"/>
      <c r="AP303" s="248"/>
      <c r="AQ303" s="248"/>
      <c r="AR303" s="855"/>
      <c r="AS303" s="248"/>
      <c r="AT303" s="910"/>
      <c r="AU303" s="248"/>
      <c r="AV303" s="248"/>
      <c r="AW303" s="248"/>
      <c r="AX303" s="855"/>
      <c r="AY303" s="248"/>
      <c r="AZ303" s="910"/>
      <c r="BA303" s="248"/>
      <c r="BB303" s="248"/>
      <c r="BC303" s="248"/>
      <c r="BD303" s="248"/>
      <c r="BE303" s="248"/>
      <c r="BF303" s="2127"/>
      <c r="BG303" s="2490"/>
      <c r="BH303" s="656"/>
      <c r="BI303" s="228"/>
      <c r="BJ303" s="1073"/>
      <c r="BK303" s="1145">
        <f t="shared" si="413"/>
        <v>0</v>
      </c>
      <c r="BL303" s="228"/>
      <c r="BM303" s="228"/>
      <c r="BN303" s="228"/>
      <c r="BO303" s="228"/>
      <c r="BP303" s="228"/>
      <c r="BQ303" s="228"/>
      <c r="BR303" s="228"/>
      <c r="BS303" s="228"/>
      <c r="BT303" s="228"/>
      <c r="BU303" s="228"/>
      <c r="BV303" s="228"/>
      <c r="BW303" s="228"/>
      <c r="BX303" s="228"/>
      <c r="BY303" s="228"/>
      <c r="BZ303" s="228"/>
      <c r="CA303" s="228"/>
      <c r="CB303" s="228"/>
      <c r="CC303" s="228"/>
      <c r="CD303" s="228"/>
      <c r="CE303" s="228"/>
      <c r="CF303" s="228"/>
      <c r="CG303" s="228"/>
    </row>
    <row r="304" spans="1:85" s="228" customFormat="1" ht="38.450000000000003" hidden="1" customHeight="1">
      <c r="B304" s="848"/>
      <c r="C304" s="875" t="s">
        <v>794</v>
      </c>
      <c r="D304" s="1512">
        <f t="shared" ref="D304:J308" si="459">D305</f>
        <v>0</v>
      </c>
      <c r="E304" s="971">
        <f t="shared" si="459"/>
        <v>0</v>
      </c>
      <c r="F304" s="971">
        <f t="shared" si="459"/>
        <v>0</v>
      </c>
      <c r="G304" s="971">
        <f t="shared" si="459"/>
        <v>0</v>
      </c>
      <c r="H304" s="971">
        <f t="shared" si="459"/>
        <v>0</v>
      </c>
      <c r="I304" s="971">
        <f t="shared" si="459"/>
        <v>0</v>
      </c>
      <c r="J304" s="971">
        <f t="shared" si="459"/>
        <v>0</v>
      </c>
      <c r="K304" s="855"/>
      <c r="L304" s="855"/>
      <c r="M304" s="881"/>
      <c r="N304" s="259"/>
      <c r="O304" s="259"/>
      <c r="P304" s="259"/>
      <c r="Q304" s="259"/>
      <c r="R304" s="259"/>
      <c r="S304" s="259"/>
      <c r="T304" s="909"/>
      <c r="U304" s="956"/>
      <c r="V304" s="909"/>
      <c r="W304" s="971">
        <f>W305</f>
        <v>0</v>
      </c>
      <c r="X304" s="1061"/>
      <c r="Y304" s="971">
        <f t="shared" ref="Y304:BB308" si="460">Y305</f>
        <v>0</v>
      </c>
      <c r="Z304" s="971">
        <f t="shared" si="460"/>
        <v>0</v>
      </c>
      <c r="AA304" s="971">
        <f t="shared" si="460"/>
        <v>0</v>
      </c>
      <c r="AB304" s="971">
        <f t="shared" si="460"/>
        <v>0</v>
      </c>
      <c r="AC304" s="971">
        <f t="shared" si="460"/>
        <v>0</v>
      </c>
      <c r="AD304" s="971">
        <f t="shared" si="460"/>
        <v>0</v>
      </c>
      <c r="AE304" s="971">
        <f t="shared" si="460"/>
        <v>0</v>
      </c>
      <c r="AF304" s="971">
        <f t="shared" si="460"/>
        <v>0</v>
      </c>
      <c r="AG304" s="971">
        <f t="shared" si="460"/>
        <v>0</v>
      </c>
      <c r="AH304" s="971">
        <f t="shared" si="460"/>
        <v>0</v>
      </c>
      <c r="AI304" s="971">
        <f t="shared" si="460"/>
        <v>0</v>
      </c>
      <c r="AJ304" s="971">
        <f t="shared" si="460"/>
        <v>0</v>
      </c>
      <c r="AK304" s="971">
        <f t="shared" si="460"/>
        <v>0</v>
      </c>
      <c r="AL304" s="971">
        <f t="shared" si="460"/>
        <v>0</v>
      </c>
      <c r="AM304" s="971">
        <f t="shared" si="460"/>
        <v>0</v>
      </c>
      <c r="AN304" s="971">
        <f t="shared" si="460"/>
        <v>0</v>
      </c>
      <c r="AO304" s="971">
        <f t="shared" si="460"/>
        <v>0</v>
      </c>
      <c r="AP304" s="971">
        <f t="shared" si="460"/>
        <v>0</v>
      </c>
      <c r="AQ304" s="971"/>
      <c r="AR304" s="971">
        <f t="shared" si="460"/>
        <v>0</v>
      </c>
      <c r="AS304" s="971">
        <f t="shared" si="460"/>
        <v>0</v>
      </c>
      <c r="AT304" s="971">
        <f t="shared" si="460"/>
        <v>0</v>
      </c>
      <c r="AU304" s="971">
        <f t="shared" si="460"/>
        <v>0</v>
      </c>
      <c r="AV304" s="971">
        <f t="shared" si="460"/>
        <v>0</v>
      </c>
      <c r="AW304" s="971"/>
      <c r="AX304" s="971">
        <f t="shared" si="460"/>
        <v>0</v>
      </c>
      <c r="AY304" s="971">
        <f t="shared" si="460"/>
        <v>0</v>
      </c>
      <c r="AZ304" s="971">
        <f t="shared" si="460"/>
        <v>0</v>
      </c>
      <c r="BA304" s="971">
        <f t="shared" si="460"/>
        <v>0</v>
      </c>
      <c r="BB304" s="971">
        <f t="shared" si="460"/>
        <v>0</v>
      </c>
      <c r="BC304" s="971"/>
      <c r="BD304" s="971"/>
      <c r="BE304" s="971"/>
      <c r="BF304" s="971"/>
      <c r="BG304" s="855"/>
      <c r="BH304" s="1301"/>
      <c r="BI304" s="656"/>
      <c r="BJ304" s="1073">
        <f t="shared" si="412"/>
        <v>0</v>
      </c>
      <c r="BK304" s="1145">
        <f t="shared" si="413"/>
        <v>0</v>
      </c>
    </row>
    <row r="305" spans="1:85" s="228" customFormat="1" ht="81.75" hidden="1" customHeight="1">
      <c r="B305" s="848"/>
      <c r="C305" s="897"/>
      <c r="D305" s="819"/>
      <c r="E305" s="855"/>
      <c r="F305" s="957"/>
      <c r="G305" s="855"/>
      <c r="H305" s="855"/>
      <c r="I305" s="855"/>
      <c r="J305" s="855"/>
      <c r="K305" s="855"/>
      <c r="L305" s="855"/>
      <c r="M305" s="881"/>
      <c r="N305" s="259"/>
      <c r="O305" s="259"/>
      <c r="P305" s="259"/>
      <c r="Q305" s="908"/>
      <c r="R305" s="259"/>
      <c r="S305" s="259"/>
      <c r="T305" s="909"/>
      <c r="U305" s="909"/>
      <c r="V305" s="909"/>
      <c r="W305" s="923"/>
      <c r="X305" s="1061"/>
      <c r="Y305" s="923"/>
      <c r="Z305" s="248"/>
      <c r="AA305" s="923"/>
      <c r="AB305" s="248"/>
      <c r="AC305" s="923"/>
      <c r="AD305" s="248"/>
      <c r="AE305" s="248"/>
      <c r="AF305" s="248"/>
      <c r="AG305" s="248"/>
      <c r="AH305" s="248"/>
      <c r="AI305" s="248"/>
      <c r="AJ305" s="855"/>
      <c r="AK305" s="923"/>
      <c r="AL305" s="855"/>
      <c r="AM305" s="248"/>
      <c r="AN305" s="923"/>
      <c r="AO305" s="248"/>
      <c r="AP305" s="248"/>
      <c r="AQ305" s="248"/>
      <c r="AR305" s="855"/>
      <c r="AS305" s="248"/>
      <c r="AT305" s="923"/>
      <c r="AU305" s="248"/>
      <c r="AV305" s="248"/>
      <c r="AW305" s="248"/>
      <c r="AX305" s="855"/>
      <c r="AY305" s="248"/>
      <c r="AZ305" s="923"/>
      <c r="BA305" s="248"/>
      <c r="BB305" s="248"/>
      <c r="BC305" s="248"/>
      <c r="BD305" s="248"/>
      <c r="BE305" s="248"/>
      <c r="BF305" s="248"/>
      <c r="BG305" s="855"/>
      <c r="BH305" s="1301"/>
      <c r="BI305" s="656"/>
      <c r="BJ305" s="1073"/>
      <c r="BK305" s="1145">
        <f t="shared" si="413"/>
        <v>0</v>
      </c>
    </row>
    <row r="306" spans="1:85" s="239" customFormat="1" ht="35.450000000000003" hidden="1" customHeight="1">
      <c r="A306" s="228"/>
      <c r="B306" s="848"/>
      <c r="C306" s="875" t="s">
        <v>788</v>
      </c>
      <c r="D306" s="1512">
        <f t="shared" si="459"/>
        <v>0</v>
      </c>
      <c r="E306" s="971">
        <f t="shared" si="459"/>
        <v>0</v>
      </c>
      <c r="F306" s="971">
        <f t="shared" si="459"/>
        <v>0</v>
      </c>
      <c r="G306" s="971">
        <f t="shared" si="459"/>
        <v>0</v>
      </c>
      <c r="H306" s="971">
        <f t="shared" si="459"/>
        <v>0</v>
      </c>
      <c r="I306" s="971">
        <f t="shared" si="459"/>
        <v>0</v>
      </c>
      <c r="J306" s="971">
        <f t="shared" si="459"/>
        <v>0</v>
      </c>
      <c r="K306" s="855"/>
      <c r="L306" s="855"/>
      <c r="M306" s="881"/>
      <c r="N306" s="259"/>
      <c r="O306" s="259"/>
      <c r="P306" s="259"/>
      <c r="Q306" s="259"/>
      <c r="R306" s="259"/>
      <c r="S306" s="259"/>
      <c r="T306" s="909"/>
      <c r="U306" s="956"/>
      <c r="V306" s="909"/>
      <c r="W306" s="971">
        <f>W307</f>
        <v>0</v>
      </c>
      <c r="X306" s="1061"/>
      <c r="Y306" s="971">
        <f t="shared" si="460"/>
        <v>0</v>
      </c>
      <c r="Z306" s="971">
        <f t="shared" si="460"/>
        <v>0</v>
      </c>
      <c r="AA306" s="971">
        <f t="shared" si="460"/>
        <v>0</v>
      </c>
      <c r="AB306" s="971">
        <f t="shared" si="460"/>
        <v>0</v>
      </c>
      <c r="AC306" s="971">
        <f t="shared" si="460"/>
        <v>0</v>
      </c>
      <c r="AD306" s="971">
        <f t="shared" si="460"/>
        <v>0</v>
      </c>
      <c r="AE306" s="971">
        <f t="shared" si="460"/>
        <v>0</v>
      </c>
      <c r="AF306" s="971">
        <f t="shared" si="460"/>
        <v>0</v>
      </c>
      <c r="AG306" s="971">
        <f t="shared" si="460"/>
        <v>0</v>
      </c>
      <c r="AH306" s="971">
        <f t="shared" si="460"/>
        <v>0</v>
      </c>
      <c r="AI306" s="971">
        <f t="shared" si="460"/>
        <v>0</v>
      </c>
      <c r="AJ306" s="971">
        <f t="shared" si="460"/>
        <v>0</v>
      </c>
      <c r="AK306" s="971">
        <f t="shared" si="460"/>
        <v>0</v>
      </c>
      <c r="AL306" s="971">
        <f t="shared" si="460"/>
        <v>0</v>
      </c>
      <c r="AM306" s="971">
        <f t="shared" si="460"/>
        <v>0</v>
      </c>
      <c r="AN306" s="971">
        <f t="shared" si="460"/>
        <v>0</v>
      </c>
      <c r="AO306" s="971">
        <f t="shared" si="460"/>
        <v>0</v>
      </c>
      <c r="AP306" s="971">
        <f t="shared" si="460"/>
        <v>0</v>
      </c>
      <c r="AQ306" s="971"/>
      <c r="AR306" s="971">
        <f t="shared" si="460"/>
        <v>0</v>
      </c>
      <c r="AS306" s="971">
        <f t="shared" si="460"/>
        <v>0</v>
      </c>
      <c r="AT306" s="971">
        <f t="shared" si="460"/>
        <v>0</v>
      </c>
      <c r="AU306" s="971">
        <f t="shared" si="460"/>
        <v>0</v>
      </c>
      <c r="AV306" s="971">
        <f t="shared" si="460"/>
        <v>0</v>
      </c>
      <c r="AW306" s="971"/>
      <c r="AX306" s="971">
        <f t="shared" si="460"/>
        <v>0</v>
      </c>
      <c r="AY306" s="971">
        <f t="shared" si="460"/>
        <v>0</v>
      </c>
      <c r="AZ306" s="971">
        <f t="shared" si="460"/>
        <v>0</v>
      </c>
      <c r="BA306" s="971">
        <f t="shared" si="460"/>
        <v>0</v>
      </c>
      <c r="BB306" s="971">
        <f t="shared" si="460"/>
        <v>0</v>
      </c>
      <c r="BC306" s="971"/>
      <c r="BD306" s="971"/>
      <c r="BE306" s="971"/>
      <c r="BF306" s="971"/>
      <c r="BG306" s="2490"/>
      <c r="BH306" s="656"/>
      <c r="BI306" s="228"/>
      <c r="BJ306" s="1073">
        <f t="shared" si="412"/>
        <v>0</v>
      </c>
      <c r="BK306" s="1145">
        <f t="shared" si="413"/>
        <v>0</v>
      </c>
      <c r="BL306" s="228"/>
      <c r="BM306" s="228"/>
      <c r="BN306" s="228"/>
      <c r="BO306" s="228"/>
      <c r="BP306" s="228"/>
      <c r="BQ306" s="228"/>
      <c r="BR306" s="228"/>
      <c r="BS306" s="228"/>
      <c r="BT306" s="228"/>
      <c r="BU306" s="228"/>
      <c r="BV306" s="228"/>
      <c r="BW306" s="228"/>
      <c r="BX306" s="228"/>
      <c r="BY306" s="228"/>
      <c r="BZ306" s="228"/>
      <c r="CA306" s="228"/>
      <c r="CB306" s="228"/>
      <c r="CC306" s="228"/>
      <c r="CD306" s="228"/>
      <c r="CE306" s="228"/>
      <c r="CF306" s="228"/>
      <c r="CG306" s="228"/>
    </row>
    <row r="307" spans="1:85" s="228" customFormat="1" ht="77.45" hidden="1" customHeight="1">
      <c r="B307" s="848"/>
      <c r="C307" s="940"/>
      <c r="D307" s="819"/>
      <c r="E307" s="855"/>
      <c r="F307" s="957"/>
      <c r="G307" s="855"/>
      <c r="H307" s="855"/>
      <c r="I307" s="855"/>
      <c r="J307" s="855"/>
      <c r="K307" s="855"/>
      <c r="L307" s="855"/>
      <c r="M307" s="881"/>
      <c r="N307" s="259"/>
      <c r="O307" s="259"/>
      <c r="P307" s="259"/>
      <c r="Q307" s="908"/>
      <c r="R307" s="259"/>
      <c r="S307" s="259"/>
      <c r="T307" s="909"/>
      <c r="U307" s="909"/>
      <c r="V307" s="909"/>
      <c r="W307" s="910"/>
      <c r="X307" s="910"/>
      <c r="Y307" s="910"/>
      <c r="Z307" s="248"/>
      <c r="AA307" s="910"/>
      <c r="AB307" s="248"/>
      <c r="AC307" s="910"/>
      <c r="AD307" s="248"/>
      <c r="AE307" s="248"/>
      <c r="AF307" s="248"/>
      <c r="AG307" s="248"/>
      <c r="AH307" s="248"/>
      <c r="AI307" s="248"/>
      <c r="AJ307" s="855"/>
      <c r="AK307" s="910"/>
      <c r="AL307" s="855"/>
      <c r="AM307" s="248"/>
      <c r="AN307" s="910"/>
      <c r="AO307" s="248"/>
      <c r="AP307" s="248"/>
      <c r="AQ307" s="248"/>
      <c r="AR307" s="855"/>
      <c r="AS307" s="248"/>
      <c r="AT307" s="910"/>
      <c r="AU307" s="248"/>
      <c r="AV307" s="248"/>
      <c r="AW307" s="248"/>
      <c r="AX307" s="855"/>
      <c r="AY307" s="248"/>
      <c r="AZ307" s="910"/>
      <c r="BA307" s="248"/>
      <c r="BB307" s="248"/>
      <c r="BC307" s="248"/>
      <c r="BD307" s="248"/>
      <c r="BE307" s="248"/>
      <c r="BF307" s="2484"/>
      <c r="BG307" s="855"/>
      <c r="BH307" s="1301"/>
      <c r="BI307" s="656"/>
      <c r="BJ307" s="1073"/>
      <c r="BK307" s="1145">
        <f t="shared" si="413"/>
        <v>0</v>
      </c>
    </row>
    <row r="308" spans="1:85" s="228" customFormat="1" ht="41.45" hidden="1" customHeight="1">
      <c r="B308" s="848"/>
      <c r="C308" s="875" t="s">
        <v>813</v>
      </c>
      <c r="D308" s="1512">
        <f t="shared" si="459"/>
        <v>0</v>
      </c>
      <c r="E308" s="971">
        <f t="shared" si="459"/>
        <v>0</v>
      </c>
      <c r="F308" s="971">
        <f t="shared" si="459"/>
        <v>0</v>
      </c>
      <c r="G308" s="971">
        <f t="shared" si="459"/>
        <v>0</v>
      </c>
      <c r="H308" s="971">
        <f t="shared" si="459"/>
        <v>0</v>
      </c>
      <c r="I308" s="971">
        <f t="shared" si="459"/>
        <v>0</v>
      </c>
      <c r="J308" s="971">
        <f t="shared" si="459"/>
        <v>0</v>
      </c>
      <c r="K308" s="855"/>
      <c r="L308" s="855"/>
      <c r="M308" s="881"/>
      <c r="N308" s="259"/>
      <c r="O308" s="259"/>
      <c r="P308" s="259"/>
      <c r="Q308" s="259"/>
      <c r="R308" s="259"/>
      <c r="S308" s="259"/>
      <c r="T308" s="909"/>
      <c r="U308" s="956"/>
      <c r="V308" s="909"/>
      <c r="W308" s="971">
        <f>W309</f>
        <v>0</v>
      </c>
      <c r="X308" s="1061"/>
      <c r="Y308" s="971">
        <f t="shared" si="460"/>
        <v>0</v>
      </c>
      <c r="Z308" s="971">
        <f t="shared" si="460"/>
        <v>0</v>
      </c>
      <c r="AA308" s="971">
        <f t="shared" si="460"/>
        <v>0</v>
      </c>
      <c r="AB308" s="971">
        <f t="shared" si="460"/>
        <v>0</v>
      </c>
      <c r="AC308" s="971">
        <f t="shared" si="460"/>
        <v>0</v>
      </c>
      <c r="AD308" s="971">
        <f t="shared" si="460"/>
        <v>0</v>
      </c>
      <c r="AE308" s="971">
        <f t="shared" si="460"/>
        <v>0</v>
      </c>
      <c r="AF308" s="971">
        <f t="shared" si="460"/>
        <v>0</v>
      </c>
      <c r="AG308" s="971">
        <f t="shared" si="460"/>
        <v>0</v>
      </c>
      <c r="AH308" s="971">
        <f t="shared" si="460"/>
        <v>0</v>
      </c>
      <c r="AI308" s="971">
        <f t="shared" si="460"/>
        <v>0</v>
      </c>
      <c r="AJ308" s="971">
        <f t="shared" si="460"/>
        <v>0</v>
      </c>
      <c r="AK308" s="971">
        <f t="shared" si="460"/>
        <v>0</v>
      </c>
      <c r="AL308" s="971">
        <f t="shared" si="460"/>
        <v>0</v>
      </c>
      <c r="AM308" s="971">
        <f t="shared" si="460"/>
        <v>0</v>
      </c>
      <c r="AN308" s="971">
        <f t="shared" si="460"/>
        <v>0</v>
      </c>
      <c r="AO308" s="971">
        <f t="shared" si="460"/>
        <v>0</v>
      </c>
      <c r="AP308" s="971">
        <f t="shared" si="460"/>
        <v>0</v>
      </c>
      <c r="AQ308" s="971"/>
      <c r="AR308" s="971">
        <f t="shared" si="460"/>
        <v>0</v>
      </c>
      <c r="AS308" s="971">
        <f t="shared" si="460"/>
        <v>0</v>
      </c>
      <c r="AT308" s="971">
        <f t="shared" si="460"/>
        <v>0</v>
      </c>
      <c r="AU308" s="971">
        <f t="shared" si="460"/>
        <v>0</v>
      </c>
      <c r="AV308" s="971">
        <f t="shared" si="460"/>
        <v>0</v>
      </c>
      <c r="AW308" s="971"/>
      <c r="AX308" s="971">
        <f t="shared" si="460"/>
        <v>0</v>
      </c>
      <c r="AY308" s="971">
        <f t="shared" si="460"/>
        <v>0</v>
      </c>
      <c r="AZ308" s="971">
        <f t="shared" si="460"/>
        <v>0</v>
      </c>
      <c r="BA308" s="971">
        <f t="shared" si="460"/>
        <v>0</v>
      </c>
      <c r="BB308" s="971">
        <f t="shared" si="460"/>
        <v>0</v>
      </c>
      <c r="BC308" s="971"/>
      <c r="BD308" s="971"/>
      <c r="BE308" s="971"/>
      <c r="BF308" s="971"/>
      <c r="BG308" s="855"/>
      <c r="BH308" s="1301"/>
      <c r="BI308" s="656"/>
      <c r="BJ308" s="1073">
        <f t="shared" si="412"/>
        <v>0</v>
      </c>
      <c r="BK308" s="1145">
        <f t="shared" si="413"/>
        <v>0</v>
      </c>
    </row>
    <row r="309" spans="1:85" s="228" customFormat="1" ht="95.1" hidden="1" customHeight="1">
      <c r="B309" s="848"/>
      <c r="C309" s="940"/>
      <c r="D309" s="819"/>
      <c r="E309" s="855"/>
      <c r="F309" s="957"/>
      <c r="G309" s="855"/>
      <c r="H309" s="855"/>
      <c r="I309" s="855"/>
      <c r="J309" s="855"/>
      <c r="K309" s="855"/>
      <c r="L309" s="855"/>
      <c r="M309" s="881"/>
      <c r="N309" s="259"/>
      <c r="O309" s="259"/>
      <c r="P309" s="259"/>
      <c r="Q309" s="908"/>
      <c r="R309" s="259"/>
      <c r="S309" s="259"/>
      <c r="T309" s="984"/>
      <c r="U309" s="956"/>
      <c r="V309" s="956"/>
      <c r="W309" s="1061"/>
      <c r="X309" s="1061"/>
      <c r="Y309" s="1061"/>
      <c r="Z309" s="248"/>
      <c r="AA309" s="1061"/>
      <c r="AB309" s="248"/>
      <c r="AC309" s="1061"/>
      <c r="AD309" s="248"/>
      <c r="AE309" s="248"/>
      <c r="AF309" s="248"/>
      <c r="AG309" s="248"/>
      <c r="AH309" s="248"/>
      <c r="AI309" s="248"/>
      <c r="AJ309" s="855"/>
      <c r="AK309" s="1061"/>
      <c r="AL309" s="855"/>
      <c r="AM309" s="248"/>
      <c r="AN309" s="1061"/>
      <c r="AO309" s="248"/>
      <c r="AP309" s="248"/>
      <c r="AQ309" s="248"/>
      <c r="AR309" s="855"/>
      <c r="AS309" s="248"/>
      <c r="AT309" s="1061"/>
      <c r="AU309" s="248"/>
      <c r="AV309" s="248"/>
      <c r="AW309" s="248"/>
      <c r="AX309" s="855"/>
      <c r="AY309" s="248"/>
      <c r="AZ309" s="1061"/>
      <c r="BA309" s="248"/>
      <c r="BB309" s="248"/>
      <c r="BC309" s="248"/>
      <c r="BD309" s="248"/>
      <c r="BE309" s="248"/>
      <c r="BF309" s="2129"/>
      <c r="BG309" s="855"/>
      <c r="BH309" s="1301"/>
      <c r="BI309" s="656"/>
      <c r="BJ309" s="1073"/>
      <c r="BK309" s="1145">
        <f t="shared" si="413"/>
        <v>0</v>
      </c>
    </row>
    <row r="310" spans="1:85" s="238" customFormat="1" ht="79.5" hidden="1" customHeight="1">
      <c r="A310" s="228"/>
      <c r="B310" s="848"/>
      <c r="C310" s="940"/>
      <c r="D310" s="1007"/>
      <c r="E310" s="855"/>
      <c r="F310" s="855"/>
      <c r="G310" s="847"/>
      <c r="H310" s="855"/>
      <c r="I310" s="855"/>
      <c r="J310" s="855"/>
      <c r="K310" s="855"/>
      <c r="L310" s="847"/>
      <c r="M310" s="881"/>
      <c r="N310" s="259"/>
      <c r="O310" s="259"/>
      <c r="P310" s="259"/>
      <c r="Q310" s="818"/>
      <c r="R310" s="841"/>
      <c r="S310" s="841"/>
      <c r="T310" s="909"/>
      <c r="U310" s="909"/>
      <c r="V310" s="909"/>
      <c r="W310" s="910"/>
      <c r="X310" s="1012"/>
      <c r="Y310" s="910"/>
      <c r="Z310" s="248"/>
      <c r="AA310" s="855"/>
      <c r="AB310" s="910"/>
      <c r="AC310" s="910"/>
      <c r="AD310" s="248"/>
      <c r="AE310" s="248"/>
      <c r="AF310" s="855"/>
      <c r="AG310" s="910"/>
      <c r="AH310" s="926"/>
      <c r="AI310" s="910"/>
      <c r="AJ310" s="855"/>
      <c r="AK310" s="910"/>
      <c r="AL310" s="855"/>
      <c r="AM310" s="910"/>
      <c r="AN310" s="910"/>
      <c r="AO310" s="248"/>
      <c r="AP310" s="248"/>
      <c r="AQ310" s="248"/>
      <c r="AR310" s="855"/>
      <c r="AS310" s="910"/>
      <c r="AT310" s="910"/>
      <c r="AU310" s="248"/>
      <c r="AV310" s="248"/>
      <c r="AW310" s="248"/>
      <c r="AX310" s="855"/>
      <c r="AY310" s="910"/>
      <c r="AZ310" s="910"/>
      <c r="BA310" s="248"/>
      <c r="BB310" s="248"/>
      <c r="BC310" s="248"/>
      <c r="BD310" s="248"/>
      <c r="BE310" s="248"/>
      <c r="BF310" s="248"/>
      <c r="BG310" s="970"/>
      <c r="BH310" s="228"/>
      <c r="BI310" s="228"/>
      <c r="BJ310" s="1073">
        <f t="shared" si="412"/>
        <v>0</v>
      </c>
      <c r="BK310" s="1145">
        <f t="shared" si="413"/>
        <v>0</v>
      </c>
      <c r="BL310" s="228"/>
      <c r="BM310" s="228"/>
      <c r="BN310" s="228"/>
      <c r="BO310" s="228"/>
      <c r="BP310" s="228"/>
      <c r="BQ310" s="228"/>
      <c r="BR310" s="228"/>
      <c r="BS310" s="228"/>
      <c r="BT310" s="228"/>
      <c r="BU310" s="228"/>
      <c r="BV310" s="228"/>
      <c r="BW310" s="228"/>
      <c r="BX310" s="228"/>
      <c r="BY310" s="228"/>
      <c r="BZ310" s="228"/>
      <c r="CA310" s="228"/>
      <c r="CB310" s="228"/>
      <c r="CC310" s="228"/>
      <c r="CD310" s="228"/>
      <c r="CE310" s="228"/>
      <c r="CF310" s="228"/>
      <c r="CG310" s="228"/>
    </row>
    <row r="311" spans="1:85" s="228" customFormat="1" ht="15.95" hidden="1" customHeight="1">
      <c r="B311" s="871"/>
      <c r="C311" s="849"/>
      <c r="D311" s="900"/>
      <c r="E311" s="855"/>
      <c r="F311" s="855"/>
      <c r="G311" s="855"/>
      <c r="H311" s="855"/>
      <c r="I311" s="855"/>
      <c r="J311" s="855"/>
      <c r="K311" s="855"/>
      <c r="L311" s="855"/>
      <c r="M311" s="881"/>
      <c r="N311" s="259"/>
      <c r="O311" s="259"/>
      <c r="P311" s="259"/>
      <c r="Q311" s="259"/>
      <c r="R311" s="259"/>
      <c r="S311" s="259"/>
      <c r="T311" s="259"/>
      <c r="U311" s="259"/>
      <c r="V311" s="259"/>
      <c r="W311" s="248"/>
      <c r="X311" s="248"/>
      <c r="Y311" s="248"/>
      <c r="Z311" s="248"/>
      <c r="AA311" s="248"/>
      <c r="AB311" s="248"/>
      <c r="AC311" s="248"/>
      <c r="AD311" s="248"/>
      <c r="AE311" s="248"/>
      <c r="AF311" s="248"/>
      <c r="AG311" s="248"/>
      <c r="AH311" s="248"/>
      <c r="AI311" s="248"/>
      <c r="AJ311" s="248"/>
      <c r="AK311" s="248"/>
      <c r="AL311" s="248"/>
      <c r="AM311" s="248"/>
      <c r="AN311" s="248"/>
      <c r="AO311" s="248"/>
      <c r="AP311" s="248"/>
      <c r="AQ311" s="248"/>
      <c r="AR311" s="248"/>
      <c r="AS311" s="248"/>
      <c r="AT311" s="248"/>
      <c r="AU311" s="248"/>
      <c r="AV311" s="248"/>
      <c r="AW311" s="248"/>
      <c r="AX311" s="248"/>
      <c r="AY311" s="248"/>
      <c r="AZ311" s="248"/>
      <c r="BA311" s="248"/>
      <c r="BB311" s="248"/>
      <c r="BC311" s="248"/>
      <c r="BD311" s="248"/>
      <c r="BE311" s="248"/>
      <c r="BF311" s="248"/>
      <c r="BG311" s="855"/>
      <c r="BH311" s="1301">
        <f>AA311-(AF311+AI311+AL311)</f>
        <v>0</v>
      </c>
      <c r="BI311" s="656" t="e">
        <f>#REF!-AL311</f>
        <v>#REF!</v>
      </c>
      <c r="BJ311" s="1073">
        <f t="shared" si="412"/>
        <v>0</v>
      </c>
      <c r="BK311" s="1145">
        <f t="shared" si="413"/>
        <v>0</v>
      </c>
    </row>
    <row r="312" spans="1:85" s="228" customFormat="1" ht="15.95" hidden="1" customHeight="1">
      <c r="B312" s="1463" t="s">
        <v>706</v>
      </c>
      <c r="C312" s="2165" t="s">
        <v>481</v>
      </c>
      <c r="D312" s="900">
        <f t="shared" ref="D312:M315" si="461">D313</f>
        <v>0</v>
      </c>
      <c r="E312" s="248">
        <f t="shared" si="461"/>
        <v>0</v>
      </c>
      <c r="F312" s="248">
        <f t="shared" si="461"/>
        <v>0</v>
      </c>
      <c r="G312" s="248">
        <f t="shared" si="461"/>
        <v>0</v>
      </c>
      <c r="H312" s="248">
        <f t="shared" si="461"/>
        <v>0</v>
      </c>
      <c r="I312" s="248">
        <f t="shared" si="461"/>
        <v>0</v>
      </c>
      <c r="J312" s="248">
        <f t="shared" si="461"/>
        <v>0</v>
      </c>
      <c r="K312" s="248">
        <f t="shared" si="461"/>
        <v>0</v>
      </c>
      <c r="L312" s="248">
        <f t="shared" si="461"/>
        <v>0</v>
      </c>
      <c r="M312" s="248">
        <f t="shared" si="461"/>
        <v>0</v>
      </c>
      <c r="N312" s="259"/>
      <c r="O312" s="259"/>
      <c r="P312" s="259"/>
      <c r="Q312" s="259"/>
      <c r="R312" s="259"/>
      <c r="S312" s="259"/>
      <c r="T312" s="259"/>
      <c r="U312" s="259"/>
      <c r="V312" s="259"/>
      <c r="W312" s="248">
        <f>W313</f>
        <v>0</v>
      </c>
      <c r="X312" s="248">
        <f t="shared" ref="X312:AR315" si="462">X313</f>
        <v>0</v>
      </c>
      <c r="Y312" s="248">
        <f t="shared" si="462"/>
        <v>0</v>
      </c>
      <c r="Z312" s="248">
        <f t="shared" si="462"/>
        <v>0</v>
      </c>
      <c r="AA312" s="248">
        <f t="shared" si="462"/>
        <v>0</v>
      </c>
      <c r="AB312" s="248">
        <f t="shared" si="462"/>
        <v>0</v>
      </c>
      <c r="AC312" s="248">
        <f t="shared" si="462"/>
        <v>0</v>
      </c>
      <c r="AD312" s="248">
        <f t="shared" si="462"/>
        <v>0</v>
      </c>
      <c r="AE312" s="248">
        <f t="shared" si="462"/>
        <v>0</v>
      </c>
      <c r="AF312" s="248">
        <f t="shared" si="462"/>
        <v>0</v>
      </c>
      <c r="AG312" s="248">
        <f t="shared" si="462"/>
        <v>0</v>
      </c>
      <c r="AH312" s="248">
        <f t="shared" si="462"/>
        <v>0</v>
      </c>
      <c r="AI312" s="248">
        <f t="shared" si="462"/>
        <v>0</v>
      </c>
      <c r="AJ312" s="248">
        <f t="shared" si="462"/>
        <v>0</v>
      </c>
      <c r="AK312" s="248">
        <f t="shared" si="462"/>
        <v>0</v>
      </c>
      <c r="AL312" s="248">
        <f t="shared" si="462"/>
        <v>0</v>
      </c>
      <c r="AM312" s="248">
        <f t="shared" si="462"/>
        <v>0</v>
      </c>
      <c r="AN312" s="248">
        <f t="shared" si="462"/>
        <v>0</v>
      </c>
      <c r="AO312" s="248">
        <f t="shared" si="462"/>
        <v>0</v>
      </c>
      <c r="AP312" s="248">
        <f t="shared" si="462"/>
        <v>0</v>
      </c>
      <c r="AQ312" s="248"/>
      <c r="AR312" s="248">
        <f t="shared" si="462"/>
        <v>0</v>
      </c>
      <c r="AS312" s="248">
        <f t="shared" ref="AR312:BB315" si="463">AS313</f>
        <v>0</v>
      </c>
      <c r="AT312" s="248">
        <f t="shared" si="463"/>
        <v>0</v>
      </c>
      <c r="AU312" s="248">
        <f t="shared" si="463"/>
        <v>0</v>
      </c>
      <c r="AV312" s="248">
        <f t="shared" si="463"/>
        <v>0</v>
      </c>
      <c r="AW312" s="248"/>
      <c r="AX312" s="248">
        <f t="shared" si="463"/>
        <v>0</v>
      </c>
      <c r="AY312" s="248">
        <f t="shared" si="463"/>
        <v>0</v>
      </c>
      <c r="AZ312" s="248">
        <f t="shared" si="463"/>
        <v>0</v>
      </c>
      <c r="BA312" s="248">
        <f t="shared" si="463"/>
        <v>0</v>
      </c>
      <c r="BB312" s="248">
        <f t="shared" si="463"/>
        <v>0</v>
      </c>
      <c r="BC312" s="248"/>
      <c r="BD312" s="248"/>
      <c r="BE312" s="248"/>
      <c r="BF312" s="248"/>
      <c r="BG312" s="855"/>
      <c r="BH312" s="1301"/>
      <c r="BI312" s="656"/>
      <c r="BJ312" s="1073">
        <f t="shared" si="412"/>
        <v>0</v>
      </c>
      <c r="BK312" s="1145">
        <f t="shared" si="413"/>
        <v>0</v>
      </c>
    </row>
    <row r="313" spans="1:85" s="693" customFormat="1" ht="15.95" hidden="1" customHeight="1">
      <c r="B313" s="839" t="s">
        <v>45</v>
      </c>
      <c r="C313" s="2166" t="s">
        <v>58</v>
      </c>
      <c r="D313" s="1411">
        <f t="shared" si="461"/>
        <v>0</v>
      </c>
      <c r="E313" s="902">
        <f t="shared" si="461"/>
        <v>0</v>
      </c>
      <c r="F313" s="902">
        <f t="shared" si="461"/>
        <v>0</v>
      </c>
      <c r="G313" s="902">
        <f t="shared" si="461"/>
        <v>0</v>
      </c>
      <c r="H313" s="902">
        <f t="shared" si="461"/>
        <v>0</v>
      </c>
      <c r="I313" s="902">
        <f t="shared" si="461"/>
        <v>0</v>
      </c>
      <c r="J313" s="902">
        <f t="shared" si="461"/>
        <v>0</v>
      </c>
      <c r="K313" s="902">
        <f t="shared" si="461"/>
        <v>0</v>
      </c>
      <c r="L313" s="902">
        <f t="shared" si="461"/>
        <v>0</v>
      </c>
      <c r="M313" s="902">
        <f t="shared" si="461"/>
        <v>0</v>
      </c>
      <c r="N313" s="841"/>
      <c r="O313" s="841"/>
      <c r="P313" s="841"/>
      <c r="Q313" s="841"/>
      <c r="R313" s="841"/>
      <c r="S313" s="841"/>
      <c r="T313" s="841"/>
      <c r="U313" s="841"/>
      <c r="V313" s="841"/>
      <c r="W313" s="902">
        <f>W314</f>
        <v>0</v>
      </c>
      <c r="X313" s="902">
        <f t="shared" si="462"/>
        <v>0</v>
      </c>
      <c r="Y313" s="902">
        <f t="shared" si="462"/>
        <v>0</v>
      </c>
      <c r="Z313" s="902">
        <f t="shared" si="462"/>
        <v>0</v>
      </c>
      <c r="AA313" s="902">
        <f t="shared" si="462"/>
        <v>0</v>
      </c>
      <c r="AB313" s="902">
        <f t="shared" si="462"/>
        <v>0</v>
      </c>
      <c r="AC313" s="902">
        <f t="shared" si="462"/>
        <v>0</v>
      </c>
      <c r="AD313" s="902">
        <f t="shared" si="462"/>
        <v>0</v>
      </c>
      <c r="AE313" s="902">
        <f t="shared" si="462"/>
        <v>0</v>
      </c>
      <c r="AF313" s="902">
        <f t="shared" si="462"/>
        <v>0</v>
      </c>
      <c r="AG313" s="902">
        <f t="shared" si="462"/>
        <v>0</v>
      </c>
      <c r="AH313" s="902">
        <f t="shared" si="462"/>
        <v>0</v>
      </c>
      <c r="AI313" s="902">
        <f t="shared" si="462"/>
        <v>0</v>
      </c>
      <c r="AJ313" s="902">
        <f t="shared" si="462"/>
        <v>0</v>
      </c>
      <c r="AK313" s="902">
        <f t="shared" si="462"/>
        <v>0</v>
      </c>
      <c r="AL313" s="902">
        <f t="shared" si="462"/>
        <v>0</v>
      </c>
      <c r="AM313" s="902">
        <f t="shared" si="462"/>
        <v>0</v>
      </c>
      <c r="AN313" s="902">
        <f t="shared" si="462"/>
        <v>0</v>
      </c>
      <c r="AO313" s="902">
        <f t="shared" si="462"/>
        <v>0</v>
      </c>
      <c r="AP313" s="902">
        <f t="shared" si="462"/>
        <v>0</v>
      </c>
      <c r="AQ313" s="902"/>
      <c r="AR313" s="902">
        <f t="shared" si="463"/>
        <v>0</v>
      </c>
      <c r="AS313" s="902">
        <f t="shared" si="463"/>
        <v>0</v>
      </c>
      <c r="AT313" s="902">
        <f t="shared" si="463"/>
        <v>0</v>
      </c>
      <c r="AU313" s="902">
        <f t="shared" si="463"/>
        <v>0</v>
      </c>
      <c r="AV313" s="902">
        <f t="shared" si="463"/>
        <v>0</v>
      </c>
      <c r="AW313" s="902"/>
      <c r="AX313" s="902">
        <f t="shared" si="463"/>
        <v>0</v>
      </c>
      <c r="AY313" s="902">
        <f t="shared" si="463"/>
        <v>0</v>
      </c>
      <c r="AZ313" s="902">
        <f t="shared" si="463"/>
        <v>0</v>
      </c>
      <c r="BA313" s="902">
        <f t="shared" si="463"/>
        <v>0</v>
      </c>
      <c r="BB313" s="902">
        <f t="shared" si="463"/>
        <v>0</v>
      </c>
      <c r="BC313" s="902"/>
      <c r="BD313" s="902"/>
      <c r="BE313" s="902"/>
      <c r="BF313" s="902"/>
      <c r="BG313" s="847"/>
      <c r="BH313" s="2197"/>
      <c r="BI313" s="2198"/>
      <c r="BJ313" s="1073">
        <f t="shared" si="412"/>
        <v>0</v>
      </c>
      <c r="BK313" s="1145">
        <f t="shared" si="413"/>
        <v>0</v>
      </c>
    </row>
    <row r="314" spans="1:85" s="228" customFormat="1" ht="32.450000000000003" hidden="1" customHeight="1">
      <c r="B314" s="871" t="s">
        <v>74</v>
      </c>
      <c r="C314" s="875" t="s">
        <v>88</v>
      </c>
      <c r="D314" s="900">
        <f t="shared" si="461"/>
        <v>0</v>
      </c>
      <c r="E314" s="248">
        <f t="shared" si="461"/>
        <v>0</v>
      </c>
      <c r="F314" s="248">
        <f t="shared" si="461"/>
        <v>0</v>
      </c>
      <c r="G314" s="248">
        <f t="shared" si="461"/>
        <v>0</v>
      </c>
      <c r="H314" s="248">
        <f t="shared" si="461"/>
        <v>0</v>
      </c>
      <c r="I314" s="248">
        <f t="shared" si="461"/>
        <v>0</v>
      </c>
      <c r="J314" s="248">
        <f t="shared" si="461"/>
        <v>0</v>
      </c>
      <c r="K314" s="248">
        <f t="shared" si="461"/>
        <v>0</v>
      </c>
      <c r="L314" s="248">
        <f t="shared" si="461"/>
        <v>0</v>
      </c>
      <c r="M314" s="248">
        <f t="shared" si="461"/>
        <v>0</v>
      </c>
      <c r="N314" s="259"/>
      <c r="O314" s="259"/>
      <c r="P314" s="259"/>
      <c r="Q314" s="259"/>
      <c r="R314" s="259"/>
      <c r="S314" s="259"/>
      <c r="T314" s="259"/>
      <c r="U314" s="259"/>
      <c r="V314" s="259"/>
      <c r="W314" s="248">
        <f>W315</f>
        <v>0</v>
      </c>
      <c r="X314" s="248">
        <f t="shared" si="462"/>
        <v>0</v>
      </c>
      <c r="Y314" s="248">
        <f t="shared" si="462"/>
        <v>0</v>
      </c>
      <c r="Z314" s="248">
        <f t="shared" si="462"/>
        <v>0</v>
      </c>
      <c r="AA314" s="248">
        <f t="shared" si="462"/>
        <v>0</v>
      </c>
      <c r="AB314" s="248">
        <f t="shared" si="462"/>
        <v>0</v>
      </c>
      <c r="AC314" s="248">
        <f t="shared" si="462"/>
        <v>0</v>
      </c>
      <c r="AD314" s="248">
        <f t="shared" si="462"/>
        <v>0</v>
      </c>
      <c r="AE314" s="248">
        <f t="shared" si="462"/>
        <v>0</v>
      </c>
      <c r="AF314" s="248">
        <f t="shared" si="462"/>
        <v>0</v>
      </c>
      <c r="AG314" s="248">
        <f t="shared" si="462"/>
        <v>0</v>
      </c>
      <c r="AH314" s="248">
        <f t="shared" si="462"/>
        <v>0</v>
      </c>
      <c r="AI314" s="248">
        <f t="shared" si="462"/>
        <v>0</v>
      </c>
      <c r="AJ314" s="248">
        <f t="shared" si="462"/>
        <v>0</v>
      </c>
      <c r="AK314" s="248">
        <f t="shared" si="462"/>
        <v>0</v>
      </c>
      <c r="AL314" s="248">
        <f t="shared" si="462"/>
        <v>0</v>
      </c>
      <c r="AM314" s="248">
        <f t="shared" si="462"/>
        <v>0</v>
      </c>
      <c r="AN314" s="248">
        <f t="shared" si="462"/>
        <v>0</v>
      </c>
      <c r="AO314" s="248">
        <f t="shared" si="462"/>
        <v>0</v>
      </c>
      <c r="AP314" s="248">
        <f t="shared" si="462"/>
        <v>0</v>
      </c>
      <c r="AQ314" s="248"/>
      <c r="AR314" s="248">
        <f t="shared" si="463"/>
        <v>0</v>
      </c>
      <c r="AS314" s="248">
        <f t="shared" si="463"/>
        <v>0</v>
      </c>
      <c r="AT314" s="248">
        <f t="shared" si="463"/>
        <v>0</v>
      </c>
      <c r="AU314" s="248">
        <f t="shared" si="463"/>
        <v>0</v>
      </c>
      <c r="AV314" s="248">
        <f t="shared" si="463"/>
        <v>0</v>
      </c>
      <c r="AW314" s="248"/>
      <c r="AX314" s="248">
        <f t="shared" si="463"/>
        <v>0</v>
      </c>
      <c r="AY314" s="248">
        <f t="shared" si="463"/>
        <v>0</v>
      </c>
      <c r="AZ314" s="248">
        <f t="shared" si="463"/>
        <v>0</v>
      </c>
      <c r="BA314" s="248">
        <f t="shared" si="463"/>
        <v>0</v>
      </c>
      <c r="BB314" s="248">
        <f t="shared" si="463"/>
        <v>0</v>
      </c>
      <c r="BC314" s="248"/>
      <c r="BD314" s="248"/>
      <c r="BE314" s="248"/>
      <c r="BF314" s="248"/>
      <c r="BG314" s="855"/>
      <c r="BH314" s="1301"/>
      <c r="BI314" s="656"/>
      <c r="BJ314" s="1073">
        <f t="shared" si="412"/>
        <v>0</v>
      </c>
      <c r="BK314" s="1145">
        <f t="shared" si="413"/>
        <v>0</v>
      </c>
    </row>
    <row r="315" spans="1:85" s="693" customFormat="1" ht="19.5" hidden="1" customHeight="1">
      <c r="B315" s="839" t="s">
        <v>86</v>
      </c>
      <c r="C315" s="901" t="s">
        <v>87</v>
      </c>
      <c r="D315" s="1411">
        <f t="shared" si="461"/>
        <v>0</v>
      </c>
      <c r="E315" s="902">
        <f t="shared" si="461"/>
        <v>0</v>
      </c>
      <c r="F315" s="902">
        <f t="shared" si="461"/>
        <v>0</v>
      </c>
      <c r="G315" s="902">
        <f t="shared" si="461"/>
        <v>0</v>
      </c>
      <c r="H315" s="902">
        <f t="shared" si="461"/>
        <v>0</v>
      </c>
      <c r="I315" s="902">
        <f t="shared" si="461"/>
        <v>0</v>
      </c>
      <c r="J315" s="902">
        <f t="shared" si="461"/>
        <v>0</v>
      </c>
      <c r="K315" s="902">
        <f t="shared" si="461"/>
        <v>0</v>
      </c>
      <c r="L315" s="902">
        <f t="shared" si="461"/>
        <v>0</v>
      </c>
      <c r="M315" s="902">
        <f t="shared" si="461"/>
        <v>0</v>
      </c>
      <c r="N315" s="841"/>
      <c r="O315" s="841"/>
      <c r="P315" s="841"/>
      <c r="Q315" s="841"/>
      <c r="R315" s="841"/>
      <c r="S315" s="841"/>
      <c r="T315" s="841"/>
      <c r="U315" s="841"/>
      <c r="V315" s="841"/>
      <c r="W315" s="902">
        <f>W316</f>
        <v>0</v>
      </c>
      <c r="X315" s="902">
        <f t="shared" si="462"/>
        <v>0</v>
      </c>
      <c r="Y315" s="902">
        <f t="shared" si="462"/>
        <v>0</v>
      </c>
      <c r="Z315" s="902">
        <f t="shared" si="462"/>
        <v>0</v>
      </c>
      <c r="AA315" s="902">
        <f t="shared" si="462"/>
        <v>0</v>
      </c>
      <c r="AB315" s="902">
        <f t="shared" si="462"/>
        <v>0</v>
      </c>
      <c r="AC315" s="902">
        <f t="shared" si="462"/>
        <v>0</v>
      </c>
      <c r="AD315" s="902">
        <f t="shared" si="462"/>
        <v>0</v>
      </c>
      <c r="AE315" s="902">
        <f t="shared" si="462"/>
        <v>0</v>
      </c>
      <c r="AF315" s="902">
        <f t="shared" si="462"/>
        <v>0</v>
      </c>
      <c r="AG315" s="902">
        <f t="shared" si="462"/>
        <v>0</v>
      </c>
      <c r="AH315" s="902">
        <f t="shared" si="462"/>
        <v>0</v>
      </c>
      <c r="AI315" s="902">
        <f t="shared" si="462"/>
        <v>0</v>
      </c>
      <c r="AJ315" s="902">
        <f t="shared" si="462"/>
        <v>0</v>
      </c>
      <c r="AK315" s="902">
        <f t="shared" si="462"/>
        <v>0</v>
      </c>
      <c r="AL315" s="902">
        <f t="shared" si="462"/>
        <v>0</v>
      </c>
      <c r="AM315" s="902">
        <f t="shared" si="462"/>
        <v>0</v>
      </c>
      <c r="AN315" s="902">
        <f t="shared" si="462"/>
        <v>0</v>
      </c>
      <c r="AO315" s="902">
        <f t="shared" si="462"/>
        <v>0</v>
      </c>
      <c r="AP315" s="902">
        <f t="shared" si="462"/>
        <v>0</v>
      </c>
      <c r="AQ315" s="902"/>
      <c r="AR315" s="902">
        <f t="shared" si="463"/>
        <v>0</v>
      </c>
      <c r="AS315" s="902">
        <f t="shared" si="463"/>
        <v>0</v>
      </c>
      <c r="AT315" s="902">
        <f t="shared" si="463"/>
        <v>0</v>
      </c>
      <c r="AU315" s="902">
        <f t="shared" si="463"/>
        <v>0</v>
      </c>
      <c r="AV315" s="902">
        <f t="shared" si="463"/>
        <v>0</v>
      </c>
      <c r="AW315" s="902"/>
      <c r="AX315" s="902">
        <f t="shared" si="463"/>
        <v>0</v>
      </c>
      <c r="AY315" s="902">
        <f t="shared" si="463"/>
        <v>0</v>
      </c>
      <c r="AZ315" s="902">
        <f t="shared" si="463"/>
        <v>0</v>
      </c>
      <c r="BA315" s="902">
        <f t="shared" si="463"/>
        <v>0</v>
      </c>
      <c r="BB315" s="902">
        <f t="shared" si="463"/>
        <v>0</v>
      </c>
      <c r="BC315" s="902"/>
      <c r="BD315" s="902"/>
      <c r="BE315" s="902"/>
      <c r="BF315" s="902"/>
      <c r="BG315" s="847"/>
      <c r="BH315" s="2197"/>
      <c r="BI315" s="2198"/>
      <c r="BJ315" s="1073">
        <f t="shared" si="412"/>
        <v>0</v>
      </c>
      <c r="BK315" s="1145">
        <f t="shared" si="413"/>
        <v>0</v>
      </c>
    </row>
    <row r="316" spans="1:85" s="228" customFormat="1" ht="98.25" hidden="1" customHeight="1">
      <c r="B316" s="920"/>
      <c r="C316" s="897"/>
      <c r="D316" s="819"/>
      <c r="E316" s="855"/>
      <c r="F316" s="957"/>
      <c r="G316" s="855"/>
      <c r="H316" s="855"/>
      <c r="I316" s="855"/>
      <c r="J316" s="855"/>
      <c r="K316" s="855"/>
      <c r="L316" s="855"/>
      <c r="M316" s="881"/>
      <c r="N316" s="259"/>
      <c r="O316" s="259"/>
      <c r="P316" s="259"/>
      <c r="Q316" s="259"/>
      <c r="R316" s="259"/>
      <c r="S316" s="259"/>
      <c r="T316" s="259"/>
      <c r="U316" s="259"/>
      <c r="V316" s="259"/>
      <c r="W316" s="855"/>
      <c r="X316" s="855"/>
      <c r="Y316" s="855"/>
      <c r="Z316" s="855"/>
      <c r="AA316" s="855"/>
      <c r="AB316" s="855"/>
      <c r="AC316" s="855"/>
      <c r="AD316" s="855"/>
      <c r="AE316" s="855"/>
      <c r="AF316" s="855"/>
      <c r="AG316" s="855"/>
      <c r="AH316" s="855"/>
      <c r="AI316" s="855"/>
      <c r="AJ316" s="855"/>
      <c r="AK316" s="855"/>
      <c r="AL316" s="855"/>
      <c r="AM316" s="855"/>
      <c r="AN316" s="855"/>
      <c r="AO316" s="855"/>
      <c r="AP316" s="855"/>
      <c r="AQ316" s="855"/>
      <c r="AR316" s="855"/>
      <c r="AS316" s="855"/>
      <c r="AT316" s="855"/>
      <c r="AU316" s="855"/>
      <c r="AV316" s="855"/>
      <c r="AW316" s="855"/>
      <c r="AX316" s="855"/>
      <c r="AY316" s="855"/>
      <c r="AZ316" s="855"/>
      <c r="BA316" s="855"/>
      <c r="BB316" s="855"/>
      <c r="BC316" s="855"/>
      <c r="BD316" s="855"/>
      <c r="BE316" s="855"/>
      <c r="BF316" s="803"/>
      <c r="BG316" s="1025"/>
      <c r="BH316" s="1301"/>
      <c r="BI316" s="656"/>
      <c r="BJ316" s="1073"/>
      <c r="BK316" s="1145">
        <f t="shared" si="413"/>
        <v>0</v>
      </c>
    </row>
    <row r="317" spans="1:85" s="228" customFormat="1" ht="15.95" customHeight="1">
      <c r="B317" s="871"/>
      <c r="C317" s="849"/>
      <c r="D317" s="900"/>
      <c r="E317" s="248"/>
      <c r="F317" s="248"/>
      <c r="G317" s="248"/>
      <c r="H317" s="248"/>
      <c r="I317" s="248"/>
      <c r="J317" s="248"/>
      <c r="K317" s="248"/>
      <c r="L317" s="248"/>
      <c r="M317" s="1067"/>
      <c r="N317" s="913"/>
      <c r="O317" s="259"/>
      <c r="P317" s="259"/>
      <c r="Q317" s="259"/>
      <c r="R317" s="259"/>
      <c r="S317" s="259"/>
      <c r="T317" s="259"/>
      <c r="U317" s="259"/>
      <c r="V317" s="259"/>
      <c r="W317" s="248"/>
      <c r="X317" s="248"/>
      <c r="Y317" s="248"/>
      <c r="Z317" s="248"/>
      <c r="AA317" s="248"/>
      <c r="AB317" s="248"/>
      <c r="AC317" s="248"/>
      <c r="AD317" s="248"/>
      <c r="AE317" s="248"/>
      <c r="AF317" s="248"/>
      <c r="AG317" s="248"/>
      <c r="AH317" s="248"/>
      <c r="AI317" s="248"/>
      <c r="AJ317" s="248"/>
      <c r="AK317" s="248"/>
      <c r="AL317" s="248"/>
      <c r="AM317" s="248"/>
      <c r="AN317" s="248"/>
      <c r="AO317" s="248"/>
      <c r="AP317" s="248"/>
      <c r="AQ317" s="248"/>
      <c r="AR317" s="248"/>
      <c r="AS317" s="248"/>
      <c r="AT317" s="248"/>
      <c r="AU317" s="248"/>
      <c r="AV317" s="248"/>
      <c r="AW317" s="248"/>
      <c r="AX317" s="248"/>
      <c r="AY317" s="248"/>
      <c r="AZ317" s="248"/>
      <c r="BA317" s="248"/>
      <c r="BB317" s="248"/>
      <c r="BC317" s="248"/>
      <c r="BD317" s="248"/>
      <c r="BE317" s="248"/>
      <c r="BF317" s="248"/>
      <c r="BG317" s="855"/>
      <c r="BH317" s="1301"/>
      <c r="BI317" s="656"/>
      <c r="BJ317" s="1073">
        <f t="shared" si="412"/>
        <v>0</v>
      </c>
      <c r="BK317" s="1145">
        <f t="shared" si="413"/>
        <v>0</v>
      </c>
    </row>
    <row r="318" spans="1:85" s="228" customFormat="1" ht="50.1" customHeight="1">
      <c r="B318" s="871" t="s">
        <v>10</v>
      </c>
      <c r="C318" s="875" t="s">
        <v>54</v>
      </c>
      <c r="D318" s="900">
        <f t="shared" ref="D318:J318" si="464">D319+D326+D337+D350+D332</f>
        <v>4</v>
      </c>
      <c r="E318" s="248">
        <f t="shared" si="464"/>
        <v>1</v>
      </c>
      <c r="F318" s="248">
        <f t="shared" si="464"/>
        <v>5000</v>
      </c>
      <c r="G318" s="248">
        <f t="shared" si="464"/>
        <v>3</v>
      </c>
      <c r="H318" s="248">
        <f t="shared" si="464"/>
        <v>21300</v>
      </c>
      <c r="I318" s="248">
        <f t="shared" si="464"/>
        <v>0</v>
      </c>
      <c r="J318" s="248">
        <f t="shared" si="464"/>
        <v>0</v>
      </c>
      <c r="K318" s="248" t="e">
        <f>K319+K326+K337+K350</f>
        <v>#REF!</v>
      </c>
      <c r="L318" s="248" t="e">
        <f>L319+L326+L337+L350</f>
        <v>#REF!</v>
      </c>
      <c r="M318" s="248" t="e">
        <f>M319+M326+M337+M350</f>
        <v>#REF!</v>
      </c>
      <c r="N318" s="248"/>
      <c r="O318" s="248"/>
      <c r="P318" s="248"/>
      <c r="Q318" s="248">
        <f>Q319+Q326+Q337+Q350</f>
        <v>0</v>
      </c>
      <c r="R318" s="248">
        <f>R319+R326+R337+R350</f>
        <v>0</v>
      </c>
      <c r="S318" s="248"/>
      <c r="T318" s="248"/>
      <c r="U318" s="248"/>
      <c r="V318" s="248"/>
      <c r="W318" s="248">
        <f>W319+W326+W337+W350+W332</f>
        <v>1007849</v>
      </c>
      <c r="X318" s="248" t="e">
        <f>X319+X326+X337+X350</f>
        <v>#REF!</v>
      </c>
      <c r="Y318" s="248">
        <f t="shared" ref="Y318:BE318" si="465">Y319+Y326+Y337+Y350+Y332</f>
        <v>597996</v>
      </c>
      <c r="Z318" s="248">
        <f t="shared" si="465"/>
        <v>0</v>
      </c>
      <c r="AA318" s="248">
        <f t="shared" si="465"/>
        <v>594956</v>
      </c>
      <c r="AB318" s="248">
        <f t="shared" si="465"/>
        <v>0</v>
      </c>
      <c r="AC318" s="248">
        <f t="shared" si="465"/>
        <v>126956</v>
      </c>
      <c r="AD318" s="248">
        <f t="shared" si="465"/>
        <v>133000</v>
      </c>
      <c r="AE318" s="248">
        <f t="shared" si="465"/>
        <v>335000</v>
      </c>
      <c r="AF318" s="248">
        <f t="shared" si="465"/>
        <v>143479.60800000001</v>
      </c>
      <c r="AG318" s="248">
        <f t="shared" si="465"/>
        <v>35140.269</v>
      </c>
      <c r="AH318" s="248">
        <f t="shared" si="465"/>
        <v>7687.5290000000005</v>
      </c>
      <c r="AI318" s="248">
        <f t="shared" si="465"/>
        <v>277520.66050500004</v>
      </c>
      <c r="AJ318" s="248">
        <f t="shared" si="465"/>
        <v>421000.26850500004</v>
      </c>
      <c r="AK318" s="248">
        <f t="shared" si="465"/>
        <v>55000</v>
      </c>
      <c r="AL318" s="248">
        <f t="shared" si="465"/>
        <v>26300</v>
      </c>
      <c r="AM318" s="248">
        <f t="shared" si="465"/>
        <v>0</v>
      </c>
      <c r="AN318" s="248">
        <f t="shared" si="465"/>
        <v>26300</v>
      </c>
      <c r="AO318" s="248">
        <f t="shared" si="465"/>
        <v>0</v>
      </c>
      <c r="AP318" s="248">
        <f t="shared" si="465"/>
        <v>0</v>
      </c>
      <c r="AQ318" s="248"/>
      <c r="AR318" s="248">
        <f t="shared" si="465"/>
        <v>9333.103833000001</v>
      </c>
      <c r="AS318" s="248">
        <f t="shared" si="465"/>
        <v>0</v>
      </c>
      <c r="AT318" s="248">
        <f t="shared" si="465"/>
        <v>9333.103833000001</v>
      </c>
      <c r="AU318" s="248">
        <f t="shared" si="465"/>
        <v>0</v>
      </c>
      <c r="AV318" s="248">
        <f t="shared" si="465"/>
        <v>0</v>
      </c>
      <c r="AW318" s="248">
        <f t="shared" si="465"/>
        <v>0</v>
      </c>
      <c r="AX318" s="248">
        <f t="shared" si="465"/>
        <v>109310</v>
      </c>
      <c r="AY318" s="248">
        <f t="shared" si="465"/>
        <v>0</v>
      </c>
      <c r="AZ318" s="248">
        <f t="shared" si="465"/>
        <v>33209</v>
      </c>
      <c r="BA318" s="248">
        <f t="shared" si="465"/>
        <v>52000</v>
      </c>
      <c r="BB318" s="248">
        <f t="shared" si="465"/>
        <v>0</v>
      </c>
      <c r="BC318" s="248"/>
      <c r="BD318" s="248"/>
      <c r="BE318" s="248">
        <f t="shared" si="465"/>
        <v>24101</v>
      </c>
      <c r="BF318" s="248"/>
      <c r="BG318" s="855"/>
      <c r="BH318" s="1301">
        <f>AA318-(AF318+AI318+AL318)</f>
        <v>147655.73149499996</v>
      </c>
      <c r="BI318" s="656" t="e">
        <f>#REF!-AL318</f>
        <v>#REF!</v>
      </c>
      <c r="BJ318" s="1073">
        <f t="shared" si="412"/>
        <v>83010</v>
      </c>
      <c r="BK318" s="1145">
        <f t="shared" si="413"/>
        <v>64645.731494999956</v>
      </c>
    </row>
    <row r="319" spans="1:85" s="228" customFormat="1" ht="34.5" customHeight="1">
      <c r="B319" s="871" t="s">
        <v>45</v>
      </c>
      <c r="C319" s="875" t="s">
        <v>117</v>
      </c>
      <c r="D319" s="900">
        <f t="shared" ref="D319:J319" si="466">D320</f>
        <v>3</v>
      </c>
      <c r="E319" s="248">
        <f t="shared" si="466"/>
        <v>0</v>
      </c>
      <c r="F319" s="248">
        <f t="shared" si="466"/>
        <v>0</v>
      </c>
      <c r="G319" s="248">
        <f t="shared" si="466"/>
        <v>3</v>
      </c>
      <c r="H319" s="248">
        <f t="shared" si="466"/>
        <v>21300</v>
      </c>
      <c r="I319" s="248">
        <f t="shared" si="466"/>
        <v>0</v>
      </c>
      <c r="J319" s="248">
        <f t="shared" si="466"/>
        <v>0</v>
      </c>
      <c r="K319" s="248" t="e">
        <f>K320+#REF!</f>
        <v>#REF!</v>
      </c>
      <c r="L319" s="248" t="e">
        <f>L320+#REF!</f>
        <v>#REF!</v>
      </c>
      <c r="M319" s="248" t="e">
        <f>M320+#REF!</f>
        <v>#REF!</v>
      </c>
      <c r="N319" s="248"/>
      <c r="O319" s="248"/>
      <c r="P319" s="248"/>
      <c r="Q319" s="248"/>
      <c r="R319" s="248"/>
      <c r="S319" s="248"/>
      <c r="T319" s="248"/>
      <c r="U319" s="248"/>
      <c r="V319" s="248"/>
      <c r="W319" s="248">
        <f>W320</f>
        <v>993309</v>
      </c>
      <c r="X319" s="248" t="e">
        <f>X320+#REF!</f>
        <v>#REF!</v>
      </c>
      <c r="Y319" s="248">
        <f t="shared" ref="Y319:BE319" si="467">Y320</f>
        <v>583456</v>
      </c>
      <c r="Z319" s="248">
        <f t="shared" si="467"/>
        <v>0</v>
      </c>
      <c r="AA319" s="248">
        <f t="shared" si="467"/>
        <v>583456</v>
      </c>
      <c r="AB319" s="248">
        <f t="shared" si="467"/>
        <v>0</v>
      </c>
      <c r="AC319" s="248">
        <f t="shared" si="467"/>
        <v>115456</v>
      </c>
      <c r="AD319" s="248">
        <f t="shared" si="467"/>
        <v>133000</v>
      </c>
      <c r="AE319" s="248">
        <f t="shared" si="467"/>
        <v>335000</v>
      </c>
      <c r="AF319" s="248">
        <f t="shared" si="467"/>
        <v>143479.60800000001</v>
      </c>
      <c r="AG319" s="248">
        <f t="shared" si="467"/>
        <v>35140.269</v>
      </c>
      <c r="AH319" s="248">
        <f t="shared" si="467"/>
        <v>7687.5290000000005</v>
      </c>
      <c r="AI319" s="248">
        <f t="shared" si="467"/>
        <v>277520.66050500004</v>
      </c>
      <c r="AJ319" s="248">
        <f t="shared" si="467"/>
        <v>421000.26850500004</v>
      </c>
      <c r="AK319" s="248">
        <f t="shared" si="467"/>
        <v>50000</v>
      </c>
      <c r="AL319" s="248">
        <f t="shared" si="467"/>
        <v>21300</v>
      </c>
      <c r="AM319" s="248">
        <f t="shared" si="467"/>
        <v>0</v>
      </c>
      <c r="AN319" s="248">
        <f t="shared" si="467"/>
        <v>21300</v>
      </c>
      <c r="AO319" s="248">
        <f t="shared" si="467"/>
        <v>0</v>
      </c>
      <c r="AP319" s="248">
        <f t="shared" si="467"/>
        <v>0</v>
      </c>
      <c r="AQ319" s="248"/>
      <c r="AR319" s="248">
        <f t="shared" si="467"/>
        <v>4333.1038330000001</v>
      </c>
      <c r="AS319" s="248">
        <f t="shared" si="467"/>
        <v>0</v>
      </c>
      <c r="AT319" s="248">
        <f t="shared" si="467"/>
        <v>4333.1038330000001</v>
      </c>
      <c r="AU319" s="248">
        <f t="shared" si="467"/>
        <v>0</v>
      </c>
      <c r="AV319" s="248">
        <f t="shared" si="467"/>
        <v>0</v>
      </c>
      <c r="AW319" s="248">
        <f t="shared" si="467"/>
        <v>0</v>
      </c>
      <c r="AX319" s="248">
        <f t="shared" si="467"/>
        <v>99310</v>
      </c>
      <c r="AY319" s="248">
        <f t="shared" si="467"/>
        <v>0</v>
      </c>
      <c r="AZ319" s="248">
        <f t="shared" si="467"/>
        <v>23209</v>
      </c>
      <c r="BA319" s="248">
        <f t="shared" si="467"/>
        <v>52000</v>
      </c>
      <c r="BB319" s="248">
        <f t="shared" si="467"/>
        <v>0</v>
      </c>
      <c r="BC319" s="248"/>
      <c r="BD319" s="248"/>
      <c r="BE319" s="248">
        <f t="shared" si="467"/>
        <v>24101</v>
      </c>
      <c r="BF319" s="248"/>
      <c r="BG319" s="855"/>
      <c r="BH319" s="1301">
        <f>AA319-(AF319+AI319+AL319)</f>
        <v>141155.73149499996</v>
      </c>
      <c r="BI319" s="656" t="e">
        <f>#REF!-AL319</f>
        <v>#REF!</v>
      </c>
      <c r="BJ319" s="1073">
        <f t="shared" si="412"/>
        <v>78010</v>
      </c>
      <c r="BK319" s="1145">
        <f t="shared" si="413"/>
        <v>63145.731494999956</v>
      </c>
    </row>
    <row r="320" spans="1:85" s="693" customFormat="1" ht="18" customHeight="1">
      <c r="B320" s="839" t="s">
        <v>74</v>
      </c>
      <c r="C320" s="901" t="s">
        <v>75</v>
      </c>
      <c r="D320" s="1411">
        <f t="shared" ref="D320:J320" si="468">D321+D322+D323+D324+D325</f>
        <v>3</v>
      </c>
      <c r="E320" s="902">
        <f t="shared" si="468"/>
        <v>0</v>
      </c>
      <c r="F320" s="902">
        <f t="shared" si="468"/>
        <v>0</v>
      </c>
      <c r="G320" s="902">
        <f t="shared" si="468"/>
        <v>3</v>
      </c>
      <c r="H320" s="902">
        <f t="shared" si="468"/>
        <v>21300</v>
      </c>
      <c r="I320" s="902">
        <f t="shared" si="468"/>
        <v>0</v>
      </c>
      <c r="J320" s="902">
        <f t="shared" si="468"/>
        <v>0</v>
      </c>
      <c r="K320" s="902">
        <f t="shared" ref="K320:M320" si="469">K321+K322+K323</f>
        <v>0</v>
      </c>
      <c r="L320" s="902">
        <f t="shared" si="469"/>
        <v>2</v>
      </c>
      <c r="M320" s="902">
        <f t="shared" si="469"/>
        <v>0</v>
      </c>
      <c r="N320" s="902"/>
      <c r="O320" s="902"/>
      <c r="P320" s="902"/>
      <c r="Q320" s="902"/>
      <c r="R320" s="902">
        <f t="shared" ref="R320" si="470">R321+R322+R323</f>
        <v>0</v>
      </c>
      <c r="S320" s="902"/>
      <c r="T320" s="902"/>
      <c r="U320" s="902"/>
      <c r="V320" s="902"/>
      <c r="W320" s="902">
        <f>W321+W322+W323+W324+W325</f>
        <v>993309</v>
      </c>
      <c r="X320" s="902">
        <f t="shared" ref="X320" si="471">X321+X322+X323</f>
        <v>323000</v>
      </c>
      <c r="Y320" s="902">
        <f t="shared" ref="Y320:BE320" si="472">Y321+Y322+Y323+Y324+Y325</f>
        <v>583456</v>
      </c>
      <c r="Z320" s="902">
        <f t="shared" si="472"/>
        <v>0</v>
      </c>
      <c r="AA320" s="902">
        <f t="shared" si="472"/>
        <v>583456</v>
      </c>
      <c r="AB320" s="902">
        <f t="shared" si="472"/>
        <v>0</v>
      </c>
      <c r="AC320" s="902">
        <f t="shared" si="472"/>
        <v>115456</v>
      </c>
      <c r="AD320" s="902">
        <f t="shared" si="472"/>
        <v>133000</v>
      </c>
      <c r="AE320" s="902">
        <f t="shared" si="472"/>
        <v>335000</v>
      </c>
      <c r="AF320" s="902">
        <f t="shared" si="472"/>
        <v>143479.60800000001</v>
      </c>
      <c r="AG320" s="902">
        <f t="shared" si="472"/>
        <v>35140.269</v>
      </c>
      <c r="AH320" s="902">
        <f t="shared" si="472"/>
        <v>7687.5290000000005</v>
      </c>
      <c r="AI320" s="902">
        <f t="shared" si="472"/>
        <v>277520.66050500004</v>
      </c>
      <c r="AJ320" s="902">
        <f t="shared" si="472"/>
        <v>421000.26850500004</v>
      </c>
      <c r="AK320" s="902">
        <f t="shared" si="472"/>
        <v>50000</v>
      </c>
      <c r="AL320" s="902">
        <f t="shared" si="472"/>
        <v>21300</v>
      </c>
      <c r="AM320" s="902">
        <f t="shared" si="472"/>
        <v>0</v>
      </c>
      <c r="AN320" s="902">
        <f t="shared" si="472"/>
        <v>21300</v>
      </c>
      <c r="AO320" s="902">
        <f t="shared" si="472"/>
        <v>0</v>
      </c>
      <c r="AP320" s="902">
        <f t="shared" si="472"/>
        <v>0</v>
      </c>
      <c r="AQ320" s="902"/>
      <c r="AR320" s="902">
        <f t="shared" si="472"/>
        <v>4333.1038330000001</v>
      </c>
      <c r="AS320" s="902">
        <f t="shared" si="472"/>
        <v>0</v>
      </c>
      <c r="AT320" s="902">
        <f t="shared" si="472"/>
        <v>4333.1038330000001</v>
      </c>
      <c r="AU320" s="902">
        <f t="shared" si="472"/>
        <v>0</v>
      </c>
      <c r="AV320" s="902">
        <f t="shared" si="472"/>
        <v>0</v>
      </c>
      <c r="AW320" s="902">
        <f t="shared" si="472"/>
        <v>0</v>
      </c>
      <c r="AX320" s="902">
        <f t="shared" si="472"/>
        <v>99310</v>
      </c>
      <c r="AY320" s="902">
        <f t="shared" si="472"/>
        <v>0</v>
      </c>
      <c r="AZ320" s="902">
        <f t="shared" si="472"/>
        <v>23209</v>
      </c>
      <c r="BA320" s="902">
        <f t="shared" si="472"/>
        <v>52000</v>
      </c>
      <c r="BB320" s="902">
        <f t="shared" si="472"/>
        <v>0</v>
      </c>
      <c r="BC320" s="902"/>
      <c r="BD320" s="902"/>
      <c r="BE320" s="902">
        <f t="shared" si="472"/>
        <v>24101</v>
      </c>
      <c r="BF320" s="902"/>
      <c r="BG320" s="847"/>
      <c r="BH320" s="2197">
        <f>AA320-(AF320+AI320+AL320)</f>
        <v>141155.73149499996</v>
      </c>
      <c r="BI320" s="2198" t="e">
        <f>#REF!-AL320</f>
        <v>#REF!</v>
      </c>
      <c r="BJ320" s="1073">
        <f t="shared" si="412"/>
        <v>78010</v>
      </c>
      <c r="BK320" s="1145">
        <f t="shared" si="413"/>
        <v>63145.731494999956</v>
      </c>
    </row>
    <row r="321" spans="1:63" s="228" customFormat="1" ht="120">
      <c r="A321" s="228" t="s">
        <v>72</v>
      </c>
      <c r="B321" s="848">
        <v>1</v>
      </c>
      <c r="C321" s="897" t="s">
        <v>635</v>
      </c>
      <c r="D321" s="819">
        <v>1</v>
      </c>
      <c r="E321" s="855"/>
      <c r="F321" s="855"/>
      <c r="G321" s="855">
        <v>1</v>
      </c>
      <c r="H321" s="855">
        <f>G321*AL321</f>
        <v>10000</v>
      </c>
      <c r="I321" s="855"/>
      <c r="J321" s="855"/>
      <c r="K321" s="855"/>
      <c r="L321" s="855">
        <v>1</v>
      </c>
      <c r="M321" s="881"/>
      <c r="N321" s="942" t="s">
        <v>119</v>
      </c>
      <c r="O321" s="819" t="s">
        <v>77</v>
      </c>
      <c r="P321" s="259" t="s">
        <v>115</v>
      </c>
      <c r="Q321" s="259">
        <v>7833938</v>
      </c>
      <c r="R321" s="942"/>
      <c r="S321" s="1020" t="s">
        <v>490</v>
      </c>
      <c r="T321" s="909" t="s">
        <v>114</v>
      </c>
      <c r="U321" s="2167"/>
      <c r="V321" s="909" t="s">
        <v>120</v>
      </c>
      <c r="W321" s="1006">
        <v>112849</v>
      </c>
      <c r="X321" s="1006">
        <v>90000</v>
      </c>
      <c r="Y321" s="855">
        <v>90000</v>
      </c>
      <c r="Z321" s="248"/>
      <c r="AA321" s="1006">
        <v>90000</v>
      </c>
      <c r="AB321" s="1006"/>
      <c r="AC321" s="1006">
        <v>10000</v>
      </c>
      <c r="AD321" s="1006">
        <v>80000</v>
      </c>
      <c r="AE321" s="248"/>
      <c r="AF321" s="1006">
        <v>14860</v>
      </c>
      <c r="AG321" s="1012">
        <v>35140.269</v>
      </c>
      <c r="AH321" s="1012">
        <v>7687.5290000000005</v>
      </c>
      <c r="AI321" s="1012">
        <v>35140.269</v>
      </c>
      <c r="AJ321" s="855">
        <f>AF321+AI321</f>
        <v>50000.269</v>
      </c>
      <c r="AK321" s="1012">
        <v>10000</v>
      </c>
      <c r="AL321" s="855">
        <f t="shared" ref="AL321" si="473">AM321+AN321+AO321</f>
        <v>10000</v>
      </c>
      <c r="AM321" s="1012"/>
      <c r="AN321" s="1012">
        <v>10000</v>
      </c>
      <c r="AO321" s="1012"/>
      <c r="AP321" s="248"/>
      <c r="AQ321" s="248"/>
      <c r="AR321" s="855">
        <f t="shared" ref="AR321" si="474">AS321+AT321+AU321</f>
        <v>4293.2568330000004</v>
      </c>
      <c r="AS321" s="1012"/>
      <c r="AT321" s="1012">
        <f>'2-XSKT'!AA246</f>
        <v>4293.2568330000004</v>
      </c>
      <c r="AU321" s="1012"/>
      <c r="AV321" s="248"/>
      <c r="AW321" s="248"/>
      <c r="AX321" s="855">
        <f t="shared" ref="AX321" si="475">AY321+AZ321+BA321</f>
        <v>40000</v>
      </c>
      <c r="AY321" s="1012"/>
      <c r="AZ321" s="1012">
        <f>'2-XSKT'!AF246</f>
        <v>10000</v>
      </c>
      <c r="BA321" s="1012">
        <v>30000</v>
      </c>
      <c r="BB321" s="248"/>
      <c r="BC321" s="248"/>
      <c r="BD321" s="248"/>
      <c r="BE321" s="248"/>
      <c r="BF321" s="2130" t="s">
        <v>2407</v>
      </c>
      <c r="BG321" s="855"/>
      <c r="BH321" s="1301">
        <f>AA321-(AF321+AI321+AL321)</f>
        <v>29999.731</v>
      </c>
      <c r="BI321" s="656" t="e">
        <f>#REF!-AL321</f>
        <v>#REF!</v>
      </c>
      <c r="BJ321" s="1073">
        <f t="shared" si="412"/>
        <v>30000</v>
      </c>
      <c r="BK321" s="1145">
        <f t="shared" si="413"/>
        <v>-0.26900000000023283</v>
      </c>
    </row>
    <row r="322" spans="1:63" s="228" customFormat="1" ht="113.25" hidden="1" customHeight="1">
      <c r="B322" s="848"/>
      <c r="C322" s="1005"/>
      <c r="D322" s="819"/>
      <c r="E322" s="855"/>
      <c r="F322" s="855"/>
      <c r="G322" s="855"/>
      <c r="H322" s="855"/>
      <c r="I322" s="855"/>
      <c r="J322" s="855"/>
      <c r="K322" s="855"/>
      <c r="L322" s="855"/>
      <c r="M322" s="881"/>
      <c r="N322" s="909"/>
      <c r="O322" s="259"/>
      <c r="P322" s="259"/>
      <c r="Q322" s="259"/>
      <c r="R322" s="259"/>
      <c r="S322" s="1020"/>
      <c r="T322" s="909"/>
      <c r="U322" s="259"/>
      <c r="V322" s="909"/>
      <c r="W322" s="926"/>
      <c r="X322" s="926"/>
      <c r="Y322" s="855"/>
      <c r="Z322" s="248"/>
      <c r="AA322" s="1006"/>
      <c r="AB322" s="248"/>
      <c r="AC322" s="855"/>
      <c r="AD322" s="926"/>
      <c r="AE322" s="248"/>
      <c r="AF322" s="248"/>
      <c r="AG322" s="248"/>
      <c r="AH322" s="248"/>
      <c r="AI322" s="855"/>
      <c r="AJ322" s="855"/>
      <c r="AK322" s="855"/>
      <c r="AL322" s="855"/>
      <c r="AM322" s="248"/>
      <c r="AN322" s="248"/>
      <c r="AO322" s="855"/>
      <c r="AP322" s="855"/>
      <c r="AQ322" s="855"/>
      <c r="AR322" s="855"/>
      <c r="AS322" s="248"/>
      <c r="AT322" s="248"/>
      <c r="AU322" s="855"/>
      <c r="AV322" s="855"/>
      <c r="AW322" s="855"/>
      <c r="AX322" s="855"/>
      <c r="AY322" s="248"/>
      <c r="AZ322" s="248"/>
      <c r="BA322" s="855"/>
      <c r="BB322" s="855"/>
      <c r="BC322" s="855"/>
      <c r="BD322" s="855"/>
      <c r="BE322" s="855"/>
      <c r="BF322" s="2131"/>
      <c r="BG322" s="855"/>
      <c r="BH322" s="1301"/>
      <c r="BI322" s="656"/>
      <c r="BJ322" s="1073"/>
      <c r="BK322" s="1145">
        <f t="shared" si="413"/>
        <v>0</v>
      </c>
    </row>
    <row r="323" spans="1:63" s="228" customFormat="1" ht="179.1" customHeight="1">
      <c r="A323" s="228" t="s">
        <v>72</v>
      </c>
      <c r="B323" s="848">
        <v>2</v>
      </c>
      <c r="C323" s="1005" t="s">
        <v>489</v>
      </c>
      <c r="D323" s="819">
        <v>1</v>
      </c>
      <c r="E323" s="855"/>
      <c r="F323" s="855"/>
      <c r="G323" s="855">
        <v>1</v>
      </c>
      <c r="H323" s="855">
        <f>G323*AL323</f>
        <v>4300</v>
      </c>
      <c r="I323" s="855"/>
      <c r="J323" s="855"/>
      <c r="K323" s="855"/>
      <c r="L323" s="855">
        <v>1</v>
      </c>
      <c r="M323" s="881"/>
      <c r="N323" s="909" t="s">
        <v>108</v>
      </c>
      <c r="O323" s="259" t="s">
        <v>77</v>
      </c>
      <c r="P323" s="259" t="s">
        <v>294</v>
      </c>
      <c r="Q323" s="259">
        <v>7654439</v>
      </c>
      <c r="R323" s="259"/>
      <c r="S323" s="259" t="s">
        <v>492</v>
      </c>
      <c r="T323" s="909" t="s">
        <v>483</v>
      </c>
      <c r="U323" s="259"/>
      <c r="V323" s="909" t="s">
        <v>491</v>
      </c>
      <c r="W323" s="926">
        <v>216160</v>
      </c>
      <c r="X323" s="926">
        <v>233000</v>
      </c>
      <c r="Y323" s="855">
        <v>57300</v>
      </c>
      <c r="Z323" s="248"/>
      <c r="AA323" s="1006">
        <f t="shared" ref="AA323" si="476">AB323+AC323+AD323+AE323</f>
        <v>57300</v>
      </c>
      <c r="AB323" s="248"/>
      <c r="AC323" s="855">
        <v>4300</v>
      </c>
      <c r="AD323" s="926">
        <v>53000</v>
      </c>
      <c r="AE323" s="248"/>
      <c r="AF323" s="248"/>
      <c r="AG323" s="248"/>
      <c r="AH323" s="248"/>
      <c r="AI323" s="855">
        <v>20000</v>
      </c>
      <c r="AJ323" s="855">
        <f>AF323+AI323</f>
        <v>20000</v>
      </c>
      <c r="AK323" s="855">
        <v>33000</v>
      </c>
      <c r="AL323" s="855">
        <f>AM323+AN323+AO323+AP323</f>
        <v>4300</v>
      </c>
      <c r="AM323" s="248"/>
      <c r="AN323" s="855">
        <v>4300</v>
      </c>
      <c r="AO323" s="855"/>
      <c r="AP323" s="248"/>
      <c r="AQ323" s="248"/>
      <c r="AR323" s="855">
        <f>AS323+AT323+AU323+AV323</f>
        <v>39.847000000000001</v>
      </c>
      <c r="AS323" s="248"/>
      <c r="AT323" s="855">
        <f>'2-XSKT'!AA247</f>
        <v>39.847000000000001</v>
      </c>
      <c r="AU323" s="855"/>
      <c r="AV323" s="248"/>
      <c r="AW323" s="248"/>
      <c r="AX323" s="855">
        <f>AY323+AZ323+BA323+BB323</f>
        <v>22000</v>
      </c>
      <c r="AY323" s="248"/>
      <c r="AZ323" s="855">
        <f>'2-XSKT'!AF247</f>
        <v>0</v>
      </c>
      <c r="BA323" s="855">
        <v>22000</v>
      </c>
      <c r="BB323" s="248"/>
      <c r="BC323" s="248"/>
      <c r="BD323" s="248"/>
      <c r="BE323" s="248"/>
      <c r="BF323" s="1005" t="s">
        <v>2388</v>
      </c>
      <c r="BG323" s="819"/>
      <c r="BH323" s="1301"/>
      <c r="BI323" s="656"/>
      <c r="BJ323" s="1073">
        <f t="shared" si="412"/>
        <v>17700</v>
      </c>
      <c r="BK323" s="1145">
        <f t="shared" si="413"/>
        <v>15300</v>
      </c>
    </row>
    <row r="324" spans="1:63" s="228" customFormat="1" ht="156.94999999999999" customHeight="1">
      <c r="B324" s="848">
        <v>3</v>
      </c>
      <c r="C324" s="1005" t="s">
        <v>798</v>
      </c>
      <c r="D324" s="819">
        <v>1</v>
      </c>
      <c r="E324" s="855"/>
      <c r="F324" s="855"/>
      <c r="G324" s="855">
        <v>1</v>
      </c>
      <c r="H324" s="855">
        <f>G324*AL324</f>
        <v>7000</v>
      </c>
      <c r="I324" s="855"/>
      <c r="J324" s="855"/>
      <c r="K324" s="855"/>
      <c r="L324" s="855"/>
      <c r="M324" s="881"/>
      <c r="N324" s="909" t="s">
        <v>799</v>
      </c>
      <c r="O324" s="909" t="s">
        <v>77</v>
      </c>
      <c r="P324" s="909" t="s">
        <v>34</v>
      </c>
      <c r="Q324" s="909">
        <v>7596083</v>
      </c>
      <c r="R324" s="259"/>
      <c r="S324" s="259"/>
      <c r="T324" s="909" t="s">
        <v>801</v>
      </c>
      <c r="U324" s="259"/>
      <c r="V324" s="909" t="s">
        <v>800</v>
      </c>
      <c r="W324" s="926">
        <v>664300</v>
      </c>
      <c r="X324" s="926"/>
      <c r="Y324" s="855">
        <f>417500+18656</f>
        <v>436156</v>
      </c>
      <c r="Z324" s="248"/>
      <c r="AA324" s="1006">
        <f>AB324+AC324+AD324+AE324</f>
        <v>436156</v>
      </c>
      <c r="AB324" s="248"/>
      <c r="AC324" s="855">
        <f>82500+18656</f>
        <v>101156</v>
      </c>
      <c r="AD324" s="926"/>
      <c r="AE324" s="855">
        <v>335000</v>
      </c>
      <c r="AF324" s="855">
        <f>20119.608+108500</f>
        <v>128619.60800000001</v>
      </c>
      <c r="AG324" s="248"/>
      <c r="AH324" s="248"/>
      <c r="AI324" s="855">
        <f>2380.391505+220000</f>
        <v>222380.39150500001</v>
      </c>
      <c r="AJ324" s="855">
        <f>AF324+AI324</f>
        <v>350999.99950500001</v>
      </c>
      <c r="AK324" s="855">
        <v>7000</v>
      </c>
      <c r="AL324" s="855">
        <f>AM324+AN324+AO324+AP324+AQ324</f>
        <v>7000</v>
      </c>
      <c r="AM324" s="248"/>
      <c r="AN324" s="855">
        <v>7000</v>
      </c>
      <c r="AO324" s="855"/>
      <c r="AP324" s="248"/>
      <c r="AQ324" s="855"/>
      <c r="AR324" s="855">
        <f>AS324+AT324+AU324+AV324+AW324</f>
        <v>0</v>
      </c>
      <c r="AS324" s="248"/>
      <c r="AT324" s="855">
        <f>'2-XSKT'!AA248</f>
        <v>0</v>
      </c>
      <c r="AU324" s="855"/>
      <c r="AV324" s="248"/>
      <c r="AW324" s="248"/>
      <c r="AX324" s="855">
        <f>AY324+AZ324+BA324+BB324+BE324</f>
        <v>37310</v>
      </c>
      <c r="AY324" s="248"/>
      <c r="AZ324" s="855">
        <f>'2-XSKT'!AF248</f>
        <v>13209</v>
      </c>
      <c r="BA324" s="855"/>
      <c r="BB324" s="248"/>
      <c r="BC324" s="248"/>
      <c r="BD324" s="248"/>
      <c r="BE324" s="855">
        <v>24101</v>
      </c>
      <c r="BF324" s="2149" t="s">
        <v>2325</v>
      </c>
      <c r="BG324" s="819"/>
      <c r="BH324" s="1301"/>
      <c r="BI324" s="656"/>
      <c r="BJ324" s="1073">
        <f t="shared" si="412"/>
        <v>30310</v>
      </c>
      <c r="BK324" s="1145">
        <f t="shared" si="413"/>
        <v>47846.000494999986</v>
      </c>
    </row>
    <row r="325" spans="1:63" s="228" customFormat="1" ht="114" hidden="1" customHeight="1">
      <c r="B325" s="848"/>
      <c r="C325" s="1005"/>
      <c r="D325" s="819"/>
      <c r="E325" s="855"/>
      <c r="F325" s="855"/>
      <c r="G325" s="855"/>
      <c r="H325" s="855"/>
      <c r="I325" s="855"/>
      <c r="J325" s="855"/>
      <c r="K325" s="855"/>
      <c r="L325" s="855"/>
      <c r="M325" s="881"/>
      <c r="N325" s="922"/>
      <c r="O325" s="259"/>
      <c r="P325" s="818"/>
      <c r="Q325" s="922"/>
      <c r="R325" s="259"/>
      <c r="S325" s="259"/>
      <c r="T325" s="909"/>
      <c r="U325" s="259"/>
      <c r="V325" s="909"/>
      <c r="W325" s="926"/>
      <c r="X325" s="926"/>
      <c r="Y325" s="855"/>
      <c r="Z325" s="248"/>
      <c r="AA325" s="1006"/>
      <c r="AB325" s="248"/>
      <c r="AC325" s="855"/>
      <c r="AD325" s="926"/>
      <c r="AE325" s="855"/>
      <c r="AF325" s="855"/>
      <c r="AG325" s="248"/>
      <c r="AH325" s="248"/>
      <c r="AI325" s="855"/>
      <c r="AJ325" s="855"/>
      <c r="AK325" s="855"/>
      <c r="AL325" s="855"/>
      <c r="AM325" s="248"/>
      <c r="AN325" s="855"/>
      <c r="AO325" s="855"/>
      <c r="AP325" s="248"/>
      <c r="AQ325" s="248"/>
      <c r="AR325" s="855"/>
      <c r="AS325" s="248"/>
      <c r="AT325" s="855"/>
      <c r="AU325" s="855"/>
      <c r="AV325" s="248"/>
      <c r="AW325" s="248"/>
      <c r="AX325" s="855"/>
      <c r="AY325" s="248"/>
      <c r="AZ325" s="855"/>
      <c r="BA325" s="855"/>
      <c r="BB325" s="248"/>
      <c r="BC325" s="248"/>
      <c r="BD325" s="248"/>
      <c r="BE325" s="248"/>
      <c r="BF325" s="248"/>
      <c r="BG325" s="819"/>
      <c r="BH325" s="1301"/>
      <c r="BI325" s="656"/>
      <c r="BJ325" s="1073"/>
      <c r="BK325" s="1145">
        <f t="shared" si="413"/>
        <v>0</v>
      </c>
    </row>
    <row r="326" spans="1:63" s="228" customFormat="1" ht="37.5" hidden="1" customHeight="1">
      <c r="B326" s="871" t="s">
        <v>46</v>
      </c>
      <c r="C326" s="875" t="s">
        <v>116</v>
      </c>
      <c r="D326" s="900">
        <f t="shared" ref="D326:J326" si="477">D327+D330</f>
        <v>0</v>
      </c>
      <c r="E326" s="248">
        <f t="shared" si="477"/>
        <v>0</v>
      </c>
      <c r="F326" s="248">
        <f t="shared" si="477"/>
        <v>0</v>
      </c>
      <c r="G326" s="248">
        <f t="shared" si="477"/>
        <v>0</v>
      </c>
      <c r="H326" s="248">
        <f t="shared" si="477"/>
        <v>0</v>
      </c>
      <c r="I326" s="248">
        <f t="shared" si="477"/>
        <v>0</v>
      </c>
      <c r="J326" s="248">
        <f t="shared" si="477"/>
        <v>0</v>
      </c>
      <c r="K326" s="248">
        <f t="shared" ref="K326:M326" si="478">K327</f>
        <v>0</v>
      </c>
      <c r="L326" s="248">
        <f t="shared" si="478"/>
        <v>0</v>
      </c>
      <c r="M326" s="1067">
        <f t="shared" si="478"/>
        <v>0</v>
      </c>
      <c r="N326" s="259"/>
      <c r="O326" s="259"/>
      <c r="P326" s="259"/>
      <c r="Q326" s="259"/>
      <c r="R326" s="259"/>
      <c r="S326" s="259"/>
      <c r="T326" s="259"/>
      <c r="U326" s="259"/>
      <c r="V326" s="259"/>
      <c r="W326" s="248">
        <f>W327+W330</f>
        <v>0</v>
      </c>
      <c r="X326" s="248">
        <f t="shared" ref="X326" si="479">X327</f>
        <v>0</v>
      </c>
      <c r="Y326" s="248">
        <f t="shared" ref="Y326:AP326" si="480">Y327+Y330</f>
        <v>0</v>
      </c>
      <c r="Z326" s="248">
        <f t="shared" si="480"/>
        <v>0</v>
      </c>
      <c r="AA326" s="248">
        <f t="shared" si="480"/>
        <v>0</v>
      </c>
      <c r="AB326" s="248">
        <f t="shared" si="480"/>
        <v>0</v>
      </c>
      <c r="AC326" s="248">
        <f t="shared" si="480"/>
        <v>0</v>
      </c>
      <c r="AD326" s="248">
        <f t="shared" si="480"/>
        <v>0</v>
      </c>
      <c r="AE326" s="248">
        <f t="shared" si="480"/>
        <v>0</v>
      </c>
      <c r="AF326" s="248">
        <f t="shared" si="480"/>
        <v>0</v>
      </c>
      <c r="AG326" s="248">
        <f t="shared" si="480"/>
        <v>0</v>
      </c>
      <c r="AH326" s="248">
        <f t="shared" si="480"/>
        <v>0</v>
      </c>
      <c r="AI326" s="248">
        <f t="shared" si="480"/>
        <v>0</v>
      </c>
      <c r="AJ326" s="248">
        <f t="shared" si="480"/>
        <v>0</v>
      </c>
      <c r="AK326" s="248">
        <f t="shared" si="480"/>
        <v>0</v>
      </c>
      <c r="AL326" s="248">
        <f t="shared" si="480"/>
        <v>0</v>
      </c>
      <c r="AM326" s="248">
        <f t="shared" si="480"/>
        <v>0</v>
      </c>
      <c r="AN326" s="248">
        <f t="shared" si="480"/>
        <v>0</v>
      </c>
      <c r="AO326" s="248">
        <f t="shared" si="480"/>
        <v>0</v>
      </c>
      <c r="AP326" s="248">
        <f t="shared" si="480"/>
        <v>0</v>
      </c>
      <c r="AQ326" s="248"/>
      <c r="AR326" s="248">
        <f t="shared" ref="AR326:AV326" si="481">AR327+AR330</f>
        <v>0</v>
      </c>
      <c r="AS326" s="248">
        <f t="shared" si="481"/>
        <v>0</v>
      </c>
      <c r="AT326" s="248">
        <f t="shared" si="481"/>
        <v>0</v>
      </c>
      <c r="AU326" s="248">
        <f t="shared" si="481"/>
        <v>0</v>
      </c>
      <c r="AV326" s="248">
        <f t="shared" si="481"/>
        <v>0</v>
      </c>
      <c r="AW326" s="248"/>
      <c r="AX326" s="248">
        <f t="shared" ref="AX326:BB326" si="482">AX327+AX330</f>
        <v>0</v>
      </c>
      <c r="AY326" s="248">
        <f t="shared" si="482"/>
        <v>0</v>
      </c>
      <c r="AZ326" s="248">
        <f t="shared" si="482"/>
        <v>0</v>
      </c>
      <c r="BA326" s="248">
        <f t="shared" si="482"/>
        <v>0</v>
      </c>
      <c r="BB326" s="248">
        <f t="shared" si="482"/>
        <v>0</v>
      </c>
      <c r="BC326" s="248"/>
      <c r="BD326" s="248"/>
      <c r="BE326" s="248"/>
      <c r="BF326" s="248"/>
      <c r="BG326" s="855"/>
      <c r="BH326" s="1301">
        <f>AA326-(AF326+AI326+AL326)</f>
        <v>0</v>
      </c>
      <c r="BI326" s="656" t="e">
        <f>#REF!-AL326</f>
        <v>#REF!</v>
      </c>
      <c r="BJ326" s="1073">
        <f t="shared" si="412"/>
        <v>0</v>
      </c>
      <c r="BK326" s="1145">
        <f t="shared" si="413"/>
        <v>0</v>
      </c>
    </row>
    <row r="327" spans="1:63" s="693" customFormat="1" ht="24.6" hidden="1" customHeight="1">
      <c r="B327" s="839" t="s">
        <v>89</v>
      </c>
      <c r="C327" s="901" t="s">
        <v>75</v>
      </c>
      <c r="D327" s="1411">
        <f t="shared" ref="D327:J327" si="483">D329+D328</f>
        <v>0</v>
      </c>
      <c r="E327" s="902">
        <f t="shared" si="483"/>
        <v>0</v>
      </c>
      <c r="F327" s="902">
        <f t="shared" si="483"/>
        <v>0</v>
      </c>
      <c r="G327" s="902">
        <f t="shared" si="483"/>
        <v>0</v>
      </c>
      <c r="H327" s="902">
        <f t="shared" si="483"/>
        <v>0</v>
      </c>
      <c r="I327" s="902">
        <f t="shared" si="483"/>
        <v>0</v>
      </c>
      <c r="J327" s="902">
        <f t="shared" si="483"/>
        <v>0</v>
      </c>
      <c r="K327" s="902">
        <f>K329</f>
        <v>0</v>
      </c>
      <c r="L327" s="902">
        <f>L329</f>
        <v>0</v>
      </c>
      <c r="M327" s="844">
        <f>M329</f>
        <v>0</v>
      </c>
      <c r="N327" s="841"/>
      <c r="O327" s="841"/>
      <c r="P327" s="841"/>
      <c r="Q327" s="841"/>
      <c r="R327" s="841"/>
      <c r="S327" s="841"/>
      <c r="T327" s="841"/>
      <c r="U327" s="841"/>
      <c r="V327" s="841"/>
      <c r="W327" s="902">
        <f>W329+W328</f>
        <v>0</v>
      </c>
      <c r="X327" s="902">
        <f t="shared" ref="X327:AP327" si="484">X329+X328</f>
        <v>0</v>
      </c>
      <c r="Y327" s="902">
        <f t="shared" si="484"/>
        <v>0</v>
      </c>
      <c r="Z327" s="902">
        <f t="shared" si="484"/>
        <v>0</v>
      </c>
      <c r="AA327" s="902">
        <f t="shared" si="484"/>
        <v>0</v>
      </c>
      <c r="AB327" s="902">
        <f t="shared" si="484"/>
        <v>0</v>
      </c>
      <c r="AC327" s="902">
        <f t="shared" si="484"/>
        <v>0</v>
      </c>
      <c r="AD327" s="902">
        <f t="shared" si="484"/>
        <v>0</v>
      </c>
      <c r="AE327" s="902">
        <f t="shared" si="484"/>
        <v>0</v>
      </c>
      <c r="AF327" s="902">
        <f t="shared" si="484"/>
        <v>0</v>
      </c>
      <c r="AG327" s="902">
        <f t="shared" si="484"/>
        <v>0</v>
      </c>
      <c r="AH327" s="902">
        <f t="shared" si="484"/>
        <v>0</v>
      </c>
      <c r="AI327" s="902">
        <f t="shared" si="484"/>
        <v>0</v>
      </c>
      <c r="AJ327" s="902">
        <f t="shared" si="484"/>
        <v>0</v>
      </c>
      <c r="AK327" s="902">
        <f t="shared" si="484"/>
        <v>0</v>
      </c>
      <c r="AL327" s="902">
        <f t="shared" si="484"/>
        <v>0</v>
      </c>
      <c r="AM327" s="902">
        <f t="shared" si="484"/>
        <v>0</v>
      </c>
      <c r="AN327" s="902">
        <f t="shared" si="484"/>
        <v>0</v>
      </c>
      <c r="AO327" s="902">
        <f t="shared" si="484"/>
        <v>0</v>
      </c>
      <c r="AP327" s="902">
        <f t="shared" si="484"/>
        <v>0</v>
      </c>
      <c r="AQ327" s="902"/>
      <c r="AR327" s="902">
        <f t="shared" ref="AR327:AV327" si="485">AR329+AR328</f>
        <v>0</v>
      </c>
      <c r="AS327" s="902">
        <f t="shared" si="485"/>
        <v>0</v>
      </c>
      <c r="AT327" s="902">
        <f t="shared" si="485"/>
        <v>0</v>
      </c>
      <c r="AU327" s="902">
        <f t="shared" si="485"/>
        <v>0</v>
      </c>
      <c r="AV327" s="902">
        <f t="shared" si="485"/>
        <v>0</v>
      </c>
      <c r="AW327" s="902"/>
      <c r="AX327" s="902">
        <f t="shared" ref="AX327:BB327" si="486">AX329+AX328</f>
        <v>0</v>
      </c>
      <c r="AY327" s="902">
        <f t="shared" si="486"/>
        <v>0</v>
      </c>
      <c r="AZ327" s="902">
        <f t="shared" si="486"/>
        <v>0</v>
      </c>
      <c r="BA327" s="902">
        <f t="shared" si="486"/>
        <v>0</v>
      </c>
      <c r="BB327" s="902">
        <f t="shared" si="486"/>
        <v>0</v>
      </c>
      <c r="BC327" s="902"/>
      <c r="BD327" s="902"/>
      <c r="BE327" s="902"/>
      <c r="BF327" s="902"/>
      <c r="BG327" s="847"/>
      <c r="BH327" s="2197">
        <f>AA327-(AF327+AI327+AL327)</f>
        <v>0</v>
      </c>
      <c r="BI327" s="2198" t="e">
        <f>#REF!-AL327</f>
        <v>#REF!</v>
      </c>
      <c r="BJ327" s="1073">
        <f t="shared" si="412"/>
        <v>0</v>
      </c>
      <c r="BK327" s="1145">
        <f t="shared" si="413"/>
        <v>0</v>
      </c>
    </row>
    <row r="328" spans="1:63" s="228" customFormat="1" hidden="1">
      <c r="B328" s="848"/>
      <c r="C328" s="897"/>
      <c r="D328" s="819"/>
      <c r="E328" s="855"/>
      <c r="F328" s="855"/>
      <c r="G328" s="855"/>
      <c r="H328" s="855"/>
      <c r="I328" s="855"/>
      <c r="J328" s="855"/>
      <c r="K328" s="855"/>
      <c r="L328" s="855"/>
      <c r="M328" s="881"/>
      <c r="N328" s="942"/>
      <c r="O328" s="819"/>
      <c r="P328" s="259"/>
      <c r="Q328" s="259"/>
      <c r="R328" s="942"/>
      <c r="S328" s="2168"/>
      <c r="T328" s="1039"/>
      <c r="U328" s="909"/>
      <c r="V328" s="909"/>
      <c r="W328" s="1006"/>
      <c r="X328" s="1006"/>
      <c r="Y328" s="1006"/>
      <c r="Z328" s="248"/>
      <c r="AA328" s="1006"/>
      <c r="AB328" s="1006"/>
      <c r="AC328" s="248"/>
      <c r="AD328" s="1006"/>
      <c r="AE328" s="248"/>
      <c r="AF328" s="1006"/>
      <c r="AG328" s="1006"/>
      <c r="AH328" s="855"/>
      <c r="AI328" s="1006"/>
      <c r="AJ328" s="855"/>
      <c r="AK328" s="1006"/>
      <c r="AL328" s="855"/>
      <c r="AM328" s="248"/>
      <c r="AN328" s="248"/>
      <c r="AO328" s="1006"/>
      <c r="AP328" s="248"/>
      <c r="AQ328" s="248"/>
      <c r="AR328" s="855"/>
      <c r="AS328" s="248"/>
      <c r="AT328" s="248"/>
      <c r="AU328" s="1006"/>
      <c r="AV328" s="248"/>
      <c r="AW328" s="248"/>
      <c r="AX328" s="855"/>
      <c r="AY328" s="248"/>
      <c r="AZ328" s="248"/>
      <c r="BA328" s="1006"/>
      <c r="BB328" s="248"/>
      <c r="BC328" s="248"/>
      <c r="BD328" s="248"/>
      <c r="BE328" s="248"/>
      <c r="BF328" s="818"/>
      <c r="BG328" s="855"/>
      <c r="BH328" s="1301"/>
      <c r="BI328" s="656"/>
      <c r="BJ328" s="1073"/>
      <c r="BK328" s="1145">
        <f t="shared" si="413"/>
        <v>0</v>
      </c>
    </row>
    <row r="329" spans="1:63" s="228" customFormat="1" hidden="1">
      <c r="B329" s="848"/>
      <c r="C329" s="897"/>
      <c r="D329" s="819"/>
      <c r="E329" s="855"/>
      <c r="F329" s="855"/>
      <c r="G329" s="855"/>
      <c r="H329" s="855"/>
      <c r="I329" s="855"/>
      <c r="J329" s="855"/>
      <c r="K329" s="855"/>
      <c r="L329" s="855"/>
      <c r="M329" s="881"/>
      <c r="N329" s="922"/>
      <c r="O329" s="259"/>
      <c r="P329" s="259"/>
      <c r="Q329" s="259"/>
      <c r="R329" s="1032"/>
      <c r="S329" s="1020"/>
      <c r="T329" s="259"/>
      <c r="U329" s="259"/>
      <c r="V329" s="909"/>
      <c r="W329" s="923"/>
      <c r="X329" s="923"/>
      <c r="Y329" s="855"/>
      <c r="Z329" s="248"/>
      <c r="AA329" s="1006"/>
      <c r="AB329" s="1006"/>
      <c r="AC329" s="855"/>
      <c r="AD329" s="1006"/>
      <c r="AE329" s="248"/>
      <c r="AF329" s="248"/>
      <c r="AG329" s="1006"/>
      <c r="AH329" s="1006"/>
      <c r="AI329" s="1006"/>
      <c r="AJ329" s="855"/>
      <c r="AK329" s="1006"/>
      <c r="AL329" s="855"/>
      <c r="AM329" s="248"/>
      <c r="AN329" s="855"/>
      <c r="AO329" s="1006"/>
      <c r="AP329" s="248"/>
      <c r="AQ329" s="248"/>
      <c r="AR329" s="855"/>
      <c r="AS329" s="248"/>
      <c r="AT329" s="855"/>
      <c r="AU329" s="1006"/>
      <c r="AV329" s="248"/>
      <c r="AW329" s="248"/>
      <c r="AX329" s="855"/>
      <c r="AY329" s="248"/>
      <c r="AZ329" s="855"/>
      <c r="BA329" s="1006"/>
      <c r="BB329" s="248"/>
      <c r="BC329" s="248"/>
      <c r="BD329" s="248"/>
      <c r="BE329" s="248"/>
      <c r="BF329" s="2131"/>
      <c r="BG329" s="855"/>
      <c r="BH329" s="1301"/>
      <c r="BI329" s="656"/>
      <c r="BJ329" s="1073"/>
      <c r="BK329" s="1145">
        <f t="shared" si="413"/>
        <v>0</v>
      </c>
    </row>
    <row r="330" spans="1:63" s="693" customFormat="1" ht="19.5" hidden="1" customHeight="1">
      <c r="B330" s="839" t="s">
        <v>109</v>
      </c>
      <c r="C330" s="901" t="s">
        <v>87</v>
      </c>
      <c r="D330" s="2169">
        <f t="shared" ref="D330:M330" si="487">D331</f>
        <v>0</v>
      </c>
      <c r="E330" s="1010">
        <f t="shared" si="487"/>
        <v>0</v>
      </c>
      <c r="F330" s="1010">
        <f t="shared" si="487"/>
        <v>0</v>
      </c>
      <c r="G330" s="1010">
        <f t="shared" si="487"/>
        <v>0</v>
      </c>
      <c r="H330" s="1010">
        <f t="shared" si="487"/>
        <v>0</v>
      </c>
      <c r="I330" s="1010">
        <f t="shared" si="487"/>
        <v>0</v>
      </c>
      <c r="J330" s="1010">
        <f t="shared" si="487"/>
        <v>0</v>
      </c>
      <c r="K330" s="1010">
        <f t="shared" si="487"/>
        <v>0</v>
      </c>
      <c r="L330" s="1010">
        <f t="shared" si="487"/>
        <v>0</v>
      </c>
      <c r="M330" s="1010">
        <f t="shared" si="487"/>
        <v>0</v>
      </c>
      <c r="N330" s="842"/>
      <c r="O330" s="1007"/>
      <c r="P330" s="949"/>
      <c r="Q330" s="841"/>
      <c r="R330" s="842"/>
      <c r="S330" s="1008"/>
      <c r="T330" s="1009"/>
      <c r="U330" s="2170"/>
      <c r="V330" s="1009"/>
      <c r="W330" s="1010">
        <f>W331</f>
        <v>0</v>
      </c>
      <c r="X330" s="1010">
        <f t="shared" ref="X330:BB330" si="488">X331</f>
        <v>0</v>
      </c>
      <c r="Y330" s="1010">
        <f t="shared" si="488"/>
        <v>0</v>
      </c>
      <c r="Z330" s="1010">
        <f t="shared" si="488"/>
        <v>0</v>
      </c>
      <c r="AA330" s="1010">
        <f t="shared" si="488"/>
        <v>0</v>
      </c>
      <c r="AB330" s="1010">
        <f t="shared" si="488"/>
        <v>0</v>
      </c>
      <c r="AC330" s="1010">
        <f t="shared" si="488"/>
        <v>0</v>
      </c>
      <c r="AD330" s="1010">
        <f t="shared" si="488"/>
        <v>0</v>
      </c>
      <c r="AE330" s="1010">
        <f t="shared" si="488"/>
        <v>0</v>
      </c>
      <c r="AF330" s="1010">
        <f t="shared" si="488"/>
        <v>0</v>
      </c>
      <c r="AG330" s="1010">
        <f t="shared" si="488"/>
        <v>0</v>
      </c>
      <c r="AH330" s="1010">
        <f t="shared" si="488"/>
        <v>0</v>
      </c>
      <c r="AI330" s="1010">
        <f t="shared" si="488"/>
        <v>0</v>
      </c>
      <c r="AJ330" s="1010">
        <f t="shared" si="488"/>
        <v>0</v>
      </c>
      <c r="AK330" s="1010">
        <f t="shared" si="488"/>
        <v>0</v>
      </c>
      <c r="AL330" s="1010">
        <f t="shared" si="488"/>
        <v>0</v>
      </c>
      <c r="AM330" s="1010">
        <f t="shared" si="488"/>
        <v>0</v>
      </c>
      <c r="AN330" s="1010">
        <f t="shared" si="488"/>
        <v>0</v>
      </c>
      <c r="AO330" s="1010">
        <f t="shared" si="488"/>
        <v>0</v>
      </c>
      <c r="AP330" s="1010">
        <f t="shared" si="488"/>
        <v>0</v>
      </c>
      <c r="AQ330" s="1010"/>
      <c r="AR330" s="1010">
        <f t="shared" si="488"/>
        <v>0</v>
      </c>
      <c r="AS330" s="1010">
        <f t="shared" si="488"/>
        <v>0</v>
      </c>
      <c r="AT330" s="1010">
        <f t="shared" si="488"/>
        <v>0</v>
      </c>
      <c r="AU330" s="1010">
        <f t="shared" si="488"/>
        <v>0</v>
      </c>
      <c r="AV330" s="1010">
        <f t="shared" si="488"/>
        <v>0</v>
      </c>
      <c r="AW330" s="1010"/>
      <c r="AX330" s="1010">
        <f t="shared" si="488"/>
        <v>0</v>
      </c>
      <c r="AY330" s="1010">
        <f t="shared" si="488"/>
        <v>0</v>
      </c>
      <c r="AZ330" s="1010">
        <f t="shared" si="488"/>
        <v>0</v>
      </c>
      <c r="BA330" s="1010">
        <f t="shared" si="488"/>
        <v>0</v>
      </c>
      <c r="BB330" s="1010">
        <f t="shared" si="488"/>
        <v>0</v>
      </c>
      <c r="BC330" s="1010"/>
      <c r="BD330" s="1010"/>
      <c r="BE330" s="1010"/>
      <c r="BF330" s="1010"/>
      <c r="BG330" s="847"/>
      <c r="BH330" s="2197"/>
      <c r="BI330" s="2198" t="e">
        <f>#REF!-AL330</f>
        <v>#REF!</v>
      </c>
      <c r="BJ330" s="1073">
        <f t="shared" si="412"/>
        <v>0</v>
      </c>
      <c r="BK330" s="1145">
        <f t="shared" si="413"/>
        <v>0</v>
      </c>
    </row>
    <row r="331" spans="1:63" s="228" customFormat="1" ht="78.95" hidden="1" customHeight="1">
      <c r="B331" s="848"/>
      <c r="C331" s="940"/>
      <c r="D331" s="819"/>
      <c r="E331" s="855"/>
      <c r="F331" s="855"/>
      <c r="G331" s="855"/>
      <c r="H331" s="855"/>
      <c r="I331" s="855"/>
      <c r="J331" s="855"/>
      <c r="K331" s="855"/>
      <c r="L331" s="855"/>
      <c r="M331" s="881"/>
      <c r="N331" s="259"/>
      <c r="O331" s="259"/>
      <c r="P331" s="259"/>
      <c r="Q331" s="259"/>
      <c r="R331" s="259"/>
      <c r="S331" s="259"/>
      <c r="T331" s="259"/>
      <c r="U331" s="909"/>
      <c r="V331" s="909"/>
      <c r="W331" s="1012"/>
      <c r="X331" s="1012"/>
      <c r="Y331" s="1012"/>
      <c r="Z331" s="248"/>
      <c r="AA331" s="1012"/>
      <c r="AB331" s="1006"/>
      <c r="AC331" s="1012"/>
      <c r="AD331" s="1006"/>
      <c r="AE331" s="248"/>
      <c r="AF331" s="1006"/>
      <c r="AG331" s="1012"/>
      <c r="AH331" s="1012"/>
      <c r="AI331" s="1012"/>
      <c r="AJ331" s="855"/>
      <c r="AK331" s="1012"/>
      <c r="AL331" s="855"/>
      <c r="AM331" s="1012"/>
      <c r="AN331" s="1012"/>
      <c r="AO331" s="1012"/>
      <c r="AP331" s="248"/>
      <c r="AQ331" s="248"/>
      <c r="AR331" s="855"/>
      <c r="AS331" s="1012"/>
      <c r="AT331" s="1012"/>
      <c r="AU331" s="1012"/>
      <c r="AV331" s="248"/>
      <c r="AW331" s="248"/>
      <c r="AX331" s="855"/>
      <c r="AY331" s="1012"/>
      <c r="AZ331" s="1012"/>
      <c r="BA331" s="1012"/>
      <c r="BB331" s="248"/>
      <c r="BC331" s="248"/>
      <c r="BD331" s="248"/>
      <c r="BE331" s="248"/>
      <c r="BF331" s="1398"/>
      <c r="BG331" s="855"/>
      <c r="BH331" s="1301"/>
      <c r="BI331" s="656"/>
      <c r="BJ331" s="1073"/>
      <c r="BK331" s="1145">
        <f t="shared" si="413"/>
        <v>0</v>
      </c>
    </row>
    <row r="332" spans="1:63" s="228" customFormat="1" ht="33" customHeight="1">
      <c r="B332" s="871" t="s">
        <v>46</v>
      </c>
      <c r="C332" s="875" t="s">
        <v>88</v>
      </c>
      <c r="D332" s="2171">
        <f>D333+D335</f>
        <v>1</v>
      </c>
      <c r="E332" s="891">
        <f t="shared" ref="D332:M335" si="489">E333</f>
        <v>1</v>
      </c>
      <c r="F332" s="891">
        <f t="shared" si="489"/>
        <v>5000</v>
      </c>
      <c r="G332" s="891">
        <f t="shared" si="489"/>
        <v>0</v>
      </c>
      <c r="H332" s="891">
        <f t="shared" si="489"/>
        <v>0</v>
      </c>
      <c r="I332" s="891">
        <f t="shared" si="489"/>
        <v>0</v>
      </c>
      <c r="J332" s="891">
        <f t="shared" si="489"/>
        <v>0</v>
      </c>
      <c r="K332" s="855"/>
      <c r="L332" s="855"/>
      <c r="M332" s="881"/>
      <c r="N332" s="259"/>
      <c r="O332" s="259"/>
      <c r="P332" s="259"/>
      <c r="Q332" s="259"/>
      <c r="R332" s="259"/>
      <c r="S332" s="259"/>
      <c r="T332" s="259"/>
      <c r="U332" s="909"/>
      <c r="V332" s="909"/>
      <c r="W332" s="891">
        <f>W333+W335</f>
        <v>14540</v>
      </c>
      <c r="X332" s="891">
        <f t="shared" ref="X332:BB332" si="490">X333+X335</f>
        <v>0</v>
      </c>
      <c r="Y332" s="891">
        <f t="shared" si="490"/>
        <v>14540</v>
      </c>
      <c r="Z332" s="891">
        <f t="shared" si="490"/>
        <v>0</v>
      </c>
      <c r="AA332" s="891">
        <f t="shared" si="490"/>
        <v>11500</v>
      </c>
      <c r="AB332" s="891">
        <f t="shared" si="490"/>
        <v>0</v>
      </c>
      <c r="AC332" s="891">
        <f t="shared" si="490"/>
        <v>11500</v>
      </c>
      <c r="AD332" s="891">
        <f t="shared" si="490"/>
        <v>0</v>
      </c>
      <c r="AE332" s="891">
        <f t="shared" si="490"/>
        <v>0</v>
      </c>
      <c r="AF332" s="891">
        <f t="shared" si="490"/>
        <v>0</v>
      </c>
      <c r="AG332" s="891">
        <f t="shared" si="490"/>
        <v>0</v>
      </c>
      <c r="AH332" s="891">
        <f t="shared" si="490"/>
        <v>0</v>
      </c>
      <c r="AI332" s="891">
        <f t="shared" si="490"/>
        <v>0</v>
      </c>
      <c r="AJ332" s="891">
        <f t="shared" si="490"/>
        <v>0</v>
      </c>
      <c r="AK332" s="891">
        <f t="shared" si="490"/>
        <v>5000</v>
      </c>
      <c r="AL332" s="891">
        <f t="shared" si="490"/>
        <v>5000</v>
      </c>
      <c r="AM332" s="891">
        <f t="shared" si="490"/>
        <v>0</v>
      </c>
      <c r="AN332" s="891">
        <f t="shared" si="490"/>
        <v>5000</v>
      </c>
      <c r="AO332" s="891">
        <f t="shared" si="490"/>
        <v>0</v>
      </c>
      <c r="AP332" s="891">
        <f t="shared" si="490"/>
        <v>0</v>
      </c>
      <c r="AQ332" s="891"/>
      <c r="AR332" s="891">
        <f t="shared" si="490"/>
        <v>5000</v>
      </c>
      <c r="AS332" s="891">
        <f t="shared" si="490"/>
        <v>0</v>
      </c>
      <c r="AT332" s="891">
        <f t="shared" si="490"/>
        <v>5000</v>
      </c>
      <c r="AU332" s="891">
        <f t="shared" si="490"/>
        <v>0</v>
      </c>
      <c r="AV332" s="891">
        <f t="shared" si="490"/>
        <v>0</v>
      </c>
      <c r="AW332" s="891"/>
      <c r="AX332" s="891">
        <f t="shared" si="490"/>
        <v>10000</v>
      </c>
      <c r="AY332" s="891">
        <f t="shared" si="490"/>
        <v>0</v>
      </c>
      <c r="AZ332" s="891">
        <f t="shared" si="490"/>
        <v>10000</v>
      </c>
      <c r="BA332" s="891">
        <f t="shared" si="490"/>
        <v>0</v>
      </c>
      <c r="BB332" s="891">
        <f t="shared" si="490"/>
        <v>0</v>
      </c>
      <c r="BC332" s="891"/>
      <c r="BD332" s="891"/>
      <c r="BE332" s="891"/>
      <c r="BF332" s="891"/>
      <c r="BG332" s="855"/>
      <c r="BH332" s="1301"/>
      <c r="BI332" s="656"/>
      <c r="BJ332" s="1073">
        <f t="shared" si="412"/>
        <v>5000</v>
      </c>
      <c r="BK332" s="1145">
        <f t="shared" si="413"/>
        <v>1500</v>
      </c>
    </row>
    <row r="333" spans="1:63" s="228" customFormat="1" ht="20.100000000000001" customHeight="1">
      <c r="B333" s="839" t="s">
        <v>89</v>
      </c>
      <c r="C333" s="901" t="s">
        <v>87</v>
      </c>
      <c r="D333" s="2172">
        <f t="shared" si="489"/>
        <v>1</v>
      </c>
      <c r="E333" s="1015">
        <f t="shared" si="489"/>
        <v>1</v>
      </c>
      <c r="F333" s="1015">
        <f t="shared" si="489"/>
        <v>5000</v>
      </c>
      <c r="G333" s="1015">
        <f t="shared" si="489"/>
        <v>0</v>
      </c>
      <c r="H333" s="1015">
        <f t="shared" si="489"/>
        <v>0</v>
      </c>
      <c r="I333" s="1015">
        <f t="shared" si="489"/>
        <v>0</v>
      </c>
      <c r="J333" s="1015">
        <f t="shared" si="489"/>
        <v>0</v>
      </c>
      <c r="K333" s="1015">
        <f t="shared" si="489"/>
        <v>0</v>
      </c>
      <c r="L333" s="1015">
        <f t="shared" si="489"/>
        <v>0</v>
      </c>
      <c r="M333" s="1015">
        <f t="shared" si="489"/>
        <v>0</v>
      </c>
      <c r="N333" s="1015"/>
      <c r="O333" s="259"/>
      <c r="P333" s="259"/>
      <c r="Q333" s="259"/>
      <c r="R333" s="259"/>
      <c r="S333" s="259"/>
      <c r="T333" s="259"/>
      <c r="U333" s="909"/>
      <c r="V333" s="909"/>
      <c r="W333" s="1015">
        <f>W334</f>
        <v>14540</v>
      </c>
      <c r="X333" s="1012"/>
      <c r="Y333" s="1015">
        <f t="shared" ref="Y333:AP335" si="491">Y334</f>
        <v>14540</v>
      </c>
      <c r="Z333" s="1015">
        <f t="shared" si="491"/>
        <v>0</v>
      </c>
      <c r="AA333" s="1015">
        <f t="shared" si="491"/>
        <v>11500</v>
      </c>
      <c r="AB333" s="1015">
        <f t="shared" si="491"/>
        <v>0</v>
      </c>
      <c r="AC333" s="1015">
        <f t="shared" si="491"/>
        <v>11500</v>
      </c>
      <c r="AD333" s="1015">
        <f t="shared" si="491"/>
        <v>0</v>
      </c>
      <c r="AE333" s="1015">
        <f t="shared" si="491"/>
        <v>0</v>
      </c>
      <c r="AF333" s="1015">
        <f t="shared" si="491"/>
        <v>0</v>
      </c>
      <c r="AG333" s="1015">
        <f t="shared" si="491"/>
        <v>0</v>
      </c>
      <c r="AH333" s="1015">
        <f t="shared" si="491"/>
        <v>0</v>
      </c>
      <c r="AI333" s="1015">
        <f t="shared" si="491"/>
        <v>0</v>
      </c>
      <c r="AJ333" s="1015">
        <f t="shared" si="491"/>
        <v>0</v>
      </c>
      <c r="AK333" s="1015">
        <f t="shared" si="491"/>
        <v>5000</v>
      </c>
      <c r="AL333" s="1015">
        <f t="shared" si="491"/>
        <v>5000</v>
      </c>
      <c r="AM333" s="1015">
        <f t="shared" si="491"/>
        <v>0</v>
      </c>
      <c r="AN333" s="1015">
        <f t="shared" si="491"/>
        <v>5000</v>
      </c>
      <c r="AO333" s="1015">
        <f t="shared" si="491"/>
        <v>0</v>
      </c>
      <c r="AP333" s="1015">
        <f t="shared" si="491"/>
        <v>0</v>
      </c>
      <c r="AQ333" s="1015"/>
      <c r="AR333" s="1015">
        <f t="shared" ref="AR333:BB335" si="492">AR334</f>
        <v>5000</v>
      </c>
      <c r="AS333" s="1015">
        <f t="shared" si="492"/>
        <v>0</v>
      </c>
      <c r="AT333" s="1015">
        <f t="shared" si="492"/>
        <v>5000</v>
      </c>
      <c r="AU333" s="1015">
        <f t="shared" si="492"/>
        <v>0</v>
      </c>
      <c r="AV333" s="1015">
        <f t="shared" si="492"/>
        <v>0</v>
      </c>
      <c r="AW333" s="1015"/>
      <c r="AX333" s="1015">
        <f t="shared" si="492"/>
        <v>10000</v>
      </c>
      <c r="AY333" s="1015">
        <f t="shared" si="492"/>
        <v>0</v>
      </c>
      <c r="AZ333" s="1015">
        <f t="shared" si="492"/>
        <v>10000</v>
      </c>
      <c r="BA333" s="1015">
        <f t="shared" si="492"/>
        <v>0</v>
      </c>
      <c r="BB333" s="1015">
        <f t="shared" si="492"/>
        <v>0</v>
      </c>
      <c r="BC333" s="1015"/>
      <c r="BD333" s="1015"/>
      <c r="BE333" s="1015"/>
      <c r="BF333" s="1015"/>
      <c r="BG333" s="855"/>
      <c r="BH333" s="1301"/>
      <c r="BI333" s="656"/>
      <c r="BJ333" s="1073">
        <f t="shared" si="412"/>
        <v>5000</v>
      </c>
      <c r="BK333" s="1145">
        <f t="shared" si="413"/>
        <v>1500</v>
      </c>
    </row>
    <row r="334" spans="1:63" s="11" customFormat="1" ht="99" customHeight="1">
      <c r="B334" s="848"/>
      <c r="C334" s="940" t="s">
        <v>782</v>
      </c>
      <c r="D334" s="819">
        <v>1</v>
      </c>
      <c r="E334" s="855">
        <v>1</v>
      </c>
      <c r="F334" s="957">
        <f>E334*AL334</f>
        <v>5000</v>
      </c>
      <c r="G334" s="855"/>
      <c r="H334" s="855"/>
      <c r="I334" s="855"/>
      <c r="J334" s="855"/>
      <c r="K334" s="855"/>
      <c r="L334" s="855"/>
      <c r="M334" s="881"/>
      <c r="N334" s="259" t="s">
        <v>783</v>
      </c>
      <c r="O334" s="259" t="s">
        <v>227</v>
      </c>
      <c r="P334" s="259" t="s">
        <v>207</v>
      </c>
      <c r="Q334" s="259">
        <v>7929688</v>
      </c>
      <c r="R334" s="259"/>
      <c r="S334" s="259" t="s">
        <v>796</v>
      </c>
      <c r="T334" s="259" t="s">
        <v>84</v>
      </c>
      <c r="U334" s="909"/>
      <c r="V334" s="909" t="s">
        <v>797</v>
      </c>
      <c r="W334" s="1012">
        <v>14540</v>
      </c>
      <c r="X334" s="1012"/>
      <c r="Y334" s="1012">
        <v>14540</v>
      </c>
      <c r="Z334" s="248"/>
      <c r="AA334" s="1012">
        <v>11500</v>
      </c>
      <c r="AB334" s="1006"/>
      <c r="AC334" s="1012">
        <v>11500</v>
      </c>
      <c r="AD334" s="1006"/>
      <c r="AE334" s="248"/>
      <c r="AF334" s="1006"/>
      <c r="AG334" s="1012"/>
      <c r="AH334" s="1012"/>
      <c r="AI334" s="1012"/>
      <c r="AJ334" s="855"/>
      <c r="AK334" s="1012">
        <v>5000</v>
      </c>
      <c r="AL334" s="855">
        <f t="shared" ref="AL334" si="493">AM334+AN334+AO334</f>
        <v>5000</v>
      </c>
      <c r="AM334" s="1012"/>
      <c r="AN334" s="1012">
        <v>5000</v>
      </c>
      <c r="AO334" s="1012"/>
      <c r="AP334" s="248"/>
      <c r="AQ334" s="248"/>
      <c r="AR334" s="855">
        <f t="shared" ref="AR334" si="494">AS334+AT334+AU334</f>
        <v>5000</v>
      </c>
      <c r="AS334" s="1012"/>
      <c r="AT334" s="1012">
        <f>'2-XSKT'!AA256</f>
        <v>5000</v>
      </c>
      <c r="AU334" s="1012"/>
      <c r="AV334" s="248"/>
      <c r="AW334" s="248"/>
      <c r="AX334" s="855">
        <f t="shared" ref="AX334" si="495">AY334+AZ334+BA334</f>
        <v>10000</v>
      </c>
      <c r="AY334" s="1012"/>
      <c r="AZ334" s="1012">
        <f>'2-XSKT'!AF256</f>
        <v>10000</v>
      </c>
      <c r="BA334" s="1012"/>
      <c r="BB334" s="248"/>
      <c r="BC334" s="248"/>
      <c r="BD334" s="248"/>
      <c r="BE334" s="248"/>
      <c r="BF334" s="1025" t="s">
        <v>2389</v>
      </c>
      <c r="BG334" s="855"/>
      <c r="BH334" s="1758"/>
      <c r="BI334" s="10"/>
      <c r="BJ334" s="1145">
        <f t="shared" si="412"/>
        <v>5000</v>
      </c>
      <c r="BK334" s="1145">
        <f t="shared" si="413"/>
        <v>1500</v>
      </c>
    </row>
    <row r="335" spans="1:63" s="228" customFormat="1" ht="24.6" hidden="1" customHeight="1">
      <c r="B335" s="839" t="s">
        <v>109</v>
      </c>
      <c r="C335" s="901" t="s">
        <v>75</v>
      </c>
      <c r="D335" s="2172">
        <f t="shared" si="489"/>
        <v>0</v>
      </c>
      <c r="E335" s="1015">
        <f t="shared" si="489"/>
        <v>0</v>
      </c>
      <c r="F335" s="1015">
        <f t="shared" si="489"/>
        <v>0</v>
      </c>
      <c r="G335" s="1015">
        <f t="shared" si="489"/>
        <v>0</v>
      </c>
      <c r="H335" s="1015">
        <f t="shared" si="489"/>
        <v>0</v>
      </c>
      <c r="I335" s="1015">
        <f t="shared" si="489"/>
        <v>0</v>
      </c>
      <c r="J335" s="1015">
        <f t="shared" si="489"/>
        <v>0</v>
      </c>
      <c r="K335" s="1015">
        <f t="shared" si="489"/>
        <v>0</v>
      </c>
      <c r="L335" s="1015">
        <f t="shared" si="489"/>
        <v>0</v>
      </c>
      <c r="M335" s="1015">
        <f t="shared" si="489"/>
        <v>0</v>
      </c>
      <c r="N335" s="1015"/>
      <c r="O335" s="259"/>
      <c r="P335" s="259"/>
      <c r="Q335" s="259"/>
      <c r="R335" s="259"/>
      <c r="S335" s="259"/>
      <c r="T335" s="259"/>
      <c r="U335" s="909"/>
      <c r="V335" s="909"/>
      <c r="W335" s="1015">
        <f>W336</f>
        <v>0</v>
      </c>
      <c r="X335" s="1012"/>
      <c r="Y335" s="1015">
        <f t="shared" si="491"/>
        <v>0</v>
      </c>
      <c r="Z335" s="1015">
        <f t="shared" si="491"/>
        <v>0</v>
      </c>
      <c r="AA335" s="1015">
        <f t="shared" si="491"/>
        <v>0</v>
      </c>
      <c r="AB335" s="1015">
        <f t="shared" si="491"/>
        <v>0</v>
      </c>
      <c r="AC335" s="1015">
        <f t="shared" si="491"/>
        <v>0</v>
      </c>
      <c r="AD335" s="1015">
        <f t="shared" si="491"/>
        <v>0</v>
      </c>
      <c r="AE335" s="1015">
        <f t="shared" si="491"/>
        <v>0</v>
      </c>
      <c r="AF335" s="1015">
        <f t="shared" si="491"/>
        <v>0</v>
      </c>
      <c r="AG335" s="1015">
        <f t="shared" si="491"/>
        <v>0</v>
      </c>
      <c r="AH335" s="1015">
        <f t="shared" si="491"/>
        <v>0</v>
      </c>
      <c r="AI335" s="1015">
        <f t="shared" si="491"/>
        <v>0</v>
      </c>
      <c r="AJ335" s="1015">
        <f t="shared" si="491"/>
        <v>0</v>
      </c>
      <c r="AK335" s="1015">
        <f t="shared" si="491"/>
        <v>0</v>
      </c>
      <c r="AL335" s="1015">
        <f t="shared" si="491"/>
        <v>0</v>
      </c>
      <c r="AM335" s="1015">
        <f t="shared" si="491"/>
        <v>0</v>
      </c>
      <c r="AN335" s="1015">
        <f t="shared" si="491"/>
        <v>0</v>
      </c>
      <c r="AO335" s="1015">
        <f t="shared" si="491"/>
        <v>0</v>
      </c>
      <c r="AP335" s="1015">
        <f t="shared" si="491"/>
        <v>0</v>
      </c>
      <c r="AQ335" s="1015"/>
      <c r="AR335" s="1015">
        <f t="shared" si="492"/>
        <v>0</v>
      </c>
      <c r="AS335" s="1015">
        <f t="shared" si="492"/>
        <v>0</v>
      </c>
      <c r="AT335" s="1015">
        <f t="shared" si="492"/>
        <v>0</v>
      </c>
      <c r="AU335" s="1015">
        <f t="shared" si="492"/>
        <v>0</v>
      </c>
      <c r="AV335" s="1015">
        <f t="shared" si="492"/>
        <v>0</v>
      </c>
      <c r="AW335" s="1015"/>
      <c r="AX335" s="1015">
        <f t="shared" si="492"/>
        <v>0</v>
      </c>
      <c r="AY335" s="1015">
        <f t="shared" si="492"/>
        <v>0</v>
      </c>
      <c r="AZ335" s="1015">
        <f t="shared" si="492"/>
        <v>0</v>
      </c>
      <c r="BA335" s="1015">
        <f t="shared" si="492"/>
        <v>0</v>
      </c>
      <c r="BB335" s="1015">
        <f t="shared" si="492"/>
        <v>0</v>
      </c>
      <c r="BC335" s="1015"/>
      <c r="BD335" s="1015"/>
      <c r="BE335" s="1015"/>
      <c r="BF335" s="248"/>
      <c r="BG335" s="855"/>
      <c r="BH335" s="1301"/>
      <c r="BI335" s="656"/>
      <c r="BJ335" s="1073">
        <f t="shared" si="412"/>
        <v>0</v>
      </c>
      <c r="BK335" s="1145">
        <f t="shared" si="413"/>
        <v>0</v>
      </c>
    </row>
    <row r="336" spans="1:63" s="228" customFormat="1" ht="85.5" hidden="1" customHeight="1">
      <c r="B336" s="848"/>
      <c r="C336" s="876"/>
      <c r="D336" s="819"/>
      <c r="E336" s="855"/>
      <c r="F336" s="957"/>
      <c r="G336" s="855"/>
      <c r="H336" s="855"/>
      <c r="I336" s="855"/>
      <c r="J336" s="855"/>
      <c r="K336" s="855"/>
      <c r="L336" s="855"/>
      <c r="M336" s="881"/>
      <c r="N336" s="259"/>
      <c r="O336" s="259"/>
      <c r="P336" s="259"/>
      <c r="Q336" s="259"/>
      <c r="R336" s="259"/>
      <c r="S336" s="259"/>
      <c r="T336" s="259"/>
      <c r="U336" s="909"/>
      <c r="V336" s="259"/>
      <c r="W336" s="855"/>
      <c r="X336" s="1012"/>
      <c r="Y336" s="953"/>
      <c r="Z336" s="248"/>
      <c r="AA336" s="953"/>
      <c r="AB336" s="1006"/>
      <c r="AC336" s="1012"/>
      <c r="AD336" s="1006"/>
      <c r="AE336" s="248"/>
      <c r="AF336" s="1006"/>
      <c r="AG336" s="1012"/>
      <c r="AH336" s="1012"/>
      <c r="AI336" s="1012"/>
      <c r="AJ336" s="855"/>
      <c r="AK336" s="1012"/>
      <c r="AL336" s="855"/>
      <c r="AM336" s="1012"/>
      <c r="AN336" s="1012"/>
      <c r="AO336" s="1012"/>
      <c r="AP336" s="248"/>
      <c r="AQ336" s="248"/>
      <c r="AR336" s="855"/>
      <c r="AS336" s="1012"/>
      <c r="AT336" s="1012"/>
      <c r="AU336" s="1012"/>
      <c r="AV336" s="248"/>
      <c r="AW336" s="248"/>
      <c r="AX336" s="855"/>
      <c r="AY336" s="1012"/>
      <c r="AZ336" s="1012"/>
      <c r="BA336" s="1012"/>
      <c r="BB336" s="248"/>
      <c r="BC336" s="248"/>
      <c r="BD336" s="248"/>
      <c r="BE336" s="248"/>
      <c r="BF336" s="819"/>
      <c r="BG336" s="855"/>
      <c r="BH336" s="1301"/>
      <c r="BI336" s="656"/>
      <c r="BJ336" s="1073"/>
      <c r="BK336" s="1145">
        <f t="shared" ref="BK336:BK399" si="496">AA336-AJ336-AX336</f>
        <v>0</v>
      </c>
    </row>
    <row r="337" spans="2:63" s="228" customFormat="1" ht="85.5" hidden="1" customHeight="1">
      <c r="B337" s="871" t="s">
        <v>72</v>
      </c>
      <c r="C337" s="1060" t="s">
        <v>174</v>
      </c>
      <c r="D337" s="900">
        <f t="shared" ref="D337:J337" si="497">D343+D338</f>
        <v>0</v>
      </c>
      <c r="E337" s="248">
        <f t="shared" si="497"/>
        <v>0</v>
      </c>
      <c r="F337" s="248">
        <f t="shared" si="497"/>
        <v>0</v>
      </c>
      <c r="G337" s="248">
        <f t="shared" si="497"/>
        <v>0</v>
      </c>
      <c r="H337" s="248">
        <f t="shared" si="497"/>
        <v>0</v>
      </c>
      <c r="I337" s="248">
        <f t="shared" si="497"/>
        <v>0</v>
      </c>
      <c r="J337" s="248">
        <f t="shared" si="497"/>
        <v>0</v>
      </c>
      <c r="K337" s="248">
        <f>K343</f>
        <v>0</v>
      </c>
      <c r="L337" s="248">
        <f>L343</f>
        <v>0</v>
      </c>
      <c r="M337" s="1067">
        <f>M343</f>
        <v>0</v>
      </c>
      <c r="N337" s="259"/>
      <c r="O337" s="259"/>
      <c r="P337" s="259"/>
      <c r="Q337" s="259"/>
      <c r="R337" s="259"/>
      <c r="S337" s="259"/>
      <c r="T337" s="259"/>
      <c r="U337" s="259"/>
      <c r="V337" s="259"/>
      <c r="W337" s="248">
        <f>W343+W338</f>
        <v>0</v>
      </c>
      <c r="X337" s="248">
        <f>X343</f>
        <v>0</v>
      </c>
      <c r="Y337" s="248">
        <f t="shared" ref="Y337:AP337" si="498">Y343+Y338</f>
        <v>0</v>
      </c>
      <c r="Z337" s="248">
        <f t="shared" si="498"/>
        <v>0</v>
      </c>
      <c r="AA337" s="248">
        <f t="shared" si="498"/>
        <v>0</v>
      </c>
      <c r="AB337" s="248">
        <f t="shared" si="498"/>
        <v>0</v>
      </c>
      <c r="AC337" s="248">
        <f t="shared" si="498"/>
        <v>0</v>
      </c>
      <c r="AD337" s="248">
        <f t="shared" si="498"/>
        <v>0</v>
      </c>
      <c r="AE337" s="248">
        <f t="shared" si="498"/>
        <v>0</v>
      </c>
      <c r="AF337" s="248">
        <f t="shared" si="498"/>
        <v>0</v>
      </c>
      <c r="AG337" s="248">
        <f t="shared" si="498"/>
        <v>0</v>
      </c>
      <c r="AH337" s="248">
        <f t="shared" si="498"/>
        <v>0</v>
      </c>
      <c r="AI337" s="248">
        <f t="shared" si="498"/>
        <v>0</v>
      </c>
      <c r="AJ337" s="248">
        <f t="shared" si="498"/>
        <v>0</v>
      </c>
      <c r="AK337" s="248">
        <f t="shared" si="498"/>
        <v>0</v>
      </c>
      <c r="AL337" s="248">
        <f t="shared" si="498"/>
        <v>0</v>
      </c>
      <c r="AM337" s="248">
        <f t="shared" si="498"/>
        <v>0</v>
      </c>
      <c r="AN337" s="248">
        <f t="shared" si="498"/>
        <v>0</v>
      </c>
      <c r="AO337" s="248">
        <f t="shared" si="498"/>
        <v>0</v>
      </c>
      <c r="AP337" s="248">
        <f t="shared" si="498"/>
        <v>0</v>
      </c>
      <c r="AQ337" s="248"/>
      <c r="AR337" s="248">
        <f t="shared" ref="AR337:AV337" si="499">AR343+AR338</f>
        <v>0</v>
      </c>
      <c r="AS337" s="248">
        <f t="shared" si="499"/>
        <v>0</v>
      </c>
      <c r="AT337" s="248">
        <f t="shared" si="499"/>
        <v>0</v>
      </c>
      <c r="AU337" s="248">
        <f t="shared" si="499"/>
        <v>0</v>
      </c>
      <c r="AV337" s="248">
        <f t="shared" si="499"/>
        <v>0</v>
      </c>
      <c r="AW337" s="248"/>
      <c r="AX337" s="248">
        <f t="shared" ref="AX337:BB337" si="500">AX343+AX338</f>
        <v>0</v>
      </c>
      <c r="AY337" s="248">
        <f t="shared" si="500"/>
        <v>0</v>
      </c>
      <c r="AZ337" s="248">
        <f t="shared" si="500"/>
        <v>0</v>
      </c>
      <c r="BA337" s="248">
        <f t="shared" si="500"/>
        <v>0</v>
      </c>
      <c r="BB337" s="248">
        <f t="shared" si="500"/>
        <v>0</v>
      </c>
      <c r="BC337" s="248"/>
      <c r="BD337" s="248"/>
      <c r="BE337" s="248"/>
      <c r="BF337" s="248"/>
      <c r="BG337" s="855"/>
      <c r="BH337" s="1301">
        <f>AA337-(AF337+AI337+AL337)</f>
        <v>0</v>
      </c>
      <c r="BI337" s="656" t="e">
        <f>#REF!-AL337</f>
        <v>#REF!</v>
      </c>
      <c r="BJ337" s="1073">
        <f t="shared" ref="BJ337:BJ399" si="501">AX337-AL337</f>
        <v>0</v>
      </c>
      <c r="BK337" s="1145">
        <f t="shared" si="496"/>
        <v>0</v>
      </c>
    </row>
    <row r="338" spans="2:63" s="228" customFormat="1" ht="28.5" hidden="1">
      <c r="B338" s="871" t="s">
        <v>138</v>
      </c>
      <c r="C338" s="875" t="s">
        <v>117</v>
      </c>
      <c r="D338" s="900">
        <f t="shared" ref="D338:J339" si="502">D339</f>
        <v>0</v>
      </c>
      <c r="E338" s="248">
        <f t="shared" si="502"/>
        <v>0</v>
      </c>
      <c r="F338" s="248">
        <f t="shared" si="502"/>
        <v>0</v>
      </c>
      <c r="G338" s="248">
        <f t="shared" si="502"/>
        <v>0</v>
      </c>
      <c r="H338" s="248">
        <f t="shared" si="502"/>
        <v>0</v>
      </c>
      <c r="I338" s="248">
        <f t="shared" si="502"/>
        <v>0</v>
      </c>
      <c r="J338" s="248">
        <f t="shared" si="502"/>
        <v>0</v>
      </c>
      <c r="K338" s="248"/>
      <c r="L338" s="248"/>
      <c r="M338" s="1067"/>
      <c r="N338" s="259"/>
      <c r="O338" s="259"/>
      <c r="P338" s="259"/>
      <c r="Q338" s="259"/>
      <c r="R338" s="259"/>
      <c r="S338" s="259"/>
      <c r="T338" s="259"/>
      <c r="U338" s="259"/>
      <c r="V338" s="259"/>
      <c r="W338" s="248">
        <f>W339</f>
        <v>0</v>
      </c>
      <c r="X338" s="248"/>
      <c r="Y338" s="248">
        <f t="shared" ref="Y338:AR339" si="503">Y339</f>
        <v>0</v>
      </c>
      <c r="Z338" s="248">
        <f t="shared" si="503"/>
        <v>0</v>
      </c>
      <c r="AA338" s="248">
        <f t="shared" si="503"/>
        <v>0</v>
      </c>
      <c r="AB338" s="248">
        <f t="shared" si="503"/>
        <v>0</v>
      </c>
      <c r="AC338" s="248">
        <f t="shared" si="503"/>
        <v>0</v>
      </c>
      <c r="AD338" s="248">
        <f t="shared" si="503"/>
        <v>0</v>
      </c>
      <c r="AE338" s="248">
        <f t="shared" si="503"/>
        <v>0</v>
      </c>
      <c r="AF338" s="248">
        <f t="shared" si="503"/>
        <v>0</v>
      </c>
      <c r="AG338" s="248">
        <f t="shared" si="503"/>
        <v>0</v>
      </c>
      <c r="AH338" s="248">
        <f t="shared" si="503"/>
        <v>0</v>
      </c>
      <c r="AI338" s="248">
        <f t="shared" si="503"/>
        <v>0</v>
      </c>
      <c r="AJ338" s="248">
        <f t="shared" si="503"/>
        <v>0</v>
      </c>
      <c r="AK338" s="248">
        <f t="shared" si="503"/>
        <v>0</v>
      </c>
      <c r="AL338" s="248">
        <f t="shared" si="503"/>
        <v>0</v>
      </c>
      <c r="AM338" s="248">
        <f t="shared" si="503"/>
        <v>0</v>
      </c>
      <c r="AN338" s="248">
        <f t="shared" si="503"/>
        <v>0</v>
      </c>
      <c r="AO338" s="248">
        <f t="shared" si="503"/>
        <v>0</v>
      </c>
      <c r="AP338" s="248">
        <f t="shared" si="503"/>
        <v>0</v>
      </c>
      <c r="AQ338" s="248"/>
      <c r="AR338" s="248">
        <f t="shared" si="503"/>
        <v>0</v>
      </c>
      <c r="AS338" s="248">
        <f t="shared" ref="AR338:BB339" si="504">AS339</f>
        <v>0</v>
      </c>
      <c r="AT338" s="248">
        <f t="shared" si="504"/>
        <v>0</v>
      </c>
      <c r="AU338" s="248">
        <f t="shared" si="504"/>
        <v>0</v>
      </c>
      <c r="AV338" s="248">
        <f t="shared" si="504"/>
        <v>0</v>
      </c>
      <c r="AW338" s="248"/>
      <c r="AX338" s="248">
        <f t="shared" si="504"/>
        <v>0</v>
      </c>
      <c r="AY338" s="248">
        <f t="shared" si="504"/>
        <v>0</v>
      </c>
      <c r="AZ338" s="248">
        <f t="shared" si="504"/>
        <v>0</v>
      </c>
      <c r="BA338" s="248">
        <f t="shared" si="504"/>
        <v>0</v>
      </c>
      <c r="BB338" s="248">
        <f t="shared" si="504"/>
        <v>0</v>
      </c>
      <c r="BC338" s="248"/>
      <c r="BD338" s="248"/>
      <c r="BE338" s="248"/>
      <c r="BF338" s="248"/>
      <c r="BG338" s="855"/>
      <c r="BH338" s="1301"/>
      <c r="BI338" s="656"/>
      <c r="BJ338" s="1073">
        <f t="shared" si="501"/>
        <v>0</v>
      </c>
      <c r="BK338" s="1145">
        <f t="shared" si="496"/>
        <v>0</v>
      </c>
    </row>
    <row r="339" spans="2:63" s="228" customFormat="1" hidden="1">
      <c r="B339" s="839" t="s">
        <v>2050</v>
      </c>
      <c r="C339" s="901" t="s">
        <v>87</v>
      </c>
      <c r="D339" s="1411">
        <f t="shared" si="502"/>
        <v>0</v>
      </c>
      <c r="E339" s="902">
        <f t="shared" si="502"/>
        <v>0</v>
      </c>
      <c r="F339" s="902">
        <f t="shared" si="502"/>
        <v>0</v>
      </c>
      <c r="G339" s="902">
        <f t="shared" si="502"/>
        <v>0</v>
      </c>
      <c r="H339" s="902">
        <f t="shared" si="502"/>
        <v>0</v>
      </c>
      <c r="I339" s="902">
        <f t="shared" si="502"/>
        <v>0</v>
      </c>
      <c r="J339" s="902">
        <f t="shared" si="502"/>
        <v>0</v>
      </c>
      <c r="K339" s="248"/>
      <c r="L339" s="248"/>
      <c r="M339" s="1067"/>
      <c r="N339" s="259"/>
      <c r="O339" s="259"/>
      <c r="P339" s="259"/>
      <c r="Q339" s="259"/>
      <c r="R339" s="259"/>
      <c r="S339" s="259"/>
      <c r="T339" s="259"/>
      <c r="U339" s="259"/>
      <c r="V339" s="259"/>
      <c r="W339" s="902">
        <f>W340</f>
        <v>0</v>
      </c>
      <c r="X339" s="248"/>
      <c r="Y339" s="902">
        <f t="shared" si="503"/>
        <v>0</v>
      </c>
      <c r="Z339" s="902">
        <f t="shared" si="503"/>
        <v>0</v>
      </c>
      <c r="AA339" s="902">
        <f t="shared" si="503"/>
        <v>0</v>
      </c>
      <c r="AB339" s="902">
        <f t="shared" si="503"/>
        <v>0</v>
      </c>
      <c r="AC339" s="902">
        <f t="shared" si="503"/>
        <v>0</v>
      </c>
      <c r="AD339" s="902">
        <f t="shared" si="503"/>
        <v>0</v>
      </c>
      <c r="AE339" s="902">
        <f t="shared" si="503"/>
        <v>0</v>
      </c>
      <c r="AF339" s="902">
        <f t="shared" si="503"/>
        <v>0</v>
      </c>
      <c r="AG339" s="902">
        <f t="shared" si="503"/>
        <v>0</v>
      </c>
      <c r="AH339" s="902">
        <f t="shared" si="503"/>
        <v>0</v>
      </c>
      <c r="AI339" s="902">
        <f t="shared" si="503"/>
        <v>0</v>
      </c>
      <c r="AJ339" s="902">
        <f t="shared" si="503"/>
        <v>0</v>
      </c>
      <c r="AK339" s="902">
        <f t="shared" si="503"/>
        <v>0</v>
      </c>
      <c r="AL339" s="902">
        <f t="shared" si="503"/>
        <v>0</v>
      </c>
      <c r="AM339" s="902">
        <f t="shared" si="503"/>
        <v>0</v>
      </c>
      <c r="AN339" s="902">
        <f t="shared" si="503"/>
        <v>0</v>
      </c>
      <c r="AO339" s="902">
        <f t="shared" si="503"/>
        <v>0</v>
      </c>
      <c r="AP339" s="902">
        <f t="shared" si="503"/>
        <v>0</v>
      </c>
      <c r="AQ339" s="902"/>
      <c r="AR339" s="902">
        <f t="shared" si="504"/>
        <v>0</v>
      </c>
      <c r="AS339" s="902">
        <f t="shared" si="504"/>
        <v>0</v>
      </c>
      <c r="AT339" s="902">
        <f t="shared" si="504"/>
        <v>0</v>
      </c>
      <c r="AU339" s="902">
        <f t="shared" si="504"/>
        <v>0</v>
      </c>
      <c r="AV339" s="902">
        <f t="shared" si="504"/>
        <v>0</v>
      </c>
      <c r="AW339" s="902"/>
      <c r="AX339" s="902">
        <f t="shared" si="504"/>
        <v>0</v>
      </c>
      <c r="AY339" s="902">
        <f t="shared" si="504"/>
        <v>0</v>
      </c>
      <c r="AZ339" s="902">
        <f t="shared" si="504"/>
        <v>0</v>
      </c>
      <c r="BA339" s="902">
        <f t="shared" si="504"/>
        <v>0</v>
      </c>
      <c r="BB339" s="902">
        <f t="shared" si="504"/>
        <v>0</v>
      </c>
      <c r="BC339" s="902"/>
      <c r="BD339" s="902"/>
      <c r="BE339" s="902"/>
      <c r="BF339" s="902"/>
      <c r="BG339" s="855"/>
      <c r="BH339" s="1301"/>
      <c r="BI339" s="656"/>
      <c r="BJ339" s="1073">
        <f t="shared" si="501"/>
        <v>0</v>
      </c>
      <c r="BK339" s="1145">
        <f t="shared" si="496"/>
        <v>0</v>
      </c>
    </row>
    <row r="340" spans="2:63" s="228" customFormat="1" ht="38.1" hidden="1" customHeight="1">
      <c r="B340" s="871"/>
      <c r="C340" s="898" t="s">
        <v>842</v>
      </c>
      <c r="D340" s="900">
        <f t="shared" ref="D340:J340" si="505">D341+D342</f>
        <v>0</v>
      </c>
      <c r="E340" s="248">
        <f t="shared" si="505"/>
        <v>0</v>
      </c>
      <c r="F340" s="248">
        <f t="shared" si="505"/>
        <v>0</v>
      </c>
      <c r="G340" s="248">
        <f t="shared" si="505"/>
        <v>0</v>
      </c>
      <c r="H340" s="248">
        <f t="shared" si="505"/>
        <v>0</v>
      </c>
      <c r="I340" s="248">
        <f t="shared" si="505"/>
        <v>0</v>
      </c>
      <c r="J340" s="248">
        <f t="shared" si="505"/>
        <v>0</v>
      </c>
      <c r="K340" s="248"/>
      <c r="L340" s="248"/>
      <c r="M340" s="1067"/>
      <c r="N340" s="259"/>
      <c r="O340" s="259"/>
      <c r="P340" s="259"/>
      <c r="Q340" s="259"/>
      <c r="R340" s="259"/>
      <c r="S340" s="259"/>
      <c r="T340" s="259"/>
      <c r="U340" s="259"/>
      <c r="V340" s="259"/>
      <c r="W340" s="248">
        <f>W341+W342</f>
        <v>0</v>
      </c>
      <c r="X340" s="248"/>
      <c r="Y340" s="248">
        <f t="shared" ref="Y340:AP340" si="506">Y341+Y342</f>
        <v>0</v>
      </c>
      <c r="Z340" s="248">
        <f t="shared" si="506"/>
        <v>0</v>
      </c>
      <c r="AA340" s="248">
        <f t="shared" si="506"/>
        <v>0</v>
      </c>
      <c r="AB340" s="248">
        <f t="shared" si="506"/>
        <v>0</v>
      </c>
      <c r="AC340" s="248">
        <f t="shared" si="506"/>
        <v>0</v>
      </c>
      <c r="AD340" s="248">
        <f t="shared" si="506"/>
        <v>0</v>
      </c>
      <c r="AE340" s="248">
        <f t="shared" si="506"/>
        <v>0</v>
      </c>
      <c r="AF340" s="248">
        <f t="shared" si="506"/>
        <v>0</v>
      </c>
      <c r="AG340" s="248">
        <f t="shared" si="506"/>
        <v>0</v>
      </c>
      <c r="AH340" s="248">
        <f t="shared" si="506"/>
        <v>0</v>
      </c>
      <c r="AI340" s="248">
        <f t="shared" si="506"/>
        <v>0</v>
      </c>
      <c r="AJ340" s="248">
        <f t="shared" si="506"/>
        <v>0</v>
      </c>
      <c r="AK340" s="248">
        <f t="shared" si="506"/>
        <v>0</v>
      </c>
      <c r="AL340" s="248">
        <f t="shared" si="506"/>
        <v>0</v>
      </c>
      <c r="AM340" s="248">
        <f t="shared" si="506"/>
        <v>0</v>
      </c>
      <c r="AN340" s="248">
        <f t="shared" si="506"/>
        <v>0</v>
      </c>
      <c r="AO340" s="248">
        <f t="shared" si="506"/>
        <v>0</v>
      </c>
      <c r="AP340" s="248">
        <f t="shared" si="506"/>
        <v>0</v>
      </c>
      <c r="AQ340" s="248"/>
      <c r="AR340" s="248">
        <f t="shared" ref="AR340:AV340" si="507">AR341+AR342</f>
        <v>0</v>
      </c>
      <c r="AS340" s="248">
        <f t="shared" si="507"/>
        <v>0</v>
      </c>
      <c r="AT340" s="248">
        <f t="shared" si="507"/>
        <v>0</v>
      </c>
      <c r="AU340" s="248">
        <f t="shared" si="507"/>
        <v>0</v>
      </c>
      <c r="AV340" s="248">
        <f t="shared" si="507"/>
        <v>0</v>
      </c>
      <c r="AW340" s="248"/>
      <c r="AX340" s="248">
        <f t="shared" ref="AX340:BB340" si="508">AX341+AX342</f>
        <v>0</v>
      </c>
      <c r="AY340" s="248">
        <f t="shared" si="508"/>
        <v>0</v>
      </c>
      <c r="AZ340" s="248">
        <f t="shared" si="508"/>
        <v>0</v>
      </c>
      <c r="BA340" s="248">
        <f t="shared" si="508"/>
        <v>0</v>
      </c>
      <c r="BB340" s="248">
        <f t="shared" si="508"/>
        <v>0</v>
      </c>
      <c r="BC340" s="248"/>
      <c r="BD340" s="248"/>
      <c r="BE340" s="248"/>
      <c r="BF340" s="248"/>
      <c r="BG340" s="855"/>
      <c r="BH340" s="1301"/>
      <c r="BI340" s="656"/>
      <c r="BJ340" s="1073">
        <f t="shared" si="501"/>
        <v>0</v>
      </c>
      <c r="BK340" s="1145">
        <f t="shared" si="496"/>
        <v>0</v>
      </c>
    </row>
    <row r="341" spans="2:63" s="228" customFormat="1" ht="67.5" hidden="1" customHeight="1">
      <c r="B341" s="848"/>
      <c r="C341" s="897"/>
      <c r="D341" s="819"/>
      <c r="E341" s="855"/>
      <c r="F341" s="855"/>
      <c r="G341" s="855"/>
      <c r="H341" s="855"/>
      <c r="I341" s="855"/>
      <c r="J341" s="855"/>
      <c r="K341" s="855"/>
      <c r="L341" s="855"/>
      <c r="M341" s="2155"/>
      <c r="N341" s="259"/>
      <c r="O341" s="259"/>
      <c r="P341" s="259"/>
      <c r="Q341" s="259"/>
      <c r="R341" s="259"/>
      <c r="S341" s="259"/>
      <c r="T341" s="259"/>
      <c r="U341" s="259"/>
      <c r="V341" s="259"/>
      <c r="W341" s="855"/>
      <c r="X341" s="855"/>
      <c r="Y341" s="855"/>
      <c r="Z341" s="855"/>
      <c r="AA341" s="855"/>
      <c r="AB341" s="855"/>
      <c r="AC341" s="855"/>
      <c r="AD341" s="855"/>
      <c r="AE341" s="855"/>
      <c r="AF341" s="855"/>
      <c r="AG341" s="855"/>
      <c r="AH341" s="855"/>
      <c r="AI341" s="855"/>
      <c r="AJ341" s="855"/>
      <c r="AK341" s="855"/>
      <c r="AL341" s="855"/>
      <c r="AM341" s="855"/>
      <c r="AN341" s="855"/>
      <c r="AO341" s="855"/>
      <c r="AP341" s="855"/>
      <c r="AQ341" s="855"/>
      <c r="AR341" s="855"/>
      <c r="AS341" s="855"/>
      <c r="AT341" s="855"/>
      <c r="AU341" s="855"/>
      <c r="AV341" s="855"/>
      <c r="AW341" s="855"/>
      <c r="AX341" s="855"/>
      <c r="AY341" s="855"/>
      <c r="AZ341" s="855"/>
      <c r="BA341" s="855"/>
      <c r="BB341" s="855"/>
      <c r="BC341" s="855"/>
      <c r="BD341" s="855"/>
      <c r="BE341" s="855"/>
      <c r="BF341" s="819"/>
      <c r="BG341" s="855"/>
      <c r="BH341" s="1301"/>
      <c r="BI341" s="656"/>
      <c r="BJ341" s="1073"/>
      <c r="BK341" s="1145">
        <f t="shared" si="496"/>
        <v>0</v>
      </c>
    </row>
    <row r="342" spans="2:63" s="228" customFormat="1" ht="59.1" hidden="1" customHeight="1">
      <c r="B342" s="848"/>
      <c r="C342" s="897"/>
      <c r="D342" s="819"/>
      <c r="E342" s="855"/>
      <c r="F342" s="855"/>
      <c r="G342" s="855"/>
      <c r="H342" s="855"/>
      <c r="I342" s="855"/>
      <c r="J342" s="855"/>
      <c r="K342" s="855"/>
      <c r="L342" s="855"/>
      <c r="M342" s="2155"/>
      <c r="N342" s="259"/>
      <c r="O342" s="259"/>
      <c r="P342" s="259"/>
      <c r="Q342" s="259"/>
      <c r="R342" s="259"/>
      <c r="S342" s="259"/>
      <c r="T342" s="259"/>
      <c r="U342" s="259"/>
      <c r="V342" s="259"/>
      <c r="W342" s="855"/>
      <c r="X342" s="855"/>
      <c r="Y342" s="855"/>
      <c r="Z342" s="855"/>
      <c r="AA342" s="855"/>
      <c r="AB342" s="855"/>
      <c r="AC342" s="855"/>
      <c r="AD342" s="855"/>
      <c r="AE342" s="855"/>
      <c r="AF342" s="855"/>
      <c r="AG342" s="855"/>
      <c r="AH342" s="855"/>
      <c r="AI342" s="855"/>
      <c r="AJ342" s="855"/>
      <c r="AK342" s="855"/>
      <c r="AL342" s="855"/>
      <c r="AM342" s="855"/>
      <c r="AN342" s="855"/>
      <c r="AO342" s="855"/>
      <c r="AP342" s="855"/>
      <c r="AQ342" s="855"/>
      <c r="AR342" s="855"/>
      <c r="AS342" s="855"/>
      <c r="AT342" s="855"/>
      <c r="AU342" s="855"/>
      <c r="AV342" s="855"/>
      <c r="AW342" s="855"/>
      <c r="AX342" s="855"/>
      <c r="AY342" s="855"/>
      <c r="AZ342" s="855"/>
      <c r="BA342" s="855"/>
      <c r="BB342" s="855"/>
      <c r="BC342" s="855"/>
      <c r="BD342" s="855"/>
      <c r="BE342" s="855"/>
      <c r="BF342" s="819"/>
      <c r="BG342" s="855"/>
      <c r="BH342" s="1301"/>
      <c r="BI342" s="656"/>
      <c r="BJ342" s="1073"/>
      <c r="BK342" s="1145">
        <f t="shared" si="496"/>
        <v>0</v>
      </c>
    </row>
    <row r="343" spans="2:63" s="228" customFormat="1" ht="43.5" hidden="1" customHeight="1">
      <c r="B343" s="871" t="s">
        <v>2051</v>
      </c>
      <c r="C343" s="875" t="s">
        <v>88</v>
      </c>
      <c r="D343" s="900">
        <f t="shared" ref="D343:M343" si="509">D344</f>
        <v>0</v>
      </c>
      <c r="E343" s="248">
        <f t="shared" si="509"/>
        <v>0</v>
      </c>
      <c r="F343" s="248">
        <f t="shared" si="509"/>
        <v>0</v>
      </c>
      <c r="G343" s="248">
        <f t="shared" si="509"/>
        <v>0</v>
      </c>
      <c r="H343" s="248">
        <f t="shared" si="509"/>
        <v>0</v>
      </c>
      <c r="I343" s="248">
        <f t="shared" si="509"/>
        <v>0</v>
      </c>
      <c r="J343" s="248">
        <f t="shared" si="509"/>
        <v>0</v>
      </c>
      <c r="K343" s="248">
        <f t="shared" si="509"/>
        <v>0</v>
      </c>
      <c r="L343" s="248">
        <f t="shared" si="509"/>
        <v>0</v>
      </c>
      <c r="M343" s="1067">
        <f t="shared" si="509"/>
        <v>0</v>
      </c>
      <c r="N343" s="259"/>
      <c r="O343" s="259"/>
      <c r="P343" s="259"/>
      <c r="Q343" s="259"/>
      <c r="R343" s="259"/>
      <c r="S343" s="259"/>
      <c r="T343" s="259"/>
      <c r="U343" s="259"/>
      <c r="V343" s="259"/>
      <c r="W343" s="248">
        <f t="shared" ref="W343:BA343" si="510">W344</f>
        <v>0</v>
      </c>
      <c r="X343" s="248">
        <f t="shared" si="510"/>
        <v>0</v>
      </c>
      <c r="Y343" s="248">
        <f t="shared" si="510"/>
        <v>0</v>
      </c>
      <c r="Z343" s="248">
        <f t="shared" si="510"/>
        <v>0</v>
      </c>
      <c r="AA343" s="248">
        <f t="shared" si="510"/>
        <v>0</v>
      </c>
      <c r="AB343" s="248">
        <f t="shared" si="510"/>
        <v>0</v>
      </c>
      <c r="AC343" s="248">
        <f t="shared" si="510"/>
        <v>0</v>
      </c>
      <c r="AD343" s="248">
        <f t="shared" si="510"/>
        <v>0</v>
      </c>
      <c r="AE343" s="248">
        <f t="shared" si="510"/>
        <v>0</v>
      </c>
      <c r="AF343" s="248">
        <f t="shared" si="510"/>
        <v>0</v>
      </c>
      <c r="AG343" s="248">
        <f t="shared" si="510"/>
        <v>0</v>
      </c>
      <c r="AH343" s="248">
        <f t="shared" si="510"/>
        <v>0</v>
      </c>
      <c r="AI343" s="248">
        <f t="shared" si="510"/>
        <v>0</v>
      </c>
      <c r="AJ343" s="248">
        <f t="shared" si="510"/>
        <v>0</v>
      </c>
      <c r="AK343" s="248">
        <f t="shared" si="510"/>
        <v>0</v>
      </c>
      <c r="AL343" s="248">
        <f t="shared" si="510"/>
        <v>0</v>
      </c>
      <c r="AM343" s="248">
        <f t="shared" si="510"/>
        <v>0</v>
      </c>
      <c r="AN343" s="248">
        <f t="shared" si="510"/>
        <v>0</v>
      </c>
      <c r="AO343" s="248">
        <f t="shared" si="510"/>
        <v>0</v>
      </c>
      <c r="AP343" s="248"/>
      <c r="AQ343" s="248"/>
      <c r="AR343" s="248">
        <f t="shared" si="510"/>
        <v>0</v>
      </c>
      <c r="AS343" s="248">
        <f t="shared" si="510"/>
        <v>0</v>
      </c>
      <c r="AT343" s="248">
        <f t="shared" si="510"/>
        <v>0</v>
      </c>
      <c r="AU343" s="248">
        <f t="shared" si="510"/>
        <v>0</v>
      </c>
      <c r="AV343" s="248"/>
      <c r="AW343" s="248"/>
      <c r="AX343" s="248">
        <f t="shared" si="510"/>
        <v>0</v>
      </c>
      <c r="AY343" s="248">
        <f t="shared" si="510"/>
        <v>0</v>
      </c>
      <c r="AZ343" s="248">
        <f t="shared" si="510"/>
        <v>0</v>
      </c>
      <c r="BA343" s="248">
        <f t="shared" si="510"/>
        <v>0</v>
      </c>
      <c r="BB343" s="248"/>
      <c r="BC343" s="248"/>
      <c r="BD343" s="248"/>
      <c r="BE343" s="248"/>
      <c r="BF343" s="248"/>
      <c r="BG343" s="855"/>
      <c r="BH343" s="1301">
        <f t="shared" ref="BH343:BH347" si="511">AA343-(AF343+AI343+AL343)</f>
        <v>0</v>
      </c>
      <c r="BI343" s="656" t="e">
        <f>#REF!-AL343</f>
        <v>#REF!</v>
      </c>
      <c r="BJ343" s="1073">
        <f t="shared" si="501"/>
        <v>0</v>
      </c>
      <c r="BK343" s="1145">
        <f t="shared" si="496"/>
        <v>0</v>
      </c>
    </row>
    <row r="344" spans="2:63" s="693" customFormat="1" ht="18" hidden="1" customHeight="1">
      <c r="B344" s="839" t="s">
        <v>2052</v>
      </c>
      <c r="C344" s="901" t="s">
        <v>87</v>
      </c>
      <c r="D344" s="1411">
        <f t="shared" ref="D344:M344" si="512">D345+D347</f>
        <v>0</v>
      </c>
      <c r="E344" s="902">
        <f t="shared" si="512"/>
        <v>0</v>
      </c>
      <c r="F344" s="902">
        <f t="shared" si="512"/>
        <v>0</v>
      </c>
      <c r="G344" s="902">
        <f t="shared" si="512"/>
        <v>0</v>
      </c>
      <c r="H344" s="902">
        <f t="shared" si="512"/>
        <v>0</v>
      </c>
      <c r="I344" s="902">
        <f t="shared" si="512"/>
        <v>0</v>
      </c>
      <c r="J344" s="902">
        <f t="shared" si="512"/>
        <v>0</v>
      </c>
      <c r="K344" s="902">
        <f t="shared" si="512"/>
        <v>0</v>
      </c>
      <c r="L344" s="902">
        <f t="shared" si="512"/>
        <v>0</v>
      </c>
      <c r="M344" s="844">
        <f t="shared" si="512"/>
        <v>0</v>
      </c>
      <c r="N344" s="841"/>
      <c r="O344" s="841"/>
      <c r="P344" s="841"/>
      <c r="Q344" s="841"/>
      <c r="R344" s="841"/>
      <c r="S344" s="841"/>
      <c r="T344" s="841"/>
      <c r="U344" s="841"/>
      <c r="V344" s="841"/>
      <c r="W344" s="902">
        <f t="shared" ref="W344:AP344" si="513">W345+W347</f>
        <v>0</v>
      </c>
      <c r="X344" s="902">
        <f t="shared" si="513"/>
        <v>0</v>
      </c>
      <c r="Y344" s="902">
        <f t="shared" si="513"/>
        <v>0</v>
      </c>
      <c r="Z344" s="902">
        <f t="shared" si="513"/>
        <v>0</v>
      </c>
      <c r="AA344" s="902">
        <f t="shared" si="513"/>
        <v>0</v>
      </c>
      <c r="AB344" s="902">
        <f t="shared" si="513"/>
        <v>0</v>
      </c>
      <c r="AC344" s="902">
        <f t="shared" si="513"/>
        <v>0</v>
      </c>
      <c r="AD344" s="902">
        <f t="shared" si="513"/>
        <v>0</v>
      </c>
      <c r="AE344" s="902">
        <f t="shared" si="513"/>
        <v>0</v>
      </c>
      <c r="AF344" s="902">
        <f t="shared" si="513"/>
        <v>0</v>
      </c>
      <c r="AG344" s="902">
        <f t="shared" si="513"/>
        <v>0</v>
      </c>
      <c r="AH344" s="902">
        <f t="shared" si="513"/>
        <v>0</v>
      </c>
      <c r="AI344" s="902">
        <f t="shared" si="513"/>
        <v>0</v>
      </c>
      <c r="AJ344" s="902">
        <f t="shared" si="513"/>
        <v>0</v>
      </c>
      <c r="AK344" s="902">
        <f t="shared" si="513"/>
        <v>0</v>
      </c>
      <c r="AL344" s="902">
        <f t="shared" si="513"/>
        <v>0</v>
      </c>
      <c r="AM344" s="902">
        <f t="shared" si="513"/>
        <v>0</v>
      </c>
      <c r="AN344" s="902">
        <f t="shared" si="513"/>
        <v>0</v>
      </c>
      <c r="AO344" s="902">
        <f t="shared" si="513"/>
        <v>0</v>
      </c>
      <c r="AP344" s="902">
        <f t="shared" si="513"/>
        <v>0</v>
      </c>
      <c r="AQ344" s="902"/>
      <c r="AR344" s="902">
        <f t="shared" ref="AR344:AV344" si="514">AR345+AR347</f>
        <v>0</v>
      </c>
      <c r="AS344" s="902">
        <f t="shared" si="514"/>
        <v>0</v>
      </c>
      <c r="AT344" s="902">
        <f t="shared" si="514"/>
        <v>0</v>
      </c>
      <c r="AU344" s="902">
        <f t="shared" si="514"/>
        <v>0</v>
      </c>
      <c r="AV344" s="902">
        <f t="shared" si="514"/>
        <v>0</v>
      </c>
      <c r="AW344" s="902"/>
      <c r="AX344" s="902">
        <f t="shared" ref="AX344:BB344" si="515">AX345+AX347</f>
        <v>0</v>
      </c>
      <c r="AY344" s="902">
        <f t="shared" si="515"/>
        <v>0</v>
      </c>
      <c r="AZ344" s="902">
        <f t="shared" si="515"/>
        <v>0</v>
      </c>
      <c r="BA344" s="902">
        <f t="shared" si="515"/>
        <v>0</v>
      </c>
      <c r="BB344" s="902">
        <f t="shared" si="515"/>
        <v>0</v>
      </c>
      <c r="BC344" s="902"/>
      <c r="BD344" s="902"/>
      <c r="BE344" s="902"/>
      <c r="BF344" s="902"/>
      <c r="BG344" s="847"/>
      <c r="BH344" s="2197">
        <f t="shared" si="511"/>
        <v>0</v>
      </c>
      <c r="BI344" s="2198" t="e">
        <f>#REF!-AL344</f>
        <v>#REF!</v>
      </c>
      <c r="BJ344" s="1073">
        <f t="shared" si="501"/>
        <v>0</v>
      </c>
      <c r="BK344" s="1145">
        <f t="shared" si="496"/>
        <v>0</v>
      </c>
    </row>
    <row r="345" spans="2:63" s="228" customFormat="1" ht="33.950000000000003" hidden="1" customHeight="1">
      <c r="B345" s="871"/>
      <c r="C345" s="898" t="s">
        <v>785</v>
      </c>
      <c r="D345" s="900">
        <f t="shared" ref="D345:M345" si="516">SUM(D346:D346)</f>
        <v>0</v>
      </c>
      <c r="E345" s="248">
        <f t="shared" si="516"/>
        <v>0</v>
      </c>
      <c r="F345" s="248">
        <f t="shared" si="516"/>
        <v>0</v>
      </c>
      <c r="G345" s="248">
        <f t="shared" si="516"/>
        <v>0</v>
      </c>
      <c r="H345" s="248">
        <f t="shared" si="516"/>
        <v>0</v>
      </c>
      <c r="I345" s="248">
        <f t="shared" si="516"/>
        <v>0</v>
      </c>
      <c r="J345" s="248">
        <f t="shared" si="516"/>
        <v>0</v>
      </c>
      <c r="K345" s="248">
        <f t="shared" si="516"/>
        <v>0</v>
      </c>
      <c r="L345" s="248">
        <f t="shared" si="516"/>
        <v>0</v>
      </c>
      <c r="M345" s="1067">
        <f t="shared" si="516"/>
        <v>0</v>
      </c>
      <c r="N345" s="259"/>
      <c r="O345" s="259"/>
      <c r="P345" s="259"/>
      <c r="Q345" s="259"/>
      <c r="R345" s="259"/>
      <c r="S345" s="259"/>
      <c r="T345" s="259"/>
      <c r="U345" s="259"/>
      <c r="V345" s="259"/>
      <c r="W345" s="248">
        <f t="shared" ref="W345:BB345" si="517">SUM(W346:W346)</f>
        <v>0</v>
      </c>
      <c r="X345" s="248">
        <f t="shared" si="517"/>
        <v>0</v>
      </c>
      <c r="Y345" s="248">
        <f t="shared" si="517"/>
        <v>0</v>
      </c>
      <c r="Z345" s="248">
        <f t="shared" si="517"/>
        <v>0</v>
      </c>
      <c r="AA345" s="248">
        <f t="shared" si="517"/>
        <v>0</v>
      </c>
      <c r="AB345" s="248">
        <f t="shared" si="517"/>
        <v>0</v>
      </c>
      <c r="AC345" s="248">
        <f t="shared" si="517"/>
        <v>0</v>
      </c>
      <c r="AD345" s="248">
        <f t="shared" si="517"/>
        <v>0</v>
      </c>
      <c r="AE345" s="248">
        <f t="shared" si="517"/>
        <v>0</v>
      </c>
      <c r="AF345" s="248">
        <f t="shared" si="517"/>
        <v>0</v>
      </c>
      <c r="AG345" s="248">
        <f t="shared" si="517"/>
        <v>0</v>
      </c>
      <c r="AH345" s="248">
        <f t="shared" si="517"/>
        <v>0</v>
      </c>
      <c r="AI345" s="248">
        <f t="shared" si="517"/>
        <v>0</v>
      </c>
      <c r="AJ345" s="248">
        <f t="shared" si="517"/>
        <v>0</v>
      </c>
      <c r="AK345" s="248">
        <f t="shared" si="517"/>
        <v>0</v>
      </c>
      <c r="AL345" s="248">
        <f t="shared" si="517"/>
        <v>0</v>
      </c>
      <c r="AM345" s="248">
        <f t="shared" si="517"/>
        <v>0</v>
      </c>
      <c r="AN345" s="248">
        <f t="shared" si="517"/>
        <v>0</v>
      </c>
      <c r="AO345" s="248">
        <f t="shared" si="517"/>
        <v>0</v>
      </c>
      <c r="AP345" s="248">
        <f t="shared" si="517"/>
        <v>0</v>
      </c>
      <c r="AQ345" s="248"/>
      <c r="AR345" s="248">
        <f t="shared" si="517"/>
        <v>0</v>
      </c>
      <c r="AS345" s="248">
        <f t="shared" si="517"/>
        <v>0</v>
      </c>
      <c r="AT345" s="248">
        <f t="shared" si="517"/>
        <v>0</v>
      </c>
      <c r="AU345" s="248">
        <f t="shared" si="517"/>
        <v>0</v>
      </c>
      <c r="AV345" s="248">
        <f t="shared" si="517"/>
        <v>0</v>
      </c>
      <c r="AW345" s="248"/>
      <c r="AX345" s="248">
        <f t="shared" si="517"/>
        <v>0</v>
      </c>
      <c r="AY345" s="248">
        <f t="shared" si="517"/>
        <v>0</v>
      </c>
      <c r="AZ345" s="248">
        <f t="shared" si="517"/>
        <v>0</v>
      </c>
      <c r="BA345" s="248">
        <f t="shared" si="517"/>
        <v>0</v>
      </c>
      <c r="BB345" s="248">
        <f t="shared" si="517"/>
        <v>0</v>
      </c>
      <c r="BC345" s="248"/>
      <c r="BD345" s="248"/>
      <c r="BE345" s="248"/>
      <c r="BF345" s="248"/>
      <c r="BG345" s="855"/>
      <c r="BH345" s="1301">
        <f t="shared" si="511"/>
        <v>0</v>
      </c>
      <c r="BI345" s="656" t="e">
        <f>#REF!-AL345</f>
        <v>#REF!</v>
      </c>
      <c r="BJ345" s="1073">
        <f t="shared" si="501"/>
        <v>0</v>
      </c>
      <c r="BK345" s="1145">
        <f t="shared" si="496"/>
        <v>0</v>
      </c>
    </row>
    <row r="346" spans="2:63" s="228" customFormat="1" ht="55.5" hidden="1" customHeight="1">
      <c r="B346" s="848"/>
      <c r="C346" s="940"/>
      <c r="D346" s="819"/>
      <c r="E346" s="855"/>
      <c r="F346" s="957"/>
      <c r="G346" s="855"/>
      <c r="H346" s="855"/>
      <c r="I346" s="855"/>
      <c r="J346" s="855"/>
      <c r="K346" s="855"/>
      <c r="L346" s="855"/>
      <c r="M346" s="881"/>
      <c r="N346" s="259"/>
      <c r="O346" s="259"/>
      <c r="P346" s="259"/>
      <c r="Q346" s="259"/>
      <c r="R346" s="259"/>
      <c r="S346" s="259"/>
      <c r="T346" s="259"/>
      <c r="U346" s="819"/>
      <c r="V346" s="819"/>
      <c r="W346" s="855"/>
      <c r="X346" s="248"/>
      <c r="Y346" s="1061"/>
      <c r="Z346" s="248"/>
      <c r="AA346" s="1061"/>
      <c r="AB346" s="1061"/>
      <c r="AC346" s="248"/>
      <c r="AD346" s="248"/>
      <c r="AE346" s="248"/>
      <c r="AF346" s="248"/>
      <c r="AG346" s="248"/>
      <c r="AH346" s="248"/>
      <c r="AI346" s="248"/>
      <c r="AJ346" s="855"/>
      <c r="AK346" s="1061"/>
      <c r="AL346" s="855"/>
      <c r="AM346" s="1061"/>
      <c r="AN346" s="248"/>
      <c r="AO346" s="248"/>
      <c r="AP346" s="248"/>
      <c r="AQ346" s="248"/>
      <c r="AR346" s="855"/>
      <c r="AS346" s="1061"/>
      <c r="AT346" s="248"/>
      <c r="AU346" s="248"/>
      <c r="AV346" s="248"/>
      <c r="AW346" s="248"/>
      <c r="AX346" s="855"/>
      <c r="AY346" s="1061"/>
      <c r="AZ346" s="248"/>
      <c r="BA346" s="248"/>
      <c r="BB346" s="248"/>
      <c r="BC346" s="248"/>
      <c r="BD346" s="248"/>
      <c r="BE346" s="248"/>
      <c r="BF346" s="2129"/>
      <c r="BG346" s="855"/>
      <c r="BH346" s="1301"/>
      <c r="BI346" s="656"/>
      <c r="BJ346" s="1073"/>
      <c r="BK346" s="1145">
        <f t="shared" si="496"/>
        <v>0</v>
      </c>
    </row>
    <row r="347" spans="2:63" s="228" customFormat="1" ht="34.5" hidden="1" customHeight="1">
      <c r="B347" s="871"/>
      <c r="C347" s="875" t="s">
        <v>784</v>
      </c>
      <c r="D347" s="900">
        <f t="shared" ref="D347:M347" si="518">SUM(D348:D349)</f>
        <v>0</v>
      </c>
      <c r="E347" s="248">
        <f t="shared" si="518"/>
        <v>0</v>
      </c>
      <c r="F347" s="248">
        <f t="shared" si="518"/>
        <v>0</v>
      </c>
      <c r="G347" s="248">
        <f t="shared" si="518"/>
        <v>0</v>
      </c>
      <c r="H347" s="248">
        <f t="shared" si="518"/>
        <v>0</v>
      </c>
      <c r="I347" s="248">
        <f t="shared" si="518"/>
        <v>0</v>
      </c>
      <c r="J347" s="248">
        <f t="shared" si="518"/>
        <v>0</v>
      </c>
      <c r="K347" s="248">
        <f t="shared" si="518"/>
        <v>0</v>
      </c>
      <c r="L347" s="248">
        <f t="shared" si="518"/>
        <v>0</v>
      </c>
      <c r="M347" s="1067">
        <f t="shared" si="518"/>
        <v>0</v>
      </c>
      <c r="N347" s="259"/>
      <c r="O347" s="259"/>
      <c r="P347" s="259"/>
      <c r="Q347" s="259"/>
      <c r="R347" s="259"/>
      <c r="S347" s="259"/>
      <c r="T347" s="259"/>
      <c r="U347" s="259"/>
      <c r="V347" s="259"/>
      <c r="W347" s="248">
        <f t="shared" ref="W347:AP347" si="519">SUM(W348:W349)</f>
        <v>0</v>
      </c>
      <c r="X347" s="248">
        <f t="shared" si="519"/>
        <v>0</v>
      </c>
      <c r="Y347" s="248">
        <f t="shared" si="519"/>
        <v>0</v>
      </c>
      <c r="Z347" s="248">
        <f t="shared" si="519"/>
        <v>0</v>
      </c>
      <c r="AA347" s="248">
        <f t="shared" si="519"/>
        <v>0</v>
      </c>
      <c r="AB347" s="248">
        <f t="shared" si="519"/>
        <v>0</v>
      </c>
      <c r="AC347" s="248">
        <f t="shared" si="519"/>
        <v>0</v>
      </c>
      <c r="AD347" s="248">
        <f t="shared" si="519"/>
        <v>0</v>
      </c>
      <c r="AE347" s="248">
        <f t="shared" si="519"/>
        <v>0</v>
      </c>
      <c r="AF347" s="248">
        <f t="shared" si="519"/>
        <v>0</v>
      </c>
      <c r="AG347" s="248">
        <f t="shared" si="519"/>
        <v>0</v>
      </c>
      <c r="AH347" s="248">
        <f t="shared" si="519"/>
        <v>0</v>
      </c>
      <c r="AI347" s="248">
        <f t="shared" si="519"/>
        <v>0</v>
      </c>
      <c r="AJ347" s="248">
        <f t="shared" si="519"/>
        <v>0</v>
      </c>
      <c r="AK347" s="248">
        <f t="shared" si="519"/>
        <v>0</v>
      </c>
      <c r="AL347" s="248">
        <f t="shared" si="519"/>
        <v>0</v>
      </c>
      <c r="AM347" s="248">
        <f t="shared" si="519"/>
        <v>0</v>
      </c>
      <c r="AN347" s="248">
        <f t="shared" si="519"/>
        <v>0</v>
      </c>
      <c r="AO347" s="248">
        <f t="shared" si="519"/>
        <v>0</v>
      </c>
      <c r="AP347" s="248">
        <f t="shared" si="519"/>
        <v>0</v>
      </c>
      <c r="AQ347" s="248"/>
      <c r="AR347" s="248">
        <f t="shared" ref="AR347:AV347" si="520">SUM(AR348:AR349)</f>
        <v>0</v>
      </c>
      <c r="AS347" s="248">
        <f t="shared" si="520"/>
        <v>0</v>
      </c>
      <c r="AT347" s="248">
        <f t="shared" si="520"/>
        <v>0</v>
      </c>
      <c r="AU347" s="248">
        <f t="shared" si="520"/>
        <v>0</v>
      </c>
      <c r="AV347" s="248">
        <f t="shared" si="520"/>
        <v>0</v>
      </c>
      <c r="AW347" s="248"/>
      <c r="AX347" s="248">
        <f t="shared" ref="AX347:BB347" si="521">SUM(AX348:AX349)</f>
        <v>0</v>
      </c>
      <c r="AY347" s="248">
        <f t="shared" si="521"/>
        <v>0</v>
      </c>
      <c r="AZ347" s="248">
        <f t="shared" si="521"/>
        <v>0</v>
      </c>
      <c r="BA347" s="248">
        <f t="shared" si="521"/>
        <v>0</v>
      </c>
      <c r="BB347" s="248">
        <f t="shared" si="521"/>
        <v>0</v>
      </c>
      <c r="BC347" s="248"/>
      <c r="BD347" s="248"/>
      <c r="BE347" s="248"/>
      <c r="BF347" s="248"/>
      <c r="BG347" s="855"/>
      <c r="BH347" s="1301">
        <f t="shared" si="511"/>
        <v>0</v>
      </c>
      <c r="BI347" s="656" t="e">
        <f>#REF!-AL347</f>
        <v>#REF!</v>
      </c>
      <c r="BJ347" s="1073">
        <f t="shared" si="501"/>
        <v>0</v>
      </c>
      <c r="BK347" s="1145">
        <f t="shared" si="496"/>
        <v>0</v>
      </c>
    </row>
    <row r="348" spans="2:63" s="228" customFormat="1" ht="59.1" hidden="1" customHeight="1">
      <c r="B348" s="848"/>
      <c r="C348" s="2173"/>
      <c r="D348" s="819"/>
      <c r="E348" s="855"/>
      <c r="F348" s="957"/>
      <c r="G348" s="855"/>
      <c r="H348" s="855"/>
      <c r="I348" s="855"/>
      <c r="J348" s="855"/>
      <c r="K348" s="855"/>
      <c r="L348" s="855"/>
      <c r="M348" s="881"/>
      <c r="N348" s="259"/>
      <c r="O348" s="259"/>
      <c r="P348" s="259"/>
      <c r="Q348" s="259"/>
      <c r="R348" s="259"/>
      <c r="S348" s="259"/>
      <c r="T348" s="259"/>
      <c r="U348" s="259"/>
      <c r="V348" s="259"/>
      <c r="W348" s="927"/>
      <c r="X348" s="2491"/>
      <c r="Y348" s="927"/>
      <c r="Z348" s="248"/>
      <c r="AA348" s="923"/>
      <c r="AB348" s="923"/>
      <c r="AC348" s="248"/>
      <c r="AD348" s="248"/>
      <c r="AE348" s="248"/>
      <c r="AF348" s="248"/>
      <c r="AG348" s="248"/>
      <c r="AH348" s="248"/>
      <c r="AI348" s="248"/>
      <c r="AJ348" s="855"/>
      <c r="AK348" s="953"/>
      <c r="AL348" s="855"/>
      <c r="AM348" s="953"/>
      <c r="AN348" s="248"/>
      <c r="AO348" s="248"/>
      <c r="AP348" s="248"/>
      <c r="AQ348" s="248"/>
      <c r="AR348" s="855"/>
      <c r="AS348" s="953"/>
      <c r="AT348" s="248"/>
      <c r="AU348" s="248"/>
      <c r="AV348" s="248"/>
      <c r="AW348" s="248"/>
      <c r="AX348" s="855"/>
      <c r="AY348" s="953"/>
      <c r="AZ348" s="248"/>
      <c r="BA348" s="248"/>
      <c r="BB348" s="248"/>
      <c r="BC348" s="248"/>
      <c r="BD348" s="248"/>
      <c r="BE348" s="248"/>
      <c r="BF348" s="638"/>
      <c r="BG348" s="855"/>
      <c r="BH348" s="1301"/>
      <c r="BI348" s="656"/>
      <c r="BJ348" s="1073"/>
      <c r="BK348" s="1145">
        <f t="shared" si="496"/>
        <v>0</v>
      </c>
    </row>
    <row r="349" spans="2:63" s="228" customFormat="1" ht="59.1" hidden="1" customHeight="1">
      <c r="B349" s="848"/>
      <c r="C349" s="2173"/>
      <c r="D349" s="819"/>
      <c r="E349" s="855"/>
      <c r="F349" s="957"/>
      <c r="G349" s="855"/>
      <c r="H349" s="855"/>
      <c r="I349" s="855"/>
      <c r="J349" s="855"/>
      <c r="K349" s="855"/>
      <c r="L349" s="855"/>
      <c r="M349" s="881"/>
      <c r="N349" s="259"/>
      <c r="O349" s="259"/>
      <c r="P349" s="259"/>
      <c r="Q349" s="259"/>
      <c r="R349" s="259"/>
      <c r="S349" s="2174"/>
      <c r="T349" s="259"/>
      <c r="U349" s="259"/>
      <c r="V349" s="259"/>
      <c r="W349" s="927"/>
      <c r="X349" s="2150"/>
      <c r="Y349" s="923"/>
      <c r="Z349" s="248"/>
      <c r="AA349" s="923"/>
      <c r="AB349" s="923"/>
      <c r="AC349" s="248"/>
      <c r="AD349" s="248"/>
      <c r="AE349" s="248"/>
      <c r="AF349" s="248"/>
      <c r="AG349" s="248"/>
      <c r="AH349" s="248"/>
      <c r="AI349" s="248"/>
      <c r="AJ349" s="855"/>
      <c r="AK349" s="953"/>
      <c r="AL349" s="855"/>
      <c r="AM349" s="953"/>
      <c r="AN349" s="248"/>
      <c r="AO349" s="248"/>
      <c r="AP349" s="248"/>
      <c r="AQ349" s="248"/>
      <c r="AR349" s="855"/>
      <c r="AS349" s="953"/>
      <c r="AT349" s="248"/>
      <c r="AU349" s="248"/>
      <c r="AV349" s="248"/>
      <c r="AW349" s="248"/>
      <c r="AX349" s="855"/>
      <c r="AY349" s="953"/>
      <c r="AZ349" s="248"/>
      <c r="BA349" s="248"/>
      <c r="BB349" s="248"/>
      <c r="BC349" s="248"/>
      <c r="BD349" s="248"/>
      <c r="BE349" s="248"/>
      <c r="BF349" s="638"/>
      <c r="BG349" s="855"/>
      <c r="BH349" s="1301"/>
      <c r="BI349" s="656"/>
      <c r="BJ349" s="1073"/>
      <c r="BK349" s="1145">
        <f t="shared" si="496"/>
        <v>0</v>
      </c>
    </row>
    <row r="350" spans="2:63" s="250" customFormat="1" ht="57.6" hidden="1" customHeight="1">
      <c r="B350" s="871"/>
      <c r="C350" s="875"/>
      <c r="D350" s="900"/>
      <c r="E350" s="248"/>
      <c r="F350" s="248"/>
      <c r="G350" s="248"/>
      <c r="H350" s="248"/>
      <c r="I350" s="248"/>
      <c r="J350" s="855"/>
      <c r="K350" s="248"/>
      <c r="L350" s="248"/>
      <c r="M350" s="1348"/>
      <c r="N350" s="246"/>
      <c r="O350" s="246"/>
      <c r="P350" s="246"/>
      <c r="Q350" s="246"/>
      <c r="R350" s="246"/>
      <c r="S350" s="246"/>
      <c r="T350" s="1065"/>
      <c r="U350" s="1460"/>
      <c r="V350" s="2175"/>
      <c r="W350" s="2176"/>
      <c r="X350" s="2176"/>
      <c r="Y350" s="2176"/>
      <c r="Z350" s="248"/>
      <c r="AA350" s="2176"/>
      <c r="AB350" s="2194"/>
      <c r="AC350" s="248"/>
      <c r="AD350" s="2176"/>
      <c r="AE350" s="248"/>
      <c r="AF350" s="248"/>
      <c r="AG350" s="248"/>
      <c r="AH350" s="248"/>
      <c r="AI350" s="2176"/>
      <c r="AJ350" s="248"/>
      <c r="AK350" s="2176"/>
      <c r="AL350" s="248"/>
      <c r="AM350" s="2176"/>
      <c r="AN350" s="248"/>
      <c r="AO350" s="2176"/>
      <c r="AP350" s="248"/>
      <c r="AQ350" s="248"/>
      <c r="AR350" s="248"/>
      <c r="AS350" s="2176"/>
      <c r="AT350" s="248"/>
      <c r="AU350" s="2176"/>
      <c r="AV350" s="248"/>
      <c r="AW350" s="248"/>
      <c r="AX350" s="248"/>
      <c r="AY350" s="2176"/>
      <c r="AZ350" s="248"/>
      <c r="BA350" s="2176"/>
      <c r="BB350" s="248"/>
      <c r="BC350" s="248"/>
      <c r="BD350" s="248"/>
      <c r="BE350" s="248"/>
      <c r="BF350" s="248"/>
      <c r="BG350" s="248"/>
      <c r="BH350" s="2200"/>
      <c r="BI350" s="656"/>
      <c r="BJ350" s="1073"/>
      <c r="BK350" s="1145">
        <f t="shared" si="496"/>
        <v>0</v>
      </c>
    </row>
    <row r="351" spans="2:63">
      <c r="B351" s="1018"/>
      <c r="C351" s="1019"/>
      <c r="D351" s="1020"/>
      <c r="E351" s="923"/>
      <c r="F351" s="923"/>
      <c r="G351" s="923"/>
      <c r="H351" s="923"/>
      <c r="I351" s="923"/>
      <c r="J351" s="923"/>
      <c r="K351" s="923"/>
      <c r="L351" s="923"/>
      <c r="M351" s="2177"/>
      <c r="N351" s="922"/>
      <c r="O351" s="922"/>
      <c r="P351" s="922"/>
      <c r="Q351" s="922"/>
      <c r="R351" s="922"/>
      <c r="S351" s="1020"/>
      <c r="T351" s="1018"/>
      <c r="U351" s="1018"/>
      <c r="V351" s="1018"/>
      <c r="W351" s="1021"/>
      <c r="X351" s="1021"/>
      <c r="Y351" s="1021"/>
      <c r="Z351" s="1021"/>
      <c r="AA351" s="1021"/>
      <c r="AB351" s="1021"/>
      <c r="AC351" s="1021"/>
      <c r="AD351" s="1021"/>
      <c r="AE351" s="1021"/>
      <c r="AF351" s="1021"/>
      <c r="AG351" s="1021"/>
      <c r="AH351" s="1021"/>
      <c r="AI351" s="1021"/>
      <c r="AJ351" s="1021"/>
      <c r="AK351" s="1021"/>
      <c r="AL351" s="1021"/>
      <c r="AM351" s="1021"/>
      <c r="AN351" s="1021"/>
      <c r="AO351" s="1021"/>
      <c r="AP351" s="1021"/>
      <c r="AQ351" s="1021"/>
      <c r="AR351" s="1021"/>
      <c r="AS351" s="1021"/>
      <c r="AT351" s="1021"/>
      <c r="AU351" s="1021"/>
      <c r="AV351" s="1021"/>
      <c r="AW351" s="1021"/>
      <c r="AX351" s="1021"/>
      <c r="AY351" s="1021"/>
      <c r="AZ351" s="1021"/>
      <c r="BA351" s="1021"/>
      <c r="BB351" s="1021"/>
      <c r="BC351" s="1021"/>
      <c r="BD351" s="1021"/>
      <c r="BE351" s="1021"/>
      <c r="BF351" s="1021"/>
      <c r="BG351" s="1021"/>
      <c r="BH351" s="1301">
        <f>AA351-(AF351+AI351+AL351)</f>
        <v>0</v>
      </c>
      <c r="BI351" s="656" t="e">
        <f>#REF!-AL351</f>
        <v>#REF!</v>
      </c>
      <c r="BJ351" s="1073">
        <f t="shared" si="501"/>
        <v>0</v>
      </c>
      <c r="BK351" s="1145">
        <f t="shared" si="496"/>
        <v>0</v>
      </c>
    </row>
    <row r="352" spans="2:63" s="228" customFormat="1" ht="18" customHeight="1">
      <c r="B352" s="871" t="s">
        <v>12</v>
      </c>
      <c r="C352" s="875" t="s">
        <v>36</v>
      </c>
      <c r="D352" s="900">
        <f t="shared" ref="D352:M352" si="522">D353+D362+D375+D372</f>
        <v>3</v>
      </c>
      <c r="E352" s="248" t="e">
        <f t="shared" si="522"/>
        <v>#REF!</v>
      </c>
      <c r="F352" s="248" t="e">
        <f t="shared" si="522"/>
        <v>#REF!</v>
      </c>
      <c r="G352" s="248" t="e">
        <f t="shared" si="522"/>
        <v>#REF!</v>
      </c>
      <c r="H352" s="248" t="e">
        <f t="shared" si="522"/>
        <v>#REF!</v>
      </c>
      <c r="I352" s="248" t="e">
        <f t="shared" si="522"/>
        <v>#REF!</v>
      </c>
      <c r="J352" s="248" t="e">
        <f t="shared" si="522"/>
        <v>#REF!</v>
      </c>
      <c r="K352" s="248" t="e">
        <f t="shared" si="522"/>
        <v>#REF!</v>
      </c>
      <c r="L352" s="248" t="e">
        <f t="shared" si="522"/>
        <v>#REF!</v>
      </c>
      <c r="M352" s="248" t="e">
        <f t="shared" si="522"/>
        <v>#REF!</v>
      </c>
      <c r="N352" s="259"/>
      <c r="O352" s="259"/>
      <c r="P352" s="259"/>
      <c r="Q352" s="259"/>
      <c r="R352" s="259"/>
      <c r="S352" s="819"/>
      <c r="T352" s="259"/>
      <c r="U352" s="259"/>
      <c r="V352" s="259"/>
      <c r="W352" s="248">
        <f t="shared" ref="W352:BB352" si="523">W353+W362+W375+W372</f>
        <v>1356736</v>
      </c>
      <c r="X352" s="248" t="e">
        <f t="shared" si="523"/>
        <v>#REF!</v>
      </c>
      <c r="Y352" s="248">
        <f t="shared" si="523"/>
        <v>1261636</v>
      </c>
      <c r="Z352" s="248">
        <f t="shared" si="523"/>
        <v>120000</v>
      </c>
      <c r="AA352" s="248">
        <f t="shared" si="523"/>
        <v>1133710</v>
      </c>
      <c r="AB352" s="248">
        <f t="shared" si="523"/>
        <v>16710</v>
      </c>
      <c r="AC352" s="248">
        <f t="shared" si="523"/>
        <v>237000</v>
      </c>
      <c r="AD352" s="248">
        <f t="shared" si="523"/>
        <v>880000</v>
      </c>
      <c r="AE352" s="248">
        <f t="shared" si="523"/>
        <v>0</v>
      </c>
      <c r="AF352" s="248">
        <f t="shared" si="523"/>
        <v>150042</v>
      </c>
      <c r="AG352" s="248">
        <f t="shared" si="523"/>
        <v>365062</v>
      </c>
      <c r="AH352" s="248">
        <f t="shared" si="523"/>
        <v>71981.971000000005</v>
      </c>
      <c r="AI352" s="248">
        <f t="shared" si="523"/>
        <v>301550</v>
      </c>
      <c r="AJ352" s="248">
        <f t="shared" si="523"/>
        <v>451592</v>
      </c>
      <c r="AK352" s="248">
        <f t="shared" si="523"/>
        <v>254353</v>
      </c>
      <c r="AL352" s="248">
        <f t="shared" si="523"/>
        <v>251200</v>
      </c>
      <c r="AM352" s="248">
        <f t="shared" si="523"/>
        <v>0</v>
      </c>
      <c r="AN352" s="248">
        <f t="shared" si="523"/>
        <v>54200</v>
      </c>
      <c r="AO352" s="248">
        <f t="shared" si="523"/>
        <v>197000</v>
      </c>
      <c r="AP352" s="248">
        <f t="shared" si="523"/>
        <v>0</v>
      </c>
      <c r="AQ352" s="248"/>
      <c r="AR352" s="248">
        <f t="shared" si="523"/>
        <v>72012.365000000005</v>
      </c>
      <c r="AS352" s="248">
        <f t="shared" si="523"/>
        <v>0</v>
      </c>
      <c r="AT352" s="248">
        <f t="shared" si="523"/>
        <v>19460.242999999999</v>
      </c>
      <c r="AU352" s="248">
        <f t="shared" si="523"/>
        <v>52552.122000000003</v>
      </c>
      <c r="AV352" s="248">
        <f t="shared" si="523"/>
        <v>0</v>
      </c>
      <c r="AW352" s="248"/>
      <c r="AX352" s="248">
        <f t="shared" si="523"/>
        <v>320053</v>
      </c>
      <c r="AY352" s="248">
        <f t="shared" si="523"/>
        <v>0</v>
      </c>
      <c r="AZ352" s="248">
        <f t="shared" si="523"/>
        <v>56514</v>
      </c>
      <c r="BA352" s="248">
        <f t="shared" si="523"/>
        <v>263539</v>
      </c>
      <c r="BB352" s="248">
        <f t="shared" si="523"/>
        <v>0</v>
      </c>
      <c r="BC352" s="248"/>
      <c r="BD352" s="248"/>
      <c r="BE352" s="248"/>
      <c r="BF352" s="248"/>
      <c r="BG352" s="855"/>
      <c r="BH352" s="1301">
        <f>AA352-(AF352+AI352+AL352)</f>
        <v>430918</v>
      </c>
      <c r="BI352" s="656" t="e">
        <f>#REF!-AL352</f>
        <v>#REF!</v>
      </c>
      <c r="BJ352" s="1073">
        <f t="shared" si="501"/>
        <v>68853</v>
      </c>
      <c r="BK352" s="1145">
        <f t="shared" si="496"/>
        <v>362065</v>
      </c>
    </row>
    <row r="353" spans="1:63" s="228" customFormat="1" ht="36.6" customHeight="1">
      <c r="B353" s="871" t="s">
        <v>45</v>
      </c>
      <c r="C353" s="875" t="s">
        <v>117</v>
      </c>
      <c r="D353" s="900">
        <f t="shared" ref="D353:M353" si="524">D354+D357</f>
        <v>1</v>
      </c>
      <c r="E353" s="248">
        <f t="shared" si="524"/>
        <v>0</v>
      </c>
      <c r="F353" s="248">
        <f t="shared" si="524"/>
        <v>0</v>
      </c>
      <c r="G353" s="248">
        <f t="shared" si="524"/>
        <v>1</v>
      </c>
      <c r="H353" s="248">
        <f t="shared" si="524"/>
        <v>35200</v>
      </c>
      <c r="I353" s="248">
        <f t="shared" si="524"/>
        <v>0</v>
      </c>
      <c r="J353" s="248">
        <f t="shared" si="524"/>
        <v>0</v>
      </c>
      <c r="K353" s="248" t="e">
        <f t="shared" si="524"/>
        <v>#REF!</v>
      </c>
      <c r="L353" s="248" t="e">
        <f t="shared" si="524"/>
        <v>#REF!</v>
      </c>
      <c r="M353" s="248" t="e">
        <f t="shared" si="524"/>
        <v>#REF!</v>
      </c>
      <c r="N353" s="259"/>
      <c r="O353" s="259"/>
      <c r="P353" s="259"/>
      <c r="Q353" s="259"/>
      <c r="R353" s="259"/>
      <c r="S353" s="259"/>
      <c r="T353" s="259"/>
      <c r="U353" s="259"/>
      <c r="V353" s="259"/>
      <c r="W353" s="248">
        <f t="shared" ref="W353:AP353" si="525">W354+W357</f>
        <v>328157</v>
      </c>
      <c r="X353" s="248">
        <f t="shared" si="525"/>
        <v>0</v>
      </c>
      <c r="Y353" s="248">
        <f t="shared" si="525"/>
        <v>328157</v>
      </c>
      <c r="Z353" s="248">
        <f t="shared" si="525"/>
        <v>120000</v>
      </c>
      <c r="AA353" s="248">
        <f t="shared" si="525"/>
        <v>208000</v>
      </c>
      <c r="AB353" s="248">
        <f t="shared" si="525"/>
        <v>0</v>
      </c>
      <c r="AC353" s="248">
        <f t="shared" si="525"/>
        <v>208000</v>
      </c>
      <c r="AD353" s="248">
        <f t="shared" si="525"/>
        <v>0</v>
      </c>
      <c r="AE353" s="248">
        <f t="shared" si="525"/>
        <v>0</v>
      </c>
      <c r="AF353" s="248">
        <f t="shared" si="525"/>
        <v>76326</v>
      </c>
      <c r="AG353" s="248">
        <f t="shared" si="525"/>
        <v>89000</v>
      </c>
      <c r="AH353" s="248">
        <f t="shared" si="525"/>
        <v>25000</v>
      </c>
      <c r="AI353" s="248">
        <f t="shared" si="525"/>
        <v>56287</v>
      </c>
      <c r="AJ353" s="248">
        <f t="shared" si="525"/>
        <v>132613</v>
      </c>
      <c r="AK353" s="248">
        <f t="shared" si="525"/>
        <v>35249</v>
      </c>
      <c r="AL353" s="248">
        <f t="shared" si="525"/>
        <v>35200</v>
      </c>
      <c r="AM353" s="248">
        <f t="shared" si="525"/>
        <v>0</v>
      </c>
      <c r="AN353" s="248">
        <f t="shared" si="525"/>
        <v>35200</v>
      </c>
      <c r="AO353" s="248">
        <f t="shared" si="525"/>
        <v>0</v>
      </c>
      <c r="AP353" s="248">
        <f t="shared" si="525"/>
        <v>0</v>
      </c>
      <c r="AQ353" s="248"/>
      <c r="AR353" s="248">
        <f t="shared" ref="AR353:AV353" si="526">AR354+AR357</f>
        <v>6581.3959999999997</v>
      </c>
      <c r="AS353" s="248">
        <f t="shared" si="526"/>
        <v>0</v>
      </c>
      <c r="AT353" s="248">
        <f t="shared" si="526"/>
        <v>6581.3959999999997</v>
      </c>
      <c r="AU353" s="248">
        <f t="shared" si="526"/>
        <v>0</v>
      </c>
      <c r="AV353" s="248">
        <f t="shared" si="526"/>
        <v>0</v>
      </c>
      <c r="AW353" s="248"/>
      <c r="AX353" s="248">
        <f t="shared" ref="AX353:BB353" si="527">AX354+AX357</f>
        <v>36444</v>
      </c>
      <c r="AY353" s="248">
        <f t="shared" si="527"/>
        <v>0</v>
      </c>
      <c r="AZ353" s="248">
        <f t="shared" si="527"/>
        <v>36444</v>
      </c>
      <c r="BA353" s="248">
        <f t="shared" si="527"/>
        <v>0</v>
      </c>
      <c r="BB353" s="248">
        <f t="shared" si="527"/>
        <v>0</v>
      </c>
      <c r="BC353" s="248"/>
      <c r="BD353" s="248"/>
      <c r="BE353" s="248"/>
      <c r="BF353" s="248"/>
      <c r="BG353" s="855"/>
      <c r="BH353" s="1301">
        <f>AA353-(AF353+AI353+AL353)</f>
        <v>40187</v>
      </c>
      <c r="BI353" s="656" t="e">
        <f>#REF!-AL353</f>
        <v>#REF!</v>
      </c>
      <c r="BJ353" s="1073">
        <f t="shared" si="501"/>
        <v>1244</v>
      </c>
      <c r="BK353" s="1145">
        <f t="shared" si="496"/>
        <v>38943</v>
      </c>
    </row>
    <row r="354" spans="1:63" s="693" customFormat="1" ht="24.95" customHeight="1">
      <c r="B354" s="839" t="s">
        <v>74</v>
      </c>
      <c r="C354" s="901" t="s">
        <v>75</v>
      </c>
      <c r="D354" s="1411">
        <f t="shared" ref="D354:J354" si="528">D355+D356</f>
        <v>1</v>
      </c>
      <c r="E354" s="902">
        <f t="shared" si="528"/>
        <v>0</v>
      </c>
      <c r="F354" s="902">
        <f t="shared" si="528"/>
        <v>0</v>
      </c>
      <c r="G354" s="902">
        <f t="shared" si="528"/>
        <v>1</v>
      </c>
      <c r="H354" s="902">
        <f t="shared" si="528"/>
        <v>35200</v>
      </c>
      <c r="I354" s="902">
        <f t="shared" si="528"/>
        <v>0</v>
      </c>
      <c r="J354" s="902">
        <f t="shared" si="528"/>
        <v>0</v>
      </c>
      <c r="K354" s="902" t="e">
        <f>#REF!+K355</f>
        <v>#REF!</v>
      </c>
      <c r="L354" s="902" t="e">
        <f>#REF!+L355</f>
        <v>#REF!</v>
      </c>
      <c r="M354" s="902" t="e">
        <f>#REF!+M355</f>
        <v>#REF!</v>
      </c>
      <c r="N354" s="841"/>
      <c r="O354" s="841"/>
      <c r="P354" s="841"/>
      <c r="Q354" s="841"/>
      <c r="R354" s="841"/>
      <c r="S354" s="841"/>
      <c r="T354" s="841"/>
      <c r="U354" s="841"/>
      <c r="V354" s="841"/>
      <c r="W354" s="902">
        <f>W355+W356</f>
        <v>328157</v>
      </c>
      <c r="X354" s="902">
        <f t="shared" ref="X354:AP354" si="529">X355+X356</f>
        <v>0</v>
      </c>
      <c r="Y354" s="902">
        <f t="shared" si="529"/>
        <v>328157</v>
      </c>
      <c r="Z354" s="902">
        <f t="shared" si="529"/>
        <v>120000</v>
      </c>
      <c r="AA354" s="902">
        <f t="shared" si="529"/>
        <v>208000</v>
      </c>
      <c r="AB354" s="902">
        <f t="shared" si="529"/>
        <v>0</v>
      </c>
      <c r="AC354" s="902">
        <f t="shared" si="529"/>
        <v>208000</v>
      </c>
      <c r="AD354" s="902">
        <f t="shared" si="529"/>
        <v>0</v>
      </c>
      <c r="AE354" s="902">
        <f t="shared" si="529"/>
        <v>0</v>
      </c>
      <c r="AF354" s="902">
        <f t="shared" si="529"/>
        <v>76326</v>
      </c>
      <c r="AG354" s="902">
        <f t="shared" si="529"/>
        <v>89000</v>
      </c>
      <c r="AH354" s="902">
        <f t="shared" si="529"/>
        <v>25000</v>
      </c>
      <c r="AI354" s="902">
        <f t="shared" si="529"/>
        <v>56287</v>
      </c>
      <c r="AJ354" s="902">
        <f t="shared" si="529"/>
        <v>132613</v>
      </c>
      <c r="AK354" s="902">
        <f t="shared" si="529"/>
        <v>35249</v>
      </c>
      <c r="AL354" s="902">
        <f t="shared" si="529"/>
        <v>35200</v>
      </c>
      <c r="AM354" s="902">
        <f t="shared" si="529"/>
        <v>0</v>
      </c>
      <c r="AN354" s="902">
        <f t="shared" si="529"/>
        <v>35200</v>
      </c>
      <c r="AO354" s="902">
        <f t="shared" si="529"/>
        <v>0</v>
      </c>
      <c r="AP354" s="902">
        <f t="shared" si="529"/>
        <v>0</v>
      </c>
      <c r="AQ354" s="902"/>
      <c r="AR354" s="902">
        <f t="shared" ref="AR354:AV354" si="530">AR355+AR356</f>
        <v>6581.3959999999997</v>
      </c>
      <c r="AS354" s="902">
        <f t="shared" si="530"/>
        <v>0</v>
      </c>
      <c r="AT354" s="902">
        <f t="shared" si="530"/>
        <v>6581.3959999999997</v>
      </c>
      <c r="AU354" s="902">
        <f t="shared" si="530"/>
        <v>0</v>
      </c>
      <c r="AV354" s="902">
        <f t="shared" si="530"/>
        <v>0</v>
      </c>
      <c r="AW354" s="902"/>
      <c r="AX354" s="902">
        <f t="shared" ref="AX354:BB354" si="531">AX355+AX356</f>
        <v>36444</v>
      </c>
      <c r="AY354" s="902">
        <f t="shared" si="531"/>
        <v>0</v>
      </c>
      <c r="AZ354" s="902">
        <f t="shared" si="531"/>
        <v>36444</v>
      </c>
      <c r="BA354" s="902">
        <f t="shared" si="531"/>
        <v>0</v>
      </c>
      <c r="BB354" s="902">
        <f t="shared" si="531"/>
        <v>0</v>
      </c>
      <c r="BC354" s="902"/>
      <c r="BD354" s="902"/>
      <c r="BE354" s="902"/>
      <c r="BF354" s="902"/>
      <c r="BG354" s="847"/>
      <c r="BH354" s="2197">
        <f>AA354-(AF354+AI354+AL354)</f>
        <v>40187</v>
      </c>
      <c r="BI354" s="2198" t="e">
        <f>#REF!-AL354</f>
        <v>#REF!</v>
      </c>
      <c r="BJ354" s="1073">
        <f t="shared" si="501"/>
        <v>1244</v>
      </c>
      <c r="BK354" s="1145">
        <f t="shared" si="496"/>
        <v>38943</v>
      </c>
    </row>
    <row r="355" spans="1:63" s="663" customFormat="1" ht="78" hidden="1" customHeight="1">
      <c r="B355" s="848"/>
      <c r="C355" s="897"/>
      <c r="D355" s="1369"/>
      <c r="E355" s="957"/>
      <c r="F355" s="957"/>
      <c r="G355" s="957"/>
      <c r="H355" s="855"/>
      <c r="I355" s="855"/>
      <c r="J355" s="855"/>
      <c r="K355" s="855"/>
      <c r="L355" s="855"/>
      <c r="M355" s="259"/>
      <c r="N355" s="818"/>
      <c r="O355" s="259"/>
      <c r="P355" s="818"/>
      <c r="Q355" s="818"/>
      <c r="R355" s="259"/>
      <c r="S355" s="818"/>
      <c r="T355" s="942"/>
      <c r="U355" s="942"/>
      <c r="V355" s="942"/>
      <c r="W355" s="1024"/>
      <c r="X355" s="877"/>
      <c r="Y355" s="1024"/>
      <c r="Z355" s="855"/>
      <c r="AA355" s="855"/>
      <c r="AB355" s="855"/>
      <c r="AC355" s="855"/>
      <c r="AD355" s="855"/>
      <c r="AE355" s="855"/>
      <c r="AF355" s="855"/>
      <c r="AG355" s="855"/>
      <c r="AH355" s="855"/>
      <c r="AI355" s="855"/>
      <c r="AJ355" s="855"/>
      <c r="AK355" s="855"/>
      <c r="AL355" s="855"/>
      <c r="AM355" s="855"/>
      <c r="AN355" s="855"/>
      <c r="AO355" s="855"/>
      <c r="AP355" s="855"/>
      <c r="AQ355" s="855"/>
      <c r="AR355" s="855"/>
      <c r="AS355" s="855"/>
      <c r="AT355" s="855"/>
      <c r="AU355" s="855"/>
      <c r="AV355" s="855"/>
      <c r="AW355" s="855"/>
      <c r="AX355" s="855"/>
      <c r="AY355" s="855"/>
      <c r="AZ355" s="855"/>
      <c r="BA355" s="855"/>
      <c r="BB355" s="855"/>
      <c r="BC355" s="855"/>
      <c r="BD355" s="855"/>
      <c r="BE355" s="855"/>
      <c r="BF355" s="803"/>
      <c r="BG355" s="1025"/>
      <c r="BJ355" s="1073"/>
      <c r="BK355" s="1145">
        <f t="shared" si="496"/>
        <v>0</v>
      </c>
    </row>
    <row r="356" spans="1:63" s="663" customFormat="1" ht="135">
      <c r="A356" s="663" t="s">
        <v>2032</v>
      </c>
      <c r="B356" s="848">
        <v>1</v>
      </c>
      <c r="C356" s="897" t="s">
        <v>488</v>
      </c>
      <c r="D356" s="819">
        <v>1</v>
      </c>
      <c r="E356" s="855"/>
      <c r="F356" s="855"/>
      <c r="G356" s="855">
        <v>1</v>
      </c>
      <c r="H356" s="855">
        <f>G356*AL356</f>
        <v>35200</v>
      </c>
      <c r="I356" s="855"/>
      <c r="J356" s="855"/>
      <c r="K356" s="855"/>
      <c r="L356" s="855">
        <v>1</v>
      </c>
      <c r="M356" s="881"/>
      <c r="N356" s="819" t="s">
        <v>104</v>
      </c>
      <c r="O356" s="819" t="s">
        <v>77</v>
      </c>
      <c r="P356" s="1025" t="s">
        <v>2338</v>
      </c>
      <c r="Q356" s="1030">
        <v>7771511</v>
      </c>
      <c r="R356" s="259"/>
      <c r="S356" s="259" t="s">
        <v>106</v>
      </c>
      <c r="T356" s="259" t="s">
        <v>107</v>
      </c>
      <c r="U356" s="259" t="s">
        <v>2060</v>
      </c>
      <c r="V356" s="259" t="s">
        <v>860</v>
      </c>
      <c r="W356" s="855">
        <f>X356+Y356</f>
        <v>328157</v>
      </c>
      <c r="X356" s="855"/>
      <c r="Y356" s="855">
        <v>328157</v>
      </c>
      <c r="Z356" s="855">
        <v>120000</v>
      </c>
      <c r="AA356" s="855">
        <f>AB356+AC356+AD356+AE356</f>
        <v>208000</v>
      </c>
      <c r="AB356" s="855"/>
      <c r="AC356" s="855">
        <f>175000+33000</f>
        <v>208000</v>
      </c>
      <c r="AD356" s="855"/>
      <c r="AE356" s="855"/>
      <c r="AF356" s="855">
        <v>76326</v>
      </c>
      <c r="AG356" s="855">
        <v>89000</v>
      </c>
      <c r="AH356" s="855">
        <v>25000</v>
      </c>
      <c r="AI356" s="855">
        <v>56287</v>
      </c>
      <c r="AJ356" s="855">
        <f>AF356+AI356</f>
        <v>132613</v>
      </c>
      <c r="AK356" s="855">
        <v>35249</v>
      </c>
      <c r="AL356" s="855">
        <f t="shared" ref="AL356" si="532">AM356+AN356+AO356</f>
        <v>35200</v>
      </c>
      <c r="AM356" s="855"/>
      <c r="AN356" s="855">
        <v>35200</v>
      </c>
      <c r="AO356" s="855"/>
      <c r="AP356" s="855"/>
      <c r="AQ356" s="855"/>
      <c r="AR356" s="855">
        <f t="shared" ref="AR356" si="533">AS356+AT356+AU356</f>
        <v>6581.3959999999997</v>
      </c>
      <c r="AS356" s="855"/>
      <c r="AT356" s="855">
        <f>'2-XSKT'!AA264</f>
        <v>6581.3959999999997</v>
      </c>
      <c r="AU356" s="855"/>
      <c r="AV356" s="855"/>
      <c r="AW356" s="855"/>
      <c r="AX356" s="855">
        <f t="shared" ref="AX356" si="534">AY356+AZ356+BA356</f>
        <v>36444</v>
      </c>
      <c r="AY356" s="855"/>
      <c r="AZ356" s="855">
        <f>'2-XSKT'!AF264</f>
        <v>36444</v>
      </c>
      <c r="BA356" s="855"/>
      <c r="BB356" s="855"/>
      <c r="BC356" s="855"/>
      <c r="BD356" s="855"/>
      <c r="BE356" s="855"/>
      <c r="BF356" s="803" t="s">
        <v>2130</v>
      </c>
      <c r="BG356" s="1025"/>
      <c r="BH356" s="1301">
        <f>AA356-(AF356+AI356+AL356)</f>
        <v>40187</v>
      </c>
      <c r="BI356" s="656" t="e">
        <f>#REF!-AL356</f>
        <v>#REF!</v>
      </c>
      <c r="BJ356" s="1073">
        <f t="shared" si="501"/>
        <v>1244</v>
      </c>
      <c r="BK356" s="1145">
        <f t="shared" si="496"/>
        <v>38943</v>
      </c>
    </row>
    <row r="357" spans="1:63" s="727" customFormat="1" hidden="1">
      <c r="B357" s="839" t="s">
        <v>97</v>
      </c>
      <c r="C357" s="901" t="s">
        <v>87</v>
      </c>
      <c r="D357" s="1372">
        <f t="shared" ref="D357:M357" si="535">D358+D359+D360+D361</f>
        <v>0</v>
      </c>
      <c r="E357" s="1028">
        <f t="shared" si="535"/>
        <v>0</v>
      </c>
      <c r="F357" s="1028">
        <f t="shared" si="535"/>
        <v>0</v>
      </c>
      <c r="G357" s="1028">
        <f t="shared" si="535"/>
        <v>0</v>
      </c>
      <c r="H357" s="1028">
        <f t="shared" si="535"/>
        <v>0</v>
      </c>
      <c r="I357" s="1028">
        <f t="shared" si="535"/>
        <v>0</v>
      </c>
      <c r="J357" s="1028">
        <f t="shared" si="535"/>
        <v>0</v>
      </c>
      <c r="K357" s="1028">
        <f t="shared" si="535"/>
        <v>0</v>
      </c>
      <c r="L357" s="1028">
        <f t="shared" si="535"/>
        <v>0</v>
      </c>
      <c r="M357" s="1028">
        <f t="shared" si="535"/>
        <v>0</v>
      </c>
      <c r="N357" s="1007"/>
      <c r="O357" s="1007"/>
      <c r="P357" s="1026"/>
      <c r="Q357" s="1027"/>
      <c r="R357" s="841"/>
      <c r="S357" s="841"/>
      <c r="T357" s="841"/>
      <c r="U357" s="841"/>
      <c r="V357" s="841"/>
      <c r="W357" s="1028">
        <f t="shared" ref="W357:AM357" si="536">W358+W359+W360+W361</f>
        <v>0</v>
      </c>
      <c r="X357" s="1028">
        <f t="shared" si="536"/>
        <v>0</v>
      </c>
      <c r="Y357" s="1028">
        <f t="shared" si="536"/>
        <v>0</v>
      </c>
      <c r="Z357" s="1028">
        <f t="shared" si="536"/>
        <v>0</v>
      </c>
      <c r="AA357" s="1028">
        <f t="shared" si="536"/>
        <v>0</v>
      </c>
      <c r="AB357" s="1028">
        <f t="shared" si="536"/>
        <v>0</v>
      </c>
      <c r="AC357" s="1028">
        <f t="shared" si="536"/>
        <v>0</v>
      </c>
      <c r="AD357" s="1028">
        <f t="shared" si="536"/>
        <v>0</v>
      </c>
      <c r="AE357" s="1028">
        <f t="shared" si="536"/>
        <v>0</v>
      </c>
      <c r="AF357" s="1028">
        <f t="shared" si="536"/>
        <v>0</v>
      </c>
      <c r="AG357" s="1028">
        <f t="shared" si="536"/>
        <v>0</v>
      </c>
      <c r="AH357" s="1028">
        <f t="shared" si="536"/>
        <v>0</v>
      </c>
      <c r="AI357" s="1028">
        <f t="shared" si="536"/>
        <v>0</v>
      </c>
      <c r="AJ357" s="1028">
        <f t="shared" si="536"/>
        <v>0</v>
      </c>
      <c r="AK357" s="1028">
        <f t="shared" si="536"/>
        <v>0</v>
      </c>
      <c r="AL357" s="1028">
        <f t="shared" si="536"/>
        <v>0</v>
      </c>
      <c r="AM357" s="1028">
        <f t="shared" si="536"/>
        <v>0</v>
      </c>
      <c r="AN357" s="1028">
        <f>AN358+AN359+AN360+AN361</f>
        <v>0</v>
      </c>
      <c r="AO357" s="1028">
        <f t="shared" ref="AO357:AS357" si="537">AO358+AO359+AO360+AO361</f>
        <v>0</v>
      </c>
      <c r="AP357" s="1028">
        <f t="shared" si="537"/>
        <v>0</v>
      </c>
      <c r="AQ357" s="1028"/>
      <c r="AR357" s="1028">
        <f t="shared" si="537"/>
        <v>0</v>
      </c>
      <c r="AS357" s="1028">
        <f t="shared" si="537"/>
        <v>0</v>
      </c>
      <c r="AT357" s="1028">
        <f>AT358+AT359+AT360+AT361</f>
        <v>0</v>
      </c>
      <c r="AU357" s="1028">
        <f t="shared" ref="AU357:AY357" si="538">AU358+AU359+AU360+AU361</f>
        <v>0</v>
      </c>
      <c r="AV357" s="1028">
        <f t="shared" si="538"/>
        <v>0</v>
      </c>
      <c r="AW357" s="1028"/>
      <c r="AX357" s="1028">
        <f t="shared" si="538"/>
        <v>0</v>
      </c>
      <c r="AY357" s="1028">
        <f t="shared" si="538"/>
        <v>0</v>
      </c>
      <c r="AZ357" s="1028">
        <f>AZ358+AZ359+AZ360+AZ361</f>
        <v>0</v>
      </c>
      <c r="BA357" s="1028">
        <f t="shared" ref="BA357:BB357" si="539">BA358+BA359+BA360+BA361</f>
        <v>0</v>
      </c>
      <c r="BB357" s="1028">
        <f t="shared" si="539"/>
        <v>0</v>
      </c>
      <c r="BC357" s="1028"/>
      <c r="BD357" s="1028"/>
      <c r="BE357" s="1028"/>
      <c r="BF357" s="1028"/>
      <c r="BG357" s="847"/>
      <c r="BH357" s="2197"/>
      <c r="BI357" s="2198"/>
      <c r="BJ357" s="1073">
        <f t="shared" si="501"/>
        <v>0</v>
      </c>
      <c r="BK357" s="1145">
        <f t="shared" si="496"/>
        <v>0</v>
      </c>
    </row>
    <row r="358" spans="1:63" s="663" customFormat="1" ht="93" hidden="1" customHeight="1">
      <c r="B358" s="848"/>
      <c r="C358" s="897"/>
      <c r="D358" s="819"/>
      <c r="E358" s="855"/>
      <c r="F358" s="855"/>
      <c r="G358" s="855"/>
      <c r="H358" s="855"/>
      <c r="I358" s="855"/>
      <c r="J358" s="855"/>
      <c r="K358" s="855"/>
      <c r="L358" s="855"/>
      <c r="M358" s="881"/>
      <c r="N358" s="819"/>
      <c r="O358" s="819"/>
      <c r="P358" s="1025"/>
      <c r="Q358" s="1030"/>
      <c r="R358" s="259"/>
      <c r="S358" s="259"/>
      <c r="T358" s="259"/>
      <c r="U358" s="259"/>
      <c r="V358" s="259"/>
      <c r="W358" s="877"/>
      <c r="X358" s="877"/>
      <c r="Y358" s="855"/>
      <c r="Z358" s="855"/>
      <c r="AA358" s="855"/>
      <c r="AB358" s="855"/>
      <c r="AC358" s="855"/>
      <c r="AD358" s="855"/>
      <c r="AE358" s="855"/>
      <c r="AF358" s="855"/>
      <c r="AG358" s="855"/>
      <c r="AH358" s="855"/>
      <c r="AI358" s="855"/>
      <c r="AJ358" s="855"/>
      <c r="AK358" s="855"/>
      <c r="AL358" s="855"/>
      <c r="AM358" s="855"/>
      <c r="AN358" s="855"/>
      <c r="AO358" s="855"/>
      <c r="AP358" s="855"/>
      <c r="AQ358" s="855"/>
      <c r="AR358" s="855"/>
      <c r="AS358" s="855"/>
      <c r="AT358" s="855"/>
      <c r="AU358" s="855"/>
      <c r="AV358" s="855"/>
      <c r="AW358" s="855"/>
      <c r="AX358" s="855"/>
      <c r="AY358" s="855"/>
      <c r="AZ358" s="855"/>
      <c r="BA358" s="855"/>
      <c r="BB358" s="855"/>
      <c r="BC358" s="855"/>
      <c r="BD358" s="855"/>
      <c r="BE358" s="855"/>
      <c r="BF358" s="855"/>
      <c r="BG358" s="855"/>
      <c r="BH358" s="1301"/>
      <c r="BI358" s="656"/>
      <c r="BJ358" s="1073"/>
      <c r="BK358" s="1145">
        <f t="shared" si="496"/>
        <v>0</v>
      </c>
    </row>
    <row r="359" spans="1:63" s="663" customFormat="1" ht="100.5" hidden="1" customHeight="1">
      <c r="B359" s="848"/>
      <c r="C359" s="947"/>
      <c r="D359" s="942"/>
      <c r="E359" s="927"/>
      <c r="F359" s="927"/>
      <c r="G359" s="927"/>
      <c r="H359" s="855"/>
      <c r="I359" s="855"/>
      <c r="J359" s="855"/>
      <c r="K359" s="855"/>
      <c r="L359" s="855"/>
      <c r="M359" s="259"/>
      <c r="N359" s="259"/>
      <c r="O359" s="259"/>
      <c r="P359" s="818"/>
      <c r="Q359" s="818"/>
      <c r="R359" s="259"/>
      <c r="S359" s="819"/>
      <c r="T359" s="259"/>
      <c r="U359" s="818"/>
      <c r="V359" s="1031"/>
      <c r="W359" s="855"/>
      <c r="X359" s="877"/>
      <c r="Y359" s="1024"/>
      <c r="Z359" s="855"/>
      <c r="AA359" s="855"/>
      <c r="AB359" s="855"/>
      <c r="AC359" s="855"/>
      <c r="AD359" s="855"/>
      <c r="AE359" s="855"/>
      <c r="AF359" s="855"/>
      <c r="AG359" s="855"/>
      <c r="AH359" s="855"/>
      <c r="AI359" s="855"/>
      <c r="AJ359" s="855"/>
      <c r="AK359" s="855"/>
      <c r="AL359" s="855"/>
      <c r="AM359" s="855"/>
      <c r="AN359" s="855"/>
      <c r="AO359" s="855"/>
      <c r="AP359" s="855"/>
      <c r="AQ359" s="855"/>
      <c r="AR359" s="855"/>
      <c r="AS359" s="855"/>
      <c r="AT359" s="855"/>
      <c r="AU359" s="855"/>
      <c r="AV359" s="855"/>
      <c r="AW359" s="855"/>
      <c r="AX359" s="855"/>
      <c r="AY359" s="855"/>
      <c r="AZ359" s="855"/>
      <c r="BA359" s="855"/>
      <c r="BB359" s="855"/>
      <c r="BC359" s="855"/>
      <c r="BD359" s="855"/>
      <c r="BE359" s="855"/>
      <c r="BF359" s="2086"/>
      <c r="BG359" s="1025"/>
      <c r="BJ359" s="1073"/>
      <c r="BK359" s="1145">
        <f t="shared" si="496"/>
        <v>0</v>
      </c>
    </row>
    <row r="360" spans="1:63" s="663" customFormat="1" ht="127.5" hidden="1" customHeight="1">
      <c r="B360" s="848"/>
      <c r="C360" s="897"/>
      <c r="D360" s="1369"/>
      <c r="E360" s="957"/>
      <c r="F360" s="957"/>
      <c r="G360" s="957"/>
      <c r="H360" s="855"/>
      <c r="I360" s="855"/>
      <c r="J360" s="855"/>
      <c r="K360" s="855"/>
      <c r="L360" s="855"/>
      <c r="M360" s="259"/>
      <c r="N360" s="818"/>
      <c r="O360" s="259"/>
      <c r="P360" s="818"/>
      <c r="Q360" s="818"/>
      <c r="R360" s="259"/>
      <c r="S360" s="818"/>
      <c r="T360" s="818"/>
      <c r="U360" s="818"/>
      <c r="V360" s="818"/>
      <c r="W360" s="1343"/>
      <c r="X360" s="877"/>
      <c r="Y360" s="1343"/>
      <c r="Z360" s="855"/>
      <c r="AA360" s="855"/>
      <c r="AB360" s="855"/>
      <c r="AC360" s="855"/>
      <c r="AD360" s="855"/>
      <c r="AE360" s="855"/>
      <c r="AF360" s="855"/>
      <c r="AG360" s="855"/>
      <c r="AH360" s="855"/>
      <c r="AI360" s="855"/>
      <c r="AJ360" s="855"/>
      <c r="AK360" s="855"/>
      <c r="AL360" s="855"/>
      <c r="AM360" s="855"/>
      <c r="AN360" s="855"/>
      <c r="AO360" s="855"/>
      <c r="AP360" s="855"/>
      <c r="AQ360" s="855"/>
      <c r="AR360" s="855"/>
      <c r="AS360" s="855"/>
      <c r="AT360" s="855"/>
      <c r="AU360" s="855"/>
      <c r="AV360" s="855"/>
      <c r="AW360" s="855"/>
      <c r="AX360" s="855"/>
      <c r="AY360" s="855"/>
      <c r="AZ360" s="855"/>
      <c r="BA360" s="855"/>
      <c r="BB360" s="855"/>
      <c r="BC360" s="855"/>
      <c r="BD360" s="855"/>
      <c r="BE360" s="855"/>
      <c r="BF360" s="803"/>
      <c r="BG360" s="1025"/>
      <c r="BJ360" s="1073"/>
      <c r="BK360" s="1145">
        <f t="shared" si="496"/>
        <v>0</v>
      </c>
    </row>
    <row r="361" spans="1:63" s="663" customFormat="1" ht="100.5" hidden="1" customHeight="1">
      <c r="B361" s="848"/>
      <c r="C361" s="897"/>
      <c r="D361" s="942"/>
      <c r="E361" s="927"/>
      <c r="F361" s="927"/>
      <c r="G361" s="927"/>
      <c r="H361" s="855"/>
      <c r="I361" s="855"/>
      <c r="J361" s="855"/>
      <c r="K361" s="855"/>
      <c r="L361" s="855"/>
      <c r="M361" s="259"/>
      <c r="N361" s="818"/>
      <c r="O361" s="259"/>
      <c r="P361" s="818"/>
      <c r="Q361" s="818"/>
      <c r="R361" s="259"/>
      <c r="S361" s="818"/>
      <c r="T361" s="942"/>
      <c r="U361" s="818"/>
      <c r="V361" s="818"/>
      <c r="W361" s="1024"/>
      <c r="X361" s="877"/>
      <c r="Y361" s="1024"/>
      <c r="Z361" s="855"/>
      <c r="AA361" s="855"/>
      <c r="AB361" s="855"/>
      <c r="AC361" s="855"/>
      <c r="AD361" s="855"/>
      <c r="AE361" s="855"/>
      <c r="AF361" s="855"/>
      <c r="AG361" s="855"/>
      <c r="AH361" s="855"/>
      <c r="AI361" s="855"/>
      <c r="AJ361" s="855"/>
      <c r="AK361" s="855"/>
      <c r="AL361" s="855"/>
      <c r="AM361" s="855"/>
      <c r="AN361" s="855"/>
      <c r="AO361" s="855"/>
      <c r="AP361" s="855"/>
      <c r="AQ361" s="855"/>
      <c r="AR361" s="855"/>
      <c r="AS361" s="855"/>
      <c r="AT361" s="855"/>
      <c r="AU361" s="855"/>
      <c r="AV361" s="855"/>
      <c r="AW361" s="855"/>
      <c r="AX361" s="855"/>
      <c r="AY361" s="855"/>
      <c r="AZ361" s="855"/>
      <c r="BA361" s="855"/>
      <c r="BB361" s="855"/>
      <c r="BC361" s="855"/>
      <c r="BD361" s="855"/>
      <c r="BE361" s="855"/>
      <c r="BF361" s="855"/>
      <c r="BG361" s="1025"/>
      <c r="BJ361" s="1073"/>
      <c r="BK361" s="1145">
        <f t="shared" si="496"/>
        <v>0</v>
      </c>
    </row>
    <row r="362" spans="1:63" s="228" customFormat="1" ht="42" customHeight="1">
      <c r="B362" s="871" t="s">
        <v>46</v>
      </c>
      <c r="C362" s="875" t="s">
        <v>116</v>
      </c>
      <c r="D362" s="900">
        <f>D365+D370+D363</f>
        <v>1</v>
      </c>
      <c r="E362" s="248" t="e">
        <f t="shared" ref="E362:M362" si="540">E365+E370</f>
        <v>#REF!</v>
      </c>
      <c r="F362" s="248" t="e">
        <f t="shared" si="540"/>
        <v>#REF!</v>
      </c>
      <c r="G362" s="248" t="e">
        <f t="shared" si="540"/>
        <v>#REF!</v>
      </c>
      <c r="H362" s="248" t="e">
        <f t="shared" si="540"/>
        <v>#REF!</v>
      </c>
      <c r="I362" s="248" t="e">
        <f t="shared" si="540"/>
        <v>#REF!</v>
      </c>
      <c r="J362" s="248" t="e">
        <f t="shared" si="540"/>
        <v>#REF!</v>
      </c>
      <c r="K362" s="248" t="e">
        <f t="shared" si="540"/>
        <v>#REF!</v>
      </c>
      <c r="L362" s="248" t="e">
        <f t="shared" si="540"/>
        <v>#REF!</v>
      </c>
      <c r="M362" s="1067" t="e">
        <f t="shared" si="540"/>
        <v>#REF!</v>
      </c>
      <c r="N362" s="259"/>
      <c r="O362" s="259"/>
      <c r="P362" s="259"/>
      <c r="Q362" s="259"/>
      <c r="R362" s="259"/>
      <c r="S362" s="259"/>
      <c r="T362" s="259"/>
      <c r="U362" s="259"/>
      <c r="V362" s="259"/>
      <c r="W362" s="248">
        <f>W365+W370+W363</f>
        <v>991810</v>
      </c>
      <c r="X362" s="248">
        <f t="shared" ref="X362:AV362" si="541">X365+X370+X363</f>
        <v>880000</v>
      </c>
      <c r="Y362" s="248">
        <f t="shared" si="541"/>
        <v>896710</v>
      </c>
      <c r="Z362" s="248">
        <f t="shared" si="541"/>
        <v>0</v>
      </c>
      <c r="AA362" s="248">
        <f t="shared" si="541"/>
        <v>896710</v>
      </c>
      <c r="AB362" s="248">
        <f t="shared" si="541"/>
        <v>16710</v>
      </c>
      <c r="AC362" s="248">
        <f t="shared" si="541"/>
        <v>0</v>
      </c>
      <c r="AD362" s="248">
        <f t="shared" si="541"/>
        <v>880000</v>
      </c>
      <c r="AE362" s="248">
        <f t="shared" si="541"/>
        <v>0</v>
      </c>
      <c r="AF362" s="248">
        <f t="shared" si="541"/>
        <v>73716</v>
      </c>
      <c r="AG362" s="248">
        <f t="shared" si="541"/>
        <v>269062</v>
      </c>
      <c r="AH362" s="248">
        <f t="shared" si="541"/>
        <v>40000</v>
      </c>
      <c r="AI362" s="248">
        <f t="shared" si="541"/>
        <v>238063</v>
      </c>
      <c r="AJ362" s="248">
        <f t="shared" si="541"/>
        <v>311779</v>
      </c>
      <c r="AK362" s="248">
        <f t="shared" si="541"/>
        <v>197304</v>
      </c>
      <c r="AL362" s="248">
        <f t="shared" si="541"/>
        <v>197000</v>
      </c>
      <c r="AM362" s="248">
        <f t="shared" si="541"/>
        <v>0</v>
      </c>
      <c r="AN362" s="248">
        <f t="shared" si="541"/>
        <v>0</v>
      </c>
      <c r="AO362" s="248">
        <f t="shared" si="541"/>
        <v>197000</v>
      </c>
      <c r="AP362" s="248">
        <f t="shared" si="541"/>
        <v>0</v>
      </c>
      <c r="AQ362" s="248"/>
      <c r="AR362" s="248">
        <f t="shared" si="541"/>
        <v>52552.122000000003</v>
      </c>
      <c r="AS362" s="248">
        <f t="shared" si="541"/>
        <v>0</v>
      </c>
      <c r="AT362" s="248">
        <f t="shared" si="541"/>
        <v>0</v>
      </c>
      <c r="AU362" s="248">
        <f t="shared" si="541"/>
        <v>52552.122000000003</v>
      </c>
      <c r="AV362" s="248">
        <f t="shared" si="541"/>
        <v>0</v>
      </c>
      <c r="AW362" s="248"/>
      <c r="AX362" s="248">
        <f t="shared" ref="AX362:BB362" si="542">AX365+AX370+AX363</f>
        <v>263539</v>
      </c>
      <c r="AY362" s="248">
        <f t="shared" si="542"/>
        <v>0</v>
      </c>
      <c r="AZ362" s="248">
        <f t="shared" si="542"/>
        <v>0</v>
      </c>
      <c r="BA362" s="248">
        <f t="shared" si="542"/>
        <v>263539</v>
      </c>
      <c r="BB362" s="248">
        <f t="shared" si="542"/>
        <v>0</v>
      </c>
      <c r="BC362" s="248"/>
      <c r="BD362" s="248"/>
      <c r="BE362" s="248"/>
      <c r="BF362" s="248"/>
      <c r="BG362" s="855"/>
      <c r="BH362" s="1301">
        <f>AA362-(AF362+AI362+AL362)</f>
        <v>387931</v>
      </c>
      <c r="BI362" s="656" t="e">
        <f>#REF!-AL362</f>
        <v>#REF!</v>
      </c>
      <c r="BJ362" s="1073">
        <f t="shared" si="501"/>
        <v>66539</v>
      </c>
      <c r="BK362" s="1145">
        <f t="shared" si="496"/>
        <v>321392</v>
      </c>
    </row>
    <row r="363" spans="1:63" s="228" customFormat="1" ht="42" hidden="1" customHeight="1">
      <c r="B363" s="839" t="s">
        <v>89</v>
      </c>
      <c r="C363" s="901" t="s">
        <v>87</v>
      </c>
      <c r="D363" s="900">
        <f>D364</f>
        <v>0</v>
      </c>
      <c r="E363" s="248"/>
      <c r="F363" s="248"/>
      <c r="G363" s="248"/>
      <c r="H363" s="248"/>
      <c r="I363" s="248"/>
      <c r="J363" s="248"/>
      <c r="K363" s="248"/>
      <c r="L363" s="248"/>
      <c r="M363" s="1067"/>
      <c r="N363" s="259"/>
      <c r="O363" s="259"/>
      <c r="P363" s="259"/>
      <c r="Q363" s="259"/>
      <c r="R363" s="259"/>
      <c r="S363" s="259"/>
      <c r="T363" s="259"/>
      <c r="U363" s="259"/>
      <c r="V363" s="259"/>
      <c r="W363" s="902">
        <f>W364</f>
        <v>0</v>
      </c>
      <c r="X363" s="902">
        <f t="shared" ref="X363:AV363" si="543">X364</f>
        <v>0</v>
      </c>
      <c r="Y363" s="902">
        <f t="shared" si="543"/>
        <v>0</v>
      </c>
      <c r="Z363" s="902">
        <f t="shared" si="543"/>
        <v>0</v>
      </c>
      <c r="AA363" s="902">
        <f t="shared" si="543"/>
        <v>0</v>
      </c>
      <c r="AB363" s="902">
        <f t="shared" si="543"/>
        <v>0</v>
      </c>
      <c r="AC363" s="902">
        <f t="shared" si="543"/>
        <v>0</v>
      </c>
      <c r="AD363" s="902">
        <f t="shared" si="543"/>
        <v>0</v>
      </c>
      <c r="AE363" s="902">
        <f t="shared" si="543"/>
        <v>0</v>
      </c>
      <c r="AF363" s="902">
        <f t="shared" si="543"/>
        <v>0</v>
      </c>
      <c r="AG363" s="902">
        <f t="shared" si="543"/>
        <v>0</v>
      </c>
      <c r="AH363" s="902">
        <f t="shared" si="543"/>
        <v>0</v>
      </c>
      <c r="AI363" s="902">
        <f t="shared" si="543"/>
        <v>0</v>
      </c>
      <c r="AJ363" s="902">
        <f t="shared" si="543"/>
        <v>0</v>
      </c>
      <c r="AK363" s="902">
        <f t="shared" si="543"/>
        <v>0</v>
      </c>
      <c r="AL363" s="902">
        <f t="shared" si="543"/>
        <v>0</v>
      </c>
      <c r="AM363" s="902">
        <f t="shared" si="543"/>
        <v>0</v>
      </c>
      <c r="AN363" s="902">
        <f t="shared" si="543"/>
        <v>0</v>
      </c>
      <c r="AO363" s="902">
        <f t="shared" si="543"/>
        <v>0</v>
      </c>
      <c r="AP363" s="902">
        <f t="shared" si="543"/>
        <v>0</v>
      </c>
      <c r="AQ363" s="902"/>
      <c r="AR363" s="902">
        <f t="shared" si="543"/>
        <v>0</v>
      </c>
      <c r="AS363" s="902">
        <f t="shared" si="543"/>
        <v>0</v>
      </c>
      <c r="AT363" s="902">
        <f t="shared" si="543"/>
        <v>0</v>
      </c>
      <c r="AU363" s="902">
        <f t="shared" si="543"/>
        <v>0</v>
      </c>
      <c r="AV363" s="902">
        <f t="shared" si="543"/>
        <v>0</v>
      </c>
      <c r="AW363" s="902"/>
      <c r="AX363" s="902">
        <f t="shared" ref="AX363:BB363" si="544">AX364</f>
        <v>0</v>
      </c>
      <c r="AY363" s="902">
        <f t="shared" si="544"/>
        <v>0</v>
      </c>
      <c r="AZ363" s="902">
        <f t="shared" si="544"/>
        <v>0</v>
      </c>
      <c r="BA363" s="902">
        <f t="shared" si="544"/>
        <v>0</v>
      </c>
      <c r="BB363" s="902">
        <f t="shared" si="544"/>
        <v>0</v>
      </c>
      <c r="BC363" s="902"/>
      <c r="BD363" s="902"/>
      <c r="BE363" s="902"/>
      <c r="BF363" s="902"/>
      <c r="BG363" s="855"/>
      <c r="BH363" s="1301"/>
      <c r="BI363" s="656"/>
      <c r="BJ363" s="1073">
        <f t="shared" si="501"/>
        <v>0</v>
      </c>
      <c r="BK363" s="1145">
        <f t="shared" si="496"/>
        <v>0</v>
      </c>
    </row>
    <row r="364" spans="1:63" s="663" customFormat="1" ht="59.45" hidden="1" customHeight="1">
      <c r="B364" s="848"/>
      <c r="C364" s="897"/>
      <c r="D364" s="1369"/>
      <c r="E364" s="957"/>
      <c r="F364" s="957"/>
      <c r="G364" s="957"/>
      <c r="H364" s="957"/>
      <c r="I364" s="855"/>
      <c r="J364" s="855"/>
      <c r="K364" s="855"/>
      <c r="L364" s="855"/>
      <c r="M364" s="259"/>
      <c r="N364" s="259"/>
      <c r="O364" s="259"/>
      <c r="P364" s="819"/>
      <c r="Q364" s="259"/>
      <c r="R364" s="1032"/>
      <c r="S364" s="257"/>
      <c r="T364" s="818"/>
      <c r="U364" s="259"/>
      <c r="V364" s="909"/>
      <c r="W364" s="927"/>
      <c r="X364" s="855"/>
      <c r="Y364" s="927"/>
      <c r="Z364" s="855"/>
      <c r="AA364" s="855"/>
      <c r="AB364" s="855"/>
      <c r="AC364" s="927"/>
      <c r="AD364" s="855"/>
      <c r="AE364" s="855"/>
      <c r="AF364" s="855"/>
      <c r="AG364" s="923"/>
      <c r="AH364" s="855"/>
      <c r="AI364" s="923"/>
      <c r="AJ364" s="855"/>
      <c r="AK364" s="855"/>
      <c r="AL364" s="855"/>
      <c r="AM364" s="855"/>
      <c r="AN364" s="855"/>
      <c r="AO364" s="855"/>
      <c r="AP364" s="855"/>
      <c r="AQ364" s="855"/>
      <c r="AR364" s="855"/>
      <c r="AS364" s="855"/>
      <c r="AT364" s="855"/>
      <c r="AU364" s="855"/>
      <c r="AV364" s="855"/>
      <c r="AW364" s="855"/>
      <c r="AX364" s="855"/>
      <c r="AY364" s="855"/>
      <c r="AZ364" s="855"/>
      <c r="BA364" s="855"/>
      <c r="BB364" s="855"/>
      <c r="BC364" s="855"/>
      <c r="BD364" s="855"/>
      <c r="BE364" s="855"/>
      <c r="BF364" s="819"/>
      <c r="BG364" s="970"/>
      <c r="BJ364" s="1073"/>
      <c r="BK364" s="1145">
        <f t="shared" si="496"/>
        <v>0</v>
      </c>
    </row>
    <row r="365" spans="1:63" s="693" customFormat="1" ht="18" customHeight="1">
      <c r="B365" s="839" t="s">
        <v>89</v>
      </c>
      <c r="C365" s="901" t="s">
        <v>75</v>
      </c>
      <c r="D365" s="1411">
        <f>D366+D367+D368+D369</f>
        <v>1</v>
      </c>
      <c r="E365" s="902" t="e">
        <f>E366+E367+#REF!+E368+E369</f>
        <v>#REF!</v>
      </c>
      <c r="F365" s="902" t="e">
        <f>F366+F367+#REF!+F368+F369</f>
        <v>#REF!</v>
      </c>
      <c r="G365" s="902" t="e">
        <f>G366+G367+#REF!+G368+G369</f>
        <v>#REF!</v>
      </c>
      <c r="H365" s="902" t="e">
        <f>H366+H367+#REF!+H368+H369</f>
        <v>#REF!</v>
      </c>
      <c r="I365" s="902" t="e">
        <f>I366+I367+#REF!+I368+I369</f>
        <v>#REF!</v>
      </c>
      <c r="J365" s="902" t="e">
        <f>J366+J367+#REF!+J368+J369</f>
        <v>#REF!</v>
      </c>
      <c r="K365" s="902" t="e">
        <f>K367+#REF!+K368+K369+#REF!</f>
        <v>#REF!</v>
      </c>
      <c r="L365" s="902" t="e">
        <f>L367+#REF!+L368+L369+#REF!</f>
        <v>#REF!</v>
      </c>
      <c r="M365" s="844" t="e">
        <f>M367+#REF!+M368+M369+#REF!</f>
        <v>#REF!</v>
      </c>
      <c r="N365" s="841"/>
      <c r="O365" s="841"/>
      <c r="P365" s="841"/>
      <c r="Q365" s="841"/>
      <c r="R365" s="841"/>
      <c r="S365" s="841"/>
      <c r="T365" s="841"/>
      <c r="U365" s="841"/>
      <c r="V365" s="841"/>
      <c r="W365" s="902">
        <f>W366+W367+W368+W369</f>
        <v>991810</v>
      </c>
      <c r="X365" s="902">
        <f t="shared" ref="X365:AV365" si="545">X366+X367+X368+X369</f>
        <v>880000</v>
      </c>
      <c r="Y365" s="902">
        <f t="shared" si="545"/>
        <v>896710</v>
      </c>
      <c r="Z365" s="902">
        <f t="shared" si="545"/>
        <v>0</v>
      </c>
      <c r="AA365" s="902">
        <f t="shared" si="545"/>
        <v>896710</v>
      </c>
      <c r="AB365" s="902">
        <f t="shared" si="545"/>
        <v>16710</v>
      </c>
      <c r="AC365" s="902">
        <f t="shared" si="545"/>
        <v>0</v>
      </c>
      <c r="AD365" s="902">
        <f t="shared" si="545"/>
        <v>880000</v>
      </c>
      <c r="AE365" s="902">
        <f t="shared" si="545"/>
        <v>0</v>
      </c>
      <c r="AF365" s="902">
        <f t="shared" si="545"/>
        <v>73716</v>
      </c>
      <c r="AG365" s="902">
        <f t="shared" si="545"/>
        <v>269062</v>
      </c>
      <c r="AH365" s="902">
        <f t="shared" si="545"/>
        <v>40000</v>
      </c>
      <c r="AI365" s="902">
        <f t="shared" si="545"/>
        <v>238063</v>
      </c>
      <c r="AJ365" s="902">
        <f t="shared" si="545"/>
        <v>311779</v>
      </c>
      <c r="AK365" s="902">
        <f t="shared" si="545"/>
        <v>197304</v>
      </c>
      <c r="AL365" s="902">
        <f t="shared" si="545"/>
        <v>197000</v>
      </c>
      <c r="AM365" s="902">
        <f t="shared" si="545"/>
        <v>0</v>
      </c>
      <c r="AN365" s="902">
        <f t="shared" si="545"/>
        <v>0</v>
      </c>
      <c r="AO365" s="902">
        <f t="shared" si="545"/>
        <v>197000</v>
      </c>
      <c r="AP365" s="902">
        <f t="shared" si="545"/>
        <v>0</v>
      </c>
      <c r="AQ365" s="902"/>
      <c r="AR365" s="902">
        <f t="shared" si="545"/>
        <v>52552.122000000003</v>
      </c>
      <c r="AS365" s="902">
        <f t="shared" si="545"/>
        <v>0</v>
      </c>
      <c r="AT365" s="902">
        <f t="shared" si="545"/>
        <v>0</v>
      </c>
      <c r="AU365" s="902">
        <f t="shared" si="545"/>
        <v>52552.122000000003</v>
      </c>
      <c r="AV365" s="902">
        <f t="shared" si="545"/>
        <v>0</v>
      </c>
      <c r="AW365" s="902"/>
      <c r="AX365" s="902">
        <f t="shared" ref="AX365:BB365" si="546">AX366+AX367+AX368+AX369</f>
        <v>263539</v>
      </c>
      <c r="AY365" s="902">
        <f t="shared" si="546"/>
        <v>0</v>
      </c>
      <c r="AZ365" s="902">
        <f t="shared" si="546"/>
        <v>0</v>
      </c>
      <c r="BA365" s="902">
        <f t="shared" si="546"/>
        <v>263539</v>
      </c>
      <c r="BB365" s="902">
        <f t="shared" si="546"/>
        <v>0</v>
      </c>
      <c r="BC365" s="902"/>
      <c r="BD365" s="902"/>
      <c r="BE365" s="902"/>
      <c r="BF365" s="902"/>
      <c r="BG365" s="847"/>
      <c r="BH365" s="2197">
        <f t="shared" ref="BH365:BH370" si="547">AA365-(AF365+AI365+AL365)</f>
        <v>387931</v>
      </c>
      <c r="BI365" s="2198" t="e">
        <f>#REF!-AL365</f>
        <v>#REF!</v>
      </c>
      <c r="BJ365" s="1073">
        <f t="shared" si="501"/>
        <v>66539</v>
      </c>
      <c r="BK365" s="1145">
        <f t="shared" si="496"/>
        <v>321392</v>
      </c>
    </row>
    <row r="366" spans="1:63" s="663" customFormat="1" ht="84" hidden="1" customHeight="1">
      <c r="B366" s="848"/>
      <c r="C366" s="897"/>
      <c r="D366" s="819"/>
      <c r="E366" s="855"/>
      <c r="F366" s="855"/>
      <c r="G366" s="855"/>
      <c r="H366" s="855"/>
      <c r="I366" s="855"/>
      <c r="J366" s="855"/>
      <c r="K366" s="855"/>
      <c r="L366" s="855"/>
      <c r="M366" s="881"/>
      <c r="N366" s="819"/>
      <c r="O366" s="819"/>
      <c r="P366" s="1025"/>
      <c r="Q366" s="1030"/>
      <c r="R366" s="259"/>
      <c r="S366" s="259"/>
      <c r="T366" s="259"/>
      <c r="U366" s="259"/>
      <c r="V366" s="259"/>
      <c r="W366" s="877"/>
      <c r="X366" s="877"/>
      <c r="Y366" s="855"/>
      <c r="Z366" s="855"/>
      <c r="AA366" s="855"/>
      <c r="AB366" s="855"/>
      <c r="AC366" s="855"/>
      <c r="AD366" s="855"/>
      <c r="AE366" s="855"/>
      <c r="AF366" s="855"/>
      <c r="AG366" s="855"/>
      <c r="AH366" s="855"/>
      <c r="AI366" s="855"/>
      <c r="AJ366" s="855"/>
      <c r="AK366" s="855"/>
      <c r="AL366" s="855"/>
      <c r="AM366" s="855"/>
      <c r="AN366" s="855"/>
      <c r="AO366" s="855"/>
      <c r="AP366" s="855"/>
      <c r="AQ366" s="855"/>
      <c r="AR366" s="855"/>
      <c r="AS366" s="855"/>
      <c r="AT366" s="855"/>
      <c r="AU366" s="855"/>
      <c r="AV366" s="855"/>
      <c r="AW366" s="855"/>
      <c r="AX366" s="855"/>
      <c r="AY366" s="855"/>
      <c r="AZ366" s="855"/>
      <c r="BA366" s="855"/>
      <c r="BB366" s="855"/>
      <c r="BC366" s="855"/>
      <c r="BD366" s="855"/>
      <c r="BE366" s="855"/>
      <c r="BF366" s="855"/>
      <c r="BG366" s="855"/>
      <c r="BH366" s="1301"/>
      <c r="BI366" s="656"/>
      <c r="BJ366" s="1073"/>
      <c r="BK366" s="1145">
        <f t="shared" si="496"/>
        <v>0</v>
      </c>
    </row>
    <row r="367" spans="1:63" s="663" customFormat="1" ht="57" hidden="1" customHeight="1">
      <c r="B367" s="848"/>
      <c r="C367" s="897"/>
      <c r="D367" s="819"/>
      <c r="E367" s="855"/>
      <c r="F367" s="855"/>
      <c r="G367" s="855"/>
      <c r="H367" s="855"/>
      <c r="I367" s="855"/>
      <c r="J367" s="855"/>
      <c r="K367" s="855"/>
      <c r="L367" s="855"/>
      <c r="M367" s="881"/>
      <c r="N367" s="259"/>
      <c r="O367" s="259"/>
      <c r="P367" s="1025"/>
      <c r="Q367" s="259"/>
      <c r="R367" s="259"/>
      <c r="S367" s="259"/>
      <c r="T367" s="259"/>
      <c r="U367" s="259"/>
      <c r="V367" s="259"/>
      <c r="W367" s="2178"/>
      <c r="X367" s="877"/>
      <c r="Y367" s="855"/>
      <c r="Z367" s="855"/>
      <c r="AA367" s="855"/>
      <c r="AB367" s="855"/>
      <c r="AC367" s="855"/>
      <c r="AD367" s="855"/>
      <c r="AE367" s="855"/>
      <c r="AF367" s="855"/>
      <c r="AG367" s="855"/>
      <c r="AH367" s="855"/>
      <c r="AI367" s="855"/>
      <c r="AJ367" s="855"/>
      <c r="AK367" s="855"/>
      <c r="AL367" s="855"/>
      <c r="AM367" s="855"/>
      <c r="AN367" s="855"/>
      <c r="AO367" s="855"/>
      <c r="AP367" s="855"/>
      <c r="AQ367" s="855"/>
      <c r="AR367" s="855"/>
      <c r="AS367" s="855"/>
      <c r="AT367" s="855"/>
      <c r="AU367" s="855"/>
      <c r="AV367" s="855"/>
      <c r="AW367" s="855"/>
      <c r="AX367" s="855"/>
      <c r="AY367" s="855"/>
      <c r="AZ367" s="855"/>
      <c r="BA367" s="855"/>
      <c r="BB367" s="855"/>
      <c r="BC367" s="855"/>
      <c r="BD367" s="855"/>
      <c r="BE367" s="855"/>
      <c r="BF367" s="855"/>
      <c r="BG367" s="855"/>
      <c r="BH367" s="1301"/>
      <c r="BI367" s="656"/>
      <c r="BJ367" s="1073"/>
      <c r="BK367" s="1145">
        <f t="shared" si="496"/>
        <v>0</v>
      </c>
    </row>
    <row r="368" spans="1:63" s="663" customFormat="1" ht="78" customHeight="1">
      <c r="A368" s="663" t="s">
        <v>72</v>
      </c>
      <c r="B368" s="848">
        <v>3</v>
      </c>
      <c r="C368" s="897" t="s">
        <v>987</v>
      </c>
      <c r="D368" s="819">
        <v>1</v>
      </c>
      <c r="E368" s="855"/>
      <c r="F368" s="855"/>
      <c r="G368" s="855"/>
      <c r="H368" s="855"/>
      <c r="I368" s="855">
        <v>1</v>
      </c>
      <c r="J368" s="855">
        <f>I368*AL368</f>
        <v>197000</v>
      </c>
      <c r="K368" s="855"/>
      <c r="L368" s="855">
        <v>1</v>
      </c>
      <c r="M368" s="881"/>
      <c r="N368" s="259" t="s">
        <v>988</v>
      </c>
      <c r="O368" s="259" t="s">
        <v>77</v>
      </c>
      <c r="P368" s="1025" t="s">
        <v>103</v>
      </c>
      <c r="Q368" s="259">
        <v>7882514</v>
      </c>
      <c r="R368" s="259"/>
      <c r="S368" s="259" t="s">
        <v>989</v>
      </c>
      <c r="T368" s="259" t="s">
        <v>96</v>
      </c>
      <c r="U368" s="259" t="s">
        <v>2065</v>
      </c>
      <c r="V368" s="259" t="s">
        <v>990</v>
      </c>
      <c r="W368" s="855">
        <v>991810</v>
      </c>
      <c r="X368" s="855">
        <v>880000</v>
      </c>
      <c r="Y368" s="855">
        <v>896710</v>
      </c>
      <c r="Z368" s="855"/>
      <c r="AA368" s="855">
        <f>AB368+AC368+AD368+AE368</f>
        <v>896710</v>
      </c>
      <c r="AB368" s="855">
        <f>3710+13000</f>
        <v>16710</v>
      </c>
      <c r="AC368" s="855"/>
      <c r="AD368" s="855">
        <f>X368</f>
        <v>880000</v>
      </c>
      <c r="AE368" s="855"/>
      <c r="AF368" s="855">
        <f>3710+70006</f>
        <v>73716</v>
      </c>
      <c r="AG368" s="855">
        <f>130000+139062</f>
        <v>269062</v>
      </c>
      <c r="AH368" s="855">
        <v>40000</v>
      </c>
      <c r="AI368" s="855">
        <f>139063+99000</f>
        <v>238063</v>
      </c>
      <c r="AJ368" s="855">
        <f>AF368+AI368</f>
        <v>311779</v>
      </c>
      <c r="AK368" s="855">
        <v>197304</v>
      </c>
      <c r="AL368" s="855">
        <f>AM368+AN368+AO368+AP368</f>
        <v>197000</v>
      </c>
      <c r="AM368" s="855"/>
      <c r="AN368" s="855"/>
      <c r="AO368" s="855">
        <v>197000</v>
      </c>
      <c r="AP368" s="855"/>
      <c r="AQ368" s="855"/>
      <c r="AR368" s="855">
        <f>AS368+AT368+AU368+AV368</f>
        <v>52552.122000000003</v>
      </c>
      <c r="AS368" s="855"/>
      <c r="AT368" s="855"/>
      <c r="AU368" s="855">
        <f>'3-NSTW'!AC52</f>
        <v>52552.122000000003</v>
      </c>
      <c r="AV368" s="855"/>
      <c r="AW368" s="855"/>
      <c r="AX368" s="855">
        <f>AY368+AZ368+BA368+BB368</f>
        <v>263539</v>
      </c>
      <c r="AY368" s="855"/>
      <c r="AZ368" s="855"/>
      <c r="BA368" s="855">
        <f>'3-NSTW'!AG52</f>
        <v>263539</v>
      </c>
      <c r="BB368" s="855"/>
      <c r="BC368" s="855"/>
      <c r="BD368" s="855"/>
      <c r="BE368" s="855"/>
      <c r="BF368" s="819" t="s">
        <v>2408</v>
      </c>
      <c r="BG368" s="855"/>
      <c r="BH368" s="1301">
        <f t="shared" si="547"/>
        <v>387931</v>
      </c>
      <c r="BI368" s="656" t="e">
        <f>#REF!-AL368</f>
        <v>#REF!</v>
      </c>
      <c r="BJ368" s="1073">
        <f t="shared" si="501"/>
        <v>66539</v>
      </c>
      <c r="BK368" s="1145">
        <f t="shared" si="496"/>
        <v>321392</v>
      </c>
    </row>
    <row r="369" spans="1:63" s="663" customFormat="1" ht="137.1" hidden="1" customHeight="1">
      <c r="B369" s="848"/>
      <c r="C369" s="897"/>
      <c r="D369" s="819"/>
      <c r="E369" s="855"/>
      <c r="F369" s="855"/>
      <c r="G369" s="855"/>
      <c r="H369" s="855"/>
      <c r="I369" s="855"/>
      <c r="J369" s="855"/>
      <c r="K369" s="855"/>
      <c r="L369" s="855"/>
      <c r="M369" s="881"/>
      <c r="N369" s="819"/>
      <c r="O369" s="819"/>
      <c r="P369" s="1025"/>
      <c r="Q369" s="1030"/>
      <c r="R369" s="259"/>
      <c r="S369" s="259"/>
      <c r="T369" s="259"/>
      <c r="U369" s="259"/>
      <c r="V369" s="259"/>
      <c r="W369" s="855"/>
      <c r="X369" s="855"/>
      <c r="Y369" s="855"/>
      <c r="Z369" s="855"/>
      <c r="AA369" s="855"/>
      <c r="AB369" s="855"/>
      <c r="AC369" s="855"/>
      <c r="AD369" s="855"/>
      <c r="AE369" s="855"/>
      <c r="AF369" s="855"/>
      <c r="AG369" s="855"/>
      <c r="AH369" s="855"/>
      <c r="AI369" s="855"/>
      <c r="AJ369" s="855"/>
      <c r="AK369" s="855"/>
      <c r="AL369" s="855"/>
      <c r="AM369" s="855"/>
      <c r="AN369" s="855"/>
      <c r="AO369" s="855"/>
      <c r="AP369" s="855"/>
      <c r="AQ369" s="855"/>
      <c r="AR369" s="855"/>
      <c r="AS369" s="855"/>
      <c r="AT369" s="855"/>
      <c r="AU369" s="855"/>
      <c r="AV369" s="855"/>
      <c r="AW369" s="855"/>
      <c r="AX369" s="855"/>
      <c r="AY369" s="855"/>
      <c r="AZ369" s="855"/>
      <c r="BA369" s="855"/>
      <c r="BB369" s="855"/>
      <c r="BC369" s="855"/>
      <c r="BD369" s="855"/>
      <c r="BE369" s="855"/>
      <c r="BF369" s="819"/>
      <c r="BG369" s="855"/>
      <c r="BH369" s="1301"/>
      <c r="BI369" s="656"/>
      <c r="BJ369" s="1073"/>
      <c r="BK369" s="1145">
        <f t="shared" si="496"/>
        <v>0</v>
      </c>
    </row>
    <row r="370" spans="1:63" s="228" customFormat="1" ht="17.100000000000001" hidden="1" customHeight="1">
      <c r="B370" s="871" t="s">
        <v>2261</v>
      </c>
      <c r="C370" s="875" t="s">
        <v>110</v>
      </c>
      <c r="D370" s="900">
        <f>D371</f>
        <v>0</v>
      </c>
      <c r="E370" s="248">
        <f t="shared" ref="E370:M370" si="548">E371</f>
        <v>0</v>
      </c>
      <c r="F370" s="248"/>
      <c r="G370" s="248">
        <f t="shared" si="548"/>
        <v>0</v>
      </c>
      <c r="H370" s="248"/>
      <c r="I370" s="248">
        <f t="shared" si="548"/>
        <v>0</v>
      </c>
      <c r="J370" s="248">
        <f t="shared" si="548"/>
        <v>0</v>
      </c>
      <c r="K370" s="248">
        <f t="shared" si="548"/>
        <v>0</v>
      </c>
      <c r="L370" s="248">
        <f t="shared" si="548"/>
        <v>0</v>
      </c>
      <c r="M370" s="248">
        <f t="shared" si="548"/>
        <v>0</v>
      </c>
      <c r="N370" s="259"/>
      <c r="O370" s="259"/>
      <c r="P370" s="259"/>
      <c r="Q370" s="259"/>
      <c r="R370" s="259"/>
      <c r="S370" s="259"/>
      <c r="T370" s="259"/>
      <c r="U370" s="259"/>
      <c r="V370" s="259"/>
      <c r="W370" s="248">
        <f t="shared" ref="W370:BA370" si="549">W371</f>
        <v>0</v>
      </c>
      <c r="X370" s="248">
        <f t="shared" si="549"/>
        <v>0</v>
      </c>
      <c r="Y370" s="248">
        <f t="shared" si="549"/>
        <v>0</v>
      </c>
      <c r="Z370" s="248">
        <f t="shared" si="549"/>
        <v>0</v>
      </c>
      <c r="AA370" s="248">
        <f t="shared" si="549"/>
        <v>0</v>
      </c>
      <c r="AB370" s="248">
        <f t="shared" si="549"/>
        <v>0</v>
      </c>
      <c r="AC370" s="248">
        <f t="shared" si="549"/>
        <v>0</v>
      </c>
      <c r="AD370" s="248">
        <f t="shared" si="549"/>
        <v>0</v>
      </c>
      <c r="AE370" s="248">
        <f t="shared" si="549"/>
        <v>0</v>
      </c>
      <c r="AF370" s="248">
        <f t="shared" si="549"/>
        <v>0</v>
      </c>
      <c r="AG370" s="248">
        <f t="shared" si="549"/>
        <v>0</v>
      </c>
      <c r="AH370" s="248">
        <f t="shared" si="549"/>
        <v>0</v>
      </c>
      <c r="AI370" s="248">
        <f t="shared" si="549"/>
        <v>0</v>
      </c>
      <c r="AJ370" s="248">
        <f t="shared" si="549"/>
        <v>0</v>
      </c>
      <c r="AK370" s="248">
        <f t="shared" si="549"/>
        <v>0</v>
      </c>
      <c r="AL370" s="248">
        <f t="shared" si="549"/>
        <v>0</v>
      </c>
      <c r="AM370" s="248">
        <f t="shared" si="549"/>
        <v>0</v>
      </c>
      <c r="AN370" s="248">
        <f t="shared" si="549"/>
        <v>0</v>
      </c>
      <c r="AO370" s="248">
        <f t="shared" si="549"/>
        <v>0</v>
      </c>
      <c r="AP370" s="248"/>
      <c r="AQ370" s="248"/>
      <c r="AR370" s="248">
        <f t="shared" si="549"/>
        <v>0</v>
      </c>
      <c r="AS370" s="248">
        <f t="shared" si="549"/>
        <v>0</v>
      </c>
      <c r="AT370" s="248">
        <f t="shared" si="549"/>
        <v>0</v>
      </c>
      <c r="AU370" s="248">
        <f t="shared" si="549"/>
        <v>0</v>
      </c>
      <c r="AV370" s="248"/>
      <c r="AW370" s="248"/>
      <c r="AX370" s="248">
        <f t="shared" si="549"/>
        <v>0</v>
      </c>
      <c r="AY370" s="248">
        <f t="shared" si="549"/>
        <v>0</v>
      </c>
      <c r="AZ370" s="248">
        <f t="shared" si="549"/>
        <v>0</v>
      </c>
      <c r="BA370" s="248">
        <f t="shared" si="549"/>
        <v>0</v>
      </c>
      <c r="BB370" s="248"/>
      <c r="BC370" s="248"/>
      <c r="BD370" s="248"/>
      <c r="BE370" s="248"/>
      <c r="BF370" s="248"/>
      <c r="BG370" s="855"/>
      <c r="BH370" s="1301">
        <f t="shared" si="547"/>
        <v>0</v>
      </c>
      <c r="BI370" s="656" t="e">
        <f>#REF!-AL370</f>
        <v>#REF!</v>
      </c>
      <c r="BJ370" s="1073">
        <f t="shared" si="501"/>
        <v>0</v>
      </c>
      <c r="BK370" s="1145">
        <f t="shared" si="496"/>
        <v>0</v>
      </c>
    </row>
    <row r="371" spans="1:63" s="663" customFormat="1" hidden="1">
      <c r="B371" s="848"/>
      <c r="C371" s="897"/>
      <c r="D371" s="819"/>
      <c r="E371" s="855"/>
      <c r="F371" s="855"/>
      <c r="G371" s="855"/>
      <c r="H371" s="855"/>
      <c r="I371" s="855"/>
      <c r="J371" s="855"/>
      <c r="K371" s="855"/>
      <c r="L371" s="855"/>
      <c r="M371" s="881"/>
      <c r="N371" s="259"/>
      <c r="O371" s="259"/>
      <c r="P371" s="818"/>
      <c r="Q371" s="259"/>
      <c r="R371" s="259"/>
      <c r="S371" s="259"/>
      <c r="T371" s="259"/>
      <c r="U371" s="259"/>
      <c r="V371" s="259"/>
      <c r="W371" s="855"/>
      <c r="X371" s="855"/>
      <c r="Y371" s="855"/>
      <c r="Z371" s="855"/>
      <c r="AA371" s="855"/>
      <c r="AB371" s="855"/>
      <c r="AC371" s="855"/>
      <c r="AD371" s="855"/>
      <c r="AE371" s="855"/>
      <c r="AF371" s="855"/>
      <c r="AG371" s="855"/>
      <c r="AH371" s="855"/>
      <c r="AI371" s="855"/>
      <c r="AJ371" s="855"/>
      <c r="AK371" s="855"/>
      <c r="AL371" s="855"/>
      <c r="AM371" s="855"/>
      <c r="AN371" s="855"/>
      <c r="AO371" s="855"/>
      <c r="AP371" s="855"/>
      <c r="AQ371" s="855"/>
      <c r="AR371" s="855"/>
      <c r="AS371" s="855"/>
      <c r="AT371" s="855"/>
      <c r="AU371" s="855"/>
      <c r="AV371" s="855"/>
      <c r="AW371" s="855"/>
      <c r="AX371" s="855"/>
      <c r="AY371" s="855"/>
      <c r="AZ371" s="855"/>
      <c r="BA371" s="855"/>
      <c r="BB371" s="855"/>
      <c r="BC371" s="855"/>
      <c r="BD371" s="855"/>
      <c r="BE371" s="855"/>
      <c r="BF371" s="2486"/>
      <c r="BG371" s="855"/>
      <c r="BH371" s="1301"/>
      <c r="BI371" s="656"/>
      <c r="BJ371" s="1073"/>
      <c r="BK371" s="1145">
        <f t="shared" si="496"/>
        <v>0</v>
      </c>
    </row>
    <row r="372" spans="1:63" s="663" customFormat="1" ht="28.5" hidden="1">
      <c r="B372" s="871" t="s">
        <v>47</v>
      </c>
      <c r="C372" s="875" t="s">
        <v>88</v>
      </c>
      <c r="D372" s="900">
        <f t="shared" ref="D372:M373" si="550">D373</f>
        <v>0</v>
      </c>
      <c r="E372" s="248">
        <f t="shared" si="550"/>
        <v>0</v>
      </c>
      <c r="F372" s="248">
        <f t="shared" si="550"/>
        <v>0</v>
      </c>
      <c r="G372" s="248">
        <f t="shared" si="550"/>
        <v>0</v>
      </c>
      <c r="H372" s="248">
        <f t="shared" si="550"/>
        <v>0</v>
      </c>
      <c r="I372" s="248">
        <f t="shared" si="550"/>
        <v>0</v>
      </c>
      <c r="J372" s="248">
        <f t="shared" si="550"/>
        <v>0</v>
      </c>
      <c r="K372" s="248">
        <f t="shared" si="550"/>
        <v>0</v>
      </c>
      <c r="L372" s="248">
        <f t="shared" si="550"/>
        <v>0</v>
      </c>
      <c r="M372" s="248">
        <f t="shared" si="550"/>
        <v>0</v>
      </c>
      <c r="N372" s="259"/>
      <c r="O372" s="259"/>
      <c r="P372" s="818"/>
      <c r="Q372" s="259"/>
      <c r="R372" s="259"/>
      <c r="S372" s="259"/>
      <c r="T372" s="259"/>
      <c r="U372" s="259"/>
      <c r="V372" s="259"/>
      <c r="W372" s="248">
        <f>W373</f>
        <v>0</v>
      </c>
      <c r="X372" s="248">
        <f t="shared" ref="X372:AR373" si="551">X373</f>
        <v>0</v>
      </c>
      <c r="Y372" s="248">
        <f t="shared" si="551"/>
        <v>0</v>
      </c>
      <c r="Z372" s="248">
        <f t="shared" si="551"/>
        <v>0</v>
      </c>
      <c r="AA372" s="248">
        <f t="shared" si="551"/>
        <v>0</v>
      </c>
      <c r="AB372" s="248">
        <f t="shared" si="551"/>
        <v>0</v>
      </c>
      <c r="AC372" s="248">
        <f t="shared" si="551"/>
        <v>0</v>
      </c>
      <c r="AD372" s="248">
        <f t="shared" si="551"/>
        <v>0</v>
      </c>
      <c r="AE372" s="248">
        <f t="shared" si="551"/>
        <v>0</v>
      </c>
      <c r="AF372" s="248">
        <f t="shared" si="551"/>
        <v>0</v>
      </c>
      <c r="AG372" s="248">
        <f t="shared" si="551"/>
        <v>0</v>
      </c>
      <c r="AH372" s="248">
        <f t="shared" si="551"/>
        <v>0</v>
      </c>
      <c r="AI372" s="248">
        <f t="shared" si="551"/>
        <v>0</v>
      </c>
      <c r="AJ372" s="248">
        <f t="shared" si="551"/>
        <v>0</v>
      </c>
      <c r="AK372" s="248">
        <f t="shared" si="551"/>
        <v>0</v>
      </c>
      <c r="AL372" s="248">
        <f t="shared" si="551"/>
        <v>0</v>
      </c>
      <c r="AM372" s="248">
        <f t="shared" si="551"/>
        <v>0</v>
      </c>
      <c r="AN372" s="248">
        <f t="shared" si="551"/>
        <v>0</v>
      </c>
      <c r="AO372" s="248">
        <f t="shared" si="551"/>
        <v>0</v>
      </c>
      <c r="AP372" s="248">
        <f t="shared" si="551"/>
        <v>0</v>
      </c>
      <c r="AQ372" s="248"/>
      <c r="AR372" s="248">
        <f t="shared" si="551"/>
        <v>0</v>
      </c>
      <c r="AS372" s="248">
        <f t="shared" ref="AR372:BB373" si="552">AS373</f>
        <v>0</v>
      </c>
      <c r="AT372" s="248">
        <f t="shared" si="552"/>
        <v>0</v>
      </c>
      <c r="AU372" s="248">
        <f t="shared" si="552"/>
        <v>0</v>
      </c>
      <c r="AV372" s="248">
        <f t="shared" si="552"/>
        <v>0</v>
      </c>
      <c r="AW372" s="248"/>
      <c r="AX372" s="248">
        <f t="shared" si="552"/>
        <v>0</v>
      </c>
      <c r="AY372" s="248">
        <f t="shared" si="552"/>
        <v>0</v>
      </c>
      <c r="AZ372" s="248">
        <f t="shared" si="552"/>
        <v>0</v>
      </c>
      <c r="BA372" s="248">
        <f t="shared" si="552"/>
        <v>0</v>
      </c>
      <c r="BB372" s="248">
        <f t="shared" si="552"/>
        <v>0</v>
      </c>
      <c r="BC372" s="248"/>
      <c r="BD372" s="248"/>
      <c r="BE372" s="248"/>
      <c r="BF372" s="248"/>
      <c r="BG372" s="855"/>
      <c r="BH372" s="1301"/>
      <c r="BI372" s="656"/>
      <c r="BJ372" s="1073">
        <f t="shared" si="501"/>
        <v>0</v>
      </c>
      <c r="BK372" s="1145">
        <f t="shared" si="496"/>
        <v>0</v>
      </c>
    </row>
    <row r="373" spans="1:63" s="663" customFormat="1" ht="22.5" hidden="1" customHeight="1">
      <c r="B373" s="871" t="s">
        <v>126</v>
      </c>
      <c r="C373" s="875" t="s">
        <v>110</v>
      </c>
      <c r="D373" s="900">
        <f t="shared" si="550"/>
        <v>0</v>
      </c>
      <c r="E373" s="248">
        <f t="shared" si="550"/>
        <v>0</v>
      </c>
      <c r="F373" s="248">
        <f t="shared" si="550"/>
        <v>0</v>
      </c>
      <c r="G373" s="248">
        <f t="shared" si="550"/>
        <v>0</v>
      </c>
      <c r="H373" s="248">
        <f t="shared" si="550"/>
        <v>0</v>
      </c>
      <c r="I373" s="248">
        <f t="shared" si="550"/>
        <v>0</v>
      </c>
      <c r="J373" s="248">
        <f t="shared" si="550"/>
        <v>0</v>
      </c>
      <c r="K373" s="248">
        <f t="shared" si="550"/>
        <v>0</v>
      </c>
      <c r="L373" s="248">
        <f t="shared" si="550"/>
        <v>0</v>
      </c>
      <c r="M373" s="248">
        <f t="shared" si="550"/>
        <v>0</v>
      </c>
      <c r="N373" s="818"/>
      <c r="O373" s="818"/>
      <c r="P373" s="818"/>
      <c r="Q373" s="259"/>
      <c r="R373" s="259"/>
      <c r="S373" s="1056"/>
      <c r="T373" s="259"/>
      <c r="U373" s="259"/>
      <c r="V373" s="259"/>
      <c r="W373" s="248">
        <f>W374</f>
        <v>0</v>
      </c>
      <c r="X373" s="248">
        <f t="shared" si="551"/>
        <v>0</v>
      </c>
      <c r="Y373" s="248">
        <f t="shared" si="551"/>
        <v>0</v>
      </c>
      <c r="Z373" s="248">
        <f t="shared" si="551"/>
        <v>0</v>
      </c>
      <c r="AA373" s="248">
        <f t="shared" si="551"/>
        <v>0</v>
      </c>
      <c r="AB373" s="248">
        <f t="shared" si="551"/>
        <v>0</v>
      </c>
      <c r="AC373" s="248">
        <f t="shared" si="551"/>
        <v>0</v>
      </c>
      <c r="AD373" s="248">
        <f t="shared" si="551"/>
        <v>0</v>
      </c>
      <c r="AE373" s="248">
        <f t="shared" si="551"/>
        <v>0</v>
      </c>
      <c r="AF373" s="248">
        <f t="shared" si="551"/>
        <v>0</v>
      </c>
      <c r="AG373" s="248">
        <f t="shared" si="551"/>
        <v>0</v>
      </c>
      <c r="AH373" s="248">
        <f t="shared" si="551"/>
        <v>0</v>
      </c>
      <c r="AI373" s="248">
        <f t="shared" si="551"/>
        <v>0</v>
      </c>
      <c r="AJ373" s="248">
        <f t="shared" si="551"/>
        <v>0</v>
      </c>
      <c r="AK373" s="248">
        <f t="shared" si="551"/>
        <v>0</v>
      </c>
      <c r="AL373" s="248">
        <f t="shared" si="551"/>
        <v>0</v>
      </c>
      <c r="AM373" s="248">
        <f t="shared" si="551"/>
        <v>0</v>
      </c>
      <c r="AN373" s="248">
        <f t="shared" si="551"/>
        <v>0</v>
      </c>
      <c r="AO373" s="248">
        <f t="shared" si="551"/>
        <v>0</v>
      </c>
      <c r="AP373" s="248">
        <f t="shared" si="551"/>
        <v>0</v>
      </c>
      <c r="AQ373" s="248"/>
      <c r="AR373" s="248">
        <f t="shared" si="552"/>
        <v>0</v>
      </c>
      <c r="AS373" s="248">
        <f t="shared" si="552"/>
        <v>0</v>
      </c>
      <c r="AT373" s="248">
        <f t="shared" si="552"/>
        <v>0</v>
      </c>
      <c r="AU373" s="248">
        <f t="shared" si="552"/>
        <v>0</v>
      </c>
      <c r="AV373" s="248">
        <f t="shared" si="552"/>
        <v>0</v>
      </c>
      <c r="AW373" s="248"/>
      <c r="AX373" s="248">
        <f t="shared" si="552"/>
        <v>0</v>
      </c>
      <c r="AY373" s="248">
        <f t="shared" si="552"/>
        <v>0</v>
      </c>
      <c r="AZ373" s="248">
        <f t="shared" si="552"/>
        <v>0</v>
      </c>
      <c r="BA373" s="248">
        <f t="shared" si="552"/>
        <v>0</v>
      </c>
      <c r="BB373" s="248">
        <f t="shared" si="552"/>
        <v>0</v>
      </c>
      <c r="BC373" s="248"/>
      <c r="BD373" s="248"/>
      <c r="BE373" s="248"/>
      <c r="BF373" s="248"/>
      <c r="BG373" s="855"/>
      <c r="BH373" s="1301"/>
      <c r="BI373" s="656"/>
      <c r="BJ373" s="1073">
        <f t="shared" si="501"/>
        <v>0</v>
      </c>
      <c r="BK373" s="1145">
        <f t="shared" si="496"/>
        <v>0</v>
      </c>
    </row>
    <row r="374" spans="1:63" s="663" customFormat="1" ht="83.45" hidden="1" customHeight="1">
      <c r="B374" s="848"/>
      <c r="C374" s="897"/>
      <c r="D374" s="819"/>
      <c r="E374" s="855"/>
      <c r="F374" s="855"/>
      <c r="G374" s="855"/>
      <c r="H374" s="855"/>
      <c r="I374" s="855"/>
      <c r="J374" s="855"/>
      <c r="K374" s="855"/>
      <c r="L374" s="855"/>
      <c r="M374" s="881"/>
      <c r="N374" s="259"/>
      <c r="O374" s="259"/>
      <c r="P374" s="818"/>
      <c r="Q374" s="259"/>
      <c r="R374" s="259"/>
      <c r="S374" s="259"/>
      <c r="T374" s="259"/>
      <c r="U374" s="259"/>
      <c r="V374" s="259"/>
      <c r="W374" s="855"/>
      <c r="X374" s="855"/>
      <c r="Y374" s="855"/>
      <c r="Z374" s="855"/>
      <c r="AA374" s="855"/>
      <c r="AB374" s="855"/>
      <c r="AC374" s="855"/>
      <c r="AD374" s="855"/>
      <c r="AE374" s="855"/>
      <c r="AF374" s="855"/>
      <c r="AG374" s="855"/>
      <c r="AH374" s="855"/>
      <c r="AI374" s="855"/>
      <c r="AJ374" s="855"/>
      <c r="AK374" s="855"/>
      <c r="AL374" s="855"/>
      <c r="AM374" s="855"/>
      <c r="AN374" s="855"/>
      <c r="AO374" s="855"/>
      <c r="AP374" s="855"/>
      <c r="AQ374" s="855"/>
      <c r="AR374" s="855"/>
      <c r="AS374" s="855"/>
      <c r="AT374" s="855"/>
      <c r="AU374" s="855"/>
      <c r="AV374" s="855"/>
      <c r="AW374" s="855"/>
      <c r="AX374" s="855"/>
      <c r="AY374" s="855"/>
      <c r="AZ374" s="855"/>
      <c r="BA374" s="855"/>
      <c r="BB374" s="855"/>
      <c r="BC374" s="855"/>
      <c r="BD374" s="855"/>
      <c r="BE374" s="855"/>
      <c r="BF374" s="819"/>
      <c r="BG374" s="897"/>
      <c r="BH374" s="1301"/>
      <c r="BI374" s="656"/>
      <c r="BJ374" s="1073"/>
      <c r="BK374" s="1145">
        <f t="shared" si="496"/>
        <v>0</v>
      </c>
    </row>
    <row r="375" spans="1:63" s="228" customFormat="1" ht="87.6" customHeight="1">
      <c r="B375" s="1037" t="s">
        <v>47</v>
      </c>
      <c r="C375" s="887" t="s">
        <v>233</v>
      </c>
      <c r="D375" s="900">
        <f t="shared" ref="D375:M375" si="553">D376+D392+D404</f>
        <v>1</v>
      </c>
      <c r="E375" s="248">
        <f t="shared" si="553"/>
        <v>0</v>
      </c>
      <c r="F375" s="248">
        <f t="shared" si="553"/>
        <v>0</v>
      </c>
      <c r="G375" s="248">
        <f t="shared" si="553"/>
        <v>1</v>
      </c>
      <c r="H375" s="248">
        <f t="shared" si="553"/>
        <v>19000</v>
      </c>
      <c r="I375" s="248">
        <f t="shared" si="553"/>
        <v>0</v>
      </c>
      <c r="J375" s="248">
        <f t="shared" si="553"/>
        <v>0</v>
      </c>
      <c r="K375" s="248" t="e">
        <f t="shared" si="553"/>
        <v>#REF!</v>
      </c>
      <c r="L375" s="248" t="e">
        <f t="shared" si="553"/>
        <v>#REF!</v>
      </c>
      <c r="M375" s="248" t="e">
        <f t="shared" si="553"/>
        <v>#REF!</v>
      </c>
      <c r="N375" s="259"/>
      <c r="O375" s="259"/>
      <c r="P375" s="259"/>
      <c r="Q375" s="259"/>
      <c r="R375" s="259"/>
      <c r="S375" s="259"/>
      <c r="T375" s="259"/>
      <c r="U375" s="259"/>
      <c r="V375" s="259"/>
      <c r="W375" s="248">
        <f t="shared" ref="W375:AP375" si="554">W376+W392+W404</f>
        <v>36769</v>
      </c>
      <c r="X375" s="248" t="e">
        <f t="shared" si="554"/>
        <v>#REF!</v>
      </c>
      <c r="Y375" s="248">
        <f t="shared" si="554"/>
        <v>36769</v>
      </c>
      <c r="Z375" s="248">
        <f t="shared" si="554"/>
        <v>0</v>
      </c>
      <c r="AA375" s="248">
        <f t="shared" si="554"/>
        <v>29000</v>
      </c>
      <c r="AB375" s="248">
        <f t="shared" si="554"/>
        <v>0</v>
      </c>
      <c r="AC375" s="248">
        <f t="shared" si="554"/>
        <v>29000</v>
      </c>
      <c r="AD375" s="248">
        <f t="shared" si="554"/>
        <v>0</v>
      </c>
      <c r="AE375" s="248">
        <f t="shared" si="554"/>
        <v>0</v>
      </c>
      <c r="AF375" s="248">
        <f t="shared" si="554"/>
        <v>0</v>
      </c>
      <c r="AG375" s="248">
        <f t="shared" si="554"/>
        <v>7000</v>
      </c>
      <c r="AH375" s="248">
        <f t="shared" si="554"/>
        <v>6981.9709999999995</v>
      </c>
      <c r="AI375" s="248">
        <f t="shared" si="554"/>
        <v>7200</v>
      </c>
      <c r="AJ375" s="248">
        <f t="shared" si="554"/>
        <v>7200</v>
      </c>
      <c r="AK375" s="248">
        <f t="shared" si="554"/>
        <v>21800</v>
      </c>
      <c r="AL375" s="248">
        <f t="shared" si="554"/>
        <v>19000</v>
      </c>
      <c r="AM375" s="248">
        <f t="shared" si="554"/>
        <v>0</v>
      </c>
      <c r="AN375" s="248">
        <f t="shared" si="554"/>
        <v>19000</v>
      </c>
      <c r="AO375" s="248">
        <f t="shared" si="554"/>
        <v>0</v>
      </c>
      <c r="AP375" s="248">
        <f t="shared" si="554"/>
        <v>0</v>
      </c>
      <c r="AQ375" s="248"/>
      <c r="AR375" s="248">
        <f t="shared" ref="AR375:AV375" si="555">AR376+AR392+AR404</f>
        <v>12878.847</v>
      </c>
      <c r="AS375" s="248">
        <f t="shared" si="555"/>
        <v>0</v>
      </c>
      <c r="AT375" s="248">
        <f t="shared" si="555"/>
        <v>12878.847</v>
      </c>
      <c r="AU375" s="248">
        <f t="shared" si="555"/>
        <v>0</v>
      </c>
      <c r="AV375" s="248">
        <f t="shared" si="555"/>
        <v>0</v>
      </c>
      <c r="AW375" s="248"/>
      <c r="AX375" s="248">
        <f t="shared" ref="AX375:BB375" si="556">AX376+AX392+AX404</f>
        <v>20070</v>
      </c>
      <c r="AY375" s="248">
        <f t="shared" si="556"/>
        <v>0</v>
      </c>
      <c r="AZ375" s="248">
        <f t="shared" si="556"/>
        <v>20070</v>
      </c>
      <c r="BA375" s="248">
        <f t="shared" si="556"/>
        <v>0</v>
      </c>
      <c r="BB375" s="248">
        <f t="shared" si="556"/>
        <v>0</v>
      </c>
      <c r="BC375" s="248"/>
      <c r="BD375" s="248"/>
      <c r="BE375" s="248"/>
      <c r="BF375" s="248"/>
      <c r="BG375" s="855"/>
      <c r="BH375" s="1301">
        <f t="shared" ref="BH375:BH378" si="557">AA375-(AF375+AI375+AL375)</f>
        <v>2800</v>
      </c>
      <c r="BI375" s="656" t="e">
        <f>#REF!-AL375</f>
        <v>#REF!</v>
      </c>
      <c r="BJ375" s="1073">
        <f t="shared" si="501"/>
        <v>1070</v>
      </c>
      <c r="BK375" s="1145">
        <f t="shared" si="496"/>
        <v>1730</v>
      </c>
    </row>
    <row r="376" spans="1:63" s="228" customFormat="1" ht="33.6" customHeight="1">
      <c r="B376" s="871" t="s">
        <v>126</v>
      </c>
      <c r="C376" s="875" t="s">
        <v>117</v>
      </c>
      <c r="D376" s="900">
        <f t="shared" ref="D376:M376" si="558">D377</f>
        <v>1</v>
      </c>
      <c r="E376" s="248">
        <f t="shared" si="558"/>
        <v>0</v>
      </c>
      <c r="F376" s="248">
        <f t="shared" si="558"/>
        <v>0</v>
      </c>
      <c r="G376" s="248">
        <f t="shared" si="558"/>
        <v>1</v>
      </c>
      <c r="H376" s="248">
        <f t="shared" si="558"/>
        <v>19000</v>
      </c>
      <c r="I376" s="248">
        <f t="shared" si="558"/>
        <v>0</v>
      </c>
      <c r="J376" s="248">
        <f t="shared" si="558"/>
        <v>0</v>
      </c>
      <c r="K376" s="248">
        <f t="shared" si="558"/>
        <v>0</v>
      </c>
      <c r="L376" s="248">
        <f t="shared" si="558"/>
        <v>1</v>
      </c>
      <c r="M376" s="248">
        <f t="shared" si="558"/>
        <v>0</v>
      </c>
      <c r="N376" s="259"/>
      <c r="O376" s="259"/>
      <c r="P376" s="259"/>
      <c r="Q376" s="259"/>
      <c r="R376" s="259"/>
      <c r="S376" s="259"/>
      <c r="T376" s="259"/>
      <c r="U376" s="259"/>
      <c r="V376" s="259"/>
      <c r="W376" s="248">
        <f t="shared" ref="W376:BB376" si="559">W377</f>
        <v>36769</v>
      </c>
      <c r="X376" s="248">
        <f t="shared" si="559"/>
        <v>0</v>
      </c>
      <c r="Y376" s="248">
        <f t="shared" si="559"/>
        <v>36769</v>
      </c>
      <c r="Z376" s="248">
        <f t="shared" si="559"/>
        <v>0</v>
      </c>
      <c r="AA376" s="248">
        <f t="shared" si="559"/>
        <v>29000</v>
      </c>
      <c r="AB376" s="248">
        <f t="shared" si="559"/>
        <v>0</v>
      </c>
      <c r="AC376" s="248">
        <f t="shared" si="559"/>
        <v>29000</v>
      </c>
      <c r="AD376" s="248">
        <f t="shared" si="559"/>
        <v>0</v>
      </c>
      <c r="AE376" s="248">
        <f t="shared" si="559"/>
        <v>0</v>
      </c>
      <c r="AF376" s="248">
        <f t="shared" si="559"/>
        <v>0</v>
      </c>
      <c r="AG376" s="248">
        <f t="shared" si="559"/>
        <v>7000</v>
      </c>
      <c r="AH376" s="248">
        <f t="shared" si="559"/>
        <v>6981.9709999999995</v>
      </c>
      <c r="AI376" s="248">
        <f t="shared" si="559"/>
        <v>7200</v>
      </c>
      <c r="AJ376" s="248">
        <f t="shared" si="559"/>
        <v>7200</v>
      </c>
      <c r="AK376" s="248">
        <f t="shared" si="559"/>
        <v>21800</v>
      </c>
      <c r="AL376" s="248">
        <f t="shared" si="559"/>
        <v>19000</v>
      </c>
      <c r="AM376" s="248">
        <f t="shared" si="559"/>
        <v>0</v>
      </c>
      <c r="AN376" s="248">
        <f t="shared" si="559"/>
        <v>19000</v>
      </c>
      <c r="AO376" s="248">
        <f t="shared" si="559"/>
        <v>0</v>
      </c>
      <c r="AP376" s="248">
        <f t="shared" si="559"/>
        <v>0</v>
      </c>
      <c r="AQ376" s="248"/>
      <c r="AR376" s="248">
        <f t="shared" si="559"/>
        <v>12878.847</v>
      </c>
      <c r="AS376" s="248">
        <f t="shared" si="559"/>
        <v>0</v>
      </c>
      <c r="AT376" s="248">
        <f t="shared" si="559"/>
        <v>12878.847</v>
      </c>
      <c r="AU376" s="248">
        <f t="shared" si="559"/>
        <v>0</v>
      </c>
      <c r="AV376" s="248">
        <f t="shared" si="559"/>
        <v>0</v>
      </c>
      <c r="AW376" s="248"/>
      <c r="AX376" s="248">
        <f t="shared" si="559"/>
        <v>20070</v>
      </c>
      <c r="AY376" s="248">
        <f t="shared" si="559"/>
        <v>0</v>
      </c>
      <c r="AZ376" s="248">
        <f t="shared" si="559"/>
        <v>20070</v>
      </c>
      <c r="BA376" s="248">
        <f t="shared" si="559"/>
        <v>0</v>
      </c>
      <c r="BB376" s="248">
        <f t="shared" si="559"/>
        <v>0</v>
      </c>
      <c r="BC376" s="248"/>
      <c r="BD376" s="248"/>
      <c r="BE376" s="248"/>
      <c r="BF376" s="248"/>
      <c r="BG376" s="855"/>
      <c r="BH376" s="1301">
        <f t="shared" si="557"/>
        <v>2800</v>
      </c>
      <c r="BI376" s="656" t="e">
        <f>#REF!-AL376</f>
        <v>#REF!</v>
      </c>
      <c r="BJ376" s="1073">
        <f t="shared" si="501"/>
        <v>1070</v>
      </c>
      <c r="BK376" s="1145">
        <f t="shared" si="496"/>
        <v>1730</v>
      </c>
    </row>
    <row r="377" spans="1:63" s="693" customFormat="1" ht="18" customHeight="1">
      <c r="B377" s="839" t="s">
        <v>892</v>
      </c>
      <c r="C377" s="901" t="s">
        <v>87</v>
      </c>
      <c r="D377" s="1411">
        <f t="shared" ref="D377:J377" si="560">D378+D383+D386+D389</f>
        <v>1</v>
      </c>
      <c r="E377" s="902">
        <f t="shared" si="560"/>
        <v>0</v>
      </c>
      <c r="F377" s="902">
        <f t="shared" si="560"/>
        <v>0</v>
      </c>
      <c r="G377" s="902">
        <f t="shared" si="560"/>
        <v>1</v>
      </c>
      <c r="H377" s="902">
        <f t="shared" si="560"/>
        <v>19000</v>
      </c>
      <c r="I377" s="902">
        <f t="shared" si="560"/>
        <v>0</v>
      </c>
      <c r="J377" s="902">
        <f t="shared" si="560"/>
        <v>0</v>
      </c>
      <c r="K377" s="902">
        <f>K378+K383+K386</f>
        <v>0</v>
      </c>
      <c r="L377" s="902">
        <f>L378+L383+L386</f>
        <v>1</v>
      </c>
      <c r="M377" s="902">
        <f>M378+M383+M386</f>
        <v>0</v>
      </c>
      <c r="N377" s="841"/>
      <c r="O377" s="841"/>
      <c r="P377" s="841"/>
      <c r="Q377" s="841"/>
      <c r="R377" s="841"/>
      <c r="S377" s="841"/>
      <c r="T377" s="841"/>
      <c r="U377" s="841"/>
      <c r="V377" s="841"/>
      <c r="W377" s="902">
        <f>W378+W383+W386+W389</f>
        <v>36769</v>
      </c>
      <c r="X377" s="902">
        <f>X378+X383+X386</f>
        <v>0</v>
      </c>
      <c r="Y377" s="902">
        <f t="shared" ref="Y377:AP377" si="561">Y378+Y383+Y386+Y389</f>
        <v>36769</v>
      </c>
      <c r="Z377" s="902">
        <f t="shared" si="561"/>
        <v>0</v>
      </c>
      <c r="AA377" s="902">
        <f t="shared" si="561"/>
        <v>29000</v>
      </c>
      <c r="AB377" s="902">
        <f t="shared" si="561"/>
        <v>0</v>
      </c>
      <c r="AC377" s="902">
        <f t="shared" si="561"/>
        <v>29000</v>
      </c>
      <c r="AD377" s="902">
        <f t="shared" si="561"/>
        <v>0</v>
      </c>
      <c r="AE377" s="902">
        <f t="shared" si="561"/>
        <v>0</v>
      </c>
      <c r="AF377" s="902">
        <f t="shared" si="561"/>
        <v>0</v>
      </c>
      <c r="AG377" s="902">
        <f t="shared" si="561"/>
        <v>7000</v>
      </c>
      <c r="AH377" s="902">
        <f t="shared" si="561"/>
        <v>6981.9709999999995</v>
      </c>
      <c r="AI377" s="902">
        <f t="shared" si="561"/>
        <v>7200</v>
      </c>
      <c r="AJ377" s="902">
        <f t="shared" si="561"/>
        <v>7200</v>
      </c>
      <c r="AK377" s="902">
        <f t="shared" si="561"/>
        <v>21800</v>
      </c>
      <c r="AL377" s="902">
        <f t="shared" si="561"/>
        <v>19000</v>
      </c>
      <c r="AM377" s="902">
        <f t="shared" si="561"/>
        <v>0</v>
      </c>
      <c r="AN377" s="902">
        <f t="shared" si="561"/>
        <v>19000</v>
      </c>
      <c r="AO377" s="902">
        <f t="shared" si="561"/>
        <v>0</v>
      </c>
      <c r="AP377" s="902">
        <f t="shared" si="561"/>
        <v>0</v>
      </c>
      <c r="AQ377" s="902"/>
      <c r="AR377" s="902">
        <f t="shared" ref="AR377:AV377" si="562">AR378+AR383+AR386+AR389</f>
        <v>12878.847</v>
      </c>
      <c r="AS377" s="902">
        <f t="shared" si="562"/>
        <v>0</v>
      </c>
      <c r="AT377" s="902">
        <f t="shared" si="562"/>
        <v>12878.847</v>
      </c>
      <c r="AU377" s="902">
        <f t="shared" si="562"/>
        <v>0</v>
      </c>
      <c r="AV377" s="902">
        <f t="shared" si="562"/>
        <v>0</v>
      </c>
      <c r="AW377" s="902"/>
      <c r="AX377" s="902">
        <f t="shared" ref="AX377:BB377" si="563">AX378+AX383+AX386+AX389</f>
        <v>20070</v>
      </c>
      <c r="AY377" s="902">
        <f t="shared" si="563"/>
        <v>0</v>
      </c>
      <c r="AZ377" s="902">
        <f t="shared" si="563"/>
        <v>20070</v>
      </c>
      <c r="BA377" s="902">
        <f t="shared" si="563"/>
        <v>0</v>
      </c>
      <c r="BB377" s="902">
        <f t="shared" si="563"/>
        <v>0</v>
      </c>
      <c r="BC377" s="902"/>
      <c r="BD377" s="902"/>
      <c r="BE377" s="902"/>
      <c r="BF377" s="902"/>
      <c r="BG377" s="847"/>
      <c r="BH377" s="2197">
        <f t="shared" si="557"/>
        <v>2800</v>
      </c>
      <c r="BI377" s="2198" t="e">
        <f>#REF!-AL377</f>
        <v>#REF!</v>
      </c>
      <c r="BJ377" s="1073">
        <f t="shared" si="501"/>
        <v>1070</v>
      </c>
      <c r="BK377" s="1145">
        <f t="shared" si="496"/>
        <v>1730</v>
      </c>
    </row>
    <row r="378" spans="1:63" s="228" customFormat="1" ht="34.5" hidden="1" customHeight="1">
      <c r="B378" s="871"/>
      <c r="C378" s="875" t="s">
        <v>786</v>
      </c>
      <c r="D378" s="900">
        <f t="shared" ref="D378:J378" si="564">D379+D380+D381+D382</f>
        <v>0</v>
      </c>
      <c r="E378" s="248">
        <f t="shared" si="564"/>
        <v>0</v>
      </c>
      <c r="F378" s="248">
        <f t="shared" si="564"/>
        <v>0</v>
      </c>
      <c r="G378" s="248">
        <f t="shared" si="564"/>
        <v>0</v>
      </c>
      <c r="H378" s="248">
        <f t="shared" si="564"/>
        <v>0</v>
      </c>
      <c r="I378" s="248">
        <f t="shared" si="564"/>
        <v>0</v>
      </c>
      <c r="J378" s="248">
        <f t="shared" si="564"/>
        <v>0</v>
      </c>
      <c r="K378" s="248">
        <f t="shared" ref="K378:M378" si="565">K379+K380+K381</f>
        <v>0</v>
      </c>
      <c r="L378" s="248">
        <f t="shared" si="565"/>
        <v>0</v>
      </c>
      <c r="M378" s="248">
        <f t="shared" si="565"/>
        <v>0</v>
      </c>
      <c r="N378" s="259"/>
      <c r="O378" s="259"/>
      <c r="P378" s="259"/>
      <c r="Q378" s="259"/>
      <c r="R378" s="259"/>
      <c r="S378" s="259"/>
      <c r="T378" s="259"/>
      <c r="U378" s="259"/>
      <c r="V378" s="259"/>
      <c r="W378" s="248">
        <f>W379+W380+W381+W382</f>
        <v>0</v>
      </c>
      <c r="X378" s="248">
        <f t="shared" ref="X378" si="566">X379+X380+X381</f>
        <v>0</v>
      </c>
      <c r="Y378" s="248">
        <f t="shared" ref="Y378:AP378" si="567">Y379+Y380+Y381+Y382</f>
        <v>0</v>
      </c>
      <c r="Z378" s="248">
        <f t="shared" si="567"/>
        <v>0</v>
      </c>
      <c r="AA378" s="248">
        <f t="shared" si="567"/>
        <v>0</v>
      </c>
      <c r="AB378" s="248">
        <f t="shared" si="567"/>
        <v>0</v>
      </c>
      <c r="AC378" s="248">
        <f t="shared" si="567"/>
        <v>0</v>
      </c>
      <c r="AD378" s="248">
        <f t="shared" si="567"/>
        <v>0</v>
      </c>
      <c r="AE378" s="248">
        <f t="shared" si="567"/>
        <v>0</v>
      </c>
      <c r="AF378" s="248">
        <f t="shared" si="567"/>
        <v>0</v>
      </c>
      <c r="AG378" s="248">
        <f t="shared" si="567"/>
        <v>0</v>
      </c>
      <c r="AH378" s="248">
        <f t="shared" si="567"/>
        <v>0</v>
      </c>
      <c r="AI378" s="248">
        <f t="shared" si="567"/>
        <v>0</v>
      </c>
      <c r="AJ378" s="248">
        <f t="shared" si="567"/>
        <v>0</v>
      </c>
      <c r="AK378" s="248">
        <f t="shared" si="567"/>
        <v>0</v>
      </c>
      <c r="AL378" s="248">
        <f t="shared" si="567"/>
        <v>0</v>
      </c>
      <c r="AM378" s="248">
        <f t="shared" si="567"/>
        <v>0</v>
      </c>
      <c r="AN378" s="248">
        <f t="shared" si="567"/>
        <v>0</v>
      </c>
      <c r="AO378" s="248">
        <f t="shared" si="567"/>
        <v>0</v>
      </c>
      <c r="AP378" s="248">
        <f t="shared" si="567"/>
        <v>0</v>
      </c>
      <c r="AQ378" s="248"/>
      <c r="AR378" s="248">
        <f t="shared" ref="AR378:AV378" si="568">AR379+AR380+AR381+AR382</f>
        <v>0</v>
      </c>
      <c r="AS378" s="248">
        <f t="shared" si="568"/>
        <v>0</v>
      </c>
      <c r="AT378" s="248">
        <f t="shared" si="568"/>
        <v>0</v>
      </c>
      <c r="AU378" s="248">
        <f t="shared" si="568"/>
        <v>0</v>
      </c>
      <c r="AV378" s="248">
        <f t="shared" si="568"/>
        <v>0</v>
      </c>
      <c r="AW378" s="248"/>
      <c r="AX378" s="248">
        <f t="shared" ref="AX378:BB378" si="569">AX379+AX380+AX381+AX382</f>
        <v>0</v>
      </c>
      <c r="AY378" s="248">
        <f t="shared" si="569"/>
        <v>0</v>
      </c>
      <c r="AZ378" s="248">
        <f t="shared" si="569"/>
        <v>0</v>
      </c>
      <c r="BA378" s="248">
        <f t="shared" si="569"/>
        <v>0</v>
      </c>
      <c r="BB378" s="248">
        <f t="shared" si="569"/>
        <v>0</v>
      </c>
      <c r="BC378" s="248"/>
      <c r="BD378" s="248"/>
      <c r="BE378" s="248"/>
      <c r="BF378" s="248"/>
      <c r="BG378" s="855"/>
      <c r="BH378" s="1301">
        <f t="shared" si="557"/>
        <v>0</v>
      </c>
      <c r="BI378" s="656" t="e">
        <f>#REF!-AL378</f>
        <v>#REF!</v>
      </c>
      <c r="BJ378" s="1073">
        <f t="shared" si="501"/>
        <v>0</v>
      </c>
      <c r="BK378" s="1145">
        <f t="shared" si="496"/>
        <v>0</v>
      </c>
    </row>
    <row r="379" spans="1:63" s="228" customFormat="1" ht="51.6" hidden="1" customHeight="1">
      <c r="B379" s="848"/>
      <c r="C379" s="876"/>
      <c r="D379" s="819"/>
      <c r="E379" s="855"/>
      <c r="F379" s="855"/>
      <c r="G379" s="855"/>
      <c r="H379" s="855"/>
      <c r="I379" s="855"/>
      <c r="J379" s="855"/>
      <c r="K379" s="855"/>
      <c r="L379" s="855"/>
      <c r="M379" s="881"/>
      <c r="N379" s="819"/>
      <c r="O379" s="819"/>
      <c r="P379" s="819"/>
      <c r="Q379" s="1030"/>
      <c r="R379" s="819"/>
      <c r="S379" s="819"/>
      <c r="T379" s="259"/>
      <c r="U379" s="259"/>
      <c r="V379" s="259"/>
      <c r="W379" s="877"/>
      <c r="X379" s="877"/>
      <c r="Y379" s="877"/>
      <c r="Z379" s="248"/>
      <c r="AA379" s="855"/>
      <c r="AB379" s="248"/>
      <c r="AC379" s="877"/>
      <c r="AD379" s="248"/>
      <c r="AE379" s="248"/>
      <c r="AF379" s="877"/>
      <c r="AG379" s="923"/>
      <c r="AH379" s="877"/>
      <c r="AI379" s="923"/>
      <c r="AJ379" s="855"/>
      <c r="AK379" s="855"/>
      <c r="AL379" s="855"/>
      <c r="AM379" s="248"/>
      <c r="AN379" s="855"/>
      <c r="AO379" s="248"/>
      <c r="AP379" s="248"/>
      <c r="AQ379" s="248"/>
      <c r="AR379" s="855"/>
      <c r="AS379" s="248"/>
      <c r="AT379" s="855"/>
      <c r="AU379" s="248"/>
      <c r="AV379" s="248"/>
      <c r="AW379" s="248"/>
      <c r="AX379" s="855"/>
      <c r="AY379" s="248"/>
      <c r="AZ379" s="855"/>
      <c r="BA379" s="248"/>
      <c r="BB379" s="248"/>
      <c r="BC379" s="248"/>
      <c r="BD379" s="248"/>
      <c r="BE379" s="248"/>
      <c r="BF379" s="2133"/>
      <c r="BG379" s="855"/>
      <c r="BH379" s="1301"/>
      <c r="BI379" s="656"/>
      <c r="BJ379" s="1073"/>
      <c r="BK379" s="1145">
        <f t="shared" si="496"/>
        <v>0</v>
      </c>
    </row>
    <row r="380" spans="1:63" s="228" customFormat="1" hidden="1">
      <c r="B380" s="848"/>
      <c r="C380" s="876"/>
      <c r="D380" s="819"/>
      <c r="E380" s="855"/>
      <c r="F380" s="855"/>
      <c r="G380" s="855"/>
      <c r="H380" s="855"/>
      <c r="I380" s="855"/>
      <c r="J380" s="855"/>
      <c r="K380" s="855"/>
      <c r="L380" s="855"/>
      <c r="M380" s="881"/>
      <c r="N380" s="819"/>
      <c r="O380" s="819"/>
      <c r="P380" s="819"/>
      <c r="Q380" s="1030"/>
      <c r="R380" s="819"/>
      <c r="S380" s="819"/>
      <c r="T380" s="259"/>
      <c r="U380" s="259"/>
      <c r="V380" s="259"/>
      <c r="W380" s="877"/>
      <c r="X380" s="877"/>
      <c r="Y380" s="877"/>
      <c r="Z380" s="248"/>
      <c r="AA380" s="855"/>
      <c r="AB380" s="248"/>
      <c r="AC380" s="877"/>
      <c r="AD380" s="248"/>
      <c r="AE380" s="248"/>
      <c r="AF380" s="877"/>
      <c r="AG380" s="923"/>
      <c r="AH380" s="877"/>
      <c r="AI380" s="877"/>
      <c r="AJ380" s="855"/>
      <c r="AK380" s="855"/>
      <c r="AL380" s="855"/>
      <c r="AM380" s="248"/>
      <c r="AN380" s="855"/>
      <c r="AO380" s="248"/>
      <c r="AP380" s="248"/>
      <c r="AQ380" s="248"/>
      <c r="AR380" s="855"/>
      <c r="AS380" s="248"/>
      <c r="AT380" s="855"/>
      <c r="AU380" s="248"/>
      <c r="AV380" s="248"/>
      <c r="AW380" s="248"/>
      <c r="AX380" s="855"/>
      <c r="AY380" s="248"/>
      <c r="AZ380" s="855"/>
      <c r="BA380" s="248"/>
      <c r="BB380" s="248"/>
      <c r="BC380" s="248"/>
      <c r="BD380" s="248"/>
      <c r="BE380" s="248"/>
      <c r="BF380" s="2133"/>
      <c r="BG380" s="855"/>
      <c r="BH380" s="1301"/>
      <c r="BI380" s="656"/>
      <c r="BJ380" s="1073"/>
      <c r="BK380" s="1145">
        <f t="shared" si="496"/>
        <v>0</v>
      </c>
    </row>
    <row r="381" spans="1:63" s="228" customFormat="1" ht="51.6" hidden="1" customHeight="1">
      <c r="B381" s="848"/>
      <c r="C381" s="876"/>
      <c r="D381" s="819"/>
      <c r="E381" s="855"/>
      <c r="F381" s="855"/>
      <c r="G381" s="855"/>
      <c r="H381" s="855"/>
      <c r="I381" s="855"/>
      <c r="J381" s="855"/>
      <c r="K381" s="855"/>
      <c r="L381" s="855"/>
      <c r="M381" s="881"/>
      <c r="N381" s="819"/>
      <c r="O381" s="819"/>
      <c r="P381" s="819"/>
      <c r="Q381" s="1030"/>
      <c r="R381" s="819"/>
      <c r="S381" s="819"/>
      <c r="T381" s="259"/>
      <c r="U381" s="259"/>
      <c r="V381" s="259"/>
      <c r="W381" s="877"/>
      <c r="X381" s="877"/>
      <c r="Y381" s="877"/>
      <c r="Z381" s="248"/>
      <c r="AA381" s="855"/>
      <c r="AB381" s="248"/>
      <c r="AC381" s="877"/>
      <c r="AD381" s="248"/>
      <c r="AE381" s="248"/>
      <c r="AF381" s="877"/>
      <c r="AG381" s="923"/>
      <c r="AH381" s="877"/>
      <c r="AI381" s="923"/>
      <c r="AJ381" s="855"/>
      <c r="AK381" s="855"/>
      <c r="AL381" s="855"/>
      <c r="AM381" s="248"/>
      <c r="AN381" s="855"/>
      <c r="AO381" s="248"/>
      <c r="AP381" s="248"/>
      <c r="AQ381" s="248"/>
      <c r="AR381" s="855"/>
      <c r="AS381" s="248"/>
      <c r="AT381" s="855"/>
      <c r="AU381" s="248"/>
      <c r="AV381" s="248"/>
      <c r="AW381" s="248"/>
      <c r="AX381" s="855"/>
      <c r="AY381" s="248"/>
      <c r="AZ381" s="855"/>
      <c r="BA381" s="248"/>
      <c r="BB381" s="248"/>
      <c r="BC381" s="248"/>
      <c r="BD381" s="248"/>
      <c r="BE381" s="248"/>
      <c r="BF381" s="2133"/>
      <c r="BG381" s="855"/>
      <c r="BH381" s="1301"/>
      <c r="BI381" s="656"/>
      <c r="BJ381" s="1073"/>
      <c r="BK381" s="1145">
        <f t="shared" si="496"/>
        <v>0</v>
      </c>
    </row>
    <row r="382" spans="1:63" s="228" customFormat="1" ht="51.6" hidden="1" customHeight="1">
      <c r="B382" s="848"/>
      <c r="C382" s="876"/>
      <c r="D382" s="819"/>
      <c r="E382" s="855"/>
      <c r="F382" s="855"/>
      <c r="G382" s="855"/>
      <c r="H382" s="855"/>
      <c r="I382" s="855"/>
      <c r="J382" s="855"/>
      <c r="K382" s="855"/>
      <c r="L382" s="855"/>
      <c r="M382" s="881"/>
      <c r="N382" s="819"/>
      <c r="O382" s="819"/>
      <c r="P382" s="819"/>
      <c r="Q382" s="1030"/>
      <c r="R382" s="819"/>
      <c r="S382" s="819"/>
      <c r="T382" s="259"/>
      <c r="U382" s="259"/>
      <c r="V382" s="259"/>
      <c r="W382" s="877"/>
      <c r="X382" s="877"/>
      <c r="Y382" s="877"/>
      <c r="Z382" s="248"/>
      <c r="AA382" s="855"/>
      <c r="AB382" s="248"/>
      <c r="AC382" s="877"/>
      <c r="AD382" s="248"/>
      <c r="AE382" s="248"/>
      <c r="AF382" s="877"/>
      <c r="AG382" s="923"/>
      <c r="AH382" s="877"/>
      <c r="AI382" s="923"/>
      <c r="AJ382" s="855"/>
      <c r="AK382" s="855"/>
      <c r="AL382" s="855"/>
      <c r="AM382" s="248"/>
      <c r="AN382" s="855"/>
      <c r="AO382" s="248"/>
      <c r="AP382" s="248"/>
      <c r="AQ382" s="248"/>
      <c r="AR382" s="855"/>
      <c r="AS382" s="248"/>
      <c r="AT382" s="855"/>
      <c r="AU382" s="248"/>
      <c r="AV382" s="248"/>
      <c r="AW382" s="248"/>
      <c r="AX382" s="855"/>
      <c r="AY382" s="248"/>
      <c r="AZ382" s="855"/>
      <c r="BA382" s="248"/>
      <c r="BB382" s="248"/>
      <c r="BC382" s="248"/>
      <c r="BD382" s="248"/>
      <c r="BE382" s="248"/>
      <c r="BF382" s="2134"/>
      <c r="BG382" s="855"/>
      <c r="BH382" s="1301"/>
      <c r="BI382" s="656"/>
      <c r="BJ382" s="1073"/>
      <c r="BK382" s="1145">
        <f t="shared" si="496"/>
        <v>0</v>
      </c>
    </row>
    <row r="383" spans="1:63" s="228" customFormat="1" ht="35.450000000000003" customHeight="1">
      <c r="B383" s="871"/>
      <c r="C383" s="875" t="s">
        <v>787</v>
      </c>
      <c r="D383" s="900">
        <f>D384</f>
        <v>1</v>
      </c>
      <c r="E383" s="248">
        <f t="shared" ref="E383:M383" si="570">E384</f>
        <v>0</v>
      </c>
      <c r="F383" s="248"/>
      <c r="G383" s="248">
        <f t="shared" si="570"/>
        <v>1</v>
      </c>
      <c r="H383" s="248">
        <f t="shared" si="570"/>
        <v>19000</v>
      </c>
      <c r="I383" s="248">
        <f t="shared" si="570"/>
        <v>0</v>
      </c>
      <c r="J383" s="248">
        <f t="shared" si="570"/>
        <v>0</v>
      </c>
      <c r="K383" s="248">
        <f t="shared" si="570"/>
        <v>0</v>
      </c>
      <c r="L383" s="248">
        <f t="shared" si="570"/>
        <v>1</v>
      </c>
      <c r="M383" s="248">
        <f t="shared" si="570"/>
        <v>0</v>
      </c>
      <c r="N383" s="259"/>
      <c r="O383" s="259"/>
      <c r="P383" s="259"/>
      <c r="Q383" s="259"/>
      <c r="R383" s="259"/>
      <c r="S383" s="259"/>
      <c r="T383" s="259"/>
      <c r="U383" s="259"/>
      <c r="V383" s="259"/>
      <c r="W383" s="248">
        <f t="shared" ref="W383:BA383" si="571">W384</f>
        <v>36769</v>
      </c>
      <c r="X383" s="248">
        <f t="shared" si="571"/>
        <v>0</v>
      </c>
      <c r="Y383" s="248">
        <f t="shared" si="571"/>
        <v>36769</v>
      </c>
      <c r="Z383" s="248">
        <f t="shared" si="571"/>
        <v>0</v>
      </c>
      <c r="AA383" s="248">
        <f t="shared" si="571"/>
        <v>29000</v>
      </c>
      <c r="AB383" s="248">
        <f t="shared" si="571"/>
        <v>0</v>
      </c>
      <c r="AC383" s="248">
        <f t="shared" si="571"/>
        <v>29000</v>
      </c>
      <c r="AD383" s="248">
        <f t="shared" si="571"/>
        <v>0</v>
      </c>
      <c r="AE383" s="248">
        <f t="shared" si="571"/>
        <v>0</v>
      </c>
      <c r="AF383" s="248">
        <f t="shared" si="571"/>
        <v>0</v>
      </c>
      <c r="AG383" s="248">
        <f t="shared" si="571"/>
        <v>7000</v>
      </c>
      <c r="AH383" s="248">
        <f t="shared" si="571"/>
        <v>6981.9709999999995</v>
      </c>
      <c r="AI383" s="248">
        <f t="shared" si="571"/>
        <v>7200</v>
      </c>
      <c r="AJ383" s="248">
        <f t="shared" si="571"/>
        <v>7200</v>
      </c>
      <c r="AK383" s="248">
        <f t="shared" si="571"/>
        <v>21800</v>
      </c>
      <c r="AL383" s="248">
        <f t="shared" si="571"/>
        <v>19000</v>
      </c>
      <c r="AM383" s="248">
        <f t="shared" si="571"/>
        <v>0</v>
      </c>
      <c r="AN383" s="248">
        <f t="shared" si="571"/>
        <v>19000</v>
      </c>
      <c r="AO383" s="248">
        <f t="shared" si="571"/>
        <v>0</v>
      </c>
      <c r="AP383" s="248"/>
      <c r="AQ383" s="248"/>
      <c r="AR383" s="248">
        <f t="shared" si="571"/>
        <v>12878.847</v>
      </c>
      <c r="AS383" s="248">
        <f t="shared" si="571"/>
        <v>0</v>
      </c>
      <c r="AT383" s="248">
        <f t="shared" si="571"/>
        <v>12878.847</v>
      </c>
      <c r="AU383" s="248">
        <f t="shared" si="571"/>
        <v>0</v>
      </c>
      <c r="AV383" s="248"/>
      <c r="AW383" s="248"/>
      <c r="AX383" s="248">
        <f t="shared" si="571"/>
        <v>20070</v>
      </c>
      <c r="AY383" s="248">
        <f t="shared" si="571"/>
        <v>0</v>
      </c>
      <c r="AZ383" s="248">
        <f t="shared" si="571"/>
        <v>20070</v>
      </c>
      <c r="BA383" s="248">
        <f t="shared" si="571"/>
        <v>0</v>
      </c>
      <c r="BB383" s="248"/>
      <c r="BC383" s="248"/>
      <c r="BD383" s="248"/>
      <c r="BE383" s="248"/>
      <c r="BF383" s="248"/>
      <c r="BG383" s="855"/>
      <c r="BH383" s="1301">
        <f>AA383-(AF383+AI383+AL383)</f>
        <v>2800</v>
      </c>
      <c r="BI383" s="656" t="e">
        <f>#REF!-AL383</f>
        <v>#REF!</v>
      </c>
      <c r="BJ383" s="1073">
        <f t="shared" si="501"/>
        <v>1070</v>
      </c>
      <c r="BK383" s="1145">
        <f t="shared" si="496"/>
        <v>1730</v>
      </c>
    </row>
    <row r="384" spans="1:63" s="228" customFormat="1" ht="90.6" customHeight="1">
      <c r="A384" s="228" t="s">
        <v>2032</v>
      </c>
      <c r="B384" s="848">
        <v>1</v>
      </c>
      <c r="C384" s="940" t="s">
        <v>566</v>
      </c>
      <c r="D384" s="819">
        <v>1</v>
      </c>
      <c r="E384" s="855"/>
      <c r="F384" s="855"/>
      <c r="G384" s="855">
        <v>1</v>
      </c>
      <c r="H384" s="855">
        <f>G384*AL384</f>
        <v>19000</v>
      </c>
      <c r="I384" s="855"/>
      <c r="J384" s="855"/>
      <c r="K384" s="855"/>
      <c r="L384" s="855">
        <v>1</v>
      </c>
      <c r="M384" s="881"/>
      <c r="N384" s="819" t="s">
        <v>108</v>
      </c>
      <c r="O384" s="819" t="s">
        <v>293</v>
      </c>
      <c r="P384" s="819" t="s">
        <v>294</v>
      </c>
      <c r="Q384" s="259">
        <v>7860957</v>
      </c>
      <c r="R384" s="259"/>
      <c r="S384" s="819" t="s">
        <v>306</v>
      </c>
      <c r="T384" s="259" t="s">
        <v>82</v>
      </c>
      <c r="U384" s="259"/>
      <c r="V384" s="259" t="s">
        <v>305</v>
      </c>
      <c r="W384" s="877">
        <v>36769</v>
      </c>
      <c r="X384" s="877"/>
      <c r="Y384" s="877">
        <v>36769</v>
      </c>
      <c r="Z384" s="248"/>
      <c r="AA384" s="855">
        <f>AB384+AC384+AD384+AE384</f>
        <v>29000</v>
      </c>
      <c r="AB384" s="248"/>
      <c r="AC384" s="877">
        <v>29000</v>
      </c>
      <c r="AD384" s="248"/>
      <c r="AE384" s="248"/>
      <c r="AF384" s="248"/>
      <c r="AG384" s="923">
        <v>7000</v>
      </c>
      <c r="AH384" s="877">
        <v>6981.9709999999995</v>
      </c>
      <c r="AI384" s="923">
        <v>7200</v>
      </c>
      <c r="AJ384" s="855">
        <f>AF384+AI384</f>
        <v>7200</v>
      </c>
      <c r="AK384" s="855">
        <v>21800</v>
      </c>
      <c r="AL384" s="855">
        <f t="shared" ref="AL384" si="572">AM384+AN384+AO384</f>
        <v>19000</v>
      </c>
      <c r="AM384" s="248"/>
      <c r="AN384" s="855">
        <v>19000</v>
      </c>
      <c r="AO384" s="248"/>
      <c r="AP384" s="248"/>
      <c r="AQ384" s="248"/>
      <c r="AR384" s="855">
        <f t="shared" ref="AR384" si="573">AS384+AT384+AU384</f>
        <v>12878.847</v>
      </c>
      <c r="AS384" s="248"/>
      <c r="AT384" s="855">
        <f>'2-XSKT'!AA286</f>
        <v>12878.847</v>
      </c>
      <c r="AU384" s="248"/>
      <c r="AV384" s="248"/>
      <c r="AW384" s="248"/>
      <c r="AX384" s="855">
        <f t="shared" ref="AX384" si="574">AY384+AZ384+BA384</f>
        <v>20070</v>
      </c>
      <c r="AY384" s="248"/>
      <c r="AZ384" s="855">
        <f>'2-XSKT'!AF286</f>
        <v>20070</v>
      </c>
      <c r="BA384" s="248"/>
      <c r="BB384" s="248"/>
      <c r="BC384" s="248"/>
      <c r="BD384" s="248"/>
      <c r="BE384" s="248"/>
      <c r="BF384" s="818" t="s">
        <v>2390</v>
      </c>
      <c r="BG384" s="855"/>
      <c r="BH384" s="1301">
        <f>AA384-(AF384+AI384+AL384)</f>
        <v>2800</v>
      </c>
      <c r="BI384" s="656" t="e">
        <f>#REF!-AL384</f>
        <v>#REF!</v>
      </c>
      <c r="BJ384" s="1073">
        <f t="shared" si="501"/>
        <v>1070</v>
      </c>
      <c r="BK384" s="1145">
        <f t="shared" si="496"/>
        <v>1730</v>
      </c>
    </row>
    <row r="385" spans="2:63" s="228" customFormat="1" hidden="1">
      <c r="B385" s="848"/>
      <c r="C385" s="940"/>
      <c r="D385" s="819"/>
      <c r="E385" s="855"/>
      <c r="F385" s="855"/>
      <c r="G385" s="855"/>
      <c r="H385" s="855"/>
      <c r="I385" s="855"/>
      <c r="J385" s="855"/>
      <c r="K385" s="855"/>
      <c r="L385" s="855"/>
      <c r="M385" s="881"/>
      <c r="N385" s="819"/>
      <c r="O385" s="819"/>
      <c r="P385" s="819"/>
      <c r="Q385" s="259"/>
      <c r="R385" s="259"/>
      <c r="S385" s="819"/>
      <c r="T385" s="259"/>
      <c r="U385" s="259"/>
      <c r="V385" s="259"/>
      <c r="W385" s="877"/>
      <c r="X385" s="877"/>
      <c r="Y385" s="877"/>
      <c r="Z385" s="248"/>
      <c r="AA385" s="877"/>
      <c r="AB385" s="248"/>
      <c r="AC385" s="877"/>
      <c r="AD385" s="248"/>
      <c r="AE385" s="248"/>
      <c r="AF385" s="248"/>
      <c r="AG385" s="923"/>
      <c r="AH385" s="877"/>
      <c r="AI385" s="923"/>
      <c r="AJ385" s="855"/>
      <c r="AK385" s="855"/>
      <c r="AL385" s="855"/>
      <c r="AM385" s="248"/>
      <c r="AN385" s="855"/>
      <c r="AO385" s="248"/>
      <c r="AP385" s="248"/>
      <c r="AQ385" s="248"/>
      <c r="AR385" s="855"/>
      <c r="AS385" s="248"/>
      <c r="AT385" s="855"/>
      <c r="AU385" s="248"/>
      <c r="AV385" s="248"/>
      <c r="AW385" s="248"/>
      <c r="AX385" s="855"/>
      <c r="AY385" s="248"/>
      <c r="AZ385" s="855"/>
      <c r="BA385" s="248"/>
      <c r="BB385" s="248"/>
      <c r="BC385" s="248"/>
      <c r="BD385" s="248"/>
      <c r="BE385" s="248"/>
      <c r="BF385" s="248"/>
      <c r="BG385" s="855"/>
      <c r="BH385" s="1301"/>
      <c r="BI385" s="656"/>
      <c r="BJ385" s="1073">
        <f t="shared" si="501"/>
        <v>0</v>
      </c>
      <c r="BK385" s="1145">
        <f t="shared" si="496"/>
        <v>0</v>
      </c>
    </row>
    <row r="386" spans="2:63" s="250" customFormat="1" ht="34.5" hidden="1" customHeight="1">
      <c r="B386" s="871"/>
      <c r="C386" s="875" t="s">
        <v>788</v>
      </c>
      <c r="D386" s="1314">
        <f t="shared" ref="D386:M386" si="575">D387+D388</f>
        <v>0</v>
      </c>
      <c r="E386" s="873">
        <f t="shared" si="575"/>
        <v>0</v>
      </c>
      <c r="F386" s="873">
        <f t="shared" si="575"/>
        <v>0</v>
      </c>
      <c r="G386" s="873">
        <f t="shared" si="575"/>
        <v>0</v>
      </c>
      <c r="H386" s="873">
        <f t="shared" si="575"/>
        <v>0</v>
      </c>
      <c r="I386" s="873">
        <f t="shared" si="575"/>
        <v>0</v>
      </c>
      <c r="J386" s="873">
        <f t="shared" si="575"/>
        <v>0</v>
      </c>
      <c r="K386" s="873">
        <f t="shared" si="575"/>
        <v>0</v>
      </c>
      <c r="L386" s="873">
        <f t="shared" si="575"/>
        <v>0</v>
      </c>
      <c r="M386" s="873">
        <f t="shared" si="575"/>
        <v>0</v>
      </c>
      <c r="N386" s="900"/>
      <c r="O386" s="900"/>
      <c r="P386" s="900"/>
      <c r="Q386" s="246"/>
      <c r="R386" s="246"/>
      <c r="S386" s="900"/>
      <c r="T386" s="246"/>
      <c r="U386" s="246"/>
      <c r="V386" s="246"/>
      <c r="W386" s="873">
        <f>W387+W388</f>
        <v>0</v>
      </c>
      <c r="X386" s="873">
        <f t="shared" ref="X386:AP386" si="576">X387+X388</f>
        <v>0</v>
      </c>
      <c r="Y386" s="873">
        <f t="shared" si="576"/>
        <v>0</v>
      </c>
      <c r="Z386" s="873">
        <f t="shared" si="576"/>
        <v>0</v>
      </c>
      <c r="AA386" s="873">
        <f t="shared" si="576"/>
        <v>0</v>
      </c>
      <c r="AB386" s="873">
        <f t="shared" si="576"/>
        <v>0</v>
      </c>
      <c r="AC386" s="873">
        <f t="shared" si="576"/>
        <v>0</v>
      </c>
      <c r="AD386" s="873">
        <f t="shared" si="576"/>
        <v>0</v>
      </c>
      <c r="AE386" s="873">
        <f t="shared" si="576"/>
        <v>0</v>
      </c>
      <c r="AF386" s="873">
        <f t="shared" si="576"/>
        <v>0</v>
      </c>
      <c r="AG386" s="873">
        <f t="shared" si="576"/>
        <v>0</v>
      </c>
      <c r="AH386" s="873">
        <f t="shared" si="576"/>
        <v>0</v>
      </c>
      <c r="AI386" s="873">
        <f t="shared" si="576"/>
        <v>0</v>
      </c>
      <c r="AJ386" s="873">
        <f t="shared" si="576"/>
        <v>0</v>
      </c>
      <c r="AK386" s="873">
        <f t="shared" si="576"/>
        <v>0</v>
      </c>
      <c r="AL386" s="873">
        <f t="shared" si="576"/>
        <v>0</v>
      </c>
      <c r="AM386" s="873">
        <f t="shared" si="576"/>
        <v>0</v>
      </c>
      <c r="AN386" s="873">
        <f t="shared" si="576"/>
        <v>0</v>
      </c>
      <c r="AO386" s="873">
        <f t="shared" si="576"/>
        <v>0</v>
      </c>
      <c r="AP386" s="873">
        <f t="shared" si="576"/>
        <v>0</v>
      </c>
      <c r="AQ386" s="873"/>
      <c r="AR386" s="873">
        <f t="shared" ref="AR386:AV386" si="577">AR387+AR388</f>
        <v>0</v>
      </c>
      <c r="AS386" s="873">
        <f t="shared" si="577"/>
        <v>0</v>
      </c>
      <c r="AT386" s="873">
        <f t="shared" si="577"/>
        <v>0</v>
      </c>
      <c r="AU386" s="873">
        <f t="shared" si="577"/>
        <v>0</v>
      </c>
      <c r="AV386" s="873">
        <f t="shared" si="577"/>
        <v>0</v>
      </c>
      <c r="AW386" s="873"/>
      <c r="AX386" s="873">
        <f t="shared" ref="AX386:BB386" si="578">AX387+AX388</f>
        <v>0</v>
      </c>
      <c r="AY386" s="873">
        <f t="shared" si="578"/>
        <v>0</v>
      </c>
      <c r="AZ386" s="873">
        <f t="shared" si="578"/>
        <v>0</v>
      </c>
      <c r="BA386" s="873">
        <f t="shared" si="578"/>
        <v>0</v>
      </c>
      <c r="BB386" s="873">
        <f t="shared" si="578"/>
        <v>0</v>
      </c>
      <c r="BC386" s="873"/>
      <c r="BD386" s="873"/>
      <c r="BE386" s="873"/>
      <c r="BF386" s="873"/>
      <c r="BG386" s="1038"/>
      <c r="BJ386" s="1073">
        <f t="shared" si="501"/>
        <v>0</v>
      </c>
      <c r="BK386" s="1145">
        <f t="shared" si="496"/>
        <v>0</v>
      </c>
    </row>
    <row r="387" spans="2:63" s="228" customFormat="1" ht="70.5" hidden="1" customHeight="1">
      <c r="B387" s="848"/>
      <c r="C387" s="876"/>
      <c r="D387" s="1025"/>
      <c r="E387" s="1493"/>
      <c r="F387" s="1493"/>
      <c r="G387" s="1493"/>
      <c r="H387" s="855"/>
      <c r="I387" s="855"/>
      <c r="J387" s="855"/>
      <c r="K387" s="855"/>
      <c r="L387" s="855"/>
      <c r="M387" s="259"/>
      <c r="N387" s="819"/>
      <c r="O387" s="819"/>
      <c r="P387" s="819"/>
      <c r="Q387" s="1030"/>
      <c r="R387" s="259"/>
      <c r="S387" s="819"/>
      <c r="T387" s="259"/>
      <c r="U387" s="259"/>
      <c r="V387" s="259"/>
      <c r="W387" s="260"/>
      <c r="X387" s="877"/>
      <c r="Y387" s="260"/>
      <c r="Z387" s="248"/>
      <c r="AA387" s="855"/>
      <c r="AB387" s="248"/>
      <c r="AC387" s="877"/>
      <c r="AD387" s="248"/>
      <c r="AE387" s="248"/>
      <c r="AF387" s="855"/>
      <c r="AG387" s="923"/>
      <c r="AH387" s="803"/>
      <c r="AI387" s="923"/>
      <c r="AJ387" s="855"/>
      <c r="AK387" s="855"/>
      <c r="AL387" s="855"/>
      <c r="AM387" s="248"/>
      <c r="AN387" s="855"/>
      <c r="AO387" s="248"/>
      <c r="AP387" s="248"/>
      <c r="AQ387" s="248"/>
      <c r="AR387" s="855"/>
      <c r="AS387" s="248"/>
      <c r="AT387" s="855"/>
      <c r="AU387" s="248"/>
      <c r="AV387" s="248"/>
      <c r="AW387" s="248"/>
      <c r="AX387" s="855"/>
      <c r="AY387" s="248"/>
      <c r="AZ387" s="855"/>
      <c r="BA387" s="248"/>
      <c r="BB387" s="248"/>
      <c r="BC387" s="248"/>
      <c r="BD387" s="248"/>
      <c r="BE387" s="248"/>
      <c r="BF387" s="638"/>
      <c r="BG387" s="970"/>
      <c r="BJ387" s="1073"/>
      <c r="BK387" s="1145">
        <f t="shared" si="496"/>
        <v>0</v>
      </c>
    </row>
    <row r="388" spans="2:63" s="228" customFormat="1" ht="60.6" hidden="1" customHeight="1">
      <c r="B388" s="848"/>
      <c r="C388" s="876"/>
      <c r="D388" s="1025"/>
      <c r="E388" s="1493"/>
      <c r="F388" s="1493"/>
      <c r="G388" s="1493"/>
      <c r="H388" s="855"/>
      <c r="I388" s="855"/>
      <c r="J388" s="855"/>
      <c r="K388" s="855"/>
      <c r="L388" s="855"/>
      <c r="M388" s="259"/>
      <c r="N388" s="819"/>
      <c r="O388" s="819"/>
      <c r="P388" s="819"/>
      <c r="Q388" s="1030"/>
      <c r="R388" s="259"/>
      <c r="S388" s="819"/>
      <c r="T388" s="1039"/>
      <c r="U388" s="1031"/>
      <c r="V388" s="1040"/>
      <c r="W388" s="1041"/>
      <c r="X388" s="877"/>
      <c r="Y388" s="1041"/>
      <c r="Z388" s="248"/>
      <c r="AA388" s="877"/>
      <c r="AB388" s="248"/>
      <c r="AC388" s="877"/>
      <c r="AD388" s="248"/>
      <c r="AE388" s="248"/>
      <c r="AF388" s="248"/>
      <c r="AG388" s="923"/>
      <c r="AH388" s="803"/>
      <c r="AI388" s="923"/>
      <c r="AJ388" s="855"/>
      <c r="AK388" s="855"/>
      <c r="AL388" s="855"/>
      <c r="AM388" s="248"/>
      <c r="AN388" s="855"/>
      <c r="AO388" s="248"/>
      <c r="AP388" s="248"/>
      <c r="AQ388" s="248"/>
      <c r="AR388" s="855"/>
      <c r="AS388" s="248"/>
      <c r="AT388" s="855"/>
      <c r="AU388" s="248"/>
      <c r="AV388" s="248"/>
      <c r="AW388" s="248"/>
      <c r="AX388" s="855"/>
      <c r="AY388" s="248"/>
      <c r="AZ388" s="855"/>
      <c r="BA388" s="248"/>
      <c r="BB388" s="248"/>
      <c r="BC388" s="248"/>
      <c r="BD388" s="248"/>
      <c r="BE388" s="248"/>
      <c r="BF388" s="638"/>
      <c r="BG388" s="970"/>
      <c r="BJ388" s="1073"/>
      <c r="BK388" s="1145">
        <f t="shared" si="496"/>
        <v>0</v>
      </c>
    </row>
    <row r="389" spans="2:63" s="228" customFormat="1" ht="35.450000000000003" hidden="1" customHeight="1">
      <c r="B389" s="848"/>
      <c r="C389" s="875" t="s">
        <v>791</v>
      </c>
      <c r="D389" s="2179">
        <f t="shared" ref="D389:J389" si="579">D390</f>
        <v>0</v>
      </c>
      <c r="E389" s="1042">
        <f t="shared" si="579"/>
        <v>0</v>
      </c>
      <c r="F389" s="1042">
        <f t="shared" si="579"/>
        <v>0</v>
      </c>
      <c r="G389" s="1042">
        <f t="shared" si="579"/>
        <v>0</v>
      </c>
      <c r="H389" s="1042">
        <f t="shared" si="579"/>
        <v>0</v>
      </c>
      <c r="I389" s="1042">
        <f t="shared" si="579"/>
        <v>0</v>
      </c>
      <c r="J389" s="1042">
        <f t="shared" si="579"/>
        <v>0</v>
      </c>
      <c r="K389" s="855"/>
      <c r="L389" s="855"/>
      <c r="M389" s="259"/>
      <c r="N389" s="819"/>
      <c r="O389" s="819"/>
      <c r="P389" s="819"/>
      <c r="Q389" s="1030"/>
      <c r="R389" s="259"/>
      <c r="S389" s="819"/>
      <c r="T389" s="1039"/>
      <c r="U389" s="1031"/>
      <c r="V389" s="1040"/>
      <c r="W389" s="1042">
        <f>W390</f>
        <v>0</v>
      </c>
      <c r="X389" s="877"/>
      <c r="Y389" s="1042">
        <f t="shared" ref="Y389:BB389" si="580">Y390</f>
        <v>0</v>
      </c>
      <c r="Z389" s="1042">
        <f t="shared" si="580"/>
        <v>0</v>
      </c>
      <c r="AA389" s="1042">
        <f t="shared" si="580"/>
        <v>0</v>
      </c>
      <c r="AB389" s="1042">
        <f t="shared" si="580"/>
        <v>0</v>
      </c>
      <c r="AC389" s="1042">
        <f t="shared" si="580"/>
        <v>0</v>
      </c>
      <c r="AD389" s="1042">
        <f t="shared" si="580"/>
        <v>0</v>
      </c>
      <c r="AE389" s="1042">
        <f t="shared" si="580"/>
        <v>0</v>
      </c>
      <c r="AF389" s="1042">
        <f t="shared" si="580"/>
        <v>0</v>
      </c>
      <c r="AG389" s="1042">
        <f t="shared" si="580"/>
        <v>0</v>
      </c>
      <c r="AH389" s="1042">
        <f t="shared" si="580"/>
        <v>0</v>
      </c>
      <c r="AI389" s="1042">
        <f t="shared" si="580"/>
        <v>0</v>
      </c>
      <c r="AJ389" s="1042">
        <f t="shared" si="580"/>
        <v>0</v>
      </c>
      <c r="AK389" s="1042">
        <f t="shared" si="580"/>
        <v>0</v>
      </c>
      <c r="AL389" s="1042">
        <f t="shared" si="580"/>
        <v>0</v>
      </c>
      <c r="AM389" s="1042">
        <f t="shared" si="580"/>
        <v>0</v>
      </c>
      <c r="AN389" s="1042">
        <f t="shared" si="580"/>
        <v>0</v>
      </c>
      <c r="AO389" s="1042">
        <f t="shared" si="580"/>
        <v>0</v>
      </c>
      <c r="AP389" s="1042">
        <f t="shared" si="580"/>
        <v>0</v>
      </c>
      <c r="AQ389" s="1042"/>
      <c r="AR389" s="1042">
        <f t="shared" si="580"/>
        <v>0</v>
      </c>
      <c r="AS389" s="1042">
        <f t="shared" si="580"/>
        <v>0</v>
      </c>
      <c r="AT389" s="1042">
        <f t="shared" si="580"/>
        <v>0</v>
      </c>
      <c r="AU389" s="1042">
        <f t="shared" si="580"/>
        <v>0</v>
      </c>
      <c r="AV389" s="1042">
        <f t="shared" si="580"/>
        <v>0</v>
      </c>
      <c r="AW389" s="1042"/>
      <c r="AX389" s="1042">
        <f t="shared" si="580"/>
        <v>0</v>
      </c>
      <c r="AY389" s="1042">
        <f t="shared" si="580"/>
        <v>0</v>
      </c>
      <c r="AZ389" s="1042">
        <f t="shared" si="580"/>
        <v>0</v>
      </c>
      <c r="BA389" s="1042">
        <f t="shared" si="580"/>
        <v>0</v>
      </c>
      <c r="BB389" s="1042">
        <f t="shared" si="580"/>
        <v>0</v>
      </c>
      <c r="BC389" s="1042"/>
      <c r="BD389" s="1042"/>
      <c r="BE389" s="1042"/>
      <c r="BF389" s="1042"/>
      <c r="BG389" s="970"/>
      <c r="BJ389" s="1073">
        <f t="shared" si="501"/>
        <v>0</v>
      </c>
      <c r="BK389" s="1145">
        <f t="shared" si="496"/>
        <v>0</v>
      </c>
    </row>
    <row r="390" spans="2:63" s="228" customFormat="1" ht="50.45" hidden="1" customHeight="1">
      <c r="B390" s="848"/>
      <c r="C390" s="876"/>
      <c r="D390" s="1025"/>
      <c r="E390" s="1493"/>
      <c r="F390" s="1493"/>
      <c r="G390" s="1493"/>
      <c r="H390" s="855"/>
      <c r="I390" s="855"/>
      <c r="J390" s="855"/>
      <c r="K390" s="855"/>
      <c r="L390" s="855"/>
      <c r="M390" s="259"/>
      <c r="N390" s="818"/>
      <c r="O390" s="818"/>
      <c r="P390" s="818"/>
      <c r="Q390" s="1030"/>
      <c r="R390" s="259"/>
      <c r="S390" s="1025"/>
      <c r="T390" s="259"/>
      <c r="U390" s="1031"/>
      <c r="V390" s="1040"/>
      <c r="W390" s="1041"/>
      <c r="X390" s="877"/>
      <c r="Y390" s="1041"/>
      <c r="Z390" s="248"/>
      <c r="AA390" s="877"/>
      <c r="AB390" s="248"/>
      <c r="AC390" s="877"/>
      <c r="AD390" s="248"/>
      <c r="AE390" s="248"/>
      <c r="AF390" s="923"/>
      <c r="AG390" s="923"/>
      <c r="AH390" s="923"/>
      <c r="AI390" s="923"/>
      <c r="AJ390" s="923"/>
      <c r="AK390" s="855"/>
      <c r="AL390" s="855"/>
      <c r="AM390" s="248"/>
      <c r="AN390" s="855"/>
      <c r="AO390" s="248"/>
      <c r="AP390" s="248"/>
      <c r="AQ390" s="248"/>
      <c r="AR390" s="855"/>
      <c r="AS390" s="248"/>
      <c r="AT390" s="855"/>
      <c r="AU390" s="248"/>
      <c r="AV390" s="248"/>
      <c r="AW390" s="248"/>
      <c r="AX390" s="855"/>
      <c r="AY390" s="248"/>
      <c r="AZ390" s="855"/>
      <c r="BA390" s="248"/>
      <c r="BB390" s="248"/>
      <c r="BC390" s="248"/>
      <c r="BD390" s="248"/>
      <c r="BE390" s="248"/>
      <c r="BF390" s="855"/>
      <c r="BG390" s="970"/>
      <c r="BJ390" s="1073"/>
      <c r="BK390" s="1145">
        <f t="shared" si="496"/>
        <v>0</v>
      </c>
    </row>
    <row r="391" spans="2:63" s="228" customFormat="1" hidden="1">
      <c r="B391" s="848"/>
      <c r="C391" s="876"/>
      <c r="D391" s="1025"/>
      <c r="E391" s="1493"/>
      <c r="F391" s="1493"/>
      <c r="G391" s="1493"/>
      <c r="H391" s="855"/>
      <c r="I391" s="855"/>
      <c r="J391" s="855"/>
      <c r="K391" s="855"/>
      <c r="L391" s="855"/>
      <c r="M391" s="259"/>
      <c r="N391" s="819"/>
      <c r="O391" s="819"/>
      <c r="P391" s="819"/>
      <c r="Q391" s="1030"/>
      <c r="R391" s="259"/>
      <c r="S391" s="819"/>
      <c r="T391" s="1039"/>
      <c r="U391" s="1031"/>
      <c r="V391" s="1040"/>
      <c r="W391" s="1041"/>
      <c r="X391" s="877"/>
      <c r="Y391" s="1041"/>
      <c r="Z391" s="248"/>
      <c r="AA391" s="877"/>
      <c r="AB391" s="248"/>
      <c r="AC391" s="877"/>
      <c r="AD391" s="248"/>
      <c r="AE391" s="248"/>
      <c r="AF391" s="248"/>
      <c r="AG391" s="923"/>
      <c r="AH391" s="803"/>
      <c r="AI391" s="923"/>
      <c r="AJ391" s="855"/>
      <c r="AK391" s="855"/>
      <c r="AL391" s="855"/>
      <c r="AM391" s="248"/>
      <c r="AN391" s="855"/>
      <c r="AO391" s="248"/>
      <c r="AP391" s="248"/>
      <c r="AQ391" s="248"/>
      <c r="AR391" s="855"/>
      <c r="AS391" s="248"/>
      <c r="AT391" s="855"/>
      <c r="AU391" s="248"/>
      <c r="AV391" s="248"/>
      <c r="AW391" s="248"/>
      <c r="AX391" s="855"/>
      <c r="AY391" s="248"/>
      <c r="AZ391" s="855"/>
      <c r="BA391" s="248"/>
      <c r="BB391" s="248"/>
      <c r="BC391" s="248"/>
      <c r="BD391" s="248"/>
      <c r="BE391" s="248"/>
      <c r="BF391" s="248"/>
      <c r="BG391" s="970"/>
      <c r="BJ391" s="1073">
        <f t="shared" si="501"/>
        <v>0</v>
      </c>
      <c r="BK391" s="1145">
        <f t="shared" si="496"/>
        <v>0</v>
      </c>
    </row>
    <row r="392" spans="2:63" s="228" customFormat="1" ht="33.6" hidden="1" customHeight="1">
      <c r="B392" s="871" t="s">
        <v>2051</v>
      </c>
      <c r="C392" s="875" t="s">
        <v>116</v>
      </c>
      <c r="D392" s="900">
        <f t="shared" ref="D392:M392" si="581">D393+D399</f>
        <v>0</v>
      </c>
      <c r="E392" s="248">
        <f t="shared" si="581"/>
        <v>0</v>
      </c>
      <c r="F392" s="248">
        <f t="shared" si="581"/>
        <v>0</v>
      </c>
      <c r="G392" s="248">
        <f t="shared" si="581"/>
        <v>0</v>
      </c>
      <c r="H392" s="248">
        <f t="shared" si="581"/>
        <v>0</v>
      </c>
      <c r="I392" s="248">
        <f t="shared" si="581"/>
        <v>0</v>
      </c>
      <c r="J392" s="248">
        <f t="shared" si="581"/>
        <v>0</v>
      </c>
      <c r="K392" s="248" t="e">
        <f t="shared" si="581"/>
        <v>#REF!</v>
      </c>
      <c r="L392" s="248" t="e">
        <f t="shared" si="581"/>
        <v>#REF!</v>
      </c>
      <c r="M392" s="248" t="e">
        <f t="shared" si="581"/>
        <v>#REF!</v>
      </c>
      <c r="N392" s="259"/>
      <c r="O392" s="259"/>
      <c r="P392" s="259"/>
      <c r="Q392" s="259"/>
      <c r="R392" s="259"/>
      <c r="S392" s="259"/>
      <c r="T392" s="259"/>
      <c r="U392" s="259"/>
      <c r="V392" s="259"/>
      <c r="W392" s="248">
        <f t="shared" ref="W392:AP392" si="582">W393+W399</f>
        <v>0</v>
      </c>
      <c r="X392" s="248" t="e">
        <f t="shared" si="582"/>
        <v>#REF!</v>
      </c>
      <c r="Y392" s="248">
        <f t="shared" si="582"/>
        <v>0</v>
      </c>
      <c r="Z392" s="248">
        <f t="shared" si="582"/>
        <v>0</v>
      </c>
      <c r="AA392" s="248">
        <f t="shared" si="582"/>
        <v>0</v>
      </c>
      <c r="AB392" s="248">
        <f t="shared" si="582"/>
        <v>0</v>
      </c>
      <c r="AC392" s="248">
        <f t="shared" si="582"/>
        <v>0</v>
      </c>
      <c r="AD392" s="248">
        <f t="shared" si="582"/>
        <v>0</v>
      </c>
      <c r="AE392" s="248">
        <f t="shared" si="582"/>
        <v>0</v>
      </c>
      <c r="AF392" s="248">
        <f t="shared" si="582"/>
        <v>0</v>
      </c>
      <c r="AG392" s="248">
        <f t="shared" si="582"/>
        <v>0</v>
      </c>
      <c r="AH392" s="248">
        <f t="shared" si="582"/>
        <v>0</v>
      </c>
      <c r="AI392" s="248">
        <f t="shared" si="582"/>
        <v>0</v>
      </c>
      <c r="AJ392" s="248">
        <f t="shared" si="582"/>
        <v>0</v>
      </c>
      <c r="AK392" s="248">
        <f t="shared" si="582"/>
        <v>0</v>
      </c>
      <c r="AL392" s="248">
        <f t="shared" si="582"/>
        <v>0</v>
      </c>
      <c r="AM392" s="248">
        <f t="shared" si="582"/>
        <v>0</v>
      </c>
      <c r="AN392" s="248">
        <f t="shared" si="582"/>
        <v>0</v>
      </c>
      <c r="AO392" s="248">
        <f t="shared" si="582"/>
        <v>0</v>
      </c>
      <c r="AP392" s="248">
        <f t="shared" si="582"/>
        <v>0</v>
      </c>
      <c r="AQ392" s="248"/>
      <c r="AR392" s="248">
        <f t="shared" ref="AR392:AV392" si="583">AR393+AR399</f>
        <v>0</v>
      </c>
      <c r="AS392" s="248">
        <f t="shared" si="583"/>
        <v>0</v>
      </c>
      <c r="AT392" s="248">
        <f t="shared" si="583"/>
        <v>0</v>
      </c>
      <c r="AU392" s="248">
        <f t="shared" si="583"/>
        <v>0</v>
      </c>
      <c r="AV392" s="248">
        <f t="shared" si="583"/>
        <v>0</v>
      </c>
      <c r="AW392" s="248"/>
      <c r="AX392" s="248">
        <f t="shared" ref="AX392:BB392" si="584">AX393+AX399</f>
        <v>0</v>
      </c>
      <c r="AY392" s="248">
        <f t="shared" si="584"/>
        <v>0</v>
      </c>
      <c r="AZ392" s="248">
        <f t="shared" si="584"/>
        <v>0</v>
      </c>
      <c r="BA392" s="248">
        <f t="shared" si="584"/>
        <v>0</v>
      </c>
      <c r="BB392" s="248">
        <f t="shared" si="584"/>
        <v>0</v>
      </c>
      <c r="BC392" s="248"/>
      <c r="BD392" s="248"/>
      <c r="BE392" s="248"/>
      <c r="BF392" s="248"/>
      <c r="BG392" s="855"/>
      <c r="BH392" s="1301">
        <f t="shared" ref="BH392:BH396" si="585">AA392-(AF392+AI392+AL392)</f>
        <v>0</v>
      </c>
      <c r="BI392" s="656" t="e">
        <f>#REF!-AL392</f>
        <v>#REF!</v>
      </c>
      <c r="BJ392" s="1073">
        <f t="shared" si="501"/>
        <v>0</v>
      </c>
      <c r="BK392" s="1145">
        <f t="shared" si="496"/>
        <v>0</v>
      </c>
    </row>
    <row r="393" spans="2:63" s="693" customFormat="1" ht="18" hidden="1" customHeight="1">
      <c r="B393" s="839" t="s">
        <v>2052</v>
      </c>
      <c r="C393" s="901" t="s">
        <v>75</v>
      </c>
      <c r="D393" s="1411">
        <f t="shared" ref="D393:M393" si="586">D394+D396</f>
        <v>0</v>
      </c>
      <c r="E393" s="902">
        <f t="shared" si="586"/>
        <v>0</v>
      </c>
      <c r="F393" s="902">
        <f t="shared" si="586"/>
        <v>0</v>
      </c>
      <c r="G393" s="902">
        <f t="shared" si="586"/>
        <v>0</v>
      </c>
      <c r="H393" s="902">
        <f t="shared" si="586"/>
        <v>0</v>
      </c>
      <c r="I393" s="902">
        <f t="shared" si="586"/>
        <v>0</v>
      </c>
      <c r="J393" s="902">
        <f t="shared" si="586"/>
        <v>0</v>
      </c>
      <c r="K393" s="902" t="e">
        <f t="shared" si="586"/>
        <v>#REF!</v>
      </c>
      <c r="L393" s="902" t="e">
        <f t="shared" si="586"/>
        <v>#REF!</v>
      </c>
      <c r="M393" s="902" t="e">
        <f t="shared" si="586"/>
        <v>#REF!</v>
      </c>
      <c r="N393" s="841"/>
      <c r="O393" s="841"/>
      <c r="P393" s="841"/>
      <c r="Q393" s="841"/>
      <c r="R393" s="841"/>
      <c r="S393" s="841"/>
      <c r="T393" s="841"/>
      <c r="U393" s="841"/>
      <c r="V393" s="841"/>
      <c r="W393" s="902">
        <f>W394+W396</f>
        <v>0</v>
      </c>
      <c r="X393" s="902" t="e">
        <f t="shared" ref="X393:AP393" si="587">X394+X396</f>
        <v>#REF!</v>
      </c>
      <c r="Y393" s="902">
        <f t="shared" si="587"/>
        <v>0</v>
      </c>
      <c r="Z393" s="902">
        <f t="shared" si="587"/>
        <v>0</v>
      </c>
      <c r="AA393" s="902">
        <f t="shared" si="587"/>
        <v>0</v>
      </c>
      <c r="AB393" s="902">
        <f t="shared" si="587"/>
        <v>0</v>
      </c>
      <c r="AC393" s="902">
        <f t="shared" si="587"/>
        <v>0</v>
      </c>
      <c r="AD393" s="902">
        <f t="shared" si="587"/>
        <v>0</v>
      </c>
      <c r="AE393" s="902">
        <f t="shared" si="587"/>
        <v>0</v>
      </c>
      <c r="AF393" s="902">
        <f t="shared" si="587"/>
        <v>0</v>
      </c>
      <c r="AG393" s="902">
        <f t="shared" si="587"/>
        <v>0</v>
      </c>
      <c r="AH393" s="902">
        <f t="shared" si="587"/>
        <v>0</v>
      </c>
      <c r="AI393" s="902">
        <f t="shared" si="587"/>
        <v>0</v>
      </c>
      <c r="AJ393" s="902">
        <f t="shared" si="587"/>
        <v>0</v>
      </c>
      <c r="AK393" s="902">
        <f t="shared" si="587"/>
        <v>0</v>
      </c>
      <c r="AL393" s="902">
        <f t="shared" si="587"/>
        <v>0</v>
      </c>
      <c r="AM393" s="902">
        <f t="shared" si="587"/>
        <v>0</v>
      </c>
      <c r="AN393" s="902">
        <f t="shared" si="587"/>
        <v>0</v>
      </c>
      <c r="AO393" s="902">
        <f t="shared" si="587"/>
        <v>0</v>
      </c>
      <c r="AP393" s="902">
        <f t="shared" si="587"/>
        <v>0</v>
      </c>
      <c r="AQ393" s="902"/>
      <c r="AR393" s="902">
        <f t="shared" ref="AR393:AV393" si="588">AR394+AR396</f>
        <v>0</v>
      </c>
      <c r="AS393" s="902">
        <f t="shared" si="588"/>
        <v>0</v>
      </c>
      <c r="AT393" s="902">
        <f t="shared" si="588"/>
        <v>0</v>
      </c>
      <c r="AU393" s="902">
        <f t="shared" si="588"/>
        <v>0</v>
      </c>
      <c r="AV393" s="902">
        <f t="shared" si="588"/>
        <v>0</v>
      </c>
      <c r="AW393" s="902"/>
      <c r="AX393" s="902">
        <f t="shared" ref="AX393:BB393" si="589">AX394+AX396</f>
        <v>0</v>
      </c>
      <c r="AY393" s="902">
        <f t="shared" si="589"/>
        <v>0</v>
      </c>
      <c r="AZ393" s="902">
        <f t="shared" si="589"/>
        <v>0</v>
      </c>
      <c r="BA393" s="902">
        <f t="shared" si="589"/>
        <v>0</v>
      </c>
      <c r="BB393" s="902">
        <f t="shared" si="589"/>
        <v>0</v>
      </c>
      <c r="BC393" s="902"/>
      <c r="BD393" s="902"/>
      <c r="BE393" s="902"/>
      <c r="BF393" s="902"/>
      <c r="BG393" s="847"/>
      <c r="BH393" s="2197">
        <f t="shared" si="585"/>
        <v>0</v>
      </c>
      <c r="BI393" s="2198" t="e">
        <f>#REF!-AL393</f>
        <v>#REF!</v>
      </c>
      <c r="BJ393" s="1073">
        <f t="shared" si="501"/>
        <v>0</v>
      </c>
      <c r="BK393" s="1145">
        <f t="shared" si="496"/>
        <v>0</v>
      </c>
    </row>
    <row r="394" spans="2:63" s="228" customFormat="1" ht="36.950000000000003" hidden="1" customHeight="1">
      <c r="B394" s="871"/>
      <c r="C394" s="875" t="s">
        <v>789</v>
      </c>
      <c r="D394" s="900">
        <f t="shared" ref="D394:M394" si="590">D395</f>
        <v>0</v>
      </c>
      <c r="E394" s="248">
        <f t="shared" si="590"/>
        <v>0</v>
      </c>
      <c r="F394" s="248">
        <f t="shared" si="590"/>
        <v>0</v>
      </c>
      <c r="G394" s="248">
        <f t="shared" si="590"/>
        <v>0</v>
      </c>
      <c r="H394" s="248">
        <f t="shared" si="590"/>
        <v>0</v>
      </c>
      <c r="I394" s="248">
        <f t="shared" si="590"/>
        <v>0</v>
      </c>
      <c r="J394" s="248">
        <f t="shared" si="590"/>
        <v>0</v>
      </c>
      <c r="K394" s="248">
        <f t="shared" si="590"/>
        <v>0</v>
      </c>
      <c r="L394" s="248">
        <f t="shared" si="590"/>
        <v>0</v>
      </c>
      <c r="M394" s="248">
        <f t="shared" si="590"/>
        <v>0</v>
      </c>
      <c r="N394" s="259"/>
      <c r="O394" s="259"/>
      <c r="P394" s="259"/>
      <c r="Q394" s="259"/>
      <c r="R394" s="259"/>
      <c r="S394" s="259"/>
      <c r="T394" s="259"/>
      <c r="U394" s="259"/>
      <c r="V394" s="259"/>
      <c r="W394" s="248">
        <f t="shared" ref="W394:BB394" si="591">W395</f>
        <v>0</v>
      </c>
      <c r="X394" s="248">
        <f t="shared" si="591"/>
        <v>0</v>
      </c>
      <c r="Y394" s="248">
        <f t="shared" si="591"/>
        <v>0</v>
      </c>
      <c r="Z394" s="248">
        <f t="shared" si="591"/>
        <v>0</v>
      </c>
      <c r="AA394" s="248">
        <f t="shared" si="591"/>
        <v>0</v>
      </c>
      <c r="AB394" s="248">
        <f t="shared" si="591"/>
        <v>0</v>
      </c>
      <c r="AC394" s="248">
        <f t="shared" si="591"/>
        <v>0</v>
      </c>
      <c r="AD394" s="248">
        <f t="shared" si="591"/>
        <v>0</v>
      </c>
      <c r="AE394" s="248">
        <f t="shared" si="591"/>
        <v>0</v>
      </c>
      <c r="AF394" s="248">
        <f t="shared" si="591"/>
        <v>0</v>
      </c>
      <c r="AG394" s="248">
        <f t="shared" si="591"/>
        <v>0</v>
      </c>
      <c r="AH394" s="248">
        <f t="shared" si="591"/>
        <v>0</v>
      </c>
      <c r="AI394" s="248">
        <f t="shared" si="591"/>
        <v>0</v>
      </c>
      <c r="AJ394" s="248">
        <f t="shared" si="591"/>
        <v>0</v>
      </c>
      <c r="AK394" s="248">
        <f t="shared" si="591"/>
        <v>0</v>
      </c>
      <c r="AL394" s="248">
        <f t="shared" si="591"/>
        <v>0</v>
      </c>
      <c r="AM394" s="248">
        <f t="shared" si="591"/>
        <v>0</v>
      </c>
      <c r="AN394" s="248">
        <f t="shared" si="591"/>
        <v>0</v>
      </c>
      <c r="AO394" s="248">
        <f t="shared" si="591"/>
        <v>0</v>
      </c>
      <c r="AP394" s="248">
        <f t="shared" si="591"/>
        <v>0</v>
      </c>
      <c r="AQ394" s="248"/>
      <c r="AR394" s="248">
        <f t="shared" si="591"/>
        <v>0</v>
      </c>
      <c r="AS394" s="248">
        <f t="shared" si="591"/>
        <v>0</v>
      </c>
      <c r="AT394" s="248">
        <f t="shared" si="591"/>
        <v>0</v>
      </c>
      <c r="AU394" s="248">
        <f t="shared" si="591"/>
        <v>0</v>
      </c>
      <c r="AV394" s="248">
        <f t="shared" si="591"/>
        <v>0</v>
      </c>
      <c r="AW394" s="248"/>
      <c r="AX394" s="248">
        <f t="shared" si="591"/>
        <v>0</v>
      </c>
      <c r="AY394" s="248">
        <f t="shared" si="591"/>
        <v>0</v>
      </c>
      <c r="AZ394" s="248">
        <f t="shared" si="591"/>
        <v>0</v>
      </c>
      <c r="BA394" s="248">
        <f t="shared" si="591"/>
        <v>0</v>
      </c>
      <c r="BB394" s="248">
        <f t="shared" si="591"/>
        <v>0</v>
      </c>
      <c r="BC394" s="248"/>
      <c r="BD394" s="248"/>
      <c r="BE394" s="248"/>
      <c r="BF394" s="248"/>
      <c r="BG394" s="855"/>
      <c r="BH394" s="1301">
        <f t="shared" si="585"/>
        <v>0</v>
      </c>
      <c r="BI394" s="656" t="e">
        <f>#REF!-AL394</f>
        <v>#REF!</v>
      </c>
      <c r="BJ394" s="1073">
        <f t="shared" si="501"/>
        <v>0</v>
      </c>
      <c r="BK394" s="1145">
        <f t="shared" si="496"/>
        <v>0</v>
      </c>
    </row>
    <row r="395" spans="2:63" s="228" customFormat="1" ht="75.95" hidden="1" customHeight="1">
      <c r="B395" s="848"/>
      <c r="C395" s="876"/>
      <c r="D395" s="819"/>
      <c r="E395" s="855"/>
      <c r="F395" s="855"/>
      <c r="G395" s="855"/>
      <c r="H395" s="855"/>
      <c r="I395" s="855"/>
      <c r="J395" s="855"/>
      <c r="K395" s="855"/>
      <c r="L395" s="855"/>
      <c r="M395" s="881"/>
      <c r="N395" s="259"/>
      <c r="O395" s="259"/>
      <c r="P395" s="259"/>
      <c r="Q395" s="259"/>
      <c r="R395" s="259"/>
      <c r="S395" s="819"/>
      <c r="T395" s="259"/>
      <c r="U395" s="259"/>
      <c r="V395" s="259"/>
      <c r="W395" s="877"/>
      <c r="X395" s="877"/>
      <c r="Y395" s="877"/>
      <c r="Z395" s="248"/>
      <c r="AA395" s="877"/>
      <c r="AB395" s="248"/>
      <c r="AC395" s="877"/>
      <c r="AD395" s="248"/>
      <c r="AE395" s="248"/>
      <c r="AF395" s="248"/>
      <c r="AG395" s="923"/>
      <c r="AH395" s="248"/>
      <c r="AI395" s="923"/>
      <c r="AJ395" s="855"/>
      <c r="AK395" s="923"/>
      <c r="AL395" s="855"/>
      <c r="AM395" s="923"/>
      <c r="AN395" s="923"/>
      <c r="AO395" s="248"/>
      <c r="AP395" s="248"/>
      <c r="AQ395" s="248"/>
      <c r="AR395" s="855"/>
      <c r="AS395" s="923"/>
      <c r="AT395" s="923"/>
      <c r="AU395" s="248"/>
      <c r="AV395" s="248"/>
      <c r="AW395" s="248"/>
      <c r="AX395" s="855"/>
      <c r="AY395" s="923"/>
      <c r="AZ395" s="923"/>
      <c r="BA395" s="248"/>
      <c r="BB395" s="248"/>
      <c r="BC395" s="248"/>
      <c r="BD395" s="248"/>
      <c r="BE395" s="248"/>
      <c r="BF395" s="2127"/>
      <c r="BG395" s="855"/>
      <c r="BH395" s="1301"/>
      <c r="BI395" s="656"/>
      <c r="BJ395" s="1073"/>
      <c r="BK395" s="1145">
        <f t="shared" si="496"/>
        <v>0</v>
      </c>
    </row>
    <row r="396" spans="2:63" s="228" customFormat="1" ht="34.5" hidden="1" customHeight="1">
      <c r="B396" s="871"/>
      <c r="C396" s="875" t="s">
        <v>790</v>
      </c>
      <c r="D396" s="900">
        <f t="shared" ref="D396:J396" si="592">D397+D398</f>
        <v>0</v>
      </c>
      <c r="E396" s="248">
        <f t="shared" si="592"/>
        <v>0</v>
      </c>
      <c r="F396" s="248">
        <f t="shared" si="592"/>
        <v>0</v>
      </c>
      <c r="G396" s="248">
        <f t="shared" si="592"/>
        <v>0</v>
      </c>
      <c r="H396" s="248">
        <f t="shared" si="592"/>
        <v>0</v>
      </c>
      <c r="I396" s="248">
        <f t="shared" si="592"/>
        <v>0</v>
      </c>
      <c r="J396" s="248">
        <f t="shared" si="592"/>
        <v>0</v>
      </c>
      <c r="K396" s="248" t="e">
        <f>K397+K398+#REF!</f>
        <v>#REF!</v>
      </c>
      <c r="L396" s="248" t="e">
        <f>L397+L398+#REF!</f>
        <v>#REF!</v>
      </c>
      <c r="M396" s="248" t="e">
        <f>M397+M398+#REF!</f>
        <v>#REF!</v>
      </c>
      <c r="N396" s="259"/>
      <c r="O396" s="259"/>
      <c r="P396" s="259"/>
      <c r="Q396" s="259"/>
      <c r="R396" s="259"/>
      <c r="S396" s="259"/>
      <c r="T396" s="259"/>
      <c r="U396" s="259"/>
      <c r="V396" s="259"/>
      <c r="W396" s="248">
        <f>W397+W398</f>
        <v>0</v>
      </c>
      <c r="X396" s="248" t="e">
        <f>X397+X398+#REF!</f>
        <v>#REF!</v>
      </c>
      <c r="Y396" s="248">
        <f t="shared" ref="Y396:AP396" si="593">Y397+Y398</f>
        <v>0</v>
      </c>
      <c r="Z396" s="248">
        <f t="shared" si="593"/>
        <v>0</v>
      </c>
      <c r="AA396" s="248">
        <f t="shared" si="593"/>
        <v>0</v>
      </c>
      <c r="AB396" s="248">
        <f t="shared" si="593"/>
        <v>0</v>
      </c>
      <c r="AC396" s="248">
        <f t="shared" si="593"/>
        <v>0</v>
      </c>
      <c r="AD396" s="248">
        <f t="shared" si="593"/>
        <v>0</v>
      </c>
      <c r="AE396" s="248">
        <f t="shared" si="593"/>
        <v>0</v>
      </c>
      <c r="AF396" s="248">
        <f t="shared" si="593"/>
        <v>0</v>
      </c>
      <c r="AG396" s="248">
        <f t="shared" si="593"/>
        <v>0</v>
      </c>
      <c r="AH396" s="248">
        <f t="shared" si="593"/>
        <v>0</v>
      </c>
      <c r="AI396" s="248">
        <f t="shared" si="593"/>
        <v>0</v>
      </c>
      <c r="AJ396" s="248">
        <f t="shared" si="593"/>
        <v>0</v>
      </c>
      <c r="AK396" s="248">
        <f t="shared" si="593"/>
        <v>0</v>
      </c>
      <c r="AL396" s="248">
        <f t="shared" si="593"/>
        <v>0</v>
      </c>
      <c r="AM396" s="248">
        <f t="shared" si="593"/>
        <v>0</v>
      </c>
      <c r="AN396" s="248">
        <f t="shared" si="593"/>
        <v>0</v>
      </c>
      <c r="AO396" s="248">
        <f t="shared" si="593"/>
        <v>0</v>
      </c>
      <c r="AP396" s="248">
        <f t="shared" si="593"/>
        <v>0</v>
      </c>
      <c r="AQ396" s="248"/>
      <c r="AR396" s="248">
        <f t="shared" ref="AR396:AV396" si="594">AR397+AR398</f>
        <v>0</v>
      </c>
      <c r="AS396" s="248">
        <f t="shared" si="594"/>
        <v>0</v>
      </c>
      <c r="AT396" s="248">
        <f t="shared" si="594"/>
        <v>0</v>
      </c>
      <c r="AU396" s="248">
        <f t="shared" si="594"/>
        <v>0</v>
      </c>
      <c r="AV396" s="248">
        <f t="shared" si="594"/>
        <v>0</v>
      </c>
      <c r="AW396" s="248"/>
      <c r="AX396" s="248">
        <f t="shared" ref="AX396:BB396" si="595">AX397+AX398</f>
        <v>0</v>
      </c>
      <c r="AY396" s="248">
        <f t="shared" si="595"/>
        <v>0</v>
      </c>
      <c r="AZ396" s="248">
        <f t="shared" si="595"/>
        <v>0</v>
      </c>
      <c r="BA396" s="248">
        <f t="shared" si="595"/>
        <v>0</v>
      </c>
      <c r="BB396" s="248">
        <f t="shared" si="595"/>
        <v>0</v>
      </c>
      <c r="BC396" s="248"/>
      <c r="BD396" s="248"/>
      <c r="BE396" s="248"/>
      <c r="BF396" s="248"/>
      <c r="BG396" s="248"/>
      <c r="BH396" s="1301">
        <f t="shared" si="585"/>
        <v>0</v>
      </c>
      <c r="BI396" s="656" t="e">
        <f>#REF!-AL396</f>
        <v>#REF!</v>
      </c>
      <c r="BJ396" s="1073">
        <f t="shared" si="501"/>
        <v>0</v>
      </c>
      <c r="BK396" s="1145">
        <f t="shared" si="496"/>
        <v>0</v>
      </c>
    </row>
    <row r="397" spans="2:63" s="228" customFormat="1" ht="54.6" hidden="1" customHeight="1">
      <c r="B397" s="848"/>
      <c r="C397" s="876"/>
      <c r="D397" s="819"/>
      <c r="E397" s="855"/>
      <c r="F397" s="855"/>
      <c r="G397" s="855"/>
      <c r="H397" s="855"/>
      <c r="I397" s="855"/>
      <c r="J397" s="855"/>
      <c r="K397" s="855"/>
      <c r="L397" s="855"/>
      <c r="M397" s="881"/>
      <c r="N397" s="819"/>
      <c r="O397" s="819"/>
      <c r="P397" s="819"/>
      <c r="Q397" s="1030"/>
      <c r="R397" s="819"/>
      <c r="S397" s="819"/>
      <c r="T397" s="259"/>
      <c r="U397" s="259"/>
      <c r="V397" s="259"/>
      <c r="W397" s="877"/>
      <c r="X397" s="877"/>
      <c r="Y397" s="877"/>
      <c r="Z397" s="248"/>
      <c r="AA397" s="877"/>
      <c r="AB397" s="248"/>
      <c r="AC397" s="877"/>
      <c r="AD397" s="248"/>
      <c r="AE397" s="248"/>
      <c r="AF397" s="877"/>
      <c r="AG397" s="877"/>
      <c r="AH397" s="877"/>
      <c r="AI397" s="877"/>
      <c r="AJ397" s="855"/>
      <c r="AK397" s="855"/>
      <c r="AL397" s="855"/>
      <c r="AM397" s="248"/>
      <c r="AN397" s="855"/>
      <c r="AO397" s="248"/>
      <c r="AP397" s="248"/>
      <c r="AQ397" s="248"/>
      <c r="AR397" s="855"/>
      <c r="AS397" s="248"/>
      <c r="AT397" s="855"/>
      <c r="AU397" s="248"/>
      <c r="AV397" s="248"/>
      <c r="AW397" s="248"/>
      <c r="AX397" s="855"/>
      <c r="AY397" s="248"/>
      <c r="AZ397" s="855"/>
      <c r="BA397" s="248"/>
      <c r="BB397" s="248"/>
      <c r="BC397" s="248"/>
      <c r="BD397" s="248"/>
      <c r="BE397" s="248"/>
      <c r="BF397" s="248"/>
      <c r="BG397" s="855"/>
      <c r="BH397" s="1301"/>
      <c r="BI397" s="656"/>
      <c r="BJ397" s="1073"/>
      <c r="BK397" s="1145">
        <f t="shared" si="496"/>
        <v>0</v>
      </c>
    </row>
    <row r="398" spans="2:63" s="228" customFormat="1" ht="54.6" hidden="1" customHeight="1">
      <c r="B398" s="848"/>
      <c r="C398" s="876"/>
      <c r="D398" s="819"/>
      <c r="E398" s="855"/>
      <c r="F398" s="855"/>
      <c r="G398" s="855"/>
      <c r="H398" s="855"/>
      <c r="I398" s="855"/>
      <c r="J398" s="855"/>
      <c r="K398" s="855"/>
      <c r="L398" s="855"/>
      <c r="M398" s="881"/>
      <c r="N398" s="819"/>
      <c r="O398" s="819"/>
      <c r="P398" s="819"/>
      <c r="Q398" s="1030"/>
      <c r="R398" s="819"/>
      <c r="S398" s="819"/>
      <c r="T398" s="259"/>
      <c r="U398" s="259"/>
      <c r="V398" s="259"/>
      <c r="W398" s="877"/>
      <c r="X398" s="877"/>
      <c r="Y398" s="877"/>
      <c r="Z398" s="248"/>
      <c r="AA398" s="877"/>
      <c r="AB398" s="248"/>
      <c r="AC398" s="877"/>
      <c r="AD398" s="248"/>
      <c r="AE398" s="248"/>
      <c r="AF398" s="877"/>
      <c r="AG398" s="877"/>
      <c r="AH398" s="877"/>
      <c r="AI398" s="877"/>
      <c r="AJ398" s="855"/>
      <c r="AK398" s="1061"/>
      <c r="AL398" s="855"/>
      <c r="AM398" s="248"/>
      <c r="AN398" s="855"/>
      <c r="AO398" s="248"/>
      <c r="AP398" s="248"/>
      <c r="AQ398" s="248"/>
      <c r="AR398" s="855"/>
      <c r="AS398" s="248"/>
      <c r="AT398" s="855"/>
      <c r="AU398" s="248"/>
      <c r="AV398" s="248"/>
      <c r="AW398" s="248"/>
      <c r="AX398" s="855"/>
      <c r="AY398" s="248"/>
      <c r="AZ398" s="855"/>
      <c r="BA398" s="248"/>
      <c r="BB398" s="248"/>
      <c r="BC398" s="248"/>
      <c r="BD398" s="248"/>
      <c r="BE398" s="248"/>
      <c r="BF398" s="248"/>
      <c r="BG398" s="855"/>
      <c r="BH398" s="1301"/>
      <c r="BI398" s="656"/>
      <c r="BJ398" s="1073"/>
      <c r="BK398" s="1145">
        <f t="shared" si="496"/>
        <v>0</v>
      </c>
    </row>
    <row r="399" spans="2:63" s="772" customFormat="1" ht="24" hidden="1" customHeight="1">
      <c r="B399" s="1045" t="s">
        <v>2075</v>
      </c>
      <c r="C399" s="1046" t="s">
        <v>87</v>
      </c>
      <c r="D399" s="2180">
        <f t="shared" ref="D399:J399" si="596">D400+D402</f>
        <v>0</v>
      </c>
      <c r="E399" s="1050">
        <f t="shared" si="596"/>
        <v>0</v>
      </c>
      <c r="F399" s="1050">
        <f t="shared" si="596"/>
        <v>0</v>
      </c>
      <c r="G399" s="1050">
        <f t="shared" si="596"/>
        <v>0</v>
      </c>
      <c r="H399" s="1050">
        <f t="shared" si="596"/>
        <v>0</v>
      </c>
      <c r="I399" s="1050">
        <f t="shared" si="596"/>
        <v>0</v>
      </c>
      <c r="J399" s="1050">
        <f t="shared" si="596"/>
        <v>0</v>
      </c>
      <c r="K399" s="1050" t="e">
        <f>K400+#REF!</f>
        <v>#REF!</v>
      </c>
      <c r="L399" s="1050" t="e">
        <f>L400+#REF!</f>
        <v>#REF!</v>
      </c>
      <c r="M399" s="1050" t="e">
        <f>M400+#REF!</f>
        <v>#REF!</v>
      </c>
      <c r="N399" s="1047"/>
      <c r="O399" s="1047"/>
      <c r="P399" s="1047"/>
      <c r="Q399" s="1048"/>
      <c r="R399" s="1047"/>
      <c r="S399" s="1047"/>
      <c r="T399" s="1049"/>
      <c r="U399" s="1049"/>
      <c r="V399" s="1049"/>
      <c r="W399" s="1050">
        <f>W400+W402</f>
        <v>0</v>
      </c>
      <c r="X399" s="1050" t="e">
        <f>X400+#REF!</f>
        <v>#REF!</v>
      </c>
      <c r="Y399" s="1050">
        <f t="shared" ref="Y399:AP399" si="597">Y400+Y402</f>
        <v>0</v>
      </c>
      <c r="Z399" s="1050">
        <f t="shared" si="597"/>
        <v>0</v>
      </c>
      <c r="AA399" s="1050">
        <f t="shared" si="597"/>
        <v>0</v>
      </c>
      <c r="AB399" s="1050">
        <f t="shared" si="597"/>
        <v>0</v>
      </c>
      <c r="AC399" s="1050">
        <f t="shared" si="597"/>
        <v>0</v>
      </c>
      <c r="AD399" s="1050">
        <f t="shared" si="597"/>
        <v>0</v>
      </c>
      <c r="AE399" s="1050">
        <f t="shared" si="597"/>
        <v>0</v>
      </c>
      <c r="AF399" s="1050">
        <f t="shared" si="597"/>
        <v>0</v>
      </c>
      <c r="AG399" s="1050">
        <f t="shared" si="597"/>
        <v>0</v>
      </c>
      <c r="AH399" s="1050">
        <f t="shared" si="597"/>
        <v>0</v>
      </c>
      <c r="AI399" s="1050">
        <f t="shared" si="597"/>
        <v>0</v>
      </c>
      <c r="AJ399" s="1050">
        <f t="shared" si="597"/>
        <v>0</v>
      </c>
      <c r="AK399" s="1050">
        <f t="shared" si="597"/>
        <v>0</v>
      </c>
      <c r="AL399" s="1050">
        <f t="shared" si="597"/>
        <v>0</v>
      </c>
      <c r="AM399" s="1050">
        <f t="shared" si="597"/>
        <v>0</v>
      </c>
      <c r="AN399" s="1050">
        <f t="shared" si="597"/>
        <v>0</v>
      </c>
      <c r="AO399" s="1050">
        <f t="shared" si="597"/>
        <v>0</v>
      </c>
      <c r="AP399" s="1050">
        <f t="shared" si="597"/>
        <v>0</v>
      </c>
      <c r="AQ399" s="1050"/>
      <c r="AR399" s="1050">
        <f t="shared" ref="AR399:AV399" si="598">AR400+AR402</f>
        <v>0</v>
      </c>
      <c r="AS399" s="1050">
        <f t="shared" si="598"/>
        <v>0</v>
      </c>
      <c r="AT399" s="1050">
        <f t="shared" si="598"/>
        <v>0</v>
      </c>
      <c r="AU399" s="1050">
        <f t="shared" si="598"/>
        <v>0</v>
      </c>
      <c r="AV399" s="1050">
        <f t="shared" si="598"/>
        <v>0</v>
      </c>
      <c r="AW399" s="1050"/>
      <c r="AX399" s="1050">
        <f t="shared" ref="AX399:BB399" si="599">AX400+AX402</f>
        <v>0</v>
      </c>
      <c r="AY399" s="1050">
        <f t="shared" si="599"/>
        <v>0</v>
      </c>
      <c r="AZ399" s="1050">
        <f t="shared" si="599"/>
        <v>0</v>
      </c>
      <c r="BA399" s="1050">
        <f t="shared" si="599"/>
        <v>0</v>
      </c>
      <c r="BB399" s="1050">
        <f t="shared" si="599"/>
        <v>0</v>
      </c>
      <c r="BC399" s="1050"/>
      <c r="BD399" s="1050"/>
      <c r="BE399" s="1050"/>
      <c r="BF399" s="1050"/>
      <c r="BG399" s="1053"/>
      <c r="BH399" s="2197"/>
      <c r="BI399" s="2197" t="e">
        <f>#REF!-AL399</f>
        <v>#REF!</v>
      </c>
      <c r="BJ399" s="1073">
        <f t="shared" si="501"/>
        <v>0</v>
      </c>
      <c r="BK399" s="1145">
        <f t="shared" si="496"/>
        <v>0</v>
      </c>
    </row>
    <row r="400" spans="2:63" s="250" customFormat="1" ht="36.6" hidden="1" customHeight="1">
      <c r="B400" s="1054"/>
      <c r="C400" s="875" t="s">
        <v>791</v>
      </c>
      <c r="D400" s="1463">
        <f t="shared" ref="D400:M400" si="600">D401</f>
        <v>0</v>
      </c>
      <c r="E400" s="888">
        <f t="shared" si="600"/>
        <v>0</v>
      </c>
      <c r="F400" s="888">
        <f t="shared" si="600"/>
        <v>0</v>
      </c>
      <c r="G400" s="888">
        <f t="shared" si="600"/>
        <v>0</v>
      </c>
      <c r="H400" s="888">
        <f t="shared" si="600"/>
        <v>0</v>
      </c>
      <c r="I400" s="888">
        <f t="shared" si="600"/>
        <v>0</v>
      </c>
      <c r="J400" s="888">
        <f t="shared" si="600"/>
        <v>0</v>
      </c>
      <c r="K400" s="888">
        <f t="shared" si="600"/>
        <v>0</v>
      </c>
      <c r="L400" s="888">
        <f t="shared" si="600"/>
        <v>0</v>
      </c>
      <c r="M400" s="888">
        <f t="shared" si="600"/>
        <v>0</v>
      </c>
      <c r="N400" s="1055"/>
      <c r="O400" s="1055"/>
      <c r="P400" s="1055"/>
      <c r="Q400" s="1055"/>
      <c r="R400" s="1055"/>
      <c r="S400" s="1055"/>
      <c r="T400" s="1055"/>
      <c r="U400" s="1055"/>
      <c r="V400" s="1055"/>
      <c r="W400" s="888">
        <f t="shared" ref="W400:BB400" si="601">W401</f>
        <v>0</v>
      </c>
      <c r="X400" s="888">
        <f t="shared" si="601"/>
        <v>0</v>
      </c>
      <c r="Y400" s="888">
        <f t="shared" si="601"/>
        <v>0</v>
      </c>
      <c r="Z400" s="888">
        <f t="shared" si="601"/>
        <v>0</v>
      </c>
      <c r="AA400" s="888">
        <f t="shared" si="601"/>
        <v>0</v>
      </c>
      <c r="AB400" s="888">
        <f t="shared" si="601"/>
        <v>0</v>
      </c>
      <c r="AC400" s="888">
        <f t="shared" si="601"/>
        <v>0</v>
      </c>
      <c r="AD400" s="888">
        <f t="shared" si="601"/>
        <v>0</v>
      </c>
      <c r="AE400" s="888">
        <f t="shared" si="601"/>
        <v>0</v>
      </c>
      <c r="AF400" s="888">
        <f t="shared" si="601"/>
        <v>0</v>
      </c>
      <c r="AG400" s="888">
        <f t="shared" si="601"/>
        <v>0</v>
      </c>
      <c r="AH400" s="888">
        <f t="shared" si="601"/>
        <v>0</v>
      </c>
      <c r="AI400" s="888">
        <f t="shared" si="601"/>
        <v>0</v>
      </c>
      <c r="AJ400" s="888">
        <f t="shared" si="601"/>
        <v>0</v>
      </c>
      <c r="AK400" s="888">
        <f t="shared" si="601"/>
        <v>0</v>
      </c>
      <c r="AL400" s="888">
        <f t="shared" si="601"/>
        <v>0</v>
      </c>
      <c r="AM400" s="888">
        <f t="shared" si="601"/>
        <v>0</v>
      </c>
      <c r="AN400" s="888">
        <f t="shared" si="601"/>
        <v>0</v>
      </c>
      <c r="AO400" s="888">
        <f t="shared" si="601"/>
        <v>0</v>
      </c>
      <c r="AP400" s="888">
        <f t="shared" si="601"/>
        <v>0</v>
      </c>
      <c r="AQ400" s="888"/>
      <c r="AR400" s="888">
        <f t="shared" si="601"/>
        <v>0</v>
      </c>
      <c r="AS400" s="888">
        <f t="shared" si="601"/>
        <v>0</v>
      </c>
      <c r="AT400" s="888">
        <f t="shared" si="601"/>
        <v>0</v>
      </c>
      <c r="AU400" s="888">
        <f t="shared" si="601"/>
        <v>0</v>
      </c>
      <c r="AV400" s="888">
        <f t="shared" si="601"/>
        <v>0</v>
      </c>
      <c r="AW400" s="888"/>
      <c r="AX400" s="888">
        <f t="shared" si="601"/>
        <v>0</v>
      </c>
      <c r="AY400" s="888">
        <f t="shared" si="601"/>
        <v>0</v>
      </c>
      <c r="AZ400" s="888">
        <f t="shared" si="601"/>
        <v>0</v>
      </c>
      <c r="BA400" s="888">
        <f t="shared" si="601"/>
        <v>0</v>
      </c>
      <c r="BB400" s="888">
        <f t="shared" si="601"/>
        <v>0</v>
      </c>
      <c r="BC400" s="888"/>
      <c r="BD400" s="888"/>
      <c r="BE400" s="888"/>
      <c r="BF400" s="888"/>
      <c r="BG400" s="888"/>
      <c r="BH400" s="1301">
        <f>AA400-(AF400+AI400+AL400)</f>
        <v>0</v>
      </c>
      <c r="BI400" s="656" t="e">
        <f>#REF!-AL400</f>
        <v>#REF!</v>
      </c>
      <c r="BJ400" s="1073">
        <f t="shared" ref="BJ400:BJ463" si="602">AX400-AL400</f>
        <v>0</v>
      </c>
      <c r="BK400" s="1145">
        <f t="shared" ref="BK400:BK463" si="603">AA400-AJ400-AX400</f>
        <v>0</v>
      </c>
    </row>
    <row r="401" spans="1:63" s="663" customFormat="1" ht="48.6" hidden="1" customHeight="1">
      <c r="A401" s="228"/>
      <c r="B401" s="848"/>
      <c r="C401" s="897"/>
      <c r="D401" s="819"/>
      <c r="E401" s="855"/>
      <c r="F401" s="855"/>
      <c r="G401" s="855"/>
      <c r="H401" s="855"/>
      <c r="I401" s="855"/>
      <c r="J401" s="855"/>
      <c r="K401" s="855"/>
      <c r="L401" s="855"/>
      <c r="M401" s="881"/>
      <c r="N401" s="818"/>
      <c r="O401" s="818"/>
      <c r="P401" s="818"/>
      <c r="Q401" s="259"/>
      <c r="R401" s="259"/>
      <c r="S401" s="1056"/>
      <c r="T401" s="259"/>
      <c r="U401" s="259"/>
      <c r="V401" s="259"/>
      <c r="W401" s="877"/>
      <c r="X401" s="877"/>
      <c r="Y401" s="877"/>
      <c r="Z401" s="855"/>
      <c r="AA401" s="855"/>
      <c r="AB401" s="855"/>
      <c r="AC401" s="855"/>
      <c r="AD401" s="855"/>
      <c r="AE401" s="855"/>
      <c r="AF401" s="855"/>
      <c r="AG401" s="855"/>
      <c r="AH401" s="855"/>
      <c r="AI401" s="855"/>
      <c r="AJ401" s="855"/>
      <c r="AK401" s="855"/>
      <c r="AL401" s="855"/>
      <c r="AM401" s="855"/>
      <c r="AN401" s="855"/>
      <c r="AO401" s="855"/>
      <c r="AP401" s="855"/>
      <c r="AQ401" s="855"/>
      <c r="AR401" s="855"/>
      <c r="AS401" s="855"/>
      <c r="AT401" s="855"/>
      <c r="AU401" s="855"/>
      <c r="AV401" s="855"/>
      <c r="AW401" s="855"/>
      <c r="AX401" s="855"/>
      <c r="AY401" s="855"/>
      <c r="AZ401" s="855"/>
      <c r="BA401" s="855"/>
      <c r="BB401" s="855"/>
      <c r="BC401" s="855"/>
      <c r="BD401" s="855"/>
      <c r="BE401" s="855"/>
      <c r="BF401" s="2086"/>
      <c r="BG401" s="855"/>
      <c r="BH401" s="1301"/>
      <c r="BI401" s="656"/>
      <c r="BJ401" s="1073"/>
      <c r="BK401" s="1145">
        <f t="shared" si="603"/>
        <v>0</v>
      </c>
    </row>
    <row r="402" spans="1:63" s="663" customFormat="1" ht="28.5" hidden="1">
      <c r="A402" s="228"/>
      <c r="B402" s="848"/>
      <c r="C402" s="875" t="s">
        <v>790</v>
      </c>
      <c r="D402" s="1314">
        <f t="shared" ref="D402:J402" si="604">D403</f>
        <v>0</v>
      </c>
      <c r="E402" s="873">
        <f t="shared" si="604"/>
        <v>0</v>
      </c>
      <c r="F402" s="873">
        <f t="shared" si="604"/>
        <v>0</v>
      </c>
      <c r="G402" s="873">
        <f t="shared" si="604"/>
        <v>0</v>
      </c>
      <c r="H402" s="873">
        <f t="shared" si="604"/>
        <v>0</v>
      </c>
      <c r="I402" s="873">
        <f t="shared" si="604"/>
        <v>0</v>
      </c>
      <c r="J402" s="873">
        <f t="shared" si="604"/>
        <v>0</v>
      </c>
      <c r="K402" s="855"/>
      <c r="L402" s="855"/>
      <c r="M402" s="881"/>
      <c r="N402" s="818"/>
      <c r="O402" s="818"/>
      <c r="P402" s="818"/>
      <c r="Q402" s="259"/>
      <c r="R402" s="259"/>
      <c r="S402" s="1056"/>
      <c r="T402" s="259"/>
      <c r="U402" s="259"/>
      <c r="V402" s="259"/>
      <c r="W402" s="873">
        <f>W403</f>
        <v>0</v>
      </c>
      <c r="X402" s="877"/>
      <c r="Y402" s="873">
        <f t="shared" ref="Y402:BB402" si="605">Y403</f>
        <v>0</v>
      </c>
      <c r="Z402" s="873">
        <f t="shared" si="605"/>
        <v>0</v>
      </c>
      <c r="AA402" s="873">
        <f t="shared" si="605"/>
        <v>0</v>
      </c>
      <c r="AB402" s="873">
        <f t="shared" si="605"/>
        <v>0</v>
      </c>
      <c r="AC402" s="873">
        <f t="shared" si="605"/>
        <v>0</v>
      </c>
      <c r="AD402" s="873">
        <f t="shared" si="605"/>
        <v>0</v>
      </c>
      <c r="AE402" s="873">
        <f t="shared" si="605"/>
        <v>0</v>
      </c>
      <c r="AF402" s="873">
        <f t="shared" si="605"/>
        <v>0</v>
      </c>
      <c r="AG402" s="873">
        <f t="shared" si="605"/>
        <v>0</v>
      </c>
      <c r="AH402" s="873">
        <f t="shared" si="605"/>
        <v>0</v>
      </c>
      <c r="AI402" s="873">
        <f t="shared" si="605"/>
        <v>0</v>
      </c>
      <c r="AJ402" s="873">
        <f t="shared" si="605"/>
        <v>0</v>
      </c>
      <c r="AK402" s="873">
        <f t="shared" si="605"/>
        <v>0</v>
      </c>
      <c r="AL402" s="873">
        <f t="shared" si="605"/>
        <v>0</v>
      </c>
      <c r="AM402" s="873">
        <f t="shared" si="605"/>
        <v>0</v>
      </c>
      <c r="AN402" s="873">
        <f t="shared" si="605"/>
        <v>0</v>
      </c>
      <c r="AO402" s="873">
        <f t="shared" si="605"/>
        <v>0</v>
      </c>
      <c r="AP402" s="873">
        <f t="shared" si="605"/>
        <v>0</v>
      </c>
      <c r="AQ402" s="873"/>
      <c r="AR402" s="873">
        <f t="shared" si="605"/>
        <v>0</v>
      </c>
      <c r="AS402" s="873">
        <f t="shared" si="605"/>
        <v>0</v>
      </c>
      <c r="AT402" s="873">
        <f t="shared" si="605"/>
        <v>0</v>
      </c>
      <c r="AU402" s="873">
        <f t="shared" si="605"/>
        <v>0</v>
      </c>
      <c r="AV402" s="873">
        <f t="shared" si="605"/>
        <v>0</v>
      </c>
      <c r="AW402" s="873"/>
      <c r="AX402" s="873">
        <f t="shared" si="605"/>
        <v>0</v>
      </c>
      <c r="AY402" s="873">
        <f t="shared" si="605"/>
        <v>0</v>
      </c>
      <c r="AZ402" s="873">
        <f t="shared" si="605"/>
        <v>0</v>
      </c>
      <c r="BA402" s="873">
        <f t="shared" si="605"/>
        <v>0</v>
      </c>
      <c r="BB402" s="873">
        <f t="shared" si="605"/>
        <v>0</v>
      </c>
      <c r="BC402" s="873"/>
      <c r="BD402" s="873"/>
      <c r="BE402" s="873"/>
      <c r="BF402" s="873"/>
      <c r="BG402" s="855"/>
      <c r="BH402" s="1301"/>
      <c r="BI402" s="656"/>
      <c r="BJ402" s="1073">
        <f t="shared" si="602"/>
        <v>0</v>
      </c>
      <c r="BK402" s="1145">
        <f t="shared" si="603"/>
        <v>0</v>
      </c>
    </row>
    <row r="403" spans="1:63" s="228" customFormat="1" ht="62.1" hidden="1" customHeight="1">
      <c r="B403" s="848"/>
      <c r="C403" s="876"/>
      <c r="D403" s="819"/>
      <c r="E403" s="855"/>
      <c r="F403" s="855"/>
      <c r="G403" s="855"/>
      <c r="H403" s="855"/>
      <c r="I403" s="855"/>
      <c r="J403" s="855"/>
      <c r="K403" s="855"/>
      <c r="L403" s="855"/>
      <c r="M403" s="881"/>
      <c r="N403" s="819"/>
      <c r="O403" s="819"/>
      <c r="P403" s="819"/>
      <c r="Q403" s="1030"/>
      <c r="R403" s="819"/>
      <c r="S403" s="819"/>
      <c r="T403" s="1733"/>
      <c r="U403" s="1040"/>
      <c r="V403" s="1734"/>
      <c r="W403" s="877"/>
      <c r="X403" s="877"/>
      <c r="Y403" s="877"/>
      <c r="Z403" s="248"/>
      <c r="AA403" s="877"/>
      <c r="AB403" s="248"/>
      <c r="AC403" s="877"/>
      <c r="AD403" s="248"/>
      <c r="AE403" s="248"/>
      <c r="AF403" s="877"/>
      <c r="AG403" s="877"/>
      <c r="AH403" s="877"/>
      <c r="AI403" s="877"/>
      <c r="AJ403" s="855"/>
      <c r="AK403" s="1061"/>
      <c r="AL403" s="855"/>
      <c r="AM403" s="248"/>
      <c r="AN403" s="855"/>
      <c r="AO403" s="248"/>
      <c r="AP403" s="248"/>
      <c r="AQ403" s="248"/>
      <c r="AR403" s="855"/>
      <c r="AS403" s="248"/>
      <c r="AT403" s="855"/>
      <c r="AU403" s="248"/>
      <c r="AV403" s="248"/>
      <c r="AW403" s="248"/>
      <c r="AX403" s="855"/>
      <c r="AY403" s="248"/>
      <c r="AZ403" s="855"/>
      <c r="BA403" s="248"/>
      <c r="BB403" s="248"/>
      <c r="BC403" s="248"/>
      <c r="BD403" s="248"/>
      <c r="BE403" s="248"/>
      <c r="BF403" s="248"/>
      <c r="BG403" s="970"/>
      <c r="BJ403" s="1073"/>
      <c r="BK403" s="1145">
        <f t="shared" si="603"/>
        <v>0</v>
      </c>
    </row>
    <row r="404" spans="1:63" s="228" customFormat="1" ht="36.950000000000003" hidden="1" customHeight="1">
      <c r="B404" s="871" t="s">
        <v>2077</v>
      </c>
      <c r="C404" s="875" t="s">
        <v>88</v>
      </c>
      <c r="D404" s="900">
        <f t="shared" ref="D404:M404" si="606">D405</f>
        <v>0</v>
      </c>
      <c r="E404" s="248">
        <f t="shared" si="606"/>
        <v>0</v>
      </c>
      <c r="F404" s="248">
        <f t="shared" si="606"/>
        <v>0</v>
      </c>
      <c r="G404" s="248">
        <f t="shared" si="606"/>
        <v>0</v>
      </c>
      <c r="H404" s="248">
        <f t="shared" si="606"/>
        <v>0</v>
      </c>
      <c r="I404" s="248">
        <f t="shared" si="606"/>
        <v>0</v>
      </c>
      <c r="J404" s="248">
        <f t="shared" si="606"/>
        <v>0</v>
      </c>
      <c r="K404" s="248">
        <f t="shared" si="606"/>
        <v>0</v>
      </c>
      <c r="L404" s="248">
        <f t="shared" si="606"/>
        <v>0</v>
      </c>
      <c r="M404" s="248">
        <f t="shared" si="606"/>
        <v>0</v>
      </c>
      <c r="N404" s="913"/>
      <c r="O404" s="259"/>
      <c r="P404" s="259"/>
      <c r="Q404" s="259"/>
      <c r="R404" s="259"/>
      <c r="S404" s="259"/>
      <c r="T404" s="259"/>
      <c r="U404" s="259"/>
      <c r="V404" s="259"/>
      <c r="W404" s="248">
        <f>W405</f>
        <v>0</v>
      </c>
      <c r="X404" s="248">
        <f t="shared" ref="X404:BB404" si="607">X405</f>
        <v>0</v>
      </c>
      <c r="Y404" s="248">
        <f t="shared" si="607"/>
        <v>0</v>
      </c>
      <c r="Z404" s="248">
        <f t="shared" si="607"/>
        <v>0</v>
      </c>
      <c r="AA404" s="248">
        <f t="shared" si="607"/>
        <v>0</v>
      </c>
      <c r="AB404" s="248">
        <f t="shared" si="607"/>
        <v>0</v>
      </c>
      <c r="AC404" s="248">
        <f t="shared" si="607"/>
        <v>0</v>
      </c>
      <c r="AD404" s="248">
        <f t="shared" si="607"/>
        <v>0</v>
      </c>
      <c r="AE404" s="248">
        <f t="shared" si="607"/>
        <v>0</v>
      </c>
      <c r="AF404" s="248">
        <f t="shared" si="607"/>
        <v>0</v>
      </c>
      <c r="AG404" s="248">
        <f t="shared" si="607"/>
        <v>0</v>
      </c>
      <c r="AH404" s="248">
        <f t="shared" si="607"/>
        <v>0</v>
      </c>
      <c r="AI404" s="248">
        <f t="shared" si="607"/>
        <v>0</v>
      </c>
      <c r="AJ404" s="248">
        <f t="shared" si="607"/>
        <v>0</v>
      </c>
      <c r="AK404" s="248">
        <f t="shared" si="607"/>
        <v>0</v>
      </c>
      <c r="AL404" s="248">
        <f t="shared" si="607"/>
        <v>0</v>
      </c>
      <c r="AM404" s="248">
        <f t="shared" si="607"/>
        <v>0</v>
      </c>
      <c r="AN404" s="248">
        <f t="shared" si="607"/>
        <v>0</v>
      </c>
      <c r="AO404" s="248">
        <f t="shared" si="607"/>
        <v>0</v>
      </c>
      <c r="AP404" s="248">
        <f t="shared" si="607"/>
        <v>0</v>
      </c>
      <c r="AQ404" s="248"/>
      <c r="AR404" s="248">
        <f t="shared" si="607"/>
        <v>0</v>
      </c>
      <c r="AS404" s="248">
        <f t="shared" si="607"/>
        <v>0</v>
      </c>
      <c r="AT404" s="248">
        <f t="shared" si="607"/>
        <v>0</v>
      </c>
      <c r="AU404" s="248">
        <f t="shared" si="607"/>
        <v>0</v>
      </c>
      <c r="AV404" s="248">
        <f t="shared" si="607"/>
        <v>0</v>
      </c>
      <c r="AW404" s="248"/>
      <c r="AX404" s="248">
        <f t="shared" si="607"/>
        <v>0</v>
      </c>
      <c r="AY404" s="248">
        <f t="shared" si="607"/>
        <v>0</v>
      </c>
      <c r="AZ404" s="248">
        <f t="shared" si="607"/>
        <v>0</v>
      </c>
      <c r="BA404" s="248">
        <f t="shared" si="607"/>
        <v>0</v>
      </c>
      <c r="BB404" s="248">
        <f t="shared" si="607"/>
        <v>0</v>
      </c>
      <c r="BC404" s="248"/>
      <c r="BD404" s="248"/>
      <c r="BE404" s="248"/>
      <c r="BF404" s="248"/>
      <c r="BG404" s="248"/>
      <c r="BH404" s="1301">
        <f t="shared" ref="BH404:BH408" si="608">AA404-(AF404+AI404+AL404)</f>
        <v>0</v>
      </c>
      <c r="BI404" s="656" t="e">
        <f>#REF!-AL404</f>
        <v>#REF!</v>
      </c>
      <c r="BJ404" s="1073">
        <f t="shared" si="602"/>
        <v>0</v>
      </c>
      <c r="BK404" s="1145">
        <f t="shared" si="603"/>
        <v>0</v>
      </c>
    </row>
    <row r="405" spans="1:63" s="693" customFormat="1" ht="18" hidden="1" customHeight="1">
      <c r="B405" s="839" t="s">
        <v>2078</v>
      </c>
      <c r="C405" s="901" t="s">
        <v>87</v>
      </c>
      <c r="D405" s="1411">
        <f t="shared" ref="D405:J405" si="609">D406+D408+D411+D413</f>
        <v>0</v>
      </c>
      <c r="E405" s="902">
        <f t="shared" si="609"/>
        <v>0</v>
      </c>
      <c r="F405" s="902">
        <f t="shared" si="609"/>
        <v>0</v>
      </c>
      <c r="G405" s="902">
        <f t="shared" si="609"/>
        <v>0</v>
      </c>
      <c r="H405" s="902">
        <f t="shared" si="609"/>
        <v>0</v>
      </c>
      <c r="I405" s="902">
        <f t="shared" si="609"/>
        <v>0</v>
      </c>
      <c r="J405" s="902">
        <f t="shared" si="609"/>
        <v>0</v>
      </c>
      <c r="K405" s="902">
        <f t="shared" ref="K405:M405" si="610">K406+K408+K411</f>
        <v>0</v>
      </c>
      <c r="L405" s="902">
        <f t="shared" si="610"/>
        <v>0</v>
      </c>
      <c r="M405" s="902">
        <f t="shared" si="610"/>
        <v>0</v>
      </c>
      <c r="N405" s="841"/>
      <c r="O405" s="841"/>
      <c r="P405" s="841"/>
      <c r="Q405" s="841"/>
      <c r="R405" s="841"/>
      <c r="S405" s="841"/>
      <c r="T405" s="841"/>
      <c r="U405" s="841"/>
      <c r="V405" s="841"/>
      <c r="W405" s="902">
        <f>W406+W408+W411+W413</f>
        <v>0</v>
      </c>
      <c r="X405" s="902">
        <f t="shared" ref="X405" si="611">X406+X408+X411</f>
        <v>0</v>
      </c>
      <c r="Y405" s="902">
        <f t="shared" ref="Y405:AP405" si="612">Y406+Y408+Y411+Y413</f>
        <v>0</v>
      </c>
      <c r="Z405" s="902">
        <f t="shared" si="612"/>
        <v>0</v>
      </c>
      <c r="AA405" s="902">
        <f t="shared" si="612"/>
        <v>0</v>
      </c>
      <c r="AB405" s="902">
        <f t="shared" si="612"/>
        <v>0</v>
      </c>
      <c r="AC405" s="902">
        <f t="shared" si="612"/>
        <v>0</v>
      </c>
      <c r="AD405" s="902">
        <f t="shared" si="612"/>
        <v>0</v>
      </c>
      <c r="AE405" s="902">
        <f t="shared" si="612"/>
        <v>0</v>
      </c>
      <c r="AF405" s="902">
        <f t="shared" si="612"/>
        <v>0</v>
      </c>
      <c r="AG405" s="902">
        <f t="shared" si="612"/>
        <v>0</v>
      </c>
      <c r="AH405" s="902">
        <f t="shared" si="612"/>
        <v>0</v>
      </c>
      <c r="AI405" s="902">
        <f t="shared" si="612"/>
        <v>0</v>
      </c>
      <c r="AJ405" s="902">
        <f t="shared" si="612"/>
        <v>0</v>
      </c>
      <c r="AK405" s="902">
        <f t="shared" si="612"/>
        <v>0</v>
      </c>
      <c r="AL405" s="902">
        <f t="shared" si="612"/>
        <v>0</v>
      </c>
      <c r="AM405" s="902">
        <f t="shared" si="612"/>
        <v>0</v>
      </c>
      <c r="AN405" s="902">
        <f t="shared" si="612"/>
        <v>0</v>
      </c>
      <c r="AO405" s="902">
        <f t="shared" si="612"/>
        <v>0</v>
      </c>
      <c r="AP405" s="902">
        <f t="shared" si="612"/>
        <v>0</v>
      </c>
      <c r="AQ405" s="902"/>
      <c r="AR405" s="902">
        <f t="shared" ref="AR405:AV405" si="613">AR406+AR408+AR411+AR413</f>
        <v>0</v>
      </c>
      <c r="AS405" s="902">
        <f t="shared" si="613"/>
        <v>0</v>
      </c>
      <c r="AT405" s="902">
        <f t="shared" si="613"/>
        <v>0</v>
      </c>
      <c r="AU405" s="902">
        <f t="shared" si="613"/>
        <v>0</v>
      </c>
      <c r="AV405" s="902">
        <f t="shared" si="613"/>
        <v>0</v>
      </c>
      <c r="AW405" s="902"/>
      <c r="AX405" s="902">
        <f t="shared" ref="AX405:BB405" si="614">AX406+AX408+AX411+AX413</f>
        <v>0</v>
      </c>
      <c r="AY405" s="902">
        <f t="shared" si="614"/>
        <v>0</v>
      </c>
      <c r="AZ405" s="902">
        <f t="shared" si="614"/>
        <v>0</v>
      </c>
      <c r="BA405" s="902">
        <f t="shared" si="614"/>
        <v>0</v>
      </c>
      <c r="BB405" s="902">
        <f t="shared" si="614"/>
        <v>0</v>
      </c>
      <c r="BC405" s="902"/>
      <c r="BD405" s="902"/>
      <c r="BE405" s="902"/>
      <c r="BF405" s="902"/>
      <c r="BG405" s="902"/>
      <c r="BH405" s="2197">
        <f t="shared" si="608"/>
        <v>0</v>
      </c>
      <c r="BI405" s="2198" t="e">
        <f>#REF!-AL405</f>
        <v>#REF!</v>
      </c>
      <c r="BJ405" s="1073">
        <f t="shared" si="602"/>
        <v>0</v>
      </c>
      <c r="BK405" s="1145">
        <f t="shared" si="603"/>
        <v>0</v>
      </c>
    </row>
    <row r="406" spans="1:63" s="228" customFormat="1" ht="34.5" hidden="1" customHeight="1">
      <c r="B406" s="871"/>
      <c r="C406" s="875" t="s">
        <v>787</v>
      </c>
      <c r="D406" s="900">
        <f t="shared" ref="D406" si="615">SUM(D407:D407)</f>
        <v>0</v>
      </c>
      <c r="E406" s="248">
        <f t="shared" ref="E406:M406" si="616">SUM(E407:E407)</f>
        <v>0</v>
      </c>
      <c r="F406" s="248">
        <f t="shared" si="616"/>
        <v>0</v>
      </c>
      <c r="G406" s="248">
        <f t="shared" si="616"/>
        <v>0</v>
      </c>
      <c r="H406" s="248">
        <f t="shared" si="616"/>
        <v>0</v>
      </c>
      <c r="I406" s="248">
        <f t="shared" si="616"/>
        <v>0</v>
      </c>
      <c r="J406" s="248">
        <f t="shared" si="616"/>
        <v>0</v>
      </c>
      <c r="K406" s="248">
        <f t="shared" si="616"/>
        <v>0</v>
      </c>
      <c r="L406" s="248">
        <f t="shared" si="616"/>
        <v>0</v>
      </c>
      <c r="M406" s="1067">
        <f t="shared" si="616"/>
        <v>0</v>
      </c>
      <c r="N406" s="259"/>
      <c r="O406" s="259"/>
      <c r="P406" s="259"/>
      <c r="Q406" s="259"/>
      <c r="R406" s="259"/>
      <c r="S406" s="259"/>
      <c r="T406" s="259"/>
      <c r="U406" s="259"/>
      <c r="V406" s="259"/>
      <c r="W406" s="248">
        <f>W407</f>
        <v>0</v>
      </c>
      <c r="X406" s="248">
        <f t="shared" ref="X406:BB406" si="617">X407</f>
        <v>0</v>
      </c>
      <c r="Y406" s="248">
        <f t="shared" si="617"/>
        <v>0</v>
      </c>
      <c r="Z406" s="248">
        <f t="shared" si="617"/>
        <v>0</v>
      </c>
      <c r="AA406" s="248">
        <f t="shared" si="617"/>
        <v>0</v>
      </c>
      <c r="AB406" s="248">
        <f t="shared" si="617"/>
        <v>0</v>
      </c>
      <c r="AC406" s="248">
        <f t="shared" si="617"/>
        <v>0</v>
      </c>
      <c r="AD406" s="248">
        <f t="shared" si="617"/>
        <v>0</v>
      </c>
      <c r="AE406" s="248">
        <f t="shared" si="617"/>
        <v>0</v>
      </c>
      <c r="AF406" s="248">
        <f t="shared" si="617"/>
        <v>0</v>
      </c>
      <c r="AG406" s="248">
        <f t="shared" si="617"/>
        <v>0</v>
      </c>
      <c r="AH406" s="248">
        <f t="shared" si="617"/>
        <v>0</v>
      </c>
      <c r="AI406" s="248">
        <f t="shared" si="617"/>
        <v>0</v>
      </c>
      <c r="AJ406" s="248">
        <f t="shared" si="617"/>
        <v>0</v>
      </c>
      <c r="AK406" s="248">
        <f t="shared" si="617"/>
        <v>0</v>
      </c>
      <c r="AL406" s="248">
        <f t="shared" si="617"/>
        <v>0</v>
      </c>
      <c r="AM406" s="248">
        <f t="shared" si="617"/>
        <v>0</v>
      </c>
      <c r="AN406" s="248">
        <f t="shared" si="617"/>
        <v>0</v>
      </c>
      <c r="AO406" s="248">
        <f t="shared" si="617"/>
        <v>0</v>
      </c>
      <c r="AP406" s="248">
        <f t="shared" si="617"/>
        <v>0</v>
      </c>
      <c r="AQ406" s="248"/>
      <c r="AR406" s="248">
        <f t="shared" si="617"/>
        <v>0</v>
      </c>
      <c r="AS406" s="248">
        <f t="shared" si="617"/>
        <v>0</v>
      </c>
      <c r="AT406" s="248">
        <f t="shared" si="617"/>
        <v>0</v>
      </c>
      <c r="AU406" s="248">
        <f t="shared" si="617"/>
        <v>0</v>
      </c>
      <c r="AV406" s="248">
        <f t="shared" si="617"/>
        <v>0</v>
      </c>
      <c r="AW406" s="248"/>
      <c r="AX406" s="248">
        <f t="shared" si="617"/>
        <v>0</v>
      </c>
      <c r="AY406" s="248">
        <f t="shared" si="617"/>
        <v>0</v>
      </c>
      <c r="AZ406" s="248">
        <f t="shared" si="617"/>
        <v>0</v>
      </c>
      <c r="BA406" s="248">
        <f t="shared" si="617"/>
        <v>0</v>
      </c>
      <c r="BB406" s="248">
        <f t="shared" si="617"/>
        <v>0</v>
      </c>
      <c r="BC406" s="248"/>
      <c r="BD406" s="248"/>
      <c r="BE406" s="248"/>
      <c r="BF406" s="248"/>
      <c r="BG406" s="248"/>
      <c r="BH406" s="1301">
        <f t="shared" si="608"/>
        <v>0</v>
      </c>
      <c r="BI406" s="656" t="e">
        <f>#REF!-AL406</f>
        <v>#REF!</v>
      </c>
      <c r="BJ406" s="1073">
        <f t="shared" si="602"/>
        <v>0</v>
      </c>
      <c r="BK406" s="1145">
        <f t="shared" si="603"/>
        <v>0</v>
      </c>
    </row>
    <row r="407" spans="1:63" s="663" customFormat="1" ht="51.95" hidden="1" customHeight="1">
      <c r="A407" s="228"/>
      <c r="B407" s="848"/>
      <c r="C407" s="940"/>
      <c r="D407" s="819"/>
      <c r="E407" s="855"/>
      <c r="F407" s="855"/>
      <c r="G407" s="855"/>
      <c r="H407" s="855"/>
      <c r="I407" s="855"/>
      <c r="J407" s="855"/>
      <c r="K407" s="855"/>
      <c r="L407" s="855"/>
      <c r="M407" s="855"/>
      <c r="N407" s="819"/>
      <c r="O407" s="819"/>
      <c r="P407" s="819"/>
      <c r="Q407" s="259"/>
      <c r="R407" s="259"/>
      <c r="S407" s="819"/>
      <c r="T407" s="259"/>
      <c r="U407" s="259"/>
      <c r="V407" s="259"/>
      <c r="W407" s="877"/>
      <c r="X407" s="877"/>
      <c r="Y407" s="877"/>
      <c r="Z407" s="855"/>
      <c r="AA407" s="855"/>
      <c r="AB407" s="855"/>
      <c r="AC407" s="855"/>
      <c r="AD407" s="855"/>
      <c r="AE407" s="855"/>
      <c r="AF407" s="855"/>
      <c r="AG407" s="855"/>
      <c r="AH407" s="855"/>
      <c r="AI407" s="855"/>
      <c r="AJ407" s="855"/>
      <c r="AK407" s="855"/>
      <c r="AL407" s="855"/>
      <c r="AM407" s="855"/>
      <c r="AN407" s="855"/>
      <c r="AO407" s="855"/>
      <c r="AP407" s="855"/>
      <c r="AQ407" s="855"/>
      <c r="AR407" s="855"/>
      <c r="AS407" s="855"/>
      <c r="AT407" s="855"/>
      <c r="AU407" s="855"/>
      <c r="AV407" s="855"/>
      <c r="AW407" s="855"/>
      <c r="AX407" s="855"/>
      <c r="AY407" s="855"/>
      <c r="AZ407" s="855"/>
      <c r="BA407" s="855"/>
      <c r="BB407" s="855"/>
      <c r="BC407" s="855"/>
      <c r="BD407" s="855"/>
      <c r="BE407" s="855"/>
      <c r="BF407" s="638"/>
      <c r="BG407" s="855"/>
      <c r="BH407" s="1301"/>
      <c r="BI407" s="656"/>
      <c r="BJ407" s="1073"/>
      <c r="BK407" s="1145">
        <f t="shared" si="603"/>
        <v>0</v>
      </c>
    </row>
    <row r="408" spans="1:63" s="228" customFormat="1" ht="36.950000000000003" hidden="1" customHeight="1">
      <c r="B408" s="871"/>
      <c r="C408" s="875" t="s">
        <v>791</v>
      </c>
      <c r="D408" s="900">
        <f t="shared" ref="D408:M408" si="618">SUM(D409:D410)</f>
        <v>0</v>
      </c>
      <c r="E408" s="248">
        <f t="shared" si="618"/>
        <v>0</v>
      </c>
      <c r="F408" s="248">
        <f t="shared" si="618"/>
        <v>0</v>
      </c>
      <c r="G408" s="248">
        <f t="shared" si="618"/>
        <v>0</v>
      </c>
      <c r="H408" s="248">
        <f t="shared" si="618"/>
        <v>0</v>
      </c>
      <c r="I408" s="248">
        <f t="shared" si="618"/>
        <v>0</v>
      </c>
      <c r="J408" s="248">
        <f t="shared" si="618"/>
        <v>0</v>
      </c>
      <c r="K408" s="248">
        <f t="shared" si="618"/>
        <v>0</v>
      </c>
      <c r="L408" s="248">
        <f t="shared" si="618"/>
        <v>0</v>
      </c>
      <c r="M408" s="248">
        <f t="shared" si="618"/>
        <v>0</v>
      </c>
      <c r="N408" s="259"/>
      <c r="O408" s="259"/>
      <c r="P408" s="259"/>
      <c r="Q408" s="259"/>
      <c r="R408" s="259"/>
      <c r="S408" s="259"/>
      <c r="T408" s="259"/>
      <c r="U408" s="259"/>
      <c r="V408" s="259"/>
      <c r="W408" s="248">
        <f>W409+W410</f>
        <v>0</v>
      </c>
      <c r="X408" s="248">
        <f t="shared" ref="X408:AP408" si="619">X409+X410</f>
        <v>0</v>
      </c>
      <c r="Y408" s="248">
        <f t="shared" si="619"/>
        <v>0</v>
      </c>
      <c r="Z408" s="248">
        <f t="shared" si="619"/>
        <v>0</v>
      </c>
      <c r="AA408" s="248">
        <f t="shared" si="619"/>
        <v>0</v>
      </c>
      <c r="AB408" s="248">
        <f t="shared" si="619"/>
        <v>0</v>
      </c>
      <c r="AC408" s="248">
        <f t="shared" si="619"/>
        <v>0</v>
      </c>
      <c r="AD408" s="248">
        <f t="shared" si="619"/>
        <v>0</v>
      </c>
      <c r="AE408" s="248">
        <f t="shared" si="619"/>
        <v>0</v>
      </c>
      <c r="AF408" s="248">
        <f t="shared" si="619"/>
        <v>0</v>
      </c>
      <c r="AG408" s="248">
        <f t="shared" si="619"/>
        <v>0</v>
      </c>
      <c r="AH408" s="248">
        <f t="shared" si="619"/>
        <v>0</v>
      </c>
      <c r="AI408" s="248">
        <f t="shared" si="619"/>
        <v>0</v>
      </c>
      <c r="AJ408" s="248">
        <f t="shared" si="619"/>
        <v>0</v>
      </c>
      <c r="AK408" s="248">
        <f t="shared" si="619"/>
        <v>0</v>
      </c>
      <c r="AL408" s="248">
        <f t="shared" si="619"/>
        <v>0</v>
      </c>
      <c r="AM408" s="248">
        <f t="shared" si="619"/>
        <v>0</v>
      </c>
      <c r="AN408" s="248">
        <f t="shared" si="619"/>
        <v>0</v>
      </c>
      <c r="AO408" s="248">
        <f t="shared" si="619"/>
        <v>0</v>
      </c>
      <c r="AP408" s="248">
        <f t="shared" si="619"/>
        <v>0</v>
      </c>
      <c r="AQ408" s="248"/>
      <c r="AR408" s="248">
        <f t="shared" ref="AR408:AV408" si="620">AR409+AR410</f>
        <v>0</v>
      </c>
      <c r="AS408" s="248">
        <f t="shared" si="620"/>
        <v>0</v>
      </c>
      <c r="AT408" s="248">
        <f t="shared" si="620"/>
        <v>0</v>
      </c>
      <c r="AU408" s="248">
        <f t="shared" si="620"/>
        <v>0</v>
      </c>
      <c r="AV408" s="248">
        <f t="shared" si="620"/>
        <v>0</v>
      </c>
      <c r="AW408" s="248"/>
      <c r="AX408" s="248">
        <f t="shared" ref="AX408:BB408" si="621">AX409+AX410</f>
        <v>0</v>
      </c>
      <c r="AY408" s="248">
        <f t="shared" si="621"/>
        <v>0</v>
      </c>
      <c r="AZ408" s="248">
        <f t="shared" si="621"/>
        <v>0</v>
      </c>
      <c r="BA408" s="248">
        <f t="shared" si="621"/>
        <v>0</v>
      </c>
      <c r="BB408" s="248">
        <f t="shared" si="621"/>
        <v>0</v>
      </c>
      <c r="BC408" s="248"/>
      <c r="BD408" s="248"/>
      <c r="BE408" s="248"/>
      <c r="BF408" s="248"/>
      <c r="BG408" s="855"/>
      <c r="BH408" s="1301">
        <f t="shared" si="608"/>
        <v>0</v>
      </c>
      <c r="BI408" s="656" t="e">
        <f>#REF!-AL408</f>
        <v>#REF!</v>
      </c>
      <c r="BJ408" s="1073">
        <f t="shared" si="602"/>
        <v>0</v>
      </c>
      <c r="BK408" s="1145">
        <f t="shared" si="603"/>
        <v>0</v>
      </c>
    </row>
    <row r="409" spans="1:63" s="663" customFormat="1" ht="56.45" hidden="1" customHeight="1">
      <c r="A409" s="228"/>
      <c r="B409" s="848"/>
      <c r="C409" s="897"/>
      <c r="D409" s="819"/>
      <c r="E409" s="855"/>
      <c r="F409" s="855"/>
      <c r="G409" s="855"/>
      <c r="H409" s="855"/>
      <c r="I409" s="855"/>
      <c r="J409" s="855"/>
      <c r="K409" s="855"/>
      <c r="L409" s="855"/>
      <c r="M409" s="881"/>
      <c r="N409" s="818"/>
      <c r="O409" s="818"/>
      <c r="P409" s="818"/>
      <c r="Q409" s="259"/>
      <c r="R409" s="259"/>
      <c r="S409" s="819"/>
      <c r="T409" s="259"/>
      <c r="U409" s="259"/>
      <c r="V409" s="259"/>
      <c r="W409" s="855"/>
      <c r="X409" s="855"/>
      <c r="Y409" s="855"/>
      <c r="Z409" s="855"/>
      <c r="AA409" s="855"/>
      <c r="AB409" s="855"/>
      <c r="AC409" s="855"/>
      <c r="AD409" s="855"/>
      <c r="AE409" s="855"/>
      <c r="AF409" s="855"/>
      <c r="AG409" s="855"/>
      <c r="AH409" s="855"/>
      <c r="AI409" s="855"/>
      <c r="AJ409" s="855"/>
      <c r="AK409" s="855"/>
      <c r="AL409" s="855"/>
      <c r="AM409" s="855"/>
      <c r="AN409" s="855"/>
      <c r="AO409" s="855"/>
      <c r="AP409" s="855"/>
      <c r="AQ409" s="855"/>
      <c r="AR409" s="855"/>
      <c r="AS409" s="855"/>
      <c r="AT409" s="855"/>
      <c r="AU409" s="855"/>
      <c r="AV409" s="855"/>
      <c r="AW409" s="855"/>
      <c r="AX409" s="855"/>
      <c r="AY409" s="855"/>
      <c r="AZ409" s="855"/>
      <c r="BA409" s="855"/>
      <c r="BB409" s="855"/>
      <c r="BC409" s="855"/>
      <c r="BD409" s="855"/>
      <c r="BE409" s="855"/>
      <c r="BF409" s="818"/>
      <c r="BG409" s="855"/>
      <c r="BH409" s="1301"/>
      <c r="BI409" s="656"/>
      <c r="BJ409" s="1073"/>
      <c r="BK409" s="1145">
        <f t="shared" si="603"/>
        <v>0</v>
      </c>
    </row>
    <row r="410" spans="1:63" s="663" customFormat="1" ht="57.6" hidden="1" customHeight="1">
      <c r="A410" s="228"/>
      <c r="B410" s="848"/>
      <c r="C410" s="897"/>
      <c r="D410" s="819"/>
      <c r="E410" s="855"/>
      <c r="F410" s="855"/>
      <c r="G410" s="855"/>
      <c r="H410" s="855"/>
      <c r="I410" s="855"/>
      <c r="J410" s="855"/>
      <c r="K410" s="855"/>
      <c r="L410" s="855"/>
      <c r="M410" s="881"/>
      <c r="N410" s="818"/>
      <c r="O410" s="818"/>
      <c r="P410" s="818"/>
      <c r="Q410" s="259"/>
      <c r="R410" s="259"/>
      <c r="S410" s="819"/>
      <c r="T410" s="259"/>
      <c r="U410" s="259"/>
      <c r="V410" s="259"/>
      <c r="W410" s="855"/>
      <c r="X410" s="855"/>
      <c r="Y410" s="855"/>
      <c r="Z410" s="855"/>
      <c r="AA410" s="855"/>
      <c r="AB410" s="855"/>
      <c r="AC410" s="855"/>
      <c r="AD410" s="855"/>
      <c r="AE410" s="855"/>
      <c r="AF410" s="855"/>
      <c r="AG410" s="855"/>
      <c r="AH410" s="855"/>
      <c r="AI410" s="855"/>
      <c r="AJ410" s="855"/>
      <c r="AK410" s="855"/>
      <c r="AL410" s="855"/>
      <c r="AM410" s="855"/>
      <c r="AN410" s="855"/>
      <c r="AO410" s="855"/>
      <c r="AP410" s="855"/>
      <c r="AQ410" s="855"/>
      <c r="AR410" s="855"/>
      <c r="AS410" s="855"/>
      <c r="AT410" s="855"/>
      <c r="AU410" s="855"/>
      <c r="AV410" s="855"/>
      <c r="AW410" s="855"/>
      <c r="AX410" s="855"/>
      <c r="AY410" s="855"/>
      <c r="AZ410" s="855"/>
      <c r="BA410" s="855"/>
      <c r="BB410" s="855"/>
      <c r="BC410" s="855"/>
      <c r="BD410" s="855"/>
      <c r="BE410" s="855"/>
      <c r="BF410" s="818"/>
      <c r="BG410" s="855"/>
      <c r="BH410" s="1301"/>
      <c r="BI410" s="656"/>
      <c r="BJ410" s="1073"/>
      <c r="BK410" s="1145">
        <f t="shared" si="603"/>
        <v>0</v>
      </c>
    </row>
    <row r="411" spans="1:63" s="773" customFormat="1" ht="33" hidden="1" customHeight="1">
      <c r="B411" s="871"/>
      <c r="C411" s="875" t="s">
        <v>788</v>
      </c>
      <c r="D411" s="900">
        <f t="shared" ref="D411:M411" si="622">D412</f>
        <v>0</v>
      </c>
      <c r="E411" s="248">
        <f t="shared" si="622"/>
        <v>0</v>
      </c>
      <c r="F411" s="248">
        <f t="shared" si="622"/>
        <v>0</v>
      </c>
      <c r="G411" s="248">
        <f t="shared" si="622"/>
        <v>0</v>
      </c>
      <c r="H411" s="248">
        <f t="shared" si="622"/>
        <v>0</v>
      </c>
      <c r="I411" s="248">
        <f t="shared" si="622"/>
        <v>0</v>
      </c>
      <c r="J411" s="248">
        <f t="shared" si="622"/>
        <v>0</v>
      </c>
      <c r="K411" s="248">
        <f t="shared" si="622"/>
        <v>0</v>
      </c>
      <c r="L411" s="248">
        <f t="shared" si="622"/>
        <v>0</v>
      </c>
      <c r="M411" s="248">
        <f t="shared" si="622"/>
        <v>0</v>
      </c>
      <c r="N411" s="1057"/>
      <c r="O411" s="1057"/>
      <c r="P411" s="1057"/>
      <c r="Q411" s="246"/>
      <c r="R411" s="246"/>
      <c r="S411" s="1058"/>
      <c r="T411" s="246"/>
      <c r="U411" s="246"/>
      <c r="V411" s="246"/>
      <c r="W411" s="248">
        <f>W412</f>
        <v>0</v>
      </c>
      <c r="X411" s="248">
        <f t="shared" ref="X411:BA411" si="623">X412</f>
        <v>0</v>
      </c>
      <c r="Y411" s="248">
        <f t="shared" si="623"/>
        <v>0</v>
      </c>
      <c r="Z411" s="248">
        <f t="shared" si="623"/>
        <v>0</v>
      </c>
      <c r="AA411" s="248">
        <f t="shared" si="623"/>
        <v>0</v>
      </c>
      <c r="AB411" s="248">
        <f t="shared" si="623"/>
        <v>0</v>
      </c>
      <c r="AC411" s="248">
        <f t="shared" si="623"/>
        <v>0</v>
      </c>
      <c r="AD411" s="248">
        <f t="shared" si="623"/>
        <v>0</v>
      </c>
      <c r="AE411" s="248">
        <f t="shared" si="623"/>
        <v>0</v>
      </c>
      <c r="AF411" s="248">
        <f t="shared" si="623"/>
        <v>0</v>
      </c>
      <c r="AG411" s="248">
        <f t="shared" si="623"/>
        <v>0</v>
      </c>
      <c r="AH411" s="248">
        <f t="shared" si="623"/>
        <v>0</v>
      </c>
      <c r="AI411" s="248">
        <f t="shared" si="623"/>
        <v>0</v>
      </c>
      <c r="AJ411" s="248">
        <f t="shared" si="623"/>
        <v>0</v>
      </c>
      <c r="AK411" s="248">
        <f t="shared" si="623"/>
        <v>0</v>
      </c>
      <c r="AL411" s="248">
        <f t="shared" si="623"/>
        <v>0</v>
      </c>
      <c r="AM411" s="248">
        <f t="shared" si="623"/>
        <v>0</v>
      </c>
      <c r="AN411" s="248">
        <f t="shared" si="623"/>
        <v>0</v>
      </c>
      <c r="AO411" s="248">
        <f t="shared" si="623"/>
        <v>0</v>
      </c>
      <c r="AP411" s="248"/>
      <c r="AQ411" s="248"/>
      <c r="AR411" s="248">
        <f t="shared" si="623"/>
        <v>0</v>
      </c>
      <c r="AS411" s="248">
        <f t="shared" si="623"/>
        <v>0</v>
      </c>
      <c r="AT411" s="248">
        <f t="shared" si="623"/>
        <v>0</v>
      </c>
      <c r="AU411" s="248">
        <f t="shared" si="623"/>
        <v>0</v>
      </c>
      <c r="AV411" s="248"/>
      <c r="AW411" s="248"/>
      <c r="AX411" s="248">
        <f t="shared" si="623"/>
        <v>0</v>
      </c>
      <c r="AY411" s="248">
        <f t="shared" si="623"/>
        <v>0</v>
      </c>
      <c r="AZ411" s="248">
        <f t="shared" si="623"/>
        <v>0</v>
      </c>
      <c r="BA411" s="248">
        <f t="shared" si="623"/>
        <v>0</v>
      </c>
      <c r="BB411" s="248"/>
      <c r="BC411" s="248"/>
      <c r="BD411" s="248"/>
      <c r="BE411" s="248"/>
      <c r="BF411" s="248"/>
      <c r="BG411" s="1038"/>
      <c r="BJ411" s="1073">
        <f t="shared" si="602"/>
        <v>0</v>
      </c>
      <c r="BK411" s="1145">
        <f t="shared" si="603"/>
        <v>0</v>
      </c>
    </row>
    <row r="412" spans="1:63" s="663" customFormat="1" ht="57.6" hidden="1" customHeight="1">
      <c r="A412" s="228"/>
      <c r="B412" s="848"/>
      <c r="C412" s="897"/>
      <c r="D412" s="1369"/>
      <c r="E412" s="957"/>
      <c r="F412" s="855"/>
      <c r="G412" s="957"/>
      <c r="H412" s="957"/>
      <c r="I412" s="855"/>
      <c r="J412" s="855"/>
      <c r="K412" s="855"/>
      <c r="L412" s="855"/>
      <c r="M412" s="259"/>
      <c r="N412" s="818"/>
      <c r="O412" s="818"/>
      <c r="P412" s="818"/>
      <c r="Q412" s="259"/>
      <c r="R412" s="259"/>
      <c r="S412" s="819"/>
      <c r="T412" s="259"/>
      <c r="U412" s="259"/>
      <c r="V412" s="259"/>
      <c r="W412" s="855"/>
      <c r="X412" s="855"/>
      <c r="Y412" s="855"/>
      <c r="Z412" s="855"/>
      <c r="AA412" s="855"/>
      <c r="AB412" s="855"/>
      <c r="AC412" s="855"/>
      <c r="AD412" s="855"/>
      <c r="AE412" s="855"/>
      <c r="AF412" s="855"/>
      <c r="AG412" s="855"/>
      <c r="AH412" s="855"/>
      <c r="AI412" s="855"/>
      <c r="AJ412" s="855"/>
      <c r="AK412" s="855"/>
      <c r="AL412" s="855"/>
      <c r="AM412" s="855"/>
      <c r="AN412" s="855"/>
      <c r="AO412" s="855"/>
      <c r="AP412" s="855"/>
      <c r="AQ412" s="855"/>
      <c r="AR412" s="855"/>
      <c r="AS412" s="855"/>
      <c r="AT412" s="855"/>
      <c r="AU412" s="855"/>
      <c r="AV412" s="855"/>
      <c r="AW412" s="855"/>
      <c r="AX412" s="855"/>
      <c r="AY412" s="855"/>
      <c r="AZ412" s="855"/>
      <c r="BA412" s="855"/>
      <c r="BB412" s="855"/>
      <c r="BC412" s="855"/>
      <c r="BD412" s="855"/>
      <c r="BE412" s="855"/>
      <c r="BF412" s="2131"/>
      <c r="BG412" s="970"/>
      <c r="BJ412" s="1073"/>
      <c r="BK412" s="1145">
        <f t="shared" si="603"/>
        <v>0</v>
      </c>
    </row>
    <row r="413" spans="1:63" s="228" customFormat="1" ht="35.450000000000003" hidden="1" customHeight="1">
      <c r="B413" s="871"/>
      <c r="C413" s="875" t="s">
        <v>792</v>
      </c>
      <c r="D413" s="900">
        <f t="shared" ref="D413:M413" si="624">D414</f>
        <v>0</v>
      </c>
      <c r="E413" s="248">
        <f t="shared" si="624"/>
        <v>0</v>
      </c>
      <c r="F413" s="248">
        <f t="shared" si="624"/>
        <v>0</v>
      </c>
      <c r="G413" s="248">
        <f t="shared" si="624"/>
        <v>0</v>
      </c>
      <c r="H413" s="248">
        <f t="shared" si="624"/>
        <v>0</v>
      </c>
      <c r="I413" s="248">
        <f t="shared" si="624"/>
        <v>0</v>
      </c>
      <c r="J413" s="248">
        <f t="shared" si="624"/>
        <v>0</v>
      </c>
      <c r="K413" s="248">
        <f t="shared" si="624"/>
        <v>0</v>
      </c>
      <c r="L413" s="248">
        <f t="shared" si="624"/>
        <v>0</v>
      </c>
      <c r="M413" s="1067">
        <f t="shared" si="624"/>
        <v>0</v>
      </c>
      <c r="N413" s="259"/>
      <c r="O413" s="259"/>
      <c r="P413" s="259"/>
      <c r="Q413" s="259"/>
      <c r="R413" s="259"/>
      <c r="S413" s="259"/>
      <c r="T413" s="259"/>
      <c r="U413" s="259"/>
      <c r="V413" s="259"/>
      <c r="W413" s="248">
        <f t="shared" ref="W413:BA413" si="625">W414</f>
        <v>0</v>
      </c>
      <c r="X413" s="248">
        <f t="shared" si="625"/>
        <v>0</v>
      </c>
      <c r="Y413" s="248">
        <f t="shared" si="625"/>
        <v>0</v>
      </c>
      <c r="Z413" s="248">
        <f t="shared" si="625"/>
        <v>0</v>
      </c>
      <c r="AA413" s="248">
        <f t="shared" si="625"/>
        <v>0</v>
      </c>
      <c r="AB413" s="248">
        <f t="shared" si="625"/>
        <v>0</v>
      </c>
      <c r="AC413" s="248">
        <f t="shared" si="625"/>
        <v>0</v>
      </c>
      <c r="AD413" s="248">
        <f t="shared" si="625"/>
        <v>0</v>
      </c>
      <c r="AE413" s="248">
        <f t="shared" si="625"/>
        <v>0</v>
      </c>
      <c r="AF413" s="248">
        <f t="shared" si="625"/>
        <v>0</v>
      </c>
      <c r="AG413" s="248">
        <f t="shared" si="625"/>
        <v>0</v>
      </c>
      <c r="AH413" s="248">
        <f t="shared" si="625"/>
        <v>0</v>
      </c>
      <c r="AI413" s="248">
        <f t="shared" si="625"/>
        <v>0</v>
      </c>
      <c r="AJ413" s="248">
        <f t="shared" si="625"/>
        <v>0</v>
      </c>
      <c r="AK413" s="248">
        <f t="shared" si="625"/>
        <v>0</v>
      </c>
      <c r="AL413" s="248">
        <f t="shared" si="625"/>
        <v>0</v>
      </c>
      <c r="AM413" s="248">
        <f t="shared" si="625"/>
        <v>0</v>
      </c>
      <c r="AN413" s="248">
        <f t="shared" si="625"/>
        <v>0</v>
      </c>
      <c r="AO413" s="248">
        <f t="shared" si="625"/>
        <v>0</v>
      </c>
      <c r="AP413" s="248"/>
      <c r="AQ413" s="248"/>
      <c r="AR413" s="248">
        <f t="shared" si="625"/>
        <v>0</v>
      </c>
      <c r="AS413" s="248">
        <f t="shared" si="625"/>
        <v>0</v>
      </c>
      <c r="AT413" s="248">
        <f t="shared" si="625"/>
        <v>0</v>
      </c>
      <c r="AU413" s="248">
        <f t="shared" si="625"/>
        <v>0</v>
      </c>
      <c r="AV413" s="248"/>
      <c r="AW413" s="248"/>
      <c r="AX413" s="248">
        <f t="shared" si="625"/>
        <v>0</v>
      </c>
      <c r="AY413" s="248">
        <f t="shared" si="625"/>
        <v>0</v>
      </c>
      <c r="AZ413" s="248">
        <f t="shared" si="625"/>
        <v>0</v>
      </c>
      <c r="BA413" s="248">
        <f t="shared" si="625"/>
        <v>0</v>
      </c>
      <c r="BB413" s="248"/>
      <c r="BC413" s="248"/>
      <c r="BD413" s="248"/>
      <c r="BE413" s="248"/>
      <c r="BF413" s="248"/>
      <c r="BG413" s="855"/>
      <c r="BH413" s="1301">
        <f t="shared" ref="BH413:BH425" si="626">AA413-(AF413+AI413+AL413)</f>
        <v>0</v>
      </c>
      <c r="BI413" s="656" t="e">
        <f>#REF!-AL413</f>
        <v>#REF!</v>
      </c>
      <c r="BJ413" s="1073">
        <f t="shared" si="602"/>
        <v>0</v>
      </c>
      <c r="BK413" s="1145">
        <f t="shared" si="603"/>
        <v>0</v>
      </c>
    </row>
    <row r="414" spans="1:63" s="663" customFormat="1" ht="63" hidden="1" customHeight="1">
      <c r="A414" s="228"/>
      <c r="B414" s="848"/>
      <c r="C414" s="897"/>
      <c r="D414" s="819"/>
      <c r="E414" s="957"/>
      <c r="F414" s="855"/>
      <c r="G414" s="855"/>
      <c r="H414" s="855"/>
      <c r="I414" s="855"/>
      <c r="J414" s="855"/>
      <c r="K414" s="855"/>
      <c r="L414" s="855"/>
      <c r="M414" s="881"/>
      <c r="N414" s="259"/>
      <c r="O414" s="259"/>
      <c r="P414" s="818"/>
      <c r="Q414" s="259"/>
      <c r="R414" s="259"/>
      <c r="S414" s="259"/>
      <c r="T414" s="259"/>
      <c r="U414" s="259"/>
      <c r="V414" s="259"/>
      <c r="W414" s="855"/>
      <c r="X414" s="855"/>
      <c r="Y414" s="855"/>
      <c r="Z414" s="855"/>
      <c r="AA414" s="855"/>
      <c r="AB414" s="855"/>
      <c r="AC414" s="855"/>
      <c r="AD414" s="855"/>
      <c r="AE414" s="855"/>
      <c r="AF414" s="855"/>
      <c r="AG414" s="855"/>
      <c r="AH414" s="855"/>
      <c r="AI414" s="855"/>
      <c r="AJ414" s="855"/>
      <c r="AK414" s="855"/>
      <c r="AL414" s="855"/>
      <c r="AM414" s="855"/>
      <c r="AN414" s="855"/>
      <c r="AO414" s="855"/>
      <c r="AP414" s="855"/>
      <c r="AQ414" s="855"/>
      <c r="AR414" s="855"/>
      <c r="AS414" s="855"/>
      <c r="AT414" s="855"/>
      <c r="AU414" s="855"/>
      <c r="AV414" s="855"/>
      <c r="AW414" s="855"/>
      <c r="AX414" s="855"/>
      <c r="AY414" s="855"/>
      <c r="AZ414" s="855"/>
      <c r="BA414" s="855"/>
      <c r="BB414" s="855"/>
      <c r="BC414" s="855"/>
      <c r="BD414" s="855"/>
      <c r="BE414" s="855"/>
      <c r="BF414" s="638"/>
      <c r="BG414" s="855"/>
      <c r="BH414" s="656"/>
      <c r="BI414" s="656"/>
      <c r="BJ414" s="1073"/>
      <c r="BK414" s="1145">
        <f t="shared" si="603"/>
        <v>0</v>
      </c>
    </row>
    <row r="415" spans="1:63" hidden="1">
      <c r="B415" s="1018"/>
      <c r="C415" s="1019"/>
      <c r="D415" s="1020"/>
      <c r="E415" s="923"/>
      <c r="F415" s="923"/>
      <c r="G415" s="923"/>
      <c r="H415" s="923"/>
      <c r="I415" s="923"/>
      <c r="J415" s="923"/>
      <c r="K415" s="923"/>
      <c r="L415" s="923"/>
      <c r="M415" s="946"/>
      <c r="N415" s="922"/>
      <c r="O415" s="922"/>
      <c r="P415" s="922"/>
      <c r="Q415" s="922"/>
      <c r="R415" s="922"/>
      <c r="S415" s="922"/>
      <c r="T415" s="1018"/>
      <c r="U415" s="1018"/>
      <c r="V415" s="1018"/>
      <c r="W415" s="1021"/>
      <c r="X415" s="1021"/>
      <c r="Y415" s="1021"/>
      <c r="Z415" s="1021"/>
      <c r="AA415" s="1021"/>
      <c r="AB415" s="1021"/>
      <c r="AC415" s="1021"/>
      <c r="AD415" s="1021"/>
      <c r="AE415" s="1021"/>
      <c r="AF415" s="1021"/>
      <c r="AG415" s="1021"/>
      <c r="AH415" s="1021"/>
      <c r="AI415" s="1021"/>
      <c r="AJ415" s="1021"/>
      <c r="AK415" s="1021"/>
      <c r="AL415" s="1021"/>
      <c r="AM415" s="1021"/>
      <c r="AN415" s="1021"/>
      <c r="AO415" s="1021"/>
      <c r="AP415" s="1021"/>
      <c r="AQ415" s="1021"/>
      <c r="AR415" s="1021"/>
      <c r="AS415" s="1021"/>
      <c r="AT415" s="1021"/>
      <c r="AU415" s="1021"/>
      <c r="AV415" s="1021"/>
      <c r="AW415" s="1021"/>
      <c r="AX415" s="1021"/>
      <c r="AY415" s="1021"/>
      <c r="AZ415" s="1021"/>
      <c r="BA415" s="1021"/>
      <c r="BB415" s="1021"/>
      <c r="BC415" s="1021"/>
      <c r="BD415" s="1021"/>
      <c r="BE415" s="1021"/>
      <c r="BF415" s="1021"/>
      <c r="BG415" s="1021"/>
      <c r="BH415" s="1301">
        <f t="shared" si="626"/>
        <v>0</v>
      </c>
      <c r="BI415" s="656" t="e">
        <f>#REF!-AL415</f>
        <v>#REF!</v>
      </c>
      <c r="BJ415" s="1073">
        <f t="shared" si="602"/>
        <v>0</v>
      </c>
      <c r="BK415" s="1145">
        <f t="shared" si="603"/>
        <v>0</v>
      </c>
    </row>
    <row r="416" spans="1:63" s="250" customFormat="1" ht="36.950000000000003" hidden="1" customHeight="1">
      <c r="B416" s="871" t="s">
        <v>1798</v>
      </c>
      <c r="C416" s="872" t="s">
        <v>51</v>
      </c>
      <c r="D416" s="900">
        <f t="shared" ref="D416:M418" si="627">D417</f>
        <v>0</v>
      </c>
      <c r="E416" s="248">
        <f t="shared" si="627"/>
        <v>0</v>
      </c>
      <c r="F416" s="248">
        <f t="shared" si="627"/>
        <v>0</v>
      </c>
      <c r="G416" s="248">
        <f t="shared" si="627"/>
        <v>0</v>
      </c>
      <c r="H416" s="248">
        <f t="shared" si="627"/>
        <v>0</v>
      </c>
      <c r="I416" s="248">
        <f t="shared" si="627"/>
        <v>0</v>
      </c>
      <c r="J416" s="248">
        <f t="shared" si="627"/>
        <v>0</v>
      </c>
      <c r="K416" s="248">
        <f t="shared" si="627"/>
        <v>0</v>
      </c>
      <c r="L416" s="248">
        <f t="shared" si="627"/>
        <v>0</v>
      </c>
      <c r="M416" s="248">
        <f t="shared" si="627"/>
        <v>0</v>
      </c>
      <c r="N416" s="246"/>
      <c r="O416" s="246"/>
      <c r="P416" s="246"/>
      <c r="Q416" s="246"/>
      <c r="R416" s="246"/>
      <c r="S416" s="246"/>
      <c r="T416" s="246"/>
      <c r="U416" s="246"/>
      <c r="V416" s="246"/>
      <c r="W416" s="248">
        <f t="shared" ref="W416:AL418" si="628">W417</f>
        <v>0</v>
      </c>
      <c r="X416" s="248">
        <f t="shared" si="628"/>
        <v>0</v>
      </c>
      <c r="Y416" s="248">
        <f t="shared" si="628"/>
        <v>0</v>
      </c>
      <c r="Z416" s="248">
        <f t="shared" si="628"/>
        <v>0</v>
      </c>
      <c r="AA416" s="248">
        <f t="shared" si="628"/>
        <v>0</v>
      </c>
      <c r="AB416" s="248">
        <f t="shared" si="628"/>
        <v>0</v>
      </c>
      <c r="AC416" s="248">
        <f t="shared" si="628"/>
        <v>0</v>
      </c>
      <c r="AD416" s="248">
        <f t="shared" si="628"/>
        <v>0</v>
      </c>
      <c r="AE416" s="248">
        <f t="shared" si="628"/>
        <v>0</v>
      </c>
      <c r="AF416" s="248">
        <f t="shared" si="628"/>
        <v>0</v>
      </c>
      <c r="AG416" s="248">
        <f t="shared" si="628"/>
        <v>0</v>
      </c>
      <c r="AH416" s="248">
        <f t="shared" si="628"/>
        <v>0</v>
      </c>
      <c r="AI416" s="248">
        <f t="shared" si="628"/>
        <v>0</v>
      </c>
      <c r="AJ416" s="248">
        <f t="shared" si="628"/>
        <v>0</v>
      </c>
      <c r="AK416" s="248">
        <f t="shared" si="628"/>
        <v>0</v>
      </c>
      <c r="AL416" s="248">
        <f t="shared" si="628"/>
        <v>0</v>
      </c>
      <c r="AM416" s="248">
        <f t="shared" ref="AM416:AO418" si="629">AM417</f>
        <v>0</v>
      </c>
      <c r="AN416" s="248">
        <f t="shared" si="629"/>
        <v>0</v>
      </c>
      <c r="AO416" s="248">
        <f t="shared" si="629"/>
        <v>0</v>
      </c>
      <c r="AP416" s="248"/>
      <c r="AQ416" s="248"/>
      <c r="AR416" s="248">
        <f t="shared" ref="AR416:BA418" si="630">AR417</f>
        <v>0</v>
      </c>
      <c r="AS416" s="248">
        <f t="shared" si="630"/>
        <v>0</v>
      </c>
      <c r="AT416" s="248">
        <f t="shared" si="630"/>
        <v>0</v>
      </c>
      <c r="AU416" s="248">
        <f t="shared" si="630"/>
        <v>0</v>
      </c>
      <c r="AV416" s="248"/>
      <c r="AW416" s="248"/>
      <c r="AX416" s="248">
        <f t="shared" si="630"/>
        <v>0</v>
      </c>
      <c r="AY416" s="248">
        <f t="shared" si="630"/>
        <v>0</v>
      </c>
      <c r="AZ416" s="248">
        <f t="shared" si="630"/>
        <v>0</v>
      </c>
      <c r="BA416" s="248">
        <f t="shared" si="630"/>
        <v>0</v>
      </c>
      <c r="BB416" s="248"/>
      <c r="BC416" s="248"/>
      <c r="BD416" s="248"/>
      <c r="BE416" s="248"/>
      <c r="BF416" s="248"/>
      <c r="BG416" s="248"/>
      <c r="BH416" s="1301">
        <f t="shared" si="626"/>
        <v>0</v>
      </c>
      <c r="BI416" s="656" t="e">
        <f>#REF!-AL416</f>
        <v>#REF!</v>
      </c>
      <c r="BJ416" s="1073">
        <f t="shared" si="602"/>
        <v>0</v>
      </c>
      <c r="BK416" s="1145">
        <f t="shared" si="603"/>
        <v>0</v>
      </c>
    </row>
    <row r="417" spans="1:63" s="228" customFormat="1" ht="39.6" hidden="1" customHeight="1">
      <c r="B417" s="871" t="s">
        <v>45</v>
      </c>
      <c r="C417" s="875" t="s">
        <v>88</v>
      </c>
      <c r="D417" s="900">
        <f t="shared" si="627"/>
        <v>0</v>
      </c>
      <c r="E417" s="248">
        <f t="shared" si="627"/>
        <v>0</v>
      </c>
      <c r="F417" s="248">
        <f t="shared" si="627"/>
        <v>0</v>
      </c>
      <c r="G417" s="248">
        <f t="shared" si="627"/>
        <v>0</v>
      </c>
      <c r="H417" s="248">
        <f t="shared" si="627"/>
        <v>0</v>
      </c>
      <c r="I417" s="248">
        <f t="shared" si="627"/>
        <v>0</v>
      </c>
      <c r="J417" s="248">
        <f t="shared" si="627"/>
        <v>0</v>
      </c>
      <c r="K417" s="248">
        <f t="shared" si="627"/>
        <v>0</v>
      </c>
      <c r="L417" s="248">
        <f t="shared" si="627"/>
        <v>0</v>
      </c>
      <c r="M417" s="248">
        <f t="shared" si="627"/>
        <v>0</v>
      </c>
      <c r="N417" s="259"/>
      <c r="O417" s="259"/>
      <c r="P417" s="259"/>
      <c r="Q417" s="259"/>
      <c r="R417" s="259"/>
      <c r="S417" s="259"/>
      <c r="T417" s="259"/>
      <c r="U417" s="259"/>
      <c r="V417" s="259"/>
      <c r="W417" s="248">
        <f t="shared" si="628"/>
        <v>0</v>
      </c>
      <c r="X417" s="248">
        <f t="shared" si="628"/>
        <v>0</v>
      </c>
      <c r="Y417" s="248">
        <f t="shared" si="628"/>
        <v>0</v>
      </c>
      <c r="Z417" s="248">
        <f t="shared" si="628"/>
        <v>0</v>
      </c>
      <c r="AA417" s="248">
        <f t="shared" si="628"/>
        <v>0</v>
      </c>
      <c r="AB417" s="248">
        <f t="shared" si="628"/>
        <v>0</v>
      </c>
      <c r="AC417" s="248">
        <f t="shared" si="628"/>
        <v>0</v>
      </c>
      <c r="AD417" s="248">
        <f t="shared" si="628"/>
        <v>0</v>
      </c>
      <c r="AE417" s="248">
        <f t="shared" si="628"/>
        <v>0</v>
      </c>
      <c r="AF417" s="248">
        <f t="shared" si="628"/>
        <v>0</v>
      </c>
      <c r="AG417" s="248">
        <f t="shared" si="628"/>
        <v>0</v>
      </c>
      <c r="AH417" s="248">
        <f t="shared" si="628"/>
        <v>0</v>
      </c>
      <c r="AI417" s="248">
        <f t="shared" si="628"/>
        <v>0</v>
      </c>
      <c r="AJ417" s="248">
        <f t="shared" si="628"/>
        <v>0</v>
      </c>
      <c r="AK417" s="248">
        <f t="shared" si="628"/>
        <v>0</v>
      </c>
      <c r="AL417" s="248">
        <f t="shared" si="628"/>
        <v>0</v>
      </c>
      <c r="AM417" s="248">
        <f t="shared" si="629"/>
        <v>0</v>
      </c>
      <c r="AN417" s="248">
        <f t="shared" si="629"/>
        <v>0</v>
      </c>
      <c r="AO417" s="248">
        <f t="shared" si="629"/>
        <v>0</v>
      </c>
      <c r="AP417" s="248"/>
      <c r="AQ417" s="248"/>
      <c r="AR417" s="248">
        <f t="shared" si="630"/>
        <v>0</v>
      </c>
      <c r="AS417" s="248">
        <f t="shared" si="630"/>
        <v>0</v>
      </c>
      <c r="AT417" s="248">
        <f t="shared" si="630"/>
        <v>0</v>
      </c>
      <c r="AU417" s="248">
        <f t="shared" si="630"/>
        <v>0</v>
      </c>
      <c r="AV417" s="248"/>
      <c r="AW417" s="248"/>
      <c r="AX417" s="248">
        <f t="shared" si="630"/>
        <v>0</v>
      </c>
      <c r="AY417" s="248">
        <f t="shared" si="630"/>
        <v>0</v>
      </c>
      <c r="AZ417" s="248">
        <f t="shared" si="630"/>
        <v>0</v>
      </c>
      <c r="BA417" s="248">
        <f t="shared" si="630"/>
        <v>0</v>
      </c>
      <c r="BB417" s="248"/>
      <c r="BC417" s="248"/>
      <c r="BD417" s="248"/>
      <c r="BE417" s="248"/>
      <c r="BF417" s="248"/>
      <c r="BG417" s="855"/>
      <c r="BH417" s="1301">
        <f t="shared" si="626"/>
        <v>0</v>
      </c>
      <c r="BI417" s="656" t="e">
        <f>#REF!-AL417</f>
        <v>#REF!</v>
      </c>
      <c r="BJ417" s="1073">
        <f t="shared" si="602"/>
        <v>0</v>
      </c>
      <c r="BK417" s="1145">
        <f t="shared" si="603"/>
        <v>0</v>
      </c>
    </row>
    <row r="418" spans="1:63" s="693" customFormat="1" ht="27" hidden="1" customHeight="1">
      <c r="B418" s="839" t="s">
        <v>74</v>
      </c>
      <c r="C418" s="901" t="s">
        <v>75</v>
      </c>
      <c r="D418" s="1411">
        <f t="shared" si="627"/>
        <v>0</v>
      </c>
      <c r="E418" s="902">
        <f t="shared" si="627"/>
        <v>0</v>
      </c>
      <c r="F418" s="902">
        <f t="shared" si="627"/>
        <v>0</v>
      </c>
      <c r="G418" s="902">
        <f t="shared" si="627"/>
        <v>0</v>
      </c>
      <c r="H418" s="902">
        <f t="shared" si="627"/>
        <v>0</v>
      </c>
      <c r="I418" s="902">
        <f t="shared" si="627"/>
        <v>0</v>
      </c>
      <c r="J418" s="902">
        <f t="shared" si="627"/>
        <v>0</v>
      </c>
      <c r="K418" s="902">
        <f t="shared" si="627"/>
        <v>0</v>
      </c>
      <c r="L418" s="902">
        <f t="shared" si="627"/>
        <v>0</v>
      </c>
      <c r="M418" s="902">
        <f t="shared" si="627"/>
        <v>0</v>
      </c>
      <c r="N418" s="841"/>
      <c r="O418" s="841"/>
      <c r="P418" s="841"/>
      <c r="Q418" s="841"/>
      <c r="R418" s="841"/>
      <c r="S418" s="841"/>
      <c r="T418" s="841"/>
      <c r="U418" s="841"/>
      <c r="V418" s="841"/>
      <c r="W418" s="902">
        <f t="shared" si="628"/>
        <v>0</v>
      </c>
      <c r="X418" s="902">
        <f t="shared" si="628"/>
        <v>0</v>
      </c>
      <c r="Y418" s="902">
        <f t="shared" si="628"/>
        <v>0</v>
      </c>
      <c r="Z418" s="902">
        <f t="shared" si="628"/>
        <v>0</v>
      </c>
      <c r="AA418" s="902">
        <f t="shared" si="628"/>
        <v>0</v>
      </c>
      <c r="AB418" s="902">
        <f t="shared" si="628"/>
        <v>0</v>
      </c>
      <c r="AC418" s="902">
        <f t="shared" si="628"/>
        <v>0</v>
      </c>
      <c r="AD418" s="902">
        <f t="shared" si="628"/>
        <v>0</v>
      </c>
      <c r="AE418" s="902">
        <f t="shared" si="628"/>
        <v>0</v>
      </c>
      <c r="AF418" s="902">
        <f t="shared" si="628"/>
        <v>0</v>
      </c>
      <c r="AG418" s="902">
        <f t="shared" si="628"/>
        <v>0</v>
      </c>
      <c r="AH418" s="902">
        <f t="shared" si="628"/>
        <v>0</v>
      </c>
      <c r="AI418" s="902">
        <f t="shared" si="628"/>
        <v>0</v>
      </c>
      <c r="AJ418" s="902">
        <f t="shared" si="628"/>
        <v>0</v>
      </c>
      <c r="AK418" s="902">
        <f t="shared" si="628"/>
        <v>0</v>
      </c>
      <c r="AL418" s="902">
        <f t="shared" si="628"/>
        <v>0</v>
      </c>
      <c r="AM418" s="902">
        <f t="shared" si="629"/>
        <v>0</v>
      </c>
      <c r="AN418" s="902">
        <f t="shared" si="629"/>
        <v>0</v>
      </c>
      <c r="AO418" s="902">
        <f t="shared" si="629"/>
        <v>0</v>
      </c>
      <c r="AP418" s="902"/>
      <c r="AQ418" s="902"/>
      <c r="AR418" s="902">
        <f t="shared" si="630"/>
        <v>0</v>
      </c>
      <c r="AS418" s="902">
        <f t="shared" si="630"/>
        <v>0</v>
      </c>
      <c r="AT418" s="902">
        <f t="shared" si="630"/>
        <v>0</v>
      </c>
      <c r="AU418" s="902">
        <f t="shared" si="630"/>
        <v>0</v>
      </c>
      <c r="AV418" s="902"/>
      <c r="AW418" s="902"/>
      <c r="AX418" s="902">
        <f t="shared" si="630"/>
        <v>0</v>
      </c>
      <c r="AY418" s="902">
        <f t="shared" si="630"/>
        <v>0</v>
      </c>
      <c r="AZ418" s="902">
        <f t="shared" si="630"/>
        <v>0</v>
      </c>
      <c r="BA418" s="902">
        <f t="shared" si="630"/>
        <v>0</v>
      </c>
      <c r="BB418" s="902"/>
      <c r="BC418" s="902"/>
      <c r="BD418" s="902"/>
      <c r="BE418" s="902"/>
      <c r="BF418" s="902"/>
      <c r="BG418" s="847"/>
      <c r="BH418" s="2197">
        <f t="shared" si="626"/>
        <v>0</v>
      </c>
      <c r="BI418" s="2198" t="e">
        <f>#REF!-AL418</f>
        <v>#REF!</v>
      </c>
      <c r="BJ418" s="1073">
        <f t="shared" si="602"/>
        <v>0</v>
      </c>
      <c r="BK418" s="1145">
        <f t="shared" si="603"/>
        <v>0</v>
      </c>
    </row>
    <row r="419" spans="1:63" s="228" customFormat="1" hidden="1">
      <c r="B419" s="848"/>
      <c r="C419" s="897"/>
      <c r="D419" s="819"/>
      <c r="E419" s="855"/>
      <c r="F419" s="855"/>
      <c r="G419" s="855"/>
      <c r="H419" s="855"/>
      <c r="I419" s="855"/>
      <c r="J419" s="855"/>
      <c r="K419" s="855"/>
      <c r="L419" s="855"/>
      <c r="M419" s="881"/>
      <c r="N419" s="259"/>
      <c r="O419" s="259"/>
      <c r="P419" s="819"/>
      <c r="Q419" s="259"/>
      <c r="R419" s="1032"/>
      <c r="S419" s="909"/>
      <c r="T419" s="818"/>
      <c r="U419" s="259"/>
      <c r="V419" s="909"/>
      <c r="W419" s="927"/>
      <c r="X419" s="855"/>
      <c r="Y419" s="927"/>
      <c r="Z419" s="248"/>
      <c r="AA419" s="855"/>
      <c r="AB419" s="927"/>
      <c r="AC419" s="248"/>
      <c r="AD419" s="855"/>
      <c r="AE419" s="248"/>
      <c r="AF419" s="855"/>
      <c r="AG419" s="855"/>
      <c r="AH419" s="855"/>
      <c r="AI419" s="855"/>
      <c r="AJ419" s="855"/>
      <c r="AK419" s="855"/>
      <c r="AL419" s="855"/>
      <c r="AM419" s="855"/>
      <c r="AN419" s="855"/>
      <c r="AO419" s="855"/>
      <c r="AP419" s="248"/>
      <c r="AQ419" s="248"/>
      <c r="AR419" s="855"/>
      <c r="AS419" s="855"/>
      <c r="AT419" s="855"/>
      <c r="AU419" s="855"/>
      <c r="AV419" s="248"/>
      <c r="AW419" s="248"/>
      <c r="AX419" s="855"/>
      <c r="AY419" s="855"/>
      <c r="AZ419" s="855"/>
      <c r="BA419" s="855"/>
      <c r="BB419" s="248"/>
      <c r="BC419" s="248"/>
      <c r="BD419" s="248"/>
      <c r="BE419" s="248"/>
      <c r="BF419" s="1448"/>
      <c r="BG419" s="855"/>
      <c r="BH419" s="1301"/>
      <c r="BI419" s="656"/>
      <c r="BJ419" s="1073"/>
      <c r="BK419" s="1145">
        <f t="shared" si="603"/>
        <v>0</v>
      </c>
    </row>
    <row r="420" spans="1:63" hidden="1">
      <c r="B420" s="1018"/>
      <c r="C420" s="1019"/>
      <c r="D420" s="1020"/>
      <c r="E420" s="923"/>
      <c r="F420" s="923"/>
      <c r="G420" s="923"/>
      <c r="H420" s="923"/>
      <c r="I420" s="923"/>
      <c r="J420" s="923"/>
      <c r="K420" s="923"/>
      <c r="L420" s="923"/>
      <c r="M420" s="946"/>
      <c r="N420" s="922"/>
      <c r="O420" s="922"/>
      <c r="P420" s="922"/>
      <c r="Q420" s="922"/>
      <c r="R420" s="922"/>
      <c r="S420" s="922"/>
      <c r="T420" s="1018"/>
      <c r="U420" s="1018"/>
      <c r="V420" s="1018"/>
      <c r="W420" s="1021"/>
      <c r="X420" s="1021"/>
      <c r="Y420" s="1021"/>
      <c r="Z420" s="1021"/>
      <c r="AA420" s="1021"/>
      <c r="AB420" s="1021"/>
      <c r="AC420" s="1021"/>
      <c r="AD420" s="1021"/>
      <c r="AE420" s="1021"/>
      <c r="AF420" s="1021"/>
      <c r="AG420" s="1021"/>
      <c r="AH420" s="1021"/>
      <c r="AI420" s="1021"/>
      <c r="AJ420" s="1021"/>
      <c r="AK420" s="1021"/>
      <c r="AL420" s="1021"/>
      <c r="AM420" s="1021"/>
      <c r="AN420" s="1021"/>
      <c r="AO420" s="1021"/>
      <c r="AP420" s="1021"/>
      <c r="AQ420" s="1021"/>
      <c r="AR420" s="1021"/>
      <c r="AS420" s="1021"/>
      <c r="AT420" s="1021"/>
      <c r="AU420" s="1021"/>
      <c r="AV420" s="1021"/>
      <c r="AW420" s="1021"/>
      <c r="AX420" s="1021"/>
      <c r="AY420" s="1021"/>
      <c r="AZ420" s="1021"/>
      <c r="BA420" s="1021"/>
      <c r="BB420" s="1021"/>
      <c r="BC420" s="1021"/>
      <c r="BD420" s="1021"/>
      <c r="BE420" s="1021"/>
      <c r="BF420" s="1021"/>
      <c r="BG420" s="1021"/>
      <c r="BH420" s="1301">
        <f t="shared" si="626"/>
        <v>0</v>
      </c>
      <c r="BI420" s="656" t="e">
        <f>#REF!-AL420</f>
        <v>#REF!</v>
      </c>
      <c r="BJ420" s="1073">
        <f t="shared" si="602"/>
        <v>0</v>
      </c>
      <c r="BK420" s="1145">
        <f t="shared" si="603"/>
        <v>0</v>
      </c>
    </row>
    <row r="421" spans="1:63" s="250" customFormat="1" ht="21.95" hidden="1" customHeight="1">
      <c r="B421" s="871" t="s">
        <v>2084</v>
      </c>
      <c r="C421" s="898" t="s">
        <v>29</v>
      </c>
      <c r="D421" s="900">
        <f t="shared" ref="D421:J421" si="631">D422+D431</f>
        <v>0</v>
      </c>
      <c r="E421" s="248">
        <f t="shared" si="631"/>
        <v>0</v>
      </c>
      <c r="F421" s="248">
        <f t="shared" si="631"/>
        <v>0</v>
      </c>
      <c r="G421" s="248">
        <f t="shared" si="631"/>
        <v>0</v>
      </c>
      <c r="H421" s="248">
        <f t="shared" si="631"/>
        <v>0</v>
      </c>
      <c r="I421" s="248">
        <f t="shared" si="631"/>
        <v>0</v>
      </c>
      <c r="J421" s="248">
        <f t="shared" si="631"/>
        <v>0</v>
      </c>
      <c r="K421" s="248" t="e">
        <f>K422+#REF!+K431</f>
        <v>#REF!</v>
      </c>
      <c r="L421" s="248" t="e">
        <f>L422+#REF!+L431</f>
        <v>#REF!</v>
      </c>
      <c r="M421" s="248" t="e">
        <f>M422+#REF!+M431</f>
        <v>#REF!</v>
      </c>
      <c r="N421" s="246"/>
      <c r="O421" s="246"/>
      <c r="P421" s="246"/>
      <c r="Q421" s="246"/>
      <c r="R421" s="246"/>
      <c r="S421" s="900"/>
      <c r="T421" s="1460"/>
      <c r="U421" s="1460"/>
      <c r="V421" s="1460"/>
      <c r="W421" s="248">
        <f>W422+W431</f>
        <v>0</v>
      </c>
      <c r="X421" s="248" t="e">
        <f>X422+#REF!+X431</f>
        <v>#REF!</v>
      </c>
      <c r="Y421" s="248">
        <f t="shared" ref="Y421:AP421" si="632">Y422+Y431</f>
        <v>0</v>
      </c>
      <c r="Z421" s="248">
        <f t="shared" si="632"/>
        <v>0</v>
      </c>
      <c r="AA421" s="248">
        <f t="shared" si="632"/>
        <v>0</v>
      </c>
      <c r="AB421" s="248">
        <f t="shared" si="632"/>
        <v>0</v>
      </c>
      <c r="AC421" s="248">
        <f t="shared" si="632"/>
        <v>0</v>
      </c>
      <c r="AD421" s="248">
        <f t="shared" si="632"/>
        <v>0</v>
      </c>
      <c r="AE421" s="248">
        <f t="shared" si="632"/>
        <v>0</v>
      </c>
      <c r="AF421" s="248">
        <f t="shared" si="632"/>
        <v>0</v>
      </c>
      <c r="AG421" s="248">
        <f t="shared" si="632"/>
        <v>0</v>
      </c>
      <c r="AH421" s="248">
        <f t="shared" si="632"/>
        <v>0</v>
      </c>
      <c r="AI421" s="248">
        <f t="shared" si="632"/>
        <v>0</v>
      </c>
      <c r="AJ421" s="248">
        <f t="shared" si="632"/>
        <v>0</v>
      </c>
      <c r="AK421" s="248">
        <f t="shared" si="632"/>
        <v>0</v>
      </c>
      <c r="AL421" s="248">
        <f t="shared" si="632"/>
        <v>0</v>
      </c>
      <c r="AM421" s="248">
        <f t="shared" si="632"/>
        <v>0</v>
      </c>
      <c r="AN421" s="248">
        <f t="shared" si="632"/>
        <v>0</v>
      </c>
      <c r="AO421" s="248">
        <f t="shared" si="632"/>
        <v>0</v>
      </c>
      <c r="AP421" s="248">
        <f t="shared" si="632"/>
        <v>0</v>
      </c>
      <c r="AQ421" s="248"/>
      <c r="AR421" s="248">
        <f t="shared" ref="AR421:AV421" si="633">AR422+AR431</f>
        <v>0</v>
      </c>
      <c r="AS421" s="248">
        <f t="shared" si="633"/>
        <v>0</v>
      </c>
      <c r="AT421" s="248">
        <f t="shared" si="633"/>
        <v>0</v>
      </c>
      <c r="AU421" s="248">
        <f t="shared" si="633"/>
        <v>0</v>
      </c>
      <c r="AV421" s="248">
        <f t="shared" si="633"/>
        <v>0</v>
      </c>
      <c r="AW421" s="248"/>
      <c r="AX421" s="248">
        <f t="shared" ref="AX421:BB421" si="634">AX422+AX431</f>
        <v>0</v>
      </c>
      <c r="AY421" s="248">
        <f t="shared" si="634"/>
        <v>0</v>
      </c>
      <c r="AZ421" s="248">
        <f t="shared" si="634"/>
        <v>0</v>
      </c>
      <c r="BA421" s="248">
        <f t="shared" si="634"/>
        <v>0</v>
      </c>
      <c r="BB421" s="248">
        <f t="shared" si="634"/>
        <v>0</v>
      </c>
      <c r="BC421" s="248"/>
      <c r="BD421" s="248"/>
      <c r="BE421" s="248"/>
      <c r="BF421" s="248"/>
      <c r="BG421" s="248"/>
      <c r="BH421" s="1301">
        <f t="shared" si="626"/>
        <v>0</v>
      </c>
      <c r="BI421" s="656" t="e">
        <f>#REF!-AL421</f>
        <v>#REF!</v>
      </c>
      <c r="BJ421" s="1073">
        <f t="shared" si="602"/>
        <v>0</v>
      </c>
      <c r="BK421" s="1145">
        <f t="shared" si="603"/>
        <v>0</v>
      </c>
    </row>
    <row r="422" spans="1:63" s="228" customFormat="1" ht="33.6" hidden="1" customHeight="1">
      <c r="B422" s="871" t="s">
        <v>45</v>
      </c>
      <c r="C422" s="875" t="s">
        <v>117</v>
      </c>
      <c r="D422" s="900">
        <f t="shared" ref="D422:J422" si="635">D423+D425</f>
        <v>0</v>
      </c>
      <c r="E422" s="248">
        <f t="shared" si="635"/>
        <v>0</v>
      </c>
      <c r="F422" s="248">
        <f t="shared" si="635"/>
        <v>0</v>
      </c>
      <c r="G422" s="248">
        <f t="shared" si="635"/>
        <v>0</v>
      </c>
      <c r="H422" s="248">
        <f t="shared" si="635"/>
        <v>0</v>
      </c>
      <c r="I422" s="248">
        <f t="shared" si="635"/>
        <v>0</v>
      </c>
      <c r="J422" s="248">
        <f t="shared" si="635"/>
        <v>0</v>
      </c>
      <c r="K422" s="248">
        <f t="shared" ref="K422:M422" si="636">K425</f>
        <v>0</v>
      </c>
      <c r="L422" s="248">
        <f t="shared" si="636"/>
        <v>0</v>
      </c>
      <c r="M422" s="248">
        <f t="shared" si="636"/>
        <v>0</v>
      </c>
      <c r="N422" s="259"/>
      <c r="O422" s="259"/>
      <c r="P422" s="259"/>
      <c r="Q422" s="259"/>
      <c r="R422" s="259"/>
      <c r="S422" s="259"/>
      <c r="T422" s="909"/>
      <c r="U422" s="909"/>
      <c r="V422" s="909"/>
      <c r="W422" s="248">
        <f>W423+W425</f>
        <v>0</v>
      </c>
      <c r="X422" s="248">
        <f t="shared" ref="X422:AP422" si="637">X423+X425</f>
        <v>0</v>
      </c>
      <c r="Y422" s="248">
        <f t="shared" si="637"/>
        <v>0</v>
      </c>
      <c r="Z422" s="248">
        <f t="shared" si="637"/>
        <v>0</v>
      </c>
      <c r="AA422" s="248">
        <f t="shared" si="637"/>
        <v>0</v>
      </c>
      <c r="AB422" s="248">
        <f t="shared" si="637"/>
        <v>0</v>
      </c>
      <c r="AC422" s="248">
        <f t="shared" si="637"/>
        <v>0</v>
      </c>
      <c r="AD422" s="248">
        <f t="shared" si="637"/>
        <v>0</v>
      </c>
      <c r="AE422" s="248">
        <f t="shared" si="637"/>
        <v>0</v>
      </c>
      <c r="AF422" s="248">
        <f t="shared" si="637"/>
        <v>0</v>
      </c>
      <c r="AG422" s="248">
        <f t="shared" si="637"/>
        <v>0</v>
      </c>
      <c r="AH422" s="248">
        <f t="shared" si="637"/>
        <v>0</v>
      </c>
      <c r="AI422" s="248">
        <f t="shared" si="637"/>
        <v>0</v>
      </c>
      <c r="AJ422" s="248">
        <f t="shared" si="637"/>
        <v>0</v>
      </c>
      <c r="AK422" s="248">
        <f t="shared" si="637"/>
        <v>0</v>
      </c>
      <c r="AL422" s="248">
        <f t="shared" si="637"/>
        <v>0</v>
      </c>
      <c r="AM422" s="248">
        <f t="shared" si="637"/>
        <v>0</v>
      </c>
      <c r="AN422" s="248">
        <f t="shared" si="637"/>
        <v>0</v>
      </c>
      <c r="AO422" s="248">
        <f t="shared" si="637"/>
        <v>0</v>
      </c>
      <c r="AP422" s="248">
        <f t="shared" si="637"/>
        <v>0</v>
      </c>
      <c r="AQ422" s="248"/>
      <c r="AR422" s="248">
        <f t="shared" ref="AR422:AV422" si="638">AR423+AR425</f>
        <v>0</v>
      </c>
      <c r="AS422" s="248">
        <f t="shared" si="638"/>
        <v>0</v>
      </c>
      <c r="AT422" s="248">
        <f t="shared" si="638"/>
        <v>0</v>
      </c>
      <c r="AU422" s="248">
        <f t="shared" si="638"/>
        <v>0</v>
      </c>
      <c r="AV422" s="248">
        <f t="shared" si="638"/>
        <v>0</v>
      </c>
      <c r="AW422" s="248"/>
      <c r="AX422" s="248">
        <f t="shared" ref="AX422:BB422" si="639">AX423+AX425</f>
        <v>0</v>
      </c>
      <c r="AY422" s="248">
        <f t="shared" si="639"/>
        <v>0</v>
      </c>
      <c r="AZ422" s="248">
        <f t="shared" si="639"/>
        <v>0</v>
      </c>
      <c r="BA422" s="248">
        <f t="shared" si="639"/>
        <v>0</v>
      </c>
      <c r="BB422" s="248">
        <f t="shared" si="639"/>
        <v>0</v>
      </c>
      <c r="BC422" s="248"/>
      <c r="BD422" s="248"/>
      <c r="BE422" s="248"/>
      <c r="BF422" s="248"/>
      <c r="BG422" s="855"/>
      <c r="BH422" s="1301">
        <f t="shared" si="626"/>
        <v>0</v>
      </c>
      <c r="BI422" s="656" t="e">
        <f>#REF!-AL422</f>
        <v>#REF!</v>
      </c>
      <c r="BJ422" s="1073">
        <f t="shared" si="602"/>
        <v>0</v>
      </c>
      <c r="BK422" s="1145">
        <f t="shared" si="603"/>
        <v>0</v>
      </c>
    </row>
    <row r="423" spans="1:63" s="704" customFormat="1" ht="24" hidden="1" customHeight="1">
      <c r="B423" s="839" t="s">
        <v>74</v>
      </c>
      <c r="C423" s="840" t="s">
        <v>75</v>
      </c>
      <c r="D423" s="1411">
        <f t="shared" ref="D423:M423" si="640">D424</f>
        <v>0</v>
      </c>
      <c r="E423" s="902">
        <f t="shared" si="640"/>
        <v>0</v>
      </c>
      <c r="F423" s="902">
        <f t="shared" si="640"/>
        <v>0</v>
      </c>
      <c r="G423" s="902">
        <f t="shared" si="640"/>
        <v>0</v>
      </c>
      <c r="H423" s="902">
        <f t="shared" si="640"/>
        <v>0</v>
      </c>
      <c r="I423" s="902">
        <f t="shared" si="640"/>
        <v>0</v>
      </c>
      <c r="J423" s="902">
        <f t="shared" si="640"/>
        <v>0</v>
      </c>
      <c r="K423" s="902">
        <f t="shared" si="640"/>
        <v>0</v>
      </c>
      <c r="L423" s="902">
        <f t="shared" si="640"/>
        <v>0</v>
      </c>
      <c r="M423" s="902">
        <f t="shared" si="640"/>
        <v>0</v>
      </c>
      <c r="N423" s="914"/>
      <c r="O423" s="914"/>
      <c r="P423" s="914"/>
      <c r="Q423" s="914"/>
      <c r="R423" s="914"/>
      <c r="S423" s="914"/>
      <c r="T423" s="2181"/>
      <c r="U423" s="2181"/>
      <c r="V423" s="2181"/>
      <c r="W423" s="902">
        <f t="shared" ref="W423:BB423" si="641">W424</f>
        <v>0</v>
      </c>
      <c r="X423" s="902">
        <f t="shared" si="641"/>
        <v>0</v>
      </c>
      <c r="Y423" s="902">
        <f t="shared" si="641"/>
        <v>0</v>
      </c>
      <c r="Z423" s="902">
        <f t="shared" si="641"/>
        <v>0</v>
      </c>
      <c r="AA423" s="902">
        <f t="shared" si="641"/>
        <v>0</v>
      </c>
      <c r="AB423" s="902">
        <f t="shared" si="641"/>
        <v>0</v>
      </c>
      <c r="AC423" s="902">
        <f t="shared" si="641"/>
        <v>0</v>
      </c>
      <c r="AD423" s="902">
        <f t="shared" si="641"/>
        <v>0</v>
      </c>
      <c r="AE423" s="902">
        <f t="shared" si="641"/>
        <v>0</v>
      </c>
      <c r="AF423" s="902">
        <f t="shared" si="641"/>
        <v>0</v>
      </c>
      <c r="AG423" s="902">
        <f t="shared" si="641"/>
        <v>0</v>
      </c>
      <c r="AH423" s="902">
        <f t="shared" si="641"/>
        <v>0</v>
      </c>
      <c r="AI423" s="902">
        <f t="shared" si="641"/>
        <v>0</v>
      </c>
      <c r="AJ423" s="902">
        <f t="shared" si="641"/>
        <v>0</v>
      </c>
      <c r="AK423" s="902">
        <f t="shared" si="641"/>
        <v>0</v>
      </c>
      <c r="AL423" s="902">
        <f t="shared" si="641"/>
        <v>0</v>
      </c>
      <c r="AM423" s="902">
        <f t="shared" si="641"/>
        <v>0</v>
      </c>
      <c r="AN423" s="902">
        <f t="shared" si="641"/>
        <v>0</v>
      </c>
      <c r="AO423" s="902">
        <f t="shared" si="641"/>
        <v>0</v>
      </c>
      <c r="AP423" s="902">
        <f t="shared" si="641"/>
        <v>0</v>
      </c>
      <c r="AQ423" s="902"/>
      <c r="AR423" s="902">
        <f t="shared" si="641"/>
        <v>0</v>
      </c>
      <c r="AS423" s="902">
        <f t="shared" si="641"/>
        <v>0</v>
      </c>
      <c r="AT423" s="902">
        <f t="shared" si="641"/>
        <v>0</v>
      </c>
      <c r="AU423" s="902">
        <f t="shared" si="641"/>
        <v>0</v>
      </c>
      <c r="AV423" s="902">
        <f t="shared" si="641"/>
        <v>0</v>
      </c>
      <c r="AW423" s="902"/>
      <c r="AX423" s="902">
        <f t="shared" si="641"/>
        <v>0</v>
      </c>
      <c r="AY423" s="902">
        <f t="shared" si="641"/>
        <v>0</v>
      </c>
      <c r="AZ423" s="902">
        <f t="shared" si="641"/>
        <v>0</v>
      </c>
      <c r="BA423" s="902">
        <f t="shared" si="641"/>
        <v>0</v>
      </c>
      <c r="BB423" s="902">
        <f t="shared" si="641"/>
        <v>0</v>
      </c>
      <c r="BC423" s="902"/>
      <c r="BD423" s="902"/>
      <c r="BE423" s="902"/>
      <c r="BF423" s="902"/>
      <c r="BG423" s="902"/>
      <c r="BH423" s="2197">
        <f t="shared" si="626"/>
        <v>0</v>
      </c>
      <c r="BI423" s="2198" t="e">
        <f>#REF!-AL423</f>
        <v>#REF!</v>
      </c>
      <c r="BJ423" s="1073">
        <f t="shared" si="602"/>
        <v>0</v>
      </c>
      <c r="BK423" s="1145">
        <f t="shared" si="603"/>
        <v>0</v>
      </c>
    </row>
    <row r="424" spans="1:63" s="228" customFormat="1" ht="65.45" hidden="1" customHeight="1">
      <c r="B424" s="848"/>
      <c r="C424" s="897"/>
      <c r="D424" s="819"/>
      <c r="E424" s="855"/>
      <c r="F424" s="855"/>
      <c r="G424" s="855"/>
      <c r="H424" s="855"/>
      <c r="I424" s="855"/>
      <c r="J424" s="855"/>
      <c r="K424" s="855"/>
      <c r="L424" s="855"/>
      <c r="M424" s="881"/>
      <c r="N424" s="259"/>
      <c r="O424" s="942"/>
      <c r="P424" s="942"/>
      <c r="Q424" s="259"/>
      <c r="R424" s="259"/>
      <c r="S424" s="259"/>
      <c r="T424" s="942"/>
      <c r="U424" s="259"/>
      <c r="V424" s="259"/>
      <c r="W424" s="953"/>
      <c r="X424" s="953"/>
      <c r="Y424" s="855"/>
      <c r="Z424" s="855"/>
      <c r="AA424" s="855"/>
      <c r="AB424" s="855"/>
      <c r="AC424" s="855"/>
      <c r="AD424" s="855"/>
      <c r="AE424" s="855"/>
      <c r="AF424" s="855"/>
      <c r="AG424" s="855"/>
      <c r="AH424" s="855"/>
      <c r="AI424" s="855"/>
      <c r="AJ424" s="855"/>
      <c r="AK424" s="855"/>
      <c r="AL424" s="855"/>
      <c r="AM424" s="855"/>
      <c r="AN424" s="855"/>
      <c r="AO424" s="855"/>
      <c r="AP424" s="855"/>
      <c r="AQ424" s="855"/>
      <c r="AR424" s="855"/>
      <c r="AS424" s="855"/>
      <c r="AT424" s="855"/>
      <c r="AU424" s="855"/>
      <c r="AV424" s="855"/>
      <c r="AW424" s="855"/>
      <c r="AX424" s="855"/>
      <c r="AY424" s="855"/>
      <c r="AZ424" s="855"/>
      <c r="BA424" s="855"/>
      <c r="BB424" s="855"/>
      <c r="BC424" s="855"/>
      <c r="BD424" s="855"/>
      <c r="BE424" s="855"/>
      <c r="BF424" s="855"/>
      <c r="BG424" s="855"/>
      <c r="BH424" s="1301"/>
      <c r="BI424" s="656"/>
      <c r="BJ424" s="1073"/>
      <c r="BK424" s="1145">
        <f t="shared" si="603"/>
        <v>0</v>
      </c>
    </row>
    <row r="425" spans="1:63" s="693" customFormat="1" ht="21.95" hidden="1" customHeight="1">
      <c r="B425" s="839" t="s">
        <v>97</v>
      </c>
      <c r="C425" s="840" t="s">
        <v>87</v>
      </c>
      <c r="D425" s="1411">
        <f t="shared" ref="D425:J425" si="642">D426+D427+D428+D429+D430</f>
        <v>0</v>
      </c>
      <c r="E425" s="902">
        <f t="shared" si="642"/>
        <v>0</v>
      </c>
      <c r="F425" s="902">
        <f t="shared" si="642"/>
        <v>0</v>
      </c>
      <c r="G425" s="902">
        <f t="shared" si="642"/>
        <v>0</v>
      </c>
      <c r="H425" s="902">
        <f t="shared" si="642"/>
        <v>0</v>
      </c>
      <c r="I425" s="902">
        <f t="shared" si="642"/>
        <v>0</v>
      </c>
      <c r="J425" s="902">
        <f t="shared" si="642"/>
        <v>0</v>
      </c>
      <c r="K425" s="902">
        <f t="shared" ref="K425:M425" si="643">SUM(K426:K429)</f>
        <v>0</v>
      </c>
      <c r="L425" s="902">
        <f t="shared" si="643"/>
        <v>0</v>
      </c>
      <c r="M425" s="902">
        <f t="shared" si="643"/>
        <v>0</v>
      </c>
      <c r="N425" s="841"/>
      <c r="O425" s="841"/>
      <c r="P425" s="841"/>
      <c r="Q425" s="841"/>
      <c r="R425" s="841"/>
      <c r="S425" s="841"/>
      <c r="T425" s="2182"/>
      <c r="U425" s="1009"/>
      <c r="V425" s="1009"/>
      <c r="W425" s="902">
        <f>W426+W427+W428+W429+W430</f>
        <v>0</v>
      </c>
      <c r="X425" s="902">
        <f t="shared" ref="X425" si="644">X426+X427+X428+X429</f>
        <v>0</v>
      </c>
      <c r="Y425" s="902">
        <f t="shared" ref="Y425:AP425" si="645">Y426+Y427+Y428+Y429+Y430</f>
        <v>0</v>
      </c>
      <c r="Z425" s="902">
        <f t="shared" si="645"/>
        <v>0</v>
      </c>
      <c r="AA425" s="902">
        <f t="shared" si="645"/>
        <v>0</v>
      </c>
      <c r="AB425" s="902">
        <f t="shared" si="645"/>
        <v>0</v>
      </c>
      <c r="AC425" s="902">
        <f t="shared" si="645"/>
        <v>0</v>
      </c>
      <c r="AD425" s="902">
        <f t="shared" si="645"/>
        <v>0</v>
      </c>
      <c r="AE425" s="902">
        <f t="shared" si="645"/>
        <v>0</v>
      </c>
      <c r="AF425" s="902">
        <f t="shared" si="645"/>
        <v>0</v>
      </c>
      <c r="AG425" s="902">
        <f t="shared" si="645"/>
        <v>0</v>
      </c>
      <c r="AH425" s="902">
        <f t="shared" si="645"/>
        <v>0</v>
      </c>
      <c r="AI425" s="902">
        <f t="shared" si="645"/>
        <v>0</v>
      </c>
      <c r="AJ425" s="902">
        <f t="shared" si="645"/>
        <v>0</v>
      </c>
      <c r="AK425" s="902">
        <f t="shared" si="645"/>
        <v>0</v>
      </c>
      <c r="AL425" s="902">
        <f t="shared" si="645"/>
        <v>0</v>
      </c>
      <c r="AM425" s="902">
        <f t="shared" si="645"/>
        <v>0</v>
      </c>
      <c r="AN425" s="902">
        <f t="shared" si="645"/>
        <v>0</v>
      </c>
      <c r="AO425" s="902">
        <f t="shared" si="645"/>
        <v>0</v>
      </c>
      <c r="AP425" s="902">
        <f t="shared" si="645"/>
        <v>0</v>
      </c>
      <c r="AQ425" s="902"/>
      <c r="AR425" s="902">
        <f t="shared" ref="AR425:AV425" si="646">AR426+AR427+AR428+AR429+AR430</f>
        <v>0</v>
      </c>
      <c r="AS425" s="902">
        <f t="shared" si="646"/>
        <v>0</v>
      </c>
      <c r="AT425" s="902">
        <f t="shared" si="646"/>
        <v>0</v>
      </c>
      <c r="AU425" s="902">
        <f t="shared" si="646"/>
        <v>0</v>
      </c>
      <c r="AV425" s="902">
        <f t="shared" si="646"/>
        <v>0</v>
      </c>
      <c r="AW425" s="902"/>
      <c r="AX425" s="902">
        <f t="shared" ref="AX425:BB425" si="647">AX426+AX427+AX428+AX429+AX430</f>
        <v>0</v>
      </c>
      <c r="AY425" s="902">
        <f t="shared" si="647"/>
        <v>0</v>
      </c>
      <c r="AZ425" s="902">
        <f t="shared" si="647"/>
        <v>0</v>
      </c>
      <c r="BA425" s="902">
        <f t="shared" si="647"/>
        <v>0</v>
      </c>
      <c r="BB425" s="902">
        <f t="shared" si="647"/>
        <v>0</v>
      </c>
      <c r="BC425" s="902"/>
      <c r="BD425" s="902"/>
      <c r="BE425" s="902"/>
      <c r="BF425" s="902"/>
      <c r="BG425" s="847"/>
      <c r="BH425" s="2197">
        <f t="shared" si="626"/>
        <v>0</v>
      </c>
      <c r="BI425" s="2198" t="e">
        <f>#REF!-AL425</f>
        <v>#REF!</v>
      </c>
      <c r="BJ425" s="1073">
        <f t="shared" si="602"/>
        <v>0</v>
      </c>
      <c r="BK425" s="1145">
        <f t="shared" si="603"/>
        <v>0</v>
      </c>
    </row>
    <row r="426" spans="1:63" s="228" customFormat="1" ht="77.099999999999994" hidden="1" customHeight="1">
      <c r="B426" s="2156"/>
      <c r="C426" s="897"/>
      <c r="D426" s="819"/>
      <c r="E426" s="855"/>
      <c r="F426" s="855"/>
      <c r="G426" s="855"/>
      <c r="H426" s="855"/>
      <c r="I426" s="855"/>
      <c r="J426" s="855"/>
      <c r="K426" s="855"/>
      <c r="L426" s="855"/>
      <c r="M426" s="881"/>
      <c r="N426" s="818"/>
      <c r="O426" s="819"/>
      <c r="P426" s="818"/>
      <c r="Q426" s="818"/>
      <c r="R426" s="259"/>
      <c r="S426" s="259"/>
      <c r="T426" s="818"/>
      <c r="U426" s="259"/>
      <c r="V426" s="259"/>
      <c r="W426" s="855"/>
      <c r="X426" s="855"/>
      <c r="Y426" s="855"/>
      <c r="Z426" s="855"/>
      <c r="AA426" s="855"/>
      <c r="AB426" s="855"/>
      <c r="AC426" s="855"/>
      <c r="AD426" s="855"/>
      <c r="AE426" s="855"/>
      <c r="AF426" s="855"/>
      <c r="AG426" s="855"/>
      <c r="AH426" s="855"/>
      <c r="AI426" s="855"/>
      <c r="AJ426" s="855"/>
      <c r="AK426" s="855"/>
      <c r="AL426" s="855"/>
      <c r="AM426" s="855"/>
      <c r="AN426" s="855"/>
      <c r="AO426" s="855"/>
      <c r="AP426" s="855"/>
      <c r="AQ426" s="855"/>
      <c r="AR426" s="855"/>
      <c r="AS426" s="855"/>
      <c r="AT426" s="855"/>
      <c r="AU426" s="855"/>
      <c r="AV426" s="855"/>
      <c r="AW426" s="855"/>
      <c r="AX426" s="855"/>
      <c r="AY426" s="855"/>
      <c r="AZ426" s="855"/>
      <c r="BA426" s="855"/>
      <c r="BB426" s="855"/>
      <c r="BC426" s="855"/>
      <c r="BD426" s="855"/>
      <c r="BE426" s="855"/>
      <c r="BF426" s="819"/>
      <c r="BG426" s="855"/>
      <c r="BH426" s="1301"/>
      <c r="BI426" s="656"/>
      <c r="BJ426" s="1073"/>
      <c r="BK426" s="1145">
        <f t="shared" si="603"/>
        <v>0</v>
      </c>
    </row>
    <row r="427" spans="1:63" s="228" customFormat="1" ht="83.1" hidden="1" customHeight="1">
      <c r="B427" s="2156"/>
      <c r="C427" s="897"/>
      <c r="D427" s="819"/>
      <c r="E427" s="855"/>
      <c r="F427" s="855"/>
      <c r="G427" s="855"/>
      <c r="H427" s="855"/>
      <c r="I427" s="855"/>
      <c r="J427" s="855"/>
      <c r="K427" s="855"/>
      <c r="L427" s="855"/>
      <c r="M427" s="881"/>
      <c r="N427" s="818"/>
      <c r="O427" s="819"/>
      <c r="P427" s="818"/>
      <c r="Q427" s="818"/>
      <c r="R427" s="259"/>
      <c r="S427" s="259"/>
      <c r="T427" s="818"/>
      <c r="U427" s="259"/>
      <c r="V427" s="259"/>
      <c r="W427" s="855"/>
      <c r="X427" s="855"/>
      <c r="Y427" s="855"/>
      <c r="Z427" s="855"/>
      <c r="AA427" s="855"/>
      <c r="AB427" s="855"/>
      <c r="AC427" s="855"/>
      <c r="AD427" s="855"/>
      <c r="AE427" s="855"/>
      <c r="AF427" s="855"/>
      <c r="AG427" s="855"/>
      <c r="AH427" s="855"/>
      <c r="AI427" s="855"/>
      <c r="AJ427" s="855"/>
      <c r="AK427" s="855"/>
      <c r="AL427" s="855"/>
      <c r="AM427" s="855"/>
      <c r="AN427" s="855"/>
      <c r="AO427" s="855"/>
      <c r="AP427" s="855"/>
      <c r="AQ427" s="855"/>
      <c r="AR427" s="855"/>
      <c r="AS427" s="855"/>
      <c r="AT427" s="855"/>
      <c r="AU427" s="855"/>
      <c r="AV427" s="855"/>
      <c r="AW427" s="855"/>
      <c r="AX427" s="855"/>
      <c r="AY427" s="855"/>
      <c r="AZ427" s="855"/>
      <c r="BA427" s="855"/>
      <c r="BB427" s="855"/>
      <c r="BC427" s="855"/>
      <c r="BD427" s="855"/>
      <c r="BE427" s="855"/>
      <c r="BF427" s="819"/>
      <c r="BG427" s="855"/>
      <c r="BH427" s="1301"/>
      <c r="BI427" s="656"/>
      <c r="BJ427" s="1073"/>
      <c r="BK427" s="1145">
        <f t="shared" si="603"/>
        <v>0</v>
      </c>
    </row>
    <row r="428" spans="1:63" s="228" customFormat="1" ht="78.599999999999994" hidden="1" customHeight="1">
      <c r="B428" s="848"/>
      <c r="C428" s="897"/>
      <c r="D428" s="819"/>
      <c r="E428" s="855"/>
      <c r="F428" s="855"/>
      <c r="G428" s="855"/>
      <c r="H428" s="855"/>
      <c r="I428" s="855"/>
      <c r="J428" s="855"/>
      <c r="K428" s="855"/>
      <c r="L428" s="855"/>
      <c r="M428" s="881"/>
      <c r="N428" s="818"/>
      <c r="O428" s="819"/>
      <c r="P428" s="818"/>
      <c r="Q428" s="818"/>
      <c r="R428" s="259"/>
      <c r="S428" s="259"/>
      <c r="T428" s="818"/>
      <c r="U428" s="259"/>
      <c r="V428" s="259"/>
      <c r="W428" s="855"/>
      <c r="X428" s="855"/>
      <c r="Y428" s="855"/>
      <c r="Z428" s="855"/>
      <c r="AA428" s="855"/>
      <c r="AB428" s="855"/>
      <c r="AC428" s="855"/>
      <c r="AD428" s="855"/>
      <c r="AE428" s="855"/>
      <c r="AF428" s="855"/>
      <c r="AG428" s="855"/>
      <c r="AH428" s="855"/>
      <c r="AI428" s="855"/>
      <c r="AJ428" s="855"/>
      <c r="AK428" s="855"/>
      <c r="AL428" s="855"/>
      <c r="AM428" s="855"/>
      <c r="AN428" s="855"/>
      <c r="AO428" s="855"/>
      <c r="AP428" s="855"/>
      <c r="AQ428" s="855"/>
      <c r="AR428" s="855"/>
      <c r="AS428" s="855"/>
      <c r="AT428" s="855"/>
      <c r="AU428" s="855"/>
      <c r="AV428" s="855"/>
      <c r="AW428" s="855"/>
      <c r="AX428" s="855"/>
      <c r="AY428" s="855"/>
      <c r="AZ428" s="855"/>
      <c r="BA428" s="855"/>
      <c r="BB428" s="855"/>
      <c r="BC428" s="855"/>
      <c r="BD428" s="855"/>
      <c r="BE428" s="855"/>
      <c r="BF428" s="819"/>
      <c r="BG428" s="855"/>
      <c r="BH428" s="1301"/>
      <c r="BI428" s="656"/>
      <c r="BJ428" s="1073"/>
      <c r="BK428" s="1145">
        <f t="shared" si="603"/>
        <v>0</v>
      </c>
    </row>
    <row r="429" spans="1:63" s="663" customFormat="1" hidden="1">
      <c r="A429" s="228"/>
      <c r="B429" s="848"/>
      <c r="C429" s="897"/>
      <c r="D429" s="819"/>
      <c r="E429" s="855"/>
      <c r="F429" s="855"/>
      <c r="G429" s="855"/>
      <c r="H429" s="855"/>
      <c r="I429" s="855"/>
      <c r="J429" s="855"/>
      <c r="K429" s="855"/>
      <c r="L429" s="855"/>
      <c r="M429" s="881"/>
      <c r="N429" s="259"/>
      <c r="O429" s="942"/>
      <c r="P429" s="942"/>
      <c r="Q429" s="259"/>
      <c r="R429" s="259"/>
      <c r="S429" s="259"/>
      <c r="T429" s="259"/>
      <c r="U429" s="259"/>
      <c r="V429" s="259"/>
      <c r="W429" s="855"/>
      <c r="X429" s="855"/>
      <c r="Y429" s="855"/>
      <c r="Z429" s="855"/>
      <c r="AA429" s="855"/>
      <c r="AB429" s="855"/>
      <c r="AC429" s="855"/>
      <c r="AD429" s="855"/>
      <c r="AE429" s="855"/>
      <c r="AF429" s="855"/>
      <c r="AG429" s="855"/>
      <c r="AH429" s="855"/>
      <c r="AI429" s="855"/>
      <c r="AJ429" s="855"/>
      <c r="AK429" s="855"/>
      <c r="AL429" s="855"/>
      <c r="AM429" s="855"/>
      <c r="AN429" s="855"/>
      <c r="AO429" s="855"/>
      <c r="AP429" s="855"/>
      <c r="AQ429" s="855"/>
      <c r="AR429" s="855"/>
      <c r="AS429" s="855"/>
      <c r="AT429" s="855"/>
      <c r="AU429" s="855"/>
      <c r="AV429" s="855"/>
      <c r="AW429" s="855"/>
      <c r="AX429" s="855"/>
      <c r="AY429" s="855"/>
      <c r="AZ429" s="855"/>
      <c r="BA429" s="855"/>
      <c r="BB429" s="855"/>
      <c r="BC429" s="855"/>
      <c r="BD429" s="855"/>
      <c r="BE429" s="855"/>
      <c r="BF429" s="819"/>
      <c r="BG429" s="855"/>
      <c r="BH429" s="1301"/>
      <c r="BI429" s="656"/>
      <c r="BJ429" s="1073"/>
      <c r="BK429" s="1145">
        <f t="shared" si="603"/>
        <v>0</v>
      </c>
    </row>
    <row r="430" spans="1:63" s="663" customFormat="1" ht="60.75" hidden="1" customHeight="1">
      <c r="A430" s="228"/>
      <c r="B430" s="848"/>
      <c r="C430" s="1342"/>
      <c r="D430" s="819"/>
      <c r="E430" s="855"/>
      <c r="F430" s="855"/>
      <c r="G430" s="855"/>
      <c r="H430" s="855"/>
      <c r="I430" s="855"/>
      <c r="J430" s="855"/>
      <c r="K430" s="855"/>
      <c r="L430" s="855"/>
      <c r="M430" s="881"/>
      <c r="N430" s="259"/>
      <c r="O430" s="942"/>
      <c r="P430" s="942"/>
      <c r="Q430" s="259"/>
      <c r="R430" s="259"/>
      <c r="S430" s="259"/>
      <c r="T430" s="818"/>
      <c r="U430" s="259"/>
      <c r="V430" s="819"/>
      <c r="W430" s="260"/>
      <c r="X430" s="855"/>
      <c r="Y430" s="855"/>
      <c r="Z430" s="855"/>
      <c r="AA430" s="855"/>
      <c r="AB430" s="855"/>
      <c r="AC430" s="855"/>
      <c r="AD430" s="855"/>
      <c r="AE430" s="855"/>
      <c r="AF430" s="855"/>
      <c r="AG430" s="855"/>
      <c r="AH430" s="855"/>
      <c r="AI430" s="855"/>
      <c r="AJ430" s="855"/>
      <c r="AK430" s="855"/>
      <c r="AL430" s="855"/>
      <c r="AM430" s="855"/>
      <c r="AN430" s="855"/>
      <c r="AO430" s="855"/>
      <c r="AP430" s="855"/>
      <c r="AQ430" s="855"/>
      <c r="AR430" s="855"/>
      <c r="AS430" s="855"/>
      <c r="AT430" s="855"/>
      <c r="AU430" s="855"/>
      <c r="AV430" s="855"/>
      <c r="AW430" s="855"/>
      <c r="AX430" s="855"/>
      <c r="AY430" s="855"/>
      <c r="AZ430" s="855"/>
      <c r="BA430" s="855"/>
      <c r="BB430" s="855"/>
      <c r="BC430" s="855"/>
      <c r="BD430" s="855"/>
      <c r="BE430" s="855"/>
      <c r="BF430" s="819"/>
      <c r="BG430" s="855"/>
      <c r="BH430" s="1301"/>
      <c r="BI430" s="656"/>
      <c r="BJ430" s="1073"/>
      <c r="BK430" s="1145">
        <f t="shared" si="603"/>
        <v>0</v>
      </c>
    </row>
    <row r="431" spans="1:63" s="663" customFormat="1" ht="30.95" hidden="1" customHeight="1">
      <c r="A431" s="228"/>
      <c r="B431" s="871" t="s">
        <v>46</v>
      </c>
      <c r="C431" s="875" t="s">
        <v>88</v>
      </c>
      <c r="D431" s="900">
        <f t="shared" ref="D431:M432" si="648">D432</f>
        <v>0</v>
      </c>
      <c r="E431" s="248">
        <f t="shared" si="648"/>
        <v>0</v>
      </c>
      <c r="F431" s="248">
        <f t="shared" si="648"/>
        <v>0</v>
      </c>
      <c r="G431" s="248">
        <f t="shared" si="648"/>
        <v>0</v>
      </c>
      <c r="H431" s="248">
        <f t="shared" si="648"/>
        <v>0</v>
      </c>
      <c r="I431" s="248">
        <f t="shared" si="648"/>
        <v>0</v>
      </c>
      <c r="J431" s="248">
        <f t="shared" si="648"/>
        <v>0</v>
      </c>
      <c r="K431" s="248">
        <f t="shared" si="648"/>
        <v>0</v>
      </c>
      <c r="L431" s="248">
        <f t="shared" si="648"/>
        <v>0</v>
      </c>
      <c r="M431" s="248">
        <f t="shared" si="648"/>
        <v>0</v>
      </c>
      <c r="N431" s="259"/>
      <c r="O431" s="942"/>
      <c r="P431" s="942"/>
      <c r="Q431" s="259"/>
      <c r="R431" s="259"/>
      <c r="S431" s="259"/>
      <c r="T431" s="259"/>
      <c r="U431" s="259"/>
      <c r="V431" s="259"/>
      <c r="W431" s="248">
        <f>W432</f>
        <v>0</v>
      </c>
      <c r="X431" s="248">
        <f t="shared" ref="X431:AR432" si="649">X432</f>
        <v>0</v>
      </c>
      <c r="Y431" s="248">
        <f t="shared" si="649"/>
        <v>0</v>
      </c>
      <c r="Z431" s="248">
        <f t="shared" si="649"/>
        <v>0</v>
      </c>
      <c r="AA431" s="248">
        <f t="shared" si="649"/>
        <v>0</v>
      </c>
      <c r="AB431" s="248">
        <f t="shared" si="649"/>
        <v>0</v>
      </c>
      <c r="AC431" s="248">
        <f t="shared" si="649"/>
        <v>0</v>
      </c>
      <c r="AD431" s="248">
        <f t="shared" si="649"/>
        <v>0</v>
      </c>
      <c r="AE431" s="248">
        <f t="shared" si="649"/>
        <v>0</v>
      </c>
      <c r="AF431" s="248">
        <f t="shared" si="649"/>
        <v>0</v>
      </c>
      <c r="AG431" s="248">
        <f t="shared" si="649"/>
        <v>0</v>
      </c>
      <c r="AH431" s="248">
        <f t="shared" si="649"/>
        <v>0</v>
      </c>
      <c r="AI431" s="248">
        <f t="shared" si="649"/>
        <v>0</v>
      </c>
      <c r="AJ431" s="248">
        <f t="shared" si="649"/>
        <v>0</v>
      </c>
      <c r="AK431" s="248">
        <f t="shared" si="649"/>
        <v>0</v>
      </c>
      <c r="AL431" s="248">
        <f t="shared" si="649"/>
        <v>0</v>
      </c>
      <c r="AM431" s="248">
        <f t="shared" si="649"/>
        <v>0</v>
      </c>
      <c r="AN431" s="248">
        <f t="shared" si="649"/>
        <v>0</v>
      </c>
      <c r="AO431" s="248">
        <f t="shared" si="649"/>
        <v>0</v>
      </c>
      <c r="AP431" s="248">
        <f t="shared" si="649"/>
        <v>0</v>
      </c>
      <c r="AQ431" s="248"/>
      <c r="AR431" s="248">
        <f t="shared" si="649"/>
        <v>0</v>
      </c>
      <c r="AS431" s="248">
        <f t="shared" ref="AR431:BB432" si="650">AS432</f>
        <v>0</v>
      </c>
      <c r="AT431" s="248">
        <f t="shared" si="650"/>
        <v>0</v>
      </c>
      <c r="AU431" s="248">
        <f t="shared" si="650"/>
        <v>0</v>
      </c>
      <c r="AV431" s="248">
        <f t="shared" si="650"/>
        <v>0</v>
      </c>
      <c r="AW431" s="248"/>
      <c r="AX431" s="248">
        <f t="shared" si="650"/>
        <v>0</v>
      </c>
      <c r="AY431" s="248">
        <f t="shared" si="650"/>
        <v>0</v>
      </c>
      <c r="AZ431" s="248">
        <f t="shared" si="650"/>
        <v>0</v>
      </c>
      <c r="BA431" s="248">
        <f t="shared" si="650"/>
        <v>0</v>
      </c>
      <c r="BB431" s="248">
        <f t="shared" si="650"/>
        <v>0</v>
      </c>
      <c r="BC431" s="248"/>
      <c r="BD431" s="248"/>
      <c r="BE431" s="248"/>
      <c r="BF431" s="248"/>
      <c r="BG431" s="855"/>
      <c r="BH431" s="1301"/>
      <c r="BI431" s="656"/>
      <c r="BJ431" s="1073">
        <f t="shared" si="602"/>
        <v>0</v>
      </c>
      <c r="BK431" s="1145">
        <f t="shared" si="603"/>
        <v>0</v>
      </c>
    </row>
    <row r="432" spans="1:63" s="727" customFormat="1" ht="19.5" hidden="1" customHeight="1">
      <c r="A432" s="693"/>
      <c r="B432" s="839" t="s">
        <v>89</v>
      </c>
      <c r="C432" s="840" t="s">
        <v>87</v>
      </c>
      <c r="D432" s="1411">
        <f t="shared" si="648"/>
        <v>0</v>
      </c>
      <c r="E432" s="902">
        <f t="shared" si="648"/>
        <v>0</v>
      </c>
      <c r="F432" s="902">
        <f t="shared" si="648"/>
        <v>0</v>
      </c>
      <c r="G432" s="902">
        <f t="shared" si="648"/>
        <v>0</v>
      </c>
      <c r="H432" s="902">
        <f t="shared" si="648"/>
        <v>0</v>
      </c>
      <c r="I432" s="902">
        <f t="shared" si="648"/>
        <v>0</v>
      </c>
      <c r="J432" s="902">
        <f t="shared" si="648"/>
        <v>0</v>
      </c>
      <c r="K432" s="902">
        <f t="shared" si="648"/>
        <v>0</v>
      </c>
      <c r="L432" s="902">
        <f t="shared" si="648"/>
        <v>0</v>
      </c>
      <c r="M432" s="902">
        <f t="shared" si="648"/>
        <v>0</v>
      </c>
      <c r="N432" s="841"/>
      <c r="O432" s="842"/>
      <c r="P432" s="842"/>
      <c r="Q432" s="841"/>
      <c r="R432" s="841"/>
      <c r="S432" s="841"/>
      <c r="T432" s="841"/>
      <c r="U432" s="841"/>
      <c r="V432" s="841"/>
      <c r="W432" s="902">
        <f>W433</f>
        <v>0</v>
      </c>
      <c r="X432" s="902">
        <f t="shared" si="649"/>
        <v>0</v>
      </c>
      <c r="Y432" s="902">
        <f t="shared" si="649"/>
        <v>0</v>
      </c>
      <c r="Z432" s="902">
        <f t="shared" si="649"/>
        <v>0</v>
      </c>
      <c r="AA432" s="902">
        <f t="shared" si="649"/>
        <v>0</v>
      </c>
      <c r="AB432" s="902">
        <f t="shared" si="649"/>
        <v>0</v>
      </c>
      <c r="AC432" s="902">
        <f t="shared" si="649"/>
        <v>0</v>
      </c>
      <c r="AD432" s="902">
        <f t="shared" si="649"/>
        <v>0</v>
      </c>
      <c r="AE432" s="902">
        <f t="shared" si="649"/>
        <v>0</v>
      </c>
      <c r="AF432" s="902">
        <f t="shared" si="649"/>
        <v>0</v>
      </c>
      <c r="AG432" s="902">
        <f t="shared" si="649"/>
        <v>0</v>
      </c>
      <c r="AH432" s="902">
        <f t="shared" si="649"/>
        <v>0</v>
      </c>
      <c r="AI432" s="902">
        <f t="shared" si="649"/>
        <v>0</v>
      </c>
      <c r="AJ432" s="902">
        <f t="shared" si="649"/>
        <v>0</v>
      </c>
      <c r="AK432" s="902">
        <f t="shared" si="649"/>
        <v>0</v>
      </c>
      <c r="AL432" s="902">
        <f t="shared" si="649"/>
        <v>0</v>
      </c>
      <c r="AM432" s="902">
        <f t="shared" si="649"/>
        <v>0</v>
      </c>
      <c r="AN432" s="902">
        <f t="shared" si="649"/>
        <v>0</v>
      </c>
      <c r="AO432" s="902">
        <f t="shared" si="649"/>
        <v>0</v>
      </c>
      <c r="AP432" s="902">
        <f t="shared" si="649"/>
        <v>0</v>
      </c>
      <c r="AQ432" s="902"/>
      <c r="AR432" s="902">
        <f t="shared" si="650"/>
        <v>0</v>
      </c>
      <c r="AS432" s="902">
        <f t="shared" si="650"/>
        <v>0</v>
      </c>
      <c r="AT432" s="902">
        <f t="shared" si="650"/>
        <v>0</v>
      </c>
      <c r="AU432" s="902">
        <f t="shared" si="650"/>
        <v>0</v>
      </c>
      <c r="AV432" s="902">
        <f t="shared" si="650"/>
        <v>0</v>
      </c>
      <c r="AW432" s="902"/>
      <c r="AX432" s="902">
        <f t="shared" si="650"/>
        <v>0</v>
      </c>
      <c r="AY432" s="902">
        <f t="shared" si="650"/>
        <v>0</v>
      </c>
      <c r="AZ432" s="902">
        <f t="shared" si="650"/>
        <v>0</v>
      </c>
      <c r="BA432" s="902">
        <f t="shared" si="650"/>
        <v>0</v>
      </c>
      <c r="BB432" s="902">
        <f t="shared" si="650"/>
        <v>0</v>
      </c>
      <c r="BC432" s="902"/>
      <c r="BD432" s="902"/>
      <c r="BE432" s="902"/>
      <c r="BF432" s="902"/>
      <c r="BG432" s="847"/>
      <c r="BH432" s="2197"/>
      <c r="BI432" s="2198"/>
      <c r="BJ432" s="1073">
        <f t="shared" si="602"/>
        <v>0</v>
      </c>
      <c r="BK432" s="1145">
        <f t="shared" si="603"/>
        <v>0</v>
      </c>
    </row>
    <row r="433" spans="1:63" s="663" customFormat="1" ht="56.1" hidden="1" customHeight="1">
      <c r="A433" s="228"/>
      <c r="B433" s="848"/>
      <c r="C433" s="897"/>
      <c r="D433" s="819"/>
      <c r="E433" s="855"/>
      <c r="F433" s="855"/>
      <c r="G433" s="855"/>
      <c r="H433" s="855"/>
      <c r="I433" s="855"/>
      <c r="J433" s="855"/>
      <c r="K433" s="855"/>
      <c r="L433" s="855"/>
      <c r="M433" s="881"/>
      <c r="N433" s="259"/>
      <c r="O433" s="942"/>
      <c r="P433" s="942"/>
      <c r="Q433" s="259"/>
      <c r="R433" s="259"/>
      <c r="S433" s="259"/>
      <c r="T433" s="259"/>
      <c r="U433" s="259"/>
      <c r="V433" s="259"/>
      <c r="W433" s="855"/>
      <c r="X433" s="855"/>
      <c r="Y433" s="855"/>
      <c r="Z433" s="855"/>
      <c r="AA433" s="855"/>
      <c r="AB433" s="855"/>
      <c r="AC433" s="855"/>
      <c r="AD433" s="855"/>
      <c r="AE433" s="855"/>
      <c r="AF433" s="855"/>
      <c r="AG433" s="855"/>
      <c r="AH433" s="855"/>
      <c r="AI433" s="855"/>
      <c r="AJ433" s="855"/>
      <c r="AK433" s="855"/>
      <c r="AL433" s="855"/>
      <c r="AM433" s="855"/>
      <c r="AN433" s="855"/>
      <c r="AO433" s="855"/>
      <c r="AP433" s="855"/>
      <c r="AQ433" s="855"/>
      <c r="AR433" s="855"/>
      <c r="AS433" s="855"/>
      <c r="AT433" s="855"/>
      <c r="AU433" s="855"/>
      <c r="AV433" s="855"/>
      <c r="AW433" s="855"/>
      <c r="AX433" s="855"/>
      <c r="AY433" s="855"/>
      <c r="AZ433" s="855"/>
      <c r="BA433" s="855"/>
      <c r="BB433" s="855"/>
      <c r="BC433" s="855"/>
      <c r="BD433" s="855"/>
      <c r="BE433" s="855"/>
      <c r="BF433" s="819"/>
      <c r="BG433" s="855"/>
      <c r="BH433" s="1301"/>
      <c r="BI433" s="656"/>
      <c r="BJ433" s="1073"/>
      <c r="BK433" s="1145">
        <f t="shared" si="603"/>
        <v>0</v>
      </c>
    </row>
    <row r="434" spans="1:63" s="228" customFormat="1" ht="16.5" customHeight="1">
      <c r="B434" s="871"/>
      <c r="C434" s="875"/>
      <c r="D434" s="900"/>
      <c r="E434" s="248"/>
      <c r="F434" s="248"/>
      <c r="G434" s="248"/>
      <c r="H434" s="248"/>
      <c r="I434" s="248"/>
      <c r="J434" s="248"/>
      <c r="K434" s="248"/>
      <c r="L434" s="248"/>
      <c r="M434" s="1067"/>
      <c r="N434" s="259"/>
      <c r="O434" s="259"/>
      <c r="P434" s="259"/>
      <c r="Q434" s="259"/>
      <c r="R434" s="259"/>
      <c r="S434" s="259"/>
      <c r="T434" s="259"/>
      <c r="U434" s="259"/>
      <c r="V434" s="259"/>
      <c r="W434" s="248"/>
      <c r="X434" s="248"/>
      <c r="Y434" s="248"/>
      <c r="Z434" s="248"/>
      <c r="AA434" s="248"/>
      <c r="AB434" s="248"/>
      <c r="AC434" s="248"/>
      <c r="AD434" s="248"/>
      <c r="AE434" s="248"/>
      <c r="AF434" s="248"/>
      <c r="AG434" s="248"/>
      <c r="AH434" s="248"/>
      <c r="AI434" s="248"/>
      <c r="AJ434" s="248"/>
      <c r="AK434" s="248"/>
      <c r="AL434" s="248"/>
      <c r="AM434" s="248"/>
      <c r="AN434" s="248"/>
      <c r="AO434" s="248"/>
      <c r="AP434" s="248"/>
      <c r="AQ434" s="248"/>
      <c r="AR434" s="248"/>
      <c r="AS434" s="248"/>
      <c r="AT434" s="248"/>
      <c r="AU434" s="248"/>
      <c r="AV434" s="248"/>
      <c r="AW434" s="248"/>
      <c r="AX434" s="248"/>
      <c r="AY434" s="248"/>
      <c r="AZ434" s="248"/>
      <c r="BA434" s="248"/>
      <c r="BB434" s="248"/>
      <c r="BC434" s="248"/>
      <c r="BD434" s="248"/>
      <c r="BE434" s="248"/>
      <c r="BF434" s="248"/>
      <c r="BG434" s="855"/>
      <c r="BH434" s="1301">
        <f t="shared" ref="BH434:BH448" si="651">AA434-(AF434+AI434+AL434)</f>
        <v>0</v>
      </c>
      <c r="BI434" s="656" t="e">
        <f>#REF!-AL434</f>
        <v>#REF!</v>
      </c>
      <c r="BJ434" s="1073">
        <f t="shared" si="602"/>
        <v>0</v>
      </c>
      <c r="BK434" s="1145">
        <f t="shared" si="603"/>
        <v>0</v>
      </c>
    </row>
    <row r="435" spans="1:63" s="228" customFormat="1" ht="54.6" customHeight="1">
      <c r="B435" s="1059" t="s">
        <v>85</v>
      </c>
      <c r="C435" s="1060" t="s">
        <v>70</v>
      </c>
      <c r="D435" s="900">
        <f t="shared" ref="D435:M435" si="652">D436</f>
        <v>1</v>
      </c>
      <c r="E435" s="248">
        <f t="shared" si="652"/>
        <v>0</v>
      </c>
      <c r="F435" s="248">
        <f t="shared" si="652"/>
        <v>0</v>
      </c>
      <c r="G435" s="248">
        <f t="shared" si="652"/>
        <v>0</v>
      </c>
      <c r="H435" s="248">
        <f t="shared" si="652"/>
        <v>0</v>
      </c>
      <c r="I435" s="248">
        <f t="shared" si="652"/>
        <v>1</v>
      </c>
      <c r="J435" s="248">
        <f t="shared" si="652"/>
        <v>10000</v>
      </c>
      <c r="K435" s="248" t="e">
        <f t="shared" si="652"/>
        <v>#REF!</v>
      </c>
      <c r="L435" s="248" t="e">
        <f t="shared" si="652"/>
        <v>#REF!</v>
      </c>
      <c r="M435" s="1067" t="e">
        <f t="shared" si="652"/>
        <v>#REF!</v>
      </c>
      <c r="N435" s="259"/>
      <c r="O435" s="259"/>
      <c r="P435" s="259"/>
      <c r="Q435" s="259"/>
      <c r="R435" s="259"/>
      <c r="S435" s="819"/>
      <c r="T435" s="259"/>
      <c r="U435" s="259"/>
      <c r="V435" s="259"/>
      <c r="W435" s="248">
        <f t="shared" ref="W435:BB435" si="653">W436</f>
        <v>45000</v>
      </c>
      <c r="X435" s="248" t="e">
        <f t="shared" si="653"/>
        <v>#REF!</v>
      </c>
      <c r="Y435" s="248">
        <f t="shared" si="653"/>
        <v>45000</v>
      </c>
      <c r="Z435" s="248">
        <f t="shared" si="653"/>
        <v>0</v>
      </c>
      <c r="AA435" s="248">
        <f t="shared" si="653"/>
        <v>31500</v>
      </c>
      <c r="AB435" s="248">
        <f t="shared" si="653"/>
        <v>31500</v>
      </c>
      <c r="AC435" s="248">
        <f t="shared" si="653"/>
        <v>0</v>
      </c>
      <c r="AD435" s="248">
        <f t="shared" si="653"/>
        <v>0</v>
      </c>
      <c r="AE435" s="248">
        <f t="shared" si="653"/>
        <v>0</v>
      </c>
      <c r="AF435" s="248">
        <f t="shared" si="653"/>
        <v>0</v>
      </c>
      <c r="AG435" s="248">
        <f t="shared" si="653"/>
        <v>8000</v>
      </c>
      <c r="AH435" s="248">
        <f t="shared" si="653"/>
        <v>4000</v>
      </c>
      <c r="AI435" s="248">
        <f t="shared" si="653"/>
        <v>10000</v>
      </c>
      <c r="AJ435" s="248">
        <f t="shared" si="653"/>
        <v>10000</v>
      </c>
      <c r="AK435" s="248">
        <f t="shared" si="653"/>
        <v>10000</v>
      </c>
      <c r="AL435" s="248">
        <f t="shared" si="653"/>
        <v>10000</v>
      </c>
      <c r="AM435" s="248">
        <f t="shared" si="653"/>
        <v>10000</v>
      </c>
      <c r="AN435" s="248">
        <f t="shared" si="653"/>
        <v>0</v>
      </c>
      <c r="AO435" s="248">
        <f t="shared" si="653"/>
        <v>0</v>
      </c>
      <c r="AP435" s="248">
        <f t="shared" si="653"/>
        <v>0</v>
      </c>
      <c r="AQ435" s="248"/>
      <c r="AR435" s="248">
        <f t="shared" si="653"/>
        <v>5175.2439999999997</v>
      </c>
      <c r="AS435" s="248">
        <f t="shared" si="653"/>
        <v>5175.2439999999997</v>
      </c>
      <c r="AT435" s="248">
        <f t="shared" si="653"/>
        <v>0</v>
      </c>
      <c r="AU435" s="248">
        <f t="shared" si="653"/>
        <v>0</v>
      </c>
      <c r="AV435" s="248">
        <f t="shared" si="653"/>
        <v>0</v>
      </c>
      <c r="AW435" s="248"/>
      <c r="AX435" s="248">
        <f t="shared" si="653"/>
        <v>14194</v>
      </c>
      <c r="AY435" s="248">
        <f t="shared" si="653"/>
        <v>14194</v>
      </c>
      <c r="AZ435" s="248">
        <f t="shared" si="653"/>
        <v>0</v>
      </c>
      <c r="BA435" s="248">
        <f t="shared" si="653"/>
        <v>0</v>
      </c>
      <c r="BB435" s="248">
        <f t="shared" si="653"/>
        <v>0</v>
      </c>
      <c r="BC435" s="248"/>
      <c r="BD435" s="248"/>
      <c r="BE435" s="248"/>
      <c r="BF435" s="248"/>
      <c r="BG435" s="855"/>
      <c r="BH435" s="1301">
        <f t="shared" si="651"/>
        <v>11500</v>
      </c>
      <c r="BI435" s="656" t="e">
        <f>#REF!-AL435</f>
        <v>#REF!</v>
      </c>
      <c r="BJ435" s="1073">
        <f t="shared" si="602"/>
        <v>4194</v>
      </c>
      <c r="BK435" s="1145">
        <f t="shared" si="603"/>
        <v>7306</v>
      </c>
    </row>
    <row r="436" spans="1:63" s="228" customFormat="1" ht="55.5" customHeight="1">
      <c r="B436" s="871" t="s">
        <v>45</v>
      </c>
      <c r="C436" s="1060" t="s">
        <v>164</v>
      </c>
      <c r="D436" s="900">
        <f t="shared" ref="D436:J436" si="654">D437+D458+D471</f>
        <v>1</v>
      </c>
      <c r="E436" s="248">
        <f t="shared" si="654"/>
        <v>0</v>
      </c>
      <c r="F436" s="248">
        <f t="shared" si="654"/>
        <v>0</v>
      </c>
      <c r="G436" s="248">
        <f t="shared" si="654"/>
        <v>0</v>
      </c>
      <c r="H436" s="248">
        <f t="shared" si="654"/>
        <v>0</v>
      </c>
      <c r="I436" s="248">
        <f t="shared" si="654"/>
        <v>1</v>
      </c>
      <c r="J436" s="248">
        <f t="shared" si="654"/>
        <v>10000</v>
      </c>
      <c r="K436" s="248" t="e">
        <f>K437+K458+K471</f>
        <v>#REF!</v>
      </c>
      <c r="L436" s="248" t="e">
        <f>L437+L458+L471</f>
        <v>#REF!</v>
      </c>
      <c r="M436" s="1067" t="e">
        <f>M437+M458+M471</f>
        <v>#REF!</v>
      </c>
      <c r="N436" s="259"/>
      <c r="O436" s="259"/>
      <c r="P436" s="259"/>
      <c r="Q436" s="259"/>
      <c r="R436" s="259"/>
      <c r="S436" s="259"/>
      <c r="T436" s="259"/>
      <c r="U436" s="259"/>
      <c r="V436" s="259"/>
      <c r="W436" s="248">
        <f t="shared" ref="W436:AP436" si="655">W437+W458+W471</f>
        <v>45000</v>
      </c>
      <c r="X436" s="248" t="e">
        <f t="shared" si="655"/>
        <v>#REF!</v>
      </c>
      <c r="Y436" s="248">
        <f t="shared" si="655"/>
        <v>45000</v>
      </c>
      <c r="Z436" s="248">
        <f t="shared" si="655"/>
        <v>0</v>
      </c>
      <c r="AA436" s="248">
        <f t="shared" si="655"/>
        <v>31500</v>
      </c>
      <c r="AB436" s="248">
        <f t="shared" si="655"/>
        <v>31500</v>
      </c>
      <c r="AC436" s="248">
        <f t="shared" si="655"/>
        <v>0</v>
      </c>
      <c r="AD436" s="248">
        <f t="shared" si="655"/>
        <v>0</v>
      </c>
      <c r="AE436" s="248">
        <f t="shared" si="655"/>
        <v>0</v>
      </c>
      <c r="AF436" s="248">
        <f t="shared" si="655"/>
        <v>0</v>
      </c>
      <c r="AG436" s="248">
        <f t="shared" si="655"/>
        <v>8000</v>
      </c>
      <c r="AH436" s="248">
        <f t="shared" si="655"/>
        <v>4000</v>
      </c>
      <c r="AI436" s="248">
        <f t="shared" si="655"/>
        <v>10000</v>
      </c>
      <c r="AJ436" s="248">
        <f t="shared" si="655"/>
        <v>10000</v>
      </c>
      <c r="AK436" s="248">
        <f t="shared" si="655"/>
        <v>10000</v>
      </c>
      <c r="AL436" s="248">
        <f t="shared" si="655"/>
        <v>10000</v>
      </c>
      <c r="AM436" s="248">
        <f t="shared" si="655"/>
        <v>10000</v>
      </c>
      <c r="AN436" s="248">
        <f t="shared" si="655"/>
        <v>0</v>
      </c>
      <c r="AO436" s="248">
        <f t="shared" si="655"/>
        <v>0</v>
      </c>
      <c r="AP436" s="248">
        <f t="shared" si="655"/>
        <v>0</v>
      </c>
      <c r="AQ436" s="248"/>
      <c r="AR436" s="248">
        <f t="shared" ref="AR436:AV436" si="656">AR437+AR458+AR471</f>
        <v>5175.2439999999997</v>
      </c>
      <c r="AS436" s="248">
        <f t="shared" si="656"/>
        <v>5175.2439999999997</v>
      </c>
      <c r="AT436" s="248">
        <f t="shared" si="656"/>
        <v>0</v>
      </c>
      <c r="AU436" s="248">
        <f t="shared" si="656"/>
        <v>0</v>
      </c>
      <c r="AV436" s="248">
        <f t="shared" si="656"/>
        <v>0</v>
      </c>
      <c r="AW436" s="248"/>
      <c r="AX436" s="248">
        <f t="shared" ref="AX436:BB436" si="657">AX437+AX458+AX471</f>
        <v>14194</v>
      </c>
      <c r="AY436" s="248">
        <f t="shared" si="657"/>
        <v>14194</v>
      </c>
      <c r="AZ436" s="248">
        <f t="shared" si="657"/>
        <v>0</v>
      </c>
      <c r="BA436" s="248">
        <f t="shared" si="657"/>
        <v>0</v>
      </c>
      <c r="BB436" s="248">
        <f t="shared" si="657"/>
        <v>0</v>
      </c>
      <c r="BC436" s="248"/>
      <c r="BD436" s="248"/>
      <c r="BE436" s="248"/>
      <c r="BF436" s="248"/>
      <c r="BG436" s="855"/>
      <c r="BH436" s="1301">
        <f t="shared" si="651"/>
        <v>11500</v>
      </c>
      <c r="BI436" s="656" t="e">
        <f>#REF!-AL436</f>
        <v>#REF!</v>
      </c>
      <c r="BJ436" s="1073">
        <f t="shared" si="602"/>
        <v>4194</v>
      </c>
      <c r="BK436" s="1145">
        <f t="shared" si="603"/>
        <v>7306</v>
      </c>
    </row>
    <row r="437" spans="1:63" s="228" customFormat="1" ht="40.5" hidden="1" customHeight="1">
      <c r="B437" s="871" t="s">
        <v>74</v>
      </c>
      <c r="C437" s="875" t="s">
        <v>117</v>
      </c>
      <c r="D437" s="900">
        <f t="shared" ref="D437:M437" si="658">D438+D445</f>
        <v>0</v>
      </c>
      <c r="E437" s="248">
        <f t="shared" si="658"/>
        <v>0</v>
      </c>
      <c r="F437" s="248">
        <f t="shared" si="658"/>
        <v>0</v>
      </c>
      <c r="G437" s="248">
        <f t="shared" si="658"/>
        <v>0</v>
      </c>
      <c r="H437" s="248">
        <f t="shared" si="658"/>
        <v>0</v>
      </c>
      <c r="I437" s="248">
        <f t="shared" si="658"/>
        <v>0</v>
      </c>
      <c r="J437" s="248">
        <f t="shared" si="658"/>
        <v>0</v>
      </c>
      <c r="K437" s="248" t="e">
        <f t="shared" si="658"/>
        <v>#REF!</v>
      </c>
      <c r="L437" s="248" t="e">
        <f t="shared" si="658"/>
        <v>#REF!</v>
      </c>
      <c r="M437" s="1067" t="e">
        <f t="shared" si="658"/>
        <v>#REF!</v>
      </c>
      <c r="N437" s="259"/>
      <c r="O437" s="259"/>
      <c r="P437" s="259"/>
      <c r="Q437" s="259"/>
      <c r="R437" s="259"/>
      <c r="S437" s="259"/>
      <c r="T437" s="259"/>
      <c r="U437" s="259"/>
      <c r="V437" s="259"/>
      <c r="W437" s="248">
        <f t="shared" ref="W437:AP437" si="659">W438+W445</f>
        <v>0</v>
      </c>
      <c r="X437" s="248" t="e">
        <f t="shared" si="659"/>
        <v>#REF!</v>
      </c>
      <c r="Y437" s="248">
        <f t="shared" si="659"/>
        <v>0</v>
      </c>
      <c r="Z437" s="248">
        <f t="shared" si="659"/>
        <v>0</v>
      </c>
      <c r="AA437" s="248">
        <f t="shared" si="659"/>
        <v>0</v>
      </c>
      <c r="AB437" s="248">
        <f t="shared" si="659"/>
        <v>0</v>
      </c>
      <c r="AC437" s="248">
        <f t="shared" si="659"/>
        <v>0</v>
      </c>
      <c r="AD437" s="248">
        <f t="shared" si="659"/>
        <v>0</v>
      </c>
      <c r="AE437" s="248">
        <f t="shared" si="659"/>
        <v>0</v>
      </c>
      <c r="AF437" s="248">
        <f t="shared" si="659"/>
        <v>0</v>
      </c>
      <c r="AG437" s="248">
        <f t="shared" si="659"/>
        <v>0</v>
      </c>
      <c r="AH437" s="248">
        <f t="shared" si="659"/>
        <v>0</v>
      </c>
      <c r="AI437" s="248">
        <f t="shared" si="659"/>
        <v>0</v>
      </c>
      <c r="AJ437" s="248">
        <f t="shared" si="659"/>
        <v>0</v>
      </c>
      <c r="AK437" s="248">
        <f t="shared" si="659"/>
        <v>0</v>
      </c>
      <c r="AL437" s="248">
        <f t="shared" si="659"/>
        <v>0</v>
      </c>
      <c r="AM437" s="248">
        <f t="shared" si="659"/>
        <v>0</v>
      </c>
      <c r="AN437" s="248">
        <f t="shared" si="659"/>
        <v>0</v>
      </c>
      <c r="AO437" s="248">
        <f t="shared" si="659"/>
        <v>0</v>
      </c>
      <c r="AP437" s="248">
        <f t="shared" si="659"/>
        <v>0</v>
      </c>
      <c r="AQ437" s="248"/>
      <c r="AR437" s="248">
        <f t="shared" ref="AR437:AV437" si="660">AR438+AR445</f>
        <v>0</v>
      </c>
      <c r="AS437" s="248">
        <f t="shared" si="660"/>
        <v>0</v>
      </c>
      <c r="AT437" s="248">
        <f t="shared" si="660"/>
        <v>0</v>
      </c>
      <c r="AU437" s="248">
        <f t="shared" si="660"/>
        <v>0</v>
      </c>
      <c r="AV437" s="248">
        <f t="shared" si="660"/>
        <v>0</v>
      </c>
      <c r="AW437" s="248"/>
      <c r="AX437" s="248">
        <f t="shared" ref="AX437:BB437" si="661">AX438+AX445</f>
        <v>0</v>
      </c>
      <c r="AY437" s="248">
        <f t="shared" si="661"/>
        <v>0</v>
      </c>
      <c r="AZ437" s="248">
        <f t="shared" si="661"/>
        <v>0</v>
      </c>
      <c r="BA437" s="248">
        <f t="shared" si="661"/>
        <v>0</v>
      </c>
      <c r="BB437" s="248">
        <f t="shared" si="661"/>
        <v>0</v>
      </c>
      <c r="BC437" s="248"/>
      <c r="BD437" s="248"/>
      <c r="BE437" s="248"/>
      <c r="BF437" s="248"/>
      <c r="BG437" s="855"/>
      <c r="BH437" s="1301">
        <f t="shared" si="651"/>
        <v>0</v>
      </c>
      <c r="BI437" s="656" t="e">
        <f>#REF!-AL437</f>
        <v>#REF!</v>
      </c>
      <c r="BJ437" s="1073">
        <f t="shared" si="602"/>
        <v>0</v>
      </c>
      <c r="BK437" s="1145">
        <f t="shared" si="603"/>
        <v>0</v>
      </c>
    </row>
    <row r="438" spans="1:63" s="693" customFormat="1" ht="23.45" hidden="1" customHeight="1">
      <c r="B438" s="839" t="s">
        <v>86</v>
      </c>
      <c r="C438" s="901" t="s">
        <v>75</v>
      </c>
      <c r="D438" s="1411">
        <f t="shared" ref="D438:M438" si="662">D439+D441+D443</f>
        <v>0</v>
      </c>
      <c r="E438" s="902">
        <f t="shared" si="662"/>
        <v>0</v>
      </c>
      <c r="F438" s="902">
        <f t="shared" si="662"/>
        <v>0</v>
      </c>
      <c r="G438" s="902">
        <f t="shared" si="662"/>
        <v>0</v>
      </c>
      <c r="H438" s="902">
        <f t="shared" si="662"/>
        <v>0</v>
      </c>
      <c r="I438" s="902">
        <f t="shared" si="662"/>
        <v>0</v>
      </c>
      <c r="J438" s="902">
        <f t="shared" si="662"/>
        <v>0</v>
      </c>
      <c r="K438" s="902">
        <f t="shared" si="662"/>
        <v>0</v>
      </c>
      <c r="L438" s="902">
        <f t="shared" si="662"/>
        <v>0</v>
      </c>
      <c r="M438" s="844">
        <f t="shared" si="662"/>
        <v>0</v>
      </c>
      <c r="N438" s="841"/>
      <c r="O438" s="841"/>
      <c r="P438" s="841"/>
      <c r="Q438" s="841"/>
      <c r="R438" s="841"/>
      <c r="S438" s="841"/>
      <c r="T438" s="841"/>
      <c r="U438" s="841"/>
      <c r="V438" s="841"/>
      <c r="W438" s="902">
        <f t="shared" ref="W438:AP438" si="663">W439+W441+W443</f>
        <v>0</v>
      </c>
      <c r="X438" s="902">
        <f t="shared" si="663"/>
        <v>0</v>
      </c>
      <c r="Y438" s="902">
        <f t="shared" si="663"/>
        <v>0</v>
      </c>
      <c r="Z438" s="902">
        <f t="shared" si="663"/>
        <v>0</v>
      </c>
      <c r="AA438" s="902">
        <f t="shared" si="663"/>
        <v>0</v>
      </c>
      <c r="AB438" s="902">
        <f t="shared" si="663"/>
        <v>0</v>
      </c>
      <c r="AC438" s="902">
        <f t="shared" si="663"/>
        <v>0</v>
      </c>
      <c r="AD438" s="902">
        <f t="shared" si="663"/>
        <v>0</v>
      </c>
      <c r="AE438" s="902">
        <f t="shared" si="663"/>
        <v>0</v>
      </c>
      <c r="AF438" s="902">
        <f t="shared" si="663"/>
        <v>0</v>
      </c>
      <c r="AG438" s="902">
        <f t="shared" si="663"/>
        <v>0</v>
      </c>
      <c r="AH438" s="902">
        <f t="shared" si="663"/>
        <v>0</v>
      </c>
      <c r="AI438" s="902">
        <f t="shared" si="663"/>
        <v>0</v>
      </c>
      <c r="AJ438" s="902">
        <f t="shared" si="663"/>
        <v>0</v>
      </c>
      <c r="AK438" s="902">
        <f t="shared" si="663"/>
        <v>0</v>
      </c>
      <c r="AL438" s="902">
        <f t="shared" si="663"/>
        <v>0</v>
      </c>
      <c r="AM438" s="902">
        <f t="shared" si="663"/>
        <v>0</v>
      </c>
      <c r="AN438" s="902">
        <f t="shared" si="663"/>
        <v>0</v>
      </c>
      <c r="AO438" s="902">
        <f t="shared" si="663"/>
        <v>0</v>
      </c>
      <c r="AP438" s="902">
        <f t="shared" si="663"/>
        <v>0</v>
      </c>
      <c r="AQ438" s="902"/>
      <c r="AR438" s="902">
        <f t="shared" ref="AR438:AV438" si="664">AR439+AR441+AR443</f>
        <v>0</v>
      </c>
      <c r="AS438" s="902">
        <f t="shared" si="664"/>
        <v>0</v>
      </c>
      <c r="AT438" s="902">
        <f t="shared" si="664"/>
        <v>0</v>
      </c>
      <c r="AU438" s="902">
        <f t="shared" si="664"/>
        <v>0</v>
      </c>
      <c r="AV438" s="902">
        <f t="shared" si="664"/>
        <v>0</v>
      </c>
      <c r="AW438" s="902"/>
      <c r="AX438" s="902">
        <f t="shared" ref="AX438:BB438" si="665">AX439+AX441+AX443</f>
        <v>0</v>
      </c>
      <c r="AY438" s="902">
        <f t="shared" si="665"/>
        <v>0</v>
      </c>
      <c r="AZ438" s="902">
        <f t="shared" si="665"/>
        <v>0</v>
      </c>
      <c r="BA438" s="902">
        <f t="shared" si="665"/>
        <v>0</v>
      </c>
      <c r="BB438" s="902">
        <f t="shared" si="665"/>
        <v>0</v>
      </c>
      <c r="BC438" s="902"/>
      <c r="BD438" s="902"/>
      <c r="BE438" s="902"/>
      <c r="BF438" s="902"/>
      <c r="BG438" s="847"/>
      <c r="BH438" s="2197">
        <f t="shared" si="651"/>
        <v>0</v>
      </c>
      <c r="BI438" s="2198" t="e">
        <f>#REF!-AL438</f>
        <v>#REF!</v>
      </c>
      <c r="BJ438" s="1073">
        <f t="shared" si="602"/>
        <v>0</v>
      </c>
      <c r="BK438" s="1145">
        <f t="shared" si="603"/>
        <v>0</v>
      </c>
    </row>
    <row r="439" spans="1:63" s="228" customFormat="1" ht="33.6" hidden="1" customHeight="1">
      <c r="B439" s="871"/>
      <c r="C439" s="875" t="s">
        <v>811</v>
      </c>
      <c r="D439" s="900">
        <f t="shared" ref="D439:M439" si="666">D440</f>
        <v>0</v>
      </c>
      <c r="E439" s="248">
        <f t="shared" si="666"/>
        <v>0</v>
      </c>
      <c r="F439" s="248">
        <f t="shared" si="666"/>
        <v>0</v>
      </c>
      <c r="G439" s="248">
        <f t="shared" si="666"/>
        <v>0</v>
      </c>
      <c r="H439" s="248">
        <f t="shared" si="666"/>
        <v>0</v>
      </c>
      <c r="I439" s="248">
        <f t="shared" si="666"/>
        <v>0</v>
      </c>
      <c r="J439" s="248">
        <f t="shared" si="666"/>
        <v>0</v>
      </c>
      <c r="K439" s="248">
        <f t="shared" si="666"/>
        <v>0</v>
      </c>
      <c r="L439" s="248">
        <f t="shared" si="666"/>
        <v>0</v>
      </c>
      <c r="M439" s="1067">
        <f t="shared" si="666"/>
        <v>0</v>
      </c>
      <c r="N439" s="259"/>
      <c r="O439" s="259"/>
      <c r="P439" s="259"/>
      <c r="Q439" s="259"/>
      <c r="R439" s="259"/>
      <c r="S439" s="259"/>
      <c r="T439" s="259"/>
      <c r="U439" s="259"/>
      <c r="V439" s="259"/>
      <c r="W439" s="248">
        <f t="shared" ref="W439:BA439" si="667">W440</f>
        <v>0</v>
      </c>
      <c r="X439" s="248">
        <f t="shared" si="667"/>
        <v>0</v>
      </c>
      <c r="Y439" s="248">
        <f t="shared" si="667"/>
        <v>0</v>
      </c>
      <c r="Z439" s="248">
        <f t="shared" si="667"/>
        <v>0</v>
      </c>
      <c r="AA439" s="248">
        <f t="shared" si="667"/>
        <v>0</v>
      </c>
      <c r="AB439" s="248">
        <f t="shared" si="667"/>
        <v>0</v>
      </c>
      <c r="AC439" s="248">
        <f t="shared" si="667"/>
        <v>0</v>
      </c>
      <c r="AD439" s="248">
        <f t="shared" si="667"/>
        <v>0</v>
      </c>
      <c r="AE439" s="248">
        <f t="shared" si="667"/>
        <v>0</v>
      </c>
      <c r="AF439" s="248">
        <f t="shared" si="667"/>
        <v>0</v>
      </c>
      <c r="AG439" s="248">
        <f t="shared" si="667"/>
        <v>0</v>
      </c>
      <c r="AH439" s="248">
        <f t="shared" si="667"/>
        <v>0</v>
      </c>
      <c r="AI439" s="248">
        <f t="shared" si="667"/>
        <v>0</v>
      </c>
      <c r="AJ439" s="248">
        <f t="shared" si="667"/>
        <v>0</v>
      </c>
      <c r="AK439" s="248">
        <f t="shared" si="667"/>
        <v>0</v>
      </c>
      <c r="AL439" s="248">
        <f t="shared" si="667"/>
        <v>0</v>
      </c>
      <c r="AM439" s="248">
        <f t="shared" si="667"/>
        <v>0</v>
      </c>
      <c r="AN439" s="248">
        <f t="shared" si="667"/>
        <v>0</v>
      </c>
      <c r="AO439" s="248">
        <f t="shared" si="667"/>
        <v>0</v>
      </c>
      <c r="AP439" s="248"/>
      <c r="AQ439" s="248"/>
      <c r="AR439" s="248">
        <f t="shared" si="667"/>
        <v>0</v>
      </c>
      <c r="AS439" s="248">
        <f t="shared" si="667"/>
        <v>0</v>
      </c>
      <c r="AT439" s="248">
        <f t="shared" si="667"/>
        <v>0</v>
      </c>
      <c r="AU439" s="248">
        <f t="shared" si="667"/>
        <v>0</v>
      </c>
      <c r="AV439" s="248"/>
      <c r="AW439" s="248"/>
      <c r="AX439" s="248">
        <f t="shared" si="667"/>
        <v>0</v>
      </c>
      <c r="AY439" s="248">
        <f t="shared" si="667"/>
        <v>0</v>
      </c>
      <c r="AZ439" s="248">
        <f t="shared" si="667"/>
        <v>0</v>
      </c>
      <c r="BA439" s="248">
        <f t="shared" si="667"/>
        <v>0</v>
      </c>
      <c r="BB439" s="248"/>
      <c r="BC439" s="248"/>
      <c r="BD439" s="248"/>
      <c r="BE439" s="248"/>
      <c r="BF439" s="248"/>
      <c r="BG439" s="855"/>
      <c r="BH439" s="1301">
        <f t="shared" si="651"/>
        <v>0</v>
      </c>
      <c r="BI439" s="656" t="e">
        <f>#REF!-AL439</f>
        <v>#REF!</v>
      </c>
      <c r="BJ439" s="1073">
        <f t="shared" si="602"/>
        <v>0</v>
      </c>
      <c r="BK439" s="1145">
        <f t="shared" si="603"/>
        <v>0</v>
      </c>
    </row>
    <row r="440" spans="1:63" s="228" customFormat="1" ht="75.95" hidden="1" customHeight="1">
      <c r="B440" s="848"/>
      <c r="C440" s="940"/>
      <c r="D440" s="1020"/>
      <c r="E440" s="855"/>
      <c r="F440" s="855"/>
      <c r="G440" s="923"/>
      <c r="H440" s="855"/>
      <c r="I440" s="855"/>
      <c r="J440" s="855"/>
      <c r="K440" s="855"/>
      <c r="L440" s="923"/>
      <c r="M440" s="881"/>
      <c r="N440" s="922"/>
      <c r="O440" s="259"/>
      <c r="P440" s="259"/>
      <c r="Q440" s="2183"/>
      <c r="R440" s="922"/>
      <c r="S440" s="1063"/>
      <c r="T440" s="818"/>
      <c r="U440" s="259"/>
      <c r="V440" s="909"/>
      <c r="W440" s="910"/>
      <c r="X440" s="923"/>
      <c r="Y440" s="910"/>
      <c r="Z440" s="248"/>
      <c r="AA440" s="923"/>
      <c r="AB440" s="923"/>
      <c r="AC440" s="923"/>
      <c r="AD440" s="248"/>
      <c r="AE440" s="248"/>
      <c r="AF440" s="923"/>
      <c r="AG440" s="923"/>
      <c r="AH440" s="877"/>
      <c r="AI440" s="923"/>
      <c r="AJ440" s="855"/>
      <c r="AK440" s="910"/>
      <c r="AL440" s="855"/>
      <c r="AM440" s="910"/>
      <c r="AN440" s="910"/>
      <c r="AO440" s="248"/>
      <c r="AP440" s="248"/>
      <c r="AQ440" s="248"/>
      <c r="AR440" s="855"/>
      <c r="AS440" s="910"/>
      <c r="AT440" s="910"/>
      <c r="AU440" s="248"/>
      <c r="AV440" s="248"/>
      <c r="AW440" s="248"/>
      <c r="AX440" s="855"/>
      <c r="AY440" s="910"/>
      <c r="AZ440" s="910"/>
      <c r="BA440" s="248"/>
      <c r="BB440" s="248"/>
      <c r="BC440" s="248"/>
      <c r="BD440" s="248"/>
      <c r="BE440" s="248"/>
      <c r="BF440" s="638"/>
      <c r="BG440" s="855"/>
      <c r="BH440" s="1301"/>
      <c r="BI440" s="656"/>
      <c r="BJ440" s="1073"/>
      <c r="BK440" s="1145">
        <f t="shared" si="603"/>
        <v>0</v>
      </c>
    </row>
    <row r="441" spans="1:63" s="228" customFormat="1" ht="35.450000000000003" hidden="1" customHeight="1">
      <c r="B441" s="871"/>
      <c r="C441" s="875" t="s">
        <v>812</v>
      </c>
      <c r="D441" s="900">
        <f t="shared" ref="D441:M441" si="668">D442</f>
        <v>0</v>
      </c>
      <c r="E441" s="248">
        <f t="shared" si="668"/>
        <v>0</v>
      </c>
      <c r="F441" s="248">
        <f t="shared" si="668"/>
        <v>0</v>
      </c>
      <c r="G441" s="248">
        <f t="shared" si="668"/>
        <v>0</v>
      </c>
      <c r="H441" s="248">
        <f t="shared" si="668"/>
        <v>0</v>
      </c>
      <c r="I441" s="248">
        <f t="shared" si="668"/>
        <v>0</v>
      </c>
      <c r="J441" s="248">
        <f t="shared" si="668"/>
        <v>0</v>
      </c>
      <c r="K441" s="248">
        <f t="shared" si="668"/>
        <v>0</v>
      </c>
      <c r="L441" s="248">
        <f t="shared" si="668"/>
        <v>0</v>
      </c>
      <c r="M441" s="248">
        <f t="shared" si="668"/>
        <v>0</v>
      </c>
      <c r="N441" s="259"/>
      <c r="O441" s="259"/>
      <c r="P441" s="259"/>
      <c r="Q441" s="259"/>
      <c r="R441" s="259"/>
      <c r="S441" s="259"/>
      <c r="T441" s="259"/>
      <c r="U441" s="259"/>
      <c r="V441" s="259"/>
      <c r="W441" s="248">
        <f t="shared" ref="W441:BA441" si="669">W442</f>
        <v>0</v>
      </c>
      <c r="X441" s="248">
        <f t="shared" si="669"/>
        <v>0</v>
      </c>
      <c r="Y441" s="248">
        <f t="shared" si="669"/>
        <v>0</v>
      </c>
      <c r="Z441" s="248">
        <f t="shared" si="669"/>
        <v>0</v>
      </c>
      <c r="AA441" s="248">
        <f t="shared" si="669"/>
        <v>0</v>
      </c>
      <c r="AB441" s="248">
        <f t="shared" si="669"/>
        <v>0</v>
      </c>
      <c r="AC441" s="248">
        <f t="shared" si="669"/>
        <v>0</v>
      </c>
      <c r="AD441" s="248">
        <f t="shared" si="669"/>
        <v>0</v>
      </c>
      <c r="AE441" s="248">
        <f t="shared" si="669"/>
        <v>0</v>
      </c>
      <c r="AF441" s="248">
        <f t="shared" si="669"/>
        <v>0</v>
      </c>
      <c r="AG441" s="248">
        <f t="shared" si="669"/>
        <v>0</v>
      </c>
      <c r="AH441" s="248">
        <f t="shared" si="669"/>
        <v>0</v>
      </c>
      <c r="AI441" s="248">
        <f t="shared" si="669"/>
        <v>0</v>
      </c>
      <c r="AJ441" s="248">
        <f t="shared" si="669"/>
        <v>0</v>
      </c>
      <c r="AK441" s="248">
        <f t="shared" si="669"/>
        <v>0</v>
      </c>
      <c r="AL441" s="248">
        <f t="shared" si="669"/>
        <v>0</v>
      </c>
      <c r="AM441" s="248">
        <f t="shared" si="669"/>
        <v>0</v>
      </c>
      <c r="AN441" s="248">
        <f t="shared" si="669"/>
        <v>0</v>
      </c>
      <c r="AO441" s="248">
        <f t="shared" si="669"/>
        <v>0</v>
      </c>
      <c r="AP441" s="248"/>
      <c r="AQ441" s="248"/>
      <c r="AR441" s="248">
        <f t="shared" si="669"/>
        <v>0</v>
      </c>
      <c r="AS441" s="248">
        <f t="shared" si="669"/>
        <v>0</v>
      </c>
      <c r="AT441" s="248">
        <f t="shared" si="669"/>
        <v>0</v>
      </c>
      <c r="AU441" s="248">
        <f t="shared" si="669"/>
        <v>0</v>
      </c>
      <c r="AV441" s="248"/>
      <c r="AW441" s="248"/>
      <c r="AX441" s="248">
        <f t="shared" si="669"/>
        <v>0</v>
      </c>
      <c r="AY441" s="248">
        <f t="shared" si="669"/>
        <v>0</v>
      </c>
      <c r="AZ441" s="248">
        <f t="shared" si="669"/>
        <v>0</v>
      </c>
      <c r="BA441" s="248">
        <f t="shared" si="669"/>
        <v>0</v>
      </c>
      <c r="BB441" s="248"/>
      <c r="BC441" s="248"/>
      <c r="BD441" s="248"/>
      <c r="BE441" s="248"/>
      <c r="BF441" s="248"/>
      <c r="BG441" s="855"/>
      <c r="BH441" s="1301">
        <f t="shared" si="651"/>
        <v>0</v>
      </c>
      <c r="BI441" s="656" t="e">
        <f>#REF!-AL441</f>
        <v>#REF!</v>
      </c>
      <c r="BJ441" s="1073">
        <f t="shared" si="602"/>
        <v>0</v>
      </c>
      <c r="BK441" s="1145">
        <f t="shared" si="603"/>
        <v>0</v>
      </c>
    </row>
    <row r="442" spans="1:63" s="228" customFormat="1" ht="87" hidden="1" customHeight="1">
      <c r="B442" s="848"/>
      <c r="C442" s="876"/>
      <c r="D442" s="1020"/>
      <c r="E442" s="855"/>
      <c r="F442" s="855"/>
      <c r="G442" s="923"/>
      <c r="H442" s="855"/>
      <c r="I442" s="855"/>
      <c r="J442" s="855"/>
      <c r="K442" s="855"/>
      <c r="L442" s="923"/>
      <c r="M442" s="881"/>
      <c r="N442" s="922"/>
      <c r="O442" s="259"/>
      <c r="P442" s="818"/>
      <c r="Q442" s="922"/>
      <c r="R442" s="922"/>
      <c r="S442" s="922"/>
      <c r="T442" s="818"/>
      <c r="U442" s="259"/>
      <c r="V442" s="818"/>
      <c r="W442" s="1061"/>
      <c r="X442" s="923"/>
      <c r="Y442" s="1061"/>
      <c r="Z442" s="248"/>
      <c r="AA442" s="1061"/>
      <c r="AB442" s="248"/>
      <c r="AC442" s="1061"/>
      <c r="AD442" s="248"/>
      <c r="AE442" s="248"/>
      <c r="AF442" s="248"/>
      <c r="AG442" s="1061"/>
      <c r="AH442" s="248"/>
      <c r="AI442" s="1061"/>
      <c r="AJ442" s="855"/>
      <c r="AK442" s="1061"/>
      <c r="AL442" s="855"/>
      <c r="AM442" s="248"/>
      <c r="AN442" s="1061"/>
      <c r="AO442" s="248"/>
      <c r="AP442" s="248"/>
      <c r="AQ442" s="248"/>
      <c r="AR442" s="855"/>
      <c r="AS442" s="248"/>
      <c r="AT442" s="1061"/>
      <c r="AU442" s="248"/>
      <c r="AV442" s="248"/>
      <c r="AW442" s="248"/>
      <c r="AX442" s="855"/>
      <c r="AY442" s="248"/>
      <c r="AZ442" s="1061"/>
      <c r="BA442" s="248"/>
      <c r="BB442" s="248"/>
      <c r="BC442" s="248"/>
      <c r="BD442" s="248"/>
      <c r="BE442" s="248"/>
      <c r="BF442" s="2184"/>
      <c r="BG442" s="855"/>
      <c r="BH442" s="1301"/>
      <c r="BI442" s="656"/>
      <c r="BJ442" s="1073"/>
      <c r="BK442" s="1145">
        <f t="shared" si="603"/>
        <v>0</v>
      </c>
    </row>
    <row r="443" spans="1:63" s="228" customFormat="1" ht="33.6" hidden="1" customHeight="1">
      <c r="B443" s="871"/>
      <c r="C443" s="875" t="s">
        <v>794</v>
      </c>
      <c r="D443" s="900">
        <f>D444</f>
        <v>0</v>
      </c>
      <c r="E443" s="248">
        <f t="shared" ref="E443:M443" si="670">E444</f>
        <v>0</v>
      </c>
      <c r="F443" s="248"/>
      <c r="G443" s="248">
        <f t="shared" si="670"/>
        <v>0</v>
      </c>
      <c r="H443" s="248">
        <f t="shared" si="670"/>
        <v>0</v>
      </c>
      <c r="I443" s="248">
        <f t="shared" si="670"/>
        <v>0</v>
      </c>
      <c r="J443" s="248">
        <f t="shared" si="670"/>
        <v>0</v>
      </c>
      <c r="K443" s="248">
        <f t="shared" si="670"/>
        <v>0</v>
      </c>
      <c r="L443" s="248">
        <f t="shared" si="670"/>
        <v>0</v>
      </c>
      <c r="M443" s="248">
        <f t="shared" si="670"/>
        <v>0</v>
      </c>
      <c r="N443" s="259"/>
      <c r="O443" s="259"/>
      <c r="P443" s="259"/>
      <c r="Q443" s="259"/>
      <c r="R443" s="259"/>
      <c r="S443" s="259"/>
      <c r="T443" s="259"/>
      <c r="U443" s="259"/>
      <c r="V443" s="259"/>
      <c r="W443" s="248">
        <f t="shared" ref="W443:BA443" si="671">W444</f>
        <v>0</v>
      </c>
      <c r="X443" s="248">
        <f t="shared" si="671"/>
        <v>0</v>
      </c>
      <c r="Y443" s="248">
        <f t="shared" si="671"/>
        <v>0</v>
      </c>
      <c r="Z443" s="248">
        <f t="shared" si="671"/>
        <v>0</v>
      </c>
      <c r="AA443" s="248">
        <f t="shared" si="671"/>
        <v>0</v>
      </c>
      <c r="AB443" s="248">
        <f t="shared" si="671"/>
        <v>0</v>
      </c>
      <c r="AC443" s="248">
        <f t="shared" si="671"/>
        <v>0</v>
      </c>
      <c r="AD443" s="248">
        <f t="shared" si="671"/>
        <v>0</v>
      </c>
      <c r="AE443" s="248">
        <f t="shared" si="671"/>
        <v>0</v>
      </c>
      <c r="AF443" s="248">
        <f t="shared" si="671"/>
        <v>0</v>
      </c>
      <c r="AG443" s="248">
        <f t="shared" si="671"/>
        <v>0</v>
      </c>
      <c r="AH443" s="248">
        <f t="shared" si="671"/>
        <v>0</v>
      </c>
      <c r="AI443" s="248">
        <f t="shared" si="671"/>
        <v>0</v>
      </c>
      <c r="AJ443" s="248">
        <f t="shared" si="671"/>
        <v>0</v>
      </c>
      <c r="AK443" s="248">
        <f t="shared" si="671"/>
        <v>0</v>
      </c>
      <c r="AL443" s="248">
        <f t="shared" si="671"/>
        <v>0</v>
      </c>
      <c r="AM443" s="248">
        <f t="shared" si="671"/>
        <v>0</v>
      </c>
      <c r="AN443" s="248">
        <f t="shared" si="671"/>
        <v>0</v>
      </c>
      <c r="AO443" s="248">
        <f t="shared" si="671"/>
        <v>0</v>
      </c>
      <c r="AP443" s="248"/>
      <c r="AQ443" s="248"/>
      <c r="AR443" s="248">
        <f t="shared" si="671"/>
        <v>0</v>
      </c>
      <c r="AS443" s="248">
        <f t="shared" si="671"/>
        <v>0</v>
      </c>
      <c r="AT443" s="248">
        <f t="shared" si="671"/>
        <v>0</v>
      </c>
      <c r="AU443" s="248">
        <f t="shared" si="671"/>
        <v>0</v>
      </c>
      <c r="AV443" s="248"/>
      <c r="AW443" s="248"/>
      <c r="AX443" s="248">
        <f t="shared" si="671"/>
        <v>0</v>
      </c>
      <c r="AY443" s="248">
        <f t="shared" si="671"/>
        <v>0</v>
      </c>
      <c r="AZ443" s="248">
        <f t="shared" si="671"/>
        <v>0</v>
      </c>
      <c r="BA443" s="248">
        <f t="shared" si="671"/>
        <v>0</v>
      </c>
      <c r="BB443" s="248"/>
      <c r="BC443" s="248"/>
      <c r="BD443" s="248"/>
      <c r="BE443" s="248"/>
      <c r="BF443" s="248"/>
      <c r="BG443" s="855"/>
      <c r="BH443" s="1301">
        <f t="shared" si="651"/>
        <v>0</v>
      </c>
      <c r="BI443" s="656" t="e">
        <f>#REF!-AL443</f>
        <v>#REF!</v>
      </c>
      <c r="BJ443" s="1073">
        <f t="shared" si="602"/>
        <v>0</v>
      </c>
      <c r="BK443" s="1145">
        <f t="shared" si="603"/>
        <v>0</v>
      </c>
    </row>
    <row r="444" spans="1:63" s="228" customFormat="1" ht="56.1" hidden="1" customHeight="1">
      <c r="B444" s="848"/>
      <c r="C444" s="876"/>
      <c r="D444" s="1020"/>
      <c r="E444" s="855"/>
      <c r="F444" s="855"/>
      <c r="G444" s="923"/>
      <c r="H444" s="855"/>
      <c r="I444" s="855"/>
      <c r="J444" s="855"/>
      <c r="K444" s="855"/>
      <c r="L444" s="923"/>
      <c r="M444" s="881"/>
      <c r="N444" s="922"/>
      <c r="O444" s="259"/>
      <c r="P444" s="818"/>
      <c r="Q444" s="818"/>
      <c r="R444" s="922"/>
      <c r="S444" s="922"/>
      <c r="T444" s="818"/>
      <c r="U444" s="259"/>
      <c r="V444" s="818"/>
      <c r="W444" s="1061"/>
      <c r="X444" s="1061"/>
      <c r="Y444" s="1061"/>
      <c r="Z444" s="248"/>
      <c r="AA444" s="1061"/>
      <c r="AB444" s="1061"/>
      <c r="AC444" s="248"/>
      <c r="AD444" s="248"/>
      <c r="AE444" s="248"/>
      <c r="AF444" s="1061"/>
      <c r="AG444" s="1061"/>
      <c r="AH444" s="877"/>
      <c r="AI444" s="1061"/>
      <c r="AJ444" s="855"/>
      <c r="AK444" s="953"/>
      <c r="AL444" s="855"/>
      <c r="AM444" s="953"/>
      <c r="AN444" s="248"/>
      <c r="AO444" s="248"/>
      <c r="AP444" s="248"/>
      <c r="AQ444" s="248"/>
      <c r="AR444" s="855"/>
      <c r="AS444" s="953"/>
      <c r="AT444" s="248"/>
      <c r="AU444" s="248"/>
      <c r="AV444" s="248"/>
      <c r="AW444" s="248"/>
      <c r="AX444" s="855"/>
      <c r="AY444" s="953"/>
      <c r="AZ444" s="248"/>
      <c r="BA444" s="248"/>
      <c r="BB444" s="248"/>
      <c r="BC444" s="248"/>
      <c r="BD444" s="248"/>
      <c r="BE444" s="248"/>
      <c r="BF444" s="2473"/>
      <c r="BG444" s="855"/>
      <c r="BH444" s="1301"/>
      <c r="BI444" s="656"/>
      <c r="BJ444" s="1073"/>
      <c r="BK444" s="1145">
        <f t="shared" si="603"/>
        <v>0</v>
      </c>
    </row>
    <row r="445" spans="1:63" s="693" customFormat="1" ht="21" hidden="1" customHeight="1">
      <c r="B445" s="839" t="s">
        <v>473</v>
      </c>
      <c r="C445" s="901" t="s">
        <v>87</v>
      </c>
      <c r="D445" s="1411">
        <f t="shared" ref="D445:J445" si="672">D446+D448+D453+D455</f>
        <v>0</v>
      </c>
      <c r="E445" s="902">
        <f t="shared" si="672"/>
        <v>0</v>
      </c>
      <c r="F445" s="902">
        <f t="shared" si="672"/>
        <v>0</v>
      </c>
      <c r="G445" s="902">
        <f t="shared" si="672"/>
        <v>0</v>
      </c>
      <c r="H445" s="902">
        <f t="shared" si="672"/>
        <v>0</v>
      </c>
      <c r="I445" s="902">
        <f t="shared" si="672"/>
        <v>0</v>
      </c>
      <c r="J445" s="902">
        <f t="shared" si="672"/>
        <v>0</v>
      </c>
      <c r="K445" s="902" t="e">
        <f>K446+K448+#REF!+K453+K455</f>
        <v>#REF!</v>
      </c>
      <c r="L445" s="902" t="e">
        <f>L446+L448+#REF!+L453+L455</f>
        <v>#REF!</v>
      </c>
      <c r="M445" s="902" t="e">
        <f>M446+M448+#REF!+M453+M455</f>
        <v>#REF!</v>
      </c>
      <c r="N445" s="902"/>
      <c r="O445" s="841"/>
      <c r="P445" s="841"/>
      <c r="Q445" s="841"/>
      <c r="R445" s="841"/>
      <c r="S445" s="841"/>
      <c r="T445" s="841"/>
      <c r="U445" s="841"/>
      <c r="V445" s="841"/>
      <c r="W445" s="902">
        <f>W446+W448+W453+W455</f>
        <v>0</v>
      </c>
      <c r="X445" s="902" t="e">
        <f>X446+X448+#REF!+X453+X455</f>
        <v>#REF!</v>
      </c>
      <c r="Y445" s="902">
        <f t="shared" ref="Y445:AP445" si="673">Y446+Y448+Y453+Y455</f>
        <v>0</v>
      </c>
      <c r="Z445" s="902">
        <f t="shared" si="673"/>
        <v>0</v>
      </c>
      <c r="AA445" s="902">
        <f t="shared" si="673"/>
        <v>0</v>
      </c>
      <c r="AB445" s="902">
        <f t="shared" si="673"/>
        <v>0</v>
      </c>
      <c r="AC445" s="902">
        <f t="shared" si="673"/>
        <v>0</v>
      </c>
      <c r="AD445" s="902">
        <f t="shared" si="673"/>
        <v>0</v>
      </c>
      <c r="AE445" s="902">
        <f t="shared" si="673"/>
        <v>0</v>
      </c>
      <c r="AF445" s="902">
        <f t="shared" si="673"/>
        <v>0</v>
      </c>
      <c r="AG445" s="902">
        <f t="shared" si="673"/>
        <v>0</v>
      </c>
      <c r="AH445" s="902">
        <f t="shared" si="673"/>
        <v>0</v>
      </c>
      <c r="AI445" s="902">
        <f t="shared" si="673"/>
        <v>0</v>
      </c>
      <c r="AJ445" s="902">
        <f t="shared" si="673"/>
        <v>0</v>
      </c>
      <c r="AK445" s="902">
        <f t="shared" si="673"/>
        <v>0</v>
      </c>
      <c r="AL445" s="902">
        <f t="shared" si="673"/>
        <v>0</v>
      </c>
      <c r="AM445" s="902">
        <f t="shared" si="673"/>
        <v>0</v>
      </c>
      <c r="AN445" s="902">
        <f t="shared" si="673"/>
        <v>0</v>
      </c>
      <c r="AO445" s="902">
        <f t="shared" si="673"/>
        <v>0</v>
      </c>
      <c r="AP445" s="902">
        <f t="shared" si="673"/>
        <v>0</v>
      </c>
      <c r="AQ445" s="902"/>
      <c r="AR445" s="902">
        <f t="shared" ref="AR445:AV445" si="674">AR446+AR448+AR453+AR455</f>
        <v>0</v>
      </c>
      <c r="AS445" s="902">
        <f t="shared" si="674"/>
        <v>0</v>
      </c>
      <c r="AT445" s="902">
        <f t="shared" si="674"/>
        <v>0</v>
      </c>
      <c r="AU445" s="902">
        <f t="shared" si="674"/>
        <v>0</v>
      </c>
      <c r="AV445" s="902">
        <f t="shared" si="674"/>
        <v>0</v>
      </c>
      <c r="AW445" s="902"/>
      <c r="AX445" s="902">
        <f t="shared" ref="AX445:BB445" si="675">AX446+AX448+AX453+AX455</f>
        <v>0</v>
      </c>
      <c r="AY445" s="902">
        <f t="shared" si="675"/>
        <v>0</v>
      </c>
      <c r="AZ445" s="902">
        <f t="shared" si="675"/>
        <v>0</v>
      </c>
      <c r="BA445" s="902">
        <f t="shared" si="675"/>
        <v>0</v>
      </c>
      <c r="BB445" s="902">
        <f t="shared" si="675"/>
        <v>0</v>
      </c>
      <c r="BC445" s="902"/>
      <c r="BD445" s="902"/>
      <c r="BE445" s="902"/>
      <c r="BF445" s="902"/>
      <c r="BG445" s="847"/>
      <c r="BH445" s="2197">
        <f t="shared" si="651"/>
        <v>0</v>
      </c>
      <c r="BI445" s="2198" t="e">
        <f>#REF!-AL445</f>
        <v>#REF!</v>
      </c>
      <c r="BJ445" s="1073">
        <f t="shared" si="602"/>
        <v>0</v>
      </c>
      <c r="BK445" s="1145">
        <f t="shared" si="603"/>
        <v>0</v>
      </c>
    </row>
    <row r="446" spans="1:63" s="228" customFormat="1" ht="45" hidden="1" customHeight="1">
      <c r="B446" s="871"/>
      <c r="C446" s="875" t="s">
        <v>813</v>
      </c>
      <c r="D446" s="1463">
        <f>D447</f>
        <v>0</v>
      </c>
      <c r="E446" s="888">
        <f t="shared" ref="E446:M446" si="676">E447</f>
        <v>0</v>
      </c>
      <c r="F446" s="888"/>
      <c r="G446" s="888">
        <f t="shared" si="676"/>
        <v>0</v>
      </c>
      <c r="H446" s="888">
        <f t="shared" si="676"/>
        <v>0</v>
      </c>
      <c r="I446" s="888">
        <f t="shared" si="676"/>
        <v>0</v>
      </c>
      <c r="J446" s="888">
        <f t="shared" si="676"/>
        <v>0</v>
      </c>
      <c r="K446" s="888">
        <f t="shared" si="676"/>
        <v>0</v>
      </c>
      <c r="L446" s="888">
        <f t="shared" si="676"/>
        <v>0</v>
      </c>
      <c r="M446" s="888">
        <f t="shared" si="676"/>
        <v>0</v>
      </c>
      <c r="N446" s="888"/>
      <c r="O446" s="259"/>
      <c r="P446" s="259"/>
      <c r="Q446" s="259"/>
      <c r="R446" s="259"/>
      <c r="S446" s="259"/>
      <c r="T446" s="259"/>
      <c r="U446" s="259"/>
      <c r="V446" s="259"/>
      <c r="W446" s="888">
        <f t="shared" ref="W446:BA446" si="677">W447</f>
        <v>0</v>
      </c>
      <c r="X446" s="888">
        <f t="shared" si="677"/>
        <v>0</v>
      </c>
      <c r="Y446" s="888">
        <f t="shared" si="677"/>
        <v>0</v>
      </c>
      <c r="Z446" s="888">
        <f t="shared" si="677"/>
        <v>0</v>
      </c>
      <c r="AA446" s="888">
        <f t="shared" si="677"/>
        <v>0</v>
      </c>
      <c r="AB446" s="888">
        <f t="shared" si="677"/>
        <v>0</v>
      </c>
      <c r="AC446" s="888">
        <f t="shared" si="677"/>
        <v>0</v>
      </c>
      <c r="AD446" s="888">
        <f t="shared" si="677"/>
        <v>0</v>
      </c>
      <c r="AE446" s="888">
        <f t="shared" si="677"/>
        <v>0</v>
      </c>
      <c r="AF446" s="888">
        <f t="shared" si="677"/>
        <v>0</v>
      </c>
      <c r="AG446" s="888">
        <f t="shared" si="677"/>
        <v>0</v>
      </c>
      <c r="AH446" s="888">
        <f t="shared" si="677"/>
        <v>0</v>
      </c>
      <c r="AI446" s="888">
        <f t="shared" si="677"/>
        <v>0</v>
      </c>
      <c r="AJ446" s="888">
        <f t="shared" si="677"/>
        <v>0</v>
      </c>
      <c r="AK446" s="888">
        <f t="shared" si="677"/>
        <v>0</v>
      </c>
      <c r="AL446" s="888">
        <f t="shared" si="677"/>
        <v>0</v>
      </c>
      <c r="AM446" s="888">
        <f t="shared" si="677"/>
        <v>0</v>
      </c>
      <c r="AN446" s="888">
        <f t="shared" si="677"/>
        <v>0</v>
      </c>
      <c r="AO446" s="888">
        <f t="shared" si="677"/>
        <v>0</v>
      </c>
      <c r="AP446" s="248"/>
      <c r="AQ446" s="248"/>
      <c r="AR446" s="888">
        <f t="shared" si="677"/>
        <v>0</v>
      </c>
      <c r="AS446" s="888">
        <f t="shared" si="677"/>
        <v>0</v>
      </c>
      <c r="AT446" s="888">
        <f t="shared" si="677"/>
        <v>0</v>
      </c>
      <c r="AU446" s="888">
        <f t="shared" si="677"/>
        <v>0</v>
      </c>
      <c r="AV446" s="248"/>
      <c r="AW446" s="248"/>
      <c r="AX446" s="888">
        <f t="shared" si="677"/>
        <v>0</v>
      </c>
      <c r="AY446" s="888">
        <f t="shared" si="677"/>
        <v>0</v>
      </c>
      <c r="AZ446" s="888">
        <f t="shared" si="677"/>
        <v>0</v>
      </c>
      <c r="BA446" s="888">
        <f t="shared" si="677"/>
        <v>0</v>
      </c>
      <c r="BB446" s="248"/>
      <c r="BC446" s="248"/>
      <c r="BD446" s="248"/>
      <c r="BE446" s="248"/>
      <c r="BF446" s="248"/>
      <c r="BG446" s="855"/>
      <c r="BH446" s="1301">
        <f t="shared" si="651"/>
        <v>0</v>
      </c>
      <c r="BI446" s="656" t="e">
        <f>#REF!-AL446</f>
        <v>#REF!</v>
      </c>
      <c r="BJ446" s="1073">
        <f t="shared" si="602"/>
        <v>0</v>
      </c>
      <c r="BK446" s="1145">
        <f t="shared" si="603"/>
        <v>0</v>
      </c>
    </row>
    <row r="447" spans="1:63" s="228" customFormat="1" ht="54.95" hidden="1" customHeight="1">
      <c r="B447" s="848"/>
      <c r="C447" s="940"/>
      <c r="D447" s="1020"/>
      <c r="E447" s="855"/>
      <c r="F447" s="855"/>
      <c r="G447" s="923"/>
      <c r="H447" s="855"/>
      <c r="I447" s="855"/>
      <c r="J447" s="855"/>
      <c r="K447" s="855"/>
      <c r="L447" s="923"/>
      <c r="M447" s="881"/>
      <c r="N447" s="922"/>
      <c r="O447" s="259"/>
      <c r="P447" s="818"/>
      <c r="Q447" s="259"/>
      <c r="R447" s="922"/>
      <c r="S447" s="2185"/>
      <c r="T447" s="259"/>
      <c r="U447" s="621"/>
      <c r="V447" s="621"/>
      <c r="W447" s="1061"/>
      <c r="X447" s="1061"/>
      <c r="Y447" s="1061"/>
      <c r="Z447" s="248"/>
      <c r="AA447" s="1061"/>
      <c r="AB447" s="1061"/>
      <c r="AC447" s="248"/>
      <c r="AD447" s="248"/>
      <c r="AE447" s="248"/>
      <c r="AF447" s="248"/>
      <c r="AG447" s="855"/>
      <c r="AH447" s="855"/>
      <c r="AI447" s="855"/>
      <c r="AJ447" s="855"/>
      <c r="AK447" s="855"/>
      <c r="AL447" s="855"/>
      <c r="AM447" s="855"/>
      <c r="AN447" s="248"/>
      <c r="AO447" s="248"/>
      <c r="AP447" s="248"/>
      <c r="AQ447" s="248"/>
      <c r="AR447" s="855"/>
      <c r="AS447" s="855"/>
      <c r="AT447" s="248"/>
      <c r="AU447" s="248"/>
      <c r="AV447" s="248"/>
      <c r="AW447" s="248"/>
      <c r="AX447" s="855"/>
      <c r="AY447" s="855"/>
      <c r="AZ447" s="248"/>
      <c r="BA447" s="248"/>
      <c r="BB447" s="248"/>
      <c r="BC447" s="248"/>
      <c r="BD447" s="248"/>
      <c r="BE447" s="248"/>
      <c r="BF447" s="1428"/>
      <c r="BG447" s="855"/>
      <c r="BH447" s="1301"/>
      <c r="BI447" s="656"/>
      <c r="BJ447" s="1073"/>
      <c r="BK447" s="1145">
        <f t="shared" si="603"/>
        <v>0</v>
      </c>
    </row>
    <row r="448" spans="1:63" s="228" customFormat="1" ht="36.6" hidden="1" customHeight="1">
      <c r="B448" s="871"/>
      <c r="C448" s="875" t="s">
        <v>786</v>
      </c>
      <c r="D448" s="1463">
        <f t="shared" ref="D448:J448" si="678">D449+D450+D451+D452</f>
        <v>0</v>
      </c>
      <c r="E448" s="888">
        <f t="shared" si="678"/>
        <v>0</v>
      </c>
      <c r="F448" s="888">
        <f t="shared" si="678"/>
        <v>0</v>
      </c>
      <c r="G448" s="888">
        <f t="shared" si="678"/>
        <v>0</v>
      </c>
      <c r="H448" s="888">
        <f t="shared" si="678"/>
        <v>0</v>
      </c>
      <c r="I448" s="888">
        <f t="shared" si="678"/>
        <v>0</v>
      </c>
      <c r="J448" s="888">
        <f t="shared" si="678"/>
        <v>0</v>
      </c>
      <c r="K448" s="888">
        <f t="shared" ref="K448:M448" si="679">K449</f>
        <v>0</v>
      </c>
      <c r="L448" s="888">
        <f t="shared" si="679"/>
        <v>0</v>
      </c>
      <c r="M448" s="888">
        <f t="shared" si="679"/>
        <v>0</v>
      </c>
      <c r="N448" s="259"/>
      <c r="O448" s="259"/>
      <c r="P448" s="259"/>
      <c r="Q448" s="259"/>
      <c r="R448" s="259"/>
      <c r="S448" s="259"/>
      <c r="T448" s="259"/>
      <c r="U448" s="259"/>
      <c r="V448" s="259"/>
      <c r="W448" s="888">
        <f>W449+W450+W451+W452</f>
        <v>0</v>
      </c>
      <c r="X448" s="888">
        <f t="shared" ref="X448" si="680">X449</f>
        <v>0</v>
      </c>
      <c r="Y448" s="888">
        <f t="shared" ref="Y448:AP448" si="681">Y449+Y450+Y451+Y452</f>
        <v>0</v>
      </c>
      <c r="Z448" s="888">
        <f t="shared" si="681"/>
        <v>0</v>
      </c>
      <c r="AA448" s="888">
        <f t="shared" si="681"/>
        <v>0</v>
      </c>
      <c r="AB448" s="888">
        <f t="shared" si="681"/>
        <v>0</v>
      </c>
      <c r="AC448" s="888">
        <f t="shared" si="681"/>
        <v>0</v>
      </c>
      <c r="AD448" s="888">
        <f t="shared" si="681"/>
        <v>0</v>
      </c>
      <c r="AE448" s="888">
        <f t="shared" si="681"/>
        <v>0</v>
      </c>
      <c r="AF448" s="888">
        <f t="shared" si="681"/>
        <v>0</v>
      </c>
      <c r="AG448" s="888">
        <f t="shared" si="681"/>
        <v>0</v>
      </c>
      <c r="AH448" s="888">
        <f t="shared" si="681"/>
        <v>0</v>
      </c>
      <c r="AI448" s="888">
        <f t="shared" si="681"/>
        <v>0</v>
      </c>
      <c r="AJ448" s="888">
        <f t="shared" si="681"/>
        <v>0</v>
      </c>
      <c r="AK448" s="888">
        <f t="shared" si="681"/>
        <v>0</v>
      </c>
      <c r="AL448" s="888">
        <f t="shared" si="681"/>
        <v>0</v>
      </c>
      <c r="AM448" s="888">
        <f t="shared" si="681"/>
        <v>0</v>
      </c>
      <c r="AN448" s="888">
        <f t="shared" si="681"/>
        <v>0</v>
      </c>
      <c r="AO448" s="888">
        <f t="shared" si="681"/>
        <v>0</v>
      </c>
      <c r="AP448" s="888">
        <f t="shared" si="681"/>
        <v>0</v>
      </c>
      <c r="AQ448" s="888"/>
      <c r="AR448" s="888">
        <f t="shared" ref="AR448:AV448" si="682">AR449+AR450+AR451+AR452</f>
        <v>0</v>
      </c>
      <c r="AS448" s="888">
        <f t="shared" si="682"/>
        <v>0</v>
      </c>
      <c r="AT448" s="888">
        <f t="shared" si="682"/>
        <v>0</v>
      </c>
      <c r="AU448" s="888">
        <f t="shared" si="682"/>
        <v>0</v>
      </c>
      <c r="AV448" s="888">
        <f t="shared" si="682"/>
        <v>0</v>
      </c>
      <c r="AW448" s="888"/>
      <c r="AX448" s="888">
        <f t="shared" ref="AX448:BB448" si="683">AX449+AX450+AX451+AX452</f>
        <v>0</v>
      </c>
      <c r="AY448" s="888">
        <f t="shared" si="683"/>
        <v>0</v>
      </c>
      <c r="AZ448" s="888">
        <f t="shared" si="683"/>
        <v>0</v>
      </c>
      <c r="BA448" s="888">
        <f t="shared" si="683"/>
        <v>0</v>
      </c>
      <c r="BB448" s="888">
        <f t="shared" si="683"/>
        <v>0</v>
      </c>
      <c r="BC448" s="888"/>
      <c r="BD448" s="888"/>
      <c r="BE448" s="888"/>
      <c r="BF448" s="888"/>
      <c r="BG448" s="855"/>
      <c r="BH448" s="1301">
        <f t="shared" si="651"/>
        <v>0</v>
      </c>
      <c r="BI448" s="656" t="e">
        <f>#REF!-AL448</f>
        <v>#REF!</v>
      </c>
      <c r="BJ448" s="1073">
        <f t="shared" si="602"/>
        <v>0</v>
      </c>
      <c r="BK448" s="1145">
        <f t="shared" si="603"/>
        <v>0</v>
      </c>
    </row>
    <row r="449" spans="2:63" s="228" customFormat="1" ht="63" hidden="1" customHeight="1">
      <c r="B449" s="848"/>
      <c r="C449" s="876"/>
      <c r="D449" s="1020"/>
      <c r="E449" s="855"/>
      <c r="F449" s="855"/>
      <c r="G449" s="923"/>
      <c r="H449" s="855"/>
      <c r="I449" s="855"/>
      <c r="J449" s="855"/>
      <c r="K449" s="855"/>
      <c r="L449" s="923"/>
      <c r="M449" s="881"/>
      <c r="N449" s="922"/>
      <c r="O449" s="259"/>
      <c r="P449" s="259"/>
      <c r="Q449" s="1062"/>
      <c r="R449" s="922"/>
      <c r="S449" s="1063"/>
      <c r="T449" s="818"/>
      <c r="U449" s="259"/>
      <c r="V449" s="818"/>
      <c r="W449" s="923"/>
      <c r="X449" s="923"/>
      <c r="Y449" s="923"/>
      <c r="Z449" s="855"/>
      <c r="AA449" s="855"/>
      <c r="AB449" s="855"/>
      <c r="AC449" s="248"/>
      <c r="AD449" s="248"/>
      <c r="AE449" s="248"/>
      <c r="AF449" s="248"/>
      <c r="AG449" s="855"/>
      <c r="AH449" s="248"/>
      <c r="AI449" s="855"/>
      <c r="AJ449" s="855"/>
      <c r="AK449" s="855"/>
      <c r="AL449" s="855"/>
      <c r="AM449" s="855"/>
      <c r="AN449" s="248"/>
      <c r="AO449" s="248"/>
      <c r="AP449" s="248"/>
      <c r="AQ449" s="248"/>
      <c r="AR449" s="855"/>
      <c r="AS449" s="855"/>
      <c r="AT449" s="248"/>
      <c r="AU449" s="248"/>
      <c r="AV449" s="248"/>
      <c r="AW449" s="248"/>
      <c r="AX449" s="855"/>
      <c r="AY449" s="855"/>
      <c r="AZ449" s="248"/>
      <c r="BA449" s="248"/>
      <c r="BB449" s="248"/>
      <c r="BC449" s="248"/>
      <c r="BD449" s="248"/>
      <c r="BE449" s="248"/>
      <c r="BF449" s="819"/>
      <c r="BG449" s="855"/>
      <c r="BH449" s="1301"/>
      <c r="BI449" s="656"/>
      <c r="BJ449" s="1073"/>
      <c r="BK449" s="1145">
        <f t="shared" si="603"/>
        <v>0</v>
      </c>
    </row>
    <row r="450" spans="2:63" s="228" customFormat="1" ht="66" hidden="1" customHeight="1">
      <c r="B450" s="848"/>
      <c r="C450" s="876"/>
      <c r="D450" s="1020"/>
      <c r="E450" s="855"/>
      <c r="F450" s="855"/>
      <c r="G450" s="923"/>
      <c r="H450" s="855"/>
      <c r="I450" s="855"/>
      <c r="J450" s="855"/>
      <c r="K450" s="855"/>
      <c r="L450" s="923"/>
      <c r="M450" s="881"/>
      <c r="N450" s="922"/>
      <c r="O450" s="259"/>
      <c r="P450" s="259"/>
      <c r="Q450" s="1062"/>
      <c r="R450" s="922"/>
      <c r="S450" s="1063"/>
      <c r="T450" s="818"/>
      <c r="U450" s="259"/>
      <c r="V450" s="818"/>
      <c r="W450" s="923"/>
      <c r="X450" s="923"/>
      <c r="Y450" s="923"/>
      <c r="Z450" s="855"/>
      <c r="AA450" s="855"/>
      <c r="AB450" s="855"/>
      <c r="AC450" s="248"/>
      <c r="AD450" s="248"/>
      <c r="AE450" s="248"/>
      <c r="AF450" s="248"/>
      <c r="AG450" s="855"/>
      <c r="AH450" s="248"/>
      <c r="AI450" s="855"/>
      <c r="AJ450" s="855"/>
      <c r="AK450" s="855"/>
      <c r="AL450" s="855"/>
      <c r="AM450" s="855"/>
      <c r="AN450" s="855"/>
      <c r="AO450" s="248"/>
      <c r="AP450" s="248"/>
      <c r="AQ450" s="248"/>
      <c r="AR450" s="855"/>
      <c r="AS450" s="855"/>
      <c r="AT450" s="855"/>
      <c r="AU450" s="248"/>
      <c r="AV450" s="248"/>
      <c r="AW450" s="248"/>
      <c r="AX450" s="855"/>
      <c r="AY450" s="855"/>
      <c r="AZ450" s="855"/>
      <c r="BA450" s="248"/>
      <c r="BB450" s="248"/>
      <c r="BC450" s="248"/>
      <c r="BD450" s="248"/>
      <c r="BE450" s="248"/>
      <c r="BF450" s="1070"/>
      <c r="BG450" s="855"/>
      <c r="BH450" s="1301"/>
      <c r="BI450" s="656"/>
      <c r="BJ450" s="1073"/>
      <c r="BK450" s="1145">
        <f t="shared" si="603"/>
        <v>0</v>
      </c>
    </row>
    <row r="451" spans="2:63" s="228" customFormat="1" ht="66" hidden="1" customHeight="1">
      <c r="B451" s="848"/>
      <c r="C451" s="876"/>
      <c r="D451" s="1020"/>
      <c r="E451" s="855"/>
      <c r="F451" s="855"/>
      <c r="G451" s="923"/>
      <c r="H451" s="855"/>
      <c r="I451" s="855"/>
      <c r="J451" s="855"/>
      <c r="K451" s="855"/>
      <c r="L451" s="923"/>
      <c r="M451" s="881"/>
      <c r="N451" s="922"/>
      <c r="O451" s="259"/>
      <c r="P451" s="259"/>
      <c r="Q451" s="1062"/>
      <c r="R451" s="922"/>
      <c r="S451" s="1063"/>
      <c r="T451" s="818"/>
      <c r="U451" s="259"/>
      <c r="V451" s="818"/>
      <c r="W451" s="923"/>
      <c r="X451" s="923"/>
      <c r="Y451" s="923"/>
      <c r="Z451" s="855"/>
      <c r="AA451" s="855"/>
      <c r="AB451" s="855"/>
      <c r="AC451" s="248"/>
      <c r="AD451" s="248"/>
      <c r="AE451" s="248"/>
      <c r="AF451" s="248"/>
      <c r="AG451" s="855"/>
      <c r="AH451" s="248"/>
      <c r="AI451" s="855"/>
      <c r="AJ451" s="855"/>
      <c r="AK451" s="855"/>
      <c r="AL451" s="855"/>
      <c r="AM451" s="855"/>
      <c r="AN451" s="855"/>
      <c r="AO451" s="248"/>
      <c r="AP451" s="248"/>
      <c r="AQ451" s="248"/>
      <c r="AR451" s="855"/>
      <c r="AS451" s="855"/>
      <c r="AT451" s="855"/>
      <c r="AU451" s="248"/>
      <c r="AV451" s="248"/>
      <c r="AW451" s="248"/>
      <c r="AX451" s="855"/>
      <c r="AY451" s="855"/>
      <c r="AZ451" s="855"/>
      <c r="BA451" s="248"/>
      <c r="BB451" s="248"/>
      <c r="BC451" s="248"/>
      <c r="BD451" s="248"/>
      <c r="BE451" s="248"/>
      <c r="BF451" s="1070"/>
      <c r="BG451" s="855"/>
      <c r="BH451" s="1301"/>
      <c r="BI451" s="656"/>
      <c r="BJ451" s="1073"/>
      <c r="BK451" s="1145">
        <f t="shared" si="603"/>
        <v>0</v>
      </c>
    </row>
    <row r="452" spans="2:63" s="228" customFormat="1" ht="68.25" hidden="1" customHeight="1">
      <c r="B452" s="848"/>
      <c r="C452" s="876"/>
      <c r="D452" s="1020"/>
      <c r="E452" s="855"/>
      <c r="F452" s="855"/>
      <c r="G452" s="923"/>
      <c r="H452" s="855"/>
      <c r="I452" s="855"/>
      <c r="J452" s="855"/>
      <c r="K452" s="855"/>
      <c r="L452" s="923"/>
      <c r="M452" s="881"/>
      <c r="N452" s="922"/>
      <c r="O452" s="259"/>
      <c r="P452" s="259"/>
      <c r="Q452" s="1062"/>
      <c r="R452" s="922"/>
      <c r="S452" s="1063"/>
      <c r="T452" s="818"/>
      <c r="U452" s="259"/>
      <c r="V452" s="818"/>
      <c r="W452" s="923"/>
      <c r="X452" s="923"/>
      <c r="Y452" s="923"/>
      <c r="Z452" s="855"/>
      <c r="AA452" s="855"/>
      <c r="AB452" s="855"/>
      <c r="AC452" s="248"/>
      <c r="AD452" s="248"/>
      <c r="AE452" s="248"/>
      <c r="AF452" s="248"/>
      <c r="AG452" s="855"/>
      <c r="AH452" s="248"/>
      <c r="AI452" s="855"/>
      <c r="AJ452" s="855"/>
      <c r="AK452" s="855"/>
      <c r="AL452" s="855"/>
      <c r="AM452" s="855"/>
      <c r="AN452" s="855"/>
      <c r="AO452" s="248"/>
      <c r="AP452" s="248"/>
      <c r="AQ452" s="248"/>
      <c r="AR452" s="855"/>
      <c r="AS452" s="855"/>
      <c r="AT452" s="855"/>
      <c r="AU452" s="248"/>
      <c r="AV452" s="248"/>
      <c r="AW452" s="248"/>
      <c r="AX452" s="855"/>
      <c r="AY452" s="855"/>
      <c r="AZ452" s="855"/>
      <c r="BA452" s="248"/>
      <c r="BB452" s="248"/>
      <c r="BC452" s="248"/>
      <c r="BD452" s="248"/>
      <c r="BE452" s="248"/>
      <c r="BF452" s="1070"/>
      <c r="BG452" s="855"/>
      <c r="BH452" s="1301"/>
      <c r="BI452" s="656"/>
      <c r="BJ452" s="1073"/>
      <c r="BK452" s="1145">
        <f t="shared" si="603"/>
        <v>0</v>
      </c>
    </row>
    <row r="453" spans="2:63" s="228" customFormat="1" ht="38.1" hidden="1" customHeight="1">
      <c r="B453" s="920"/>
      <c r="C453" s="875" t="s">
        <v>814</v>
      </c>
      <c r="D453" s="1463">
        <f>D454</f>
        <v>0</v>
      </c>
      <c r="E453" s="888">
        <f t="shared" ref="E453:M453" si="684">E454</f>
        <v>0</v>
      </c>
      <c r="F453" s="888"/>
      <c r="G453" s="888">
        <f t="shared" si="684"/>
        <v>0</v>
      </c>
      <c r="H453" s="888">
        <f t="shared" si="684"/>
        <v>0</v>
      </c>
      <c r="I453" s="888">
        <f t="shared" si="684"/>
        <v>0</v>
      </c>
      <c r="J453" s="888">
        <f t="shared" si="684"/>
        <v>0</v>
      </c>
      <c r="K453" s="888">
        <f t="shared" si="684"/>
        <v>0</v>
      </c>
      <c r="L453" s="888">
        <f t="shared" si="684"/>
        <v>0</v>
      </c>
      <c r="M453" s="888">
        <f t="shared" si="684"/>
        <v>0</v>
      </c>
      <c r="N453" s="922"/>
      <c r="O453" s="259"/>
      <c r="P453" s="259"/>
      <c r="Q453" s="922"/>
      <c r="R453" s="922"/>
      <c r="S453" s="1063"/>
      <c r="T453" s="818"/>
      <c r="U453" s="259"/>
      <c r="V453" s="259"/>
      <c r="W453" s="888">
        <f>W454</f>
        <v>0</v>
      </c>
      <c r="X453" s="888">
        <f t="shared" ref="X453:BA453" si="685">X454</f>
        <v>0</v>
      </c>
      <c r="Y453" s="888">
        <f t="shared" si="685"/>
        <v>0</v>
      </c>
      <c r="Z453" s="888">
        <f t="shared" si="685"/>
        <v>0</v>
      </c>
      <c r="AA453" s="888">
        <f t="shared" si="685"/>
        <v>0</v>
      </c>
      <c r="AB453" s="888">
        <f t="shared" si="685"/>
        <v>0</v>
      </c>
      <c r="AC453" s="888">
        <f t="shared" si="685"/>
        <v>0</v>
      </c>
      <c r="AD453" s="888">
        <f t="shared" si="685"/>
        <v>0</v>
      </c>
      <c r="AE453" s="888">
        <f t="shared" si="685"/>
        <v>0</v>
      </c>
      <c r="AF453" s="888">
        <f t="shared" si="685"/>
        <v>0</v>
      </c>
      <c r="AG453" s="888">
        <f t="shared" si="685"/>
        <v>0</v>
      </c>
      <c r="AH453" s="888">
        <f t="shared" si="685"/>
        <v>0</v>
      </c>
      <c r="AI453" s="888">
        <f t="shared" si="685"/>
        <v>0</v>
      </c>
      <c r="AJ453" s="888">
        <f t="shared" si="685"/>
        <v>0</v>
      </c>
      <c r="AK453" s="888">
        <f t="shared" si="685"/>
        <v>0</v>
      </c>
      <c r="AL453" s="888">
        <f t="shared" si="685"/>
        <v>0</v>
      </c>
      <c r="AM453" s="888">
        <f t="shared" si="685"/>
        <v>0</v>
      </c>
      <c r="AN453" s="888">
        <f t="shared" si="685"/>
        <v>0</v>
      </c>
      <c r="AO453" s="888">
        <f t="shared" si="685"/>
        <v>0</v>
      </c>
      <c r="AP453" s="248"/>
      <c r="AQ453" s="248"/>
      <c r="AR453" s="888">
        <f t="shared" si="685"/>
        <v>0</v>
      </c>
      <c r="AS453" s="888">
        <f t="shared" si="685"/>
        <v>0</v>
      </c>
      <c r="AT453" s="888">
        <f t="shared" si="685"/>
        <v>0</v>
      </c>
      <c r="AU453" s="888">
        <f t="shared" si="685"/>
        <v>0</v>
      </c>
      <c r="AV453" s="248"/>
      <c r="AW453" s="248"/>
      <c r="AX453" s="888">
        <f t="shared" si="685"/>
        <v>0</v>
      </c>
      <c r="AY453" s="888">
        <f t="shared" si="685"/>
        <v>0</v>
      </c>
      <c r="AZ453" s="888">
        <f t="shared" si="685"/>
        <v>0</v>
      </c>
      <c r="BA453" s="888">
        <f t="shared" si="685"/>
        <v>0</v>
      </c>
      <c r="BB453" s="248"/>
      <c r="BC453" s="248"/>
      <c r="BD453" s="248"/>
      <c r="BE453" s="248"/>
      <c r="BF453" s="248"/>
      <c r="BG453" s="855"/>
      <c r="BH453" s="1301"/>
      <c r="BI453" s="656" t="e">
        <f>#REF!-AL453</f>
        <v>#REF!</v>
      </c>
      <c r="BJ453" s="1073">
        <f t="shared" si="602"/>
        <v>0</v>
      </c>
      <c r="BK453" s="1145">
        <f t="shared" si="603"/>
        <v>0</v>
      </c>
    </row>
    <row r="454" spans="2:63" s="228" customFormat="1" ht="84" hidden="1" customHeight="1">
      <c r="B454" s="848"/>
      <c r="C454" s="876"/>
      <c r="D454" s="1020"/>
      <c r="E454" s="855"/>
      <c r="F454" s="855"/>
      <c r="G454" s="923"/>
      <c r="H454" s="855"/>
      <c r="I454" s="855"/>
      <c r="J454" s="855"/>
      <c r="K454" s="855"/>
      <c r="L454" s="923"/>
      <c r="M454" s="881"/>
      <c r="N454" s="922"/>
      <c r="O454" s="259"/>
      <c r="P454" s="818"/>
      <c r="Q454" s="922"/>
      <c r="R454" s="259"/>
      <c r="S454" s="259"/>
      <c r="T454" s="818"/>
      <c r="U454" s="259"/>
      <c r="V454" s="818"/>
      <c r="W454" s="1061"/>
      <c r="X454" s="1061"/>
      <c r="Y454" s="1061"/>
      <c r="Z454" s="248"/>
      <c r="AA454" s="1061"/>
      <c r="AB454" s="1061"/>
      <c r="AC454" s="1061"/>
      <c r="AD454" s="248"/>
      <c r="AE454" s="248"/>
      <c r="AF454" s="248"/>
      <c r="AG454" s="1061"/>
      <c r="AH454" s="877"/>
      <c r="AI454" s="1061"/>
      <c r="AJ454" s="855"/>
      <c r="AK454" s="855"/>
      <c r="AL454" s="855"/>
      <c r="AM454" s="855"/>
      <c r="AN454" s="855"/>
      <c r="AO454" s="248"/>
      <c r="AP454" s="248"/>
      <c r="AQ454" s="248"/>
      <c r="AR454" s="855"/>
      <c r="AS454" s="855"/>
      <c r="AT454" s="855"/>
      <c r="AU454" s="248"/>
      <c r="AV454" s="248"/>
      <c r="AW454" s="248"/>
      <c r="AX454" s="855"/>
      <c r="AY454" s="855"/>
      <c r="AZ454" s="855"/>
      <c r="BA454" s="248"/>
      <c r="BB454" s="248"/>
      <c r="BC454" s="248"/>
      <c r="BD454" s="248"/>
      <c r="BE454" s="248"/>
      <c r="BF454" s="2487"/>
      <c r="BG454" s="855"/>
      <c r="BH454" s="1301"/>
      <c r="BI454" s="656"/>
      <c r="BJ454" s="1073"/>
      <c r="BK454" s="1145">
        <f t="shared" si="603"/>
        <v>0</v>
      </c>
    </row>
    <row r="455" spans="2:63" s="228" customFormat="1" ht="36.950000000000003" hidden="1" customHeight="1">
      <c r="B455" s="871"/>
      <c r="C455" s="875" t="s">
        <v>815</v>
      </c>
      <c r="D455" s="900">
        <f>D456</f>
        <v>0</v>
      </c>
      <c r="E455" s="248">
        <f t="shared" ref="E455:M455" si="686">E456</f>
        <v>0</v>
      </c>
      <c r="F455" s="248"/>
      <c r="G455" s="248">
        <f t="shared" si="686"/>
        <v>0</v>
      </c>
      <c r="H455" s="248">
        <f t="shared" si="686"/>
        <v>0</v>
      </c>
      <c r="I455" s="248">
        <f t="shared" si="686"/>
        <v>0</v>
      </c>
      <c r="J455" s="248">
        <f t="shared" si="686"/>
        <v>0</v>
      </c>
      <c r="K455" s="248">
        <f t="shared" si="686"/>
        <v>0</v>
      </c>
      <c r="L455" s="248">
        <f t="shared" si="686"/>
        <v>0</v>
      </c>
      <c r="M455" s="1067">
        <f t="shared" si="686"/>
        <v>0</v>
      </c>
      <c r="N455" s="259"/>
      <c r="O455" s="259"/>
      <c r="P455" s="259"/>
      <c r="Q455" s="259"/>
      <c r="R455" s="259"/>
      <c r="S455" s="259"/>
      <c r="T455" s="259"/>
      <c r="U455" s="259"/>
      <c r="V455" s="259"/>
      <c r="W455" s="248">
        <f t="shared" ref="W455:BA455" si="687">W456</f>
        <v>0</v>
      </c>
      <c r="X455" s="248">
        <f t="shared" si="687"/>
        <v>0</v>
      </c>
      <c r="Y455" s="248">
        <f t="shared" si="687"/>
        <v>0</v>
      </c>
      <c r="Z455" s="248">
        <f t="shared" si="687"/>
        <v>0</v>
      </c>
      <c r="AA455" s="248">
        <f t="shared" si="687"/>
        <v>0</v>
      </c>
      <c r="AB455" s="248">
        <f t="shared" si="687"/>
        <v>0</v>
      </c>
      <c r="AC455" s="248">
        <f t="shared" si="687"/>
        <v>0</v>
      </c>
      <c r="AD455" s="248">
        <f t="shared" si="687"/>
        <v>0</v>
      </c>
      <c r="AE455" s="248">
        <f t="shared" si="687"/>
        <v>0</v>
      </c>
      <c r="AF455" s="248">
        <f t="shared" si="687"/>
        <v>0</v>
      </c>
      <c r="AG455" s="248">
        <f t="shared" si="687"/>
        <v>0</v>
      </c>
      <c r="AH455" s="248">
        <f t="shared" si="687"/>
        <v>0</v>
      </c>
      <c r="AI455" s="248">
        <f t="shared" si="687"/>
        <v>0</v>
      </c>
      <c r="AJ455" s="248">
        <f t="shared" si="687"/>
        <v>0</v>
      </c>
      <c r="AK455" s="248">
        <f t="shared" si="687"/>
        <v>0</v>
      </c>
      <c r="AL455" s="248">
        <f t="shared" si="687"/>
        <v>0</v>
      </c>
      <c r="AM455" s="248">
        <f t="shared" si="687"/>
        <v>0</v>
      </c>
      <c r="AN455" s="248">
        <f t="shared" si="687"/>
        <v>0</v>
      </c>
      <c r="AO455" s="248">
        <f t="shared" si="687"/>
        <v>0</v>
      </c>
      <c r="AP455" s="248"/>
      <c r="AQ455" s="248"/>
      <c r="AR455" s="248">
        <f t="shared" si="687"/>
        <v>0</v>
      </c>
      <c r="AS455" s="248">
        <f t="shared" si="687"/>
        <v>0</v>
      </c>
      <c r="AT455" s="248">
        <f t="shared" si="687"/>
        <v>0</v>
      </c>
      <c r="AU455" s="248">
        <f t="shared" si="687"/>
        <v>0</v>
      </c>
      <c r="AV455" s="248"/>
      <c r="AW455" s="248"/>
      <c r="AX455" s="248">
        <f t="shared" si="687"/>
        <v>0</v>
      </c>
      <c r="AY455" s="248">
        <f t="shared" si="687"/>
        <v>0</v>
      </c>
      <c r="AZ455" s="248">
        <f t="shared" si="687"/>
        <v>0</v>
      </c>
      <c r="BA455" s="248">
        <f t="shared" si="687"/>
        <v>0</v>
      </c>
      <c r="BB455" s="248"/>
      <c r="BC455" s="248"/>
      <c r="BD455" s="248"/>
      <c r="BE455" s="248"/>
      <c r="BF455" s="248"/>
      <c r="BG455" s="855"/>
      <c r="BH455" s="1301">
        <f>AA455-(AF455+AI455+AL455)</f>
        <v>0</v>
      </c>
      <c r="BI455" s="656" t="e">
        <f>#REF!-AL455</f>
        <v>#REF!</v>
      </c>
      <c r="BJ455" s="1073">
        <f t="shared" si="602"/>
        <v>0</v>
      </c>
      <c r="BK455" s="1145">
        <f t="shared" si="603"/>
        <v>0</v>
      </c>
    </row>
    <row r="456" spans="2:63" s="228" customFormat="1" ht="45.6" hidden="1" customHeight="1">
      <c r="B456" s="848"/>
      <c r="C456" s="940"/>
      <c r="D456" s="1020"/>
      <c r="E456" s="855"/>
      <c r="F456" s="855"/>
      <c r="G456" s="923"/>
      <c r="H456" s="855"/>
      <c r="I456" s="855"/>
      <c r="J456" s="855"/>
      <c r="K456" s="855"/>
      <c r="L456" s="923"/>
      <c r="M456" s="881"/>
      <c r="N456" s="922"/>
      <c r="O456" s="259"/>
      <c r="P456" s="259"/>
      <c r="Q456" s="1025"/>
      <c r="R456" s="922"/>
      <c r="S456" s="1063"/>
      <c r="T456" s="818"/>
      <c r="U456" s="259"/>
      <c r="V456" s="259"/>
      <c r="W456" s="877"/>
      <c r="X456" s="923"/>
      <c r="Y456" s="877"/>
      <c r="Z456" s="248"/>
      <c r="AA456" s="923"/>
      <c r="AB456" s="923"/>
      <c r="AC456" s="923"/>
      <c r="AD456" s="248"/>
      <c r="AE456" s="248"/>
      <c r="AF456" s="923"/>
      <c r="AG456" s="923"/>
      <c r="AH456" s="877"/>
      <c r="AI456" s="923"/>
      <c r="AJ456" s="855"/>
      <c r="AK456" s="855"/>
      <c r="AL456" s="855"/>
      <c r="AM456" s="855"/>
      <c r="AN456" s="248"/>
      <c r="AO456" s="248"/>
      <c r="AP456" s="248"/>
      <c r="AQ456" s="248"/>
      <c r="AR456" s="855"/>
      <c r="AS456" s="855"/>
      <c r="AT456" s="248"/>
      <c r="AU456" s="248"/>
      <c r="AV456" s="248"/>
      <c r="AW456" s="248"/>
      <c r="AX456" s="855"/>
      <c r="AY456" s="855"/>
      <c r="AZ456" s="248"/>
      <c r="BA456" s="248"/>
      <c r="BB456" s="248"/>
      <c r="BC456" s="248"/>
      <c r="BD456" s="248"/>
      <c r="BE456" s="248"/>
      <c r="BF456" s="638"/>
      <c r="BG456" s="855"/>
      <c r="BH456" s="1301"/>
      <c r="BI456" s="656"/>
      <c r="BJ456" s="1073"/>
      <c r="BK456" s="1145">
        <f t="shared" si="603"/>
        <v>0</v>
      </c>
    </row>
    <row r="457" spans="2:63" s="228" customFormat="1" ht="16.5" hidden="1" customHeight="1">
      <c r="B457" s="920"/>
      <c r="C457" s="849"/>
      <c r="D457" s="1020"/>
      <c r="E457" s="855"/>
      <c r="F457" s="855"/>
      <c r="G457" s="923"/>
      <c r="H457" s="923"/>
      <c r="I457" s="855"/>
      <c r="J457" s="855"/>
      <c r="K457" s="855"/>
      <c r="L457" s="923"/>
      <c r="M457" s="881"/>
      <c r="N457" s="922"/>
      <c r="O457" s="259"/>
      <c r="P457" s="259"/>
      <c r="Q457" s="922"/>
      <c r="R457" s="922"/>
      <c r="S457" s="1063"/>
      <c r="T457" s="818"/>
      <c r="U457" s="259"/>
      <c r="V457" s="259"/>
      <c r="W457" s="923"/>
      <c r="X457" s="923"/>
      <c r="Y457" s="923"/>
      <c r="Z457" s="248"/>
      <c r="AA457" s="923"/>
      <c r="AB457" s="923"/>
      <c r="AC457" s="248"/>
      <c r="AD457" s="248"/>
      <c r="AE457" s="248"/>
      <c r="AF457" s="248"/>
      <c r="AG457" s="923"/>
      <c r="AH457" s="877"/>
      <c r="AI457" s="923"/>
      <c r="AJ457" s="923"/>
      <c r="AK457" s="910"/>
      <c r="AL457" s="910"/>
      <c r="AM457" s="910"/>
      <c r="AN457" s="248"/>
      <c r="AO457" s="248"/>
      <c r="AP457" s="248"/>
      <c r="AQ457" s="248"/>
      <c r="AR457" s="910"/>
      <c r="AS457" s="910"/>
      <c r="AT457" s="248"/>
      <c r="AU457" s="248"/>
      <c r="AV457" s="248"/>
      <c r="AW457" s="248"/>
      <c r="AX457" s="910"/>
      <c r="AY457" s="910"/>
      <c r="AZ457" s="248"/>
      <c r="BA457" s="248"/>
      <c r="BB457" s="248"/>
      <c r="BC457" s="248"/>
      <c r="BD457" s="248"/>
      <c r="BE457" s="248"/>
      <c r="BF457" s="248"/>
      <c r="BG457" s="855"/>
      <c r="BH457" s="1301"/>
      <c r="BI457" s="656" t="e">
        <f>#REF!-AL457</f>
        <v>#REF!</v>
      </c>
      <c r="BJ457" s="1073">
        <f t="shared" si="602"/>
        <v>0</v>
      </c>
      <c r="BK457" s="1145">
        <f t="shared" si="603"/>
        <v>0</v>
      </c>
    </row>
    <row r="458" spans="2:63" s="228" customFormat="1" ht="47.1" customHeight="1">
      <c r="B458" s="871" t="s">
        <v>74</v>
      </c>
      <c r="C458" s="875" t="s">
        <v>116</v>
      </c>
      <c r="D458" s="900">
        <f t="shared" ref="D458:M458" si="688">D459+D468</f>
        <v>1</v>
      </c>
      <c r="E458" s="248">
        <f t="shared" si="688"/>
        <v>0</v>
      </c>
      <c r="F458" s="248">
        <f t="shared" si="688"/>
        <v>0</v>
      </c>
      <c r="G458" s="248">
        <f t="shared" si="688"/>
        <v>0</v>
      </c>
      <c r="H458" s="248">
        <f t="shared" si="688"/>
        <v>0</v>
      </c>
      <c r="I458" s="248">
        <f t="shared" si="688"/>
        <v>1</v>
      </c>
      <c r="J458" s="248">
        <f t="shared" si="688"/>
        <v>10000</v>
      </c>
      <c r="K458" s="248">
        <f t="shared" si="688"/>
        <v>0</v>
      </c>
      <c r="L458" s="248">
        <f t="shared" si="688"/>
        <v>1</v>
      </c>
      <c r="M458" s="248">
        <f t="shared" si="688"/>
        <v>0</v>
      </c>
      <c r="N458" s="259"/>
      <c r="O458" s="259"/>
      <c r="P458" s="259"/>
      <c r="Q458" s="259"/>
      <c r="R458" s="259"/>
      <c r="S458" s="259"/>
      <c r="T458" s="259"/>
      <c r="U458" s="259"/>
      <c r="V458" s="259"/>
      <c r="W458" s="248">
        <f t="shared" ref="W458:AP458" si="689">W459+W468</f>
        <v>45000</v>
      </c>
      <c r="X458" s="248">
        <f t="shared" si="689"/>
        <v>0</v>
      </c>
      <c r="Y458" s="248">
        <f t="shared" si="689"/>
        <v>45000</v>
      </c>
      <c r="Z458" s="248">
        <f t="shared" si="689"/>
        <v>0</v>
      </c>
      <c r="AA458" s="248">
        <f t="shared" si="689"/>
        <v>31500</v>
      </c>
      <c r="AB458" s="248">
        <f t="shared" si="689"/>
        <v>31500</v>
      </c>
      <c r="AC458" s="248">
        <f t="shared" si="689"/>
        <v>0</v>
      </c>
      <c r="AD458" s="248">
        <f t="shared" si="689"/>
        <v>0</v>
      </c>
      <c r="AE458" s="248">
        <f t="shared" si="689"/>
        <v>0</v>
      </c>
      <c r="AF458" s="248">
        <f t="shared" si="689"/>
        <v>0</v>
      </c>
      <c r="AG458" s="248">
        <f t="shared" si="689"/>
        <v>8000</v>
      </c>
      <c r="AH458" s="248">
        <f t="shared" si="689"/>
        <v>4000</v>
      </c>
      <c r="AI458" s="248">
        <f t="shared" si="689"/>
        <v>10000</v>
      </c>
      <c r="AJ458" s="248">
        <f t="shared" si="689"/>
        <v>10000</v>
      </c>
      <c r="AK458" s="248">
        <f t="shared" si="689"/>
        <v>10000</v>
      </c>
      <c r="AL458" s="248">
        <f t="shared" si="689"/>
        <v>10000</v>
      </c>
      <c r="AM458" s="248">
        <f t="shared" si="689"/>
        <v>10000</v>
      </c>
      <c r="AN458" s="248">
        <f t="shared" si="689"/>
        <v>0</v>
      </c>
      <c r="AO458" s="248">
        <f t="shared" si="689"/>
        <v>0</v>
      </c>
      <c r="AP458" s="248">
        <f t="shared" si="689"/>
        <v>0</v>
      </c>
      <c r="AQ458" s="248"/>
      <c r="AR458" s="248">
        <f t="shared" ref="AR458:AV458" si="690">AR459+AR468</f>
        <v>5175.2439999999997</v>
      </c>
      <c r="AS458" s="248">
        <f t="shared" si="690"/>
        <v>5175.2439999999997</v>
      </c>
      <c r="AT458" s="248">
        <f t="shared" si="690"/>
        <v>0</v>
      </c>
      <c r="AU458" s="248">
        <f t="shared" si="690"/>
        <v>0</v>
      </c>
      <c r="AV458" s="248">
        <f t="shared" si="690"/>
        <v>0</v>
      </c>
      <c r="AW458" s="248"/>
      <c r="AX458" s="248">
        <f t="shared" ref="AX458:BB458" si="691">AX459+AX468</f>
        <v>14194</v>
      </c>
      <c r="AY458" s="248">
        <f t="shared" si="691"/>
        <v>14194</v>
      </c>
      <c r="AZ458" s="248">
        <f t="shared" si="691"/>
        <v>0</v>
      </c>
      <c r="BA458" s="248">
        <f t="shared" si="691"/>
        <v>0</v>
      </c>
      <c r="BB458" s="248">
        <f t="shared" si="691"/>
        <v>0</v>
      </c>
      <c r="BC458" s="248"/>
      <c r="BD458" s="248"/>
      <c r="BE458" s="248"/>
      <c r="BF458" s="248"/>
      <c r="BG458" s="855"/>
      <c r="BH458" s="1301">
        <f t="shared" ref="BH458:BH472" si="692">AA458-(AF458+AI458+AL458)</f>
        <v>11500</v>
      </c>
      <c r="BI458" s="656" t="e">
        <f>#REF!-AL458</f>
        <v>#REF!</v>
      </c>
      <c r="BJ458" s="1073">
        <f t="shared" si="602"/>
        <v>4194</v>
      </c>
      <c r="BK458" s="1145">
        <f t="shared" si="603"/>
        <v>7306</v>
      </c>
    </row>
    <row r="459" spans="2:63" s="693" customFormat="1" ht="18" customHeight="1">
      <c r="B459" s="839" t="s">
        <v>86</v>
      </c>
      <c r="C459" s="901" t="s">
        <v>87</v>
      </c>
      <c r="D459" s="1411">
        <f t="shared" ref="D459:J459" si="693">D460+D463+D466</f>
        <v>1</v>
      </c>
      <c r="E459" s="902">
        <f t="shared" si="693"/>
        <v>0</v>
      </c>
      <c r="F459" s="902">
        <f t="shared" si="693"/>
        <v>0</v>
      </c>
      <c r="G459" s="902">
        <f t="shared" si="693"/>
        <v>0</v>
      </c>
      <c r="H459" s="902">
        <f t="shared" si="693"/>
        <v>0</v>
      </c>
      <c r="I459" s="902">
        <f t="shared" si="693"/>
        <v>1</v>
      </c>
      <c r="J459" s="902">
        <f t="shared" si="693"/>
        <v>10000</v>
      </c>
      <c r="K459" s="902">
        <f t="shared" ref="K459:M459" si="694">K463+K466</f>
        <v>0</v>
      </c>
      <c r="L459" s="902">
        <f t="shared" si="694"/>
        <v>1</v>
      </c>
      <c r="M459" s="844">
        <f t="shared" si="694"/>
        <v>0</v>
      </c>
      <c r="N459" s="841"/>
      <c r="O459" s="841"/>
      <c r="P459" s="841"/>
      <c r="Q459" s="841"/>
      <c r="R459" s="841"/>
      <c r="S459" s="841"/>
      <c r="T459" s="841"/>
      <c r="U459" s="841"/>
      <c r="V459" s="841"/>
      <c r="W459" s="902">
        <f>W460+W463+W466</f>
        <v>45000</v>
      </c>
      <c r="X459" s="902">
        <f t="shared" ref="X459" si="695">X463+X466</f>
        <v>0</v>
      </c>
      <c r="Y459" s="902">
        <f t="shared" ref="Y459:AP459" si="696">Y460+Y463+Y466</f>
        <v>45000</v>
      </c>
      <c r="Z459" s="902">
        <f t="shared" si="696"/>
        <v>0</v>
      </c>
      <c r="AA459" s="902">
        <f t="shared" si="696"/>
        <v>31500</v>
      </c>
      <c r="AB459" s="902">
        <f t="shared" si="696"/>
        <v>31500</v>
      </c>
      <c r="AC459" s="902">
        <f t="shared" si="696"/>
        <v>0</v>
      </c>
      <c r="AD459" s="902">
        <f t="shared" si="696"/>
        <v>0</v>
      </c>
      <c r="AE459" s="902">
        <f t="shared" si="696"/>
        <v>0</v>
      </c>
      <c r="AF459" s="902">
        <f t="shared" si="696"/>
        <v>0</v>
      </c>
      <c r="AG459" s="902">
        <f t="shared" si="696"/>
        <v>8000</v>
      </c>
      <c r="AH459" s="902">
        <f t="shared" si="696"/>
        <v>4000</v>
      </c>
      <c r="AI459" s="902">
        <f t="shared" si="696"/>
        <v>10000</v>
      </c>
      <c r="AJ459" s="902">
        <f t="shared" si="696"/>
        <v>10000</v>
      </c>
      <c r="AK459" s="902">
        <f t="shared" si="696"/>
        <v>10000</v>
      </c>
      <c r="AL459" s="902">
        <f t="shared" si="696"/>
        <v>10000</v>
      </c>
      <c r="AM459" s="902">
        <f t="shared" si="696"/>
        <v>10000</v>
      </c>
      <c r="AN459" s="902">
        <f t="shared" si="696"/>
        <v>0</v>
      </c>
      <c r="AO459" s="902">
        <f t="shared" si="696"/>
        <v>0</v>
      </c>
      <c r="AP459" s="902">
        <f t="shared" si="696"/>
        <v>0</v>
      </c>
      <c r="AQ459" s="902"/>
      <c r="AR459" s="902">
        <f t="shared" ref="AR459:AV459" si="697">AR460+AR463+AR466</f>
        <v>5175.2439999999997</v>
      </c>
      <c r="AS459" s="902">
        <f t="shared" si="697"/>
        <v>5175.2439999999997</v>
      </c>
      <c r="AT459" s="902">
        <f t="shared" si="697"/>
        <v>0</v>
      </c>
      <c r="AU459" s="902">
        <f t="shared" si="697"/>
        <v>0</v>
      </c>
      <c r="AV459" s="902">
        <f t="shared" si="697"/>
        <v>0</v>
      </c>
      <c r="AW459" s="902"/>
      <c r="AX459" s="902">
        <f t="shared" ref="AX459:BB459" si="698">AX460+AX463+AX466</f>
        <v>14194</v>
      </c>
      <c r="AY459" s="902">
        <f t="shared" si="698"/>
        <v>14194</v>
      </c>
      <c r="AZ459" s="902">
        <f t="shared" si="698"/>
        <v>0</v>
      </c>
      <c r="BA459" s="902">
        <f t="shared" si="698"/>
        <v>0</v>
      </c>
      <c r="BB459" s="902">
        <f t="shared" si="698"/>
        <v>0</v>
      </c>
      <c r="BC459" s="902"/>
      <c r="BD459" s="902"/>
      <c r="BE459" s="902"/>
      <c r="BF459" s="902"/>
      <c r="BG459" s="847"/>
      <c r="BH459" s="2197">
        <f t="shared" si="692"/>
        <v>11500</v>
      </c>
      <c r="BI459" s="2198" t="e">
        <f>#REF!-AL459</f>
        <v>#REF!</v>
      </c>
      <c r="BJ459" s="1073">
        <f t="shared" si="602"/>
        <v>4194</v>
      </c>
      <c r="BK459" s="1145">
        <f t="shared" si="603"/>
        <v>7306</v>
      </c>
    </row>
    <row r="460" spans="2:63" s="228" customFormat="1" ht="37.5" hidden="1" customHeight="1">
      <c r="B460" s="871"/>
      <c r="C460" s="875" t="s">
        <v>787</v>
      </c>
      <c r="D460" s="900">
        <f>SUM(D461:D462)</f>
        <v>0</v>
      </c>
      <c r="E460" s="248">
        <f t="shared" ref="E460" si="699">SUM(E461:E462)</f>
        <v>0</v>
      </c>
      <c r="F460" s="248"/>
      <c r="G460" s="248">
        <f t="shared" ref="G460:M460" si="700">SUM(G461:G462)</f>
        <v>0</v>
      </c>
      <c r="H460" s="248">
        <f t="shared" si="700"/>
        <v>0</v>
      </c>
      <c r="I460" s="248">
        <f t="shared" si="700"/>
        <v>0</v>
      </c>
      <c r="J460" s="248">
        <f t="shared" si="700"/>
        <v>0</v>
      </c>
      <c r="K460" s="248">
        <f t="shared" si="700"/>
        <v>0</v>
      </c>
      <c r="L460" s="248">
        <f t="shared" si="700"/>
        <v>0</v>
      </c>
      <c r="M460" s="1067">
        <f t="shared" si="700"/>
        <v>0</v>
      </c>
      <c r="N460" s="259"/>
      <c r="O460" s="259"/>
      <c r="P460" s="259"/>
      <c r="Q460" s="259"/>
      <c r="R460" s="259"/>
      <c r="S460" s="259"/>
      <c r="T460" s="259"/>
      <c r="U460" s="259"/>
      <c r="V460" s="259"/>
      <c r="W460" s="248">
        <f t="shared" ref="W460:AO460" si="701">SUM(W461:W462)</f>
        <v>0</v>
      </c>
      <c r="X460" s="248">
        <f t="shared" si="701"/>
        <v>0</v>
      </c>
      <c r="Y460" s="248">
        <f t="shared" si="701"/>
        <v>0</v>
      </c>
      <c r="Z460" s="248">
        <f t="shared" si="701"/>
        <v>0</v>
      </c>
      <c r="AA460" s="248">
        <f t="shared" si="701"/>
        <v>0</v>
      </c>
      <c r="AB460" s="248">
        <f t="shared" si="701"/>
        <v>0</v>
      </c>
      <c r="AC460" s="248">
        <f t="shared" si="701"/>
        <v>0</v>
      </c>
      <c r="AD460" s="248">
        <f t="shared" si="701"/>
        <v>0</v>
      </c>
      <c r="AE460" s="248">
        <f t="shared" si="701"/>
        <v>0</v>
      </c>
      <c r="AF460" s="248">
        <f t="shared" si="701"/>
        <v>0</v>
      </c>
      <c r="AG460" s="248">
        <f t="shared" si="701"/>
        <v>0</v>
      </c>
      <c r="AH460" s="248">
        <f t="shared" si="701"/>
        <v>0</v>
      </c>
      <c r="AI460" s="248">
        <f t="shared" si="701"/>
        <v>0</v>
      </c>
      <c r="AJ460" s="248">
        <f t="shared" si="701"/>
        <v>0</v>
      </c>
      <c r="AK460" s="248">
        <f t="shared" si="701"/>
        <v>0</v>
      </c>
      <c r="AL460" s="248">
        <f t="shared" si="701"/>
        <v>0</v>
      </c>
      <c r="AM460" s="248">
        <f t="shared" si="701"/>
        <v>0</v>
      </c>
      <c r="AN460" s="248">
        <f t="shared" si="701"/>
        <v>0</v>
      </c>
      <c r="AO460" s="248">
        <f t="shared" si="701"/>
        <v>0</v>
      </c>
      <c r="AP460" s="248"/>
      <c r="AQ460" s="248"/>
      <c r="AR460" s="248">
        <f t="shared" ref="AR460:AU460" si="702">SUM(AR461:AR462)</f>
        <v>0</v>
      </c>
      <c r="AS460" s="248">
        <f t="shared" si="702"/>
        <v>0</v>
      </c>
      <c r="AT460" s="248">
        <f t="shared" si="702"/>
        <v>0</v>
      </c>
      <c r="AU460" s="248">
        <f t="shared" si="702"/>
        <v>0</v>
      </c>
      <c r="AV460" s="248"/>
      <c r="AW460" s="248"/>
      <c r="AX460" s="248">
        <f t="shared" ref="AX460:BA460" si="703">SUM(AX461:AX462)</f>
        <v>0</v>
      </c>
      <c r="AY460" s="248">
        <f t="shared" si="703"/>
        <v>0</v>
      </c>
      <c r="AZ460" s="248">
        <f t="shared" si="703"/>
        <v>0</v>
      </c>
      <c r="BA460" s="248">
        <f t="shared" si="703"/>
        <v>0</v>
      </c>
      <c r="BB460" s="248"/>
      <c r="BC460" s="248"/>
      <c r="BD460" s="248"/>
      <c r="BE460" s="248"/>
      <c r="BF460" s="248"/>
      <c r="BG460" s="855"/>
      <c r="BH460" s="1301">
        <f t="shared" si="692"/>
        <v>0</v>
      </c>
      <c r="BI460" s="656" t="e">
        <f>#REF!-AL460</f>
        <v>#REF!</v>
      </c>
      <c r="BJ460" s="1073">
        <f t="shared" si="602"/>
        <v>0</v>
      </c>
      <c r="BK460" s="1145">
        <f t="shared" si="603"/>
        <v>0</v>
      </c>
    </row>
    <row r="461" spans="2:63" s="228" customFormat="1" ht="48.95" hidden="1" customHeight="1">
      <c r="B461" s="848"/>
      <c r="C461" s="897"/>
      <c r="D461" s="1020"/>
      <c r="E461" s="855"/>
      <c r="F461" s="855"/>
      <c r="G461" s="923"/>
      <c r="H461" s="855"/>
      <c r="I461" s="855"/>
      <c r="J461" s="855"/>
      <c r="K461" s="855"/>
      <c r="L461" s="923"/>
      <c r="M461" s="881"/>
      <c r="N461" s="922"/>
      <c r="O461" s="259"/>
      <c r="P461" s="259"/>
      <c r="Q461" s="922"/>
      <c r="R461" s="922"/>
      <c r="S461" s="818"/>
      <c r="T461" s="818"/>
      <c r="U461" s="259"/>
      <c r="V461" s="259"/>
      <c r="W461" s="923"/>
      <c r="X461" s="923"/>
      <c r="Y461" s="923"/>
      <c r="Z461" s="248"/>
      <c r="AA461" s="923"/>
      <c r="AB461" s="923"/>
      <c r="AC461" s="248"/>
      <c r="AD461" s="248"/>
      <c r="AE461" s="248"/>
      <c r="AF461" s="923"/>
      <c r="AG461" s="923"/>
      <c r="AH461" s="877"/>
      <c r="AI461" s="923"/>
      <c r="AJ461" s="855"/>
      <c r="AK461" s="910"/>
      <c r="AL461" s="855"/>
      <c r="AM461" s="910"/>
      <c r="AN461" s="248"/>
      <c r="AO461" s="248"/>
      <c r="AP461" s="248"/>
      <c r="AQ461" s="248"/>
      <c r="AR461" s="855"/>
      <c r="AS461" s="910"/>
      <c r="AT461" s="248"/>
      <c r="AU461" s="248"/>
      <c r="AV461" s="248"/>
      <c r="AW461" s="248"/>
      <c r="AX461" s="855"/>
      <c r="AY461" s="910"/>
      <c r="AZ461" s="248"/>
      <c r="BA461" s="248"/>
      <c r="BB461" s="248"/>
      <c r="BC461" s="248"/>
      <c r="BD461" s="248"/>
      <c r="BE461" s="248"/>
      <c r="BF461" s="638"/>
      <c r="BG461" s="855"/>
      <c r="BH461" s="1301"/>
      <c r="BI461" s="656"/>
      <c r="BJ461" s="1073"/>
      <c r="BK461" s="1145">
        <f t="shared" si="603"/>
        <v>0</v>
      </c>
    </row>
    <row r="462" spans="2:63" s="228" customFormat="1" ht="85.5" hidden="1" customHeight="1">
      <c r="B462" s="848"/>
      <c r="C462" s="897"/>
      <c r="D462" s="1020"/>
      <c r="E462" s="855"/>
      <c r="F462" s="855"/>
      <c r="G462" s="923"/>
      <c r="H462" s="855"/>
      <c r="I462" s="855"/>
      <c r="J462" s="855"/>
      <c r="K462" s="855"/>
      <c r="L462" s="923"/>
      <c r="M462" s="881"/>
      <c r="N462" s="922"/>
      <c r="O462" s="259"/>
      <c r="P462" s="259"/>
      <c r="Q462" s="922"/>
      <c r="R462" s="922"/>
      <c r="S462" s="818"/>
      <c r="T462" s="818"/>
      <c r="U462" s="259"/>
      <c r="V462" s="259"/>
      <c r="W462" s="923"/>
      <c r="X462" s="923"/>
      <c r="Y462" s="923"/>
      <c r="Z462" s="248"/>
      <c r="AA462" s="923"/>
      <c r="AB462" s="923"/>
      <c r="AC462" s="248"/>
      <c r="AD462" s="248"/>
      <c r="AE462" s="248"/>
      <c r="AF462" s="248"/>
      <c r="AG462" s="923"/>
      <c r="AH462" s="877"/>
      <c r="AI462" s="923"/>
      <c r="AJ462" s="855"/>
      <c r="AK462" s="910"/>
      <c r="AL462" s="855"/>
      <c r="AM462" s="910"/>
      <c r="AN462" s="248"/>
      <c r="AO462" s="248"/>
      <c r="AP462" s="248"/>
      <c r="AQ462" s="248"/>
      <c r="AR462" s="855"/>
      <c r="AS462" s="910"/>
      <c r="AT462" s="248"/>
      <c r="AU462" s="248"/>
      <c r="AV462" s="248"/>
      <c r="AW462" s="248"/>
      <c r="AX462" s="855"/>
      <c r="AY462" s="910"/>
      <c r="AZ462" s="248"/>
      <c r="BA462" s="248"/>
      <c r="BB462" s="248"/>
      <c r="BC462" s="248"/>
      <c r="BD462" s="248"/>
      <c r="BE462" s="248"/>
      <c r="BF462" s="638"/>
      <c r="BG462" s="855"/>
      <c r="BH462" s="1301"/>
      <c r="BI462" s="656"/>
      <c r="BJ462" s="1073"/>
      <c r="BK462" s="1145">
        <f t="shared" si="603"/>
        <v>0</v>
      </c>
    </row>
    <row r="463" spans="2:63" s="228" customFormat="1" ht="30.6" customHeight="1">
      <c r="B463" s="871"/>
      <c r="C463" s="875" t="s">
        <v>813</v>
      </c>
      <c r="D463" s="900">
        <f t="shared" ref="D463:M463" si="704">D464+D465</f>
        <v>1</v>
      </c>
      <c r="E463" s="248">
        <f t="shared" si="704"/>
        <v>0</v>
      </c>
      <c r="F463" s="248">
        <f t="shared" si="704"/>
        <v>0</v>
      </c>
      <c r="G463" s="248">
        <f t="shared" si="704"/>
        <v>0</v>
      </c>
      <c r="H463" s="248">
        <f t="shared" si="704"/>
        <v>0</v>
      </c>
      <c r="I463" s="248">
        <f t="shared" si="704"/>
        <v>1</v>
      </c>
      <c r="J463" s="248">
        <f t="shared" si="704"/>
        <v>10000</v>
      </c>
      <c r="K463" s="248">
        <f t="shared" si="704"/>
        <v>0</v>
      </c>
      <c r="L463" s="248">
        <f t="shared" si="704"/>
        <v>1</v>
      </c>
      <c r="M463" s="1067">
        <f t="shared" si="704"/>
        <v>0</v>
      </c>
      <c r="N463" s="259"/>
      <c r="O463" s="259"/>
      <c r="P463" s="259"/>
      <c r="Q463" s="259"/>
      <c r="R463" s="259"/>
      <c r="S463" s="259"/>
      <c r="T463" s="259"/>
      <c r="U463" s="259"/>
      <c r="V463" s="259"/>
      <c r="W463" s="248">
        <f t="shared" ref="W463:AP463" si="705">W464+W465</f>
        <v>45000</v>
      </c>
      <c r="X463" s="248">
        <f t="shared" si="705"/>
        <v>0</v>
      </c>
      <c r="Y463" s="248">
        <f t="shared" si="705"/>
        <v>45000</v>
      </c>
      <c r="Z463" s="248">
        <f t="shared" si="705"/>
        <v>0</v>
      </c>
      <c r="AA463" s="248">
        <f t="shared" si="705"/>
        <v>31500</v>
      </c>
      <c r="AB463" s="248">
        <f t="shared" si="705"/>
        <v>31500</v>
      </c>
      <c r="AC463" s="248">
        <f t="shared" si="705"/>
        <v>0</v>
      </c>
      <c r="AD463" s="248">
        <f t="shared" si="705"/>
        <v>0</v>
      </c>
      <c r="AE463" s="248">
        <f t="shared" si="705"/>
        <v>0</v>
      </c>
      <c r="AF463" s="248">
        <f t="shared" si="705"/>
        <v>0</v>
      </c>
      <c r="AG463" s="248">
        <f t="shared" si="705"/>
        <v>8000</v>
      </c>
      <c r="AH463" s="248">
        <f t="shared" si="705"/>
        <v>4000</v>
      </c>
      <c r="AI463" s="248">
        <f t="shared" si="705"/>
        <v>10000</v>
      </c>
      <c r="AJ463" s="248">
        <f t="shared" si="705"/>
        <v>10000</v>
      </c>
      <c r="AK463" s="248">
        <f t="shared" si="705"/>
        <v>10000</v>
      </c>
      <c r="AL463" s="248">
        <f t="shared" si="705"/>
        <v>10000</v>
      </c>
      <c r="AM463" s="248">
        <f t="shared" si="705"/>
        <v>10000</v>
      </c>
      <c r="AN463" s="248">
        <f t="shared" si="705"/>
        <v>0</v>
      </c>
      <c r="AO463" s="248">
        <f t="shared" si="705"/>
        <v>0</v>
      </c>
      <c r="AP463" s="248">
        <f t="shared" si="705"/>
        <v>0</v>
      </c>
      <c r="AQ463" s="248"/>
      <c r="AR463" s="248">
        <f t="shared" ref="AR463:AV463" si="706">AR464+AR465</f>
        <v>5175.2439999999997</v>
      </c>
      <c r="AS463" s="248">
        <f t="shared" si="706"/>
        <v>5175.2439999999997</v>
      </c>
      <c r="AT463" s="248">
        <f t="shared" si="706"/>
        <v>0</v>
      </c>
      <c r="AU463" s="248">
        <f t="shared" si="706"/>
        <v>0</v>
      </c>
      <c r="AV463" s="248">
        <f t="shared" si="706"/>
        <v>0</v>
      </c>
      <c r="AW463" s="248"/>
      <c r="AX463" s="248">
        <f t="shared" ref="AX463:BB463" si="707">AX464+AX465</f>
        <v>14194</v>
      </c>
      <c r="AY463" s="248">
        <f t="shared" si="707"/>
        <v>14194</v>
      </c>
      <c r="AZ463" s="248">
        <f t="shared" si="707"/>
        <v>0</v>
      </c>
      <c r="BA463" s="248">
        <f t="shared" si="707"/>
        <v>0</v>
      </c>
      <c r="BB463" s="248">
        <f t="shared" si="707"/>
        <v>0</v>
      </c>
      <c r="BC463" s="248"/>
      <c r="BD463" s="248"/>
      <c r="BE463" s="248"/>
      <c r="BF463" s="248"/>
      <c r="BG463" s="855"/>
      <c r="BH463" s="1301">
        <f t="shared" si="692"/>
        <v>11500</v>
      </c>
      <c r="BI463" s="656" t="e">
        <f>#REF!-AL463</f>
        <v>#REF!</v>
      </c>
      <c r="BJ463" s="1073">
        <f t="shared" si="602"/>
        <v>4194</v>
      </c>
      <c r="BK463" s="1145">
        <f t="shared" si="603"/>
        <v>7306</v>
      </c>
    </row>
    <row r="464" spans="2:63" s="228" customFormat="1" ht="63" customHeight="1">
      <c r="B464" s="848">
        <v>1</v>
      </c>
      <c r="C464" s="940" t="s">
        <v>648</v>
      </c>
      <c r="D464" s="942">
        <v>1</v>
      </c>
      <c r="E464" s="855"/>
      <c r="F464" s="855"/>
      <c r="G464" s="927"/>
      <c r="H464" s="855"/>
      <c r="I464" s="855">
        <v>1</v>
      </c>
      <c r="J464" s="855">
        <f>I464*AL464</f>
        <v>10000</v>
      </c>
      <c r="K464" s="855"/>
      <c r="L464" s="927">
        <v>1</v>
      </c>
      <c r="M464" s="881"/>
      <c r="N464" s="922" t="s">
        <v>98</v>
      </c>
      <c r="O464" s="259" t="s">
        <v>165</v>
      </c>
      <c r="P464" s="259" t="s">
        <v>166</v>
      </c>
      <c r="Q464" s="259">
        <v>7916276</v>
      </c>
      <c r="R464" s="922"/>
      <c r="S464" s="259" t="s">
        <v>169</v>
      </c>
      <c r="T464" s="259" t="s">
        <v>83</v>
      </c>
      <c r="U464" s="2186"/>
      <c r="V464" s="2186" t="s">
        <v>650</v>
      </c>
      <c r="W464" s="1061">
        <v>45000</v>
      </c>
      <c r="X464" s="1061"/>
      <c r="Y464" s="1061">
        <v>45000</v>
      </c>
      <c r="Z464" s="248"/>
      <c r="AA464" s="1061">
        <v>31500</v>
      </c>
      <c r="AB464" s="1061">
        <v>31500</v>
      </c>
      <c r="AC464" s="248"/>
      <c r="AD464" s="248"/>
      <c r="AE464" s="248"/>
      <c r="AF464" s="248"/>
      <c r="AG464" s="1061">
        <v>8000</v>
      </c>
      <c r="AH464" s="855">
        <v>4000</v>
      </c>
      <c r="AI464" s="855">
        <v>10000</v>
      </c>
      <c r="AJ464" s="855">
        <f>AF464+AI464</f>
        <v>10000</v>
      </c>
      <c r="AK464" s="1061">
        <v>10000</v>
      </c>
      <c r="AL464" s="855">
        <f t="shared" ref="AL464" si="708">AM464+AN464+AO464</f>
        <v>10000</v>
      </c>
      <c r="AM464" s="1061">
        <v>10000</v>
      </c>
      <c r="AN464" s="248"/>
      <c r="AO464" s="248"/>
      <c r="AP464" s="248"/>
      <c r="AQ464" s="248"/>
      <c r="AR464" s="855">
        <f t="shared" ref="AR464" si="709">AS464+AT464+AU464</f>
        <v>5175.2439999999997</v>
      </c>
      <c r="AS464" s="1061">
        <f>'1-NSTT'!AB150</f>
        <v>5175.2439999999997</v>
      </c>
      <c r="AT464" s="248"/>
      <c r="AU464" s="248"/>
      <c r="AV464" s="248"/>
      <c r="AW464" s="248"/>
      <c r="AX464" s="855">
        <f t="shared" ref="AX464" si="710">AY464+AZ464+BA464</f>
        <v>14194</v>
      </c>
      <c r="AY464" s="1061">
        <f>'1-NSTT'!AG150</f>
        <v>14194</v>
      </c>
      <c r="AZ464" s="248"/>
      <c r="BA464" s="248"/>
      <c r="BB464" s="248"/>
      <c r="BC464" s="248"/>
      <c r="BD464" s="248"/>
      <c r="BE464" s="248"/>
      <c r="BF464" s="1428" t="s">
        <v>2392</v>
      </c>
      <c r="BG464" s="855"/>
      <c r="BH464" s="1301">
        <f t="shared" si="692"/>
        <v>11500</v>
      </c>
      <c r="BI464" s="656" t="e">
        <f>#REF!-AL464</f>
        <v>#REF!</v>
      </c>
      <c r="BJ464" s="1073">
        <f t="shared" ref="BJ464:BJ521" si="711">AX464-AL464</f>
        <v>4194</v>
      </c>
      <c r="BK464" s="1145">
        <f t="shared" ref="BK464:BK527" si="712">AA464-AJ464-AX464</f>
        <v>7306</v>
      </c>
    </row>
    <row r="465" spans="1:85" s="228" customFormat="1" hidden="1">
      <c r="B465" s="848"/>
      <c r="C465" s="940"/>
      <c r="D465" s="942"/>
      <c r="E465" s="855"/>
      <c r="F465" s="855"/>
      <c r="G465" s="927"/>
      <c r="H465" s="855"/>
      <c r="I465" s="855"/>
      <c r="J465" s="855"/>
      <c r="K465" s="855"/>
      <c r="L465" s="927"/>
      <c r="M465" s="881"/>
      <c r="N465" s="922"/>
      <c r="O465" s="259"/>
      <c r="P465" s="259"/>
      <c r="Q465" s="259"/>
      <c r="R465" s="259"/>
      <c r="S465" s="259"/>
      <c r="T465" s="2187"/>
      <c r="U465" s="2186"/>
      <c r="V465" s="2186"/>
      <c r="W465" s="1061"/>
      <c r="X465" s="1061"/>
      <c r="Y465" s="1061"/>
      <c r="Z465" s="248"/>
      <c r="AA465" s="1061"/>
      <c r="AB465" s="1061"/>
      <c r="AC465" s="248"/>
      <c r="AD465" s="248"/>
      <c r="AE465" s="248"/>
      <c r="AF465" s="248"/>
      <c r="AG465" s="855"/>
      <c r="AH465" s="855"/>
      <c r="AI465" s="855"/>
      <c r="AJ465" s="855"/>
      <c r="AK465" s="855"/>
      <c r="AL465" s="855"/>
      <c r="AM465" s="855"/>
      <c r="AN465" s="248"/>
      <c r="AO465" s="248"/>
      <c r="AP465" s="248"/>
      <c r="AQ465" s="248"/>
      <c r="AR465" s="855"/>
      <c r="AS465" s="1061"/>
      <c r="AT465" s="248"/>
      <c r="AU465" s="248"/>
      <c r="AV465" s="248"/>
      <c r="AW465" s="248"/>
      <c r="AX465" s="855"/>
      <c r="AY465" s="1061"/>
      <c r="AZ465" s="248"/>
      <c r="BA465" s="248"/>
      <c r="BB465" s="248"/>
      <c r="BC465" s="248"/>
      <c r="BD465" s="248"/>
      <c r="BE465" s="248"/>
      <c r="BF465" s="1428"/>
      <c r="BG465" s="855"/>
      <c r="BH465" s="1301"/>
      <c r="BI465" s="656"/>
      <c r="BJ465" s="1073"/>
      <c r="BK465" s="1145">
        <f t="shared" si="712"/>
        <v>0</v>
      </c>
    </row>
    <row r="466" spans="1:85" s="228" customFormat="1" ht="38.1" hidden="1" customHeight="1">
      <c r="B466" s="871"/>
      <c r="C466" s="875" t="s">
        <v>791</v>
      </c>
      <c r="D466" s="900">
        <f>D467</f>
        <v>0</v>
      </c>
      <c r="E466" s="248">
        <f t="shared" ref="E466:M466" si="713">E467</f>
        <v>0</v>
      </c>
      <c r="F466" s="248"/>
      <c r="G466" s="248">
        <f t="shared" si="713"/>
        <v>0</v>
      </c>
      <c r="H466" s="248"/>
      <c r="I466" s="248">
        <f t="shared" si="713"/>
        <v>0</v>
      </c>
      <c r="J466" s="248">
        <f t="shared" si="713"/>
        <v>0</v>
      </c>
      <c r="K466" s="248">
        <f t="shared" si="713"/>
        <v>0</v>
      </c>
      <c r="L466" s="248">
        <f t="shared" si="713"/>
        <v>0</v>
      </c>
      <c r="M466" s="248">
        <f t="shared" si="713"/>
        <v>0</v>
      </c>
      <c r="N466" s="259"/>
      <c r="O466" s="259"/>
      <c r="P466" s="259"/>
      <c r="Q466" s="259"/>
      <c r="R466" s="259"/>
      <c r="S466" s="259"/>
      <c r="T466" s="259"/>
      <c r="U466" s="259"/>
      <c r="V466" s="259"/>
      <c r="W466" s="248">
        <f t="shared" ref="W466:BA466" si="714">W467</f>
        <v>0</v>
      </c>
      <c r="X466" s="248">
        <f t="shared" si="714"/>
        <v>0</v>
      </c>
      <c r="Y466" s="248">
        <f t="shared" si="714"/>
        <v>0</v>
      </c>
      <c r="Z466" s="248">
        <f t="shared" si="714"/>
        <v>0</v>
      </c>
      <c r="AA466" s="248">
        <f t="shared" si="714"/>
        <v>0</v>
      </c>
      <c r="AB466" s="248">
        <f t="shared" si="714"/>
        <v>0</v>
      </c>
      <c r="AC466" s="248">
        <f t="shared" si="714"/>
        <v>0</v>
      </c>
      <c r="AD466" s="248">
        <f t="shared" si="714"/>
        <v>0</v>
      </c>
      <c r="AE466" s="248">
        <f t="shared" si="714"/>
        <v>0</v>
      </c>
      <c r="AF466" s="248">
        <f t="shared" si="714"/>
        <v>0</v>
      </c>
      <c r="AG466" s="248">
        <f t="shared" si="714"/>
        <v>0</v>
      </c>
      <c r="AH466" s="248">
        <f t="shared" si="714"/>
        <v>0</v>
      </c>
      <c r="AI466" s="248">
        <f t="shared" si="714"/>
        <v>0</v>
      </c>
      <c r="AJ466" s="248">
        <f t="shared" si="714"/>
        <v>0</v>
      </c>
      <c r="AK466" s="248">
        <f t="shared" si="714"/>
        <v>0</v>
      </c>
      <c r="AL466" s="248">
        <f t="shared" si="714"/>
        <v>0</v>
      </c>
      <c r="AM466" s="248">
        <f t="shared" si="714"/>
        <v>0</v>
      </c>
      <c r="AN466" s="248">
        <f t="shared" si="714"/>
        <v>0</v>
      </c>
      <c r="AO466" s="248">
        <f t="shared" si="714"/>
        <v>0</v>
      </c>
      <c r="AP466" s="248"/>
      <c r="AQ466" s="248"/>
      <c r="AR466" s="248">
        <f t="shared" si="714"/>
        <v>0</v>
      </c>
      <c r="AS466" s="248">
        <f t="shared" si="714"/>
        <v>0</v>
      </c>
      <c r="AT466" s="248">
        <f t="shared" si="714"/>
        <v>0</v>
      </c>
      <c r="AU466" s="248">
        <f t="shared" si="714"/>
        <v>0</v>
      </c>
      <c r="AV466" s="248"/>
      <c r="AW466" s="248"/>
      <c r="AX466" s="248">
        <f t="shared" si="714"/>
        <v>0</v>
      </c>
      <c r="AY466" s="248">
        <f t="shared" si="714"/>
        <v>0</v>
      </c>
      <c r="AZ466" s="248">
        <f t="shared" si="714"/>
        <v>0</v>
      </c>
      <c r="BA466" s="248">
        <f t="shared" si="714"/>
        <v>0</v>
      </c>
      <c r="BB466" s="248"/>
      <c r="BC466" s="248"/>
      <c r="BD466" s="248"/>
      <c r="BE466" s="248"/>
      <c r="BF466" s="248"/>
      <c r="BG466" s="855"/>
      <c r="BH466" s="1301">
        <f t="shared" si="692"/>
        <v>0</v>
      </c>
      <c r="BI466" s="656" t="e">
        <f>#REF!-AL466</f>
        <v>#REF!</v>
      </c>
      <c r="BJ466" s="1073">
        <f t="shared" si="711"/>
        <v>0</v>
      </c>
      <c r="BK466" s="1145">
        <f t="shared" si="712"/>
        <v>0</v>
      </c>
    </row>
    <row r="467" spans="1:85" s="228" customFormat="1" hidden="1">
      <c r="B467" s="848"/>
      <c r="C467" s="940"/>
      <c r="D467" s="1020"/>
      <c r="E467" s="855"/>
      <c r="F467" s="855"/>
      <c r="G467" s="923"/>
      <c r="H467" s="855"/>
      <c r="I467" s="855"/>
      <c r="J467" s="855"/>
      <c r="K467" s="855"/>
      <c r="L467" s="923"/>
      <c r="M467" s="881"/>
      <c r="N467" s="922"/>
      <c r="O467" s="259"/>
      <c r="P467" s="259"/>
      <c r="Q467" s="922"/>
      <c r="R467" s="922"/>
      <c r="S467" s="1063"/>
      <c r="T467" s="818"/>
      <c r="U467" s="259"/>
      <c r="V467" s="818"/>
      <c r="W467" s="923"/>
      <c r="X467" s="923"/>
      <c r="Y467" s="923"/>
      <c r="Z467" s="248"/>
      <c r="AA467" s="923"/>
      <c r="AB467" s="923"/>
      <c r="AC467" s="248"/>
      <c r="AD467" s="248"/>
      <c r="AE467" s="248"/>
      <c r="AF467" s="248"/>
      <c r="AG467" s="923"/>
      <c r="AH467" s="877"/>
      <c r="AI467" s="923"/>
      <c r="AJ467" s="855"/>
      <c r="AK467" s="923"/>
      <c r="AL467" s="855"/>
      <c r="AM467" s="923"/>
      <c r="AN467" s="248"/>
      <c r="AO467" s="248"/>
      <c r="AP467" s="248"/>
      <c r="AQ467" s="248"/>
      <c r="AR467" s="855"/>
      <c r="AS467" s="923"/>
      <c r="AT467" s="248"/>
      <c r="AU467" s="248"/>
      <c r="AV467" s="248"/>
      <c r="AW467" s="248"/>
      <c r="AX467" s="855"/>
      <c r="AY467" s="923"/>
      <c r="AZ467" s="248"/>
      <c r="BA467" s="248"/>
      <c r="BB467" s="248"/>
      <c r="BC467" s="248"/>
      <c r="BD467" s="248"/>
      <c r="BE467" s="248"/>
      <c r="BF467" s="2086"/>
      <c r="BG467" s="855"/>
      <c r="BH467" s="1301"/>
      <c r="BI467" s="656"/>
      <c r="BJ467" s="1073"/>
      <c r="BK467" s="1145">
        <f t="shared" si="712"/>
        <v>0</v>
      </c>
    </row>
    <row r="468" spans="1:85" s="693" customFormat="1" ht="18" hidden="1" customHeight="1">
      <c r="B468" s="839" t="s">
        <v>1987</v>
      </c>
      <c r="C468" s="901" t="s">
        <v>75</v>
      </c>
      <c r="D468" s="1411">
        <f>D469</f>
        <v>0</v>
      </c>
      <c r="E468" s="902">
        <f t="shared" ref="E468:M469" si="715">E469</f>
        <v>0</v>
      </c>
      <c r="F468" s="902"/>
      <c r="G468" s="902">
        <f t="shared" si="715"/>
        <v>0</v>
      </c>
      <c r="H468" s="902"/>
      <c r="I468" s="902">
        <f t="shared" si="715"/>
        <v>0</v>
      </c>
      <c r="J468" s="902">
        <f t="shared" si="715"/>
        <v>0</v>
      </c>
      <c r="K468" s="902">
        <f t="shared" si="715"/>
        <v>0</v>
      </c>
      <c r="L468" s="902">
        <f t="shared" si="715"/>
        <v>0</v>
      </c>
      <c r="M468" s="844">
        <f t="shared" si="715"/>
        <v>0</v>
      </c>
      <c r="N468" s="841"/>
      <c r="O468" s="841"/>
      <c r="P468" s="841"/>
      <c r="Q468" s="841"/>
      <c r="R468" s="841"/>
      <c r="S468" s="841"/>
      <c r="T468" s="841"/>
      <c r="U468" s="841"/>
      <c r="V468" s="841"/>
      <c r="W468" s="902">
        <f t="shared" ref="W468:AL469" si="716">W469</f>
        <v>0</v>
      </c>
      <c r="X468" s="902">
        <f t="shared" si="716"/>
        <v>0</v>
      </c>
      <c r="Y468" s="902">
        <f t="shared" si="716"/>
        <v>0</v>
      </c>
      <c r="Z468" s="902">
        <f t="shared" si="716"/>
        <v>0</v>
      </c>
      <c r="AA468" s="902">
        <f t="shared" si="716"/>
        <v>0</v>
      </c>
      <c r="AB468" s="902">
        <f t="shared" si="716"/>
        <v>0</v>
      </c>
      <c r="AC468" s="902">
        <f t="shared" si="716"/>
        <v>0</v>
      </c>
      <c r="AD468" s="902">
        <f t="shared" si="716"/>
        <v>0</v>
      </c>
      <c r="AE468" s="902">
        <f t="shared" si="716"/>
        <v>0</v>
      </c>
      <c r="AF468" s="902">
        <f t="shared" si="716"/>
        <v>0</v>
      </c>
      <c r="AG468" s="902">
        <f t="shared" si="716"/>
        <v>0</v>
      </c>
      <c r="AH468" s="902">
        <f t="shared" si="716"/>
        <v>0</v>
      </c>
      <c r="AI468" s="902">
        <f t="shared" si="716"/>
        <v>0</v>
      </c>
      <c r="AJ468" s="902">
        <f t="shared" si="716"/>
        <v>0</v>
      </c>
      <c r="AK468" s="902">
        <f t="shared" si="716"/>
        <v>0</v>
      </c>
      <c r="AL468" s="902">
        <f t="shared" si="716"/>
        <v>0</v>
      </c>
      <c r="AM468" s="902">
        <f t="shared" ref="AM468:AO469" si="717">AM469</f>
        <v>0</v>
      </c>
      <c r="AN468" s="902">
        <f t="shared" si="717"/>
        <v>0</v>
      </c>
      <c r="AO468" s="902">
        <f t="shared" si="717"/>
        <v>0</v>
      </c>
      <c r="AP468" s="902"/>
      <c r="AQ468" s="902"/>
      <c r="AR468" s="902">
        <f t="shared" ref="AR468:BA469" si="718">AR469</f>
        <v>0</v>
      </c>
      <c r="AS468" s="902">
        <f t="shared" si="718"/>
        <v>0</v>
      </c>
      <c r="AT468" s="902">
        <f t="shared" si="718"/>
        <v>0</v>
      </c>
      <c r="AU468" s="902">
        <f t="shared" si="718"/>
        <v>0</v>
      </c>
      <c r="AV468" s="902"/>
      <c r="AW468" s="902"/>
      <c r="AX468" s="902">
        <f t="shared" si="718"/>
        <v>0</v>
      </c>
      <c r="AY468" s="902">
        <f t="shared" si="718"/>
        <v>0</v>
      </c>
      <c r="AZ468" s="902">
        <f t="shared" si="718"/>
        <v>0</v>
      </c>
      <c r="BA468" s="902">
        <f t="shared" si="718"/>
        <v>0</v>
      </c>
      <c r="BB468" s="902"/>
      <c r="BC468" s="902"/>
      <c r="BD468" s="902"/>
      <c r="BE468" s="902"/>
      <c r="BF468" s="902"/>
      <c r="BG468" s="847"/>
      <c r="BH468" s="2197">
        <f t="shared" si="692"/>
        <v>0</v>
      </c>
      <c r="BI468" s="2198" t="e">
        <f>#REF!-AL468</f>
        <v>#REF!</v>
      </c>
      <c r="BJ468" s="1073">
        <f t="shared" si="711"/>
        <v>0</v>
      </c>
      <c r="BK468" s="1145">
        <f t="shared" si="712"/>
        <v>0</v>
      </c>
    </row>
    <row r="469" spans="1:85" s="228" customFormat="1" ht="42" hidden="1" customHeight="1">
      <c r="B469" s="871"/>
      <c r="C469" s="875" t="s">
        <v>817</v>
      </c>
      <c r="D469" s="900">
        <f>D470</f>
        <v>0</v>
      </c>
      <c r="E469" s="248">
        <f t="shared" si="715"/>
        <v>0</v>
      </c>
      <c r="F469" s="248"/>
      <c r="G469" s="248">
        <f t="shared" si="715"/>
        <v>0</v>
      </c>
      <c r="H469" s="248"/>
      <c r="I469" s="248">
        <f t="shared" si="715"/>
        <v>0</v>
      </c>
      <c r="J469" s="248">
        <f t="shared" si="715"/>
        <v>0</v>
      </c>
      <c r="K469" s="248">
        <f t="shared" si="715"/>
        <v>0</v>
      </c>
      <c r="L469" s="248">
        <f t="shared" si="715"/>
        <v>0</v>
      </c>
      <c r="M469" s="1067">
        <f t="shared" si="715"/>
        <v>0</v>
      </c>
      <c r="N469" s="259"/>
      <c r="O469" s="259"/>
      <c r="P469" s="259"/>
      <c r="Q469" s="259"/>
      <c r="R469" s="259"/>
      <c r="S469" s="259"/>
      <c r="T469" s="259"/>
      <c r="U469" s="259"/>
      <c r="V469" s="259"/>
      <c r="W469" s="248">
        <f t="shared" si="716"/>
        <v>0</v>
      </c>
      <c r="X469" s="248">
        <f t="shared" si="716"/>
        <v>0</v>
      </c>
      <c r="Y469" s="248">
        <f t="shared" si="716"/>
        <v>0</v>
      </c>
      <c r="Z469" s="248">
        <f t="shared" si="716"/>
        <v>0</v>
      </c>
      <c r="AA469" s="248">
        <f t="shared" si="716"/>
        <v>0</v>
      </c>
      <c r="AB469" s="248">
        <f t="shared" si="716"/>
        <v>0</v>
      </c>
      <c r="AC469" s="248">
        <f t="shared" si="716"/>
        <v>0</v>
      </c>
      <c r="AD469" s="248">
        <f t="shared" si="716"/>
        <v>0</v>
      </c>
      <c r="AE469" s="248">
        <f t="shared" si="716"/>
        <v>0</v>
      </c>
      <c r="AF469" s="248">
        <f t="shared" si="716"/>
        <v>0</v>
      </c>
      <c r="AG469" s="248">
        <f t="shared" si="716"/>
        <v>0</v>
      </c>
      <c r="AH469" s="248">
        <f t="shared" si="716"/>
        <v>0</v>
      </c>
      <c r="AI469" s="248">
        <f t="shared" si="716"/>
        <v>0</v>
      </c>
      <c r="AJ469" s="248">
        <f t="shared" si="716"/>
        <v>0</v>
      </c>
      <c r="AK469" s="248">
        <f t="shared" si="716"/>
        <v>0</v>
      </c>
      <c r="AL469" s="248">
        <f t="shared" si="716"/>
        <v>0</v>
      </c>
      <c r="AM469" s="248">
        <f t="shared" si="717"/>
        <v>0</v>
      </c>
      <c r="AN469" s="248">
        <f t="shared" si="717"/>
        <v>0</v>
      </c>
      <c r="AO469" s="248">
        <f t="shared" si="717"/>
        <v>0</v>
      </c>
      <c r="AP469" s="248"/>
      <c r="AQ469" s="248"/>
      <c r="AR469" s="248">
        <f t="shared" si="718"/>
        <v>0</v>
      </c>
      <c r="AS469" s="248">
        <f t="shared" si="718"/>
        <v>0</v>
      </c>
      <c r="AT469" s="248">
        <f t="shared" si="718"/>
        <v>0</v>
      </c>
      <c r="AU469" s="248">
        <f t="shared" si="718"/>
        <v>0</v>
      </c>
      <c r="AV469" s="248"/>
      <c r="AW469" s="248"/>
      <c r="AX469" s="248">
        <f t="shared" si="718"/>
        <v>0</v>
      </c>
      <c r="AY469" s="248">
        <f t="shared" si="718"/>
        <v>0</v>
      </c>
      <c r="AZ469" s="248">
        <f t="shared" si="718"/>
        <v>0</v>
      </c>
      <c r="BA469" s="248">
        <f t="shared" si="718"/>
        <v>0</v>
      </c>
      <c r="BB469" s="248"/>
      <c r="BC469" s="248"/>
      <c r="BD469" s="248"/>
      <c r="BE469" s="248"/>
      <c r="BF469" s="248"/>
      <c r="BG469" s="855"/>
      <c r="BH469" s="1301">
        <f t="shared" si="692"/>
        <v>0</v>
      </c>
      <c r="BI469" s="656" t="e">
        <f>#REF!-AL469</f>
        <v>#REF!</v>
      </c>
      <c r="BJ469" s="1073">
        <f t="shared" si="711"/>
        <v>0</v>
      </c>
      <c r="BK469" s="1145">
        <f t="shared" si="712"/>
        <v>0</v>
      </c>
    </row>
    <row r="470" spans="1:85" s="228" customFormat="1" ht="54.6" hidden="1" customHeight="1">
      <c r="B470" s="848"/>
      <c r="C470" s="940"/>
      <c r="D470" s="1020"/>
      <c r="E470" s="855"/>
      <c r="F470" s="855"/>
      <c r="G470" s="923"/>
      <c r="H470" s="855"/>
      <c r="I470" s="855"/>
      <c r="J470" s="855"/>
      <c r="K470" s="855"/>
      <c r="L470" s="923"/>
      <c r="M470" s="881"/>
      <c r="N470" s="922"/>
      <c r="O470" s="259"/>
      <c r="P470" s="259"/>
      <c r="Q470" s="922"/>
      <c r="R470" s="922"/>
      <c r="S470" s="922"/>
      <c r="T470" s="818"/>
      <c r="U470" s="259"/>
      <c r="V470" s="1025"/>
      <c r="W470" s="927"/>
      <c r="X470" s="923"/>
      <c r="Y470" s="927"/>
      <c r="Z470" s="248"/>
      <c r="AA470" s="927"/>
      <c r="AB470" s="248"/>
      <c r="AC470" s="927"/>
      <c r="AD470" s="248"/>
      <c r="AE470" s="248"/>
      <c r="AF470" s="248"/>
      <c r="AG470" s="927"/>
      <c r="AH470" s="877"/>
      <c r="AI470" s="927"/>
      <c r="AJ470" s="855"/>
      <c r="AK470" s="927"/>
      <c r="AL470" s="855"/>
      <c r="AM470" s="248"/>
      <c r="AN470" s="927"/>
      <c r="AO470" s="248"/>
      <c r="AP470" s="248"/>
      <c r="AQ470" s="248"/>
      <c r="AR470" s="855"/>
      <c r="AS470" s="248"/>
      <c r="AT470" s="927"/>
      <c r="AU470" s="248"/>
      <c r="AV470" s="248"/>
      <c r="AW470" s="248"/>
      <c r="AX470" s="855"/>
      <c r="AY470" s="248"/>
      <c r="AZ470" s="927"/>
      <c r="BA470" s="248"/>
      <c r="BB470" s="248"/>
      <c r="BC470" s="248"/>
      <c r="BD470" s="248"/>
      <c r="BE470" s="248"/>
      <c r="BF470" s="855"/>
      <c r="BG470" s="855"/>
      <c r="BH470" s="1301"/>
      <c r="BI470" s="656"/>
      <c r="BJ470" s="1073"/>
      <c r="BK470" s="1145">
        <f t="shared" si="712"/>
        <v>0</v>
      </c>
    </row>
    <row r="471" spans="1:85" s="228" customFormat="1" ht="33.6" hidden="1" customHeight="1">
      <c r="B471" s="871" t="s">
        <v>172</v>
      </c>
      <c r="C471" s="875" t="s">
        <v>88</v>
      </c>
      <c r="D471" s="900">
        <f t="shared" ref="D471:J471" si="719">D472+D486</f>
        <v>0</v>
      </c>
      <c r="E471" s="248">
        <f t="shared" si="719"/>
        <v>0</v>
      </c>
      <c r="F471" s="248">
        <f t="shared" si="719"/>
        <v>0</v>
      </c>
      <c r="G471" s="248">
        <f t="shared" si="719"/>
        <v>0</v>
      </c>
      <c r="H471" s="248">
        <f t="shared" si="719"/>
        <v>0</v>
      </c>
      <c r="I471" s="248">
        <f t="shared" si="719"/>
        <v>0</v>
      </c>
      <c r="J471" s="248">
        <f t="shared" si="719"/>
        <v>0</v>
      </c>
      <c r="K471" s="248" t="e">
        <f>K472+K486</f>
        <v>#REF!</v>
      </c>
      <c r="L471" s="248" t="e">
        <f>L472+L486</f>
        <v>#REF!</v>
      </c>
      <c r="M471" s="1067" t="e">
        <f>M472+M486</f>
        <v>#REF!</v>
      </c>
      <c r="N471" s="259"/>
      <c r="O471" s="259"/>
      <c r="P471" s="259"/>
      <c r="Q471" s="259"/>
      <c r="R471" s="259"/>
      <c r="S471" s="259"/>
      <c r="T471" s="259"/>
      <c r="U471" s="259"/>
      <c r="V471" s="259"/>
      <c r="W471" s="248">
        <f t="shared" ref="W471:AP471" si="720">W472+W486</f>
        <v>0</v>
      </c>
      <c r="X471" s="248">
        <f t="shared" si="720"/>
        <v>0</v>
      </c>
      <c r="Y471" s="248">
        <f t="shared" si="720"/>
        <v>0</v>
      </c>
      <c r="Z471" s="248">
        <f t="shared" si="720"/>
        <v>0</v>
      </c>
      <c r="AA471" s="248">
        <f t="shared" si="720"/>
        <v>0</v>
      </c>
      <c r="AB471" s="248">
        <f t="shared" si="720"/>
        <v>0</v>
      </c>
      <c r="AC471" s="248">
        <f t="shared" si="720"/>
        <v>0</v>
      </c>
      <c r="AD471" s="248">
        <f t="shared" si="720"/>
        <v>0</v>
      </c>
      <c r="AE471" s="248">
        <f t="shared" si="720"/>
        <v>0</v>
      </c>
      <c r="AF471" s="248">
        <f t="shared" si="720"/>
        <v>0</v>
      </c>
      <c r="AG471" s="248">
        <f t="shared" si="720"/>
        <v>0</v>
      </c>
      <c r="AH471" s="248">
        <f t="shared" si="720"/>
        <v>0</v>
      </c>
      <c r="AI471" s="248">
        <f t="shared" si="720"/>
        <v>0</v>
      </c>
      <c r="AJ471" s="248">
        <f t="shared" si="720"/>
        <v>0</v>
      </c>
      <c r="AK471" s="248">
        <f t="shared" si="720"/>
        <v>0</v>
      </c>
      <c r="AL471" s="248">
        <f t="shared" si="720"/>
        <v>0</v>
      </c>
      <c r="AM471" s="248">
        <f t="shared" si="720"/>
        <v>0</v>
      </c>
      <c r="AN471" s="248">
        <f t="shared" si="720"/>
        <v>0</v>
      </c>
      <c r="AO471" s="248">
        <f t="shared" si="720"/>
        <v>0</v>
      </c>
      <c r="AP471" s="248">
        <f t="shared" si="720"/>
        <v>0</v>
      </c>
      <c r="AQ471" s="248"/>
      <c r="AR471" s="248">
        <f t="shared" ref="AR471:AV471" si="721">AR472+AR486</f>
        <v>0</v>
      </c>
      <c r="AS471" s="248">
        <f t="shared" si="721"/>
        <v>0</v>
      </c>
      <c r="AT471" s="248">
        <f t="shared" si="721"/>
        <v>0</v>
      </c>
      <c r="AU471" s="248">
        <f t="shared" si="721"/>
        <v>0</v>
      </c>
      <c r="AV471" s="248">
        <f t="shared" si="721"/>
        <v>0</v>
      </c>
      <c r="AW471" s="248"/>
      <c r="AX471" s="248">
        <f t="shared" ref="AX471:BB471" si="722">AX472+AX486</f>
        <v>0</v>
      </c>
      <c r="AY471" s="248">
        <f t="shared" si="722"/>
        <v>0</v>
      </c>
      <c r="AZ471" s="248">
        <f t="shared" si="722"/>
        <v>0</v>
      </c>
      <c r="BA471" s="248">
        <f t="shared" si="722"/>
        <v>0</v>
      </c>
      <c r="BB471" s="248">
        <f t="shared" si="722"/>
        <v>0</v>
      </c>
      <c r="BC471" s="248"/>
      <c r="BD471" s="248"/>
      <c r="BE471" s="248"/>
      <c r="BF471" s="248"/>
      <c r="BG471" s="855"/>
      <c r="BH471" s="1301">
        <f t="shared" si="692"/>
        <v>0</v>
      </c>
      <c r="BI471" s="656" t="e">
        <f>#REF!-AL471</f>
        <v>#REF!</v>
      </c>
      <c r="BJ471" s="1073">
        <f t="shared" si="711"/>
        <v>0</v>
      </c>
      <c r="BK471" s="1145">
        <f t="shared" si="712"/>
        <v>0</v>
      </c>
    </row>
    <row r="472" spans="1:85" s="693" customFormat="1" ht="24" hidden="1" customHeight="1">
      <c r="B472" s="839" t="s">
        <v>173</v>
      </c>
      <c r="C472" s="901" t="s">
        <v>87</v>
      </c>
      <c r="D472" s="1411">
        <f t="shared" ref="D472:J472" si="723">D473+D476+D480+D482</f>
        <v>0</v>
      </c>
      <c r="E472" s="902">
        <f t="shared" si="723"/>
        <v>0</v>
      </c>
      <c r="F472" s="902">
        <f t="shared" si="723"/>
        <v>0</v>
      </c>
      <c r="G472" s="902">
        <f t="shared" si="723"/>
        <v>0</v>
      </c>
      <c r="H472" s="902">
        <f t="shared" si="723"/>
        <v>0</v>
      </c>
      <c r="I472" s="902">
        <f t="shared" si="723"/>
        <v>0</v>
      </c>
      <c r="J472" s="902">
        <f t="shared" si="723"/>
        <v>0</v>
      </c>
      <c r="K472" s="902" t="e">
        <f>K476+K480+#REF!+K482</f>
        <v>#REF!</v>
      </c>
      <c r="L472" s="902" t="e">
        <f>L476+L480+#REF!+L482</f>
        <v>#REF!</v>
      </c>
      <c r="M472" s="844" t="e">
        <f>M476+M480+#REF!+M482</f>
        <v>#REF!</v>
      </c>
      <c r="N472" s="841"/>
      <c r="O472" s="841"/>
      <c r="P472" s="841"/>
      <c r="Q472" s="841"/>
      <c r="R472" s="841"/>
      <c r="S472" s="841"/>
      <c r="T472" s="841"/>
      <c r="U472" s="841"/>
      <c r="V472" s="841"/>
      <c r="W472" s="902">
        <f t="shared" ref="W472:AP472" si="724">W473+W476+W480+W482</f>
        <v>0</v>
      </c>
      <c r="X472" s="902">
        <f t="shared" si="724"/>
        <v>0</v>
      </c>
      <c r="Y472" s="902">
        <f t="shared" si="724"/>
        <v>0</v>
      </c>
      <c r="Z472" s="902">
        <f t="shared" si="724"/>
        <v>0</v>
      </c>
      <c r="AA472" s="902">
        <f t="shared" si="724"/>
        <v>0</v>
      </c>
      <c r="AB472" s="902">
        <f t="shared" si="724"/>
        <v>0</v>
      </c>
      <c r="AC472" s="902">
        <f t="shared" si="724"/>
        <v>0</v>
      </c>
      <c r="AD472" s="902">
        <f t="shared" si="724"/>
        <v>0</v>
      </c>
      <c r="AE472" s="902">
        <f t="shared" si="724"/>
        <v>0</v>
      </c>
      <c r="AF472" s="902">
        <f t="shared" si="724"/>
        <v>0</v>
      </c>
      <c r="AG472" s="902">
        <f t="shared" si="724"/>
        <v>0</v>
      </c>
      <c r="AH472" s="902">
        <f t="shared" si="724"/>
        <v>0</v>
      </c>
      <c r="AI472" s="902">
        <f t="shared" si="724"/>
        <v>0</v>
      </c>
      <c r="AJ472" s="902">
        <f t="shared" si="724"/>
        <v>0</v>
      </c>
      <c r="AK472" s="902">
        <f t="shared" si="724"/>
        <v>0</v>
      </c>
      <c r="AL472" s="902">
        <f t="shared" si="724"/>
        <v>0</v>
      </c>
      <c r="AM472" s="902">
        <f t="shared" si="724"/>
        <v>0</v>
      </c>
      <c r="AN472" s="902">
        <f t="shared" si="724"/>
        <v>0</v>
      </c>
      <c r="AO472" s="902">
        <f t="shared" si="724"/>
        <v>0</v>
      </c>
      <c r="AP472" s="902">
        <f t="shared" si="724"/>
        <v>0</v>
      </c>
      <c r="AQ472" s="902"/>
      <c r="AR472" s="902">
        <f t="shared" ref="AR472:AV472" si="725">AR473+AR476+AR480+AR482</f>
        <v>0</v>
      </c>
      <c r="AS472" s="902">
        <f t="shared" si="725"/>
        <v>0</v>
      </c>
      <c r="AT472" s="902">
        <f t="shared" si="725"/>
        <v>0</v>
      </c>
      <c r="AU472" s="902">
        <f t="shared" si="725"/>
        <v>0</v>
      </c>
      <c r="AV472" s="902">
        <f t="shared" si="725"/>
        <v>0</v>
      </c>
      <c r="AW472" s="902"/>
      <c r="AX472" s="902">
        <f t="shared" ref="AX472:BB472" si="726">AX473+AX476+AX480+AX482</f>
        <v>0</v>
      </c>
      <c r="AY472" s="902">
        <f t="shared" si="726"/>
        <v>0</v>
      </c>
      <c r="AZ472" s="902">
        <f t="shared" si="726"/>
        <v>0</v>
      </c>
      <c r="BA472" s="902">
        <f t="shared" si="726"/>
        <v>0</v>
      </c>
      <c r="BB472" s="902">
        <f t="shared" si="726"/>
        <v>0</v>
      </c>
      <c r="BC472" s="902"/>
      <c r="BD472" s="902"/>
      <c r="BE472" s="902"/>
      <c r="BF472" s="902"/>
      <c r="BG472" s="847"/>
      <c r="BH472" s="2197">
        <f t="shared" si="692"/>
        <v>0</v>
      </c>
      <c r="BI472" s="2198" t="e">
        <f>#REF!-AL472</f>
        <v>#REF!</v>
      </c>
      <c r="BJ472" s="1073">
        <f t="shared" si="711"/>
        <v>0</v>
      </c>
      <c r="BK472" s="1145">
        <f t="shared" si="712"/>
        <v>0</v>
      </c>
    </row>
    <row r="473" spans="1:85" s="693" customFormat="1" ht="38.1" hidden="1" customHeight="1">
      <c r="B473" s="839"/>
      <c r="C473" s="875" t="s">
        <v>791</v>
      </c>
      <c r="D473" s="900">
        <f t="shared" ref="D473:J473" si="727">D474+D475</f>
        <v>0</v>
      </c>
      <c r="E473" s="248">
        <f t="shared" si="727"/>
        <v>0</v>
      </c>
      <c r="F473" s="248">
        <f t="shared" si="727"/>
        <v>0</v>
      </c>
      <c r="G473" s="248">
        <f t="shared" si="727"/>
        <v>0</v>
      </c>
      <c r="H473" s="248">
        <f t="shared" si="727"/>
        <v>0</v>
      </c>
      <c r="I473" s="248">
        <f t="shared" si="727"/>
        <v>0</v>
      </c>
      <c r="J473" s="248">
        <f t="shared" si="727"/>
        <v>0</v>
      </c>
      <c r="K473" s="902"/>
      <c r="L473" s="902"/>
      <c r="M473" s="844"/>
      <c r="N473" s="841"/>
      <c r="O473" s="841"/>
      <c r="P473" s="841"/>
      <c r="Q473" s="841"/>
      <c r="R473" s="841"/>
      <c r="S473" s="841"/>
      <c r="T473" s="841"/>
      <c r="U473" s="841"/>
      <c r="V473" s="841"/>
      <c r="W473" s="248">
        <f t="shared" ref="W473:AJ473" si="728">W474+W475</f>
        <v>0</v>
      </c>
      <c r="X473" s="248">
        <f t="shared" si="728"/>
        <v>0</v>
      </c>
      <c r="Y473" s="248">
        <f t="shared" si="728"/>
        <v>0</v>
      </c>
      <c r="Z473" s="248">
        <f t="shared" si="728"/>
        <v>0</v>
      </c>
      <c r="AA473" s="248">
        <f t="shared" si="728"/>
        <v>0</v>
      </c>
      <c r="AB473" s="248">
        <f t="shared" si="728"/>
        <v>0</v>
      </c>
      <c r="AC473" s="248">
        <f t="shared" si="728"/>
        <v>0</v>
      </c>
      <c r="AD473" s="248">
        <f t="shared" si="728"/>
        <v>0</v>
      </c>
      <c r="AE473" s="248">
        <f t="shared" si="728"/>
        <v>0</v>
      </c>
      <c r="AF473" s="248">
        <f t="shared" si="728"/>
        <v>0</v>
      </c>
      <c r="AG473" s="248">
        <f t="shared" si="728"/>
        <v>0</v>
      </c>
      <c r="AH473" s="248">
        <f t="shared" si="728"/>
        <v>0</v>
      </c>
      <c r="AI473" s="248">
        <f t="shared" si="728"/>
        <v>0</v>
      </c>
      <c r="AJ473" s="248">
        <f t="shared" si="728"/>
        <v>0</v>
      </c>
      <c r="AK473" s="248">
        <f>AK474+AK475</f>
        <v>0</v>
      </c>
      <c r="AL473" s="248">
        <f t="shared" ref="AL473:AP473" si="729">AL474+AL475</f>
        <v>0</v>
      </c>
      <c r="AM473" s="248">
        <f t="shared" si="729"/>
        <v>0</v>
      </c>
      <c r="AN473" s="248">
        <f t="shared" si="729"/>
        <v>0</v>
      </c>
      <c r="AO473" s="248">
        <f t="shared" si="729"/>
        <v>0</v>
      </c>
      <c r="AP473" s="248">
        <f t="shared" si="729"/>
        <v>0</v>
      </c>
      <c r="AQ473" s="248"/>
      <c r="AR473" s="248">
        <f t="shared" ref="AR473:AV473" si="730">AR474+AR475</f>
        <v>0</v>
      </c>
      <c r="AS473" s="248">
        <f t="shared" si="730"/>
        <v>0</v>
      </c>
      <c r="AT473" s="248">
        <f t="shared" si="730"/>
        <v>0</v>
      </c>
      <c r="AU473" s="248">
        <f t="shared" si="730"/>
        <v>0</v>
      </c>
      <c r="AV473" s="248">
        <f t="shared" si="730"/>
        <v>0</v>
      </c>
      <c r="AW473" s="248"/>
      <c r="AX473" s="248">
        <f t="shared" ref="AX473:BB473" si="731">AX474+AX475</f>
        <v>0</v>
      </c>
      <c r="AY473" s="248">
        <f t="shared" si="731"/>
        <v>0</v>
      </c>
      <c r="AZ473" s="248">
        <f t="shared" si="731"/>
        <v>0</v>
      </c>
      <c r="BA473" s="248">
        <f t="shared" si="731"/>
        <v>0</v>
      </c>
      <c r="BB473" s="248">
        <f t="shared" si="731"/>
        <v>0</v>
      </c>
      <c r="BC473" s="248"/>
      <c r="BD473" s="248"/>
      <c r="BE473" s="248"/>
      <c r="BF473" s="248"/>
      <c r="BG473" s="847"/>
      <c r="BH473" s="2197"/>
      <c r="BI473" s="2198"/>
      <c r="BJ473" s="1073">
        <f t="shared" si="711"/>
        <v>0</v>
      </c>
      <c r="BK473" s="1145">
        <f t="shared" si="712"/>
        <v>0</v>
      </c>
    </row>
    <row r="474" spans="1:85" s="228" customFormat="1" hidden="1">
      <c r="B474" s="871"/>
      <c r="C474" s="940"/>
      <c r="D474" s="819"/>
      <c r="E474" s="855"/>
      <c r="F474" s="855"/>
      <c r="G474" s="248"/>
      <c r="H474" s="248"/>
      <c r="I474" s="248"/>
      <c r="J474" s="248"/>
      <c r="K474" s="248"/>
      <c r="L474" s="248"/>
      <c r="M474" s="1067"/>
      <c r="N474" s="259"/>
      <c r="O474" s="259"/>
      <c r="P474" s="259"/>
      <c r="Q474" s="259"/>
      <c r="R474" s="259"/>
      <c r="S474" s="259"/>
      <c r="T474" s="259"/>
      <c r="U474" s="259"/>
      <c r="V474" s="259"/>
      <c r="W474" s="855"/>
      <c r="X474" s="248"/>
      <c r="Y474" s="855"/>
      <c r="Z474" s="248"/>
      <c r="AA474" s="855"/>
      <c r="AB474" s="248"/>
      <c r="AC474" s="248"/>
      <c r="AD474" s="248"/>
      <c r="AE474" s="248"/>
      <c r="AF474" s="248"/>
      <c r="AG474" s="248"/>
      <c r="AH474" s="248"/>
      <c r="AI474" s="248"/>
      <c r="AJ474" s="855"/>
      <c r="AK474" s="927"/>
      <c r="AL474" s="855"/>
      <c r="AM474" s="855"/>
      <c r="AN474" s="248"/>
      <c r="AO474" s="248"/>
      <c r="AP474" s="248"/>
      <c r="AQ474" s="248"/>
      <c r="AR474" s="855"/>
      <c r="AS474" s="855"/>
      <c r="AT474" s="248"/>
      <c r="AU474" s="248"/>
      <c r="AV474" s="248"/>
      <c r="AW474" s="248"/>
      <c r="AX474" s="855"/>
      <c r="AY474" s="855"/>
      <c r="AZ474" s="248"/>
      <c r="BA474" s="248"/>
      <c r="BB474" s="248"/>
      <c r="BC474" s="248"/>
      <c r="BD474" s="248"/>
      <c r="BE474" s="248"/>
      <c r="BF474" s="2086"/>
      <c r="BG474" s="855"/>
      <c r="BH474" s="1301"/>
      <c r="BI474" s="656"/>
      <c r="BJ474" s="1073"/>
      <c r="BK474" s="1145">
        <f t="shared" si="712"/>
        <v>0</v>
      </c>
    </row>
    <row r="475" spans="1:85" s="228" customFormat="1" ht="54" hidden="1" customHeight="1">
      <c r="B475" s="871"/>
      <c r="C475" s="940"/>
      <c r="D475" s="819"/>
      <c r="E475" s="855"/>
      <c r="F475" s="855"/>
      <c r="G475" s="248"/>
      <c r="H475" s="248"/>
      <c r="I475" s="248"/>
      <c r="J475" s="248"/>
      <c r="K475" s="248"/>
      <c r="L475" s="248"/>
      <c r="M475" s="1067"/>
      <c r="N475" s="259"/>
      <c r="O475" s="259"/>
      <c r="P475" s="259"/>
      <c r="Q475" s="259"/>
      <c r="R475" s="259"/>
      <c r="S475" s="259"/>
      <c r="T475" s="259"/>
      <c r="U475" s="259"/>
      <c r="V475" s="259"/>
      <c r="W475" s="855"/>
      <c r="X475" s="248"/>
      <c r="Y475" s="855"/>
      <c r="Z475" s="248"/>
      <c r="AA475" s="855"/>
      <c r="AB475" s="248"/>
      <c r="AC475" s="248"/>
      <c r="AD475" s="248"/>
      <c r="AE475" s="248"/>
      <c r="AF475" s="248"/>
      <c r="AG475" s="248"/>
      <c r="AH475" s="248"/>
      <c r="AI475" s="248"/>
      <c r="AJ475" s="855"/>
      <c r="AK475" s="927"/>
      <c r="AL475" s="855"/>
      <c r="AM475" s="855"/>
      <c r="AN475" s="248"/>
      <c r="AO475" s="248"/>
      <c r="AP475" s="248"/>
      <c r="AQ475" s="248"/>
      <c r="AR475" s="855"/>
      <c r="AS475" s="855"/>
      <c r="AT475" s="248"/>
      <c r="AU475" s="248"/>
      <c r="AV475" s="248"/>
      <c r="AW475" s="248"/>
      <c r="AX475" s="855"/>
      <c r="AY475" s="855"/>
      <c r="AZ475" s="248"/>
      <c r="BA475" s="248"/>
      <c r="BB475" s="248"/>
      <c r="BC475" s="248"/>
      <c r="BD475" s="248"/>
      <c r="BE475" s="248"/>
      <c r="BF475" s="2131"/>
      <c r="BG475" s="855"/>
      <c r="BH475" s="1301"/>
      <c r="BI475" s="656"/>
      <c r="BJ475" s="1073"/>
      <c r="BK475" s="1145">
        <f t="shared" si="712"/>
        <v>0</v>
      </c>
    </row>
    <row r="476" spans="1:85" s="228" customFormat="1" ht="39.6" hidden="1" customHeight="1">
      <c r="B476" s="871"/>
      <c r="C476" s="875" t="s">
        <v>787</v>
      </c>
      <c r="D476" s="900">
        <f t="shared" ref="D476:J476" si="732">D477+D478+D479</f>
        <v>0</v>
      </c>
      <c r="E476" s="248">
        <f t="shared" si="732"/>
        <v>0</v>
      </c>
      <c r="F476" s="248">
        <f t="shared" si="732"/>
        <v>0</v>
      </c>
      <c r="G476" s="248">
        <f t="shared" si="732"/>
        <v>0</v>
      </c>
      <c r="H476" s="248">
        <f t="shared" si="732"/>
        <v>0</v>
      </c>
      <c r="I476" s="248">
        <f t="shared" si="732"/>
        <v>0</v>
      </c>
      <c r="J476" s="248">
        <f t="shared" si="732"/>
        <v>0</v>
      </c>
      <c r="K476" s="248">
        <f t="shared" ref="K476:M476" si="733">K477</f>
        <v>0</v>
      </c>
      <c r="L476" s="248">
        <f t="shared" si="733"/>
        <v>0</v>
      </c>
      <c r="M476" s="1067">
        <f t="shared" si="733"/>
        <v>0</v>
      </c>
      <c r="N476" s="259"/>
      <c r="O476" s="259"/>
      <c r="P476" s="259"/>
      <c r="Q476" s="259"/>
      <c r="R476" s="259"/>
      <c r="S476" s="259"/>
      <c r="T476" s="259"/>
      <c r="U476" s="259"/>
      <c r="V476" s="259"/>
      <c r="W476" s="248">
        <f t="shared" ref="W476:AP476" si="734">W477+W478+W479</f>
        <v>0</v>
      </c>
      <c r="X476" s="248">
        <f t="shared" si="734"/>
        <v>0</v>
      </c>
      <c r="Y476" s="248">
        <f t="shared" si="734"/>
        <v>0</v>
      </c>
      <c r="Z476" s="248">
        <f t="shared" si="734"/>
        <v>0</v>
      </c>
      <c r="AA476" s="248">
        <f t="shared" si="734"/>
        <v>0</v>
      </c>
      <c r="AB476" s="248">
        <f t="shared" si="734"/>
        <v>0</v>
      </c>
      <c r="AC476" s="248">
        <f t="shared" si="734"/>
        <v>0</v>
      </c>
      <c r="AD476" s="248">
        <f t="shared" si="734"/>
        <v>0</v>
      </c>
      <c r="AE476" s="248">
        <f t="shared" si="734"/>
        <v>0</v>
      </c>
      <c r="AF476" s="248">
        <f t="shared" si="734"/>
        <v>0</v>
      </c>
      <c r="AG476" s="248">
        <f t="shared" si="734"/>
        <v>0</v>
      </c>
      <c r="AH476" s="248">
        <f t="shared" si="734"/>
        <v>0</v>
      </c>
      <c r="AI476" s="248">
        <f t="shared" si="734"/>
        <v>0</v>
      </c>
      <c r="AJ476" s="248">
        <f t="shared" si="734"/>
        <v>0</v>
      </c>
      <c r="AK476" s="248">
        <f t="shared" si="734"/>
        <v>0</v>
      </c>
      <c r="AL476" s="248">
        <f t="shared" si="734"/>
        <v>0</v>
      </c>
      <c r="AM476" s="248">
        <f t="shared" si="734"/>
        <v>0</v>
      </c>
      <c r="AN476" s="248">
        <f t="shared" si="734"/>
        <v>0</v>
      </c>
      <c r="AO476" s="248">
        <f t="shared" si="734"/>
        <v>0</v>
      </c>
      <c r="AP476" s="248">
        <f t="shared" si="734"/>
        <v>0</v>
      </c>
      <c r="AQ476" s="248"/>
      <c r="AR476" s="248">
        <f t="shared" ref="AR476:AV476" si="735">AR477+AR478+AR479</f>
        <v>0</v>
      </c>
      <c r="AS476" s="248">
        <f t="shared" si="735"/>
        <v>0</v>
      </c>
      <c r="AT476" s="248">
        <f t="shared" si="735"/>
        <v>0</v>
      </c>
      <c r="AU476" s="248">
        <f t="shared" si="735"/>
        <v>0</v>
      </c>
      <c r="AV476" s="248">
        <f t="shared" si="735"/>
        <v>0</v>
      </c>
      <c r="AW476" s="248"/>
      <c r="AX476" s="248">
        <f t="shared" ref="AX476:BB476" si="736">AX477+AX478+AX479</f>
        <v>0</v>
      </c>
      <c r="AY476" s="248">
        <f t="shared" si="736"/>
        <v>0</v>
      </c>
      <c r="AZ476" s="248">
        <f t="shared" si="736"/>
        <v>0</v>
      </c>
      <c r="BA476" s="248">
        <f t="shared" si="736"/>
        <v>0</v>
      </c>
      <c r="BB476" s="248">
        <f t="shared" si="736"/>
        <v>0</v>
      </c>
      <c r="BC476" s="248"/>
      <c r="BD476" s="248"/>
      <c r="BE476" s="248"/>
      <c r="BF476" s="248"/>
      <c r="BG476" s="855"/>
      <c r="BH476" s="1301">
        <f>AA476-(AF476+AI476+AL476)</f>
        <v>0</v>
      </c>
      <c r="BI476" s="656" t="e">
        <f>#REF!-AL476</f>
        <v>#REF!</v>
      </c>
      <c r="BJ476" s="1073">
        <f t="shared" si="711"/>
        <v>0</v>
      </c>
      <c r="BK476" s="1145">
        <f t="shared" si="712"/>
        <v>0</v>
      </c>
    </row>
    <row r="477" spans="1:85" s="228" customFormat="1" ht="48" hidden="1" customHeight="1">
      <c r="B477" s="848"/>
      <c r="C477" s="947"/>
      <c r="D477" s="819"/>
      <c r="E477" s="855"/>
      <c r="F477" s="855"/>
      <c r="G477" s="855"/>
      <c r="H477" s="855"/>
      <c r="I477" s="855"/>
      <c r="J477" s="855"/>
      <c r="K477" s="855"/>
      <c r="L477" s="855"/>
      <c r="M477" s="881"/>
      <c r="N477" s="259"/>
      <c r="O477" s="259"/>
      <c r="P477" s="259"/>
      <c r="Q477" s="259"/>
      <c r="R477" s="259"/>
      <c r="S477" s="259"/>
      <c r="T477" s="259"/>
      <c r="U477" s="259"/>
      <c r="V477" s="1070"/>
      <c r="W477" s="855"/>
      <c r="X477" s="855"/>
      <c r="Y477" s="855"/>
      <c r="Z477" s="248"/>
      <c r="AA477" s="855"/>
      <c r="AB477" s="855"/>
      <c r="AC477" s="248"/>
      <c r="AD477" s="248"/>
      <c r="AE477" s="248"/>
      <c r="AF477" s="248"/>
      <c r="AG477" s="248"/>
      <c r="AH477" s="248"/>
      <c r="AI477" s="248"/>
      <c r="AJ477" s="855"/>
      <c r="AK477" s="855"/>
      <c r="AL477" s="855"/>
      <c r="AM477" s="855"/>
      <c r="AN477" s="248"/>
      <c r="AO477" s="248"/>
      <c r="AP477" s="248"/>
      <c r="AQ477" s="248"/>
      <c r="AR477" s="855"/>
      <c r="AS477" s="855"/>
      <c r="AT477" s="248"/>
      <c r="AU477" s="248"/>
      <c r="AV477" s="248"/>
      <c r="AW477" s="248"/>
      <c r="AX477" s="855"/>
      <c r="AY477" s="855"/>
      <c r="AZ477" s="248"/>
      <c r="BA477" s="248"/>
      <c r="BB477" s="248"/>
      <c r="BC477" s="248"/>
      <c r="BD477" s="248"/>
      <c r="BE477" s="248"/>
      <c r="BF477" s="638"/>
      <c r="BG477" s="855"/>
      <c r="BH477" s="1301"/>
      <c r="BI477" s="656"/>
      <c r="BJ477" s="1073"/>
      <c r="BK477" s="1145">
        <f t="shared" si="712"/>
        <v>0</v>
      </c>
    </row>
    <row r="478" spans="1:85" s="228" customFormat="1" ht="68.099999999999994" hidden="1" customHeight="1">
      <c r="B478" s="848"/>
      <c r="C478" s="897"/>
      <c r="D478" s="819"/>
      <c r="E478" s="855"/>
      <c r="F478" s="855"/>
      <c r="G478" s="855"/>
      <c r="H478" s="855"/>
      <c r="I478" s="855"/>
      <c r="J478" s="855"/>
      <c r="K478" s="855"/>
      <c r="L478" s="855"/>
      <c r="M478" s="881"/>
      <c r="N478" s="259"/>
      <c r="O478" s="259"/>
      <c r="P478" s="259"/>
      <c r="Q478" s="259"/>
      <c r="R478" s="259"/>
      <c r="S478" s="909"/>
      <c r="T478" s="1025"/>
      <c r="U478" s="259"/>
      <c r="V478" s="259"/>
      <c r="W478" s="1367"/>
      <c r="X478" s="910"/>
      <c r="Y478" s="1367"/>
      <c r="Z478" s="248"/>
      <c r="AA478" s="910"/>
      <c r="AB478" s="910"/>
      <c r="AC478" s="910"/>
      <c r="AD478" s="248"/>
      <c r="AE478" s="248"/>
      <c r="AF478" s="248"/>
      <c r="AG478" s="248"/>
      <c r="AH478" s="248"/>
      <c r="AI478" s="248"/>
      <c r="AJ478" s="855"/>
      <c r="AK478" s="910"/>
      <c r="AL478" s="855"/>
      <c r="AM478" s="910"/>
      <c r="AN478" s="910"/>
      <c r="AO478" s="248"/>
      <c r="AP478" s="248"/>
      <c r="AQ478" s="248"/>
      <c r="AR478" s="855"/>
      <c r="AS478" s="855"/>
      <c r="AT478" s="910"/>
      <c r="AU478" s="248"/>
      <c r="AV478" s="248"/>
      <c r="AW478" s="248"/>
      <c r="AX478" s="855"/>
      <c r="AY478" s="855"/>
      <c r="AZ478" s="910"/>
      <c r="BA478" s="248"/>
      <c r="BB478" s="248"/>
      <c r="BC478" s="248"/>
      <c r="BD478" s="248"/>
      <c r="BE478" s="248"/>
      <c r="BF478" s="638"/>
      <c r="BG478" s="855"/>
      <c r="BH478" s="1301"/>
      <c r="BI478" s="656"/>
      <c r="BJ478" s="1073"/>
      <c r="BK478" s="1145">
        <f t="shared" si="712"/>
        <v>0</v>
      </c>
    </row>
    <row r="479" spans="1:85" s="228" customFormat="1" ht="68.099999999999994" hidden="1" customHeight="1">
      <c r="B479" s="848"/>
      <c r="C479" s="897"/>
      <c r="D479" s="819"/>
      <c r="E479" s="855"/>
      <c r="F479" s="855"/>
      <c r="G479" s="855"/>
      <c r="H479" s="855"/>
      <c r="I479" s="855"/>
      <c r="J479" s="855"/>
      <c r="K479" s="855"/>
      <c r="L479" s="855"/>
      <c r="M479" s="881"/>
      <c r="N479" s="259"/>
      <c r="O479" s="259"/>
      <c r="P479" s="259"/>
      <c r="Q479" s="259"/>
      <c r="R479" s="259"/>
      <c r="S479" s="909"/>
      <c r="T479" s="1025"/>
      <c r="U479" s="259"/>
      <c r="V479" s="259"/>
      <c r="W479" s="1367"/>
      <c r="X479" s="910"/>
      <c r="Y479" s="1367"/>
      <c r="Z479" s="248"/>
      <c r="AA479" s="910"/>
      <c r="AB479" s="910"/>
      <c r="AC479" s="910"/>
      <c r="AD479" s="248"/>
      <c r="AE479" s="248"/>
      <c r="AF479" s="248"/>
      <c r="AG479" s="248"/>
      <c r="AH479" s="248"/>
      <c r="AI479" s="248"/>
      <c r="AJ479" s="855"/>
      <c r="AK479" s="910"/>
      <c r="AL479" s="855"/>
      <c r="AM479" s="910"/>
      <c r="AN479" s="910"/>
      <c r="AO479" s="248"/>
      <c r="AP479" s="248"/>
      <c r="AQ479" s="248"/>
      <c r="AR479" s="855"/>
      <c r="AS479" s="855"/>
      <c r="AT479" s="910"/>
      <c r="AU479" s="248"/>
      <c r="AV479" s="248"/>
      <c r="AW479" s="248"/>
      <c r="AX479" s="855"/>
      <c r="AY479" s="855"/>
      <c r="AZ479" s="910"/>
      <c r="BA479" s="248"/>
      <c r="BB479" s="248"/>
      <c r="BC479" s="248"/>
      <c r="BD479" s="248"/>
      <c r="BE479" s="248"/>
      <c r="BF479" s="638"/>
      <c r="BG479" s="855"/>
      <c r="BH479" s="1301"/>
      <c r="BI479" s="656"/>
      <c r="BJ479" s="1073"/>
      <c r="BK479" s="1145">
        <f t="shared" si="712"/>
        <v>0</v>
      </c>
    </row>
    <row r="480" spans="1:85" s="238" customFormat="1" ht="33.6" hidden="1" customHeight="1">
      <c r="A480" s="228"/>
      <c r="B480" s="871"/>
      <c r="C480" s="875"/>
      <c r="D480" s="900"/>
      <c r="E480" s="248"/>
      <c r="F480" s="248"/>
      <c r="G480" s="248"/>
      <c r="H480" s="248"/>
      <c r="I480" s="248"/>
      <c r="J480" s="248"/>
      <c r="K480" s="248"/>
      <c r="L480" s="248"/>
      <c r="M480" s="1067"/>
      <c r="N480" s="259"/>
      <c r="O480" s="259"/>
      <c r="P480" s="259"/>
      <c r="Q480" s="259"/>
      <c r="R480" s="259"/>
      <c r="S480" s="259"/>
      <c r="T480" s="259"/>
      <c r="U480" s="259"/>
      <c r="V480" s="259"/>
      <c r="W480" s="248"/>
      <c r="X480" s="248"/>
      <c r="Y480" s="248"/>
      <c r="Z480" s="248"/>
      <c r="AA480" s="248"/>
      <c r="AB480" s="248"/>
      <c r="AC480" s="248"/>
      <c r="AD480" s="248"/>
      <c r="AE480" s="248"/>
      <c r="AF480" s="248"/>
      <c r="AG480" s="248"/>
      <c r="AH480" s="248"/>
      <c r="AI480" s="248"/>
      <c r="AJ480" s="248"/>
      <c r="AK480" s="248"/>
      <c r="AL480" s="248"/>
      <c r="AM480" s="248"/>
      <c r="AN480" s="248"/>
      <c r="AO480" s="248"/>
      <c r="AP480" s="248"/>
      <c r="AQ480" s="248"/>
      <c r="AR480" s="248"/>
      <c r="AS480" s="248"/>
      <c r="AT480" s="248"/>
      <c r="AU480" s="248"/>
      <c r="AV480" s="248"/>
      <c r="AW480" s="248"/>
      <c r="AX480" s="248"/>
      <c r="AY480" s="248"/>
      <c r="AZ480" s="248"/>
      <c r="BA480" s="248"/>
      <c r="BB480" s="248"/>
      <c r="BC480" s="248"/>
      <c r="BD480" s="248"/>
      <c r="BE480" s="248"/>
      <c r="BF480" s="248"/>
      <c r="BG480" s="855"/>
      <c r="BH480" s="1301"/>
      <c r="BI480" s="656"/>
      <c r="BJ480" s="1073">
        <f t="shared" si="711"/>
        <v>0</v>
      </c>
      <c r="BK480" s="1145">
        <f t="shared" si="712"/>
        <v>0</v>
      </c>
      <c r="BL480" s="228"/>
      <c r="BM480" s="228"/>
      <c r="BN480" s="228"/>
      <c r="BO480" s="228"/>
      <c r="BP480" s="228"/>
      <c r="BQ480" s="228"/>
      <c r="BR480" s="228"/>
      <c r="BS480" s="228"/>
      <c r="BT480" s="228"/>
      <c r="BU480" s="228"/>
      <c r="BV480" s="228"/>
      <c r="BW480" s="228"/>
      <c r="BX480" s="228"/>
      <c r="BY480" s="228"/>
      <c r="BZ480" s="228"/>
      <c r="CA480" s="228"/>
      <c r="CB480" s="228"/>
      <c r="CC480" s="228"/>
      <c r="CD480" s="228"/>
      <c r="CE480" s="228"/>
      <c r="CF480" s="228"/>
      <c r="CG480" s="228"/>
    </row>
    <row r="481" spans="1:85" s="238" customFormat="1" ht="62.45" hidden="1" customHeight="1">
      <c r="A481" s="228"/>
      <c r="B481" s="848"/>
      <c r="C481" s="876"/>
      <c r="D481" s="819"/>
      <c r="E481" s="855"/>
      <c r="F481" s="855"/>
      <c r="G481" s="855"/>
      <c r="H481" s="855"/>
      <c r="I481" s="855"/>
      <c r="J481" s="855"/>
      <c r="K481" s="855"/>
      <c r="L481" s="855"/>
      <c r="M481" s="881"/>
      <c r="N481" s="259"/>
      <c r="O481" s="259"/>
      <c r="P481" s="259"/>
      <c r="Q481" s="259"/>
      <c r="R481" s="259"/>
      <c r="S481" s="259"/>
      <c r="T481" s="909"/>
      <c r="U481" s="259"/>
      <c r="V481" s="259"/>
      <c r="W481" s="855"/>
      <c r="X481" s="248"/>
      <c r="Y481" s="855"/>
      <c r="Z481" s="248"/>
      <c r="AA481" s="855"/>
      <c r="AB481" s="855"/>
      <c r="AC481" s="855"/>
      <c r="AD481" s="248"/>
      <c r="AE481" s="248"/>
      <c r="AF481" s="248"/>
      <c r="AG481" s="248"/>
      <c r="AH481" s="248"/>
      <c r="AI481" s="248"/>
      <c r="AJ481" s="855"/>
      <c r="AK481" s="910"/>
      <c r="AL481" s="855"/>
      <c r="AM481" s="910"/>
      <c r="AN481" s="910"/>
      <c r="AO481" s="248"/>
      <c r="AP481" s="248"/>
      <c r="AQ481" s="248"/>
      <c r="AR481" s="855"/>
      <c r="AS481" s="910"/>
      <c r="AT481" s="910"/>
      <c r="AU481" s="248"/>
      <c r="AV481" s="248"/>
      <c r="AW481" s="248"/>
      <c r="AX481" s="855"/>
      <c r="AY481" s="910"/>
      <c r="AZ481" s="910"/>
      <c r="BA481" s="248"/>
      <c r="BB481" s="248"/>
      <c r="BC481" s="248"/>
      <c r="BD481" s="248"/>
      <c r="BE481" s="248"/>
      <c r="BF481" s="248"/>
      <c r="BG481" s="819"/>
      <c r="BH481" s="1301"/>
      <c r="BI481" s="656"/>
      <c r="BJ481" s="1073">
        <f t="shared" si="711"/>
        <v>0</v>
      </c>
      <c r="BK481" s="1145">
        <f t="shared" si="712"/>
        <v>0</v>
      </c>
      <c r="BL481" s="228"/>
      <c r="BM481" s="228"/>
      <c r="BN481" s="228"/>
      <c r="BO481" s="228"/>
      <c r="BP481" s="228"/>
      <c r="BQ481" s="228"/>
      <c r="BR481" s="228"/>
      <c r="BS481" s="228"/>
      <c r="BT481" s="228"/>
      <c r="BU481" s="228"/>
      <c r="BV481" s="228"/>
      <c r="BW481" s="228"/>
      <c r="BX481" s="228"/>
      <c r="BY481" s="228"/>
      <c r="BZ481" s="228"/>
      <c r="CA481" s="228"/>
      <c r="CB481" s="228"/>
      <c r="CC481" s="228"/>
      <c r="CD481" s="228"/>
      <c r="CE481" s="228"/>
      <c r="CF481" s="228"/>
      <c r="CG481" s="228"/>
    </row>
    <row r="482" spans="1:85" s="228" customFormat="1" ht="36.950000000000003" hidden="1" customHeight="1">
      <c r="B482" s="871"/>
      <c r="C482" s="875" t="s">
        <v>790</v>
      </c>
      <c r="D482" s="900">
        <f t="shared" ref="D482:J482" si="737">D483+D484+D485</f>
        <v>0</v>
      </c>
      <c r="E482" s="248">
        <f t="shared" si="737"/>
        <v>0</v>
      </c>
      <c r="F482" s="248">
        <f t="shared" si="737"/>
        <v>0</v>
      </c>
      <c r="G482" s="248">
        <f t="shared" si="737"/>
        <v>0</v>
      </c>
      <c r="H482" s="248">
        <f t="shared" si="737"/>
        <v>0</v>
      </c>
      <c r="I482" s="248">
        <f t="shared" si="737"/>
        <v>0</v>
      </c>
      <c r="J482" s="248">
        <f t="shared" si="737"/>
        <v>0</v>
      </c>
      <c r="K482" s="248">
        <f t="shared" ref="K482:M482" si="738">K484+K485</f>
        <v>0</v>
      </c>
      <c r="L482" s="248">
        <f t="shared" si="738"/>
        <v>0</v>
      </c>
      <c r="M482" s="248">
        <f t="shared" si="738"/>
        <v>0</v>
      </c>
      <c r="N482" s="259"/>
      <c r="O482" s="259"/>
      <c r="P482" s="259"/>
      <c r="Q482" s="259"/>
      <c r="R482" s="259"/>
      <c r="S482" s="259"/>
      <c r="T482" s="259"/>
      <c r="U482" s="259"/>
      <c r="V482" s="259"/>
      <c r="W482" s="248">
        <f>W483+W484+W485</f>
        <v>0</v>
      </c>
      <c r="X482" s="248">
        <f t="shared" ref="X482:AP482" si="739">X483+X484+X485</f>
        <v>0</v>
      </c>
      <c r="Y482" s="248">
        <f t="shared" si="739"/>
        <v>0</v>
      </c>
      <c r="Z482" s="248">
        <f t="shared" si="739"/>
        <v>0</v>
      </c>
      <c r="AA482" s="248">
        <f t="shared" si="739"/>
        <v>0</v>
      </c>
      <c r="AB482" s="248">
        <f t="shared" si="739"/>
        <v>0</v>
      </c>
      <c r="AC482" s="248">
        <f t="shared" si="739"/>
        <v>0</v>
      </c>
      <c r="AD482" s="248">
        <f t="shared" si="739"/>
        <v>0</v>
      </c>
      <c r="AE482" s="248">
        <f t="shared" si="739"/>
        <v>0</v>
      </c>
      <c r="AF482" s="248">
        <f t="shared" si="739"/>
        <v>0</v>
      </c>
      <c r="AG482" s="248">
        <f t="shared" si="739"/>
        <v>0</v>
      </c>
      <c r="AH482" s="248">
        <f t="shared" si="739"/>
        <v>0</v>
      </c>
      <c r="AI482" s="248">
        <f t="shared" si="739"/>
        <v>0</v>
      </c>
      <c r="AJ482" s="248">
        <f t="shared" si="739"/>
        <v>0</v>
      </c>
      <c r="AK482" s="248">
        <f t="shared" si="739"/>
        <v>0</v>
      </c>
      <c r="AL482" s="248">
        <f t="shared" si="739"/>
        <v>0</v>
      </c>
      <c r="AM482" s="248">
        <f t="shared" si="739"/>
        <v>0</v>
      </c>
      <c r="AN482" s="248">
        <f t="shared" si="739"/>
        <v>0</v>
      </c>
      <c r="AO482" s="248">
        <f t="shared" si="739"/>
        <v>0</v>
      </c>
      <c r="AP482" s="248">
        <f t="shared" si="739"/>
        <v>0</v>
      </c>
      <c r="AQ482" s="248"/>
      <c r="AR482" s="248">
        <f t="shared" ref="AR482:AV482" si="740">AR483+AR484+AR485</f>
        <v>0</v>
      </c>
      <c r="AS482" s="248">
        <f t="shared" si="740"/>
        <v>0</v>
      </c>
      <c r="AT482" s="248">
        <f t="shared" si="740"/>
        <v>0</v>
      </c>
      <c r="AU482" s="248">
        <f t="shared" si="740"/>
        <v>0</v>
      </c>
      <c r="AV482" s="248">
        <f t="shared" si="740"/>
        <v>0</v>
      </c>
      <c r="AW482" s="248"/>
      <c r="AX482" s="248">
        <f t="shared" ref="AX482:BB482" si="741">AX483+AX484+AX485</f>
        <v>0</v>
      </c>
      <c r="AY482" s="248">
        <f t="shared" si="741"/>
        <v>0</v>
      </c>
      <c r="AZ482" s="248">
        <f t="shared" si="741"/>
        <v>0</v>
      </c>
      <c r="BA482" s="248">
        <f t="shared" si="741"/>
        <v>0</v>
      </c>
      <c r="BB482" s="248">
        <f t="shared" si="741"/>
        <v>0</v>
      </c>
      <c r="BC482" s="248"/>
      <c r="BD482" s="248"/>
      <c r="BE482" s="248"/>
      <c r="BF482" s="248"/>
      <c r="BG482" s="855"/>
      <c r="BH482" s="1301">
        <f>AA482-(AF482+AI482+AL482)</f>
        <v>0</v>
      </c>
      <c r="BI482" s="656" t="e">
        <f>#REF!-AL482</f>
        <v>#REF!</v>
      </c>
      <c r="BJ482" s="1073">
        <f t="shared" si="711"/>
        <v>0</v>
      </c>
      <c r="BK482" s="1145">
        <f t="shared" si="712"/>
        <v>0</v>
      </c>
    </row>
    <row r="483" spans="1:85" s="228" customFormat="1" ht="55.5" hidden="1" customHeight="1">
      <c r="B483" s="848"/>
      <c r="C483" s="897"/>
      <c r="D483" s="819"/>
      <c r="E483" s="855"/>
      <c r="F483" s="855"/>
      <c r="G483" s="855"/>
      <c r="H483" s="855"/>
      <c r="I483" s="855"/>
      <c r="J483" s="855"/>
      <c r="K483" s="855"/>
      <c r="L483" s="855"/>
      <c r="M483" s="881"/>
      <c r="N483" s="259"/>
      <c r="O483" s="259"/>
      <c r="P483" s="259"/>
      <c r="Q483" s="259"/>
      <c r="R483" s="259"/>
      <c r="S483" s="259"/>
      <c r="T483" s="259"/>
      <c r="U483" s="819"/>
      <c r="V483" s="982"/>
      <c r="W483" s="2188"/>
      <c r="X483" s="2188"/>
      <c r="Y483" s="2188"/>
      <c r="Z483" s="248"/>
      <c r="AA483" s="1061"/>
      <c r="AB483" s="1061"/>
      <c r="AC483" s="1061"/>
      <c r="AD483" s="248"/>
      <c r="AE483" s="248"/>
      <c r="AF483" s="248"/>
      <c r="AG483" s="248"/>
      <c r="AH483" s="248"/>
      <c r="AI483" s="248"/>
      <c r="AJ483" s="855"/>
      <c r="AK483" s="1061"/>
      <c r="AL483" s="855"/>
      <c r="AM483" s="1061"/>
      <c r="AN483" s="1061"/>
      <c r="AO483" s="248"/>
      <c r="AP483" s="248"/>
      <c r="AQ483" s="248"/>
      <c r="AR483" s="855"/>
      <c r="AS483" s="1061"/>
      <c r="AT483" s="1061"/>
      <c r="AU483" s="248"/>
      <c r="AV483" s="248"/>
      <c r="AW483" s="248"/>
      <c r="AX483" s="855"/>
      <c r="AY483" s="1061"/>
      <c r="AZ483" s="1061"/>
      <c r="BA483" s="248"/>
      <c r="BB483" s="248"/>
      <c r="BC483" s="248"/>
      <c r="BD483" s="248"/>
      <c r="BE483" s="248"/>
      <c r="BF483" s="248"/>
      <c r="BG483" s="855"/>
      <c r="BH483" s="1301"/>
      <c r="BI483" s="656"/>
      <c r="BJ483" s="1073"/>
      <c r="BK483" s="1145">
        <f t="shared" si="712"/>
        <v>0</v>
      </c>
    </row>
    <row r="484" spans="1:85" s="238" customFormat="1" ht="99" hidden="1" customHeight="1">
      <c r="A484" s="228"/>
      <c r="B484" s="848"/>
      <c r="C484" s="897"/>
      <c r="D484" s="819"/>
      <c r="E484" s="855"/>
      <c r="F484" s="855"/>
      <c r="G484" s="855"/>
      <c r="H484" s="855"/>
      <c r="I484" s="855"/>
      <c r="J484" s="855"/>
      <c r="K484" s="855"/>
      <c r="L484" s="855"/>
      <c r="M484" s="881"/>
      <c r="N484" s="259"/>
      <c r="O484" s="259"/>
      <c r="P484" s="259"/>
      <c r="Q484" s="259"/>
      <c r="R484" s="259"/>
      <c r="S484" s="259"/>
      <c r="T484" s="259"/>
      <c r="U484" s="982"/>
      <c r="V484" s="982"/>
      <c r="W484" s="923"/>
      <c r="X484" s="923"/>
      <c r="Y484" s="923"/>
      <c r="Z484" s="248"/>
      <c r="AA484" s="1061"/>
      <c r="AB484" s="1061"/>
      <c r="AC484" s="1061"/>
      <c r="AD484" s="248"/>
      <c r="AE484" s="248"/>
      <c r="AF484" s="248"/>
      <c r="AG484" s="248"/>
      <c r="AH484" s="248"/>
      <c r="AI484" s="248"/>
      <c r="AJ484" s="855"/>
      <c r="AK484" s="923"/>
      <c r="AL484" s="855"/>
      <c r="AM484" s="923"/>
      <c r="AN484" s="923"/>
      <c r="AO484" s="248"/>
      <c r="AP484" s="248"/>
      <c r="AQ484" s="248"/>
      <c r="AR484" s="855"/>
      <c r="AS484" s="923"/>
      <c r="AT484" s="923"/>
      <c r="AU484" s="248"/>
      <c r="AV484" s="248"/>
      <c r="AW484" s="248"/>
      <c r="AX484" s="855"/>
      <c r="AY484" s="923"/>
      <c r="AZ484" s="923"/>
      <c r="BA484" s="248"/>
      <c r="BB484" s="248"/>
      <c r="BC484" s="248"/>
      <c r="BD484" s="248"/>
      <c r="BE484" s="248"/>
      <c r="BF484" s="248"/>
      <c r="BG484" s="819"/>
      <c r="BH484" s="1301"/>
      <c r="BI484" s="656"/>
      <c r="BJ484" s="1073">
        <f t="shared" si="711"/>
        <v>0</v>
      </c>
      <c r="BK484" s="1145">
        <f t="shared" si="712"/>
        <v>0</v>
      </c>
      <c r="BL484" s="228"/>
      <c r="BM484" s="228"/>
      <c r="BN484" s="228"/>
      <c r="BO484" s="228"/>
      <c r="BP484" s="228"/>
      <c r="BQ484" s="228"/>
      <c r="BR484" s="228"/>
      <c r="BS484" s="228"/>
      <c r="BT484" s="228"/>
      <c r="BU484" s="228"/>
      <c r="BV484" s="228"/>
      <c r="BW484" s="228"/>
      <c r="BX484" s="228"/>
      <c r="BY484" s="228"/>
      <c r="BZ484" s="228"/>
      <c r="CA484" s="228"/>
      <c r="CB484" s="228"/>
      <c r="CC484" s="228"/>
      <c r="CD484" s="228"/>
      <c r="CE484" s="228"/>
      <c r="CF484" s="228"/>
      <c r="CG484" s="228"/>
    </row>
    <row r="485" spans="1:85" s="238" customFormat="1" ht="92.1" hidden="1" customHeight="1">
      <c r="A485" s="228"/>
      <c r="B485" s="848"/>
      <c r="C485" s="897"/>
      <c r="D485" s="819"/>
      <c r="E485" s="855"/>
      <c r="F485" s="855"/>
      <c r="G485" s="855"/>
      <c r="H485" s="855"/>
      <c r="I485" s="855"/>
      <c r="J485" s="855"/>
      <c r="K485" s="855"/>
      <c r="L485" s="855"/>
      <c r="M485" s="881"/>
      <c r="N485" s="259"/>
      <c r="O485" s="259"/>
      <c r="P485" s="259"/>
      <c r="Q485" s="259"/>
      <c r="R485" s="259"/>
      <c r="S485" s="259"/>
      <c r="T485" s="259"/>
      <c r="U485" s="819"/>
      <c r="V485" s="982"/>
      <c r="W485" s="2188"/>
      <c r="X485" s="2188"/>
      <c r="Y485" s="1061"/>
      <c r="Z485" s="248"/>
      <c r="AA485" s="1061"/>
      <c r="AB485" s="1061"/>
      <c r="AC485" s="1061"/>
      <c r="AD485" s="248"/>
      <c r="AE485" s="248"/>
      <c r="AF485" s="248"/>
      <c r="AG485" s="248"/>
      <c r="AH485" s="248"/>
      <c r="AI485" s="248"/>
      <c r="AJ485" s="855"/>
      <c r="AK485" s="1061"/>
      <c r="AL485" s="855"/>
      <c r="AM485" s="1061"/>
      <c r="AN485" s="1061"/>
      <c r="AO485" s="248"/>
      <c r="AP485" s="248"/>
      <c r="AQ485" s="248"/>
      <c r="AR485" s="855"/>
      <c r="AS485" s="1061"/>
      <c r="AT485" s="1061"/>
      <c r="AU485" s="248"/>
      <c r="AV485" s="248"/>
      <c r="AW485" s="248"/>
      <c r="AX485" s="855"/>
      <c r="AY485" s="1061"/>
      <c r="AZ485" s="1061"/>
      <c r="BA485" s="248"/>
      <c r="BB485" s="248"/>
      <c r="BC485" s="248"/>
      <c r="BD485" s="248"/>
      <c r="BE485" s="248"/>
      <c r="BF485" s="248"/>
      <c r="BG485" s="819"/>
      <c r="BH485" s="1301"/>
      <c r="BI485" s="656"/>
      <c r="BJ485" s="1073">
        <f t="shared" si="711"/>
        <v>0</v>
      </c>
      <c r="BK485" s="1145">
        <f t="shared" si="712"/>
        <v>0</v>
      </c>
      <c r="BL485" s="228"/>
      <c r="BM485" s="228"/>
      <c r="BN485" s="228"/>
      <c r="BO485" s="228"/>
      <c r="BP485" s="228"/>
      <c r="BQ485" s="228"/>
      <c r="BR485" s="228"/>
      <c r="BS485" s="228"/>
      <c r="BT485" s="228"/>
      <c r="BU485" s="228"/>
      <c r="BV485" s="228"/>
      <c r="BW485" s="228"/>
      <c r="BX485" s="228"/>
      <c r="BY485" s="228"/>
      <c r="BZ485" s="228"/>
      <c r="CA485" s="228"/>
      <c r="CB485" s="228"/>
      <c r="CC485" s="228"/>
      <c r="CD485" s="228"/>
      <c r="CE485" s="228"/>
      <c r="CF485" s="228"/>
      <c r="CG485" s="228"/>
    </row>
    <row r="486" spans="1:85" s="693" customFormat="1" ht="20.100000000000001" hidden="1" customHeight="1">
      <c r="B486" s="839" t="s">
        <v>199</v>
      </c>
      <c r="C486" s="901" t="s">
        <v>75</v>
      </c>
      <c r="D486" s="1411">
        <f t="shared" ref="D486:M486" si="742">D487+D489+D491+D493+D495</f>
        <v>0</v>
      </c>
      <c r="E486" s="902">
        <f t="shared" si="742"/>
        <v>0</v>
      </c>
      <c r="F486" s="902">
        <f t="shared" si="742"/>
        <v>0</v>
      </c>
      <c r="G486" s="902">
        <f t="shared" si="742"/>
        <v>0</v>
      </c>
      <c r="H486" s="902">
        <f t="shared" si="742"/>
        <v>0</v>
      </c>
      <c r="I486" s="902">
        <f t="shared" si="742"/>
        <v>0</v>
      </c>
      <c r="J486" s="902">
        <f t="shared" si="742"/>
        <v>0</v>
      </c>
      <c r="K486" s="902">
        <f t="shared" si="742"/>
        <v>0</v>
      </c>
      <c r="L486" s="902">
        <f t="shared" si="742"/>
        <v>0</v>
      </c>
      <c r="M486" s="902">
        <f t="shared" si="742"/>
        <v>0</v>
      </c>
      <c r="N486" s="902"/>
      <c r="O486" s="841"/>
      <c r="P486" s="841"/>
      <c r="Q486" s="841"/>
      <c r="R486" s="841"/>
      <c r="S486" s="841"/>
      <c r="T486" s="841"/>
      <c r="U486" s="841"/>
      <c r="V486" s="841"/>
      <c r="W486" s="902">
        <f>W487+W489+W491+W493+W495</f>
        <v>0</v>
      </c>
      <c r="X486" s="902">
        <f t="shared" ref="X486:AP486" si="743">X487+X489+X491+X493+X495</f>
        <v>0</v>
      </c>
      <c r="Y486" s="902">
        <f t="shared" si="743"/>
        <v>0</v>
      </c>
      <c r="Z486" s="902">
        <f t="shared" si="743"/>
        <v>0</v>
      </c>
      <c r="AA486" s="902">
        <f t="shared" si="743"/>
        <v>0</v>
      </c>
      <c r="AB486" s="902">
        <f t="shared" si="743"/>
        <v>0</v>
      </c>
      <c r="AC486" s="902">
        <f t="shared" si="743"/>
        <v>0</v>
      </c>
      <c r="AD486" s="902">
        <f t="shared" si="743"/>
        <v>0</v>
      </c>
      <c r="AE486" s="902">
        <f t="shared" si="743"/>
        <v>0</v>
      </c>
      <c r="AF486" s="902">
        <f t="shared" si="743"/>
        <v>0</v>
      </c>
      <c r="AG486" s="902">
        <f t="shared" si="743"/>
        <v>0</v>
      </c>
      <c r="AH486" s="902">
        <f t="shared" si="743"/>
        <v>0</v>
      </c>
      <c r="AI486" s="902">
        <f t="shared" si="743"/>
        <v>0</v>
      </c>
      <c r="AJ486" s="902">
        <f t="shared" si="743"/>
        <v>0</v>
      </c>
      <c r="AK486" s="902">
        <f t="shared" si="743"/>
        <v>0</v>
      </c>
      <c r="AL486" s="902">
        <f t="shared" si="743"/>
        <v>0</v>
      </c>
      <c r="AM486" s="902">
        <f t="shared" si="743"/>
        <v>0</v>
      </c>
      <c r="AN486" s="902">
        <f t="shared" si="743"/>
        <v>0</v>
      </c>
      <c r="AO486" s="902">
        <f t="shared" si="743"/>
        <v>0</v>
      </c>
      <c r="AP486" s="902">
        <f t="shared" si="743"/>
        <v>0</v>
      </c>
      <c r="AQ486" s="902"/>
      <c r="AR486" s="902">
        <f t="shared" ref="AR486:AV486" si="744">AR487+AR489+AR491+AR493+AR495</f>
        <v>0</v>
      </c>
      <c r="AS486" s="902">
        <f t="shared" si="744"/>
        <v>0</v>
      </c>
      <c r="AT486" s="902">
        <f t="shared" si="744"/>
        <v>0</v>
      </c>
      <c r="AU486" s="902">
        <f t="shared" si="744"/>
        <v>0</v>
      </c>
      <c r="AV486" s="902">
        <f t="shared" si="744"/>
        <v>0</v>
      </c>
      <c r="AW486" s="902"/>
      <c r="AX486" s="902">
        <f t="shared" ref="AX486:BB486" si="745">AX487+AX489+AX491+AX493+AX495</f>
        <v>0</v>
      </c>
      <c r="AY486" s="902">
        <f t="shared" si="745"/>
        <v>0</v>
      </c>
      <c r="AZ486" s="902">
        <f t="shared" si="745"/>
        <v>0</v>
      </c>
      <c r="BA486" s="902">
        <f t="shared" si="745"/>
        <v>0</v>
      </c>
      <c r="BB486" s="902">
        <f t="shared" si="745"/>
        <v>0</v>
      </c>
      <c r="BC486" s="902"/>
      <c r="BD486" s="902"/>
      <c r="BE486" s="902"/>
      <c r="BF486" s="902"/>
      <c r="BG486" s="847"/>
      <c r="BH486" s="2197">
        <f t="shared" ref="BH486:BH493" si="746">AA486-(AF486+AI486+AL486)</f>
        <v>0</v>
      </c>
      <c r="BI486" s="2198" t="e">
        <f>#REF!-AL486</f>
        <v>#REF!</v>
      </c>
      <c r="BJ486" s="1073">
        <f t="shared" si="711"/>
        <v>0</v>
      </c>
      <c r="BK486" s="1145">
        <f t="shared" si="712"/>
        <v>0</v>
      </c>
    </row>
    <row r="487" spans="1:85" s="228" customFormat="1" ht="36.950000000000003" hidden="1" customHeight="1">
      <c r="B487" s="871"/>
      <c r="C487" s="875" t="s">
        <v>793</v>
      </c>
      <c r="D487" s="900">
        <f t="shared" ref="D487:M487" si="747">D488</f>
        <v>0</v>
      </c>
      <c r="E487" s="248">
        <f t="shared" si="747"/>
        <v>0</v>
      </c>
      <c r="F487" s="248">
        <f t="shared" si="747"/>
        <v>0</v>
      </c>
      <c r="G487" s="248">
        <f t="shared" si="747"/>
        <v>0</v>
      </c>
      <c r="H487" s="248">
        <f t="shared" si="747"/>
        <v>0</v>
      </c>
      <c r="I487" s="248">
        <f t="shared" si="747"/>
        <v>0</v>
      </c>
      <c r="J487" s="248">
        <f t="shared" si="747"/>
        <v>0</v>
      </c>
      <c r="K487" s="248">
        <f t="shared" si="747"/>
        <v>0</v>
      </c>
      <c r="L487" s="248">
        <f t="shared" si="747"/>
        <v>0</v>
      </c>
      <c r="M487" s="248">
        <f t="shared" si="747"/>
        <v>0</v>
      </c>
      <c r="N487" s="259"/>
      <c r="O487" s="259"/>
      <c r="P487" s="259"/>
      <c r="Q487" s="259"/>
      <c r="R487" s="259"/>
      <c r="S487" s="259"/>
      <c r="T487" s="259"/>
      <c r="U487" s="259"/>
      <c r="V487" s="259"/>
      <c r="W487" s="248">
        <f t="shared" ref="W487:BB487" si="748">W488</f>
        <v>0</v>
      </c>
      <c r="X487" s="248">
        <f t="shared" si="748"/>
        <v>0</v>
      </c>
      <c r="Y487" s="248">
        <f t="shared" si="748"/>
        <v>0</v>
      </c>
      <c r="Z487" s="248">
        <f t="shared" si="748"/>
        <v>0</v>
      </c>
      <c r="AA487" s="248">
        <f t="shared" si="748"/>
        <v>0</v>
      </c>
      <c r="AB487" s="248">
        <f t="shared" si="748"/>
        <v>0</v>
      </c>
      <c r="AC487" s="248">
        <f t="shared" si="748"/>
        <v>0</v>
      </c>
      <c r="AD487" s="248">
        <f t="shared" si="748"/>
        <v>0</v>
      </c>
      <c r="AE487" s="248">
        <f t="shared" si="748"/>
        <v>0</v>
      </c>
      <c r="AF487" s="248">
        <f t="shared" si="748"/>
        <v>0</v>
      </c>
      <c r="AG487" s="248">
        <f t="shared" si="748"/>
        <v>0</v>
      </c>
      <c r="AH487" s="248">
        <f t="shared" si="748"/>
        <v>0</v>
      </c>
      <c r="AI487" s="248">
        <f t="shared" si="748"/>
        <v>0</v>
      </c>
      <c r="AJ487" s="248">
        <f t="shared" si="748"/>
        <v>0</v>
      </c>
      <c r="AK487" s="248">
        <f t="shared" si="748"/>
        <v>0</v>
      </c>
      <c r="AL487" s="248">
        <f t="shared" si="748"/>
        <v>0</v>
      </c>
      <c r="AM487" s="248">
        <f t="shared" si="748"/>
        <v>0</v>
      </c>
      <c r="AN487" s="248">
        <f t="shared" si="748"/>
        <v>0</v>
      </c>
      <c r="AO487" s="248">
        <f t="shared" si="748"/>
        <v>0</v>
      </c>
      <c r="AP487" s="248">
        <f t="shared" si="748"/>
        <v>0</v>
      </c>
      <c r="AQ487" s="248"/>
      <c r="AR487" s="248">
        <f t="shared" si="748"/>
        <v>0</v>
      </c>
      <c r="AS487" s="248">
        <f t="shared" si="748"/>
        <v>0</v>
      </c>
      <c r="AT487" s="248">
        <f t="shared" si="748"/>
        <v>0</v>
      </c>
      <c r="AU487" s="248">
        <f t="shared" si="748"/>
        <v>0</v>
      </c>
      <c r="AV487" s="248">
        <f t="shared" si="748"/>
        <v>0</v>
      </c>
      <c r="AW487" s="248"/>
      <c r="AX487" s="248">
        <f t="shared" si="748"/>
        <v>0</v>
      </c>
      <c r="AY487" s="248">
        <f t="shared" si="748"/>
        <v>0</v>
      </c>
      <c r="AZ487" s="248">
        <f t="shared" si="748"/>
        <v>0</v>
      </c>
      <c r="BA487" s="248">
        <f t="shared" si="748"/>
        <v>0</v>
      </c>
      <c r="BB487" s="248">
        <f t="shared" si="748"/>
        <v>0</v>
      </c>
      <c r="BC487" s="248"/>
      <c r="BD487" s="248"/>
      <c r="BE487" s="248"/>
      <c r="BF487" s="248"/>
      <c r="BG487" s="855"/>
      <c r="BH487" s="1301">
        <f t="shared" si="746"/>
        <v>0</v>
      </c>
      <c r="BI487" s="656" t="e">
        <f>#REF!-AL487</f>
        <v>#REF!</v>
      </c>
      <c r="BJ487" s="1073">
        <f t="shared" si="711"/>
        <v>0</v>
      </c>
      <c r="BK487" s="1145">
        <f t="shared" si="712"/>
        <v>0</v>
      </c>
    </row>
    <row r="488" spans="1:85" s="228" customFormat="1" ht="61.5" hidden="1" customHeight="1">
      <c r="B488" s="848"/>
      <c r="C488" s="897"/>
      <c r="D488" s="819"/>
      <c r="E488" s="855"/>
      <c r="F488" s="855"/>
      <c r="G488" s="855"/>
      <c r="H488" s="855"/>
      <c r="I488" s="855"/>
      <c r="J488" s="855"/>
      <c r="K488" s="855"/>
      <c r="L488" s="855"/>
      <c r="M488" s="881"/>
      <c r="N488" s="259"/>
      <c r="O488" s="259"/>
      <c r="P488" s="259"/>
      <c r="Q488" s="259"/>
      <c r="R488" s="259"/>
      <c r="S488" s="909"/>
      <c r="T488" s="909"/>
      <c r="U488" s="1369"/>
      <c r="V488" s="1369"/>
      <c r="W488" s="1061"/>
      <c r="X488" s="1061"/>
      <c r="Y488" s="1061"/>
      <c r="Z488" s="248"/>
      <c r="AA488" s="1061"/>
      <c r="AB488" s="1061"/>
      <c r="AC488" s="1061"/>
      <c r="AD488" s="248"/>
      <c r="AE488" s="248"/>
      <c r="AF488" s="248"/>
      <c r="AG488" s="248"/>
      <c r="AH488" s="248"/>
      <c r="AI488" s="248"/>
      <c r="AJ488" s="855"/>
      <c r="AK488" s="1061"/>
      <c r="AL488" s="855"/>
      <c r="AM488" s="855"/>
      <c r="AN488" s="1061"/>
      <c r="AO488" s="248"/>
      <c r="AP488" s="248"/>
      <c r="AQ488" s="248"/>
      <c r="AR488" s="855"/>
      <c r="AS488" s="855"/>
      <c r="AT488" s="1061"/>
      <c r="AU488" s="248"/>
      <c r="AV488" s="248"/>
      <c r="AW488" s="248"/>
      <c r="AX488" s="855"/>
      <c r="AY488" s="855"/>
      <c r="AZ488" s="1061"/>
      <c r="BA488" s="248"/>
      <c r="BB488" s="248"/>
      <c r="BC488" s="248"/>
      <c r="BD488" s="248"/>
      <c r="BE488" s="248"/>
      <c r="BF488" s="248"/>
      <c r="BG488" s="855"/>
      <c r="BH488" s="1301"/>
      <c r="BI488" s="656"/>
      <c r="BJ488" s="1073"/>
      <c r="BK488" s="1145">
        <f t="shared" si="712"/>
        <v>0</v>
      </c>
    </row>
    <row r="489" spans="1:85" s="228" customFormat="1" ht="35.450000000000003" hidden="1" customHeight="1">
      <c r="B489" s="871"/>
      <c r="C489" s="875" t="s">
        <v>789</v>
      </c>
      <c r="D489" s="900">
        <f t="shared" ref="D489:M489" si="749">D490</f>
        <v>0</v>
      </c>
      <c r="E489" s="248">
        <f t="shared" si="749"/>
        <v>0</v>
      </c>
      <c r="F489" s="248">
        <f t="shared" si="749"/>
        <v>0</v>
      </c>
      <c r="G489" s="248">
        <f t="shared" si="749"/>
        <v>0</v>
      </c>
      <c r="H489" s="248">
        <f t="shared" si="749"/>
        <v>0</v>
      </c>
      <c r="I489" s="248">
        <f t="shared" si="749"/>
        <v>0</v>
      </c>
      <c r="J489" s="248">
        <f t="shared" si="749"/>
        <v>0</v>
      </c>
      <c r="K489" s="248">
        <f t="shared" si="749"/>
        <v>0</v>
      </c>
      <c r="L489" s="248">
        <f t="shared" si="749"/>
        <v>0</v>
      </c>
      <c r="M489" s="1067">
        <f t="shared" si="749"/>
        <v>0</v>
      </c>
      <c r="N489" s="259"/>
      <c r="O489" s="259"/>
      <c r="P489" s="259"/>
      <c r="Q489" s="259"/>
      <c r="R489" s="259"/>
      <c r="S489" s="259"/>
      <c r="T489" s="259"/>
      <c r="U489" s="259"/>
      <c r="V489" s="259"/>
      <c r="W489" s="248">
        <f t="shared" ref="W489:BB489" si="750">W490</f>
        <v>0</v>
      </c>
      <c r="X489" s="248">
        <f t="shared" si="750"/>
        <v>0</v>
      </c>
      <c r="Y489" s="248">
        <f t="shared" si="750"/>
        <v>0</v>
      </c>
      <c r="Z489" s="248">
        <f t="shared" si="750"/>
        <v>0</v>
      </c>
      <c r="AA489" s="248">
        <f t="shared" si="750"/>
        <v>0</v>
      </c>
      <c r="AB489" s="248">
        <f t="shared" si="750"/>
        <v>0</v>
      </c>
      <c r="AC489" s="248">
        <f t="shared" si="750"/>
        <v>0</v>
      </c>
      <c r="AD489" s="248">
        <f t="shared" si="750"/>
        <v>0</v>
      </c>
      <c r="AE489" s="248">
        <f t="shared" si="750"/>
        <v>0</v>
      </c>
      <c r="AF489" s="248">
        <f t="shared" si="750"/>
        <v>0</v>
      </c>
      <c r="AG489" s="248">
        <f t="shared" si="750"/>
        <v>0</v>
      </c>
      <c r="AH489" s="248">
        <f t="shared" si="750"/>
        <v>0</v>
      </c>
      <c r="AI489" s="248">
        <f t="shared" si="750"/>
        <v>0</v>
      </c>
      <c r="AJ489" s="248">
        <f t="shared" si="750"/>
        <v>0</v>
      </c>
      <c r="AK489" s="248">
        <f t="shared" si="750"/>
        <v>0</v>
      </c>
      <c r="AL489" s="248">
        <f t="shared" si="750"/>
        <v>0</v>
      </c>
      <c r="AM489" s="248">
        <f t="shared" si="750"/>
        <v>0</v>
      </c>
      <c r="AN489" s="248">
        <f t="shared" si="750"/>
        <v>0</v>
      </c>
      <c r="AO489" s="248">
        <f t="shared" si="750"/>
        <v>0</v>
      </c>
      <c r="AP489" s="248">
        <f t="shared" si="750"/>
        <v>0</v>
      </c>
      <c r="AQ489" s="248"/>
      <c r="AR489" s="248">
        <f t="shared" si="750"/>
        <v>0</v>
      </c>
      <c r="AS489" s="248">
        <f t="shared" si="750"/>
        <v>0</v>
      </c>
      <c r="AT489" s="248">
        <f t="shared" si="750"/>
        <v>0</v>
      </c>
      <c r="AU489" s="248">
        <f t="shared" si="750"/>
        <v>0</v>
      </c>
      <c r="AV489" s="248">
        <f t="shared" si="750"/>
        <v>0</v>
      </c>
      <c r="AW489" s="248"/>
      <c r="AX489" s="248">
        <f t="shared" si="750"/>
        <v>0</v>
      </c>
      <c r="AY489" s="248">
        <f t="shared" si="750"/>
        <v>0</v>
      </c>
      <c r="AZ489" s="248">
        <f t="shared" si="750"/>
        <v>0</v>
      </c>
      <c r="BA489" s="248">
        <f t="shared" si="750"/>
        <v>0</v>
      </c>
      <c r="BB489" s="248">
        <f t="shared" si="750"/>
        <v>0</v>
      </c>
      <c r="BC489" s="248"/>
      <c r="BD489" s="248"/>
      <c r="BE489" s="248"/>
      <c r="BF489" s="248"/>
      <c r="BG489" s="855"/>
      <c r="BH489" s="1301">
        <f t="shared" si="746"/>
        <v>0</v>
      </c>
      <c r="BI489" s="656" t="e">
        <f>#REF!-AL489</f>
        <v>#REF!</v>
      </c>
      <c r="BJ489" s="1073">
        <f t="shared" si="711"/>
        <v>0</v>
      </c>
      <c r="BK489" s="1145">
        <f t="shared" si="712"/>
        <v>0</v>
      </c>
    </row>
    <row r="490" spans="1:85" s="228" customFormat="1" hidden="1">
      <c r="B490" s="848"/>
      <c r="C490" s="876"/>
      <c r="D490" s="819"/>
      <c r="E490" s="855"/>
      <c r="F490" s="855"/>
      <c r="G490" s="855"/>
      <c r="H490" s="855"/>
      <c r="I490" s="855"/>
      <c r="J490" s="855"/>
      <c r="K490" s="855"/>
      <c r="L490" s="855"/>
      <c r="M490" s="881"/>
      <c r="N490" s="259"/>
      <c r="O490" s="259"/>
      <c r="P490" s="259"/>
      <c r="Q490" s="259"/>
      <c r="R490" s="259"/>
      <c r="S490" s="259"/>
      <c r="T490" s="909"/>
      <c r="U490" s="259"/>
      <c r="V490" s="259"/>
      <c r="W490" s="910"/>
      <c r="X490" s="248"/>
      <c r="Y490" s="910"/>
      <c r="Z490" s="248"/>
      <c r="AA490" s="855"/>
      <c r="AB490" s="855"/>
      <c r="AC490" s="855"/>
      <c r="AD490" s="248"/>
      <c r="AE490" s="248"/>
      <c r="AF490" s="248"/>
      <c r="AG490" s="248"/>
      <c r="AH490" s="248"/>
      <c r="AI490" s="248"/>
      <c r="AJ490" s="855"/>
      <c r="AK490" s="910"/>
      <c r="AL490" s="855"/>
      <c r="AM490" s="910"/>
      <c r="AN490" s="910"/>
      <c r="AO490" s="248"/>
      <c r="AP490" s="248"/>
      <c r="AQ490" s="248"/>
      <c r="AR490" s="855"/>
      <c r="AS490" s="910"/>
      <c r="AT490" s="910"/>
      <c r="AU490" s="248"/>
      <c r="AV490" s="248"/>
      <c r="AW490" s="248"/>
      <c r="AX490" s="855"/>
      <c r="AY490" s="910"/>
      <c r="AZ490" s="910"/>
      <c r="BA490" s="248"/>
      <c r="BB490" s="248"/>
      <c r="BC490" s="248"/>
      <c r="BD490" s="248"/>
      <c r="BE490" s="248"/>
      <c r="BF490" s="2127"/>
      <c r="BG490" s="855"/>
      <c r="BH490" s="1301"/>
      <c r="BI490" s="656"/>
      <c r="BJ490" s="1073"/>
      <c r="BK490" s="1145">
        <f t="shared" si="712"/>
        <v>0</v>
      </c>
    </row>
    <row r="491" spans="1:85" s="228" customFormat="1" ht="36.6" hidden="1" customHeight="1">
      <c r="B491" s="871"/>
      <c r="C491" s="875" t="s">
        <v>786</v>
      </c>
      <c r="D491" s="900">
        <f>D492</f>
        <v>0</v>
      </c>
      <c r="E491" s="248">
        <f t="shared" ref="E491:M491" si="751">E492</f>
        <v>0</v>
      </c>
      <c r="F491" s="248">
        <f t="shared" si="751"/>
        <v>0</v>
      </c>
      <c r="G491" s="248">
        <f t="shared" si="751"/>
        <v>0</v>
      </c>
      <c r="H491" s="248">
        <f t="shared" si="751"/>
        <v>0</v>
      </c>
      <c r="I491" s="248">
        <f t="shared" si="751"/>
        <v>0</v>
      </c>
      <c r="J491" s="248">
        <f t="shared" si="751"/>
        <v>0</v>
      </c>
      <c r="K491" s="248">
        <f t="shared" si="751"/>
        <v>0</v>
      </c>
      <c r="L491" s="248">
        <f t="shared" si="751"/>
        <v>0</v>
      </c>
      <c r="M491" s="1067">
        <f t="shared" si="751"/>
        <v>0</v>
      </c>
      <c r="N491" s="259"/>
      <c r="O491" s="259"/>
      <c r="P491" s="259"/>
      <c r="Q491" s="259"/>
      <c r="R491" s="259"/>
      <c r="S491" s="259"/>
      <c r="T491" s="259"/>
      <c r="U491" s="259"/>
      <c r="V491" s="259"/>
      <c r="W491" s="248">
        <f t="shared" ref="W491:BB491" si="752">W492</f>
        <v>0</v>
      </c>
      <c r="X491" s="248">
        <f t="shared" si="752"/>
        <v>0</v>
      </c>
      <c r="Y491" s="248">
        <f t="shared" si="752"/>
        <v>0</v>
      </c>
      <c r="Z491" s="248">
        <f t="shared" si="752"/>
        <v>0</v>
      </c>
      <c r="AA491" s="248">
        <f t="shared" si="752"/>
        <v>0</v>
      </c>
      <c r="AB491" s="248">
        <f t="shared" si="752"/>
        <v>0</v>
      </c>
      <c r="AC491" s="248">
        <f t="shared" si="752"/>
        <v>0</v>
      </c>
      <c r="AD491" s="248">
        <f t="shared" si="752"/>
        <v>0</v>
      </c>
      <c r="AE491" s="248">
        <f t="shared" si="752"/>
        <v>0</v>
      </c>
      <c r="AF491" s="248">
        <f t="shared" si="752"/>
        <v>0</v>
      </c>
      <c r="AG491" s="248">
        <f t="shared" si="752"/>
        <v>0</v>
      </c>
      <c r="AH491" s="248">
        <f t="shared" si="752"/>
        <v>0</v>
      </c>
      <c r="AI491" s="248">
        <f t="shared" si="752"/>
        <v>0</v>
      </c>
      <c r="AJ491" s="248">
        <f t="shared" si="752"/>
        <v>0</v>
      </c>
      <c r="AK491" s="248">
        <f t="shared" si="752"/>
        <v>0</v>
      </c>
      <c r="AL491" s="248">
        <f t="shared" si="752"/>
        <v>0</v>
      </c>
      <c r="AM491" s="248">
        <f t="shared" si="752"/>
        <v>0</v>
      </c>
      <c r="AN491" s="248">
        <f t="shared" si="752"/>
        <v>0</v>
      </c>
      <c r="AO491" s="248">
        <f t="shared" si="752"/>
        <v>0</v>
      </c>
      <c r="AP491" s="248">
        <f t="shared" si="752"/>
        <v>0</v>
      </c>
      <c r="AQ491" s="248"/>
      <c r="AR491" s="248">
        <f t="shared" si="752"/>
        <v>0</v>
      </c>
      <c r="AS491" s="248">
        <f t="shared" si="752"/>
        <v>0</v>
      </c>
      <c r="AT491" s="248">
        <f t="shared" si="752"/>
        <v>0</v>
      </c>
      <c r="AU491" s="248">
        <f t="shared" si="752"/>
        <v>0</v>
      </c>
      <c r="AV491" s="248">
        <f t="shared" si="752"/>
        <v>0</v>
      </c>
      <c r="AW491" s="248"/>
      <c r="AX491" s="248">
        <f t="shared" si="752"/>
        <v>0</v>
      </c>
      <c r="AY491" s="248">
        <f t="shared" si="752"/>
        <v>0</v>
      </c>
      <c r="AZ491" s="248">
        <f t="shared" si="752"/>
        <v>0</v>
      </c>
      <c r="BA491" s="248">
        <f t="shared" si="752"/>
        <v>0</v>
      </c>
      <c r="BB491" s="248">
        <f t="shared" si="752"/>
        <v>0</v>
      </c>
      <c r="BC491" s="248"/>
      <c r="BD491" s="248"/>
      <c r="BE491" s="248"/>
      <c r="BF491" s="248"/>
      <c r="BG491" s="855"/>
      <c r="BH491" s="1301">
        <f t="shared" si="746"/>
        <v>0</v>
      </c>
      <c r="BI491" s="656" t="e">
        <f>#REF!-AL491</f>
        <v>#REF!</v>
      </c>
      <c r="BJ491" s="1073">
        <f t="shared" si="711"/>
        <v>0</v>
      </c>
      <c r="BK491" s="1145">
        <f t="shared" si="712"/>
        <v>0</v>
      </c>
    </row>
    <row r="492" spans="1:85" s="228" customFormat="1" ht="80.099999999999994" hidden="1" customHeight="1">
      <c r="B492" s="848"/>
      <c r="C492" s="897"/>
      <c r="D492" s="819"/>
      <c r="E492" s="855"/>
      <c r="F492" s="855"/>
      <c r="G492" s="855"/>
      <c r="H492" s="855"/>
      <c r="I492" s="855"/>
      <c r="J492" s="855"/>
      <c r="K492" s="855"/>
      <c r="L492" s="855"/>
      <c r="M492" s="881"/>
      <c r="N492" s="259"/>
      <c r="O492" s="259"/>
      <c r="P492" s="259"/>
      <c r="Q492" s="259"/>
      <c r="R492" s="259"/>
      <c r="S492" s="909"/>
      <c r="T492" s="909"/>
      <c r="U492" s="909"/>
      <c r="V492" s="909"/>
      <c r="W492" s="2189"/>
      <c r="X492" s="248"/>
      <c r="Y492" s="2189"/>
      <c r="Z492" s="248"/>
      <c r="AA492" s="855"/>
      <c r="AB492" s="855"/>
      <c r="AC492" s="855"/>
      <c r="AD492" s="248"/>
      <c r="AE492" s="248"/>
      <c r="AF492" s="248"/>
      <c r="AG492" s="248"/>
      <c r="AH492" s="248"/>
      <c r="AI492" s="248"/>
      <c r="AJ492" s="855"/>
      <c r="AK492" s="855"/>
      <c r="AL492" s="855"/>
      <c r="AM492" s="855"/>
      <c r="AN492" s="855"/>
      <c r="AO492" s="248"/>
      <c r="AP492" s="248"/>
      <c r="AQ492" s="248"/>
      <c r="AR492" s="855"/>
      <c r="AS492" s="855"/>
      <c r="AT492" s="855"/>
      <c r="AU492" s="248"/>
      <c r="AV492" s="248"/>
      <c r="AW492" s="248"/>
      <c r="AX492" s="855"/>
      <c r="AY492" s="855"/>
      <c r="AZ492" s="855"/>
      <c r="BA492" s="248"/>
      <c r="BB492" s="248"/>
      <c r="BC492" s="248"/>
      <c r="BD492" s="248"/>
      <c r="BE492" s="248"/>
      <c r="BF492" s="259"/>
      <c r="BG492" s="855"/>
      <c r="BH492" s="1301"/>
      <c r="BI492" s="656"/>
      <c r="BJ492" s="1073"/>
      <c r="BK492" s="1145">
        <f t="shared" si="712"/>
        <v>0</v>
      </c>
    </row>
    <row r="493" spans="1:85" s="228" customFormat="1" ht="36.950000000000003" hidden="1" customHeight="1">
      <c r="B493" s="871"/>
      <c r="C493" s="875" t="s">
        <v>812</v>
      </c>
      <c r="D493" s="900">
        <f t="shared" ref="D493:M493" si="753">D494</f>
        <v>0</v>
      </c>
      <c r="E493" s="248">
        <f t="shared" si="753"/>
        <v>0</v>
      </c>
      <c r="F493" s="248">
        <f t="shared" si="753"/>
        <v>0</v>
      </c>
      <c r="G493" s="248">
        <f t="shared" si="753"/>
        <v>0</v>
      </c>
      <c r="H493" s="248">
        <f t="shared" si="753"/>
        <v>0</v>
      </c>
      <c r="I493" s="248">
        <f t="shared" si="753"/>
        <v>0</v>
      </c>
      <c r="J493" s="248">
        <f t="shared" si="753"/>
        <v>0</v>
      </c>
      <c r="K493" s="248">
        <f t="shared" si="753"/>
        <v>0</v>
      </c>
      <c r="L493" s="248">
        <f t="shared" si="753"/>
        <v>0</v>
      </c>
      <c r="M493" s="248">
        <f t="shared" si="753"/>
        <v>0</v>
      </c>
      <c r="N493" s="259"/>
      <c r="O493" s="259"/>
      <c r="P493" s="259"/>
      <c r="Q493" s="259"/>
      <c r="R493" s="259"/>
      <c r="S493" s="259"/>
      <c r="T493" s="259"/>
      <c r="U493" s="259"/>
      <c r="V493" s="259"/>
      <c r="W493" s="248">
        <f t="shared" ref="W493:BA493" si="754">W494</f>
        <v>0</v>
      </c>
      <c r="X493" s="248">
        <f t="shared" si="754"/>
        <v>0</v>
      </c>
      <c r="Y493" s="248">
        <f t="shared" si="754"/>
        <v>0</v>
      </c>
      <c r="Z493" s="248">
        <f t="shared" si="754"/>
        <v>0</v>
      </c>
      <c r="AA493" s="248">
        <f t="shared" si="754"/>
        <v>0</v>
      </c>
      <c r="AB493" s="248">
        <f t="shared" si="754"/>
        <v>0</v>
      </c>
      <c r="AC493" s="248">
        <f t="shared" si="754"/>
        <v>0</v>
      </c>
      <c r="AD493" s="248">
        <f t="shared" si="754"/>
        <v>0</v>
      </c>
      <c r="AE493" s="248">
        <f t="shared" si="754"/>
        <v>0</v>
      </c>
      <c r="AF493" s="248">
        <f t="shared" si="754"/>
        <v>0</v>
      </c>
      <c r="AG493" s="248">
        <f t="shared" si="754"/>
        <v>0</v>
      </c>
      <c r="AH493" s="248">
        <f t="shared" si="754"/>
        <v>0</v>
      </c>
      <c r="AI493" s="248">
        <f t="shared" si="754"/>
        <v>0</v>
      </c>
      <c r="AJ493" s="248">
        <f t="shared" si="754"/>
        <v>0</v>
      </c>
      <c r="AK493" s="248">
        <f t="shared" si="754"/>
        <v>0</v>
      </c>
      <c r="AL493" s="248">
        <f t="shared" si="754"/>
        <v>0</v>
      </c>
      <c r="AM493" s="248">
        <f t="shared" si="754"/>
        <v>0</v>
      </c>
      <c r="AN493" s="248">
        <f t="shared" si="754"/>
        <v>0</v>
      </c>
      <c r="AO493" s="248">
        <f t="shared" si="754"/>
        <v>0</v>
      </c>
      <c r="AP493" s="248"/>
      <c r="AQ493" s="248"/>
      <c r="AR493" s="248">
        <f t="shared" si="754"/>
        <v>0</v>
      </c>
      <c r="AS493" s="248">
        <f t="shared" si="754"/>
        <v>0</v>
      </c>
      <c r="AT493" s="248">
        <f t="shared" si="754"/>
        <v>0</v>
      </c>
      <c r="AU493" s="248">
        <f t="shared" si="754"/>
        <v>0</v>
      </c>
      <c r="AV493" s="248"/>
      <c r="AW493" s="248"/>
      <c r="AX493" s="248">
        <f t="shared" si="754"/>
        <v>0</v>
      </c>
      <c r="AY493" s="248">
        <f t="shared" si="754"/>
        <v>0</v>
      </c>
      <c r="AZ493" s="248">
        <f t="shared" si="754"/>
        <v>0</v>
      </c>
      <c r="BA493" s="248">
        <f t="shared" si="754"/>
        <v>0</v>
      </c>
      <c r="BB493" s="248"/>
      <c r="BC493" s="248"/>
      <c r="BD493" s="248"/>
      <c r="BE493" s="248"/>
      <c r="BF493" s="248"/>
      <c r="BG493" s="855"/>
      <c r="BH493" s="1301">
        <f t="shared" si="746"/>
        <v>0</v>
      </c>
      <c r="BI493" s="656" t="e">
        <f>#REF!-AL493</f>
        <v>#REF!</v>
      </c>
      <c r="BJ493" s="1073">
        <f t="shared" si="711"/>
        <v>0</v>
      </c>
      <c r="BK493" s="1145">
        <f t="shared" si="712"/>
        <v>0</v>
      </c>
    </row>
    <row r="494" spans="1:85" s="228" customFormat="1" ht="81.599999999999994" hidden="1" customHeight="1">
      <c r="B494" s="848"/>
      <c r="C494" s="876"/>
      <c r="D494" s="1020"/>
      <c r="E494" s="855"/>
      <c r="F494" s="855"/>
      <c r="G494" s="923"/>
      <c r="H494" s="923"/>
      <c r="I494" s="855"/>
      <c r="J494" s="855"/>
      <c r="K494" s="855"/>
      <c r="L494" s="923"/>
      <c r="M494" s="881"/>
      <c r="N494" s="922"/>
      <c r="O494" s="259"/>
      <c r="P494" s="818"/>
      <c r="Q494" s="922"/>
      <c r="R494" s="922"/>
      <c r="S494" s="922"/>
      <c r="T494" s="818"/>
      <c r="U494" s="259"/>
      <c r="V494" s="909"/>
      <c r="W494" s="1061"/>
      <c r="X494" s="923"/>
      <c r="Y494" s="1061"/>
      <c r="Z494" s="248"/>
      <c r="AA494" s="1061"/>
      <c r="AB494" s="248"/>
      <c r="AC494" s="1061"/>
      <c r="AD494" s="248"/>
      <c r="AE494" s="248"/>
      <c r="AF494" s="248"/>
      <c r="AG494" s="1061"/>
      <c r="AH494" s="248"/>
      <c r="AI494" s="1061"/>
      <c r="AJ494" s="855"/>
      <c r="AK494" s="1061"/>
      <c r="AL494" s="855"/>
      <c r="AM494" s="248"/>
      <c r="AN494" s="1061"/>
      <c r="AO494" s="248"/>
      <c r="AP494" s="248"/>
      <c r="AQ494" s="248"/>
      <c r="AR494" s="855"/>
      <c r="AS494" s="248"/>
      <c r="AT494" s="1061"/>
      <c r="AU494" s="248"/>
      <c r="AV494" s="248"/>
      <c r="AW494" s="248"/>
      <c r="AX494" s="855"/>
      <c r="AY494" s="248"/>
      <c r="AZ494" s="1061"/>
      <c r="BA494" s="248"/>
      <c r="BB494" s="248"/>
      <c r="BC494" s="248"/>
      <c r="BD494" s="248"/>
      <c r="BE494" s="248"/>
      <c r="BF494" s="2184"/>
      <c r="BG494" s="819"/>
      <c r="BH494" s="1301"/>
      <c r="BI494" s="656"/>
      <c r="BJ494" s="1073"/>
      <c r="BK494" s="1145">
        <f t="shared" si="712"/>
        <v>0</v>
      </c>
    </row>
    <row r="495" spans="1:85" s="238" customFormat="1" ht="36.950000000000003" hidden="1" customHeight="1">
      <c r="A495" s="228"/>
      <c r="B495" s="871"/>
      <c r="C495" s="875"/>
      <c r="D495" s="900"/>
      <c r="E495" s="248"/>
      <c r="F495" s="248"/>
      <c r="G495" s="248"/>
      <c r="H495" s="248"/>
      <c r="I495" s="248"/>
      <c r="J495" s="248"/>
      <c r="K495" s="248"/>
      <c r="L495" s="248"/>
      <c r="M495" s="248"/>
      <c r="N495" s="259"/>
      <c r="O495" s="259"/>
      <c r="P495" s="259"/>
      <c r="Q495" s="259"/>
      <c r="R495" s="259"/>
      <c r="S495" s="259"/>
      <c r="T495" s="259"/>
      <c r="U495" s="259"/>
      <c r="V495" s="259"/>
      <c r="W495" s="248"/>
      <c r="X495" s="248"/>
      <c r="Y495" s="248"/>
      <c r="Z495" s="248"/>
      <c r="AA495" s="248"/>
      <c r="AB495" s="248"/>
      <c r="AC495" s="248"/>
      <c r="AD495" s="248"/>
      <c r="AE495" s="248"/>
      <c r="AF495" s="248"/>
      <c r="AG495" s="248"/>
      <c r="AH495" s="248"/>
      <c r="AI495" s="248"/>
      <c r="AJ495" s="248"/>
      <c r="AK495" s="248"/>
      <c r="AL495" s="248"/>
      <c r="AM495" s="248"/>
      <c r="AN495" s="248"/>
      <c r="AO495" s="248"/>
      <c r="AP495" s="248"/>
      <c r="AQ495" s="248"/>
      <c r="AR495" s="248"/>
      <c r="AS495" s="248"/>
      <c r="AT495" s="248"/>
      <c r="AU495" s="248"/>
      <c r="AV495" s="248"/>
      <c r="AW495" s="248"/>
      <c r="AX495" s="248"/>
      <c r="AY495" s="248"/>
      <c r="AZ495" s="248"/>
      <c r="BA495" s="248"/>
      <c r="BB495" s="248"/>
      <c r="BC495" s="248"/>
      <c r="BD495" s="248"/>
      <c r="BE495" s="248"/>
      <c r="BF495" s="248"/>
      <c r="BG495" s="855"/>
      <c r="BH495" s="1301"/>
      <c r="BI495" s="656"/>
      <c r="BJ495" s="1073">
        <f t="shared" si="711"/>
        <v>0</v>
      </c>
      <c r="BK495" s="1145">
        <f t="shared" si="712"/>
        <v>0</v>
      </c>
      <c r="BL495" s="228"/>
      <c r="BM495" s="228"/>
      <c r="BN495" s="228"/>
      <c r="BO495" s="228"/>
      <c r="BP495" s="228"/>
      <c r="BQ495" s="228"/>
      <c r="BR495" s="228"/>
      <c r="BS495" s="228"/>
      <c r="BT495" s="228"/>
      <c r="BU495" s="228"/>
      <c r="BV495" s="228"/>
      <c r="BW495" s="228"/>
      <c r="BX495" s="228"/>
      <c r="BY495" s="228"/>
      <c r="BZ495" s="228"/>
      <c r="CA495" s="228"/>
      <c r="CB495" s="228"/>
      <c r="CC495" s="228"/>
      <c r="CD495" s="228"/>
      <c r="CE495" s="228"/>
      <c r="CF495" s="228"/>
      <c r="CG495" s="228"/>
    </row>
    <row r="496" spans="1:85" s="238" customFormat="1" ht="48" hidden="1" customHeight="1">
      <c r="A496" s="228"/>
      <c r="B496" s="848"/>
      <c r="C496" s="940"/>
      <c r="D496" s="1020"/>
      <c r="E496" s="855"/>
      <c r="F496" s="855"/>
      <c r="G496" s="923"/>
      <c r="H496" s="923"/>
      <c r="I496" s="855"/>
      <c r="J496" s="855"/>
      <c r="K496" s="855"/>
      <c r="L496" s="923"/>
      <c r="M496" s="881"/>
      <c r="N496" s="922"/>
      <c r="O496" s="259"/>
      <c r="P496" s="259"/>
      <c r="Q496" s="1025"/>
      <c r="R496" s="922"/>
      <c r="S496" s="1063"/>
      <c r="T496" s="818"/>
      <c r="U496" s="259"/>
      <c r="V496" s="909"/>
      <c r="W496" s="877"/>
      <c r="X496" s="923"/>
      <c r="Y496" s="923"/>
      <c r="Z496" s="248"/>
      <c r="AA496" s="923"/>
      <c r="AB496" s="923"/>
      <c r="AC496" s="923"/>
      <c r="AD496" s="248"/>
      <c r="AE496" s="248"/>
      <c r="AF496" s="923"/>
      <c r="AG496" s="923"/>
      <c r="AH496" s="877"/>
      <c r="AI496" s="923"/>
      <c r="AJ496" s="855"/>
      <c r="AK496" s="855"/>
      <c r="AL496" s="855"/>
      <c r="AM496" s="855"/>
      <c r="AN496" s="855"/>
      <c r="AO496" s="248"/>
      <c r="AP496" s="248"/>
      <c r="AQ496" s="248"/>
      <c r="AR496" s="855"/>
      <c r="AS496" s="855"/>
      <c r="AT496" s="855"/>
      <c r="AU496" s="248"/>
      <c r="AV496" s="248"/>
      <c r="AW496" s="248"/>
      <c r="AX496" s="855"/>
      <c r="AY496" s="855"/>
      <c r="AZ496" s="855"/>
      <c r="BA496" s="248"/>
      <c r="BB496" s="248"/>
      <c r="BC496" s="248"/>
      <c r="BD496" s="248"/>
      <c r="BE496" s="248"/>
      <c r="BF496" s="248"/>
      <c r="BG496" s="819"/>
      <c r="BH496" s="1301"/>
      <c r="BI496" s="656"/>
      <c r="BJ496" s="1073">
        <f t="shared" si="711"/>
        <v>0</v>
      </c>
      <c r="BK496" s="1145">
        <f t="shared" si="712"/>
        <v>0</v>
      </c>
      <c r="BL496" s="228"/>
      <c r="BM496" s="228"/>
      <c r="BN496" s="228"/>
      <c r="BO496" s="228"/>
      <c r="BP496" s="228"/>
      <c r="BQ496" s="228"/>
      <c r="BR496" s="228"/>
      <c r="BS496" s="228"/>
      <c r="BT496" s="228"/>
      <c r="BU496" s="228"/>
      <c r="BV496" s="228"/>
      <c r="BW496" s="228"/>
      <c r="BX496" s="228"/>
      <c r="BY496" s="228"/>
      <c r="BZ496" s="228"/>
      <c r="CA496" s="228"/>
      <c r="CB496" s="228"/>
      <c r="CC496" s="228"/>
      <c r="CD496" s="228"/>
      <c r="CE496" s="228"/>
      <c r="CF496" s="228"/>
      <c r="CG496" s="228"/>
    </row>
    <row r="497" spans="2:63" s="228" customFormat="1" ht="18" hidden="1" customHeight="1">
      <c r="B497" s="871"/>
      <c r="C497" s="875"/>
      <c r="D497" s="900"/>
      <c r="E497" s="855"/>
      <c r="F497" s="855"/>
      <c r="G497" s="855"/>
      <c r="H497" s="855"/>
      <c r="I497" s="855"/>
      <c r="J497" s="855"/>
      <c r="K497" s="855"/>
      <c r="L497" s="855"/>
      <c r="M497" s="881"/>
      <c r="N497" s="259"/>
      <c r="O497" s="259"/>
      <c r="P497" s="259"/>
      <c r="Q497" s="259"/>
      <c r="R497" s="259"/>
      <c r="S497" s="259"/>
      <c r="T497" s="259"/>
      <c r="U497" s="259"/>
      <c r="V497" s="259"/>
      <c r="W497" s="248"/>
      <c r="X497" s="248"/>
      <c r="Y497" s="248"/>
      <c r="Z497" s="248"/>
      <c r="AA497" s="248"/>
      <c r="AB497" s="248"/>
      <c r="AC497" s="248"/>
      <c r="AD497" s="248"/>
      <c r="AE497" s="248"/>
      <c r="AF497" s="248"/>
      <c r="AG497" s="248"/>
      <c r="AH497" s="248"/>
      <c r="AI497" s="248"/>
      <c r="AJ497" s="248"/>
      <c r="AK497" s="248"/>
      <c r="AL497" s="248"/>
      <c r="AM497" s="248"/>
      <c r="AN497" s="248"/>
      <c r="AO497" s="248"/>
      <c r="AP497" s="248"/>
      <c r="AQ497" s="248"/>
      <c r="AR497" s="248"/>
      <c r="AS497" s="248"/>
      <c r="AT497" s="248"/>
      <c r="AU497" s="248"/>
      <c r="AV497" s="248"/>
      <c r="AW497" s="248"/>
      <c r="AX497" s="248"/>
      <c r="AY497" s="248"/>
      <c r="AZ497" s="248"/>
      <c r="BA497" s="248"/>
      <c r="BB497" s="248"/>
      <c r="BC497" s="248"/>
      <c r="BD497" s="248"/>
      <c r="BE497" s="248"/>
      <c r="BF497" s="248"/>
      <c r="BG497" s="855"/>
      <c r="BH497" s="1301"/>
      <c r="BI497" s="656" t="e">
        <f>#REF!-AL497</f>
        <v>#REF!</v>
      </c>
      <c r="BJ497" s="1073">
        <f t="shared" si="711"/>
        <v>0</v>
      </c>
      <c r="BK497" s="1145">
        <f t="shared" si="712"/>
        <v>0</v>
      </c>
    </row>
    <row r="498" spans="2:63" s="228" customFormat="1" ht="83.1" hidden="1" customHeight="1">
      <c r="B498" s="246" t="s">
        <v>2097</v>
      </c>
      <c r="C498" s="872" t="s">
        <v>55</v>
      </c>
      <c r="D498" s="900">
        <f t="shared" ref="D498:M498" si="755">D499+D509</f>
        <v>0</v>
      </c>
      <c r="E498" s="248">
        <f t="shared" si="755"/>
        <v>0</v>
      </c>
      <c r="F498" s="248">
        <f t="shared" si="755"/>
        <v>0</v>
      </c>
      <c r="G498" s="248">
        <f t="shared" si="755"/>
        <v>0</v>
      </c>
      <c r="H498" s="248">
        <f t="shared" si="755"/>
        <v>0</v>
      </c>
      <c r="I498" s="248">
        <f t="shared" si="755"/>
        <v>0</v>
      </c>
      <c r="J498" s="248">
        <f t="shared" si="755"/>
        <v>0</v>
      </c>
      <c r="K498" s="248">
        <f t="shared" si="755"/>
        <v>0</v>
      </c>
      <c r="L498" s="248">
        <f t="shared" si="755"/>
        <v>0</v>
      </c>
      <c r="M498" s="248">
        <f t="shared" si="755"/>
        <v>0</v>
      </c>
      <c r="N498" s="259"/>
      <c r="O498" s="259"/>
      <c r="P498" s="259"/>
      <c r="Q498" s="259"/>
      <c r="R498" s="259"/>
      <c r="S498" s="819"/>
      <c r="T498" s="259"/>
      <c r="U498" s="259"/>
      <c r="V498" s="259"/>
      <c r="W498" s="248">
        <f>W499+W509</f>
        <v>0</v>
      </c>
      <c r="X498" s="248">
        <f t="shared" ref="X498:AP498" si="756">X499+X509</f>
        <v>0</v>
      </c>
      <c r="Y498" s="248">
        <f t="shared" si="756"/>
        <v>0</v>
      </c>
      <c r="Z498" s="248">
        <f t="shared" si="756"/>
        <v>0</v>
      </c>
      <c r="AA498" s="248">
        <f t="shared" si="756"/>
        <v>0</v>
      </c>
      <c r="AB498" s="248">
        <f t="shared" si="756"/>
        <v>0</v>
      </c>
      <c r="AC498" s="248">
        <f t="shared" si="756"/>
        <v>0</v>
      </c>
      <c r="AD498" s="248">
        <f t="shared" si="756"/>
        <v>0</v>
      </c>
      <c r="AE498" s="248">
        <f t="shared" si="756"/>
        <v>0</v>
      </c>
      <c r="AF498" s="248">
        <f t="shared" si="756"/>
        <v>0</v>
      </c>
      <c r="AG498" s="248">
        <f t="shared" si="756"/>
        <v>0</v>
      </c>
      <c r="AH498" s="248">
        <f t="shared" si="756"/>
        <v>0</v>
      </c>
      <c r="AI498" s="248">
        <f t="shared" si="756"/>
        <v>0</v>
      </c>
      <c r="AJ498" s="248">
        <f t="shared" si="756"/>
        <v>0</v>
      </c>
      <c r="AK498" s="248">
        <f t="shared" si="756"/>
        <v>0</v>
      </c>
      <c r="AL498" s="248">
        <f t="shared" si="756"/>
        <v>0</v>
      </c>
      <c r="AM498" s="248">
        <f t="shared" si="756"/>
        <v>0</v>
      </c>
      <c r="AN498" s="248">
        <f t="shared" si="756"/>
        <v>0</v>
      </c>
      <c r="AO498" s="248">
        <f t="shared" si="756"/>
        <v>0</v>
      </c>
      <c r="AP498" s="248">
        <f t="shared" si="756"/>
        <v>0</v>
      </c>
      <c r="AQ498" s="248"/>
      <c r="AR498" s="248">
        <f t="shared" ref="AR498:AV498" si="757">AR499+AR509</f>
        <v>0</v>
      </c>
      <c r="AS498" s="248">
        <f t="shared" si="757"/>
        <v>0</v>
      </c>
      <c r="AT498" s="248">
        <f t="shared" si="757"/>
        <v>0</v>
      </c>
      <c r="AU498" s="248">
        <f t="shared" si="757"/>
        <v>0</v>
      </c>
      <c r="AV498" s="248">
        <f t="shared" si="757"/>
        <v>0</v>
      </c>
      <c r="AW498" s="248"/>
      <c r="AX498" s="248">
        <f t="shared" ref="AX498:BB498" si="758">AX499+AX509</f>
        <v>0</v>
      </c>
      <c r="AY498" s="248">
        <f t="shared" si="758"/>
        <v>0</v>
      </c>
      <c r="AZ498" s="248">
        <f t="shared" si="758"/>
        <v>0</v>
      </c>
      <c r="BA498" s="248">
        <f t="shared" si="758"/>
        <v>0</v>
      </c>
      <c r="BB498" s="248">
        <f t="shared" si="758"/>
        <v>0</v>
      </c>
      <c r="BC498" s="248"/>
      <c r="BD498" s="248"/>
      <c r="BE498" s="248"/>
      <c r="BF498" s="248"/>
      <c r="BG498" s="855"/>
      <c r="BH498" s="1301">
        <f t="shared" ref="BH498:BH507" si="759">AA498-(AF498+AI498+AL498)</f>
        <v>0</v>
      </c>
      <c r="BI498" s="656" t="e">
        <f>#REF!-AL498</f>
        <v>#REF!</v>
      </c>
      <c r="BJ498" s="1073">
        <f t="shared" si="711"/>
        <v>0</v>
      </c>
      <c r="BK498" s="1145">
        <f t="shared" si="712"/>
        <v>0</v>
      </c>
    </row>
    <row r="499" spans="2:63" s="228" customFormat="1" ht="64.5" hidden="1" customHeight="1">
      <c r="B499" s="871" t="s">
        <v>45</v>
      </c>
      <c r="C499" s="2190" t="s">
        <v>170</v>
      </c>
      <c r="D499" s="900">
        <f t="shared" ref="D499:M500" si="760">D500</f>
        <v>0</v>
      </c>
      <c r="E499" s="248">
        <f t="shared" si="760"/>
        <v>0</v>
      </c>
      <c r="F499" s="248">
        <f t="shared" si="760"/>
        <v>0</v>
      </c>
      <c r="G499" s="248">
        <f t="shared" si="760"/>
        <v>0</v>
      </c>
      <c r="H499" s="248">
        <f t="shared" si="760"/>
        <v>0</v>
      </c>
      <c r="I499" s="248">
        <f t="shared" si="760"/>
        <v>0</v>
      </c>
      <c r="J499" s="248">
        <f t="shared" si="760"/>
        <v>0</v>
      </c>
      <c r="K499" s="248">
        <f t="shared" si="760"/>
        <v>0</v>
      </c>
      <c r="L499" s="248">
        <f t="shared" si="760"/>
        <v>0</v>
      </c>
      <c r="M499" s="248">
        <f t="shared" si="760"/>
        <v>0</v>
      </c>
      <c r="N499" s="259"/>
      <c r="O499" s="259"/>
      <c r="P499" s="259"/>
      <c r="Q499" s="259"/>
      <c r="R499" s="259"/>
      <c r="S499" s="259"/>
      <c r="T499" s="259"/>
      <c r="U499" s="259"/>
      <c r="V499" s="259"/>
      <c r="W499" s="248">
        <f t="shared" ref="W499:AR500" si="761">W500</f>
        <v>0</v>
      </c>
      <c r="X499" s="248">
        <f t="shared" si="761"/>
        <v>0</v>
      </c>
      <c r="Y499" s="248">
        <f t="shared" si="761"/>
        <v>0</v>
      </c>
      <c r="Z499" s="248">
        <f t="shared" si="761"/>
        <v>0</v>
      </c>
      <c r="AA499" s="248">
        <f t="shared" si="761"/>
        <v>0</v>
      </c>
      <c r="AB499" s="248">
        <f t="shared" si="761"/>
        <v>0</v>
      </c>
      <c r="AC499" s="248">
        <f t="shared" si="761"/>
        <v>0</v>
      </c>
      <c r="AD499" s="248">
        <f t="shared" si="761"/>
        <v>0</v>
      </c>
      <c r="AE499" s="248">
        <f t="shared" si="761"/>
        <v>0</v>
      </c>
      <c r="AF499" s="248">
        <f t="shared" si="761"/>
        <v>0</v>
      </c>
      <c r="AG499" s="248">
        <f t="shared" si="761"/>
        <v>0</v>
      </c>
      <c r="AH499" s="248">
        <f t="shared" si="761"/>
        <v>0</v>
      </c>
      <c r="AI499" s="248">
        <f t="shared" si="761"/>
        <v>0</v>
      </c>
      <c r="AJ499" s="248">
        <f t="shared" si="761"/>
        <v>0</v>
      </c>
      <c r="AK499" s="248">
        <f t="shared" si="761"/>
        <v>0</v>
      </c>
      <c r="AL499" s="248">
        <f t="shared" si="761"/>
        <v>0</v>
      </c>
      <c r="AM499" s="248">
        <f t="shared" si="761"/>
        <v>0</v>
      </c>
      <c r="AN499" s="248">
        <f t="shared" si="761"/>
        <v>0</v>
      </c>
      <c r="AO499" s="248">
        <f t="shared" si="761"/>
        <v>0</v>
      </c>
      <c r="AP499" s="248"/>
      <c r="AQ499" s="248"/>
      <c r="AR499" s="248">
        <f t="shared" si="761"/>
        <v>0</v>
      </c>
      <c r="AS499" s="248">
        <f t="shared" ref="AR499:AU500" si="762">AS500</f>
        <v>0</v>
      </c>
      <c r="AT499" s="248">
        <f t="shared" si="762"/>
        <v>0</v>
      </c>
      <c r="AU499" s="248">
        <f t="shared" si="762"/>
        <v>0</v>
      </c>
      <c r="AV499" s="248"/>
      <c r="AW499" s="248"/>
      <c r="AX499" s="248">
        <f t="shared" ref="AX499:BA500" si="763">AX500</f>
        <v>0</v>
      </c>
      <c r="AY499" s="248">
        <f t="shared" si="763"/>
        <v>0</v>
      </c>
      <c r="AZ499" s="248">
        <f t="shared" si="763"/>
        <v>0</v>
      </c>
      <c r="BA499" s="248">
        <f t="shared" si="763"/>
        <v>0</v>
      </c>
      <c r="BB499" s="248"/>
      <c r="BC499" s="248"/>
      <c r="BD499" s="248"/>
      <c r="BE499" s="248"/>
      <c r="BF499" s="248"/>
      <c r="BG499" s="855"/>
      <c r="BH499" s="1301">
        <f t="shared" si="759"/>
        <v>0</v>
      </c>
      <c r="BI499" s="656" t="e">
        <f>#REF!-AL499</f>
        <v>#REF!</v>
      </c>
      <c r="BJ499" s="1073">
        <f t="shared" si="711"/>
        <v>0</v>
      </c>
      <c r="BK499" s="1145">
        <f t="shared" si="712"/>
        <v>0</v>
      </c>
    </row>
    <row r="500" spans="2:63" s="228" customFormat="1" ht="36.6" hidden="1" customHeight="1">
      <c r="B500" s="871" t="s">
        <v>74</v>
      </c>
      <c r="C500" s="875" t="s">
        <v>88</v>
      </c>
      <c r="D500" s="900">
        <f t="shared" si="760"/>
        <v>0</v>
      </c>
      <c r="E500" s="248">
        <f t="shared" si="760"/>
        <v>0</v>
      </c>
      <c r="F500" s="248">
        <f t="shared" si="760"/>
        <v>0</v>
      </c>
      <c r="G500" s="248">
        <f t="shared" si="760"/>
        <v>0</v>
      </c>
      <c r="H500" s="248">
        <f t="shared" si="760"/>
        <v>0</v>
      </c>
      <c r="I500" s="248">
        <f t="shared" si="760"/>
        <v>0</v>
      </c>
      <c r="J500" s="248">
        <f t="shared" si="760"/>
        <v>0</v>
      </c>
      <c r="K500" s="248">
        <f t="shared" si="760"/>
        <v>0</v>
      </c>
      <c r="L500" s="248">
        <f t="shared" si="760"/>
        <v>0</v>
      </c>
      <c r="M500" s="1067">
        <f t="shared" si="760"/>
        <v>0</v>
      </c>
      <c r="N500" s="259"/>
      <c r="O500" s="259"/>
      <c r="P500" s="259"/>
      <c r="Q500" s="259"/>
      <c r="R500" s="259"/>
      <c r="S500" s="259"/>
      <c r="T500" s="259"/>
      <c r="U500" s="259"/>
      <c r="V500" s="259"/>
      <c r="W500" s="248">
        <f t="shared" si="761"/>
        <v>0</v>
      </c>
      <c r="X500" s="248">
        <f t="shared" si="761"/>
        <v>0</v>
      </c>
      <c r="Y500" s="248">
        <f t="shared" si="761"/>
        <v>0</v>
      </c>
      <c r="Z500" s="248">
        <f t="shared" si="761"/>
        <v>0</v>
      </c>
      <c r="AA500" s="248">
        <f t="shared" si="761"/>
        <v>0</v>
      </c>
      <c r="AB500" s="248">
        <f t="shared" si="761"/>
        <v>0</v>
      </c>
      <c r="AC500" s="248">
        <f t="shared" si="761"/>
        <v>0</v>
      </c>
      <c r="AD500" s="248">
        <f t="shared" si="761"/>
        <v>0</v>
      </c>
      <c r="AE500" s="248">
        <f t="shared" si="761"/>
        <v>0</v>
      </c>
      <c r="AF500" s="248">
        <f t="shared" si="761"/>
        <v>0</v>
      </c>
      <c r="AG500" s="248">
        <f t="shared" si="761"/>
        <v>0</v>
      </c>
      <c r="AH500" s="248">
        <f t="shared" si="761"/>
        <v>0</v>
      </c>
      <c r="AI500" s="248">
        <f t="shared" si="761"/>
        <v>0</v>
      </c>
      <c r="AJ500" s="248">
        <f t="shared" si="761"/>
        <v>0</v>
      </c>
      <c r="AK500" s="248">
        <f t="shared" si="761"/>
        <v>0</v>
      </c>
      <c r="AL500" s="248">
        <f t="shared" si="761"/>
        <v>0</v>
      </c>
      <c r="AM500" s="248">
        <f t="shared" si="761"/>
        <v>0</v>
      </c>
      <c r="AN500" s="248">
        <f t="shared" si="761"/>
        <v>0</v>
      </c>
      <c r="AO500" s="248">
        <f t="shared" si="761"/>
        <v>0</v>
      </c>
      <c r="AP500" s="248"/>
      <c r="AQ500" s="248"/>
      <c r="AR500" s="248">
        <f t="shared" si="762"/>
        <v>0</v>
      </c>
      <c r="AS500" s="248">
        <f t="shared" si="762"/>
        <v>0</v>
      </c>
      <c r="AT500" s="248">
        <f t="shared" si="762"/>
        <v>0</v>
      </c>
      <c r="AU500" s="248">
        <f t="shared" si="762"/>
        <v>0</v>
      </c>
      <c r="AV500" s="248"/>
      <c r="AW500" s="248"/>
      <c r="AX500" s="248">
        <f t="shared" si="763"/>
        <v>0</v>
      </c>
      <c r="AY500" s="248">
        <f t="shared" si="763"/>
        <v>0</v>
      </c>
      <c r="AZ500" s="248">
        <f t="shared" si="763"/>
        <v>0</v>
      </c>
      <c r="BA500" s="248">
        <f t="shared" si="763"/>
        <v>0</v>
      </c>
      <c r="BB500" s="248"/>
      <c r="BC500" s="248"/>
      <c r="BD500" s="248"/>
      <c r="BE500" s="248"/>
      <c r="BF500" s="248"/>
      <c r="BG500" s="855"/>
      <c r="BH500" s="1301">
        <f t="shared" si="759"/>
        <v>0</v>
      </c>
      <c r="BI500" s="656" t="e">
        <f>#REF!-AL500</f>
        <v>#REF!</v>
      </c>
      <c r="BJ500" s="1073">
        <f t="shared" si="711"/>
        <v>0</v>
      </c>
      <c r="BK500" s="1145">
        <f t="shared" si="712"/>
        <v>0</v>
      </c>
    </row>
    <row r="501" spans="2:63" s="693" customFormat="1" ht="18" hidden="1" customHeight="1">
      <c r="B501" s="839" t="s">
        <v>86</v>
      </c>
      <c r="C501" s="901" t="s">
        <v>87</v>
      </c>
      <c r="D501" s="1411">
        <f t="shared" ref="D501:M501" si="764">+D502+D504+D507</f>
        <v>0</v>
      </c>
      <c r="E501" s="902">
        <f t="shared" si="764"/>
        <v>0</v>
      </c>
      <c r="F501" s="902">
        <f t="shared" si="764"/>
        <v>0</v>
      </c>
      <c r="G501" s="902">
        <f t="shared" si="764"/>
        <v>0</v>
      </c>
      <c r="H501" s="902">
        <f t="shared" si="764"/>
        <v>0</v>
      </c>
      <c r="I501" s="902">
        <f t="shared" si="764"/>
        <v>0</v>
      </c>
      <c r="J501" s="902">
        <f t="shared" si="764"/>
        <v>0</v>
      </c>
      <c r="K501" s="902">
        <f t="shared" si="764"/>
        <v>0</v>
      </c>
      <c r="L501" s="902">
        <f t="shared" si="764"/>
        <v>0</v>
      </c>
      <c r="M501" s="902">
        <f t="shared" si="764"/>
        <v>0</v>
      </c>
      <c r="N501" s="841"/>
      <c r="O501" s="841"/>
      <c r="P501" s="841"/>
      <c r="Q501" s="841"/>
      <c r="R501" s="841"/>
      <c r="S501" s="841"/>
      <c r="T501" s="841"/>
      <c r="U501" s="841"/>
      <c r="V501" s="841"/>
      <c r="W501" s="902">
        <f t="shared" ref="W501:AO501" si="765">+W502+W504+W507</f>
        <v>0</v>
      </c>
      <c r="X501" s="902">
        <f t="shared" si="765"/>
        <v>0</v>
      </c>
      <c r="Y501" s="902">
        <f t="shared" si="765"/>
        <v>0</v>
      </c>
      <c r="Z501" s="902">
        <f t="shared" si="765"/>
        <v>0</v>
      </c>
      <c r="AA501" s="902">
        <f t="shared" si="765"/>
        <v>0</v>
      </c>
      <c r="AB501" s="902">
        <f t="shared" si="765"/>
        <v>0</v>
      </c>
      <c r="AC501" s="902">
        <f t="shared" si="765"/>
        <v>0</v>
      </c>
      <c r="AD501" s="902">
        <f t="shared" si="765"/>
        <v>0</v>
      </c>
      <c r="AE501" s="902">
        <f t="shared" si="765"/>
        <v>0</v>
      </c>
      <c r="AF501" s="902">
        <f t="shared" si="765"/>
        <v>0</v>
      </c>
      <c r="AG501" s="902">
        <f t="shared" si="765"/>
        <v>0</v>
      </c>
      <c r="AH501" s="902">
        <f t="shared" si="765"/>
        <v>0</v>
      </c>
      <c r="AI501" s="902">
        <f t="shared" si="765"/>
        <v>0</v>
      </c>
      <c r="AJ501" s="902">
        <f t="shared" si="765"/>
        <v>0</v>
      </c>
      <c r="AK501" s="902">
        <f t="shared" si="765"/>
        <v>0</v>
      </c>
      <c r="AL501" s="902">
        <f t="shared" si="765"/>
        <v>0</v>
      </c>
      <c r="AM501" s="902">
        <f t="shared" si="765"/>
        <v>0</v>
      </c>
      <c r="AN501" s="902">
        <f t="shared" si="765"/>
        <v>0</v>
      </c>
      <c r="AO501" s="902">
        <f t="shared" si="765"/>
        <v>0</v>
      </c>
      <c r="AP501" s="902"/>
      <c r="AQ501" s="902"/>
      <c r="AR501" s="902">
        <f t="shared" ref="AR501:AU501" si="766">+AR502+AR504+AR507</f>
        <v>0</v>
      </c>
      <c r="AS501" s="902">
        <f t="shared" si="766"/>
        <v>0</v>
      </c>
      <c r="AT501" s="902">
        <f t="shared" si="766"/>
        <v>0</v>
      </c>
      <c r="AU501" s="902">
        <f t="shared" si="766"/>
        <v>0</v>
      </c>
      <c r="AV501" s="902"/>
      <c r="AW501" s="902"/>
      <c r="AX501" s="902">
        <f t="shared" ref="AX501:BA501" si="767">+AX502+AX504+AX507</f>
        <v>0</v>
      </c>
      <c r="AY501" s="902">
        <f t="shared" si="767"/>
        <v>0</v>
      </c>
      <c r="AZ501" s="902">
        <f t="shared" si="767"/>
        <v>0</v>
      </c>
      <c r="BA501" s="902">
        <f t="shared" si="767"/>
        <v>0</v>
      </c>
      <c r="BB501" s="902"/>
      <c r="BC501" s="902"/>
      <c r="BD501" s="902"/>
      <c r="BE501" s="902"/>
      <c r="BF501" s="902"/>
      <c r="BG501" s="847"/>
      <c r="BH501" s="2197">
        <f t="shared" si="759"/>
        <v>0</v>
      </c>
      <c r="BI501" s="2198" t="e">
        <f>#REF!-AL501</f>
        <v>#REF!</v>
      </c>
      <c r="BJ501" s="1073">
        <f t="shared" si="711"/>
        <v>0</v>
      </c>
      <c r="BK501" s="1145">
        <f t="shared" si="712"/>
        <v>0</v>
      </c>
    </row>
    <row r="502" spans="2:63" s="228" customFormat="1" ht="28.5" hidden="1">
      <c r="B502" s="871"/>
      <c r="C502" s="875" t="s">
        <v>793</v>
      </c>
      <c r="D502" s="900">
        <f t="shared" ref="D502" si="768">SUM(D503:D503)</f>
        <v>0</v>
      </c>
      <c r="E502" s="248">
        <f t="shared" ref="E502:M502" si="769">SUM(E503:E503)</f>
        <v>0</v>
      </c>
      <c r="F502" s="248">
        <f t="shared" si="769"/>
        <v>0</v>
      </c>
      <c r="G502" s="248">
        <f t="shared" si="769"/>
        <v>0</v>
      </c>
      <c r="H502" s="248">
        <f t="shared" si="769"/>
        <v>0</v>
      </c>
      <c r="I502" s="248">
        <f t="shared" si="769"/>
        <v>0</v>
      </c>
      <c r="J502" s="248">
        <f t="shared" si="769"/>
        <v>0</v>
      </c>
      <c r="K502" s="248">
        <f t="shared" si="769"/>
        <v>0</v>
      </c>
      <c r="L502" s="248">
        <f t="shared" si="769"/>
        <v>0</v>
      </c>
      <c r="M502" s="248">
        <f t="shared" si="769"/>
        <v>0</v>
      </c>
      <c r="N502" s="259"/>
      <c r="O502" s="259"/>
      <c r="P502" s="259"/>
      <c r="Q502" s="259"/>
      <c r="R502" s="259"/>
      <c r="S502" s="259"/>
      <c r="T502" s="259"/>
      <c r="U502" s="259"/>
      <c r="V502" s="259"/>
      <c r="W502" s="248">
        <f>W503</f>
        <v>0</v>
      </c>
      <c r="X502" s="248">
        <f t="shared" ref="X502:BA502" si="770">X503</f>
        <v>0</v>
      </c>
      <c r="Y502" s="248">
        <f t="shared" si="770"/>
        <v>0</v>
      </c>
      <c r="Z502" s="248">
        <f t="shared" si="770"/>
        <v>0</v>
      </c>
      <c r="AA502" s="248">
        <f t="shared" si="770"/>
        <v>0</v>
      </c>
      <c r="AB502" s="248">
        <f t="shared" si="770"/>
        <v>0</v>
      </c>
      <c r="AC502" s="248">
        <f t="shared" si="770"/>
        <v>0</v>
      </c>
      <c r="AD502" s="248">
        <f t="shared" si="770"/>
        <v>0</v>
      </c>
      <c r="AE502" s="248">
        <f t="shared" si="770"/>
        <v>0</v>
      </c>
      <c r="AF502" s="248">
        <f t="shared" si="770"/>
        <v>0</v>
      </c>
      <c r="AG502" s="248">
        <f t="shared" si="770"/>
        <v>0</v>
      </c>
      <c r="AH502" s="248">
        <f t="shared" si="770"/>
        <v>0</v>
      </c>
      <c r="AI502" s="248">
        <f t="shared" si="770"/>
        <v>0</v>
      </c>
      <c r="AJ502" s="248">
        <f t="shared" si="770"/>
        <v>0</v>
      </c>
      <c r="AK502" s="248">
        <f t="shared" si="770"/>
        <v>0</v>
      </c>
      <c r="AL502" s="248">
        <f t="shared" si="770"/>
        <v>0</v>
      </c>
      <c r="AM502" s="248">
        <f t="shared" si="770"/>
        <v>0</v>
      </c>
      <c r="AN502" s="248">
        <f t="shared" si="770"/>
        <v>0</v>
      </c>
      <c r="AO502" s="248">
        <f t="shared" si="770"/>
        <v>0</v>
      </c>
      <c r="AP502" s="248"/>
      <c r="AQ502" s="248"/>
      <c r="AR502" s="248">
        <f t="shared" si="770"/>
        <v>0</v>
      </c>
      <c r="AS502" s="248">
        <f t="shared" si="770"/>
        <v>0</v>
      </c>
      <c r="AT502" s="248">
        <f t="shared" si="770"/>
        <v>0</v>
      </c>
      <c r="AU502" s="248">
        <f t="shared" si="770"/>
        <v>0</v>
      </c>
      <c r="AV502" s="248"/>
      <c r="AW502" s="248"/>
      <c r="AX502" s="248">
        <f t="shared" si="770"/>
        <v>0</v>
      </c>
      <c r="AY502" s="248">
        <f t="shared" si="770"/>
        <v>0</v>
      </c>
      <c r="AZ502" s="248">
        <f t="shared" si="770"/>
        <v>0</v>
      </c>
      <c r="BA502" s="248">
        <f t="shared" si="770"/>
        <v>0</v>
      </c>
      <c r="BB502" s="248"/>
      <c r="BC502" s="248"/>
      <c r="BD502" s="248"/>
      <c r="BE502" s="248"/>
      <c r="BF502" s="248"/>
      <c r="BG502" s="855"/>
      <c r="BH502" s="1301">
        <f t="shared" si="759"/>
        <v>0</v>
      </c>
      <c r="BI502" s="656" t="e">
        <f>#REF!-AL502</f>
        <v>#REF!</v>
      </c>
      <c r="BJ502" s="1073">
        <f t="shared" si="711"/>
        <v>0</v>
      </c>
      <c r="BK502" s="1145">
        <f t="shared" si="712"/>
        <v>0</v>
      </c>
    </row>
    <row r="503" spans="2:63" s="228" customFormat="1" ht="60.6" hidden="1" customHeight="1">
      <c r="B503" s="848"/>
      <c r="C503" s="897"/>
      <c r="D503" s="819"/>
      <c r="E503" s="855"/>
      <c r="F503" s="855"/>
      <c r="G503" s="855"/>
      <c r="H503" s="855"/>
      <c r="I503" s="855"/>
      <c r="J503" s="855"/>
      <c r="K503" s="855"/>
      <c r="L503" s="855"/>
      <c r="M503" s="881"/>
      <c r="N503" s="259"/>
      <c r="O503" s="259"/>
      <c r="P503" s="259"/>
      <c r="Q503" s="259"/>
      <c r="R503" s="259"/>
      <c r="S503" s="259"/>
      <c r="T503" s="909"/>
      <c r="U503" s="2167"/>
      <c r="V503" s="909"/>
      <c r="W503" s="953"/>
      <c r="X503" s="953"/>
      <c r="Y503" s="953"/>
      <c r="Z503" s="248"/>
      <c r="AA503" s="953"/>
      <c r="AB503" s="953"/>
      <c r="AC503" s="248"/>
      <c r="AD503" s="248"/>
      <c r="AE503" s="248"/>
      <c r="AF503" s="248"/>
      <c r="AG503" s="248"/>
      <c r="AH503" s="248"/>
      <c r="AI503" s="248"/>
      <c r="AJ503" s="855"/>
      <c r="AK503" s="953"/>
      <c r="AL503" s="855"/>
      <c r="AM503" s="953"/>
      <c r="AN503" s="248"/>
      <c r="AO503" s="248"/>
      <c r="AP503" s="248"/>
      <c r="AQ503" s="248"/>
      <c r="AR503" s="855"/>
      <c r="AS503" s="953"/>
      <c r="AT503" s="248"/>
      <c r="AU503" s="248"/>
      <c r="AV503" s="248"/>
      <c r="AW503" s="248"/>
      <c r="AX503" s="855"/>
      <c r="AY503" s="953"/>
      <c r="AZ503" s="248"/>
      <c r="BA503" s="248"/>
      <c r="BB503" s="248"/>
      <c r="BC503" s="248"/>
      <c r="BD503" s="248"/>
      <c r="BE503" s="248"/>
      <c r="BF503" s="248"/>
      <c r="BG503" s="855"/>
      <c r="BH503" s="1301"/>
      <c r="BI503" s="656"/>
      <c r="BJ503" s="1073"/>
      <c r="BK503" s="1145">
        <f t="shared" si="712"/>
        <v>0</v>
      </c>
    </row>
    <row r="504" spans="2:63" s="228" customFormat="1" ht="28.5" hidden="1">
      <c r="B504" s="871"/>
      <c r="C504" s="875" t="s">
        <v>786</v>
      </c>
      <c r="D504" s="900">
        <f t="shared" ref="D504:M504" si="771">SUM(D505:D506)</f>
        <v>0</v>
      </c>
      <c r="E504" s="248">
        <f t="shared" si="771"/>
        <v>0</v>
      </c>
      <c r="F504" s="248">
        <f t="shared" si="771"/>
        <v>0</v>
      </c>
      <c r="G504" s="248">
        <f t="shared" si="771"/>
        <v>0</v>
      </c>
      <c r="H504" s="248">
        <f t="shared" si="771"/>
        <v>0</v>
      </c>
      <c r="I504" s="248">
        <f t="shared" si="771"/>
        <v>0</v>
      </c>
      <c r="J504" s="248">
        <f t="shared" si="771"/>
        <v>0</v>
      </c>
      <c r="K504" s="248">
        <f t="shared" si="771"/>
        <v>0</v>
      </c>
      <c r="L504" s="248">
        <f t="shared" si="771"/>
        <v>0</v>
      </c>
      <c r="M504" s="1067">
        <f t="shared" si="771"/>
        <v>0</v>
      </c>
      <c r="N504" s="259"/>
      <c r="O504" s="259"/>
      <c r="P504" s="259"/>
      <c r="Q504" s="259"/>
      <c r="R504" s="259"/>
      <c r="S504" s="259"/>
      <c r="T504" s="259"/>
      <c r="U504" s="259"/>
      <c r="V504" s="259"/>
      <c r="W504" s="248">
        <f>W505+W506</f>
        <v>0</v>
      </c>
      <c r="X504" s="248">
        <f t="shared" ref="X504:AO504" si="772">X505+X506</f>
        <v>0</v>
      </c>
      <c r="Y504" s="248">
        <f t="shared" si="772"/>
        <v>0</v>
      </c>
      <c r="Z504" s="248">
        <f t="shared" si="772"/>
        <v>0</v>
      </c>
      <c r="AA504" s="248">
        <f t="shared" si="772"/>
        <v>0</v>
      </c>
      <c r="AB504" s="248">
        <f t="shared" si="772"/>
        <v>0</v>
      </c>
      <c r="AC504" s="248">
        <f t="shared" si="772"/>
        <v>0</v>
      </c>
      <c r="AD504" s="248">
        <f t="shared" si="772"/>
        <v>0</v>
      </c>
      <c r="AE504" s="248">
        <f t="shared" si="772"/>
        <v>0</v>
      </c>
      <c r="AF504" s="248">
        <f t="shared" si="772"/>
        <v>0</v>
      </c>
      <c r="AG504" s="248">
        <f t="shared" si="772"/>
        <v>0</v>
      </c>
      <c r="AH504" s="248">
        <f t="shared" si="772"/>
        <v>0</v>
      </c>
      <c r="AI504" s="248">
        <f t="shared" si="772"/>
        <v>0</v>
      </c>
      <c r="AJ504" s="248">
        <f t="shared" si="772"/>
        <v>0</v>
      </c>
      <c r="AK504" s="248">
        <f t="shared" si="772"/>
        <v>0</v>
      </c>
      <c r="AL504" s="248">
        <f t="shared" si="772"/>
        <v>0</v>
      </c>
      <c r="AM504" s="248">
        <f t="shared" si="772"/>
        <v>0</v>
      </c>
      <c r="AN504" s="248">
        <f t="shared" si="772"/>
        <v>0</v>
      </c>
      <c r="AO504" s="248">
        <f t="shared" si="772"/>
        <v>0</v>
      </c>
      <c r="AP504" s="248"/>
      <c r="AQ504" s="248"/>
      <c r="AR504" s="248">
        <f t="shared" ref="AR504:AU504" si="773">AR505+AR506</f>
        <v>0</v>
      </c>
      <c r="AS504" s="248">
        <f t="shared" si="773"/>
        <v>0</v>
      </c>
      <c r="AT504" s="248">
        <f t="shared" si="773"/>
        <v>0</v>
      </c>
      <c r="AU504" s="248">
        <f t="shared" si="773"/>
        <v>0</v>
      </c>
      <c r="AV504" s="248"/>
      <c r="AW504" s="248"/>
      <c r="AX504" s="248">
        <f t="shared" ref="AX504:BA504" si="774">AX505+AX506</f>
        <v>0</v>
      </c>
      <c r="AY504" s="248">
        <f t="shared" si="774"/>
        <v>0</v>
      </c>
      <c r="AZ504" s="248">
        <f t="shared" si="774"/>
        <v>0</v>
      </c>
      <c r="BA504" s="248">
        <f t="shared" si="774"/>
        <v>0</v>
      </c>
      <c r="BB504" s="248"/>
      <c r="BC504" s="248"/>
      <c r="BD504" s="248"/>
      <c r="BE504" s="248"/>
      <c r="BF504" s="248"/>
      <c r="BG504" s="855"/>
      <c r="BH504" s="1301">
        <f t="shared" si="759"/>
        <v>0</v>
      </c>
      <c r="BI504" s="656" t="e">
        <f>#REF!-AL504</f>
        <v>#REF!</v>
      </c>
      <c r="BJ504" s="1073">
        <f t="shared" si="711"/>
        <v>0</v>
      </c>
      <c r="BK504" s="1145">
        <f t="shared" si="712"/>
        <v>0</v>
      </c>
    </row>
    <row r="505" spans="2:63" s="228" customFormat="1" ht="71.099999999999994" hidden="1" customHeight="1">
      <c r="B505" s="848"/>
      <c r="C505" s="897"/>
      <c r="D505" s="819"/>
      <c r="E505" s="855"/>
      <c r="F505" s="855"/>
      <c r="G505" s="855"/>
      <c r="H505" s="855"/>
      <c r="I505" s="855"/>
      <c r="J505" s="855"/>
      <c r="K505" s="855"/>
      <c r="L505" s="855"/>
      <c r="M505" s="881"/>
      <c r="N505" s="259"/>
      <c r="O505" s="259"/>
      <c r="P505" s="259"/>
      <c r="Q505" s="259"/>
      <c r="R505" s="259"/>
      <c r="S505" s="259"/>
      <c r="T505" s="909"/>
      <c r="U505" s="909"/>
      <c r="V505" s="909"/>
      <c r="W505" s="953"/>
      <c r="X505" s="953"/>
      <c r="Y505" s="953"/>
      <c r="Z505" s="248"/>
      <c r="AA505" s="953"/>
      <c r="AB505" s="953"/>
      <c r="AC505" s="248"/>
      <c r="AD505" s="248"/>
      <c r="AE505" s="248"/>
      <c r="AF505" s="248"/>
      <c r="AG505" s="248"/>
      <c r="AH505" s="248"/>
      <c r="AI505" s="248"/>
      <c r="AJ505" s="855"/>
      <c r="AK505" s="953"/>
      <c r="AL505" s="855"/>
      <c r="AM505" s="953"/>
      <c r="AN505" s="248"/>
      <c r="AO505" s="248"/>
      <c r="AP505" s="248"/>
      <c r="AQ505" s="248"/>
      <c r="AR505" s="855"/>
      <c r="AS505" s="953"/>
      <c r="AT505" s="248"/>
      <c r="AU505" s="248"/>
      <c r="AV505" s="248"/>
      <c r="AW505" s="248"/>
      <c r="AX505" s="855"/>
      <c r="AY505" s="953"/>
      <c r="AZ505" s="248"/>
      <c r="BA505" s="248"/>
      <c r="BB505" s="248"/>
      <c r="BC505" s="248"/>
      <c r="BD505" s="248"/>
      <c r="BE505" s="248"/>
      <c r="BF505" s="259"/>
      <c r="BG505" s="855"/>
      <c r="BH505" s="1301"/>
      <c r="BI505" s="656"/>
      <c r="BJ505" s="1073"/>
      <c r="BK505" s="1145">
        <f t="shared" si="712"/>
        <v>0</v>
      </c>
    </row>
    <row r="506" spans="2:63" s="228" customFormat="1" ht="65.099999999999994" hidden="1" customHeight="1">
      <c r="B506" s="848"/>
      <c r="C506" s="897"/>
      <c r="D506" s="819"/>
      <c r="E506" s="855"/>
      <c r="F506" s="855"/>
      <c r="G506" s="855"/>
      <c r="H506" s="855"/>
      <c r="I506" s="855"/>
      <c r="J506" s="855"/>
      <c r="K506" s="855"/>
      <c r="L506" s="855"/>
      <c r="M506" s="881"/>
      <c r="N506" s="259"/>
      <c r="O506" s="259"/>
      <c r="P506" s="259"/>
      <c r="Q506" s="259"/>
      <c r="R506" s="259"/>
      <c r="S506" s="259"/>
      <c r="T506" s="909"/>
      <c r="U506" s="909"/>
      <c r="V506" s="909"/>
      <c r="W506" s="953"/>
      <c r="X506" s="953"/>
      <c r="Y506" s="953"/>
      <c r="Z506" s="248"/>
      <c r="AA506" s="953"/>
      <c r="AB506" s="953"/>
      <c r="AC506" s="248"/>
      <c r="AD506" s="248"/>
      <c r="AE506" s="248"/>
      <c r="AF506" s="248"/>
      <c r="AG506" s="248"/>
      <c r="AH506" s="248"/>
      <c r="AI506" s="248"/>
      <c r="AJ506" s="855"/>
      <c r="AK506" s="953"/>
      <c r="AL506" s="855"/>
      <c r="AM506" s="953"/>
      <c r="AN506" s="248"/>
      <c r="AO506" s="248"/>
      <c r="AP506" s="248"/>
      <c r="AQ506" s="248"/>
      <c r="AR506" s="855"/>
      <c r="AS506" s="953"/>
      <c r="AT506" s="248"/>
      <c r="AU506" s="248"/>
      <c r="AV506" s="248"/>
      <c r="AW506" s="248"/>
      <c r="AX506" s="855"/>
      <c r="AY506" s="953"/>
      <c r="AZ506" s="248"/>
      <c r="BA506" s="248"/>
      <c r="BB506" s="248"/>
      <c r="BC506" s="248"/>
      <c r="BD506" s="248"/>
      <c r="BE506" s="248"/>
      <c r="BF506" s="259"/>
      <c r="BG506" s="855"/>
      <c r="BH506" s="1301"/>
      <c r="BI506" s="656"/>
      <c r="BJ506" s="1073"/>
      <c r="BK506" s="1145">
        <f t="shared" si="712"/>
        <v>0</v>
      </c>
    </row>
    <row r="507" spans="2:63" s="228" customFormat="1" ht="33.950000000000003" hidden="1" customHeight="1">
      <c r="B507" s="871"/>
      <c r="C507" s="875" t="s">
        <v>787</v>
      </c>
      <c r="D507" s="900">
        <f t="shared" ref="D507:M507" si="775">D508</f>
        <v>0</v>
      </c>
      <c r="E507" s="248">
        <f t="shared" si="775"/>
        <v>0</v>
      </c>
      <c r="F507" s="248">
        <f t="shared" si="775"/>
        <v>0</v>
      </c>
      <c r="G507" s="248">
        <f t="shared" si="775"/>
        <v>0</v>
      </c>
      <c r="H507" s="248">
        <f t="shared" si="775"/>
        <v>0</v>
      </c>
      <c r="I507" s="248">
        <f t="shared" si="775"/>
        <v>0</v>
      </c>
      <c r="J507" s="248">
        <f t="shared" si="775"/>
        <v>0</v>
      </c>
      <c r="K507" s="248">
        <f t="shared" si="775"/>
        <v>0</v>
      </c>
      <c r="L507" s="248">
        <f t="shared" si="775"/>
        <v>0</v>
      </c>
      <c r="M507" s="1067">
        <f t="shared" si="775"/>
        <v>0</v>
      </c>
      <c r="N507" s="259"/>
      <c r="O507" s="259"/>
      <c r="P507" s="259"/>
      <c r="Q507" s="259"/>
      <c r="R507" s="259"/>
      <c r="S507" s="259"/>
      <c r="T507" s="909"/>
      <c r="U507" s="909"/>
      <c r="V507" s="909"/>
      <c r="W507" s="248">
        <f t="shared" ref="W507:BB507" si="776">W508</f>
        <v>0</v>
      </c>
      <c r="X507" s="248">
        <f t="shared" si="776"/>
        <v>0</v>
      </c>
      <c r="Y507" s="248">
        <f t="shared" si="776"/>
        <v>0</v>
      </c>
      <c r="Z507" s="248">
        <f t="shared" si="776"/>
        <v>0</v>
      </c>
      <c r="AA507" s="248">
        <f t="shared" si="776"/>
        <v>0</v>
      </c>
      <c r="AB507" s="248">
        <f t="shared" si="776"/>
        <v>0</v>
      </c>
      <c r="AC507" s="248">
        <f t="shared" si="776"/>
        <v>0</v>
      </c>
      <c r="AD507" s="248">
        <f t="shared" si="776"/>
        <v>0</v>
      </c>
      <c r="AE507" s="248">
        <f t="shared" si="776"/>
        <v>0</v>
      </c>
      <c r="AF507" s="248">
        <f t="shared" si="776"/>
        <v>0</v>
      </c>
      <c r="AG507" s="248">
        <f t="shared" si="776"/>
        <v>0</v>
      </c>
      <c r="AH507" s="248">
        <f t="shared" si="776"/>
        <v>0</v>
      </c>
      <c r="AI507" s="248">
        <f t="shared" si="776"/>
        <v>0</v>
      </c>
      <c r="AJ507" s="248">
        <f t="shared" si="776"/>
        <v>0</v>
      </c>
      <c r="AK507" s="248">
        <f t="shared" si="776"/>
        <v>0</v>
      </c>
      <c r="AL507" s="248">
        <f t="shared" si="776"/>
        <v>0</v>
      </c>
      <c r="AM507" s="248">
        <f t="shared" si="776"/>
        <v>0</v>
      </c>
      <c r="AN507" s="248">
        <f t="shared" si="776"/>
        <v>0</v>
      </c>
      <c r="AO507" s="248">
        <f t="shared" si="776"/>
        <v>0</v>
      </c>
      <c r="AP507" s="248">
        <f t="shared" si="776"/>
        <v>0</v>
      </c>
      <c r="AQ507" s="248"/>
      <c r="AR507" s="248">
        <f t="shared" si="776"/>
        <v>0</v>
      </c>
      <c r="AS507" s="248">
        <f t="shared" si="776"/>
        <v>0</v>
      </c>
      <c r="AT507" s="248">
        <f t="shared" si="776"/>
        <v>0</v>
      </c>
      <c r="AU507" s="248">
        <f t="shared" si="776"/>
        <v>0</v>
      </c>
      <c r="AV507" s="248">
        <f t="shared" si="776"/>
        <v>0</v>
      </c>
      <c r="AW507" s="248"/>
      <c r="AX507" s="248">
        <f t="shared" si="776"/>
        <v>0</v>
      </c>
      <c r="AY507" s="248">
        <f t="shared" si="776"/>
        <v>0</v>
      </c>
      <c r="AZ507" s="248">
        <f t="shared" si="776"/>
        <v>0</v>
      </c>
      <c r="BA507" s="248">
        <f t="shared" si="776"/>
        <v>0</v>
      </c>
      <c r="BB507" s="248">
        <f t="shared" si="776"/>
        <v>0</v>
      </c>
      <c r="BC507" s="248"/>
      <c r="BD507" s="248"/>
      <c r="BE507" s="248"/>
      <c r="BF507" s="248"/>
      <c r="BG507" s="855"/>
      <c r="BH507" s="1301">
        <f t="shared" si="759"/>
        <v>0</v>
      </c>
      <c r="BI507" s="656" t="e">
        <f>#REF!-AL507</f>
        <v>#REF!</v>
      </c>
      <c r="BJ507" s="1073">
        <f t="shared" si="711"/>
        <v>0</v>
      </c>
      <c r="BK507" s="1145">
        <f t="shared" si="712"/>
        <v>0</v>
      </c>
    </row>
    <row r="508" spans="2:63" s="228" customFormat="1" ht="53.1" hidden="1" customHeight="1">
      <c r="B508" s="848"/>
      <c r="C508" s="897"/>
      <c r="D508" s="819"/>
      <c r="E508" s="855"/>
      <c r="F508" s="855"/>
      <c r="G508" s="855"/>
      <c r="H508" s="855"/>
      <c r="I508" s="855"/>
      <c r="J508" s="855"/>
      <c r="K508" s="855"/>
      <c r="L508" s="855"/>
      <c r="M508" s="881"/>
      <c r="N508" s="259"/>
      <c r="O508" s="259"/>
      <c r="P508" s="259"/>
      <c r="Q508" s="259"/>
      <c r="R508" s="259"/>
      <c r="S508" s="259"/>
      <c r="T508" s="942"/>
      <c r="U508" s="909"/>
      <c r="V508" s="1064"/>
      <c r="W508" s="855"/>
      <c r="X508" s="953"/>
      <c r="Y508" s="855"/>
      <c r="Z508" s="248"/>
      <c r="AA508" s="953"/>
      <c r="AB508" s="953"/>
      <c r="AC508" s="248"/>
      <c r="AD508" s="248"/>
      <c r="AE508" s="248"/>
      <c r="AF508" s="248"/>
      <c r="AG508" s="248"/>
      <c r="AH508" s="248"/>
      <c r="AI508" s="248"/>
      <c r="AJ508" s="855"/>
      <c r="AK508" s="927"/>
      <c r="AL508" s="855"/>
      <c r="AM508" s="927"/>
      <c r="AN508" s="248"/>
      <c r="AO508" s="248"/>
      <c r="AP508" s="248"/>
      <c r="AQ508" s="248"/>
      <c r="AR508" s="855"/>
      <c r="AS508" s="927"/>
      <c r="AT508" s="248"/>
      <c r="AU508" s="248"/>
      <c r="AV508" s="248"/>
      <c r="AW508" s="248"/>
      <c r="AX508" s="855"/>
      <c r="AY508" s="927"/>
      <c r="AZ508" s="248"/>
      <c r="BA508" s="248"/>
      <c r="BB508" s="248"/>
      <c r="BC508" s="248"/>
      <c r="BD508" s="248"/>
      <c r="BE508" s="248"/>
      <c r="BF508" s="819"/>
      <c r="BG508" s="855"/>
      <c r="BH508" s="1301"/>
      <c r="BI508" s="656"/>
      <c r="BJ508" s="1073"/>
      <c r="BK508" s="1145">
        <f t="shared" si="712"/>
        <v>0</v>
      </c>
    </row>
    <row r="509" spans="2:63" s="228" customFormat="1" ht="34.5" hidden="1" customHeight="1">
      <c r="B509" s="871" t="s">
        <v>46</v>
      </c>
      <c r="C509" s="875" t="s">
        <v>117</v>
      </c>
      <c r="D509" s="900">
        <f t="shared" ref="D509:M510" si="777">D510</f>
        <v>0</v>
      </c>
      <c r="E509" s="248">
        <f t="shared" si="777"/>
        <v>0</v>
      </c>
      <c r="F509" s="248">
        <f t="shared" si="777"/>
        <v>0</v>
      </c>
      <c r="G509" s="248">
        <f t="shared" si="777"/>
        <v>0</v>
      </c>
      <c r="H509" s="248">
        <f t="shared" si="777"/>
        <v>0</v>
      </c>
      <c r="I509" s="248">
        <f t="shared" si="777"/>
        <v>0</v>
      </c>
      <c r="J509" s="248">
        <f t="shared" si="777"/>
        <v>0</v>
      </c>
      <c r="K509" s="248">
        <f t="shared" si="777"/>
        <v>0</v>
      </c>
      <c r="L509" s="248">
        <f t="shared" si="777"/>
        <v>0</v>
      </c>
      <c r="M509" s="248">
        <f t="shared" si="777"/>
        <v>0</v>
      </c>
      <c r="N509" s="259"/>
      <c r="O509" s="259"/>
      <c r="P509" s="259"/>
      <c r="Q509" s="259"/>
      <c r="R509" s="259"/>
      <c r="S509" s="259"/>
      <c r="T509" s="942"/>
      <c r="U509" s="909"/>
      <c r="V509" s="1064"/>
      <c r="W509" s="248">
        <f>W510</f>
        <v>0</v>
      </c>
      <c r="X509" s="248">
        <f t="shared" ref="X509:AR510" si="778">X510</f>
        <v>0</v>
      </c>
      <c r="Y509" s="248">
        <f t="shared" si="778"/>
        <v>0</v>
      </c>
      <c r="Z509" s="248">
        <f t="shared" si="778"/>
        <v>0</v>
      </c>
      <c r="AA509" s="248">
        <f t="shared" si="778"/>
        <v>0</v>
      </c>
      <c r="AB509" s="248">
        <f t="shared" si="778"/>
        <v>0</v>
      </c>
      <c r="AC509" s="248">
        <f t="shared" si="778"/>
        <v>0</v>
      </c>
      <c r="AD509" s="248">
        <f t="shared" si="778"/>
        <v>0</v>
      </c>
      <c r="AE509" s="248">
        <f t="shared" si="778"/>
        <v>0</v>
      </c>
      <c r="AF509" s="248">
        <f t="shared" si="778"/>
        <v>0</v>
      </c>
      <c r="AG509" s="248">
        <f t="shared" si="778"/>
        <v>0</v>
      </c>
      <c r="AH509" s="248">
        <f t="shared" si="778"/>
        <v>0</v>
      </c>
      <c r="AI509" s="248">
        <f t="shared" si="778"/>
        <v>0</v>
      </c>
      <c r="AJ509" s="248">
        <f t="shared" si="778"/>
        <v>0</v>
      </c>
      <c r="AK509" s="248">
        <f t="shared" si="778"/>
        <v>0</v>
      </c>
      <c r="AL509" s="248">
        <f t="shared" si="778"/>
        <v>0</v>
      </c>
      <c r="AM509" s="248">
        <f t="shared" si="778"/>
        <v>0</v>
      </c>
      <c r="AN509" s="248">
        <f t="shared" si="778"/>
        <v>0</v>
      </c>
      <c r="AO509" s="248">
        <f t="shared" si="778"/>
        <v>0</v>
      </c>
      <c r="AP509" s="248">
        <f t="shared" si="778"/>
        <v>0</v>
      </c>
      <c r="AQ509" s="248"/>
      <c r="AR509" s="248">
        <f t="shared" si="778"/>
        <v>0</v>
      </c>
      <c r="AS509" s="248">
        <f t="shared" ref="AR509:BB510" si="779">AS510</f>
        <v>0</v>
      </c>
      <c r="AT509" s="248">
        <f t="shared" si="779"/>
        <v>0</v>
      </c>
      <c r="AU509" s="248">
        <f t="shared" si="779"/>
        <v>0</v>
      </c>
      <c r="AV509" s="248">
        <f t="shared" si="779"/>
        <v>0</v>
      </c>
      <c r="AW509" s="248"/>
      <c r="AX509" s="248">
        <f t="shared" si="779"/>
        <v>0</v>
      </c>
      <c r="AY509" s="248">
        <f t="shared" si="779"/>
        <v>0</v>
      </c>
      <c r="AZ509" s="248">
        <f t="shared" si="779"/>
        <v>0</v>
      </c>
      <c r="BA509" s="248">
        <f t="shared" si="779"/>
        <v>0</v>
      </c>
      <c r="BB509" s="248">
        <f t="shared" si="779"/>
        <v>0</v>
      </c>
      <c r="BC509" s="248"/>
      <c r="BD509" s="248"/>
      <c r="BE509" s="248"/>
      <c r="BF509" s="248"/>
      <c r="BG509" s="855"/>
      <c r="BH509" s="1301"/>
      <c r="BI509" s="656"/>
      <c r="BJ509" s="1073">
        <f t="shared" si="711"/>
        <v>0</v>
      </c>
      <c r="BK509" s="1145">
        <f t="shared" si="712"/>
        <v>0</v>
      </c>
    </row>
    <row r="510" spans="2:63" s="704" customFormat="1" ht="20.45" hidden="1" customHeight="1">
      <c r="B510" s="839" t="s">
        <v>89</v>
      </c>
      <c r="C510" s="901" t="s">
        <v>87</v>
      </c>
      <c r="D510" s="2161">
        <f t="shared" si="777"/>
        <v>0</v>
      </c>
      <c r="E510" s="2191">
        <f t="shared" si="777"/>
        <v>0</v>
      </c>
      <c r="F510" s="2191">
        <f t="shared" si="777"/>
        <v>0</v>
      </c>
      <c r="G510" s="2191">
        <f t="shared" si="777"/>
        <v>0</v>
      </c>
      <c r="H510" s="2191">
        <f t="shared" si="777"/>
        <v>0</v>
      </c>
      <c r="I510" s="2191">
        <f t="shared" si="777"/>
        <v>0</v>
      </c>
      <c r="J510" s="2191">
        <f t="shared" si="777"/>
        <v>0</v>
      </c>
      <c r="K510" s="2191">
        <f t="shared" si="777"/>
        <v>0</v>
      </c>
      <c r="L510" s="2191">
        <f t="shared" si="777"/>
        <v>0</v>
      </c>
      <c r="M510" s="2191">
        <f t="shared" si="777"/>
        <v>0</v>
      </c>
      <c r="N510" s="914"/>
      <c r="O510" s="914"/>
      <c r="P510" s="914"/>
      <c r="Q510" s="914"/>
      <c r="R510" s="914"/>
      <c r="S510" s="914"/>
      <c r="T510" s="2161"/>
      <c r="U510" s="2181"/>
      <c r="V510" s="2192"/>
      <c r="W510" s="2191">
        <f t="shared" ref="W510" si="780">W511</f>
        <v>0</v>
      </c>
      <c r="X510" s="2191">
        <f t="shared" si="778"/>
        <v>0</v>
      </c>
      <c r="Y510" s="2191">
        <f t="shared" si="778"/>
        <v>0</v>
      </c>
      <c r="Z510" s="2191">
        <f t="shared" si="778"/>
        <v>0</v>
      </c>
      <c r="AA510" s="2191">
        <f t="shared" si="778"/>
        <v>0</v>
      </c>
      <c r="AB510" s="2191">
        <f t="shared" si="778"/>
        <v>0</v>
      </c>
      <c r="AC510" s="2191">
        <f t="shared" si="778"/>
        <v>0</v>
      </c>
      <c r="AD510" s="2191">
        <f t="shared" si="778"/>
        <v>0</v>
      </c>
      <c r="AE510" s="2191">
        <f t="shared" si="778"/>
        <v>0</v>
      </c>
      <c r="AF510" s="2191">
        <f t="shared" si="778"/>
        <v>0</v>
      </c>
      <c r="AG510" s="2191">
        <f t="shared" si="778"/>
        <v>0</v>
      </c>
      <c r="AH510" s="2191">
        <f t="shared" si="778"/>
        <v>0</v>
      </c>
      <c r="AI510" s="2191">
        <f t="shared" si="778"/>
        <v>0</v>
      </c>
      <c r="AJ510" s="2191">
        <f t="shared" si="778"/>
        <v>0</v>
      </c>
      <c r="AK510" s="2191">
        <f t="shared" si="778"/>
        <v>0</v>
      </c>
      <c r="AL510" s="2191">
        <f t="shared" si="778"/>
        <v>0</v>
      </c>
      <c r="AM510" s="2191">
        <f t="shared" si="778"/>
        <v>0</v>
      </c>
      <c r="AN510" s="2191">
        <f t="shared" si="778"/>
        <v>0</v>
      </c>
      <c r="AO510" s="2191">
        <f t="shared" si="778"/>
        <v>0</v>
      </c>
      <c r="AP510" s="2191">
        <f t="shared" si="778"/>
        <v>0</v>
      </c>
      <c r="AQ510" s="2191"/>
      <c r="AR510" s="2191">
        <f t="shared" si="779"/>
        <v>0</v>
      </c>
      <c r="AS510" s="2191">
        <f t="shared" si="779"/>
        <v>0</v>
      </c>
      <c r="AT510" s="2191">
        <f t="shared" si="779"/>
        <v>0</v>
      </c>
      <c r="AU510" s="2191">
        <f t="shared" si="779"/>
        <v>0</v>
      </c>
      <c r="AV510" s="2191">
        <f t="shared" si="779"/>
        <v>0</v>
      </c>
      <c r="AW510" s="2191"/>
      <c r="AX510" s="2191">
        <f t="shared" si="779"/>
        <v>0</v>
      </c>
      <c r="AY510" s="2191">
        <f t="shared" si="779"/>
        <v>0</v>
      </c>
      <c r="AZ510" s="2191">
        <f t="shared" si="779"/>
        <v>0</v>
      </c>
      <c r="BA510" s="2191">
        <f t="shared" si="779"/>
        <v>0</v>
      </c>
      <c r="BB510" s="2191">
        <f t="shared" si="779"/>
        <v>0</v>
      </c>
      <c r="BC510" s="2191"/>
      <c r="BD510" s="2191"/>
      <c r="BE510" s="2191"/>
      <c r="BF510" s="2191"/>
      <c r="BG510" s="902"/>
      <c r="BH510" s="2202"/>
      <c r="BI510" s="2203"/>
      <c r="BJ510" s="1073">
        <f t="shared" si="711"/>
        <v>0</v>
      </c>
      <c r="BK510" s="1145">
        <f t="shared" si="712"/>
        <v>0</v>
      </c>
    </row>
    <row r="511" spans="2:63" s="228" customFormat="1" ht="56.45" hidden="1" customHeight="1">
      <c r="B511" s="848"/>
      <c r="C511" s="947"/>
      <c r="D511" s="819"/>
      <c r="E511" s="855"/>
      <c r="F511" s="855"/>
      <c r="G511" s="855"/>
      <c r="H511" s="855"/>
      <c r="I511" s="855"/>
      <c r="J511" s="855"/>
      <c r="K511" s="855"/>
      <c r="L511" s="855"/>
      <c r="M511" s="881"/>
      <c r="N511" s="922"/>
      <c r="O511" s="259"/>
      <c r="P511" s="259"/>
      <c r="Q511" s="922"/>
      <c r="R511" s="259"/>
      <c r="S511" s="259"/>
      <c r="T511" s="818"/>
      <c r="U511" s="909"/>
      <c r="V511" s="2193"/>
      <c r="W511" s="260"/>
      <c r="X511" s="953"/>
      <c r="Y511" s="260"/>
      <c r="Z511" s="248"/>
      <c r="AA511" s="953"/>
      <c r="AB511" s="953"/>
      <c r="AC511" s="248"/>
      <c r="AD511" s="248"/>
      <c r="AE511" s="248"/>
      <c r="AF511" s="855"/>
      <c r="AG511" s="248"/>
      <c r="AH511" s="248"/>
      <c r="AI511" s="260"/>
      <c r="AJ511" s="855"/>
      <c r="AK511" s="927"/>
      <c r="AL511" s="855"/>
      <c r="AM511" s="927"/>
      <c r="AN511" s="248"/>
      <c r="AO511" s="248"/>
      <c r="AP511" s="248"/>
      <c r="AQ511" s="248"/>
      <c r="AR511" s="855"/>
      <c r="AS511" s="927"/>
      <c r="AT511" s="248"/>
      <c r="AU511" s="248"/>
      <c r="AV511" s="248"/>
      <c r="AW511" s="248"/>
      <c r="AX511" s="855"/>
      <c r="AY511" s="927"/>
      <c r="AZ511" s="248"/>
      <c r="BA511" s="248"/>
      <c r="BB511" s="248"/>
      <c r="BC511" s="248"/>
      <c r="BD511" s="248"/>
      <c r="BE511" s="248"/>
      <c r="BF511" s="248"/>
      <c r="BG511" s="1025"/>
      <c r="BH511" s="1301"/>
      <c r="BI511" s="656"/>
      <c r="BJ511" s="1073"/>
      <c r="BK511" s="1145">
        <f t="shared" si="712"/>
        <v>0</v>
      </c>
    </row>
    <row r="512" spans="2:63" s="228" customFormat="1">
      <c r="B512" s="920"/>
      <c r="C512" s="849"/>
      <c r="D512" s="819"/>
      <c r="E512" s="855"/>
      <c r="F512" s="855"/>
      <c r="G512" s="855"/>
      <c r="H512" s="855"/>
      <c r="I512" s="855"/>
      <c r="J512" s="855"/>
      <c r="K512" s="855"/>
      <c r="L512" s="855"/>
      <c r="M512" s="881"/>
      <c r="N512" s="259"/>
      <c r="O512" s="259"/>
      <c r="P512" s="259"/>
      <c r="Q512" s="259"/>
      <c r="R512" s="259"/>
      <c r="S512" s="259"/>
      <c r="T512" s="942"/>
      <c r="U512" s="909"/>
      <c r="V512" s="1064"/>
      <c r="W512" s="855"/>
      <c r="X512" s="953"/>
      <c r="Y512" s="953"/>
      <c r="Z512" s="248"/>
      <c r="AA512" s="953"/>
      <c r="AB512" s="953"/>
      <c r="AC512" s="248"/>
      <c r="AD512" s="248"/>
      <c r="AE512" s="248"/>
      <c r="AF512" s="248"/>
      <c r="AG512" s="248"/>
      <c r="AH512" s="248"/>
      <c r="AI512" s="248"/>
      <c r="AJ512" s="855"/>
      <c r="AK512" s="927"/>
      <c r="AL512" s="855"/>
      <c r="AM512" s="927"/>
      <c r="AN512" s="248"/>
      <c r="AO512" s="248"/>
      <c r="AP512" s="248"/>
      <c r="AQ512" s="248"/>
      <c r="AR512" s="855"/>
      <c r="AS512" s="927"/>
      <c r="AT512" s="248"/>
      <c r="AU512" s="248"/>
      <c r="AV512" s="248"/>
      <c r="AW512" s="248"/>
      <c r="AX512" s="855"/>
      <c r="AY512" s="927"/>
      <c r="AZ512" s="248"/>
      <c r="BA512" s="248"/>
      <c r="BB512" s="248"/>
      <c r="BC512" s="248"/>
      <c r="BD512" s="248"/>
      <c r="BE512" s="248"/>
      <c r="BF512" s="248"/>
      <c r="BG512" s="855"/>
      <c r="BH512" s="1301"/>
      <c r="BI512" s="656"/>
      <c r="BJ512" s="1073">
        <f t="shared" si="711"/>
        <v>0</v>
      </c>
      <c r="BK512" s="1145">
        <f t="shared" si="712"/>
        <v>0</v>
      </c>
    </row>
    <row r="513" spans="1:63" s="250" customFormat="1" ht="17.100000000000001" customHeight="1">
      <c r="B513" s="871" t="s">
        <v>996</v>
      </c>
      <c r="C513" s="875" t="s">
        <v>71</v>
      </c>
      <c r="D513" s="900">
        <f t="shared" ref="D513:M513" si="781">D514+D515+D518</f>
        <v>1</v>
      </c>
      <c r="E513" s="248">
        <f t="shared" si="781"/>
        <v>1</v>
      </c>
      <c r="F513" s="248">
        <f t="shared" si="781"/>
        <v>5000</v>
      </c>
      <c r="G513" s="248">
        <f t="shared" si="781"/>
        <v>0</v>
      </c>
      <c r="H513" s="248">
        <f t="shared" si="781"/>
        <v>0</v>
      </c>
      <c r="I513" s="248">
        <f t="shared" si="781"/>
        <v>0</v>
      </c>
      <c r="J513" s="248">
        <f t="shared" si="781"/>
        <v>0</v>
      </c>
      <c r="K513" s="248">
        <f t="shared" si="781"/>
        <v>0</v>
      </c>
      <c r="L513" s="248">
        <f t="shared" si="781"/>
        <v>1</v>
      </c>
      <c r="M513" s="248">
        <f t="shared" si="781"/>
        <v>0</v>
      </c>
      <c r="N513" s="246"/>
      <c r="O513" s="246"/>
      <c r="P513" s="246"/>
      <c r="Q513" s="246"/>
      <c r="R513" s="246"/>
      <c r="S513" s="900"/>
      <c r="T513" s="1065"/>
      <c r="U513" s="1460"/>
      <c r="V513" s="1066"/>
      <c r="W513" s="248">
        <f>W514+W515+W518</f>
        <v>39903</v>
      </c>
      <c r="X513" s="248">
        <f t="shared" ref="X513:AP513" si="782">X514+X515+X518</f>
        <v>0</v>
      </c>
      <c r="Y513" s="248">
        <f t="shared" si="782"/>
        <v>36000</v>
      </c>
      <c r="Z513" s="248">
        <f t="shared" si="782"/>
        <v>0</v>
      </c>
      <c r="AA513" s="248">
        <f t="shared" si="782"/>
        <v>15000</v>
      </c>
      <c r="AB513" s="248">
        <f t="shared" si="782"/>
        <v>15000</v>
      </c>
      <c r="AC513" s="248">
        <f t="shared" si="782"/>
        <v>0</v>
      </c>
      <c r="AD513" s="248">
        <f t="shared" si="782"/>
        <v>0</v>
      </c>
      <c r="AE513" s="248">
        <f t="shared" si="782"/>
        <v>0</v>
      </c>
      <c r="AF513" s="248">
        <f t="shared" si="782"/>
        <v>0</v>
      </c>
      <c r="AG513" s="248">
        <f t="shared" si="782"/>
        <v>0</v>
      </c>
      <c r="AH513" s="248">
        <f t="shared" si="782"/>
        <v>0</v>
      </c>
      <c r="AI513" s="248">
        <f t="shared" si="782"/>
        <v>0</v>
      </c>
      <c r="AJ513" s="248">
        <f t="shared" si="782"/>
        <v>0</v>
      </c>
      <c r="AK513" s="248">
        <f t="shared" si="782"/>
        <v>15000</v>
      </c>
      <c r="AL513" s="248">
        <f t="shared" si="782"/>
        <v>5000</v>
      </c>
      <c r="AM513" s="248">
        <f t="shared" si="782"/>
        <v>5000</v>
      </c>
      <c r="AN513" s="248">
        <f t="shared" si="782"/>
        <v>0</v>
      </c>
      <c r="AO513" s="248">
        <f t="shared" si="782"/>
        <v>0</v>
      </c>
      <c r="AP513" s="248">
        <f t="shared" si="782"/>
        <v>0</v>
      </c>
      <c r="AQ513" s="248"/>
      <c r="AR513" s="248">
        <f t="shared" ref="AR513:AV513" si="783">AR514+AR515+AR518</f>
        <v>5000</v>
      </c>
      <c r="AS513" s="248">
        <f t="shared" si="783"/>
        <v>5000</v>
      </c>
      <c r="AT513" s="248">
        <f t="shared" si="783"/>
        <v>0</v>
      </c>
      <c r="AU513" s="248">
        <f t="shared" si="783"/>
        <v>0</v>
      </c>
      <c r="AV513" s="248">
        <f t="shared" si="783"/>
        <v>0</v>
      </c>
      <c r="AW513" s="248"/>
      <c r="AX513" s="248">
        <f t="shared" ref="AX513:BB513" si="784">AX514+AX515+AX518</f>
        <v>15000</v>
      </c>
      <c r="AY513" s="248">
        <f t="shared" si="784"/>
        <v>15000</v>
      </c>
      <c r="AZ513" s="248">
        <f t="shared" si="784"/>
        <v>0</v>
      </c>
      <c r="BA513" s="248">
        <f t="shared" si="784"/>
        <v>0</v>
      </c>
      <c r="BB513" s="248">
        <f t="shared" si="784"/>
        <v>0</v>
      </c>
      <c r="BC513" s="248"/>
      <c r="BD513" s="248"/>
      <c r="BE513" s="248"/>
      <c r="BF513" s="248"/>
      <c r="BG513" s="248"/>
      <c r="BH513" s="2200"/>
      <c r="BI513" s="656" t="e">
        <f>#REF!-AL513</f>
        <v>#REF!</v>
      </c>
      <c r="BJ513" s="1073">
        <f t="shared" si="711"/>
        <v>10000</v>
      </c>
      <c r="BK513" s="1145">
        <f t="shared" si="712"/>
        <v>0</v>
      </c>
    </row>
    <row r="514" spans="1:63" s="250" customFormat="1" ht="53.45" hidden="1" customHeight="1">
      <c r="B514" s="871"/>
      <c r="C514" s="898"/>
      <c r="D514" s="900"/>
      <c r="E514" s="248"/>
      <c r="F514" s="248"/>
      <c r="G514" s="248"/>
      <c r="H514" s="248"/>
      <c r="I514" s="248"/>
      <c r="J514" s="248"/>
      <c r="K514" s="248"/>
      <c r="L514" s="248"/>
      <c r="M514" s="1348"/>
      <c r="N514" s="246"/>
      <c r="O514" s="246"/>
      <c r="P514" s="246"/>
      <c r="Q514" s="246"/>
      <c r="R514" s="246"/>
      <c r="S514" s="246"/>
      <c r="T514" s="1065"/>
      <c r="U514" s="1460"/>
      <c r="V514" s="1066"/>
      <c r="W514" s="891"/>
      <c r="X514" s="891"/>
      <c r="Y514" s="2194"/>
      <c r="Z514" s="248"/>
      <c r="AA514" s="891"/>
      <c r="AB514" s="2194"/>
      <c r="AC514" s="888"/>
      <c r="AD514" s="891"/>
      <c r="AE514" s="248"/>
      <c r="AF514" s="248"/>
      <c r="AG514" s="248"/>
      <c r="AH514" s="248"/>
      <c r="AI514" s="2176"/>
      <c r="AJ514" s="248"/>
      <c r="AK514" s="2176"/>
      <c r="AL514" s="248"/>
      <c r="AM514" s="2176"/>
      <c r="AN514" s="248"/>
      <c r="AO514" s="2176"/>
      <c r="AP514" s="248"/>
      <c r="AQ514" s="248"/>
      <c r="AR514" s="248"/>
      <c r="AS514" s="2176"/>
      <c r="AT514" s="248"/>
      <c r="AU514" s="2176"/>
      <c r="AV514" s="248"/>
      <c r="AW514" s="248"/>
      <c r="AX514" s="248"/>
      <c r="AY514" s="2176"/>
      <c r="AZ514" s="248"/>
      <c r="BA514" s="2176"/>
      <c r="BB514" s="248"/>
      <c r="BC514" s="248"/>
      <c r="BD514" s="248"/>
      <c r="BE514" s="248"/>
      <c r="BF514" s="248"/>
      <c r="BG514" s="248"/>
      <c r="BH514" s="2200"/>
      <c r="BI514" s="1073"/>
      <c r="BJ514" s="1073"/>
      <c r="BK514" s="1145">
        <f t="shared" si="712"/>
        <v>0</v>
      </c>
    </row>
    <row r="515" spans="1:63" s="228" customFormat="1" ht="38.1" hidden="1" customHeight="1">
      <c r="B515" s="871" t="s">
        <v>46</v>
      </c>
      <c r="C515" s="875" t="s">
        <v>117</v>
      </c>
      <c r="D515" s="900">
        <f>D516</f>
        <v>0</v>
      </c>
      <c r="E515" s="248">
        <f t="shared" ref="E515:M516" si="785">E516</f>
        <v>0</v>
      </c>
      <c r="F515" s="248">
        <f t="shared" si="785"/>
        <v>0</v>
      </c>
      <c r="G515" s="248">
        <f t="shared" si="785"/>
        <v>0</v>
      </c>
      <c r="H515" s="248">
        <f t="shared" si="785"/>
        <v>0</v>
      </c>
      <c r="I515" s="248">
        <f t="shared" si="785"/>
        <v>0</v>
      </c>
      <c r="J515" s="248">
        <f t="shared" si="785"/>
        <v>0</v>
      </c>
      <c r="K515" s="248">
        <f t="shared" si="785"/>
        <v>0</v>
      </c>
      <c r="L515" s="248">
        <f t="shared" si="785"/>
        <v>0</v>
      </c>
      <c r="M515" s="248">
        <f t="shared" si="785"/>
        <v>0</v>
      </c>
      <c r="N515" s="259"/>
      <c r="O515" s="259"/>
      <c r="P515" s="259"/>
      <c r="Q515" s="259"/>
      <c r="R515" s="259"/>
      <c r="S515" s="259"/>
      <c r="T515" s="942"/>
      <c r="U515" s="909"/>
      <c r="V515" s="1064"/>
      <c r="W515" s="1067">
        <f>W516</f>
        <v>0</v>
      </c>
      <c r="X515" s="1067">
        <f t="shared" ref="X515:AN516" si="786">X516</f>
        <v>0</v>
      </c>
      <c r="Y515" s="1067">
        <f t="shared" si="786"/>
        <v>0</v>
      </c>
      <c r="Z515" s="1067">
        <f t="shared" si="786"/>
        <v>0</v>
      </c>
      <c r="AA515" s="1067">
        <f t="shared" si="786"/>
        <v>0</v>
      </c>
      <c r="AB515" s="1067"/>
      <c r="AC515" s="1067">
        <f t="shared" si="786"/>
        <v>0</v>
      </c>
      <c r="AD515" s="1067"/>
      <c r="AE515" s="1067"/>
      <c r="AF515" s="1067"/>
      <c r="AG515" s="1067">
        <f t="shared" si="786"/>
        <v>0</v>
      </c>
      <c r="AH515" s="1067">
        <f t="shared" si="786"/>
        <v>0</v>
      </c>
      <c r="AI515" s="1067">
        <f t="shared" si="786"/>
        <v>0</v>
      </c>
      <c r="AJ515" s="1067">
        <f t="shared" si="786"/>
        <v>0</v>
      </c>
      <c r="AK515" s="1067">
        <f t="shared" si="786"/>
        <v>0</v>
      </c>
      <c r="AL515" s="1067">
        <f t="shared" si="786"/>
        <v>0</v>
      </c>
      <c r="AM515" s="1067"/>
      <c r="AN515" s="1067">
        <f t="shared" si="786"/>
        <v>0</v>
      </c>
      <c r="AO515" s="1067"/>
      <c r="AP515" s="1067"/>
      <c r="AQ515" s="1067"/>
      <c r="AR515" s="1067">
        <f t="shared" ref="AR515:AT516" si="787">AR516</f>
        <v>0</v>
      </c>
      <c r="AS515" s="1067"/>
      <c r="AT515" s="1067">
        <f t="shared" si="787"/>
        <v>0</v>
      </c>
      <c r="AU515" s="1067"/>
      <c r="AV515" s="1067"/>
      <c r="AW515" s="1067"/>
      <c r="AX515" s="1067">
        <f t="shared" ref="AX515:AZ516" si="788">AX516</f>
        <v>0</v>
      </c>
      <c r="AY515" s="1067"/>
      <c r="AZ515" s="1067">
        <f t="shared" si="788"/>
        <v>0</v>
      </c>
      <c r="BA515" s="1067"/>
      <c r="BB515" s="1067"/>
      <c r="BC515" s="1067"/>
      <c r="BD515" s="1067"/>
      <c r="BE515" s="1067"/>
      <c r="BF515" s="1067"/>
      <c r="BG515" s="855"/>
      <c r="BH515" s="1301"/>
      <c r="BI515" s="656"/>
      <c r="BJ515" s="1073">
        <f t="shared" si="711"/>
        <v>0</v>
      </c>
      <c r="BK515" s="1145">
        <f t="shared" si="712"/>
        <v>0</v>
      </c>
    </row>
    <row r="516" spans="1:63" s="693" customFormat="1" ht="17.100000000000001" hidden="1" customHeight="1">
      <c r="B516" s="839" t="s">
        <v>89</v>
      </c>
      <c r="C516" s="840" t="s">
        <v>87</v>
      </c>
      <c r="D516" s="1411">
        <f>D517</f>
        <v>0</v>
      </c>
      <c r="E516" s="902">
        <f t="shared" si="785"/>
        <v>0</v>
      </c>
      <c r="F516" s="902">
        <f t="shared" si="785"/>
        <v>0</v>
      </c>
      <c r="G516" s="902">
        <f t="shared" si="785"/>
        <v>0</v>
      </c>
      <c r="H516" s="902">
        <f t="shared" si="785"/>
        <v>0</v>
      </c>
      <c r="I516" s="902">
        <f t="shared" si="785"/>
        <v>0</v>
      </c>
      <c r="J516" s="902">
        <f t="shared" si="785"/>
        <v>0</v>
      </c>
      <c r="K516" s="902">
        <f t="shared" si="785"/>
        <v>0</v>
      </c>
      <c r="L516" s="902">
        <f t="shared" si="785"/>
        <v>0</v>
      </c>
      <c r="M516" s="902">
        <f t="shared" si="785"/>
        <v>0</v>
      </c>
      <c r="N516" s="841"/>
      <c r="O516" s="841"/>
      <c r="P516" s="841"/>
      <c r="Q516" s="841"/>
      <c r="R516" s="841"/>
      <c r="S516" s="841"/>
      <c r="T516" s="842"/>
      <c r="U516" s="1009"/>
      <c r="V516" s="843"/>
      <c r="W516" s="844">
        <f>W517</f>
        <v>0</v>
      </c>
      <c r="X516" s="844">
        <f t="shared" si="786"/>
        <v>0</v>
      </c>
      <c r="Y516" s="844">
        <f t="shared" si="786"/>
        <v>0</v>
      </c>
      <c r="Z516" s="844">
        <f t="shared" si="786"/>
        <v>0</v>
      </c>
      <c r="AA516" s="844">
        <f t="shared" si="786"/>
        <v>0</v>
      </c>
      <c r="AB516" s="844"/>
      <c r="AC516" s="844">
        <f t="shared" si="786"/>
        <v>0</v>
      </c>
      <c r="AD516" s="844"/>
      <c r="AE516" s="844"/>
      <c r="AF516" s="844"/>
      <c r="AG516" s="844">
        <f t="shared" si="786"/>
        <v>0</v>
      </c>
      <c r="AH516" s="844">
        <f t="shared" si="786"/>
        <v>0</v>
      </c>
      <c r="AI516" s="844">
        <f t="shared" si="786"/>
        <v>0</v>
      </c>
      <c r="AJ516" s="844">
        <f t="shared" si="786"/>
        <v>0</v>
      </c>
      <c r="AK516" s="844">
        <f t="shared" si="786"/>
        <v>0</v>
      </c>
      <c r="AL516" s="844">
        <f t="shared" si="786"/>
        <v>0</v>
      </c>
      <c r="AM516" s="844"/>
      <c r="AN516" s="844">
        <f t="shared" si="786"/>
        <v>0</v>
      </c>
      <c r="AO516" s="844"/>
      <c r="AP516" s="844"/>
      <c r="AQ516" s="844"/>
      <c r="AR516" s="844">
        <f t="shared" si="787"/>
        <v>0</v>
      </c>
      <c r="AS516" s="844"/>
      <c r="AT516" s="844">
        <f t="shared" si="787"/>
        <v>0</v>
      </c>
      <c r="AU516" s="844"/>
      <c r="AV516" s="844"/>
      <c r="AW516" s="844"/>
      <c r="AX516" s="844">
        <f t="shared" si="788"/>
        <v>0</v>
      </c>
      <c r="AY516" s="844"/>
      <c r="AZ516" s="844">
        <f t="shared" si="788"/>
        <v>0</v>
      </c>
      <c r="BA516" s="844"/>
      <c r="BB516" s="844"/>
      <c r="BC516" s="844"/>
      <c r="BD516" s="844"/>
      <c r="BE516" s="844"/>
      <c r="BF516" s="844"/>
      <c r="BG516" s="847"/>
      <c r="BH516" s="2197"/>
      <c r="BI516" s="2198"/>
      <c r="BJ516" s="1073">
        <f t="shared" si="711"/>
        <v>0</v>
      </c>
      <c r="BK516" s="1145">
        <f t="shared" si="712"/>
        <v>0</v>
      </c>
    </row>
    <row r="517" spans="1:63" s="228" customFormat="1" ht="51" hidden="1" customHeight="1">
      <c r="B517" s="848"/>
      <c r="C517" s="849"/>
      <c r="D517" s="819"/>
      <c r="E517" s="855"/>
      <c r="F517" s="855"/>
      <c r="G517" s="855"/>
      <c r="H517" s="855"/>
      <c r="I517" s="855"/>
      <c r="J517" s="855"/>
      <c r="K517" s="855"/>
      <c r="L517" s="855"/>
      <c r="M517" s="881"/>
      <c r="N517" s="259"/>
      <c r="O517" s="259"/>
      <c r="P517" s="259"/>
      <c r="Q517" s="259"/>
      <c r="R517" s="259"/>
      <c r="S517" s="259"/>
      <c r="T517" s="259"/>
      <c r="U517" s="909"/>
      <c r="V517" s="259"/>
      <c r="W517" s="850"/>
      <c r="X517" s="1012"/>
      <c r="Y517" s="260"/>
      <c r="Z517" s="855"/>
      <c r="AA517" s="260"/>
      <c r="AB517" s="953"/>
      <c r="AC517" s="260"/>
      <c r="AD517" s="1012"/>
      <c r="AE517" s="855"/>
      <c r="AF517" s="855"/>
      <c r="AG517" s="855"/>
      <c r="AH517" s="855"/>
      <c r="AI517" s="855"/>
      <c r="AJ517" s="855"/>
      <c r="AK517" s="855"/>
      <c r="AL517" s="855"/>
      <c r="AM517" s="927"/>
      <c r="AN517" s="855"/>
      <c r="AO517" s="927"/>
      <c r="AP517" s="855"/>
      <c r="AQ517" s="855"/>
      <c r="AR517" s="855"/>
      <c r="AS517" s="927"/>
      <c r="AT517" s="855"/>
      <c r="AU517" s="927"/>
      <c r="AV517" s="855"/>
      <c r="AW517" s="855"/>
      <c r="AX517" s="855"/>
      <c r="AY517" s="927"/>
      <c r="AZ517" s="855"/>
      <c r="BA517" s="927"/>
      <c r="BB517" s="855"/>
      <c r="BC517" s="855"/>
      <c r="BD517" s="855"/>
      <c r="BE517" s="855"/>
      <c r="BF517" s="819"/>
      <c r="BG517" s="819"/>
      <c r="BJ517" s="1073"/>
      <c r="BK517" s="1145">
        <f t="shared" si="712"/>
        <v>0</v>
      </c>
    </row>
    <row r="518" spans="1:63" s="228" customFormat="1" ht="36" customHeight="1">
      <c r="A518" s="228" t="s">
        <v>72</v>
      </c>
      <c r="B518" s="871" t="s">
        <v>45</v>
      </c>
      <c r="C518" s="875" t="s">
        <v>88</v>
      </c>
      <c r="D518" s="900">
        <f>D519</f>
        <v>1</v>
      </c>
      <c r="E518" s="248">
        <f t="shared" ref="E518:M519" si="789">E519</f>
        <v>1</v>
      </c>
      <c r="F518" s="248">
        <f t="shared" si="789"/>
        <v>5000</v>
      </c>
      <c r="G518" s="248">
        <f t="shared" si="789"/>
        <v>0</v>
      </c>
      <c r="H518" s="248">
        <f t="shared" si="789"/>
        <v>0</v>
      </c>
      <c r="I518" s="248">
        <f t="shared" si="789"/>
        <v>0</v>
      </c>
      <c r="J518" s="248">
        <f t="shared" si="789"/>
        <v>0</v>
      </c>
      <c r="K518" s="248">
        <f t="shared" si="789"/>
        <v>0</v>
      </c>
      <c r="L518" s="248">
        <f t="shared" si="789"/>
        <v>1</v>
      </c>
      <c r="M518" s="248">
        <f t="shared" si="789"/>
        <v>0</v>
      </c>
      <c r="N518" s="259"/>
      <c r="O518" s="259"/>
      <c r="P518" s="259"/>
      <c r="Q518" s="259"/>
      <c r="R518" s="259"/>
      <c r="S518" s="259"/>
      <c r="T518" s="259"/>
      <c r="U518" s="909"/>
      <c r="V518" s="259"/>
      <c r="W518" s="1067">
        <f>W519</f>
        <v>39903</v>
      </c>
      <c r="X518" s="1067">
        <f t="shared" ref="X518:AM519" si="790">X519</f>
        <v>0</v>
      </c>
      <c r="Y518" s="1067">
        <f t="shared" si="790"/>
        <v>36000</v>
      </c>
      <c r="Z518" s="1067">
        <f t="shared" si="790"/>
        <v>0</v>
      </c>
      <c r="AA518" s="1067">
        <f t="shared" si="790"/>
        <v>15000</v>
      </c>
      <c r="AB518" s="1067">
        <f t="shared" si="790"/>
        <v>15000</v>
      </c>
      <c r="AC518" s="1067"/>
      <c r="AD518" s="1067"/>
      <c r="AE518" s="1067"/>
      <c r="AF518" s="1067"/>
      <c r="AG518" s="1067"/>
      <c r="AH518" s="1067"/>
      <c r="AI518" s="1067"/>
      <c r="AJ518" s="1067"/>
      <c r="AK518" s="1067">
        <f t="shared" si="790"/>
        <v>15000</v>
      </c>
      <c r="AL518" s="1067">
        <f t="shared" si="790"/>
        <v>5000</v>
      </c>
      <c r="AM518" s="1067">
        <f t="shared" si="790"/>
        <v>5000</v>
      </c>
      <c r="AN518" s="1067"/>
      <c r="AO518" s="1067"/>
      <c r="AP518" s="1067"/>
      <c r="AQ518" s="1067"/>
      <c r="AR518" s="1067">
        <f t="shared" ref="AR518:AS519" si="791">AR519</f>
        <v>5000</v>
      </c>
      <c r="AS518" s="1067">
        <f t="shared" si="791"/>
        <v>5000</v>
      </c>
      <c r="AT518" s="1067"/>
      <c r="AU518" s="1067"/>
      <c r="AV518" s="1067"/>
      <c r="AW518" s="1067"/>
      <c r="AX518" s="1067">
        <f t="shared" ref="AX518:AY519" si="792">AX519</f>
        <v>15000</v>
      </c>
      <c r="AY518" s="1067">
        <f t="shared" si="792"/>
        <v>15000</v>
      </c>
      <c r="AZ518" s="1067"/>
      <c r="BA518" s="1067"/>
      <c r="BB518" s="1067"/>
      <c r="BC518" s="1067"/>
      <c r="BD518" s="1067"/>
      <c r="BE518" s="1067"/>
      <c r="BF518" s="1067"/>
      <c r="BG518" s="819"/>
      <c r="BJ518" s="1073">
        <f t="shared" si="711"/>
        <v>10000</v>
      </c>
      <c r="BK518" s="1145">
        <f t="shared" si="712"/>
        <v>0</v>
      </c>
    </row>
    <row r="519" spans="1:63" s="228" customFormat="1">
      <c r="B519" s="839" t="s">
        <v>74</v>
      </c>
      <c r="C519" s="840" t="s">
        <v>87</v>
      </c>
      <c r="D519" s="1411">
        <f>D520</f>
        <v>1</v>
      </c>
      <c r="E519" s="902">
        <f t="shared" si="789"/>
        <v>1</v>
      </c>
      <c r="F519" s="902">
        <f t="shared" si="789"/>
        <v>5000</v>
      </c>
      <c r="G519" s="902">
        <f t="shared" si="789"/>
        <v>0</v>
      </c>
      <c r="H519" s="902">
        <f t="shared" si="789"/>
        <v>0</v>
      </c>
      <c r="I519" s="902">
        <f t="shared" si="789"/>
        <v>0</v>
      </c>
      <c r="J519" s="902">
        <f t="shared" si="789"/>
        <v>0</v>
      </c>
      <c r="K519" s="902">
        <f t="shared" si="789"/>
        <v>0</v>
      </c>
      <c r="L519" s="902">
        <f t="shared" si="789"/>
        <v>1</v>
      </c>
      <c r="M519" s="902">
        <f t="shared" si="789"/>
        <v>0</v>
      </c>
      <c r="N519" s="259"/>
      <c r="O519" s="259"/>
      <c r="P519" s="259"/>
      <c r="Q519" s="259"/>
      <c r="R519" s="259"/>
      <c r="S519" s="259"/>
      <c r="T519" s="259"/>
      <c r="U519" s="909"/>
      <c r="V519" s="259"/>
      <c r="W519" s="844">
        <f>W520</f>
        <v>39903</v>
      </c>
      <c r="X519" s="844">
        <f t="shared" si="790"/>
        <v>0</v>
      </c>
      <c r="Y519" s="844">
        <f t="shared" si="790"/>
        <v>36000</v>
      </c>
      <c r="Z519" s="844">
        <f t="shared" si="790"/>
        <v>0</v>
      </c>
      <c r="AA519" s="844">
        <f t="shared" si="790"/>
        <v>15000</v>
      </c>
      <c r="AB519" s="844">
        <f t="shared" si="790"/>
        <v>15000</v>
      </c>
      <c r="AC519" s="844"/>
      <c r="AD519" s="844"/>
      <c r="AE519" s="844"/>
      <c r="AF519" s="844"/>
      <c r="AG519" s="844"/>
      <c r="AH519" s="844"/>
      <c r="AI519" s="844"/>
      <c r="AJ519" s="844"/>
      <c r="AK519" s="844">
        <f t="shared" si="790"/>
        <v>15000</v>
      </c>
      <c r="AL519" s="844">
        <f t="shared" si="790"/>
        <v>5000</v>
      </c>
      <c r="AM519" s="844">
        <f t="shared" si="790"/>
        <v>5000</v>
      </c>
      <c r="AN519" s="844"/>
      <c r="AO519" s="844"/>
      <c r="AP519" s="844"/>
      <c r="AQ519" s="844"/>
      <c r="AR519" s="844">
        <f t="shared" si="791"/>
        <v>5000</v>
      </c>
      <c r="AS519" s="844">
        <f t="shared" si="791"/>
        <v>5000</v>
      </c>
      <c r="AT519" s="844"/>
      <c r="AU519" s="844"/>
      <c r="AV519" s="844"/>
      <c r="AW519" s="844"/>
      <c r="AX519" s="844">
        <f t="shared" si="792"/>
        <v>15000</v>
      </c>
      <c r="AY519" s="844">
        <f t="shared" si="792"/>
        <v>15000</v>
      </c>
      <c r="AZ519" s="844"/>
      <c r="BA519" s="844"/>
      <c r="BB519" s="844"/>
      <c r="BC519" s="844"/>
      <c r="BD519" s="844"/>
      <c r="BE519" s="844"/>
      <c r="BF519" s="844"/>
      <c r="BG519" s="819"/>
      <c r="BJ519" s="1073">
        <f t="shared" si="711"/>
        <v>10000</v>
      </c>
      <c r="BK519" s="1145">
        <f t="shared" si="712"/>
        <v>0</v>
      </c>
    </row>
    <row r="520" spans="1:63" s="228" customFormat="1" ht="67.5" customHeight="1">
      <c r="A520" s="228" t="s">
        <v>72</v>
      </c>
      <c r="B520" s="848">
        <v>1</v>
      </c>
      <c r="C520" s="897" t="s">
        <v>546</v>
      </c>
      <c r="D520" s="819">
        <v>1</v>
      </c>
      <c r="E520" s="855">
        <v>1</v>
      </c>
      <c r="F520" s="855">
        <f>E520*AL520</f>
        <v>5000</v>
      </c>
      <c r="G520" s="855"/>
      <c r="H520" s="855"/>
      <c r="I520" s="855"/>
      <c r="J520" s="855"/>
      <c r="K520" s="855"/>
      <c r="L520" s="855">
        <v>1</v>
      </c>
      <c r="M520" s="881"/>
      <c r="N520" s="259" t="s">
        <v>130</v>
      </c>
      <c r="O520" s="259" t="s">
        <v>290</v>
      </c>
      <c r="P520" s="259" t="s">
        <v>291</v>
      </c>
      <c r="Q520" s="259">
        <v>7911376</v>
      </c>
      <c r="R520" s="259"/>
      <c r="S520" s="259"/>
      <c r="T520" s="259" t="s">
        <v>83</v>
      </c>
      <c r="U520" s="909"/>
      <c r="V520" s="259" t="s">
        <v>537</v>
      </c>
      <c r="W520" s="850">
        <v>39903</v>
      </c>
      <c r="X520" s="1012"/>
      <c r="Y520" s="260">
        <v>36000</v>
      </c>
      <c r="Z520" s="855"/>
      <c r="AA520" s="260">
        <f>AB520+AC520+AD520+AE520</f>
        <v>15000</v>
      </c>
      <c r="AB520" s="953">
        <v>15000</v>
      </c>
      <c r="AC520" s="260"/>
      <c r="AD520" s="1012"/>
      <c r="AE520" s="855"/>
      <c r="AF520" s="855"/>
      <c r="AG520" s="855"/>
      <c r="AH520" s="855"/>
      <c r="AI520" s="855"/>
      <c r="AJ520" s="855"/>
      <c r="AK520" s="855">
        <v>15000</v>
      </c>
      <c r="AL520" s="855">
        <f>AM520+AN520+AO520+AP520</f>
        <v>5000</v>
      </c>
      <c r="AM520" s="927">
        <v>5000</v>
      </c>
      <c r="AN520" s="855"/>
      <c r="AO520" s="927"/>
      <c r="AP520" s="855"/>
      <c r="AQ520" s="855"/>
      <c r="AR520" s="855">
        <f>AS520+AT520+AU520+AV520</f>
        <v>5000</v>
      </c>
      <c r="AS520" s="927">
        <f>'1-NSTT'!AB193</f>
        <v>5000</v>
      </c>
      <c r="AT520" s="855"/>
      <c r="AU520" s="927"/>
      <c r="AV520" s="855"/>
      <c r="AW520" s="855"/>
      <c r="AX520" s="855">
        <f>AY520+AZ520+BA520+BB520</f>
        <v>15000</v>
      </c>
      <c r="AY520" s="927">
        <f>'1-NSTT'!AG193</f>
        <v>15000</v>
      </c>
      <c r="AZ520" s="855"/>
      <c r="BA520" s="927"/>
      <c r="BB520" s="855"/>
      <c r="BC520" s="855"/>
      <c r="BD520" s="855"/>
      <c r="BE520" s="855"/>
      <c r="BF520" s="2535" t="s">
        <v>2391</v>
      </c>
      <c r="BG520" s="1025"/>
      <c r="BJ520" s="1073">
        <f t="shared" si="711"/>
        <v>10000</v>
      </c>
      <c r="BK520" s="1145">
        <f t="shared" si="712"/>
        <v>0</v>
      </c>
    </row>
    <row r="521" spans="1:63">
      <c r="B521" s="1018"/>
      <c r="C521" s="1019"/>
      <c r="D521" s="1020"/>
      <c r="E521" s="923"/>
      <c r="F521" s="923"/>
      <c r="G521" s="923"/>
      <c r="H521" s="923"/>
      <c r="I521" s="923"/>
      <c r="J521" s="923"/>
      <c r="K521" s="923"/>
      <c r="L521" s="923"/>
      <c r="M521" s="946"/>
      <c r="N521" s="922"/>
      <c r="O521" s="922"/>
      <c r="P521" s="922"/>
      <c r="Q521" s="922"/>
      <c r="R521" s="922"/>
      <c r="S521" s="1063"/>
      <c r="T521" s="1018"/>
      <c r="U521" s="1018"/>
      <c r="V521" s="1018"/>
      <c r="W521" s="923"/>
      <c r="X521" s="923"/>
      <c r="Y521" s="923"/>
      <c r="Z521" s="923"/>
      <c r="AA521" s="923"/>
      <c r="AB521" s="923"/>
      <c r="AC521" s="923"/>
      <c r="AD521" s="923"/>
      <c r="AE521" s="923"/>
      <c r="AF521" s="923"/>
      <c r="AG521" s="923"/>
      <c r="AH521" s="923"/>
      <c r="AI521" s="923"/>
      <c r="AJ521" s="923"/>
      <c r="AK521" s="923"/>
      <c r="AL521" s="923"/>
      <c r="AM521" s="923"/>
      <c r="AN521" s="923"/>
      <c r="AO521" s="923"/>
      <c r="AP521" s="923"/>
      <c r="AQ521" s="923"/>
      <c r="AR521" s="923"/>
      <c r="AS521" s="923"/>
      <c r="AT521" s="923"/>
      <c r="AU521" s="923"/>
      <c r="AV521" s="923"/>
      <c r="AW521" s="923"/>
      <c r="AX521" s="923"/>
      <c r="AY521" s="923"/>
      <c r="AZ521" s="923"/>
      <c r="BA521" s="923"/>
      <c r="BB521" s="923"/>
      <c r="BC521" s="923"/>
      <c r="BD521" s="923"/>
      <c r="BE521" s="923"/>
      <c r="BF521" s="923"/>
      <c r="BG521" s="1021"/>
      <c r="BH521" s="1301">
        <f>AA521-(AF521+AI521+AL521)</f>
        <v>0</v>
      </c>
      <c r="BI521" s="1307">
        <f t="shared" ref="BI521:BI522" si="793">AL521-(AM521+AN521+AO521)</f>
        <v>0</v>
      </c>
      <c r="BJ521" s="1073">
        <f t="shared" si="711"/>
        <v>0</v>
      </c>
      <c r="BK521" s="1145">
        <f t="shared" si="712"/>
        <v>0</v>
      </c>
    </row>
    <row r="522" spans="1:63">
      <c r="S522" s="756"/>
      <c r="W522" s="656"/>
      <c r="X522" s="656"/>
      <c r="Y522" s="656"/>
      <c r="Z522" s="656"/>
      <c r="AA522" s="656"/>
      <c r="AB522" s="656"/>
      <c r="AC522" s="656"/>
      <c r="AD522" s="656"/>
      <c r="AE522" s="656"/>
      <c r="AF522" s="656"/>
      <c r="AG522" s="656"/>
      <c r="AH522" s="656"/>
      <c r="AI522" s="656"/>
      <c r="AJ522" s="656"/>
      <c r="AK522" s="656"/>
      <c r="AL522" s="656"/>
      <c r="AM522" s="656"/>
      <c r="AN522" s="656"/>
      <c r="AO522" s="656"/>
      <c r="AP522" s="656"/>
      <c r="AQ522" s="656"/>
      <c r="AR522" s="656"/>
      <c r="AS522" s="656"/>
      <c r="AT522" s="656"/>
      <c r="AU522" s="656"/>
      <c r="AV522" s="656"/>
      <c r="AW522" s="656"/>
      <c r="AX522" s="656"/>
      <c r="AY522" s="656"/>
      <c r="AZ522" s="656"/>
      <c r="BA522" s="656"/>
      <c r="BB522" s="656"/>
      <c r="BC522" s="656"/>
      <c r="BD522" s="656"/>
      <c r="BE522" s="656"/>
      <c r="BF522" s="656"/>
      <c r="BH522" s="1301">
        <f>AA522-(AF522+AI522+AL522)</f>
        <v>0</v>
      </c>
      <c r="BI522" s="1307">
        <f t="shared" si="793"/>
        <v>0</v>
      </c>
      <c r="BK522" s="1145">
        <f t="shared" si="712"/>
        <v>0</v>
      </c>
    </row>
    <row r="523" spans="1:63">
      <c r="C523" s="669" t="s">
        <v>859</v>
      </c>
      <c r="S523" s="756"/>
      <c r="W523" s="656"/>
      <c r="X523" s="656"/>
      <c r="Y523" s="656"/>
      <c r="Z523" s="656"/>
      <c r="AA523" s="656"/>
      <c r="AB523" s="656"/>
      <c r="AC523" s="656"/>
      <c r="AD523" s="656"/>
      <c r="AE523" s="656"/>
      <c r="AF523" s="656"/>
      <c r="AG523" s="656"/>
      <c r="AH523" s="656"/>
      <c r="AI523" s="656"/>
      <c r="AJ523" s="656"/>
      <c r="AK523" s="656"/>
      <c r="AL523" s="656"/>
      <c r="AM523" s="656"/>
      <c r="AN523" s="656"/>
      <c r="AO523" s="656"/>
      <c r="AP523" s="656"/>
      <c r="AQ523" s="656"/>
      <c r="AR523" s="656"/>
      <c r="AS523" s="656"/>
      <c r="AT523" s="656"/>
      <c r="AU523" s="656"/>
      <c r="AV523" s="656"/>
      <c r="AW523" s="656"/>
      <c r="AX523" s="656"/>
      <c r="AY523" s="656"/>
      <c r="AZ523" s="656"/>
      <c r="BA523" s="656"/>
      <c r="BB523" s="656"/>
      <c r="BC523" s="656"/>
      <c r="BD523" s="656"/>
      <c r="BE523" s="656"/>
      <c r="BF523" s="656"/>
      <c r="BH523" s="1301"/>
      <c r="BI523" s="1307"/>
      <c r="BK523" s="1145">
        <f t="shared" si="712"/>
        <v>0</v>
      </c>
    </row>
    <row r="524" spans="1:63">
      <c r="C524" s="161" t="s">
        <v>2104</v>
      </c>
      <c r="S524" s="756"/>
      <c r="W524" s="656"/>
      <c r="X524" s="656"/>
      <c r="Y524" s="656"/>
      <c r="Z524" s="656"/>
      <c r="AA524" s="656"/>
      <c r="AB524" s="656"/>
      <c r="AC524" s="656"/>
      <c r="AD524" s="656"/>
      <c r="AE524" s="656"/>
      <c r="AF524" s="656"/>
      <c r="AG524" s="656"/>
      <c r="AH524" s="656"/>
      <c r="AI524" s="656"/>
      <c r="AJ524" s="656"/>
      <c r="AK524" s="656"/>
      <c r="AL524" s="656"/>
      <c r="AM524" s="656"/>
      <c r="AN524" s="656"/>
      <c r="AO524" s="656"/>
      <c r="AP524" s="656"/>
      <c r="AQ524" s="656"/>
      <c r="AR524" s="656"/>
      <c r="AS524" s="656"/>
      <c r="AT524" s="656"/>
      <c r="AU524" s="656"/>
      <c r="AV524" s="656"/>
      <c r="AW524" s="656"/>
      <c r="AX524" s="656"/>
      <c r="AY524" s="656"/>
      <c r="AZ524" s="656"/>
      <c r="BA524" s="656"/>
      <c r="BB524" s="656"/>
      <c r="BC524" s="656"/>
      <c r="BD524" s="656"/>
      <c r="BE524" s="656"/>
      <c r="BF524" s="656"/>
      <c r="BH524" s="1301"/>
      <c r="BI524" s="1307"/>
      <c r="BK524" s="1145">
        <f t="shared" si="712"/>
        <v>0</v>
      </c>
    </row>
    <row r="525" spans="1:63">
      <c r="S525" s="756"/>
      <c r="W525" s="656"/>
      <c r="X525" s="656"/>
      <c r="Y525" s="656"/>
      <c r="Z525" s="656"/>
      <c r="AA525" s="656"/>
      <c r="AB525" s="656"/>
      <c r="AC525" s="656"/>
      <c r="AD525" s="656"/>
      <c r="AE525" s="656"/>
      <c r="AF525" s="656"/>
      <c r="AG525" s="656"/>
      <c r="AH525" s="656"/>
      <c r="AI525" s="656"/>
      <c r="AJ525" s="656"/>
      <c r="AK525" s="656"/>
      <c r="AL525" s="656"/>
      <c r="AM525" s="656"/>
      <c r="AN525" s="656"/>
      <c r="AO525" s="656"/>
      <c r="AP525" s="656"/>
      <c r="AQ525" s="656"/>
      <c r="AR525" s="656"/>
      <c r="AS525" s="656"/>
      <c r="AT525" s="656"/>
      <c r="AU525" s="656"/>
      <c r="AV525" s="656"/>
      <c r="AW525" s="656"/>
      <c r="AX525" s="656"/>
      <c r="AY525" s="656"/>
      <c r="AZ525" s="656"/>
      <c r="BA525" s="656"/>
      <c r="BB525" s="656"/>
      <c r="BC525" s="656"/>
      <c r="BD525" s="656"/>
      <c r="BE525" s="656"/>
      <c r="BF525" s="656"/>
      <c r="BH525" s="1301"/>
      <c r="BI525" s="1307"/>
      <c r="BK525" s="1145">
        <f t="shared" si="712"/>
        <v>0</v>
      </c>
    </row>
    <row r="526" spans="1:63">
      <c r="S526" s="756"/>
      <c r="W526" s="656"/>
      <c r="X526" s="656"/>
      <c r="Y526" s="656"/>
      <c r="Z526" s="656"/>
      <c r="AA526" s="656"/>
      <c r="AB526" s="656"/>
      <c r="AC526" s="656"/>
      <c r="AD526" s="656"/>
      <c r="AE526" s="656"/>
      <c r="AF526" s="656"/>
      <c r="AG526" s="656"/>
      <c r="AH526" s="656"/>
      <c r="AI526" s="656"/>
      <c r="AJ526" s="656"/>
      <c r="AK526" s="656"/>
      <c r="AL526" s="656"/>
      <c r="AM526" s="656"/>
      <c r="AN526" s="656"/>
      <c r="AO526" s="656"/>
      <c r="AP526" s="656"/>
      <c r="AQ526" s="656"/>
      <c r="AR526" s="656"/>
      <c r="AS526" s="656"/>
      <c r="AT526" s="656"/>
      <c r="AU526" s="656"/>
      <c r="AV526" s="656"/>
      <c r="AW526" s="656"/>
      <c r="AX526" s="656"/>
      <c r="AY526" s="656"/>
      <c r="AZ526" s="656"/>
      <c r="BA526" s="656"/>
      <c r="BB526" s="656"/>
      <c r="BC526" s="656"/>
      <c r="BD526" s="656"/>
      <c r="BE526" s="656"/>
      <c r="BF526" s="656"/>
      <c r="BH526" s="1301"/>
      <c r="BI526" s="1307"/>
      <c r="BK526" s="1145">
        <f t="shared" si="712"/>
        <v>0</v>
      </c>
    </row>
    <row r="527" spans="1:63">
      <c r="S527" s="756"/>
      <c r="W527" s="656"/>
      <c r="X527" s="656"/>
      <c r="Y527" s="656"/>
      <c r="Z527" s="656"/>
      <c r="AA527" s="656"/>
      <c r="AB527" s="656"/>
      <c r="AC527" s="656"/>
      <c r="AD527" s="656"/>
      <c r="AE527" s="656"/>
      <c r="AF527" s="656"/>
      <c r="AG527" s="656"/>
      <c r="AH527" s="656"/>
      <c r="AI527" s="656"/>
      <c r="AJ527" s="656"/>
      <c r="AK527" s="656"/>
      <c r="AL527" s="656"/>
      <c r="AM527" s="656"/>
      <c r="AN527" s="656"/>
      <c r="AO527" s="656"/>
      <c r="AP527" s="656"/>
      <c r="AQ527" s="656"/>
      <c r="AR527" s="656"/>
      <c r="AS527" s="656"/>
      <c r="AT527" s="656"/>
      <c r="AU527" s="656"/>
      <c r="AV527" s="656"/>
      <c r="AW527" s="656"/>
      <c r="AX527" s="656"/>
      <c r="AY527" s="656"/>
      <c r="AZ527" s="656"/>
      <c r="BA527" s="656"/>
      <c r="BB527" s="656"/>
      <c r="BC527" s="656"/>
      <c r="BD527" s="656"/>
      <c r="BE527" s="656"/>
      <c r="BF527" s="656"/>
      <c r="BH527" s="1301"/>
      <c r="BI527" s="1307"/>
      <c r="BK527" s="1145">
        <f t="shared" si="712"/>
        <v>0</v>
      </c>
    </row>
    <row r="528" spans="1:63">
      <c r="S528" s="756"/>
      <c r="W528" s="656"/>
      <c r="X528" s="656"/>
      <c r="Y528" s="656"/>
      <c r="Z528" s="656"/>
      <c r="AA528" s="656"/>
      <c r="AB528" s="656"/>
      <c r="AC528" s="656"/>
      <c r="AD528" s="656"/>
      <c r="AE528" s="656"/>
      <c r="AF528" s="656"/>
      <c r="AG528" s="656"/>
      <c r="AH528" s="656"/>
      <c r="AI528" s="656"/>
      <c r="AJ528" s="656"/>
      <c r="AK528" s="656"/>
      <c r="AL528" s="656"/>
      <c r="AM528" s="656"/>
      <c r="AN528" s="656"/>
      <c r="AO528" s="656"/>
      <c r="AP528" s="656"/>
      <c r="AQ528" s="656"/>
      <c r="AR528" s="656"/>
      <c r="AS528" s="656"/>
      <c r="AT528" s="656"/>
      <c r="AU528" s="656"/>
      <c r="AV528" s="656"/>
      <c r="AW528" s="656"/>
      <c r="AX528" s="656"/>
      <c r="AY528" s="656"/>
      <c r="AZ528" s="656"/>
      <c r="BA528" s="656"/>
      <c r="BB528" s="656"/>
      <c r="BC528" s="656"/>
      <c r="BD528" s="656"/>
      <c r="BE528" s="656"/>
      <c r="BF528" s="656"/>
      <c r="BH528" s="1301"/>
      <c r="BI528" s="1307"/>
      <c r="BK528" s="1145">
        <f t="shared" ref="BK528:BK582" si="794">AA528-AJ528-AX528</f>
        <v>0</v>
      </c>
    </row>
    <row r="529" spans="19:63">
      <c r="S529" s="756"/>
      <c r="W529" s="656"/>
      <c r="X529" s="656"/>
      <c r="Y529" s="656"/>
      <c r="Z529" s="656"/>
      <c r="AA529" s="656"/>
      <c r="AB529" s="656"/>
      <c r="AC529" s="656"/>
      <c r="AD529" s="656"/>
      <c r="AE529" s="656"/>
      <c r="AF529" s="656"/>
      <c r="AG529" s="656"/>
      <c r="AH529" s="656"/>
      <c r="AI529" s="656"/>
      <c r="AJ529" s="656"/>
      <c r="AK529" s="656"/>
      <c r="AL529" s="656"/>
      <c r="AM529" s="656"/>
      <c r="AN529" s="656"/>
      <c r="AO529" s="656"/>
      <c r="AP529" s="656"/>
      <c r="AQ529" s="656"/>
      <c r="AR529" s="656"/>
      <c r="AS529" s="656"/>
      <c r="AT529" s="656"/>
      <c r="AU529" s="656"/>
      <c r="AV529" s="656"/>
      <c r="AW529" s="656"/>
      <c r="AX529" s="656"/>
      <c r="AY529" s="656"/>
      <c r="AZ529" s="656"/>
      <c r="BA529" s="656"/>
      <c r="BB529" s="656"/>
      <c r="BC529" s="656"/>
      <c r="BD529" s="656"/>
      <c r="BE529" s="656"/>
      <c r="BF529" s="656"/>
      <c r="BH529" s="1301"/>
      <c r="BI529" s="1307"/>
      <c r="BK529" s="1145">
        <f t="shared" si="794"/>
        <v>0</v>
      </c>
    </row>
    <row r="530" spans="19:63">
      <c r="S530" s="756"/>
      <c r="W530" s="656"/>
      <c r="X530" s="656"/>
      <c r="Y530" s="656"/>
      <c r="Z530" s="656"/>
      <c r="AA530" s="656"/>
      <c r="AB530" s="656"/>
      <c r="AC530" s="656"/>
      <c r="AD530" s="656"/>
      <c r="AE530" s="656"/>
      <c r="AF530" s="656"/>
      <c r="AG530" s="656"/>
      <c r="AH530" s="656"/>
      <c r="AI530" s="656"/>
      <c r="AJ530" s="656"/>
      <c r="AK530" s="656"/>
      <c r="AL530" s="656"/>
      <c r="AM530" s="656"/>
      <c r="AN530" s="656"/>
      <c r="AO530" s="656"/>
      <c r="AP530" s="656"/>
      <c r="AQ530" s="656"/>
      <c r="AR530" s="656"/>
      <c r="AS530" s="656"/>
      <c r="AT530" s="656"/>
      <c r="AU530" s="656"/>
      <c r="AV530" s="656"/>
      <c r="AW530" s="656"/>
      <c r="AX530" s="656"/>
      <c r="AY530" s="656"/>
      <c r="AZ530" s="656"/>
      <c r="BA530" s="656"/>
      <c r="BB530" s="656"/>
      <c r="BC530" s="656"/>
      <c r="BD530" s="656"/>
      <c r="BE530" s="656"/>
      <c r="BF530" s="656"/>
      <c r="BH530" s="1301"/>
      <c r="BI530" s="1307"/>
      <c r="BK530" s="1145">
        <f t="shared" si="794"/>
        <v>0</v>
      </c>
    </row>
    <row r="531" spans="19:63">
      <c r="S531" s="756"/>
      <c r="W531" s="656"/>
      <c r="X531" s="656"/>
      <c r="Y531" s="656"/>
      <c r="Z531" s="656"/>
      <c r="AA531" s="656"/>
      <c r="AB531" s="656"/>
      <c r="AC531" s="656"/>
      <c r="AD531" s="656"/>
      <c r="AE531" s="656"/>
      <c r="AF531" s="656"/>
      <c r="AG531" s="656"/>
      <c r="AH531" s="656"/>
      <c r="AI531" s="656"/>
      <c r="AJ531" s="656"/>
      <c r="AK531" s="656"/>
      <c r="AL531" s="656"/>
      <c r="AM531" s="656"/>
      <c r="AN531" s="656"/>
      <c r="AO531" s="656"/>
      <c r="AP531" s="656"/>
      <c r="AQ531" s="656"/>
      <c r="AR531" s="656"/>
      <c r="AS531" s="656"/>
      <c r="AT531" s="656"/>
      <c r="AU531" s="656"/>
      <c r="AV531" s="656"/>
      <c r="AW531" s="656"/>
      <c r="AX531" s="656"/>
      <c r="AY531" s="656"/>
      <c r="AZ531" s="656"/>
      <c r="BA531" s="656"/>
      <c r="BB531" s="656"/>
      <c r="BC531" s="656"/>
      <c r="BD531" s="656"/>
      <c r="BE531" s="656"/>
      <c r="BF531" s="656"/>
      <c r="BH531" s="1301"/>
      <c r="BI531" s="1307"/>
      <c r="BK531" s="1145">
        <f t="shared" si="794"/>
        <v>0</v>
      </c>
    </row>
    <row r="532" spans="19:63">
      <c r="S532" s="756"/>
      <c r="W532" s="656"/>
      <c r="X532" s="656"/>
      <c r="Y532" s="656"/>
      <c r="Z532" s="656"/>
      <c r="AA532" s="656"/>
      <c r="AB532" s="656"/>
      <c r="AC532" s="656"/>
      <c r="AD532" s="656"/>
      <c r="AE532" s="656"/>
      <c r="AF532" s="656"/>
      <c r="AG532" s="656"/>
      <c r="AH532" s="656"/>
      <c r="AI532" s="656"/>
      <c r="AJ532" s="656"/>
      <c r="AK532" s="656"/>
      <c r="AL532" s="656"/>
      <c r="AM532" s="656"/>
      <c r="AN532" s="656"/>
      <c r="AO532" s="656"/>
      <c r="AP532" s="656"/>
      <c r="AQ532" s="656"/>
      <c r="AR532" s="656"/>
      <c r="AS532" s="656"/>
      <c r="AT532" s="656"/>
      <c r="AU532" s="656"/>
      <c r="AV532" s="656"/>
      <c r="AW532" s="656"/>
      <c r="AX532" s="656"/>
      <c r="AY532" s="656"/>
      <c r="AZ532" s="656"/>
      <c r="BA532" s="656"/>
      <c r="BB532" s="656"/>
      <c r="BC532" s="656"/>
      <c r="BD532" s="656"/>
      <c r="BE532" s="656"/>
      <c r="BF532" s="656"/>
      <c r="BH532" s="1301"/>
      <c r="BI532" s="1307"/>
      <c r="BK532" s="1145">
        <f t="shared" si="794"/>
        <v>0</v>
      </c>
    </row>
    <row r="533" spans="19:63">
      <c r="S533" s="756"/>
      <c r="W533" s="656"/>
      <c r="X533" s="656"/>
      <c r="Y533" s="656"/>
      <c r="Z533" s="656"/>
      <c r="AA533" s="656"/>
      <c r="AB533" s="656"/>
      <c r="AC533" s="656"/>
      <c r="AD533" s="656"/>
      <c r="AE533" s="656"/>
      <c r="AF533" s="656"/>
      <c r="AG533" s="656"/>
      <c r="AH533" s="656"/>
      <c r="AI533" s="656"/>
      <c r="AJ533" s="656"/>
      <c r="AK533" s="656"/>
      <c r="AL533" s="656"/>
      <c r="AM533" s="656"/>
      <c r="AN533" s="656"/>
      <c r="AO533" s="656"/>
      <c r="AP533" s="656"/>
      <c r="AQ533" s="656"/>
      <c r="AR533" s="656"/>
      <c r="AS533" s="656"/>
      <c r="AT533" s="656"/>
      <c r="AU533" s="656"/>
      <c r="AV533" s="656"/>
      <c r="AW533" s="656"/>
      <c r="AX533" s="656"/>
      <c r="AY533" s="656"/>
      <c r="AZ533" s="656"/>
      <c r="BA533" s="656"/>
      <c r="BB533" s="656"/>
      <c r="BC533" s="656"/>
      <c r="BD533" s="656"/>
      <c r="BE533" s="656"/>
      <c r="BF533" s="656"/>
      <c r="BH533" s="1301"/>
      <c r="BI533" s="1307"/>
      <c r="BK533" s="1145">
        <f t="shared" si="794"/>
        <v>0</v>
      </c>
    </row>
    <row r="534" spans="19:63">
      <c r="S534" s="756"/>
      <c r="W534" s="656"/>
      <c r="X534" s="656"/>
      <c r="Y534" s="656"/>
      <c r="Z534" s="656"/>
      <c r="AA534" s="656"/>
      <c r="AB534" s="656"/>
      <c r="AC534" s="656"/>
      <c r="AD534" s="656"/>
      <c r="AE534" s="656"/>
      <c r="AF534" s="656"/>
      <c r="AG534" s="656"/>
      <c r="AH534" s="656"/>
      <c r="AI534" s="656"/>
      <c r="AJ534" s="656"/>
      <c r="AK534" s="656"/>
      <c r="AL534" s="656"/>
      <c r="AM534" s="656"/>
      <c r="AN534" s="656"/>
      <c r="AO534" s="656"/>
      <c r="AP534" s="656"/>
      <c r="AQ534" s="656"/>
      <c r="AR534" s="656"/>
      <c r="AS534" s="656"/>
      <c r="AT534" s="656"/>
      <c r="AU534" s="656"/>
      <c r="AV534" s="656"/>
      <c r="AW534" s="656"/>
      <c r="AX534" s="656"/>
      <c r="AY534" s="656"/>
      <c r="AZ534" s="656"/>
      <c r="BA534" s="656"/>
      <c r="BB534" s="656"/>
      <c r="BC534" s="656"/>
      <c r="BD534" s="656"/>
      <c r="BE534" s="656"/>
      <c r="BF534" s="656"/>
      <c r="BH534" s="1301"/>
      <c r="BI534" s="1307"/>
      <c r="BK534" s="1145">
        <f t="shared" si="794"/>
        <v>0</v>
      </c>
    </row>
    <row r="535" spans="19:63">
      <c r="S535" s="756"/>
      <c r="W535" s="656"/>
      <c r="X535" s="656"/>
      <c r="Y535" s="656"/>
      <c r="Z535" s="656"/>
      <c r="AA535" s="656"/>
      <c r="AB535" s="656"/>
      <c r="AC535" s="656"/>
      <c r="AD535" s="656"/>
      <c r="AE535" s="656"/>
      <c r="AF535" s="656"/>
      <c r="AG535" s="656"/>
      <c r="AH535" s="656"/>
      <c r="AI535" s="656"/>
      <c r="AJ535" s="656"/>
      <c r="AK535" s="656"/>
      <c r="AL535" s="656"/>
      <c r="AM535" s="656"/>
      <c r="AN535" s="656"/>
      <c r="AO535" s="656"/>
      <c r="AP535" s="656"/>
      <c r="AQ535" s="656"/>
      <c r="AR535" s="656"/>
      <c r="AS535" s="656"/>
      <c r="AT535" s="656"/>
      <c r="AU535" s="656"/>
      <c r="AV535" s="656"/>
      <c r="AW535" s="656"/>
      <c r="AX535" s="656"/>
      <c r="AY535" s="656"/>
      <c r="AZ535" s="656"/>
      <c r="BA535" s="656"/>
      <c r="BB535" s="656"/>
      <c r="BC535" s="656"/>
      <c r="BD535" s="656"/>
      <c r="BE535" s="656"/>
      <c r="BF535" s="656"/>
      <c r="BH535" s="1301"/>
      <c r="BI535" s="1307"/>
      <c r="BK535" s="1145">
        <f t="shared" si="794"/>
        <v>0</v>
      </c>
    </row>
    <row r="536" spans="19:63" ht="33" customHeight="1">
      <c r="X536" s="161"/>
      <c r="Z536" s="161"/>
      <c r="AB536" s="161"/>
      <c r="AC536" s="161"/>
      <c r="AD536" s="161"/>
      <c r="AE536" s="161"/>
      <c r="AF536" s="161"/>
      <c r="AG536" s="161"/>
      <c r="AH536" s="161"/>
      <c r="AI536" s="161"/>
      <c r="AK536" s="161"/>
      <c r="BH536" s="1301"/>
      <c r="BI536" s="1307"/>
      <c r="BK536" s="1145">
        <f t="shared" si="794"/>
        <v>0</v>
      </c>
    </row>
    <row r="537" spans="19:63">
      <c r="X537" s="161"/>
      <c r="Z537" s="161"/>
      <c r="AB537" s="161"/>
      <c r="AC537" s="161"/>
      <c r="AD537" s="161"/>
      <c r="AE537" s="161"/>
      <c r="AF537" s="161"/>
      <c r="AG537" s="161"/>
      <c r="AH537" s="161"/>
      <c r="AI537" s="161"/>
      <c r="AK537" s="161"/>
      <c r="BH537" s="1301"/>
      <c r="BI537" s="1307"/>
      <c r="BK537" s="1145">
        <f t="shared" si="794"/>
        <v>0</v>
      </c>
    </row>
    <row r="538" spans="19:63" ht="15.6" customHeight="1">
      <c r="X538" s="161"/>
      <c r="Z538" s="161"/>
      <c r="AB538" s="161"/>
      <c r="AC538" s="161"/>
      <c r="AD538" s="161"/>
      <c r="AE538" s="161"/>
      <c r="AF538" s="161"/>
      <c r="AG538" s="161"/>
      <c r="AH538" s="161"/>
      <c r="AI538" s="161"/>
      <c r="AK538" s="161"/>
      <c r="BI538" s="1307" t="e">
        <f>#REF!-(#REF!+#REF!+#REF!)</f>
        <v>#REF!</v>
      </c>
      <c r="BK538" s="1145">
        <f t="shared" si="794"/>
        <v>0</v>
      </c>
    </row>
    <row r="539" spans="19:63" ht="14.1" customHeight="1">
      <c r="X539" s="161"/>
      <c r="Z539" s="161"/>
      <c r="AB539" s="161"/>
      <c r="AC539" s="161"/>
      <c r="AD539" s="161"/>
      <c r="AE539" s="161"/>
      <c r="AF539" s="161"/>
      <c r="AG539" s="161"/>
      <c r="AH539" s="161"/>
      <c r="AI539" s="161"/>
      <c r="AK539" s="161"/>
      <c r="BI539" s="1307" t="e">
        <f>#REF!-(#REF!+#REF!+#REF!)</f>
        <v>#REF!</v>
      </c>
      <c r="BK539" s="1145">
        <f t="shared" si="794"/>
        <v>0</v>
      </c>
    </row>
    <row r="540" spans="19:63" ht="14.1" customHeight="1">
      <c r="X540" s="161"/>
      <c r="Z540" s="161"/>
      <c r="AB540" s="161"/>
      <c r="AC540" s="161"/>
      <c r="AD540" s="161"/>
      <c r="AE540" s="161"/>
      <c r="AF540" s="161"/>
      <c r="AG540" s="161"/>
      <c r="AH540" s="161"/>
      <c r="AI540" s="161"/>
      <c r="AK540" s="161"/>
      <c r="BI540" s="1307" t="e">
        <f>#REF!-(#REF!+#REF!+#REF!)</f>
        <v>#REF!</v>
      </c>
      <c r="BK540" s="1145">
        <f t="shared" si="794"/>
        <v>0</v>
      </c>
    </row>
    <row r="541" spans="19:63">
      <c r="X541" s="161"/>
      <c r="Z541" s="161"/>
      <c r="AB541" s="161"/>
      <c r="AC541" s="161"/>
      <c r="AD541" s="161"/>
      <c r="AE541" s="161"/>
      <c r="AF541" s="161"/>
      <c r="AG541" s="161"/>
      <c r="AH541" s="161"/>
      <c r="AI541" s="161"/>
      <c r="AK541" s="161"/>
      <c r="BI541" s="1307" t="e">
        <f>#REF!-(#REF!+#REF!+#REF!)</f>
        <v>#REF!</v>
      </c>
      <c r="BK541" s="1145">
        <f t="shared" si="794"/>
        <v>0</v>
      </c>
    </row>
    <row r="542" spans="19:63">
      <c r="X542" s="161"/>
      <c r="Z542" s="161"/>
      <c r="AB542" s="161"/>
      <c r="AC542" s="161"/>
      <c r="AD542" s="161"/>
      <c r="AE542" s="161"/>
      <c r="AF542" s="161"/>
      <c r="AG542" s="161"/>
      <c r="AH542" s="161"/>
      <c r="AI542" s="161"/>
      <c r="AK542" s="161"/>
      <c r="BI542" s="1307" t="e">
        <f>#REF!-(#REF!+#REF!+#REF!)</f>
        <v>#REF!</v>
      </c>
      <c r="BK542" s="1145">
        <f t="shared" si="794"/>
        <v>0</v>
      </c>
    </row>
    <row r="543" spans="19:63">
      <c r="X543" s="161"/>
      <c r="Z543" s="161"/>
      <c r="AB543" s="161"/>
      <c r="AC543" s="161"/>
      <c r="AD543" s="161"/>
      <c r="AE543" s="161"/>
      <c r="AF543" s="161"/>
      <c r="AG543" s="161"/>
      <c r="AH543" s="161"/>
      <c r="AI543" s="161"/>
      <c r="AK543" s="161"/>
      <c r="BI543" s="1307" t="e">
        <f>#REF!-(#REF!+#REF!+#REF!)</f>
        <v>#REF!</v>
      </c>
      <c r="BK543" s="1145">
        <f t="shared" si="794"/>
        <v>0</v>
      </c>
    </row>
    <row r="544" spans="19:63">
      <c r="X544" s="161"/>
      <c r="Z544" s="161"/>
      <c r="AB544" s="161"/>
      <c r="AC544" s="161"/>
      <c r="AD544" s="161"/>
      <c r="AE544" s="161"/>
      <c r="AF544" s="161"/>
      <c r="AG544" s="161"/>
      <c r="AH544" s="161"/>
      <c r="AI544" s="161"/>
      <c r="AK544" s="161"/>
      <c r="BK544" s="1145">
        <f t="shared" si="794"/>
        <v>0</v>
      </c>
    </row>
    <row r="545" spans="4:63" s="250" customFormat="1" ht="38.450000000000003" customHeight="1">
      <c r="D545" s="773"/>
      <c r="E545" s="2204"/>
      <c r="F545" s="2204"/>
      <c r="G545" s="2204"/>
      <c r="H545" s="2204"/>
      <c r="I545" s="2204"/>
      <c r="J545" s="2204"/>
      <c r="K545" s="2204"/>
      <c r="L545" s="2204"/>
      <c r="M545" s="2204"/>
      <c r="BH545" s="2200"/>
      <c r="BI545" s="1307"/>
      <c r="BK545" s="1145">
        <f t="shared" si="794"/>
        <v>0</v>
      </c>
    </row>
    <row r="546" spans="4:63" s="250" customFormat="1" ht="65.45" customHeight="1">
      <c r="D546" s="773"/>
      <c r="E546" s="2204"/>
      <c r="F546" s="2204"/>
      <c r="G546" s="2204"/>
      <c r="H546" s="2204"/>
      <c r="I546" s="2204"/>
      <c r="J546" s="2204"/>
      <c r="K546" s="2204"/>
      <c r="L546" s="2204"/>
      <c r="M546" s="2204"/>
      <c r="BH546" s="2200"/>
      <c r="BI546" s="1307"/>
      <c r="BK546" s="1145">
        <f t="shared" si="794"/>
        <v>0</v>
      </c>
    </row>
    <row r="547" spans="4:63" s="228" customFormat="1" ht="35.1" customHeight="1">
      <c r="D547" s="663"/>
      <c r="E547" s="1291"/>
      <c r="F547" s="1291"/>
      <c r="G547" s="1291"/>
      <c r="H547" s="1291"/>
      <c r="I547" s="1291"/>
      <c r="J547" s="1291"/>
      <c r="K547" s="1291"/>
      <c r="L547" s="1291"/>
      <c r="M547" s="1291"/>
      <c r="BH547" s="1301" t="e">
        <f>#REF!-(#REF!+#REF!+#REF!)</f>
        <v>#REF!</v>
      </c>
      <c r="BI547" s="1307" t="e">
        <f>#REF!-(#REF!+#REF!+#REF!)</f>
        <v>#REF!</v>
      </c>
      <c r="BK547" s="1145">
        <f t="shared" si="794"/>
        <v>0</v>
      </c>
    </row>
    <row r="548" spans="4:63" s="228" customFormat="1" ht="52.5" customHeight="1">
      <c r="D548" s="663"/>
      <c r="E548" s="1291"/>
      <c r="F548" s="1291"/>
      <c r="G548" s="1291"/>
      <c r="H548" s="1291"/>
      <c r="I548" s="1291"/>
      <c r="J548" s="1291"/>
      <c r="K548" s="1291"/>
      <c r="L548" s="1291"/>
      <c r="M548" s="1291"/>
      <c r="BH548" s="1301" t="e">
        <f>#REF!-(#REF!+#REF!+#REF!)</f>
        <v>#REF!</v>
      </c>
      <c r="BI548" s="1307" t="e">
        <f>#REF!-(#REF!+#REF!+#REF!)</f>
        <v>#REF!</v>
      </c>
      <c r="BK548" s="1145">
        <f t="shared" si="794"/>
        <v>0</v>
      </c>
    </row>
    <row r="549" spans="4:63" s="228" customFormat="1" ht="32.450000000000003" customHeight="1">
      <c r="D549" s="663"/>
      <c r="E549" s="1291"/>
      <c r="F549" s="1291"/>
      <c r="G549" s="1291"/>
      <c r="H549" s="1291"/>
      <c r="I549" s="1291"/>
      <c r="J549" s="1291"/>
      <c r="K549" s="1291"/>
      <c r="L549" s="1291"/>
      <c r="M549" s="1291"/>
      <c r="BH549" s="1301" t="e">
        <f>#REF!-(#REF!+#REF!+#REF!)</f>
        <v>#REF!</v>
      </c>
      <c r="BI549" s="1307" t="e">
        <f>#REF!-(#REF!+#REF!+#REF!)</f>
        <v>#REF!</v>
      </c>
      <c r="BK549" s="1145">
        <f t="shared" si="794"/>
        <v>0</v>
      </c>
    </row>
    <row r="550" spans="4:63" s="228" customFormat="1" ht="43.5" customHeight="1">
      <c r="D550" s="663"/>
      <c r="E550" s="1291"/>
      <c r="F550" s="1291"/>
      <c r="G550" s="1291"/>
      <c r="H550" s="1291"/>
      <c r="I550" s="1291"/>
      <c r="J550" s="1291"/>
      <c r="K550" s="1291"/>
      <c r="L550" s="1291"/>
      <c r="M550" s="1291"/>
      <c r="BH550" s="1301" t="e">
        <f>#REF!-(#REF!+#REF!+#REF!)</f>
        <v>#REF!</v>
      </c>
      <c r="BI550" s="1307" t="e">
        <f>#REF!-(#REF!+#REF!+#REF!)</f>
        <v>#REF!</v>
      </c>
      <c r="BK550" s="1145">
        <f t="shared" si="794"/>
        <v>0</v>
      </c>
    </row>
    <row r="551" spans="4:63" s="228" customFormat="1" ht="43.5" customHeight="1">
      <c r="D551" s="663"/>
      <c r="E551" s="1291"/>
      <c r="F551" s="1291"/>
      <c r="G551" s="1291"/>
      <c r="H551" s="1291"/>
      <c r="I551" s="1291"/>
      <c r="J551" s="1291"/>
      <c r="K551" s="1291"/>
      <c r="L551" s="1291"/>
      <c r="M551" s="1291"/>
      <c r="BH551" s="1301" t="e">
        <f>#REF!-(#REF!+#REF!+#REF!)</f>
        <v>#REF!</v>
      </c>
      <c r="BI551" s="1307" t="e">
        <f>#REF!-(#REF!+#REF!+#REF!)</f>
        <v>#REF!</v>
      </c>
      <c r="BK551" s="1145">
        <f t="shared" si="794"/>
        <v>0</v>
      </c>
    </row>
    <row r="552" spans="4:63" s="228" customFormat="1" ht="43.5" customHeight="1">
      <c r="D552" s="663"/>
      <c r="E552" s="1291"/>
      <c r="F552" s="1291"/>
      <c r="G552" s="1291"/>
      <c r="H552" s="1291"/>
      <c r="I552" s="1291"/>
      <c r="J552" s="1291"/>
      <c r="K552" s="1291"/>
      <c r="L552" s="1291"/>
      <c r="M552" s="1291"/>
      <c r="BH552" s="1301"/>
      <c r="BI552" s="1307"/>
      <c r="BK552" s="1145">
        <f t="shared" si="794"/>
        <v>0</v>
      </c>
    </row>
    <row r="553" spans="4:63" s="228" customFormat="1" ht="52.5" customHeight="1">
      <c r="D553" s="663"/>
      <c r="E553" s="1291"/>
      <c r="F553" s="1291"/>
      <c r="G553" s="1291"/>
      <c r="H553" s="1291"/>
      <c r="I553" s="1291"/>
      <c r="J553" s="1291"/>
      <c r="K553" s="1291"/>
      <c r="L553" s="1291"/>
      <c r="M553" s="1291"/>
      <c r="BH553" s="1301" t="e">
        <f>#REF!-(#REF!+#REF!+#REF!)</f>
        <v>#REF!</v>
      </c>
      <c r="BI553" s="1307" t="e">
        <f>#REF!-(#REF!+#REF!+#REF!)</f>
        <v>#REF!</v>
      </c>
      <c r="BK553" s="1145">
        <f t="shared" si="794"/>
        <v>0</v>
      </c>
    </row>
    <row r="554" spans="4:63" s="228" customFormat="1" ht="52.5" customHeight="1">
      <c r="D554" s="663"/>
      <c r="E554" s="1291"/>
      <c r="F554" s="1291"/>
      <c r="G554" s="1291"/>
      <c r="H554" s="1291"/>
      <c r="I554" s="1291"/>
      <c r="J554" s="1291"/>
      <c r="K554" s="1291"/>
      <c r="L554" s="1291"/>
      <c r="M554" s="1291"/>
      <c r="BH554" s="1301"/>
      <c r="BI554" s="1307"/>
      <c r="BK554" s="1145">
        <f t="shared" si="794"/>
        <v>0</v>
      </c>
    </row>
    <row r="555" spans="4:63" s="228" customFormat="1" ht="66.95" customHeight="1">
      <c r="D555" s="663"/>
      <c r="E555" s="1291"/>
      <c r="F555" s="1291"/>
      <c r="G555" s="1291"/>
      <c r="H555" s="1291"/>
      <c r="I555" s="1291"/>
      <c r="J555" s="1291"/>
      <c r="K555" s="1291"/>
      <c r="L555" s="1291"/>
      <c r="M555" s="1291"/>
      <c r="BH555" s="1301" t="e">
        <f>#REF!-(#REF!+#REF!+#REF!)</f>
        <v>#REF!</v>
      </c>
      <c r="BI555" s="1307" t="e">
        <f>#REF!-(#REF!+#REF!+#REF!)</f>
        <v>#REF!</v>
      </c>
      <c r="BK555" s="1145">
        <f t="shared" si="794"/>
        <v>0</v>
      </c>
    </row>
    <row r="556" spans="4:63" s="228" customFormat="1" ht="39" customHeight="1">
      <c r="D556" s="663"/>
      <c r="E556" s="1291"/>
      <c r="F556" s="1291"/>
      <c r="G556" s="1291"/>
      <c r="H556" s="1291"/>
      <c r="I556" s="1291"/>
      <c r="J556" s="1291"/>
      <c r="K556" s="1291"/>
      <c r="L556" s="1291"/>
      <c r="M556" s="1291"/>
      <c r="BH556" s="1301"/>
      <c r="BI556" s="1307"/>
      <c r="BK556" s="1145">
        <f t="shared" si="794"/>
        <v>0</v>
      </c>
    </row>
    <row r="557" spans="4:63" s="228" customFormat="1" ht="46.5" customHeight="1">
      <c r="D557" s="663"/>
      <c r="E557" s="1291"/>
      <c r="F557" s="1291"/>
      <c r="G557" s="1291"/>
      <c r="H557" s="1291"/>
      <c r="I557" s="1291"/>
      <c r="J557" s="1291"/>
      <c r="K557" s="1291"/>
      <c r="L557" s="1291"/>
      <c r="M557" s="1291"/>
      <c r="BH557" s="1301" t="e">
        <f>#REF!-(#REF!+#REF!+#REF!)</f>
        <v>#REF!</v>
      </c>
      <c r="BI557" s="1307" t="e">
        <f>#REF!-(#REF!+#REF!+#REF!)</f>
        <v>#REF!</v>
      </c>
      <c r="BK557" s="1145">
        <f t="shared" si="794"/>
        <v>0</v>
      </c>
    </row>
    <row r="558" spans="4:63" s="228" customFormat="1" ht="46.5" customHeight="1">
      <c r="D558" s="663"/>
      <c r="E558" s="1291"/>
      <c r="F558" s="1291"/>
      <c r="G558" s="1291"/>
      <c r="H558" s="1291"/>
      <c r="I558" s="1291"/>
      <c r="J558" s="1291"/>
      <c r="K558" s="1291"/>
      <c r="L558" s="1291"/>
      <c r="M558" s="1291"/>
      <c r="BH558" s="1301" t="e">
        <f>#REF!-(#REF!+#REF!+#REF!)</f>
        <v>#REF!</v>
      </c>
      <c r="BI558" s="1307" t="e">
        <f>#REF!-(#REF!+#REF!+#REF!)</f>
        <v>#REF!</v>
      </c>
      <c r="BK558" s="1145">
        <f t="shared" si="794"/>
        <v>0</v>
      </c>
    </row>
    <row r="559" spans="4:63" s="228" customFormat="1" ht="46.5" customHeight="1">
      <c r="D559" s="663"/>
      <c r="E559" s="1291"/>
      <c r="F559" s="1291"/>
      <c r="G559" s="1291"/>
      <c r="H559" s="1291"/>
      <c r="I559" s="1291"/>
      <c r="J559" s="1291"/>
      <c r="K559" s="1291"/>
      <c r="L559" s="1291"/>
      <c r="M559" s="1291"/>
      <c r="BH559" s="1301" t="e">
        <f>#REF!-(#REF!+#REF!+#REF!)</f>
        <v>#REF!</v>
      </c>
      <c r="BI559" s="1307" t="e">
        <f>#REF!-(#REF!+#REF!+#REF!)</f>
        <v>#REF!</v>
      </c>
      <c r="BK559" s="1145">
        <f t="shared" si="794"/>
        <v>0</v>
      </c>
    </row>
    <row r="560" spans="4:63" s="228" customFormat="1" ht="46.5" customHeight="1">
      <c r="D560" s="663"/>
      <c r="E560" s="1291"/>
      <c r="F560" s="1291"/>
      <c r="G560" s="1291"/>
      <c r="H560" s="1291"/>
      <c r="I560" s="1291"/>
      <c r="J560" s="1291"/>
      <c r="K560" s="1291"/>
      <c r="L560" s="1291"/>
      <c r="M560" s="1291"/>
      <c r="BH560" s="1301"/>
      <c r="BI560" s="1307"/>
      <c r="BK560" s="1145">
        <f t="shared" si="794"/>
        <v>0</v>
      </c>
    </row>
    <row r="561" spans="4:63" s="228" customFormat="1" ht="43.5" customHeight="1">
      <c r="D561" s="663"/>
      <c r="E561" s="1291"/>
      <c r="F561" s="1291"/>
      <c r="G561" s="1291"/>
      <c r="H561" s="1291"/>
      <c r="I561" s="1291"/>
      <c r="J561" s="1291"/>
      <c r="K561" s="1291"/>
      <c r="L561" s="1291"/>
      <c r="M561" s="1291"/>
      <c r="BH561" s="1301" t="e">
        <f>#REF!-(#REF!+#REF!+#REF!)</f>
        <v>#REF!</v>
      </c>
      <c r="BI561" s="1307" t="e">
        <f>#REF!-(#REF!+#REF!+#REF!)</f>
        <v>#REF!</v>
      </c>
      <c r="BK561" s="1145">
        <f t="shared" si="794"/>
        <v>0</v>
      </c>
    </row>
    <row r="562" spans="4:63" s="228" customFormat="1" ht="43.5" customHeight="1">
      <c r="D562" s="663"/>
      <c r="E562" s="1291"/>
      <c r="F562" s="1291"/>
      <c r="G562" s="1291"/>
      <c r="H562" s="1291"/>
      <c r="I562" s="1291"/>
      <c r="J562" s="1291"/>
      <c r="K562" s="1291"/>
      <c r="L562" s="1291"/>
      <c r="M562" s="1291"/>
      <c r="BH562" s="1301"/>
      <c r="BI562" s="1307"/>
      <c r="BK562" s="1145">
        <f t="shared" si="794"/>
        <v>0</v>
      </c>
    </row>
    <row r="563" spans="4:63" s="228" customFormat="1" ht="75.599999999999994" customHeight="1">
      <c r="D563" s="663"/>
      <c r="E563" s="1291"/>
      <c r="F563" s="1291"/>
      <c r="G563" s="1291"/>
      <c r="H563" s="1291"/>
      <c r="I563" s="1291"/>
      <c r="J563" s="1291"/>
      <c r="K563" s="1291"/>
      <c r="L563" s="1291"/>
      <c r="M563" s="1291"/>
      <c r="BH563" s="1301" t="e">
        <f>#REF!-(#REF!+#REF!+#REF!)</f>
        <v>#REF!</v>
      </c>
      <c r="BI563" s="1307" t="e">
        <f>#REF!-(#REF!+#REF!+#REF!)</f>
        <v>#REF!</v>
      </c>
      <c r="BK563" s="1145">
        <f t="shared" si="794"/>
        <v>0</v>
      </c>
    </row>
    <row r="564" spans="4:63" s="228" customFormat="1" ht="72.599999999999994" customHeight="1">
      <c r="D564" s="663"/>
      <c r="E564" s="1291"/>
      <c r="F564" s="1291"/>
      <c r="G564" s="1291"/>
      <c r="H564" s="1291"/>
      <c r="I564" s="1291"/>
      <c r="J564" s="1291"/>
      <c r="K564" s="1291"/>
      <c r="L564" s="1291"/>
      <c r="M564" s="1291"/>
      <c r="BH564" s="1301" t="e">
        <f>#REF!-(#REF!+#REF!+#REF!)</f>
        <v>#REF!</v>
      </c>
      <c r="BI564" s="1307" t="e">
        <f>#REF!-(#REF!+#REF!+#REF!)</f>
        <v>#REF!</v>
      </c>
      <c r="BK564" s="1145">
        <f t="shared" si="794"/>
        <v>0</v>
      </c>
    </row>
    <row r="565" spans="4:63" s="228" customFormat="1" ht="21.6" customHeight="1">
      <c r="D565" s="663"/>
      <c r="E565" s="1291"/>
      <c r="F565" s="1291"/>
      <c r="G565" s="1291"/>
      <c r="H565" s="1291"/>
      <c r="I565" s="1291"/>
      <c r="J565" s="1291"/>
      <c r="K565" s="1291"/>
      <c r="L565" s="1291"/>
      <c r="M565" s="1291"/>
      <c r="BH565" s="1301"/>
      <c r="BI565" s="1307"/>
      <c r="BK565" s="1145">
        <f t="shared" si="794"/>
        <v>0</v>
      </c>
    </row>
    <row r="566" spans="4:63" s="228" customFormat="1" ht="47.1" customHeight="1">
      <c r="D566" s="663"/>
      <c r="E566" s="1291"/>
      <c r="F566" s="1291"/>
      <c r="G566" s="1291"/>
      <c r="H566" s="1291"/>
      <c r="I566" s="1291"/>
      <c r="J566" s="1291"/>
      <c r="K566" s="1291"/>
      <c r="L566" s="1291"/>
      <c r="M566" s="1291"/>
      <c r="BH566" s="1301" t="e">
        <f>#REF!-(#REF!+#REF!+#REF!)</f>
        <v>#REF!</v>
      </c>
      <c r="BI566" s="1307" t="e">
        <f>#REF!-(#REF!+#REF!+#REF!)</f>
        <v>#REF!</v>
      </c>
      <c r="BK566" s="1145">
        <f t="shared" si="794"/>
        <v>0</v>
      </c>
    </row>
    <row r="567" spans="4:63" s="228" customFormat="1" ht="50.1" customHeight="1">
      <c r="D567" s="663"/>
      <c r="E567" s="1291"/>
      <c r="F567" s="1291"/>
      <c r="G567" s="1291"/>
      <c r="H567" s="1291"/>
      <c r="I567" s="1291"/>
      <c r="J567" s="1291"/>
      <c r="K567" s="1291"/>
      <c r="L567" s="1291"/>
      <c r="M567" s="1291"/>
      <c r="BH567" s="1301" t="e">
        <f>#REF!-(#REF!+#REF!+#REF!)</f>
        <v>#REF!</v>
      </c>
      <c r="BI567" s="1307" t="e">
        <f>#REF!-(#REF!+#REF!+#REF!)</f>
        <v>#REF!</v>
      </c>
      <c r="BK567" s="1145">
        <f t="shared" si="794"/>
        <v>0</v>
      </c>
    </row>
    <row r="568" spans="4:63" s="250" customFormat="1" ht="72.599999999999994" customHeight="1">
      <c r="D568" s="773"/>
      <c r="E568" s="2204"/>
      <c r="F568" s="2204"/>
      <c r="G568" s="2204"/>
      <c r="H568" s="2204"/>
      <c r="I568" s="2204"/>
      <c r="J568" s="2204"/>
      <c r="K568" s="2204"/>
      <c r="L568" s="2204"/>
      <c r="M568" s="2204"/>
      <c r="BH568" s="2200"/>
      <c r="BI568" s="1307"/>
      <c r="BK568" s="1145">
        <f t="shared" si="794"/>
        <v>0</v>
      </c>
    </row>
    <row r="569" spans="4:63" s="228" customFormat="1" ht="42.6" customHeight="1">
      <c r="D569" s="663"/>
      <c r="E569" s="1291"/>
      <c r="F569" s="1291"/>
      <c r="G569" s="1291"/>
      <c r="H569" s="1291"/>
      <c r="I569" s="1291"/>
      <c r="J569" s="1291"/>
      <c r="K569" s="1291"/>
      <c r="L569" s="1291"/>
      <c r="M569" s="1291"/>
      <c r="BH569" s="1301" t="e">
        <f>#REF!-(#REF!+#REF!+#REF!)</f>
        <v>#REF!</v>
      </c>
      <c r="BI569" s="1307" t="e">
        <f>#REF!-(#REF!+#REF!+#REF!)</f>
        <v>#REF!</v>
      </c>
      <c r="BK569" s="1145">
        <f t="shared" si="794"/>
        <v>0</v>
      </c>
    </row>
    <row r="570" spans="4:63" s="228" customFormat="1" ht="42.6" customHeight="1">
      <c r="D570" s="663"/>
      <c r="E570" s="1291"/>
      <c r="F570" s="1291"/>
      <c r="G570" s="1291"/>
      <c r="H570" s="1291"/>
      <c r="I570" s="1291"/>
      <c r="J570" s="1291"/>
      <c r="K570" s="1291"/>
      <c r="L570" s="1291"/>
      <c r="M570" s="1291"/>
      <c r="BH570" s="1301" t="e">
        <f>#REF!-(#REF!+#REF!+#REF!)</f>
        <v>#REF!</v>
      </c>
      <c r="BI570" s="1307" t="e">
        <f>#REF!-(#REF!+#REF!+#REF!)</f>
        <v>#REF!</v>
      </c>
      <c r="BK570" s="1145">
        <f t="shared" si="794"/>
        <v>0</v>
      </c>
    </row>
    <row r="571" spans="4:63" s="228" customFormat="1" ht="53.1" customHeight="1">
      <c r="D571" s="663"/>
      <c r="E571" s="1291"/>
      <c r="F571" s="1291"/>
      <c r="G571" s="1291"/>
      <c r="H571" s="1291"/>
      <c r="I571" s="1291"/>
      <c r="J571" s="1291"/>
      <c r="K571" s="1291"/>
      <c r="L571" s="1291"/>
      <c r="M571" s="1291"/>
      <c r="BH571" s="1301" t="e">
        <f>#REF!-(#REF!+#REF!+#REF!)</f>
        <v>#REF!</v>
      </c>
      <c r="BI571" s="1307" t="e">
        <f>#REF!-(#REF!+#REF!+#REF!)</f>
        <v>#REF!</v>
      </c>
      <c r="BK571" s="1145">
        <f t="shared" si="794"/>
        <v>0</v>
      </c>
    </row>
    <row r="572" spans="4:63" s="250" customFormat="1" ht="24.95" customHeight="1">
      <c r="D572" s="773"/>
      <c r="E572" s="2204"/>
      <c r="F572" s="2204"/>
      <c r="G572" s="2204"/>
      <c r="H572" s="2204"/>
      <c r="I572" s="2204"/>
      <c r="J572" s="2204"/>
      <c r="K572" s="2204"/>
      <c r="L572" s="2204"/>
      <c r="M572" s="2204"/>
      <c r="BH572" s="2200"/>
      <c r="BI572" s="1307"/>
      <c r="BK572" s="1145">
        <f t="shared" si="794"/>
        <v>0</v>
      </c>
    </row>
    <row r="573" spans="4:63" s="228" customFormat="1" ht="48" customHeight="1">
      <c r="D573" s="663"/>
      <c r="E573" s="1291"/>
      <c r="F573" s="1291"/>
      <c r="G573" s="1291"/>
      <c r="H573" s="1291"/>
      <c r="I573" s="1291"/>
      <c r="J573" s="1291"/>
      <c r="K573" s="1291"/>
      <c r="L573" s="1291"/>
      <c r="M573" s="1291"/>
      <c r="BH573" s="1301" t="e">
        <f>#REF!-(#REF!+#REF!+#REF!)</f>
        <v>#REF!</v>
      </c>
      <c r="BI573" s="1307" t="e">
        <f>#REF!-(#REF!+#REF!+#REF!)</f>
        <v>#REF!</v>
      </c>
      <c r="BK573" s="1145">
        <f t="shared" si="794"/>
        <v>0</v>
      </c>
    </row>
    <row r="574" spans="4:63" s="228" customFormat="1" ht="46.5" customHeight="1">
      <c r="D574" s="663"/>
      <c r="E574" s="1291"/>
      <c r="F574" s="1291"/>
      <c r="G574" s="1291"/>
      <c r="H574" s="1291"/>
      <c r="I574" s="1291"/>
      <c r="J574" s="1291"/>
      <c r="K574" s="1291"/>
      <c r="L574" s="1291"/>
      <c r="M574" s="1291"/>
      <c r="BH574" s="1301" t="e">
        <f>#REF!-(#REF!+#REF!+#REF!)</f>
        <v>#REF!</v>
      </c>
      <c r="BI574" s="1307" t="e">
        <f>#REF!-(#REF!+#REF!+#REF!)</f>
        <v>#REF!</v>
      </c>
      <c r="BK574" s="1145">
        <f t="shared" si="794"/>
        <v>0</v>
      </c>
    </row>
    <row r="575" spans="4:63" s="250" customFormat="1" ht="21.6" customHeight="1">
      <c r="D575" s="773"/>
      <c r="E575" s="2204"/>
      <c r="F575" s="2204"/>
      <c r="G575" s="2204"/>
      <c r="H575" s="2204"/>
      <c r="I575" s="2204"/>
      <c r="J575" s="2204"/>
      <c r="K575" s="2204"/>
      <c r="L575" s="2204"/>
      <c r="M575" s="2204"/>
      <c r="BH575" s="2200"/>
      <c r="BI575" s="1307"/>
      <c r="BK575" s="1145">
        <f t="shared" si="794"/>
        <v>0</v>
      </c>
    </row>
    <row r="576" spans="4:63" s="228" customFormat="1" ht="54" customHeight="1">
      <c r="D576" s="663"/>
      <c r="E576" s="1291"/>
      <c r="F576" s="1291"/>
      <c r="G576" s="1291"/>
      <c r="H576" s="1291"/>
      <c r="I576" s="1291"/>
      <c r="J576" s="1291"/>
      <c r="K576" s="1291"/>
      <c r="L576" s="1291"/>
      <c r="M576" s="1291"/>
      <c r="BH576" s="1301" t="e">
        <f>#REF!-(#REF!+#REF!+#REF!)</f>
        <v>#REF!</v>
      </c>
      <c r="BI576" s="1307" t="e">
        <f>#REF!-(#REF!+#REF!+#REF!)</f>
        <v>#REF!</v>
      </c>
      <c r="BK576" s="1145">
        <f t="shared" si="794"/>
        <v>0</v>
      </c>
    </row>
    <row r="577" spans="4:63" s="228" customFormat="1" ht="46.5" customHeight="1">
      <c r="D577" s="663"/>
      <c r="E577" s="1291"/>
      <c r="F577" s="1291"/>
      <c r="G577" s="1291"/>
      <c r="H577" s="1291"/>
      <c r="I577" s="1291"/>
      <c r="J577" s="1291"/>
      <c r="K577" s="1291"/>
      <c r="L577" s="1291"/>
      <c r="M577" s="1291"/>
      <c r="BH577" s="1301" t="e">
        <f>#REF!-(#REF!+#REF!+#REF!)</f>
        <v>#REF!</v>
      </c>
      <c r="BI577" s="1307" t="e">
        <f>#REF!-(#REF!+#REF!+#REF!)</f>
        <v>#REF!</v>
      </c>
      <c r="BK577" s="1145">
        <f t="shared" si="794"/>
        <v>0</v>
      </c>
    </row>
    <row r="578" spans="4:63" s="250" customFormat="1" ht="21.6" customHeight="1">
      <c r="D578" s="773"/>
      <c r="E578" s="2204"/>
      <c r="F578" s="2204"/>
      <c r="G578" s="2204"/>
      <c r="H578" s="2204"/>
      <c r="I578" s="2204"/>
      <c r="J578" s="2204"/>
      <c r="K578" s="2204"/>
      <c r="L578" s="2204"/>
      <c r="M578" s="2204"/>
      <c r="BH578" s="2200"/>
      <c r="BI578" s="1307"/>
      <c r="BK578" s="1145">
        <f t="shared" si="794"/>
        <v>0</v>
      </c>
    </row>
    <row r="579" spans="4:63" s="228" customFormat="1" ht="44.1" customHeight="1">
      <c r="D579" s="663"/>
      <c r="E579" s="1291"/>
      <c r="F579" s="1291"/>
      <c r="G579" s="1291"/>
      <c r="H579" s="1291"/>
      <c r="I579" s="1291"/>
      <c r="J579" s="1291"/>
      <c r="K579" s="1291"/>
      <c r="L579" s="1291"/>
      <c r="M579" s="1291"/>
      <c r="BH579" s="1301" t="e">
        <f>#REF!-(#REF!+#REF!+#REF!)</f>
        <v>#REF!</v>
      </c>
      <c r="BI579" s="1307" t="e">
        <f>#REF!-(#REF!+#REF!+#REF!)</f>
        <v>#REF!</v>
      </c>
      <c r="BK579" s="1145">
        <f t="shared" si="794"/>
        <v>0</v>
      </c>
    </row>
    <row r="580" spans="4:63" s="228" customFormat="1" ht="45.95" customHeight="1">
      <c r="D580" s="663"/>
      <c r="E580" s="1291"/>
      <c r="F580" s="1291"/>
      <c r="G580" s="1291"/>
      <c r="H580" s="1291"/>
      <c r="I580" s="1291"/>
      <c r="J580" s="1291"/>
      <c r="K580" s="1291"/>
      <c r="L580" s="1291"/>
      <c r="M580" s="1291"/>
      <c r="BH580" s="1301" t="e">
        <f>#REF!-(#REF!+#REF!+#REF!)</f>
        <v>#REF!</v>
      </c>
      <c r="BI580" s="1307" t="e">
        <f>#REF!-(#REF!+#REF!+#REF!)</f>
        <v>#REF!</v>
      </c>
      <c r="BK580" s="1145">
        <f t="shared" si="794"/>
        <v>0</v>
      </c>
    </row>
    <row r="581" spans="4:63" s="250" customFormat="1" ht="74.099999999999994" customHeight="1">
      <c r="D581" s="773"/>
      <c r="E581" s="2204"/>
      <c r="F581" s="2204"/>
      <c r="G581" s="2204"/>
      <c r="H581" s="2204"/>
      <c r="I581" s="2204"/>
      <c r="J581" s="2204"/>
      <c r="K581" s="2204"/>
      <c r="L581" s="2204"/>
      <c r="M581" s="2204"/>
      <c r="BH581" s="2200"/>
      <c r="BI581" s="1307"/>
      <c r="BK581" s="1145">
        <f t="shared" si="794"/>
        <v>0</v>
      </c>
    </row>
    <row r="582" spans="4:63" s="228" customFormat="1" ht="45.6" customHeight="1">
      <c r="D582" s="663"/>
      <c r="E582" s="1291"/>
      <c r="F582" s="1291"/>
      <c r="G582" s="1291"/>
      <c r="H582" s="1291"/>
      <c r="I582" s="1291"/>
      <c r="J582" s="1291"/>
      <c r="K582" s="1291"/>
      <c r="L582" s="1291"/>
      <c r="M582" s="1291"/>
      <c r="BH582" s="1301" t="e">
        <f>#REF!-(#REF!+#REF!+#REF!)</f>
        <v>#REF!</v>
      </c>
      <c r="BI582" s="1307" t="e">
        <f>#REF!-(#REF!+#REF!+#REF!)</f>
        <v>#REF!</v>
      </c>
      <c r="BK582" s="1145">
        <f t="shared" si="794"/>
        <v>0</v>
      </c>
    </row>
    <row r="583" spans="4:63" s="228" customFormat="1" ht="45.6" customHeight="1">
      <c r="D583" s="663"/>
      <c r="E583" s="1291"/>
      <c r="F583" s="1291"/>
      <c r="G583" s="1291"/>
      <c r="H583" s="1291"/>
      <c r="I583" s="1291"/>
      <c r="J583" s="1291"/>
      <c r="K583" s="1291"/>
      <c r="L583" s="1291"/>
      <c r="M583" s="1291"/>
      <c r="BH583" s="1301" t="e">
        <f>#REF!-(#REF!+#REF!+#REF!)</f>
        <v>#REF!</v>
      </c>
      <c r="BI583" s="1307" t="e">
        <f>#REF!-(#REF!+#REF!+#REF!)</f>
        <v>#REF!</v>
      </c>
    </row>
    <row r="584" spans="4:63" s="228" customFormat="1" ht="53.45" customHeight="1">
      <c r="D584" s="663"/>
      <c r="E584" s="1291"/>
      <c r="F584" s="1291"/>
      <c r="G584" s="1291"/>
      <c r="H584" s="1291"/>
      <c r="I584" s="1291"/>
      <c r="J584" s="1291"/>
      <c r="K584" s="1291"/>
      <c r="L584" s="1291"/>
      <c r="M584" s="1291"/>
      <c r="BH584" s="1301" t="e">
        <f>#REF!-(#REF!+#REF!+#REF!)</f>
        <v>#REF!</v>
      </c>
      <c r="BI584" s="1307" t="e">
        <f>#REF!-(#REF!+#REF!+#REF!)</f>
        <v>#REF!</v>
      </c>
    </row>
    <row r="585" spans="4:63" s="228" customFormat="1" ht="50.1" customHeight="1">
      <c r="D585" s="663"/>
      <c r="E585" s="1291"/>
      <c r="F585" s="1291"/>
      <c r="G585" s="1291"/>
      <c r="H585" s="1291"/>
      <c r="I585" s="1291"/>
      <c r="J585" s="1291"/>
      <c r="K585" s="1291"/>
      <c r="L585" s="1291"/>
      <c r="M585" s="1291"/>
      <c r="BH585" s="1301" t="e">
        <f>#REF!-(#REF!+#REF!+#REF!)</f>
        <v>#REF!</v>
      </c>
      <c r="BI585" s="1307" t="e">
        <f>#REF!-(#REF!+#REF!+#REF!)</f>
        <v>#REF!</v>
      </c>
    </row>
    <row r="586" spans="4:63" s="228" customFormat="1" ht="64.5" customHeight="1">
      <c r="D586" s="663"/>
      <c r="E586" s="1291"/>
      <c r="F586" s="1291"/>
      <c r="G586" s="1291"/>
      <c r="H586" s="1291"/>
      <c r="I586" s="1291"/>
      <c r="J586" s="1291"/>
      <c r="K586" s="1291"/>
      <c r="L586" s="1291"/>
      <c r="M586" s="1291"/>
      <c r="BH586" s="1301" t="e">
        <f>#REF!-(#REF!+#REF!+#REF!)</f>
        <v>#REF!</v>
      </c>
      <c r="BI586" s="1307" t="e">
        <f>#REF!-(#REF!+#REF!+#REF!)</f>
        <v>#REF!</v>
      </c>
    </row>
    <row r="587" spans="4:63" s="228" customFormat="1" ht="78" customHeight="1">
      <c r="D587" s="663"/>
      <c r="E587" s="1291"/>
      <c r="F587" s="1291"/>
      <c r="G587" s="1291"/>
      <c r="H587" s="1291"/>
      <c r="I587" s="1291"/>
      <c r="J587" s="1291"/>
      <c r="K587" s="1291"/>
      <c r="L587" s="1291"/>
      <c r="M587" s="1291"/>
      <c r="X587" s="764"/>
      <c r="Z587" s="764"/>
      <c r="AB587" s="764"/>
      <c r="AC587" s="764"/>
      <c r="AD587" s="764"/>
      <c r="AE587" s="764"/>
      <c r="AF587" s="764"/>
      <c r="AG587" s="764"/>
      <c r="AH587" s="764"/>
      <c r="AI587" s="764"/>
      <c r="AK587" s="764"/>
      <c r="BH587" s="1301"/>
      <c r="BI587" s="1307"/>
    </row>
    <row r="588" spans="4:63" s="228" customFormat="1" ht="63.6" customHeight="1">
      <c r="D588" s="663"/>
      <c r="E588" s="1291"/>
      <c r="F588" s="1291"/>
      <c r="G588" s="1291"/>
      <c r="H588" s="1291"/>
      <c r="I588" s="1291"/>
      <c r="J588" s="1291"/>
      <c r="K588" s="1291"/>
      <c r="L588" s="1291"/>
      <c r="M588" s="1291"/>
      <c r="X588" s="764"/>
      <c r="Z588" s="764"/>
      <c r="AB588" s="764"/>
      <c r="AC588" s="764"/>
      <c r="AD588" s="764"/>
      <c r="AE588" s="764"/>
      <c r="AF588" s="764"/>
      <c r="AG588" s="764"/>
      <c r="AH588" s="764"/>
      <c r="AI588" s="764"/>
      <c r="AK588" s="764"/>
      <c r="BH588" s="1301"/>
      <c r="BI588" s="1307"/>
    </row>
    <row r="589" spans="4:63" s="228" customFormat="1" ht="47.1" customHeight="1">
      <c r="D589" s="663"/>
      <c r="E589" s="1291"/>
      <c r="F589" s="1291"/>
      <c r="G589" s="1291"/>
      <c r="H589" s="1291"/>
      <c r="I589" s="1291"/>
      <c r="J589" s="1291"/>
      <c r="K589" s="1291"/>
      <c r="L589" s="1291"/>
      <c r="M589" s="1291"/>
      <c r="X589" s="764"/>
      <c r="Z589" s="764"/>
      <c r="AB589" s="764"/>
      <c r="AC589" s="764"/>
      <c r="AD589" s="764"/>
      <c r="AE589" s="764"/>
      <c r="AF589" s="764"/>
      <c r="AG589" s="764"/>
      <c r="AH589" s="764"/>
      <c r="AI589" s="764"/>
      <c r="AK589" s="764"/>
      <c r="BH589" s="656" t="e">
        <f>#REF!-(#REF!+#REF!+#REF!)</f>
        <v>#REF!</v>
      </c>
      <c r="BI589" s="1307" t="e">
        <f>#REF!-(#REF!+#REF!+#REF!)</f>
        <v>#REF!</v>
      </c>
    </row>
    <row r="590" spans="4:63" s="228" customFormat="1" ht="47.1" customHeight="1">
      <c r="D590" s="663"/>
      <c r="E590" s="1291"/>
      <c r="F590" s="1291"/>
      <c r="G590" s="1291"/>
      <c r="H590" s="1291"/>
      <c r="I590" s="1291"/>
      <c r="J590" s="1291"/>
      <c r="K590" s="1291"/>
      <c r="L590" s="1291"/>
      <c r="M590" s="1291"/>
      <c r="X590" s="764"/>
      <c r="Z590" s="764"/>
      <c r="AB590" s="764"/>
      <c r="AC590" s="764"/>
      <c r="AD590" s="764"/>
      <c r="AE590" s="764"/>
      <c r="AF590" s="764"/>
      <c r="AG590" s="764"/>
      <c r="AH590" s="764"/>
      <c r="AI590" s="764"/>
      <c r="AK590" s="764"/>
      <c r="BH590" s="656" t="e">
        <f>#REF!-(#REF!+#REF!+#REF!)</f>
        <v>#REF!</v>
      </c>
      <c r="BI590" s="1307" t="e">
        <f>#REF!-(#REF!+#REF!+#REF!)</f>
        <v>#REF!</v>
      </c>
    </row>
    <row r="591" spans="4:63" s="228" customFormat="1" ht="44.45" customHeight="1">
      <c r="D591" s="663"/>
      <c r="E591" s="1291"/>
      <c r="F591" s="1291"/>
      <c r="G591" s="1291"/>
      <c r="H591" s="1291"/>
      <c r="I591" s="1291"/>
      <c r="J591" s="1291"/>
      <c r="K591" s="1291"/>
      <c r="L591" s="1291"/>
      <c r="M591" s="1291"/>
      <c r="X591" s="764"/>
      <c r="Z591" s="764"/>
      <c r="AB591" s="764"/>
      <c r="AC591" s="764"/>
      <c r="AD591" s="764"/>
      <c r="AE591" s="764"/>
      <c r="AF591" s="764"/>
      <c r="AG591" s="764"/>
      <c r="AH591" s="764"/>
      <c r="AI591" s="764"/>
      <c r="AK591" s="764"/>
      <c r="BH591" s="1301" t="e">
        <f>#REF!-(#REF!+#REF!+#REF!)</f>
        <v>#REF!</v>
      </c>
      <c r="BI591" s="1307" t="e">
        <f>#REF!-(#REF!+#REF!+#REF!)</f>
        <v>#REF!</v>
      </c>
    </row>
    <row r="592" spans="4:63" s="228" customFormat="1" ht="44.45" customHeight="1">
      <c r="D592" s="663"/>
      <c r="E592" s="1291"/>
      <c r="F592" s="1291"/>
      <c r="G592" s="1291"/>
      <c r="H592" s="1291"/>
      <c r="I592" s="1291"/>
      <c r="J592" s="1291"/>
      <c r="K592" s="1291"/>
      <c r="L592" s="1291"/>
      <c r="M592" s="1291"/>
      <c r="X592" s="764"/>
      <c r="Z592" s="764"/>
      <c r="AB592" s="764"/>
      <c r="AC592" s="764"/>
      <c r="AD592" s="764"/>
      <c r="AE592" s="764"/>
      <c r="AF592" s="764"/>
      <c r="AG592" s="764"/>
      <c r="AH592" s="764"/>
      <c r="AI592" s="764"/>
      <c r="AK592" s="764"/>
      <c r="BH592" s="1301" t="e">
        <f>#REF!-(#REF!+#REF!+#REF!)</f>
        <v>#REF!</v>
      </c>
      <c r="BI592" s="1307" t="e">
        <f>#REF!-(#REF!+#REF!+#REF!)</f>
        <v>#REF!</v>
      </c>
    </row>
    <row r="593" spans="4:61" s="250" customFormat="1" ht="44.45" customHeight="1">
      <c r="D593" s="773"/>
      <c r="E593" s="2204"/>
      <c r="F593" s="2204"/>
      <c r="G593" s="2204"/>
      <c r="H593" s="2204"/>
      <c r="I593" s="2204"/>
      <c r="J593" s="2204"/>
      <c r="K593" s="2204"/>
      <c r="L593" s="2204"/>
      <c r="M593" s="2204"/>
      <c r="X593" s="763"/>
      <c r="Z593" s="763"/>
      <c r="AB593" s="763"/>
      <c r="AC593" s="763"/>
      <c r="AD593" s="763"/>
      <c r="AE593" s="763"/>
      <c r="AF593" s="763"/>
      <c r="AG593" s="763"/>
      <c r="AH593" s="763"/>
      <c r="AI593" s="763"/>
      <c r="AK593" s="763"/>
      <c r="BH593" s="2200"/>
      <c r="BI593" s="1307"/>
    </row>
    <row r="594" spans="4:61" s="228" customFormat="1" ht="82.5" customHeight="1">
      <c r="D594" s="663"/>
      <c r="E594" s="1291"/>
      <c r="F594" s="1291"/>
      <c r="G594" s="1291"/>
      <c r="H594" s="1291"/>
      <c r="I594" s="1291"/>
      <c r="J594" s="1291"/>
      <c r="K594" s="1291"/>
      <c r="L594" s="1291"/>
      <c r="M594" s="1291"/>
      <c r="X594" s="764"/>
      <c r="Z594" s="764"/>
      <c r="AB594" s="764"/>
      <c r="AC594" s="764"/>
      <c r="AD594" s="764"/>
      <c r="AE594" s="764"/>
      <c r="AF594" s="764"/>
      <c r="AG594" s="764"/>
      <c r="AH594" s="764"/>
      <c r="AI594" s="764"/>
      <c r="AK594" s="764"/>
      <c r="BH594" s="1301" t="e">
        <f>#REF!-(#REF!+#REF!+#REF!)</f>
        <v>#REF!</v>
      </c>
      <c r="BI594" s="1307" t="e">
        <f>#REF!-(#REF!+#REF!+#REF!)</f>
        <v>#REF!</v>
      </c>
    </row>
    <row r="595" spans="4:61" s="228" customFormat="1" ht="70.5" customHeight="1">
      <c r="D595" s="663"/>
      <c r="E595" s="1291"/>
      <c r="F595" s="1291"/>
      <c r="G595" s="1291"/>
      <c r="H595" s="1291"/>
      <c r="I595" s="1291"/>
      <c r="J595" s="1291"/>
      <c r="K595" s="1291"/>
      <c r="L595" s="1291"/>
      <c r="M595" s="1291"/>
      <c r="X595" s="764"/>
      <c r="Z595" s="764"/>
      <c r="AB595" s="764"/>
      <c r="AC595" s="764"/>
      <c r="AD595" s="764"/>
      <c r="AE595" s="764"/>
      <c r="AF595" s="764"/>
      <c r="AG595" s="764"/>
      <c r="AH595" s="764"/>
      <c r="AI595" s="764"/>
      <c r="AK595" s="764"/>
      <c r="BH595" s="1301" t="e">
        <f>#REF!-(#REF!+#REF!+#REF!)</f>
        <v>#REF!</v>
      </c>
      <c r="BI595" s="1307" t="e">
        <f>#REF!-(#REF!+#REF!+#REF!)</f>
        <v>#REF!</v>
      </c>
    </row>
    <row r="596" spans="4:61" s="228" customFormat="1" ht="75.599999999999994" customHeight="1">
      <c r="D596" s="663"/>
      <c r="E596" s="1291"/>
      <c r="F596" s="1291"/>
      <c r="G596" s="1291"/>
      <c r="H596" s="1291"/>
      <c r="I596" s="1291"/>
      <c r="J596" s="1291"/>
      <c r="K596" s="1291"/>
      <c r="L596" s="1291"/>
      <c r="M596" s="1291"/>
      <c r="X596" s="764"/>
      <c r="Z596" s="764"/>
      <c r="AB596" s="764"/>
      <c r="AC596" s="764"/>
      <c r="AD596" s="764"/>
      <c r="AE596" s="764"/>
      <c r="AF596" s="764"/>
      <c r="AG596" s="764"/>
      <c r="AH596" s="764"/>
      <c r="AI596" s="764"/>
      <c r="AK596" s="764"/>
      <c r="BH596" s="1301" t="e">
        <f>#REF!-(#REF!+#REF!+#REF!)</f>
        <v>#REF!</v>
      </c>
      <c r="BI596" s="1307" t="e">
        <f>#REF!-(#REF!+#REF!+#REF!)</f>
        <v>#REF!</v>
      </c>
    </row>
    <row r="598" spans="4:61">
      <c r="BI598" s="1307">
        <f t="shared" ref="BI598:BI635" si="795">AL598-(AM598+AN598+AO598)</f>
        <v>0</v>
      </c>
    </row>
    <row r="599" spans="4:61">
      <c r="BI599" s="1307">
        <f t="shared" si="795"/>
        <v>0</v>
      </c>
    </row>
    <row r="600" spans="4:61">
      <c r="BI600" s="1307">
        <f t="shared" si="795"/>
        <v>0</v>
      </c>
    </row>
    <row r="601" spans="4:61">
      <c r="BI601" s="1307">
        <f t="shared" si="795"/>
        <v>0</v>
      </c>
    </row>
    <row r="602" spans="4:61">
      <c r="BI602" s="1307">
        <f t="shared" si="795"/>
        <v>0</v>
      </c>
    </row>
    <row r="603" spans="4:61">
      <c r="BI603" s="1307">
        <f t="shared" si="795"/>
        <v>0</v>
      </c>
    </row>
    <row r="604" spans="4:61">
      <c r="BI604" s="1307">
        <f t="shared" si="795"/>
        <v>0</v>
      </c>
    </row>
    <row r="605" spans="4:61">
      <c r="BI605" s="1307">
        <f t="shared" si="795"/>
        <v>0</v>
      </c>
    </row>
    <row r="606" spans="4:61">
      <c r="BI606" s="1307">
        <f t="shared" si="795"/>
        <v>0</v>
      </c>
    </row>
    <row r="607" spans="4:61">
      <c r="BI607" s="1307">
        <f t="shared" si="795"/>
        <v>0</v>
      </c>
    </row>
    <row r="608" spans="4:61">
      <c r="BI608" s="1307">
        <f t="shared" si="795"/>
        <v>0</v>
      </c>
    </row>
    <row r="609" spans="4:61">
      <c r="BI609" s="1307">
        <f t="shared" si="795"/>
        <v>0</v>
      </c>
    </row>
    <row r="610" spans="4:61">
      <c r="BI610" s="1307">
        <f t="shared" si="795"/>
        <v>0</v>
      </c>
    </row>
    <row r="611" spans="4:61">
      <c r="D611" s="1518"/>
      <c r="E611" s="161"/>
      <c r="F611" s="161"/>
      <c r="G611" s="161"/>
      <c r="H611" s="161"/>
      <c r="I611" s="161"/>
      <c r="J611" s="161"/>
      <c r="K611" s="161"/>
      <c r="L611" s="161"/>
      <c r="M611" s="161"/>
      <c r="N611" s="161"/>
      <c r="O611" s="161"/>
      <c r="P611" s="161"/>
      <c r="Q611" s="161"/>
      <c r="R611" s="161"/>
      <c r="S611" s="161"/>
      <c r="X611" s="161"/>
      <c r="Z611" s="161"/>
      <c r="BI611" s="1307">
        <f t="shared" si="795"/>
        <v>0</v>
      </c>
    </row>
    <row r="612" spans="4:61">
      <c r="D612" s="1518"/>
      <c r="E612" s="161"/>
      <c r="F612" s="161"/>
      <c r="G612" s="161"/>
      <c r="H612" s="161"/>
      <c r="I612" s="161"/>
      <c r="J612" s="161"/>
      <c r="K612" s="161"/>
      <c r="L612" s="161"/>
      <c r="M612" s="161"/>
      <c r="N612" s="161"/>
      <c r="O612" s="161"/>
      <c r="P612" s="161"/>
      <c r="Q612" s="161"/>
      <c r="R612" s="161"/>
      <c r="S612" s="161"/>
      <c r="X612" s="161"/>
      <c r="Z612" s="161"/>
      <c r="BI612" s="1307">
        <f t="shared" si="795"/>
        <v>0</v>
      </c>
    </row>
    <row r="613" spans="4:61">
      <c r="D613" s="1518"/>
      <c r="E613" s="161"/>
      <c r="F613" s="161"/>
      <c r="G613" s="161"/>
      <c r="H613" s="161"/>
      <c r="I613" s="161"/>
      <c r="J613" s="161"/>
      <c r="K613" s="161"/>
      <c r="L613" s="161"/>
      <c r="M613" s="161"/>
      <c r="N613" s="161"/>
      <c r="O613" s="161"/>
      <c r="P613" s="161"/>
      <c r="Q613" s="161"/>
      <c r="R613" s="161"/>
      <c r="S613" s="161"/>
      <c r="X613" s="161"/>
      <c r="Z613" s="161"/>
      <c r="BI613" s="1307">
        <f t="shared" si="795"/>
        <v>0</v>
      </c>
    </row>
    <row r="614" spans="4:61">
      <c r="D614" s="1518"/>
      <c r="E614" s="161"/>
      <c r="F614" s="161"/>
      <c r="G614" s="161"/>
      <c r="H614" s="161"/>
      <c r="I614" s="161"/>
      <c r="J614" s="161"/>
      <c r="K614" s="161"/>
      <c r="L614" s="161"/>
      <c r="M614" s="161"/>
      <c r="N614" s="161"/>
      <c r="O614" s="161"/>
      <c r="P614" s="161"/>
      <c r="Q614" s="161"/>
      <c r="R614" s="161"/>
      <c r="S614" s="161"/>
      <c r="X614" s="161"/>
      <c r="Z614" s="161"/>
      <c r="BI614" s="1307">
        <f t="shared" si="795"/>
        <v>0</v>
      </c>
    </row>
    <row r="615" spans="4:61">
      <c r="D615" s="1518"/>
      <c r="E615" s="161"/>
      <c r="F615" s="161"/>
      <c r="G615" s="161"/>
      <c r="H615" s="161"/>
      <c r="I615" s="161"/>
      <c r="J615" s="161"/>
      <c r="K615" s="161"/>
      <c r="L615" s="161"/>
      <c r="M615" s="161"/>
      <c r="N615" s="161"/>
      <c r="O615" s="161"/>
      <c r="P615" s="161"/>
      <c r="Q615" s="161"/>
      <c r="R615" s="161"/>
      <c r="S615" s="161"/>
      <c r="X615" s="161"/>
      <c r="Z615" s="161"/>
      <c r="BI615" s="1307">
        <f t="shared" si="795"/>
        <v>0</v>
      </c>
    </row>
    <row r="616" spans="4:61">
      <c r="D616" s="1518"/>
      <c r="E616" s="161"/>
      <c r="F616" s="161"/>
      <c r="G616" s="161"/>
      <c r="H616" s="161"/>
      <c r="I616" s="161"/>
      <c r="J616" s="161"/>
      <c r="K616" s="161"/>
      <c r="L616" s="161"/>
      <c r="M616" s="161"/>
      <c r="N616" s="161"/>
      <c r="O616" s="161"/>
      <c r="P616" s="161"/>
      <c r="Q616" s="161"/>
      <c r="R616" s="161"/>
      <c r="S616" s="161"/>
      <c r="X616" s="161"/>
      <c r="Z616" s="161"/>
      <c r="BI616" s="1307">
        <f t="shared" si="795"/>
        <v>0</v>
      </c>
    </row>
    <row r="617" spans="4:61">
      <c r="D617" s="1518"/>
      <c r="E617" s="161"/>
      <c r="F617" s="161"/>
      <c r="G617" s="161"/>
      <c r="H617" s="161"/>
      <c r="I617" s="161"/>
      <c r="J617" s="161"/>
      <c r="K617" s="161"/>
      <c r="L617" s="161"/>
      <c r="M617" s="161"/>
      <c r="N617" s="161"/>
      <c r="O617" s="161"/>
      <c r="P617" s="161"/>
      <c r="Q617" s="161"/>
      <c r="R617" s="161"/>
      <c r="S617" s="161"/>
      <c r="X617" s="161"/>
      <c r="Z617" s="161"/>
      <c r="BI617" s="1307">
        <f t="shared" si="795"/>
        <v>0</v>
      </c>
    </row>
    <row r="618" spans="4:61">
      <c r="D618" s="1518"/>
      <c r="E618" s="161"/>
      <c r="F618" s="161"/>
      <c r="G618" s="161"/>
      <c r="H618" s="161"/>
      <c r="I618" s="161"/>
      <c r="J618" s="161"/>
      <c r="K618" s="161"/>
      <c r="L618" s="161"/>
      <c r="M618" s="161"/>
      <c r="N618" s="161"/>
      <c r="O618" s="161"/>
      <c r="P618" s="161"/>
      <c r="Q618" s="161"/>
      <c r="R618" s="161"/>
      <c r="S618" s="161"/>
      <c r="X618" s="161"/>
      <c r="Z618" s="161"/>
      <c r="BI618" s="1307">
        <f t="shared" si="795"/>
        <v>0</v>
      </c>
    </row>
    <row r="619" spans="4:61">
      <c r="D619" s="1518"/>
      <c r="E619" s="161"/>
      <c r="F619" s="161"/>
      <c r="G619" s="161"/>
      <c r="H619" s="161"/>
      <c r="I619" s="161"/>
      <c r="J619" s="161"/>
      <c r="K619" s="161"/>
      <c r="L619" s="161"/>
      <c r="M619" s="161"/>
      <c r="N619" s="161"/>
      <c r="O619" s="161"/>
      <c r="P619" s="161"/>
      <c r="Q619" s="161"/>
      <c r="R619" s="161"/>
      <c r="S619" s="161"/>
      <c r="X619" s="161"/>
      <c r="Z619" s="161"/>
      <c r="BI619" s="1307">
        <f t="shared" si="795"/>
        <v>0</v>
      </c>
    </row>
    <row r="620" spans="4:61">
      <c r="D620" s="1518"/>
      <c r="E620" s="161"/>
      <c r="F620" s="161"/>
      <c r="G620" s="161"/>
      <c r="H620" s="161"/>
      <c r="I620" s="161"/>
      <c r="J620" s="161"/>
      <c r="K620" s="161"/>
      <c r="L620" s="161"/>
      <c r="M620" s="161"/>
      <c r="N620" s="161"/>
      <c r="O620" s="161"/>
      <c r="P620" s="161"/>
      <c r="Q620" s="161"/>
      <c r="R620" s="161"/>
      <c r="S620" s="161"/>
      <c r="X620" s="161"/>
      <c r="Z620" s="161"/>
      <c r="BI620" s="1307">
        <f t="shared" si="795"/>
        <v>0</v>
      </c>
    </row>
    <row r="621" spans="4:61">
      <c r="D621" s="1518"/>
      <c r="E621" s="161"/>
      <c r="F621" s="161"/>
      <c r="G621" s="161"/>
      <c r="H621" s="161"/>
      <c r="I621" s="161"/>
      <c r="J621" s="161"/>
      <c r="K621" s="161"/>
      <c r="L621" s="161"/>
      <c r="M621" s="161"/>
      <c r="N621" s="161"/>
      <c r="O621" s="161"/>
      <c r="P621" s="161"/>
      <c r="Q621" s="161"/>
      <c r="R621" s="161"/>
      <c r="S621" s="161"/>
      <c r="X621" s="161"/>
      <c r="Z621" s="161"/>
      <c r="BI621" s="1307">
        <f t="shared" si="795"/>
        <v>0</v>
      </c>
    </row>
    <row r="622" spans="4:61">
      <c r="D622" s="1518"/>
      <c r="E622" s="161"/>
      <c r="F622" s="161"/>
      <c r="G622" s="161"/>
      <c r="H622" s="161"/>
      <c r="I622" s="161"/>
      <c r="J622" s="161"/>
      <c r="K622" s="161"/>
      <c r="L622" s="161"/>
      <c r="M622" s="161"/>
      <c r="N622" s="161"/>
      <c r="O622" s="161"/>
      <c r="P622" s="161"/>
      <c r="Q622" s="161"/>
      <c r="R622" s="161"/>
      <c r="S622" s="161"/>
      <c r="X622" s="161"/>
      <c r="Z622" s="161"/>
      <c r="BI622" s="1307">
        <f t="shared" si="795"/>
        <v>0</v>
      </c>
    </row>
    <row r="623" spans="4:61">
      <c r="D623" s="1518"/>
      <c r="E623" s="161"/>
      <c r="F623" s="161"/>
      <c r="G623" s="161"/>
      <c r="H623" s="161"/>
      <c r="I623" s="161"/>
      <c r="J623" s="161"/>
      <c r="K623" s="161"/>
      <c r="L623" s="161"/>
      <c r="M623" s="161"/>
      <c r="N623" s="161"/>
      <c r="O623" s="161"/>
      <c r="P623" s="161"/>
      <c r="Q623" s="161"/>
      <c r="R623" s="161"/>
      <c r="S623" s="161"/>
      <c r="X623" s="161"/>
      <c r="Z623" s="161"/>
      <c r="BI623" s="1307">
        <f t="shared" si="795"/>
        <v>0</v>
      </c>
    </row>
    <row r="624" spans="4:61">
      <c r="D624" s="1518"/>
      <c r="E624" s="161"/>
      <c r="F624" s="161"/>
      <c r="G624" s="161"/>
      <c r="H624" s="161"/>
      <c r="I624" s="161"/>
      <c r="J624" s="161"/>
      <c r="K624" s="161"/>
      <c r="L624" s="161"/>
      <c r="M624" s="161"/>
      <c r="N624" s="161"/>
      <c r="O624" s="161"/>
      <c r="P624" s="161"/>
      <c r="Q624" s="161"/>
      <c r="R624" s="161"/>
      <c r="S624" s="161"/>
      <c r="X624" s="161"/>
      <c r="Z624" s="161"/>
      <c r="BI624" s="1307">
        <f t="shared" si="795"/>
        <v>0</v>
      </c>
    </row>
    <row r="625" spans="4:61">
      <c r="D625" s="1518"/>
      <c r="E625" s="161"/>
      <c r="F625" s="161"/>
      <c r="G625" s="161"/>
      <c r="H625" s="161"/>
      <c r="I625" s="161"/>
      <c r="J625" s="161"/>
      <c r="K625" s="161"/>
      <c r="L625" s="161"/>
      <c r="M625" s="161"/>
      <c r="N625" s="161"/>
      <c r="O625" s="161"/>
      <c r="P625" s="161"/>
      <c r="Q625" s="161"/>
      <c r="R625" s="161"/>
      <c r="S625" s="161"/>
      <c r="X625" s="161"/>
      <c r="Z625" s="161"/>
      <c r="BI625" s="1307">
        <f t="shared" si="795"/>
        <v>0</v>
      </c>
    </row>
    <row r="626" spans="4:61">
      <c r="D626" s="1518"/>
      <c r="E626" s="161"/>
      <c r="F626" s="161"/>
      <c r="G626" s="161"/>
      <c r="H626" s="161"/>
      <c r="I626" s="161"/>
      <c r="J626" s="161"/>
      <c r="K626" s="161"/>
      <c r="L626" s="161"/>
      <c r="M626" s="161"/>
      <c r="N626" s="161"/>
      <c r="O626" s="161"/>
      <c r="P626" s="161"/>
      <c r="Q626" s="161"/>
      <c r="R626" s="161"/>
      <c r="S626" s="161"/>
      <c r="X626" s="161"/>
      <c r="Z626" s="161"/>
      <c r="BI626" s="1307">
        <f t="shared" si="795"/>
        <v>0</v>
      </c>
    </row>
    <row r="627" spans="4:61">
      <c r="D627" s="1518"/>
      <c r="E627" s="161"/>
      <c r="F627" s="161"/>
      <c r="G627" s="161"/>
      <c r="H627" s="161"/>
      <c r="I627" s="161"/>
      <c r="J627" s="161"/>
      <c r="K627" s="161"/>
      <c r="L627" s="161"/>
      <c r="M627" s="161"/>
      <c r="N627" s="161"/>
      <c r="O627" s="161"/>
      <c r="P627" s="161"/>
      <c r="Q627" s="161"/>
      <c r="R627" s="161"/>
      <c r="S627" s="161"/>
      <c r="X627" s="161"/>
      <c r="Z627" s="161"/>
      <c r="BI627" s="1307">
        <f t="shared" si="795"/>
        <v>0</v>
      </c>
    </row>
    <row r="628" spans="4:61">
      <c r="D628" s="1518"/>
      <c r="E628" s="161"/>
      <c r="F628" s="161"/>
      <c r="G628" s="161"/>
      <c r="H628" s="161"/>
      <c r="I628" s="161"/>
      <c r="J628" s="161"/>
      <c r="K628" s="161"/>
      <c r="L628" s="161"/>
      <c r="M628" s="161"/>
      <c r="N628" s="161"/>
      <c r="O628" s="161"/>
      <c r="P628" s="161"/>
      <c r="Q628" s="161"/>
      <c r="R628" s="161"/>
      <c r="S628" s="161"/>
      <c r="X628" s="161"/>
      <c r="Z628" s="161"/>
      <c r="BI628" s="1307">
        <f t="shared" si="795"/>
        <v>0</v>
      </c>
    </row>
    <row r="629" spans="4:61">
      <c r="D629" s="1518"/>
      <c r="E629" s="161"/>
      <c r="F629" s="161"/>
      <c r="G629" s="161"/>
      <c r="H629" s="161"/>
      <c r="I629" s="161"/>
      <c r="J629" s="161"/>
      <c r="K629" s="161"/>
      <c r="L629" s="161"/>
      <c r="M629" s="161"/>
      <c r="N629" s="161"/>
      <c r="O629" s="161"/>
      <c r="P629" s="161"/>
      <c r="Q629" s="161"/>
      <c r="R629" s="161"/>
      <c r="S629" s="161"/>
      <c r="X629" s="161"/>
      <c r="Z629" s="161"/>
      <c r="BI629" s="1307">
        <f t="shared" si="795"/>
        <v>0</v>
      </c>
    </row>
    <row r="630" spans="4:61">
      <c r="D630" s="1518"/>
      <c r="E630" s="161"/>
      <c r="F630" s="161"/>
      <c r="G630" s="161"/>
      <c r="H630" s="161"/>
      <c r="I630" s="161"/>
      <c r="J630" s="161"/>
      <c r="K630" s="161"/>
      <c r="L630" s="161"/>
      <c r="M630" s="161"/>
      <c r="N630" s="161"/>
      <c r="O630" s="161"/>
      <c r="P630" s="161"/>
      <c r="Q630" s="161"/>
      <c r="R630" s="161"/>
      <c r="S630" s="161"/>
      <c r="X630" s="161"/>
      <c r="Z630" s="161"/>
      <c r="BI630" s="1307">
        <f t="shared" si="795"/>
        <v>0</v>
      </c>
    </row>
    <row r="631" spans="4:61">
      <c r="D631" s="1518"/>
      <c r="E631" s="161"/>
      <c r="F631" s="161"/>
      <c r="G631" s="161"/>
      <c r="H631" s="161"/>
      <c r="I631" s="161"/>
      <c r="J631" s="161"/>
      <c r="K631" s="161"/>
      <c r="L631" s="161"/>
      <c r="M631" s="161"/>
      <c r="N631" s="161"/>
      <c r="O631" s="161"/>
      <c r="P631" s="161"/>
      <c r="Q631" s="161"/>
      <c r="R631" s="161"/>
      <c r="S631" s="161"/>
      <c r="X631" s="161"/>
      <c r="Z631" s="161"/>
      <c r="BI631" s="1307">
        <f t="shared" si="795"/>
        <v>0</v>
      </c>
    </row>
    <row r="632" spans="4:61">
      <c r="D632" s="1518"/>
      <c r="E632" s="161"/>
      <c r="F632" s="161"/>
      <c r="G632" s="161"/>
      <c r="H632" s="161"/>
      <c r="I632" s="161"/>
      <c r="J632" s="161"/>
      <c r="K632" s="161"/>
      <c r="L632" s="161"/>
      <c r="M632" s="161"/>
      <c r="N632" s="161"/>
      <c r="O632" s="161"/>
      <c r="P632" s="161"/>
      <c r="Q632" s="161"/>
      <c r="R632" s="161"/>
      <c r="S632" s="161"/>
      <c r="X632" s="161"/>
      <c r="Z632" s="161"/>
      <c r="BI632" s="1307">
        <f t="shared" si="795"/>
        <v>0</v>
      </c>
    </row>
    <row r="633" spans="4:61">
      <c r="D633" s="1518"/>
      <c r="E633" s="161"/>
      <c r="F633" s="161"/>
      <c r="G633" s="161"/>
      <c r="H633" s="161"/>
      <c r="I633" s="161"/>
      <c r="J633" s="161"/>
      <c r="K633" s="161"/>
      <c r="L633" s="161"/>
      <c r="M633" s="161"/>
      <c r="N633" s="161"/>
      <c r="O633" s="161"/>
      <c r="P633" s="161"/>
      <c r="Q633" s="161"/>
      <c r="R633" s="161"/>
      <c r="S633" s="161"/>
      <c r="X633" s="161"/>
      <c r="Z633" s="161"/>
      <c r="BI633" s="1307">
        <f t="shared" si="795"/>
        <v>0</v>
      </c>
    </row>
    <row r="634" spans="4:61">
      <c r="D634" s="1518"/>
      <c r="E634" s="161"/>
      <c r="F634" s="161"/>
      <c r="G634" s="161"/>
      <c r="H634" s="161"/>
      <c r="I634" s="161"/>
      <c r="J634" s="161"/>
      <c r="K634" s="161"/>
      <c r="L634" s="161"/>
      <c r="M634" s="161"/>
      <c r="N634" s="161"/>
      <c r="O634" s="161"/>
      <c r="P634" s="161"/>
      <c r="Q634" s="161"/>
      <c r="R634" s="161"/>
      <c r="S634" s="161"/>
      <c r="X634" s="161"/>
      <c r="Z634" s="161"/>
      <c r="BI634" s="1307">
        <f t="shared" si="795"/>
        <v>0</v>
      </c>
    </row>
    <row r="635" spans="4:61">
      <c r="D635" s="1518"/>
      <c r="E635" s="161"/>
      <c r="F635" s="161"/>
      <c r="G635" s="161"/>
      <c r="H635" s="161"/>
      <c r="I635" s="161"/>
      <c r="J635" s="161"/>
      <c r="K635" s="161"/>
      <c r="L635" s="161"/>
      <c r="M635" s="161"/>
      <c r="N635" s="161"/>
      <c r="O635" s="161"/>
      <c r="P635" s="161"/>
      <c r="Q635" s="161"/>
      <c r="R635" s="161"/>
      <c r="S635" s="161"/>
      <c r="X635" s="161"/>
      <c r="Z635" s="161"/>
      <c r="BI635" s="1307">
        <f t="shared" si="795"/>
        <v>0</v>
      </c>
    </row>
  </sheetData>
  <mergeCells count="63">
    <mergeCell ref="B6:BG6"/>
    <mergeCell ref="B1:BG1"/>
    <mergeCell ref="B2:BG2"/>
    <mergeCell ref="B3:BG3"/>
    <mergeCell ref="B4:BG4"/>
    <mergeCell ref="B5:BG5"/>
    <mergeCell ref="AK7:BG7"/>
    <mergeCell ref="B8:B11"/>
    <mergeCell ref="C8:C11"/>
    <mergeCell ref="D8:D11"/>
    <mergeCell ref="E8:F10"/>
    <mergeCell ref="G8:H10"/>
    <mergeCell ref="I8:J10"/>
    <mergeCell ref="K8:M10"/>
    <mergeCell ref="N8:N11"/>
    <mergeCell ref="O8:O11"/>
    <mergeCell ref="AH8:AH11"/>
    <mergeCell ref="W10:W11"/>
    <mergeCell ref="X10:Y10"/>
    <mergeCell ref="P8:P11"/>
    <mergeCell ref="Q8:Q11"/>
    <mergeCell ref="R8:R11"/>
    <mergeCell ref="AQ10:AQ11"/>
    <mergeCell ref="S8:S11"/>
    <mergeCell ref="T8:T11"/>
    <mergeCell ref="U8:U11"/>
    <mergeCell ref="V8:Y8"/>
    <mergeCell ref="Z8:Z11"/>
    <mergeCell ref="AG8:AG11"/>
    <mergeCell ref="AA8:AA11"/>
    <mergeCell ref="AF8:AF11"/>
    <mergeCell ref="AX8:BE8"/>
    <mergeCell ref="AM10:AM11"/>
    <mergeCell ref="AN10:AN11"/>
    <mergeCell ref="AO10:AO11"/>
    <mergeCell ref="AP10:AP11"/>
    <mergeCell ref="AW10:AW11"/>
    <mergeCell ref="AS10:AS11"/>
    <mergeCell ref="AT10:AT11"/>
    <mergeCell ref="AU10:AU11"/>
    <mergeCell ref="AV10:AV11"/>
    <mergeCell ref="AY10:AY11"/>
    <mergeCell ref="AZ10:AZ11"/>
    <mergeCell ref="BC10:BC11"/>
    <mergeCell ref="BD10:BD11"/>
    <mergeCell ref="BA10:BA11"/>
    <mergeCell ref="AR8:AR11"/>
    <mergeCell ref="BF8:BF11"/>
    <mergeCell ref="BG8:BG11"/>
    <mergeCell ref="V9:V11"/>
    <mergeCell ref="W9:Y9"/>
    <mergeCell ref="AB9:AE9"/>
    <mergeCell ref="AL9:AL11"/>
    <mergeCell ref="AM9:AQ9"/>
    <mergeCell ref="AS9:AW9"/>
    <mergeCell ref="AX9:AX11"/>
    <mergeCell ref="AY9:BE9"/>
    <mergeCell ref="AI8:AI11"/>
    <mergeCell ref="AJ8:AJ11"/>
    <mergeCell ref="AK8:AK11"/>
    <mergeCell ref="AL8:AQ8"/>
    <mergeCell ref="BB10:BB11"/>
    <mergeCell ref="BE10:BE11"/>
  </mergeCells>
  <conditionalFormatting sqref="W252:Y252">
    <cfRule type="cellIs" dxfId="65" priority="5" operator="equal">
      <formula>0</formula>
    </cfRule>
  </conditionalFormatting>
  <conditionalFormatting sqref="AI109">
    <cfRule type="cellIs" dxfId="64" priority="4" operator="equal">
      <formula>0</formula>
    </cfRule>
  </conditionalFormatting>
  <conditionalFormatting sqref="AI152">
    <cfRule type="cellIs" dxfId="63" priority="3" operator="equal">
      <formula>0</formula>
    </cfRule>
  </conditionalFormatting>
  <conditionalFormatting sqref="AI154">
    <cfRule type="cellIs" dxfId="62" priority="2" operator="equal">
      <formula>0</formula>
    </cfRule>
  </conditionalFormatting>
  <conditionalFormatting sqref="AI156:AI157">
    <cfRule type="cellIs" dxfId="61" priority="1" operator="equal">
      <formula>0</formula>
    </cfRule>
  </conditionalFormatting>
  <printOptions horizontalCentered="1"/>
  <pageMargins left="0.3" right="0.3" top="0.35" bottom="0.35" header="0.2" footer="0.2"/>
  <pageSetup paperSize="9" scale="49" fitToHeight="0" orientation="landscape" verticalDpi="0" r:id="rId1"/>
  <headerFooter>
    <oddHeader>&amp;RPL1.1 Tăng</oddHeader>
    <oddFooter>&amp;C&amp;P</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CG635"/>
  <sheetViews>
    <sheetView showZeros="0" topLeftCell="B1" zoomScale="60" zoomScaleNormal="60" workbookViewId="0">
      <pane xSplit="40" ySplit="9" topLeftCell="AP10" activePane="bottomRight" state="frozen"/>
      <selection activeCell="B1" sqref="B1"/>
      <selection pane="topRight" activeCell="AP1" sqref="AP1"/>
      <selection pane="bottomLeft" activeCell="B10" sqref="B10"/>
      <selection pane="bottomRight" activeCell="B2" sqref="B2:BG2"/>
    </sheetView>
  </sheetViews>
  <sheetFormatPr defaultColWidth="9.125" defaultRowHeight="15"/>
  <cols>
    <col min="1" max="1" width="3.375" style="12" hidden="1" customWidth="1"/>
    <col min="2" max="2" width="6" style="12" customWidth="1"/>
    <col min="3" max="3" width="24.375" style="12" customWidth="1"/>
    <col min="4" max="4" width="8.125" style="16" customWidth="1"/>
    <col min="5" max="5" width="7.25" style="1756" hidden="1" customWidth="1"/>
    <col min="6" max="6" width="10.125" style="1756" hidden="1" customWidth="1"/>
    <col min="7" max="7" width="6.375" style="1756" hidden="1" customWidth="1"/>
    <col min="8" max="8" width="9.875" style="1756" hidden="1" customWidth="1"/>
    <col min="9" max="9" width="6.875" style="1756" hidden="1" customWidth="1"/>
    <col min="10" max="10" width="9.875" style="1756" hidden="1" customWidth="1"/>
    <col min="11" max="13" width="7.375" style="1756" hidden="1" customWidth="1"/>
    <col min="14" max="14" width="8.125" style="16" customWidth="1"/>
    <col min="15" max="15" width="10.125" style="16" hidden="1" customWidth="1"/>
    <col min="16" max="16" width="7.75" style="16" customWidth="1"/>
    <col min="17" max="17" width="10.75" style="16" hidden="1" customWidth="1"/>
    <col min="18" max="18" width="8.375" style="16" hidden="1" customWidth="1"/>
    <col min="19" max="19" width="27.25" style="16" hidden="1" customWidth="1"/>
    <col min="20" max="20" width="6.375" style="12" customWidth="1"/>
    <col min="21" max="21" width="20.375" style="12" hidden="1" customWidth="1"/>
    <col min="22" max="22" width="16.375" style="12" customWidth="1"/>
    <col min="23" max="23" width="12.125" style="12" customWidth="1"/>
    <col min="24" max="24" width="10.125" style="12" hidden="1" customWidth="1"/>
    <col min="25" max="25" width="11.875" style="12" customWidth="1"/>
    <col min="26" max="26" width="11.375" style="12" hidden="1" customWidth="1"/>
    <col min="27" max="27" width="12.125" style="12" customWidth="1"/>
    <col min="28" max="35" width="11.375" style="12" hidden="1" customWidth="1"/>
    <col min="36" max="36" width="10" style="12" customWidth="1"/>
    <col min="37" max="37" width="10.75" style="12" hidden="1" customWidth="1"/>
    <col min="38" max="38" width="11" style="12" customWidth="1"/>
    <col min="39" max="39" width="9.375" style="161" customWidth="1"/>
    <col min="40" max="40" width="10" style="161" customWidth="1"/>
    <col min="41" max="42" width="11.375" style="161" customWidth="1"/>
    <col min="43" max="43" width="7.875" style="161" hidden="1" customWidth="1"/>
    <col min="44" max="47" width="11.375" style="161" hidden="1" customWidth="1"/>
    <col min="48" max="49" width="11.375" style="12" hidden="1" customWidth="1"/>
    <col min="50" max="50" width="10.75" style="12" customWidth="1"/>
    <col min="51" max="51" width="9.75" style="12" customWidth="1"/>
    <col min="52" max="52" width="10" style="12" customWidth="1"/>
    <col min="53" max="53" width="9.875" style="12" customWidth="1"/>
    <col min="54" max="56" width="10.375" style="12" customWidth="1"/>
    <col min="57" max="57" width="8.375" style="12" customWidth="1"/>
    <col min="58" max="58" width="19.25" style="12" customWidth="1"/>
    <col min="59" max="59" width="7.375" style="12" customWidth="1"/>
    <col min="60" max="60" width="13.125" style="12" hidden="1" customWidth="1"/>
    <col min="61" max="61" width="25.125" style="12" hidden="1" customWidth="1"/>
    <col min="62" max="62" width="13.375" style="12" customWidth="1"/>
    <col min="63" max="63" width="14.875" style="12" customWidth="1"/>
    <col min="64" max="16384" width="9.125" style="12"/>
  </cols>
  <sheetData>
    <row r="1" spans="2:85" s="1755" customFormat="1" ht="26.25">
      <c r="B1" s="2819" t="s">
        <v>2450</v>
      </c>
      <c r="C1" s="2819"/>
      <c r="D1" s="2819"/>
      <c r="E1" s="2819"/>
      <c r="F1" s="2819"/>
      <c r="G1" s="2819"/>
      <c r="H1" s="2819"/>
      <c r="I1" s="2819"/>
      <c r="J1" s="2819"/>
      <c r="K1" s="2819"/>
      <c r="L1" s="2819"/>
      <c r="M1" s="2819"/>
      <c r="N1" s="2819"/>
      <c r="O1" s="2819"/>
      <c r="P1" s="2819"/>
      <c r="Q1" s="2819"/>
      <c r="R1" s="2819"/>
      <c r="S1" s="2819"/>
      <c r="T1" s="2819"/>
      <c r="U1" s="2819"/>
      <c r="V1" s="2819"/>
      <c r="W1" s="2819"/>
      <c r="X1" s="2819"/>
      <c r="Y1" s="2819"/>
      <c r="Z1" s="2819"/>
      <c r="AA1" s="2819"/>
      <c r="AB1" s="2819"/>
      <c r="AC1" s="2819"/>
      <c r="AD1" s="2819"/>
      <c r="AE1" s="2819"/>
      <c r="AF1" s="2819"/>
      <c r="AG1" s="2819"/>
      <c r="AH1" s="2819"/>
      <c r="AI1" s="2819"/>
      <c r="AJ1" s="2819"/>
      <c r="AK1" s="2819"/>
      <c r="AL1" s="2819"/>
      <c r="AM1" s="2819"/>
      <c r="AN1" s="2819"/>
      <c r="AO1" s="2819"/>
      <c r="AP1" s="2819"/>
      <c r="AQ1" s="2819"/>
      <c r="AR1" s="2819"/>
      <c r="AS1" s="2819"/>
      <c r="AT1" s="2819"/>
      <c r="AU1" s="2819"/>
      <c r="AV1" s="2819"/>
      <c r="AW1" s="2819"/>
      <c r="AX1" s="2819"/>
      <c r="AY1" s="2819"/>
      <c r="AZ1" s="2819"/>
      <c r="BA1" s="2819"/>
      <c r="BB1" s="2819"/>
      <c r="BC1" s="2819"/>
      <c r="BD1" s="2819"/>
      <c r="BE1" s="2819"/>
      <c r="BF1" s="2819"/>
      <c r="BG1" s="2819"/>
    </row>
    <row r="2" spans="2:85" s="1755" customFormat="1" ht="49.5" customHeight="1">
      <c r="B2" s="2828" t="s">
        <v>2378</v>
      </c>
      <c r="C2" s="2819"/>
      <c r="D2" s="2819"/>
      <c r="E2" s="2819"/>
      <c r="F2" s="2819"/>
      <c r="G2" s="2819"/>
      <c r="H2" s="2819"/>
      <c r="I2" s="2819"/>
      <c r="J2" s="2819"/>
      <c r="K2" s="2819"/>
      <c r="L2" s="2819"/>
      <c r="M2" s="2819"/>
      <c r="N2" s="2819"/>
      <c r="O2" s="2819"/>
      <c r="P2" s="2819"/>
      <c r="Q2" s="2819"/>
      <c r="R2" s="2819"/>
      <c r="S2" s="2819"/>
      <c r="T2" s="2819"/>
      <c r="U2" s="2819"/>
      <c r="V2" s="2819"/>
      <c r="W2" s="2819"/>
      <c r="X2" s="2819"/>
      <c r="Y2" s="2819"/>
      <c r="Z2" s="2819"/>
      <c r="AA2" s="2819"/>
      <c r="AB2" s="2819"/>
      <c r="AC2" s="2819"/>
      <c r="AD2" s="2819"/>
      <c r="AE2" s="2819"/>
      <c r="AF2" s="2819"/>
      <c r="AG2" s="2819"/>
      <c r="AH2" s="2819"/>
      <c r="AI2" s="2819"/>
      <c r="AJ2" s="2819"/>
      <c r="AK2" s="2819"/>
      <c r="AL2" s="2819"/>
      <c r="AM2" s="2819"/>
      <c r="AN2" s="2819"/>
      <c r="AO2" s="2819"/>
      <c r="AP2" s="2819"/>
      <c r="AQ2" s="2819"/>
      <c r="AR2" s="2819"/>
      <c r="AS2" s="2819"/>
      <c r="AT2" s="2819"/>
      <c r="AU2" s="2819"/>
      <c r="AV2" s="2819"/>
      <c r="AW2" s="2819"/>
      <c r="AX2" s="2819"/>
      <c r="AY2" s="2819"/>
      <c r="AZ2" s="2819"/>
      <c r="BA2" s="2819"/>
      <c r="BB2" s="2819"/>
      <c r="BC2" s="2819"/>
      <c r="BD2" s="2819"/>
      <c r="BE2" s="2819"/>
      <c r="BF2" s="2819"/>
      <c r="BG2" s="2819"/>
    </row>
    <row r="3" spans="2:85" s="1755" customFormat="1" ht="18" hidden="1" customHeight="1">
      <c r="B3" s="2818" t="s">
        <v>2008</v>
      </c>
      <c r="C3" s="2818"/>
      <c r="D3" s="2818"/>
      <c r="E3" s="2818"/>
      <c r="F3" s="2818"/>
      <c r="G3" s="2818"/>
      <c r="H3" s="2818"/>
      <c r="I3" s="2818"/>
      <c r="J3" s="2818"/>
      <c r="K3" s="2818"/>
      <c r="L3" s="2818"/>
      <c r="M3" s="2818"/>
      <c r="N3" s="2818"/>
      <c r="O3" s="2818"/>
      <c r="P3" s="2818"/>
      <c r="Q3" s="2818"/>
      <c r="R3" s="2818"/>
      <c r="S3" s="2818"/>
      <c r="T3" s="2818"/>
      <c r="U3" s="2818"/>
      <c r="V3" s="2818"/>
      <c r="W3" s="2818"/>
      <c r="X3" s="2818"/>
      <c r="Y3" s="2818"/>
      <c r="Z3" s="2818"/>
      <c r="AA3" s="2818"/>
      <c r="AB3" s="2818"/>
      <c r="AC3" s="2818"/>
      <c r="AD3" s="2818"/>
      <c r="AE3" s="2818"/>
      <c r="AF3" s="2818"/>
      <c r="AG3" s="2818"/>
      <c r="AH3" s="2818"/>
      <c r="AI3" s="2818"/>
      <c r="AJ3" s="2818"/>
      <c r="AK3" s="2818"/>
      <c r="AL3" s="2818"/>
      <c r="AM3" s="2818"/>
      <c r="AN3" s="2818"/>
      <c r="AO3" s="2818"/>
      <c r="AP3" s="2818"/>
      <c r="AQ3" s="2818"/>
      <c r="AR3" s="2818"/>
      <c r="AS3" s="2818"/>
      <c r="AT3" s="2818"/>
      <c r="AU3" s="2818"/>
      <c r="AV3" s="2818"/>
      <c r="AW3" s="2818"/>
      <c r="AX3" s="2818"/>
      <c r="AY3" s="2818"/>
      <c r="AZ3" s="2818"/>
      <c r="BA3" s="2818"/>
      <c r="BB3" s="2818"/>
      <c r="BC3" s="2818"/>
      <c r="BD3" s="2818"/>
      <c r="BE3" s="2818"/>
      <c r="BF3" s="2818"/>
      <c r="BG3" s="2818"/>
    </row>
    <row r="4" spans="2:85" s="1755" customFormat="1" ht="18" hidden="1" customHeight="1">
      <c r="B4" s="2818" t="s">
        <v>2009</v>
      </c>
      <c r="C4" s="2818"/>
      <c r="D4" s="2818"/>
      <c r="E4" s="2818"/>
      <c r="F4" s="2818"/>
      <c r="G4" s="2818"/>
      <c r="H4" s="2818"/>
      <c r="I4" s="2818"/>
      <c r="J4" s="2818"/>
      <c r="K4" s="2818"/>
      <c r="L4" s="2818"/>
      <c r="M4" s="2818"/>
      <c r="N4" s="2818"/>
      <c r="O4" s="2818"/>
      <c r="P4" s="2818"/>
      <c r="Q4" s="2818"/>
      <c r="R4" s="2818"/>
      <c r="S4" s="2818"/>
      <c r="T4" s="2818"/>
      <c r="U4" s="2818"/>
      <c r="V4" s="2818"/>
      <c r="W4" s="2818"/>
      <c r="X4" s="2818"/>
      <c r="Y4" s="2818"/>
      <c r="Z4" s="2818"/>
      <c r="AA4" s="2818"/>
      <c r="AB4" s="2818"/>
      <c r="AC4" s="2818"/>
      <c r="AD4" s="2818"/>
      <c r="AE4" s="2818"/>
      <c r="AF4" s="2818"/>
      <c r="AG4" s="2818"/>
      <c r="AH4" s="2818"/>
      <c r="AI4" s="2818"/>
      <c r="AJ4" s="2818"/>
      <c r="AK4" s="2818"/>
      <c r="AL4" s="2818"/>
      <c r="AM4" s="2818"/>
      <c r="AN4" s="2818"/>
      <c r="AO4" s="2818"/>
      <c r="AP4" s="2818"/>
      <c r="AQ4" s="2818"/>
      <c r="AR4" s="2818"/>
      <c r="AS4" s="2818"/>
      <c r="AT4" s="2818"/>
      <c r="AU4" s="2818"/>
      <c r="AV4" s="2818"/>
      <c r="AW4" s="2818"/>
      <c r="AX4" s="2818"/>
      <c r="AY4" s="2818"/>
      <c r="AZ4" s="2818"/>
      <c r="BA4" s="2818"/>
      <c r="BB4" s="2818"/>
      <c r="BC4" s="2818"/>
      <c r="BD4" s="2818"/>
      <c r="BE4" s="2818"/>
      <c r="BF4" s="2818"/>
      <c r="BG4" s="2818"/>
    </row>
    <row r="5" spans="2:85" s="1755" customFormat="1" ht="26.25" hidden="1">
      <c r="B5" s="2818" t="s">
        <v>2010</v>
      </c>
      <c r="C5" s="2818"/>
      <c r="D5" s="2818"/>
      <c r="E5" s="2818"/>
      <c r="F5" s="2818"/>
      <c r="G5" s="2818"/>
      <c r="H5" s="2818"/>
      <c r="I5" s="2818"/>
      <c r="J5" s="2818"/>
      <c r="K5" s="2818"/>
      <c r="L5" s="2818"/>
      <c r="M5" s="2818"/>
      <c r="N5" s="2818"/>
      <c r="O5" s="2818"/>
      <c r="P5" s="2818"/>
      <c r="Q5" s="2818"/>
      <c r="R5" s="2818"/>
      <c r="S5" s="2818"/>
      <c r="T5" s="2818"/>
      <c r="U5" s="2818"/>
      <c r="V5" s="2818"/>
      <c r="W5" s="2818"/>
      <c r="X5" s="2818"/>
      <c r="Y5" s="2818"/>
      <c r="Z5" s="2818"/>
      <c r="AA5" s="2818"/>
      <c r="AB5" s="2818"/>
      <c r="AC5" s="2818"/>
      <c r="AD5" s="2818"/>
      <c r="AE5" s="2818"/>
      <c r="AF5" s="2818"/>
      <c r="AG5" s="2818"/>
      <c r="AH5" s="2818"/>
      <c r="AI5" s="2818"/>
      <c r="AJ5" s="2818"/>
      <c r="AK5" s="2818"/>
      <c r="AL5" s="2818"/>
      <c r="AM5" s="2818"/>
      <c r="AN5" s="2818"/>
      <c r="AO5" s="2818"/>
      <c r="AP5" s="2818"/>
      <c r="AQ5" s="2818"/>
      <c r="AR5" s="2818"/>
      <c r="AS5" s="2818"/>
      <c r="AT5" s="2818"/>
      <c r="AU5" s="2818"/>
      <c r="AV5" s="2818"/>
      <c r="AW5" s="2818"/>
      <c r="AX5" s="2818"/>
      <c r="AY5" s="2818"/>
      <c r="AZ5" s="2818"/>
      <c r="BA5" s="2818"/>
      <c r="BB5" s="2818"/>
      <c r="BC5" s="2818"/>
      <c r="BD5" s="2818"/>
      <c r="BE5" s="2818"/>
      <c r="BF5" s="2818"/>
      <c r="BG5" s="2818"/>
    </row>
    <row r="6" spans="2:85" s="1755" customFormat="1" ht="26.45" customHeight="1">
      <c r="B6" s="2818" t="str">
        <f>'PL1-ĐC NQ HDND'!B3:BG3</f>
        <v>(Kèm theo Nghị quyết số        /NQ-HĐND ngày 18 tháng 7 năm 2023 của Hội đồng nhân dân tỉnh Đồng Tháp)</v>
      </c>
      <c r="C6" s="2818"/>
      <c r="D6" s="2818"/>
      <c r="E6" s="2818"/>
      <c r="F6" s="2818"/>
      <c r="G6" s="2818"/>
      <c r="H6" s="2818"/>
      <c r="I6" s="2818"/>
      <c r="J6" s="2818"/>
      <c r="K6" s="2818"/>
      <c r="L6" s="2818"/>
      <c r="M6" s="2818"/>
      <c r="N6" s="2818"/>
      <c r="O6" s="2818"/>
      <c r="P6" s="2818"/>
      <c r="Q6" s="2818"/>
      <c r="R6" s="2818"/>
      <c r="S6" s="2818"/>
      <c r="T6" s="2818"/>
      <c r="U6" s="2818"/>
      <c r="V6" s="2818"/>
      <c r="W6" s="2818"/>
      <c r="X6" s="2818"/>
      <c r="Y6" s="2818"/>
      <c r="Z6" s="2818"/>
      <c r="AA6" s="2818"/>
      <c r="AB6" s="2818"/>
      <c r="AC6" s="2818"/>
      <c r="AD6" s="2818"/>
      <c r="AE6" s="2818"/>
      <c r="AF6" s="2818"/>
      <c r="AG6" s="2818"/>
      <c r="AH6" s="2818"/>
      <c r="AI6" s="2818"/>
      <c r="AJ6" s="2818"/>
      <c r="AK6" s="2818"/>
      <c r="AL6" s="2818"/>
      <c r="AM6" s="2818"/>
      <c r="AN6" s="2818"/>
      <c r="AO6" s="2818"/>
      <c r="AP6" s="2818"/>
      <c r="AQ6" s="2818"/>
      <c r="AR6" s="2818"/>
      <c r="AS6" s="2818"/>
      <c r="AT6" s="2818"/>
      <c r="AU6" s="2818"/>
      <c r="AV6" s="2818"/>
      <c r="AW6" s="2818"/>
      <c r="AX6" s="2818"/>
      <c r="AY6" s="2818"/>
      <c r="AZ6" s="2818"/>
      <c r="BA6" s="2818"/>
      <c r="BB6" s="2818"/>
      <c r="BC6" s="2818"/>
      <c r="BD6" s="2818"/>
      <c r="BE6" s="2818"/>
      <c r="BF6" s="2818"/>
      <c r="BG6" s="2818"/>
    </row>
    <row r="7" spans="2:85" ht="26.45" customHeight="1">
      <c r="AK7" s="2822" t="s">
        <v>1139</v>
      </c>
      <c r="AL7" s="2822"/>
      <c r="AM7" s="2822"/>
      <c r="AN7" s="2822"/>
      <c r="AO7" s="2822"/>
      <c r="AP7" s="2822"/>
      <c r="AQ7" s="2822"/>
      <c r="AR7" s="2822"/>
      <c r="AS7" s="2822"/>
      <c r="AT7" s="2822"/>
      <c r="AU7" s="2822"/>
      <c r="AV7" s="2822"/>
      <c r="AW7" s="2822"/>
      <c r="AX7" s="2822"/>
      <c r="AY7" s="2822"/>
      <c r="AZ7" s="2822"/>
      <c r="BA7" s="2822"/>
      <c r="BB7" s="2822"/>
      <c r="BC7" s="2822"/>
      <c r="BD7" s="2822"/>
      <c r="BE7" s="2822"/>
      <c r="BF7" s="2822"/>
      <c r="BG7" s="2822"/>
    </row>
    <row r="8" spans="2:85" ht="33" customHeight="1">
      <c r="B8" s="2827" t="s">
        <v>15</v>
      </c>
      <c r="C8" s="2827" t="s">
        <v>2012</v>
      </c>
      <c r="D8" s="2827" t="s">
        <v>2013</v>
      </c>
      <c r="E8" s="2827" t="s">
        <v>1176</v>
      </c>
      <c r="F8" s="2827"/>
      <c r="G8" s="2827" t="s">
        <v>2014</v>
      </c>
      <c r="H8" s="2827"/>
      <c r="I8" s="2827" t="s">
        <v>2015</v>
      </c>
      <c r="J8" s="2827"/>
      <c r="K8" s="2827" t="s">
        <v>2016</v>
      </c>
      <c r="L8" s="2827"/>
      <c r="M8" s="2827"/>
      <c r="N8" s="2827" t="s">
        <v>864</v>
      </c>
      <c r="O8" s="2827" t="s">
        <v>38</v>
      </c>
      <c r="P8" s="2827" t="s">
        <v>39</v>
      </c>
      <c r="Q8" s="2827" t="s">
        <v>40</v>
      </c>
      <c r="R8" s="2827" t="s">
        <v>41</v>
      </c>
      <c r="S8" s="2827" t="s">
        <v>16</v>
      </c>
      <c r="T8" s="2827" t="s">
        <v>17</v>
      </c>
      <c r="U8" s="2827" t="s">
        <v>2017</v>
      </c>
      <c r="V8" s="2827" t="s">
        <v>18</v>
      </c>
      <c r="W8" s="2827"/>
      <c r="X8" s="2827"/>
      <c r="Y8" s="2827"/>
      <c r="Z8" s="2827" t="s">
        <v>64</v>
      </c>
      <c r="AA8" s="2827" t="s">
        <v>486</v>
      </c>
      <c r="AB8" s="1127"/>
      <c r="AC8" s="1127"/>
      <c r="AD8" s="1127"/>
      <c r="AE8" s="1127"/>
      <c r="AF8" s="2827" t="s">
        <v>65</v>
      </c>
      <c r="AG8" s="2827" t="s">
        <v>66</v>
      </c>
      <c r="AH8" s="2827" t="s">
        <v>67</v>
      </c>
      <c r="AI8" s="2827" t="s">
        <v>576</v>
      </c>
      <c r="AJ8" s="2827" t="s">
        <v>2018</v>
      </c>
      <c r="AK8" s="2827" t="s">
        <v>2019</v>
      </c>
      <c r="AL8" s="2827" t="s">
        <v>863</v>
      </c>
      <c r="AM8" s="2827"/>
      <c r="AN8" s="2827"/>
      <c r="AO8" s="2827"/>
      <c r="AP8" s="2827"/>
      <c r="AQ8" s="2827"/>
      <c r="AR8" s="2827" t="s">
        <v>2259</v>
      </c>
      <c r="AS8" s="1127" t="s">
        <v>2020</v>
      </c>
      <c r="AT8" s="1127"/>
      <c r="AU8" s="1127"/>
      <c r="AV8" s="1127"/>
      <c r="AW8" s="1127"/>
      <c r="AX8" s="2827" t="s">
        <v>2260</v>
      </c>
      <c r="AY8" s="2827"/>
      <c r="AZ8" s="2827"/>
      <c r="BA8" s="2827"/>
      <c r="BB8" s="2827"/>
      <c r="BC8" s="2827"/>
      <c r="BD8" s="2827"/>
      <c r="BE8" s="2827"/>
      <c r="BF8" s="2827" t="s">
        <v>2311</v>
      </c>
      <c r="BG8" s="2827" t="s">
        <v>20</v>
      </c>
    </row>
    <row r="9" spans="2:85" ht="15" customHeight="1">
      <c r="B9" s="2827"/>
      <c r="C9" s="2827"/>
      <c r="D9" s="2827"/>
      <c r="E9" s="2827"/>
      <c r="F9" s="2827"/>
      <c r="G9" s="2827"/>
      <c r="H9" s="2827"/>
      <c r="I9" s="2827"/>
      <c r="J9" s="2827"/>
      <c r="K9" s="2827"/>
      <c r="L9" s="2827"/>
      <c r="M9" s="2827"/>
      <c r="N9" s="2827"/>
      <c r="O9" s="2827"/>
      <c r="P9" s="2827"/>
      <c r="Q9" s="2827"/>
      <c r="R9" s="2827"/>
      <c r="S9" s="2827"/>
      <c r="T9" s="2827"/>
      <c r="U9" s="2827"/>
      <c r="V9" s="2827" t="s">
        <v>42</v>
      </c>
      <c r="W9" s="2827" t="s">
        <v>19</v>
      </c>
      <c r="X9" s="2827"/>
      <c r="Y9" s="2827"/>
      <c r="Z9" s="2827"/>
      <c r="AA9" s="2827"/>
      <c r="AB9" s="2827" t="s">
        <v>43</v>
      </c>
      <c r="AC9" s="2827"/>
      <c r="AD9" s="2827"/>
      <c r="AE9" s="2827"/>
      <c r="AF9" s="2827"/>
      <c r="AG9" s="2827"/>
      <c r="AH9" s="2827"/>
      <c r="AI9" s="2827"/>
      <c r="AJ9" s="2827"/>
      <c r="AK9" s="2827"/>
      <c r="AL9" s="2827" t="s">
        <v>2020</v>
      </c>
      <c r="AM9" s="2827" t="s">
        <v>43</v>
      </c>
      <c r="AN9" s="2827"/>
      <c r="AO9" s="2827"/>
      <c r="AP9" s="2827"/>
      <c r="AQ9" s="2827"/>
      <c r="AR9" s="2827"/>
      <c r="AS9" s="2827" t="s">
        <v>43</v>
      </c>
      <c r="AT9" s="2827"/>
      <c r="AU9" s="2827"/>
      <c r="AV9" s="2827"/>
      <c r="AW9" s="2827"/>
      <c r="AX9" s="2827" t="s">
        <v>2020</v>
      </c>
      <c r="AY9" s="2827" t="s">
        <v>43</v>
      </c>
      <c r="AZ9" s="2827"/>
      <c r="BA9" s="2827"/>
      <c r="BB9" s="2827"/>
      <c r="BC9" s="2827"/>
      <c r="BD9" s="2827"/>
      <c r="BE9" s="2827"/>
      <c r="BF9" s="2827"/>
      <c r="BG9" s="2827"/>
    </row>
    <row r="10" spans="2:85" ht="15" customHeight="1">
      <c r="B10" s="2827"/>
      <c r="C10" s="2827"/>
      <c r="D10" s="2827"/>
      <c r="E10" s="2827"/>
      <c r="F10" s="2827"/>
      <c r="G10" s="2827"/>
      <c r="H10" s="2827"/>
      <c r="I10" s="2827"/>
      <c r="J10" s="2827"/>
      <c r="K10" s="2827"/>
      <c r="L10" s="2827"/>
      <c r="M10" s="2827"/>
      <c r="N10" s="2827"/>
      <c r="O10" s="2827"/>
      <c r="P10" s="2827"/>
      <c r="Q10" s="2827"/>
      <c r="R10" s="2827"/>
      <c r="S10" s="2827"/>
      <c r="T10" s="2827"/>
      <c r="U10" s="2827"/>
      <c r="V10" s="2827"/>
      <c r="W10" s="2817" t="s">
        <v>1272</v>
      </c>
      <c r="X10" s="2817" t="s">
        <v>43</v>
      </c>
      <c r="Y10" s="2817"/>
      <c r="Z10" s="2827"/>
      <c r="AA10" s="2827"/>
      <c r="AB10" s="242"/>
      <c r="AC10" s="242"/>
      <c r="AD10" s="242"/>
      <c r="AE10" s="242"/>
      <c r="AF10" s="2827"/>
      <c r="AG10" s="2827"/>
      <c r="AH10" s="2827"/>
      <c r="AI10" s="2827"/>
      <c r="AJ10" s="2827"/>
      <c r="AK10" s="2827"/>
      <c r="AL10" s="2827"/>
      <c r="AM10" s="2817" t="s">
        <v>1840</v>
      </c>
      <c r="AN10" s="2817" t="s">
        <v>22</v>
      </c>
      <c r="AO10" s="2817" t="s">
        <v>23</v>
      </c>
      <c r="AP10" s="2817" t="s">
        <v>2021</v>
      </c>
      <c r="AQ10" s="2817" t="s">
        <v>1036</v>
      </c>
      <c r="AR10" s="2827"/>
      <c r="AS10" s="2817" t="s">
        <v>1840</v>
      </c>
      <c r="AT10" s="2817" t="s">
        <v>22</v>
      </c>
      <c r="AU10" s="2817" t="s">
        <v>23</v>
      </c>
      <c r="AV10" s="2817" t="s">
        <v>2021</v>
      </c>
      <c r="AW10" s="2817" t="s">
        <v>1036</v>
      </c>
      <c r="AX10" s="2827"/>
      <c r="AY10" s="2817" t="s">
        <v>1840</v>
      </c>
      <c r="AZ10" s="2817" t="s">
        <v>22</v>
      </c>
      <c r="BA10" s="2817" t="s">
        <v>23</v>
      </c>
      <c r="BB10" s="2817" t="s">
        <v>2021</v>
      </c>
      <c r="BC10" s="2817" t="s">
        <v>2427</v>
      </c>
      <c r="BD10" s="2817" t="s">
        <v>2422</v>
      </c>
      <c r="BE10" s="2817" t="s">
        <v>1036</v>
      </c>
      <c r="BF10" s="2827"/>
      <c r="BG10" s="2827"/>
      <c r="BH10" s="1759">
        <f>AL15-BH11</f>
        <v>-9877980</v>
      </c>
      <c r="BI10" s="1759">
        <f t="shared" ref="BI10:BL10" si="0">AM15-BI11</f>
        <v>-1453780</v>
      </c>
      <c r="BJ10" s="1759">
        <f t="shared" si="0"/>
        <v>-3165300</v>
      </c>
      <c r="BK10" s="1759">
        <f t="shared" si="0"/>
        <v>-1988900</v>
      </c>
      <c r="BL10" s="1759">
        <f t="shared" si="0"/>
        <v>-3270000</v>
      </c>
    </row>
    <row r="11" spans="2:85" ht="99.6" customHeight="1">
      <c r="B11" s="2827"/>
      <c r="C11" s="2827"/>
      <c r="D11" s="2827"/>
      <c r="E11" s="242" t="s">
        <v>1175</v>
      </c>
      <c r="F11" s="242" t="s">
        <v>2022</v>
      </c>
      <c r="G11" s="242" t="s">
        <v>1175</v>
      </c>
      <c r="H11" s="242" t="s">
        <v>2022</v>
      </c>
      <c r="I11" s="242" t="s">
        <v>1175</v>
      </c>
      <c r="J11" s="242" t="s">
        <v>2022</v>
      </c>
      <c r="K11" s="242" t="s">
        <v>2023</v>
      </c>
      <c r="L11" s="242" t="s">
        <v>2024</v>
      </c>
      <c r="M11" s="242" t="s">
        <v>2025</v>
      </c>
      <c r="N11" s="2827"/>
      <c r="O11" s="2827"/>
      <c r="P11" s="2827"/>
      <c r="Q11" s="2827"/>
      <c r="R11" s="2827"/>
      <c r="S11" s="2827"/>
      <c r="T11" s="2827"/>
      <c r="U11" s="2827"/>
      <c r="V11" s="2827"/>
      <c r="W11" s="2817"/>
      <c r="X11" s="242" t="s">
        <v>952</v>
      </c>
      <c r="Y11" s="242" t="s">
        <v>487</v>
      </c>
      <c r="Z11" s="2827"/>
      <c r="AA11" s="2827"/>
      <c r="AB11" s="638" t="s">
        <v>1155</v>
      </c>
      <c r="AC11" s="242" t="s">
        <v>22</v>
      </c>
      <c r="AD11" s="242" t="s">
        <v>23</v>
      </c>
      <c r="AE11" s="242" t="s">
        <v>1156</v>
      </c>
      <c r="AF11" s="2827"/>
      <c r="AG11" s="2827"/>
      <c r="AH11" s="2827"/>
      <c r="AI11" s="2827"/>
      <c r="AJ11" s="2827"/>
      <c r="AK11" s="2827"/>
      <c r="AL11" s="2827"/>
      <c r="AM11" s="2817"/>
      <c r="AN11" s="2817"/>
      <c r="AO11" s="2817"/>
      <c r="AP11" s="2817"/>
      <c r="AQ11" s="2817"/>
      <c r="AR11" s="2827"/>
      <c r="AS11" s="2817"/>
      <c r="AT11" s="2817"/>
      <c r="AU11" s="2817"/>
      <c r="AV11" s="2817"/>
      <c r="AW11" s="2817"/>
      <c r="AX11" s="2827"/>
      <c r="AY11" s="2817"/>
      <c r="AZ11" s="2817"/>
      <c r="BA11" s="2817"/>
      <c r="BB11" s="2817"/>
      <c r="BC11" s="2817"/>
      <c r="BD11" s="2817"/>
      <c r="BE11" s="2817"/>
      <c r="BF11" s="2827"/>
      <c r="BG11" s="2827"/>
      <c r="BH11" s="177">
        <f>AL47+AL51+AL52+AL53+AL54+AL55+AL56+AL57+AL58+AL59+AL61+AL62+AL63+AL64+AL65+AL66+AL67+AL73+AL74+AL75+AL78+AL79+AL84+AL85+AL88+AL89+AL90+AL97+AL101+AL102+AL103+AL104+AL106+AL111+AL112+AL113+AL114+AL115+AL117+AL118+AL120+AL121+AL122+AL123+AL124+AL125+AL126+AL127+AL128+AL129+AL131+AL132+AL133+AL135+AL136+AL137+AL138+AL139+AL140+AL144+AL146+AL148+AL149+AL152+AL153+AL154+AL156+AL157+AL158+AL159+AL160+AL161+AL163+AL164+AL165+AL166+AL167+AL168+AL169+AL170+AL171+AL172+AL174+AL175+AL176+AL177+AL178+AL179+AL181+AL182+AL183+AL184+AL185+AL187+AL188+AL189+AL190+AL191+AL192+AL193+AL194+AL195+AL196+AL197+AL199+AL201+AL202+AL203+AL204+AL205+AL206+AL207+AL209+AL210+AL211+AL212+AL213+AL215+AL216+AL217+AL219+AL220+AL221+AL222+AL224+AL225+AL229+AL230+AL232+AL233+AL234+AL235+AL236+AL239+AL242+AL247+AL250+AL255+AL256+AL259+AL260+AL261+AL262+AL267+AL269+AL270+AL275+AL283+AL284+AL286+AL287+AL289+AL290+AL291+AL292+AL295+AL297+AL298+AL299+AL303+AL304+AL305+AL307+AL309+AL311+AL313+AL320+AL325+AL326+AL327+AL328+AL329+AL332+AL333+AL335+AL338+AL339+AL341+AL342+AL347+AL348+AL352+AL354+AL355+AL361+AL362+AL364+AL365+AL366+AL367+AL370+AL372+AL373+AL374+AL375+AL377+AL380+AL385+AL386+AL387+AL388+AL390+AL391+AL394+AL395+AL397+AL399+AL404+AL406+AL407+AL410+AL412+AL416+AL418+AL419+AL421+AL423+AL428+AL433+AL435+AL436+AL437+AL438+AL439+AL442+AL449+AL451+AL453+AL456+AL458+AL459+AL460+AL461+AL463+AL465+AL470+AL471+AL473+AL474+AL476+AL479+AL483+AL484+AL486+AL487+AL488+AL492+AL497+AL499+AL501+AL503+AL506+AL507+AL508+AL510+AL511+AL518+AL520+AL521+AL523+AL526+AL532+AL535+AL356+AL529</f>
        <v>13261311</v>
      </c>
      <c r="BI11" s="177">
        <f t="shared" ref="BI11:CG11" si="1">AM47+AM51+AM52+AM53+AM54+AM55+AM56+AM57+AM58+AM59+AM61+AM62+AM63+AM64+AM65+AM66+AM67+AM73+AM74+AM75+AM78+AM79+AM84+AM85+AM88+AM89+AM90+AM97+AM101+AM102+AM103+AM104+AM106+AM111+AM112+AM113+AM114+AM115+AM117+AM118+AM120+AM121+AM122+AM123+AM124+AM125+AM126+AM127+AM128+AM129+AM131+AM132+AM133+AM135+AM136+AM137+AM138+AM139+AM140+AM144+AM146+AM148+AM149+AM152+AM153+AM154+AM156+AM157+AM158+AM159+AM160+AM161+AM163+AM164+AM165+AM166+AM167+AM168+AM169+AM170+AM171+AM172+AM174+AM175+AM176+AM177+AM178+AM179+AM181+AM182+AM183+AM184+AM185+AM187+AM188+AM189+AM190+AM191+AM192+AM193+AM194+AM195+AM196+AM197+AM199+AM201+AM202+AM203+AM204+AM205+AM206+AM207+AM209+AM210+AM211+AM212+AM213+AM215+AM216+AM217+AM219+AM220+AM221+AM222+AM224+AM225+AM229+AM230+AM232+AM233+AM234+AM235+AM236+AM239+AM242+AM247+AM250+AM255+AM256+AM259+AM260+AM261+AM262+AM267+AM269+AM270+AM275+AM283+AM284+AM286+AM287+AM289+AM290+AM291+AM292+AM295+AM297+AM298+AM299+AM303+AM304+AM305+AM307+AM309+AM311+AM313+AM320+AM325+AM326+AM327+AM328+AM329+AM332+AM333+AM335+AM338+AM339+AM341+AM342+AM347+AM348+AM352+AM354+AM355+AM361+AM362+AM364+AM365+AM366+AM367+AM370+AM372+AM373+AM374+AM375+AM377+AM380+AM385+AM386+AM387+AM388+AM390+AM391+AM394+AM395+AM397+AM399+AM404+AM406+AM407+AM410+AM412+AM416+AM418+AM419+AM421+AM423+AM428+AM433+AM435+AM436+AM437+AM438+AM439+AM442+AM449+AM451+AM453+AM456+AM458+AM459+AM460+AM461+AM463+AM465+AM470+AM471+AM473+AM474+AM476+AM479+AM483+AM484+AM486+AM487+AM488+AM492+AM497+AM499+AM501+AM503+AM506+AM507+AM508+AM510+AM511+AM518+AM520+AM521+AM523+AM526+AM532+AM535+AM356+AM529</f>
        <v>1924860</v>
      </c>
      <c r="BJ11" s="177">
        <f t="shared" si="1"/>
        <v>4142580</v>
      </c>
      <c r="BK11" s="177">
        <f t="shared" si="1"/>
        <v>2753371</v>
      </c>
      <c r="BL11" s="177">
        <f t="shared" si="1"/>
        <v>4440500</v>
      </c>
      <c r="BM11" s="10">
        <f t="shared" si="1"/>
        <v>0</v>
      </c>
      <c r="BN11" s="10">
        <f t="shared" si="1"/>
        <v>6777859.5116250021</v>
      </c>
      <c r="BO11" s="10">
        <f t="shared" si="1"/>
        <v>599840.64572499983</v>
      </c>
      <c r="BP11" s="10">
        <f t="shared" si="1"/>
        <v>2043296.4894000008</v>
      </c>
      <c r="BQ11" s="10">
        <f t="shared" si="1"/>
        <v>832539.24149999989</v>
      </c>
      <c r="BR11" s="10">
        <f t="shared" si="1"/>
        <v>3302183.1350000007</v>
      </c>
      <c r="BS11" s="10">
        <f t="shared" si="1"/>
        <v>0</v>
      </c>
      <c r="BT11" s="177">
        <f t="shared" si="1"/>
        <v>13261311</v>
      </c>
      <c r="BU11" s="177">
        <f t="shared" si="1"/>
        <v>1924860</v>
      </c>
      <c r="BV11" s="177">
        <f t="shared" si="1"/>
        <v>4142580</v>
      </c>
      <c r="BW11" s="177">
        <f t="shared" si="1"/>
        <v>2753371</v>
      </c>
      <c r="BX11" s="177">
        <f t="shared" si="1"/>
        <v>4440500</v>
      </c>
      <c r="BY11" s="177">
        <f t="shared" si="1"/>
        <v>0</v>
      </c>
      <c r="BZ11" s="177">
        <f t="shared" si="1"/>
        <v>0</v>
      </c>
      <c r="CA11" s="177">
        <f t="shared" si="1"/>
        <v>0</v>
      </c>
      <c r="CB11" s="10" t="e">
        <f t="shared" si="1"/>
        <v>#VALUE!</v>
      </c>
      <c r="CC11" s="10">
        <f t="shared" si="1"/>
        <v>0</v>
      </c>
      <c r="CD11" s="10" t="e">
        <f t="shared" si="1"/>
        <v>#REF!</v>
      </c>
      <c r="CE11" s="10" t="e">
        <f t="shared" si="1"/>
        <v>#REF!</v>
      </c>
      <c r="CF11" s="10">
        <f t="shared" si="1"/>
        <v>0</v>
      </c>
      <c r="CG11" s="10">
        <f t="shared" si="1"/>
        <v>12406370.226357998</v>
      </c>
    </row>
    <row r="12" spans="2:85" s="18" customFormat="1">
      <c r="B12" s="638">
        <v>1</v>
      </c>
      <c r="C12" s="638">
        <v>2</v>
      </c>
      <c r="D12" s="1070">
        <v>3</v>
      </c>
      <c r="E12" s="2148"/>
      <c r="F12" s="2148"/>
      <c r="G12" s="2148"/>
      <c r="H12" s="2148"/>
      <c r="I12" s="2148"/>
      <c r="J12" s="2148"/>
      <c r="K12" s="2148"/>
      <c r="L12" s="2148"/>
      <c r="M12" s="2148"/>
      <c r="N12" s="638">
        <v>4</v>
      </c>
      <c r="O12" s="638"/>
      <c r="P12" s="638">
        <v>5</v>
      </c>
      <c r="Q12" s="638"/>
      <c r="R12" s="638"/>
      <c r="S12" s="638">
        <v>6</v>
      </c>
      <c r="T12" s="638">
        <v>6</v>
      </c>
      <c r="U12" s="638"/>
      <c r="V12" s="638">
        <v>7</v>
      </c>
      <c r="W12" s="638">
        <v>8</v>
      </c>
      <c r="X12" s="638"/>
      <c r="Y12" s="638">
        <v>9</v>
      </c>
      <c r="Z12" s="638"/>
      <c r="AA12" s="638">
        <v>10</v>
      </c>
      <c r="AB12" s="638"/>
      <c r="AC12" s="638"/>
      <c r="AD12" s="638"/>
      <c r="AE12" s="638"/>
      <c r="AF12" s="638"/>
      <c r="AG12" s="638"/>
      <c r="AH12" s="638"/>
      <c r="AI12" s="638"/>
      <c r="AJ12" s="638">
        <v>11</v>
      </c>
      <c r="AK12" s="638"/>
      <c r="AL12" s="638">
        <v>12</v>
      </c>
      <c r="AM12" s="638">
        <v>13</v>
      </c>
      <c r="AN12" s="638">
        <v>14</v>
      </c>
      <c r="AO12" s="638">
        <v>15</v>
      </c>
      <c r="AP12" s="638">
        <v>16</v>
      </c>
      <c r="AQ12" s="638">
        <v>17</v>
      </c>
      <c r="AR12" s="638">
        <v>17</v>
      </c>
      <c r="AS12" s="638"/>
      <c r="AT12" s="638"/>
      <c r="AU12" s="1070"/>
      <c r="AV12" s="638"/>
      <c r="AW12" s="638"/>
      <c r="AX12" s="638">
        <v>17</v>
      </c>
      <c r="AY12" s="638">
        <v>18</v>
      </c>
      <c r="AZ12" s="638">
        <v>19</v>
      </c>
      <c r="BA12" s="638">
        <v>20</v>
      </c>
      <c r="BB12" s="1070">
        <v>21</v>
      </c>
      <c r="BC12" s="638">
        <v>22</v>
      </c>
      <c r="BD12" s="638">
        <v>23</v>
      </c>
      <c r="BE12" s="1070">
        <v>24</v>
      </c>
      <c r="BF12" s="638">
        <v>25</v>
      </c>
      <c r="BG12" s="638">
        <v>26</v>
      </c>
    </row>
    <row r="13" spans="2:85" s="18" customFormat="1" ht="24.75" hidden="1" customHeight="1">
      <c r="B13" s="59"/>
      <c r="C13" s="59" t="s">
        <v>2026</v>
      </c>
      <c r="D13" s="802"/>
      <c r="E13" s="2205"/>
      <c r="F13" s="2205"/>
      <c r="G13" s="2205"/>
      <c r="H13" s="2205"/>
      <c r="I13" s="2205"/>
      <c r="J13" s="2205"/>
      <c r="K13" s="2205"/>
      <c r="L13" s="2205"/>
      <c r="M13" s="1757"/>
      <c r="N13" s="59"/>
      <c r="O13" s="59"/>
      <c r="P13" s="59"/>
      <c r="Q13" s="59"/>
      <c r="R13" s="59"/>
      <c r="S13" s="59"/>
      <c r="T13" s="59"/>
      <c r="U13" s="59"/>
      <c r="V13" s="59"/>
      <c r="W13" s="2205"/>
      <c r="X13" s="2205"/>
      <c r="Y13" s="2205"/>
      <c r="Z13" s="2205"/>
      <c r="AA13" s="2205"/>
      <c r="AB13" s="2205"/>
      <c r="AC13" s="2205"/>
      <c r="AD13" s="2205"/>
      <c r="AE13" s="2205"/>
      <c r="AF13" s="2205"/>
      <c r="AG13" s="2205"/>
      <c r="AH13" s="2205"/>
      <c r="AI13" s="2205"/>
      <c r="AJ13" s="2205"/>
      <c r="AK13" s="2205"/>
      <c r="AL13" s="2205">
        <f>AL14-AL15</f>
        <v>0</v>
      </c>
      <c r="AM13" s="2150" t="e">
        <f t="shared" ref="AM13:AP13" si="2">AM14-AM15</f>
        <v>#REF!</v>
      </c>
      <c r="AN13" s="2150" t="e">
        <f t="shared" si="2"/>
        <v>#REF!</v>
      </c>
      <c r="AO13" s="2150">
        <f t="shared" si="2"/>
        <v>483000</v>
      </c>
      <c r="AP13" s="2150">
        <f t="shared" si="2"/>
        <v>0</v>
      </c>
      <c r="AQ13" s="2150"/>
      <c r="AR13" s="2150"/>
      <c r="AS13" s="2150"/>
      <c r="AT13" s="2150"/>
      <c r="AU13" s="2150"/>
      <c r="AV13" s="2205"/>
      <c r="AW13" s="2205"/>
      <c r="AX13" s="2205"/>
      <c r="AY13" s="2205"/>
      <c r="AZ13" s="2205"/>
      <c r="BA13" s="2205"/>
      <c r="BB13" s="2205"/>
      <c r="BC13" s="2205"/>
      <c r="BD13" s="2205"/>
      <c r="BE13" s="2205"/>
      <c r="BF13" s="2205"/>
      <c r="BG13" s="2205"/>
      <c r="BH13" s="1758">
        <f t="shared" ref="BH13:BH18" si="3">AA13-(AF13+AI13+AL13)</f>
        <v>0</v>
      </c>
    </row>
    <row r="14" spans="2:85" ht="26.1" hidden="1" customHeight="1">
      <c r="B14" s="59"/>
      <c r="C14" s="59" t="s">
        <v>2027</v>
      </c>
      <c r="D14" s="808"/>
      <c r="E14" s="292"/>
      <c r="F14" s="292"/>
      <c r="G14" s="292"/>
      <c r="H14" s="292"/>
      <c r="I14" s="292"/>
      <c r="J14" s="292"/>
      <c r="K14" s="292"/>
      <c r="L14" s="292"/>
      <c r="M14" s="2206"/>
      <c r="N14" s="59"/>
      <c r="O14" s="59"/>
      <c r="P14" s="59"/>
      <c r="Q14" s="59"/>
      <c r="R14" s="59"/>
      <c r="S14" s="291"/>
      <c r="T14" s="59"/>
      <c r="U14" s="59"/>
      <c r="V14" s="59"/>
      <c r="W14" s="2205"/>
      <c r="X14" s="2205"/>
      <c r="Y14" s="2205"/>
      <c r="Z14" s="2205"/>
      <c r="AA14" s="2205"/>
      <c r="AB14" s="2205"/>
      <c r="AC14" s="2205"/>
      <c r="AD14" s="2205"/>
      <c r="AE14" s="2205"/>
      <c r="AF14" s="2205"/>
      <c r="AG14" s="2205"/>
      <c r="AH14" s="2205"/>
      <c r="AI14" s="2205"/>
      <c r="AJ14" s="2205"/>
      <c r="AK14" s="2205"/>
      <c r="AL14" s="2205">
        <f>AM15+AN15+AO15+AP15</f>
        <v>3383331</v>
      </c>
      <c r="AM14" s="2150" t="e">
        <f>#REF!</f>
        <v>#REF!</v>
      </c>
      <c r="AN14" s="2150" t="e">
        <f>#REF!</f>
        <v>#REF!</v>
      </c>
      <c r="AO14" s="2150">
        <f>'[2]PL1-TH'!C21+'[2]PL1-TH'!C22</f>
        <v>1247471</v>
      </c>
      <c r="AP14" s="2150">
        <f>'[2]PL1-TH'!C25</f>
        <v>1170500</v>
      </c>
      <c r="AQ14" s="2150"/>
      <c r="AR14" s="2150"/>
      <c r="AS14" s="2150"/>
      <c r="AT14" s="2150"/>
      <c r="AU14" s="2150"/>
      <c r="AV14" s="2205"/>
      <c r="AW14" s="2205"/>
      <c r="AX14" s="2205">
        <f>AY15+AZ15+BA15+BB15</f>
        <v>3383331</v>
      </c>
      <c r="AY14" s="2205"/>
      <c r="AZ14" s="2205"/>
      <c r="BA14" s="2205"/>
      <c r="BB14" s="2205"/>
      <c r="BC14" s="2205"/>
      <c r="BD14" s="2205"/>
      <c r="BE14" s="2205"/>
      <c r="BF14" s="2205"/>
      <c r="BG14" s="2205"/>
      <c r="BH14" s="1758">
        <f t="shared" si="3"/>
        <v>-3383331</v>
      </c>
    </row>
    <row r="15" spans="2:85" s="1147" customFormat="1" ht="23.25" customHeight="1">
      <c r="B15" s="17"/>
      <c r="C15" s="17" t="s">
        <v>2</v>
      </c>
      <c r="D15" s="2207">
        <f t="shared" ref="D15:M15" si="4">D17+D18+D16</f>
        <v>161</v>
      </c>
      <c r="E15" s="1139" t="e">
        <f t="shared" si="4"/>
        <v>#REF!</v>
      </c>
      <c r="F15" s="1139" t="e">
        <f t="shared" si="4"/>
        <v>#REF!</v>
      </c>
      <c r="G15" s="1139" t="e">
        <f t="shared" si="4"/>
        <v>#REF!</v>
      </c>
      <c r="H15" s="1139" t="e">
        <f t="shared" si="4"/>
        <v>#REF!</v>
      </c>
      <c r="I15" s="1139" t="e">
        <f t="shared" si="4"/>
        <v>#REF!</v>
      </c>
      <c r="J15" s="1139" t="e">
        <f t="shared" si="4"/>
        <v>#REF!</v>
      </c>
      <c r="K15" s="1139" t="e">
        <f t="shared" si="4"/>
        <v>#REF!</v>
      </c>
      <c r="L15" s="1139" t="e">
        <f t="shared" si="4"/>
        <v>#REF!</v>
      </c>
      <c r="M15" s="1139" t="e">
        <f t="shared" si="4"/>
        <v>#REF!</v>
      </c>
      <c r="N15" s="17"/>
      <c r="O15" s="17"/>
      <c r="P15" s="17"/>
      <c r="Q15" s="17"/>
      <c r="R15" s="17"/>
      <c r="S15" s="1140"/>
      <c r="T15" s="17"/>
      <c r="U15" s="17"/>
      <c r="V15" s="17"/>
      <c r="W15" s="1139">
        <f t="shared" ref="W15:AF15" si="5">W17+W18+W16</f>
        <v>16043482.380000001</v>
      </c>
      <c r="X15" s="1139"/>
      <c r="Y15" s="1139">
        <f t="shared" si="5"/>
        <v>12533365.392000001</v>
      </c>
      <c r="Z15" s="1139" t="e">
        <f t="shared" si="5"/>
        <v>#REF!</v>
      </c>
      <c r="AA15" s="1139">
        <f t="shared" si="5"/>
        <v>9549605</v>
      </c>
      <c r="AB15" s="1139" t="e">
        <f t="shared" si="5"/>
        <v>#REF!</v>
      </c>
      <c r="AC15" s="1139" t="e">
        <f t="shared" si="5"/>
        <v>#REF!</v>
      </c>
      <c r="AD15" s="1139" t="e">
        <f t="shared" si="5"/>
        <v>#REF!</v>
      </c>
      <c r="AE15" s="1139" t="e">
        <f t="shared" si="5"/>
        <v>#REF!</v>
      </c>
      <c r="AF15" s="1139">
        <f t="shared" si="5"/>
        <v>825329.43832099985</v>
      </c>
      <c r="AG15" s="1139" t="e">
        <f t="shared" ref="AG15:AH15" si="6">AG17+AG18</f>
        <v>#REF!</v>
      </c>
      <c r="AH15" s="1139" t="e">
        <f t="shared" si="6"/>
        <v>#REF!</v>
      </c>
      <c r="AI15" s="1139">
        <f t="shared" ref="AI15:AJ15" si="7">AI17+AI18+AI16</f>
        <v>1994293</v>
      </c>
      <c r="AJ15" s="1139">
        <f t="shared" si="7"/>
        <v>2819742.438321</v>
      </c>
      <c r="AK15" s="1139">
        <f>AK17+AK18+AK16</f>
        <v>4346543</v>
      </c>
      <c r="AL15" s="1139">
        <f>AL17+AL18+AL16</f>
        <v>3383331</v>
      </c>
      <c r="AM15" s="868">
        <f>AM17+AM18+AM16</f>
        <v>471080</v>
      </c>
      <c r="AN15" s="868">
        <f t="shared" ref="AN15:AQ15" si="8">AN17+AN18+AN16</f>
        <v>977280</v>
      </c>
      <c r="AO15" s="868">
        <f t="shared" si="8"/>
        <v>764471</v>
      </c>
      <c r="AP15" s="868">
        <f t="shared" si="8"/>
        <v>1170500</v>
      </c>
      <c r="AQ15" s="868">
        <f t="shared" si="8"/>
        <v>0</v>
      </c>
      <c r="AR15" s="868">
        <f>AR17+AR18+AR16</f>
        <v>1649843.6098750003</v>
      </c>
      <c r="AS15" s="868">
        <f>AS17+AS18+AS16</f>
        <v>153633.770575</v>
      </c>
      <c r="AT15" s="868">
        <f t="shared" ref="AT15:AW15" si="9">AT17+AT18+AT16</f>
        <v>431143.24960000004</v>
      </c>
      <c r="AU15" s="868">
        <f t="shared" si="9"/>
        <v>208457.36449999997</v>
      </c>
      <c r="AV15" s="1139">
        <f t="shared" si="9"/>
        <v>856609.2252000001</v>
      </c>
      <c r="AW15" s="868">
        <f t="shared" si="9"/>
        <v>0</v>
      </c>
      <c r="AX15" s="868">
        <f>AX17+AX18+AX16</f>
        <v>3383331</v>
      </c>
      <c r="AY15" s="868">
        <f>AY17+AY18+AY16</f>
        <v>471080</v>
      </c>
      <c r="AZ15" s="868">
        <f t="shared" ref="AZ15:BE15" si="10">AZ17+AZ18+AZ16</f>
        <v>977280</v>
      </c>
      <c r="BA15" s="868">
        <f t="shared" si="10"/>
        <v>764471</v>
      </c>
      <c r="BB15" s="1139">
        <f t="shared" si="10"/>
        <v>1170500</v>
      </c>
      <c r="BC15" s="1139"/>
      <c r="BD15" s="1139"/>
      <c r="BE15" s="868">
        <f t="shared" si="10"/>
        <v>0</v>
      </c>
      <c r="BF15" s="1139"/>
      <c r="BG15" s="2208"/>
      <c r="BH15" s="1758">
        <f t="shared" si="3"/>
        <v>3346651.561679</v>
      </c>
      <c r="BI15" s="1146">
        <f>AL15-(AM15+AN15+AO15)</f>
        <v>1170500</v>
      </c>
      <c r="BJ15" s="1145">
        <f>AX15-AL15</f>
        <v>0</v>
      </c>
      <c r="BK15" s="1145">
        <f>AA15-AJ15-AX15</f>
        <v>3346531.561679</v>
      </c>
    </row>
    <row r="16" spans="2:85" s="15" customFormat="1" ht="21.6" hidden="1" customHeight="1">
      <c r="B16" s="1153" t="s">
        <v>3</v>
      </c>
      <c r="C16" s="872" t="s">
        <v>683</v>
      </c>
      <c r="D16" s="1169">
        <f t="shared" ref="D16:BE16" si="11">D46</f>
        <v>0</v>
      </c>
      <c r="E16" s="1170">
        <f t="shared" si="11"/>
        <v>0</v>
      </c>
      <c r="F16" s="1170">
        <f t="shared" si="11"/>
        <v>0</v>
      </c>
      <c r="G16" s="1170">
        <f t="shared" si="11"/>
        <v>0</v>
      </c>
      <c r="H16" s="1170">
        <f t="shared" si="11"/>
        <v>0</v>
      </c>
      <c r="I16" s="1170">
        <f t="shared" si="11"/>
        <v>0</v>
      </c>
      <c r="J16" s="1170">
        <f t="shared" si="11"/>
        <v>0</v>
      </c>
      <c r="K16" s="1170">
        <f t="shared" si="11"/>
        <v>0</v>
      </c>
      <c r="L16" s="1170">
        <f t="shared" si="11"/>
        <v>0</v>
      </c>
      <c r="M16" s="1170">
        <f t="shared" si="11"/>
        <v>0</v>
      </c>
      <c r="N16" s="1170">
        <f t="shared" si="11"/>
        <v>0</v>
      </c>
      <c r="O16" s="1170">
        <f t="shared" si="11"/>
        <v>0</v>
      </c>
      <c r="P16" s="1170">
        <f t="shared" si="11"/>
        <v>0</v>
      </c>
      <c r="Q16" s="1170">
        <f t="shared" si="11"/>
        <v>0</v>
      </c>
      <c r="R16" s="1170">
        <f t="shared" si="11"/>
        <v>0</v>
      </c>
      <c r="S16" s="1170">
        <f t="shared" si="11"/>
        <v>0</v>
      </c>
      <c r="T16" s="1170">
        <f t="shared" si="11"/>
        <v>0</v>
      </c>
      <c r="U16" s="1170">
        <f t="shared" si="11"/>
        <v>0</v>
      </c>
      <c r="V16" s="1170">
        <f t="shared" si="11"/>
        <v>0</v>
      </c>
      <c r="W16" s="1170">
        <f t="shared" si="11"/>
        <v>62372</v>
      </c>
      <c r="X16" s="1170">
        <f t="shared" si="11"/>
        <v>0</v>
      </c>
      <c r="Y16" s="1170">
        <f t="shared" si="11"/>
        <v>56000</v>
      </c>
      <c r="Z16" s="1170">
        <f t="shared" si="11"/>
        <v>0</v>
      </c>
      <c r="AA16" s="1170">
        <f t="shared" si="11"/>
        <v>56000</v>
      </c>
      <c r="AB16" s="1170">
        <f t="shared" si="11"/>
        <v>56000</v>
      </c>
      <c r="AC16" s="1170">
        <f t="shared" si="11"/>
        <v>0</v>
      </c>
      <c r="AD16" s="1170">
        <f t="shared" si="11"/>
        <v>0</v>
      </c>
      <c r="AE16" s="1170">
        <f t="shared" si="11"/>
        <v>0</v>
      </c>
      <c r="AF16" s="1170">
        <f t="shared" si="11"/>
        <v>7723</v>
      </c>
      <c r="AG16" s="1170">
        <f t="shared" si="11"/>
        <v>0</v>
      </c>
      <c r="AH16" s="1170">
        <f t="shared" si="11"/>
        <v>0</v>
      </c>
      <c r="AI16" s="1170">
        <f t="shared" si="11"/>
        <v>29526</v>
      </c>
      <c r="AJ16" s="1170">
        <f t="shared" si="11"/>
        <v>37249</v>
      </c>
      <c r="AK16" s="1170">
        <f t="shared" si="11"/>
        <v>13000</v>
      </c>
      <c r="AL16" s="1170">
        <f t="shared" si="11"/>
        <v>13000</v>
      </c>
      <c r="AM16" s="248">
        <f t="shared" si="11"/>
        <v>13000</v>
      </c>
      <c r="AN16" s="248">
        <f t="shared" si="11"/>
        <v>0</v>
      </c>
      <c r="AO16" s="248">
        <f t="shared" si="11"/>
        <v>0</v>
      </c>
      <c r="AP16" s="248">
        <f t="shared" si="11"/>
        <v>0</v>
      </c>
      <c r="AQ16" s="248">
        <f t="shared" si="11"/>
        <v>0</v>
      </c>
      <c r="AR16" s="248">
        <f t="shared" si="11"/>
        <v>87.519000000000005</v>
      </c>
      <c r="AS16" s="248">
        <f t="shared" si="11"/>
        <v>87.519000000000005</v>
      </c>
      <c r="AT16" s="248">
        <f t="shared" si="11"/>
        <v>0</v>
      </c>
      <c r="AU16" s="248">
        <f t="shared" si="11"/>
        <v>0</v>
      </c>
      <c r="AV16" s="1170">
        <f t="shared" si="11"/>
        <v>0</v>
      </c>
      <c r="AW16" s="248">
        <f t="shared" si="11"/>
        <v>0</v>
      </c>
      <c r="AX16" s="248">
        <f t="shared" si="11"/>
        <v>13000</v>
      </c>
      <c r="AY16" s="248">
        <f t="shared" si="11"/>
        <v>13000</v>
      </c>
      <c r="AZ16" s="248">
        <f t="shared" si="11"/>
        <v>0</v>
      </c>
      <c r="BA16" s="248">
        <f t="shared" si="11"/>
        <v>0</v>
      </c>
      <c r="BB16" s="1170">
        <f t="shared" si="11"/>
        <v>0</v>
      </c>
      <c r="BC16" s="1170"/>
      <c r="BD16" s="1170"/>
      <c r="BE16" s="248">
        <f t="shared" si="11"/>
        <v>0</v>
      </c>
      <c r="BF16" s="1170"/>
      <c r="BG16" s="1170"/>
      <c r="BH16" s="1758">
        <f t="shared" si="3"/>
        <v>5751</v>
      </c>
      <c r="BI16" s="1146">
        <f>AL16-(AM16+AN16+AO16)</f>
        <v>0</v>
      </c>
      <c r="BJ16" s="1145">
        <f t="shared" ref="BJ16:BJ79" si="12">AX16-AL16</f>
        <v>0</v>
      </c>
      <c r="BK16" s="1145">
        <f t="shared" ref="BK16:BK79" si="13">AA16-AJ16-AX16</f>
        <v>5751</v>
      </c>
    </row>
    <row r="17" spans="2:63" s="15" customFormat="1" ht="61.5" hidden="1" customHeight="1">
      <c r="B17" s="1153" t="s">
        <v>13</v>
      </c>
      <c r="C17" s="872" t="s">
        <v>474</v>
      </c>
      <c r="D17" s="1152"/>
      <c r="E17" s="1149"/>
      <c r="F17" s="1149"/>
      <c r="G17" s="1149"/>
      <c r="H17" s="1149"/>
      <c r="I17" s="1149"/>
      <c r="J17" s="1149"/>
      <c r="K17" s="1149"/>
      <c r="L17" s="1149"/>
      <c r="M17" s="1168"/>
      <c r="N17" s="1168"/>
      <c r="O17" s="1168"/>
      <c r="P17" s="1168"/>
      <c r="Q17" s="1168"/>
      <c r="R17" s="1168"/>
      <c r="S17" s="1168"/>
      <c r="T17" s="1168"/>
      <c r="U17" s="1168"/>
      <c r="V17" s="1168"/>
      <c r="W17" s="1149">
        <f t="shared" ref="W17:AT17" si="14">W48</f>
        <v>0</v>
      </c>
      <c r="X17" s="1149">
        <f t="shared" si="14"/>
        <v>0</v>
      </c>
      <c r="Y17" s="1149">
        <f t="shared" si="14"/>
        <v>0</v>
      </c>
      <c r="Z17" s="1149">
        <f t="shared" si="14"/>
        <v>0</v>
      </c>
      <c r="AA17" s="1149">
        <f t="shared" si="14"/>
        <v>0</v>
      </c>
      <c r="AB17" s="1149">
        <f t="shared" si="14"/>
        <v>0</v>
      </c>
      <c r="AC17" s="1149">
        <f t="shared" si="14"/>
        <v>0</v>
      </c>
      <c r="AD17" s="1149">
        <f t="shared" si="14"/>
        <v>0</v>
      </c>
      <c r="AE17" s="1149">
        <f t="shared" si="14"/>
        <v>0</v>
      </c>
      <c r="AF17" s="1149">
        <f t="shared" si="14"/>
        <v>0</v>
      </c>
      <c r="AG17" s="1149">
        <f t="shared" si="14"/>
        <v>0</v>
      </c>
      <c r="AH17" s="1149">
        <f t="shared" si="14"/>
        <v>0</v>
      </c>
      <c r="AI17" s="1149">
        <f t="shared" si="14"/>
        <v>0</v>
      </c>
      <c r="AJ17" s="1149">
        <f t="shared" si="14"/>
        <v>0</v>
      </c>
      <c r="AK17" s="1149">
        <f t="shared" si="14"/>
        <v>0</v>
      </c>
      <c r="AL17" s="1149">
        <f t="shared" si="14"/>
        <v>0</v>
      </c>
      <c r="AM17" s="873">
        <f t="shared" si="14"/>
        <v>0</v>
      </c>
      <c r="AN17" s="873">
        <f t="shared" si="14"/>
        <v>0</v>
      </c>
      <c r="AO17" s="873"/>
      <c r="AP17" s="873">
        <f t="shared" si="14"/>
        <v>0</v>
      </c>
      <c r="AQ17" s="873">
        <f t="shared" si="14"/>
        <v>0</v>
      </c>
      <c r="AR17" s="873">
        <f t="shared" si="14"/>
        <v>0</v>
      </c>
      <c r="AS17" s="873">
        <f t="shared" si="14"/>
        <v>0</v>
      </c>
      <c r="AT17" s="873">
        <f t="shared" si="14"/>
        <v>0</v>
      </c>
      <c r="AU17" s="873"/>
      <c r="AV17" s="1149">
        <f t="shared" ref="AV17:AZ17" si="15">AV48</f>
        <v>0</v>
      </c>
      <c r="AW17" s="873">
        <f t="shared" si="15"/>
        <v>0</v>
      </c>
      <c r="AX17" s="873">
        <f t="shared" si="15"/>
        <v>0</v>
      </c>
      <c r="AY17" s="873">
        <f t="shared" si="15"/>
        <v>0</v>
      </c>
      <c r="AZ17" s="873">
        <f t="shared" si="15"/>
        <v>0</v>
      </c>
      <c r="BA17" s="873"/>
      <c r="BB17" s="1149">
        <f t="shared" ref="BB17:BE17" si="16">BB48</f>
        <v>0</v>
      </c>
      <c r="BC17" s="1149"/>
      <c r="BD17" s="1149"/>
      <c r="BE17" s="873">
        <f t="shared" si="16"/>
        <v>0</v>
      </c>
      <c r="BF17" s="1149"/>
      <c r="BG17" s="1170"/>
      <c r="BH17" s="1758">
        <f t="shared" si="3"/>
        <v>0</v>
      </c>
      <c r="BI17" s="1146">
        <f>AL17-(AM17+AN17+AO17)</f>
        <v>0</v>
      </c>
      <c r="BJ17" s="1145">
        <f t="shared" si="12"/>
        <v>0</v>
      </c>
      <c r="BK17" s="1145">
        <f t="shared" si="13"/>
        <v>0</v>
      </c>
    </row>
    <row r="18" spans="2:63" s="15" customFormat="1" ht="28.5" hidden="1" customHeight="1">
      <c r="B18" s="1153" t="s">
        <v>24</v>
      </c>
      <c r="C18" s="2209" t="s">
        <v>25</v>
      </c>
      <c r="D18" s="1152">
        <f t="shared" ref="D18:M18" si="17">D25+D26+D27+D28+D29+D30+D31+D32+D36+D37+D38+D39+D40+D41+D42+D34</f>
        <v>161</v>
      </c>
      <c r="E18" s="1149" t="e">
        <f t="shared" si="17"/>
        <v>#REF!</v>
      </c>
      <c r="F18" s="1149" t="e">
        <f t="shared" si="17"/>
        <v>#REF!</v>
      </c>
      <c r="G18" s="1149" t="e">
        <f t="shared" si="17"/>
        <v>#REF!</v>
      </c>
      <c r="H18" s="1149" t="e">
        <f t="shared" si="17"/>
        <v>#REF!</v>
      </c>
      <c r="I18" s="1149" t="e">
        <f t="shared" si="17"/>
        <v>#REF!</v>
      </c>
      <c r="J18" s="1149" t="e">
        <f t="shared" si="17"/>
        <v>#REF!</v>
      </c>
      <c r="K18" s="1149" t="e">
        <f t="shared" si="17"/>
        <v>#REF!</v>
      </c>
      <c r="L18" s="1149" t="e">
        <f t="shared" si="17"/>
        <v>#REF!</v>
      </c>
      <c r="M18" s="1149" t="e">
        <f t="shared" si="17"/>
        <v>#REF!</v>
      </c>
      <c r="N18" s="1168"/>
      <c r="O18" s="1168"/>
      <c r="P18" s="1168"/>
      <c r="Q18" s="1168"/>
      <c r="R18" s="1168"/>
      <c r="S18" s="1168"/>
      <c r="T18" s="1168"/>
      <c r="U18" s="1168"/>
      <c r="V18" s="1168"/>
      <c r="W18" s="1149">
        <f>W25+W26+W27+W28+W29+W30+W31+W32+W36+W37+W38+W39+W40+W41+W42+W34</f>
        <v>15981110.380000001</v>
      </c>
      <c r="X18" s="1149" t="e">
        <f t="shared" ref="X18:AQ18" si="18">X25+X26+X27+X28+X29+X30+X31+X32+X36+X37+X38+X39+X40+X41+X42+X34</f>
        <v>#REF!</v>
      </c>
      <c r="Y18" s="1149">
        <f t="shared" si="18"/>
        <v>12477365.392000001</v>
      </c>
      <c r="Z18" s="1149" t="e">
        <f t="shared" si="18"/>
        <v>#REF!</v>
      </c>
      <c r="AA18" s="1149">
        <f t="shared" si="18"/>
        <v>9493605</v>
      </c>
      <c r="AB18" s="1149" t="e">
        <f t="shared" si="18"/>
        <v>#REF!</v>
      </c>
      <c r="AC18" s="1149" t="e">
        <f t="shared" si="18"/>
        <v>#REF!</v>
      </c>
      <c r="AD18" s="1149" t="e">
        <f t="shared" si="18"/>
        <v>#REF!</v>
      </c>
      <c r="AE18" s="1149" t="e">
        <f t="shared" si="18"/>
        <v>#REF!</v>
      </c>
      <c r="AF18" s="1149">
        <f t="shared" si="18"/>
        <v>817606.43832099985</v>
      </c>
      <c r="AG18" s="1149" t="e">
        <f t="shared" si="18"/>
        <v>#REF!</v>
      </c>
      <c r="AH18" s="1149" t="e">
        <f t="shared" si="18"/>
        <v>#REF!</v>
      </c>
      <c r="AI18" s="1149">
        <f t="shared" si="18"/>
        <v>1964767</v>
      </c>
      <c r="AJ18" s="1149">
        <f t="shared" si="18"/>
        <v>2782493.438321</v>
      </c>
      <c r="AK18" s="1149">
        <f t="shared" si="18"/>
        <v>4333543</v>
      </c>
      <c r="AL18" s="1149">
        <f>AL25+AL26+AL27+AL28+AL29+AL30+AL31+AL32+AL36+AL37+AL38+AL39+AL40+AL41+AL42+AL34</f>
        <v>3370331</v>
      </c>
      <c r="AM18" s="873">
        <f>AM25+AM26+AM27+AM28+AM29+AM30+AM31+AM32+AM36+AM37+AM38+AM39+AM40+AM41+AM42+AM34</f>
        <v>458080</v>
      </c>
      <c r="AN18" s="873">
        <f t="shared" si="18"/>
        <v>977280</v>
      </c>
      <c r="AO18" s="873">
        <f>AO25+AO26+AO27+AO28+AO29+AO30+AO31+AO32+AO36+AO37+AO38+AO39+AO40+AO41+AO42+AO34</f>
        <v>764471</v>
      </c>
      <c r="AP18" s="873">
        <f t="shared" si="18"/>
        <v>1170500</v>
      </c>
      <c r="AQ18" s="873">
        <f t="shared" si="18"/>
        <v>0</v>
      </c>
      <c r="AR18" s="873">
        <f>AR25+AR26+AR27+AR28+AR29+AR30+AR31+AR32+AR36+AR37+AR38+AR39+AR40+AR41+AR42+AR34</f>
        <v>1649756.0908750002</v>
      </c>
      <c r="AS18" s="873">
        <f>AS25+AS26+AS27+AS28+AS29+AS30+AS31+AS32+AS36+AS37+AS38+AS39+AS40+AS41+AS42+AS34</f>
        <v>153546.251575</v>
      </c>
      <c r="AT18" s="873">
        <f t="shared" ref="AT18" si="19">AT25+AT26+AT27+AT28+AT29+AT30+AT31+AT32+AT36+AT37+AT38+AT39+AT40+AT41+AT42+AT34</f>
        <v>431143.24960000004</v>
      </c>
      <c r="AU18" s="873">
        <f>AU25+AU26+AU27+AU28+AU29+AU30+AU31+AU32+AU36+AU37+AU38+AU39+AU40+AU41+AU42+AU34</f>
        <v>208457.36449999997</v>
      </c>
      <c r="AV18" s="1149">
        <f t="shared" ref="AV18:AW18" si="20">AV25+AV26+AV27+AV28+AV29+AV30+AV31+AV32+AV36+AV37+AV38+AV39+AV40+AV41+AV42+AV34</f>
        <v>856609.2252000001</v>
      </c>
      <c r="AW18" s="873">
        <f t="shared" si="20"/>
        <v>0</v>
      </c>
      <c r="AX18" s="873">
        <f>AX25+AX26+AX27+AX28+AX29+AX30+AX31+AX32+AX36+AX37+AX38+AX39+AX40+AX41+AX42+AX34</f>
        <v>3370331</v>
      </c>
      <c r="AY18" s="873">
        <f>AY25+AY26+AY27+AY28+AY29+AY30+AY31+AY32+AY36+AY37+AY38+AY39+AY40+AY41+AY42+AY34</f>
        <v>458080</v>
      </c>
      <c r="AZ18" s="873">
        <f t="shared" ref="AZ18" si="21">AZ25+AZ26+AZ27+AZ28+AZ29+AZ30+AZ31+AZ32+AZ36+AZ37+AZ38+AZ39+AZ40+AZ41+AZ42+AZ34</f>
        <v>977280</v>
      </c>
      <c r="BA18" s="873">
        <f>BA25+BA26+BA27+BA28+BA29+BA30+BA31+BA32+BA36+BA37+BA38+BA39+BA40+BA41+BA42+BA34</f>
        <v>764471</v>
      </c>
      <c r="BB18" s="1149">
        <f t="shared" ref="BB18:BE18" si="22">BB25+BB26+BB27+BB28+BB29+BB30+BB31+BB32+BB36+BB37+BB38+BB39+BB40+BB41+BB42+BB34</f>
        <v>1170500</v>
      </c>
      <c r="BC18" s="1149"/>
      <c r="BD18" s="1149"/>
      <c r="BE18" s="873">
        <f t="shared" si="22"/>
        <v>0</v>
      </c>
      <c r="BF18" s="1149"/>
      <c r="BG18" s="1170"/>
      <c r="BH18" s="1758">
        <f t="shared" si="3"/>
        <v>3340900.561679</v>
      </c>
      <c r="BI18" s="1146">
        <f>AL18-(AM18+AN18+AO18)</f>
        <v>1170500</v>
      </c>
      <c r="BJ18" s="1145">
        <f t="shared" si="12"/>
        <v>0</v>
      </c>
      <c r="BK18" s="1145">
        <f t="shared" si="13"/>
        <v>3340780.561679</v>
      </c>
    </row>
    <row r="19" spans="2:63" s="15" customFormat="1" ht="18" hidden="1" customHeight="1">
      <c r="B19" s="1153"/>
      <c r="C19" s="2210"/>
      <c r="D19" s="1169"/>
      <c r="E19" s="1170"/>
      <c r="F19" s="1170"/>
      <c r="G19" s="1170"/>
      <c r="H19" s="1170"/>
      <c r="I19" s="1170"/>
      <c r="J19" s="1170"/>
      <c r="K19" s="1170"/>
      <c r="L19" s="1170"/>
      <c r="M19" s="1170"/>
      <c r="N19" s="1170"/>
      <c r="O19" s="1140"/>
      <c r="P19" s="1140"/>
      <c r="Q19" s="1140"/>
      <c r="R19" s="1140"/>
      <c r="S19" s="1140"/>
      <c r="T19" s="1140"/>
      <c r="U19" s="1140"/>
      <c r="V19" s="1140"/>
      <c r="W19" s="2211"/>
      <c r="X19" s="2211"/>
      <c r="Y19" s="2211"/>
      <c r="Z19" s="2211"/>
      <c r="AA19" s="2211"/>
      <c r="AB19" s="2211"/>
      <c r="AC19" s="2211"/>
      <c r="AD19" s="2211"/>
      <c r="AE19" s="2211"/>
      <c r="AF19" s="2211"/>
      <c r="AG19" s="2211"/>
      <c r="AH19" s="2211"/>
      <c r="AI19" s="2211"/>
      <c r="AJ19" s="2211"/>
      <c r="AK19" s="2211"/>
      <c r="AL19" s="2211"/>
      <c r="AM19" s="883"/>
      <c r="AN19" s="883"/>
      <c r="AO19" s="883"/>
      <c r="AP19" s="883"/>
      <c r="AQ19" s="883"/>
      <c r="AR19" s="883"/>
      <c r="AS19" s="883"/>
      <c r="AT19" s="883"/>
      <c r="AU19" s="883"/>
      <c r="AV19" s="2211"/>
      <c r="AW19" s="883"/>
      <c r="AX19" s="883"/>
      <c r="AY19" s="883"/>
      <c r="AZ19" s="883"/>
      <c r="BA19" s="883"/>
      <c r="BB19" s="2211"/>
      <c r="BC19" s="2211"/>
      <c r="BD19" s="2211"/>
      <c r="BE19" s="883"/>
      <c r="BF19" s="2211"/>
      <c r="BG19" s="2211"/>
      <c r="BH19" s="1758"/>
      <c r="BI19" s="1146"/>
      <c r="BJ19" s="1145">
        <f t="shared" si="12"/>
        <v>0</v>
      </c>
      <c r="BK19" s="1145">
        <f t="shared" si="13"/>
        <v>0</v>
      </c>
    </row>
    <row r="20" spans="2:63" s="11" customFormat="1" ht="33.6" hidden="1" customHeight="1">
      <c r="B20" s="291"/>
      <c r="C20" s="2212"/>
      <c r="D20" s="808"/>
      <c r="E20" s="292"/>
      <c r="F20" s="292"/>
      <c r="G20" s="292"/>
      <c r="H20" s="292"/>
      <c r="I20" s="292"/>
      <c r="J20" s="292"/>
      <c r="K20" s="292"/>
      <c r="L20" s="292"/>
      <c r="M20" s="292"/>
      <c r="N20" s="291"/>
      <c r="O20" s="291"/>
      <c r="P20" s="291"/>
      <c r="Q20" s="291"/>
      <c r="R20" s="291"/>
      <c r="S20" s="291"/>
      <c r="T20" s="291"/>
      <c r="U20" s="291"/>
      <c r="V20" s="291"/>
      <c r="W20" s="292"/>
      <c r="X20" s="292"/>
      <c r="Y20" s="292"/>
      <c r="Z20" s="292"/>
      <c r="AA20" s="292"/>
      <c r="AB20" s="292"/>
      <c r="AC20" s="292"/>
      <c r="AD20" s="292"/>
      <c r="AE20" s="292"/>
      <c r="AF20" s="292"/>
      <c r="AG20" s="292"/>
      <c r="AH20" s="292"/>
      <c r="AI20" s="292"/>
      <c r="AJ20" s="292"/>
      <c r="AK20" s="292"/>
      <c r="AL20" s="292"/>
      <c r="AM20" s="855"/>
      <c r="AN20" s="855"/>
      <c r="AO20" s="855"/>
      <c r="AP20" s="855"/>
      <c r="AQ20" s="855"/>
      <c r="AR20" s="855"/>
      <c r="AS20" s="855"/>
      <c r="AT20" s="855"/>
      <c r="AU20" s="855"/>
      <c r="AV20" s="292"/>
      <c r="AW20" s="855"/>
      <c r="AX20" s="855"/>
      <c r="AY20" s="855"/>
      <c r="AZ20" s="855"/>
      <c r="BA20" s="855"/>
      <c r="BB20" s="292"/>
      <c r="BC20" s="292"/>
      <c r="BD20" s="292"/>
      <c r="BE20" s="855"/>
      <c r="BF20" s="292"/>
      <c r="BG20" s="2211"/>
      <c r="BH20" s="1758"/>
      <c r="BI20" s="1759"/>
      <c r="BJ20" s="1145">
        <f t="shared" si="12"/>
        <v>0</v>
      </c>
      <c r="BK20" s="1145">
        <f t="shared" si="13"/>
        <v>0</v>
      </c>
    </row>
    <row r="21" spans="2:63" s="11" customFormat="1" ht="33" hidden="1" customHeight="1">
      <c r="B21" s="291"/>
      <c r="C21" s="2212"/>
      <c r="D21" s="808"/>
      <c r="E21" s="292"/>
      <c r="F21" s="292"/>
      <c r="G21" s="292"/>
      <c r="H21" s="292"/>
      <c r="I21" s="292"/>
      <c r="J21" s="292"/>
      <c r="K21" s="292"/>
      <c r="L21" s="292"/>
      <c r="M21" s="292"/>
      <c r="N21" s="291"/>
      <c r="O21" s="291"/>
      <c r="P21" s="291"/>
      <c r="Q21" s="291"/>
      <c r="R21" s="291"/>
      <c r="S21" s="291"/>
      <c r="T21" s="291"/>
      <c r="U21" s="291"/>
      <c r="V21" s="291"/>
      <c r="W21" s="292"/>
      <c r="X21" s="292"/>
      <c r="Y21" s="292"/>
      <c r="Z21" s="292"/>
      <c r="AA21" s="292"/>
      <c r="AB21" s="292"/>
      <c r="AC21" s="292"/>
      <c r="AD21" s="292"/>
      <c r="AE21" s="292"/>
      <c r="AF21" s="292"/>
      <c r="AG21" s="292"/>
      <c r="AH21" s="292"/>
      <c r="AI21" s="292"/>
      <c r="AJ21" s="292"/>
      <c r="AK21" s="292"/>
      <c r="AL21" s="292"/>
      <c r="AM21" s="855"/>
      <c r="AN21" s="855"/>
      <c r="AO21" s="855"/>
      <c r="AP21" s="855"/>
      <c r="AQ21" s="855"/>
      <c r="AR21" s="855"/>
      <c r="AS21" s="855"/>
      <c r="AT21" s="855"/>
      <c r="AU21" s="855"/>
      <c r="AV21" s="292"/>
      <c r="AW21" s="855"/>
      <c r="AX21" s="855"/>
      <c r="AY21" s="855"/>
      <c r="AZ21" s="855"/>
      <c r="BA21" s="855"/>
      <c r="BB21" s="292"/>
      <c r="BC21" s="292"/>
      <c r="BD21" s="292"/>
      <c r="BE21" s="855"/>
      <c r="BF21" s="292"/>
      <c r="BG21" s="292"/>
      <c r="BH21" s="1758"/>
      <c r="BI21" s="1759"/>
      <c r="BJ21" s="1145">
        <f t="shared" si="12"/>
        <v>0</v>
      </c>
      <c r="BK21" s="1145">
        <f t="shared" si="13"/>
        <v>0</v>
      </c>
    </row>
    <row r="22" spans="2:63" s="11" customFormat="1" hidden="1">
      <c r="B22" s="291"/>
      <c r="C22" s="2212"/>
      <c r="D22" s="808"/>
      <c r="E22" s="292"/>
      <c r="F22" s="292"/>
      <c r="G22" s="292"/>
      <c r="H22" s="292"/>
      <c r="I22" s="292"/>
      <c r="J22" s="292"/>
      <c r="K22" s="292"/>
      <c r="L22" s="292"/>
      <c r="M22" s="292"/>
      <c r="N22" s="291"/>
      <c r="O22" s="291"/>
      <c r="P22" s="291"/>
      <c r="Q22" s="291"/>
      <c r="R22" s="291"/>
      <c r="S22" s="291"/>
      <c r="T22" s="291"/>
      <c r="U22" s="291"/>
      <c r="V22" s="291"/>
      <c r="W22" s="292"/>
      <c r="X22" s="292"/>
      <c r="Y22" s="292"/>
      <c r="Z22" s="292"/>
      <c r="AA22" s="292"/>
      <c r="AB22" s="292"/>
      <c r="AC22" s="292"/>
      <c r="AD22" s="292"/>
      <c r="AE22" s="292"/>
      <c r="AF22" s="292"/>
      <c r="AG22" s="292"/>
      <c r="AH22" s="292"/>
      <c r="AI22" s="292"/>
      <c r="AJ22" s="292"/>
      <c r="AK22" s="292"/>
      <c r="AL22" s="292"/>
      <c r="AM22" s="855"/>
      <c r="AN22" s="855"/>
      <c r="AO22" s="855"/>
      <c r="AP22" s="855"/>
      <c r="AQ22" s="855"/>
      <c r="AR22" s="855"/>
      <c r="AS22" s="855"/>
      <c r="AT22" s="855"/>
      <c r="AU22" s="855"/>
      <c r="AV22" s="292"/>
      <c r="AW22" s="855"/>
      <c r="AX22" s="855"/>
      <c r="AY22" s="855"/>
      <c r="AZ22" s="855"/>
      <c r="BA22" s="855"/>
      <c r="BB22" s="292"/>
      <c r="BC22" s="292"/>
      <c r="BD22" s="292"/>
      <c r="BE22" s="855"/>
      <c r="BF22" s="292"/>
      <c r="BG22" s="292"/>
      <c r="BH22" s="1758"/>
      <c r="BI22" s="1759"/>
      <c r="BJ22" s="1145">
        <f t="shared" si="12"/>
        <v>0</v>
      </c>
      <c r="BK22" s="1145">
        <f t="shared" si="13"/>
        <v>0</v>
      </c>
    </row>
    <row r="23" spans="2:63" s="15" customFormat="1" hidden="1">
      <c r="B23" s="1153"/>
      <c r="C23" s="2209"/>
      <c r="D23" s="1152"/>
      <c r="E23" s="1149"/>
      <c r="F23" s="1149"/>
      <c r="G23" s="1149"/>
      <c r="H23" s="1149"/>
      <c r="I23" s="1149"/>
      <c r="J23" s="1149"/>
      <c r="K23" s="1149"/>
      <c r="L23" s="1149"/>
      <c r="M23" s="1149"/>
      <c r="N23" s="1168"/>
      <c r="O23" s="1168"/>
      <c r="P23" s="1168"/>
      <c r="Q23" s="1168"/>
      <c r="R23" s="1168"/>
      <c r="S23" s="1168"/>
      <c r="T23" s="1168"/>
      <c r="U23" s="1168"/>
      <c r="V23" s="1168"/>
      <c r="W23" s="1149"/>
      <c r="X23" s="1149"/>
      <c r="Y23" s="1149"/>
      <c r="Z23" s="1149"/>
      <c r="AA23" s="1149"/>
      <c r="AB23" s="1149"/>
      <c r="AC23" s="1149"/>
      <c r="AD23" s="1149"/>
      <c r="AE23" s="1149"/>
      <c r="AF23" s="1149"/>
      <c r="AG23" s="1149"/>
      <c r="AH23" s="1149"/>
      <c r="AI23" s="1149"/>
      <c r="AJ23" s="1149"/>
      <c r="AK23" s="1149"/>
      <c r="AL23" s="1149"/>
      <c r="AM23" s="873"/>
      <c r="AN23" s="873"/>
      <c r="AO23" s="873"/>
      <c r="AP23" s="873"/>
      <c r="AQ23" s="873"/>
      <c r="AR23" s="873"/>
      <c r="AS23" s="873"/>
      <c r="AT23" s="873"/>
      <c r="AU23" s="873"/>
      <c r="AV23" s="1149"/>
      <c r="AW23" s="873"/>
      <c r="AX23" s="873"/>
      <c r="AY23" s="873"/>
      <c r="AZ23" s="873"/>
      <c r="BA23" s="873"/>
      <c r="BB23" s="1149"/>
      <c r="BC23" s="1149"/>
      <c r="BD23" s="1149"/>
      <c r="BE23" s="873"/>
      <c r="BF23" s="1149"/>
      <c r="BG23" s="1170"/>
      <c r="BH23" s="1758"/>
      <c r="BI23" s="1146"/>
      <c r="BJ23" s="1145">
        <f t="shared" si="12"/>
        <v>0</v>
      </c>
      <c r="BK23" s="1145">
        <f t="shared" si="13"/>
        <v>0</v>
      </c>
    </row>
    <row r="24" spans="2:63" s="15" customFormat="1" ht="33.6" hidden="1" customHeight="1">
      <c r="B24" s="1153" t="s">
        <v>861</v>
      </c>
      <c r="C24" s="2210" t="s">
        <v>688</v>
      </c>
      <c r="D24" s="1152"/>
      <c r="E24" s="1149"/>
      <c r="F24" s="1149"/>
      <c r="G24" s="1149"/>
      <c r="H24" s="1149"/>
      <c r="I24" s="1149"/>
      <c r="J24" s="1149"/>
      <c r="K24" s="1149"/>
      <c r="L24" s="1149"/>
      <c r="M24" s="1149"/>
      <c r="N24" s="1140"/>
      <c r="O24" s="1140"/>
      <c r="P24" s="1140"/>
      <c r="Q24" s="1140"/>
      <c r="R24" s="1140"/>
      <c r="S24" s="1140"/>
      <c r="T24" s="1140"/>
      <c r="U24" s="1140"/>
      <c r="V24" s="1140"/>
      <c r="W24" s="1149"/>
      <c r="X24" s="1149"/>
      <c r="Y24" s="1149"/>
      <c r="Z24" s="1149"/>
      <c r="AA24" s="1149"/>
      <c r="AB24" s="1149"/>
      <c r="AC24" s="1149"/>
      <c r="AD24" s="1149"/>
      <c r="AE24" s="1149"/>
      <c r="AF24" s="1149"/>
      <c r="AG24" s="1149"/>
      <c r="AH24" s="1149"/>
      <c r="AI24" s="1149"/>
      <c r="AJ24" s="1149"/>
      <c r="AK24" s="1149"/>
      <c r="AL24" s="1149"/>
      <c r="AM24" s="873"/>
      <c r="AN24" s="873"/>
      <c r="AO24" s="873"/>
      <c r="AP24" s="873"/>
      <c r="AQ24" s="873"/>
      <c r="AR24" s="873"/>
      <c r="AS24" s="873"/>
      <c r="AT24" s="873"/>
      <c r="AU24" s="873"/>
      <c r="AV24" s="1149"/>
      <c r="AW24" s="873"/>
      <c r="AX24" s="873"/>
      <c r="AY24" s="873"/>
      <c r="AZ24" s="873"/>
      <c r="BA24" s="873"/>
      <c r="BB24" s="1149"/>
      <c r="BC24" s="1149"/>
      <c r="BD24" s="1149"/>
      <c r="BE24" s="873"/>
      <c r="BF24" s="1149"/>
      <c r="BG24" s="1170"/>
      <c r="BH24" s="1758">
        <f t="shared" ref="BH24:BH32" si="23">AA24-(AF24+AI24+AL24)</f>
        <v>0</v>
      </c>
      <c r="BI24" s="1146">
        <f t="shared" ref="BI24:BI32" si="24">AL24-(AM24+AN24+AO24)</f>
        <v>0</v>
      </c>
      <c r="BJ24" s="1145">
        <f t="shared" si="12"/>
        <v>0</v>
      </c>
      <c r="BK24" s="1145">
        <f t="shared" si="13"/>
        <v>0</v>
      </c>
    </row>
    <row r="25" spans="2:63" s="11" customFormat="1" ht="21" hidden="1" customHeight="1">
      <c r="B25" s="291">
        <v>1</v>
      </c>
      <c r="C25" s="2213" t="s">
        <v>48</v>
      </c>
      <c r="D25" s="806">
        <f t="shared" ref="D25:M25" si="25">D66</f>
        <v>3</v>
      </c>
      <c r="E25" s="1157">
        <f t="shared" si="25"/>
        <v>0</v>
      </c>
      <c r="F25" s="1157">
        <f t="shared" si="25"/>
        <v>0</v>
      </c>
      <c r="G25" s="1157">
        <f t="shared" si="25"/>
        <v>2</v>
      </c>
      <c r="H25" s="1157">
        <f t="shared" si="25"/>
        <v>14400</v>
      </c>
      <c r="I25" s="1157">
        <f t="shared" si="25"/>
        <v>1</v>
      </c>
      <c r="J25" s="1157">
        <f t="shared" si="25"/>
        <v>11200</v>
      </c>
      <c r="K25" s="1157">
        <f t="shared" si="25"/>
        <v>0</v>
      </c>
      <c r="L25" s="1157">
        <f t="shared" si="25"/>
        <v>3</v>
      </c>
      <c r="M25" s="1157">
        <f t="shared" si="25"/>
        <v>0</v>
      </c>
      <c r="N25" s="807"/>
      <c r="O25" s="807"/>
      <c r="P25" s="807"/>
      <c r="Q25" s="807"/>
      <c r="R25" s="807"/>
      <c r="S25" s="807"/>
      <c r="T25" s="807"/>
      <c r="U25" s="807"/>
      <c r="V25" s="807"/>
      <c r="W25" s="1157">
        <f t="shared" ref="W25:AS25" si="26">W66</f>
        <v>193819</v>
      </c>
      <c r="X25" s="1157">
        <f t="shared" si="26"/>
        <v>92790</v>
      </c>
      <c r="Y25" s="1157">
        <f t="shared" si="26"/>
        <v>193819</v>
      </c>
      <c r="Z25" s="1157">
        <f t="shared" si="26"/>
        <v>0</v>
      </c>
      <c r="AA25" s="1157">
        <f t="shared" si="26"/>
        <v>99000</v>
      </c>
      <c r="AB25" s="1157">
        <f t="shared" si="26"/>
        <v>99000</v>
      </c>
      <c r="AC25" s="1157">
        <f t="shared" si="26"/>
        <v>0</v>
      </c>
      <c r="AD25" s="1157">
        <f t="shared" si="26"/>
        <v>0</v>
      </c>
      <c r="AE25" s="1157">
        <f t="shared" si="26"/>
        <v>0</v>
      </c>
      <c r="AF25" s="1157">
        <f t="shared" si="26"/>
        <v>36762.163</v>
      </c>
      <c r="AG25" s="1157">
        <f t="shared" si="26"/>
        <v>35000</v>
      </c>
      <c r="AH25" s="1157">
        <f t="shared" si="26"/>
        <v>7946.7330000000002</v>
      </c>
      <c r="AI25" s="1157">
        <f t="shared" si="26"/>
        <v>35838</v>
      </c>
      <c r="AJ25" s="1157">
        <f t="shared" si="26"/>
        <v>72600.163</v>
      </c>
      <c r="AK25" s="1157">
        <f t="shared" si="26"/>
        <v>27800</v>
      </c>
      <c r="AL25" s="1157">
        <f t="shared" si="26"/>
        <v>25600</v>
      </c>
      <c r="AM25" s="877">
        <f t="shared" si="26"/>
        <v>25600</v>
      </c>
      <c r="AN25" s="877"/>
      <c r="AO25" s="877">
        <f t="shared" si="26"/>
        <v>0</v>
      </c>
      <c r="AP25" s="877">
        <f t="shared" si="26"/>
        <v>0</v>
      </c>
      <c r="AQ25" s="877">
        <f t="shared" si="26"/>
        <v>0</v>
      </c>
      <c r="AR25" s="877">
        <f t="shared" si="26"/>
        <v>4785.8760000000002</v>
      </c>
      <c r="AS25" s="877">
        <f t="shared" si="26"/>
        <v>4785.8760000000002</v>
      </c>
      <c r="AT25" s="877"/>
      <c r="AU25" s="877">
        <f>AU66</f>
        <v>0</v>
      </c>
      <c r="AV25" s="1157">
        <f>AV66</f>
        <v>0</v>
      </c>
      <c r="AW25" s="877">
        <f t="shared" ref="AW25" si="27">AW66</f>
        <v>0</v>
      </c>
      <c r="AX25" s="877">
        <f>AX66</f>
        <v>25600</v>
      </c>
      <c r="AY25" s="877">
        <f>AY66</f>
        <v>25600</v>
      </c>
      <c r="AZ25" s="877"/>
      <c r="BA25" s="877">
        <f t="shared" ref="BA25:BE25" si="28">BA66</f>
        <v>0</v>
      </c>
      <c r="BB25" s="1157">
        <f t="shared" si="28"/>
        <v>0</v>
      </c>
      <c r="BC25" s="1157"/>
      <c r="BD25" s="1157"/>
      <c r="BE25" s="877">
        <f t="shared" si="28"/>
        <v>0</v>
      </c>
      <c r="BF25" s="1157"/>
      <c r="BG25" s="292"/>
      <c r="BH25" s="1758">
        <f t="shared" si="23"/>
        <v>799.83699999999953</v>
      </c>
      <c r="BI25" s="1146">
        <f t="shared" si="24"/>
        <v>0</v>
      </c>
      <c r="BJ25" s="1145">
        <f t="shared" si="12"/>
        <v>0</v>
      </c>
      <c r="BK25" s="1145">
        <f t="shared" si="13"/>
        <v>799.83699999999953</v>
      </c>
    </row>
    <row r="26" spans="2:63" s="11" customFormat="1" ht="38.25" hidden="1" customHeight="1">
      <c r="B26" s="291">
        <v>2</v>
      </c>
      <c r="C26" s="876" t="s">
        <v>49</v>
      </c>
      <c r="D26" s="806">
        <f t="shared" ref="D26:M26" si="29">D77</f>
        <v>5</v>
      </c>
      <c r="E26" s="1157">
        <f t="shared" si="29"/>
        <v>3</v>
      </c>
      <c r="F26" s="1157">
        <f t="shared" si="29"/>
        <v>35000</v>
      </c>
      <c r="G26" s="1157">
        <f t="shared" si="29"/>
        <v>0</v>
      </c>
      <c r="H26" s="1157">
        <f t="shared" si="29"/>
        <v>0</v>
      </c>
      <c r="I26" s="1157">
        <f t="shared" si="29"/>
        <v>2</v>
      </c>
      <c r="J26" s="1157">
        <f t="shared" si="29"/>
        <v>10000</v>
      </c>
      <c r="K26" s="1157">
        <f t="shared" si="29"/>
        <v>0</v>
      </c>
      <c r="L26" s="1157">
        <f t="shared" si="29"/>
        <v>5</v>
      </c>
      <c r="M26" s="1157">
        <f t="shared" si="29"/>
        <v>0</v>
      </c>
      <c r="N26" s="807"/>
      <c r="O26" s="807"/>
      <c r="P26" s="807"/>
      <c r="Q26" s="807"/>
      <c r="R26" s="807"/>
      <c r="S26" s="807"/>
      <c r="T26" s="807"/>
      <c r="U26" s="807"/>
      <c r="V26" s="807"/>
      <c r="W26" s="1157">
        <f t="shared" ref="W26:AM26" si="30">W77</f>
        <v>131861</v>
      </c>
      <c r="X26" s="1157"/>
      <c r="Y26" s="1157">
        <f t="shared" si="30"/>
        <v>120768</v>
      </c>
      <c r="Z26" s="1157">
        <f t="shared" si="30"/>
        <v>0</v>
      </c>
      <c r="AA26" s="1157">
        <f t="shared" si="30"/>
        <v>120700</v>
      </c>
      <c r="AB26" s="1157">
        <f t="shared" si="30"/>
        <v>120700</v>
      </c>
      <c r="AC26" s="1157">
        <f t="shared" si="30"/>
        <v>0</v>
      </c>
      <c r="AD26" s="1157">
        <f t="shared" si="30"/>
        <v>0</v>
      </c>
      <c r="AE26" s="1157">
        <f t="shared" si="30"/>
        <v>0</v>
      </c>
      <c r="AF26" s="1157">
        <f t="shared" si="30"/>
        <v>0</v>
      </c>
      <c r="AG26" s="1157">
        <f t="shared" si="30"/>
        <v>0</v>
      </c>
      <c r="AH26" s="1157">
        <f t="shared" si="30"/>
        <v>0</v>
      </c>
      <c r="AI26" s="1157">
        <f t="shared" si="30"/>
        <v>7000</v>
      </c>
      <c r="AJ26" s="1157">
        <f t="shared" si="30"/>
        <v>7000</v>
      </c>
      <c r="AK26" s="1157">
        <f t="shared" si="30"/>
        <v>50000</v>
      </c>
      <c r="AL26" s="1157">
        <f t="shared" si="30"/>
        <v>45000</v>
      </c>
      <c r="AM26" s="877">
        <f t="shared" si="30"/>
        <v>45000</v>
      </c>
      <c r="AN26" s="877"/>
      <c r="AO26" s="877"/>
      <c r="AP26" s="877"/>
      <c r="AQ26" s="877"/>
      <c r="AR26" s="877">
        <f t="shared" ref="AR26:AS26" si="31">AR77</f>
        <v>4840.6260000000002</v>
      </c>
      <c r="AS26" s="877">
        <f t="shared" si="31"/>
        <v>4840.6260000000002</v>
      </c>
      <c r="AT26" s="877"/>
      <c r="AU26" s="877"/>
      <c r="AV26" s="1157"/>
      <c r="AW26" s="877"/>
      <c r="AX26" s="877">
        <f t="shared" ref="AX26:AY26" si="32">AX77</f>
        <v>45000</v>
      </c>
      <c r="AY26" s="877">
        <f t="shared" si="32"/>
        <v>45000</v>
      </c>
      <c r="AZ26" s="877"/>
      <c r="BA26" s="877"/>
      <c r="BB26" s="1157"/>
      <c r="BC26" s="1157"/>
      <c r="BD26" s="1157"/>
      <c r="BE26" s="877"/>
      <c r="BF26" s="1157"/>
      <c r="BG26" s="292"/>
      <c r="BH26" s="1758">
        <f t="shared" si="23"/>
        <v>68700</v>
      </c>
      <c r="BI26" s="1146">
        <f t="shared" si="24"/>
        <v>0</v>
      </c>
      <c r="BJ26" s="1145">
        <f t="shared" si="12"/>
        <v>0</v>
      </c>
      <c r="BK26" s="1145">
        <f t="shared" si="13"/>
        <v>68700</v>
      </c>
    </row>
    <row r="27" spans="2:63" s="11" customFormat="1" ht="38.25" hidden="1" customHeight="1">
      <c r="B27" s="291">
        <v>3</v>
      </c>
      <c r="C27" s="876" t="s">
        <v>35</v>
      </c>
      <c r="D27" s="806">
        <f t="shared" ref="D27:M27" si="33">D88</f>
        <v>63</v>
      </c>
      <c r="E27" s="1157">
        <f t="shared" si="33"/>
        <v>4</v>
      </c>
      <c r="F27" s="1157">
        <f t="shared" si="33"/>
        <v>16000</v>
      </c>
      <c r="G27" s="1157">
        <f t="shared" si="33"/>
        <v>19</v>
      </c>
      <c r="H27" s="1157">
        <f t="shared" si="33"/>
        <v>106940</v>
      </c>
      <c r="I27" s="1157">
        <f t="shared" si="33"/>
        <v>40</v>
      </c>
      <c r="J27" s="1157">
        <f t="shared" si="33"/>
        <v>214100</v>
      </c>
      <c r="K27" s="1157" t="e">
        <f t="shared" si="33"/>
        <v>#REF!</v>
      </c>
      <c r="L27" s="1157" t="e">
        <f t="shared" si="33"/>
        <v>#REF!</v>
      </c>
      <c r="M27" s="1157" t="e">
        <f t="shared" si="33"/>
        <v>#REF!</v>
      </c>
      <c r="N27" s="807"/>
      <c r="O27" s="807"/>
      <c r="P27" s="807"/>
      <c r="Q27" s="807"/>
      <c r="R27" s="807"/>
      <c r="S27" s="807"/>
      <c r="T27" s="807"/>
      <c r="U27" s="807"/>
      <c r="V27" s="807"/>
      <c r="W27" s="1157">
        <f t="shared" ref="W27:AN27" si="34">W88</f>
        <v>3808846.2829999998</v>
      </c>
      <c r="X27" s="1157"/>
      <c r="Y27" s="1157">
        <f t="shared" si="34"/>
        <v>2380967.2829999998</v>
      </c>
      <c r="Z27" s="1157" t="e">
        <f t="shared" si="34"/>
        <v>#REF!</v>
      </c>
      <c r="AA27" s="1157">
        <f t="shared" si="34"/>
        <v>2371265</v>
      </c>
      <c r="AB27" s="1157" t="e">
        <f t="shared" si="34"/>
        <v>#REF!</v>
      </c>
      <c r="AC27" s="1157" t="e">
        <f t="shared" si="34"/>
        <v>#REF!</v>
      </c>
      <c r="AD27" s="1157" t="e">
        <f t="shared" si="34"/>
        <v>#REF!</v>
      </c>
      <c r="AE27" s="1157" t="e">
        <f t="shared" si="34"/>
        <v>#REF!</v>
      </c>
      <c r="AF27" s="1157">
        <f t="shared" si="34"/>
        <v>500140.77299999999</v>
      </c>
      <c r="AG27" s="1157" t="e">
        <f t="shared" si="34"/>
        <v>#REF!</v>
      </c>
      <c r="AH27" s="1157" t="e">
        <f t="shared" si="34"/>
        <v>#REF!</v>
      </c>
      <c r="AI27" s="1157">
        <f t="shared" si="34"/>
        <v>584247</v>
      </c>
      <c r="AJ27" s="1157">
        <f t="shared" si="34"/>
        <v>1084387.773</v>
      </c>
      <c r="AK27" s="1157">
        <f t="shared" si="34"/>
        <v>982845</v>
      </c>
      <c r="AL27" s="1157">
        <f t="shared" si="34"/>
        <v>337040</v>
      </c>
      <c r="AM27" s="877"/>
      <c r="AN27" s="877">
        <f t="shared" si="34"/>
        <v>337040</v>
      </c>
      <c r="AO27" s="877"/>
      <c r="AP27" s="877"/>
      <c r="AQ27" s="877"/>
      <c r="AR27" s="877">
        <f t="shared" ref="AR27" si="35">AR88</f>
        <v>179554.20300000004</v>
      </c>
      <c r="AS27" s="877"/>
      <c r="AT27" s="877">
        <f t="shared" ref="AT27" si="36">AT88</f>
        <v>179554.20300000004</v>
      </c>
      <c r="AU27" s="877"/>
      <c r="AV27" s="1157"/>
      <c r="AW27" s="877"/>
      <c r="AX27" s="877">
        <f t="shared" ref="AX27" si="37">AX88</f>
        <v>337040</v>
      </c>
      <c r="AY27" s="877"/>
      <c r="AZ27" s="877">
        <f t="shared" ref="AZ27" si="38">AZ88</f>
        <v>337040</v>
      </c>
      <c r="BA27" s="877"/>
      <c r="BB27" s="1157"/>
      <c r="BC27" s="1157"/>
      <c r="BD27" s="1157"/>
      <c r="BE27" s="877"/>
      <c r="BF27" s="1157"/>
      <c r="BG27" s="292"/>
      <c r="BH27" s="1758">
        <f t="shared" si="23"/>
        <v>949837.22699999996</v>
      </c>
      <c r="BI27" s="1146">
        <f t="shared" si="24"/>
        <v>0</v>
      </c>
      <c r="BJ27" s="1145">
        <f t="shared" si="12"/>
        <v>0</v>
      </c>
      <c r="BK27" s="1145">
        <f t="shared" si="13"/>
        <v>949837.22699999996</v>
      </c>
    </row>
    <row r="28" spans="2:63" s="11" customFormat="1" ht="17.45" hidden="1" customHeight="1">
      <c r="B28" s="291">
        <v>4</v>
      </c>
      <c r="C28" s="2212" t="s">
        <v>50</v>
      </c>
      <c r="D28" s="806">
        <f t="shared" ref="D28:M28" si="39">D240</f>
        <v>2</v>
      </c>
      <c r="E28" s="1157">
        <f t="shared" si="39"/>
        <v>1</v>
      </c>
      <c r="F28" s="1157">
        <f t="shared" si="39"/>
        <v>15000</v>
      </c>
      <c r="G28" s="1157">
        <f t="shared" si="39"/>
        <v>1</v>
      </c>
      <c r="H28" s="1157">
        <f t="shared" si="39"/>
        <v>4000</v>
      </c>
      <c r="I28" s="1157">
        <f t="shared" si="39"/>
        <v>0</v>
      </c>
      <c r="J28" s="1157">
        <f t="shared" si="39"/>
        <v>0</v>
      </c>
      <c r="K28" s="1157">
        <f t="shared" si="39"/>
        <v>0</v>
      </c>
      <c r="L28" s="1157">
        <f t="shared" si="39"/>
        <v>2</v>
      </c>
      <c r="M28" s="1157">
        <f t="shared" si="39"/>
        <v>0</v>
      </c>
      <c r="N28" s="807"/>
      <c r="O28" s="807"/>
      <c r="P28" s="807"/>
      <c r="Q28" s="807"/>
      <c r="R28" s="807"/>
      <c r="S28" s="807"/>
      <c r="T28" s="807"/>
      <c r="U28" s="807"/>
      <c r="V28" s="807"/>
      <c r="W28" s="1157">
        <f t="shared" ref="W28:AM28" si="40">W240</f>
        <v>83979</v>
      </c>
      <c r="X28" s="1157"/>
      <c r="Y28" s="1157">
        <f t="shared" si="40"/>
        <v>76210</v>
      </c>
      <c r="Z28" s="1157">
        <f t="shared" si="40"/>
        <v>0</v>
      </c>
      <c r="AA28" s="1157">
        <f t="shared" si="40"/>
        <v>76210</v>
      </c>
      <c r="AB28" s="1157">
        <f t="shared" si="40"/>
        <v>37210</v>
      </c>
      <c r="AC28" s="1157">
        <f t="shared" si="40"/>
        <v>0</v>
      </c>
      <c r="AD28" s="1157">
        <f t="shared" si="40"/>
        <v>0</v>
      </c>
      <c r="AE28" s="1157">
        <f t="shared" si="40"/>
        <v>0</v>
      </c>
      <c r="AF28" s="1157">
        <f t="shared" si="40"/>
        <v>3165.6173210000002</v>
      </c>
      <c r="AG28" s="1157">
        <f t="shared" si="40"/>
        <v>30000</v>
      </c>
      <c r="AH28" s="1157">
        <f t="shared" si="40"/>
        <v>0</v>
      </c>
      <c r="AI28" s="1157">
        <f t="shared" si="40"/>
        <v>30000</v>
      </c>
      <c r="AJ28" s="1157">
        <f>AJ240</f>
        <v>33165.617320999998</v>
      </c>
      <c r="AK28" s="1157">
        <f t="shared" si="40"/>
        <v>25000</v>
      </c>
      <c r="AL28" s="1157">
        <f t="shared" si="40"/>
        <v>19000</v>
      </c>
      <c r="AM28" s="877">
        <f t="shared" si="40"/>
        <v>19000</v>
      </c>
      <c r="AN28" s="877"/>
      <c r="AO28" s="877"/>
      <c r="AP28" s="877"/>
      <c r="AQ28" s="877"/>
      <c r="AR28" s="877">
        <f t="shared" ref="AR28:AS28" si="41">AR240</f>
        <v>3249.8940000000002</v>
      </c>
      <c r="AS28" s="877">
        <f t="shared" si="41"/>
        <v>3249.8940000000002</v>
      </c>
      <c r="AT28" s="877"/>
      <c r="AU28" s="877"/>
      <c r="AV28" s="1157"/>
      <c r="AW28" s="877"/>
      <c r="AX28" s="877">
        <f t="shared" ref="AX28:AY28" si="42">AX240</f>
        <v>19000</v>
      </c>
      <c r="AY28" s="877">
        <f t="shared" si="42"/>
        <v>19000</v>
      </c>
      <c r="AZ28" s="877"/>
      <c r="BA28" s="877"/>
      <c r="BB28" s="1157"/>
      <c r="BC28" s="1157"/>
      <c r="BD28" s="1157"/>
      <c r="BE28" s="877"/>
      <c r="BF28" s="1157"/>
      <c r="BG28" s="292"/>
      <c r="BH28" s="1758">
        <f t="shared" si="23"/>
        <v>24044.382679000002</v>
      </c>
      <c r="BI28" s="1146">
        <f t="shared" si="24"/>
        <v>0</v>
      </c>
      <c r="BJ28" s="1145">
        <f t="shared" si="12"/>
        <v>0</v>
      </c>
      <c r="BK28" s="1145">
        <f t="shared" si="13"/>
        <v>24044.382679000002</v>
      </c>
    </row>
    <row r="29" spans="2:63" s="11" customFormat="1" ht="21" hidden="1" customHeight="1">
      <c r="B29" s="291">
        <v>5</v>
      </c>
      <c r="C29" s="876" t="s">
        <v>53</v>
      </c>
      <c r="D29" s="806">
        <f t="shared" ref="D29:M29" si="43">D248</f>
        <v>5</v>
      </c>
      <c r="E29" s="1157">
        <f t="shared" si="43"/>
        <v>3</v>
      </c>
      <c r="F29" s="1157">
        <f t="shared" si="43"/>
        <v>216100</v>
      </c>
      <c r="G29" s="1157">
        <f t="shared" si="43"/>
        <v>0</v>
      </c>
      <c r="H29" s="1157">
        <f t="shared" si="43"/>
        <v>0</v>
      </c>
      <c r="I29" s="1157">
        <f t="shared" si="43"/>
        <v>2</v>
      </c>
      <c r="J29" s="1157">
        <f t="shared" si="43"/>
        <v>75000</v>
      </c>
      <c r="K29" s="1157">
        <f t="shared" si="43"/>
        <v>0</v>
      </c>
      <c r="L29" s="1157">
        <f t="shared" si="43"/>
        <v>5</v>
      </c>
      <c r="M29" s="1157">
        <f t="shared" si="43"/>
        <v>0</v>
      </c>
      <c r="N29" s="807"/>
      <c r="O29" s="807"/>
      <c r="P29" s="807"/>
      <c r="Q29" s="807"/>
      <c r="R29" s="807"/>
      <c r="S29" s="807"/>
      <c r="T29" s="807"/>
      <c r="U29" s="807"/>
      <c r="V29" s="807"/>
      <c r="W29" s="1157">
        <f t="shared" ref="W29:AR29" si="44">W248</f>
        <v>540386.89399999997</v>
      </c>
      <c r="X29" s="1157">
        <f t="shared" si="44"/>
        <v>199500</v>
      </c>
      <c r="Y29" s="1157">
        <f t="shared" si="44"/>
        <v>490100</v>
      </c>
      <c r="Z29" s="1157">
        <f t="shared" si="44"/>
        <v>0</v>
      </c>
      <c r="AA29" s="1157">
        <f t="shared" si="44"/>
        <v>490100</v>
      </c>
      <c r="AB29" s="1157">
        <f t="shared" si="44"/>
        <v>0</v>
      </c>
      <c r="AC29" s="1157">
        <f t="shared" si="44"/>
        <v>354600</v>
      </c>
      <c r="AD29" s="1157">
        <f t="shared" si="44"/>
        <v>135500</v>
      </c>
      <c r="AE29" s="1157">
        <f t="shared" si="44"/>
        <v>0</v>
      </c>
      <c r="AF29" s="1157">
        <f t="shared" si="44"/>
        <v>485.13900000000001</v>
      </c>
      <c r="AG29" s="1157">
        <f t="shared" si="44"/>
        <v>15200</v>
      </c>
      <c r="AH29" s="1157">
        <f t="shared" si="44"/>
        <v>577.02599999999995</v>
      </c>
      <c r="AI29" s="1157">
        <f t="shared" si="44"/>
        <v>15200</v>
      </c>
      <c r="AJ29" s="1157">
        <f>AJ248</f>
        <v>15685.138999999999</v>
      </c>
      <c r="AK29" s="1157">
        <f t="shared" si="44"/>
        <v>311100</v>
      </c>
      <c r="AL29" s="1157">
        <f t="shared" si="44"/>
        <v>291100</v>
      </c>
      <c r="AM29" s="877"/>
      <c r="AN29" s="877">
        <f t="shared" si="44"/>
        <v>155600</v>
      </c>
      <c r="AO29" s="877">
        <f t="shared" si="44"/>
        <v>0</v>
      </c>
      <c r="AP29" s="877">
        <f t="shared" si="44"/>
        <v>135500</v>
      </c>
      <c r="AQ29" s="877">
        <f t="shared" si="44"/>
        <v>0</v>
      </c>
      <c r="AR29" s="877">
        <f t="shared" si="44"/>
        <v>54276.305</v>
      </c>
      <c r="AS29" s="877"/>
      <c r="AT29" s="877">
        <f>AT248</f>
        <v>14353.36</v>
      </c>
      <c r="AU29" s="877">
        <f>AU248</f>
        <v>0</v>
      </c>
      <c r="AV29" s="1157">
        <f>AV248</f>
        <v>39922.945</v>
      </c>
      <c r="AW29" s="877">
        <f t="shared" ref="AW29" si="45">AW248</f>
        <v>0</v>
      </c>
      <c r="AX29" s="877">
        <f>AX248</f>
        <v>291100</v>
      </c>
      <c r="AY29" s="877"/>
      <c r="AZ29" s="877">
        <f t="shared" ref="AZ29:BE29" si="46">AZ248</f>
        <v>155600</v>
      </c>
      <c r="BA29" s="877">
        <f t="shared" si="46"/>
        <v>0</v>
      </c>
      <c r="BB29" s="1157">
        <f t="shared" si="46"/>
        <v>135500</v>
      </c>
      <c r="BC29" s="1157"/>
      <c r="BD29" s="1157"/>
      <c r="BE29" s="877">
        <f t="shared" si="46"/>
        <v>0</v>
      </c>
      <c r="BF29" s="1157"/>
      <c r="BG29" s="292"/>
      <c r="BH29" s="1758">
        <f t="shared" si="23"/>
        <v>183314.86099999998</v>
      </c>
      <c r="BI29" s="1146">
        <f t="shared" si="24"/>
        <v>135500</v>
      </c>
      <c r="BJ29" s="1145">
        <f t="shared" si="12"/>
        <v>0</v>
      </c>
      <c r="BK29" s="1145">
        <f t="shared" si="13"/>
        <v>183314.86099999998</v>
      </c>
    </row>
    <row r="30" spans="2:63" s="11" customFormat="1" ht="18.95" hidden="1" customHeight="1">
      <c r="B30" s="291">
        <v>6</v>
      </c>
      <c r="C30" s="2213" t="s">
        <v>61</v>
      </c>
      <c r="D30" s="806">
        <f t="shared" ref="D30:M30" si="47">D260</f>
        <v>3</v>
      </c>
      <c r="E30" s="1157">
        <f t="shared" si="47"/>
        <v>2</v>
      </c>
      <c r="F30" s="1157">
        <f t="shared" si="47"/>
        <v>6280</v>
      </c>
      <c r="G30" s="1157">
        <f t="shared" si="47"/>
        <v>1</v>
      </c>
      <c r="H30" s="1157">
        <f t="shared" si="47"/>
        <v>18900</v>
      </c>
      <c r="I30" s="1157">
        <f t="shared" si="47"/>
        <v>0</v>
      </c>
      <c r="J30" s="1157">
        <f t="shared" si="47"/>
        <v>0</v>
      </c>
      <c r="K30" s="1157">
        <f t="shared" si="47"/>
        <v>0</v>
      </c>
      <c r="L30" s="1157">
        <f t="shared" si="47"/>
        <v>3</v>
      </c>
      <c r="M30" s="1157">
        <f t="shared" si="47"/>
        <v>0</v>
      </c>
      <c r="N30" s="807"/>
      <c r="O30" s="807"/>
      <c r="P30" s="807"/>
      <c r="Q30" s="807"/>
      <c r="R30" s="807"/>
      <c r="S30" s="807"/>
      <c r="T30" s="807"/>
      <c r="U30" s="807"/>
      <c r="V30" s="807"/>
      <c r="W30" s="1157">
        <f t="shared" ref="W30:AT30" si="48">W260</f>
        <v>96211.69200000001</v>
      </c>
      <c r="X30" s="1157">
        <f t="shared" si="48"/>
        <v>27400</v>
      </c>
      <c r="Y30" s="1157">
        <f t="shared" si="48"/>
        <v>86500</v>
      </c>
      <c r="Z30" s="1157">
        <f t="shared" si="48"/>
        <v>360</v>
      </c>
      <c r="AA30" s="1157">
        <f t="shared" si="48"/>
        <v>86500</v>
      </c>
      <c r="AB30" s="1157">
        <f t="shared" si="48"/>
        <v>21800</v>
      </c>
      <c r="AC30" s="1157">
        <f t="shared" si="48"/>
        <v>37300</v>
      </c>
      <c r="AD30" s="1157">
        <f t="shared" si="48"/>
        <v>27400</v>
      </c>
      <c r="AE30" s="1157">
        <f t="shared" si="48"/>
        <v>0</v>
      </c>
      <c r="AF30" s="1157">
        <f t="shared" si="48"/>
        <v>624</v>
      </c>
      <c r="AG30" s="1157">
        <f t="shared" si="48"/>
        <v>27400</v>
      </c>
      <c r="AH30" s="1157">
        <f t="shared" si="48"/>
        <v>0</v>
      </c>
      <c r="AI30" s="1157">
        <f t="shared" si="48"/>
        <v>29956</v>
      </c>
      <c r="AJ30" s="1157">
        <f>AJ260</f>
        <v>30700</v>
      </c>
      <c r="AK30" s="1157">
        <f t="shared" si="48"/>
        <v>25180</v>
      </c>
      <c r="AL30" s="1157">
        <f t="shared" si="48"/>
        <v>25180</v>
      </c>
      <c r="AM30" s="877">
        <f t="shared" si="48"/>
        <v>18900</v>
      </c>
      <c r="AN30" s="877">
        <f t="shared" si="48"/>
        <v>6280</v>
      </c>
      <c r="AO30" s="877"/>
      <c r="AP30" s="877">
        <f t="shared" si="48"/>
        <v>0</v>
      </c>
      <c r="AQ30" s="877">
        <f t="shared" si="48"/>
        <v>0</v>
      </c>
      <c r="AR30" s="877">
        <f t="shared" si="48"/>
        <v>15048.111999999999</v>
      </c>
      <c r="AS30" s="877">
        <f t="shared" si="48"/>
        <v>13438.870999999999</v>
      </c>
      <c r="AT30" s="877">
        <f t="shared" si="48"/>
        <v>1609.241</v>
      </c>
      <c r="AU30" s="877"/>
      <c r="AV30" s="1157">
        <f>AV260</f>
        <v>0</v>
      </c>
      <c r="AW30" s="877">
        <f t="shared" ref="AW30" si="49">AW260</f>
        <v>0</v>
      </c>
      <c r="AX30" s="877">
        <f>AX260</f>
        <v>25180</v>
      </c>
      <c r="AY30" s="877">
        <f>AY260</f>
        <v>18900</v>
      </c>
      <c r="AZ30" s="877">
        <f>AZ260</f>
        <v>6280</v>
      </c>
      <c r="BA30" s="877"/>
      <c r="BB30" s="1157">
        <f t="shared" ref="BB30:BE30" si="50">BB260</f>
        <v>0</v>
      </c>
      <c r="BC30" s="1157"/>
      <c r="BD30" s="1157"/>
      <c r="BE30" s="877">
        <f t="shared" si="50"/>
        <v>0</v>
      </c>
      <c r="BF30" s="1157"/>
      <c r="BG30" s="292"/>
      <c r="BH30" s="1758">
        <f t="shared" si="23"/>
        <v>30740</v>
      </c>
      <c r="BI30" s="1146">
        <f t="shared" si="24"/>
        <v>0</v>
      </c>
      <c r="BJ30" s="1145">
        <f t="shared" si="12"/>
        <v>0</v>
      </c>
      <c r="BK30" s="1145">
        <f t="shared" si="13"/>
        <v>30620</v>
      </c>
    </row>
    <row r="31" spans="2:63" s="11" customFormat="1" ht="35.1" hidden="1" customHeight="1">
      <c r="B31" s="291">
        <v>7</v>
      </c>
      <c r="C31" s="876" t="s">
        <v>52</v>
      </c>
      <c r="D31" s="806">
        <f t="shared" ref="D31:M31" si="51">D268</f>
        <v>1</v>
      </c>
      <c r="E31" s="1157">
        <f t="shared" si="51"/>
        <v>0</v>
      </c>
      <c r="F31" s="1157">
        <f t="shared" si="51"/>
        <v>0</v>
      </c>
      <c r="G31" s="1157">
        <f t="shared" si="51"/>
        <v>0</v>
      </c>
      <c r="H31" s="1157">
        <f t="shared" si="51"/>
        <v>0</v>
      </c>
      <c r="I31" s="1157">
        <f t="shared" si="51"/>
        <v>1</v>
      </c>
      <c r="J31" s="1157">
        <f t="shared" si="51"/>
        <v>18500</v>
      </c>
      <c r="K31" s="1157">
        <f t="shared" si="51"/>
        <v>0</v>
      </c>
      <c r="L31" s="1157">
        <f t="shared" si="51"/>
        <v>1</v>
      </c>
      <c r="M31" s="1157">
        <f t="shared" si="51"/>
        <v>0</v>
      </c>
      <c r="N31" s="807"/>
      <c r="O31" s="807"/>
      <c r="P31" s="807"/>
      <c r="Q31" s="807"/>
      <c r="R31" s="807"/>
      <c r="S31" s="807"/>
      <c r="T31" s="807"/>
      <c r="U31" s="807"/>
      <c r="V31" s="807"/>
      <c r="W31" s="1157">
        <f t="shared" ref="W31:AM31" si="52">W268</f>
        <v>57112</v>
      </c>
      <c r="X31" s="1157"/>
      <c r="Y31" s="1157">
        <f t="shared" si="52"/>
        <v>33500</v>
      </c>
      <c r="Z31" s="1157">
        <f t="shared" si="52"/>
        <v>0</v>
      </c>
      <c r="AA31" s="1157">
        <f t="shared" si="52"/>
        <v>33500</v>
      </c>
      <c r="AB31" s="1157">
        <f t="shared" si="52"/>
        <v>33500</v>
      </c>
      <c r="AC31" s="1157">
        <f t="shared" si="52"/>
        <v>0</v>
      </c>
      <c r="AD31" s="1157">
        <f t="shared" si="52"/>
        <v>0</v>
      </c>
      <c r="AE31" s="1157">
        <f t="shared" si="52"/>
        <v>0</v>
      </c>
      <c r="AF31" s="1157">
        <f t="shared" si="52"/>
        <v>0</v>
      </c>
      <c r="AG31" s="1157">
        <f t="shared" si="52"/>
        <v>15000</v>
      </c>
      <c r="AH31" s="1157">
        <f t="shared" si="52"/>
        <v>0</v>
      </c>
      <c r="AI31" s="1157">
        <f t="shared" si="52"/>
        <v>15000</v>
      </c>
      <c r="AJ31" s="1157">
        <f>AJ268</f>
        <v>15000</v>
      </c>
      <c r="AK31" s="1157">
        <f t="shared" si="52"/>
        <v>18500</v>
      </c>
      <c r="AL31" s="1157">
        <f t="shared" si="52"/>
        <v>18500</v>
      </c>
      <c r="AM31" s="877">
        <f t="shared" si="52"/>
        <v>18500</v>
      </c>
      <c r="AN31" s="877"/>
      <c r="AO31" s="877"/>
      <c r="AP31" s="877"/>
      <c r="AQ31" s="877"/>
      <c r="AR31" s="877">
        <f t="shared" ref="AR31:AS31" si="53">AR268</f>
        <v>6150.7809999999999</v>
      </c>
      <c r="AS31" s="877">
        <f t="shared" si="53"/>
        <v>6150.7809999999999</v>
      </c>
      <c r="AT31" s="877"/>
      <c r="AU31" s="877"/>
      <c r="AV31" s="1157"/>
      <c r="AW31" s="877"/>
      <c r="AX31" s="877">
        <f t="shared" ref="AX31:AY31" si="54">AX268</f>
        <v>18500</v>
      </c>
      <c r="AY31" s="877">
        <f t="shared" si="54"/>
        <v>18500</v>
      </c>
      <c r="AZ31" s="877"/>
      <c r="BA31" s="877"/>
      <c r="BB31" s="1157"/>
      <c r="BC31" s="1157"/>
      <c r="BD31" s="1157"/>
      <c r="BE31" s="877"/>
      <c r="BF31" s="1157"/>
      <c r="BG31" s="292"/>
      <c r="BH31" s="1758">
        <f t="shared" si="23"/>
        <v>0</v>
      </c>
      <c r="BI31" s="1146">
        <f t="shared" si="24"/>
        <v>0</v>
      </c>
      <c r="BJ31" s="1145">
        <f t="shared" si="12"/>
        <v>0</v>
      </c>
      <c r="BK31" s="1145">
        <f t="shared" si="13"/>
        <v>0</v>
      </c>
    </row>
    <row r="32" spans="2:63" s="11" customFormat="1" ht="18.600000000000001" hidden="1" customHeight="1">
      <c r="B32" s="291">
        <v>8</v>
      </c>
      <c r="C32" s="2212" t="s">
        <v>56</v>
      </c>
      <c r="D32" s="806">
        <f t="shared" ref="D32:M32" si="55">D273</f>
        <v>14</v>
      </c>
      <c r="E32" s="1157">
        <f t="shared" si="55"/>
        <v>7</v>
      </c>
      <c r="F32" s="1157">
        <f t="shared" si="55"/>
        <v>16900</v>
      </c>
      <c r="G32" s="1157">
        <f t="shared" si="55"/>
        <v>7</v>
      </c>
      <c r="H32" s="1157">
        <f t="shared" si="55"/>
        <v>10900</v>
      </c>
      <c r="I32" s="1157">
        <f t="shared" si="55"/>
        <v>0</v>
      </c>
      <c r="J32" s="1157">
        <f t="shared" si="55"/>
        <v>0</v>
      </c>
      <c r="K32" s="1157" t="e">
        <f t="shared" si="55"/>
        <v>#REF!</v>
      </c>
      <c r="L32" s="1157" t="e">
        <f t="shared" si="55"/>
        <v>#REF!</v>
      </c>
      <c r="M32" s="1157" t="e">
        <f t="shared" si="55"/>
        <v>#REF!</v>
      </c>
      <c r="N32" s="807"/>
      <c r="O32" s="807"/>
      <c r="P32" s="807"/>
      <c r="Q32" s="807"/>
      <c r="R32" s="807"/>
      <c r="S32" s="807"/>
      <c r="T32" s="807"/>
      <c r="U32" s="807"/>
      <c r="V32" s="807"/>
      <c r="W32" s="1157">
        <f t="shared" ref="W32:AN32" si="56">W273</f>
        <v>71707</v>
      </c>
      <c r="X32" s="1157"/>
      <c r="Y32" s="1157">
        <f t="shared" si="56"/>
        <v>61158</v>
      </c>
      <c r="Z32" s="1157">
        <f t="shared" si="56"/>
        <v>0</v>
      </c>
      <c r="AA32" s="1157">
        <f t="shared" si="56"/>
        <v>43000</v>
      </c>
      <c r="AB32" s="1157">
        <f t="shared" si="56"/>
        <v>0</v>
      </c>
      <c r="AC32" s="1157">
        <f t="shared" si="56"/>
        <v>43000</v>
      </c>
      <c r="AD32" s="1157">
        <f t="shared" si="56"/>
        <v>0</v>
      </c>
      <c r="AE32" s="1157">
        <f t="shared" si="56"/>
        <v>0</v>
      </c>
      <c r="AF32" s="1157">
        <f t="shared" si="56"/>
        <v>0</v>
      </c>
      <c r="AG32" s="1157">
        <f t="shared" si="56"/>
        <v>13200</v>
      </c>
      <c r="AH32" s="1157">
        <f t="shared" si="56"/>
        <v>793.67899999999997</v>
      </c>
      <c r="AI32" s="1157">
        <f t="shared" si="56"/>
        <v>8800</v>
      </c>
      <c r="AJ32" s="1157">
        <f>AJ273</f>
        <v>8800</v>
      </c>
      <c r="AK32" s="1157">
        <f t="shared" si="56"/>
        <v>27800</v>
      </c>
      <c r="AL32" s="1157">
        <f t="shared" si="56"/>
        <v>27800</v>
      </c>
      <c r="AM32" s="877">
        <f t="shared" si="56"/>
        <v>0</v>
      </c>
      <c r="AN32" s="877">
        <f t="shared" si="56"/>
        <v>27800</v>
      </c>
      <c r="AO32" s="877"/>
      <c r="AP32" s="877"/>
      <c r="AQ32" s="877"/>
      <c r="AR32" s="877">
        <f t="shared" ref="AR32:AT32" si="57">AR273</f>
        <v>3673</v>
      </c>
      <c r="AS32" s="877">
        <f t="shared" si="57"/>
        <v>0</v>
      </c>
      <c r="AT32" s="877">
        <f t="shared" si="57"/>
        <v>3673</v>
      </c>
      <c r="AU32" s="877"/>
      <c r="AV32" s="1157"/>
      <c r="AW32" s="877"/>
      <c r="AX32" s="877">
        <f t="shared" ref="AX32:AZ32" si="58">AX273</f>
        <v>27800</v>
      </c>
      <c r="AY32" s="877">
        <f t="shared" si="58"/>
        <v>0</v>
      </c>
      <c r="AZ32" s="877">
        <f t="shared" si="58"/>
        <v>27800</v>
      </c>
      <c r="BA32" s="877"/>
      <c r="BB32" s="1157"/>
      <c r="BC32" s="1157"/>
      <c r="BD32" s="1157"/>
      <c r="BE32" s="877"/>
      <c r="BF32" s="1157"/>
      <c r="BG32" s="292"/>
      <c r="BH32" s="1758">
        <f t="shared" si="23"/>
        <v>6400</v>
      </c>
      <c r="BI32" s="1146">
        <f t="shared" si="24"/>
        <v>0</v>
      </c>
      <c r="BJ32" s="1145">
        <f t="shared" si="12"/>
        <v>0</v>
      </c>
      <c r="BK32" s="1145">
        <f t="shared" si="13"/>
        <v>6400</v>
      </c>
    </row>
    <row r="33" spans="2:63" s="11" customFormat="1" ht="18.600000000000001" hidden="1" customHeight="1">
      <c r="B33" s="2214">
        <v>9</v>
      </c>
      <c r="C33" s="2215" t="s">
        <v>481</v>
      </c>
      <c r="D33" s="806"/>
      <c r="E33" s="1157"/>
      <c r="F33" s="1157"/>
      <c r="G33" s="1157"/>
      <c r="H33" s="1157"/>
      <c r="I33" s="1157"/>
      <c r="J33" s="1157"/>
      <c r="K33" s="1157"/>
      <c r="L33" s="1157"/>
      <c r="M33" s="1157"/>
      <c r="N33" s="807"/>
      <c r="O33" s="807"/>
      <c r="P33" s="807"/>
      <c r="Q33" s="807"/>
      <c r="R33" s="807"/>
      <c r="S33" s="807"/>
      <c r="T33" s="807"/>
      <c r="U33" s="807"/>
      <c r="V33" s="807"/>
      <c r="W33" s="1157"/>
      <c r="X33" s="1157"/>
      <c r="Y33" s="1157"/>
      <c r="Z33" s="1157"/>
      <c r="AA33" s="1157"/>
      <c r="AB33" s="1157"/>
      <c r="AC33" s="1157"/>
      <c r="AD33" s="1157"/>
      <c r="AE33" s="1157"/>
      <c r="AF33" s="1157"/>
      <c r="AG33" s="1157"/>
      <c r="AH33" s="1157"/>
      <c r="AI33" s="1157"/>
      <c r="AJ33" s="1157"/>
      <c r="AK33" s="1157"/>
      <c r="AL33" s="1157"/>
      <c r="AM33" s="877"/>
      <c r="AN33" s="877"/>
      <c r="AO33" s="877"/>
      <c r="AP33" s="877">
        <f>AP312</f>
        <v>0</v>
      </c>
      <c r="AQ33" s="877">
        <f>AQ312</f>
        <v>0</v>
      </c>
      <c r="AR33" s="877"/>
      <c r="AS33" s="877"/>
      <c r="AT33" s="877"/>
      <c r="AU33" s="877"/>
      <c r="AV33" s="1157">
        <f>AV312</f>
        <v>0</v>
      </c>
      <c r="AW33" s="877">
        <f>AW312</f>
        <v>0</v>
      </c>
      <c r="AX33" s="877"/>
      <c r="AY33" s="877"/>
      <c r="AZ33" s="877"/>
      <c r="BA33" s="877"/>
      <c r="BB33" s="1157">
        <f>BB312</f>
        <v>0</v>
      </c>
      <c r="BC33" s="1157"/>
      <c r="BD33" s="1157"/>
      <c r="BE33" s="877">
        <f>BE312</f>
        <v>0</v>
      </c>
      <c r="BF33" s="1157"/>
      <c r="BG33" s="292"/>
      <c r="BH33" s="1758"/>
      <c r="BI33" s="1146"/>
      <c r="BJ33" s="1145">
        <f t="shared" si="12"/>
        <v>0</v>
      </c>
      <c r="BK33" s="1145">
        <f t="shared" si="13"/>
        <v>0</v>
      </c>
    </row>
    <row r="34" spans="2:63" s="11" customFormat="1" ht="18.600000000000001" hidden="1" customHeight="1">
      <c r="B34" s="2216" t="s">
        <v>45</v>
      </c>
      <c r="C34" s="2217" t="s">
        <v>58</v>
      </c>
      <c r="D34" s="2218">
        <f t="shared" ref="D34:M34" si="59">D313</f>
        <v>1</v>
      </c>
      <c r="E34" s="2211">
        <f t="shared" si="59"/>
        <v>1</v>
      </c>
      <c r="F34" s="2211">
        <f t="shared" si="59"/>
        <v>47234</v>
      </c>
      <c r="G34" s="2211">
        <f t="shared" si="59"/>
        <v>0</v>
      </c>
      <c r="H34" s="2211">
        <f t="shared" si="59"/>
        <v>0</v>
      </c>
      <c r="I34" s="2211">
        <f t="shared" si="59"/>
        <v>0</v>
      </c>
      <c r="J34" s="2211">
        <f t="shared" si="59"/>
        <v>0</v>
      </c>
      <c r="K34" s="2211">
        <f t="shared" si="59"/>
        <v>0</v>
      </c>
      <c r="L34" s="2211">
        <f t="shared" si="59"/>
        <v>1</v>
      </c>
      <c r="M34" s="2211">
        <f t="shared" si="59"/>
        <v>0</v>
      </c>
      <c r="N34" s="807"/>
      <c r="O34" s="807"/>
      <c r="P34" s="807"/>
      <c r="Q34" s="807"/>
      <c r="R34" s="807"/>
      <c r="S34" s="807"/>
      <c r="T34" s="807"/>
      <c r="U34" s="807"/>
      <c r="V34" s="807"/>
      <c r="W34" s="2211">
        <f t="shared" ref="W34:AO34" si="60">W313</f>
        <v>62042</v>
      </c>
      <c r="X34" s="2211">
        <f t="shared" si="60"/>
        <v>0</v>
      </c>
      <c r="Y34" s="2211">
        <f t="shared" si="60"/>
        <v>55900</v>
      </c>
      <c r="Z34" s="2211">
        <f t="shared" si="60"/>
        <v>0</v>
      </c>
      <c r="AA34" s="2211">
        <f t="shared" si="60"/>
        <v>55900</v>
      </c>
      <c r="AB34" s="2211">
        <f t="shared" si="60"/>
        <v>55900</v>
      </c>
      <c r="AC34" s="2211">
        <f t="shared" si="60"/>
        <v>0</v>
      </c>
      <c r="AD34" s="2211">
        <f t="shared" si="60"/>
        <v>0</v>
      </c>
      <c r="AE34" s="2211">
        <f t="shared" si="60"/>
        <v>0</v>
      </c>
      <c r="AF34" s="2211">
        <f t="shared" si="60"/>
        <v>0</v>
      </c>
      <c r="AG34" s="2211">
        <f t="shared" si="60"/>
        <v>0</v>
      </c>
      <c r="AH34" s="2211">
        <f t="shared" si="60"/>
        <v>0</v>
      </c>
      <c r="AI34" s="2211">
        <f t="shared" si="60"/>
        <v>0</v>
      </c>
      <c r="AJ34" s="2211">
        <f t="shared" si="60"/>
        <v>0</v>
      </c>
      <c r="AK34" s="2211">
        <f t="shared" si="60"/>
        <v>55900</v>
      </c>
      <c r="AL34" s="2211">
        <f t="shared" si="60"/>
        <v>47234</v>
      </c>
      <c r="AM34" s="883">
        <f t="shared" si="60"/>
        <v>47234</v>
      </c>
      <c r="AN34" s="883">
        <f t="shared" si="60"/>
        <v>0</v>
      </c>
      <c r="AO34" s="883">
        <f t="shared" si="60"/>
        <v>0</v>
      </c>
      <c r="AP34" s="883">
        <f>AP313</f>
        <v>0</v>
      </c>
      <c r="AQ34" s="883">
        <f>AQ313</f>
        <v>0</v>
      </c>
      <c r="AR34" s="883">
        <f t="shared" ref="AR34:AU34" si="61">AR313</f>
        <v>38588</v>
      </c>
      <c r="AS34" s="883">
        <f t="shared" si="61"/>
        <v>38588</v>
      </c>
      <c r="AT34" s="883">
        <f t="shared" si="61"/>
        <v>0</v>
      </c>
      <c r="AU34" s="883">
        <f t="shared" si="61"/>
        <v>0</v>
      </c>
      <c r="AV34" s="2211">
        <f>AV313</f>
        <v>0</v>
      </c>
      <c r="AW34" s="883">
        <f>AW313</f>
        <v>0</v>
      </c>
      <c r="AX34" s="883">
        <f t="shared" ref="AX34:BA34" si="62">AX313</f>
        <v>47234</v>
      </c>
      <c r="AY34" s="883">
        <f t="shared" si="62"/>
        <v>47234</v>
      </c>
      <c r="AZ34" s="883">
        <f t="shared" si="62"/>
        <v>0</v>
      </c>
      <c r="BA34" s="883">
        <f t="shared" si="62"/>
        <v>0</v>
      </c>
      <c r="BB34" s="2211">
        <f>BB313</f>
        <v>0</v>
      </c>
      <c r="BC34" s="2211"/>
      <c r="BD34" s="2211"/>
      <c r="BE34" s="883">
        <f>BE313</f>
        <v>0</v>
      </c>
      <c r="BF34" s="2211"/>
      <c r="BG34" s="292"/>
      <c r="BH34" s="1758"/>
      <c r="BI34" s="1146"/>
      <c r="BJ34" s="1145">
        <f t="shared" si="12"/>
        <v>0</v>
      </c>
      <c r="BK34" s="1145">
        <f t="shared" si="13"/>
        <v>8666</v>
      </c>
    </row>
    <row r="35" spans="2:63" s="11" customFormat="1" ht="18.600000000000001" hidden="1" customHeight="1">
      <c r="B35" s="291">
        <v>10</v>
      </c>
      <c r="C35" s="2219" t="s">
        <v>69</v>
      </c>
      <c r="D35" s="806"/>
      <c r="E35" s="1157"/>
      <c r="F35" s="1157"/>
      <c r="G35" s="1157"/>
      <c r="H35" s="1157"/>
      <c r="I35" s="1157"/>
      <c r="J35" s="1157"/>
      <c r="K35" s="1157"/>
      <c r="L35" s="1157"/>
      <c r="M35" s="1157"/>
      <c r="N35" s="291"/>
      <c r="O35" s="291"/>
      <c r="P35" s="291"/>
      <c r="Q35" s="291"/>
      <c r="R35" s="291"/>
      <c r="S35" s="291"/>
      <c r="T35" s="291"/>
      <c r="U35" s="291"/>
      <c r="V35" s="799"/>
      <c r="W35" s="1157"/>
      <c r="X35" s="1157"/>
      <c r="Y35" s="1157"/>
      <c r="Z35" s="1157"/>
      <c r="AA35" s="1157"/>
      <c r="AB35" s="1157"/>
      <c r="AC35" s="1157"/>
      <c r="AD35" s="1157"/>
      <c r="AE35" s="1157"/>
      <c r="AF35" s="1157"/>
      <c r="AG35" s="1157"/>
      <c r="AH35" s="1157"/>
      <c r="AI35" s="1157"/>
      <c r="AJ35" s="1157"/>
      <c r="AK35" s="1157"/>
      <c r="AL35" s="1157"/>
      <c r="AM35" s="877"/>
      <c r="AN35" s="877"/>
      <c r="AO35" s="877"/>
      <c r="AP35" s="877"/>
      <c r="AQ35" s="877"/>
      <c r="AR35" s="877"/>
      <c r="AS35" s="877"/>
      <c r="AT35" s="877"/>
      <c r="AU35" s="877"/>
      <c r="AV35" s="1157"/>
      <c r="AW35" s="877"/>
      <c r="AX35" s="877"/>
      <c r="AY35" s="877"/>
      <c r="AZ35" s="877"/>
      <c r="BA35" s="877"/>
      <c r="BB35" s="1157"/>
      <c r="BC35" s="1157"/>
      <c r="BD35" s="1157"/>
      <c r="BE35" s="877"/>
      <c r="BF35" s="1157"/>
      <c r="BG35" s="292"/>
      <c r="BH35" s="1758">
        <f t="shared" ref="BH35:BH43" si="63">AA35-(AF35+AI35+AL35)</f>
        <v>0</v>
      </c>
      <c r="BI35" s="1146">
        <f t="shared" ref="BI35:BI43" si="64">AL35-(AM35+AN35+AO35)</f>
        <v>0</v>
      </c>
      <c r="BJ35" s="1145">
        <f t="shared" si="12"/>
        <v>0</v>
      </c>
      <c r="BK35" s="1145">
        <f t="shared" si="13"/>
        <v>0</v>
      </c>
    </row>
    <row r="36" spans="2:63" s="11" customFormat="1" ht="45" hidden="1" customHeight="1">
      <c r="B36" s="2206" t="s">
        <v>45</v>
      </c>
      <c r="C36" s="876" t="s">
        <v>54</v>
      </c>
      <c r="D36" s="806">
        <f t="shared" ref="D36:AQ36" si="65">D318</f>
        <v>10</v>
      </c>
      <c r="E36" s="1157">
        <f t="shared" si="65"/>
        <v>3</v>
      </c>
      <c r="F36" s="1157">
        <f t="shared" si="65"/>
        <v>11746</v>
      </c>
      <c r="G36" s="1157">
        <f t="shared" si="65"/>
        <v>4</v>
      </c>
      <c r="H36" s="1157">
        <f t="shared" si="65"/>
        <v>305400</v>
      </c>
      <c r="I36" s="1157">
        <f t="shared" si="65"/>
        <v>3</v>
      </c>
      <c r="J36" s="1157">
        <f t="shared" si="65"/>
        <v>272130</v>
      </c>
      <c r="K36" s="1157" t="e">
        <f t="shared" si="65"/>
        <v>#REF!</v>
      </c>
      <c r="L36" s="1157" t="e">
        <f t="shared" si="65"/>
        <v>#REF!</v>
      </c>
      <c r="M36" s="1157" t="e">
        <f t="shared" si="65"/>
        <v>#REF!</v>
      </c>
      <c r="N36" s="1157">
        <f t="shared" si="65"/>
        <v>0</v>
      </c>
      <c r="O36" s="1157">
        <f t="shared" si="65"/>
        <v>0</v>
      </c>
      <c r="P36" s="1157">
        <f t="shared" si="65"/>
        <v>0</v>
      </c>
      <c r="Q36" s="1157">
        <f t="shared" si="65"/>
        <v>0</v>
      </c>
      <c r="R36" s="1157">
        <f t="shared" si="65"/>
        <v>0</v>
      </c>
      <c r="S36" s="1157">
        <f t="shared" si="65"/>
        <v>0</v>
      </c>
      <c r="T36" s="1157">
        <f t="shared" si="65"/>
        <v>0</v>
      </c>
      <c r="U36" s="1157">
        <f t="shared" si="65"/>
        <v>0</v>
      </c>
      <c r="V36" s="1157">
        <f t="shared" si="65"/>
        <v>0</v>
      </c>
      <c r="W36" s="1157">
        <f t="shared" si="65"/>
        <v>1258894</v>
      </c>
      <c r="X36" s="1157" t="e">
        <f t="shared" si="65"/>
        <v>#REF!</v>
      </c>
      <c r="Y36" s="1157">
        <f t="shared" si="65"/>
        <v>1181695</v>
      </c>
      <c r="Z36" s="1157">
        <f t="shared" si="65"/>
        <v>0</v>
      </c>
      <c r="AA36" s="1157">
        <f t="shared" si="65"/>
        <v>1152620</v>
      </c>
      <c r="AB36" s="1157">
        <f t="shared" si="65"/>
        <v>20000</v>
      </c>
      <c r="AC36" s="1157">
        <f t="shared" si="65"/>
        <v>1095450</v>
      </c>
      <c r="AD36" s="1157">
        <f t="shared" si="65"/>
        <v>1003620</v>
      </c>
      <c r="AE36" s="1157">
        <f t="shared" si="65"/>
        <v>0</v>
      </c>
      <c r="AF36" s="1157">
        <f t="shared" si="65"/>
        <v>0</v>
      </c>
      <c r="AG36" s="1157">
        <f t="shared" si="65"/>
        <v>12600</v>
      </c>
      <c r="AH36" s="1157">
        <f t="shared" si="65"/>
        <v>2377</v>
      </c>
      <c r="AI36" s="1157">
        <f t="shared" si="65"/>
        <v>217504</v>
      </c>
      <c r="AJ36" s="1157">
        <f t="shared" si="65"/>
        <v>217504</v>
      </c>
      <c r="AK36" s="1157">
        <f t="shared" si="65"/>
        <v>635357</v>
      </c>
      <c r="AL36" s="1157">
        <f t="shared" si="65"/>
        <v>589276</v>
      </c>
      <c r="AM36" s="877">
        <f t="shared" si="65"/>
        <v>12146</v>
      </c>
      <c r="AN36" s="877">
        <f t="shared" si="65"/>
        <v>25000</v>
      </c>
      <c r="AO36" s="877">
        <f t="shared" si="65"/>
        <v>262130</v>
      </c>
      <c r="AP36" s="877">
        <f t="shared" si="65"/>
        <v>290000</v>
      </c>
      <c r="AQ36" s="877">
        <f t="shared" si="65"/>
        <v>0</v>
      </c>
      <c r="AR36" s="877">
        <f>AR318</f>
        <v>367027.7965</v>
      </c>
      <c r="AS36" s="877">
        <f>AS318</f>
        <v>5553.5449999999992</v>
      </c>
      <c r="AT36" s="877">
        <f>AT318</f>
        <v>2898.799</v>
      </c>
      <c r="AU36" s="877">
        <f>AU318</f>
        <v>84851.715499999991</v>
      </c>
      <c r="AV36" s="1157">
        <f>AV318</f>
        <v>273723.73700000002</v>
      </c>
      <c r="AW36" s="877">
        <f t="shared" ref="AW36:BE36" si="66">AW318</f>
        <v>0</v>
      </c>
      <c r="AX36" s="877">
        <f t="shared" si="66"/>
        <v>589276</v>
      </c>
      <c r="AY36" s="877">
        <f t="shared" si="66"/>
        <v>12146</v>
      </c>
      <c r="AZ36" s="877">
        <f t="shared" si="66"/>
        <v>25000</v>
      </c>
      <c r="BA36" s="877">
        <f t="shared" si="66"/>
        <v>262130</v>
      </c>
      <c r="BB36" s="1157">
        <f t="shared" si="66"/>
        <v>290000</v>
      </c>
      <c r="BC36" s="1157"/>
      <c r="BD36" s="1157"/>
      <c r="BE36" s="877">
        <f t="shared" si="66"/>
        <v>0</v>
      </c>
      <c r="BF36" s="1157"/>
      <c r="BG36" s="292"/>
      <c r="BH36" s="1758">
        <f t="shared" si="63"/>
        <v>345840</v>
      </c>
      <c r="BI36" s="1146">
        <f t="shared" si="64"/>
        <v>290000</v>
      </c>
      <c r="BJ36" s="1145">
        <f t="shared" si="12"/>
        <v>0</v>
      </c>
      <c r="BK36" s="1145">
        <f t="shared" si="13"/>
        <v>345840</v>
      </c>
    </row>
    <row r="37" spans="2:63" s="11" customFormat="1" ht="21" hidden="1" customHeight="1">
      <c r="B37" s="2206" t="s">
        <v>46</v>
      </c>
      <c r="C37" s="2212" t="s">
        <v>36</v>
      </c>
      <c r="D37" s="806">
        <f t="shared" ref="D37:M37" si="67">D352</f>
        <v>22</v>
      </c>
      <c r="E37" s="1157" t="e">
        <f t="shared" si="67"/>
        <v>#REF!</v>
      </c>
      <c r="F37" s="1157" t="e">
        <f t="shared" si="67"/>
        <v>#REF!</v>
      </c>
      <c r="G37" s="1157" t="e">
        <f t="shared" si="67"/>
        <v>#REF!</v>
      </c>
      <c r="H37" s="1157" t="e">
        <f t="shared" si="67"/>
        <v>#REF!</v>
      </c>
      <c r="I37" s="1157" t="e">
        <f t="shared" si="67"/>
        <v>#REF!</v>
      </c>
      <c r="J37" s="1157" t="e">
        <f t="shared" si="67"/>
        <v>#REF!</v>
      </c>
      <c r="K37" s="1157" t="e">
        <f t="shared" si="67"/>
        <v>#REF!</v>
      </c>
      <c r="L37" s="1157" t="e">
        <f t="shared" si="67"/>
        <v>#REF!</v>
      </c>
      <c r="M37" s="1157" t="e">
        <f t="shared" si="67"/>
        <v>#REF!</v>
      </c>
      <c r="N37" s="807"/>
      <c r="O37" s="807"/>
      <c r="P37" s="807"/>
      <c r="Q37" s="807"/>
      <c r="R37" s="807"/>
      <c r="S37" s="807"/>
      <c r="T37" s="807"/>
      <c r="U37" s="807"/>
      <c r="V37" s="807"/>
      <c r="W37" s="1157">
        <f t="shared" ref="W37:AQ37" si="68">W352</f>
        <v>7258681.4019999998</v>
      </c>
      <c r="X37" s="1157" t="e">
        <f t="shared" si="68"/>
        <v>#REF!</v>
      </c>
      <c r="Y37" s="1157">
        <f t="shared" si="68"/>
        <v>5477563</v>
      </c>
      <c r="Z37" s="1157">
        <f t="shared" si="68"/>
        <v>0</v>
      </c>
      <c r="AA37" s="1157">
        <f t="shared" si="68"/>
        <v>3675410</v>
      </c>
      <c r="AB37" s="1157">
        <f t="shared" si="68"/>
        <v>244650</v>
      </c>
      <c r="AC37" s="1157">
        <f t="shared" si="68"/>
        <v>1073760</v>
      </c>
      <c r="AD37" s="1157">
        <f t="shared" si="68"/>
        <v>1550000</v>
      </c>
      <c r="AE37" s="1157">
        <f t="shared" si="68"/>
        <v>0</v>
      </c>
      <c r="AF37" s="1157">
        <f t="shared" si="68"/>
        <v>190161.71299999999</v>
      </c>
      <c r="AG37" s="1157">
        <f t="shared" si="68"/>
        <v>608517</v>
      </c>
      <c r="AH37" s="1157">
        <f t="shared" si="68"/>
        <v>214964.99599999998</v>
      </c>
      <c r="AI37" s="1157">
        <f t="shared" si="68"/>
        <v>831520</v>
      </c>
      <c r="AJ37" s="1157">
        <f t="shared" si="68"/>
        <v>1021681.713</v>
      </c>
      <c r="AK37" s="1157">
        <f t="shared" si="68"/>
        <v>1467130</v>
      </c>
      <c r="AL37" s="1157">
        <f t="shared" si="68"/>
        <v>1399760</v>
      </c>
      <c r="AM37" s="877">
        <f t="shared" si="68"/>
        <v>0</v>
      </c>
      <c r="AN37" s="877">
        <f t="shared" si="68"/>
        <v>284760</v>
      </c>
      <c r="AO37" s="877">
        <f t="shared" si="68"/>
        <v>370000</v>
      </c>
      <c r="AP37" s="877">
        <f t="shared" si="68"/>
        <v>745000</v>
      </c>
      <c r="AQ37" s="877">
        <f t="shared" si="68"/>
        <v>0</v>
      </c>
      <c r="AR37" s="877">
        <f>AR352</f>
        <v>810321.87380000006</v>
      </c>
      <c r="AS37" s="877">
        <f>AS352</f>
        <v>0</v>
      </c>
      <c r="AT37" s="877">
        <f>AT352</f>
        <v>165713.2886</v>
      </c>
      <c r="AU37" s="877">
        <f>AU352</f>
        <v>101646.04199999999</v>
      </c>
      <c r="AV37" s="1157">
        <f>AV352</f>
        <v>542962.54320000007</v>
      </c>
      <c r="AW37" s="877">
        <f t="shared" ref="AW37:BE37" si="69">AW352</f>
        <v>0</v>
      </c>
      <c r="AX37" s="877">
        <f t="shared" si="69"/>
        <v>1399760</v>
      </c>
      <c r="AY37" s="877">
        <f t="shared" si="69"/>
        <v>0</v>
      </c>
      <c r="AZ37" s="877">
        <f t="shared" si="69"/>
        <v>284760</v>
      </c>
      <c r="BA37" s="877">
        <f t="shared" si="69"/>
        <v>370000</v>
      </c>
      <c r="BB37" s="1157">
        <f t="shared" si="69"/>
        <v>745000</v>
      </c>
      <c r="BC37" s="1157"/>
      <c r="BD37" s="1157"/>
      <c r="BE37" s="877">
        <f t="shared" si="69"/>
        <v>0</v>
      </c>
      <c r="BF37" s="1157"/>
      <c r="BG37" s="292"/>
      <c r="BH37" s="1758">
        <f t="shared" si="63"/>
        <v>1253968.287</v>
      </c>
      <c r="BI37" s="1146">
        <f t="shared" si="64"/>
        <v>745000</v>
      </c>
      <c r="BJ37" s="1145">
        <f t="shared" si="12"/>
        <v>0</v>
      </c>
      <c r="BK37" s="1145">
        <f t="shared" si="13"/>
        <v>1253968.287</v>
      </c>
    </row>
    <row r="38" spans="2:63" s="11" customFormat="1" ht="30" hidden="1" customHeight="1">
      <c r="B38" s="2206" t="s">
        <v>47</v>
      </c>
      <c r="C38" s="876" t="s">
        <v>51</v>
      </c>
      <c r="D38" s="806">
        <f t="shared" ref="D38:J38" si="70">D416</f>
        <v>1</v>
      </c>
      <c r="E38" s="1157">
        <f t="shared" si="70"/>
        <v>1</v>
      </c>
      <c r="F38" s="1157">
        <f t="shared" si="70"/>
        <v>100000</v>
      </c>
      <c r="G38" s="1157">
        <f t="shared" si="70"/>
        <v>0</v>
      </c>
      <c r="H38" s="1157">
        <f t="shared" si="70"/>
        <v>0</v>
      </c>
      <c r="I38" s="1157">
        <f t="shared" si="70"/>
        <v>0</v>
      </c>
      <c r="J38" s="1157">
        <f t="shared" si="70"/>
        <v>0</v>
      </c>
      <c r="K38" s="1157">
        <f>K416</f>
        <v>0</v>
      </c>
      <c r="L38" s="1157">
        <f>L416</f>
        <v>1</v>
      </c>
      <c r="M38" s="1157">
        <f>M416</f>
        <v>0</v>
      </c>
      <c r="N38" s="807"/>
      <c r="O38" s="807"/>
      <c r="P38" s="807"/>
      <c r="Q38" s="807"/>
      <c r="R38" s="807"/>
      <c r="S38" s="807"/>
      <c r="T38" s="807"/>
      <c r="U38" s="807"/>
      <c r="V38" s="807"/>
      <c r="W38" s="1157">
        <f t="shared" ref="W38:AO38" si="71">W416</f>
        <v>393116</v>
      </c>
      <c r="X38" s="1157">
        <f t="shared" si="71"/>
        <v>200000</v>
      </c>
      <c r="Y38" s="1157">
        <f t="shared" si="71"/>
        <v>354000</v>
      </c>
      <c r="Z38" s="1157">
        <f t="shared" si="71"/>
        <v>0</v>
      </c>
      <c r="AA38" s="1157">
        <f t="shared" si="71"/>
        <v>304000</v>
      </c>
      <c r="AB38" s="1157">
        <f t="shared" si="71"/>
        <v>154000</v>
      </c>
      <c r="AC38" s="1157">
        <f t="shared" si="71"/>
        <v>0</v>
      </c>
      <c r="AD38" s="1157">
        <f t="shared" si="71"/>
        <v>150000</v>
      </c>
      <c r="AE38" s="1157">
        <f t="shared" si="71"/>
        <v>0</v>
      </c>
      <c r="AF38" s="1157">
        <f t="shared" si="71"/>
        <v>742.60699999999997</v>
      </c>
      <c r="AG38" s="1157">
        <f t="shared" si="71"/>
        <v>4000</v>
      </c>
      <c r="AH38" s="1157">
        <f t="shared" si="71"/>
        <v>0</v>
      </c>
      <c r="AI38" s="1157">
        <f t="shared" si="71"/>
        <v>3000</v>
      </c>
      <c r="AJ38" s="1157">
        <f>AJ416</f>
        <v>3742.607</v>
      </c>
      <c r="AK38" s="1157">
        <f t="shared" si="71"/>
        <v>168974</v>
      </c>
      <c r="AL38" s="1157">
        <f t="shared" si="71"/>
        <v>100000</v>
      </c>
      <c r="AM38" s="877"/>
      <c r="AN38" s="877"/>
      <c r="AO38" s="877">
        <f t="shared" si="71"/>
        <v>100000</v>
      </c>
      <c r="AP38" s="877"/>
      <c r="AQ38" s="877"/>
      <c r="AR38" s="877">
        <f t="shared" ref="AR38" si="72">AR416</f>
        <v>21959.607</v>
      </c>
      <c r="AS38" s="877"/>
      <c r="AT38" s="877"/>
      <c r="AU38" s="877">
        <f t="shared" ref="AU38" si="73">AU416</f>
        <v>21959.607</v>
      </c>
      <c r="AV38" s="1157"/>
      <c r="AW38" s="877"/>
      <c r="AX38" s="877">
        <f t="shared" ref="AX38" si="74">AX416</f>
        <v>100000</v>
      </c>
      <c r="AY38" s="877"/>
      <c r="AZ38" s="877"/>
      <c r="BA38" s="877">
        <f t="shared" ref="BA38" si="75">BA416</f>
        <v>100000</v>
      </c>
      <c r="BB38" s="1157"/>
      <c r="BC38" s="1157"/>
      <c r="BD38" s="1157"/>
      <c r="BE38" s="877"/>
      <c r="BF38" s="1157"/>
      <c r="BG38" s="292"/>
      <c r="BH38" s="1758">
        <f t="shared" si="63"/>
        <v>200257.39299999998</v>
      </c>
      <c r="BI38" s="1146">
        <f t="shared" si="64"/>
        <v>0</v>
      </c>
      <c r="BJ38" s="1145">
        <f t="shared" si="12"/>
        <v>0</v>
      </c>
      <c r="BK38" s="1145">
        <f t="shared" si="13"/>
        <v>200257.39299999998</v>
      </c>
    </row>
    <row r="39" spans="2:63" s="11" customFormat="1" ht="17.45" hidden="1" customHeight="1">
      <c r="B39" s="2206" t="s">
        <v>72</v>
      </c>
      <c r="C39" s="2212" t="s">
        <v>29</v>
      </c>
      <c r="D39" s="806">
        <f t="shared" ref="D39:J39" si="76">D421</f>
        <v>6</v>
      </c>
      <c r="E39" s="1157">
        <f t="shared" si="76"/>
        <v>0</v>
      </c>
      <c r="F39" s="1157">
        <f t="shared" si="76"/>
        <v>0</v>
      </c>
      <c r="G39" s="1157">
        <f t="shared" si="76"/>
        <v>6</v>
      </c>
      <c r="H39" s="1157">
        <f t="shared" si="76"/>
        <v>42400</v>
      </c>
      <c r="I39" s="1157">
        <f t="shared" si="76"/>
        <v>0</v>
      </c>
      <c r="J39" s="1157">
        <f t="shared" si="76"/>
        <v>0</v>
      </c>
      <c r="K39" s="1157" t="e">
        <f>K421</f>
        <v>#REF!</v>
      </c>
      <c r="L39" s="1157" t="e">
        <f>L421</f>
        <v>#REF!</v>
      </c>
      <c r="M39" s="1157" t="e">
        <f>M421</f>
        <v>#REF!</v>
      </c>
      <c r="N39" s="807"/>
      <c r="O39" s="807"/>
      <c r="P39" s="807"/>
      <c r="Q39" s="807"/>
      <c r="R39" s="807"/>
      <c r="S39" s="807"/>
      <c r="T39" s="807"/>
      <c r="U39" s="807"/>
      <c r="V39" s="807"/>
      <c r="W39" s="1157">
        <f t="shared" ref="W39:AI39" si="77">W421</f>
        <v>139206</v>
      </c>
      <c r="X39" s="1157" t="e">
        <f t="shared" si="77"/>
        <v>#REF!</v>
      </c>
      <c r="Y39" s="1157">
        <f t="shared" si="77"/>
        <v>127500</v>
      </c>
      <c r="Z39" s="1157">
        <f t="shared" si="77"/>
        <v>0</v>
      </c>
      <c r="AA39" s="1157">
        <f t="shared" si="77"/>
        <v>127500</v>
      </c>
      <c r="AB39" s="1157">
        <f t="shared" si="77"/>
        <v>55800</v>
      </c>
      <c r="AC39" s="1157">
        <f t="shared" si="77"/>
        <v>0</v>
      </c>
      <c r="AD39" s="1157">
        <f t="shared" si="77"/>
        <v>50000</v>
      </c>
      <c r="AE39" s="1157">
        <f t="shared" si="77"/>
        <v>0</v>
      </c>
      <c r="AF39" s="1157">
        <f t="shared" si="77"/>
        <v>22524.425999999999</v>
      </c>
      <c r="AG39" s="1157">
        <f t="shared" si="77"/>
        <v>39000</v>
      </c>
      <c r="AH39" s="1157">
        <f t="shared" si="77"/>
        <v>13100</v>
      </c>
      <c r="AI39" s="1157">
        <f t="shared" si="77"/>
        <v>61866</v>
      </c>
      <c r="AJ39" s="1157">
        <f>AJ421</f>
        <v>84390.426000000007</v>
      </c>
      <c r="AK39" s="1157">
        <f>AK421</f>
        <v>42516</v>
      </c>
      <c r="AL39" s="1157">
        <f>AL421</f>
        <v>42400</v>
      </c>
      <c r="AM39" s="877">
        <f>AM421</f>
        <v>14400</v>
      </c>
      <c r="AN39" s="877"/>
      <c r="AO39" s="877">
        <f>AO421</f>
        <v>28000</v>
      </c>
      <c r="AP39" s="877">
        <f>AP421</f>
        <v>0</v>
      </c>
      <c r="AQ39" s="877">
        <f>AQ421</f>
        <v>0</v>
      </c>
      <c r="AR39" s="877">
        <f>AR421</f>
        <v>6308.2465750000001</v>
      </c>
      <c r="AS39" s="877">
        <f>AS421</f>
        <v>6308.2465750000001</v>
      </c>
      <c r="AT39" s="877"/>
      <c r="AU39" s="877">
        <f>AU421</f>
        <v>0</v>
      </c>
      <c r="AV39" s="1157">
        <f>AV421</f>
        <v>0</v>
      </c>
      <c r="AW39" s="877">
        <f>AW421</f>
        <v>0</v>
      </c>
      <c r="AX39" s="877">
        <f>AX421</f>
        <v>42400</v>
      </c>
      <c r="AY39" s="877">
        <f>AY421</f>
        <v>14400</v>
      </c>
      <c r="AZ39" s="877"/>
      <c r="BA39" s="877">
        <f>BA421</f>
        <v>28000</v>
      </c>
      <c r="BB39" s="1157">
        <f>BB421</f>
        <v>0</v>
      </c>
      <c r="BC39" s="1157"/>
      <c r="BD39" s="1157"/>
      <c r="BE39" s="877">
        <f>BE421</f>
        <v>0</v>
      </c>
      <c r="BF39" s="1157"/>
      <c r="BG39" s="292"/>
      <c r="BH39" s="1758">
        <f t="shared" si="63"/>
        <v>709.57399999999325</v>
      </c>
      <c r="BI39" s="1146">
        <f t="shared" si="64"/>
        <v>0</v>
      </c>
      <c r="BJ39" s="1145">
        <f t="shared" si="12"/>
        <v>0</v>
      </c>
      <c r="BK39" s="1145">
        <f t="shared" si="13"/>
        <v>709.57399999999325</v>
      </c>
    </row>
    <row r="40" spans="2:63" s="11" customFormat="1" ht="45.95" hidden="1" customHeight="1">
      <c r="B40" s="2206" t="s">
        <v>2028</v>
      </c>
      <c r="C40" s="876" t="s">
        <v>70</v>
      </c>
      <c r="D40" s="806">
        <f t="shared" ref="D40:M40" si="78">D435</f>
        <v>19</v>
      </c>
      <c r="E40" s="1157">
        <f t="shared" si="78"/>
        <v>10</v>
      </c>
      <c r="F40" s="1157">
        <f t="shared" si="78"/>
        <v>205000</v>
      </c>
      <c r="G40" s="1157">
        <f t="shared" si="78"/>
        <v>6</v>
      </c>
      <c r="H40" s="1157">
        <f t="shared" si="78"/>
        <v>141000</v>
      </c>
      <c r="I40" s="1157">
        <f t="shared" si="78"/>
        <v>3</v>
      </c>
      <c r="J40" s="1157">
        <f t="shared" si="78"/>
        <v>18000</v>
      </c>
      <c r="K40" s="1157" t="e">
        <f t="shared" si="78"/>
        <v>#REF!</v>
      </c>
      <c r="L40" s="1157" t="e">
        <f t="shared" si="78"/>
        <v>#REF!</v>
      </c>
      <c r="M40" s="1157" t="e">
        <f t="shared" si="78"/>
        <v>#REF!</v>
      </c>
      <c r="N40" s="807"/>
      <c r="O40" s="807"/>
      <c r="P40" s="807"/>
      <c r="Q40" s="807"/>
      <c r="R40" s="807"/>
      <c r="S40" s="807"/>
      <c r="T40" s="807"/>
      <c r="U40" s="807"/>
      <c r="V40" s="807"/>
      <c r="W40" s="1157">
        <f t="shared" ref="W40:AN40" si="79">W435</f>
        <v>1778131.57</v>
      </c>
      <c r="X40" s="1157"/>
      <c r="Y40" s="1157">
        <f t="shared" si="79"/>
        <v>1769496.57</v>
      </c>
      <c r="Z40" s="1157">
        <f t="shared" si="79"/>
        <v>25000</v>
      </c>
      <c r="AA40" s="1157">
        <f t="shared" si="79"/>
        <v>781600</v>
      </c>
      <c r="AB40" s="1157">
        <f t="shared" si="79"/>
        <v>595000</v>
      </c>
      <c r="AC40" s="1157">
        <f t="shared" si="79"/>
        <v>150000</v>
      </c>
      <c r="AD40" s="1157">
        <f t="shared" si="79"/>
        <v>0</v>
      </c>
      <c r="AE40" s="1157">
        <f t="shared" si="79"/>
        <v>0</v>
      </c>
      <c r="AF40" s="1157">
        <f t="shared" si="79"/>
        <v>63000</v>
      </c>
      <c r="AG40" s="1157">
        <f t="shared" si="79"/>
        <v>126000</v>
      </c>
      <c r="AH40" s="1157">
        <f t="shared" si="79"/>
        <v>22348.888999999999</v>
      </c>
      <c r="AI40" s="1157">
        <f t="shared" si="79"/>
        <v>113600</v>
      </c>
      <c r="AJ40" s="1157">
        <f>AJ435</f>
        <v>176600</v>
      </c>
      <c r="AK40" s="1157">
        <f t="shared" si="79"/>
        <v>457000</v>
      </c>
      <c r="AL40" s="1157">
        <f t="shared" si="79"/>
        <v>364000</v>
      </c>
      <c r="AM40" s="877">
        <f t="shared" si="79"/>
        <v>237200</v>
      </c>
      <c r="AN40" s="877">
        <f t="shared" si="79"/>
        <v>126800</v>
      </c>
      <c r="AO40" s="877"/>
      <c r="AP40" s="877"/>
      <c r="AQ40" s="877"/>
      <c r="AR40" s="877">
        <f t="shared" ref="AR40:AT40" si="80">AR435</f>
        <v>117283.848</v>
      </c>
      <c r="AS40" s="877">
        <f t="shared" si="80"/>
        <v>64049.066999999995</v>
      </c>
      <c r="AT40" s="877">
        <f t="shared" si="80"/>
        <v>53234.780999999995</v>
      </c>
      <c r="AU40" s="877"/>
      <c r="AV40" s="1157"/>
      <c r="AW40" s="877"/>
      <c r="AX40" s="877">
        <f t="shared" ref="AX40:AZ40" si="81">AX435</f>
        <v>364000</v>
      </c>
      <c r="AY40" s="877">
        <f t="shared" si="81"/>
        <v>237200</v>
      </c>
      <c r="AZ40" s="877">
        <f t="shared" si="81"/>
        <v>126800</v>
      </c>
      <c r="BA40" s="877"/>
      <c r="BB40" s="1157"/>
      <c r="BC40" s="1157"/>
      <c r="BD40" s="1157"/>
      <c r="BE40" s="877"/>
      <c r="BF40" s="1157"/>
      <c r="BG40" s="292"/>
      <c r="BH40" s="1758">
        <f t="shared" si="63"/>
        <v>241000</v>
      </c>
      <c r="BI40" s="1146">
        <f t="shared" si="64"/>
        <v>0</v>
      </c>
      <c r="BJ40" s="1145">
        <f t="shared" si="12"/>
        <v>0</v>
      </c>
      <c r="BK40" s="1145">
        <f t="shared" si="13"/>
        <v>241000</v>
      </c>
    </row>
    <row r="41" spans="2:63" s="11" customFormat="1" ht="73.5" hidden="1" customHeight="1">
      <c r="B41" s="291">
        <v>11</v>
      </c>
      <c r="C41" s="876" t="s">
        <v>55</v>
      </c>
      <c r="D41" s="806">
        <f t="shared" ref="D41:J41" si="82">D498</f>
        <v>4</v>
      </c>
      <c r="E41" s="1157">
        <f t="shared" si="82"/>
        <v>3</v>
      </c>
      <c r="F41" s="1157">
        <f t="shared" si="82"/>
        <v>12500</v>
      </c>
      <c r="G41" s="1157">
        <f t="shared" si="82"/>
        <v>1</v>
      </c>
      <c r="H41" s="1157">
        <f t="shared" si="82"/>
        <v>7600</v>
      </c>
      <c r="I41" s="1157">
        <f t="shared" si="82"/>
        <v>0</v>
      </c>
      <c r="J41" s="1157">
        <f t="shared" si="82"/>
        <v>0</v>
      </c>
      <c r="K41" s="1157">
        <f>K498</f>
        <v>0</v>
      </c>
      <c r="L41" s="1157">
        <f>L498</f>
        <v>4</v>
      </c>
      <c r="M41" s="1157">
        <f>M498</f>
        <v>0</v>
      </c>
      <c r="N41" s="807"/>
      <c r="O41" s="807"/>
      <c r="P41" s="807"/>
      <c r="Q41" s="807"/>
      <c r="R41" s="807"/>
      <c r="S41" s="807"/>
      <c r="T41" s="807"/>
      <c r="U41" s="807"/>
      <c r="V41" s="807"/>
      <c r="W41" s="1157">
        <f t="shared" ref="W41:AM41" si="83">W498</f>
        <v>68188.539000000004</v>
      </c>
      <c r="X41" s="1157"/>
      <c r="Y41" s="1157">
        <f t="shared" si="83"/>
        <v>68188.539000000004</v>
      </c>
      <c r="Z41" s="1157">
        <f t="shared" si="83"/>
        <v>0</v>
      </c>
      <c r="AA41" s="1157">
        <f t="shared" si="83"/>
        <v>37600</v>
      </c>
      <c r="AB41" s="1157">
        <f t="shared" si="83"/>
        <v>15000</v>
      </c>
      <c r="AC41" s="1157">
        <f t="shared" si="83"/>
        <v>0</v>
      </c>
      <c r="AD41" s="1157">
        <f t="shared" si="83"/>
        <v>0</v>
      </c>
      <c r="AE41" s="1157">
        <f t="shared" si="83"/>
        <v>0</v>
      </c>
      <c r="AF41" s="1157"/>
      <c r="AG41" s="1157"/>
      <c r="AH41" s="1157"/>
      <c r="AI41" s="1157"/>
      <c r="AJ41" s="1157"/>
      <c r="AK41" s="1157">
        <f t="shared" si="83"/>
        <v>20100</v>
      </c>
      <c r="AL41" s="1157">
        <f t="shared" si="83"/>
        <v>20100</v>
      </c>
      <c r="AM41" s="877">
        <f t="shared" si="83"/>
        <v>20100</v>
      </c>
      <c r="AN41" s="877"/>
      <c r="AO41" s="877"/>
      <c r="AP41" s="877"/>
      <c r="AQ41" s="877"/>
      <c r="AR41" s="877">
        <f t="shared" ref="AR41:AS41" si="84">AR498</f>
        <v>6581.3450000000003</v>
      </c>
      <c r="AS41" s="877">
        <f t="shared" si="84"/>
        <v>6581.3450000000003</v>
      </c>
      <c r="AT41" s="877"/>
      <c r="AU41" s="877"/>
      <c r="AV41" s="1157"/>
      <c r="AW41" s="877"/>
      <c r="AX41" s="877">
        <f t="shared" ref="AX41:AY41" si="85">AX498</f>
        <v>20100</v>
      </c>
      <c r="AY41" s="877">
        <f t="shared" si="85"/>
        <v>20100</v>
      </c>
      <c r="AZ41" s="877"/>
      <c r="BA41" s="877"/>
      <c r="BB41" s="1157"/>
      <c r="BC41" s="1157"/>
      <c r="BD41" s="1157"/>
      <c r="BE41" s="877"/>
      <c r="BF41" s="1157"/>
      <c r="BG41" s="292"/>
      <c r="BH41" s="1758">
        <f t="shared" si="63"/>
        <v>17500</v>
      </c>
      <c r="BI41" s="1146">
        <f t="shared" si="64"/>
        <v>0</v>
      </c>
      <c r="BJ41" s="1145">
        <f t="shared" si="12"/>
        <v>0</v>
      </c>
      <c r="BK41" s="1145">
        <f t="shared" si="13"/>
        <v>17500</v>
      </c>
    </row>
    <row r="42" spans="2:63" s="11" customFormat="1" ht="20.45" hidden="1" customHeight="1">
      <c r="B42" s="291">
        <v>12</v>
      </c>
      <c r="C42" s="2212" t="s">
        <v>71</v>
      </c>
      <c r="D42" s="806">
        <f t="shared" ref="D42:J42" si="86">D513</f>
        <v>2</v>
      </c>
      <c r="E42" s="1157">
        <f t="shared" si="86"/>
        <v>0</v>
      </c>
      <c r="F42" s="1157">
        <f t="shared" si="86"/>
        <v>0</v>
      </c>
      <c r="G42" s="1157">
        <f t="shared" si="86"/>
        <v>1</v>
      </c>
      <c r="H42" s="1157">
        <f t="shared" si="86"/>
        <v>13000</v>
      </c>
      <c r="I42" s="1157">
        <f t="shared" si="86"/>
        <v>1</v>
      </c>
      <c r="J42" s="1157">
        <f t="shared" si="86"/>
        <v>5341</v>
      </c>
      <c r="K42" s="1157">
        <f>K513</f>
        <v>0</v>
      </c>
      <c r="L42" s="1157">
        <f>L513</f>
        <v>2</v>
      </c>
      <c r="M42" s="1157">
        <f>M513</f>
        <v>0</v>
      </c>
      <c r="N42" s="807"/>
      <c r="O42" s="807"/>
      <c r="P42" s="807"/>
      <c r="Q42" s="807"/>
      <c r="R42" s="807"/>
      <c r="S42" s="807"/>
      <c r="T42" s="807"/>
      <c r="U42" s="807"/>
      <c r="V42" s="807"/>
      <c r="W42" s="1157">
        <f>W513</f>
        <v>38928</v>
      </c>
      <c r="X42" s="1157">
        <f>X513</f>
        <v>14257</v>
      </c>
      <c r="Y42" s="1157"/>
      <c r="Z42" s="1157">
        <f t="shared" ref="Z42:AE42" si="87">Z513</f>
        <v>0</v>
      </c>
      <c r="AA42" s="1157">
        <f t="shared" si="87"/>
        <v>38700</v>
      </c>
      <c r="AB42" s="1157">
        <f t="shared" si="87"/>
        <v>0</v>
      </c>
      <c r="AC42" s="1157">
        <f t="shared" si="87"/>
        <v>24443</v>
      </c>
      <c r="AD42" s="1157">
        <f t="shared" si="87"/>
        <v>14257</v>
      </c>
      <c r="AE42" s="1157">
        <f t="shared" si="87"/>
        <v>0</v>
      </c>
      <c r="AF42" s="1157"/>
      <c r="AG42" s="1157">
        <f>AG513</f>
        <v>0</v>
      </c>
      <c r="AH42" s="1157">
        <f>AH513</f>
        <v>0</v>
      </c>
      <c r="AI42" s="1157">
        <f>AI513</f>
        <v>11236</v>
      </c>
      <c r="AJ42" s="1157">
        <f>AJ513</f>
        <v>11236</v>
      </c>
      <c r="AK42" s="1157">
        <f t="shared" ref="AK42:AQ42" si="88">AK513</f>
        <v>18341</v>
      </c>
      <c r="AL42" s="1157">
        <f t="shared" si="88"/>
        <v>18341</v>
      </c>
      <c r="AM42" s="877">
        <f t="shared" si="88"/>
        <v>0</v>
      </c>
      <c r="AN42" s="877">
        <f t="shared" si="88"/>
        <v>14000</v>
      </c>
      <c r="AO42" s="877">
        <f t="shared" si="88"/>
        <v>4341</v>
      </c>
      <c r="AP42" s="877">
        <f t="shared" si="88"/>
        <v>0</v>
      </c>
      <c r="AQ42" s="877">
        <f t="shared" si="88"/>
        <v>0</v>
      </c>
      <c r="AR42" s="877">
        <f>AR513</f>
        <v>10106.576999999999</v>
      </c>
      <c r="AS42" s="877">
        <f>AS513</f>
        <v>0</v>
      </c>
      <c r="AT42" s="877">
        <f>AT513</f>
        <v>10106.576999999999</v>
      </c>
      <c r="AU42" s="877">
        <f>AU513</f>
        <v>0</v>
      </c>
      <c r="AV42" s="1157">
        <f>AV513</f>
        <v>0</v>
      </c>
      <c r="AW42" s="877">
        <f t="shared" ref="AW42:BE42" si="89">AW513</f>
        <v>0</v>
      </c>
      <c r="AX42" s="877">
        <f t="shared" si="89"/>
        <v>18341</v>
      </c>
      <c r="AY42" s="877">
        <f t="shared" si="89"/>
        <v>0</v>
      </c>
      <c r="AZ42" s="877">
        <f t="shared" si="89"/>
        <v>14000</v>
      </c>
      <c r="BA42" s="877">
        <f t="shared" si="89"/>
        <v>4341</v>
      </c>
      <c r="BB42" s="1157">
        <f t="shared" si="89"/>
        <v>0</v>
      </c>
      <c r="BC42" s="1157"/>
      <c r="BD42" s="1157"/>
      <c r="BE42" s="877">
        <f t="shared" si="89"/>
        <v>0</v>
      </c>
      <c r="BF42" s="1157"/>
      <c r="BG42" s="292"/>
      <c r="BH42" s="1758">
        <f t="shared" si="63"/>
        <v>9123</v>
      </c>
      <c r="BI42" s="1146">
        <f t="shared" si="64"/>
        <v>0</v>
      </c>
      <c r="BJ42" s="1145">
        <f t="shared" si="12"/>
        <v>0</v>
      </c>
      <c r="BK42" s="1145">
        <f t="shared" si="13"/>
        <v>9123</v>
      </c>
    </row>
    <row r="43" spans="2:63" s="15" customFormat="1" ht="49.5" hidden="1" customHeight="1">
      <c r="B43" s="1153"/>
      <c r="C43" s="882" t="s">
        <v>62</v>
      </c>
      <c r="D43" s="1169"/>
      <c r="E43" s="1170"/>
      <c r="F43" s="1170"/>
      <c r="G43" s="1170"/>
      <c r="H43" s="1170"/>
      <c r="I43" s="1170"/>
      <c r="J43" s="1170"/>
      <c r="K43" s="1170"/>
      <c r="L43" s="1170"/>
      <c r="M43" s="2220"/>
      <c r="N43" s="1140"/>
      <c r="O43" s="1140"/>
      <c r="P43" s="1140"/>
      <c r="Q43" s="1140"/>
      <c r="R43" s="1140"/>
      <c r="S43" s="1140"/>
      <c r="T43" s="1140"/>
      <c r="U43" s="1140"/>
      <c r="V43" s="1140"/>
      <c r="W43" s="2211">
        <f t="shared" ref="W43:BB43" si="90">W89+W375+W499+W350+W274</f>
        <v>1393543.8220000002</v>
      </c>
      <c r="X43" s="2211" t="e">
        <f t="shared" si="90"/>
        <v>#REF!</v>
      </c>
      <c r="Y43" s="2211">
        <f t="shared" si="90"/>
        <v>1368800.8220000002</v>
      </c>
      <c r="Z43" s="2211">
        <f t="shared" si="90"/>
        <v>0</v>
      </c>
      <c r="AA43" s="2211">
        <f t="shared" si="90"/>
        <v>925620</v>
      </c>
      <c r="AB43" s="2211">
        <f t="shared" si="90"/>
        <v>15000</v>
      </c>
      <c r="AC43" s="2211">
        <f t="shared" si="90"/>
        <v>1388150</v>
      </c>
      <c r="AD43" s="2211">
        <f t="shared" si="90"/>
        <v>443620</v>
      </c>
      <c r="AE43" s="2211">
        <f t="shared" si="90"/>
        <v>0</v>
      </c>
      <c r="AF43" s="2211">
        <f t="shared" si="90"/>
        <v>72107.756999999998</v>
      </c>
      <c r="AG43" s="2211">
        <f t="shared" si="90"/>
        <v>228200</v>
      </c>
      <c r="AH43" s="2211">
        <f t="shared" si="90"/>
        <v>80760.675000000003</v>
      </c>
      <c r="AI43" s="2211">
        <f t="shared" si="90"/>
        <v>316682</v>
      </c>
      <c r="AJ43" s="2211">
        <f t="shared" si="90"/>
        <v>388789.75699999998</v>
      </c>
      <c r="AK43" s="2211">
        <f t="shared" si="90"/>
        <v>311230</v>
      </c>
      <c r="AL43" s="2211">
        <f t="shared" si="90"/>
        <v>308860</v>
      </c>
      <c r="AM43" s="883">
        <f t="shared" si="90"/>
        <v>12500</v>
      </c>
      <c r="AN43" s="883">
        <f t="shared" si="90"/>
        <v>168530</v>
      </c>
      <c r="AO43" s="883">
        <f t="shared" si="90"/>
        <v>127830</v>
      </c>
      <c r="AP43" s="883">
        <f t="shared" si="90"/>
        <v>0</v>
      </c>
      <c r="AQ43" s="883"/>
      <c r="AR43" s="883">
        <f t="shared" si="90"/>
        <v>74169.871499999994</v>
      </c>
      <c r="AS43" s="883">
        <f t="shared" si="90"/>
        <v>5736.0470000000005</v>
      </c>
      <c r="AT43" s="883">
        <f t="shared" si="90"/>
        <v>46451.988999999994</v>
      </c>
      <c r="AU43" s="883">
        <f t="shared" si="90"/>
        <v>21981.835500000001</v>
      </c>
      <c r="AV43" s="2211">
        <f t="shared" si="90"/>
        <v>0</v>
      </c>
      <c r="AW43" s="2211"/>
      <c r="AX43" s="883">
        <f t="shared" si="90"/>
        <v>308860</v>
      </c>
      <c r="AY43" s="883">
        <f t="shared" si="90"/>
        <v>12500</v>
      </c>
      <c r="AZ43" s="883">
        <f t="shared" si="90"/>
        <v>168530</v>
      </c>
      <c r="BA43" s="883">
        <f t="shared" si="90"/>
        <v>127830</v>
      </c>
      <c r="BB43" s="2211">
        <f t="shared" si="90"/>
        <v>0</v>
      </c>
      <c r="BC43" s="2211"/>
      <c r="BD43" s="2211"/>
      <c r="BE43" s="2211"/>
      <c r="BF43" s="2211"/>
      <c r="BG43" s="2211"/>
      <c r="BH43" s="1758">
        <f t="shared" si="63"/>
        <v>227970.24300000002</v>
      </c>
      <c r="BI43" s="1146">
        <f t="shared" si="64"/>
        <v>0</v>
      </c>
      <c r="BJ43" s="1145">
        <f t="shared" si="12"/>
        <v>0</v>
      </c>
      <c r="BK43" s="1145">
        <f t="shared" si="13"/>
        <v>227970.24300000002</v>
      </c>
    </row>
    <row r="44" spans="2:63" s="11" customFormat="1" hidden="1">
      <c r="B44" s="2221"/>
      <c r="C44" s="2222"/>
      <c r="D44" s="808"/>
      <c r="E44" s="292"/>
      <c r="F44" s="292"/>
      <c r="G44" s="292"/>
      <c r="H44" s="292"/>
      <c r="I44" s="292"/>
      <c r="J44" s="292"/>
      <c r="K44" s="292"/>
      <c r="L44" s="292"/>
      <c r="M44" s="2206"/>
      <c r="N44" s="291"/>
      <c r="O44" s="291"/>
      <c r="P44" s="291"/>
      <c r="Q44" s="291"/>
      <c r="R44" s="291"/>
      <c r="S44" s="291"/>
      <c r="T44" s="291"/>
      <c r="U44" s="291"/>
      <c r="V44" s="291"/>
      <c r="W44" s="292"/>
      <c r="X44" s="292"/>
      <c r="Y44" s="292"/>
      <c r="Z44" s="292"/>
      <c r="AA44" s="292"/>
      <c r="AB44" s="292"/>
      <c r="AC44" s="292"/>
      <c r="AD44" s="292"/>
      <c r="AE44" s="292"/>
      <c r="AF44" s="292"/>
      <c r="AG44" s="292"/>
      <c r="AH44" s="292"/>
      <c r="AI44" s="292"/>
      <c r="AJ44" s="292"/>
      <c r="AK44" s="292"/>
      <c r="AL44" s="292"/>
      <c r="AM44" s="855"/>
      <c r="AN44" s="855"/>
      <c r="AO44" s="855"/>
      <c r="AP44" s="855"/>
      <c r="AQ44" s="855"/>
      <c r="AR44" s="855"/>
      <c r="AS44" s="855"/>
      <c r="AT44" s="855"/>
      <c r="AU44" s="855"/>
      <c r="AV44" s="292"/>
      <c r="AW44" s="292"/>
      <c r="AX44" s="855"/>
      <c r="AY44" s="855"/>
      <c r="AZ44" s="855"/>
      <c r="BA44" s="855"/>
      <c r="BB44" s="292"/>
      <c r="BC44" s="292"/>
      <c r="BD44" s="292"/>
      <c r="BE44" s="292"/>
      <c r="BF44" s="292"/>
      <c r="BG44" s="292"/>
      <c r="BH44" s="1758"/>
      <c r="BI44" s="1146"/>
      <c r="BJ44" s="1145">
        <f t="shared" si="12"/>
        <v>0</v>
      </c>
      <c r="BK44" s="1145">
        <f t="shared" si="13"/>
        <v>0</v>
      </c>
    </row>
    <row r="45" spans="2:63" s="11" customFormat="1" ht="18.95" customHeight="1">
      <c r="B45" s="2221"/>
      <c r="C45" s="887" t="s">
        <v>63</v>
      </c>
      <c r="D45" s="808"/>
      <c r="E45" s="292"/>
      <c r="F45" s="292"/>
      <c r="G45" s="292"/>
      <c r="H45" s="292"/>
      <c r="I45" s="292"/>
      <c r="J45" s="292"/>
      <c r="K45" s="292"/>
      <c r="L45" s="292"/>
      <c r="M45" s="2206"/>
      <c r="N45" s="291"/>
      <c r="O45" s="291"/>
      <c r="P45" s="291"/>
      <c r="Q45" s="291"/>
      <c r="R45" s="291"/>
      <c r="S45" s="291"/>
      <c r="T45" s="291"/>
      <c r="U45" s="291"/>
      <c r="V45" s="291"/>
      <c r="W45" s="292"/>
      <c r="X45" s="292"/>
      <c r="Y45" s="292"/>
      <c r="Z45" s="292"/>
      <c r="AA45" s="292"/>
      <c r="AB45" s="292"/>
      <c r="AC45" s="292"/>
      <c r="AD45" s="292"/>
      <c r="AE45" s="292"/>
      <c r="AF45" s="292"/>
      <c r="AG45" s="292"/>
      <c r="AH45" s="292"/>
      <c r="AI45" s="292"/>
      <c r="AJ45" s="292"/>
      <c r="AK45" s="292"/>
      <c r="AL45" s="292"/>
      <c r="AM45" s="855"/>
      <c r="AN45" s="855"/>
      <c r="AO45" s="855"/>
      <c r="AP45" s="855"/>
      <c r="AQ45" s="855"/>
      <c r="AR45" s="855"/>
      <c r="AS45" s="855"/>
      <c r="AT45" s="855"/>
      <c r="AU45" s="855"/>
      <c r="AV45" s="292"/>
      <c r="AW45" s="292"/>
      <c r="AX45" s="855"/>
      <c r="AY45" s="855"/>
      <c r="AZ45" s="855"/>
      <c r="BA45" s="855"/>
      <c r="BB45" s="292"/>
      <c r="BC45" s="292"/>
      <c r="BD45" s="292"/>
      <c r="BE45" s="292"/>
      <c r="BF45" s="292"/>
      <c r="BG45" s="292"/>
      <c r="BH45" s="1758"/>
      <c r="BI45" s="1146"/>
      <c r="BJ45" s="1145">
        <f t="shared" si="12"/>
        <v>0</v>
      </c>
      <c r="BK45" s="1145">
        <f t="shared" si="13"/>
        <v>0</v>
      </c>
    </row>
    <row r="46" spans="2:63" s="11" customFormat="1" ht="21.95" customHeight="1">
      <c r="B46" s="871" t="s">
        <v>3</v>
      </c>
      <c r="C46" s="875" t="s">
        <v>683</v>
      </c>
      <c r="D46" s="1169">
        <f t="shared" ref="D46:M46" si="91">D47</f>
        <v>0</v>
      </c>
      <c r="E46" s="1170">
        <f t="shared" si="91"/>
        <v>0</v>
      </c>
      <c r="F46" s="1170">
        <f t="shared" si="91"/>
        <v>0</v>
      </c>
      <c r="G46" s="1170">
        <f t="shared" si="91"/>
        <v>0</v>
      </c>
      <c r="H46" s="1170">
        <f t="shared" si="91"/>
        <v>0</v>
      </c>
      <c r="I46" s="1170">
        <f t="shared" si="91"/>
        <v>0</v>
      </c>
      <c r="J46" s="1170">
        <f t="shared" si="91"/>
        <v>0</v>
      </c>
      <c r="K46" s="1170">
        <f t="shared" si="91"/>
        <v>0</v>
      </c>
      <c r="L46" s="1170">
        <f t="shared" si="91"/>
        <v>0</v>
      </c>
      <c r="M46" s="1170">
        <f t="shared" si="91"/>
        <v>0</v>
      </c>
      <c r="N46" s="291"/>
      <c r="O46" s="291"/>
      <c r="P46" s="291"/>
      <c r="Q46" s="291"/>
      <c r="R46" s="291"/>
      <c r="S46" s="291"/>
      <c r="T46" s="291"/>
      <c r="U46" s="291"/>
      <c r="V46" s="291"/>
      <c r="W46" s="1170">
        <f t="shared" ref="W46:AE46" si="92">W47</f>
        <v>62372</v>
      </c>
      <c r="X46" s="1170">
        <f t="shared" si="92"/>
        <v>0</v>
      </c>
      <c r="Y46" s="1170">
        <f t="shared" si="92"/>
        <v>56000</v>
      </c>
      <c r="Z46" s="1170">
        <f t="shared" si="92"/>
        <v>0</v>
      </c>
      <c r="AA46" s="1170">
        <f t="shared" si="92"/>
        <v>56000</v>
      </c>
      <c r="AB46" s="1170">
        <f t="shared" si="92"/>
        <v>56000</v>
      </c>
      <c r="AC46" s="1170">
        <f t="shared" si="92"/>
        <v>0</v>
      </c>
      <c r="AD46" s="1170">
        <f t="shared" si="92"/>
        <v>0</v>
      </c>
      <c r="AE46" s="1170">
        <f t="shared" si="92"/>
        <v>0</v>
      </c>
      <c r="AF46" s="1170">
        <f>AF47</f>
        <v>7723</v>
      </c>
      <c r="AG46" s="292"/>
      <c r="AH46" s="292"/>
      <c r="AI46" s="1170">
        <f t="shared" ref="AI46:AK46" si="93">AI47</f>
        <v>29526</v>
      </c>
      <c r="AJ46" s="1170">
        <f t="shared" si="93"/>
        <v>37249</v>
      </c>
      <c r="AK46" s="1170">
        <f t="shared" si="93"/>
        <v>13000</v>
      </c>
      <c r="AL46" s="1170">
        <f>AL47</f>
        <v>13000</v>
      </c>
      <c r="AM46" s="248">
        <f t="shared" ref="AM46:BB46" si="94">AM47</f>
        <v>13000</v>
      </c>
      <c r="AN46" s="248">
        <f t="shared" si="94"/>
        <v>0</v>
      </c>
      <c r="AO46" s="248">
        <f t="shared" si="94"/>
        <v>0</v>
      </c>
      <c r="AP46" s="248">
        <f t="shared" si="94"/>
        <v>0</v>
      </c>
      <c r="AQ46" s="248"/>
      <c r="AR46" s="248">
        <f>AR47</f>
        <v>87.519000000000005</v>
      </c>
      <c r="AS46" s="248">
        <f t="shared" si="94"/>
        <v>87.519000000000005</v>
      </c>
      <c r="AT46" s="248">
        <f t="shared" si="94"/>
        <v>0</v>
      </c>
      <c r="AU46" s="248">
        <f t="shared" si="94"/>
        <v>0</v>
      </c>
      <c r="AV46" s="1170">
        <f t="shared" si="94"/>
        <v>0</v>
      </c>
      <c r="AW46" s="1170"/>
      <c r="AX46" s="248">
        <f>AX47</f>
        <v>13000</v>
      </c>
      <c r="AY46" s="248">
        <f t="shared" si="94"/>
        <v>13000</v>
      </c>
      <c r="AZ46" s="248">
        <f t="shared" si="94"/>
        <v>0</v>
      </c>
      <c r="BA46" s="248">
        <f t="shared" si="94"/>
        <v>0</v>
      </c>
      <c r="BB46" s="1170">
        <f t="shared" si="94"/>
        <v>0</v>
      </c>
      <c r="BC46" s="1170"/>
      <c r="BD46" s="1170"/>
      <c r="BE46" s="1170"/>
      <c r="BF46" s="1170"/>
      <c r="BG46" s="292"/>
      <c r="BH46" s="1758"/>
      <c r="BI46" s="1146"/>
      <c r="BJ46" s="1145">
        <f t="shared" si="12"/>
        <v>0</v>
      </c>
      <c r="BK46" s="1145">
        <f t="shared" si="13"/>
        <v>5751</v>
      </c>
    </row>
    <row r="47" spans="2:63" s="11" customFormat="1" ht="76.5" customHeight="1">
      <c r="B47" s="259"/>
      <c r="C47" s="876" t="s">
        <v>684</v>
      </c>
      <c r="D47" s="808"/>
      <c r="E47" s="292"/>
      <c r="F47" s="292"/>
      <c r="G47" s="292"/>
      <c r="H47" s="292"/>
      <c r="I47" s="292"/>
      <c r="J47" s="292"/>
      <c r="K47" s="292"/>
      <c r="L47" s="292"/>
      <c r="M47" s="2206"/>
      <c r="N47" s="818" t="s">
        <v>685</v>
      </c>
      <c r="O47" s="818" t="s">
        <v>77</v>
      </c>
      <c r="P47" s="818" t="s">
        <v>686</v>
      </c>
      <c r="Q47" s="818">
        <v>7814013</v>
      </c>
      <c r="R47" s="291"/>
      <c r="S47" s="291"/>
      <c r="T47" s="291" t="s">
        <v>82</v>
      </c>
      <c r="U47" s="291"/>
      <c r="V47" s="291" t="s">
        <v>687</v>
      </c>
      <c r="W47" s="292">
        <v>62372</v>
      </c>
      <c r="X47" s="292"/>
      <c r="Y47" s="292">
        <v>56000</v>
      </c>
      <c r="Z47" s="292"/>
      <c r="AA47" s="2223">
        <f>AB47+AC47+AD47+AE47</f>
        <v>56000</v>
      </c>
      <c r="AB47" s="292">
        <v>56000</v>
      </c>
      <c r="AC47" s="292"/>
      <c r="AD47" s="292"/>
      <c r="AE47" s="292"/>
      <c r="AF47" s="292">
        <v>7723</v>
      </c>
      <c r="AG47" s="292"/>
      <c r="AH47" s="292"/>
      <c r="AI47" s="292">
        <f>7026+22500</f>
        <v>29526</v>
      </c>
      <c r="AJ47" s="292">
        <f>AF47+AI47</f>
        <v>37249</v>
      </c>
      <c r="AK47" s="292">
        <v>13000</v>
      </c>
      <c r="AL47" s="292">
        <f>AM47+AN47+AO47</f>
        <v>13000</v>
      </c>
      <c r="AM47" s="855">
        <v>13000</v>
      </c>
      <c r="AN47" s="855"/>
      <c r="AO47" s="855"/>
      <c r="AP47" s="855"/>
      <c r="AQ47" s="855"/>
      <c r="AR47" s="855">
        <f>AS47+AT47+AU47</f>
        <v>87.519000000000005</v>
      </c>
      <c r="AS47" s="855">
        <f>'1-NSTT'!AB32</f>
        <v>87.519000000000005</v>
      </c>
      <c r="AT47" s="855"/>
      <c r="AU47" s="855"/>
      <c r="AV47" s="292"/>
      <c r="AW47" s="292"/>
      <c r="AX47" s="855">
        <f>AY47+AZ47+BA47</f>
        <v>13000</v>
      </c>
      <c r="AY47" s="855">
        <f>'1-NSTT'!AG32</f>
        <v>13000</v>
      </c>
      <c r="AZ47" s="855"/>
      <c r="BA47" s="855"/>
      <c r="BB47" s="292"/>
      <c r="BC47" s="292"/>
      <c r="BD47" s="292"/>
      <c r="BE47" s="292"/>
      <c r="BF47" s="819" t="s">
        <v>2312</v>
      </c>
      <c r="BG47" s="292"/>
      <c r="BH47" s="1758"/>
      <c r="BI47" s="1146"/>
      <c r="BJ47" s="1145">
        <f t="shared" si="12"/>
        <v>0</v>
      </c>
      <c r="BK47" s="1145">
        <f t="shared" si="13"/>
        <v>5751</v>
      </c>
    </row>
    <row r="48" spans="2:63" s="179" customFormat="1" ht="63" hidden="1" customHeight="1">
      <c r="B48" s="2224"/>
      <c r="C48" s="2225"/>
      <c r="D48" s="2226"/>
      <c r="E48" s="2227"/>
      <c r="F48" s="2227"/>
      <c r="G48" s="2043"/>
      <c r="H48" s="2043"/>
      <c r="I48" s="2043"/>
      <c r="J48" s="2043"/>
      <c r="K48" s="2227"/>
      <c r="L48" s="2043"/>
      <c r="M48" s="2228"/>
      <c r="N48" s="2229"/>
      <c r="O48" s="2229"/>
      <c r="P48" s="2229"/>
      <c r="Q48" s="2229"/>
      <c r="R48" s="2229"/>
      <c r="S48" s="2229"/>
      <c r="T48" s="2229"/>
      <c r="U48" s="2229"/>
      <c r="V48" s="2229"/>
      <c r="W48" s="2230"/>
      <c r="X48" s="2230"/>
      <c r="Y48" s="2230"/>
      <c r="Z48" s="2230"/>
      <c r="AA48" s="2230"/>
      <c r="AB48" s="2230"/>
      <c r="AC48" s="2230"/>
      <c r="AD48" s="2230"/>
      <c r="AE48" s="2230"/>
      <c r="AF48" s="2230"/>
      <c r="AG48" s="2230"/>
      <c r="AH48" s="2230"/>
      <c r="AI48" s="2230"/>
      <c r="AJ48" s="2230"/>
      <c r="AK48" s="2230"/>
      <c r="AL48" s="2230"/>
      <c r="AM48" s="2230"/>
      <c r="AN48" s="2230"/>
      <c r="AO48" s="2230"/>
      <c r="AP48" s="2230"/>
      <c r="AQ48" s="2230"/>
      <c r="AR48" s="2230"/>
      <c r="AS48" s="2230"/>
      <c r="AT48" s="2230"/>
      <c r="AU48" s="2230"/>
      <c r="AV48" s="2230"/>
      <c r="AW48" s="2230"/>
      <c r="AX48" s="2230"/>
      <c r="AY48" s="2230"/>
      <c r="AZ48" s="2230"/>
      <c r="BA48" s="2230"/>
      <c r="BB48" s="2230"/>
      <c r="BC48" s="2230"/>
      <c r="BD48" s="2230"/>
      <c r="BE48" s="2230"/>
      <c r="BF48" s="2230"/>
      <c r="BG48" s="2043"/>
      <c r="BH48" s="2078"/>
      <c r="BI48" s="2119"/>
      <c r="BJ48" s="2076"/>
      <c r="BK48" s="1145"/>
    </row>
    <row r="49" spans="2:63" s="11" customFormat="1" ht="22.5" hidden="1" customHeight="1">
      <c r="B49" s="1153"/>
      <c r="C49" s="2209"/>
      <c r="D49" s="1169"/>
      <c r="E49" s="1170"/>
      <c r="F49" s="1170"/>
      <c r="G49" s="292"/>
      <c r="H49" s="292"/>
      <c r="I49" s="292"/>
      <c r="J49" s="292"/>
      <c r="K49" s="1170"/>
      <c r="L49" s="292"/>
      <c r="M49" s="2206"/>
      <c r="N49" s="291"/>
      <c r="O49" s="291"/>
      <c r="P49" s="291"/>
      <c r="Q49" s="291"/>
      <c r="R49" s="291"/>
      <c r="S49" s="291"/>
      <c r="T49" s="291"/>
      <c r="U49" s="291"/>
      <c r="V49" s="291"/>
      <c r="W49" s="1149"/>
      <c r="X49" s="1149"/>
      <c r="Y49" s="1149"/>
      <c r="Z49" s="1230"/>
      <c r="AA49" s="1230"/>
      <c r="AB49" s="1230"/>
      <c r="AC49" s="1230"/>
      <c r="AD49" s="1230"/>
      <c r="AE49" s="1230"/>
      <c r="AF49" s="1230"/>
      <c r="AG49" s="1230"/>
      <c r="AH49" s="1230"/>
      <c r="AI49" s="1230"/>
      <c r="AJ49" s="1170"/>
      <c r="AK49" s="2231"/>
      <c r="AL49" s="1230"/>
      <c r="AM49" s="888"/>
      <c r="AN49" s="888"/>
      <c r="AO49" s="891"/>
      <c r="AP49" s="891"/>
      <c r="AQ49" s="891"/>
      <c r="AR49" s="888"/>
      <c r="AS49" s="888"/>
      <c r="AT49" s="888"/>
      <c r="AU49" s="888"/>
      <c r="AV49" s="888"/>
      <c r="AW49" s="888"/>
      <c r="AX49" s="888"/>
      <c r="AY49" s="888"/>
      <c r="AZ49" s="888"/>
      <c r="BA49" s="888"/>
      <c r="BB49" s="888"/>
      <c r="BC49" s="888"/>
      <c r="BD49" s="888"/>
      <c r="BE49" s="888"/>
      <c r="BF49" s="2231"/>
      <c r="BG49" s="292"/>
      <c r="BH49" s="1758"/>
      <c r="BI49" s="1146"/>
      <c r="BJ49" s="1145"/>
      <c r="BK49" s="1145"/>
    </row>
    <row r="50" spans="2:63" s="11" customFormat="1" ht="24.6" hidden="1" customHeight="1">
      <c r="B50" s="1153"/>
      <c r="C50" s="2209"/>
      <c r="D50" s="808"/>
      <c r="E50" s="292"/>
      <c r="F50" s="292"/>
      <c r="G50" s="292"/>
      <c r="H50" s="292"/>
      <c r="I50" s="292"/>
      <c r="J50" s="292"/>
      <c r="K50" s="292"/>
      <c r="L50" s="292"/>
      <c r="M50" s="2206"/>
      <c r="N50" s="291"/>
      <c r="O50" s="291"/>
      <c r="P50" s="291"/>
      <c r="Q50" s="291"/>
      <c r="R50" s="291"/>
      <c r="S50" s="291"/>
      <c r="T50" s="291"/>
      <c r="U50" s="291"/>
      <c r="V50" s="291"/>
      <c r="W50" s="1230"/>
      <c r="X50" s="1230"/>
      <c r="Y50" s="1230"/>
      <c r="Z50" s="1230"/>
      <c r="AA50" s="1230"/>
      <c r="AB50" s="1230"/>
      <c r="AC50" s="1230"/>
      <c r="AD50" s="1230"/>
      <c r="AE50" s="1230"/>
      <c r="AF50" s="1230"/>
      <c r="AG50" s="1230"/>
      <c r="AH50" s="1230"/>
      <c r="AI50" s="1230"/>
      <c r="AJ50" s="1230"/>
      <c r="AK50" s="2231"/>
      <c r="AL50" s="2231"/>
      <c r="AM50" s="891"/>
      <c r="AN50" s="891"/>
      <c r="AO50" s="891"/>
      <c r="AP50" s="891"/>
      <c r="AQ50" s="891"/>
      <c r="AR50" s="891"/>
      <c r="AS50" s="891"/>
      <c r="AT50" s="891"/>
      <c r="AU50" s="891"/>
      <c r="AV50" s="2231"/>
      <c r="AW50" s="2231"/>
      <c r="AX50" s="891"/>
      <c r="AY50" s="891"/>
      <c r="AZ50" s="891"/>
      <c r="BA50" s="891"/>
      <c r="BB50" s="2231"/>
      <c r="BC50" s="2231"/>
      <c r="BD50" s="2231"/>
      <c r="BE50" s="2231"/>
      <c r="BF50" s="2231"/>
      <c r="BG50" s="292"/>
      <c r="BH50" s="1758"/>
      <c r="BI50" s="1146"/>
      <c r="BJ50" s="1145"/>
      <c r="BK50" s="1145"/>
    </row>
    <row r="51" spans="2:63" s="11" customFormat="1" ht="48.75" hidden="1" customHeight="1">
      <c r="B51" s="2232"/>
      <c r="C51" s="282"/>
      <c r="D51" s="808"/>
      <c r="E51" s="292"/>
      <c r="F51" s="292"/>
      <c r="G51" s="292"/>
      <c r="H51" s="292"/>
      <c r="I51" s="292"/>
      <c r="J51" s="292"/>
      <c r="K51" s="292"/>
      <c r="L51" s="292"/>
      <c r="M51" s="2206"/>
      <c r="N51" s="291"/>
      <c r="O51" s="291"/>
      <c r="P51" s="291"/>
      <c r="Q51" s="291"/>
      <c r="R51" s="291"/>
      <c r="S51" s="291"/>
      <c r="T51" s="259"/>
      <c r="U51" s="291"/>
      <c r="V51" s="259"/>
      <c r="W51" s="923"/>
      <c r="X51" s="1230"/>
      <c r="Y51" s="923"/>
      <c r="Z51" s="1230"/>
      <c r="AA51" s="923"/>
      <c r="AB51" s="1230"/>
      <c r="AC51" s="1230"/>
      <c r="AD51" s="1230"/>
      <c r="AE51" s="1230"/>
      <c r="AF51" s="1230"/>
      <c r="AG51" s="1230"/>
      <c r="AH51" s="1230"/>
      <c r="AI51" s="1104"/>
      <c r="AJ51" s="292"/>
      <c r="AK51" s="292"/>
      <c r="AL51" s="292"/>
      <c r="AM51" s="1012"/>
      <c r="AN51" s="891"/>
      <c r="AO51" s="891"/>
      <c r="AP51" s="891"/>
      <c r="AQ51" s="891"/>
      <c r="AR51" s="855"/>
      <c r="AS51" s="1012"/>
      <c r="AT51" s="891"/>
      <c r="AU51" s="891"/>
      <c r="AV51" s="2231"/>
      <c r="AW51" s="2231"/>
      <c r="AX51" s="855"/>
      <c r="AY51" s="1012"/>
      <c r="AZ51" s="891"/>
      <c r="BA51" s="891"/>
      <c r="BB51" s="2231"/>
      <c r="BC51" s="2231"/>
      <c r="BD51" s="2231"/>
      <c r="BE51" s="2231"/>
      <c r="BF51" s="2231"/>
      <c r="BG51" s="292"/>
      <c r="BH51" s="1758"/>
      <c r="BI51" s="1146"/>
      <c r="BJ51" s="1145"/>
      <c r="BK51" s="1145"/>
    </row>
    <row r="52" spans="2:63" s="11" customFormat="1" ht="79.5" hidden="1" customHeight="1">
      <c r="B52" s="2232"/>
      <c r="C52" s="282"/>
      <c r="D52" s="1227"/>
      <c r="E52" s="2233"/>
      <c r="F52" s="2233"/>
      <c r="G52" s="2233"/>
      <c r="H52" s="2233"/>
      <c r="I52" s="1170"/>
      <c r="J52" s="1170"/>
      <c r="K52" s="292"/>
      <c r="L52" s="292"/>
      <c r="M52" s="291"/>
      <c r="N52" s="291"/>
      <c r="O52" s="291"/>
      <c r="P52" s="1172"/>
      <c r="Q52" s="291"/>
      <c r="R52" s="291"/>
      <c r="S52" s="291"/>
      <c r="T52" s="808"/>
      <c r="U52" s="291"/>
      <c r="V52" s="291"/>
      <c r="W52" s="292"/>
      <c r="X52" s="292"/>
      <c r="Y52" s="292"/>
      <c r="Z52" s="292"/>
      <c r="AA52" s="292"/>
      <c r="AB52" s="292"/>
      <c r="AC52" s="292"/>
      <c r="AD52" s="292"/>
      <c r="AE52" s="292"/>
      <c r="AF52" s="292"/>
      <c r="AG52" s="292"/>
      <c r="AH52" s="292"/>
      <c r="AI52" s="292"/>
      <c r="AJ52" s="292"/>
      <c r="AK52" s="292"/>
      <c r="AL52" s="292"/>
      <c r="AM52" s="855"/>
      <c r="AN52" s="855"/>
      <c r="AO52" s="855"/>
      <c r="AP52" s="855"/>
      <c r="AQ52" s="855"/>
      <c r="AR52" s="855"/>
      <c r="AS52" s="855"/>
      <c r="AT52" s="855"/>
      <c r="AU52" s="855"/>
      <c r="AV52" s="292"/>
      <c r="AW52" s="292"/>
      <c r="AX52" s="855"/>
      <c r="AY52" s="855"/>
      <c r="AZ52" s="855"/>
      <c r="BA52" s="855"/>
      <c r="BB52" s="292"/>
      <c r="BC52" s="292"/>
      <c r="BD52" s="292"/>
      <c r="BE52" s="292"/>
      <c r="BF52" s="292"/>
      <c r="BG52" s="2234"/>
      <c r="BJ52" s="1145"/>
      <c r="BK52" s="1145"/>
    </row>
    <row r="53" spans="2:63" s="11" customFormat="1" ht="65.45" hidden="1" customHeight="1">
      <c r="B53" s="2232"/>
      <c r="C53" s="2212"/>
      <c r="D53" s="808"/>
      <c r="E53" s="292"/>
      <c r="F53" s="292"/>
      <c r="G53" s="292"/>
      <c r="H53" s="292"/>
      <c r="I53" s="292"/>
      <c r="J53" s="292"/>
      <c r="K53" s="292"/>
      <c r="L53" s="292"/>
      <c r="M53" s="2206"/>
      <c r="N53" s="291"/>
      <c r="O53" s="291"/>
      <c r="P53" s="291"/>
      <c r="Q53" s="291"/>
      <c r="R53" s="291"/>
      <c r="S53" s="291"/>
      <c r="T53" s="800"/>
      <c r="U53" s="291"/>
      <c r="V53" s="291"/>
      <c r="W53" s="292"/>
      <c r="X53" s="292"/>
      <c r="Y53" s="292"/>
      <c r="Z53" s="1230"/>
      <c r="AA53" s="292"/>
      <c r="AB53" s="292"/>
      <c r="AC53" s="1230"/>
      <c r="AD53" s="1230"/>
      <c r="AE53" s="1230"/>
      <c r="AF53" s="1230"/>
      <c r="AG53" s="1230"/>
      <c r="AH53" s="1230"/>
      <c r="AI53" s="1230"/>
      <c r="AJ53" s="292"/>
      <c r="AK53" s="292"/>
      <c r="AL53" s="292"/>
      <c r="AM53" s="855"/>
      <c r="AN53" s="891"/>
      <c r="AO53" s="891"/>
      <c r="AP53" s="891"/>
      <c r="AQ53" s="891"/>
      <c r="AR53" s="855"/>
      <c r="AS53" s="855"/>
      <c r="AT53" s="891"/>
      <c r="AU53" s="891"/>
      <c r="AV53" s="2231"/>
      <c r="AW53" s="2231"/>
      <c r="AX53" s="855"/>
      <c r="AY53" s="855"/>
      <c r="AZ53" s="891"/>
      <c r="BA53" s="891"/>
      <c r="BB53" s="2231"/>
      <c r="BC53" s="2231"/>
      <c r="BD53" s="2231"/>
      <c r="BE53" s="2231"/>
      <c r="BF53" s="2231"/>
      <c r="BG53" s="292"/>
      <c r="BH53" s="1758"/>
      <c r="BI53" s="1146"/>
      <c r="BJ53" s="1145"/>
      <c r="BK53" s="1145"/>
    </row>
    <row r="54" spans="2:63" s="11" customFormat="1" ht="68.099999999999994" hidden="1" customHeight="1">
      <c r="B54" s="2232"/>
      <c r="C54" s="2212"/>
      <c r="D54" s="808"/>
      <c r="E54" s="292"/>
      <c r="F54" s="292"/>
      <c r="G54" s="292"/>
      <c r="H54" s="292"/>
      <c r="I54" s="292"/>
      <c r="J54" s="292"/>
      <c r="K54" s="292"/>
      <c r="L54" s="292"/>
      <c r="M54" s="2206"/>
      <c r="N54" s="291"/>
      <c r="O54" s="291"/>
      <c r="P54" s="291"/>
      <c r="Q54" s="291"/>
      <c r="R54" s="291"/>
      <c r="S54" s="291"/>
      <c r="T54" s="800"/>
      <c r="U54" s="291"/>
      <c r="V54" s="291"/>
      <c r="W54" s="292"/>
      <c r="X54" s="292"/>
      <c r="Y54" s="292"/>
      <c r="Z54" s="1230"/>
      <c r="AA54" s="292"/>
      <c r="AB54" s="292"/>
      <c r="AC54" s="1230"/>
      <c r="AD54" s="1230"/>
      <c r="AE54" s="1230"/>
      <c r="AF54" s="1230"/>
      <c r="AG54" s="1230"/>
      <c r="AH54" s="1230"/>
      <c r="AI54" s="1230"/>
      <c r="AJ54" s="292"/>
      <c r="AK54" s="292"/>
      <c r="AL54" s="292"/>
      <c r="AM54" s="855"/>
      <c r="AN54" s="891"/>
      <c r="AO54" s="891"/>
      <c r="AP54" s="891"/>
      <c r="AQ54" s="891"/>
      <c r="AR54" s="855"/>
      <c r="AS54" s="855"/>
      <c r="AT54" s="891"/>
      <c r="AU54" s="891"/>
      <c r="AV54" s="2231"/>
      <c r="AW54" s="2231"/>
      <c r="AX54" s="855"/>
      <c r="AY54" s="855"/>
      <c r="AZ54" s="891"/>
      <c r="BA54" s="891"/>
      <c r="BB54" s="2231"/>
      <c r="BC54" s="2231"/>
      <c r="BD54" s="2231"/>
      <c r="BE54" s="2231"/>
      <c r="BF54" s="2231"/>
      <c r="BG54" s="292"/>
      <c r="BH54" s="1758"/>
      <c r="BI54" s="1146"/>
      <c r="BJ54" s="1145"/>
      <c r="BK54" s="1145"/>
    </row>
    <row r="55" spans="2:63" s="11" customFormat="1" ht="66.95" hidden="1" customHeight="1">
      <c r="B55" s="2232"/>
      <c r="C55" s="2212"/>
      <c r="D55" s="808"/>
      <c r="E55" s="292"/>
      <c r="F55" s="292"/>
      <c r="G55" s="292"/>
      <c r="H55" s="292"/>
      <c r="I55" s="292"/>
      <c r="J55" s="292"/>
      <c r="K55" s="292"/>
      <c r="L55" s="292"/>
      <c r="M55" s="2206"/>
      <c r="N55" s="291"/>
      <c r="O55" s="291"/>
      <c r="P55" s="291"/>
      <c r="Q55" s="291"/>
      <c r="R55" s="291"/>
      <c r="S55" s="291"/>
      <c r="T55" s="800"/>
      <c r="U55" s="291"/>
      <c r="V55" s="291"/>
      <c r="W55" s="292"/>
      <c r="X55" s="292"/>
      <c r="Y55" s="292"/>
      <c r="Z55" s="1230"/>
      <c r="AA55" s="292"/>
      <c r="AB55" s="292"/>
      <c r="AC55" s="1230"/>
      <c r="AD55" s="1230"/>
      <c r="AE55" s="1230"/>
      <c r="AF55" s="1230"/>
      <c r="AG55" s="1230"/>
      <c r="AH55" s="1230"/>
      <c r="AI55" s="1230"/>
      <c r="AJ55" s="292"/>
      <c r="AK55" s="292"/>
      <c r="AL55" s="292"/>
      <c r="AM55" s="855"/>
      <c r="AN55" s="891"/>
      <c r="AO55" s="891"/>
      <c r="AP55" s="891"/>
      <c r="AQ55" s="891"/>
      <c r="AR55" s="855"/>
      <c r="AS55" s="855"/>
      <c r="AT55" s="891"/>
      <c r="AU55" s="891"/>
      <c r="AV55" s="2231"/>
      <c r="AW55" s="2231"/>
      <c r="AX55" s="855"/>
      <c r="AY55" s="855"/>
      <c r="AZ55" s="891"/>
      <c r="BA55" s="891"/>
      <c r="BB55" s="2231"/>
      <c r="BC55" s="2231"/>
      <c r="BD55" s="2231"/>
      <c r="BE55" s="2231"/>
      <c r="BF55" s="2231"/>
      <c r="BG55" s="292"/>
      <c r="BH55" s="1758"/>
      <c r="BI55" s="1146"/>
      <c r="BJ55" s="1145"/>
      <c r="BK55" s="1145"/>
    </row>
    <row r="56" spans="2:63" s="11" customFormat="1" ht="66.95" hidden="1" customHeight="1">
      <c r="B56" s="2232"/>
      <c r="C56" s="876"/>
      <c r="D56" s="808"/>
      <c r="E56" s="292"/>
      <c r="F56" s="292"/>
      <c r="G56" s="292"/>
      <c r="H56" s="292"/>
      <c r="I56" s="292"/>
      <c r="J56" s="292"/>
      <c r="K56" s="292"/>
      <c r="L56" s="292"/>
      <c r="M56" s="2206"/>
      <c r="N56" s="259"/>
      <c r="O56" s="259"/>
      <c r="P56" s="259"/>
      <c r="Q56" s="259"/>
      <c r="R56" s="259"/>
      <c r="S56" s="259"/>
      <c r="T56" s="259"/>
      <c r="U56" s="291"/>
      <c r="V56" s="259"/>
      <c r="W56" s="855"/>
      <c r="X56" s="292"/>
      <c r="Y56" s="855"/>
      <c r="Z56" s="1230"/>
      <c r="AA56" s="855"/>
      <c r="AB56" s="292"/>
      <c r="AC56" s="1230"/>
      <c r="AD56" s="1230"/>
      <c r="AE56" s="1230"/>
      <c r="AF56" s="1230"/>
      <c r="AG56" s="1230"/>
      <c r="AH56" s="1230"/>
      <c r="AI56" s="1230"/>
      <c r="AJ56" s="855"/>
      <c r="AK56" s="292"/>
      <c r="AL56" s="292"/>
      <c r="AM56" s="855"/>
      <c r="AN56" s="891"/>
      <c r="AO56" s="891"/>
      <c r="AP56" s="891"/>
      <c r="AQ56" s="891"/>
      <c r="AR56" s="855"/>
      <c r="AS56" s="855"/>
      <c r="AT56" s="891"/>
      <c r="AU56" s="891"/>
      <c r="AV56" s="2231"/>
      <c r="AW56" s="2231"/>
      <c r="AX56" s="855"/>
      <c r="AY56" s="855"/>
      <c r="AZ56" s="891"/>
      <c r="BA56" s="891"/>
      <c r="BB56" s="2231"/>
      <c r="BC56" s="2231"/>
      <c r="BD56" s="2231"/>
      <c r="BE56" s="2231"/>
      <c r="BF56" s="2231"/>
      <c r="BG56" s="292"/>
      <c r="BH56" s="1758"/>
      <c r="BI56" s="1146"/>
      <c r="BJ56" s="1145"/>
      <c r="BK56" s="1145"/>
    </row>
    <row r="57" spans="2:63" s="11" customFormat="1" ht="66.95" hidden="1" customHeight="1">
      <c r="B57" s="2232"/>
      <c r="C57" s="876"/>
      <c r="D57" s="808"/>
      <c r="E57" s="292"/>
      <c r="F57" s="292"/>
      <c r="G57" s="292"/>
      <c r="H57" s="292"/>
      <c r="I57" s="292"/>
      <c r="J57" s="292"/>
      <c r="K57" s="292"/>
      <c r="L57" s="292"/>
      <c r="M57" s="2206"/>
      <c r="N57" s="259"/>
      <c r="O57" s="259"/>
      <c r="P57" s="259"/>
      <c r="Q57" s="259"/>
      <c r="R57" s="259"/>
      <c r="S57" s="259"/>
      <c r="T57" s="259"/>
      <c r="U57" s="291"/>
      <c r="V57" s="259"/>
      <c r="W57" s="855"/>
      <c r="X57" s="855"/>
      <c r="Y57" s="855"/>
      <c r="Z57" s="1230"/>
      <c r="AA57" s="855"/>
      <c r="AB57" s="292"/>
      <c r="AC57" s="1230"/>
      <c r="AD57" s="1230"/>
      <c r="AE57" s="1230"/>
      <c r="AF57" s="1230"/>
      <c r="AG57" s="1230"/>
      <c r="AH57" s="1230"/>
      <c r="AI57" s="1230"/>
      <c r="AJ57" s="855"/>
      <c r="AK57" s="292"/>
      <c r="AL57" s="292"/>
      <c r="AM57" s="855"/>
      <c r="AN57" s="891"/>
      <c r="AO57" s="891"/>
      <c r="AP57" s="891"/>
      <c r="AQ57" s="891"/>
      <c r="AR57" s="855"/>
      <c r="AS57" s="855"/>
      <c r="AT57" s="891"/>
      <c r="AU57" s="891"/>
      <c r="AV57" s="2231"/>
      <c r="AW57" s="2231"/>
      <c r="AX57" s="855"/>
      <c r="AY57" s="855"/>
      <c r="AZ57" s="891"/>
      <c r="BA57" s="891"/>
      <c r="BB57" s="2231"/>
      <c r="BC57" s="2231"/>
      <c r="BD57" s="2231"/>
      <c r="BE57" s="2231"/>
      <c r="BF57" s="2231"/>
      <c r="BG57" s="292"/>
      <c r="BH57" s="1758"/>
      <c r="BI57" s="1146"/>
      <c r="BJ57" s="1145"/>
      <c r="BK57" s="1145"/>
    </row>
    <row r="58" spans="2:63" s="11" customFormat="1" ht="66.95" hidden="1" customHeight="1">
      <c r="B58" s="2232"/>
      <c r="C58" s="876"/>
      <c r="D58" s="808"/>
      <c r="E58" s="292"/>
      <c r="F58" s="292"/>
      <c r="G58" s="292"/>
      <c r="H58" s="292"/>
      <c r="I58" s="292"/>
      <c r="J58" s="292"/>
      <c r="K58" s="292"/>
      <c r="L58" s="292"/>
      <c r="M58" s="2206"/>
      <c r="N58" s="259"/>
      <c r="O58" s="259"/>
      <c r="P58" s="259"/>
      <c r="Q58" s="259"/>
      <c r="R58" s="259"/>
      <c r="S58" s="259"/>
      <c r="T58" s="259"/>
      <c r="U58" s="291"/>
      <c r="V58" s="259"/>
      <c r="W58" s="855"/>
      <c r="X58" s="855"/>
      <c r="Y58" s="855"/>
      <c r="Z58" s="1230"/>
      <c r="AA58" s="855"/>
      <c r="AB58" s="292"/>
      <c r="AC58" s="1230"/>
      <c r="AD58" s="1230"/>
      <c r="AE58" s="1230"/>
      <c r="AF58" s="1230"/>
      <c r="AG58" s="1230"/>
      <c r="AH58" s="1230"/>
      <c r="AI58" s="1230"/>
      <c r="AJ58" s="855"/>
      <c r="AK58" s="292"/>
      <c r="AL58" s="292"/>
      <c r="AM58" s="855"/>
      <c r="AN58" s="891"/>
      <c r="AO58" s="891"/>
      <c r="AP58" s="891"/>
      <c r="AQ58" s="891"/>
      <c r="AR58" s="855"/>
      <c r="AS58" s="855"/>
      <c r="AT58" s="891"/>
      <c r="AU58" s="891"/>
      <c r="AV58" s="2231"/>
      <c r="AW58" s="2231"/>
      <c r="AX58" s="855"/>
      <c r="AY58" s="855"/>
      <c r="AZ58" s="891"/>
      <c r="BA58" s="891"/>
      <c r="BB58" s="2231"/>
      <c r="BC58" s="2231"/>
      <c r="BD58" s="2231"/>
      <c r="BE58" s="2231"/>
      <c r="BF58" s="2231"/>
      <c r="BG58" s="292"/>
      <c r="BH58" s="1758"/>
      <c r="BI58" s="1146"/>
      <c r="BJ58" s="1145"/>
      <c r="BK58" s="1145"/>
    </row>
    <row r="59" spans="2:63" s="11" customFormat="1" ht="110.45" hidden="1" customHeight="1">
      <c r="B59" s="2232"/>
      <c r="C59" s="876"/>
      <c r="D59" s="808"/>
      <c r="E59" s="292"/>
      <c r="F59" s="292"/>
      <c r="G59" s="292"/>
      <c r="H59" s="292"/>
      <c r="I59" s="292"/>
      <c r="J59" s="292"/>
      <c r="K59" s="292"/>
      <c r="L59" s="292"/>
      <c r="M59" s="2206"/>
      <c r="N59" s="259"/>
      <c r="O59" s="259"/>
      <c r="P59" s="259"/>
      <c r="Q59" s="2468"/>
      <c r="R59" s="803"/>
      <c r="S59" s="259"/>
      <c r="T59" s="259"/>
      <c r="U59" s="819"/>
      <c r="V59" s="819"/>
      <c r="W59" s="923"/>
      <c r="X59" s="855"/>
      <c r="Y59" s="923"/>
      <c r="Z59" s="1230"/>
      <c r="AA59" s="2094"/>
      <c r="AB59" s="292"/>
      <c r="AC59" s="1230"/>
      <c r="AD59" s="1230"/>
      <c r="AE59" s="1230"/>
      <c r="AF59" s="1230"/>
      <c r="AG59" s="1230"/>
      <c r="AH59" s="1230"/>
      <c r="AI59" s="1230"/>
      <c r="AJ59" s="855"/>
      <c r="AK59" s="292"/>
      <c r="AL59" s="292"/>
      <c r="AM59" s="855"/>
      <c r="AN59" s="891"/>
      <c r="AO59" s="891"/>
      <c r="AP59" s="891"/>
      <c r="AQ59" s="891"/>
      <c r="AR59" s="855"/>
      <c r="AS59" s="855"/>
      <c r="AT59" s="891"/>
      <c r="AU59" s="891"/>
      <c r="AV59" s="2231"/>
      <c r="AW59" s="2231"/>
      <c r="AX59" s="855"/>
      <c r="AY59" s="855"/>
      <c r="AZ59" s="877"/>
      <c r="BA59" s="891"/>
      <c r="BB59" s="2231"/>
      <c r="BC59" s="2231"/>
      <c r="BD59" s="2231"/>
      <c r="BE59" s="2231"/>
      <c r="BF59" s="2231"/>
      <c r="BG59" s="292"/>
      <c r="BH59" s="1758"/>
      <c r="BI59" s="1146"/>
      <c r="BJ59" s="1145"/>
      <c r="BK59" s="1145"/>
    </row>
    <row r="60" spans="2:63" s="11" customFormat="1" ht="126" hidden="1" customHeight="1">
      <c r="B60" s="2232"/>
      <c r="C60" s="876"/>
      <c r="D60" s="808"/>
      <c r="E60" s="292"/>
      <c r="F60" s="292"/>
      <c r="G60" s="292"/>
      <c r="H60" s="292"/>
      <c r="I60" s="292"/>
      <c r="J60" s="292"/>
      <c r="K60" s="292"/>
      <c r="L60" s="292"/>
      <c r="M60" s="2206"/>
      <c r="N60" s="259"/>
      <c r="O60" s="2122"/>
      <c r="P60" s="259"/>
      <c r="Q60" s="2123"/>
      <c r="R60" s="2122"/>
      <c r="S60" s="2122"/>
      <c r="T60" s="2122"/>
      <c r="U60" s="2122"/>
      <c r="V60" s="2122"/>
      <c r="W60" s="2124"/>
      <c r="X60" s="855"/>
      <c r="Y60" s="2124"/>
      <c r="Z60" s="1230"/>
      <c r="AA60" s="2125"/>
      <c r="AB60" s="292"/>
      <c r="AC60" s="1230"/>
      <c r="AD60" s="1230"/>
      <c r="AE60" s="1230"/>
      <c r="AF60" s="1230"/>
      <c r="AG60" s="1230"/>
      <c r="AH60" s="1230"/>
      <c r="AI60" s="1230"/>
      <c r="AJ60" s="855"/>
      <c r="AK60" s="292"/>
      <c r="AL60" s="292"/>
      <c r="AM60" s="855"/>
      <c r="AN60" s="891"/>
      <c r="AO60" s="891"/>
      <c r="AP60" s="891"/>
      <c r="AQ60" s="891"/>
      <c r="AR60" s="855"/>
      <c r="AS60" s="855"/>
      <c r="AT60" s="891"/>
      <c r="AU60" s="891"/>
      <c r="AV60" s="2231"/>
      <c r="AW60" s="2231"/>
      <c r="AX60" s="855"/>
      <c r="AY60" s="855"/>
      <c r="AZ60" s="2126"/>
      <c r="BA60" s="891"/>
      <c r="BB60" s="2231"/>
      <c r="BC60" s="2231"/>
      <c r="BD60" s="2231"/>
      <c r="BE60" s="2231"/>
      <c r="BF60" s="2231"/>
      <c r="BG60" s="292"/>
      <c r="BH60" s="1758"/>
      <c r="BI60" s="1146"/>
      <c r="BJ60" s="1145"/>
      <c r="BK60" s="1145"/>
    </row>
    <row r="61" spans="2:63" s="11" customFormat="1" ht="22.5" hidden="1" customHeight="1">
      <c r="B61" s="2232"/>
      <c r="C61" s="876"/>
      <c r="D61" s="808"/>
      <c r="E61" s="292"/>
      <c r="F61" s="292"/>
      <c r="G61" s="292"/>
      <c r="H61" s="292"/>
      <c r="I61" s="292"/>
      <c r="J61" s="292"/>
      <c r="K61" s="292"/>
      <c r="L61" s="292"/>
      <c r="M61" s="2206"/>
      <c r="N61" s="259"/>
      <c r="O61" s="259"/>
      <c r="P61" s="259"/>
      <c r="Q61" s="259"/>
      <c r="R61" s="259"/>
      <c r="S61" s="259"/>
      <c r="T61" s="259"/>
      <c r="U61" s="291"/>
      <c r="V61" s="259"/>
      <c r="W61" s="855"/>
      <c r="X61" s="855"/>
      <c r="Y61" s="855"/>
      <c r="Z61" s="1230"/>
      <c r="AA61" s="855"/>
      <c r="AB61" s="292"/>
      <c r="AC61" s="1230"/>
      <c r="AD61" s="1230"/>
      <c r="AE61" s="1230"/>
      <c r="AF61" s="1230"/>
      <c r="AG61" s="1230"/>
      <c r="AH61" s="1230"/>
      <c r="AI61" s="1230"/>
      <c r="AJ61" s="855"/>
      <c r="AK61" s="292"/>
      <c r="AL61" s="292"/>
      <c r="AM61" s="855"/>
      <c r="AN61" s="891"/>
      <c r="AO61" s="891"/>
      <c r="AP61" s="891"/>
      <c r="AQ61" s="891"/>
      <c r="AR61" s="855"/>
      <c r="AS61" s="855"/>
      <c r="AT61" s="891"/>
      <c r="AU61" s="891"/>
      <c r="AV61" s="2231"/>
      <c r="AW61" s="2231"/>
      <c r="AX61" s="855"/>
      <c r="AY61" s="855"/>
      <c r="AZ61" s="891"/>
      <c r="BA61" s="891"/>
      <c r="BB61" s="2231"/>
      <c r="BC61" s="2231"/>
      <c r="BD61" s="2231"/>
      <c r="BE61" s="2231"/>
      <c r="BF61" s="2231"/>
      <c r="BG61" s="292"/>
      <c r="BH61" s="1758"/>
      <c r="BI61" s="1146"/>
      <c r="BJ61" s="1145"/>
      <c r="BK61" s="1145"/>
    </row>
    <row r="62" spans="2:63" s="11" customFormat="1" ht="21" hidden="1" customHeight="1">
      <c r="B62" s="2232"/>
      <c r="C62" s="282"/>
      <c r="D62" s="808"/>
      <c r="E62" s="292"/>
      <c r="F62" s="292"/>
      <c r="G62" s="292"/>
      <c r="H62" s="292"/>
      <c r="I62" s="292"/>
      <c r="J62" s="292"/>
      <c r="K62" s="292"/>
      <c r="L62" s="292"/>
      <c r="M62" s="2206"/>
      <c r="N62" s="291"/>
      <c r="O62" s="291"/>
      <c r="P62" s="291"/>
      <c r="Q62" s="291"/>
      <c r="R62" s="291"/>
      <c r="S62" s="291"/>
      <c r="T62" s="291"/>
      <c r="U62" s="291"/>
      <c r="V62" s="291"/>
      <c r="W62" s="1230"/>
      <c r="X62" s="1230"/>
      <c r="Y62" s="1230"/>
      <c r="Z62" s="1230"/>
      <c r="AA62" s="1230"/>
      <c r="AB62" s="1230"/>
      <c r="AC62" s="1230"/>
      <c r="AD62" s="1230"/>
      <c r="AE62" s="1230"/>
      <c r="AF62" s="1230"/>
      <c r="AG62" s="1230"/>
      <c r="AH62" s="1230"/>
      <c r="AI62" s="1230"/>
      <c r="AJ62" s="1230"/>
      <c r="AK62" s="2235"/>
      <c r="AL62" s="292"/>
      <c r="AM62" s="1012"/>
      <c r="AN62" s="1012"/>
      <c r="AO62" s="1012"/>
      <c r="AP62" s="1012"/>
      <c r="AQ62" s="1012"/>
      <c r="AR62" s="1012"/>
      <c r="AS62" s="1012"/>
      <c r="AT62" s="1012"/>
      <c r="AU62" s="1012"/>
      <c r="AV62" s="2235"/>
      <c r="AW62" s="2235"/>
      <c r="AX62" s="1012"/>
      <c r="AY62" s="1012"/>
      <c r="AZ62" s="1012"/>
      <c r="BA62" s="1012"/>
      <c r="BB62" s="2235"/>
      <c r="BC62" s="2235"/>
      <c r="BD62" s="2235"/>
      <c r="BE62" s="2235"/>
      <c r="BF62" s="2235"/>
      <c r="BG62" s="808"/>
      <c r="BH62" s="1758"/>
      <c r="BI62" s="1146"/>
      <c r="BJ62" s="1145"/>
      <c r="BK62" s="1145"/>
    </row>
    <row r="63" spans="2:63" s="11" customFormat="1" ht="32.450000000000003" hidden="1" customHeight="1">
      <c r="B63" s="1153"/>
      <c r="C63" s="2236"/>
      <c r="D63" s="808"/>
      <c r="E63" s="292"/>
      <c r="F63" s="292"/>
      <c r="G63" s="292"/>
      <c r="H63" s="292"/>
      <c r="I63" s="292"/>
      <c r="J63" s="292"/>
      <c r="K63" s="292"/>
      <c r="L63" s="292"/>
      <c r="M63" s="2206"/>
      <c r="N63" s="291"/>
      <c r="O63" s="291"/>
      <c r="P63" s="291"/>
      <c r="Q63" s="291"/>
      <c r="R63" s="291"/>
      <c r="S63" s="291"/>
      <c r="T63" s="291"/>
      <c r="U63" s="291"/>
      <c r="V63" s="291"/>
      <c r="W63" s="1230"/>
      <c r="X63" s="1230"/>
      <c r="Y63" s="1230"/>
      <c r="Z63" s="1230"/>
      <c r="AA63" s="1230"/>
      <c r="AB63" s="1230"/>
      <c r="AC63" s="1230"/>
      <c r="AD63" s="1230"/>
      <c r="AE63" s="1230"/>
      <c r="AF63" s="1230"/>
      <c r="AG63" s="1230"/>
      <c r="AH63" s="1230"/>
      <c r="AI63" s="1230"/>
      <c r="AJ63" s="1170"/>
      <c r="AK63" s="2231"/>
      <c r="AL63" s="1230"/>
      <c r="AM63" s="888"/>
      <c r="AN63" s="888"/>
      <c r="AO63" s="891"/>
      <c r="AP63" s="891"/>
      <c r="AQ63" s="891"/>
      <c r="AR63" s="888"/>
      <c r="AS63" s="888"/>
      <c r="AT63" s="888"/>
      <c r="AU63" s="891"/>
      <c r="AV63" s="2231"/>
      <c r="AW63" s="2231"/>
      <c r="AX63" s="888"/>
      <c r="AY63" s="888"/>
      <c r="AZ63" s="888"/>
      <c r="BA63" s="891"/>
      <c r="BB63" s="2231"/>
      <c r="BC63" s="2231"/>
      <c r="BD63" s="2231"/>
      <c r="BE63" s="2231"/>
      <c r="BF63" s="2231"/>
      <c r="BG63" s="292"/>
      <c r="BH63" s="1758"/>
      <c r="BI63" s="1146"/>
      <c r="BJ63" s="1145"/>
      <c r="BK63" s="1145"/>
    </row>
    <row r="64" spans="2:63" s="11" customFormat="1" ht="16.5" hidden="1" customHeight="1">
      <c r="B64" s="1153"/>
      <c r="C64" s="2237"/>
      <c r="D64" s="808"/>
      <c r="E64" s="292"/>
      <c r="F64" s="292"/>
      <c r="G64" s="292"/>
      <c r="H64" s="292"/>
      <c r="I64" s="292"/>
      <c r="J64" s="292"/>
      <c r="K64" s="292"/>
      <c r="L64" s="292"/>
      <c r="M64" s="2206"/>
      <c r="N64" s="291"/>
      <c r="O64" s="291"/>
      <c r="P64" s="291"/>
      <c r="Q64" s="291"/>
      <c r="R64" s="291"/>
      <c r="S64" s="291"/>
      <c r="T64" s="291"/>
      <c r="U64" s="291"/>
      <c r="V64" s="291"/>
      <c r="W64" s="1230"/>
      <c r="X64" s="1230"/>
      <c r="Y64" s="1230"/>
      <c r="Z64" s="1230"/>
      <c r="AA64" s="1230"/>
      <c r="AB64" s="1230"/>
      <c r="AC64" s="1230"/>
      <c r="AD64" s="1230"/>
      <c r="AE64" s="1230"/>
      <c r="AF64" s="1230"/>
      <c r="AG64" s="1230"/>
      <c r="AH64" s="1230"/>
      <c r="AI64" s="1230"/>
      <c r="AJ64" s="1230"/>
      <c r="AK64" s="2231"/>
      <c r="AL64" s="2231"/>
      <c r="AM64" s="891"/>
      <c r="AN64" s="891"/>
      <c r="AO64" s="891"/>
      <c r="AP64" s="891"/>
      <c r="AQ64" s="891"/>
      <c r="AR64" s="891"/>
      <c r="AS64" s="891"/>
      <c r="AT64" s="891"/>
      <c r="AU64" s="891"/>
      <c r="AV64" s="2231"/>
      <c r="AW64" s="2231"/>
      <c r="AX64" s="891"/>
      <c r="AY64" s="891"/>
      <c r="AZ64" s="891"/>
      <c r="BA64" s="891"/>
      <c r="BB64" s="2231"/>
      <c r="BC64" s="2231"/>
      <c r="BD64" s="2231"/>
      <c r="BE64" s="2231"/>
      <c r="BF64" s="2231"/>
      <c r="BG64" s="292"/>
      <c r="BH64" s="1758">
        <f t="shared" ref="BH64:BH70" si="95">AA64-(AF64+AI64+AL64)</f>
        <v>0</v>
      </c>
      <c r="BI64" s="1146">
        <f t="shared" ref="BI64:BI66" si="96">AL64-(AM64+AN64+AO64)</f>
        <v>0</v>
      </c>
      <c r="BJ64" s="1145">
        <f t="shared" si="12"/>
        <v>0</v>
      </c>
      <c r="BK64" s="1145">
        <f t="shared" si="13"/>
        <v>0</v>
      </c>
    </row>
    <row r="65" spans="1:63" s="11" customFormat="1" ht="23.1" customHeight="1">
      <c r="B65" s="1140" t="s">
        <v>13</v>
      </c>
      <c r="C65" s="2209" t="s">
        <v>25</v>
      </c>
      <c r="D65" s="1169">
        <f t="shared" ref="D65:M65" si="97">D66+D77+D88+D240+D248+D260+D268+D273+D312+D318+D352+D416+D421+D435+D498+D513</f>
        <v>161</v>
      </c>
      <c r="E65" s="1170" t="e">
        <f t="shared" si="97"/>
        <v>#REF!</v>
      </c>
      <c r="F65" s="1170" t="e">
        <f t="shared" si="97"/>
        <v>#REF!</v>
      </c>
      <c r="G65" s="1170" t="e">
        <f t="shared" si="97"/>
        <v>#REF!</v>
      </c>
      <c r="H65" s="1170" t="e">
        <f t="shared" si="97"/>
        <v>#REF!</v>
      </c>
      <c r="I65" s="1170" t="e">
        <f t="shared" si="97"/>
        <v>#REF!</v>
      </c>
      <c r="J65" s="1170" t="e">
        <f t="shared" si="97"/>
        <v>#REF!</v>
      </c>
      <c r="K65" s="1170" t="e">
        <f t="shared" si="97"/>
        <v>#REF!</v>
      </c>
      <c r="L65" s="1170" t="e">
        <f t="shared" si="97"/>
        <v>#REF!</v>
      </c>
      <c r="M65" s="1170" t="e">
        <f t="shared" si="97"/>
        <v>#REF!</v>
      </c>
      <c r="N65" s="291"/>
      <c r="O65" s="291"/>
      <c r="P65" s="291"/>
      <c r="Q65" s="291"/>
      <c r="R65" s="291"/>
      <c r="S65" s="808"/>
      <c r="T65" s="291"/>
      <c r="U65" s="291"/>
      <c r="V65" s="291"/>
      <c r="W65" s="1170">
        <f t="shared" ref="W65:BB65" si="98">W66+W77+W88+W240+W248+W260+W268+W273+W312+W318+W352+W416+W421+W435+W498+W513</f>
        <v>15981110.380000001</v>
      </c>
      <c r="X65" s="1170" t="e">
        <f t="shared" si="98"/>
        <v>#REF!</v>
      </c>
      <c r="Y65" s="1170">
        <f t="shared" si="98"/>
        <v>12514622.392000001</v>
      </c>
      <c r="Z65" s="1170" t="e">
        <f t="shared" si="98"/>
        <v>#REF!</v>
      </c>
      <c r="AA65" s="1170">
        <f t="shared" si="98"/>
        <v>9493605</v>
      </c>
      <c r="AB65" s="1170" t="e">
        <f t="shared" si="98"/>
        <v>#REF!</v>
      </c>
      <c r="AC65" s="1170" t="e">
        <f t="shared" si="98"/>
        <v>#REF!</v>
      </c>
      <c r="AD65" s="1170" t="e">
        <f t="shared" si="98"/>
        <v>#REF!</v>
      </c>
      <c r="AE65" s="1170" t="e">
        <f t="shared" si="98"/>
        <v>#REF!</v>
      </c>
      <c r="AF65" s="1170">
        <f t="shared" si="98"/>
        <v>827606.43832099985</v>
      </c>
      <c r="AG65" s="1170" t="e">
        <f t="shared" si="98"/>
        <v>#REF!</v>
      </c>
      <c r="AH65" s="1170" t="e">
        <f t="shared" si="98"/>
        <v>#REF!</v>
      </c>
      <c r="AI65" s="1170">
        <f t="shared" si="98"/>
        <v>1969767</v>
      </c>
      <c r="AJ65" s="1170">
        <f t="shared" si="98"/>
        <v>2797493.438321</v>
      </c>
      <c r="AK65" s="1170">
        <f t="shared" si="98"/>
        <v>4333543</v>
      </c>
      <c r="AL65" s="1170">
        <f t="shared" si="98"/>
        <v>3370331</v>
      </c>
      <c r="AM65" s="248">
        <f t="shared" si="98"/>
        <v>458080</v>
      </c>
      <c r="AN65" s="248">
        <f t="shared" si="98"/>
        <v>977280</v>
      </c>
      <c r="AO65" s="248">
        <f t="shared" si="98"/>
        <v>764471</v>
      </c>
      <c r="AP65" s="248">
        <f t="shared" si="98"/>
        <v>1170500</v>
      </c>
      <c r="AQ65" s="248"/>
      <c r="AR65" s="248">
        <f t="shared" si="98"/>
        <v>1649756.0908750002</v>
      </c>
      <c r="AS65" s="248">
        <f t="shared" si="98"/>
        <v>153546.25157499997</v>
      </c>
      <c r="AT65" s="248">
        <f t="shared" si="98"/>
        <v>431143.24960000004</v>
      </c>
      <c r="AU65" s="248">
        <f t="shared" si="98"/>
        <v>208457.36449999997</v>
      </c>
      <c r="AV65" s="1170">
        <f t="shared" si="98"/>
        <v>856609.2252000001</v>
      </c>
      <c r="AW65" s="1170"/>
      <c r="AX65" s="248">
        <f t="shared" si="98"/>
        <v>3370331</v>
      </c>
      <c r="AY65" s="248">
        <f t="shared" si="98"/>
        <v>458080</v>
      </c>
      <c r="AZ65" s="248">
        <f t="shared" si="98"/>
        <v>977280</v>
      </c>
      <c r="BA65" s="248">
        <f t="shared" si="98"/>
        <v>764471</v>
      </c>
      <c r="BB65" s="1170">
        <f t="shared" si="98"/>
        <v>1170500</v>
      </c>
      <c r="BC65" s="1170"/>
      <c r="BD65" s="1170"/>
      <c r="BE65" s="1170"/>
      <c r="BF65" s="1170"/>
      <c r="BG65" s="292"/>
      <c r="BH65" s="1758">
        <f t="shared" si="95"/>
        <v>3325900.561679</v>
      </c>
      <c r="BI65" s="1146">
        <f t="shared" si="96"/>
        <v>1170500</v>
      </c>
      <c r="BJ65" s="1145">
        <f t="shared" si="12"/>
        <v>0</v>
      </c>
      <c r="BK65" s="1145">
        <f t="shared" si="13"/>
        <v>3325780.561679</v>
      </c>
    </row>
    <row r="66" spans="1:63" s="11" customFormat="1" ht="23.1" customHeight="1">
      <c r="B66" s="1153" t="s">
        <v>696</v>
      </c>
      <c r="C66" s="2209" t="s">
        <v>48</v>
      </c>
      <c r="D66" s="1169">
        <f t="shared" ref="D66:M66" si="99">D72+D67</f>
        <v>3</v>
      </c>
      <c r="E66" s="1170">
        <f t="shared" si="99"/>
        <v>0</v>
      </c>
      <c r="F66" s="1170">
        <f t="shared" si="99"/>
        <v>0</v>
      </c>
      <c r="G66" s="1170">
        <f t="shared" si="99"/>
        <v>2</v>
      </c>
      <c r="H66" s="1170">
        <f t="shared" si="99"/>
        <v>14400</v>
      </c>
      <c r="I66" s="1170">
        <f t="shared" si="99"/>
        <v>1</v>
      </c>
      <c r="J66" s="1170">
        <f t="shared" si="99"/>
        <v>11200</v>
      </c>
      <c r="K66" s="1170">
        <f t="shared" si="99"/>
        <v>0</v>
      </c>
      <c r="L66" s="1170">
        <f t="shared" si="99"/>
        <v>3</v>
      </c>
      <c r="M66" s="1170">
        <f t="shared" si="99"/>
        <v>0</v>
      </c>
      <c r="N66" s="291"/>
      <c r="O66" s="291"/>
      <c r="P66" s="291"/>
      <c r="Q66" s="291"/>
      <c r="R66" s="291"/>
      <c r="S66" s="808"/>
      <c r="T66" s="291"/>
      <c r="U66" s="291"/>
      <c r="V66" s="291"/>
      <c r="W66" s="1170">
        <f t="shared" ref="W66:AP66" si="100">W72+W67</f>
        <v>193819</v>
      </c>
      <c r="X66" s="1170">
        <f t="shared" si="100"/>
        <v>92790</v>
      </c>
      <c r="Y66" s="1170">
        <f t="shared" si="100"/>
        <v>193819</v>
      </c>
      <c r="Z66" s="1170">
        <f t="shared" si="100"/>
        <v>0</v>
      </c>
      <c r="AA66" s="1170">
        <f t="shared" si="100"/>
        <v>99000</v>
      </c>
      <c r="AB66" s="1170">
        <f t="shared" si="100"/>
        <v>99000</v>
      </c>
      <c r="AC66" s="1170">
        <f t="shared" si="100"/>
        <v>0</v>
      </c>
      <c r="AD66" s="1170">
        <f t="shared" si="100"/>
        <v>0</v>
      </c>
      <c r="AE66" s="1170">
        <f t="shared" si="100"/>
        <v>0</v>
      </c>
      <c r="AF66" s="1170">
        <f t="shared" si="100"/>
        <v>36762.163</v>
      </c>
      <c r="AG66" s="1170">
        <f t="shared" si="100"/>
        <v>35000</v>
      </c>
      <c r="AH66" s="1170">
        <f t="shared" si="100"/>
        <v>7946.7330000000002</v>
      </c>
      <c r="AI66" s="1170">
        <f t="shared" si="100"/>
        <v>35838</v>
      </c>
      <c r="AJ66" s="1170">
        <f t="shared" si="100"/>
        <v>72600.163</v>
      </c>
      <c r="AK66" s="1170">
        <f t="shared" si="100"/>
        <v>27800</v>
      </c>
      <c r="AL66" s="1170">
        <f t="shared" si="100"/>
        <v>25600</v>
      </c>
      <c r="AM66" s="248">
        <f t="shared" si="100"/>
        <v>25600</v>
      </c>
      <c r="AN66" s="248">
        <f t="shared" si="100"/>
        <v>0</v>
      </c>
      <c r="AO66" s="248">
        <f t="shared" si="100"/>
        <v>0</v>
      </c>
      <c r="AP66" s="248">
        <f t="shared" si="100"/>
        <v>0</v>
      </c>
      <c r="AQ66" s="248"/>
      <c r="AR66" s="248">
        <f t="shared" ref="AR66:AV66" si="101">AR72+AR67</f>
        <v>4785.8760000000002</v>
      </c>
      <c r="AS66" s="248">
        <f t="shared" si="101"/>
        <v>4785.8760000000002</v>
      </c>
      <c r="AT66" s="248">
        <f t="shared" si="101"/>
        <v>0</v>
      </c>
      <c r="AU66" s="248">
        <f t="shared" si="101"/>
        <v>0</v>
      </c>
      <c r="AV66" s="1170">
        <f t="shared" si="101"/>
        <v>0</v>
      </c>
      <c r="AW66" s="1170"/>
      <c r="AX66" s="248">
        <f t="shared" ref="AX66:BB66" si="102">AX72+AX67</f>
        <v>25600</v>
      </c>
      <c r="AY66" s="248">
        <f t="shared" si="102"/>
        <v>25600</v>
      </c>
      <c r="AZ66" s="248">
        <f t="shared" si="102"/>
        <v>0</v>
      </c>
      <c r="BA66" s="248">
        <f t="shared" si="102"/>
        <v>0</v>
      </c>
      <c r="BB66" s="1170">
        <f t="shared" si="102"/>
        <v>0</v>
      </c>
      <c r="BC66" s="1170"/>
      <c r="BD66" s="1170"/>
      <c r="BE66" s="1170"/>
      <c r="BF66" s="1170"/>
      <c r="BG66" s="1170"/>
      <c r="BH66" s="1758">
        <f t="shared" si="95"/>
        <v>799.83699999999953</v>
      </c>
      <c r="BI66" s="1146">
        <f t="shared" si="96"/>
        <v>0</v>
      </c>
      <c r="BJ66" s="1145">
        <f t="shared" si="12"/>
        <v>0</v>
      </c>
      <c r="BK66" s="1145">
        <f t="shared" si="13"/>
        <v>799.83699999999953</v>
      </c>
    </row>
    <row r="67" spans="1:63" s="11" customFormat="1" ht="38.1" customHeight="1">
      <c r="B67" s="1153" t="s">
        <v>45</v>
      </c>
      <c r="C67" s="2236" t="s">
        <v>117</v>
      </c>
      <c r="D67" s="1169">
        <f t="shared" ref="D67:M67" si="103">D68</f>
        <v>2</v>
      </c>
      <c r="E67" s="1170">
        <f t="shared" si="103"/>
        <v>0</v>
      </c>
      <c r="F67" s="1170">
        <f t="shared" si="103"/>
        <v>0</v>
      </c>
      <c r="G67" s="1170">
        <f t="shared" si="103"/>
        <v>2</v>
      </c>
      <c r="H67" s="1170">
        <f t="shared" si="103"/>
        <v>14400</v>
      </c>
      <c r="I67" s="1170">
        <f t="shared" si="103"/>
        <v>0</v>
      </c>
      <c r="J67" s="1170">
        <f t="shared" si="103"/>
        <v>0</v>
      </c>
      <c r="K67" s="1170">
        <f t="shared" si="103"/>
        <v>0</v>
      </c>
      <c r="L67" s="1170">
        <f t="shared" si="103"/>
        <v>2</v>
      </c>
      <c r="M67" s="1170">
        <f t="shared" si="103"/>
        <v>0</v>
      </c>
      <c r="N67" s="291"/>
      <c r="O67" s="291"/>
      <c r="P67" s="291"/>
      <c r="Q67" s="291"/>
      <c r="R67" s="291"/>
      <c r="S67" s="291"/>
      <c r="T67" s="291"/>
      <c r="U67" s="291"/>
      <c r="V67" s="291"/>
      <c r="W67" s="1170">
        <f t="shared" ref="W67:BB67" si="104">W68</f>
        <v>39829</v>
      </c>
      <c r="X67" s="1170">
        <f t="shared" si="104"/>
        <v>0</v>
      </c>
      <c r="Y67" s="1170">
        <f t="shared" si="104"/>
        <v>39829</v>
      </c>
      <c r="Z67" s="1170">
        <f t="shared" si="104"/>
        <v>0</v>
      </c>
      <c r="AA67" s="1170">
        <f t="shared" si="104"/>
        <v>37800</v>
      </c>
      <c r="AB67" s="1170">
        <f t="shared" si="104"/>
        <v>37800</v>
      </c>
      <c r="AC67" s="1170">
        <f t="shared" si="104"/>
        <v>0</v>
      </c>
      <c r="AD67" s="1170">
        <f t="shared" si="104"/>
        <v>0</v>
      </c>
      <c r="AE67" s="1170">
        <f t="shared" si="104"/>
        <v>0</v>
      </c>
      <c r="AF67" s="1170">
        <f t="shared" si="104"/>
        <v>6762.1630000000005</v>
      </c>
      <c r="AG67" s="1170">
        <f t="shared" si="104"/>
        <v>15000</v>
      </c>
      <c r="AH67" s="1170">
        <f t="shared" si="104"/>
        <v>0</v>
      </c>
      <c r="AI67" s="1170">
        <f t="shared" si="104"/>
        <v>15838</v>
      </c>
      <c r="AJ67" s="1170">
        <f t="shared" si="104"/>
        <v>22600.163</v>
      </c>
      <c r="AK67" s="1170">
        <f t="shared" si="104"/>
        <v>16600</v>
      </c>
      <c r="AL67" s="1170">
        <f t="shared" si="104"/>
        <v>14400</v>
      </c>
      <c r="AM67" s="248">
        <f t="shared" si="104"/>
        <v>14400</v>
      </c>
      <c r="AN67" s="248">
        <f t="shared" si="104"/>
        <v>0</v>
      </c>
      <c r="AO67" s="248">
        <f t="shared" si="104"/>
        <v>0</v>
      </c>
      <c r="AP67" s="248">
        <f t="shared" si="104"/>
        <v>0</v>
      </c>
      <c r="AQ67" s="248"/>
      <c r="AR67" s="248">
        <f t="shared" si="104"/>
        <v>4785.8760000000002</v>
      </c>
      <c r="AS67" s="248">
        <f t="shared" si="104"/>
        <v>4785.8760000000002</v>
      </c>
      <c r="AT67" s="248">
        <f t="shared" si="104"/>
        <v>0</v>
      </c>
      <c r="AU67" s="248">
        <f t="shared" si="104"/>
        <v>0</v>
      </c>
      <c r="AV67" s="1170">
        <f t="shared" si="104"/>
        <v>0</v>
      </c>
      <c r="AW67" s="1170"/>
      <c r="AX67" s="248">
        <f t="shared" si="104"/>
        <v>14400</v>
      </c>
      <c r="AY67" s="248">
        <f t="shared" si="104"/>
        <v>14400</v>
      </c>
      <c r="AZ67" s="248">
        <f t="shared" si="104"/>
        <v>0</v>
      </c>
      <c r="BA67" s="248">
        <f t="shared" si="104"/>
        <v>0</v>
      </c>
      <c r="BB67" s="1170">
        <f t="shared" si="104"/>
        <v>0</v>
      </c>
      <c r="BC67" s="1170"/>
      <c r="BD67" s="1170"/>
      <c r="BE67" s="1170"/>
      <c r="BF67" s="1170"/>
      <c r="BG67" s="292"/>
      <c r="BH67" s="1758">
        <f t="shared" si="95"/>
        <v>799.83699999999953</v>
      </c>
      <c r="BI67" s="10" t="e">
        <f>#REF!-AL67</f>
        <v>#REF!</v>
      </c>
      <c r="BJ67" s="1145">
        <f t="shared" si="12"/>
        <v>0</v>
      </c>
      <c r="BK67" s="1145">
        <f t="shared" si="13"/>
        <v>799.83699999999953</v>
      </c>
    </row>
    <row r="68" spans="1:63" s="24" customFormat="1" ht="18" customHeight="1">
      <c r="B68" s="1192" t="s">
        <v>74</v>
      </c>
      <c r="C68" s="2238" t="s">
        <v>87</v>
      </c>
      <c r="D68" s="1216">
        <f t="shared" ref="D68:M68" si="105">D69+D70+D71</f>
        <v>2</v>
      </c>
      <c r="E68" s="1215">
        <f t="shared" si="105"/>
        <v>0</v>
      </c>
      <c r="F68" s="1215">
        <f t="shared" si="105"/>
        <v>0</v>
      </c>
      <c r="G68" s="1215">
        <f t="shared" si="105"/>
        <v>2</v>
      </c>
      <c r="H68" s="1215">
        <f t="shared" si="105"/>
        <v>14400</v>
      </c>
      <c r="I68" s="1215">
        <f t="shared" si="105"/>
        <v>0</v>
      </c>
      <c r="J68" s="1215">
        <f t="shared" si="105"/>
        <v>0</v>
      </c>
      <c r="K68" s="1215">
        <f t="shared" si="105"/>
        <v>0</v>
      </c>
      <c r="L68" s="1215">
        <f t="shared" si="105"/>
        <v>2</v>
      </c>
      <c r="M68" s="1215">
        <f t="shared" si="105"/>
        <v>0</v>
      </c>
      <c r="N68" s="294"/>
      <c r="O68" s="294"/>
      <c r="P68" s="294"/>
      <c r="Q68" s="294"/>
      <c r="R68" s="294"/>
      <c r="S68" s="294"/>
      <c r="T68" s="294"/>
      <c r="U68" s="294"/>
      <c r="V68" s="294"/>
      <c r="W68" s="1215">
        <f t="shared" ref="W68:AP68" si="106">W69+W70+W71</f>
        <v>39829</v>
      </c>
      <c r="X68" s="1215">
        <f t="shared" si="106"/>
        <v>0</v>
      </c>
      <c r="Y68" s="1215">
        <f t="shared" si="106"/>
        <v>39829</v>
      </c>
      <c r="Z68" s="1215">
        <f t="shared" si="106"/>
        <v>0</v>
      </c>
      <c r="AA68" s="1215">
        <f t="shared" si="106"/>
        <v>37800</v>
      </c>
      <c r="AB68" s="1215">
        <f t="shared" si="106"/>
        <v>37800</v>
      </c>
      <c r="AC68" s="1215">
        <f t="shared" si="106"/>
        <v>0</v>
      </c>
      <c r="AD68" s="1215">
        <f t="shared" si="106"/>
        <v>0</v>
      </c>
      <c r="AE68" s="1215">
        <f t="shared" si="106"/>
        <v>0</v>
      </c>
      <c r="AF68" s="1215">
        <f t="shared" si="106"/>
        <v>6762.1630000000005</v>
      </c>
      <c r="AG68" s="1215">
        <f t="shared" si="106"/>
        <v>15000</v>
      </c>
      <c r="AH68" s="1215">
        <f t="shared" si="106"/>
        <v>0</v>
      </c>
      <c r="AI68" s="1215">
        <f t="shared" si="106"/>
        <v>15838</v>
      </c>
      <c r="AJ68" s="1215">
        <f t="shared" si="106"/>
        <v>22600.163</v>
      </c>
      <c r="AK68" s="1215">
        <f t="shared" si="106"/>
        <v>16600</v>
      </c>
      <c r="AL68" s="1215">
        <f t="shared" si="106"/>
        <v>14400</v>
      </c>
      <c r="AM68" s="902">
        <f t="shared" si="106"/>
        <v>14400</v>
      </c>
      <c r="AN68" s="902">
        <f t="shared" si="106"/>
        <v>0</v>
      </c>
      <c r="AO68" s="902">
        <f t="shared" si="106"/>
        <v>0</v>
      </c>
      <c r="AP68" s="902">
        <f t="shared" si="106"/>
        <v>0</v>
      </c>
      <c r="AQ68" s="902"/>
      <c r="AR68" s="902">
        <f t="shared" ref="AR68:AV68" si="107">AR69+AR70+AR71</f>
        <v>4785.8760000000002</v>
      </c>
      <c r="AS68" s="902">
        <f t="shared" si="107"/>
        <v>4785.8760000000002</v>
      </c>
      <c r="AT68" s="902">
        <f t="shared" si="107"/>
        <v>0</v>
      </c>
      <c r="AU68" s="902">
        <f t="shared" si="107"/>
        <v>0</v>
      </c>
      <c r="AV68" s="1215">
        <f t="shared" si="107"/>
        <v>0</v>
      </c>
      <c r="AW68" s="1215"/>
      <c r="AX68" s="902">
        <f t="shared" ref="AX68:BB68" si="108">AX69+AX70+AX71</f>
        <v>14400</v>
      </c>
      <c r="AY68" s="902">
        <f t="shared" si="108"/>
        <v>14400</v>
      </c>
      <c r="AZ68" s="902">
        <f t="shared" si="108"/>
        <v>0</v>
      </c>
      <c r="BA68" s="902">
        <f t="shared" si="108"/>
        <v>0</v>
      </c>
      <c r="BB68" s="1215">
        <f t="shared" si="108"/>
        <v>0</v>
      </c>
      <c r="BC68" s="1215"/>
      <c r="BD68" s="1215"/>
      <c r="BE68" s="1215"/>
      <c r="BF68" s="1215"/>
      <c r="BG68" s="286"/>
      <c r="BH68" s="1760">
        <f t="shared" si="95"/>
        <v>799.83699999999953</v>
      </c>
      <c r="BI68" s="1761" t="e">
        <f>#REF!-AL68</f>
        <v>#REF!</v>
      </c>
      <c r="BJ68" s="1145">
        <f t="shared" si="12"/>
        <v>0</v>
      </c>
      <c r="BK68" s="1145">
        <f t="shared" si="13"/>
        <v>799.83699999999953</v>
      </c>
    </row>
    <row r="69" spans="1:63" s="11" customFormat="1" ht="71.45" customHeight="1">
      <c r="A69" s="11" t="s">
        <v>72</v>
      </c>
      <c r="B69" s="2232">
        <v>1</v>
      </c>
      <c r="C69" s="2212" t="s">
        <v>607</v>
      </c>
      <c r="D69" s="808">
        <v>1</v>
      </c>
      <c r="E69" s="292"/>
      <c r="F69" s="292"/>
      <c r="G69" s="292">
        <v>1</v>
      </c>
      <c r="H69" s="292">
        <f>G69*AL69</f>
        <v>1600</v>
      </c>
      <c r="I69" s="292"/>
      <c r="J69" s="292"/>
      <c r="K69" s="292"/>
      <c r="L69" s="292">
        <v>1</v>
      </c>
      <c r="M69" s="2206"/>
      <c r="N69" s="1172" t="s">
        <v>79</v>
      </c>
      <c r="O69" s="808" t="s">
        <v>77</v>
      </c>
      <c r="P69" s="1172" t="s">
        <v>26</v>
      </c>
      <c r="Q69" s="1172">
        <v>7004686</v>
      </c>
      <c r="R69" s="1172"/>
      <c r="S69" s="1172"/>
      <c r="T69" s="1172" t="s">
        <v>82</v>
      </c>
      <c r="U69" s="291"/>
      <c r="V69" s="291" t="s">
        <v>162</v>
      </c>
      <c r="W69" s="292">
        <v>16534</v>
      </c>
      <c r="X69" s="292"/>
      <c r="Y69" s="292">
        <v>16534</v>
      </c>
      <c r="Z69" s="1170"/>
      <c r="AA69" s="1104">
        <v>14800</v>
      </c>
      <c r="AB69" s="1104">
        <v>14800</v>
      </c>
      <c r="AC69" s="1170"/>
      <c r="AD69" s="1170"/>
      <c r="AE69" s="1170"/>
      <c r="AF69" s="292">
        <v>6000</v>
      </c>
      <c r="AG69" s="292">
        <v>5000</v>
      </c>
      <c r="AH69" s="1170"/>
      <c r="AI69" s="292">
        <v>7200</v>
      </c>
      <c r="AJ69" s="292">
        <f>AF69+AI69</f>
        <v>13200</v>
      </c>
      <c r="AK69" s="292">
        <v>3800</v>
      </c>
      <c r="AL69" s="292">
        <f>AM69+AN69+AO69</f>
        <v>1600</v>
      </c>
      <c r="AM69" s="855">
        <v>1600</v>
      </c>
      <c r="AN69" s="248"/>
      <c r="AO69" s="248"/>
      <c r="AP69" s="248"/>
      <c r="AQ69" s="248"/>
      <c r="AR69" s="855">
        <f>AS69+AT69+AU69</f>
        <v>1073.1990000000001</v>
      </c>
      <c r="AS69" s="855">
        <f>'1-NSTT'!AB56</f>
        <v>1073.1990000000001</v>
      </c>
      <c r="AT69" s="248"/>
      <c r="AU69" s="248"/>
      <c r="AV69" s="1170"/>
      <c r="AW69" s="1170"/>
      <c r="AX69" s="855">
        <f>AY69+AZ69+BA69</f>
        <v>1600</v>
      </c>
      <c r="AY69" s="855">
        <f>'1-NSTT'!AG56</f>
        <v>1600</v>
      </c>
      <c r="AZ69" s="248"/>
      <c r="BA69" s="248"/>
      <c r="BB69" s="1170"/>
      <c r="BC69" s="1170"/>
      <c r="BD69" s="1170"/>
      <c r="BE69" s="1170"/>
      <c r="BF69" s="803" t="s">
        <v>2313</v>
      </c>
      <c r="BG69" s="1172"/>
      <c r="BH69" s="1758">
        <f t="shared" si="95"/>
        <v>0</v>
      </c>
      <c r="BI69" s="10" t="e">
        <f>#REF!-AL69</f>
        <v>#REF!</v>
      </c>
      <c r="BJ69" s="1145">
        <f t="shared" si="12"/>
        <v>0</v>
      </c>
      <c r="BK69" s="1145">
        <f t="shared" si="13"/>
        <v>0</v>
      </c>
    </row>
    <row r="70" spans="1:63" s="11" customFormat="1" ht="62.45" customHeight="1">
      <c r="A70" s="11" t="s">
        <v>2032</v>
      </c>
      <c r="B70" s="2232">
        <v>2</v>
      </c>
      <c r="C70" s="2212" t="s">
        <v>160</v>
      </c>
      <c r="D70" s="808">
        <v>1</v>
      </c>
      <c r="E70" s="292"/>
      <c r="F70" s="292"/>
      <c r="G70" s="292">
        <v>1</v>
      </c>
      <c r="H70" s="292">
        <f>G70*AL70</f>
        <v>12800</v>
      </c>
      <c r="I70" s="292"/>
      <c r="J70" s="292"/>
      <c r="K70" s="292"/>
      <c r="L70" s="292">
        <v>1</v>
      </c>
      <c r="M70" s="2206"/>
      <c r="N70" s="1102" t="s">
        <v>161</v>
      </c>
      <c r="O70" s="808" t="s">
        <v>77</v>
      </c>
      <c r="P70" s="1172" t="s">
        <v>26</v>
      </c>
      <c r="Q70" s="1172">
        <v>7004686</v>
      </c>
      <c r="R70" s="1102"/>
      <c r="S70" s="1172"/>
      <c r="T70" s="1172" t="s">
        <v>82</v>
      </c>
      <c r="U70" s="291"/>
      <c r="V70" s="1172" t="s">
        <v>163</v>
      </c>
      <c r="W70" s="292">
        <v>23295</v>
      </c>
      <c r="X70" s="292"/>
      <c r="Y70" s="292">
        <v>23295</v>
      </c>
      <c r="Z70" s="1170"/>
      <c r="AA70" s="2223">
        <f>AB70+AC70+AD70+AE70</f>
        <v>23000</v>
      </c>
      <c r="AB70" s="292">
        <v>23000</v>
      </c>
      <c r="AC70" s="1170"/>
      <c r="AD70" s="1170"/>
      <c r="AE70" s="1170"/>
      <c r="AF70" s="292">
        <v>762.16300000000001</v>
      </c>
      <c r="AG70" s="292">
        <v>10000</v>
      </c>
      <c r="AH70" s="1170"/>
      <c r="AI70" s="292">
        <v>8638</v>
      </c>
      <c r="AJ70" s="292">
        <f>AF70+AI70</f>
        <v>9400.1630000000005</v>
      </c>
      <c r="AK70" s="292">
        <v>12800</v>
      </c>
      <c r="AL70" s="292">
        <f>AM70+AN70+AO70</f>
        <v>12800</v>
      </c>
      <c r="AM70" s="855">
        <v>12800</v>
      </c>
      <c r="AN70" s="248"/>
      <c r="AO70" s="248"/>
      <c r="AP70" s="248"/>
      <c r="AQ70" s="248"/>
      <c r="AR70" s="855">
        <f>AS70+AT70+AU70</f>
        <v>3712.6770000000001</v>
      </c>
      <c r="AS70" s="855">
        <f>'1-NSTT'!AB57</f>
        <v>3712.6770000000001</v>
      </c>
      <c r="AT70" s="248"/>
      <c r="AU70" s="248"/>
      <c r="AV70" s="1170"/>
      <c r="AW70" s="1170"/>
      <c r="AX70" s="855">
        <f>AY70+AZ70+BA70</f>
        <v>12800</v>
      </c>
      <c r="AY70" s="855">
        <f>'1-NSTT'!AG57</f>
        <v>12800</v>
      </c>
      <c r="AZ70" s="248"/>
      <c r="BA70" s="248"/>
      <c r="BB70" s="1170"/>
      <c r="BC70" s="1170"/>
      <c r="BD70" s="1170"/>
      <c r="BE70" s="1170"/>
      <c r="BF70" s="803" t="s">
        <v>2313</v>
      </c>
      <c r="BG70" s="808"/>
      <c r="BH70" s="1758">
        <f t="shared" si="95"/>
        <v>799.83699999999953</v>
      </c>
      <c r="BI70" s="10" t="e">
        <f>#REF!-AL70</f>
        <v>#REF!</v>
      </c>
      <c r="BJ70" s="1145">
        <f t="shared" si="12"/>
        <v>0</v>
      </c>
      <c r="BK70" s="1145">
        <f t="shared" si="13"/>
        <v>799.83699999999953</v>
      </c>
    </row>
    <row r="71" spans="1:63" s="179" customFormat="1" ht="102.6" hidden="1" customHeight="1">
      <c r="B71" s="2228"/>
      <c r="C71" s="2239"/>
      <c r="D71" s="2240"/>
      <c r="E71" s="2043"/>
      <c r="F71" s="2043"/>
      <c r="G71" s="2043"/>
      <c r="H71" s="2043"/>
      <c r="I71" s="2043"/>
      <c r="J71" s="2043"/>
      <c r="K71" s="2043"/>
      <c r="L71" s="2043"/>
      <c r="M71" s="2228"/>
      <c r="N71" s="2229"/>
      <c r="O71" s="2240"/>
      <c r="P71" s="2241"/>
      <c r="Q71" s="2241"/>
      <c r="R71" s="2242"/>
      <c r="S71" s="2241"/>
      <c r="T71" s="2241"/>
      <c r="U71" s="2229"/>
      <c r="V71" s="2241"/>
      <c r="W71" s="2043"/>
      <c r="X71" s="2043"/>
      <c r="Y71" s="2043"/>
      <c r="Z71" s="2043"/>
      <c r="AA71" s="2243"/>
      <c r="AB71" s="2043"/>
      <c r="AC71" s="2043"/>
      <c r="AD71" s="2043"/>
      <c r="AE71" s="2043"/>
      <c r="AF71" s="2043"/>
      <c r="AG71" s="2043"/>
      <c r="AH71" s="2043"/>
      <c r="AI71" s="2043"/>
      <c r="AJ71" s="2043"/>
      <c r="AK71" s="2043"/>
      <c r="AL71" s="2043"/>
      <c r="AM71" s="2043"/>
      <c r="AN71" s="2043"/>
      <c r="AO71" s="2043"/>
      <c r="AP71" s="2043"/>
      <c r="AQ71" s="2043"/>
      <c r="AR71" s="2043"/>
      <c r="AS71" s="2043"/>
      <c r="AT71" s="2043"/>
      <c r="AU71" s="2043"/>
      <c r="AV71" s="2043"/>
      <c r="AW71" s="2043"/>
      <c r="AX71" s="2043"/>
      <c r="AY71" s="2043"/>
      <c r="AZ71" s="2043"/>
      <c r="BA71" s="2043"/>
      <c r="BB71" s="2043"/>
      <c r="BC71" s="2043"/>
      <c r="BD71" s="2043"/>
      <c r="BE71" s="2043"/>
      <c r="BF71" s="803"/>
      <c r="BG71" s="2241"/>
      <c r="BH71" s="2076"/>
      <c r="BI71" s="2076"/>
      <c r="BJ71" s="2076"/>
      <c r="BK71" s="1145"/>
    </row>
    <row r="72" spans="1:63" s="11" customFormat="1" ht="34.5" customHeight="1">
      <c r="B72" s="1153" t="s">
        <v>46</v>
      </c>
      <c r="C72" s="2209" t="s">
        <v>116</v>
      </c>
      <c r="D72" s="1169">
        <f t="shared" ref="D72:M72" si="109">D73</f>
        <v>1</v>
      </c>
      <c r="E72" s="1170">
        <f t="shared" si="109"/>
        <v>0</v>
      </c>
      <c r="F72" s="1170">
        <f t="shared" si="109"/>
        <v>0</v>
      </c>
      <c r="G72" s="1170">
        <f t="shared" si="109"/>
        <v>0</v>
      </c>
      <c r="H72" s="1170">
        <f t="shared" si="109"/>
        <v>0</v>
      </c>
      <c r="I72" s="1170">
        <f t="shared" si="109"/>
        <v>1</v>
      </c>
      <c r="J72" s="1170">
        <f t="shared" si="109"/>
        <v>11200</v>
      </c>
      <c r="K72" s="1170">
        <f t="shared" si="109"/>
        <v>0</v>
      </c>
      <c r="L72" s="1170">
        <f t="shared" si="109"/>
        <v>1</v>
      </c>
      <c r="M72" s="1170">
        <f t="shared" si="109"/>
        <v>0</v>
      </c>
      <c r="N72" s="291"/>
      <c r="O72" s="291"/>
      <c r="P72" s="291"/>
      <c r="Q72" s="291"/>
      <c r="R72" s="291"/>
      <c r="S72" s="291"/>
      <c r="T72" s="291"/>
      <c r="U72" s="291"/>
      <c r="V72" s="291"/>
      <c r="W72" s="1170">
        <f>W73</f>
        <v>153990</v>
      </c>
      <c r="X72" s="1170">
        <f t="shared" ref="X72:BB72" si="110">X73</f>
        <v>92790</v>
      </c>
      <c r="Y72" s="1170">
        <f t="shared" si="110"/>
        <v>153990</v>
      </c>
      <c r="Z72" s="1170">
        <f t="shared" si="110"/>
        <v>0</v>
      </c>
      <c r="AA72" s="1170">
        <f t="shared" si="110"/>
        <v>61200</v>
      </c>
      <c r="AB72" s="1170">
        <f t="shared" si="110"/>
        <v>61200</v>
      </c>
      <c r="AC72" s="1170">
        <f t="shared" si="110"/>
        <v>0</v>
      </c>
      <c r="AD72" s="1170">
        <f t="shared" si="110"/>
        <v>0</v>
      </c>
      <c r="AE72" s="1170">
        <f t="shared" si="110"/>
        <v>0</v>
      </c>
      <c r="AF72" s="1170">
        <f t="shared" si="110"/>
        <v>30000</v>
      </c>
      <c r="AG72" s="1170">
        <f t="shared" si="110"/>
        <v>20000</v>
      </c>
      <c r="AH72" s="1170">
        <f t="shared" si="110"/>
        <v>7946.7330000000002</v>
      </c>
      <c r="AI72" s="1170">
        <f t="shared" si="110"/>
        <v>20000</v>
      </c>
      <c r="AJ72" s="1170">
        <f t="shared" si="110"/>
        <v>50000</v>
      </c>
      <c r="AK72" s="1170">
        <f t="shared" si="110"/>
        <v>11200</v>
      </c>
      <c r="AL72" s="1170">
        <f t="shared" si="110"/>
        <v>11200</v>
      </c>
      <c r="AM72" s="248">
        <f t="shared" si="110"/>
        <v>11200</v>
      </c>
      <c r="AN72" s="248">
        <f t="shared" si="110"/>
        <v>0</v>
      </c>
      <c r="AO72" s="248">
        <f t="shared" si="110"/>
        <v>0</v>
      </c>
      <c r="AP72" s="248">
        <f t="shared" si="110"/>
        <v>0</v>
      </c>
      <c r="AQ72" s="248"/>
      <c r="AR72" s="248">
        <f t="shared" si="110"/>
        <v>0</v>
      </c>
      <c r="AS72" s="248">
        <f t="shared" si="110"/>
        <v>0</v>
      </c>
      <c r="AT72" s="248">
        <f t="shared" si="110"/>
        <v>0</v>
      </c>
      <c r="AU72" s="248">
        <f t="shared" si="110"/>
        <v>0</v>
      </c>
      <c r="AV72" s="1170">
        <f t="shared" si="110"/>
        <v>0</v>
      </c>
      <c r="AW72" s="1170"/>
      <c r="AX72" s="248">
        <f t="shared" si="110"/>
        <v>11200</v>
      </c>
      <c r="AY72" s="248">
        <f t="shared" si="110"/>
        <v>11200</v>
      </c>
      <c r="AZ72" s="248">
        <f t="shared" si="110"/>
        <v>0</v>
      </c>
      <c r="BA72" s="248">
        <f t="shared" si="110"/>
        <v>0</v>
      </c>
      <c r="BB72" s="1170">
        <f t="shared" si="110"/>
        <v>0</v>
      </c>
      <c r="BC72" s="1170"/>
      <c r="BD72" s="1170"/>
      <c r="BE72" s="1170"/>
      <c r="BF72" s="1170"/>
      <c r="BG72" s="1170"/>
      <c r="BH72" s="1758">
        <f t="shared" ref="BH72:BH77" si="111">AA72-(AF72+AI72+AL72)</f>
        <v>0</v>
      </c>
      <c r="BI72" s="1146">
        <f>AL72-(AM72+AN72+AO72)</f>
        <v>0</v>
      </c>
      <c r="BJ72" s="1145">
        <f t="shared" si="12"/>
        <v>0</v>
      </c>
      <c r="BK72" s="1145">
        <f t="shared" si="13"/>
        <v>0</v>
      </c>
    </row>
    <row r="73" spans="1:63" s="24" customFormat="1" ht="18" customHeight="1">
      <c r="B73" s="1192" t="s">
        <v>89</v>
      </c>
      <c r="C73" s="2238" t="s">
        <v>75</v>
      </c>
      <c r="D73" s="1216">
        <f t="shared" ref="D73:M73" si="112">D74+D75</f>
        <v>1</v>
      </c>
      <c r="E73" s="1215">
        <f t="shared" si="112"/>
        <v>0</v>
      </c>
      <c r="F73" s="1215">
        <f t="shared" si="112"/>
        <v>0</v>
      </c>
      <c r="G73" s="1215">
        <f t="shared" si="112"/>
        <v>0</v>
      </c>
      <c r="H73" s="1215">
        <f t="shared" si="112"/>
        <v>0</v>
      </c>
      <c r="I73" s="1215">
        <f t="shared" si="112"/>
        <v>1</v>
      </c>
      <c r="J73" s="1215">
        <f t="shared" si="112"/>
        <v>11200</v>
      </c>
      <c r="K73" s="1215">
        <f t="shared" si="112"/>
        <v>0</v>
      </c>
      <c r="L73" s="1215">
        <f t="shared" si="112"/>
        <v>1</v>
      </c>
      <c r="M73" s="1215">
        <f t="shared" si="112"/>
        <v>0</v>
      </c>
      <c r="N73" s="294"/>
      <c r="O73" s="294"/>
      <c r="P73" s="294"/>
      <c r="Q73" s="294"/>
      <c r="R73" s="294"/>
      <c r="S73" s="294"/>
      <c r="T73" s="294"/>
      <c r="U73" s="294"/>
      <c r="V73" s="294"/>
      <c r="W73" s="1215">
        <f>W74+W75</f>
        <v>153990</v>
      </c>
      <c r="X73" s="1215">
        <f t="shared" ref="X73:AP73" si="113">X74+X75</f>
        <v>92790</v>
      </c>
      <c r="Y73" s="1215">
        <f t="shared" si="113"/>
        <v>153990</v>
      </c>
      <c r="Z73" s="1215">
        <f t="shared" si="113"/>
        <v>0</v>
      </c>
      <c r="AA73" s="1215">
        <f t="shared" si="113"/>
        <v>61200</v>
      </c>
      <c r="AB73" s="1215">
        <f t="shared" si="113"/>
        <v>61200</v>
      </c>
      <c r="AC73" s="1215">
        <f t="shared" si="113"/>
        <v>0</v>
      </c>
      <c r="AD73" s="1215">
        <f t="shared" si="113"/>
        <v>0</v>
      </c>
      <c r="AE73" s="1215">
        <f t="shared" si="113"/>
        <v>0</v>
      </c>
      <c r="AF73" s="1215">
        <f t="shared" si="113"/>
        <v>30000</v>
      </c>
      <c r="AG73" s="1215">
        <f t="shared" si="113"/>
        <v>20000</v>
      </c>
      <c r="AH73" s="1215">
        <f t="shared" si="113"/>
        <v>7946.7330000000002</v>
      </c>
      <c r="AI73" s="1215">
        <f t="shared" si="113"/>
        <v>20000</v>
      </c>
      <c r="AJ73" s="1215">
        <f t="shared" si="113"/>
        <v>50000</v>
      </c>
      <c r="AK73" s="1215">
        <f t="shared" si="113"/>
        <v>11200</v>
      </c>
      <c r="AL73" s="1215">
        <f t="shared" si="113"/>
        <v>11200</v>
      </c>
      <c r="AM73" s="902">
        <f t="shared" si="113"/>
        <v>11200</v>
      </c>
      <c r="AN73" s="902">
        <f t="shared" si="113"/>
        <v>0</v>
      </c>
      <c r="AO73" s="902">
        <f t="shared" si="113"/>
        <v>0</v>
      </c>
      <c r="AP73" s="902">
        <f t="shared" si="113"/>
        <v>0</v>
      </c>
      <c r="AQ73" s="902"/>
      <c r="AR73" s="902">
        <f t="shared" ref="AR73:AV73" si="114">AR74+AR75</f>
        <v>0</v>
      </c>
      <c r="AS73" s="902">
        <f t="shared" si="114"/>
        <v>0</v>
      </c>
      <c r="AT73" s="902">
        <f t="shared" si="114"/>
        <v>0</v>
      </c>
      <c r="AU73" s="902">
        <f t="shared" si="114"/>
        <v>0</v>
      </c>
      <c r="AV73" s="1215">
        <f t="shared" si="114"/>
        <v>0</v>
      </c>
      <c r="AW73" s="1215"/>
      <c r="AX73" s="902">
        <f t="shared" ref="AX73:BB73" si="115">AX74+AX75</f>
        <v>11200</v>
      </c>
      <c r="AY73" s="902">
        <f t="shared" si="115"/>
        <v>11200</v>
      </c>
      <c r="AZ73" s="902">
        <f t="shared" si="115"/>
        <v>0</v>
      </c>
      <c r="BA73" s="902">
        <f t="shared" si="115"/>
        <v>0</v>
      </c>
      <c r="BB73" s="1215">
        <f t="shared" si="115"/>
        <v>0</v>
      </c>
      <c r="BC73" s="1215"/>
      <c r="BD73" s="1215"/>
      <c r="BE73" s="1215"/>
      <c r="BF73" s="1215"/>
      <c r="BG73" s="286"/>
      <c r="BH73" s="1760">
        <f t="shared" si="111"/>
        <v>0</v>
      </c>
      <c r="BI73" s="1762">
        <f>AL73-(AM73+AN73+AO73)</f>
        <v>0</v>
      </c>
      <c r="BJ73" s="1145">
        <f t="shared" si="12"/>
        <v>0</v>
      </c>
      <c r="BK73" s="1145">
        <f t="shared" si="13"/>
        <v>0</v>
      </c>
    </row>
    <row r="74" spans="1:63" s="179" customFormat="1" ht="89.45" hidden="1" customHeight="1">
      <c r="B74" s="2244"/>
      <c r="C74" s="2239"/>
      <c r="D74" s="2240"/>
      <c r="E74" s="2043"/>
      <c r="F74" s="2043"/>
      <c r="G74" s="2227"/>
      <c r="H74" s="2227"/>
      <c r="I74" s="2043"/>
      <c r="J74" s="2043"/>
      <c r="K74" s="2043"/>
      <c r="L74" s="2043"/>
      <c r="M74" s="2228"/>
      <c r="N74" s="2240"/>
      <c r="O74" s="2229"/>
      <c r="P74" s="2245"/>
      <c r="Q74" s="2242"/>
      <c r="R74" s="2246"/>
      <c r="S74" s="2245"/>
      <c r="T74" s="2241"/>
      <c r="U74" s="2245"/>
      <c r="V74" s="2245"/>
      <c r="W74" s="2074"/>
      <c r="X74" s="2049"/>
      <c r="Y74" s="2043"/>
      <c r="Z74" s="2227"/>
      <c r="AA74" s="2243"/>
      <c r="AB74" s="2227"/>
      <c r="AC74" s="2227"/>
      <c r="AD74" s="2243"/>
      <c r="AE74" s="2227"/>
      <c r="AF74" s="2469"/>
      <c r="AG74" s="2243"/>
      <c r="AH74" s="2227"/>
      <c r="AI74" s="2243"/>
      <c r="AJ74" s="2043"/>
      <c r="AK74" s="2243"/>
      <c r="AL74" s="2043"/>
      <c r="AM74" s="2243"/>
      <c r="AN74" s="2243"/>
      <c r="AO74" s="2243"/>
      <c r="AP74" s="2227"/>
      <c r="AQ74" s="2227"/>
      <c r="AR74" s="2043"/>
      <c r="AS74" s="2243"/>
      <c r="AT74" s="2243"/>
      <c r="AU74" s="2243"/>
      <c r="AV74" s="2227"/>
      <c r="AW74" s="2227"/>
      <c r="AX74" s="2043"/>
      <c r="AY74" s="2243"/>
      <c r="AZ74" s="2243"/>
      <c r="BA74" s="2243"/>
      <c r="BB74" s="2227"/>
      <c r="BC74" s="2227"/>
      <c r="BD74" s="2227"/>
      <c r="BE74" s="2227"/>
      <c r="BF74" s="259"/>
      <c r="BG74" s="2043"/>
      <c r="BH74" s="2078"/>
      <c r="BI74" s="177"/>
      <c r="BJ74" s="2076"/>
      <c r="BK74" s="1145"/>
    </row>
    <row r="75" spans="1:63" s="11" customFormat="1" ht="65.45" customHeight="1">
      <c r="A75" s="11" t="s">
        <v>72</v>
      </c>
      <c r="B75" s="2232">
        <v>2</v>
      </c>
      <c r="C75" s="2212" t="s">
        <v>136</v>
      </c>
      <c r="D75" s="808">
        <v>1</v>
      </c>
      <c r="E75" s="292"/>
      <c r="F75" s="292"/>
      <c r="G75" s="292"/>
      <c r="H75" s="292"/>
      <c r="I75" s="292">
        <v>1</v>
      </c>
      <c r="J75" s="292">
        <f>I75*AL75</f>
        <v>11200</v>
      </c>
      <c r="K75" s="292"/>
      <c r="L75" s="292">
        <v>1</v>
      </c>
      <c r="M75" s="2206"/>
      <c r="N75" s="1172" t="s">
        <v>137</v>
      </c>
      <c r="O75" s="808" t="s">
        <v>77</v>
      </c>
      <c r="P75" s="1172" t="s">
        <v>28</v>
      </c>
      <c r="Q75" s="1172">
        <v>7004686</v>
      </c>
      <c r="R75" s="1172"/>
      <c r="S75" s="1172"/>
      <c r="T75" s="1172" t="s">
        <v>96</v>
      </c>
      <c r="U75" s="291"/>
      <c r="V75" s="291" t="s">
        <v>606</v>
      </c>
      <c r="W75" s="292">
        <v>153990</v>
      </c>
      <c r="X75" s="292">
        <v>92790</v>
      </c>
      <c r="Y75" s="292">
        <v>153990</v>
      </c>
      <c r="Z75" s="292"/>
      <c r="AA75" s="292">
        <v>61200</v>
      </c>
      <c r="AB75" s="292">
        <v>61200</v>
      </c>
      <c r="AC75" s="292"/>
      <c r="AD75" s="292"/>
      <c r="AE75" s="292"/>
      <c r="AF75" s="292">
        <v>30000</v>
      </c>
      <c r="AG75" s="292">
        <f>10000+10000</f>
        <v>20000</v>
      </c>
      <c r="AH75" s="1157">
        <v>7946.7330000000002</v>
      </c>
      <c r="AI75" s="292">
        <f>10000+10000</f>
        <v>20000</v>
      </c>
      <c r="AJ75" s="292">
        <f>AF75+AI75</f>
        <v>50000</v>
      </c>
      <c r="AK75" s="292">
        <v>11200</v>
      </c>
      <c r="AL75" s="292">
        <f t="shared" ref="AL75" si="116">AM75+AN75+AO75</f>
        <v>11200</v>
      </c>
      <c r="AM75" s="855">
        <v>11200</v>
      </c>
      <c r="AN75" s="855"/>
      <c r="AO75" s="855"/>
      <c r="AP75" s="855"/>
      <c r="AQ75" s="855"/>
      <c r="AR75" s="855">
        <f t="shared" ref="AR75" si="117">AS75+AT75+AU75</f>
        <v>0</v>
      </c>
      <c r="AS75" s="855">
        <f>'1-NSTT'!AB61</f>
        <v>0</v>
      </c>
      <c r="AT75" s="855"/>
      <c r="AU75" s="855"/>
      <c r="AV75" s="292"/>
      <c r="AW75" s="292"/>
      <c r="AX75" s="855">
        <f t="shared" ref="AX75" si="118">AY75+AZ75+BA75</f>
        <v>11200</v>
      </c>
      <c r="AY75" s="855">
        <f>'1-NSTT'!AG61</f>
        <v>11200</v>
      </c>
      <c r="AZ75" s="855"/>
      <c r="BA75" s="855"/>
      <c r="BB75" s="292"/>
      <c r="BC75" s="292"/>
      <c r="BD75" s="292"/>
      <c r="BE75" s="292"/>
      <c r="BF75" s="803" t="s">
        <v>2150</v>
      </c>
      <c r="BG75" s="292"/>
      <c r="BH75" s="1758">
        <f t="shared" si="111"/>
        <v>0</v>
      </c>
      <c r="BI75" s="10" t="e">
        <f>#REF!-AL75</f>
        <v>#REF!</v>
      </c>
      <c r="BJ75" s="1145">
        <f t="shared" si="12"/>
        <v>0</v>
      </c>
      <c r="BK75" s="1145">
        <f t="shared" si="13"/>
        <v>0</v>
      </c>
    </row>
    <row r="76" spans="1:63" s="11" customFormat="1" ht="15" customHeight="1">
      <c r="B76" s="1140"/>
      <c r="C76" s="2209"/>
      <c r="D76" s="1169"/>
      <c r="E76" s="292"/>
      <c r="F76" s="292"/>
      <c r="G76" s="292"/>
      <c r="H76" s="292"/>
      <c r="I76" s="292"/>
      <c r="J76" s="292"/>
      <c r="K76" s="292"/>
      <c r="L76" s="292"/>
      <c r="M76" s="2206"/>
      <c r="N76" s="291"/>
      <c r="O76" s="291"/>
      <c r="P76" s="291"/>
      <c r="Q76" s="291"/>
      <c r="R76" s="291"/>
      <c r="S76" s="291"/>
      <c r="T76" s="291"/>
      <c r="U76" s="291"/>
      <c r="V76" s="291"/>
      <c r="W76" s="1170"/>
      <c r="X76" s="1170"/>
      <c r="Y76" s="1170"/>
      <c r="Z76" s="1170"/>
      <c r="AA76" s="1170"/>
      <c r="AB76" s="1170"/>
      <c r="AC76" s="1170"/>
      <c r="AD76" s="1170"/>
      <c r="AE76" s="1170"/>
      <c r="AF76" s="1170"/>
      <c r="AG76" s="1170"/>
      <c r="AH76" s="1170"/>
      <c r="AI76" s="1170"/>
      <c r="AJ76" s="1170"/>
      <c r="AK76" s="1170"/>
      <c r="AL76" s="1170"/>
      <c r="AM76" s="248"/>
      <c r="AN76" s="248"/>
      <c r="AO76" s="248"/>
      <c r="AP76" s="248"/>
      <c r="AQ76" s="248"/>
      <c r="AR76" s="248"/>
      <c r="AS76" s="248"/>
      <c r="AT76" s="248"/>
      <c r="AU76" s="248"/>
      <c r="AV76" s="1170"/>
      <c r="AW76" s="1170"/>
      <c r="AX76" s="248"/>
      <c r="AY76" s="248"/>
      <c r="AZ76" s="248"/>
      <c r="BA76" s="248"/>
      <c r="BB76" s="1170"/>
      <c r="BC76" s="1170"/>
      <c r="BD76" s="1170"/>
      <c r="BE76" s="1170"/>
      <c r="BF76" s="1170"/>
      <c r="BG76" s="292"/>
      <c r="BH76" s="1758">
        <f t="shared" si="111"/>
        <v>0</v>
      </c>
      <c r="BI76" s="10" t="e">
        <f>#REF!-AL76</f>
        <v>#REF!</v>
      </c>
      <c r="BJ76" s="1145">
        <f t="shared" si="12"/>
        <v>0</v>
      </c>
      <c r="BK76" s="1145">
        <f t="shared" si="13"/>
        <v>0</v>
      </c>
    </row>
    <row r="77" spans="1:63" s="11" customFormat="1" ht="33" customHeight="1">
      <c r="B77" s="1140" t="s">
        <v>697</v>
      </c>
      <c r="C77" s="2236" t="s">
        <v>49</v>
      </c>
      <c r="D77" s="1169">
        <f t="shared" ref="D77:M77" si="119">D78+D82</f>
        <v>5</v>
      </c>
      <c r="E77" s="1170">
        <f t="shared" si="119"/>
        <v>3</v>
      </c>
      <c r="F77" s="1170">
        <f t="shared" si="119"/>
        <v>35000</v>
      </c>
      <c r="G77" s="1170">
        <f t="shared" si="119"/>
        <v>0</v>
      </c>
      <c r="H77" s="1170">
        <f t="shared" si="119"/>
        <v>0</v>
      </c>
      <c r="I77" s="1170">
        <f t="shared" si="119"/>
        <v>2</v>
      </c>
      <c r="J77" s="1170">
        <f t="shared" si="119"/>
        <v>10000</v>
      </c>
      <c r="K77" s="1170">
        <f t="shared" si="119"/>
        <v>0</v>
      </c>
      <c r="L77" s="1170">
        <f t="shared" si="119"/>
        <v>5</v>
      </c>
      <c r="M77" s="1170">
        <f t="shared" si="119"/>
        <v>0</v>
      </c>
      <c r="N77" s="291"/>
      <c r="O77" s="291"/>
      <c r="P77" s="291"/>
      <c r="Q77" s="291"/>
      <c r="R77" s="291"/>
      <c r="S77" s="291"/>
      <c r="T77" s="291"/>
      <c r="U77" s="291"/>
      <c r="V77" s="291"/>
      <c r="W77" s="1170">
        <f t="shared" ref="W77:AP77" si="120">W78+W82</f>
        <v>131861</v>
      </c>
      <c r="X77" s="1170">
        <f t="shared" si="120"/>
        <v>0</v>
      </c>
      <c r="Y77" s="1170">
        <f t="shared" si="120"/>
        <v>120768</v>
      </c>
      <c r="Z77" s="1170">
        <f t="shared" si="120"/>
        <v>0</v>
      </c>
      <c r="AA77" s="1170">
        <f t="shared" si="120"/>
        <v>120700</v>
      </c>
      <c r="AB77" s="1170">
        <f t="shared" si="120"/>
        <v>120700</v>
      </c>
      <c r="AC77" s="1170">
        <f t="shared" si="120"/>
        <v>0</v>
      </c>
      <c r="AD77" s="1170">
        <f t="shared" si="120"/>
        <v>0</v>
      </c>
      <c r="AE77" s="1170">
        <f t="shared" si="120"/>
        <v>0</v>
      </c>
      <c r="AF77" s="1170">
        <f t="shared" si="120"/>
        <v>0</v>
      </c>
      <c r="AG77" s="1170">
        <f t="shared" si="120"/>
        <v>0</v>
      </c>
      <c r="AH77" s="1170">
        <f t="shared" si="120"/>
        <v>0</v>
      </c>
      <c r="AI77" s="1170">
        <f t="shared" si="120"/>
        <v>7000</v>
      </c>
      <c r="AJ77" s="1170">
        <f t="shared" si="120"/>
        <v>7000</v>
      </c>
      <c r="AK77" s="1170">
        <f t="shared" si="120"/>
        <v>50000</v>
      </c>
      <c r="AL77" s="1170">
        <f t="shared" si="120"/>
        <v>45000</v>
      </c>
      <c r="AM77" s="248">
        <f t="shared" si="120"/>
        <v>45000</v>
      </c>
      <c r="AN77" s="248">
        <f t="shared" si="120"/>
        <v>0</v>
      </c>
      <c r="AO77" s="248">
        <f t="shared" si="120"/>
        <v>0</v>
      </c>
      <c r="AP77" s="248">
        <f t="shared" si="120"/>
        <v>0</v>
      </c>
      <c r="AQ77" s="248"/>
      <c r="AR77" s="248">
        <f t="shared" ref="AR77:AV77" si="121">AR78+AR82</f>
        <v>4840.6260000000002</v>
      </c>
      <c r="AS77" s="248">
        <f t="shared" si="121"/>
        <v>4840.6260000000002</v>
      </c>
      <c r="AT77" s="248">
        <f t="shared" si="121"/>
        <v>0</v>
      </c>
      <c r="AU77" s="248">
        <f t="shared" si="121"/>
        <v>0</v>
      </c>
      <c r="AV77" s="1170">
        <f t="shared" si="121"/>
        <v>0</v>
      </c>
      <c r="AW77" s="1170"/>
      <c r="AX77" s="248">
        <f t="shared" ref="AX77:BB77" si="122">AX78+AX82</f>
        <v>45000</v>
      </c>
      <c r="AY77" s="248">
        <f t="shared" si="122"/>
        <v>45000</v>
      </c>
      <c r="AZ77" s="248">
        <f t="shared" si="122"/>
        <v>0</v>
      </c>
      <c r="BA77" s="248">
        <f t="shared" si="122"/>
        <v>0</v>
      </c>
      <c r="BB77" s="1170">
        <f t="shared" si="122"/>
        <v>0</v>
      </c>
      <c r="BC77" s="1170"/>
      <c r="BD77" s="1170"/>
      <c r="BE77" s="1170"/>
      <c r="BF77" s="1170"/>
      <c r="BG77" s="292"/>
      <c r="BH77" s="1758">
        <f t="shared" si="111"/>
        <v>68700</v>
      </c>
      <c r="BI77" s="10" t="e">
        <f>#REF!-AL77</f>
        <v>#REF!</v>
      </c>
      <c r="BJ77" s="1145">
        <f t="shared" si="12"/>
        <v>0</v>
      </c>
      <c r="BK77" s="1145">
        <f t="shared" si="13"/>
        <v>68700</v>
      </c>
    </row>
    <row r="78" spans="1:63" s="11" customFormat="1" ht="36" customHeight="1">
      <c r="B78" s="1153" t="s">
        <v>45</v>
      </c>
      <c r="C78" s="2209" t="s">
        <v>116</v>
      </c>
      <c r="D78" s="1169">
        <f t="shared" ref="D78:M78" si="123">D79</f>
        <v>2</v>
      </c>
      <c r="E78" s="1170">
        <f t="shared" si="123"/>
        <v>0</v>
      </c>
      <c r="F78" s="1170">
        <f t="shared" si="123"/>
        <v>0</v>
      </c>
      <c r="G78" s="1170">
        <f t="shared" si="123"/>
        <v>0</v>
      </c>
      <c r="H78" s="1170">
        <f t="shared" si="123"/>
        <v>0</v>
      </c>
      <c r="I78" s="1170">
        <f t="shared" si="123"/>
        <v>2</v>
      </c>
      <c r="J78" s="1170">
        <f t="shared" si="123"/>
        <v>10000</v>
      </c>
      <c r="K78" s="1170">
        <f t="shared" si="123"/>
        <v>0</v>
      </c>
      <c r="L78" s="1170">
        <f t="shared" si="123"/>
        <v>2</v>
      </c>
      <c r="M78" s="1170">
        <f t="shared" si="123"/>
        <v>0</v>
      </c>
      <c r="N78" s="291"/>
      <c r="O78" s="291"/>
      <c r="P78" s="291"/>
      <c r="Q78" s="291"/>
      <c r="R78" s="291"/>
      <c r="S78" s="291"/>
      <c r="T78" s="291"/>
      <c r="U78" s="291"/>
      <c r="V78" s="291"/>
      <c r="W78" s="1170">
        <f>W79</f>
        <v>25672</v>
      </c>
      <c r="X78" s="1170">
        <f t="shared" ref="X78:BB78" si="124">X79</f>
        <v>0</v>
      </c>
      <c r="Y78" s="1170">
        <f t="shared" si="124"/>
        <v>25668</v>
      </c>
      <c r="Z78" s="1170">
        <f t="shared" si="124"/>
        <v>0</v>
      </c>
      <c r="AA78" s="1170">
        <f t="shared" si="124"/>
        <v>25600</v>
      </c>
      <c r="AB78" s="1170">
        <f t="shared" si="124"/>
        <v>25600</v>
      </c>
      <c r="AC78" s="1170">
        <f t="shared" si="124"/>
        <v>0</v>
      </c>
      <c r="AD78" s="1170">
        <f t="shared" si="124"/>
        <v>0</v>
      </c>
      <c r="AE78" s="1170">
        <f t="shared" si="124"/>
        <v>0</v>
      </c>
      <c r="AF78" s="1170">
        <f t="shared" si="124"/>
        <v>0</v>
      </c>
      <c r="AG78" s="1170">
        <f t="shared" si="124"/>
        <v>0</v>
      </c>
      <c r="AH78" s="1170">
        <f t="shared" si="124"/>
        <v>0</v>
      </c>
      <c r="AI78" s="1170">
        <f t="shared" si="124"/>
        <v>7000</v>
      </c>
      <c r="AJ78" s="1170">
        <f t="shared" si="124"/>
        <v>7000</v>
      </c>
      <c r="AK78" s="1170">
        <f t="shared" si="124"/>
        <v>10000</v>
      </c>
      <c r="AL78" s="1170">
        <f t="shared" si="124"/>
        <v>10000</v>
      </c>
      <c r="AM78" s="248">
        <f t="shared" si="124"/>
        <v>10000</v>
      </c>
      <c r="AN78" s="248">
        <f t="shared" si="124"/>
        <v>0</v>
      </c>
      <c r="AO78" s="248">
        <f t="shared" si="124"/>
        <v>0</v>
      </c>
      <c r="AP78" s="248">
        <f t="shared" si="124"/>
        <v>0</v>
      </c>
      <c r="AQ78" s="248"/>
      <c r="AR78" s="248">
        <f t="shared" si="124"/>
        <v>2034.12</v>
      </c>
      <c r="AS78" s="248">
        <f t="shared" si="124"/>
        <v>2034.12</v>
      </c>
      <c r="AT78" s="248">
        <f t="shared" si="124"/>
        <v>0</v>
      </c>
      <c r="AU78" s="248">
        <f t="shared" si="124"/>
        <v>0</v>
      </c>
      <c r="AV78" s="1170">
        <f t="shared" si="124"/>
        <v>0</v>
      </c>
      <c r="AW78" s="1170"/>
      <c r="AX78" s="248">
        <f t="shared" si="124"/>
        <v>10000</v>
      </c>
      <c r="AY78" s="248">
        <f t="shared" si="124"/>
        <v>10000</v>
      </c>
      <c r="AZ78" s="248">
        <f t="shared" si="124"/>
        <v>0</v>
      </c>
      <c r="BA78" s="248">
        <f t="shared" si="124"/>
        <v>0</v>
      </c>
      <c r="BB78" s="1170">
        <f t="shared" si="124"/>
        <v>0</v>
      </c>
      <c r="BC78" s="1170"/>
      <c r="BD78" s="1170"/>
      <c r="BE78" s="1170"/>
      <c r="BF78" s="1170"/>
      <c r="BG78" s="292"/>
      <c r="BH78" s="1758"/>
      <c r="BI78" s="10"/>
      <c r="BJ78" s="1145">
        <f t="shared" si="12"/>
        <v>0</v>
      </c>
      <c r="BK78" s="1145">
        <f t="shared" si="13"/>
        <v>8600</v>
      </c>
    </row>
    <row r="79" spans="1:63" s="11" customFormat="1">
      <c r="B79" s="1192" t="s">
        <v>74</v>
      </c>
      <c r="C79" s="2238" t="s">
        <v>87</v>
      </c>
      <c r="D79" s="1216">
        <f t="shared" ref="D79:M79" si="125">D80+D81</f>
        <v>2</v>
      </c>
      <c r="E79" s="1215">
        <f t="shared" si="125"/>
        <v>0</v>
      </c>
      <c r="F79" s="1215">
        <f t="shared" si="125"/>
        <v>0</v>
      </c>
      <c r="G79" s="1215">
        <f t="shared" si="125"/>
        <v>0</v>
      </c>
      <c r="H79" s="1215">
        <f t="shared" si="125"/>
        <v>0</v>
      </c>
      <c r="I79" s="1215">
        <f t="shared" si="125"/>
        <v>2</v>
      </c>
      <c r="J79" s="1215">
        <f t="shared" si="125"/>
        <v>10000</v>
      </c>
      <c r="K79" s="1215">
        <f t="shared" si="125"/>
        <v>0</v>
      </c>
      <c r="L79" s="1215">
        <f t="shared" si="125"/>
        <v>2</v>
      </c>
      <c r="M79" s="1215">
        <f t="shared" si="125"/>
        <v>0</v>
      </c>
      <c r="N79" s="291"/>
      <c r="O79" s="291"/>
      <c r="P79" s="291"/>
      <c r="Q79" s="291"/>
      <c r="R79" s="291"/>
      <c r="S79" s="291"/>
      <c r="T79" s="291"/>
      <c r="U79" s="291"/>
      <c r="V79" s="291"/>
      <c r="W79" s="1215">
        <f>W80+W81</f>
        <v>25672</v>
      </c>
      <c r="X79" s="1215">
        <f t="shared" ref="X79:AP79" si="126">X80+X81</f>
        <v>0</v>
      </c>
      <c r="Y79" s="1215">
        <f t="shared" si="126"/>
        <v>25668</v>
      </c>
      <c r="Z79" s="1215">
        <f t="shared" si="126"/>
        <v>0</v>
      </c>
      <c r="AA79" s="1215">
        <f t="shared" si="126"/>
        <v>25600</v>
      </c>
      <c r="AB79" s="1215">
        <f t="shared" si="126"/>
        <v>25600</v>
      </c>
      <c r="AC79" s="1215">
        <f t="shared" si="126"/>
        <v>0</v>
      </c>
      <c r="AD79" s="1215">
        <f t="shared" si="126"/>
        <v>0</v>
      </c>
      <c r="AE79" s="1215">
        <f t="shared" si="126"/>
        <v>0</v>
      </c>
      <c r="AF79" s="1215">
        <f t="shared" si="126"/>
        <v>0</v>
      </c>
      <c r="AG79" s="1215">
        <f t="shared" si="126"/>
        <v>0</v>
      </c>
      <c r="AH79" s="1215">
        <f t="shared" si="126"/>
        <v>0</v>
      </c>
      <c r="AI79" s="1215">
        <f t="shared" si="126"/>
        <v>7000</v>
      </c>
      <c r="AJ79" s="1215">
        <f t="shared" si="126"/>
        <v>7000</v>
      </c>
      <c r="AK79" s="1215">
        <f t="shared" si="126"/>
        <v>10000</v>
      </c>
      <c r="AL79" s="1215">
        <f t="shared" si="126"/>
        <v>10000</v>
      </c>
      <c r="AM79" s="902">
        <f t="shared" si="126"/>
        <v>10000</v>
      </c>
      <c r="AN79" s="902">
        <f t="shared" si="126"/>
        <v>0</v>
      </c>
      <c r="AO79" s="902">
        <f t="shared" si="126"/>
        <v>0</v>
      </c>
      <c r="AP79" s="902">
        <f t="shared" si="126"/>
        <v>0</v>
      </c>
      <c r="AQ79" s="902"/>
      <c r="AR79" s="902">
        <f t="shared" ref="AR79:AV79" si="127">AR80+AR81</f>
        <v>2034.12</v>
      </c>
      <c r="AS79" s="902">
        <f t="shared" si="127"/>
        <v>2034.12</v>
      </c>
      <c r="AT79" s="902">
        <f t="shared" si="127"/>
        <v>0</v>
      </c>
      <c r="AU79" s="902">
        <f t="shared" si="127"/>
        <v>0</v>
      </c>
      <c r="AV79" s="1215">
        <f t="shared" si="127"/>
        <v>0</v>
      </c>
      <c r="AW79" s="1215"/>
      <c r="AX79" s="902">
        <f t="shared" ref="AX79:BB79" si="128">AX80+AX81</f>
        <v>10000</v>
      </c>
      <c r="AY79" s="902">
        <f t="shared" si="128"/>
        <v>10000</v>
      </c>
      <c r="AZ79" s="902">
        <f t="shared" si="128"/>
        <v>0</v>
      </c>
      <c r="BA79" s="902">
        <f t="shared" si="128"/>
        <v>0</v>
      </c>
      <c r="BB79" s="1215">
        <f t="shared" si="128"/>
        <v>0</v>
      </c>
      <c r="BC79" s="1215"/>
      <c r="BD79" s="1215"/>
      <c r="BE79" s="1215"/>
      <c r="BF79" s="1215"/>
      <c r="BG79" s="292"/>
      <c r="BH79" s="1758"/>
      <c r="BI79" s="10"/>
      <c r="BJ79" s="1145">
        <f t="shared" si="12"/>
        <v>0</v>
      </c>
      <c r="BK79" s="1145">
        <f t="shared" si="13"/>
        <v>8600</v>
      </c>
    </row>
    <row r="80" spans="1:63" s="11" customFormat="1" ht="71.45" customHeight="1">
      <c r="A80" s="11" t="s">
        <v>2032</v>
      </c>
      <c r="B80" s="2232">
        <v>1</v>
      </c>
      <c r="C80" s="2247" t="s">
        <v>689</v>
      </c>
      <c r="D80" s="808">
        <v>1</v>
      </c>
      <c r="E80" s="292"/>
      <c r="F80" s="292"/>
      <c r="G80" s="292"/>
      <c r="H80" s="292"/>
      <c r="I80" s="292">
        <v>1</v>
      </c>
      <c r="J80" s="292">
        <f>I80*AL80</f>
        <v>5000</v>
      </c>
      <c r="K80" s="292"/>
      <c r="L80" s="292">
        <v>1</v>
      </c>
      <c r="M80" s="2248"/>
      <c r="N80" s="291" t="s">
        <v>76</v>
      </c>
      <c r="O80" s="291" t="s">
        <v>77</v>
      </c>
      <c r="P80" s="291" t="s">
        <v>27</v>
      </c>
      <c r="Q80" s="291"/>
      <c r="R80" s="291"/>
      <c r="S80" s="291"/>
      <c r="T80" s="291" t="s">
        <v>83</v>
      </c>
      <c r="U80" s="808"/>
      <c r="V80" s="291" t="s">
        <v>528</v>
      </c>
      <c r="W80" s="1104">
        <v>12504</v>
      </c>
      <c r="X80" s="1170"/>
      <c r="Y80" s="1104">
        <v>12500</v>
      </c>
      <c r="Z80" s="1170"/>
      <c r="AA80" s="2223">
        <f>AB80+AC80+AD80+AE80</f>
        <v>12500</v>
      </c>
      <c r="AB80" s="1104">
        <v>12500</v>
      </c>
      <c r="AC80" s="1170"/>
      <c r="AD80" s="1170"/>
      <c r="AE80" s="1170"/>
      <c r="AF80" s="1170"/>
      <c r="AG80" s="1170"/>
      <c r="AH80" s="1170"/>
      <c r="AI80" s="292">
        <v>3500</v>
      </c>
      <c r="AJ80" s="292">
        <f>AF80+AI80</f>
        <v>3500</v>
      </c>
      <c r="AK80" s="292">
        <v>5000</v>
      </c>
      <c r="AL80" s="292">
        <f t="shared" ref="AL80:AL81" si="129">AM80+AN80+AO80</f>
        <v>5000</v>
      </c>
      <c r="AM80" s="855">
        <v>5000</v>
      </c>
      <c r="AN80" s="248"/>
      <c r="AO80" s="248"/>
      <c r="AP80" s="248"/>
      <c r="AQ80" s="248"/>
      <c r="AR80" s="855">
        <f t="shared" ref="AR80:AR81" si="130">AS80+AT80+AU80</f>
        <v>0</v>
      </c>
      <c r="AS80" s="855">
        <f>'1-NSTT'!AB66</f>
        <v>0</v>
      </c>
      <c r="AT80" s="248"/>
      <c r="AU80" s="248"/>
      <c r="AV80" s="1170"/>
      <c r="AW80" s="1170"/>
      <c r="AX80" s="855">
        <f t="shared" ref="AX80:AX81" si="131">AY80+AZ80+BA80</f>
        <v>5000</v>
      </c>
      <c r="AY80" s="855">
        <f>'1-NSTT'!AG66</f>
        <v>5000</v>
      </c>
      <c r="AZ80" s="248"/>
      <c r="BA80" s="248"/>
      <c r="BB80" s="1170"/>
      <c r="BC80" s="1170"/>
      <c r="BD80" s="1170"/>
      <c r="BE80" s="1170"/>
      <c r="BF80" s="803" t="s">
        <v>2151</v>
      </c>
      <c r="BG80" s="808"/>
      <c r="BH80" s="1758"/>
      <c r="BI80" s="10"/>
      <c r="BJ80" s="1145">
        <f t="shared" ref="BJ80:BJ143" si="132">AX80-AL80</f>
        <v>0</v>
      </c>
      <c r="BK80" s="1145">
        <f t="shared" ref="BK80:BK143" si="133">AA80-AJ80-AX80</f>
        <v>4000</v>
      </c>
    </row>
    <row r="81" spans="1:63" s="11" customFormat="1" ht="66.95" customHeight="1">
      <c r="A81" s="11" t="s">
        <v>2032</v>
      </c>
      <c r="B81" s="2249">
        <v>2</v>
      </c>
      <c r="C81" s="2247" t="s">
        <v>530</v>
      </c>
      <c r="D81" s="808">
        <v>1</v>
      </c>
      <c r="E81" s="292"/>
      <c r="F81" s="292"/>
      <c r="G81" s="292"/>
      <c r="H81" s="292"/>
      <c r="I81" s="292">
        <v>1</v>
      </c>
      <c r="J81" s="292">
        <f>I81*AL81</f>
        <v>5000</v>
      </c>
      <c r="K81" s="292"/>
      <c r="L81" s="292">
        <v>1</v>
      </c>
      <c r="M81" s="2248"/>
      <c r="N81" s="291" t="s">
        <v>132</v>
      </c>
      <c r="O81" s="291" t="s">
        <v>77</v>
      </c>
      <c r="P81" s="291" t="s">
        <v>27</v>
      </c>
      <c r="Q81" s="291"/>
      <c r="R81" s="291"/>
      <c r="S81" s="291"/>
      <c r="T81" s="291" t="s">
        <v>83</v>
      </c>
      <c r="U81" s="808"/>
      <c r="V81" s="291" t="s">
        <v>529</v>
      </c>
      <c r="W81" s="1104">
        <v>13168</v>
      </c>
      <c r="X81" s="1170"/>
      <c r="Y81" s="1104">
        <v>13168</v>
      </c>
      <c r="Z81" s="1170"/>
      <c r="AA81" s="2223">
        <f>AB81+AC81+AD81+AE81</f>
        <v>13100</v>
      </c>
      <c r="AB81" s="1104">
        <v>13100</v>
      </c>
      <c r="AC81" s="1170"/>
      <c r="AD81" s="1170"/>
      <c r="AE81" s="1170"/>
      <c r="AF81" s="1170"/>
      <c r="AG81" s="1170"/>
      <c r="AH81" s="1170"/>
      <c r="AI81" s="292">
        <v>3500</v>
      </c>
      <c r="AJ81" s="292">
        <f>AF81+AI81</f>
        <v>3500</v>
      </c>
      <c r="AK81" s="292">
        <v>5000</v>
      </c>
      <c r="AL81" s="292">
        <f t="shared" si="129"/>
        <v>5000</v>
      </c>
      <c r="AM81" s="855">
        <v>5000</v>
      </c>
      <c r="AN81" s="248"/>
      <c r="AO81" s="248"/>
      <c r="AP81" s="248"/>
      <c r="AQ81" s="248"/>
      <c r="AR81" s="855">
        <f t="shared" si="130"/>
        <v>2034.12</v>
      </c>
      <c r="AS81" s="855">
        <f>'1-NSTT'!AB67</f>
        <v>2034.12</v>
      </c>
      <c r="AT81" s="248"/>
      <c r="AU81" s="248"/>
      <c r="AV81" s="1170"/>
      <c r="AW81" s="1170"/>
      <c r="AX81" s="855">
        <f t="shared" si="131"/>
        <v>5000</v>
      </c>
      <c r="AY81" s="855">
        <f>'1-NSTT'!AG67</f>
        <v>5000</v>
      </c>
      <c r="AZ81" s="248"/>
      <c r="BA81" s="248"/>
      <c r="BB81" s="1170"/>
      <c r="BC81" s="1170"/>
      <c r="BD81" s="1170"/>
      <c r="BE81" s="1170"/>
      <c r="BF81" s="803" t="s">
        <v>2151</v>
      </c>
      <c r="BG81" s="808"/>
      <c r="BH81" s="1758"/>
      <c r="BI81" s="10"/>
      <c r="BJ81" s="1145">
        <f t="shared" si="132"/>
        <v>0</v>
      </c>
      <c r="BK81" s="1145">
        <f t="shared" si="133"/>
        <v>4600</v>
      </c>
    </row>
    <row r="82" spans="1:63" s="15" customFormat="1" ht="33" customHeight="1">
      <c r="B82" s="1153" t="s">
        <v>46</v>
      </c>
      <c r="C82" s="2209" t="s">
        <v>88</v>
      </c>
      <c r="D82" s="1169">
        <f t="shared" ref="D82:M82" si="134">D83</f>
        <v>3</v>
      </c>
      <c r="E82" s="1170">
        <f t="shared" si="134"/>
        <v>3</v>
      </c>
      <c r="F82" s="1170">
        <f t="shared" si="134"/>
        <v>35000</v>
      </c>
      <c r="G82" s="1170">
        <f t="shared" si="134"/>
        <v>0</v>
      </c>
      <c r="H82" s="1170">
        <f t="shared" si="134"/>
        <v>0</v>
      </c>
      <c r="I82" s="1170">
        <f t="shared" si="134"/>
        <v>0</v>
      </c>
      <c r="J82" s="1170">
        <f t="shared" si="134"/>
        <v>0</v>
      </c>
      <c r="K82" s="1170">
        <f t="shared" si="134"/>
        <v>0</v>
      </c>
      <c r="L82" s="1170">
        <f t="shared" si="134"/>
        <v>3</v>
      </c>
      <c r="M82" s="1170">
        <f t="shared" si="134"/>
        <v>0</v>
      </c>
      <c r="N82" s="1140"/>
      <c r="O82" s="1140"/>
      <c r="P82" s="1140"/>
      <c r="Q82" s="1140"/>
      <c r="R82" s="1140"/>
      <c r="S82" s="1140"/>
      <c r="T82" s="1140"/>
      <c r="U82" s="1140"/>
      <c r="V82" s="1140"/>
      <c r="W82" s="1170">
        <f>W83</f>
        <v>106189</v>
      </c>
      <c r="X82" s="1170">
        <f t="shared" ref="X82:BB82" si="135">X83</f>
        <v>0</v>
      </c>
      <c r="Y82" s="1170">
        <f t="shared" si="135"/>
        <v>95100</v>
      </c>
      <c r="Z82" s="1170">
        <f t="shared" si="135"/>
        <v>0</v>
      </c>
      <c r="AA82" s="1170">
        <f t="shared" si="135"/>
        <v>95100</v>
      </c>
      <c r="AB82" s="1170">
        <f t="shared" si="135"/>
        <v>95100</v>
      </c>
      <c r="AC82" s="1170">
        <f t="shared" si="135"/>
        <v>0</v>
      </c>
      <c r="AD82" s="1170">
        <f t="shared" si="135"/>
        <v>0</v>
      </c>
      <c r="AE82" s="1170">
        <f t="shared" si="135"/>
        <v>0</v>
      </c>
      <c r="AF82" s="1170">
        <f t="shared" si="135"/>
        <v>0</v>
      </c>
      <c r="AG82" s="1170">
        <f t="shared" si="135"/>
        <v>0</v>
      </c>
      <c r="AH82" s="1170">
        <f t="shared" si="135"/>
        <v>0</v>
      </c>
      <c r="AI82" s="1170">
        <f t="shared" si="135"/>
        <v>0</v>
      </c>
      <c r="AJ82" s="1170">
        <f t="shared" si="135"/>
        <v>0</v>
      </c>
      <c r="AK82" s="1170">
        <f t="shared" si="135"/>
        <v>40000</v>
      </c>
      <c r="AL82" s="1170">
        <f t="shared" si="135"/>
        <v>35000</v>
      </c>
      <c r="AM82" s="248">
        <f t="shared" si="135"/>
        <v>35000</v>
      </c>
      <c r="AN82" s="248">
        <f t="shared" si="135"/>
        <v>0</v>
      </c>
      <c r="AO82" s="248">
        <f t="shared" si="135"/>
        <v>0</v>
      </c>
      <c r="AP82" s="248">
        <f t="shared" si="135"/>
        <v>0</v>
      </c>
      <c r="AQ82" s="248"/>
      <c r="AR82" s="248">
        <f t="shared" si="135"/>
        <v>2806.5060000000003</v>
      </c>
      <c r="AS82" s="248">
        <f t="shared" si="135"/>
        <v>2806.5060000000003</v>
      </c>
      <c r="AT82" s="248">
        <f t="shared" si="135"/>
        <v>0</v>
      </c>
      <c r="AU82" s="248">
        <f t="shared" si="135"/>
        <v>0</v>
      </c>
      <c r="AV82" s="1170">
        <f t="shared" si="135"/>
        <v>0</v>
      </c>
      <c r="AW82" s="1170"/>
      <c r="AX82" s="248">
        <f t="shared" si="135"/>
        <v>35000</v>
      </c>
      <c r="AY82" s="248">
        <f t="shared" si="135"/>
        <v>35000</v>
      </c>
      <c r="AZ82" s="248">
        <f t="shared" si="135"/>
        <v>0</v>
      </c>
      <c r="BA82" s="248">
        <f t="shared" si="135"/>
        <v>0</v>
      </c>
      <c r="BB82" s="1170">
        <f t="shared" si="135"/>
        <v>0</v>
      </c>
      <c r="BC82" s="1170"/>
      <c r="BD82" s="1170"/>
      <c r="BE82" s="1170"/>
      <c r="BF82" s="1170"/>
      <c r="BG82" s="1170"/>
      <c r="BH82" s="1758">
        <f>AA82-(AF82+AI82+AL82)</f>
        <v>60100</v>
      </c>
      <c r="BI82" s="10" t="e">
        <f>#REF!-AL82</f>
        <v>#REF!</v>
      </c>
      <c r="BJ82" s="1145">
        <f t="shared" si="132"/>
        <v>0</v>
      </c>
      <c r="BK82" s="1145">
        <f t="shared" si="133"/>
        <v>60100</v>
      </c>
    </row>
    <row r="83" spans="1:63" s="38" customFormat="1" ht="18" customHeight="1">
      <c r="B83" s="1192" t="s">
        <v>89</v>
      </c>
      <c r="C83" s="2238" t="s">
        <v>87</v>
      </c>
      <c r="D83" s="1216">
        <f t="shared" ref="D83:M83" si="136">D84+D85+D86</f>
        <v>3</v>
      </c>
      <c r="E83" s="1215">
        <f t="shared" si="136"/>
        <v>3</v>
      </c>
      <c r="F83" s="1215">
        <f t="shared" si="136"/>
        <v>35000</v>
      </c>
      <c r="G83" s="1215">
        <f t="shared" si="136"/>
        <v>0</v>
      </c>
      <c r="H83" s="1215">
        <f t="shared" si="136"/>
        <v>0</v>
      </c>
      <c r="I83" s="1215">
        <f t="shared" si="136"/>
        <v>0</v>
      </c>
      <c r="J83" s="1215">
        <f t="shared" si="136"/>
        <v>0</v>
      </c>
      <c r="K83" s="1215">
        <f t="shared" si="136"/>
        <v>0</v>
      </c>
      <c r="L83" s="1215">
        <f t="shared" si="136"/>
        <v>3</v>
      </c>
      <c r="M83" s="1215">
        <f t="shared" si="136"/>
        <v>0</v>
      </c>
      <c r="N83" s="1244"/>
      <c r="O83" s="1244"/>
      <c r="P83" s="1244"/>
      <c r="Q83" s="1244"/>
      <c r="R83" s="1244"/>
      <c r="S83" s="1244"/>
      <c r="T83" s="1244"/>
      <c r="U83" s="1244"/>
      <c r="V83" s="1244"/>
      <c r="W83" s="1215">
        <f>W84+W85+W86</f>
        <v>106189</v>
      </c>
      <c r="X83" s="1215">
        <f t="shared" ref="X83:AP83" si="137">X84+X85+X86</f>
        <v>0</v>
      </c>
      <c r="Y83" s="1215">
        <f t="shared" si="137"/>
        <v>95100</v>
      </c>
      <c r="Z83" s="1215">
        <f t="shared" si="137"/>
        <v>0</v>
      </c>
      <c r="AA83" s="1215">
        <f t="shared" si="137"/>
        <v>95100</v>
      </c>
      <c r="AB83" s="1215">
        <f t="shared" si="137"/>
        <v>95100</v>
      </c>
      <c r="AC83" s="1215">
        <f t="shared" si="137"/>
        <v>0</v>
      </c>
      <c r="AD83" s="1215">
        <f t="shared" si="137"/>
        <v>0</v>
      </c>
      <c r="AE83" s="1215">
        <f t="shared" si="137"/>
        <v>0</v>
      </c>
      <c r="AF83" s="1215">
        <f t="shared" si="137"/>
        <v>0</v>
      </c>
      <c r="AG83" s="1215">
        <f t="shared" si="137"/>
        <v>0</v>
      </c>
      <c r="AH83" s="1215">
        <f t="shared" si="137"/>
        <v>0</v>
      </c>
      <c r="AI83" s="1215">
        <f t="shared" si="137"/>
        <v>0</v>
      </c>
      <c r="AJ83" s="1215">
        <f t="shared" si="137"/>
        <v>0</v>
      </c>
      <c r="AK83" s="1215">
        <f t="shared" si="137"/>
        <v>40000</v>
      </c>
      <c r="AL83" s="1215">
        <f t="shared" si="137"/>
        <v>35000</v>
      </c>
      <c r="AM83" s="902">
        <f t="shared" si="137"/>
        <v>35000</v>
      </c>
      <c r="AN83" s="902">
        <f t="shared" si="137"/>
        <v>0</v>
      </c>
      <c r="AO83" s="902">
        <f t="shared" si="137"/>
        <v>0</v>
      </c>
      <c r="AP83" s="902">
        <f t="shared" si="137"/>
        <v>0</v>
      </c>
      <c r="AQ83" s="902"/>
      <c r="AR83" s="902">
        <f t="shared" ref="AR83:AV83" si="138">AR84+AR85+AR86</f>
        <v>2806.5060000000003</v>
      </c>
      <c r="AS83" s="902">
        <f t="shared" si="138"/>
        <v>2806.5060000000003</v>
      </c>
      <c r="AT83" s="902">
        <f t="shared" si="138"/>
        <v>0</v>
      </c>
      <c r="AU83" s="902">
        <f t="shared" si="138"/>
        <v>0</v>
      </c>
      <c r="AV83" s="1215">
        <f t="shared" si="138"/>
        <v>0</v>
      </c>
      <c r="AW83" s="1215"/>
      <c r="AX83" s="902">
        <f t="shared" ref="AX83:BB83" si="139">AX84+AX85+AX86</f>
        <v>35000</v>
      </c>
      <c r="AY83" s="902">
        <f t="shared" si="139"/>
        <v>35000</v>
      </c>
      <c r="AZ83" s="902">
        <f t="shared" si="139"/>
        <v>0</v>
      </c>
      <c r="BA83" s="902">
        <f t="shared" si="139"/>
        <v>0</v>
      </c>
      <c r="BB83" s="1215">
        <f t="shared" si="139"/>
        <v>0</v>
      </c>
      <c r="BC83" s="1215"/>
      <c r="BD83" s="1215"/>
      <c r="BE83" s="1215"/>
      <c r="BF83" s="1215"/>
      <c r="BG83" s="1215"/>
      <c r="BH83" s="1760">
        <f>AA83-(AF83+AI83+AL83)</f>
        <v>60100</v>
      </c>
      <c r="BI83" s="1761" t="e">
        <f>#REF!-AL83</f>
        <v>#REF!</v>
      </c>
      <c r="BJ83" s="1145">
        <f t="shared" si="132"/>
        <v>0</v>
      </c>
      <c r="BK83" s="1145">
        <f t="shared" si="133"/>
        <v>60100</v>
      </c>
    </row>
    <row r="84" spans="1:63" s="11" customFormat="1" ht="51.95" customHeight="1">
      <c r="A84" s="11" t="s">
        <v>72</v>
      </c>
      <c r="B84" s="2232">
        <v>1</v>
      </c>
      <c r="C84" s="282" t="s">
        <v>608</v>
      </c>
      <c r="D84" s="808">
        <v>1</v>
      </c>
      <c r="E84" s="292">
        <v>1</v>
      </c>
      <c r="F84" s="292">
        <f>E84*AL84</f>
        <v>15000</v>
      </c>
      <c r="G84" s="292"/>
      <c r="H84" s="292"/>
      <c r="I84" s="292"/>
      <c r="J84" s="292"/>
      <c r="K84" s="292"/>
      <c r="L84" s="292">
        <v>1</v>
      </c>
      <c r="M84" s="2248"/>
      <c r="N84" s="291" t="s">
        <v>449</v>
      </c>
      <c r="O84" s="291" t="s">
        <v>77</v>
      </c>
      <c r="P84" s="291" t="s">
        <v>27</v>
      </c>
      <c r="Q84" s="291"/>
      <c r="R84" s="291"/>
      <c r="S84" s="291"/>
      <c r="T84" s="291" t="s">
        <v>83</v>
      </c>
      <c r="U84" s="291"/>
      <c r="V84" s="291" t="s">
        <v>610</v>
      </c>
      <c r="W84" s="292">
        <v>44948</v>
      </c>
      <c r="X84" s="1170"/>
      <c r="Y84" s="292">
        <v>40000</v>
      </c>
      <c r="Z84" s="1170"/>
      <c r="AA84" s="292">
        <v>40000</v>
      </c>
      <c r="AB84" s="292">
        <v>40000</v>
      </c>
      <c r="AC84" s="1170"/>
      <c r="AD84" s="1170"/>
      <c r="AE84" s="1170"/>
      <c r="AF84" s="1170"/>
      <c r="AG84" s="1170"/>
      <c r="AH84" s="1170"/>
      <c r="AI84" s="1170"/>
      <c r="AJ84" s="292">
        <f>AF84+AI84</f>
        <v>0</v>
      </c>
      <c r="AK84" s="292">
        <v>20000</v>
      </c>
      <c r="AL84" s="292">
        <f t="shared" ref="AL84:AL86" si="140">AM84+AN84+AO84</f>
        <v>15000</v>
      </c>
      <c r="AM84" s="855">
        <v>15000</v>
      </c>
      <c r="AN84" s="248"/>
      <c r="AO84" s="248"/>
      <c r="AP84" s="248"/>
      <c r="AQ84" s="248"/>
      <c r="AR84" s="855">
        <f t="shared" ref="AR84:AR86" si="141">AS84+AT84+AU84</f>
        <v>2029.6120000000001</v>
      </c>
      <c r="AS84" s="855">
        <f>'1-NSTT'!AB70</f>
        <v>2029.6120000000001</v>
      </c>
      <c r="AT84" s="248"/>
      <c r="AU84" s="248"/>
      <c r="AV84" s="1170"/>
      <c r="AW84" s="1170"/>
      <c r="AX84" s="855">
        <f t="shared" ref="AX84:AX86" si="142">AY84+AZ84+BA84</f>
        <v>15000</v>
      </c>
      <c r="AY84" s="855">
        <f>'1-NSTT'!AG70</f>
        <v>15000</v>
      </c>
      <c r="AZ84" s="248"/>
      <c r="BA84" s="248"/>
      <c r="BB84" s="1170"/>
      <c r="BC84" s="1170"/>
      <c r="BD84" s="1170"/>
      <c r="BE84" s="1170"/>
      <c r="BF84" s="803" t="s">
        <v>2152</v>
      </c>
      <c r="BG84" s="292"/>
      <c r="BH84" s="1758">
        <f>AA84-(AF84+AI84+AL84)</f>
        <v>25000</v>
      </c>
      <c r="BI84" s="10" t="e">
        <f>#REF!-AL84</f>
        <v>#REF!</v>
      </c>
      <c r="BJ84" s="1145">
        <f t="shared" si="132"/>
        <v>0</v>
      </c>
      <c r="BK84" s="1145">
        <f t="shared" si="133"/>
        <v>25000</v>
      </c>
    </row>
    <row r="85" spans="1:63" s="11" customFormat="1" ht="51.95" customHeight="1">
      <c r="A85" s="11" t="s">
        <v>72</v>
      </c>
      <c r="B85" s="2232">
        <v>2</v>
      </c>
      <c r="C85" s="282" t="s">
        <v>609</v>
      </c>
      <c r="D85" s="808">
        <v>1</v>
      </c>
      <c r="E85" s="292">
        <v>1</v>
      </c>
      <c r="F85" s="292">
        <f>E85*AL85</f>
        <v>10000</v>
      </c>
      <c r="G85" s="292"/>
      <c r="H85" s="292"/>
      <c r="I85" s="292"/>
      <c r="J85" s="292"/>
      <c r="K85" s="292"/>
      <c r="L85" s="292">
        <v>1</v>
      </c>
      <c r="M85" s="2248"/>
      <c r="N85" s="291" t="s">
        <v>449</v>
      </c>
      <c r="O85" s="291" t="s">
        <v>77</v>
      </c>
      <c r="P85" s="291" t="s">
        <v>27</v>
      </c>
      <c r="Q85" s="291"/>
      <c r="R85" s="291"/>
      <c r="S85" s="291"/>
      <c r="T85" s="291" t="s">
        <v>83</v>
      </c>
      <c r="U85" s="291" t="s">
        <v>2033</v>
      </c>
      <c r="V85" s="291" t="s">
        <v>611</v>
      </c>
      <c r="W85" s="292">
        <v>27253</v>
      </c>
      <c r="X85" s="1170"/>
      <c r="Y85" s="292">
        <v>24500</v>
      </c>
      <c r="Z85" s="1170"/>
      <c r="AA85" s="292">
        <v>24500</v>
      </c>
      <c r="AB85" s="292">
        <v>24500</v>
      </c>
      <c r="AC85" s="1170"/>
      <c r="AD85" s="1170"/>
      <c r="AE85" s="1170"/>
      <c r="AF85" s="1170"/>
      <c r="AG85" s="1170"/>
      <c r="AH85" s="1170"/>
      <c r="AI85" s="1170"/>
      <c r="AJ85" s="292">
        <f>AF85+AI85</f>
        <v>0</v>
      </c>
      <c r="AK85" s="292">
        <v>10000</v>
      </c>
      <c r="AL85" s="292">
        <f t="shared" si="140"/>
        <v>10000</v>
      </c>
      <c r="AM85" s="855">
        <v>10000</v>
      </c>
      <c r="AN85" s="248"/>
      <c r="AO85" s="248"/>
      <c r="AP85" s="248"/>
      <c r="AQ85" s="248"/>
      <c r="AR85" s="855">
        <f t="shared" si="141"/>
        <v>250.89400000000001</v>
      </c>
      <c r="AS85" s="855">
        <f>'1-NSTT'!AB71</f>
        <v>250.89400000000001</v>
      </c>
      <c r="AT85" s="248"/>
      <c r="AU85" s="248"/>
      <c r="AV85" s="1170"/>
      <c r="AW85" s="1170"/>
      <c r="AX85" s="855">
        <f t="shared" si="142"/>
        <v>10000</v>
      </c>
      <c r="AY85" s="855">
        <f>'1-NSTT'!AG71</f>
        <v>10000</v>
      </c>
      <c r="AZ85" s="248"/>
      <c r="BA85" s="248"/>
      <c r="BB85" s="1170"/>
      <c r="BC85" s="1170"/>
      <c r="BD85" s="1170"/>
      <c r="BE85" s="1170"/>
      <c r="BF85" s="803" t="s">
        <v>2153</v>
      </c>
      <c r="BG85" s="292"/>
      <c r="BH85" s="1758">
        <f>AA85-(AF85+AI85+AL85)</f>
        <v>14500</v>
      </c>
      <c r="BI85" s="10" t="e">
        <f>#REF!-AL85</f>
        <v>#REF!</v>
      </c>
      <c r="BJ85" s="1145">
        <f t="shared" si="132"/>
        <v>0</v>
      </c>
      <c r="BK85" s="1145">
        <f t="shared" si="133"/>
        <v>14500</v>
      </c>
    </row>
    <row r="86" spans="1:63" s="11" customFormat="1" ht="51" customHeight="1">
      <c r="A86" s="11" t="s">
        <v>2032</v>
      </c>
      <c r="B86" s="2232">
        <v>3</v>
      </c>
      <c r="C86" s="2247" t="s">
        <v>526</v>
      </c>
      <c r="D86" s="808">
        <v>1</v>
      </c>
      <c r="E86" s="292">
        <v>1</v>
      </c>
      <c r="F86" s="292">
        <f>E86*AL86</f>
        <v>10000</v>
      </c>
      <c r="G86" s="292"/>
      <c r="H86" s="292"/>
      <c r="I86" s="292"/>
      <c r="J86" s="292"/>
      <c r="K86" s="292"/>
      <c r="L86" s="292">
        <v>1</v>
      </c>
      <c r="M86" s="2248"/>
      <c r="N86" s="291" t="s">
        <v>449</v>
      </c>
      <c r="O86" s="291" t="s">
        <v>77</v>
      </c>
      <c r="P86" s="291" t="s">
        <v>27</v>
      </c>
      <c r="Q86" s="291"/>
      <c r="R86" s="291"/>
      <c r="S86" s="291"/>
      <c r="T86" s="291" t="s">
        <v>83</v>
      </c>
      <c r="U86" s="808"/>
      <c r="V86" s="291" t="s">
        <v>527</v>
      </c>
      <c r="W86" s="1104">
        <v>33988</v>
      </c>
      <c r="X86" s="1170"/>
      <c r="Y86" s="1104">
        <v>30600</v>
      </c>
      <c r="Z86" s="1170"/>
      <c r="AA86" s="2223">
        <f>AB86+AC86+AD86+AE86</f>
        <v>30600</v>
      </c>
      <c r="AB86" s="1104">
        <v>30600</v>
      </c>
      <c r="AC86" s="1170"/>
      <c r="AD86" s="1170"/>
      <c r="AE86" s="1170"/>
      <c r="AF86" s="1170"/>
      <c r="AG86" s="1170"/>
      <c r="AH86" s="1170"/>
      <c r="AI86" s="1170"/>
      <c r="AJ86" s="1170"/>
      <c r="AK86" s="292">
        <v>10000</v>
      </c>
      <c r="AL86" s="292">
        <f t="shared" si="140"/>
        <v>10000</v>
      </c>
      <c r="AM86" s="855">
        <v>10000</v>
      </c>
      <c r="AN86" s="248"/>
      <c r="AO86" s="248"/>
      <c r="AP86" s="248"/>
      <c r="AQ86" s="248"/>
      <c r="AR86" s="855">
        <f t="shared" si="141"/>
        <v>526</v>
      </c>
      <c r="AS86" s="855">
        <f>'1-NSTT'!AB72</f>
        <v>526</v>
      </c>
      <c r="AT86" s="248"/>
      <c r="AU86" s="248"/>
      <c r="AV86" s="1170"/>
      <c r="AW86" s="1170"/>
      <c r="AX86" s="855">
        <f t="shared" si="142"/>
        <v>10000</v>
      </c>
      <c r="AY86" s="855">
        <f>'1-NSTT'!AG72</f>
        <v>10000</v>
      </c>
      <c r="AZ86" s="248"/>
      <c r="BA86" s="248"/>
      <c r="BB86" s="1170"/>
      <c r="BC86" s="1170"/>
      <c r="BD86" s="1170"/>
      <c r="BE86" s="1170"/>
      <c r="BF86" s="803" t="s">
        <v>2153</v>
      </c>
      <c r="BG86" s="808"/>
      <c r="BH86" s="1758"/>
      <c r="BI86" s="10" t="e">
        <f>#REF!-AL86</f>
        <v>#REF!</v>
      </c>
      <c r="BJ86" s="1145">
        <f t="shared" si="132"/>
        <v>0</v>
      </c>
      <c r="BK86" s="1145">
        <f t="shared" si="133"/>
        <v>20600</v>
      </c>
    </row>
    <row r="87" spans="1:63" s="11" customFormat="1">
      <c r="B87" s="1140"/>
      <c r="C87" s="2209"/>
      <c r="D87" s="1169"/>
      <c r="E87" s="1170"/>
      <c r="F87" s="1170"/>
      <c r="G87" s="1170"/>
      <c r="H87" s="1170"/>
      <c r="I87" s="1170"/>
      <c r="J87" s="1170"/>
      <c r="K87" s="1170"/>
      <c r="L87" s="1170"/>
      <c r="M87" s="1221"/>
      <c r="N87" s="1219"/>
      <c r="O87" s="291"/>
      <c r="P87" s="291"/>
      <c r="Q87" s="291"/>
      <c r="R87" s="291"/>
      <c r="S87" s="291"/>
      <c r="T87" s="291"/>
      <c r="U87" s="291"/>
      <c r="V87" s="291"/>
      <c r="W87" s="1170"/>
      <c r="X87" s="1170"/>
      <c r="Y87" s="1170"/>
      <c r="Z87" s="1170"/>
      <c r="AA87" s="1170"/>
      <c r="AB87" s="1170"/>
      <c r="AC87" s="1170"/>
      <c r="AD87" s="1170"/>
      <c r="AE87" s="1170"/>
      <c r="AF87" s="1170"/>
      <c r="AG87" s="1170"/>
      <c r="AH87" s="1170"/>
      <c r="AI87" s="1170"/>
      <c r="AJ87" s="1170"/>
      <c r="AK87" s="1170"/>
      <c r="AL87" s="1170"/>
      <c r="AM87" s="248"/>
      <c r="AN87" s="248"/>
      <c r="AO87" s="248"/>
      <c r="AP87" s="248"/>
      <c r="AQ87" s="248"/>
      <c r="AR87" s="248"/>
      <c r="AS87" s="248"/>
      <c r="AT87" s="248"/>
      <c r="AU87" s="248"/>
      <c r="AV87" s="1170"/>
      <c r="AW87" s="1170"/>
      <c r="AX87" s="248"/>
      <c r="AY87" s="248"/>
      <c r="AZ87" s="248"/>
      <c r="BA87" s="248"/>
      <c r="BB87" s="1170"/>
      <c r="BC87" s="1170"/>
      <c r="BD87" s="1170"/>
      <c r="BE87" s="1170"/>
      <c r="BF87" s="1170"/>
      <c r="BG87" s="292"/>
      <c r="BH87" s="1758">
        <f>AA87-(AF87+AI87+AL87)</f>
        <v>0</v>
      </c>
      <c r="BI87" s="10" t="e">
        <f>#REF!-AL87</f>
        <v>#REF!</v>
      </c>
      <c r="BJ87" s="1145">
        <f t="shared" si="132"/>
        <v>0</v>
      </c>
      <c r="BK87" s="1145">
        <f t="shared" si="133"/>
        <v>0</v>
      </c>
    </row>
    <row r="88" spans="1:63" s="15" customFormat="1" ht="36.950000000000003" customHeight="1">
      <c r="B88" s="1153" t="s">
        <v>916</v>
      </c>
      <c r="C88" s="2236" t="s">
        <v>35</v>
      </c>
      <c r="D88" s="1169">
        <f t="shared" ref="D88:M88" si="143">D89+D103+D223+D233+D236</f>
        <v>63</v>
      </c>
      <c r="E88" s="1170">
        <f t="shared" si="143"/>
        <v>4</v>
      </c>
      <c r="F88" s="1170">
        <f t="shared" si="143"/>
        <v>16000</v>
      </c>
      <c r="G88" s="1170">
        <f t="shared" si="143"/>
        <v>19</v>
      </c>
      <c r="H88" s="1170">
        <f t="shared" si="143"/>
        <v>106940</v>
      </c>
      <c r="I88" s="1170">
        <f t="shared" si="143"/>
        <v>40</v>
      </c>
      <c r="J88" s="1170">
        <f t="shared" si="143"/>
        <v>214100</v>
      </c>
      <c r="K88" s="1170" t="e">
        <f t="shared" si="143"/>
        <v>#REF!</v>
      </c>
      <c r="L88" s="1170" t="e">
        <f t="shared" si="143"/>
        <v>#REF!</v>
      </c>
      <c r="M88" s="1170" t="e">
        <f t="shared" si="143"/>
        <v>#REF!</v>
      </c>
      <c r="N88" s="1140"/>
      <c r="O88" s="1140"/>
      <c r="P88" s="1140"/>
      <c r="Q88" s="1140"/>
      <c r="R88" s="1140"/>
      <c r="S88" s="1169"/>
      <c r="T88" s="1140"/>
      <c r="U88" s="1140"/>
      <c r="V88" s="1140"/>
      <c r="W88" s="1170">
        <f t="shared" ref="W88:AO88" si="144">W89+W103+W223+W233+W236</f>
        <v>3808846.2829999998</v>
      </c>
      <c r="X88" s="1170" t="e">
        <f t="shared" si="144"/>
        <v>#REF!</v>
      </c>
      <c r="Y88" s="1170">
        <f t="shared" si="144"/>
        <v>2380967.2829999998</v>
      </c>
      <c r="Z88" s="1170" t="e">
        <f t="shared" si="144"/>
        <v>#REF!</v>
      </c>
      <c r="AA88" s="1170">
        <f t="shared" si="144"/>
        <v>2371265</v>
      </c>
      <c r="AB88" s="1170" t="e">
        <f t="shared" si="144"/>
        <v>#REF!</v>
      </c>
      <c r="AC88" s="1170" t="e">
        <f t="shared" si="144"/>
        <v>#REF!</v>
      </c>
      <c r="AD88" s="1170" t="e">
        <f t="shared" si="144"/>
        <v>#REF!</v>
      </c>
      <c r="AE88" s="1170" t="e">
        <f t="shared" si="144"/>
        <v>#REF!</v>
      </c>
      <c r="AF88" s="1170">
        <f t="shared" si="144"/>
        <v>500140.77299999999</v>
      </c>
      <c r="AG88" s="1170" t="e">
        <f t="shared" si="144"/>
        <v>#REF!</v>
      </c>
      <c r="AH88" s="1170" t="e">
        <f t="shared" si="144"/>
        <v>#REF!</v>
      </c>
      <c r="AI88" s="1170">
        <f t="shared" si="144"/>
        <v>584247</v>
      </c>
      <c r="AJ88" s="1170">
        <f t="shared" si="144"/>
        <v>1084387.773</v>
      </c>
      <c r="AK88" s="1170">
        <f t="shared" si="144"/>
        <v>982845</v>
      </c>
      <c r="AL88" s="1170">
        <f t="shared" si="144"/>
        <v>337040</v>
      </c>
      <c r="AM88" s="248">
        <f t="shared" si="144"/>
        <v>0</v>
      </c>
      <c r="AN88" s="248">
        <f t="shared" si="144"/>
        <v>337040</v>
      </c>
      <c r="AO88" s="248">
        <f t="shared" si="144"/>
        <v>0</v>
      </c>
      <c r="AP88" s="248"/>
      <c r="AQ88" s="248"/>
      <c r="AR88" s="248">
        <f t="shared" ref="AR88:AU88" si="145">AR89+AR103+AR223+AR233+AR236</f>
        <v>179554.20300000004</v>
      </c>
      <c r="AS88" s="248">
        <f t="shared" si="145"/>
        <v>0</v>
      </c>
      <c r="AT88" s="248">
        <f t="shared" si="145"/>
        <v>179554.20300000004</v>
      </c>
      <c r="AU88" s="248">
        <f t="shared" si="145"/>
        <v>0</v>
      </c>
      <c r="AV88" s="1170"/>
      <c r="AW88" s="1170"/>
      <c r="AX88" s="248">
        <f t="shared" ref="AX88:BA88" si="146">AX89+AX103+AX223+AX233+AX236</f>
        <v>337040</v>
      </c>
      <c r="AY88" s="248">
        <f t="shared" si="146"/>
        <v>0</v>
      </c>
      <c r="AZ88" s="248">
        <f t="shared" si="146"/>
        <v>337040</v>
      </c>
      <c r="BA88" s="248">
        <f t="shared" si="146"/>
        <v>0</v>
      </c>
      <c r="BB88" s="1170"/>
      <c r="BC88" s="1170"/>
      <c r="BD88" s="1170"/>
      <c r="BE88" s="1170"/>
      <c r="BF88" s="1170"/>
      <c r="BG88" s="1170"/>
      <c r="BH88" s="1758">
        <f>AA88-(AF88+AI88+AL88)</f>
        <v>949837.22699999996</v>
      </c>
      <c r="BI88" s="10" t="e">
        <f>#REF!-AL88</f>
        <v>#REF!</v>
      </c>
      <c r="BJ88" s="1145">
        <f t="shared" si="132"/>
        <v>0</v>
      </c>
      <c r="BK88" s="1145">
        <f t="shared" si="133"/>
        <v>949837.22699999996</v>
      </c>
    </row>
    <row r="89" spans="1:63" s="11" customFormat="1" ht="66" customHeight="1">
      <c r="B89" s="1153" t="s">
        <v>45</v>
      </c>
      <c r="C89" s="2236" t="s">
        <v>690</v>
      </c>
      <c r="D89" s="1169">
        <f t="shared" ref="D89:M89" si="147">D90+D94</f>
        <v>4</v>
      </c>
      <c r="E89" s="1170">
        <f t="shared" si="147"/>
        <v>3</v>
      </c>
      <c r="F89" s="1170">
        <f t="shared" si="147"/>
        <v>9000</v>
      </c>
      <c r="G89" s="1170">
        <f t="shared" si="147"/>
        <v>1</v>
      </c>
      <c r="H89" s="1170">
        <f t="shared" si="147"/>
        <v>1000</v>
      </c>
      <c r="I89" s="1170">
        <f t="shared" si="147"/>
        <v>0</v>
      </c>
      <c r="J89" s="1170">
        <f t="shared" si="147"/>
        <v>0</v>
      </c>
      <c r="K89" s="1170">
        <f t="shared" si="147"/>
        <v>0</v>
      </c>
      <c r="L89" s="1170">
        <f t="shared" si="147"/>
        <v>4</v>
      </c>
      <c r="M89" s="1170">
        <f t="shared" si="147"/>
        <v>0</v>
      </c>
      <c r="N89" s="291"/>
      <c r="O89" s="291"/>
      <c r="P89" s="291"/>
      <c r="Q89" s="291"/>
      <c r="R89" s="291"/>
      <c r="S89" s="291"/>
      <c r="T89" s="291"/>
      <c r="U89" s="291"/>
      <c r="V89" s="291"/>
      <c r="W89" s="1170">
        <f t="shared" ref="W89:AO89" si="148">W90+W94</f>
        <v>30159.282999999999</v>
      </c>
      <c r="X89" s="1170">
        <f t="shared" si="148"/>
        <v>0</v>
      </c>
      <c r="Y89" s="1170">
        <f t="shared" si="148"/>
        <v>16924.282999999999</v>
      </c>
      <c r="Z89" s="1170">
        <f t="shared" si="148"/>
        <v>0</v>
      </c>
      <c r="AA89" s="1170">
        <f t="shared" si="148"/>
        <v>12000</v>
      </c>
      <c r="AB89" s="1170">
        <f t="shared" si="148"/>
        <v>0</v>
      </c>
      <c r="AC89" s="1170">
        <f t="shared" si="148"/>
        <v>12000</v>
      </c>
      <c r="AD89" s="1170">
        <f t="shared" si="148"/>
        <v>0</v>
      </c>
      <c r="AE89" s="1170">
        <f t="shared" si="148"/>
        <v>0</v>
      </c>
      <c r="AF89" s="1170">
        <f t="shared" si="148"/>
        <v>0</v>
      </c>
      <c r="AG89" s="1170">
        <f t="shared" si="148"/>
        <v>2000</v>
      </c>
      <c r="AH89" s="1170">
        <f t="shared" si="148"/>
        <v>0</v>
      </c>
      <c r="AI89" s="1170">
        <f t="shared" si="148"/>
        <v>2000</v>
      </c>
      <c r="AJ89" s="1170">
        <f t="shared" si="148"/>
        <v>2000</v>
      </c>
      <c r="AK89" s="1170">
        <f t="shared" si="148"/>
        <v>10000</v>
      </c>
      <c r="AL89" s="1170">
        <f t="shared" si="148"/>
        <v>10000</v>
      </c>
      <c r="AM89" s="248">
        <f t="shared" si="148"/>
        <v>0</v>
      </c>
      <c r="AN89" s="248">
        <f t="shared" si="148"/>
        <v>10000</v>
      </c>
      <c r="AO89" s="248">
        <f t="shared" si="148"/>
        <v>0</v>
      </c>
      <c r="AP89" s="248"/>
      <c r="AQ89" s="248"/>
      <c r="AR89" s="248">
        <f t="shared" ref="AR89:AU89" si="149">AR90+AR94</f>
        <v>6112.8670000000002</v>
      </c>
      <c r="AS89" s="248">
        <f t="shared" si="149"/>
        <v>0</v>
      </c>
      <c r="AT89" s="248">
        <f t="shared" si="149"/>
        <v>6112.8670000000002</v>
      </c>
      <c r="AU89" s="248">
        <f t="shared" si="149"/>
        <v>0</v>
      </c>
      <c r="AV89" s="1170"/>
      <c r="AW89" s="1170"/>
      <c r="AX89" s="248">
        <f t="shared" ref="AX89:BA89" si="150">AX90+AX94</f>
        <v>10000</v>
      </c>
      <c r="AY89" s="248">
        <f t="shared" si="150"/>
        <v>0</v>
      </c>
      <c r="AZ89" s="248">
        <f t="shared" si="150"/>
        <v>10000</v>
      </c>
      <c r="BA89" s="248">
        <f t="shared" si="150"/>
        <v>0</v>
      </c>
      <c r="BB89" s="1170"/>
      <c r="BC89" s="1170"/>
      <c r="BD89" s="1170"/>
      <c r="BE89" s="1170"/>
      <c r="BF89" s="1170"/>
      <c r="BG89" s="292"/>
      <c r="BH89" s="1758">
        <f>AA89-(AF89+AI89+AL89)</f>
        <v>0</v>
      </c>
      <c r="BI89" s="10" t="e">
        <f>#REF!-AL89</f>
        <v>#REF!</v>
      </c>
      <c r="BJ89" s="1145">
        <f t="shared" si="132"/>
        <v>0</v>
      </c>
      <c r="BK89" s="1145">
        <f t="shared" si="133"/>
        <v>0</v>
      </c>
    </row>
    <row r="90" spans="1:63" s="11" customFormat="1" ht="30.95" customHeight="1">
      <c r="B90" s="1153" t="s">
        <v>74</v>
      </c>
      <c r="C90" s="2209" t="s">
        <v>117</v>
      </c>
      <c r="D90" s="1169">
        <f t="shared" ref="D90:M92" si="151">D91</f>
        <v>1</v>
      </c>
      <c r="E90" s="1170">
        <f t="shared" si="151"/>
        <v>0</v>
      </c>
      <c r="F90" s="1170">
        <f t="shared" si="151"/>
        <v>0</v>
      </c>
      <c r="G90" s="1170">
        <f t="shared" si="151"/>
        <v>1</v>
      </c>
      <c r="H90" s="1170">
        <f t="shared" si="151"/>
        <v>1000</v>
      </c>
      <c r="I90" s="1170">
        <f t="shared" si="151"/>
        <v>0</v>
      </c>
      <c r="J90" s="1170">
        <f t="shared" si="151"/>
        <v>0</v>
      </c>
      <c r="K90" s="1170">
        <f t="shared" si="151"/>
        <v>0</v>
      </c>
      <c r="L90" s="1170">
        <f t="shared" si="151"/>
        <v>1</v>
      </c>
      <c r="M90" s="1170">
        <f t="shared" si="151"/>
        <v>0</v>
      </c>
      <c r="N90" s="291"/>
      <c r="O90" s="291"/>
      <c r="P90" s="291"/>
      <c r="Q90" s="291"/>
      <c r="R90" s="291"/>
      <c r="S90" s="291"/>
      <c r="T90" s="291"/>
      <c r="U90" s="291"/>
      <c r="V90" s="291"/>
      <c r="W90" s="1170">
        <f t="shared" ref="W90:AR92" si="152">W91</f>
        <v>7924.2830000000004</v>
      </c>
      <c r="X90" s="1170">
        <f t="shared" si="152"/>
        <v>0</v>
      </c>
      <c r="Y90" s="1170">
        <f t="shared" si="152"/>
        <v>7924.2830000000004</v>
      </c>
      <c r="Z90" s="1170">
        <f t="shared" si="152"/>
        <v>0</v>
      </c>
      <c r="AA90" s="1170">
        <f t="shared" si="152"/>
        <v>3000</v>
      </c>
      <c r="AB90" s="1170">
        <f t="shared" si="152"/>
        <v>0</v>
      </c>
      <c r="AC90" s="1170">
        <f t="shared" si="152"/>
        <v>3000</v>
      </c>
      <c r="AD90" s="1170">
        <f t="shared" si="152"/>
        <v>0</v>
      </c>
      <c r="AE90" s="1170">
        <f t="shared" si="152"/>
        <v>0</v>
      </c>
      <c r="AF90" s="1170">
        <f t="shared" si="152"/>
        <v>0</v>
      </c>
      <c r="AG90" s="1170">
        <f t="shared" si="152"/>
        <v>2000</v>
      </c>
      <c r="AH90" s="1170">
        <f t="shared" si="152"/>
        <v>0</v>
      </c>
      <c r="AI90" s="1170">
        <f t="shared" si="152"/>
        <v>2000</v>
      </c>
      <c r="AJ90" s="1170">
        <f t="shared" si="152"/>
        <v>2000</v>
      </c>
      <c r="AK90" s="1170">
        <f t="shared" si="152"/>
        <v>1000</v>
      </c>
      <c r="AL90" s="1170">
        <f t="shared" si="152"/>
        <v>1000</v>
      </c>
      <c r="AM90" s="248">
        <f t="shared" si="152"/>
        <v>0</v>
      </c>
      <c r="AN90" s="248">
        <f t="shared" si="152"/>
        <v>1000</v>
      </c>
      <c r="AO90" s="248">
        <f t="shared" si="152"/>
        <v>0</v>
      </c>
      <c r="AP90" s="248"/>
      <c r="AQ90" s="248"/>
      <c r="AR90" s="248">
        <f t="shared" si="152"/>
        <v>1000</v>
      </c>
      <c r="AS90" s="248">
        <f t="shared" ref="AR90:BB92" si="153">AS91</f>
        <v>0</v>
      </c>
      <c r="AT90" s="248">
        <f t="shared" si="153"/>
        <v>1000</v>
      </c>
      <c r="AU90" s="248">
        <f t="shared" si="153"/>
        <v>0</v>
      </c>
      <c r="AV90" s="1170"/>
      <c r="AW90" s="1170"/>
      <c r="AX90" s="248">
        <f t="shared" ref="AX90" si="154">AX91</f>
        <v>1000</v>
      </c>
      <c r="AY90" s="248">
        <f t="shared" si="153"/>
        <v>0</v>
      </c>
      <c r="AZ90" s="248">
        <f t="shared" si="153"/>
        <v>1000</v>
      </c>
      <c r="BA90" s="248">
        <f t="shared" si="153"/>
        <v>0</v>
      </c>
      <c r="BB90" s="1170"/>
      <c r="BC90" s="1170"/>
      <c r="BD90" s="1170"/>
      <c r="BE90" s="1170"/>
      <c r="BF90" s="1170"/>
      <c r="BG90" s="292"/>
      <c r="BH90" s="1758">
        <f>AA90-(AF90+AI90+AL90)</f>
        <v>0</v>
      </c>
      <c r="BI90" s="10" t="e">
        <f>#REF!-AL90</f>
        <v>#REF!</v>
      </c>
      <c r="BJ90" s="1145">
        <f t="shared" si="132"/>
        <v>0</v>
      </c>
      <c r="BK90" s="1145">
        <f t="shared" si="133"/>
        <v>0</v>
      </c>
    </row>
    <row r="91" spans="1:63" s="24" customFormat="1" ht="24" customHeight="1">
      <c r="B91" s="1192" t="s">
        <v>86</v>
      </c>
      <c r="C91" s="2238" t="s">
        <v>87</v>
      </c>
      <c r="D91" s="1216">
        <f t="shared" si="151"/>
        <v>1</v>
      </c>
      <c r="E91" s="1215">
        <f t="shared" si="151"/>
        <v>0</v>
      </c>
      <c r="F91" s="1215">
        <f t="shared" si="151"/>
        <v>0</v>
      </c>
      <c r="G91" s="1215">
        <f t="shared" si="151"/>
        <v>1</v>
      </c>
      <c r="H91" s="1215">
        <f t="shared" si="151"/>
        <v>1000</v>
      </c>
      <c r="I91" s="1215">
        <f t="shared" si="151"/>
        <v>0</v>
      </c>
      <c r="J91" s="1215">
        <f t="shared" si="151"/>
        <v>0</v>
      </c>
      <c r="K91" s="1215">
        <f>K93</f>
        <v>0</v>
      </c>
      <c r="L91" s="1215">
        <f>L93</f>
        <v>1</v>
      </c>
      <c r="M91" s="1215">
        <f>M93</f>
        <v>0</v>
      </c>
      <c r="N91" s="294"/>
      <c r="O91" s="294"/>
      <c r="P91" s="294"/>
      <c r="Q91" s="294"/>
      <c r="R91" s="294"/>
      <c r="S91" s="294"/>
      <c r="T91" s="294"/>
      <c r="U91" s="294"/>
      <c r="V91" s="294"/>
      <c r="W91" s="1215">
        <f>W92</f>
        <v>7924.2830000000004</v>
      </c>
      <c r="X91" s="1215">
        <f t="shared" si="152"/>
        <v>0</v>
      </c>
      <c r="Y91" s="1215">
        <f t="shared" si="152"/>
        <v>7924.2830000000004</v>
      </c>
      <c r="Z91" s="1215">
        <f t="shared" si="152"/>
        <v>0</v>
      </c>
      <c r="AA91" s="1215">
        <f t="shared" si="152"/>
        <v>3000</v>
      </c>
      <c r="AB91" s="1215">
        <f t="shared" si="152"/>
        <v>0</v>
      </c>
      <c r="AC91" s="1215">
        <f t="shared" si="152"/>
        <v>3000</v>
      </c>
      <c r="AD91" s="1215">
        <f t="shared" si="152"/>
        <v>0</v>
      </c>
      <c r="AE91" s="1215">
        <f t="shared" si="152"/>
        <v>0</v>
      </c>
      <c r="AF91" s="1215">
        <f t="shared" si="152"/>
        <v>0</v>
      </c>
      <c r="AG91" s="1215">
        <f t="shared" si="152"/>
        <v>2000</v>
      </c>
      <c r="AH91" s="1215">
        <f t="shared" si="152"/>
        <v>0</v>
      </c>
      <c r="AI91" s="1215">
        <f t="shared" si="152"/>
        <v>2000</v>
      </c>
      <c r="AJ91" s="1215">
        <f t="shared" si="152"/>
        <v>2000</v>
      </c>
      <c r="AK91" s="1215">
        <f t="shared" si="152"/>
        <v>1000</v>
      </c>
      <c r="AL91" s="1215">
        <f t="shared" si="152"/>
        <v>1000</v>
      </c>
      <c r="AM91" s="902">
        <f t="shared" si="152"/>
        <v>0</v>
      </c>
      <c r="AN91" s="902">
        <f t="shared" si="152"/>
        <v>1000</v>
      </c>
      <c r="AO91" s="902">
        <f t="shared" si="152"/>
        <v>0</v>
      </c>
      <c r="AP91" s="902">
        <f t="shared" si="152"/>
        <v>0</v>
      </c>
      <c r="AQ91" s="902"/>
      <c r="AR91" s="902">
        <f t="shared" si="153"/>
        <v>1000</v>
      </c>
      <c r="AS91" s="902">
        <f t="shared" si="153"/>
        <v>0</v>
      </c>
      <c r="AT91" s="902">
        <f t="shared" si="153"/>
        <v>1000</v>
      </c>
      <c r="AU91" s="902">
        <f t="shared" si="153"/>
        <v>0</v>
      </c>
      <c r="AV91" s="1215">
        <f t="shared" si="153"/>
        <v>0</v>
      </c>
      <c r="AW91" s="1215"/>
      <c r="AX91" s="902">
        <f t="shared" si="153"/>
        <v>1000</v>
      </c>
      <c r="AY91" s="902">
        <f t="shared" si="153"/>
        <v>0</v>
      </c>
      <c r="AZ91" s="902">
        <f t="shared" si="153"/>
        <v>1000</v>
      </c>
      <c r="BA91" s="902">
        <f t="shared" si="153"/>
        <v>0</v>
      </c>
      <c r="BB91" s="1215">
        <f t="shared" si="153"/>
        <v>0</v>
      </c>
      <c r="BC91" s="1215"/>
      <c r="BD91" s="1215"/>
      <c r="BE91" s="1215"/>
      <c r="BF91" s="1215"/>
      <c r="BG91" s="286"/>
      <c r="BH91" s="1760">
        <f>AA91-(AF91+AI91+AL91)</f>
        <v>0</v>
      </c>
      <c r="BI91" s="1761" t="e">
        <f>#REF!-AL91</f>
        <v>#REF!</v>
      </c>
      <c r="BJ91" s="1145">
        <f t="shared" si="132"/>
        <v>0</v>
      </c>
      <c r="BK91" s="1145">
        <f t="shared" si="133"/>
        <v>0</v>
      </c>
    </row>
    <row r="92" spans="1:63" s="24" customFormat="1" ht="32.450000000000003" customHeight="1">
      <c r="B92" s="1192"/>
      <c r="C92" s="2237" t="s">
        <v>790</v>
      </c>
      <c r="D92" s="1216">
        <f t="shared" si="151"/>
        <v>1</v>
      </c>
      <c r="E92" s="1215">
        <f t="shared" si="151"/>
        <v>0</v>
      </c>
      <c r="F92" s="1215">
        <f t="shared" si="151"/>
        <v>0</v>
      </c>
      <c r="G92" s="1215">
        <f t="shared" si="151"/>
        <v>1</v>
      </c>
      <c r="H92" s="1215">
        <f t="shared" si="151"/>
        <v>1000</v>
      </c>
      <c r="I92" s="1215">
        <f t="shared" si="151"/>
        <v>0</v>
      </c>
      <c r="J92" s="1215">
        <f t="shared" si="151"/>
        <v>0</v>
      </c>
      <c r="K92" s="1215"/>
      <c r="L92" s="1215"/>
      <c r="M92" s="1215"/>
      <c r="N92" s="294"/>
      <c r="O92" s="294"/>
      <c r="P92" s="294"/>
      <c r="Q92" s="294"/>
      <c r="R92" s="294"/>
      <c r="S92" s="294"/>
      <c r="T92" s="294"/>
      <c r="U92" s="294"/>
      <c r="V92" s="294"/>
      <c r="W92" s="1215">
        <f>W93</f>
        <v>7924.2830000000004</v>
      </c>
      <c r="X92" s="1215">
        <f t="shared" si="152"/>
        <v>0</v>
      </c>
      <c r="Y92" s="1215">
        <f t="shared" si="152"/>
        <v>7924.2830000000004</v>
      </c>
      <c r="Z92" s="1215">
        <f t="shared" si="152"/>
        <v>0</v>
      </c>
      <c r="AA92" s="1215">
        <f t="shared" si="152"/>
        <v>3000</v>
      </c>
      <c r="AB92" s="1215">
        <f t="shared" si="152"/>
        <v>0</v>
      </c>
      <c r="AC92" s="1215">
        <f t="shared" si="152"/>
        <v>3000</v>
      </c>
      <c r="AD92" s="1215">
        <f t="shared" si="152"/>
        <v>0</v>
      </c>
      <c r="AE92" s="1215">
        <f t="shared" si="152"/>
        <v>0</v>
      </c>
      <c r="AF92" s="1215">
        <f t="shared" si="152"/>
        <v>0</v>
      </c>
      <c r="AG92" s="1215">
        <f t="shared" si="152"/>
        <v>2000</v>
      </c>
      <c r="AH92" s="1215">
        <f t="shared" si="152"/>
        <v>0</v>
      </c>
      <c r="AI92" s="1215">
        <f t="shared" si="152"/>
        <v>2000</v>
      </c>
      <c r="AJ92" s="1215">
        <f t="shared" si="152"/>
        <v>2000</v>
      </c>
      <c r="AK92" s="1215">
        <f t="shared" si="152"/>
        <v>1000</v>
      </c>
      <c r="AL92" s="1215">
        <f t="shared" si="152"/>
        <v>1000</v>
      </c>
      <c r="AM92" s="902">
        <f t="shared" si="152"/>
        <v>0</v>
      </c>
      <c r="AN92" s="902">
        <f t="shared" si="152"/>
        <v>1000</v>
      </c>
      <c r="AO92" s="902">
        <f t="shared" si="152"/>
        <v>0</v>
      </c>
      <c r="AP92" s="902">
        <f t="shared" si="152"/>
        <v>0</v>
      </c>
      <c r="AQ92" s="902"/>
      <c r="AR92" s="902">
        <f t="shared" si="153"/>
        <v>1000</v>
      </c>
      <c r="AS92" s="902">
        <f t="shared" si="153"/>
        <v>0</v>
      </c>
      <c r="AT92" s="902">
        <f t="shared" si="153"/>
        <v>1000</v>
      </c>
      <c r="AU92" s="902">
        <f t="shared" si="153"/>
        <v>0</v>
      </c>
      <c r="AV92" s="1215">
        <f t="shared" si="153"/>
        <v>0</v>
      </c>
      <c r="AW92" s="1215"/>
      <c r="AX92" s="902">
        <f t="shared" si="153"/>
        <v>1000</v>
      </c>
      <c r="AY92" s="902">
        <f t="shared" si="153"/>
        <v>0</v>
      </c>
      <c r="AZ92" s="902">
        <f t="shared" si="153"/>
        <v>1000</v>
      </c>
      <c r="BA92" s="902">
        <f t="shared" si="153"/>
        <v>0</v>
      </c>
      <c r="BB92" s="1215">
        <f t="shared" si="153"/>
        <v>0</v>
      </c>
      <c r="BC92" s="1215"/>
      <c r="BD92" s="1215"/>
      <c r="BE92" s="1215"/>
      <c r="BF92" s="1215"/>
      <c r="BG92" s="286"/>
      <c r="BH92" s="1760"/>
      <c r="BI92" s="1761"/>
      <c r="BJ92" s="1145">
        <f t="shared" si="132"/>
        <v>0</v>
      </c>
      <c r="BK92" s="1145">
        <f t="shared" si="133"/>
        <v>0</v>
      </c>
    </row>
    <row r="93" spans="1:63" s="11" customFormat="1" ht="73.5" customHeight="1">
      <c r="A93" s="11" t="s">
        <v>2032</v>
      </c>
      <c r="B93" s="2232">
        <v>1</v>
      </c>
      <c r="C93" s="2250" t="s">
        <v>691</v>
      </c>
      <c r="D93" s="808">
        <v>1</v>
      </c>
      <c r="E93" s="292"/>
      <c r="F93" s="292"/>
      <c r="G93" s="292">
        <v>1</v>
      </c>
      <c r="H93" s="292">
        <f>G93*AL93</f>
        <v>1000</v>
      </c>
      <c r="I93" s="292"/>
      <c r="J93" s="292"/>
      <c r="K93" s="292"/>
      <c r="L93" s="292">
        <v>1</v>
      </c>
      <c r="M93" s="2206"/>
      <c r="N93" s="1172" t="s">
        <v>101</v>
      </c>
      <c r="O93" s="1172" t="s">
        <v>355</v>
      </c>
      <c r="P93" s="1172" t="s">
        <v>356</v>
      </c>
      <c r="Q93" s="1172" t="s">
        <v>357</v>
      </c>
      <c r="R93" s="1172"/>
      <c r="S93" s="1172"/>
      <c r="T93" s="1172" t="s">
        <v>82</v>
      </c>
      <c r="U93" s="291"/>
      <c r="V93" s="2251" t="s">
        <v>501</v>
      </c>
      <c r="W93" s="2252">
        <v>7924.2830000000004</v>
      </c>
      <c r="X93" s="292"/>
      <c r="Y93" s="2252">
        <v>7924.2830000000004</v>
      </c>
      <c r="Z93" s="1170"/>
      <c r="AA93" s="292">
        <f>AB93+AC93+AD93+AE93</f>
        <v>3000</v>
      </c>
      <c r="AB93" s="1170"/>
      <c r="AC93" s="2470">
        <v>3000</v>
      </c>
      <c r="AD93" s="1170"/>
      <c r="AE93" s="1170"/>
      <c r="AF93" s="1170"/>
      <c r="AG93" s="292">
        <v>2000</v>
      </c>
      <c r="AH93" s="1170"/>
      <c r="AI93" s="292">
        <v>2000</v>
      </c>
      <c r="AJ93" s="292">
        <f>AF93+AI93</f>
        <v>2000</v>
      </c>
      <c r="AK93" s="292">
        <v>1000</v>
      </c>
      <c r="AL93" s="292">
        <v>1000</v>
      </c>
      <c r="AM93" s="248"/>
      <c r="AN93" s="855">
        <v>1000</v>
      </c>
      <c r="AO93" s="248"/>
      <c r="AP93" s="248"/>
      <c r="AQ93" s="248"/>
      <c r="AR93" s="855">
        <v>1000</v>
      </c>
      <c r="AS93" s="248"/>
      <c r="AT93" s="855">
        <f>'2-XSKT'!AA43</f>
        <v>1000</v>
      </c>
      <c r="AU93" s="248"/>
      <c r="AV93" s="1170"/>
      <c r="AW93" s="1170"/>
      <c r="AX93" s="855">
        <v>1000</v>
      </c>
      <c r="AY93" s="248"/>
      <c r="AZ93" s="855">
        <f>'2-XSKT'!AF43</f>
        <v>1000</v>
      </c>
      <c r="BA93" s="248"/>
      <c r="BB93" s="1170"/>
      <c r="BC93" s="1170"/>
      <c r="BD93" s="1170"/>
      <c r="BE93" s="1170"/>
      <c r="BF93" s="808" t="s">
        <v>1765</v>
      </c>
      <c r="BG93" s="292"/>
      <c r="BH93" s="1758">
        <f>AA93-(AF93+AI93+AL93)</f>
        <v>0</v>
      </c>
      <c r="BI93" s="10" t="e">
        <f>#REF!-AL93</f>
        <v>#REF!</v>
      </c>
      <c r="BJ93" s="1145">
        <f t="shared" si="132"/>
        <v>0</v>
      </c>
      <c r="BK93" s="1145">
        <f t="shared" si="133"/>
        <v>0</v>
      </c>
    </row>
    <row r="94" spans="1:63" s="11" customFormat="1" ht="35.450000000000003" customHeight="1">
      <c r="B94" s="1153" t="s">
        <v>97</v>
      </c>
      <c r="C94" s="2209" t="s">
        <v>88</v>
      </c>
      <c r="D94" s="1169">
        <f t="shared" ref="D94:M94" si="155">D95</f>
        <v>3</v>
      </c>
      <c r="E94" s="1170">
        <f t="shared" si="155"/>
        <v>3</v>
      </c>
      <c r="F94" s="1170">
        <f t="shared" si="155"/>
        <v>9000</v>
      </c>
      <c r="G94" s="1170">
        <f t="shared" si="155"/>
        <v>0</v>
      </c>
      <c r="H94" s="1170">
        <f t="shared" si="155"/>
        <v>0</v>
      </c>
      <c r="I94" s="1170">
        <f t="shared" si="155"/>
        <v>0</v>
      </c>
      <c r="J94" s="1170">
        <f t="shared" si="155"/>
        <v>0</v>
      </c>
      <c r="K94" s="1170">
        <f t="shared" si="155"/>
        <v>0</v>
      </c>
      <c r="L94" s="1170">
        <f t="shared" si="155"/>
        <v>3</v>
      </c>
      <c r="M94" s="1170">
        <f t="shared" si="155"/>
        <v>0</v>
      </c>
      <c r="N94" s="291"/>
      <c r="O94" s="291"/>
      <c r="P94" s="291"/>
      <c r="Q94" s="291"/>
      <c r="R94" s="291"/>
      <c r="S94" s="291"/>
      <c r="T94" s="291"/>
      <c r="U94" s="291"/>
      <c r="V94" s="291"/>
      <c r="W94" s="1170">
        <f t="shared" ref="W94:BB94" si="156">W95</f>
        <v>22235</v>
      </c>
      <c r="X94" s="1170">
        <f t="shared" si="156"/>
        <v>0</v>
      </c>
      <c r="Y94" s="1170">
        <f t="shared" si="156"/>
        <v>9000</v>
      </c>
      <c r="Z94" s="1170">
        <f t="shared" si="156"/>
        <v>0</v>
      </c>
      <c r="AA94" s="1170">
        <f t="shared" si="156"/>
        <v>9000</v>
      </c>
      <c r="AB94" s="1170">
        <f t="shared" si="156"/>
        <v>0</v>
      </c>
      <c r="AC94" s="1170">
        <f t="shared" si="156"/>
        <v>9000</v>
      </c>
      <c r="AD94" s="1170">
        <f t="shared" si="156"/>
        <v>0</v>
      </c>
      <c r="AE94" s="1170">
        <f t="shared" si="156"/>
        <v>0</v>
      </c>
      <c r="AF94" s="1170">
        <f t="shared" si="156"/>
        <v>0</v>
      </c>
      <c r="AG94" s="1170">
        <f t="shared" si="156"/>
        <v>0</v>
      </c>
      <c r="AH94" s="1170">
        <f t="shared" si="156"/>
        <v>0</v>
      </c>
      <c r="AI94" s="1170">
        <f t="shared" si="156"/>
        <v>0</v>
      </c>
      <c r="AJ94" s="1170">
        <f t="shared" si="156"/>
        <v>0</v>
      </c>
      <c r="AK94" s="1170">
        <f t="shared" si="156"/>
        <v>9000</v>
      </c>
      <c r="AL94" s="1170">
        <f t="shared" si="156"/>
        <v>9000</v>
      </c>
      <c r="AM94" s="248">
        <f t="shared" si="156"/>
        <v>0</v>
      </c>
      <c r="AN94" s="248">
        <f t="shared" si="156"/>
        <v>9000</v>
      </c>
      <c r="AO94" s="248">
        <f t="shared" si="156"/>
        <v>0</v>
      </c>
      <c r="AP94" s="248">
        <f t="shared" si="156"/>
        <v>0</v>
      </c>
      <c r="AQ94" s="248"/>
      <c r="AR94" s="248">
        <f t="shared" si="156"/>
        <v>5112.8670000000002</v>
      </c>
      <c r="AS94" s="248">
        <f t="shared" si="156"/>
        <v>0</v>
      </c>
      <c r="AT94" s="248">
        <f t="shared" si="156"/>
        <v>5112.8670000000002</v>
      </c>
      <c r="AU94" s="248">
        <f t="shared" si="156"/>
        <v>0</v>
      </c>
      <c r="AV94" s="1170">
        <f t="shared" si="156"/>
        <v>0</v>
      </c>
      <c r="AW94" s="1170"/>
      <c r="AX94" s="248">
        <f t="shared" si="156"/>
        <v>9000</v>
      </c>
      <c r="AY94" s="248">
        <f t="shared" si="156"/>
        <v>0</v>
      </c>
      <c r="AZ94" s="248">
        <f t="shared" si="156"/>
        <v>9000</v>
      </c>
      <c r="BA94" s="248">
        <f t="shared" si="156"/>
        <v>0</v>
      </c>
      <c r="BB94" s="1170">
        <f t="shared" si="156"/>
        <v>0</v>
      </c>
      <c r="BC94" s="1170"/>
      <c r="BD94" s="1170"/>
      <c r="BE94" s="1170"/>
      <c r="BF94" s="1170"/>
      <c r="BG94" s="292"/>
      <c r="BH94" s="1758">
        <f>AA94-(AF94+AI94+AL94)</f>
        <v>0</v>
      </c>
      <c r="BI94" s="10" t="e">
        <f>#REF!-AL94</f>
        <v>#REF!</v>
      </c>
      <c r="BJ94" s="1145">
        <f t="shared" si="132"/>
        <v>0</v>
      </c>
      <c r="BK94" s="1145">
        <f t="shared" si="133"/>
        <v>0</v>
      </c>
    </row>
    <row r="95" spans="1:63" s="24" customFormat="1" ht="25.5" customHeight="1">
      <c r="B95" s="1192" t="s">
        <v>168</v>
      </c>
      <c r="C95" s="2238" t="s">
        <v>87</v>
      </c>
      <c r="D95" s="1216">
        <f t="shared" ref="D95:J95" si="157">D96+D101</f>
        <v>3</v>
      </c>
      <c r="E95" s="1215">
        <f t="shared" si="157"/>
        <v>3</v>
      </c>
      <c r="F95" s="1215">
        <f t="shared" si="157"/>
        <v>9000</v>
      </c>
      <c r="G95" s="1215">
        <f t="shared" si="157"/>
        <v>0</v>
      </c>
      <c r="H95" s="1215">
        <f t="shared" si="157"/>
        <v>0</v>
      </c>
      <c r="I95" s="1215">
        <f t="shared" si="157"/>
        <v>0</v>
      </c>
      <c r="J95" s="1215">
        <f t="shared" si="157"/>
        <v>0</v>
      </c>
      <c r="K95" s="1215">
        <f t="shared" ref="K95:M95" si="158">K97+K98+K99+K100+K102</f>
        <v>0</v>
      </c>
      <c r="L95" s="1215">
        <f t="shared" si="158"/>
        <v>3</v>
      </c>
      <c r="M95" s="1215">
        <f t="shared" si="158"/>
        <v>0</v>
      </c>
      <c r="N95" s="294"/>
      <c r="O95" s="294"/>
      <c r="P95" s="294"/>
      <c r="Q95" s="294"/>
      <c r="R95" s="294"/>
      <c r="S95" s="294"/>
      <c r="T95" s="294"/>
      <c r="U95" s="294"/>
      <c r="V95" s="294"/>
      <c r="W95" s="1215">
        <f t="shared" ref="W95:AP95" si="159">W96+W101</f>
        <v>22235</v>
      </c>
      <c r="X95" s="1215">
        <f t="shared" si="159"/>
        <v>0</v>
      </c>
      <c r="Y95" s="1215">
        <f t="shared" si="159"/>
        <v>9000</v>
      </c>
      <c r="Z95" s="1215">
        <f t="shared" si="159"/>
        <v>0</v>
      </c>
      <c r="AA95" s="1215">
        <f t="shared" si="159"/>
        <v>9000</v>
      </c>
      <c r="AB95" s="1215">
        <f t="shared" si="159"/>
        <v>0</v>
      </c>
      <c r="AC95" s="1215">
        <f t="shared" si="159"/>
        <v>9000</v>
      </c>
      <c r="AD95" s="1215">
        <f t="shared" si="159"/>
        <v>0</v>
      </c>
      <c r="AE95" s="1215">
        <f t="shared" si="159"/>
        <v>0</v>
      </c>
      <c r="AF95" s="1215">
        <f t="shared" si="159"/>
        <v>0</v>
      </c>
      <c r="AG95" s="1215">
        <f t="shared" si="159"/>
        <v>0</v>
      </c>
      <c r="AH95" s="1215">
        <f t="shared" si="159"/>
        <v>0</v>
      </c>
      <c r="AI95" s="1215">
        <f t="shared" si="159"/>
        <v>0</v>
      </c>
      <c r="AJ95" s="1215">
        <f t="shared" si="159"/>
        <v>0</v>
      </c>
      <c r="AK95" s="1215">
        <f t="shared" si="159"/>
        <v>9000</v>
      </c>
      <c r="AL95" s="1215">
        <f t="shared" si="159"/>
        <v>9000</v>
      </c>
      <c r="AM95" s="902">
        <f t="shared" si="159"/>
        <v>0</v>
      </c>
      <c r="AN95" s="902">
        <f t="shared" si="159"/>
        <v>9000</v>
      </c>
      <c r="AO95" s="902">
        <f t="shared" si="159"/>
        <v>0</v>
      </c>
      <c r="AP95" s="902">
        <f t="shared" si="159"/>
        <v>0</v>
      </c>
      <c r="AQ95" s="902"/>
      <c r="AR95" s="902">
        <f t="shared" ref="AR95:AV95" si="160">AR96+AR101</f>
        <v>5112.8670000000002</v>
      </c>
      <c r="AS95" s="902">
        <f t="shared" si="160"/>
        <v>0</v>
      </c>
      <c r="AT95" s="902">
        <f t="shared" si="160"/>
        <v>5112.8670000000002</v>
      </c>
      <c r="AU95" s="902">
        <f t="shared" si="160"/>
        <v>0</v>
      </c>
      <c r="AV95" s="1215">
        <f t="shared" si="160"/>
        <v>0</v>
      </c>
      <c r="AW95" s="1215"/>
      <c r="AX95" s="902">
        <f t="shared" ref="AX95:BB95" si="161">AX96+AX101</f>
        <v>9000</v>
      </c>
      <c r="AY95" s="902">
        <f t="shared" si="161"/>
        <v>0</v>
      </c>
      <c r="AZ95" s="902">
        <f t="shared" si="161"/>
        <v>9000</v>
      </c>
      <c r="BA95" s="902">
        <f t="shared" si="161"/>
        <v>0</v>
      </c>
      <c r="BB95" s="1215">
        <f t="shared" si="161"/>
        <v>0</v>
      </c>
      <c r="BC95" s="1215"/>
      <c r="BD95" s="1215"/>
      <c r="BE95" s="1215"/>
      <c r="BF95" s="1215"/>
      <c r="BG95" s="286"/>
      <c r="BH95" s="1760">
        <f>AA95-(AF95+AI95+AL95)</f>
        <v>0</v>
      </c>
      <c r="BI95" s="1761" t="e">
        <f>#REF!-AL95</f>
        <v>#REF!</v>
      </c>
      <c r="BJ95" s="1145">
        <f t="shared" si="132"/>
        <v>0</v>
      </c>
      <c r="BK95" s="1145">
        <f t="shared" si="133"/>
        <v>0</v>
      </c>
    </row>
    <row r="96" spans="1:63" s="24" customFormat="1" ht="42" customHeight="1">
      <c r="B96" s="1192"/>
      <c r="C96" s="2237" t="s">
        <v>787</v>
      </c>
      <c r="D96" s="1169">
        <f t="shared" ref="D96:J96" si="162">D97+D98+D99+D100</f>
        <v>2</v>
      </c>
      <c r="E96" s="1170">
        <f t="shared" si="162"/>
        <v>2</v>
      </c>
      <c r="F96" s="1170">
        <f t="shared" si="162"/>
        <v>6000</v>
      </c>
      <c r="G96" s="1170">
        <f t="shared" si="162"/>
        <v>0</v>
      </c>
      <c r="H96" s="1170">
        <f t="shared" si="162"/>
        <v>0</v>
      </c>
      <c r="I96" s="1170">
        <f t="shared" si="162"/>
        <v>0</v>
      </c>
      <c r="J96" s="1170">
        <f t="shared" si="162"/>
        <v>0</v>
      </c>
      <c r="K96" s="1215"/>
      <c r="L96" s="1215"/>
      <c r="M96" s="1215"/>
      <c r="N96" s="294"/>
      <c r="O96" s="294"/>
      <c r="P96" s="294"/>
      <c r="Q96" s="294"/>
      <c r="R96" s="294"/>
      <c r="S96" s="294"/>
      <c r="T96" s="294"/>
      <c r="U96" s="294"/>
      <c r="V96" s="294"/>
      <c r="W96" s="1170">
        <f>W97+W98+W99+W100</f>
        <v>12298</v>
      </c>
      <c r="X96" s="1215"/>
      <c r="Y96" s="1170">
        <f t="shared" ref="Y96:AP96" si="163">Y97+Y98+Y99+Y100</f>
        <v>6000</v>
      </c>
      <c r="Z96" s="1170">
        <f t="shared" si="163"/>
        <v>0</v>
      </c>
      <c r="AA96" s="1170">
        <f t="shared" si="163"/>
        <v>6000</v>
      </c>
      <c r="AB96" s="1170">
        <f t="shared" si="163"/>
        <v>0</v>
      </c>
      <c r="AC96" s="1170">
        <f t="shared" si="163"/>
        <v>6000</v>
      </c>
      <c r="AD96" s="1170">
        <f t="shared" si="163"/>
        <v>0</v>
      </c>
      <c r="AE96" s="1170">
        <f t="shared" si="163"/>
        <v>0</v>
      </c>
      <c r="AF96" s="1170">
        <f t="shared" si="163"/>
        <v>0</v>
      </c>
      <c r="AG96" s="1170">
        <f t="shared" si="163"/>
        <v>0</v>
      </c>
      <c r="AH96" s="1170">
        <f t="shared" si="163"/>
        <v>0</v>
      </c>
      <c r="AI96" s="1170">
        <f t="shared" si="163"/>
        <v>0</v>
      </c>
      <c r="AJ96" s="1170">
        <f t="shared" si="163"/>
        <v>0</v>
      </c>
      <c r="AK96" s="1170">
        <f t="shared" si="163"/>
        <v>6000</v>
      </c>
      <c r="AL96" s="1170">
        <f t="shared" si="163"/>
        <v>6000</v>
      </c>
      <c r="AM96" s="248">
        <f t="shared" si="163"/>
        <v>0</v>
      </c>
      <c r="AN96" s="248">
        <f t="shared" si="163"/>
        <v>6000</v>
      </c>
      <c r="AO96" s="248">
        <f t="shared" si="163"/>
        <v>0</v>
      </c>
      <c r="AP96" s="248">
        <f t="shared" si="163"/>
        <v>0</v>
      </c>
      <c r="AQ96" s="248"/>
      <c r="AR96" s="248">
        <f t="shared" ref="AR96:AV96" si="164">AR97+AR98+AR99+AR100</f>
        <v>4997.83</v>
      </c>
      <c r="AS96" s="248">
        <f t="shared" si="164"/>
        <v>0</v>
      </c>
      <c r="AT96" s="248">
        <f t="shared" si="164"/>
        <v>4997.83</v>
      </c>
      <c r="AU96" s="248">
        <f t="shared" si="164"/>
        <v>0</v>
      </c>
      <c r="AV96" s="1170">
        <f t="shared" si="164"/>
        <v>0</v>
      </c>
      <c r="AW96" s="1170"/>
      <c r="AX96" s="248">
        <f t="shared" ref="AX96:BB96" si="165">AX97+AX98+AX99+AX100</f>
        <v>6000</v>
      </c>
      <c r="AY96" s="248">
        <f t="shared" si="165"/>
        <v>0</v>
      </c>
      <c r="AZ96" s="248">
        <f t="shared" si="165"/>
        <v>6000</v>
      </c>
      <c r="BA96" s="248">
        <f t="shared" si="165"/>
        <v>0</v>
      </c>
      <c r="BB96" s="1170">
        <f t="shared" si="165"/>
        <v>0</v>
      </c>
      <c r="BC96" s="1170"/>
      <c r="BD96" s="1170"/>
      <c r="BE96" s="1170"/>
      <c r="BF96" s="1170"/>
      <c r="BG96" s="286"/>
      <c r="BH96" s="1760"/>
      <c r="BI96" s="1761"/>
      <c r="BJ96" s="1145">
        <f t="shared" si="132"/>
        <v>0</v>
      </c>
      <c r="BK96" s="1145">
        <f t="shared" si="133"/>
        <v>0</v>
      </c>
    </row>
    <row r="97" spans="1:63" s="11" customFormat="1" ht="60.95" customHeight="1">
      <c r="A97" s="11" t="s">
        <v>2032</v>
      </c>
      <c r="B97" s="2232">
        <v>1</v>
      </c>
      <c r="C97" s="282" t="s">
        <v>865</v>
      </c>
      <c r="D97" s="808">
        <v>1</v>
      </c>
      <c r="E97" s="292">
        <v>1</v>
      </c>
      <c r="F97" s="292">
        <f>E97*AL97</f>
        <v>3000</v>
      </c>
      <c r="G97" s="292"/>
      <c r="H97" s="292"/>
      <c r="I97" s="292"/>
      <c r="J97" s="292"/>
      <c r="K97" s="292"/>
      <c r="L97" s="292">
        <v>1</v>
      </c>
      <c r="M97" s="2206"/>
      <c r="N97" s="291" t="s">
        <v>108</v>
      </c>
      <c r="O97" s="291" t="s">
        <v>293</v>
      </c>
      <c r="P97" s="291" t="s">
        <v>294</v>
      </c>
      <c r="Q97" s="2253" t="s">
        <v>438</v>
      </c>
      <c r="R97" s="291"/>
      <c r="S97" s="291"/>
      <c r="T97" s="291" t="s">
        <v>82</v>
      </c>
      <c r="U97" s="291" t="s">
        <v>2034</v>
      </c>
      <c r="V97" s="291" t="s">
        <v>90</v>
      </c>
      <c r="W97" s="292">
        <v>3875</v>
      </c>
      <c r="X97" s="292"/>
      <c r="Y97" s="292">
        <v>3000</v>
      </c>
      <c r="Z97" s="1170"/>
      <c r="AA97" s="292">
        <f>AB97+AC97+AD97+AE97</f>
        <v>3000</v>
      </c>
      <c r="AB97" s="1170"/>
      <c r="AC97" s="292">
        <v>3000</v>
      </c>
      <c r="AD97" s="1170"/>
      <c r="AE97" s="1170"/>
      <c r="AF97" s="1170"/>
      <c r="AG97" s="1170"/>
      <c r="AH97" s="1170"/>
      <c r="AI97" s="1170"/>
      <c r="AJ97" s="292">
        <f>AF97+AI97</f>
        <v>0</v>
      </c>
      <c r="AK97" s="292">
        <v>3000</v>
      </c>
      <c r="AL97" s="292">
        <f t="shared" ref="AL97:AL102" si="166">AM97+AN97+AO97</f>
        <v>3000</v>
      </c>
      <c r="AM97" s="248"/>
      <c r="AN97" s="855">
        <v>3000</v>
      </c>
      <c r="AO97" s="248"/>
      <c r="AP97" s="248"/>
      <c r="AQ97" s="248"/>
      <c r="AR97" s="855">
        <f t="shared" ref="AR97:AR98" si="167">AS97+AT97+AU97</f>
        <v>1997.83</v>
      </c>
      <c r="AS97" s="248"/>
      <c r="AT97" s="855">
        <f>'2-XSKT'!AA47</f>
        <v>1997.83</v>
      </c>
      <c r="AU97" s="248"/>
      <c r="AV97" s="1170"/>
      <c r="AW97" s="1170"/>
      <c r="AX97" s="855">
        <f t="shared" ref="AX97:AX98" si="168">AY97+AZ97+BA97</f>
        <v>3000</v>
      </c>
      <c r="AY97" s="248"/>
      <c r="AZ97" s="855">
        <f>'2-XSKT'!AF47</f>
        <v>3000</v>
      </c>
      <c r="BA97" s="248"/>
      <c r="BB97" s="1170"/>
      <c r="BC97" s="1170"/>
      <c r="BD97" s="1170"/>
      <c r="BE97" s="1170"/>
      <c r="BF97" s="808" t="s">
        <v>1765</v>
      </c>
      <c r="BG97" s="292"/>
      <c r="BH97" s="1758">
        <f>AA97-(AF97+AI97+AL97)</f>
        <v>0</v>
      </c>
      <c r="BI97" s="10" t="e">
        <f>#REF!-AL97</f>
        <v>#REF!</v>
      </c>
      <c r="BJ97" s="1145">
        <f t="shared" si="132"/>
        <v>0</v>
      </c>
      <c r="BK97" s="1145">
        <f t="shared" si="133"/>
        <v>0</v>
      </c>
    </row>
    <row r="98" spans="1:63" s="11" customFormat="1" ht="61.5" customHeight="1">
      <c r="A98" s="11" t="s">
        <v>2032</v>
      </c>
      <c r="B98" s="2232">
        <v>2</v>
      </c>
      <c r="C98" s="282" t="s">
        <v>866</v>
      </c>
      <c r="D98" s="808">
        <v>1</v>
      </c>
      <c r="E98" s="292">
        <v>1</v>
      </c>
      <c r="F98" s="292">
        <f>E98*AL98</f>
        <v>3000</v>
      </c>
      <c r="G98" s="292"/>
      <c r="H98" s="292"/>
      <c r="I98" s="292"/>
      <c r="J98" s="292"/>
      <c r="K98" s="292"/>
      <c r="L98" s="292">
        <v>1</v>
      </c>
      <c r="M98" s="2206"/>
      <c r="N98" s="291" t="s">
        <v>108</v>
      </c>
      <c r="O98" s="291" t="s">
        <v>293</v>
      </c>
      <c r="P98" s="291" t="s">
        <v>294</v>
      </c>
      <c r="Q98" s="2253" t="s">
        <v>439</v>
      </c>
      <c r="R98" s="291"/>
      <c r="S98" s="291"/>
      <c r="T98" s="291" t="s">
        <v>82</v>
      </c>
      <c r="U98" s="291" t="s">
        <v>2035</v>
      </c>
      <c r="V98" s="291" t="s">
        <v>91</v>
      </c>
      <c r="W98" s="292">
        <v>8423</v>
      </c>
      <c r="X98" s="292"/>
      <c r="Y98" s="292">
        <v>3000</v>
      </c>
      <c r="Z98" s="1170"/>
      <c r="AA98" s="292">
        <f t="shared" ref="AA98:AA102" si="169">AB98+AC98+AD98+AE98</f>
        <v>3000</v>
      </c>
      <c r="AB98" s="1170"/>
      <c r="AC98" s="292">
        <v>3000</v>
      </c>
      <c r="AD98" s="1170"/>
      <c r="AE98" s="1170"/>
      <c r="AF98" s="1170"/>
      <c r="AG98" s="1170"/>
      <c r="AH98" s="1170"/>
      <c r="AI98" s="1170"/>
      <c r="AJ98" s="292">
        <f>AF98+AI98</f>
        <v>0</v>
      </c>
      <c r="AK98" s="292">
        <v>3000</v>
      </c>
      <c r="AL98" s="292">
        <f t="shared" si="166"/>
        <v>3000</v>
      </c>
      <c r="AM98" s="248"/>
      <c r="AN98" s="855">
        <v>3000</v>
      </c>
      <c r="AO98" s="248"/>
      <c r="AP98" s="248"/>
      <c r="AQ98" s="248"/>
      <c r="AR98" s="855">
        <f t="shared" si="167"/>
        <v>3000</v>
      </c>
      <c r="AS98" s="248"/>
      <c r="AT98" s="855">
        <f>'2-XSKT'!AA48</f>
        <v>3000</v>
      </c>
      <c r="AU98" s="248"/>
      <c r="AV98" s="1170"/>
      <c r="AW98" s="1170"/>
      <c r="AX98" s="855">
        <f t="shared" si="168"/>
        <v>3000</v>
      </c>
      <c r="AY98" s="248"/>
      <c r="AZ98" s="855">
        <f>'2-XSKT'!AF48</f>
        <v>3000</v>
      </c>
      <c r="BA98" s="248"/>
      <c r="BB98" s="1170"/>
      <c r="BC98" s="1170"/>
      <c r="BD98" s="1170"/>
      <c r="BE98" s="1170"/>
      <c r="BF98" s="808" t="s">
        <v>1765</v>
      </c>
      <c r="BG98" s="292"/>
      <c r="BH98" s="1758">
        <f>AA98-(AF98+AI98+AL98)</f>
        <v>0</v>
      </c>
      <c r="BI98" s="10" t="e">
        <f>#REF!-AL98</f>
        <v>#REF!</v>
      </c>
      <c r="BJ98" s="1145">
        <f t="shared" si="132"/>
        <v>0</v>
      </c>
      <c r="BK98" s="1145">
        <f t="shared" si="133"/>
        <v>0</v>
      </c>
    </row>
    <row r="99" spans="1:63" s="179" customFormat="1" ht="59.45" hidden="1" customHeight="1">
      <c r="B99" s="2254"/>
      <c r="C99" s="2239"/>
      <c r="D99" s="2240"/>
      <c r="E99" s="2043"/>
      <c r="F99" s="2043"/>
      <c r="G99" s="2043"/>
      <c r="H99" s="2043"/>
      <c r="I99" s="2043"/>
      <c r="J99" s="2043"/>
      <c r="K99" s="2043"/>
      <c r="L99" s="2043"/>
      <c r="M99" s="2228"/>
      <c r="N99" s="2229"/>
      <c r="O99" s="2229"/>
      <c r="P99" s="2229"/>
      <c r="Q99" s="2255"/>
      <c r="R99" s="2229"/>
      <c r="S99" s="2229"/>
      <c r="T99" s="2229"/>
      <c r="U99" s="2229"/>
      <c r="V99" s="2229"/>
      <c r="W99" s="2043"/>
      <c r="X99" s="2043"/>
      <c r="Y99" s="2043"/>
      <c r="Z99" s="2227"/>
      <c r="AA99" s="2043"/>
      <c r="AB99" s="2227"/>
      <c r="AC99" s="2043"/>
      <c r="AD99" s="2227"/>
      <c r="AE99" s="2227"/>
      <c r="AF99" s="2227"/>
      <c r="AG99" s="2227"/>
      <c r="AH99" s="2227"/>
      <c r="AI99" s="2227"/>
      <c r="AJ99" s="2043"/>
      <c r="AK99" s="2043"/>
      <c r="AL99" s="2043"/>
      <c r="AM99" s="2227"/>
      <c r="AN99" s="2043"/>
      <c r="AO99" s="2227"/>
      <c r="AP99" s="2227"/>
      <c r="AQ99" s="2227"/>
      <c r="AR99" s="2043"/>
      <c r="AS99" s="2227"/>
      <c r="AT99" s="2043"/>
      <c r="AU99" s="2227"/>
      <c r="AV99" s="2227"/>
      <c r="AW99" s="2227"/>
      <c r="AX99" s="2043"/>
      <c r="AY99" s="2227"/>
      <c r="AZ99" s="2043"/>
      <c r="BA99" s="2227"/>
      <c r="BB99" s="2227"/>
      <c r="BC99" s="2227"/>
      <c r="BD99" s="2227"/>
      <c r="BE99" s="2227"/>
      <c r="BF99" s="808"/>
      <c r="BG99" s="2043"/>
      <c r="BH99" s="2078"/>
      <c r="BI99" s="177"/>
      <c r="BJ99" s="2076"/>
      <c r="BK99" s="1145"/>
    </row>
    <row r="100" spans="1:63" s="11" customFormat="1" ht="56.45" hidden="1" customHeight="1">
      <c r="B100" s="2232"/>
      <c r="C100" s="282"/>
      <c r="D100" s="808"/>
      <c r="E100" s="292"/>
      <c r="F100" s="292"/>
      <c r="G100" s="292"/>
      <c r="H100" s="292"/>
      <c r="I100" s="292"/>
      <c r="J100" s="292"/>
      <c r="K100" s="292"/>
      <c r="L100" s="292"/>
      <c r="M100" s="2206"/>
      <c r="N100" s="291"/>
      <c r="O100" s="291"/>
      <c r="P100" s="291"/>
      <c r="Q100" s="2253"/>
      <c r="R100" s="291"/>
      <c r="S100" s="291"/>
      <c r="T100" s="291"/>
      <c r="U100" s="291"/>
      <c r="V100" s="291"/>
      <c r="W100" s="292"/>
      <c r="X100" s="292"/>
      <c r="Y100" s="292"/>
      <c r="Z100" s="1170"/>
      <c r="AA100" s="292"/>
      <c r="AB100" s="1170"/>
      <c r="AC100" s="292"/>
      <c r="AD100" s="1170"/>
      <c r="AE100" s="1170"/>
      <c r="AF100" s="1170"/>
      <c r="AG100" s="1170"/>
      <c r="AH100" s="1170"/>
      <c r="AI100" s="1170"/>
      <c r="AJ100" s="292"/>
      <c r="AK100" s="292"/>
      <c r="AL100" s="292"/>
      <c r="AM100" s="248"/>
      <c r="AN100" s="855"/>
      <c r="AO100" s="248"/>
      <c r="AP100" s="248"/>
      <c r="AQ100" s="248"/>
      <c r="AR100" s="855"/>
      <c r="AS100" s="248"/>
      <c r="AT100" s="855"/>
      <c r="AU100" s="248"/>
      <c r="AV100" s="1170"/>
      <c r="AW100" s="1170"/>
      <c r="AX100" s="855"/>
      <c r="AY100" s="248"/>
      <c r="AZ100" s="855"/>
      <c r="BA100" s="248"/>
      <c r="BB100" s="1170"/>
      <c r="BC100" s="1170"/>
      <c r="BD100" s="1170"/>
      <c r="BE100" s="1170"/>
      <c r="BF100" s="808"/>
      <c r="BG100" s="292"/>
      <c r="BH100" s="1758"/>
      <c r="BI100" s="10"/>
      <c r="BJ100" s="1145"/>
      <c r="BK100" s="1145"/>
    </row>
    <row r="101" spans="1:63" s="11" customFormat="1" ht="37.5" customHeight="1">
      <c r="B101" s="2232"/>
      <c r="C101" s="2237" t="s">
        <v>789</v>
      </c>
      <c r="D101" s="1169">
        <f t="shared" ref="D101:J101" si="170">D102</f>
        <v>1</v>
      </c>
      <c r="E101" s="1170">
        <f t="shared" si="170"/>
        <v>1</v>
      </c>
      <c r="F101" s="1170">
        <f t="shared" si="170"/>
        <v>3000</v>
      </c>
      <c r="G101" s="1170">
        <f t="shared" si="170"/>
        <v>0</v>
      </c>
      <c r="H101" s="1170">
        <f t="shared" si="170"/>
        <v>0</v>
      </c>
      <c r="I101" s="1170">
        <f t="shared" si="170"/>
        <v>0</v>
      </c>
      <c r="J101" s="1170">
        <f t="shared" si="170"/>
        <v>0</v>
      </c>
      <c r="K101" s="292"/>
      <c r="L101" s="292"/>
      <c r="M101" s="2206"/>
      <c r="N101" s="291"/>
      <c r="O101" s="291"/>
      <c r="P101" s="291"/>
      <c r="Q101" s="2253"/>
      <c r="R101" s="291"/>
      <c r="S101" s="291"/>
      <c r="T101" s="291"/>
      <c r="U101" s="291"/>
      <c r="V101" s="291"/>
      <c r="W101" s="1170">
        <f>W102</f>
        <v>9937</v>
      </c>
      <c r="X101" s="292"/>
      <c r="Y101" s="1170">
        <f t="shared" ref="Y101:BB101" si="171">Y102</f>
        <v>3000</v>
      </c>
      <c r="Z101" s="1170">
        <f t="shared" si="171"/>
        <v>0</v>
      </c>
      <c r="AA101" s="1170">
        <f t="shared" si="171"/>
        <v>3000</v>
      </c>
      <c r="AB101" s="1170">
        <f t="shared" si="171"/>
        <v>0</v>
      </c>
      <c r="AC101" s="1170">
        <f t="shared" si="171"/>
        <v>3000</v>
      </c>
      <c r="AD101" s="1170">
        <f t="shared" si="171"/>
        <v>0</v>
      </c>
      <c r="AE101" s="1170">
        <f t="shared" si="171"/>
        <v>0</v>
      </c>
      <c r="AF101" s="1170">
        <f t="shared" si="171"/>
        <v>0</v>
      </c>
      <c r="AG101" s="1170">
        <f t="shared" si="171"/>
        <v>0</v>
      </c>
      <c r="AH101" s="1170">
        <f t="shared" si="171"/>
        <v>0</v>
      </c>
      <c r="AI101" s="1170">
        <f t="shared" si="171"/>
        <v>0</v>
      </c>
      <c r="AJ101" s="1170">
        <f t="shared" si="171"/>
        <v>0</v>
      </c>
      <c r="AK101" s="1170">
        <f t="shared" si="171"/>
        <v>3000</v>
      </c>
      <c r="AL101" s="1170">
        <f t="shared" si="171"/>
        <v>3000</v>
      </c>
      <c r="AM101" s="248">
        <f t="shared" si="171"/>
        <v>0</v>
      </c>
      <c r="AN101" s="248">
        <f t="shared" si="171"/>
        <v>3000</v>
      </c>
      <c r="AO101" s="248">
        <f t="shared" si="171"/>
        <v>0</v>
      </c>
      <c r="AP101" s="248">
        <f t="shared" si="171"/>
        <v>0</v>
      </c>
      <c r="AQ101" s="248"/>
      <c r="AR101" s="248">
        <f t="shared" si="171"/>
        <v>115.03700000000001</v>
      </c>
      <c r="AS101" s="248">
        <f t="shared" si="171"/>
        <v>0</v>
      </c>
      <c r="AT101" s="248">
        <f t="shared" si="171"/>
        <v>115.03700000000001</v>
      </c>
      <c r="AU101" s="248">
        <f t="shared" si="171"/>
        <v>0</v>
      </c>
      <c r="AV101" s="1170">
        <f t="shared" si="171"/>
        <v>0</v>
      </c>
      <c r="AW101" s="1170"/>
      <c r="AX101" s="248">
        <f t="shared" si="171"/>
        <v>3000</v>
      </c>
      <c r="AY101" s="248">
        <f t="shared" si="171"/>
        <v>0</v>
      </c>
      <c r="AZ101" s="248">
        <f t="shared" si="171"/>
        <v>3000</v>
      </c>
      <c r="BA101" s="248">
        <f t="shared" si="171"/>
        <v>0</v>
      </c>
      <c r="BB101" s="1170">
        <f t="shared" si="171"/>
        <v>0</v>
      </c>
      <c r="BC101" s="1170"/>
      <c r="BD101" s="1170"/>
      <c r="BE101" s="1170"/>
      <c r="BF101" s="1170"/>
      <c r="BG101" s="292"/>
      <c r="BH101" s="1758"/>
      <c r="BI101" s="10"/>
      <c r="BJ101" s="1145">
        <f t="shared" si="132"/>
        <v>0</v>
      </c>
      <c r="BK101" s="1145">
        <f t="shared" si="133"/>
        <v>0</v>
      </c>
    </row>
    <row r="102" spans="1:63" s="11" customFormat="1" ht="62.1" customHeight="1">
      <c r="A102" s="11" t="s">
        <v>2032</v>
      </c>
      <c r="B102" s="2232">
        <v>1</v>
      </c>
      <c r="C102" s="2212" t="s">
        <v>869</v>
      </c>
      <c r="D102" s="808">
        <v>1</v>
      </c>
      <c r="E102" s="292">
        <v>1</v>
      </c>
      <c r="F102" s="292">
        <f>E102*AL102</f>
        <v>3000</v>
      </c>
      <c r="G102" s="292"/>
      <c r="H102" s="292"/>
      <c r="I102" s="292"/>
      <c r="J102" s="292"/>
      <c r="K102" s="292"/>
      <c r="L102" s="292">
        <v>1</v>
      </c>
      <c r="M102" s="2206"/>
      <c r="N102" s="291" t="s">
        <v>209</v>
      </c>
      <c r="O102" s="291" t="s">
        <v>227</v>
      </c>
      <c r="P102" s="291" t="s">
        <v>207</v>
      </c>
      <c r="Q102" s="291" t="s">
        <v>498</v>
      </c>
      <c r="R102" s="291"/>
      <c r="S102" s="291"/>
      <c r="T102" s="800" t="s">
        <v>83</v>
      </c>
      <c r="U102" s="291"/>
      <c r="V102" s="291" t="s">
        <v>497</v>
      </c>
      <c r="W102" s="2256">
        <v>9937</v>
      </c>
      <c r="X102" s="292"/>
      <c r="Y102" s="292">
        <v>3000</v>
      </c>
      <c r="Z102" s="1170"/>
      <c r="AA102" s="292">
        <f t="shared" si="169"/>
        <v>3000</v>
      </c>
      <c r="AB102" s="1170"/>
      <c r="AC102" s="292">
        <v>3000</v>
      </c>
      <c r="AD102" s="1170"/>
      <c r="AE102" s="1170"/>
      <c r="AF102" s="1170"/>
      <c r="AG102" s="1170"/>
      <c r="AH102" s="1170"/>
      <c r="AI102" s="1170"/>
      <c r="AJ102" s="1170"/>
      <c r="AK102" s="292">
        <v>3000</v>
      </c>
      <c r="AL102" s="292">
        <f t="shared" si="166"/>
        <v>3000</v>
      </c>
      <c r="AM102" s="248"/>
      <c r="AN102" s="855">
        <v>3000</v>
      </c>
      <c r="AO102" s="248"/>
      <c r="AP102" s="248"/>
      <c r="AQ102" s="248"/>
      <c r="AR102" s="855">
        <f t="shared" ref="AR102" si="172">AS102+AT102+AU102</f>
        <v>115.03700000000001</v>
      </c>
      <c r="AS102" s="248"/>
      <c r="AT102" s="855">
        <f>'2-XSKT'!AA52</f>
        <v>115.03700000000001</v>
      </c>
      <c r="AU102" s="248"/>
      <c r="AV102" s="1170"/>
      <c r="AW102" s="1170"/>
      <c r="AX102" s="855">
        <f t="shared" ref="AX102" si="173">AY102+AZ102+BA102</f>
        <v>3000</v>
      </c>
      <c r="AY102" s="248"/>
      <c r="AZ102" s="855">
        <f>'2-XSKT'!AF52</f>
        <v>3000</v>
      </c>
      <c r="BA102" s="248"/>
      <c r="BB102" s="1170"/>
      <c r="BC102" s="1170"/>
      <c r="BD102" s="1170"/>
      <c r="BE102" s="1170"/>
      <c r="BF102" s="2128" t="s">
        <v>2164</v>
      </c>
      <c r="BG102" s="1224"/>
      <c r="BH102" s="1758">
        <v>-3000</v>
      </c>
      <c r="BI102" s="10"/>
      <c r="BJ102" s="1145">
        <f t="shared" si="132"/>
        <v>0</v>
      </c>
      <c r="BK102" s="1145">
        <f t="shared" si="133"/>
        <v>0</v>
      </c>
    </row>
    <row r="103" spans="1:63" s="11" customFormat="1" ht="69.75" customHeight="1">
      <c r="B103" s="1153" t="s">
        <v>46</v>
      </c>
      <c r="C103" s="2236" t="s">
        <v>124</v>
      </c>
      <c r="D103" s="1169">
        <f t="shared" ref="D103:J103" si="174">D104+D137</f>
        <v>56</v>
      </c>
      <c r="E103" s="1170">
        <f t="shared" si="174"/>
        <v>0</v>
      </c>
      <c r="F103" s="1170">
        <f t="shared" si="174"/>
        <v>0</v>
      </c>
      <c r="G103" s="1170">
        <f t="shared" si="174"/>
        <v>16</v>
      </c>
      <c r="H103" s="1170">
        <f t="shared" si="174"/>
        <v>37940</v>
      </c>
      <c r="I103" s="1170">
        <f t="shared" si="174"/>
        <v>40</v>
      </c>
      <c r="J103" s="1170">
        <f t="shared" si="174"/>
        <v>214100</v>
      </c>
      <c r="K103" s="1170" t="e">
        <f>K104+K137+#REF!</f>
        <v>#REF!</v>
      </c>
      <c r="L103" s="1170" t="e">
        <f>L104+L137+#REF!</f>
        <v>#REF!</v>
      </c>
      <c r="M103" s="1221" t="e">
        <f>M104+M137+#REF!</f>
        <v>#REF!</v>
      </c>
      <c r="N103" s="291"/>
      <c r="O103" s="291"/>
      <c r="P103" s="291"/>
      <c r="Q103" s="291"/>
      <c r="R103" s="291"/>
      <c r="S103" s="291"/>
      <c r="T103" s="291"/>
      <c r="U103" s="291"/>
      <c r="V103" s="291"/>
      <c r="W103" s="1170">
        <v>3617676</v>
      </c>
      <c r="X103" s="1170" t="e">
        <f>X104+X137+#REF!</f>
        <v>#REF!</v>
      </c>
      <c r="Y103" s="1170">
        <v>2217365</v>
      </c>
      <c r="Z103" s="1170" t="e">
        <f>Z104+Z137+#REF!</f>
        <v>#REF!</v>
      </c>
      <c r="AA103" s="1170">
        <v>2217365</v>
      </c>
      <c r="AB103" s="1170" t="e">
        <f>AB104+AB137+#REF!</f>
        <v>#REF!</v>
      </c>
      <c r="AC103" s="1170" t="e">
        <f>AC104+AC137+#REF!</f>
        <v>#REF!</v>
      </c>
      <c r="AD103" s="1170" t="e">
        <f>AD104+AD137+#REF!</f>
        <v>#REF!</v>
      </c>
      <c r="AE103" s="1170" t="e">
        <f>AE104+AE137+#REF!</f>
        <v>#REF!</v>
      </c>
      <c r="AF103" s="1170">
        <v>492388.96899999998</v>
      </c>
      <c r="AG103" s="1170" t="e">
        <f>AG104+AG137+#REF!</f>
        <v>#REF!</v>
      </c>
      <c r="AH103" s="1170" t="e">
        <f>AH104+AH137+#REF!</f>
        <v>#REF!</v>
      </c>
      <c r="AI103" s="1170">
        <v>531989</v>
      </c>
      <c r="AJ103" s="1170">
        <v>1024377.969</v>
      </c>
      <c r="AK103" s="1170">
        <v>897845</v>
      </c>
      <c r="AL103" s="1170">
        <f t="shared" ref="AL103:AV103" si="175">AL104+AL137</f>
        <v>252040</v>
      </c>
      <c r="AM103" s="248">
        <f t="shared" si="175"/>
        <v>0</v>
      </c>
      <c r="AN103" s="248">
        <f t="shared" si="175"/>
        <v>252040</v>
      </c>
      <c r="AO103" s="248">
        <f t="shared" si="175"/>
        <v>0</v>
      </c>
      <c r="AP103" s="248">
        <f t="shared" si="175"/>
        <v>0</v>
      </c>
      <c r="AQ103" s="248"/>
      <c r="AR103" s="248">
        <f t="shared" si="175"/>
        <v>147760.32400000002</v>
      </c>
      <c r="AS103" s="248">
        <f t="shared" si="175"/>
        <v>0</v>
      </c>
      <c r="AT103" s="248">
        <f t="shared" si="175"/>
        <v>147760.32400000002</v>
      </c>
      <c r="AU103" s="248">
        <f t="shared" si="175"/>
        <v>0</v>
      </c>
      <c r="AV103" s="1170">
        <f t="shared" si="175"/>
        <v>0</v>
      </c>
      <c r="AW103" s="1170"/>
      <c r="AX103" s="248">
        <f t="shared" ref="AX103:BB103" si="176">AX104+AX137</f>
        <v>252040</v>
      </c>
      <c r="AY103" s="248">
        <f t="shared" si="176"/>
        <v>0</v>
      </c>
      <c r="AZ103" s="248">
        <f t="shared" si="176"/>
        <v>252040</v>
      </c>
      <c r="BA103" s="248">
        <f t="shared" si="176"/>
        <v>0</v>
      </c>
      <c r="BB103" s="1170">
        <f t="shared" si="176"/>
        <v>0</v>
      </c>
      <c r="BC103" s="1170"/>
      <c r="BD103" s="1170"/>
      <c r="BE103" s="1170"/>
      <c r="BF103" s="1170"/>
      <c r="BG103" s="292"/>
      <c r="BH103" s="1758">
        <f t="shared" ref="BH103:BH128" si="177">AA103-(AF103+AI103+AL103)</f>
        <v>940947.03099999996</v>
      </c>
      <c r="BI103" s="10" t="e">
        <f>#REF!-AL103</f>
        <v>#REF!</v>
      </c>
      <c r="BJ103" s="1145">
        <f t="shared" si="132"/>
        <v>0</v>
      </c>
      <c r="BK103" s="1145">
        <f t="shared" si="133"/>
        <v>940947.03099999996</v>
      </c>
    </row>
    <row r="104" spans="1:63" s="15" customFormat="1" ht="41.45" customHeight="1">
      <c r="B104" s="1153" t="s">
        <v>89</v>
      </c>
      <c r="C104" s="2237" t="s">
        <v>117</v>
      </c>
      <c r="D104" s="1169">
        <f t="shared" ref="D104:BB104" si="178">D105</f>
        <v>16</v>
      </c>
      <c r="E104" s="1170">
        <f t="shared" si="178"/>
        <v>0</v>
      </c>
      <c r="F104" s="1170">
        <f t="shared" si="178"/>
        <v>0</v>
      </c>
      <c r="G104" s="1170">
        <f t="shared" si="178"/>
        <v>16</v>
      </c>
      <c r="H104" s="1170">
        <f t="shared" si="178"/>
        <v>37940</v>
      </c>
      <c r="I104" s="1170">
        <f t="shared" si="178"/>
        <v>0</v>
      </c>
      <c r="J104" s="1170">
        <f t="shared" si="178"/>
        <v>0</v>
      </c>
      <c r="K104" s="1170" t="e">
        <f t="shared" si="178"/>
        <v>#REF!</v>
      </c>
      <c r="L104" s="1170" t="e">
        <f t="shared" si="178"/>
        <v>#REF!</v>
      </c>
      <c r="M104" s="1221" t="e">
        <f t="shared" si="178"/>
        <v>#REF!</v>
      </c>
      <c r="N104" s="1219"/>
      <c r="O104" s="1219"/>
      <c r="P104" s="1219"/>
      <c r="Q104" s="1219"/>
      <c r="R104" s="1219"/>
      <c r="S104" s="1219"/>
      <c r="T104" s="1219"/>
      <c r="U104" s="1219"/>
      <c r="V104" s="1219"/>
      <c r="W104" s="1170">
        <f t="shared" si="178"/>
        <v>273340</v>
      </c>
      <c r="X104" s="1170">
        <f t="shared" si="178"/>
        <v>0</v>
      </c>
      <c r="Y104" s="1170">
        <f t="shared" si="178"/>
        <v>265652</v>
      </c>
      <c r="Z104" s="1170">
        <f t="shared" si="178"/>
        <v>0</v>
      </c>
      <c r="AA104" s="1170">
        <f t="shared" si="178"/>
        <v>213925</v>
      </c>
      <c r="AB104" s="1170">
        <f t="shared" si="178"/>
        <v>0</v>
      </c>
      <c r="AC104" s="1170">
        <f t="shared" si="178"/>
        <v>223932.6</v>
      </c>
      <c r="AD104" s="1170">
        <f t="shared" si="178"/>
        <v>0</v>
      </c>
      <c r="AE104" s="1170">
        <f t="shared" si="178"/>
        <v>0</v>
      </c>
      <c r="AF104" s="1170">
        <f t="shared" si="178"/>
        <v>81907.175000000003</v>
      </c>
      <c r="AG104" s="1170">
        <f t="shared" si="178"/>
        <v>66340</v>
      </c>
      <c r="AH104" s="1170">
        <f t="shared" si="178"/>
        <v>18208.189000000002</v>
      </c>
      <c r="AI104" s="1170">
        <f t="shared" si="178"/>
        <v>77709</v>
      </c>
      <c r="AJ104" s="1170">
        <f t="shared" si="178"/>
        <v>159616.17499999999</v>
      </c>
      <c r="AK104" s="1170">
        <f t="shared" si="178"/>
        <v>79528</v>
      </c>
      <c r="AL104" s="1170">
        <f t="shared" si="178"/>
        <v>37940</v>
      </c>
      <c r="AM104" s="248">
        <f t="shared" si="178"/>
        <v>0</v>
      </c>
      <c r="AN104" s="248">
        <f t="shared" si="178"/>
        <v>37940</v>
      </c>
      <c r="AO104" s="248">
        <f t="shared" si="178"/>
        <v>0</v>
      </c>
      <c r="AP104" s="248">
        <f t="shared" si="178"/>
        <v>0</v>
      </c>
      <c r="AQ104" s="248"/>
      <c r="AR104" s="248">
        <f t="shared" si="178"/>
        <v>25788.402999999998</v>
      </c>
      <c r="AS104" s="248">
        <f t="shared" si="178"/>
        <v>0</v>
      </c>
      <c r="AT104" s="248">
        <f t="shared" si="178"/>
        <v>25788.402999999998</v>
      </c>
      <c r="AU104" s="248">
        <f t="shared" si="178"/>
        <v>0</v>
      </c>
      <c r="AV104" s="1170">
        <f t="shared" si="178"/>
        <v>0</v>
      </c>
      <c r="AW104" s="1170"/>
      <c r="AX104" s="248">
        <f t="shared" si="178"/>
        <v>37940</v>
      </c>
      <c r="AY104" s="248">
        <f t="shared" si="178"/>
        <v>0</v>
      </c>
      <c r="AZ104" s="248">
        <f t="shared" si="178"/>
        <v>37940</v>
      </c>
      <c r="BA104" s="248">
        <f t="shared" si="178"/>
        <v>0</v>
      </c>
      <c r="BB104" s="1170">
        <f t="shared" si="178"/>
        <v>0</v>
      </c>
      <c r="BC104" s="1170"/>
      <c r="BD104" s="1170"/>
      <c r="BE104" s="1170"/>
      <c r="BF104" s="1170"/>
      <c r="BG104" s="1170"/>
      <c r="BH104" s="1758">
        <f t="shared" si="177"/>
        <v>16368.825000000012</v>
      </c>
      <c r="BI104" s="10" t="e">
        <f>#REF!-AL104</f>
        <v>#REF!</v>
      </c>
      <c r="BJ104" s="1145">
        <f t="shared" si="132"/>
        <v>0</v>
      </c>
      <c r="BK104" s="1145">
        <f t="shared" si="133"/>
        <v>16368.825000000012</v>
      </c>
    </row>
    <row r="105" spans="1:63" s="38" customFormat="1" ht="26.45" customHeight="1">
      <c r="B105" s="1192" t="s">
        <v>125</v>
      </c>
      <c r="C105" s="2257" t="s">
        <v>87</v>
      </c>
      <c r="D105" s="1216">
        <f t="shared" ref="D105:J105" si="179">D106+D112+D115+D126+D130</f>
        <v>16</v>
      </c>
      <c r="E105" s="1215">
        <f t="shared" si="179"/>
        <v>0</v>
      </c>
      <c r="F105" s="1215">
        <f t="shared" si="179"/>
        <v>0</v>
      </c>
      <c r="G105" s="1215">
        <f t="shared" si="179"/>
        <v>16</v>
      </c>
      <c r="H105" s="1215">
        <f t="shared" si="179"/>
        <v>37940</v>
      </c>
      <c r="I105" s="1215">
        <f t="shared" si="179"/>
        <v>0</v>
      </c>
      <c r="J105" s="1215">
        <f t="shared" si="179"/>
        <v>0</v>
      </c>
      <c r="K105" s="1215" t="e">
        <f>K147+K106+K112+K115+#REF!+#REF!+K126+K130</f>
        <v>#REF!</v>
      </c>
      <c r="L105" s="1215" t="e">
        <f>L147+L106+L112+L115+#REF!+#REF!+L126+L130</f>
        <v>#REF!</v>
      </c>
      <c r="M105" s="2258" t="e">
        <f>M147+M106+M112+M115+#REF!+#REF!+M126+M130</f>
        <v>#REF!</v>
      </c>
      <c r="N105" s="1244"/>
      <c r="O105" s="1244"/>
      <c r="P105" s="1244"/>
      <c r="Q105" s="1244"/>
      <c r="R105" s="1244"/>
      <c r="S105" s="1244"/>
      <c r="T105" s="1244"/>
      <c r="U105" s="1244"/>
      <c r="V105" s="1244"/>
      <c r="W105" s="1215">
        <f t="shared" ref="W105:AP105" si="180">W106+W112+W115+W126+W130</f>
        <v>273340</v>
      </c>
      <c r="X105" s="1215">
        <f t="shared" si="180"/>
        <v>0</v>
      </c>
      <c r="Y105" s="1215">
        <f t="shared" si="180"/>
        <v>265652</v>
      </c>
      <c r="Z105" s="1215">
        <f t="shared" si="180"/>
        <v>0</v>
      </c>
      <c r="AA105" s="1215">
        <f t="shared" si="180"/>
        <v>213925</v>
      </c>
      <c r="AB105" s="1215">
        <f t="shared" si="180"/>
        <v>0</v>
      </c>
      <c r="AC105" s="1215">
        <f t="shared" si="180"/>
        <v>223932.6</v>
      </c>
      <c r="AD105" s="1215">
        <f t="shared" si="180"/>
        <v>0</v>
      </c>
      <c r="AE105" s="1215">
        <f t="shared" si="180"/>
        <v>0</v>
      </c>
      <c r="AF105" s="1215">
        <f t="shared" si="180"/>
        <v>81907.175000000003</v>
      </c>
      <c r="AG105" s="1215">
        <f t="shared" si="180"/>
        <v>66340</v>
      </c>
      <c r="AH105" s="1215">
        <f t="shared" si="180"/>
        <v>18208.189000000002</v>
      </c>
      <c r="AI105" s="1215">
        <f t="shared" si="180"/>
        <v>77709</v>
      </c>
      <c r="AJ105" s="1215">
        <f t="shared" si="180"/>
        <v>159616.17499999999</v>
      </c>
      <c r="AK105" s="1215">
        <f t="shared" si="180"/>
        <v>79528</v>
      </c>
      <c r="AL105" s="1215">
        <f t="shared" si="180"/>
        <v>37940</v>
      </c>
      <c r="AM105" s="902">
        <f t="shared" si="180"/>
        <v>0</v>
      </c>
      <c r="AN105" s="902">
        <f t="shared" si="180"/>
        <v>37940</v>
      </c>
      <c r="AO105" s="902">
        <f t="shared" si="180"/>
        <v>0</v>
      </c>
      <c r="AP105" s="902">
        <f t="shared" si="180"/>
        <v>0</v>
      </c>
      <c r="AQ105" s="902"/>
      <c r="AR105" s="902">
        <f t="shared" ref="AR105:AV105" si="181">AR106+AR112+AR115+AR126+AR130</f>
        <v>25788.402999999998</v>
      </c>
      <c r="AS105" s="902">
        <f t="shared" si="181"/>
        <v>0</v>
      </c>
      <c r="AT105" s="902">
        <f t="shared" si="181"/>
        <v>25788.402999999998</v>
      </c>
      <c r="AU105" s="902">
        <f t="shared" si="181"/>
        <v>0</v>
      </c>
      <c r="AV105" s="1215">
        <f t="shared" si="181"/>
        <v>0</v>
      </c>
      <c r="AW105" s="1215"/>
      <c r="AX105" s="902">
        <f t="shared" ref="AX105:BB105" si="182">AX106+AX112+AX115+AX126+AX130</f>
        <v>37940</v>
      </c>
      <c r="AY105" s="902">
        <f t="shared" si="182"/>
        <v>0</v>
      </c>
      <c r="AZ105" s="902">
        <f t="shared" si="182"/>
        <v>37940</v>
      </c>
      <c r="BA105" s="902">
        <f t="shared" si="182"/>
        <v>0</v>
      </c>
      <c r="BB105" s="1215">
        <f t="shared" si="182"/>
        <v>0</v>
      </c>
      <c r="BC105" s="1215"/>
      <c r="BD105" s="1215"/>
      <c r="BE105" s="1215"/>
      <c r="BF105" s="1215"/>
      <c r="BG105" s="1215"/>
      <c r="BH105" s="1760">
        <f t="shared" si="177"/>
        <v>16368.825000000012</v>
      </c>
      <c r="BI105" s="1761" t="e">
        <f>#REF!-AL105</f>
        <v>#REF!</v>
      </c>
      <c r="BJ105" s="1145">
        <f t="shared" si="132"/>
        <v>0</v>
      </c>
      <c r="BK105" s="1145">
        <f t="shared" si="133"/>
        <v>16368.825000000012</v>
      </c>
    </row>
    <row r="106" spans="1:63" s="15" customFormat="1" ht="24" hidden="1" customHeight="1">
      <c r="B106" s="1153"/>
      <c r="C106" s="2237" t="s">
        <v>175</v>
      </c>
      <c r="D106" s="1169">
        <f t="shared" ref="D106:J106" si="183">D107+D108+D109+D110+D111</f>
        <v>0</v>
      </c>
      <c r="E106" s="1170">
        <f t="shared" si="183"/>
        <v>0</v>
      </c>
      <c r="F106" s="1170">
        <f t="shared" si="183"/>
        <v>0</v>
      </c>
      <c r="G106" s="1170">
        <f t="shared" si="183"/>
        <v>0</v>
      </c>
      <c r="H106" s="1170">
        <f t="shared" si="183"/>
        <v>0</v>
      </c>
      <c r="I106" s="1170">
        <f t="shared" si="183"/>
        <v>0</v>
      </c>
      <c r="J106" s="1170">
        <f t="shared" si="183"/>
        <v>0</v>
      </c>
      <c r="K106" s="1170">
        <f>SUM(K107:K111)</f>
        <v>0</v>
      </c>
      <c r="L106" s="1170">
        <f>SUM(L107:L111)</f>
        <v>0</v>
      </c>
      <c r="M106" s="1221">
        <f>SUM(M107:M111)</f>
        <v>0</v>
      </c>
      <c r="N106" s="1140"/>
      <c r="O106" s="1140"/>
      <c r="P106" s="1140"/>
      <c r="Q106" s="1140"/>
      <c r="R106" s="1140"/>
      <c r="S106" s="1140"/>
      <c r="T106" s="1140"/>
      <c r="U106" s="1140"/>
      <c r="V106" s="1140"/>
      <c r="W106" s="1170">
        <f>W107+W108+W109+W110+W111</f>
        <v>0</v>
      </c>
      <c r="X106" s="1170">
        <f>SUM(X107:X111)</f>
        <v>0</v>
      </c>
      <c r="Y106" s="1170">
        <f>SUM(Y107:Y111)</f>
        <v>0</v>
      </c>
      <c r="Z106" s="1170">
        <f>SUM(Z107:Z111)</f>
        <v>0</v>
      </c>
      <c r="AA106" s="1170">
        <f t="shared" ref="AA106:AP106" si="184">AA107+AA108+AA109+AA110+AA111</f>
        <v>0</v>
      </c>
      <c r="AB106" s="1170">
        <f t="shared" si="184"/>
        <v>0</v>
      </c>
      <c r="AC106" s="1170">
        <f t="shared" si="184"/>
        <v>0</v>
      </c>
      <c r="AD106" s="1170">
        <f t="shared" si="184"/>
        <v>0</v>
      </c>
      <c r="AE106" s="1170">
        <f t="shared" si="184"/>
        <v>0</v>
      </c>
      <c r="AF106" s="1170">
        <f t="shared" si="184"/>
        <v>0</v>
      </c>
      <c r="AG106" s="1170">
        <f t="shared" si="184"/>
        <v>0</v>
      </c>
      <c r="AH106" s="1170">
        <f t="shared" si="184"/>
        <v>0</v>
      </c>
      <c r="AI106" s="1170">
        <f t="shared" si="184"/>
        <v>0</v>
      </c>
      <c r="AJ106" s="1170">
        <f t="shared" si="184"/>
        <v>0</v>
      </c>
      <c r="AK106" s="1170">
        <f t="shared" si="184"/>
        <v>0</v>
      </c>
      <c r="AL106" s="1170">
        <f t="shared" si="184"/>
        <v>0</v>
      </c>
      <c r="AM106" s="248">
        <f t="shared" si="184"/>
        <v>0</v>
      </c>
      <c r="AN106" s="248">
        <f t="shared" si="184"/>
        <v>0</v>
      </c>
      <c r="AO106" s="248">
        <f t="shared" si="184"/>
        <v>0</v>
      </c>
      <c r="AP106" s="248">
        <f t="shared" si="184"/>
        <v>0</v>
      </c>
      <c r="AQ106" s="248"/>
      <c r="AR106" s="248">
        <f t="shared" ref="AR106:AV106" si="185">AR107+AR108+AR109+AR110+AR111</f>
        <v>0</v>
      </c>
      <c r="AS106" s="248">
        <f t="shared" si="185"/>
        <v>0</v>
      </c>
      <c r="AT106" s="248">
        <f t="shared" si="185"/>
        <v>0</v>
      </c>
      <c r="AU106" s="248">
        <f t="shared" si="185"/>
        <v>0</v>
      </c>
      <c r="AV106" s="1170">
        <f t="shared" si="185"/>
        <v>0</v>
      </c>
      <c r="AW106" s="1170"/>
      <c r="AX106" s="248">
        <f t="shared" ref="AX106:BB106" si="186">AX107+AX108+AX109+AX110+AX111</f>
        <v>0</v>
      </c>
      <c r="AY106" s="248">
        <f t="shared" si="186"/>
        <v>0</v>
      </c>
      <c r="AZ106" s="248">
        <f t="shared" si="186"/>
        <v>0</v>
      </c>
      <c r="BA106" s="248">
        <f t="shared" si="186"/>
        <v>0</v>
      </c>
      <c r="BB106" s="1170">
        <f t="shared" si="186"/>
        <v>0</v>
      </c>
      <c r="BC106" s="1170"/>
      <c r="BD106" s="1170"/>
      <c r="BE106" s="1170"/>
      <c r="BF106" s="1170"/>
      <c r="BG106" s="1170"/>
      <c r="BH106" s="1758">
        <f t="shared" si="177"/>
        <v>0</v>
      </c>
      <c r="BI106" s="10" t="e">
        <f>#REF!-AL106</f>
        <v>#REF!</v>
      </c>
      <c r="BJ106" s="1145">
        <f t="shared" si="132"/>
        <v>0</v>
      </c>
      <c r="BK106" s="1145">
        <f t="shared" si="133"/>
        <v>0</v>
      </c>
    </row>
    <row r="107" spans="1:63" s="179" customFormat="1" ht="68.25" hidden="1" customHeight="1">
      <c r="B107" s="2254"/>
      <c r="C107" s="2259"/>
      <c r="D107" s="2260"/>
      <c r="E107" s="2043"/>
      <c r="F107" s="2043"/>
      <c r="G107" s="2043"/>
      <c r="H107" s="2043"/>
      <c r="I107" s="2043"/>
      <c r="J107" s="2043"/>
      <c r="K107" s="2043"/>
      <c r="L107" s="2261"/>
      <c r="M107" s="2228"/>
      <c r="N107" s="2229"/>
      <c r="O107" s="2229"/>
      <c r="P107" s="2229"/>
      <c r="Q107" s="2229"/>
      <c r="R107" s="2262"/>
      <c r="S107" s="2229"/>
      <c r="T107" s="2229"/>
      <c r="U107" s="2229"/>
      <c r="V107" s="2229"/>
      <c r="W107" s="2043"/>
      <c r="X107" s="2043"/>
      <c r="Y107" s="2043"/>
      <c r="Z107" s="2227"/>
      <c r="AA107" s="2043"/>
      <c r="AB107" s="2227"/>
      <c r="AC107" s="2043"/>
      <c r="AD107" s="2227"/>
      <c r="AE107" s="2227"/>
      <c r="AF107" s="2074"/>
      <c r="AG107" s="2074"/>
      <c r="AH107" s="2469"/>
      <c r="AI107" s="2074"/>
      <c r="AJ107" s="2043"/>
      <c r="AK107" s="2043"/>
      <c r="AL107" s="2043"/>
      <c r="AM107" s="2227"/>
      <c r="AN107" s="2043"/>
      <c r="AO107" s="2227"/>
      <c r="AP107" s="2227"/>
      <c r="AQ107" s="2227"/>
      <c r="AR107" s="2043"/>
      <c r="AS107" s="2227"/>
      <c r="AT107" s="2043"/>
      <c r="AU107" s="2227"/>
      <c r="AV107" s="2227"/>
      <c r="AW107" s="2227"/>
      <c r="AX107" s="2043"/>
      <c r="AY107" s="2227"/>
      <c r="AZ107" s="2043"/>
      <c r="BA107" s="2227"/>
      <c r="BB107" s="2227"/>
      <c r="BC107" s="2227"/>
      <c r="BD107" s="2227"/>
      <c r="BE107" s="2227"/>
      <c r="BF107" s="1428"/>
      <c r="BG107" s="2043"/>
      <c r="BH107" s="2078"/>
      <c r="BI107" s="177"/>
      <c r="BJ107" s="2076"/>
      <c r="BK107" s="1145"/>
    </row>
    <row r="108" spans="1:63" s="179" customFormat="1" ht="78.95" hidden="1" customHeight="1">
      <c r="B108" s="2254"/>
      <c r="C108" s="2259"/>
      <c r="D108" s="2260"/>
      <c r="E108" s="2043"/>
      <c r="F108" s="2043"/>
      <c r="G108" s="2261"/>
      <c r="H108" s="2043"/>
      <c r="I108" s="2043"/>
      <c r="J108" s="2043"/>
      <c r="K108" s="2043"/>
      <c r="L108" s="2261"/>
      <c r="M108" s="2228"/>
      <c r="N108" s="2229"/>
      <c r="O108" s="2229"/>
      <c r="P108" s="2229"/>
      <c r="Q108" s="2229"/>
      <c r="R108" s="2262"/>
      <c r="S108" s="2229"/>
      <c r="T108" s="2229"/>
      <c r="U108" s="2229"/>
      <c r="V108" s="2229"/>
      <c r="W108" s="2043"/>
      <c r="X108" s="2043"/>
      <c r="Y108" s="2043"/>
      <c r="Z108" s="2227"/>
      <c r="AA108" s="2043"/>
      <c r="AB108" s="2227"/>
      <c r="AC108" s="2043"/>
      <c r="AD108" s="2227"/>
      <c r="AE108" s="2227"/>
      <c r="AF108" s="2043"/>
      <c r="AG108" s="2043"/>
      <c r="AH108" s="2043"/>
      <c r="AI108" s="2043"/>
      <c r="AJ108" s="2043"/>
      <c r="AK108" s="2043"/>
      <c r="AL108" s="2043"/>
      <c r="AM108" s="2227"/>
      <c r="AN108" s="2043"/>
      <c r="AO108" s="2227"/>
      <c r="AP108" s="2227"/>
      <c r="AQ108" s="2227"/>
      <c r="AR108" s="2043"/>
      <c r="AS108" s="2227"/>
      <c r="AT108" s="2043"/>
      <c r="AU108" s="2227"/>
      <c r="AV108" s="2227"/>
      <c r="AW108" s="2227"/>
      <c r="AX108" s="2043"/>
      <c r="AY108" s="2227"/>
      <c r="AZ108" s="2043"/>
      <c r="BA108" s="2227"/>
      <c r="BB108" s="2227"/>
      <c r="BC108" s="2227"/>
      <c r="BD108" s="2227"/>
      <c r="BE108" s="2227"/>
      <c r="BF108" s="1428"/>
      <c r="BG108" s="2043"/>
      <c r="BH108" s="2078"/>
      <c r="BI108" s="177"/>
      <c r="BJ108" s="2076"/>
      <c r="BK108" s="1145"/>
    </row>
    <row r="109" spans="1:63" s="766" customFormat="1" ht="83.45" hidden="1" customHeight="1">
      <c r="B109" s="2263"/>
      <c r="C109" s="2264"/>
      <c r="D109" s="2265"/>
      <c r="E109" s="918"/>
      <c r="F109" s="918"/>
      <c r="G109" s="2266"/>
      <c r="H109" s="918"/>
      <c r="I109" s="918"/>
      <c r="J109" s="918"/>
      <c r="K109" s="918"/>
      <c r="L109" s="2266"/>
      <c r="M109" s="2267"/>
      <c r="N109" s="2268"/>
      <c r="O109" s="2268"/>
      <c r="P109" s="2268"/>
      <c r="Q109" s="2269"/>
      <c r="R109" s="2270"/>
      <c r="S109" s="2268"/>
      <c r="T109" s="2268"/>
      <c r="U109" s="2268"/>
      <c r="V109" s="2268"/>
      <c r="W109" s="918"/>
      <c r="X109" s="918"/>
      <c r="Y109" s="918"/>
      <c r="Z109" s="919"/>
      <c r="AA109" s="918"/>
      <c r="AB109" s="919"/>
      <c r="AC109" s="918"/>
      <c r="AD109" s="919"/>
      <c r="AE109" s="919"/>
      <c r="AF109" s="918"/>
      <c r="AG109" s="918"/>
      <c r="AH109" s="918"/>
      <c r="AI109" s="2471"/>
      <c r="AJ109" s="918"/>
      <c r="AK109" s="918"/>
      <c r="AL109" s="918"/>
      <c r="AM109" s="919"/>
      <c r="AN109" s="918"/>
      <c r="AO109" s="919"/>
      <c r="AP109" s="919"/>
      <c r="AQ109" s="919"/>
      <c r="AR109" s="918"/>
      <c r="AS109" s="919"/>
      <c r="AT109" s="918"/>
      <c r="AU109" s="919"/>
      <c r="AV109" s="919"/>
      <c r="AW109" s="919"/>
      <c r="AX109" s="918"/>
      <c r="AY109" s="919"/>
      <c r="AZ109" s="918"/>
      <c r="BA109" s="919"/>
      <c r="BB109" s="919"/>
      <c r="BC109" s="919"/>
      <c r="BD109" s="919"/>
      <c r="BE109" s="919"/>
      <c r="BF109" s="1428"/>
      <c r="BG109" s="918"/>
      <c r="BH109" s="2079"/>
      <c r="BI109" s="1695"/>
      <c r="BJ109" s="2080"/>
      <c r="BK109" s="1145"/>
    </row>
    <row r="110" spans="1:63" s="179" customFormat="1" ht="114.75" hidden="1" customHeight="1">
      <c r="B110" s="2254"/>
      <c r="C110" s="2259"/>
      <c r="D110" s="2260"/>
      <c r="E110" s="2043"/>
      <c r="F110" s="2043"/>
      <c r="G110" s="2261"/>
      <c r="H110" s="2043"/>
      <c r="I110" s="2043"/>
      <c r="J110" s="2043"/>
      <c r="K110" s="2043"/>
      <c r="L110" s="2261"/>
      <c r="M110" s="2228"/>
      <c r="N110" s="2229"/>
      <c r="O110" s="2229"/>
      <c r="P110" s="2229"/>
      <c r="Q110" s="2229"/>
      <c r="R110" s="2262"/>
      <c r="S110" s="2229"/>
      <c r="T110" s="2229"/>
      <c r="U110" s="2229"/>
      <c r="V110" s="2229"/>
      <c r="W110" s="2043"/>
      <c r="X110" s="2043"/>
      <c r="Y110" s="2043"/>
      <c r="Z110" s="2227"/>
      <c r="AA110" s="2043"/>
      <c r="AB110" s="2227"/>
      <c r="AC110" s="2043"/>
      <c r="AD110" s="2227"/>
      <c r="AE110" s="2227"/>
      <c r="AF110" s="2043"/>
      <c r="AG110" s="2043"/>
      <c r="AH110" s="2043"/>
      <c r="AI110" s="2043"/>
      <c r="AJ110" s="2043"/>
      <c r="AK110" s="2043"/>
      <c r="AL110" s="2043"/>
      <c r="AM110" s="2227"/>
      <c r="AN110" s="2043"/>
      <c r="AO110" s="2227"/>
      <c r="AP110" s="2227"/>
      <c r="AQ110" s="2227"/>
      <c r="AR110" s="2043"/>
      <c r="AS110" s="2227"/>
      <c r="AT110" s="2043"/>
      <c r="AU110" s="2227"/>
      <c r="AV110" s="2227"/>
      <c r="AW110" s="2227"/>
      <c r="AX110" s="2043"/>
      <c r="AY110" s="2227"/>
      <c r="AZ110" s="2043"/>
      <c r="BA110" s="2227"/>
      <c r="BB110" s="2227"/>
      <c r="BC110" s="2227"/>
      <c r="BD110" s="2227"/>
      <c r="BE110" s="2227"/>
      <c r="BF110" s="1428"/>
      <c r="BG110" s="2043"/>
      <c r="BH110" s="2078"/>
      <c r="BI110" s="177"/>
      <c r="BJ110" s="2076"/>
      <c r="BK110" s="1145"/>
    </row>
    <row r="111" spans="1:63" s="179" customFormat="1" ht="79.5" hidden="1" customHeight="1">
      <c r="B111" s="2254"/>
      <c r="C111" s="2259"/>
      <c r="D111" s="2240"/>
      <c r="E111" s="2043"/>
      <c r="F111" s="2043"/>
      <c r="G111" s="2043"/>
      <c r="H111" s="2043"/>
      <c r="I111" s="2043"/>
      <c r="J111" s="2043"/>
      <c r="K111" s="2043"/>
      <c r="L111" s="2043"/>
      <c r="M111" s="2228"/>
      <c r="N111" s="2229"/>
      <c r="O111" s="2229"/>
      <c r="P111" s="2229"/>
      <c r="Q111" s="2229"/>
      <c r="R111" s="2262"/>
      <c r="S111" s="2229"/>
      <c r="T111" s="2229"/>
      <c r="U111" s="2229"/>
      <c r="V111" s="2229"/>
      <c r="W111" s="2043"/>
      <c r="X111" s="2043"/>
      <c r="Y111" s="2043"/>
      <c r="Z111" s="2227"/>
      <c r="AA111" s="2043"/>
      <c r="AB111" s="2227"/>
      <c r="AC111" s="2043"/>
      <c r="AD111" s="2227"/>
      <c r="AE111" s="2227"/>
      <c r="AF111" s="2043"/>
      <c r="AG111" s="2074"/>
      <c r="AH111" s="2043"/>
      <c r="AI111" s="2074"/>
      <c r="AJ111" s="2043"/>
      <c r="AK111" s="2043"/>
      <c r="AL111" s="2043"/>
      <c r="AM111" s="2227"/>
      <c r="AN111" s="2043"/>
      <c r="AO111" s="2227"/>
      <c r="AP111" s="2227"/>
      <c r="AQ111" s="2227"/>
      <c r="AR111" s="2043"/>
      <c r="AS111" s="2227"/>
      <c r="AT111" s="2043"/>
      <c r="AU111" s="2227"/>
      <c r="AV111" s="2227"/>
      <c r="AW111" s="2227"/>
      <c r="AX111" s="2043"/>
      <c r="AY111" s="2227"/>
      <c r="AZ111" s="2043"/>
      <c r="BA111" s="2227"/>
      <c r="BB111" s="2227"/>
      <c r="BC111" s="2227"/>
      <c r="BD111" s="2227"/>
      <c r="BE111" s="2227"/>
      <c r="BF111" s="1428"/>
      <c r="BG111" s="2043"/>
      <c r="BH111" s="2078"/>
      <c r="BI111" s="177"/>
      <c r="BJ111" s="2076"/>
      <c r="BK111" s="1145"/>
    </row>
    <row r="112" spans="1:63" s="15" customFormat="1" ht="20.100000000000001" hidden="1" customHeight="1">
      <c r="B112" s="1153"/>
      <c r="C112" s="2237" t="s">
        <v>186</v>
      </c>
      <c r="D112" s="1169">
        <f t="shared" ref="D112:J112" si="187">D113+D114</f>
        <v>0</v>
      </c>
      <c r="E112" s="1170">
        <f t="shared" si="187"/>
        <v>0</v>
      </c>
      <c r="F112" s="1170">
        <f t="shared" si="187"/>
        <v>0</v>
      </c>
      <c r="G112" s="1170">
        <f t="shared" si="187"/>
        <v>0</v>
      </c>
      <c r="H112" s="1170">
        <f t="shared" si="187"/>
        <v>0</v>
      </c>
      <c r="I112" s="1170">
        <f t="shared" si="187"/>
        <v>0</v>
      </c>
      <c r="J112" s="1170">
        <f t="shared" si="187"/>
        <v>0</v>
      </c>
      <c r="K112" s="1170">
        <f>SUM(K113:K114)</f>
        <v>0</v>
      </c>
      <c r="L112" s="1170">
        <f>SUM(L113:L114)</f>
        <v>0</v>
      </c>
      <c r="M112" s="1221">
        <f>SUM(M113:M114)</f>
        <v>0</v>
      </c>
      <c r="N112" s="1140"/>
      <c r="O112" s="1140"/>
      <c r="P112" s="1140"/>
      <c r="Q112" s="1140"/>
      <c r="R112" s="1140"/>
      <c r="S112" s="1140"/>
      <c r="T112" s="1140"/>
      <c r="U112" s="1140"/>
      <c r="V112" s="1140"/>
      <c r="W112" s="1170">
        <f>W113+W114</f>
        <v>0</v>
      </c>
      <c r="X112" s="1170">
        <f t="shared" ref="X112" si="188">SUM(X113:X114)</f>
        <v>0</v>
      </c>
      <c r="Y112" s="1170">
        <f t="shared" ref="Y112:AP112" si="189">Y113+Y114</f>
        <v>0</v>
      </c>
      <c r="Z112" s="1170">
        <f t="shared" si="189"/>
        <v>0</v>
      </c>
      <c r="AA112" s="1170">
        <f t="shared" si="189"/>
        <v>0</v>
      </c>
      <c r="AB112" s="1170">
        <f t="shared" si="189"/>
        <v>0</v>
      </c>
      <c r="AC112" s="1170">
        <f t="shared" si="189"/>
        <v>0</v>
      </c>
      <c r="AD112" s="1170">
        <f t="shared" si="189"/>
        <v>0</v>
      </c>
      <c r="AE112" s="1170">
        <f t="shared" si="189"/>
        <v>0</v>
      </c>
      <c r="AF112" s="1170">
        <f t="shared" si="189"/>
        <v>0</v>
      </c>
      <c r="AG112" s="1170">
        <f t="shared" si="189"/>
        <v>0</v>
      </c>
      <c r="AH112" s="1170">
        <f t="shared" si="189"/>
        <v>0</v>
      </c>
      <c r="AI112" s="1170">
        <f t="shared" si="189"/>
        <v>0</v>
      </c>
      <c r="AJ112" s="1170">
        <f t="shared" si="189"/>
        <v>0</v>
      </c>
      <c r="AK112" s="1170">
        <f t="shared" si="189"/>
        <v>0</v>
      </c>
      <c r="AL112" s="1170">
        <f t="shared" si="189"/>
        <v>0</v>
      </c>
      <c r="AM112" s="248">
        <f t="shared" si="189"/>
        <v>0</v>
      </c>
      <c r="AN112" s="248">
        <f t="shared" si="189"/>
        <v>0</v>
      </c>
      <c r="AO112" s="248">
        <f t="shared" si="189"/>
        <v>0</v>
      </c>
      <c r="AP112" s="248">
        <f t="shared" si="189"/>
        <v>0</v>
      </c>
      <c r="AQ112" s="248"/>
      <c r="AR112" s="248">
        <f t="shared" ref="AR112:AV112" si="190">AR113+AR114</f>
        <v>0</v>
      </c>
      <c r="AS112" s="248">
        <f t="shared" si="190"/>
        <v>0</v>
      </c>
      <c r="AT112" s="248">
        <f t="shared" si="190"/>
        <v>0</v>
      </c>
      <c r="AU112" s="248">
        <f t="shared" si="190"/>
        <v>0</v>
      </c>
      <c r="AV112" s="1170">
        <f t="shared" si="190"/>
        <v>0</v>
      </c>
      <c r="AW112" s="1170"/>
      <c r="AX112" s="248">
        <f t="shared" ref="AX112:BB112" si="191">AX113+AX114</f>
        <v>0</v>
      </c>
      <c r="AY112" s="248">
        <f t="shared" si="191"/>
        <v>0</v>
      </c>
      <c r="AZ112" s="248">
        <f t="shared" si="191"/>
        <v>0</v>
      </c>
      <c r="BA112" s="248">
        <f t="shared" si="191"/>
        <v>0</v>
      </c>
      <c r="BB112" s="1170">
        <f t="shared" si="191"/>
        <v>0</v>
      </c>
      <c r="BC112" s="1170"/>
      <c r="BD112" s="1170"/>
      <c r="BE112" s="1170"/>
      <c r="BF112" s="1170"/>
      <c r="BG112" s="1170"/>
      <c r="BH112" s="1758">
        <f t="shared" si="177"/>
        <v>0</v>
      </c>
      <c r="BI112" s="10" t="e">
        <f>#REF!-AL112</f>
        <v>#REF!</v>
      </c>
      <c r="BJ112" s="1145">
        <f t="shared" si="132"/>
        <v>0</v>
      </c>
      <c r="BK112" s="1145">
        <f t="shared" si="133"/>
        <v>0</v>
      </c>
    </row>
    <row r="113" spans="2:63" s="766" customFormat="1" ht="60.95" hidden="1" customHeight="1">
      <c r="B113" s="2263"/>
      <c r="C113" s="2271"/>
      <c r="D113" s="2272"/>
      <c r="E113" s="918"/>
      <c r="F113" s="918"/>
      <c r="G113" s="2273"/>
      <c r="H113" s="918"/>
      <c r="I113" s="918"/>
      <c r="J113" s="918"/>
      <c r="K113" s="918"/>
      <c r="L113" s="2273"/>
      <c r="M113" s="2267"/>
      <c r="N113" s="2274"/>
      <c r="O113" s="2274"/>
      <c r="P113" s="2268"/>
      <c r="Q113" s="2274"/>
      <c r="R113" s="2274"/>
      <c r="S113" s="2274"/>
      <c r="T113" s="2275"/>
      <c r="U113" s="2275"/>
      <c r="V113" s="2275"/>
      <c r="W113" s="917"/>
      <c r="X113" s="930"/>
      <c r="Y113" s="917"/>
      <c r="Z113" s="919"/>
      <c r="AA113" s="917"/>
      <c r="AB113" s="919"/>
      <c r="AC113" s="917"/>
      <c r="AD113" s="919"/>
      <c r="AE113" s="919"/>
      <c r="AF113" s="919"/>
      <c r="AG113" s="934"/>
      <c r="AH113" s="928"/>
      <c r="AI113" s="934"/>
      <c r="AJ113" s="918"/>
      <c r="AK113" s="917"/>
      <c r="AL113" s="918"/>
      <c r="AM113" s="919"/>
      <c r="AN113" s="917"/>
      <c r="AO113" s="919"/>
      <c r="AP113" s="919"/>
      <c r="AQ113" s="919"/>
      <c r="AR113" s="918"/>
      <c r="AS113" s="919"/>
      <c r="AT113" s="917"/>
      <c r="AU113" s="919"/>
      <c r="AV113" s="919"/>
      <c r="AW113" s="919"/>
      <c r="AX113" s="918"/>
      <c r="AY113" s="919"/>
      <c r="AZ113" s="917"/>
      <c r="BA113" s="919"/>
      <c r="BB113" s="919"/>
      <c r="BC113" s="919"/>
      <c r="BD113" s="919"/>
      <c r="BE113" s="919"/>
      <c r="BF113" s="259"/>
      <c r="BG113" s="918"/>
      <c r="BH113" s="2079"/>
      <c r="BI113" s="1695"/>
      <c r="BJ113" s="2080"/>
      <c r="BK113" s="1145"/>
    </row>
    <row r="114" spans="2:63" s="766" customFormat="1" ht="60" hidden="1" customHeight="1">
      <c r="B114" s="2263"/>
      <c r="C114" s="2271"/>
      <c r="D114" s="2272"/>
      <c r="E114" s="918"/>
      <c r="F114" s="918"/>
      <c r="G114" s="2273"/>
      <c r="H114" s="918"/>
      <c r="I114" s="918"/>
      <c r="J114" s="918"/>
      <c r="K114" s="918"/>
      <c r="L114" s="2273"/>
      <c r="M114" s="2267"/>
      <c r="N114" s="2274"/>
      <c r="O114" s="2274"/>
      <c r="P114" s="2268"/>
      <c r="Q114" s="2274"/>
      <c r="R114" s="2274"/>
      <c r="S114" s="2274"/>
      <c r="T114" s="2275"/>
      <c r="U114" s="2275"/>
      <c r="V114" s="2275"/>
      <c r="W114" s="917"/>
      <c r="X114" s="930"/>
      <c r="Y114" s="917"/>
      <c r="Z114" s="919"/>
      <c r="AA114" s="917"/>
      <c r="AB114" s="919"/>
      <c r="AC114" s="917"/>
      <c r="AD114" s="919"/>
      <c r="AE114" s="919"/>
      <c r="AF114" s="919"/>
      <c r="AG114" s="934"/>
      <c r="AH114" s="928"/>
      <c r="AI114" s="934"/>
      <c r="AJ114" s="918"/>
      <c r="AK114" s="917"/>
      <c r="AL114" s="918"/>
      <c r="AM114" s="919"/>
      <c r="AN114" s="917"/>
      <c r="AO114" s="919"/>
      <c r="AP114" s="919"/>
      <c r="AQ114" s="919"/>
      <c r="AR114" s="918"/>
      <c r="AS114" s="919"/>
      <c r="AT114" s="917"/>
      <c r="AU114" s="919"/>
      <c r="AV114" s="919"/>
      <c r="AW114" s="919"/>
      <c r="AX114" s="918"/>
      <c r="AY114" s="919"/>
      <c r="AZ114" s="917"/>
      <c r="BA114" s="919"/>
      <c r="BB114" s="919"/>
      <c r="BC114" s="919"/>
      <c r="BD114" s="919"/>
      <c r="BE114" s="919"/>
      <c r="BF114" s="259"/>
      <c r="BG114" s="918"/>
      <c r="BH114" s="2079"/>
      <c r="BI114" s="1695"/>
      <c r="BJ114" s="2080"/>
      <c r="BK114" s="1145"/>
    </row>
    <row r="115" spans="2:63" s="11" customFormat="1" ht="22.5" customHeight="1">
      <c r="B115" s="1180"/>
      <c r="C115" s="2237" t="s">
        <v>236</v>
      </c>
      <c r="D115" s="1169">
        <f t="shared" ref="D115:J115" si="192">D116+D117+D118+D119+D120+D121+D122+D123+D124+D125</f>
        <v>7</v>
      </c>
      <c r="E115" s="1170">
        <f t="shared" si="192"/>
        <v>0</v>
      </c>
      <c r="F115" s="1170">
        <f t="shared" si="192"/>
        <v>0</v>
      </c>
      <c r="G115" s="1170">
        <f t="shared" si="192"/>
        <v>7</v>
      </c>
      <c r="H115" s="1170">
        <f t="shared" si="192"/>
        <v>15380</v>
      </c>
      <c r="I115" s="1170">
        <f t="shared" si="192"/>
        <v>0</v>
      </c>
      <c r="J115" s="1170">
        <f t="shared" si="192"/>
        <v>0</v>
      </c>
      <c r="K115" s="1170">
        <f t="shared" ref="K115:M115" si="193">SUM(K116:K125)</f>
        <v>0</v>
      </c>
      <c r="L115" s="1170">
        <f t="shared" si="193"/>
        <v>7</v>
      </c>
      <c r="M115" s="1221">
        <f t="shared" si="193"/>
        <v>0</v>
      </c>
      <c r="N115" s="291"/>
      <c r="O115" s="291"/>
      <c r="P115" s="291"/>
      <c r="Q115" s="291"/>
      <c r="R115" s="291"/>
      <c r="S115" s="291"/>
      <c r="T115" s="291"/>
      <c r="U115" s="291"/>
      <c r="V115" s="291"/>
      <c r="W115" s="1170">
        <f>W116+W117+W118+W119+W120+W121+W122+W123+W124+W125</f>
        <v>122012</v>
      </c>
      <c r="X115" s="1170">
        <f t="shared" ref="X115" si="194">SUM(X116:X125)</f>
        <v>0</v>
      </c>
      <c r="Y115" s="1170">
        <f t="shared" ref="Y115:AP115" si="195">Y116+Y117+Y118+Y119+Y120+Y121+Y122+Y123+Y124+Y125</f>
        <v>122012</v>
      </c>
      <c r="Z115" s="1170">
        <f t="shared" si="195"/>
        <v>0</v>
      </c>
      <c r="AA115" s="1170">
        <f t="shared" si="195"/>
        <v>99020</v>
      </c>
      <c r="AB115" s="1170">
        <f t="shared" si="195"/>
        <v>0</v>
      </c>
      <c r="AC115" s="1170">
        <f t="shared" si="195"/>
        <v>115202.1</v>
      </c>
      <c r="AD115" s="1170">
        <f t="shared" si="195"/>
        <v>0</v>
      </c>
      <c r="AE115" s="1170">
        <f t="shared" si="195"/>
        <v>0</v>
      </c>
      <c r="AF115" s="1170">
        <f t="shared" si="195"/>
        <v>39567.175000000003</v>
      </c>
      <c r="AG115" s="1170">
        <f t="shared" si="195"/>
        <v>34000</v>
      </c>
      <c r="AH115" s="1170">
        <f t="shared" si="195"/>
        <v>0</v>
      </c>
      <c r="AI115" s="1170">
        <f t="shared" si="195"/>
        <v>32460</v>
      </c>
      <c r="AJ115" s="1170">
        <f t="shared" si="195"/>
        <v>72027.174999999988</v>
      </c>
      <c r="AK115" s="1170">
        <f t="shared" si="195"/>
        <v>29868</v>
      </c>
      <c r="AL115" s="1170">
        <f t="shared" si="195"/>
        <v>15380</v>
      </c>
      <c r="AM115" s="248">
        <f t="shared" si="195"/>
        <v>0</v>
      </c>
      <c r="AN115" s="248">
        <f t="shared" si="195"/>
        <v>15380</v>
      </c>
      <c r="AO115" s="248">
        <f t="shared" si="195"/>
        <v>0</v>
      </c>
      <c r="AP115" s="248">
        <f t="shared" si="195"/>
        <v>0</v>
      </c>
      <c r="AQ115" s="248"/>
      <c r="AR115" s="248">
        <f t="shared" ref="AR115:AV115" si="196">AR116+AR117+AR118+AR119+AR120+AR121+AR122+AR123+AR124+AR125</f>
        <v>4569.7469999999994</v>
      </c>
      <c r="AS115" s="248">
        <f t="shared" si="196"/>
        <v>0</v>
      </c>
      <c r="AT115" s="248">
        <f t="shared" si="196"/>
        <v>4569.7469999999994</v>
      </c>
      <c r="AU115" s="248">
        <f t="shared" si="196"/>
        <v>0</v>
      </c>
      <c r="AV115" s="1170">
        <f t="shared" si="196"/>
        <v>0</v>
      </c>
      <c r="AW115" s="1170"/>
      <c r="AX115" s="248">
        <f t="shared" ref="AX115:BB115" si="197">AX116+AX117+AX118+AX119+AX120+AX121+AX122+AX123+AX124+AX125</f>
        <v>15380</v>
      </c>
      <c r="AY115" s="248">
        <f t="shared" si="197"/>
        <v>0</v>
      </c>
      <c r="AZ115" s="248">
        <f t="shared" si="197"/>
        <v>15380</v>
      </c>
      <c r="BA115" s="248">
        <f t="shared" si="197"/>
        <v>0</v>
      </c>
      <c r="BB115" s="1170">
        <f t="shared" si="197"/>
        <v>0</v>
      </c>
      <c r="BC115" s="1170"/>
      <c r="BD115" s="1170"/>
      <c r="BE115" s="1170"/>
      <c r="BF115" s="1170"/>
      <c r="BG115" s="292"/>
      <c r="BH115" s="1758">
        <f t="shared" si="177"/>
        <v>11612.824999999997</v>
      </c>
      <c r="BI115" s="10" t="e">
        <f>#REF!-AL115</f>
        <v>#REF!</v>
      </c>
      <c r="BJ115" s="1145">
        <f t="shared" si="132"/>
        <v>0</v>
      </c>
      <c r="BK115" s="1145">
        <f t="shared" si="133"/>
        <v>11612.825000000012</v>
      </c>
    </row>
    <row r="116" spans="2:63" s="11" customFormat="1" ht="145.5" customHeight="1">
      <c r="B116" s="2276" t="s">
        <v>118</v>
      </c>
      <c r="C116" s="2212" t="s">
        <v>237</v>
      </c>
      <c r="D116" s="808">
        <v>1</v>
      </c>
      <c r="E116" s="292"/>
      <c r="F116" s="292"/>
      <c r="G116" s="292">
        <v>1</v>
      </c>
      <c r="H116" s="292">
        <f t="shared" ref="H116:H125" si="198">G116*AL116</f>
        <v>2000</v>
      </c>
      <c r="I116" s="292"/>
      <c r="J116" s="292"/>
      <c r="K116" s="292"/>
      <c r="L116" s="292">
        <v>1</v>
      </c>
      <c r="M116" s="2206"/>
      <c r="N116" s="291" t="s">
        <v>158</v>
      </c>
      <c r="O116" s="291" t="s">
        <v>256</v>
      </c>
      <c r="P116" s="291" t="s">
        <v>235</v>
      </c>
      <c r="Q116" s="1102">
        <v>7875894</v>
      </c>
      <c r="R116" s="1104"/>
      <c r="S116" s="291" t="s">
        <v>257</v>
      </c>
      <c r="T116" s="291" t="s">
        <v>114</v>
      </c>
      <c r="U116" s="291"/>
      <c r="V116" s="291" t="s">
        <v>675</v>
      </c>
      <c r="W116" s="1104">
        <v>13067</v>
      </c>
      <c r="X116" s="1104"/>
      <c r="Y116" s="1104">
        <v>13067</v>
      </c>
      <c r="Z116" s="1170"/>
      <c r="AA116" s="1104">
        <v>13000</v>
      </c>
      <c r="AB116" s="1170"/>
      <c r="AC116" s="1104">
        <v>13000</v>
      </c>
      <c r="AD116" s="1170"/>
      <c r="AE116" s="1170"/>
      <c r="AF116" s="799">
        <v>5895</v>
      </c>
      <c r="AG116" s="1157">
        <v>3000</v>
      </c>
      <c r="AH116" s="1170"/>
      <c r="AI116" s="799">
        <v>3800</v>
      </c>
      <c r="AJ116" s="292">
        <f t="shared" ref="AJ116:AJ125" si="199">AF116+AI116</f>
        <v>9695</v>
      </c>
      <c r="AK116" s="292">
        <v>3300</v>
      </c>
      <c r="AL116" s="292">
        <f t="shared" ref="AL116:AL125" si="200">AM116+AN116+AO116</f>
        <v>2000</v>
      </c>
      <c r="AM116" s="248"/>
      <c r="AN116" s="855">
        <v>2000</v>
      </c>
      <c r="AO116" s="248"/>
      <c r="AP116" s="248"/>
      <c r="AQ116" s="248"/>
      <c r="AR116" s="855">
        <f t="shared" ref="AR116:AR125" si="201">AS116+AT116+AU116</f>
        <v>1345.1469999999999</v>
      </c>
      <c r="AS116" s="248"/>
      <c r="AT116" s="855">
        <f>'2-XSKT'!AA66</f>
        <v>1345.1469999999999</v>
      </c>
      <c r="AU116" s="248"/>
      <c r="AV116" s="1170"/>
      <c r="AW116" s="1170"/>
      <c r="AX116" s="855">
        <f t="shared" ref="AX116:AX125" si="202">AY116+AZ116+BA116</f>
        <v>2000</v>
      </c>
      <c r="AY116" s="248"/>
      <c r="AZ116" s="855">
        <f>'2-XSKT'!AF66</f>
        <v>2000</v>
      </c>
      <c r="BA116" s="248"/>
      <c r="BB116" s="1170"/>
      <c r="BC116" s="1170"/>
      <c r="BD116" s="1170"/>
      <c r="BE116" s="1170"/>
      <c r="BF116" s="819" t="s">
        <v>1765</v>
      </c>
      <c r="BG116" s="292"/>
      <c r="BH116" s="1758">
        <f t="shared" si="177"/>
        <v>1305</v>
      </c>
      <c r="BI116" s="10" t="e">
        <f>#REF!-AL116</f>
        <v>#REF!</v>
      </c>
      <c r="BJ116" s="1145">
        <f t="shared" si="132"/>
        <v>0</v>
      </c>
      <c r="BK116" s="1145">
        <f t="shared" si="133"/>
        <v>1305</v>
      </c>
    </row>
    <row r="117" spans="2:63" s="179" customFormat="1" ht="161.25" hidden="1" customHeight="1">
      <c r="B117" s="2244"/>
      <c r="C117" s="2259"/>
      <c r="D117" s="2240"/>
      <c r="E117" s="2043"/>
      <c r="F117" s="2043"/>
      <c r="G117" s="2043"/>
      <c r="H117" s="2043"/>
      <c r="I117" s="2043"/>
      <c r="J117" s="2043"/>
      <c r="K117" s="2043"/>
      <c r="L117" s="2043"/>
      <c r="M117" s="2228"/>
      <c r="N117" s="2229"/>
      <c r="O117" s="2229"/>
      <c r="P117" s="2229"/>
      <c r="Q117" s="2242"/>
      <c r="R117" s="2043"/>
      <c r="S117" s="2229"/>
      <c r="T117" s="2229"/>
      <c r="U117" s="2229"/>
      <c r="V117" s="2229"/>
      <c r="W117" s="2043"/>
      <c r="X117" s="2043"/>
      <c r="Y117" s="2074"/>
      <c r="Z117" s="2227"/>
      <c r="AA117" s="2074"/>
      <c r="AB117" s="2227"/>
      <c r="AC117" s="2074"/>
      <c r="AD117" s="2227"/>
      <c r="AE117" s="2227"/>
      <c r="AF117" s="2054"/>
      <c r="AG117" s="2054"/>
      <c r="AH117" s="2054"/>
      <c r="AI117" s="2054"/>
      <c r="AJ117" s="2043"/>
      <c r="AK117" s="2043"/>
      <c r="AL117" s="2043"/>
      <c r="AM117" s="2227"/>
      <c r="AN117" s="2043"/>
      <c r="AO117" s="2227"/>
      <c r="AP117" s="2227"/>
      <c r="AQ117" s="2227"/>
      <c r="AR117" s="2043"/>
      <c r="AS117" s="2227"/>
      <c r="AT117" s="2043"/>
      <c r="AU117" s="2227"/>
      <c r="AV117" s="2227"/>
      <c r="AW117" s="2227"/>
      <c r="AX117" s="2043"/>
      <c r="AY117" s="2227"/>
      <c r="AZ117" s="2043"/>
      <c r="BA117" s="2227"/>
      <c r="BB117" s="2227"/>
      <c r="BC117" s="2227"/>
      <c r="BD117" s="2227"/>
      <c r="BE117" s="2227"/>
      <c r="BF117" s="819"/>
      <c r="BG117" s="2043"/>
      <c r="BH117" s="2078"/>
      <c r="BI117" s="177"/>
      <c r="BJ117" s="2076"/>
      <c r="BK117" s="1145"/>
    </row>
    <row r="118" spans="2:63" s="11" customFormat="1" ht="157.5" customHeight="1">
      <c r="B118" s="2276" t="s">
        <v>238</v>
      </c>
      <c r="C118" s="2212" t="s">
        <v>241</v>
      </c>
      <c r="D118" s="808">
        <v>1</v>
      </c>
      <c r="E118" s="292"/>
      <c r="F118" s="292"/>
      <c r="G118" s="292">
        <v>1</v>
      </c>
      <c r="H118" s="292">
        <f t="shared" si="198"/>
        <v>4000</v>
      </c>
      <c r="I118" s="292"/>
      <c r="J118" s="292"/>
      <c r="K118" s="292"/>
      <c r="L118" s="292">
        <v>1</v>
      </c>
      <c r="M118" s="2206"/>
      <c r="N118" s="291" t="s">
        <v>158</v>
      </c>
      <c r="O118" s="291" t="s">
        <v>256</v>
      </c>
      <c r="P118" s="291" t="s">
        <v>235</v>
      </c>
      <c r="Q118" s="1102">
        <v>7875893</v>
      </c>
      <c r="R118" s="1104"/>
      <c r="S118" s="291" t="s">
        <v>259</v>
      </c>
      <c r="T118" s="291" t="s">
        <v>114</v>
      </c>
      <c r="U118" s="291"/>
      <c r="V118" s="291" t="s">
        <v>677</v>
      </c>
      <c r="W118" s="1104">
        <v>12048</v>
      </c>
      <c r="X118" s="1104"/>
      <c r="Y118" s="1104">
        <f>W118</f>
        <v>12048</v>
      </c>
      <c r="Z118" s="1170"/>
      <c r="AA118" s="1104">
        <v>11800</v>
      </c>
      <c r="AB118" s="1170"/>
      <c r="AC118" s="1104">
        <v>12000</v>
      </c>
      <c r="AD118" s="1170"/>
      <c r="AE118" s="1170"/>
      <c r="AF118" s="1104">
        <v>4740</v>
      </c>
      <c r="AG118" s="1157">
        <v>3000</v>
      </c>
      <c r="AH118" s="1170"/>
      <c r="AI118" s="1157">
        <v>700</v>
      </c>
      <c r="AJ118" s="292">
        <f t="shared" si="199"/>
        <v>5440</v>
      </c>
      <c r="AK118" s="292">
        <v>1800</v>
      </c>
      <c r="AL118" s="292">
        <f t="shared" si="200"/>
        <v>4000</v>
      </c>
      <c r="AM118" s="248"/>
      <c r="AN118" s="855">
        <v>4000</v>
      </c>
      <c r="AO118" s="248"/>
      <c r="AP118" s="248"/>
      <c r="AQ118" s="248"/>
      <c r="AR118" s="855">
        <f t="shared" si="201"/>
        <v>707</v>
      </c>
      <c r="AS118" s="248"/>
      <c r="AT118" s="855">
        <f>'2-XSKT'!AA68</f>
        <v>707</v>
      </c>
      <c r="AU118" s="248"/>
      <c r="AV118" s="1170"/>
      <c r="AW118" s="1170"/>
      <c r="AX118" s="855">
        <f t="shared" si="202"/>
        <v>4000</v>
      </c>
      <c r="AY118" s="248"/>
      <c r="AZ118" s="855">
        <f>'2-XSKT'!AF68</f>
        <v>4000</v>
      </c>
      <c r="BA118" s="248"/>
      <c r="BB118" s="1170"/>
      <c r="BC118" s="1170"/>
      <c r="BD118" s="1170"/>
      <c r="BE118" s="1170"/>
      <c r="BF118" s="819" t="s">
        <v>1765</v>
      </c>
      <c r="BG118" s="292"/>
      <c r="BH118" s="1758">
        <f t="shared" si="177"/>
        <v>2360</v>
      </c>
      <c r="BI118" s="10" t="e">
        <f>#REF!-AL118</f>
        <v>#REF!</v>
      </c>
      <c r="BJ118" s="1145">
        <f t="shared" si="132"/>
        <v>0</v>
      </c>
      <c r="BK118" s="1145">
        <f t="shared" si="133"/>
        <v>2360</v>
      </c>
    </row>
    <row r="119" spans="2:63" s="179" customFormat="1" ht="141" hidden="1" customHeight="1">
      <c r="B119" s="2244"/>
      <c r="C119" s="2259"/>
      <c r="D119" s="2240"/>
      <c r="E119" s="2043"/>
      <c r="F119" s="2043"/>
      <c r="G119" s="2043"/>
      <c r="H119" s="2043"/>
      <c r="I119" s="2043"/>
      <c r="J119" s="2043"/>
      <c r="K119" s="2043"/>
      <c r="L119" s="2043"/>
      <c r="M119" s="2228"/>
      <c r="N119" s="2229"/>
      <c r="O119" s="2229"/>
      <c r="P119" s="2229"/>
      <c r="Q119" s="2229"/>
      <c r="R119" s="2262"/>
      <c r="S119" s="2229"/>
      <c r="T119" s="2229"/>
      <c r="U119" s="2229"/>
      <c r="V119" s="2229"/>
      <c r="W119" s="2074"/>
      <c r="X119" s="2043"/>
      <c r="Y119" s="2074"/>
      <c r="Z119" s="2227"/>
      <c r="AA119" s="2043"/>
      <c r="AB119" s="2227"/>
      <c r="AC119" s="2043"/>
      <c r="AD119" s="2227"/>
      <c r="AE119" s="2227"/>
      <c r="AF119" s="2054"/>
      <c r="AG119" s="2054"/>
      <c r="AH119" s="2054"/>
      <c r="AI119" s="2054"/>
      <c r="AJ119" s="2043"/>
      <c r="AK119" s="2043"/>
      <c r="AL119" s="2043"/>
      <c r="AM119" s="2227"/>
      <c r="AN119" s="2043"/>
      <c r="AO119" s="2227"/>
      <c r="AP119" s="2227"/>
      <c r="AQ119" s="2227"/>
      <c r="AR119" s="2043"/>
      <c r="AS119" s="2227"/>
      <c r="AT119" s="2043"/>
      <c r="AU119" s="2227"/>
      <c r="AV119" s="2227"/>
      <c r="AW119" s="2227"/>
      <c r="AX119" s="2043"/>
      <c r="AY119" s="2227"/>
      <c r="AZ119" s="2043"/>
      <c r="BA119" s="2227"/>
      <c r="BB119" s="2227"/>
      <c r="BC119" s="2227"/>
      <c r="BD119" s="2227"/>
      <c r="BE119" s="2227"/>
      <c r="BF119" s="819"/>
      <c r="BG119" s="2043"/>
      <c r="BH119" s="2078"/>
      <c r="BI119" s="177"/>
      <c r="BJ119" s="2076"/>
      <c r="BK119" s="1145"/>
    </row>
    <row r="120" spans="2:63" s="766" customFormat="1" ht="106.5" hidden="1" customHeight="1">
      <c r="B120" s="2277"/>
      <c r="C120" s="2264"/>
      <c r="D120" s="2278"/>
      <c r="E120" s="918"/>
      <c r="F120" s="918"/>
      <c r="G120" s="918"/>
      <c r="H120" s="918"/>
      <c r="I120" s="918"/>
      <c r="J120" s="918"/>
      <c r="K120" s="918"/>
      <c r="L120" s="918"/>
      <c r="M120" s="2267"/>
      <c r="N120" s="2268"/>
      <c r="O120" s="2268"/>
      <c r="P120" s="2268"/>
      <c r="Q120" s="2268"/>
      <c r="R120" s="2270"/>
      <c r="S120" s="2268"/>
      <c r="T120" s="2268"/>
      <c r="U120" s="2268"/>
      <c r="V120" s="2268"/>
      <c r="W120" s="930"/>
      <c r="X120" s="918"/>
      <c r="Y120" s="930"/>
      <c r="Z120" s="919"/>
      <c r="AA120" s="918"/>
      <c r="AB120" s="919"/>
      <c r="AC120" s="918"/>
      <c r="AD120" s="919"/>
      <c r="AE120" s="919"/>
      <c r="AF120" s="930"/>
      <c r="AG120" s="934"/>
      <c r="AH120" s="919"/>
      <c r="AI120" s="932"/>
      <c r="AJ120" s="918"/>
      <c r="AK120" s="918"/>
      <c r="AL120" s="918"/>
      <c r="AM120" s="919"/>
      <c r="AN120" s="918"/>
      <c r="AO120" s="919"/>
      <c r="AP120" s="919"/>
      <c r="AQ120" s="919"/>
      <c r="AR120" s="918"/>
      <c r="AS120" s="919"/>
      <c r="AT120" s="918"/>
      <c r="AU120" s="919"/>
      <c r="AV120" s="919"/>
      <c r="AW120" s="919"/>
      <c r="AX120" s="918"/>
      <c r="AY120" s="919"/>
      <c r="AZ120" s="918"/>
      <c r="BA120" s="919"/>
      <c r="BB120" s="919"/>
      <c r="BC120" s="919"/>
      <c r="BD120" s="919"/>
      <c r="BE120" s="919"/>
      <c r="BF120" s="819"/>
      <c r="BG120" s="918"/>
      <c r="BH120" s="2079"/>
      <c r="BI120" s="1695"/>
      <c r="BJ120" s="2080"/>
      <c r="BK120" s="1145"/>
    </row>
    <row r="121" spans="2:63" s="11" customFormat="1" ht="111" customHeight="1">
      <c r="B121" s="2276" t="s">
        <v>240</v>
      </c>
      <c r="C121" s="2212" t="s">
        <v>247</v>
      </c>
      <c r="D121" s="808">
        <v>1</v>
      </c>
      <c r="E121" s="292"/>
      <c r="F121" s="292"/>
      <c r="G121" s="292">
        <v>1</v>
      </c>
      <c r="H121" s="292">
        <f t="shared" si="198"/>
        <v>6200</v>
      </c>
      <c r="I121" s="292"/>
      <c r="J121" s="292"/>
      <c r="K121" s="292"/>
      <c r="L121" s="292">
        <v>1</v>
      </c>
      <c r="M121" s="2206"/>
      <c r="N121" s="291" t="s">
        <v>158</v>
      </c>
      <c r="O121" s="291" t="s">
        <v>256</v>
      </c>
      <c r="P121" s="291" t="s">
        <v>235</v>
      </c>
      <c r="Q121" s="1102">
        <v>7875887</v>
      </c>
      <c r="R121" s="1140"/>
      <c r="S121" s="291" t="s">
        <v>262</v>
      </c>
      <c r="T121" s="291" t="s">
        <v>114</v>
      </c>
      <c r="U121" s="291"/>
      <c r="V121" s="291" t="s">
        <v>680</v>
      </c>
      <c r="W121" s="1104">
        <v>29723</v>
      </c>
      <c r="X121" s="1104"/>
      <c r="Y121" s="1104">
        <v>29723</v>
      </c>
      <c r="Z121" s="1170"/>
      <c r="AA121" s="1104">
        <v>24400</v>
      </c>
      <c r="AB121" s="1170"/>
      <c r="AC121" s="292">
        <f>Y121*0.9</f>
        <v>26750.7</v>
      </c>
      <c r="AD121" s="1170"/>
      <c r="AE121" s="1170"/>
      <c r="AF121" s="1104">
        <v>10241</v>
      </c>
      <c r="AG121" s="1157">
        <v>3000</v>
      </c>
      <c r="AH121" s="1170"/>
      <c r="AI121" s="1157">
        <f>3000+1760</f>
        <v>4760</v>
      </c>
      <c r="AJ121" s="292">
        <f t="shared" si="199"/>
        <v>15001</v>
      </c>
      <c r="AK121" s="292">
        <v>6200</v>
      </c>
      <c r="AL121" s="292">
        <f t="shared" si="200"/>
        <v>6200</v>
      </c>
      <c r="AM121" s="248"/>
      <c r="AN121" s="855">
        <v>6200</v>
      </c>
      <c r="AO121" s="248"/>
      <c r="AP121" s="248"/>
      <c r="AQ121" s="248"/>
      <c r="AR121" s="855">
        <f t="shared" si="201"/>
        <v>720.6</v>
      </c>
      <c r="AS121" s="248"/>
      <c r="AT121" s="855">
        <f>'2-XSKT'!AA71</f>
        <v>720.6</v>
      </c>
      <c r="AU121" s="248"/>
      <c r="AV121" s="1170"/>
      <c r="AW121" s="1170"/>
      <c r="AX121" s="855">
        <f t="shared" si="202"/>
        <v>6200</v>
      </c>
      <c r="AY121" s="248"/>
      <c r="AZ121" s="855">
        <f>'2-XSKT'!AF71</f>
        <v>6200</v>
      </c>
      <c r="BA121" s="248"/>
      <c r="BB121" s="1170"/>
      <c r="BC121" s="1170"/>
      <c r="BD121" s="1170"/>
      <c r="BE121" s="1170"/>
      <c r="BF121" s="819" t="s">
        <v>1765</v>
      </c>
      <c r="BG121" s="292"/>
      <c r="BH121" s="1758">
        <f t="shared" si="177"/>
        <v>3199</v>
      </c>
      <c r="BI121" s="10" t="e">
        <f>#REF!-AL121</f>
        <v>#REF!</v>
      </c>
      <c r="BJ121" s="1145">
        <f t="shared" si="132"/>
        <v>0</v>
      </c>
      <c r="BK121" s="1145">
        <f t="shared" si="133"/>
        <v>3199</v>
      </c>
    </row>
    <row r="122" spans="2:63" s="11" customFormat="1" ht="107.1" customHeight="1">
      <c r="B122" s="2276" t="s">
        <v>242</v>
      </c>
      <c r="C122" s="2212" t="s">
        <v>249</v>
      </c>
      <c r="D122" s="808">
        <v>1</v>
      </c>
      <c r="E122" s="292"/>
      <c r="F122" s="292"/>
      <c r="G122" s="292">
        <v>1</v>
      </c>
      <c r="H122" s="292">
        <f t="shared" si="198"/>
        <v>1000</v>
      </c>
      <c r="I122" s="292"/>
      <c r="J122" s="292"/>
      <c r="K122" s="292"/>
      <c r="L122" s="292">
        <v>1</v>
      </c>
      <c r="M122" s="2206"/>
      <c r="N122" s="291" t="s">
        <v>158</v>
      </c>
      <c r="O122" s="291" t="s">
        <v>256</v>
      </c>
      <c r="P122" s="291" t="s">
        <v>235</v>
      </c>
      <c r="Q122" s="1102">
        <v>7889687</v>
      </c>
      <c r="R122" s="1140"/>
      <c r="S122" s="291" t="s">
        <v>257</v>
      </c>
      <c r="T122" s="291" t="s">
        <v>114</v>
      </c>
      <c r="U122" s="291"/>
      <c r="V122" s="291" t="s">
        <v>477</v>
      </c>
      <c r="W122" s="1104">
        <v>10329</v>
      </c>
      <c r="X122" s="1104"/>
      <c r="Y122" s="1104">
        <v>10329</v>
      </c>
      <c r="Z122" s="1170"/>
      <c r="AA122" s="1104">
        <v>10300</v>
      </c>
      <c r="AB122" s="1170"/>
      <c r="AC122" s="1104">
        <v>10300</v>
      </c>
      <c r="AD122" s="1170"/>
      <c r="AE122" s="1170"/>
      <c r="AF122" s="1104">
        <v>4716.2780000000002</v>
      </c>
      <c r="AG122" s="1104">
        <v>3500</v>
      </c>
      <c r="AH122" s="1170"/>
      <c r="AI122" s="1104">
        <v>2000</v>
      </c>
      <c r="AJ122" s="292">
        <f t="shared" si="199"/>
        <v>6716.2780000000002</v>
      </c>
      <c r="AK122" s="292">
        <v>1200</v>
      </c>
      <c r="AL122" s="292">
        <f t="shared" si="200"/>
        <v>1000</v>
      </c>
      <c r="AM122" s="248"/>
      <c r="AN122" s="855">
        <v>1000</v>
      </c>
      <c r="AO122" s="248"/>
      <c r="AP122" s="248"/>
      <c r="AQ122" s="248"/>
      <c r="AR122" s="855">
        <f t="shared" si="201"/>
        <v>1000</v>
      </c>
      <c r="AS122" s="248"/>
      <c r="AT122" s="855">
        <f>'2-XSKT'!AA72</f>
        <v>1000</v>
      </c>
      <c r="AU122" s="248"/>
      <c r="AV122" s="1170"/>
      <c r="AW122" s="1170"/>
      <c r="AX122" s="855">
        <f t="shared" si="202"/>
        <v>1000</v>
      </c>
      <c r="AY122" s="248"/>
      <c r="AZ122" s="855">
        <f>'2-XSKT'!AF72</f>
        <v>1000</v>
      </c>
      <c r="BA122" s="248"/>
      <c r="BB122" s="1170"/>
      <c r="BC122" s="1170"/>
      <c r="BD122" s="1170"/>
      <c r="BE122" s="1170"/>
      <c r="BF122" s="819" t="s">
        <v>1765</v>
      </c>
      <c r="BG122" s="292"/>
      <c r="BH122" s="1758">
        <f t="shared" si="177"/>
        <v>2583.7219999999998</v>
      </c>
      <c r="BI122" s="10" t="e">
        <f>#REF!-AL122</f>
        <v>#REF!</v>
      </c>
      <c r="BJ122" s="1145">
        <f t="shared" si="132"/>
        <v>0</v>
      </c>
      <c r="BK122" s="1145">
        <f t="shared" si="133"/>
        <v>2583.7219999999998</v>
      </c>
    </row>
    <row r="123" spans="2:63" s="11" customFormat="1" ht="99.6" customHeight="1">
      <c r="B123" s="2276" t="s">
        <v>244</v>
      </c>
      <c r="C123" s="2212" t="s">
        <v>251</v>
      </c>
      <c r="D123" s="808">
        <v>1</v>
      </c>
      <c r="E123" s="292"/>
      <c r="F123" s="292"/>
      <c r="G123" s="292">
        <v>1</v>
      </c>
      <c r="H123" s="292">
        <f t="shared" si="198"/>
        <v>500</v>
      </c>
      <c r="I123" s="292"/>
      <c r="J123" s="292"/>
      <c r="K123" s="292"/>
      <c r="L123" s="292">
        <v>1</v>
      </c>
      <c r="M123" s="2206"/>
      <c r="N123" s="291" t="s">
        <v>158</v>
      </c>
      <c r="O123" s="291" t="s">
        <v>256</v>
      </c>
      <c r="P123" s="291" t="s">
        <v>235</v>
      </c>
      <c r="Q123" s="1102">
        <v>7889689</v>
      </c>
      <c r="R123" s="1140"/>
      <c r="S123" s="291" t="s">
        <v>263</v>
      </c>
      <c r="T123" s="291" t="s">
        <v>114</v>
      </c>
      <c r="U123" s="291"/>
      <c r="V123" s="291" t="s">
        <v>478</v>
      </c>
      <c r="W123" s="1104">
        <v>9017</v>
      </c>
      <c r="X123" s="1104"/>
      <c r="Y123" s="1104">
        <v>9017</v>
      </c>
      <c r="Z123" s="1170"/>
      <c r="AA123" s="1104">
        <v>9000</v>
      </c>
      <c r="AB123" s="1170"/>
      <c r="AC123" s="1104">
        <v>9000</v>
      </c>
      <c r="AD123" s="1170"/>
      <c r="AE123" s="1170"/>
      <c r="AF123" s="1104">
        <v>4142.8969999999999</v>
      </c>
      <c r="AG123" s="1104">
        <v>3500</v>
      </c>
      <c r="AH123" s="1170"/>
      <c r="AI123" s="1104">
        <v>3500</v>
      </c>
      <c r="AJ123" s="292">
        <f t="shared" si="199"/>
        <v>7642.8969999999999</v>
      </c>
      <c r="AK123" s="292">
        <v>500</v>
      </c>
      <c r="AL123" s="292">
        <f t="shared" si="200"/>
        <v>500</v>
      </c>
      <c r="AM123" s="248"/>
      <c r="AN123" s="855">
        <v>500</v>
      </c>
      <c r="AO123" s="248"/>
      <c r="AP123" s="248"/>
      <c r="AQ123" s="248"/>
      <c r="AR123" s="855">
        <f t="shared" si="201"/>
        <v>0</v>
      </c>
      <c r="AS123" s="248"/>
      <c r="AT123" s="855">
        <f>'2-XSKT'!AA73</f>
        <v>0</v>
      </c>
      <c r="AU123" s="248"/>
      <c r="AV123" s="1170"/>
      <c r="AW123" s="1170"/>
      <c r="AX123" s="855">
        <f t="shared" si="202"/>
        <v>500</v>
      </c>
      <c r="AY123" s="248"/>
      <c r="AZ123" s="855">
        <f>'2-XSKT'!AF73</f>
        <v>500</v>
      </c>
      <c r="BA123" s="248"/>
      <c r="BB123" s="1170"/>
      <c r="BC123" s="1170"/>
      <c r="BD123" s="1170"/>
      <c r="BE123" s="1170"/>
      <c r="BF123" s="819" t="s">
        <v>1765</v>
      </c>
      <c r="BG123" s="292"/>
      <c r="BH123" s="1758">
        <f t="shared" si="177"/>
        <v>857.10300000000007</v>
      </c>
      <c r="BI123" s="10" t="e">
        <f>#REF!-AL123</f>
        <v>#REF!</v>
      </c>
      <c r="BJ123" s="1145">
        <f t="shared" si="132"/>
        <v>0</v>
      </c>
      <c r="BK123" s="1145">
        <f t="shared" si="133"/>
        <v>857.10300000000007</v>
      </c>
    </row>
    <row r="124" spans="2:63" s="11" customFormat="1" ht="111" customHeight="1">
      <c r="B124" s="2276" t="s">
        <v>246</v>
      </c>
      <c r="C124" s="2212" t="s">
        <v>253</v>
      </c>
      <c r="D124" s="808">
        <v>1</v>
      </c>
      <c r="E124" s="292"/>
      <c r="F124" s="292"/>
      <c r="G124" s="292">
        <v>1</v>
      </c>
      <c r="H124" s="292">
        <f t="shared" si="198"/>
        <v>1000</v>
      </c>
      <c r="I124" s="292"/>
      <c r="J124" s="292"/>
      <c r="K124" s="292"/>
      <c r="L124" s="292">
        <v>1</v>
      </c>
      <c r="M124" s="2206"/>
      <c r="N124" s="291" t="s">
        <v>158</v>
      </c>
      <c r="O124" s="291" t="s">
        <v>256</v>
      </c>
      <c r="P124" s="291" t="s">
        <v>235</v>
      </c>
      <c r="Q124" s="1102">
        <v>7889688</v>
      </c>
      <c r="R124" s="1140"/>
      <c r="S124" s="291" t="s">
        <v>264</v>
      </c>
      <c r="T124" s="291" t="s">
        <v>82</v>
      </c>
      <c r="U124" s="291"/>
      <c r="V124" s="291" t="s">
        <v>479</v>
      </c>
      <c r="W124" s="1104">
        <v>11882</v>
      </c>
      <c r="X124" s="1104"/>
      <c r="Y124" s="1104">
        <v>11882</v>
      </c>
      <c r="Z124" s="1170"/>
      <c r="AA124" s="292">
        <v>11800</v>
      </c>
      <c r="AB124" s="1170"/>
      <c r="AC124" s="292">
        <v>11800</v>
      </c>
      <c r="AD124" s="1170"/>
      <c r="AE124" s="1170"/>
      <c r="AF124" s="1104">
        <v>5000</v>
      </c>
      <c r="AG124" s="1104">
        <v>3500</v>
      </c>
      <c r="AH124" s="1170"/>
      <c r="AI124" s="801">
        <f>3500+1000</f>
        <v>4500</v>
      </c>
      <c r="AJ124" s="292">
        <f t="shared" si="199"/>
        <v>9500</v>
      </c>
      <c r="AK124" s="292">
        <v>2800</v>
      </c>
      <c r="AL124" s="292">
        <f t="shared" si="200"/>
        <v>1000</v>
      </c>
      <c r="AM124" s="248"/>
      <c r="AN124" s="855">
        <v>1000</v>
      </c>
      <c r="AO124" s="248"/>
      <c r="AP124" s="248"/>
      <c r="AQ124" s="248"/>
      <c r="AR124" s="855">
        <f t="shared" si="201"/>
        <v>117</v>
      </c>
      <c r="AS124" s="248"/>
      <c r="AT124" s="855">
        <f>'2-XSKT'!AA74</f>
        <v>117</v>
      </c>
      <c r="AU124" s="248"/>
      <c r="AV124" s="1170"/>
      <c r="AW124" s="1170"/>
      <c r="AX124" s="855">
        <f t="shared" si="202"/>
        <v>1000</v>
      </c>
      <c r="AY124" s="248"/>
      <c r="AZ124" s="855">
        <f>'2-XSKT'!AF74</f>
        <v>1000</v>
      </c>
      <c r="BA124" s="248"/>
      <c r="BB124" s="1170"/>
      <c r="BC124" s="1170"/>
      <c r="BD124" s="1170"/>
      <c r="BE124" s="1170"/>
      <c r="BF124" s="819" t="s">
        <v>1765</v>
      </c>
      <c r="BG124" s="292"/>
      <c r="BH124" s="1758">
        <f t="shared" si="177"/>
        <v>1300</v>
      </c>
      <c r="BI124" s="10" t="e">
        <f>#REF!-AL124</f>
        <v>#REF!</v>
      </c>
      <c r="BJ124" s="1145">
        <f t="shared" si="132"/>
        <v>0</v>
      </c>
      <c r="BK124" s="1145">
        <f t="shared" si="133"/>
        <v>1300</v>
      </c>
    </row>
    <row r="125" spans="2:63" s="11" customFormat="1" ht="111.75" customHeight="1">
      <c r="B125" s="2276" t="s">
        <v>248</v>
      </c>
      <c r="C125" s="2212" t="s">
        <v>255</v>
      </c>
      <c r="D125" s="808">
        <v>1</v>
      </c>
      <c r="E125" s="292"/>
      <c r="F125" s="292"/>
      <c r="G125" s="292">
        <v>1</v>
      </c>
      <c r="H125" s="292">
        <f t="shared" si="198"/>
        <v>680</v>
      </c>
      <c r="I125" s="292"/>
      <c r="J125" s="292"/>
      <c r="K125" s="292"/>
      <c r="L125" s="292">
        <v>1</v>
      </c>
      <c r="M125" s="2206"/>
      <c r="N125" s="291" t="s">
        <v>158</v>
      </c>
      <c r="O125" s="291" t="s">
        <v>256</v>
      </c>
      <c r="P125" s="291" t="s">
        <v>235</v>
      </c>
      <c r="Q125" s="1102">
        <v>7889686</v>
      </c>
      <c r="R125" s="1140"/>
      <c r="S125" s="291" t="s">
        <v>265</v>
      </c>
      <c r="T125" s="291" t="s">
        <v>114</v>
      </c>
      <c r="U125" s="291"/>
      <c r="V125" s="291" t="s">
        <v>681</v>
      </c>
      <c r="W125" s="1104">
        <v>35946</v>
      </c>
      <c r="X125" s="1104"/>
      <c r="Y125" s="1104">
        <v>35946</v>
      </c>
      <c r="Z125" s="1170"/>
      <c r="AA125" s="292">
        <f>20800*0.9</f>
        <v>18720</v>
      </c>
      <c r="AB125" s="1170"/>
      <c r="AC125" s="292">
        <f>Y125*0.9</f>
        <v>32351.4</v>
      </c>
      <c r="AD125" s="1170"/>
      <c r="AE125" s="1170"/>
      <c r="AF125" s="1104">
        <v>4832</v>
      </c>
      <c r="AG125" s="2293">
        <f>3500+11000</f>
        <v>14500</v>
      </c>
      <c r="AH125" s="1170"/>
      <c r="AI125" s="2293">
        <f>6200+7000</f>
        <v>13200</v>
      </c>
      <c r="AJ125" s="292">
        <f t="shared" si="199"/>
        <v>18032</v>
      </c>
      <c r="AK125" s="292">
        <v>14068</v>
      </c>
      <c r="AL125" s="292">
        <f t="shared" si="200"/>
        <v>680</v>
      </c>
      <c r="AM125" s="248"/>
      <c r="AN125" s="855">
        <v>680</v>
      </c>
      <c r="AO125" s="248"/>
      <c r="AP125" s="248"/>
      <c r="AQ125" s="248"/>
      <c r="AR125" s="855">
        <f t="shared" si="201"/>
        <v>680</v>
      </c>
      <c r="AS125" s="248"/>
      <c r="AT125" s="855">
        <f>'2-XSKT'!AA75</f>
        <v>680</v>
      </c>
      <c r="AU125" s="248"/>
      <c r="AV125" s="1170"/>
      <c r="AW125" s="1170"/>
      <c r="AX125" s="855">
        <f t="shared" si="202"/>
        <v>680</v>
      </c>
      <c r="AY125" s="248"/>
      <c r="AZ125" s="855">
        <f>'2-XSKT'!AF75</f>
        <v>680</v>
      </c>
      <c r="BA125" s="248"/>
      <c r="BB125" s="1170"/>
      <c r="BC125" s="1170"/>
      <c r="BD125" s="1170"/>
      <c r="BE125" s="1170"/>
      <c r="BF125" s="819" t="s">
        <v>1765</v>
      </c>
      <c r="BG125" s="292"/>
      <c r="BH125" s="1758">
        <f t="shared" si="177"/>
        <v>8</v>
      </c>
      <c r="BI125" s="10" t="e">
        <f>#REF!-AL125</f>
        <v>#REF!</v>
      </c>
      <c r="BJ125" s="1145">
        <f t="shared" si="132"/>
        <v>0</v>
      </c>
      <c r="BK125" s="1145">
        <f t="shared" si="133"/>
        <v>8</v>
      </c>
    </row>
    <row r="126" spans="2:63" s="11" customFormat="1" ht="37.5" customHeight="1">
      <c r="B126" s="1180"/>
      <c r="C126" s="2237" t="s">
        <v>374</v>
      </c>
      <c r="D126" s="1169">
        <f t="shared" ref="D126:J126" si="203">D127+D128+D129</f>
        <v>3</v>
      </c>
      <c r="E126" s="1170">
        <f t="shared" si="203"/>
        <v>0</v>
      </c>
      <c r="F126" s="1170">
        <f t="shared" si="203"/>
        <v>0</v>
      </c>
      <c r="G126" s="1170">
        <f t="shared" si="203"/>
        <v>3</v>
      </c>
      <c r="H126" s="1170">
        <f t="shared" si="203"/>
        <v>5960</v>
      </c>
      <c r="I126" s="1170">
        <f t="shared" si="203"/>
        <v>0</v>
      </c>
      <c r="J126" s="1170">
        <f t="shared" si="203"/>
        <v>0</v>
      </c>
      <c r="K126" s="1170">
        <f>SUM(K127:K128)</f>
        <v>0</v>
      </c>
      <c r="L126" s="1170">
        <f>SUM(L127:L128)</f>
        <v>2</v>
      </c>
      <c r="M126" s="1221">
        <f>SUM(M127:M128)</f>
        <v>0</v>
      </c>
      <c r="N126" s="291"/>
      <c r="O126" s="291"/>
      <c r="P126" s="291"/>
      <c r="Q126" s="291"/>
      <c r="R126" s="291"/>
      <c r="S126" s="291"/>
      <c r="T126" s="291"/>
      <c r="U126" s="291"/>
      <c r="V126" s="291"/>
      <c r="W126" s="1170">
        <f t="shared" ref="W126:AK126" si="204">W127+W128+W129</f>
        <v>58519</v>
      </c>
      <c r="X126" s="1170">
        <f t="shared" si="204"/>
        <v>0</v>
      </c>
      <c r="Y126" s="1170">
        <f t="shared" si="204"/>
        <v>56990</v>
      </c>
      <c r="Z126" s="1170">
        <f t="shared" si="204"/>
        <v>0</v>
      </c>
      <c r="AA126" s="1170">
        <f t="shared" si="204"/>
        <v>34500</v>
      </c>
      <c r="AB126" s="1170">
        <f t="shared" si="204"/>
        <v>0</v>
      </c>
      <c r="AC126" s="1170">
        <f t="shared" si="204"/>
        <v>26000</v>
      </c>
      <c r="AD126" s="1170">
        <f t="shared" si="204"/>
        <v>0</v>
      </c>
      <c r="AE126" s="1170">
        <f t="shared" si="204"/>
        <v>0</v>
      </c>
      <c r="AF126" s="1170">
        <f t="shared" si="204"/>
        <v>12840</v>
      </c>
      <c r="AG126" s="1170">
        <f t="shared" si="204"/>
        <v>7400</v>
      </c>
      <c r="AH126" s="1170">
        <f t="shared" si="204"/>
        <v>7198.5740000000005</v>
      </c>
      <c r="AI126" s="1170">
        <f t="shared" si="204"/>
        <v>15700</v>
      </c>
      <c r="AJ126" s="1170">
        <f t="shared" si="204"/>
        <v>28540</v>
      </c>
      <c r="AK126" s="1170">
        <f t="shared" si="204"/>
        <v>10260</v>
      </c>
      <c r="AL126" s="1170">
        <f>AL127+AL128+AL129</f>
        <v>5960</v>
      </c>
      <c r="AM126" s="248">
        <f t="shared" ref="AM126:AP126" si="205">AM127+AM128+AM129</f>
        <v>0</v>
      </c>
      <c r="AN126" s="248">
        <f t="shared" si="205"/>
        <v>5960</v>
      </c>
      <c r="AO126" s="248">
        <f t="shared" si="205"/>
        <v>0</v>
      </c>
      <c r="AP126" s="248">
        <f t="shared" si="205"/>
        <v>0</v>
      </c>
      <c r="AQ126" s="248"/>
      <c r="AR126" s="248">
        <f>AR127+AR128+AR129</f>
        <v>5960</v>
      </c>
      <c r="AS126" s="248">
        <f t="shared" ref="AS126:AV126" si="206">AS127+AS128+AS129</f>
        <v>0</v>
      </c>
      <c r="AT126" s="248">
        <f t="shared" si="206"/>
        <v>5960</v>
      </c>
      <c r="AU126" s="248">
        <f t="shared" si="206"/>
        <v>0</v>
      </c>
      <c r="AV126" s="1170">
        <f t="shared" si="206"/>
        <v>0</v>
      </c>
      <c r="AW126" s="1170"/>
      <c r="AX126" s="248">
        <f>AX127+AX128+AX129</f>
        <v>5960</v>
      </c>
      <c r="AY126" s="248">
        <f t="shared" ref="AY126:BB126" si="207">AY127+AY128+AY129</f>
        <v>0</v>
      </c>
      <c r="AZ126" s="248">
        <f t="shared" si="207"/>
        <v>5960</v>
      </c>
      <c r="BA126" s="248">
        <f t="shared" si="207"/>
        <v>0</v>
      </c>
      <c r="BB126" s="1170">
        <f t="shared" si="207"/>
        <v>0</v>
      </c>
      <c r="BC126" s="1170"/>
      <c r="BD126" s="1170"/>
      <c r="BE126" s="1170"/>
      <c r="BF126" s="1170"/>
      <c r="BG126" s="292"/>
      <c r="BH126" s="1758">
        <f t="shared" si="177"/>
        <v>0</v>
      </c>
      <c r="BI126" s="10" t="e">
        <f>#REF!-AL126</f>
        <v>#REF!</v>
      </c>
      <c r="BJ126" s="1145">
        <f t="shared" si="132"/>
        <v>0</v>
      </c>
      <c r="BK126" s="1145">
        <f t="shared" si="133"/>
        <v>0</v>
      </c>
    </row>
    <row r="127" spans="2:63" s="11" customFormat="1" ht="47.45" customHeight="1">
      <c r="B127" s="2232">
        <v>1</v>
      </c>
      <c r="C127" s="282" t="s">
        <v>728</v>
      </c>
      <c r="D127" s="2279">
        <v>1</v>
      </c>
      <c r="E127" s="292"/>
      <c r="F127" s="292"/>
      <c r="G127" s="2280">
        <v>1</v>
      </c>
      <c r="H127" s="292">
        <f>G127*AL127</f>
        <v>3600</v>
      </c>
      <c r="I127" s="292"/>
      <c r="J127" s="292"/>
      <c r="K127" s="292"/>
      <c r="L127" s="2280">
        <v>1</v>
      </c>
      <c r="M127" s="2206"/>
      <c r="N127" s="1172" t="s">
        <v>79</v>
      </c>
      <c r="O127" s="1172" t="s">
        <v>77</v>
      </c>
      <c r="P127" s="291" t="s">
        <v>372</v>
      </c>
      <c r="Q127" s="1172">
        <v>7918128</v>
      </c>
      <c r="R127" s="1172"/>
      <c r="S127" s="1172"/>
      <c r="T127" s="800" t="s">
        <v>84</v>
      </c>
      <c r="U127" s="291"/>
      <c r="V127" s="291" t="s">
        <v>376</v>
      </c>
      <c r="W127" s="2281">
        <v>14991</v>
      </c>
      <c r="X127" s="1104"/>
      <c r="Y127" s="2281">
        <v>14000</v>
      </c>
      <c r="Z127" s="1170"/>
      <c r="AA127" s="2281">
        <v>9800</v>
      </c>
      <c r="AB127" s="1170"/>
      <c r="AC127" s="2281">
        <v>14000</v>
      </c>
      <c r="AD127" s="1170"/>
      <c r="AE127" s="1170"/>
      <c r="AF127" s="1170"/>
      <c r="AG127" s="1157">
        <v>3700</v>
      </c>
      <c r="AH127" s="2281">
        <v>3700</v>
      </c>
      <c r="AI127" s="807">
        <v>6200</v>
      </c>
      <c r="AJ127" s="292">
        <f t="shared" ref="AJ127:AJ129" si="208">AF127+AI127</f>
        <v>6200</v>
      </c>
      <c r="AK127" s="1260">
        <v>5000</v>
      </c>
      <c r="AL127" s="292">
        <f t="shared" ref="AL127:AL129" si="209">AM127+AN127+AO127</f>
        <v>3600</v>
      </c>
      <c r="AM127" s="248"/>
      <c r="AN127" s="927">
        <v>3600</v>
      </c>
      <c r="AO127" s="248"/>
      <c r="AP127" s="248"/>
      <c r="AQ127" s="248"/>
      <c r="AR127" s="855">
        <f t="shared" ref="AR127:AR129" si="210">AS127+AT127+AU127</f>
        <v>3600</v>
      </c>
      <c r="AS127" s="248"/>
      <c r="AT127" s="927">
        <f>'2-XSKT'!AA77</f>
        <v>3600</v>
      </c>
      <c r="AU127" s="248"/>
      <c r="AV127" s="1170"/>
      <c r="AW127" s="1170"/>
      <c r="AX127" s="855">
        <f t="shared" ref="AX127:AX129" si="211">AY127+AZ127+BA127</f>
        <v>3600</v>
      </c>
      <c r="AY127" s="248"/>
      <c r="AZ127" s="927">
        <f>'2-XSKT'!AF77</f>
        <v>3600</v>
      </c>
      <c r="BA127" s="248"/>
      <c r="BB127" s="1170"/>
      <c r="BC127" s="1170"/>
      <c r="BD127" s="1170"/>
      <c r="BE127" s="1170"/>
      <c r="BF127" s="2472" t="s">
        <v>1765</v>
      </c>
      <c r="BG127" s="292"/>
      <c r="BH127" s="1758">
        <f t="shared" si="177"/>
        <v>0</v>
      </c>
      <c r="BI127" s="10" t="e">
        <f>#REF!-AL127</f>
        <v>#REF!</v>
      </c>
      <c r="BJ127" s="1145">
        <f t="shared" si="132"/>
        <v>0</v>
      </c>
      <c r="BK127" s="1145">
        <f t="shared" si="133"/>
        <v>0</v>
      </c>
    </row>
    <row r="128" spans="2:63" s="228" customFormat="1" ht="97.5" customHeight="1">
      <c r="B128" s="848">
        <v>2</v>
      </c>
      <c r="C128" s="897" t="s">
        <v>729</v>
      </c>
      <c r="D128" s="2159">
        <v>1</v>
      </c>
      <c r="E128" s="855"/>
      <c r="F128" s="855"/>
      <c r="G128" s="2160">
        <v>1</v>
      </c>
      <c r="H128" s="855">
        <f>G128*AL128</f>
        <v>1100</v>
      </c>
      <c r="I128" s="855"/>
      <c r="J128" s="855"/>
      <c r="K128" s="855"/>
      <c r="L128" s="2160">
        <v>1</v>
      </c>
      <c r="M128" s="881"/>
      <c r="N128" s="818" t="s">
        <v>79</v>
      </c>
      <c r="O128" s="818" t="s">
        <v>77</v>
      </c>
      <c r="P128" s="259" t="s">
        <v>372</v>
      </c>
      <c r="Q128" s="818">
        <v>7918129</v>
      </c>
      <c r="R128" s="818"/>
      <c r="S128" s="818"/>
      <c r="T128" s="909" t="s">
        <v>84</v>
      </c>
      <c r="U128" s="259"/>
      <c r="V128" s="259" t="s">
        <v>377</v>
      </c>
      <c r="W128" s="926">
        <v>12538</v>
      </c>
      <c r="X128" s="923"/>
      <c r="Y128" s="926">
        <v>12000</v>
      </c>
      <c r="Z128" s="248"/>
      <c r="AA128" s="926">
        <v>5100</v>
      </c>
      <c r="AB128" s="248"/>
      <c r="AC128" s="926">
        <v>12000</v>
      </c>
      <c r="AD128" s="248"/>
      <c r="AE128" s="248"/>
      <c r="AF128" s="248"/>
      <c r="AG128" s="877">
        <v>3700</v>
      </c>
      <c r="AH128" s="877">
        <v>3498.5740000000001</v>
      </c>
      <c r="AI128" s="260">
        <v>4000</v>
      </c>
      <c r="AJ128" s="855">
        <f t="shared" si="208"/>
        <v>4000</v>
      </c>
      <c r="AK128" s="927">
        <v>4000</v>
      </c>
      <c r="AL128" s="855">
        <f t="shared" si="209"/>
        <v>1100</v>
      </c>
      <c r="AM128" s="248"/>
      <c r="AN128" s="927">
        <v>1100</v>
      </c>
      <c r="AO128" s="248"/>
      <c r="AP128" s="248"/>
      <c r="AQ128" s="248"/>
      <c r="AR128" s="855">
        <f t="shared" si="210"/>
        <v>1100</v>
      </c>
      <c r="AS128" s="248"/>
      <c r="AT128" s="927">
        <f>'2-XSKT'!AA78</f>
        <v>1100</v>
      </c>
      <c r="AU128" s="248"/>
      <c r="AV128" s="248"/>
      <c r="AW128" s="248"/>
      <c r="AX128" s="855">
        <f t="shared" si="211"/>
        <v>1100</v>
      </c>
      <c r="AY128" s="248"/>
      <c r="AZ128" s="927">
        <f>'2-XSKT'!AF78</f>
        <v>1100</v>
      </c>
      <c r="BA128" s="248"/>
      <c r="BB128" s="248"/>
      <c r="BC128" s="248"/>
      <c r="BD128" s="248"/>
      <c r="BE128" s="248"/>
      <c r="BF128" s="2472" t="s">
        <v>1765</v>
      </c>
      <c r="BG128" s="855"/>
      <c r="BH128" s="1301">
        <f t="shared" si="177"/>
        <v>0</v>
      </c>
      <c r="BI128" s="656" t="e">
        <f>#REF!-AL128</f>
        <v>#REF!</v>
      </c>
      <c r="BJ128" s="1073">
        <f t="shared" si="132"/>
        <v>0</v>
      </c>
      <c r="BK128" s="1073">
        <f t="shared" si="133"/>
        <v>0</v>
      </c>
    </row>
    <row r="129" spans="2:63" s="228" customFormat="1" ht="93.6" customHeight="1">
      <c r="B129" s="848">
        <v>3</v>
      </c>
      <c r="C129" s="879" t="s">
        <v>663</v>
      </c>
      <c r="D129" s="2159">
        <v>1</v>
      </c>
      <c r="E129" s="855"/>
      <c r="F129" s="855"/>
      <c r="G129" s="2160">
        <v>1</v>
      </c>
      <c r="H129" s="855">
        <f>G129*AL129</f>
        <v>1260</v>
      </c>
      <c r="I129" s="855"/>
      <c r="J129" s="855"/>
      <c r="K129" s="855"/>
      <c r="L129" s="2160"/>
      <c r="M129" s="881"/>
      <c r="N129" s="259" t="s">
        <v>79</v>
      </c>
      <c r="O129" s="259" t="s">
        <v>77</v>
      </c>
      <c r="P129" s="259" t="s">
        <v>372</v>
      </c>
      <c r="Q129" s="259">
        <v>7877488</v>
      </c>
      <c r="R129" s="259"/>
      <c r="S129" s="259"/>
      <c r="T129" s="259" t="s">
        <v>82</v>
      </c>
      <c r="U129" s="259" t="s">
        <v>2038</v>
      </c>
      <c r="V129" s="259" t="s">
        <v>682</v>
      </c>
      <c r="W129" s="923">
        <v>30990</v>
      </c>
      <c r="X129" s="923"/>
      <c r="Y129" s="923">
        <v>30990</v>
      </c>
      <c r="Z129" s="248"/>
      <c r="AA129" s="926">
        <v>19600</v>
      </c>
      <c r="AB129" s="248"/>
      <c r="AC129" s="910"/>
      <c r="AD129" s="248"/>
      <c r="AE129" s="248"/>
      <c r="AF129" s="923">
        <v>12840</v>
      </c>
      <c r="AG129" s="877"/>
      <c r="AH129" s="926"/>
      <c r="AI129" s="260">
        <f>500+5000</f>
        <v>5500</v>
      </c>
      <c r="AJ129" s="855">
        <f t="shared" si="208"/>
        <v>18340</v>
      </c>
      <c r="AK129" s="927">
        <v>1260</v>
      </c>
      <c r="AL129" s="855">
        <f t="shared" si="209"/>
        <v>1260</v>
      </c>
      <c r="AM129" s="248"/>
      <c r="AN129" s="927">
        <v>1260</v>
      </c>
      <c r="AO129" s="248"/>
      <c r="AP129" s="248"/>
      <c r="AQ129" s="248"/>
      <c r="AR129" s="855">
        <f t="shared" si="210"/>
        <v>1260</v>
      </c>
      <c r="AS129" s="248"/>
      <c r="AT129" s="927">
        <f>'2-XSKT'!AA79</f>
        <v>1260</v>
      </c>
      <c r="AU129" s="248"/>
      <c r="AV129" s="248"/>
      <c r="AW129" s="248"/>
      <c r="AX129" s="855">
        <f t="shared" si="211"/>
        <v>1260</v>
      </c>
      <c r="AY129" s="248"/>
      <c r="AZ129" s="927">
        <f>'2-XSKT'!AF79</f>
        <v>1260</v>
      </c>
      <c r="BA129" s="248"/>
      <c r="BB129" s="248"/>
      <c r="BC129" s="248"/>
      <c r="BD129" s="248"/>
      <c r="BE129" s="248"/>
      <c r="BF129" s="2472" t="s">
        <v>1765</v>
      </c>
      <c r="BG129" s="855"/>
      <c r="BH129" s="1301"/>
      <c r="BI129" s="656"/>
      <c r="BJ129" s="1073">
        <f t="shared" si="132"/>
        <v>0</v>
      </c>
      <c r="BK129" s="1073">
        <f t="shared" si="133"/>
        <v>0</v>
      </c>
    </row>
    <row r="130" spans="2:63" s="11" customFormat="1" ht="34.5" customHeight="1">
      <c r="B130" s="1180"/>
      <c r="C130" s="2237" t="s">
        <v>397</v>
      </c>
      <c r="D130" s="1169">
        <f t="shared" ref="D130:J130" si="212">D131+D132+D133+D134+D135+D136</f>
        <v>6</v>
      </c>
      <c r="E130" s="1170">
        <f t="shared" si="212"/>
        <v>0</v>
      </c>
      <c r="F130" s="1170">
        <f t="shared" si="212"/>
        <v>0</v>
      </c>
      <c r="G130" s="1170">
        <f t="shared" si="212"/>
        <v>6</v>
      </c>
      <c r="H130" s="1170">
        <f t="shared" si="212"/>
        <v>16600</v>
      </c>
      <c r="I130" s="1170">
        <f t="shared" si="212"/>
        <v>0</v>
      </c>
      <c r="J130" s="1170">
        <f t="shared" si="212"/>
        <v>0</v>
      </c>
      <c r="K130" s="1170">
        <f t="shared" ref="K130:M130" si="213">SUM(K131:K136)</f>
        <v>0</v>
      </c>
      <c r="L130" s="1170">
        <f t="shared" si="213"/>
        <v>6</v>
      </c>
      <c r="M130" s="1221">
        <f t="shared" si="213"/>
        <v>0</v>
      </c>
      <c r="N130" s="291"/>
      <c r="O130" s="291"/>
      <c r="P130" s="291"/>
      <c r="Q130" s="291"/>
      <c r="R130" s="291"/>
      <c r="S130" s="291"/>
      <c r="T130" s="291"/>
      <c r="U130" s="291"/>
      <c r="V130" s="291"/>
      <c r="W130" s="1170">
        <f>W131+W132+W133+W134+W135+W136</f>
        <v>92809</v>
      </c>
      <c r="X130" s="1170">
        <f t="shared" ref="X130" si="214">SUM(X131:X136)</f>
        <v>0</v>
      </c>
      <c r="Y130" s="1170">
        <f t="shared" ref="Y130:AP130" si="215">Y131+Y132+Y133+Y134+Y135+Y136</f>
        <v>86650</v>
      </c>
      <c r="Z130" s="1170">
        <f t="shared" si="215"/>
        <v>0</v>
      </c>
      <c r="AA130" s="1170">
        <f t="shared" si="215"/>
        <v>80405</v>
      </c>
      <c r="AB130" s="1170">
        <f t="shared" si="215"/>
        <v>0</v>
      </c>
      <c r="AC130" s="1170">
        <f t="shared" si="215"/>
        <v>82730.5</v>
      </c>
      <c r="AD130" s="1170">
        <f t="shared" si="215"/>
        <v>0</v>
      </c>
      <c r="AE130" s="1170">
        <f t="shared" si="215"/>
        <v>0</v>
      </c>
      <c r="AF130" s="1170">
        <f t="shared" si="215"/>
        <v>29500</v>
      </c>
      <c r="AG130" s="1170">
        <f t="shared" si="215"/>
        <v>24940</v>
      </c>
      <c r="AH130" s="1170">
        <f t="shared" si="215"/>
        <v>11009.615000000002</v>
      </c>
      <c r="AI130" s="1170">
        <f t="shared" si="215"/>
        <v>29549</v>
      </c>
      <c r="AJ130" s="1170">
        <f t="shared" si="215"/>
        <v>59049</v>
      </c>
      <c r="AK130" s="1170">
        <f t="shared" si="215"/>
        <v>39400</v>
      </c>
      <c r="AL130" s="1170">
        <f t="shared" si="215"/>
        <v>16600</v>
      </c>
      <c r="AM130" s="248">
        <f t="shared" si="215"/>
        <v>0</v>
      </c>
      <c r="AN130" s="248">
        <f t="shared" si="215"/>
        <v>16600</v>
      </c>
      <c r="AO130" s="248">
        <f t="shared" si="215"/>
        <v>0</v>
      </c>
      <c r="AP130" s="248">
        <f t="shared" si="215"/>
        <v>0</v>
      </c>
      <c r="AQ130" s="248"/>
      <c r="AR130" s="248">
        <f t="shared" ref="AR130:AV130" si="216">AR131+AR132+AR133+AR134+AR135+AR136</f>
        <v>15258.655999999999</v>
      </c>
      <c r="AS130" s="248">
        <f t="shared" si="216"/>
        <v>0</v>
      </c>
      <c r="AT130" s="248">
        <f t="shared" si="216"/>
        <v>15258.655999999999</v>
      </c>
      <c r="AU130" s="248">
        <f t="shared" si="216"/>
        <v>0</v>
      </c>
      <c r="AV130" s="1170">
        <f t="shared" si="216"/>
        <v>0</v>
      </c>
      <c r="AW130" s="1170"/>
      <c r="AX130" s="248">
        <f t="shared" ref="AX130:BB130" si="217">AX131+AX132+AX133+AX134+AX135+AX136</f>
        <v>16600</v>
      </c>
      <c r="AY130" s="248">
        <f t="shared" si="217"/>
        <v>0</v>
      </c>
      <c r="AZ130" s="248">
        <f t="shared" si="217"/>
        <v>16600</v>
      </c>
      <c r="BA130" s="248">
        <f t="shared" si="217"/>
        <v>0</v>
      </c>
      <c r="BB130" s="1170">
        <f t="shared" si="217"/>
        <v>0</v>
      </c>
      <c r="BC130" s="1170"/>
      <c r="BD130" s="1170"/>
      <c r="BE130" s="1170"/>
      <c r="BF130" s="1170"/>
      <c r="BG130" s="292"/>
      <c r="BH130" s="1758">
        <f t="shared" ref="BH130:BH193" si="218">AA130-(AF130+AI130+AL130)</f>
        <v>4756</v>
      </c>
      <c r="BI130" s="10" t="e">
        <f>#REF!-AL130</f>
        <v>#REF!</v>
      </c>
      <c r="BJ130" s="1145">
        <f t="shared" si="132"/>
        <v>0</v>
      </c>
      <c r="BK130" s="1145">
        <f t="shared" si="133"/>
        <v>4756</v>
      </c>
    </row>
    <row r="131" spans="2:63" s="11" customFormat="1" ht="85.5" customHeight="1">
      <c r="B131" s="2206">
        <v>1</v>
      </c>
      <c r="C131" s="2247" t="s">
        <v>730</v>
      </c>
      <c r="D131" s="808">
        <v>1</v>
      </c>
      <c r="E131" s="292"/>
      <c r="F131" s="292"/>
      <c r="G131" s="292">
        <v>1</v>
      </c>
      <c r="H131" s="292">
        <f t="shared" ref="H131:H136" si="219">G131*AL131</f>
        <v>1700</v>
      </c>
      <c r="I131" s="292"/>
      <c r="J131" s="292"/>
      <c r="K131" s="292"/>
      <c r="L131" s="292">
        <v>1</v>
      </c>
      <c r="M131" s="2206"/>
      <c r="N131" s="291" t="s">
        <v>76</v>
      </c>
      <c r="O131" s="291" t="s">
        <v>406</v>
      </c>
      <c r="P131" s="291" t="s">
        <v>400</v>
      </c>
      <c r="Q131" s="1243">
        <v>7891852</v>
      </c>
      <c r="R131" s="291"/>
      <c r="S131" s="291"/>
      <c r="T131" s="1243" t="s">
        <v>82</v>
      </c>
      <c r="U131" s="291"/>
      <c r="V131" s="291" t="s">
        <v>664</v>
      </c>
      <c r="W131" s="292">
        <v>9879</v>
      </c>
      <c r="X131" s="292"/>
      <c r="Y131" s="292">
        <v>9879</v>
      </c>
      <c r="Z131" s="1170"/>
      <c r="AA131" s="292">
        <v>9800</v>
      </c>
      <c r="AB131" s="1170"/>
      <c r="AC131" s="292">
        <v>9879</v>
      </c>
      <c r="AD131" s="1170"/>
      <c r="AE131" s="1170"/>
      <c r="AF131" s="1240">
        <v>1500</v>
      </c>
      <c r="AG131" s="1104">
        <f>1500+2500</f>
        <v>4000</v>
      </c>
      <c r="AH131" s="1157">
        <v>3946.7020000000002</v>
      </c>
      <c r="AI131" s="1104">
        <v>5344</v>
      </c>
      <c r="AJ131" s="292">
        <f t="shared" ref="AJ131:AJ136" si="220">AF131+AI131</f>
        <v>6844</v>
      </c>
      <c r="AK131" s="292">
        <v>6800</v>
      </c>
      <c r="AL131" s="292">
        <f t="shared" ref="AL131:AL136" si="221">AM131+AN131+AO131</f>
        <v>1700</v>
      </c>
      <c r="AM131" s="248"/>
      <c r="AN131" s="855">
        <v>1700</v>
      </c>
      <c r="AO131" s="248"/>
      <c r="AP131" s="248"/>
      <c r="AQ131" s="248"/>
      <c r="AR131" s="855">
        <f t="shared" ref="AR131:AR136" si="222">AS131+AT131+AU131</f>
        <v>1400</v>
      </c>
      <c r="AS131" s="248"/>
      <c r="AT131" s="855">
        <f>'2-XSKT'!AA81</f>
        <v>1400</v>
      </c>
      <c r="AU131" s="248"/>
      <c r="AV131" s="1170"/>
      <c r="AW131" s="1170"/>
      <c r="AX131" s="855">
        <f t="shared" ref="AX131:AX136" si="223">AY131+AZ131+BA131</f>
        <v>1700</v>
      </c>
      <c r="AY131" s="248"/>
      <c r="AZ131" s="855">
        <f>'2-XSKT'!AF81</f>
        <v>1700</v>
      </c>
      <c r="BA131" s="248"/>
      <c r="BB131" s="1170"/>
      <c r="BC131" s="1170"/>
      <c r="BD131" s="1170"/>
      <c r="BE131" s="1170"/>
      <c r="BF131" s="2473" t="s">
        <v>1585</v>
      </c>
      <c r="BG131" s="292"/>
      <c r="BH131" s="1758">
        <f t="shared" si="218"/>
        <v>1256</v>
      </c>
      <c r="BI131" s="10" t="e">
        <f>#REF!-AL131</f>
        <v>#REF!</v>
      </c>
      <c r="BJ131" s="1145">
        <f t="shared" si="132"/>
        <v>0</v>
      </c>
      <c r="BK131" s="1145">
        <f t="shared" si="133"/>
        <v>1256</v>
      </c>
    </row>
    <row r="132" spans="2:63" s="11" customFormat="1" ht="85.5" customHeight="1">
      <c r="B132" s="2206">
        <f t="shared" ref="B132:B135" si="224">B131+1</f>
        <v>2</v>
      </c>
      <c r="C132" s="2247" t="s">
        <v>731</v>
      </c>
      <c r="D132" s="808">
        <v>1</v>
      </c>
      <c r="E132" s="292"/>
      <c r="F132" s="292"/>
      <c r="G132" s="292">
        <v>1</v>
      </c>
      <c r="H132" s="292">
        <f t="shared" si="219"/>
        <v>2000</v>
      </c>
      <c r="I132" s="292"/>
      <c r="J132" s="292"/>
      <c r="K132" s="292"/>
      <c r="L132" s="292">
        <v>1</v>
      </c>
      <c r="M132" s="2206"/>
      <c r="N132" s="291" t="s">
        <v>76</v>
      </c>
      <c r="O132" s="291" t="s">
        <v>406</v>
      </c>
      <c r="P132" s="291" t="s">
        <v>400</v>
      </c>
      <c r="Q132" s="1243">
        <v>7891853</v>
      </c>
      <c r="R132" s="291"/>
      <c r="S132" s="291"/>
      <c r="T132" s="1243" t="s">
        <v>82</v>
      </c>
      <c r="U132" s="291"/>
      <c r="V132" s="291" t="s">
        <v>665</v>
      </c>
      <c r="W132" s="292">
        <v>8461</v>
      </c>
      <c r="X132" s="292"/>
      <c r="Y132" s="292">
        <v>8461</v>
      </c>
      <c r="Z132" s="1170"/>
      <c r="AA132" s="292">
        <v>8230</v>
      </c>
      <c r="AB132" s="1170"/>
      <c r="AC132" s="292">
        <v>8461</v>
      </c>
      <c r="AD132" s="1170"/>
      <c r="AE132" s="1170"/>
      <c r="AF132" s="1240">
        <v>1500</v>
      </c>
      <c r="AG132" s="1104">
        <f>1500+1500</f>
        <v>3000</v>
      </c>
      <c r="AH132" s="1157">
        <v>2201.4769999999999</v>
      </c>
      <c r="AI132" s="1104">
        <v>3500</v>
      </c>
      <c r="AJ132" s="292">
        <f t="shared" si="220"/>
        <v>5000</v>
      </c>
      <c r="AK132" s="292">
        <v>5400</v>
      </c>
      <c r="AL132" s="292">
        <f t="shared" si="221"/>
        <v>2000</v>
      </c>
      <c r="AM132" s="248"/>
      <c r="AN132" s="855">
        <v>2000</v>
      </c>
      <c r="AO132" s="248"/>
      <c r="AP132" s="248"/>
      <c r="AQ132" s="248"/>
      <c r="AR132" s="855">
        <f t="shared" si="222"/>
        <v>1598.6559999999999</v>
      </c>
      <c r="AS132" s="248"/>
      <c r="AT132" s="855">
        <f>'2-XSKT'!AA82</f>
        <v>1598.6559999999999</v>
      </c>
      <c r="AU132" s="248"/>
      <c r="AV132" s="1170"/>
      <c r="AW132" s="1170"/>
      <c r="AX132" s="855">
        <f t="shared" si="223"/>
        <v>2000</v>
      </c>
      <c r="AY132" s="248"/>
      <c r="AZ132" s="855">
        <f>'2-XSKT'!AF82</f>
        <v>2000</v>
      </c>
      <c r="BA132" s="248"/>
      <c r="BB132" s="1170"/>
      <c r="BC132" s="1170"/>
      <c r="BD132" s="1170"/>
      <c r="BE132" s="1170"/>
      <c r="BF132" s="2473" t="s">
        <v>1585</v>
      </c>
      <c r="BG132" s="292"/>
      <c r="BH132" s="1758">
        <f t="shared" si="218"/>
        <v>1230</v>
      </c>
      <c r="BI132" s="10" t="e">
        <f>#REF!-AL132</f>
        <v>#REF!</v>
      </c>
      <c r="BJ132" s="1145">
        <f t="shared" si="132"/>
        <v>0</v>
      </c>
      <c r="BK132" s="1145">
        <f t="shared" si="133"/>
        <v>1230</v>
      </c>
    </row>
    <row r="133" spans="2:63" s="11" customFormat="1" ht="62.1" customHeight="1">
      <c r="B133" s="2206">
        <f t="shared" si="224"/>
        <v>3</v>
      </c>
      <c r="C133" s="2247" t="s">
        <v>732</v>
      </c>
      <c r="D133" s="808">
        <v>1</v>
      </c>
      <c r="E133" s="292"/>
      <c r="F133" s="292"/>
      <c r="G133" s="292">
        <v>1</v>
      </c>
      <c r="H133" s="292">
        <f t="shared" si="219"/>
        <v>5000</v>
      </c>
      <c r="I133" s="292"/>
      <c r="J133" s="292"/>
      <c r="K133" s="292"/>
      <c r="L133" s="292">
        <v>1</v>
      </c>
      <c r="M133" s="2206"/>
      <c r="N133" s="291" t="s">
        <v>76</v>
      </c>
      <c r="O133" s="291" t="s">
        <v>406</v>
      </c>
      <c r="P133" s="291" t="s">
        <v>400</v>
      </c>
      <c r="Q133" s="1243">
        <v>7891855</v>
      </c>
      <c r="R133" s="291"/>
      <c r="S133" s="291"/>
      <c r="T133" s="1243" t="s">
        <v>82</v>
      </c>
      <c r="U133" s="291"/>
      <c r="V133" s="291" t="s">
        <v>401</v>
      </c>
      <c r="W133" s="292">
        <v>19549</v>
      </c>
      <c r="X133" s="292"/>
      <c r="Y133" s="292">
        <v>19549</v>
      </c>
      <c r="Z133" s="1170"/>
      <c r="AA133" s="292">
        <v>15000</v>
      </c>
      <c r="AB133" s="1170"/>
      <c r="AC133" s="292">
        <f>Y133*0.9</f>
        <v>17594.100000000002</v>
      </c>
      <c r="AD133" s="1170"/>
      <c r="AE133" s="1170"/>
      <c r="AF133" s="1240">
        <v>5000</v>
      </c>
      <c r="AG133" s="1104">
        <f>1500+1500+2000</f>
        <v>5000</v>
      </c>
      <c r="AH133" s="1157">
        <v>2347.6529999999998</v>
      </c>
      <c r="AI133" s="1240">
        <v>5000</v>
      </c>
      <c r="AJ133" s="292">
        <f t="shared" si="220"/>
        <v>10000</v>
      </c>
      <c r="AK133" s="292">
        <v>11500</v>
      </c>
      <c r="AL133" s="292">
        <f t="shared" si="221"/>
        <v>5000</v>
      </c>
      <c r="AM133" s="248"/>
      <c r="AN133" s="855">
        <v>5000</v>
      </c>
      <c r="AO133" s="248"/>
      <c r="AP133" s="248"/>
      <c r="AQ133" s="248"/>
      <c r="AR133" s="855">
        <f t="shared" si="222"/>
        <v>4390</v>
      </c>
      <c r="AS133" s="248"/>
      <c r="AT133" s="855">
        <f>'2-XSKT'!AA83</f>
        <v>4390</v>
      </c>
      <c r="AU133" s="248"/>
      <c r="AV133" s="1170"/>
      <c r="AW133" s="1170"/>
      <c r="AX133" s="855">
        <f t="shared" si="223"/>
        <v>5000</v>
      </c>
      <c r="AY133" s="248"/>
      <c r="AZ133" s="855">
        <f>'2-XSKT'!AF83</f>
        <v>5000</v>
      </c>
      <c r="BA133" s="248"/>
      <c r="BB133" s="1170"/>
      <c r="BC133" s="1170"/>
      <c r="BD133" s="1170"/>
      <c r="BE133" s="1170"/>
      <c r="BF133" s="2473" t="s">
        <v>1585</v>
      </c>
      <c r="BG133" s="292"/>
      <c r="BH133" s="1758">
        <f t="shared" si="218"/>
        <v>0</v>
      </c>
      <c r="BI133" s="10" t="e">
        <f>#REF!-AL133</f>
        <v>#REF!</v>
      </c>
      <c r="BJ133" s="1145">
        <f t="shared" si="132"/>
        <v>0</v>
      </c>
      <c r="BK133" s="1145">
        <f t="shared" si="133"/>
        <v>0</v>
      </c>
    </row>
    <row r="134" spans="2:63" s="11" customFormat="1" ht="62.1" customHeight="1">
      <c r="B134" s="2206">
        <f t="shared" si="224"/>
        <v>4</v>
      </c>
      <c r="C134" s="2212" t="s">
        <v>733</v>
      </c>
      <c r="D134" s="808">
        <v>1</v>
      </c>
      <c r="E134" s="292"/>
      <c r="F134" s="292"/>
      <c r="G134" s="292">
        <v>1</v>
      </c>
      <c r="H134" s="292">
        <f t="shared" si="219"/>
        <v>2800</v>
      </c>
      <c r="I134" s="292"/>
      <c r="J134" s="292"/>
      <c r="K134" s="292"/>
      <c r="L134" s="292">
        <v>1</v>
      </c>
      <c r="M134" s="2206"/>
      <c r="N134" s="291" t="s">
        <v>76</v>
      </c>
      <c r="O134" s="291" t="s">
        <v>406</v>
      </c>
      <c r="P134" s="291" t="s">
        <v>400</v>
      </c>
      <c r="Q134" s="291"/>
      <c r="R134" s="291"/>
      <c r="S134" s="291"/>
      <c r="T134" s="291" t="s">
        <v>82</v>
      </c>
      <c r="U134" s="291"/>
      <c r="V134" s="291" t="s">
        <v>402</v>
      </c>
      <c r="W134" s="1104">
        <v>13670</v>
      </c>
      <c r="X134" s="1104"/>
      <c r="Y134" s="1104">
        <v>14940</v>
      </c>
      <c r="Z134" s="1170"/>
      <c r="AA134" s="1104">
        <v>13600</v>
      </c>
      <c r="AB134" s="1170"/>
      <c r="AC134" s="1104">
        <v>14940</v>
      </c>
      <c r="AD134" s="1170"/>
      <c r="AE134" s="1170"/>
      <c r="AF134" s="1104">
        <v>5500</v>
      </c>
      <c r="AG134" s="1104">
        <v>4000</v>
      </c>
      <c r="AH134" s="292">
        <v>4</v>
      </c>
      <c r="AI134" s="1104">
        <v>4000</v>
      </c>
      <c r="AJ134" s="292">
        <f t="shared" si="220"/>
        <v>9500</v>
      </c>
      <c r="AK134" s="292">
        <v>6000</v>
      </c>
      <c r="AL134" s="292">
        <f t="shared" si="221"/>
        <v>2800</v>
      </c>
      <c r="AM134" s="248"/>
      <c r="AN134" s="855">
        <v>2800</v>
      </c>
      <c r="AO134" s="248"/>
      <c r="AP134" s="248"/>
      <c r="AQ134" s="248"/>
      <c r="AR134" s="855">
        <f t="shared" si="222"/>
        <v>2770</v>
      </c>
      <c r="AS134" s="248"/>
      <c r="AT134" s="855">
        <f>'2-XSKT'!AA84</f>
        <v>2770</v>
      </c>
      <c r="AU134" s="248"/>
      <c r="AV134" s="1170"/>
      <c r="AW134" s="1170"/>
      <c r="AX134" s="855">
        <f t="shared" si="223"/>
        <v>2800</v>
      </c>
      <c r="AY134" s="248"/>
      <c r="AZ134" s="855">
        <f>'2-XSKT'!AF84</f>
        <v>2800</v>
      </c>
      <c r="BA134" s="248"/>
      <c r="BB134" s="1170"/>
      <c r="BC134" s="1170"/>
      <c r="BD134" s="1170"/>
      <c r="BE134" s="1170"/>
      <c r="BF134" s="2473" t="s">
        <v>1585</v>
      </c>
      <c r="BG134" s="292"/>
      <c r="BH134" s="1758">
        <f t="shared" si="218"/>
        <v>1300</v>
      </c>
      <c r="BI134" s="10" t="e">
        <f>#REF!-AL134</f>
        <v>#REF!</v>
      </c>
      <c r="BJ134" s="1145">
        <f t="shared" si="132"/>
        <v>0</v>
      </c>
      <c r="BK134" s="1145">
        <f t="shared" si="133"/>
        <v>1300</v>
      </c>
    </row>
    <row r="135" spans="2:63" s="11" customFormat="1" ht="62.1" customHeight="1">
      <c r="B135" s="2206">
        <f t="shared" si="224"/>
        <v>5</v>
      </c>
      <c r="C135" s="2212" t="s">
        <v>734</v>
      </c>
      <c r="D135" s="808">
        <v>1</v>
      </c>
      <c r="E135" s="292"/>
      <c r="F135" s="292"/>
      <c r="G135" s="292">
        <v>1</v>
      </c>
      <c r="H135" s="292">
        <f t="shared" si="219"/>
        <v>2200</v>
      </c>
      <c r="I135" s="292"/>
      <c r="J135" s="292"/>
      <c r="K135" s="292"/>
      <c r="L135" s="292">
        <v>1</v>
      </c>
      <c r="M135" s="2206"/>
      <c r="N135" s="291" t="s">
        <v>76</v>
      </c>
      <c r="O135" s="291" t="s">
        <v>406</v>
      </c>
      <c r="P135" s="291" t="s">
        <v>400</v>
      </c>
      <c r="Q135" s="291"/>
      <c r="R135" s="291"/>
      <c r="S135" s="291"/>
      <c r="T135" s="291" t="s">
        <v>82</v>
      </c>
      <c r="U135" s="291"/>
      <c r="V135" s="291" t="s">
        <v>403</v>
      </c>
      <c r="W135" s="1104">
        <v>19681</v>
      </c>
      <c r="X135" s="1104"/>
      <c r="Y135" s="1104">
        <v>14175</v>
      </c>
      <c r="Z135" s="1170"/>
      <c r="AA135" s="1104">
        <v>14175</v>
      </c>
      <c r="AB135" s="1170"/>
      <c r="AC135" s="1104">
        <v>14175</v>
      </c>
      <c r="AD135" s="1170"/>
      <c r="AE135" s="1170"/>
      <c r="AF135" s="1104">
        <v>7000</v>
      </c>
      <c r="AG135" s="1104">
        <f>4000+940</f>
        <v>4940</v>
      </c>
      <c r="AH135" s="2474">
        <v>555.77800000000002</v>
      </c>
      <c r="AI135" s="1104">
        <f>4000+940</f>
        <v>4940</v>
      </c>
      <c r="AJ135" s="292">
        <f t="shared" si="220"/>
        <v>11940</v>
      </c>
      <c r="AK135" s="292">
        <v>3100</v>
      </c>
      <c r="AL135" s="292">
        <f t="shared" si="221"/>
        <v>2200</v>
      </c>
      <c r="AM135" s="248"/>
      <c r="AN135" s="855">
        <v>2200</v>
      </c>
      <c r="AO135" s="248"/>
      <c r="AP135" s="248"/>
      <c r="AQ135" s="248"/>
      <c r="AR135" s="855">
        <f t="shared" si="222"/>
        <v>2200</v>
      </c>
      <c r="AS135" s="248"/>
      <c r="AT135" s="855">
        <f>'2-XSKT'!AA85</f>
        <v>2200</v>
      </c>
      <c r="AU135" s="248"/>
      <c r="AV135" s="1170"/>
      <c r="AW135" s="1170"/>
      <c r="AX135" s="855">
        <f t="shared" si="223"/>
        <v>2200</v>
      </c>
      <c r="AY135" s="248"/>
      <c r="AZ135" s="855">
        <f>'2-XSKT'!AF85</f>
        <v>2200</v>
      </c>
      <c r="BA135" s="248"/>
      <c r="BB135" s="1170"/>
      <c r="BC135" s="1170"/>
      <c r="BD135" s="1170"/>
      <c r="BE135" s="1170"/>
      <c r="BF135" s="2473" t="s">
        <v>1585</v>
      </c>
      <c r="BG135" s="292"/>
      <c r="BH135" s="1758">
        <f t="shared" si="218"/>
        <v>35</v>
      </c>
      <c r="BI135" s="10" t="e">
        <f>#REF!-AL135</f>
        <v>#REF!</v>
      </c>
      <c r="BJ135" s="1145">
        <f t="shared" si="132"/>
        <v>0</v>
      </c>
      <c r="BK135" s="1145">
        <f t="shared" si="133"/>
        <v>35</v>
      </c>
    </row>
    <row r="136" spans="2:63" s="11" customFormat="1" ht="62.1" customHeight="1">
      <c r="B136" s="2206">
        <v>6</v>
      </c>
      <c r="C136" s="2212" t="s">
        <v>735</v>
      </c>
      <c r="D136" s="808">
        <v>1</v>
      </c>
      <c r="E136" s="292"/>
      <c r="F136" s="292"/>
      <c r="G136" s="292">
        <v>1</v>
      </c>
      <c r="H136" s="292">
        <f t="shared" si="219"/>
        <v>2900</v>
      </c>
      <c r="I136" s="292"/>
      <c r="J136" s="292"/>
      <c r="K136" s="292"/>
      <c r="L136" s="292">
        <v>1</v>
      </c>
      <c r="M136" s="2206"/>
      <c r="N136" s="291" t="s">
        <v>76</v>
      </c>
      <c r="O136" s="291" t="s">
        <v>406</v>
      </c>
      <c r="P136" s="291" t="s">
        <v>400</v>
      </c>
      <c r="Q136" s="291"/>
      <c r="R136" s="291"/>
      <c r="S136" s="291"/>
      <c r="T136" s="291" t="s">
        <v>404</v>
      </c>
      <c r="U136" s="291"/>
      <c r="V136" s="291" t="s">
        <v>405</v>
      </c>
      <c r="W136" s="1104">
        <v>21569</v>
      </c>
      <c r="X136" s="1104"/>
      <c r="Y136" s="1104">
        <v>19646</v>
      </c>
      <c r="Z136" s="1170"/>
      <c r="AA136" s="1104">
        <v>19600</v>
      </c>
      <c r="AB136" s="1170"/>
      <c r="AC136" s="1104">
        <f>Y136*0.9</f>
        <v>17681.400000000001</v>
      </c>
      <c r="AD136" s="1170"/>
      <c r="AE136" s="1170"/>
      <c r="AF136" s="1104">
        <v>9000</v>
      </c>
      <c r="AG136" s="1104">
        <v>4000</v>
      </c>
      <c r="AH136" s="1157">
        <v>1954.0050000000001</v>
      </c>
      <c r="AI136" s="1104">
        <f>4000+2765</f>
        <v>6765</v>
      </c>
      <c r="AJ136" s="292">
        <f t="shared" si="220"/>
        <v>15765</v>
      </c>
      <c r="AK136" s="292">
        <v>6600</v>
      </c>
      <c r="AL136" s="292">
        <f t="shared" si="221"/>
        <v>2900</v>
      </c>
      <c r="AM136" s="248"/>
      <c r="AN136" s="855">
        <v>2900</v>
      </c>
      <c r="AO136" s="248"/>
      <c r="AP136" s="248"/>
      <c r="AQ136" s="248"/>
      <c r="AR136" s="855">
        <f t="shared" si="222"/>
        <v>2900</v>
      </c>
      <c r="AS136" s="248"/>
      <c r="AT136" s="855">
        <f>'2-XSKT'!AA86</f>
        <v>2900</v>
      </c>
      <c r="AU136" s="248"/>
      <c r="AV136" s="1170"/>
      <c r="AW136" s="1170"/>
      <c r="AX136" s="855">
        <f t="shared" si="223"/>
        <v>2900</v>
      </c>
      <c r="AY136" s="248"/>
      <c r="AZ136" s="855">
        <f>'2-XSKT'!AF86</f>
        <v>2900</v>
      </c>
      <c r="BA136" s="248"/>
      <c r="BB136" s="1170"/>
      <c r="BC136" s="1170"/>
      <c r="BD136" s="1170"/>
      <c r="BE136" s="1170"/>
      <c r="BF136" s="2473" t="s">
        <v>1585</v>
      </c>
      <c r="BG136" s="292"/>
      <c r="BH136" s="1758">
        <f t="shared" si="218"/>
        <v>935</v>
      </c>
      <c r="BI136" s="10" t="e">
        <f>#REF!-AL136</f>
        <v>#REF!</v>
      </c>
      <c r="BJ136" s="1145">
        <f t="shared" si="132"/>
        <v>0</v>
      </c>
      <c r="BK136" s="1145">
        <f t="shared" si="133"/>
        <v>935</v>
      </c>
    </row>
    <row r="137" spans="2:63" s="11" customFormat="1" ht="37.5" customHeight="1">
      <c r="B137" s="1153" t="s">
        <v>109</v>
      </c>
      <c r="C137" s="2237" t="s">
        <v>116</v>
      </c>
      <c r="D137" s="1169">
        <f t="shared" ref="D137:M137" si="225">D138+D146</f>
        <v>40</v>
      </c>
      <c r="E137" s="1170">
        <f t="shared" si="225"/>
        <v>0</v>
      </c>
      <c r="F137" s="1170">
        <f t="shared" si="225"/>
        <v>0</v>
      </c>
      <c r="G137" s="1170">
        <f t="shared" si="225"/>
        <v>0</v>
      </c>
      <c r="H137" s="1170">
        <f t="shared" si="225"/>
        <v>0</v>
      </c>
      <c r="I137" s="1170">
        <f t="shared" si="225"/>
        <v>40</v>
      </c>
      <c r="J137" s="1170">
        <f t="shared" si="225"/>
        <v>214100</v>
      </c>
      <c r="K137" s="1170">
        <f t="shared" si="225"/>
        <v>0</v>
      </c>
      <c r="L137" s="1170">
        <f t="shared" si="225"/>
        <v>38</v>
      </c>
      <c r="M137" s="1221">
        <f t="shared" si="225"/>
        <v>0</v>
      </c>
      <c r="N137" s="291"/>
      <c r="O137" s="291"/>
      <c r="P137" s="291"/>
      <c r="Q137" s="291"/>
      <c r="R137" s="291"/>
      <c r="S137" s="291"/>
      <c r="T137" s="291"/>
      <c r="U137" s="291"/>
      <c r="V137" s="291"/>
      <c r="W137" s="1170">
        <f t="shared" ref="W137:AO137" si="226">W138+W146</f>
        <v>1156179</v>
      </c>
      <c r="X137" s="1170">
        <f t="shared" si="226"/>
        <v>0</v>
      </c>
      <c r="Y137" s="1170">
        <f t="shared" si="226"/>
        <v>1089782</v>
      </c>
      <c r="Z137" s="1170">
        <f t="shared" si="226"/>
        <v>0</v>
      </c>
      <c r="AA137" s="1170">
        <f t="shared" si="226"/>
        <v>785578.7</v>
      </c>
      <c r="AB137" s="1170">
        <f t="shared" si="226"/>
        <v>0</v>
      </c>
      <c r="AC137" s="1170">
        <f t="shared" si="226"/>
        <v>986317.20000000007</v>
      </c>
      <c r="AD137" s="1170">
        <f t="shared" si="226"/>
        <v>0</v>
      </c>
      <c r="AE137" s="1170">
        <f t="shared" si="226"/>
        <v>0</v>
      </c>
      <c r="AF137" s="1170">
        <f t="shared" si="226"/>
        <v>84365.926999999996</v>
      </c>
      <c r="AG137" s="1170">
        <f t="shared" si="226"/>
        <v>143439</v>
      </c>
      <c r="AH137" s="1170">
        <f t="shared" si="226"/>
        <v>41224.873</v>
      </c>
      <c r="AI137" s="1170">
        <f t="shared" si="226"/>
        <v>155528</v>
      </c>
      <c r="AJ137" s="1170">
        <f t="shared" si="226"/>
        <v>281893.92700000003</v>
      </c>
      <c r="AK137" s="1170">
        <f t="shared" si="226"/>
        <v>434951</v>
      </c>
      <c r="AL137" s="1170">
        <f t="shared" si="226"/>
        <v>214100</v>
      </c>
      <c r="AM137" s="248">
        <f t="shared" si="226"/>
        <v>0</v>
      </c>
      <c r="AN137" s="248">
        <f t="shared" si="226"/>
        <v>214100</v>
      </c>
      <c r="AO137" s="248">
        <f t="shared" si="226"/>
        <v>0</v>
      </c>
      <c r="AP137" s="248"/>
      <c r="AQ137" s="248"/>
      <c r="AR137" s="248">
        <f t="shared" ref="AR137:AU137" si="227">AR138+AR146</f>
        <v>121971.92100000002</v>
      </c>
      <c r="AS137" s="248">
        <f t="shared" si="227"/>
        <v>0</v>
      </c>
      <c r="AT137" s="248">
        <f t="shared" si="227"/>
        <v>121971.92100000002</v>
      </c>
      <c r="AU137" s="248">
        <f t="shared" si="227"/>
        <v>0</v>
      </c>
      <c r="AV137" s="1170"/>
      <c r="AW137" s="1170"/>
      <c r="AX137" s="248">
        <f t="shared" ref="AX137:BA137" si="228">AX138+AX146</f>
        <v>214100</v>
      </c>
      <c r="AY137" s="248">
        <f t="shared" si="228"/>
        <v>0</v>
      </c>
      <c r="AZ137" s="248">
        <f t="shared" si="228"/>
        <v>214100</v>
      </c>
      <c r="BA137" s="248">
        <f t="shared" si="228"/>
        <v>0</v>
      </c>
      <c r="BB137" s="1170"/>
      <c r="BC137" s="1170"/>
      <c r="BD137" s="1170"/>
      <c r="BE137" s="1170"/>
      <c r="BF137" s="1170"/>
      <c r="BG137" s="292"/>
      <c r="BH137" s="1758">
        <f t="shared" si="218"/>
        <v>331584.77299999993</v>
      </c>
      <c r="BI137" s="10" t="e">
        <f>#REF!-AL137</f>
        <v>#REF!</v>
      </c>
      <c r="BJ137" s="1145">
        <f t="shared" si="132"/>
        <v>0</v>
      </c>
      <c r="BK137" s="1145">
        <f t="shared" si="133"/>
        <v>289584.77299999993</v>
      </c>
    </row>
    <row r="138" spans="2:63" s="38" customFormat="1" ht="20.45" customHeight="1">
      <c r="B138" s="1192" t="s">
        <v>127</v>
      </c>
      <c r="C138" s="2257" t="s">
        <v>75</v>
      </c>
      <c r="D138" s="1216">
        <f t="shared" ref="D138:M138" si="229">D139+D141+D143</f>
        <v>3</v>
      </c>
      <c r="E138" s="1215">
        <f t="shared" si="229"/>
        <v>0</v>
      </c>
      <c r="F138" s="1215">
        <f t="shared" si="229"/>
        <v>0</v>
      </c>
      <c r="G138" s="1215">
        <f t="shared" si="229"/>
        <v>0</v>
      </c>
      <c r="H138" s="1215">
        <f t="shared" si="229"/>
        <v>0</v>
      </c>
      <c r="I138" s="1215">
        <f t="shared" si="229"/>
        <v>3</v>
      </c>
      <c r="J138" s="1215">
        <f t="shared" si="229"/>
        <v>23000</v>
      </c>
      <c r="K138" s="1215">
        <f t="shared" si="229"/>
        <v>0</v>
      </c>
      <c r="L138" s="1215">
        <f t="shared" si="229"/>
        <v>3</v>
      </c>
      <c r="M138" s="2258">
        <f t="shared" si="229"/>
        <v>0</v>
      </c>
      <c r="N138" s="1244"/>
      <c r="O138" s="1244"/>
      <c r="P138" s="1244"/>
      <c r="Q138" s="1244"/>
      <c r="R138" s="1244"/>
      <c r="S138" s="1244"/>
      <c r="T138" s="1244"/>
      <c r="U138" s="1244"/>
      <c r="V138" s="1244"/>
      <c r="W138" s="1215">
        <f t="shared" ref="W138:AP138" si="230">W139+W141+W143</f>
        <v>192502</v>
      </c>
      <c r="X138" s="1215">
        <f t="shared" si="230"/>
        <v>0</v>
      </c>
      <c r="Y138" s="1215">
        <f t="shared" si="230"/>
        <v>171656</v>
      </c>
      <c r="Z138" s="1215">
        <f t="shared" si="230"/>
        <v>0</v>
      </c>
      <c r="AA138" s="1215">
        <f t="shared" si="230"/>
        <v>100490</v>
      </c>
      <c r="AB138" s="1215">
        <f t="shared" si="230"/>
        <v>0</v>
      </c>
      <c r="AC138" s="1215">
        <f t="shared" si="230"/>
        <v>154490.4</v>
      </c>
      <c r="AD138" s="1215">
        <f t="shared" si="230"/>
        <v>0</v>
      </c>
      <c r="AE138" s="1215">
        <f t="shared" si="230"/>
        <v>0</v>
      </c>
      <c r="AF138" s="1215">
        <f t="shared" si="230"/>
        <v>0</v>
      </c>
      <c r="AG138" s="1215">
        <f t="shared" si="230"/>
        <v>15400</v>
      </c>
      <c r="AH138" s="1215">
        <f t="shared" si="230"/>
        <v>524.27200000000005</v>
      </c>
      <c r="AI138" s="1215">
        <f t="shared" si="230"/>
        <v>16400</v>
      </c>
      <c r="AJ138" s="1215">
        <f t="shared" si="230"/>
        <v>16400</v>
      </c>
      <c r="AK138" s="1215">
        <f t="shared" si="230"/>
        <v>117500</v>
      </c>
      <c r="AL138" s="1215">
        <f t="shared" si="230"/>
        <v>23000</v>
      </c>
      <c r="AM138" s="902">
        <f t="shared" si="230"/>
        <v>0</v>
      </c>
      <c r="AN138" s="902">
        <f t="shared" si="230"/>
        <v>23000</v>
      </c>
      <c r="AO138" s="902">
        <f t="shared" si="230"/>
        <v>0</v>
      </c>
      <c r="AP138" s="902">
        <f t="shared" si="230"/>
        <v>0</v>
      </c>
      <c r="AQ138" s="902"/>
      <c r="AR138" s="902">
        <f t="shared" ref="AR138:AV138" si="231">AR139+AR141+AR143</f>
        <v>19619.91</v>
      </c>
      <c r="AS138" s="902">
        <f t="shared" si="231"/>
        <v>0</v>
      </c>
      <c r="AT138" s="902">
        <f t="shared" si="231"/>
        <v>19619.91</v>
      </c>
      <c r="AU138" s="902">
        <f t="shared" si="231"/>
        <v>0</v>
      </c>
      <c r="AV138" s="1215">
        <f t="shared" si="231"/>
        <v>0</v>
      </c>
      <c r="AW138" s="1215"/>
      <c r="AX138" s="902">
        <f t="shared" ref="AX138:BB138" si="232">AX139+AX141+AX143</f>
        <v>23000</v>
      </c>
      <c r="AY138" s="902">
        <f t="shared" si="232"/>
        <v>0</v>
      </c>
      <c r="AZ138" s="902">
        <f t="shared" si="232"/>
        <v>23000</v>
      </c>
      <c r="BA138" s="902">
        <f t="shared" si="232"/>
        <v>0</v>
      </c>
      <c r="BB138" s="1215">
        <f t="shared" si="232"/>
        <v>0</v>
      </c>
      <c r="BC138" s="1215"/>
      <c r="BD138" s="1215"/>
      <c r="BE138" s="1215"/>
      <c r="BF138" s="1215"/>
      <c r="BG138" s="1215"/>
      <c r="BH138" s="1760">
        <f t="shared" si="218"/>
        <v>61090</v>
      </c>
      <c r="BI138" s="1761" t="e">
        <f>#REF!-AL138</f>
        <v>#REF!</v>
      </c>
      <c r="BJ138" s="1145">
        <f t="shared" si="132"/>
        <v>0</v>
      </c>
      <c r="BK138" s="1145">
        <f t="shared" si="133"/>
        <v>61090</v>
      </c>
    </row>
    <row r="139" spans="2:63" s="15" customFormat="1" ht="19.5" hidden="1" customHeight="1">
      <c r="B139" s="1153"/>
      <c r="C139" s="2237" t="s">
        <v>129</v>
      </c>
      <c r="D139" s="1169">
        <f t="shared" ref="D139:M139" si="233">D140</f>
        <v>0</v>
      </c>
      <c r="E139" s="1170">
        <f t="shared" si="233"/>
        <v>0</v>
      </c>
      <c r="F139" s="1170">
        <f t="shared" si="233"/>
        <v>0</v>
      </c>
      <c r="G139" s="1170">
        <f t="shared" si="233"/>
        <v>0</v>
      </c>
      <c r="H139" s="1170">
        <f t="shared" si="233"/>
        <v>0</v>
      </c>
      <c r="I139" s="1170">
        <f t="shared" si="233"/>
        <v>0</v>
      </c>
      <c r="J139" s="1170">
        <f t="shared" si="233"/>
        <v>0</v>
      </c>
      <c r="K139" s="1170">
        <f t="shared" si="233"/>
        <v>0</v>
      </c>
      <c r="L139" s="1170">
        <f t="shared" si="233"/>
        <v>0</v>
      </c>
      <c r="M139" s="1221">
        <f t="shared" si="233"/>
        <v>0</v>
      </c>
      <c r="N139" s="1140"/>
      <c r="O139" s="1140"/>
      <c r="P139" s="1140"/>
      <c r="Q139" s="1140"/>
      <c r="R139" s="1140"/>
      <c r="S139" s="1140"/>
      <c r="T139" s="1140"/>
      <c r="U139" s="1140"/>
      <c r="V139" s="1140"/>
      <c r="W139" s="1170">
        <f t="shared" ref="W139:BB139" si="234">W140</f>
        <v>0</v>
      </c>
      <c r="X139" s="1170">
        <f t="shared" si="234"/>
        <v>0</v>
      </c>
      <c r="Y139" s="1170">
        <f t="shared" si="234"/>
        <v>0</v>
      </c>
      <c r="Z139" s="1170">
        <f t="shared" si="234"/>
        <v>0</v>
      </c>
      <c r="AA139" s="1170">
        <f t="shared" si="234"/>
        <v>0</v>
      </c>
      <c r="AB139" s="1170">
        <f t="shared" si="234"/>
        <v>0</v>
      </c>
      <c r="AC139" s="1170">
        <f t="shared" si="234"/>
        <v>0</v>
      </c>
      <c r="AD139" s="1170">
        <f t="shared" si="234"/>
        <v>0</v>
      </c>
      <c r="AE139" s="1170">
        <f t="shared" si="234"/>
        <v>0</v>
      </c>
      <c r="AF139" s="1170">
        <f t="shared" si="234"/>
        <v>0</v>
      </c>
      <c r="AG139" s="1170">
        <f t="shared" si="234"/>
        <v>0</v>
      </c>
      <c r="AH139" s="1170">
        <f t="shared" si="234"/>
        <v>0</v>
      </c>
      <c r="AI139" s="1170">
        <f t="shared" si="234"/>
        <v>0</v>
      </c>
      <c r="AJ139" s="1170">
        <f t="shared" si="234"/>
        <v>0</v>
      </c>
      <c r="AK139" s="1170">
        <f t="shared" si="234"/>
        <v>0</v>
      </c>
      <c r="AL139" s="1170">
        <f t="shared" si="234"/>
        <v>0</v>
      </c>
      <c r="AM139" s="248">
        <f t="shared" si="234"/>
        <v>0</v>
      </c>
      <c r="AN139" s="248">
        <f t="shared" si="234"/>
        <v>0</v>
      </c>
      <c r="AO139" s="248">
        <f t="shared" si="234"/>
        <v>0</v>
      </c>
      <c r="AP139" s="248">
        <f t="shared" si="234"/>
        <v>0</v>
      </c>
      <c r="AQ139" s="248"/>
      <c r="AR139" s="248">
        <f t="shared" si="234"/>
        <v>0</v>
      </c>
      <c r="AS139" s="248">
        <f t="shared" si="234"/>
        <v>0</v>
      </c>
      <c r="AT139" s="248">
        <f t="shared" si="234"/>
        <v>0</v>
      </c>
      <c r="AU139" s="248">
        <f t="shared" si="234"/>
        <v>0</v>
      </c>
      <c r="AV139" s="1170">
        <f t="shared" si="234"/>
        <v>0</v>
      </c>
      <c r="AW139" s="1170"/>
      <c r="AX139" s="248">
        <f t="shared" si="234"/>
        <v>0</v>
      </c>
      <c r="AY139" s="248">
        <f t="shared" si="234"/>
        <v>0</v>
      </c>
      <c r="AZ139" s="248">
        <f t="shared" si="234"/>
        <v>0</v>
      </c>
      <c r="BA139" s="248">
        <f t="shared" si="234"/>
        <v>0</v>
      </c>
      <c r="BB139" s="1170">
        <f t="shared" si="234"/>
        <v>0</v>
      </c>
      <c r="BC139" s="1170"/>
      <c r="BD139" s="1170"/>
      <c r="BE139" s="1170"/>
      <c r="BF139" s="1170"/>
      <c r="BG139" s="1170"/>
      <c r="BH139" s="1758">
        <f t="shared" si="218"/>
        <v>0</v>
      </c>
      <c r="BI139" s="10" t="e">
        <f>#REF!-AL139</f>
        <v>#REF!</v>
      </c>
      <c r="BJ139" s="1145">
        <f t="shared" si="132"/>
        <v>0</v>
      </c>
      <c r="BK139" s="1145">
        <f t="shared" si="133"/>
        <v>0</v>
      </c>
    </row>
    <row r="140" spans="2:63" s="766" customFormat="1" hidden="1">
      <c r="B140" s="2263"/>
      <c r="C140" s="2264"/>
      <c r="D140" s="2278"/>
      <c r="E140" s="918"/>
      <c r="F140" s="918"/>
      <c r="G140" s="918"/>
      <c r="H140" s="918"/>
      <c r="I140" s="918"/>
      <c r="J140" s="918"/>
      <c r="K140" s="918"/>
      <c r="L140" s="918"/>
      <c r="M140" s="2267"/>
      <c r="N140" s="2274"/>
      <c r="O140" s="2274"/>
      <c r="P140" s="2268"/>
      <c r="Q140" s="2274"/>
      <c r="R140" s="2274"/>
      <c r="S140" s="2274"/>
      <c r="T140" s="2274"/>
      <c r="U140" s="2268"/>
      <c r="V140" s="2274"/>
      <c r="W140" s="930"/>
      <c r="X140" s="930"/>
      <c r="Y140" s="930"/>
      <c r="Z140" s="919"/>
      <c r="AA140" s="918"/>
      <c r="AB140" s="919"/>
      <c r="AC140" s="918"/>
      <c r="AD140" s="919"/>
      <c r="AE140" s="919"/>
      <c r="AF140" s="919"/>
      <c r="AG140" s="930"/>
      <c r="AH140" s="919"/>
      <c r="AI140" s="930"/>
      <c r="AJ140" s="918"/>
      <c r="AK140" s="918"/>
      <c r="AL140" s="918"/>
      <c r="AM140" s="919"/>
      <c r="AN140" s="918"/>
      <c r="AO140" s="919"/>
      <c r="AP140" s="919"/>
      <c r="AQ140" s="919"/>
      <c r="AR140" s="918"/>
      <c r="AS140" s="919"/>
      <c r="AT140" s="918"/>
      <c r="AU140" s="919"/>
      <c r="AV140" s="919"/>
      <c r="AW140" s="919"/>
      <c r="AX140" s="918"/>
      <c r="AY140" s="919"/>
      <c r="AZ140" s="918"/>
      <c r="BA140" s="919"/>
      <c r="BB140" s="919"/>
      <c r="BC140" s="919"/>
      <c r="BD140" s="919"/>
      <c r="BE140" s="919"/>
      <c r="BF140" s="1369"/>
      <c r="BG140" s="918"/>
      <c r="BH140" s="2079"/>
      <c r="BI140" s="1695"/>
      <c r="BJ140" s="2080"/>
      <c r="BK140" s="1145"/>
    </row>
    <row r="141" spans="2:63" s="15" customFormat="1" ht="17.45" customHeight="1">
      <c r="B141" s="1153"/>
      <c r="C141" s="2237" t="s">
        <v>292</v>
      </c>
      <c r="D141" s="1169">
        <f t="shared" ref="D141:M141" si="235">D142</f>
        <v>1</v>
      </c>
      <c r="E141" s="1170">
        <f t="shared" si="235"/>
        <v>0</v>
      </c>
      <c r="F141" s="1170">
        <f t="shared" si="235"/>
        <v>0</v>
      </c>
      <c r="G141" s="1170">
        <f t="shared" si="235"/>
        <v>0</v>
      </c>
      <c r="H141" s="1170">
        <f t="shared" si="235"/>
        <v>0</v>
      </c>
      <c r="I141" s="1170">
        <f t="shared" si="235"/>
        <v>1</v>
      </c>
      <c r="J141" s="1170">
        <f t="shared" si="235"/>
        <v>15000</v>
      </c>
      <c r="K141" s="1170">
        <f t="shared" si="235"/>
        <v>0</v>
      </c>
      <c r="L141" s="1170">
        <f t="shared" si="235"/>
        <v>1</v>
      </c>
      <c r="M141" s="1221">
        <f t="shared" si="235"/>
        <v>0</v>
      </c>
      <c r="N141" s="1140"/>
      <c r="O141" s="1140"/>
      <c r="P141" s="1140"/>
      <c r="Q141" s="1140"/>
      <c r="R141" s="1140"/>
      <c r="S141" s="1140"/>
      <c r="T141" s="1140"/>
      <c r="U141" s="1140"/>
      <c r="V141" s="1140"/>
      <c r="W141" s="1170">
        <f>W142</f>
        <v>52305</v>
      </c>
      <c r="X141" s="1170">
        <f t="shared" ref="X141:BB141" si="236">X142</f>
        <v>0</v>
      </c>
      <c r="Y141" s="1170">
        <f t="shared" si="236"/>
        <v>50656</v>
      </c>
      <c r="Z141" s="1170">
        <f t="shared" si="236"/>
        <v>0</v>
      </c>
      <c r="AA141" s="1170">
        <f t="shared" si="236"/>
        <v>45590</v>
      </c>
      <c r="AB141" s="1170">
        <f t="shared" si="236"/>
        <v>0</v>
      </c>
      <c r="AC141" s="1170">
        <f t="shared" si="236"/>
        <v>45590.400000000001</v>
      </c>
      <c r="AD141" s="1170">
        <f t="shared" si="236"/>
        <v>0</v>
      </c>
      <c r="AE141" s="1170">
        <f t="shared" si="236"/>
        <v>0</v>
      </c>
      <c r="AF141" s="1170">
        <f t="shared" si="236"/>
        <v>0</v>
      </c>
      <c r="AG141" s="1170">
        <f t="shared" si="236"/>
        <v>4000</v>
      </c>
      <c r="AH141" s="1170">
        <f t="shared" si="236"/>
        <v>0</v>
      </c>
      <c r="AI141" s="1170">
        <f t="shared" si="236"/>
        <v>5000</v>
      </c>
      <c r="AJ141" s="1170">
        <f t="shared" si="236"/>
        <v>5000</v>
      </c>
      <c r="AK141" s="1170">
        <f t="shared" si="236"/>
        <v>20000</v>
      </c>
      <c r="AL141" s="1170">
        <f t="shared" si="236"/>
        <v>15000</v>
      </c>
      <c r="AM141" s="248">
        <f t="shared" si="236"/>
        <v>0</v>
      </c>
      <c r="AN141" s="248">
        <f t="shared" si="236"/>
        <v>15000</v>
      </c>
      <c r="AO141" s="248">
        <f t="shared" si="236"/>
        <v>0</v>
      </c>
      <c r="AP141" s="248">
        <f t="shared" si="236"/>
        <v>0</v>
      </c>
      <c r="AQ141" s="248"/>
      <c r="AR141" s="248">
        <f t="shared" si="236"/>
        <v>11634.317999999999</v>
      </c>
      <c r="AS141" s="248">
        <f t="shared" si="236"/>
        <v>0</v>
      </c>
      <c r="AT141" s="248">
        <f t="shared" si="236"/>
        <v>11634.317999999999</v>
      </c>
      <c r="AU141" s="248">
        <f t="shared" si="236"/>
        <v>0</v>
      </c>
      <c r="AV141" s="1170">
        <f t="shared" si="236"/>
        <v>0</v>
      </c>
      <c r="AW141" s="1170"/>
      <c r="AX141" s="248">
        <f t="shared" si="236"/>
        <v>15000</v>
      </c>
      <c r="AY141" s="248">
        <f t="shared" si="236"/>
        <v>0</v>
      </c>
      <c r="AZ141" s="248">
        <f t="shared" si="236"/>
        <v>15000</v>
      </c>
      <c r="BA141" s="248">
        <f t="shared" si="236"/>
        <v>0</v>
      </c>
      <c r="BB141" s="1170">
        <f t="shared" si="236"/>
        <v>0</v>
      </c>
      <c r="BC141" s="1170"/>
      <c r="BD141" s="1170"/>
      <c r="BE141" s="1170"/>
      <c r="BF141" s="1170"/>
      <c r="BG141" s="1170"/>
      <c r="BH141" s="1758">
        <f t="shared" si="218"/>
        <v>25590</v>
      </c>
      <c r="BI141" s="10" t="e">
        <f>#REF!-AL141</f>
        <v>#REF!</v>
      </c>
      <c r="BJ141" s="1145">
        <f t="shared" si="132"/>
        <v>0</v>
      </c>
      <c r="BK141" s="1145">
        <f t="shared" si="133"/>
        <v>25590</v>
      </c>
    </row>
    <row r="142" spans="2:63" s="11" customFormat="1" ht="98.1" customHeight="1">
      <c r="B142" s="2232">
        <v>1</v>
      </c>
      <c r="C142" s="2282" t="s">
        <v>738</v>
      </c>
      <c r="D142" s="808">
        <v>1</v>
      </c>
      <c r="E142" s="292"/>
      <c r="F142" s="292"/>
      <c r="G142" s="292"/>
      <c r="H142" s="292"/>
      <c r="I142" s="292">
        <v>1</v>
      </c>
      <c r="J142" s="292">
        <f>I142*AL142</f>
        <v>15000</v>
      </c>
      <c r="K142" s="292"/>
      <c r="L142" s="292">
        <v>1</v>
      </c>
      <c r="M142" s="2206"/>
      <c r="N142" s="1172" t="s">
        <v>108</v>
      </c>
      <c r="O142" s="1172" t="s">
        <v>303</v>
      </c>
      <c r="P142" s="291" t="s">
        <v>294</v>
      </c>
      <c r="Q142" s="1172">
        <v>7896949</v>
      </c>
      <c r="R142" s="1172"/>
      <c r="S142" s="1172"/>
      <c r="T142" s="2283" t="s">
        <v>82</v>
      </c>
      <c r="U142" s="291"/>
      <c r="V142" s="2284" t="s">
        <v>304</v>
      </c>
      <c r="W142" s="292">
        <v>52305</v>
      </c>
      <c r="X142" s="1104"/>
      <c r="Y142" s="292">
        <v>50656</v>
      </c>
      <c r="Z142" s="1170"/>
      <c r="AA142" s="292">
        <v>45590</v>
      </c>
      <c r="AB142" s="1170"/>
      <c r="AC142" s="292">
        <f>Y142*0.9</f>
        <v>45590.400000000001</v>
      </c>
      <c r="AD142" s="1170"/>
      <c r="AE142" s="1170"/>
      <c r="AF142" s="1170"/>
      <c r="AG142" s="1104">
        <f>2400+1600</f>
        <v>4000</v>
      </c>
      <c r="AH142" s="1170"/>
      <c r="AI142" s="801">
        <v>5000</v>
      </c>
      <c r="AJ142" s="292">
        <f>AF142+AI142</f>
        <v>5000</v>
      </c>
      <c r="AK142" s="2256">
        <v>20000</v>
      </c>
      <c r="AL142" s="292">
        <f t="shared" ref="AL142" si="237">AM142+AN142+AO142</f>
        <v>15000</v>
      </c>
      <c r="AM142" s="248"/>
      <c r="AN142" s="910">
        <v>15000</v>
      </c>
      <c r="AO142" s="248"/>
      <c r="AP142" s="248"/>
      <c r="AQ142" s="248"/>
      <c r="AR142" s="855">
        <f t="shared" ref="AR142" si="238">AS142+AT142+AU142</f>
        <v>11634.317999999999</v>
      </c>
      <c r="AS142" s="248"/>
      <c r="AT142" s="910">
        <f>'2-XSKT'!AA92</f>
        <v>11634.317999999999</v>
      </c>
      <c r="AU142" s="248"/>
      <c r="AV142" s="1170"/>
      <c r="AW142" s="1170"/>
      <c r="AX142" s="855">
        <f t="shared" ref="AX142" si="239">AY142+AZ142+BA142</f>
        <v>15000</v>
      </c>
      <c r="AY142" s="248"/>
      <c r="AZ142" s="910">
        <f>'2-XSKT'!AF92</f>
        <v>15000</v>
      </c>
      <c r="BA142" s="248"/>
      <c r="BB142" s="1170"/>
      <c r="BC142" s="1170"/>
      <c r="BD142" s="1170"/>
      <c r="BE142" s="1170"/>
      <c r="BF142" s="2493" t="s">
        <v>2409</v>
      </c>
      <c r="BG142" s="292"/>
      <c r="BH142" s="1758">
        <f t="shared" si="218"/>
        <v>25590</v>
      </c>
      <c r="BI142" s="10" t="e">
        <f>#REF!-AL142</f>
        <v>#REF!</v>
      </c>
      <c r="BJ142" s="1145">
        <f t="shared" si="132"/>
        <v>0</v>
      </c>
      <c r="BK142" s="1145">
        <f t="shared" si="133"/>
        <v>25590</v>
      </c>
    </row>
    <row r="143" spans="2:63" s="15" customFormat="1" ht="35.450000000000003" customHeight="1">
      <c r="B143" s="1153"/>
      <c r="C143" s="2237" t="s">
        <v>385</v>
      </c>
      <c r="D143" s="1169">
        <f t="shared" ref="D143:M143" si="240">D144+D145</f>
        <v>2</v>
      </c>
      <c r="E143" s="1170">
        <f t="shared" si="240"/>
        <v>0</v>
      </c>
      <c r="F143" s="1170">
        <f t="shared" si="240"/>
        <v>0</v>
      </c>
      <c r="G143" s="1170">
        <f t="shared" si="240"/>
        <v>0</v>
      </c>
      <c r="H143" s="1170">
        <f t="shared" si="240"/>
        <v>0</v>
      </c>
      <c r="I143" s="1170">
        <f t="shared" si="240"/>
        <v>2</v>
      </c>
      <c r="J143" s="1170">
        <f t="shared" si="240"/>
        <v>8000</v>
      </c>
      <c r="K143" s="1170">
        <f t="shared" si="240"/>
        <v>0</v>
      </c>
      <c r="L143" s="1170">
        <f t="shared" si="240"/>
        <v>2</v>
      </c>
      <c r="M143" s="1221">
        <f t="shared" si="240"/>
        <v>0</v>
      </c>
      <c r="N143" s="1140"/>
      <c r="O143" s="1140"/>
      <c r="P143" s="1140"/>
      <c r="Q143" s="1140"/>
      <c r="R143" s="1140"/>
      <c r="S143" s="1140"/>
      <c r="T143" s="1140"/>
      <c r="U143" s="1140"/>
      <c r="V143" s="1140"/>
      <c r="W143" s="1170">
        <f t="shared" ref="W143:AP143" si="241">W144+W145</f>
        <v>140197</v>
      </c>
      <c r="X143" s="1170">
        <f t="shared" si="241"/>
        <v>0</v>
      </c>
      <c r="Y143" s="1170">
        <f t="shared" si="241"/>
        <v>121000</v>
      </c>
      <c r="Z143" s="1170">
        <f t="shared" si="241"/>
        <v>0</v>
      </c>
      <c r="AA143" s="1170">
        <f t="shared" si="241"/>
        <v>54900</v>
      </c>
      <c r="AB143" s="1170">
        <f t="shared" si="241"/>
        <v>0</v>
      </c>
      <c r="AC143" s="1170">
        <f t="shared" si="241"/>
        <v>108900</v>
      </c>
      <c r="AD143" s="1170">
        <f t="shared" si="241"/>
        <v>0</v>
      </c>
      <c r="AE143" s="1170">
        <f t="shared" si="241"/>
        <v>0</v>
      </c>
      <c r="AF143" s="1170">
        <f t="shared" si="241"/>
        <v>0</v>
      </c>
      <c r="AG143" s="1170">
        <f t="shared" si="241"/>
        <v>11400</v>
      </c>
      <c r="AH143" s="1170">
        <f t="shared" si="241"/>
        <v>524.27200000000005</v>
      </c>
      <c r="AI143" s="1170">
        <f t="shared" si="241"/>
        <v>11400</v>
      </c>
      <c r="AJ143" s="1170">
        <f t="shared" si="241"/>
        <v>11400</v>
      </c>
      <c r="AK143" s="1170">
        <f t="shared" si="241"/>
        <v>97500</v>
      </c>
      <c r="AL143" s="1170">
        <f t="shared" si="241"/>
        <v>8000</v>
      </c>
      <c r="AM143" s="248">
        <f t="shared" si="241"/>
        <v>0</v>
      </c>
      <c r="AN143" s="248">
        <f t="shared" si="241"/>
        <v>8000</v>
      </c>
      <c r="AO143" s="248">
        <f t="shared" si="241"/>
        <v>0</v>
      </c>
      <c r="AP143" s="248">
        <f t="shared" si="241"/>
        <v>0</v>
      </c>
      <c r="AQ143" s="248"/>
      <c r="AR143" s="248">
        <f t="shared" ref="AR143:AV143" si="242">AR144+AR145</f>
        <v>7985.5920000000006</v>
      </c>
      <c r="AS143" s="248">
        <f t="shared" si="242"/>
        <v>0</v>
      </c>
      <c r="AT143" s="248">
        <f t="shared" si="242"/>
        <v>7985.5920000000006</v>
      </c>
      <c r="AU143" s="248">
        <f t="shared" si="242"/>
        <v>0</v>
      </c>
      <c r="AV143" s="1170">
        <f t="shared" si="242"/>
        <v>0</v>
      </c>
      <c r="AW143" s="1170"/>
      <c r="AX143" s="248">
        <f t="shared" ref="AX143:BB143" si="243">AX144+AX145</f>
        <v>8000</v>
      </c>
      <c r="AY143" s="248">
        <f t="shared" si="243"/>
        <v>0</v>
      </c>
      <c r="AZ143" s="248">
        <f t="shared" si="243"/>
        <v>8000</v>
      </c>
      <c r="BA143" s="248">
        <f t="shared" si="243"/>
        <v>0</v>
      </c>
      <c r="BB143" s="1170">
        <f t="shared" si="243"/>
        <v>0</v>
      </c>
      <c r="BC143" s="1170"/>
      <c r="BD143" s="1170"/>
      <c r="BE143" s="1170"/>
      <c r="BF143" s="1170"/>
      <c r="BG143" s="1170"/>
      <c r="BH143" s="1758">
        <f t="shared" si="218"/>
        <v>35500</v>
      </c>
      <c r="BI143" s="10" t="e">
        <f>#REF!-AL143</f>
        <v>#REF!</v>
      </c>
      <c r="BJ143" s="1145">
        <f t="shared" si="132"/>
        <v>0</v>
      </c>
      <c r="BK143" s="1145">
        <f t="shared" si="133"/>
        <v>35500</v>
      </c>
    </row>
    <row r="144" spans="2:63" s="11" customFormat="1" ht="48.95" customHeight="1">
      <c r="B144" s="2232">
        <v>1</v>
      </c>
      <c r="C144" s="2212" t="s">
        <v>739</v>
      </c>
      <c r="D144" s="1183">
        <v>1</v>
      </c>
      <c r="E144" s="292"/>
      <c r="F144" s="292"/>
      <c r="G144" s="1104"/>
      <c r="H144" s="1104"/>
      <c r="I144" s="292">
        <v>1</v>
      </c>
      <c r="J144" s="292">
        <f>I144*AL144</f>
        <v>5000</v>
      </c>
      <c r="K144" s="292"/>
      <c r="L144" s="1104">
        <v>1</v>
      </c>
      <c r="M144" s="2206"/>
      <c r="N144" s="291" t="s">
        <v>132</v>
      </c>
      <c r="O144" s="291" t="s">
        <v>386</v>
      </c>
      <c r="P144" s="291" t="s">
        <v>382</v>
      </c>
      <c r="Q144" s="291"/>
      <c r="R144" s="1140"/>
      <c r="S144" s="291" t="s">
        <v>387</v>
      </c>
      <c r="T144" s="291" t="s">
        <v>82</v>
      </c>
      <c r="U144" s="291"/>
      <c r="V144" s="291" t="s">
        <v>388</v>
      </c>
      <c r="W144" s="1104">
        <v>83019</v>
      </c>
      <c r="X144" s="292"/>
      <c r="Y144" s="1104">
        <f>83000-8000</f>
        <v>75000</v>
      </c>
      <c r="Z144" s="1170"/>
      <c r="AA144" s="292">
        <f>33000*0.9</f>
        <v>29700</v>
      </c>
      <c r="AB144" s="1170"/>
      <c r="AC144" s="292">
        <v>67500</v>
      </c>
      <c r="AD144" s="1170"/>
      <c r="AE144" s="1170"/>
      <c r="AF144" s="1170"/>
      <c r="AG144" s="1104">
        <f>4900+1600</f>
        <v>6500</v>
      </c>
      <c r="AH144" s="2281">
        <v>524.27200000000005</v>
      </c>
      <c r="AI144" s="1104">
        <f>4900+1600</f>
        <v>6500</v>
      </c>
      <c r="AJ144" s="292">
        <f t="shared" ref="AJ144:AJ145" si="244">AF144+AI144</f>
        <v>6500</v>
      </c>
      <c r="AK144" s="292">
        <v>61000</v>
      </c>
      <c r="AL144" s="292">
        <f t="shared" ref="AL144:AL145" si="245">AM144+AN144+AO144</f>
        <v>5000</v>
      </c>
      <c r="AM144" s="248"/>
      <c r="AN144" s="855">
        <v>5000</v>
      </c>
      <c r="AO144" s="248"/>
      <c r="AP144" s="248"/>
      <c r="AQ144" s="248"/>
      <c r="AR144" s="855">
        <f t="shared" ref="AR144:AR145" si="246">AS144+AT144+AU144</f>
        <v>5000</v>
      </c>
      <c r="AS144" s="248"/>
      <c r="AT144" s="855">
        <f>'2-XSKT'!AA94</f>
        <v>5000</v>
      </c>
      <c r="AU144" s="248"/>
      <c r="AV144" s="1170"/>
      <c r="AW144" s="1170"/>
      <c r="AX144" s="855">
        <f t="shared" ref="AX144:AX145" si="247">AY144+AZ144+BA144</f>
        <v>5000</v>
      </c>
      <c r="AY144" s="248"/>
      <c r="AZ144" s="855">
        <f>'2-XSKT'!AF94</f>
        <v>5000</v>
      </c>
      <c r="BA144" s="248"/>
      <c r="BB144" s="1170"/>
      <c r="BC144" s="1170"/>
      <c r="BD144" s="1170"/>
      <c r="BE144" s="1170"/>
      <c r="BF144" s="638" t="s">
        <v>2187</v>
      </c>
      <c r="BG144" s="292"/>
      <c r="BH144" s="1758">
        <f t="shared" si="218"/>
        <v>18200</v>
      </c>
      <c r="BI144" s="10" t="e">
        <f>#REF!-AL144</f>
        <v>#REF!</v>
      </c>
      <c r="BJ144" s="1145">
        <f t="shared" ref="BJ144:BJ207" si="248">AX144-AL144</f>
        <v>0</v>
      </c>
      <c r="BK144" s="1145">
        <f t="shared" ref="BK144:BK207" si="249">AA144-AJ144-AX144</f>
        <v>18200</v>
      </c>
    </row>
    <row r="145" spans="2:63" s="11" customFormat="1" ht="48.95" customHeight="1">
      <c r="B145" s="2232">
        <v>2</v>
      </c>
      <c r="C145" s="2212" t="s">
        <v>740</v>
      </c>
      <c r="D145" s="1183">
        <v>1</v>
      </c>
      <c r="E145" s="292"/>
      <c r="F145" s="292"/>
      <c r="G145" s="1104"/>
      <c r="H145" s="1104"/>
      <c r="I145" s="292">
        <v>1</v>
      </c>
      <c r="J145" s="292">
        <f>I145*AL145</f>
        <v>3000</v>
      </c>
      <c r="K145" s="292"/>
      <c r="L145" s="1104">
        <v>1</v>
      </c>
      <c r="M145" s="2206"/>
      <c r="N145" s="291" t="s">
        <v>132</v>
      </c>
      <c r="O145" s="291" t="s">
        <v>386</v>
      </c>
      <c r="P145" s="291" t="s">
        <v>382</v>
      </c>
      <c r="Q145" s="291"/>
      <c r="R145" s="1140"/>
      <c r="S145" s="291" t="s">
        <v>387</v>
      </c>
      <c r="T145" s="291" t="s">
        <v>82</v>
      </c>
      <c r="U145" s="291"/>
      <c r="V145" s="291" t="s">
        <v>389</v>
      </c>
      <c r="W145" s="1104">
        <v>57178</v>
      </c>
      <c r="X145" s="292"/>
      <c r="Y145" s="1104">
        <f>51000-5000</f>
        <v>46000</v>
      </c>
      <c r="Z145" s="1170"/>
      <c r="AA145" s="292">
        <f>28000*0.9</f>
        <v>25200</v>
      </c>
      <c r="AB145" s="1170"/>
      <c r="AC145" s="292">
        <v>41400</v>
      </c>
      <c r="AD145" s="1170"/>
      <c r="AE145" s="1170"/>
      <c r="AF145" s="1170"/>
      <c r="AG145" s="1104">
        <v>4900</v>
      </c>
      <c r="AH145" s="1170"/>
      <c r="AI145" s="1104">
        <v>4900</v>
      </c>
      <c r="AJ145" s="292">
        <f t="shared" si="244"/>
        <v>4900</v>
      </c>
      <c r="AK145" s="292">
        <v>36500</v>
      </c>
      <c r="AL145" s="292">
        <f t="shared" si="245"/>
        <v>3000</v>
      </c>
      <c r="AM145" s="248"/>
      <c r="AN145" s="855">
        <v>3000</v>
      </c>
      <c r="AO145" s="248"/>
      <c r="AP145" s="248"/>
      <c r="AQ145" s="248"/>
      <c r="AR145" s="855">
        <f t="shared" si="246"/>
        <v>2985.5920000000001</v>
      </c>
      <c r="AS145" s="248"/>
      <c r="AT145" s="855">
        <f>'2-XSKT'!AA95</f>
        <v>2985.5920000000001</v>
      </c>
      <c r="AU145" s="248"/>
      <c r="AV145" s="1170"/>
      <c r="AW145" s="1170"/>
      <c r="AX145" s="855">
        <f t="shared" si="247"/>
        <v>3000</v>
      </c>
      <c r="AY145" s="248"/>
      <c r="AZ145" s="855">
        <f>'2-XSKT'!AF95</f>
        <v>3000</v>
      </c>
      <c r="BA145" s="248"/>
      <c r="BB145" s="1170"/>
      <c r="BC145" s="1170"/>
      <c r="BD145" s="1170"/>
      <c r="BE145" s="1170"/>
      <c r="BF145" s="638" t="s">
        <v>2186</v>
      </c>
      <c r="BG145" s="292"/>
      <c r="BH145" s="1758">
        <f t="shared" si="218"/>
        <v>17300</v>
      </c>
      <c r="BI145" s="10" t="e">
        <f>#REF!-AL145</f>
        <v>#REF!</v>
      </c>
      <c r="BJ145" s="1145">
        <f t="shared" si="248"/>
        <v>0</v>
      </c>
      <c r="BK145" s="1145">
        <f t="shared" si="249"/>
        <v>17300</v>
      </c>
    </row>
    <row r="146" spans="2:63" s="38" customFormat="1" ht="21.95" customHeight="1">
      <c r="B146" s="1192" t="s">
        <v>128</v>
      </c>
      <c r="C146" s="2257" t="s">
        <v>87</v>
      </c>
      <c r="D146" s="1216">
        <f t="shared" ref="D146:J146" si="250">D151+D158+D169+D176+D182+D194+D196+D204+D147+D210+D214+D219</f>
        <v>37</v>
      </c>
      <c r="E146" s="1215">
        <f t="shared" si="250"/>
        <v>0</v>
      </c>
      <c r="F146" s="1215">
        <f t="shared" si="250"/>
        <v>0</v>
      </c>
      <c r="G146" s="1215">
        <f t="shared" si="250"/>
        <v>0</v>
      </c>
      <c r="H146" s="1215">
        <f t="shared" si="250"/>
        <v>0</v>
      </c>
      <c r="I146" s="1215">
        <f t="shared" si="250"/>
        <v>37</v>
      </c>
      <c r="J146" s="1215">
        <f t="shared" si="250"/>
        <v>191100</v>
      </c>
      <c r="K146" s="1215">
        <f>K151+K158+K169+K176+K182+K194+K196+K204</f>
        <v>0</v>
      </c>
      <c r="L146" s="1215">
        <f>L151+L158+L169+L176+L182+L194+L196+L204</f>
        <v>35</v>
      </c>
      <c r="M146" s="2258">
        <f>M151+M158+M169+M176+M182+M194+M196+M204</f>
        <v>0</v>
      </c>
      <c r="N146" s="1244"/>
      <c r="O146" s="1244"/>
      <c r="P146" s="1244"/>
      <c r="Q146" s="1244"/>
      <c r="R146" s="1244"/>
      <c r="S146" s="1244"/>
      <c r="T146" s="1244"/>
      <c r="U146" s="1244"/>
      <c r="V146" s="1244"/>
      <c r="W146" s="1215">
        <f>W151+W158+W169+W176+W182+W194+W196+W204+W147+W210+W214+W219</f>
        <v>963677</v>
      </c>
      <c r="X146" s="1215">
        <f t="shared" ref="X146:AP146" si="251">X151+X158+X169+X176+X182+X194+X196+X204+X147+X210+X214+X219</f>
        <v>0</v>
      </c>
      <c r="Y146" s="1215">
        <f t="shared" si="251"/>
        <v>918126</v>
      </c>
      <c r="Z146" s="1215">
        <f t="shared" si="251"/>
        <v>0</v>
      </c>
      <c r="AA146" s="1215">
        <f t="shared" si="251"/>
        <v>685088.7</v>
      </c>
      <c r="AB146" s="1215">
        <f t="shared" si="251"/>
        <v>0</v>
      </c>
      <c r="AC146" s="1215">
        <f t="shared" si="251"/>
        <v>831826.8</v>
      </c>
      <c r="AD146" s="1215">
        <f t="shared" si="251"/>
        <v>0</v>
      </c>
      <c r="AE146" s="1215">
        <f t="shared" si="251"/>
        <v>0</v>
      </c>
      <c r="AF146" s="1215">
        <f t="shared" si="251"/>
        <v>84365.926999999996</v>
      </c>
      <c r="AG146" s="1215">
        <f t="shared" si="251"/>
        <v>128039</v>
      </c>
      <c r="AH146" s="1215">
        <f t="shared" si="251"/>
        <v>40700.601000000002</v>
      </c>
      <c r="AI146" s="1215">
        <f t="shared" si="251"/>
        <v>139128</v>
      </c>
      <c r="AJ146" s="1215">
        <f t="shared" si="251"/>
        <v>265493.92700000003</v>
      </c>
      <c r="AK146" s="1215">
        <f t="shared" si="251"/>
        <v>317451</v>
      </c>
      <c r="AL146" s="1215">
        <f t="shared" si="251"/>
        <v>191100</v>
      </c>
      <c r="AM146" s="902">
        <f t="shared" si="251"/>
        <v>0</v>
      </c>
      <c r="AN146" s="902">
        <f t="shared" si="251"/>
        <v>191100</v>
      </c>
      <c r="AO146" s="902">
        <f t="shared" si="251"/>
        <v>0</v>
      </c>
      <c r="AP146" s="902">
        <f t="shared" si="251"/>
        <v>0</v>
      </c>
      <c r="AQ146" s="902"/>
      <c r="AR146" s="902">
        <f t="shared" ref="AR146:AV146" si="252">AR151+AR158+AR169+AR176+AR182+AR194+AR196+AR204+AR147+AR210+AR214+AR219</f>
        <v>102352.01100000001</v>
      </c>
      <c r="AS146" s="902">
        <f t="shared" si="252"/>
        <v>0</v>
      </c>
      <c r="AT146" s="902">
        <f t="shared" si="252"/>
        <v>102352.01100000001</v>
      </c>
      <c r="AU146" s="902">
        <f t="shared" si="252"/>
        <v>0</v>
      </c>
      <c r="AV146" s="1215">
        <f t="shared" si="252"/>
        <v>0</v>
      </c>
      <c r="AW146" s="1215"/>
      <c r="AX146" s="902">
        <f t="shared" ref="AX146:BB146" si="253">AX151+AX158+AX169+AX176+AX182+AX194+AX196+AX204+AX147+AX210+AX214+AX219</f>
        <v>191100</v>
      </c>
      <c r="AY146" s="902">
        <f t="shared" si="253"/>
        <v>0</v>
      </c>
      <c r="AZ146" s="902">
        <f t="shared" si="253"/>
        <v>191100</v>
      </c>
      <c r="BA146" s="902">
        <f t="shared" si="253"/>
        <v>0</v>
      </c>
      <c r="BB146" s="1215">
        <f t="shared" si="253"/>
        <v>0</v>
      </c>
      <c r="BC146" s="1215"/>
      <c r="BD146" s="1215"/>
      <c r="BE146" s="1215"/>
      <c r="BF146" s="1215"/>
      <c r="BG146" s="1215"/>
      <c r="BH146" s="1760">
        <f t="shared" si="218"/>
        <v>270494.77299999993</v>
      </c>
      <c r="BI146" s="1761" t="e">
        <f>#REF!-AL146</f>
        <v>#REF!</v>
      </c>
      <c r="BJ146" s="1145">
        <f t="shared" si="248"/>
        <v>0</v>
      </c>
      <c r="BK146" s="1145">
        <f t="shared" si="249"/>
        <v>228494.77299999993</v>
      </c>
    </row>
    <row r="147" spans="2:63" s="15" customFormat="1" ht="22.5" customHeight="1">
      <c r="B147" s="1153"/>
      <c r="C147" s="2237" t="s">
        <v>129</v>
      </c>
      <c r="D147" s="1169">
        <f t="shared" ref="D147:J147" si="254">D148+D149+D150</f>
        <v>1</v>
      </c>
      <c r="E147" s="1170">
        <f t="shared" si="254"/>
        <v>0</v>
      </c>
      <c r="F147" s="1170">
        <f t="shared" si="254"/>
        <v>0</v>
      </c>
      <c r="G147" s="1170">
        <f t="shared" si="254"/>
        <v>0</v>
      </c>
      <c r="H147" s="1170">
        <f t="shared" si="254"/>
        <v>0</v>
      </c>
      <c r="I147" s="1170">
        <f t="shared" si="254"/>
        <v>1</v>
      </c>
      <c r="J147" s="1170">
        <f t="shared" si="254"/>
        <v>7000</v>
      </c>
      <c r="K147" s="1170">
        <f t="shared" ref="K147:M147" si="255">SUM(K148:K150)</f>
        <v>0</v>
      </c>
      <c r="L147" s="1170">
        <f t="shared" si="255"/>
        <v>1</v>
      </c>
      <c r="M147" s="1221">
        <f t="shared" si="255"/>
        <v>0</v>
      </c>
      <c r="N147" s="1140"/>
      <c r="O147" s="1140"/>
      <c r="P147" s="1140"/>
      <c r="Q147" s="1140"/>
      <c r="R147" s="1140"/>
      <c r="S147" s="1140"/>
      <c r="T147" s="1140"/>
      <c r="U147" s="1140"/>
      <c r="V147" s="1140"/>
      <c r="W147" s="1170">
        <f>W148+W149+W150</f>
        <v>23634</v>
      </c>
      <c r="X147" s="1170">
        <f t="shared" ref="X147:AP147" si="256">X148+X149+X150</f>
        <v>0</v>
      </c>
      <c r="Y147" s="1170">
        <f t="shared" si="256"/>
        <v>23634</v>
      </c>
      <c r="Z147" s="1170">
        <f t="shared" si="256"/>
        <v>0</v>
      </c>
      <c r="AA147" s="1170">
        <f t="shared" si="256"/>
        <v>21200</v>
      </c>
      <c r="AB147" s="1170">
        <f t="shared" si="256"/>
        <v>0</v>
      </c>
      <c r="AC147" s="1170">
        <f t="shared" si="256"/>
        <v>21200</v>
      </c>
      <c r="AD147" s="1170">
        <f t="shared" si="256"/>
        <v>0</v>
      </c>
      <c r="AE147" s="1170">
        <f t="shared" si="256"/>
        <v>0</v>
      </c>
      <c r="AF147" s="1170">
        <f t="shared" si="256"/>
        <v>0</v>
      </c>
      <c r="AG147" s="1170">
        <f t="shared" si="256"/>
        <v>4000</v>
      </c>
      <c r="AH147" s="1170">
        <f t="shared" si="256"/>
        <v>340.21600000000001</v>
      </c>
      <c r="AI147" s="1170">
        <f t="shared" si="256"/>
        <v>7000</v>
      </c>
      <c r="AJ147" s="1170">
        <f t="shared" si="256"/>
        <v>7000</v>
      </c>
      <c r="AK147" s="1170">
        <f t="shared" si="256"/>
        <v>11000</v>
      </c>
      <c r="AL147" s="1170">
        <f t="shared" si="256"/>
        <v>7000</v>
      </c>
      <c r="AM147" s="248">
        <f t="shared" si="256"/>
        <v>0</v>
      </c>
      <c r="AN147" s="248">
        <f t="shared" si="256"/>
        <v>7000</v>
      </c>
      <c r="AO147" s="248">
        <f t="shared" si="256"/>
        <v>0</v>
      </c>
      <c r="AP147" s="248">
        <f t="shared" si="256"/>
        <v>0</v>
      </c>
      <c r="AQ147" s="248"/>
      <c r="AR147" s="248">
        <f t="shared" ref="AR147:AV147" si="257">AR148+AR149+AR150</f>
        <v>0</v>
      </c>
      <c r="AS147" s="248">
        <f t="shared" si="257"/>
        <v>0</v>
      </c>
      <c r="AT147" s="248">
        <f t="shared" si="257"/>
        <v>0</v>
      </c>
      <c r="AU147" s="248">
        <f t="shared" si="257"/>
        <v>0</v>
      </c>
      <c r="AV147" s="1170">
        <f t="shared" si="257"/>
        <v>0</v>
      </c>
      <c r="AW147" s="1170"/>
      <c r="AX147" s="248">
        <f t="shared" ref="AX147:BB147" si="258">AX148+AX149+AX150</f>
        <v>7000</v>
      </c>
      <c r="AY147" s="248">
        <f t="shared" si="258"/>
        <v>0</v>
      </c>
      <c r="AZ147" s="248">
        <f t="shared" si="258"/>
        <v>7000</v>
      </c>
      <c r="BA147" s="248">
        <f t="shared" si="258"/>
        <v>0</v>
      </c>
      <c r="BB147" s="1170">
        <f t="shared" si="258"/>
        <v>0</v>
      </c>
      <c r="BC147" s="1170"/>
      <c r="BD147" s="1170"/>
      <c r="BE147" s="1170"/>
      <c r="BF147" s="1170"/>
      <c r="BG147" s="1170"/>
      <c r="BH147" s="1758">
        <f t="shared" si="218"/>
        <v>7200</v>
      </c>
      <c r="BI147" s="10" t="e">
        <f>#REF!-AL147</f>
        <v>#REF!</v>
      </c>
      <c r="BJ147" s="1145">
        <f t="shared" si="248"/>
        <v>0</v>
      </c>
      <c r="BK147" s="1145">
        <f t="shared" si="249"/>
        <v>7200</v>
      </c>
    </row>
    <row r="148" spans="2:63" s="766" customFormat="1" ht="98.1" hidden="1" customHeight="1">
      <c r="B148" s="2263"/>
      <c r="C148" s="2285"/>
      <c r="D148" s="2278"/>
      <c r="E148" s="918"/>
      <c r="F148" s="918"/>
      <c r="G148" s="918"/>
      <c r="H148" s="918"/>
      <c r="I148" s="918"/>
      <c r="J148" s="918"/>
      <c r="K148" s="918"/>
      <c r="L148" s="919"/>
      <c r="M148" s="2267"/>
      <c r="N148" s="2274"/>
      <c r="O148" s="2274"/>
      <c r="P148" s="2268"/>
      <c r="Q148" s="2274"/>
      <c r="R148" s="2274"/>
      <c r="S148" s="2274"/>
      <c r="T148" s="2274"/>
      <c r="U148" s="2268"/>
      <c r="V148" s="2268"/>
      <c r="W148" s="930"/>
      <c r="X148" s="918"/>
      <c r="Y148" s="930"/>
      <c r="Z148" s="919"/>
      <c r="AA148" s="918"/>
      <c r="AB148" s="919"/>
      <c r="AC148" s="918"/>
      <c r="AD148" s="919"/>
      <c r="AE148" s="919"/>
      <c r="AF148" s="919"/>
      <c r="AG148" s="930"/>
      <c r="AH148" s="928"/>
      <c r="AI148" s="2475"/>
      <c r="AJ148" s="918"/>
      <c r="AK148" s="918"/>
      <c r="AL148" s="918"/>
      <c r="AM148" s="919"/>
      <c r="AN148" s="918"/>
      <c r="AO148" s="919"/>
      <c r="AP148" s="919"/>
      <c r="AQ148" s="919"/>
      <c r="AR148" s="918"/>
      <c r="AS148" s="919"/>
      <c r="AT148" s="918"/>
      <c r="AU148" s="919"/>
      <c r="AV148" s="919"/>
      <c r="AW148" s="919"/>
      <c r="AX148" s="918"/>
      <c r="AY148" s="919"/>
      <c r="AZ148" s="918"/>
      <c r="BA148" s="919"/>
      <c r="BB148" s="919"/>
      <c r="BC148" s="919"/>
      <c r="BD148" s="919"/>
      <c r="BE148" s="919"/>
      <c r="BF148" s="803"/>
      <c r="BG148" s="918"/>
      <c r="BH148" s="2079"/>
      <c r="BI148" s="1695"/>
      <c r="BJ148" s="2080"/>
      <c r="BK148" s="1145"/>
    </row>
    <row r="149" spans="2:63" s="766" customFormat="1" ht="87.95" customHeight="1">
      <c r="B149" s="848">
        <v>2</v>
      </c>
      <c r="C149" s="1818" t="s">
        <v>148</v>
      </c>
      <c r="D149" s="819">
        <v>1</v>
      </c>
      <c r="E149" s="855"/>
      <c r="F149" s="855"/>
      <c r="G149" s="855"/>
      <c r="H149" s="855"/>
      <c r="I149" s="855">
        <v>1</v>
      </c>
      <c r="J149" s="855">
        <f>I149*AL149</f>
        <v>7000</v>
      </c>
      <c r="K149" s="855"/>
      <c r="L149" s="248">
        <v>1</v>
      </c>
      <c r="M149" s="881"/>
      <c r="N149" s="818" t="s">
        <v>152</v>
      </c>
      <c r="O149" s="818" t="s">
        <v>77</v>
      </c>
      <c r="P149" s="259" t="s">
        <v>151</v>
      </c>
      <c r="Q149" s="818">
        <v>7926670</v>
      </c>
      <c r="R149" s="818"/>
      <c r="S149" s="818"/>
      <c r="T149" s="818" t="s">
        <v>83</v>
      </c>
      <c r="U149" s="259"/>
      <c r="V149" s="259" t="s">
        <v>154</v>
      </c>
      <c r="W149" s="923">
        <v>23634</v>
      </c>
      <c r="X149" s="855"/>
      <c r="Y149" s="923">
        <v>23634</v>
      </c>
      <c r="Z149" s="248"/>
      <c r="AA149" s="855">
        <v>21200</v>
      </c>
      <c r="AB149" s="248"/>
      <c r="AC149" s="855">
        <v>21200</v>
      </c>
      <c r="AD149" s="248"/>
      <c r="AE149" s="248"/>
      <c r="AF149" s="248"/>
      <c r="AG149" s="923">
        <v>4000</v>
      </c>
      <c r="AH149" s="926">
        <v>340.21600000000001</v>
      </c>
      <c r="AI149" s="1370">
        <v>7000</v>
      </c>
      <c r="AJ149" s="855">
        <f t="shared" ref="AJ149" si="259">AF149+AI149</f>
        <v>7000</v>
      </c>
      <c r="AK149" s="855">
        <v>11000</v>
      </c>
      <c r="AL149" s="855">
        <f t="shared" ref="AL149" si="260">AM149+AN149+AO149</f>
        <v>7000</v>
      </c>
      <c r="AM149" s="248"/>
      <c r="AN149" s="855">
        <v>7000</v>
      </c>
      <c r="AO149" s="248"/>
      <c r="AP149" s="248"/>
      <c r="AQ149" s="248"/>
      <c r="AR149" s="855">
        <f t="shared" ref="AR149" si="261">AS149+AT149+AU149</f>
        <v>0</v>
      </c>
      <c r="AS149" s="248"/>
      <c r="AT149" s="855">
        <f>'2-XSKT'!AA99</f>
        <v>0</v>
      </c>
      <c r="AU149" s="248"/>
      <c r="AV149" s="248"/>
      <c r="AW149" s="248"/>
      <c r="AX149" s="855">
        <f t="shared" ref="AX149" si="262">AY149+AZ149+BA149</f>
        <v>7000</v>
      </c>
      <c r="AY149" s="248"/>
      <c r="AZ149" s="855">
        <f>'2-XSKT'!AF99</f>
        <v>7000</v>
      </c>
      <c r="BA149" s="248"/>
      <c r="BB149" s="248"/>
      <c r="BC149" s="248"/>
      <c r="BD149" s="248"/>
      <c r="BE149" s="248"/>
      <c r="BF149" s="803" t="s">
        <v>2370</v>
      </c>
      <c r="BG149" s="855"/>
      <c r="BH149" s="2079">
        <f t="shared" ref="BH149" si="263">AA149-(AF149+AI149+AL149)</f>
        <v>7200</v>
      </c>
      <c r="BI149" s="1695" t="e">
        <f>#REF!-AL149</f>
        <v>#REF!</v>
      </c>
      <c r="BJ149" s="2080">
        <f t="shared" ref="BJ149" si="264">AX149-AL149</f>
        <v>0</v>
      </c>
      <c r="BK149" s="1145">
        <f t="shared" ref="BK149" si="265">AA149-AJ149-AX149</f>
        <v>7200</v>
      </c>
    </row>
    <row r="150" spans="2:63" s="766" customFormat="1" ht="90.6" hidden="1" customHeight="1">
      <c r="B150" s="2263"/>
      <c r="C150" s="2285"/>
      <c r="D150" s="2278"/>
      <c r="E150" s="918"/>
      <c r="F150" s="918"/>
      <c r="G150" s="918"/>
      <c r="H150" s="918"/>
      <c r="I150" s="918"/>
      <c r="J150" s="918"/>
      <c r="K150" s="918"/>
      <c r="L150" s="919"/>
      <c r="M150" s="2267"/>
      <c r="N150" s="2274"/>
      <c r="O150" s="2274"/>
      <c r="P150" s="2268"/>
      <c r="Q150" s="2274"/>
      <c r="R150" s="2274"/>
      <c r="S150" s="2274"/>
      <c r="T150" s="2274"/>
      <c r="U150" s="2268"/>
      <c r="V150" s="2268"/>
      <c r="W150" s="930"/>
      <c r="X150" s="918"/>
      <c r="Y150" s="930"/>
      <c r="Z150" s="919"/>
      <c r="AA150" s="918"/>
      <c r="AB150" s="919"/>
      <c r="AC150" s="918"/>
      <c r="AD150" s="919"/>
      <c r="AE150" s="919"/>
      <c r="AF150" s="919"/>
      <c r="AG150" s="930"/>
      <c r="AH150" s="928"/>
      <c r="AI150" s="2475"/>
      <c r="AJ150" s="918"/>
      <c r="AK150" s="918"/>
      <c r="AL150" s="918"/>
      <c r="AM150" s="919"/>
      <c r="AN150" s="918"/>
      <c r="AO150" s="919"/>
      <c r="AP150" s="919"/>
      <c r="AQ150" s="919"/>
      <c r="AR150" s="918"/>
      <c r="AS150" s="919"/>
      <c r="AT150" s="918"/>
      <c r="AU150" s="919"/>
      <c r="AV150" s="919"/>
      <c r="AW150" s="919"/>
      <c r="AX150" s="918"/>
      <c r="AY150" s="919"/>
      <c r="AZ150" s="918"/>
      <c r="BA150" s="919"/>
      <c r="BB150" s="919"/>
      <c r="BC150" s="919"/>
      <c r="BD150" s="919"/>
      <c r="BE150" s="919"/>
      <c r="BF150" s="803"/>
      <c r="BG150" s="918"/>
      <c r="BH150" s="2079"/>
      <c r="BI150" s="1695"/>
      <c r="BJ150" s="2080"/>
      <c r="BK150" s="1145"/>
    </row>
    <row r="151" spans="2:63" s="15" customFormat="1" ht="23.45" customHeight="1">
      <c r="B151" s="1153"/>
      <c r="C151" s="2237" t="s">
        <v>175</v>
      </c>
      <c r="D151" s="1169">
        <f t="shared" ref="D151:J151" si="266">D152+D153+D154+D155+D156+D157</f>
        <v>5</v>
      </c>
      <c r="E151" s="1170">
        <f t="shared" si="266"/>
        <v>0</v>
      </c>
      <c r="F151" s="1170">
        <f t="shared" si="266"/>
        <v>0</v>
      </c>
      <c r="G151" s="1170">
        <f t="shared" si="266"/>
        <v>0</v>
      </c>
      <c r="H151" s="1170">
        <f t="shared" si="266"/>
        <v>0</v>
      </c>
      <c r="I151" s="1170">
        <f t="shared" si="266"/>
        <v>5</v>
      </c>
      <c r="J151" s="1170">
        <f t="shared" si="266"/>
        <v>36000</v>
      </c>
      <c r="K151" s="1170">
        <f t="shared" ref="K151:M151" si="267">SUM(K152:K157)</f>
        <v>0</v>
      </c>
      <c r="L151" s="1170">
        <f t="shared" si="267"/>
        <v>5</v>
      </c>
      <c r="M151" s="1221">
        <f t="shared" si="267"/>
        <v>0</v>
      </c>
      <c r="N151" s="1140"/>
      <c r="O151" s="1140"/>
      <c r="P151" s="1140"/>
      <c r="Q151" s="1140"/>
      <c r="R151" s="1140"/>
      <c r="S151" s="1140"/>
      <c r="T151" s="1140"/>
      <c r="U151" s="1140"/>
      <c r="V151" s="1140"/>
      <c r="W151" s="1170">
        <f>W152+W153+W154+W155+W156+W157</f>
        <v>178123</v>
      </c>
      <c r="X151" s="1170">
        <f t="shared" ref="X151" si="268">SUM(X152:X157)</f>
        <v>0</v>
      </c>
      <c r="Y151" s="1170">
        <f t="shared" ref="Y151:AP151" si="269">Y152+Y153+Y154+Y155+Y156+Y157</f>
        <v>165000</v>
      </c>
      <c r="Z151" s="1170">
        <f t="shared" si="269"/>
        <v>0</v>
      </c>
      <c r="AA151" s="1170">
        <f t="shared" si="269"/>
        <v>122400</v>
      </c>
      <c r="AB151" s="1170">
        <f t="shared" si="269"/>
        <v>0</v>
      </c>
      <c r="AC151" s="1170">
        <f t="shared" si="269"/>
        <v>148500</v>
      </c>
      <c r="AD151" s="1170">
        <f t="shared" si="269"/>
        <v>0</v>
      </c>
      <c r="AE151" s="1170">
        <f t="shared" si="269"/>
        <v>0</v>
      </c>
      <c r="AF151" s="1170">
        <f t="shared" si="269"/>
        <v>0</v>
      </c>
      <c r="AG151" s="1170">
        <f t="shared" si="269"/>
        <v>12400</v>
      </c>
      <c r="AH151" s="1170">
        <f t="shared" si="269"/>
        <v>4179.6049999999996</v>
      </c>
      <c r="AI151" s="1170">
        <f t="shared" si="269"/>
        <v>10216</v>
      </c>
      <c r="AJ151" s="1170">
        <f t="shared" si="269"/>
        <v>10216</v>
      </c>
      <c r="AK151" s="1170">
        <f t="shared" si="269"/>
        <v>50000</v>
      </c>
      <c r="AL151" s="1170">
        <f t="shared" si="269"/>
        <v>36000</v>
      </c>
      <c r="AM151" s="248">
        <f t="shared" si="269"/>
        <v>0</v>
      </c>
      <c r="AN151" s="248">
        <f t="shared" si="269"/>
        <v>36000</v>
      </c>
      <c r="AO151" s="248">
        <f t="shared" si="269"/>
        <v>0</v>
      </c>
      <c r="AP151" s="248">
        <f t="shared" si="269"/>
        <v>0</v>
      </c>
      <c r="AQ151" s="248"/>
      <c r="AR151" s="248">
        <f t="shared" ref="AR151:AV151" si="270">AR152+AR153+AR154+AR155+AR156+AR157</f>
        <v>19120.466</v>
      </c>
      <c r="AS151" s="248">
        <f t="shared" si="270"/>
        <v>0</v>
      </c>
      <c r="AT151" s="248">
        <f t="shared" si="270"/>
        <v>19120.466</v>
      </c>
      <c r="AU151" s="248">
        <f t="shared" si="270"/>
        <v>0</v>
      </c>
      <c r="AV151" s="1170">
        <f t="shared" si="270"/>
        <v>0</v>
      </c>
      <c r="AW151" s="1170"/>
      <c r="AX151" s="248">
        <f t="shared" ref="AX151:BB151" si="271">AX152+AX153+AX154+AX155+AX156+AX157</f>
        <v>36000</v>
      </c>
      <c r="AY151" s="248">
        <f t="shared" si="271"/>
        <v>0</v>
      </c>
      <c r="AZ151" s="248">
        <f t="shared" si="271"/>
        <v>36000</v>
      </c>
      <c r="BA151" s="248">
        <f t="shared" si="271"/>
        <v>0</v>
      </c>
      <c r="BB151" s="1170">
        <f t="shared" si="271"/>
        <v>0</v>
      </c>
      <c r="BC151" s="1170"/>
      <c r="BD151" s="1170"/>
      <c r="BE151" s="1170"/>
      <c r="BF151" s="1170"/>
      <c r="BG151" s="1170"/>
      <c r="BH151" s="1758">
        <f t="shared" si="218"/>
        <v>76184</v>
      </c>
      <c r="BI151" s="10" t="e">
        <f>#REF!-AL151</f>
        <v>#REF!</v>
      </c>
      <c r="BJ151" s="1145">
        <f t="shared" si="248"/>
        <v>0</v>
      </c>
      <c r="BK151" s="1145">
        <f t="shared" si="249"/>
        <v>76184</v>
      </c>
    </row>
    <row r="152" spans="2:63" s="766" customFormat="1" ht="65.25" hidden="1" customHeight="1">
      <c r="B152" s="2263"/>
      <c r="C152" s="2286"/>
      <c r="D152" s="2272"/>
      <c r="E152" s="918"/>
      <c r="F152" s="918"/>
      <c r="G152" s="2273"/>
      <c r="H152" s="2273"/>
      <c r="I152" s="918"/>
      <c r="J152" s="918"/>
      <c r="K152" s="918"/>
      <c r="L152" s="2273"/>
      <c r="M152" s="2267"/>
      <c r="N152" s="2274"/>
      <c r="O152" s="2274"/>
      <c r="P152" s="2268"/>
      <c r="Q152" s="2287"/>
      <c r="R152" s="2274"/>
      <c r="S152" s="2274"/>
      <c r="T152" s="2288"/>
      <c r="U152" s="2268"/>
      <c r="V152" s="2288"/>
      <c r="W152" s="934"/>
      <c r="X152" s="930"/>
      <c r="Y152" s="935"/>
      <c r="Z152" s="919"/>
      <c r="AA152" s="935"/>
      <c r="AB152" s="919"/>
      <c r="AC152" s="935"/>
      <c r="AD152" s="919"/>
      <c r="AE152" s="919"/>
      <c r="AF152" s="918"/>
      <c r="AG152" s="930"/>
      <c r="AH152" s="928"/>
      <c r="AI152" s="2471"/>
      <c r="AJ152" s="918"/>
      <c r="AK152" s="918"/>
      <c r="AL152" s="918"/>
      <c r="AM152" s="919"/>
      <c r="AN152" s="918"/>
      <c r="AO152" s="919"/>
      <c r="AP152" s="919"/>
      <c r="AQ152" s="919"/>
      <c r="AR152" s="918"/>
      <c r="AS152" s="919"/>
      <c r="AT152" s="918"/>
      <c r="AU152" s="919"/>
      <c r="AV152" s="919"/>
      <c r="AW152" s="919"/>
      <c r="AX152" s="918"/>
      <c r="AY152" s="919"/>
      <c r="AZ152" s="918"/>
      <c r="BA152" s="919"/>
      <c r="BB152" s="919"/>
      <c r="BC152" s="919"/>
      <c r="BD152" s="919"/>
      <c r="BE152" s="919"/>
      <c r="BF152" s="1428"/>
      <c r="BG152" s="918"/>
      <c r="BH152" s="2079"/>
      <c r="BI152" s="1695"/>
      <c r="BJ152" s="2080"/>
      <c r="BK152" s="1145"/>
    </row>
    <row r="153" spans="2:63" s="11" customFormat="1" ht="114.95" customHeight="1">
      <c r="B153" s="2232">
        <v>1</v>
      </c>
      <c r="C153" s="2212" t="s">
        <v>742</v>
      </c>
      <c r="D153" s="2289">
        <v>1</v>
      </c>
      <c r="E153" s="292"/>
      <c r="F153" s="292"/>
      <c r="G153" s="2290"/>
      <c r="H153" s="2290"/>
      <c r="I153" s="292">
        <v>1</v>
      </c>
      <c r="J153" s="292">
        <f t="shared" ref="J153:J157" si="272">I153*AL153</f>
        <v>7000</v>
      </c>
      <c r="K153" s="292"/>
      <c r="L153" s="2290">
        <v>1</v>
      </c>
      <c r="M153" s="2206"/>
      <c r="N153" s="1172" t="s">
        <v>98</v>
      </c>
      <c r="O153" s="1172" t="s">
        <v>179</v>
      </c>
      <c r="P153" s="291" t="s">
        <v>166</v>
      </c>
      <c r="Q153" s="291">
        <v>7843326</v>
      </c>
      <c r="R153" s="1172"/>
      <c r="S153" s="1172"/>
      <c r="T153" s="291" t="s">
        <v>82</v>
      </c>
      <c r="U153" s="291"/>
      <c r="V153" s="1105" t="s">
        <v>666</v>
      </c>
      <c r="W153" s="292">
        <v>23338</v>
      </c>
      <c r="X153" s="1104"/>
      <c r="Y153" s="292">
        <v>23000</v>
      </c>
      <c r="Z153" s="1170"/>
      <c r="AA153" s="292">
        <v>19800</v>
      </c>
      <c r="AB153" s="1170"/>
      <c r="AC153" s="1240">
        <f t="shared" ref="AC153:AC157" si="273">Y153*0.9</f>
        <v>20700</v>
      </c>
      <c r="AD153" s="1170"/>
      <c r="AE153" s="1170"/>
      <c r="AF153" s="1170"/>
      <c r="AG153" s="1104">
        <v>2400</v>
      </c>
      <c r="AH153" s="2281">
        <v>2400</v>
      </c>
      <c r="AI153" s="1104">
        <v>5000</v>
      </c>
      <c r="AJ153" s="292">
        <f t="shared" ref="AJ153:AJ157" si="274">AF153+AI153</f>
        <v>5000</v>
      </c>
      <c r="AK153" s="292">
        <v>10000</v>
      </c>
      <c r="AL153" s="292">
        <f t="shared" ref="AL153:AL209" si="275">AM153+AN153+AO153</f>
        <v>7000</v>
      </c>
      <c r="AM153" s="248"/>
      <c r="AN153" s="855">
        <v>7000</v>
      </c>
      <c r="AO153" s="248"/>
      <c r="AP153" s="248"/>
      <c r="AQ153" s="248"/>
      <c r="AR153" s="855">
        <f t="shared" ref="AR153:AR157" si="276">AS153+AT153+AU153</f>
        <v>6875.6949999999997</v>
      </c>
      <c r="AS153" s="248"/>
      <c r="AT153" s="855">
        <f>'2-XSKT'!AA103</f>
        <v>6875.6949999999997</v>
      </c>
      <c r="AU153" s="248"/>
      <c r="AV153" s="1170"/>
      <c r="AW153" s="1170"/>
      <c r="AX153" s="855">
        <f t="shared" ref="AX153:AX157" si="277">AY153+AZ153+BA153</f>
        <v>7000</v>
      </c>
      <c r="AY153" s="248"/>
      <c r="AZ153" s="855">
        <f>'2-XSKT'!AF103</f>
        <v>7000</v>
      </c>
      <c r="BA153" s="248"/>
      <c r="BB153" s="1170"/>
      <c r="BC153" s="1170"/>
      <c r="BD153" s="1170"/>
      <c r="BE153" s="1170"/>
      <c r="BF153" s="1428" t="s">
        <v>2410</v>
      </c>
      <c r="BG153" s="292"/>
      <c r="BH153" s="1758">
        <f t="shared" si="218"/>
        <v>7800</v>
      </c>
      <c r="BI153" s="10" t="e">
        <f>#REF!-AL153</f>
        <v>#REF!</v>
      </c>
      <c r="BJ153" s="1145">
        <f t="shared" si="248"/>
        <v>0</v>
      </c>
      <c r="BK153" s="1145">
        <f t="shared" si="249"/>
        <v>7800</v>
      </c>
    </row>
    <row r="154" spans="2:63" s="11" customFormat="1" ht="87" customHeight="1">
      <c r="B154" s="2232">
        <v>2</v>
      </c>
      <c r="C154" s="2212" t="s">
        <v>743</v>
      </c>
      <c r="D154" s="2289">
        <v>1</v>
      </c>
      <c r="E154" s="292"/>
      <c r="F154" s="292"/>
      <c r="G154" s="2290"/>
      <c r="H154" s="2290"/>
      <c r="I154" s="292">
        <v>1</v>
      </c>
      <c r="J154" s="292">
        <f t="shared" si="272"/>
        <v>5000</v>
      </c>
      <c r="K154" s="292"/>
      <c r="L154" s="2290">
        <v>1</v>
      </c>
      <c r="M154" s="2206"/>
      <c r="N154" s="1172" t="s">
        <v>98</v>
      </c>
      <c r="O154" s="1172" t="s">
        <v>179</v>
      </c>
      <c r="P154" s="291" t="s">
        <v>166</v>
      </c>
      <c r="Q154" s="291">
        <v>7918961</v>
      </c>
      <c r="R154" s="1172"/>
      <c r="S154" s="1172"/>
      <c r="T154" s="291" t="s">
        <v>82</v>
      </c>
      <c r="U154" s="291"/>
      <c r="V154" s="1105" t="s">
        <v>182</v>
      </c>
      <c r="W154" s="292">
        <v>40036</v>
      </c>
      <c r="X154" s="1104"/>
      <c r="Y154" s="292">
        <v>34600</v>
      </c>
      <c r="Z154" s="1170"/>
      <c r="AA154" s="292">
        <v>17700</v>
      </c>
      <c r="AB154" s="1170"/>
      <c r="AC154" s="1240">
        <f t="shared" si="273"/>
        <v>31140</v>
      </c>
      <c r="AD154" s="1170"/>
      <c r="AE154" s="1170"/>
      <c r="AF154" s="1170"/>
      <c r="AG154" s="1104">
        <v>2800</v>
      </c>
      <c r="AH154" s="1157">
        <v>643.90599999999995</v>
      </c>
      <c r="AI154" s="1285">
        <v>2600</v>
      </c>
      <c r="AJ154" s="292">
        <f t="shared" si="274"/>
        <v>2600</v>
      </c>
      <c r="AK154" s="292">
        <v>5000</v>
      </c>
      <c r="AL154" s="292">
        <f t="shared" si="275"/>
        <v>5000</v>
      </c>
      <c r="AM154" s="248"/>
      <c r="AN154" s="855">
        <v>5000</v>
      </c>
      <c r="AO154" s="248"/>
      <c r="AP154" s="248"/>
      <c r="AQ154" s="248"/>
      <c r="AR154" s="855">
        <f t="shared" si="276"/>
        <v>5000</v>
      </c>
      <c r="AS154" s="248"/>
      <c r="AT154" s="855">
        <f>'2-XSKT'!AA104</f>
        <v>5000</v>
      </c>
      <c r="AU154" s="248"/>
      <c r="AV154" s="1170"/>
      <c r="AW154" s="1170"/>
      <c r="AX154" s="855">
        <f t="shared" si="277"/>
        <v>5000</v>
      </c>
      <c r="AY154" s="248"/>
      <c r="AZ154" s="855">
        <f>'2-XSKT'!AF104</f>
        <v>5000</v>
      </c>
      <c r="BA154" s="248"/>
      <c r="BB154" s="1170"/>
      <c r="BC154" s="1170"/>
      <c r="BD154" s="1170"/>
      <c r="BE154" s="1170"/>
      <c r="BF154" s="1428" t="s">
        <v>2214</v>
      </c>
      <c r="BG154" s="292"/>
      <c r="BH154" s="1758">
        <f t="shared" si="218"/>
        <v>10100</v>
      </c>
      <c r="BI154" s="10" t="e">
        <f>#REF!-AL154</f>
        <v>#REF!</v>
      </c>
      <c r="BJ154" s="1145">
        <f t="shared" si="248"/>
        <v>0</v>
      </c>
      <c r="BK154" s="1145">
        <f t="shared" si="249"/>
        <v>10100</v>
      </c>
    </row>
    <row r="155" spans="2:63" s="11" customFormat="1" ht="82.5" customHeight="1">
      <c r="B155" s="2232">
        <v>3</v>
      </c>
      <c r="C155" s="2291" t="s">
        <v>744</v>
      </c>
      <c r="D155" s="2289">
        <v>1</v>
      </c>
      <c r="E155" s="292"/>
      <c r="F155" s="292"/>
      <c r="G155" s="2290"/>
      <c r="H155" s="2290"/>
      <c r="I155" s="292">
        <v>1</v>
      </c>
      <c r="J155" s="292">
        <f t="shared" si="272"/>
        <v>10000</v>
      </c>
      <c r="K155" s="292"/>
      <c r="L155" s="2290">
        <v>1</v>
      </c>
      <c r="M155" s="2206"/>
      <c r="N155" s="1172" t="s">
        <v>98</v>
      </c>
      <c r="O155" s="1172" t="s">
        <v>179</v>
      </c>
      <c r="P155" s="291" t="s">
        <v>166</v>
      </c>
      <c r="Q155" s="291">
        <v>7878578</v>
      </c>
      <c r="R155" s="1172"/>
      <c r="S155" s="1172"/>
      <c r="T155" s="291" t="s">
        <v>82</v>
      </c>
      <c r="U155" s="291"/>
      <c r="V155" s="1105" t="s">
        <v>183</v>
      </c>
      <c r="W155" s="292">
        <v>43514</v>
      </c>
      <c r="X155" s="1104"/>
      <c r="Y155" s="292">
        <v>44900</v>
      </c>
      <c r="Z155" s="1170"/>
      <c r="AA155" s="292">
        <v>39400</v>
      </c>
      <c r="AB155" s="1170"/>
      <c r="AC155" s="1240">
        <f t="shared" si="273"/>
        <v>40410</v>
      </c>
      <c r="AD155" s="1170"/>
      <c r="AE155" s="1170"/>
      <c r="AF155" s="1170"/>
      <c r="AG155" s="1104">
        <v>2400</v>
      </c>
      <c r="AH155" s="1157">
        <v>447.58299999999997</v>
      </c>
      <c r="AI155" s="801">
        <v>922</v>
      </c>
      <c r="AJ155" s="292">
        <f t="shared" si="274"/>
        <v>922</v>
      </c>
      <c r="AK155" s="292">
        <v>15000</v>
      </c>
      <c r="AL155" s="292">
        <f t="shared" si="275"/>
        <v>10000</v>
      </c>
      <c r="AM155" s="248"/>
      <c r="AN155" s="855">
        <v>10000</v>
      </c>
      <c r="AO155" s="248"/>
      <c r="AP155" s="248"/>
      <c r="AQ155" s="248"/>
      <c r="AR155" s="855">
        <f t="shared" si="276"/>
        <v>4229.2659999999996</v>
      </c>
      <c r="AS155" s="248"/>
      <c r="AT155" s="855">
        <f>'2-XSKT'!AA105</f>
        <v>4229.2659999999996</v>
      </c>
      <c r="AU155" s="248"/>
      <c r="AV155" s="1170"/>
      <c r="AW155" s="1170"/>
      <c r="AX155" s="855">
        <f t="shared" si="277"/>
        <v>10000</v>
      </c>
      <c r="AY155" s="248"/>
      <c r="AZ155" s="855">
        <f>'2-XSKT'!AF105</f>
        <v>10000</v>
      </c>
      <c r="BA155" s="248"/>
      <c r="BB155" s="1170"/>
      <c r="BC155" s="1170"/>
      <c r="BD155" s="1170"/>
      <c r="BE155" s="1170"/>
      <c r="BF155" s="818" t="s">
        <v>2213</v>
      </c>
      <c r="BG155" s="292"/>
      <c r="BH155" s="1758">
        <f t="shared" si="218"/>
        <v>28478</v>
      </c>
      <c r="BI155" s="10" t="e">
        <f>#REF!-AL155</f>
        <v>#REF!</v>
      </c>
      <c r="BJ155" s="1145">
        <f t="shared" si="248"/>
        <v>0</v>
      </c>
      <c r="BK155" s="1145">
        <f t="shared" si="249"/>
        <v>28478</v>
      </c>
    </row>
    <row r="156" spans="2:63" s="11" customFormat="1" ht="81" customHeight="1">
      <c r="B156" s="2232">
        <v>4</v>
      </c>
      <c r="C156" s="2212" t="s">
        <v>745</v>
      </c>
      <c r="D156" s="2289">
        <v>1</v>
      </c>
      <c r="E156" s="292"/>
      <c r="F156" s="292"/>
      <c r="G156" s="2290"/>
      <c r="H156" s="2290"/>
      <c r="I156" s="292">
        <v>1</v>
      </c>
      <c r="J156" s="292">
        <f t="shared" si="272"/>
        <v>7000</v>
      </c>
      <c r="K156" s="292"/>
      <c r="L156" s="2290">
        <v>1</v>
      </c>
      <c r="M156" s="2206"/>
      <c r="N156" s="1172" t="s">
        <v>98</v>
      </c>
      <c r="O156" s="1172" t="s">
        <v>179</v>
      </c>
      <c r="P156" s="291" t="s">
        <v>166</v>
      </c>
      <c r="Q156" s="291">
        <v>7918962</v>
      </c>
      <c r="R156" s="1172"/>
      <c r="S156" s="1172"/>
      <c r="T156" s="291" t="s">
        <v>82</v>
      </c>
      <c r="U156" s="291"/>
      <c r="V156" s="1105" t="s">
        <v>184</v>
      </c>
      <c r="W156" s="292">
        <v>40226</v>
      </c>
      <c r="X156" s="1104"/>
      <c r="Y156" s="292">
        <v>40000</v>
      </c>
      <c r="Z156" s="1170"/>
      <c r="AA156" s="292">
        <v>30100</v>
      </c>
      <c r="AB156" s="1170"/>
      <c r="AC156" s="1240">
        <f t="shared" si="273"/>
        <v>36000</v>
      </c>
      <c r="AD156" s="1170"/>
      <c r="AE156" s="1170"/>
      <c r="AF156" s="1170"/>
      <c r="AG156" s="1104">
        <v>2400</v>
      </c>
      <c r="AH156" s="1157">
        <v>276.16899999999998</v>
      </c>
      <c r="AI156" s="1285">
        <v>963</v>
      </c>
      <c r="AJ156" s="292">
        <f t="shared" si="274"/>
        <v>963</v>
      </c>
      <c r="AK156" s="292">
        <v>10000</v>
      </c>
      <c r="AL156" s="292">
        <f t="shared" si="275"/>
        <v>7000</v>
      </c>
      <c r="AM156" s="248"/>
      <c r="AN156" s="855">
        <v>7000</v>
      </c>
      <c r="AO156" s="248"/>
      <c r="AP156" s="248"/>
      <c r="AQ156" s="248"/>
      <c r="AR156" s="855">
        <f t="shared" si="276"/>
        <v>2993.0430000000001</v>
      </c>
      <c r="AS156" s="248"/>
      <c r="AT156" s="855">
        <f>'2-XSKT'!AA106</f>
        <v>2993.0430000000001</v>
      </c>
      <c r="AU156" s="248"/>
      <c r="AV156" s="1170"/>
      <c r="AW156" s="1170"/>
      <c r="AX156" s="855">
        <f t="shared" si="277"/>
        <v>7000</v>
      </c>
      <c r="AY156" s="248"/>
      <c r="AZ156" s="855">
        <f>'2-XSKT'!AF106</f>
        <v>7000</v>
      </c>
      <c r="BA156" s="248"/>
      <c r="BB156" s="1170"/>
      <c r="BC156" s="1170"/>
      <c r="BD156" s="1170"/>
      <c r="BE156" s="1170"/>
      <c r="BF156" s="818" t="s">
        <v>2213</v>
      </c>
      <c r="BG156" s="292"/>
      <c r="BH156" s="1758">
        <f t="shared" si="218"/>
        <v>22137</v>
      </c>
      <c r="BI156" s="10" t="e">
        <f>#REF!-AL156</f>
        <v>#REF!</v>
      </c>
      <c r="BJ156" s="1145">
        <f t="shared" si="248"/>
        <v>0</v>
      </c>
      <c r="BK156" s="1145">
        <f t="shared" si="249"/>
        <v>22137</v>
      </c>
    </row>
    <row r="157" spans="2:63" s="11" customFormat="1" ht="78" customHeight="1">
      <c r="B157" s="2232">
        <v>5</v>
      </c>
      <c r="C157" s="2212" t="s">
        <v>746</v>
      </c>
      <c r="D157" s="2289">
        <v>1</v>
      </c>
      <c r="E157" s="292"/>
      <c r="F157" s="292"/>
      <c r="G157" s="2290"/>
      <c r="H157" s="2290"/>
      <c r="I157" s="292">
        <v>1</v>
      </c>
      <c r="J157" s="292">
        <f t="shared" si="272"/>
        <v>7000</v>
      </c>
      <c r="K157" s="292"/>
      <c r="L157" s="2290">
        <v>1</v>
      </c>
      <c r="M157" s="2206"/>
      <c r="N157" s="1172" t="s">
        <v>98</v>
      </c>
      <c r="O157" s="1172" t="s">
        <v>179</v>
      </c>
      <c r="P157" s="291" t="s">
        <v>166</v>
      </c>
      <c r="Q157" s="291">
        <v>7919399</v>
      </c>
      <c r="R157" s="1172"/>
      <c r="S157" s="1172"/>
      <c r="T157" s="291" t="s">
        <v>82</v>
      </c>
      <c r="U157" s="291"/>
      <c r="V157" s="1105" t="s">
        <v>185</v>
      </c>
      <c r="W157" s="292">
        <v>31009</v>
      </c>
      <c r="X157" s="1104"/>
      <c r="Y157" s="292">
        <v>22500</v>
      </c>
      <c r="Z157" s="1170"/>
      <c r="AA157" s="292">
        <v>15400</v>
      </c>
      <c r="AB157" s="1170"/>
      <c r="AC157" s="1240">
        <f t="shared" si="273"/>
        <v>20250</v>
      </c>
      <c r="AD157" s="1170"/>
      <c r="AE157" s="1170"/>
      <c r="AF157" s="1170"/>
      <c r="AG157" s="1104">
        <v>2400</v>
      </c>
      <c r="AH157" s="1157">
        <v>411.94699999999995</v>
      </c>
      <c r="AI157" s="1285">
        <v>731</v>
      </c>
      <c r="AJ157" s="292">
        <f t="shared" si="274"/>
        <v>731</v>
      </c>
      <c r="AK157" s="292">
        <v>10000</v>
      </c>
      <c r="AL157" s="292">
        <f t="shared" si="275"/>
        <v>7000</v>
      </c>
      <c r="AM157" s="248"/>
      <c r="AN157" s="855">
        <v>7000</v>
      </c>
      <c r="AO157" s="248"/>
      <c r="AP157" s="248"/>
      <c r="AQ157" s="248"/>
      <c r="AR157" s="855">
        <f t="shared" si="276"/>
        <v>22.462</v>
      </c>
      <c r="AS157" s="248"/>
      <c r="AT157" s="855">
        <f>'2-XSKT'!AA107</f>
        <v>22.462</v>
      </c>
      <c r="AU157" s="248"/>
      <c r="AV157" s="1170"/>
      <c r="AW157" s="1170"/>
      <c r="AX157" s="855">
        <f t="shared" si="277"/>
        <v>7000</v>
      </c>
      <c r="AY157" s="248"/>
      <c r="AZ157" s="855">
        <f>'2-XSKT'!AF107</f>
        <v>7000</v>
      </c>
      <c r="BA157" s="248"/>
      <c r="BB157" s="1170"/>
      <c r="BC157" s="1170"/>
      <c r="BD157" s="1170"/>
      <c r="BE157" s="1170"/>
      <c r="BF157" s="818" t="s">
        <v>2213</v>
      </c>
      <c r="BG157" s="292"/>
      <c r="BH157" s="1758">
        <f t="shared" si="218"/>
        <v>7669</v>
      </c>
      <c r="BI157" s="10" t="e">
        <f>#REF!-AL157</f>
        <v>#REF!</v>
      </c>
      <c r="BJ157" s="1145">
        <f t="shared" si="248"/>
        <v>0</v>
      </c>
      <c r="BK157" s="1145">
        <f t="shared" si="249"/>
        <v>7669</v>
      </c>
    </row>
    <row r="158" spans="2:63" s="15" customFormat="1" ht="24.95" customHeight="1">
      <c r="B158" s="1153"/>
      <c r="C158" s="2237" t="s">
        <v>201</v>
      </c>
      <c r="D158" s="1169">
        <f t="shared" ref="D158:J158" si="278">D159+D160+D161+D162+D163+D164+D165+D166+D167+D168</f>
        <v>6</v>
      </c>
      <c r="E158" s="1170">
        <f t="shared" si="278"/>
        <v>0</v>
      </c>
      <c r="F158" s="1170">
        <f t="shared" si="278"/>
        <v>0</v>
      </c>
      <c r="G158" s="1170">
        <f t="shared" si="278"/>
        <v>0</v>
      </c>
      <c r="H158" s="1170">
        <f t="shared" si="278"/>
        <v>0</v>
      </c>
      <c r="I158" s="1170">
        <f t="shared" si="278"/>
        <v>6</v>
      </c>
      <c r="J158" s="1170">
        <f t="shared" si="278"/>
        <v>31900</v>
      </c>
      <c r="K158" s="1170">
        <f t="shared" ref="K158:M158" si="279">SUM(K159:K168)</f>
        <v>0</v>
      </c>
      <c r="L158" s="1170">
        <f t="shared" si="279"/>
        <v>6</v>
      </c>
      <c r="M158" s="1221">
        <f t="shared" si="279"/>
        <v>0</v>
      </c>
      <c r="N158" s="1140"/>
      <c r="O158" s="1140"/>
      <c r="P158" s="1140"/>
      <c r="Q158" s="1140"/>
      <c r="R158" s="1140"/>
      <c r="S158" s="1140"/>
      <c r="T158" s="1140"/>
      <c r="U158" s="1140"/>
      <c r="V158" s="1140"/>
      <c r="W158" s="1170">
        <f>W159+W160+W161+W162+W163+W164+W165+W166+W167+W168</f>
        <v>179477</v>
      </c>
      <c r="X158" s="1170">
        <f t="shared" ref="X158" si="280">SUM(X159:X168)</f>
        <v>0</v>
      </c>
      <c r="Y158" s="1170">
        <f t="shared" ref="Y158:AP158" si="281">Y159+Y160+Y161+Y162+Y163+Y164+Y165+Y166+Y167+Y168</f>
        <v>179373</v>
      </c>
      <c r="Z158" s="1170">
        <f t="shared" si="281"/>
        <v>0</v>
      </c>
      <c r="AA158" s="1170">
        <f t="shared" si="281"/>
        <v>114653.9</v>
      </c>
      <c r="AB158" s="1170">
        <f t="shared" si="281"/>
        <v>0</v>
      </c>
      <c r="AC158" s="1170">
        <f t="shared" si="281"/>
        <v>161435.70000000001</v>
      </c>
      <c r="AD158" s="1170">
        <f t="shared" si="281"/>
        <v>0</v>
      </c>
      <c r="AE158" s="1170">
        <f t="shared" si="281"/>
        <v>0</v>
      </c>
      <c r="AF158" s="1170">
        <f t="shared" si="281"/>
        <v>38947.888999999996</v>
      </c>
      <c r="AG158" s="1170">
        <f t="shared" si="281"/>
        <v>25600</v>
      </c>
      <c r="AH158" s="1170">
        <f t="shared" si="281"/>
        <v>5885.625</v>
      </c>
      <c r="AI158" s="1170">
        <f t="shared" si="281"/>
        <v>24540</v>
      </c>
      <c r="AJ158" s="1170">
        <f t="shared" si="281"/>
        <v>63487.888999999996</v>
      </c>
      <c r="AK158" s="1170">
        <f t="shared" si="281"/>
        <v>72252</v>
      </c>
      <c r="AL158" s="1170">
        <f t="shared" si="281"/>
        <v>31900</v>
      </c>
      <c r="AM158" s="248">
        <f t="shared" si="281"/>
        <v>0</v>
      </c>
      <c r="AN158" s="248">
        <f t="shared" si="281"/>
        <v>31900</v>
      </c>
      <c r="AO158" s="248">
        <f t="shared" si="281"/>
        <v>0</v>
      </c>
      <c r="AP158" s="248">
        <f t="shared" si="281"/>
        <v>0</v>
      </c>
      <c r="AQ158" s="248"/>
      <c r="AR158" s="248">
        <f t="shared" ref="AR158:AV158" si="282">AR159+AR160+AR161+AR162+AR163+AR164+AR165+AR166+AR167+AR168</f>
        <v>14881.204</v>
      </c>
      <c r="AS158" s="248">
        <f t="shared" si="282"/>
        <v>0</v>
      </c>
      <c r="AT158" s="248">
        <f t="shared" si="282"/>
        <v>14881.204</v>
      </c>
      <c r="AU158" s="248">
        <f t="shared" si="282"/>
        <v>0</v>
      </c>
      <c r="AV158" s="1170">
        <f t="shared" si="282"/>
        <v>0</v>
      </c>
      <c r="AW158" s="1170"/>
      <c r="AX158" s="248">
        <f t="shared" ref="AX158:BB158" si="283">AX159+AX160+AX161+AX162+AX163+AX164+AX165+AX166+AX167+AX168</f>
        <v>31900</v>
      </c>
      <c r="AY158" s="248">
        <f t="shared" si="283"/>
        <v>0</v>
      </c>
      <c r="AZ158" s="248">
        <f t="shared" si="283"/>
        <v>31900</v>
      </c>
      <c r="BA158" s="248">
        <f t="shared" si="283"/>
        <v>0</v>
      </c>
      <c r="BB158" s="1170">
        <f t="shared" si="283"/>
        <v>0</v>
      </c>
      <c r="BC158" s="1170"/>
      <c r="BD158" s="1170"/>
      <c r="BE158" s="1170"/>
      <c r="BF158" s="1170"/>
      <c r="BG158" s="1170"/>
      <c r="BH158" s="1758">
        <f t="shared" si="218"/>
        <v>19266.010999999999</v>
      </c>
      <c r="BI158" s="10" t="e">
        <f>#REF!-AL158</f>
        <v>#REF!</v>
      </c>
      <c r="BJ158" s="1145">
        <f t="shared" si="248"/>
        <v>0</v>
      </c>
      <c r="BK158" s="1145">
        <f t="shared" si="249"/>
        <v>19266.010999999999</v>
      </c>
    </row>
    <row r="159" spans="2:63" s="11" customFormat="1" ht="108.6" customHeight="1">
      <c r="B159" s="2232">
        <v>1</v>
      </c>
      <c r="C159" s="2212" t="s">
        <v>202</v>
      </c>
      <c r="D159" s="1183">
        <v>1</v>
      </c>
      <c r="E159" s="292"/>
      <c r="F159" s="292"/>
      <c r="G159" s="1104"/>
      <c r="H159" s="1104"/>
      <c r="I159" s="292">
        <v>1</v>
      </c>
      <c r="J159" s="292">
        <f t="shared" ref="J159:J168" si="284">I159*AL159</f>
        <v>6000</v>
      </c>
      <c r="K159" s="292"/>
      <c r="L159" s="1104">
        <v>1</v>
      </c>
      <c r="M159" s="2206"/>
      <c r="N159" s="291" t="s">
        <v>209</v>
      </c>
      <c r="O159" s="291" t="s">
        <v>206</v>
      </c>
      <c r="P159" s="291" t="s">
        <v>207</v>
      </c>
      <c r="Q159" s="1102">
        <v>7866287</v>
      </c>
      <c r="R159" s="1140"/>
      <c r="S159" s="291"/>
      <c r="T159" s="291" t="s">
        <v>208</v>
      </c>
      <c r="U159" s="800"/>
      <c r="V159" s="291" t="s">
        <v>210</v>
      </c>
      <c r="W159" s="2292">
        <v>35544</v>
      </c>
      <c r="X159" s="2292"/>
      <c r="Y159" s="2292">
        <v>35544</v>
      </c>
      <c r="Z159" s="1170"/>
      <c r="AA159" s="2293">
        <f>24200*0.9</f>
        <v>21780</v>
      </c>
      <c r="AB159" s="1170"/>
      <c r="AC159" s="1240">
        <f t="shared" ref="AC159:AC166" si="285">Y159*0.9</f>
        <v>31989.600000000002</v>
      </c>
      <c r="AD159" s="1170"/>
      <c r="AE159" s="1170"/>
      <c r="AF159" s="292">
        <v>11000</v>
      </c>
      <c r="AG159" s="1157">
        <v>6000</v>
      </c>
      <c r="AH159" s="2281">
        <v>86.244</v>
      </c>
      <c r="AI159" s="1157">
        <v>3852</v>
      </c>
      <c r="AJ159" s="292">
        <f t="shared" ref="AJ159:AJ168" si="286">AF159+AI159</f>
        <v>14852</v>
      </c>
      <c r="AK159" s="2293">
        <v>7172</v>
      </c>
      <c r="AL159" s="292">
        <f t="shared" si="275"/>
        <v>6000</v>
      </c>
      <c r="AM159" s="248"/>
      <c r="AN159" s="953">
        <v>6000</v>
      </c>
      <c r="AO159" s="248"/>
      <c r="AP159" s="248"/>
      <c r="AQ159" s="248"/>
      <c r="AR159" s="855">
        <f t="shared" ref="AR159:AR168" si="287">AS159+AT159+AU159</f>
        <v>844</v>
      </c>
      <c r="AS159" s="248"/>
      <c r="AT159" s="953">
        <f>'2-XSKT'!AA109</f>
        <v>844</v>
      </c>
      <c r="AU159" s="248"/>
      <c r="AV159" s="1170"/>
      <c r="AW159" s="1170"/>
      <c r="AX159" s="855">
        <f t="shared" ref="AX159:AX168" si="288">AY159+AZ159+BA159</f>
        <v>6000</v>
      </c>
      <c r="AY159" s="248"/>
      <c r="AZ159" s="953">
        <f>'2-XSKT'!AF109</f>
        <v>6000</v>
      </c>
      <c r="BA159" s="248"/>
      <c r="BB159" s="1170"/>
      <c r="BC159" s="1170"/>
      <c r="BD159" s="1170"/>
      <c r="BE159" s="1170"/>
      <c r="BF159" s="2128" t="s">
        <v>2336</v>
      </c>
      <c r="BG159" s="292"/>
      <c r="BH159" s="1758">
        <f t="shared" si="218"/>
        <v>928</v>
      </c>
      <c r="BI159" s="10" t="e">
        <f>#REF!-AL159</f>
        <v>#REF!</v>
      </c>
      <c r="BJ159" s="1145">
        <f t="shared" si="248"/>
        <v>0</v>
      </c>
      <c r="BK159" s="1145">
        <f t="shared" si="249"/>
        <v>928</v>
      </c>
    </row>
    <row r="160" spans="2:63" s="11" customFormat="1" ht="108.6" customHeight="1">
      <c r="B160" s="2232">
        <f>B159+1</f>
        <v>2</v>
      </c>
      <c r="C160" s="2212" t="s">
        <v>203</v>
      </c>
      <c r="D160" s="1183">
        <v>1</v>
      </c>
      <c r="E160" s="292"/>
      <c r="F160" s="292"/>
      <c r="G160" s="1104"/>
      <c r="H160" s="1104"/>
      <c r="I160" s="292">
        <v>1</v>
      </c>
      <c r="J160" s="292">
        <f t="shared" si="284"/>
        <v>4000</v>
      </c>
      <c r="K160" s="292"/>
      <c r="L160" s="1104">
        <v>1</v>
      </c>
      <c r="M160" s="2206"/>
      <c r="N160" s="291" t="s">
        <v>209</v>
      </c>
      <c r="O160" s="291" t="s">
        <v>206</v>
      </c>
      <c r="P160" s="291" t="s">
        <v>207</v>
      </c>
      <c r="Q160" s="1102">
        <v>7868850</v>
      </c>
      <c r="R160" s="1140"/>
      <c r="S160" s="291"/>
      <c r="T160" s="291" t="s">
        <v>208</v>
      </c>
      <c r="U160" s="800"/>
      <c r="V160" s="291" t="s">
        <v>211</v>
      </c>
      <c r="W160" s="2292">
        <v>37654</v>
      </c>
      <c r="X160" s="2292"/>
      <c r="Y160" s="2292">
        <v>37654</v>
      </c>
      <c r="Z160" s="1170"/>
      <c r="AA160" s="2293">
        <f>24271*0.9</f>
        <v>21843.9</v>
      </c>
      <c r="AB160" s="1170"/>
      <c r="AC160" s="1240">
        <f t="shared" si="285"/>
        <v>33888.6</v>
      </c>
      <c r="AD160" s="1170"/>
      <c r="AE160" s="1170"/>
      <c r="AF160" s="292">
        <v>12947.888999999999</v>
      </c>
      <c r="AG160" s="1157">
        <v>5000</v>
      </c>
      <c r="AH160" s="2281">
        <v>113.047</v>
      </c>
      <c r="AI160" s="1157">
        <v>3291</v>
      </c>
      <c r="AJ160" s="292">
        <f t="shared" si="286"/>
        <v>16238.888999999999</v>
      </c>
      <c r="AK160" s="2293">
        <v>6172</v>
      </c>
      <c r="AL160" s="292">
        <f t="shared" si="275"/>
        <v>4000</v>
      </c>
      <c r="AM160" s="248"/>
      <c r="AN160" s="953">
        <v>4000</v>
      </c>
      <c r="AO160" s="248"/>
      <c r="AP160" s="248"/>
      <c r="AQ160" s="248"/>
      <c r="AR160" s="855">
        <f t="shared" si="287"/>
        <v>681</v>
      </c>
      <c r="AS160" s="248"/>
      <c r="AT160" s="953">
        <f>'2-XSKT'!AA110</f>
        <v>681</v>
      </c>
      <c r="AU160" s="248"/>
      <c r="AV160" s="1170"/>
      <c r="AW160" s="1170"/>
      <c r="AX160" s="855">
        <f t="shared" si="288"/>
        <v>4000</v>
      </c>
      <c r="AY160" s="248"/>
      <c r="AZ160" s="953">
        <f>'2-XSKT'!AF110</f>
        <v>4000</v>
      </c>
      <c r="BA160" s="248"/>
      <c r="BB160" s="1170"/>
      <c r="BC160" s="1170"/>
      <c r="BD160" s="1170"/>
      <c r="BE160" s="1170"/>
      <c r="BF160" s="1064" t="s">
        <v>2335</v>
      </c>
      <c r="BG160" s="292"/>
      <c r="BH160" s="1758">
        <f t="shared" si="218"/>
        <v>1605.0110000000022</v>
      </c>
      <c r="BI160" s="10" t="e">
        <f>#REF!-AL160</f>
        <v>#REF!</v>
      </c>
      <c r="BJ160" s="1145">
        <f t="shared" si="248"/>
        <v>0</v>
      </c>
      <c r="BK160" s="1145">
        <f t="shared" si="249"/>
        <v>1605.0110000000022</v>
      </c>
    </row>
    <row r="161" spans="2:63" s="179" customFormat="1" ht="108.6" hidden="1" customHeight="1">
      <c r="B161" s="2254"/>
      <c r="C161" s="2259"/>
      <c r="D161" s="2294"/>
      <c r="E161" s="2043"/>
      <c r="F161" s="2043"/>
      <c r="G161" s="2074"/>
      <c r="H161" s="2074"/>
      <c r="I161" s="2043"/>
      <c r="J161" s="2043"/>
      <c r="K161" s="2043"/>
      <c r="L161" s="2074"/>
      <c r="M161" s="2228"/>
      <c r="N161" s="2229"/>
      <c r="O161" s="2229"/>
      <c r="P161" s="2229"/>
      <c r="Q161" s="2242"/>
      <c r="R161" s="2262"/>
      <c r="S161" s="2262"/>
      <c r="T161" s="2229"/>
      <c r="U161" s="2245"/>
      <c r="V161" s="2229"/>
      <c r="W161" s="2295"/>
      <c r="X161" s="2295"/>
      <c r="Y161" s="2295"/>
      <c r="Z161" s="2227"/>
      <c r="AA161" s="2047"/>
      <c r="AB161" s="2227"/>
      <c r="AC161" s="2069"/>
      <c r="AD161" s="2227"/>
      <c r="AE161" s="2227"/>
      <c r="AF161" s="2043"/>
      <c r="AG161" s="2054"/>
      <c r="AH161" s="2054"/>
      <c r="AI161" s="2054"/>
      <c r="AJ161" s="2043"/>
      <c r="AK161" s="2047"/>
      <c r="AL161" s="2043"/>
      <c r="AM161" s="2227"/>
      <c r="AN161" s="2047"/>
      <c r="AO161" s="2227"/>
      <c r="AP161" s="2227"/>
      <c r="AQ161" s="2227"/>
      <c r="AR161" s="2043"/>
      <c r="AS161" s="2227"/>
      <c r="AT161" s="2047"/>
      <c r="AU161" s="2227"/>
      <c r="AV161" s="2227"/>
      <c r="AW161" s="2227"/>
      <c r="AX161" s="2043"/>
      <c r="AY161" s="2227"/>
      <c r="AZ161" s="2047"/>
      <c r="BA161" s="2227"/>
      <c r="BB161" s="2227"/>
      <c r="BC161" s="2227"/>
      <c r="BD161" s="2227"/>
      <c r="BE161" s="2227"/>
      <c r="BF161" s="1064"/>
      <c r="BG161" s="2043"/>
      <c r="BH161" s="2078"/>
      <c r="BI161" s="177"/>
      <c r="BJ161" s="2076"/>
      <c r="BK161" s="1145"/>
    </row>
    <row r="162" spans="2:63" s="11" customFormat="1" ht="108.6" customHeight="1">
      <c r="B162" s="2232">
        <v>3</v>
      </c>
      <c r="C162" s="2212" t="s">
        <v>205</v>
      </c>
      <c r="D162" s="1183">
        <v>1</v>
      </c>
      <c r="E162" s="292"/>
      <c r="F162" s="292"/>
      <c r="G162" s="1104"/>
      <c r="H162" s="1104"/>
      <c r="I162" s="292">
        <v>1</v>
      </c>
      <c r="J162" s="292">
        <f t="shared" si="284"/>
        <v>4800</v>
      </c>
      <c r="K162" s="292"/>
      <c r="L162" s="1104">
        <v>1</v>
      </c>
      <c r="M162" s="2206"/>
      <c r="N162" s="291" t="s">
        <v>209</v>
      </c>
      <c r="O162" s="291" t="s">
        <v>206</v>
      </c>
      <c r="P162" s="291" t="s">
        <v>207</v>
      </c>
      <c r="Q162" s="1102">
        <v>7871803</v>
      </c>
      <c r="R162" s="1140"/>
      <c r="S162" s="1140"/>
      <c r="T162" s="291" t="s">
        <v>208</v>
      </c>
      <c r="U162" s="800"/>
      <c r="V162" s="291" t="s">
        <v>213</v>
      </c>
      <c r="W162" s="2292">
        <v>41975</v>
      </c>
      <c r="X162" s="2292"/>
      <c r="Y162" s="2292">
        <v>41975</v>
      </c>
      <c r="Z162" s="1170"/>
      <c r="AA162" s="2293">
        <f>30700*0.9</f>
        <v>27630</v>
      </c>
      <c r="AB162" s="1170"/>
      <c r="AC162" s="1240">
        <f t="shared" si="285"/>
        <v>37777.5</v>
      </c>
      <c r="AD162" s="1170"/>
      <c r="AE162" s="1170"/>
      <c r="AF162" s="292">
        <v>15000</v>
      </c>
      <c r="AG162" s="1157">
        <v>7000</v>
      </c>
      <c r="AH162" s="1157">
        <v>1719.0039999999999</v>
      </c>
      <c r="AI162" s="1157">
        <v>7797</v>
      </c>
      <c r="AJ162" s="292">
        <f t="shared" si="286"/>
        <v>22797</v>
      </c>
      <c r="AK162" s="2293">
        <v>8728</v>
      </c>
      <c r="AL162" s="292">
        <f t="shared" si="275"/>
        <v>4800</v>
      </c>
      <c r="AM162" s="248"/>
      <c r="AN162" s="953">
        <f>6000-1200</f>
        <v>4800</v>
      </c>
      <c r="AO162" s="248"/>
      <c r="AP162" s="248"/>
      <c r="AQ162" s="248"/>
      <c r="AR162" s="855">
        <f t="shared" si="287"/>
        <v>682</v>
      </c>
      <c r="AS162" s="248"/>
      <c r="AT162" s="953">
        <f>'2-XSKT'!AA112</f>
        <v>682</v>
      </c>
      <c r="AU162" s="248"/>
      <c r="AV162" s="1170"/>
      <c r="AW162" s="1170"/>
      <c r="AX162" s="855">
        <f t="shared" si="288"/>
        <v>4800</v>
      </c>
      <c r="AY162" s="248"/>
      <c r="AZ162" s="953">
        <f>'2-XSKT'!AF112</f>
        <v>4800</v>
      </c>
      <c r="BA162" s="248"/>
      <c r="BB162" s="1170"/>
      <c r="BC162" s="1170"/>
      <c r="BD162" s="1170"/>
      <c r="BE162" s="1170"/>
      <c r="BF162" s="1064" t="s">
        <v>1539</v>
      </c>
      <c r="BG162" s="292"/>
      <c r="BH162" s="1758">
        <f t="shared" si="218"/>
        <v>33</v>
      </c>
      <c r="BI162" s="10" t="e">
        <f>#REF!-AL162</f>
        <v>#REF!</v>
      </c>
      <c r="BJ162" s="1145">
        <f t="shared" si="248"/>
        <v>0</v>
      </c>
      <c r="BK162" s="1145">
        <f t="shared" si="249"/>
        <v>33</v>
      </c>
    </row>
    <row r="163" spans="2:63" s="766" customFormat="1" ht="108.6" hidden="1" customHeight="1">
      <c r="B163" s="2263"/>
      <c r="C163" s="2264"/>
      <c r="D163" s="2296"/>
      <c r="E163" s="918"/>
      <c r="F163" s="918"/>
      <c r="G163" s="930"/>
      <c r="H163" s="930"/>
      <c r="I163" s="918"/>
      <c r="J163" s="918"/>
      <c r="K163" s="918"/>
      <c r="L163" s="930"/>
      <c r="M163" s="2267"/>
      <c r="N163" s="2268"/>
      <c r="O163" s="2268"/>
      <c r="P163" s="2268"/>
      <c r="Q163" s="2297"/>
      <c r="R163" s="2270"/>
      <c r="S163" s="2268"/>
      <c r="T163" s="2268"/>
      <c r="U163" s="2268"/>
      <c r="V163" s="2278"/>
      <c r="W163" s="2298"/>
      <c r="X163" s="2298"/>
      <c r="Y163" s="2298"/>
      <c r="Z163" s="919"/>
      <c r="AA163" s="918"/>
      <c r="AB163" s="919"/>
      <c r="AC163" s="935"/>
      <c r="AD163" s="919"/>
      <c r="AE163" s="919"/>
      <c r="AF163" s="919"/>
      <c r="AG163" s="930"/>
      <c r="AH163" s="934"/>
      <c r="AI163" s="930"/>
      <c r="AJ163" s="918"/>
      <c r="AK163" s="918"/>
      <c r="AL163" s="918"/>
      <c r="AM163" s="919"/>
      <c r="AN163" s="917"/>
      <c r="AO163" s="919"/>
      <c r="AP163" s="919"/>
      <c r="AQ163" s="919"/>
      <c r="AR163" s="918"/>
      <c r="AS163" s="919"/>
      <c r="AT163" s="917"/>
      <c r="AU163" s="919"/>
      <c r="AV163" s="919"/>
      <c r="AW163" s="919"/>
      <c r="AX163" s="918"/>
      <c r="AY163" s="919"/>
      <c r="AZ163" s="917"/>
      <c r="BA163" s="919"/>
      <c r="BB163" s="919"/>
      <c r="BC163" s="919"/>
      <c r="BD163" s="919"/>
      <c r="BE163" s="919"/>
      <c r="BF163" s="2135"/>
      <c r="BG163" s="918"/>
      <c r="BH163" s="2079"/>
      <c r="BI163" s="1695"/>
      <c r="BJ163" s="2080"/>
      <c r="BK163" s="2080"/>
    </row>
    <row r="164" spans="2:63" s="11" customFormat="1" ht="108.6" customHeight="1">
      <c r="B164" s="2232">
        <v>4</v>
      </c>
      <c r="C164" s="2212" t="s">
        <v>748</v>
      </c>
      <c r="D164" s="1183">
        <v>1</v>
      </c>
      <c r="E164" s="292"/>
      <c r="F164" s="292"/>
      <c r="G164" s="1104"/>
      <c r="H164" s="1104"/>
      <c r="I164" s="292">
        <v>1</v>
      </c>
      <c r="J164" s="292">
        <f t="shared" si="284"/>
        <v>3100</v>
      </c>
      <c r="K164" s="292"/>
      <c r="L164" s="1104">
        <v>1</v>
      </c>
      <c r="M164" s="2206"/>
      <c r="N164" s="291" t="s">
        <v>209</v>
      </c>
      <c r="O164" s="291" t="s">
        <v>214</v>
      </c>
      <c r="P164" s="291" t="s">
        <v>207</v>
      </c>
      <c r="Q164" s="1102">
        <v>7918959</v>
      </c>
      <c r="R164" s="1140"/>
      <c r="S164" s="291" t="s">
        <v>216</v>
      </c>
      <c r="T164" s="291" t="s">
        <v>82</v>
      </c>
      <c r="U164" s="291"/>
      <c r="V164" s="808" t="s">
        <v>222</v>
      </c>
      <c r="W164" s="2292">
        <v>21912</v>
      </c>
      <c r="X164" s="2292"/>
      <c r="Y164" s="2292">
        <v>21900</v>
      </c>
      <c r="Z164" s="1170"/>
      <c r="AA164" s="292">
        <v>6500</v>
      </c>
      <c r="AB164" s="1170"/>
      <c r="AC164" s="1240">
        <f t="shared" si="285"/>
        <v>19710</v>
      </c>
      <c r="AD164" s="1170"/>
      <c r="AE164" s="1170"/>
      <c r="AF164" s="1170"/>
      <c r="AG164" s="1104">
        <v>2400</v>
      </c>
      <c r="AH164" s="2281">
        <v>781.27800000000002</v>
      </c>
      <c r="AI164" s="1104">
        <v>3400</v>
      </c>
      <c r="AJ164" s="292">
        <f t="shared" si="286"/>
        <v>3400</v>
      </c>
      <c r="AK164" s="292">
        <v>17310</v>
      </c>
      <c r="AL164" s="292">
        <f t="shared" si="275"/>
        <v>3100</v>
      </c>
      <c r="AM164" s="248"/>
      <c r="AN164" s="953">
        <v>3100</v>
      </c>
      <c r="AO164" s="248"/>
      <c r="AP164" s="248"/>
      <c r="AQ164" s="248"/>
      <c r="AR164" s="855">
        <f t="shared" si="287"/>
        <v>3100</v>
      </c>
      <c r="AS164" s="248"/>
      <c r="AT164" s="953">
        <f>'2-XSKT'!AA114</f>
        <v>3100</v>
      </c>
      <c r="AU164" s="248"/>
      <c r="AV164" s="1170"/>
      <c r="AW164" s="1170"/>
      <c r="AX164" s="855">
        <f t="shared" si="288"/>
        <v>3100</v>
      </c>
      <c r="AY164" s="248"/>
      <c r="AZ164" s="953">
        <f>'2-XSKT'!AF114</f>
        <v>3100</v>
      </c>
      <c r="BA164" s="248"/>
      <c r="BB164" s="1170"/>
      <c r="BC164" s="1170"/>
      <c r="BD164" s="1170"/>
      <c r="BE164" s="1170"/>
      <c r="BF164" s="2128" t="s">
        <v>2337</v>
      </c>
      <c r="BG164" s="292"/>
      <c r="BH164" s="1758">
        <f t="shared" si="218"/>
        <v>0</v>
      </c>
      <c r="BI164" s="10" t="e">
        <f>#REF!-AL164</f>
        <v>#REF!</v>
      </c>
      <c r="BJ164" s="1145">
        <f t="shared" si="248"/>
        <v>0</v>
      </c>
      <c r="BK164" s="1145">
        <f t="shared" si="249"/>
        <v>0</v>
      </c>
    </row>
    <row r="165" spans="2:63" s="766" customFormat="1" ht="72" hidden="1" customHeight="1">
      <c r="B165" s="2263"/>
      <c r="C165" s="2264"/>
      <c r="D165" s="2296"/>
      <c r="E165" s="918"/>
      <c r="F165" s="918"/>
      <c r="G165" s="930"/>
      <c r="H165" s="930"/>
      <c r="I165" s="918"/>
      <c r="J165" s="918"/>
      <c r="K165" s="918"/>
      <c r="L165" s="930"/>
      <c r="M165" s="2267"/>
      <c r="N165" s="2268"/>
      <c r="O165" s="2268"/>
      <c r="P165" s="2268"/>
      <c r="Q165" s="2297"/>
      <c r="R165" s="2270"/>
      <c r="S165" s="2268"/>
      <c r="T165" s="2268"/>
      <c r="U165" s="2268"/>
      <c r="V165" s="2278"/>
      <c r="W165" s="2298"/>
      <c r="X165" s="2298"/>
      <c r="Y165" s="2298"/>
      <c r="Z165" s="919"/>
      <c r="AA165" s="918"/>
      <c r="AB165" s="919"/>
      <c r="AC165" s="935"/>
      <c r="AD165" s="919"/>
      <c r="AE165" s="919"/>
      <c r="AF165" s="919"/>
      <c r="AG165" s="930"/>
      <c r="AH165" s="928"/>
      <c r="AI165" s="930"/>
      <c r="AJ165" s="918"/>
      <c r="AK165" s="918"/>
      <c r="AL165" s="918"/>
      <c r="AM165" s="919"/>
      <c r="AN165" s="917"/>
      <c r="AO165" s="919"/>
      <c r="AP165" s="919"/>
      <c r="AQ165" s="919"/>
      <c r="AR165" s="918"/>
      <c r="AS165" s="919"/>
      <c r="AT165" s="917"/>
      <c r="AU165" s="919"/>
      <c r="AV165" s="919"/>
      <c r="AW165" s="919"/>
      <c r="AX165" s="918"/>
      <c r="AY165" s="919"/>
      <c r="AZ165" s="917"/>
      <c r="BA165" s="919"/>
      <c r="BB165" s="919"/>
      <c r="BC165" s="919"/>
      <c r="BD165" s="919"/>
      <c r="BE165" s="919"/>
      <c r="BF165" s="2127"/>
      <c r="BG165" s="918"/>
      <c r="BH165" s="2079"/>
      <c r="BI165" s="1695"/>
      <c r="BJ165" s="2080"/>
      <c r="BK165" s="1145"/>
    </row>
    <row r="166" spans="2:63" s="11" customFormat="1" ht="108.6" customHeight="1">
      <c r="B166" s="2232">
        <v>5</v>
      </c>
      <c r="C166" s="2212" t="s">
        <v>750</v>
      </c>
      <c r="D166" s="1183">
        <v>1</v>
      </c>
      <c r="E166" s="292"/>
      <c r="F166" s="292"/>
      <c r="G166" s="1104"/>
      <c r="H166" s="1104"/>
      <c r="I166" s="292">
        <v>1</v>
      </c>
      <c r="J166" s="292">
        <f t="shared" si="284"/>
        <v>7000</v>
      </c>
      <c r="K166" s="292"/>
      <c r="L166" s="1104">
        <v>1</v>
      </c>
      <c r="M166" s="2206"/>
      <c r="N166" s="291" t="s">
        <v>209</v>
      </c>
      <c r="O166" s="291" t="s">
        <v>214</v>
      </c>
      <c r="P166" s="291" t="s">
        <v>207</v>
      </c>
      <c r="Q166" s="1102">
        <v>7908787</v>
      </c>
      <c r="R166" s="1140"/>
      <c r="S166" s="291" t="s">
        <v>218</v>
      </c>
      <c r="T166" s="291" t="s">
        <v>82</v>
      </c>
      <c r="U166" s="291"/>
      <c r="V166" s="808" t="s">
        <v>224</v>
      </c>
      <c r="W166" s="2292">
        <v>21875</v>
      </c>
      <c r="X166" s="2292"/>
      <c r="Y166" s="2292">
        <v>21800</v>
      </c>
      <c r="Z166" s="1170"/>
      <c r="AA166" s="2292">
        <v>21800</v>
      </c>
      <c r="AB166" s="1170"/>
      <c r="AC166" s="1240">
        <f t="shared" si="285"/>
        <v>19620</v>
      </c>
      <c r="AD166" s="1170"/>
      <c r="AE166" s="1170"/>
      <c r="AF166" s="1170"/>
      <c r="AG166" s="1104">
        <v>2400</v>
      </c>
      <c r="AH166" s="2281">
        <v>386.05200000000002</v>
      </c>
      <c r="AI166" s="1104">
        <v>3400</v>
      </c>
      <c r="AJ166" s="292">
        <f t="shared" si="286"/>
        <v>3400</v>
      </c>
      <c r="AK166" s="292">
        <v>17220</v>
      </c>
      <c r="AL166" s="292">
        <f t="shared" si="275"/>
        <v>7000</v>
      </c>
      <c r="AM166" s="248"/>
      <c r="AN166" s="953">
        <v>7000</v>
      </c>
      <c r="AO166" s="248"/>
      <c r="AP166" s="248"/>
      <c r="AQ166" s="248"/>
      <c r="AR166" s="855">
        <f t="shared" si="287"/>
        <v>4183</v>
      </c>
      <c r="AS166" s="248"/>
      <c r="AT166" s="953">
        <f>'2-XSKT'!AA116</f>
        <v>4183</v>
      </c>
      <c r="AU166" s="248"/>
      <c r="AV166" s="1170"/>
      <c r="AW166" s="1170"/>
      <c r="AX166" s="855">
        <f t="shared" si="288"/>
        <v>7000</v>
      </c>
      <c r="AY166" s="248"/>
      <c r="AZ166" s="953">
        <f>'2-XSKT'!AF116</f>
        <v>7000</v>
      </c>
      <c r="BA166" s="248"/>
      <c r="BB166" s="1170"/>
      <c r="BC166" s="1170"/>
      <c r="BD166" s="1170"/>
      <c r="BE166" s="1170"/>
      <c r="BF166" s="2127" t="s">
        <v>2168</v>
      </c>
      <c r="BG166" s="292"/>
      <c r="BH166" s="1758">
        <f t="shared" si="218"/>
        <v>11400</v>
      </c>
      <c r="BI166" s="10" t="e">
        <f>#REF!-AL166</f>
        <v>#REF!</v>
      </c>
      <c r="BJ166" s="1145">
        <f t="shared" si="248"/>
        <v>0</v>
      </c>
      <c r="BK166" s="1145">
        <f t="shared" si="249"/>
        <v>11400</v>
      </c>
    </row>
    <row r="167" spans="2:63" s="766" customFormat="1" ht="48.6" hidden="1" customHeight="1">
      <c r="B167" s="2263"/>
      <c r="C167" s="2264"/>
      <c r="D167" s="2296"/>
      <c r="E167" s="918"/>
      <c r="F167" s="918"/>
      <c r="G167" s="930"/>
      <c r="H167" s="930"/>
      <c r="I167" s="918"/>
      <c r="J167" s="918"/>
      <c r="K167" s="918"/>
      <c r="L167" s="930"/>
      <c r="M167" s="2267"/>
      <c r="N167" s="2268"/>
      <c r="O167" s="2268"/>
      <c r="P167" s="2268"/>
      <c r="Q167" s="2297"/>
      <c r="R167" s="2270"/>
      <c r="S167" s="2268"/>
      <c r="T167" s="2268"/>
      <c r="U167" s="2268"/>
      <c r="V167" s="2278"/>
      <c r="W167" s="2298"/>
      <c r="X167" s="2298"/>
      <c r="Y167" s="2298"/>
      <c r="Z167" s="919"/>
      <c r="AA167" s="2298"/>
      <c r="AB167" s="919"/>
      <c r="AC167" s="2298"/>
      <c r="AD167" s="919"/>
      <c r="AE167" s="919"/>
      <c r="AF167" s="919"/>
      <c r="AG167" s="930"/>
      <c r="AH167" s="928"/>
      <c r="AI167" s="930"/>
      <c r="AJ167" s="918"/>
      <c r="AK167" s="918"/>
      <c r="AL167" s="918"/>
      <c r="AM167" s="919"/>
      <c r="AN167" s="918"/>
      <c r="AO167" s="919"/>
      <c r="AP167" s="919"/>
      <c r="AQ167" s="919"/>
      <c r="AR167" s="918"/>
      <c r="AS167" s="919"/>
      <c r="AT167" s="917"/>
      <c r="AU167" s="919"/>
      <c r="AV167" s="919"/>
      <c r="AW167" s="919"/>
      <c r="AX167" s="918"/>
      <c r="AY167" s="919"/>
      <c r="AZ167" s="917"/>
      <c r="BA167" s="919"/>
      <c r="BB167" s="919"/>
      <c r="BC167" s="919"/>
      <c r="BD167" s="919"/>
      <c r="BE167" s="919"/>
      <c r="BF167" s="2128"/>
      <c r="BG167" s="918"/>
      <c r="BH167" s="2079"/>
      <c r="BI167" s="1695"/>
      <c r="BJ167" s="2080"/>
      <c r="BK167" s="1145"/>
    </row>
    <row r="168" spans="2:63" s="11" customFormat="1" ht="83.1" customHeight="1">
      <c r="B168" s="2232">
        <v>6</v>
      </c>
      <c r="C168" s="2212" t="s">
        <v>752</v>
      </c>
      <c r="D168" s="1183">
        <v>1</v>
      </c>
      <c r="E168" s="292"/>
      <c r="F168" s="292"/>
      <c r="G168" s="1104"/>
      <c r="H168" s="1104"/>
      <c r="I168" s="292">
        <v>1</v>
      </c>
      <c r="J168" s="292">
        <f t="shared" si="284"/>
        <v>7000</v>
      </c>
      <c r="K168" s="292"/>
      <c r="L168" s="1104">
        <v>1</v>
      </c>
      <c r="M168" s="2206"/>
      <c r="N168" s="291" t="s">
        <v>209</v>
      </c>
      <c r="O168" s="291" t="s">
        <v>214</v>
      </c>
      <c r="P168" s="291" t="s">
        <v>207</v>
      </c>
      <c r="Q168" s="1102">
        <v>7894913</v>
      </c>
      <c r="R168" s="1140"/>
      <c r="S168" s="291" t="s">
        <v>220</v>
      </c>
      <c r="T168" s="291" t="s">
        <v>82</v>
      </c>
      <c r="U168" s="291"/>
      <c r="V168" s="808" t="s">
        <v>226</v>
      </c>
      <c r="W168" s="2292">
        <v>20517</v>
      </c>
      <c r="X168" s="2292"/>
      <c r="Y168" s="2292">
        <v>20500</v>
      </c>
      <c r="Z168" s="1170"/>
      <c r="AA168" s="292">
        <v>15100</v>
      </c>
      <c r="AB168" s="1170"/>
      <c r="AC168" s="1240">
        <f>Y168*0.9</f>
        <v>18450</v>
      </c>
      <c r="AD168" s="1170"/>
      <c r="AE168" s="1170"/>
      <c r="AF168" s="1170"/>
      <c r="AG168" s="1104">
        <v>2800</v>
      </c>
      <c r="AH168" s="2281">
        <v>2800</v>
      </c>
      <c r="AI168" s="1104">
        <v>2800</v>
      </c>
      <c r="AJ168" s="292">
        <f t="shared" si="286"/>
        <v>2800</v>
      </c>
      <c r="AK168" s="292">
        <v>15650</v>
      </c>
      <c r="AL168" s="292">
        <f t="shared" si="275"/>
        <v>7000</v>
      </c>
      <c r="AM168" s="248"/>
      <c r="AN168" s="953">
        <v>7000</v>
      </c>
      <c r="AO168" s="248"/>
      <c r="AP168" s="248"/>
      <c r="AQ168" s="248"/>
      <c r="AR168" s="855">
        <f t="shared" si="287"/>
        <v>5391.2039999999997</v>
      </c>
      <c r="AS168" s="248"/>
      <c r="AT168" s="953">
        <f>'2-XSKT'!AA118</f>
        <v>5391.2039999999997</v>
      </c>
      <c r="AU168" s="248"/>
      <c r="AV168" s="1170"/>
      <c r="AW168" s="1170"/>
      <c r="AX168" s="855">
        <f t="shared" si="288"/>
        <v>7000</v>
      </c>
      <c r="AY168" s="248"/>
      <c r="AZ168" s="953">
        <f>'2-XSKT'!AF118</f>
        <v>7000</v>
      </c>
      <c r="BA168" s="248"/>
      <c r="BB168" s="1170"/>
      <c r="BC168" s="1170"/>
      <c r="BD168" s="1170"/>
      <c r="BE168" s="1170"/>
      <c r="BF168" s="2127" t="s">
        <v>2170</v>
      </c>
      <c r="BG168" s="292"/>
      <c r="BH168" s="1758">
        <f t="shared" si="218"/>
        <v>5300</v>
      </c>
      <c r="BI168" s="10" t="e">
        <f>#REF!-AL168</f>
        <v>#REF!</v>
      </c>
      <c r="BJ168" s="1145">
        <f t="shared" si="248"/>
        <v>0</v>
      </c>
      <c r="BK168" s="1145">
        <f t="shared" si="249"/>
        <v>5300</v>
      </c>
    </row>
    <row r="169" spans="2:63" s="11" customFormat="1" ht="23.45" customHeight="1">
      <c r="B169" s="1180"/>
      <c r="C169" s="2237" t="s">
        <v>236</v>
      </c>
      <c r="D169" s="1169">
        <f t="shared" ref="D169:J169" si="289">D170+D171+D172+D173+D174+D175</f>
        <v>6</v>
      </c>
      <c r="E169" s="1170">
        <f t="shared" si="289"/>
        <v>0</v>
      </c>
      <c r="F169" s="1170">
        <f t="shared" si="289"/>
        <v>0</v>
      </c>
      <c r="G169" s="1170">
        <f t="shared" si="289"/>
        <v>0</v>
      </c>
      <c r="H169" s="1170">
        <f t="shared" si="289"/>
        <v>0</v>
      </c>
      <c r="I169" s="1170">
        <f t="shared" si="289"/>
        <v>6</v>
      </c>
      <c r="J169" s="1170">
        <f t="shared" si="289"/>
        <v>11100</v>
      </c>
      <c r="K169" s="1170">
        <f t="shared" ref="K169:M169" si="290">SUM(K170:K175)</f>
        <v>0</v>
      </c>
      <c r="L169" s="1170">
        <f t="shared" si="290"/>
        <v>6</v>
      </c>
      <c r="M169" s="1221">
        <f t="shared" si="290"/>
        <v>0</v>
      </c>
      <c r="N169" s="291"/>
      <c r="O169" s="291"/>
      <c r="P169" s="291"/>
      <c r="Q169" s="291"/>
      <c r="R169" s="291"/>
      <c r="S169" s="291"/>
      <c r="T169" s="291"/>
      <c r="U169" s="291"/>
      <c r="V169" s="291"/>
      <c r="W169" s="1170">
        <f>W170+W171+W172+W173+W174+W175</f>
        <v>129088</v>
      </c>
      <c r="X169" s="1170">
        <f t="shared" ref="X169" si="291">SUM(X170:X175)</f>
        <v>0</v>
      </c>
      <c r="Y169" s="1170">
        <f t="shared" ref="Y169:AO169" si="292">SUM(Y170:Y175)</f>
        <v>128460</v>
      </c>
      <c r="Z169" s="1170">
        <f t="shared" si="292"/>
        <v>0</v>
      </c>
      <c r="AA169" s="1170">
        <f t="shared" si="292"/>
        <v>93100</v>
      </c>
      <c r="AB169" s="1170">
        <f t="shared" si="292"/>
        <v>0</v>
      </c>
      <c r="AC169" s="1170">
        <f t="shared" si="292"/>
        <v>116884</v>
      </c>
      <c r="AD169" s="1170">
        <f t="shared" si="292"/>
        <v>0</v>
      </c>
      <c r="AE169" s="1170">
        <f t="shared" si="292"/>
        <v>0</v>
      </c>
      <c r="AF169" s="1170">
        <f t="shared" si="292"/>
        <v>38654.061999999998</v>
      </c>
      <c r="AG169" s="1170">
        <f t="shared" si="292"/>
        <v>28400</v>
      </c>
      <c r="AH169" s="1170">
        <f t="shared" si="292"/>
        <v>5784.9030000000002</v>
      </c>
      <c r="AI169" s="1170">
        <f t="shared" si="292"/>
        <v>28407</v>
      </c>
      <c r="AJ169" s="1170">
        <f t="shared" si="292"/>
        <v>67061.062000000005</v>
      </c>
      <c r="AK169" s="1170">
        <f t="shared" si="292"/>
        <v>30000</v>
      </c>
      <c r="AL169" s="1170">
        <f t="shared" si="292"/>
        <v>11100</v>
      </c>
      <c r="AM169" s="248">
        <f t="shared" si="292"/>
        <v>0</v>
      </c>
      <c r="AN169" s="248">
        <f t="shared" si="292"/>
        <v>11100</v>
      </c>
      <c r="AO169" s="248">
        <f t="shared" si="292"/>
        <v>0</v>
      </c>
      <c r="AP169" s="248"/>
      <c r="AQ169" s="248"/>
      <c r="AR169" s="248">
        <f t="shared" ref="AR169:AU169" si="293">SUM(AR170:AR175)</f>
        <v>5217.8500000000004</v>
      </c>
      <c r="AS169" s="248">
        <f t="shared" si="293"/>
        <v>0</v>
      </c>
      <c r="AT169" s="248">
        <f t="shared" si="293"/>
        <v>5217.8500000000004</v>
      </c>
      <c r="AU169" s="248">
        <f t="shared" si="293"/>
        <v>0</v>
      </c>
      <c r="AV169" s="1170"/>
      <c r="AW169" s="1170"/>
      <c r="AX169" s="248">
        <f t="shared" ref="AX169:BA169" si="294">SUM(AX170:AX175)</f>
        <v>11100</v>
      </c>
      <c r="AY169" s="248">
        <f t="shared" si="294"/>
        <v>0</v>
      </c>
      <c r="AZ169" s="248">
        <f t="shared" si="294"/>
        <v>11100</v>
      </c>
      <c r="BA169" s="248">
        <f t="shared" si="294"/>
        <v>0</v>
      </c>
      <c r="BB169" s="1170"/>
      <c r="BC169" s="1170"/>
      <c r="BD169" s="1170"/>
      <c r="BE169" s="1170"/>
      <c r="BF169" s="1170"/>
      <c r="BG169" s="292"/>
      <c r="BH169" s="1758">
        <f t="shared" si="218"/>
        <v>14938.937999999995</v>
      </c>
      <c r="BI169" s="10" t="e">
        <f>#REF!-AL169</f>
        <v>#REF!</v>
      </c>
      <c r="BJ169" s="1145">
        <f t="shared" si="248"/>
        <v>0</v>
      </c>
      <c r="BK169" s="1145">
        <f t="shared" si="249"/>
        <v>14938.937999999995</v>
      </c>
    </row>
    <row r="170" spans="2:63" s="11" customFormat="1" ht="118.5" customHeight="1">
      <c r="B170" s="2232">
        <f t="shared" ref="B170:B209" si="295">B169+1</f>
        <v>1</v>
      </c>
      <c r="C170" s="2212" t="s">
        <v>266</v>
      </c>
      <c r="D170" s="808">
        <v>1</v>
      </c>
      <c r="E170" s="292"/>
      <c r="F170" s="292"/>
      <c r="G170" s="292"/>
      <c r="H170" s="292"/>
      <c r="I170" s="292">
        <v>1</v>
      </c>
      <c r="J170" s="292">
        <f t="shared" ref="J170:J175" si="296">I170*AL170</f>
        <v>2000</v>
      </c>
      <c r="K170" s="292"/>
      <c r="L170" s="292">
        <v>1</v>
      </c>
      <c r="M170" s="2206"/>
      <c r="N170" s="291" t="s">
        <v>158</v>
      </c>
      <c r="O170" s="291" t="s">
        <v>256</v>
      </c>
      <c r="P170" s="291" t="s">
        <v>235</v>
      </c>
      <c r="Q170" s="1102">
        <v>7875891</v>
      </c>
      <c r="R170" s="1140"/>
      <c r="S170" s="291" t="s">
        <v>270</v>
      </c>
      <c r="T170" s="291" t="s">
        <v>114</v>
      </c>
      <c r="U170" s="291"/>
      <c r="V170" s="291" t="s">
        <v>667</v>
      </c>
      <c r="W170" s="1104">
        <v>19125</v>
      </c>
      <c r="X170" s="1104"/>
      <c r="Y170" s="1104">
        <v>19125</v>
      </c>
      <c r="Z170" s="1170"/>
      <c r="AA170" s="292">
        <v>14500</v>
      </c>
      <c r="AB170" s="1170"/>
      <c r="AC170" s="1240">
        <f>Y170*0.9</f>
        <v>17212.5</v>
      </c>
      <c r="AD170" s="1170"/>
      <c r="AE170" s="1170"/>
      <c r="AF170" s="1104">
        <v>7302.1949999999997</v>
      </c>
      <c r="AG170" s="1157">
        <v>3000</v>
      </c>
      <c r="AH170" s="1157">
        <v>107.759</v>
      </c>
      <c r="AI170" s="1157">
        <f>3500+698</f>
        <v>4198</v>
      </c>
      <c r="AJ170" s="292">
        <f t="shared" ref="AJ170:AJ175" si="297">AF170+AI170</f>
        <v>11500.195</v>
      </c>
      <c r="AK170" s="292">
        <v>3400</v>
      </c>
      <c r="AL170" s="292">
        <f t="shared" si="275"/>
        <v>2000</v>
      </c>
      <c r="AM170" s="248"/>
      <c r="AN170" s="855">
        <v>2000</v>
      </c>
      <c r="AO170" s="248"/>
      <c r="AP170" s="248"/>
      <c r="AQ170" s="248"/>
      <c r="AR170" s="855">
        <f t="shared" ref="AR170:AR175" si="298">AS170+AT170+AU170</f>
        <v>2000</v>
      </c>
      <c r="AS170" s="248"/>
      <c r="AT170" s="855">
        <f>'2-XSKT'!AA120</f>
        <v>2000</v>
      </c>
      <c r="AU170" s="248"/>
      <c r="AV170" s="1170"/>
      <c r="AW170" s="1170"/>
      <c r="AX170" s="855">
        <f t="shared" ref="AX170:AX175" si="299">AY170+AZ170+BA170</f>
        <v>2000</v>
      </c>
      <c r="AY170" s="248"/>
      <c r="AZ170" s="855">
        <f>'2-XSKT'!AF120</f>
        <v>2000</v>
      </c>
      <c r="BA170" s="248"/>
      <c r="BB170" s="1170"/>
      <c r="BC170" s="1170"/>
      <c r="BD170" s="1170"/>
      <c r="BE170" s="1170"/>
      <c r="BF170" s="819" t="s">
        <v>1765</v>
      </c>
      <c r="BG170" s="292"/>
      <c r="BH170" s="1758">
        <f t="shared" si="218"/>
        <v>999.80500000000029</v>
      </c>
      <c r="BI170" s="10" t="e">
        <f>#REF!-AL170</f>
        <v>#REF!</v>
      </c>
      <c r="BJ170" s="1145">
        <f t="shared" si="248"/>
        <v>0</v>
      </c>
      <c r="BK170" s="1145">
        <f t="shared" si="249"/>
        <v>999.80500000000029</v>
      </c>
    </row>
    <row r="171" spans="2:63" s="11" customFormat="1" ht="116.25" customHeight="1">
      <c r="B171" s="2232">
        <f t="shared" si="295"/>
        <v>2</v>
      </c>
      <c r="C171" s="2212" t="s">
        <v>267</v>
      </c>
      <c r="D171" s="808">
        <v>1</v>
      </c>
      <c r="E171" s="292"/>
      <c r="F171" s="292"/>
      <c r="G171" s="292"/>
      <c r="H171" s="292"/>
      <c r="I171" s="292">
        <v>1</v>
      </c>
      <c r="J171" s="292">
        <f t="shared" si="296"/>
        <v>1800</v>
      </c>
      <c r="K171" s="292"/>
      <c r="L171" s="292">
        <v>1</v>
      </c>
      <c r="M171" s="2206"/>
      <c r="N171" s="291" t="s">
        <v>158</v>
      </c>
      <c r="O171" s="291" t="s">
        <v>256</v>
      </c>
      <c r="P171" s="291" t="s">
        <v>235</v>
      </c>
      <c r="Q171" s="1102">
        <v>7875888</v>
      </c>
      <c r="R171" s="1140"/>
      <c r="S171" s="291" t="s">
        <v>271</v>
      </c>
      <c r="T171" s="291" t="s">
        <v>114</v>
      </c>
      <c r="U171" s="291"/>
      <c r="V171" s="291" t="s">
        <v>668</v>
      </c>
      <c r="W171" s="1104">
        <v>37179</v>
      </c>
      <c r="X171" s="1104"/>
      <c r="Y171" s="1104">
        <v>37179</v>
      </c>
      <c r="Z171" s="1170"/>
      <c r="AA171" s="292">
        <v>29900</v>
      </c>
      <c r="AB171" s="1170"/>
      <c r="AC171" s="1240">
        <f>Y171*0.9</f>
        <v>33461.1</v>
      </c>
      <c r="AD171" s="1170"/>
      <c r="AE171" s="1170"/>
      <c r="AF171" s="292">
        <v>14960.763000000001</v>
      </c>
      <c r="AG171" s="1157">
        <v>6000</v>
      </c>
      <c r="AH171" s="1157">
        <v>2412.3270000000002</v>
      </c>
      <c r="AI171" s="807">
        <f>1300+3000</f>
        <v>4300</v>
      </c>
      <c r="AJ171" s="292">
        <f t="shared" si="297"/>
        <v>19260.762999999999</v>
      </c>
      <c r="AK171" s="292">
        <v>9900</v>
      </c>
      <c r="AL171" s="292">
        <f t="shared" si="275"/>
        <v>1800</v>
      </c>
      <c r="AM171" s="248"/>
      <c r="AN171" s="855">
        <f>5000-3200</f>
        <v>1800</v>
      </c>
      <c r="AO171" s="248"/>
      <c r="AP171" s="248"/>
      <c r="AQ171" s="248"/>
      <c r="AR171" s="855">
        <f t="shared" si="298"/>
        <v>138</v>
      </c>
      <c r="AS171" s="248"/>
      <c r="AT171" s="855">
        <f>'2-XSKT'!AA121</f>
        <v>138</v>
      </c>
      <c r="AU171" s="248"/>
      <c r="AV171" s="1170"/>
      <c r="AW171" s="1170"/>
      <c r="AX171" s="855">
        <f t="shared" si="299"/>
        <v>1800</v>
      </c>
      <c r="AY171" s="248"/>
      <c r="AZ171" s="855">
        <f>'2-XSKT'!AF121</f>
        <v>1800</v>
      </c>
      <c r="BA171" s="248"/>
      <c r="BB171" s="1170"/>
      <c r="BC171" s="1170"/>
      <c r="BD171" s="1170"/>
      <c r="BE171" s="1170"/>
      <c r="BF171" s="2494" t="s">
        <v>2236</v>
      </c>
      <c r="BG171" s="292"/>
      <c r="BH171" s="1758">
        <f t="shared" si="218"/>
        <v>8839.237000000001</v>
      </c>
      <c r="BI171" s="10" t="e">
        <f>#REF!-AL171</f>
        <v>#REF!</v>
      </c>
      <c r="BJ171" s="1145">
        <f t="shared" si="248"/>
        <v>0</v>
      </c>
      <c r="BK171" s="1145">
        <f t="shared" si="249"/>
        <v>8839.237000000001</v>
      </c>
    </row>
    <row r="172" spans="2:63" s="11" customFormat="1" ht="113.25" customHeight="1">
      <c r="B172" s="2232">
        <f t="shared" si="295"/>
        <v>3</v>
      </c>
      <c r="C172" s="2212" t="s">
        <v>268</v>
      </c>
      <c r="D172" s="808">
        <v>1</v>
      </c>
      <c r="E172" s="292"/>
      <c r="F172" s="292"/>
      <c r="G172" s="292"/>
      <c r="H172" s="292"/>
      <c r="I172" s="292">
        <v>1</v>
      </c>
      <c r="J172" s="292">
        <f t="shared" si="296"/>
        <v>1300</v>
      </c>
      <c r="K172" s="292"/>
      <c r="L172" s="292">
        <v>1</v>
      </c>
      <c r="M172" s="2206"/>
      <c r="N172" s="291" t="s">
        <v>158</v>
      </c>
      <c r="O172" s="291" t="s">
        <v>256</v>
      </c>
      <c r="P172" s="291" t="s">
        <v>235</v>
      </c>
      <c r="Q172" s="1102">
        <v>7875889</v>
      </c>
      <c r="R172" s="1140"/>
      <c r="S172" s="291" t="s">
        <v>272</v>
      </c>
      <c r="T172" s="291" t="s">
        <v>114</v>
      </c>
      <c r="U172" s="291"/>
      <c r="V172" s="291" t="s">
        <v>669</v>
      </c>
      <c r="W172" s="1104">
        <v>29776</v>
      </c>
      <c r="X172" s="1104"/>
      <c r="Y172" s="1104">
        <v>29776</v>
      </c>
      <c r="Z172" s="1170"/>
      <c r="AA172" s="292">
        <f>20000*0.9</f>
        <v>18000</v>
      </c>
      <c r="AB172" s="1170"/>
      <c r="AC172" s="1240">
        <f>Y172*0.9</f>
        <v>26798.400000000001</v>
      </c>
      <c r="AD172" s="1170"/>
      <c r="AE172" s="1170"/>
      <c r="AF172" s="1104">
        <v>11391.103999999999</v>
      </c>
      <c r="AG172" s="1157">
        <v>3000</v>
      </c>
      <c r="AH172" s="1157">
        <v>1453.0809999999999</v>
      </c>
      <c r="AI172" s="292">
        <f>4700+609</f>
        <v>5309</v>
      </c>
      <c r="AJ172" s="292">
        <f t="shared" si="297"/>
        <v>16700.103999999999</v>
      </c>
      <c r="AK172" s="292">
        <v>8400</v>
      </c>
      <c r="AL172" s="292">
        <f t="shared" si="275"/>
        <v>1300</v>
      </c>
      <c r="AM172" s="248"/>
      <c r="AN172" s="855">
        <v>1300</v>
      </c>
      <c r="AO172" s="248"/>
      <c r="AP172" s="248"/>
      <c r="AQ172" s="248"/>
      <c r="AR172" s="855">
        <f t="shared" si="298"/>
        <v>1300</v>
      </c>
      <c r="AS172" s="248"/>
      <c r="AT172" s="855">
        <f>'2-XSKT'!AA122</f>
        <v>1300</v>
      </c>
      <c r="AU172" s="248"/>
      <c r="AV172" s="1170"/>
      <c r="AW172" s="1170"/>
      <c r="AX172" s="855">
        <f t="shared" si="299"/>
        <v>1300</v>
      </c>
      <c r="AY172" s="248"/>
      <c r="AZ172" s="855">
        <f>'2-XSKT'!AF122</f>
        <v>1300</v>
      </c>
      <c r="BA172" s="248"/>
      <c r="BB172" s="1170"/>
      <c r="BC172" s="1170"/>
      <c r="BD172" s="1170"/>
      <c r="BE172" s="1170"/>
      <c r="BF172" s="819" t="s">
        <v>1765</v>
      </c>
      <c r="BG172" s="292"/>
      <c r="BH172" s="1758">
        <f t="shared" si="218"/>
        <v>-0.10399999999935972</v>
      </c>
      <c r="BI172" s="10" t="e">
        <f>#REF!-AL172</f>
        <v>#REF!</v>
      </c>
      <c r="BJ172" s="1145">
        <f t="shared" si="248"/>
        <v>0</v>
      </c>
      <c r="BK172" s="1145">
        <f t="shared" si="249"/>
        <v>-0.10399999999935972</v>
      </c>
    </row>
    <row r="173" spans="2:63" s="11" customFormat="1" ht="111" customHeight="1">
      <c r="B173" s="2232">
        <f t="shared" si="295"/>
        <v>4</v>
      </c>
      <c r="C173" s="2212" t="s">
        <v>269</v>
      </c>
      <c r="D173" s="808">
        <v>1</v>
      </c>
      <c r="E173" s="292"/>
      <c r="F173" s="292"/>
      <c r="G173" s="292"/>
      <c r="H173" s="292"/>
      <c r="I173" s="292">
        <v>1</v>
      </c>
      <c r="J173" s="292">
        <f t="shared" si="296"/>
        <v>3000</v>
      </c>
      <c r="K173" s="292"/>
      <c r="L173" s="292">
        <v>1</v>
      </c>
      <c r="M173" s="2206"/>
      <c r="N173" s="291" t="s">
        <v>158</v>
      </c>
      <c r="O173" s="291" t="s">
        <v>256</v>
      </c>
      <c r="P173" s="291" t="s">
        <v>235</v>
      </c>
      <c r="Q173" s="1102">
        <v>7889690</v>
      </c>
      <c r="R173" s="1140"/>
      <c r="S173" s="291" t="s">
        <v>273</v>
      </c>
      <c r="T173" s="291" t="s">
        <v>114</v>
      </c>
      <c r="U173" s="291"/>
      <c r="V173" s="291" t="s">
        <v>670</v>
      </c>
      <c r="W173" s="1104">
        <v>29680</v>
      </c>
      <c r="X173" s="1104"/>
      <c r="Y173" s="1104">
        <v>29680</v>
      </c>
      <c r="Z173" s="1170"/>
      <c r="AA173" s="292">
        <f>20000*0.9</f>
        <v>18000</v>
      </c>
      <c r="AB173" s="1170"/>
      <c r="AC173" s="1240">
        <f>Y173*0.9</f>
        <v>26712</v>
      </c>
      <c r="AD173" s="1170"/>
      <c r="AE173" s="1170"/>
      <c r="AF173" s="1104">
        <v>5000</v>
      </c>
      <c r="AG173" s="292">
        <v>6500</v>
      </c>
      <c r="AH173" s="1170"/>
      <c r="AI173" s="292">
        <f>5200+3000</f>
        <v>8200</v>
      </c>
      <c r="AJ173" s="292">
        <f t="shared" si="297"/>
        <v>13200</v>
      </c>
      <c r="AK173" s="292">
        <v>5900</v>
      </c>
      <c r="AL173" s="292">
        <f t="shared" si="275"/>
        <v>3000</v>
      </c>
      <c r="AM173" s="248"/>
      <c r="AN173" s="855">
        <v>3000</v>
      </c>
      <c r="AO173" s="248"/>
      <c r="AP173" s="248"/>
      <c r="AQ173" s="248"/>
      <c r="AR173" s="855">
        <f t="shared" si="298"/>
        <v>1751.501</v>
      </c>
      <c r="AS173" s="248"/>
      <c r="AT173" s="855">
        <f>'2-XSKT'!AA123</f>
        <v>1751.501</v>
      </c>
      <c r="AU173" s="248"/>
      <c r="AV173" s="1170"/>
      <c r="AW173" s="1170"/>
      <c r="AX173" s="855">
        <f t="shared" si="299"/>
        <v>3000</v>
      </c>
      <c r="AY173" s="248"/>
      <c r="AZ173" s="855">
        <f>'2-XSKT'!AF123</f>
        <v>3000</v>
      </c>
      <c r="BA173" s="248"/>
      <c r="BB173" s="1170"/>
      <c r="BC173" s="1170"/>
      <c r="BD173" s="1170"/>
      <c r="BE173" s="1170"/>
      <c r="BF173" s="2494" t="s">
        <v>2235</v>
      </c>
      <c r="BG173" s="292"/>
      <c r="BH173" s="1758">
        <f t="shared" si="218"/>
        <v>1800</v>
      </c>
      <c r="BI173" s="10" t="e">
        <f>#REF!-AL173</f>
        <v>#REF!</v>
      </c>
      <c r="BJ173" s="1145">
        <f t="shared" si="248"/>
        <v>0</v>
      </c>
      <c r="BK173" s="1145">
        <f t="shared" si="249"/>
        <v>1800</v>
      </c>
    </row>
    <row r="174" spans="2:63" s="11" customFormat="1" ht="72" customHeight="1">
      <c r="B174" s="2232">
        <f t="shared" si="295"/>
        <v>5</v>
      </c>
      <c r="C174" s="2212" t="s">
        <v>274</v>
      </c>
      <c r="D174" s="808">
        <v>1</v>
      </c>
      <c r="E174" s="292"/>
      <c r="F174" s="292"/>
      <c r="G174" s="292"/>
      <c r="H174" s="292"/>
      <c r="I174" s="292">
        <v>1</v>
      </c>
      <c r="J174" s="292">
        <f t="shared" si="296"/>
        <v>2000</v>
      </c>
      <c r="K174" s="292"/>
      <c r="L174" s="292">
        <v>1</v>
      </c>
      <c r="M174" s="2206"/>
      <c r="N174" s="291" t="s">
        <v>158</v>
      </c>
      <c r="O174" s="291" t="s">
        <v>256</v>
      </c>
      <c r="P174" s="291" t="s">
        <v>235</v>
      </c>
      <c r="Q174" s="1102">
        <v>7932683</v>
      </c>
      <c r="R174" s="1140"/>
      <c r="S174" s="291" t="s">
        <v>276</v>
      </c>
      <c r="T174" s="291" t="s">
        <v>82</v>
      </c>
      <c r="U174" s="291"/>
      <c r="V174" s="291" t="s">
        <v>278</v>
      </c>
      <c r="W174" s="1157">
        <v>6101</v>
      </c>
      <c r="X174" s="1104"/>
      <c r="Y174" s="1157">
        <v>5500</v>
      </c>
      <c r="Z174" s="1170"/>
      <c r="AA174" s="1157">
        <v>5500</v>
      </c>
      <c r="AB174" s="1170"/>
      <c r="AC174" s="1157">
        <v>5500</v>
      </c>
      <c r="AD174" s="1170"/>
      <c r="AE174" s="1170"/>
      <c r="AF174" s="1170"/>
      <c r="AG174" s="1104">
        <v>4900</v>
      </c>
      <c r="AH174" s="2281">
        <v>1352.09</v>
      </c>
      <c r="AI174" s="801">
        <v>2000</v>
      </c>
      <c r="AJ174" s="292">
        <f t="shared" si="297"/>
        <v>2000</v>
      </c>
      <c r="AK174" s="292">
        <v>500</v>
      </c>
      <c r="AL174" s="292">
        <f t="shared" si="275"/>
        <v>2000</v>
      </c>
      <c r="AM174" s="248"/>
      <c r="AN174" s="855">
        <v>2000</v>
      </c>
      <c r="AO174" s="248"/>
      <c r="AP174" s="248"/>
      <c r="AQ174" s="248"/>
      <c r="AR174" s="855">
        <f t="shared" si="298"/>
        <v>26</v>
      </c>
      <c r="AS174" s="248"/>
      <c r="AT174" s="855">
        <f>'2-XSKT'!AA124</f>
        <v>26</v>
      </c>
      <c r="AU174" s="248"/>
      <c r="AV174" s="1170"/>
      <c r="AW174" s="1170"/>
      <c r="AX174" s="855">
        <f t="shared" si="299"/>
        <v>2000</v>
      </c>
      <c r="AY174" s="248"/>
      <c r="AZ174" s="855">
        <f>'2-XSKT'!AF124</f>
        <v>2000</v>
      </c>
      <c r="BA174" s="248"/>
      <c r="BB174" s="1170"/>
      <c r="BC174" s="1170"/>
      <c r="BD174" s="1170"/>
      <c r="BE174" s="1170"/>
      <c r="BF174" s="259" t="s">
        <v>2411</v>
      </c>
      <c r="BG174" s="292"/>
      <c r="BH174" s="1758">
        <f t="shared" si="218"/>
        <v>1500</v>
      </c>
      <c r="BI174" s="10" t="e">
        <f>#REF!-AL174</f>
        <v>#REF!</v>
      </c>
      <c r="BJ174" s="1145">
        <f t="shared" si="248"/>
        <v>0</v>
      </c>
      <c r="BK174" s="1145">
        <f t="shared" si="249"/>
        <v>1500</v>
      </c>
    </row>
    <row r="175" spans="2:63" s="11" customFormat="1" ht="75.75" customHeight="1">
      <c r="B175" s="2232">
        <f t="shared" si="295"/>
        <v>6</v>
      </c>
      <c r="C175" s="2212" t="s">
        <v>275</v>
      </c>
      <c r="D175" s="808">
        <v>1</v>
      </c>
      <c r="E175" s="292"/>
      <c r="F175" s="292"/>
      <c r="G175" s="292"/>
      <c r="H175" s="292"/>
      <c r="I175" s="292">
        <v>1</v>
      </c>
      <c r="J175" s="292">
        <f t="shared" si="296"/>
        <v>1000</v>
      </c>
      <c r="K175" s="292"/>
      <c r="L175" s="292">
        <v>1</v>
      </c>
      <c r="M175" s="2206"/>
      <c r="N175" s="291" t="s">
        <v>158</v>
      </c>
      <c r="O175" s="291" t="s">
        <v>256</v>
      </c>
      <c r="P175" s="291" t="s">
        <v>235</v>
      </c>
      <c r="Q175" s="1102">
        <v>7932677</v>
      </c>
      <c r="R175" s="1140"/>
      <c r="S175" s="291" t="s">
        <v>277</v>
      </c>
      <c r="T175" s="291" t="s">
        <v>82</v>
      </c>
      <c r="U175" s="291"/>
      <c r="V175" s="291" t="s">
        <v>279</v>
      </c>
      <c r="W175" s="1157">
        <v>7227</v>
      </c>
      <c r="X175" s="1104"/>
      <c r="Y175" s="1157">
        <v>7200</v>
      </c>
      <c r="Z175" s="1170"/>
      <c r="AA175" s="1157">
        <v>7200</v>
      </c>
      <c r="AB175" s="1170"/>
      <c r="AC175" s="1157">
        <v>7200</v>
      </c>
      <c r="AD175" s="1170"/>
      <c r="AE175" s="1170"/>
      <c r="AF175" s="1170"/>
      <c r="AG175" s="1104">
        <v>5000</v>
      </c>
      <c r="AH175" s="2281">
        <v>459.64600000000002</v>
      </c>
      <c r="AI175" s="801">
        <v>4400</v>
      </c>
      <c r="AJ175" s="292">
        <f t="shared" si="297"/>
        <v>4400</v>
      </c>
      <c r="AK175" s="292">
        <v>1900</v>
      </c>
      <c r="AL175" s="292">
        <f t="shared" si="275"/>
        <v>1000</v>
      </c>
      <c r="AM175" s="248"/>
      <c r="AN175" s="855">
        <v>1000</v>
      </c>
      <c r="AO175" s="248"/>
      <c r="AP175" s="248"/>
      <c r="AQ175" s="248"/>
      <c r="AR175" s="855">
        <f t="shared" si="298"/>
        <v>2.3490000000000002</v>
      </c>
      <c r="AS175" s="248"/>
      <c r="AT175" s="855">
        <f>'2-XSKT'!AA125</f>
        <v>2.3490000000000002</v>
      </c>
      <c r="AU175" s="248"/>
      <c r="AV175" s="1170"/>
      <c r="AW175" s="1170"/>
      <c r="AX175" s="855">
        <f t="shared" si="299"/>
        <v>1000</v>
      </c>
      <c r="AY175" s="248"/>
      <c r="AZ175" s="855">
        <f>'2-XSKT'!AF125</f>
        <v>1000</v>
      </c>
      <c r="BA175" s="248"/>
      <c r="BB175" s="1170"/>
      <c r="BC175" s="1170"/>
      <c r="BD175" s="1170"/>
      <c r="BE175" s="1170"/>
      <c r="BF175" s="259" t="s">
        <v>2234</v>
      </c>
      <c r="BG175" s="292"/>
      <c r="BH175" s="1758">
        <f t="shared" si="218"/>
        <v>1800</v>
      </c>
      <c r="BI175" s="10" t="e">
        <f>#REF!-AL175</f>
        <v>#REF!</v>
      </c>
      <c r="BJ175" s="1145">
        <f t="shared" si="248"/>
        <v>0</v>
      </c>
      <c r="BK175" s="1145">
        <f t="shared" si="249"/>
        <v>1800</v>
      </c>
    </row>
    <row r="176" spans="2:63" s="11" customFormat="1" hidden="1">
      <c r="B176" s="1180"/>
      <c r="C176" s="2237" t="s">
        <v>292</v>
      </c>
      <c r="D176" s="1169">
        <f t="shared" ref="D176:J176" si="300">D177+D178+D179+D180+D181</f>
        <v>0</v>
      </c>
      <c r="E176" s="1170">
        <f t="shared" si="300"/>
        <v>0</v>
      </c>
      <c r="F176" s="1170">
        <f t="shared" si="300"/>
        <v>0</v>
      </c>
      <c r="G176" s="1170">
        <f t="shared" si="300"/>
        <v>0</v>
      </c>
      <c r="H176" s="1170">
        <f t="shared" si="300"/>
        <v>0</v>
      </c>
      <c r="I176" s="1170">
        <f t="shared" si="300"/>
        <v>0</v>
      </c>
      <c r="J176" s="1170">
        <f t="shared" si="300"/>
        <v>0</v>
      </c>
      <c r="K176" s="1170">
        <f t="shared" ref="K176:M176" si="301">SUM(K177:K181)</f>
        <v>0</v>
      </c>
      <c r="L176" s="1170">
        <f t="shared" si="301"/>
        <v>0</v>
      </c>
      <c r="M176" s="1221">
        <f t="shared" si="301"/>
        <v>0</v>
      </c>
      <c r="N176" s="291"/>
      <c r="O176" s="291"/>
      <c r="P176" s="291"/>
      <c r="Q176" s="291"/>
      <c r="R176" s="291"/>
      <c r="S176" s="291"/>
      <c r="T176" s="291"/>
      <c r="U176" s="291"/>
      <c r="V176" s="291"/>
      <c r="W176" s="1170">
        <f>W177+W178+W179+W180+W181</f>
        <v>0</v>
      </c>
      <c r="X176" s="1170">
        <f t="shared" ref="X176" si="302">SUM(X177:X181)</f>
        <v>0</v>
      </c>
      <c r="Y176" s="1170">
        <f t="shared" ref="Y176:AP176" si="303">Y177+Y178+Y179+Y180+Y181</f>
        <v>0</v>
      </c>
      <c r="Z176" s="1170">
        <f t="shared" si="303"/>
        <v>0</v>
      </c>
      <c r="AA176" s="1170">
        <f t="shared" si="303"/>
        <v>0</v>
      </c>
      <c r="AB176" s="1170">
        <f t="shared" si="303"/>
        <v>0</v>
      </c>
      <c r="AC176" s="1170">
        <f t="shared" si="303"/>
        <v>0</v>
      </c>
      <c r="AD176" s="1170">
        <f t="shared" si="303"/>
        <v>0</v>
      </c>
      <c r="AE176" s="1170">
        <f t="shared" si="303"/>
        <v>0</v>
      </c>
      <c r="AF176" s="1170">
        <f t="shared" si="303"/>
        <v>0</v>
      </c>
      <c r="AG176" s="1170">
        <f t="shared" si="303"/>
        <v>0</v>
      </c>
      <c r="AH176" s="1170">
        <f t="shared" si="303"/>
        <v>0</v>
      </c>
      <c r="AI176" s="1170">
        <f t="shared" si="303"/>
        <v>0</v>
      </c>
      <c r="AJ176" s="1170">
        <f t="shared" si="303"/>
        <v>0</v>
      </c>
      <c r="AK176" s="1170">
        <f t="shared" si="303"/>
        <v>0</v>
      </c>
      <c r="AL176" s="1170">
        <f t="shared" si="303"/>
        <v>0</v>
      </c>
      <c r="AM176" s="248">
        <f t="shared" si="303"/>
        <v>0</v>
      </c>
      <c r="AN176" s="248">
        <f t="shared" si="303"/>
        <v>0</v>
      </c>
      <c r="AO176" s="248">
        <f t="shared" si="303"/>
        <v>0</v>
      </c>
      <c r="AP176" s="248">
        <f t="shared" si="303"/>
        <v>0</v>
      </c>
      <c r="AQ176" s="248"/>
      <c r="AR176" s="248">
        <f t="shared" ref="AR176:AV176" si="304">AR177+AR178+AR179+AR180+AR181</f>
        <v>0</v>
      </c>
      <c r="AS176" s="248">
        <f t="shared" si="304"/>
        <v>0</v>
      </c>
      <c r="AT176" s="248">
        <f t="shared" si="304"/>
        <v>0</v>
      </c>
      <c r="AU176" s="248">
        <f t="shared" si="304"/>
        <v>0</v>
      </c>
      <c r="AV176" s="1170">
        <f t="shared" si="304"/>
        <v>0</v>
      </c>
      <c r="AW176" s="1170"/>
      <c r="AX176" s="248">
        <f t="shared" ref="AX176:BB176" si="305">AX177+AX178+AX179+AX180+AX181</f>
        <v>0</v>
      </c>
      <c r="AY176" s="248">
        <f t="shared" si="305"/>
        <v>0</v>
      </c>
      <c r="AZ176" s="248">
        <f t="shared" si="305"/>
        <v>0</v>
      </c>
      <c r="BA176" s="248">
        <f t="shared" si="305"/>
        <v>0</v>
      </c>
      <c r="BB176" s="1170">
        <f t="shared" si="305"/>
        <v>0</v>
      </c>
      <c r="BC176" s="1170"/>
      <c r="BD176" s="1170"/>
      <c r="BE176" s="1170"/>
      <c r="BF176" s="1170"/>
      <c r="BG176" s="292"/>
      <c r="BH176" s="1758">
        <f t="shared" si="218"/>
        <v>0</v>
      </c>
      <c r="BI176" s="10" t="e">
        <f>#REF!-AL176</f>
        <v>#REF!</v>
      </c>
      <c r="BJ176" s="1145">
        <f t="shared" si="248"/>
        <v>0</v>
      </c>
      <c r="BK176" s="1145">
        <f t="shared" si="249"/>
        <v>0</v>
      </c>
    </row>
    <row r="177" spans="2:63" s="766" customFormat="1" ht="51.6" hidden="1" customHeight="1">
      <c r="B177" s="2263"/>
      <c r="C177" s="2299"/>
      <c r="D177" s="2278"/>
      <c r="E177" s="918"/>
      <c r="F177" s="918"/>
      <c r="G177" s="918"/>
      <c r="H177" s="918"/>
      <c r="I177" s="918"/>
      <c r="J177" s="918"/>
      <c r="K177" s="918"/>
      <c r="L177" s="918"/>
      <c r="M177" s="2267"/>
      <c r="N177" s="2274"/>
      <c r="O177" s="2274"/>
      <c r="P177" s="2268"/>
      <c r="Q177" s="2274"/>
      <c r="R177" s="2274"/>
      <c r="S177" s="2274"/>
      <c r="T177" s="2300"/>
      <c r="U177" s="939"/>
      <c r="V177" s="939"/>
      <c r="W177" s="918"/>
      <c r="X177" s="918"/>
      <c r="Y177" s="930"/>
      <c r="Z177" s="919"/>
      <c r="AA177" s="933"/>
      <c r="AB177" s="919"/>
      <c r="AC177" s="933"/>
      <c r="AD177" s="919"/>
      <c r="AE177" s="919"/>
      <c r="AF177" s="930"/>
      <c r="AG177" s="930"/>
      <c r="AH177" s="934"/>
      <c r="AI177" s="918"/>
      <c r="AJ177" s="918"/>
      <c r="AK177" s="918"/>
      <c r="AL177" s="918"/>
      <c r="AM177" s="919"/>
      <c r="AN177" s="918"/>
      <c r="AO177" s="919"/>
      <c r="AP177" s="919"/>
      <c r="AQ177" s="919"/>
      <c r="AR177" s="918"/>
      <c r="AS177" s="919"/>
      <c r="AT177" s="918"/>
      <c r="AU177" s="919"/>
      <c r="AV177" s="919"/>
      <c r="AW177" s="919"/>
      <c r="AX177" s="918"/>
      <c r="AY177" s="919"/>
      <c r="AZ177" s="918"/>
      <c r="BA177" s="919"/>
      <c r="BB177" s="919"/>
      <c r="BC177" s="919"/>
      <c r="BD177" s="919"/>
      <c r="BE177" s="919"/>
      <c r="BF177" s="1796"/>
      <c r="BG177" s="918"/>
      <c r="BH177" s="2079"/>
      <c r="BI177" s="1695"/>
      <c r="BJ177" s="2080"/>
      <c r="BK177" s="1145"/>
    </row>
    <row r="178" spans="2:63" s="766" customFormat="1" ht="59.45" hidden="1" customHeight="1">
      <c r="B178" s="2263"/>
      <c r="C178" s="2264"/>
      <c r="D178" s="2278"/>
      <c r="E178" s="918"/>
      <c r="F178" s="918"/>
      <c r="G178" s="918"/>
      <c r="H178" s="918"/>
      <c r="I178" s="918"/>
      <c r="J178" s="918"/>
      <c r="K178" s="918"/>
      <c r="L178" s="918"/>
      <c r="M178" s="2267"/>
      <c r="N178" s="2274"/>
      <c r="O178" s="2274"/>
      <c r="P178" s="2268"/>
      <c r="Q178" s="2274"/>
      <c r="R178" s="2274"/>
      <c r="S178" s="2274"/>
      <c r="T178" s="2300"/>
      <c r="U178" s="939"/>
      <c r="V178" s="939"/>
      <c r="W178" s="918"/>
      <c r="X178" s="918"/>
      <c r="Y178" s="930"/>
      <c r="Z178" s="919"/>
      <c r="AA178" s="933"/>
      <c r="AB178" s="919"/>
      <c r="AC178" s="933"/>
      <c r="AD178" s="919"/>
      <c r="AE178" s="919"/>
      <c r="AF178" s="930"/>
      <c r="AG178" s="930"/>
      <c r="AH178" s="934"/>
      <c r="AI178" s="918"/>
      <c r="AJ178" s="918"/>
      <c r="AK178" s="918"/>
      <c r="AL178" s="918"/>
      <c r="AM178" s="919"/>
      <c r="AN178" s="918"/>
      <c r="AO178" s="919"/>
      <c r="AP178" s="919"/>
      <c r="AQ178" s="919"/>
      <c r="AR178" s="918"/>
      <c r="AS178" s="919"/>
      <c r="AT178" s="918"/>
      <c r="AU178" s="919"/>
      <c r="AV178" s="919"/>
      <c r="AW178" s="919"/>
      <c r="AX178" s="918"/>
      <c r="AY178" s="919"/>
      <c r="AZ178" s="918"/>
      <c r="BA178" s="919"/>
      <c r="BB178" s="919"/>
      <c r="BC178" s="919"/>
      <c r="BD178" s="919"/>
      <c r="BE178" s="919"/>
      <c r="BF178" s="1796"/>
      <c r="BG178" s="918"/>
      <c r="BH178" s="2079"/>
      <c r="BI178" s="1695"/>
      <c r="BJ178" s="2080"/>
      <c r="BK178" s="1145"/>
    </row>
    <row r="179" spans="2:63" s="766" customFormat="1" hidden="1">
      <c r="B179" s="2263"/>
      <c r="C179" s="2299"/>
      <c r="D179" s="2278"/>
      <c r="E179" s="918"/>
      <c r="F179" s="918"/>
      <c r="G179" s="918"/>
      <c r="H179" s="918"/>
      <c r="I179" s="918"/>
      <c r="J179" s="918"/>
      <c r="K179" s="918"/>
      <c r="L179" s="918"/>
      <c r="M179" s="2267"/>
      <c r="N179" s="2274"/>
      <c r="O179" s="2274"/>
      <c r="P179" s="2268"/>
      <c r="Q179" s="2274"/>
      <c r="R179" s="2274"/>
      <c r="S179" s="2274"/>
      <c r="T179" s="2300"/>
      <c r="U179" s="939"/>
      <c r="V179" s="939"/>
      <c r="W179" s="918"/>
      <c r="X179" s="918"/>
      <c r="Y179" s="930"/>
      <c r="Z179" s="919"/>
      <c r="AA179" s="933"/>
      <c r="AB179" s="919"/>
      <c r="AC179" s="933"/>
      <c r="AD179" s="919"/>
      <c r="AE179" s="919"/>
      <c r="AF179" s="930"/>
      <c r="AG179" s="930"/>
      <c r="AH179" s="934"/>
      <c r="AI179" s="918"/>
      <c r="AJ179" s="918"/>
      <c r="AK179" s="918"/>
      <c r="AL179" s="918"/>
      <c r="AM179" s="919"/>
      <c r="AN179" s="918"/>
      <c r="AO179" s="919"/>
      <c r="AP179" s="919"/>
      <c r="AQ179" s="919"/>
      <c r="AR179" s="918"/>
      <c r="AS179" s="919"/>
      <c r="AT179" s="918"/>
      <c r="AU179" s="919"/>
      <c r="AV179" s="919"/>
      <c r="AW179" s="919"/>
      <c r="AX179" s="918"/>
      <c r="AY179" s="919"/>
      <c r="AZ179" s="918"/>
      <c r="BA179" s="919"/>
      <c r="BB179" s="919"/>
      <c r="BC179" s="919"/>
      <c r="BD179" s="919"/>
      <c r="BE179" s="919"/>
      <c r="BF179" s="1796"/>
      <c r="BG179" s="918"/>
      <c r="BH179" s="2079"/>
      <c r="BI179" s="1695"/>
      <c r="BJ179" s="2080"/>
      <c r="BK179" s="1145"/>
    </row>
    <row r="180" spans="2:63" s="179" customFormat="1" hidden="1">
      <c r="B180" s="2254"/>
      <c r="C180" s="2259"/>
      <c r="D180" s="2240"/>
      <c r="E180" s="2043"/>
      <c r="F180" s="2043"/>
      <c r="G180" s="2043"/>
      <c r="H180" s="2043"/>
      <c r="I180" s="2043"/>
      <c r="J180" s="2043"/>
      <c r="K180" s="2043"/>
      <c r="L180" s="2043"/>
      <c r="M180" s="2228"/>
      <c r="N180" s="2241"/>
      <c r="O180" s="2241"/>
      <c r="P180" s="2229"/>
      <c r="Q180" s="2241"/>
      <c r="R180" s="2241"/>
      <c r="S180" s="2241"/>
      <c r="T180" s="2301"/>
      <c r="U180" s="2302"/>
      <c r="V180" s="2302"/>
      <c r="W180" s="2043"/>
      <c r="X180" s="2043"/>
      <c r="Y180" s="2074"/>
      <c r="Z180" s="2227"/>
      <c r="AA180" s="2051"/>
      <c r="AB180" s="2227"/>
      <c r="AC180" s="2051"/>
      <c r="AD180" s="2227"/>
      <c r="AE180" s="2227"/>
      <c r="AF180" s="2074"/>
      <c r="AG180" s="2074"/>
      <c r="AH180" s="2054"/>
      <c r="AI180" s="2074"/>
      <c r="AJ180" s="2043"/>
      <c r="AK180" s="2043"/>
      <c r="AL180" s="2043"/>
      <c r="AM180" s="2227"/>
      <c r="AN180" s="2043"/>
      <c r="AO180" s="2227"/>
      <c r="AP180" s="2227"/>
      <c r="AQ180" s="2227"/>
      <c r="AR180" s="2043"/>
      <c r="AS180" s="2227"/>
      <c r="AT180" s="2043"/>
      <c r="AU180" s="2227"/>
      <c r="AV180" s="2227"/>
      <c r="AW180" s="2227"/>
      <c r="AX180" s="2043"/>
      <c r="AY180" s="2227"/>
      <c r="AZ180" s="2043"/>
      <c r="BA180" s="2227"/>
      <c r="BB180" s="2227"/>
      <c r="BC180" s="2227"/>
      <c r="BD180" s="2227"/>
      <c r="BE180" s="2227"/>
      <c r="BF180" s="1796"/>
      <c r="BG180" s="2043"/>
      <c r="BH180" s="2078"/>
      <c r="BI180" s="177"/>
      <c r="BJ180" s="2076"/>
      <c r="BK180" s="1145"/>
    </row>
    <row r="181" spans="2:63" s="179" customFormat="1" ht="134.1" hidden="1" customHeight="1">
      <c r="B181" s="2254"/>
      <c r="C181" s="2303"/>
      <c r="D181" s="2240"/>
      <c r="E181" s="2043"/>
      <c r="F181" s="2043"/>
      <c r="G181" s="2043"/>
      <c r="H181" s="2043"/>
      <c r="I181" s="2043"/>
      <c r="J181" s="2043"/>
      <c r="K181" s="2043"/>
      <c r="L181" s="2043"/>
      <c r="M181" s="2228"/>
      <c r="N181" s="2241"/>
      <c r="O181" s="2241"/>
      <c r="P181" s="2229"/>
      <c r="Q181" s="2241"/>
      <c r="R181" s="2241"/>
      <c r="S181" s="2241"/>
      <c r="T181" s="2301"/>
      <c r="U181" s="2302"/>
      <c r="V181" s="2302"/>
      <c r="W181" s="2043"/>
      <c r="X181" s="2043"/>
      <c r="Y181" s="2074"/>
      <c r="Z181" s="2227"/>
      <c r="AA181" s="2051"/>
      <c r="AB181" s="2227"/>
      <c r="AC181" s="2051"/>
      <c r="AD181" s="2227"/>
      <c r="AE181" s="2227"/>
      <c r="AF181" s="2074"/>
      <c r="AG181" s="2074"/>
      <c r="AH181" s="2469"/>
      <c r="AI181" s="2074"/>
      <c r="AJ181" s="2043"/>
      <c r="AK181" s="2043"/>
      <c r="AL181" s="2043"/>
      <c r="AM181" s="2227"/>
      <c r="AN181" s="2043"/>
      <c r="AO181" s="2227"/>
      <c r="AP181" s="2227"/>
      <c r="AQ181" s="2227"/>
      <c r="AR181" s="2043"/>
      <c r="AS181" s="2227"/>
      <c r="AT181" s="2043"/>
      <c r="AU181" s="2227"/>
      <c r="AV181" s="2227"/>
      <c r="AW181" s="2227"/>
      <c r="AX181" s="2043"/>
      <c r="AY181" s="2227"/>
      <c r="AZ181" s="2043"/>
      <c r="BA181" s="2227"/>
      <c r="BB181" s="2227"/>
      <c r="BC181" s="2227"/>
      <c r="BD181" s="2227"/>
      <c r="BE181" s="2227"/>
      <c r="BF181" s="1796"/>
      <c r="BG181" s="2043"/>
      <c r="BH181" s="2078"/>
      <c r="BI181" s="177"/>
      <c r="BJ181" s="2076"/>
      <c r="BK181" s="1145"/>
    </row>
    <row r="182" spans="2:63" s="11" customFormat="1" ht="24" customHeight="1">
      <c r="B182" s="1180"/>
      <c r="C182" s="2237" t="s">
        <v>328</v>
      </c>
      <c r="D182" s="1169">
        <f t="shared" ref="D182:J182" si="306">D183+D184+D185+D186+D187+D188+D189+D190+D191+D192+D193</f>
        <v>7</v>
      </c>
      <c r="E182" s="1170">
        <f t="shared" si="306"/>
        <v>0</v>
      </c>
      <c r="F182" s="1170">
        <f t="shared" si="306"/>
        <v>0</v>
      </c>
      <c r="G182" s="1170">
        <f t="shared" si="306"/>
        <v>0</v>
      </c>
      <c r="H182" s="1170">
        <f t="shared" si="306"/>
        <v>0</v>
      </c>
      <c r="I182" s="1170">
        <f t="shared" si="306"/>
        <v>7</v>
      </c>
      <c r="J182" s="1170">
        <f t="shared" si="306"/>
        <v>31800</v>
      </c>
      <c r="K182" s="1170">
        <f t="shared" ref="K182:X182" si="307">SUM(K183:K193)</f>
        <v>0</v>
      </c>
      <c r="L182" s="1170">
        <f t="shared" si="307"/>
        <v>7</v>
      </c>
      <c r="M182" s="1170">
        <f t="shared" si="307"/>
        <v>0</v>
      </c>
      <c r="N182" s="1170">
        <f t="shared" si="307"/>
        <v>0</v>
      </c>
      <c r="O182" s="1170">
        <f t="shared" si="307"/>
        <v>0</v>
      </c>
      <c r="P182" s="1170">
        <f t="shared" si="307"/>
        <v>0</v>
      </c>
      <c r="Q182" s="1170"/>
      <c r="R182" s="1170">
        <f t="shared" si="307"/>
        <v>0</v>
      </c>
      <c r="S182" s="1170">
        <f t="shared" si="307"/>
        <v>0</v>
      </c>
      <c r="T182" s="1170">
        <f t="shared" si="307"/>
        <v>0</v>
      </c>
      <c r="U182" s="1170">
        <f t="shared" si="307"/>
        <v>0</v>
      </c>
      <c r="V182" s="1170">
        <f t="shared" si="307"/>
        <v>0</v>
      </c>
      <c r="W182" s="1170">
        <f>W183+W184+W185+W186+W187+W188+W189+W190+W191+W192+W193</f>
        <v>141737</v>
      </c>
      <c r="X182" s="1170">
        <f t="shared" si="307"/>
        <v>0</v>
      </c>
      <c r="Y182" s="1170">
        <f t="shared" ref="Y182:AP182" si="308">Y183+Y184+Y185+Y186+Y187+Y188+Y189+Y190+Y191+Y192+Y193</f>
        <v>132299</v>
      </c>
      <c r="Z182" s="1170">
        <f t="shared" si="308"/>
        <v>0</v>
      </c>
      <c r="AA182" s="1170">
        <f t="shared" si="308"/>
        <v>108594.8</v>
      </c>
      <c r="AB182" s="1170">
        <f t="shared" si="308"/>
        <v>0</v>
      </c>
      <c r="AC182" s="1170">
        <f t="shared" si="308"/>
        <v>121153.1</v>
      </c>
      <c r="AD182" s="1170">
        <f t="shared" si="308"/>
        <v>0</v>
      </c>
      <c r="AE182" s="1170">
        <f t="shared" si="308"/>
        <v>0</v>
      </c>
      <c r="AF182" s="1170">
        <f t="shared" si="308"/>
        <v>0</v>
      </c>
      <c r="AG182" s="1170">
        <f t="shared" si="308"/>
        <v>23900</v>
      </c>
      <c r="AH182" s="1170">
        <f t="shared" si="308"/>
        <v>11471.762999999999</v>
      </c>
      <c r="AI182" s="1170">
        <f t="shared" si="308"/>
        <v>27400</v>
      </c>
      <c r="AJ182" s="1170">
        <f t="shared" si="308"/>
        <v>69400</v>
      </c>
      <c r="AK182" s="1170">
        <f t="shared" si="308"/>
        <v>66399</v>
      </c>
      <c r="AL182" s="1170">
        <f t="shared" si="308"/>
        <v>31800</v>
      </c>
      <c r="AM182" s="248">
        <f t="shared" si="308"/>
        <v>0</v>
      </c>
      <c r="AN182" s="248">
        <f t="shared" si="308"/>
        <v>31800</v>
      </c>
      <c r="AO182" s="248">
        <f t="shared" si="308"/>
        <v>0</v>
      </c>
      <c r="AP182" s="248">
        <f t="shared" si="308"/>
        <v>0</v>
      </c>
      <c r="AQ182" s="248"/>
      <c r="AR182" s="248">
        <f t="shared" ref="AR182:AV182" si="309">AR183+AR184+AR185+AR186+AR187+AR188+AR189+AR190+AR191+AR192+AR193</f>
        <v>13460.084000000001</v>
      </c>
      <c r="AS182" s="248">
        <f t="shared" si="309"/>
        <v>0</v>
      </c>
      <c r="AT182" s="248">
        <f t="shared" si="309"/>
        <v>13460.084000000001</v>
      </c>
      <c r="AU182" s="248">
        <f t="shared" si="309"/>
        <v>0</v>
      </c>
      <c r="AV182" s="1170">
        <f t="shared" si="309"/>
        <v>0</v>
      </c>
      <c r="AW182" s="1170"/>
      <c r="AX182" s="248">
        <f t="shared" ref="AX182:BB182" si="310">AX183+AX184+AX185+AX186+AX187+AX188+AX189+AX190+AX191+AX192+AX193</f>
        <v>31800</v>
      </c>
      <c r="AY182" s="248">
        <f t="shared" si="310"/>
        <v>0</v>
      </c>
      <c r="AZ182" s="248">
        <f t="shared" si="310"/>
        <v>31800</v>
      </c>
      <c r="BA182" s="248">
        <f t="shared" si="310"/>
        <v>0</v>
      </c>
      <c r="BB182" s="1170">
        <f t="shared" si="310"/>
        <v>0</v>
      </c>
      <c r="BC182" s="1170"/>
      <c r="BD182" s="1170"/>
      <c r="BE182" s="1170"/>
      <c r="BF182" s="1170"/>
      <c r="BG182" s="292"/>
      <c r="BH182" s="1758">
        <f t="shared" si="218"/>
        <v>49394.8</v>
      </c>
      <c r="BI182" s="10" t="e">
        <f>#REF!-AL182</f>
        <v>#REF!</v>
      </c>
      <c r="BJ182" s="1145">
        <f t="shared" si="248"/>
        <v>0</v>
      </c>
      <c r="BK182" s="1145">
        <f t="shared" si="249"/>
        <v>7394.8000000000029</v>
      </c>
    </row>
    <row r="183" spans="2:63" s="766" customFormat="1" ht="77.25" hidden="1" customHeight="1">
      <c r="B183" s="2263"/>
      <c r="C183" s="2304"/>
      <c r="D183" s="2278"/>
      <c r="E183" s="918"/>
      <c r="F183" s="918"/>
      <c r="G183" s="918"/>
      <c r="H183" s="918"/>
      <c r="I183" s="918"/>
      <c r="J183" s="918"/>
      <c r="K183" s="918"/>
      <c r="L183" s="918"/>
      <c r="M183" s="2267"/>
      <c r="N183" s="2268"/>
      <c r="O183" s="2274"/>
      <c r="P183" s="2268"/>
      <c r="Q183" s="2274"/>
      <c r="R183" s="2274"/>
      <c r="S183" s="2274"/>
      <c r="T183" s="2305"/>
      <c r="U183" s="2268"/>
      <c r="V183" s="2305"/>
      <c r="W183" s="930"/>
      <c r="X183" s="930"/>
      <c r="Y183" s="930"/>
      <c r="Z183" s="919"/>
      <c r="AA183" s="930"/>
      <c r="AB183" s="919"/>
      <c r="AC183" s="933"/>
      <c r="AD183" s="919"/>
      <c r="AE183" s="919"/>
      <c r="AF183" s="919"/>
      <c r="AG183" s="934"/>
      <c r="AH183" s="928"/>
      <c r="AI183" s="934"/>
      <c r="AJ183" s="918"/>
      <c r="AK183" s="929"/>
      <c r="AL183" s="918"/>
      <c r="AM183" s="919"/>
      <c r="AN183" s="918"/>
      <c r="AO183" s="919"/>
      <c r="AP183" s="919"/>
      <c r="AQ183" s="919"/>
      <c r="AR183" s="918"/>
      <c r="AS183" s="919"/>
      <c r="AT183" s="918"/>
      <c r="AU183" s="919"/>
      <c r="AV183" s="919"/>
      <c r="AW183" s="919"/>
      <c r="AX183" s="918"/>
      <c r="AY183" s="919"/>
      <c r="AZ183" s="918"/>
      <c r="BA183" s="919"/>
      <c r="BB183" s="919"/>
      <c r="BC183" s="919"/>
      <c r="BD183" s="919"/>
      <c r="BE183" s="919"/>
      <c r="BF183" s="412"/>
      <c r="BG183" s="918"/>
      <c r="BH183" s="2079"/>
      <c r="BI183" s="1695"/>
      <c r="BJ183" s="2080"/>
      <c r="BK183" s="1145"/>
    </row>
    <row r="184" spans="2:63" s="179" customFormat="1" ht="70.5" hidden="1" customHeight="1">
      <c r="B184" s="2254"/>
      <c r="C184" s="2306"/>
      <c r="D184" s="2240"/>
      <c r="E184" s="2043"/>
      <c r="F184" s="2043"/>
      <c r="G184" s="2043"/>
      <c r="H184" s="2043"/>
      <c r="I184" s="2043"/>
      <c r="J184" s="2043"/>
      <c r="K184" s="2043"/>
      <c r="L184" s="2043"/>
      <c r="M184" s="2228"/>
      <c r="N184" s="2229"/>
      <c r="O184" s="2241"/>
      <c r="P184" s="2229"/>
      <c r="Q184" s="2241"/>
      <c r="R184" s="2241"/>
      <c r="S184" s="2241"/>
      <c r="T184" s="2307"/>
      <c r="U184" s="2229"/>
      <c r="V184" s="2307"/>
      <c r="W184" s="2049"/>
      <c r="X184" s="2074"/>
      <c r="Y184" s="2074"/>
      <c r="Z184" s="2227"/>
      <c r="AA184" s="2074"/>
      <c r="AB184" s="2227"/>
      <c r="AC184" s="2051"/>
      <c r="AD184" s="2227"/>
      <c r="AE184" s="2227"/>
      <c r="AF184" s="2227"/>
      <c r="AG184" s="2054"/>
      <c r="AH184" s="2469"/>
      <c r="AI184" s="2054"/>
      <c r="AJ184" s="2043"/>
      <c r="AK184" s="2049"/>
      <c r="AL184" s="2043"/>
      <c r="AM184" s="2227"/>
      <c r="AN184" s="2054"/>
      <c r="AO184" s="2227"/>
      <c r="AP184" s="2227"/>
      <c r="AQ184" s="2227"/>
      <c r="AR184" s="2043"/>
      <c r="AS184" s="2227"/>
      <c r="AT184" s="2043"/>
      <c r="AU184" s="2227"/>
      <c r="AV184" s="2227"/>
      <c r="AW184" s="2227"/>
      <c r="AX184" s="2043"/>
      <c r="AY184" s="2227"/>
      <c r="AZ184" s="2043"/>
      <c r="BA184" s="2227"/>
      <c r="BB184" s="2227"/>
      <c r="BC184" s="2227"/>
      <c r="BD184" s="2227"/>
      <c r="BE184" s="2227"/>
      <c r="BF184" s="803"/>
      <c r="BG184" s="2043"/>
      <c r="BH184" s="2078"/>
      <c r="BI184" s="177"/>
      <c r="BJ184" s="2076"/>
      <c r="BK184" s="1145"/>
    </row>
    <row r="185" spans="2:63" s="179" customFormat="1" ht="70.5" hidden="1" customHeight="1">
      <c r="B185" s="2254"/>
      <c r="C185" s="2308"/>
      <c r="D185" s="2294"/>
      <c r="E185" s="2043"/>
      <c r="F185" s="2043"/>
      <c r="G185" s="2074"/>
      <c r="H185" s="2074"/>
      <c r="I185" s="2043"/>
      <c r="J185" s="2043"/>
      <c r="K185" s="2043"/>
      <c r="L185" s="2074"/>
      <c r="M185" s="2228"/>
      <c r="N185" s="2229"/>
      <c r="O185" s="2229"/>
      <c r="P185" s="2229"/>
      <c r="Q185" s="2229"/>
      <c r="R185" s="2262"/>
      <c r="S185" s="2262"/>
      <c r="T185" s="2229"/>
      <c r="U185" s="2302"/>
      <c r="V185" s="2229"/>
      <c r="W185" s="2074"/>
      <c r="X185" s="2074"/>
      <c r="Y185" s="2074"/>
      <c r="Z185" s="2227"/>
      <c r="AA185" s="2051"/>
      <c r="AB185" s="2227"/>
      <c r="AC185" s="2051"/>
      <c r="AD185" s="2227"/>
      <c r="AE185" s="2227"/>
      <c r="AF185" s="2074"/>
      <c r="AG185" s="2074"/>
      <c r="AH185" s="2469"/>
      <c r="AI185" s="2376"/>
      <c r="AJ185" s="2043"/>
      <c r="AK185" s="2043"/>
      <c r="AL185" s="2043"/>
      <c r="AM185" s="2227"/>
      <c r="AN185" s="2043"/>
      <c r="AO185" s="2227"/>
      <c r="AP185" s="2227"/>
      <c r="AQ185" s="2227"/>
      <c r="AR185" s="2043"/>
      <c r="AS185" s="2227"/>
      <c r="AT185" s="2043"/>
      <c r="AU185" s="2227"/>
      <c r="AV185" s="2227"/>
      <c r="AW185" s="2227"/>
      <c r="AX185" s="2043"/>
      <c r="AY185" s="2227"/>
      <c r="AZ185" s="2043"/>
      <c r="BA185" s="2227"/>
      <c r="BB185" s="2227"/>
      <c r="BC185" s="2227"/>
      <c r="BD185" s="2227"/>
      <c r="BE185" s="2227"/>
      <c r="BF185" s="803"/>
      <c r="BG185" s="2043"/>
      <c r="BH185" s="2078"/>
      <c r="BI185" s="177"/>
      <c r="BJ185" s="2076"/>
      <c r="BK185" s="1145"/>
    </row>
    <row r="186" spans="2:63" s="11" customFormat="1" ht="69.75" customHeight="1">
      <c r="B186" s="2232">
        <f t="shared" si="295"/>
        <v>1</v>
      </c>
      <c r="C186" s="2247" t="s">
        <v>330</v>
      </c>
      <c r="D186" s="1183">
        <v>1</v>
      </c>
      <c r="E186" s="292"/>
      <c r="F186" s="292"/>
      <c r="G186" s="1104"/>
      <c r="H186" s="1104"/>
      <c r="I186" s="292">
        <v>1</v>
      </c>
      <c r="J186" s="292">
        <f t="shared" ref="J186:J193" si="311">I186*AL186</f>
        <v>7000</v>
      </c>
      <c r="K186" s="292"/>
      <c r="L186" s="1104">
        <v>1</v>
      </c>
      <c r="M186" s="2206"/>
      <c r="N186" s="291" t="s">
        <v>336</v>
      </c>
      <c r="O186" s="291" t="s">
        <v>337</v>
      </c>
      <c r="P186" s="291" t="s">
        <v>338</v>
      </c>
      <c r="Q186" s="291">
        <v>7801863</v>
      </c>
      <c r="R186" s="1140"/>
      <c r="S186" s="1140"/>
      <c r="T186" s="291" t="s">
        <v>114</v>
      </c>
      <c r="U186" s="802"/>
      <c r="V186" s="291" t="s">
        <v>340</v>
      </c>
      <c r="W186" s="1104">
        <v>24306</v>
      </c>
      <c r="X186" s="1104"/>
      <c r="Y186" s="1104">
        <f>W186-1534</f>
        <v>22772</v>
      </c>
      <c r="Z186" s="1170"/>
      <c r="AA186" s="2256">
        <v>20494.8</v>
      </c>
      <c r="AB186" s="1170"/>
      <c r="AC186" s="2256">
        <f t="shared" ref="AC186:AC189" si="312">Y186*0.9</f>
        <v>20494.8</v>
      </c>
      <c r="AD186" s="1170"/>
      <c r="AE186" s="1170"/>
      <c r="AF186" s="1104"/>
      <c r="AG186" s="1104">
        <v>3000</v>
      </c>
      <c r="AH186" s="2281">
        <v>2212.8589999999999</v>
      </c>
      <c r="AI186" s="801">
        <v>4000</v>
      </c>
      <c r="AJ186" s="855">
        <v>12000</v>
      </c>
      <c r="AK186" s="292">
        <v>11772</v>
      </c>
      <c r="AL186" s="292">
        <f t="shared" si="275"/>
        <v>7000</v>
      </c>
      <c r="AM186" s="248"/>
      <c r="AN186" s="855">
        <v>7000</v>
      </c>
      <c r="AO186" s="248"/>
      <c r="AP186" s="248"/>
      <c r="AQ186" s="248"/>
      <c r="AR186" s="855">
        <f t="shared" ref="AR186:AR193" si="313">AS186+AT186+AU186</f>
        <v>2615.7240000000002</v>
      </c>
      <c r="AS186" s="248"/>
      <c r="AT186" s="855">
        <f>'2-XSKT'!AA136</f>
        <v>2615.7240000000002</v>
      </c>
      <c r="AU186" s="248"/>
      <c r="AV186" s="1170"/>
      <c r="AW186" s="1170"/>
      <c r="AX186" s="855">
        <f t="shared" ref="AX186:AX193" si="314">AY186+AZ186+BA186</f>
        <v>7000</v>
      </c>
      <c r="AY186" s="248"/>
      <c r="AZ186" s="855">
        <f>'2-XSKT'!AF136</f>
        <v>7000</v>
      </c>
      <c r="BA186" s="248"/>
      <c r="BB186" s="1170"/>
      <c r="BC186" s="1170"/>
      <c r="BD186" s="1170"/>
      <c r="BE186" s="1170"/>
      <c r="BF186" s="819"/>
      <c r="BG186" s="292"/>
      <c r="BH186" s="1758">
        <f t="shared" si="218"/>
        <v>9494.7999999999993</v>
      </c>
      <c r="BI186" s="10" t="e">
        <f>#REF!-AL186</f>
        <v>#REF!</v>
      </c>
      <c r="BJ186" s="1145">
        <f t="shared" si="248"/>
        <v>0</v>
      </c>
      <c r="BK186" s="1145">
        <f t="shared" si="249"/>
        <v>1494.7999999999993</v>
      </c>
    </row>
    <row r="187" spans="2:63" s="11" customFormat="1" ht="69.75" customHeight="1">
      <c r="B187" s="2232">
        <f t="shared" si="295"/>
        <v>2</v>
      </c>
      <c r="C187" s="2247" t="s">
        <v>331</v>
      </c>
      <c r="D187" s="1183">
        <v>1</v>
      </c>
      <c r="E187" s="292"/>
      <c r="F187" s="292"/>
      <c r="G187" s="1104"/>
      <c r="H187" s="1104"/>
      <c r="I187" s="292">
        <v>1</v>
      </c>
      <c r="J187" s="292">
        <f t="shared" si="311"/>
        <v>5000</v>
      </c>
      <c r="K187" s="292"/>
      <c r="L187" s="1104">
        <v>1</v>
      </c>
      <c r="M187" s="2206"/>
      <c r="N187" s="291" t="s">
        <v>336</v>
      </c>
      <c r="O187" s="291" t="s">
        <v>337</v>
      </c>
      <c r="P187" s="291" t="s">
        <v>338</v>
      </c>
      <c r="Q187" s="291">
        <v>7854497</v>
      </c>
      <c r="R187" s="1140"/>
      <c r="S187" s="1140"/>
      <c r="T187" s="291" t="s">
        <v>82</v>
      </c>
      <c r="U187" s="802"/>
      <c r="V187" s="291" t="s">
        <v>341</v>
      </c>
      <c r="W187" s="1104">
        <v>21440</v>
      </c>
      <c r="X187" s="1104"/>
      <c r="Y187" s="1104">
        <v>21440</v>
      </c>
      <c r="Z187" s="1170"/>
      <c r="AA187" s="910">
        <v>17000</v>
      </c>
      <c r="AB187" s="1170"/>
      <c r="AC187" s="2256">
        <f t="shared" si="312"/>
        <v>19296</v>
      </c>
      <c r="AD187" s="1170"/>
      <c r="AE187" s="1170"/>
      <c r="AF187" s="1104"/>
      <c r="AG187" s="1104">
        <v>3000</v>
      </c>
      <c r="AH187" s="2281">
        <v>1779.6569999999999</v>
      </c>
      <c r="AI187" s="801">
        <v>4000</v>
      </c>
      <c r="AJ187" s="855">
        <v>12000</v>
      </c>
      <c r="AK187" s="292">
        <v>10440</v>
      </c>
      <c r="AL187" s="292">
        <f t="shared" si="275"/>
        <v>5000</v>
      </c>
      <c r="AM187" s="248"/>
      <c r="AN187" s="855">
        <v>5000</v>
      </c>
      <c r="AO187" s="248"/>
      <c r="AP187" s="248"/>
      <c r="AQ187" s="248"/>
      <c r="AR187" s="855">
        <f t="shared" si="313"/>
        <v>2952.299</v>
      </c>
      <c r="AS187" s="248"/>
      <c r="AT187" s="855">
        <f>'2-XSKT'!AA137</f>
        <v>2952.299</v>
      </c>
      <c r="AU187" s="248"/>
      <c r="AV187" s="1170"/>
      <c r="AW187" s="1170"/>
      <c r="AX187" s="855">
        <f t="shared" si="314"/>
        <v>5000</v>
      </c>
      <c r="AY187" s="248"/>
      <c r="AZ187" s="855">
        <f>'2-XSKT'!AF137</f>
        <v>5000</v>
      </c>
      <c r="BA187" s="248"/>
      <c r="BB187" s="1170"/>
      <c r="BC187" s="1170"/>
      <c r="BD187" s="1170"/>
      <c r="BE187" s="1170"/>
      <c r="BF187" s="803"/>
      <c r="BG187" s="292"/>
      <c r="BH187" s="1758">
        <f t="shared" si="218"/>
        <v>8000</v>
      </c>
      <c r="BI187" s="10" t="e">
        <f>#REF!-AL187</f>
        <v>#REF!</v>
      </c>
      <c r="BJ187" s="1145">
        <f t="shared" si="248"/>
        <v>0</v>
      </c>
      <c r="BK187" s="1145">
        <f t="shared" si="249"/>
        <v>0</v>
      </c>
    </row>
    <row r="188" spans="2:63" s="11" customFormat="1" ht="69.75" customHeight="1">
      <c r="B188" s="2232">
        <f t="shared" si="295"/>
        <v>3</v>
      </c>
      <c r="C188" s="2247" t="s">
        <v>332</v>
      </c>
      <c r="D188" s="1183">
        <v>1</v>
      </c>
      <c r="E188" s="292"/>
      <c r="F188" s="292"/>
      <c r="G188" s="1104"/>
      <c r="H188" s="1104"/>
      <c r="I188" s="292">
        <v>1</v>
      </c>
      <c r="J188" s="292">
        <f t="shared" si="311"/>
        <v>4500</v>
      </c>
      <c r="K188" s="292"/>
      <c r="L188" s="1104">
        <v>1</v>
      </c>
      <c r="M188" s="2206"/>
      <c r="N188" s="291" t="s">
        <v>336</v>
      </c>
      <c r="O188" s="291" t="s">
        <v>337</v>
      </c>
      <c r="P188" s="291" t="s">
        <v>338</v>
      </c>
      <c r="Q188" s="291">
        <v>7854495</v>
      </c>
      <c r="R188" s="1140"/>
      <c r="S188" s="1140"/>
      <c r="T188" s="291" t="s">
        <v>82</v>
      </c>
      <c r="U188" s="802"/>
      <c r="V188" s="291" t="s">
        <v>342</v>
      </c>
      <c r="W188" s="1104">
        <v>28906</v>
      </c>
      <c r="X188" s="1104"/>
      <c r="Y188" s="1104">
        <f>W188-2330</f>
        <v>26576</v>
      </c>
      <c r="Z188" s="1170"/>
      <c r="AA188" s="910">
        <v>20000</v>
      </c>
      <c r="AB188" s="1170"/>
      <c r="AC188" s="2256">
        <f t="shared" si="312"/>
        <v>23918.400000000001</v>
      </c>
      <c r="AD188" s="1170"/>
      <c r="AE188" s="1170"/>
      <c r="AF188" s="1104"/>
      <c r="AG188" s="1104">
        <v>5000</v>
      </c>
      <c r="AH188" s="2281">
        <v>1726.5640000000001</v>
      </c>
      <c r="AI188" s="801">
        <v>5000</v>
      </c>
      <c r="AJ188" s="855">
        <v>14000</v>
      </c>
      <c r="AK188" s="292">
        <v>12576</v>
      </c>
      <c r="AL188" s="292">
        <f t="shared" si="275"/>
        <v>4500</v>
      </c>
      <c r="AM188" s="248"/>
      <c r="AN188" s="855">
        <v>4500</v>
      </c>
      <c r="AO188" s="248"/>
      <c r="AP188" s="248"/>
      <c r="AQ188" s="248"/>
      <c r="AR188" s="855">
        <f t="shared" si="313"/>
        <v>609.28800000000001</v>
      </c>
      <c r="AS188" s="248"/>
      <c r="AT188" s="855">
        <f>'2-XSKT'!AA138</f>
        <v>609.28800000000001</v>
      </c>
      <c r="AU188" s="248"/>
      <c r="AV188" s="1170"/>
      <c r="AW188" s="1170"/>
      <c r="AX188" s="855">
        <f t="shared" si="314"/>
        <v>4500</v>
      </c>
      <c r="AY188" s="248"/>
      <c r="AZ188" s="855">
        <f>'2-XSKT'!AF138</f>
        <v>4500</v>
      </c>
      <c r="BA188" s="248"/>
      <c r="BB188" s="1170"/>
      <c r="BC188" s="1170"/>
      <c r="BD188" s="1170"/>
      <c r="BE188" s="1170"/>
      <c r="BF188" s="803"/>
      <c r="BG188" s="292"/>
      <c r="BH188" s="1758">
        <f t="shared" si="218"/>
        <v>10500</v>
      </c>
      <c r="BI188" s="10" t="e">
        <f>#REF!-AL188</f>
        <v>#REF!</v>
      </c>
      <c r="BJ188" s="1145">
        <f t="shared" si="248"/>
        <v>0</v>
      </c>
      <c r="BK188" s="1145">
        <f t="shared" si="249"/>
        <v>1500</v>
      </c>
    </row>
    <row r="189" spans="2:63" s="11" customFormat="1" ht="69.75" customHeight="1">
      <c r="B189" s="2232">
        <f t="shared" si="295"/>
        <v>4</v>
      </c>
      <c r="C189" s="2247" t="s">
        <v>333</v>
      </c>
      <c r="D189" s="1183">
        <v>1</v>
      </c>
      <c r="E189" s="292"/>
      <c r="F189" s="292"/>
      <c r="G189" s="1104"/>
      <c r="H189" s="1104"/>
      <c r="I189" s="292">
        <v>1</v>
      </c>
      <c r="J189" s="292">
        <f t="shared" si="311"/>
        <v>4000</v>
      </c>
      <c r="K189" s="292"/>
      <c r="L189" s="1104">
        <v>1</v>
      </c>
      <c r="M189" s="2206"/>
      <c r="N189" s="291" t="s">
        <v>336</v>
      </c>
      <c r="O189" s="291" t="s">
        <v>337</v>
      </c>
      <c r="P189" s="291" t="s">
        <v>338</v>
      </c>
      <c r="Q189" s="291">
        <v>7877578</v>
      </c>
      <c r="R189" s="1140"/>
      <c r="S189" s="1140"/>
      <c r="T189" s="291" t="s">
        <v>82</v>
      </c>
      <c r="U189" s="802"/>
      <c r="V189" s="291" t="s">
        <v>343</v>
      </c>
      <c r="W189" s="1104">
        <v>20072</v>
      </c>
      <c r="X189" s="1104"/>
      <c r="Y189" s="1104">
        <f>W189-4263</f>
        <v>15809</v>
      </c>
      <c r="Z189" s="1170"/>
      <c r="AA189" s="910">
        <v>15800</v>
      </c>
      <c r="AB189" s="1170"/>
      <c r="AC189" s="2256">
        <f t="shared" si="312"/>
        <v>14228.1</v>
      </c>
      <c r="AD189" s="1170"/>
      <c r="AE189" s="1170"/>
      <c r="AF189" s="1104"/>
      <c r="AG189" s="1104">
        <v>3000</v>
      </c>
      <c r="AH189" s="2281">
        <v>198.86199999999999</v>
      </c>
      <c r="AI189" s="801">
        <v>3000</v>
      </c>
      <c r="AJ189" s="855">
        <v>11000</v>
      </c>
      <c r="AK189" s="292">
        <v>4809</v>
      </c>
      <c r="AL189" s="292">
        <f t="shared" si="275"/>
        <v>4000</v>
      </c>
      <c r="AM189" s="248"/>
      <c r="AN189" s="855">
        <v>4000</v>
      </c>
      <c r="AO189" s="248"/>
      <c r="AP189" s="248"/>
      <c r="AQ189" s="248"/>
      <c r="AR189" s="855">
        <f t="shared" si="313"/>
        <v>1176.576</v>
      </c>
      <c r="AS189" s="248"/>
      <c r="AT189" s="855">
        <f>'2-XSKT'!AA139</f>
        <v>1176.576</v>
      </c>
      <c r="AU189" s="248"/>
      <c r="AV189" s="1170"/>
      <c r="AW189" s="1170"/>
      <c r="AX189" s="855">
        <f t="shared" si="314"/>
        <v>4000</v>
      </c>
      <c r="AY189" s="248"/>
      <c r="AZ189" s="855">
        <f>'2-XSKT'!AF139</f>
        <v>4000</v>
      </c>
      <c r="BA189" s="248"/>
      <c r="BB189" s="1170"/>
      <c r="BC189" s="1170"/>
      <c r="BD189" s="1170"/>
      <c r="BE189" s="1170"/>
      <c r="BF189" s="803"/>
      <c r="BG189" s="292"/>
      <c r="BH189" s="1758">
        <f t="shared" si="218"/>
        <v>8800</v>
      </c>
      <c r="BI189" s="10" t="e">
        <f>#REF!-AL189</f>
        <v>#REF!</v>
      </c>
      <c r="BJ189" s="1145">
        <f t="shared" si="248"/>
        <v>0</v>
      </c>
      <c r="BK189" s="1145">
        <f t="shared" si="249"/>
        <v>800</v>
      </c>
    </row>
    <row r="190" spans="2:63" s="766" customFormat="1" ht="68.25" hidden="1" customHeight="1">
      <c r="B190" s="2263"/>
      <c r="C190" s="2309"/>
      <c r="D190" s="2296"/>
      <c r="E190" s="918"/>
      <c r="F190" s="918"/>
      <c r="G190" s="930"/>
      <c r="H190" s="930"/>
      <c r="I190" s="918"/>
      <c r="J190" s="918"/>
      <c r="K190" s="918"/>
      <c r="L190" s="930"/>
      <c r="M190" s="2267"/>
      <c r="N190" s="2268"/>
      <c r="O190" s="2268"/>
      <c r="P190" s="2268"/>
      <c r="Q190" s="2268"/>
      <c r="R190" s="2270"/>
      <c r="S190" s="2270"/>
      <c r="T190" s="2268"/>
      <c r="U190" s="939"/>
      <c r="V190" s="2268"/>
      <c r="W190" s="930"/>
      <c r="X190" s="930"/>
      <c r="Y190" s="930"/>
      <c r="Z190" s="919"/>
      <c r="AA190" s="933"/>
      <c r="AB190" s="919"/>
      <c r="AC190" s="933"/>
      <c r="AD190" s="919"/>
      <c r="AE190" s="919"/>
      <c r="AF190" s="930"/>
      <c r="AG190" s="930"/>
      <c r="AH190" s="928"/>
      <c r="AI190" s="2476"/>
      <c r="AJ190" s="918"/>
      <c r="AK190" s="918"/>
      <c r="AL190" s="918"/>
      <c r="AM190" s="919"/>
      <c r="AN190" s="918"/>
      <c r="AO190" s="919"/>
      <c r="AP190" s="919"/>
      <c r="AQ190" s="919"/>
      <c r="AR190" s="918"/>
      <c r="AS190" s="919"/>
      <c r="AT190" s="918"/>
      <c r="AU190" s="919"/>
      <c r="AV190" s="919"/>
      <c r="AW190" s="919"/>
      <c r="AX190" s="918"/>
      <c r="AY190" s="919"/>
      <c r="AZ190" s="918"/>
      <c r="BA190" s="919"/>
      <c r="BB190" s="919"/>
      <c r="BC190" s="919"/>
      <c r="BD190" s="919"/>
      <c r="BE190" s="919"/>
      <c r="BF190" s="2278"/>
      <c r="BG190" s="918"/>
      <c r="BH190" s="2079"/>
      <c r="BI190" s="1695"/>
      <c r="BJ190" s="2080"/>
      <c r="BK190" s="2080"/>
    </row>
    <row r="191" spans="2:63" s="11" customFormat="1" ht="68.25" customHeight="1">
      <c r="B191" s="2232">
        <v>5</v>
      </c>
      <c r="C191" s="2247" t="s">
        <v>335</v>
      </c>
      <c r="D191" s="1183">
        <v>1</v>
      </c>
      <c r="E191" s="292"/>
      <c r="F191" s="292"/>
      <c r="G191" s="1104"/>
      <c r="H191" s="1104"/>
      <c r="I191" s="292">
        <v>1</v>
      </c>
      <c r="J191" s="292">
        <f t="shared" si="311"/>
        <v>6500</v>
      </c>
      <c r="K191" s="292"/>
      <c r="L191" s="1104">
        <v>1</v>
      </c>
      <c r="M191" s="2206"/>
      <c r="N191" s="291" t="s">
        <v>336</v>
      </c>
      <c r="O191" s="291" t="s">
        <v>337</v>
      </c>
      <c r="P191" s="291" t="s">
        <v>338</v>
      </c>
      <c r="Q191" s="291">
        <v>7877587</v>
      </c>
      <c r="R191" s="1140"/>
      <c r="S191" s="1140"/>
      <c r="T191" s="291" t="s">
        <v>82</v>
      </c>
      <c r="U191" s="802"/>
      <c r="V191" s="291" t="s">
        <v>345</v>
      </c>
      <c r="W191" s="1104">
        <v>24862</v>
      </c>
      <c r="X191" s="1104"/>
      <c r="Y191" s="1104">
        <v>24862</v>
      </c>
      <c r="Z191" s="1170"/>
      <c r="AA191" s="910">
        <v>23000</v>
      </c>
      <c r="AB191" s="248"/>
      <c r="AC191" s="910">
        <f t="shared" ref="AC191" si="315">Y191*0.9</f>
        <v>22375.8</v>
      </c>
      <c r="AD191" s="248"/>
      <c r="AE191" s="248"/>
      <c r="AF191" s="923"/>
      <c r="AG191" s="923">
        <v>5000</v>
      </c>
      <c r="AH191" s="926">
        <v>4796.2979999999998</v>
      </c>
      <c r="AI191" s="1343">
        <f>5000+1500</f>
        <v>6500</v>
      </c>
      <c r="AJ191" s="855">
        <v>15500</v>
      </c>
      <c r="AK191" s="292">
        <v>10862</v>
      </c>
      <c r="AL191" s="292">
        <f t="shared" si="275"/>
        <v>6500</v>
      </c>
      <c r="AM191" s="248"/>
      <c r="AN191" s="855">
        <v>6500</v>
      </c>
      <c r="AO191" s="248"/>
      <c r="AP191" s="248"/>
      <c r="AQ191" s="248"/>
      <c r="AR191" s="855">
        <f t="shared" si="313"/>
        <v>2449.64</v>
      </c>
      <c r="AS191" s="248"/>
      <c r="AT191" s="855">
        <f>'2-XSKT'!AA141</f>
        <v>2449.64</v>
      </c>
      <c r="AU191" s="248"/>
      <c r="AV191" s="1170"/>
      <c r="AW191" s="1170"/>
      <c r="AX191" s="855">
        <f t="shared" si="314"/>
        <v>6500</v>
      </c>
      <c r="AY191" s="248"/>
      <c r="AZ191" s="855">
        <f>'2-XSKT'!AF141</f>
        <v>6500</v>
      </c>
      <c r="BA191" s="248"/>
      <c r="BB191" s="1170"/>
      <c r="BC191" s="1170"/>
      <c r="BD191" s="1170"/>
      <c r="BE191" s="1170"/>
      <c r="BF191" s="803"/>
      <c r="BG191" s="292"/>
      <c r="BH191" s="1758">
        <f t="shared" si="218"/>
        <v>10000</v>
      </c>
      <c r="BI191" s="10" t="e">
        <f>#REF!-AL191</f>
        <v>#REF!</v>
      </c>
      <c r="BJ191" s="1145">
        <f t="shared" si="248"/>
        <v>0</v>
      </c>
      <c r="BK191" s="1145">
        <f t="shared" si="249"/>
        <v>1000</v>
      </c>
    </row>
    <row r="192" spans="2:63" s="11" customFormat="1" ht="68.25" customHeight="1">
      <c r="B192" s="2232">
        <v>6</v>
      </c>
      <c r="C192" s="2310" t="s">
        <v>346</v>
      </c>
      <c r="D192" s="2279">
        <v>1</v>
      </c>
      <c r="E192" s="292"/>
      <c r="F192" s="292"/>
      <c r="G192" s="2280"/>
      <c r="H192" s="2280"/>
      <c r="I192" s="292">
        <v>1</v>
      </c>
      <c r="J192" s="292">
        <f t="shared" si="311"/>
        <v>3000</v>
      </c>
      <c r="K192" s="292"/>
      <c r="L192" s="2280">
        <v>1</v>
      </c>
      <c r="M192" s="2206"/>
      <c r="N192" s="291" t="s">
        <v>336</v>
      </c>
      <c r="O192" s="1172" t="s">
        <v>348</v>
      </c>
      <c r="P192" s="291" t="s">
        <v>349</v>
      </c>
      <c r="Q192" s="1172">
        <v>7941752</v>
      </c>
      <c r="R192" s="1172"/>
      <c r="S192" s="1172" t="s">
        <v>350</v>
      </c>
      <c r="T192" s="2251" t="s">
        <v>351</v>
      </c>
      <c r="U192" s="291"/>
      <c r="V192" s="2251" t="s">
        <v>762</v>
      </c>
      <c r="W192" s="1260">
        <v>9776</v>
      </c>
      <c r="X192" s="1104"/>
      <c r="Y192" s="1104">
        <v>10700</v>
      </c>
      <c r="Z192" s="1170"/>
      <c r="AA192" s="1104">
        <v>8000</v>
      </c>
      <c r="AB192" s="1170"/>
      <c r="AC192" s="1104">
        <v>10700</v>
      </c>
      <c r="AD192" s="1170"/>
      <c r="AE192" s="1170"/>
      <c r="AF192" s="1104"/>
      <c r="AG192" s="1157">
        <v>2400</v>
      </c>
      <c r="AH192" s="2281">
        <v>300.93799999999999</v>
      </c>
      <c r="AI192" s="1157">
        <v>2400</v>
      </c>
      <c r="AJ192" s="292">
        <f t="shared" ref="AJ192:AJ193" si="316">AF192+AI192</f>
        <v>2400</v>
      </c>
      <c r="AK192" s="292">
        <v>8300</v>
      </c>
      <c r="AL192" s="292">
        <f t="shared" si="275"/>
        <v>3000</v>
      </c>
      <c r="AM192" s="248"/>
      <c r="AN192" s="855">
        <v>3000</v>
      </c>
      <c r="AO192" s="248"/>
      <c r="AP192" s="248"/>
      <c r="AQ192" s="248"/>
      <c r="AR192" s="855">
        <f t="shared" si="313"/>
        <v>1856.557</v>
      </c>
      <c r="AS192" s="248"/>
      <c r="AT192" s="855">
        <f>'2-XSKT'!AA142</f>
        <v>1856.557</v>
      </c>
      <c r="AU192" s="248"/>
      <c r="AV192" s="1170"/>
      <c r="AW192" s="1170"/>
      <c r="AX192" s="855">
        <f t="shared" si="314"/>
        <v>3000</v>
      </c>
      <c r="AY192" s="248"/>
      <c r="AZ192" s="855">
        <f>'2-XSKT'!AF142</f>
        <v>3000</v>
      </c>
      <c r="BA192" s="248"/>
      <c r="BB192" s="1170"/>
      <c r="BC192" s="1170"/>
      <c r="BD192" s="1170"/>
      <c r="BE192" s="1170"/>
      <c r="BF192" s="803"/>
      <c r="BG192" s="292"/>
      <c r="BH192" s="1758">
        <f t="shared" si="218"/>
        <v>2600</v>
      </c>
      <c r="BI192" s="10" t="e">
        <f>#REF!-AL192</f>
        <v>#REF!</v>
      </c>
      <c r="BJ192" s="1145">
        <f t="shared" si="248"/>
        <v>0</v>
      </c>
      <c r="BK192" s="1145">
        <f t="shared" si="249"/>
        <v>2600</v>
      </c>
    </row>
    <row r="193" spans="2:63" s="11" customFormat="1" ht="68.25" customHeight="1">
      <c r="B193" s="2232">
        <f t="shared" si="295"/>
        <v>7</v>
      </c>
      <c r="C193" s="2310" t="s">
        <v>347</v>
      </c>
      <c r="D193" s="2279">
        <v>1</v>
      </c>
      <c r="E193" s="292"/>
      <c r="F193" s="292"/>
      <c r="G193" s="2280"/>
      <c r="H193" s="2280"/>
      <c r="I193" s="292">
        <v>1</v>
      </c>
      <c r="J193" s="292">
        <f t="shared" si="311"/>
        <v>1800</v>
      </c>
      <c r="K193" s="292"/>
      <c r="L193" s="2280">
        <v>1</v>
      </c>
      <c r="M193" s="2206"/>
      <c r="N193" s="291" t="s">
        <v>336</v>
      </c>
      <c r="O193" s="1172" t="s">
        <v>348</v>
      </c>
      <c r="P193" s="291" t="s">
        <v>349</v>
      </c>
      <c r="Q193" s="1172">
        <v>7941753</v>
      </c>
      <c r="R193" s="1172"/>
      <c r="S193" s="1172" t="s">
        <v>352</v>
      </c>
      <c r="T193" s="2251" t="s">
        <v>351</v>
      </c>
      <c r="U193" s="291"/>
      <c r="V193" s="2251" t="s">
        <v>763</v>
      </c>
      <c r="W193" s="1260">
        <v>12375</v>
      </c>
      <c r="X193" s="1104"/>
      <c r="Y193" s="1104">
        <v>10140</v>
      </c>
      <c r="Z193" s="1170"/>
      <c r="AA193" s="1104">
        <v>4300</v>
      </c>
      <c r="AB193" s="1170"/>
      <c r="AC193" s="1104">
        <v>10140</v>
      </c>
      <c r="AD193" s="1170"/>
      <c r="AE193" s="1170"/>
      <c r="AF193" s="1170"/>
      <c r="AG193" s="1157">
        <v>2500</v>
      </c>
      <c r="AH193" s="2281">
        <v>456.58499999999998</v>
      </c>
      <c r="AI193" s="1157">
        <v>2500</v>
      </c>
      <c r="AJ193" s="292">
        <f t="shared" si="316"/>
        <v>2500</v>
      </c>
      <c r="AK193" s="292">
        <v>7640</v>
      </c>
      <c r="AL193" s="292">
        <f t="shared" si="275"/>
        <v>1800</v>
      </c>
      <c r="AM193" s="248"/>
      <c r="AN193" s="855">
        <v>1800</v>
      </c>
      <c r="AO193" s="248"/>
      <c r="AP193" s="248"/>
      <c r="AQ193" s="248"/>
      <c r="AR193" s="855">
        <f t="shared" si="313"/>
        <v>1800</v>
      </c>
      <c r="AS193" s="248"/>
      <c r="AT193" s="855">
        <f>'2-XSKT'!AA143</f>
        <v>1800</v>
      </c>
      <c r="AU193" s="248"/>
      <c r="AV193" s="1170"/>
      <c r="AW193" s="1170"/>
      <c r="AX193" s="855">
        <f t="shared" si="314"/>
        <v>1800</v>
      </c>
      <c r="AY193" s="248"/>
      <c r="AZ193" s="855">
        <f>'2-XSKT'!AF143</f>
        <v>1800</v>
      </c>
      <c r="BA193" s="248"/>
      <c r="BB193" s="1170"/>
      <c r="BC193" s="1170"/>
      <c r="BD193" s="1170"/>
      <c r="BE193" s="1170"/>
      <c r="BF193" s="803"/>
      <c r="BG193" s="292"/>
      <c r="BH193" s="1758">
        <f t="shared" si="218"/>
        <v>0</v>
      </c>
      <c r="BI193" s="10" t="e">
        <f>#REF!-AL193</f>
        <v>#REF!</v>
      </c>
      <c r="BJ193" s="1145">
        <f t="shared" si="248"/>
        <v>0</v>
      </c>
      <c r="BK193" s="1145">
        <f t="shared" si="249"/>
        <v>0</v>
      </c>
    </row>
    <row r="194" spans="2:63" s="11" customFormat="1" ht="28.5">
      <c r="B194" s="1180"/>
      <c r="C194" s="2237" t="s">
        <v>379</v>
      </c>
      <c r="D194" s="1169">
        <f t="shared" ref="D194:M194" si="317">D195</f>
        <v>1</v>
      </c>
      <c r="E194" s="1170">
        <f t="shared" si="317"/>
        <v>0</v>
      </c>
      <c r="F194" s="1170">
        <f t="shared" si="317"/>
        <v>0</v>
      </c>
      <c r="G194" s="1170">
        <f t="shared" si="317"/>
        <v>0</v>
      </c>
      <c r="H194" s="1170">
        <f t="shared" si="317"/>
        <v>0</v>
      </c>
      <c r="I194" s="1170">
        <f t="shared" si="317"/>
        <v>1</v>
      </c>
      <c r="J194" s="1170">
        <f t="shared" si="317"/>
        <v>2000</v>
      </c>
      <c r="K194" s="1170">
        <f t="shared" si="317"/>
        <v>0</v>
      </c>
      <c r="L194" s="1170">
        <f t="shared" si="317"/>
        <v>1</v>
      </c>
      <c r="M194" s="1221">
        <f t="shared" si="317"/>
        <v>0</v>
      </c>
      <c r="N194" s="291"/>
      <c r="O194" s="291"/>
      <c r="P194" s="291"/>
      <c r="Q194" s="291"/>
      <c r="R194" s="291"/>
      <c r="S194" s="291"/>
      <c r="T194" s="291"/>
      <c r="U194" s="291"/>
      <c r="V194" s="291"/>
      <c r="W194" s="1170">
        <f t="shared" ref="W194:BB194" si="318">W195</f>
        <v>25982</v>
      </c>
      <c r="X194" s="1170">
        <f t="shared" si="318"/>
        <v>0</v>
      </c>
      <c r="Y194" s="1170">
        <f t="shared" si="318"/>
        <v>25900</v>
      </c>
      <c r="Z194" s="1170">
        <f t="shared" si="318"/>
        <v>0</v>
      </c>
      <c r="AA194" s="1170">
        <f t="shared" si="318"/>
        <v>15000</v>
      </c>
      <c r="AB194" s="1170">
        <f t="shared" si="318"/>
        <v>0</v>
      </c>
      <c r="AC194" s="1170">
        <f t="shared" si="318"/>
        <v>23310</v>
      </c>
      <c r="AD194" s="1170">
        <f t="shared" si="318"/>
        <v>0</v>
      </c>
      <c r="AE194" s="1170">
        <f t="shared" si="318"/>
        <v>0</v>
      </c>
      <c r="AF194" s="1170">
        <f t="shared" si="318"/>
        <v>0</v>
      </c>
      <c r="AG194" s="1170">
        <f t="shared" si="318"/>
        <v>5000</v>
      </c>
      <c r="AH194" s="1170">
        <f t="shared" si="318"/>
        <v>294.71699999999998</v>
      </c>
      <c r="AI194" s="1170">
        <f t="shared" si="318"/>
        <v>2500</v>
      </c>
      <c r="AJ194" s="1170">
        <f t="shared" si="318"/>
        <v>2500</v>
      </c>
      <c r="AK194" s="1170">
        <f t="shared" si="318"/>
        <v>18300</v>
      </c>
      <c r="AL194" s="1170">
        <f t="shared" si="318"/>
        <v>2000</v>
      </c>
      <c r="AM194" s="248">
        <f t="shared" si="318"/>
        <v>0</v>
      </c>
      <c r="AN194" s="248">
        <f t="shared" si="318"/>
        <v>2000</v>
      </c>
      <c r="AO194" s="248">
        <f t="shared" si="318"/>
        <v>0</v>
      </c>
      <c r="AP194" s="248">
        <f t="shared" si="318"/>
        <v>0</v>
      </c>
      <c r="AQ194" s="248"/>
      <c r="AR194" s="248">
        <f t="shared" si="318"/>
        <v>1719.4590000000001</v>
      </c>
      <c r="AS194" s="248">
        <f t="shared" si="318"/>
        <v>0</v>
      </c>
      <c r="AT194" s="248">
        <f t="shared" si="318"/>
        <v>1719.4590000000001</v>
      </c>
      <c r="AU194" s="248">
        <f t="shared" si="318"/>
        <v>0</v>
      </c>
      <c r="AV194" s="1170">
        <f t="shared" si="318"/>
        <v>0</v>
      </c>
      <c r="AW194" s="1170"/>
      <c r="AX194" s="248">
        <f t="shared" si="318"/>
        <v>2000</v>
      </c>
      <c r="AY194" s="248">
        <f t="shared" si="318"/>
        <v>0</v>
      </c>
      <c r="AZ194" s="248">
        <f t="shared" si="318"/>
        <v>2000</v>
      </c>
      <c r="BA194" s="248">
        <f t="shared" si="318"/>
        <v>0</v>
      </c>
      <c r="BB194" s="1170">
        <f t="shared" si="318"/>
        <v>0</v>
      </c>
      <c r="BC194" s="1170"/>
      <c r="BD194" s="1170"/>
      <c r="BE194" s="1170"/>
      <c r="BF194" s="1170"/>
      <c r="BG194" s="292"/>
      <c r="BH194" s="1758">
        <f t="shared" ref="BH194:BH226" si="319">AA194-(AF194+AI194+AL194)</f>
        <v>10500</v>
      </c>
      <c r="BI194" s="10" t="e">
        <f>#REF!-AL194</f>
        <v>#REF!</v>
      </c>
      <c r="BJ194" s="1145">
        <f t="shared" si="248"/>
        <v>0</v>
      </c>
      <c r="BK194" s="1145">
        <f t="shared" si="249"/>
        <v>10500</v>
      </c>
    </row>
    <row r="195" spans="2:63" s="11" customFormat="1" ht="54" customHeight="1">
      <c r="B195" s="2232">
        <f t="shared" si="295"/>
        <v>1</v>
      </c>
      <c r="C195" s="2212" t="s">
        <v>764</v>
      </c>
      <c r="D195" s="1183">
        <v>1</v>
      </c>
      <c r="E195" s="292"/>
      <c r="F195" s="292"/>
      <c r="G195" s="1104"/>
      <c r="H195" s="1104"/>
      <c r="I195" s="292">
        <v>1</v>
      </c>
      <c r="J195" s="292">
        <f>I195*AL195</f>
        <v>2000</v>
      </c>
      <c r="K195" s="292"/>
      <c r="L195" s="1104">
        <v>1</v>
      </c>
      <c r="M195" s="2206"/>
      <c r="N195" s="291" t="s">
        <v>132</v>
      </c>
      <c r="O195" s="291" t="s">
        <v>386</v>
      </c>
      <c r="P195" s="291" t="s">
        <v>382</v>
      </c>
      <c r="Q195" s="291"/>
      <c r="R195" s="1140"/>
      <c r="S195" s="291" t="s">
        <v>390</v>
      </c>
      <c r="T195" s="291" t="s">
        <v>82</v>
      </c>
      <c r="U195" s="291"/>
      <c r="V195" s="291" t="s">
        <v>391</v>
      </c>
      <c r="W195" s="1104">
        <v>25982</v>
      </c>
      <c r="X195" s="292"/>
      <c r="Y195" s="1104">
        <v>25900</v>
      </c>
      <c r="Z195" s="1170"/>
      <c r="AA195" s="292">
        <v>15000</v>
      </c>
      <c r="AB195" s="1170"/>
      <c r="AC195" s="2256">
        <f>Y195*0.9</f>
        <v>23310</v>
      </c>
      <c r="AD195" s="1170"/>
      <c r="AE195" s="1170"/>
      <c r="AF195" s="1170"/>
      <c r="AG195" s="1104">
        <v>5000</v>
      </c>
      <c r="AH195" s="2281">
        <v>294.71699999999998</v>
      </c>
      <c r="AI195" s="801">
        <v>2500</v>
      </c>
      <c r="AJ195" s="292">
        <f t="shared" ref="AJ195" si="320">AF195+AI195</f>
        <v>2500</v>
      </c>
      <c r="AK195" s="292">
        <v>18300</v>
      </c>
      <c r="AL195" s="292">
        <f t="shared" si="275"/>
        <v>2000</v>
      </c>
      <c r="AM195" s="248"/>
      <c r="AN195" s="855">
        <v>2000</v>
      </c>
      <c r="AO195" s="248"/>
      <c r="AP195" s="248"/>
      <c r="AQ195" s="248"/>
      <c r="AR195" s="855">
        <f t="shared" ref="AR195" si="321">AS195+AT195+AU195</f>
        <v>1719.4590000000001</v>
      </c>
      <c r="AS195" s="248"/>
      <c r="AT195" s="855">
        <f>'2-XSKT'!AA145</f>
        <v>1719.4590000000001</v>
      </c>
      <c r="AU195" s="248"/>
      <c r="AV195" s="1170"/>
      <c r="AW195" s="1170"/>
      <c r="AX195" s="855">
        <f t="shared" ref="AX195" si="322">AY195+AZ195+BA195</f>
        <v>2000</v>
      </c>
      <c r="AY195" s="248"/>
      <c r="AZ195" s="855">
        <f>'2-XSKT'!AF145</f>
        <v>2000</v>
      </c>
      <c r="BA195" s="248"/>
      <c r="BB195" s="1170"/>
      <c r="BC195" s="1170"/>
      <c r="BD195" s="1170"/>
      <c r="BE195" s="1170"/>
      <c r="BF195" s="1170"/>
      <c r="BG195" s="292"/>
      <c r="BH195" s="1758">
        <f t="shared" si="319"/>
        <v>10500</v>
      </c>
      <c r="BI195" s="10" t="e">
        <f>#REF!-AL195</f>
        <v>#REF!</v>
      </c>
      <c r="BJ195" s="1145">
        <f t="shared" si="248"/>
        <v>0</v>
      </c>
      <c r="BK195" s="1145">
        <f t="shared" si="249"/>
        <v>10500</v>
      </c>
    </row>
    <row r="196" spans="2:63" s="11" customFormat="1" ht="31.5" customHeight="1">
      <c r="B196" s="1180"/>
      <c r="C196" s="2237" t="s">
        <v>397</v>
      </c>
      <c r="D196" s="1169">
        <f t="shared" ref="D196:J196" si="323">D197+D198+D199+D200+D201+D202+D203</f>
        <v>6</v>
      </c>
      <c r="E196" s="1170">
        <f t="shared" si="323"/>
        <v>0</v>
      </c>
      <c r="F196" s="1170">
        <f t="shared" si="323"/>
        <v>0</v>
      </c>
      <c r="G196" s="1170">
        <f t="shared" si="323"/>
        <v>0</v>
      </c>
      <c r="H196" s="1170">
        <f t="shared" si="323"/>
        <v>0</v>
      </c>
      <c r="I196" s="1170">
        <f t="shared" si="323"/>
        <v>6</v>
      </c>
      <c r="J196" s="1170">
        <f t="shared" si="323"/>
        <v>33800</v>
      </c>
      <c r="K196" s="1170">
        <f t="shared" ref="K196:M196" si="324">SUM(K197:K203)</f>
        <v>0</v>
      </c>
      <c r="L196" s="1170">
        <f t="shared" si="324"/>
        <v>6</v>
      </c>
      <c r="M196" s="1221">
        <f t="shared" si="324"/>
        <v>0</v>
      </c>
      <c r="N196" s="291"/>
      <c r="O196" s="291"/>
      <c r="P196" s="291"/>
      <c r="Q196" s="291"/>
      <c r="R196" s="291"/>
      <c r="S196" s="291"/>
      <c r="T196" s="291"/>
      <c r="U196" s="291"/>
      <c r="V196" s="291"/>
      <c r="W196" s="1170">
        <f>W197+W198+W199+W200+W201+W202+W203</f>
        <v>161870</v>
      </c>
      <c r="X196" s="1170">
        <f t="shared" ref="X196" si="325">SUM(X197:X203)</f>
        <v>0</v>
      </c>
      <c r="Y196" s="1170">
        <f t="shared" ref="Y196:AP196" si="326">Y197+Y198+Y199+Y200+Y201+Y202+Y203</f>
        <v>140060</v>
      </c>
      <c r="Z196" s="1170">
        <f t="shared" si="326"/>
        <v>0</v>
      </c>
      <c r="AA196" s="1170">
        <f t="shared" si="326"/>
        <v>116440</v>
      </c>
      <c r="AB196" s="1170">
        <f t="shared" si="326"/>
        <v>0</v>
      </c>
      <c r="AC196" s="1170">
        <f t="shared" si="326"/>
        <v>126054</v>
      </c>
      <c r="AD196" s="1170">
        <f t="shared" si="326"/>
        <v>0</v>
      </c>
      <c r="AE196" s="1170">
        <f t="shared" si="326"/>
        <v>0</v>
      </c>
      <c r="AF196" s="1170">
        <f t="shared" si="326"/>
        <v>6763.9760000000006</v>
      </c>
      <c r="AG196" s="1170">
        <f t="shared" si="326"/>
        <v>12900</v>
      </c>
      <c r="AH196" s="1170">
        <f t="shared" si="326"/>
        <v>6340.1620000000003</v>
      </c>
      <c r="AI196" s="1170">
        <f t="shared" si="326"/>
        <v>16900</v>
      </c>
      <c r="AJ196" s="1170">
        <f t="shared" si="326"/>
        <v>23663.976000000002</v>
      </c>
      <c r="AK196" s="1170">
        <f t="shared" si="326"/>
        <v>34000</v>
      </c>
      <c r="AL196" s="1170">
        <f t="shared" si="326"/>
        <v>33800</v>
      </c>
      <c r="AM196" s="248">
        <f t="shared" si="326"/>
        <v>0</v>
      </c>
      <c r="AN196" s="248">
        <f t="shared" si="326"/>
        <v>33800</v>
      </c>
      <c r="AO196" s="248">
        <f t="shared" si="326"/>
        <v>0</v>
      </c>
      <c r="AP196" s="248">
        <f t="shared" si="326"/>
        <v>0</v>
      </c>
      <c r="AQ196" s="248"/>
      <c r="AR196" s="248">
        <f t="shared" ref="AR196:AV196" si="327">AR197+AR198+AR199+AR200+AR201+AR202+AR203</f>
        <v>31404.243000000002</v>
      </c>
      <c r="AS196" s="248">
        <f t="shared" si="327"/>
        <v>0</v>
      </c>
      <c r="AT196" s="248">
        <f t="shared" si="327"/>
        <v>31404.243000000002</v>
      </c>
      <c r="AU196" s="248">
        <f t="shared" si="327"/>
        <v>0</v>
      </c>
      <c r="AV196" s="1170">
        <f t="shared" si="327"/>
        <v>0</v>
      </c>
      <c r="AW196" s="1170"/>
      <c r="AX196" s="248">
        <f t="shared" ref="AX196:BB196" si="328">AX197+AX198+AX199+AX200+AX201+AX202+AX203</f>
        <v>33800</v>
      </c>
      <c r="AY196" s="248">
        <f t="shared" si="328"/>
        <v>0</v>
      </c>
      <c r="AZ196" s="248">
        <f t="shared" si="328"/>
        <v>33800</v>
      </c>
      <c r="BA196" s="248">
        <f t="shared" si="328"/>
        <v>0</v>
      </c>
      <c r="BB196" s="1170">
        <f t="shared" si="328"/>
        <v>0</v>
      </c>
      <c r="BC196" s="1170"/>
      <c r="BD196" s="1170"/>
      <c r="BE196" s="1170"/>
      <c r="BF196" s="1170"/>
      <c r="BG196" s="292"/>
      <c r="BH196" s="1758">
        <f t="shared" si="319"/>
        <v>58976.023999999998</v>
      </c>
      <c r="BI196" s="10" t="e">
        <f>#REF!-AL196</f>
        <v>#REF!</v>
      </c>
      <c r="BJ196" s="1145">
        <f t="shared" si="248"/>
        <v>0</v>
      </c>
      <c r="BK196" s="1145">
        <f t="shared" si="249"/>
        <v>58976.024000000005</v>
      </c>
    </row>
    <row r="197" spans="2:63" s="766" customFormat="1" ht="52.5" hidden="1" customHeight="1">
      <c r="B197" s="2263"/>
      <c r="C197" s="2309"/>
      <c r="D197" s="2296"/>
      <c r="E197" s="918"/>
      <c r="F197" s="918"/>
      <c r="G197" s="930"/>
      <c r="H197" s="930"/>
      <c r="I197" s="918"/>
      <c r="J197" s="918"/>
      <c r="K197" s="918"/>
      <c r="L197" s="930"/>
      <c r="M197" s="2267"/>
      <c r="N197" s="2268"/>
      <c r="O197" s="2268"/>
      <c r="P197" s="2268"/>
      <c r="Q197" s="2311"/>
      <c r="R197" s="2268"/>
      <c r="S197" s="2268"/>
      <c r="T197" s="2300"/>
      <c r="U197" s="2268"/>
      <c r="V197" s="2268"/>
      <c r="W197" s="918"/>
      <c r="X197" s="918"/>
      <c r="Y197" s="918"/>
      <c r="Z197" s="919"/>
      <c r="AA197" s="918"/>
      <c r="AB197" s="919"/>
      <c r="AC197" s="933"/>
      <c r="AD197" s="919"/>
      <c r="AE197" s="919"/>
      <c r="AF197" s="1004"/>
      <c r="AG197" s="930"/>
      <c r="AH197" s="934"/>
      <c r="AI197" s="930"/>
      <c r="AJ197" s="918"/>
      <c r="AK197" s="934"/>
      <c r="AL197" s="918"/>
      <c r="AM197" s="919"/>
      <c r="AN197" s="934"/>
      <c r="AO197" s="919"/>
      <c r="AP197" s="919"/>
      <c r="AQ197" s="919"/>
      <c r="AR197" s="918"/>
      <c r="AS197" s="919"/>
      <c r="AT197" s="934"/>
      <c r="AU197" s="919"/>
      <c r="AV197" s="919"/>
      <c r="AW197" s="919"/>
      <c r="AX197" s="918"/>
      <c r="AY197" s="919"/>
      <c r="AZ197" s="934"/>
      <c r="BA197" s="919"/>
      <c r="BB197" s="919"/>
      <c r="BC197" s="919"/>
      <c r="BD197" s="919"/>
      <c r="BE197" s="919"/>
      <c r="BF197" s="803"/>
      <c r="BG197" s="918"/>
      <c r="BH197" s="1695"/>
      <c r="BI197" s="1695"/>
      <c r="BJ197" s="2080"/>
      <c r="BK197" s="1145"/>
    </row>
    <row r="198" spans="2:63" s="11" customFormat="1" ht="52.5" customHeight="1">
      <c r="B198" s="2232">
        <f t="shared" si="295"/>
        <v>1</v>
      </c>
      <c r="C198" s="2247" t="s">
        <v>766</v>
      </c>
      <c r="D198" s="1183">
        <v>1</v>
      </c>
      <c r="E198" s="292"/>
      <c r="F198" s="292"/>
      <c r="G198" s="1104"/>
      <c r="H198" s="1104"/>
      <c r="I198" s="292">
        <v>1</v>
      </c>
      <c r="J198" s="292">
        <f t="shared" ref="J198:J203" si="329">I198*AL198</f>
        <v>9000</v>
      </c>
      <c r="K198" s="292"/>
      <c r="L198" s="1104">
        <v>1</v>
      </c>
      <c r="M198" s="2206"/>
      <c r="N198" s="291" t="s">
        <v>76</v>
      </c>
      <c r="O198" s="291" t="s">
        <v>414</v>
      </c>
      <c r="P198" s="291" t="s">
        <v>400</v>
      </c>
      <c r="Q198" s="1243">
        <v>7891860</v>
      </c>
      <c r="R198" s="291"/>
      <c r="S198" s="291"/>
      <c r="T198" s="2283" t="s">
        <v>82</v>
      </c>
      <c r="U198" s="291"/>
      <c r="V198" s="291" t="s">
        <v>408</v>
      </c>
      <c r="W198" s="292">
        <v>34130</v>
      </c>
      <c r="X198" s="292"/>
      <c r="Y198" s="292">
        <v>31000</v>
      </c>
      <c r="Z198" s="1170"/>
      <c r="AA198" s="292">
        <v>27900</v>
      </c>
      <c r="AB198" s="1170"/>
      <c r="AC198" s="2256">
        <f t="shared" ref="AC198:AC203" si="330">Y198*0.9</f>
        <v>27900</v>
      </c>
      <c r="AD198" s="1170"/>
      <c r="AE198" s="1170"/>
      <c r="AF198" s="2235">
        <v>500</v>
      </c>
      <c r="AG198" s="1104">
        <f>1500+1600</f>
        <v>3100</v>
      </c>
      <c r="AH198" s="1157"/>
      <c r="AI198" s="1104">
        <f>1500+1600</f>
        <v>3100</v>
      </c>
      <c r="AJ198" s="292">
        <f t="shared" ref="AJ198:AJ203" si="331">AF198+AI198</f>
        <v>3600</v>
      </c>
      <c r="AK198" s="1157">
        <v>9000</v>
      </c>
      <c r="AL198" s="292">
        <f t="shared" si="275"/>
        <v>9000</v>
      </c>
      <c r="AM198" s="248"/>
      <c r="AN198" s="877">
        <v>9000</v>
      </c>
      <c r="AO198" s="248"/>
      <c r="AP198" s="248"/>
      <c r="AQ198" s="248"/>
      <c r="AR198" s="855">
        <f t="shared" ref="AR198:AR203" si="332">AS198+AT198+AU198</f>
        <v>9000</v>
      </c>
      <c r="AS198" s="248"/>
      <c r="AT198" s="877">
        <f>'2-XSKT'!AA148</f>
        <v>9000</v>
      </c>
      <c r="AU198" s="248"/>
      <c r="AV198" s="1170"/>
      <c r="AW198" s="1170"/>
      <c r="AX198" s="855">
        <f t="shared" ref="AX198:AX203" si="333">AY198+AZ198+BA198</f>
        <v>9000</v>
      </c>
      <c r="AY198" s="248"/>
      <c r="AZ198" s="877">
        <f>'2-XSKT'!AF148</f>
        <v>9000</v>
      </c>
      <c r="BA198" s="248"/>
      <c r="BB198" s="1170"/>
      <c r="BC198" s="1170"/>
      <c r="BD198" s="1170"/>
      <c r="BE198" s="1170"/>
      <c r="BF198" s="803" t="s">
        <v>1765</v>
      </c>
      <c r="BG198" s="292"/>
      <c r="BH198" s="10">
        <f t="shared" si="319"/>
        <v>15300</v>
      </c>
      <c r="BI198" s="10" t="e">
        <f>#REF!-AL198</f>
        <v>#REF!</v>
      </c>
      <c r="BJ198" s="1145">
        <f t="shared" si="248"/>
        <v>0</v>
      </c>
      <c r="BK198" s="1145">
        <f t="shared" si="249"/>
        <v>15300</v>
      </c>
    </row>
    <row r="199" spans="2:63" s="11" customFormat="1" ht="52.5" customHeight="1">
      <c r="B199" s="2232">
        <f t="shared" si="295"/>
        <v>2</v>
      </c>
      <c r="C199" s="2247" t="s">
        <v>767</v>
      </c>
      <c r="D199" s="1183">
        <v>1</v>
      </c>
      <c r="E199" s="292"/>
      <c r="F199" s="292"/>
      <c r="G199" s="1104"/>
      <c r="H199" s="1104"/>
      <c r="I199" s="292">
        <v>1</v>
      </c>
      <c r="J199" s="292">
        <f t="shared" si="329"/>
        <v>6000</v>
      </c>
      <c r="K199" s="292"/>
      <c r="L199" s="1104">
        <v>1</v>
      </c>
      <c r="M199" s="2206"/>
      <c r="N199" s="291" t="s">
        <v>76</v>
      </c>
      <c r="O199" s="291" t="s">
        <v>414</v>
      </c>
      <c r="P199" s="291" t="s">
        <v>400</v>
      </c>
      <c r="Q199" s="1243">
        <v>7891851</v>
      </c>
      <c r="R199" s="291"/>
      <c r="S199" s="291"/>
      <c r="T199" s="2283" t="s">
        <v>82</v>
      </c>
      <c r="U199" s="291"/>
      <c r="V199" s="291" t="s">
        <v>409</v>
      </c>
      <c r="W199" s="292">
        <v>29295</v>
      </c>
      <c r="X199" s="292"/>
      <c r="Y199" s="292">
        <v>23500</v>
      </c>
      <c r="Z199" s="1170"/>
      <c r="AA199" s="292">
        <v>21150</v>
      </c>
      <c r="AB199" s="1170"/>
      <c r="AC199" s="2256">
        <f t="shared" si="330"/>
        <v>21150</v>
      </c>
      <c r="AD199" s="1170"/>
      <c r="AE199" s="1170"/>
      <c r="AF199" s="2235">
        <v>200</v>
      </c>
      <c r="AG199" s="1104">
        <v>1500</v>
      </c>
      <c r="AH199" s="2474">
        <v>109.73099999999999</v>
      </c>
      <c r="AI199" s="1104">
        <f>1500</f>
        <v>1500</v>
      </c>
      <c r="AJ199" s="292">
        <f t="shared" si="331"/>
        <v>1700</v>
      </c>
      <c r="AK199" s="1157">
        <v>6000</v>
      </c>
      <c r="AL199" s="292">
        <f t="shared" si="275"/>
        <v>6000</v>
      </c>
      <c r="AM199" s="248"/>
      <c r="AN199" s="877">
        <v>6000</v>
      </c>
      <c r="AO199" s="248"/>
      <c r="AP199" s="248"/>
      <c r="AQ199" s="248"/>
      <c r="AR199" s="855">
        <f t="shared" si="332"/>
        <v>4131.2430000000004</v>
      </c>
      <c r="AS199" s="248"/>
      <c r="AT199" s="877">
        <f>'2-XSKT'!AA149</f>
        <v>4131.2430000000004</v>
      </c>
      <c r="AU199" s="248"/>
      <c r="AV199" s="1170"/>
      <c r="AW199" s="1170"/>
      <c r="AX199" s="855">
        <f t="shared" si="333"/>
        <v>6000</v>
      </c>
      <c r="AY199" s="248"/>
      <c r="AZ199" s="877">
        <f>'2-XSKT'!AF149</f>
        <v>6000</v>
      </c>
      <c r="BA199" s="248"/>
      <c r="BB199" s="1170"/>
      <c r="BC199" s="1170"/>
      <c r="BD199" s="1170"/>
      <c r="BE199" s="1170"/>
      <c r="BF199" s="803" t="s">
        <v>1765</v>
      </c>
      <c r="BG199" s="292"/>
      <c r="BH199" s="10">
        <f t="shared" si="319"/>
        <v>13450</v>
      </c>
      <c r="BI199" s="10" t="e">
        <f>#REF!-AL199</f>
        <v>#REF!</v>
      </c>
      <c r="BJ199" s="1145">
        <f t="shared" si="248"/>
        <v>0</v>
      </c>
      <c r="BK199" s="1145">
        <f t="shared" si="249"/>
        <v>13450</v>
      </c>
    </row>
    <row r="200" spans="2:63" s="11" customFormat="1" ht="52.5" customHeight="1">
      <c r="B200" s="2232">
        <f t="shared" si="295"/>
        <v>3</v>
      </c>
      <c r="C200" s="2247" t="s">
        <v>768</v>
      </c>
      <c r="D200" s="1183">
        <v>1</v>
      </c>
      <c r="E200" s="292"/>
      <c r="F200" s="292"/>
      <c r="G200" s="1104"/>
      <c r="H200" s="1104"/>
      <c r="I200" s="292">
        <v>1</v>
      </c>
      <c r="J200" s="292">
        <f t="shared" si="329"/>
        <v>4000</v>
      </c>
      <c r="K200" s="292"/>
      <c r="L200" s="1104">
        <v>1</v>
      </c>
      <c r="M200" s="2206"/>
      <c r="N200" s="291" t="s">
        <v>76</v>
      </c>
      <c r="O200" s="291" t="s">
        <v>414</v>
      </c>
      <c r="P200" s="291" t="s">
        <v>400</v>
      </c>
      <c r="Q200" s="1243">
        <v>7891858</v>
      </c>
      <c r="R200" s="291"/>
      <c r="S200" s="291"/>
      <c r="T200" s="2283" t="s">
        <v>82</v>
      </c>
      <c r="U200" s="291"/>
      <c r="V200" s="291" t="s">
        <v>410</v>
      </c>
      <c r="W200" s="292">
        <v>26676</v>
      </c>
      <c r="X200" s="292"/>
      <c r="Y200" s="292">
        <v>15086</v>
      </c>
      <c r="Z200" s="1170"/>
      <c r="AA200" s="292">
        <v>13800</v>
      </c>
      <c r="AB200" s="1170"/>
      <c r="AC200" s="2256">
        <f t="shared" si="330"/>
        <v>13577.4</v>
      </c>
      <c r="AD200" s="1170"/>
      <c r="AE200" s="1170"/>
      <c r="AF200" s="1240">
        <v>600</v>
      </c>
      <c r="AG200" s="1104">
        <v>1500</v>
      </c>
      <c r="AH200" s="1157">
        <v>1496.7149999999999</v>
      </c>
      <c r="AI200" s="1104">
        <f>1500</f>
        <v>1500</v>
      </c>
      <c r="AJ200" s="292">
        <f t="shared" si="331"/>
        <v>2100</v>
      </c>
      <c r="AK200" s="292">
        <v>4000</v>
      </c>
      <c r="AL200" s="292">
        <f t="shared" si="275"/>
        <v>4000</v>
      </c>
      <c r="AM200" s="248"/>
      <c r="AN200" s="855">
        <v>4000</v>
      </c>
      <c r="AO200" s="248"/>
      <c r="AP200" s="248"/>
      <c r="AQ200" s="248"/>
      <c r="AR200" s="855">
        <f t="shared" si="332"/>
        <v>4000</v>
      </c>
      <c r="AS200" s="248"/>
      <c r="AT200" s="877">
        <f>'2-XSKT'!AA150</f>
        <v>4000</v>
      </c>
      <c r="AU200" s="248"/>
      <c r="AV200" s="1170"/>
      <c r="AW200" s="1170"/>
      <c r="AX200" s="855">
        <f t="shared" si="333"/>
        <v>4000</v>
      </c>
      <c r="AY200" s="248"/>
      <c r="AZ200" s="877">
        <f>'2-XSKT'!AF150</f>
        <v>4000</v>
      </c>
      <c r="BA200" s="248"/>
      <c r="BB200" s="1170"/>
      <c r="BC200" s="1170"/>
      <c r="BD200" s="1170"/>
      <c r="BE200" s="1170"/>
      <c r="BF200" s="803" t="s">
        <v>1765</v>
      </c>
      <c r="BG200" s="292"/>
      <c r="BH200" s="10">
        <f t="shared" si="319"/>
        <v>7700</v>
      </c>
      <c r="BI200" s="10" t="e">
        <f>#REF!-AL200</f>
        <v>#REF!</v>
      </c>
      <c r="BJ200" s="1145">
        <f t="shared" si="248"/>
        <v>0</v>
      </c>
      <c r="BK200" s="1145">
        <f t="shared" si="249"/>
        <v>7700</v>
      </c>
    </row>
    <row r="201" spans="2:63" s="11" customFormat="1" ht="52.5" customHeight="1">
      <c r="B201" s="2232">
        <f t="shared" si="295"/>
        <v>4</v>
      </c>
      <c r="C201" s="2247" t="s">
        <v>769</v>
      </c>
      <c r="D201" s="1183">
        <v>1</v>
      </c>
      <c r="E201" s="292"/>
      <c r="F201" s="292"/>
      <c r="G201" s="1104"/>
      <c r="H201" s="1104"/>
      <c r="I201" s="292">
        <v>1</v>
      </c>
      <c r="J201" s="292">
        <f t="shared" si="329"/>
        <v>5000</v>
      </c>
      <c r="K201" s="292"/>
      <c r="L201" s="1104">
        <v>1</v>
      </c>
      <c r="M201" s="2206"/>
      <c r="N201" s="291" t="s">
        <v>76</v>
      </c>
      <c r="O201" s="291" t="s">
        <v>414</v>
      </c>
      <c r="P201" s="291" t="s">
        <v>400</v>
      </c>
      <c r="Q201" s="1243">
        <v>7891856</v>
      </c>
      <c r="R201" s="291"/>
      <c r="S201" s="291"/>
      <c r="T201" s="2283" t="s">
        <v>82</v>
      </c>
      <c r="U201" s="291"/>
      <c r="V201" s="291" t="s">
        <v>411</v>
      </c>
      <c r="W201" s="292">
        <v>20841</v>
      </c>
      <c r="X201" s="292"/>
      <c r="Y201" s="292">
        <v>20800</v>
      </c>
      <c r="Z201" s="1170"/>
      <c r="AA201" s="292">
        <v>18720</v>
      </c>
      <c r="AB201" s="1170"/>
      <c r="AC201" s="2256">
        <f t="shared" si="330"/>
        <v>18720</v>
      </c>
      <c r="AD201" s="1170"/>
      <c r="AE201" s="1170"/>
      <c r="AF201" s="1240">
        <v>163.976</v>
      </c>
      <c r="AG201" s="1104">
        <v>1400</v>
      </c>
      <c r="AH201" s="1157">
        <v>470.03399999999999</v>
      </c>
      <c r="AI201" s="1104">
        <f>1400</f>
        <v>1400</v>
      </c>
      <c r="AJ201" s="292">
        <f t="shared" si="331"/>
        <v>1563.9760000000001</v>
      </c>
      <c r="AK201" s="292">
        <v>5000</v>
      </c>
      <c r="AL201" s="292">
        <f t="shared" si="275"/>
        <v>5000</v>
      </c>
      <c r="AM201" s="855"/>
      <c r="AN201" s="855">
        <v>5000</v>
      </c>
      <c r="AO201" s="248"/>
      <c r="AP201" s="248"/>
      <c r="AQ201" s="248"/>
      <c r="AR201" s="855">
        <f t="shared" si="332"/>
        <v>4473</v>
      </c>
      <c r="AS201" s="855"/>
      <c r="AT201" s="877">
        <f>'2-XSKT'!AA151</f>
        <v>4473</v>
      </c>
      <c r="AU201" s="248"/>
      <c r="AV201" s="1170"/>
      <c r="AW201" s="1170"/>
      <c r="AX201" s="855">
        <f t="shared" si="333"/>
        <v>5000</v>
      </c>
      <c r="AY201" s="855"/>
      <c r="AZ201" s="877">
        <f>'2-XSKT'!AF151</f>
        <v>5000</v>
      </c>
      <c r="BA201" s="248"/>
      <c r="BB201" s="1170"/>
      <c r="BC201" s="1170"/>
      <c r="BD201" s="1170"/>
      <c r="BE201" s="1170"/>
      <c r="BF201" s="803" t="s">
        <v>1765</v>
      </c>
      <c r="BG201" s="292"/>
      <c r="BH201" s="10">
        <f t="shared" si="319"/>
        <v>12156.023999999999</v>
      </c>
      <c r="BI201" s="10" t="e">
        <f>#REF!-AL201</f>
        <v>#REF!</v>
      </c>
      <c r="BJ201" s="1145">
        <f t="shared" si="248"/>
        <v>0</v>
      </c>
      <c r="BK201" s="1145">
        <f t="shared" si="249"/>
        <v>12156.024000000001</v>
      </c>
    </row>
    <row r="202" spans="2:63" s="11" customFormat="1" ht="52.5" customHeight="1">
      <c r="B202" s="2232">
        <f t="shared" si="295"/>
        <v>5</v>
      </c>
      <c r="C202" s="2247" t="s">
        <v>770</v>
      </c>
      <c r="D202" s="1183">
        <v>1</v>
      </c>
      <c r="E202" s="292"/>
      <c r="F202" s="292"/>
      <c r="G202" s="1104"/>
      <c r="H202" s="1104"/>
      <c r="I202" s="292">
        <v>1</v>
      </c>
      <c r="J202" s="292">
        <f t="shared" si="329"/>
        <v>5000</v>
      </c>
      <c r="K202" s="292"/>
      <c r="L202" s="1104">
        <v>1</v>
      </c>
      <c r="M202" s="2206"/>
      <c r="N202" s="291" t="s">
        <v>76</v>
      </c>
      <c r="O202" s="291" t="s">
        <v>414</v>
      </c>
      <c r="P202" s="291" t="s">
        <v>400</v>
      </c>
      <c r="Q202" s="1243">
        <v>7891857</v>
      </c>
      <c r="R202" s="291"/>
      <c r="S202" s="291"/>
      <c r="T202" s="2283" t="s">
        <v>82</v>
      </c>
      <c r="U202" s="291"/>
      <c r="V202" s="291" t="s">
        <v>412</v>
      </c>
      <c r="W202" s="292">
        <v>21540</v>
      </c>
      <c r="X202" s="292"/>
      <c r="Y202" s="292">
        <v>20674</v>
      </c>
      <c r="Z202" s="1170"/>
      <c r="AA202" s="292">
        <v>17500</v>
      </c>
      <c r="AB202" s="1170"/>
      <c r="AC202" s="2256">
        <f t="shared" si="330"/>
        <v>18606.600000000002</v>
      </c>
      <c r="AD202" s="1170"/>
      <c r="AE202" s="1170"/>
      <c r="AF202" s="1240">
        <v>800</v>
      </c>
      <c r="AG202" s="1104">
        <v>1400</v>
      </c>
      <c r="AH202" s="1157">
        <v>1313.643</v>
      </c>
      <c r="AI202" s="1104">
        <f>1400</f>
        <v>1400</v>
      </c>
      <c r="AJ202" s="292">
        <f t="shared" si="331"/>
        <v>2200</v>
      </c>
      <c r="AK202" s="292">
        <v>5000</v>
      </c>
      <c r="AL202" s="292">
        <f t="shared" si="275"/>
        <v>5000</v>
      </c>
      <c r="AM202" s="248"/>
      <c r="AN202" s="855">
        <v>5000</v>
      </c>
      <c r="AO202" s="248"/>
      <c r="AP202" s="248"/>
      <c r="AQ202" s="248"/>
      <c r="AR202" s="855">
        <f t="shared" si="332"/>
        <v>5000</v>
      </c>
      <c r="AS202" s="248"/>
      <c r="AT202" s="877">
        <f>'2-XSKT'!AA152</f>
        <v>5000</v>
      </c>
      <c r="AU202" s="248"/>
      <c r="AV202" s="1170"/>
      <c r="AW202" s="1170"/>
      <c r="AX202" s="855">
        <f t="shared" si="333"/>
        <v>5000</v>
      </c>
      <c r="AY202" s="248"/>
      <c r="AZ202" s="877">
        <f>'2-XSKT'!AF152</f>
        <v>5000</v>
      </c>
      <c r="BA202" s="248"/>
      <c r="BB202" s="1170"/>
      <c r="BC202" s="1170"/>
      <c r="BD202" s="1170"/>
      <c r="BE202" s="1170"/>
      <c r="BF202" s="803" t="s">
        <v>1765</v>
      </c>
      <c r="BG202" s="292"/>
      <c r="BH202" s="10">
        <f t="shared" si="319"/>
        <v>10300</v>
      </c>
      <c r="BI202" s="10" t="e">
        <f>#REF!-AL202</f>
        <v>#REF!</v>
      </c>
      <c r="BJ202" s="1145">
        <f t="shared" si="248"/>
        <v>0</v>
      </c>
      <c r="BK202" s="1145">
        <f t="shared" si="249"/>
        <v>10300</v>
      </c>
    </row>
    <row r="203" spans="2:63" s="11" customFormat="1" ht="52.5" customHeight="1">
      <c r="B203" s="2232">
        <f t="shared" si="295"/>
        <v>6</v>
      </c>
      <c r="C203" s="2212" t="s">
        <v>771</v>
      </c>
      <c r="D203" s="1183">
        <v>1</v>
      </c>
      <c r="E203" s="292"/>
      <c r="F203" s="292"/>
      <c r="G203" s="1104"/>
      <c r="H203" s="1104"/>
      <c r="I203" s="292">
        <v>1</v>
      </c>
      <c r="J203" s="292">
        <f t="shared" si="329"/>
        <v>4800</v>
      </c>
      <c r="K203" s="292"/>
      <c r="L203" s="1104">
        <v>1</v>
      </c>
      <c r="M203" s="2206"/>
      <c r="N203" s="291" t="s">
        <v>76</v>
      </c>
      <c r="O203" s="291" t="s">
        <v>414</v>
      </c>
      <c r="P203" s="291" t="s">
        <v>400</v>
      </c>
      <c r="Q203" s="1102">
        <v>7876397</v>
      </c>
      <c r="R203" s="291"/>
      <c r="S203" s="291"/>
      <c r="T203" s="291" t="s">
        <v>404</v>
      </c>
      <c r="U203" s="291"/>
      <c r="V203" s="291" t="s">
        <v>413</v>
      </c>
      <c r="W203" s="1104">
        <v>29388</v>
      </c>
      <c r="X203" s="1104"/>
      <c r="Y203" s="1104">
        <v>29000</v>
      </c>
      <c r="Z203" s="1170"/>
      <c r="AA203" s="292">
        <f>19300*0.9</f>
        <v>17370</v>
      </c>
      <c r="AB203" s="1170"/>
      <c r="AC203" s="2256">
        <f t="shared" si="330"/>
        <v>26100</v>
      </c>
      <c r="AD203" s="1170"/>
      <c r="AE203" s="1170"/>
      <c r="AF203" s="1104">
        <v>4500</v>
      </c>
      <c r="AG203" s="1104">
        <v>4000</v>
      </c>
      <c r="AH203" s="1157">
        <v>2950.0390000000002</v>
      </c>
      <c r="AI203" s="1104">
        <f>4000+4000</f>
        <v>8000</v>
      </c>
      <c r="AJ203" s="292">
        <f t="shared" si="331"/>
        <v>12500</v>
      </c>
      <c r="AK203" s="1157">
        <v>5000</v>
      </c>
      <c r="AL203" s="292">
        <f t="shared" si="275"/>
        <v>4800</v>
      </c>
      <c r="AM203" s="248"/>
      <c r="AN203" s="877">
        <v>4800</v>
      </c>
      <c r="AO203" s="248"/>
      <c r="AP203" s="248"/>
      <c r="AQ203" s="248"/>
      <c r="AR203" s="855">
        <f t="shared" si="332"/>
        <v>4800</v>
      </c>
      <c r="AS203" s="248"/>
      <c r="AT203" s="877">
        <f>'2-XSKT'!AA153</f>
        <v>4800</v>
      </c>
      <c r="AU203" s="248"/>
      <c r="AV203" s="1170"/>
      <c r="AW203" s="1170"/>
      <c r="AX203" s="855">
        <f t="shared" si="333"/>
        <v>4800</v>
      </c>
      <c r="AY203" s="248"/>
      <c r="AZ203" s="877">
        <f>'2-XSKT'!AF153</f>
        <v>4800</v>
      </c>
      <c r="BA203" s="248"/>
      <c r="BB203" s="1170"/>
      <c r="BC203" s="1170"/>
      <c r="BD203" s="1170"/>
      <c r="BE203" s="1170"/>
      <c r="BF203" s="2473" t="s">
        <v>1585</v>
      </c>
      <c r="BG203" s="292"/>
      <c r="BH203" s="10">
        <f t="shared" si="319"/>
        <v>70</v>
      </c>
      <c r="BI203" s="10" t="e">
        <f>#REF!-AL203</f>
        <v>#REF!</v>
      </c>
      <c r="BJ203" s="1145">
        <f t="shared" si="248"/>
        <v>0</v>
      </c>
      <c r="BK203" s="1145">
        <f t="shared" si="249"/>
        <v>70</v>
      </c>
    </row>
    <row r="204" spans="2:63" s="11" customFormat="1" ht="24.95" customHeight="1">
      <c r="B204" s="1180"/>
      <c r="C204" s="2237" t="s">
        <v>200</v>
      </c>
      <c r="D204" s="1169">
        <f t="shared" ref="D204:M204" si="334">D205+D206+D207+D208+D209</f>
        <v>4</v>
      </c>
      <c r="E204" s="1170">
        <f t="shared" si="334"/>
        <v>0</v>
      </c>
      <c r="F204" s="1170">
        <f t="shared" si="334"/>
        <v>0</v>
      </c>
      <c r="G204" s="1170">
        <f t="shared" si="334"/>
        <v>0</v>
      </c>
      <c r="H204" s="1170">
        <f t="shared" si="334"/>
        <v>0</v>
      </c>
      <c r="I204" s="1170">
        <f t="shared" si="334"/>
        <v>4</v>
      </c>
      <c r="J204" s="1170">
        <f t="shared" si="334"/>
        <v>33500</v>
      </c>
      <c r="K204" s="1170">
        <f t="shared" si="334"/>
        <v>0</v>
      </c>
      <c r="L204" s="1170">
        <f t="shared" si="334"/>
        <v>4</v>
      </c>
      <c r="M204" s="1170">
        <f t="shared" si="334"/>
        <v>0</v>
      </c>
      <c r="N204" s="1170"/>
      <c r="O204" s="291"/>
      <c r="P204" s="291"/>
      <c r="Q204" s="291"/>
      <c r="R204" s="291"/>
      <c r="S204" s="291"/>
      <c r="T204" s="291"/>
      <c r="U204" s="291"/>
      <c r="V204" s="291"/>
      <c r="W204" s="1170">
        <f>W205+W206+W207+W208+W209</f>
        <v>108823</v>
      </c>
      <c r="X204" s="1170">
        <f t="shared" ref="X204" si="335">SUM(X205:X209)</f>
        <v>0</v>
      </c>
      <c r="Y204" s="1170">
        <f t="shared" ref="Y204:AP204" si="336">Y205+Y206+Y207+Y208+Y209</f>
        <v>108500</v>
      </c>
      <c r="Z204" s="1170">
        <f t="shared" si="336"/>
        <v>0</v>
      </c>
      <c r="AA204" s="1170">
        <f t="shared" si="336"/>
        <v>81100</v>
      </c>
      <c r="AB204" s="1170">
        <f t="shared" si="336"/>
        <v>0</v>
      </c>
      <c r="AC204" s="1170">
        <f t="shared" si="336"/>
        <v>98390</v>
      </c>
      <c r="AD204" s="1170">
        <f t="shared" si="336"/>
        <v>0</v>
      </c>
      <c r="AE204" s="1170">
        <f t="shared" si="336"/>
        <v>0</v>
      </c>
      <c r="AF204" s="1170">
        <f t="shared" si="336"/>
        <v>0</v>
      </c>
      <c r="AG204" s="1170">
        <f t="shared" si="336"/>
        <v>12139</v>
      </c>
      <c r="AH204" s="1170">
        <f t="shared" si="336"/>
        <v>2703.6099999999997</v>
      </c>
      <c r="AI204" s="1170">
        <f t="shared" si="336"/>
        <v>18465</v>
      </c>
      <c r="AJ204" s="1170">
        <f t="shared" si="336"/>
        <v>18465</v>
      </c>
      <c r="AK204" s="1170">
        <f t="shared" si="336"/>
        <v>33500</v>
      </c>
      <c r="AL204" s="1170">
        <f t="shared" si="336"/>
        <v>33500</v>
      </c>
      <c r="AM204" s="248">
        <f t="shared" si="336"/>
        <v>0</v>
      </c>
      <c r="AN204" s="248">
        <f t="shared" si="336"/>
        <v>33500</v>
      </c>
      <c r="AO204" s="248">
        <f t="shared" si="336"/>
        <v>0</v>
      </c>
      <c r="AP204" s="248">
        <f t="shared" si="336"/>
        <v>0</v>
      </c>
      <c r="AQ204" s="248"/>
      <c r="AR204" s="248">
        <f t="shared" ref="AR204:AV204" si="337">AR205+AR206+AR207+AR208+AR209</f>
        <v>16548.705000000002</v>
      </c>
      <c r="AS204" s="248">
        <f t="shared" si="337"/>
        <v>0</v>
      </c>
      <c r="AT204" s="248">
        <f t="shared" si="337"/>
        <v>16548.705000000002</v>
      </c>
      <c r="AU204" s="248">
        <f t="shared" si="337"/>
        <v>0</v>
      </c>
      <c r="AV204" s="1170">
        <f t="shared" si="337"/>
        <v>0</v>
      </c>
      <c r="AW204" s="1170"/>
      <c r="AX204" s="248">
        <f t="shared" ref="AX204:BB204" si="338">AX205+AX206+AX207+AX208+AX209</f>
        <v>33500</v>
      </c>
      <c r="AY204" s="248">
        <f t="shared" si="338"/>
        <v>0</v>
      </c>
      <c r="AZ204" s="248">
        <f t="shared" si="338"/>
        <v>33500</v>
      </c>
      <c r="BA204" s="248">
        <f t="shared" si="338"/>
        <v>0</v>
      </c>
      <c r="BB204" s="1170">
        <f t="shared" si="338"/>
        <v>0</v>
      </c>
      <c r="BC204" s="1170"/>
      <c r="BD204" s="1170"/>
      <c r="BE204" s="1170"/>
      <c r="BF204" s="1170"/>
      <c r="BG204" s="292"/>
      <c r="BH204" s="1758">
        <f t="shared" si="319"/>
        <v>29135</v>
      </c>
      <c r="BI204" s="10" t="e">
        <f>#REF!-AL204</f>
        <v>#REF!</v>
      </c>
      <c r="BJ204" s="1145">
        <f t="shared" si="248"/>
        <v>0</v>
      </c>
      <c r="BK204" s="1145">
        <f t="shared" si="249"/>
        <v>29135</v>
      </c>
    </row>
    <row r="205" spans="2:63" s="11" customFormat="1" ht="52.5" customHeight="1">
      <c r="B205" s="2232">
        <f t="shared" si="295"/>
        <v>1</v>
      </c>
      <c r="C205" s="282" t="s">
        <v>772</v>
      </c>
      <c r="D205" s="1183">
        <v>1</v>
      </c>
      <c r="E205" s="292"/>
      <c r="F205" s="292"/>
      <c r="G205" s="1104"/>
      <c r="H205" s="1104"/>
      <c r="I205" s="292">
        <v>1</v>
      </c>
      <c r="J205" s="292">
        <f>I205*AL205</f>
        <v>1500</v>
      </c>
      <c r="K205" s="292"/>
      <c r="L205" s="1104">
        <v>1</v>
      </c>
      <c r="M205" s="2206"/>
      <c r="N205" s="1172" t="s">
        <v>130</v>
      </c>
      <c r="O205" s="1172" t="s">
        <v>418</v>
      </c>
      <c r="P205" s="291" t="s">
        <v>291</v>
      </c>
      <c r="Q205" s="1172">
        <v>7922687</v>
      </c>
      <c r="R205" s="1172"/>
      <c r="S205" s="1172" t="s">
        <v>419</v>
      </c>
      <c r="T205" s="2283" t="s">
        <v>114</v>
      </c>
      <c r="U205" s="291"/>
      <c r="V205" s="2312" t="s">
        <v>424</v>
      </c>
      <c r="W205" s="2313">
        <v>7436</v>
      </c>
      <c r="X205" s="1104"/>
      <c r="Y205" s="1104">
        <v>7400</v>
      </c>
      <c r="Z205" s="1170"/>
      <c r="AA205" s="1104">
        <v>7400</v>
      </c>
      <c r="AB205" s="1170"/>
      <c r="AC205" s="1104">
        <v>7400</v>
      </c>
      <c r="AD205" s="1170"/>
      <c r="AE205" s="1170"/>
      <c r="AF205" s="1170"/>
      <c r="AG205" s="1157">
        <v>2900</v>
      </c>
      <c r="AH205" s="1157">
        <v>1934.059</v>
      </c>
      <c r="AI205" s="1157">
        <v>3500</v>
      </c>
      <c r="AJ205" s="292">
        <f t="shared" ref="AJ205:AJ209" si="339">AF205+AI205</f>
        <v>3500</v>
      </c>
      <c r="AK205" s="1157">
        <v>1500</v>
      </c>
      <c r="AL205" s="292">
        <f t="shared" si="275"/>
        <v>1500</v>
      </c>
      <c r="AM205" s="248"/>
      <c r="AN205" s="877">
        <v>1500</v>
      </c>
      <c r="AO205" s="248"/>
      <c r="AP205" s="248"/>
      <c r="AQ205" s="248"/>
      <c r="AR205" s="855">
        <f t="shared" ref="AR205:AR209" si="340">AS205+AT205+AU205</f>
        <v>1500</v>
      </c>
      <c r="AS205" s="248"/>
      <c r="AT205" s="877">
        <f>'2-XSKT'!AA155</f>
        <v>1500</v>
      </c>
      <c r="AU205" s="248"/>
      <c r="AV205" s="1170"/>
      <c r="AW205" s="1170"/>
      <c r="AX205" s="855">
        <f t="shared" ref="AX205:AX209" si="341">AY205+AZ205+BA205</f>
        <v>1500</v>
      </c>
      <c r="AY205" s="248"/>
      <c r="AZ205" s="877">
        <f>'2-XSKT'!AF155</f>
        <v>1500</v>
      </c>
      <c r="BA205" s="248"/>
      <c r="BB205" s="1170"/>
      <c r="BC205" s="1170"/>
      <c r="BD205" s="1170"/>
      <c r="BE205" s="1170"/>
      <c r="BF205" s="2121" t="s">
        <v>1585</v>
      </c>
      <c r="BG205" s="292"/>
      <c r="BH205" s="1758">
        <f t="shared" si="319"/>
        <v>2400</v>
      </c>
      <c r="BI205" s="10" t="e">
        <f>#REF!-AL205</f>
        <v>#REF!</v>
      </c>
      <c r="BJ205" s="1145">
        <f t="shared" si="248"/>
        <v>0</v>
      </c>
      <c r="BK205" s="1145">
        <f t="shared" si="249"/>
        <v>2400</v>
      </c>
    </row>
    <row r="206" spans="2:63" s="766" customFormat="1" ht="60" hidden="1" customHeight="1">
      <c r="B206" s="2263"/>
      <c r="C206" s="2271"/>
      <c r="D206" s="2296"/>
      <c r="E206" s="918"/>
      <c r="F206" s="918"/>
      <c r="G206" s="930"/>
      <c r="H206" s="930"/>
      <c r="I206" s="918"/>
      <c r="J206" s="918"/>
      <c r="K206" s="918"/>
      <c r="L206" s="930"/>
      <c r="M206" s="2267"/>
      <c r="N206" s="2274"/>
      <c r="O206" s="2274"/>
      <c r="P206" s="2268"/>
      <c r="Q206" s="2274"/>
      <c r="R206" s="2274"/>
      <c r="S206" s="2274"/>
      <c r="T206" s="2300"/>
      <c r="U206" s="2268"/>
      <c r="V206" s="2314"/>
      <c r="W206" s="2315"/>
      <c r="X206" s="930"/>
      <c r="Y206" s="930"/>
      <c r="Z206" s="919"/>
      <c r="AA206" s="930"/>
      <c r="AB206" s="919"/>
      <c r="AC206" s="930"/>
      <c r="AD206" s="919"/>
      <c r="AE206" s="919"/>
      <c r="AF206" s="919"/>
      <c r="AG206" s="934"/>
      <c r="AH206" s="934"/>
      <c r="AI206" s="934"/>
      <c r="AJ206" s="918"/>
      <c r="AK206" s="934"/>
      <c r="AL206" s="918"/>
      <c r="AM206" s="919"/>
      <c r="AN206" s="934"/>
      <c r="AO206" s="919"/>
      <c r="AP206" s="919"/>
      <c r="AQ206" s="919"/>
      <c r="AR206" s="918"/>
      <c r="AS206" s="919"/>
      <c r="AT206" s="934"/>
      <c r="AU206" s="919"/>
      <c r="AV206" s="919"/>
      <c r="AW206" s="919"/>
      <c r="AX206" s="918"/>
      <c r="AY206" s="919"/>
      <c r="AZ206" s="934"/>
      <c r="BA206" s="919"/>
      <c r="BB206" s="919"/>
      <c r="BC206" s="919"/>
      <c r="BD206" s="919"/>
      <c r="BE206" s="919"/>
      <c r="BF206" s="2121"/>
      <c r="BG206" s="918"/>
      <c r="BH206" s="2079"/>
      <c r="BI206" s="1695"/>
      <c r="BJ206" s="2080"/>
      <c r="BK206" s="1145"/>
    </row>
    <row r="207" spans="2:63" s="11" customFormat="1" ht="50.45" customHeight="1">
      <c r="B207" s="2232">
        <v>2</v>
      </c>
      <c r="C207" s="282" t="s">
        <v>774</v>
      </c>
      <c r="D207" s="1183">
        <v>1</v>
      </c>
      <c r="E207" s="292"/>
      <c r="F207" s="292"/>
      <c r="G207" s="1104"/>
      <c r="H207" s="1104"/>
      <c r="I207" s="292">
        <v>1</v>
      </c>
      <c r="J207" s="292">
        <f>I207*AL207</f>
        <v>13000</v>
      </c>
      <c r="K207" s="292"/>
      <c r="L207" s="1104">
        <v>1</v>
      </c>
      <c r="M207" s="2206"/>
      <c r="N207" s="1172" t="s">
        <v>130</v>
      </c>
      <c r="O207" s="1172" t="s">
        <v>418</v>
      </c>
      <c r="P207" s="291" t="s">
        <v>291</v>
      </c>
      <c r="Q207" s="1172">
        <v>7876394</v>
      </c>
      <c r="R207" s="1172"/>
      <c r="S207" s="1172" t="s">
        <v>421</v>
      </c>
      <c r="T207" s="2283" t="s">
        <v>114</v>
      </c>
      <c r="U207" s="291"/>
      <c r="V207" s="2312" t="s">
        <v>426</v>
      </c>
      <c r="W207" s="2313">
        <v>37129</v>
      </c>
      <c r="X207" s="1104"/>
      <c r="Y207" s="1104">
        <v>37000</v>
      </c>
      <c r="Z207" s="1170"/>
      <c r="AA207" s="1104">
        <v>24100</v>
      </c>
      <c r="AB207" s="1170"/>
      <c r="AC207" s="292">
        <f>Y207*0.9</f>
        <v>33300</v>
      </c>
      <c r="AD207" s="1170"/>
      <c r="AE207" s="1170"/>
      <c r="AF207" s="1170"/>
      <c r="AG207" s="1157">
        <v>2900</v>
      </c>
      <c r="AH207" s="1157">
        <v>428.08499999999998</v>
      </c>
      <c r="AI207" s="1157">
        <v>6076</v>
      </c>
      <c r="AJ207" s="292">
        <f t="shared" si="339"/>
        <v>6076</v>
      </c>
      <c r="AK207" s="292">
        <v>13000</v>
      </c>
      <c r="AL207" s="292">
        <f t="shared" si="275"/>
        <v>13000</v>
      </c>
      <c r="AM207" s="248"/>
      <c r="AN207" s="855">
        <v>13000</v>
      </c>
      <c r="AO207" s="248"/>
      <c r="AP207" s="248"/>
      <c r="AQ207" s="248"/>
      <c r="AR207" s="855">
        <f t="shared" si="340"/>
        <v>1553.62</v>
      </c>
      <c r="AS207" s="248"/>
      <c r="AT207" s="877">
        <f>'2-XSKT'!AA157</f>
        <v>1553.62</v>
      </c>
      <c r="AU207" s="248"/>
      <c r="AV207" s="1170"/>
      <c r="AW207" s="1170"/>
      <c r="AX207" s="855">
        <f t="shared" si="341"/>
        <v>13000</v>
      </c>
      <c r="AY207" s="248"/>
      <c r="AZ207" s="877">
        <f>'2-XSKT'!AF157</f>
        <v>13000</v>
      </c>
      <c r="BA207" s="248"/>
      <c r="BB207" s="1170"/>
      <c r="BC207" s="1170"/>
      <c r="BD207" s="1170"/>
      <c r="BE207" s="1170"/>
      <c r="BF207" s="2121" t="s">
        <v>2179</v>
      </c>
      <c r="BG207" s="292"/>
      <c r="BH207" s="1758">
        <f t="shared" si="319"/>
        <v>5024</v>
      </c>
      <c r="BI207" s="10" t="e">
        <f>#REF!-AL207</f>
        <v>#REF!</v>
      </c>
      <c r="BJ207" s="1145">
        <f t="shared" si="248"/>
        <v>0</v>
      </c>
      <c r="BK207" s="1145">
        <f t="shared" si="249"/>
        <v>5024</v>
      </c>
    </row>
    <row r="208" spans="2:63" s="11" customFormat="1" ht="52.5" customHeight="1">
      <c r="B208" s="2232">
        <f t="shared" si="295"/>
        <v>3</v>
      </c>
      <c r="C208" s="282" t="s">
        <v>775</v>
      </c>
      <c r="D208" s="1183">
        <v>1</v>
      </c>
      <c r="E208" s="292"/>
      <c r="F208" s="292"/>
      <c r="G208" s="1104"/>
      <c r="H208" s="1104"/>
      <c r="I208" s="292">
        <v>1</v>
      </c>
      <c r="J208" s="292">
        <f>I208*AL208</f>
        <v>13000</v>
      </c>
      <c r="K208" s="292"/>
      <c r="L208" s="1104">
        <v>1</v>
      </c>
      <c r="M208" s="2206"/>
      <c r="N208" s="1172" t="s">
        <v>130</v>
      </c>
      <c r="O208" s="1172" t="s">
        <v>418</v>
      </c>
      <c r="P208" s="291" t="s">
        <v>291</v>
      </c>
      <c r="Q208" s="1172">
        <v>7922688</v>
      </c>
      <c r="R208" s="1172"/>
      <c r="S208" s="1172" t="s">
        <v>422</v>
      </c>
      <c r="T208" s="2283" t="s">
        <v>96</v>
      </c>
      <c r="U208" s="291"/>
      <c r="V208" s="2312" t="s">
        <v>427</v>
      </c>
      <c r="W208" s="2313">
        <v>44992</v>
      </c>
      <c r="X208" s="1104"/>
      <c r="Y208" s="1104">
        <v>44900</v>
      </c>
      <c r="Z208" s="1170"/>
      <c r="AA208" s="1104">
        <v>34900</v>
      </c>
      <c r="AB208" s="1170"/>
      <c r="AC208" s="292">
        <f>Y208*0.9</f>
        <v>40410</v>
      </c>
      <c r="AD208" s="1170"/>
      <c r="AE208" s="1170"/>
      <c r="AF208" s="1170"/>
      <c r="AG208" s="1157">
        <f>2900+1600-1361</f>
        <v>3139</v>
      </c>
      <c r="AH208" s="1157"/>
      <c r="AI208" s="1157">
        <v>5689</v>
      </c>
      <c r="AJ208" s="292">
        <f t="shared" si="339"/>
        <v>5689</v>
      </c>
      <c r="AK208" s="292">
        <v>13000</v>
      </c>
      <c r="AL208" s="292">
        <f t="shared" si="275"/>
        <v>13000</v>
      </c>
      <c r="AM208" s="248"/>
      <c r="AN208" s="855">
        <v>13000</v>
      </c>
      <c r="AO208" s="248"/>
      <c r="AP208" s="248"/>
      <c r="AQ208" s="248"/>
      <c r="AR208" s="855">
        <f t="shared" si="340"/>
        <v>9126.6740000000009</v>
      </c>
      <c r="AS208" s="248"/>
      <c r="AT208" s="877">
        <f>'2-XSKT'!AA158</f>
        <v>9126.6740000000009</v>
      </c>
      <c r="AU208" s="248"/>
      <c r="AV208" s="1170"/>
      <c r="AW208" s="1170"/>
      <c r="AX208" s="855">
        <f t="shared" si="341"/>
        <v>13000</v>
      </c>
      <c r="AY208" s="248"/>
      <c r="AZ208" s="877">
        <f>'2-XSKT'!AF158</f>
        <v>13000</v>
      </c>
      <c r="BA208" s="248"/>
      <c r="BB208" s="1170"/>
      <c r="BC208" s="1170"/>
      <c r="BD208" s="1170"/>
      <c r="BE208" s="1170"/>
      <c r="BF208" s="2121" t="s">
        <v>2180</v>
      </c>
      <c r="BG208" s="292"/>
      <c r="BH208" s="1758">
        <f t="shared" si="319"/>
        <v>16211</v>
      </c>
      <c r="BI208" s="10" t="e">
        <f>#REF!-AL208</f>
        <v>#REF!</v>
      </c>
      <c r="BJ208" s="1145">
        <f t="shared" ref="BJ208:BJ271" si="342">AX208-AL208</f>
        <v>0</v>
      </c>
      <c r="BK208" s="1145">
        <f t="shared" ref="BK208:BK271" si="343">AA208-AJ208-AX208</f>
        <v>16211</v>
      </c>
    </row>
    <row r="209" spans="2:63" s="11" customFormat="1" ht="45.6" customHeight="1">
      <c r="B209" s="2232">
        <f t="shared" si="295"/>
        <v>4</v>
      </c>
      <c r="C209" s="282" t="s">
        <v>776</v>
      </c>
      <c r="D209" s="1183">
        <v>1</v>
      </c>
      <c r="E209" s="292"/>
      <c r="F209" s="292"/>
      <c r="G209" s="1104"/>
      <c r="H209" s="1104"/>
      <c r="I209" s="292">
        <v>1</v>
      </c>
      <c r="J209" s="292">
        <f>I209*AL209</f>
        <v>6000</v>
      </c>
      <c r="K209" s="292"/>
      <c r="L209" s="1104">
        <v>1</v>
      </c>
      <c r="M209" s="2206"/>
      <c r="N209" s="1172" t="s">
        <v>130</v>
      </c>
      <c r="O209" s="1172" t="s">
        <v>418</v>
      </c>
      <c r="P209" s="291" t="s">
        <v>291</v>
      </c>
      <c r="Q209" s="1172">
        <v>7876147</v>
      </c>
      <c r="R209" s="1172"/>
      <c r="S209" s="1172" t="s">
        <v>423</v>
      </c>
      <c r="T209" s="2283" t="s">
        <v>114</v>
      </c>
      <c r="U209" s="291"/>
      <c r="V209" s="2312" t="s">
        <v>428</v>
      </c>
      <c r="W209" s="2313">
        <v>19266</v>
      </c>
      <c r="X209" s="1104"/>
      <c r="Y209" s="1104">
        <v>19200</v>
      </c>
      <c r="Z209" s="1170"/>
      <c r="AA209" s="1104">
        <v>14700</v>
      </c>
      <c r="AB209" s="1170"/>
      <c r="AC209" s="292">
        <f>Y209*0.9</f>
        <v>17280</v>
      </c>
      <c r="AD209" s="1170"/>
      <c r="AE209" s="1170"/>
      <c r="AF209" s="1170"/>
      <c r="AG209" s="1157">
        <v>3200</v>
      </c>
      <c r="AH209" s="1157">
        <v>341.46600000000001</v>
      </c>
      <c r="AI209" s="1157">
        <v>3200</v>
      </c>
      <c r="AJ209" s="292">
        <f t="shared" si="339"/>
        <v>3200</v>
      </c>
      <c r="AK209" s="1157">
        <v>6000</v>
      </c>
      <c r="AL209" s="292">
        <f t="shared" si="275"/>
        <v>6000</v>
      </c>
      <c r="AM209" s="248"/>
      <c r="AN209" s="877">
        <v>6000</v>
      </c>
      <c r="AO209" s="248"/>
      <c r="AP209" s="248"/>
      <c r="AQ209" s="248"/>
      <c r="AR209" s="855">
        <f t="shared" si="340"/>
        <v>4368.4110000000001</v>
      </c>
      <c r="AS209" s="248"/>
      <c r="AT209" s="877">
        <f>'2-XSKT'!AA159</f>
        <v>4368.4110000000001</v>
      </c>
      <c r="AU209" s="248"/>
      <c r="AV209" s="1170"/>
      <c r="AW209" s="1170"/>
      <c r="AX209" s="855">
        <f t="shared" si="341"/>
        <v>6000</v>
      </c>
      <c r="AY209" s="248"/>
      <c r="AZ209" s="877">
        <f>'2-XSKT'!AF159</f>
        <v>6000</v>
      </c>
      <c r="BA209" s="248"/>
      <c r="BB209" s="1170"/>
      <c r="BC209" s="1170"/>
      <c r="BD209" s="1170"/>
      <c r="BE209" s="1170"/>
      <c r="BF209" s="2121" t="s">
        <v>2181</v>
      </c>
      <c r="BG209" s="292"/>
      <c r="BH209" s="1758">
        <f t="shared" si="319"/>
        <v>5500</v>
      </c>
      <c r="BI209" s="10" t="e">
        <f>#REF!-AL209</f>
        <v>#REF!</v>
      </c>
      <c r="BJ209" s="1145">
        <f t="shared" si="342"/>
        <v>0</v>
      </c>
      <c r="BK209" s="1145">
        <f t="shared" si="343"/>
        <v>5500</v>
      </c>
    </row>
    <row r="210" spans="2:63" s="15" customFormat="1" ht="22.5" hidden="1" customHeight="1">
      <c r="B210" s="1153"/>
      <c r="C210" s="2237" t="s">
        <v>186</v>
      </c>
      <c r="D210" s="1169">
        <f t="shared" ref="D210:J210" si="344">D211+D212+D213</f>
        <v>0</v>
      </c>
      <c r="E210" s="1170">
        <f t="shared" si="344"/>
        <v>0</v>
      </c>
      <c r="F210" s="1170">
        <f t="shared" si="344"/>
        <v>0</v>
      </c>
      <c r="G210" s="1170">
        <f t="shared" si="344"/>
        <v>0</v>
      </c>
      <c r="H210" s="1170">
        <f t="shared" si="344"/>
        <v>0</v>
      </c>
      <c r="I210" s="1170">
        <f t="shared" si="344"/>
        <v>0</v>
      </c>
      <c r="J210" s="1170">
        <f t="shared" si="344"/>
        <v>0</v>
      </c>
      <c r="K210" s="1170">
        <f t="shared" ref="K210:X210" si="345">SUM(K211:K213)</f>
        <v>0</v>
      </c>
      <c r="L210" s="1170">
        <f t="shared" si="345"/>
        <v>0</v>
      </c>
      <c r="M210" s="1170">
        <f t="shared" si="345"/>
        <v>0</v>
      </c>
      <c r="N210" s="1170">
        <f t="shared" si="345"/>
        <v>0</v>
      </c>
      <c r="O210" s="1170">
        <f t="shared" si="345"/>
        <v>0</v>
      </c>
      <c r="P210" s="1170">
        <f t="shared" si="345"/>
        <v>0</v>
      </c>
      <c r="Q210" s="1170"/>
      <c r="R210" s="1170">
        <f t="shared" si="345"/>
        <v>0</v>
      </c>
      <c r="S210" s="1170">
        <f t="shared" si="345"/>
        <v>0</v>
      </c>
      <c r="T210" s="1170">
        <f t="shared" si="345"/>
        <v>0</v>
      </c>
      <c r="U210" s="1170">
        <f t="shared" si="345"/>
        <v>0</v>
      </c>
      <c r="V210" s="1170">
        <f t="shared" si="345"/>
        <v>0</v>
      </c>
      <c r="W210" s="1170">
        <f>W211+W212+W213</f>
        <v>0</v>
      </c>
      <c r="X210" s="1170">
        <f t="shared" si="345"/>
        <v>0</v>
      </c>
      <c r="Y210" s="1170">
        <f t="shared" ref="Y210:AP210" si="346">Y211+Y212+Y213</f>
        <v>0</v>
      </c>
      <c r="Z210" s="1170">
        <f t="shared" si="346"/>
        <v>0</v>
      </c>
      <c r="AA210" s="1170">
        <f t="shared" si="346"/>
        <v>0</v>
      </c>
      <c r="AB210" s="1170">
        <f t="shared" si="346"/>
        <v>0</v>
      </c>
      <c r="AC210" s="1170">
        <f t="shared" si="346"/>
        <v>0</v>
      </c>
      <c r="AD210" s="1170">
        <f t="shared" si="346"/>
        <v>0</v>
      </c>
      <c r="AE210" s="1170">
        <f t="shared" si="346"/>
        <v>0</v>
      </c>
      <c r="AF210" s="1170">
        <f t="shared" si="346"/>
        <v>0</v>
      </c>
      <c r="AG210" s="1170">
        <f t="shared" si="346"/>
        <v>0</v>
      </c>
      <c r="AH210" s="1170">
        <f t="shared" si="346"/>
        <v>0</v>
      </c>
      <c r="AI210" s="1170">
        <f t="shared" si="346"/>
        <v>0</v>
      </c>
      <c r="AJ210" s="1170">
        <f t="shared" si="346"/>
        <v>0</v>
      </c>
      <c r="AK210" s="1170">
        <f t="shared" si="346"/>
        <v>0</v>
      </c>
      <c r="AL210" s="1170">
        <f t="shared" si="346"/>
        <v>0</v>
      </c>
      <c r="AM210" s="248">
        <f t="shared" si="346"/>
        <v>0</v>
      </c>
      <c r="AN210" s="248">
        <f t="shared" si="346"/>
        <v>0</v>
      </c>
      <c r="AO210" s="248">
        <f t="shared" si="346"/>
        <v>0</v>
      </c>
      <c r="AP210" s="248">
        <f t="shared" si="346"/>
        <v>0</v>
      </c>
      <c r="AQ210" s="248"/>
      <c r="AR210" s="248">
        <f t="shared" ref="AR210:AV210" si="347">AR211+AR212+AR213</f>
        <v>0</v>
      </c>
      <c r="AS210" s="248">
        <f t="shared" si="347"/>
        <v>0</v>
      </c>
      <c r="AT210" s="248">
        <f t="shared" si="347"/>
        <v>0</v>
      </c>
      <c r="AU210" s="248">
        <f t="shared" si="347"/>
        <v>0</v>
      </c>
      <c r="AV210" s="1170">
        <f t="shared" si="347"/>
        <v>0</v>
      </c>
      <c r="AW210" s="1170"/>
      <c r="AX210" s="248">
        <f t="shared" ref="AX210:BB210" si="348">AX211+AX212+AX213</f>
        <v>0</v>
      </c>
      <c r="AY210" s="248">
        <f t="shared" si="348"/>
        <v>0</v>
      </c>
      <c r="AZ210" s="248">
        <f t="shared" si="348"/>
        <v>0</v>
      </c>
      <c r="BA210" s="248">
        <f t="shared" si="348"/>
        <v>0</v>
      </c>
      <c r="BB210" s="1170">
        <f t="shared" si="348"/>
        <v>0</v>
      </c>
      <c r="BC210" s="1170"/>
      <c r="BD210" s="1170"/>
      <c r="BE210" s="1170"/>
      <c r="BF210" s="1170"/>
      <c r="BG210" s="1170"/>
      <c r="BH210" s="1758">
        <f t="shared" si="319"/>
        <v>0</v>
      </c>
      <c r="BI210" s="10" t="e">
        <f>#REF!-AL210</f>
        <v>#REF!</v>
      </c>
      <c r="BJ210" s="1145">
        <f t="shared" si="342"/>
        <v>0</v>
      </c>
      <c r="BK210" s="1145">
        <f t="shared" si="343"/>
        <v>0</v>
      </c>
    </row>
    <row r="211" spans="2:63" s="766" customFormat="1" ht="55.5" hidden="1" customHeight="1">
      <c r="B211" s="2263"/>
      <c r="C211" s="2271"/>
      <c r="D211" s="2272"/>
      <c r="E211" s="918"/>
      <c r="F211" s="918"/>
      <c r="G211" s="2273"/>
      <c r="H211" s="2273"/>
      <c r="I211" s="918"/>
      <c r="J211" s="918"/>
      <c r="K211" s="918"/>
      <c r="L211" s="2273"/>
      <c r="M211" s="2267"/>
      <c r="N211" s="2274"/>
      <c r="O211" s="2274"/>
      <c r="P211" s="2268"/>
      <c r="Q211" s="2274"/>
      <c r="R211" s="2274"/>
      <c r="S211" s="2274"/>
      <c r="T211" s="2275"/>
      <c r="U211" s="2275"/>
      <c r="V211" s="2275"/>
      <c r="W211" s="917"/>
      <c r="X211" s="930"/>
      <c r="Y211" s="917"/>
      <c r="Z211" s="919"/>
      <c r="AA211" s="917"/>
      <c r="AB211" s="919"/>
      <c r="AC211" s="917"/>
      <c r="AD211" s="919"/>
      <c r="AE211" s="919"/>
      <c r="AF211" s="919"/>
      <c r="AG211" s="934"/>
      <c r="AH211" s="934"/>
      <c r="AI211" s="2477"/>
      <c r="AJ211" s="918"/>
      <c r="AK211" s="917"/>
      <c r="AL211" s="918"/>
      <c r="AM211" s="919"/>
      <c r="AN211" s="917"/>
      <c r="AO211" s="919"/>
      <c r="AP211" s="919"/>
      <c r="AQ211" s="919"/>
      <c r="AR211" s="918"/>
      <c r="AS211" s="919"/>
      <c r="AT211" s="917"/>
      <c r="AU211" s="919"/>
      <c r="AV211" s="919"/>
      <c r="AW211" s="919"/>
      <c r="AX211" s="918"/>
      <c r="AY211" s="919"/>
      <c r="AZ211" s="917"/>
      <c r="BA211" s="919"/>
      <c r="BB211" s="919"/>
      <c r="BC211" s="919"/>
      <c r="BD211" s="919"/>
      <c r="BE211" s="919"/>
      <c r="BF211" s="2136"/>
      <c r="BG211" s="918"/>
      <c r="BH211" s="2079"/>
      <c r="BI211" s="1695"/>
      <c r="BJ211" s="2080"/>
      <c r="BK211" s="2080"/>
    </row>
    <row r="212" spans="2:63" s="766" customFormat="1" ht="55.5" hidden="1" customHeight="1">
      <c r="B212" s="2263"/>
      <c r="C212" s="2271"/>
      <c r="D212" s="2272"/>
      <c r="E212" s="918"/>
      <c r="F212" s="918"/>
      <c r="G212" s="2273"/>
      <c r="H212" s="2273"/>
      <c r="I212" s="918"/>
      <c r="J212" s="918"/>
      <c r="K212" s="918"/>
      <c r="L212" s="2273"/>
      <c r="M212" s="2267"/>
      <c r="N212" s="2274"/>
      <c r="O212" s="2274"/>
      <c r="P212" s="2268"/>
      <c r="Q212" s="2274"/>
      <c r="R212" s="2274"/>
      <c r="S212" s="2274"/>
      <c r="T212" s="2275"/>
      <c r="U212" s="2275"/>
      <c r="V212" s="2275"/>
      <c r="W212" s="917"/>
      <c r="X212" s="930"/>
      <c r="Y212" s="917"/>
      <c r="Z212" s="919"/>
      <c r="AA212" s="917"/>
      <c r="AB212" s="919"/>
      <c r="AC212" s="918"/>
      <c r="AD212" s="919"/>
      <c r="AE212" s="919"/>
      <c r="AF212" s="919"/>
      <c r="AG212" s="934"/>
      <c r="AH212" s="934"/>
      <c r="AI212" s="2477"/>
      <c r="AJ212" s="918"/>
      <c r="AK212" s="917"/>
      <c r="AL212" s="918"/>
      <c r="AM212" s="919"/>
      <c r="AN212" s="917"/>
      <c r="AO212" s="919"/>
      <c r="AP212" s="919"/>
      <c r="AQ212" s="919"/>
      <c r="AR212" s="918"/>
      <c r="AS212" s="919"/>
      <c r="AT212" s="917"/>
      <c r="AU212" s="919"/>
      <c r="AV212" s="919"/>
      <c r="AW212" s="919"/>
      <c r="AX212" s="918"/>
      <c r="AY212" s="919"/>
      <c r="AZ212" s="917"/>
      <c r="BA212" s="919"/>
      <c r="BB212" s="919"/>
      <c r="BC212" s="919"/>
      <c r="BD212" s="919"/>
      <c r="BE212" s="919"/>
      <c r="BF212" s="2136"/>
      <c r="BG212" s="918"/>
      <c r="BH212" s="2079"/>
      <c r="BI212" s="1695"/>
      <c r="BJ212" s="2080"/>
      <c r="BK212" s="2080"/>
    </row>
    <row r="213" spans="2:63" s="766" customFormat="1" ht="55.5" hidden="1" customHeight="1">
      <c r="B213" s="2263"/>
      <c r="C213" s="2271"/>
      <c r="D213" s="2272"/>
      <c r="E213" s="918"/>
      <c r="F213" s="918"/>
      <c r="G213" s="2273"/>
      <c r="H213" s="2273"/>
      <c r="I213" s="918"/>
      <c r="J213" s="918"/>
      <c r="K213" s="918"/>
      <c r="L213" s="2273"/>
      <c r="M213" s="2267"/>
      <c r="N213" s="2274"/>
      <c r="O213" s="2274"/>
      <c r="P213" s="2268"/>
      <c r="Q213" s="2274"/>
      <c r="R213" s="2274"/>
      <c r="S213" s="2274"/>
      <c r="T213" s="2275"/>
      <c r="U213" s="2275"/>
      <c r="V213" s="2275"/>
      <c r="W213" s="917"/>
      <c r="X213" s="930"/>
      <c r="Y213" s="917"/>
      <c r="Z213" s="919"/>
      <c r="AA213" s="917"/>
      <c r="AB213" s="919"/>
      <c r="AC213" s="918"/>
      <c r="AD213" s="919"/>
      <c r="AE213" s="919"/>
      <c r="AF213" s="919"/>
      <c r="AG213" s="934"/>
      <c r="AH213" s="934"/>
      <c r="AI213" s="2477"/>
      <c r="AJ213" s="918"/>
      <c r="AK213" s="917"/>
      <c r="AL213" s="918"/>
      <c r="AM213" s="919"/>
      <c r="AN213" s="917"/>
      <c r="AO213" s="919"/>
      <c r="AP213" s="919"/>
      <c r="AQ213" s="919"/>
      <c r="AR213" s="918"/>
      <c r="AS213" s="919"/>
      <c r="AT213" s="917"/>
      <c r="AU213" s="919"/>
      <c r="AV213" s="919"/>
      <c r="AW213" s="919"/>
      <c r="AX213" s="918"/>
      <c r="AY213" s="919"/>
      <c r="AZ213" s="917"/>
      <c r="BA213" s="919"/>
      <c r="BB213" s="919"/>
      <c r="BC213" s="919"/>
      <c r="BD213" s="919"/>
      <c r="BE213" s="919"/>
      <c r="BF213" s="2136"/>
      <c r="BG213" s="918"/>
      <c r="BH213" s="2079"/>
      <c r="BI213" s="1695"/>
      <c r="BJ213" s="2080"/>
      <c r="BK213" s="2080"/>
    </row>
    <row r="214" spans="2:63" s="11" customFormat="1" ht="23.45" hidden="1" customHeight="1">
      <c r="B214" s="1180"/>
      <c r="C214" s="2237" t="s">
        <v>308</v>
      </c>
      <c r="D214" s="1169">
        <f t="shared" ref="D214:J214" si="349">D215+D216+D217+D218</f>
        <v>0</v>
      </c>
      <c r="E214" s="1170">
        <f t="shared" si="349"/>
        <v>0</v>
      </c>
      <c r="F214" s="1170">
        <f t="shared" si="349"/>
        <v>0</v>
      </c>
      <c r="G214" s="1170">
        <f t="shared" si="349"/>
        <v>0</v>
      </c>
      <c r="H214" s="1170">
        <f t="shared" si="349"/>
        <v>0</v>
      </c>
      <c r="I214" s="1170">
        <f t="shared" si="349"/>
        <v>0</v>
      </c>
      <c r="J214" s="1170">
        <f t="shared" si="349"/>
        <v>0</v>
      </c>
      <c r="K214" s="1170">
        <f t="shared" ref="K214:M214" si="350">SUM(K215:K218)</f>
        <v>0</v>
      </c>
      <c r="L214" s="1170">
        <f t="shared" si="350"/>
        <v>0</v>
      </c>
      <c r="M214" s="1221">
        <f t="shared" si="350"/>
        <v>0</v>
      </c>
      <c r="N214" s="291"/>
      <c r="O214" s="291"/>
      <c r="P214" s="291"/>
      <c r="Q214" s="291"/>
      <c r="R214" s="291"/>
      <c r="S214" s="291"/>
      <c r="T214" s="291"/>
      <c r="U214" s="291"/>
      <c r="V214" s="291"/>
      <c r="W214" s="1170">
        <f>W215+W216+W217+W218</f>
        <v>0</v>
      </c>
      <c r="X214" s="1170">
        <f t="shared" ref="X214" si="351">SUM(X215:X218)</f>
        <v>0</v>
      </c>
      <c r="Y214" s="1170">
        <f t="shared" ref="Y214:AP214" si="352">Y215+Y216+Y217+Y218</f>
        <v>0</v>
      </c>
      <c r="Z214" s="1170">
        <f t="shared" si="352"/>
        <v>0</v>
      </c>
      <c r="AA214" s="1170">
        <f t="shared" si="352"/>
        <v>0</v>
      </c>
      <c r="AB214" s="1170">
        <f t="shared" si="352"/>
        <v>0</v>
      </c>
      <c r="AC214" s="1170">
        <f t="shared" si="352"/>
        <v>0</v>
      </c>
      <c r="AD214" s="1170">
        <f t="shared" si="352"/>
        <v>0</v>
      </c>
      <c r="AE214" s="1170">
        <f t="shared" si="352"/>
        <v>0</v>
      </c>
      <c r="AF214" s="1170">
        <f t="shared" si="352"/>
        <v>0</v>
      </c>
      <c r="AG214" s="1170">
        <f t="shared" si="352"/>
        <v>0</v>
      </c>
      <c r="AH214" s="1170">
        <f t="shared" si="352"/>
        <v>0</v>
      </c>
      <c r="AI214" s="1170">
        <f t="shared" si="352"/>
        <v>0</v>
      </c>
      <c r="AJ214" s="1170">
        <f t="shared" si="352"/>
        <v>0</v>
      </c>
      <c r="AK214" s="1170">
        <f t="shared" si="352"/>
        <v>0</v>
      </c>
      <c r="AL214" s="1170">
        <f t="shared" si="352"/>
        <v>0</v>
      </c>
      <c r="AM214" s="248">
        <f t="shared" si="352"/>
        <v>0</v>
      </c>
      <c r="AN214" s="248">
        <f t="shared" si="352"/>
        <v>0</v>
      </c>
      <c r="AO214" s="248">
        <f t="shared" si="352"/>
        <v>0</v>
      </c>
      <c r="AP214" s="248">
        <f t="shared" si="352"/>
        <v>0</v>
      </c>
      <c r="AQ214" s="248"/>
      <c r="AR214" s="248">
        <f t="shared" ref="AR214:AV214" si="353">AR215+AR216+AR217+AR218</f>
        <v>0</v>
      </c>
      <c r="AS214" s="248">
        <f t="shared" si="353"/>
        <v>0</v>
      </c>
      <c r="AT214" s="248">
        <f t="shared" si="353"/>
        <v>0</v>
      </c>
      <c r="AU214" s="248">
        <f t="shared" si="353"/>
        <v>0</v>
      </c>
      <c r="AV214" s="1170">
        <f t="shared" si="353"/>
        <v>0</v>
      </c>
      <c r="AW214" s="1170"/>
      <c r="AX214" s="248">
        <f t="shared" ref="AX214:BB214" si="354">AX215+AX216+AX217+AX218</f>
        <v>0</v>
      </c>
      <c r="AY214" s="248">
        <f t="shared" si="354"/>
        <v>0</v>
      </c>
      <c r="AZ214" s="248">
        <f t="shared" si="354"/>
        <v>0</v>
      </c>
      <c r="BA214" s="248">
        <f t="shared" si="354"/>
        <v>0</v>
      </c>
      <c r="BB214" s="1170">
        <f t="shared" si="354"/>
        <v>0</v>
      </c>
      <c r="BC214" s="1170"/>
      <c r="BD214" s="1170"/>
      <c r="BE214" s="1170"/>
      <c r="BF214" s="1170"/>
      <c r="BG214" s="292"/>
      <c r="BH214" s="1758">
        <f t="shared" si="319"/>
        <v>0</v>
      </c>
      <c r="BI214" s="10" t="e">
        <f>#REF!-AL214</f>
        <v>#REF!</v>
      </c>
      <c r="BJ214" s="1145">
        <f t="shared" si="342"/>
        <v>0</v>
      </c>
      <c r="BK214" s="1145">
        <f t="shared" si="343"/>
        <v>0</v>
      </c>
    </row>
    <row r="215" spans="2:63" s="766" customFormat="1" hidden="1">
      <c r="B215" s="2263"/>
      <c r="C215" s="2264"/>
      <c r="D215" s="2316"/>
      <c r="E215" s="918"/>
      <c r="F215" s="918"/>
      <c r="G215" s="2317"/>
      <c r="H215" s="2317"/>
      <c r="I215" s="918"/>
      <c r="J215" s="918"/>
      <c r="K215" s="918"/>
      <c r="L215" s="2317"/>
      <c r="M215" s="2267"/>
      <c r="N215" s="2274"/>
      <c r="O215" s="2274"/>
      <c r="P215" s="2268"/>
      <c r="Q215" s="2274"/>
      <c r="R215" s="2274"/>
      <c r="S215" s="2274"/>
      <c r="T215" s="2275"/>
      <c r="U215" s="939"/>
      <c r="V215" s="2268"/>
      <c r="W215" s="933"/>
      <c r="X215" s="930"/>
      <c r="Y215" s="933"/>
      <c r="Z215" s="919"/>
      <c r="AA215" s="933"/>
      <c r="AB215" s="919"/>
      <c r="AC215" s="933"/>
      <c r="AD215" s="919"/>
      <c r="AE215" s="919"/>
      <c r="AF215" s="930"/>
      <c r="AG215" s="945"/>
      <c r="AH215" s="934"/>
      <c r="AI215" s="945"/>
      <c r="AJ215" s="918"/>
      <c r="AK215" s="918"/>
      <c r="AL215" s="918"/>
      <c r="AM215" s="919"/>
      <c r="AN215" s="918"/>
      <c r="AO215" s="919"/>
      <c r="AP215" s="919"/>
      <c r="AQ215" s="919"/>
      <c r="AR215" s="918"/>
      <c r="AS215" s="919"/>
      <c r="AT215" s="918"/>
      <c r="AU215" s="919"/>
      <c r="AV215" s="919"/>
      <c r="AW215" s="919"/>
      <c r="AX215" s="918"/>
      <c r="AY215" s="919"/>
      <c r="AZ215" s="918"/>
      <c r="BA215" s="919"/>
      <c r="BB215" s="919"/>
      <c r="BC215" s="919"/>
      <c r="BD215" s="919"/>
      <c r="BE215" s="919"/>
      <c r="BF215" s="2478"/>
      <c r="BG215" s="918"/>
      <c r="BH215" s="2079"/>
      <c r="BI215" s="1695"/>
      <c r="BJ215" s="2080"/>
      <c r="BK215" s="1145"/>
    </row>
    <row r="216" spans="2:63" s="766" customFormat="1" ht="111.95" hidden="1" customHeight="1">
      <c r="B216" s="2263"/>
      <c r="C216" s="2264"/>
      <c r="D216" s="2316"/>
      <c r="E216" s="918"/>
      <c r="F216" s="918"/>
      <c r="G216" s="2317"/>
      <c r="H216" s="2317"/>
      <c r="I216" s="918"/>
      <c r="J216" s="918"/>
      <c r="K216" s="918"/>
      <c r="L216" s="2317"/>
      <c r="M216" s="2267"/>
      <c r="N216" s="2274"/>
      <c r="O216" s="2274"/>
      <c r="P216" s="2268"/>
      <c r="Q216" s="2274"/>
      <c r="R216" s="2274"/>
      <c r="S216" s="2274"/>
      <c r="T216" s="2275"/>
      <c r="U216" s="939"/>
      <c r="V216" s="2268"/>
      <c r="W216" s="933"/>
      <c r="X216" s="930"/>
      <c r="Y216" s="933"/>
      <c r="Z216" s="919"/>
      <c r="AA216" s="933"/>
      <c r="AB216" s="919"/>
      <c r="AC216" s="933"/>
      <c r="AD216" s="919"/>
      <c r="AE216" s="919"/>
      <c r="AF216" s="930"/>
      <c r="AG216" s="945"/>
      <c r="AH216" s="934"/>
      <c r="AI216" s="945"/>
      <c r="AJ216" s="918"/>
      <c r="AK216" s="918"/>
      <c r="AL216" s="918"/>
      <c r="AM216" s="919"/>
      <c r="AN216" s="918"/>
      <c r="AO216" s="919"/>
      <c r="AP216" s="919"/>
      <c r="AQ216" s="919"/>
      <c r="AR216" s="918"/>
      <c r="AS216" s="919"/>
      <c r="AT216" s="918"/>
      <c r="AU216" s="919"/>
      <c r="AV216" s="919"/>
      <c r="AW216" s="919"/>
      <c r="AX216" s="918"/>
      <c r="AY216" s="919"/>
      <c r="AZ216" s="918"/>
      <c r="BA216" s="919"/>
      <c r="BB216" s="919"/>
      <c r="BC216" s="919"/>
      <c r="BD216" s="919"/>
      <c r="BE216" s="919"/>
      <c r="BF216" s="2478"/>
      <c r="BG216" s="918"/>
      <c r="BH216" s="2079"/>
      <c r="BI216" s="1695"/>
      <c r="BJ216" s="2080"/>
      <c r="BK216" s="1145"/>
    </row>
    <row r="217" spans="2:63" s="766" customFormat="1" ht="90.95" hidden="1" customHeight="1">
      <c r="B217" s="2263"/>
      <c r="C217" s="2264"/>
      <c r="D217" s="2316"/>
      <c r="E217" s="918"/>
      <c r="F217" s="918"/>
      <c r="G217" s="2317"/>
      <c r="H217" s="2317"/>
      <c r="I217" s="918"/>
      <c r="J217" s="918"/>
      <c r="K217" s="918"/>
      <c r="L217" s="2317"/>
      <c r="M217" s="2267"/>
      <c r="N217" s="2274"/>
      <c r="O217" s="2274"/>
      <c r="P217" s="2268"/>
      <c r="Q217" s="2274"/>
      <c r="R217" s="2274"/>
      <c r="S217" s="2274"/>
      <c r="T217" s="2275"/>
      <c r="U217" s="939"/>
      <c r="V217" s="2268"/>
      <c r="W217" s="933"/>
      <c r="X217" s="930"/>
      <c r="Y217" s="933"/>
      <c r="Z217" s="919"/>
      <c r="AA217" s="933"/>
      <c r="AB217" s="919"/>
      <c r="AC217" s="933"/>
      <c r="AD217" s="919"/>
      <c r="AE217" s="919"/>
      <c r="AF217" s="930"/>
      <c r="AG217" s="945"/>
      <c r="AH217" s="934"/>
      <c r="AI217" s="945"/>
      <c r="AJ217" s="918"/>
      <c r="AK217" s="918"/>
      <c r="AL217" s="918"/>
      <c r="AM217" s="919"/>
      <c r="AN217" s="945"/>
      <c r="AO217" s="919"/>
      <c r="AP217" s="919"/>
      <c r="AQ217" s="919"/>
      <c r="AR217" s="918"/>
      <c r="AS217" s="919"/>
      <c r="AT217" s="918"/>
      <c r="AU217" s="919"/>
      <c r="AV217" s="919"/>
      <c r="AW217" s="919"/>
      <c r="AX217" s="918"/>
      <c r="AY217" s="919"/>
      <c r="AZ217" s="918"/>
      <c r="BA217" s="919"/>
      <c r="BB217" s="919"/>
      <c r="BC217" s="919"/>
      <c r="BD217" s="919"/>
      <c r="BE217" s="919"/>
      <c r="BF217" s="2478"/>
      <c r="BG217" s="918"/>
      <c r="BH217" s="2079"/>
      <c r="BI217" s="1695"/>
      <c r="BJ217" s="2080"/>
      <c r="BK217" s="1145"/>
    </row>
    <row r="218" spans="2:63" s="766" customFormat="1" ht="96.6" hidden="1" customHeight="1">
      <c r="B218" s="2263"/>
      <c r="C218" s="2264"/>
      <c r="D218" s="2316"/>
      <c r="E218" s="918"/>
      <c r="F218" s="918"/>
      <c r="G218" s="2317"/>
      <c r="H218" s="2317"/>
      <c r="I218" s="918"/>
      <c r="J218" s="918"/>
      <c r="K218" s="918"/>
      <c r="L218" s="2317"/>
      <c r="M218" s="2267"/>
      <c r="N218" s="2274"/>
      <c r="O218" s="2274"/>
      <c r="P218" s="2268"/>
      <c r="Q218" s="2274"/>
      <c r="R218" s="2274"/>
      <c r="S218" s="2274"/>
      <c r="T218" s="2275"/>
      <c r="U218" s="939"/>
      <c r="V218" s="2268"/>
      <c r="W218" s="933"/>
      <c r="X218" s="930"/>
      <c r="Y218" s="933"/>
      <c r="Z218" s="919"/>
      <c r="AA218" s="933"/>
      <c r="AB218" s="919"/>
      <c r="AC218" s="933"/>
      <c r="AD218" s="919"/>
      <c r="AE218" s="919"/>
      <c r="AF218" s="930"/>
      <c r="AG218" s="945"/>
      <c r="AH218" s="934"/>
      <c r="AI218" s="945"/>
      <c r="AJ218" s="918"/>
      <c r="AK218" s="918"/>
      <c r="AL218" s="918"/>
      <c r="AM218" s="919"/>
      <c r="AN218" s="945"/>
      <c r="AO218" s="919"/>
      <c r="AP218" s="919"/>
      <c r="AQ218" s="919"/>
      <c r="AR218" s="918"/>
      <c r="AS218" s="919"/>
      <c r="AT218" s="918"/>
      <c r="AU218" s="919"/>
      <c r="AV218" s="919"/>
      <c r="AW218" s="919"/>
      <c r="AX218" s="918"/>
      <c r="AY218" s="919"/>
      <c r="AZ218" s="918"/>
      <c r="BA218" s="919"/>
      <c r="BB218" s="919"/>
      <c r="BC218" s="919"/>
      <c r="BD218" s="919"/>
      <c r="BE218" s="919"/>
      <c r="BF218" s="2479"/>
      <c r="BG218" s="918"/>
      <c r="BH218" s="2079"/>
      <c r="BI218" s="1695"/>
      <c r="BJ218" s="2080"/>
      <c r="BK218" s="2080"/>
    </row>
    <row r="219" spans="2:63" s="11" customFormat="1" ht="28.5">
      <c r="B219" s="1180"/>
      <c r="C219" s="2237" t="s">
        <v>374</v>
      </c>
      <c r="D219" s="1169">
        <f t="shared" ref="D219:J219" si="355">D220+D221</f>
        <v>1</v>
      </c>
      <c r="E219" s="1170">
        <f t="shared" si="355"/>
        <v>0</v>
      </c>
      <c r="F219" s="1170">
        <f t="shared" si="355"/>
        <v>0</v>
      </c>
      <c r="G219" s="1170">
        <f t="shared" si="355"/>
        <v>0</v>
      </c>
      <c r="H219" s="1170">
        <f t="shared" si="355"/>
        <v>0</v>
      </c>
      <c r="I219" s="1170">
        <f t="shared" si="355"/>
        <v>1</v>
      </c>
      <c r="J219" s="1170">
        <f t="shared" si="355"/>
        <v>4000</v>
      </c>
      <c r="K219" s="1170">
        <f>SUM(K220:K221)</f>
        <v>0</v>
      </c>
      <c r="L219" s="1170">
        <f>SUM(L220:L221)</f>
        <v>1</v>
      </c>
      <c r="M219" s="1221">
        <f>SUM(M220:M221)</f>
        <v>0</v>
      </c>
      <c r="N219" s="291"/>
      <c r="O219" s="291"/>
      <c r="P219" s="291"/>
      <c r="Q219" s="291"/>
      <c r="R219" s="291"/>
      <c r="S219" s="291"/>
      <c r="T219" s="291"/>
      <c r="U219" s="291"/>
      <c r="V219" s="291"/>
      <c r="W219" s="1170">
        <f>W220+W221</f>
        <v>14943</v>
      </c>
      <c r="X219" s="1170">
        <f t="shared" ref="X219" si="356">SUM(X220:X221)</f>
        <v>0</v>
      </c>
      <c r="Y219" s="1170">
        <f t="shared" ref="Y219:AP219" si="357">Y220+Y221</f>
        <v>14900</v>
      </c>
      <c r="Z219" s="1170">
        <f t="shared" si="357"/>
        <v>0</v>
      </c>
      <c r="AA219" s="1170">
        <f t="shared" si="357"/>
        <v>12600</v>
      </c>
      <c r="AB219" s="1170">
        <f t="shared" si="357"/>
        <v>0</v>
      </c>
      <c r="AC219" s="1170">
        <f t="shared" si="357"/>
        <v>14900</v>
      </c>
      <c r="AD219" s="1170">
        <f t="shared" si="357"/>
        <v>0</v>
      </c>
      <c r="AE219" s="1170">
        <f t="shared" si="357"/>
        <v>0</v>
      </c>
      <c r="AF219" s="1170">
        <f t="shared" si="357"/>
        <v>0</v>
      </c>
      <c r="AG219" s="1170">
        <f t="shared" si="357"/>
        <v>3700</v>
      </c>
      <c r="AH219" s="1170">
        <f t="shared" si="357"/>
        <v>3700</v>
      </c>
      <c r="AI219" s="1170">
        <f t="shared" si="357"/>
        <v>3700</v>
      </c>
      <c r="AJ219" s="1170">
        <f t="shared" si="357"/>
        <v>3700</v>
      </c>
      <c r="AK219" s="1170">
        <f t="shared" si="357"/>
        <v>2000</v>
      </c>
      <c r="AL219" s="1170">
        <f t="shared" si="357"/>
        <v>4000</v>
      </c>
      <c r="AM219" s="248">
        <f t="shared" si="357"/>
        <v>0</v>
      </c>
      <c r="AN219" s="248">
        <f t="shared" si="357"/>
        <v>4000</v>
      </c>
      <c r="AO219" s="248">
        <f t="shared" si="357"/>
        <v>0</v>
      </c>
      <c r="AP219" s="248">
        <f t="shared" si="357"/>
        <v>0</v>
      </c>
      <c r="AQ219" s="248"/>
      <c r="AR219" s="248">
        <f t="shared" ref="AR219:AV219" si="358">AR220+AR221</f>
        <v>0</v>
      </c>
      <c r="AS219" s="248">
        <f t="shared" si="358"/>
        <v>0</v>
      </c>
      <c r="AT219" s="248">
        <f t="shared" si="358"/>
        <v>0</v>
      </c>
      <c r="AU219" s="248">
        <f t="shared" si="358"/>
        <v>0</v>
      </c>
      <c r="AV219" s="1170">
        <f t="shared" si="358"/>
        <v>0</v>
      </c>
      <c r="AW219" s="1170"/>
      <c r="AX219" s="248">
        <f t="shared" ref="AX219:BB219" si="359">AX220+AX221</f>
        <v>4000</v>
      </c>
      <c r="AY219" s="248">
        <f t="shared" si="359"/>
        <v>0</v>
      </c>
      <c r="AZ219" s="248">
        <f t="shared" si="359"/>
        <v>4000</v>
      </c>
      <c r="BA219" s="248">
        <f t="shared" si="359"/>
        <v>0</v>
      </c>
      <c r="BB219" s="1170">
        <f t="shared" si="359"/>
        <v>0</v>
      </c>
      <c r="BC219" s="1170"/>
      <c r="BD219" s="1170"/>
      <c r="BE219" s="1170"/>
      <c r="BF219" s="1170"/>
      <c r="BG219" s="292"/>
      <c r="BH219" s="1758">
        <f t="shared" si="319"/>
        <v>4900</v>
      </c>
      <c r="BI219" s="10" t="e">
        <f>#REF!-AL219</f>
        <v>#REF!</v>
      </c>
      <c r="BJ219" s="1145">
        <f t="shared" si="342"/>
        <v>0</v>
      </c>
      <c r="BK219" s="1145">
        <f t="shared" si="343"/>
        <v>4900</v>
      </c>
    </row>
    <row r="220" spans="2:63" s="11" customFormat="1" ht="47.45" customHeight="1">
      <c r="B220" s="2232">
        <v>1</v>
      </c>
      <c r="C220" s="282" t="s">
        <v>780</v>
      </c>
      <c r="D220" s="2279">
        <v>1</v>
      </c>
      <c r="E220" s="292"/>
      <c r="F220" s="292"/>
      <c r="G220" s="2280"/>
      <c r="H220" s="2280"/>
      <c r="I220" s="292">
        <v>1</v>
      </c>
      <c r="J220" s="292">
        <f>I220*AL220</f>
        <v>4000</v>
      </c>
      <c r="K220" s="292"/>
      <c r="L220" s="2280">
        <v>1</v>
      </c>
      <c r="M220" s="2206"/>
      <c r="N220" s="1172" t="s">
        <v>79</v>
      </c>
      <c r="O220" s="1172" t="s">
        <v>77</v>
      </c>
      <c r="P220" s="291" t="s">
        <v>372</v>
      </c>
      <c r="Q220" s="1172">
        <v>7910545</v>
      </c>
      <c r="R220" s="1172"/>
      <c r="S220" s="1172"/>
      <c r="T220" s="800" t="s">
        <v>84</v>
      </c>
      <c r="U220" s="291"/>
      <c r="V220" s="291" t="s">
        <v>375</v>
      </c>
      <c r="W220" s="2281">
        <v>14943</v>
      </c>
      <c r="X220" s="1104"/>
      <c r="Y220" s="2281">
        <v>14900</v>
      </c>
      <c r="Z220" s="1170"/>
      <c r="AA220" s="2281">
        <v>12600</v>
      </c>
      <c r="AB220" s="1170"/>
      <c r="AC220" s="2281">
        <v>14900</v>
      </c>
      <c r="AD220" s="1170"/>
      <c r="AE220" s="1170"/>
      <c r="AF220" s="1170"/>
      <c r="AG220" s="1157">
        <v>3700</v>
      </c>
      <c r="AH220" s="1157">
        <v>3700</v>
      </c>
      <c r="AI220" s="807">
        <v>3700</v>
      </c>
      <c r="AJ220" s="292">
        <f t="shared" ref="AJ220" si="360">AF220+AI220</f>
        <v>3700</v>
      </c>
      <c r="AK220" s="1260">
        <v>2000</v>
      </c>
      <c r="AL220" s="292">
        <f t="shared" ref="AL220" si="361">AM220+AN220+AO220</f>
        <v>4000</v>
      </c>
      <c r="AM220" s="248"/>
      <c r="AN220" s="927">
        <v>4000</v>
      </c>
      <c r="AO220" s="248"/>
      <c r="AP220" s="248"/>
      <c r="AQ220" s="248"/>
      <c r="AR220" s="855">
        <f t="shared" ref="AR220" si="362">AS220+AT220+AU220</f>
        <v>0</v>
      </c>
      <c r="AS220" s="248"/>
      <c r="AT220" s="927">
        <f>'2-XSKT'!AA170</f>
        <v>0</v>
      </c>
      <c r="AU220" s="248"/>
      <c r="AV220" s="1170"/>
      <c r="AW220" s="1170"/>
      <c r="AX220" s="855">
        <f t="shared" ref="AX220" si="363">AY220+AZ220+BA220</f>
        <v>4000</v>
      </c>
      <c r="AY220" s="248"/>
      <c r="AZ220" s="927">
        <f>'2-XSKT'!AF170</f>
        <v>4000</v>
      </c>
      <c r="BA220" s="248"/>
      <c r="BB220" s="1170"/>
      <c r="BC220" s="1170"/>
      <c r="BD220" s="1170"/>
      <c r="BE220" s="1170"/>
      <c r="BF220" s="2472" t="s">
        <v>2244</v>
      </c>
      <c r="BG220" s="292"/>
      <c r="BH220" s="1758">
        <f t="shared" si="319"/>
        <v>4900</v>
      </c>
      <c r="BI220" s="10" t="e">
        <f>#REF!-AL220</f>
        <v>#REF!</v>
      </c>
      <c r="BJ220" s="1145">
        <f t="shared" si="342"/>
        <v>0</v>
      </c>
      <c r="BK220" s="1145">
        <f t="shared" si="343"/>
        <v>4900</v>
      </c>
    </row>
    <row r="221" spans="2:63" s="766" customFormat="1" ht="95.45" hidden="1" customHeight="1">
      <c r="B221" s="2263"/>
      <c r="C221" s="2271"/>
      <c r="D221" s="2318"/>
      <c r="E221" s="918"/>
      <c r="F221" s="918"/>
      <c r="G221" s="2319"/>
      <c r="H221" s="2319"/>
      <c r="I221" s="918"/>
      <c r="J221" s="918"/>
      <c r="K221" s="918"/>
      <c r="L221" s="2319"/>
      <c r="M221" s="2267"/>
      <c r="N221" s="2274"/>
      <c r="O221" s="2274"/>
      <c r="P221" s="2268"/>
      <c r="Q221" s="2274"/>
      <c r="R221" s="2274"/>
      <c r="S221" s="2274"/>
      <c r="T221" s="2275"/>
      <c r="U221" s="2268"/>
      <c r="V221" s="2268"/>
      <c r="W221" s="928"/>
      <c r="X221" s="930"/>
      <c r="Y221" s="928"/>
      <c r="Z221" s="919"/>
      <c r="AA221" s="928"/>
      <c r="AB221" s="919"/>
      <c r="AC221" s="933"/>
      <c r="AD221" s="919"/>
      <c r="AE221" s="919"/>
      <c r="AF221" s="919"/>
      <c r="AG221" s="934"/>
      <c r="AH221" s="928"/>
      <c r="AI221" s="932"/>
      <c r="AJ221" s="918"/>
      <c r="AK221" s="929"/>
      <c r="AL221" s="918"/>
      <c r="AM221" s="919"/>
      <c r="AN221" s="929"/>
      <c r="AO221" s="919"/>
      <c r="AP221" s="919"/>
      <c r="AQ221" s="919"/>
      <c r="AR221" s="918"/>
      <c r="AS221" s="919"/>
      <c r="AT221" s="929"/>
      <c r="AU221" s="919"/>
      <c r="AV221" s="919"/>
      <c r="AW221" s="919"/>
      <c r="AX221" s="918"/>
      <c r="AY221" s="919"/>
      <c r="AZ221" s="929"/>
      <c r="BA221" s="919"/>
      <c r="BB221" s="919"/>
      <c r="BC221" s="919"/>
      <c r="BD221" s="919"/>
      <c r="BE221" s="919"/>
      <c r="BF221" s="1338"/>
      <c r="BG221" s="918"/>
      <c r="BH221" s="2079"/>
      <c r="BI221" s="1695"/>
      <c r="BJ221" s="2080"/>
      <c r="BK221" s="1145"/>
    </row>
    <row r="222" spans="2:63" s="11" customFormat="1" ht="14.45" customHeight="1">
      <c r="B222" s="1180"/>
      <c r="C222" s="282"/>
      <c r="D222" s="1169"/>
      <c r="E222" s="292"/>
      <c r="F222" s="292"/>
      <c r="G222" s="292"/>
      <c r="H222" s="292"/>
      <c r="I222" s="292"/>
      <c r="J222" s="292"/>
      <c r="K222" s="292"/>
      <c r="L222" s="292"/>
      <c r="M222" s="2206"/>
      <c r="N222" s="291"/>
      <c r="O222" s="291"/>
      <c r="P222" s="291"/>
      <c r="Q222" s="291"/>
      <c r="R222" s="291"/>
      <c r="S222" s="291"/>
      <c r="T222" s="291"/>
      <c r="U222" s="291"/>
      <c r="V222" s="291"/>
      <c r="W222" s="292"/>
      <c r="X222" s="292"/>
      <c r="Y222" s="292"/>
      <c r="Z222" s="1170"/>
      <c r="AA222" s="292"/>
      <c r="AB222" s="1170"/>
      <c r="AC222" s="292"/>
      <c r="AD222" s="1170"/>
      <c r="AE222" s="1170"/>
      <c r="AF222" s="1170"/>
      <c r="AG222" s="1170"/>
      <c r="AH222" s="1170"/>
      <c r="AI222" s="1170"/>
      <c r="AJ222" s="1170"/>
      <c r="AK222" s="1170"/>
      <c r="AL222" s="292"/>
      <c r="AM222" s="248"/>
      <c r="AN222" s="855"/>
      <c r="AO222" s="248"/>
      <c r="AP222" s="248"/>
      <c r="AQ222" s="248"/>
      <c r="AR222" s="855"/>
      <c r="AS222" s="248"/>
      <c r="AT222" s="855"/>
      <c r="AU222" s="248"/>
      <c r="AV222" s="1170"/>
      <c r="AW222" s="1170"/>
      <c r="AX222" s="855"/>
      <c r="AY222" s="248"/>
      <c r="AZ222" s="855"/>
      <c r="BA222" s="248"/>
      <c r="BB222" s="1170"/>
      <c r="BC222" s="1170"/>
      <c r="BD222" s="1170"/>
      <c r="BE222" s="1170"/>
      <c r="BF222" s="1170"/>
      <c r="BG222" s="292"/>
      <c r="BH222" s="1758">
        <f t="shared" si="319"/>
        <v>0</v>
      </c>
      <c r="BI222" s="10" t="e">
        <f>#REF!-AL222</f>
        <v>#REF!</v>
      </c>
      <c r="BJ222" s="1145">
        <f t="shared" si="342"/>
        <v>0</v>
      </c>
      <c r="BK222" s="1145">
        <f t="shared" si="343"/>
        <v>0</v>
      </c>
    </row>
    <row r="223" spans="2:63" s="15" customFormat="1" ht="36.6" customHeight="1">
      <c r="B223" s="1153" t="s">
        <v>47</v>
      </c>
      <c r="C223" s="2237" t="s">
        <v>117</v>
      </c>
      <c r="D223" s="1169">
        <f t="shared" ref="D223:M223" si="364">D224+D227</f>
        <v>2</v>
      </c>
      <c r="E223" s="1170">
        <f t="shared" si="364"/>
        <v>0</v>
      </c>
      <c r="F223" s="1170">
        <f t="shared" si="364"/>
        <v>0</v>
      </c>
      <c r="G223" s="1170">
        <f t="shared" si="364"/>
        <v>2</v>
      </c>
      <c r="H223" s="1170">
        <f t="shared" si="364"/>
        <v>68000</v>
      </c>
      <c r="I223" s="1170">
        <f t="shared" si="364"/>
        <v>0</v>
      </c>
      <c r="J223" s="1170">
        <f t="shared" si="364"/>
        <v>0</v>
      </c>
      <c r="K223" s="1170">
        <f t="shared" si="364"/>
        <v>0</v>
      </c>
      <c r="L223" s="1170">
        <f t="shared" si="364"/>
        <v>2</v>
      </c>
      <c r="M223" s="1170">
        <f t="shared" si="364"/>
        <v>0</v>
      </c>
      <c r="N223" s="1170"/>
      <c r="O223" s="1170"/>
      <c r="P223" s="1170"/>
      <c r="Q223" s="1170"/>
      <c r="R223" s="1170">
        <f t="shared" ref="R223:AP223" si="365">R224+R227</f>
        <v>0</v>
      </c>
      <c r="S223" s="1170"/>
      <c r="T223" s="1170"/>
      <c r="U223" s="1170"/>
      <c r="V223" s="1170"/>
      <c r="W223" s="1170">
        <f t="shared" si="365"/>
        <v>142733</v>
      </c>
      <c r="X223" s="1170">
        <f t="shared" si="365"/>
        <v>0</v>
      </c>
      <c r="Y223" s="1170">
        <f t="shared" si="365"/>
        <v>128400</v>
      </c>
      <c r="Z223" s="1170">
        <f t="shared" si="365"/>
        <v>800</v>
      </c>
      <c r="AA223" s="1170">
        <f t="shared" si="365"/>
        <v>128400</v>
      </c>
      <c r="AB223" s="1170">
        <f t="shared" si="365"/>
        <v>0</v>
      </c>
      <c r="AC223" s="1170">
        <f t="shared" si="365"/>
        <v>128400</v>
      </c>
      <c r="AD223" s="1170">
        <f t="shared" si="365"/>
        <v>0</v>
      </c>
      <c r="AE223" s="1170">
        <f t="shared" si="365"/>
        <v>0</v>
      </c>
      <c r="AF223" s="1170">
        <f t="shared" si="365"/>
        <v>7751.8040000000001</v>
      </c>
      <c r="AG223" s="1170">
        <f t="shared" si="365"/>
        <v>30000</v>
      </c>
      <c r="AH223" s="1170">
        <f t="shared" si="365"/>
        <v>20000</v>
      </c>
      <c r="AI223" s="1170">
        <f t="shared" si="365"/>
        <v>50258</v>
      </c>
      <c r="AJ223" s="1170">
        <f t="shared" si="365"/>
        <v>58009.804000000004</v>
      </c>
      <c r="AK223" s="1170">
        <f t="shared" si="365"/>
        <v>68000</v>
      </c>
      <c r="AL223" s="1170">
        <f t="shared" si="365"/>
        <v>68000</v>
      </c>
      <c r="AM223" s="248">
        <f t="shared" si="365"/>
        <v>0</v>
      </c>
      <c r="AN223" s="248">
        <f t="shared" si="365"/>
        <v>68000</v>
      </c>
      <c r="AO223" s="248">
        <f t="shared" si="365"/>
        <v>0</v>
      </c>
      <c r="AP223" s="248">
        <f t="shared" si="365"/>
        <v>0</v>
      </c>
      <c r="AQ223" s="248"/>
      <c r="AR223" s="248">
        <f t="shared" ref="AR223:AV223" si="366">AR224+AR227</f>
        <v>25681.012000000002</v>
      </c>
      <c r="AS223" s="248">
        <f t="shared" si="366"/>
        <v>0</v>
      </c>
      <c r="AT223" s="248">
        <f t="shared" si="366"/>
        <v>25681.012000000002</v>
      </c>
      <c r="AU223" s="248">
        <f t="shared" si="366"/>
        <v>0</v>
      </c>
      <c r="AV223" s="1170">
        <f t="shared" si="366"/>
        <v>0</v>
      </c>
      <c r="AW223" s="1170"/>
      <c r="AX223" s="248">
        <f t="shared" ref="AX223:BB223" si="367">AX224+AX227</f>
        <v>68000</v>
      </c>
      <c r="AY223" s="248">
        <f t="shared" si="367"/>
        <v>0</v>
      </c>
      <c r="AZ223" s="248">
        <f t="shared" si="367"/>
        <v>68000</v>
      </c>
      <c r="BA223" s="248">
        <f t="shared" si="367"/>
        <v>0</v>
      </c>
      <c r="BB223" s="1170">
        <f t="shared" si="367"/>
        <v>0</v>
      </c>
      <c r="BC223" s="1170"/>
      <c r="BD223" s="1170"/>
      <c r="BE223" s="1170"/>
      <c r="BF223" s="1170"/>
      <c r="BG223" s="1170"/>
      <c r="BH223" s="1758">
        <f t="shared" si="319"/>
        <v>2390.1959999999963</v>
      </c>
      <c r="BI223" s="10" t="e">
        <f>#REF!-AL223</f>
        <v>#REF!</v>
      </c>
      <c r="BJ223" s="1145">
        <f t="shared" si="342"/>
        <v>0</v>
      </c>
      <c r="BK223" s="1145">
        <f t="shared" si="343"/>
        <v>2390.1959999999963</v>
      </c>
    </row>
    <row r="224" spans="2:63" s="24" customFormat="1" ht="20.45" customHeight="1">
      <c r="B224" s="1192" t="s">
        <v>126</v>
      </c>
      <c r="C224" s="2257" t="s">
        <v>75</v>
      </c>
      <c r="D224" s="1216">
        <f t="shared" ref="D224:M224" si="368">D225+D226</f>
        <v>1</v>
      </c>
      <c r="E224" s="1215">
        <f t="shared" si="368"/>
        <v>0</v>
      </c>
      <c r="F224" s="1215">
        <f t="shared" si="368"/>
        <v>0</v>
      </c>
      <c r="G224" s="1215">
        <f t="shared" si="368"/>
        <v>1</v>
      </c>
      <c r="H224" s="1215">
        <f t="shared" si="368"/>
        <v>55000</v>
      </c>
      <c r="I224" s="1215">
        <f t="shared" si="368"/>
        <v>0</v>
      </c>
      <c r="J224" s="1215">
        <f t="shared" si="368"/>
        <v>0</v>
      </c>
      <c r="K224" s="1215">
        <f t="shared" si="368"/>
        <v>0</v>
      </c>
      <c r="L224" s="1215">
        <f t="shared" si="368"/>
        <v>1</v>
      </c>
      <c r="M224" s="1215">
        <f t="shared" si="368"/>
        <v>0</v>
      </c>
      <c r="N224" s="1215"/>
      <c r="O224" s="1215"/>
      <c r="P224" s="1215"/>
      <c r="Q224" s="1215"/>
      <c r="R224" s="1215">
        <f t="shared" ref="R224:AP224" si="369">R225+R226</f>
        <v>0</v>
      </c>
      <c r="S224" s="1215"/>
      <c r="T224" s="1215"/>
      <c r="U224" s="1215"/>
      <c r="V224" s="1215"/>
      <c r="W224" s="1215">
        <f t="shared" si="369"/>
        <v>110313</v>
      </c>
      <c r="X224" s="1215">
        <f t="shared" si="369"/>
        <v>0</v>
      </c>
      <c r="Y224" s="1215">
        <f t="shared" si="369"/>
        <v>99300</v>
      </c>
      <c r="Z224" s="1215">
        <f t="shared" si="369"/>
        <v>800</v>
      </c>
      <c r="AA224" s="1215">
        <f t="shared" si="369"/>
        <v>99300</v>
      </c>
      <c r="AB224" s="1215">
        <f t="shared" si="369"/>
        <v>0</v>
      </c>
      <c r="AC224" s="1215">
        <f t="shared" si="369"/>
        <v>99300</v>
      </c>
      <c r="AD224" s="1215">
        <f t="shared" si="369"/>
        <v>0</v>
      </c>
      <c r="AE224" s="1215">
        <f t="shared" si="369"/>
        <v>0</v>
      </c>
      <c r="AF224" s="1215">
        <f t="shared" si="369"/>
        <v>1586</v>
      </c>
      <c r="AG224" s="1215">
        <f t="shared" si="369"/>
        <v>20000</v>
      </c>
      <c r="AH224" s="1215">
        <f t="shared" si="369"/>
        <v>20000</v>
      </c>
      <c r="AI224" s="1215">
        <f t="shared" si="369"/>
        <v>42024</v>
      </c>
      <c r="AJ224" s="1215">
        <f t="shared" si="369"/>
        <v>43610</v>
      </c>
      <c r="AK224" s="1215">
        <f t="shared" si="369"/>
        <v>55000</v>
      </c>
      <c r="AL224" s="1215">
        <f t="shared" si="369"/>
        <v>55000</v>
      </c>
      <c r="AM224" s="902">
        <f t="shared" si="369"/>
        <v>0</v>
      </c>
      <c r="AN224" s="902">
        <f t="shared" si="369"/>
        <v>55000</v>
      </c>
      <c r="AO224" s="902">
        <f t="shared" si="369"/>
        <v>0</v>
      </c>
      <c r="AP224" s="902">
        <f t="shared" si="369"/>
        <v>0</v>
      </c>
      <c r="AQ224" s="902"/>
      <c r="AR224" s="902">
        <f t="shared" ref="AR224:AV224" si="370">AR225+AR226</f>
        <v>20893.687000000002</v>
      </c>
      <c r="AS224" s="902">
        <f t="shared" si="370"/>
        <v>0</v>
      </c>
      <c r="AT224" s="902">
        <f t="shared" si="370"/>
        <v>20893.687000000002</v>
      </c>
      <c r="AU224" s="902">
        <f t="shared" si="370"/>
        <v>0</v>
      </c>
      <c r="AV224" s="1215">
        <f t="shared" si="370"/>
        <v>0</v>
      </c>
      <c r="AW224" s="1215"/>
      <c r="AX224" s="902">
        <f t="shared" ref="AX224:BB224" si="371">AX225+AX226</f>
        <v>55000</v>
      </c>
      <c r="AY224" s="902">
        <f t="shared" si="371"/>
        <v>0</v>
      </c>
      <c r="AZ224" s="902">
        <f t="shared" si="371"/>
        <v>55000</v>
      </c>
      <c r="BA224" s="902">
        <f t="shared" si="371"/>
        <v>0</v>
      </c>
      <c r="BB224" s="1215">
        <f t="shared" si="371"/>
        <v>0</v>
      </c>
      <c r="BC224" s="1215"/>
      <c r="BD224" s="1215"/>
      <c r="BE224" s="1215"/>
      <c r="BF224" s="1215"/>
      <c r="BG224" s="286"/>
      <c r="BH224" s="1760">
        <f t="shared" si="319"/>
        <v>690</v>
      </c>
      <c r="BI224" s="1761" t="e">
        <f>#REF!-AL224</f>
        <v>#REF!</v>
      </c>
      <c r="BJ224" s="1145">
        <f t="shared" si="342"/>
        <v>0</v>
      </c>
      <c r="BK224" s="1145">
        <f t="shared" si="343"/>
        <v>690</v>
      </c>
    </row>
    <row r="225" spans="1:63" s="179" customFormat="1" hidden="1">
      <c r="B225" s="2320"/>
      <c r="C225" s="2303"/>
      <c r="D225" s="2240"/>
      <c r="E225" s="2043"/>
      <c r="F225" s="2043"/>
      <c r="G225" s="2043"/>
      <c r="H225" s="2043"/>
      <c r="I225" s="2043"/>
      <c r="J225" s="2043"/>
      <c r="K225" s="2043"/>
      <c r="L225" s="2043"/>
      <c r="M225" s="2228"/>
      <c r="N225" s="2242"/>
      <c r="O225" s="2229"/>
      <c r="P225" s="2241"/>
      <c r="Q225" s="2229"/>
      <c r="R225" s="2242"/>
      <c r="S225" s="2241"/>
      <c r="T225" s="2229"/>
      <c r="U225" s="2241"/>
      <c r="V225" s="2241"/>
      <c r="W225" s="2074"/>
      <c r="X225" s="2043"/>
      <c r="Y225" s="2074"/>
      <c r="Z225" s="2227"/>
      <c r="AA225" s="2074"/>
      <c r="AB225" s="2227"/>
      <c r="AC225" s="2074"/>
      <c r="AD225" s="2227"/>
      <c r="AE225" s="2227"/>
      <c r="AF225" s="2469"/>
      <c r="AG225" s="2074"/>
      <c r="AH225" s="2469"/>
      <c r="AI225" s="2074"/>
      <c r="AJ225" s="2043"/>
      <c r="AK225" s="2043"/>
      <c r="AL225" s="2043"/>
      <c r="AM225" s="2227"/>
      <c r="AN225" s="2043"/>
      <c r="AO225" s="2227"/>
      <c r="AP225" s="2227"/>
      <c r="AQ225" s="2227"/>
      <c r="AR225" s="2043"/>
      <c r="AS225" s="2227"/>
      <c r="AT225" s="2043"/>
      <c r="AU225" s="2227"/>
      <c r="AV225" s="2227"/>
      <c r="AW225" s="2227"/>
      <c r="AX225" s="2043"/>
      <c r="AY225" s="2227"/>
      <c r="AZ225" s="2043"/>
      <c r="BA225" s="2227"/>
      <c r="BB225" s="2227"/>
      <c r="BC225" s="2227"/>
      <c r="BD225" s="2227"/>
      <c r="BE225" s="2227"/>
      <c r="BF225" s="259"/>
      <c r="BG225" s="2321"/>
      <c r="BH225" s="2078"/>
      <c r="BI225" s="177"/>
      <c r="BJ225" s="2076"/>
      <c r="BK225" s="1145"/>
    </row>
    <row r="226" spans="1:63" s="11" customFormat="1" ht="120">
      <c r="A226" s="11" t="s">
        <v>2032</v>
      </c>
      <c r="B226" s="2322">
        <v>1</v>
      </c>
      <c r="C226" s="2282" t="s">
        <v>1344</v>
      </c>
      <c r="D226" s="808">
        <v>1</v>
      </c>
      <c r="E226" s="292"/>
      <c r="F226" s="292"/>
      <c r="G226" s="292">
        <v>1</v>
      </c>
      <c r="H226" s="292">
        <f>G226*AL226</f>
        <v>55000</v>
      </c>
      <c r="I226" s="292"/>
      <c r="J226" s="292"/>
      <c r="K226" s="292"/>
      <c r="L226" s="292">
        <v>1</v>
      </c>
      <c r="M226" s="2206"/>
      <c r="N226" s="1102" t="s">
        <v>79</v>
      </c>
      <c r="O226" s="291" t="s">
        <v>77</v>
      </c>
      <c r="P226" s="1172" t="s">
        <v>122</v>
      </c>
      <c r="Q226" s="291">
        <v>7788506</v>
      </c>
      <c r="R226" s="1102"/>
      <c r="S226" s="291"/>
      <c r="T226" s="291" t="s">
        <v>114</v>
      </c>
      <c r="U226" s="291"/>
      <c r="V226" s="291" t="s">
        <v>532</v>
      </c>
      <c r="W226" s="1104">
        <v>110313</v>
      </c>
      <c r="X226" s="292"/>
      <c r="Y226" s="1104">
        <v>99300</v>
      </c>
      <c r="Z226" s="292">
        <v>800</v>
      </c>
      <c r="AA226" s="1104">
        <f>AB226+AC226+AD226+AE226</f>
        <v>99300</v>
      </c>
      <c r="AB226" s="1170"/>
      <c r="AC226" s="1104">
        <v>99300</v>
      </c>
      <c r="AD226" s="1170"/>
      <c r="AE226" s="1170"/>
      <c r="AF226" s="1157">
        <v>1586</v>
      </c>
      <c r="AG226" s="1104">
        <v>20000</v>
      </c>
      <c r="AH226" s="2281">
        <v>20000</v>
      </c>
      <c r="AI226" s="1104">
        <v>42024</v>
      </c>
      <c r="AJ226" s="292">
        <f>AF226+AI226</f>
        <v>43610</v>
      </c>
      <c r="AK226" s="292">
        <v>55000</v>
      </c>
      <c r="AL226" s="292">
        <f t="shared" ref="AL226:AL229" si="372">AM226+AN226+AO226</f>
        <v>55000</v>
      </c>
      <c r="AM226" s="248"/>
      <c r="AN226" s="855">
        <v>55000</v>
      </c>
      <c r="AO226" s="248"/>
      <c r="AP226" s="248"/>
      <c r="AQ226" s="248"/>
      <c r="AR226" s="855">
        <f t="shared" ref="AR226" si="373">AS226+AT226+AU226</f>
        <v>20893.687000000002</v>
      </c>
      <c r="AS226" s="248"/>
      <c r="AT226" s="855">
        <f>'2-XSKT'!AA176</f>
        <v>20893.687000000002</v>
      </c>
      <c r="AU226" s="248"/>
      <c r="AV226" s="1170"/>
      <c r="AW226" s="1170"/>
      <c r="AX226" s="855">
        <f t="shared" ref="AX226" si="374">AY226+AZ226+BA226</f>
        <v>55000</v>
      </c>
      <c r="AY226" s="248"/>
      <c r="AZ226" s="855">
        <f>'2-XSKT'!AF176</f>
        <v>55000</v>
      </c>
      <c r="BA226" s="248"/>
      <c r="BB226" s="1170"/>
      <c r="BC226" s="1170"/>
      <c r="BD226" s="1170"/>
      <c r="BE226" s="1170"/>
      <c r="BF226" s="259" t="s">
        <v>2315</v>
      </c>
      <c r="BG226" s="292"/>
      <c r="BH226" s="1758">
        <f t="shared" si="319"/>
        <v>690</v>
      </c>
      <c r="BI226" s="10" t="e">
        <f>#REF!-AL226</f>
        <v>#REF!</v>
      </c>
      <c r="BJ226" s="1145">
        <f t="shared" si="342"/>
        <v>0</v>
      </c>
      <c r="BK226" s="1145">
        <f t="shared" si="343"/>
        <v>690</v>
      </c>
    </row>
    <row r="227" spans="1:63" s="24" customFormat="1">
      <c r="B227" s="1192" t="s">
        <v>457</v>
      </c>
      <c r="C227" s="2257" t="s">
        <v>87</v>
      </c>
      <c r="D227" s="1236">
        <f t="shared" ref="D227:M227" si="375">D228+D229+D230+D231+D232</f>
        <v>1</v>
      </c>
      <c r="E227" s="1269">
        <f t="shared" si="375"/>
        <v>0</v>
      </c>
      <c r="F227" s="1269">
        <f t="shared" si="375"/>
        <v>0</v>
      </c>
      <c r="G227" s="1269">
        <f t="shared" si="375"/>
        <v>1</v>
      </c>
      <c r="H227" s="1269">
        <f t="shared" si="375"/>
        <v>13000</v>
      </c>
      <c r="I227" s="1269">
        <f t="shared" si="375"/>
        <v>0</v>
      </c>
      <c r="J227" s="1269">
        <f t="shared" si="375"/>
        <v>0</v>
      </c>
      <c r="K227" s="1269">
        <f t="shared" si="375"/>
        <v>0</v>
      </c>
      <c r="L227" s="1269">
        <f t="shared" si="375"/>
        <v>1</v>
      </c>
      <c r="M227" s="1269">
        <f t="shared" si="375"/>
        <v>0</v>
      </c>
      <c r="N227" s="1197"/>
      <c r="O227" s="294"/>
      <c r="P227" s="285"/>
      <c r="Q227" s="294"/>
      <c r="R227" s="1197"/>
      <c r="S227" s="294"/>
      <c r="T227" s="294"/>
      <c r="U227" s="294"/>
      <c r="V227" s="294"/>
      <c r="W227" s="1269">
        <f>W228+W229+W230+W231+W232</f>
        <v>32420</v>
      </c>
      <c r="X227" s="286"/>
      <c r="Y227" s="1269">
        <f t="shared" ref="Y227:AP227" si="376">Y228+Y229+Y230+Y231+Y232</f>
        <v>29100</v>
      </c>
      <c r="Z227" s="1269">
        <f t="shared" si="376"/>
        <v>0</v>
      </c>
      <c r="AA227" s="1269">
        <f t="shared" si="376"/>
        <v>29100</v>
      </c>
      <c r="AB227" s="1269">
        <f t="shared" si="376"/>
        <v>0</v>
      </c>
      <c r="AC227" s="1269">
        <f t="shared" si="376"/>
        <v>29100</v>
      </c>
      <c r="AD227" s="1269">
        <f t="shared" si="376"/>
        <v>0</v>
      </c>
      <c r="AE227" s="1269">
        <f t="shared" si="376"/>
        <v>0</v>
      </c>
      <c r="AF227" s="1269">
        <f t="shared" si="376"/>
        <v>6165.8040000000001</v>
      </c>
      <c r="AG227" s="1269">
        <f t="shared" si="376"/>
        <v>10000</v>
      </c>
      <c r="AH227" s="1269">
        <f t="shared" si="376"/>
        <v>0</v>
      </c>
      <c r="AI227" s="1269">
        <f t="shared" si="376"/>
        <v>8234</v>
      </c>
      <c r="AJ227" s="1269">
        <f t="shared" si="376"/>
        <v>14399.804</v>
      </c>
      <c r="AK227" s="1269">
        <f t="shared" si="376"/>
        <v>13000</v>
      </c>
      <c r="AL227" s="1269">
        <f t="shared" si="376"/>
        <v>13000</v>
      </c>
      <c r="AM227" s="950">
        <f t="shared" si="376"/>
        <v>0</v>
      </c>
      <c r="AN227" s="950">
        <f t="shared" si="376"/>
        <v>13000</v>
      </c>
      <c r="AO227" s="950">
        <f t="shared" si="376"/>
        <v>0</v>
      </c>
      <c r="AP227" s="950">
        <f t="shared" si="376"/>
        <v>0</v>
      </c>
      <c r="AQ227" s="950"/>
      <c r="AR227" s="950">
        <f t="shared" ref="AR227:AV227" si="377">AR228+AR229+AR230+AR231+AR232</f>
        <v>4787.3249999999998</v>
      </c>
      <c r="AS227" s="950">
        <f t="shared" si="377"/>
        <v>0</v>
      </c>
      <c r="AT227" s="950">
        <f t="shared" si="377"/>
        <v>4787.3249999999998</v>
      </c>
      <c r="AU227" s="950">
        <f t="shared" si="377"/>
        <v>0</v>
      </c>
      <c r="AV227" s="1269">
        <f t="shared" si="377"/>
        <v>0</v>
      </c>
      <c r="AW227" s="1269"/>
      <c r="AX227" s="950">
        <f t="shared" ref="AX227:BB227" si="378">AX228+AX229+AX230+AX231+AX232</f>
        <v>13000</v>
      </c>
      <c r="AY227" s="950">
        <f t="shared" si="378"/>
        <v>0</v>
      </c>
      <c r="AZ227" s="950">
        <f t="shared" si="378"/>
        <v>13000</v>
      </c>
      <c r="BA227" s="950">
        <f t="shared" si="378"/>
        <v>0</v>
      </c>
      <c r="BB227" s="1269">
        <f t="shared" si="378"/>
        <v>0</v>
      </c>
      <c r="BC227" s="1269"/>
      <c r="BD227" s="1269"/>
      <c r="BE227" s="1269"/>
      <c r="BF227" s="1269"/>
      <c r="BG227" s="286"/>
      <c r="BH227" s="1760"/>
      <c r="BI227" s="1761"/>
      <c r="BJ227" s="1145">
        <f t="shared" si="342"/>
        <v>0</v>
      </c>
      <c r="BK227" s="1145">
        <f t="shared" si="343"/>
        <v>1700.1959999999999</v>
      </c>
    </row>
    <row r="228" spans="1:63" s="179" customFormat="1" ht="62.1" hidden="1" customHeight="1">
      <c r="B228" s="2320"/>
      <c r="C228" s="2239"/>
      <c r="D228" s="2240"/>
      <c r="E228" s="2043"/>
      <c r="F228" s="2043"/>
      <c r="G228" s="2043"/>
      <c r="H228" s="2043"/>
      <c r="I228" s="2043"/>
      <c r="J228" s="2043"/>
      <c r="K228" s="2043"/>
      <c r="L228" s="2043"/>
      <c r="M228" s="2228"/>
      <c r="N228" s="2241"/>
      <c r="O228" s="2229"/>
      <c r="P228" s="2229"/>
      <c r="Q228" s="2241"/>
      <c r="R228" s="2241"/>
      <c r="S228" s="2241"/>
      <c r="T228" s="2241"/>
      <c r="U228" s="2229"/>
      <c r="V228" s="2229"/>
      <c r="W228" s="2074"/>
      <c r="X228" s="2043"/>
      <c r="Y228" s="2074"/>
      <c r="Z228" s="2227"/>
      <c r="AA228" s="2074"/>
      <c r="AB228" s="2227"/>
      <c r="AC228" s="2047"/>
      <c r="AD228" s="2227"/>
      <c r="AE228" s="2227"/>
      <c r="AF228" s="2074"/>
      <c r="AG228" s="2074"/>
      <c r="AH228" s="2054"/>
      <c r="AI228" s="2043"/>
      <c r="AJ228" s="2043"/>
      <c r="AK228" s="2047"/>
      <c r="AL228" s="2043"/>
      <c r="AM228" s="2227"/>
      <c r="AN228" s="2047"/>
      <c r="AO228" s="2227"/>
      <c r="AP228" s="2227"/>
      <c r="AQ228" s="2227"/>
      <c r="AR228" s="2043"/>
      <c r="AS228" s="2227"/>
      <c r="AT228" s="2047"/>
      <c r="AU228" s="2227"/>
      <c r="AV228" s="2227"/>
      <c r="AW228" s="2227"/>
      <c r="AX228" s="2043"/>
      <c r="AY228" s="2227"/>
      <c r="AZ228" s="2047"/>
      <c r="BA228" s="2227"/>
      <c r="BB228" s="2227"/>
      <c r="BC228" s="2227"/>
      <c r="BD228" s="2227"/>
      <c r="BE228" s="2227"/>
      <c r="BF228" s="803"/>
      <c r="BG228" s="2241"/>
      <c r="BH228" s="2078"/>
      <c r="BI228" s="177"/>
      <c r="BJ228" s="2076"/>
      <c r="BK228" s="1145"/>
    </row>
    <row r="229" spans="1:63" s="11" customFormat="1" ht="60">
      <c r="A229" s="11" t="s">
        <v>2032</v>
      </c>
      <c r="B229" s="2322">
        <v>2</v>
      </c>
      <c r="C229" s="282" t="s">
        <v>534</v>
      </c>
      <c r="D229" s="808">
        <v>1</v>
      </c>
      <c r="E229" s="292"/>
      <c r="F229" s="292"/>
      <c r="G229" s="292">
        <v>1</v>
      </c>
      <c r="H229" s="292">
        <f>G229*AL229</f>
        <v>13000</v>
      </c>
      <c r="I229" s="292"/>
      <c r="J229" s="292"/>
      <c r="K229" s="292"/>
      <c r="L229" s="292">
        <v>1</v>
      </c>
      <c r="M229" s="2206"/>
      <c r="N229" s="291" t="s">
        <v>144</v>
      </c>
      <c r="O229" s="291" t="s">
        <v>77</v>
      </c>
      <c r="P229" s="291" t="s">
        <v>31</v>
      </c>
      <c r="Q229" s="291">
        <v>7880194</v>
      </c>
      <c r="R229" s="291"/>
      <c r="S229" s="800" t="s">
        <v>145</v>
      </c>
      <c r="T229" s="800" t="s">
        <v>82</v>
      </c>
      <c r="U229" s="291"/>
      <c r="V229" s="1105" t="s">
        <v>536</v>
      </c>
      <c r="W229" s="2293">
        <v>32420</v>
      </c>
      <c r="X229" s="292"/>
      <c r="Y229" s="2293">
        <v>29100</v>
      </c>
      <c r="Z229" s="1170"/>
      <c r="AA229" s="1104">
        <f t="shared" ref="AA229" si="379">AB229+AC229+AD229+AE229</f>
        <v>29100</v>
      </c>
      <c r="AB229" s="1170"/>
      <c r="AC229" s="2293">
        <v>29100</v>
      </c>
      <c r="AD229" s="1170"/>
      <c r="AE229" s="1170"/>
      <c r="AF229" s="1104">
        <v>6165.8040000000001</v>
      </c>
      <c r="AG229" s="1104">
        <v>10000</v>
      </c>
      <c r="AH229" s="1170"/>
      <c r="AI229" s="292">
        <v>8234</v>
      </c>
      <c r="AJ229" s="292">
        <f>AF229+AI229</f>
        <v>14399.804</v>
      </c>
      <c r="AK229" s="292">
        <v>13000</v>
      </c>
      <c r="AL229" s="292">
        <f t="shared" si="372"/>
        <v>13000</v>
      </c>
      <c r="AM229" s="855"/>
      <c r="AN229" s="855">
        <v>13000</v>
      </c>
      <c r="AO229" s="248"/>
      <c r="AP229" s="248"/>
      <c r="AQ229" s="248"/>
      <c r="AR229" s="855">
        <f t="shared" ref="AR229" si="380">AS229+AT229+AU229</f>
        <v>4787.3249999999998</v>
      </c>
      <c r="AS229" s="855"/>
      <c r="AT229" s="953">
        <f>'2-XSKT'!AA179</f>
        <v>4787.3249999999998</v>
      </c>
      <c r="AU229" s="248"/>
      <c r="AV229" s="1170"/>
      <c r="AW229" s="1170"/>
      <c r="AX229" s="855">
        <f t="shared" ref="AX229" si="381">AY229+AZ229+BA229</f>
        <v>13000</v>
      </c>
      <c r="AY229" s="855"/>
      <c r="AZ229" s="953">
        <f>'2-XSKT'!AF179</f>
        <v>13000</v>
      </c>
      <c r="BA229" s="248"/>
      <c r="BB229" s="1170"/>
      <c r="BC229" s="1170"/>
      <c r="BD229" s="1170"/>
      <c r="BE229" s="1170"/>
      <c r="BF229" s="808" t="s">
        <v>2316</v>
      </c>
      <c r="BG229" s="1172"/>
      <c r="BH229" s="1758">
        <f>AA229-(AF229+AI229+AL229)</f>
        <v>1700.1959999999999</v>
      </c>
      <c r="BI229" s="10" t="e">
        <f>#REF!-AL229</f>
        <v>#REF!</v>
      </c>
      <c r="BJ229" s="1145">
        <f t="shared" si="342"/>
        <v>0</v>
      </c>
      <c r="BK229" s="1145">
        <f t="shared" si="343"/>
        <v>1700.1959999999999</v>
      </c>
    </row>
    <row r="230" spans="1:63" s="179" customFormat="1" ht="64.5" hidden="1" customHeight="1">
      <c r="B230" s="2320"/>
      <c r="C230" s="2239"/>
      <c r="D230" s="2240"/>
      <c r="E230" s="2043"/>
      <c r="F230" s="2043"/>
      <c r="G230" s="2043"/>
      <c r="H230" s="2043"/>
      <c r="I230" s="2043"/>
      <c r="J230" s="2043"/>
      <c r="K230" s="2043"/>
      <c r="L230" s="2043"/>
      <c r="M230" s="2228"/>
      <c r="N230" s="2229"/>
      <c r="O230" s="2229"/>
      <c r="P230" s="2229"/>
      <c r="Q230" s="2229"/>
      <c r="R230" s="2229"/>
      <c r="S230" s="2245"/>
      <c r="T230" s="2245"/>
      <c r="U230" s="2229"/>
      <c r="V230" s="2323"/>
      <c r="W230" s="2047"/>
      <c r="X230" s="2043"/>
      <c r="Y230" s="2047"/>
      <c r="Z230" s="2227"/>
      <c r="AA230" s="2074"/>
      <c r="AB230" s="2227"/>
      <c r="AC230" s="2047"/>
      <c r="AD230" s="2227"/>
      <c r="AE230" s="2227"/>
      <c r="AF230" s="2074"/>
      <c r="AG230" s="2074"/>
      <c r="AH230" s="2227"/>
      <c r="AI230" s="2043"/>
      <c r="AJ230" s="2043"/>
      <c r="AK230" s="2043"/>
      <c r="AL230" s="2043"/>
      <c r="AM230" s="2043"/>
      <c r="AN230" s="2043"/>
      <c r="AO230" s="2227"/>
      <c r="AP230" s="2227"/>
      <c r="AQ230" s="2227"/>
      <c r="AR230" s="2043"/>
      <c r="AS230" s="2043"/>
      <c r="AT230" s="2047"/>
      <c r="AU230" s="2227"/>
      <c r="AV230" s="2227"/>
      <c r="AW230" s="2227"/>
      <c r="AX230" s="2043"/>
      <c r="AY230" s="2043"/>
      <c r="AZ230" s="2047"/>
      <c r="BA230" s="2227"/>
      <c r="BB230" s="2227"/>
      <c r="BC230" s="2227"/>
      <c r="BD230" s="2227"/>
      <c r="BE230" s="2227"/>
      <c r="BF230" s="803"/>
      <c r="BG230" s="2241"/>
      <c r="BH230" s="2078"/>
      <c r="BI230" s="177"/>
      <c r="BJ230" s="2076"/>
      <c r="BK230" s="1145"/>
    </row>
    <row r="231" spans="1:63" s="179" customFormat="1" ht="48.95" hidden="1" customHeight="1">
      <c r="B231" s="2320"/>
      <c r="C231" s="2239"/>
      <c r="D231" s="2240"/>
      <c r="E231" s="2043"/>
      <c r="F231" s="2043"/>
      <c r="G231" s="2043"/>
      <c r="H231" s="2043"/>
      <c r="I231" s="2043"/>
      <c r="J231" s="2043"/>
      <c r="K231" s="2043"/>
      <c r="L231" s="2043"/>
      <c r="M231" s="2228"/>
      <c r="N231" s="2229"/>
      <c r="O231" s="2229"/>
      <c r="P231" s="2229"/>
      <c r="Q231" s="2229"/>
      <c r="R231" s="2229"/>
      <c r="S231" s="2245"/>
      <c r="T231" s="2245"/>
      <c r="U231" s="2229"/>
      <c r="V231" s="2323"/>
      <c r="W231" s="2047"/>
      <c r="X231" s="2043"/>
      <c r="Y231" s="2047"/>
      <c r="Z231" s="2227"/>
      <c r="AA231" s="2074"/>
      <c r="AB231" s="2227"/>
      <c r="AC231" s="2047"/>
      <c r="AD231" s="2227"/>
      <c r="AE231" s="2227"/>
      <c r="AF231" s="2074"/>
      <c r="AG231" s="2074"/>
      <c r="AH231" s="2227"/>
      <c r="AI231" s="2043"/>
      <c r="AJ231" s="2043"/>
      <c r="AK231" s="2043"/>
      <c r="AL231" s="2043"/>
      <c r="AM231" s="2043"/>
      <c r="AN231" s="2043"/>
      <c r="AO231" s="2227"/>
      <c r="AP231" s="2227"/>
      <c r="AQ231" s="2227"/>
      <c r="AR231" s="2043"/>
      <c r="AS231" s="2043"/>
      <c r="AT231" s="2047"/>
      <c r="AU231" s="2227"/>
      <c r="AV231" s="2227"/>
      <c r="AW231" s="2227"/>
      <c r="AX231" s="2043"/>
      <c r="AY231" s="2043"/>
      <c r="AZ231" s="2047"/>
      <c r="BA231" s="2227"/>
      <c r="BB231" s="2227"/>
      <c r="BC231" s="2227"/>
      <c r="BD231" s="2227"/>
      <c r="BE231" s="2227"/>
      <c r="BF231" s="803"/>
      <c r="BG231" s="2241"/>
      <c r="BH231" s="2078"/>
      <c r="BI231" s="177"/>
      <c r="BJ231" s="2076"/>
      <c r="BK231" s="1145"/>
    </row>
    <row r="232" spans="1:63" s="179" customFormat="1" ht="50.45" hidden="1" customHeight="1">
      <c r="B232" s="2320"/>
      <c r="C232" s="2239"/>
      <c r="D232" s="2240"/>
      <c r="E232" s="2043"/>
      <c r="F232" s="2043"/>
      <c r="G232" s="2043"/>
      <c r="H232" s="2043"/>
      <c r="I232" s="2043"/>
      <c r="J232" s="2043"/>
      <c r="K232" s="2043"/>
      <c r="L232" s="2043"/>
      <c r="M232" s="2228"/>
      <c r="N232" s="2229"/>
      <c r="O232" s="2229"/>
      <c r="P232" s="2229"/>
      <c r="Q232" s="2229"/>
      <c r="R232" s="2229"/>
      <c r="S232" s="2245"/>
      <c r="T232" s="2245"/>
      <c r="U232" s="2229"/>
      <c r="V232" s="2323"/>
      <c r="W232" s="2047"/>
      <c r="X232" s="2043"/>
      <c r="Y232" s="2047"/>
      <c r="Z232" s="2227"/>
      <c r="AA232" s="2074"/>
      <c r="AB232" s="2227"/>
      <c r="AC232" s="2047"/>
      <c r="AD232" s="2227"/>
      <c r="AE232" s="2227"/>
      <c r="AF232" s="2074"/>
      <c r="AG232" s="2074"/>
      <c r="AH232" s="2227"/>
      <c r="AI232" s="2043"/>
      <c r="AJ232" s="2043"/>
      <c r="AK232" s="2043"/>
      <c r="AL232" s="2043"/>
      <c r="AM232" s="2043"/>
      <c r="AN232" s="2043"/>
      <c r="AO232" s="2227"/>
      <c r="AP232" s="2227"/>
      <c r="AQ232" s="2227"/>
      <c r="AR232" s="2043"/>
      <c r="AS232" s="2043"/>
      <c r="AT232" s="2047"/>
      <c r="AU232" s="2227"/>
      <c r="AV232" s="2227"/>
      <c r="AW232" s="2227"/>
      <c r="AX232" s="2043"/>
      <c r="AY232" s="2043"/>
      <c r="AZ232" s="2047"/>
      <c r="BA232" s="2227"/>
      <c r="BB232" s="2227"/>
      <c r="BC232" s="2227"/>
      <c r="BD232" s="2227"/>
      <c r="BE232" s="2227"/>
      <c r="BF232" s="803"/>
      <c r="BG232" s="2241"/>
      <c r="BH232" s="2078"/>
      <c r="BI232" s="177"/>
      <c r="BJ232" s="2076"/>
      <c r="BK232" s="1145"/>
    </row>
    <row r="233" spans="1:63" s="11" customFormat="1" ht="36.6" hidden="1" customHeight="1">
      <c r="B233" s="1153" t="s">
        <v>72</v>
      </c>
      <c r="C233" s="2237" t="s">
        <v>116</v>
      </c>
      <c r="D233" s="1169">
        <f t="shared" ref="D233:M234" si="382">D234</f>
        <v>0</v>
      </c>
      <c r="E233" s="1170">
        <f t="shared" si="382"/>
        <v>0</v>
      </c>
      <c r="F233" s="1170">
        <f t="shared" si="382"/>
        <v>0</v>
      </c>
      <c r="G233" s="1170">
        <f t="shared" si="382"/>
        <v>0</v>
      </c>
      <c r="H233" s="1170">
        <f t="shared" si="382"/>
        <v>0</v>
      </c>
      <c r="I233" s="1170">
        <f t="shared" si="382"/>
        <v>0</v>
      </c>
      <c r="J233" s="1170">
        <f t="shared" si="382"/>
        <v>0</v>
      </c>
      <c r="K233" s="1170">
        <f t="shared" si="382"/>
        <v>0</v>
      </c>
      <c r="L233" s="1170">
        <f t="shared" si="382"/>
        <v>0</v>
      </c>
      <c r="M233" s="1170">
        <f t="shared" si="382"/>
        <v>0</v>
      </c>
      <c r="N233" s="291"/>
      <c r="O233" s="291"/>
      <c r="P233" s="291"/>
      <c r="Q233" s="291"/>
      <c r="R233" s="291"/>
      <c r="S233" s="291"/>
      <c r="T233" s="291"/>
      <c r="U233" s="291"/>
      <c r="V233" s="291"/>
      <c r="W233" s="1170">
        <f t="shared" ref="W233:AL234" si="383">W234</f>
        <v>0</v>
      </c>
      <c r="X233" s="1170">
        <f t="shared" si="383"/>
        <v>0</v>
      </c>
      <c r="Y233" s="1170">
        <f t="shared" si="383"/>
        <v>0</v>
      </c>
      <c r="Z233" s="1170">
        <f t="shared" si="383"/>
        <v>0</v>
      </c>
      <c r="AA233" s="1170">
        <f t="shared" si="383"/>
        <v>0</v>
      </c>
      <c r="AB233" s="1170">
        <f t="shared" si="383"/>
        <v>0</v>
      </c>
      <c r="AC233" s="1170">
        <f t="shared" si="383"/>
        <v>0</v>
      </c>
      <c r="AD233" s="1170">
        <f t="shared" si="383"/>
        <v>0</v>
      </c>
      <c r="AE233" s="1170">
        <f t="shared" si="383"/>
        <v>0</v>
      </c>
      <c r="AF233" s="1170">
        <f t="shared" si="383"/>
        <v>0</v>
      </c>
      <c r="AG233" s="1170">
        <f t="shared" si="383"/>
        <v>0</v>
      </c>
      <c r="AH233" s="1170">
        <f t="shared" si="383"/>
        <v>0</v>
      </c>
      <c r="AI233" s="1170">
        <f t="shared" si="383"/>
        <v>0</v>
      </c>
      <c r="AJ233" s="1170">
        <f t="shared" si="383"/>
        <v>0</v>
      </c>
      <c r="AK233" s="1170">
        <f t="shared" si="383"/>
        <v>0</v>
      </c>
      <c r="AL233" s="1170">
        <f t="shared" si="383"/>
        <v>0</v>
      </c>
      <c r="AM233" s="248">
        <f t="shared" ref="AM233:BB234" si="384">AM234</f>
        <v>0</v>
      </c>
      <c r="AN233" s="248">
        <f t="shared" si="384"/>
        <v>0</v>
      </c>
      <c r="AO233" s="248">
        <f t="shared" si="384"/>
        <v>0</v>
      </c>
      <c r="AP233" s="248">
        <f t="shared" si="384"/>
        <v>0</v>
      </c>
      <c r="AQ233" s="248"/>
      <c r="AR233" s="248">
        <f t="shared" si="384"/>
        <v>0</v>
      </c>
      <c r="AS233" s="248">
        <f t="shared" si="384"/>
        <v>0</v>
      </c>
      <c r="AT233" s="248">
        <f t="shared" si="384"/>
        <v>0</v>
      </c>
      <c r="AU233" s="248">
        <f t="shared" si="384"/>
        <v>0</v>
      </c>
      <c r="AV233" s="1170">
        <f t="shared" si="384"/>
        <v>0</v>
      </c>
      <c r="AW233" s="1170"/>
      <c r="AX233" s="248">
        <f t="shared" si="384"/>
        <v>0</v>
      </c>
      <c r="AY233" s="248">
        <f t="shared" si="384"/>
        <v>0</v>
      </c>
      <c r="AZ233" s="248">
        <f t="shared" si="384"/>
        <v>0</v>
      </c>
      <c r="BA233" s="248">
        <f t="shared" si="384"/>
        <v>0</v>
      </c>
      <c r="BB233" s="1170">
        <f t="shared" si="384"/>
        <v>0</v>
      </c>
      <c r="BC233" s="1170"/>
      <c r="BD233" s="1170"/>
      <c r="BE233" s="1170"/>
      <c r="BF233" s="1170"/>
      <c r="BG233" s="292"/>
      <c r="BH233" s="1758">
        <f t="shared" ref="BH233:BH243" si="385">AA233-(AF233+AI233+AL233)</f>
        <v>0</v>
      </c>
      <c r="BI233" s="10" t="e">
        <f>#REF!-AL233</f>
        <v>#REF!</v>
      </c>
      <c r="BJ233" s="1145">
        <f t="shared" si="342"/>
        <v>0</v>
      </c>
      <c r="BK233" s="1145">
        <f t="shared" si="343"/>
        <v>0</v>
      </c>
    </row>
    <row r="234" spans="1:63" s="24" customFormat="1" ht="21" hidden="1" customHeight="1">
      <c r="B234" s="1192" t="s">
        <v>138</v>
      </c>
      <c r="C234" s="2257" t="s">
        <v>75</v>
      </c>
      <c r="D234" s="1216">
        <f t="shared" si="382"/>
        <v>0</v>
      </c>
      <c r="E234" s="1215">
        <f t="shared" si="382"/>
        <v>0</v>
      </c>
      <c r="F234" s="1215">
        <f t="shared" si="382"/>
        <v>0</v>
      </c>
      <c r="G234" s="1215">
        <f t="shared" si="382"/>
        <v>0</v>
      </c>
      <c r="H234" s="1215">
        <f t="shared" si="382"/>
        <v>0</v>
      </c>
      <c r="I234" s="1215">
        <f t="shared" si="382"/>
        <v>0</v>
      </c>
      <c r="J234" s="1215">
        <f t="shared" si="382"/>
        <v>0</v>
      </c>
      <c r="K234" s="1215">
        <f t="shared" si="382"/>
        <v>0</v>
      </c>
      <c r="L234" s="1215">
        <f t="shared" si="382"/>
        <v>0</v>
      </c>
      <c r="M234" s="1215">
        <f t="shared" si="382"/>
        <v>0</v>
      </c>
      <c r="N234" s="294"/>
      <c r="O234" s="294"/>
      <c r="P234" s="294"/>
      <c r="Q234" s="294"/>
      <c r="R234" s="294"/>
      <c r="S234" s="294"/>
      <c r="T234" s="294"/>
      <c r="U234" s="294"/>
      <c r="V234" s="294"/>
      <c r="W234" s="1215">
        <f t="shared" si="383"/>
        <v>0</v>
      </c>
      <c r="X234" s="1215">
        <f t="shared" si="383"/>
        <v>0</v>
      </c>
      <c r="Y234" s="1215">
        <f t="shared" si="383"/>
        <v>0</v>
      </c>
      <c r="Z234" s="1215">
        <f t="shared" si="383"/>
        <v>0</v>
      </c>
      <c r="AA234" s="1215">
        <f t="shared" si="383"/>
        <v>0</v>
      </c>
      <c r="AB234" s="1215">
        <f t="shared" si="383"/>
        <v>0</v>
      </c>
      <c r="AC234" s="1215">
        <f t="shared" si="383"/>
        <v>0</v>
      </c>
      <c r="AD234" s="1215">
        <f t="shared" si="383"/>
        <v>0</v>
      </c>
      <c r="AE234" s="1215">
        <f t="shared" si="383"/>
        <v>0</v>
      </c>
      <c r="AF234" s="1215">
        <f t="shared" si="383"/>
        <v>0</v>
      </c>
      <c r="AG234" s="1215">
        <f t="shared" si="383"/>
        <v>0</v>
      </c>
      <c r="AH234" s="1215">
        <f t="shared" si="383"/>
        <v>0</v>
      </c>
      <c r="AI234" s="1215">
        <f t="shared" si="383"/>
        <v>0</v>
      </c>
      <c r="AJ234" s="1215">
        <f t="shared" si="383"/>
        <v>0</v>
      </c>
      <c r="AK234" s="1215">
        <f t="shared" si="383"/>
        <v>0</v>
      </c>
      <c r="AL234" s="1215">
        <f t="shared" si="383"/>
        <v>0</v>
      </c>
      <c r="AM234" s="902">
        <f t="shared" si="384"/>
        <v>0</v>
      </c>
      <c r="AN234" s="902">
        <f t="shared" si="384"/>
        <v>0</v>
      </c>
      <c r="AO234" s="902">
        <f t="shared" si="384"/>
        <v>0</v>
      </c>
      <c r="AP234" s="902">
        <f t="shared" si="384"/>
        <v>0</v>
      </c>
      <c r="AQ234" s="902"/>
      <c r="AR234" s="902">
        <f t="shared" si="384"/>
        <v>0</v>
      </c>
      <c r="AS234" s="902">
        <f t="shared" si="384"/>
        <v>0</v>
      </c>
      <c r="AT234" s="902">
        <f t="shared" si="384"/>
        <v>0</v>
      </c>
      <c r="AU234" s="902">
        <f t="shared" si="384"/>
        <v>0</v>
      </c>
      <c r="AV234" s="1215">
        <f t="shared" si="384"/>
        <v>0</v>
      </c>
      <c r="AW234" s="1215"/>
      <c r="AX234" s="902">
        <f t="shared" si="384"/>
        <v>0</v>
      </c>
      <c r="AY234" s="902">
        <f t="shared" si="384"/>
        <v>0</v>
      </c>
      <c r="AZ234" s="902">
        <f t="shared" si="384"/>
        <v>0</v>
      </c>
      <c r="BA234" s="902">
        <f t="shared" si="384"/>
        <v>0</v>
      </c>
      <c r="BB234" s="1215">
        <f t="shared" si="384"/>
        <v>0</v>
      </c>
      <c r="BC234" s="1215"/>
      <c r="BD234" s="1215"/>
      <c r="BE234" s="1215"/>
      <c r="BF234" s="1215"/>
      <c r="BG234" s="286"/>
      <c r="BH234" s="1760">
        <f t="shared" si="385"/>
        <v>0</v>
      </c>
      <c r="BI234" s="1761" t="e">
        <f>#REF!-AL234</f>
        <v>#REF!</v>
      </c>
      <c r="BJ234" s="1145">
        <f t="shared" si="342"/>
        <v>0</v>
      </c>
      <c r="BK234" s="1145">
        <f t="shared" si="343"/>
        <v>0</v>
      </c>
    </row>
    <row r="235" spans="1:63" s="766" customFormat="1" ht="90.95" hidden="1" customHeight="1">
      <c r="B235" s="2324"/>
      <c r="C235" s="2271"/>
      <c r="D235" s="2278"/>
      <c r="E235" s="918"/>
      <c r="F235" s="918"/>
      <c r="G235" s="918"/>
      <c r="H235" s="918"/>
      <c r="I235" s="918"/>
      <c r="J235" s="918"/>
      <c r="K235" s="918"/>
      <c r="L235" s="918"/>
      <c r="M235" s="2267"/>
      <c r="N235" s="2274"/>
      <c r="O235" s="2268"/>
      <c r="P235" s="2268"/>
      <c r="Q235" s="2274"/>
      <c r="R235" s="2274"/>
      <c r="S235" s="2274"/>
      <c r="T235" s="2274"/>
      <c r="U235" s="2268"/>
      <c r="V235" s="2268"/>
      <c r="W235" s="930"/>
      <c r="X235" s="918"/>
      <c r="Y235" s="930"/>
      <c r="Z235" s="919"/>
      <c r="AA235" s="930"/>
      <c r="AB235" s="919"/>
      <c r="AC235" s="930"/>
      <c r="AD235" s="919"/>
      <c r="AE235" s="919"/>
      <c r="AF235" s="930"/>
      <c r="AG235" s="930"/>
      <c r="AH235" s="934"/>
      <c r="AI235" s="930"/>
      <c r="AJ235" s="918"/>
      <c r="AK235" s="917"/>
      <c r="AL235" s="918"/>
      <c r="AM235" s="919"/>
      <c r="AN235" s="917"/>
      <c r="AO235" s="919"/>
      <c r="AP235" s="919"/>
      <c r="AQ235" s="919"/>
      <c r="AR235" s="918"/>
      <c r="AS235" s="919"/>
      <c r="AT235" s="917"/>
      <c r="AU235" s="919"/>
      <c r="AV235" s="919"/>
      <c r="AW235" s="919"/>
      <c r="AX235" s="918"/>
      <c r="AY235" s="919"/>
      <c r="AZ235" s="917"/>
      <c r="BA235" s="919"/>
      <c r="BB235" s="919"/>
      <c r="BC235" s="919"/>
      <c r="BD235" s="919"/>
      <c r="BE235" s="919"/>
      <c r="BF235" s="803"/>
      <c r="BG235" s="918"/>
      <c r="BH235" s="2079"/>
      <c r="BI235" s="1695"/>
      <c r="BJ235" s="2080"/>
      <c r="BK235" s="1145"/>
    </row>
    <row r="236" spans="1:63" s="11" customFormat="1" ht="34.5" customHeight="1">
      <c r="B236" s="1153" t="s">
        <v>72</v>
      </c>
      <c r="C236" s="2237" t="s">
        <v>88</v>
      </c>
      <c r="D236" s="1169">
        <f t="shared" ref="D236:M237" si="386">D237</f>
        <v>1</v>
      </c>
      <c r="E236" s="1170">
        <f t="shared" si="386"/>
        <v>1</v>
      </c>
      <c r="F236" s="1170">
        <f t="shared" si="386"/>
        <v>7000</v>
      </c>
      <c r="G236" s="1170">
        <f t="shared" si="386"/>
        <v>0</v>
      </c>
      <c r="H236" s="1170">
        <f t="shared" si="386"/>
        <v>0</v>
      </c>
      <c r="I236" s="1170">
        <f t="shared" si="386"/>
        <v>0</v>
      </c>
      <c r="J236" s="1170">
        <f t="shared" si="386"/>
        <v>0</v>
      </c>
      <c r="K236" s="1170">
        <f t="shared" si="386"/>
        <v>0</v>
      </c>
      <c r="L236" s="1170">
        <f t="shared" si="386"/>
        <v>1</v>
      </c>
      <c r="M236" s="1170">
        <f t="shared" si="386"/>
        <v>0</v>
      </c>
      <c r="N236" s="291"/>
      <c r="O236" s="291"/>
      <c r="P236" s="291"/>
      <c r="Q236" s="291"/>
      <c r="R236" s="291"/>
      <c r="S236" s="291"/>
      <c r="T236" s="291"/>
      <c r="U236" s="291"/>
      <c r="V236" s="291"/>
      <c r="W236" s="1170">
        <f t="shared" ref="W236:AL237" si="387">W237</f>
        <v>18278</v>
      </c>
      <c r="X236" s="1170">
        <f t="shared" si="387"/>
        <v>0</v>
      </c>
      <c r="Y236" s="1170">
        <f t="shared" si="387"/>
        <v>18278</v>
      </c>
      <c r="Z236" s="1170">
        <f t="shared" si="387"/>
        <v>0</v>
      </c>
      <c r="AA236" s="1170">
        <f t="shared" si="387"/>
        <v>13500</v>
      </c>
      <c r="AB236" s="1170">
        <f t="shared" si="387"/>
        <v>0</v>
      </c>
      <c r="AC236" s="1170">
        <f t="shared" si="387"/>
        <v>13500</v>
      </c>
      <c r="AD236" s="1170">
        <f t="shared" si="387"/>
        <v>0</v>
      </c>
      <c r="AE236" s="1170">
        <f t="shared" si="387"/>
        <v>0</v>
      </c>
      <c r="AF236" s="1170">
        <f t="shared" si="387"/>
        <v>0</v>
      </c>
      <c r="AG236" s="1170">
        <f t="shared" si="387"/>
        <v>0</v>
      </c>
      <c r="AH236" s="1170">
        <f t="shared" si="387"/>
        <v>0</v>
      </c>
      <c r="AI236" s="1170">
        <f t="shared" si="387"/>
        <v>0</v>
      </c>
      <c r="AJ236" s="1170">
        <f t="shared" si="387"/>
        <v>0</v>
      </c>
      <c r="AK236" s="1170">
        <f t="shared" si="387"/>
        <v>7000</v>
      </c>
      <c r="AL236" s="1170">
        <f t="shared" si="387"/>
        <v>7000</v>
      </c>
      <c r="AM236" s="248">
        <f t="shared" ref="AM236:BB237" si="388">AM237</f>
        <v>0</v>
      </c>
      <c r="AN236" s="248">
        <f t="shared" si="388"/>
        <v>7000</v>
      </c>
      <c r="AO236" s="248">
        <f t="shared" si="388"/>
        <v>0</v>
      </c>
      <c r="AP236" s="248">
        <f t="shared" si="388"/>
        <v>0</v>
      </c>
      <c r="AQ236" s="248"/>
      <c r="AR236" s="248">
        <f t="shared" si="388"/>
        <v>0</v>
      </c>
      <c r="AS236" s="248">
        <f t="shared" si="388"/>
        <v>0</v>
      </c>
      <c r="AT236" s="248">
        <f t="shared" si="388"/>
        <v>0</v>
      </c>
      <c r="AU236" s="248">
        <f t="shared" si="388"/>
        <v>0</v>
      </c>
      <c r="AV236" s="1170">
        <f t="shared" si="388"/>
        <v>0</v>
      </c>
      <c r="AW236" s="1170"/>
      <c r="AX236" s="248">
        <f t="shared" si="388"/>
        <v>7000</v>
      </c>
      <c r="AY236" s="248">
        <f t="shared" si="388"/>
        <v>0</v>
      </c>
      <c r="AZ236" s="248">
        <f t="shared" si="388"/>
        <v>7000</v>
      </c>
      <c r="BA236" s="248">
        <f t="shared" si="388"/>
        <v>0</v>
      </c>
      <c r="BB236" s="1170">
        <f t="shared" si="388"/>
        <v>0</v>
      </c>
      <c r="BC236" s="1170"/>
      <c r="BD236" s="1170"/>
      <c r="BE236" s="1170"/>
      <c r="BF236" s="1170"/>
      <c r="BG236" s="292"/>
      <c r="BH236" s="1758">
        <f t="shared" si="385"/>
        <v>6500</v>
      </c>
      <c r="BI236" s="10" t="e">
        <f>#REF!-AL236</f>
        <v>#REF!</v>
      </c>
      <c r="BJ236" s="1145">
        <f t="shared" si="342"/>
        <v>0</v>
      </c>
      <c r="BK236" s="1145">
        <f t="shared" si="343"/>
        <v>6500</v>
      </c>
    </row>
    <row r="237" spans="1:63" s="24" customFormat="1" ht="27" customHeight="1">
      <c r="B237" s="1192" t="s">
        <v>138</v>
      </c>
      <c r="C237" s="2257" t="s">
        <v>87</v>
      </c>
      <c r="D237" s="1216">
        <f t="shared" si="386"/>
        <v>1</v>
      </c>
      <c r="E237" s="1215">
        <f t="shared" si="386"/>
        <v>1</v>
      </c>
      <c r="F237" s="1215">
        <f t="shared" si="386"/>
        <v>7000</v>
      </c>
      <c r="G237" s="1215">
        <f t="shared" si="386"/>
        <v>0</v>
      </c>
      <c r="H237" s="1215">
        <f t="shared" si="386"/>
        <v>0</v>
      </c>
      <c r="I237" s="1215">
        <f t="shared" si="386"/>
        <v>0</v>
      </c>
      <c r="J237" s="1215">
        <f t="shared" si="386"/>
        <v>0</v>
      </c>
      <c r="K237" s="1215">
        <f t="shared" si="386"/>
        <v>0</v>
      </c>
      <c r="L237" s="1215">
        <f t="shared" si="386"/>
        <v>1</v>
      </c>
      <c r="M237" s="1215">
        <f t="shared" si="386"/>
        <v>0</v>
      </c>
      <c r="N237" s="294"/>
      <c r="O237" s="294"/>
      <c r="P237" s="294"/>
      <c r="Q237" s="294"/>
      <c r="R237" s="294"/>
      <c r="S237" s="294"/>
      <c r="T237" s="294"/>
      <c r="U237" s="294"/>
      <c r="V237" s="294"/>
      <c r="W237" s="1215">
        <f t="shared" si="387"/>
        <v>18278</v>
      </c>
      <c r="X237" s="1215">
        <f t="shared" si="387"/>
        <v>0</v>
      </c>
      <c r="Y237" s="1215">
        <f t="shared" si="387"/>
        <v>18278</v>
      </c>
      <c r="Z237" s="1215">
        <f t="shared" si="387"/>
        <v>0</v>
      </c>
      <c r="AA237" s="1215">
        <f t="shared" si="387"/>
        <v>13500</v>
      </c>
      <c r="AB237" s="1215">
        <f t="shared" si="387"/>
        <v>0</v>
      </c>
      <c r="AC237" s="1215">
        <f t="shared" si="387"/>
        <v>13500</v>
      </c>
      <c r="AD237" s="1215">
        <f t="shared" si="387"/>
        <v>0</v>
      </c>
      <c r="AE237" s="1215">
        <f t="shared" si="387"/>
        <v>0</v>
      </c>
      <c r="AF237" s="1215">
        <f t="shared" si="387"/>
        <v>0</v>
      </c>
      <c r="AG237" s="1215">
        <f t="shared" si="387"/>
        <v>0</v>
      </c>
      <c r="AH237" s="1215">
        <f t="shared" si="387"/>
        <v>0</v>
      </c>
      <c r="AI237" s="1215">
        <f t="shared" si="387"/>
        <v>0</v>
      </c>
      <c r="AJ237" s="1215">
        <f t="shared" si="387"/>
        <v>0</v>
      </c>
      <c r="AK237" s="1215">
        <f t="shared" si="387"/>
        <v>7000</v>
      </c>
      <c r="AL237" s="1215">
        <f t="shared" si="387"/>
        <v>7000</v>
      </c>
      <c r="AM237" s="902">
        <f t="shared" si="388"/>
        <v>0</v>
      </c>
      <c r="AN237" s="902">
        <f t="shared" si="388"/>
        <v>7000</v>
      </c>
      <c r="AO237" s="902">
        <f t="shared" si="388"/>
        <v>0</v>
      </c>
      <c r="AP237" s="902">
        <f t="shared" si="388"/>
        <v>0</v>
      </c>
      <c r="AQ237" s="902"/>
      <c r="AR237" s="902">
        <f t="shared" si="388"/>
        <v>0</v>
      </c>
      <c r="AS237" s="902">
        <f t="shared" si="388"/>
        <v>0</v>
      </c>
      <c r="AT237" s="902">
        <f t="shared" si="388"/>
        <v>0</v>
      </c>
      <c r="AU237" s="902">
        <f t="shared" si="388"/>
        <v>0</v>
      </c>
      <c r="AV237" s="1215">
        <f t="shared" si="388"/>
        <v>0</v>
      </c>
      <c r="AW237" s="1215"/>
      <c r="AX237" s="902">
        <f t="shared" si="388"/>
        <v>7000</v>
      </c>
      <c r="AY237" s="902">
        <f t="shared" si="388"/>
        <v>0</v>
      </c>
      <c r="AZ237" s="902">
        <f t="shared" si="388"/>
        <v>7000</v>
      </c>
      <c r="BA237" s="902">
        <f t="shared" si="388"/>
        <v>0</v>
      </c>
      <c r="BB237" s="1215">
        <f t="shared" si="388"/>
        <v>0</v>
      </c>
      <c r="BC237" s="1215"/>
      <c r="BD237" s="1215"/>
      <c r="BE237" s="1215"/>
      <c r="BF237" s="1215"/>
      <c r="BG237" s="286"/>
      <c r="BH237" s="1760">
        <f t="shared" si="385"/>
        <v>6500</v>
      </c>
      <c r="BI237" s="1761" t="e">
        <f>#REF!-AL237</f>
        <v>#REF!</v>
      </c>
      <c r="BJ237" s="1145">
        <f t="shared" si="342"/>
        <v>0</v>
      </c>
      <c r="BK237" s="1145">
        <f t="shared" si="343"/>
        <v>6500</v>
      </c>
    </row>
    <row r="238" spans="1:63" s="11" customFormat="1" ht="87.95" customHeight="1">
      <c r="B238" s="1153"/>
      <c r="C238" s="282" t="s">
        <v>612</v>
      </c>
      <c r="D238" s="808">
        <v>1</v>
      </c>
      <c r="E238" s="292">
        <v>1</v>
      </c>
      <c r="F238" s="292">
        <f>E238*AL238</f>
        <v>7000</v>
      </c>
      <c r="G238" s="292"/>
      <c r="H238" s="292">
        <f>G238*AL238</f>
        <v>0</v>
      </c>
      <c r="I238" s="292"/>
      <c r="J238" s="292"/>
      <c r="K238" s="292"/>
      <c r="L238" s="292">
        <v>1</v>
      </c>
      <c r="M238" s="2206"/>
      <c r="N238" s="291" t="s">
        <v>79</v>
      </c>
      <c r="O238" s="291" t="s">
        <v>77</v>
      </c>
      <c r="P238" s="1172" t="s">
        <v>140</v>
      </c>
      <c r="Q238" s="291">
        <v>7965936</v>
      </c>
      <c r="R238" s="291"/>
      <c r="S238" s="291"/>
      <c r="T238" s="291" t="s">
        <v>83</v>
      </c>
      <c r="U238" s="291"/>
      <c r="V238" s="291" t="s">
        <v>692</v>
      </c>
      <c r="W238" s="292">
        <v>18278</v>
      </c>
      <c r="X238" s="292"/>
      <c r="Y238" s="292">
        <v>18278</v>
      </c>
      <c r="Z238" s="1170"/>
      <c r="AA238" s="292">
        <v>13500</v>
      </c>
      <c r="AB238" s="1170"/>
      <c r="AC238" s="292">
        <v>13500</v>
      </c>
      <c r="AD238" s="1170"/>
      <c r="AE238" s="1170"/>
      <c r="AF238" s="1170"/>
      <c r="AG238" s="1170"/>
      <c r="AH238" s="1170"/>
      <c r="AI238" s="1170"/>
      <c r="AJ238" s="292">
        <f>AF238+AI238</f>
        <v>0</v>
      </c>
      <c r="AK238" s="292">
        <v>7000</v>
      </c>
      <c r="AL238" s="292">
        <f t="shared" ref="AL238" si="389">AM238+AN238+AO238</f>
        <v>7000</v>
      </c>
      <c r="AM238" s="248"/>
      <c r="AN238" s="855">
        <v>7000</v>
      </c>
      <c r="AO238" s="248"/>
      <c r="AP238" s="248"/>
      <c r="AQ238" s="248"/>
      <c r="AR238" s="855">
        <f t="shared" ref="AR238" si="390">AS238+AT238+AU238</f>
        <v>0</v>
      </c>
      <c r="AS238" s="248"/>
      <c r="AT238" s="855">
        <f>'2-XSKT'!AA188</f>
        <v>0</v>
      </c>
      <c r="AU238" s="248"/>
      <c r="AV238" s="1170"/>
      <c r="AW238" s="1170"/>
      <c r="AX238" s="855">
        <f t="shared" ref="AX238" si="391">AY238+AZ238+BA238</f>
        <v>7000</v>
      </c>
      <c r="AY238" s="248"/>
      <c r="AZ238" s="855">
        <f>'2-XSKT'!AF188</f>
        <v>7000</v>
      </c>
      <c r="BA238" s="248"/>
      <c r="BB238" s="1170"/>
      <c r="BC238" s="1170"/>
      <c r="BD238" s="1170"/>
      <c r="BE238" s="1170"/>
      <c r="BF238" s="803" t="s">
        <v>2157</v>
      </c>
      <c r="BG238" s="292"/>
      <c r="BH238" s="1758">
        <f t="shared" si="385"/>
        <v>6500</v>
      </c>
      <c r="BI238" s="10" t="e">
        <f>#REF!-AL238</f>
        <v>#REF!</v>
      </c>
      <c r="BJ238" s="1145">
        <f t="shared" si="342"/>
        <v>0</v>
      </c>
      <c r="BK238" s="1145">
        <f t="shared" si="343"/>
        <v>6500</v>
      </c>
    </row>
    <row r="239" spans="1:63" s="11" customFormat="1" ht="18" customHeight="1">
      <c r="B239" s="1140"/>
      <c r="C239" s="2209"/>
      <c r="D239" s="1169"/>
      <c r="E239" s="292"/>
      <c r="F239" s="292"/>
      <c r="G239" s="292"/>
      <c r="H239" s="292"/>
      <c r="I239" s="292"/>
      <c r="J239" s="292"/>
      <c r="K239" s="292"/>
      <c r="L239" s="292"/>
      <c r="M239" s="2206"/>
      <c r="N239" s="291"/>
      <c r="O239" s="291"/>
      <c r="P239" s="291"/>
      <c r="Q239" s="291"/>
      <c r="R239" s="291"/>
      <c r="S239" s="291"/>
      <c r="T239" s="291"/>
      <c r="U239" s="291"/>
      <c r="V239" s="291"/>
      <c r="W239" s="1170"/>
      <c r="X239" s="1170"/>
      <c r="Y239" s="1170"/>
      <c r="Z239" s="1170"/>
      <c r="AA239" s="1170"/>
      <c r="AB239" s="1170"/>
      <c r="AC239" s="1170"/>
      <c r="AD239" s="1170"/>
      <c r="AE239" s="1170"/>
      <c r="AF239" s="1170"/>
      <c r="AG239" s="1170"/>
      <c r="AH239" s="1170"/>
      <c r="AI239" s="1170"/>
      <c r="AJ239" s="1170"/>
      <c r="AK239" s="1170"/>
      <c r="AL239" s="1170"/>
      <c r="AM239" s="248"/>
      <c r="AN239" s="248"/>
      <c r="AO239" s="248"/>
      <c r="AP239" s="248"/>
      <c r="AQ239" s="248"/>
      <c r="AR239" s="248"/>
      <c r="AS239" s="248"/>
      <c r="AT239" s="248"/>
      <c r="AU239" s="248"/>
      <c r="AV239" s="1170"/>
      <c r="AW239" s="1170"/>
      <c r="AX239" s="248"/>
      <c r="AY239" s="248"/>
      <c r="AZ239" s="248"/>
      <c r="BA239" s="248"/>
      <c r="BB239" s="1170"/>
      <c r="BC239" s="1170"/>
      <c r="BD239" s="1170"/>
      <c r="BE239" s="1170"/>
      <c r="BF239" s="1170"/>
      <c r="BG239" s="292"/>
      <c r="BH239" s="1758">
        <f t="shared" si="385"/>
        <v>0</v>
      </c>
      <c r="BI239" s="10" t="e">
        <f>#REF!-AL239</f>
        <v>#REF!</v>
      </c>
      <c r="BJ239" s="1145">
        <f t="shared" si="342"/>
        <v>0</v>
      </c>
      <c r="BK239" s="1145">
        <f t="shared" si="343"/>
        <v>0</v>
      </c>
    </row>
    <row r="240" spans="1:63" s="11" customFormat="1" ht="21.95" customHeight="1">
      <c r="B240" s="1140" t="s">
        <v>917</v>
      </c>
      <c r="C240" s="2236" t="s">
        <v>50</v>
      </c>
      <c r="D240" s="1169">
        <f t="shared" ref="D240:M240" si="392">D241+D244</f>
        <v>2</v>
      </c>
      <c r="E240" s="1170">
        <f t="shared" si="392"/>
        <v>1</v>
      </c>
      <c r="F240" s="1170">
        <f t="shared" si="392"/>
        <v>15000</v>
      </c>
      <c r="G240" s="1170">
        <f t="shared" si="392"/>
        <v>1</v>
      </c>
      <c r="H240" s="1170">
        <f t="shared" si="392"/>
        <v>4000</v>
      </c>
      <c r="I240" s="1170">
        <f t="shared" si="392"/>
        <v>0</v>
      </c>
      <c r="J240" s="1170">
        <f t="shared" si="392"/>
        <v>0</v>
      </c>
      <c r="K240" s="1170">
        <f t="shared" si="392"/>
        <v>0</v>
      </c>
      <c r="L240" s="1170">
        <f t="shared" si="392"/>
        <v>2</v>
      </c>
      <c r="M240" s="1170">
        <f t="shared" si="392"/>
        <v>0</v>
      </c>
      <c r="N240" s="291"/>
      <c r="O240" s="291"/>
      <c r="P240" s="291"/>
      <c r="Q240" s="291"/>
      <c r="R240" s="291"/>
      <c r="S240" s="291"/>
      <c r="T240" s="291"/>
      <c r="U240" s="291"/>
      <c r="V240" s="291"/>
      <c r="W240" s="1170">
        <f>W241+W244</f>
        <v>83979</v>
      </c>
      <c r="X240" s="1170">
        <f t="shared" ref="X240:AP240" si="393">X241+X244</f>
        <v>0</v>
      </c>
      <c r="Y240" s="1170">
        <f t="shared" si="393"/>
        <v>76210</v>
      </c>
      <c r="Z240" s="1170">
        <f t="shared" si="393"/>
        <v>0</v>
      </c>
      <c r="AA240" s="1170">
        <f t="shared" si="393"/>
        <v>76210</v>
      </c>
      <c r="AB240" s="1170">
        <f t="shared" si="393"/>
        <v>37210</v>
      </c>
      <c r="AC240" s="1170">
        <f t="shared" si="393"/>
        <v>0</v>
      </c>
      <c r="AD240" s="1170">
        <f t="shared" si="393"/>
        <v>0</v>
      </c>
      <c r="AE240" s="1170">
        <f t="shared" si="393"/>
        <v>0</v>
      </c>
      <c r="AF240" s="1170">
        <f t="shared" si="393"/>
        <v>3165.6173210000002</v>
      </c>
      <c r="AG240" s="1170">
        <f t="shared" si="393"/>
        <v>30000</v>
      </c>
      <c r="AH240" s="1170">
        <f t="shared" si="393"/>
        <v>0</v>
      </c>
      <c r="AI240" s="1170">
        <f t="shared" si="393"/>
        <v>30000</v>
      </c>
      <c r="AJ240" s="1170">
        <f t="shared" si="393"/>
        <v>33165.617320999998</v>
      </c>
      <c r="AK240" s="1170">
        <f t="shared" si="393"/>
        <v>25000</v>
      </c>
      <c r="AL240" s="1170">
        <f t="shared" si="393"/>
        <v>19000</v>
      </c>
      <c r="AM240" s="248">
        <f t="shared" si="393"/>
        <v>19000</v>
      </c>
      <c r="AN240" s="248">
        <f t="shared" si="393"/>
        <v>0</v>
      </c>
      <c r="AO240" s="248">
        <f t="shared" si="393"/>
        <v>0</v>
      </c>
      <c r="AP240" s="248">
        <f t="shared" si="393"/>
        <v>0</v>
      </c>
      <c r="AQ240" s="248"/>
      <c r="AR240" s="248">
        <f t="shared" ref="AR240:AV240" si="394">AR241+AR244</f>
        <v>3249.8940000000002</v>
      </c>
      <c r="AS240" s="248">
        <f t="shared" si="394"/>
        <v>3249.8940000000002</v>
      </c>
      <c r="AT240" s="248">
        <f t="shared" si="394"/>
        <v>0</v>
      </c>
      <c r="AU240" s="248">
        <f t="shared" si="394"/>
        <v>0</v>
      </c>
      <c r="AV240" s="1170">
        <f t="shared" si="394"/>
        <v>0</v>
      </c>
      <c r="AW240" s="1170"/>
      <c r="AX240" s="248">
        <f t="shared" ref="AX240:BB240" si="395">AX241+AX244</f>
        <v>19000</v>
      </c>
      <c r="AY240" s="248">
        <f t="shared" si="395"/>
        <v>19000</v>
      </c>
      <c r="AZ240" s="248">
        <f t="shared" si="395"/>
        <v>0</v>
      </c>
      <c r="BA240" s="248">
        <f t="shared" si="395"/>
        <v>0</v>
      </c>
      <c r="BB240" s="1170">
        <f t="shared" si="395"/>
        <v>0</v>
      </c>
      <c r="BC240" s="1170"/>
      <c r="BD240" s="1170"/>
      <c r="BE240" s="1170"/>
      <c r="BF240" s="1170"/>
      <c r="BG240" s="292"/>
      <c r="BH240" s="1758">
        <f t="shared" si="385"/>
        <v>24044.382679000002</v>
      </c>
      <c r="BI240" s="10" t="e">
        <f>#REF!-AL240</f>
        <v>#REF!</v>
      </c>
      <c r="BJ240" s="1145">
        <f t="shared" si="342"/>
        <v>0</v>
      </c>
      <c r="BK240" s="1145">
        <f t="shared" si="343"/>
        <v>24044.382679000002</v>
      </c>
    </row>
    <row r="241" spans="1:63" s="11" customFormat="1" ht="40.5" customHeight="1">
      <c r="B241" s="1153" t="s">
        <v>45</v>
      </c>
      <c r="C241" s="2209" t="s">
        <v>117</v>
      </c>
      <c r="D241" s="1169">
        <f t="shared" ref="D241:M242" si="396">D242</f>
        <v>1</v>
      </c>
      <c r="E241" s="1170">
        <f t="shared" si="396"/>
        <v>0</v>
      </c>
      <c r="F241" s="1170">
        <f t="shared" si="396"/>
        <v>0</v>
      </c>
      <c r="G241" s="1170">
        <f t="shared" si="396"/>
        <v>1</v>
      </c>
      <c r="H241" s="1170">
        <f t="shared" si="396"/>
        <v>4000</v>
      </c>
      <c r="I241" s="1170">
        <f t="shared" si="396"/>
        <v>0</v>
      </c>
      <c r="J241" s="1170">
        <f t="shared" si="396"/>
        <v>0</v>
      </c>
      <c r="K241" s="1170">
        <f t="shared" si="396"/>
        <v>0</v>
      </c>
      <c r="L241" s="1170">
        <f t="shared" si="396"/>
        <v>1</v>
      </c>
      <c r="M241" s="1170">
        <f t="shared" si="396"/>
        <v>0</v>
      </c>
      <c r="N241" s="291"/>
      <c r="O241" s="291"/>
      <c r="P241" s="291"/>
      <c r="Q241" s="291"/>
      <c r="R241" s="291"/>
      <c r="S241" s="291"/>
      <c r="T241" s="291"/>
      <c r="U241" s="291"/>
      <c r="V241" s="291"/>
      <c r="W241" s="1170">
        <f>W242</f>
        <v>40942</v>
      </c>
      <c r="X241" s="1170">
        <f t="shared" ref="X241:AM242" si="397">X242</f>
        <v>0</v>
      </c>
      <c r="Y241" s="1170">
        <f t="shared" si="397"/>
        <v>37210</v>
      </c>
      <c r="Z241" s="1170">
        <f t="shared" si="397"/>
        <v>0</v>
      </c>
      <c r="AA241" s="1170">
        <f t="shared" si="397"/>
        <v>37210</v>
      </c>
      <c r="AB241" s="1170">
        <f t="shared" si="397"/>
        <v>37210</v>
      </c>
      <c r="AC241" s="1170">
        <f t="shared" si="397"/>
        <v>0</v>
      </c>
      <c r="AD241" s="1170">
        <f t="shared" si="397"/>
        <v>0</v>
      </c>
      <c r="AE241" s="1170">
        <f t="shared" si="397"/>
        <v>0</v>
      </c>
      <c r="AF241" s="1170">
        <f t="shared" si="397"/>
        <v>3165.6173210000002</v>
      </c>
      <c r="AG241" s="1170">
        <f t="shared" si="397"/>
        <v>30000</v>
      </c>
      <c r="AH241" s="1170">
        <f t="shared" si="397"/>
        <v>0</v>
      </c>
      <c r="AI241" s="1170">
        <f t="shared" si="397"/>
        <v>30000</v>
      </c>
      <c r="AJ241" s="1170">
        <f t="shared" si="397"/>
        <v>33165.617320999998</v>
      </c>
      <c r="AK241" s="1170">
        <f t="shared" si="397"/>
        <v>4000</v>
      </c>
      <c r="AL241" s="1170">
        <f t="shared" si="397"/>
        <v>4000</v>
      </c>
      <c r="AM241" s="248">
        <f t="shared" si="397"/>
        <v>4000</v>
      </c>
      <c r="AN241" s="248">
        <f t="shared" ref="AN241:AO242" si="398">AN242</f>
        <v>0</v>
      </c>
      <c r="AO241" s="248">
        <f t="shared" si="398"/>
        <v>0</v>
      </c>
      <c r="AP241" s="248"/>
      <c r="AQ241" s="248"/>
      <c r="AR241" s="248">
        <f t="shared" ref="AR241:BA242" si="399">AR242</f>
        <v>2985</v>
      </c>
      <c r="AS241" s="248">
        <f t="shared" si="399"/>
        <v>2985</v>
      </c>
      <c r="AT241" s="248">
        <f t="shared" si="399"/>
        <v>0</v>
      </c>
      <c r="AU241" s="248">
        <f t="shared" si="399"/>
        <v>0</v>
      </c>
      <c r="AV241" s="1170"/>
      <c r="AW241" s="1170"/>
      <c r="AX241" s="248">
        <f t="shared" si="399"/>
        <v>4000</v>
      </c>
      <c r="AY241" s="248">
        <f t="shared" si="399"/>
        <v>4000</v>
      </c>
      <c r="AZ241" s="248">
        <f t="shared" si="399"/>
        <v>0</v>
      </c>
      <c r="BA241" s="248">
        <f t="shared" si="399"/>
        <v>0</v>
      </c>
      <c r="BB241" s="1170"/>
      <c r="BC241" s="1170"/>
      <c r="BD241" s="1170"/>
      <c r="BE241" s="1170"/>
      <c r="BF241" s="1170"/>
      <c r="BG241" s="292"/>
      <c r="BH241" s="1758">
        <f t="shared" si="385"/>
        <v>44.382679000002099</v>
      </c>
      <c r="BI241" s="10" t="e">
        <f>#REF!-AL241</f>
        <v>#REF!</v>
      </c>
      <c r="BJ241" s="1145">
        <f t="shared" si="342"/>
        <v>0</v>
      </c>
      <c r="BK241" s="1145">
        <f t="shared" si="343"/>
        <v>44.382679000002099</v>
      </c>
    </row>
    <row r="242" spans="1:63" s="11" customFormat="1" ht="23.1" customHeight="1">
      <c r="B242" s="1153" t="s">
        <v>74</v>
      </c>
      <c r="C242" s="2209" t="s">
        <v>75</v>
      </c>
      <c r="D242" s="1169">
        <f t="shared" si="396"/>
        <v>1</v>
      </c>
      <c r="E242" s="1170">
        <f t="shared" si="396"/>
        <v>0</v>
      </c>
      <c r="F242" s="1170">
        <f t="shared" si="396"/>
        <v>0</v>
      </c>
      <c r="G242" s="1170">
        <f t="shared" si="396"/>
        <v>1</v>
      </c>
      <c r="H242" s="1170">
        <f t="shared" si="396"/>
        <v>4000</v>
      </c>
      <c r="I242" s="1170">
        <f t="shared" si="396"/>
        <v>0</v>
      </c>
      <c r="J242" s="1170">
        <f t="shared" si="396"/>
        <v>0</v>
      </c>
      <c r="K242" s="1170">
        <f t="shared" si="396"/>
        <v>0</v>
      </c>
      <c r="L242" s="1170">
        <f t="shared" si="396"/>
        <v>1</v>
      </c>
      <c r="M242" s="1170">
        <f t="shared" si="396"/>
        <v>0</v>
      </c>
      <c r="N242" s="291"/>
      <c r="O242" s="291"/>
      <c r="P242" s="291"/>
      <c r="Q242" s="291"/>
      <c r="R242" s="291"/>
      <c r="S242" s="291"/>
      <c r="T242" s="291"/>
      <c r="U242" s="291"/>
      <c r="V242" s="291"/>
      <c r="W242" s="1170">
        <f t="shared" ref="W242" si="400">W243</f>
        <v>40942</v>
      </c>
      <c r="X242" s="1170">
        <f t="shared" si="397"/>
        <v>0</v>
      </c>
      <c r="Y242" s="1170">
        <f t="shared" si="397"/>
        <v>37210</v>
      </c>
      <c r="Z242" s="1170">
        <f t="shared" si="397"/>
        <v>0</v>
      </c>
      <c r="AA242" s="1170">
        <f t="shared" si="397"/>
        <v>37210</v>
      </c>
      <c r="AB242" s="1170">
        <f t="shared" si="397"/>
        <v>37210</v>
      </c>
      <c r="AC242" s="1170">
        <f t="shared" si="397"/>
        <v>0</v>
      </c>
      <c r="AD242" s="1170">
        <f t="shared" si="397"/>
        <v>0</v>
      </c>
      <c r="AE242" s="1170">
        <f t="shared" si="397"/>
        <v>0</v>
      </c>
      <c r="AF242" s="1170">
        <f t="shared" si="397"/>
        <v>3165.6173210000002</v>
      </c>
      <c r="AG242" s="1170">
        <f t="shared" si="397"/>
        <v>30000</v>
      </c>
      <c r="AH242" s="1170">
        <f t="shared" si="397"/>
        <v>0</v>
      </c>
      <c r="AI242" s="1170">
        <f t="shared" si="397"/>
        <v>30000</v>
      </c>
      <c r="AJ242" s="1170">
        <f t="shared" si="397"/>
        <v>33165.617320999998</v>
      </c>
      <c r="AK242" s="1170">
        <f t="shared" si="397"/>
        <v>4000</v>
      </c>
      <c r="AL242" s="1170">
        <f t="shared" si="397"/>
        <v>4000</v>
      </c>
      <c r="AM242" s="248">
        <f t="shared" si="397"/>
        <v>4000</v>
      </c>
      <c r="AN242" s="248">
        <f t="shared" si="398"/>
        <v>0</v>
      </c>
      <c r="AO242" s="248">
        <f t="shared" si="398"/>
        <v>0</v>
      </c>
      <c r="AP242" s="248"/>
      <c r="AQ242" s="248"/>
      <c r="AR242" s="248">
        <f t="shared" si="399"/>
        <v>2985</v>
      </c>
      <c r="AS242" s="248">
        <f t="shared" si="399"/>
        <v>2985</v>
      </c>
      <c r="AT242" s="248">
        <f t="shared" si="399"/>
        <v>0</v>
      </c>
      <c r="AU242" s="248">
        <f t="shared" si="399"/>
        <v>0</v>
      </c>
      <c r="AV242" s="1170"/>
      <c r="AW242" s="1170"/>
      <c r="AX242" s="248">
        <f t="shared" si="399"/>
        <v>4000</v>
      </c>
      <c r="AY242" s="248">
        <f t="shared" si="399"/>
        <v>4000</v>
      </c>
      <c r="AZ242" s="248">
        <f t="shared" si="399"/>
        <v>0</v>
      </c>
      <c r="BA242" s="248">
        <f t="shared" si="399"/>
        <v>0</v>
      </c>
      <c r="BB242" s="1170"/>
      <c r="BC242" s="1170"/>
      <c r="BD242" s="1170"/>
      <c r="BE242" s="1170"/>
      <c r="BF242" s="1170"/>
      <c r="BG242" s="292"/>
      <c r="BH242" s="1758">
        <f t="shared" si="385"/>
        <v>44.382679000002099</v>
      </c>
      <c r="BI242" s="10" t="e">
        <f>#REF!-AL242</f>
        <v>#REF!</v>
      </c>
      <c r="BJ242" s="1145">
        <f t="shared" si="342"/>
        <v>0</v>
      </c>
      <c r="BK242" s="1145">
        <f t="shared" si="343"/>
        <v>44.382679000002099</v>
      </c>
    </row>
    <row r="243" spans="1:63" s="11" customFormat="1" ht="90">
      <c r="A243" s="11" t="s">
        <v>2032</v>
      </c>
      <c r="B243" s="1153"/>
      <c r="C243" s="2212" t="s">
        <v>156</v>
      </c>
      <c r="D243" s="808">
        <v>1</v>
      </c>
      <c r="E243" s="292"/>
      <c r="F243" s="292"/>
      <c r="G243" s="292">
        <v>1</v>
      </c>
      <c r="H243" s="292">
        <f>G243*AL243</f>
        <v>4000</v>
      </c>
      <c r="I243" s="292"/>
      <c r="J243" s="292"/>
      <c r="K243" s="292"/>
      <c r="L243" s="292">
        <v>1</v>
      </c>
      <c r="M243" s="2206"/>
      <c r="N243" s="1172" t="s">
        <v>79</v>
      </c>
      <c r="O243" s="808" t="s">
        <v>77</v>
      </c>
      <c r="P243" s="1172" t="s">
        <v>32</v>
      </c>
      <c r="Q243" s="1172">
        <v>7889131</v>
      </c>
      <c r="R243" s="1172"/>
      <c r="S243" s="1172" t="s">
        <v>693</v>
      </c>
      <c r="T243" s="1172" t="s">
        <v>82</v>
      </c>
      <c r="U243" s="291"/>
      <c r="V243" s="291" t="s">
        <v>157</v>
      </c>
      <c r="W243" s="1157">
        <v>40942</v>
      </c>
      <c r="X243" s="1104"/>
      <c r="Y243" s="1104">
        <v>37210</v>
      </c>
      <c r="Z243" s="1170"/>
      <c r="AA243" s="1104">
        <f t="shared" ref="AA243" si="401">AB243+AC243+AD243+AE243</f>
        <v>37210</v>
      </c>
      <c r="AB243" s="292">
        <f>37000+210</f>
        <v>37210</v>
      </c>
      <c r="AC243" s="1170"/>
      <c r="AD243" s="1170"/>
      <c r="AE243" s="1170"/>
      <c r="AF243" s="1104">
        <f>2955.617321+210</f>
        <v>3165.6173210000002</v>
      </c>
      <c r="AG243" s="1104">
        <f>10000+20000</f>
        <v>30000</v>
      </c>
      <c r="AH243" s="1170"/>
      <c r="AI243" s="1104">
        <f>30000</f>
        <v>30000</v>
      </c>
      <c r="AJ243" s="292">
        <f>AF243+AI243</f>
        <v>33165.617320999998</v>
      </c>
      <c r="AK243" s="1104">
        <v>4000</v>
      </c>
      <c r="AL243" s="292">
        <f t="shared" ref="AL243" si="402">AM243+AN243+AO243</f>
        <v>4000</v>
      </c>
      <c r="AM243" s="855">
        <v>4000</v>
      </c>
      <c r="AN243" s="248"/>
      <c r="AO243" s="248"/>
      <c r="AP243" s="248"/>
      <c r="AQ243" s="248"/>
      <c r="AR243" s="855">
        <f t="shared" ref="AR243" si="403">AS243+AT243+AU243</f>
        <v>2985</v>
      </c>
      <c r="AS243" s="855">
        <f>'1-NSTT'!AB77</f>
        <v>2985</v>
      </c>
      <c r="AT243" s="248"/>
      <c r="AU243" s="248"/>
      <c r="AV243" s="1170"/>
      <c r="AW243" s="1170"/>
      <c r="AX243" s="855">
        <f t="shared" ref="AX243" si="404">AY243+AZ243+BA243</f>
        <v>4000</v>
      </c>
      <c r="AY243" s="855">
        <f>'1-NSTT'!AG77</f>
        <v>4000</v>
      </c>
      <c r="AZ243" s="248"/>
      <c r="BA243" s="248"/>
      <c r="BB243" s="1170"/>
      <c r="BC243" s="1170"/>
      <c r="BD243" s="1170"/>
      <c r="BE243" s="1170"/>
      <c r="BF243" s="808" t="s">
        <v>2316</v>
      </c>
      <c r="BG243" s="292"/>
      <c r="BH243" s="1758">
        <f t="shared" si="385"/>
        <v>44.382679000002099</v>
      </c>
      <c r="BI243" s="10" t="e">
        <f>#REF!-AL243</f>
        <v>#REF!</v>
      </c>
      <c r="BJ243" s="1145">
        <f t="shared" si="342"/>
        <v>0</v>
      </c>
      <c r="BK243" s="1145">
        <f t="shared" si="343"/>
        <v>44.382679000002099</v>
      </c>
    </row>
    <row r="244" spans="1:63" s="11" customFormat="1" ht="39" customHeight="1">
      <c r="B244" s="1153" t="s">
        <v>46</v>
      </c>
      <c r="C244" s="2209" t="s">
        <v>88</v>
      </c>
      <c r="D244" s="1152">
        <f t="shared" ref="D244:M245" si="405">D245</f>
        <v>1</v>
      </c>
      <c r="E244" s="1149">
        <f t="shared" si="405"/>
        <v>1</v>
      </c>
      <c r="F244" s="1149">
        <f t="shared" si="405"/>
        <v>15000</v>
      </c>
      <c r="G244" s="1149">
        <f t="shared" si="405"/>
        <v>0</v>
      </c>
      <c r="H244" s="1149">
        <f t="shared" si="405"/>
        <v>0</v>
      </c>
      <c r="I244" s="1149">
        <f t="shared" si="405"/>
        <v>0</v>
      </c>
      <c r="J244" s="1149">
        <f t="shared" si="405"/>
        <v>0</v>
      </c>
      <c r="K244" s="1149">
        <f t="shared" si="405"/>
        <v>0</v>
      </c>
      <c r="L244" s="1149">
        <f t="shared" si="405"/>
        <v>1</v>
      </c>
      <c r="M244" s="1149">
        <f t="shared" si="405"/>
        <v>0</v>
      </c>
      <c r="N244" s="1172"/>
      <c r="O244" s="808"/>
      <c r="P244" s="1172"/>
      <c r="Q244" s="1172"/>
      <c r="R244" s="1172"/>
      <c r="S244" s="1172"/>
      <c r="T244" s="1172"/>
      <c r="U244" s="291"/>
      <c r="V244" s="291"/>
      <c r="W244" s="1149">
        <f>W245</f>
        <v>43037</v>
      </c>
      <c r="X244" s="1149">
        <f t="shared" ref="X244:AR245" si="406">X245</f>
        <v>0</v>
      </c>
      <c r="Y244" s="1149">
        <f t="shared" si="406"/>
        <v>39000</v>
      </c>
      <c r="Z244" s="1149">
        <f t="shared" si="406"/>
        <v>0</v>
      </c>
      <c r="AA244" s="1149">
        <f t="shared" si="406"/>
        <v>39000</v>
      </c>
      <c r="AB244" s="1149">
        <f t="shared" si="406"/>
        <v>0</v>
      </c>
      <c r="AC244" s="1149">
        <f t="shared" si="406"/>
        <v>0</v>
      </c>
      <c r="AD244" s="1149">
        <f t="shared" si="406"/>
        <v>0</v>
      </c>
      <c r="AE244" s="1149">
        <f t="shared" si="406"/>
        <v>0</v>
      </c>
      <c r="AF244" s="1149">
        <f t="shared" si="406"/>
        <v>0</v>
      </c>
      <c r="AG244" s="1149">
        <f t="shared" si="406"/>
        <v>0</v>
      </c>
      <c r="AH244" s="1149">
        <f t="shared" si="406"/>
        <v>0</v>
      </c>
      <c r="AI244" s="1149">
        <f t="shared" si="406"/>
        <v>0</v>
      </c>
      <c r="AJ244" s="1149"/>
      <c r="AK244" s="1149">
        <f t="shared" si="406"/>
        <v>21000</v>
      </c>
      <c r="AL244" s="1149">
        <f t="shared" si="406"/>
        <v>15000</v>
      </c>
      <c r="AM244" s="873">
        <f t="shared" si="406"/>
        <v>15000</v>
      </c>
      <c r="AN244" s="873">
        <f t="shared" si="406"/>
        <v>0</v>
      </c>
      <c r="AO244" s="873">
        <f t="shared" si="406"/>
        <v>0</v>
      </c>
      <c r="AP244" s="248"/>
      <c r="AQ244" s="248"/>
      <c r="AR244" s="873">
        <f t="shared" si="406"/>
        <v>264.89400000000001</v>
      </c>
      <c r="AS244" s="873">
        <f t="shared" ref="AR244:AU245" si="407">AS245</f>
        <v>264.89400000000001</v>
      </c>
      <c r="AT244" s="873">
        <f t="shared" si="407"/>
        <v>0</v>
      </c>
      <c r="AU244" s="873">
        <f t="shared" si="407"/>
        <v>0</v>
      </c>
      <c r="AV244" s="1170"/>
      <c r="AW244" s="1170"/>
      <c r="AX244" s="873">
        <f t="shared" ref="AX244:BA245" si="408">AX245</f>
        <v>15000</v>
      </c>
      <c r="AY244" s="873">
        <f t="shared" si="408"/>
        <v>15000</v>
      </c>
      <c r="AZ244" s="873">
        <f t="shared" si="408"/>
        <v>0</v>
      </c>
      <c r="BA244" s="873">
        <f t="shared" si="408"/>
        <v>0</v>
      </c>
      <c r="BB244" s="1170"/>
      <c r="BC244" s="1170"/>
      <c r="BD244" s="1170"/>
      <c r="BE244" s="1170"/>
      <c r="BF244" s="1170"/>
      <c r="BG244" s="292"/>
      <c r="BH244" s="1758"/>
      <c r="BI244" s="10" t="e">
        <f>#REF!-AL244</f>
        <v>#REF!</v>
      </c>
      <c r="BJ244" s="1145">
        <f t="shared" si="342"/>
        <v>0</v>
      </c>
      <c r="BK244" s="1145">
        <f t="shared" si="343"/>
        <v>24000</v>
      </c>
    </row>
    <row r="245" spans="1:63" s="1763" customFormat="1" ht="24" customHeight="1">
      <c r="B245" s="1192" t="s">
        <v>89</v>
      </c>
      <c r="C245" s="2238" t="s">
        <v>87</v>
      </c>
      <c r="D245" s="1216">
        <f t="shared" si="405"/>
        <v>1</v>
      </c>
      <c r="E245" s="1215">
        <f t="shared" si="405"/>
        <v>1</v>
      </c>
      <c r="F245" s="1215">
        <f t="shared" si="405"/>
        <v>15000</v>
      </c>
      <c r="G245" s="1215">
        <f t="shared" si="405"/>
        <v>0</v>
      </c>
      <c r="H245" s="1215">
        <f t="shared" si="405"/>
        <v>0</v>
      </c>
      <c r="I245" s="1215">
        <f t="shared" si="405"/>
        <v>0</v>
      </c>
      <c r="J245" s="1215">
        <f t="shared" si="405"/>
        <v>0</v>
      </c>
      <c r="K245" s="1215">
        <f t="shared" si="405"/>
        <v>0</v>
      </c>
      <c r="L245" s="1215">
        <f t="shared" si="405"/>
        <v>1</v>
      </c>
      <c r="M245" s="1215">
        <f t="shared" si="405"/>
        <v>0</v>
      </c>
      <c r="N245" s="1244"/>
      <c r="O245" s="2325"/>
      <c r="P245" s="2325"/>
      <c r="Q245" s="1244"/>
      <c r="R245" s="1244"/>
      <c r="S245" s="1244"/>
      <c r="T245" s="1244"/>
      <c r="U245" s="1244"/>
      <c r="V245" s="1244"/>
      <c r="W245" s="1215">
        <f>W246</f>
        <v>43037</v>
      </c>
      <c r="X245" s="1215">
        <f t="shared" si="406"/>
        <v>0</v>
      </c>
      <c r="Y245" s="1215">
        <f t="shared" si="406"/>
        <v>39000</v>
      </c>
      <c r="Z245" s="1215">
        <f t="shared" si="406"/>
        <v>0</v>
      </c>
      <c r="AA245" s="1215">
        <f t="shared" si="406"/>
        <v>39000</v>
      </c>
      <c r="AB245" s="1215">
        <f t="shared" si="406"/>
        <v>0</v>
      </c>
      <c r="AC245" s="1215">
        <f t="shared" si="406"/>
        <v>0</v>
      </c>
      <c r="AD245" s="1215">
        <f t="shared" si="406"/>
        <v>0</v>
      </c>
      <c r="AE245" s="1215">
        <f t="shared" si="406"/>
        <v>0</v>
      </c>
      <c r="AF245" s="1215">
        <f t="shared" si="406"/>
        <v>0</v>
      </c>
      <c r="AG245" s="1215">
        <f t="shared" si="406"/>
        <v>0</v>
      </c>
      <c r="AH245" s="1215">
        <f t="shared" si="406"/>
        <v>0</v>
      </c>
      <c r="AI245" s="1215">
        <f t="shared" si="406"/>
        <v>0</v>
      </c>
      <c r="AJ245" s="1215">
        <f t="shared" si="406"/>
        <v>0</v>
      </c>
      <c r="AK245" s="1215">
        <f t="shared" si="406"/>
        <v>21000</v>
      </c>
      <c r="AL245" s="1215">
        <f t="shared" si="406"/>
        <v>15000</v>
      </c>
      <c r="AM245" s="902">
        <f t="shared" si="406"/>
        <v>15000</v>
      </c>
      <c r="AN245" s="902">
        <f t="shared" si="406"/>
        <v>0</v>
      </c>
      <c r="AO245" s="902">
        <f t="shared" si="406"/>
        <v>0</v>
      </c>
      <c r="AP245" s="902"/>
      <c r="AQ245" s="902"/>
      <c r="AR245" s="902">
        <f t="shared" si="407"/>
        <v>264.89400000000001</v>
      </c>
      <c r="AS245" s="902">
        <f t="shared" si="407"/>
        <v>264.89400000000001</v>
      </c>
      <c r="AT245" s="902">
        <f t="shared" si="407"/>
        <v>0</v>
      </c>
      <c r="AU245" s="902">
        <f t="shared" si="407"/>
        <v>0</v>
      </c>
      <c r="AV245" s="1215"/>
      <c r="AW245" s="1215"/>
      <c r="AX245" s="902">
        <f t="shared" si="408"/>
        <v>15000</v>
      </c>
      <c r="AY245" s="902">
        <f t="shared" si="408"/>
        <v>15000</v>
      </c>
      <c r="AZ245" s="902">
        <f t="shared" si="408"/>
        <v>0</v>
      </c>
      <c r="BA245" s="902">
        <f t="shared" si="408"/>
        <v>0</v>
      </c>
      <c r="BB245" s="1215"/>
      <c r="BC245" s="1215"/>
      <c r="BD245" s="1215"/>
      <c r="BE245" s="1215"/>
      <c r="BF245" s="1215"/>
      <c r="BG245" s="2326"/>
      <c r="BJ245" s="1145">
        <f t="shared" si="342"/>
        <v>0</v>
      </c>
      <c r="BK245" s="1145">
        <f t="shared" si="343"/>
        <v>24000</v>
      </c>
    </row>
    <row r="246" spans="1:63" s="16" customFormat="1" ht="56.1" customHeight="1">
      <c r="A246" s="16" t="s">
        <v>2032</v>
      </c>
      <c r="B246" s="2232">
        <v>1</v>
      </c>
      <c r="C246" s="282" t="s">
        <v>596</v>
      </c>
      <c r="D246" s="1227">
        <v>1</v>
      </c>
      <c r="E246" s="2233">
        <v>1</v>
      </c>
      <c r="F246" s="2233">
        <f>E246*AL246</f>
        <v>15000</v>
      </c>
      <c r="G246" s="2233"/>
      <c r="H246" s="2233"/>
      <c r="I246" s="292"/>
      <c r="J246" s="292"/>
      <c r="K246" s="292"/>
      <c r="L246" s="292">
        <v>1</v>
      </c>
      <c r="M246" s="291"/>
      <c r="N246" s="291" t="s">
        <v>79</v>
      </c>
      <c r="O246" s="2283" t="s">
        <v>77</v>
      </c>
      <c r="P246" s="2283" t="s">
        <v>95</v>
      </c>
      <c r="Q246" s="291">
        <v>7935422</v>
      </c>
      <c r="R246" s="291"/>
      <c r="S246" s="291" t="s">
        <v>594</v>
      </c>
      <c r="T246" s="291" t="s">
        <v>83</v>
      </c>
      <c r="U246" s="291"/>
      <c r="V246" s="291" t="s">
        <v>595</v>
      </c>
      <c r="W246" s="292">
        <v>43037</v>
      </c>
      <c r="X246" s="292"/>
      <c r="Y246" s="292">
        <v>39000</v>
      </c>
      <c r="Z246" s="292"/>
      <c r="AA246" s="292">
        <v>39000</v>
      </c>
      <c r="AB246" s="292"/>
      <c r="AC246" s="292"/>
      <c r="AD246" s="292"/>
      <c r="AE246" s="292"/>
      <c r="AF246" s="292"/>
      <c r="AG246" s="292"/>
      <c r="AH246" s="292"/>
      <c r="AI246" s="292"/>
      <c r="AJ246" s="292"/>
      <c r="AK246" s="292">
        <v>21000</v>
      </c>
      <c r="AL246" s="292">
        <f t="shared" ref="AL246" si="409">AM246+AN246+AO246</f>
        <v>15000</v>
      </c>
      <c r="AM246" s="855">
        <v>15000</v>
      </c>
      <c r="AN246" s="855"/>
      <c r="AO246" s="855"/>
      <c r="AP246" s="855"/>
      <c r="AQ246" s="855"/>
      <c r="AR246" s="855">
        <f t="shared" ref="AR246" si="410">AS246+AT246+AU246</f>
        <v>264.89400000000001</v>
      </c>
      <c r="AS246" s="855">
        <f>'1-NSTT'!AB80</f>
        <v>264.89400000000001</v>
      </c>
      <c r="AT246" s="855"/>
      <c r="AU246" s="855"/>
      <c r="AV246" s="292"/>
      <c r="AW246" s="292"/>
      <c r="AX246" s="855">
        <f t="shared" ref="AX246" si="411">AY246+AZ246+BA246</f>
        <v>15000</v>
      </c>
      <c r="AY246" s="855">
        <f>'1-NSTT'!AG80</f>
        <v>15000</v>
      </c>
      <c r="AZ246" s="855"/>
      <c r="BA246" s="855"/>
      <c r="BB246" s="292"/>
      <c r="BC246" s="292"/>
      <c r="BD246" s="292"/>
      <c r="BE246" s="292"/>
      <c r="BF246" s="292"/>
      <c r="BG246" s="1114"/>
      <c r="BJ246" s="1145">
        <f t="shared" si="342"/>
        <v>0</v>
      </c>
      <c r="BK246" s="1145">
        <f t="shared" si="343"/>
        <v>24000</v>
      </c>
    </row>
    <row r="247" spans="1:63" s="11" customFormat="1">
      <c r="B247" s="1180"/>
      <c r="C247" s="2327"/>
      <c r="D247" s="808"/>
      <c r="E247" s="292"/>
      <c r="F247" s="292"/>
      <c r="G247" s="292"/>
      <c r="H247" s="292"/>
      <c r="I247" s="292"/>
      <c r="J247" s="292"/>
      <c r="K247" s="292"/>
      <c r="L247" s="292"/>
      <c r="M247" s="2248"/>
      <c r="N247" s="291"/>
      <c r="O247" s="2283"/>
      <c r="P247" s="2283"/>
      <c r="Q247" s="291"/>
      <c r="R247" s="291"/>
      <c r="S247" s="291"/>
      <c r="T247" s="291"/>
      <c r="U247" s="291"/>
      <c r="V247" s="291"/>
      <c r="W247" s="1104"/>
      <c r="X247" s="292"/>
      <c r="Y247" s="292"/>
      <c r="Z247" s="292"/>
      <c r="AA247" s="292"/>
      <c r="AB247" s="292"/>
      <c r="AC247" s="292"/>
      <c r="AD247" s="292"/>
      <c r="AE247" s="292"/>
      <c r="AF247" s="292"/>
      <c r="AG247" s="292"/>
      <c r="AH247" s="292"/>
      <c r="AI247" s="292"/>
      <c r="AJ247" s="292"/>
      <c r="AK247" s="292"/>
      <c r="AL247" s="292"/>
      <c r="AM247" s="855"/>
      <c r="AN247" s="855"/>
      <c r="AO247" s="855"/>
      <c r="AP247" s="855"/>
      <c r="AQ247" s="855"/>
      <c r="AR247" s="855"/>
      <c r="AS247" s="855"/>
      <c r="AT247" s="855"/>
      <c r="AU247" s="855"/>
      <c r="AV247" s="292"/>
      <c r="AW247" s="292"/>
      <c r="AX247" s="855"/>
      <c r="AY247" s="855"/>
      <c r="AZ247" s="855"/>
      <c r="BA247" s="855"/>
      <c r="BB247" s="292"/>
      <c r="BC247" s="292"/>
      <c r="BD247" s="292"/>
      <c r="BE247" s="292"/>
      <c r="BF247" s="292"/>
      <c r="BG247" s="292"/>
      <c r="BH247" s="1758"/>
      <c r="BI247" s="10" t="e">
        <f>#REF!-AL247</f>
        <v>#REF!</v>
      </c>
      <c r="BJ247" s="1145">
        <f t="shared" si="342"/>
        <v>0</v>
      </c>
      <c r="BK247" s="1145">
        <f t="shared" si="343"/>
        <v>0</v>
      </c>
    </row>
    <row r="248" spans="1:63" s="11" customFormat="1" ht="18" customHeight="1">
      <c r="B248" s="1153" t="s">
        <v>918</v>
      </c>
      <c r="C248" s="2209" t="s">
        <v>2039</v>
      </c>
      <c r="D248" s="1169">
        <f t="shared" ref="D248:M248" si="412">D249+D253</f>
        <v>5</v>
      </c>
      <c r="E248" s="1170">
        <f t="shared" si="412"/>
        <v>3</v>
      </c>
      <c r="F248" s="1170">
        <f t="shared" si="412"/>
        <v>216100</v>
      </c>
      <c r="G248" s="1170">
        <f t="shared" si="412"/>
        <v>0</v>
      </c>
      <c r="H248" s="1170">
        <f t="shared" si="412"/>
        <v>0</v>
      </c>
      <c r="I248" s="1170">
        <f t="shared" si="412"/>
        <v>2</v>
      </c>
      <c r="J248" s="1170">
        <f t="shared" si="412"/>
        <v>75000</v>
      </c>
      <c r="K248" s="1170">
        <f t="shared" si="412"/>
        <v>0</v>
      </c>
      <c r="L248" s="1170">
        <f t="shared" si="412"/>
        <v>5</v>
      </c>
      <c r="M248" s="1170">
        <f t="shared" si="412"/>
        <v>0</v>
      </c>
      <c r="N248" s="291"/>
      <c r="O248" s="291"/>
      <c r="P248" s="808"/>
      <c r="Q248" s="291"/>
      <c r="R248" s="291"/>
      <c r="S248" s="808"/>
      <c r="T248" s="291"/>
      <c r="U248" s="291"/>
      <c r="V248" s="291"/>
      <c r="W248" s="1170">
        <f t="shared" ref="W248:AP248" si="413">W249+W253</f>
        <v>540386.89399999997</v>
      </c>
      <c r="X248" s="1170">
        <f t="shared" si="413"/>
        <v>199500</v>
      </c>
      <c r="Y248" s="1170">
        <f t="shared" si="413"/>
        <v>490100</v>
      </c>
      <c r="Z248" s="1170">
        <f t="shared" si="413"/>
        <v>0</v>
      </c>
      <c r="AA248" s="1170">
        <f t="shared" si="413"/>
        <v>490100</v>
      </c>
      <c r="AB248" s="1170">
        <f t="shared" si="413"/>
        <v>0</v>
      </c>
      <c r="AC248" s="1170">
        <f t="shared" si="413"/>
        <v>354600</v>
      </c>
      <c r="AD248" s="1170">
        <f t="shared" si="413"/>
        <v>135500</v>
      </c>
      <c r="AE248" s="1170">
        <f t="shared" si="413"/>
        <v>0</v>
      </c>
      <c r="AF248" s="1170">
        <f t="shared" si="413"/>
        <v>485.13900000000001</v>
      </c>
      <c r="AG248" s="1170">
        <f t="shared" si="413"/>
        <v>15200</v>
      </c>
      <c r="AH248" s="1170">
        <f t="shared" si="413"/>
        <v>577.02599999999995</v>
      </c>
      <c r="AI248" s="1170">
        <f t="shared" si="413"/>
        <v>15200</v>
      </c>
      <c r="AJ248" s="1170">
        <f t="shared" si="413"/>
        <v>15685.138999999999</v>
      </c>
      <c r="AK248" s="1170">
        <f t="shared" si="413"/>
        <v>311100</v>
      </c>
      <c r="AL248" s="1170">
        <f t="shared" si="413"/>
        <v>291100</v>
      </c>
      <c r="AM248" s="248">
        <f t="shared" si="413"/>
        <v>0</v>
      </c>
      <c r="AN248" s="248">
        <f t="shared" si="413"/>
        <v>155600</v>
      </c>
      <c r="AO248" s="248">
        <f t="shared" si="413"/>
        <v>0</v>
      </c>
      <c r="AP248" s="248">
        <f t="shared" si="413"/>
        <v>135500</v>
      </c>
      <c r="AQ248" s="248"/>
      <c r="AR248" s="248">
        <f t="shared" ref="AR248:AV248" si="414">AR249+AR253</f>
        <v>54276.305</v>
      </c>
      <c r="AS248" s="248">
        <f t="shared" si="414"/>
        <v>0</v>
      </c>
      <c r="AT248" s="248">
        <f t="shared" si="414"/>
        <v>14353.36</v>
      </c>
      <c r="AU248" s="248">
        <f t="shared" si="414"/>
        <v>0</v>
      </c>
      <c r="AV248" s="1170">
        <f t="shared" si="414"/>
        <v>39922.945</v>
      </c>
      <c r="AW248" s="1170"/>
      <c r="AX248" s="248">
        <f t="shared" ref="AX248:BB248" si="415">AX249+AX253</f>
        <v>291100</v>
      </c>
      <c r="AY248" s="248">
        <f t="shared" si="415"/>
        <v>0</v>
      </c>
      <c r="AZ248" s="248">
        <f t="shared" si="415"/>
        <v>155600</v>
      </c>
      <c r="BA248" s="248">
        <f t="shared" si="415"/>
        <v>0</v>
      </c>
      <c r="BB248" s="1170">
        <f t="shared" si="415"/>
        <v>135500</v>
      </c>
      <c r="BC248" s="1170"/>
      <c r="BD248" s="1170"/>
      <c r="BE248" s="1170"/>
      <c r="BF248" s="1170"/>
      <c r="BG248" s="292"/>
      <c r="BH248" s="1758">
        <f t="shared" ref="BH248:BH255" si="416">AA248-(AF248+AI248+AL248)</f>
        <v>183314.86099999998</v>
      </c>
      <c r="BI248" s="10" t="e">
        <f>#REF!-AL248</f>
        <v>#REF!</v>
      </c>
      <c r="BJ248" s="1145">
        <f t="shared" si="342"/>
        <v>0</v>
      </c>
      <c r="BK248" s="1145">
        <f t="shared" si="343"/>
        <v>183314.86099999998</v>
      </c>
    </row>
    <row r="249" spans="1:63" s="11" customFormat="1" ht="32.1" customHeight="1">
      <c r="B249" s="1153" t="s">
        <v>45</v>
      </c>
      <c r="C249" s="2209" t="s">
        <v>116</v>
      </c>
      <c r="D249" s="1169">
        <f t="shared" ref="D249:M249" si="417">D250</f>
        <v>2</v>
      </c>
      <c r="E249" s="1170">
        <f t="shared" si="417"/>
        <v>0</v>
      </c>
      <c r="F249" s="1170">
        <f t="shared" si="417"/>
        <v>0</v>
      </c>
      <c r="G249" s="1170">
        <f t="shared" si="417"/>
        <v>0</v>
      </c>
      <c r="H249" s="1170">
        <f t="shared" si="417"/>
        <v>0</v>
      </c>
      <c r="I249" s="1170">
        <f t="shared" si="417"/>
        <v>2</v>
      </c>
      <c r="J249" s="1170">
        <f t="shared" si="417"/>
        <v>75000</v>
      </c>
      <c r="K249" s="1170">
        <f t="shared" si="417"/>
        <v>0</v>
      </c>
      <c r="L249" s="1170">
        <f t="shared" si="417"/>
        <v>2</v>
      </c>
      <c r="M249" s="1170">
        <f t="shared" si="417"/>
        <v>0</v>
      </c>
      <c r="N249" s="291"/>
      <c r="O249" s="291"/>
      <c r="P249" s="291"/>
      <c r="Q249" s="291"/>
      <c r="R249" s="291"/>
      <c r="S249" s="291"/>
      <c r="T249" s="291"/>
      <c r="U249" s="291"/>
      <c r="V249" s="291"/>
      <c r="W249" s="1170">
        <f t="shared" ref="W249:BB249" si="418">W250</f>
        <v>197382.894</v>
      </c>
      <c r="X249" s="1170">
        <f t="shared" si="418"/>
        <v>0</v>
      </c>
      <c r="Y249" s="1170">
        <f t="shared" si="418"/>
        <v>178200</v>
      </c>
      <c r="Z249" s="1170">
        <f t="shared" si="418"/>
        <v>0</v>
      </c>
      <c r="AA249" s="1170">
        <f t="shared" si="418"/>
        <v>178200</v>
      </c>
      <c r="AB249" s="1170">
        <f t="shared" si="418"/>
        <v>0</v>
      </c>
      <c r="AC249" s="1170">
        <f t="shared" si="418"/>
        <v>178200</v>
      </c>
      <c r="AD249" s="1170">
        <f t="shared" si="418"/>
        <v>0</v>
      </c>
      <c r="AE249" s="1170">
        <f t="shared" si="418"/>
        <v>0</v>
      </c>
      <c r="AF249" s="1170">
        <f t="shared" si="418"/>
        <v>485.13900000000001</v>
      </c>
      <c r="AG249" s="1170">
        <f t="shared" si="418"/>
        <v>15200</v>
      </c>
      <c r="AH249" s="1170">
        <f t="shared" si="418"/>
        <v>577.02599999999995</v>
      </c>
      <c r="AI249" s="1170">
        <f t="shared" si="418"/>
        <v>15200</v>
      </c>
      <c r="AJ249" s="1170">
        <f t="shared" si="418"/>
        <v>15685.138999999999</v>
      </c>
      <c r="AK249" s="1170">
        <f t="shared" si="418"/>
        <v>75000</v>
      </c>
      <c r="AL249" s="1170">
        <f t="shared" si="418"/>
        <v>75000</v>
      </c>
      <c r="AM249" s="248">
        <f t="shared" si="418"/>
        <v>0</v>
      </c>
      <c r="AN249" s="248">
        <f t="shared" si="418"/>
        <v>75000</v>
      </c>
      <c r="AO249" s="248">
        <f t="shared" si="418"/>
        <v>0</v>
      </c>
      <c r="AP249" s="248">
        <f t="shared" si="418"/>
        <v>0</v>
      </c>
      <c r="AQ249" s="248"/>
      <c r="AR249" s="248">
        <f t="shared" si="418"/>
        <v>13475.995000000001</v>
      </c>
      <c r="AS249" s="248">
        <f t="shared" si="418"/>
        <v>0</v>
      </c>
      <c r="AT249" s="248">
        <f t="shared" si="418"/>
        <v>13475.995000000001</v>
      </c>
      <c r="AU249" s="248">
        <f t="shared" si="418"/>
        <v>0</v>
      </c>
      <c r="AV249" s="1170">
        <f t="shared" si="418"/>
        <v>0</v>
      </c>
      <c r="AW249" s="1170"/>
      <c r="AX249" s="248">
        <f t="shared" si="418"/>
        <v>75000</v>
      </c>
      <c r="AY249" s="248">
        <f t="shared" si="418"/>
        <v>0</v>
      </c>
      <c r="AZ249" s="248">
        <f t="shared" si="418"/>
        <v>75000</v>
      </c>
      <c r="BA249" s="248">
        <f t="shared" si="418"/>
        <v>0</v>
      </c>
      <c r="BB249" s="1170">
        <f t="shared" si="418"/>
        <v>0</v>
      </c>
      <c r="BC249" s="1170"/>
      <c r="BD249" s="1170"/>
      <c r="BE249" s="1170"/>
      <c r="BF249" s="1170"/>
      <c r="BG249" s="292"/>
      <c r="BH249" s="1758">
        <f t="shared" si="416"/>
        <v>87514.861000000004</v>
      </c>
      <c r="BI249" s="10" t="e">
        <f>#REF!-AL249</f>
        <v>#REF!</v>
      </c>
      <c r="BJ249" s="1145">
        <f t="shared" si="342"/>
        <v>0</v>
      </c>
      <c r="BK249" s="1145">
        <f t="shared" si="343"/>
        <v>87514.861000000004</v>
      </c>
    </row>
    <row r="250" spans="1:63" s="24" customFormat="1" ht="18" customHeight="1">
      <c r="B250" s="1192" t="s">
        <v>74</v>
      </c>
      <c r="C250" s="2238" t="s">
        <v>75</v>
      </c>
      <c r="D250" s="1216">
        <f t="shared" ref="D250:M250" si="419">D251+D252</f>
        <v>2</v>
      </c>
      <c r="E250" s="1215">
        <f t="shared" si="419"/>
        <v>0</v>
      </c>
      <c r="F250" s="1215">
        <f t="shared" si="419"/>
        <v>0</v>
      </c>
      <c r="G250" s="1215">
        <f t="shared" si="419"/>
        <v>0</v>
      </c>
      <c r="H250" s="1215">
        <f t="shared" si="419"/>
        <v>0</v>
      </c>
      <c r="I250" s="1215">
        <f t="shared" si="419"/>
        <v>2</v>
      </c>
      <c r="J250" s="1215">
        <f t="shared" si="419"/>
        <v>75000</v>
      </c>
      <c r="K250" s="1215">
        <f t="shared" si="419"/>
        <v>0</v>
      </c>
      <c r="L250" s="1215">
        <f t="shared" si="419"/>
        <v>2</v>
      </c>
      <c r="M250" s="1215">
        <f t="shared" si="419"/>
        <v>0</v>
      </c>
      <c r="N250" s="294"/>
      <c r="O250" s="294"/>
      <c r="P250" s="294"/>
      <c r="Q250" s="294"/>
      <c r="R250" s="294"/>
      <c r="S250" s="294"/>
      <c r="T250" s="294"/>
      <c r="U250" s="294"/>
      <c r="V250" s="294"/>
      <c r="W250" s="1215">
        <f t="shared" ref="W250:AP250" si="420">W251+W252</f>
        <v>197382.894</v>
      </c>
      <c r="X250" s="1215">
        <f t="shared" si="420"/>
        <v>0</v>
      </c>
      <c r="Y250" s="1215">
        <f t="shared" si="420"/>
        <v>178200</v>
      </c>
      <c r="Z250" s="1215">
        <f t="shared" si="420"/>
        <v>0</v>
      </c>
      <c r="AA250" s="1215">
        <f t="shared" si="420"/>
        <v>178200</v>
      </c>
      <c r="AB250" s="1215">
        <f t="shared" si="420"/>
        <v>0</v>
      </c>
      <c r="AC250" s="1215">
        <f t="shared" si="420"/>
        <v>178200</v>
      </c>
      <c r="AD250" s="1215">
        <f t="shared" si="420"/>
        <v>0</v>
      </c>
      <c r="AE250" s="1215">
        <f t="shared" si="420"/>
        <v>0</v>
      </c>
      <c r="AF250" s="1215">
        <f t="shared" si="420"/>
        <v>485.13900000000001</v>
      </c>
      <c r="AG250" s="1215">
        <f t="shared" si="420"/>
        <v>15200</v>
      </c>
      <c r="AH250" s="1215">
        <f t="shared" si="420"/>
        <v>577.02599999999995</v>
      </c>
      <c r="AI250" s="1215">
        <f t="shared" si="420"/>
        <v>15200</v>
      </c>
      <c r="AJ250" s="1215">
        <f t="shared" si="420"/>
        <v>15685.138999999999</v>
      </c>
      <c r="AK250" s="1215">
        <f t="shared" si="420"/>
        <v>75000</v>
      </c>
      <c r="AL250" s="1215">
        <f t="shared" si="420"/>
        <v>75000</v>
      </c>
      <c r="AM250" s="902">
        <f t="shared" si="420"/>
        <v>0</v>
      </c>
      <c r="AN250" s="902">
        <f t="shared" si="420"/>
        <v>75000</v>
      </c>
      <c r="AO250" s="902">
        <f t="shared" si="420"/>
        <v>0</v>
      </c>
      <c r="AP250" s="902">
        <f t="shared" si="420"/>
        <v>0</v>
      </c>
      <c r="AQ250" s="902"/>
      <c r="AR250" s="902">
        <f t="shared" ref="AR250:AV250" si="421">AR251+AR252</f>
        <v>13475.995000000001</v>
      </c>
      <c r="AS250" s="902">
        <f t="shared" si="421"/>
        <v>0</v>
      </c>
      <c r="AT250" s="902">
        <f t="shared" si="421"/>
        <v>13475.995000000001</v>
      </c>
      <c r="AU250" s="902">
        <f t="shared" si="421"/>
        <v>0</v>
      </c>
      <c r="AV250" s="1215">
        <f t="shared" si="421"/>
        <v>0</v>
      </c>
      <c r="AW250" s="1215"/>
      <c r="AX250" s="902">
        <f t="shared" ref="AX250:BB250" si="422">AX251+AX252</f>
        <v>75000</v>
      </c>
      <c r="AY250" s="902">
        <f t="shared" si="422"/>
        <v>0</v>
      </c>
      <c r="AZ250" s="902">
        <f t="shared" si="422"/>
        <v>75000</v>
      </c>
      <c r="BA250" s="902">
        <f t="shared" si="422"/>
        <v>0</v>
      </c>
      <c r="BB250" s="1215">
        <f t="shared" si="422"/>
        <v>0</v>
      </c>
      <c r="BC250" s="1215"/>
      <c r="BD250" s="1215"/>
      <c r="BE250" s="1215"/>
      <c r="BF250" s="1215"/>
      <c r="BG250" s="286"/>
      <c r="BH250" s="1760">
        <f t="shared" si="416"/>
        <v>87514.861000000004</v>
      </c>
      <c r="BI250" s="1761" t="e">
        <f>#REF!-AL250</f>
        <v>#REF!</v>
      </c>
      <c r="BJ250" s="1145">
        <f t="shared" si="342"/>
        <v>0</v>
      </c>
      <c r="BK250" s="1145">
        <f t="shared" si="343"/>
        <v>87514.861000000004</v>
      </c>
    </row>
    <row r="251" spans="1:63" s="11" customFormat="1" ht="72.599999999999994" customHeight="1">
      <c r="A251" s="11" t="s">
        <v>72</v>
      </c>
      <c r="B251" s="2232">
        <v>1</v>
      </c>
      <c r="C251" s="2282" t="s">
        <v>694</v>
      </c>
      <c r="D251" s="808">
        <v>1</v>
      </c>
      <c r="E251" s="292"/>
      <c r="F251" s="292"/>
      <c r="G251" s="292"/>
      <c r="H251" s="292"/>
      <c r="I251" s="292">
        <v>1</v>
      </c>
      <c r="J251" s="292">
        <f>I251*AL251</f>
        <v>25000</v>
      </c>
      <c r="K251" s="292"/>
      <c r="L251" s="292">
        <v>1</v>
      </c>
      <c r="M251" s="2206"/>
      <c r="N251" s="1102" t="s">
        <v>132</v>
      </c>
      <c r="O251" s="2283" t="s">
        <v>77</v>
      </c>
      <c r="P251" s="1172" t="s">
        <v>133</v>
      </c>
      <c r="Q251" s="1102">
        <v>7914989</v>
      </c>
      <c r="R251" s="1102"/>
      <c r="S251" s="1172" t="s">
        <v>617</v>
      </c>
      <c r="T251" s="291" t="s">
        <v>83</v>
      </c>
      <c r="U251" s="291"/>
      <c r="V251" s="1172" t="s">
        <v>134</v>
      </c>
      <c r="W251" s="1104">
        <v>58691</v>
      </c>
      <c r="X251" s="1104"/>
      <c r="Y251" s="292">
        <v>53400</v>
      </c>
      <c r="Z251" s="1170"/>
      <c r="AA251" s="292">
        <v>53400</v>
      </c>
      <c r="AB251" s="1170"/>
      <c r="AC251" s="292">
        <v>53400</v>
      </c>
      <c r="AD251" s="1170"/>
      <c r="AE251" s="1170"/>
      <c r="AF251" s="1104">
        <v>183.13900000000001</v>
      </c>
      <c r="AG251" s="1104">
        <v>12300</v>
      </c>
      <c r="AH251" s="2281">
        <v>577.02599999999995</v>
      </c>
      <c r="AI251" s="1104">
        <v>12300</v>
      </c>
      <c r="AJ251" s="292">
        <f>AF251+AI251</f>
        <v>12483.138999999999</v>
      </c>
      <c r="AK251" s="2281">
        <v>25000</v>
      </c>
      <c r="AL251" s="292">
        <f t="shared" ref="AL251:AL252" si="423">AM251+AN251+AO251</f>
        <v>25000</v>
      </c>
      <c r="AM251" s="248"/>
      <c r="AN251" s="926">
        <v>25000</v>
      </c>
      <c r="AO251" s="248"/>
      <c r="AP251" s="248"/>
      <c r="AQ251" s="248"/>
      <c r="AR251" s="855">
        <f t="shared" ref="AR251:AR252" si="424">AS251+AT251+AU251</f>
        <v>13475.995000000001</v>
      </c>
      <c r="AS251" s="248"/>
      <c r="AT251" s="926">
        <f>'2-XSKT'!AA193</f>
        <v>13475.995000000001</v>
      </c>
      <c r="AU251" s="248"/>
      <c r="AV251" s="1170"/>
      <c r="AW251" s="1170"/>
      <c r="AX251" s="855">
        <f t="shared" ref="AX251:AX252" si="425">AY251+AZ251+BA251</f>
        <v>25000</v>
      </c>
      <c r="AY251" s="248"/>
      <c r="AZ251" s="926">
        <f>'2-XSKT'!AF193</f>
        <v>25000</v>
      </c>
      <c r="BA251" s="248"/>
      <c r="BB251" s="1170"/>
      <c r="BC251" s="1170"/>
      <c r="BD251" s="1170"/>
      <c r="BE251" s="1170"/>
      <c r="BF251" s="808" t="s">
        <v>2317</v>
      </c>
      <c r="BG251" s="292"/>
      <c r="BH251" s="1758">
        <f t="shared" si="416"/>
        <v>15916.861000000004</v>
      </c>
      <c r="BI251" s="10" t="e">
        <f>#REF!-AL251</f>
        <v>#REF!</v>
      </c>
      <c r="BJ251" s="1145">
        <f t="shared" si="342"/>
        <v>0</v>
      </c>
      <c r="BK251" s="1145">
        <f t="shared" si="343"/>
        <v>15916.861000000004</v>
      </c>
    </row>
    <row r="252" spans="1:63" s="11" customFormat="1" ht="84.95" customHeight="1">
      <c r="A252" s="11" t="s">
        <v>72</v>
      </c>
      <c r="B252" s="2232">
        <v>2</v>
      </c>
      <c r="C252" s="282" t="s">
        <v>615</v>
      </c>
      <c r="D252" s="808">
        <v>1</v>
      </c>
      <c r="E252" s="292"/>
      <c r="F252" s="292"/>
      <c r="G252" s="292"/>
      <c r="H252" s="292"/>
      <c r="I252" s="292">
        <v>1</v>
      </c>
      <c r="J252" s="292">
        <f>I252*AL252</f>
        <v>50000</v>
      </c>
      <c r="K252" s="292"/>
      <c r="L252" s="292">
        <v>1</v>
      </c>
      <c r="M252" s="2206"/>
      <c r="N252" s="1105" t="s">
        <v>98</v>
      </c>
      <c r="O252" s="1106" t="s">
        <v>77</v>
      </c>
      <c r="P252" s="291" t="s">
        <v>131</v>
      </c>
      <c r="Q252" s="291">
        <v>7914991</v>
      </c>
      <c r="R252" s="291"/>
      <c r="S252" s="291" t="s">
        <v>135</v>
      </c>
      <c r="T252" s="291" t="s">
        <v>81</v>
      </c>
      <c r="U252" s="291"/>
      <c r="V252" s="2328" t="s">
        <v>616</v>
      </c>
      <c r="W252" s="2233">
        <v>138691.894</v>
      </c>
      <c r="X252" s="2233"/>
      <c r="Y252" s="2233">
        <v>124800</v>
      </c>
      <c r="Z252" s="1170"/>
      <c r="AA252" s="1260">
        <v>124800</v>
      </c>
      <c r="AB252" s="1170"/>
      <c r="AC252" s="1260">
        <v>124800</v>
      </c>
      <c r="AD252" s="1170"/>
      <c r="AE252" s="1170"/>
      <c r="AF252" s="292">
        <v>302</v>
      </c>
      <c r="AG252" s="1260">
        <v>2900</v>
      </c>
      <c r="AH252" s="1170"/>
      <c r="AI252" s="1260">
        <v>2900</v>
      </c>
      <c r="AJ252" s="292">
        <f>AF252+AI252</f>
        <v>3202</v>
      </c>
      <c r="AK252" s="2281">
        <v>50000</v>
      </c>
      <c r="AL252" s="292">
        <f t="shared" si="423"/>
        <v>50000</v>
      </c>
      <c r="AM252" s="248"/>
      <c r="AN252" s="926">
        <v>50000</v>
      </c>
      <c r="AO252" s="248"/>
      <c r="AP252" s="248"/>
      <c r="AQ252" s="248"/>
      <c r="AR252" s="855">
        <f t="shared" si="424"/>
        <v>0</v>
      </c>
      <c r="AS252" s="248"/>
      <c r="AT252" s="926">
        <f>'2-XSKT'!AA194</f>
        <v>0</v>
      </c>
      <c r="AU252" s="248"/>
      <c r="AV252" s="1170"/>
      <c r="AW252" s="1170"/>
      <c r="AX252" s="855">
        <f t="shared" si="425"/>
        <v>50000</v>
      </c>
      <c r="AY252" s="248"/>
      <c r="AZ252" s="926">
        <f>'2-XSKT'!AF194</f>
        <v>50000</v>
      </c>
      <c r="BA252" s="248"/>
      <c r="BB252" s="1170"/>
      <c r="BC252" s="1170"/>
      <c r="BD252" s="1170"/>
      <c r="BE252" s="1170"/>
      <c r="BF252" s="1224" t="s">
        <v>2318</v>
      </c>
      <c r="BG252" s="292"/>
      <c r="BH252" s="1758">
        <f t="shared" si="416"/>
        <v>71598</v>
      </c>
      <c r="BI252" s="10" t="e">
        <f>#REF!-AL252</f>
        <v>#REF!</v>
      </c>
      <c r="BJ252" s="1145">
        <f t="shared" si="342"/>
        <v>0</v>
      </c>
      <c r="BK252" s="1145">
        <f t="shared" si="343"/>
        <v>71598</v>
      </c>
    </row>
    <row r="253" spans="1:63" s="11" customFormat="1" ht="35.1" customHeight="1">
      <c r="B253" s="1153" t="s">
        <v>46</v>
      </c>
      <c r="C253" s="2209" t="s">
        <v>88</v>
      </c>
      <c r="D253" s="1169">
        <f t="shared" ref="D253:M253" si="426">D254</f>
        <v>3</v>
      </c>
      <c r="E253" s="1170">
        <f t="shared" si="426"/>
        <v>3</v>
      </c>
      <c r="F253" s="1170">
        <f t="shared" si="426"/>
        <v>216100</v>
      </c>
      <c r="G253" s="1170">
        <f t="shared" si="426"/>
        <v>0</v>
      </c>
      <c r="H253" s="1170">
        <f t="shared" si="426"/>
        <v>0</v>
      </c>
      <c r="I253" s="1170">
        <f t="shared" si="426"/>
        <v>0</v>
      </c>
      <c r="J253" s="1170">
        <f t="shared" si="426"/>
        <v>0</v>
      </c>
      <c r="K253" s="1170">
        <f t="shared" si="426"/>
        <v>0</v>
      </c>
      <c r="L253" s="1170">
        <f t="shared" si="426"/>
        <v>3</v>
      </c>
      <c r="M253" s="1170">
        <f t="shared" si="426"/>
        <v>0</v>
      </c>
      <c r="N253" s="291"/>
      <c r="O253" s="291"/>
      <c r="P253" s="291"/>
      <c r="Q253" s="291"/>
      <c r="R253" s="291"/>
      <c r="S253" s="291"/>
      <c r="T253" s="291"/>
      <c r="U253" s="291"/>
      <c r="V253" s="291"/>
      <c r="W253" s="1170">
        <f t="shared" ref="W253:BB253" si="427">W254</f>
        <v>343004</v>
      </c>
      <c r="X253" s="1170">
        <f t="shared" si="427"/>
        <v>199500</v>
      </c>
      <c r="Y253" s="1170">
        <f t="shared" si="427"/>
        <v>311900</v>
      </c>
      <c r="Z253" s="1170">
        <f t="shared" si="427"/>
        <v>0</v>
      </c>
      <c r="AA253" s="1170">
        <f t="shared" si="427"/>
        <v>311900</v>
      </c>
      <c r="AB253" s="1170">
        <f t="shared" si="427"/>
        <v>0</v>
      </c>
      <c r="AC253" s="1170">
        <f t="shared" si="427"/>
        <v>176400</v>
      </c>
      <c r="AD253" s="1170">
        <f t="shared" si="427"/>
        <v>135500</v>
      </c>
      <c r="AE253" s="1170">
        <f t="shared" si="427"/>
        <v>0</v>
      </c>
      <c r="AF253" s="1170">
        <f t="shared" si="427"/>
        <v>0</v>
      </c>
      <c r="AG253" s="1170">
        <f t="shared" si="427"/>
        <v>0</v>
      </c>
      <c r="AH253" s="1170">
        <f t="shared" si="427"/>
        <v>0</v>
      </c>
      <c r="AI253" s="1170">
        <f t="shared" si="427"/>
        <v>0</v>
      </c>
      <c r="AJ253" s="1170">
        <f t="shared" si="427"/>
        <v>0</v>
      </c>
      <c r="AK253" s="1170">
        <f t="shared" si="427"/>
        <v>236100</v>
      </c>
      <c r="AL253" s="1170">
        <f t="shared" si="427"/>
        <v>216100</v>
      </c>
      <c r="AM253" s="248">
        <f t="shared" si="427"/>
        <v>0</v>
      </c>
      <c r="AN253" s="248">
        <f t="shared" si="427"/>
        <v>80600</v>
      </c>
      <c r="AO253" s="248">
        <f t="shared" si="427"/>
        <v>0</v>
      </c>
      <c r="AP253" s="248">
        <f t="shared" si="427"/>
        <v>135500</v>
      </c>
      <c r="AQ253" s="248"/>
      <c r="AR253" s="248">
        <f t="shared" si="427"/>
        <v>40800.31</v>
      </c>
      <c r="AS253" s="248">
        <f t="shared" si="427"/>
        <v>0</v>
      </c>
      <c r="AT253" s="248">
        <f t="shared" si="427"/>
        <v>877.36500000000001</v>
      </c>
      <c r="AU253" s="248">
        <f t="shared" si="427"/>
        <v>0</v>
      </c>
      <c r="AV253" s="1170">
        <f t="shared" si="427"/>
        <v>39922.945</v>
      </c>
      <c r="AW253" s="1170"/>
      <c r="AX253" s="248">
        <f t="shared" si="427"/>
        <v>216100</v>
      </c>
      <c r="AY253" s="248">
        <f t="shared" si="427"/>
        <v>0</v>
      </c>
      <c r="AZ253" s="248">
        <f t="shared" si="427"/>
        <v>80600</v>
      </c>
      <c r="BA253" s="248">
        <f t="shared" si="427"/>
        <v>0</v>
      </c>
      <c r="BB253" s="1170">
        <f t="shared" si="427"/>
        <v>135500</v>
      </c>
      <c r="BC253" s="1170"/>
      <c r="BD253" s="1170"/>
      <c r="BE253" s="1170"/>
      <c r="BF253" s="1170"/>
      <c r="BG253" s="292"/>
      <c r="BH253" s="1758">
        <f t="shared" si="416"/>
        <v>95800</v>
      </c>
      <c r="BI253" s="10" t="e">
        <f>#REF!-AL253</f>
        <v>#REF!</v>
      </c>
      <c r="BJ253" s="1145">
        <f t="shared" si="342"/>
        <v>0</v>
      </c>
      <c r="BK253" s="1145">
        <f t="shared" si="343"/>
        <v>95800</v>
      </c>
    </row>
    <row r="254" spans="1:63" s="24" customFormat="1" ht="21" customHeight="1">
      <c r="B254" s="1192" t="s">
        <v>89</v>
      </c>
      <c r="C254" s="2238" t="s">
        <v>75</v>
      </c>
      <c r="D254" s="1216">
        <f t="shared" ref="D254:M254" si="428">D255+D257+D256+D258</f>
        <v>3</v>
      </c>
      <c r="E254" s="1215">
        <f t="shared" si="428"/>
        <v>3</v>
      </c>
      <c r="F254" s="1215">
        <f t="shared" si="428"/>
        <v>216100</v>
      </c>
      <c r="G254" s="1215">
        <f t="shared" si="428"/>
        <v>0</v>
      </c>
      <c r="H254" s="1215">
        <f t="shared" si="428"/>
        <v>0</v>
      </c>
      <c r="I254" s="1215">
        <f t="shared" si="428"/>
        <v>0</v>
      </c>
      <c r="J254" s="1215">
        <f t="shared" si="428"/>
        <v>0</v>
      </c>
      <c r="K254" s="1215">
        <f t="shared" si="428"/>
        <v>0</v>
      </c>
      <c r="L254" s="1215">
        <f t="shared" si="428"/>
        <v>3</v>
      </c>
      <c r="M254" s="1215">
        <f t="shared" si="428"/>
        <v>0</v>
      </c>
      <c r="N254" s="294"/>
      <c r="O254" s="294"/>
      <c r="P254" s="294"/>
      <c r="Q254" s="294"/>
      <c r="R254" s="294"/>
      <c r="S254" s="294"/>
      <c r="T254" s="294"/>
      <c r="U254" s="294"/>
      <c r="V254" s="294"/>
      <c r="W254" s="1215">
        <f>W255+W257+W256+W258</f>
        <v>343004</v>
      </c>
      <c r="X254" s="1215">
        <f t="shared" ref="X254:AP254" si="429">X255+X257+X256+X258</f>
        <v>199500</v>
      </c>
      <c r="Y254" s="1215">
        <f t="shared" si="429"/>
        <v>311900</v>
      </c>
      <c r="Z254" s="1215">
        <f t="shared" si="429"/>
        <v>0</v>
      </c>
      <c r="AA254" s="1215">
        <f t="shared" si="429"/>
        <v>311900</v>
      </c>
      <c r="AB254" s="1215">
        <f t="shared" si="429"/>
        <v>0</v>
      </c>
      <c r="AC254" s="1215">
        <f t="shared" si="429"/>
        <v>176400</v>
      </c>
      <c r="AD254" s="1215">
        <f t="shared" si="429"/>
        <v>135500</v>
      </c>
      <c r="AE254" s="1215">
        <f t="shared" si="429"/>
        <v>0</v>
      </c>
      <c r="AF254" s="1215">
        <f t="shared" si="429"/>
        <v>0</v>
      </c>
      <c r="AG254" s="1215">
        <f t="shared" si="429"/>
        <v>0</v>
      </c>
      <c r="AH254" s="1215">
        <f t="shared" si="429"/>
        <v>0</v>
      </c>
      <c r="AI254" s="1215">
        <f t="shared" si="429"/>
        <v>0</v>
      </c>
      <c r="AJ254" s="1215">
        <f t="shared" si="429"/>
        <v>0</v>
      </c>
      <c r="AK254" s="1215">
        <f t="shared" si="429"/>
        <v>236100</v>
      </c>
      <c r="AL254" s="1215">
        <f t="shared" si="429"/>
        <v>216100</v>
      </c>
      <c r="AM254" s="902">
        <f t="shared" si="429"/>
        <v>0</v>
      </c>
      <c r="AN254" s="902">
        <f t="shared" si="429"/>
        <v>80600</v>
      </c>
      <c r="AO254" s="902">
        <f t="shared" si="429"/>
        <v>0</v>
      </c>
      <c r="AP254" s="902">
        <f t="shared" si="429"/>
        <v>135500</v>
      </c>
      <c r="AQ254" s="902"/>
      <c r="AR254" s="902">
        <f t="shared" ref="AR254:AV254" si="430">AR255+AR257+AR256+AR258</f>
        <v>40800.31</v>
      </c>
      <c r="AS254" s="902">
        <f t="shared" si="430"/>
        <v>0</v>
      </c>
      <c r="AT254" s="902">
        <f t="shared" si="430"/>
        <v>877.36500000000001</v>
      </c>
      <c r="AU254" s="902">
        <f t="shared" si="430"/>
        <v>0</v>
      </c>
      <c r="AV254" s="1215">
        <f t="shared" si="430"/>
        <v>39922.945</v>
      </c>
      <c r="AW254" s="1215"/>
      <c r="AX254" s="902">
        <f t="shared" ref="AX254:BB254" si="431">AX255+AX257+AX256+AX258</f>
        <v>216100</v>
      </c>
      <c r="AY254" s="902">
        <f t="shared" si="431"/>
        <v>0</v>
      </c>
      <c r="AZ254" s="902">
        <f t="shared" si="431"/>
        <v>80600</v>
      </c>
      <c r="BA254" s="902">
        <f t="shared" si="431"/>
        <v>0</v>
      </c>
      <c r="BB254" s="1215">
        <f t="shared" si="431"/>
        <v>135500</v>
      </c>
      <c r="BC254" s="1215"/>
      <c r="BD254" s="1215"/>
      <c r="BE254" s="1215"/>
      <c r="BF254" s="1215"/>
      <c r="BG254" s="286"/>
      <c r="BH254" s="1760">
        <f t="shared" si="416"/>
        <v>95800</v>
      </c>
      <c r="BI254" s="1761" t="e">
        <f>#REF!-AL254</f>
        <v>#REF!</v>
      </c>
      <c r="BJ254" s="1145">
        <f t="shared" si="342"/>
        <v>0</v>
      </c>
      <c r="BK254" s="1145">
        <f t="shared" si="343"/>
        <v>95800</v>
      </c>
    </row>
    <row r="255" spans="1:63" s="11" customFormat="1" ht="134.44999999999999" customHeight="1">
      <c r="A255" s="11" t="s">
        <v>72</v>
      </c>
      <c r="B255" s="2232">
        <v>1</v>
      </c>
      <c r="C255" s="282" t="s">
        <v>614</v>
      </c>
      <c r="D255" s="808">
        <v>1</v>
      </c>
      <c r="E255" s="292">
        <v>1</v>
      </c>
      <c r="F255" s="2233">
        <f>E255*AL255</f>
        <v>50600</v>
      </c>
      <c r="G255" s="292"/>
      <c r="H255" s="292"/>
      <c r="I255" s="292"/>
      <c r="J255" s="292"/>
      <c r="K255" s="292"/>
      <c r="L255" s="292">
        <v>1</v>
      </c>
      <c r="M255" s="2206"/>
      <c r="N255" s="291" t="s">
        <v>695</v>
      </c>
      <c r="O255" s="291" t="s">
        <v>77</v>
      </c>
      <c r="P255" s="291" t="s">
        <v>159</v>
      </c>
      <c r="Q255" s="291">
        <v>7963837</v>
      </c>
      <c r="R255" s="291"/>
      <c r="S255" s="291"/>
      <c r="T255" s="291" t="s">
        <v>81</v>
      </c>
      <c r="U255" s="291"/>
      <c r="V255" s="291" t="s">
        <v>613</v>
      </c>
      <c r="W255" s="292">
        <v>63024</v>
      </c>
      <c r="X255" s="1170"/>
      <c r="Y255" s="292">
        <v>57600</v>
      </c>
      <c r="Z255" s="1170"/>
      <c r="AA255" s="292">
        <v>57600</v>
      </c>
      <c r="AB255" s="1170"/>
      <c r="AC255" s="292">
        <v>57600</v>
      </c>
      <c r="AD255" s="1170"/>
      <c r="AE255" s="1170"/>
      <c r="AF255" s="1170"/>
      <c r="AG255" s="1170"/>
      <c r="AH255" s="1170"/>
      <c r="AI255" s="1170"/>
      <c r="AJ255" s="292">
        <f>AF255+AI255</f>
        <v>0</v>
      </c>
      <c r="AK255" s="292">
        <v>50600</v>
      </c>
      <c r="AL255" s="292">
        <f t="shared" ref="AL255:AL258" si="432">AM255+AN255+AO255</f>
        <v>50600</v>
      </c>
      <c r="AM255" s="248"/>
      <c r="AN255" s="855">
        <v>50600</v>
      </c>
      <c r="AO255" s="248"/>
      <c r="AP255" s="248"/>
      <c r="AQ255" s="248"/>
      <c r="AR255" s="855">
        <f t="shared" ref="AR255" si="433">AS255+AT255+AU255</f>
        <v>0</v>
      </c>
      <c r="AS255" s="248"/>
      <c r="AT255" s="855">
        <f>'2-XSKT'!AA197</f>
        <v>0</v>
      </c>
      <c r="AU255" s="248"/>
      <c r="AV255" s="1170"/>
      <c r="AW255" s="1170"/>
      <c r="AX255" s="855">
        <f t="shared" ref="AX255" si="434">AY255+AZ255+BA255</f>
        <v>50600</v>
      </c>
      <c r="AY255" s="248"/>
      <c r="AZ255" s="855">
        <f>'2-XSKT'!AF197</f>
        <v>50600</v>
      </c>
      <c r="BA255" s="248"/>
      <c r="BB255" s="1170"/>
      <c r="BC255" s="1170"/>
      <c r="BD255" s="1170"/>
      <c r="BE255" s="1170"/>
      <c r="BF255" s="808" t="s">
        <v>2157</v>
      </c>
      <c r="BG255" s="292"/>
      <c r="BH255" s="1758">
        <f t="shared" si="416"/>
        <v>7000</v>
      </c>
      <c r="BI255" s="10" t="e">
        <f>#REF!-AL255</f>
        <v>#REF!</v>
      </c>
      <c r="BJ255" s="1145">
        <f t="shared" si="342"/>
        <v>0</v>
      </c>
      <c r="BK255" s="1145">
        <f t="shared" si="343"/>
        <v>7000</v>
      </c>
    </row>
    <row r="256" spans="1:63" s="179" customFormat="1" ht="75.95" hidden="1" customHeight="1">
      <c r="B256" s="2254"/>
      <c r="C256" s="2239"/>
      <c r="D256" s="2240"/>
      <c r="E256" s="2043"/>
      <c r="F256" s="2261"/>
      <c r="G256" s="2043"/>
      <c r="H256" s="2043"/>
      <c r="I256" s="2043"/>
      <c r="J256" s="2043"/>
      <c r="K256" s="2043"/>
      <c r="L256" s="2043"/>
      <c r="M256" s="2228"/>
      <c r="N256" s="2229"/>
      <c r="O256" s="2229"/>
      <c r="P256" s="2229"/>
      <c r="Q256" s="2229"/>
      <c r="R256" s="2229"/>
      <c r="S256" s="2229"/>
      <c r="T256" s="2229"/>
      <c r="U256" s="2229"/>
      <c r="V256" s="2229"/>
      <c r="W256" s="2043"/>
      <c r="X256" s="2227"/>
      <c r="Y256" s="2043"/>
      <c r="Z256" s="2227"/>
      <c r="AA256" s="2074"/>
      <c r="AB256" s="2227"/>
      <c r="AC256" s="2043"/>
      <c r="AD256" s="2227"/>
      <c r="AE256" s="2227"/>
      <c r="AF256" s="2227"/>
      <c r="AG256" s="2227"/>
      <c r="AH256" s="2227"/>
      <c r="AI256" s="2227"/>
      <c r="AJ256" s="2043"/>
      <c r="AK256" s="2043"/>
      <c r="AL256" s="2043"/>
      <c r="AM256" s="2227"/>
      <c r="AN256" s="2043"/>
      <c r="AO256" s="2227"/>
      <c r="AP256" s="2227"/>
      <c r="AQ256" s="2227"/>
      <c r="AR256" s="2043"/>
      <c r="AS256" s="2227"/>
      <c r="AT256" s="2043"/>
      <c r="AU256" s="2227"/>
      <c r="AV256" s="2227"/>
      <c r="AW256" s="2227"/>
      <c r="AX256" s="2043"/>
      <c r="AY256" s="2227"/>
      <c r="AZ256" s="2043"/>
      <c r="BA256" s="2227"/>
      <c r="BB256" s="2227"/>
      <c r="BC256" s="2227"/>
      <c r="BD256" s="2227"/>
      <c r="BE256" s="2227"/>
      <c r="BF256" s="808"/>
      <c r="BG256" s="2043"/>
      <c r="BH256" s="2078"/>
      <c r="BI256" s="177"/>
      <c r="BJ256" s="2076"/>
      <c r="BK256" s="1145"/>
    </row>
    <row r="257" spans="1:63" s="11" customFormat="1" ht="68.45" customHeight="1">
      <c r="A257" s="11" t="s">
        <v>72</v>
      </c>
      <c r="B257" s="2206">
        <v>3</v>
      </c>
      <c r="C257" s="282" t="s">
        <v>959</v>
      </c>
      <c r="D257" s="808">
        <v>1</v>
      </c>
      <c r="E257" s="292">
        <v>1</v>
      </c>
      <c r="F257" s="2233">
        <f>E257*AL257</f>
        <v>135500</v>
      </c>
      <c r="G257" s="292"/>
      <c r="H257" s="292"/>
      <c r="I257" s="292"/>
      <c r="J257" s="292"/>
      <c r="K257" s="292"/>
      <c r="L257" s="292">
        <v>1</v>
      </c>
      <c r="M257" s="2206"/>
      <c r="N257" s="291" t="s">
        <v>960</v>
      </c>
      <c r="O257" s="291" t="s">
        <v>77</v>
      </c>
      <c r="P257" s="291" t="s">
        <v>131</v>
      </c>
      <c r="Q257" s="291"/>
      <c r="R257" s="291"/>
      <c r="S257" s="291"/>
      <c r="T257" s="291" t="s">
        <v>84</v>
      </c>
      <c r="U257" s="291"/>
      <c r="V257" s="291" t="s">
        <v>961</v>
      </c>
      <c r="W257" s="292">
        <v>171383</v>
      </c>
      <c r="X257" s="292">
        <v>135500</v>
      </c>
      <c r="Y257" s="292">
        <v>154200</v>
      </c>
      <c r="Z257" s="292">
        <v>0</v>
      </c>
      <c r="AA257" s="292">
        <f>AB257+AC257+AD257+AE257</f>
        <v>154200</v>
      </c>
      <c r="AB257" s="292">
        <v>0</v>
      </c>
      <c r="AC257" s="292">
        <v>18700</v>
      </c>
      <c r="AD257" s="292">
        <v>135500</v>
      </c>
      <c r="AE257" s="292">
        <v>0</v>
      </c>
      <c r="AF257" s="292">
        <v>0</v>
      </c>
      <c r="AG257" s="292">
        <v>0</v>
      </c>
      <c r="AH257" s="292">
        <v>0</v>
      </c>
      <c r="AI257" s="292"/>
      <c r="AJ257" s="292">
        <f>AF257+AI257</f>
        <v>0</v>
      </c>
      <c r="AK257" s="292">
        <v>135500</v>
      </c>
      <c r="AL257" s="292">
        <f>AM257+AN257+AO257+AP257</f>
        <v>135500</v>
      </c>
      <c r="AM257" s="855">
        <v>0</v>
      </c>
      <c r="AN257" s="855">
        <v>0</v>
      </c>
      <c r="AO257" s="855"/>
      <c r="AP257" s="855">
        <v>135500</v>
      </c>
      <c r="AQ257" s="855"/>
      <c r="AR257" s="855">
        <f>AS257+AT257+AU257+AV257</f>
        <v>39922.945</v>
      </c>
      <c r="AS257" s="855">
        <v>0</v>
      </c>
      <c r="AT257" s="855">
        <v>0</v>
      </c>
      <c r="AU257" s="855"/>
      <c r="AV257" s="292">
        <f>'3-NSTW'!AC33</f>
        <v>39922.945</v>
      </c>
      <c r="AW257" s="292"/>
      <c r="AX257" s="855">
        <f>AY257+AZ257+BA257+BB257</f>
        <v>135500</v>
      </c>
      <c r="AY257" s="855">
        <v>0</v>
      </c>
      <c r="AZ257" s="855">
        <v>0</v>
      </c>
      <c r="BA257" s="855"/>
      <c r="BB257" s="292">
        <f>'3-NSTW'!AG33</f>
        <v>135500</v>
      </c>
      <c r="BC257" s="292"/>
      <c r="BD257" s="292"/>
      <c r="BE257" s="292"/>
      <c r="BF257" s="259" t="s">
        <v>2320</v>
      </c>
      <c r="BG257" s="292"/>
      <c r="BH257" s="1758"/>
      <c r="BI257" s="10" t="e">
        <f>#REF!-AL257</f>
        <v>#REF!</v>
      </c>
      <c r="BJ257" s="1145">
        <f t="shared" si="342"/>
        <v>0</v>
      </c>
      <c r="BK257" s="1145">
        <f t="shared" si="343"/>
        <v>18700</v>
      </c>
    </row>
    <row r="258" spans="1:63" s="11" customFormat="1" ht="74.25" customHeight="1">
      <c r="A258" s="11" t="s">
        <v>2032</v>
      </c>
      <c r="B258" s="2206">
        <v>4</v>
      </c>
      <c r="C258" s="282" t="s">
        <v>540</v>
      </c>
      <c r="D258" s="808">
        <v>1</v>
      </c>
      <c r="E258" s="292">
        <v>1</v>
      </c>
      <c r="F258" s="2233">
        <f>E258*AL258</f>
        <v>30000</v>
      </c>
      <c r="G258" s="292"/>
      <c r="H258" s="292"/>
      <c r="I258" s="292"/>
      <c r="J258" s="292"/>
      <c r="K258" s="292"/>
      <c r="L258" s="292">
        <v>1</v>
      </c>
      <c r="M258" s="2206"/>
      <c r="N258" s="291" t="s">
        <v>541</v>
      </c>
      <c r="O258" s="291" t="s">
        <v>77</v>
      </c>
      <c r="P258" s="291" t="s">
        <v>131</v>
      </c>
      <c r="Q258" s="291"/>
      <c r="R258" s="291"/>
      <c r="S258" s="291"/>
      <c r="T258" s="291" t="s">
        <v>83</v>
      </c>
      <c r="U258" s="291" t="s">
        <v>2040</v>
      </c>
      <c r="V258" s="291" t="s">
        <v>542</v>
      </c>
      <c r="W258" s="292">
        <v>108597</v>
      </c>
      <c r="X258" s="292">
        <v>64000</v>
      </c>
      <c r="Y258" s="292">
        <v>100100</v>
      </c>
      <c r="Z258" s="1170"/>
      <c r="AA258" s="1104">
        <f t="shared" ref="AA258" si="435">AB258+AC258+AD258+AE258</f>
        <v>100100</v>
      </c>
      <c r="AB258" s="1170"/>
      <c r="AC258" s="292">
        <v>100100</v>
      </c>
      <c r="AD258" s="292"/>
      <c r="AE258" s="1170"/>
      <c r="AF258" s="1170"/>
      <c r="AG258" s="1170"/>
      <c r="AH258" s="1170"/>
      <c r="AI258" s="292"/>
      <c r="AJ258" s="292"/>
      <c r="AK258" s="292">
        <v>50000</v>
      </c>
      <c r="AL258" s="292">
        <f t="shared" si="432"/>
        <v>30000</v>
      </c>
      <c r="AM258" s="248"/>
      <c r="AN258" s="855">
        <v>30000</v>
      </c>
      <c r="AO258" s="855"/>
      <c r="AP258" s="248"/>
      <c r="AQ258" s="248"/>
      <c r="AR258" s="855">
        <f t="shared" ref="AR258" si="436">AS258+AT258+AU258</f>
        <v>877.36500000000001</v>
      </c>
      <c r="AS258" s="248"/>
      <c r="AT258" s="855">
        <f>'2-XSKT'!AA199</f>
        <v>877.36500000000001</v>
      </c>
      <c r="AU258" s="855"/>
      <c r="AV258" s="1170"/>
      <c r="AW258" s="1170"/>
      <c r="AX258" s="855">
        <f t="shared" ref="AX258" si="437">AY258+AZ258+BA258</f>
        <v>30000</v>
      </c>
      <c r="AY258" s="248"/>
      <c r="AZ258" s="855">
        <f>'2-XSKT'!AF199</f>
        <v>30000</v>
      </c>
      <c r="BA258" s="855"/>
      <c r="BB258" s="1170"/>
      <c r="BC258" s="1170"/>
      <c r="BD258" s="1170"/>
      <c r="BE258" s="1170"/>
      <c r="BF258" s="808" t="s">
        <v>2157</v>
      </c>
      <c r="BG258" s="292"/>
      <c r="BH258" s="1758"/>
      <c r="BI258" s="10"/>
      <c r="BJ258" s="1145">
        <f t="shared" si="342"/>
        <v>0</v>
      </c>
      <c r="BK258" s="1145">
        <f t="shared" si="343"/>
        <v>70100</v>
      </c>
    </row>
    <row r="259" spans="1:63" s="11" customFormat="1" ht="18" customHeight="1">
      <c r="B259" s="1140"/>
      <c r="C259" s="2209"/>
      <c r="D259" s="1169"/>
      <c r="E259" s="292"/>
      <c r="F259" s="292"/>
      <c r="G259" s="292"/>
      <c r="H259" s="292"/>
      <c r="I259" s="292"/>
      <c r="J259" s="292"/>
      <c r="K259" s="292"/>
      <c r="L259" s="292"/>
      <c r="M259" s="2206"/>
      <c r="N259" s="291"/>
      <c r="O259" s="291"/>
      <c r="P259" s="291"/>
      <c r="Q259" s="291"/>
      <c r="R259" s="291"/>
      <c r="S259" s="291"/>
      <c r="T259" s="291"/>
      <c r="U259" s="291"/>
      <c r="V259" s="291"/>
      <c r="W259" s="1170"/>
      <c r="X259" s="1170"/>
      <c r="Y259" s="1170"/>
      <c r="Z259" s="1170"/>
      <c r="AA259" s="1170"/>
      <c r="AB259" s="1170"/>
      <c r="AC259" s="1170"/>
      <c r="AD259" s="1170"/>
      <c r="AE259" s="1170"/>
      <c r="AF259" s="1170"/>
      <c r="AG259" s="1170"/>
      <c r="AH259" s="1170"/>
      <c r="AI259" s="1170"/>
      <c r="AJ259" s="1170"/>
      <c r="AK259" s="1170"/>
      <c r="AL259" s="1170"/>
      <c r="AM259" s="248"/>
      <c r="AN259" s="248"/>
      <c r="AO259" s="248"/>
      <c r="AP259" s="248"/>
      <c r="AQ259" s="248"/>
      <c r="AR259" s="248"/>
      <c r="AS259" s="248"/>
      <c r="AT259" s="248"/>
      <c r="AU259" s="248"/>
      <c r="AV259" s="1170"/>
      <c r="AW259" s="1170"/>
      <c r="AX259" s="248"/>
      <c r="AY259" s="248"/>
      <c r="AZ259" s="248"/>
      <c r="BA259" s="248"/>
      <c r="BB259" s="1170"/>
      <c r="BC259" s="1170"/>
      <c r="BD259" s="1170"/>
      <c r="BE259" s="1170"/>
      <c r="BF259" s="1170"/>
      <c r="BG259" s="292"/>
      <c r="BH259" s="1758"/>
      <c r="BI259" s="10" t="e">
        <f>#REF!-AL259</f>
        <v>#REF!</v>
      </c>
      <c r="BJ259" s="1145">
        <f t="shared" si="342"/>
        <v>0</v>
      </c>
      <c r="BK259" s="1145">
        <f t="shared" si="343"/>
        <v>0</v>
      </c>
    </row>
    <row r="260" spans="1:63" s="11" customFormat="1" ht="18" customHeight="1">
      <c r="B260" s="1153" t="s">
        <v>919</v>
      </c>
      <c r="C260" s="2209" t="s">
        <v>61</v>
      </c>
      <c r="D260" s="1169">
        <f t="shared" ref="D260:AO260" si="438">D261+D264</f>
        <v>3</v>
      </c>
      <c r="E260" s="1170">
        <f t="shared" si="438"/>
        <v>2</v>
      </c>
      <c r="F260" s="1170">
        <f t="shared" si="438"/>
        <v>6280</v>
      </c>
      <c r="G260" s="1170">
        <f t="shared" si="438"/>
        <v>1</v>
      </c>
      <c r="H260" s="1170">
        <f t="shared" si="438"/>
        <v>18900</v>
      </c>
      <c r="I260" s="1170">
        <f t="shared" si="438"/>
        <v>0</v>
      </c>
      <c r="J260" s="1170">
        <f t="shared" si="438"/>
        <v>0</v>
      </c>
      <c r="K260" s="1170">
        <f t="shared" si="438"/>
        <v>0</v>
      </c>
      <c r="L260" s="1170">
        <f t="shared" si="438"/>
        <v>3</v>
      </c>
      <c r="M260" s="1170">
        <f t="shared" si="438"/>
        <v>0</v>
      </c>
      <c r="N260" s="1170">
        <f t="shared" si="438"/>
        <v>0</v>
      </c>
      <c r="O260" s="1170">
        <f t="shared" si="438"/>
        <v>0</v>
      </c>
      <c r="P260" s="1170">
        <f t="shared" si="438"/>
        <v>0</v>
      </c>
      <c r="Q260" s="1170">
        <f t="shared" si="438"/>
        <v>0</v>
      </c>
      <c r="R260" s="1170">
        <f t="shared" si="438"/>
        <v>0</v>
      </c>
      <c r="S260" s="1170">
        <f t="shared" si="438"/>
        <v>0</v>
      </c>
      <c r="T260" s="1170">
        <f t="shared" si="438"/>
        <v>0</v>
      </c>
      <c r="U260" s="1170">
        <f t="shared" si="438"/>
        <v>0</v>
      </c>
      <c r="V260" s="1170">
        <f t="shared" si="438"/>
        <v>0</v>
      </c>
      <c r="W260" s="1170">
        <f t="shared" si="438"/>
        <v>96211.69200000001</v>
      </c>
      <c r="X260" s="1170">
        <f t="shared" si="438"/>
        <v>27400</v>
      </c>
      <c r="Y260" s="1170">
        <f t="shared" si="438"/>
        <v>86500</v>
      </c>
      <c r="Z260" s="1170">
        <f t="shared" si="438"/>
        <v>360</v>
      </c>
      <c r="AA260" s="1170">
        <f t="shared" si="438"/>
        <v>86500</v>
      </c>
      <c r="AB260" s="1170">
        <f t="shared" si="438"/>
        <v>21800</v>
      </c>
      <c r="AC260" s="1170">
        <f t="shared" si="438"/>
        <v>37300</v>
      </c>
      <c r="AD260" s="1170">
        <f t="shared" si="438"/>
        <v>27400</v>
      </c>
      <c r="AE260" s="1170">
        <f t="shared" si="438"/>
        <v>0</v>
      </c>
      <c r="AF260" s="1170">
        <f t="shared" si="438"/>
        <v>624</v>
      </c>
      <c r="AG260" s="1170">
        <f t="shared" si="438"/>
        <v>27400</v>
      </c>
      <c r="AH260" s="1170">
        <f t="shared" si="438"/>
        <v>0</v>
      </c>
      <c r="AI260" s="1170">
        <f t="shared" si="438"/>
        <v>29956</v>
      </c>
      <c r="AJ260" s="1170">
        <f t="shared" si="438"/>
        <v>30700</v>
      </c>
      <c r="AK260" s="1170">
        <f t="shared" si="438"/>
        <v>25180</v>
      </c>
      <c r="AL260" s="1170">
        <f t="shared" si="438"/>
        <v>25180</v>
      </c>
      <c r="AM260" s="248">
        <f t="shared" si="438"/>
        <v>18900</v>
      </c>
      <c r="AN260" s="248">
        <f t="shared" si="438"/>
        <v>6280</v>
      </c>
      <c r="AO260" s="248">
        <f t="shared" si="438"/>
        <v>0</v>
      </c>
      <c r="AP260" s="248"/>
      <c r="AQ260" s="248"/>
      <c r="AR260" s="248">
        <f t="shared" ref="AR260:AU260" si="439">AR261+AR264</f>
        <v>15048.111999999999</v>
      </c>
      <c r="AS260" s="248">
        <f t="shared" si="439"/>
        <v>13438.870999999999</v>
      </c>
      <c r="AT260" s="248">
        <f t="shared" si="439"/>
        <v>1609.241</v>
      </c>
      <c r="AU260" s="248">
        <f t="shared" si="439"/>
        <v>0</v>
      </c>
      <c r="AV260" s="1170"/>
      <c r="AW260" s="1170"/>
      <c r="AX260" s="248">
        <f t="shared" ref="AX260:BA260" si="440">AX261+AX264</f>
        <v>25180</v>
      </c>
      <c r="AY260" s="248">
        <f t="shared" si="440"/>
        <v>18900</v>
      </c>
      <c r="AZ260" s="248">
        <f t="shared" si="440"/>
        <v>6280</v>
      </c>
      <c r="BA260" s="248">
        <f t="shared" si="440"/>
        <v>0</v>
      </c>
      <c r="BB260" s="1170"/>
      <c r="BC260" s="1170"/>
      <c r="BD260" s="1170"/>
      <c r="BE260" s="1170"/>
      <c r="BF260" s="1170"/>
      <c r="BG260" s="292"/>
      <c r="BH260" s="1758">
        <f t="shared" ref="BH260:BH265" si="441">AA260-(AF260+AI260+AL260)</f>
        <v>30740</v>
      </c>
      <c r="BI260" s="10" t="e">
        <f>#REF!-AL260</f>
        <v>#REF!</v>
      </c>
      <c r="BJ260" s="1145">
        <f t="shared" si="342"/>
        <v>0</v>
      </c>
      <c r="BK260" s="1145">
        <f t="shared" si="343"/>
        <v>30620</v>
      </c>
    </row>
    <row r="261" spans="1:63" s="11" customFormat="1" ht="33.6" customHeight="1">
      <c r="B261" s="1153" t="s">
        <v>45</v>
      </c>
      <c r="C261" s="2209" t="s">
        <v>117</v>
      </c>
      <c r="D261" s="1169">
        <f t="shared" ref="D261:S262" si="442">D262</f>
        <v>1</v>
      </c>
      <c r="E261" s="1170">
        <f t="shared" si="442"/>
        <v>0</v>
      </c>
      <c r="F261" s="1170">
        <f t="shared" si="442"/>
        <v>0</v>
      </c>
      <c r="G261" s="1170">
        <f t="shared" si="442"/>
        <v>1</v>
      </c>
      <c r="H261" s="1170">
        <f t="shared" si="442"/>
        <v>18900</v>
      </c>
      <c r="I261" s="1170">
        <f t="shared" si="442"/>
        <v>0</v>
      </c>
      <c r="J261" s="1170">
        <f t="shared" si="442"/>
        <v>0</v>
      </c>
      <c r="K261" s="1170">
        <f t="shared" si="442"/>
        <v>0</v>
      </c>
      <c r="L261" s="1170">
        <f t="shared" si="442"/>
        <v>1</v>
      </c>
      <c r="M261" s="1170">
        <f t="shared" si="442"/>
        <v>0</v>
      </c>
      <c r="N261" s="1170">
        <f t="shared" si="442"/>
        <v>0</v>
      </c>
      <c r="O261" s="1170">
        <f t="shared" si="442"/>
        <v>0</v>
      </c>
      <c r="P261" s="1170">
        <f t="shared" si="442"/>
        <v>0</v>
      </c>
      <c r="Q261" s="1170">
        <f t="shared" si="442"/>
        <v>0</v>
      </c>
      <c r="R261" s="1170">
        <f t="shared" si="442"/>
        <v>0</v>
      </c>
      <c r="S261" s="1170">
        <f t="shared" si="442"/>
        <v>0</v>
      </c>
      <c r="T261" s="1170">
        <f t="shared" ref="T261:AR262" si="443">T262</f>
        <v>0</v>
      </c>
      <c r="U261" s="1170">
        <f t="shared" si="443"/>
        <v>0</v>
      </c>
      <c r="V261" s="1170">
        <f t="shared" si="443"/>
        <v>0</v>
      </c>
      <c r="W261" s="1170">
        <f t="shared" si="443"/>
        <v>55108</v>
      </c>
      <c r="X261" s="1170">
        <f t="shared" si="443"/>
        <v>27400</v>
      </c>
      <c r="Y261" s="1170">
        <f t="shared" si="443"/>
        <v>49200</v>
      </c>
      <c r="Z261" s="1170">
        <f t="shared" si="443"/>
        <v>360</v>
      </c>
      <c r="AA261" s="1170">
        <f t="shared" si="443"/>
        <v>49200</v>
      </c>
      <c r="AB261" s="1170">
        <f t="shared" si="443"/>
        <v>21800</v>
      </c>
      <c r="AC261" s="1170">
        <f t="shared" si="443"/>
        <v>0</v>
      </c>
      <c r="AD261" s="1170">
        <f t="shared" si="443"/>
        <v>27400</v>
      </c>
      <c r="AE261" s="1170">
        <f t="shared" si="443"/>
        <v>0</v>
      </c>
      <c r="AF261" s="1170">
        <f t="shared" si="443"/>
        <v>624</v>
      </c>
      <c r="AG261" s="1170">
        <f t="shared" si="443"/>
        <v>27400</v>
      </c>
      <c r="AH261" s="1170">
        <f t="shared" si="443"/>
        <v>0</v>
      </c>
      <c r="AI261" s="1170">
        <f t="shared" si="443"/>
        <v>29676</v>
      </c>
      <c r="AJ261" s="1170">
        <f t="shared" si="443"/>
        <v>30300</v>
      </c>
      <c r="AK261" s="1170">
        <f t="shared" si="443"/>
        <v>18900</v>
      </c>
      <c r="AL261" s="1170">
        <f t="shared" si="443"/>
        <v>18900</v>
      </c>
      <c r="AM261" s="248">
        <f t="shared" si="443"/>
        <v>18900</v>
      </c>
      <c r="AN261" s="248">
        <f t="shared" si="443"/>
        <v>0</v>
      </c>
      <c r="AO261" s="248">
        <f t="shared" si="443"/>
        <v>0</v>
      </c>
      <c r="AP261" s="248"/>
      <c r="AQ261" s="248"/>
      <c r="AR261" s="248">
        <f t="shared" si="443"/>
        <v>13438.870999999999</v>
      </c>
      <c r="AS261" s="248">
        <f t="shared" ref="AR261:AU262" si="444">AS262</f>
        <v>13438.870999999999</v>
      </c>
      <c r="AT261" s="248">
        <f t="shared" si="444"/>
        <v>0</v>
      </c>
      <c r="AU261" s="248">
        <f t="shared" si="444"/>
        <v>0</v>
      </c>
      <c r="AV261" s="1170"/>
      <c r="AW261" s="1170"/>
      <c r="AX261" s="248">
        <f t="shared" ref="AX261:BA262" si="445">AX262</f>
        <v>18900</v>
      </c>
      <c r="AY261" s="248">
        <f t="shared" si="445"/>
        <v>18900</v>
      </c>
      <c r="AZ261" s="248">
        <f t="shared" si="445"/>
        <v>0</v>
      </c>
      <c r="BA261" s="248">
        <f t="shared" si="445"/>
        <v>0</v>
      </c>
      <c r="BB261" s="1170"/>
      <c r="BC261" s="1170"/>
      <c r="BD261" s="1170"/>
      <c r="BE261" s="1170"/>
      <c r="BF261" s="1170"/>
      <c r="BG261" s="292"/>
      <c r="BH261" s="1758">
        <f t="shared" si="441"/>
        <v>0</v>
      </c>
      <c r="BI261" s="10" t="e">
        <f>#REF!-AL261</f>
        <v>#REF!</v>
      </c>
      <c r="BJ261" s="1145">
        <f t="shared" si="342"/>
        <v>0</v>
      </c>
      <c r="BK261" s="1145">
        <f t="shared" si="343"/>
        <v>0</v>
      </c>
    </row>
    <row r="262" spans="1:63" s="24" customFormat="1" ht="23.1" customHeight="1">
      <c r="B262" s="1192" t="s">
        <v>74</v>
      </c>
      <c r="C262" s="2238" t="s">
        <v>75</v>
      </c>
      <c r="D262" s="1216">
        <f t="shared" si="442"/>
        <v>1</v>
      </c>
      <c r="E262" s="1215">
        <f t="shared" si="442"/>
        <v>0</v>
      </c>
      <c r="F262" s="1215">
        <f t="shared" si="442"/>
        <v>0</v>
      </c>
      <c r="G262" s="1215">
        <f t="shared" si="442"/>
        <v>1</v>
      </c>
      <c r="H262" s="1215">
        <f t="shared" si="442"/>
        <v>18900</v>
      </c>
      <c r="I262" s="1215">
        <f t="shared" si="442"/>
        <v>0</v>
      </c>
      <c r="J262" s="1215">
        <f t="shared" si="442"/>
        <v>0</v>
      </c>
      <c r="K262" s="1215">
        <f t="shared" si="442"/>
        <v>0</v>
      </c>
      <c r="L262" s="1215">
        <f t="shared" si="442"/>
        <v>1</v>
      </c>
      <c r="M262" s="1215">
        <f t="shared" si="442"/>
        <v>0</v>
      </c>
      <c r="N262" s="294"/>
      <c r="O262" s="294"/>
      <c r="P262" s="294"/>
      <c r="Q262" s="294"/>
      <c r="R262" s="294"/>
      <c r="S262" s="294"/>
      <c r="T262" s="294"/>
      <c r="U262" s="294"/>
      <c r="V262" s="294"/>
      <c r="W262" s="1215">
        <f t="shared" si="443"/>
        <v>55108</v>
      </c>
      <c r="X262" s="1215">
        <f t="shared" si="443"/>
        <v>27400</v>
      </c>
      <c r="Y262" s="1215">
        <f t="shared" si="443"/>
        <v>49200</v>
      </c>
      <c r="Z262" s="1215">
        <f t="shared" si="443"/>
        <v>360</v>
      </c>
      <c r="AA262" s="1215">
        <f t="shared" si="443"/>
        <v>49200</v>
      </c>
      <c r="AB262" s="1215">
        <f t="shared" si="443"/>
        <v>21800</v>
      </c>
      <c r="AC262" s="1215">
        <f t="shared" si="443"/>
        <v>0</v>
      </c>
      <c r="AD262" s="1215">
        <f t="shared" si="443"/>
        <v>27400</v>
      </c>
      <c r="AE262" s="1215">
        <f t="shared" si="443"/>
        <v>0</v>
      </c>
      <c r="AF262" s="1215">
        <f t="shared" si="443"/>
        <v>624</v>
      </c>
      <c r="AG262" s="1215">
        <f t="shared" si="443"/>
        <v>27400</v>
      </c>
      <c r="AH262" s="1215">
        <f t="shared" si="443"/>
        <v>0</v>
      </c>
      <c r="AI262" s="1215">
        <f t="shared" si="443"/>
        <v>29676</v>
      </c>
      <c r="AJ262" s="1215">
        <f t="shared" si="443"/>
        <v>30300</v>
      </c>
      <c r="AK262" s="1215">
        <f t="shared" si="443"/>
        <v>18900</v>
      </c>
      <c r="AL262" s="1215">
        <f t="shared" si="443"/>
        <v>18900</v>
      </c>
      <c r="AM262" s="902">
        <f t="shared" si="443"/>
        <v>18900</v>
      </c>
      <c r="AN262" s="902">
        <f t="shared" si="443"/>
        <v>0</v>
      </c>
      <c r="AO262" s="902">
        <f t="shared" si="443"/>
        <v>0</v>
      </c>
      <c r="AP262" s="902"/>
      <c r="AQ262" s="902"/>
      <c r="AR262" s="902">
        <f t="shared" si="444"/>
        <v>13438.870999999999</v>
      </c>
      <c r="AS262" s="902">
        <f t="shared" si="444"/>
        <v>13438.870999999999</v>
      </c>
      <c r="AT262" s="902">
        <f t="shared" si="444"/>
        <v>0</v>
      </c>
      <c r="AU262" s="902">
        <f t="shared" si="444"/>
        <v>0</v>
      </c>
      <c r="AV262" s="1215"/>
      <c r="AW262" s="1215"/>
      <c r="AX262" s="902">
        <f t="shared" si="445"/>
        <v>18900</v>
      </c>
      <c r="AY262" s="902">
        <f t="shared" si="445"/>
        <v>18900</v>
      </c>
      <c r="AZ262" s="902">
        <f t="shared" si="445"/>
        <v>0</v>
      </c>
      <c r="BA262" s="902">
        <f t="shared" si="445"/>
        <v>0</v>
      </c>
      <c r="BB262" s="1215"/>
      <c r="BC262" s="1215"/>
      <c r="BD262" s="1215"/>
      <c r="BE262" s="1215"/>
      <c r="BF262" s="1215"/>
      <c r="BG262" s="286"/>
      <c r="BH262" s="1760">
        <f t="shared" si="441"/>
        <v>0</v>
      </c>
      <c r="BI262" s="1761" t="e">
        <f>#REF!-AL262</f>
        <v>#REF!</v>
      </c>
      <c r="BJ262" s="1145">
        <f t="shared" si="342"/>
        <v>0</v>
      </c>
      <c r="BK262" s="1145">
        <f t="shared" si="343"/>
        <v>0</v>
      </c>
    </row>
    <row r="263" spans="1:63" s="11" customFormat="1" ht="123.6" customHeight="1">
      <c r="B263" s="2232">
        <v>1</v>
      </c>
      <c r="C263" s="282" t="s">
        <v>618</v>
      </c>
      <c r="D263" s="808">
        <v>1</v>
      </c>
      <c r="E263" s="292"/>
      <c r="F263" s="292"/>
      <c r="G263" s="292">
        <v>1</v>
      </c>
      <c r="H263" s="292">
        <f>G263*AL263</f>
        <v>18900</v>
      </c>
      <c r="I263" s="292"/>
      <c r="J263" s="292"/>
      <c r="K263" s="292"/>
      <c r="L263" s="1170">
        <v>1</v>
      </c>
      <c r="M263" s="2206"/>
      <c r="N263" s="291" t="s">
        <v>76</v>
      </c>
      <c r="O263" s="291" t="s">
        <v>77</v>
      </c>
      <c r="P263" s="291" t="s">
        <v>78</v>
      </c>
      <c r="Q263" s="291">
        <v>7670277</v>
      </c>
      <c r="R263" s="291"/>
      <c r="S263" s="291"/>
      <c r="T263" s="800" t="s">
        <v>704</v>
      </c>
      <c r="U263" s="800"/>
      <c r="V263" s="800" t="s">
        <v>810</v>
      </c>
      <c r="W263" s="2235">
        <v>55108</v>
      </c>
      <c r="X263" s="2235">
        <v>27400</v>
      </c>
      <c r="Y263" s="2235">
        <v>49200</v>
      </c>
      <c r="Z263" s="2235">
        <v>360</v>
      </c>
      <c r="AA263" s="292">
        <f>AB263+AC263+AD263+AE263</f>
        <v>49200</v>
      </c>
      <c r="AB263" s="292">
        <v>21800</v>
      </c>
      <c r="AC263" s="292"/>
      <c r="AD263" s="292">
        <v>27400</v>
      </c>
      <c r="AE263" s="292"/>
      <c r="AF263" s="292">
        <v>624</v>
      </c>
      <c r="AG263" s="292">
        <v>27400</v>
      </c>
      <c r="AH263" s="292"/>
      <c r="AI263" s="292">
        <f>27400+2276</f>
        <v>29676</v>
      </c>
      <c r="AJ263" s="292">
        <f>AF263+AI263</f>
        <v>30300</v>
      </c>
      <c r="AK263" s="292">
        <f>21800-2900</f>
        <v>18900</v>
      </c>
      <c r="AL263" s="292">
        <f t="shared" ref="AL263" si="446">AM263+AN263+AO263</f>
        <v>18900</v>
      </c>
      <c r="AM263" s="855">
        <v>18900</v>
      </c>
      <c r="AN263" s="248"/>
      <c r="AO263" s="248"/>
      <c r="AP263" s="248"/>
      <c r="AQ263" s="248"/>
      <c r="AR263" s="855">
        <f t="shared" ref="AR263" si="447">AS263+AT263+AU263</f>
        <v>13438.870999999999</v>
      </c>
      <c r="AS263" s="855">
        <f>'1-NSTT'!AB85</f>
        <v>13438.870999999999</v>
      </c>
      <c r="AT263" s="248"/>
      <c r="AU263" s="248"/>
      <c r="AV263" s="1170"/>
      <c r="AW263" s="1170"/>
      <c r="AX263" s="855">
        <f t="shared" ref="AX263" si="448">AY263+AZ263+BA263</f>
        <v>18900</v>
      </c>
      <c r="AY263" s="855">
        <f>'1-NSTT'!AG85</f>
        <v>18900</v>
      </c>
      <c r="AZ263" s="248"/>
      <c r="BA263" s="248"/>
      <c r="BB263" s="1170"/>
      <c r="BC263" s="1170"/>
      <c r="BD263" s="1170"/>
      <c r="BE263" s="1170"/>
      <c r="BF263" s="808" t="s">
        <v>2317</v>
      </c>
      <c r="BG263" s="2329"/>
      <c r="BH263" s="1758">
        <f t="shared" si="441"/>
        <v>0</v>
      </c>
      <c r="BI263" s="10" t="e">
        <f>#REF!-AL263</f>
        <v>#REF!</v>
      </c>
      <c r="BJ263" s="1145">
        <f t="shared" si="342"/>
        <v>0</v>
      </c>
      <c r="BK263" s="1145">
        <f t="shared" si="343"/>
        <v>0</v>
      </c>
    </row>
    <row r="264" spans="1:63" s="11" customFormat="1" ht="42.95" customHeight="1">
      <c r="B264" s="1153" t="s">
        <v>46</v>
      </c>
      <c r="C264" s="2209" t="s">
        <v>88</v>
      </c>
      <c r="D264" s="1169">
        <f t="shared" ref="D264:M264" si="449">D265+D266</f>
        <v>2</v>
      </c>
      <c r="E264" s="1170">
        <f t="shared" si="449"/>
        <v>2</v>
      </c>
      <c r="F264" s="1170">
        <f t="shared" si="449"/>
        <v>6280</v>
      </c>
      <c r="G264" s="1170">
        <f t="shared" si="449"/>
        <v>0</v>
      </c>
      <c r="H264" s="1170">
        <f t="shared" si="449"/>
        <v>0</v>
      </c>
      <c r="I264" s="1170">
        <f t="shared" si="449"/>
        <v>0</v>
      </c>
      <c r="J264" s="1170">
        <f t="shared" si="449"/>
        <v>0</v>
      </c>
      <c r="K264" s="1170">
        <f t="shared" si="449"/>
        <v>0</v>
      </c>
      <c r="L264" s="1170">
        <f t="shared" si="449"/>
        <v>2</v>
      </c>
      <c r="M264" s="1170">
        <f t="shared" si="449"/>
        <v>0</v>
      </c>
      <c r="N264" s="291"/>
      <c r="O264" s="291"/>
      <c r="P264" s="291"/>
      <c r="Q264" s="291"/>
      <c r="R264" s="291"/>
      <c r="S264" s="291"/>
      <c r="T264" s="291"/>
      <c r="U264" s="291"/>
      <c r="V264" s="291"/>
      <c r="W264" s="1170">
        <f>W265+W266</f>
        <v>41103.692000000003</v>
      </c>
      <c r="X264" s="1170">
        <f t="shared" ref="X264" si="450">SUM(X265:X265)</f>
        <v>0</v>
      </c>
      <c r="Y264" s="1170">
        <f t="shared" ref="Y264:AP264" si="451">Y265+Y266</f>
        <v>37300</v>
      </c>
      <c r="Z264" s="1170">
        <f t="shared" si="451"/>
        <v>0</v>
      </c>
      <c r="AA264" s="1170">
        <f t="shared" si="451"/>
        <v>37300</v>
      </c>
      <c r="AB264" s="1170">
        <f t="shared" si="451"/>
        <v>0</v>
      </c>
      <c r="AC264" s="1170">
        <f t="shared" si="451"/>
        <v>37300</v>
      </c>
      <c r="AD264" s="1170">
        <f t="shared" si="451"/>
        <v>0</v>
      </c>
      <c r="AE264" s="1170">
        <f t="shared" si="451"/>
        <v>0</v>
      </c>
      <c r="AF264" s="1170">
        <f t="shared" si="451"/>
        <v>0</v>
      </c>
      <c r="AG264" s="1170">
        <f t="shared" si="451"/>
        <v>0</v>
      </c>
      <c r="AH264" s="1170">
        <f t="shared" si="451"/>
        <v>0</v>
      </c>
      <c r="AI264" s="1170">
        <f t="shared" si="451"/>
        <v>280</v>
      </c>
      <c r="AJ264" s="1170">
        <f t="shared" si="451"/>
        <v>400</v>
      </c>
      <c r="AK264" s="1170">
        <f t="shared" si="451"/>
        <v>6280</v>
      </c>
      <c r="AL264" s="1170">
        <f t="shared" si="451"/>
        <v>6280</v>
      </c>
      <c r="AM264" s="248">
        <f t="shared" si="451"/>
        <v>0</v>
      </c>
      <c r="AN264" s="248">
        <f t="shared" si="451"/>
        <v>6280</v>
      </c>
      <c r="AO264" s="248">
        <f t="shared" si="451"/>
        <v>0</v>
      </c>
      <c r="AP264" s="248">
        <f t="shared" si="451"/>
        <v>0</v>
      </c>
      <c r="AQ264" s="248"/>
      <c r="AR264" s="248">
        <f t="shared" ref="AR264:AV264" si="452">AR265+AR266</f>
        <v>1609.241</v>
      </c>
      <c r="AS264" s="248">
        <f t="shared" si="452"/>
        <v>0</v>
      </c>
      <c r="AT264" s="248">
        <f t="shared" si="452"/>
        <v>1609.241</v>
      </c>
      <c r="AU264" s="248">
        <f t="shared" si="452"/>
        <v>0</v>
      </c>
      <c r="AV264" s="1170">
        <f t="shared" si="452"/>
        <v>0</v>
      </c>
      <c r="AW264" s="1170"/>
      <c r="AX264" s="248">
        <f t="shared" ref="AX264:BB264" si="453">AX265+AX266</f>
        <v>6280</v>
      </c>
      <c r="AY264" s="248">
        <f t="shared" si="453"/>
        <v>0</v>
      </c>
      <c r="AZ264" s="248">
        <f t="shared" si="453"/>
        <v>6280</v>
      </c>
      <c r="BA264" s="248">
        <f t="shared" si="453"/>
        <v>0</v>
      </c>
      <c r="BB264" s="1170">
        <f t="shared" si="453"/>
        <v>0</v>
      </c>
      <c r="BC264" s="1170"/>
      <c r="BD264" s="1170"/>
      <c r="BE264" s="1170"/>
      <c r="BF264" s="1170"/>
      <c r="BG264" s="292"/>
      <c r="BH264" s="1758">
        <f t="shared" si="441"/>
        <v>30740</v>
      </c>
      <c r="BI264" s="10" t="e">
        <f>#REF!-AL264</f>
        <v>#REF!</v>
      </c>
      <c r="BJ264" s="1145">
        <f t="shared" si="342"/>
        <v>0</v>
      </c>
      <c r="BK264" s="1145">
        <f t="shared" si="343"/>
        <v>30620</v>
      </c>
    </row>
    <row r="265" spans="1:63" s="11" customFormat="1" ht="57.95" customHeight="1">
      <c r="A265" s="11" t="s">
        <v>2032</v>
      </c>
      <c r="B265" s="2232">
        <v>1</v>
      </c>
      <c r="C265" s="282" t="s">
        <v>499</v>
      </c>
      <c r="D265" s="808">
        <v>1</v>
      </c>
      <c r="E265" s="292">
        <v>1</v>
      </c>
      <c r="F265" s="2233">
        <f>E265*AL265</f>
        <v>1280</v>
      </c>
      <c r="G265" s="292"/>
      <c r="H265" s="292"/>
      <c r="I265" s="292"/>
      <c r="J265" s="292"/>
      <c r="K265" s="292"/>
      <c r="L265" s="292">
        <v>1</v>
      </c>
      <c r="M265" s="2206"/>
      <c r="N265" s="800" t="s">
        <v>79</v>
      </c>
      <c r="O265" s="291" t="s">
        <v>77</v>
      </c>
      <c r="P265" s="291" t="s">
        <v>442</v>
      </c>
      <c r="Q265" s="2330" t="s">
        <v>441</v>
      </c>
      <c r="R265" s="291"/>
      <c r="S265" s="291"/>
      <c r="T265" s="800" t="s">
        <v>84</v>
      </c>
      <c r="U265" s="800" t="s">
        <v>2041</v>
      </c>
      <c r="V265" s="800" t="s">
        <v>500</v>
      </c>
      <c r="W265" s="2256">
        <v>1402</v>
      </c>
      <c r="X265" s="2256"/>
      <c r="Y265" s="2256">
        <v>1400</v>
      </c>
      <c r="Z265" s="1170"/>
      <c r="AA265" s="292">
        <f>AB265+AC265+AD265+AE265</f>
        <v>1400</v>
      </c>
      <c r="AB265" s="1170"/>
      <c r="AC265" s="2256">
        <v>1400</v>
      </c>
      <c r="AD265" s="1170"/>
      <c r="AE265" s="1170"/>
      <c r="AF265" s="1170"/>
      <c r="AG265" s="1170"/>
      <c r="AH265" s="1170"/>
      <c r="AI265" s="1170"/>
      <c r="AJ265" s="292">
        <v>120</v>
      </c>
      <c r="AK265" s="2256">
        <v>1280</v>
      </c>
      <c r="AL265" s="292">
        <f>AM265+AN265+AO265+AP265</f>
        <v>1280</v>
      </c>
      <c r="AM265" s="248"/>
      <c r="AN265" s="910">
        <v>1280</v>
      </c>
      <c r="AO265" s="248"/>
      <c r="AP265" s="248"/>
      <c r="AQ265" s="248"/>
      <c r="AR265" s="855">
        <f>AS265+AT265+AU265+AV265</f>
        <v>1051</v>
      </c>
      <c r="AS265" s="248"/>
      <c r="AT265" s="910">
        <f>'2-XSKT'!AA203</f>
        <v>1051</v>
      </c>
      <c r="AU265" s="248"/>
      <c r="AV265" s="1170"/>
      <c r="AW265" s="1170"/>
      <c r="AX265" s="855">
        <f>AY265+AZ265+BA265+BB265</f>
        <v>1280</v>
      </c>
      <c r="AY265" s="248"/>
      <c r="AZ265" s="910">
        <f>'2-XSKT'!AF203</f>
        <v>1280</v>
      </c>
      <c r="BA265" s="248"/>
      <c r="BB265" s="1170"/>
      <c r="BC265" s="1170"/>
      <c r="BD265" s="1170"/>
      <c r="BE265" s="1170"/>
      <c r="BF265" s="819" t="s">
        <v>2117</v>
      </c>
      <c r="BG265" s="2233"/>
      <c r="BH265" s="1758">
        <f t="shared" si="441"/>
        <v>120</v>
      </c>
      <c r="BI265" s="10" t="e">
        <f>#REF!-AL265</f>
        <v>#REF!</v>
      </c>
      <c r="BJ265" s="1145">
        <f t="shared" si="342"/>
        <v>0</v>
      </c>
      <c r="BK265" s="1145">
        <f t="shared" si="343"/>
        <v>0</v>
      </c>
    </row>
    <row r="266" spans="1:63" s="11" customFormat="1" ht="70.5" customHeight="1">
      <c r="A266" s="11" t="s">
        <v>2032</v>
      </c>
      <c r="B266" s="2206">
        <v>2</v>
      </c>
      <c r="C266" s="282" t="s">
        <v>504</v>
      </c>
      <c r="D266" s="808">
        <v>1</v>
      </c>
      <c r="E266" s="292">
        <v>1</v>
      </c>
      <c r="F266" s="2233">
        <f>E266*AL266</f>
        <v>5000</v>
      </c>
      <c r="G266" s="292"/>
      <c r="H266" s="292"/>
      <c r="I266" s="292"/>
      <c r="J266" s="292"/>
      <c r="K266" s="292"/>
      <c r="L266" s="292">
        <v>1</v>
      </c>
      <c r="M266" s="2206"/>
      <c r="N266" s="291" t="s">
        <v>502</v>
      </c>
      <c r="O266" s="291" t="s">
        <v>77</v>
      </c>
      <c r="P266" s="291" t="s">
        <v>442</v>
      </c>
      <c r="Q266" s="291" t="s">
        <v>503</v>
      </c>
      <c r="R266" s="291"/>
      <c r="S266" s="291"/>
      <c r="T266" s="291" t="s">
        <v>83</v>
      </c>
      <c r="U266" s="291"/>
      <c r="V266" s="291" t="s">
        <v>505</v>
      </c>
      <c r="W266" s="292">
        <v>39701.692000000003</v>
      </c>
      <c r="X266" s="1170"/>
      <c r="Y266" s="292">
        <v>35900</v>
      </c>
      <c r="Z266" s="1170"/>
      <c r="AA266" s="292">
        <f>AB266+AC266+AD266+AE266</f>
        <v>35900</v>
      </c>
      <c r="AB266" s="1170"/>
      <c r="AC266" s="292">
        <v>35900</v>
      </c>
      <c r="AD266" s="1170"/>
      <c r="AE266" s="1170"/>
      <c r="AF266" s="1170"/>
      <c r="AG266" s="1170"/>
      <c r="AH266" s="1170"/>
      <c r="AI266" s="292">
        <v>280</v>
      </c>
      <c r="AJ266" s="292">
        <f>AF266+AI266</f>
        <v>280</v>
      </c>
      <c r="AK266" s="292">
        <v>5000</v>
      </c>
      <c r="AL266" s="292">
        <f>AM266+AN266+AO266+AP266</f>
        <v>5000</v>
      </c>
      <c r="AM266" s="248"/>
      <c r="AN266" s="855">
        <v>5000</v>
      </c>
      <c r="AO266" s="248"/>
      <c r="AP266" s="248"/>
      <c r="AQ266" s="248"/>
      <c r="AR266" s="855">
        <f>AS266+AT266+AU266+AV266</f>
        <v>558.24099999999999</v>
      </c>
      <c r="AS266" s="248"/>
      <c r="AT266" s="910">
        <f>'2-XSKT'!AA204</f>
        <v>558.24099999999999</v>
      </c>
      <c r="AU266" s="248"/>
      <c r="AV266" s="1170"/>
      <c r="AW266" s="1170"/>
      <c r="AX266" s="855">
        <f>AY266+AZ266+BA266+BB266</f>
        <v>5000</v>
      </c>
      <c r="AY266" s="248"/>
      <c r="AZ266" s="910">
        <f>'2-XSKT'!AF204</f>
        <v>5000</v>
      </c>
      <c r="BA266" s="248"/>
      <c r="BB266" s="1170"/>
      <c r="BC266" s="1170"/>
      <c r="BD266" s="1170"/>
      <c r="BE266" s="1170"/>
      <c r="BF266" s="819" t="s">
        <v>2116</v>
      </c>
      <c r="BG266" s="1181"/>
      <c r="BH266" s="10" t="e">
        <f>#REF!-AL266</f>
        <v>#REF!</v>
      </c>
      <c r="BJ266" s="1145">
        <f t="shared" si="342"/>
        <v>0</v>
      </c>
      <c r="BK266" s="1145">
        <f t="shared" si="343"/>
        <v>30620</v>
      </c>
    </row>
    <row r="267" spans="1:63" s="11" customFormat="1" ht="18" customHeight="1">
      <c r="B267" s="1140"/>
      <c r="C267" s="2209"/>
      <c r="D267" s="1169"/>
      <c r="E267" s="292"/>
      <c r="F267" s="292"/>
      <c r="G267" s="292"/>
      <c r="H267" s="292"/>
      <c r="I267" s="292"/>
      <c r="J267" s="292"/>
      <c r="K267" s="292"/>
      <c r="L267" s="292"/>
      <c r="M267" s="2206"/>
      <c r="N267" s="291"/>
      <c r="O267" s="291"/>
      <c r="P267" s="291"/>
      <c r="Q267" s="291"/>
      <c r="R267" s="291"/>
      <c r="S267" s="291"/>
      <c r="T267" s="291"/>
      <c r="U267" s="291"/>
      <c r="V267" s="291"/>
      <c r="W267" s="1170"/>
      <c r="X267" s="1170"/>
      <c r="Y267" s="1170"/>
      <c r="Z267" s="1170"/>
      <c r="AA267" s="1170"/>
      <c r="AB267" s="1170"/>
      <c r="AC267" s="1170"/>
      <c r="AD267" s="1170"/>
      <c r="AE267" s="1170"/>
      <c r="AF267" s="1170"/>
      <c r="AG267" s="1170"/>
      <c r="AH267" s="1170"/>
      <c r="AI267" s="1170"/>
      <c r="AJ267" s="1170"/>
      <c r="AK267" s="1170"/>
      <c r="AL267" s="1170"/>
      <c r="AM267" s="248"/>
      <c r="AN267" s="248"/>
      <c r="AO267" s="248"/>
      <c r="AP267" s="248"/>
      <c r="AQ267" s="248"/>
      <c r="AR267" s="248"/>
      <c r="AS267" s="248"/>
      <c r="AT267" s="248"/>
      <c r="AU267" s="248"/>
      <c r="AV267" s="1170"/>
      <c r="AW267" s="1170"/>
      <c r="AX267" s="248"/>
      <c r="AY267" s="248"/>
      <c r="AZ267" s="248"/>
      <c r="BA267" s="248"/>
      <c r="BB267" s="1170"/>
      <c r="BC267" s="1170"/>
      <c r="BD267" s="1170"/>
      <c r="BE267" s="1170"/>
      <c r="BF267" s="1170"/>
      <c r="BG267" s="292"/>
      <c r="BH267" s="1758">
        <f t="shared" ref="BH267:BH273" si="454">AA267-(AF267+AI267+AL267)</f>
        <v>0</v>
      </c>
      <c r="BI267" s="10" t="e">
        <f>#REF!-AL267</f>
        <v>#REF!</v>
      </c>
      <c r="BJ267" s="1145">
        <f t="shared" si="342"/>
        <v>0</v>
      </c>
      <c r="BK267" s="1145">
        <f t="shared" si="343"/>
        <v>0</v>
      </c>
    </row>
    <row r="268" spans="1:63" s="11" customFormat="1" ht="33.950000000000003" customHeight="1">
      <c r="B268" s="1153" t="s">
        <v>920</v>
      </c>
      <c r="C268" s="2331" t="s">
        <v>52</v>
      </c>
      <c r="D268" s="1169">
        <f t="shared" ref="D268:M270" si="455">D269</f>
        <v>1</v>
      </c>
      <c r="E268" s="1170">
        <f t="shared" si="455"/>
        <v>0</v>
      </c>
      <c r="F268" s="1170">
        <f t="shared" si="455"/>
        <v>0</v>
      </c>
      <c r="G268" s="1170">
        <f t="shared" si="455"/>
        <v>0</v>
      </c>
      <c r="H268" s="1170">
        <f t="shared" si="455"/>
        <v>0</v>
      </c>
      <c r="I268" s="1170">
        <f t="shared" si="455"/>
        <v>1</v>
      </c>
      <c r="J268" s="1170">
        <f t="shared" si="455"/>
        <v>18500</v>
      </c>
      <c r="K268" s="1170">
        <f t="shared" si="455"/>
        <v>0</v>
      </c>
      <c r="L268" s="1170">
        <f t="shared" si="455"/>
        <v>1</v>
      </c>
      <c r="M268" s="1221">
        <f t="shared" si="455"/>
        <v>0</v>
      </c>
      <c r="N268" s="291"/>
      <c r="O268" s="291"/>
      <c r="P268" s="291"/>
      <c r="Q268" s="291"/>
      <c r="R268" s="291"/>
      <c r="S268" s="291"/>
      <c r="T268" s="291"/>
      <c r="U268" s="291"/>
      <c r="V268" s="291"/>
      <c r="W268" s="1170">
        <f t="shared" ref="W268:AL270" si="456">W269</f>
        <v>57112</v>
      </c>
      <c r="X268" s="1170">
        <f t="shared" si="456"/>
        <v>0</v>
      </c>
      <c r="Y268" s="1170">
        <f t="shared" si="456"/>
        <v>33500</v>
      </c>
      <c r="Z268" s="1170">
        <f t="shared" si="456"/>
        <v>0</v>
      </c>
      <c r="AA268" s="1170">
        <f t="shared" si="456"/>
        <v>33500</v>
      </c>
      <c r="AB268" s="1170">
        <f t="shared" si="456"/>
        <v>33500</v>
      </c>
      <c r="AC268" s="1170">
        <f t="shared" si="456"/>
        <v>0</v>
      </c>
      <c r="AD268" s="1170">
        <f t="shared" si="456"/>
        <v>0</v>
      </c>
      <c r="AE268" s="1170">
        <f t="shared" si="456"/>
        <v>0</v>
      </c>
      <c r="AF268" s="1170">
        <f t="shared" si="456"/>
        <v>0</v>
      </c>
      <c r="AG268" s="1170">
        <f t="shared" si="456"/>
        <v>15000</v>
      </c>
      <c r="AH268" s="1170">
        <f t="shared" si="456"/>
        <v>0</v>
      </c>
      <c r="AI268" s="1170">
        <f t="shared" si="456"/>
        <v>15000</v>
      </c>
      <c r="AJ268" s="1170">
        <f t="shared" si="456"/>
        <v>15000</v>
      </c>
      <c r="AK268" s="1170">
        <f t="shared" si="456"/>
        <v>18500</v>
      </c>
      <c r="AL268" s="1170">
        <f t="shared" si="456"/>
        <v>18500</v>
      </c>
      <c r="AM268" s="248">
        <f t="shared" ref="AM268:AO270" si="457">AM269</f>
        <v>18500</v>
      </c>
      <c r="AN268" s="248">
        <f t="shared" si="457"/>
        <v>0</v>
      </c>
      <c r="AO268" s="248">
        <f t="shared" si="457"/>
        <v>0</v>
      </c>
      <c r="AP268" s="248"/>
      <c r="AQ268" s="248"/>
      <c r="AR268" s="248">
        <f t="shared" ref="AR268:BA270" si="458">AR269</f>
        <v>6150.7809999999999</v>
      </c>
      <c r="AS268" s="248">
        <f t="shared" si="458"/>
        <v>6150.7809999999999</v>
      </c>
      <c r="AT268" s="248">
        <f t="shared" si="458"/>
        <v>0</v>
      </c>
      <c r="AU268" s="248">
        <f t="shared" si="458"/>
        <v>0</v>
      </c>
      <c r="AV268" s="1170"/>
      <c r="AW268" s="1170"/>
      <c r="AX268" s="248">
        <f t="shared" si="458"/>
        <v>18500</v>
      </c>
      <c r="AY268" s="248">
        <f t="shared" si="458"/>
        <v>18500</v>
      </c>
      <c r="AZ268" s="248">
        <f t="shared" si="458"/>
        <v>0</v>
      </c>
      <c r="BA268" s="248">
        <f t="shared" si="458"/>
        <v>0</v>
      </c>
      <c r="BB268" s="1170"/>
      <c r="BC268" s="1170"/>
      <c r="BD268" s="1170"/>
      <c r="BE268" s="1170"/>
      <c r="BF268" s="1170"/>
      <c r="BG268" s="292"/>
      <c r="BH268" s="1758">
        <f t="shared" si="454"/>
        <v>0</v>
      </c>
      <c r="BI268" s="10" t="e">
        <f>#REF!-AL268</f>
        <v>#REF!</v>
      </c>
      <c r="BJ268" s="1145">
        <f t="shared" si="342"/>
        <v>0</v>
      </c>
      <c r="BK268" s="1145">
        <f t="shared" si="343"/>
        <v>0</v>
      </c>
    </row>
    <row r="269" spans="1:63" s="11" customFormat="1" ht="36.6" customHeight="1">
      <c r="B269" s="1153" t="s">
        <v>45</v>
      </c>
      <c r="C269" s="2209" t="s">
        <v>116</v>
      </c>
      <c r="D269" s="1169">
        <f t="shared" si="455"/>
        <v>1</v>
      </c>
      <c r="E269" s="1170">
        <f t="shared" si="455"/>
        <v>0</v>
      </c>
      <c r="F269" s="1170">
        <f t="shared" si="455"/>
        <v>0</v>
      </c>
      <c r="G269" s="1170">
        <f t="shared" si="455"/>
        <v>0</v>
      </c>
      <c r="H269" s="1170">
        <f t="shared" si="455"/>
        <v>0</v>
      </c>
      <c r="I269" s="1170">
        <f t="shared" si="455"/>
        <v>1</v>
      </c>
      <c r="J269" s="1170">
        <f t="shared" si="455"/>
        <v>18500</v>
      </c>
      <c r="K269" s="1170">
        <f t="shared" si="455"/>
        <v>0</v>
      </c>
      <c r="L269" s="1170">
        <f t="shared" si="455"/>
        <v>1</v>
      </c>
      <c r="M269" s="1221">
        <f t="shared" si="455"/>
        <v>0</v>
      </c>
      <c r="N269" s="291"/>
      <c r="O269" s="291"/>
      <c r="P269" s="291"/>
      <c r="Q269" s="291"/>
      <c r="R269" s="291"/>
      <c r="S269" s="291"/>
      <c r="T269" s="291"/>
      <c r="U269" s="291"/>
      <c r="V269" s="291"/>
      <c r="W269" s="1170">
        <f t="shared" si="456"/>
        <v>57112</v>
      </c>
      <c r="X269" s="1170">
        <f t="shared" si="456"/>
        <v>0</v>
      </c>
      <c r="Y269" s="1170">
        <f t="shared" si="456"/>
        <v>33500</v>
      </c>
      <c r="Z269" s="1170">
        <f t="shared" si="456"/>
        <v>0</v>
      </c>
      <c r="AA269" s="1170">
        <f t="shared" si="456"/>
        <v>33500</v>
      </c>
      <c r="AB269" s="1170">
        <f t="shared" si="456"/>
        <v>33500</v>
      </c>
      <c r="AC269" s="1170">
        <f t="shared" si="456"/>
        <v>0</v>
      </c>
      <c r="AD269" s="1170">
        <f t="shared" si="456"/>
        <v>0</v>
      </c>
      <c r="AE269" s="1170">
        <f t="shared" si="456"/>
        <v>0</v>
      </c>
      <c r="AF269" s="1170">
        <f t="shared" si="456"/>
        <v>0</v>
      </c>
      <c r="AG269" s="1170">
        <f t="shared" si="456"/>
        <v>15000</v>
      </c>
      <c r="AH269" s="1170">
        <f t="shared" si="456"/>
        <v>0</v>
      </c>
      <c r="AI269" s="1170">
        <f t="shared" si="456"/>
        <v>15000</v>
      </c>
      <c r="AJ269" s="1170">
        <f t="shared" si="456"/>
        <v>15000</v>
      </c>
      <c r="AK269" s="1170">
        <f t="shared" si="456"/>
        <v>18500</v>
      </c>
      <c r="AL269" s="1170">
        <f t="shared" si="456"/>
        <v>18500</v>
      </c>
      <c r="AM269" s="248">
        <f t="shared" si="457"/>
        <v>18500</v>
      </c>
      <c r="AN269" s="248">
        <f t="shared" si="457"/>
        <v>0</v>
      </c>
      <c r="AO269" s="248">
        <f t="shared" si="457"/>
        <v>0</v>
      </c>
      <c r="AP269" s="248"/>
      <c r="AQ269" s="248"/>
      <c r="AR269" s="248">
        <f t="shared" si="458"/>
        <v>6150.7809999999999</v>
      </c>
      <c r="AS269" s="248">
        <f t="shared" si="458"/>
        <v>6150.7809999999999</v>
      </c>
      <c r="AT269" s="248">
        <f t="shared" si="458"/>
        <v>0</v>
      </c>
      <c r="AU269" s="248">
        <f t="shared" si="458"/>
        <v>0</v>
      </c>
      <c r="AV269" s="1170"/>
      <c r="AW269" s="1170"/>
      <c r="AX269" s="248">
        <f t="shared" si="458"/>
        <v>18500</v>
      </c>
      <c r="AY269" s="248">
        <f t="shared" si="458"/>
        <v>18500</v>
      </c>
      <c r="AZ269" s="248">
        <f t="shared" si="458"/>
        <v>0</v>
      </c>
      <c r="BA269" s="248">
        <f t="shared" si="458"/>
        <v>0</v>
      </c>
      <c r="BB269" s="1170"/>
      <c r="BC269" s="1170"/>
      <c r="BD269" s="1170"/>
      <c r="BE269" s="1170"/>
      <c r="BF269" s="1170"/>
      <c r="BG269" s="292"/>
      <c r="BH269" s="1758">
        <f t="shared" si="454"/>
        <v>0</v>
      </c>
      <c r="BI269" s="10" t="e">
        <f>#REF!-AL269</f>
        <v>#REF!</v>
      </c>
      <c r="BJ269" s="1145">
        <f t="shared" si="342"/>
        <v>0</v>
      </c>
      <c r="BK269" s="1145">
        <f t="shared" si="343"/>
        <v>0</v>
      </c>
    </row>
    <row r="270" spans="1:63" s="24" customFormat="1" ht="27" customHeight="1">
      <c r="B270" s="1192" t="s">
        <v>74</v>
      </c>
      <c r="C270" s="2238" t="s">
        <v>75</v>
      </c>
      <c r="D270" s="1216">
        <f t="shared" si="455"/>
        <v>1</v>
      </c>
      <c r="E270" s="1215">
        <f t="shared" si="455"/>
        <v>0</v>
      </c>
      <c r="F270" s="1215">
        <f t="shared" si="455"/>
        <v>0</v>
      </c>
      <c r="G270" s="1215">
        <f t="shared" si="455"/>
        <v>0</v>
      </c>
      <c r="H270" s="1215">
        <f t="shared" si="455"/>
        <v>0</v>
      </c>
      <c r="I270" s="1215">
        <f t="shared" si="455"/>
        <v>1</v>
      </c>
      <c r="J270" s="1215">
        <f t="shared" si="455"/>
        <v>18500</v>
      </c>
      <c r="K270" s="1215">
        <f t="shared" si="455"/>
        <v>0</v>
      </c>
      <c r="L270" s="1215">
        <f t="shared" si="455"/>
        <v>1</v>
      </c>
      <c r="M270" s="2258">
        <f t="shared" si="455"/>
        <v>0</v>
      </c>
      <c r="N270" s="294"/>
      <c r="O270" s="294"/>
      <c r="P270" s="294"/>
      <c r="Q270" s="294"/>
      <c r="R270" s="294"/>
      <c r="S270" s="294"/>
      <c r="T270" s="294"/>
      <c r="U270" s="294"/>
      <c r="V270" s="294"/>
      <c r="W270" s="1215">
        <f t="shared" si="456"/>
        <v>57112</v>
      </c>
      <c r="X270" s="1215">
        <f t="shared" si="456"/>
        <v>0</v>
      </c>
      <c r="Y270" s="1215">
        <f t="shared" si="456"/>
        <v>33500</v>
      </c>
      <c r="Z270" s="1215">
        <f t="shared" si="456"/>
        <v>0</v>
      </c>
      <c r="AA270" s="1215">
        <f t="shared" si="456"/>
        <v>33500</v>
      </c>
      <c r="AB270" s="1215">
        <f t="shared" si="456"/>
        <v>33500</v>
      </c>
      <c r="AC270" s="1215">
        <f t="shared" si="456"/>
        <v>0</v>
      </c>
      <c r="AD270" s="1215">
        <f t="shared" si="456"/>
        <v>0</v>
      </c>
      <c r="AE270" s="1215">
        <f t="shared" si="456"/>
        <v>0</v>
      </c>
      <c r="AF270" s="1215">
        <f t="shared" si="456"/>
        <v>0</v>
      </c>
      <c r="AG270" s="1215">
        <f t="shared" si="456"/>
        <v>15000</v>
      </c>
      <c r="AH270" s="1215">
        <f t="shared" si="456"/>
        <v>0</v>
      </c>
      <c r="AI270" s="1215">
        <f t="shared" si="456"/>
        <v>15000</v>
      </c>
      <c r="AJ270" s="1215">
        <f t="shared" si="456"/>
        <v>15000</v>
      </c>
      <c r="AK270" s="1215">
        <f t="shared" si="456"/>
        <v>18500</v>
      </c>
      <c r="AL270" s="1215">
        <f t="shared" si="456"/>
        <v>18500</v>
      </c>
      <c r="AM270" s="902">
        <f t="shared" si="457"/>
        <v>18500</v>
      </c>
      <c r="AN270" s="902">
        <f t="shared" si="457"/>
        <v>0</v>
      </c>
      <c r="AO270" s="902">
        <f t="shared" si="457"/>
        <v>0</v>
      </c>
      <c r="AP270" s="902"/>
      <c r="AQ270" s="902"/>
      <c r="AR270" s="902">
        <f t="shared" si="458"/>
        <v>6150.7809999999999</v>
      </c>
      <c r="AS270" s="902">
        <f t="shared" si="458"/>
        <v>6150.7809999999999</v>
      </c>
      <c r="AT270" s="902">
        <f t="shared" si="458"/>
        <v>0</v>
      </c>
      <c r="AU270" s="902">
        <f t="shared" si="458"/>
        <v>0</v>
      </c>
      <c r="AV270" s="1215"/>
      <c r="AW270" s="1215"/>
      <c r="AX270" s="902">
        <f t="shared" si="458"/>
        <v>18500</v>
      </c>
      <c r="AY270" s="902">
        <f t="shared" si="458"/>
        <v>18500</v>
      </c>
      <c r="AZ270" s="902">
        <f t="shared" si="458"/>
        <v>0</v>
      </c>
      <c r="BA270" s="902">
        <f t="shared" si="458"/>
        <v>0</v>
      </c>
      <c r="BB270" s="1215"/>
      <c r="BC270" s="1215"/>
      <c r="BD270" s="1215"/>
      <c r="BE270" s="1215"/>
      <c r="BF270" s="1215"/>
      <c r="BG270" s="286"/>
      <c r="BH270" s="1760">
        <f t="shared" si="454"/>
        <v>0</v>
      </c>
      <c r="BI270" s="1761" t="e">
        <f>#REF!-AL270</f>
        <v>#REF!</v>
      </c>
      <c r="BJ270" s="1145">
        <f t="shared" si="342"/>
        <v>0</v>
      </c>
      <c r="BK270" s="1145">
        <f t="shared" si="343"/>
        <v>0</v>
      </c>
    </row>
    <row r="271" spans="1:63" s="11" customFormat="1" ht="86.25" customHeight="1">
      <c r="A271" s="11" t="s">
        <v>2032</v>
      </c>
      <c r="B271" s="2232">
        <v>1</v>
      </c>
      <c r="C271" s="282" t="s">
        <v>507</v>
      </c>
      <c r="D271" s="808">
        <v>1</v>
      </c>
      <c r="E271" s="292"/>
      <c r="F271" s="292"/>
      <c r="G271" s="292"/>
      <c r="H271" s="292"/>
      <c r="I271" s="292">
        <v>1</v>
      </c>
      <c r="J271" s="292">
        <f>I271*AL271</f>
        <v>18500</v>
      </c>
      <c r="K271" s="292"/>
      <c r="L271" s="292">
        <v>1</v>
      </c>
      <c r="M271" s="2206"/>
      <c r="N271" s="291" t="s">
        <v>79</v>
      </c>
      <c r="O271" s="291" t="s">
        <v>77</v>
      </c>
      <c r="P271" s="291" t="s">
        <v>37</v>
      </c>
      <c r="Q271" s="291">
        <v>7888543</v>
      </c>
      <c r="R271" s="291"/>
      <c r="S271" s="291" t="s">
        <v>80</v>
      </c>
      <c r="T271" s="291" t="s">
        <v>81</v>
      </c>
      <c r="U271" s="291"/>
      <c r="V271" s="291" t="s">
        <v>506</v>
      </c>
      <c r="W271" s="2235">
        <v>57112</v>
      </c>
      <c r="X271" s="292"/>
      <c r="Y271" s="2235">
        <v>33500</v>
      </c>
      <c r="Z271" s="1170"/>
      <c r="AA271" s="292">
        <f>AB271+AC271+AD271+AE271</f>
        <v>33500</v>
      </c>
      <c r="AB271" s="292">
        <v>33500</v>
      </c>
      <c r="AC271" s="1170"/>
      <c r="AD271" s="1170"/>
      <c r="AE271" s="1170"/>
      <c r="AF271" s="1170"/>
      <c r="AG271" s="1104">
        <v>15000</v>
      </c>
      <c r="AH271" s="1170"/>
      <c r="AI271" s="1104">
        <v>15000</v>
      </c>
      <c r="AJ271" s="292">
        <f>AF271+AI271</f>
        <v>15000</v>
      </c>
      <c r="AK271" s="292">
        <v>18500</v>
      </c>
      <c r="AL271" s="292">
        <f>AM271+AN271+AO271+AP271</f>
        <v>18500</v>
      </c>
      <c r="AM271" s="855">
        <v>18500</v>
      </c>
      <c r="AN271" s="855"/>
      <c r="AO271" s="248"/>
      <c r="AP271" s="248"/>
      <c r="AQ271" s="248"/>
      <c r="AR271" s="855">
        <f>AS271+AT271+AU271+AV271</f>
        <v>6150.7809999999999</v>
      </c>
      <c r="AS271" s="855">
        <f>'1-NSTT'!AB90</f>
        <v>6150.7809999999999</v>
      </c>
      <c r="AT271" s="855"/>
      <c r="AU271" s="248"/>
      <c r="AV271" s="1170"/>
      <c r="AW271" s="1170"/>
      <c r="AX271" s="855">
        <f>AY271+AZ271+BA271+BB271</f>
        <v>18500</v>
      </c>
      <c r="AY271" s="855">
        <f>'1-NSTT'!AG90</f>
        <v>18500</v>
      </c>
      <c r="AZ271" s="855"/>
      <c r="BA271" s="248"/>
      <c r="BB271" s="1170"/>
      <c r="BC271" s="1170"/>
      <c r="BD271" s="1170"/>
      <c r="BE271" s="1170"/>
      <c r="BF271" s="808" t="s">
        <v>2321</v>
      </c>
      <c r="BG271" s="292"/>
      <c r="BH271" s="1758">
        <f t="shared" si="454"/>
        <v>0</v>
      </c>
      <c r="BI271" s="10" t="e">
        <f>#REF!-AL271</f>
        <v>#REF!</v>
      </c>
      <c r="BJ271" s="1145">
        <f t="shared" si="342"/>
        <v>0</v>
      </c>
      <c r="BK271" s="1145">
        <f t="shared" si="343"/>
        <v>0</v>
      </c>
    </row>
    <row r="272" spans="1:63" s="11" customFormat="1" ht="18" customHeight="1">
      <c r="B272" s="1140"/>
      <c r="C272" s="2209"/>
      <c r="D272" s="1169"/>
      <c r="E272" s="1170"/>
      <c r="F272" s="1170"/>
      <c r="G272" s="1170"/>
      <c r="H272" s="1170"/>
      <c r="I272" s="1170"/>
      <c r="J272" s="1170"/>
      <c r="K272" s="1170"/>
      <c r="L272" s="1170"/>
      <c r="M272" s="1221"/>
      <c r="N272" s="291"/>
      <c r="O272" s="291"/>
      <c r="P272" s="291"/>
      <c r="Q272" s="291"/>
      <c r="R272" s="291"/>
      <c r="S272" s="291"/>
      <c r="T272" s="291"/>
      <c r="U272" s="291"/>
      <c r="V272" s="291"/>
      <c r="W272" s="1170"/>
      <c r="X272" s="1170"/>
      <c r="Y272" s="1170"/>
      <c r="Z272" s="1170"/>
      <c r="AA272" s="1170"/>
      <c r="AB272" s="1170"/>
      <c r="AC272" s="1170"/>
      <c r="AD272" s="1170"/>
      <c r="AE272" s="1170"/>
      <c r="AF272" s="1170"/>
      <c r="AG272" s="1170"/>
      <c r="AH272" s="1170"/>
      <c r="AI272" s="1170"/>
      <c r="AJ272" s="1170"/>
      <c r="AK272" s="1170"/>
      <c r="AL272" s="1170"/>
      <c r="AM272" s="248"/>
      <c r="AN272" s="248"/>
      <c r="AO272" s="248"/>
      <c r="AP272" s="248"/>
      <c r="AQ272" s="248"/>
      <c r="AR272" s="248"/>
      <c r="AS272" s="248"/>
      <c r="AT272" s="248"/>
      <c r="AU272" s="248"/>
      <c r="AV272" s="1170"/>
      <c r="AW272" s="1170"/>
      <c r="AX272" s="248"/>
      <c r="AY272" s="248"/>
      <c r="AZ272" s="248"/>
      <c r="BA272" s="248"/>
      <c r="BB272" s="1170"/>
      <c r="BC272" s="1170"/>
      <c r="BD272" s="1170"/>
      <c r="BE272" s="1170"/>
      <c r="BF272" s="1170"/>
      <c r="BG272" s="292"/>
      <c r="BH272" s="1758">
        <f t="shared" si="454"/>
        <v>0</v>
      </c>
      <c r="BI272" s="10" t="e">
        <f>#REF!-AL272</f>
        <v>#REF!</v>
      </c>
      <c r="BJ272" s="1145">
        <f t="shared" ref="BJ272:BJ335" si="459">AX272-AL272</f>
        <v>0</v>
      </c>
      <c r="BK272" s="1145">
        <f t="shared" ref="BK272:BK335" si="460">AA272-AJ272-AX272</f>
        <v>0</v>
      </c>
    </row>
    <row r="273" spans="1:63" s="11" customFormat="1" ht="27.95" customHeight="1">
      <c r="B273" s="1153" t="s">
        <v>921</v>
      </c>
      <c r="C273" s="2236" t="s">
        <v>56</v>
      </c>
      <c r="D273" s="1169">
        <f t="shared" ref="D273:J273" si="461">D274+D310</f>
        <v>14</v>
      </c>
      <c r="E273" s="1170">
        <f t="shared" si="461"/>
        <v>7</v>
      </c>
      <c r="F273" s="1170">
        <f t="shared" si="461"/>
        <v>16900</v>
      </c>
      <c r="G273" s="1170">
        <f t="shared" si="461"/>
        <v>7</v>
      </c>
      <c r="H273" s="1170">
        <f t="shared" si="461"/>
        <v>10900</v>
      </c>
      <c r="I273" s="1170">
        <f t="shared" si="461"/>
        <v>0</v>
      </c>
      <c r="J273" s="1170">
        <f t="shared" si="461"/>
        <v>0</v>
      </c>
      <c r="K273" s="1170" t="e">
        <f>#REF!+K296</f>
        <v>#REF!</v>
      </c>
      <c r="L273" s="1170" t="e">
        <f>#REF!+L296</f>
        <v>#REF!</v>
      </c>
      <c r="M273" s="1170" t="e">
        <f>#REF!+M296</f>
        <v>#REF!</v>
      </c>
      <c r="N273" s="291"/>
      <c r="O273" s="291"/>
      <c r="P273" s="291"/>
      <c r="Q273" s="291"/>
      <c r="R273" s="291"/>
      <c r="S273" s="808"/>
      <c r="T273" s="291"/>
      <c r="U273" s="291"/>
      <c r="V273" s="291"/>
      <c r="W273" s="1170">
        <f>W274+W310</f>
        <v>71707</v>
      </c>
      <c r="X273" s="1170" t="e">
        <f>#REF!+X296</f>
        <v>#REF!</v>
      </c>
      <c r="Y273" s="1170">
        <f t="shared" ref="Y273:AP273" si="462">Y274+Y310</f>
        <v>61158</v>
      </c>
      <c r="Z273" s="1170">
        <f t="shared" si="462"/>
        <v>0</v>
      </c>
      <c r="AA273" s="1170">
        <f t="shared" si="462"/>
        <v>43000</v>
      </c>
      <c r="AB273" s="1170">
        <f t="shared" si="462"/>
        <v>0</v>
      </c>
      <c r="AC273" s="1170">
        <f t="shared" si="462"/>
        <v>43000</v>
      </c>
      <c r="AD273" s="1170">
        <f t="shared" si="462"/>
        <v>0</v>
      </c>
      <c r="AE273" s="1170">
        <f t="shared" si="462"/>
        <v>0</v>
      </c>
      <c r="AF273" s="1170">
        <f t="shared" si="462"/>
        <v>0</v>
      </c>
      <c r="AG273" s="1170">
        <f t="shared" si="462"/>
        <v>13200</v>
      </c>
      <c r="AH273" s="1170">
        <f t="shared" si="462"/>
        <v>793.67899999999997</v>
      </c>
      <c r="AI273" s="1170">
        <f t="shared" si="462"/>
        <v>8800</v>
      </c>
      <c r="AJ273" s="1170">
        <f t="shared" si="462"/>
        <v>8800</v>
      </c>
      <c r="AK273" s="1170">
        <f t="shared" si="462"/>
        <v>27800</v>
      </c>
      <c r="AL273" s="1170">
        <f t="shared" si="462"/>
        <v>27800</v>
      </c>
      <c r="AM273" s="248">
        <f t="shared" si="462"/>
        <v>0</v>
      </c>
      <c r="AN273" s="248">
        <f t="shared" si="462"/>
        <v>27800</v>
      </c>
      <c r="AO273" s="248">
        <f t="shared" si="462"/>
        <v>0</v>
      </c>
      <c r="AP273" s="248">
        <f t="shared" si="462"/>
        <v>0</v>
      </c>
      <c r="AQ273" s="248"/>
      <c r="AR273" s="248">
        <f t="shared" ref="AR273:AV273" si="463">AR274+AR310</f>
        <v>3673</v>
      </c>
      <c r="AS273" s="248">
        <f t="shared" si="463"/>
        <v>0</v>
      </c>
      <c r="AT273" s="248">
        <f t="shared" si="463"/>
        <v>3673</v>
      </c>
      <c r="AU273" s="248">
        <f t="shared" si="463"/>
        <v>0</v>
      </c>
      <c r="AV273" s="1170">
        <f t="shared" si="463"/>
        <v>0</v>
      </c>
      <c r="AW273" s="1170"/>
      <c r="AX273" s="248">
        <f t="shared" ref="AX273:BB273" si="464">AX274+AX310</f>
        <v>27800</v>
      </c>
      <c r="AY273" s="248">
        <f t="shared" si="464"/>
        <v>0</v>
      </c>
      <c r="AZ273" s="248">
        <f t="shared" si="464"/>
        <v>27800</v>
      </c>
      <c r="BA273" s="248">
        <f t="shared" si="464"/>
        <v>0</v>
      </c>
      <c r="BB273" s="1170">
        <f t="shared" si="464"/>
        <v>0</v>
      </c>
      <c r="BC273" s="1170"/>
      <c r="BD273" s="1170"/>
      <c r="BE273" s="1170"/>
      <c r="BF273" s="1170"/>
      <c r="BG273" s="292"/>
      <c r="BH273" s="1758">
        <f t="shared" si="454"/>
        <v>6400</v>
      </c>
      <c r="BI273" s="10" t="e">
        <f>#REF!-AL273</f>
        <v>#REF!</v>
      </c>
      <c r="BJ273" s="1145">
        <f t="shared" si="459"/>
        <v>0</v>
      </c>
      <c r="BK273" s="1145">
        <f t="shared" si="460"/>
        <v>6400</v>
      </c>
    </row>
    <row r="274" spans="1:63" s="15" customFormat="1" ht="69.599999999999994" customHeight="1">
      <c r="B274" s="1153" t="s">
        <v>45</v>
      </c>
      <c r="C274" s="966" t="s">
        <v>709</v>
      </c>
      <c r="D274" s="1169">
        <f t="shared" ref="D274:J274" si="465">D276+D296</f>
        <v>14</v>
      </c>
      <c r="E274" s="1170">
        <f t="shared" si="465"/>
        <v>7</v>
      </c>
      <c r="F274" s="1170">
        <f t="shared" si="465"/>
        <v>16900</v>
      </c>
      <c r="G274" s="1170">
        <f t="shared" si="465"/>
        <v>7</v>
      </c>
      <c r="H274" s="1170">
        <f t="shared" si="465"/>
        <v>10900</v>
      </c>
      <c r="I274" s="1170">
        <f t="shared" si="465"/>
        <v>0</v>
      </c>
      <c r="J274" s="1170">
        <f t="shared" si="465"/>
        <v>0</v>
      </c>
      <c r="K274" s="1170"/>
      <c r="L274" s="1170"/>
      <c r="M274" s="1170"/>
      <c r="N274" s="1140"/>
      <c r="O274" s="1140"/>
      <c r="P274" s="1140"/>
      <c r="Q274" s="1140"/>
      <c r="R274" s="1140"/>
      <c r="S274" s="1169"/>
      <c r="T274" s="1140"/>
      <c r="U274" s="1140"/>
      <c r="V274" s="1140"/>
      <c r="W274" s="1170">
        <f>W276+W296</f>
        <v>71707</v>
      </c>
      <c r="X274" s="1170"/>
      <c r="Y274" s="1170">
        <f t="shared" ref="Y274:AP274" si="466">Y276+Y296</f>
        <v>61158</v>
      </c>
      <c r="Z274" s="1170">
        <f t="shared" si="466"/>
        <v>0</v>
      </c>
      <c r="AA274" s="1170">
        <f t="shared" si="466"/>
        <v>43000</v>
      </c>
      <c r="AB274" s="1170">
        <f t="shared" si="466"/>
        <v>0</v>
      </c>
      <c r="AC274" s="1170">
        <f t="shared" si="466"/>
        <v>43000</v>
      </c>
      <c r="AD274" s="1170">
        <f t="shared" si="466"/>
        <v>0</v>
      </c>
      <c r="AE274" s="1170">
        <f t="shared" si="466"/>
        <v>0</v>
      </c>
      <c r="AF274" s="1170">
        <f t="shared" si="466"/>
        <v>0</v>
      </c>
      <c r="AG274" s="1170">
        <f t="shared" si="466"/>
        <v>13200</v>
      </c>
      <c r="AH274" s="1170">
        <f t="shared" si="466"/>
        <v>793.67899999999997</v>
      </c>
      <c r="AI274" s="1170">
        <f t="shared" si="466"/>
        <v>8800</v>
      </c>
      <c r="AJ274" s="1170">
        <f t="shared" si="466"/>
        <v>8800</v>
      </c>
      <c r="AK274" s="1170">
        <f t="shared" si="466"/>
        <v>27800</v>
      </c>
      <c r="AL274" s="1170">
        <f t="shared" si="466"/>
        <v>27800</v>
      </c>
      <c r="AM274" s="248">
        <f t="shared" si="466"/>
        <v>0</v>
      </c>
      <c r="AN274" s="248">
        <f t="shared" si="466"/>
        <v>27800</v>
      </c>
      <c r="AO274" s="248">
        <f t="shared" si="466"/>
        <v>0</v>
      </c>
      <c r="AP274" s="248">
        <f t="shared" si="466"/>
        <v>0</v>
      </c>
      <c r="AQ274" s="248"/>
      <c r="AR274" s="248">
        <f t="shared" ref="AR274:AV274" si="467">AR276+AR296</f>
        <v>3673</v>
      </c>
      <c r="AS274" s="248">
        <f t="shared" si="467"/>
        <v>0</v>
      </c>
      <c r="AT274" s="248">
        <f t="shared" si="467"/>
        <v>3673</v>
      </c>
      <c r="AU274" s="248">
        <f t="shared" si="467"/>
        <v>0</v>
      </c>
      <c r="AV274" s="1170">
        <f t="shared" si="467"/>
        <v>0</v>
      </c>
      <c r="AW274" s="1170"/>
      <c r="AX274" s="248">
        <f t="shared" ref="AX274:BB274" si="468">AX276+AX296</f>
        <v>27800</v>
      </c>
      <c r="AY274" s="248">
        <f t="shared" si="468"/>
        <v>0</v>
      </c>
      <c r="AZ274" s="248">
        <f t="shared" si="468"/>
        <v>27800</v>
      </c>
      <c r="BA274" s="248">
        <f t="shared" si="468"/>
        <v>0</v>
      </c>
      <c r="BB274" s="1170">
        <f t="shared" si="468"/>
        <v>0</v>
      </c>
      <c r="BC274" s="1170"/>
      <c r="BD274" s="1170"/>
      <c r="BE274" s="1170"/>
      <c r="BF274" s="1170"/>
      <c r="BG274" s="1170"/>
      <c r="BH274" s="1766"/>
      <c r="BI274" s="1145"/>
      <c r="BJ274" s="1145">
        <f t="shared" si="459"/>
        <v>0</v>
      </c>
      <c r="BK274" s="1145">
        <f t="shared" si="460"/>
        <v>6400</v>
      </c>
    </row>
    <row r="275" spans="1:63" s="11" customFormat="1">
      <c r="B275" s="1153"/>
      <c r="C275" s="967" t="s">
        <v>21</v>
      </c>
      <c r="D275" s="1169"/>
      <c r="E275" s="1170"/>
      <c r="F275" s="1170"/>
      <c r="G275" s="1170"/>
      <c r="H275" s="1170"/>
      <c r="I275" s="1170"/>
      <c r="J275" s="1170"/>
      <c r="K275" s="1170"/>
      <c r="L275" s="1170"/>
      <c r="M275" s="1170"/>
      <c r="N275" s="291"/>
      <c r="O275" s="291"/>
      <c r="P275" s="291"/>
      <c r="Q275" s="291"/>
      <c r="R275" s="291"/>
      <c r="S275" s="808"/>
      <c r="T275" s="291"/>
      <c r="U275" s="291"/>
      <c r="V275" s="291"/>
      <c r="W275" s="1170"/>
      <c r="X275" s="1170"/>
      <c r="Y275" s="1170"/>
      <c r="Z275" s="1170"/>
      <c r="AA275" s="1170"/>
      <c r="AB275" s="1170"/>
      <c r="AC275" s="1170"/>
      <c r="AD275" s="1170"/>
      <c r="AE275" s="1170"/>
      <c r="AF275" s="1170"/>
      <c r="AG275" s="1170"/>
      <c r="AH275" s="1170"/>
      <c r="AI275" s="1170"/>
      <c r="AJ275" s="1170"/>
      <c r="AK275" s="1170"/>
      <c r="AL275" s="1170"/>
      <c r="AM275" s="248"/>
      <c r="AN275" s="248"/>
      <c r="AO275" s="248"/>
      <c r="AP275" s="248"/>
      <c r="AQ275" s="248"/>
      <c r="AR275" s="248"/>
      <c r="AS275" s="248"/>
      <c r="AT275" s="248"/>
      <c r="AU275" s="248"/>
      <c r="AV275" s="1170"/>
      <c r="AW275" s="1170"/>
      <c r="AX275" s="248"/>
      <c r="AY275" s="248"/>
      <c r="AZ275" s="248"/>
      <c r="BA275" s="248"/>
      <c r="BB275" s="1170"/>
      <c r="BC275" s="1170"/>
      <c r="BD275" s="1170"/>
      <c r="BE275" s="1170"/>
      <c r="BF275" s="1170"/>
      <c r="BG275" s="292"/>
      <c r="BH275" s="1758"/>
      <c r="BI275" s="10"/>
      <c r="BJ275" s="1145">
        <f t="shared" si="459"/>
        <v>0</v>
      </c>
      <c r="BK275" s="1145">
        <f t="shared" si="460"/>
        <v>0</v>
      </c>
    </row>
    <row r="276" spans="1:63" s="11" customFormat="1" ht="27.95" customHeight="1">
      <c r="B276" s="1153" t="s">
        <v>74</v>
      </c>
      <c r="C276" s="2209" t="s">
        <v>117</v>
      </c>
      <c r="D276" s="1169">
        <f t="shared" ref="D276:J276" si="469">D277</f>
        <v>7</v>
      </c>
      <c r="E276" s="1170">
        <f t="shared" si="469"/>
        <v>0</v>
      </c>
      <c r="F276" s="1170">
        <f t="shared" si="469"/>
        <v>0</v>
      </c>
      <c r="G276" s="1170">
        <f t="shared" si="469"/>
        <v>7</v>
      </c>
      <c r="H276" s="1170">
        <f t="shared" si="469"/>
        <v>10900</v>
      </c>
      <c r="I276" s="1170">
        <f t="shared" si="469"/>
        <v>0</v>
      </c>
      <c r="J276" s="1170">
        <f t="shared" si="469"/>
        <v>0</v>
      </c>
      <c r="K276" s="1170"/>
      <c r="L276" s="1170"/>
      <c r="M276" s="1170"/>
      <c r="N276" s="291"/>
      <c r="O276" s="291"/>
      <c r="P276" s="291"/>
      <c r="Q276" s="291"/>
      <c r="R276" s="291"/>
      <c r="S276" s="808"/>
      <c r="T276" s="291"/>
      <c r="U276" s="291"/>
      <c r="V276" s="291"/>
      <c r="W276" s="1170">
        <f>W277</f>
        <v>32504</v>
      </c>
      <c r="X276" s="1170"/>
      <c r="Y276" s="1170">
        <f t="shared" ref="Y276:BB276" si="470">Y277</f>
        <v>30993</v>
      </c>
      <c r="Z276" s="1170">
        <f t="shared" si="470"/>
        <v>0</v>
      </c>
      <c r="AA276" s="1170">
        <f t="shared" si="470"/>
        <v>19300</v>
      </c>
      <c r="AB276" s="1170">
        <f t="shared" si="470"/>
        <v>0</v>
      </c>
      <c r="AC276" s="1170">
        <f t="shared" si="470"/>
        <v>19300</v>
      </c>
      <c r="AD276" s="1170">
        <f t="shared" si="470"/>
        <v>0</v>
      </c>
      <c r="AE276" s="1170">
        <f t="shared" si="470"/>
        <v>0</v>
      </c>
      <c r="AF276" s="1170">
        <f t="shared" si="470"/>
        <v>0</v>
      </c>
      <c r="AG276" s="1170">
        <f t="shared" si="470"/>
        <v>10200</v>
      </c>
      <c r="AH276" s="1170">
        <f t="shared" si="470"/>
        <v>793.67899999999997</v>
      </c>
      <c r="AI276" s="1170">
        <f t="shared" si="470"/>
        <v>8400</v>
      </c>
      <c r="AJ276" s="1170">
        <f t="shared" si="470"/>
        <v>8400</v>
      </c>
      <c r="AK276" s="1170">
        <f t="shared" si="470"/>
        <v>10900</v>
      </c>
      <c r="AL276" s="1170">
        <f t="shared" si="470"/>
        <v>10900</v>
      </c>
      <c r="AM276" s="248">
        <f t="shared" si="470"/>
        <v>0</v>
      </c>
      <c r="AN276" s="248">
        <f t="shared" si="470"/>
        <v>10900</v>
      </c>
      <c r="AO276" s="248">
        <f t="shared" si="470"/>
        <v>0</v>
      </c>
      <c r="AP276" s="248">
        <f t="shared" si="470"/>
        <v>0</v>
      </c>
      <c r="AQ276" s="248"/>
      <c r="AR276" s="248">
        <f t="shared" si="470"/>
        <v>263</v>
      </c>
      <c r="AS276" s="248">
        <f t="shared" si="470"/>
        <v>0</v>
      </c>
      <c r="AT276" s="248">
        <f t="shared" si="470"/>
        <v>263</v>
      </c>
      <c r="AU276" s="248">
        <f t="shared" si="470"/>
        <v>0</v>
      </c>
      <c r="AV276" s="1170">
        <f t="shared" si="470"/>
        <v>0</v>
      </c>
      <c r="AW276" s="1170"/>
      <c r="AX276" s="248">
        <f t="shared" si="470"/>
        <v>10900</v>
      </c>
      <c r="AY276" s="248">
        <f t="shared" si="470"/>
        <v>0</v>
      </c>
      <c r="AZ276" s="248">
        <f t="shared" si="470"/>
        <v>10900</v>
      </c>
      <c r="BA276" s="248">
        <f t="shared" si="470"/>
        <v>0</v>
      </c>
      <c r="BB276" s="1170">
        <f t="shared" si="470"/>
        <v>0</v>
      </c>
      <c r="BC276" s="1170"/>
      <c r="BD276" s="1170"/>
      <c r="BE276" s="1170"/>
      <c r="BF276" s="1170"/>
      <c r="BG276" s="292"/>
      <c r="BH276" s="1758"/>
      <c r="BI276" s="10"/>
      <c r="BJ276" s="1145">
        <f t="shared" si="459"/>
        <v>0</v>
      </c>
      <c r="BK276" s="1145">
        <f t="shared" si="460"/>
        <v>0</v>
      </c>
    </row>
    <row r="277" spans="1:63" s="11" customFormat="1" ht="21.6" customHeight="1">
      <c r="B277" s="1153" t="s">
        <v>710</v>
      </c>
      <c r="C277" s="2238" t="s">
        <v>87</v>
      </c>
      <c r="D277" s="1216">
        <f t="shared" ref="D277:J277" si="471">D278+D281+D284+D290+D292</f>
        <v>7</v>
      </c>
      <c r="E277" s="1215">
        <f t="shared" si="471"/>
        <v>0</v>
      </c>
      <c r="F277" s="1215">
        <f t="shared" si="471"/>
        <v>0</v>
      </c>
      <c r="G277" s="1215">
        <f t="shared" si="471"/>
        <v>7</v>
      </c>
      <c r="H277" s="1215">
        <f t="shared" si="471"/>
        <v>10900</v>
      </c>
      <c r="I277" s="1215">
        <f t="shared" si="471"/>
        <v>0</v>
      </c>
      <c r="J277" s="1215">
        <f t="shared" si="471"/>
        <v>0</v>
      </c>
      <c r="K277" s="1170"/>
      <c r="L277" s="1170"/>
      <c r="M277" s="1170"/>
      <c r="N277" s="291"/>
      <c r="O277" s="291"/>
      <c r="P277" s="291"/>
      <c r="Q277" s="291"/>
      <c r="R277" s="291"/>
      <c r="S277" s="808"/>
      <c r="T277" s="291"/>
      <c r="U277" s="291"/>
      <c r="V277" s="291"/>
      <c r="W277" s="1215">
        <f>W278+W281+W284+W290+W292</f>
        <v>32504</v>
      </c>
      <c r="X277" s="1215">
        <f t="shared" ref="X277:AP277" si="472">X278+X281+X284+X290+X292</f>
        <v>0</v>
      </c>
      <c r="Y277" s="1215">
        <f t="shared" si="472"/>
        <v>30993</v>
      </c>
      <c r="Z277" s="1215">
        <f t="shared" si="472"/>
        <v>0</v>
      </c>
      <c r="AA277" s="1215">
        <f t="shared" si="472"/>
        <v>19300</v>
      </c>
      <c r="AB277" s="1215">
        <f t="shared" si="472"/>
        <v>0</v>
      </c>
      <c r="AC277" s="1215">
        <f t="shared" si="472"/>
        <v>19300</v>
      </c>
      <c r="AD277" s="1215">
        <f t="shared" si="472"/>
        <v>0</v>
      </c>
      <c r="AE277" s="1215">
        <f t="shared" si="472"/>
        <v>0</v>
      </c>
      <c r="AF277" s="1215">
        <f t="shared" si="472"/>
        <v>0</v>
      </c>
      <c r="AG277" s="1215">
        <f t="shared" si="472"/>
        <v>10200</v>
      </c>
      <c r="AH277" s="1215">
        <f t="shared" si="472"/>
        <v>793.67899999999997</v>
      </c>
      <c r="AI277" s="1215">
        <f t="shared" si="472"/>
        <v>8400</v>
      </c>
      <c r="AJ277" s="1215">
        <f t="shared" si="472"/>
        <v>8400</v>
      </c>
      <c r="AK277" s="1215">
        <f t="shared" si="472"/>
        <v>10900</v>
      </c>
      <c r="AL277" s="1215">
        <f t="shared" si="472"/>
        <v>10900</v>
      </c>
      <c r="AM277" s="902">
        <f t="shared" si="472"/>
        <v>0</v>
      </c>
      <c r="AN277" s="902">
        <f t="shared" si="472"/>
        <v>10900</v>
      </c>
      <c r="AO277" s="902">
        <f t="shared" si="472"/>
        <v>0</v>
      </c>
      <c r="AP277" s="902">
        <f t="shared" si="472"/>
        <v>0</v>
      </c>
      <c r="AQ277" s="902"/>
      <c r="AR277" s="902">
        <f t="shared" ref="AR277:AV277" si="473">AR278+AR281+AR284+AR290+AR292</f>
        <v>263</v>
      </c>
      <c r="AS277" s="902">
        <f t="shared" si="473"/>
        <v>0</v>
      </c>
      <c r="AT277" s="902">
        <f t="shared" si="473"/>
        <v>263</v>
      </c>
      <c r="AU277" s="902">
        <f t="shared" si="473"/>
        <v>0</v>
      </c>
      <c r="AV277" s="1215">
        <f t="shared" si="473"/>
        <v>0</v>
      </c>
      <c r="AW277" s="1215"/>
      <c r="AX277" s="902">
        <f t="shared" ref="AX277:BB277" si="474">AX278+AX281+AX284+AX290+AX292</f>
        <v>10900</v>
      </c>
      <c r="AY277" s="902">
        <f t="shared" si="474"/>
        <v>0</v>
      </c>
      <c r="AZ277" s="902">
        <f t="shared" si="474"/>
        <v>10900</v>
      </c>
      <c r="BA277" s="902">
        <f t="shared" si="474"/>
        <v>0</v>
      </c>
      <c r="BB277" s="1215">
        <f t="shared" si="474"/>
        <v>0</v>
      </c>
      <c r="BC277" s="1215"/>
      <c r="BD277" s="1215"/>
      <c r="BE277" s="1215"/>
      <c r="BF277" s="1215"/>
      <c r="BG277" s="292"/>
      <c r="BH277" s="1758"/>
      <c r="BI277" s="10"/>
      <c r="BJ277" s="1145">
        <f t="shared" si="459"/>
        <v>0</v>
      </c>
      <c r="BK277" s="1145">
        <f t="shared" si="460"/>
        <v>0</v>
      </c>
    </row>
    <row r="278" spans="1:63" s="11" customFormat="1" ht="36.6" customHeight="1">
      <c r="B278" s="2232"/>
      <c r="C278" s="2209" t="s">
        <v>791</v>
      </c>
      <c r="D278" s="2332">
        <f t="shared" ref="D278:J278" si="475">D279+D280</f>
        <v>0</v>
      </c>
      <c r="E278" s="2333">
        <f t="shared" si="475"/>
        <v>0</v>
      </c>
      <c r="F278" s="2333">
        <f t="shared" si="475"/>
        <v>0</v>
      </c>
      <c r="G278" s="2333">
        <f t="shared" si="475"/>
        <v>0</v>
      </c>
      <c r="H278" s="2333">
        <f t="shared" si="475"/>
        <v>0</v>
      </c>
      <c r="I278" s="2333">
        <f t="shared" si="475"/>
        <v>0</v>
      </c>
      <c r="J278" s="2333">
        <f t="shared" si="475"/>
        <v>0</v>
      </c>
      <c r="K278" s="292"/>
      <c r="L278" s="286"/>
      <c r="M278" s="2206"/>
      <c r="N278" s="291"/>
      <c r="O278" s="291"/>
      <c r="P278" s="291"/>
      <c r="Q278" s="1172"/>
      <c r="R278" s="294"/>
      <c r="S278" s="294"/>
      <c r="T278" s="800"/>
      <c r="U278" s="800"/>
      <c r="V278" s="800"/>
      <c r="W278" s="2333">
        <f>W279+W280</f>
        <v>0</v>
      </c>
      <c r="X278" s="2333">
        <f t="shared" ref="X278:AP278" si="476">X279+X280</f>
        <v>0</v>
      </c>
      <c r="Y278" s="2333">
        <f t="shared" si="476"/>
        <v>0</v>
      </c>
      <c r="Z278" s="2333">
        <f t="shared" si="476"/>
        <v>0</v>
      </c>
      <c r="AA278" s="2333">
        <f t="shared" si="476"/>
        <v>0</v>
      </c>
      <c r="AB278" s="2333">
        <f t="shared" si="476"/>
        <v>0</v>
      </c>
      <c r="AC278" s="2333">
        <f t="shared" si="476"/>
        <v>0</v>
      </c>
      <c r="AD278" s="2333">
        <f t="shared" si="476"/>
        <v>0</v>
      </c>
      <c r="AE278" s="2333">
        <f t="shared" si="476"/>
        <v>0</v>
      </c>
      <c r="AF278" s="2333">
        <f t="shared" si="476"/>
        <v>0</v>
      </c>
      <c r="AG278" s="2333">
        <f t="shared" si="476"/>
        <v>0</v>
      </c>
      <c r="AH278" s="2333">
        <f t="shared" si="476"/>
        <v>0</v>
      </c>
      <c r="AI278" s="2333">
        <f t="shared" si="476"/>
        <v>0</v>
      </c>
      <c r="AJ278" s="2333">
        <f t="shared" si="476"/>
        <v>0</v>
      </c>
      <c r="AK278" s="2333">
        <f t="shared" si="476"/>
        <v>0</v>
      </c>
      <c r="AL278" s="2333">
        <f t="shared" si="476"/>
        <v>0</v>
      </c>
      <c r="AM278" s="968">
        <f t="shared" si="476"/>
        <v>0</v>
      </c>
      <c r="AN278" s="968">
        <f t="shared" si="476"/>
        <v>0</v>
      </c>
      <c r="AO278" s="968">
        <f t="shared" si="476"/>
        <v>0</v>
      </c>
      <c r="AP278" s="968">
        <f t="shared" si="476"/>
        <v>0</v>
      </c>
      <c r="AQ278" s="968"/>
      <c r="AR278" s="968">
        <f t="shared" ref="AR278:AV278" si="477">AR279+AR280</f>
        <v>0</v>
      </c>
      <c r="AS278" s="968">
        <f t="shared" si="477"/>
        <v>0</v>
      </c>
      <c r="AT278" s="968">
        <f t="shared" si="477"/>
        <v>0</v>
      </c>
      <c r="AU278" s="968">
        <f t="shared" si="477"/>
        <v>0</v>
      </c>
      <c r="AV278" s="2333">
        <f t="shared" si="477"/>
        <v>0</v>
      </c>
      <c r="AW278" s="2333"/>
      <c r="AX278" s="968">
        <f t="shared" ref="AX278:BB278" si="478">AX279+AX280</f>
        <v>0</v>
      </c>
      <c r="AY278" s="968">
        <f t="shared" si="478"/>
        <v>0</v>
      </c>
      <c r="AZ278" s="968">
        <f t="shared" si="478"/>
        <v>0</v>
      </c>
      <c r="BA278" s="968">
        <f t="shared" si="478"/>
        <v>0</v>
      </c>
      <c r="BB278" s="2333">
        <f t="shared" si="478"/>
        <v>0</v>
      </c>
      <c r="BC278" s="2333"/>
      <c r="BD278" s="2333"/>
      <c r="BE278" s="2333"/>
      <c r="BF278" s="2333"/>
      <c r="BG278" s="1261"/>
      <c r="BJ278" s="1145">
        <f t="shared" si="459"/>
        <v>0</v>
      </c>
      <c r="BK278" s="1145">
        <f t="shared" si="460"/>
        <v>0</v>
      </c>
    </row>
    <row r="279" spans="1:63" s="179" customFormat="1" ht="122.1" hidden="1" customHeight="1">
      <c r="B279" s="2254"/>
      <c r="C279" s="2308"/>
      <c r="D279" s="2240"/>
      <c r="E279" s="2043"/>
      <c r="F279" s="2043"/>
      <c r="G279" s="2043"/>
      <c r="H279" s="2043"/>
      <c r="I279" s="2043"/>
      <c r="J279" s="2043"/>
      <c r="K279" s="2043"/>
      <c r="L279" s="2334"/>
      <c r="M279" s="2228"/>
      <c r="N279" s="2229"/>
      <c r="O279" s="2229"/>
      <c r="P279" s="2229"/>
      <c r="Q279" s="2241"/>
      <c r="R279" s="2335"/>
      <c r="S279" s="2335"/>
      <c r="T279" s="2245"/>
      <c r="U279" s="2245"/>
      <c r="V279" s="2245"/>
      <c r="W279" s="2051"/>
      <c r="X279" s="2065"/>
      <c r="Y279" s="2051"/>
      <c r="Z279" s="2227"/>
      <c r="AA279" s="2043"/>
      <c r="AB279" s="2051"/>
      <c r="AC279" s="2051"/>
      <c r="AD279" s="2227"/>
      <c r="AE279" s="2227"/>
      <c r="AF279" s="2043"/>
      <c r="AG279" s="2051"/>
      <c r="AH279" s="2469"/>
      <c r="AI279" s="2051"/>
      <c r="AJ279" s="2043"/>
      <c r="AK279" s="2051"/>
      <c r="AL279" s="2043"/>
      <c r="AM279" s="2051"/>
      <c r="AN279" s="2051"/>
      <c r="AO279" s="2227"/>
      <c r="AP279" s="2227"/>
      <c r="AQ279" s="2227"/>
      <c r="AR279" s="2043"/>
      <c r="AS279" s="2051"/>
      <c r="AT279" s="2051"/>
      <c r="AU279" s="2227"/>
      <c r="AV279" s="2227"/>
      <c r="AW279" s="2227"/>
      <c r="AX279" s="2043"/>
      <c r="AY279" s="2051"/>
      <c r="AZ279" s="2051"/>
      <c r="BA279" s="2227"/>
      <c r="BB279" s="2227"/>
      <c r="BC279" s="2227"/>
      <c r="BD279" s="2227"/>
      <c r="BE279" s="2227"/>
      <c r="BF279" s="1369"/>
      <c r="BG279" s="2336"/>
      <c r="BJ279" s="2076"/>
      <c r="BK279" s="1145"/>
    </row>
    <row r="280" spans="1:63" s="179" customFormat="1" ht="110.45" hidden="1" customHeight="1">
      <c r="B280" s="2254"/>
      <c r="C280" s="2308"/>
      <c r="D280" s="2240"/>
      <c r="E280" s="2043"/>
      <c r="F280" s="2043"/>
      <c r="G280" s="2043"/>
      <c r="H280" s="2043"/>
      <c r="I280" s="2043"/>
      <c r="J280" s="2043"/>
      <c r="K280" s="2043"/>
      <c r="L280" s="2334"/>
      <c r="M280" s="2228"/>
      <c r="N280" s="2229"/>
      <c r="O280" s="2229"/>
      <c r="P280" s="2229"/>
      <c r="Q280" s="2241"/>
      <c r="R280" s="2335"/>
      <c r="S280" s="2335"/>
      <c r="T280" s="2245"/>
      <c r="U280" s="2245"/>
      <c r="V280" s="2245"/>
      <c r="W280" s="2051"/>
      <c r="X280" s="2065"/>
      <c r="Y280" s="2051"/>
      <c r="Z280" s="2227"/>
      <c r="AA280" s="2043"/>
      <c r="AB280" s="2051"/>
      <c r="AC280" s="2051"/>
      <c r="AD280" s="2227"/>
      <c r="AE280" s="2227"/>
      <c r="AF280" s="2043"/>
      <c r="AG280" s="2051"/>
      <c r="AH280" s="2469"/>
      <c r="AI280" s="2051"/>
      <c r="AJ280" s="2043"/>
      <c r="AK280" s="2051"/>
      <c r="AL280" s="2043"/>
      <c r="AM280" s="2051"/>
      <c r="AN280" s="2051"/>
      <c r="AO280" s="2227"/>
      <c r="AP280" s="2227"/>
      <c r="AQ280" s="2227"/>
      <c r="AR280" s="2043"/>
      <c r="AS280" s="2051"/>
      <c r="AT280" s="2051"/>
      <c r="AU280" s="2227"/>
      <c r="AV280" s="2227"/>
      <c r="AW280" s="2227"/>
      <c r="AX280" s="2043"/>
      <c r="AY280" s="2051"/>
      <c r="AZ280" s="2051"/>
      <c r="BA280" s="2227"/>
      <c r="BB280" s="2227"/>
      <c r="BC280" s="2227"/>
      <c r="BD280" s="2227"/>
      <c r="BE280" s="2227"/>
      <c r="BF280" s="1369"/>
      <c r="BG280" s="2336"/>
      <c r="BJ280" s="2076"/>
      <c r="BK280" s="1145"/>
    </row>
    <row r="281" spans="1:63" s="11" customFormat="1" ht="33.950000000000003" customHeight="1">
      <c r="B281" s="1153"/>
      <c r="C281" s="2209" t="s">
        <v>787</v>
      </c>
      <c r="D281" s="1169">
        <f t="shared" ref="D281:J281" si="479">D282+D283</f>
        <v>1</v>
      </c>
      <c r="E281" s="1170">
        <f t="shared" si="479"/>
        <v>0</v>
      </c>
      <c r="F281" s="1170">
        <f t="shared" si="479"/>
        <v>0</v>
      </c>
      <c r="G281" s="1170">
        <f t="shared" si="479"/>
        <v>1</v>
      </c>
      <c r="H281" s="1170">
        <f t="shared" si="479"/>
        <v>1000</v>
      </c>
      <c r="I281" s="1170">
        <f t="shared" si="479"/>
        <v>0</v>
      </c>
      <c r="J281" s="1170">
        <f t="shared" si="479"/>
        <v>0</v>
      </c>
      <c r="K281" s="1170"/>
      <c r="L281" s="1170"/>
      <c r="M281" s="1170"/>
      <c r="N281" s="291"/>
      <c r="O281" s="291"/>
      <c r="P281" s="291"/>
      <c r="Q281" s="291"/>
      <c r="R281" s="291"/>
      <c r="S281" s="808"/>
      <c r="T281" s="291"/>
      <c r="U281" s="291"/>
      <c r="V281" s="291"/>
      <c r="W281" s="1170">
        <f>W282+W283</f>
        <v>3409</v>
      </c>
      <c r="X281" s="1170"/>
      <c r="Y281" s="1170">
        <f t="shared" ref="Y281:AP281" si="480">Y282+Y283</f>
        <v>3409</v>
      </c>
      <c r="Z281" s="1170">
        <f t="shared" si="480"/>
        <v>0</v>
      </c>
      <c r="AA281" s="1170">
        <f t="shared" si="480"/>
        <v>2600</v>
      </c>
      <c r="AB281" s="1170">
        <f t="shared" si="480"/>
        <v>0</v>
      </c>
      <c r="AC281" s="1170">
        <f t="shared" si="480"/>
        <v>2600</v>
      </c>
      <c r="AD281" s="1170">
        <f t="shared" si="480"/>
        <v>0</v>
      </c>
      <c r="AE281" s="1170">
        <f t="shared" si="480"/>
        <v>0</v>
      </c>
      <c r="AF281" s="1170">
        <f t="shared" si="480"/>
        <v>0</v>
      </c>
      <c r="AG281" s="1170">
        <f t="shared" si="480"/>
        <v>1600</v>
      </c>
      <c r="AH281" s="1170">
        <f t="shared" si="480"/>
        <v>600</v>
      </c>
      <c r="AI281" s="1170">
        <f t="shared" si="480"/>
        <v>1600</v>
      </c>
      <c r="AJ281" s="1170">
        <f t="shared" si="480"/>
        <v>1600</v>
      </c>
      <c r="AK281" s="1170">
        <f t="shared" si="480"/>
        <v>1000</v>
      </c>
      <c r="AL281" s="1170">
        <f t="shared" si="480"/>
        <v>1000</v>
      </c>
      <c r="AM281" s="248">
        <f t="shared" si="480"/>
        <v>0</v>
      </c>
      <c r="AN281" s="248">
        <f t="shared" si="480"/>
        <v>1000</v>
      </c>
      <c r="AO281" s="248">
        <f t="shared" si="480"/>
        <v>0</v>
      </c>
      <c r="AP281" s="248">
        <f t="shared" si="480"/>
        <v>0</v>
      </c>
      <c r="AQ281" s="248"/>
      <c r="AR281" s="248">
        <f t="shared" ref="AR281:AV281" si="481">AR282+AR283</f>
        <v>54</v>
      </c>
      <c r="AS281" s="248">
        <f t="shared" si="481"/>
        <v>0</v>
      </c>
      <c r="AT281" s="248">
        <f t="shared" si="481"/>
        <v>54</v>
      </c>
      <c r="AU281" s="248">
        <f t="shared" si="481"/>
        <v>0</v>
      </c>
      <c r="AV281" s="1170">
        <f t="shared" si="481"/>
        <v>0</v>
      </c>
      <c r="AW281" s="1170"/>
      <c r="AX281" s="248">
        <f t="shared" ref="AX281:BB281" si="482">AX282+AX283</f>
        <v>1000</v>
      </c>
      <c r="AY281" s="248">
        <f t="shared" si="482"/>
        <v>0</v>
      </c>
      <c r="AZ281" s="248">
        <f t="shared" si="482"/>
        <v>1000</v>
      </c>
      <c r="BA281" s="248">
        <f t="shared" si="482"/>
        <v>0</v>
      </c>
      <c r="BB281" s="1170">
        <f t="shared" si="482"/>
        <v>0</v>
      </c>
      <c r="BC281" s="1170"/>
      <c r="BD281" s="1170"/>
      <c r="BE281" s="1170"/>
      <c r="BF281" s="1170"/>
      <c r="BG281" s="292"/>
      <c r="BH281" s="1758"/>
      <c r="BI281" s="10"/>
      <c r="BJ281" s="1145">
        <f t="shared" si="459"/>
        <v>0</v>
      </c>
      <c r="BK281" s="1145">
        <f t="shared" si="460"/>
        <v>0</v>
      </c>
    </row>
    <row r="282" spans="1:63" s="11" customFormat="1" ht="93.95" customHeight="1">
      <c r="A282" s="11" t="s">
        <v>72</v>
      </c>
      <c r="B282" s="2232">
        <v>1</v>
      </c>
      <c r="C282" s="282" t="s">
        <v>623</v>
      </c>
      <c r="D282" s="808">
        <v>1</v>
      </c>
      <c r="E282" s="292"/>
      <c r="F282" s="292"/>
      <c r="G282" s="292">
        <v>1</v>
      </c>
      <c r="H282" s="292">
        <f>G282*AL282</f>
        <v>1000</v>
      </c>
      <c r="I282" s="292"/>
      <c r="J282" s="292"/>
      <c r="K282" s="292"/>
      <c r="L282" s="292">
        <v>1</v>
      </c>
      <c r="M282" s="2206"/>
      <c r="N282" s="291" t="s">
        <v>108</v>
      </c>
      <c r="O282" s="291" t="s">
        <v>293</v>
      </c>
      <c r="P282" s="291" t="s">
        <v>294</v>
      </c>
      <c r="Q282" s="291">
        <v>7860952</v>
      </c>
      <c r="R282" s="291"/>
      <c r="S282" s="291"/>
      <c r="T282" s="800" t="s">
        <v>82</v>
      </c>
      <c r="U282" s="800" t="s">
        <v>2042</v>
      </c>
      <c r="V282" s="800" t="s">
        <v>450</v>
      </c>
      <c r="W282" s="2256">
        <v>3409</v>
      </c>
      <c r="X282" s="2256"/>
      <c r="Y282" s="2256">
        <v>3409</v>
      </c>
      <c r="Z282" s="1170"/>
      <c r="AA282" s="2256">
        <v>2600</v>
      </c>
      <c r="AB282" s="1170"/>
      <c r="AC282" s="2256">
        <v>2600</v>
      </c>
      <c r="AD282" s="1170"/>
      <c r="AE282" s="1170"/>
      <c r="AF282" s="1170"/>
      <c r="AG282" s="2256">
        <v>1600</v>
      </c>
      <c r="AH282" s="2256">
        <v>600</v>
      </c>
      <c r="AI282" s="2256">
        <v>1600</v>
      </c>
      <c r="AJ282" s="292">
        <f t="shared" ref="AJ282" si="483">AF282+AI282</f>
        <v>1600</v>
      </c>
      <c r="AK282" s="2256">
        <v>1000</v>
      </c>
      <c r="AL282" s="292">
        <f t="shared" ref="AL282" si="484">AM282+AN282+AO282</f>
        <v>1000</v>
      </c>
      <c r="AM282" s="248"/>
      <c r="AN282" s="910">
        <v>1000</v>
      </c>
      <c r="AO282" s="248"/>
      <c r="AP282" s="248"/>
      <c r="AQ282" s="248"/>
      <c r="AR282" s="855">
        <f t="shared" ref="AR282" si="485">AS282+AT282+AU282</f>
        <v>54</v>
      </c>
      <c r="AS282" s="248"/>
      <c r="AT282" s="910">
        <f>'2-XSKT'!AA215</f>
        <v>54</v>
      </c>
      <c r="AU282" s="248"/>
      <c r="AV282" s="1170"/>
      <c r="AW282" s="1170"/>
      <c r="AX282" s="855">
        <f t="shared" ref="AX282" si="486">AY282+AZ282+BA282</f>
        <v>1000</v>
      </c>
      <c r="AY282" s="248"/>
      <c r="AZ282" s="910">
        <f>'2-XSKT'!AF215</f>
        <v>1000</v>
      </c>
      <c r="BA282" s="248"/>
      <c r="BB282" s="1170"/>
      <c r="BC282" s="1170"/>
      <c r="BD282" s="1170"/>
      <c r="BE282" s="1170"/>
      <c r="BF282" s="259" t="s">
        <v>2195</v>
      </c>
      <c r="BG282" s="292"/>
      <c r="BH282" s="1758">
        <f>AA282-(AF282+AI282+AL282)</f>
        <v>0</v>
      </c>
      <c r="BI282" s="10" t="e">
        <f>#REF!-AL282</f>
        <v>#REF!</v>
      </c>
      <c r="BJ282" s="1145">
        <f t="shared" si="459"/>
        <v>0</v>
      </c>
      <c r="BK282" s="1145">
        <f t="shared" si="460"/>
        <v>0</v>
      </c>
    </row>
    <row r="283" spans="1:63" s="179" customFormat="1" ht="94.5" hidden="1" customHeight="1">
      <c r="B283" s="2254"/>
      <c r="C283" s="2239"/>
      <c r="D283" s="2240"/>
      <c r="E283" s="2043"/>
      <c r="F283" s="2043"/>
      <c r="G283" s="2043"/>
      <c r="H283" s="2043"/>
      <c r="I283" s="2043"/>
      <c r="J283" s="2043"/>
      <c r="K283" s="2043"/>
      <c r="L283" s="2043"/>
      <c r="M283" s="2228"/>
      <c r="N283" s="2229"/>
      <c r="O283" s="2229"/>
      <c r="P283" s="2229"/>
      <c r="Q283" s="2229"/>
      <c r="R283" s="2229"/>
      <c r="S283" s="2229"/>
      <c r="T283" s="2245"/>
      <c r="U283" s="2245"/>
      <c r="V283" s="2245"/>
      <c r="W283" s="2051"/>
      <c r="X283" s="2051"/>
      <c r="Y283" s="2051"/>
      <c r="Z283" s="2227"/>
      <c r="AA283" s="2051"/>
      <c r="AB283" s="2227"/>
      <c r="AC283" s="2051"/>
      <c r="AD283" s="2227"/>
      <c r="AE283" s="2227"/>
      <c r="AF283" s="2227"/>
      <c r="AG283" s="2051"/>
      <c r="AH283" s="2051"/>
      <c r="AI283" s="2051"/>
      <c r="AJ283" s="2043"/>
      <c r="AK283" s="2051"/>
      <c r="AL283" s="2043"/>
      <c r="AM283" s="2227"/>
      <c r="AN283" s="2051"/>
      <c r="AO283" s="2227"/>
      <c r="AP283" s="2227"/>
      <c r="AQ283" s="2227"/>
      <c r="AR283" s="2043"/>
      <c r="AS283" s="2227"/>
      <c r="AT283" s="2051"/>
      <c r="AU283" s="2227"/>
      <c r="AV283" s="2227"/>
      <c r="AW283" s="2227"/>
      <c r="AX283" s="2043"/>
      <c r="AY283" s="2227"/>
      <c r="AZ283" s="2051"/>
      <c r="BA283" s="2227"/>
      <c r="BB283" s="2227"/>
      <c r="BC283" s="2227"/>
      <c r="BD283" s="2227"/>
      <c r="BE283" s="2227"/>
      <c r="BF283" s="638"/>
      <c r="BG283" s="2043"/>
      <c r="BH283" s="2078"/>
      <c r="BI283" s="177"/>
      <c r="BJ283" s="2076"/>
      <c r="BK283" s="1145"/>
    </row>
    <row r="284" spans="1:63" s="11" customFormat="1" ht="38.1" customHeight="1">
      <c r="B284" s="2232"/>
      <c r="C284" s="2209" t="s">
        <v>789</v>
      </c>
      <c r="D284" s="2337">
        <f t="shared" ref="D284:J284" si="487">D285+D286+D287+D288+D289</f>
        <v>3</v>
      </c>
      <c r="E284" s="2338">
        <f t="shared" si="487"/>
        <v>0</v>
      </c>
      <c r="F284" s="2338">
        <f t="shared" si="487"/>
        <v>0</v>
      </c>
      <c r="G284" s="2338">
        <f t="shared" si="487"/>
        <v>3</v>
      </c>
      <c r="H284" s="2338">
        <f t="shared" si="487"/>
        <v>7100</v>
      </c>
      <c r="I284" s="2338">
        <f t="shared" si="487"/>
        <v>0</v>
      </c>
      <c r="J284" s="2338">
        <f t="shared" si="487"/>
        <v>0</v>
      </c>
      <c r="K284" s="292"/>
      <c r="L284" s="292"/>
      <c r="M284" s="2206"/>
      <c r="N284" s="291"/>
      <c r="O284" s="291"/>
      <c r="P284" s="291"/>
      <c r="Q284" s="291"/>
      <c r="R284" s="291"/>
      <c r="S284" s="291"/>
      <c r="T284" s="800"/>
      <c r="U284" s="800"/>
      <c r="V284" s="800"/>
      <c r="W284" s="2338">
        <f t="shared" ref="W284:AH284" si="488">W285+W286+W287+W288+W289</f>
        <v>9174</v>
      </c>
      <c r="X284" s="2338">
        <f t="shared" si="488"/>
        <v>0</v>
      </c>
      <c r="Y284" s="2338">
        <f t="shared" si="488"/>
        <v>7706</v>
      </c>
      <c r="Z284" s="2338">
        <f t="shared" si="488"/>
        <v>0</v>
      </c>
      <c r="AA284" s="2338">
        <f t="shared" si="488"/>
        <v>7700</v>
      </c>
      <c r="AB284" s="2338">
        <f t="shared" si="488"/>
        <v>0</v>
      </c>
      <c r="AC284" s="2338">
        <f t="shared" si="488"/>
        <v>7700</v>
      </c>
      <c r="AD284" s="2338">
        <f t="shared" si="488"/>
        <v>0</v>
      </c>
      <c r="AE284" s="2338">
        <f t="shared" si="488"/>
        <v>0</v>
      </c>
      <c r="AF284" s="2338">
        <f t="shared" si="488"/>
        <v>0</v>
      </c>
      <c r="AG284" s="2338">
        <f t="shared" si="488"/>
        <v>1600</v>
      </c>
      <c r="AH284" s="2338">
        <f t="shared" si="488"/>
        <v>181.679</v>
      </c>
      <c r="AI284" s="2338">
        <f>AI285+AI286+AI287+AI288+AI289</f>
        <v>600</v>
      </c>
      <c r="AJ284" s="2338">
        <f t="shared" ref="AJ284:AP284" si="489">AJ285+AJ286+AJ287+AJ288+AJ289</f>
        <v>600</v>
      </c>
      <c r="AK284" s="2338">
        <f t="shared" si="489"/>
        <v>7100</v>
      </c>
      <c r="AL284" s="2338">
        <f t="shared" si="489"/>
        <v>7100</v>
      </c>
      <c r="AM284" s="971">
        <f t="shared" si="489"/>
        <v>0</v>
      </c>
      <c r="AN284" s="971">
        <f t="shared" si="489"/>
        <v>7100</v>
      </c>
      <c r="AO284" s="971">
        <f t="shared" si="489"/>
        <v>0</v>
      </c>
      <c r="AP284" s="971">
        <f t="shared" si="489"/>
        <v>0</v>
      </c>
      <c r="AQ284" s="971"/>
      <c r="AR284" s="971">
        <f t="shared" ref="AR284:AV284" si="490">AR285+AR286+AR287+AR288+AR289</f>
        <v>0</v>
      </c>
      <c r="AS284" s="971">
        <f t="shared" si="490"/>
        <v>0</v>
      </c>
      <c r="AT284" s="971">
        <f t="shared" si="490"/>
        <v>0</v>
      </c>
      <c r="AU284" s="971">
        <f t="shared" si="490"/>
        <v>0</v>
      </c>
      <c r="AV284" s="2338">
        <f t="shared" si="490"/>
        <v>0</v>
      </c>
      <c r="AW284" s="2338"/>
      <c r="AX284" s="971">
        <f t="shared" ref="AX284:BB284" si="491">AX285+AX286+AX287+AX288+AX289</f>
        <v>7100</v>
      </c>
      <c r="AY284" s="971">
        <f t="shared" si="491"/>
        <v>0</v>
      </c>
      <c r="AZ284" s="971">
        <f t="shared" si="491"/>
        <v>7100</v>
      </c>
      <c r="BA284" s="971">
        <f t="shared" si="491"/>
        <v>0</v>
      </c>
      <c r="BB284" s="2338">
        <f t="shared" si="491"/>
        <v>0</v>
      </c>
      <c r="BC284" s="2338"/>
      <c r="BD284" s="2338"/>
      <c r="BE284" s="2338"/>
      <c r="BF284" s="2338"/>
      <c r="BG284" s="292"/>
      <c r="BH284" s="1758"/>
      <c r="BI284" s="10"/>
      <c r="BJ284" s="1145">
        <f t="shared" si="459"/>
        <v>0</v>
      </c>
      <c r="BK284" s="1145">
        <f t="shared" si="460"/>
        <v>0</v>
      </c>
    </row>
    <row r="285" spans="1:63" s="11" customFormat="1" ht="111.6" customHeight="1">
      <c r="A285" s="11" t="s">
        <v>2032</v>
      </c>
      <c r="B285" s="2232">
        <v>1</v>
      </c>
      <c r="C285" s="2212" t="s">
        <v>511</v>
      </c>
      <c r="D285" s="808">
        <v>1</v>
      </c>
      <c r="E285" s="292"/>
      <c r="F285" s="292"/>
      <c r="G285" s="292">
        <v>1</v>
      </c>
      <c r="H285" s="292">
        <f>G285*AL285</f>
        <v>2400</v>
      </c>
      <c r="I285" s="292"/>
      <c r="J285" s="292"/>
      <c r="K285" s="292"/>
      <c r="L285" s="292">
        <v>1</v>
      </c>
      <c r="M285" s="2206"/>
      <c r="N285" s="291" t="s">
        <v>209</v>
      </c>
      <c r="O285" s="291" t="s">
        <v>227</v>
      </c>
      <c r="P285" s="291" t="s">
        <v>207</v>
      </c>
      <c r="Q285" s="1172" t="s">
        <v>229</v>
      </c>
      <c r="R285" s="291"/>
      <c r="S285" s="291"/>
      <c r="T285" s="800" t="s">
        <v>82</v>
      </c>
      <c r="U285" s="800"/>
      <c r="V285" s="800" t="s">
        <v>231</v>
      </c>
      <c r="W285" s="2256">
        <v>3507</v>
      </c>
      <c r="X285" s="2235"/>
      <c r="Y285" s="2256">
        <v>2600</v>
      </c>
      <c r="Z285" s="1170"/>
      <c r="AA285" s="292">
        <f>AB285+AC285+AD285+AE285</f>
        <v>2600</v>
      </c>
      <c r="AB285" s="1170"/>
      <c r="AC285" s="2256">
        <v>2600</v>
      </c>
      <c r="AD285" s="1170"/>
      <c r="AE285" s="1170"/>
      <c r="AF285" s="1170"/>
      <c r="AG285" s="2256"/>
      <c r="AH285" s="2256"/>
      <c r="AI285" s="2256">
        <v>200</v>
      </c>
      <c r="AJ285" s="292">
        <f t="shared" ref="AJ285:AJ287" si="492">AF285+AI285</f>
        <v>200</v>
      </c>
      <c r="AK285" s="2256">
        <v>2400</v>
      </c>
      <c r="AL285" s="292">
        <f>AM285+AN285+AO285+AP285</f>
        <v>2400</v>
      </c>
      <c r="AM285" s="248"/>
      <c r="AN285" s="910">
        <v>2400</v>
      </c>
      <c r="AO285" s="248"/>
      <c r="AP285" s="248"/>
      <c r="AQ285" s="248"/>
      <c r="AR285" s="855">
        <f>AS285+AT285+AU285+AV285</f>
        <v>0</v>
      </c>
      <c r="AS285" s="248"/>
      <c r="AT285" s="910">
        <f>'2-XSKT'!AA218</f>
        <v>0</v>
      </c>
      <c r="AU285" s="248"/>
      <c r="AV285" s="1170"/>
      <c r="AW285" s="1170"/>
      <c r="AX285" s="855">
        <f>AY285+AZ285+BA285+BB285</f>
        <v>2400</v>
      </c>
      <c r="AY285" s="248"/>
      <c r="AZ285" s="910">
        <f>'2-XSKT'!AF218</f>
        <v>2400</v>
      </c>
      <c r="BA285" s="248"/>
      <c r="BB285" s="1170"/>
      <c r="BC285" s="1170"/>
      <c r="BD285" s="1170"/>
      <c r="BE285" s="1170"/>
      <c r="BF285" s="819" t="s">
        <v>2157</v>
      </c>
      <c r="BG285" s="1261"/>
      <c r="BJ285" s="1145">
        <f t="shared" si="459"/>
        <v>0</v>
      </c>
      <c r="BK285" s="1145">
        <f t="shared" si="460"/>
        <v>0</v>
      </c>
    </row>
    <row r="286" spans="1:63" s="11" customFormat="1" ht="108.95" customHeight="1">
      <c r="A286" s="11" t="s">
        <v>2032</v>
      </c>
      <c r="B286" s="2232">
        <v>2</v>
      </c>
      <c r="C286" s="2212" t="s">
        <v>512</v>
      </c>
      <c r="D286" s="808">
        <v>1</v>
      </c>
      <c r="E286" s="292"/>
      <c r="F286" s="292"/>
      <c r="G286" s="292">
        <v>1</v>
      </c>
      <c r="H286" s="292">
        <f>G286*AL286</f>
        <v>2400</v>
      </c>
      <c r="I286" s="292"/>
      <c r="J286" s="292"/>
      <c r="K286" s="292"/>
      <c r="L286" s="292">
        <v>1</v>
      </c>
      <c r="M286" s="2206"/>
      <c r="N286" s="291" t="s">
        <v>209</v>
      </c>
      <c r="O286" s="291" t="s">
        <v>227</v>
      </c>
      <c r="P286" s="291" t="s">
        <v>207</v>
      </c>
      <c r="Q286" s="1172" t="s">
        <v>230</v>
      </c>
      <c r="R286" s="291"/>
      <c r="S286" s="291"/>
      <c r="T286" s="800" t="s">
        <v>82</v>
      </c>
      <c r="U286" s="800"/>
      <c r="V286" s="800" t="s">
        <v>232</v>
      </c>
      <c r="W286" s="2256">
        <v>3161</v>
      </c>
      <c r="X286" s="2235"/>
      <c r="Y286" s="2256">
        <v>2600</v>
      </c>
      <c r="Z286" s="1170"/>
      <c r="AA286" s="2256">
        <v>2600</v>
      </c>
      <c r="AB286" s="1170"/>
      <c r="AC286" s="2256">
        <v>2600</v>
      </c>
      <c r="AD286" s="1170"/>
      <c r="AE286" s="1170"/>
      <c r="AF286" s="1170"/>
      <c r="AG286" s="2256"/>
      <c r="AH286" s="2256"/>
      <c r="AI286" s="2256">
        <v>200</v>
      </c>
      <c r="AJ286" s="292">
        <f t="shared" si="492"/>
        <v>200</v>
      </c>
      <c r="AK286" s="2256">
        <v>2400</v>
      </c>
      <c r="AL286" s="292">
        <f>AM286+AN286+AO286+AP286</f>
        <v>2400</v>
      </c>
      <c r="AM286" s="248"/>
      <c r="AN286" s="910">
        <v>2400</v>
      </c>
      <c r="AO286" s="248"/>
      <c r="AP286" s="248"/>
      <c r="AQ286" s="248"/>
      <c r="AR286" s="855">
        <f>AS286+AT286+AU286+AV286</f>
        <v>0</v>
      </c>
      <c r="AS286" s="248"/>
      <c r="AT286" s="910">
        <f>'2-XSKT'!AA219</f>
        <v>0</v>
      </c>
      <c r="AU286" s="248"/>
      <c r="AV286" s="1170"/>
      <c r="AW286" s="1170"/>
      <c r="AX286" s="855">
        <f>AY286+AZ286+BA286+BB286</f>
        <v>2400</v>
      </c>
      <c r="AY286" s="248"/>
      <c r="AZ286" s="910">
        <f>'2-XSKT'!AF219</f>
        <v>2400</v>
      </c>
      <c r="BA286" s="248"/>
      <c r="BB286" s="1170"/>
      <c r="BC286" s="1170"/>
      <c r="BD286" s="1170"/>
      <c r="BE286" s="1170"/>
      <c r="BF286" s="638" t="s">
        <v>2161</v>
      </c>
      <c r="BG286" s="1261"/>
      <c r="BJ286" s="1145">
        <f t="shared" si="459"/>
        <v>0</v>
      </c>
      <c r="BK286" s="1145">
        <f t="shared" si="460"/>
        <v>0</v>
      </c>
    </row>
    <row r="287" spans="1:63" s="11" customFormat="1" ht="119.45" customHeight="1">
      <c r="A287" s="11" t="s">
        <v>2032</v>
      </c>
      <c r="B287" s="2232">
        <v>3</v>
      </c>
      <c r="C287" s="2212" t="s">
        <v>510</v>
      </c>
      <c r="D287" s="808">
        <v>1</v>
      </c>
      <c r="E287" s="292"/>
      <c r="F287" s="292"/>
      <c r="G287" s="292">
        <v>1</v>
      </c>
      <c r="H287" s="292">
        <f>G287*AL287</f>
        <v>2300</v>
      </c>
      <c r="I287" s="292"/>
      <c r="J287" s="292"/>
      <c r="K287" s="292"/>
      <c r="L287" s="292">
        <v>1</v>
      </c>
      <c r="M287" s="2206"/>
      <c r="N287" s="291" t="s">
        <v>209</v>
      </c>
      <c r="O287" s="291" t="s">
        <v>227</v>
      </c>
      <c r="P287" s="291" t="s">
        <v>207</v>
      </c>
      <c r="Q287" s="1172" t="s">
        <v>462</v>
      </c>
      <c r="R287" s="291"/>
      <c r="S287" s="291"/>
      <c r="T287" s="800" t="s">
        <v>82</v>
      </c>
      <c r="U287" s="800"/>
      <c r="V287" s="800" t="s">
        <v>463</v>
      </c>
      <c r="W287" s="2256">
        <v>2506</v>
      </c>
      <c r="X287" s="2235"/>
      <c r="Y287" s="2256">
        <v>2506</v>
      </c>
      <c r="Z287" s="1170"/>
      <c r="AA287" s="292">
        <f>AB287+AC287+AD287+AE287</f>
        <v>2500</v>
      </c>
      <c r="AB287" s="1170"/>
      <c r="AC287" s="2256">
        <v>2500</v>
      </c>
      <c r="AD287" s="1170"/>
      <c r="AE287" s="1170"/>
      <c r="AF287" s="1170"/>
      <c r="AG287" s="2256">
        <v>1600</v>
      </c>
      <c r="AH287" s="2256">
        <v>181.679</v>
      </c>
      <c r="AI287" s="2256">
        <v>200</v>
      </c>
      <c r="AJ287" s="292">
        <f t="shared" si="492"/>
        <v>200</v>
      </c>
      <c r="AK287" s="2256">
        <v>2300</v>
      </c>
      <c r="AL287" s="292">
        <f>AM287+AN287+AO287+AP287</f>
        <v>2300</v>
      </c>
      <c r="AM287" s="248"/>
      <c r="AN287" s="910">
        <v>2300</v>
      </c>
      <c r="AO287" s="248"/>
      <c r="AP287" s="248"/>
      <c r="AQ287" s="248"/>
      <c r="AR287" s="855">
        <f>AS287+AT287+AU287+AV287</f>
        <v>0</v>
      </c>
      <c r="AS287" s="248"/>
      <c r="AT287" s="910">
        <f>'2-XSKT'!AA220</f>
        <v>0</v>
      </c>
      <c r="AU287" s="248"/>
      <c r="AV287" s="1170"/>
      <c r="AW287" s="1170"/>
      <c r="AX287" s="855">
        <f>AY287+AZ287+BA287+BB287</f>
        <v>2300</v>
      </c>
      <c r="AY287" s="248"/>
      <c r="AZ287" s="910">
        <f>'2-XSKT'!AF220</f>
        <v>2300</v>
      </c>
      <c r="BA287" s="248"/>
      <c r="BB287" s="1170"/>
      <c r="BC287" s="1170"/>
      <c r="BD287" s="1170"/>
      <c r="BE287" s="1170"/>
      <c r="BF287" s="638" t="s">
        <v>2161</v>
      </c>
      <c r="BG287" s="808"/>
      <c r="BJ287" s="1145">
        <f t="shared" si="459"/>
        <v>0</v>
      </c>
      <c r="BK287" s="1145">
        <f t="shared" si="460"/>
        <v>0</v>
      </c>
    </row>
    <row r="288" spans="1:63" s="179" customFormat="1" ht="119.45" hidden="1" customHeight="1">
      <c r="B288" s="2254"/>
      <c r="C288" s="2259"/>
      <c r="D288" s="2240"/>
      <c r="E288" s="2043"/>
      <c r="F288" s="2043"/>
      <c r="G288" s="2043"/>
      <c r="H288" s="2043"/>
      <c r="I288" s="2043"/>
      <c r="J288" s="2043"/>
      <c r="K288" s="2043"/>
      <c r="L288" s="2043"/>
      <c r="M288" s="2228"/>
      <c r="N288" s="2229"/>
      <c r="O288" s="2229"/>
      <c r="P288" s="2229"/>
      <c r="Q288" s="2241"/>
      <c r="R288" s="2229"/>
      <c r="S288" s="2229"/>
      <c r="T288" s="2245"/>
      <c r="U288" s="2245"/>
      <c r="V288" s="2245"/>
      <c r="W288" s="2051"/>
      <c r="X288" s="2065"/>
      <c r="Y288" s="2051"/>
      <c r="Z288" s="2227"/>
      <c r="AA288" s="2051"/>
      <c r="AB288" s="2227"/>
      <c r="AC288" s="2051"/>
      <c r="AD288" s="2227"/>
      <c r="AE288" s="2227"/>
      <c r="AF288" s="2227"/>
      <c r="AG288" s="2051"/>
      <c r="AH288" s="2051"/>
      <c r="AI288" s="2051"/>
      <c r="AJ288" s="2043"/>
      <c r="AK288" s="2051"/>
      <c r="AL288" s="2043"/>
      <c r="AM288" s="2227"/>
      <c r="AN288" s="2051"/>
      <c r="AO288" s="2227"/>
      <c r="AP288" s="2227"/>
      <c r="AQ288" s="2227"/>
      <c r="AR288" s="2043"/>
      <c r="AS288" s="2227"/>
      <c r="AT288" s="2051"/>
      <c r="AU288" s="2227"/>
      <c r="AV288" s="2227"/>
      <c r="AW288" s="2227"/>
      <c r="AX288" s="2043"/>
      <c r="AY288" s="2227"/>
      <c r="AZ288" s="2051"/>
      <c r="BA288" s="2227"/>
      <c r="BB288" s="2227"/>
      <c r="BC288" s="2227"/>
      <c r="BD288" s="2227"/>
      <c r="BE288" s="2227"/>
      <c r="BF288" s="638"/>
      <c r="BG288" s="2043"/>
      <c r="BH288" s="2078"/>
      <c r="BI288" s="177"/>
      <c r="BJ288" s="2076"/>
      <c r="BK288" s="1145"/>
    </row>
    <row r="289" spans="1:63" s="11" customFormat="1" ht="119.45" hidden="1" customHeight="1">
      <c r="B289" s="2480"/>
      <c r="C289" s="2212"/>
      <c r="D289" s="808"/>
      <c r="E289" s="292"/>
      <c r="F289" s="292"/>
      <c r="G289" s="292"/>
      <c r="H289" s="292"/>
      <c r="I289" s="292"/>
      <c r="J289" s="292"/>
      <c r="K289" s="292"/>
      <c r="L289" s="292"/>
      <c r="M289" s="2206"/>
      <c r="N289" s="291"/>
      <c r="O289" s="291"/>
      <c r="P289" s="291"/>
      <c r="Q289" s="1172"/>
      <c r="R289" s="291"/>
      <c r="S289" s="291"/>
      <c r="T289" s="800"/>
      <c r="U289" s="800"/>
      <c r="V289" s="800"/>
      <c r="W289" s="2256"/>
      <c r="X289" s="2235"/>
      <c r="Y289" s="2256"/>
      <c r="Z289" s="1170"/>
      <c r="AA289" s="292"/>
      <c r="AB289" s="1170"/>
      <c r="AC289" s="2256"/>
      <c r="AD289" s="1170"/>
      <c r="AE289" s="1170"/>
      <c r="AF289" s="1170"/>
      <c r="AG289" s="2256"/>
      <c r="AH289" s="2256"/>
      <c r="AI289" s="2256"/>
      <c r="AJ289" s="292"/>
      <c r="AK289" s="2256"/>
      <c r="AL289" s="292"/>
      <c r="AM289" s="248"/>
      <c r="AN289" s="910"/>
      <c r="AO289" s="248"/>
      <c r="AP289" s="248"/>
      <c r="AQ289" s="248"/>
      <c r="AR289" s="855"/>
      <c r="AS289" s="248"/>
      <c r="AT289" s="910"/>
      <c r="AU289" s="248"/>
      <c r="AV289" s="1170"/>
      <c r="AW289" s="1170"/>
      <c r="AX289" s="855"/>
      <c r="AY289" s="248"/>
      <c r="AZ289" s="910"/>
      <c r="BA289" s="248"/>
      <c r="BB289" s="1170"/>
      <c r="BC289" s="1170"/>
      <c r="BD289" s="1170"/>
      <c r="BE289" s="1170"/>
      <c r="BF289" s="1170"/>
      <c r="BG289" s="1261"/>
      <c r="BJ289" s="1145">
        <f t="shared" si="459"/>
        <v>0</v>
      </c>
      <c r="BK289" s="1145">
        <f t="shared" si="460"/>
        <v>0</v>
      </c>
    </row>
    <row r="290" spans="1:63" s="11" customFormat="1" ht="39" customHeight="1">
      <c r="B290" s="2232"/>
      <c r="C290" s="2209" t="s">
        <v>794</v>
      </c>
      <c r="D290" s="2337">
        <f t="shared" ref="D290:J290" si="493">D291</f>
        <v>1</v>
      </c>
      <c r="E290" s="2338">
        <f t="shared" si="493"/>
        <v>0</v>
      </c>
      <c r="F290" s="2338">
        <f t="shared" si="493"/>
        <v>0</v>
      </c>
      <c r="G290" s="2338">
        <f t="shared" si="493"/>
        <v>1</v>
      </c>
      <c r="H290" s="2338">
        <f t="shared" si="493"/>
        <v>200</v>
      </c>
      <c r="I290" s="2338">
        <f t="shared" si="493"/>
        <v>0</v>
      </c>
      <c r="J290" s="2338">
        <f t="shared" si="493"/>
        <v>0</v>
      </c>
      <c r="K290" s="292"/>
      <c r="L290" s="292"/>
      <c r="M290" s="2206"/>
      <c r="N290" s="291"/>
      <c r="O290" s="291"/>
      <c r="P290" s="291"/>
      <c r="Q290" s="291"/>
      <c r="R290" s="291"/>
      <c r="S290" s="291"/>
      <c r="T290" s="800"/>
      <c r="U290" s="800"/>
      <c r="V290" s="2251"/>
      <c r="W290" s="2338">
        <f>W291</f>
        <v>6105</v>
      </c>
      <c r="X290" s="2235"/>
      <c r="Y290" s="2338">
        <f t="shared" ref="Y290:BB290" si="494">Y291</f>
        <v>6105</v>
      </c>
      <c r="Z290" s="2338">
        <f t="shared" si="494"/>
        <v>0</v>
      </c>
      <c r="AA290" s="2338">
        <f t="shared" si="494"/>
        <v>4000</v>
      </c>
      <c r="AB290" s="2338">
        <f t="shared" si="494"/>
        <v>0</v>
      </c>
      <c r="AC290" s="2338">
        <f t="shared" si="494"/>
        <v>4000</v>
      </c>
      <c r="AD290" s="2338">
        <f t="shared" si="494"/>
        <v>0</v>
      </c>
      <c r="AE290" s="2338">
        <f t="shared" si="494"/>
        <v>0</v>
      </c>
      <c r="AF290" s="2338">
        <f t="shared" si="494"/>
        <v>0</v>
      </c>
      <c r="AG290" s="2338">
        <f t="shared" si="494"/>
        <v>3800</v>
      </c>
      <c r="AH290" s="2338">
        <f t="shared" si="494"/>
        <v>12</v>
      </c>
      <c r="AI290" s="2338">
        <f t="shared" si="494"/>
        <v>3800</v>
      </c>
      <c r="AJ290" s="2338">
        <f t="shared" si="494"/>
        <v>3800</v>
      </c>
      <c r="AK290" s="2338">
        <f t="shared" si="494"/>
        <v>200</v>
      </c>
      <c r="AL290" s="2338">
        <f t="shared" si="494"/>
        <v>200</v>
      </c>
      <c r="AM290" s="971">
        <f t="shared" si="494"/>
        <v>0</v>
      </c>
      <c r="AN290" s="971">
        <f t="shared" si="494"/>
        <v>200</v>
      </c>
      <c r="AO290" s="971">
        <f t="shared" si="494"/>
        <v>0</v>
      </c>
      <c r="AP290" s="971">
        <f t="shared" si="494"/>
        <v>0</v>
      </c>
      <c r="AQ290" s="971"/>
      <c r="AR290" s="971">
        <f t="shared" si="494"/>
        <v>200</v>
      </c>
      <c r="AS290" s="971">
        <f t="shared" si="494"/>
        <v>0</v>
      </c>
      <c r="AT290" s="971">
        <f t="shared" si="494"/>
        <v>200</v>
      </c>
      <c r="AU290" s="971">
        <f t="shared" si="494"/>
        <v>0</v>
      </c>
      <c r="AV290" s="2338">
        <f t="shared" si="494"/>
        <v>0</v>
      </c>
      <c r="AW290" s="2338"/>
      <c r="AX290" s="971">
        <f t="shared" si="494"/>
        <v>200</v>
      </c>
      <c r="AY290" s="971">
        <f t="shared" si="494"/>
        <v>0</v>
      </c>
      <c r="AZ290" s="971">
        <f t="shared" si="494"/>
        <v>200</v>
      </c>
      <c r="BA290" s="971">
        <f t="shared" si="494"/>
        <v>0</v>
      </c>
      <c r="BB290" s="2338">
        <f t="shared" si="494"/>
        <v>0</v>
      </c>
      <c r="BC290" s="2338"/>
      <c r="BD290" s="2338"/>
      <c r="BE290" s="2338"/>
      <c r="BF290" s="2338"/>
      <c r="BG290" s="292"/>
      <c r="BH290" s="1758"/>
      <c r="BI290" s="10"/>
      <c r="BJ290" s="1145">
        <f t="shared" si="459"/>
        <v>0</v>
      </c>
      <c r="BK290" s="1145">
        <f t="shared" si="460"/>
        <v>0</v>
      </c>
    </row>
    <row r="291" spans="1:63" s="11" customFormat="1" ht="59.45" customHeight="1">
      <c r="B291" s="2232">
        <v>1</v>
      </c>
      <c r="C291" s="2247" t="s">
        <v>627</v>
      </c>
      <c r="D291" s="1194">
        <v>1</v>
      </c>
      <c r="E291" s="292"/>
      <c r="F291" s="292"/>
      <c r="G291" s="286">
        <v>1</v>
      </c>
      <c r="H291" s="292">
        <f>G291*AL291</f>
        <v>200</v>
      </c>
      <c r="I291" s="292"/>
      <c r="J291" s="292"/>
      <c r="K291" s="292"/>
      <c r="L291" s="286">
        <v>1</v>
      </c>
      <c r="M291" s="2206"/>
      <c r="N291" s="291" t="s">
        <v>76</v>
      </c>
      <c r="O291" s="291" t="s">
        <v>399</v>
      </c>
      <c r="P291" s="291" t="s">
        <v>400</v>
      </c>
      <c r="Q291" s="291">
        <v>7934540</v>
      </c>
      <c r="R291" s="294"/>
      <c r="S291" s="294"/>
      <c r="T291" s="800" t="s">
        <v>84</v>
      </c>
      <c r="U291" s="800"/>
      <c r="V291" s="800" t="s">
        <v>415</v>
      </c>
      <c r="W291" s="2256">
        <v>6105</v>
      </c>
      <c r="X291" s="2235"/>
      <c r="Y291" s="2256">
        <v>6105</v>
      </c>
      <c r="Z291" s="1170"/>
      <c r="AA291" s="2256">
        <v>4000</v>
      </c>
      <c r="AB291" s="1170"/>
      <c r="AC291" s="2256">
        <v>4000</v>
      </c>
      <c r="AD291" s="1170"/>
      <c r="AE291" s="1170"/>
      <c r="AF291" s="1170"/>
      <c r="AG291" s="2256">
        <v>3800</v>
      </c>
      <c r="AH291" s="2281">
        <v>12</v>
      </c>
      <c r="AI291" s="2256">
        <v>3800</v>
      </c>
      <c r="AJ291" s="292">
        <f>AF291+AI291</f>
        <v>3800</v>
      </c>
      <c r="AK291" s="2256">
        <v>200</v>
      </c>
      <c r="AL291" s="292">
        <f>AM291+AN291+AO291</f>
        <v>200</v>
      </c>
      <c r="AM291" s="248"/>
      <c r="AN291" s="910">
        <v>200</v>
      </c>
      <c r="AO291" s="248"/>
      <c r="AP291" s="248"/>
      <c r="AQ291" s="248"/>
      <c r="AR291" s="855">
        <f>AS291+AT291+AU291</f>
        <v>200</v>
      </c>
      <c r="AS291" s="248"/>
      <c r="AT291" s="910">
        <f>'2-XSKT'!AA224</f>
        <v>200</v>
      </c>
      <c r="AU291" s="248"/>
      <c r="AV291" s="1170"/>
      <c r="AW291" s="1170"/>
      <c r="AX291" s="855">
        <f>AY291+AZ291+BA291</f>
        <v>200</v>
      </c>
      <c r="AY291" s="248"/>
      <c r="AZ291" s="910">
        <f>'2-XSKT'!AF224</f>
        <v>200</v>
      </c>
      <c r="BA291" s="248"/>
      <c r="BB291" s="1170"/>
      <c r="BC291" s="1170"/>
      <c r="BD291" s="1170"/>
      <c r="BE291" s="1170"/>
      <c r="BF291" s="2473" t="s">
        <v>1585</v>
      </c>
      <c r="BG291" s="292"/>
      <c r="BH291" s="1758">
        <f>AA291-(AF291+AI291+AL291)</f>
        <v>0</v>
      </c>
      <c r="BI291" s="10" t="e">
        <f>#REF!-AL291</f>
        <v>#REF!</v>
      </c>
      <c r="BJ291" s="1145">
        <f t="shared" si="459"/>
        <v>0</v>
      </c>
      <c r="BK291" s="1145">
        <f t="shared" si="460"/>
        <v>0</v>
      </c>
    </row>
    <row r="292" spans="1:63" s="11" customFormat="1" ht="39" customHeight="1">
      <c r="B292" s="2232"/>
      <c r="C292" s="2209" t="s">
        <v>795</v>
      </c>
      <c r="D292" s="2337">
        <f t="shared" ref="D292:J292" si="495">D293+D294+D295</f>
        <v>2</v>
      </c>
      <c r="E292" s="2338">
        <f t="shared" si="495"/>
        <v>0</v>
      </c>
      <c r="F292" s="2338">
        <f t="shared" si="495"/>
        <v>0</v>
      </c>
      <c r="G292" s="2338">
        <f t="shared" si="495"/>
        <v>2</v>
      </c>
      <c r="H292" s="2338">
        <f t="shared" si="495"/>
        <v>2600</v>
      </c>
      <c r="I292" s="2338">
        <f t="shared" si="495"/>
        <v>0</v>
      </c>
      <c r="J292" s="2338">
        <f t="shared" si="495"/>
        <v>0</v>
      </c>
      <c r="K292" s="292"/>
      <c r="L292" s="292"/>
      <c r="M292" s="2206"/>
      <c r="N292" s="291"/>
      <c r="O292" s="291"/>
      <c r="P292" s="291"/>
      <c r="Q292" s="1172"/>
      <c r="R292" s="291"/>
      <c r="S292" s="291"/>
      <c r="T292" s="800"/>
      <c r="U292" s="800"/>
      <c r="V292" s="800"/>
      <c r="W292" s="2338">
        <f>W293+W294+W295</f>
        <v>13816</v>
      </c>
      <c r="X292" s="2235"/>
      <c r="Y292" s="2338">
        <f t="shared" ref="Y292:AP292" si="496">Y293+Y294+Y295</f>
        <v>13773</v>
      </c>
      <c r="Z292" s="2338">
        <f t="shared" si="496"/>
        <v>0</v>
      </c>
      <c r="AA292" s="2338">
        <f t="shared" si="496"/>
        <v>5000</v>
      </c>
      <c r="AB292" s="2338">
        <f t="shared" si="496"/>
        <v>0</v>
      </c>
      <c r="AC292" s="2338">
        <f t="shared" si="496"/>
        <v>5000</v>
      </c>
      <c r="AD292" s="2338">
        <f t="shared" si="496"/>
        <v>0</v>
      </c>
      <c r="AE292" s="2338">
        <f t="shared" si="496"/>
        <v>0</v>
      </c>
      <c r="AF292" s="2338">
        <f t="shared" si="496"/>
        <v>0</v>
      </c>
      <c r="AG292" s="2338">
        <f t="shared" si="496"/>
        <v>3200</v>
      </c>
      <c r="AH292" s="2338">
        <f t="shared" si="496"/>
        <v>0</v>
      </c>
      <c r="AI292" s="2338">
        <f t="shared" si="496"/>
        <v>2400</v>
      </c>
      <c r="AJ292" s="2338">
        <f t="shared" si="496"/>
        <v>2400</v>
      </c>
      <c r="AK292" s="2338">
        <f t="shared" si="496"/>
        <v>2600</v>
      </c>
      <c r="AL292" s="2338">
        <f t="shared" si="496"/>
        <v>2600</v>
      </c>
      <c r="AM292" s="971">
        <f t="shared" si="496"/>
        <v>0</v>
      </c>
      <c r="AN292" s="971">
        <f t="shared" si="496"/>
        <v>2600</v>
      </c>
      <c r="AO292" s="971">
        <f t="shared" si="496"/>
        <v>0</v>
      </c>
      <c r="AP292" s="971">
        <f t="shared" si="496"/>
        <v>0</v>
      </c>
      <c r="AQ292" s="971"/>
      <c r="AR292" s="971">
        <f t="shared" ref="AR292:AV292" si="497">AR293+AR294+AR295</f>
        <v>9</v>
      </c>
      <c r="AS292" s="971">
        <f t="shared" si="497"/>
        <v>0</v>
      </c>
      <c r="AT292" s="971">
        <f t="shared" si="497"/>
        <v>9</v>
      </c>
      <c r="AU292" s="971">
        <f t="shared" si="497"/>
        <v>0</v>
      </c>
      <c r="AV292" s="2338">
        <f t="shared" si="497"/>
        <v>0</v>
      </c>
      <c r="AW292" s="2338"/>
      <c r="AX292" s="971">
        <f t="shared" ref="AX292:BB292" si="498">AX293+AX294+AX295</f>
        <v>2600</v>
      </c>
      <c r="AY292" s="971">
        <f t="shared" si="498"/>
        <v>0</v>
      </c>
      <c r="AZ292" s="971">
        <f t="shared" si="498"/>
        <v>2600</v>
      </c>
      <c r="BA292" s="971">
        <f t="shared" si="498"/>
        <v>0</v>
      </c>
      <c r="BB292" s="2338">
        <f t="shared" si="498"/>
        <v>0</v>
      </c>
      <c r="BC292" s="2338"/>
      <c r="BD292" s="2338"/>
      <c r="BE292" s="2338"/>
      <c r="BF292" s="2338"/>
      <c r="BG292" s="292"/>
      <c r="BH292" s="1758"/>
      <c r="BI292" s="10"/>
      <c r="BJ292" s="1145">
        <f t="shared" si="459"/>
        <v>0</v>
      </c>
      <c r="BK292" s="1145">
        <f t="shared" si="460"/>
        <v>0</v>
      </c>
    </row>
    <row r="293" spans="1:63" s="179" customFormat="1" ht="66" hidden="1" customHeight="1">
      <c r="B293" s="2254"/>
      <c r="C293" s="2339"/>
      <c r="D293" s="2240"/>
      <c r="E293" s="2043"/>
      <c r="F293" s="2043"/>
      <c r="G293" s="2043"/>
      <c r="H293" s="2043"/>
      <c r="I293" s="2043"/>
      <c r="J293" s="2043"/>
      <c r="K293" s="2043"/>
      <c r="L293" s="2043"/>
      <c r="M293" s="2228"/>
      <c r="N293" s="2229"/>
      <c r="O293" s="2229"/>
      <c r="P293" s="2229"/>
      <c r="Q293" s="2241"/>
      <c r="R293" s="2335"/>
      <c r="S293" s="2335"/>
      <c r="T293" s="2245"/>
      <c r="U293" s="2245"/>
      <c r="V293" s="2245"/>
      <c r="W293" s="2051"/>
      <c r="X293" s="2481"/>
      <c r="Y293" s="2051"/>
      <c r="Z293" s="2227"/>
      <c r="AA293" s="2043"/>
      <c r="AB293" s="2227"/>
      <c r="AC293" s="2051"/>
      <c r="AD293" s="2227"/>
      <c r="AE293" s="2227"/>
      <c r="AF293" s="2227"/>
      <c r="AG293" s="2051"/>
      <c r="AH293" s="2051"/>
      <c r="AI293" s="2051"/>
      <c r="AJ293" s="2043"/>
      <c r="AK293" s="2051"/>
      <c r="AL293" s="2043"/>
      <c r="AM293" s="2227"/>
      <c r="AN293" s="2340"/>
      <c r="AO293" s="2227"/>
      <c r="AP293" s="2227"/>
      <c r="AQ293" s="2227"/>
      <c r="AR293" s="2043"/>
      <c r="AS293" s="2227"/>
      <c r="AT293" s="2340"/>
      <c r="AU293" s="2227"/>
      <c r="AV293" s="2227"/>
      <c r="AW293" s="2227"/>
      <c r="AX293" s="2043"/>
      <c r="AY293" s="2227"/>
      <c r="AZ293" s="2340"/>
      <c r="BA293" s="2227"/>
      <c r="BB293" s="2227"/>
      <c r="BC293" s="2227"/>
      <c r="BD293" s="2227"/>
      <c r="BE293" s="2227"/>
      <c r="BF293" s="818"/>
      <c r="BG293" s="2240"/>
      <c r="BJ293" s="2076"/>
      <c r="BK293" s="1145"/>
    </row>
    <row r="294" spans="1:63" s="11" customFormat="1" ht="86.25" customHeight="1">
      <c r="A294" s="11" t="s">
        <v>2032</v>
      </c>
      <c r="B294" s="2232">
        <v>2</v>
      </c>
      <c r="C294" s="2341" t="s">
        <v>712</v>
      </c>
      <c r="D294" s="808">
        <v>1</v>
      </c>
      <c r="E294" s="292"/>
      <c r="F294" s="292"/>
      <c r="G294" s="292">
        <v>1</v>
      </c>
      <c r="H294" s="292">
        <f>G294*AL294</f>
        <v>1600</v>
      </c>
      <c r="I294" s="292"/>
      <c r="J294" s="292"/>
      <c r="K294" s="292"/>
      <c r="L294" s="292">
        <v>1</v>
      </c>
      <c r="M294" s="2206"/>
      <c r="N294" s="291" t="s">
        <v>358</v>
      </c>
      <c r="O294" s="291" t="s">
        <v>359</v>
      </c>
      <c r="P294" s="291" t="s">
        <v>349</v>
      </c>
      <c r="Q294" s="1172" t="s">
        <v>360</v>
      </c>
      <c r="R294" s="291"/>
      <c r="S294" s="291"/>
      <c r="T294" s="800" t="s">
        <v>82</v>
      </c>
      <c r="U294" s="800"/>
      <c r="V294" s="800" t="s">
        <v>361</v>
      </c>
      <c r="W294" s="2256">
        <v>2443</v>
      </c>
      <c r="X294" s="2235"/>
      <c r="Y294" s="2256">
        <v>2400</v>
      </c>
      <c r="Z294" s="1170"/>
      <c r="AA294" s="292">
        <f t="shared" ref="AA294" si="499">AB294+AC294+AD294+AE294</f>
        <v>2400</v>
      </c>
      <c r="AB294" s="1170"/>
      <c r="AC294" s="2256">
        <v>2400</v>
      </c>
      <c r="AD294" s="1170"/>
      <c r="AE294" s="1170"/>
      <c r="AF294" s="1170"/>
      <c r="AG294" s="2256">
        <v>1600</v>
      </c>
      <c r="AH294" s="2256"/>
      <c r="AI294" s="2256">
        <v>800</v>
      </c>
      <c r="AJ294" s="292">
        <f t="shared" ref="AJ294:AJ295" si="500">AF294+AI294</f>
        <v>800</v>
      </c>
      <c r="AK294" s="2256">
        <v>1600</v>
      </c>
      <c r="AL294" s="292">
        <f>AM294+AN294+AO294+AP294</f>
        <v>1600</v>
      </c>
      <c r="AM294" s="248"/>
      <c r="AN294" s="910">
        <v>1600</v>
      </c>
      <c r="AO294" s="248"/>
      <c r="AP294" s="248"/>
      <c r="AQ294" s="248"/>
      <c r="AR294" s="855">
        <f>AS294+AT294+AU294+AV294</f>
        <v>3</v>
      </c>
      <c r="AS294" s="248"/>
      <c r="AT294" s="1831">
        <f>'2-XSKT'!AA227</f>
        <v>3</v>
      </c>
      <c r="AU294" s="248"/>
      <c r="AV294" s="1170"/>
      <c r="AW294" s="1170"/>
      <c r="AX294" s="855">
        <f>AY294+AZ294+BA294+BB294</f>
        <v>1600</v>
      </c>
      <c r="AY294" s="248"/>
      <c r="AZ294" s="1831">
        <f>'2-XSKT'!AF227</f>
        <v>1600</v>
      </c>
      <c r="BA294" s="248"/>
      <c r="BB294" s="1170"/>
      <c r="BC294" s="1170"/>
      <c r="BD294" s="1170"/>
      <c r="BE294" s="1170"/>
      <c r="BF294" s="1170"/>
      <c r="BG294" s="1261"/>
      <c r="BJ294" s="1145">
        <f t="shared" si="459"/>
        <v>0</v>
      </c>
      <c r="BK294" s="1145">
        <f t="shared" si="460"/>
        <v>0</v>
      </c>
    </row>
    <row r="295" spans="1:63" s="11" customFormat="1" ht="87" customHeight="1">
      <c r="B295" s="2232">
        <v>3</v>
      </c>
      <c r="C295" s="2341" t="s">
        <v>713</v>
      </c>
      <c r="D295" s="808">
        <v>1</v>
      </c>
      <c r="E295" s="292"/>
      <c r="F295" s="292"/>
      <c r="G295" s="292">
        <v>1</v>
      </c>
      <c r="H295" s="292">
        <f>G295*AL295</f>
        <v>1000</v>
      </c>
      <c r="I295" s="292"/>
      <c r="J295" s="292"/>
      <c r="K295" s="292"/>
      <c r="L295" s="292">
        <v>1</v>
      </c>
      <c r="M295" s="2206"/>
      <c r="N295" s="291" t="s">
        <v>358</v>
      </c>
      <c r="O295" s="291" t="s">
        <v>359</v>
      </c>
      <c r="P295" s="291" t="s">
        <v>349</v>
      </c>
      <c r="Q295" s="291">
        <v>7927551</v>
      </c>
      <c r="R295" s="291"/>
      <c r="S295" s="291"/>
      <c r="T295" s="800" t="s">
        <v>83</v>
      </c>
      <c r="U295" s="800"/>
      <c r="V295" s="2251" t="s">
        <v>626</v>
      </c>
      <c r="W295" s="2256">
        <v>11373</v>
      </c>
      <c r="X295" s="2235"/>
      <c r="Y295" s="2256">
        <v>11373</v>
      </c>
      <c r="Z295" s="1170"/>
      <c r="AA295" s="2256">
        <v>2600</v>
      </c>
      <c r="AB295" s="1170"/>
      <c r="AC295" s="2256">
        <v>2600</v>
      </c>
      <c r="AD295" s="1170"/>
      <c r="AE295" s="1170"/>
      <c r="AF295" s="1170"/>
      <c r="AG295" s="2256">
        <v>1600</v>
      </c>
      <c r="AH295" s="2256"/>
      <c r="AI295" s="2256">
        <v>1600</v>
      </c>
      <c r="AJ295" s="292">
        <f t="shared" si="500"/>
        <v>1600</v>
      </c>
      <c r="AK295" s="2256">
        <v>1000</v>
      </c>
      <c r="AL295" s="292">
        <f t="shared" ref="AL295" si="501">AM295+AN295+AO295</f>
        <v>1000</v>
      </c>
      <c r="AM295" s="248"/>
      <c r="AN295" s="910">
        <v>1000</v>
      </c>
      <c r="AO295" s="248"/>
      <c r="AP295" s="248"/>
      <c r="AQ295" s="248"/>
      <c r="AR295" s="855">
        <f t="shared" ref="AR295" si="502">AS295+AT295+AU295</f>
        <v>6</v>
      </c>
      <c r="AS295" s="248"/>
      <c r="AT295" s="1831">
        <f>'2-XSKT'!AA228</f>
        <v>6</v>
      </c>
      <c r="AU295" s="248"/>
      <c r="AV295" s="1170"/>
      <c r="AW295" s="1170"/>
      <c r="AX295" s="855">
        <f t="shared" ref="AX295" si="503">AY295+AZ295+BA295</f>
        <v>1000</v>
      </c>
      <c r="AY295" s="248"/>
      <c r="AZ295" s="1831">
        <f>'2-XSKT'!AF228</f>
        <v>1000</v>
      </c>
      <c r="BA295" s="248"/>
      <c r="BB295" s="1170"/>
      <c r="BC295" s="1170"/>
      <c r="BD295" s="1170"/>
      <c r="BE295" s="1170"/>
      <c r="BF295" s="1170"/>
      <c r="BG295" s="292"/>
      <c r="BH295" s="1758">
        <f>AA295-(AF295+AI295+AL295)</f>
        <v>0</v>
      </c>
      <c r="BI295" s="10" t="e">
        <f>#REF!-AL295</f>
        <v>#REF!</v>
      </c>
      <c r="BJ295" s="1145">
        <f t="shared" si="459"/>
        <v>0</v>
      </c>
      <c r="BK295" s="1145">
        <f t="shared" si="460"/>
        <v>0</v>
      </c>
    </row>
    <row r="296" spans="1:63" s="11" customFormat="1" ht="33.6" customHeight="1">
      <c r="B296" s="1153" t="s">
        <v>97</v>
      </c>
      <c r="C296" s="2209" t="s">
        <v>88</v>
      </c>
      <c r="D296" s="1169">
        <f t="shared" ref="D296:M296" si="504">D297</f>
        <v>7</v>
      </c>
      <c r="E296" s="1170">
        <f t="shared" si="504"/>
        <v>7</v>
      </c>
      <c r="F296" s="1170">
        <f t="shared" si="504"/>
        <v>16900</v>
      </c>
      <c r="G296" s="1170">
        <f t="shared" si="504"/>
        <v>0</v>
      </c>
      <c r="H296" s="1170">
        <f t="shared" si="504"/>
        <v>0</v>
      </c>
      <c r="I296" s="1170">
        <f t="shared" si="504"/>
        <v>0</v>
      </c>
      <c r="J296" s="1170">
        <f t="shared" si="504"/>
        <v>0</v>
      </c>
      <c r="K296" s="1170">
        <f t="shared" si="504"/>
        <v>0</v>
      </c>
      <c r="L296" s="1170">
        <f t="shared" si="504"/>
        <v>2</v>
      </c>
      <c r="M296" s="1170">
        <f t="shared" si="504"/>
        <v>0</v>
      </c>
      <c r="N296" s="291"/>
      <c r="O296" s="291"/>
      <c r="P296" s="291"/>
      <c r="Q296" s="291"/>
      <c r="R296" s="291"/>
      <c r="S296" s="291"/>
      <c r="T296" s="291"/>
      <c r="U296" s="291"/>
      <c r="V296" s="291"/>
      <c r="W296" s="1170">
        <f t="shared" ref="W296:BA296" si="505">W297</f>
        <v>39203</v>
      </c>
      <c r="X296" s="1170">
        <f t="shared" si="505"/>
        <v>0</v>
      </c>
      <c r="Y296" s="1170">
        <f t="shared" si="505"/>
        <v>30165</v>
      </c>
      <c r="Z296" s="1170">
        <f t="shared" si="505"/>
        <v>0</v>
      </c>
      <c r="AA296" s="1170">
        <f t="shared" si="505"/>
        <v>23700</v>
      </c>
      <c r="AB296" s="1170">
        <f t="shared" si="505"/>
        <v>0</v>
      </c>
      <c r="AC296" s="1170">
        <f t="shared" si="505"/>
        <v>23700</v>
      </c>
      <c r="AD296" s="1170">
        <f t="shared" si="505"/>
        <v>0</v>
      </c>
      <c r="AE296" s="1170">
        <f t="shared" si="505"/>
        <v>0</v>
      </c>
      <c r="AF296" s="1170">
        <f t="shared" si="505"/>
        <v>0</v>
      </c>
      <c r="AG296" s="1170">
        <f t="shared" si="505"/>
        <v>3000</v>
      </c>
      <c r="AH296" s="1170">
        <f t="shared" si="505"/>
        <v>0</v>
      </c>
      <c r="AI296" s="1170">
        <f t="shared" si="505"/>
        <v>400</v>
      </c>
      <c r="AJ296" s="1170">
        <f t="shared" si="505"/>
        <v>400</v>
      </c>
      <c r="AK296" s="1170">
        <f t="shared" si="505"/>
        <v>16900</v>
      </c>
      <c r="AL296" s="1170">
        <f t="shared" si="505"/>
        <v>16900</v>
      </c>
      <c r="AM296" s="248">
        <f t="shared" si="505"/>
        <v>0</v>
      </c>
      <c r="AN296" s="248">
        <f t="shared" si="505"/>
        <v>16900</v>
      </c>
      <c r="AO296" s="248">
        <f t="shared" si="505"/>
        <v>0</v>
      </c>
      <c r="AP296" s="248"/>
      <c r="AQ296" s="248"/>
      <c r="AR296" s="248">
        <f t="shared" si="505"/>
        <v>3410</v>
      </c>
      <c r="AS296" s="248">
        <f t="shared" si="505"/>
        <v>0</v>
      </c>
      <c r="AT296" s="248">
        <f t="shared" si="505"/>
        <v>3410</v>
      </c>
      <c r="AU296" s="248">
        <f t="shared" si="505"/>
        <v>0</v>
      </c>
      <c r="AV296" s="1170"/>
      <c r="AW296" s="1170"/>
      <c r="AX296" s="248">
        <f t="shared" si="505"/>
        <v>16900</v>
      </c>
      <c r="AY296" s="248">
        <f t="shared" si="505"/>
        <v>0</v>
      </c>
      <c r="AZ296" s="248">
        <f t="shared" si="505"/>
        <v>16900</v>
      </c>
      <c r="BA296" s="248">
        <f t="shared" si="505"/>
        <v>0</v>
      </c>
      <c r="BB296" s="1170"/>
      <c r="BC296" s="1170"/>
      <c r="BD296" s="1170"/>
      <c r="BE296" s="1170"/>
      <c r="BF296" s="1170"/>
      <c r="BG296" s="292"/>
      <c r="BH296" s="1758">
        <f>AA296-(AF296+AI296+AL296)</f>
        <v>6400</v>
      </c>
      <c r="BI296" s="10" t="e">
        <f>#REF!-AL296</f>
        <v>#REF!</v>
      </c>
      <c r="BJ296" s="1145">
        <f t="shared" si="459"/>
        <v>0</v>
      </c>
      <c r="BK296" s="1145">
        <f t="shared" si="460"/>
        <v>6400</v>
      </c>
    </row>
    <row r="297" spans="1:63" s="24" customFormat="1" ht="27" customHeight="1">
      <c r="B297" s="1192" t="s">
        <v>168</v>
      </c>
      <c r="C297" s="2238" t="s">
        <v>87</v>
      </c>
      <c r="D297" s="1216">
        <f t="shared" ref="D297:J297" si="506">D303+D307+D309+D299+D300+D301+D305</f>
        <v>7</v>
      </c>
      <c r="E297" s="1215">
        <f t="shared" si="506"/>
        <v>7</v>
      </c>
      <c r="F297" s="1215">
        <f t="shared" si="506"/>
        <v>16900</v>
      </c>
      <c r="G297" s="1215">
        <f t="shared" si="506"/>
        <v>0</v>
      </c>
      <c r="H297" s="1215">
        <f t="shared" si="506"/>
        <v>0</v>
      </c>
      <c r="I297" s="1215">
        <f t="shared" si="506"/>
        <v>0</v>
      </c>
      <c r="J297" s="1215">
        <f t="shared" si="506"/>
        <v>0</v>
      </c>
      <c r="K297" s="1215">
        <f>SUM(K307:K309)</f>
        <v>0</v>
      </c>
      <c r="L297" s="1215">
        <f>SUM(L307:L309)</f>
        <v>2</v>
      </c>
      <c r="M297" s="1215">
        <f>SUM(M307:M309)</f>
        <v>0</v>
      </c>
      <c r="N297" s="294"/>
      <c r="O297" s="294"/>
      <c r="P297" s="294"/>
      <c r="Q297" s="294"/>
      <c r="R297" s="294"/>
      <c r="S297" s="294"/>
      <c r="T297" s="294"/>
      <c r="U297" s="294"/>
      <c r="V297" s="294"/>
      <c r="W297" s="1215">
        <f>W298+W302+W304+W306</f>
        <v>39203</v>
      </c>
      <c r="X297" s="1215">
        <f t="shared" ref="X297:AP297" si="507">X303+X307+X309+X299+X300+X301+X305</f>
        <v>0</v>
      </c>
      <c r="Y297" s="1215">
        <f t="shared" si="507"/>
        <v>30165</v>
      </c>
      <c r="Z297" s="1215">
        <f t="shared" si="507"/>
        <v>0</v>
      </c>
      <c r="AA297" s="1215">
        <f t="shared" si="507"/>
        <v>23700</v>
      </c>
      <c r="AB297" s="1215">
        <f t="shared" si="507"/>
        <v>0</v>
      </c>
      <c r="AC297" s="1215">
        <f t="shared" si="507"/>
        <v>23700</v>
      </c>
      <c r="AD297" s="1215">
        <f t="shared" si="507"/>
        <v>0</v>
      </c>
      <c r="AE297" s="1215">
        <f t="shared" si="507"/>
        <v>0</v>
      </c>
      <c r="AF297" s="1215">
        <f t="shared" si="507"/>
        <v>0</v>
      </c>
      <c r="AG297" s="1215">
        <f t="shared" si="507"/>
        <v>3000</v>
      </c>
      <c r="AH297" s="1215">
        <f t="shared" si="507"/>
        <v>0</v>
      </c>
      <c r="AI297" s="1215">
        <f t="shared" si="507"/>
        <v>400</v>
      </c>
      <c r="AJ297" s="1215">
        <f t="shared" si="507"/>
        <v>400</v>
      </c>
      <c r="AK297" s="1215">
        <f t="shared" si="507"/>
        <v>16900</v>
      </c>
      <c r="AL297" s="1215">
        <f t="shared" si="507"/>
        <v>16900</v>
      </c>
      <c r="AM297" s="902">
        <f t="shared" si="507"/>
        <v>0</v>
      </c>
      <c r="AN297" s="902">
        <f t="shared" si="507"/>
        <v>16900</v>
      </c>
      <c r="AO297" s="902">
        <f t="shared" si="507"/>
        <v>0</v>
      </c>
      <c r="AP297" s="902">
        <f t="shared" si="507"/>
        <v>0</v>
      </c>
      <c r="AQ297" s="902"/>
      <c r="AR297" s="902">
        <f t="shared" ref="AR297:AV297" si="508">AR303+AR307+AR309+AR299+AR300+AR301+AR305</f>
        <v>3410</v>
      </c>
      <c r="AS297" s="902">
        <f t="shared" si="508"/>
        <v>0</v>
      </c>
      <c r="AT297" s="902">
        <f t="shared" si="508"/>
        <v>3410</v>
      </c>
      <c r="AU297" s="902">
        <f t="shared" si="508"/>
        <v>0</v>
      </c>
      <c r="AV297" s="1215">
        <f t="shared" si="508"/>
        <v>0</v>
      </c>
      <c r="AW297" s="1215"/>
      <c r="AX297" s="902">
        <f t="shared" ref="AX297:BB297" si="509">AX303+AX307+AX309+AX299+AX300+AX301+AX305</f>
        <v>16900</v>
      </c>
      <c r="AY297" s="902">
        <f t="shared" si="509"/>
        <v>0</v>
      </c>
      <c r="AZ297" s="902">
        <f t="shared" si="509"/>
        <v>16900</v>
      </c>
      <c r="BA297" s="902">
        <f t="shared" si="509"/>
        <v>0</v>
      </c>
      <c r="BB297" s="1215">
        <f t="shared" si="509"/>
        <v>0</v>
      </c>
      <c r="BC297" s="1215"/>
      <c r="BD297" s="1215"/>
      <c r="BE297" s="1215"/>
      <c r="BF297" s="1215"/>
      <c r="BG297" s="286"/>
      <c r="BH297" s="1760">
        <f>AA297-(AF297+AI297+AL297)</f>
        <v>6400</v>
      </c>
      <c r="BI297" s="1761" t="e">
        <f>#REF!-AL297</f>
        <v>#REF!</v>
      </c>
      <c r="BJ297" s="1145">
        <f t="shared" si="459"/>
        <v>0</v>
      </c>
      <c r="BK297" s="1145">
        <f t="shared" si="460"/>
        <v>6400</v>
      </c>
    </row>
    <row r="298" spans="1:63" s="11" customFormat="1" ht="32.450000000000003" customHeight="1">
      <c r="B298" s="2232"/>
      <c r="C298" s="2209" t="s">
        <v>786</v>
      </c>
      <c r="D298" s="2342">
        <f t="shared" ref="D298:J298" si="510">D299+D300+D301</f>
        <v>3</v>
      </c>
      <c r="E298" s="2343">
        <f t="shared" si="510"/>
        <v>3</v>
      </c>
      <c r="F298" s="2343">
        <f t="shared" si="510"/>
        <v>9500</v>
      </c>
      <c r="G298" s="2343">
        <f t="shared" si="510"/>
        <v>0</v>
      </c>
      <c r="H298" s="2343">
        <f t="shared" si="510"/>
        <v>0</v>
      </c>
      <c r="I298" s="2343">
        <f t="shared" si="510"/>
        <v>0</v>
      </c>
      <c r="J298" s="2343">
        <f t="shared" si="510"/>
        <v>0</v>
      </c>
      <c r="K298" s="292"/>
      <c r="L298" s="292"/>
      <c r="M298" s="2206"/>
      <c r="N298" s="291"/>
      <c r="O298" s="291"/>
      <c r="P298" s="291"/>
      <c r="Q298" s="2253"/>
      <c r="R298" s="291"/>
      <c r="S298" s="291"/>
      <c r="T298" s="2344"/>
      <c r="U298" s="2328"/>
      <c r="V298" s="2328"/>
      <c r="W298" s="2343">
        <f>W299+W300+W301</f>
        <v>14954</v>
      </c>
      <c r="X298" s="1240"/>
      <c r="Y298" s="2343">
        <f t="shared" ref="Y298:AP298" si="511">Y299+Y300+Y301</f>
        <v>12506</v>
      </c>
      <c r="Z298" s="2343">
        <f t="shared" si="511"/>
        <v>0</v>
      </c>
      <c r="AA298" s="2343">
        <f t="shared" si="511"/>
        <v>9500</v>
      </c>
      <c r="AB298" s="2343">
        <f t="shared" si="511"/>
        <v>0</v>
      </c>
      <c r="AC298" s="2343">
        <f t="shared" si="511"/>
        <v>9500</v>
      </c>
      <c r="AD298" s="2343">
        <f t="shared" si="511"/>
        <v>0</v>
      </c>
      <c r="AE298" s="2343">
        <f t="shared" si="511"/>
        <v>0</v>
      </c>
      <c r="AF298" s="2343">
        <f t="shared" si="511"/>
        <v>0</v>
      </c>
      <c r="AG298" s="2343">
        <f t="shared" si="511"/>
        <v>0</v>
      </c>
      <c r="AH298" s="2343">
        <f t="shared" si="511"/>
        <v>0</v>
      </c>
      <c r="AI298" s="2343">
        <f t="shared" si="511"/>
        <v>0</v>
      </c>
      <c r="AJ298" s="2343">
        <f t="shared" si="511"/>
        <v>0</v>
      </c>
      <c r="AK298" s="2343">
        <f t="shared" si="511"/>
        <v>9500</v>
      </c>
      <c r="AL298" s="2343">
        <f t="shared" si="511"/>
        <v>9500</v>
      </c>
      <c r="AM298" s="985">
        <f t="shared" si="511"/>
        <v>0</v>
      </c>
      <c r="AN298" s="985">
        <f t="shared" si="511"/>
        <v>9500</v>
      </c>
      <c r="AO298" s="985">
        <f t="shared" si="511"/>
        <v>0</v>
      </c>
      <c r="AP298" s="985">
        <f t="shared" si="511"/>
        <v>0</v>
      </c>
      <c r="AQ298" s="985"/>
      <c r="AR298" s="985">
        <f t="shared" ref="AR298:AV298" si="512">AR299+AR300+AR301</f>
        <v>2979</v>
      </c>
      <c r="AS298" s="985">
        <f t="shared" si="512"/>
        <v>0</v>
      </c>
      <c r="AT298" s="985">
        <f t="shared" si="512"/>
        <v>2979</v>
      </c>
      <c r="AU298" s="985">
        <f t="shared" si="512"/>
        <v>0</v>
      </c>
      <c r="AV298" s="2343">
        <f t="shared" si="512"/>
        <v>0</v>
      </c>
      <c r="AW298" s="2343"/>
      <c r="AX298" s="985">
        <f t="shared" ref="AX298:BB298" si="513">AX299+AX300+AX301</f>
        <v>9500</v>
      </c>
      <c r="AY298" s="985">
        <f t="shared" si="513"/>
        <v>0</v>
      </c>
      <c r="AZ298" s="985">
        <f t="shared" si="513"/>
        <v>9500</v>
      </c>
      <c r="BA298" s="985">
        <f t="shared" si="513"/>
        <v>0</v>
      </c>
      <c r="BB298" s="2343">
        <f t="shared" si="513"/>
        <v>0</v>
      </c>
      <c r="BC298" s="2343"/>
      <c r="BD298" s="2343"/>
      <c r="BE298" s="2343"/>
      <c r="BF298" s="2343"/>
      <c r="BG298" s="292"/>
      <c r="BH298" s="1758"/>
      <c r="BI298" s="10"/>
      <c r="BJ298" s="1145">
        <f t="shared" si="459"/>
        <v>0</v>
      </c>
      <c r="BK298" s="1145">
        <f t="shared" si="460"/>
        <v>0</v>
      </c>
    </row>
    <row r="299" spans="1:63" s="11" customFormat="1" ht="67.5" customHeight="1">
      <c r="A299" s="11" t="s">
        <v>2032</v>
      </c>
      <c r="B299" s="2232">
        <v>1</v>
      </c>
      <c r="C299" s="282" t="s">
        <v>715</v>
      </c>
      <c r="D299" s="808">
        <v>1</v>
      </c>
      <c r="E299" s="292">
        <v>1</v>
      </c>
      <c r="F299" s="2233">
        <f>E299*AL299</f>
        <v>5500</v>
      </c>
      <c r="G299" s="292"/>
      <c r="H299" s="292"/>
      <c r="I299" s="292"/>
      <c r="J299" s="292"/>
      <c r="K299" s="292"/>
      <c r="L299" s="292">
        <v>1</v>
      </c>
      <c r="M299" s="2206"/>
      <c r="N299" s="291" t="s">
        <v>158</v>
      </c>
      <c r="O299" s="291" t="s">
        <v>234</v>
      </c>
      <c r="P299" s="291" t="s">
        <v>235</v>
      </c>
      <c r="Q299" s="1172" t="s">
        <v>519</v>
      </c>
      <c r="R299" s="291"/>
      <c r="S299" s="291"/>
      <c r="T299" s="800" t="s">
        <v>84</v>
      </c>
      <c r="U299" s="2328" t="s">
        <v>2044</v>
      </c>
      <c r="V299" s="800" t="s">
        <v>622</v>
      </c>
      <c r="W299" s="2256">
        <v>6571</v>
      </c>
      <c r="X299" s="1240"/>
      <c r="Y299" s="2256">
        <v>6571</v>
      </c>
      <c r="Z299" s="1170"/>
      <c r="AA299" s="292">
        <f>AB299+AC299+AD299+AE299</f>
        <v>5500</v>
      </c>
      <c r="AB299" s="1170"/>
      <c r="AC299" s="2345">
        <v>5500</v>
      </c>
      <c r="AD299" s="1170"/>
      <c r="AE299" s="1170"/>
      <c r="AF299" s="1170"/>
      <c r="AG299" s="1170"/>
      <c r="AH299" s="1170"/>
      <c r="AI299" s="1170"/>
      <c r="AJ299" s="292">
        <f>AF299+AI299</f>
        <v>0</v>
      </c>
      <c r="AK299" s="2345">
        <v>5500</v>
      </c>
      <c r="AL299" s="292">
        <f>AM299+AN299+AO299+AP299</f>
        <v>5500</v>
      </c>
      <c r="AM299" s="248"/>
      <c r="AN299" s="988">
        <v>5500</v>
      </c>
      <c r="AO299" s="248"/>
      <c r="AP299" s="248"/>
      <c r="AQ299" s="248"/>
      <c r="AR299" s="855">
        <f>AS299+AT299+AU299+AV299</f>
        <v>1881</v>
      </c>
      <c r="AS299" s="248"/>
      <c r="AT299" s="988">
        <f>'2-XSKT'!AA232</f>
        <v>1881</v>
      </c>
      <c r="AU299" s="248"/>
      <c r="AV299" s="1170"/>
      <c r="AW299" s="1170"/>
      <c r="AX299" s="855">
        <f>AY299+AZ299+BA299+BB299</f>
        <v>5500</v>
      </c>
      <c r="AY299" s="248"/>
      <c r="AZ299" s="988">
        <f>'2-XSKT'!AF232</f>
        <v>5500</v>
      </c>
      <c r="BA299" s="248"/>
      <c r="BB299" s="1170"/>
      <c r="BC299" s="1170"/>
      <c r="BD299" s="1170"/>
      <c r="BE299" s="1170"/>
      <c r="BF299" s="2134" t="s">
        <v>2322</v>
      </c>
      <c r="BG299" s="292"/>
      <c r="BH299" s="1758">
        <f>AA299-(AF299+AI299+AL299)</f>
        <v>0</v>
      </c>
      <c r="BI299" s="10" t="e">
        <f>#REF!-AL299</f>
        <v>#REF!</v>
      </c>
      <c r="BJ299" s="1145">
        <f t="shared" si="459"/>
        <v>0</v>
      </c>
      <c r="BK299" s="1145">
        <f t="shared" si="460"/>
        <v>0</v>
      </c>
    </row>
    <row r="300" spans="1:63" s="11" customFormat="1" ht="60" customHeight="1">
      <c r="A300" s="11" t="s">
        <v>2032</v>
      </c>
      <c r="B300" s="2232">
        <v>2</v>
      </c>
      <c r="C300" s="282" t="s">
        <v>716</v>
      </c>
      <c r="D300" s="808">
        <v>1</v>
      </c>
      <c r="E300" s="292">
        <v>1</v>
      </c>
      <c r="F300" s="2233">
        <f>E300*AL300</f>
        <v>2000</v>
      </c>
      <c r="G300" s="292"/>
      <c r="H300" s="292"/>
      <c r="I300" s="292"/>
      <c r="J300" s="292"/>
      <c r="K300" s="292"/>
      <c r="L300" s="292">
        <v>1</v>
      </c>
      <c r="M300" s="2206"/>
      <c r="N300" s="291" t="s">
        <v>158</v>
      </c>
      <c r="O300" s="291" t="s">
        <v>234</v>
      </c>
      <c r="P300" s="291" t="s">
        <v>235</v>
      </c>
      <c r="Q300" s="291"/>
      <c r="R300" s="291"/>
      <c r="S300" s="291"/>
      <c r="T300" s="800" t="s">
        <v>84</v>
      </c>
      <c r="U300" s="2328" t="s">
        <v>2045</v>
      </c>
      <c r="V300" s="800" t="s">
        <v>444</v>
      </c>
      <c r="W300" s="2256">
        <v>4448</v>
      </c>
      <c r="X300" s="1240"/>
      <c r="Y300" s="2345">
        <v>2000</v>
      </c>
      <c r="Z300" s="1170"/>
      <c r="AA300" s="292">
        <f t="shared" ref="AA300:AA301" si="514">AB300+AC300+AD300+AE300</f>
        <v>2000</v>
      </c>
      <c r="AB300" s="1170"/>
      <c r="AC300" s="2345">
        <v>2000</v>
      </c>
      <c r="AD300" s="1170"/>
      <c r="AE300" s="1170"/>
      <c r="AF300" s="1170"/>
      <c r="AG300" s="1170"/>
      <c r="AH300" s="1170"/>
      <c r="AI300" s="1170"/>
      <c r="AJ300" s="292">
        <f>AF300+AI300</f>
        <v>0</v>
      </c>
      <c r="AK300" s="2345">
        <v>2000</v>
      </c>
      <c r="AL300" s="292">
        <f t="shared" ref="AL300:AL301" si="515">AM300+AN300+AO300+AP300</f>
        <v>2000</v>
      </c>
      <c r="AM300" s="248"/>
      <c r="AN300" s="988">
        <v>2000</v>
      </c>
      <c r="AO300" s="248"/>
      <c r="AP300" s="248"/>
      <c r="AQ300" s="248"/>
      <c r="AR300" s="855">
        <f t="shared" ref="AR300:AR301" si="516">AS300+AT300+AU300+AV300</f>
        <v>95</v>
      </c>
      <c r="AS300" s="248"/>
      <c r="AT300" s="988">
        <f>'2-XSKT'!AA233</f>
        <v>95</v>
      </c>
      <c r="AU300" s="248"/>
      <c r="AV300" s="1170"/>
      <c r="AW300" s="1170"/>
      <c r="AX300" s="855">
        <f t="shared" ref="AX300:AX301" si="517">AY300+AZ300+BA300+BB300</f>
        <v>2000</v>
      </c>
      <c r="AY300" s="248"/>
      <c r="AZ300" s="988">
        <f>'2-XSKT'!AF233</f>
        <v>2000</v>
      </c>
      <c r="BA300" s="248"/>
      <c r="BB300" s="1170"/>
      <c r="BC300" s="1170"/>
      <c r="BD300" s="1170"/>
      <c r="BE300" s="1170"/>
      <c r="BF300" s="2134" t="s">
        <v>2233</v>
      </c>
      <c r="BG300" s="292"/>
      <c r="BH300" s="1758">
        <f>AA300-(AF300+AI300+AL300)</f>
        <v>0</v>
      </c>
      <c r="BI300" s="10" t="e">
        <f>#REF!-AL300</f>
        <v>#REF!</v>
      </c>
      <c r="BJ300" s="1145">
        <f t="shared" si="459"/>
        <v>0</v>
      </c>
      <c r="BK300" s="1145">
        <f t="shared" si="460"/>
        <v>0</v>
      </c>
    </row>
    <row r="301" spans="1:63" s="11" customFormat="1" ht="60" customHeight="1">
      <c r="A301" s="11" t="s">
        <v>2032</v>
      </c>
      <c r="B301" s="2232">
        <v>3</v>
      </c>
      <c r="C301" s="282" t="s">
        <v>717</v>
      </c>
      <c r="D301" s="808">
        <v>1</v>
      </c>
      <c r="E301" s="292">
        <v>1</v>
      </c>
      <c r="F301" s="2233">
        <f>E301*AL301</f>
        <v>2000</v>
      </c>
      <c r="G301" s="292"/>
      <c r="H301" s="292"/>
      <c r="I301" s="292"/>
      <c r="J301" s="292"/>
      <c r="K301" s="292"/>
      <c r="L301" s="292">
        <v>1</v>
      </c>
      <c r="M301" s="2206"/>
      <c r="N301" s="291" t="s">
        <v>158</v>
      </c>
      <c r="O301" s="291" t="s">
        <v>234</v>
      </c>
      <c r="P301" s="291" t="s">
        <v>235</v>
      </c>
      <c r="Q301" s="291" t="s">
        <v>520</v>
      </c>
      <c r="R301" s="291"/>
      <c r="S301" s="291"/>
      <c r="T301" s="800" t="s">
        <v>84</v>
      </c>
      <c r="U301" s="2328" t="s">
        <v>2046</v>
      </c>
      <c r="V301" s="800" t="s">
        <v>445</v>
      </c>
      <c r="W301" s="2256">
        <v>3935</v>
      </c>
      <c r="X301" s="1240"/>
      <c r="Y301" s="2256">
        <v>3935</v>
      </c>
      <c r="Z301" s="1170"/>
      <c r="AA301" s="292">
        <f t="shared" si="514"/>
        <v>2000</v>
      </c>
      <c r="AB301" s="1170"/>
      <c r="AC301" s="2293">
        <v>2000</v>
      </c>
      <c r="AD301" s="1170"/>
      <c r="AE301" s="1170"/>
      <c r="AF301" s="1170"/>
      <c r="AG301" s="1170"/>
      <c r="AH301" s="1170"/>
      <c r="AI301" s="1170"/>
      <c r="AJ301" s="292">
        <f>AF301+AI301</f>
        <v>0</v>
      </c>
      <c r="AK301" s="2293">
        <v>2000</v>
      </c>
      <c r="AL301" s="292">
        <f t="shared" si="515"/>
        <v>2000</v>
      </c>
      <c r="AM301" s="248"/>
      <c r="AN301" s="953">
        <v>2000</v>
      </c>
      <c r="AO301" s="248"/>
      <c r="AP301" s="248"/>
      <c r="AQ301" s="248"/>
      <c r="AR301" s="855">
        <f t="shared" si="516"/>
        <v>1003</v>
      </c>
      <c r="AS301" s="248"/>
      <c r="AT301" s="988">
        <f>'2-XSKT'!AA234</f>
        <v>1003</v>
      </c>
      <c r="AU301" s="248"/>
      <c r="AV301" s="1170"/>
      <c r="AW301" s="1170"/>
      <c r="AX301" s="855">
        <f t="shared" si="517"/>
        <v>2000</v>
      </c>
      <c r="AY301" s="248"/>
      <c r="AZ301" s="988">
        <f>'2-XSKT'!AF234</f>
        <v>2000</v>
      </c>
      <c r="BA301" s="248"/>
      <c r="BB301" s="1170"/>
      <c r="BC301" s="1170"/>
      <c r="BD301" s="1170"/>
      <c r="BE301" s="1170"/>
      <c r="BF301" s="2134" t="s">
        <v>2241</v>
      </c>
      <c r="BG301" s="292"/>
      <c r="BH301" s="1758">
        <f>AA301-(AF301+AI301+AL301)</f>
        <v>0</v>
      </c>
      <c r="BI301" s="10" t="e">
        <f>#REF!-AL301</f>
        <v>#REF!</v>
      </c>
      <c r="BJ301" s="1145">
        <f t="shared" si="459"/>
        <v>0</v>
      </c>
      <c r="BK301" s="1145">
        <f t="shared" si="460"/>
        <v>0</v>
      </c>
    </row>
    <row r="302" spans="1:63" s="24" customFormat="1" ht="36.950000000000003" customHeight="1">
      <c r="B302" s="1192"/>
      <c r="C302" s="2209" t="s">
        <v>789</v>
      </c>
      <c r="D302" s="1169">
        <f t="shared" ref="D302:J302" si="518">D303</f>
        <v>1</v>
      </c>
      <c r="E302" s="1170">
        <f t="shared" si="518"/>
        <v>1</v>
      </c>
      <c r="F302" s="1170">
        <f t="shared" si="518"/>
        <v>2000</v>
      </c>
      <c r="G302" s="1170">
        <f t="shared" si="518"/>
        <v>0</v>
      </c>
      <c r="H302" s="1170">
        <f t="shared" si="518"/>
        <v>0</v>
      </c>
      <c r="I302" s="1170">
        <f t="shared" si="518"/>
        <v>0</v>
      </c>
      <c r="J302" s="1170">
        <f t="shared" si="518"/>
        <v>0</v>
      </c>
      <c r="K302" s="1215"/>
      <c r="L302" s="1215"/>
      <c r="M302" s="1215"/>
      <c r="N302" s="294"/>
      <c r="O302" s="294"/>
      <c r="P302" s="294"/>
      <c r="Q302" s="294"/>
      <c r="R302" s="294"/>
      <c r="S302" s="294"/>
      <c r="T302" s="294"/>
      <c r="U302" s="294"/>
      <c r="V302" s="294"/>
      <c r="W302" s="1170">
        <f>W303</f>
        <v>14190</v>
      </c>
      <c r="X302" s="1215"/>
      <c r="Y302" s="1170">
        <f t="shared" ref="Y302:BB302" si="519">Y303</f>
        <v>5000</v>
      </c>
      <c r="Z302" s="1170">
        <f t="shared" si="519"/>
        <v>0</v>
      </c>
      <c r="AA302" s="1170">
        <f t="shared" si="519"/>
        <v>5000</v>
      </c>
      <c r="AB302" s="1170">
        <f t="shared" si="519"/>
        <v>0</v>
      </c>
      <c r="AC302" s="1170">
        <f t="shared" si="519"/>
        <v>5000</v>
      </c>
      <c r="AD302" s="1170">
        <f t="shared" si="519"/>
        <v>0</v>
      </c>
      <c r="AE302" s="1170">
        <f t="shared" si="519"/>
        <v>0</v>
      </c>
      <c r="AF302" s="1170">
        <f t="shared" si="519"/>
        <v>0</v>
      </c>
      <c r="AG302" s="1170">
        <f t="shared" si="519"/>
        <v>3000</v>
      </c>
      <c r="AH302" s="1170">
        <f t="shared" si="519"/>
        <v>0</v>
      </c>
      <c r="AI302" s="1170">
        <f t="shared" si="519"/>
        <v>400</v>
      </c>
      <c r="AJ302" s="1170">
        <f t="shared" si="519"/>
        <v>400</v>
      </c>
      <c r="AK302" s="1170">
        <f t="shared" si="519"/>
        <v>2000</v>
      </c>
      <c r="AL302" s="1170">
        <f t="shared" si="519"/>
        <v>2000</v>
      </c>
      <c r="AM302" s="248">
        <f t="shared" si="519"/>
        <v>0</v>
      </c>
      <c r="AN302" s="248">
        <f t="shared" si="519"/>
        <v>2000</v>
      </c>
      <c r="AO302" s="248">
        <f t="shared" si="519"/>
        <v>0</v>
      </c>
      <c r="AP302" s="248">
        <f t="shared" si="519"/>
        <v>0</v>
      </c>
      <c r="AQ302" s="248"/>
      <c r="AR302" s="248">
        <f t="shared" si="519"/>
        <v>0</v>
      </c>
      <c r="AS302" s="248">
        <f t="shared" si="519"/>
        <v>0</v>
      </c>
      <c r="AT302" s="248">
        <f t="shared" si="519"/>
        <v>0</v>
      </c>
      <c r="AU302" s="248">
        <f t="shared" si="519"/>
        <v>0</v>
      </c>
      <c r="AV302" s="1170">
        <f t="shared" si="519"/>
        <v>0</v>
      </c>
      <c r="AW302" s="1170"/>
      <c r="AX302" s="248">
        <f t="shared" si="519"/>
        <v>2000</v>
      </c>
      <c r="AY302" s="248">
        <f t="shared" si="519"/>
        <v>0</v>
      </c>
      <c r="AZ302" s="248">
        <f t="shared" si="519"/>
        <v>2000</v>
      </c>
      <c r="BA302" s="248">
        <f t="shared" si="519"/>
        <v>0</v>
      </c>
      <c r="BB302" s="1170">
        <f t="shared" si="519"/>
        <v>0</v>
      </c>
      <c r="BC302" s="1170"/>
      <c r="BD302" s="1170"/>
      <c r="BE302" s="1170"/>
      <c r="BF302" s="1170"/>
      <c r="BG302" s="286"/>
      <c r="BH302" s="1760"/>
      <c r="BI302" s="1761"/>
      <c r="BJ302" s="1145">
        <f t="shared" si="459"/>
        <v>0</v>
      </c>
      <c r="BK302" s="1145">
        <f t="shared" si="460"/>
        <v>2600</v>
      </c>
    </row>
    <row r="303" spans="1:63" s="11" customFormat="1" ht="58.5" customHeight="1">
      <c r="A303" s="11" t="s">
        <v>2032</v>
      </c>
      <c r="B303" s="2232">
        <v>1</v>
      </c>
      <c r="C303" s="2212" t="s">
        <v>508</v>
      </c>
      <c r="D303" s="808">
        <v>1</v>
      </c>
      <c r="E303" s="292">
        <v>1</v>
      </c>
      <c r="F303" s="2233">
        <f>E303*AL303</f>
        <v>2000</v>
      </c>
      <c r="G303" s="292"/>
      <c r="H303" s="292"/>
      <c r="I303" s="292"/>
      <c r="J303" s="292"/>
      <c r="K303" s="292"/>
      <c r="L303" s="292">
        <v>1</v>
      </c>
      <c r="M303" s="2206"/>
      <c r="N303" s="291" t="s">
        <v>209</v>
      </c>
      <c r="O303" s="291" t="s">
        <v>227</v>
      </c>
      <c r="P303" s="291" t="s">
        <v>207</v>
      </c>
      <c r="Q303" s="1172" t="s">
        <v>228</v>
      </c>
      <c r="R303" s="294"/>
      <c r="S303" s="294"/>
      <c r="T303" s="800" t="s">
        <v>82</v>
      </c>
      <c r="U303" s="800"/>
      <c r="V303" s="800" t="s">
        <v>509</v>
      </c>
      <c r="W303" s="2256">
        <v>14190</v>
      </c>
      <c r="X303" s="2482"/>
      <c r="Y303" s="2256">
        <v>5000</v>
      </c>
      <c r="Z303" s="1170"/>
      <c r="AA303" s="292">
        <f>AB303+AC303+AD303+AE303</f>
        <v>5000</v>
      </c>
      <c r="AB303" s="1170"/>
      <c r="AC303" s="2256">
        <v>5000</v>
      </c>
      <c r="AD303" s="1170"/>
      <c r="AE303" s="1170"/>
      <c r="AF303" s="1170"/>
      <c r="AG303" s="2256">
        <v>3000</v>
      </c>
      <c r="AH303" s="2256"/>
      <c r="AI303" s="2256">
        <v>400</v>
      </c>
      <c r="AJ303" s="292">
        <f t="shared" ref="AJ303:AJ309" si="520">AF303+AI303</f>
        <v>400</v>
      </c>
      <c r="AK303" s="2256">
        <v>2000</v>
      </c>
      <c r="AL303" s="292">
        <f>AM303+AN303+AO303+AP303</f>
        <v>2000</v>
      </c>
      <c r="AM303" s="248"/>
      <c r="AN303" s="910">
        <v>2000</v>
      </c>
      <c r="AO303" s="248"/>
      <c r="AP303" s="248"/>
      <c r="AQ303" s="248"/>
      <c r="AR303" s="855">
        <f>AS303+AT303+AU303+AV303</f>
        <v>0</v>
      </c>
      <c r="AS303" s="248"/>
      <c r="AT303" s="910">
        <f>'2-XSKT'!AA236</f>
        <v>0</v>
      </c>
      <c r="AU303" s="248"/>
      <c r="AV303" s="1170"/>
      <c r="AW303" s="1170"/>
      <c r="AX303" s="855">
        <f>AY303+AZ303+BA303+BB303</f>
        <v>2000</v>
      </c>
      <c r="AY303" s="248"/>
      <c r="AZ303" s="910">
        <f>'2-XSKT'!AF236</f>
        <v>2000</v>
      </c>
      <c r="BA303" s="248"/>
      <c r="BB303" s="1170"/>
      <c r="BC303" s="1170"/>
      <c r="BD303" s="1170"/>
      <c r="BE303" s="1170"/>
      <c r="BF303" s="2127" t="s">
        <v>2163</v>
      </c>
      <c r="BG303" s="2483"/>
      <c r="BH303" s="10" t="e">
        <f>#REF!-AL303</f>
        <v>#REF!</v>
      </c>
      <c r="BJ303" s="1145">
        <f t="shared" si="459"/>
        <v>0</v>
      </c>
      <c r="BK303" s="1145">
        <f t="shared" si="460"/>
        <v>2600</v>
      </c>
    </row>
    <row r="304" spans="1:63" s="11" customFormat="1" ht="38.450000000000003" customHeight="1">
      <c r="B304" s="2232"/>
      <c r="C304" s="2209" t="s">
        <v>794</v>
      </c>
      <c r="D304" s="2337">
        <f t="shared" ref="D304:J308" si="521">D305</f>
        <v>1</v>
      </c>
      <c r="E304" s="2338">
        <f t="shared" si="521"/>
        <v>1</v>
      </c>
      <c r="F304" s="2338">
        <f t="shared" si="521"/>
        <v>2600</v>
      </c>
      <c r="G304" s="2338">
        <f t="shared" si="521"/>
        <v>0</v>
      </c>
      <c r="H304" s="2338">
        <f t="shared" si="521"/>
        <v>0</v>
      </c>
      <c r="I304" s="2338">
        <f t="shared" si="521"/>
        <v>0</v>
      </c>
      <c r="J304" s="2338">
        <f t="shared" si="521"/>
        <v>0</v>
      </c>
      <c r="K304" s="292"/>
      <c r="L304" s="292"/>
      <c r="M304" s="2206"/>
      <c r="N304" s="291"/>
      <c r="O304" s="291"/>
      <c r="P304" s="291"/>
      <c r="Q304" s="291"/>
      <c r="R304" s="291"/>
      <c r="S304" s="291"/>
      <c r="T304" s="800"/>
      <c r="U304" s="2328"/>
      <c r="V304" s="800"/>
      <c r="W304" s="2338">
        <f>W305</f>
        <v>5422</v>
      </c>
      <c r="X304" s="1240"/>
      <c r="Y304" s="2338">
        <f t="shared" ref="Y304:BB308" si="522">Y305</f>
        <v>5422</v>
      </c>
      <c r="Z304" s="2338">
        <f t="shared" si="522"/>
        <v>0</v>
      </c>
      <c r="AA304" s="2338">
        <f t="shared" si="522"/>
        <v>2600</v>
      </c>
      <c r="AB304" s="2338">
        <f t="shared" si="522"/>
        <v>0</v>
      </c>
      <c r="AC304" s="2338">
        <f t="shared" si="522"/>
        <v>2600</v>
      </c>
      <c r="AD304" s="2338">
        <f t="shared" si="522"/>
        <v>0</v>
      </c>
      <c r="AE304" s="2338">
        <f t="shared" si="522"/>
        <v>0</v>
      </c>
      <c r="AF304" s="2338">
        <f t="shared" si="522"/>
        <v>0</v>
      </c>
      <c r="AG304" s="2338">
        <f t="shared" si="522"/>
        <v>0</v>
      </c>
      <c r="AH304" s="2338">
        <f t="shared" si="522"/>
        <v>0</v>
      </c>
      <c r="AI304" s="2338">
        <f t="shared" si="522"/>
        <v>0</v>
      </c>
      <c r="AJ304" s="2338">
        <f t="shared" si="522"/>
        <v>0</v>
      </c>
      <c r="AK304" s="2338">
        <f t="shared" si="522"/>
        <v>2600</v>
      </c>
      <c r="AL304" s="2338">
        <f t="shared" si="522"/>
        <v>2600</v>
      </c>
      <c r="AM304" s="971">
        <f t="shared" si="522"/>
        <v>0</v>
      </c>
      <c r="AN304" s="971">
        <f t="shared" si="522"/>
        <v>2600</v>
      </c>
      <c r="AO304" s="971">
        <f t="shared" si="522"/>
        <v>0</v>
      </c>
      <c r="AP304" s="971">
        <f t="shared" si="522"/>
        <v>0</v>
      </c>
      <c r="AQ304" s="971"/>
      <c r="AR304" s="971">
        <f t="shared" si="522"/>
        <v>0</v>
      </c>
      <c r="AS304" s="971">
        <f t="shared" si="522"/>
        <v>0</v>
      </c>
      <c r="AT304" s="971">
        <f t="shared" si="522"/>
        <v>0</v>
      </c>
      <c r="AU304" s="971">
        <f t="shared" si="522"/>
        <v>0</v>
      </c>
      <c r="AV304" s="2338">
        <f t="shared" si="522"/>
        <v>0</v>
      </c>
      <c r="AW304" s="2338"/>
      <c r="AX304" s="971">
        <f t="shared" si="522"/>
        <v>2600</v>
      </c>
      <c r="AY304" s="971">
        <f t="shared" si="522"/>
        <v>0</v>
      </c>
      <c r="AZ304" s="971">
        <f t="shared" si="522"/>
        <v>2600</v>
      </c>
      <c r="BA304" s="971">
        <f t="shared" si="522"/>
        <v>0</v>
      </c>
      <c r="BB304" s="2338">
        <f t="shared" si="522"/>
        <v>0</v>
      </c>
      <c r="BC304" s="2338"/>
      <c r="BD304" s="2338"/>
      <c r="BE304" s="2338"/>
      <c r="BF304" s="2338"/>
      <c r="BG304" s="292"/>
      <c r="BH304" s="1758"/>
      <c r="BI304" s="10"/>
      <c r="BJ304" s="1145">
        <f t="shared" si="459"/>
        <v>0</v>
      </c>
      <c r="BK304" s="1145">
        <f t="shared" si="460"/>
        <v>0</v>
      </c>
    </row>
    <row r="305" spans="1:63" s="11" customFormat="1" ht="81.75" customHeight="1">
      <c r="A305" s="11" t="s">
        <v>72</v>
      </c>
      <c r="B305" s="2232">
        <v>1</v>
      </c>
      <c r="C305" s="282" t="s">
        <v>718</v>
      </c>
      <c r="D305" s="808">
        <v>1</v>
      </c>
      <c r="E305" s="292">
        <v>1</v>
      </c>
      <c r="F305" s="2233">
        <f>E305*AL305</f>
        <v>2600</v>
      </c>
      <c r="G305" s="292"/>
      <c r="H305" s="292"/>
      <c r="I305" s="292"/>
      <c r="J305" s="292"/>
      <c r="K305" s="292"/>
      <c r="L305" s="292">
        <v>1</v>
      </c>
      <c r="M305" s="2206"/>
      <c r="N305" s="291" t="s">
        <v>76</v>
      </c>
      <c r="O305" s="291" t="s">
        <v>399</v>
      </c>
      <c r="P305" s="291" t="s">
        <v>400</v>
      </c>
      <c r="Q305" s="2253" t="s">
        <v>446</v>
      </c>
      <c r="R305" s="291"/>
      <c r="S305" s="291"/>
      <c r="T305" s="800" t="s">
        <v>83</v>
      </c>
      <c r="U305" s="800" t="s">
        <v>2047</v>
      </c>
      <c r="V305" s="800" t="s">
        <v>452</v>
      </c>
      <c r="W305" s="1104">
        <v>5422</v>
      </c>
      <c r="X305" s="1240"/>
      <c r="Y305" s="1104">
        <v>5422</v>
      </c>
      <c r="Z305" s="1170"/>
      <c r="AA305" s="1104">
        <v>2600</v>
      </c>
      <c r="AB305" s="1170"/>
      <c r="AC305" s="1104">
        <v>2600</v>
      </c>
      <c r="AD305" s="1170"/>
      <c r="AE305" s="1170"/>
      <c r="AF305" s="1170"/>
      <c r="AG305" s="1170"/>
      <c r="AH305" s="1170"/>
      <c r="AI305" s="1170"/>
      <c r="AJ305" s="292">
        <f>AF305+AI305</f>
        <v>0</v>
      </c>
      <c r="AK305" s="1104">
        <v>2600</v>
      </c>
      <c r="AL305" s="292">
        <f>AM305+AN305+AO305</f>
        <v>2600</v>
      </c>
      <c r="AM305" s="248"/>
      <c r="AN305" s="923">
        <v>2600</v>
      </c>
      <c r="AO305" s="248"/>
      <c r="AP305" s="248"/>
      <c r="AQ305" s="248"/>
      <c r="AR305" s="855">
        <f>AS305+AT305+AU305</f>
        <v>0</v>
      </c>
      <c r="AS305" s="248"/>
      <c r="AT305" s="923">
        <f>'2-XSKT'!AA238</f>
        <v>0</v>
      </c>
      <c r="AU305" s="248"/>
      <c r="AV305" s="1170"/>
      <c r="AW305" s="1170"/>
      <c r="AX305" s="855">
        <f>AY305+AZ305+BA305</f>
        <v>2600</v>
      </c>
      <c r="AY305" s="248"/>
      <c r="AZ305" s="923">
        <f>'2-XSKT'!AF238</f>
        <v>2600</v>
      </c>
      <c r="BA305" s="248"/>
      <c r="BB305" s="1170"/>
      <c r="BC305" s="1170"/>
      <c r="BD305" s="1170"/>
      <c r="BE305" s="1170"/>
      <c r="BF305" s="1170"/>
      <c r="BG305" s="292"/>
      <c r="BH305" s="1758">
        <f>AA305-(AF305+AI305+AL305)</f>
        <v>0</v>
      </c>
      <c r="BI305" s="10" t="e">
        <f>#REF!-AL305</f>
        <v>#REF!</v>
      </c>
      <c r="BJ305" s="1145">
        <f t="shared" si="459"/>
        <v>0</v>
      </c>
      <c r="BK305" s="1145">
        <f t="shared" si="460"/>
        <v>0</v>
      </c>
    </row>
    <row r="306" spans="1:63" s="11" customFormat="1" ht="35.450000000000003" customHeight="1">
      <c r="B306" s="2232"/>
      <c r="C306" s="2209" t="s">
        <v>788</v>
      </c>
      <c r="D306" s="2337">
        <f t="shared" si="521"/>
        <v>1</v>
      </c>
      <c r="E306" s="2338">
        <f t="shared" si="521"/>
        <v>1</v>
      </c>
      <c r="F306" s="2338">
        <f t="shared" si="521"/>
        <v>200</v>
      </c>
      <c r="G306" s="2338">
        <f t="shared" si="521"/>
        <v>0</v>
      </c>
      <c r="H306" s="2338">
        <f t="shared" si="521"/>
        <v>0</v>
      </c>
      <c r="I306" s="2338">
        <f t="shared" si="521"/>
        <v>0</v>
      </c>
      <c r="J306" s="2338">
        <f t="shared" si="521"/>
        <v>0</v>
      </c>
      <c r="K306" s="292"/>
      <c r="L306" s="292"/>
      <c r="M306" s="2206"/>
      <c r="N306" s="291"/>
      <c r="O306" s="291"/>
      <c r="P306" s="291"/>
      <c r="Q306" s="291"/>
      <c r="R306" s="291"/>
      <c r="S306" s="291"/>
      <c r="T306" s="800"/>
      <c r="U306" s="2328"/>
      <c r="V306" s="800"/>
      <c r="W306" s="2338">
        <f>W307</f>
        <v>4637</v>
      </c>
      <c r="X306" s="1240"/>
      <c r="Y306" s="2338">
        <f t="shared" si="522"/>
        <v>4637</v>
      </c>
      <c r="Z306" s="2338">
        <f t="shared" si="522"/>
        <v>0</v>
      </c>
      <c r="AA306" s="2338">
        <f t="shared" si="522"/>
        <v>4000</v>
      </c>
      <c r="AB306" s="2338">
        <f t="shared" si="522"/>
        <v>0</v>
      </c>
      <c r="AC306" s="2338">
        <f t="shared" si="522"/>
        <v>4000</v>
      </c>
      <c r="AD306" s="2338">
        <f t="shared" si="522"/>
        <v>0</v>
      </c>
      <c r="AE306" s="2338">
        <f t="shared" si="522"/>
        <v>0</v>
      </c>
      <c r="AF306" s="2338">
        <f t="shared" si="522"/>
        <v>0</v>
      </c>
      <c r="AG306" s="2338">
        <f t="shared" si="522"/>
        <v>0</v>
      </c>
      <c r="AH306" s="2338">
        <f t="shared" si="522"/>
        <v>0</v>
      </c>
      <c r="AI306" s="2338">
        <f t="shared" si="522"/>
        <v>0</v>
      </c>
      <c r="AJ306" s="2338">
        <f t="shared" si="522"/>
        <v>0</v>
      </c>
      <c r="AK306" s="2338">
        <f t="shared" si="522"/>
        <v>200</v>
      </c>
      <c r="AL306" s="2338">
        <f t="shared" si="522"/>
        <v>200</v>
      </c>
      <c r="AM306" s="971">
        <f t="shared" si="522"/>
        <v>0</v>
      </c>
      <c r="AN306" s="971">
        <f t="shared" si="522"/>
        <v>200</v>
      </c>
      <c r="AO306" s="971">
        <f t="shared" si="522"/>
        <v>0</v>
      </c>
      <c r="AP306" s="971">
        <f t="shared" si="522"/>
        <v>0</v>
      </c>
      <c r="AQ306" s="971"/>
      <c r="AR306" s="971">
        <f t="shared" si="522"/>
        <v>0</v>
      </c>
      <c r="AS306" s="971">
        <f t="shared" si="522"/>
        <v>0</v>
      </c>
      <c r="AT306" s="971">
        <f t="shared" si="522"/>
        <v>0</v>
      </c>
      <c r="AU306" s="971">
        <f t="shared" si="522"/>
        <v>0</v>
      </c>
      <c r="AV306" s="2338">
        <f t="shared" si="522"/>
        <v>0</v>
      </c>
      <c r="AW306" s="2338"/>
      <c r="AX306" s="971">
        <f t="shared" si="522"/>
        <v>200</v>
      </c>
      <c r="AY306" s="971">
        <f t="shared" si="522"/>
        <v>0</v>
      </c>
      <c r="AZ306" s="971">
        <f t="shared" si="522"/>
        <v>200</v>
      </c>
      <c r="BA306" s="971">
        <f t="shared" si="522"/>
        <v>0</v>
      </c>
      <c r="BB306" s="2338">
        <f t="shared" si="522"/>
        <v>0</v>
      </c>
      <c r="BC306" s="2338"/>
      <c r="BD306" s="2338"/>
      <c r="BE306" s="2338"/>
      <c r="BF306" s="2338"/>
      <c r="BG306" s="2483"/>
      <c r="BH306" s="10"/>
      <c r="BJ306" s="1145">
        <f t="shared" si="459"/>
        <v>0</v>
      </c>
      <c r="BK306" s="1145">
        <f t="shared" si="460"/>
        <v>3800</v>
      </c>
    </row>
    <row r="307" spans="1:63" s="11" customFormat="1" ht="77.45" customHeight="1">
      <c r="A307" s="11" t="s">
        <v>72</v>
      </c>
      <c r="B307" s="2232">
        <v>1</v>
      </c>
      <c r="C307" s="2247" t="s">
        <v>619</v>
      </c>
      <c r="D307" s="808">
        <v>1</v>
      </c>
      <c r="E307" s="292">
        <v>1</v>
      </c>
      <c r="F307" s="2233">
        <f>E307*AL307</f>
        <v>200</v>
      </c>
      <c r="G307" s="292"/>
      <c r="H307" s="292"/>
      <c r="I307" s="292"/>
      <c r="J307" s="292"/>
      <c r="K307" s="292"/>
      <c r="L307" s="292">
        <v>1</v>
      </c>
      <c r="M307" s="2206"/>
      <c r="N307" s="291" t="s">
        <v>453</v>
      </c>
      <c r="O307" s="291" t="s">
        <v>455</v>
      </c>
      <c r="P307" s="291" t="s">
        <v>454</v>
      </c>
      <c r="Q307" s="2253" t="s">
        <v>447</v>
      </c>
      <c r="R307" s="291"/>
      <c r="S307" s="291"/>
      <c r="T307" s="800" t="s">
        <v>83</v>
      </c>
      <c r="U307" s="800" t="s">
        <v>2048</v>
      </c>
      <c r="V307" s="800" t="s">
        <v>620</v>
      </c>
      <c r="W307" s="2256">
        <v>4637</v>
      </c>
      <c r="X307" s="2256"/>
      <c r="Y307" s="2256">
        <v>4637</v>
      </c>
      <c r="Z307" s="1170"/>
      <c r="AA307" s="2256">
        <v>4000</v>
      </c>
      <c r="AB307" s="1170"/>
      <c r="AC307" s="2256">
        <v>4000</v>
      </c>
      <c r="AD307" s="1170"/>
      <c r="AE307" s="1170"/>
      <c r="AF307" s="1170"/>
      <c r="AG307" s="1170"/>
      <c r="AH307" s="1170"/>
      <c r="AI307" s="1170"/>
      <c r="AJ307" s="292">
        <f t="shared" si="520"/>
        <v>0</v>
      </c>
      <c r="AK307" s="2256">
        <v>200</v>
      </c>
      <c r="AL307" s="292">
        <f t="shared" ref="AL307:AL309" si="523">AM307+AN307+AO307</f>
        <v>200</v>
      </c>
      <c r="AM307" s="248"/>
      <c r="AN307" s="910">
        <v>200</v>
      </c>
      <c r="AO307" s="248"/>
      <c r="AP307" s="248"/>
      <c r="AQ307" s="248"/>
      <c r="AR307" s="855">
        <f t="shared" ref="AR307:AR309" si="524">AS307+AT307+AU307</f>
        <v>0</v>
      </c>
      <c r="AS307" s="248"/>
      <c r="AT307" s="910">
        <f>'2-XSKT'!AA240</f>
        <v>0</v>
      </c>
      <c r="AU307" s="248"/>
      <c r="AV307" s="1170"/>
      <c r="AW307" s="1170"/>
      <c r="AX307" s="855">
        <f t="shared" ref="AX307" si="525">AY307+AZ307+BA307</f>
        <v>200</v>
      </c>
      <c r="AY307" s="248"/>
      <c r="AZ307" s="910">
        <f>'2-XSKT'!AF240</f>
        <v>200</v>
      </c>
      <c r="BA307" s="248"/>
      <c r="BB307" s="1170"/>
      <c r="BC307" s="1170"/>
      <c r="BD307" s="1170"/>
      <c r="BE307" s="1170"/>
      <c r="BF307" s="2484" t="s">
        <v>2231</v>
      </c>
      <c r="BG307" s="292"/>
      <c r="BH307" s="1758">
        <f>AA307-(AF307+AI307+AL307)</f>
        <v>3800</v>
      </c>
      <c r="BI307" s="10" t="e">
        <f>#REF!-AL307</f>
        <v>#REF!</v>
      </c>
      <c r="BJ307" s="1145">
        <f t="shared" si="459"/>
        <v>0</v>
      </c>
      <c r="BK307" s="1145">
        <f t="shared" si="460"/>
        <v>3800</v>
      </c>
    </row>
    <row r="308" spans="1:63" s="11" customFormat="1" ht="41.45" customHeight="1">
      <c r="B308" s="2232"/>
      <c r="C308" s="2209" t="s">
        <v>813</v>
      </c>
      <c r="D308" s="2337">
        <f t="shared" si="521"/>
        <v>1</v>
      </c>
      <c r="E308" s="2338">
        <f t="shared" si="521"/>
        <v>1</v>
      </c>
      <c r="F308" s="2338">
        <f t="shared" si="521"/>
        <v>2600</v>
      </c>
      <c r="G308" s="2338">
        <f t="shared" si="521"/>
        <v>0</v>
      </c>
      <c r="H308" s="2338">
        <f t="shared" si="521"/>
        <v>0</v>
      </c>
      <c r="I308" s="2338">
        <f t="shared" si="521"/>
        <v>0</v>
      </c>
      <c r="J308" s="2338">
        <f t="shared" si="521"/>
        <v>0</v>
      </c>
      <c r="K308" s="292"/>
      <c r="L308" s="292"/>
      <c r="M308" s="2206"/>
      <c r="N308" s="291"/>
      <c r="O308" s="291"/>
      <c r="P308" s="291"/>
      <c r="Q308" s="291"/>
      <c r="R308" s="291"/>
      <c r="S308" s="291"/>
      <c r="T308" s="800"/>
      <c r="U308" s="2328"/>
      <c r="V308" s="800"/>
      <c r="W308" s="2338">
        <f>W309</f>
        <v>2600</v>
      </c>
      <c r="X308" s="1240"/>
      <c r="Y308" s="2338">
        <f t="shared" si="522"/>
        <v>2600</v>
      </c>
      <c r="Z308" s="2338">
        <f t="shared" si="522"/>
        <v>0</v>
      </c>
      <c r="AA308" s="2338">
        <f t="shared" si="522"/>
        <v>2600</v>
      </c>
      <c r="AB308" s="2338">
        <f t="shared" si="522"/>
        <v>0</v>
      </c>
      <c r="AC308" s="2338">
        <f t="shared" si="522"/>
        <v>2600</v>
      </c>
      <c r="AD308" s="2338">
        <f t="shared" si="522"/>
        <v>0</v>
      </c>
      <c r="AE308" s="2338">
        <f t="shared" si="522"/>
        <v>0</v>
      </c>
      <c r="AF308" s="2338">
        <f t="shared" si="522"/>
        <v>0</v>
      </c>
      <c r="AG308" s="2338">
        <f t="shared" si="522"/>
        <v>0</v>
      </c>
      <c r="AH308" s="2338">
        <f t="shared" si="522"/>
        <v>0</v>
      </c>
      <c r="AI308" s="2338">
        <f t="shared" si="522"/>
        <v>0</v>
      </c>
      <c r="AJ308" s="2338">
        <f t="shared" si="522"/>
        <v>0</v>
      </c>
      <c r="AK308" s="2338">
        <f t="shared" si="522"/>
        <v>2600</v>
      </c>
      <c r="AL308" s="2338">
        <f t="shared" si="522"/>
        <v>2600</v>
      </c>
      <c r="AM308" s="971">
        <f t="shared" si="522"/>
        <v>0</v>
      </c>
      <c r="AN308" s="971">
        <f t="shared" si="522"/>
        <v>2600</v>
      </c>
      <c r="AO308" s="971">
        <f t="shared" si="522"/>
        <v>0</v>
      </c>
      <c r="AP308" s="971">
        <f t="shared" si="522"/>
        <v>0</v>
      </c>
      <c r="AQ308" s="971"/>
      <c r="AR308" s="971">
        <f t="shared" si="522"/>
        <v>431</v>
      </c>
      <c r="AS308" s="971">
        <f t="shared" si="522"/>
        <v>0</v>
      </c>
      <c r="AT308" s="971">
        <f t="shared" si="522"/>
        <v>431</v>
      </c>
      <c r="AU308" s="971">
        <f t="shared" si="522"/>
        <v>0</v>
      </c>
      <c r="AV308" s="2338">
        <f t="shared" si="522"/>
        <v>0</v>
      </c>
      <c r="AW308" s="2338"/>
      <c r="AX308" s="971">
        <f t="shared" si="522"/>
        <v>2600</v>
      </c>
      <c r="AY308" s="971">
        <f t="shared" si="522"/>
        <v>0</v>
      </c>
      <c r="AZ308" s="971">
        <f t="shared" si="522"/>
        <v>2600</v>
      </c>
      <c r="BA308" s="971">
        <f t="shared" si="522"/>
        <v>0</v>
      </c>
      <c r="BB308" s="2338">
        <f t="shared" si="522"/>
        <v>0</v>
      </c>
      <c r="BC308" s="2338"/>
      <c r="BD308" s="2338"/>
      <c r="BE308" s="2338"/>
      <c r="BF308" s="2338"/>
      <c r="BG308" s="292"/>
      <c r="BH308" s="1758"/>
      <c r="BI308" s="10"/>
      <c r="BJ308" s="1145">
        <f t="shared" si="459"/>
        <v>0</v>
      </c>
      <c r="BK308" s="1145">
        <f t="shared" si="460"/>
        <v>0</v>
      </c>
    </row>
    <row r="309" spans="1:63" s="11" customFormat="1" ht="95.1" customHeight="1">
      <c r="B309" s="2232">
        <v>1</v>
      </c>
      <c r="C309" s="2247" t="s">
        <v>714</v>
      </c>
      <c r="D309" s="808">
        <v>1</v>
      </c>
      <c r="E309" s="292">
        <v>1</v>
      </c>
      <c r="F309" s="2233">
        <f>E309*AL309</f>
        <v>2600</v>
      </c>
      <c r="G309" s="292"/>
      <c r="H309" s="292"/>
      <c r="I309" s="292"/>
      <c r="J309" s="292"/>
      <c r="K309" s="292"/>
      <c r="L309" s="292">
        <v>1</v>
      </c>
      <c r="M309" s="2206"/>
      <c r="N309" s="291" t="s">
        <v>98</v>
      </c>
      <c r="O309" s="291" t="s">
        <v>165</v>
      </c>
      <c r="P309" s="291" t="s">
        <v>166</v>
      </c>
      <c r="Q309" s="2253" t="s">
        <v>443</v>
      </c>
      <c r="R309" s="291"/>
      <c r="S309" s="291"/>
      <c r="T309" s="2344" t="s">
        <v>84</v>
      </c>
      <c r="U309" s="2328"/>
      <c r="V309" s="2328" t="s">
        <v>621</v>
      </c>
      <c r="W309" s="1240">
        <v>2600</v>
      </c>
      <c r="X309" s="1240"/>
      <c r="Y309" s="1240">
        <v>2600</v>
      </c>
      <c r="Z309" s="1170"/>
      <c r="AA309" s="1240">
        <v>2600</v>
      </c>
      <c r="AB309" s="1170"/>
      <c r="AC309" s="1240">
        <v>2600</v>
      </c>
      <c r="AD309" s="1170"/>
      <c r="AE309" s="1170"/>
      <c r="AF309" s="1170"/>
      <c r="AG309" s="1170"/>
      <c r="AH309" s="1170"/>
      <c r="AI309" s="1170"/>
      <c r="AJ309" s="292">
        <f t="shared" si="520"/>
        <v>0</v>
      </c>
      <c r="AK309" s="1240">
        <v>2600</v>
      </c>
      <c r="AL309" s="292">
        <f t="shared" si="523"/>
        <v>2600</v>
      </c>
      <c r="AM309" s="248"/>
      <c r="AN309" s="1061">
        <v>2600</v>
      </c>
      <c r="AO309" s="248"/>
      <c r="AP309" s="248"/>
      <c r="AQ309" s="248"/>
      <c r="AR309" s="855">
        <f t="shared" si="524"/>
        <v>431</v>
      </c>
      <c r="AS309" s="248"/>
      <c r="AT309" s="1061">
        <f>'2-XSKT'!AA241</f>
        <v>431</v>
      </c>
      <c r="AU309" s="248"/>
      <c r="AV309" s="1170"/>
      <c r="AW309" s="1170"/>
      <c r="AX309" s="855">
        <f t="shared" ref="AX309" si="526">AY309+AZ309+BA309</f>
        <v>2600</v>
      </c>
      <c r="AY309" s="248"/>
      <c r="AZ309" s="1061">
        <f>'2-XSKT'!AF241</f>
        <v>2600</v>
      </c>
      <c r="BA309" s="248"/>
      <c r="BB309" s="1170"/>
      <c r="BC309" s="1170"/>
      <c r="BD309" s="1170"/>
      <c r="BE309" s="1170"/>
      <c r="BF309" s="2129" t="s">
        <v>2215</v>
      </c>
      <c r="BG309" s="292"/>
      <c r="BH309" s="1758">
        <f>AA309-(AF309+AI309+AL309)</f>
        <v>0</v>
      </c>
      <c r="BI309" s="10" t="e">
        <f>#REF!-AL309</f>
        <v>#REF!</v>
      </c>
      <c r="BJ309" s="1145">
        <f t="shared" si="459"/>
        <v>0</v>
      </c>
      <c r="BK309" s="1145">
        <f t="shared" si="460"/>
        <v>0</v>
      </c>
    </row>
    <row r="310" spans="1:63" s="11" customFormat="1" ht="79.5" hidden="1" customHeight="1">
      <c r="B310" s="2480"/>
      <c r="C310" s="2247"/>
      <c r="D310" s="1194"/>
      <c r="E310" s="292"/>
      <c r="F310" s="292"/>
      <c r="G310" s="286"/>
      <c r="H310" s="292"/>
      <c r="I310" s="292"/>
      <c r="J310" s="292"/>
      <c r="K310" s="292"/>
      <c r="L310" s="286"/>
      <c r="M310" s="2206"/>
      <c r="N310" s="291"/>
      <c r="O310" s="291"/>
      <c r="P310" s="291"/>
      <c r="Q310" s="1172"/>
      <c r="R310" s="294"/>
      <c r="S310" s="294"/>
      <c r="T310" s="800"/>
      <c r="U310" s="800"/>
      <c r="V310" s="800"/>
      <c r="W310" s="2256"/>
      <c r="X310" s="2235"/>
      <c r="Y310" s="2256"/>
      <c r="Z310" s="1170"/>
      <c r="AA310" s="292"/>
      <c r="AB310" s="2256"/>
      <c r="AC310" s="2256"/>
      <c r="AD310" s="1170"/>
      <c r="AE310" s="1170"/>
      <c r="AF310" s="292"/>
      <c r="AG310" s="2256"/>
      <c r="AH310" s="2281"/>
      <c r="AI310" s="2256"/>
      <c r="AJ310" s="292"/>
      <c r="AK310" s="2256"/>
      <c r="AL310" s="292"/>
      <c r="AM310" s="910"/>
      <c r="AN310" s="910"/>
      <c r="AO310" s="248"/>
      <c r="AP310" s="248"/>
      <c r="AQ310" s="248"/>
      <c r="AR310" s="855"/>
      <c r="AS310" s="910"/>
      <c r="AT310" s="910"/>
      <c r="AU310" s="248"/>
      <c r="AV310" s="1170"/>
      <c r="AW310" s="1170"/>
      <c r="AX310" s="855"/>
      <c r="AY310" s="910"/>
      <c r="AZ310" s="910"/>
      <c r="BA310" s="248"/>
      <c r="BB310" s="1170"/>
      <c r="BC310" s="1170"/>
      <c r="BD310" s="1170"/>
      <c r="BE310" s="1170"/>
      <c r="BF310" s="1170"/>
      <c r="BG310" s="1261"/>
      <c r="BJ310" s="1145">
        <f t="shared" si="459"/>
        <v>0</v>
      </c>
      <c r="BK310" s="1145">
        <f t="shared" si="460"/>
        <v>0</v>
      </c>
    </row>
    <row r="311" spans="1:63" s="11" customFormat="1" ht="15.95" customHeight="1">
      <c r="B311" s="1153"/>
      <c r="C311" s="2327"/>
      <c r="D311" s="1169"/>
      <c r="E311" s="292"/>
      <c r="F311" s="292"/>
      <c r="G311" s="292"/>
      <c r="H311" s="292"/>
      <c r="I311" s="292"/>
      <c r="J311" s="292"/>
      <c r="K311" s="292"/>
      <c r="L311" s="292"/>
      <c r="M311" s="2206"/>
      <c r="N311" s="291"/>
      <c r="O311" s="291"/>
      <c r="P311" s="291"/>
      <c r="Q311" s="291"/>
      <c r="R311" s="291"/>
      <c r="S311" s="291"/>
      <c r="T311" s="291"/>
      <c r="U311" s="291"/>
      <c r="V311" s="291"/>
      <c r="W311" s="1170"/>
      <c r="X311" s="1170"/>
      <c r="Y311" s="1170"/>
      <c r="Z311" s="1170"/>
      <c r="AA311" s="1170"/>
      <c r="AB311" s="1170"/>
      <c r="AC311" s="1170"/>
      <c r="AD311" s="1170"/>
      <c r="AE311" s="1170"/>
      <c r="AF311" s="1170"/>
      <c r="AG311" s="1170"/>
      <c r="AH311" s="1170"/>
      <c r="AI311" s="1170"/>
      <c r="AJ311" s="1170"/>
      <c r="AK311" s="1170"/>
      <c r="AL311" s="1170"/>
      <c r="AM311" s="248"/>
      <c r="AN311" s="248"/>
      <c r="AO311" s="248"/>
      <c r="AP311" s="248"/>
      <c r="AQ311" s="248"/>
      <c r="AR311" s="248"/>
      <c r="AS311" s="248"/>
      <c r="AT311" s="248"/>
      <c r="AU311" s="248"/>
      <c r="AV311" s="1170"/>
      <c r="AW311" s="1170"/>
      <c r="AX311" s="248"/>
      <c r="AY311" s="248"/>
      <c r="AZ311" s="248"/>
      <c r="BA311" s="248"/>
      <c r="BB311" s="1170"/>
      <c r="BC311" s="1170"/>
      <c r="BD311" s="1170"/>
      <c r="BE311" s="1170"/>
      <c r="BF311" s="1170"/>
      <c r="BG311" s="292"/>
      <c r="BH311" s="1758">
        <f>AA311-(AF311+AI311+AL311)</f>
        <v>0</v>
      </c>
      <c r="BI311" s="10" t="e">
        <f>#REF!-AL311</f>
        <v>#REF!</v>
      </c>
      <c r="BJ311" s="1145">
        <f t="shared" si="459"/>
        <v>0</v>
      </c>
      <c r="BK311" s="1145">
        <f t="shared" si="460"/>
        <v>0</v>
      </c>
    </row>
    <row r="312" spans="1:63" s="11" customFormat="1" ht="15.95" customHeight="1">
      <c r="B312" s="1167" t="s">
        <v>2345</v>
      </c>
      <c r="C312" s="2346" t="s">
        <v>481</v>
      </c>
      <c r="D312" s="1169">
        <f t="shared" ref="D312:M315" si="527">D313</f>
        <v>1</v>
      </c>
      <c r="E312" s="1170">
        <f t="shared" si="527"/>
        <v>1</v>
      </c>
      <c r="F312" s="1170">
        <f t="shared" si="527"/>
        <v>47234</v>
      </c>
      <c r="G312" s="1170">
        <f t="shared" si="527"/>
        <v>0</v>
      </c>
      <c r="H312" s="1170">
        <f t="shared" si="527"/>
        <v>0</v>
      </c>
      <c r="I312" s="1170">
        <f t="shared" si="527"/>
        <v>0</v>
      </c>
      <c r="J312" s="1170">
        <f t="shared" si="527"/>
        <v>0</v>
      </c>
      <c r="K312" s="1170">
        <f t="shared" si="527"/>
        <v>0</v>
      </c>
      <c r="L312" s="1170">
        <f t="shared" si="527"/>
        <v>1</v>
      </c>
      <c r="M312" s="1170">
        <f t="shared" si="527"/>
        <v>0</v>
      </c>
      <c r="N312" s="291"/>
      <c r="O312" s="291"/>
      <c r="P312" s="291"/>
      <c r="Q312" s="291"/>
      <c r="R312" s="291"/>
      <c r="S312" s="291"/>
      <c r="T312" s="291"/>
      <c r="U312" s="291"/>
      <c r="V312" s="291"/>
      <c r="W312" s="1170">
        <f>W313</f>
        <v>62042</v>
      </c>
      <c r="X312" s="1170">
        <f t="shared" ref="X312:AR315" si="528">X313</f>
        <v>0</v>
      </c>
      <c r="Y312" s="1170">
        <f t="shared" si="528"/>
        <v>55900</v>
      </c>
      <c r="Z312" s="1170">
        <f t="shared" si="528"/>
        <v>0</v>
      </c>
      <c r="AA312" s="1170">
        <f t="shared" si="528"/>
        <v>55900</v>
      </c>
      <c r="AB312" s="1170">
        <f t="shared" si="528"/>
        <v>55900</v>
      </c>
      <c r="AC312" s="1170">
        <f t="shared" si="528"/>
        <v>0</v>
      </c>
      <c r="AD312" s="1170">
        <f t="shared" si="528"/>
        <v>0</v>
      </c>
      <c r="AE312" s="1170">
        <f t="shared" si="528"/>
        <v>0</v>
      </c>
      <c r="AF312" s="1170">
        <f t="shared" si="528"/>
        <v>0</v>
      </c>
      <c r="AG312" s="1170">
        <f t="shared" si="528"/>
        <v>0</v>
      </c>
      <c r="AH312" s="1170">
        <f t="shared" si="528"/>
        <v>0</v>
      </c>
      <c r="AI312" s="1170">
        <f t="shared" si="528"/>
        <v>0</v>
      </c>
      <c r="AJ312" s="1170">
        <f t="shared" si="528"/>
        <v>0</v>
      </c>
      <c r="AK312" s="1170">
        <f t="shared" si="528"/>
        <v>55900</v>
      </c>
      <c r="AL312" s="1170">
        <f t="shared" si="528"/>
        <v>47234</v>
      </c>
      <c r="AM312" s="248">
        <f t="shared" si="528"/>
        <v>47234</v>
      </c>
      <c r="AN312" s="248">
        <f t="shared" si="528"/>
        <v>0</v>
      </c>
      <c r="AO312" s="248">
        <f t="shared" si="528"/>
        <v>0</v>
      </c>
      <c r="AP312" s="248">
        <f t="shared" si="528"/>
        <v>0</v>
      </c>
      <c r="AQ312" s="248"/>
      <c r="AR312" s="248">
        <f t="shared" si="528"/>
        <v>38588</v>
      </c>
      <c r="AS312" s="248">
        <f t="shared" ref="AR312:BB315" si="529">AS313</f>
        <v>38588</v>
      </c>
      <c r="AT312" s="248">
        <f t="shared" si="529"/>
        <v>0</v>
      </c>
      <c r="AU312" s="248">
        <f t="shared" si="529"/>
        <v>0</v>
      </c>
      <c r="AV312" s="1170">
        <f t="shared" si="529"/>
        <v>0</v>
      </c>
      <c r="AW312" s="1170"/>
      <c r="AX312" s="248">
        <f t="shared" si="529"/>
        <v>47234</v>
      </c>
      <c r="AY312" s="248">
        <f t="shared" si="529"/>
        <v>47234</v>
      </c>
      <c r="AZ312" s="248">
        <f t="shared" si="529"/>
        <v>0</v>
      </c>
      <c r="BA312" s="248">
        <f t="shared" si="529"/>
        <v>0</v>
      </c>
      <c r="BB312" s="1170">
        <f t="shared" si="529"/>
        <v>0</v>
      </c>
      <c r="BC312" s="1170"/>
      <c r="BD312" s="1170"/>
      <c r="BE312" s="1170"/>
      <c r="BF312" s="1170"/>
      <c r="BG312" s="292"/>
      <c r="BH312" s="1758"/>
      <c r="BI312" s="10"/>
      <c r="BJ312" s="1145">
        <f t="shared" si="459"/>
        <v>0</v>
      </c>
      <c r="BK312" s="1145">
        <f t="shared" si="460"/>
        <v>8666</v>
      </c>
    </row>
    <row r="313" spans="1:63" s="24" customFormat="1" ht="15.95" customHeight="1">
      <c r="B313" s="1192" t="s">
        <v>45</v>
      </c>
      <c r="C313" s="2347" t="s">
        <v>58</v>
      </c>
      <c r="D313" s="1216">
        <f t="shared" si="527"/>
        <v>1</v>
      </c>
      <c r="E313" s="1215">
        <f t="shared" si="527"/>
        <v>1</v>
      </c>
      <c r="F313" s="1215">
        <f t="shared" si="527"/>
        <v>47234</v>
      </c>
      <c r="G313" s="1215">
        <f t="shared" si="527"/>
        <v>0</v>
      </c>
      <c r="H313" s="1215">
        <f t="shared" si="527"/>
        <v>0</v>
      </c>
      <c r="I313" s="1215">
        <f t="shared" si="527"/>
        <v>0</v>
      </c>
      <c r="J313" s="1215">
        <f t="shared" si="527"/>
        <v>0</v>
      </c>
      <c r="K313" s="1215">
        <f t="shared" si="527"/>
        <v>0</v>
      </c>
      <c r="L313" s="1215">
        <f t="shared" si="527"/>
        <v>1</v>
      </c>
      <c r="M313" s="1215">
        <f t="shared" si="527"/>
        <v>0</v>
      </c>
      <c r="N313" s="294"/>
      <c r="O313" s="294"/>
      <c r="P313" s="294"/>
      <c r="Q313" s="294"/>
      <c r="R313" s="294"/>
      <c r="S313" s="294"/>
      <c r="T313" s="294"/>
      <c r="U313" s="294"/>
      <c r="V313" s="294"/>
      <c r="W313" s="1215">
        <f>W314</f>
        <v>62042</v>
      </c>
      <c r="X313" s="1215">
        <f t="shared" si="528"/>
        <v>0</v>
      </c>
      <c r="Y313" s="1215">
        <f t="shared" si="528"/>
        <v>55900</v>
      </c>
      <c r="Z313" s="1215">
        <f t="shared" si="528"/>
        <v>0</v>
      </c>
      <c r="AA313" s="1215">
        <f t="shared" si="528"/>
        <v>55900</v>
      </c>
      <c r="AB313" s="1215">
        <f t="shared" si="528"/>
        <v>55900</v>
      </c>
      <c r="AC313" s="1215">
        <f t="shared" si="528"/>
        <v>0</v>
      </c>
      <c r="AD313" s="1215">
        <f t="shared" si="528"/>
        <v>0</v>
      </c>
      <c r="AE313" s="1215">
        <f t="shared" si="528"/>
        <v>0</v>
      </c>
      <c r="AF313" s="1215">
        <f t="shared" si="528"/>
        <v>0</v>
      </c>
      <c r="AG313" s="1215">
        <f t="shared" si="528"/>
        <v>0</v>
      </c>
      <c r="AH313" s="1215">
        <f t="shared" si="528"/>
        <v>0</v>
      </c>
      <c r="AI313" s="1215">
        <f t="shared" si="528"/>
        <v>0</v>
      </c>
      <c r="AJ313" s="1215">
        <f t="shared" si="528"/>
        <v>0</v>
      </c>
      <c r="AK313" s="1215">
        <f t="shared" si="528"/>
        <v>55900</v>
      </c>
      <c r="AL313" s="1215">
        <f t="shared" si="528"/>
        <v>47234</v>
      </c>
      <c r="AM313" s="902">
        <f t="shared" si="528"/>
        <v>47234</v>
      </c>
      <c r="AN313" s="902">
        <f t="shared" si="528"/>
        <v>0</v>
      </c>
      <c r="AO313" s="902">
        <f t="shared" si="528"/>
        <v>0</v>
      </c>
      <c r="AP313" s="902">
        <f t="shared" si="528"/>
        <v>0</v>
      </c>
      <c r="AQ313" s="902"/>
      <c r="AR313" s="902">
        <f t="shared" si="529"/>
        <v>38588</v>
      </c>
      <c r="AS313" s="902">
        <f t="shared" si="529"/>
        <v>38588</v>
      </c>
      <c r="AT313" s="902">
        <f t="shared" si="529"/>
        <v>0</v>
      </c>
      <c r="AU313" s="902">
        <f t="shared" si="529"/>
        <v>0</v>
      </c>
      <c r="AV313" s="1215">
        <f t="shared" si="529"/>
        <v>0</v>
      </c>
      <c r="AW313" s="1215"/>
      <c r="AX313" s="902">
        <f t="shared" si="529"/>
        <v>47234</v>
      </c>
      <c r="AY313" s="902">
        <f t="shared" si="529"/>
        <v>47234</v>
      </c>
      <c r="AZ313" s="902">
        <f t="shared" si="529"/>
        <v>0</v>
      </c>
      <c r="BA313" s="902">
        <f t="shared" si="529"/>
        <v>0</v>
      </c>
      <c r="BB313" s="1215">
        <f t="shared" si="529"/>
        <v>0</v>
      </c>
      <c r="BC313" s="1215"/>
      <c r="BD313" s="1215"/>
      <c r="BE313" s="1215"/>
      <c r="BF313" s="1215"/>
      <c r="BG313" s="286"/>
      <c r="BH313" s="1760"/>
      <c r="BI313" s="1761"/>
      <c r="BJ313" s="1145">
        <f t="shared" si="459"/>
        <v>0</v>
      </c>
      <c r="BK313" s="1145">
        <f t="shared" si="460"/>
        <v>8666</v>
      </c>
    </row>
    <row r="314" spans="1:63" s="11" customFormat="1" ht="32.450000000000003" customHeight="1">
      <c r="B314" s="1153" t="s">
        <v>74</v>
      </c>
      <c r="C314" s="2209" t="s">
        <v>88</v>
      </c>
      <c r="D314" s="1169">
        <f t="shared" si="527"/>
        <v>1</v>
      </c>
      <c r="E314" s="1170">
        <f t="shared" si="527"/>
        <v>1</v>
      </c>
      <c r="F314" s="1170">
        <f t="shared" si="527"/>
        <v>47234</v>
      </c>
      <c r="G314" s="1170">
        <f t="shared" si="527"/>
        <v>0</v>
      </c>
      <c r="H314" s="1170">
        <f t="shared" si="527"/>
        <v>0</v>
      </c>
      <c r="I314" s="1170">
        <f t="shared" si="527"/>
        <v>0</v>
      </c>
      <c r="J314" s="1170">
        <f t="shared" si="527"/>
        <v>0</v>
      </c>
      <c r="K314" s="1170">
        <f t="shared" si="527"/>
        <v>0</v>
      </c>
      <c r="L314" s="1170">
        <f t="shared" si="527"/>
        <v>1</v>
      </c>
      <c r="M314" s="1170">
        <f t="shared" si="527"/>
        <v>0</v>
      </c>
      <c r="N314" s="291"/>
      <c r="O314" s="291"/>
      <c r="P314" s="291"/>
      <c r="Q314" s="291"/>
      <c r="R314" s="291"/>
      <c r="S314" s="291"/>
      <c r="T314" s="291"/>
      <c r="U314" s="291"/>
      <c r="V314" s="291"/>
      <c r="W314" s="1170">
        <f>W315</f>
        <v>62042</v>
      </c>
      <c r="X314" s="1170">
        <f t="shared" si="528"/>
        <v>0</v>
      </c>
      <c r="Y314" s="1170">
        <f t="shared" si="528"/>
        <v>55900</v>
      </c>
      <c r="Z314" s="1170">
        <f t="shared" si="528"/>
        <v>0</v>
      </c>
      <c r="AA314" s="1170">
        <f t="shared" si="528"/>
        <v>55900</v>
      </c>
      <c r="AB314" s="1170">
        <f t="shared" si="528"/>
        <v>55900</v>
      </c>
      <c r="AC314" s="1170">
        <f t="shared" si="528"/>
        <v>0</v>
      </c>
      <c r="AD314" s="1170">
        <f t="shared" si="528"/>
        <v>0</v>
      </c>
      <c r="AE314" s="1170">
        <f t="shared" si="528"/>
        <v>0</v>
      </c>
      <c r="AF314" s="1170">
        <f t="shared" si="528"/>
        <v>0</v>
      </c>
      <c r="AG314" s="1170">
        <f t="shared" si="528"/>
        <v>0</v>
      </c>
      <c r="AH314" s="1170">
        <f t="shared" si="528"/>
        <v>0</v>
      </c>
      <c r="AI314" s="1170">
        <f t="shared" si="528"/>
        <v>0</v>
      </c>
      <c r="AJ314" s="1170">
        <f t="shared" si="528"/>
        <v>0</v>
      </c>
      <c r="AK314" s="1170">
        <f t="shared" si="528"/>
        <v>55900</v>
      </c>
      <c r="AL314" s="1170">
        <f t="shared" si="528"/>
        <v>47234</v>
      </c>
      <c r="AM314" s="248">
        <f t="shared" si="528"/>
        <v>47234</v>
      </c>
      <c r="AN314" s="248">
        <f t="shared" si="528"/>
        <v>0</v>
      </c>
      <c r="AO314" s="248">
        <f t="shared" si="528"/>
        <v>0</v>
      </c>
      <c r="AP314" s="248">
        <f t="shared" si="528"/>
        <v>0</v>
      </c>
      <c r="AQ314" s="248"/>
      <c r="AR314" s="248">
        <f t="shared" si="529"/>
        <v>38588</v>
      </c>
      <c r="AS314" s="248">
        <f t="shared" si="529"/>
        <v>38588</v>
      </c>
      <c r="AT314" s="248">
        <f t="shared" si="529"/>
        <v>0</v>
      </c>
      <c r="AU314" s="248">
        <f t="shared" si="529"/>
        <v>0</v>
      </c>
      <c r="AV314" s="1170">
        <f t="shared" si="529"/>
        <v>0</v>
      </c>
      <c r="AW314" s="1170"/>
      <c r="AX314" s="248">
        <f t="shared" si="529"/>
        <v>47234</v>
      </c>
      <c r="AY314" s="248">
        <f t="shared" si="529"/>
        <v>47234</v>
      </c>
      <c r="AZ314" s="248">
        <f t="shared" si="529"/>
        <v>0</v>
      </c>
      <c r="BA314" s="248">
        <f t="shared" si="529"/>
        <v>0</v>
      </c>
      <c r="BB314" s="1170">
        <f t="shared" si="529"/>
        <v>0</v>
      </c>
      <c r="BC314" s="1170"/>
      <c r="BD314" s="1170"/>
      <c r="BE314" s="1170"/>
      <c r="BF314" s="1170"/>
      <c r="BG314" s="292"/>
      <c r="BH314" s="1758"/>
      <c r="BI314" s="10"/>
      <c r="BJ314" s="1145">
        <f t="shared" si="459"/>
        <v>0</v>
      </c>
      <c r="BK314" s="1145">
        <f t="shared" si="460"/>
        <v>8666</v>
      </c>
    </row>
    <row r="315" spans="1:63" s="24" customFormat="1" ht="19.5" customHeight="1">
      <c r="B315" s="1192" t="s">
        <v>86</v>
      </c>
      <c r="C315" s="2238" t="s">
        <v>87</v>
      </c>
      <c r="D315" s="1216">
        <f t="shared" si="527"/>
        <v>1</v>
      </c>
      <c r="E315" s="1215">
        <f t="shared" si="527"/>
        <v>1</v>
      </c>
      <c r="F315" s="1215">
        <f t="shared" si="527"/>
        <v>47234</v>
      </c>
      <c r="G315" s="1215">
        <f t="shared" si="527"/>
        <v>0</v>
      </c>
      <c r="H315" s="1215">
        <f t="shared" si="527"/>
        <v>0</v>
      </c>
      <c r="I315" s="1215">
        <f t="shared" si="527"/>
        <v>0</v>
      </c>
      <c r="J315" s="1215">
        <f t="shared" si="527"/>
        <v>0</v>
      </c>
      <c r="K315" s="1215">
        <f t="shared" si="527"/>
        <v>0</v>
      </c>
      <c r="L315" s="1215">
        <f t="shared" si="527"/>
        <v>1</v>
      </c>
      <c r="M315" s="1215">
        <f t="shared" si="527"/>
        <v>0</v>
      </c>
      <c r="N315" s="294"/>
      <c r="O315" s="294"/>
      <c r="P315" s="294"/>
      <c r="Q315" s="294"/>
      <c r="R315" s="294"/>
      <c r="S315" s="294"/>
      <c r="T315" s="294"/>
      <c r="U315" s="294"/>
      <c r="V315" s="294"/>
      <c r="W315" s="1215">
        <f>W316</f>
        <v>62042</v>
      </c>
      <c r="X315" s="1215">
        <f t="shared" si="528"/>
        <v>0</v>
      </c>
      <c r="Y315" s="1215">
        <f t="shared" si="528"/>
        <v>55900</v>
      </c>
      <c r="Z315" s="1215">
        <f t="shared" si="528"/>
        <v>0</v>
      </c>
      <c r="AA315" s="1215">
        <f t="shared" si="528"/>
        <v>55900</v>
      </c>
      <c r="AB315" s="1215">
        <f t="shared" si="528"/>
        <v>55900</v>
      </c>
      <c r="AC315" s="1215">
        <f t="shared" si="528"/>
        <v>0</v>
      </c>
      <c r="AD315" s="1215">
        <f t="shared" si="528"/>
        <v>0</v>
      </c>
      <c r="AE315" s="1215">
        <f t="shared" si="528"/>
        <v>0</v>
      </c>
      <c r="AF315" s="1215">
        <f t="shared" si="528"/>
        <v>0</v>
      </c>
      <c r="AG315" s="1215">
        <f t="shared" si="528"/>
        <v>0</v>
      </c>
      <c r="AH315" s="1215">
        <f t="shared" si="528"/>
        <v>0</v>
      </c>
      <c r="AI315" s="1215">
        <f t="shared" si="528"/>
        <v>0</v>
      </c>
      <c r="AJ315" s="1215">
        <f t="shared" si="528"/>
        <v>0</v>
      </c>
      <c r="AK315" s="1215">
        <f t="shared" si="528"/>
        <v>55900</v>
      </c>
      <c r="AL315" s="1215">
        <f t="shared" si="528"/>
        <v>47234</v>
      </c>
      <c r="AM315" s="902">
        <f t="shared" si="528"/>
        <v>47234</v>
      </c>
      <c r="AN315" s="902">
        <f t="shared" si="528"/>
        <v>0</v>
      </c>
      <c r="AO315" s="902">
        <f t="shared" si="528"/>
        <v>0</v>
      </c>
      <c r="AP315" s="902">
        <f t="shared" si="528"/>
        <v>0</v>
      </c>
      <c r="AQ315" s="902"/>
      <c r="AR315" s="902">
        <f t="shared" si="529"/>
        <v>38588</v>
      </c>
      <c r="AS315" s="902">
        <f t="shared" si="529"/>
        <v>38588</v>
      </c>
      <c r="AT315" s="902">
        <f t="shared" si="529"/>
        <v>0</v>
      </c>
      <c r="AU315" s="902">
        <f t="shared" si="529"/>
        <v>0</v>
      </c>
      <c r="AV315" s="1215">
        <f t="shared" si="529"/>
        <v>0</v>
      </c>
      <c r="AW315" s="1215"/>
      <c r="AX315" s="902">
        <f t="shared" si="529"/>
        <v>47234</v>
      </c>
      <c r="AY315" s="902">
        <f t="shared" si="529"/>
        <v>47234</v>
      </c>
      <c r="AZ315" s="902">
        <f t="shared" si="529"/>
        <v>0</v>
      </c>
      <c r="BA315" s="902">
        <f t="shared" si="529"/>
        <v>0</v>
      </c>
      <c r="BB315" s="1215">
        <f t="shared" si="529"/>
        <v>0</v>
      </c>
      <c r="BC315" s="1215"/>
      <c r="BD315" s="1215"/>
      <c r="BE315" s="1215"/>
      <c r="BF315" s="1215"/>
      <c r="BG315" s="286"/>
      <c r="BH315" s="1760"/>
      <c r="BI315" s="1761"/>
      <c r="BJ315" s="1145">
        <f t="shared" si="459"/>
        <v>0</v>
      </c>
      <c r="BK315" s="1145">
        <f t="shared" si="460"/>
        <v>8666</v>
      </c>
    </row>
    <row r="316" spans="1:63" s="11" customFormat="1" ht="98.25" customHeight="1">
      <c r="A316" s="11" t="s">
        <v>2032</v>
      </c>
      <c r="B316" s="1180"/>
      <c r="C316" s="282" t="s">
        <v>548</v>
      </c>
      <c r="D316" s="808">
        <v>1</v>
      </c>
      <c r="E316" s="292">
        <v>1</v>
      </c>
      <c r="F316" s="2233">
        <f>E316*AL316</f>
        <v>47234</v>
      </c>
      <c r="G316" s="292"/>
      <c r="H316" s="292"/>
      <c r="I316" s="292"/>
      <c r="J316" s="292"/>
      <c r="K316" s="292"/>
      <c r="L316" s="292">
        <v>1</v>
      </c>
      <c r="M316" s="2206"/>
      <c r="N316" s="291" t="s">
        <v>98</v>
      </c>
      <c r="O316" s="291" t="s">
        <v>77</v>
      </c>
      <c r="P316" s="291" t="s">
        <v>482</v>
      </c>
      <c r="Q316" s="291">
        <v>7904779</v>
      </c>
      <c r="R316" s="291"/>
      <c r="S316" s="291" t="s">
        <v>549</v>
      </c>
      <c r="T316" s="291" t="s">
        <v>84</v>
      </c>
      <c r="U316" s="291"/>
      <c r="V316" s="291" t="s">
        <v>550</v>
      </c>
      <c r="W316" s="292">
        <v>62042</v>
      </c>
      <c r="X316" s="292"/>
      <c r="Y316" s="292">
        <v>55900</v>
      </c>
      <c r="Z316" s="292"/>
      <c r="AA316" s="292">
        <f t="shared" ref="AA316" si="530">AB316+AC316+AD316+AE316</f>
        <v>55900</v>
      </c>
      <c r="AB316" s="292">
        <v>55900</v>
      </c>
      <c r="AC316" s="292"/>
      <c r="AD316" s="292"/>
      <c r="AE316" s="292"/>
      <c r="AF316" s="292"/>
      <c r="AG316" s="292"/>
      <c r="AH316" s="292"/>
      <c r="AI316" s="292"/>
      <c r="AJ316" s="292"/>
      <c r="AK316" s="292">
        <v>55900</v>
      </c>
      <c r="AL316" s="292">
        <f t="shared" ref="AL316" si="531">AM316+AN316+AO316</f>
        <v>47234</v>
      </c>
      <c r="AM316" s="855">
        <f>55900-8666</f>
        <v>47234</v>
      </c>
      <c r="AN316" s="855"/>
      <c r="AO316" s="855"/>
      <c r="AP316" s="855"/>
      <c r="AQ316" s="855"/>
      <c r="AR316" s="855">
        <f t="shared" ref="AR316" si="532">AS316+AT316+AU316</f>
        <v>38588</v>
      </c>
      <c r="AS316" s="855">
        <f>'1-NSTT'!AB96</f>
        <v>38588</v>
      </c>
      <c r="AT316" s="855"/>
      <c r="AU316" s="855"/>
      <c r="AV316" s="292"/>
      <c r="AW316" s="292"/>
      <c r="AX316" s="855">
        <f t="shared" ref="AX316" si="533">AY316+AZ316+BA316</f>
        <v>47234</v>
      </c>
      <c r="AY316" s="855">
        <f>'1-NSTT'!AG96</f>
        <v>47234</v>
      </c>
      <c r="AZ316" s="855"/>
      <c r="BA316" s="855"/>
      <c r="BB316" s="292"/>
      <c r="BC316" s="292"/>
      <c r="BD316" s="292"/>
      <c r="BE316" s="292"/>
      <c r="BF316" s="803" t="s">
        <v>2145</v>
      </c>
      <c r="BG316" s="1224"/>
      <c r="BH316" s="1758"/>
      <c r="BI316" s="10"/>
      <c r="BJ316" s="1145">
        <f t="shared" si="459"/>
        <v>0</v>
      </c>
      <c r="BK316" s="1145">
        <f t="shared" si="460"/>
        <v>8666</v>
      </c>
    </row>
    <row r="317" spans="1:63" s="11" customFormat="1" ht="15.95" customHeight="1">
      <c r="B317" s="1153"/>
      <c r="C317" s="2327"/>
      <c r="D317" s="1169"/>
      <c r="E317" s="1170"/>
      <c r="F317" s="1170"/>
      <c r="G317" s="1170"/>
      <c r="H317" s="1170"/>
      <c r="I317" s="1170"/>
      <c r="J317" s="1170"/>
      <c r="K317" s="1170"/>
      <c r="L317" s="1170"/>
      <c r="M317" s="1221"/>
      <c r="N317" s="1219"/>
      <c r="O317" s="291"/>
      <c r="P317" s="291"/>
      <c r="Q317" s="291"/>
      <c r="R317" s="291"/>
      <c r="S317" s="291"/>
      <c r="T317" s="291"/>
      <c r="U317" s="291"/>
      <c r="V317" s="291"/>
      <c r="W317" s="1170"/>
      <c r="X317" s="1170"/>
      <c r="Y317" s="1170"/>
      <c r="Z317" s="1170"/>
      <c r="AA317" s="1170"/>
      <c r="AB317" s="1170"/>
      <c r="AC317" s="1170"/>
      <c r="AD317" s="1170"/>
      <c r="AE317" s="1170"/>
      <c r="AF317" s="1170"/>
      <c r="AG317" s="1170"/>
      <c r="AH317" s="1170"/>
      <c r="AI317" s="1170"/>
      <c r="AJ317" s="1170"/>
      <c r="AK317" s="1170"/>
      <c r="AL317" s="1170"/>
      <c r="AM317" s="248"/>
      <c r="AN317" s="248"/>
      <c r="AO317" s="248"/>
      <c r="AP317" s="248"/>
      <c r="AQ317" s="248"/>
      <c r="AR317" s="248"/>
      <c r="AS317" s="248"/>
      <c r="AT317" s="248"/>
      <c r="AU317" s="248"/>
      <c r="AV317" s="1170"/>
      <c r="AW317" s="1170"/>
      <c r="AX317" s="248"/>
      <c r="AY317" s="248"/>
      <c r="AZ317" s="248"/>
      <c r="BA317" s="248"/>
      <c r="BB317" s="1170"/>
      <c r="BC317" s="1170"/>
      <c r="BD317" s="1170"/>
      <c r="BE317" s="1170"/>
      <c r="BF317" s="1170"/>
      <c r="BG317" s="292"/>
      <c r="BH317" s="1758"/>
      <c r="BI317" s="10"/>
      <c r="BJ317" s="1145">
        <f t="shared" si="459"/>
        <v>0</v>
      </c>
      <c r="BK317" s="1145">
        <f t="shared" si="460"/>
        <v>0</v>
      </c>
    </row>
    <row r="318" spans="1:63" s="11" customFormat="1" ht="50.1" customHeight="1">
      <c r="B318" s="1153" t="s">
        <v>2351</v>
      </c>
      <c r="C318" s="2209" t="s">
        <v>54</v>
      </c>
      <c r="D318" s="1169">
        <f t="shared" ref="D318:J318" si="534">D319+D326+D337+D350+D332</f>
        <v>10</v>
      </c>
      <c r="E318" s="1170">
        <f t="shared" si="534"/>
        <v>3</v>
      </c>
      <c r="F318" s="1170">
        <f t="shared" si="534"/>
        <v>11746</v>
      </c>
      <c r="G318" s="1170">
        <f t="shared" si="534"/>
        <v>4</v>
      </c>
      <c r="H318" s="1170">
        <f t="shared" si="534"/>
        <v>305400</v>
      </c>
      <c r="I318" s="1170">
        <f t="shared" si="534"/>
        <v>3</v>
      </c>
      <c r="J318" s="1170">
        <f t="shared" si="534"/>
        <v>272130</v>
      </c>
      <c r="K318" s="1170" t="e">
        <f>K319+K326+K337+K350</f>
        <v>#REF!</v>
      </c>
      <c r="L318" s="1170" t="e">
        <f>L319+L326+L337+L350</f>
        <v>#REF!</v>
      </c>
      <c r="M318" s="1170" t="e">
        <f>M319+M326+M337+M350</f>
        <v>#REF!</v>
      </c>
      <c r="N318" s="1170"/>
      <c r="O318" s="1170"/>
      <c r="P318" s="1170"/>
      <c r="Q318" s="1170">
        <f>Q319+Q326+Q337+Q350</f>
        <v>0</v>
      </c>
      <c r="R318" s="1170">
        <f>R319+R326+R337+R350</f>
        <v>0</v>
      </c>
      <c r="S318" s="1170"/>
      <c r="T318" s="1170"/>
      <c r="U318" s="1170"/>
      <c r="V318" s="1170"/>
      <c r="W318" s="1170">
        <f>W319+W326+W337+W350+W332</f>
        <v>1258894</v>
      </c>
      <c r="X318" s="1170" t="e">
        <f>X319+X326+X337+X350</f>
        <v>#REF!</v>
      </c>
      <c r="Y318" s="1170">
        <f t="shared" ref="Y318:BE318" si="535">Y319+Y326+Y337+Y350+Y332</f>
        <v>1181695</v>
      </c>
      <c r="Z318" s="1170">
        <f t="shared" si="535"/>
        <v>0</v>
      </c>
      <c r="AA318" s="1170">
        <f t="shared" si="535"/>
        <v>1152620</v>
      </c>
      <c r="AB318" s="1170">
        <f t="shared" si="535"/>
        <v>20000</v>
      </c>
      <c r="AC318" s="1170">
        <f t="shared" si="535"/>
        <v>1095450</v>
      </c>
      <c r="AD318" s="1170">
        <f t="shared" si="535"/>
        <v>1003620</v>
      </c>
      <c r="AE318" s="1170">
        <f t="shared" si="535"/>
        <v>0</v>
      </c>
      <c r="AF318" s="1170">
        <f t="shared" si="535"/>
        <v>0</v>
      </c>
      <c r="AG318" s="1170">
        <f t="shared" si="535"/>
        <v>12600</v>
      </c>
      <c r="AH318" s="1170">
        <f t="shared" si="535"/>
        <v>2377</v>
      </c>
      <c r="AI318" s="1170">
        <f t="shared" si="535"/>
        <v>217504</v>
      </c>
      <c r="AJ318" s="1170">
        <f t="shared" si="535"/>
        <v>217504</v>
      </c>
      <c r="AK318" s="1170">
        <f t="shared" si="535"/>
        <v>635357</v>
      </c>
      <c r="AL318" s="1170">
        <f t="shared" si="535"/>
        <v>589276</v>
      </c>
      <c r="AM318" s="1170">
        <f t="shared" si="535"/>
        <v>12146</v>
      </c>
      <c r="AN318" s="1170">
        <f t="shared" si="535"/>
        <v>25000</v>
      </c>
      <c r="AO318" s="1170">
        <f t="shared" si="535"/>
        <v>262130</v>
      </c>
      <c r="AP318" s="1170">
        <f t="shared" si="535"/>
        <v>290000</v>
      </c>
      <c r="AQ318" s="1170">
        <f t="shared" si="535"/>
        <v>0</v>
      </c>
      <c r="AR318" s="1170">
        <f t="shared" si="535"/>
        <v>367027.7965</v>
      </c>
      <c r="AS318" s="1170">
        <f t="shared" si="535"/>
        <v>5553.5449999999992</v>
      </c>
      <c r="AT318" s="1170">
        <f t="shared" si="535"/>
        <v>2898.799</v>
      </c>
      <c r="AU318" s="1170">
        <f t="shared" si="535"/>
        <v>84851.715499999991</v>
      </c>
      <c r="AV318" s="1170">
        <f t="shared" si="535"/>
        <v>273723.73700000002</v>
      </c>
      <c r="AW318" s="1170">
        <f t="shared" si="535"/>
        <v>0</v>
      </c>
      <c r="AX318" s="1170">
        <f t="shared" si="535"/>
        <v>589276</v>
      </c>
      <c r="AY318" s="1170">
        <f t="shared" si="535"/>
        <v>12146</v>
      </c>
      <c r="AZ318" s="1170">
        <f t="shared" si="535"/>
        <v>25000</v>
      </c>
      <c r="BA318" s="1170">
        <f t="shared" si="535"/>
        <v>262130</v>
      </c>
      <c r="BB318" s="1170">
        <f t="shared" si="535"/>
        <v>290000</v>
      </c>
      <c r="BC318" s="1170"/>
      <c r="BD318" s="1170"/>
      <c r="BE318" s="1170">
        <f t="shared" si="535"/>
        <v>0</v>
      </c>
      <c r="BF318" s="1170"/>
      <c r="BG318" s="292"/>
      <c r="BH318" s="1758">
        <f>AA318-(AF318+AI318+AL318)</f>
        <v>345840</v>
      </c>
      <c r="BI318" s="10" t="e">
        <f>#REF!-AL318</f>
        <v>#REF!</v>
      </c>
      <c r="BJ318" s="1145">
        <f t="shared" si="459"/>
        <v>0</v>
      </c>
      <c r="BK318" s="1145">
        <f t="shared" si="460"/>
        <v>345840</v>
      </c>
    </row>
    <row r="319" spans="1:63" s="11" customFormat="1" ht="34.5" customHeight="1">
      <c r="B319" s="1153" t="s">
        <v>45</v>
      </c>
      <c r="C319" s="2209" t="s">
        <v>117</v>
      </c>
      <c r="D319" s="1169">
        <f t="shared" ref="D319:J319" si="536">D320</f>
        <v>2</v>
      </c>
      <c r="E319" s="1170">
        <f t="shared" si="536"/>
        <v>0</v>
      </c>
      <c r="F319" s="1170">
        <f t="shared" si="536"/>
        <v>0</v>
      </c>
      <c r="G319" s="1170">
        <f t="shared" si="536"/>
        <v>2</v>
      </c>
      <c r="H319" s="1170">
        <f t="shared" si="536"/>
        <v>305000</v>
      </c>
      <c r="I319" s="1170">
        <f t="shared" si="536"/>
        <v>0</v>
      </c>
      <c r="J319" s="1170">
        <f t="shared" si="536"/>
        <v>0</v>
      </c>
      <c r="K319" s="1170" t="e">
        <f>K320+#REF!</f>
        <v>#REF!</v>
      </c>
      <c r="L319" s="1170" t="e">
        <f>L320+#REF!</f>
        <v>#REF!</v>
      </c>
      <c r="M319" s="1170" t="e">
        <f>M320+#REF!</f>
        <v>#REF!</v>
      </c>
      <c r="N319" s="1170"/>
      <c r="O319" s="1170"/>
      <c r="P319" s="1170"/>
      <c r="Q319" s="1170"/>
      <c r="R319" s="1170"/>
      <c r="S319" s="1170"/>
      <c r="T319" s="1170"/>
      <c r="U319" s="1170"/>
      <c r="V319" s="1170"/>
      <c r="W319" s="1170">
        <f>W320</f>
        <v>478582</v>
      </c>
      <c r="X319" s="1170" t="e">
        <f>X320+#REF!</f>
        <v>#REF!</v>
      </c>
      <c r="Y319" s="1170">
        <f t="shared" ref="Y319:BE319" si="537">Y320</f>
        <v>431491</v>
      </c>
      <c r="Z319" s="1170">
        <f t="shared" si="537"/>
        <v>0</v>
      </c>
      <c r="AA319" s="1170">
        <f t="shared" si="537"/>
        <v>410000</v>
      </c>
      <c r="AB319" s="1170">
        <f t="shared" si="537"/>
        <v>0</v>
      </c>
      <c r="AC319" s="1170">
        <f t="shared" si="537"/>
        <v>100000</v>
      </c>
      <c r="AD319" s="1170">
        <f t="shared" si="537"/>
        <v>310000</v>
      </c>
      <c r="AE319" s="1170">
        <f t="shared" si="537"/>
        <v>0</v>
      </c>
      <c r="AF319" s="1170">
        <f t="shared" si="537"/>
        <v>0</v>
      </c>
      <c r="AG319" s="1170">
        <f t="shared" si="537"/>
        <v>0</v>
      </c>
      <c r="AH319" s="1170">
        <f t="shared" si="537"/>
        <v>0</v>
      </c>
      <c r="AI319" s="1170">
        <f t="shared" si="537"/>
        <v>41514</v>
      </c>
      <c r="AJ319" s="1170">
        <f t="shared" si="537"/>
        <v>41514</v>
      </c>
      <c r="AK319" s="1170">
        <f t="shared" si="537"/>
        <v>305000</v>
      </c>
      <c r="AL319" s="1170">
        <f t="shared" si="537"/>
        <v>305000</v>
      </c>
      <c r="AM319" s="1170">
        <f t="shared" si="537"/>
        <v>0</v>
      </c>
      <c r="AN319" s="1170">
        <f t="shared" si="537"/>
        <v>15000</v>
      </c>
      <c r="AO319" s="1170">
        <f t="shared" si="537"/>
        <v>0</v>
      </c>
      <c r="AP319" s="1170">
        <f t="shared" si="537"/>
        <v>290000</v>
      </c>
      <c r="AQ319" s="1170">
        <f t="shared" si="537"/>
        <v>0</v>
      </c>
      <c r="AR319" s="1170">
        <f t="shared" si="537"/>
        <v>276622.53600000002</v>
      </c>
      <c r="AS319" s="1170">
        <f t="shared" si="537"/>
        <v>0</v>
      </c>
      <c r="AT319" s="1170">
        <f t="shared" si="537"/>
        <v>2898.799</v>
      </c>
      <c r="AU319" s="1170">
        <f t="shared" si="537"/>
        <v>0</v>
      </c>
      <c r="AV319" s="1170">
        <f t="shared" si="537"/>
        <v>273723.73700000002</v>
      </c>
      <c r="AW319" s="1170">
        <f t="shared" si="537"/>
        <v>0</v>
      </c>
      <c r="AX319" s="1170">
        <f t="shared" si="537"/>
        <v>305000</v>
      </c>
      <c r="AY319" s="1170">
        <f t="shared" si="537"/>
        <v>0</v>
      </c>
      <c r="AZ319" s="1170">
        <f t="shared" si="537"/>
        <v>15000</v>
      </c>
      <c r="BA319" s="1170">
        <f t="shared" si="537"/>
        <v>0</v>
      </c>
      <c r="BB319" s="1170">
        <f t="shared" si="537"/>
        <v>290000</v>
      </c>
      <c r="BC319" s="1170"/>
      <c r="BD319" s="1170"/>
      <c r="BE319" s="1170">
        <f t="shared" si="537"/>
        <v>0</v>
      </c>
      <c r="BF319" s="1170"/>
      <c r="BG319" s="292"/>
      <c r="BH319" s="1758">
        <f>AA319-(AF319+AI319+AL319)</f>
        <v>63486</v>
      </c>
      <c r="BI319" s="10" t="e">
        <f>#REF!-AL319</f>
        <v>#REF!</v>
      </c>
      <c r="BJ319" s="1145">
        <f t="shared" si="459"/>
        <v>0</v>
      </c>
      <c r="BK319" s="1145">
        <f t="shared" si="460"/>
        <v>63486</v>
      </c>
    </row>
    <row r="320" spans="1:63" s="24" customFormat="1" ht="18" customHeight="1">
      <c r="B320" s="1192" t="s">
        <v>74</v>
      </c>
      <c r="C320" s="2238" t="s">
        <v>75</v>
      </c>
      <c r="D320" s="1216">
        <f t="shared" ref="D320:J320" si="538">D321+D322+D323+D324+D325</f>
        <v>2</v>
      </c>
      <c r="E320" s="1215">
        <f t="shared" si="538"/>
        <v>0</v>
      </c>
      <c r="F320" s="1215">
        <f t="shared" si="538"/>
        <v>0</v>
      </c>
      <c r="G320" s="1215">
        <f t="shared" si="538"/>
        <v>2</v>
      </c>
      <c r="H320" s="1215">
        <f t="shared" si="538"/>
        <v>305000</v>
      </c>
      <c r="I320" s="1215">
        <f t="shared" si="538"/>
        <v>0</v>
      </c>
      <c r="J320" s="1215">
        <f t="shared" si="538"/>
        <v>0</v>
      </c>
      <c r="K320" s="1215">
        <f t="shared" ref="K320:M320" si="539">K321+K322+K323</f>
        <v>0</v>
      </c>
      <c r="L320" s="1215">
        <f t="shared" si="539"/>
        <v>1</v>
      </c>
      <c r="M320" s="1215">
        <f t="shared" si="539"/>
        <v>0</v>
      </c>
      <c r="N320" s="1215"/>
      <c r="O320" s="1215"/>
      <c r="P320" s="1215"/>
      <c r="Q320" s="1215"/>
      <c r="R320" s="1215">
        <f t="shared" ref="R320" si="540">R321+R322+R323</f>
        <v>0</v>
      </c>
      <c r="S320" s="1215"/>
      <c r="T320" s="1215"/>
      <c r="U320" s="1215"/>
      <c r="V320" s="1215"/>
      <c r="W320" s="1215">
        <f>W321+W322+W323+W324+W325</f>
        <v>478582</v>
      </c>
      <c r="X320" s="1215">
        <f t="shared" ref="X320" si="541">X321+X322+X323</f>
        <v>290000</v>
      </c>
      <c r="Y320" s="1215">
        <f t="shared" ref="Y320:BE320" si="542">Y321+Y322+Y323+Y324+Y325</f>
        <v>431491</v>
      </c>
      <c r="Z320" s="1215">
        <f t="shared" si="542"/>
        <v>0</v>
      </c>
      <c r="AA320" s="1215">
        <f t="shared" si="542"/>
        <v>410000</v>
      </c>
      <c r="AB320" s="1215">
        <f t="shared" si="542"/>
        <v>0</v>
      </c>
      <c r="AC320" s="1215">
        <f t="shared" si="542"/>
        <v>100000</v>
      </c>
      <c r="AD320" s="1215">
        <f t="shared" si="542"/>
        <v>310000</v>
      </c>
      <c r="AE320" s="1215">
        <f t="shared" si="542"/>
        <v>0</v>
      </c>
      <c r="AF320" s="1215">
        <f t="shared" si="542"/>
        <v>0</v>
      </c>
      <c r="AG320" s="1215">
        <f t="shared" si="542"/>
        <v>0</v>
      </c>
      <c r="AH320" s="1215">
        <f t="shared" si="542"/>
        <v>0</v>
      </c>
      <c r="AI320" s="1215">
        <f t="shared" si="542"/>
        <v>41514</v>
      </c>
      <c r="AJ320" s="1215">
        <f t="shared" si="542"/>
        <v>41514</v>
      </c>
      <c r="AK320" s="1215">
        <f t="shared" si="542"/>
        <v>305000</v>
      </c>
      <c r="AL320" s="1215">
        <f t="shared" si="542"/>
        <v>305000</v>
      </c>
      <c r="AM320" s="1215">
        <f t="shared" si="542"/>
        <v>0</v>
      </c>
      <c r="AN320" s="1215">
        <f t="shared" si="542"/>
        <v>15000</v>
      </c>
      <c r="AO320" s="1215">
        <f t="shared" si="542"/>
        <v>0</v>
      </c>
      <c r="AP320" s="1215">
        <f t="shared" si="542"/>
        <v>290000</v>
      </c>
      <c r="AQ320" s="1215">
        <f t="shared" si="542"/>
        <v>0</v>
      </c>
      <c r="AR320" s="1215">
        <f t="shared" si="542"/>
        <v>276622.53600000002</v>
      </c>
      <c r="AS320" s="1215">
        <f t="shared" si="542"/>
        <v>0</v>
      </c>
      <c r="AT320" s="1215">
        <f t="shared" si="542"/>
        <v>2898.799</v>
      </c>
      <c r="AU320" s="1215">
        <f t="shared" si="542"/>
        <v>0</v>
      </c>
      <c r="AV320" s="1215">
        <f t="shared" si="542"/>
        <v>273723.73700000002</v>
      </c>
      <c r="AW320" s="1215">
        <f t="shared" si="542"/>
        <v>0</v>
      </c>
      <c r="AX320" s="1215">
        <f t="shared" si="542"/>
        <v>305000</v>
      </c>
      <c r="AY320" s="1215">
        <f t="shared" si="542"/>
        <v>0</v>
      </c>
      <c r="AZ320" s="1215">
        <f t="shared" si="542"/>
        <v>15000</v>
      </c>
      <c r="BA320" s="1215">
        <f t="shared" si="542"/>
        <v>0</v>
      </c>
      <c r="BB320" s="1215">
        <f t="shared" si="542"/>
        <v>290000</v>
      </c>
      <c r="BC320" s="1215"/>
      <c r="BD320" s="1215"/>
      <c r="BE320" s="1215">
        <f t="shared" si="542"/>
        <v>0</v>
      </c>
      <c r="BF320" s="1215"/>
      <c r="BG320" s="286"/>
      <c r="BH320" s="1760">
        <f>AA320-(AF320+AI320+AL320)</f>
        <v>63486</v>
      </c>
      <c r="BI320" s="1761" t="e">
        <f>#REF!-AL320</f>
        <v>#REF!</v>
      </c>
      <c r="BJ320" s="1145">
        <f t="shared" si="459"/>
        <v>0</v>
      </c>
      <c r="BK320" s="1145">
        <f t="shared" si="460"/>
        <v>63486</v>
      </c>
    </row>
    <row r="321" spans="1:63" s="766" customFormat="1" hidden="1">
      <c r="B321" s="2263"/>
      <c r="C321" s="2271"/>
      <c r="D321" s="2278"/>
      <c r="E321" s="918"/>
      <c r="F321" s="918"/>
      <c r="G321" s="918"/>
      <c r="H321" s="918"/>
      <c r="I321" s="918"/>
      <c r="J321" s="918"/>
      <c r="K321" s="918"/>
      <c r="L321" s="918"/>
      <c r="M321" s="2267"/>
      <c r="N321" s="2300"/>
      <c r="O321" s="2278"/>
      <c r="P321" s="2268"/>
      <c r="Q321" s="2268"/>
      <c r="R321" s="2300"/>
      <c r="S321" s="2296"/>
      <c r="T321" s="2275"/>
      <c r="U321" s="2348"/>
      <c r="V321" s="2275"/>
      <c r="W321" s="2349"/>
      <c r="X321" s="2349"/>
      <c r="Y321" s="918"/>
      <c r="Z321" s="919"/>
      <c r="AA321" s="2349"/>
      <c r="AB321" s="2349"/>
      <c r="AC321" s="2349"/>
      <c r="AD321" s="2349"/>
      <c r="AE321" s="919"/>
      <c r="AF321" s="2349"/>
      <c r="AG321" s="1004"/>
      <c r="AH321" s="1004"/>
      <c r="AI321" s="1004"/>
      <c r="AJ321" s="918"/>
      <c r="AK321" s="1004"/>
      <c r="AL321" s="918"/>
      <c r="AM321" s="1004"/>
      <c r="AN321" s="1004"/>
      <c r="AO321" s="1004"/>
      <c r="AP321" s="919"/>
      <c r="AQ321" s="919"/>
      <c r="AR321" s="918"/>
      <c r="AS321" s="1004"/>
      <c r="AT321" s="1004"/>
      <c r="AU321" s="1004"/>
      <c r="AV321" s="919"/>
      <c r="AW321" s="919"/>
      <c r="AX321" s="918"/>
      <c r="AY321" s="1004"/>
      <c r="AZ321" s="1004"/>
      <c r="BA321" s="1004"/>
      <c r="BB321" s="919"/>
      <c r="BC321" s="919"/>
      <c r="BD321" s="919"/>
      <c r="BE321" s="919"/>
      <c r="BF321" s="2130"/>
      <c r="BG321" s="918"/>
      <c r="BH321" s="2079"/>
      <c r="BI321" s="1695"/>
      <c r="BJ321" s="2080"/>
      <c r="BK321" s="1145"/>
    </row>
    <row r="322" spans="1:63" s="11" customFormat="1" ht="113.25" customHeight="1">
      <c r="A322" s="11" t="s">
        <v>72</v>
      </c>
      <c r="B322" s="2232">
        <v>2</v>
      </c>
      <c r="C322" s="290" t="s">
        <v>963</v>
      </c>
      <c r="D322" s="808">
        <v>1</v>
      </c>
      <c r="E322" s="292"/>
      <c r="F322" s="292"/>
      <c r="G322" s="292">
        <v>1</v>
      </c>
      <c r="H322" s="292">
        <f>G322*AL322</f>
        <v>290000</v>
      </c>
      <c r="I322" s="292"/>
      <c r="J322" s="292"/>
      <c r="K322" s="292"/>
      <c r="L322" s="292">
        <v>1</v>
      </c>
      <c r="M322" s="2206"/>
      <c r="N322" s="800" t="s">
        <v>964</v>
      </c>
      <c r="O322" s="291" t="s">
        <v>77</v>
      </c>
      <c r="P322" s="291" t="s">
        <v>965</v>
      </c>
      <c r="Q322" s="291">
        <v>7961020</v>
      </c>
      <c r="R322" s="291"/>
      <c r="S322" s="1183" t="s">
        <v>966</v>
      </c>
      <c r="T322" s="800" t="s">
        <v>84</v>
      </c>
      <c r="U322" s="291"/>
      <c r="V322" s="800" t="s">
        <v>967</v>
      </c>
      <c r="W322" s="2281">
        <v>399077</v>
      </c>
      <c r="X322" s="2281">
        <v>290000</v>
      </c>
      <c r="Y322" s="292">
        <v>360000</v>
      </c>
      <c r="Z322" s="1170"/>
      <c r="AA322" s="2223">
        <f t="shared" ref="AA322" si="543">AB322+AC322+AD322+AE322</f>
        <v>360000</v>
      </c>
      <c r="AB322" s="1170"/>
      <c r="AC322" s="292">
        <v>70000</v>
      </c>
      <c r="AD322" s="2281">
        <v>290000</v>
      </c>
      <c r="AE322" s="1170"/>
      <c r="AF322" s="1170"/>
      <c r="AG322" s="1170"/>
      <c r="AH322" s="1170"/>
      <c r="AI322" s="292">
        <v>21514</v>
      </c>
      <c r="AJ322" s="292">
        <f>AF322+AI322</f>
        <v>21514</v>
      </c>
      <c r="AK322" s="292">
        <v>290000</v>
      </c>
      <c r="AL322" s="292">
        <f>AM322+AN322+AO322+AP322</f>
        <v>290000</v>
      </c>
      <c r="AM322" s="248"/>
      <c r="AN322" s="248"/>
      <c r="AO322" s="855"/>
      <c r="AP322" s="855">
        <v>290000</v>
      </c>
      <c r="AQ322" s="855"/>
      <c r="AR322" s="855">
        <f>AS322+AT322+AU322+AV322</f>
        <v>273723.73700000002</v>
      </c>
      <c r="AS322" s="248"/>
      <c r="AT322" s="248"/>
      <c r="AU322" s="855"/>
      <c r="AV322" s="292">
        <f>'3-NSTW'!AC38</f>
        <v>273723.73700000002</v>
      </c>
      <c r="AW322" s="292"/>
      <c r="AX322" s="855">
        <f>AY322+AZ322+BA322+BB322</f>
        <v>290000</v>
      </c>
      <c r="AY322" s="248"/>
      <c r="AZ322" s="248"/>
      <c r="BA322" s="855"/>
      <c r="BB322" s="292">
        <f>'3-NSTW'!AG38</f>
        <v>290000</v>
      </c>
      <c r="BC322" s="292"/>
      <c r="BD322" s="292"/>
      <c r="BE322" s="292"/>
      <c r="BF322" s="2131" t="s">
        <v>2323</v>
      </c>
      <c r="BG322" s="292"/>
      <c r="BH322" s="1758"/>
      <c r="BI322" s="10" t="e">
        <f>#REF!-AL322</f>
        <v>#REF!</v>
      </c>
      <c r="BJ322" s="1145">
        <f t="shared" si="459"/>
        <v>0</v>
      </c>
      <c r="BK322" s="1145">
        <f t="shared" si="460"/>
        <v>48486</v>
      </c>
    </row>
    <row r="323" spans="1:63" s="766" customFormat="1" ht="94.5" hidden="1" customHeight="1">
      <c r="B323" s="2263"/>
      <c r="C323" s="2350"/>
      <c r="D323" s="2278"/>
      <c r="E323" s="918"/>
      <c r="F323" s="918"/>
      <c r="G323" s="918"/>
      <c r="H323" s="918"/>
      <c r="I323" s="918"/>
      <c r="J323" s="918"/>
      <c r="K323" s="918"/>
      <c r="L323" s="918"/>
      <c r="M323" s="2267"/>
      <c r="N323" s="2275"/>
      <c r="O323" s="2268"/>
      <c r="P323" s="2268"/>
      <c r="Q323" s="2268"/>
      <c r="R323" s="2268"/>
      <c r="S323" s="2268"/>
      <c r="T323" s="2275"/>
      <c r="U323" s="2268"/>
      <c r="V323" s="2275"/>
      <c r="W323" s="928"/>
      <c r="X323" s="928"/>
      <c r="Y323" s="918"/>
      <c r="Z323" s="919"/>
      <c r="AA323" s="2349"/>
      <c r="AB323" s="919"/>
      <c r="AC323" s="918"/>
      <c r="AD323" s="928"/>
      <c r="AE323" s="919"/>
      <c r="AF323" s="919"/>
      <c r="AG323" s="919"/>
      <c r="AH323" s="919"/>
      <c r="AI323" s="918"/>
      <c r="AJ323" s="918"/>
      <c r="AK323" s="918"/>
      <c r="AL323" s="918"/>
      <c r="AM323" s="919"/>
      <c r="AN323" s="918"/>
      <c r="AO323" s="918"/>
      <c r="AP323" s="919"/>
      <c r="AQ323" s="919"/>
      <c r="AR323" s="918"/>
      <c r="AS323" s="919"/>
      <c r="AT323" s="918"/>
      <c r="AU323" s="918"/>
      <c r="AV323" s="919"/>
      <c r="AW323" s="919"/>
      <c r="AX323" s="918"/>
      <c r="AY323" s="919"/>
      <c r="AZ323" s="918"/>
      <c r="BA323" s="918"/>
      <c r="BB323" s="919"/>
      <c r="BC323" s="919"/>
      <c r="BD323" s="919"/>
      <c r="BE323" s="919"/>
      <c r="BF323" s="1005"/>
      <c r="BG323" s="2278"/>
      <c r="BH323" s="2079"/>
      <c r="BI323" s="1695"/>
      <c r="BJ323" s="2080"/>
      <c r="BK323" s="1145"/>
    </row>
    <row r="324" spans="1:63" s="766" customFormat="1" hidden="1">
      <c r="B324" s="2263"/>
      <c r="C324" s="2350"/>
      <c r="D324" s="2278"/>
      <c r="E324" s="918"/>
      <c r="F324" s="918"/>
      <c r="G324" s="918"/>
      <c r="H324" s="918"/>
      <c r="I324" s="918"/>
      <c r="J324" s="918"/>
      <c r="K324" s="918"/>
      <c r="L324" s="918"/>
      <c r="M324" s="2267"/>
      <c r="N324" s="2275"/>
      <c r="O324" s="2275"/>
      <c r="P324" s="2275"/>
      <c r="Q324" s="2275"/>
      <c r="R324" s="2268"/>
      <c r="S324" s="2268"/>
      <c r="T324" s="2275"/>
      <c r="U324" s="2268"/>
      <c r="V324" s="2275"/>
      <c r="W324" s="928"/>
      <c r="X324" s="928"/>
      <c r="Y324" s="918"/>
      <c r="Z324" s="919"/>
      <c r="AA324" s="2349"/>
      <c r="AB324" s="919"/>
      <c r="AC324" s="918"/>
      <c r="AD324" s="928"/>
      <c r="AE324" s="918"/>
      <c r="AF324" s="918"/>
      <c r="AG324" s="919"/>
      <c r="AH324" s="919"/>
      <c r="AI324" s="918"/>
      <c r="AJ324" s="918"/>
      <c r="AK324" s="918"/>
      <c r="AL324" s="918"/>
      <c r="AM324" s="919"/>
      <c r="AN324" s="918"/>
      <c r="AO324" s="918"/>
      <c r="AP324" s="919"/>
      <c r="AQ324" s="918"/>
      <c r="AR324" s="918"/>
      <c r="AS324" s="919"/>
      <c r="AT324" s="918"/>
      <c r="AU324" s="918"/>
      <c r="AV324" s="919"/>
      <c r="AW324" s="919"/>
      <c r="AX324" s="918"/>
      <c r="AY324" s="919"/>
      <c r="AZ324" s="918"/>
      <c r="BA324" s="918"/>
      <c r="BB324" s="919"/>
      <c r="BC324" s="919"/>
      <c r="BD324" s="919"/>
      <c r="BE324" s="918"/>
      <c r="BF324" s="2132"/>
      <c r="BG324" s="2278"/>
      <c r="BH324" s="2079"/>
      <c r="BI324" s="1695"/>
      <c r="BJ324" s="2080"/>
      <c r="BK324" s="1145"/>
    </row>
    <row r="325" spans="1:63" s="11" customFormat="1" ht="114" customHeight="1">
      <c r="B325" s="2232">
        <v>5</v>
      </c>
      <c r="C325" s="290" t="s">
        <v>802</v>
      </c>
      <c r="D325" s="808">
        <v>1</v>
      </c>
      <c r="E325" s="292"/>
      <c r="F325" s="292"/>
      <c r="G325" s="292">
        <v>1</v>
      </c>
      <c r="H325" s="292">
        <f>G325*AL325</f>
        <v>15000</v>
      </c>
      <c r="I325" s="292"/>
      <c r="J325" s="292"/>
      <c r="K325" s="292"/>
      <c r="L325" s="292"/>
      <c r="M325" s="2206"/>
      <c r="N325" s="922" t="s">
        <v>158</v>
      </c>
      <c r="O325" s="259" t="s">
        <v>256</v>
      </c>
      <c r="P325" s="818" t="s">
        <v>235</v>
      </c>
      <c r="Q325" s="922">
        <v>7833604</v>
      </c>
      <c r="R325" s="291"/>
      <c r="S325" s="291"/>
      <c r="T325" s="800" t="s">
        <v>114</v>
      </c>
      <c r="U325" s="291"/>
      <c r="V325" s="800" t="s">
        <v>803</v>
      </c>
      <c r="W325" s="2281">
        <v>79505</v>
      </c>
      <c r="X325" s="2281"/>
      <c r="Y325" s="292">
        <v>71491</v>
      </c>
      <c r="Z325" s="1170"/>
      <c r="AA325" s="2223">
        <f>AB325+AC325+AD325+AE325</f>
        <v>50000</v>
      </c>
      <c r="AB325" s="1170"/>
      <c r="AC325" s="292">
        <v>30000</v>
      </c>
      <c r="AD325" s="2281">
        <v>20000</v>
      </c>
      <c r="AE325" s="292"/>
      <c r="AF325" s="292"/>
      <c r="AG325" s="1170"/>
      <c r="AH325" s="1170"/>
      <c r="AI325" s="292">
        <v>20000</v>
      </c>
      <c r="AJ325" s="292">
        <f>AF325+AI325</f>
        <v>20000</v>
      </c>
      <c r="AK325" s="292">
        <v>15000</v>
      </c>
      <c r="AL325" s="292">
        <f>AM325+AN325+AO325+AP325</f>
        <v>15000</v>
      </c>
      <c r="AM325" s="248"/>
      <c r="AN325" s="855">
        <v>15000</v>
      </c>
      <c r="AO325" s="855"/>
      <c r="AP325" s="248"/>
      <c r="AQ325" s="248"/>
      <c r="AR325" s="855">
        <f>AS325+AT325+AU325+AV325</f>
        <v>2898.799</v>
      </c>
      <c r="AS325" s="248"/>
      <c r="AT325" s="855">
        <f>'2-XSKT'!AA249</f>
        <v>2898.799</v>
      </c>
      <c r="AU325" s="855"/>
      <c r="AV325" s="1170"/>
      <c r="AW325" s="1170"/>
      <c r="AX325" s="855">
        <f>AY325+AZ325+BA325+BB325</f>
        <v>15000</v>
      </c>
      <c r="AY325" s="248"/>
      <c r="AZ325" s="855">
        <f>'2-XSKT'!AF249</f>
        <v>15000</v>
      </c>
      <c r="BA325" s="855"/>
      <c r="BB325" s="1170"/>
      <c r="BC325" s="1170"/>
      <c r="BD325" s="1170"/>
      <c r="BE325" s="1170"/>
      <c r="BF325" s="1170"/>
      <c r="BG325" s="808"/>
      <c r="BH325" s="1758"/>
      <c r="BI325" s="10"/>
      <c r="BJ325" s="1145">
        <f t="shared" si="459"/>
        <v>0</v>
      </c>
      <c r="BK325" s="1145">
        <f t="shared" si="460"/>
        <v>15000</v>
      </c>
    </row>
    <row r="326" spans="1:63" s="11" customFormat="1" ht="37.5" customHeight="1">
      <c r="B326" s="1153" t="s">
        <v>46</v>
      </c>
      <c r="C326" s="2209" t="s">
        <v>116</v>
      </c>
      <c r="D326" s="1169">
        <f t="shared" ref="D326:J326" si="544">D327+D330</f>
        <v>2</v>
      </c>
      <c r="E326" s="1170">
        <f t="shared" si="544"/>
        <v>0</v>
      </c>
      <c r="F326" s="1170">
        <f t="shared" si="544"/>
        <v>0</v>
      </c>
      <c r="G326" s="1170">
        <f t="shared" si="544"/>
        <v>0</v>
      </c>
      <c r="H326" s="1170">
        <f t="shared" si="544"/>
        <v>0</v>
      </c>
      <c r="I326" s="1170">
        <f t="shared" si="544"/>
        <v>2</v>
      </c>
      <c r="J326" s="1170">
        <f t="shared" si="544"/>
        <v>144300</v>
      </c>
      <c r="K326" s="1170">
        <f t="shared" ref="K326:M326" si="545">K327</f>
        <v>0</v>
      </c>
      <c r="L326" s="1170">
        <f t="shared" si="545"/>
        <v>1</v>
      </c>
      <c r="M326" s="1221">
        <f t="shared" si="545"/>
        <v>0</v>
      </c>
      <c r="N326" s="291"/>
      <c r="O326" s="291"/>
      <c r="P326" s="291"/>
      <c r="Q326" s="291"/>
      <c r="R326" s="291"/>
      <c r="S326" s="291"/>
      <c r="T326" s="291"/>
      <c r="U326" s="291"/>
      <c r="V326" s="291"/>
      <c r="W326" s="1170">
        <f>W327+W330</f>
        <v>310385</v>
      </c>
      <c r="X326" s="1170">
        <f t="shared" ref="X326" si="546">X327</f>
        <v>250000</v>
      </c>
      <c r="Y326" s="1170">
        <f t="shared" ref="Y326:AP326" si="547">Y327+Y330</f>
        <v>281300</v>
      </c>
      <c r="Z326" s="1170">
        <f t="shared" si="547"/>
        <v>0</v>
      </c>
      <c r="AA326" s="1170">
        <f t="shared" si="547"/>
        <v>281300</v>
      </c>
      <c r="AB326" s="1170">
        <f t="shared" si="547"/>
        <v>8000</v>
      </c>
      <c r="AC326" s="1170">
        <f t="shared" si="547"/>
        <v>23300</v>
      </c>
      <c r="AD326" s="1170">
        <f t="shared" si="547"/>
        <v>250000</v>
      </c>
      <c r="AE326" s="1170">
        <f t="shared" si="547"/>
        <v>0</v>
      </c>
      <c r="AF326" s="1170">
        <f t="shared" si="547"/>
        <v>0</v>
      </c>
      <c r="AG326" s="1170">
        <f t="shared" si="547"/>
        <v>12600</v>
      </c>
      <c r="AH326" s="1170">
        <f t="shared" si="547"/>
        <v>2377</v>
      </c>
      <c r="AI326" s="1170">
        <f t="shared" si="547"/>
        <v>45600</v>
      </c>
      <c r="AJ326" s="1170">
        <f t="shared" si="547"/>
        <v>45600</v>
      </c>
      <c r="AK326" s="1170">
        <f t="shared" si="547"/>
        <v>190381</v>
      </c>
      <c r="AL326" s="1170">
        <f t="shared" si="547"/>
        <v>144300</v>
      </c>
      <c r="AM326" s="248">
        <f t="shared" si="547"/>
        <v>0</v>
      </c>
      <c r="AN326" s="248">
        <f t="shared" si="547"/>
        <v>10000</v>
      </c>
      <c r="AO326" s="248">
        <f t="shared" si="547"/>
        <v>134300</v>
      </c>
      <c r="AP326" s="248">
        <f t="shared" si="547"/>
        <v>0</v>
      </c>
      <c r="AQ326" s="248"/>
      <c r="AR326" s="248">
        <f t="shared" ref="AR326:AV326" si="548">AR327+AR330</f>
        <v>62869.88</v>
      </c>
      <c r="AS326" s="248">
        <f t="shared" si="548"/>
        <v>0</v>
      </c>
      <c r="AT326" s="248">
        <f t="shared" si="548"/>
        <v>0</v>
      </c>
      <c r="AU326" s="248">
        <f t="shared" si="548"/>
        <v>62869.88</v>
      </c>
      <c r="AV326" s="1170">
        <f t="shared" si="548"/>
        <v>0</v>
      </c>
      <c r="AW326" s="1170"/>
      <c r="AX326" s="248">
        <f t="shared" ref="AX326:BB326" si="549">AX327+AX330</f>
        <v>144300</v>
      </c>
      <c r="AY326" s="248">
        <f t="shared" si="549"/>
        <v>0</v>
      </c>
      <c r="AZ326" s="248">
        <f t="shared" si="549"/>
        <v>10000</v>
      </c>
      <c r="BA326" s="248">
        <f t="shared" si="549"/>
        <v>134300</v>
      </c>
      <c r="BB326" s="1170">
        <f t="shared" si="549"/>
        <v>0</v>
      </c>
      <c r="BC326" s="1170"/>
      <c r="BD326" s="1170"/>
      <c r="BE326" s="1170"/>
      <c r="BF326" s="1170"/>
      <c r="BG326" s="292"/>
      <c r="BH326" s="1758">
        <f>AA326-(AF326+AI326+AL326)</f>
        <v>91400</v>
      </c>
      <c r="BI326" s="10" t="e">
        <f>#REF!-AL326</f>
        <v>#REF!</v>
      </c>
      <c r="BJ326" s="1145">
        <f t="shared" si="459"/>
        <v>0</v>
      </c>
      <c r="BK326" s="1145">
        <f t="shared" si="460"/>
        <v>91400</v>
      </c>
    </row>
    <row r="327" spans="1:63" s="24" customFormat="1" ht="24.6" customHeight="1">
      <c r="B327" s="1192" t="s">
        <v>89</v>
      </c>
      <c r="C327" s="2238" t="s">
        <v>75</v>
      </c>
      <c r="D327" s="1216">
        <f t="shared" ref="D327:J327" si="550">D329+D328</f>
        <v>1</v>
      </c>
      <c r="E327" s="1215">
        <f t="shared" si="550"/>
        <v>0</v>
      </c>
      <c r="F327" s="1215">
        <f t="shared" si="550"/>
        <v>0</v>
      </c>
      <c r="G327" s="1215">
        <f t="shared" si="550"/>
        <v>0</v>
      </c>
      <c r="H327" s="1215">
        <f t="shared" si="550"/>
        <v>0</v>
      </c>
      <c r="I327" s="1215">
        <f t="shared" si="550"/>
        <v>1</v>
      </c>
      <c r="J327" s="1215">
        <f t="shared" si="550"/>
        <v>134300</v>
      </c>
      <c r="K327" s="1215">
        <f>K329</f>
        <v>0</v>
      </c>
      <c r="L327" s="1215">
        <f>L329</f>
        <v>1</v>
      </c>
      <c r="M327" s="2258">
        <f>M329</f>
        <v>0</v>
      </c>
      <c r="N327" s="294"/>
      <c r="O327" s="294"/>
      <c r="P327" s="294"/>
      <c r="Q327" s="294"/>
      <c r="R327" s="294"/>
      <c r="S327" s="294"/>
      <c r="T327" s="294"/>
      <c r="U327" s="294"/>
      <c r="V327" s="294"/>
      <c r="W327" s="1215">
        <f>W329+W328</f>
        <v>287404</v>
      </c>
      <c r="X327" s="1215">
        <f t="shared" ref="X327:AP327" si="551">X329+X328</f>
        <v>250000</v>
      </c>
      <c r="Y327" s="1215">
        <f t="shared" si="551"/>
        <v>260600</v>
      </c>
      <c r="Z327" s="1215">
        <f t="shared" si="551"/>
        <v>0</v>
      </c>
      <c r="AA327" s="1215">
        <f t="shared" si="551"/>
        <v>260600</v>
      </c>
      <c r="AB327" s="1215">
        <f t="shared" si="551"/>
        <v>8000</v>
      </c>
      <c r="AC327" s="1215">
        <f t="shared" si="551"/>
        <v>2600</v>
      </c>
      <c r="AD327" s="1215">
        <f t="shared" si="551"/>
        <v>250000</v>
      </c>
      <c r="AE327" s="1215">
        <f t="shared" si="551"/>
        <v>0</v>
      </c>
      <c r="AF327" s="1215">
        <f t="shared" si="551"/>
        <v>0</v>
      </c>
      <c r="AG327" s="1215">
        <f t="shared" si="551"/>
        <v>2600</v>
      </c>
      <c r="AH327" s="1215">
        <f t="shared" si="551"/>
        <v>1995</v>
      </c>
      <c r="AI327" s="1215">
        <f t="shared" si="551"/>
        <v>42600</v>
      </c>
      <c r="AJ327" s="1215">
        <f t="shared" si="551"/>
        <v>42600</v>
      </c>
      <c r="AK327" s="1215">
        <f t="shared" si="551"/>
        <v>170400</v>
      </c>
      <c r="AL327" s="1215">
        <f t="shared" si="551"/>
        <v>134300</v>
      </c>
      <c r="AM327" s="902">
        <f t="shared" si="551"/>
        <v>0</v>
      </c>
      <c r="AN327" s="902">
        <f t="shared" si="551"/>
        <v>0</v>
      </c>
      <c r="AO327" s="902">
        <f t="shared" si="551"/>
        <v>134300</v>
      </c>
      <c r="AP327" s="902">
        <f t="shared" si="551"/>
        <v>0</v>
      </c>
      <c r="AQ327" s="902"/>
      <c r="AR327" s="902">
        <f t="shared" ref="AR327:AV327" si="552">AR329+AR328</f>
        <v>62869.88</v>
      </c>
      <c r="AS327" s="902">
        <f t="shared" si="552"/>
        <v>0</v>
      </c>
      <c r="AT327" s="902">
        <f t="shared" si="552"/>
        <v>0</v>
      </c>
      <c r="AU327" s="902">
        <f t="shared" si="552"/>
        <v>62869.88</v>
      </c>
      <c r="AV327" s="1215">
        <f t="shared" si="552"/>
        <v>0</v>
      </c>
      <c r="AW327" s="1215"/>
      <c r="AX327" s="902">
        <f t="shared" ref="AX327:BB327" si="553">AX329+AX328</f>
        <v>134300</v>
      </c>
      <c r="AY327" s="902">
        <f t="shared" si="553"/>
        <v>0</v>
      </c>
      <c r="AZ327" s="902">
        <f t="shared" si="553"/>
        <v>0</v>
      </c>
      <c r="BA327" s="902">
        <f t="shared" si="553"/>
        <v>134300</v>
      </c>
      <c r="BB327" s="1215">
        <f t="shared" si="553"/>
        <v>0</v>
      </c>
      <c r="BC327" s="1215"/>
      <c r="BD327" s="1215"/>
      <c r="BE327" s="1215"/>
      <c r="BF327" s="1215"/>
      <c r="BG327" s="286"/>
      <c r="BH327" s="1760">
        <f>AA327-(AF327+AI327+AL327)</f>
        <v>83700</v>
      </c>
      <c r="BI327" s="1761" t="e">
        <f>#REF!-AL327</f>
        <v>#REF!</v>
      </c>
      <c r="BJ327" s="1145">
        <f t="shared" si="459"/>
        <v>0</v>
      </c>
      <c r="BK327" s="1145">
        <f t="shared" si="460"/>
        <v>83700</v>
      </c>
    </row>
    <row r="328" spans="1:63" s="179" customFormat="1" hidden="1">
      <c r="B328" s="2254"/>
      <c r="C328" s="2239"/>
      <c r="D328" s="2240"/>
      <c r="E328" s="2043"/>
      <c r="F328" s="2043"/>
      <c r="G328" s="2043"/>
      <c r="H328" s="2043"/>
      <c r="I328" s="2043"/>
      <c r="J328" s="2043"/>
      <c r="K328" s="2043"/>
      <c r="L328" s="2043"/>
      <c r="M328" s="2228"/>
      <c r="N328" s="2301"/>
      <c r="O328" s="2240"/>
      <c r="P328" s="2229"/>
      <c r="Q328" s="2229"/>
      <c r="R328" s="2301"/>
      <c r="S328" s="2351"/>
      <c r="T328" s="2352"/>
      <c r="U328" s="2245"/>
      <c r="V328" s="2245"/>
      <c r="W328" s="2243"/>
      <c r="X328" s="2243"/>
      <c r="Y328" s="2243"/>
      <c r="Z328" s="2227"/>
      <c r="AA328" s="2243"/>
      <c r="AB328" s="2243"/>
      <c r="AC328" s="2227"/>
      <c r="AD328" s="2243"/>
      <c r="AE328" s="2227"/>
      <c r="AF328" s="2243"/>
      <c r="AG328" s="2243"/>
      <c r="AH328" s="2043"/>
      <c r="AI328" s="2243"/>
      <c r="AJ328" s="2043"/>
      <c r="AK328" s="2243"/>
      <c r="AL328" s="2043"/>
      <c r="AM328" s="2227"/>
      <c r="AN328" s="2227"/>
      <c r="AO328" s="2243"/>
      <c r="AP328" s="2227"/>
      <c r="AQ328" s="2227"/>
      <c r="AR328" s="2043"/>
      <c r="AS328" s="2227"/>
      <c r="AT328" s="2227"/>
      <c r="AU328" s="2243"/>
      <c r="AV328" s="2227"/>
      <c r="AW328" s="2227"/>
      <c r="AX328" s="2043"/>
      <c r="AY328" s="2227"/>
      <c r="AZ328" s="2227"/>
      <c r="BA328" s="2243"/>
      <c r="BB328" s="2227"/>
      <c r="BC328" s="2227"/>
      <c r="BD328" s="2227"/>
      <c r="BE328" s="2227"/>
      <c r="BF328" s="818"/>
      <c r="BG328" s="2043"/>
      <c r="BH328" s="2078"/>
      <c r="BI328" s="177"/>
      <c r="BJ328" s="2076"/>
      <c r="BK328" s="1145"/>
    </row>
    <row r="329" spans="1:63" s="11" customFormat="1" ht="270">
      <c r="A329" s="11" t="s">
        <v>72</v>
      </c>
      <c r="B329" s="2232">
        <v>2</v>
      </c>
      <c r="C329" s="282" t="s">
        <v>975</v>
      </c>
      <c r="D329" s="808">
        <v>1</v>
      </c>
      <c r="E329" s="292"/>
      <c r="F329" s="292"/>
      <c r="G329" s="292"/>
      <c r="H329" s="292"/>
      <c r="I329" s="292">
        <v>1</v>
      </c>
      <c r="J329" s="292">
        <f>I329*AL329</f>
        <v>134300</v>
      </c>
      <c r="K329" s="292"/>
      <c r="L329" s="292">
        <v>1</v>
      </c>
      <c r="M329" s="2206"/>
      <c r="N329" s="1102" t="s">
        <v>79</v>
      </c>
      <c r="O329" s="291" t="s">
        <v>77</v>
      </c>
      <c r="P329" s="291" t="s">
        <v>115</v>
      </c>
      <c r="Q329" s="291" t="s">
        <v>976</v>
      </c>
      <c r="R329" s="1179"/>
      <c r="S329" s="1183" t="s">
        <v>977</v>
      </c>
      <c r="T329" s="291" t="s">
        <v>96</v>
      </c>
      <c r="U329" s="291"/>
      <c r="V329" s="800" t="s">
        <v>978</v>
      </c>
      <c r="W329" s="1104">
        <v>287404</v>
      </c>
      <c r="X329" s="1104">
        <v>250000</v>
      </c>
      <c r="Y329" s="292">
        <v>260600</v>
      </c>
      <c r="Z329" s="1170"/>
      <c r="AA329" s="2223">
        <f>AB329+AC329+AD329+AE329</f>
        <v>260600</v>
      </c>
      <c r="AB329" s="2223">
        <v>8000</v>
      </c>
      <c r="AC329" s="292">
        <v>2600</v>
      </c>
      <c r="AD329" s="2223">
        <v>250000</v>
      </c>
      <c r="AE329" s="1170"/>
      <c r="AF329" s="1170"/>
      <c r="AG329" s="2223">
        <v>2600</v>
      </c>
      <c r="AH329" s="2223">
        <v>1995</v>
      </c>
      <c r="AI329" s="2223">
        <f>2600+40000</f>
        <v>42600</v>
      </c>
      <c r="AJ329" s="292">
        <f>AF329+AI329</f>
        <v>42600</v>
      </c>
      <c r="AK329" s="2223">
        <v>170400</v>
      </c>
      <c r="AL329" s="292">
        <f>AM329+AN329+AO329+AP329</f>
        <v>134300</v>
      </c>
      <c r="AM329" s="248"/>
      <c r="AN329" s="855"/>
      <c r="AO329" s="1006">
        <v>134300</v>
      </c>
      <c r="AP329" s="248"/>
      <c r="AQ329" s="248"/>
      <c r="AR329" s="855">
        <f>AS329+AT329+AU329+AV329</f>
        <v>62869.88</v>
      </c>
      <c r="AS329" s="248"/>
      <c r="AT329" s="855"/>
      <c r="AU329" s="1006">
        <f>'3-NSTW'!AC44</f>
        <v>62869.88</v>
      </c>
      <c r="AV329" s="1170"/>
      <c r="AW329" s="1170"/>
      <c r="AX329" s="855">
        <f>AY329+AZ329+BA329+BB329</f>
        <v>134300</v>
      </c>
      <c r="AY329" s="248"/>
      <c r="AZ329" s="855"/>
      <c r="BA329" s="1006">
        <f>'3-NSTW'!AG44</f>
        <v>134300</v>
      </c>
      <c r="BB329" s="1170"/>
      <c r="BC329" s="1170"/>
      <c r="BD329" s="1170"/>
      <c r="BE329" s="1170"/>
      <c r="BF329" s="2131" t="s">
        <v>2138</v>
      </c>
      <c r="BG329" s="292"/>
      <c r="BH329" s="1758">
        <f>AA329-(AF329+AI329+AL329)</f>
        <v>83700</v>
      </c>
      <c r="BI329" s="10" t="e">
        <f>#REF!-AL329</f>
        <v>#REF!</v>
      </c>
      <c r="BJ329" s="1145">
        <f t="shared" si="459"/>
        <v>0</v>
      </c>
      <c r="BK329" s="1145">
        <f t="shared" si="460"/>
        <v>83700</v>
      </c>
    </row>
    <row r="330" spans="1:63" s="24" customFormat="1" ht="19.5" customHeight="1">
      <c r="B330" s="1192" t="s">
        <v>109</v>
      </c>
      <c r="C330" s="2238" t="s">
        <v>87</v>
      </c>
      <c r="D330" s="2353">
        <f t="shared" ref="D330:M330" si="554">D331</f>
        <v>1</v>
      </c>
      <c r="E330" s="2354">
        <f t="shared" si="554"/>
        <v>0</v>
      </c>
      <c r="F330" s="2354">
        <f t="shared" si="554"/>
        <v>0</v>
      </c>
      <c r="G330" s="2354">
        <f t="shared" si="554"/>
        <v>0</v>
      </c>
      <c r="H330" s="2354">
        <f t="shared" si="554"/>
        <v>0</v>
      </c>
      <c r="I330" s="2354">
        <f t="shared" si="554"/>
        <v>1</v>
      </c>
      <c r="J330" s="2354">
        <f t="shared" si="554"/>
        <v>10000</v>
      </c>
      <c r="K330" s="2354">
        <f t="shared" si="554"/>
        <v>0</v>
      </c>
      <c r="L330" s="2354">
        <f t="shared" si="554"/>
        <v>1</v>
      </c>
      <c r="M330" s="2354">
        <f t="shared" si="554"/>
        <v>0</v>
      </c>
      <c r="N330" s="2355"/>
      <c r="O330" s="1194"/>
      <c r="P330" s="285"/>
      <c r="Q330" s="294"/>
      <c r="R330" s="2355"/>
      <c r="S330" s="2356"/>
      <c r="T330" s="2357"/>
      <c r="U330" s="2358"/>
      <c r="V330" s="2357"/>
      <c r="W330" s="2354">
        <f>W331</f>
        <v>22981</v>
      </c>
      <c r="X330" s="2354">
        <f t="shared" ref="X330:BB330" si="555">X331</f>
        <v>0</v>
      </c>
      <c r="Y330" s="2354">
        <f t="shared" si="555"/>
        <v>20700</v>
      </c>
      <c r="Z330" s="2354">
        <f t="shared" si="555"/>
        <v>0</v>
      </c>
      <c r="AA330" s="2354">
        <f t="shared" si="555"/>
        <v>20700</v>
      </c>
      <c r="AB330" s="2354">
        <f t="shared" si="555"/>
        <v>0</v>
      </c>
      <c r="AC330" s="2354">
        <f t="shared" si="555"/>
        <v>20700</v>
      </c>
      <c r="AD330" s="2354">
        <f t="shared" si="555"/>
        <v>0</v>
      </c>
      <c r="AE330" s="2354">
        <f t="shared" si="555"/>
        <v>0</v>
      </c>
      <c r="AF330" s="2354">
        <f t="shared" si="555"/>
        <v>0</v>
      </c>
      <c r="AG330" s="2354">
        <f t="shared" si="555"/>
        <v>10000</v>
      </c>
      <c r="AH330" s="2354">
        <f t="shared" si="555"/>
        <v>382</v>
      </c>
      <c r="AI330" s="2354">
        <f t="shared" si="555"/>
        <v>3000</v>
      </c>
      <c r="AJ330" s="2354">
        <f t="shared" si="555"/>
        <v>3000</v>
      </c>
      <c r="AK330" s="2354">
        <f t="shared" si="555"/>
        <v>19981</v>
      </c>
      <c r="AL330" s="2354">
        <f t="shared" si="555"/>
        <v>10000</v>
      </c>
      <c r="AM330" s="1010">
        <f t="shared" si="555"/>
        <v>0</v>
      </c>
      <c r="AN330" s="1010">
        <f t="shared" si="555"/>
        <v>10000</v>
      </c>
      <c r="AO330" s="1010">
        <f t="shared" si="555"/>
        <v>0</v>
      </c>
      <c r="AP330" s="1010">
        <f t="shared" si="555"/>
        <v>0</v>
      </c>
      <c r="AQ330" s="1010"/>
      <c r="AR330" s="1010">
        <f t="shared" si="555"/>
        <v>0</v>
      </c>
      <c r="AS330" s="1010">
        <f t="shared" si="555"/>
        <v>0</v>
      </c>
      <c r="AT330" s="1010">
        <f t="shared" si="555"/>
        <v>0</v>
      </c>
      <c r="AU330" s="1010">
        <f t="shared" si="555"/>
        <v>0</v>
      </c>
      <c r="AV330" s="2354">
        <f t="shared" si="555"/>
        <v>0</v>
      </c>
      <c r="AW330" s="2354"/>
      <c r="AX330" s="1010">
        <f t="shared" si="555"/>
        <v>10000</v>
      </c>
      <c r="AY330" s="1010">
        <f t="shared" si="555"/>
        <v>0</v>
      </c>
      <c r="AZ330" s="1010">
        <f t="shared" si="555"/>
        <v>10000</v>
      </c>
      <c r="BA330" s="1010">
        <f t="shared" si="555"/>
        <v>0</v>
      </c>
      <c r="BB330" s="2354">
        <f t="shared" si="555"/>
        <v>0</v>
      </c>
      <c r="BC330" s="2354"/>
      <c r="BD330" s="2354"/>
      <c r="BE330" s="2354"/>
      <c r="BF330" s="2354"/>
      <c r="BG330" s="286"/>
      <c r="BH330" s="1760"/>
      <c r="BI330" s="1761" t="e">
        <f>#REF!-AL330</f>
        <v>#REF!</v>
      </c>
      <c r="BJ330" s="1145">
        <f t="shared" si="459"/>
        <v>0</v>
      </c>
      <c r="BK330" s="1145">
        <f t="shared" si="460"/>
        <v>7700</v>
      </c>
    </row>
    <row r="331" spans="1:63" s="11" customFormat="1" ht="78.95" customHeight="1">
      <c r="B331" s="2232">
        <v>1</v>
      </c>
      <c r="C331" s="2247" t="s">
        <v>2049</v>
      </c>
      <c r="D331" s="808">
        <v>1</v>
      </c>
      <c r="E331" s="292"/>
      <c r="F331" s="292"/>
      <c r="G331" s="292"/>
      <c r="H331" s="292"/>
      <c r="I331" s="292">
        <v>1</v>
      </c>
      <c r="J331" s="292">
        <f>I331*AL331</f>
        <v>10000</v>
      </c>
      <c r="K331" s="292"/>
      <c r="L331" s="292">
        <v>1</v>
      </c>
      <c r="M331" s="2206"/>
      <c r="N331" s="291" t="s">
        <v>158</v>
      </c>
      <c r="O331" s="291" t="s">
        <v>77</v>
      </c>
      <c r="P331" s="291" t="s">
        <v>34</v>
      </c>
      <c r="Q331" s="291">
        <v>7915936</v>
      </c>
      <c r="R331" s="291"/>
      <c r="S331" s="291"/>
      <c r="T331" s="291" t="s">
        <v>83</v>
      </c>
      <c r="U331" s="800"/>
      <c r="V331" s="800" t="s">
        <v>636</v>
      </c>
      <c r="W331" s="2235">
        <v>22981</v>
      </c>
      <c r="X331" s="2235"/>
      <c r="Y331" s="2235">
        <v>20700</v>
      </c>
      <c r="Z331" s="1170"/>
      <c r="AA331" s="2235">
        <v>20700</v>
      </c>
      <c r="AB331" s="2223"/>
      <c r="AC331" s="2235">
        <v>20700</v>
      </c>
      <c r="AD331" s="2223"/>
      <c r="AE331" s="1170"/>
      <c r="AF331" s="2223"/>
      <c r="AG331" s="2235">
        <f>3000+7000</f>
        <v>10000</v>
      </c>
      <c r="AH331" s="2235">
        <v>382</v>
      </c>
      <c r="AI331" s="2235">
        <v>3000</v>
      </c>
      <c r="AJ331" s="292">
        <f>AF331+AI331</f>
        <v>3000</v>
      </c>
      <c r="AK331" s="2235">
        <v>19981</v>
      </c>
      <c r="AL331" s="292">
        <f t="shared" ref="AL331" si="556">AM331+AN331+AO331</f>
        <v>10000</v>
      </c>
      <c r="AM331" s="1012"/>
      <c r="AN331" s="1012">
        <v>10000</v>
      </c>
      <c r="AO331" s="1012"/>
      <c r="AP331" s="248"/>
      <c r="AQ331" s="248"/>
      <c r="AR331" s="855">
        <f t="shared" ref="AR331" si="557">AS331+AT331+AU331</f>
        <v>0</v>
      </c>
      <c r="AS331" s="1012"/>
      <c r="AT331" s="1012">
        <f>'2-XSKT'!AA253</f>
        <v>0</v>
      </c>
      <c r="AU331" s="1012"/>
      <c r="AV331" s="1170"/>
      <c r="AW331" s="1170"/>
      <c r="AX331" s="855">
        <f t="shared" ref="AX331" si="558">AY331+AZ331+BA331</f>
        <v>10000</v>
      </c>
      <c r="AY331" s="1012"/>
      <c r="AZ331" s="1012">
        <f>'2-XSKT'!AF253</f>
        <v>10000</v>
      </c>
      <c r="BA331" s="1012"/>
      <c r="BB331" s="1170"/>
      <c r="BC331" s="1170"/>
      <c r="BD331" s="1170"/>
      <c r="BE331" s="1170"/>
      <c r="BF331" s="1398" t="s">
        <v>2115</v>
      </c>
      <c r="BG331" s="292"/>
      <c r="BH331" s="1758">
        <f>AA331-(AF331+AI331+AL331)</f>
        <v>7700</v>
      </c>
      <c r="BI331" s="10" t="e">
        <f>#REF!-AL331</f>
        <v>#REF!</v>
      </c>
      <c r="BJ331" s="1145">
        <f t="shared" si="459"/>
        <v>0</v>
      </c>
      <c r="BK331" s="1145">
        <f t="shared" si="460"/>
        <v>7700</v>
      </c>
    </row>
    <row r="332" spans="1:63" s="11" customFormat="1" ht="33" hidden="1" customHeight="1">
      <c r="B332" s="1153" t="s">
        <v>47</v>
      </c>
      <c r="C332" s="2209" t="s">
        <v>88</v>
      </c>
      <c r="D332" s="2359">
        <f>D333+D335</f>
        <v>0</v>
      </c>
      <c r="E332" s="2231">
        <f t="shared" ref="D332:M335" si="559">E333</f>
        <v>0</v>
      </c>
      <c r="F332" s="2231">
        <f t="shared" si="559"/>
        <v>0</v>
      </c>
      <c r="G332" s="2231">
        <f t="shared" si="559"/>
        <v>0</v>
      </c>
      <c r="H332" s="2231">
        <f t="shared" si="559"/>
        <v>0</v>
      </c>
      <c r="I332" s="2231">
        <f t="shared" si="559"/>
        <v>0</v>
      </c>
      <c r="J332" s="2231">
        <f t="shared" si="559"/>
        <v>0</v>
      </c>
      <c r="K332" s="292"/>
      <c r="L332" s="292"/>
      <c r="M332" s="2206"/>
      <c r="N332" s="291"/>
      <c r="O332" s="291"/>
      <c r="P332" s="291"/>
      <c r="Q332" s="291"/>
      <c r="R332" s="291"/>
      <c r="S332" s="291"/>
      <c r="T332" s="291"/>
      <c r="U332" s="800"/>
      <c r="V332" s="800"/>
      <c r="W332" s="2231">
        <f>W333+W335</f>
        <v>0</v>
      </c>
      <c r="X332" s="2231">
        <f t="shared" ref="X332:BB332" si="560">X333+X335</f>
        <v>0</v>
      </c>
      <c r="Y332" s="2231">
        <f t="shared" si="560"/>
        <v>0</v>
      </c>
      <c r="Z332" s="2231">
        <f t="shared" si="560"/>
        <v>0</v>
      </c>
      <c r="AA332" s="2231">
        <f t="shared" si="560"/>
        <v>0</v>
      </c>
      <c r="AB332" s="2231">
        <f t="shared" si="560"/>
        <v>0</v>
      </c>
      <c r="AC332" s="2231">
        <f t="shared" si="560"/>
        <v>0</v>
      </c>
      <c r="AD332" s="2231">
        <f t="shared" si="560"/>
        <v>0</v>
      </c>
      <c r="AE332" s="2231">
        <f t="shared" si="560"/>
        <v>0</v>
      </c>
      <c r="AF332" s="2231">
        <f t="shared" si="560"/>
        <v>0</v>
      </c>
      <c r="AG332" s="2231">
        <f t="shared" si="560"/>
        <v>0</v>
      </c>
      <c r="AH332" s="2231">
        <f t="shared" si="560"/>
        <v>0</v>
      </c>
      <c r="AI332" s="2231">
        <f t="shared" si="560"/>
        <v>0</v>
      </c>
      <c r="AJ332" s="2231">
        <f t="shared" si="560"/>
        <v>0</v>
      </c>
      <c r="AK332" s="2231">
        <f t="shared" si="560"/>
        <v>0</v>
      </c>
      <c r="AL332" s="2231">
        <f t="shared" si="560"/>
        <v>0</v>
      </c>
      <c r="AM332" s="2231">
        <f t="shared" si="560"/>
        <v>0</v>
      </c>
      <c r="AN332" s="2231">
        <f t="shared" si="560"/>
        <v>0</v>
      </c>
      <c r="AO332" s="2231">
        <f t="shared" si="560"/>
        <v>0</v>
      </c>
      <c r="AP332" s="2231">
        <f t="shared" si="560"/>
        <v>0</v>
      </c>
      <c r="AQ332" s="2231"/>
      <c r="AR332" s="2231">
        <f t="shared" si="560"/>
        <v>0</v>
      </c>
      <c r="AS332" s="2231">
        <f t="shared" si="560"/>
        <v>0</v>
      </c>
      <c r="AT332" s="2231">
        <f t="shared" si="560"/>
        <v>0</v>
      </c>
      <c r="AU332" s="2231">
        <f t="shared" si="560"/>
        <v>0</v>
      </c>
      <c r="AV332" s="2231">
        <f t="shared" si="560"/>
        <v>0</v>
      </c>
      <c r="AW332" s="2231"/>
      <c r="AX332" s="2231">
        <f t="shared" si="560"/>
        <v>0</v>
      </c>
      <c r="AY332" s="2231">
        <f t="shared" si="560"/>
        <v>0</v>
      </c>
      <c r="AZ332" s="2231">
        <f t="shared" si="560"/>
        <v>0</v>
      </c>
      <c r="BA332" s="2231">
        <f t="shared" si="560"/>
        <v>0</v>
      </c>
      <c r="BB332" s="2231">
        <f t="shared" si="560"/>
        <v>0</v>
      </c>
      <c r="BC332" s="2231"/>
      <c r="BD332" s="2231"/>
      <c r="BE332" s="2231"/>
      <c r="BF332" s="2231"/>
      <c r="BG332" s="292"/>
      <c r="BH332" s="1758"/>
      <c r="BI332" s="10"/>
      <c r="BJ332" s="1145">
        <f t="shared" si="459"/>
        <v>0</v>
      </c>
      <c r="BK332" s="1145">
        <f t="shared" si="460"/>
        <v>0</v>
      </c>
    </row>
    <row r="333" spans="1:63" s="11" customFormat="1" ht="20.100000000000001" hidden="1" customHeight="1">
      <c r="B333" s="1192" t="s">
        <v>126</v>
      </c>
      <c r="C333" s="2238" t="s">
        <v>87</v>
      </c>
      <c r="D333" s="2360">
        <f t="shared" si="559"/>
        <v>0</v>
      </c>
      <c r="E333" s="2361">
        <f t="shared" si="559"/>
        <v>0</v>
      </c>
      <c r="F333" s="2361">
        <f t="shared" si="559"/>
        <v>0</v>
      </c>
      <c r="G333" s="2361">
        <f t="shared" si="559"/>
        <v>0</v>
      </c>
      <c r="H333" s="2361">
        <f t="shared" si="559"/>
        <v>0</v>
      </c>
      <c r="I333" s="2361">
        <f t="shared" si="559"/>
        <v>0</v>
      </c>
      <c r="J333" s="2361">
        <f t="shared" si="559"/>
        <v>0</v>
      </c>
      <c r="K333" s="2361">
        <f t="shared" si="559"/>
        <v>0</v>
      </c>
      <c r="L333" s="2361">
        <f t="shared" si="559"/>
        <v>0</v>
      </c>
      <c r="M333" s="2361">
        <f t="shared" si="559"/>
        <v>0</v>
      </c>
      <c r="N333" s="2361"/>
      <c r="O333" s="291"/>
      <c r="P333" s="291"/>
      <c r="Q333" s="291"/>
      <c r="R333" s="291"/>
      <c r="S333" s="291"/>
      <c r="T333" s="291"/>
      <c r="U333" s="800"/>
      <c r="V333" s="800"/>
      <c r="W333" s="2361">
        <f>W334</f>
        <v>0</v>
      </c>
      <c r="X333" s="2235"/>
      <c r="Y333" s="2361">
        <f t="shared" ref="Y333:AP335" si="561">Y334</f>
        <v>0</v>
      </c>
      <c r="Z333" s="2361">
        <f t="shared" si="561"/>
        <v>0</v>
      </c>
      <c r="AA333" s="2361">
        <f t="shared" si="561"/>
        <v>0</v>
      </c>
      <c r="AB333" s="2361">
        <f t="shared" si="561"/>
        <v>0</v>
      </c>
      <c r="AC333" s="2361">
        <f t="shared" si="561"/>
        <v>0</v>
      </c>
      <c r="AD333" s="2361">
        <f t="shared" si="561"/>
        <v>0</v>
      </c>
      <c r="AE333" s="2361">
        <f t="shared" si="561"/>
        <v>0</v>
      </c>
      <c r="AF333" s="2361">
        <f t="shared" si="561"/>
        <v>0</v>
      </c>
      <c r="AG333" s="2361">
        <f t="shared" si="561"/>
        <v>0</v>
      </c>
      <c r="AH333" s="2361">
        <f t="shared" si="561"/>
        <v>0</v>
      </c>
      <c r="AI333" s="2361">
        <f t="shared" si="561"/>
        <v>0</v>
      </c>
      <c r="AJ333" s="2361">
        <f t="shared" si="561"/>
        <v>0</v>
      </c>
      <c r="AK333" s="2361">
        <f t="shared" si="561"/>
        <v>0</v>
      </c>
      <c r="AL333" s="2361">
        <f t="shared" si="561"/>
        <v>0</v>
      </c>
      <c r="AM333" s="1015">
        <f t="shared" si="561"/>
        <v>0</v>
      </c>
      <c r="AN333" s="1015">
        <f t="shared" si="561"/>
        <v>0</v>
      </c>
      <c r="AO333" s="1015">
        <f t="shared" si="561"/>
        <v>0</v>
      </c>
      <c r="AP333" s="1015">
        <f t="shared" si="561"/>
        <v>0</v>
      </c>
      <c r="AQ333" s="1015"/>
      <c r="AR333" s="1015">
        <f t="shared" ref="AR333:BB335" si="562">AR334</f>
        <v>0</v>
      </c>
      <c r="AS333" s="1015">
        <f t="shared" si="562"/>
        <v>0</v>
      </c>
      <c r="AT333" s="1015">
        <f t="shared" si="562"/>
        <v>0</v>
      </c>
      <c r="AU333" s="1015">
        <f t="shared" si="562"/>
        <v>0</v>
      </c>
      <c r="AV333" s="2361">
        <f t="shared" si="562"/>
        <v>0</v>
      </c>
      <c r="AW333" s="2361"/>
      <c r="AX333" s="1015">
        <f t="shared" si="562"/>
        <v>0</v>
      </c>
      <c r="AY333" s="1015">
        <f t="shared" si="562"/>
        <v>0</v>
      </c>
      <c r="AZ333" s="1015">
        <f t="shared" si="562"/>
        <v>0</v>
      </c>
      <c r="BA333" s="1015">
        <f t="shared" si="562"/>
        <v>0</v>
      </c>
      <c r="BB333" s="2361">
        <f t="shared" si="562"/>
        <v>0</v>
      </c>
      <c r="BC333" s="2361"/>
      <c r="BD333" s="2361"/>
      <c r="BE333" s="2361"/>
      <c r="BF333" s="2361"/>
      <c r="BG333" s="292"/>
      <c r="BH333" s="1758"/>
      <c r="BI333" s="10"/>
      <c r="BJ333" s="1145">
        <f t="shared" si="459"/>
        <v>0</v>
      </c>
      <c r="BK333" s="1145">
        <f t="shared" si="460"/>
        <v>0</v>
      </c>
    </row>
    <row r="334" spans="1:63" s="11" customFormat="1" ht="51" hidden="1" customHeight="1">
      <c r="B334" s="2232"/>
      <c r="C334" s="2247"/>
      <c r="D334" s="808"/>
      <c r="E334" s="292"/>
      <c r="F334" s="2233"/>
      <c r="G334" s="292"/>
      <c r="H334" s="292"/>
      <c r="I334" s="292"/>
      <c r="J334" s="292"/>
      <c r="K334" s="292"/>
      <c r="L334" s="292"/>
      <c r="M334" s="2206"/>
      <c r="N334" s="291"/>
      <c r="O334" s="291"/>
      <c r="P334" s="291"/>
      <c r="Q334" s="291"/>
      <c r="R334" s="291"/>
      <c r="S334" s="291"/>
      <c r="T334" s="291"/>
      <c r="U334" s="800"/>
      <c r="V334" s="800"/>
      <c r="W334" s="2235"/>
      <c r="X334" s="2235"/>
      <c r="Y334" s="2235"/>
      <c r="Z334" s="1170"/>
      <c r="AA334" s="2235"/>
      <c r="AB334" s="2223"/>
      <c r="AC334" s="2235"/>
      <c r="AD334" s="2223"/>
      <c r="AE334" s="1170"/>
      <c r="AF334" s="2223"/>
      <c r="AG334" s="2235"/>
      <c r="AH334" s="2235"/>
      <c r="AI334" s="2235"/>
      <c r="AJ334" s="292"/>
      <c r="AK334" s="2235"/>
      <c r="AL334" s="292"/>
      <c r="AM334" s="1012"/>
      <c r="AN334" s="1012"/>
      <c r="AO334" s="1012"/>
      <c r="AP334" s="248"/>
      <c r="AQ334" s="248"/>
      <c r="AR334" s="855"/>
      <c r="AS334" s="1012"/>
      <c r="AT334" s="1012"/>
      <c r="AU334" s="1012"/>
      <c r="AV334" s="1170"/>
      <c r="AW334" s="1170"/>
      <c r="AX334" s="855"/>
      <c r="AY334" s="1012"/>
      <c r="AZ334" s="1012"/>
      <c r="BA334" s="1012"/>
      <c r="BB334" s="1170"/>
      <c r="BC334" s="1170"/>
      <c r="BD334" s="1170"/>
      <c r="BE334" s="1170"/>
      <c r="BF334" s="808"/>
      <c r="BG334" s="292"/>
      <c r="BH334" s="1758"/>
      <c r="BI334" s="10"/>
      <c r="BJ334" s="1145"/>
      <c r="BK334" s="1145"/>
    </row>
    <row r="335" spans="1:63" s="11" customFormat="1" ht="24.6" hidden="1" customHeight="1">
      <c r="B335" s="1192" t="s">
        <v>457</v>
      </c>
      <c r="C335" s="2238" t="s">
        <v>75</v>
      </c>
      <c r="D335" s="2360">
        <f t="shared" si="559"/>
        <v>0</v>
      </c>
      <c r="E335" s="2361">
        <f t="shared" si="559"/>
        <v>0</v>
      </c>
      <c r="F335" s="2361">
        <f t="shared" si="559"/>
        <v>0</v>
      </c>
      <c r="G335" s="2361">
        <f t="shared" si="559"/>
        <v>0</v>
      </c>
      <c r="H335" s="2361">
        <f t="shared" si="559"/>
        <v>0</v>
      </c>
      <c r="I335" s="2361">
        <f t="shared" si="559"/>
        <v>0</v>
      </c>
      <c r="J335" s="2361">
        <f t="shared" si="559"/>
        <v>0</v>
      </c>
      <c r="K335" s="2361">
        <f t="shared" si="559"/>
        <v>0</v>
      </c>
      <c r="L335" s="2361">
        <f t="shared" si="559"/>
        <v>0</v>
      </c>
      <c r="M335" s="2361">
        <f t="shared" si="559"/>
        <v>0</v>
      </c>
      <c r="N335" s="2361"/>
      <c r="O335" s="291"/>
      <c r="P335" s="291"/>
      <c r="Q335" s="291"/>
      <c r="R335" s="291"/>
      <c r="S335" s="291"/>
      <c r="T335" s="291"/>
      <c r="U335" s="800"/>
      <c r="V335" s="800"/>
      <c r="W335" s="2361">
        <f>W336</f>
        <v>0</v>
      </c>
      <c r="X335" s="2235"/>
      <c r="Y335" s="2361">
        <f t="shared" si="561"/>
        <v>0</v>
      </c>
      <c r="Z335" s="2361">
        <f t="shared" si="561"/>
        <v>0</v>
      </c>
      <c r="AA335" s="2361">
        <f t="shared" si="561"/>
        <v>0</v>
      </c>
      <c r="AB335" s="2361">
        <f t="shared" si="561"/>
        <v>0</v>
      </c>
      <c r="AC335" s="2361">
        <f t="shared" si="561"/>
        <v>0</v>
      </c>
      <c r="AD335" s="2361">
        <f t="shared" si="561"/>
        <v>0</v>
      </c>
      <c r="AE335" s="2361">
        <f t="shared" si="561"/>
        <v>0</v>
      </c>
      <c r="AF335" s="2361">
        <f t="shared" si="561"/>
        <v>0</v>
      </c>
      <c r="AG335" s="2361">
        <f t="shared" si="561"/>
        <v>0</v>
      </c>
      <c r="AH335" s="2361">
        <f t="shared" si="561"/>
        <v>0</v>
      </c>
      <c r="AI335" s="2361">
        <f t="shared" si="561"/>
        <v>0</v>
      </c>
      <c r="AJ335" s="2361">
        <f t="shared" si="561"/>
        <v>0</v>
      </c>
      <c r="AK335" s="2361">
        <f t="shared" si="561"/>
        <v>0</v>
      </c>
      <c r="AL335" s="2361">
        <f t="shared" si="561"/>
        <v>0</v>
      </c>
      <c r="AM335" s="1015">
        <f t="shared" si="561"/>
        <v>0</v>
      </c>
      <c r="AN335" s="1015">
        <f t="shared" si="561"/>
        <v>0</v>
      </c>
      <c r="AO335" s="1015">
        <f t="shared" si="561"/>
        <v>0</v>
      </c>
      <c r="AP335" s="1015">
        <f t="shared" si="561"/>
        <v>0</v>
      </c>
      <c r="AQ335" s="1015"/>
      <c r="AR335" s="1015">
        <f t="shared" si="562"/>
        <v>0</v>
      </c>
      <c r="AS335" s="1015">
        <f t="shared" si="562"/>
        <v>0</v>
      </c>
      <c r="AT335" s="1015">
        <f t="shared" si="562"/>
        <v>0</v>
      </c>
      <c r="AU335" s="1015">
        <f t="shared" si="562"/>
        <v>0</v>
      </c>
      <c r="AV335" s="2361">
        <f t="shared" si="562"/>
        <v>0</v>
      </c>
      <c r="AW335" s="2361"/>
      <c r="AX335" s="1015">
        <f t="shared" si="562"/>
        <v>0</v>
      </c>
      <c r="AY335" s="1015">
        <f t="shared" si="562"/>
        <v>0</v>
      </c>
      <c r="AZ335" s="1015">
        <f t="shared" si="562"/>
        <v>0</v>
      </c>
      <c r="BA335" s="1015">
        <f t="shared" si="562"/>
        <v>0</v>
      </c>
      <c r="BB335" s="2361">
        <f t="shared" si="562"/>
        <v>0</v>
      </c>
      <c r="BC335" s="2361"/>
      <c r="BD335" s="2361"/>
      <c r="BE335" s="2361"/>
      <c r="BF335" s="1170"/>
      <c r="BG335" s="292"/>
      <c r="BH335" s="1758"/>
      <c r="BI335" s="10"/>
      <c r="BJ335" s="1145">
        <f t="shared" si="459"/>
        <v>0</v>
      </c>
      <c r="BK335" s="1145">
        <f t="shared" si="460"/>
        <v>0</v>
      </c>
    </row>
    <row r="336" spans="1:63" s="766" customFormat="1" ht="85.5" hidden="1" customHeight="1">
      <c r="B336" s="2263"/>
      <c r="C336" s="2264"/>
      <c r="D336" s="2278"/>
      <c r="E336" s="918"/>
      <c r="F336" s="2266"/>
      <c r="G336" s="918"/>
      <c r="H336" s="918"/>
      <c r="I336" s="918"/>
      <c r="J336" s="918"/>
      <c r="K336" s="918"/>
      <c r="L336" s="918"/>
      <c r="M336" s="2267"/>
      <c r="N336" s="2268"/>
      <c r="O336" s="2268"/>
      <c r="P336" s="2268"/>
      <c r="Q336" s="2268"/>
      <c r="R336" s="2268"/>
      <c r="S336" s="2268"/>
      <c r="T336" s="2268"/>
      <c r="U336" s="2275"/>
      <c r="V336" s="2268"/>
      <c r="W336" s="918"/>
      <c r="X336" s="1004"/>
      <c r="Y336" s="917"/>
      <c r="Z336" s="919"/>
      <c r="AA336" s="917"/>
      <c r="AB336" s="2349"/>
      <c r="AC336" s="1004"/>
      <c r="AD336" s="2349"/>
      <c r="AE336" s="919"/>
      <c r="AF336" s="2349"/>
      <c r="AG336" s="1004"/>
      <c r="AH336" s="1004"/>
      <c r="AI336" s="1004"/>
      <c r="AJ336" s="918"/>
      <c r="AK336" s="1004"/>
      <c r="AL336" s="918"/>
      <c r="AM336" s="1004"/>
      <c r="AN336" s="1004"/>
      <c r="AO336" s="1004"/>
      <c r="AP336" s="919"/>
      <c r="AQ336" s="919"/>
      <c r="AR336" s="918"/>
      <c r="AS336" s="1004"/>
      <c r="AT336" s="1004"/>
      <c r="AU336" s="1004"/>
      <c r="AV336" s="919"/>
      <c r="AW336" s="919"/>
      <c r="AX336" s="918"/>
      <c r="AY336" s="1004"/>
      <c r="AZ336" s="1004"/>
      <c r="BA336" s="1004"/>
      <c r="BB336" s="919"/>
      <c r="BC336" s="919"/>
      <c r="BD336" s="919"/>
      <c r="BE336" s="919"/>
      <c r="BF336" s="2278"/>
      <c r="BG336" s="918"/>
      <c r="BH336" s="2079"/>
      <c r="BI336" s="1695"/>
      <c r="BJ336" s="2080"/>
      <c r="BK336" s="1145"/>
    </row>
    <row r="337" spans="1:63" s="11" customFormat="1" ht="85.5" customHeight="1">
      <c r="B337" s="1153" t="s">
        <v>47</v>
      </c>
      <c r="C337" s="2362" t="s">
        <v>174</v>
      </c>
      <c r="D337" s="1169">
        <f t="shared" ref="D337:J337" si="563">D343+D338</f>
        <v>5</v>
      </c>
      <c r="E337" s="1170">
        <f t="shared" si="563"/>
        <v>3</v>
      </c>
      <c r="F337" s="1170">
        <f t="shared" si="563"/>
        <v>11746</v>
      </c>
      <c r="G337" s="1170">
        <f t="shared" si="563"/>
        <v>2</v>
      </c>
      <c r="H337" s="1170">
        <f t="shared" si="563"/>
        <v>400</v>
      </c>
      <c r="I337" s="1170">
        <f t="shared" si="563"/>
        <v>0</v>
      </c>
      <c r="J337" s="1170">
        <f t="shared" si="563"/>
        <v>0</v>
      </c>
      <c r="K337" s="1170">
        <f>K343</f>
        <v>0</v>
      </c>
      <c r="L337" s="1170">
        <f>L343</f>
        <v>3</v>
      </c>
      <c r="M337" s="1221">
        <f>M343</f>
        <v>0</v>
      </c>
      <c r="N337" s="291"/>
      <c r="O337" s="291"/>
      <c r="P337" s="291"/>
      <c r="Q337" s="291"/>
      <c r="R337" s="291"/>
      <c r="S337" s="291"/>
      <c r="T337" s="291"/>
      <c r="U337" s="291"/>
      <c r="V337" s="291"/>
      <c r="W337" s="1170">
        <f>W343+W338</f>
        <v>26307</v>
      </c>
      <c r="X337" s="1170">
        <f>X343</f>
        <v>0</v>
      </c>
      <c r="Y337" s="1170">
        <f t="shared" ref="Y337:AP337" si="564">Y343+Y338</f>
        <v>25284</v>
      </c>
      <c r="Z337" s="1170">
        <f t="shared" si="564"/>
        <v>0</v>
      </c>
      <c r="AA337" s="1170">
        <f t="shared" si="564"/>
        <v>17700</v>
      </c>
      <c r="AB337" s="1170">
        <f t="shared" si="564"/>
        <v>12000</v>
      </c>
      <c r="AC337" s="1170">
        <f t="shared" si="564"/>
        <v>0</v>
      </c>
      <c r="AD337" s="1170">
        <f t="shared" si="564"/>
        <v>0</v>
      </c>
      <c r="AE337" s="1170">
        <f t="shared" si="564"/>
        <v>0</v>
      </c>
      <c r="AF337" s="1170">
        <f t="shared" si="564"/>
        <v>0</v>
      </c>
      <c r="AG337" s="1170">
        <f t="shared" si="564"/>
        <v>0</v>
      </c>
      <c r="AH337" s="1170">
        <f t="shared" si="564"/>
        <v>0</v>
      </c>
      <c r="AI337" s="1170">
        <f t="shared" si="564"/>
        <v>5300</v>
      </c>
      <c r="AJ337" s="1170">
        <f t="shared" si="564"/>
        <v>5300</v>
      </c>
      <c r="AK337" s="1170">
        <f t="shared" si="564"/>
        <v>12146</v>
      </c>
      <c r="AL337" s="1170">
        <f t="shared" si="564"/>
        <v>12146</v>
      </c>
      <c r="AM337" s="248">
        <f t="shared" si="564"/>
        <v>12146</v>
      </c>
      <c r="AN337" s="248">
        <f t="shared" si="564"/>
        <v>0</v>
      </c>
      <c r="AO337" s="248">
        <f t="shared" si="564"/>
        <v>0</v>
      </c>
      <c r="AP337" s="248">
        <f t="shared" si="564"/>
        <v>0</v>
      </c>
      <c r="AQ337" s="248"/>
      <c r="AR337" s="248">
        <f t="shared" ref="AR337:AV337" si="565">AR343+AR338</f>
        <v>5553.5449999999992</v>
      </c>
      <c r="AS337" s="248">
        <f t="shared" si="565"/>
        <v>5553.5449999999992</v>
      </c>
      <c r="AT337" s="248">
        <f t="shared" si="565"/>
        <v>0</v>
      </c>
      <c r="AU337" s="248">
        <f t="shared" si="565"/>
        <v>0</v>
      </c>
      <c r="AV337" s="1170">
        <f t="shared" si="565"/>
        <v>0</v>
      </c>
      <c r="AW337" s="1170"/>
      <c r="AX337" s="248">
        <f t="shared" ref="AX337:BB337" si="566">AX343+AX338</f>
        <v>12146</v>
      </c>
      <c r="AY337" s="248">
        <f t="shared" si="566"/>
        <v>12146</v>
      </c>
      <c r="AZ337" s="248">
        <f t="shared" si="566"/>
        <v>0</v>
      </c>
      <c r="BA337" s="248">
        <f t="shared" si="566"/>
        <v>0</v>
      </c>
      <c r="BB337" s="1170">
        <f t="shared" si="566"/>
        <v>0</v>
      </c>
      <c r="BC337" s="1170"/>
      <c r="BD337" s="1170"/>
      <c r="BE337" s="1170"/>
      <c r="BF337" s="1170"/>
      <c r="BG337" s="292"/>
      <c r="BH337" s="1758">
        <f>AA337-(AF337+AI337+AL337)</f>
        <v>254</v>
      </c>
      <c r="BI337" s="10" t="e">
        <f>#REF!-AL337</f>
        <v>#REF!</v>
      </c>
      <c r="BJ337" s="1145">
        <f t="shared" ref="BJ337:BJ399" si="567">AX337-AL337</f>
        <v>0</v>
      </c>
      <c r="BK337" s="1145">
        <f t="shared" ref="BK337:BK399" si="568">AA337-AJ337-AX337</f>
        <v>254</v>
      </c>
    </row>
    <row r="338" spans="1:63" s="11" customFormat="1" ht="28.5">
      <c r="B338" s="1153" t="s">
        <v>126</v>
      </c>
      <c r="C338" s="2209" t="s">
        <v>117</v>
      </c>
      <c r="D338" s="1169">
        <f t="shared" ref="D338:J339" si="569">D339</f>
        <v>2</v>
      </c>
      <c r="E338" s="1170">
        <f t="shared" si="569"/>
        <v>0</v>
      </c>
      <c r="F338" s="1170">
        <f t="shared" si="569"/>
        <v>0</v>
      </c>
      <c r="G338" s="1170">
        <f t="shared" si="569"/>
        <v>2</v>
      </c>
      <c r="H338" s="1170">
        <f t="shared" si="569"/>
        <v>400</v>
      </c>
      <c r="I338" s="1170">
        <f t="shared" si="569"/>
        <v>0</v>
      </c>
      <c r="J338" s="1170">
        <f t="shared" si="569"/>
        <v>0</v>
      </c>
      <c r="K338" s="1170"/>
      <c r="L338" s="1170"/>
      <c r="M338" s="1221"/>
      <c r="N338" s="291"/>
      <c r="O338" s="291"/>
      <c r="P338" s="291"/>
      <c r="Q338" s="291"/>
      <c r="R338" s="291"/>
      <c r="S338" s="291"/>
      <c r="T338" s="291"/>
      <c r="U338" s="291"/>
      <c r="V338" s="291"/>
      <c r="W338" s="1170">
        <f>W339</f>
        <v>10654</v>
      </c>
      <c r="X338" s="1170"/>
      <c r="Y338" s="1170">
        <f t="shared" ref="Y338:AR339" si="570">Y339</f>
        <v>10654</v>
      </c>
      <c r="Z338" s="1170">
        <f t="shared" si="570"/>
        <v>0</v>
      </c>
      <c r="AA338" s="1170">
        <f t="shared" si="570"/>
        <v>5700</v>
      </c>
      <c r="AB338" s="1170">
        <f t="shared" si="570"/>
        <v>0</v>
      </c>
      <c r="AC338" s="1170">
        <f t="shared" si="570"/>
        <v>0</v>
      </c>
      <c r="AD338" s="1170">
        <f t="shared" si="570"/>
        <v>0</v>
      </c>
      <c r="AE338" s="1170">
        <f t="shared" si="570"/>
        <v>0</v>
      </c>
      <c r="AF338" s="1170">
        <f t="shared" si="570"/>
        <v>0</v>
      </c>
      <c r="AG338" s="1170">
        <f t="shared" si="570"/>
        <v>0</v>
      </c>
      <c r="AH338" s="1170">
        <f t="shared" si="570"/>
        <v>0</v>
      </c>
      <c r="AI338" s="1170">
        <f t="shared" si="570"/>
        <v>5300</v>
      </c>
      <c r="AJ338" s="1170">
        <f t="shared" si="570"/>
        <v>5300</v>
      </c>
      <c r="AK338" s="1170">
        <f t="shared" si="570"/>
        <v>400</v>
      </c>
      <c r="AL338" s="1170">
        <f t="shared" si="570"/>
        <v>400</v>
      </c>
      <c r="AM338" s="248">
        <f t="shared" si="570"/>
        <v>400</v>
      </c>
      <c r="AN338" s="248">
        <f t="shared" si="570"/>
        <v>0</v>
      </c>
      <c r="AO338" s="248">
        <f t="shared" si="570"/>
        <v>0</v>
      </c>
      <c r="AP338" s="248">
        <f t="shared" si="570"/>
        <v>0</v>
      </c>
      <c r="AQ338" s="248"/>
      <c r="AR338" s="248">
        <f t="shared" si="570"/>
        <v>211.81700000000001</v>
      </c>
      <c r="AS338" s="248">
        <f t="shared" ref="AR338:BB339" si="571">AS339</f>
        <v>211.81700000000001</v>
      </c>
      <c r="AT338" s="248">
        <f t="shared" si="571"/>
        <v>0</v>
      </c>
      <c r="AU338" s="248">
        <f t="shared" si="571"/>
        <v>0</v>
      </c>
      <c r="AV338" s="1170">
        <f t="shared" si="571"/>
        <v>0</v>
      </c>
      <c r="AW338" s="1170"/>
      <c r="AX338" s="248">
        <f t="shared" si="571"/>
        <v>400</v>
      </c>
      <c r="AY338" s="248">
        <f t="shared" si="571"/>
        <v>400</v>
      </c>
      <c r="AZ338" s="248">
        <f t="shared" si="571"/>
        <v>0</v>
      </c>
      <c r="BA338" s="248">
        <f t="shared" si="571"/>
        <v>0</v>
      </c>
      <c r="BB338" s="1170">
        <f t="shared" si="571"/>
        <v>0</v>
      </c>
      <c r="BC338" s="1170"/>
      <c r="BD338" s="1170"/>
      <c r="BE338" s="1170"/>
      <c r="BF338" s="1170"/>
      <c r="BG338" s="292"/>
      <c r="BH338" s="1758"/>
      <c r="BI338" s="10"/>
      <c r="BJ338" s="1145">
        <f t="shared" si="567"/>
        <v>0</v>
      </c>
      <c r="BK338" s="1145">
        <f t="shared" si="568"/>
        <v>0</v>
      </c>
    </row>
    <row r="339" spans="1:63" s="11" customFormat="1">
      <c r="B339" s="1192" t="s">
        <v>892</v>
      </c>
      <c r="C339" s="2238" t="s">
        <v>87</v>
      </c>
      <c r="D339" s="1216">
        <f t="shared" si="569"/>
        <v>2</v>
      </c>
      <c r="E339" s="1215">
        <f t="shared" si="569"/>
        <v>0</v>
      </c>
      <c r="F339" s="1215">
        <f t="shared" si="569"/>
        <v>0</v>
      </c>
      <c r="G339" s="1215">
        <f t="shared" si="569"/>
        <v>2</v>
      </c>
      <c r="H339" s="1215">
        <f t="shared" si="569"/>
        <v>400</v>
      </c>
      <c r="I339" s="1215">
        <f t="shared" si="569"/>
        <v>0</v>
      </c>
      <c r="J339" s="1215">
        <f t="shared" si="569"/>
        <v>0</v>
      </c>
      <c r="K339" s="1170"/>
      <c r="L339" s="1170"/>
      <c r="M339" s="1221"/>
      <c r="N339" s="291"/>
      <c r="O339" s="291"/>
      <c r="P339" s="291"/>
      <c r="Q339" s="291"/>
      <c r="R339" s="291"/>
      <c r="S339" s="291"/>
      <c r="T339" s="291"/>
      <c r="U339" s="291"/>
      <c r="V339" s="291"/>
      <c r="W339" s="1215">
        <f>W340</f>
        <v>10654</v>
      </c>
      <c r="X339" s="1170"/>
      <c r="Y339" s="1215">
        <f t="shared" si="570"/>
        <v>10654</v>
      </c>
      <c r="Z339" s="1215">
        <f t="shared" si="570"/>
        <v>0</v>
      </c>
      <c r="AA339" s="1215">
        <f t="shared" si="570"/>
        <v>5700</v>
      </c>
      <c r="AB339" s="1215">
        <f t="shared" si="570"/>
        <v>0</v>
      </c>
      <c r="AC339" s="1215">
        <f t="shared" si="570"/>
        <v>0</v>
      </c>
      <c r="AD339" s="1215">
        <f t="shared" si="570"/>
        <v>0</v>
      </c>
      <c r="AE339" s="1215">
        <f t="shared" si="570"/>
        <v>0</v>
      </c>
      <c r="AF339" s="1215">
        <f t="shared" si="570"/>
        <v>0</v>
      </c>
      <c r="AG339" s="1215">
        <f t="shared" si="570"/>
        <v>0</v>
      </c>
      <c r="AH339" s="1215">
        <f t="shared" si="570"/>
        <v>0</v>
      </c>
      <c r="AI339" s="1215">
        <f t="shared" si="570"/>
        <v>5300</v>
      </c>
      <c r="AJ339" s="1215">
        <f t="shared" si="570"/>
        <v>5300</v>
      </c>
      <c r="AK339" s="1215">
        <f t="shared" si="570"/>
        <v>400</v>
      </c>
      <c r="AL339" s="1215">
        <f t="shared" si="570"/>
        <v>400</v>
      </c>
      <c r="AM339" s="902">
        <f t="shared" si="570"/>
        <v>400</v>
      </c>
      <c r="AN339" s="902">
        <f t="shared" si="570"/>
        <v>0</v>
      </c>
      <c r="AO339" s="902">
        <f t="shared" si="570"/>
        <v>0</v>
      </c>
      <c r="AP339" s="902">
        <f t="shared" si="570"/>
        <v>0</v>
      </c>
      <c r="AQ339" s="902"/>
      <c r="AR339" s="902">
        <f t="shared" si="571"/>
        <v>211.81700000000001</v>
      </c>
      <c r="AS339" s="902">
        <f t="shared" si="571"/>
        <v>211.81700000000001</v>
      </c>
      <c r="AT339" s="902">
        <f t="shared" si="571"/>
        <v>0</v>
      </c>
      <c r="AU339" s="902">
        <f t="shared" si="571"/>
        <v>0</v>
      </c>
      <c r="AV339" s="1215">
        <f t="shared" si="571"/>
        <v>0</v>
      </c>
      <c r="AW339" s="1215"/>
      <c r="AX339" s="902">
        <f t="shared" si="571"/>
        <v>400</v>
      </c>
      <c r="AY339" s="902">
        <f t="shared" si="571"/>
        <v>400</v>
      </c>
      <c r="AZ339" s="902">
        <f t="shared" si="571"/>
        <v>0</v>
      </c>
      <c r="BA339" s="902">
        <f t="shared" si="571"/>
        <v>0</v>
      </c>
      <c r="BB339" s="1215">
        <f t="shared" si="571"/>
        <v>0</v>
      </c>
      <c r="BC339" s="1215"/>
      <c r="BD339" s="1215"/>
      <c r="BE339" s="1215"/>
      <c r="BF339" s="1215"/>
      <c r="BG339" s="292"/>
      <c r="BH339" s="1758"/>
      <c r="BI339" s="10"/>
      <c r="BJ339" s="1145">
        <f t="shared" si="567"/>
        <v>0</v>
      </c>
      <c r="BK339" s="1145">
        <f t="shared" si="568"/>
        <v>0</v>
      </c>
    </row>
    <row r="340" spans="1:63" s="11" customFormat="1" ht="38.1" customHeight="1">
      <c r="B340" s="1153"/>
      <c r="C340" s="2237" t="s">
        <v>842</v>
      </c>
      <c r="D340" s="1169">
        <f t="shared" ref="D340:J340" si="572">D341+D342</f>
        <v>2</v>
      </c>
      <c r="E340" s="1170">
        <f t="shared" si="572"/>
        <v>0</v>
      </c>
      <c r="F340" s="1170">
        <f t="shared" si="572"/>
        <v>0</v>
      </c>
      <c r="G340" s="1170">
        <f t="shared" si="572"/>
        <v>2</v>
      </c>
      <c r="H340" s="1170">
        <f t="shared" si="572"/>
        <v>400</v>
      </c>
      <c r="I340" s="1170">
        <f t="shared" si="572"/>
        <v>0</v>
      </c>
      <c r="J340" s="1170">
        <f t="shared" si="572"/>
        <v>0</v>
      </c>
      <c r="K340" s="1170"/>
      <c r="L340" s="1170"/>
      <c r="M340" s="1221"/>
      <c r="N340" s="291"/>
      <c r="O340" s="291"/>
      <c r="P340" s="291"/>
      <c r="Q340" s="291"/>
      <c r="R340" s="291"/>
      <c r="S340" s="291"/>
      <c r="T340" s="291"/>
      <c r="U340" s="291"/>
      <c r="V340" s="291"/>
      <c r="W340" s="1170">
        <f>W341+W342</f>
        <v>10654</v>
      </c>
      <c r="X340" s="1170"/>
      <c r="Y340" s="1170">
        <f t="shared" ref="Y340:AP340" si="573">Y341+Y342</f>
        <v>10654</v>
      </c>
      <c r="Z340" s="1170">
        <f t="shared" si="573"/>
        <v>0</v>
      </c>
      <c r="AA340" s="1170">
        <f t="shared" si="573"/>
        <v>5700</v>
      </c>
      <c r="AB340" s="1170">
        <f t="shared" si="573"/>
        <v>0</v>
      </c>
      <c r="AC340" s="1170">
        <f t="shared" si="573"/>
        <v>0</v>
      </c>
      <c r="AD340" s="1170">
        <f t="shared" si="573"/>
        <v>0</v>
      </c>
      <c r="AE340" s="1170">
        <f t="shared" si="573"/>
        <v>0</v>
      </c>
      <c r="AF340" s="1170">
        <f t="shared" si="573"/>
        <v>0</v>
      </c>
      <c r="AG340" s="1170">
        <f t="shared" si="573"/>
        <v>0</v>
      </c>
      <c r="AH340" s="1170">
        <f t="shared" si="573"/>
        <v>0</v>
      </c>
      <c r="AI340" s="1170">
        <f t="shared" si="573"/>
        <v>5300</v>
      </c>
      <c r="AJ340" s="1170">
        <f t="shared" si="573"/>
        <v>5300</v>
      </c>
      <c r="AK340" s="1170">
        <f t="shared" si="573"/>
        <v>400</v>
      </c>
      <c r="AL340" s="1170">
        <f t="shared" si="573"/>
        <v>400</v>
      </c>
      <c r="AM340" s="248">
        <f t="shared" si="573"/>
        <v>400</v>
      </c>
      <c r="AN340" s="248">
        <f t="shared" si="573"/>
        <v>0</v>
      </c>
      <c r="AO340" s="248">
        <f t="shared" si="573"/>
        <v>0</v>
      </c>
      <c r="AP340" s="248">
        <f t="shared" si="573"/>
        <v>0</v>
      </c>
      <c r="AQ340" s="248"/>
      <c r="AR340" s="248">
        <f t="shared" ref="AR340:AV340" si="574">AR341+AR342</f>
        <v>211.81700000000001</v>
      </c>
      <c r="AS340" s="248">
        <f t="shared" si="574"/>
        <v>211.81700000000001</v>
      </c>
      <c r="AT340" s="248">
        <f t="shared" si="574"/>
        <v>0</v>
      </c>
      <c r="AU340" s="248">
        <f t="shared" si="574"/>
        <v>0</v>
      </c>
      <c r="AV340" s="1170">
        <f t="shared" si="574"/>
        <v>0</v>
      </c>
      <c r="AW340" s="1170"/>
      <c r="AX340" s="248">
        <f t="shared" ref="AX340:BB340" si="575">AX341+AX342</f>
        <v>400</v>
      </c>
      <c r="AY340" s="248">
        <f t="shared" si="575"/>
        <v>400</v>
      </c>
      <c r="AZ340" s="248">
        <f t="shared" si="575"/>
        <v>0</v>
      </c>
      <c r="BA340" s="248">
        <f t="shared" si="575"/>
        <v>0</v>
      </c>
      <c r="BB340" s="1170">
        <f t="shared" si="575"/>
        <v>0</v>
      </c>
      <c r="BC340" s="1170"/>
      <c r="BD340" s="1170"/>
      <c r="BE340" s="1170"/>
      <c r="BF340" s="1170"/>
      <c r="BG340" s="292"/>
      <c r="BH340" s="1758"/>
      <c r="BI340" s="10"/>
      <c r="BJ340" s="1145">
        <f t="shared" si="567"/>
        <v>0</v>
      </c>
      <c r="BK340" s="1145">
        <f t="shared" si="568"/>
        <v>0</v>
      </c>
    </row>
    <row r="341" spans="1:63" s="11" customFormat="1" ht="67.5" customHeight="1">
      <c r="B341" s="2232">
        <v>1</v>
      </c>
      <c r="C341" s="282" t="s">
        <v>843</v>
      </c>
      <c r="D341" s="808">
        <v>1</v>
      </c>
      <c r="E341" s="292"/>
      <c r="F341" s="292"/>
      <c r="G341" s="292">
        <v>1</v>
      </c>
      <c r="H341" s="292">
        <f>G341*AL341</f>
        <v>300</v>
      </c>
      <c r="I341" s="292"/>
      <c r="J341" s="292"/>
      <c r="K341" s="292"/>
      <c r="L341" s="292"/>
      <c r="M341" s="2248"/>
      <c r="N341" s="291" t="s">
        <v>560</v>
      </c>
      <c r="O341" s="291" t="s">
        <v>234</v>
      </c>
      <c r="P341" s="291" t="s">
        <v>235</v>
      </c>
      <c r="Q341" s="291">
        <v>7932686</v>
      </c>
      <c r="R341" s="291"/>
      <c r="S341" s="291"/>
      <c r="T341" s="291" t="s">
        <v>83</v>
      </c>
      <c r="U341" s="291"/>
      <c r="V341" s="291" t="s">
        <v>845</v>
      </c>
      <c r="W341" s="292">
        <v>6558</v>
      </c>
      <c r="X341" s="292"/>
      <c r="Y341" s="292">
        <v>6558</v>
      </c>
      <c r="Z341" s="292"/>
      <c r="AA341" s="292">
        <v>4000</v>
      </c>
      <c r="AB341" s="292"/>
      <c r="AC341" s="292"/>
      <c r="AD341" s="292"/>
      <c r="AE341" s="292"/>
      <c r="AF341" s="292"/>
      <c r="AG341" s="292"/>
      <c r="AH341" s="292"/>
      <c r="AI341" s="292">
        <v>3700</v>
      </c>
      <c r="AJ341" s="292">
        <f t="shared" ref="AJ341:AJ342" si="576">AF341+AI341</f>
        <v>3700</v>
      </c>
      <c r="AK341" s="292">
        <v>300</v>
      </c>
      <c r="AL341" s="292">
        <f t="shared" ref="AL341:AL342" si="577">AM341+AN341+AO341</f>
        <v>300</v>
      </c>
      <c r="AM341" s="855">
        <v>300</v>
      </c>
      <c r="AN341" s="855"/>
      <c r="AO341" s="855"/>
      <c r="AP341" s="855"/>
      <c r="AQ341" s="855"/>
      <c r="AR341" s="855">
        <f t="shared" ref="AR341:AR342" si="578">AS341+AT341+AU341</f>
        <v>111.81699999999999</v>
      </c>
      <c r="AS341" s="855">
        <f>'1-NSTT'!AB103</f>
        <v>111.81699999999999</v>
      </c>
      <c r="AT341" s="855"/>
      <c r="AU341" s="855"/>
      <c r="AV341" s="292"/>
      <c r="AW341" s="292"/>
      <c r="AX341" s="855">
        <f t="shared" ref="AX341:AX342" si="579">AY341+AZ341+BA341</f>
        <v>300</v>
      </c>
      <c r="AY341" s="855">
        <f>'1-NSTT'!AG103</f>
        <v>300</v>
      </c>
      <c r="AZ341" s="855"/>
      <c r="BA341" s="855"/>
      <c r="BB341" s="292"/>
      <c r="BC341" s="292"/>
      <c r="BD341" s="292"/>
      <c r="BE341" s="292"/>
      <c r="BF341" s="808" t="s">
        <v>1765</v>
      </c>
      <c r="BG341" s="292"/>
      <c r="BH341" s="1758"/>
      <c r="BI341" s="10"/>
      <c r="BJ341" s="1145">
        <f t="shared" si="567"/>
        <v>0</v>
      </c>
      <c r="BK341" s="1145">
        <f t="shared" si="568"/>
        <v>0</v>
      </c>
    </row>
    <row r="342" spans="1:63" s="11" customFormat="1" ht="59.1" customHeight="1">
      <c r="B342" s="2232">
        <v>2</v>
      </c>
      <c r="C342" s="282" t="s">
        <v>844</v>
      </c>
      <c r="D342" s="808">
        <v>1</v>
      </c>
      <c r="E342" s="292"/>
      <c r="F342" s="292"/>
      <c r="G342" s="292">
        <v>1</v>
      </c>
      <c r="H342" s="292">
        <f>G342*AL342</f>
        <v>100</v>
      </c>
      <c r="I342" s="292"/>
      <c r="J342" s="292"/>
      <c r="K342" s="292"/>
      <c r="L342" s="292"/>
      <c r="M342" s="2248"/>
      <c r="N342" s="291" t="s">
        <v>560</v>
      </c>
      <c r="O342" s="291" t="s">
        <v>234</v>
      </c>
      <c r="P342" s="291" t="s">
        <v>235</v>
      </c>
      <c r="Q342" s="291">
        <v>7932685</v>
      </c>
      <c r="R342" s="291"/>
      <c r="S342" s="291"/>
      <c r="T342" s="291" t="s">
        <v>84</v>
      </c>
      <c r="U342" s="291"/>
      <c r="V342" s="291" t="s">
        <v>846</v>
      </c>
      <c r="W342" s="292">
        <v>4096</v>
      </c>
      <c r="X342" s="292"/>
      <c r="Y342" s="292">
        <v>4096</v>
      </c>
      <c r="Z342" s="292"/>
      <c r="AA342" s="292">
        <v>1700</v>
      </c>
      <c r="AB342" s="292"/>
      <c r="AC342" s="292"/>
      <c r="AD342" s="292"/>
      <c r="AE342" s="292"/>
      <c r="AF342" s="292"/>
      <c r="AG342" s="292"/>
      <c r="AH342" s="292"/>
      <c r="AI342" s="292">
        <v>1600</v>
      </c>
      <c r="AJ342" s="292">
        <f t="shared" si="576"/>
        <v>1600</v>
      </c>
      <c r="AK342" s="292">
        <v>100</v>
      </c>
      <c r="AL342" s="292">
        <f t="shared" si="577"/>
        <v>100</v>
      </c>
      <c r="AM342" s="855">
        <v>100</v>
      </c>
      <c r="AN342" s="855"/>
      <c r="AO342" s="855"/>
      <c r="AP342" s="855"/>
      <c r="AQ342" s="855"/>
      <c r="AR342" s="855">
        <f t="shared" si="578"/>
        <v>100</v>
      </c>
      <c r="AS342" s="855">
        <f>'1-NSTT'!AB104</f>
        <v>100</v>
      </c>
      <c r="AT342" s="855"/>
      <c r="AU342" s="855"/>
      <c r="AV342" s="292"/>
      <c r="AW342" s="292"/>
      <c r="AX342" s="855">
        <f t="shared" si="579"/>
        <v>100</v>
      </c>
      <c r="AY342" s="855">
        <f>'1-NSTT'!AG104</f>
        <v>100</v>
      </c>
      <c r="AZ342" s="855"/>
      <c r="BA342" s="855"/>
      <c r="BB342" s="292"/>
      <c r="BC342" s="292"/>
      <c r="BD342" s="292"/>
      <c r="BE342" s="292"/>
      <c r="BF342" s="808" t="s">
        <v>1765</v>
      </c>
      <c r="BG342" s="292"/>
      <c r="BH342" s="1758"/>
      <c r="BI342" s="10"/>
      <c r="BJ342" s="1145">
        <f t="shared" si="567"/>
        <v>0</v>
      </c>
      <c r="BK342" s="1145">
        <f t="shared" si="568"/>
        <v>0</v>
      </c>
    </row>
    <row r="343" spans="1:63" s="11" customFormat="1" ht="43.5" customHeight="1">
      <c r="B343" s="1153" t="s">
        <v>457</v>
      </c>
      <c r="C343" s="2209" t="s">
        <v>88</v>
      </c>
      <c r="D343" s="1169">
        <f t="shared" ref="D343:M343" si="580">D344</f>
        <v>3</v>
      </c>
      <c r="E343" s="1170">
        <f t="shared" si="580"/>
        <v>3</v>
      </c>
      <c r="F343" s="1170">
        <f t="shared" si="580"/>
        <v>11746</v>
      </c>
      <c r="G343" s="1170">
        <f t="shared" si="580"/>
        <v>0</v>
      </c>
      <c r="H343" s="1170">
        <f t="shared" si="580"/>
        <v>0</v>
      </c>
      <c r="I343" s="1170">
        <f t="shared" si="580"/>
        <v>0</v>
      </c>
      <c r="J343" s="1170">
        <f t="shared" si="580"/>
        <v>0</v>
      </c>
      <c r="K343" s="1170">
        <f t="shared" si="580"/>
        <v>0</v>
      </c>
      <c r="L343" s="1170">
        <f t="shared" si="580"/>
        <v>3</v>
      </c>
      <c r="M343" s="1221">
        <f t="shared" si="580"/>
        <v>0</v>
      </c>
      <c r="N343" s="291"/>
      <c r="O343" s="291"/>
      <c r="P343" s="291"/>
      <c r="Q343" s="291"/>
      <c r="R343" s="291"/>
      <c r="S343" s="291"/>
      <c r="T343" s="291"/>
      <c r="U343" s="291"/>
      <c r="V343" s="291"/>
      <c r="W343" s="1170">
        <f t="shared" ref="W343:BA343" si="581">W344</f>
        <v>15653</v>
      </c>
      <c r="X343" s="1170">
        <f t="shared" si="581"/>
        <v>0</v>
      </c>
      <c r="Y343" s="1170">
        <f t="shared" si="581"/>
        <v>14630</v>
      </c>
      <c r="Z343" s="1170">
        <f t="shared" si="581"/>
        <v>0</v>
      </c>
      <c r="AA343" s="1170">
        <f t="shared" si="581"/>
        <v>12000</v>
      </c>
      <c r="AB343" s="1170">
        <f t="shared" si="581"/>
        <v>12000</v>
      </c>
      <c r="AC343" s="1170">
        <f t="shared" si="581"/>
        <v>0</v>
      </c>
      <c r="AD343" s="1170">
        <f t="shared" si="581"/>
        <v>0</v>
      </c>
      <c r="AE343" s="1170">
        <f t="shared" si="581"/>
        <v>0</v>
      </c>
      <c r="AF343" s="1170">
        <f t="shared" si="581"/>
        <v>0</v>
      </c>
      <c r="AG343" s="1170">
        <f t="shared" si="581"/>
        <v>0</v>
      </c>
      <c r="AH343" s="1170">
        <f t="shared" si="581"/>
        <v>0</v>
      </c>
      <c r="AI343" s="1170">
        <f t="shared" si="581"/>
        <v>0</v>
      </c>
      <c r="AJ343" s="1170">
        <f t="shared" si="581"/>
        <v>0</v>
      </c>
      <c r="AK343" s="1170">
        <f t="shared" si="581"/>
        <v>11746</v>
      </c>
      <c r="AL343" s="1170">
        <f t="shared" si="581"/>
        <v>11746</v>
      </c>
      <c r="AM343" s="248">
        <f t="shared" si="581"/>
        <v>11746</v>
      </c>
      <c r="AN343" s="248">
        <f t="shared" si="581"/>
        <v>0</v>
      </c>
      <c r="AO343" s="248">
        <f t="shared" si="581"/>
        <v>0</v>
      </c>
      <c r="AP343" s="248"/>
      <c r="AQ343" s="248"/>
      <c r="AR343" s="248">
        <f t="shared" si="581"/>
        <v>5341.7279999999992</v>
      </c>
      <c r="AS343" s="248">
        <f t="shared" si="581"/>
        <v>5341.7279999999992</v>
      </c>
      <c r="AT343" s="248">
        <f t="shared" si="581"/>
        <v>0</v>
      </c>
      <c r="AU343" s="248">
        <f t="shared" si="581"/>
        <v>0</v>
      </c>
      <c r="AV343" s="1170"/>
      <c r="AW343" s="1170"/>
      <c r="AX343" s="248">
        <f t="shared" si="581"/>
        <v>11746</v>
      </c>
      <c r="AY343" s="248">
        <f t="shared" si="581"/>
        <v>11746</v>
      </c>
      <c r="AZ343" s="248">
        <f t="shared" si="581"/>
        <v>0</v>
      </c>
      <c r="BA343" s="248">
        <f t="shared" si="581"/>
        <v>0</v>
      </c>
      <c r="BB343" s="1170"/>
      <c r="BC343" s="1170"/>
      <c r="BD343" s="1170"/>
      <c r="BE343" s="1170"/>
      <c r="BF343" s="1170"/>
      <c r="BG343" s="292"/>
      <c r="BH343" s="1758">
        <f t="shared" ref="BH343:BH349" si="582">AA343-(AF343+AI343+AL343)</f>
        <v>254</v>
      </c>
      <c r="BI343" s="10" t="e">
        <f>#REF!-AL343</f>
        <v>#REF!</v>
      </c>
      <c r="BJ343" s="1145">
        <f t="shared" si="567"/>
        <v>0</v>
      </c>
      <c r="BK343" s="1145">
        <f t="shared" si="568"/>
        <v>254</v>
      </c>
    </row>
    <row r="344" spans="1:63" s="24" customFormat="1" ht="18" customHeight="1">
      <c r="B344" s="1192" t="s">
        <v>893</v>
      </c>
      <c r="C344" s="2238" t="s">
        <v>87</v>
      </c>
      <c r="D344" s="1216">
        <f t="shared" ref="D344:M344" si="583">D345+D347</f>
        <v>3</v>
      </c>
      <c r="E344" s="1215">
        <f t="shared" si="583"/>
        <v>3</v>
      </c>
      <c r="F344" s="1215">
        <f t="shared" si="583"/>
        <v>11746</v>
      </c>
      <c r="G344" s="1215">
        <f t="shared" si="583"/>
        <v>0</v>
      </c>
      <c r="H344" s="1215">
        <f t="shared" si="583"/>
        <v>0</v>
      </c>
      <c r="I344" s="1215">
        <f t="shared" si="583"/>
        <v>0</v>
      </c>
      <c r="J344" s="1215">
        <f t="shared" si="583"/>
        <v>0</v>
      </c>
      <c r="K344" s="1215">
        <f t="shared" si="583"/>
        <v>0</v>
      </c>
      <c r="L344" s="1215">
        <f t="shared" si="583"/>
        <v>3</v>
      </c>
      <c r="M344" s="2258">
        <f t="shared" si="583"/>
        <v>0</v>
      </c>
      <c r="N344" s="294"/>
      <c r="O344" s="294"/>
      <c r="P344" s="294"/>
      <c r="Q344" s="294"/>
      <c r="R344" s="294"/>
      <c r="S344" s="294"/>
      <c r="T344" s="294"/>
      <c r="U344" s="294"/>
      <c r="V344" s="294"/>
      <c r="W344" s="1215">
        <f t="shared" ref="W344:AP344" si="584">W345+W347</f>
        <v>15653</v>
      </c>
      <c r="X344" s="1215">
        <f t="shared" si="584"/>
        <v>0</v>
      </c>
      <c r="Y344" s="1215">
        <f t="shared" si="584"/>
        <v>14630</v>
      </c>
      <c r="Z344" s="1215">
        <f t="shared" si="584"/>
        <v>0</v>
      </c>
      <c r="AA344" s="1215">
        <f t="shared" si="584"/>
        <v>12000</v>
      </c>
      <c r="AB344" s="1215">
        <f t="shared" si="584"/>
        <v>12000</v>
      </c>
      <c r="AC344" s="1215">
        <f t="shared" si="584"/>
        <v>0</v>
      </c>
      <c r="AD344" s="1215">
        <f t="shared" si="584"/>
        <v>0</v>
      </c>
      <c r="AE344" s="1215">
        <f t="shared" si="584"/>
        <v>0</v>
      </c>
      <c r="AF344" s="1215">
        <f t="shared" si="584"/>
        <v>0</v>
      </c>
      <c r="AG344" s="1215">
        <f t="shared" si="584"/>
        <v>0</v>
      </c>
      <c r="AH344" s="1215">
        <f t="shared" si="584"/>
        <v>0</v>
      </c>
      <c r="AI344" s="1215">
        <f t="shared" si="584"/>
        <v>0</v>
      </c>
      <c r="AJ344" s="1215">
        <f t="shared" si="584"/>
        <v>0</v>
      </c>
      <c r="AK344" s="1215">
        <f t="shared" si="584"/>
        <v>11746</v>
      </c>
      <c r="AL344" s="1215">
        <f t="shared" si="584"/>
        <v>11746</v>
      </c>
      <c r="AM344" s="902">
        <f t="shared" si="584"/>
        <v>11746</v>
      </c>
      <c r="AN344" s="902">
        <f t="shared" si="584"/>
        <v>0</v>
      </c>
      <c r="AO344" s="902">
        <f t="shared" si="584"/>
        <v>0</v>
      </c>
      <c r="AP344" s="902">
        <f t="shared" si="584"/>
        <v>0</v>
      </c>
      <c r="AQ344" s="902"/>
      <c r="AR344" s="902">
        <f t="shared" ref="AR344:AV344" si="585">AR345+AR347</f>
        <v>5341.7279999999992</v>
      </c>
      <c r="AS344" s="902">
        <f t="shared" si="585"/>
        <v>5341.7279999999992</v>
      </c>
      <c r="AT344" s="902">
        <f t="shared" si="585"/>
        <v>0</v>
      </c>
      <c r="AU344" s="902">
        <f t="shared" si="585"/>
        <v>0</v>
      </c>
      <c r="AV344" s="1215">
        <f t="shared" si="585"/>
        <v>0</v>
      </c>
      <c r="AW344" s="1215"/>
      <c r="AX344" s="902">
        <f t="shared" ref="AX344:BB344" si="586">AX345+AX347</f>
        <v>11746</v>
      </c>
      <c r="AY344" s="902">
        <f t="shared" si="586"/>
        <v>11746</v>
      </c>
      <c r="AZ344" s="902">
        <f t="shared" si="586"/>
        <v>0</v>
      </c>
      <c r="BA344" s="902">
        <f t="shared" si="586"/>
        <v>0</v>
      </c>
      <c r="BB344" s="1215">
        <f t="shared" si="586"/>
        <v>0</v>
      </c>
      <c r="BC344" s="1215"/>
      <c r="BD344" s="1215"/>
      <c r="BE344" s="1215"/>
      <c r="BF344" s="1215"/>
      <c r="BG344" s="286"/>
      <c r="BH344" s="1760">
        <f t="shared" si="582"/>
        <v>254</v>
      </c>
      <c r="BI344" s="1761" t="e">
        <f>#REF!-AL344</f>
        <v>#REF!</v>
      </c>
      <c r="BJ344" s="1145">
        <f t="shared" si="567"/>
        <v>0</v>
      </c>
      <c r="BK344" s="1145">
        <f t="shared" si="568"/>
        <v>254</v>
      </c>
    </row>
    <row r="345" spans="1:63" s="11" customFormat="1" ht="33.950000000000003" customHeight="1">
      <c r="B345" s="1153"/>
      <c r="C345" s="2237" t="s">
        <v>785</v>
      </c>
      <c r="D345" s="1169">
        <f t="shared" ref="D345:M345" si="587">SUM(D346:D346)</f>
        <v>1</v>
      </c>
      <c r="E345" s="1170">
        <f t="shared" si="587"/>
        <v>1</v>
      </c>
      <c r="F345" s="1170">
        <f t="shared" si="587"/>
        <v>4000</v>
      </c>
      <c r="G345" s="1170">
        <f t="shared" si="587"/>
        <v>0</v>
      </c>
      <c r="H345" s="1170">
        <f t="shared" si="587"/>
        <v>0</v>
      </c>
      <c r="I345" s="1170">
        <f t="shared" si="587"/>
        <v>0</v>
      </c>
      <c r="J345" s="1170">
        <f t="shared" si="587"/>
        <v>0</v>
      </c>
      <c r="K345" s="1170">
        <f t="shared" si="587"/>
        <v>0</v>
      </c>
      <c r="L345" s="1170">
        <f t="shared" si="587"/>
        <v>1</v>
      </c>
      <c r="M345" s="1221">
        <f t="shared" si="587"/>
        <v>0</v>
      </c>
      <c r="N345" s="291"/>
      <c r="O345" s="291"/>
      <c r="P345" s="291"/>
      <c r="Q345" s="291"/>
      <c r="R345" s="291"/>
      <c r="S345" s="291"/>
      <c r="T345" s="291"/>
      <c r="U345" s="291"/>
      <c r="V345" s="291"/>
      <c r="W345" s="1170">
        <f t="shared" ref="W345:BB345" si="588">SUM(W346:W346)</f>
        <v>4400</v>
      </c>
      <c r="X345" s="1170">
        <f t="shared" si="588"/>
        <v>0</v>
      </c>
      <c r="Y345" s="1170">
        <f t="shared" si="588"/>
        <v>4000</v>
      </c>
      <c r="Z345" s="1170">
        <f t="shared" si="588"/>
        <v>0</v>
      </c>
      <c r="AA345" s="1170">
        <f t="shared" si="588"/>
        <v>4000</v>
      </c>
      <c r="AB345" s="1170">
        <f t="shared" si="588"/>
        <v>4000</v>
      </c>
      <c r="AC345" s="1170">
        <f t="shared" si="588"/>
        <v>0</v>
      </c>
      <c r="AD345" s="1170">
        <f t="shared" si="588"/>
        <v>0</v>
      </c>
      <c r="AE345" s="1170">
        <f t="shared" si="588"/>
        <v>0</v>
      </c>
      <c r="AF345" s="1170">
        <f t="shared" si="588"/>
        <v>0</v>
      </c>
      <c r="AG345" s="1170">
        <f t="shared" si="588"/>
        <v>0</v>
      </c>
      <c r="AH345" s="1170">
        <f t="shared" si="588"/>
        <v>0</v>
      </c>
      <c r="AI345" s="1170">
        <f t="shared" si="588"/>
        <v>0</v>
      </c>
      <c r="AJ345" s="1170">
        <f t="shared" si="588"/>
        <v>0</v>
      </c>
      <c r="AK345" s="1170">
        <f t="shared" si="588"/>
        <v>4000</v>
      </c>
      <c r="AL345" s="1170">
        <f t="shared" si="588"/>
        <v>4000</v>
      </c>
      <c r="AM345" s="248">
        <f t="shared" si="588"/>
        <v>4000</v>
      </c>
      <c r="AN345" s="248">
        <f t="shared" si="588"/>
        <v>0</v>
      </c>
      <c r="AO345" s="248">
        <f t="shared" si="588"/>
        <v>0</v>
      </c>
      <c r="AP345" s="248">
        <f t="shared" si="588"/>
        <v>0</v>
      </c>
      <c r="AQ345" s="248"/>
      <c r="AR345" s="248">
        <f t="shared" si="588"/>
        <v>1562.3409999999999</v>
      </c>
      <c r="AS345" s="248">
        <f t="shared" si="588"/>
        <v>1562.3409999999999</v>
      </c>
      <c r="AT345" s="248">
        <f t="shared" si="588"/>
        <v>0</v>
      </c>
      <c r="AU345" s="248">
        <f t="shared" si="588"/>
        <v>0</v>
      </c>
      <c r="AV345" s="1170">
        <f t="shared" si="588"/>
        <v>0</v>
      </c>
      <c r="AW345" s="1170"/>
      <c r="AX345" s="248">
        <f t="shared" si="588"/>
        <v>4000</v>
      </c>
      <c r="AY345" s="248">
        <f t="shared" si="588"/>
        <v>4000</v>
      </c>
      <c r="AZ345" s="248">
        <f t="shared" si="588"/>
        <v>0</v>
      </c>
      <c r="BA345" s="248">
        <f t="shared" si="588"/>
        <v>0</v>
      </c>
      <c r="BB345" s="1170">
        <f t="shared" si="588"/>
        <v>0</v>
      </c>
      <c r="BC345" s="1170"/>
      <c r="BD345" s="1170"/>
      <c r="BE345" s="1170"/>
      <c r="BF345" s="1170"/>
      <c r="BG345" s="292"/>
      <c r="BH345" s="1758">
        <f t="shared" si="582"/>
        <v>0</v>
      </c>
      <c r="BI345" s="10" t="e">
        <f>#REF!-AL345</f>
        <v>#REF!</v>
      </c>
      <c r="BJ345" s="1145">
        <f t="shared" si="567"/>
        <v>0</v>
      </c>
      <c r="BK345" s="1145">
        <f t="shared" si="568"/>
        <v>0</v>
      </c>
    </row>
    <row r="346" spans="1:63" s="11" customFormat="1" ht="55.5" customHeight="1">
      <c r="B346" s="2232">
        <v>1</v>
      </c>
      <c r="C346" s="2247" t="s">
        <v>637</v>
      </c>
      <c r="D346" s="808">
        <v>1</v>
      </c>
      <c r="E346" s="292">
        <v>1</v>
      </c>
      <c r="F346" s="2233">
        <f>E346*AL346</f>
        <v>4000</v>
      </c>
      <c r="G346" s="292"/>
      <c r="H346" s="292"/>
      <c r="I346" s="292"/>
      <c r="J346" s="292"/>
      <c r="K346" s="292"/>
      <c r="L346" s="292">
        <v>1</v>
      </c>
      <c r="M346" s="2206"/>
      <c r="N346" s="291" t="s">
        <v>98</v>
      </c>
      <c r="O346" s="291" t="s">
        <v>165</v>
      </c>
      <c r="P346" s="291" t="s">
        <v>166</v>
      </c>
      <c r="Q346" s="291">
        <v>7915927</v>
      </c>
      <c r="R346" s="291"/>
      <c r="S346" s="291"/>
      <c r="T346" s="291" t="s">
        <v>84</v>
      </c>
      <c r="U346" s="808" t="s">
        <v>2053</v>
      </c>
      <c r="V346" s="808" t="s">
        <v>470</v>
      </c>
      <c r="W346" s="292">
        <v>4400</v>
      </c>
      <c r="X346" s="1170"/>
      <c r="Y346" s="1240">
        <v>4000</v>
      </c>
      <c r="Z346" s="1170"/>
      <c r="AA346" s="1240">
        <v>4000</v>
      </c>
      <c r="AB346" s="1240">
        <v>4000</v>
      </c>
      <c r="AC346" s="1170"/>
      <c r="AD346" s="1170"/>
      <c r="AE346" s="1170"/>
      <c r="AF346" s="1170"/>
      <c r="AG346" s="1170"/>
      <c r="AH346" s="1170"/>
      <c r="AI346" s="1170"/>
      <c r="AJ346" s="292">
        <f>AF346+AI346</f>
        <v>0</v>
      </c>
      <c r="AK346" s="1240">
        <v>4000</v>
      </c>
      <c r="AL346" s="292">
        <f t="shared" ref="AL346" si="589">AM346+AN346+AO346</f>
        <v>4000</v>
      </c>
      <c r="AM346" s="1061">
        <v>4000</v>
      </c>
      <c r="AN346" s="248"/>
      <c r="AO346" s="248"/>
      <c r="AP346" s="248"/>
      <c r="AQ346" s="248"/>
      <c r="AR346" s="855">
        <f t="shared" ref="AR346" si="590">AS346+AT346+AU346</f>
        <v>1562.3409999999999</v>
      </c>
      <c r="AS346" s="1061">
        <f>'1-NSTT'!AB108</f>
        <v>1562.3409999999999</v>
      </c>
      <c r="AT346" s="248"/>
      <c r="AU346" s="248"/>
      <c r="AV346" s="1170"/>
      <c r="AW346" s="1170"/>
      <c r="AX346" s="855">
        <f t="shared" ref="AX346" si="591">AY346+AZ346+BA346</f>
        <v>4000</v>
      </c>
      <c r="AY346" s="1061">
        <f>'1-NSTT'!AG108</f>
        <v>4000</v>
      </c>
      <c r="AZ346" s="248"/>
      <c r="BA346" s="248"/>
      <c r="BB346" s="1170"/>
      <c r="BC346" s="1170"/>
      <c r="BD346" s="1170"/>
      <c r="BE346" s="1170"/>
      <c r="BF346" s="2129" t="s">
        <v>2215</v>
      </c>
      <c r="BG346" s="292"/>
      <c r="BH346" s="1758">
        <f t="shared" si="582"/>
        <v>0</v>
      </c>
      <c r="BI346" s="10" t="e">
        <f>#REF!-AL346</f>
        <v>#REF!</v>
      </c>
      <c r="BJ346" s="1145">
        <f t="shared" si="567"/>
        <v>0</v>
      </c>
      <c r="BK346" s="1145">
        <f t="shared" si="568"/>
        <v>0</v>
      </c>
    </row>
    <row r="347" spans="1:63" s="11" customFormat="1" ht="34.5" customHeight="1">
      <c r="B347" s="1153"/>
      <c r="C347" s="2209" t="s">
        <v>784</v>
      </c>
      <c r="D347" s="1169">
        <f t="shared" ref="D347:M347" si="592">SUM(D348:D349)</f>
        <v>2</v>
      </c>
      <c r="E347" s="1170">
        <f t="shared" si="592"/>
        <v>2</v>
      </c>
      <c r="F347" s="1170">
        <f t="shared" si="592"/>
        <v>7746</v>
      </c>
      <c r="G347" s="1170">
        <f t="shared" si="592"/>
        <v>0</v>
      </c>
      <c r="H347" s="1170">
        <f t="shared" si="592"/>
        <v>0</v>
      </c>
      <c r="I347" s="1170">
        <f t="shared" si="592"/>
        <v>0</v>
      </c>
      <c r="J347" s="1170">
        <f t="shared" si="592"/>
        <v>0</v>
      </c>
      <c r="K347" s="1170">
        <f t="shared" si="592"/>
        <v>0</v>
      </c>
      <c r="L347" s="1170">
        <f t="shared" si="592"/>
        <v>2</v>
      </c>
      <c r="M347" s="1221">
        <f t="shared" si="592"/>
        <v>0</v>
      </c>
      <c r="N347" s="291"/>
      <c r="O347" s="291"/>
      <c r="P347" s="291"/>
      <c r="Q347" s="291"/>
      <c r="R347" s="291"/>
      <c r="S347" s="291"/>
      <c r="T347" s="291"/>
      <c r="U347" s="291"/>
      <c r="V347" s="291"/>
      <c r="W347" s="1170">
        <f t="shared" ref="W347:AP347" si="593">SUM(W348:W349)</f>
        <v>11253</v>
      </c>
      <c r="X347" s="1170">
        <f t="shared" si="593"/>
        <v>0</v>
      </c>
      <c r="Y347" s="1170">
        <f t="shared" si="593"/>
        <v>10630</v>
      </c>
      <c r="Z347" s="1170">
        <f t="shared" si="593"/>
        <v>0</v>
      </c>
      <c r="AA347" s="1170">
        <f t="shared" si="593"/>
        <v>8000</v>
      </c>
      <c r="AB347" s="1170">
        <f t="shared" si="593"/>
        <v>8000</v>
      </c>
      <c r="AC347" s="1170">
        <f t="shared" si="593"/>
        <v>0</v>
      </c>
      <c r="AD347" s="1170">
        <f t="shared" si="593"/>
        <v>0</v>
      </c>
      <c r="AE347" s="1170">
        <f t="shared" si="593"/>
        <v>0</v>
      </c>
      <c r="AF347" s="1170">
        <f t="shared" si="593"/>
        <v>0</v>
      </c>
      <c r="AG347" s="1170">
        <f t="shared" si="593"/>
        <v>0</v>
      </c>
      <c r="AH347" s="1170">
        <f t="shared" si="593"/>
        <v>0</v>
      </c>
      <c r="AI347" s="1170">
        <f t="shared" si="593"/>
        <v>0</v>
      </c>
      <c r="AJ347" s="1170">
        <f t="shared" si="593"/>
        <v>0</v>
      </c>
      <c r="AK347" s="1170">
        <f t="shared" si="593"/>
        <v>7746</v>
      </c>
      <c r="AL347" s="1170">
        <f t="shared" si="593"/>
        <v>7746</v>
      </c>
      <c r="AM347" s="248">
        <f t="shared" si="593"/>
        <v>7746</v>
      </c>
      <c r="AN347" s="248">
        <f t="shared" si="593"/>
        <v>0</v>
      </c>
      <c r="AO347" s="248">
        <f t="shared" si="593"/>
        <v>0</v>
      </c>
      <c r="AP347" s="248">
        <f t="shared" si="593"/>
        <v>0</v>
      </c>
      <c r="AQ347" s="248"/>
      <c r="AR347" s="248">
        <f t="shared" ref="AR347:AV347" si="594">SUM(AR348:AR349)</f>
        <v>3779.3869999999997</v>
      </c>
      <c r="AS347" s="248">
        <f t="shared" si="594"/>
        <v>3779.3869999999997</v>
      </c>
      <c r="AT347" s="248">
        <f t="shared" si="594"/>
        <v>0</v>
      </c>
      <c r="AU347" s="248">
        <f t="shared" si="594"/>
        <v>0</v>
      </c>
      <c r="AV347" s="1170">
        <f t="shared" si="594"/>
        <v>0</v>
      </c>
      <c r="AW347" s="1170"/>
      <c r="AX347" s="248">
        <f t="shared" ref="AX347:BB347" si="595">SUM(AX348:AX349)</f>
        <v>7746</v>
      </c>
      <c r="AY347" s="248">
        <f t="shared" si="595"/>
        <v>7746</v>
      </c>
      <c r="AZ347" s="248">
        <f t="shared" si="595"/>
        <v>0</v>
      </c>
      <c r="BA347" s="248">
        <f t="shared" si="595"/>
        <v>0</v>
      </c>
      <c r="BB347" s="1170">
        <f t="shared" si="595"/>
        <v>0</v>
      </c>
      <c r="BC347" s="1170"/>
      <c r="BD347" s="1170"/>
      <c r="BE347" s="1170"/>
      <c r="BF347" s="1170"/>
      <c r="BG347" s="292"/>
      <c r="BH347" s="1758">
        <f t="shared" si="582"/>
        <v>254</v>
      </c>
      <c r="BI347" s="10" t="e">
        <f>#REF!-AL347</f>
        <v>#REF!</v>
      </c>
      <c r="BJ347" s="1145">
        <f t="shared" si="567"/>
        <v>0</v>
      </c>
      <c r="BK347" s="1145">
        <f t="shared" si="568"/>
        <v>254</v>
      </c>
    </row>
    <row r="348" spans="1:63" s="11" customFormat="1" ht="59.1" customHeight="1">
      <c r="B348" s="2232">
        <v>1</v>
      </c>
      <c r="C348" s="2363" t="s">
        <v>638</v>
      </c>
      <c r="D348" s="808">
        <v>1</v>
      </c>
      <c r="E348" s="292">
        <v>1</v>
      </c>
      <c r="F348" s="2233">
        <f>E348*AL348</f>
        <v>4000</v>
      </c>
      <c r="G348" s="292"/>
      <c r="H348" s="292"/>
      <c r="I348" s="292"/>
      <c r="J348" s="292"/>
      <c r="K348" s="292"/>
      <c r="L348" s="292">
        <v>1</v>
      </c>
      <c r="M348" s="2206"/>
      <c r="N348" s="291" t="s">
        <v>108</v>
      </c>
      <c r="O348" s="291" t="s">
        <v>293</v>
      </c>
      <c r="P348" s="291" t="s">
        <v>294</v>
      </c>
      <c r="Q348" s="291">
        <v>7922023</v>
      </c>
      <c r="R348" s="291"/>
      <c r="S348" s="291" t="s">
        <v>297</v>
      </c>
      <c r="T348" s="291" t="s">
        <v>83</v>
      </c>
      <c r="U348" s="291" t="s">
        <v>2054</v>
      </c>
      <c r="V348" s="291" t="s">
        <v>471</v>
      </c>
      <c r="W348" s="1260">
        <v>6630</v>
      </c>
      <c r="X348" s="2485"/>
      <c r="Y348" s="1260">
        <v>6630</v>
      </c>
      <c r="Z348" s="1170"/>
      <c r="AA348" s="1104">
        <v>4000</v>
      </c>
      <c r="AB348" s="1104">
        <v>4000</v>
      </c>
      <c r="AC348" s="1170"/>
      <c r="AD348" s="1170"/>
      <c r="AE348" s="1170"/>
      <c r="AF348" s="1170"/>
      <c r="AG348" s="1170"/>
      <c r="AH348" s="1170"/>
      <c r="AI348" s="1170"/>
      <c r="AJ348" s="292">
        <f>AF348+AI348</f>
        <v>0</v>
      </c>
      <c r="AK348" s="2293">
        <v>4000</v>
      </c>
      <c r="AL348" s="292">
        <f t="shared" ref="AL348:AL350" si="596">AM348+AN348+AO348</f>
        <v>4000</v>
      </c>
      <c r="AM348" s="953">
        <v>4000</v>
      </c>
      <c r="AN348" s="248"/>
      <c r="AO348" s="248"/>
      <c r="AP348" s="248"/>
      <c r="AQ348" s="248"/>
      <c r="AR348" s="855">
        <f t="shared" ref="AR348:AR350" si="597">AS348+AT348+AU348</f>
        <v>2012.732</v>
      </c>
      <c r="AS348" s="953">
        <f>'1-NSTT'!AB110</f>
        <v>2012.732</v>
      </c>
      <c r="AT348" s="248"/>
      <c r="AU348" s="248"/>
      <c r="AV348" s="1170"/>
      <c r="AW348" s="1170"/>
      <c r="AX348" s="855">
        <f t="shared" ref="AX348:AX350" si="598">AY348+AZ348+BA348</f>
        <v>4000</v>
      </c>
      <c r="AY348" s="953">
        <f>'1-NSTT'!AG110</f>
        <v>4000</v>
      </c>
      <c r="AZ348" s="248"/>
      <c r="BA348" s="248"/>
      <c r="BB348" s="1170"/>
      <c r="BC348" s="1170"/>
      <c r="BD348" s="1170"/>
      <c r="BE348" s="1170"/>
      <c r="BF348" s="638" t="s">
        <v>2202</v>
      </c>
      <c r="BG348" s="292"/>
      <c r="BH348" s="1758">
        <f t="shared" si="582"/>
        <v>0</v>
      </c>
      <c r="BI348" s="10" t="e">
        <f>#REF!-AL348</f>
        <v>#REF!</v>
      </c>
      <c r="BJ348" s="1145">
        <f t="shared" si="567"/>
        <v>0</v>
      </c>
      <c r="BK348" s="1145">
        <f t="shared" si="568"/>
        <v>0</v>
      </c>
    </row>
    <row r="349" spans="1:63" s="11" customFormat="1" ht="59.1" customHeight="1">
      <c r="B349" s="2232">
        <v>2</v>
      </c>
      <c r="C349" s="2363" t="s">
        <v>639</v>
      </c>
      <c r="D349" s="808">
        <v>1</v>
      </c>
      <c r="E349" s="292">
        <v>1</v>
      </c>
      <c r="F349" s="2233">
        <f>E349*AL349</f>
        <v>3746</v>
      </c>
      <c r="G349" s="292"/>
      <c r="H349" s="292"/>
      <c r="I349" s="292"/>
      <c r="J349" s="292"/>
      <c r="K349" s="292"/>
      <c r="L349" s="292">
        <v>1</v>
      </c>
      <c r="M349" s="2206"/>
      <c r="N349" s="291" t="s">
        <v>108</v>
      </c>
      <c r="O349" s="291" t="s">
        <v>293</v>
      </c>
      <c r="P349" s="291" t="s">
        <v>294</v>
      </c>
      <c r="Q349" s="291">
        <v>7922022</v>
      </c>
      <c r="R349" s="291"/>
      <c r="S349" s="2364" t="s">
        <v>297</v>
      </c>
      <c r="T349" s="291" t="s">
        <v>83</v>
      </c>
      <c r="U349" s="291" t="s">
        <v>2055</v>
      </c>
      <c r="V349" s="291" t="s">
        <v>472</v>
      </c>
      <c r="W349" s="1260">
        <v>4623</v>
      </c>
      <c r="X349" s="2205"/>
      <c r="Y349" s="1104">
        <v>4000</v>
      </c>
      <c r="Z349" s="1170"/>
      <c r="AA349" s="1104">
        <v>4000</v>
      </c>
      <c r="AB349" s="1104">
        <v>4000</v>
      </c>
      <c r="AC349" s="1170"/>
      <c r="AD349" s="1170"/>
      <c r="AE349" s="1170"/>
      <c r="AF349" s="1170"/>
      <c r="AG349" s="1170"/>
      <c r="AH349" s="1170"/>
      <c r="AI349" s="1170"/>
      <c r="AJ349" s="292">
        <f>AF349+AI349</f>
        <v>0</v>
      </c>
      <c r="AK349" s="2293">
        <v>3746</v>
      </c>
      <c r="AL349" s="292">
        <f t="shared" si="596"/>
        <v>3746</v>
      </c>
      <c r="AM349" s="953">
        <v>3746</v>
      </c>
      <c r="AN349" s="248"/>
      <c r="AO349" s="248"/>
      <c r="AP349" s="248"/>
      <c r="AQ349" s="248"/>
      <c r="AR349" s="855">
        <f t="shared" si="597"/>
        <v>1766.655</v>
      </c>
      <c r="AS349" s="953">
        <f>'1-NSTT'!AB111</f>
        <v>1766.655</v>
      </c>
      <c r="AT349" s="248"/>
      <c r="AU349" s="248"/>
      <c r="AV349" s="1170"/>
      <c r="AW349" s="1170"/>
      <c r="AX349" s="855">
        <f t="shared" si="598"/>
        <v>3746</v>
      </c>
      <c r="AY349" s="953">
        <f>'1-NSTT'!AG111</f>
        <v>3746</v>
      </c>
      <c r="AZ349" s="248"/>
      <c r="BA349" s="248"/>
      <c r="BB349" s="1170"/>
      <c r="BC349" s="1170"/>
      <c r="BD349" s="1170"/>
      <c r="BE349" s="1170"/>
      <c r="BF349" s="638" t="s">
        <v>2203</v>
      </c>
      <c r="BG349" s="292"/>
      <c r="BH349" s="1758">
        <f t="shared" si="582"/>
        <v>254</v>
      </c>
      <c r="BI349" s="10" t="e">
        <f>#REF!-AL349</f>
        <v>#REF!</v>
      </c>
      <c r="BJ349" s="1145">
        <f t="shared" si="567"/>
        <v>0</v>
      </c>
      <c r="BK349" s="1145">
        <f t="shared" si="568"/>
        <v>254</v>
      </c>
    </row>
    <row r="350" spans="1:63" s="15" customFormat="1" ht="57.6" customHeight="1">
      <c r="A350" s="15" t="s">
        <v>72</v>
      </c>
      <c r="B350" s="1153" t="s">
        <v>72</v>
      </c>
      <c r="C350" s="2209" t="s">
        <v>2056</v>
      </c>
      <c r="D350" s="1169">
        <v>1</v>
      </c>
      <c r="E350" s="1170"/>
      <c r="F350" s="1170"/>
      <c r="G350" s="1170"/>
      <c r="H350" s="1170"/>
      <c r="I350" s="1170">
        <v>1</v>
      </c>
      <c r="J350" s="292">
        <f>I350*AL350</f>
        <v>127830</v>
      </c>
      <c r="K350" s="1170"/>
      <c r="L350" s="1170">
        <v>1</v>
      </c>
      <c r="M350" s="2220"/>
      <c r="N350" s="1140" t="s">
        <v>449</v>
      </c>
      <c r="O350" s="1140"/>
      <c r="P350" s="1140" t="s">
        <v>2057</v>
      </c>
      <c r="Q350" s="1140"/>
      <c r="R350" s="1140"/>
      <c r="S350" s="1140"/>
      <c r="T350" s="2365" t="s">
        <v>81</v>
      </c>
      <c r="U350" s="1275"/>
      <c r="V350" s="2366" t="s">
        <v>2058</v>
      </c>
      <c r="W350" s="1281">
        <v>443620</v>
      </c>
      <c r="X350" s="1281">
        <v>443620</v>
      </c>
      <c r="Y350" s="1281">
        <v>443620</v>
      </c>
      <c r="Z350" s="1170"/>
      <c r="AA350" s="1281">
        <v>443620</v>
      </c>
      <c r="AB350" s="2415"/>
      <c r="AC350" s="1170">
        <v>972150</v>
      </c>
      <c r="AD350" s="1281">
        <v>443620</v>
      </c>
      <c r="AE350" s="1170"/>
      <c r="AF350" s="1170"/>
      <c r="AG350" s="1170"/>
      <c r="AH350" s="1170"/>
      <c r="AI350" s="1281">
        <v>125090</v>
      </c>
      <c r="AJ350" s="1170">
        <f>AF350+AI350</f>
        <v>125090</v>
      </c>
      <c r="AK350" s="1281">
        <v>127830</v>
      </c>
      <c r="AL350" s="1170">
        <f t="shared" si="596"/>
        <v>127830</v>
      </c>
      <c r="AM350" s="2176"/>
      <c r="AN350" s="248"/>
      <c r="AO350" s="2176">
        <v>127830</v>
      </c>
      <c r="AP350" s="248"/>
      <c r="AQ350" s="248"/>
      <c r="AR350" s="248">
        <f t="shared" si="597"/>
        <v>21981.835500000001</v>
      </c>
      <c r="AS350" s="2176"/>
      <c r="AT350" s="248"/>
      <c r="AU350" s="2176">
        <f>'CTMTQG '!D7</f>
        <v>21981.835500000001</v>
      </c>
      <c r="AV350" s="1170"/>
      <c r="AW350" s="1170"/>
      <c r="AX350" s="248">
        <f t="shared" si="598"/>
        <v>127830</v>
      </c>
      <c r="AY350" s="2176"/>
      <c r="AZ350" s="248"/>
      <c r="BA350" s="2176">
        <f>AO350</f>
        <v>127830</v>
      </c>
      <c r="BB350" s="1170"/>
      <c r="BC350" s="1170"/>
      <c r="BD350" s="1170"/>
      <c r="BE350" s="1170"/>
      <c r="BF350" s="1170"/>
      <c r="BG350" s="1170"/>
      <c r="BH350" s="1766"/>
      <c r="BI350" s="10" t="e">
        <f>#REF!-AL350</f>
        <v>#REF!</v>
      </c>
      <c r="BJ350" s="1145">
        <f t="shared" si="567"/>
        <v>0</v>
      </c>
      <c r="BK350" s="1145">
        <f t="shared" si="568"/>
        <v>190700</v>
      </c>
    </row>
    <row r="351" spans="1:63">
      <c r="B351" s="1286"/>
      <c r="C351" s="2367"/>
      <c r="D351" s="1183"/>
      <c r="E351" s="1104"/>
      <c r="F351" s="1104"/>
      <c r="G351" s="1104"/>
      <c r="H351" s="1104"/>
      <c r="I351" s="1104"/>
      <c r="J351" s="1104"/>
      <c r="K351" s="1104"/>
      <c r="L351" s="1104"/>
      <c r="M351" s="2368"/>
      <c r="N351" s="1102"/>
      <c r="O351" s="1102"/>
      <c r="P351" s="1102"/>
      <c r="Q351" s="1102"/>
      <c r="R351" s="1102"/>
      <c r="S351" s="1183"/>
      <c r="T351" s="1286"/>
      <c r="U351" s="1286"/>
      <c r="V351" s="1286"/>
      <c r="W351" s="2369"/>
      <c r="X351" s="2369"/>
      <c r="Y351" s="2369"/>
      <c r="Z351" s="2369"/>
      <c r="AA351" s="2369"/>
      <c r="AB351" s="2369"/>
      <c r="AC351" s="2369"/>
      <c r="AD351" s="2369"/>
      <c r="AE351" s="2369"/>
      <c r="AF351" s="2369"/>
      <c r="AG351" s="2369"/>
      <c r="AH351" s="2369"/>
      <c r="AI351" s="2369"/>
      <c r="AJ351" s="2369"/>
      <c r="AK351" s="2369"/>
      <c r="AL351" s="2369"/>
      <c r="AM351" s="1021"/>
      <c r="AN351" s="1021"/>
      <c r="AO351" s="1021"/>
      <c r="AP351" s="1021"/>
      <c r="AQ351" s="1021"/>
      <c r="AR351" s="1021"/>
      <c r="AS351" s="1021"/>
      <c r="AT351" s="1021"/>
      <c r="AU351" s="1021"/>
      <c r="AV351" s="2369"/>
      <c r="AW351" s="2369"/>
      <c r="AX351" s="1021"/>
      <c r="AY351" s="1021"/>
      <c r="AZ351" s="1021"/>
      <c r="BA351" s="1021"/>
      <c r="BB351" s="2369"/>
      <c r="BC351" s="2369"/>
      <c r="BD351" s="2369"/>
      <c r="BE351" s="2369"/>
      <c r="BF351" s="2369"/>
      <c r="BG351" s="2369"/>
      <c r="BH351" s="1758">
        <f>AA351-(AF351+AI351+AL351)</f>
        <v>0</v>
      </c>
      <c r="BI351" s="10" t="e">
        <f>#REF!-AL351</f>
        <v>#REF!</v>
      </c>
      <c r="BJ351" s="1145">
        <f t="shared" si="567"/>
        <v>0</v>
      </c>
      <c r="BK351" s="1145">
        <f t="shared" si="568"/>
        <v>0</v>
      </c>
    </row>
    <row r="352" spans="1:63" s="11" customFormat="1" ht="18" customHeight="1">
      <c r="B352" s="1153" t="s">
        <v>2352</v>
      </c>
      <c r="C352" s="2209" t="s">
        <v>36</v>
      </c>
      <c r="D352" s="1169">
        <f t="shared" ref="D352:M352" si="599">D353+D362+D375+D372</f>
        <v>22</v>
      </c>
      <c r="E352" s="1170" t="e">
        <f t="shared" si="599"/>
        <v>#REF!</v>
      </c>
      <c r="F352" s="1170" t="e">
        <f t="shared" si="599"/>
        <v>#REF!</v>
      </c>
      <c r="G352" s="1170" t="e">
        <f t="shared" si="599"/>
        <v>#REF!</v>
      </c>
      <c r="H352" s="1170" t="e">
        <f t="shared" si="599"/>
        <v>#REF!</v>
      </c>
      <c r="I352" s="1170" t="e">
        <f t="shared" si="599"/>
        <v>#REF!</v>
      </c>
      <c r="J352" s="1170" t="e">
        <f t="shared" si="599"/>
        <v>#REF!</v>
      </c>
      <c r="K352" s="1170" t="e">
        <f t="shared" si="599"/>
        <v>#REF!</v>
      </c>
      <c r="L352" s="1170" t="e">
        <f t="shared" si="599"/>
        <v>#REF!</v>
      </c>
      <c r="M352" s="1170" t="e">
        <f t="shared" si="599"/>
        <v>#REF!</v>
      </c>
      <c r="N352" s="291"/>
      <c r="O352" s="291"/>
      <c r="P352" s="291"/>
      <c r="Q352" s="291"/>
      <c r="R352" s="291"/>
      <c r="S352" s="808"/>
      <c r="T352" s="291"/>
      <c r="U352" s="291"/>
      <c r="V352" s="291"/>
      <c r="W352" s="1170">
        <f t="shared" ref="W352:BB352" si="600">W353+W362+W375+W372</f>
        <v>7258681.4019999998</v>
      </c>
      <c r="X352" s="1170" t="e">
        <f t="shared" si="600"/>
        <v>#REF!</v>
      </c>
      <c r="Y352" s="1170">
        <f t="shared" si="600"/>
        <v>5477563</v>
      </c>
      <c r="Z352" s="1170">
        <f t="shared" si="600"/>
        <v>0</v>
      </c>
      <c r="AA352" s="1170">
        <f t="shared" si="600"/>
        <v>3675410</v>
      </c>
      <c r="AB352" s="1170">
        <f t="shared" si="600"/>
        <v>244650</v>
      </c>
      <c r="AC352" s="1170">
        <f t="shared" si="600"/>
        <v>1073760</v>
      </c>
      <c r="AD352" s="1170">
        <f t="shared" si="600"/>
        <v>1550000</v>
      </c>
      <c r="AE352" s="1170">
        <f t="shared" si="600"/>
        <v>0</v>
      </c>
      <c r="AF352" s="1170">
        <f t="shared" si="600"/>
        <v>190161.71299999999</v>
      </c>
      <c r="AG352" s="1170">
        <f t="shared" si="600"/>
        <v>608517</v>
      </c>
      <c r="AH352" s="1170">
        <f t="shared" si="600"/>
        <v>214964.99599999998</v>
      </c>
      <c r="AI352" s="1170">
        <f t="shared" si="600"/>
        <v>831520</v>
      </c>
      <c r="AJ352" s="1170">
        <f t="shared" si="600"/>
        <v>1021681.713</v>
      </c>
      <c r="AK352" s="1170">
        <f t="shared" si="600"/>
        <v>1467130</v>
      </c>
      <c r="AL352" s="1170">
        <f t="shared" si="600"/>
        <v>1399760</v>
      </c>
      <c r="AM352" s="248">
        <f t="shared" si="600"/>
        <v>0</v>
      </c>
      <c r="AN352" s="248">
        <f t="shared" si="600"/>
        <v>284760</v>
      </c>
      <c r="AO352" s="248">
        <f t="shared" si="600"/>
        <v>370000</v>
      </c>
      <c r="AP352" s="248">
        <f t="shared" si="600"/>
        <v>745000</v>
      </c>
      <c r="AQ352" s="248"/>
      <c r="AR352" s="248">
        <f t="shared" si="600"/>
        <v>810321.87380000006</v>
      </c>
      <c r="AS352" s="248">
        <f t="shared" si="600"/>
        <v>0</v>
      </c>
      <c r="AT352" s="248">
        <f t="shared" si="600"/>
        <v>165713.2886</v>
      </c>
      <c r="AU352" s="248">
        <f t="shared" si="600"/>
        <v>101646.04199999999</v>
      </c>
      <c r="AV352" s="1170">
        <f t="shared" si="600"/>
        <v>542962.54320000007</v>
      </c>
      <c r="AW352" s="1170"/>
      <c r="AX352" s="248">
        <f t="shared" si="600"/>
        <v>1399760</v>
      </c>
      <c r="AY352" s="248">
        <f t="shared" si="600"/>
        <v>0</v>
      </c>
      <c r="AZ352" s="248">
        <f t="shared" si="600"/>
        <v>284760</v>
      </c>
      <c r="BA352" s="248">
        <f t="shared" si="600"/>
        <v>370000</v>
      </c>
      <c r="BB352" s="1170">
        <f t="shared" si="600"/>
        <v>745000</v>
      </c>
      <c r="BC352" s="1170"/>
      <c r="BD352" s="1170"/>
      <c r="BE352" s="1170"/>
      <c r="BF352" s="1170"/>
      <c r="BG352" s="292"/>
      <c r="BH352" s="1758">
        <f>AA352-(AF352+AI352+AL352)</f>
        <v>1253968.287</v>
      </c>
      <c r="BI352" s="10" t="e">
        <f>#REF!-AL352</f>
        <v>#REF!</v>
      </c>
      <c r="BJ352" s="1145">
        <f t="shared" si="567"/>
        <v>0</v>
      </c>
      <c r="BK352" s="1145">
        <f t="shared" si="568"/>
        <v>1253968.287</v>
      </c>
    </row>
    <row r="353" spans="1:63" s="11" customFormat="1" ht="36.6" customHeight="1">
      <c r="B353" s="1153" t="s">
        <v>45</v>
      </c>
      <c r="C353" s="2209" t="s">
        <v>117</v>
      </c>
      <c r="D353" s="1169">
        <f t="shared" ref="D353:M353" si="601">D354+D357</f>
        <v>3</v>
      </c>
      <c r="E353" s="1170">
        <f t="shared" si="601"/>
        <v>0</v>
      </c>
      <c r="F353" s="1170">
        <f t="shared" si="601"/>
        <v>0</v>
      </c>
      <c r="G353" s="1170">
        <f t="shared" si="601"/>
        <v>3</v>
      </c>
      <c r="H353" s="1170">
        <f t="shared" si="601"/>
        <v>12030</v>
      </c>
      <c r="I353" s="1170">
        <f t="shared" si="601"/>
        <v>0</v>
      </c>
      <c r="J353" s="1170">
        <f t="shared" si="601"/>
        <v>0</v>
      </c>
      <c r="K353" s="1170" t="e">
        <f t="shared" si="601"/>
        <v>#REF!</v>
      </c>
      <c r="L353" s="1170" t="e">
        <f t="shared" si="601"/>
        <v>#REF!</v>
      </c>
      <c r="M353" s="1170" t="e">
        <f t="shared" si="601"/>
        <v>#REF!</v>
      </c>
      <c r="N353" s="291"/>
      <c r="O353" s="291"/>
      <c r="P353" s="291"/>
      <c r="Q353" s="291"/>
      <c r="R353" s="291"/>
      <c r="S353" s="291"/>
      <c r="T353" s="291"/>
      <c r="U353" s="291"/>
      <c r="V353" s="291"/>
      <c r="W353" s="1170">
        <f t="shared" ref="W353:AP353" si="602">W354+W357</f>
        <v>114691.352</v>
      </c>
      <c r="X353" s="1170">
        <f t="shared" si="602"/>
        <v>0</v>
      </c>
      <c r="Y353" s="1170">
        <f t="shared" si="602"/>
        <v>69100</v>
      </c>
      <c r="Z353" s="1170">
        <f t="shared" si="602"/>
        <v>0</v>
      </c>
      <c r="AA353" s="1170">
        <f t="shared" si="602"/>
        <v>69820</v>
      </c>
      <c r="AB353" s="1170">
        <f t="shared" si="602"/>
        <v>21000</v>
      </c>
      <c r="AC353" s="1170">
        <f t="shared" si="602"/>
        <v>37820</v>
      </c>
      <c r="AD353" s="1170">
        <f t="shared" si="602"/>
        <v>0</v>
      </c>
      <c r="AE353" s="1170">
        <f t="shared" si="602"/>
        <v>0</v>
      </c>
      <c r="AF353" s="1170">
        <f t="shared" si="602"/>
        <v>33485.955999999998</v>
      </c>
      <c r="AG353" s="1170">
        <f t="shared" si="602"/>
        <v>35160</v>
      </c>
      <c r="AH353" s="1170">
        <f t="shared" si="602"/>
        <v>6855</v>
      </c>
      <c r="AI353" s="1170">
        <f t="shared" si="602"/>
        <v>23584</v>
      </c>
      <c r="AJ353" s="1170">
        <f t="shared" si="602"/>
        <v>57069.955999999998</v>
      </c>
      <c r="AK353" s="1170">
        <f t="shared" si="602"/>
        <v>12030</v>
      </c>
      <c r="AL353" s="1170">
        <f t="shared" si="602"/>
        <v>12030</v>
      </c>
      <c r="AM353" s="248">
        <f t="shared" si="602"/>
        <v>0</v>
      </c>
      <c r="AN353" s="248">
        <f t="shared" si="602"/>
        <v>12030</v>
      </c>
      <c r="AO353" s="248">
        <f t="shared" si="602"/>
        <v>0</v>
      </c>
      <c r="AP353" s="248">
        <f t="shared" si="602"/>
        <v>0</v>
      </c>
      <c r="AQ353" s="248"/>
      <c r="AR353" s="248">
        <f t="shared" ref="AR353:AV353" si="603">AR354+AR357</f>
        <v>7220.2969999999996</v>
      </c>
      <c r="AS353" s="248">
        <f t="shared" si="603"/>
        <v>0</v>
      </c>
      <c r="AT353" s="248">
        <f t="shared" si="603"/>
        <v>7220.2969999999996</v>
      </c>
      <c r="AU353" s="248">
        <f t="shared" si="603"/>
        <v>0</v>
      </c>
      <c r="AV353" s="1170">
        <f t="shared" si="603"/>
        <v>0</v>
      </c>
      <c r="AW353" s="1170"/>
      <c r="AX353" s="248">
        <f t="shared" ref="AX353:BB353" si="604">AX354+AX357</f>
        <v>12030</v>
      </c>
      <c r="AY353" s="248">
        <f t="shared" si="604"/>
        <v>0</v>
      </c>
      <c r="AZ353" s="248">
        <f t="shared" si="604"/>
        <v>12030</v>
      </c>
      <c r="BA353" s="248">
        <f t="shared" si="604"/>
        <v>0</v>
      </c>
      <c r="BB353" s="1170">
        <f t="shared" si="604"/>
        <v>0</v>
      </c>
      <c r="BC353" s="1170"/>
      <c r="BD353" s="1170"/>
      <c r="BE353" s="1170"/>
      <c r="BF353" s="1170"/>
      <c r="BG353" s="292"/>
      <c r="BH353" s="1758">
        <f>AA353-(AF353+AI353+AL353)</f>
        <v>720.04399999999441</v>
      </c>
      <c r="BI353" s="10" t="e">
        <f>#REF!-AL353</f>
        <v>#REF!</v>
      </c>
      <c r="BJ353" s="1145">
        <f t="shared" si="567"/>
        <v>0</v>
      </c>
      <c r="BK353" s="1145">
        <f t="shared" si="568"/>
        <v>720.04400000000169</v>
      </c>
    </row>
    <row r="354" spans="1:63" s="24" customFormat="1" ht="24.95" customHeight="1">
      <c r="B354" s="1192" t="s">
        <v>74</v>
      </c>
      <c r="C354" s="2238" t="s">
        <v>75</v>
      </c>
      <c r="D354" s="1216">
        <f t="shared" ref="D354:J354" si="605">D355+D356</f>
        <v>0</v>
      </c>
      <c r="E354" s="1215">
        <f t="shared" si="605"/>
        <v>0</v>
      </c>
      <c r="F354" s="1215">
        <f t="shared" si="605"/>
        <v>0</v>
      </c>
      <c r="G354" s="1215">
        <f t="shared" si="605"/>
        <v>0</v>
      </c>
      <c r="H354" s="1215">
        <f t="shared" si="605"/>
        <v>0</v>
      </c>
      <c r="I354" s="1215">
        <f t="shared" si="605"/>
        <v>0</v>
      </c>
      <c r="J354" s="1215">
        <f t="shared" si="605"/>
        <v>0</v>
      </c>
      <c r="K354" s="1215" t="e">
        <f>#REF!+K355</f>
        <v>#REF!</v>
      </c>
      <c r="L354" s="1215" t="e">
        <f>#REF!+L355</f>
        <v>#REF!</v>
      </c>
      <c r="M354" s="1215" t="e">
        <f>#REF!+M355</f>
        <v>#REF!</v>
      </c>
      <c r="N354" s="294"/>
      <c r="O354" s="294"/>
      <c r="P354" s="294"/>
      <c r="Q354" s="294"/>
      <c r="R354" s="294"/>
      <c r="S354" s="294"/>
      <c r="T354" s="294"/>
      <c r="U354" s="294"/>
      <c r="V354" s="294"/>
      <c r="W354" s="1215">
        <f>W355+W356</f>
        <v>0</v>
      </c>
      <c r="X354" s="1215">
        <f t="shared" ref="X354:AP354" si="606">X355+X356</f>
        <v>0</v>
      </c>
      <c r="Y354" s="1215">
        <f t="shared" si="606"/>
        <v>0</v>
      </c>
      <c r="Z354" s="1215">
        <f t="shared" si="606"/>
        <v>0</v>
      </c>
      <c r="AA354" s="1215">
        <f t="shared" si="606"/>
        <v>0</v>
      </c>
      <c r="AB354" s="1215">
        <f t="shared" si="606"/>
        <v>0</v>
      </c>
      <c r="AC354" s="1215">
        <f t="shared" si="606"/>
        <v>0</v>
      </c>
      <c r="AD354" s="1215">
        <f t="shared" si="606"/>
        <v>0</v>
      </c>
      <c r="AE354" s="1215">
        <f t="shared" si="606"/>
        <v>0</v>
      </c>
      <c r="AF354" s="1215">
        <f t="shared" si="606"/>
        <v>0</v>
      </c>
      <c r="AG354" s="1215">
        <f t="shared" si="606"/>
        <v>0</v>
      </c>
      <c r="AH354" s="1215">
        <f t="shared" si="606"/>
        <v>0</v>
      </c>
      <c r="AI354" s="1215">
        <f t="shared" si="606"/>
        <v>0</v>
      </c>
      <c r="AJ354" s="1215">
        <f t="shared" si="606"/>
        <v>0</v>
      </c>
      <c r="AK354" s="1215">
        <f t="shared" si="606"/>
        <v>0</v>
      </c>
      <c r="AL354" s="1215">
        <f t="shared" si="606"/>
        <v>0</v>
      </c>
      <c r="AM354" s="902">
        <f t="shared" si="606"/>
        <v>0</v>
      </c>
      <c r="AN354" s="902">
        <f t="shared" si="606"/>
        <v>0</v>
      </c>
      <c r="AO354" s="902">
        <f t="shared" si="606"/>
        <v>0</v>
      </c>
      <c r="AP354" s="902">
        <f t="shared" si="606"/>
        <v>0</v>
      </c>
      <c r="AQ354" s="902"/>
      <c r="AR354" s="902">
        <f t="shared" ref="AR354:AV354" si="607">AR355+AR356</f>
        <v>0</v>
      </c>
      <c r="AS354" s="902">
        <f t="shared" si="607"/>
        <v>0</v>
      </c>
      <c r="AT354" s="902">
        <f t="shared" si="607"/>
        <v>0</v>
      </c>
      <c r="AU354" s="902">
        <f t="shared" si="607"/>
        <v>0</v>
      </c>
      <c r="AV354" s="1215">
        <f t="shared" si="607"/>
        <v>0</v>
      </c>
      <c r="AW354" s="1215"/>
      <c r="AX354" s="902">
        <f t="shared" ref="AX354:BB354" si="608">AX355+AX356</f>
        <v>0</v>
      </c>
      <c r="AY354" s="902">
        <f t="shared" si="608"/>
        <v>0</v>
      </c>
      <c r="AZ354" s="902">
        <f t="shared" si="608"/>
        <v>0</v>
      </c>
      <c r="BA354" s="902">
        <f t="shared" si="608"/>
        <v>0</v>
      </c>
      <c r="BB354" s="1215">
        <f t="shared" si="608"/>
        <v>0</v>
      </c>
      <c r="BC354" s="1215"/>
      <c r="BD354" s="1215"/>
      <c r="BE354" s="1215"/>
      <c r="BF354" s="1215"/>
      <c r="BG354" s="286"/>
      <c r="BH354" s="1760">
        <f>AA354-(AF354+AI354+AL354)</f>
        <v>0</v>
      </c>
      <c r="BI354" s="1761" t="e">
        <f>#REF!-AL354</f>
        <v>#REF!</v>
      </c>
      <c r="BJ354" s="1145">
        <f t="shared" si="567"/>
        <v>0</v>
      </c>
      <c r="BK354" s="1145">
        <f t="shared" si="568"/>
        <v>0</v>
      </c>
    </row>
    <row r="355" spans="1:63" s="2081" customFormat="1" ht="78" hidden="1" customHeight="1">
      <c r="B355" s="2254"/>
      <c r="C355" s="2239"/>
      <c r="D355" s="2260"/>
      <c r="E355" s="2261"/>
      <c r="F355" s="2261"/>
      <c r="G355" s="2261"/>
      <c r="H355" s="2043"/>
      <c r="I355" s="2043"/>
      <c r="J355" s="2043"/>
      <c r="K355" s="2043"/>
      <c r="L355" s="2043"/>
      <c r="M355" s="2229"/>
      <c r="N355" s="2241"/>
      <c r="O355" s="2229"/>
      <c r="P355" s="2241"/>
      <c r="Q355" s="2241"/>
      <c r="R355" s="2229"/>
      <c r="S355" s="2241"/>
      <c r="T355" s="2301"/>
      <c r="U355" s="2301"/>
      <c r="V355" s="2301"/>
      <c r="W355" s="2370"/>
      <c r="X355" s="2054"/>
      <c r="Y355" s="2370"/>
      <c r="Z355" s="2043"/>
      <c r="AA355" s="2043"/>
      <c r="AB355" s="2043"/>
      <c r="AC355" s="2043"/>
      <c r="AD355" s="2043"/>
      <c r="AE355" s="2043"/>
      <c r="AF355" s="2043"/>
      <c r="AG355" s="2043"/>
      <c r="AH355" s="2043"/>
      <c r="AI355" s="2043"/>
      <c r="AJ355" s="2043"/>
      <c r="AK355" s="2043"/>
      <c r="AL355" s="2043"/>
      <c r="AM355" s="2043"/>
      <c r="AN355" s="2043"/>
      <c r="AO355" s="2043"/>
      <c r="AP355" s="2043"/>
      <c r="AQ355" s="2043"/>
      <c r="AR355" s="2043"/>
      <c r="AS355" s="2043"/>
      <c r="AT355" s="2043"/>
      <c r="AU355" s="2043"/>
      <c r="AV355" s="2043"/>
      <c r="AW355" s="2043"/>
      <c r="AX355" s="2043"/>
      <c r="AY355" s="2043"/>
      <c r="AZ355" s="2043"/>
      <c r="BA355" s="2043"/>
      <c r="BB355" s="2043"/>
      <c r="BC355" s="2043"/>
      <c r="BD355" s="2043"/>
      <c r="BE355" s="2043"/>
      <c r="BF355" s="803"/>
      <c r="BG355" s="2371"/>
      <c r="BJ355" s="2076"/>
      <c r="BK355" s="1145"/>
    </row>
    <row r="356" spans="1:63" s="2082" customFormat="1" hidden="1">
      <c r="B356" s="2263"/>
      <c r="C356" s="2271"/>
      <c r="D356" s="2278"/>
      <c r="E356" s="918"/>
      <c r="F356" s="918"/>
      <c r="G356" s="918"/>
      <c r="H356" s="918"/>
      <c r="I356" s="918"/>
      <c r="J356" s="918"/>
      <c r="K356" s="918"/>
      <c r="L356" s="918"/>
      <c r="M356" s="2267"/>
      <c r="N356" s="2278"/>
      <c r="O356" s="2278"/>
      <c r="P356" s="2316"/>
      <c r="Q356" s="2311"/>
      <c r="R356" s="2268"/>
      <c r="S356" s="2268"/>
      <c r="T356" s="2268"/>
      <c r="U356" s="2268"/>
      <c r="V356" s="2268"/>
      <c r="W356" s="918"/>
      <c r="X356" s="918"/>
      <c r="Y356" s="918"/>
      <c r="Z356" s="918"/>
      <c r="AA356" s="918"/>
      <c r="AB356" s="918"/>
      <c r="AC356" s="918"/>
      <c r="AD356" s="918"/>
      <c r="AE356" s="918"/>
      <c r="AF356" s="918"/>
      <c r="AG356" s="918"/>
      <c r="AH356" s="918"/>
      <c r="AI356" s="918"/>
      <c r="AJ356" s="918"/>
      <c r="AK356" s="918"/>
      <c r="AL356" s="918"/>
      <c r="AM356" s="918"/>
      <c r="AN356" s="918"/>
      <c r="AO356" s="918"/>
      <c r="AP356" s="918"/>
      <c r="AQ356" s="918"/>
      <c r="AR356" s="918"/>
      <c r="AS356" s="918"/>
      <c r="AT356" s="918"/>
      <c r="AU356" s="918"/>
      <c r="AV356" s="918"/>
      <c r="AW356" s="918"/>
      <c r="AX356" s="918"/>
      <c r="AY356" s="918"/>
      <c r="AZ356" s="918"/>
      <c r="BA356" s="918"/>
      <c r="BB356" s="918"/>
      <c r="BC356" s="918"/>
      <c r="BD356" s="918"/>
      <c r="BE356" s="918"/>
      <c r="BF356" s="803"/>
      <c r="BG356" s="2316"/>
      <c r="BH356" s="2079"/>
      <c r="BI356" s="1695"/>
      <c r="BJ356" s="2080"/>
      <c r="BK356" s="1145"/>
    </row>
    <row r="357" spans="1:63" s="1767" customFormat="1">
      <c r="B357" s="1192" t="s">
        <v>97</v>
      </c>
      <c r="C357" s="2238" t="s">
        <v>87</v>
      </c>
      <c r="D357" s="1208">
        <f t="shared" ref="D357:M357" si="609">D358+D359+D360+D361</f>
        <v>3</v>
      </c>
      <c r="E357" s="1209">
        <f t="shared" si="609"/>
        <v>0</v>
      </c>
      <c r="F357" s="1209">
        <f t="shared" si="609"/>
        <v>0</v>
      </c>
      <c r="G357" s="1209">
        <f t="shared" si="609"/>
        <v>3</v>
      </c>
      <c r="H357" s="1209">
        <f t="shared" si="609"/>
        <v>12030</v>
      </c>
      <c r="I357" s="1209">
        <f t="shared" si="609"/>
        <v>0</v>
      </c>
      <c r="J357" s="1209">
        <f t="shared" si="609"/>
        <v>0</v>
      </c>
      <c r="K357" s="1209">
        <f t="shared" si="609"/>
        <v>0</v>
      </c>
      <c r="L357" s="1209">
        <f t="shared" si="609"/>
        <v>3</v>
      </c>
      <c r="M357" s="1209">
        <f t="shared" si="609"/>
        <v>0</v>
      </c>
      <c r="N357" s="1194"/>
      <c r="O357" s="1194"/>
      <c r="P357" s="2372"/>
      <c r="Q357" s="2373"/>
      <c r="R357" s="294"/>
      <c r="S357" s="294"/>
      <c r="T357" s="294"/>
      <c r="U357" s="294"/>
      <c r="V357" s="294"/>
      <c r="W357" s="1209">
        <f t="shared" ref="W357:AM357" si="610">W358+W359+W360+W361</f>
        <v>114691.352</v>
      </c>
      <c r="X357" s="1209">
        <f t="shared" si="610"/>
        <v>0</v>
      </c>
      <c r="Y357" s="1209">
        <f t="shared" si="610"/>
        <v>69100</v>
      </c>
      <c r="Z357" s="1209">
        <f t="shared" si="610"/>
        <v>0</v>
      </c>
      <c r="AA357" s="1209">
        <f t="shared" si="610"/>
        <v>69820</v>
      </c>
      <c r="AB357" s="1209">
        <f t="shared" si="610"/>
        <v>21000</v>
      </c>
      <c r="AC357" s="1209">
        <f t="shared" si="610"/>
        <v>37820</v>
      </c>
      <c r="AD357" s="1209">
        <f t="shared" si="610"/>
        <v>0</v>
      </c>
      <c r="AE357" s="1209">
        <f t="shared" si="610"/>
        <v>0</v>
      </c>
      <c r="AF357" s="1209">
        <f t="shared" si="610"/>
        <v>33485.955999999998</v>
      </c>
      <c r="AG357" s="1209">
        <f t="shared" si="610"/>
        <v>35160</v>
      </c>
      <c r="AH357" s="1209">
        <f t="shared" si="610"/>
        <v>6855</v>
      </c>
      <c r="AI357" s="1209">
        <f t="shared" si="610"/>
        <v>23584</v>
      </c>
      <c r="AJ357" s="1209">
        <f t="shared" si="610"/>
        <v>57069.955999999998</v>
      </c>
      <c r="AK357" s="1209">
        <f t="shared" si="610"/>
        <v>12030</v>
      </c>
      <c r="AL357" s="1209">
        <f t="shared" si="610"/>
        <v>12030</v>
      </c>
      <c r="AM357" s="1028">
        <f t="shared" si="610"/>
        <v>0</v>
      </c>
      <c r="AN357" s="1028">
        <f>AN358+AN359+AN360+AN361</f>
        <v>12030</v>
      </c>
      <c r="AO357" s="1028">
        <f t="shared" ref="AO357:AS357" si="611">AO358+AO359+AO360+AO361</f>
        <v>0</v>
      </c>
      <c r="AP357" s="1028">
        <f t="shared" si="611"/>
        <v>0</v>
      </c>
      <c r="AQ357" s="1028"/>
      <c r="AR357" s="1028">
        <f t="shared" si="611"/>
        <v>7220.2969999999996</v>
      </c>
      <c r="AS357" s="1028">
        <f t="shared" si="611"/>
        <v>0</v>
      </c>
      <c r="AT357" s="1028">
        <f>AT358+AT359+AT360+AT361</f>
        <v>7220.2969999999996</v>
      </c>
      <c r="AU357" s="1028">
        <f t="shared" ref="AU357:AY357" si="612">AU358+AU359+AU360+AU361</f>
        <v>0</v>
      </c>
      <c r="AV357" s="1209">
        <f t="shared" si="612"/>
        <v>0</v>
      </c>
      <c r="AW357" s="1209"/>
      <c r="AX357" s="1028">
        <f t="shared" si="612"/>
        <v>12030</v>
      </c>
      <c r="AY357" s="1028">
        <f t="shared" si="612"/>
        <v>0</v>
      </c>
      <c r="AZ357" s="1028">
        <f>AZ358+AZ359+AZ360+AZ361</f>
        <v>12030</v>
      </c>
      <c r="BA357" s="1028">
        <f t="shared" ref="BA357:BB357" si="613">BA358+BA359+BA360+BA361</f>
        <v>0</v>
      </c>
      <c r="BB357" s="1209">
        <f t="shared" si="613"/>
        <v>0</v>
      </c>
      <c r="BC357" s="1209"/>
      <c r="BD357" s="1209"/>
      <c r="BE357" s="1209"/>
      <c r="BF357" s="1209"/>
      <c r="BG357" s="286"/>
      <c r="BH357" s="1760"/>
      <c r="BI357" s="1761"/>
      <c r="BJ357" s="1145">
        <f t="shared" si="567"/>
        <v>0</v>
      </c>
      <c r="BK357" s="1145">
        <f t="shared" si="568"/>
        <v>720.04400000000169</v>
      </c>
    </row>
    <row r="358" spans="1:63" s="16" customFormat="1" ht="93" customHeight="1">
      <c r="A358" s="16" t="s">
        <v>72</v>
      </c>
      <c r="B358" s="2232">
        <v>1</v>
      </c>
      <c r="C358" s="282" t="s">
        <v>493</v>
      </c>
      <c r="D358" s="808">
        <v>1</v>
      </c>
      <c r="E358" s="292"/>
      <c r="F358" s="292"/>
      <c r="G358" s="292">
        <v>1</v>
      </c>
      <c r="H358" s="292">
        <f>G358*AL358</f>
        <v>3220</v>
      </c>
      <c r="I358" s="292"/>
      <c r="J358" s="292"/>
      <c r="K358" s="292"/>
      <c r="L358" s="292">
        <v>1</v>
      </c>
      <c r="M358" s="2206"/>
      <c r="N358" s="808" t="s">
        <v>98</v>
      </c>
      <c r="O358" s="808" t="s">
        <v>77</v>
      </c>
      <c r="P358" s="1224" t="s">
        <v>2061</v>
      </c>
      <c r="Q358" s="1243">
        <v>7945002</v>
      </c>
      <c r="R358" s="291"/>
      <c r="S358" s="291" t="s">
        <v>494</v>
      </c>
      <c r="T358" s="291" t="s">
        <v>84</v>
      </c>
      <c r="U358" s="291"/>
      <c r="V358" s="291" t="s">
        <v>495</v>
      </c>
      <c r="W358" s="1157">
        <v>12632</v>
      </c>
      <c r="X358" s="1157"/>
      <c r="Y358" s="292">
        <v>11000</v>
      </c>
      <c r="Z358" s="292"/>
      <c r="AA358" s="292">
        <v>11000</v>
      </c>
      <c r="AB358" s="292"/>
      <c r="AC358" s="292"/>
      <c r="AD358" s="292"/>
      <c r="AE358" s="292"/>
      <c r="AF358" s="292"/>
      <c r="AG358" s="292"/>
      <c r="AH358" s="292"/>
      <c r="AI358" s="292">
        <v>7780</v>
      </c>
      <c r="AJ358" s="292">
        <f>AF358+AI358</f>
        <v>7780</v>
      </c>
      <c r="AK358" s="292">
        <v>3220</v>
      </c>
      <c r="AL358" s="292">
        <f>AM358+AN358+AO358+AP358</f>
        <v>3220</v>
      </c>
      <c r="AM358" s="855"/>
      <c r="AN358" s="855">
        <v>3220</v>
      </c>
      <c r="AO358" s="855"/>
      <c r="AP358" s="855"/>
      <c r="AQ358" s="855"/>
      <c r="AR358" s="855">
        <f>AS358+AT358+AU358+AV358</f>
        <v>449.673</v>
      </c>
      <c r="AS358" s="855"/>
      <c r="AT358" s="855">
        <f>'2-XSKT'!AA266</f>
        <v>449.673</v>
      </c>
      <c r="AU358" s="855"/>
      <c r="AV358" s="292"/>
      <c r="AW358" s="292"/>
      <c r="AX358" s="855">
        <f>AY358+AZ358+BA358+BB358</f>
        <v>3220</v>
      </c>
      <c r="AY358" s="855"/>
      <c r="AZ358" s="855">
        <f>'2-XSKT'!AF266</f>
        <v>3220</v>
      </c>
      <c r="BA358" s="855"/>
      <c r="BB358" s="292"/>
      <c r="BC358" s="292"/>
      <c r="BD358" s="292"/>
      <c r="BE358" s="292"/>
      <c r="BF358" s="292"/>
      <c r="BG358" s="292"/>
      <c r="BH358" s="1758"/>
      <c r="BI358" s="10"/>
      <c r="BJ358" s="1145">
        <f t="shared" si="567"/>
        <v>0</v>
      </c>
      <c r="BK358" s="1145">
        <f t="shared" si="568"/>
        <v>0</v>
      </c>
    </row>
    <row r="359" spans="1:63" s="16" customFormat="1" ht="100.5" customHeight="1">
      <c r="A359" s="16" t="s">
        <v>2032</v>
      </c>
      <c r="B359" s="2232">
        <v>2</v>
      </c>
      <c r="C359" s="2282" t="s">
        <v>634</v>
      </c>
      <c r="D359" s="2283">
        <v>1</v>
      </c>
      <c r="E359" s="1260"/>
      <c r="F359" s="1260"/>
      <c r="G359" s="1260">
        <v>1</v>
      </c>
      <c r="H359" s="292">
        <f>G359*AL359</f>
        <v>4810</v>
      </c>
      <c r="I359" s="292"/>
      <c r="J359" s="292"/>
      <c r="K359" s="292"/>
      <c r="L359" s="292">
        <v>1</v>
      </c>
      <c r="M359" s="291"/>
      <c r="N359" s="291" t="s">
        <v>150</v>
      </c>
      <c r="O359" s="291" t="s">
        <v>187</v>
      </c>
      <c r="P359" s="1172" t="s">
        <v>543</v>
      </c>
      <c r="Q359" s="1172">
        <v>7800214</v>
      </c>
      <c r="R359" s="291"/>
      <c r="S359" s="808" t="s">
        <v>544</v>
      </c>
      <c r="T359" s="291" t="s">
        <v>82</v>
      </c>
      <c r="U359" s="1172"/>
      <c r="V359" s="2374" t="s">
        <v>545</v>
      </c>
      <c r="W359" s="292">
        <v>71916</v>
      </c>
      <c r="X359" s="1157"/>
      <c r="Y359" s="2375">
        <v>31000</v>
      </c>
      <c r="Z359" s="292"/>
      <c r="AA359" s="292">
        <f>AB359+AC359+AD359+AE359</f>
        <v>31720</v>
      </c>
      <c r="AB359" s="292">
        <v>21000</v>
      </c>
      <c r="AC359" s="292">
        <f>4810+5910</f>
        <v>10720</v>
      </c>
      <c r="AD359" s="292"/>
      <c r="AE359" s="292"/>
      <c r="AF359" s="292">
        <v>19245.955999999998</v>
      </c>
      <c r="AG359" s="292">
        <v>22300</v>
      </c>
      <c r="AH359" s="292">
        <v>3738</v>
      </c>
      <c r="AI359" s="292">
        <f>5190+1754</f>
        <v>6944</v>
      </c>
      <c r="AJ359" s="292">
        <f>AF359+AI359</f>
        <v>26189.955999999998</v>
      </c>
      <c r="AK359" s="292">
        <v>4810</v>
      </c>
      <c r="AL359" s="292">
        <f t="shared" ref="AL359:AL361" si="614">AM359+AN359+AO359</f>
        <v>4810</v>
      </c>
      <c r="AM359" s="855"/>
      <c r="AN359" s="855">
        <v>4810</v>
      </c>
      <c r="AO359" s="855"/>
      <c r="AP359" s="855"/>
      <c r="AQ359" s="855"/>
      <c r="AR359" s="855">
        <f t="shared" ref="AR359:AR361" si="615">AS359+AT359+AU359</f>
        <v>4810</v>
      </c>
      <c r="AS359" s="855"/>
      <c r="AT359" s="855">
        <f>'2-XSKT'!AA267</f>
        <v>4810</v>
      </c>
      <c r="AU359" s="855"/>
      <c r="AV359" s="292"/>
      <c r="AW359" s="292"/>
      <c r="AX359" s="855">
        <f t="shared" ref="AX359:AX361" si="616">AY359+AZ359+BA359</f>
        <v>4810</v>
      </c>
      <c r="AY359" s="855"/>
      <c r="AZ359" s="855">
        <f>'2-XSKT'!AF267</f>
        <v>4810</v>
      </c>
      <c r="BA359" s="855"/>
      <c r="BB359" s="292"/>
      <c r="BC359" s="292"/>
      <c r="BD359" s="292"/>
      <c r="BE359" s="292"/>
      <c r="BF359" s="2130" t="s">
        <v>2248</v>
      </c>
      <c r="BG359" s="1224"/>
      <c r="BJ359" s="1145">
        <f t="shared" si="567"/>
        <v>0</v>
      </c>
      <c r="BK359" s="1145">
        <f t="shared" si="568"/>
        <v>720.04400000000169</v>
      </c>
    </row>
    <row r="360" spans="1:63" s="2081" customFormat="1" ht="127.5" hidden="1" customHeight="1">
      <c r="B360" s="2254"/>
      <c r="C360" s="2239"/>
      <c r="D360" s="2260"/>
      <c r="E360" s="2261"/>
      <c r="F360" s="2261"/>
      <c r="G360" s="2261"/>
      <c r="H360" s="2043"/>
      <c r="I360" s="2043"/>
      <c r="J360" s="2043"/>
      <c r="K360" s="2043"/>
      <c r="L360" s="2043"/>
      <c r="M360" s="2229"/>
      <c r="N360" s="2241"/>
      <c r="O360" s="2229"/>
      <c r="P360" s="2241"/>
      <c r="Q360" s="2241"/>
      <c r="R360" s="2229"/>
      <c r="S360" s="2241"/>
      <c r="T360" s="2241"/>
      <c r="U360" s="2241"/>
      <c r="V360" s="2241"/>
      <c r="W360" s="2376"/>
      <c r="X360" s="2054"/>
      <c r="Y360" s="2376"/>
      <c r="Z360" s="2043"/>
      <c r="AA360" s="2043"/>
      <c r="AB360" s="2043"/>
      <c r="AC360" s="2043"/>
      <c r="AD360" s="2043"/>
      <c r="AE360" s="2043"/>
      <c r="AF360" s="2043"/>
      <c r="AG360" s="2043"/>
      <c r="AH360" s="2043"/>
      <c r="AI360" s="2043"/>
      <c r="AJ360" s="2043"/>
      <c r="AK360" s="2043"/>
      <c r="AL360" s="2043"/>
      <c r="AM360" s="2043"/>
      <c r="AN360" s="2043"/>
      <c r="AO360" s="2043"/>
      <c r="AP360" s="2043"/>
      <c r="AQ360" s="2043"/>
      <c r="AR360" s="2043"/>
      <c r="AS360" s="2043"/>
      <c r="AT360" s="2043"/>
      <c r="AU360" s="2043"/>
      <c r="AV360" s="2043"/>
      <c r="AW360" s="2043"/>
      <c r="AX360" s="2043"/>
      <c r="AY360" s="2043"/>
      <c r="AZ360" s="2043"/>
      <c r="BA360" s="2043"/>
      <c r="BB360" s="2043"/>
      <c r="BC360" s="2043"/>
      <c r="BD360" s="2043"/>
      <c r="BE360" s="2043"/>
      <c r="BF360" s="803"/>
      <c r="BG360" s="2371"/>
      <c r="BJ360" s="2076"/>
      <c r="BK360" s="1145"/>
    </row>
    <row r="361" spans="1:63" s="16" customFormat="1" ht="100.5" customHeight="1">
      <c r="A361" s="16" t="s">
        <v>2032</v>
      </c>
      <c r="B361" s="2232">
        <v>4</v>
      </c>
      <c r="C361" s="282" t="s">
        <v>563</v>
      </c>
      <c r="D361" s="2283">
        <v>1</v>
      </c>
      <c r="E361" s="1260"/>
      <c r="F361" s="1260"/>
      <c r="G361" s="1260">
        <v>1</v>
      </c>
      <c r="H361" s="292">
        <f>G361*AL361</f>
        <v>4000</v>
      </c>
      <c r="I361" s="292"/>
      <c r="J361" s="292"/>
      <c r="K361" s="292"/>
      <c r="L361" s="292">
        <v>1</v>
      </c>
      <c r="M361" s="291"/>
      <c r="N361" s="1172" t="s">
        <v>560</v>
      </c>
      <c r="O361" s="291" t="s">
        <v>77</v>
      </c>
      <c r="P361" s="1172" t="s">
        <v>561</v>
      </c>
      <c r="Q361" s="1172">
        <v>7846085</v>
      </c>
      <c r="R361" s="291"/>
      <c r="S361" s="1172" t="s">
        <v>562</v>
      </c>
      <c r="T361" s="2283" t="s">
        <v>404</v>
      </c>
      <c r="U361" s="1172" t="s">
        <v>2062</v>
      </c>
      <c r="V361" s="1172" t="s">
        <v>2062</v>
      </c>
      <c r="W361" s="2375">
        <v>30143.351999999999</v>
      </c>
      <c r="X361" s="1157"/>
      <c r="Y361" s="2375">
        <v>27100</v>
      </c>
      <c r="Z361" s="292"/>
      <c r="AA361" s="292">
        <f>AB361+AC361+AD361+AE361</f>
        <v>27100</v>
      </c>
      <c r="AB361" s="292"/>
      <c r="AC361" s="292">
        <v>27100</v>
      </c>
      <c r="AD361" s="292"/>
      <c r="AE361" s="292"/>
      <c r="AF361" s="292">
        <v>14240</v>
      </c>
      <c r="AG361" s="292">
        <v>12860</v>
      </c>
      <c r="AH361" s="292">
        <v>3117</v>
      </c>
      <c r="AI361" s="292">
        <v>8860</v>
      </c>
      <c r="AJ361" s="292">
        <f>AF361+AI361</f>
        <v>23100</v>
      </c>
      <c r="AK361" s="292">
        <v>4000</v>
      </c>
      <c r="AL361" s="292">
        <f t="shared" si="614"/>
        <v>4000</v>
      </c>
      <c r="AM361" s="855"/>
      <c r="AN361" s="855">
        <v>4000</v>
      </c>
      <c r="AO361" s="855"/>
      <c r="AP361" s="855"/>
      <c r="AQ361" s="855"/>
      <c r="AR361" s="855">
        <f t="shared" si="615"/>
        <v>1960.624</v>
      </c>
      <c r="AS361" s="855"/>
      <c r="AT361" s="855">
        <f>'2-XSKT'!AA269</f>
        <v>1960.624</v>
      </c>
      <c r="AU361" s="855"/>
      <c r="AV361" s="292"/>
      <c r="AW361" s="292"/>
      <c r="AX361" s="855">
        <f t="shared" si="616"/>
        <v>4000</v>
      </c>
      <c r="AY361" s="855"/>
      <c r="AZ361" s="855">
        <f>'2-XSKT'!AF269</f>
        <v>4000</v>
      </c>
      <c r="BA361" s="855"/>
      <c r="BB361" s="292"/>
      <c r="BC361" s="292"/>
      <c r="BD361" s="292"/>
      <c r="BE361" s="292"/>
      <c r="BF361" s="292"/>
      <c r="BG361" s="1224"/>
      <c r="BJ361" s="1145">
        <f t="shared" si="567"/>
        <v>0</v>
      </c>
      <c r="BK361" s="1145">
        <f t="shared" si="568"/>
        <v>0</v>
      </c>
    </row>
    <row r="362" spans="1:63" s="11" customFormat="1" ht="42" customHeight="1">
      <c r="B362" s="1153" t="s">
        <v>46</v>
      </c>
      <c r="C362" s="2209" t="s">
        <v>116</v>
      </c>
      <c r="D362" s="1169">
        <f>D365+D370+D363</f>
        <v>4</v>
      </c>
      <c r="E362" s="1170" t="e">
        <f t="shared" ref="E362:M362" si="617">E365+E370</f>
        <v>#REF!</v>
      </c>
      <c r="F362" s="1170" t="e">
        <f t="shared" si="617"/>
        <v>#REF!</v>
      </c>
      <c r="G362" s="1170" t="e">
        <f t="shared" si="617"/>
        <v>#REF!</v>
      </c>
      <c r="H362" s="1170" t="e">
        <f t="shared" si="617"/>
        <v>#REF!</v>
      </c>
      <c r="I362" s="1170" t="e">
        <f t="shared" si="617"/>
        <v>#REF!</v>
      </c>
      <c r="J362" s="1170" t="e">
        <f t="shared" si="617"/>
        <v>#REF!</v>
      </c>
      <c r="K362" s="1170" t="e">
        <f t="shared" si="617"/>
        <v>#REF!</v>
      </c>
      <c r="L362" s="1170" t="e">
        <f t="shared" si="617"/>
        <v>#REF!</v>
      </c>
      <c r="M362" s="1221" t="e">
        <f t="shared" si="617"/>
        <v>#REF!</v>
      </c>
      <c r="N362" s="291"/>
      <c r="O362" s="291"/>
      <c r="P362" s="291"/>
      <c r="Q362" s="291"/>
      <c r="R362" s="291"/>
      <c r="S362" s="291"/>
      <c r="T362" s="291"/>
      <c r="U362" s="291"/>
      <c r="V362" s="291"/>
      <c r="W362" s="1170">
        <f>W365+W370+W363</f>
        <v>2698958.05</v>
      </c>
      <c r="X362" s="1170">
        <f t="shared" ref="X362:AV362" si="618">X365+X370+X363</f>
        <v>1550000</v>
      </c>
      <c r="Y362" s="1170">
        <f t="shared" si="618"/>
        <v>2448590</v>
      </c>
      <c r="Z362" s="1170">
        <f t="shared" si="618"/>
        <v>0</v>
      </c>
      <c r="AA362" s="1170">
        <f t="shared" si="618"/>
        <v>2448590</v>
      </c>
      <c r="AB362" s="1170">
        <f t="shared" si="618"/>
        <v>223650</v>
      </c>
      <c r="AC362" s="1170">
        <f t="shared" si="618"/>
        <v>674940</v>
      </c>
      <c r="AD362" s="1170">
        <f t="shared" si="618"/>
        <v>1550000</v>
      </c>
      <c r="AE362" s="1170">
        <f t="shared" si="618"/>
        <v>0</v>
      </c>
      <c r="AF362" s="1170">
        <f t="shared" si="618"/>
        <v>84568</v>
      </c>
      <c r="AG362" s="1170">
        <f t="shared" si="618"/>
        <v>360357</v>
      </c>
      <c r="AH362" s="1170">
        <f t="shared" si="618"/>
        <v>128143</v>
      </c>
      <c r="AI362" s="1170">
        <f t="shared" si="618"/>
        <v>627144</v>
      </c>
      <c r="AJ362" s="1170">
        <f t="shared" si="618"/>
        <v>711712</v>
      </c>
      <c r="AK362" s="1170">
        <f t="shared" si="618"/>
        <v>577000</v>
      </c>
      <c r="AL362" s="1170">
        <f t="shared" si="618"/>
        <v>512000</v>
      </c>
      <c r="AM362" s="1170">
        <f t="shared" si="618"/>
        <v>0</v>
      </c>
      <c r="AN362" s="248">
        <f t="shared" si="618"/>
        <v>142000</v>
      </c>
      <c r="AO362" s="248">
        <f t="shared" si="618"/>
        <v>370000</v>
      </c>
      <c r="AP362" s="248">
        <f t="shared" si="618"/>
        <v>0</v>
      </c>
      <c r="AQ362" s="248"/>
      <c r="AR362" s="248">
        <f t="shared" si="618"/>
        <v>223472.91159999999</v>
      </c>
      <c r="AS362" s="248">
        <f t="shared" si="618"/>
        <v>0</v>
      </c>
      <c r="AT362" s="248">
        <f t="shared" si="618"/>
        <v>121826.86960000001</v>
      </c>
      <c r="AU362" s="1170">
        <f t="shared" si="618"/>
        <v>101646.04199999999</v>
      </c>
      <c r="AV362" s="1170">
        <f t="shared" si="618"/>
        <v>0</v>
      </c>
      <c r="AW362" s="1170"/>
      <c r="AX362" s="248">
        <f t="shared" ref="AX362:BB362" si="619">AX365+AX370+AX363</f>
        <v>512000</v>
      </c>
      <c r="AY362" s="248">
        <f t="shared" si="619"/>
        <v>0</v>
      </c>
      <c r="AZ362" s="248">
        <f t="shared" si="619"/>
        <v>142000</v>
      </c>
      <c r="BA362" s="1170">
        <f t="shared" si="619"/>
        <v>370000</v>
      </c>
      <c r="BB362" s="1170">
        <f t="shared" si="619"/>
        <v>0</v>
      </c>
      <c r="BC362" s="1170"/>
      <c r="BD362" s="1170"/>
      <c r="BE362" s="1170"/>
      <c r="BF362" s="1170"/>
      <c r="BG362" s="292"/>
      <c r="BH362" s="1758">
        <f>AA362-(AF362+AI362+AL362)</f>
        <v>1224878</v>
      </c>
      <c r="BI362" s="10" t="e">
        <f>#REF!-AL362</f>
        <v>#REF!</v>
      </c>
      <c r="BJ362" s="1145">
        <f t="shared" si="567"/>
        <v>0</v>
      </c>
      <c r="BK362" s="1145">
        <f t="shared" si="568"/>
        <v>1224878</v>
      </c>
    </row>
    <row r="363" spans="1:63" s="11" customFormat="1" ht="42" customHeight="1">
      <c r="B363" s="1192" t="s">
        <v>89</v>
      </c>
      <c r="C363" s="2238" t="s">
        <v>87</v>
      </c>
      <c r="D363" s="1169">
        <f>D364</f>
        <v>1</v>
      </c>
      <c r="E363" s="1170"/>
      <c r="F363" s="1170"/>
      <c r="G363" s="1170"/>
      <c r="H363" s="1170"/>
      <c r="I363" s="1170"/>
      <c r="J363" s="1170"/>
      <c r="K363" s="1170"/>
      <c r="L363" s="1170"/>
      <c r="M363" s="1221"/>
      <c r="N363" s="291"/>
      <c r="O363" s="291"/>
      <c r="P363" s="291"/>
      <c r="Q363" s="291"/>
      <c r="R363" s="291"/>
      <c r="S363" s="291"/>
      <c r="T363" s="291"/>
      <c r="U363" s="291"/>
      <c r="V363" s="291"/>
      <c r="W363" s="1215">
        <f>W364</f>
        <v>115710.98</v>
      </c>
      <c r="X363" s="1215">
        <f t="shared" ref="X363:AV363" si="620">X364</f>
        <v>0</v>
      </c>
      <c r="Y363" s="1215">
        <f t="shared" si="620"/>
        <v>104000</v>
      </c>
      <c r="Z363" s="1215">
        <f t="shared" si="620"/>
        <v>0</v>
      </c>
      <c r="AA363" s="1215">
        <f t="shared" si="620"/>
        <v>104000</v>
      </c>
      <c r="AB363" s="1215">
        <f t="shared" si="620"/>
        <v>0</v>
      </c>
      <c r="AC363" s="1215">
        <f t="shared" si="620"/>
        <v>104000</v>
      </c>
      <c r="AD363" s="1215">
        <f t="shared" si="620"/>
        <v>0</v>
      </c>
      <c r="AE363" s="1215">
        <f t="shared" si="620"/>
        <v>0</v>
      </c>
      <c r="AF363" s="1215">
        <f t="shared" si="620"/>
        <v>0</v>
      </c>
      <c r="AG363" s="1215">
        <f t="shared" si="620"/>
        <v>2784</v>
      </c>
      <c r="AH363" s="1215">
        <f t="shared" si="620"/>
        <v>0</v>
      </c>
      <c r="AI363" s="1215">
        <f t="shared" si="620"/>
        <v>2700</v>
      </c>
      <c r="AJ363" s="1215">
        <f t="shared" si="620"/>
        <v>2700</v>
      </c>
      <c r="AK363" s="1215">
        <f t="shared" si="620"/>
        <v>15000</v>
      </c>
      <c r="AL363" s="1215">
        <f t="shared" si="620"/>
        <v>15000</v>
      </c>
      <c r="AM363" s="1215">
        <f t="shared" si="620"/>
        <v>0</v>
      </c>
      <c r="AN363" s="902">
        <f t="shared" si="620"/>
        <v>15000</v>
      </c>
      <c r="AO363" s="902">
        <f t="shared" si="620"/>
        <v>0</v>
      </c>
      <c r="AP363" s="902">
        <f t="shared" si="620"/>
        <v>0</v>
      </c>
      <c r="AQ363" s="902"/>
      <c r="AR363" s="902">
        <f t="shared" si="620"/>
        <v>15000</v>
      </c>
      <c r="AS363" s="902">
        <f t="shared" si="620"/>
        <v>0</v>
      </c>
      <c r="AT363" s="902">
        <f t="shared" si="620"/>
        <v>15000</v>
      </c>
      <c r="AU363" s="1215">
        <f t="shared" si="620"/>
        <v>0</v>
      </c>
      <c r="AV363" s="1215">
        <f t="shared" si="620"/>
        <v>0</v>
      </c>
      <c r="AW363" s="1215"/>
      <c r="AX363" s="902">
        <f t="shared" ref="AX363:BB363" si="621">AX364</f>
        <v>15000</v>
      </c>
      <c r="AY363" s="902">
        <f t="shared" si="621"/>
        <v>0</v>
      </c>
      <c r="AZ363" s="902">
        <f t="shared" si="621"/>
        <v>15000</v>
      </c>
      <c r="BA363" s="1215">
        <f t="shared" si="621"/>
        <v>0</v>
      </c>
      <c r="BB363" s="1215">
        <f t="shared" si="621"/>
        <v>0</v>
      </c>
      <c r="BC363" s="1215"/>
      <c r="BD363" s="1215"/>
      <c r="BE363" s="1215"/>
      <c r="BF363" s="1215"/>
      <c r="BG363" s="292"/>
      <c r="BH363" s="1758"/>
      <c r="BI363" s="10"/>
      <c r="BJ363" s="1145">
        <f t="shared" si="567"/>
        <v>0</v>
      </c>
      <c r="BK363" s="1145">
        <f t="shared" si="568"/>
        <v>86300</v>
      </c>
    </row>
    <row r="364" spans="1:63" s="16" customFormat="1" ht="59.45" customHeight="1">
      <c r="A364" s="16" t="s">
        <v>2032</v>
      </c>
      <c r="B364" s="2232">
        <v>3</v>
      </c>
      <c r="C364" s="282" t="s">
        <v>564</v>
      </c>
      <c r="D364" s="1227">
        <v>1</v>
      </c>
      <c r="E364" s="2233"/>
      <c r="F364" s="2233"/>
      <c r="G364" s="2233"/>
      <c r="H364" s="2233"/>
      <c r="I364" s="292">
        <v>1</v>
      </c>
      <c r="J364" s="292">
        <f>I364*AL364</f>
        <v>15000</v>
      </c>
      <c r="K364" s="292"/>
      <c r="L364" s="292">
        <v>1</v>
      </c>
      <c r="M364" s="291"/>
      <c r="N364" s="291" t="s">
        <v>108</v>
      </c>
      <c r="O364" s="291" t="s">
        <v>77</v>
      </c>
      <c r="P364" s="808" t="s">
        <v>103</v>
      </c>
      <c r="Q364" s="291">
        <v>7925529</v>
      </c>
      <c r="R364" s="1179"/>
      <c r="S364" s="1173" t="s">
        <v>456</v>
      </c>
      <c r="T364" s="1172" t="s">
        <v>82</v>
      </c>
      <c r="U364" s="291"/>
      <c r="V364" s="800" t="s">
        <v>565</v>
      </c>
      <c r="W364" s="1260">
        <v>115710.98</v>
      </c>
      <c r="X364" s="292"/>
      <c r="Y364" s="1260">
        <v>104000</v>
      </c>
      <c r="Z364" s="292"/>
      <c r="AA364" s="292">
        <f>AB364+AC364+AD364+AE364</f>
        <v>104000</v>
      </c>
      <c r="AB364" s="292"/>
      <c r="AC364" s="1260">
        <v>104000</v>
      </c>
      <c r="AD364" s="292"/>
      <c r="AE364" s="292"/>
      <c r="AF364" s="292"/>
      <c r="AG364" s="1104">
        <v>2784</v>
      </c>
      <c r="AH364" s="292"/>
      <c r="AI364" s="1104">
        <v>2700</v>
      </c>
      <c r="AJ364" s="292">
        <f>AF364+AI364</f>
        <v>2700</v>
      </c>
      <c r="AK364" s="292">
        <v>15000</v>
      </c>
      <c r="AL364" s="292">
        <f t="shared" ref="AL364" si="622">AM364+AN364+AO364</f>
        <v>15000</v>
      </c>
      <c r="AM364" s="855"/>
      <c r="AN364" s="855">
        <v>15000</v>
      </c>
      <c r="AO364" s="855"/>
      <c r="AP364" s="855"/>
      <c r="AQ364" s="855"/>
      <c r="AR364" s="855">
        <f t="shared" ref="AR364" si="623">AS364+AT364+AU364</f>
        <v>15000</v>
      </c>
      <c r="AS364" s="855"/>
      <c r="AT364" s="855">
        <f>'2-XSKT'!AA272</f>
        <v>15000</v>
      </c>
      <c r="AU364" s="855"/>
      <c r="AV364" s="292"/>
      <c r="AW364" s="292"/>
      <c r="AX364" s="855">
        <f t="shared" ref="AX364" si="624">AY364+AZ364+BA364</f>
        <v>15000</v>
      </c>
      <c r="AY364" s="855"/>
      <c r="AZ364" s="855">
        <f>'2-XSKT'!AF272</f>
        <v>15000</v>
      </c>
      <c r="BA364" s="855"/>
      <c r="BB364" s="292"/>
      <c r="BC364" s="292"/>
      <c r="BD364" s="292"/>
      <c r="BE364" s="292"/>
      <c r="BF364" s="808" t="s">
        <v>2329</v>
      </c>
      <c r="BG364" s="1261"/>
      <c r="BJ364" s="1145">
        <f t="shared" si="567"/>
        <v>0</v>
      </c>
      <c r="BK364" s="1145">
        <f t="shared" si="568"/>
        <v>86300</v>
      </c>
    </row>
    <row r="365" spans="1:63" s="24" customFormat="1" ht="18" customHeight="1">
      <c r="B365" s="1192" t="s">
        <v>109</v>
      </c>
      <c r="C365" s="2238" t="s">
        <v>75</v>
      </c>
      <c r="D365" s="1216">
        <f>D366+D367+D368+D369</f>
        <v>2</v>
      </c>
      <c r="E365" s="1215" t="e">
        <f>E366+E367+#REF!+E368+E369</f>
        <v>#REF!</v>
      </c>
      <c r="F365" s="1215" t="e">
        <f>F366+F367+#REF!+F368+F369</f>
        <v>#REF!</v>
      </c>
      <c r="G365" s="1215" t="e">
        <f>G366+G367+#REF!+G368+G369</f>
        <v>#REF!</v>
      </c>
      <c r="H365" s="1215" t="e">
        <f>H366+H367+#REF!+H368+H369</f>
        <v>#REF!</v>
      </c>
      <c r="I365" s="1215" t="e">
        <f>I366+I367+#REF!+I368+I369</f>
        <v>#REF!</v>
      </c>
      <c r="J365" s="1215" t="e">
        <f>J366+J367+#REF!+J368+J369</f>
        <v>#REF!</v>
      </c>
      <c r="K365" s="1215" t="e">
        <f>K367+#REF!+K368+K369+#REF!</f>
        <v>#REF!</v>
      </c>
      <c r="L365" s="1215" t="e">
        <f>L367+#REF!+L368+L369+#REF!</f>
        <v>#REF!</v>
      </c>
      <c r="M365" s="2258" t="e">
        <f>M367+#REF!+M368+M369+#REF!</f>
        <v>#REF!</v>
      </c>
      <c r="N365" s="294"/>
      <c r="O365" s="294"/>
      <c r="P365" s="294"/>
      <c r="Q365" s="294"/>
      <c r="R365" s="294"/>
      <c r="S365" s="294"/>
      <c r="T365" s="294"/>
      <c r="U365" s="294"/>
      <c r="V365" s="294"/>
      <c r="W365" s="1215">
        <f>W366+W367+W368+W369</f>
        <v>403457.07</v>
      </c>
      <c r="X365" s="1215">
        <f t="shared" ref="X365:AV365" si="625">X366+X367+X368+X369</f>
        <v>350000</v>
      </c>
      <c r="Y365" s="1215">
        <f t="shared" si="625"/>
        <v>373650</v>
      </c>
      <c r="Z365" s="1215">
        <f t="shared" si="625"/>
        <v>0</v>
      </c>
      <c r="AA365" s="1215">
        <f t="shared" si="625"/>
        <v>373650</v>
      </c>
      <c r="AB365" s="1215">
        <f t="shared" si="625"/>
        <v>23650</v>
      </c>
      <c r="AC365" s="1215">
        <f t="shared" si="625"/>
        <v>0</v>
      </c>
      <c r="AD365" s="1215">
        <f t="shared" si="625"/>
        <v>350000</v>
      </c>
      <c r="AE365" s="1215">
        <f t="shared" si="625"/>
        <v>0</v>
      </c>
      <c r="AF365" s="1215">
        <f t="shared" si="625"/>
        <v>76077</v>
      </c>
      <c r="AG365" s="1215">
        <f t="shared" si="625"/>
        <v>107573</v>
      </c>
      <c r="AH365" s="1215">
        <f t="shared" si="625"/>
        <v>23143</v>
      </c>
      <c r="AI365" s="1215">
        <f t="shared" si="625"/>
        <v>89573</v>
      </c>
      <c r="AJ365" s="1215">
        <f t="shared" si="625"/>
        <v>165650</v>
      </c>
      <c r="AK365" s="1215">
        <f t="shared" si="625"/>
        <v>135000</v>
      </c>
      <c r="AL365" s="1215">
        <f t="shared" si="625"/>
        <v>120000</v>
      </c>
      <c r="AM365" s="1215">
        <f t="shared" si="625"/>
        <v>0</v>
      </c>
      <c r="AN365" s="902">
        <f t="shared" si="625"/>
        <v>0</v>
      </c>
      <c r="AO365" s="902">
        <f t="shared" si="625"/>
        <v>120000</v>
      </c>
      <c r="AP365" s="902">
        <f t="shared" si="625"/>
        <v>0</v>
      </c>
      <c r="AQ365" s="902"/>
      <c r="AR365" s="902">
        <f t="shared" si="625"/>
        <v>64655.289999999994</v>
      </c>
      <c r="AS365" s="902">
        <f t="shared" si="625"/>
        <v>0</v>
      </c>
      <c r="AT365" s="902">
        <f t="shared" si="625"/>
        <v>0</v>
      </c>
      <c r="AU365" s="1215">
        <f t="shared" si="625"/>
        <v>64655.289999999994</v>
      </c>
      <c r="AV365" s="1215">
        <f t="shared" si="625"/>
        <v>0</v>
      </c>
      <c r="AW365" s="1215"/>
      <c r="AX365" s="902">
        <f t="shared" ref="AX365:BB365" si="626">AX366+AX367+AX368+AX369</f>
        <v>120000</v>
      </c>
      <c r="AY365" s="902">
        <f t="shared" si="626"/>
        <v>0</v>
      </c>
      <c r="AZ365" s="902">
        <f t="shared" si="626"/>
        <v>0</v>
      </c>
      <c r="BA365" s="1215">
        <f t="shared" si="626"/>
        <v>120000</v>
      </c>
      <c r="BB365" s="1215">
        <f t="shared" si="626"/>
        <v>0</v>
      </c>
      <c r="BC365" s="1215"/>
      <c r="BD365" s="1215"/>
      <c r="BE365" s="1215"/>
      <c r="BF365" s="1215"/>
      <c r="BG365" s="286"/>
      <c r="BH365" s="1760">
        <f t="shared" ref="BH365:BH371" si="627">AA365-(AF365+AI365+AL365)</f>
        <v>88000</v>
      </c>
      <c r="BI365" s="1761" t="e">
        <f>#REF!-AL365</f>
        <v>#REF!</v>
      </c>
      <c r="BJ365" s="1145">
        <f t="shared" si="567"/>
        <v>0</v>
      </c>
      <c r="BK365" s="1145">
        <f t="shared" si="568"/>
        <v>88000</v>
      </c>
    </row>
    <row r="366" spans="1:63" s="16" customFormat="1" ht="84" customHeight="1">
      <c r="A366" s="16" t="s">
        <v>72</v>
      </c>
      <c r="B366" s="2232">
        <v>1</v>
      </c>
      <c r="C366" s="282" t="s">
        <v>979</v>
      </c>
      <c r="D366" s="808">
        <v>1</v>
      </c>
      <c r="E366" s="292"/>
      <c r="F366" s="292"/>
      <c r="G366" s="292"/>
      <c r="H366" s="292"/>
      <c r="I366" s="292">
        <v>1</v>
      </c>
      <c r="J366" s="292">
        <f>I366*AL366</f>
        <v>53000</v>
      </c>
      <c r="K366" s="292"/>
      <c r="L366" s="292">
        <v>1</v>
      </c>
      <c r="M366" s="2206"/>
      <c r="N366" s="808" t="s">
        <v>980</v>
      </c>
      <c r="O366" s="808" t="s">
        <v>77</v>
      </c>
      <c r="P366" s="1224" t="s">
        <v>981</v>
      </c>
      <c r="Q366" s="1243">
        <v>7870925</v>
      </c>
      <c r="R366" s="291"/>
      <c r="S366" s="291" t="s">
        <v>982</v>
      </c>
      <c r="T366" s="291" t="s">
        <v>96</v>
      </c>
      <c r="U366" s="291" t="s">
        <v>2063</v>
      </c>
      <c r="V366" s="291" t="s">
        <v>983</v>
      </c>
      <c r="W366" s="1157">
        <v>238054.557</v>
      </c>
      <c r="X366" s="1157">
        <v>200000</v>
      </c>
      <c r="Y366" s="292">
        <v>223650</v>
      </c>
      <c r="Z366" s="292"/>
      <c r="AA366" s="292">
        <f>AB366+AC366+AD366+AE366</f>
        <v>223650</v>
      </c>
      <c r="AB366" s="292">
        <f>20000+3650</f>
        <v>23650</v>
      </c>
      <c r="AC366" s="292"/>
      <c r="AD366" s="292">
        <v>200000</v>
      </c>
      <c r="AE366" s="292"/>
      <c r="AF366" s="292">
        <f>3650+72427</f>
        <v>76077</v>
      </c>
      <c r="AG366" s="292">
        <f>50000+27573+10000</f>
        <v>87573</v>
      </c>
      <c r="AH366" s="292">
        <f>1300+19920</f>
        <v>21220</v>
      </c>
      <c r="AI366" s="292">
        <f>10000+27573+47000</f>
        <v>84573</v>
      </c>
      <c r="AJ366" s="292">
        <f>AF366+AI366</f>
        <v>160650</v>
      </c>
      <c r="AK366" s="292">
        <v>68000</v>
      </c>
      <c r="AL366" s="292">
        <f>AM366+AN366+AO366+AP366</f>
        <v>53000</v>
      </c>
      <c r="AM366" s="855"/>
      <c r="AN366" s="855"/>
      <c r="AO366" s="855">
        <v>53000</v>
      </c>
      <c r="AP366" s="855"/>
      <c r="AQ366" s="855"/>
      <c r="AR366" s="855">
        <f>AS366+AT366+AU366+AV366</f>
        <v>44121.142999999996</v>
      </c>
      <c r="AS366" s="855"/>
      <c r="AT366" s="855"/>
      <c r="AU366" s="855">
        <f>'3-NSTW'!AC50</f>
        <v>44121.142999999996</v>
      </c>
      <c r="AV366" s="292"/>
      <c r="AW366" s="292"/>
      <c r="AX366" s="855">
        <f>AY366+AZ366+BA366+BB366</f>
        <v>53000</v>
      </c>
      <c r="AY366" s="855"/>
      <c r="AZ366" s="855"/>
      <c r="BA366" s="855">
        <f>'3-NSTW'!AG50</f>
        <v>53000</v>
      </c>
      <c r="BB366" s="292"/>
      <c r="BC366" s="292"/>
      <c r="BD366" s="292"/>
      <c r="BE366" s="292"/>
      <c r="BF366" s="292"/>
      <c r="BG366" s="292"/>
      <c r="BH366" s="1758">
        <f t="shared" si="627"/>
        <v>10000</v>
      </c>
      <c r="BI366" s="10" t="e">
        <f>#REF!-AL366</f>
        <v>#REF!</v>
      </c>
      <c r="BJ366" s="1145">
        <f t="shared" si="567"/>
        <v>0</v>
      </c>
      <c r="BK366" s="1145">
        <f t="shared" si="568"/>
        <v>10000</v>
      </c>
    </row>
    <row r="367" spans="1:63" s="16" customFormat="1" ht="57" customHeight="1">
      <c r="A367" s="16" t="s">
        <v>72</v>
      </c>
      <c r="B367" s="2232">
        <v>2</v>
      </c>
      <c r="C367" s="282" t="s">
        <v>984</v>
      </c>
      <c r="D367" s="808">
        <v>1</v>
      </c>
      <c r="E367" s="292"/>
      <c r="F367" s="292"/>
      <c r="G367" s="292"/>
      <c r="H367" s="292"/>
      <c r="I367" s="292">
        <v>1</v>
      </c>
      <c r="J367" s="292">
        <f>I367*AL367</f>
        <v>67000</v>
      </c>
      <c r="K367" s="292"/>
      <c r="L367" s="292">
        <v>1</v>
      </c>
      <c r="M367" s="2206"/>
      <c r="N367" s="291" t="s">
        <v>108</v>
      </c>
      <c r="O367" s="291" t="s">
        <v>77</v>
      </c>
      <c r="P367" s="1224" t="s">
        <v>103</v>
      </c>
      <c r="Q367" s="291">
        <v>7910047</v>
      </c>
      <c r="R367" s="291"/>
      <c r="S367" s="291" t="s">
        <v>985</v>
      </c>
      <c r="T367" s="291" t="s">
        <v>96</v>
      </c>
      <c r="U367" s="291" t="s">
        <v>2064</v>
      </c>
      <c r="V367" s="291" t="s">
        <v>986</v>
      </c>
      <c r="W367" s="2377">
        <v>165402.51300000001</v>
      </c>
      <c r="X367" s="1157">
        <v>150000</v>
      </c>
      <c r="Y367" s="292">
        <v>150000</v>
      </c>
      <c r="Z367" s="292"/>
      <c r="AA367" s="292">
        <f>AB367+AC367+AD367+AE367</f>
        <v>150000</v>
      </c>
      <c r="AB367" s="292"/>
      <c r="AC367" s="292"/>
      <c r="AD367" s="292">
        <v>150000</v>
      </c>
      <c r="AE367" s="292"/>
      <c r="AF367" s="292"/>
      <c r="AG367" s="292">
        <v>20000</v>
      </c>
      <c r="AH367" s="292">
        <v>1923</v>
      </c>
      <c r="AI367" s="292">
        <f>AG367-15000</f>
        <v>5000</v>
      </c>
      <c r="AJ367" s="292">
        <f>AF367+AI367</f>
        <v>5000</v>
      </c>
      <c r="AK367" s="292">
        <v>67000</v>
      </c>
      <c r="AL367" s="292">
        <f>AM367+AN367+AO367+AP367</f>
        <v>67000</v>
      </c>
      <c r="AM367" s="855"/>
      <c r="AN367" s="855"/>
      <c r="AO367" s="855">
        <v>67000</v>
      </c>
      <c r="AP367" s="855"/>
      <c r="AQ367" s="855"/>
      <c r="AR367" s="855">
        <f>AS367+AT367+AU367+AV367</f>
        <v>20534.147000000001</v>
      </c>
      <c r="AS367" s="855"/>
      <c r="AT367" s="855"/>
      <c r="AU367" s="855">
        <f>'3-NSTW'!AC51</f>
        <v>20534.147000000001</v>
      </c>
      <c r="AV367" s="292"/>
      <c r="AW367" s="292"/>
      <c r="AX367" s="855">
        <f>AY367+AZ367+BA367+BB367</f>
        <v>67000</v>
      </c>
      <c r="AY367" s="855"/>
      <c r="AZ367" s="855"/>
      <c r="BA367" s="855">
        <f>'3-NSTW'!AG51</f>
        <v>67000</v>
      </c>
      <c r="BB367" s="292"/>
      <c r="BC367" s="292"/>
      <c r="BD367" s="292"/>
      <c r="BE367" s="292"/>
      <c r="BF367" s="292"/>
      <c r="BG367" s="292"/>
      <c r="BH367" s="1758">
        <f t="shared" si="627"/>
        <v>78000</v>
      </c>
      <c r="BI367" s="10" t="e">
        <f>#REF!-AL367</f>
        <v>#REF!</v>
      </c>
      <c r="BJ367" s="1145">
        <f t="shared" si="567"/>
        <v>0</v>
      </c>
      <c r="BK367" s="1145">
        <f t="shared" si="568"/>
        <v>78000</v>
      </c>
    </row>
    <row r="368" spans="1:63" s="2082" customFormat="1" ht="78" hidden="1" customHeight="1">
      <c r="B368" s="2263"/>
      <c r="C368" s="2271"/>
      <c r="D368" s="2278"/>
      <c r="E368" s="918"/>
      <c r="F368" s="918"/>
      <c r="G368" s="918"/>
      <c r="H368" s="918"/>
      <c r="I368" s="918"/>
      <c r="J368" s="918"/>
      <c r="K368" s="918"/>
      <c r="L368" s="918"/>
      <c r="M368" s="2267"/>
      <c r="N368" s="2268"/>
      <c r="O368" s="2268"/>
      <c r="P368" s="2316"/>
      <c r="Q368" s="2268"/>
      <c r="R368" s="2268"/>
      <c r="S368" s="2268"/>
      <c r="T368" s="2268"/>
      <c r="U368" s="2268"/>
      <c r="V368" s="2268"/>
      <c r="W368" s="918"/>
      <c r="X368" s="918"/>
      <c r="Y368" s="918"/>
      <c r="Z368" s="918"/>
      <c r="AA368" s="918"/>
      <c r="AB368" s="918"/>
      <c r="AC368" s="918"/>
      <c r="AD368" s="918"/>
      <c r="AE368" s="918"/>
      <c r="AF368" s="918"/>
      <c r="AG368" s="918"/>
      <c r="AH368" s="918"/>
      <c r="AI368" s="918"/>
      <c r="AJ368" s="918"/>
      <c r="AK368" s="918"/>
      <c r="AL368" s="918"/>
      <c r="AM368" s="918"/>
      <c r="AN368" s="918"/>
      <c r="AO368" s="918"/>
      <c r="AP368" s="918"/>
      <c r="AQ368" s="918"/>
      <c r="AR368" s="918"/>
      <c r="AS368" s="918"/>
      <c r="AT368" s="918"/>
      <c r="AU368" s="918"/>
      <c r="AV368" s="918"/>
      <c r="AW368" s="918"/>
      <c r="AX368" s="918"/>
      <c r="AY368" s="918"/>
      <c r="AZ368" s="918"/>
      <c r="BA368" s="918"/>
      <c r="BB368" s="918"/>
      <c r="BC368" s="918"/>
      <c r="BD368" s="918"/>
      <c r="BE368" s="918"/>
      <c r="BF368" s="819"/>
      <c r="BG368" s="918"/>
      <c r="BH368" s="2079"/>
      <c r="BI368" s="1695"/>
      <c r="BJ368" s="2080"/>
      <c r="BK368" s="1145"/>
    </row>
    <row r="369" spans="1:63" s="2081" customFormat="1" ht="137.1" hidden="1" customHeight="1">
      <c r="B369" s="2254"/>
      <c r="C369" s="2239"/>
      <c r="D369" s="2240"/>
      <c r="E369" s="2043"/>
      <c r="F369" s="2043"/>
      <c r="G369" s="2043"/>
      <c r="H369" s="2043"/>
      <c r="I369" s="2043"/>
      <c r="J369" s="2043"/>
      <c r="K369" s="2043"/>
      <c r="L369" s="2043"/>
      <c r="M369" s="2228"/>
      <c r="N369" s="2240"/>
      <c r="O369" s="2240"/>
      <c r="P369" s="2371"/>
      <c r="Q369" s="2378"/>
      <c r="R369" s="2229"/>
      <c r="S369" s="2229"/>
      <c r="T369" s="2229"/>
      <c r="U369" s="2229"/>
      <c r="V369" s="2229"/>
      <c r="W369" s="2043"/>
      <c r="X369" s="2043"/>
      <c r="Y369" s="2043"/>
      <c r="Z369" s="2043"/>
      <c r="AA369" s="2043"/>
      <c r="AB369" s="2043"/>
      <c r="AC369" s="2043"/>
      <c r="AD369" s="2043"/>
      <c r="AE369" s="2043"/>
      <c r="AF369" s="2043"/>
      <c r="AG369" s="2043"/>
      <c r="AH369" s="2043"/>
      <c r="AI369" s="2043"/>
      <c r="AJ369" s="2043"/>
      <c r="AK369" s="2043"/>
      <c r="AL369" s="2043"/>
      <c r="AM369" s="2043"/>
      <c r="AN369" s="2043"/>
      <c r="AO369" s="2043"/>
      <c r="AP369" s="2043"/>
      <c r="AQ369" s="2043"/>
      <c r="AR369" s="2043"/>
      <c r="AS369" s="2043"/>
      <c r="AT369" s="2043"/>
      <c r="AU369" s="2043"/>
      <c r="AV369" s="2043"/>
      <c r="AW369" s="2043"/>
      <c r="AX369" s="2043"/>
      <c r="AY369" s="2043"/>
      <c r="AZ369" s="2043"/>
      <c r="BA369" s="2043"/>
      <c r="BB369" s="2043"/>
      <c r="BC369" s="2043"/>
      <c r="BD369" s="2043"/>
      <c r="BE369" s="2043"/>
      <c r="BF369" s="819"/>
      <c r="BG369" s="2043"/>
      <c r="BH369" s="2078"/>
      <c r="BI369" s="177"/>
      <c r="BJ369" s="2076"/>
      <c r="BK369" s="1145"/>
    </row>
    <row r="370" spans="1:63" s="11" customFormat="1" ht="17.100000000000001" customHeight="1">
      <c r="B370" s="1153" t="s">
        <v>2261</v>
      </c>
      <c r="C370" s="2209" t="s">
        <v>110</v>
      </c>
      <c r="D370" s="1169">
        <f>D371</f>
        <v>1</v>
      </c>
      <c r="E370" s="1170">
        <f t="shared" ref="E370:M370" si="628">E371</f>
        <v>0</v>
      </c>
      <c r="F370" s="1170"/>
      <c r="G370" s="1170">
        <f t="shared" si="628"/>
        <v>0</v>
      </c>
      <c r="H370" s="1170"/>
      <c r="I370" s="1170">
        <f t="shared" si="628"/>
        <v>1</v>
      </c>
      <c r="J370" s="1170">
        <f t="shared" si="628"/>
        <v>377000</v>
      </c>
      <c r="K370" s="1170">
        <f t="shared" si="628"/>
        <v>0</v>
      </c>
      <c r="L370" s="1170">
        <f t="shared" si="628"/>
        <v>1</v>
      </c>
      <c r="M370" s="1170">
        <f t="shared" si="628"/>
        <v>0</v>
      </c>
      <c r="N370" s="291"/>
      <c r="O370" s="291"/>
      <c r="P370" s="291"/>
      <c r="Q370" s="291"/>
      <c r="R370" s="291"/>
      <c r="S370" s="291"/>
      <c r="T370" s="291"/>
      <c r="U370" s="291"/>
      <c r="V370" s="291"/>
      <c r="W370" s="1170">
        <f t="shared" ref="W370:BA370" si="629">W371</f>
        <v>2179790</v>
      </c>
      <c r="X370" s="1170">
        <f t="shared" si="629"/>
        <v>1200000</v>
      </c>
      <c r="Y370" s="1170">
        <f t="shared" si="629"/>
        <v>1970940</v>
      </c>
      <c r="Z370" s="1170">
        <f t="shared" si="629"/>
        <v>0</v>
      </c>
      <c r="AA370" s="1170">
        <f t="shared" si="629"/>
        <v>1970940</v>
      </c>
      <c r="AB370" s="1170">
        <f t="shared" si="629"/>
        <v>200000</v>
      </c>
      <c r="AC370" s="1170">
        <f t="shared" si="629"/>
        <v>570940</v>
      </c>
      <c r="AD370" s="1170">
        <f t="shared" si="629"/>
        <v>1200000</v>
      </c>
      <c r="AE370" s="1170">
        <f t="shared" si="629"/>
        <v>0</v>
      </c>
      <c r="AF370" s="1170">
        <f t="shared" si="629"/>
        <v>8491</v>
      </c>
      <c r="AG370" s="1170">
        <f t="shared" si="629"/>
        <v>250000</v>
      </c>
      <c r="AH370" s="1170">
        <f t="shared" si="629"/>
        <v>105000</v>
      </c>
      <c r="AI370" s="1170">
        <f t="shared" si="629"/>
        <v>534871</v>
      </c>
      <c r="AJ370" s="1170">
        <f t="shared" si="629"/>
        <v>543362</v>
      </c>
      <c r="AK370" s="1170">
        <f t="shared" si="629"/>
        <v>427000</v>
      </c>
      <c r="AL370" s="1170">
        <f t="shared" si="629"/>
        <v>377000</v>
      </c>
      <c r="AM370" s="248">
        <f t="shared" si="629"/>
        <v>0</v>
      </c>
      <c r="AN370" s="248">
        <f t="shared" si="629"/>
        <v>127000</v>
      </c>
      <c r="AO370" s="248">
        <f t="shared" si="629"/>
        <v>250000</v>
      </c>
      <c r="AP370" s="248"/>
      <c r="AQ370" s="248"/>
      <c r="AR370" s="248">
        <f t="shared" si="629"/>
        <v>143817.62160000001</v>
      </c>
      <c r="AS370" s="248">
        <f t="shared" si="629"/>
        <v>0</v>
      </c>
      <c r="AT370" s="248">
        <f t="shared" si="629"/>
        <v>106826.86960000001</v>
      </c>
      <c r="AU370" s="248">
        <f t="shared" si="629"/>
        <v>36990.752</v>
      </c>
      <c r="AV370" s="1170"/>
      <c r="AW370" s="1170"/>
      <c r="AX370" s="248">
        <f t="shared" si="629"/>
        <v>377000</v>
      </c>
      <c r="AY370" s="248">
        <f t="shared" si="629"/>
        <v>0</v>
      </c>
      <c r="AZ370" s="248">
        <f t="shared" si="629"/>
        <v>127000</v>
      </c>
      <c r="BA370" s="248">
        <f t="shared" si="629"/>
        <v>250000</v>
      </c>
      <c r="BB370" s="1170"/>
      <c r="BC370" s="1170"/>
      <c r="BD370" s="1170"/>
      <c r="BE370" s="1170"/>
      <c r="BF370" s="1170"/>
      <c r="BG370" s="292"/>
      <c r="BH370" s="1758">
        <f t="shared" si="627"/>
        <v>1050578</v>
      </c>
      <c r="BI370" s="10" t="e">
        <f>#REF!-AL370</f>
        <v>#REF!</v>
      </c>
      <c r="BJ370" s="1145">
        <f t="shared" si="567"/>
        <v>0</v>
      </c>
      <c r="BK370" s="1145">
        <f t="shared" si="568"/>
        <v>1050578</v>
      </c>
    </row>
    <row r="371" spans="1:63" s="16" customFormat="1" ht="189.6" customHeight="1">
      <c r="A371" s="16" t="s">
        <v>72</v>
      </c>
      <c r="B371" s="2232">
        <v>1</v>
      </c>
      <c r="C371" s="282" t="s">
        <v>466</v>
      </c>
      <c r="D371" s="808">
        <v>1</v>
      </c>
      <c r="E371" s="292"/>
      <c r="F371" s="292"/>
      <c r="G371" s="292"/>
      <c r="H371" s="292"/>
      <c r="I371" s="292">
        <v>1</v>
      </c>
      <c r="J371" s="292">
        <f>I371*AL371</f>
        <v>377000</v>
      </c>
      <c r="K371" s="292"/>
      <c r="L371" s="292">
        <v>1</v>
      </c>
      <c r="M371" s="2206"/>
      <c r="N371" s="291" t="s">
        <v>111</v>
      </c>
      <c r="O371" s="291" t="s">
        <v>77</v>
      </c>
      <c r="P371" s="1172" t="s">
        <v>2067</v>
      </c>
      <c r="Q371" s="291">
        <v>7879433</v>
      </c>
      <c r="R371" s="291"/>
      <c r="S371" s="291" t="s">
        <v>112</v>
      </c>
      <c r="T371" s="291" t="s">
        <v>113</v>
      </c>
      <c r="U371" s="291" t="s">
        <v>2068</v>
      </c>
      <c r="V371" s="291" t="s">
        <v>467</v>
      </c>
      <c r="W371" s="292">
        <v>2179790</v>
      </c>
      <c r="X371" s="292">
        <v>1200000</v>
      </c>
      <c r="Y371" s="292">
        <v>1970940</v>
      </c>
      <c r="Z371" s="292"/>
      <c r="AA371" s="292">
        <f>AB371+AC371+AD371+AE371</f>
        <v>1970940</v>
      </c>
      <c r="AB371" s="292">
        <v>200000</v>
      </c>
      <c r="AC371" s="292">
        <f>8940+562000</f>
        <v>570940</v>
      </c>
      <c r="AD371" s="292">
        <v>1200000</v>
      </c>
      <c r="AE371" s="292"/>
      <c r="AF371" s="292">
        <f>7269+1222</f>
        <v>8491</v>
      </c>
      <c r="AG371" s="292">
        <v>250000</v>
      </c>
      <c r="AH371" s="292">
        <f>5000+100000</f>
        <v>105000</v>
      </c>
      <c r="AI371" s="292">
        <f>196467+148778+150000+39626</f>
        <v>534871</v>
      </c>
      <c r="AJ371" s="292">
        <f>AF371+AI371</f>
        <v>543362</v>
      </c>
      <c r="AK371" s="292">
        <v>427000</v>
      </c>
      <c r="AL371" s="292">
        <f>AM371+AN371+AO371+AP371</f>
        <v>377000</v>
      </c>
      <c r="AM371" s="855"/>
      <c r="AN371" s="855">
        <v>127000</v>
      </c>
      <c r="AO371" s="855">
        <v>250000</v>
      </c>
      <c r="AP371" s="855"/>
      <c r="AQ371" s="855"/>
      <c r="AR371" s="855">
        <f>AS371+AT371+AU371+AV371</f>
        <v>143817.62160000001</v>
      </c>
      <c r="AS371" s="855"/>
      <c r="AT371" s="855">
        <f>'2-XSKT'!AA274</f>
        <v>106826.86960000001</v>
      </c>
      <c r="AU371" s="855">
        <f>'3-NSTW'!AC59</f>
        <v>36990.752</v>
      </c>
      <c r="AV371" s="292"/>
      <c r="AW371" s="292"/>
      <c r="AX371" s="855">
        <f>AY371+AZ371+BA371+BB371</f>
        <v>377000</v>
      </c>
      <c r="AY371" s="855"/>
      <c r="AZ371" s="855">
        <f>'2-XSKT'!AF274</f>
        <v>127000</v>
      </c>
      <c r="BA371" s="855">
        <f>'3-NSTW'!AG59</f>
        <v>250000</v>
      </c>
      <c r="BB371" s="292"/>
      <c r="BC371" s="292"/>
      <c r="BD371" s="292"/>
      <c r="BE371" s="292"/>
      <c r="BF371" s="2486" t="s">
        <v>2109</v>
      </c>
      <c r="BG371" s="292"/>
      <c r="BH371" s="1758">
        <f t="shared" si="627"/>
        <v>1050578</v>
      </c>
      <c r="BI371" s="10" t="e">
        <f>#REF!-AL371</f>
        <v>#REF!</v>
      </c>
      <c r="BJ371" s="1145">
        <f t="shared" si="567"/>
        <v>0</v>
      </c>
      <c r="BK371" s="1145">
        <f t="shared" si="568"/>
        <v>1050578</v>
      </c>
    </row>
    <row r="372" spans="1:63" s="16" customFormat="1" ht="28.5">
      <c r="B372" s="1153" t="s">
        <v>47</v>
      </c>
      <c r="C372" s="2209" t="s">
        <v>88</v>
      </c>
      <c r="D372" s="1169">
        <f t="shared" ref="D372:M373" si="630">D373</f>
        <v>1</v>
      </c>
      <c r="E372" s="1170">
        <f t="shared" si="630"/>
        <v>1</v>
      </c>
      <c r="F372" s="1170">
        <f t="shared" si="630"/>
        <v>745000</v>
      </c>
      <c r="G372" s="1170">
        <f t="shared" si="630"/>
        <v>0</v>
      </c>
      <c r="H372" s="1170">
        <f t="shared" si="630"/>
        <v>0</v>
      </c>
      <c r="I372" s="1170">
        <f t="shared" si="630"/>
        <v>0</v>
      </c>
      <c r="J372" s="1170">
        <f t="shared" si="630"/>
        <v>0</v>
      </c>
      <c r="K372" s="1170">
        <f t="shared" si="630"/>
        <v>1</v>
      </c>
      <c r="L372" s="1170">
        <f t="shared" si="630"/>
        <v>0</v>
      </c>
      <c r="M372" s="1170">
        <f t="shared" si="630"/>
        <v>0</v>
      </c>
      <c r="N372" s="291"/>
      <c r="O372" s="291"/>
      <c r="P372" s="1172"/>
      <c r="Q372" s="291"/>
      <c r="R372" s="291"/>
      <c r="S372" s="291"/>
      <c r="T372" s="291"/>
      <c r="U372" s="291"/>
      <c r="V372" s="291"/>
      <c r="W372" s="1170">
        <f>W373</f>
        <v>3640000</v>
      </c>
      <c r="X372" s="1170">
        <f t="shared" ref="X372:AR373" si="631">X373</f>
        <v>0</v>
      </c>
      <c r="Y372" s="1170">
        <f t="shared" si="631"/>
        <v>2155800</v>
      </c>
      <c r="Z372" s="1170">
        <f t="shared" si="631"/>
        <v>0</v>
      </c>
      <c r="AA372" s="1170">
        <f t="shared" si="631"/>
        <v>745000</v>
      </c>
      <c r="AB372" s="1170">
        <f t="shared" si="631"/>
        <v>0</v>
      </c>
      <c r="AC372" s="1170">
        <f t="shared" si="631"/>
        <v>0</v>
      </c>
      <c r="AD372" s="1170">
        <f t="shared" si="631"/>
        <v>0</v>
      </c>
      <c r="AE372" s="1170">
        <f t="shared" si="631"/>
        <v>0</v>
      </c>
      <c r="AF372" s="1170">
        <f t="shared" si="631"/>
        <v>0</v>
      </c>
      <c r="AG372" s="1170">
        <f t="shared" si="631"/>
        <v>0</v>
      </c>
      <c r="AH372" s="1170">
        <f t="shared" si="631"/>
        <v>0</v>
      </c>
      <c r="AI372" s="1170">
        <f t="shared" si="631"/>
        <v>0</v>
      </c>
      <c r="AJ372" s="1170">
        <f t="shared" si="631"/>
        <v>0</v>
      </c>
      <c r="AK372" s="1170">
        <f t="shared" si="631"/>
        <v>745000</v>
      </c>
      <c r="AL372" s="1170">
        <f t="shared" si="631"/>
        <v>745000</v>
      </c>
      <c r="AM372" s="248">
        <f t="shared" si="631"/>
        <v>0</v>
      </c>
      <c r="AN372" s="248">
        <f t="shared" si="631"/>
        <v>0</v>
      </c>
      <c r="AO372" s="248">
        <f t="shared" si="631"/>
        <v>0</v>
      </c>
      <c r="AP372" s="248">
        <f t="shared" si="631"/>
        <v>745000</v>
      </c>
      <c r="AQ372" s="248"/>
      <c r="AR372" s="248">
        <f t="shared" si="631"/>
        <v>542962.54320000007</v>
      </c>
      <c r="AS372" s="248">
        <f t="shared" ref="AR372:BB373" si="632">AS373</f>
        <v>0</v>
      </c>
      <c r="AT372" s="248">
        <f t="shared" si="632"/>
        <v>0</v>
      </c>
      <c r="AU372" s="248">
        <f t="shared" si="632"/>
        <v>0</v>
      </c>
      <c r="AV372" s="1170">
        <f t="shared" si="632"/>
        <v>542962.54320000007</v>
      </c>
      <c r="AW372" s="1170"/>
      <c r="AX372" s="248">
        <f t="shared" si="632"/>
        <v>745000</v>
      </c>
      <c r="AY372" s="248">
        <f t="shared" si="632"/>
        <v>0</v>
      </c>
      <c r="AZ372" s="248">
        <f t="shared" si="632"/>
        <v>0</v>
      </c>
      <c r="BA372" s="248">
        <f t="shared" si="632"/>
        <v>0</v>
      </c>
      <c r="BB372" s="1170">
        <f t="shared" si="632"/>
        <v>745000</v>
      </c>
      <c r="BC372" s="1170"/>
      <c r="BD372" s="1170"/>
      <c r="BE372" s="1170"/>
      <c r="BF372" s="1170"/>
      <c r="BG372" s="292"/>
      <c r="BH372" s="1758"/>
      <c r="BI372" s="10"/>
      <c r="BJ372" s="1145">
        <f t="shared" si="567"/>
        <v>0</v>
      </c>
      <c r="BK372" s="1145">
        <f t="shared" si="568"/>
        <v>0</v>
      </c>
    </row>
    <row r="373" spans="1:63" s="16" customFormat="1" ht="22.5" customHeight="1">
      <c r="B373" s="1153" t="s">
        <v>126</v>
      </c>
      <c r="C373" s="2209" t="s">
        <v>110</v>
      </c>
      <c r="D373" s="1169">
        <f t="shared" si="630"/>
        <v>1</v>
      </c>
      <c r="E373" s="1170">
        <f t="shared" si="630"/>
        <v>1</v>
      </c>
      <c r="F373" s="1170">
        <f t="shared" si="630"/>
        <v>745000</v>
      </c>
      <c r="G373" s="1170">
        <f t="shared" si="630"/>
        <v>0</v>
      </c>
      <c r="H373" s="1170">
        <f t="shared" si="630"/>
        <v>0</v>
      </c>
      <c r="I373" s="1170">
        <f t="shared" si="630"/>
        <v>0</v>
      </c>
      <c r="J373" s="1170">
        <f t="shared" si="630"/>
        <v>0</v>
      </c>
      <c r="K373" s="1170">
        <f t="shared" si="630"/>
        <v>1</v>
      </c>
      <c r="L373" s="1170">
        <f t="shared" si="630"/>
        <v>0</v>
      </c>
      <c r="M373" s="1170">
        <f t="shared" si="630"/>
        <v>0</v>
      </c>
      <c r="N373" s="1172"/>
      <c r="O373" s="1172"/>
      <c r="P373" s="1172"/>
      <c r="Q373" s="291"/>
      <c r="R373" s="291"/>
      <c r="S373" s="2379"/>
      <c r="T373" s="291"/>
      <c r="U373" s="291"/>
      <c r="V373" s="291"/>
      <c r="W373" s="1170">
        <f>W374</f>
        <v>3640000</v>
      </c>
      <c r="X373" s="1170">
        <f t="shared" si="631"/>
        <v>0</v>
      </c>
      <c r="Y373" s="1170">
        <f t="shared" si="631"/>
        <v>2155800</v>
      </c>
      <c r="Z373" s="1170">
        <f t="shared" si="631"/>
        <v>0</v>
      </c>
      <c r="AA373" s="1170">
        <f t="shared" si="631"/>
        <v>745000</v>
      </c>
      <c r="AB373" s="1170">
        <f t="shared" si="631"/>
        <v>0</v>
      </c>
      <c r="AC373" s="1170">
        <f t="shared" si="631"/>
        <v>0</v>
      </c>
      <c r="AD373" s="1170">
        <f t="shared" si="631"/>
        <v>0</v>
      </c>
      <c r="AE373" s="1170">
        <f t="shared" si="631"/>
        <v>0</v>
      </c>
      <c r="AF373" s="1170">
        <f t="shared" si="631"/>
        <v>0</v>
      </c>
      <c r="AG373" s="1170">
        <f t="shared" si="631"/>
        <v>0</v>
      </c>
      <c r="AH373" s="1170">
        <f t="shared" si="631"/>
        <v>0</v>
      </c>
      <c r="AI373" s="1170">
        <f t="shared" si="631"/>
        <v>0</v>
      </c>
      <c r="AJ373" s="1170">
        <f t="shared" si="631"/>
        <v>0</v>
      </c>
      <c r="AK373" s="1170">
        <f t="shared" si="631"/>
        <v>745000</v>
      </c>
      <c r="AL373" s="1170">
        <f t="shared" si="631"/>
        <v>745000</v>
      </c>
      <c r="AM373" s="248">
        <f t="shared" si="631"/>
        <v>0</v>
      </c>
      <c r="AN373" s="248">
        <f t="shared" si="631"/>
        <v>0</v>
      </c>
      <c r="AO373" s="248">
        <f t="shared" si="631"/>
        <v>0</v>
      </c>
      <c r="AP373" s="248">
        <f t="shared" si="631"/>
        <v>745000</v>
      </c>
      <c r="AQ373" s="248"/>
      <c r="AR373" s="248">
        <f t="shared" si="632"/>
        <v>542962.54320000007</v>
      </c>
      <c r="AS373" s="248">
        <f t="shared" si="632"/>
        <v>0</v>
      </c>
      <c r="AT373" s="248">
        <f t="shared" si="632"/>
        <v>0</v>
      </c>
      <c r="AU373" s="248">
        <f t="shared" si="632"/>
        <v>0</v>
      </c>
      <c r="AV373" s="1170">
        <f t="shared" si="632"/>
        <v>542962.54320000007</v>
      </c>
      <c r="AW373" s="1170"/>
      <c r="AX373" s="248">
        <f t="shared" si="632"/>
        <v>745000</v>
      </c>
      <c r="AY373" s="248">
        <f t="shared" si="632"/>
        <v>0</v>
      </c>
      <c r="AZ373" s="248">
        <f t="shared" si="632"/>
        <v>0</v>
      </c>
      <c r="BA373" s="248">
        <f t="shared" si="632"/>
        <v>0</v>
      </c>
      <c r="BB373" s="1170">
        <f t="shared" si="632"/>
        <v>745000</v>
      </c>
      <c r="BC373" s="1170"/>
      <c r="BD373" s="1170"/>
      <c r="BE373" s="1170"/>
      <c r="BF373" s="1170"/>
      <c r="BG373" s="292"/>
      <c r="BH373" s="1758"/>
      <c r="BI373" s="10"/>
      <c r="BJ373" s="1145">
        <f t="shared" si="567"/>
        <v>0</v>
      </c>
      <c r="BK373" s="1145">
        <f t="shared" si="568"/>
        <v>0</v>
      </c>
    </row>
    <row r="374" spans="1:63" s="16" customFormat="1" ht="83.45" customHeight="1">
      <c r="A374" s="16" t="s">
        <v>72</v>
      </c>
      <c r="B374" s="2232">
        <v>1</v>
      </c>
      <c r="C374" s="282" t="s">
        <v>2069</v>
      </c>
      <c r="D374" s="808">
        <v>1</v>
      </c>
      <c r="E374" s="292">
        <v>1</v>
      </c>
      <c r="F374" s="292">
        <f>E374*AL374</f>
        <v>745000</v>
      </c>
      <c r="G374" s="292"/>
      <c r="H374" s="292"/>
      <c r="I374" s="292"/>
      <c r="J374" s="292"/>
      <c r="K374" s="292">
        <v>1</v>
      </c>
      <c r="L374" s="292"/>
      <c r="M374" s="2206"/>
      <c r="N374" s="291" t="s">
        <v>2070</v>
      </c>
      <c r="O374" s="291" t="s">
        <v>77</v>
      </c>
      <c r="P374" s="1172" t="s">
        <v>805</v>
      </c>
      <c r="Q374" s="291"/>
      <c r="R374" s="291"/>
      <c r="S374" s="291" t="s">
        <v>2071</v>
      </c>
      <c r="T374" s="291" t="s">
        <v>1208</v>
      </c>
      <c r="U374" s="291"/>
      <c r="V374" s="291" t="s">
        <v>2072</v>
      </c>
      <c r="W374" s="292">
        <v>3640000</v>
      </c>
      <c r="X374" s="292"/>
      <c r="Y374" s="292">
        <v>2155800</v>
      </c>
      <c r="Z374" s="292"/>
      <c r="AA374" s="855">
        <v>745000</v>
      </c>
      <c r="AB374" s="292"/>
      <c r="AC374" s="292"/>
      <c r="AD374" s="292"/>
      <c r="AE374" s="292"/>
      <c r="AF374" s="292"/>
      <c r="AG374" s="292"/>
      <c r="AH374" s="292"/>
      <c r="AI374" s="292"/>
      <c r="AJ374" s="292"/>
      <c r="AK374" s="292">
        <v>745000</v>
      </c>
      <c r="AL374" s="292">
        <f>AM374+AN374+AO374+AP374</f>
        <v>745000</v>
      </c>
      <c r="AM374" s="855"/>
      <c r="AN374" s="855"/>
      <c r="AO374" s="855"/>
      <c r="AP374" s="855">
        <v>745000</v>
      </c>
      <c r="AQ374" s="855"/>
      <c r="AR374" s="855">
        <f>AS374+AT374+AU374+AV374</f>
        <v>542962.54320000007</v>
      </c>
      <c r="AS374" s="855"/>
      <c r="AT374" s="855"/>
      <c r="AU374" s="855"/>
      <c r="AV374" s="292">
        <f>'3-NSTW'!AC62</f>
        <v>542962.54320000007</v>
      </c>
      <c r="AW374" s="292"/>
      <c r="AX374" s="855">
        <f>AY374+AZ374+BA374+BB374</f>
        <v>745000</v>
      </c>
      <c r="AY374" s="855"/>
      <c r="AZ374" s="855"/>
      <c r="BA374" s="855"/>
      <c r="BB374" s="292">
        <f>'3-NSTW'!AG62</f>
        <v>745000</v>
      </c>
      <c r="BC374" s="292"/>
      <c r="BD374" s="292"/>
      <c r="BE374" s="292"/>
      <c r="BF374" s="808" t="s">
        <v>2330</v>
      </c>
      <c r="BG374" s="282"/>
      <c r="BH374" s="1758"/>
      <c r="BI374" s="10"/>
      <c r="BJ374" s="1145">
        <f t="shared" si="567"/>
        <v>0</v>
      </c>
      <c r="BK374" s="1145">
        <f t="shared" si="568"/>
        <v>0</v>
      </c>
    </row>
    <row r="375" spans="1:63" s="11" customFormat="1" ht="87.6" customHeight="1">
      <c r="B375" s="1202" t="s">
        <v>72</v>
      </c>
      <c r="C375" s="2331" t="s">
        <v>233</v>
      </c>
      <c r="D375" s="1169">
        <f t="shared" ref="D375:M375" si="633">D376+D392+D404</f>
        <v>14</v>
      </c>
      <c r="E375" s="1170">
        <f t="shared" si="633"/>
        <v>4</v>
      </c>
      <c r="F375" s="1170">
        <f t="shared" si="633"/>
        <v>55630</v>
      </c>
      <c r="G375" s="1170">
        <f t="shared" si="633"/>
        <v>6</v>
      </c>
      <c r="H375" s="1170">
        <f t="shared" si="633"/>
        <v>31100</v>
      </c>
      <c r="I375" s="1170">
        <f t="shared" si="633"/>
        <v>4</v>
      </c>
      <c r="J375" s="1170">
        <f t="shared" si="633"/>
        <v>44000</v>
      </c>
      <c r="K375" s="1170" t="e">
        <f t="shared" si="633"/>
        <v>#REF!</v>
      </c>
      <c r="L375" s="1170" t="e">
        <f t="shared" si="633"/>
        <v>#REF!</v>
      </c>
      <c r="M375" s="1170" t="e">
        <f t="shared" si="633"/>
        <v>#REF!</v>
      </c>
      <c r="N375" s="291"/>
      <c r="O375" s="291"/>
      <c r="P375" s="291"/>
      <c r="Q375" s="291"/>
      <c r="R375" s="291"/>
      <c r="S375" s="291"/>
      <c r="T375" s="291"/>
      <c r="U375" s="291"/>
      <c r="V375" s="291"/>
      <c r="W375" s="1170">
        <f t="shared" ref="W375:AP375" si="634">W376+W392+W404</f>
        <v>805032</v>
      </c>
      <c r="X375" s="1170" t="e">
        <f t="shared" si="634"/>
        <v>#REF!</v>
      </c>
      <c r="Y375" s="1170">
        <f t="shared" si="634"/>
        <v>804073</v>
      </c>
      <c r="Z375" s="1170">
        <f t="shared" si="634"/>
        <v>0</v>
      </c>
      <c r="AA375" s="1170">
        <f t="shared" si="634"/>
        <v>412000</v>
      </c>
      <c r="AB375" s="1170">
        <f t="shared" si="634"/>
        <v>0</v>
      </c>
      <c r="AC375" s="1170">
        <f t="shared" si="634"/>
        <v>361000</v>
      </c>
      <c r="AD375" s="1170">
        <f t="shared" si="634"/>
        <v>0</v>
      </c>
      <c r="AE375" s="1170">
        <f t="shared" si="634"/>
        <v>0</v>
      </c>
      <c r="AF375" s="1170">
        <f t="shared" si="634"/>
        <v>72107.756999999998</v>
      </c>
      <c r="AG375" s="1170">
        <f t="shared" si="634"/>
        <v>213000</v>
      </c>
      <c r="AH375" s="1170">
        <f t="shared" si="634"/>
        <v>79966.995999999999</v>
      </c>
      <c r="AI375" s="1170">
        <f t="shared" si="634"/>
        <v>180792</v>
      </c>
      <c r="AJ375" s="1170">
        <f t="shared" si="634"/>
        <v>252899.75699999998</v>
      </c>
      <c r="AK375" s="1170">
        <f t="shared" si="634"/>
        <v>133100</v>
      </c>
      <c r="AL375" s="1170">
        <f t="shared" si="634"/>
        <v>130730</v>
      </c>
      <c r="AM375" s="248">
        <f t="shared" si="634"/>
        <v>0</v>
      </c>
      <c r="AN375" s="248">
        <f t="shared" si="634"/>
        <v>130730</v>
      </c>
      <c r="AO375" s="248">
        <f t="shared" si="634"/>
        <v>0</v>
      </c>
      <c r="AP375" s="248">
        <f t="shared" si="634"/>
        <v>0</v>
      </c>
      <c r="AQ375" s="248"/>
      <c r="AR375" s="248">
        <f t="shared" ref="AR375:AV375" si="635">AR376+AR392+AR404</f>
        <v>36666.121999999996</v>
      </c>
      <c r="AS375" s="248">
        <f t="shared" si="635"/>
        <v>0</v>
      </c>
      <c r="AT375" s="248">
        <f t="shared" si="635"/>
        <v>36666.121999999996</v>
      </c>
      <c r="AU375" s="248">
        <f t="shared" si="635"/>
        <v>0</v>
      </c>
      <c r="AV375" s="1170">
        <f t="shared" si="635"/>
        <v>0</v>
      </c>
      <c r="AW375" s="1170"/>
      <c r="AX375" s="248">
        <f t="shared" ref="AX375:BB375" si="636">AX376+AX392+AX404</f>
        <v>130730</v>
      </c>
      <c r="AY375" s="248">
        <f t="shared" si="636"/>
        <v>0</v>
      </c>
      <c r="AZ375" s="248">
        <f t="shared" si="636"/>
        <v>130730</v>
      </c>
      <c r="BA375" s="248">
        <f t="shared" si="636"/>
        <v>0</v>
      </c>
      <c r="BB375" s="1170">
        <f t="shared" si="636"/>
        <v>0</v>
      </c>
      <c r="BC375" s="1170"/>
      <c r="BD375" s="1170"/>
      <c r="BE375" s="1170"/>
      <c r="BF375" s="1170"/>
      <c r="BG375" s="292"/>
      <c r="BH375" s="1758">
        <f t="shared" ref="BH375:BH381" si="637">AA375-(AF375+AI375+AL375)</f>
        <v>28370.243000000017</v>
      </c>
      <c r="BI375" s="10" t="e">
        <f>#REF!-AL375</f>
        <v>#REF!</v>
      </c>
      <c r="BJ375" s="1145">
        <f t="shared" si="567"/>
        <v>0</v>
      </c>
      <c r="BK375" s="1145">
        <f t="shared" si="568"/>
        <v>28370.243000000017</v>
      </c>
    </row>
    <row r="376" spans="1:63" s="11" customFormat="1" ht="33.6" customHeight="1">
      <c r="B376" s="1153" t="s">
        <v>138</v>
      </c>
      <c r="C376" s="2209" t="s">
        <v>117</v>
      </c>
      <c r="D376" s="1169">
        <f t="shared" ref="D376:M376" si="638">D377</f>
        <v>6</v>
      </c>
      <c r="E376" s="1170">
        <f t="shared" si="638"/>
        <v>0</v>
      </c>
      <c r="F376" s="1170">
        <f t="shared" si="638"/>
        <v>0</v>
      </c>
      <c r="G376" s="1170">
        <f t="shared" si="638"/>
        <v>6</v>
      </c>
      <c r="H376" s="1170">
        <f t="shared" si="638"/>
        <v>31100</v>
      </c>
      <c r="I376" s="1170">
        <f t="shared" si="638"/>
        <v>0</v>
      </c>
      <c r="J376" s="1170">
        <f t="shared" si="638"/>
        <v>0</v>
      </c>
      <c r="K376" s="1170">
        <f t="shared" si="638"/>
        <v>0</v>
      </c>
      <c r="L376" s="1170">
        <f t="shared" si="638"/>
        <v>5</v>
      </c>
      <c r="M376" s="1170">
        <f t="shared" si="638"/>
        <v>0</v>
      </c>
      <c r="N376" s="291"/>
      <c r="O376" s="291"/>
      <c r="P376" s="291"/>
      <c r="Q376" s="291"/>
      <c r="R376" s="291"/>
      <c r="S376" s="291"/>
      <c r="T376" s="291"/>
      <c r="U376" s="291"/>
      <c r="V376" s="291"/>
      <c r="W376" s="1170">
        <f t="shared" ref="W376:BB376" si="639">W377</f>
        <v>260852</v>
      </c>
      <c r="X376" s="1170">
        <f t="shared" si="639"/>
        <v>0</v>
      </c>
      <c r="Y376" s="1170">
        <f t="shared" si="639"/>
        <v>259893</v>
      </c>
      <c r="Z376" s="1170">
        <f t="shared" si="639"/>
        <v>0</v>
      </c>
      <c r="AA376" s="1170">
        <f t="shared" si="639"/>
        <v>178000</v>
      </c>
      <c r="AB376" s="1170">
        <f t="shared" si="639"/>
        <v>0</v>
      </c>
      <c r="AC376" s="1170">
        <f t="shared" si="639"/>
        <v>164000</v>
      </c>
      <c r="AD376" s="1170">
        <f t="shared" si="639"/>
        <v>0</v>
      </c>
      <c r="AE376" s="1170">
        <f t="shared" si="639"/>
        <v>0</v>
      </c>
      <c r="AF376" s="1170">
        <f t="shared" si="639"/>
        <v>35107.756999999998</v>
      </c>
      <c r="AG376" s="1170">
        <f t="shared" si="639"/>
        <v>139000</v>
      </c>
      <c r="AH376" s="1170">
        <f t="shared" si="639"/>
        <v>51324.995999999999</v>
      </c>
      <c r="AI376" s="1170">
        <f t="shared" si="639"/>
        <v>111792</v>
      </c>
      <c r="AJ376" s="1170">
        <f t="shared" si="639"/>
        <v>146899.75699999998</v>
      </c>
      <c r="AK376" s="1170">
        <f t="shared" si="639"/>
        <v>31100</v>
      </c>
      <c r="AL376" s="1170">
        <f t="shared" si="639"/>
        <v>31100</v>
      </c>
      <c r="AM376" s="248">
        <f t="shared" si="639"/>
        <v>0</v>
      </c>
      <c r="AN376" s="248">
        <f t="shared" si="639"/>
        <v>31100</v>
      </c>
      <c r="AO376" s="248">
        <f t="shared" si="639"/>
        <v>0</v>
      </c>
      <c r="AP376" s="248">
        <f t="shared" si="639"/>
        <v>0</v>
      </c>
      <c r="AQ376" s="248"/>
      <c r="AR376" s="248">
        <f t="shared" si="639"/>
        <v>7303.9349999999995</v>
      </c>
      <c r="AS376" s="248">
        <f t="shared" si="639"/>
        <v>0</v>
      </c>
      <c r="AT376" s="248">
        <f t="shared" si="639"/>
        <v>7303.9349999999995</v>
      </c>
      <c r="AU376" s="248">
        <f t="shared" si="639"/>
        <v>0</v>
      </c>
      <c r="AV376" s="1170">
        <f t="shared" si="639"/>
        <v>0</v>
      </c>
      <c r="AW376" s="1170"/>
      <c r="AX376" s="248">
        <f t="shared" si="639"/>
        <v>31100</v>
      </c>
      <c r="AY376" s="248">
        <f t="shared" si="639"/>
        <v>0</v>
      </c>
      <c r="AZ376" s="248">
        <f t="shared" si="639"/>
        <v>31100</v>
      </c>
      <c r="BA376" s="248">
        <f t="shared" si="639"/>
        <v>0</v>
      </c>
      <c r="BB376" s="1170">
        <f t="shared" si="639"/>
        <v>0</v>
      </c>
      <c r="BC376" s="1170"/>
      <c r="BD376" s="1170"/>
      <c r="BE376" s="1170"/>
      <c r="BF376" s="1170"/>
      <c r="BG376" s="292"/>
      <c r="BH376" s="1758">
        <f t="shared" si="637"/>
        <v>0.24300000001676381</v>
      </c>
      <c r="BI376" s="10" t="e">
        <f>#REF!-AL376</f>
        <v>#REF!</v>
      </c>
      <c r="BJ376" s="1145">
        <f t="shared" si="567"/>
        <v>0</v>
      </c>
      <c r="BK376" s="1145">
        <f t="shared" si="568"/>
        <v>0.24300000001676381</v>
      </c>
    </row>
    <row r="377" spans="1:63" s="24" customFormat="1" ht="18" customHeight="1">
      <c r="B377" s="1192" t="s">
        <v>2050</v>
      </c>
      <c r="C377" s="2238" t="s">
        <v>87</v>
      </c>
      <c r="D377" s="1216">
        <f t="shared" ref="D377:J377" si="640">D378+D383+D386+D389</f>
        <v>6</v>
      </c>
      <c r="E377" s="1215">
        <f t="shared" si="640"/>
        <v>0</v>
      </c>
      <c r="F377" s="1215">
        <f t="shared" si="640"/>
        <v>0</v>
      </c>
      <c r="G377" s="1215">
        <f t="shared" si="640"/>
        <v>6</v>
      </c>
      <c r="H377" s="1215">
        <f t="shared" si="640"/>
        <v>31100</v>
      </c>
      <c r="I377" s="1215">
        <f t="shared" si="640"/>
        <v>0</v>
      </c>
      <c r="J377" s="1215">
        <f t="shared" si="640"/>
        <v>0</v>
      </c>
      <c r="K377" s="1215">
        <f>K378+K383+K386</f>
        <v>0</v>
      </c>
      <c r="L377" s="1215">
        <f>L378+L383+L386</f>
        <v>5</v>
      </c>
      <c r="M377" s="1215">
        <f>M378+M383+M386</f>
        <v>0</v>
      </c>
      <c r="N377" s="294"/>
      <c r="O377" s="294"/>
      <c r="P377" s="294"/>
      <c r="Q377" s="294"/>
      <c r="R377" s="294"/>
      <c r="S377" s="294"/>
      <c r="T377" s="294"/>
      <c r="U377" s="294"/>
      <c r="V377" s="294"/>
      <c r="W377" s="1215">
        <f>W378+W383+W386+W389</f>
        <v>260852</v>
      </c>
      <c r="X377" s="1215">
        <f>X378+X383+X386</f>
        <v>0</v>
      </c>
      <c r="Y377" s="1215">
        <f t="shared" ref="Y377:AP377" si="641">Y378+Y383+Y386+Y389</f>
        <v>259893</v>
      </c>
      <c r="Z377" s="1215">
        <f t="shared" si="641"/>
        <v>0</v>
      </c>
      <c r="AA377" s="1215">
        <f t="shared" si="641"/>
        <v>178000</v>
      </c>
      <c r="AB377" s="1215">
        <f t="shared" si="641"/>
        <v>0</v>
      </c>
      <c r="AC377" s="1215">
        <f t="shared" si="641"/>
        <v>164000</v>
      </c>
      <c r="AD377" s="1215">
        <f t="shared" si="641"/>
        <v>0</v>
      </c>
      <c r="AE377" s="1215">
        <f t="shared" si="641"/>
        <v>0</v>
      </c>
      <c r="AF377" s="1215">
        <f t="shared" si="641"/>
        <v>35107.756999999998</v>
      </c>
      <c r="AG377" s="1215">
        <f t="shared" si="641"/>
        <v>139000</v>
      </c>
      <c r="AH377" s="1215">
        <f t="shared" si="641"/>
        <v>51324.995999999999</v>
      </c>
      <c r="AI377" s="1215">
        <f t="shared" si="641"/>
        <v>111792</v>
      </c>
      <c r="AJ377" s="1215">
        <f t="shared" si="641"/>
        <v>146899.75699999998</v>
      </c>
      <c r="AK377" s="1215">
        <f t="shared" si="641"/>
        <v>31100</v>
      </c>
      <c r="AL377" s="1215">
        <f t="shared" si="641"/>
        <v>31100</v>
      </c>
      <c r="AM377" s="902">
        <f t="shared" si="641"/>
        <v>0</v>
      </c>
      <c r="AN377" s="902">
        <f t="shared" si="641"/>
        <v>31100</v>
      </c>
      <c r="AO377" s="902">
        <f t="shared" si="641"/>
        <v>0</v>
      </c>
      <c r="AP377" s="902">
        <f t="shared" si="641"/>
        <v>0</v>
      </c>
      <c r="AQ377" s="902"/>
      <c r="AR377" s="902">
        <f t="shared" ref="AR377:AV377" si="642">AR378+AR383+AR386+AR389</f>
        <v>7303.9349999999995</v>
      </c>
      <c r="AS377" s="902">
        <f t="shared" si="642"/>
        <v>0</v>
      </c>
      <c r="AT377" s="902">
        <f t="shared" si="642"/>
        <v>7303.9349999999995</v>
      </c>
      <c r="AU377" s="902">
        <f t="shared" si="642"/>
        <v>0</v>
      </c>
      <c r="AV377" s="1215">
        <f t="shared" si="642"/>
        <v>0</v>
      </c>
      <c r="AW377" s="1215"/>
      <c r="AX377" s="902">
        <f t="shared" ref="AX377:BB377" si="643">AX378+AX383+AX386+AX389</f>
        <v>31100</v>
      </c>
      <c r="AY377" s="902">
        <f t="shared" si="643"/>
        <v>0</v>
      </c>
      <c r="AZ377" s="902">
        <f t="shared" si="643"/>
        <v>31100</v>
      </c>
      <c r="BA377" s="902">
        <f t="shared" si="643"/>
        <v>0</v>
      </c>
      <c r="BB377" s="1215">
        <f t="shared" si="643"/>
        <v>0</v>
      </c>
      <c r="BC377" s="1215"/>
      <c r="BD377" s="1215"/>
      <c r="BE377" s="1215"/>
      <c r="BF377" s="1215"/>
      <c r="BG377" s="286"/>
      <c r="BH377" s="1760">
        <f t="shared" si="637"/>
        <v>0.24300000001676381</v>
      </c>
      <c r="BI377" s="1761" t="e">
        <f>#REF!-AL377</f>
        <v>#REF!</v>
      </c>
      <c r="BJ377" s="1145">
        <f t="shared" si="567"/>
        <v>0</v>
      </c>
      <c r="BK377" s="1145">
        <f t="shared" si="568"/>
        <v>0.24300000001676381</v>
      </c>
    </row>
    <row r="378" spans="1:63" s="11" customFormat="1" ht="34.5" customHeight="1">
      <c r="B378" s="1153"/>
      <c r="C378" s="2209" t="s">
        <v>786</v>
      </c>
      <c r="D378" s="1169">
        <f t="shared" ref="D378:J378" si="644">D379+D380+D381+D382</f>
        <v>4</v>
      </c>
      <c r="E378" s="1170">
        <f t="shared" si="644"/>
        <v>0</v>
      </c>
      <c r="F378" s="1170">
        <f t="shared" si="644"/>
        <v>0</v>
      </c>
      <c r="G378" s="1170">
        <f t="shared" si="644"/>
        <v>4</v>
      </c>
      <c r="H378" s="1170">
        <f t="shared" si="644"/>
        <v>19100</v>
      </c>
      <c r="I378" s="1170">
        <f t="shared" si="644"/>
        <v>0</v>
      </c>
      <c r="J378" s="1170">
        <f t="shared" si="644"/>
        <v>0</v>
      </c>
      <c r="K378" s="1170">
        <f t="shared" ref="K378:M378" si="645">K379+K380+K381</f>
        <v>0</v>
      </c>
      <c r="L378" s="1170">
        <f t="shared" si="645"/>
        <v>3</v>
      </c>
      <c r="M378" s="1170">
        <f t="shared" si="645"/>
        <v>0</v>
      </c>
      <c r="N378" s="291"/>
      <c r="O378" s="291"/>
      <c r="P378" s="291"/>
      <c r="Q378" s="291"/>
      <c r="R378" s="291"/>
      <c r="S378" s="291"/>
      <c r="T378" s="291"/>
      <c r="U378" s="291"/>
      <c r="V378" s="291"/>
      <c r="W378" s="1170">
        <f>W379+W380+W381+W382</f>
        <v>125199</v>
      </c>
      <c r="X378" s="1170">
        <f t="shared" ref="X378" si="646">X379+X380+X381</f>
        <v>0</v>
      </c>
      <c r="Y378" s="1170">
        <f t="shared" ref="Y378:AP378" si="647">Y379+Y380+Y381+Y382</f>
        <v>124240</v>
      </c>
      <c r="Z378" s="1170">
        <f t="shared" si="647"/>
        <v>0</v>
      </c>
      <c r="AA378" s="1170">
        <f t="shared" si="647"/>
        <v>93000</v>
      </c>
      <c r="AB378" s="1170">
        <f t="shared" si="647"/>
        <v>0</v>
      </c>
      <c r="AC378" s="1170">
        <f t="shared" si="647"/>
        <v>79000</v>
      </c>
      <c r="AD378" s="1170">
        <f t="shared" si="647"/>
        <v>0</v>
      </c>
      <c r="AE378" s="1170">
        <f t="shared" si="647"/>
        <v>0</v>
      </c>
      <c r="AF378" s="1170">
        <f t="shared" si="647"/>
        <v>30107.756999999998</v>
      </c>
      <c r="AG378" s="1170">
        <f t="shared" si="647"/>
        <v>56000</v>
      </c>
      <c r="AH378" s="1170">
        <f t="shared" si="647"/>
        <v>19335.159</v>
      </c>
      <c r="AI378" s="1170">
        <f t="shared" si="647"/>
        <v>43792</v>
      </c>
      <c r="AJ378" s="1170">
        <f t="shared" si="647"/>
        <v>73899.756999999998</v>
      </c>
      <c r="AK378" s="1170">
        <f t="shared" si="647"/>
        <v>19100</v>
      </c>
      <c r="AL378" s="1170">
        <f t="shared" si="647"/>
        <v>19100</v>
      </c>
      <c r="AM378" s="248">
        <f t="shared" si="647"/>
        <v>0</v>
      </c>
      <c r="AN378" s="248">
        <f t="shared" si="647"/>
        <v>19100</v>
      </c>
      <c r="AO378" s="248">
        <f t="shared" si="647"/>
        <v>0</v>
      </c>
      <c r="AP378" s="248">
        <f t="shared" si="647"/>
        <v>0</v>
      </c>
      <c r="AQ378" s="248"/>
      <c r="AR378" s="248">
        <f t="shared" ref="AR378:AV378" si="648">AR379+AR380+AR381+AR382</f>
        <v>1057.2760000000001</v>
      </c>
      <c r="AS378" s="248">
        <f t="shared" si="648"/>
        <v>0</v>
      </c>
      <c r="AT378" s="248">
        <f t="shared" si="648"/>
        <v>1057.2760000000001</v>
      </c>
      <c r="AU378" s="248">
        <f t="shared" si="648"/>
        <v>0</v>
      </c>
      <c r="AV378" s="1170">
        <f t="shared" si="648"/>
        <v>0</v>
      </c>
      <c r="AW378" s="1170"/>
      <c r="AX378" s="248">
        <f t="shared" ref="AX378:BB378" si="649">AX379+AX380+AX381+AX382</f>
        <v>19100</v>
      </c>
      <c r="AY378" s="248">
        <f t="shared" si="649"/>
        <v>0</v>
      </c>
      <c r="AZ378" s="248">
        <f t="shared" si="649"/>
        <v>19100</v>
      </c>
      <c r="BA378" s="248">
        <f t="shared" si="649"/>
        <v>0</v>
      </c>
      <c r="BB378" s="1170">
        <f t="shared" si="649"/>
        <v>0</v>
      </c>
      <c r="BC378" s="1170"/>
      <c r="BD378" s="1170"/>
      <c r="BE378" s="1170"/>
      <c r="BF378" s="1170"/>
      <c r="BG378" s="292"/>
      <c r="BH378" s="1758">
        <f t="shared" si="637"/>
        <v>0.24300000000221189</v>
      </c>
      <c r="BI378" s="10" t="e">
        <f>#REF!-AL378</f>
        <v>#REF!</v>
      </c>
      <c r="BJ378" s="1145">
        <f t="shared" si="567"/>
        <v>0</v>
      </c>
      <c r="BK378" s="1145">
        <f t="shared" si="568"/>
        <v>0.24300000000221189</v>
      </c>
    </row>
    <row r="379" spans="1:63" s="11" customFormat="1" ht="51.6" customHeight="1">
      <c r="A379" s="11" t="s">
        <v>2032</v>
      </c>
      <c r="B379" s="2232">
        <v>1</v>
      </c>
      <c r="C379" s="2212" t="s">
        <v>280</v>
      </c>
      <c r="D379" s="808">
        <v>1</v>
      </c>
      <c r="E379" s="292"/>
      <c r="F379" s="292"/>
      <c r="G379" s="292">
        <v>1</v>
      </c>
      <c r="H379" s="292">
        <f>G379*AL379</f>
        <v>6800</v>
      </c>
      <c r="I379" s="292"/>
      <c r="J379" s="292"/>
      <c r="K379" s="292"/>
      <c r="L379" s="292">
        <v>1</v>
      </c>
      <c r="M379" s="2206"/>
      <c r="N379" s="808" t="s">
        <v>158</v>
      </c>
      <c r="O379" s="808" t="s">
        <v>234</v>
      </c>
      <c r="P379" s="808" t="s">
        <v>235</v>
      </c>
      <c r="Q379" s="1243">
        <v>7879078</v>
      </c>
      <c r="R379" s="808">
        <v>0</v>
      </c>
      <c r="S379" s="808" t="s">
        <v>281</v>
      </c>
      <c r="T379" s="291" t="s">
        <v>82</v>
      </c>
      <c r="U379" s="291"/>
      <c r="V379" s="291" t="s">
        <v>282</v>
      </c>
      <c r="W379" s="1157">
        <v>40543</v>
      </c>
      <c r="X379" s="1157"/>
      <c r="Y379" s="1157">
        <v>40543</v>
      </c>
      <c r="Z379" s="1170"/>
      <c r="AA379" s="292">
        <f t="shared" ref="AA379:AA381" si="650">AB379+AC379+AD379+AE379</f>
        <v>28000</v>
      </c>
      <c r="AB379" s="1170"/>
      <c r="AC379" s="1157">
        <v>28000</v>
      </c>
      <c r="AD379" s="1170"/>
      <c r="AE379" s="1170"/>
      <c r="AF379" s="1157">
        <v>14000</v>
      </c>
      <c r="AG379" s="1104">
        <f>11900+2100</f>
        <v>14000</v>
      </c>
      <c r="AH379" s="1157">
        <v>407.59800000000001</v>
      </c>
      <c r="AI379" s="1104">
        <v>7200</v>
      </c>
      <c r="AJ379" s="292">
        <f>AF379+AI379</f>
        <v>21200</v>
      </c>
      <c r="AK379" s="292">
        <f>AG379-AI379</f>
        <v>6800</v>
      </c>
      <c r="AL379" s="292">
        <f t="shared" ref="AL379:AL382" si="651">AM379+AN379+AO379</f>
        <v>6800</v>
      </c>
      <c r="AM379" s="248"/>
      <c r="AN379" s="855">
        <v>6800</v>
      </c>
      <c r="AO379" s="248"/>
      <c r="AP379" s="248"/>
      <c r="AQ379" s="248"/>
      <c r="AR379" s="855">
        <f t="shared" ref="AR379:AR382" si="652">AS379+AT379+AU379</f>
        <v>105.376</v>
      </c>
      <c r="AS379" s="248"/>
      <c r="AT379" s="855">
        <f>'2-XSKT'!AA281</f>
        <v>105.376</v>
      </c>
      <c r="AU379" s="248"/>
      <c r="AV379" s="1170"/>
      <c r="AW379" s="1170"/>
      <c r="AX379" s="855">
        <f t="shared" ref="AX379:AX382" si="653">AY379+AZ379+BA379</f>
        <v>6800</v>
      </c>
      <c r="AY379" s="248"/>
      <c r="AZ379" s="855">
        <f>'2-XSKT'!AF281</f>
        <v>6800</v>
      </c>
      <c r="BA379" s="248"/>
      <c r="BB379" s="1170"/>
      <c r="BC379" s="1170"/>
      <c r="BD379" s="1170"/>
      <c r="BE379" s="1170"/>
      <c r="BF379" s="2133" t="s">
        <v>2237</v>
      </c>
      <c r="BG379" s="292"/>
      <c r="BH379" s="1758">
        <f t="shared" si="637"/>
        <v>0</v>
      </c>
      <c r="BI379" s="10" t="e">
        <f>#REF!-AL379</f>
        <v>#REF!</v>
      </c>
      <c r="BJ379" s="1145">
        <f t="shared" si="567"/>
        <v>0</v>
      </c>
      <c r="BK379" s="1145">
        <f t="shared" si="568"/>
        <v>0</v>
      </c>
    </row>
    <row r="380" spans="1:63" s="11" customFormat="1" ht="75">
      <c r="A380" s="11" t="s">
        <v>2032</v>
      </c>
      <c r="B380" s="2232">
        <v>2</v>
      </c>
      <c r="C380" s="2212" t="s">
        <v>283</v>
      </c>
      <c r="D380" s="808">
        <v>1</v>
      </c>
      <c r="E380" s="292"/>
      <c r="F380" s="292"/>
      <c r="G380" s="292">
        <v>1</v>
      </c>
      <c r="H380" s="292">
        <f>G380*AL380</f>
        <v>4000</v>
      </c>
      <c r="I380" s="292"/>
      <c r="J380" s="292"/>
      <c r="K380" s="292"/>
      <c r="L380" s="292">
        <v>1</v>
      </c>
      <c r="M380" s="2206"/>
      <c r="N380" s="808" t="s">
        <v>158</v>
      </c>
      <c r="O380" s="808" t="s">
        <v>234</v>
      </c>
      <c r="P380" s="808" t="s">
        <v>235</v>
      </c>
      <c r="Q380" s="1243">
        <v>7889685</v>
      </c>
      <c r="R380" s="808"/>
      <c r="S380" s="808" t="s">
        <v>285</v>
      </c>
      <c r="T380" s="291" t="s">
        <v>82</v>
      </c>
      <c r="U380" s="291"/>
      <c r="V380" s="291" t="s">
        <v>287</v>
      </c>
      <c r="W380" s="1157">
        <v>33155</v>
      </c>
      <c r="X380" s="1157"/>
      <c r="Y380" s="1157">
        <v>33155</v>
      </c>
      <c r="Z380" s="1170"/>
      <c r="AA380" s="292">
        <f t="shared" si="650"/>
        <v>23000</v>
      </c>
      <c r="AB380" s="1170"/>
      <c r="AC380" s="1157">
        <v>23000</v>
      </c>
      <c r="AD380" s="1170"/>
      <c r="AE380" s="1170"/>
      <c r="AF380" s="1157">
        <v>4500</v>
      </c>
      <c r="AG380" s="1104">
        <f>7600+10900</f>
        <v>18500</v>
      </c>
      <c r="AH380" s="1157">
        <v>8843.5609999999997</v>
      </c>
      <c r="AI380" s="1157">
        <v>14500</v>
      </c>
      <c r="AJ380" s="292">
        <f>AF380+AI380</f>
        <v>19000</v>
      </c>
      <c r="AK380" s="292">
        <f>AG380-AI380</f>
        <v>4000</v>
      </c>
      <c r="AL380" s="292">
        <f t="shared" si="651"/>
        <v>4000</v>
      </c>
      <c r="AM380" s="248"/>
      <c r="AN380" s="855">
        <v>4000</v>
      </c>
      <c r="AO380" s="248"/>
      <c r="AP380" s="248"/>
      <c r="AQ380" s="248"/>
      <c r="AR380" s="855">
        <f t="shared" si="652"/>
        <v>127.44</v>
      </c>
      <c r="AS380" s="248"/>
      <c r="AT380" s="855">
        <f>'2-XSKT'!AA282</f>
        <v>127.44</v>
      </c>
      <c r="AU380" s="248"/>
      <c r="AV380" s="1170"/>
      <c r="AW380" s="1170"/>
      <c r="AX380" s="855">
        <f t="shared" si="653"/>
        <v>4000</v>
      </c>
      <c r="AY380" s="248"/>
      <c r="AZ380" s="855">
        <f>'2-XSKT'!AF282</f>
        <v>4000</v>
      </c>
      <c r="BA380" s="248"/>
      <c r="BB380" s="1170"/>
      <c r="BC380" s="1170"/>
      <c r="BD380" s="1170"/>
      <c r="BE380" s="1170"/>
      <c r="BF380" s="2133" t="s">
        <v>2238</v>
      </c>
      <c r="BG380" s="292"/>
      <c r="BH380" s="1758">
        <f t="shared" si="637"/>
        <v>0</v>
      </c>
      <c r="BI380" s="10" t="e">
        <f>#REF!-AL380</f>
        <v>#REF!</v>
      </c>
      <c r="BJ380" s="1145">
        <f t="shared" si="567"/>
        <v>0</v>
      </c>
      <c r="BK380" s="1145">
        <f t="shared" si="568"/>
        <v>0</v>
      </c>
    </row>
    <row r="381" spans="1:63" s="11" customFormat="1" ht="51.6" customHeight="1">
      <c r="A381" s="11" t="s">
        <v>2032</v>
      </c>
      <c r="B381" s="2232">
        <v>3</v>
      </c>
      <c r="C381" s="2212" t="s">
        <v>284</v>
      </c>
      <c r="D381" s="808">
        <v>1</v>
      </c>
      <c r="E381" s="292"/>
      <c r="F381" s="292"/>
      <c r="G381" s="292">
        <v>1</v>
      </c>
      <c r="H381" s="292">
        <f>G381*AL381</f>
        <v>7500</v>
      </c>
      <c r="I381" s="292"/>
      <c r="J381" s="292"/>
      <c r="K381" s="292"/>
      <c r="L381" s="292">
        <v>1</v>
      </c>
      <c r="M381" s="2206"/>
      <c r="N381" s="808" t="s">
        <v>158</v>
      </c>
      <c r="O381" s="808" t="s">
        <v>234</v>
      </c>
      <c r="P381" s="808" t="s">
        <v>235</v>
      </c>
      <c r="Q381" s="1243">
        <v>7889682</v>
      </c>
      <c r="R381" s="808"/>
      <c r="S381" s="808" t="s">
        <v>286</v>
      </c>
      <c r="T381" s="291" t="s">
        <v>82</v>
      </c>
      <c r="U381" s="291"/>
      <c r="V381" s="291" t="s">
        <v>288</v>
      </c>
      <c r="W381" s="1157">
        <v>36542</v>
      </c>
      <c r="X381" s="1157"/>
      <c r="Y381" s="1157">
        <v>36542</v>
      </c>
      <c r="Z381" s="1170"/>
      <c r="AA381" s="292">
        <f t="shared" si="650"/>
        <v>28000</v>
      </c>
      <c r="AB381" s="1170"/>
      <c r="AC381" s="1157">
        <v>28000</v>
      </c>
      <c r="AD381" s="1170"/>
      <c r="AE381" s="1170"/>
      <c r="AF381" s="1157">
        <v>4500</v>
      </c>
      <c r="AG381" s="1104">
        <f>7600+15900</f>
        <v>23500</v>
      </c>
      <c r="AH381" s="1157">
        <v>10084</v>
      </c>
      <c r="AI381" s="1104">
        <v>16000</v>
      </c>
      <c r="AJ381" s="292">
        <f>AF381+AI381</f>
        <v>20500</v>
      </c>
      <c r="AK381" s="292">
        <f>AG381-AI381</f>
        <v>7500</v>
      </c>
      <c r="AL381" s="292">
        <f t="shared" si="651"/>
        <v>7500</v>
      </c>
      <c r="AM381" s="248"/>
      <c r="AN381" s="855">
        <v>7500</v>
      </c>
      <c r="AO381" s="248"/>
      <c r="AP381" s="248"/>
      <c r="AQ381" s="248"/>
      <c r="AR381" s="855">
        <f t="shared" si="652"/>
        <v>24.46</v>
      </c>
      <c r="AS381" s="248"/>
      <c r="AT381" s="855">
        <f>'2-XSKT'!AA283</f>
        <v>24.46</v>
      </c>
      <c r="AU381" s="248"/>
      <c r="AV381" s="1170"/>
      <c r="AW381" s="1170"/>
      <c r="AX381" s="855">
        <f t="shared" si="653"/>
        <v>7500</v>
      </c>
      <c r="AY381" s="248"/>
      <c r="AZ381" s="855">
        <f>'2-XSKT'!AF283</f>
        <v>7500</v>
      </c>
      <c r="BA381" s="248"/>
      <c r="BB381" s="1170"/>
      <c r="BC381" s="1170"/>
      <c r="BD381" s="1170"/>
      <c r="BE381" s="1170"/>
      <c r="BF381" s="2133" t="s">
        <v>2239</v>
      </c>
      <c r="BG381" s="292"/>
      <c r="BH381" s="1758">
        <f t="shared" si="637"/>
        <v>0</v>
      </c>
      <c r="BI381" s="10" t="e">
        <f>#REF!-AL381</f>
        <v>#REF!</v>
      </c>
      <c r="BJ381" s="1145">
        <f t="shared" si="567"/>
        <v>0</v>
      </c>
      <c r="BK381" s="1145">
        <f t="shared" si="568"/>
        <v>0</v>
      </c>
    </row>
    <row r="382" spans="1:63" s="11" customFormat="1" ht="51.6" customHeight="1">
      <c r="B382" s="2232">
        <v>4</v>
      </c>
      <c r="C382" s="2212" t="s">
        <v>847</v>
      </c>
      <c r="D382" s="808">
        <v>1</v>
      </c>
      <c r="E382" s="292"/>
      <c r="F382" s="292"/>
      <c r="G382" s="292">
        <v>1</v>
      </c>
      <c r="H382" s="292">
        <f>G382*AL382</f>
        <v>800</v>
      </c>
      <c r="I382" s="292"/>
      <c r="J382" s="292"/>
      <c r="K382" s="292"/>
      <c r="L382" s="292"/>
      <c r="M382" s="2206"/>
      <c r="N382" s="808" t="s">
        <v>158</v>
      </c>
      <c r="O382" s="808" t="s">
        <v>234</v>
      </c>
      <c r="P382" s="808" t="s">
        <v>235</v>
      </c>
      <c r="Q382" s="1243">
        <v>7879077</v>
      </c>
      <c r="R382" s="808"/>
      <c r="S382" s="808" t="s">
        <v>848</v>
      </c>
      <c r="T382" s="291" t="s">
        <v>82</v>
      </c>
      <c r="U382" s="291"/>
      <c r="V382" s="291" t="s">
        <v>849</v>
      </c>
      <c r="W382" s="1157">
        <v>14959</v>
      </c>
      <c r="X382" s="1157"/>
      <c r="Y382" s="1157">
        <v>14000</v>
      </c>
      <c r="Z382" s="1170"/>
      <c r="AA382" s="292">
        <v>14000</v>
      </c>
      <c r="AB382" s="1170"/>
      <c r="AC382" s="1157"/>
      <c r="AD382" s="1170"/>
      <c r="AE382" s="1170"/>
      <c r="AF382" s="1157">
        <v>7107.7569999999996</v>
      </c>
      <c r="AG382" s="1104"/>
      <c r="AH382" s="1157"/>
      <c r="AI382" s="1104">
        <f>3892+2200</f>
        <v>6092</v>
      </c>
      <c r="AJ382" s="292">
        <f>AF382+AI382</f>
        <v>13199.757</v>
      </c>
      <c r="AK382" s="292">
        <v>800</v>
      </c>
      <c r="AL382" s="292">
        <f t="shared" si="651"/>
        <v>800</v>
      </c>
      <c r="AM382" s="248"/>
      <c r="AN382" s="855">
        <v>800</v>
      </c>
      <c r="AO382" s="248"/>
      <c r="AP382" s="248"/>
      <c r="AQ382" s="248"/>
      <c r="AR382" s="855">
        <f t="shared" si="652"/>
        <v>800</v>
      </c>
      <c r="AS382" s="248"/>
      <c r="AT382" s="855">
        <f>'2-XSKT'!AA284</f>
        <v>800</v>
      </c>
      <c r="AU382" s="248"/>
      <c r="AV382" s="1170"/>
      <c r="AW382" s="1170"/>
      <c r="AX382" s="855">
        <f t="shared" si="653"/>
        <v>800</v>
      </c>
      <c r="AY382" s="248"/>
      <c r="AZ382" s="855">
        <f>'2-XSKT'!AF284</f>
        <v>800</v>
      </c>
      <c r="BA382" s="248"/>
      <c r="BB382" s="1170"/>
      <c r="BC382" s="1170"/>
      <c r="BD382" s="1170"/>
      <c r="BE382" s="1170"/>
      <c r="BF382" s="2134" t="s">
        <v>2240</v>
      </c>
      <c r="BG382" s="292"/>
      <c r="BH382" s="1758"/>
      <c r="BI382" s="10"/>
      <c r="BJ382" s="1145">
        <f t="shared" si="567"/>
        <v>0</v>
      </c>
      <c r="BK382" s="1145">
        <f t="shared" si="568"/>
        <v>0.2430000000003929</v>
      </c>
    </row>
    <row r="383" spans="1:63" s="11" customFormat="1" ht="35.450000000000003" hidden="1" customHeight="1">
      <c r="B383" s="1153"/>
      <c r="C383" s="2209" t="s">
        <v>787</v>
      </c>
      <c r="D383" s="1169">
        <f>D384</f>
        <v>0</v>
      </c>
      <c r="E383" s="1170">
        <f t="shared" ref="E383:M383" si="654">E384</f>
        <v>0</v>
      </c>
      <c r="F383" s="1170"/>
      <c r="G383" s="1170">
        <f t="shared" si="654"/>
        <v>0</v>
      </c>
      <c r="H383" s="1170">
        <f t="shared" si="654"/>
        <v>0</v>
      </c>
      <c r="I383" s="1170">
        <f t="shared" si="654"/>
        <v>0</v>
      </c>
      <c r="J383" s="1170">
        <f t="shared" si="654"/>
        <v>0</v>
      </c>
      <c r="K383" s="1170">
        <f t="shared" si="654"/>
        <v>0</v>
      </c>
      <c r="L383" s="1170">
        <f t="shared" si="654"/>
        <v>0</v>
      </c>
      <c r="M383" s="1170">
        <f t="shared" si="654"/>
        <v>0</v>
      </c>
      <c r="N383" s="291"/>
      <c r="O383" s="291"/>
      <c r="P383" s="291"/>
      <c r="Q383" s="291"/>
      <c r="R383" s="291"/>
      <c r="S383" s="291"/>
      <c r="T383" s="291"/>
      <c r="U383" s="291"/>
      <c r="V383" s="291"/>
      <c r="W383" s="1170">
        <f t="shared" ref="W383:BA383" si="655">W384</f>
        <v>0</v>
      </c>
      <c r="X383" s="1170">
        <f t="shared" si="655"/>
        <v>0</v>
      </c>
      <c r="Y383" s="1170">
        <f t="shared" si="655"/>
        <v>0</v>
      </c>
      <c r="Z383" s="1170">
        <f t="shared" si="655"/>
        <v>0</v>
      </c>
      <c r="AA383" s="1170">
        <f t="shared" si="655"/>
        <v>0</v>
      </c>
      <c r="AB383" s="1170">
        <f t="shared" si="655"/>
        <v>0</v>
      </c>
      <c r="AC383" s="1170">
        <f t="shared" si="655"/>
        <v>0</v>
      </c>
      <c r="AD383" s="1170">
        <f t="shared" si="655"/>
        <v>0</v>
      </c>
      <c r="AE383" s="1170">
        <f t="shared" si="655"/>
        <v>0</v>
      </c>
      <c r="AF383" s="1170">
        <f t="shared" si="655"/>
        <v>0</v>
      </c>
      <c r="AG383" s="1170">
        <f t="shared" si="655"/>
        <v>0</v>
      </c>
      <c r="AH383" s="1170">
        <f t="shared" si="655"/>
        <v>0</v>
      </c>
      <c r="AI383" s="1170">
        <f t="shared" si="655"/>
        <v>0</v>
      </c>
      <c r="AJ383" s="1170">
        <f t="shared" si="655"/>
        <v>0</v>
      </c>
      <c r="AK383" s="1170">
        <f t="shared" si="655"/>
        <v>0</v>
      </c>
      <c r="AL383" s="1170">
        <f t="shared" si="655"/>
        <v>0</v>
      </c>
      <c r="AM383" s="248">
        <f t="shared" si="655"/>
        <v>0</v>
      </c>
      <c r="AN383" s="248">
        <f t="shared" si="655"/>
        <v>0</v>
      </c>
      <c r="AO383" s="248">
        <f t="shared" si="655"/>
        <v>0</v>
      </c>
      <c r="AP383" s="248"/>
      <c r="AQ383" s="248"/>
      <c r="AR383" s="248">
        <f t="shared" si="655"/>
        <v>0</v>
      </c>
      <c r="AS383" s="248">
        <f t="shared" si="655"/>
        <v>0</v>
      </c>
      <c r="AT383" s="248">
        <f t="shared" si="655"/>
        <v>0</v>
      </c>
      <c r="AU383" s="248">
        <f t="shared" si="655"/>
        <v>0</v>
      </c>
      <c r="AV383" s="1170"/>
      <c r="AW383" s="1170"/>
      <c r="AX383" s="248">
        <f t="shared" si="655"/>
        <v>0</v>
      </c>
      <c r="AY383" s="248">
        <f t="shared" si="655"/>
        <v>0</v>
      </c>
      <c r="AZ383" s="248">
        <f t="shared" si="655"/>
        <v>0</v>
      </c>
      <c r="BA383" s="248">
        <f t="shared" si="655"/>
        <v>0</v>
      </c>
      <c r="BB383" s="1170"/>
      <c r="BC383" s="1170"/>
      <c r="BD383" s="1170"/>
      <c r="BE383" s="1170"/>
      <c r="BF383" s="1170"/>
      <c r="BG383" s="292"/>
      <c r="BH383" s="1758">
        <f>AA383-(AF383+AI383+AL383)</f>
        <v>0</v>
      </c>
      <c r="BI383" s="10" t="e">
        <f>#REF!-AL383</f>
        <v>#REF!</v>
      </c>
      <c r="BJ383" s="1145">
        <f t="shared" si="567"/>
        <v>0</v>
      </c>
      <c r="BK383" s="1145">
        <f t="shared" si="568"/>
        <v>0</v>
      </c>
    </row>
    <row r="384" spans="1:63" s="766" customFormat="1" ht="60.6" hidden="1" customHeight="1">
      <c r="B384" s="2263"/>
      <c r="C384" s="2309"/>
      <c r="D384" s="2278"/>
      <c r="E384" s="918"/>
      <c r="F384" s="918"/>
      <c r="G384" s="918"/>
      <c r="H384" s="918"/>
      <c r="I384" s="918"/>
      <c r="J384" s="918"/>
      <c r="K384" s="918"/>
      <c r="L384" s="918"/>
      <c r="M384" s="2267"/>
      <c r="N384" s="2278"/>
      <c r="O384" s="2278"/>
      <c r="P384" s="2278"/>
      <c r="Q384" s="2268"/>
      <c r="R384" s="2268"/>
      <c r="S384" s="2278"/>
      <c r="T384" s="2268"/>
      <c r="U384" s="2268"/>
      <c r="V384" s="2268"/>
      <c r="W384" s="934"/>
      <c r="X384" s="934"/>
      <c r="Y384" s="934"/>
      <c r="Z384" s="919"/>
      <c r="AA384" s="918"/>
      <c r="AB384" s="919"/>
      <c r="AC384" s="934"/>
      <c r="AD384" s="919"/>
      <c r="AE384" s="919"/>
      <c r="AF384" s="919"/>
      <c r="AG384" s="930"/>
      <c r="AH384" s="934"/>
      <c r="AI384" s="930"/>
      <c r="AJ384" s="918"/>
      <c r="AK384" s="918"/>
      <c r="AL384" s="918"/>
      <c r="AM384" s="919"/>
      <c r="AN384" s="918"/>
      <c r="AO384" s="919"/>
      <c r="AP384" s="919"/>
      <c r="AQ384" s="919"/>
      <c r="AR384" s="918"/>
      <c r="AS384" s="919"/>
      <c r="AT384" s="918"/>
      <c r="AU384" s="919"/>
      <c r="AV384" s="919"/>
      <c r="AW384" s="919"/>
      <c r="AX384" s="918"/>
      <c r="AY384" s="919"/>
      <c r="AZ384" s="918"/>
      <c r="BA384" s="919"/>
      <c r="BB384" s="919"/>
      <c r="BC384" s="919"/>
      <c r="BD384" s="919"/>
      <c r="BE384" s="919"/>
      <c r="BF384" s="638"/>
      <c r="BG384" s="918"/>
      <c r="BH384" s="2079"/>
      <c r="BI384" s="1695"/>
      <c r="BJ384" s="2080"/>
      <c r="BK384" s="1145"/>
    </row>
    <row r="385" spans="1:63" s="11" customFormat="1">
      <c r="B385" s="2232"/>
      <c r="C385" s="2247"/>
      <c r="D385" s="808"/>
      <c r="E385" s="292"/>
      <c r="F385" s="292"/>
      <c r="G385" s="292"/>
      <c r="H385" s="292"/>
      <c r="I385" s="292"/>
      <c r="J385" s="292"/>
      <c r="K385" s="292"/>
      <c r="L385" s="292"/>
      <c r="M385" s="2206"/>
      <c r="N385" s="808"/>
      <c r="O385" s="808"/>
      <c r="P385" s="808"/>
      <c r="Q385" s="291"/>
      <c r="R385" s="291"/>
      <c r="S385" s="808"/>
      <c r="T385" s="291"/>
      <c r="U385" s="291"/>
      <c r="V385" s="291"/>
      <c r="W385" s="1157"/>
      <c r="X385" s="1157"/>
      <c r="Y385" s="1157"/>
      <c r="Z385" s="1170"/>
      <c r="AA385" s="1157"/>
      <c r="AB385" s="1170"/>
      <c r="AC385" s="1157"/>
      <c r="AD385" s="1170"/>
      <c r="AE385" s="1170"/>
      <c r="AF385" s="1170"/>
      <c r="AG385" s="1104"/>
      <c r="AH385" s="1157"/>
      <c r="AI385" s="1104"/>
      <c r="AJ385" s="292"/>
      <c r="AK385" s="292"/>
      <c r="AL385" s="292"/>
      <c r="AM385" s="248"/>
      <c r="AN385" s="855"/>
      <c r="AO385" s="248"/>
      <c r="AP385" s="248"/>
      <c r="AQ385" s="248"/>
      <c r="AR385" s="855"/>
      <c r="AS385" s="248"/>
      <c r="AT385" s="855"/>
      <c r="AU385" s="248"/>
      <c r="AV385" s="1170"/>
      <c r="AW385" s="1170"/>
      <c r="AX385" s="855"/>
      <c r="AY385" s="248"/>
      <c r="AZ385" s="855"/>
      <c r="BA385" s="248"/>
      <c r="BB385" s="1170"/>
      <c r="BC385" s="1170"/>
      <c r="BD385" s="1170"/>
      <c r="BE385" s="1170"/>
      <c r="BF385" s="1170"/>
      <c r="BG385" s="292"/>
      <c r="BH385" s="1758"/>
      <c r="BI385" s="10"/>
      <c r="BJ385" s="1145">
        <f t="shared" si="567"/>
        <v>0</v>
      </c>
      <c r="BK385" s="1145">
        <f t="shared" si="568"/>
        <v>0</v>
      </c>
    </row>
    <row r="386" spans="1:63" s="15" customFormat="1" ht="34.5" customHeight="1">
      <c r="B386" s="1153"/>
      <c r="C386" s="2209" t="s">
        <v>788</v>
      </c>
      <c r="D386" s="1152">
        <f t="shared" ref="D386:M386" si="656">D387+D388</f>
        <v>2</v>
      </c>
      <c r="E386" s="1149">
        <f t="shared" si="656"/>
        <v>0</v>
      </c>
      <c r="F386" s="1149">
        <f t="shared" si="656"/>
        <v>0</v>
      </c>
      <c r="G386" s="1149">
        <f t="shared" si="656"/>
        <v>2</v>
      </c>
      <c r="H386" s="1149">
        <f t="shared" si="656"/>
        <v>12000</v>
      </c>
      <c r="I386" s="1149">
        <f t="shared" si="656"/>
        <v>0</v>
      </c>
      <c r="J386" s="1149">
        <f t="shared" si="656"/>
        <v>0</v>
      </c>
      <c r="K386" s="1149">
        <f t="shared" si="656"/>
        <v>0</v>
      </c>
      <c r="L386" s="1149">
        <f t="shared" si="656"/>
        <v>2</v>
      </c>
      <c r="M386" s="1149">
        <f t="shared" si="656"/>
        <v>0</v>
      </c>
      <c r="N386" s="1169"/>
      <c r="O386" s="1169"/>
      <c r="P386" s="1169"/>
      <c r="Q386" s="1140"/>
      <c r="R386" s="1140"/>
      <c r="S386" s="1169"/>
      <c r="T386" s="1140"/>
      <c r="U386" s="1140"/>
      <c r="V386" s="1140"/>
      <c r="W386" s="1149">
        <f>W387+W388</f>
        <v>135653</v>
      </c>
      <c r="X386" s="1149">
        <f t="shared" ref="X386:AP386" si="657">X387+X388</f>
        <v>0</v>
      </c>
      <c r="Y386" s="1149">
        <f t="shared" si="657"/>
        <v>135653</v>
      </c>
      <c r="Z386" s="1149">
        <f t="shared" si="657"/>
        <v>0</v>
      </c>
      <c r="AA386" s="1149">
        <f t="shared" si="657"/>
        <v>85000</v>
      </c>
      <c r="AB386" s="1149">
        <f t="shared" si="657"/>
        <v>0</v>
      </c>
      <c r="AC386" s="1149">
        <f t="shared" si="657"/>
        <v>85000</v>
      </c>
      <c r="AD386" s="1149">
        <f t="shared" si="657"/>
        <v>0</v>
      </c>
      <c r="AE386" s="1149">
        <f t="shared" si="657"/>
        <v>0</v>
      </c>
      <c r="AF386" s="1149">
        <f t="shared" si="657"/>
        <v>5000</v>
      </c>
      <c r="AG386" s="1149">
        <f t="shared" si="657"/>
        <v>83000</v>
      </c>
      <c r="AH386" s="1149">
        <f t="shared" si="657"/>
        <v>31989.837</v>
      </c>
      <c r="AI386" s="1149">
        <f t="shared" si="657"/>
        <v>68000</v>
      </c>
      <c r="AJ386" s="1149">
        <f t="shared" si="657"/>
        <v>73000</v>
      </c>
      <c r="AK386" s="1149">
        <f t="shared" si="657"/>
        <v>12000</v>
      </c>
      <c r="AL386" s="1149">
        <f t="shared" si="657"/>
        <v>12000</v>
      </c>
      <c r="AM386" s="873">
        <f t="shared" si="657"/>
        <v>0</v>
      </c>
      <c r="AN386" s="873">
        <f t="shared" si="657"/>
        <v>12000</v>
      </c>
      <c r="AO386" s="873">
        <f t="shared" si="657"/>
        <v>0</v>
      </c>
      <c r="AP386" s="873">
        <f t="shared" si="657"/>
        <v>0</v>
      </c>
      <c r="AQ386" s="873"/>
      <c r="AR386" s="873">
        <f t="shared" ref="AR386:AV386" si="658">AR387+AR388</f>
        <v>6246.6589999999997</v>
      </c>
      <c r="AS386" s="873">
        <f t="shared" si="658"/>
        <v>0</v>
      </c>
      <c r="AT386" s="873">
        <f t="shared" si="658"/>
        <v>6246.6589999999997</v>
      </c>
      <c r="AU386" s="873">
        <f t="shared" si="658"/>
        <v>0</v>
      </c>
      <c r="AV386" s="1149">
        <f t="shared" si="658"/>
        <v>0</v>
      </c>
      <c r="AW386" s="1149"/>
      <c r="AX386" s="873">
        <f t="shared" ref="AX386:BB386" si="659">AX387+AX388</f>
        <v>12000</v>
      </c>
      <c r="AY386" s="873">
        <f t="shared" si="659"/>
        <v>0</v>
      </c>
      <c r="AZ386" s="873">
        <f t="shared" si="659"/>
        <v>12000</v>
      </c>
      <c r="BA386" s="873">
        <f t="shared" si="659"/>
        <v>0</v>
      </c>
      <c r="BB386" s="1149">
        <f t="shared" si="659"/>
        <v>0</v>
      </c>
      <c r="BC386" s="1149"/>
      <c r="BD386" s="1149"/>
      <c r="BE386" s="1149"/>
      <c r="BF386" s="1149"/>
      <c r="BG386" s="2380"/>
      <c r="BJ386" s="1145">
        <f t="shared" si="567"/>
        <v>0</v>
      </c>
      <c r="BK386" s="1145">
        <f t="shared" si="568"/>
        <v>0</v>
      </c>
    </row>
    <row r="387" spans="1:63" s="11" customFormat="1" ht="70.5" customHeight="1">
      <c r="A387" s="11" t="s">
        <v>2032</v>
      </c>
      <c r="B387" s="2232">
        <v>1</v>
      </c>
      <c r="C387" s="2212" t="s">
        <v>567</v>
      </c>
      <c r="D387" s="1224">
        <v>1</v>
      </c>
      <c r="E387" s="2329"/>
      <c r="F387" s="2329"/>
      <c r="G387" s="2329">
        <v>1</v>
      </c>
      <c r="H387" s="292">
        <f>G387*AL387</f>
        <v>8744</v>
      </c>
      <c r="I387" s="292"/>
      <c r="J387" s="292"/>
      <c r="K387" s="292"/>
      <c r="L387" s="292">
        <v>1</v>
      </c>
      <c r="M387" s="291"/>
      <c r="N387" s="808" t="s">
        <v>100</v>
      </c>
      <c r="O387" s="808" t="s">
        <v>568</v>
      </c>
      <c r="P387" s="808" t="s">
        <v>569</v>
      </c>
      <c r="Q387" s="1243">
        <v>7878657</v>
      </c>
      <c r="R387" s="291"/>
      <c r="S387" s="808" t="s">
        <v>570</v>
      </c>
      <c r="T387" s="291" t="s">
        <v>82</v>
      </c>
      <c r="U387" s="291"/>
      <c r="V387" s="291" t="s">
        <v>571</v>
      </c>
      <c r="W387" s="807">
        <v>76068</v>
      </c>
      <c r="X387" s="1157"/>
      <c r="Y387" s="807">
        <v>76068</v>
      </c>
      <c r="Z387" s="1170"/>
      <c r="AA387" s="292">
        <f>AB387+AC387+AD387+AE387</f>
        <v>51744</v>
      </c>
      <c r="AB387" s="1170"/>
      <c r="AC387" s="1157">
        <v>51744</v>
      </c>
      <c r="AD387" s="1170"/>
      <c r="AE387" s="1170"/>
      <c r="AF387" s="292">
        <v>5000</v>
      </c>
      <c r="AG387" s="1104">
        <v>38000</v>
      </c>
      <c r="AH387" s="799">
        <v>21645.837</v>
      </c>
      <c r="AI387" s="1104">
        <v>38000</v>
      </c>
      <c r="AJ387" s="292">
        <f>AF387+AI387</f>
        <v>43000</v>
      </c>
      <c r="AK387" s="292">
        <v>8744</v>
      </c>
      <c r="AL387" s="292">
        <f t="shared" ref="AL387:AL388" si="660">AM387+AN387+AO387</f>
        <v>8744</v>
      </c>
      <c r="AM387" s="248"/>
      <c r="AN387" s="855">
        <v>8744</v>
      </c>
      <c r="AO387" s="248"/>
      <c r="AP387" s="248"/>
      <c r="AQ387" s="248"/>
      <c r="AR387" s="855">
        <f t="shared" ref="AR387:AR388" si="661">AS387+AT387+AU387</f>
        <v>5668.491</v>
      </c>
      <c r="AS387" s="248"/>
      <c r="AT387" s="855">
        <f>'2-XSKT'!AA289</f>
        <v>5668.491</v>
      </c>
      <c r="AU387" s="248"/>
      <c r="AV387" s="1170"/>
      <c r="AW387" s="1170"/>
      <c r="AX387" s="855">
        <f t="shared" ref="AX387:AX388" si="662">AY387+AZ387+BA387</f>
        <v>8744</v>
      </c>
      <c r="AY387" s="248"/>
      <c r="AZ387" s="855">
        <f>'2-XSKT'!AF289</f>
        <v>8744</v>
      </c>
      <c r="BA387" s="248"/>
      <c r="BB387" s="1170"/>
      <c r="BC387" s="1170"/>
      <c r="BD387" s="1170"/>
      <c r="BE387" s="1170"/>
      <c r="BF387" s="638" t="s">
        <v>2340</v>
      </c>
      <c r="BG387" s="1261"/>
      <c r="BJ387" s="1145">
        <f t="shared" si="567"/>
        <v>0</v>
      </c>
      <c r="BK387" s="1145">
        <f t="shared" si="568"/>
        <v>0</v>
      </c>
    </row>
    <row r="388" spans="1:63" s="11" customFormat="1" ht="60.6" customHeight="1">
      <c r="A388" s="11" t="s">
        <v>2032</v>
      </c>
      <c r="B388" s="2232">
        <v>2</v>
      </c>
      <c r="C388" s="2212" t="s">
        <v>574</v>
      </c>
      <c r="D388" s="1224">
        <v>1</v>
      </c>
      <c r="E388" s="2329"/>
      <c r="F388" s="2329"/>
      <c r="G388" s="2329">
        <v>1</v>
      </c>
      <c r="H388" s="292">
        <f>G388*AL388</f>
        <v>3256</v>
      </c>
      <c r="I388" s="292"/>
      <c r="J388" s="292"/>
      <c r="K388" s="292"/>
      <c r="L388" s="292">
        <v>1</v>
      </c>
      <c r="M388" s="291"/>
      <c r="N388" s="808" t="s">
        <v>100</v>
      </c>
      <c r="O388" s="808" t="s">
        <v>568</v>
      </c>
      <c r="P388" s="808" t="s">
        <v>569</v>
      </c>
      <c r="Q388" s="1243">
        <v>7923958</v>
      </c>
      <c r="R388" s="291"/>
      <c r="S388" s="808" t="s">
        <v>572</v>
      </c>
      <c r="T388" s="2381" t="s">
        <v>84</v>
      </c>
      <c r="U388" s="2374" t="s">
        <v>573</v>
      </c>
      <c r="V388" s="2382" t="s">
        <v>573</v>
      </c>
      <c r="W388" s="2383">
        <v>59585</v>
      </c>
      <c r="X388" s="1157"/>
      <c r="Y388" s="2383">
        <v>59585</v>
      </c>
      <c r="Z388" s="1170"/>
      <c r="AA388" s="1157">
        <v>33256</v>
      </c>
      <c r="AB388" s="1170"/>
      <c r="AC388" s="1157">
        <v>33256</v>
      </c>
      <c r="AD388" s="1170"/>
      <c r="AE388" s="1170"/>
      <c r="AF388" s="1170"/>
      <c r="AG388" s="1104">
        <v>45000</v>
      </c>
      <c r="AH388" s="799">
        <v>10344</v>
      </c>
      <c r="AI388" s="1104">
        <v>30000</v>
      </c>
      <c r="AJ388" s="292">
        <f>AF388+AI388</f>
        <v>30000</v>
      </c>
      <c r="AK388" s="292">
        <v>3256</v>
      </c>
      <c r="AL388" s="292">
        <f t="shared" si="660"/>
        <v>3256</v>
      </c>
      <c r="AM388" s="248"/>
      <c r="AN388" s="855">
        <v>3256</v>
      </c>
      <c r="AO388" s="248"/>
      <c r="AP388" s="248"/>
      <c r="AQ388" s="248"/>
      <c r="AR388" s="855">
        <f t="shared" si="661"/>
        <v>578.16800000000001</v>
      </c>
      <c r="AS388" s="248"/>
      <c r="AT388" s="855">
        <f>'2-XSKT'!AA290</f>
        <v>578.16800000000001</v>
      </c>
      <c r="AU388" s="248"/>
      <c r="AV388" s="1170"/>
      <c r="AW388" s="1170"/>
      <c r="AX388" s="855">
        <f t="shared" si="662"/>
        <v>3256</v>
      </c>
      <c r="AY388" s="248"/>
      <c r="AZ388" s="855">
        <f>'2-XSKT'!AF290</f>
        <v>3256</v>
      </c>
      <c r="BA388" s="248"/>
      <c r="BB388" s="1170"/>
      <c r="BC388" s="1170"/>
      <c r="BD388" s="1170"/>
      <c r="BE388" s="1170"/>
      <c r="BF388" s="638" t="s">
        <v>2339</v>
      </c>
      <c r="BG388" s="1261"/>
      <c r="BJ388" s="1145">
        <f t="shared" si="567"/>
        <v>0</v>
      </c>
      <c r="BK388" s="1145">
        <f t="shared" si="568"/>
        <v>0</v>
      </c>
    </row>
    <row r="389" spans="1:63" s="11" customFormat="1" ht="35.450000000000003" hidden="1" customHeight="1">
      <c r="B389" s="2232"/>
      <c r="C389" s="2209" t="s">
        <v>791</v>
      </c>
      <c r="D389" s="2384">
        <f t="shared" ref="D389:J389" si="663">D390</f>
        <v>0</v>
      </c>
      <c r="E389" s="2385">
        <f t="shared" si="663"/>
        <v>0</v>
      </c>
      <c r="F389" s="2385">
        <f t="shared" si="663"/>
        <v>0</v>
      </c>
      <c r="G389" s="2385">
        <f t="shared" si="663"/>
        <v>0</v>
      </c>
      <c r="H389" s="2385">
        <f t="shared" si="663"/>
        <v>0</v>
      </c>
      <c r="I389" s="2385">
        <f t="shared" si="663"/>
        <v>0</v>
      </c>
      <c r="J389" s="2385">
        <f t="shared" si="663"/>
        <v>0</v>
      </c>
      <c r="K389" s="292"/>
      <c r="L389" s="292"/>
      <c r="M389" s="291"/>
      <c r="N389" s="808"/>
      <c r="O389" s="808"/>
      <c r="P389" s="808"/>
      <c r="Q389" s="1243"/>
      <c r="R389" s="291"/>
      <c r="S389" s="808"/>
      <c r="T389" s="2381"/>
      <c r="U389" s="2374"/>
      <c r="V389" s="2382"/>
      <c r="W389" s="2385">
        <f>W390</f>
        <v>0</v>
      </c>
      <c r="X389" s="1157"/>
      <c r="Y389" s="2385">
        <f t="shared" ref="Y389:BB389" si="664">Y390</f>
        <v>0</v>
      </c>
      <c r="Z389" s="2385">
        <f t="shared" si="664"/>
        <v>0</v>
      </c>
      <c r="AA389" s="2385">
        <f t="shared" si="664"/>
        <v>0</v>
      </c>
      <c r="AB389" s="2385">
        <f t="shared" si="664"/>
        <v>0</v>
      </c>
      <c r="AC389" s="2385">
        <f t="shared" si="664"/>
        <v>0</v>
      </c>
      <c r="AD389" s="2385">
        <f t="shared" si="664"/>
        <v>0</v>
      </c>
      <c r="AE389" s="2385">
        <f t="shared" si="664"/>
        <v>0</v>
      </c>
      <c r="AF389" s="2385">
        <f t="shared" si="664"/>
        <v>0</v>
      </c>
      <c r="AG389" s="2385">
        <f t="shared" si="664"/>
        <v>0</v>
      </c>
      <c r="AH389" s="2385">
        <f t="shared" si="664"/>
        <v>0</v>
      </c>
      <c r="AI389" s="2385">
        <f t="shared" si="664"/>
        <v>0</v>
      </c>
      <c r="AJ389" s="2385">
        <f t="shared" si="664"/>
        <v>0</v>
      </c>
      <c r="AK389" s="2385">
        <f t="shared" si="664"/>
        <v>0</v>
      </c>
      <c r="AL389" s="2385">
        <f t="shared" si="664"/>
        <v>0</v>
      </c>
      <c r="AM389" s="1042">
        <f t="shared" si="664"/>
        <v>0</v>
      </c>
      <c r="AN389" s="1042">
        <f t="shared" si="664"/>
        <v>0</v>
      </c>
      <c r="AO389" s="1042">
        <f t="shared" si="664"/>
        <v>0</v>
      </c>
      <c r="AP389" s="1042">
        <f t="shared" si="664"/>
        <v>0</v>
      </c>
      <c r="AQ389" s="1042"/>
      <c r="AR389" s="1042">
        <f t="shared" si="664"/>
        <v>0</v>
      </c>
      <c r="AS389" s="1042">
        <f t="shared" si="664"/>
        <v>0</v>
      </c>
      <c r="AT389" s="1042">
        <f t="shared" si="664"/>
        <v>0</v>
      </c>
      <c r="AU389" s="1042">
        <f t="shared" si="664"/>
        <v>0</v>
      </c>
      <c r="AV389" s="2385">
        <f t="shared" si="664"/>
        <v>0</v>
      </c>
      <c r="AW389" s="2385"/>
      <c r="AX389" s="1042">
        <f t="shared" si="664"/>
        <v>0</v>
      </c>
      <c r="AY389" s="1042">
        <f t="shared" si="664"/>
        <v>0</v>
      </c>
      <c r="AZ389" s="1042">
        <f t="shared" si="664"/>
        <v>0</v>
      </c>
      <c r="BA389" s="1042">
        <f t="shared" si="664"/>
        <v>0</v>
      </c>
      <c r="BB389" s="2385">
        <f t="shared" si="664"/>
        <v>0</v>
      </c>
      <c r="BC389" s="2385"/>
      <c r="BD389" s="2385"/>
      <c r="BE389" s="2385"/>
      <c r="BF389" s="2385"/>
      <c r="BG389" s="1261"/>
      <c r="BJ389" s="1145">
        <f t="shared" si="567"/>
        <v>0</v>
      </c>
      <c r="BK389" s="1145">
        <f t="shared" si="568"/>
        <v>0</v>
      </c>
    </row>
    <row r="390" spans="1:63" s="179" customFormat="1" ht="50.45" hidden="1" customHeight="1">
      <c r="B390" s="2254"/>
      <c r="C390" s="2259"/>
      <c r="D390" s="2371"/>
      <c r="E390" s="2386"/>
      <c r="F390" s="2386"/>
      <c r="G390" s="2386"/>
      <c r="H390" s="2043"/>
      <c r="I390" s="2043"/>
      <c r="J390" s="2043"/>
      <c r="K390" s="2043"/>
      <c r="L390" s="2043"/>
      <c r="M390" s="2229"/>
      <c r="N390" s="2241"/>
      <c r="O390" s="2241"/>
      <c r="P390" s="2241"/>
      <c r="Q390" s="2378"/>
      <c r="R390" s="2229"/>
      <c r="S390" s="2371"/>
      <c r="T390" s="2229"/>
      <c r="U390" s="2387"/>
      <c r="V390" s="2388"/>
      <c r="W390" s="2389"/>
      <c r="X390" s="2054"/>
      <c r="Y390" s="2389"/>
      <c r="Z390" s="2227"/>
      <c r="AA390" s="2054"/>
      <c r="AB390" s="2227"/>
      <c r="AC390" s="2054"/>
      <c r="AD390" s="2227"/>
      <c r="AE390" s="2227"/>
      <c r="AF390" s="2074"/>
      <c r="AG390" s="2074"/>
      <c r="AH390" s="2074"/>
      <c r="AI390" s="2074"/>
      <c r="AJ390" s="2074"/>
      <c r="AK390" s="2043"/>
      <c r="AL390" s="2043"/>
      <c r="AM390" s="2227"/>
      <c r="AN390" s="2043"/>
      <c r="AO390" s="2227"/>
      <c r="AP390" s="2227"/>
      <c r="AQ390" s="2227"/>
      <c r="AR390" s="2043"/>
      <c r="AS390" s="2227"/>
      <c r="AT390" s="2043"/>
      <c r="AU390" s="2227"/>
      <c r="AV390" s="2227"/>
      <c r="AW390" s="2227"/>
      <c r="AX390" s="2043"/>
      <c r="AY390" s="2227"/>
      <c r="AZ390" s="2043"/>
      <c r="BA390" s="2227"/>
      <c r="BB390" s="2227"/>
      <c r="BC390" s="2227"/>
      <c r="BD390" s="2227"/>
      <c r="BE390" s="2227"/>
      <c r="BF390" s="2043"/>
      <c r="BG390" s="2336"/>
      <c r="BJ390" s="2076"/>
      <c r="BK390" s="1145"/>
    </row>
    <row r="391" spans="1:63" s="11" customFormat="1">
      <c r="B391" s="2232"/>
      <c r="C391" s="2212"/>
      <c r="D391" s="1224"/>
      <c r="E391" s="2329"/>
      <c r="F391" s="2329"/>
      <c r="G391" s="2329"/>
      <c r="H391" s="292"/>
      <c r="I391" s="292"/>
      <c r="J391" s="292"/>
      <c r="K391" s="292"/>
      <c r="L391" s="292"/>
      <c r="M391" s="291"/>
      <c r="N391" s="808"/>
      <c r="O391" s="808"/>
      <c r="P391" s="808"/>
      <c r="Q391" s="1243"/>
      <c r="R391" s="291"/>
      <c r="S391" s="808"/>
      <c r="T391" s="2381"/>
      <c r="U391" s="2374"/>
      <c r="V391" s="2382"/>
      <c r="W391" s="2383"/>
      <c r="X391" s="1157"/>
      <c r="Y391" s="2383"/>
      <c r="Z391" s="1170"/>
      <c r="AA391" s="1157"/>
      <c r="AB391" s="1170"/>
      <c r="AC391" s="1157"/>
      <c r="AD391" s="1170"/>
      <c r="AE391" s="1170"/>
      <c r="AF391" s="1170"/>
      <c r="AG391" s="1104"/>
      <c r="AH391" s="799"/>
      <c r="AI391" s="1104"/>
      <c r="AJ391" s="292"/>
      <c r="AK391" s="292"/>
      <c r="AL391" s="292"/>
      <c r="AM391" s="248"/>
      <c r="AN391" s="855"/>
      <c r="AO391" s="248"/>
      <c r="AP391" s="248"/>
      <c r="AQ391" s="248"/>
      <c r="AR391" s="855"/>
      <c r="AS391" s="248"/>
      <c r="AT391" s="855"/>
      <c r="AU391" s="248"/>
      <c r="AV391" s="1170"/>
      <c r="AW391" s="1170"/>
      <c r="AX391" s="855"/>
      <c r="AY391" s="248"/>
      <c r="AZ391" s="855"/>
      <c r="BA391" s="248"/>
      <c r="BB391" s="1170"/>
      <c r="BC391" s="1170"/>
      <c r="BD391" s="1170"/>
      <c r="BE391" s="1170"/>
      <c r="BF391" s="1170"/>
      <c r="BG391" s="1261"/>
      <c r="BJ391" s="1145">
        <f t="shared" si="567"/>
        <v>0</v>
      </c>
      <c r="BK391" s="1145">
        <f t="shared" si="568"/>
        <v>0</v>
      </c>
    </row>
    <row r="392" spans="1:63" s="11" customFormat="1" ht="33.6" customHeight="1">
      <c r="B392" s="1153" t="s">
        <v>2051</v>
      </c>
      <c r="C392" s="2209" t="s">
        <v>116</v>
      </c>
      <c r="D392" s="1169">
        <f t="shared" ref="D392:M392" si="665">D393+D399</f>
        <v>4</v>
      </c>
      <c r="E392" s="1170">
        <f t="shared" si="665"/>
        <v>0</v>
      </c>
      <c r="F392" s="1170">
        <f t="shared" si="665"/>
        <v>0</v>
      </c>
      <c r="G392" s="1170">
        <f t="shared" si="665"/>
        <v>0</v>
      </c>
      <c r="H392" s="1170">
        <f t="shared" si="665"/>
        <v>0</v>
      </c>
      <c r="I392" s="1170">
        <f t="shared" si="665"/>
        <v>4</v>
      </c>
      <c r="J392" s="1170">
        <f t="shared" si="665"/>
        <v>44000</v>
      </c>
      <c r="K392" s="1170" t="e">
        <f t="shared" si="665"/>
        <v>#REF!</v>
      </c>
      <c r="L392" s="1170" t="e">
        <f t="shared" si="665"/>
        <v>#REF!</v>
      </c>
      <c r="M392" s="1170" t="e">
        <f t="shared" si="665"/>
        <v>#REF!</v>
      </c>
      <c r="N392" s="291"/>
      <c r="O392" s="291"/>
      <c r="P392" s="291"/>
      <c r="Q392" s="291"/>
      <c r="R392" s="291"/>
      <c r="S392" s="291"/>
      <c r="T392" s="291"/>
      <c r="U392" s="291"/>
      <c r="V392" s="291"/>
      <c r="W392" s="1170">
        <f t="shared" ref="W392:AP392" si="666">W393+W399</f>
        <v>284789</v>
      </c>
      <c r="X392" s="1170" t="e">
        <f t="shared" si="666"/>
        <v>#REF!</v>
      </c>
      <c r="Y392" s="1170">
        <f t="shared" si="666"/>
        <v>284789</v>
      </c>
      <c r="Z392" s="1170">
        <f t="shared" si="666"/>
        <v>0</v>
      </c>
      <c r="AA392" s="1170">
        <f t="shared" si="666"/>
        <v>157000</v>
      </c>
      <c r="AB392" s="1170">
        <f t="shared" si="666"/>
        <v>0</v>
      </c>
      <c r="AC392" s="1170">
        <f t="shared" si="666"/>
        <v>120000</v>
      </c>
      <c r="AD392" s="1170">
        <f t="shared" si="666"/>
        <v>0</v>
      </c>
      <c r="AE392" s="1170">
        <f t="shared" si="666"/>
        <v>0</v>
      </c>
      <c r="AF392" s="1170">
        <f t="shared" si="666"/>
        <v>37000</v>
      </c>
      <c r="AG392" s="1170">
        <f t="shared" si="666"/>
        <v>74000</v>
      </c>
      <c r="AH392" s="1170">
        <f t="shared" si="666"/>
        <v>28642</v>
      </c>
      <c r="AI392" s="1170">
        <f t="shared" si="666"/>
        <v>69000</v>
      </c>
      <c r="AJ392" s="1170">
        <f t="shared" si="666"/>
        <v>106000</v>
      </c>
      <c r="AK392" s="1170">
        <f t="shared" si="666"/>
        <v>44000</v>
      </c>
      <c r="AL392" s="1170">
        <f t="shared" si="666"/>
        <v>44000</v>
      </c>
      <c r="AM392" s="248">
        <f t="shared" si="666"/>
        <v>0</v>
      </c>
      <c r="AN392" s="248">
        <f t="shared" si="666"/>
        <v>44000</v>
      </c>
      <c r="AO392" s="248">
        <f t="shared" si="666"/>
        <v>0</v>
      </c>
      <c r="AP392" s="248">
        <f t="shared" si="666"/>
        <v>0</v>
      </c>
      <c r="AQ392" s="248"/>
      <c r="AR392" s="248">
        <f t="shared" ref="AR392:AV392" si="667">AR393+AR399</f>
        <v>22348.684000000001</v>
      </c>
      <c r="AS392" s="248">
        <f t="shared" si="667"/>
        <v>0</v>
      </c>
      <c r="AT392" s="248">
        <f t="shared" si="667"/>
        <v>22348.684000000001</v>
      </c>
      <c r="AU392" s="248">
        <f t="shared" si="667"/>
        <v>0</v>
      </c>
      <c r="AV392" s="1170">
        <f t="shared" si="667"/>
        <v>0</v>
      </c>
      <c r="AW392" s="1170"/>
      <c r="AX392" s="248">
        <f t="shared" ref="AX392:BB392" si="668">AX393+AX399</f>
        <v>44000</v>
      </c>
      <c r="AY392" s="248">
        <f t="shared" si="668"/>
        <v>0</v>
      </c>
      <c r="AZ392" s="248">
        <f t="shared" si="668"/>
        <v>44000</v>
      </c>
      <c r="BA392" s="248">
        <f t="shared" si="668"/>
        <v>0</v>
      </c>
      <c r="BB392" s="1170">
        <f t="shared" si="668"/>
        <v>0</v>
      </c>
      <c r="BC392" s="1170"/>
      <c r="BD392" s="1170"/>
      <c r="BE392" s="1170"/>
      <c r="BF392" s="1170"/>
      <c r="BG392" s="292"/>
      <c r="BH392" s="1758">
        <f t="shared" ref="BH392:BH398" si="669">AA392-(AF392+AI392+AL392)</f>
        <v>7000</v>
      </c>
      <c r="BI392" s="10" t="e">
        <f>#REF!-AL392</f>
        <v>#REF!</v>
      </c>
      <c r="BJ392" s="1145">
        <f t="shared" si="567"/>
        <v>0</v>
      </c>
      <c r="BK392" s="1145">
        <f t="shared" si="568"/>
        <v>7000</v>
      </c>
    </row>
    <row r="393" spans="1:63" s="24" customFormat="1" ht="18" customHeight="1">
      <c r="B393" s="1192" t="s">
        <v>2052</v>
      </c>
      <c r="C393" s="2238" t="s">
        <v>75</v>
      </c>
      <c r="D393" s="1216">
        <f t="shared" ref="D393:M393" si="670">D394+D396</f>
        <v>2</v>
      </c>
      <c r="E393" s="1215">
        <f t="shared" si="670"/>
        <v>0</v>
      </c>
      <c r="F393" s="1215">
        <f t="shared" si="670"/>
        <v>0</v>
      </c>
      <c r="G393" s="1215">
        <f t="shared" si="670"/>
        <v>0</v>
      </c>
      <c r="H393" s="1215">
        <f t="shared" si="670"/>
        <v>0</v>
      </c>
      <c r="I393" s="1215">
        <f t="shared" si="670"/>
        <v>2</v>
      </c>
      <c r="J393" s="1215">
        <f t="shared" si="670"/>
        <v>13000</v>
      </c>
      <c r="K393" s="1215" t="e">
        <f t="shared" si="670"/>
        <v>#REF!</v>
      </c>
      <c r="L393" s="1215" t="e">
        <f t="shared" si="670"/>
        <v>#REF!</v>
      </c>
      <c r="M393" s="1215" t="e">
        <f t="shared" si="670"/>
        <v>#REF!</v>
      </c>
      <c r="N393" s="294"/>
      <c r="O393" s="294"/>
      <c r="P393" s="294"/>
      <c r="Q393" s="294"/>
      <c r="R393" s="294"/>
      <c r="S393" s="294"/>
      <c r="T393" s="294"/>
      <c r="U393" s="294"/>
      <c r="V393" s="294"/>
      <c r="W393" s="1215">
        <f>W394+W396</f>
        <v>163830</v>
      </c>
      <c r="X393" s="1215" t="e">
        <f t="shared" ref="X393:AP393" si="671">X394+X396</f>
        <v>#REF!</v>
      </c>
      <c r="Y393" s="1215">
        <f t="shared" si="671"/>
        <v>163830</v>
      </c>
      <c r="Z393" s="1215">
        <f t="shared" si="671"/>
        <v>0</v>
      </c>
      <c r="AA393" s="1215">
        <f t="shared" si="671"/>
        <v>90000</v>
      </c>
      <c r="AB393" s="1215">
        <f t="shared" si="671"/>
        <v>0</v>
      </c>
      <c r="AC393" s="1215">
        <f t="shared" si="671"/>
        <v>90000</v>
      </c>
      <c r="AD393" s="1215">
        <f t="shared" si="671"/>
        <v>0</v>
      </c>
      <c r="AE393" s="1215">
        <f t="shared" si="671"/>
        <v>0</v>
      </c>
      <c r="AF393" s="1215">
        <f t="shared" si="671"/>
        <v>37000</v>
      </c>
      <c r="AG393" s="1215">
        <f t="shared" si="671"/>
        <v>27000</v>
      </c>
      <c r="AH393" s="1215">
        <f t="shared" si="671"/>
        <v>27000</v>
      </c>
      <c r="AI393" s="1215">
        <f t="shared" si="671"/>
        <v>40000</v>
      </c>
      <c r="AJ393" s="1215">
        <f t="shared" si="671"/>
        <v>77000</v>
      </c>
      <c r="AK393" s="1215">
        <f t="shared" si="671"/>
        <v>13000</v>
      </c>
      <c r="AL393" s="1215">
        <f t="shared" si="671"/>
        <v>13000</v>
      </c>
      <c r="AM393" s="902">
        <f t="shared" si="671"/>
        <v>0</v>
      </c>
      <c r="AN393" s="902">
        <f t="shared" si="671"/>
        <v>13000</v>
      </c>
      <c r="AO393" s="902">
        <f t="shared" si="671"/>
        <v>0</v>
      </c>
      <c r="AP393" s="902">
        <f t="shared" si="671"/>
        <v>0</v>
      </c>
      <c r="AQ393" s="902"/>
      <c r="AR393" s="902">
        <f t="shared" ref="AR393:AV393" si="672">AR394+AR396</f>
        <v>8109</v>
      </c>
      <c r="AS393" s="902">
        <f t="shared" si="672"/>
        <v>0</v>
      </c>
      <c r="AT393" s="902">
        <f t="shared" si="672"/>
        <v>8109</v>
      </c>
      <c r="AU393" s="902">
        <f t="shared" si="672"/>
        <v>0</v>
      </c>
      <c r="AV393" s="1215">
        <f t="shared" si="672"/>
        <v>0</v>
      </c>
      <c r="AW393" s="1215"/>
      <c r="AX393" s="902">
        <f t="shared" ref="AX393:BB393" si="673">AX394+AX396</f>
        <v>13000</v>
      </c>
      <c r="AY393" s="902">
        <f t="shared" si="673"/>
        <v>0</v>
      </c>
      <c r="AZ393" s="902">
        <f t="shared" si="673"/>
        <v>13000</v>
      </c>
      <c r="BA393" s="902">
        <f t="shared" si="673"/>
        <v>0</v>
      </c>
      <c r="BB393" s="1215">
        <f t="shared" si="673"/>
        <v>0</v>
      </c>
      <c r="BC393" s="1215"/>
      <c r="BD393" s="1215"/>
      <c r="BE393" s="1215"/>
      <c r="BF393" s="1215"/>
      <c r="BG393" s="286"/>
      <c r="BH393" s="1760">
        <f t="shared" si="669"/>
        <v>0</v>
      </c>
      <c r="BI393" s="1761" t="e">
        <f>#REF!-AL393</f>
        <v>#REF!</v>
      </c>
      <c r="BJ393" s="1145">
        <f t="shared" si="567"/>
        <v>0</v>
      </c>
      <c r="BK393" s="1145">
        <f t="shared" si="568"/>
        <v>0</v>
      </c>
    </row>
    <row r="394" spans="1:63" s="11" customFormat="1" ht="36.950000000000003" hidden="1" customHeight="1">
      <c r="B394" s="1153"/>
      <c r="C394" s="2209" t="s">
        <v>789</v>
      </c>
      <c r="D394" s="1169">
        <f t="shared" ref="D394:M394" si="674">D395</f>
        <v>0</v>
      </c>
      <c r="E394" s="1170">
        <f t="shared" si="674"/>
        <v>0</v>
      </c>
      <c r="F394" s="1170">
        <f t="shared" si="674"/>
        <v>0</v>
      </c>
      <c r="G394" s="1170">
        <f t="shared" si="674"/>
        <v>0</v>
      </c>
      <c r="H394" s="1170">
        <f t="shared" si="674"/>
        <v>0</v>
      </c>
      <c r="I394" s="1170">
        <f t="shared" si="674"/>
        <v>0</v>
      </c>
      <c r="J394" s="1170">
        <f t="shared" si="674"/>
        <v>0</v>
      </c>
      <c r="K394" s="1170">
        <f t="shared" si="674"/>
        <v>0</v>
      </c>
      <c r="L394" s="1170">
        <f t="shared" si="674"/>
        <v>0</v>
      </c>
      <c r="M394" s="1170">
        <f t="shared" si="674"/>
        <v>0</v>
      </c>
      <c r="N394" s="291"/>
      <c r="O394" s="291"/>
      <c r="P394" s="291"/>
      <c r="Q394" s="291"/>
      <c r="R394" s="291"/>
      <c r="S394" s="291"/>
      <c r="T394" s="291"/>
      <c r="U394" s="291"/>
      <c r="V394" s="291"/>
      <c r="W394" s="1170">
        <f t="shared" ref="W394:BB394" si="675">W395</f>
        <v>0</v>
      </c>
      <c r="X394" s="1170">
        <f t="shared" si="675"/>
        <v>0</v>
      </c>
      <c r="Y394" s="1170">
        <f t="shared" si="675"/>
        <v>0</v>
      </c>
      <c r="Z394" s="1170">
        <f t="shared" si="675"/>
        <v>0</v>
      </c>
      <c r="AA394" s="1170">
        <f t="shared" si="675"/>
        <v>0</v>
      </c>
      <c r="AB394" s="1170">
        <f t="shared" si="675"/>
        <v>0</v>
      </c>
      <c r="AC394" s="1170">
        <f t="shared" si="675"/>
        <v>0</v>
      </c>
      <c r="AD394" s="1170">
        <f t="shared" si="675"/>
        <v>0</v>
      </c>
      <c r="AE394" s="1170">
        <f t="shared" si="675"/>
        <v>0</v>
      </c>
      <c r="AF394" s="1170">
        <f t="shared" si="675"/>
        <v>0</v>
      </c>
      <c r="AG394" s="1170">
        <f t="shared" si="675"/>
        <v>0</v>
      </c>
      <c r="AH394" s="1170">
        <f t="shared" si="675"/>
        <v>0</v>
      </c>
      <c r="AI394" s="1170">
        <f t="shared" si="675"/>
        <v>0</v>
      </c>
      <c r="AJ394" s="1170">
        <f t="shared" si="675"/>
        <v>0</v>
      </c>
      <c r="AK394" s="1170">
        <f t="shared" si="675"/>
        <v>0</v>
      </c>
      <c r="AL394" s="1170">
        <f t="shared" si="675"/>
        <v>0</v>
      </c>
      <c r="AM394" s="248">
        <f t="shared" si="675"/>
        <v>0</v>
      </c>
      <c r="AN394" s="248">
        <f t="shared" si="675"/>
        <v>0</v>
      </c>
      <c r="AO394" s="248">
        <f t="shared" si="675"/>
        <v>0</v>
      </c>
      <c r="AP394" s="248">
        <f t="shared" si="675"/>
        <v>0</v>
      </c>
      <c r="AQ394" s="248"/>
      <c r="AR394" s="248">
        <f t="shared" si="675"/>
        <v>0</v>
      </c>
      <c r="AS394" s="248">
        <f t="shared" si="675"/>
        <v>0</v>
      </c>
      <c r="AT394" s="248">
        <f t="shared" si="675"/>
        <v>0</v>
      </c>
      <c r="AU394" s="248">
        <f t="shared" si="675"/>
        <v>0</v>
      </c>
      <c r="AV394" s="1170">
        <f t="shared" si="675"/>
        <v>0</v>
      </c>
      <c r="AW394" s="1170"/>
      <c r="AX394" s="248">
        <f t="shared" si="675"/>
        <v>0</v>
      </c>
      <c r="AY394" s="248">
        <f t="shared" si="675"/>
        <v>0</v>
      </c>
      <c r="AZ394" s="248">
        <f t="shared" si="675"/>
        <v>0</v>
      </c>
      <c r="BA394" s="248">
        <f t="shared" si="675"/>
        <v>0</v>
      </c>
      <c r="BB394" s="1170">
        <f t="shared" si="675"/>
        <v>0</v>
      </c>
      <c r="BC394" s="1170"/>
      <c r="BD394" s="1170"/>
      <c r="BE394" s="1170"/>
      <c r="BF394" s="1170"/>
      <c r="BG394" s="292"/>
      <c r="BH394" s="1758">
        <f t="shared" si="669"/>
        <v>0</v>
      </c>
      <c r="BI394" s="10" t="e">
        <f>#REF!-AL394</f>
        <v>#REF!</v>
      </c>
      <c r="BJ394" s="1145">
        <f t="shared" si="567"/>
        <v>0</v>
      </c>
      <c r="BK394" s="1145">
        <f t="shared" si="568"/>
        <v>0</v>
      </c>
    </row>
    <row r="395" spans="1:63" s="228" customFormat="1" ht="75.95" hidden="1" customHeight="1">
      <c r="B395" s="848"/>
      <c r="C395" s="876"/>
      <c r="D395" s="819"/>
      <c r="E395" s="855"/>
      <c r="F395" s="855"/>
      <c r="G395" s="855"/>
      <c r="H395" s="855"/>
      <c r="I395" s="855"/>
      <c r="J395" s="855"/>
      <c r="K395" s="855"/>
      <c r="L395" s="855"/>
      <c r="M395" s="881"/>
      <c r="N395" s="259"/>
      <c r="O395" s="259"/>
      <c r="P395" s="259"/>
      <c r="Q395" s="259"/>
      <c r="R395" s="259"/>
      <c r="S395" s="819"/>
      <c r="T395" s="259"/>
      <c r="U395" s="259"/>
      <c r="V395" s="259"/>
      <c r="W395" s="877"/>
      <c r="X395" s="877"/>
      <c r="Y395" s="877"/>
      <c r="Z395" s="248"/>
      <c r="AA395" s="877"/>
      <c r="AB395" s="248"/>
      <c r="AC395" s="877"/>
      <c r="AD395" s="248"/>
      <c r="AE395" s="248"/>
      <c r="AF395" s="248"/>
      <c r="AG395" s="923"/>
      <c r="AH395" s="248"/>
      <c r="AI395" s="923"/>
      <c r="AJ395" s="855"/>
      <c r="AK395" s="923"/>
      <c r="AL395" s="855"/>
      <c r="AM395" s="923"/>
      <c r="AN395" s="923"/>
      <c r="AO395" s="248"/>
      <c r="AP395" s="248"/>
      <c r="AQ395" s="248"/>
      <c r="AR395" s="855"/>
      <c r="AS395" s="923"/>
      <c r="AT395" s="923"/>
      <c r="AU395" s="248"/>
      <c r="AV395" s="248"/>
      <c r="AW395" s="248"/>
      <c r="AX395" s="855"/>
      <c r="AY395" s="923"/>
      <c r="AZ395" s="923"/>
      <c r="BA395" s="248"/>
      <c r="BB395" s="248"/>
      <c r="BC395" s="248"/>
      <c r="BD395" s="248"/>
      <c r="BE395" s="248"/>
      <c r="BF395" s="2127"/>
      <c r="BG395" s="855"/>
      <c r="BH395" s="1301"/>
      <c r="BI395" s="656"/>
      <c r="BJ395" s="1145"/>
      <c r="BK395" s="1145"/>
    </row>
    <row r="396" spans="1:63" s="11" customFormat="1" ht="34.5" customHeight="1">
      <c r="B396" s="1153"/>
      <c r="C396" s="2209" t="s">
        <v>790</v>
      </c>
      <c r="D396" s="1169">
        <f t="shared" ref="D396:J396" si="676">D397+D398</f>
        <v>2</v>
      </c>
      <c r="E396" s="1170">
        <f t="shared" si="676"/>
        <v>0</v>
      </c>
      <c r="F396" s="1170">
        <f t="shared" si="676"/>
        <v>0</v>
      </c>
      <c r="G396" s="1170">
        <f t="shared" si="676"/>
        <v>0</v>
      </c>
      <c r="H396" s="1170">
        <f t="shared" si="676"/>
        <v>0</v>
      </c>
      <c r="I396" s="1170">
        <f t="shared" si="676"/>
        <v>2</v>
      </c>
      <c r="J396" s="1170">
        <f t="shared" si="676"/>
        <v>13000</v>
      </c>
      <c r="K396" s="1170" t="e">
        <f>K397+K398+#REF!</f>
        <v>#REF!</v>
      </c>
      <c r="L396" s="1170" t="e">
        <f>L397+L398+#REF!</f>
        <v>#REF!</v>
      </c>
      <c r="M396" s="1170" t="e">
        <f>M397+M398+#REF!</f>
        <v>#REF!</v>
      </c>
      <c r="N396" s="291"/>
      <c r="O396" s="291"/>
      <c r="P396" s="291"/>
      <c r="Q396" s="291"/>
      <c r="R396" s="291"/>
      <c r="S396" s="291"/>
      <c r="T396" s="291"/>
      <c r="U396" s="291"/>
      <c r="V396" s="291"/>
      <c r="W396" s="1170">
        <f>W397+W398</f>
        <v>163830</v>
      </c>
      <c r="X396" s="1170" t="e">
        <f>X397+X398+#REF!</f>
        <v>#REF!</v>
      </c>
      <c r="Y396" s="1170">
        <f t="shared" ref="Y396:AP396" si="677">Y397+Y398</f>
        <v>163830</v>
      </c>
      <c r="Z396" s="1170">
        <f t="shared" si="677"/>
        <v>0</v>
      </c>
      <c r="AA396" s="1170">
        <f t="shared" si="677"/>
        <v>90000</v>
      </c>
      <c r="AB396" s="1170">
        <f t="shared" si="677"/>
        <v>0</v>
      </c>
      <c r="AC396" s="1170">
        <f t="shared" si="677"/>
        <v>90000</v>
      </c>
      <c r="AD396" s="1170">
        <f t="shared" si="677"/>
        <v>0</v>
      </c>
      <c r="AE396" s="1170">
        <f t="shared" si="677"/>
        <v>0</v>
      </c>
      <c r="AF396" s="1170">
        <f t="shared" si="677"/>
        <v>37000</v>
      </c>
      <c r="AG396" s="1170">
        <f t="shared" si="677"/>
        <v>27000</v>
      </c>
      <c r="AH396" s="1170">
        <f t="shared" si="677"/>
        <v>27000</v>
      </c>
      <c r="AI396" s="1170">
        <f t="shared" si="677"/>
        <v>40000</v>
      </c>
      <c r="AJ396" s="1170">
        <f t="shared" si="677"/>
        <v>77000</v>
      </c>
      <c r="AK396" s="1170">
        <f t="shared" si="677"/>
        <v>13000</v>
      </c>
      <c r="AL396" s="1170">
        <f t="shared" si="677"/>
        <v>13000</v>
      </c>
      <c r="AM396" s="248">
        <f t="shared" si="677"/>
        <v>0</v>
      </c>
      <c r="AN396" s="248">
        <f t="shared" si="677"/>
        <v>13000</v>
      </c>
      <c r="AO396" s="248">
        <f t="shared" si="677"/>
        <v>0</v>
      </c>
      <c r="AP396" s="248">
        <f t="shared" si="677"/>
        <v>0</v>
      </c>
      <c r="AQ396" s="248"/>
      <c r="AR396" s="248">
        <f t="shared" ref="AR396:AV396" si="678">AR397+AR398</f>
        <v>8109</v>
      </c>
      <c r="AS396" s="248">
        <f t="shared" si="678"/>
        <v>0</v>
      </c>
      <c r="AT396" s="248">
        <f t="shared" si="678"/>
        <v>8109</v>
      </c>
      <c r="AU396" s="248">
        <f t="shared" si="678"/>
        <v>0</v>
      </c>
      <c r="AV396" s="1170">
        <f t="shared" si="678"/>
        <v>0</v>
      </c>
      <c r="AW396" s="1170"/>
      <c r="AX396" s="248">
        <f t="shared" ref="AX396:BB396" si="679">AX397+AX398</f>
        <v>13000</v>
      </c>
      <c r="AY396" s="248">
        <f t="shared" si="679"/>
        <v>0</v>
      </c>
      <c r="AZ396" s="248">
        <f t="shared" si="679"/>
        <v>13000</v>
      </c>
      <c r="BA396" s="248">
        <f t="shared" si="679"/>
        <v>0</v>
      </c>
      <c r="BB396" s="1170">
        <f t="shared" si="679"/>
        <v>0</v>
      </c>
      <c r="BC396" s="1170"/>
      <c r="BD396" s="1170"/>
      <c r="BE396" s="1170"/>
      <c r="BF396" s="1170"/>
      <c r="BG396" s="1170"/>
      <c r="BH396" s="1758">
        <f t="shared" si="669"/>
        <v>0</v>
      </c>
      <c r="BI396" s="10" t="e">
        <f>#REF!-AL396</f>
        <v>#REF!</v>
      </c>
      <c r="BJ396" s="1145">
        <f t="shared" si="567"/>
        <v>0</v>
      </c>
      <c r="BK396" s="1145">
        <f t="shared" si="568"/>
        <v>0</v>
      </c>
    </row>
    <row r="397" spans="1:63" s="11" customFormat="1" ht="54.6" customHeight="1">
      <c r="A397" s="11" t="s">
        <v>2032</v>
      </c>
      <c r="B397" s="2232">
        <v>1</v>
      </c>
      <c r="C397" s="2212" t="s">
        <v>364</v>
      </c>
      <c r="D397" s="808">
        <v>1</v>
      </c>
      <c r="E397" s="292"/>
      <c r="F397" s="292"/>
      <c r="G397" s="292"/>
      <c r="H397" s="292"/>
      <c r="I397" s="292">
        <v>1</v>
      </c>
      <c r="J397" s="292">
        <f>I397*AL397</f>
        <v>4000</v>
      </c>
      <c r="K397" s="292"/>
      <c r="L397" s="292">
        <v>1</v>
      </c>
      <c r="M397" s="2206"/>
      <c r="N397" s="808" t="s">
        <v>101</v>
      </c>
      <c r="O397" s="808" t="s">
        <v>355</v>
      </c>
      <c r="P397" s="808" t="s">
        <v>366</v>
      </c>
      <c r="Q397" s="1243">
        <v>7845008</v>
      </c>
      <c r="R397" s="808"/>
      <c r="S397" s="808" t="s">
        <v>367</v>
      </c>
      <c r="T397" s="291" t="s">
        <v>96</v>
      </c>
      <c r="U397" s="291"/>
      <c r="V397" s="291" t="s">
        <v>369</v>
      </c>
      <c r="W397" s="1157">
        <v>82715</v>
      </c>
      <c r="X397" s="1157"/>
      <c r="Y397" s="1157">
        <v>82715</v>
      </c>
      <c r="Z397" s="1170"/>
      <c r="AA397" s="1157">
        <v>44000</v>
      </c>
      <c r="AB397" s="1170"/>
      <c r="AC397" s="1157">
        <v>44000</v>
      </c>
      <c r="AD397" s="1170"/>
      <c r="AE397" s="1170"/>
      <c r="AF397" s="1157">
        <v>20000</v>
      </c>
      <c r="AG397" s="1157">
        <v>12000</v>
      </c>
      <c r="AH397" s="1157">
        <v>12000</v>
      </c>
      <c r="AI397" s="1157">
        <v>20000</v>
      </c>
      <c r="AJ397" s="292">
        <f>AF397+AI397</f>
        <v>40000</v>
      </c>
      <c r="AK397" s="292">
        <v>4000</v>
      </c>
      <c r="AL397" s="292">
        <f t="shared" ref="AL397:AL398" si="680">AM397+AN397+AO397</f>
        <v>4000</v>
      </c>
      <c r="AM397" s="248"/>
      <c r="AN397" s="855">
        <v>4000</v>
      </c>
      <c r="AO397" s="248"/>
      <c r="AP397" s="248"/>
      <c r="AQ397" s="248"/>
      <c r="AR397" s="855">
        <f t="shared" ref="AR397:AR398" si="681">AS397+AT397+AU397</f>
        <v>4000</v>
      </c>
      <c r="AS397" s="248"/>
      <c r="AT397" s="855">
        <f>'2-XSKT'!AA300</f>
        <v>4000</v>
      </c>
      <c r="AU397" s="248"/>
      <c r="AV397" s="1170"/>
      <c r="AW397" s="1170"/>
      <c r="AX397" s="855">
        <f t="shared" ref="AX397:AX398" si="682">AY397+AZ397+BA397</f>
        <v>4000</v>
      </c>
      <c r="AY397" s="248"/>
      <c r="AZ397" s="855">
        <f>'2-XSKT'!AF300</f>
        <v>4000</v>
      </c>
      <c r="BA397" s="248"/>
      <c r="BB397" s="1170"/>
      <c r="BC397" s="1170"/>
      <c r="BD397" s="1170"/>
      <c r="BE397" s="1170"/>
      <c r="BF397" s="1170"/>
      <c r="BG397" s="292"/>
      <c r="BH397" s="1758">
        <f t="shared" si="669"/>
        <v>0</v>
      </c>
      <c r="BI397" s="10" t="e">
        <f>#REF!-AL397</f>
        <v>#REF!</v>
      </c>
      <c r="BJ397" s="1145">
        <f t="shared" si="567"/>
        <v>0</v>
      </c>
      <c r="BK397" s="1145">
        <f t="shared" si="568"/>
        <v>0</v>
      </c>
    </row>
    <row r="398" spans="1:63" s="11" customFormat="1" ht="54.6" customHeight="1">
      <c r="A398" s="11" t="s">
        <v>2032</v>
      </c>
      <c r="B398" s="2232">
        <v>2</v>
      </c>
      <c r="C398" s="2212" t="s">
        <v>365</v>
      </c>
      <c r="D398" s="808">
        <v>1</v>
      </c>
      <c r="E398" s="292"/>
      <c r="F398" s="292"/>
      <c r="G398" s="292"/>
      <c r="H398" s="292"/>
      <c r="I398" s="292">
        <v>1</v>
      </c>
      <c r="J398" s="292">
        <f>I398*AL398</f>
        <v>9000</v>
      </c>
      <c r="K398" s="292"/>
      <c r="L398" s="292">
        <v>1</v>
      </c>
      <c r="M398" s="2206"/>
      <c r="N398" s="808" t="s">
        <v>101</v>
      </c>
      <c r="O398" s="808" t="s">
        <v>355</v>
      </c>
      <c r="P398" s="808" t="s">
        <v>366</v>
      </c>
      <c r="Q398" s="1243">
        <v>7884375</v>
      </c>
      <c r="R398" s="808"/>
      <c r="S398" s="808" t="s">
        <v>368</v>
      </c>
      <c r="T398" s="291" t="s">
        <v>96</v>
      </c>
      <c r="U398" s="291"/>
      <c r="V398" s="291" t="s">
        <v>370</v>
      </c>
      <c r="W398" s="1157">
        <v>81115</v>
      </c>
      <c r="X398" s="1157"/>
      <c r="Y398" s="1157">
        <v>81115</v>
      </c>
      <c r="Z398" s="1170"/>
      <c r="AA398" s="1157">
        <v>46000</v>
      </c>
      <c r="AB398" s="1170"/>
      <c r="AC398" s="1157">
        <v>46000</v>
      </c>
      <c r="AD398" s="1170"/>
      <c r="AE398" s="1170"/>
      <c r="AF398" s="1157">
        <v>17000</v>
      </c>
      <c r="AG398" s="1157">
        <v>15000</v>
      </c>
      <c r="AH398" s="1157">
        <v>15000</v>
      </c>
      <c r="AI398" s="1157">
        <v>20000</v>
      </c>
      <c r="AJ398" s="292">
        <f>AF398+AI398</f>
        <v>37000</v>
      </c>
      <c r="AK398" s="1240">
        <v>9000</v>
      </c>
      <c r="AL398" s="292">
        <f t="shared" si="680"/>
        <v>9000</v>
      </c>
      <c r="AM398" s="248"/>
      <c r="AN398" s="855">
        <v>9000</v>
      </c>
      <c r="AO398" s="248"/>
      <c r="AP398" s="248"/>
      <c r="AQ398" s="248"/>
      <c r="AR398" s="855">
        <f t="shared" si="681"/>
        <v>4109</v>
      </c>
      <c r="AS398" s="248"/>
      <c r="AT398" s="855">
        <f>'2-XSKT'!AA301</f>
        <v>4109</v>
      </c>
      <c r="AU398" s="248"/>
      <c r="AV398" s="1170"/>
      <c r="AW398" s="1170"/>
      <c r="AX398" s="855">
        <f t="shared" si="682"/>
        <v>9000</v>
      </c>
      <c r="AY398" s="248"/>
      <c r="AZ398" s="855">
        <f>'2-XSKT'!AF301</f>
        <v>9000</v>
      </c>
      <c r="BA398" s="248"/>
      <c r="BB398" s="1170"/>
      <c r="BC398" s="1170"/>
      <c r="BD398" s="1170"/>
      <c r="BE398" s="1170"/>
      <c r="BF398" s="1170"/>
      <c r="BG398" s="292"/>
      <c r="BH398" s="1758">
        <f t="shared" si="669"/>
        <v>0</v>
      </c>
      <c r="BI398" s="10" t="e">
        <f>#REF!-AL398</f>
        <v>#REF!</v>
      </c>
      <c r="BJ398" s="1145">
        <f t="shared" si="567"/>
        <v>0</v>
      </c>
      <c r="BK398" s="1145">
        <f t="shared" si="568"/>
        <v>0</v>
      </c>
    </row>
    <row r="399" spans="1:63" s="1136" customFormat="1" ht="24" customHeight="1">
      <c r="B399" s="2390" t="s">
        <v>2075</v>
      </c>
      <c r="C399" s="2391" t="s">
        <v>87</v>
      </c>
      <c r="D399" s="2392">
        <f t="shared" ref="D399:J399" si="683">D400+D402</f>
        <v>2</v>
      </c>
      <c r="E399" s="2393">
        <f t="shared" si="683"/>
        <v>0</v>
      </c>
      <c r="F399" s="2393">
        <f t="shared" si="683"/>
        <v>0</v>
      </c>
      <c r="G399" s="2393">
        <f t="shared" si="683"/>
        <v>0</v>
      </c>
      <c r="H399" s="2393">
        <f t="shared" si="683"/>
        <v>0</v>
      </c>
      <c r="I399" s="2393">
        <f t="shared" si="683"/>
        <v>2</v>
      </c>
      <c r="J399" s="2393">
        <f t="shared" si="683"/>
        <v>31000</v>
      </c>
      <c r="K399" s="2393" t="e">
        <f>K400+#REF!</f>
        <v>#REF!</v>
      </c>
      <c r="L399" s="2393" t="e">
        <f>L400+#REF!</f>
        <v>#REF!</v>
      </c>
      <c r="M399" s="2393" t="e">
        <f>M400+#REF!</f>
        <v>#REF!</v>
      </c>
      <c r="N399" s="1134"/>
      <c r="O399" s="1134"/>
      <c r="P399" s="1134"/>
      <c r="Q399" s="2394"/>
      <c r="R399" s="1134"/>
      <c r="S399" s="1134"/>
      <c r="T399" s="1133"/>
      <c r="U399" s="1133"/>
      <c r="V399" s="1133"/>
      <c r="W399" s="2393">
        <f>W400+W402</f>
        <v>120959</v>
      </c>
      <c r="X399" s="2393" t="e">
        <f>X400+#REF!</f>
        <v>#REF!</v>
      </c>
      <c r="Y399" s="2393">
        <f t="shared" ref="Y399:AP399" si="684">Y400+Y402</f>
        <v>120959</v>
      </c>
      <c r="Z399" s="2393">
        <f t="shared" si="684"/>
        <v>0</v>
      </c>
      <c r="AA399" s="2393">
        <f t="shared" si="684"/>
        <v>67000</v>
      </c>
      <c r="AB399" s="2393">
        <f t="shared" si="684"/>
        <v>0</v>
      </c>
      <c r="AC399" s="2393">
        <f t="shared" si="684"/>
        <v>30000</v>
      </c>
      <c r="AD399" s="2393">
        <f t="shared" si="684"/>
        <v>0</v>
      </c>
      <c r="AE399" s="2393">
        <f t="shared" si="684"/>
        <v>0</v>
      </c>
      <c r="AF399" s="2393">
        <f t="shared" si="684"/>
        <v>0</v>
      </c>
      <c r="AG399" s="2393">
        <f t="shared" si="684"/>
        <v>47000</v>
      </c>
      <c r="AH399" s="2393">
        <f t="shared" si="684"/>
        <v>1642</v>
      </c>
      <c r="AI399" s="2393">
        <f t="shared" si="684"/>
        <v>29000</v>
      </c>
      <c r="AJ399" s="2393">
        <f t="shared" si="684"/>
        <v>29000</v>
      </c>
      <c r="AK399" s="2393">
        <f t="shared" si="684"/>
        <v>31000</v>
      </c>
      <c r="AL399" s="2393">
        <f t="shared" si="684"/>
        <v>31000</v>
      </c>
      <c r="AM399" s="1050">
        <f t="shared" si="684"/>
        <v>0</v>
      </c>
      <c r="AN399" s="1050">
        <f t="shared" si="684"/>
        <v>31000</v>
      </c>
      <c r="AO399" s="1050">
        <f t="shared" si="684"/>
        <v>0</v>
      </c>
      <c r="AP399" s="1050">
        <f t="shared" si="684"/>
        <v>0</v>
      </c>
      <c r="AQ399" s="1050"/>
      <c r="AR399" s="1050">
        <f t="shared" ref="AR399:AV399" si="685">AR400+AR402</f>
        <v>14239.683999999999</v>
      </c>
      <c r="AS399" s="1050">
        <f t="shared" si="685"/>
        <v>0</v>
      </c>
      <c r="AT399" s="1050">
        <f t="shared" si="685"/>
        <v>14239.683999999999</v>
      </c>
      <c r="AU399" s="1050">
        <f t="shared" si="685"/>
        <v>0</v>
      </c>
      <c r="AV399" s="2393">
        <f t="shared" si="685"/>
        <v>0</v>
      </c>
      <c r="AW399" s="2393"/>
      <c r="AX399" s="1050">
        <f t="shared" ref="AX399:BB399" si="686">AX400+AX402</f>
        <v>31000</v>
      </c>
      <c r="AY399" s="1050">
        <f t="shared" si="686"/>
        <v>0</v>
      </c>
      <c r="AZ399" s="1050">
        <f t="shared" si="686"/>
        <v>31000</v>
      </c>
      <c r="BA399" s="1050">
        <f t="shared" si="686"/>
        <v>0</v>
      </c>
      <c r="BB399" s="2393">
        <f t="shared" si="686"/>
        <v>0</v>
      </c>
      <c r="BC399" s="2393"/>
      <c r="BD399" s="2393"/>
      <c r="BE399" s="2393"/>
      <c r="BF399" s="2393"/>
      <c r="BG399" s="1137"/>
      <c r="BH399" s="1760"/>
      <c r="BI399" s="1760" t="e">
        <f>#REF!-AL399</f>
        <v>#REF!</v>
      </c>
      <c r="BJ399" s="1145">
        <f t="shared" si="567"/>
        <v>0</v>
      </c>
      <c r="BK399" s="1145">
        <f t="shared" si="568"/>
        <v>7000</v>
      </c>
    </row>
    <row r="400" spans="1:63" s="15" customFormat="1" ht="36.6" customHeight="1">
      <c r="B400" s="1284"/>
      <c r="C400" s="2209" t="s">
        <v>791</v>
      </c>
      <c r="D400" s="1167">
        <f t="shared" ref="D400:M400" si="687">D401</f>
        <v>1</v>
      </c>
      <c r="E400" s="1230">
        <f t="shared" si="687"/>
        <v>0</v>
      </c>
      <c r="F400" s="1230">
        <f t="shared" si="687"/>
        <v>0</v>
      </c>
      <c r="G400" s="1230">
        <f t="shared" si="687"/>
        <v>0</v>
      </c>
      <c r="H400" s="1230">
        <f t="shared" si="687"/>
        <v>0</v>
      </c>
      <c r="I400" s="1230">
        <f t="shared" si="687"/>
        <v>1</v>
      </c>
      <c r="J400" s="1230">
        <f t="shared" si="687"/>
        <v>13000</v>
      </c>
      <c r="K400" s="1230">
        <f t="shared" si="687"/>
        <v>0</v>
      </c>
      <c r="L400" s="1230">
        <f t="shared" si="687"/>
        <v>1</v>
      </c>
      <c r="M400" s="1230">
        <f t="shared" si="687"/>
        <v>0</v>
      </c>
      <c r="N400" s="2395"/>
      <c r="O400" s="2395"/>
      <c r="P400" s="2395"/>
      <c r="Q400" s="2395"/>
      <c r="R400" s="2395"/>
      <c r="S400" s="2395"/>
      <c r="T400" s="2395"/>
      <c r="U400" s="2395"/>
      <c r="V400" s="2395"/>
      <c r="W400" s="1230">
        <f t="shared" ref="W400:BB400" si="688">W401</f>
        <v>52162</v>
      </c>
      <c r="X400" s="1230">
        <f t="shared" si="688"/>
        <v>0</v>
      </c>
      <c r="Y400" s="1230">
        <f t="shared" si="688"/>
        <v>52162</v>
      </c>
      <c r="Z400" s="1230">
        <f t="shared" si="688"/>
        <v>0</v>
      </c>
      <c r="AA400" s="1230">
        <f t="shared" si="688"/>
        <v>30000</v>
      </c>
      <c r="AB400" s="1230">
        <f t="shared" si="688"/>
        <v>0</v>
      </c>
      <c r="AC400" s="1230">
        <f t="shared" si="688"/>
        <v>30000</v>
      </c>
      <c r="AD400" s="1230">
        <f t="shared" si="688"/>
        <v>0</v>
      </c>
      <c r="AE400" s="1230">
        <f t="shared" si="688"/>
        <v>0</v>
      </c>
      <c r="AF400" s="1230">
        <f t="shared" si="688"/>
        <v>0</v>
      </c>
      <c r="AG400" s="1230">
        <f t="shared" si="688"/>
        <v>10000</v>
      </c>
      <c r="AH400" s="1230">
        <f t="shared" si="688"/>
        <v>525</v>
      </c>
      <c r="AI400" s="1230">
        <f t="shared" si="688"/>
        <v>10000</v>
      </c>
      <c r="AJ400" s="1230">
        <f t="shared" si="688"/>
        <v>10000</v>
      </c>
      <c r="AK400" s="1230">
        <f t="shared" si="688"/>
        <v>13000</v>
      </c>
      <c r="AL400" s="1230">
        <f t="shared" si="688"/>
        <v>13000</v>
      </c>
      <c r="AM400" s="888">
        <f t="shared" si="688"/>
        <v>0</v>
      </c>
      <c r="AN400" s="888">
        <f t="shared" si="688"/>
        <v>13000</v>
      </c>
      <c r="AO400" s="888">
        <f t="shared" si="688"/>
        <v>0</v>
      </c>
      <c r="AP400" s="888">
        <f t="shared" si="688"/>
        <v>0</v>
      </c>
      <c r="AQ400" s="888"/>
      <c r="AR400" s="888">
        <f t="shared" si="688"/>
        <v>13000</v>
      </c>
      <c r="AS400" s="888">
        <f t="shared" si="688"/>
        <v>0</v>
      </c>
      <c r="AT400" s="888">
        <f t="shared" si="688"/>
        <v>13000</v>
      </c>
      <c r="AU400" s="888">
        <f t="shared" si="688"/>
        <v>0</v>
      </c>
      <c r="AV400" s="1230">
        <f t="shared" si="688"/>
        <v>0</v>
      </c>
      <c r="AW400" s="1230"/>
      <c r="AX400" s="888">
        <f t="shared" si="688"/>
        <v>13000</v>
      </c>
      <c r="AY400" s="888">
        <f t="shared" si="688"/>
        <v>0</v>
      </c>
      <c r="AZ400" s="888">
        <f t="shared" si="688"/>
        <v>13000</v>
      </c>
      <c r="BA400" s="888">
        <f t="shared" si="688"/>
        <v>0</v>
      </c>
      <c r="BB400" s="1230">
        <f t="shared" si="688"/>
        <v>0</v>
      </c>
      <c r="BC400" s="1230"/>
      <c r="BD400" s="1230"/>
      <c r="BE400" s="1230"/>
      <c r="BF400" s="1230"/>
      <c r="BG400" s="1230"/>
      <c r="BH400" s="1758">
        <f>AA400-(AF400+AI400+AL400)</f>
        <v>7000</v>
      </c>
      <c r="BI400" s="10" t="e">
        <f>#REF!-AL400</f>
        <v>#REF!</v>
      </c>
      <c r="BJ400" s="1145">
        <f t="shared" ref="BJ400:BJ463" si="689">AX400-AL400</f>
        <v>0</v>
      </c>
      <c r="BK400" s="1145">
        <f t="shared" ref="BK400:BK463" si="690">AA400-AJ400-AX400</f>
        <v>7000</v>
      </c>
    </row>
    <row r="401" spans="1:63" s="16" customFormat="1" ht="48.6" customHeight="1">
      <c r="A401" s="11" t="s">
        <v>2032</v>
      </c>
      <c r="B401" s="2232">
        <v>1</v>
      </c>
      <c r="C401" s="282" t="s">
        <v>580</v>
      </c>
      <c r="D401" s="808">
        <v>1</v>
      </c>
      <c r="E401" s="292"/>
      <c r="F401" s="292"/>
      <c r="G401" s="292"/>
      <c r="H401" s="292"/>
      <c r="I401" s="292">
        <v>1</v>
      </c>
      <c r="J401" s="292">
        <f>I401*AL401</f>
        <v>13000</v>
      </c>
      <c r="K401" s="292"/>
      <c r="L401" s="292">
        <v>1</v>
      </c>
      <c r="M401" s="2206"/>
      <c r="N401" s="1172" t="s">
        <v>130</v>
      </c>
      <c r="O401" s="1172" t="s">
        <v>290</v>
      </c>
      <c r="P401" s="1172" t="s">
        <v>291</v>
      </c>
      <c r="Q401" s="291">
        <v>7897934</v>
      </c>
      <c r="R401" s="291"/>
      <c r="S401" s="2379" t="s">
        <v>432</v>
      </c>
      <c r="T401" s="291" t="s">
        <v>96</v>
      </c>
      <c r="U401" s="291" t="s">
        <v>2076</v>
      </c>
      <c r="V401" s="291" t="s">
        <v>433</v>
      </c>
      <c r="W401" s="1157">
        <v>52162</v>
      </c>
      <c r="X401" s="1157"/>
      <c r="Y401" s="1157">
        <v>52162</v>
      </c>
      <c r="Z401" s="292"/>
      <c r="AA401" s="292">
        <f>AB401+AC401+AD401+AE401</f>
        <v>30000</v>
      </c>
      <c r="AB401" s="292"/>
      <c r="AC401" s="292">
        <v>30000</v>
      </c>
      <c r="AD401" s="292"/>
      <c r="AE401" s="292"/>
      <c r="AF401" s="292"/>
      <c r="AG401" s="292">
        <v>10000</v>
      </c>
      <c r="AH401" s="292">
        <v>525</v>
      </c>
      <c r="AI401" s="292">
        <v>10000</v>
      </c>
      <c r="AJ401" s="292">
        <f>AF401+AI401</f>
        <v>10000</v>
      </c>
      <c r="AK401" s="292">
        <v>13000</v>
      </c>
      <c r="AL401" s="292">
        <f t="shared" ref="AL401" si="691">AM401+AN401+AO401</f>
        <v>13000</v>
      </c>
      <c r="AM401" s="855"/>
      <c r="AN401" s="855">
        <v>13000</v>
      </c>
      <c r="AO401" s="855"/>
      <c r="AP401" s="855"/>
      <c r="AQ401" s="855"/>
      <c r="AR401" s="855">
        <f t="shared" ref="AR401" si="692">AS401+AT401+AU401</f>
        <v>13000</v>
      </c>
      <c r="AS401" s="855"/>
      <c r="AT401" s="855">
        <f>'2-XSKT'!AA304</f>
        <v>13000</v>
      </c>
      <c r="AU401" s="855"/>
      <c r="AV401" s="292"/>
      <c r="AW401" s="292"/>
      <c r="AX401" s="855">
        <f t="shared" ref="AX401" si="693">AY401+AZ401+BA401</f>
        <v>13000</v>
      </c>
      <c r="AY401" s="855"/>
      <c r="AZ401" s="855">
        <f>'2-XSKT'!AF304</f>
        <v>13000</v>
      </c>
      <c r="BA401" s="855"/>
      <c r="BB401" s="292"/>
      <c r="BC401" s="292"/>
      <c r="BD401" s="292"/>
      <c r="BE401" s="292"/>
      <c r="BF401" s="2086" t="s">
        <v>2177</v>
      </c>
      <c r="BG401" s="292"/>
      <c r="BH401" s="1758">
        <f>AA401-(AF401+AI401+AL401)</f>
        <v>7000</v>
      </c>
      <c r="BI401" s="10" t="e">
        <f>#REF!-AL401</f>
        <v>#REF!</v>
      </c>
      <c r="BJ401" s="1145">
        <f t="shared" si="689"/>
        <v>0</v>
      </c>
      <c r="BK401" s="1145">
        <f t="shared" si="690"/>
        <v>7000</v>
      </c>
    </row>
    <row r="402" spans="1:63" s="16" customFormat="1" ht="28.5">
      <c r="A402" s="11"/>
      <c r="B402" s="2232"/>
      <c r="C402" s="2209" t="s">
        <v>790</v>
      </c>
      <c r="D402" s="1152">
        <f t="shared" ref="D402:J402" si="694">D403</f>
        <v>1</v>
      </c>
      <c r="E402" s="1149">
        <f t="shared" si="694"/>
        <v>0</v>
      </c>
      <c r="F402" s="1149">
        <f t="shared" si="694"/>
        <v>0</v>
      </c>
      <c r="G402" s="1149">
        <f t="shared" si="694"/>
        <v>0</v>
      </c>
      <c r="H402" s="1149">
        <f t="shared" si="694"/>
        <v>0</v>
      </c>
      <c r="I402" s="1149">
        <f t="shared" si="694"/>
        <v>1</v>
      </c>
      <c r="J402" s="1149">
        <f t="shared" si="694"/>
        <v>18000</v>
      </c>
      <c r="K402" s="292"/>
      <c r="L402" s="292"/>
      <c r="M402" s="2206"/>
      <c r="N402" s="1172"/>
      <c r="O402" s="1172"/>
      <c r="P402" s="1172"/>
      <c r="Q402" s="291"/>
      <c r="R402" s="291"/>
      <c r="S402" s="2379"/>
      <c r="T402" s="291"/>
      <c r="U402" s="291"/>
      <c r="V402" s="291"/>
      <c r="W402" s="1149">
        <f>W403</f>
        <v>68797</v>
      </c>
      <c r="X402" s="1157"/>
      <c r="Y402" s="1149">
        <f t="shared" ref="Y402:BB402" si="695">Y403</f>
        <v>68797</v>
      </c>
      <c r="Z402" s="1149">
        <f t="shared" si="695"/>
        <v>0</v>
      </c>
      <c r="AA402" s="1149">
        <f t="shared" si="695"/>
        <v>37000</v>
      </c>
      <c r="AB402" s="1149">
        <f t="shared" si="695"/>
        <v>0</v>
      </c>
      <c r="AC402" s="1149">
        <f t="shared" si="695"/>
        <v>0</v>
      </c>
      <c r="AD402" s="1149">
        <f t="shared" si="695"/>
        <v>0</v>
      </c>
      <c r="AE402" s="1149">
        <f t="shared" si="695"/>
        <v>0</v>
      </c>
      <c r="AF402" s="1149">
        <f t="shared" si="695"/>
        <v>0</v>
      </c>
      <c r="AG402" s="1149">
        <f t="shared" si="695"/>
        <v>37000</v>
      </c>
      <c r="AH402" s="1149">
        <f t="shared" si="695"/>
        <v>1117</v>
      </c>
      <c r="AI402" s="1149">
        <f t="shared" si="695"/>
        <v>19000</v>
      </c>
      <c r="AJ402" s="1149">
        <f t="shared" si="695"/>
        <v>19000</v>
      </c>
      <c r="AK402" s="1149">
        <f t="shared" si="695"/>
        <v>18000</v>
      </c>
      <c r="AL402" s="1149">
        <f t="shared" si="695"/>
        <v>18000</v>
      </c>
      <c r="AM402" s="873">
        <f t="shared" si="695"/>
        <v>0</v>
      </c>
      <c r="AN402" s="873">
        <f t="shared" si="695"/>
        <v>18000</v>
      </c>
      <c r="AO402" s="873">
        <f t="shared" si="695"/>
        <v>0</v>
      </c>
      <c r="AP402" s="873">
        <f t="shared" si="695"/>
        <v>0</v>
      </c>
      <c r="AQ402" s="873"/>
      <c r="AR402" s="873">
        <f t="shared" si="695"/>
        <v>1239.684</v>
      </c>
      <c r="AS402" s="873">
        <f t="shared" si="695"/>
        <v>0</v>
      </c>
      <c r="AT402" s="873">
        <f t="shared" si="695"/>
        <v>1239.684</v>
      </c>
      <c r="AU402" s="873">
        <f t="shared" si="695"/>
        <v>0</v>
      </c>
      <c r="AV402" s="1149">
        <f t="shared" si="695"/>
        <v>0</v>
      </c>
      <c r="AW402" s="1149"/>
      <c r="AX402" s="873">
        <f t="shared" si="695"/>
        <v>18000</v>
      </c>
      <c r="AY402" s="873">
        <f t="shared" si="695"/>
        <v>0</v>
      </c>
      <c r="AZ402" s="873">
        <f t="shared" si="695"/>
        <v>18000</v>
      </c>
      <c r="BA402" s="873">
        <f t="shared" si="695"/>
        <v>0</v>
      </c>
      <c r="BB402" s="1149">
        <f t="shared" si="695"/>
        <v>0</v>
      </c>
      <c r="BC402" s="1149"/>
      <c r="BD402" s="1149"/>
      <c r="BE402" s="1149"/>
      <c r="BF402" s="1149"/>
      <c r="BG402" s="292"/>
      <c r="BH402" s="1758"/>
      <c r="BI402" s="10"/>
      <c r="BJ402" s="1145">
        <f t="shared" si="689"/>
        <v>0</v>
      </c>
      <c r="BK402" s="1145">
        <f t="shared" si="690"/>
        <v>0</v>
      </c>
    </row>
    <row r="403" spans="1:63" s="11" customFormat="1" ht="62.1" customHeight="1">
      <c r="A403" s="11" t="s">
        <v>2032</v>
      </c>
      <c r="B403" s="2232">
        <v>1</v>
      </c>
      <c r="C403" s="2212" t="s">
        <v>579</v>
      </c>
      <c r="D403" s="808">
        <v>1</v>
      </c>
      <c r="E403" s="292"/>
      <c r="F403" s="292"/>
      <c r="G403" s="292"/>
      <c r="H403" s="292"/>
      <c r="I403" s="292">
        <v>1</v>
      </c>
      <c r="J403" s="292">
        <f>I403*AL403</f>
        <v>18000</v>
      </c>
      <c r="K403" s="292"/>
      <c r="L403" s="292">
        <v>1</v>
      </c>
      <c r="M403" s="2206"/>
      <c r="N403" s="808" t="s">
        <v>101</v>
      </c>
      <c r="O403" s="808" t="s">
        <v>355</v>
      </c>
      <c r="P403" s="808" t="s">
        <v>366</v>
      </c>
      <c r="Q403" s="1243">
        <v>7938217</v>
      </c>
      <c r="R403" s="808"/>
      <c r="S403" s="808" t="s">
        <v>577</v>
      </c>
      <c r="T403" s="2396" t="s">
        <v>83</v>
      </c>
      <c r="U403" s="2382" t="s">
        <v>578</v>
      </c>
      <c r="V403" s="2397" t="s">
        <v>578</v>
      </c>
      <c r="W403" s="1157">
        <v>68797</v>
      </c>
      <c r="X403" s="1157"/>
      <c r="Y403" s="1157">
        <v>68797</v>
      </c>
      <c r="Z403" s="1170"/>
      <c r="AA403" s="1157">
        <v>37000</v>
      </c>
      <c r="AB403" s="1170"/>
      <c r="AC403" s="1157"/>
      <c r="AD403" s="1170"/>
      <c r="AE403" s="1170"/>
      <c r="AF403" s="1157"/>
      <c r="AG403" s="1157">
        <v>37000</v>
      </c>
      <c r="AH403" s="1157">
        <v>1117</v>
      </c>
      <c r="AI403" s="1157">
        <v>19000</v>
      </c>
      <c r="AJ403" s="292">
        <f>AF403+AI403</f>
        <v>19000</v>
      </c>
      <c r="AK403" s="1240">
        <v>18000</v>
      </c>
      <c r="AL403" s="292">
        <f t="shared" ref="AL403" si="696">AM403+AN403+AO403</f>
        <v>18000</v>
      </c>
      <c r="AM403" s="248"/>
      <c r="AN403" s="855">
        <v>18000</v>
      </c>
      <c r="AO403" s="248"/>
      <c r="AP403" s="248"/>
      <c r="AQ403" s="248"/>
      <c r="AR403" s="855">
        <f t="shared" ref="AR403" si="697">AS403+AT403+AU403</f>
        <v>1239.684</v>
      </c>
      <c r="AS403" s="248"/>
      <c r="AT403" s="855">
        <f>'2-XSKT'!AA306</f>
        <v>1239.684</v>
      </c>
      <c r="AU403" s="248"/>
      <c r="AV403" s="1170"/>
      <c r="AW403" s="1170"/>
      <c r="AX403" s="855">
        <f t="shared" ref="AX403" si="698">AY403+AZ403+BA403</f>
        <v>18000</v>
      </c>
      <c r="AY403" s="248"/>
      <c r="AZ403" s="855">
        <f>'2-XSKT'!AF306</f>
        <v>18000</v>
      </c>
      <c r="BA403" s="248"/>
      <c r="BB403" s="1170"/>
      <c r="BC403" s="1170"/>
      <c r="BD403" s="1170"/>
      <c r="BE403" s="1170"/>
      <c r="BF403" s="1170"/>
      <c r="BG403" s="1261"/>
      <c r="BJ403" s="1145">
        <f t="shared" si="689"/>
        <v>0</v>
      </c>
      <c r="BK403" s="1145">
        <f t="shared" si="690"/>
        <v>0</v>
      </c>
    </row>
    <row r="404" spans="1:63" s="11" customFormat="1" ht="36.950000000000003" customHeight="1">
      <c r="B404" s="1153" t="s">
        <v>2077</v>
      </c>
      <c r="C404" s="2209" t="s">
        <v>88</v>
      </c>
      <c r="D404" s="1169">
        <f t="shared" ref="D404:M404" si="699">D405</f>
        <v>4</v>
      </c>
      <c r="E404" s="1170">
        <f t="shared" si="699"/>
        <v>4</v>
      </c>
      <c r="F404" s="1170">
        <f t="shared" si="699"/>
        <v>55630</v>
      </c>
      <c r="G404" s="1170">
        <f t="shared" si="699"/>
        <v>0</v>
      </c>
      <c r="H404" s="1170">
        <f t="shared" si="699"/>
        <v>0</v>
      </c>
      <c r="I404" s="1170">
        <f t="shared" si="699"/>
        <v>0</v>
      </c>
      <c r="J404" s="1170">
        <f t="shared" si="699"/>
        <v>0</v>
      </c>
      <c r="K404" s="1170">
        <f t="shared" si="699"/>
        <v>0</v>
      </c>
      <c r="L404" s="1170">
        <f t="shared" si="699"/>
        <v>3</v>
      </c>
      <c r="M404" s="1170">
        <f t="shared" si="699"/>
        <v>0</v>
      </c>
      <c r="N404" s="1219"/>
      <c r="O404" s="291"/>
      <c r="P404" s="291"/>
      <c r="Q404" s="291"/>
      <c r="R404" s="291"/>
      <c r="S404" s="291"/>
      <c r="T404" s="291"/>
      <c r="U404" s="291"/>
      <c r="V404" s="291"/>
      <c r="W404" s="1170">
        <f>W405</f>
        <v>259391</v>
      </c>
      <c r="X404" s="1170">
        <f t="shared" ref="X404:BB404" si="700">X405</f>
        <v>0</v>
      </c>
      <c r="Y404" s="1170">
        <f t="shared" si="700"/>
        <v>259391</v>
      </c>
      <c r="Z404" s="1170">
        <f t="shared" si="700"/>
        <v>0</v>
      </c>
      <c r="AA404" s="1170">
        <f t="shared" si="700"/>
        <v>77000</v>
      </c>
      <c r="AB404" s="1170">
        <f t="shared" si="700"/>
        <v>0</v>
      </c>
      <c r="AC404" s="1170">
        <f t="shared" si="700"/>
        <v>77000</v>
      </c>
      <c r="AD404" s="1170">
        <f t="shared" si="700"/>
        <v>0</v>
      </c>
      <c r="AE404" s="1170">
        <f t="shared" si="700"/>
        <v>0</v>
      </c>
      <c r="AF404" s="1170">
        <f t="shared" si="700"/>
        <v>0</v>
      </c>
      <c r="AG404" s="1170">
        <f t="shared" si="700"/>
        <v>0</v>
      </c>
      <c r="AH404" s="1170">
        <f t="shared" si="700"/>
        <v>0</v>
      </c>
      <c r="AI404" s="1170">
        <f t="shared" si="700"/>
        <v>0</v>
      </c>
      <c r="AJ404" s="1170">
        <f t="shared" si="700"/>
        <v>0</v>
      </c>
      <c r="AK404" s="1170">
        <f t="shared" si="700"/>
        <v>58000</v>
      </c>
      <c r="AL404" s="1170">
        <f t="shared" si="700"/>
        <v>55630</v>
      </c>
      <c r="AM404" s="248">
        <f t="shared" si="700"/>
        <v>0</v>
      </c>
      <c r="AN404" s="248">
        <f t="shared" si="700"/>
        <v>55630</v>
      </c>
      <c r="AO404" s="248">
        <f t="shared" si="700"/>
        <v>0</v>
      </c>
      <c r="AP404" s="248">
        <f t="shared" si="700"/>
        <v>0</v>
      </c>
      <c r="AQ404" s="248"/>
      <c r="AR404" s="248">
        <f t="shared" si="700"/>
        <v>7013.5029999999997</v>
      </c>
      <c r="AS404" s="248">
        <f t="shared" si="700"/>
        <v>0</v>
      </c>
      <c r="AT404" s="248">
        <f t="shared" si="700"/>
        <v>7013.5029999999997</v>
      </c>
      <c r="AU404" s="248">
        <f t="shared" si="700"/>
        <v>0</v>
      </c>
      <c r="AV404" s="1170">
        <f t="shared" si="700"/>
        <v>0</v>
      </c>
      <c r="AW404" s="1170"/>
      <c r="AX404" s="248">
        <f t="shared" si="700"/>
        <v>55630</v>
      </c>
      <c r="AY404" s="248">
        <f t="shared" si="700"/>
        <v>0</v>
      </c>
      <c r="AZ404" s="248">
        <f t="shared" si="700"/>
        <v>55630</v>
      </c>
      <c r="BA404" s="248">
        <f t="shared" si="700"/>
        <v>0</v>
      </c>
      <c r="BB404" s="1170">
        <f t="shared" si="700"/>
        <v>0</v>
      </c>
      <c r="BC404" s="1170"/>
      <c r="BD404" s="1170"/>
      <c r="BE404" s="1170"/>
      <c r="BF404" s="1170"/>
      <c r="BG404" s="1170"/>
      <c r="BH404" s="1758">
        <f t="shared" ref="BH404:BH410" si="701">AA404-(AF404+AI404+AL404)</f>
        <v>21370</v>
      </c>
      <c r="BI404" s="10" t="e">
        <f>#REF!-AL404</f>
        <v>#REF!</v>
      </c>
      <c r="BJ404" s="1145">
        <f t="shared" si="689"/>
        <v>0</v>
      </c>
      <c r="BK404" s="1145">
        <f t="shared" si="690"/>
        <v>21370</v>
      </c>
    </row>
    <row r="405" spans="1:63" s="24" customFormat="1" ht="18" customHeight="1">
      <c r="B405" s="1192" t="s">
        <v>2078</v>
      </c>
      <c r="C405" s="2238" t="s">
        <v>87</v>
      </c>
      <c r="D405" s="1216">
        <f t="shared" ref="D405:J405" si="702">D406+D408+D411+D413</f>
        <v>4</v>
      </c>
      <c r="E405" s="1215">
        <f t="shared" si="702"/>
        <v>4</v>
      </c>
      <c r="F405" s="1215">
        <f t="shared" si="702"/>
        <v>55630</v>
      </c>
      <c r="G405" s="1215">
        <f t="shared" si="702"/>
        <v>0</v>
      </c>
      <c r="H405" s="1215">
        <f t="shared" si="702"/>
        <v>0</v>
      </c>
      <c r="I405" s="1215">
        <f t="shared" si="702"/>
        <v>0</v>
      </c>
      <c r="J405" s="1215">
        <f t="shared" si="702"/>
        <v>0</v>
      </c>
      <c r="K405" s="1215">
        <f t="shared" ref="K405:M405" si="703">K406+K408+K411</f>
        <v>0</v>
      </c>
      <c r="L405" s="1215">
        <f t="shared" si="703"/>
        <v>3</v>
      </c>
      <c r="M405" s="1215">
        <f t="shared" si="703"/>
        <v>0</v>
      </c>
      <c r="N405" s="294"/>
      <c r="O405" s="294"/>
      <c r="P405" s="294"/>
      <c r="Q405" s="294"/>
      <c r="R405" s="294"/>
      <c r="S405" s="294"/>
      <c r="T405" s="294"/>
      <c r="U405" s="294"/>
      <c r="V405" s="294"/>
      <c r="W405" s="1215">
        <f>W406+W408+W411+W413</f>
        <v>259391</v>
      </c>
      <c r="X405" s="1215">
        <f t="shared" ref="X405" si="704">X406+X408+X411</f>
        <v>0</v>
      </c>
      <c r="Y405" s="1215">
        <f t="shared" ref="Y405:AP405" si="705">Y406+Y408+Y411+Y413</f>
        <v>259391</v>
      </c>
      <c r="Z405" s="1215">
        <f t="shared" si="705"/>
        <v>0</v>
      </c>
      <c r="AA405" s="1215">
        <f t="shared" si="705"/>
        <v>77000</v>
      </c>
      <c r="AB405" s="1215">
        <f t="shared" si="705"/>
        <v>0</v>
      </c>
      <c r="AC405" s="1215">
        <f t="shared" si="705"/>
        <v>77000</v>
      </c>
      <c r="AD405" s="1215">
        <f t="shared" si="705"/>
        <v>0</v>
      </c>
      <c r="AE405" s="1215">
        <f t="shared" si="705"/>
        <v>0</v>
      </c>
      <c r="AF405" s="1215">
        <f t="shared" si="705"/>
        <v>0</v>
      </c>
      <c r="AG405" s="1215">
        <f t="shared" si="705"/>
        <v>0</v>
      </c>
      <c r="AH405" s="1215">
        <f t="shared" si="705"/>
        <v>0</v>
      </c>
      <c r="AI405" s="1215">
        <f t="shared" si="705"/>
        <v>0</v>
      </c>
      <c r="AJ405" s="1215">
        <f t="shared" si="705"/>
        <v>0</v>
      </c>
      <c r="AK405" s="1215">
        <f t="shared" si="705"/>
        <v>58000</v>
      </c>
      <c r="AL405" s="1215">
        <f t="shared" si="705"/>
        <v>55630</v>
      </c>
      <c r="AM405" s="902">
        <f t="shared" si="705"/>
        <v>0</v>
      </c>
      <c r="AN405" s="902">
        <f t="shared" si="705"/>
        <v>55630</v>
      </c>
      <c r="AO405" s="902">
        <f t="shared" si="705"/>
        <v>0</v>
      </c>
      <c r="AP405" s="902">
        <f t="shared" si="705"/>
        <v>0</v>
      </c>
      <c r="AQ405" s="902"/>
      <c r="AR405" s="902">
        <f t="shared" ref="AR405:AV405" si="706">AR406+AR408+AR411+AR413</f>
        <v>7013.5029999999997</v>
      </c>
      <c r="AS405" s="902">
        <f t="shared" si="706"/>
        <v>0</v>
      </c>
      <c r="AT405" s="902">
        <f t="shared" si="706"/>
        <v>7013.5029999999997</v>
      </c>
      <c r="AU405" s="902">
        <f t="shared" si="706"/>
        <v>0</v>
      </c>
      <c r="AV405" s="1215">
        <f t="shared" si="706"/>
        <v>0</v>
      </c>
      <c r="AW405" s="1215"/>
      <c r="AX405" s="902">
        <f t="shared" ref="AX405:BB405" si="707">AX406+AX408+AX411+AX413</f>
        <v>55630</v>
      </c>
      <c r="AY405" s="902">
        <f t="shared" si="707"/>
        <v>0</v>
      </c>
      <c r="AZ405" s="902">
        <f t="shared" si="707"/>
        <v>55630</v>
      </c>
      <c r="BA405" s="902">
        <f t="shared" si="707"/>
        <v>0</v>
      </c>
      <c r="BB405" s="1215">
        <f t="shared" si="707"/>
        <v>0</v>
      </c>
      <c r="BC405" s="1215"/>
      <c r="BD405" s="1215"/>
      <c r="BE405" s="1215"/>
      <c r="BF405" s="1215"/>
      <c r="BG405" s="1215"/>
      <c r="BH405" s="1760">
        <f t="shared" si="701"/>
        <v>21370</v>
      </c>
      <c r="BI405" s="1761" t="e">
        <f>#REF!-AL405</f>
        <v>#REF!</v>
      </c>
      <c r="BJ405" s="1145">
        <f t="shared" si="689"/>
        <v>0</v>
      </c>
      <c r="BK405" s="1145">
        <f t="shared" si="690"/>
        <v>21370</v>
      </c>
    </row>
    <row r="406" spans="1:63" s="11" customFormat="1" ht="34.5" customHeight="1">
      <c r="B406" s="1153"/>
      <c r="C406" s="2209" t="s">
        <v>787</v>
      </c>
      <c r="D406" s="1169">
        <f t="shared" ref="D406" si="708">SUM(D407:D407)</f>
        <v>1</v>
      </c>
      <c r="E406" s="1170">
        <f t="shared" ref="E406:M406" si="709">SUM(E407:E407)</f>
        <v>1</v>
      </c>
      <c r="F406" s="1170">
        <f t="shared" si="709"/>
        <v>3000</v>
      </c>
      <c r="G406" s="1170">
        <f t="shared" si="709"/>
        <v>0</v>
      </c>
      <c r="H406" s="1170">
        <f t="shared" si="709"/>
        <v>0</v>
      </c>
      <c r="I406" s="1170">
        <f t="shared" si="709"/>
        <v>0</v>
      </c>
      <c r="J406" s="1170">
        <f t="shared" si="709"/>
        <v>0</v>
      </c>
      <c r="K406" s="1170">
        <f t="shared" si="709"/>
        <v>0</v>
      </c>
      <c r="L406" s="1170">
        <f t="shared" si="709"/>
        <v>1</v>
      </c>
      <c r="M406" s="1221">
        <f t="shared" si="709"/>
        <v>0</v>
      </c>
      <c r="N406" s="291"/>
      <c r="O406" s="291"/>
      <c r="P406" s="291"/>
      <c r="Q406" s="291"/>
      <c r="R406" s="291"/>
      <c r="S406" s="291"/>
      <c r="T406" s="291"/>
      <c r="U406" s="291"/>
      <c r="V406" s="291"/>
      <c r="W406" s="1170">
        <f>W407</f>
        <v>26922</v>
      </c>
      <c r="X406" s="1170">
        <f t="shared" ref="X406:BB406" si="710">X407</f>
        <v>0</v>
      </c>
      <c r="Y406" s="1170">
        <f t="shared" si="710"/>
        <v>26922</v>
      </c>
      <c r="Z406" s="1170">
        <f t="shared" si="710"/>
        <v>0</v>
      </c>
      <c r="AA406" s="1170">
        <f t="shared" si="710"/>
        <v>22000</v>
      </c>
      <c r="AB406" s="1170">
        <f t="shared" si="710"/>
        <v>0</v>
      </c>
      <c r="AC406" s="1170">
        <f t="shared" si="710"/>
        <v>22000</v>
      </c>
      <c r="AD406" s="1170">
        <f t="shared" si="710"/>
        <v>0</v>
      </c>
      <c r="AE406" s="1170">
        <f t="shared" si="710"/>
        <v>0</v>
      </c>
      <c r="AF406" s="1170">
        <f t="shared" si="710"/>
        <v>0</v>
      </c>
      <c r="AG406" s="1170">
        <f t="shared" si="710"/>
        <v>0</v>
      </c>
      <c r="AH406" s="1170">
        <f t="shared" si="710"/>
        <v>0</v>
      </c>
      <c r="AI406" s="1170">
        <f t="shared" si="710"/>
        <v>0</v>
      </c>
      <c r="AJ406" s="1170">
        <f t="shared" si="710"/>
        <v>0</v>
      </c>
      <c r="AK406" s="1170">
        <f t="shared" si="710"/>
        <v>3000</v>
      </c>
      <c r="AL406" s="1170">
        <f t="shared" si="710"/>
        <v>3000</v>
      </c>
      <c r="AM406" s="248">
        <f t="shared" si="710"/>
        <v>0</v>
      </c>
      <c r="AN406" s="248">
        <f t="shared" si="710"/>
        <v>3000</v>
      </c>
      <c r="AO406" s="248">
        <f t="shared" si="710"/>
        <v>0</v>
      </c>
      <c r="AP406" s="248">
        <f t="shared" si="710"/>
        <v>0</v>
      </c>
      <c r="AQ406" s="248"/>
      <c r="AR406" s="248">
        <f t="shared" si="710"/>
        <v>540</v>
      </c>
      <c r="AS406" s="248">
        <f t="shared" si="710"/>
        <v>0</v>
      </c>
      <c r="AT406" s="248">
        <f t="shared" si="710"/>
        <v>540</v>
      </c>
      <c r="AU406" s="248">
        <f t="shared" si="710"/>
        <v>0</v>
      </c>
      <c r="AV406" s="1170">
        <f t="shared" si="710"/>
        <v>0</v>
      </c>
      <c r="AW406" s="1170"/>
      <c r="AX406" s="248">
        <f t="shared" si="710"/>
        <v>3000</v>
      </c>
      <c r="AY406" s="248">
        <f t="shared" si="710"/>
        <v>0</v>
      </c>
      <c r="AZ406" s="248">
        <f t="shared" si="710"/>
        <v>3000</v>
      </c>
      <c r="BA406" s="248">
        <f t="shared" si="710"/>
        <v>0</v>
      </c>
      <c r="BB406" s="1170">
        <f t="shared" si="710"/>
        <v>0</v>
      </c>
      <c r="BC406" s="1170"/>
      <c r="BD406" s="1170"/>
      <c r="BE406" s="1170"/>
      <c r="BF406" s="1170"/>
      <c r="BG406" s="1170"/>
      <c r="BH406" s="1758">
        <f t="shared" si="701"/>
        <v>19000</v>
      </c>
      <c r="BI406" s="10" t="e">
        <f>#REF!-AL406</f>
        <v>#REF!</v>
      </c>
      <c r="BJ406" s="1145">
        <f t="shared" si="689"/>
        <v>0</v>
      </c>
      <c r="BK406" s="1145">
        <f t="shared" si="690"/>
        <v>19000</v>
      </c>
    </row>
    <row r="407" spans="1:63" s="16" customFormat="1" ht="51.95" customHeight="1">
      <c r="A407" s="11" t="s">
        <v>2032</v>
      </c>
      <c r="B407" s="2232">
        <v>1</v>
      </c>
      <c r="C407" s="2247" t="s">
        <v>582</v>
      </c>
      <c r="D407" s="808">
        <v>1</v>
      </c>
      <c r="E407" s="292">
        <v>1</v>
      </c>
      <c r="F407" s="292">
        <f>E407*AL407</f>
        <v>3000</v>
      </c>
      <c r="G407" s="292"/>
      <c r="H407" s="292"/>
      <c r="I407" s="292"/>
      <c r="J407" s="292"/>
      <c r="K407" s="292"/>
      <c r="L407" s="292">
        <v>1</v>
      </c>
      <c r="M407" s="292"/>
      <c r="N407" s="808" t="s">
        <v>108</v>
      </c>
      <c r="O407" s="808" t="s">
        <v>293</v>
      </c>
      <c r="P407" s="808" t="s">
        <v>294</v>
      </c>
      <c r="Q407" s="291">
        <v>7921575</v>
      </c>
      <c r="R407" s="291"/>
      <c r="S407" s="808" t="s">
        <v>850</v>
      </c>
      <c r="T407" s="291" t="s">
        <v>171</v>
      </c>
      <c r="U407" s="291" t="s">
        <v>2079</v>
      </c>
      <c r="V407" s="291" t="s">
        <v>431</v>
      </c>
      <c r="W407" s="1157">
        <v>26922</v>
      </c>
      <c r="X407" s="1157"/>
      <c r="Y407" s="1157">
        <v>26922</v>
      </c>
      <c r="Z407" s="292"/>
      <c r="AA407" s="292">
        <f>AB407+AC407+AD407+AE407</f>
        <v>22000</v>
      </c>
      <c r="AB407" s="292"/>
      <c r="AC407" s="292">
        <v>22000</v>
      </c>
      <c r="AD407" s="292"/>
      <c r="AE407" s="292"/>
      <c r="AF407" s="292"/>
      <c r="AG407" s="292"/>
      <c r="AH407" s="292"/>
      <c r="AI407" s="292"/>
      <c r="AJ407" s="292">
        <f>AF407+AI407</f>
        <v>0</v>
      </c>
      <c r="AK407" s="292">
        <v>3000</v>
      </c>
      <c r="AL407" s="292">
        <f t="shared" ref="AL407" si="711">AM407+AN407+AO407</f>
        <v>3000</v>
      </c>
      <c r="AM407" s="855"/>
      <c r="AN407" s="855">
        <v>3000</v>
      </c>
      <c r="AO407" s="855"/>
      <c r="AP407" s="855"/>
      <c r="AQ407" s="855"/>
      <c r="AR407" s="855">
        <f t="shared" ref="AR407" si="712">AS407+AT407+AU407</f>
        <v>540</v>
      </c>
      <c r="AS407" s="855"/>
      <c r="AT407" s="855">
        <f>'2-XSKT'!AA310</f>
        <v>540</v>
      </c>
      <c r="AU407" s="855"/>
      <c r="AV407" s="292"/>
      <c r="AW407" s="292"/>
      <c r="AX407" s="855">
        <f t="shared" ref="AX407" si="713">AY407+AZ407+BA407</f>
        <v>3000</v>
      </c>
      <c r="AY407" s="855"/>
      <c r="AZ407" s="855">
        <f>'2-XSKT'!AF310</f>
        <v>3000</v>
      </c>
      <c r="BA407" s="855"/>
      <c r="BB407" s="292"/>
      <c r="BC407" s="292"/>
      <c r="BD407" s="292"/>
      <c r="BE407" s="292"/>
      <c r="BF407" s="638" t="s">
        <v>2205</v>
      </c>
      <c r="BG407" s="292"/>
      <c r="BH407" s="1758">
        <f t="shared" si="701"/>
        <v>19000</v>
      </c>
      <c r="BI407" s="10" t="e">
        <f>#REF!-AL407</f>
        <v>#REF!</v>
      </c>
      <c r="BJ407" s="1145">
        <f t="shared" si="689"/>
        <v>0</v>
      </c>
      <c r="BK407" s="1145">
        <f t="shared" si="690"/>
        <v>19000</v>
      </c>
    </row>
    <row r="408" spans="1:63" s="11" customFormat="1" ht="36.950000000000003" customHeight="1">
      <c r="B408" s="1153"/>
      <c r="C408" s="2209" t="s">
        <v>791</v>
      </c>
      <c r="D408" s="1169">
        <f t="shared" ref="D408:M408" si="714">SUM(D409:D410)</f>
        <v>2</v>
      </c>
      <c r="E408" s="1170">
        <f t="shared" si="714"/>
        <v>2</v>
      </c>
      <c r="F408" s="1170">
        <f t="shared" si="714"/>
        <v>34630</v>
      </c>
      <c r="G408" s="1170">
        <f t="shared" si="714"/>
        <v>0</v>
      </c>
      <c r="H408" s="1170">
        <f t="shared" si="714"/>
        <v>0</v>
      </c>
      <c r="I408" s="1170">
        <f t="shared" si="714"/>
        <v>0</v>
      </c>
      <c r="J408" s="1170">
        <f t="shared" si="714"/>
        <v>0</v>
      </c>
      <c r="K408" s="1170">
        <f t="shared" si="714"/>
        <v>0</v>
      </c>
      <c r="L408" s="1170">
        <f t="shared" si="714"/>
        <v>2</v>
      </c>
      <c r="M408" s="1170">
        <f t="shared" si="714"/>
        <v>0</v>
      </c>
      <c r="N408" s="291"/>
      <c r="O408" s="291"/>
      <c r="P408" s="291"/>
      <c r="Q408" s="291"/>
      <c r="R408" s="291"/>
      <c r="S408" s="291"/>
      <c r="T408" s="291"/>
      <c r="U408" s="291"/>
      <c r="V408" s="291"/>
      <c r="W408" s="1170">
        <f>W409+W410</f>
        <v>154232</v>
      </c>
      <c r="X408" s="1170">
        <f t="shared" ref="X408:AP408" si="715">X409+X410</f>
        <v>0</v>
      </c>
      <c r="Y408" s="1170">
        <f t="shared" si="715"/>
        <v>154232</v>
      </c>
      <c r="Z408" s="1170">
        <f t="shared" si="715"/>
        <v>0</v>
      </c>
      <c r="AA408" s="1170">
        <f t="shared" si="715"/>
        <v>37000</v>
      </c>
      <c r="AB408" s="1170">
        <f t="shared" si="715"/>
        <v>0</v>
      </c>
      <c r="AC408" s="1170">
        <f t="shared" si="715"/>
        <v>37000</v>
      </c>
      <c r="AD408" s="1170">
        <f t="shared" si="715"/>
        <v>0</v>
      </c>
      <c r="AE408" s="1170">
        <f t="shared" si="715"/>
        <v>0</v>
      </c>
      <c r="AF408" s="1170">
        <f t="shared" si="715"/>
        <v>0</v>
      </c>
      <c r="AG408" s="1170">
        <f t="shared" si="715"/>
        <v>0</v>
      </c>
      <c r="AH408" s="1170">
        <f t="shared" si="715"/>
        <v>0</v>
      </c>
      <c r="AI408" s="1170">
        <f t="shared" si="715"/>
        <v>0</v>
      </c>
      <c r="AJ408" s="1170">
        <f t="shared" si="715"/>
        <v>0</v>
      </c>
      <c r="AK408" s="1170">
        <f t="shared" si="715"/>
        <v>37000</v>
      </c>
      <c r="AL408" s="1170">
        <f t="shared" si="715"/>
        <v>34630</v>
      </c>
      <c r="AM408" s="248">
        <f t="shared" si="715"/>
        <v>0</v>
      </c>
      <c r="AN408" s="248">
        <f t="shared" si="715"/>
        <v>34630</v>
      </c>
      <c r="AO408" s="248">
        <f t="shared" si="715"/>
        <v>0</v>
      </c>
      <c r="AP408" s="248">
        <f t="shared" si="715"/>
        <v>0</v>
      </c>
      <c r="AQ408" s="248"/>
      <c r="AR408" s="248">
        <f t="shared" ref="AR408:AV408" si="716">AR409+AR410</f>
        <v>4759.5029999999997</v>
      </c>
      <c r="AS408" s="248">
        <f t="shared" si="716"/>
        <v>0</v>
      </c>
      <c r="AT408" s="248">
        <f t="shared" si="716"/>
        <v>4759.5029999999997</v>
      </c>
      <c r="AU408" s="248">
        <f t="shared" si="716"/>
        <v>0</v>
      </c>
      <c r="AV408" s="1170">
        <f t="shared" si="716"/>
        <v>0</v>
      </c>
      <c r="AW408" s="1170"/>
      <c r="AX408" s="248">
        <f t="shared" ref="AX408:BB408" si="717">AX409+AX410</f>
        <v>34630</v>
      </c>
      <c r="AY408" s="248">
        <f t="shared" si="717"/>
        <v>0</v>
      </c>
      <c r="AZ408" s="248">
        <f t="shared" si="717"/>
        <v>34630</v>
      </c>
      <c r="BA408" s="248">
        <f t="shared" si="717"/>
        <v>0</v>
      </c>
      <c r="BB408" s="1170">
        <f t="shared" si="717"/>
        <v>0</v>
      </c>
      <c r="BC408" s="1170"/>
      <c r="BD408" s="1170"/>
      <c r="BE408" s="1170"/>
      <c r="BF408" s="1170"/>
      <c r="BG408" s="292"/>
      <c r="BH408" s="1758">
        <f t="shared" si="701"/>
        <v>2370</v>
      </c>
      <c r="BI408" s="10" t="e">
        <f>#REF!-AL408</f>
        <v>#REF!</v>
      </c>
      <c r="BJ408" s="1145">
        <f t="shared" si="689"/>
        <v>0</v>
      </c>
      <c r="BK408" s="1145">
        <f t="shared" si="690"/>
        <v>2370</v>
      </c>
    </row>
    <row r="409" spans="1:63" s="16" customFormat="1" ht="56.45" customHeight="1">
      <c r="A409" s="11" t="s">
        <v>2032</v>
      </c>
      <c r="B409" s="2232">
        <v>1</v>
      </c>
      <c r="C409" s="282" t="s">
        <v>583</v>
      </c>
      <c r="D409" s="808">
        <v>1</v>
      </c>
      <c r="E409" s="292">
        <v>1</v>
      </c>
      <c r="F409" s="292">
        <f>E409*AL409</f>
        <v>24630</v>
      </c>
      <c r="G409" s="292"/>
      <c r="H409" s="292"/>
      <c r="I409" s="292"/>
      <c r="J409" s="292"/>
      <c r="K409" s="292"/>
      <c r="L409" s="292">
        <v>1</v>
      </c>
      <c r="M409" s="2206"/>
      <c r="N409" s="1172" t="s">
        <v>130</v>
      </c>
      <c r="O409" s="1172" t="s">
        <v>290</v>
      </c>
      <c r="P409" s="1172" t="s">
        <v>291</v>
      </c>
      <c r="Q409" s="291">
        <v>7898011</v>
      </c>
      <c r="R409" s="291"/>
      <c r="S409" s="808" t="s">
        <v>434</v>
      </c>
      <c r="T409" s="291" t="s">
        <v>83</v>
      </c>
      <c r="U409" s="291" t="s">
        <v>2080</v>
      </c>
      <c r="V409" s="291" t="s">
        <v>435</v>
      </c>
      <c r="W409" s="292">
        <v>79523</v>
      </c>
      <c r="X409" s="292"/>
      <c r="Y409" s="292">
        <v>79523</v>
      </c>
      <c r="Z409" s="292"/>
      <c r="AA409" s="292">
        <v>27000</v>
      </c>
      <c r="AB409" s="292"/>
      <c r="AC409" s="292">
        <v>27000</v>
      </c>
      <c r="AD409" s="292"/>
      <c r="AE409" s="292"/>
      <c r="AF409" s="292"/>
      <c r="AG409" s="292"/>
      <c r="AH409" s="292"/>
      <c r="AI409" s="292"/>
      <c r="AJ409" s="292">
        <f>AF409+AI409</f>
        <v>0</v>
      </c>
      <c r="AK409" s="292">
        <v>27000</v>
      </c>
      <c r="AL409" s="292">
        <f t="shared" ref="AL409:AL410" si="718">AM409+AN409+AO409</f>
        <v>24630</v>
      </c>
      <c r="AM409" s="855"/>
      <c r="AN409" s="855">
        <v>24630</v>
      </c>
      <c r="AO409" s="855"/>
      <c r="AP409" s="855"/>
      <c r="AQ409" s="855"/>
      <c r="AR409" s="855">
        <f t="shared" ref="AR409:AR410" si="719">AS409+AT409+AU409</f>
        <v>4008.2089999999998</v>
      </c>
      <c r="AS409" s="855"/>
      <c r="AT409" s="855">
        <f>'2-XSKT'!AA312</f>
        <v>4008.2089999999998</v>
      </c>
      <c r="AU409" s="855"/>
      <c r="AV409" s="292"/>
      <c r="AW409" s="292"/>
      <c r="AX409" s="855">
        <f t="shared" ref="AX409:AX410" si="720">AY409+AZ409+BA409</f>
        <v>24630</v>
      </c>
      <c r="AY409" s="855"/>
      <c r="AZ409" s="855">
        <f>'2-XSKT'!AF312</f>
        <v>24630</v>
      </c>
      <c r="BA409" s="855"/>
      <c r="BB409" s="292"/>
      <c r="BC409" s="292"/>
      <c r="BD409" s="292"/>
      <c r="BE409" s="292"/>
      <c r="BF409" s="818" t="s">
        <v>2157</v>
      </c>
      <c r="BG409" s="292"/>
      <c r="BH409" s="1758">
        <f t="shared" si="701"/>
        <v>2370</v>
      </c>
      <c r="BI409" s="10" t="e">
        <f>#REF!-AL409</f>
        <v>#REF!</v>
      </c>
      <c r="BJ409" s="1145">
        <f t="shared" si="689"/>
        <v>0</v>
      </c>
      <c r="BK409" s="1145">
        <f t="shared" si="690"/>
        <v>2370</v>
      </c>
    </row>
    <row r="410" spans="1:63" s="16" customFormat="1" ht="57.6" customHeight="1">
      <c r="A410" s="11" t="s">
        <v>2032</v>
      </c>
      <c r="B410" s="2232">
        <v>2</v>
      </c>
      <c r="C410" s="282" t="s">
        <v>584</v>
      </c>
      <c r="D410" s="808">
        <v>1</v>
      </c>
      <c r="E410" s="292">
        <v>1</v>
      </c>
      <c r="F410" s="292">
        <f>E410*AL410</f>
        <v>10000</v>
      </c>
      <c r="G410" s="292"/>
      <c r="H410" s="292"/>
      <c r="I410" s="292"/>
      <c r="J410" s="292"/>
      <c r="K410" s="292"/>
      <c r="L410" s="292">
        <v>1</v>
      </c>
      <c r="M410" s="2206"/>
      <c r="N410" s="1172" t="s">
        <v>130</v>
      </c>
      <c r="O410" s="1172" t="s">
        <v>290</v>
      </c>
      <c r="P410" s="1172" t="s">
        <v>291</v>
      </c>
      <c r="Q410" s="291">
        <v>7897933</v>
      </c>
      <c r="R410" s="291"/>
      <c r="S410" s="808" t="s">
        <v>436</v>
      </c>
      <c r="T410" s="291" t="s">
        <v>83</v>
      </c>
      <c r="U410" s="291" t="s">
        <v>2081</v>
      </c>
      <c r="V410" s="291" t="s">
        <v>437</v>
      </c>
      <c r="W410" s="292">
        <v>74709</v>
      </c>
      <c r="X410" s="292"/>
      <c r="Y410" s="292">
        <v>74709</v>
      </c>
      <c r="Z410" s="292"/>
      <c r="AA410" s="292">
        <f>AB410+AC410+AD410+AE410</f>
        <v>10000</v>
      </c>
      <c r="AB410" s="292"/>
      <c r="AC410" s="292">
        <v>10000</v>
      </c>
      <c r="AD410" s="292"/>
      <c r="AE410" s="292"/>
      <c r="AF410" s="292"/>
      <c r="AG410" s="292"/>
      <c r="AH410" s="292"/>
      <c r="AI410" s="292"/>
      <c r="AJ410" s="292">
        <f>AF410+AI410</f>
        <v>0</v>
      </c>
      <c r="AK410" s="292">
        <v>10000</v>
      </c>
      <c r="AL410" s="292">
        <f t="shared" si="718"/>
        <v>10000</v>
      </c>
      <c r="AM410" s="855"/>
      <c r="AN410" s="855">
        <v>10000</v>
      </c>
      <c r="AO410" s="855"/>
      <c r="AP410" s="855"/>
      <c r="AQ410" s="855"/>
      <c r="AR410" s="855">
        <f t="shared" si="719"/>
        <v>751.29399999999998</v>
      </c>
      <c r="AS410" s="855"/>
      <c r="AT410" s="855">
        <f>'2-XSKT'!AA313</f>
        <v>751.29399999999998</v>
      </c>
      <c r="AU410" s="855"/>
      <c r="AV410" s="292"/>
      <c r="AW410" s="292"/>
      <c r="AX410" s="855">
        <f t="shared" si="720"/>
        <v>10000</v>
      </c>
      <c r="AY410" s="855"/>
      <c r="AZ410" s="855">
        <f>'2-XSKT'!AF313</f>
        <v>10000</v>
      </c>
      <c r="BA410" s="855"/>
      <c r="BB410" s="292"/>
      <c r="BC410" s="292"/>
      <c r="BD410" s="292"/>
      <c r="BE410" s="292"/>
      <c r="BF410" s="818" t="s">
        <v>2157</v>
      </c>
      <c r="BG410" s="292"/>
      <c r="BH410" s="1758">
        <f t="shared" si="701"/>
        <v>0</v>
      </c>
      <c r="BI410" s="10" t="e">
        <f>#REF!-AL410</f>
        <v>#REF!</v>
      </c>
      <c r="BJ410" s="1145">
        <f t="shared" si="689"/>
        <v>0</v>
      </c>
      <c r="BK410" s="1145">
        <f t="shared" si="690"/>
        <v>0</v>
      </c>
    </row>
    <row r="411" spans="1:63" s="1768" customFormat="1" ht="33" hidden="1" customHeight="1">
      <c r="B411" s="1153"/>
      <c r="C411" s="2209" t="s">
        <v>788</v>
      </c>
      <c r="D411" s="1169">
        <f t="shared" ref="D411:M411" si="721">D412</f>
        <v>0</v>
      </c>
      <c r="E411" s="1170">
        <f t="shared" si="721"/>
        <v>0</v>
      </c>
      <c r="F411" s="1170">
        <f t="shared" si="721"/>
        <v>0</v>
      </c>
      <c r="G411" s="1170">
        <f t="shared" si="721"/>
        <v>0</v>
      </c>
      <c r="H411" s="1170">
        <f t="shared" si="721"/>
        <v>0</v>
      </c>
      <c r="I411" s="1170">
        <f t="shared" si="721"/>
        <v>0</v>
      </c>
      <c r="J411" s="1170">
        <f t="shared" si="721"/>
        <v>0</v>
      </c>
      <c r="K411" s="1170">
        <f t="shared" si="721"/>
        <v>0</v>
      </c>
      <c r="L411" s="1170">
        <f t="shared" si="721"/>
        <v>0</v>
      </c>
      <c r="M411" s="1170">
        <f t="shared" si="721"/>
        <v>0</v>
      </c>
      <c r="N411" s="1231"/>
      <c r="O411" s="1231"/>
      <c r="P411" s="1231"/>
      <c r="Q411" s="1140"/>
      <c r="R411" s="1140"/>
      <c r="S411" s="2398"/>
      <c r="T411" s="1140"/>
      <c r="U411" s="1140"/>
      <c r="V411" s="1140"/>
      <c r="W411" s="1170">
        <f>W412</f>
        <v>0</v>
      </c>
      <c r="X411" s="1170">
        <f t="shared" ref="X411:BA411" si="722">X412</f>
        <v>0</v>
      </c>
      <c r="Y411" s="1170">
        <f t="shared" si="722"/>
        <v>0</v>
      </c>
      <c r="Z411" s="1170">
        <f t="shared" si="722"/>
        <v>0</v>
      </c>
      <c r="AA411" s="1170">
        <f t="shared" si="722"/>
        <v>0</v>
      </c>
      <c r="AB411" s="1170">
        <f t="shared" si="722"/>
        <v>0</v>
      </c>
      <c r="AC411" s="1170">
        <f t="shared" si="722"/>
        <v>0</v>
      </c>
      <c r="AD411" s="1170">
        <f t="shared" si="722"/>
        <v>0</v>
      </c>
      <c r="AE411" s="1170">
        <f t="shared" si="722"/>
        <v>0</v>
      </c>
      <c r="AF411" s="1170">
        <f t="shared" si="722"/>
        <v>0</v>
      </c>
      <c r="AG411" s="1170">
        <f t="shared" si="722"/>
        <v>0</v>
      </c>
      <c r="AH411" s="1170">
        <f t="shared" si="722"/>
        <v>0</v>
      </c>
      <c r="AI411" s="1170">
        <f t="shared" si="722"/>
        <v>0</v>
      </c>
      <c r="AJ411" s="1170">
        <f t="shared" si="722"/>
        <v>0</v>
      </c>
      <c r="AK411" s="1170">
        <f t="shared" si="722"/>
        <v>0</v>
      </c>
      <c r="AL411" s="1170">
        <f t="shared" si="722"/>
        <v>0</v>
      </c>
      <c r="AM411" s="248">
        <f t="shared" si="722"/>
        <v>0</v>
      </c>
      <c r="AN411" s="248">
        <f t="shared" si="722"/>
        <v>0</v>
      </c>
      <c r="AO411" s="248">
        <f t="shared" si="722"/>
        <v>0</v>
      </c>
      <c r="AP411" s="248"/>
      <c r="AQ411" s="248"/>
      <c r="AR411" s="248">
        <f t="shared" si="722"/>
        <v>0</v>
      </c>
      <c r="AS411" s="248">
        <f t="shared" si="722"/>
        <v>0</v>
      </c>
      <c r="AT411" s="248">
        <f t="shared" si="722"/>
        <v>0</v>
      </c>
      <c r="AU411" s="248">
        <f t="shared" si="722"/>
        <v>0</v>
      </c>
      <c r="AV411" s="1170"/>
      <c r="AW411" s="1170"/>
      <c r="AX411" s="248">
        <f t="shared" si="722"/>
        <v>0</v>
      </c>
      <c r="AY411" s="248">
        <f t="shared" si="722"/>
        <v>0</v>
      </c>
      <c r="AZ411" s="248">
        <f t="shared" si="722"/>
        <v>0</v>
      </c>
      <c r="BA411" s="248">
        <f t="shared" si="722"/>
        <v>0</v>
      </c>
      <c r="BB411" s="1170"/>
      <c r="BC411" s="1170"/>
      <c r="BD411" s="1170"/>
      <c r="BE411" s="1170"/>
      <c r="BF411" s="1170"/>
      <c r="BG411" s="2380"/>
      <c r="BJ411" s="1145">
        <f t="shared" si="689"/>
        <v>0</v>
      </c>
      <c r="BK411" s="1145">
        <f t="shared" si="690"/>
        <v>0</v>
      </c>
    </row>
    <row r="412" spans="1:63" s="2081" customFormat="1" ht="57.6" hidden="1" customHeight="1">
      <c r="A412" s="179"/>
      <c r="B412" s="2254"/>
      <c r="C412" s="2239"/>
      <c r="D412" s="2260"/>
      <c r="E412" s="2261"/>
      <c r="F412" s="2043"/>
      <c r="G412" s="2261"/>
      <c r="H412" s="2261"/>
      <c r="I412" s="2043"/>
      <c r="J412" s="2043"/>
      <c r="K412" s="2043"/>
      <c r="L412" s="2043"/>
      <c r="M412" s="2229"/>
      <c r="N412" s="2241"/>
      <c r="O412" s="2241"/>
      <c r="P412" s="2241"/>
      <c r="Q412" s="2229"/>
      <c r="R412" s="2229"/>
      <c r="S412" s="2240"/>
      <c r="T412" s="2229"/>
      <c r="U412" s="2229"/>
      <c r="V412" s="2229"/>
      <c r="W412" s="2043"/>
      <c r="X412" s="2043"/>
      <c r="Y412" s="2043"/>
      <c r="Z412" s="2043"/>
      <c r="AA412" s="2043"/>
      <c r="AB412" s="2043"/>
      <c r="AC412" s="2043"/>
      <c r="AD412" s="2043"/>
      <c r="AE412" s="2043"/>
      <c r="AF412" s="2043"/>
      <c r="AG412" s="2043"/>
      <c r="AH412" s="2043"/>
      <c r="AI412" s="2043"/>
      <c r="AJ412" s="2043"/>
      <c r="AK412" s="2043"/>
      <c r="AL412" s="2043"/>
      <c r="AM412" s="2043"/>
      <c r="AN412" s="2043"/>
      <c r="AO412" s="2043"/>
      <c r="AP412" s="2043"/>
      <c r="AQ412" s="2043"/>
      <c r="AR412" s="2043"/>
      <c r="AS412" s="2043"/>
      <c r="AT412" s="2043"/>
      <c r="AU412" s="2043"/>
      <c r="AV412" s="2043"/>
      <c r="AW412" s="2043"/>
      <c r="AX412" s="2043"/>
      <c r="AY412" s="2043"/>
      <c r="AZ412" s="2043"/>
      <c r="BA412" s="2043"/>
      <c r="BB412" s="2043"/>
      <c r="BC412" s="2043"/>
      <c r="BD412" s="2043"/>
      <c r="BE412" s="2043"/>
      <c r="BF412" s="2131"/>
      <c r="BG412" s="2336"/>
      <c r="BJ412" s="2076"/>
      <c r="BK412" s="1145"/>
    </row>
    <row r="413" spans="1:63" s="11" customFormat="1" ht="35.450000000000003" customHeight="1">
      <c r="B413" s="1153"/>
      <c r="C413" s="2209" t="s">
        <v>792</v>
      </c>
      <c r="D413" s="1169">
        <f t="shared" ref="D413:M413" si="723">D414</f>
        <v>1</v>
      </c>
      <c r="E413" s="1170">
        <f t="shared" si="723"/>
        <v>1</v>
      </c>
      <c r="F413" s="1170">
        <f t="shared" si="723"/>
        <v>18000</v>
      </c>
      <c r="G413" s="1170">
        <f t="shared" si="723"/>
        <v>0</v>
      </c>
      <c r="H413" s="1170">
        <f t="shared" si="723"/>
        <v>0</v>
      </c>
      <c r="I413" s="1170">
        <f t="shared" si="723"/>
        <v>0</v>
      </c>
      <c r="J413" s="1170">
        <f t="shared" si="723"/>
        <v>0</v>
      </c>
      <c r="K413" s="1170">
        <f t="shared" si="723"/>
        <v>0</v>
      </c>
      <c r="L413" s="1170">
        <f t="shared" si="723"/>
        <v>1</v>
      </c>
      <c r="M413" s="1221">
        <f t="shared" si="723"/>
        <v>0</v>
      </c>
      <c r="N413" s="291"/>
      <c r="O413" s="291"/>
      <c r="P413" s="291"/>
      <c r="Q413" s="291"/>
      <c r="R413" s="291"/>
      <c r="S413" s="291"/>
      <c r="T413" s="291"/>
      <c r="U413" s="291"/>
      <c r="V413" s="291"/>
      <c r="W413" s="1170">
        <f t="shared" ref="W413:BA413" si="724">W414</f>
        <v>78237</v>
      </c>
      <c r="X413" s="1170">
        <f t="shared" si="724"/>
        <v>0</v>
      </c>
      <c r="Y413" s="1170">
        <f t="shared" si="724"/>
        <v>78237</v>
      </c>
      <c r="Z413" s="1170">
        <f t="shared" si="724"/>
        <v>0</v>
      </c>
      <c r="AA413" s="1170">
        <f t="shared" si="724"/>
        <v>18000</v>
      </c>
      <c r="AB413" s="1170">
        <f t="shared" si="724"/>
        <v>0</v>
      </c>
      <c r="AC413" s="1170">
        <f t="shared" si="724"/>
        <v>18000</v>
      </c>
      <c r="AD413" s="1170">
        <f t="shared" si="724"/>
        <v>0</v>
      </c>
      <c r="AE413" s="1170">
        <f t="shared" si="724"/>
        <v>0</v>
      </c>
      <c r="AF413" s="1170">
        <f t="shared" si="724"/>
        <v>0</v>
      </c>
      <c r="AG413" s="1170">
        <f t="shared" si="724"/>
        <v>0</v>
      </c>
      <c r="AH413" s="1170">
        <f t="shared" si="724"/>
        <v>0</v>
      </c>
      <c r="AI413" s="1170">
        <f t="shared" si="724"/>
        <v>0</v>
      </c>
      <c r="AJ413" s="1170">
        <f t="shared" si="724"/>
        <v>0</v>
      </c>
      <c r="AK413" s="1170">
        <f t="shared" si="724"/>
        <v>18000</v>
      </c>
      <c r="AL413" s="1170">
        <f t="shared" si="724"/>
        <v>18000</v>
      </c>
      <c r="AM413" s="248">
        <f t="shared" si="724"/>
        <v>0</v>
      </c>
      <c r="AN413" s="248">
        <f t="shared" si="724"/>
        <v>18000</v>
      </c>
      <c r="AO413" s="248">
        <f t="shared" si="724"/>
        <v>0</v>
      </c>
      <c r="AP413" s="248"/>
      <c r="AQ413" s="248"/>
      <c r="AR413" s="248">
        <f t="shared" si="724"/>
        <v>1714</v>
      </c>
      <c r="AS413" s="248">
        <f t="shared" si="724"/>
        <v>0</v>
      </c>
      <c r="AT413" s="248">
        <f t="shared" si="724"/>
        <v>1714</v>
      </c>
      <c r="AU413" s="248">
        <f t="shared" si="724"/>
        <v>0</v>
      </c>
      <c r="AV413" s="1170"/>
      <c r="AW413" s="1170"/>
      <c r="AX413" s="248">
        <f t="shared" si="724"/>
        <v>18000</v>
      </c>
      <c r="AY413" s="248">
        <f t="shared" si="724"/>
        <v>0</v>
      </c>
      <c r="AZ413" s="248">
        <f t="shared" si="724"/>
        <v>18000</v>
      </c>
      <c r="BA413" s="248">
        <f t="shared" si="724"/>
        <v>0</v>
      </c>
      <c r="BB413" s="1170"/>
      <c r="BC413" s="1170"/>
      <c r="BD413" s="1170"/>
      <c r="BE413" s="1170"/>
      <c r="BF413" s="1170"/>
      <c r="BG413" s="292"/>
      <c r="BH413" s="1758">
        <f t="shared" ref="BH413:BH429" si="725">AA413-(AF413+AI413+AL413)</f>
        <v>0</v>
      </c>
      <c r="BI413" s="10" t="e">
        <f>#REF!-AL413</f>
        <v>#REF!</v>
      </c>
      <c r="BJ413" s="1145">
        <f t="shared" si="689"/>
        <v>0</v>
      </c>
      <c r="BK413" s="1145">
        <f t="shared" si="690"/>
        <v>0</v>
      </c>
    </row>
    <row r="414" spans="1:63" s="16" customFormat="1" ht="63" customHeight="1">
      <c r="A414" s="11" t="s">
        <v>2032</v>
      </c>
      <c r="B414" s="2232">
        <v>1</v>
      </c>
      <c r="C414" s="282" t="s">
        <v>581</v>
      </c>
      <c r="D414" s="808">
        <v>1</v>
      </c>
      <c r="E414" s="2233">
        <v>1</v>
      </c>
      <c r="F414" s="292">
        <f>E414*AL414</f>
        <v>18000</v>
      </c>
      <c r="G414" s="292"/>
      <c r="H414" s="292"/>
      <c r="I414" s="292"/>
      <c r="J414" s="292"/>
      <c r="K414" s="292"/>
      <c r="L414" s="292">
        <v>1</v>
      </c>
      <c r="M414" s="2206"/>
      <c r="N414" s="291" t="s">
        <v>150</v>
      </c>
      <c r="O414" s="291" t="s">
        <v>187</v>
      </c>
      <c r="P414" s="1172" t="s">
        <v>188</v>
      </c>
      <c r="Q414" s="291">
        <v>7912458</v>
      </c>
      <c r="R414" s="291"/>
      <c r="S414" s="291" t="s">
        <v>429</v>
      </c>
      <c r="T414" s="291" t="s">
        <v>84</v>
      </c>
      <c r="U414" s="291" t="s">
        <v>2082</v>
      </c>
      <c r="V414" s="291" t="s">
        <v>430</v>
      </c>
      <c r="W414" s="292">
        <v>78237</v>
      </c>
      <c r="X414" s="292"/>
      <c r="Y414" s="292">
        <v>78237</v>
      </c>
      <c r="Z414" s="292"/>
      <c r="AA414" s="292">
        <f>AB414+AC414+AD414+AE414</f>
        <v>18000</v>
      </c>
      <c r="AB414" s="292"/>
      <c r="AC414" s="292">
        <v>18000</v>
      </c>
      <c r="AD414" s="292"/>
      <c r="AE414" s="292"/>
      <c r="AF414" s="292"/>
      <c r="AG414" s="292"/>
      <c r="AH414" s="292"/>
      <c r="AI414" s="292"/>
      <c r="AJ414" s="292">
        <f>AF414+AI414</f>
        <v>0</v>
      </c>
      <c r="AK414" s="292">
        <v>18000</v>
      </c>
      <c r="AL414" s="292">
        <f t="shared" ref="AL414" si="726">AM414+AN414+AO414</f>
        <v>18000</v>
      </c>
      <c r="AM414" s="855"/>
      <c r="AN414" s="855">
        <v>18000</v>
      </c>
      <c r="AO414" s="855"/>
      <c r="AP414" s="855"/>
      <c r="AQ414" s="855"/>
      <c r="AR414" s="855">
        <f t="shared" ref="AR414" si="727">AS414+AT414+AU414</f>
        <v>1714</v>
      </c>
      <c r="AS414" s="855"/>
      <c r="AT414" s="855">
        <f>'2-XSKT'!AA317</f>
        <v>1714</v>
      </c>
      <c r="AU414" s="855"/>
      <c r="AV414" s="292"/>
      <c r="AW414" s="292"/>
      <c r="AX414" s="855">
        <f t="shared" ref="AX414" si="728">AY414+AZ414+BA414</f>
        <v>18000</v>
      </c>
      <c r="AY414" s="855"/>
      <c r="AZ414" s="855">
        <f>'2-XSKT'!AF317</f>
        <v>18000</v>
      </c>
      <c r="BA414" s="855"/>
      <c r="BB414" s="292"/>
      <c r="BC414" s="292"/>
      <c r="BD414" s="292"/>
      <c r="BE414" s="292"/>
      <c r="BF414" s="638" t="s">
        <v>2250</v>
      </c>
      <c r="BG414" s="292"/>
      <c r="BH414" s="10">
        <f t="shared" si="725"/>
        <v>0</v>
      </c>
      <c r="BI414" s="10" t="e">
        <f>#REF!-AL414</f>
        <v>#REF!</v>
      </c>
      <c r="BJ414" s="1145">
        <f t="shared" si="689"/>
        <v>0</v>
      </c>
      <c r="BK414" s="1145">
        <f t="shared" si="690"/>
        <v>0</v>
      </c>
    </row>
    <row r="415" spans="1:63">
      <c r="B415" s="1286"/>
      <c r="C415" s="2367"/>
      <c r="D415" s="1183"/>
      <c r="E415" s="1104"/>
      <c r="F415" s="1104"/>
      <c r="G415" s="1104"/>
      <c r="H415" s="1104"/>
      <c r="I415" s="1104"/>
      <c r="J415" s="1104"/>
      <c r="K415" s="1104"/>
      <c r="L415" s="1104"/>
      <c r="M415" s="2322"/>
      <c r="N415" s="1102"/>
      <c r="O415" s="1102"/>
      <c r="P415" s="1102"/>
      <c r="Q415" s="1102"/>
      <c r="R415" s="1102"/>
      <c r="S415" s="1102"/>
      <c r="T415" s="1286"/>
      <c r="U415" s="1286"/>
      <c r="V415" s="1286"/>
      <c r="W415" s="2369"/>
      <c r="X415" s="2369"/>
      <c r="Y415" s="2369"/>
      <c r="Z415" s="2369"/>
      <c r="AA415" s="2369"/>
      <c r="AB415" s="2369"/>
      <c r="AC415" s="2369"/>
      <c r="AD415" s="2369"/>
      <c r="AE415" s="2369"/>
      <c r="AF415" s="2369"/>
      <c r="AG415" s="2369"/>
      <c r="AH415" s="2369"/>
      <c r="AI415" s="2369"/>
      <c r="AJ415" s="2369"/>
      <c r="AK415" s="2369"/>
      <c r="AL415" s="2369"/>
      <c r="AM415" s="1021"/>
      <c r="AN415" s="1021"/>
      <c r="AO415" s="1021"/>
      <c r="AP415" s="1021"/>
      <c r="AQ415" s="1021"/>
      <c r="AR415" s="1021"/>
      <c r="AS415" s="1021"/>
      <c r="AT415" s="1021"/>
      <c r="AU415" s="1021"/>
      <c r="AV415" s="2369"/>
      <c r="AW415" s="2369"/>
      <c r="AX415" s="1021"/>
      <c r="AY415" s="1021"/>
      <c r="AZ415" s="1021"/>
      <c r="BA415" s="1021"/>
      <c r="BB415" s="2369"/>
      <c r="BC415" s="2369"/>
      <c r="BD415" s="2369"/>
      <c r="BE415" s="2369"/>
      <c r="BF415" s="2369"/>
      <c r="BG415" s="2369"/>
      <c r="BH415" s="1758">
        <f t="shared" si="725"/>
        <v>0</v>
      </c>
      <c r="BI415" s="10" t="e">
        <f>#REF!-AL415</f>
        <v>#REF!</v>
      </c>
      <c r="BJ415" s="1145">
        <f t="shared" si="689"/>
        <v>0</v>
      </c>
      <c r="BK415" s="1145">
        <f t="shared" si="690"/>
        <v>0</v>
      </c>
    </row>
    <row r="416" spans="1:63" s="15" customFormat="1" ht="36.950000000000003" customHeight="1">
      <c r="B416" s="1153" t="s">
        <v>2353</v>
      </c>
      <c r="C416" s="2236" t="s">
        <v>51</v>
      </c>
      <c r="D416" s="1169">
        <f t="shared" ref="D416:M418" si="729">D417</f>
        <v>1</v>
      </c>
      <c r="E416" s="1170">
        <f t="shared" si="729"/>
        <v>1</v>
      </c>
      <c r="F416" s="1170">
        <f t="shared" si="729"/>
        <v>100000</v>
      </c>
      <c r="G416" s="1170">
        <f t="shared" si="729"/>
        <v>0</v>
      </c>
      <c r="H416" s="1170">
        <f t="shared" si="729"/>
        <v>0</v>
      </c>
      <c r="I416" s="1170">
        <f t="shared" si="729"/>
        <v>0</v>
      </c>
      <c r="J416" s="1170">
        <f t="shared" si="729"/>
        <v>0</v>
      </c>
      <c r="K416" s="1170">
        <f t="shared" si="729"/>
        <v>0</v>
      </c>
      <c r="L416" s="1170">
        <f t="shared" si="729"/>
        <v>1</v>
      </c>
      <c r="M416" s="1170">
        <f t="shared" si="729"/>
        <v>0</v>
      </c>
      <c r="N416" s="1140"/>
      <c r="O416" s="1140"/>
      <c r="P416" s="1140"/>
      <c r="Q416" s="1140"/>
      <c r="R416" s="1140"/>
      <c r="S416" s="1140"/>
      <c r="T416" s="1140"/>
      <c r="U416" s="1140"/>
      <c r="V416" s="1140"/>
      <c r="W416" s="1170">
        <f t="shared" ref="W416:AL418" si="730">W417</f>
        <v>393116</v>
      </c>
      <c r="X416" s="1170">
        <f t="shared" si="730"/>
        <v>200000</v>
      </c>
      <c r="Y416" s="1170">
        <f t="shared" si="730"/>
        <v>354000</v>
      </c>
      <c r="Z416" s="1170">
        <f t="shared" si="730"/>
        <v>0</v>
      </c>
      <c r="AA416" s="1170">
        <f t="shared" si="730"/>
        <v>304000</v>
      </c>
      <c r="AB416" s="1170">
        <f t="shared" si="730"/>
        <v>154000</v>
      </c>
      <c r="AC416" s="1170">
        <f t="shared" si="730"/>
        <v>0</v>
      </c>
      <c r="AD416" s="1170">
        <f t="shared" si="730"/>
        <v>150000</v>
      </c>
      <c r="AE416" s="1170">
        <f t="shared" si="730"/>
        <v>0</v>
      </c>
      <c r="AF416" s="1170">
        <f t="shared" si="730"/>
        <v>742.60699999999997</v>
      </c>
      <c r="AG416" s="1170">
        <f t="shared" si="730"/>
        <v>4000</v>
      </c>
      <c r="AH416" s="1170">
        <f t="shared" si="730"/>
        <v>0</v>
      </c>
      <c r="AI416" s="1170">
        <f t="shared" si="730"/>
        <v>3000</v>
      </c>
      <c r="AJ416" s="1170">
        <f t="shared" si="730"/>
        <v>3742.607</v>
      </c>
      <c r="AK416" s="1170">
        <f t="shared" si="730"/>
        <v>168974</v>
      </c>
      <c r="AL416" s="1170">
        <f t="shared" si="730"/>
        <v>100000</v>
      </c>
      <c r="AM416" s="248">
        <f t="shared" ref="AM416:AO418" si="731">AM417</f>
        <v>0</v>
      </c>
      <c r="AN416" s="248">
        <f t="shared" si="731"/>
        <v>0</v>
      </c>
      <c r="AO416" s="248">
        <f t="shared" si="731"/>
        <v>100000</v>
      </c>
      <c r="AP416" s="248"/>
      <c r="AQ416" s="248"/>
      <c r="AR416" s="248">
        <f t="shared" ref="AR416:BA418" si="732">AR417</f>
        <v>21959.607</v>
      </c>
      <c r="AS416" s="248">
        <f t="shared" si="732"/>
        <v>0</v>
      </c>
      <c r="AT416" s="248">
        <f t="shared" si="732"/>
        <v>0</v>
      </c>
      <c r="AU416" s="248">
        <f t="shared" si="732"/>
        <v>21959.607</v>
      </c>
      <c r="AV416" s="1170"/>
      <c r="AW416" s="1170"/>
      <c r="AX416" s="248">
        <f t="shared" si="732"/>
        <v>100000</v>
      </c>
      <c r="AY416" s="248">
        <f t="shared" si="732"/>
        <v>0</v>
      </c>
      <c r="AZ416" s="248">
        <f t="shared" si="732"/>
        <v>0</v>
      </c>
      <c r="BA416" s="248">
        <f t="shared" si="732"/>
        <v>100000</v>
      </c>
      <c r="BB416" s="1170"/>
      <c r="BC416" s="1170"/>
      <c r="BD416" s="1170"/>
      <c r="BE416" s="1170"/>
      <c r="BF416" s="1170"/>
      <c r="BG416" s="1170"/>
      <c r="BH416" s="1758">
        <f t="shared" si="725"/>
        <v>200257.39299999998</v>
      </c>
      <c r="BI416" s="10" t="e">
        <f>#REF!-AL416</f>
        <v>#REF!</v>
      </c>
      <c r="BJ416" s="1145">
        <f t="shared" si="689"/>
        <v>0</v>
      </c>
      <c r="BK416" s="1145">
        <f t="shared" si="690"/>
        <v>200257.39299999998</v>
      </c>
    </row>
    <row r="417" spans="1:63" s="11" customFormat="1" ht="39.6" customHeight="1">
      <c r="B417" s="1153" t="s">
        <v>45</v>
      </c>
      <c r="C417" s="2209" t="s">
        <v>88</v>
      </c>
      <c r="D417" s="1169">
        <f t="shared" si="729"/>
        <v>1</v>
      </c>
      <c r="E417" s="1170">
        <f t="shared" si="729"/>
        <v>1</v>
      </c>
      <c r="F417" s="1170">
        <f t="shared" si="729"/>
        <v>100000</v>
      </c>
      <c r="G417" s="1170">
        <f t="shared" si="729"/>
        <v>0</v>
      </c>
      <c r="H417" s="1170">
        <f t="shared" si="729"/>
        <v>0</v>
      </c>
      <c r="I417" s="1170">
        <f t="shared" si="729"/>
        <v>0</v>
      </c>
      <c r="J417" s="1170">
        <f t="shared" si="729"/>
        <v>0</v>
      </c>
      <c r="K417" s="1170">
        <f t="shared" si="729"/>
        <v>0</v>
      </c>
      <c r="L417" s="1170">
        <f t="shared" si="729"/>
        <v>1</v>
      </c>
      <c r="M417" s="1170">
        <f t="shared" si="729"/>
        <v>0</v>
      </c>
      <c r="N417" s="291"/>
      <c r="O417" s="291"/>
      <c r="P417" s="291"/>
      <c r="Q417" s="291"/>
      <c r="R417" s="291"/>
      <c r="S417" s="291"/>
      <c r="T417" s="291"/>
      <c r="U417" s="291"/>
      <c r="V417" s="291"/>
      <c r="W417" s="1170">
        <f t="shared" si="730"/>
        <v>393116</v>
      </c>
      <c r="X417" s="1170">
        <f t="shared" si="730"/>
        <v>200000</v>
      </c>
      <c r="Y417" s="1170">
        <f t="shared" si="730"/>
        <v>354000</v>
      </c>
      <c r="Z417" s="1170">
        <f t="shared" si="730"/>
        <v>0</v>
      </c>
      <c r="AA417" s="1170">
        <f t="shared" si="730"/>
        <v>304000</v>
      </c>
      <c r="AB417" s="1170">
        <f t="shared" si="730"/>
        <v>154000</v>
      </c>
      <c r="AC417" s="1170">
        <f t="shared" si="730"/>
        <v>0</v>
      </c>
      <c r="AD417" s="1170">
        <f t="shared" si="730"/>
        <v>150000</v>
      </c>
      <c r="AE417" s="1170">
        <f t="shared" si="730"/>
        <v>0</v>
      </c>
      <c r="AF417" s="1170">
        <f t="shared" si="730"/>
        <v>742.60699999999997</v>
      </c>
      <c r="AG417" s="1170">
        <f t="shared" si="730"/>
        <v>4000</v>
      </c>
      <c r="AH417" s="1170">
        <f t="shared" si="730"/>
        <v>0</v>
      </c>
      <c r="AI417" s="1170">
        <f t="shared" si="730"/>
        <v>3000</v>
      </c>
      <c r="AJ417" s="1170">
        <f t="shared" si="730"/>
        <v>3742.607</v>
      </c>
      <c r="AK417" s="1170">
        <f t="shared" si="730"/>
        <v>168974</v>
      </c>
      <c r="AL417" s="1170">
        <f t="shared" si="730"/>
        <v>100000</v>
      </c>
      <c r="AM417" s="248">
        <f t="shared" si="731"/>
        <v>0</v>
      </c>
      <c r="AN417" s="248">
        <f t="shared" si="731"/>
        <v>0</v>
      </c>
      <c r="AO417" s="248">
        <f t="shared" si="731"/>
        <v>100000</v>
      </c>
      <c r="AP417" s="248"/>
      <c r="AQ417" s="248"/>
      <c r="AR417" s="248">
        <f t="shared" si="732"/>
        <v>21959.607</v>
      </c>
      <c r="AS417" s="248">
        <f t="shared" si="732"/>
        <v>0</v>
      </c>
      <c r="AT417" s="248">
        <f t="shared" si="732"/>
        <v>0</v>
      </c>
      <c r="AU417" s="248">
        <f t="shared" si="732"/>
        <v>21959.607</v>
      </c>
      <c r="AV417" s="1170"/>
      <c r="AW417" s="1170"/>
      <c r="AX417" s="248">
        <f t="shared" si="732"/>
        <v>100000</v>
      </c>
      <c r="AY417" s="248">
        <f t="shared" si="732"/>
        <v>0</v>
      </c>
      <c r="AZ417" s="248">
        <f t="shared" si="732"/>
        <v>0</v>
      </c>
      <c r="BA417" s="248">
        <f t="shared" si="732"/>
        <v>100000</v>
      </c>
      <c r="BB417" s="1170"/>
      <c r="BC417" s="1170"/>
      <c r="BD417" s="1170"/>
      <c r="BE417" s="1170"/>
      <c r="BF417" s="1170"/>
      <c r="BG417" s="292"/>
      <c r="BH417" s="1758">
        <f t="shared" si="725"/>
        <v>200257.39299999998</v>
      </c>
      <c r="BI417" s="10" t="e">
        <f>#REF!-AL417</f>
        <v>#REF!</v>
      </c>
      <c r="BJ417" s="1145">
        <f t="shared" si="689"/>
        <v>0</v>
      </c>
      <c r="BK417" s="1145">
        <f t="shared" si="690"/>
        <v>200257.39299999998</v>
      </c>
    </row>
    <row r="418" spans="1:63" s="24" customFormat="1" ht="27" customHeight="1">
      <c r="B418" s="1192" t="s">
        <v>74</v>
      </c>
      <c r="C418" s="2238" t="s">
        <v>75</v>
      </c>
      <c r="D418" s="1216">
        <f t="shared" si="729"/>
        <v>1</v>
      </c>
      <c r="E418" s="1215">
        <f t="shared" si="729"/>
        <v>1</v>
      </c>
      <c r="F418" s="1215">
        <f t="shared" si="729"/>
        <v>100000</v>
      </c>
      <c r="G418" s="1215">
        <f t="shared" si="729"/>
        <v>0</v>
      </c>
      <c r="H418" s="1215">
        <f t="shared" si="729"/>
        <v>0</v>
      </c>
      <c r="I418" s="1215">
        <f t="shared" si="729"/>
        <v>0</v>
      </c>
      <c r="J418" s="1215">
        <f t="shared" si="729"/>
        <v>0</v>
      </c>
      <c r="K418" s="1215">
        <f t="shared" si="729"/>
        <v>0</v>
      </c>
      <c r="L418" s="1215">
        <f t="shared" si="729"/>
        <v>1</v>
      </c>
      <c r="M418" s="1215">
        <f t="shared" si="729"/>
        <v>0</v>
      </c>
      <c r="N418" s="294"/>
      <c r="O418" s="294"/>
      <c r="P418" s="294"/>
      <c r="Q418" s="294"/>
      <c r="R418" s="294"/>
      <c r="S418" s="294"/>
      <c r="T418" s="294"/>
      <c r="U418" s="294"/>
      <c r="V418" s="294"/>
      <c r="W418" s="1215">
        <f t="shared" si="730"/>
        <v>393116</v>
      </c>
      <c r="X418" s="1215">
        <f t="shared" si="730"/>
        <v>200000</v>
      </c>
      <c r="Y418" s="1215">
        <f t="shared" si="730"/>
        <v>354000</v>
      </c>
      <c r="Z418" s="1215">
        <f t="shared" si="730"/>
        <v>0</v>
      </c>
      <c r="AA418" s="1215">
        <f t="shared" si="730"/>
        <v>304000</v>
      </c>
      <c r="AB418" s="1215">
        <f t="shared" si="730"/>
        <v>154000</v>
      </c>
      <c r="AC418" s="1215">
        <f t="shared" si="730"/>
        <v>0</v>
      </c>
      <c r="AD418" s="1215">
        <f t="shared" si="730"/>
        <v>150000</v>
      </c>
      <c r="AE418" s="1215">
        <f t="shared" si="730"/>
        <v>0</v>
      </c>
      <c r="AF418" s="1215">
        <f t="shared" si="730"/>
        <v>742.60699999999997</v>
      </c>
      <c r="AG418" s="1215">
        <f t="shared" si="730"/>
        <v>4000</v>
      </c>
      <c r="AH418" s="1215">
        <f t="shared" si="730"/>
        <v>0</v>
      </c>
      <c r="AI418" s="1215">
        <f t="shared" si="730"/>
        <v>3000</v>
      </c>
      <c r="AJ418" s="1215">
        <f t="shared" si="730"/>
        <v>3742.607</v>
      </c>
      <c r="AK418" s="1215">
        <f t="shared" si="730"/>
        <v>168974</v>
      </c>
      <c r="AL418" s="1215">
        <f t="shared" si="730"/>
        <v>100000</v>
      </c>
      <c r="AM418" s="902">
        <f t="shared" si="731"/>
        <v>0</v>
      </c>
      <c r="AN418" s="902">
        <f t="shared" si="731"/>
        <v>0</v>
      </c>
      <c r="AO418" s="902">
        <f t="shared" si="731"/>
        <v>100000</v>
      </c>
      <c r="AP418" s="902"/>
      <c r="AQ418" s="902"/>
      <c r="AR418" s="902">
        <f t="shared" si="732"/>
        <v>21959.607</v>
      </c>
      <c r="AS418" s="902">
        <f t="shared" si="732"/>
        <v>0</v>
      </c>
      <c r="AT418" s="902">
        <f t="shared" si="732"/>
        <v>0</v>
      </c>
      <c r="AU418" s="902">
        <f t="shared" si="732"/>
        <v>21959.607</v>
      </c>
      <c r="AV418" s="1215"/>
      <c r="AW418" s="1215"/>
      <c r="AX418" s="902">
        <f t="shared" si="732"/>
        <v>100000</v>
      </c>
      <c r="AY418" s="902">
        <f t="shared" si="732"/>
        <v>0</v>
      </c>
      <c r="AZ418" s="902">
        <f t="shared" si="732"/>
        <v>0</v>
      </c>
      <c r="BA418" s="902">
        <f t="shared" si="732"/>
        <v>100000</v>
      </c>
      <c r="BB418" s="1215"/>
      <c r="BC418" s="1215"/>
      <c r="BD418" s="1215"/>
      <c r="BE418" s="1215"/>
      <c r="BF418" s="1215"/>
      <c r="BG418" s="286"/>
      <c r="BH418" s="1760">
        <f t="shared" si="725"/>
        <v>200257.39299999998</v>
      </c>
      <c r="BI418" s="1761" t="e">
        <f>#REF!-AL418</f>
        <v>#REF!</v>
      </c>
      <c r="BJ418" s="1145">
        <f t="shared" si="689"/>
        <v>0</v>
      </c>
      <c r="BK418" s="1145">
        <f t="shared" si="690"/>
        <v>200257.39299999998</v>
      </c>
    </row>
    <row r="419" spans="1:63" s="11" customFormat="1" ht="330">
      <c r="A419" s="11" t="s">
        <v>72</v>
      </c>
      <c r="B419" s="2232">
        <v>1</v>
      </c>
      <c r="C419" s="282" t="s">
        <v>997</v>
      </c>
      <c r="D419" s="808">
        <v>1</v>
      </c>
      <c r="E419" s="292">
        <v>1</v>
      </c>
      <c r="F419" s="292">
        <f>E419*AL419</f>
        <v>100000</v>
      </c>
      <c r="G419" s="292"/>
      <c r="H419" s="292"/>
      <c r="I419" s="292"/>
      <c r="J419" s="292"/>
      <c r="K419" s="292"/>
      <c r="L419" s="292">
        <v>1</v>
      </c>
      <c r="M419" s="2206"/>
      <c r="N419" s="291" t="s">
        <v>998</v>
      </c>
      <c r="O419" s="291" t="s">
        <v>77</v>
      </c>
      <c r="P419" s="808" t="s">
        <v>2083</v>
      </c>
      <c r="Q419" s="291">
        <v>7911909</v>
      </c>
      <c r="R419" s="1179"/>
      <c r="S419" s="800" t="s">
        <v>999</v>
      </c>
      <c r="T419" s="1172" t="s">
        <v>81</v>
      </c>
      <c r="U419" s="291"/>
      <c r="V419" s="800" t="s">
        <v>1000</v>
      </c>
      <c r="W419" s="1260">
        <v>393116</v>
      </c>
      <c r="X419" s="292">
        <v>200000</v>
      </c>
      <c r="Y419" s="1260">
        <v>354000</v>
      </c>
      <c r="Z419" s="1170"/>
      <c r="AA419" s="292">
        <f>AB419+AC419+AD419+AE419</f>
        <v>304000</v>
      </c>
      <c r="AB419" s="1260">
        <v>154000</v>
      </c>
      <c r="AC419" s="1170"/>
      <c r="AD419" s="292">
        <v>150000</v>
      </c>
      <c r="AE419" s="1170"/>
      <c r="AF419" s="292">
        <v>742.60699999999997</v>
      </c>
      <c r="AG419" s="292">
        <v>4000</v>
      </c>
      <c r="AH419" s="292"/>
      <c r="AI419" s="292">
        <v>3000</v>
      </c>
      <c r="AJ419" s="292">
        <f>AF419+AI419</f>
        <v>3742.607</v>
      </c>
      <c r="AK419" s="292">
        <v>168974</v>
      </c>
      <c r="AL419" s="292">
        <f>AM419+AN419+AO419+AP419</f>
        <v>100000</v>
      </c>
      <c r="AM419" s="855"/>
      <c r="AN419" s="855"/>
      <c r="AO419" s="855">
        <v>100000</v>
      </c>
      <c r="AP419" s="248"/>
      <c r="AQ419" s="248"/>
      <c r="AR419" s="855">
        <f>AS419+AT419+AU419+AV419</f>
        <v>21959.607</v>
      </c>
      <c r="AS419" s="855"/>
      <c r="AT419" s="855"/>
      <c r="AU419" s="855">
        <f>'3-NSTW'!AC70</f>
        <v>21959.607</v>
      </c>
      <c r="AV419" s="1170"/>
      <c r="AW419" s="1170"/>
      <c r="AX419" s="855">
        <f>AY419+AZ419+BA419+BB419</f>
        <v>100000</v>
      </c>
      <c r="AY419" s="855"/>
      <c r="AZ419" s="855"/>
      <c r="BA419" s="855">
        <f>'3-NSTW'!AG70</f>
        <v>100000</v>
      </c>
      <c r="BB419" s="1170"/>
      <c r="BC419" s="1170"/>
      <c r="BD419" s="1170"/>
      <c r="BE419" s="1170"/>
      <c r="BF419" s="1448" t="s">
        <v>2412</v>
      </c>
      <c r="BG419" s="292"/>
      <c r="BH419" s="1758">
        <f t="shared" si="725"/>
        <v>200257.39299999998</v>
      </c>
      <c r="BI419" s="10" t="e">
        <f>#REF!-AL419</f>
        <v>#REF!</v>
      </c>
      <c r="BJ419" s="1145">
        <f t="shared" si="689"/>
        <v>0</v>
      </c>
      <c r="BK419" s="1145">
        <f t="shared" si="690"/>
        <v>200257.39299999998</v>
      </c>
    </row>
    <row r="420" spans="1:63">
      <c r="B420" s="1286"/>
      <c r="C420" s="2367"/>
      <c r="D420" s="1183"/>
      <c r="E420" s="1104"/>
      <c r="F420" s="1104"/>
      <c r="G420" s="1104"/>
      <c r="H420" s="1104"/>
      <c r="I420" s="1104"/>
      <c r="J420" s="1104"/>
      <c r="K420" s="1104"/>
      <c r="L420" s="1104"/>
      <c r="M420" s="2322"/>
      <c r="N420" s="1102"/>
      <c r="O420" s="1102"/>
      <c r="P420" s="1102"/>
      <c r="Q420" s="1102"/>
      <c r="R420" s="1102"/>
      <c r="S420" s="1102"/>
      <c r="T420" s="1286"/>
      <c r="U420" s="1286"/>
      <c r="V420" s="1286"/>
      <c r="W420" s="2369"/>
      <c r="X420" s="2369"/>
      <c r="Y420" s="2369"/>
      <c r="Z420" s="2369"/>
      <c r="AA420" s="2369"/>
      <c r="AB420" s="2369"/>
      <c r="AC420" s="2369"/>
      <c r="AD420" s="2369"/>
      <c r="AE420" s="2369"/>
      <c r="AF420" s="2369"/>
      <c r="AG420" s="2369"/>
      <c r="AH420" s="2369"/>
      <c r="AI420" s="2369"/>
      <c r="AJ420" s="2369"/>
      <c r="AK420" s="2369"/>
      <c r="AL420" s="2369"/>
      <c r="AM420" s="1021"/>
      <c r="AN420" s="1021"/>
      <c r="AO420" s="1021"/>
      <c r="AP420" s="1021"/>
      <c r="AQ420" s="1021"/>
      <c r="AR420" s="1021"/>
      <c r="AS420" s="1021"/>
      <c r="AT420" s="1021"/>
      <c r="AU420" s="1021"/>
      <c r="AV420" s="2369"/>
      <c r="AW420" s="2369"/>
      <c r="AX420" s="1021"/>
      <c r="AY420" s="1021"/>
      <c r="AZ420" s="1021"/>
      <c r="BA420" s="1021"/>
      <c r="BB420" s="2369"/>
      <c r="BC420" s="2369"/>
      <c r="BD420" s="2369"/>
      <c r="BE420" s="2369"/>
      <c r="BF420" s="2369"/>
      <c r="BG420" s="2369"/>
      <c r="BH420" s="1758">
        <f t="shared" si="725"/>
        <v>0</v>
      </c>
      <c r="BI420" s="10" t="e">
        <f>#REF!-AL420</f>
        <v>#REF!</v>
      </c>
      <c r="BJ420" s="1145">
        <f t="shared" si="689"/>
        <v>0</v>
      </c>
      <c r="BK420" s="1145">
        <f t="shared" si="690"/>
        <v>0</v>
      </c>
    </row>
    <row r="421" spans="1:63" s="15" customFormat="1" ht="21.95" customHeight="1">
      <c r="B421" s="1153" t="s">
        <v>2354</v>
      </c>
      <c r="C421" s="2237" t="s">
        <v>29</v>
      </c>
      <c r="D421" s="1169">
        <f t="shared" ref="D421:J421" si="733">D422+D431</f>
        <v>6</v>
      </c>
      <c r="E421" s="1170">
        <f t="shared" si="733"/>
        <v>0</v>
      </c>
      <c r="F421" s="1170">
        <f t="shared" si="733"/>
        <v>0</v>
      </c>
      <c r="G421" s="1170">
        <f t="shared" si="733"/>
        <v>6</v>
      </c>
      <c r="H421" s="1170">
        <f t="shared" si="733"/>
        <v>42400</v>
      </c>
      <c r="I421" s="1170">
        <f t="shared" si="733"/>
        <v>0</v>
      </c>
      <c r="J421" s="1170">
        <f t="shared" si="733"/>
        <v>0</v>
      </c>
      <c r="K421" s="1170" t="e">
        <f>K422+#REF!+K431</f>
        <v>#REF!</v>
      </c>
      <c r="L421" s="1170" t="e">
        <f>L422+#REF!+L431</f>
        <v>#REF!</v>
      </c>
      <c r="M421" s="1170" t="e">
        <f>M422+#REF!+M431</f>
        <v>#REF!</v>
      </c>
      <c r="N421" s="1140"/>
      <c r="O421" s="1140"/>
      <c r="P421" s="1140"/>
      <c r="Q421" s="1140"/>
      <c r="R421" s="1140"/>
      <c r="S421" s="1169"/>
      <c r="T421" s="1275"/>
      <c r="U421" s="1275"/>
      <c r="V421" s="1275"/>
      <c r="W421" s="1170">
        <f>W422+W431</f>
        <v>139206</v>
      </c>
      <c r="X421" s="1170" t="e">
        <f>X422+#REF!+X431</f>
        <v>#REF!</v>
      </c>
      <c r="Y421" s="1170">
        <f t="shared" ref="Y421:AP421" si="734">Y422+Y431</f>
        <v>127500</v>
      </c>
      <c r="Z421" s="1170">
        <f t="shared" si="734"/>
        <v>0</v>
      </c>
      <c r="AA421" s="1170">
        <f t="shared" si="734"/>
        <v>127500</v>
      </c>
      <c r="AB421" s="1170">
        <f t="shared" si="734"/>
        <v>55800</v>
      </c>
      <c r="AC421" s="1170">
        <f t="shared" si="734"/>
        <v>0</v>
      </c>
      <c r="AD421" s="1170">
        <f t="shared" si="734"/>
        <v>50000</v>
      </c>
      <c r="AE421" s="1170">
        <f t="shared" si="734"/>
        <v>0</v>
      </c>
      <c r="AF421" s="1170">
        <f t="shared" si="734"/>
        <v>22524.425999999999</v>
      </c>
      <c r="AG421" s="1170">
        <f t="shared" si="734"/>
        <v>39000</v>
      </c>
      <c r="AH421" s="1170">
        <f t="shared" si="734"/>
        <v>13100</v>
      </c>
      <c r="AI421" s="1170">
        <f t="shared" si="734"/>
        <v>61866</v>
      </c>
      <c r="AJ421" s="1170">
        <f t="shared" si="734"/>
        <v>84390.426000000007</v>
      </c>
      <c r="AK421" s="1170">
        <f t="shared" si="734"/>
        <v>42516</v>
      </c>
      <c r="AL421" s="1170">
        <f t="shared" si="734"/>
        <v>42400</v>
      </c>
      <c r="AM421" s="248">
        <f t="shared" si="734"/>
        <v>14400</v>
      </c>
      <c r="AN421" s="248">
        <f t="shared" si="734"/>
        <v>0</v>
      </c>
      <c r="AO421" s="248">
        <f t="shared" si="734"/>
        <v>28000</v>
      </c>
      <c r="AP421" s="248">
        <f t="shared" si="734"/>
        <v>0</v>
      </c>
      <c r="AQ421" s="248"/>
      <c r="AR421" s="248">
        <f t="shared" ref="AR421:AV421" si="735">AR422+AR431</f>
        <v>6308.2465750000001</v>
      </c>
      <c r="AS421" s="248">
        <f t="shared" si="735"/>
        <v>6308.2465750000001</v>
      </c>
      <c r="AT421" s="248">
        <f t="shared" si="735"/>
        <v>0</v>
      </c>
      <c r="AU421" s="248">
        <f t="shared" si="735"/>
        <v>0</v>
      </c>
      <c r="AV421" s="1170">
        <f t="shared" si="735"/>
        <v>0</v>
      </c>
      <c r="AW421" s="1170"/>
      <c r="AX421" s="248">
        <f t="shared" ref="AX421:BB421" si="736">AX422+AX431</f>
        <v>42400</v>
      </c>
      <c r="AY421" s="248">
        <f t="shared" si="736"/>
        <v>14400</v>
      </c>
      <c r="AZ421" s="248">
        <f t="shared" si="736"/>
        <v>0</v>
      </c>
      <c r="BA421" s="248">
        <f t="shared" si="736"/>
        <v>28000</v>
      </c>
      <c r="BB421" s="1170">
        <f t="shared" si="736"/>
        <v>0</v>
      </c>
      <c r="BC421" s="1170"/>
      <c r="BD421" s="1170"/>
      <c r="BE421" s="1170"/>
      <c r="BF421" s="1170"/>
      <c r="BG421" s="1170"/>
      <c r="BH421" s="1758">
        <f t="shared" si="725"/>
        <v>709.57399999999325</v>
      </c>
      <c r="BI421" s="10" t="e">
        <f>#REF!-AL421</f>
        <v>#REF!</v>
      </c>
      <c r="BJ421" s="1145">
        <f t="shared" si="689"/>
        <v>0</v>
      </c>
      <c r="BK421" s="1145">
        <f t="shared" si="690"/>
        <v>709.57399999999325</v>
      </c>
    </row>
    <row r="422" spans="1:63" s="11" customFormat="1" ht="33.6" customHeight="1">
      <c r="B422" s="1153" t="s">
        <v>45</v>
      </c>
      <c r="C422" s="2209" t="s">
        <v>117</v>
      </c>
      <c r="D422" s="1169">
        <f t="shared" ref="D422:J422" si="737">D423+D425</f>
        <v>6</v>
      </c>
      <c r="E422" s="1170">
        <f t="shared" si="737"/>
        <v>0</v>
      </c>
      <c r="F422" s="1170">
        <f t="shared" si="737"/>
        <v>0</v>
      </c>
      <c r="G422" s="1170">
        <f t="shared" si="737"/>
        <v>6</v>
      </c>
      <c r="H422" s="1170">
        <f t="shared" si="737"/>
        <v>42400</v>
      </c>
      <c r="I422" s="1170">
        <f t="shared" si="737"/>
        <v>0</v>
      </c>
      <c r="J422" s="1170">
        <f t="shared" si="737"/>
        <v>0</v>
      </c>
      <c r="K422" s="1170">
        <f t="shared" ref="K422:M422" si="738">K425</f>
        <v>0</v>
      </c>
      <c r="L422" s="1170">
        <f t="shared" si="738"/>
        <v>4</v>
      </c>
      <c r="M422" s="1170">
        <f t="shared" si="738"/>
        <v>0</v>
      </c>
      <c r="N422" s="291"/>
      <c r="O422" s="291"/>
      <c r="P422" s="291"/>
      <c r="Q422" s="291"/>
      <c r="R422" s="291"/>
      <c r="S422" s="291"/>
      <c r="T422" s="800"/>
      <c r="U422" s="800"/>
      <c r="V422" s="800"/>
      <c r="W422" s="1170">
        <f>W423+W425</f>
        <v>139206</v>
      </c>
      <c r="X422" s="1170">
        <f t="shared" ref="X422:AP422" si="739">X423+X425</f>
        <v>50000</v>
      </c>
      <c r="Y422" s="1170">
        <f t="shared" si="739"/>
        <v>127500</v>
      </c>
      <c r="Z422" s="1170">
        <f t="shared" si="739"/>
        <v>0</v>
      </c>
      <c r="AA422" s="1170">
        <f t="shared" si="739"/>
        <v>127500</v>
      </c>
      <c r="AB422" s="1170">
        <f t="shared" si="739"/>
        <v>55800</v>
      </c>
      <c r="AC422" s="1170">
        <f t="shared" si="739"/>
        <v>0</v>
      </c>
      <c r="AD422" s="1170">
        <f t="shared" si="739"/>
        <v>50000</v>
      </c>
      <c r="AE422" s="1170">
        <f t="shared" si="739"/>
        <v>0</v>
      </c>
      <c r="AF422" s="1170">
        <f t="shared" si="739"/>
        <v>22524.425999999999</v>
      </c>
      <c r="AG422" s="1170">
        <f t="shared" si="739"/>
        <v>39000</v>
      </c>
      <c r="AH422" s="1170">
        <f t="shared" si="739"/>
        <v>13100</v>
      </c>
      <c r="AI422" s="1170">
        <f t="shared" si="739"/>
        <v>61866</v>
      </c>
      <c r="AJ422" s="1170">
        <f t="shared" si="739"/>
        <v>84390.426000000007</v>
      </c>
      <c r="AK422" s="1170">
        <f t="shared" si="739"/>
        <v>42516</v>
      </c>
      <c r="AL422" s="1170">
        <f t="shared" si="739"/>
        <v>42400</v>
      </c>
      <c r="AM422" s="248">
        <f t="shared" si="739"/>
        <v>14400</v>
      </c>
      <c r="AN422" s="248">
        <f t="shared" si="739"/>
        <v>0</v>
      </c>
      <c r="AO422" s="248">
        <f t="shared" si="739"/>
        <v>28000</v>
      </c>
      <c r="AP422" s="248">
        <f t="shared" si="739"/>
        <v>0</v>
      </c>
      <c r="AQ422" s="248"/>
      <c r="AR422" s="248">
        <f t="shared" ref="AR422:AV422" si="740">AR423+AR425</f>
        <v>6308.2465750000001</v>
      </c>
      <c r="AS422" s="248">
        <f t="shared" si="740"/>
        <v>6308.2465750000001</v>
      </c>
      <c r="AT422" s="248">
        <f t="shared" si="740"/>
        <v>0</v>
      </c>
      <c r="AU422" s="248">
        <f t="shared" si="740"/>
        <v>0</v>
      </c>
      <c r="AV422" s="1170">
        <f t="shared" si="740"/>
        <v>0</v>
      </c>
      <c r="AW422" s="1170"/>
      <c r="AX422" s="248">
        <f t="shared" ref="AX422:BB422" si="741">AX423+AX425</f>
        <v>42400</v>
      </c>
      <c r="AY422" s="248">
        <f t="shared" si="741"/>
        <v>14400</v>
      </c>
      <c r="AZ422" s="248">
        <f t="shared" si="741"/>
        <v>0</v>
      </c>
      <c r="BA422" s="248">
        <f t="shared" si="741"/>
        <v>28000</v>
      </c>
      <c r="BB422" s="1170">
        <f t="shared" si="741"/>
        <v>0</v>
      </c>
      <c r="BC422" s="1170"/>
      <c r="BD422" s="1170"/>
      <c r="BE422" s="1170"/>
      <c r="BF422" s="1170"/>
      <c r="BG422" s="292"/>
      <c r="BH422" s="1758">
        <f t="shared" si="725"/>
        <v>709.57399999999325</v>
      </c>
      <c r="BI422" s="10" t="e">
        <f>#REF!-AL422</f>
        <v>#REF!</v>
      </c>
      <c r="BJ422" s="1145">
        <f t="shared" si="689"/>
        <v>0</v>
      </c>
      <c r="BK422" s="1145">
        <f t="shared" si="690"/>
        <v>709.57399999999325</v>
      </c>
    </row>
    <row r="423" spans="1:63" s="38" customFormat="1" ht="24" customHeight="1">
      <c r="B423" s="1192" t="s">
        <v>74</v>
      </c>
      <c r="C423" s="2257" t="s">
        <v>75</v>
      </c>
      <c r="D423" s="1216">
        <f t="shared" ref="D423:M423" si="742">D424</f>
        <v>1</v>
      </c>
      <c r="E423" s="1215">
        <f t="shared" si="742"/>
        <v>0</v>
      </c>
      <c r="F423" s="1215">
        <f t="shared" si="742"/>
        <v>0</v>
      </c>
      <c r="G423" s="1215">
        <f t="shared" si="742"/>
        <v>1</v>
      </c>
      <c r="H423" s="1215">
        <f t="shared" si="742"/>
        <v>28000</v>
      </c>
      <c r="I423" s="1215">
        <f t="shared" si="742"/>
        <v>0</v>
      </c>
      <c r="J423" s="1215">
        <f t="shared" si="742"/>
        <v>0</v>
      </c>
      <c r="K423" s="1215">
        <f t="shared" si="742"/>
        <v>0</v>
      </c>
      <c r="L423" s="1215">
        <f t="shared" si="742"/>
        <v>1</v>
      </c>
      <c r="M423" s="1215">
        <f t="shared" si="742"/>
        <v>0</v>
      </c>
      <c r="N423" s="1244"/>
      <c r="O423" s="1244"/>
      <c r="P423" s="1244"/>
      <c r="Q423" s="1244"/>
      <c r="R423" s="1244"/>
      <c r="S423" s="1244"/>
      <c r="T423" s="1277"/>
      <c r="U423" s="1277"/>
      <c r="V423" s="1277"/>
      <c r="W423" s="1215">
        <f t="shared" ref="W423:BB423" si="743">W424</f>
        <v>55534</v>
      </c>
      <c r="X423" s="1215">
        <f t="shared" si="743"/>
        <v>50000</v>
      </c>
      <c r="Y423" s="1215">
        <f t="shared" si="743"/>
        <v>50000</v>
      </c>
      <c r="Z423" s="1215">
        <f t="shared" si="743"/>
        <v>0</v>
      </c>
      <c r="AA423" s="1215">
        <f t="shared" si="743"/>
        <v>50000</v>
      </c>
      <c r="AB423" s="1215">
        <f t="shared" si="743"/>
        <v>0</v>
      </c>
      <c r="AC423" s="1215">
        <f t="shared" si="743"/>
        <v>0</v>
      </c>
      <c r="AD423" s="1215">
        <f t="shared" si="743"/>
        <v>50000</v>
      </c>
      <c r="AE423" s="1215">
        <f t="shared" si="743"/>
        <v>0</v>
      </c>
      <c r="AF423" s="1215">
        <f t="shared" si="743"/>
        <v>0</v>
      </c>
      <c r="AG423" s="1215">
        <f t="shared" si="743"/>
        <v>15000</v>
      </c>
      <c r="AH423" s="1215">
        <f t="shared" si="743"/>
        <v>500</v>
      </c>
      <c r="AI423" s="1215">
        <f t="shared" si="743"/>
        <v>22000</v>
      </c>
      <c r="AJ423" s="1215">
        <f t="shared" si="743"/>
        <v>22000</v>
      </c>
      <c r="AK423" s="1215">
        <f t="shared" si="743"/>
        <v>28000</v>
      </c>
      <c r="AL423" s="1215">
        <f t="shared" si="743"/>
        <v>28000</v>
      </c>
      <c r="AM423" s="902">
        <f t="shared" si="743"/>
        <v>0</v>
      </c>
      <c r="AN423" s="902">
        <f t="shared" si="743"/>
        <v>0</v>
      </c>
      <c r="AO423" s="902">
        <f t="shared" si="743"/>
        <v>28000</v>
      </c>
      <c r="AP423" s="902">
        <f t="shared" si="743"/>
        <v>0</v>
      </c>
      <c r="AQ423" s="902"/>
      <c r="AR423" s="902">
        <f t="shared" si="743"/>
        <v>0</v>
      </c>
      <c r="AS423" s="902">
        <f t="shared" si="743"/>
        <v>0</v>
      </c>
      <c r="AT423" s="902">
        <f t="shared" si="743"/>
        <v>0</v>
      </c>
      <c r="AU423" s="902">
        <f t="shared" si="743"/>
        <v>0</v>
      </c>
      <c r="AV423" s="1215">
        <f t="shared" si="743"/>
        <v>0</v>
      </c>
      <c r="AW423" s="1215"/>
      <c r="AX423" s="902">
        <f t="shared" si="743"/>
        <v>28000</v>
      </c>
      <c r="AY423" s="902">
        <f t="shared" si="743"/>
        <v>0</v>
      </c>
      <c r="AZ423" s="902">
        <f t="shared" si="743"/>
        <v>0</v>
      </c>
      <c r="BA423" s="902">
        <f t="shared" si="743"/>
        <v>28000</v>
      </c>
      <c r="BB423" s="1215">
        <f t="shared" si="743"/>
        <v>0</v>
      </c>
      <c r="BC423" s="1215"/>
      <c r="BD423" s="1215"/>
      <c r="BE423" s="1215"/>
      <c r="BF423" s="1215"/>
      <c r="BG423" s="1215"/>
      <c r="BH423" s="1760">
        <f t="shared" si="725"/>
        <v>0</v>
      </c>
      <c r="BI423" s="1761" t="e">
        <f>#REF!-AL423</f>
        <v>#REF!</v>
      </c>
      <c r="BJ423" s="1145">
        <f t="shared" si="689"/>
        <v>0</v>
      </c>
      <c r="BK423" s="1145">
        <f t="shared" si="690"/>
        <v>0</v>
      </c>
    </row>
    <row r="424" spans="1:63" s="11" customFormat="1" ht="65.45" customHeight="1">
      <c r="A424" s="11" t="s">
        <v>72</v>
      </c>
      <c r="B424" s="2232">
        <v>1</v>
      </c>
      <c r="C424" s="282" t="s">
        <v>1002</v>
      </c>
      <c r="D424" s="808">
        <v>1</v>
      </c>
      <c r="E424" s="292"/>
      <c r="F424" s="292"/>
      <c r="G424" s="292">
        <v>1</v>
      </c>
      <c r="H424" s="292">
        <f>G424*AL424</f>
        <v>28000</v>
      </c>
      <c r="I424" s="292"/>
      <c r="J424" s="292"/>
      <c r="K424" s="292"/>
      <c r="L424" s="292">
        <v>1</v>
      </c>
      <c r="M424" s="2206"/>
      <c r="N424" s="291" t="s">
        <v>94</v>
      </c>
      <c r="O424" s="2283" t="s">
        <v>77</v>
      </c>
      <c r="P424" s="2283" t="s">
        <v>95</v>
      </c>
      <c r="Q424" s="291">
        <v>7908157</v>
      </c>
      <c r="R424" s="291"/>
      <c r="S424" s="291"/>
      <c r="T424" s="2283" t="s">
        <v>96</v>
      </c>
      <c r="U424" s="291" t="s">
        <v>2085</v>
      </c>
      <c r="V424" s="291" t="s">
        <v>1003</v>
      </c>
      <c r="W424" s="2293">
        <v>55534</v>
      </c>
      <c r="X424" s="2293">
        <v>50000</v>
      </c>
      <c r="Y424" s="292">
        <v>50000</v>
      </c>
      <c r="Z424" s="292"/>
      <c r="AA424" s="292">
        <f>AB424+AC424+AD424+AE424</f>
        <v>50000</v>
      </c>
      <c r="AB424" s="292"/>
      <c r="AC424" s="292"/>
      <c r="AD424" s="292">
        <f>X424</f>
        <v>50000</v>
      </c>
      <c r="AE424" s="292"/>
      <c r="AF424" s="292"/>
      <c r="AG424" s="292">
        <v>15000</v>
      </c>
      <c r="AH424" s="292">
        <v>500</v>
      </c>
      <c r="AI424" s="292">
        <v>22000</v>
      </c>
      <c r="AJ424" s="292">
        <f>AF424+AI424</f>
        <v>22000</v>
      </c>
      <c r="AK424" s="292">
        <v>28000</v>
      </c>
      <c r="AL424" s="292">
        <f>AM424+AN424+AO424+AP424</f>
        <v>28000</v>
      </c>
      <c r="AM424" s="855"/>
      <c r="AN424" s="855"/>
      <c r="AO424" s="855">
        <v>28000</v>
      </c>
      <c r="AP424" s="855"/>
      <c r="AQ424" s="855"/>
      <c r="AR424" s="855">
        <f>AS424+AT424+AU424+AV424</f>
        <v>0</v>
      </c>
      <c r="AS424" s="855"/>
      <c r="AT424" s="855"/>
      <c r="AU424" s="855">
        <f>'3-NSTW'!AC75</f>
        <v>0</v>
      </c>
      <c r="AV424" s="292"/>
      <c r="AW424" s="292"/>
      <c r="AX424" s="855">
        <f>AY424+AZ424+BA424+BB424</f>
        <v>28000</v>
      </c>
      <c r="AY424" s="855"/>
      <c r="AZ424" s="855"/>
      <c r="BA424" s="855">
        <f>'3-NSTW'!AG75</f>
        <v>28000</v>
      </c>
      <c r="BB424" s="292"/>
      <c r="BC424" s="292"/>
      <c r="BD424" s="292"/>
      <c r="BE424" s="292"/>
      <c r="BF424" s="292"/>
      <c r="BG424" s="292"/>
      <c r="BH424" s="1758">
        <f t="shared" si="725"/>
        <v>0</v>
      </c>
      <c r="BI424" s="10" t="e">
        <f>#REF!-AL424</f>
        <v>#REF!</v>
      </c>
      <c r="BJ424" s="1145">
        <f t="shared" si="689"/>
        <v>0</v>
      </c>
      <c r="BK424" s="1145">
        <f t="shared" si="690"/>
        <v>0</v>
      </c>
    </row>
    <row r="425" spans="1:63" s="24" customFormat="1" ht="21.95" customHeight="1">
      <c r="B425" s="1192" t="s">
        <v>97</v>
      </c>
      <c r="C425" s="2257" t="s">
        <v>87</v>
      </c>
      <c r="D425" s="1216">
        <f t="shared" ref="D425:J425" si="744">D426+D427+D428+D429+D430</f>
        <v>5</v>
      </c>
      <c r="E425" s="1215">
        <f t="shared" si="744"/>
        <v>0</v>
      </c>
      <c r="F425" s="1215">
        <f t="shared" si="744"/>
        <v>0</v>
      </c>
      <c r="G425" s="1215">
        <f t="shared" si="744"/>
        <v>5</v>
      </c>
      <c r="H425" s="1215">
        <f t="shared" si="744"/>
        <v>14400</v>
      </c>
      <c r="I425" s="1215">
        <f t="shared" si="744"/>
        <v>0</v>
      </c>
      <c r="J425" s="1215">
        <f t="shared" si="744"/>
        <v>0</v>
      </c>
      <c r="K425" s="1215">
        <f t="shared" ref="K425:M425" si="745">SUM(K426:K429)</f>
        <v>0</v>
      </c>
      <c r="L425" s="1215">
        <f t="shared" si="745"/>
        <v>4</v>
      </c>
      <c r="M425" s="1215">
        <f t="shared" si="745"/>
        <v>0</v>
      </c>
      <c r="N425" s="294"/>
      <c r="O425" s="294"/>
      <c r="P425" s="294"/>
      <c r="Q425" s="294"/>
      <c r="R425" s="294"/>
      <c r="S425" s="294"/>
      <c r="T425" s="2399"/>
      <c r="U425" s="2357"/>
      <c r="V425" s="2357"/>
      <c r="W425" s="1215">
        <f>W426+W427+W428+W429+W430</f>
        <v>83672</v>
      </c>
      <c r="X425" s="1215">
        <f t="shared" ref="X425" si="746">X426+X427+X428+X429</f>
        <v>0</v>
      </c>
      <c r="Y425" s="1215">
        <f t="shared" ref="Y425:AP425" si="747">Y426+Y427+Y428+Y429+Y430</f>
        <v>77500</v>
      </c>
      <c r="Z425" s="1215">
        <f t="shared" si="747"/>
        <v>0</v>
      </c>
      <c r="AA425" s="1215">
        <f t="shared" si="747"/>
        <v>77500</v>
      </c>
      <c r="AB425" s="1215">
        <f t="shared" si="747"/>
        <v>55800</v>
      </c>
      <c r="AC425" s="1215">
        <f t="shared" si="747"/>
        <v>0</v>
      </c>
      <c r="AD425" s="1215">
        <f t="shared" si="747"/>
        <v>0</v>
      </c>
      <c r="AE425" s="1215">
        <f t="shared" si="747"/>
        <v>0</v>
      </c>
      <c r="AF425" s="1215">
        <f t="shared" si="747"/>
        <v>22524.425999999999</v>
      </c>
      <c r="AG425" s="1215">
        <f t="shared" si="747"/>
        <v>24000</v>
      </c>
      <c r="AH425" s="1215">
        <f t="shared" si="747"/>
        <v>12600</v>
      </c>
      <c r="AI425" s="1215">
        <f t="shared" si="747"/>
        <v>39866</v>
      </c>
      <c r="AJ425" s="1215">
        <f t="shared" si="747"/>
        <v>62390.425999999999</v>
      </c>
      <c r="AK425" s="1215">
        <f t="shared" si="747"/>
        <v>14516</v>
      </c>
      <c r="AL425" s="1215">
        <f t="shared" si="747"/>
        <v>14400</v>
      </c>
      <c r="AM425" s="902">
        <f t="shared" si="747"/>
        <v>14400</v>
      </c>
      <c r="AN425" s="902">
        <f t="shared" si="747"/>
        <v>0</v>
      </c>
      <c r="AO425" s="902">
        <f t="shared" si="747"/>
        <v>0</v>
      </c>
      <c r="AP425" s="902">
        <f t="shared" si="747"/>
        <v>0</v>
      </c>
      <c r="AQ425" s="902"/>
      <c r="AR425" s="902">
        <f t="shared" ref="AR425:AV425" si="748">AR426+AR427+AR428+AR429+AR430</f>
        <v>6308.2465750000001</v>
      </c>
      <c r="AS425" s="902">
        <f t="shared" si="748"/>
        <v>6308.2465750000001</v>
      </c>
      <c r="AT425" s="902">
        <f t="shared" si="748"/>
        <v>0</v>
      </c>
      <c r="AU425" s="902">
        <f t="shared" si="748"/>
        <v>0</v>
      </c>
      <c r="AV425" s="1215">
        <f t="shared" si="748"/>
        <v>0</v>
      </c>
      <c r="AW425" s="1215"/>
      <c r="AX425" s="902">
        <f t="shared" ref="AX425:BB425" si="749">AX426+AX427+AX428+AX429+AX430</f>
        <v>14400</v>
      </c>
      <c r="AY425" s="902">
        <f t="shared" si="749"/>
        <v>14400</v>
      </c>
      <c r="AZ425" s="902">
        <f t="shared" si="749"/>
        <v>0</v>
      </c>
      <c r="BA425" s="902">
        <f t="shared" si="749"/>
        <v>0</v>
      </c>
      <c r="BB425" s="1215">
        <f t="shared" si="749"/>
        <v>0</v>
      </c>
      <c r="BC425" s="1215"/>
      <c r="BD425" s="1215"/>
      <c r="BE425" s="1215"/>
      <c r="BF425" s="1215"/>
      <c r="BG425" s="286"/>
      <c r="BH425" s="1760">
        <f t="shared" si="725"/>
        <v>709.57399999999325</v>
      </c>
      <c r="BI425" s="1761" t="e">
        <f>#REF!-AL425</f>
        <v>#REF!</v>
      </c>
      <c r="BJ425" s="1145">
        <f t="shared" si="689"/>
        <v>0</v>
      </c>
      <c r="BK425" s="1145">
        <f t="shared" si="690"/>
        <v>709.57400000000052</v>
      </c>
    </row>
    <row r="426" spans="1:63" s="11" customFormat="1" ht="77.099999999999994" customHeight="1">
      <c r="A426" s="11" t="s">
        <v>2032</v>
      </c>
      <c r="B426" s="2249">
        <v>1</v>
      </c>
      <c r="C426" s="282" t="s">
        <v>590</v>
      </c>
      <c r="D426" s="808">
        <v>1</v>
      </c>
      <c r="E426" s="292"/>
      <c r="F426" s="292"/>
      <c r="G426" s="292">
        <v>1</v>
      </c>
      <c r="H426" s="292">
        <f>G426*AL426</f>
        <v>3200</v>
      </c>
      <c r="I426" s="292"/>
      <c r="J426" s="292"/>
      <c r="K426" s="292"/>
      <c r="L426" s="292">
        <v>1</v>
      </c>
      <c r="M426" s="2206"/>
      <c r="N426" s="1172" t="s">
        <v>98</v>
      </c>
      <c r="O426" s="808" t="s">
        <v>77</v>
      </c>
      <c r="P426" s="1172" t="s">
        <v>30</v>
      </c>
      <c r="Q426" s="1172">
        <v>7892093</v>
      </c>
      <c r="R426" s="291"/>
      <c r="S426" s="291" t="s">
        <v>99</v>
      </c>
      <c r="T426" s="1172" t="s">
        <v>82</v>
      </c>
      <c r="U426" s="291" t="s">
        <v>2086</v>
      </c>
      <c r="V426" s="291" t="s">
        <v>461</v>
      </c>
      <c r="W426" s="292">
        <v>15809</v>
      </c>
      <c r="X426" s="292"/>
      <c r="Y426" s="292">
        <v>14200</v>
      </c>
      <c r="Z426" s="292"/>
      <c r="AA426" s="292">
        <f>AB426+AC426+AD426+AE426</f>
        <v>14200</v>
      </c>
      <c r="AB426" s="292">
        <v>14200</v>
      </c>
      <c r="AC426" s="292"/>
      <c r="AD426" s="292"/>
      <c r="AE426" s="292"/>
      <c r="AF426" s="292">
        <v>4000</v>
      </c>
      <c r="AG426" s="292">
        <v>7000</v>
      </c>
      <c r="AH426" s="292">
        <v>3000</v>
      </c>
      <c r="AI426" s="292">
        <v>7000</v>
      </c>
      <c r="AJ426" s="292">
        <f>AF426+AI426</f>
        <v>11000</v>
      </c>
      <c r="AK426" s="292">
        <v>3200</v>
      </c>
      <c r="AL426" s="292">
        <f t="shared" ref="AL426:AL430" si="750">AM426+AN426+AO426</f>
        <v>3200</v>
      </c>
      <c r="AM426" s="855">
        <v>3200</v>
      </c>
      <c r="AN426" s="855"/>
      <c r="AO426" s="855"/>
      <c r="AP426" s="855"/>
      <c r="AQ426" s="855"/>
      <c r="AR426" s="855">
        <f t="shared" ref="AR426:AR430" si="751">AS426+AT426+AU426</f>
        <v>563.85599999999999</v>
      </c>
      <c r="AS426" s="855">
        <f>'1-NSTT'!AB117</f>
        <v>563.85599999999999</v>
      </c>
      <c r="AT426" s="855"/>
      <c r="AU426" s="855"/>
      <c r="AV426" s="292"/>
      <c r="AW426" s="292"/>
      <c r="AX426" s="855">
        <f t="shared" ref="AX426:AX430" si="752">AY426+AZ426+BA426</f>
        <v>3200</v>
      </c>
      <c r="AY426" s="855">
        <f>'1-NSTT'!AG117</f>
        <v>3200</v>
      </c>
      <c r="AZ426" s="855"/>
      <c r="BA426" s="855"/>
      <c r="BB426" s="292"/>
      <c r="BC426" s="292"/>
      <c r="BD426" s="292"/>
      <c r="BE426" s="292"/>
      <c r="BF426" s="808" t="s">
        <v>2331</v>
      </c>
      <c r="BG426" s="292"/>
      <c r="BH426" s="1758">
        <f t="shared" si="725"/>
        <v>0</v>
      </c>
      <c r="BI426" s="10" t="e">
        <f>#REF!-AL426</f>
        <v>#REF!</v>
      </c>
      <c r="BJ426" s="1145">
        <f t="shared" si="689"/>
        <v>0</v>
      </c>
      <c r="BK426" s="1145">
        <f t="shared" si="690"/>
        <v>0</v>
      </c>
    </row>
    <row r="427" spans="1:63" s="11" customFormat="1" ht="83.1" customHeight="1">
      <c r="A427" s="11" t="s">
        <v>2032</v>
      </c>
      <c r="B427" s="2249">
        <v>2</v>
      </c>
      <c r="C427" s="282" t="s">
        <v>591</v>
      </c>
      <c r="D427" s="808">
        <v>1</v>
      </c>
      <c r="E427" s="292"/>
      <c r="F427" s="292"/>
      <c r="G427" s="292">
        <v>1</v>
      </c>
      <c r="H427" s="292">
        <f>G427*AL427</f>
        <v>4500</v>
      </c>
      <c r="I427" s="292"/>
      <c r="J427" s="292"/>
      <c r="K427" s="292"/>
      <c r="L427" s="292">
        <v>1</v>
      </c>
      <c r="M427" s="2206"/>
      <c r="N427" s="1172" t="s">
        <v>100</v>
      </c>
      <c r="O427" s="808" t="s">
        <v>77</v>
      </c>
      <c r="P427" s="1172" t="s">
        <v>30</v>
      </c>
      <c r="Q427" s="1172">
        <v>7892094</v>
      </c>
      <c r="R427" s="291"/>
      <c r="S427" s="291" t="s">
        <v>99</v>
      </c>
      <c r="T427" s="1172" t="s">
        <v>82</v>
      </c>
      <c r="U427" s="291" t="s">
        <v>2087</v>
      </c>
      <c r="V427" s="291" t="s">
        <v>460</v>
      </c>
      <c r="W427" s="292">
        <v>13529</v>
      </c>
      <c r="X427" s="292"/>
      <c r="Y427" s="292">
        <v>13500</v>
      </c>
      <c r="Z427" s="292"/>
      <c r="AA427" s="292">
        <f t="shared" ref="AA427:AA428" si="753">AB427+AC427+AD427+AE427</f>
        <v>13500</v>
      </c>
      <c r="AB427" s="292">
        <v>13500</v>
      </c>
      <c r="AC427" s="292"/>
      <c r="AD427" s="292"/>
      <c r="AE427" s="292"/>
      <c r="AF427" s="292">
        <v>3963</v>
      </c>
      <c r="AG427" s="292">
        <v>5000</v>
      </c>
      <c r="AH427" s="292">
        <v>2000</v>
      </c>
      <c r="AI427" s="292">
        <v>5000</v>
      </c>
      <c r="AJ427" s="292">
        <f>AF427+AI427</f>
        <v>8963</v>
      </c>
      <c r="AK427" s="292">
        <v>4537</v>
      </c>
      <c r="AL427" s="292">
        <f t="shared" si="750"/>
        <v>4500</v>
      </c>
      <c r="AM427" s="855">
        <v>4500</v>
      </c>
      <c r="AN427" s="855"/>
      <c r="AO427" s="855"/>
      <c r="AP427" s="855"/>
      <c r="AQ427" s="855"/>
      <c r="AR427" s="855">
        <f t="shared" si="751"/>
        <v>79.659000000000006</v>
      </c>
      <c r="AS427" s="855">
        <f>'1-NSTT'!AB118</f>
        <v>79.659000000000006</v>
      </c>
      <c r="AT427" s="855"/>
      <c r="AU427" s="855"/>
      <c r="AV427" s="292"/>
      <c r="AW427" s="292"/>
      <c r="AX427" s="855">
        <f t="shared" si="752"/>
        <v>4500</v>
      </c>
      <c r="AY427" s="855">
        <f>'1-NSTT'!AG118</f>
        <v>4500</v>
      </c>
      <c r="AZ427" s="855"/>
      <c r="BA427" s="855"/>
      <c r="BB427" s="292"/>
      <c r="BC427" s="292"/>
      <c r="BD427" s="292"/>
      <c r="BE427" s="292"/>
      <c r="BF427" s="808" t="s">
        <v>2331</v>
      </c>
      <c r="BG427" s="292"/>
      <c r="BH427" s="1758">
        <f t="shared" si="725"/>
        <v>37</v>
      </c>
      <c r="BI427" s="10" t="e">
        <f>#REF!-AL427</f>
        <v>#REF!</v>
      </c>
      <c r="BJ427" s="1145">
        <f t="shared" si="689"/>
        <v>0</v>
      </c>
      <c r="BK427" s="1145">
        <f t="shared" si="690"/>
        <v>37</v>
      </c>
    </row>
    <row r="428" spans="1:63" s="11" customFormat="1" ht="78.599999999999994" customHeight="1">
      <c r="A428" s="11" t="s">
        <v>2032</v>
      </c>
      <c r="B428" s="2232">
        <v>3</v>
      </c>
      <c r="C428" s="282" t="s">
        <v>592</v>
      </c>
      <c r="D428" s="808">
        <v>1</v>
      </c>
      <c r="E428" s="292"/>
      <c r="F428" s="292"/>
      <c r="G428" s="292">
        <v>1</v>
      </c>
      <c r="H428" s="292">
        <f>G428*AL428</f>
        <v>1100</v>
      </c>
      <c r="I428" s="292"/>
      <c r="J428" s="292"/>
      <c r="K428" s="292"/>
      <c r="L428" s="292">
        <v>1</v>
      </c>
      <c r="M428" s="2206"/>
      <c r="N428" s="1172" t="s">
        <v>101</v>
      </c>
      <c r="O428" s="808" t="s">
        <v>77</v>
      </c>
      <c r="P428" s="1172" t="s">
        <v>30</v>
      </c>
      <c r="Q428" s="1172">
        <v>7892092</v>
      </c>
      <c r="R428" s="291"/>
      <c r="S428" s="291" t="s">
        <v>99</v>
      </c>
      <c r="T428" s="1172" t="s">
        <v>82</v>
      </c>
      <c r="U428" s="291" t="s">
        <v>2088</v>
      </c>
      <c r="V428" s="291" t="s">
        <v>459</v>
      </c>
      <c r="W428" s="292">
        <v>10135</v>
      </c>
      <c r="X428" s="292"/>
      <c r="Y428" s="292">
        <v>10100</v>
      </c>
      <c r="Z428" s="292"/>
      <c r="AA428" s="292">
        <f t="shared" si="753"/>
        <v>10100</v>
      </c>
      <c r="AB428" s="292">
        <v>10100</v>
      </c>
      <c r="AC428" s="292"/>
      <c r="AD428" s="292"/>
      <c r="AE428" s="292"/>
      <c r="AF428" s="292">
        <v>3971</v>
      </c>
      <c r="AG428" s="292">
        <v>5000</v>
      </c>
      <c r="AH428" s="292">
        <v>2000</v>
      </c>
      <c r="AI428" s="292">
        <v>5000</v>
      </c>
      <c r="AJ428" s="292">
        <f>AF428+AI428</f>
        <v>8971</v>
      </c>
      <c r="AK428" s="292">
        <v>1129</v>
      </c>
      <c r="AL428" s="292">
        <f t="shared" si="750"/>
        <v>1100</v>
      </c>
      <c r="AM428" s="855">
        <v>1100</v>
      </c>
      <c r="AN428" s="855"/>
      <c r="AO428" s="855"/>
      <c r="AP428" s="855"/>
      <c r="AQ428" s="855"/>
      <c r="AR428" s="855">
        <f t="shared" si="751"/>
        <v>504.691575</v>
      </c>
      <c r="AS428" s="855">
        <f>'1-NSTT'!AB119</f>
        <v>504.691575</v>
      </c>
      <c r="AT428" s="855"/>
      <c r="AU428" s="855"/>
      <c r="AV428" s="292"/>
      <c r="AW428" s="292"/>
      <c r="AX428" s="855">
        <f t="shared" si="752"/>
        <v>1100</v>
      </c>
      <c r="AY428" s="855">
        <f>'1-NSTT'!AG119</f>
        <v>1100</v>
      </c>
      <c r="AZ428" s="855"/>
      <c r="BA428" s="855"/>
      <c r="BB428" s="292"/>
      <c r="BC428" s="292"/>
      <c r="BD428" s="292"/>
      <c r="BE428" s="292"/>
      <c r="BF428" s="808" t="s">
        <v>2331</v>
      </c>
      <c r="BG428" s="292"/>
      <c r="BH428" s="1758">
        <f t="shared" si="725"/>
        <v>29</v>
      </c>
      <c r="BI428" s="10" t="e">
        <f>#REF!-AL428</f>
        <v>#REF!</v>
      </c>
      <c r="BJ428" s="1145">
        <f t="shared" si="689"/>
        <v>0</v>
      </c>
      <c r="BK428" s="1145">
        <f t="shared" si="690"/>
        <v>29</v>
      </c>
    </row>
    <row r="429" spans="1:63" s="16" customFormat="1" ht="90">
      <c r="A429" s="11" t="s">
        <v>2032</v>
      </c>
      <c r="B429" s="2232">
        <v>4</v>
      </c>
      <c r="C429" s="282" t="s">
        <v>593</v>
      </c>
      <c r="D429" s="808">
        <v>1</v>
      </c>
      <c r="E429" s="292"/>
      <c r="F429" s="292"/>
      <c r="G429" s="292">
        <v>1</v>
      </c>
      <c r="H429" s="292">
        <f>G429*AL429</f>
        <v>4000</v>
      </c>
      <c r="I429" s="292"/>
      <c r="J429" s="292"/>
      <c r="K429" s="292"/>
      <c r="L429" s="292">
        <v>1</v>
      </c>
      <c r="M429" s="2206"/>
      <c r="N429" s="291" t="s">
        <v>94</v>
      </c>
      <c r="O429" s="2283" t="s">
        <v>77</v>
      </c>
      <c r="P429" s="2283" t="s">
        <v>95</v>
      </c>
      <c r="Q429" s="291">
        <v>7892347</v>
      </c>
      <c r="R429" s="291"/>
      <c r="S429" s="291" t="s">
        <v>102</v>
      </c>
      <c r="T429" s="291" t="s">
        <v>82</v>
      </c>
      <c r="U429" s="291" t="s">
        <v>2089</v>
      </c>
      <c r="V429" s="291" t="s">
        <v>458</v>
      </c>
      <c r="W429" s="292">
        <v>20080</v>
      </c>
      <c r="X429" s="292"/>
      <c r="Y429" s="292">
        <v>18000</v>
      </c>
      <c r="Z429" s="292"/>
      <c r="AA429" s="292">
        <f>AB429+AC429+AD429+AE429</f>
        <v>18000</v>
      </c>
      <c r="AB429" s="292">
        <v>18000</v>
      </c>
      <c r="AC429" s="292"/>
      <c r="AD429" s="292"/>
      <c r="AE429" s="292"/>
      <c r="AF429" s="292">
        <v>5634</v>
      </c>
      <c r="AG429" s="292">
        <v>7000</v>
      </c>
      <c r="AH429" s="292">
        <v>5600</v>
      </c>
      <c r="AI429" s="292">
        <f>AG429+1366</f>
        <v>8366</v>
      </c>
      <c r="AJ429" s="292">
        <f>AF429+AI429</f>
        <v>14000</v>
      </c>
      <c r="AK429" s="292">
        <v>4000</v>
      </c>
      <c r="AL429" s="292">
        <f t="shared" si="750"/>
        <v>4000</v>
      </c>
      <c r="AM429" s="855">
        <v>4000</v>
      </c>
      <c r="AN429" s="855"/>
      <c r="AO429" s="855"/>
      <c r="AP429" s="855"/>
      <c r="AQ429" s="855"/>
      <c r="AR429" s="855">
        <f t="shared" si="751"/>
        <v>4000</v>
      </c>
      <c r="AS429" s="855">
        <f>'1-NSTT'!AB120</f>
        <v>4000</v>
      </c>
      <c r="AT429" s="855"/>
      <c r="AU429" s="855"/>
      <c r="AV429" s="292"/>
      <c r="AW429" s="292"/>
      <c r="AX429" s="855">
        <f t="shared" si="752"/>
        <v>4000</v>
      </c>
      <c r="AY429" s="855">
        <f>'1-NSTT'!AG120</f>
        <v>4000</v>
      </c>
      <c r="AZ429" s="855"/>
      <c r="BA429" s="855"/>
      <c r="BB429" s="292"/>
      <c r="BC429" s="292"/>
      <c r="BD429" s="292"/>
      <c r="BE429" s="292"/>
      <c r="BF429" s="808" t="s">
        <v>1765</v>
      </c>
      <c r="BG429" s="292"/>
      <c r="BH429" s="1758">
        <f t="shared" si="725"/>
        <v>0</v>
      </c>
      <c r="BI429" s="10" t="e">
        <f>#REF!-AL429</f>
        <v>#REF!</v>
      </c>
      <c r="BJ429" s="1145">
        <f t="shared" si="689"/>
        <v>0</v>
      </c>
      <c r="BK429" s="1145">
        <f t="shared" si="690"/>
        <v>0</v>
      </c>
    </row>
    <row r="430" spans="1:63" s="16" customFormat="1" ht="60.75" customHeight="1">
      <c r="A430" s="11"/>
      <c r="B430" s="2232">
        <v>5</v>
      </c>
      <c r="C430" s="1181" t="s">
        <v>807</v>
      </c>
      <c r="D430" s="808">
        <v>1</v>
      </c>
      <c r="E430" s="292"/>
      <c r="F430" s="292"/>
      <c r="G430" s="292">
        <v>1</v>
      </c>
      <c r="H430" s="292">
        <f>G430*AL430</f>
        <v>1600</v>
      </c>
      <c r="I430" s="292"/>
      <c r="J430" s="292"/>
      <c r="K430" s="292"/>
      <c r="L430" s="292"/>
      <c r="M430" s="2206"/>
      <c r="N430" s="291" t="s">
        <v>94</v>
      </c>
      <c r="O430" s="2283" t="s">
        <v>77</v>
      </c>
      <c r="P430" s="2283" t="s">
        <v>95</v>
      </c>
      <c r="Q430" s="291">
        <v>7892424</v>
      </c>
      <c r="R430" s="291"/>
      <c r="S430" s="291" t="s">
        <v>806</v>
      </c>
      <c r="T430" s="1172" t="s">
        <v>82</v>
      </c>
      <c r="U430" s="291"/>
      <c r="V430" s="808" t="s">
        <v>2090</v>
      </c>
      <c r="W430" s="807">
        <v>24119</v>
      </c>
      <c r="X430" s="292"/>
      <c r="Y430" s="292">
        <v>21700</v>
      </c>
      <c r="Z430" s="292"/>
      <c r="AA430" s="292">
        <v>21700</v>
      </c>
      <c r="AB430" s="292"/>
      <c r="AC430" s="292"/>
      <c r="AD430" s="292"/>
      <c r="AE430" s="292"/>
      <c r="AF430" s="292">
        <v>4956.4260000000004</v>
      </c>
      <c r="AG430" s="292"/>
      <c r="AH430" s="292"/>
      <c r="AI430" s="292">
        <v>14500</v>
      </c>
      <c r="AJ430" s="292">
        <f>AF430+AI430</f>
        <v>19456.425999999999</v>
      </c>
      <c r="AK430" s="292">
        <v>1650</v>
      </c>
      <c r="AL430" s="292">
        <f t="shared" si="750"/>
        <v>1600</v>
      </c>
      <c r="AM430" s="855">
        <v>1600</v>
      </c>
      <c r="AN430" s="855"/>
      <c r="AO430" s="855"/>
      <c r="AP430" s="855"/>
      <c r="AQ430" s="855"/>
      <c r="AR430" s="855">
        <f t="shared" si="751"/>
        <v>1160.04</v>
      </c>
      <c r="AS430" s="855">
        <f>'1-NSTT'!AB121</f>
        <v>1160.04</v>
      </c>
      <c r="AT430" s="855"/>
      <c r="AU430" s="855"/>
      <c r="AV430" s="292"/>
      <c r="AW430" s="292"/>
      <c r="AX430" s="855">
        <f t="shared" si="752"/>
        <v>1600</v>
      </c>
      <c r="AY430" s="855">
        <f>'1-NSTT'!AG121</f>
        <v>1600</v>
      </c>
      <c r="AZ430" s="855"/>
      <c r="BA430" s="855"/>
      <c r="BB430" s="292"/>
      <c r="BC430" s="292"/>
      <c r="BD430" s="292"/>
      <c r="BE430" s="292"/>
      <c r="BF430" s="808" t="s">
        <v>1765</v>
      </c>
      <c r="BG430" s="292"/>
      <c r="BH430" s="1758"/>
      <c r="BI430" s="10"/>
      <c r="BJ430" s="1145">
        <f t="shared" si="689"/>
        <v>0</v>
      </c>
      <c r="BK430" s="1145">
        <f t="shared" si="690"/>
        <v>643.57400000000052</v>
      </c>
    </row>
    <row r="431" spans="1:63" s="16" customFormat="1" ht="30.95" hidden="1" customHeight="1">
      <c r="A431" s="11"/>
      <c r="B431" s="1153" t="s">
        <v>46</v>
      </c>
      <c r="C431" s="2209" t="s">
        <v>88</v>
      </c>
      <c r="D431" s="1169">
        <f t="shared" ref="D431:M432" si="754">D432</f>
        <v>0</v>
      </c>
      <c r="E431" s="1170">
        <f t="shared" si="754"/>
        <v>0</v>
      </c>
      <c r="F431" s="1170">
        <f t="shared" si="754"/>
        <v>0</v>
      </c>
      <c r="G431" s="1170">
        <f t="shared" si="754"/>
        <v>0</v>
      </c>
      <c r="H431" s="1170">
        <f t="shared" si="754"/>
        <v>0</v>
      </c>
      <c r="I431" s="1170">
        <f t="shared" si="754"/>
        <v>0</v>
      </c>
      <c r="J431" s="1170">
        <f t="shared" si="754"/>
        <v>0</v>
      </c>
      <c r="K431" s="1170">
        <f t="shared" si="754"/>
        <v>0</v>
      </c>
      <c r="L431" s="1170">
        <f t="shared" si="754"/>
        <v>0</v>
      </c>
      <c r="M431" s="1170">
        <f t="shared" si="754"/>
        <v>0</v>
      </c>
      <c r="N431" s="291"/>
      <c r="O431" s="2283"/>
      <c r="P431" s="2283"/>
      <c r="Q431" s="291"/>
      <c r="R431" s="291"/>
      <c r="S431" s="291"/>
      <c r="T431" s="291"/>
      <c r="U431" s="291"/>
      <c r="V431" s="291"/>
      <c r="W431" s="1170">
        <f>W432</f>
        <v>0</v>
      </c>
      <c r="X431" s="1170">
        <f t="shared" ref="X431:AR432" si="755">X432</f>
        <v>0</v>
      </c>
      <c r="Y431" s="1170">
        <f t="shared" si="755"/>
        <v>0</v>
      </c>
      <c r="Z431" s="1170">
        <f t="shared" si="755"/>
        <v>0</v>
      </c>
      <c r="AA431" s="1170">
        <f t="shared" si="755"/>
        <v>0</v>
      </c>
      <c r="AB431" s="1170">
        <f t="shared" si="755"/>
        <v>0</v>
      </c>
      <c r="AC431" s="1170">
        <f t="shared" si="755"/>
        <v>0</v>
      </c>
      <c r="AD431" s="1170">
        <f t="shared" si="755"/>
        <v>0</v>
      </c>
      <c r="AE431" s="1170">
        <f t="shared" si="755"/>
        <v>0</v>
      </c>
      <c r="AF431" s="1170">
        <f t="shared" si="755"/>
        <v>0</v>
      </c>
      <c r="AG431" s="1170">
        <f t="shared" si="755"/>
        <v>0</v>
      </c>
      <c r="AH431" s="1170">
        <f t="shared" si="755"/>
        <v>0</v>
      </c>
      <c r="AI431" s="1170">
        <f t="shared" si="755"/>
        <v>0</v>
      </c>
      <c r="AJ431" s="1170">
        <f t="shared" si="755"/>
        <v>0</v>
      </c>
      <c r="AK431" s="1170">
        <f t="shared" si="755"/>
        <v>0</v>
      </c>
      <c r="AL431" s="1170">
        <f t="shared" si="755"/>
        <v>0</v>
      </c>
      <c r="AM431" s="248">
        <f t="shared" si="755"/>
        <v>0</v>
      </c>
      <c r="AN431" s="248">
        <f t="shared" si="755"/>
        <v>0</v>
      </c>
      <c r="AO431" s="248">
        <f t="shared" si="755"/>
        <v>0</v>
      </c>
      <c r="AP431" s="248">
        <f t="shared" si="755"/>
        <v>0</v>
      </c>
      <c r="AQ431" s="248"/>
      <c r="AR431" s="248">
        <f t="shared" si="755"/>
        <v>0</v>
      </c>
      <c r="AS431" s="248">
        <f t="shared" ref="AR431:BB432" si="756">AS432</f>
        <v>0</v>
      </c>
      <c r="AT431" s="248">
        <f t="shared" si="756"/>
        <v>0</v>
      </c>
      <c r="AU431" s="248">
        <f t="shared" si="756"/>
        <v>0</v>
      </c>
      <c r="AV431" s="1170">
        <f t="shared" si="756"/>
        <v>0</v>
      </c>
      <c r="AW431" s="1170"/>
      <c r="AX431" s="248">
        <f t="shared" si="756"/>
        <v>0</v>
      </c>
      <c r="AY431" s="248">
        <f t="shared" si="756"/>
        <v>0</v>
      </c>
      <c r="AZ431" s="248">
        <f t="shared" si="756"/>
        <v>0</v>
      </c>
      <c r="BA431" s="248">
        <f t="shared" si="756"/>
        <v>0</v>
      </c>
      <c r="BB431" s="1170">
        <f t="shared" si="756"/>
        <v>0</v>
      </c>
      <c r="BC431" s="1170"/>
      <c r="BD431" s="1170"/>
      <c r="BE431" s="1170"/>
      <c r="BF431" s="1170"/>
      <c r="BG431" s="292"/>
      <c r="BH431" s="1758"/>
      <c r="BI431" s="10"/>
      <c r="BJ431" s="1145">
        <f t="shared" si="689"/>
        <v>0</v>
      </c>
      <c r="BK431" s="1145">
        <f t="shared" si="690"/>
        <v>0</v>
      </c>
    </row>
    <row r="432" spans="1:63" s="1767" customFormat="1" ht="19.5" hidden="1" customHeight="1">
      <c r="A432" s="24"/>
      <c r="B432" s="1192" t="s">
        <v>89</v>
      </c>
      <c r="C432" s="2257" t="s">
        <v>87</v>
      </c>
      <c r="D432" s="1216">
        <f t="shared" si="754"/>
        <v>0</v>
      </c>
      <c r="E432" s="1215">
        <f t="shared" si="754"/>
        <v>0</v>
      </c>
      <c r="F432" s="1215">
        <f t="shared" si="754"/>
        <v>0</v>
      </c>
      <c r="G432" s="1215">
        <f t="shared" si="754"/>
        <v>0</v>
      </c>
      <c r="H432" s="1215">
        <f t="shared" si="754"/>
        <v>0</v>
      </c>
      <c r="I432" s="1215">
        <f t="shared" si="754"/>
        <v>0</v>
      </c>
      <c r="J432" s="1215">
        <f t="shared" si="754"/>
        <v>0</v>
      </c>
      <c r="K432" s="1215">
        <f t="shared" si="754"/>
        <v>0</v>
      </c>
      <c r="L432" s="1215">
        <f t="shared" si="754"/>
        <v>0</v>
      </c>
      <c r="M432" s="1215">
        <f t="shared" si="754"/>
        <v>0</v>
      </c>
      <c r="N432" s="294"/>
      <c r="O432" s="2355"/>
      <c r="P432" s="2355"/>
      <c r="Q432" s="294"/>
      <c r="R432" s="294"/>
      <c r="S432" s="294"/>
      <c r="T432" s="294"/>
      <c r="U432" s="294"/>
      <c r="V432" s="294"/>
      <c r="W432" s="1215">
        <f>W433</f>
        <v>0</v>
      </c>
      <c r="X432" s="1215">
        <f t="shared" si="755"/>
        <v>0</v>
      </c>
      <c r="Y432" s="1215">
        <f t="shared" si="755"/>
        <v>0</v>
      </c>
      <c r="Z432" s="1215">
        <f t="shared" si="755"/>
        <v>0</v>
      </c>
      <c r="AA432" s="1215">
        <f t="shared" si="755"/>
        <v>0</v>
      </c>
      <c r="AB432" s="1215">
        <f t="shared" si="755"/>
        <v>0</v>
      </c>
      <c r="AC432" s="1215">
        <f t="shared" si="755"/>
        <v>0</v>
      </c>
      <c r="AD432" s="1215">
        <f t="shared" si="755"/>
        <v>0</v>
      </c>
      <c r="AE432" s="1215">
        <f t="shared" si="755"/>
        <v>0</v>
      </c>
      <c r="AF432" s="1215">
        <f t="shared" si="755"/>
        <v>0</v>
      </c>
      <c r="AG432" s="1215">
        <f t="shared" si="755"/>
        <v>0</v>
      </c>
      <c r="AH432" s="1215">
        <f t="shared" si="755"/>
        <v>0</v>
      </c>
      <c r="AI432" s="1215">
        <f t="shared" si="755"/>
        <v>0</v>
      </c>
      <c r="AJ432" s="1215">
        <f t="shared" si="755"/>
        <v>0</v>
      </c>
      <c r="AK432" s="1215">
        <f t="shared" si="755"/>
        <v>0</v>
      </c>
      <c r="AL432" s="1215">
        <f t="shared" si="755"/>
        <v>0</v>
      </c>
      <c r="AM432" s="902">
        <f t="shared" si="755"/>
        <v>0</v>
      </c>
      <c r="AN432" s="902">
        <f t="shared" si="755"/>
        <v>0</v>
      </c>
      <c r="AO432" s="902">
        <f t="shared" si="755"/>
        <v>0</v>
      </c>
      <c r="AP432" s="902">
        <f t="shared" si="755"/>
        <v>0</v>
      </c>
      <c r="AQ432" s="902"/>
      <c r="AR432" s="902">
        <f t="shared" si="756"/>
        <v>0</v>
      </c>
      <c r="AS432" s="902">
        <f t="shared" si="756"/>
        <v>0</v>
      </c>
      <c r="AT432" s="902">
        <f t="shared" si="756"/>
        <v>0</v>
      </c>
      <c r="AU432" s="902">
        <f t="shared" si="756"/>
        <v>0</v>
      </c>
      <c r="AV432" s="1215">
        <f t="shared" si="756"/>
        <v>0</v>
      </c>
      <c r="AW432" s="1215"/>
      <c r="AX432" s="902">
        <f t="shared" si="756"/>
        <v>0</v>
      </c>
      <c r="AY432" s="902">
        <f t="shared" si="756"/>
        <v>0</v>
      </c>
      <c r="AZ432" s="902">
        <f t="shared" si="756"/>
        <v>0</v>
      </c>
      <c r="BA432" s="902">
        <f t="shared" si="756"/>
        <v>0</v>
      </c>
      <c r="BB432" s="1215">
        <f t="shared" si="756"/>
        <v>0</v>
      </c>
      <c r="BC432" s="1215"/>
      <c r="BD432" s="1215"/>
      <c r="BE432" s="1215"/>
      <c r="BF432" s="1215"/>
      <c r="BG432" s="286"/>
      <c r="BH432" s="1760"/>
      <c r="BI432" s="1761"/>
      <c r="BJ432" s="1145">
        <f t="shared" si="689"/>
        <v>0</v>
      </c>
      <c r="BK432" s="1145">
        <f t="shared" si="690"/>
        <v>0</v>
      </c>
    </row>
    <row r="433" spans="1:63" s="2081" customFormat="1" ht="56.1" hidden="1" customHeight="1">
      <c r="A433" s="179"/>
      <c r="B433" s="2254"/>
      <c r="C433" s="2239"/>
      <c r="D433" s="2240"/>
      <c r="E433" s="2043"/>
      <c r="F433" s="2043"/>
      <c r="G433" s="2043"/>
      <c r="H433" s="2043"/>
      <c r="I433" s="2043"/>
      <c r="J433" s="2043"/>
      <c r="K433" s="2043"/>
      <c r="L433" s="2043"/>
      <c r="M433" s="2228"/>
      <c r="N433" s="2229"/>
      <c r="O433" s="2301"/>
      <c r="P433" s="2301"/>
      <c r="Q433" s="2229"/>
      <c r="R433" s="2229"/>
      <c r="S433" s="2229"/>
      <c r="T433" s="2229"/>
      <c r="U433" s="2229"/>
      <c r="V433" s="2229"/>
      <c r="W433" s="2043"/>
      <c r="X433" s="2043"/>
      <c r="Y433" s="2043"/>
      <c r="Z433" s="2043"/>
      <c r="AA433" s="2043"/>
      <c r="AB433" s="2043"/>
      <c r="AC433" s="2043"/>
      <c r="AD433" s="2043"/>
      <c r="AE433" s="2043"/>
      <c r="AF433" s="2043"/>
      <c r="AG433" s="2043"/>
      <c r="AH433" s="2043"/>
      <c r="AI433" s="2043"/>
      <c r="AJ433" s="2043"/>
      <c r="AK433" s="2043"/>
      <c r="AL433" s="2043"/>
      <c r="AM433" s="2043"/>
      <c r="AN433" s="2043"/>
      <c r="AO433" s="2043"/>
      <c r="AP433" s="2043"/>
      <c r="AQ433" s="2043"/>
      <c r="AR433" s="2043"/>
      <c r="AS433" s="2043"/>
      <c r="AT433" s="2043"/>
      <c r="AU433" s="2043"/>
      <c r="AV433" s="2043"/>
      <c r="AW433" s="2043"/>
      <c r="AX433" s="2043"/>
      <c r="AY433" s="2043"/>
      <c r="AZ433" s="2043"/>
      <c r="BA433" s="2043"/>
      <c r="BB433" s="2043"/>
      <c r="BC433" s="2043"/>
      <c r="BD433" s="2043"/>
      <c r="BE433" s="2043"/>
      <c r="BF433" s="819"/>
      <c r="BG433" s="2043"/>
      <c r="BH433" s="2078"/>
      <c r="BI433" s="177"/>
      <c r="BJ433" s="2076"/>
      <c r="BK433" s="1145"/>
    </row>
    <row r="434" spans="1:63" s="11" customFormat="1" ht="16.5" customHeight="1">
      <c r="B434" s="1153"/>
      <c r="C434" s="2209"/>
      <c r="D434" s="1169"/>
      <c r="E434" s="1170"/>
      <c r="F434" s="1170"/>
      <c r="G434" s="1170"/>
      <c r="H434" s="1170"/>
      <c r="I434" s="1170"/>
      <c r="J434" s="1170"/>
      <c r="K434" s="1170"/>
      <c r="L434" s="1170"/>
      <c r="M434" s="1221"/>
      <c r="N434" s="291"/>
      <c r="O434" s="291"/>
      <c r="P434" s="291"/>
      <c r="Q434" s="291"/>
      <c r="R434" s="291"/>
      <c r="S434" s="291"/>
      <c r="T434" s="291"/>
      <c r="U434" s="291"/>
      <c r="V434" s="291"/>
      <c r="W434" s="1170"/>
      <c r="X434" s="1170"/>
      <c r="Y434" s="1170"/>
      <c r="Z434" s="1170"/>
      <c r="AA434" s="1170"/>
      <c r="AB434" s="1170"/>
      <c r="AC434" s="1170"/>
      <c r="AD434" s="1170"/>
      <c r="AE434" s="1170"/>
      <c r="AF434" s="1170"/>
      <c r="AG434" s="1170"/>
      <c r="AH434" s="1170"/>
      <c r="AI434" s="1170"/>
      <c r="AJ434" s="1170"/>
      <c r="AK434" s="1170"/>
      <c r="AL434" s="1170"/>
      <c r="AM434" s="248"/>
      <c r="AN434" s="248"/>
      <c r="AO434" s="248"/>
      <c r="AP434" s="248"/>
      <c r="AQ434" s="248"/>
      <c r="AR434" s="248"/>
      <c r="AS434" s="248"/>
      <c r="AT434" s="248"/>
      <c r="AU434" s="248"/>
      <c r="AV434" s="1170"/>
      <c r="AW434" s="1170"/>
      <c r="AX434" s="248"/>
      <c r="AY434" s="248"/>
      <c r="AZ434" s="248"/>
      <c r="BA434" s="248"/>
      <c r="BB434" s="1170"/>
      <c r="BC434" s="1170"/>
      <c r="BD434" s="1170"/>
      <c r="BE434" s="1170"/>
      <c r="BF434" s="1170"/>
      <c r="BG434" s="292"/>
      <c r="BH434" s="1758">
        <f t="shared" ref="BH434:BH449" si="757">AA434-(AF434+AI434+AL434)</f>
        <v>0</v>
      </c>
      <c r="BI434" s="10" t="e">
        <f>#REF!-AL434</f>
        <v>#REF!</v>
      </c>
      <c r="BJ434" s="1145">
        <f t="shared" si="689"/>
        <v>0</v>
      </c>
      <c r="BK434" s="1145">
        <f t="shared" si="690"/>
        <v>0</v>
      </c>
    </row>
    <row r="435" spans="1:63" s="11" customFormat="1" ht="54.6" customHeight="1">
      <c r="B435" s="1228" t="s">
        <v>2355</v>
      </c>
      <c r="C435" s="2362" t="s">
        <v>70</v>
      </c>
      <c r="D435" s="1169">
        <f t="shared" ref="D435:M435" si="758">D436</f>
        <v>19</v>
      </c>
      <c r="E435" s="1170">
        <f t="shared" si="758"/>
        <v>10</v>
      </c>
      <c r="F435" s="1170">
        <f t="shared" si="758"/>
        <v>205000</v>
      </c>
      <c r="G435" s="1170">
        <f t="shared" si="758"/>
        <v>6</v>
      </c>
      <c r="H435" s="1170">
        <f t="shared" si="758"/>
        <v>141000</v>
      </c>
      <c r="I435" s="1170">
        <f t="shared" si="758"/>
        <v>3</v>
      </c>
      <c r="J435" s="1170">
        <f t="shared" si="758"/>
        <v>18000</v>
      </c>
      <c r="K435" s="1170" t="e">
        <f t="shared" si="758"/>
        <v>#REF!</v>
      </c>
      <c r="L435" s="1170" t="e">
        <f t="shared" si="758"/>
        <v>#REF!</v>
      </c>
      <c r="M435" s="1221" t="e">
        <f t="shared" si="758"/>
        <v>#REF!</v>
      </c>
      <c r="N435" s="291"/>
      <c r="O435" s="291"/>
      <c r="P435" s="291"/>
      <c r="Q435" s="291"/>
      <c r="R435" s="291"/>
      <c r="S435" s="808"/>
      <c r="T435" s="291"/>
      <c r="U435" s="291"/>
      <c r="V435" s="291"/>
      <c r="W435" s="1170">
        <f t="shared" ref="W435:BB435" si="759">W436</f>
        <v>1778131.57</v>
      </c>
      <c r="X435" s="1170" t="e">
        <f t="shared" si="759"/>
        <v>#REF!</v>
      </c>
      <c r="Y435" s="1170">
        <f t="shared" si="759"/>
        <v>1769496.57</v>
      </c>
      <c r="Z435" s="1170">
        <f t="shared" si="759"/>
        <v>25000</v>
      </c>
      <c r="AA435" s="1170">
        <f t="shared" si="759"/>
        <v>781600</v>
      </c>
      <c r="AB435" s="1170">
        <f t="shared" si="759"/>
        <v>595000</v>
      </c>
      <c r="AC435" s="1170">
        <f t="shared" si="759"/>
        <v>150000</v>
      </c>
      <c r="AD435" s="1170">
        <f t="shared" si="759"/>
        <v>0</v>
      </c>
      <c r="AE435" s="1170">
        <f t="shared" si="759"/>
        <v>0</v>
      </c>
      <c r="AF435" s="1170">
        <f t="shared" si="759"/>
        <v>63000</v>
      </c>
      <c r="AG435" s="1170">
        <f t="shared" si="759"/>
        <v>126000</v>
      </c>
      <c r="AH435" s="1170">
        <f t="shared" si="759"/>
        <v>22348.888999999999</v>
      </c>
      <c r="AI435" s="1170">
        <f t="shared" si="759"/>
        <v>113600</v>
      </c>
      <c r="AJ435" s="1170">
        <f t="shared" si="759"/>
        <v>176600</v>
      </c>
      <c r="AK435" s="1170">
        <f t="shared" si="759"/>
        <v>457000</v>
      </c>
      <c r="AL435" s="1170">
        <f t="shared" si="759"/>
        <v>364000</v>
      </c>
      <c r="AM435" s="248">
        <f t="shared" si="759"/>
        <v>237200</v>
      </c>
      <c r="AN435" s="248">
        <f t="shared" si="759"/>
        <v>126800</v>
      </c>
      <c r="AO435" s="248">
        <f t="shared" si="759"/>
        <v>0</v>
      </c>
      <c r="AP435" s="248">
        <f t="shared" si="759"/>
        <v>0</v>
      </c>
      <c r="AQ435" s="248"/>
      <c r="AR435" s="248">
        <f t="shared" si="759"/>
        <v>117283.848</v>
      </c>
      <c r="AS435" s="248">
        <f t="shared" si="759"/>
        <v>64049.066999999995</v>
      </c>
      <c r="AT435" s="248">
        <f t="shared" si="759"/>
        <v>53234.780999999995</v>
      </c>
      <c r="AU435" s="248">
        <f t="shared" si="759"/>
        <v>0</v>
      </c>
      <c r="AV435" s="1170">
        <f t="shared" si="759"/>
        <v>0</v>
      </c>
      <c r="AW435" s="1170"/>
      <c r="AX435" s="248">
        <f t="shared" si="759"/>
        <v>364000</v>
      </c>
      <c r="AY435" s="248">
        <f t="shared" si="759"/>
        <v>237200</v>
      </c>
      <c r="AZ435" s="248">
        <f t="shared" si="759"/>
        <v>126800</v>
      </c>
      <c r="BA435" s="248">
        <f t="shared" si="759"/>
        <v>0</v>
      </c>
      <c r="BB435" s="1170">
        <f t="shared" si="759"/>
        <v>0</v>
      </c>
      <c r="BC435" s="1170"/>
      <c r="BD435" s="1170"/>
      <c r="BE435" s="1170"/>
      <c r="BF435" s="1170"/>
      <c r="BG435" s="292"/>
      <c r="BH435" s="1758">
        <f t="shared" si="757"/>
        <v>241000</v>
      </c>
      <c r="BI435" s="10" t="e">
        <f>#REF!-AL435</f>
        <v>#REF!</v>
      </c>
      <c r="BJ435" s="1145">
        <f t="shared" si="689"/>
        <v>0</v>
      </c>
      <c r="BK435" s="1145">
        <f t="shared" si="690"/>
        <v>241000</v>
      </c>
    </row>
    <row r="436" spans="1:63" s="11" customFormat="1" ht="55.5" customHeight="1">
      <c r="B436" s="1153" t="s">
        <v>45</v>
      </c>
      <c r="C436" s="2362" t="s">
        <v>164</v>
      </c>
      <c r="D436" s="1169">
        <f t="shared" ref="D436:J436" si="760">D437+D458+D471</f>
        <v>19</v>
      </c>
      <c r="E436" s="1170">
        <f t="shared" si="760"/>
        <v>10</v>
      </c>
      <c r="F436" s="1170">
        <f t="shared" si="760"/>
        <v>205000</v>
      </c>
      <c r="G436" s="1170">
        <f t="shared" si="760"/>
        <v>6</v>
      </c>
      <c r="H436" s="1170">
        <f t="shared" si="760"/>
        <v>141000</v>
      </c>
      <c r="I436" s="1170">
        <f t="shared" si="760"/>
        <v>3</v>
      </c>
      <c r="J436" s="1170">
        <f t="shared" si="760"/>
        <v>18000</v>
      </c>
      <c r="K436" s="1170" t="e">
        <f>K437+K458+K471</f>
        <v>#REF!</v>
      </c>
      <c r="L436" s="1170" t="e">
        <f>L437+L458+L471</f>
        <v>#REF!</v>
      </c>
      <c r="M436" s="1221" t="e">
        <f>M437+M458+M471</f>
        <v>#REF!</v>
      </c>
      <c r="N436" s="291"/>
      <c r="O436" s="291"/>
      <c r="P436" s="291"/>
      <c r="Q436" s="291"/>
      <c r="R436" s="291"/>
      <c r="S436" s="291"/>
      <c r="T436" s="291"/>
      <c r="U436" s="291"/>
      <c r="V436" s="291"/>
      <c r="W436" s="1170">
        <f t="shared" ref="W436:AP436" si="761">W437+W458+W471</f>
        <v>1778131.57</v>
      </c>
      <c r="X436" s="1170" t="e">
        <f t="shared" si="761"/>
        <v>#REF!</v>
      </c>
      <c r="Y436" s="1170">
        <f t="shared" si="761"/>
        <v>1769496.57</v>
      </c>
      <c r="Z436" s="1170">
        <f t="shared" si="761"/>
        <v>25000</v>
      </c>
      <c r="AA436" s="1170">
        <f t="shared" si="761"/>
        <v>781600</v>
      </c>
      <c r="AB436" s="1170">
        <f t="shared" si="761"/>
        <v>595000</v>
      </c>
      <c r="AC436" s="1170">
        <f t="shared" si="761"/>
        <v>150000</v>
      </c>
      <c r="AD436" s="1170">
        <f t="shared" si="761"/>
        <v>0</v>
      </c>
      <c r="AE436" s="1170">
        <f t="shared" si="761"/>
        <v>0</v>
      </c>
      <c r="AF436" s="1170">
        <f t="shared" si="761"/>
        <v>63000</v>
      </c>
      <c r="AG436" s="1170">
        <f t="shared" si="761"/>
        <v>126000</v>
      </c>
      <c r="AH436" s="1170">
        <f t="shared" si="761"/>
        <v>22348.888999999999</v>
      </c>
      <c r="AI436" s="1170">
        <f t="shared" si="761"/>
        <v>113600</v>
      </c>
      <c r="AJ436" s="1170">
        <f t="shared" si="761"/>
        <v>176600</v>
      </c>
      <c r="AK436" s="1170">
        <f t="shared" si="761"/>
        <v>457000</v>
      </c>
      <c r="AL436" s="1170">
        <f t="shared" si="761"/>
        <v>364000</v>
      </c>
      <c r="AM436" s="248">
        <f t="shared" si="761"/>
        <v>237200</v>
      </c>
      <c r="AN436" s="248">
        <f t="shared" si="761"/>
        <v>126800</v>
      </c>
      <c r="AO436" s="248">
        <f t="shared" si="761"/>
        <v>0</v>
      </c>
      <c r="AP436" s="248">
        <f t="shared" si="761"/>
        <v>0</v>
      </c>
      <c r="AQ436" s="248"/>
      <c r="AR436" s="248">
        <f t="shared" ref="AR436:AV436" si="762">AR437+AR458+AR471</f>
        <v>117283.848</v>
      </c>
      <c r="AS436" s="248">
        <f t="shared" si="762"/>
        <v>64049.066999999995</v>
      </c>
      <c r="AT436" s="248">
        <f t="shared" si="762"/>
        <v>53234.780999999995</v>
      </c>
      <c r="AU436" s="248">
        <f t="shared" si="762"/>
        <v>0</v>
      </c>
      <c r="AV436" s="1170">
        <f t="shared" si="762"/>
        <v>0</v>
      </c>
      <c r="AW436" s="1170"/>
      <c r="AX436" s="248">
        <f t="shared" ref="AX436:BB436" si="763">AX437+AX458+AX471</f>
        <v>364000</v>
      </c>
      <c r="AY436" s="248">
        <f t="shared" si="763"/>
        <v>237200</v>
      </c>
      <c r="AZ436" s="248">
        <f t="shared" si="763"/>
        <v>126800</v>
      </c>
      <c r="BA436" s="248">
        <f t="shared" si="763"/>
        <v>0</v>
      </c>
      <c r="BB436" s="1170">
        <f t="shared" si="763"/>
        <v>0</v>
      </c>
      <c r="BC436" s="1170"/>
      <c r="BD436" s="1170"/>
      <c r="BE436" s="1170"/>
      <c r="BF436" s="1170"/>
      <c r="BG436" s="292"/>
      <c r="BH436" s="1758">
        <f t="shared" si="757"/>
        <v>241000</v>
      </c>
      <c r="BI436" s="10" t="e">
        <f>#REF!-AL436</f>
        <v>#REF!</v>
      </c>
      <c r="BJ436" s="1145">
        <f t="shared" si="689"/>
        <v>0</v>
      </c>
      <c r="BK436" s="1145">
        <f t="shared" si="690"/>
        <v>241000</v>
      </c>
    </row>
    <row r="437" spans="1:63" s="11" customFormat="1" ht="40.5" customHeight="1">
      <c r="B437" s="1153" t="s">
        <v>74</v>
      </c>
      <c r="C437" s="2209" t="s">
        <v>117</v>
      </c>
      <c r="D437" s="1169">
        <f t="shared" ref="D437:M437" si="764">D438+D445</f>
        <v>6</v>
      </c>
      <c r="E437" s="1170">
        <f t="shared" si="764"/>
        <v>0</v>
      </c>
      <c r="F437" s="1170">
        <f t="shared" si="764"/>
        <v>0</v>
      </c>
      <c r="G437" s="1170">
        <f t="shared" si="764"/>
        <v>6</v>
      </c>
      <c r="H437" s="1170">
        <f t="shared" si="764"/>
        <v>141000</v>
      </c>
      <c r="I437" s="1170">
        <f t="shared" si="764"/>
        <v>0</v>
      </c>
      <c r="J437" s="1170">
        <f t="shared" si="764"/>
        <v>0</v>
      </c>
      <c r="K437" s="1170" t="e">
        <f t="shared" si="764"/>
        <v>#REF!</v>
      </c>
      <c r="L437" s="1170" t="e">
        <f t="shared" si="764"/>
        <v>#REF!</v>
      </c>
      <c r="M437" s="1221" t="e">
        <f t="shared" si="764"/>
        <v>#REF!</v>
      </c>
      <c r="N437" s="291"/>
      <c r="O437" s="291"/>
      <c r="P437" s="291"/>
      <c r="Q437" s="291"/>
      <c r="R437" s="291"/>
      <c r="S437" s="291"/>
      <c r="T437" s="291"/>
      <c r="U437" s="291"/>
      <c r="V437" s="291"/>
      <c r="W437" s="1170">
        <f t="shared" ref="W437:AP437" si="765">W438+W445</f>
        <v>570645</v>
      </c>
      <c r="X437" s="1170" t="e">
        <f t="shared" si="765"/>
        <v>#REF!</v>
      </c>
      <c r="Y437" s="1170">
        <f t="shared" si="765"/>
        <v>570645</v>
      </c>
      <c r="Z437" s="1170">
        <f t="shared" si="765"/>
        <v>25000</v>
      </c>
      <c r="AA437" s="1170">
        <f t="shared" si="765"/>
        <v>295600</v>
      </c>
      <c r="AB437" s="1170">
        <f t="shared" si="765"/>
        <v>200000</v>
      </c>
      <c r="AC437" s="1170">
        <f t="shared" si="765"/>
        <v>90000</v>
      </c>
      <c r="AD437" s="1170">
        <f t="shared" si="765"/>
        <v>0</v>
      </c>
      <c r="AE437" s="1170">
        <f t="shared" si="765"/>
        <v>0</v>
      </c>
      <c r="AF437" s="1170">
        <f t="shared" si="765"/>
        <v>62000</v>
      </c>
      <c r="AG437" s="1170">
        <f t="shared" si="765"/>
        <v>85000</v>
      </c>
      <c r="AH437" s="1170">
        <f t="shared" si="765"/>
        <v>17000.254000000001</v>
      </c>
      <c r="AI437" s="1170">
        <f t="shared" si="765"/>
        <v>92600</v>
      </c>
      <c r="AJ437" s="1170">
        <f t="shared" si="765"/>
        <v>154600</v>
      </c>
      <c r="AK437" s="1170">
        <f t="shared" si="765"/>
        <v>141000</v>
      </c>
      <c r="AL437" s="1170">
        <f t="shared" si="765"/>
        <v>141000</v>
      </c>
      <c r="AM437" s="248">
        <f t="shared" si="765"/>
        <v>74200</v>
      </c>
      <c r="AN437" s="248">
        <f t="shared" si="765"/>
        <v>66800</v>
      </c>
      <c r="AO437" s="248">
        <f t="shared" si="765"/>
        <v>0</v>
      </c>
      <c r="AP437" s="248">
        <f t="shared" si="765"/>
        <v>0</v>
      </c>
      <c r="AQ437" s="248"/>
      <c r="AR437" s="248">
        <f t="shared" ref="AR437:AV437" si="766">AR438+AR445</f>
        <v>73837.978000000003</v>
      </c>
      <c r="AS437" s="248">
        <f t="shared" si="766"/>
        <v>22472.196999999996</v>
      </c>
      <c r="AT437" s="248">
        <f t="shared" si="766"/>
        <v>51365.780999999995</v>
      </c>
      <c r="AU437" s="248">
        <f t="shared" si="766"/>
        <v>0</v>
      </c>
      <c r="AV437" s="1170">
        <f t="shared" si="766"/>
        <v>0</v>
      </c>
      <c r="AW437" s="1170"/>
      <c r="AX437" s="248">
        <f t="shared" ref="AX437:BB437" si="767">AX438+AX445</f>
        <v>141000</v>
      </c>
      <c r="AY437" s="248">
        <f t="shared" si="767"/>
        <v>74200</v>
      </c>
      <c r="AZ437" s="248">
        <f t="shared" si="767"/>
        <v>66800</v>
      </c>
      <c r="BA437" s="248">
        <f t="shared" si="767"/>
        <v>0</v>
      </c>
      <c r="BB437" s="1170">
        <f t="shared" si="767"/>
        <v>0</v>
      </c>
      <c r="BC437" s="1170"/>
      <c r="BD437" s="1170"/>
      <c r="BE437" s="1170"/>
      <c r="BF437" s="1170"/>
      <c r="BG437" s="292"/>
      <c r="BH437" s="1758">
        <f t="shared" si="757"/>
        <v>0</v>
      </c>
      <c r="BI437" s="10" t="e">
        <f>#REF!-AL437</f>
        <v>#REF!</v>
      </c>
      <c r="BJ437" s="1145">
        <f t="shared" si="689"/>
        <v>0</v>
      </c>
      <c r="BK437" s="1145">
        <f t="shared" si="690"/>
        <v>0</v>
      </c>
    </row>
    <row r="438" spans="1:63" s="24" customFormat="1" ht="23.45" customHeight="1">
      <c r="B438" s="1192" t="s">
        <v>86</v>
      </c>
      <c r="C438" s="2238" t="s">
        <v>75</v>
      </c>
      <c r="D438" s="1216">
        <f t="shared" ref="D438:M438" si="768">D439+D441+D443</f>
        <v>3</v>
      </c>
      <c r="E438" s="1215">
        <f t="shared" si="768"/>
        <v>0</v>
      </c>
      <c r="F438" s="1215">
        <f t="shared" si="768"/>
        <v>0</v>
      </c>
      <c r="G438" s="1215">
        <f t="shared" si="768"/>
        <v>3</v>
      </c>
      <c r="H438" s="1215">
        <f t="shared" si="768"/>
        <v>127000</v>
      </c>
      <c r="I438" s="1215">
        <f t="shared" si="768"/>
        <v>0</v>
      </c>
      <c r="J438" s="1215">
        <f t="shared" si="768"/>
        <v>0</v>
      </c>
      <c r="K438" s="1215">
        <f t="shared" si="768"/>
        <v>0</v>
      </c>
      <c r="L438" s="1215">
        <f t="shared" si="768"/>
        <v>3</v>
      </c>
      <c r="M438" s="2258">
        <f t="shared" si="768"/>
        <v>0</v>
      </c>
      <c r="N438" s="294"/>
      <c r="O438" s="294"/>
      <c r="P438" s="294"/>
      <c r="Q438" s="294"/>
      <c r="R438" s="294"/>
      <c r="S438" s="294"/>
      <c r="T438" s="294"/>
      <c r="U438" s="294"/>
      <c r="V438" s="294"/>
      <c r="W438" s="1215">
        <f t="shared" ref="W438:AP438" si="769">W439+W441+W443</f>
        <v>451942</v>
      </c>
      <c r="X438" s="1215">
        <f t="shared" si="769"/>
        <v>0</v>
      </c>
      <c r="Y438" s="1215">
        <f t="shared" si="769"/>
        <v>451942</v>
      </c>
      <c r="Z438" s="1215">
        <f t="shared" si="769"/>
        <v>0</v>
      </c>
      <c r="AA438" s="1215">
        <f t="shared" si="769"/>
        <v>245000</v>
      </c>
      <c r="AB438" s="1215">
        <f t="shared" si="769"/>
        <v>155000</v>
      </c>
      <c r="AC438" s="1215">
        <f t="shared" si="769"/>
        <v>90000</v>
      </c>
      <c r="AD438" s="1215">
        <f t="shared" si="769"/>
        <v>0</v>
      </c>
      <c r="AE438" s="1215">
        <f t="shared" si="769"/>
        <v>0</v>
      </c>
      <c r="AF438" s="1215">
        <f t="shared" si="769"/>
        <v>52000</v>
      </c>
      <c r="AG438" s="1215">
        <f t="shared" si="769"/>
        <v>60000</v>
      </c>
      <c r="AH438" s="1215">
        <f t="shared" si="769"/>
        <v>12514.415999999999</v>
      </c>
      <c r="AI438" s="1215">
        <f t="shared" si="769"/>
        <v>66000</v>
      </c>
      <c r="AJ438" s="1215">
        <f t="shared" si="769"/>
        <v>118000</v>
      </c>
      <c r="AK438" s="1215">
        <f t="shared" si="769"/>
        <v>127000</v>
      </c>
      <c r="AL438" s="1215">
        <f t="shared" si="769"/>
        <v>127000</v>
      </c>
      <c r="AM438" s="902">
        <f t="shared" si="769"/>
        <v>63000</v>
      </c>
      <c r="AN438" s="902">
        <f t="shared" si="769"/>
        <v>64000</v>
      </c>
      <c r="AO438" s="902">
        <f t="shared" si="769"/>
        <v>0</v>
      </c>
      <c r="AP438" s="902">
        <f t="shared" si="769"/>
        <v>0</v>
      </c>
      <c r="AQ438" s="902"/>
      <c r="AR438" s="902">
        <f t="shared" ref="AR438:AV438" si="770">AR439+AR441+AR443</f>
        <v>68700.085999999996</v>
      </c>
      <c r="AS438" s="902">
        <f t="shared" si="770"/>
        <v>17636.002999999997</v>
      </c>
      <c r="AT438" s="902">
        <f t="shared" si="770"/>
        <v>51064.082999999999</v>
      </c>
      <c r="AU438" s="902">
        <f t="shared" si="770"/>
        <v>0</v>
      </c>
      <c r="AV438" s="1215">
        <f t="shared" si="770"/>
        <v>0</v>
      </c>
      <c r="AW438" s="1215"/>
      <c r="AX438" s="902">
        <f t="shared" ref="AX438:BB438" si="771">AX439+AX441+AX443</f>
        <v>127000</v>
      </c>
      <c r="AY438" s="902">
        <f t="shared" si="771"/>
        <v>63000</v>
      </c>
      <c r="AZ438" s="902">
        <f t="shared" si="771"/>
        <v>64000</v>
      </c>
      <c r="BA438" s="902">
        <f t="shared" si="771"/>
        <v>0</v>
      </c>
      <c r="BB438" s="1215">
        <f t="shared" si="771"/>
        <v>0</v>
      </c>
      <c r="BC438" s="1215"/>
      <c r="BD438" s="1215"/>
      <c r="BE438" s="1215"/>
      <c r="BF438" s="1215"/>
      <c r="BG438" s="286"/>
      <c r="BH438" s="1760">
        <f t="shared" si="757"/>
        <v>0</v>
      </c>
      <c r="BI438" s="1761" t="e">
        <f>#REF!-AL438</f>
        <v>#REF!</v>
      </c>
      <c r="BJ438" s="1145">
        <f t="shared" si="689"/>
        <v>0</v>
      </c>
      <c r="BK438" s="1145">
        <f t="shared" si="690"/>
        <v>0</v>
      </c>
    </row>
    <row r="439" spans="1:63" s="11" customFormat="1" ht="33.6" customHeight="1">
      <c r="B439" s="1153"/>
      <c r="C439" s="2209" t="s">
        <v>811</v>
      </c>
      <c r="D439" s="1169">
        <f t="shared" ref="D439:M439" si="772">D440</f>
        <v>1</v>
      </c>
      <c r="E439" s="1170">
        <f t="shared" si="772"/>
        <v>0</v>
      </c>
      <c r="F439" s="1170">
        <f t="shared" si="772"/>
        <v>0</v>
      </c>
      <c r="G439" s="1170">
        <f t="shared" si="772"/>
        <v>1</v>
      </c>
      <c r="H439" s="1170">
        <f t="shared" si="772"/>
        <v>38000</v>
      </c>
      <c r="I439" s="1170">
        <f t="shared" si="772"/>
        <v>0</v>
      </c>
      <c r="J439" s="1170">
        <f t="shared" si="772"/>
        <v>0</v>
      </c>
      <c r="K439" s="1170">
        <f t="shared" si="772"/>
        <v>0</v>
      </c>
      <c r="L439" s="1170">
        <f t="shared" si="772"/>
        <v>1</v>
      </c>
      <c r="M439" s="1221">
        <f t="shared" si="772"/>
        <v>0</v>
      </c>
      <c r="N439" s="291"/>
      <c r="O439" s="291"/>
      <c r="P439" s="291"/>
      <c r="Q439" s="291"/>
      <c r="R439" s="291"/>
      <c r="S439" s="291"/>
      <c r="T439" s="291"/>
      <c r="U439" s="291"/>
      <c r="V439" s="291"/>
      <c r="W439" s="1170">
        <f t="shared" ref="W439:BA439" si="773">W440</f>
        <v>215740</v>
      </c>
      <c r="X439" s="1170">
        <f t="shared" si="773"/>
        <v>0</v>
      </c>
      <c r="Y439" s="1170">
        <f t="shared" si="773"/>
        <v>215740</v>
      </c>
      <c r="Z439" s="1170">
        <f t="shared" si="773"/>
        <v>0</v>
      </c>
      <c r="AA439" s="1170">
        <f t="shared" si="773"/>
        <v>100000</v>
      </c>
      <c r="AB439" s="1170">
        <f t="shared" si="773"/>
        <v>100000</v>
      </c>
      <c r="AC439" s="1170">
        <f t="shared" si="773"/>
        <v>0</v>
      </c>
      <c r="AD439" s="1170">
        <f t="shared" si="773"/>
        <v>0</v>
      </c>
      <c r="AE439" s="1170">
        <f t="shared" si="773"/>
        <v>0</v>
      </c>
      <c r="AF439" s="1170">
        <f t="shared" si="773"/>
        <v>47000</v>
      </c>
      <c r="AG439" s="1170">
        <f t="shared" si="773"/>
        <v>15000</v>
      </c>
      <c r="AH439" s="1170">
        <f t="shared" si="773"/>
        <v>249.703</v>
      </c>
      <c r="AI439" s="1170">
        <f t="shared" si="773"/>
        <v>15000</v>
      </c>
      <c r="AJ439" s="1170">
        <f t="shared" si="773"/>
        <v>62000</v>
      </c>
      <c r="AK439" s="1170">
        <f t="shared" si="773"/>
        <v>38000</v>
      </c>
      <c r="AL439" s="1170">
        <f t="shared" si="773"/>
        <v>38000</v>
      </c>
      <c r="AM439" s="248">
        <f t="shared" si="773"/>
        <v>38000</v>
      </c>
      <c r="AN439" s="248">
        <f t="shared" si="773"/>
        <v>0</v>
      </c>
      <c r="AO439" s="248">
        <f t="shared" si="773"/>
        <v>0</v>
      </c>
      <c r="AP439" s="248"/>
      <c r="AQ439" s="248"/>
      <c r="AR439" s="248">
        <f t="shared" si="773"/>
        <v>10572.111999999999</v>
      </c>
      <c r="AS439" s="248">
        <f t="shared" si="773"/>
        <v>10572.111999999999</v>
      </c>
      <c r="AT439" s="248">
        <f t="shared" si="773"/>
        <v>0</v>
      </c>
      <c r="AU439" s="248">
        <f t="shared" si="773"/>
        <v>0</v>
      </c>
      <c r="AV439" s="1170"/>
      <c r="AW439" s="1170"/>
      <c r="AX439" s="248">
        <f t="shared" si="773"/>
        <v>38000</v>
      </c>
      <c r="AY439" s="248">
        <f t="shared" si="773"/>
        <v>38000</v>
      </c>
      <c r="AZ439" s="248">
        <f t="shared" si="773"/>
        <v>0</v>
      </c>
      <c r="BA439" s="248">
        <f t="shared" si="773"/>
        <v>0</v>
      </c>
      <c r="BB439" s="1170"/>
      <c r="BC439" s="1170"/>
      <c r="BD439" s="1170"/>
      <c r="BE439" s="1170"/>
      <c r="BF439" s="1170"/>
      <c r="BG439" s="292"/>
      <c r="BH439" s="1758">
        <f t="shared" si="757"/>
        <v>0</v>
      </c>
      <c r="BI439" s="10" t="e">
        <f>#REF!-AL439</f>
        <v>#REF!</v>
      </c>
      <c r="BJ439" s="1145">
        <f t="shared" si="689"/>
        <v>0</v>
      </c>
      <c r="BK439" s="1145">
        <f t="shared" si="690"/>
        <v>0</v>
      </c>
    </row>
    <row r="440" spans="1:63" s="11" customFormat="1" ht="75.95" customHeight="1">
      <c r="A440" s="11" t="s">
        <v>72</v>
      </c>
      <c r="B440" s="2232">
        <v>1</v>
      </c>
      <c r="C440" s="2247" t="s">
        <v>380</v>
      </c>
      <c r="D440" s="1183">
        <v>1</v>
      </c>
      <c r="E440" s="292"/>
      <c r="F440" s="292"/>
      <c r="G440" s="1104">
        <v>1</v>
      </c>
      <c r="H440" s="292">
        <f>G440*AL440</f>
        <v>38000</v>
      </c>
      <c r="I440" s="292"/>
      <c r="J440" s="292"/>
      <c r="K440" s="292"/>
      <c r="L440" s="1104">
        <v>1</v>
      </c>
      <c r="M440" s="2206"/>
      <c r="N440" s="1102" t="s">
        <v>132</v>
      </c>
      <c r="O440" s="291" t="s">
        <v>381</v>
      </c>
      <c r="P440" s="291" t="s">
        <v>382</v>
      </c>
      <c r="Q440" s="1238">
        <v>7891589</v>
      </c>
      <c r="R440" s="1102"/>
      <c r="S440" s="1160"/>
      <c r="T440" s="1172" t="s">
        <v>82</v>
      </c>
      <c r="U440" s="291"/>
      <c r="V440" s="800" t="s">
        <v>816</v>
      </c>
      <c r="W440" s="2256">
        <v>215740</v>
      </c>
      <c r="X440" s="1104"/>
      <c r="Y440" s="2256">
        <v>215740</v>
      </c>
      <c r="Z440" s="1170"/>
      <c r="AA440" s="1104">
        <v>100000</v>
      </c>
      <c r="AB440" s="1104">
        <v>100000</v>
      </c>
      <c r="AC440" s="1104"/>
      <c r="AD440" s="1170"/>
      <c r="AE440" s="1170"/>
      <c r="AF440" s="1104">
        <v>47000</v>
      </c>
      <c r="AG440" s="1104">
        <v>15000</v>
      </c>
      <c r="AH440" s="1157">
        <v>249.703</v>
      </c>
      <c r="AI440" s="1104">
        <v>15000</v>
      </c>
      <c r="AJ440" s="292">
        <f>AF440+AI440</f>
        <v>62000</v>
      </c>
      <c r="AK440" s="2256">
        <v>38000</v>
      </c>
      <c r="AL440" s="292">
        <f t="shared" ref="AL440" si="774">AM440+AN440+AO440</f>
        <v>38000</v>
      </c>
      <c r="AM440" s="910">
        <v>38000</v>
      </c>
      <c r="AN440" s="910"/>
      <c r="AO440" s="248"/>
      <c r="AP440" s="248"/>
      <c r="AQ440" s="248"/>
      <c r="AR440" s="855">
        <f t="shared" ref="AR440" si="775">AS440+AT440+AU440</f>
        <v>10572.111999999999</v>
      </c>
      <c r="AS440" s="910">
        <f>'1-NSTT'!AB131</f>
        <v>10572.111999999999</v>
      </c>
      <c r="AT440" s="910"/>
      <c r="AU440" s="248"/>
      <c r="AV440" s="1170"/>
      <c r="AW440" s="1170"/>
      <c r="AX440" s="855">
        <f t="shared" ref="AX440" si="776">AY440+AZ440+BA440</f>
        <v>38000</v>
      </c>
      <c r="AY440" s="910">
        <f>'1-NSTT'!AG131</f>
        <v>38000</v>
      </c>
      <c r="AZ440" s="910"/>
      <c r="BA440" s="248"/>
      <c r="BB440" s="1170"/>
      <c r="BC440" s="1170"/>
      <c r="BD440" s="1170"/>
      <c r="BE440" s="1170"/>
      <c r="BF440" s="638" t="s">
        <v>2184</v>
      </c>
      <c r="BG440" s="292"/>
      <c r="BH440" s="1758">
        <f t="shared" si="757"/>
        <v>0</v>
      </c>
      <c r="BI440" s="10" t="e">
        <f>#REF!-AL440</f>
        <v>#REF!</v>
      </c>
      <c r="BJ440" s="1145">
        <f t="shared" si="689"/>
        <v>0</v>
      </c>
      <c r="BK440" s="1145">
        <f t="shared" si="690"/>
        <v>0</v>
      </c>
    </row>
    <row r="441" spans="1:63" s="11" customFormat="1" ht="35.450000000000003" customHeight="1">
      <c r="B441" s="1153"/>
      <c r="C441" s="2209" t="s">
        <v>812</v>
      </c>
      <c r="D441" s="1169">
        <f t="shared" ref="D441:M441" si="777">D442</f>
        <v>1</v>
      </c>
      <c r="E441" s="1170">
        <f t="shared" si="777"/>
        <v>0</v>
      </c>
      <c r="F441" s="1170">
        <f t="shared" si="777"/>
        <v>0</v>
      </c>
      <c r="G441" s="1170">
        <f t="shared" si="777"/>
        <v>1</v>
      </c>
      <c r="H441" s="1170">
        <f t="shared" si="777"/>
        <v>64000</v>
      </c>
      <c r="I441" s="1170">
        <f t="shared" si="777"/>
        <v>0</v>
      </c>
      <c r="J441" s="1170">
        <f t="shared" si="777"/>
        <v>0</v>
      </c>
      <c r="K441" s="1170">
        <f t="shared" si="777"/>
        <v>0</v>
      </c>
      <c r="L441" s="1170">
        <f t="shared" si="777"/>
        <v>1</v>
      </c>
      <c r="M441" s="1170">
        <f t="shared" si="777"/>
        <v>0</v>
      </c>
      <c r="N441" s="291"/>
      <c r="O441" s="291"/>
      <c r="P441" s="291"/>
      <c r="Q441" s="291"/>
      <c r="R441" s="291"/>
      <c r="S441" s="291"/>
      <c r="T441" s="291"/>
      <c r="U441" s="291"/>
      <c r="V441" s="291"/>
      <c r="W441" s="1170">
        <f t="shared" ref="W441:BA441" si="778">W442</f>
        <v>152094</v>
      </c>
      <c r="X441" s="1170">
        <f t="shared" si="778"/>
        <v>0</v>
      </c>
      <c r="Y441" s="1170">
        <f t="shared" si="778"/>
        <v>152094</v>
      </c>
      <c r="Z441" s="1170">
        <f t="shared" si="778"/>
        <v>0</v>
      </c>
      <c r="AA441" s="1170">
        <f t="shared" si="778"/>
        <v>90000</v>
      </c>
      <c r="AB441" s="1170">
        <f t="shared" si="778"/>
        <v>0</v>
      </c>
      <c r="AC441" s="1170">
        <f t="shared" si="778"/>
        <v>90000</v>
      </c>
      <c r="AD441" s="1170">
        <f t="shared" si="778"/>
        <v>0</v>
      </c>
      <c r="AE441" s="1170">
        <f t="shared" si="778"/>
        <v>0</v>
      </c>
      <c r="AF441" s="1170">
        <f t="shared" si="778"/>
        <v>0</v>
      </c>
      <c r="AG441" s="1170">
        <f t="shared" si="778"/>
        <v>20000</v>
      </c>
      <c r="AH441" s="1170">
        <f t="shared" si="778"/>
        <v>0</v>
      </c>
      <c r="AI441" s="1170">
        <f t="shared" si="778"/>
        <v>26000</v>
      </c>
      <c r="AJ441" s="1170">
        <f t="shared" si="778"/>
        <v>26000</v>
      </c>
      <c r="AK441" s="1170">
        <f t="shared" si="778"/>
        <v>64000</v>
      </c>
      <c r="AL441" s="1170">
        <f t="shared" si="778"/>
        <v>64000</v>
      </c>
      <c r="AM441" s="248">
        <f t="shared" si="778"/>
        <v>0</v>
      </c>
      <c r="AN441" s="248">
        <f t="shared" si="778"/>
        <v>64000</v>
      </c>
      <c r="AO441" s="248">
        <f t="shared" si="778"/>
        <v>0</v>
      </c>
      <c r="AP441" s="248"/>
      <c r="AQ441" s="248"/>
      <c r="AR441" s="248">
        <f t="shared" si="778"/>
        <v>51064.082999999999</v>
      </c>
      <c r="AS441" s="248">
        <f t="shared" si="778"/>
        <v>0</v>
      </c>
      <c r="AT441" s="248">
        <f t="shared" si="778"/>
        <v>51064.082999999999</v>
      </c>
      <c r="AU441" s="248">
        <f t="shared" si="778"/>
        <v>0</v>
      </c>
      <c r="AV441" s="1170"/>
      <c r="AW441" s="1170"/>
      <c r="AX441" s="248">
        <f t="shared" si="778"/>
        <v>64000</v>
      </c>
      <c r="AY441" s="248">
        <f t="shared" si="778"/>
        <v>0</v>
      </c>
      <c r="AZ441" s="248">
        <f t="shared" si="778"/>
        <v>64000</v>
      </c>
      <c r="BA441" s="248">
        <f t="shared" si="778"/>
        <v>0</v>
      </c>
      <c r="BB441" s="1170"/>
      <c r="BC441" s="1170"/>
      <c r="BD441" s="1170"/>
      <c r="BE441" s="1170"/>
      <c r="BF441" s="1170"/>
      <c r="BG441" s="292"/>
      <c r="BH441" s="1758">
        <f t="shared" si="757"/>
        <v>0</v>
      </c>
      <c r="BI441" s="10" t="e">
        <f>#REF!-AL441</f>
        <v>#REF!</v>
      </c>
      <c r="BJ441" s="1145">
        <f t="shared" si="689"/>
        <v>0</v>
      </c>
      <c r="BK441" s="1145">
        <f t="shared" si="690"/>
        <v>0</v>
      </c>
    </row>
    <row r="442" spans="1:63" s="11" customFormat="1" ht="87" customHeight="1">
      <c r="A442" s="11" t="s">
        <v>72</v>
      </c>
      <c r="B442" s="2232">
        <v>1</v>
      </c>
      <c r="C442" s="2212" t="s">
        <v>392</v>
      </c>
      <c r="D442" s="1183">
        <v>1</v>
      </c>
      <c r="E442" s="292"/>
      <c r="F442" s="292"/>
      <c r="G442" s="1104">
        <v>1</v>
      </c>
      <c r="H442" s="292">
        <f>G442*AL442</f>
        <v>64000</v>
      </c>
      <c r="I442" s="292"/>
      <c r="J442" s="292"/>
      <c r="K442" s="292"/>
      <c r="L442" s="1104">
        <v>1</v>
      </c>
      <c r="M442" s="2206"/>
      <c r="N442" s="1102" t="s">
        <v>393</v>
      </c>
      <c r="O442" s="291" t="s">
        <v>394</v>
      </c>
      <c r="P442" s="1172" t="s">
        <v>395</v>
      </c>
      <c r="Q442" s="1102">
        <v>7840620</v>
      </c>
      <c r="R442" s="1102"/>
      <c r="S442" s="1102"/>
      <c r="T442" s="1172" t="s">
        <v>82</v>
      </c>
      <c r="U442" s="291"/>
      <c r="V442" s="1172" t="s">
        <v>396</v>
      </c>
      <c r="W442" s="1240">
        <v>152094</v>
      </c>
      <c r="X442" s="1104"/>
      <c r="Y442" s="1240">
        <v>152094</v>
      </c>
      <c r="Z442" s="1170"/>
      <c r="AA442" s="1240">
        <v>90000</v>
      </c>
      <c r="AB442" s="1170"/>
      <c r="AC442" s="1240">
        <v>90000</v>
      </c>
      <c r="AD442" s="1170"/>
      <c r="AE442" s="1170"/>
      <c r="AF442" s="1170"/>
      <c r="AG442" s="1240">
        <v>20000</v>
      </c>
      <c r="AH442" s="1170"/>
      <c r="AI442" s="1240">
        <v>26000</v>
      </c>
      <c r="AJ442" s="292">
        <f>AF442+AI442</f>
        <v>26000</v>
      </c>
      <c r="AK442" s="1240">
        <v>64000</v>
      </c>
      <c r="AL442" s="292">
        <f t="shared" ref="AL442" si="779">AM442+AN442+AO442</f>
        <v>64000</v>
      </c>
      <c r="AM442" s="248"/>
      <c r="AN442" s="1061">
        <v>64000</v>
      </c>
      <c r="AO442" s="248"/>
      <c r="AP442" s="248"/>
      <c r="AQ442" s="248"/>
      <c r="AR442" s="855">
        <f t="shared" ref="AR442" si="780">AS442+AT442+AU442</f>
        <v>51064.082999999999</v>
      </c>
      <c r="AS442" s="248"/>
      <c r="AT442" s="1061">
        <f>'2-XSKT'!AA324</f>
        <v>51064.082999999999</v>
      </c>
      <c r="AU442" s="248"/>
      <c r="AV442" s="1170"/>
      <c r="AW442" s="1170"/>
      <c r="AX442" s="855">
        <f t="shared" ref="AX442" si="781">AY442+AZ442+BA442</f>
        <v>64000</v>
      </c>
      <c r="AY442" s="248"/>
      <c r="AZ442" s="1061">
        <f>'2-XSKT'!AF324</f>
        <v>64000</v>
      </c>
      <c r="BA442" s="248"/>
      <c r="BB442" s="1170"/>
      <c r="BC442" s="1170"/>
      <c r="BD442" s="1170"/>
      <c r="BE442" s="1170"/>
      <c r="BF442" s="2184" t="s">
        <v>2219</v>
      </c>
      <c r="BG442" s="292"/>
      <c r="BH442" s="1758">
        <f t="shared" si="757"/>
        <v>0</v>
      </c>
      <c r="BI442" s="10" t="e">
        <f>#REF!-AL442</f>
        <v>#REF!</v>
      </c>
      <c r="BJ442" s="1145">
        <f t="shared" si="689"/>
        <v>0</v>
      </c>
      <c r="BK442" s="1145">
        <f t="shared" si="690"/>
        <v>0</v>
      </c>
    </row>
    <row r="443" spans="1:63" s="11" customFormat="1" ht="33.6" customHeight="1">
      <c r="B443" s="1153"/>
      <c r="C443" s="2209" t="s">
        <v>794</v>
      </c>
      <c r="D443" s="1169">
        <f>D444</f>
        <v>1</v>
      </c>
      <c r="E443" s="1170">
        <f t="shared" ref="E443:M443" si="782">E444</f>
        <v>0</v>
      </c>
      <c r="F443" s="1170"/>
      <c r="G443" s="1170">
        <f t="shared" si="782"/>
        <v>1</v>
      </c>
      <c r="H443" s="1170">
        <f t="shared" si="782"/>
        <v>25000</v>
      </c>
      <c r="I443" s="1170">
        <f t="shared" si="782"/>
        <v>0</v>
      </c>
      <c r="J443" s="1170">
        <f t="shared" si="782"/>
        <v>0</v>
      </c>
      <c r="K443" s="1170">
        <f t="shared" si="782"/>
        <v>0</v>
      </c>
      <c r="L443" s="1170">
        <f t="shared" si="782"/>
        <v>1</v>
      </c>
      <c r="M443" s="1170">
        <f t="shared" si="782"/>
        <v>0</v>
      </c>
      <c r="N443" s="291"/>
      <c r="O443" s="291"/>
      <c r="P443" s="291"/>
      <c r="Q443" s="291"/>
      <c r="R443" s="291"/>
      <c r="S443" s="291"/>
      <c r="T443" s="291"/>
      <c r="U443" s="291"/>
      <c r="V443" s="291"/>
      <c r="W443" s="1170">
        <f t="shared" ref="W443:BA443" si="783">W444</f>
        <v>84108</v>
      </c>
      <c r="X443" s="1170">
        <f t="shared" si="783"/>
        <v>0</v>
      </c>
      <c r="Y443" s="1170">
        <f t="shared" si="783"/>
        <v>84108</v>
      </c>
      <c r="Z443" s="1170">
        <f t="shared" si="783"/>
        <v>0</v>
      </c>
      <c r="AA443" s="1170">
        <f t="shared" si="783"/>
        <v>55000</v>
      </c>
      <c r="AB443" s="1170">
        <f t="shared" si="783"/>
        <v>55000</v>
      </c>
      <c r="AC443" s="1170">
        <f t="shared" si="783"/>
        <v>0</v>
      </c>
      <c r="AD443" s="1170">
        <f t="shared" si="783"/>
        <v>0</v>
      </c>
      <c r="AE443" s="1170">
        <f t="shared" si="783"/>
        <v>0</v>
      </c>
      <c r="AF443" s="1170">
        <f t="shared" si="783"/>
        <v>5000</v>
      </c>
      <c r="AG443" s="1170">
        <f t="shared" si="783"/>
        <v>25000</v>
      </c>
      <c r="AH443" s="1170">
        <f t="shared" si="783"/>
        <v>12264.713</v>
      </c>
      <c r="AI443" s="1170">
        <f t="shared" si="783"/>
        <v>25000</v>
      </c>
      <c r="AJ443" s="1170">
        <f t="shared" si="783"/>
        <v>30000</v>
      </c>
      <c r="AK443" s="1170">
        <f t="shared" si="783"/>
        <v>25000</v>
      </c>
      <c r="AL443" s="1170">
        <f t="shared" si="783"/>
        <v>25000</v>
      </c>
      <c r="AM443" s="248">
        <f t="shared" si="783"/>
        <v>25000</v>
      </c>
      <c r="AN443" s="248">
        <f t="shared" si="783"/>
        <v>0</v>
      </c>
      <c r="AO443" s="248">
        <f t="shared" si="783"/>
        <v>0</v>
      </c>
      <c r="AP443" s="248"/>
      <c r="AQ443" s="248"/>
      <c r="AR443" s="248">
        <f t="shared" si="783"/>
        <v>7063.8909999999996</v>
      </c>
      <c r="AS443" s="248">
        <f t="shared" si="783"/>
        <v>7063.8909999999996</v>
      </c>
      <c r="AT443" s="248">
        <f t="shared" si="783"/>
        <v>0</v>
      </c>
      <c r="AU443" s="248">
        <f t="shared" si="783"/>
        <v>0</v>
      </c>
      <c r="AV443" s="1170"/>
      <c r="AW443" s="1170"/>
      <c r="AX443" s="248">
        <f t="shared" si="783"/>
        <v>25000</v>
      </c>
      <c r="AY443" s="248">
        <f t="shared" si="783"/>
        <v>25000</v>
      </c>
      <c r="AZ443" s="248">
        <f t="shared" si="783"/>
        <v>0</v>
      </c>
      <c r="BA443" s="248">
        <f t="shared" si="783"/>
        <v>0</v>
      </c>
      <c r="BB443" s="1170"/>
      <c r="BC443" s="1170"/>
      <c r="BD443" s="1170"/>
      <c r="BE443" s="1170"/>
      <c r="BF443" s="1170"/>
      <c r="BG443" s="292"/>
      <c r="BH443" s="1758">
        <f t="shared" si="757"/>
        <v>0</v>
      </c>
      <c r="BI443" s="10" t="e">
        <f>#REF!-AL443</f>
        <v>#REF!</v>
      </c>
      <c r="BJ443" s="1145">
        <f t="shared" si="689"/>
        <v>0</v>
      </c>
      <c r="BK443" s="1145">
        <f t="shared" si="690"/>
        <v>0</v>
      </c>
    </row>
    <row r="444" spans="1:63" s="11" customFormat="1" ht="81.95" customHeight="1">
      <c r="B444" s="2232">
        <v>1</v>
      </c>
      <c r="C444" s="2212" t="s">
        <v>398</v>
      </c>
      <c r="D444" s="1183">
        <v>1</v>
      </c>
      <c r="E444" s="292"/>
      <c r="F444" s="292"/>
      <c r="G444" s="1104">
        <v>1</v>
      </c>
      <c r="H444" s="292">
        <f>G444*AL444</f>
        <v>25000</v>
      </c>
      <c r="I444" s="292"/>
      <c r="J444" s="292"/>
      <c r="K444" s="292"/>
      <c r="L444" s="1104">
        <v>1</v>
      </c>
      <c r="M444" s="2206"/>
      <c r="N444" s="1102" t="s">
        <v>76</v>
      </c>
      <c r="O444" s="291" t="s">
        <v>399</v>
      </c>
      <c r="P444" s="1172" t="s">
        <v>400</v>
      </c>
      <c r="Q444" s="1172">
        <v>7876393</v>
      </c>
      <c r="R444" s="1102"/>
      <c r="S444" s="1102"/>
      <c r="T444" s="1172" t="s">
        <v>82</v>
      </c>
      <c r="U444" s="291"/>
      <c r="V444" s="1172" t="s">
        <v>640</v>
      </c>
      <c r="W444" s="1240">
        <v>84108</v>
      </c>
      <c r="X444" s="1240"/>
      <c r="Y444" s="1240">
        <v>84108</v>
      </c>
      <c r="Z444" s="1170"/>
      <c r="AA444" s="1240">
        <v>55000</v>
      </c>
      <c r="AB444" s="1240">
        <v>55000</v>
      </c>
      <c r="AC444" s="1170"/>
      <c r="AD444" s="1170"/>
      <c r="AE444" s="1170"/>
      <c r="AF444" s="1240">
        <v>5000</v>
      </c>
      <c r="AG444" s="1240">
        <v>25000</v>
      </c>
      <c r="AH444" s="1157">
        <v>12264.713</v>
      </c>
      <c r="AI444" s="1240">
        <v>25000</v>
      </c>
      <c r="AJ444" s="292">
        <f>AF444+AI444</f>
        <v>30000</v>
      </c>
      <c r="AK444" s="2293">
        <v>25000</v>
      </c>
      <c r="AL444" s="292">
        <f t="shared" ref="AL444" si="784">AM444+AN444+AO444</f>
        <v>25000</v>
      </c>
      <c r="AM444" s="953">
        <v>25000</v>
      </c>
      <c r="AN444" s="248"/>
      <c r="AO444" s="248"/>
      <c r="AP444" s="248"/>
      <c r="AQ444" s="248"/>
      <c r="AR444" s="855">
        <f t="shared" ref="AR444" si="785">AS444+AT444+AU444</f>
        <v>7063.8909999999996</v>
      </c>
      <c r="AS444" s="953">
        <f>'1-NSTT'!AB133</f>
        <v>7063.8909999999996</v>
      </c>
      <c r="AT444" s="248"/>
      <c r="AU444" s="248"/>
      <c r="AV444" s="1170"/>
      <c r="AW444" s="1170"/>
      <c r="AX444" s="855">
        <f t="shared" ref="AX444" si="786">AY444+AZ444+BA444</f>
        <v>25000</v>
      </c>
      <c r="AY444" s="953">
        <f>'1-NSTT'!AG133</f>
        <v>25000</v>
      </c>
      <c r="AZ444" s="248"/>
      <c r="BA444" s="248"/>
      <c r="BB444" s="1170"/>
      <c r="BC444" s="1170"/>
      <c r="BD444" s="1170"/>
      <c r="BE444" s="1170"/>
      <c r="BF444" s="2473" t="s">
        <v>2218</v>
      </c>
      <c r="BG444" s="292"/>
      <c r="BH444" s="1758">
        <f t="shared" si="757"/>
        <v>0</v>
      </c>
      <c r="BI444" s="10" t="e">
        <f>#REF!-AL444</f>
        <v>#REF!</v>
      </c>
      <c r="BJ444" s="1145">
        <f t="shared" si="689"/>
        <v>0</v>
      </c>
      <c r="BK444" s="1145">
        <f t="shared" si="690"/>
        <v>0</v>
      </c>
    </row>
    <row r="445" spans="1:63" s="24" customFormat="1" ht="21" customHeight="1">
      <c r="B445" s="1192" t="s">
        <v>473</v>
      </c>
      <c r="C445" s="2238" t="s">
        <v>87</v>
      </c>
      <c r="D445" s="1216">
        <f t="shared" ref="D445:J445" si="787">D446+D448+D453+D455</f>
        <v>3</v>
      </c>
      <c r="E445" s="1215">
        <f t="shared" si="787"/>
        <v>0</v>
      </c>
      <c r="F445" s="1215">
        <f t="shared" si="787"/>
        <v>0</v>
      </c>
      <c r="G445" s="1215">
        <f t="shared" si="787"/>
        <v>3</v>
      </c>
      <c r="H445" s="1215">
        <f t="shared" si="787"/>
        <v>14000</v>
      </c>
      <c r="I445" s="1215">
        <f t="shared" si="787"/>
        <v>0</v>
      </c>
      <c r="J445" s="1215">
        <f t="shared" si="787"/>
        <v>0</v>
      </c>
      <c r="K445" s="1215" t="e">
        <f>K446+K448+#REF!+K453+K455</f>
        <v>#REF!</v>
      </c>
      <c r="L445" s="1215" t="e">
        <f>L446+L448+#REF!+L453+L455</f>
        <v>#REF!</v>
      </c>
      <c r="M445" s="1215" t="e">
        <f>M446+M448+#REF!+M453+M455</f>
        <v>#REF!</v>
      </c>
      <c r="N445" s="1215"/>
      <c r="O445" s="294"/>
      <c r="P445" s="294"/>
      <c r="Q445" s="294"/>
      <c r="R445" s="294"/>
      <c r="S445" s="294"/>
      <c r="T445" s="294"/>
      <c r="U445" s="294"/>
      <c r="V445" s="294"/>
      <c r="W445" s="1215">
        <f>W446+W448+W453+W455</f>
        <v>118703</v>
      </c>
      <c r="X445" s="1215" t="e">
        <f>X446+X448+#REF!+X453+X455</f>
        <v>#REF!</v>
      </c>
      <c r="Y445" s="1215">
        <f t="shared" ref="Y445:AP445" si="788">Y446+Y448+Y453+Y455</f>
        <v>118703</v>
      </c>
      <c r="Z445" s="1215">
        <f t="shared" si="788"/>
        <v>25000</v>
      </c>
      <c r="AA445" s="1215">
        <f t="shared" si="788"/>
        <v>50600</v>
      </c>
      <c r="AB445" s="1215">
        <f t="shared" si="788"/>
        <v>45000</v>
      </c>
      <c r="AC445" s="1215">
        <f t="shared" si="788"/>
        <v>0</v>
      </c>
      <c r="AD445" s="1215">
        <f t="shared" si="788"/>
        <v>0</v>
      </c>
      <c r="AE445" s="1215">
        <f t="shared" si="788"/>
        <v>0</v>
      </c>
      <c r="AF445" s="1215">
        <f t="shared" si="788"/>
        <v>10000</v>
      </c>
      <c r="AG445" s="1215">
        <f t="shared" si="788"/>
        <v>25000</v>
      </c>
      <c r="AH445" s="1215">
        <f t="shared" si="788"/>
        <v>4485.8379999999997</v>
      </c>
      <c r="AI445" s="1215">
        <f t="shared" si="788"/>
        <v>26600</v>
      </c>
      <c r="AJ445" s="1215">
        <f t="shared" si="788"/>
        <v>36600</v>
      </c>
      <c r="AK445" s="1215">
        <f t="shared" si="788"/>
        <v>14000</v>
      </c>
      <c r="AL445" s="1215">
        <f t="shared" si="788"/>
        <v>14000</v>
      </c>
      <c r="AM445" s="902">
        <f t="shared" si="788"/>
        <v>11200</v>
      </c>
      <c r="AN445" s="902">
        <f t="shared" si="788"/>
        <v>2800</v>
      </c>
      <c r="AO445" s="902">
        <f t="shared" si="788"/>
        <v>0</v>
      </c>
      <c r="AP445" s="902">
        <f t="shared" si="788"/>
        <v>0</v>
      </c>
      <c r="AQ445" s="902"/>
      <c r="AR445" s="902">
        <f t="shared" ref="AR445:AV445" si="789">AR446+AR448+AR453+AR455</f>
        <v>5137.8920000000007</v>
      </c>
      <c r="AS445" s="902">
        <f t="shared" si="789"/>
        <v>4836.1940000000004</v>
      </c>
      <c r="AT445" s="902">
        <f t="shared" si="789"/>
        <v>301.69799999999998</v>
      </c>
      <c r="AU445" s="902">
        <f t="shared" si="789"/>
        <v>0</v>
      </c>
      <c r="AV445" s="1215">
        <f t="shared" si="789"/>
        <v>0</v>
      </c>
      <c r="AW445" s="1215"/>
      <c r="AX445" s="902">
        <f t="shared" ref="AX445:BB445" si="790">AX446+AX448+AX453+AX455</f>
        <v>14000</v>
      </c>
      <c r="AY445" s="902">
        <f t="shared" si="790"/>
        <v>11200</v>
      </c>
      <c r="AZ445" s="902">
        <f t="shared" si="790"/>
        <v>2800</v>
      </c>
      <c r="BA445" s="902">
        <f t="shared" si="790"/>
        <v>0</v>
      </c>
      <c r="BB445" s="1215">
        <f t="shared" si="790"/>
        <v>0</v>
      </c>
      <c r="BC445" s="1215"/>
      <c r="BD445" s="1215"/>
      <c r="BE445" s="1215"/>
      <c r="BF445" s="1215"/>
      <c r="BG445" s="286"/>
      <c r="BH445" s="1760">
        <f t="shared" si="757"/>
        <v>0</v>
      </c>
      <c r="BI445" s="1761" t="e">
        <f>#REF!-AL445</f>
        <v>#REF!</v>
      </c>
      <c r="BJ445" s="1145">
        <f t="shared" si="689"/>
        <v>0</v>
      </c>
      <c r="BK445" s="1145">
        <f t="shared" si="690"/>
        <v>0</v>
      </c>
    </row>
    <row r="446" spans="1:63" s="11" customFormat="1" ht="45" customHeight="1">
      <c r="B446" s="1153"/>
      <c r="C446" s="2209" t="s">
        <v>813</v>
      </c>
      <c r="D446" s="1167">
        <f>D447</f>
        <v>0</v>
      </c>
      <c r="E446" s="1230">
        <f t="shared" ref="E446:M446" si="791">E447</f>
        <v>0</v>
      </c>
      <c r="F446" s="1230"/>
      <c r="G446" s="1230">
        <f t="shared" si="791"/>
        <v>0</v>
      </c>
      <c r="H446" s="1230">
        <f t="shared" si="791"/>
        <v>0</v>
      </c>
      <c r="I446" s="1230">
        <f t="shared" si="791"/>
        <v>0</v>
      </c>
      <c r="J446" s="1230">
        <f t="shared" si="791"/>
        <v>0</v>
      </c>
      <c r="K446" s="1230">
        <f t="shared" si="791"/>
        <v>0</v>
      </c>
      <c r="L446" s="1230">
        <f t="shared" si="791"/>
        <v>0</v>
      </c>
      <c r="M446" s="1230">
        <f t="shared" si="791"/>
        <v>0</v>
      </c>
      <c r="N446" s="1230"/>
      <c r="O446" s="291"/>
      <c r="P446" s="291"/>
      <c r="Q446" s="291"/>
      <c r="R446" s="291"/>
      <c r="S446" s="291"/>
      <c r="T446" s="291"/>
      <c r="U446" s="291"/>
      <c r="V446" s="291"/>
      <c r="W446" s="1230">
        <f t="shared" ref="W446:BA446" si="792">W447</f>
        <v>0</v>
      </c>
      <c r="X446" s="1230">
        <f t="shared" si="792"/>
        <v>0</v>
      </c>
      <c r="Y446" s="1230">
        <f t="shared" si="792"/>
        <v>0</v>
      </c>
      <c r="Z446" s="1230">
        <f t="shared" si="792"/>
        <v>0</v>
      </c>
      <c r="AA446" s="1230">
        <f t="shared" si="792"/>
        <v>0</v>
      </c>
      <c r="AB446" s="1230">
        <f t="shared" si="792"/>
        <v>0</v>
      </c>
      <c r="AC446" s="1230">
        <f t="shared" si="792"/>
        <v>0</v>
      </c>
      <c r="AD446" s="1230">
        <f t="shared" si="792"/>
        <v>0</v>
      </c>
      <c r="AE446" s="1230">
        <f t="shared" si="792"/>
        <v>0</v>
      </c>
      <c r="AF446" s="1230">
        <f t="shared" si="792"/>
        <v>0</v>
      </c>
      <c r="AG446" s="1230">
        <f t="shared" si="792"/>
        <v>0</v>
      </c>
      <c r="AH446" s="1230">
        <f t="shared" si="792"/>
        <v>0</v>
      </c>
      <c r="AI446" s="1230">
        <f t="shared" si="792"/>
        <v>0</v>
      </c>
      <c r="AJ446" s="1230">
        <f t="shared" si="792"/>
        <v>0</v>
      </c>
      <c r="AK446" s="1230">
        <f t="shared" si="792"/>
        <v>0</v>
      </c>
      <c r="AL446" s="1230">
        <f t="shared" si="792"/>
        <v>0</v>
      </c>
      <c r="AM446" s="888">
        <f t="shared" si="792"/>
        <v>0</v>
      </c>
      <c r="AN446" s="888">
        <f t="shared" si="792"/>
        <v>0</v>
      </c>
      <c r="AO446" s="888">
        <f t="shared" si="792"/>
        <v>0</v>
      </c>
      <c r="AP446" s="248"/>
      <c r="AQ446" s="248"/>
      <c r="AR446" s="888">
        <f t="shared" si="792"/>
        <v>0</v>
      </c>
      <c r="AS446" s="888">
        <f t="shared" si="792"/>
        <v>0</v>
      </c>
      <c r="AT446" s="888">
        <f t="shared" si="792"/>
        <v>0</v>
      </c>
      <c r="AU446" s="888">
        <f t="shared" si="792"/>
        <v>0</v>
      </c>
      <c r="AV446" s="1170"/>
      <c r="AW446" s="1170"/>
      <c r="AX446" s="888">
        <f t="shared" si="792"/>
        <v>0</v>
      </c>
      <c r="AY446" s="888">
        <f t="shared" si="792"/>
        <v>0</v>
      </c>
      <c r="AZ446" s="888">
        <f t="shared" si="792"/>
        <v>0</v>
      </c>
      <c r="BA446" s="888">
        <f t="shared" si="792"/>
        <v>0</v>
      </c>
      <c r="BB446" s="1170"/>
      <c r="BC446" s="1170"/>
      <c r="BD446" s="1170"/>
      <c r="BE446" s="1170"/>
      <c r="BF446" s="1170"/>
      <c r="BG446" s="292"/>
      <c r="BH446" s="1758">
        <f t="shared" si="757"/>
        <v>0</v>
      </c>
      <c r="BI446" s="10" t="e">
        <f>#REF!-AL446</f>
        <v>#REF!</v>
      </c>
      <c r="BJ446" s="1145">
        <f t="shared" si="689"/>
        <v>0</v>
      </c>
      <c r="BK446" s="1145">
        <f t="shared" si="690"/>
        <v>0</v>
      </c>
    </row>
    <row r="447" spans="1:63" s="179" customFormat="1" ht="54.95" hidden="1" customHeight="1">
      <c r="B447" s="2254"/>
      <c r="C447" s="2308"/>
      <c r="D447" s="2294"/>
      <c r="E447" s="2043"/>
      <c r="F447" s="2043"/>
      <c r="G447" s="2074"/>
      <c r="H447" s="2043"/>
      <c r="I447" s="2043"/>
      <c r="J447" s="2043"/>
      <c r="K447" s="2043"/>
      <c r="L447" s="2074"/>
      <c r="M447" s="2228"/>
      <c r="N447" s="2242"/>
      <c r="O447" s="2229"/>
      <c r="P447" s="2241"/>
      <c r="Q447" s="2229"/>
      <c r="R447" s="2242"/>
      <c r="S447" s="2400"/>
      <c r="T447" s="2229"/>
      <c r="U447" s="2323"/>
      <c r="V447" s="2323"/>
      <c r="W447" s="2069"/>
      <c r="X447" s="2069"/>
      <c r="Y447" s="2069"/>
      <c r="Z447" s="2227"/>
      <c r="AA447" s="2069"/>
      <c r="AB447" s="2069"/>
      <c r="AC447" s="2227"/>
      <c r="AD447" s="2227"/>
      <c r="AE447" s="2227"/>
      <c r="AF447" s="2227"/>
      <c r="AG447" s="2043"/>
      <c r="AH447" s="2043"/>
      <c r="AI447" s="2043"/>
      <c r="AJ447" s="2043"/>
      <c r="AK447" s="2043"/>
      <c r="AL447" s="2043"/>
      <c r="AM447" s="2043"/>
      <c r="AN447" s="2227"/>
      <c r="AO447" s="2227"/>
      <c r="AP447" s="2227"/>
      <c r="AQ447" s="2227"/>
      <c r="AR447" s="2043"/>
      <c r="AS447" s="2043"/>
      <c r="AT447" s="2227"/>
      <c r="AU447" s="2227"/>
      <c r="AV447" s="2227"/>
      <c r="AW447" s="2227"/>
      <c r="AX447" s="2043"/>
      <c r="AY447" s="2043"/>
      <c r="AZ447" s="2227"/>
      <c r="BA447" s="2227"/>
      <c r="BB447" s="2227"/>
      <c r="BC447" s="2227"/>
      <c r="BD447" s="2227"/>
      <c r="BE447" s="2227"/>
      <c r="BF447" s="1428"/>
      <c r="BG447" s="2043"/>
      <c r="BH447" s="2078"/>
      <c r="BI447" s="177"/>
      <c r="BJ447" s="2076"/>
      <c r="BK447" s="1145"/>
    </row>
    <row r="448" spans="1:63" s="11" customFormat="1" ht="36.6" customHeight="1">
      <c r="B448" s="1153"/>
      <c r="C448" s="2209" t="s">
        <v>786</v>
      </c>
      <c r="D448" s="1167">
        <f t="shared" ref="D448:J448" si="793">D449+D450+D451+D452</f>
        <v>2</v>
      </c>
      <c r="E448" s="1230">
        <f t="shared" si="793"/>
        <v>0</v>
      </c>
      <c r="F448" s="1230">
        <f t="shared" si="793"/>
        <v>0</v>
      </c>
      <c r="G448" s="1230">
        <f t="shared" si="793"/>
        <v>2</v>
      </c>
      <c r="H448" s="1230">
        <f t="shared" si="793"/>
        <v>4000</v>
      </c>
      <c r="I448" s="1230">
        <f t="shared" si="793"/>
        <v>0</v>
      </c>
      <c r="J448" s="1230">
        <f t="shared" si="793"/>
        <v>0</v>
      </c>
      <c r="K448" s="1230">
        <f t="shared" ref="K448:M448" si="794">K449</f>
        <v>0</v>
      </c>
      <c r="L448" s="1230">
        <f t="shared" si="794"/>
        <v>1</v>
      </c>
      <c r="M448" s="1230">
        <f t="shared" si="794"/>
        <v>0</v>
      </c>
      <c r="N448" s="291"/>
      <c r="O448" s="291"/>
      <c r="P448" s="291"/>
      <c r="Q448" s="291"/>
      <c r="R448" s="291"/>
      <c r="S448" s="291"/>
      <c r="T448" s="291"/>
      <c r="U448" s="291"/>
      <c r="V448" s="291"/>
      <c r="W448" s="1230">
        <f>W449+W450+W451+W452</f>
        <v>65328</v>
      </c>
      <c r="X448" s="1230">
        <f t="shared" ref="X448" si="795">X449</f>
        <v>0</v>
      </c>
      <c r="Y448" s="1230">
        <f t="shared" ref="Y448:AP448" si="796">Y449+Y450+Y451+Y452</f>
        <v>65328</v>
      </c>
      <c r="Z448" s="1230">
        <f t="shared" si="796"/>
        <v>25000</v>
      </c>
      <c r="AA448" s="1230">
        <f t="shared" si="796"/>
        <v>23600</v>
      </c>
      <c r="AB448" s="1230">
        <f t="shared" si="796"/>
        <v>18000</v>
      </c>
      <c r="AC448" s="1230">
        <f t="shared" si="796"/>
        <v>0</v>
      </c>
      <c r="AD448" s="1230">
        <f t="shared" si="796"/>
        <v>0</v>
      </c>
      <c r="AE448" s="1230">
        <f t="shared" si="796"/>
        <v>0</v>
      </c>
      <c r="AF448" s="1230">
        <f t="shared" si="796"/>
        <v>0</v>
      </c>
      <c r="AG448" s="1230">
        <f t="shared" si="796"/>
        <v>18000</v>
      </c>
      <c r="AH448" s="1230">
        <f t="shared" si="796"/>
        <v>0</v>
      </c>
      <c r="AI448" s="1230">
        <f t="shared" si="796"/>
        <v>19600</v>
      </c>
      <c r="AJ448" s="1230">
        <f t="shared" si="796"/>
        <v>19600</v>
      </c>
      <c r="AK448" s="1230">
        <f t="shared" si="796"/>
        <v>4000</v>
      </c>
      <c r="AL448" s="1230">
        <f t="shared" si="796"/>
        <v>4000</v>
      </c>
      <c r="AM448" s="888">
        <f t="shared" si="796"/>
        <v>1200</v>
      </c>
      <c r="AN448" s="888">
        <f t="shared" si="796"/>
        <v>2800</v>
      </c>
      <c r="AO448" s="888">
        <f t="shared" si="796"/>
        <v>0</v>
      </c>
      <c r="AP448" s="888">
        <f t="shared" si="796"/>
        <v>0</v>
      </c>
      <c r="AQ448" s="888"/>
      <c r="AR448" s="888">
        <f t="shared" ref="AR448:AV448" si="797">AR449+AR450+AR451+AR452</f>
        <v>982.69799999999998</v>
      </c>
      <c r="AS448" s="888">
        <f t="shared" si="797"/>
        <v>681</v>
      </c>
      <c r="AT448" s="888">
        <f t="shared" si="797"/>
        <v>301.69799999999998</v>
      </c>
      <c r="AU448" s="888">
        <f t="shared" si="797"/>
        <v>0</v>
      </c>
      <c r="AV448" s="1230">
        <f t="shared" si="797"/>
        <v>0</v>
      </c>
      <c r="AW448" s="1230"/>
      <c r="AX448" s="888">
        <f t="shared" ref="AX448:BB448" si="798">AX449+AX450+AX451+AX452</f>
        <v>4000</v>
      </c>
      <c r="AY448" s="888">
        <f t="shared" si="798"/>
        <v>1200</v>
      </c>
      <c r="AZ448" s="888">
        <f t="shared" si="798"/>
        <v>2800</v>
      </c>
      <c r="BA448" s="888">
        <f t="shared" si="798"/>
        <v>0</v>
      </c>
      <c r="BB448" s="1230">
        <f t="shared" si="798"/>
        <v>0</v>
      </c>
      <c r="BC448" s="1230"/>
      <c r="BD448" s="1230"/>
      <c r="BE448" s="1230"/>
      <c r="BF448" s="1230"/>
      <c r="BG448" s="292"/>
      <c r="BH448" s="1758">
        <f t="shared" si="757"/>
        <v>0</v>
      </c>
      <c r="BI448" s="10" t="e">
        <f>#REF!-AL448</f>
        <v>#REF!</v>
      </c>
      <c r="BJ448" s="1145">
        <f t="shared" si="689"/>
        <v>0</v>
      </c>
      <c r="BK448" s="1145">
        <f t="shared" si="690"/>
        <v>0</v>
      </c>
    </row>
    <row r="449" spans="2:63" s="11" customFormat="1" ht="63" customHeight="1">
      <c r="B449" s="2232">
        <v>1</v>
      </c>
      <c r="C449" s="2212" t="s">
        <v>641</v>
      </c>
      <c r="D449" s="1183">
        <v>1</v>
      </c>
      <c r="E449" s="292"/>
      <c r="F449" s="292"/>
      <c r="G449" s="1104">
        <v>1</v>
      </c>
      <c r="H449" s="292">
        <f>G449*AL449</f>
        <v>1200</v>
      </c>
      <c r="I449" s="292"/>
      <c r="J449" s="292"/>
      <c r="K449" s="292"/>
      <c r="L449" s="1104">
        <v>1</v>
      </c>
      <c r="M449" s="2206"/>
      <c r="N449" s="1102" t="s">
        <v>158</v>
      </c>
      <c r="O449" s="291" t="s">
        <v>234</v>
      </c>
      <c r="P449" s="291" t="s">
        <v>235</v>
      </c>
      <c r="Q449" s="1222">
        <v>7820663</v>
      </c>
      <c r="R449" s="1102"/>
      <c r="S449" s="1160"/>
      <c r="T449" s="1172" t="s">
        <v>114</v>
      </c>
      <c r="U449" s="291"/>
      <c r="V449" s="1172" t="s">
        <v>643</v>
      </c>
      <c r="W449" s="1104">
        <v>59576</v>
      </c>
      <c r="X449" s="1104"/>
      <c r="Y449" s="1104">
        <v>59576</v>
      </c>
      <c r="Z449" s="292">
        <v>25000</v>
      </c>
      <c r="AA449" s="292">
        <v>18000</v>
      </c>
      <c r="AB449" s="292">
        <v>18000</v>
      </c>
      <c r="AC449" s="1170"/>
      <c r="AD449" s="1170"/>
      <c r="AE449" s="1170"/>
      <c r="AF449" s="1170"/>
      <c r="AG449" s="292">
        <v>18000</v>
      </c>
      <c r="AH449" s="1170"/>
      <c r="AI449" s="292">
        <v>16800</v>
      </c>
      <c r="AJ449" s="292">
        <f>AF449+AI449</f>
        <v>16800</v>
      </c>
      <c r="AK449" s="292">
        <v>1200</v>
      </c>
      <c r="AL449" s="292">
        <f t="shared" ref="AL449:AL456" si="799">AM449+AN449+AO449</f>
        <v>1200</v>
      </c>
      <c r="AM449" s="855">
        <v>1200</v>
      </c>
      <c r="AN449" s="248"/>
      <c r="AO449" s="248"/>
      <c r="AP449" s="248"/>
      <c r="AQ449" s="248"/>
      <c r="AR449" s="855">
        <f t="shared" ref="AR449:AR450" si="800">AS449+AT449+AU449</f>
        <v>681</v>
      </c>
      <c r="AS449" s="855">
        <f>'1-NSTT'!AB138</f>
        <v>681</v>
      </c>
      <c r="AT449" s="248"/>
      <c r="AU449" s="248"/>
      <c r="AV449" s="1170"/>
      <c r="AW449" s="1170"/>
      <c r="AX449" s="855">
        <f t="shared" ref="AX449:AX450" si="801">AY449+AZ449+BA449</f>
        <v>1200</v>
      </c>
      <c r="AY449" s="855">
        <f>'1-NSTT'!AG138</f>
        <v>1200</v>
      </c>
      <c r="AZ449" s="248"/>
      <c r="BA449" s="248"/>
      <c r="BB449" s="1170"/>
      <c r="BC449" s="1170"/>
      <c r="BD449" s="1170"/>
      <c r="BE449" s="1170"/>
      <c r="BF449" s="819" t="s">
        <v>2232</v>
      </c>
      <c r="BG449" s="292"/>
      <c r="BH449" s="1758">
        <f t="shared" si="757"/>
        <v>0</v>
      </c>
      <c r="BI449" s="10" t="e">
        <f>#REF!-AL449</f>
        <v>#REF!</v>
      </c>
      <c r="BJ449" s="1145">
        <f t="shared" si="689"/>
        <v>0</v>
      </c>
      <c r="BK449" s="1145">
        <f t="shared" si="690"/>
        <v>0</v>
      </c>
    </row>
    <row r="450" spans="2:63" s="11" customFormat="1" ht="66" customHeight="1">
      <c r="B450" s="2232">
        <v>2</v>
      </c>
      <c r="C450" s="2212" t="s">
        <v>828</v>
      </c>
      <c r="D450" s="1183">
        <v>1</v>
      </c>
      <c r="E450" s="292"/>
      <c r="F450" s="292"/>
      <c r="G450" s="1104">
        <v>1</v>
      </c>
      <c r="H450" s="292">
        <f>G450*AL450</f>
        <v>2800</v>
      </c>
      <c r="I450" s="292"/>
      <c r="J450" s="292"/>
      <c r="K450" s="292"/>
      <c r="L450" s="1104"/>
      <c r="M450" s="2206"/>
      <c r="N450" s="1102" t="s">
        <v>158</v>
      </c>
      <c r="O450" s="291" t="s">
        <v>234</v>
      </c>
      <c r="P450" s="291" t="s">
        <v>235</v>
      </c>
      <c r="Q450" s="1222">
        <v>7908500</v>
      </c>
      <c r="R450" s="1102"/>
      <c r="S450" s="1160"/>
      <c r="T450" s="1172" t="s">
        <v>82</v>
      </c>
      <c r="U450" s="291"/>
      <c r="V450" s="1172" t="s">
        <v>831</v>
      </c>
      <c r="W450" s="1104">
        <v>5752</v>
      </c>
      <c r="X450" s="1104"/>
      <c r="Y450" s="1104">
        <v>5752</v>
      </c>
      <c r="Z450" s="292"/>
      <c r="AA450" s="292">
        <v>5600</v>
      </c>
      <c r="AB450" s="292"/>
      <c r="AC450" s="1170"/>
      <c r="AD450" s="1170"/>
      <c r="AE450" s="1170"/>
      <c r="AF450" s="1170"/>
      <c r="AG450" s="292"/>
      <c r="AH450" s="1170"/>
      <c r="AI450" s="292">
        <v>2800</v>
      </c>
      <c r="AJ450" s="292">
        <f t="shared" ref="AJ450" si="802">AF450+AI450</f>
        <v>2800</v>
      </c>
      <c r="AK450" s="292">
        <v>2800</v>
      </c>
      <c r="AL450" s="292">
        <f t="shared" si="799"/>
        <v>2800</v>
      </c>
      <c r="AM450" s="855"/>
      <c r="AN450" s="855">
        <v>2800</v>
      </c>
      <c r="AO450" s="248"/>
      <c r="AP450" s="248"/>
      <c r="AQ450" s="248"/>
      <c r="AR450" s="855">
        <f t="shared" si="800"/>
        <v>301.69799999999998</v>
      </c>
      <c r="AS450" s="855"/>
      <c r="AT450" s="855">
        <f>'2-XSKT'!AA327</f>
        <v>301.69799999999998</v>
      </c>
      <c r="AU450" s="248"/>
      <c r="AV450" s="1170"/>
      <c r="AW450" s="1170"/>
      <c r="AX450" s="855">
        <f t="shared" si="801"/>
        <v>2800</v>
      </c>
      <c r="AY450" s="855"/>
      <c r="AZ450" s="855">
        <f>'2-XSKT'!AF327</f>
        <v>2800</v>
      </c>
      <c r="BA450" s="248"/>
      <c r="BB450" s="1170"/>
      <c r="BC450" s="1170"/>
      <c r="BD450" s="1170"/>
      <c r="BE450" s="1170"/>
      <c r="BF450" s="1070" t="s">
        <v>2007</v>
      </c>
      <c r="BG450" s="292"/>
      <c r="BH450" s="1758"/>
      <c r="BI450" s="10"/>
      <c r="BJ450" s="1145">
        <f t="shared" si="689"/>
        <v>0</v>
      </c>
      <c r="BK450" s="1145">
        <f t="shared" si="690"/>
        <v>0</v>
      </c>
    </row>
    <row r="451" spans="2:63" s="179" customFormat="1" ht="66" hidden="1" customHeight="1">
      <c r="B451" s="2254"/>
      <c r="C451" s="2259"/>
      <c r="D451" s="2294"/>
      <c r="E451" s="2043"/>
      <c r="F451" s="2043"/>
      <c r="G451" s="2074"/>
      <c r="H451" s="2043"/>
      <c r="I451" s="2043"/>
      <c r="J451" s="2043"/>
      <c r="K451" s="2043"/>
      <c r="L451" s="2074"/>
      <c r="M451" s="2228"/>
      <c r="N451" s="2242"/>
      <c r="O451" s="2229"/>
      <c r="P451" s="2229"/>
      <c r="Q451" s="2401"/>
      <c r="R451" s="2242"/>
      <c r="S451" s="2402"/>
      <c r="T451" s="2241"/>
      <c r="U451" s="2229"/>
      <c r="V451" s="2241"/>
      <c r="W451" s="2074"/>
      <c r="X451" s="2074"/>
      <c r="Y451" s="2074"/>
      <c r="Z451" s="2043"/>
      <c r="AA451" s="2043"/>
      <c r="AB451" s="2043"/>
      <c r="AC451" s="2227"/>
      <c r="AD451" s="2227"/>
      <c r="AE451" s="2227"/>
      <c r="AF451" s="2227"/>
      <c r="AG451" s="2043"/>
      <c r="AH451" s="2227"/>
      <c r="AI451" s="2043"/>
      <c r="AJ451" s="2043"/>
      <c r="AK451" s="2043"/>
      <c r="AL451" s="2043"/>
      <c r="AM451" s="2043"/>
      <c r="AN451" s="2043"/>
      <c r="AO451" s="2227"/>
      <c r="AP451" s="2227"/>
      <c r="AQ451" s="2227"/>
      <c r="AR451" s="2043"/>
      <c r="AS451" s="2043"/>
      <c r="AT451" s="2043"/>
      <c r="AU451" s="2227"/>
      <c r="AV451" s="2227"/>
      <c r="AW451" s="2227"/>
      <c r="AX451" s="2043"/>
      <c r="AY451" s="2043"/>
      <c r="AZ451" s="2043"/>
      <c r="BA451" s="2227"/>
      <c r="BB451" s="2227"/>
      <c r="BC451" s="2227"/>
      <c r="BD451" s="2227"/>
      <c r="BE451" s="2227"/>
      <c r="BF451" s="1070"/>
      <c r="BG451" s="2043"/>
      <c r="BH451" s="2078"/>
      <c r="BI451" s="177"/>
      <c r="BJ451" s="2076"/>
      <c r="BK451" s="1145"/>
    </row>
    <row r="452" spans="2:63" s="179" customFormat="1" ht="68.25" hidden="1" customHeight="1">
      <c r="B452" s="2254"/>
      <c r="C452" s="2259"/>
      <c r="D452" s="2294"/>
      <c r="E452" s="2043"/>
      <c r="F452" s="2043"/>
      <c r="G452" s="2074"/>
      <c r="H452" s="2043"/>
      <c r="I452" s="2043"/>
      <c r="J452" s="2043"/>
      <c r="K452" s="2043"/>
      <c r="L452" s="2074"/>
      <c r="M452" s="2228"/>
      <c r="N452" s="2242"/>
      <c r="O452" s="2229"/>
      <c r="P452" s="2229"/>
      <c r="Q452" s="2401"/>
      <c r="R452" s="2242"/>
      <c r="S452" s="2402"/>
      <c r="T452" s="2241"/>
      <c r="U452" s="2229"/>
      <c r="V452" s="2241"/>
      <c r="W452" s="2074"/>
      <c r="X452" s="2074"/>
      <c r="Y452" s="2074"/>
      <c r="Z452" s="2043"/>
      <c r="AA452" s="2043"/>
      <c r="AB452" s="2043"/>
      <c r="AC452" s="2227"/>
      <c r="AD452" s="2227"/>
      <c r="AE452" s="2227"/>
      <c r="AF452" s="2227"/>
      <c r="AG452" s="2043"/>
      <c r="AH452" s="2227"/>
      <c r="AI452" s="2043"/>
      <c r="AJ452" s="2043"/>
      <c r="AK452" s="2043"/>
      <c r="AL452" s="2043"/>
      <c r="AM452" s="2043"/>
      <c r="AN452" s="2043"/>
      <c r="AO452" s="2227"/>
      <c r="AP452" s="2227"/>
      <c r="AQ452" s="2227"/>
      <c r="AR452" s="2043"/>
      <c r="AS452" s="2043"/>
      <c r="AT452" s="2043"/>
      <c r="AU452" s="2227"/>
      <c r="AV452" s="2227"/>
      <c r="AW452" s="2227"/>
      <c r="AX452" s="2043"/>
      <c r="AY452" s="2043"/>
      <c r="AZ452" s="2043"/>
      <c r="BA452" s="2227"/>
      <c r="BB452" s="2227"/>
      <c r="BC452" s="2227"/>
      <c r="BD452" s="2227"/>
      <c r="BE452" s="2227"/>
      <c r="BF452" s="1070"/>
      <c r="BG452" s="2043"/>
      <c r="BH452" s="2078"/>
      <c r="BI452" s="177"/>
      <c r="BJ452" s="2076"/>
      <c r="BK452" s="1145"/>
    </row>
    <row r="453" spans="2:63" s="11" customFormat="1" ht="38.1" hidden="1" customHeight="1">
      <c r="B453" s="1180"/>
      <c r="C453" s="2209" t="s">
        <v>814</v>
      </c>
      <c r="D453" s="1167">
        <f>D454</f>
        <v>0</v>
      </c>
      <c r="E453" s="1230">
        <f t="shared" ref="E453:M453" si="803">E454</f>
        <v>0</v>
      </c>
      <c r="F453" s="1230"/>
      <c r="G453" s="1230">
        <f t="shared" si="803"/>
        <v>0</v>
      </c>
      <c r="H453" s="1230">
        <f t="shared" si="803"/>
        <v>0</v>
      </c>
      <c r="I453" s="1230">
        <f t="shared" si="803"/>
        <v>0</v>
      </c>
      <c r="J453" s="1230">
        <f t="shared" si="803"/>
        <v>0</v>
      </c>
      <c r="K453" s="1230">
        <f t="shared" si="803"/>
        <v>0</v>
      </c>
      <c r="L453" s="1230">
        <f t="shared" si="803"/>
        <v>0</v>
      </c>
      <c r="M453" s="1230">
        <f t="shared" si="803"/>
        <v>0</v>
      </c>
      <c r="N453" s="1102"/>
      <c r="O453" s="291"/>
      <c r="P453" s="291"/>
      <c r="Q453" s="1102"/>
      <c r="R453" s="1102"/>
      <c r="S453" s="1160"/>
      <c r="T453" s="1172"/>
      <c r="U453" s="291"/>
      <c r="V453" s="291"/>
      <c r="W453" s="1230">
        <f>W454</f>
        <v>0</v>
      </c>
      <c r="X453" s="1230">
        <f t="shared" ref="X453:BA453" si="804">X454</f>
        <v>0</v>
      </c>
      <c r="Y453" s="1230">
        <f t="shared" si="804"/>
        <v>0</v>
      </c>
      <c r="Z453" s="1230">
        <f t="shared" si="804"/>
        <v>0</v>
      </c>
      <c r="AA453" s="1230">
        <f t="shared" si="804"/>
        <v>0</v>
      </c>
      <c r="AB453" s="1230">
        <f t="shared" si="804"/>
        <v>0</v>
      </c>
      <c r="AC453" s="1230">
        <f t="shared" si="804"/>
        <v>0</v>
      </c>
      <c r="AD453" s="1230">
        <f t="shared" si="804"/>
        <v>0</v>
      </c>
      <c r="AE453" s="1230">
        <f t="shared" si="804"/>
        <v>0</v>
      </c>
      <c r="AF453" s="1230">
        <f t="shared" si="804"/>
        <v>0</v>
      </c>
      <c r="AG453" s="1230">
        <f t="shared" si="804"/>
        <v>0</v>
      </c>
      <c r="AH453" s="1230">
        <f t="shared" si="804"/>
        <v>0</v>
      </c>
      <c r="AI453" s="1230">
        <f t="shared" si="804"/>
        <v>0</v>
      </c>
      <c r="AJ453" s="1230">
        <f t="shared" si="804"/>
        <v>0</v>
      </c>
      <c r="AK453" s="1230">
        <f t="shared" si="804"/>
        <v>0</v>
      </c>
      <c r="AL453" s="1230">
        <f t="shared" si="804"/>
        <v>0</v>
      </c>
      <c r="AM453" s="888">
        <f t="shared" si="804"/>
        <v>0</v>
      </c>
      <c r="AN453" s="888">
        <f t="shared" si="804"/>
        <v>0</v>
      </c>
      <c r="AO453" s="888">
        <f t="shared" si="804"/>
        <v>0</v>
      </c>
      <c r="AP453" s="248"/>
      <c r="AQ453" s="248"/>
      <c r="AR453" s="888">
        <f t="shared" si="804"/>
        <v>0</v>
      </c>
      <c r="AS453" s="888">
        <f t="shared" si="804"/>
        <v>0</v>
      </c>
      <c r="AT453" s="888">
        <f t="shared" si="804"/>
        <v>0</v>
      </c>
      <c r="AU453" s="888">
        <f t="shared" si="804"/>
        <v>0</v>
      </c>
      <c r="AV453" s="1170"/>
      <c r="AW453" s="1170"/>
      <c r="AX453" s="888">
        <f t="shared" si="804"/>
        <v>0</v>
      </c>
      <c r="AY453" s="888">
        <f t="shared" si="804"/>
        <v>0</v>
      </c>
      <c r="AZ453" s="888">
        <f t="shared" si="804"/>
        <v>0</v>
      </c>
      <c r="BA453" s="888">
        <f t="shared" si="804"/>
        <v>0</v>
      </c>
      <c r="BB453" s="1170"/>
      <c r="BC453" s="1170"/>
      <c r="BD453" s="1170"/>
      <c r="BE453" s="1170"/>
      <c r="BF453" s="1170"/>
      <c r="BG453" s="292"/>
      <c r="BH453" s="1758"/>
      <c r="BI453" s="10" t="e">
        <f>#REF!-AL453</f>
        <v>#REF!</v>
      </c>
      <c r="BJ453" s="1145">
        <f t="shared" si="689"/>
        <v>0</v>
      </c>
      <c r="BK453" s="1145">
        <f t="shared" si="690"/>
        <v>0</v>
      </c>
    </row>
    <row r="454" spans="2:63" s="179" customFormat="1" ht="84" hidden="1" customHeight="1">
      <c r="B454" s="2254"/>
      <c r="C454" s="2259"/>
      <c r="D454" s="2294"/>
      <c r="E454" s="2043"/>
      <c r="F454" s="2043"/>
      <c r="G454" s="2074"/>
      <c r="H454" s="2043"/>
      <c r="I454" s="2043"/>
      <c r="J454" s="2043"/>
      <c r="K454" s="2043"/>
      <c r="L454" s="2074"/>
      <c r="M454" s="2228"/>
      <c r="N454" s="2242"/>
      <c r="O454" s="2229"/>
      <c r="P454" s="2241"/>
      <c r="Q454" s="2242"/>
      <c r="R454" s="2229"/>
      <c r="S454" s="2229"/>
      <c r="T454" s="2241"/>
      <c r="U454" s="2229"/>
      <c r="V454" s="2241"/>
      <c r="W454" s="2069"/>
      <c r="X454" s="2069"/>
      <c r="Y454" s="2069"/>
      <c r="Z454" s="2227"/>
      <c r="AA454" s="2069"/>
      <c r="AB454" s="2069"/>
      <c r="AC454" s="2069"/>
      <c r="AD454" s="2227"/>
      <c r="AE454" s="2227"/>
      <c r="AF454" s="2227"/>
      <c r="AG454" s="2069"/>
      <c r="AH454" s="2054"/>
      <c r="AI454" s="2069"/>
      <c r="AJ454" s="2043"/>
      <c r="AK454" s="2043"/>
      <c r="AL454" s="2043"/>
      <c r="AM454" s="2043"/>
      <c r="AN454" s="2043"/>
      <c r="AO454" s="2227"/>
      <c r="AP454" s="2227"/>
      <c r="AQ454" s="2227"/>
      <c r="AR454" s="2043"/>
      <c r="AS454" s="2043"/>
      <c r="AT454" s="2043"/>
      <c r="AU454" s="2227"/>
      <c r="AV454" s="2227"/>
      <c r="AW454" s="2227"/>
      <c r="AX454" s="2043"/>
      <c r="AY454" s="2043"/>
      <c r="AZ454" s="2043"/>
      <c r="BA454" s="2227"/>
      <c r="BB454" s="2227"/>
      <c r="BC454" s="2227"/>
      <c r="BD454" s="2227"/>
      <c r="BE454" s="2227"/>
      <c r="BF454" s="2487"/>
      <c r="BG454" s="2043"/>
      <c r="BH454" s="2078"/>
      <c r="BI454" s="177"/>
      <c r="BJ454" s="2076"/>
      <c r="BK454" s="1145"/>
    </row>
    <row r="455" spans="2:63" s="11" customFormat="1" ht="36.950000000000003" customHeight="1">
      <c r="B455" s="1153"/>
      <c r="C455" s="2209" t="s">
        <v>815</v>
      </c>
      <c r="D455" s="1169">
        <f>D456</f>
        <v>1</v>
      </c>
      <c r="E455" s="1170">
        <f t="shared" ref="E455:M455" si="805">E456</f>
        <v>0</v>
      </c>
      <c r="F455" s="1170"/>
      <c r="G455" s="1170">
        <f t="shared" si="805"/>
        <v>1</v>
      </c>
      <c r="H455" s="1170">
        <f t="shared" si="805"/>
        <v>10000</v>
      </c>
      <c r="I455" s="1170">
        <f t="shared" si="805"/>
        <v>0</v>
      </c>
      <c r="J455" s="1170">
        <f t="shared" si="805"/>
        <v>0</v>
      </c>
      <c r="K455" s="1170">
        <f t="shared" si="805"/>
        <v>0</v>
      </c>
      <c r="L455" s="1170">
        <f t="shared" si="805"/>
        <v>1</v>
      </c>
      <c r="M455" s="1221">
        <f t="shared" si="805"/>
        <v>0</v>
      </c>
      <c r="N455" s="291"/>
      <c r="O455" s="291"/>
      <c r="P455" s="291"/>
      <c r="Q455" s="291"/>
      <c r="R455" s="291"/>
      <c r="S455" s="291"/>
      <c r="T455" s="291"/>
      <c r="U455" s="291"/>
      <c r="V455" s="291"/>
      <c r="W455" s="1170">
        <f t="shared" ref="W455:BA455" si="806">W456</f>
        <v>53375</v>
      </c>
      <c r="X455" s="1170">
        <f t="shared" si="806"/>
        <v>0</v>
      </c>
      <c r="Y455" s="1170">
        <f t="shared" si="806"/>
        <v>53375</v>
      </c>
      <c r="Z455" s="1170">
        <f t="shared" si="806"/>
        <v>0</v>
      </c>
      <c r="AA455" s="1170">
        <f t="shared" si="806"/>
        <v>27000</v>
      </c>
      <c r="AB455" s="1170">
        <f t="shared" si="806"/>
        <v>27000</v>
      </c>
      <c r="AC455" s="1170">
        <f t="shared" si="806"/>
        <v>0</v>
      </c>
      <c r="AD455" s="1170">
        <f t="shared" si="806"/>
        <v>0</v>
      </c>
      <c r="AE455" s="1170">
        <f t="shared" si="806"/>
        <v>0</v>
      </c>
      <c r="AF455" s="1170">
        <f t="shared" si="806"/>
        <v>10000</v>
      </c>
      <c r="AG455" s="1170">
        <f t="shared" si="806"/>
        <v>7000</v>
      </c>
      <c r="AH455" s="1170">
        <f t="shared" si="806"/>
        <v>4485.8379999999997</v>
      </c>
      <c r="AI455" s="1170">
        <f t="shared" si="806"/>
        <v>7000</v>
      </c>
      <c r="AJ455" s="1170">
        <f t="shared" si="806"/>
        <v>17000</v>
      </c>
      <c r="AK455" s="1170">
        <f t="shared" si="806"/>
        <v>10000</v>
      </c>
      <c r="AL455" s="1170">
        <f t="shared" si="806"/>
        <v>10000</v>
      </c>
      <c r="AM455" s="248">
        <f t="shared" si="806"/>
        <v>10000</v>
      </c>
      <c r="AN455" s="248">
        <f t="shared" si="806"/>
        <v>0</v>
      </c>
      <c r="AO455" s="248">
        <f t="shared" si="806"/>
        <v>0</v>
      </c>
      <c r="AP455" s="248"/>
      <c r="AQ455" s="248"/>
      <c r="AR455" s="248">
        <f t="shared" si="806"/>
        <v>4155.1940000000004</v>
      </c>
      <c r="AS455" s="248">
        <f t="shared" si="806"/>
        <v>4155.1940000000004</v>
      </c>
      <c r="AT455" s="248">
        <f t="shared" si="806"/>
        <v>0</v>
      </c>
      <c r="AU455" s="248">
        <f t="shared" si="806"/>
        <v>0</v>
      </c>
      <c r="AV455" s="1170"/>
      <c r="AW455" s="1170"/>
      <c r="AX455" s="248">
        <f t="shared" si="806"/>
        <v>10000</v>
      </c>
      <c r="AY455" s="248">
        <f t="shared" si="806"/>
        <v>10000</v>
      </c>
      <c r="AZ455" s="248">
        <f t="shared" si="806"/>
        <v>0</v>
      </c>
      <c r="BA455" s="248">
        <f t="shared" si="806"/>
        <v>0</v>
      </c>
      <c r="BB455" s="1170"/>
      <c r="BC455" s="1170"/>
      <c r="BD455" s="1170"/>
      <c r="BE455" s="1170"/>
      <c r="BF455" s="1170"/>
      <c r="BG455" s="292"/>
      <c r="BH455" s="1758">
        <f>AA455-(AF455+AI455+AL455)</f>
        <v>0</v>
      </c>
      <c r="BI455" s="10" t="e">
        <f>#REF!-AL455</f>
        <v>#REF!</v>
      </c>
      <c r="BJ455" s="1145">
        <f t="shared" si="689"/>
        <v>0</v>
      </c>
      <c r="BK455" s="1145">
        <f t="shared" si="690"/>
        <v>0</v>
      </c>
    </row>
    <row r="456" spans="2:63" s="11" customFormat="1" ht="45.6" customHeight="1">
      <c r="B456" s="2232">
        <v>1</v>
      </c>
      <c r="C456" s="2247" t="s">
        <v>383</v>
      </c>
      <c r="D456" s="1183">
        <v>1</v>
      </c>
      <c r="E456" s="292"/>
      <c r="F456" s="292"/>
      <c r="G456" s="1104">
        <v>1</v>
      </c>
      <c r="H456" s="292">
        <f>G456*AL456</f>
        <v>10000</v>
      </c>
      <c r="I456" s="292"/>
      <c r="J456" s="292"/>
      <c r="K456" s="292"/>
      <c r="L456" s="1104">
        <v>1</v>
      </c>
      <c r="M456" s="2206"/>
      <c r="N456" s="1102" t="s">
        <v>132</v>
      </c>
      <c r="O456" s="291" t="s">
        <v>381</v>
      </c>
      <c r="P456" s="291" t="s">
        <v>382</v>
      </c>
      <c r="Q456" s="1224" t="s">
        <v>384</v>
      </c>
      <c r="R456" s="1102"/>
      <c r="S456" s="1160"/>
      <c r="T456" s="1172" t="s">
        <v>82</v>
      </c>
      <c r="U456" s="291"/>
      <c r="V456" s="291" t="s">
        <v>647</v>
      </c>
      <c r="W456" s="1157">
        <v>53375</v>
      </c>
      <c r="X456" s="1104"/>
      <c r="Y456" s="1157">
        <v>53375</v>
      </c>
      <c r="Z456" s="1170"/>
      <c r="AA456" s="1104">
        <v>27000</v>
      </c>
      <c r="AB456" s="1104">
        <v>27000</v>
      </c>
      <c r="AC456" s="1104"/>
      <c r="AD456" s="1170"/>
      <c r="AE456" s="1170"/>
      <c r="AF456" s="1104">
        <v>10000</v>
      </c>
      <c r="AG456" s="1104">
        <v>7000</v>
      </c>
      <c r="AH456" s="1157">
        <v>4485.8379999999997</v>
      </c>
      <c r="AI456" s="1104">
        <v>7000</v>
      </c>
      <c r="AJ456" s="292">
        <f>AF456+AI456</f>
        <v>17000</v>
      </c>
      <c r="AK456" s="292">
        <v>10000</v>
      </c>
      <c r="AL456" s="292">
        <f t="shared" si="799"/>
        <v>10000</v>
      </c>
      <c r="AM456" s="855">
        <v>10000</v>
      </c>
      <c r="AN456" s="248"/>
      <c r="AO456" s="248"/>
      <c r="AP456" s="248"/>
      <c r="AQ456" s="248"/>
      <c r="AR456" s="855">
        <f t="shared" ref="AR456" si="807">AS456+AT456+AU456</f>
        <v>4155.1940000000004</v>
      </c>
      <c r="AS456" s="855">
        <f>'1-NSTT'!AB142</f>
        <v>4155.1940000000004</v>
      </c>
      <c r="AT456" s="248"/>
      <c r="AU456" s="248"/>
      <c r="AV456" s="1170"/>
      <c r="AW456" s="1170"/>
      <c r="AX456" s="855">
        <f t="shared" ref="AX456" si="808">AY456+AZ456+BA456</f>
        <v>10000</v>
      </c>
      <c r="AY456" s="855">
        <f>'1-NSTT'!AG142</f>
        <v>10000</v>
      </c>
      <c r="AZ456" s="248"/>
      <c r="BA456" s="248"/>
      <c r="BB456" s="1170"/>
      <c r="BC456" s="1170"/>
      <c r="BD456" s="1170"/>
      <c r="BE456" s="1170"/>
      <c r="BF456" s="638" t="s">
        <v>2186</v>
      </c>
      <c r="BG456" s="292"/>
      <c r="BH456" s="1758">
        <f>AA456-(AF456+AI456+AL456)</f>
        <v>0</v>
      </c>
      <c r="BI456" s="10" t="e">
        <f>#REF!-AL456</f>
        <v>#REF!</v>
      </c>
      <c r="BJ456" s="1145">
        <f t="shared" si="689"/>
        <v>0</v>
      </c>
      <c r="BK456" s="1145">
        <f t="shared" si="690"/>
        <v>0</v>
      </c>
    </row>
    <row r="457" spans="2:63" s="11" customFormat="1" ht="16.5" customHeight="1">
      <c r="B457" s="1180"/>
      <c r="C457" s="2327"/>
      <c r="D457" s="1183"/>
      <c r="E457" s="292"/>
      <c r="F457" s="292"/>
      <c r="G457" s="1104"/>
      <c r="H457" s="1104"/>
      <c r="I457" s="292"/>
      <c r="J457" s="292"/>
      <c r="K457" s="292"/>
      <c r="L457" s="1104"/>
      <c r="M457" s="2206"/>
      <c r="N457" s="1102"/>
      <c r="O457" s="291"/>
      <c r="P457" s="291"/>
      <c r="Q457" s="1102"/>
      <c r="R457" s="1102"/>
      <c r="S457" s="1160"/>
      <c r="T457" s="1172"/>
      <c r="U457" s="291"/>
      <c r="V457" s="291"/>
      <c r="W457" s="1104"/>
      <c r="X457" s="1104"/>
      <c r="Y457" s="1104"/>
      <c r="Z457" s="1170"/>
      <c r="AA457" s="1104"/>
      <c r="AB457" s="1104"/>
      <c r="AC457" s="1170"/>
      <c r="AD457" s="1170"/>
      <c r="AE457" s="1170"/>
      <c r="AF457" s="1170"/>
      <c r="AG457" s="1104"/>
      <c r="AH457" s="1157"/>
      <c r="AI457" s="1104"/>
      <c r="AJ457" s="1104"/>
      <c r="AK457" s="2256"/>
      <c r="AL457" s="2256"/>
      <c r="AM457" s="910"/>
      <c r="AN457" s="248"/>
      <c r="AO457" s="248"/>
      <c r="AP457" s="248"/>
      <c r="AQ457" s="248"/>
      <c r="AR457" s="910"/>
      <c r="AS457" s="910"/>
      <c r="AT457" s="248"/>
      <c r="AU457" s="248"/>
      <c r="AV457" s="1170"/>
      <c r="AW457" s="1170"/>
      <c r="AX457" s="910"/>
      <c r="AY457" s="910"/>
      <c r="AZ457" s="248"/>
      <c r="BA457" s="248"/>
      <c r="BB457" s="1170"/>
      <c r="BC457" s="1170"/>
      <c r="BD457" s="1170"/>
      <c r="BE457" s="1170"/>
      <c r="BF457" s="1170"/>
      <c r="BG457" s="292"/>
      <c r="BH457" s="1758"/>
      <c r="BI457" s="10" t="e">
        <f>#REF!-AL457</f>
        <v>#REF!</v>
      </c>
      <c r="BJ457" s="1145">
        <f t="shared" si="689"/>
        <v>0</v>
      </c>
      <c r="BK457" s="1145">
        <f t="shared" si="690"/>
        <v>0</v>
      </c>
    </row>
    <row r="458" spans="2:63" s="11" customFormat="1" ht="47.1" customHeight="1">
      <c r="B458" s="1153" t="s">
        <v>97</v>
      </c>
      <c r="C458" s="2209" t="s">
        <v>116</v>
      </c>
      <c r="D458" s="1169">
        <f t="shared" ref="D458:M458" si="809">D459+D468</f>
        <v>3</v>
      </c>
      <c r="E458" s="1170">
        <f t="shared" si="809"/>
        <v>0</v>
      </c>
      <c r="F458" s="1170">
        <f t="shared" si="809"/>
        <v>0</v>
      </c>
      <c r="G458" s="1170">
        <f t="shared" si="809"/>
        <v>0</v>
      </c>
      <c r="H458" s="1170">
        <f t="shared" si="809"/>
        <v>0</v>
      </c>
      <c r="I458" s="1170">
        <f t="shared" si="809"/>
        <v>3</v>
      </c>
      <c r="J458" s="1170">
        <f t="shared" si="809"/>
        <v>18000</v>
      </c>
      <c r="K458" s="1170">
        <f t="shared" si="809"/>
        <v>0</v>
      </c>
      <c r="L458" s="1170">
        <f t="shared" si="809"/>
        <v>1</v>
      </c>
      <c r="M458" s="1170">
        <f t="shared" si="809"/>
        <v>0</v>
      </c>
      <c r="N458" s="291"/>
      <c r="O458" s="291"/>
      <c r="P458" s="291"/>
      <c r="Q458" s="291"/>
      <c r="R458" s="291"/>
      <c r="S458" s="291"/>
      <c r="T458" s="291"/>
      <c r="U458" s="291"/>
      <c r="V458" s="291"/>
      <c r="W458" s="1170">
        <f t="shared" ref="W458:AP458" si="810">W459+W468</f>
        <v>76847</v>
      </c>
      <c r="X458" s="1170">
        <f t="shared" si="810"/>
        <v>0</v>
      </c>
      <c r="Y458" s="1170">
        <f t="shared" si="810"/>
        <v>71481</v>
      </c>
      <c r="Z458" s="1170">
        <f t="shared" si="810"/>
        <v>0</v>
      </c>
      <c r="AA458" s="1170">
        <f t="shared" si="810"/>
        <v>65000</v>
      </c>
      <c r="AB458" s="1170">
        <f t="shared" si="810"/>
        <v>65000</v>
      </c>
      <c r="AC458" s="1170">
        <f t="shared" si="810"/>
        <v>0</v>
      </c>
      <c r="AD458" s="1170">
        <f t="shared" si="810"/>
        <v>0</v>
      </c>
      <c r="AE458" s="1170">
        <f t="shared" si="810"/>
        <v>0</v>
      </c>
      <c r="AF458" s="1170">
        <f t="shared" si="810"/>
        <v>1000</v>
      </c>
      <c r="AG458" s="1170">
        <f t="shared" si="810"/>
        <v>21000</v>
      </c>
      <c r="AH458" s="1170">
        <f t="shared" si="810"/>
        <v>5348.6349999999993</v>
      </c>
      <c r="AI458" s="1170">
        <f t="shared" si="810"/>
        <v>21000</v>
      </c>
      <c r="AJ458" s="1170">
        <f t="shared" si="810"/>
        <v>22000</v>
      </c>
      <c r="AK458" s="1170">
        <f t="shared" si="810"/>
        <v>18000</v>
      </c>
      <c r="AL458" s="1170">
        <f t="shared" si="810"/>
        <v>18000</v>
      </c>
      <c r="AM458" s="248">
        <f t="shared" si="810"/>
        <v>18000</v>
      </c>
      <c r="AN458" s="248">
        <f t="shared" si="810"/>
        <v>0</v>
      </c>
      <c r="AO458" s="248">
        <f t="shared" si="810"/>
        <v>0</v>
      </c>
      <c r="AP458" s="248">
        <f t="shared" si="810"/>
        <v>0</v>
      </c>
      <c r="AQ458" s="248"/>
      <c r="AR458" s="248">
        <f t="shared" ref="AR458:AV458" si="811">AR459+AR468</f>
        <v>1379.3319999999999</v>
      </c>
      <c r="AS458" s="248">
        <f t="shared" si="811"/>
        <v>1379.3319999999999</v>
      </c>
      <c r="AT458" s="248">
        <f t="shared" si="811"/>
        <v>0</v>
      </c>
      <c r="AU458" s="248">
        <f t="shared" si="811"/>
        <v>0</v>
      </c>
      <c r="AV458" s="1170">
        <f t="shared" si="811"/>
        <v>0</v>
      </c>
      <c r="AW458" s="1170"/>
      <c r="AX458" s="248">
        <f t="shared" ref="AX458:BB458" si="812">AX459+AX468</f>
        <v>18000</v>
      </c>
      <c r="AY458" s="248">
        <f t="shared" si="812"/>
        <v>18000</v>
      </c>
      <c r="AZ458" s="248">
        <f t="shared" si="812"/>
        <v>0</v>
      </c>
      <c r="BA458" s="248">
        <f t="shared" si="812"/>
        <v>0</v>
      </c>
      <c r="BB458" s="1170">
        <f t="shared" si="812"/>
        <v>0</v>
      </c>
      <c r="BC458" s="1170"/>
      <c r="BD458" s="1170"/>
      <c r="BE458" s="1170"/>
      <c r="BF458" s="1170"/>
      <c r="BG458" s="292"/>
      <c r="BH458" s="1758">
        <f t="shared" ref="BH458:BH472" si="813">AA458-(AF458+AI458+AL458)</f>
        <v>25000</v>
      </c>
      <c r="BI458" s="10" t="e">
        <f>#REF!-AL458</f>
        <v>#REF!</v>
      </c>
      <c r="BJ458" s="1145">
        <f t="shared" si="689"/>
        <v>0</v>
      </c>
      <c r="BK458" s="1145">
        <f t="shared" si="690"/>
        <v>25000</v>
      </c>
    </row>
    <row r="459" spans="2:63" s="24" customFormat="1" ht="18" customHeight="1">
      <c r="B459" s="1192" t="s">
        <v>168</v>
      </c>
      <c r="C459" s="2238" t="s">
        <v>87</v>
      </c>
      <c r="D459" s="1216">
        <f t="shared" ref="D459:J459" si="814">D460+D463+D466</f>
        <v>3</v>
      </c>
      <c r="E459" s="1215">
        <f t="shared" si="814"/>
        <v>0</v>
      </c>
      <c r="F459" s="1215">
        <f t="shared" si="814"/>
        <v>0</v>
      </c>
      <c r="G459" s="1215">
        <f t="shared" si="814"/>
        <v>0</v>
      </c>
      <c r="H459" s="1215">
        <f t="shared" si="814"/>
        <v>0</v>
      </c>
      <c r="I459" s="1215">
        <f t="shared" si="814"/>
        <v>3</v>
      </c>
      <c r="J459" s="1215">
        <f t="shared" si="814"/>
        <v>18000</v>
      </c>
      <c r="K459" s="1215">
        <f t="shared" ref="K459:M459" si="815">K463+K466</f>
        <v>0</v>
      </c>
      <c r="L459" s="1215">
        <f t="shared" si="815"/>
        <v>1</v>
      </c>
      <c r="M459" s="2258">
        <f t="shared" si="815"/>
        <v>0</v>
      </c>
      <c r="N459" s="294"/>
      <c r="O459" s="294"/>
      <c r="P459" s="294"/>
      <c r="Q459" s="294"/>
      <c r="R459" s="294"/>
      <c r="S459" s="294"/>
      <c r="T459" s="294"/>
      <c r="U459" s="294"/>
      <c r="V459" s="294"/>
      <c r="W459" s="1215">
        <f>W460+W463+W466</f>
        <v>76847</v>
      </c>
      <c r="X459" s="1215">
        <f t="shared" ref="X459" si="816">X463+X466</f>
        <v>0</v>
      </c>
      <c r="Y459" s="1215">
        <f t="shared" ref="Y459:AP459" si="817">Y460+Y463+Y466</f>
        <v>71481</v>
      </c>
      <c r="Z459" s="1215">
        <f t="shared" si="817"/>
        <v>0</v>
      </c>
      <c r="AA459" s="1215">
        <f t="shared" si="817"/>
        <v>65000</v>
      </c>
      <c r="AB459" s="1215">
        <f t="shared" si="817"/>
        <v>65000</v>
      </c>
      <c r="AC459" s="1215">
        <f t="shared" si="817"/>
        <v>0</v>
      </c>
      <c r="AD459" s="1215">
        <f t="shared" si="817"/>
        <v>0</v>
      </c>
      <c r="AE459" s="1215">
        <f t="shared" si="817"/>
        <v>0</v>
      </c>
      <c r="AF459" s="1215">
        <f t="shared" si="817"/>
        <v>1000</v>
      </c>
      <c r="AG459" s="1215">
        <f t="shared" si="817"/>
        <v>21000</v>
      </c>
      <c r="AH459" s="1215">
        <f t="shared" si="817"/>
        <v>5348.6349999999993</v>
      </c>
      <c r="AI459" s="1215">
        <f t="shared" si="817"/>
        <v>21000</v>
      </c>
      <c r="AJ459" s="1215">
        <f t="shared" si="817"/>
        <v>22000</v>
      </c>
      <c r="AK459" s="1215">
        <f t="shared" si="817"/>
        <v>18000</v>
      </c>
      <c r="AL459" s="1215">
        <f t="shared" si="817"/>
        <v>18000</v>
      </c>
      <c r="AM459" s="902">
        <f t="shared" si="817"/>
        <v>18000</v>
      </c>
      <c r="AN459" s="902">
        <f t="shared" si="817"/>
        <v>0</v>
      </c>
      <c r="AO459" s="902">
        <f t="shared" si="817"/>
        <v>0</v>
      </c>
      <c r="AP459" s="902">
        <f t="shared" si="817"/>
        <v>0</v>
      </c>
      <c r="AQ459" s="902"/>
      <c r="AR459" s="902">
        <f t="shared" ref="AR459:AV459" si="818">AR460+AR463+AR466</f>
        <v>1379.3319999999999</v>
      </c>
      <c r="AS459" s="902">
        <f t="shared" si="818"/>
        <v>1379.3319999999999</v>
      </c>
      <c r="AT459" s="902">
        <f t="shared" si="818"/>
        <v>0</v>
      </c>
      <c r="AU459" s="902">
        <f t="shared" si="818"/>
        <v>0</v>
      </c>
      <c r="AV459" s="1215">
        <f t="shared" si="818"/>
        <v>0</v>
      </c>
      <c r="AW459" s="1215"/>
      <c r="AX459" s="902">
        <f t="shared" ref="AX459:BB459" si="819">AX460+AX463+AX466</f>
        <v>18000</v>
      </c>
      <c r="AY459" s="902">
        <f t="shared" si="819"/>
        <v>18000</v>
      </c>
      <c r="AZ459" s="902">
        <f t="shared" si="819"/>
        <v>0</v>
      </c>
      <c r="BA459" s="902">
        <f t="shared" si="819"/>
        <v>0</v>
      </c>
      <c r="BB459" s="1215">
        <f t="shared" si="819"/>
        <v>0</v>
      </c>
      <c r="BC459" s="1215"/>
      <c r="BD459" s="1215"/>
      <c r="BE459" s="1215"/>
      <c r="BF459" s="1215"/>
      <c r="BG459" s="286"/>
      <c r="BH459" s="1760">
        <f t="shared" si="813"/>
        <v>25000</v>
      </c>
      <c r="BI459" s="1761" t="e">
        <f>#REF!-AL459</f>
        <v>#REF!</v>
      </c>
      <c r="BJ459" s="1145">
        <f t="shared" si="689"/>
        <v>0</v>
      </c>
      <c r="BK459" s="1145">
        <f t="shared" si="690"/>
        <v>25000</v>
      </c>
    </row>
    <row r="460" spans="2:63" s="11" customFormat="1" ht="37.5" customHeight="1">
      <c r="B460" s="1153"/>
      <c r="C460" s="2209" t="s">
        <v>787</v>
      </c>
      <c r="D460" s="1169">
        <f>SUM(D461:D462)</f>
        <v>2</v>
      </c>
      <c r="E460" s="1170">
        <f t="shared" ref="E460" si="820">SUM(E461:E462)</f>
        <v>0</v>
      </c>
      <c r="F460" s="1170"/>
      <c r="G460" s="1170">
        <f t="shared" ref="G460:M460" si="821">SUM(G461:G462)</f>
        <v>0</v>
      </c>
      <c r="H460" s="1170">
        <f t="shared" si="821"/>
        <v>0</v>
      </c>
      <c r="I460" s="1170">
        <f t="shared" si="821"/>
        <v>2</v>
      </c>
      <c r="J460" s="1170">
        <f t="shared" si="821"/>
        <v>8000</v>
      </c>
      <c r="K460" s="1170">
        <f t="shared" si="821"/>
        <v>0</v>
      </c>
      <c r="L460" s="1170">
        <f t="shared" si="821"/>
        <v>2</v>
      </c>
      <c r="M460" s="1221">
        <f t="shared" si="821"/>
        <v>0</v>
      </c>
      <c r="N460" s="291"/>
      <c r="O460" s="291"/>
      <c r="P460" s="291"/>
      <c r="Q460" s="291"/>
      <c r="R460" s="291"/>
      <c r="S460" s="291"/>
      <c r="T460" s="291"/>
      <c r="U460" s="291"/>
      <c r="V460" s="291"/>
      <c r="W460" s="1170">
        <f t="shared" ref="W460:AO460" si="822">SUM(W461:W462)</f>
        <v>45366</v>
      </c>
      <c r="X460" s="1170">
        <f t="shared" si="822"/>
        <v>0</v>
      </c>
      <c r="Y460" s="1170">
        <f t="shared" si="822"/>
        <v>40000</v>
      </c>
      <c r="Z460" s="1170">
        <f t="shared" si="822"/>
        <v>0</v>
      </c>
      <c r="AA460" s="1170">
        <f t="shared" si="822"/>
        <v>40000</v>
      </c>
      <c r="AB460" s="1170">
        <f t="shared" si="822"/>
        <v>40000</v>
      </c>
      <c r="AC460" s="1170">
        <f t="shared" si="822"/>
        <v>0</v>
      </c>
      <c r="AD460" s="1170">
        <f t="shared" si="822"/>
        <v>0</v>
      </c>
      <c r="AE460" s="1170">
        <f t="shared" si="822"/>
        <v>0</v>
      </c>
      <c r="AF460" s="1170">
        <f t="shared" si="822"/>
        <v>1000</v>
      </c>
      <c r="AG460" s="1170">
        <f t="shared" si="822"/>
        <v>20000</v>
      </c>
      <c r="AH460" s="1170">
        <f t="shared" si="822"/>
        <v>5100.2529999999997</v>
      </c>
      <c r="AI460" s="1170">
        <f t="shared" si="822"/>
        <v>20000</v>
      </c>
      <c r="AJ460" s="1170">
        <f t="shared" si="822"/>
        <v>21000</v>
      </c>
      <c r="AK460" s="1170">
        <f t="shared" si="822"/>
        <v>8000</v>
      </c>
      <c r="AL460" s="1170">
        <f t="shared" si="822"/>
        <v>8000</v>
      </c>
      <c r="AM460" s="248">
        <f t="shared" si="822"/>
        <v>8000</v>
      </c>
      <c r="AN460" s="248">
        <f t="shared" si="822"/>
        <v>0</v>
      </c>
      <c r="AO460" s="248">
        <f t="shared" si="822"/>
        <v>0</v>
      </c>
      <c r="AP460" s="248"/>
      <c r="AQ460" s="248"/>
      <c r="AR460" s="248">
        <f t="shared" ref="AR460:AU460" si="823">SUM(AR461:AR462)</f>
        <v>1379.3319999999999</v>
      </c>
      <c r="AS460" s="248">
        <f t="shared" si="823"/>
        <v>1379.3319999999999</v>
      </c>
      <c r="AT460" s="248">
        <f t="shared" si="823"/>
        <v>0</v>
      </c>
      <c r="AU460" s="248">
        <f t="shared" si="823"/>
        <v>0</v>
      </c>
      <c r="AV460" s="1170"/>
      <c r="AW460" s="1170"/>
      <c r="AX460" s="248">
        <f t="shared" ref="AX460:BA460" si="824">SUM(AX461:AX462)</f>
        <v>8000</v>
      </c>
      <c r="AY460" s="248">
        <f t="shared" si="824"/>
        <v>8000</v>
      </c>
      <c r="AZ460" s="248">
        <f t="shared" si="824"/>
        <v>0</v>
      </c>
      <c r="BA460" s="248">
        <f t="shared" si="824"/>
        <v>0</v>
      </c>
      <c r="BB460" s="1170"/>
      <c r="BC460" s="1170"/>
      <c r="BD460" s="1170"/>
      <c r="BE460" s="1170"/>
      <c r="BF460" s="1170"/>
      <c r="BG460" s="292"/>
      <c r="BH460" s="1758">
        <f t="shared" si="813"/>
        <v>11000</v>
      </c>
      <c r="BI460" s="10" t="e">
        <f>#REF!-AL460</f>
        <v>#REF!</v>
      </c>
      <c r="BJ460" s="1145">
        <f t="shared" si="689"/>
        <v>0</v>
      </c>
      <c r="BK460" s="1145">
        <f t="shared" si="690"/>
        <v>11000</v>
      </c>
    </row>
    <row r="461" spans="2:63" s="11" customFormat="1" ht="48.95" customHeight="1">
      <c r="B461" s="2232">
        <v>1</v>
      </c>
      <c r="C461" s="282" t="s">
        <v>644</v>
      </c>
      <c r="D461" s="1183">
        <v>1</v>
      </c>
      <c r="E461" s="292"/>
      <c r="F461" s="292"/>
      <c r="G461" s="1104"/>
      <c r="H461" s="292"/>
      <c r="I461" s="292">
        <v>1</v>
      </c>
      <c r="J461" s="292">
        <f>I461*AL461</f>
        <v>3000</v>
      </c>
      <c r="K461" s="292"/>
      <c r="L461" s="1104">
        <v>1</v>
      </c>
      <c r="M461" s="2206"/>
      <c r="N461" s="1102" t="s">
        <v>108</v>
      </c>
      <c r="O461" s="291" t="s">
        <v>293</v>
      </c>
      <c r="P461" s="291" t="s">
        <v>294</v>
      </c>
      <c r="Q461" s="1102">
        <v>7892349</v>
      </c>
      <c r="R461" s="1102"/>
      <c r="S461" s="1172" t="s">
        <v>851</v>
      </c>
      <c r="T461" s="1172" t="s">
        <v>82</v>
      </c>
      <c r="U461" s="291"/>
      <c r="V461" s="291" t="s">
        <v>646</v>
      </c>
      <c r="W461" s="1104">
        <v>24128</v>
      </c>
      <c r="X461" s="1104"/>
      <c r="Y461" s="1104">
        <v>20000</v>
      </c>
      <c r="Z461" s="1170"/>
      <c r="AA461" s="1104">
        <v>20000</v>
      </c>
      <c r="AB461" s="1104">
        <v>20000</v>
      </c>
      <c r="AC461" s="1170"/>
      <c r="AD461" s="1170"/>
      <c r="AE461" s="1170"/>
      <c r="AF461" s="1104">
        <v>1000</v>
      </c>
      <c r="AG461" s="1104">
        <v>10000</v>
      </c>
      <c r="AH461" s="1157">
        <v>4594.384</v>
      </c>
      <c r="AI461" s="1104">
        <v>10000</v>
      </c>
      <c r="AJ461" s="292">
        <f>AF461+AI461</f>
        <v>11000</v>
      </c>
      <c r="AK461" s="2256">
        <v>3000</v>
      </c>
      <c r="AL461" s="292">
        <f t="shared" ref="AL461:AL462" si="825">AM461+AN461+AO461</f>
        <v>3000</v>
      </c>
      <c r="AM461" s="910">
        <v>3000</v>
      </c>
      <c r="AN461" s="248"/>
      <c r="AO461" s="248"/>
      <c r="AP461" s="248"/>
      <c r="AQ461" s="248"/>
      <c r="AR461" s="855">
        <f t="shared" ref="AR461:AR462" si="826">AS461+AT461+AU461</f>
        <v>903.10299999999995</v>
      </c>
      <c r="AS461" s="910">
        <f>'1-NSTT'!AB147</f>
        <v>903.10299999999995</v>
      </c>
      <c r="AT461" s="248"/>
      <c r="AU461" s="248"/>
      <c r="AV461" s="1170"/>
      <c r="AW461" s="1170"/>
      <c r="AX461" s="855">
        <f t="shared" ref="AX461:AX462" si="827">AY461+AZ461+BA461</f>
        <v>3000</v>
      </c>
      <c r="AY461" s="910">
        <f>'1-NSTT'!AG147</f>
        <v>3000</v>
      </c>
      <c r="AZ461" s="248"/>
      <c r="BA461" s="248"/>
      <c r="BB461" s="1170"/>
      <c r="BC461" s="1170"/>
      <c r="BD461" s="1170"/>
      <c r="BE461" s="1170"/>
      <c r="BF461" s="638" t="s">
        <v>2196</v>
      </c>
      <c r="BG461" s="292"/>
      <c r="BH461" s="1758">
        <f t="shared" si="813"/>
        <v>6000</v>
      </c>
      <c r="BI461" s="10" t="e">
        <f>#REF!-AL461</f>
        <v>#REF!</v>
      </c>
      <c r="BJ461" s="1145">
        <f t="shared" si="689"/>
        <v>0</v>
      </c>
      <c r="BK461" s="1145">
        <f t="shared" si="690"/>
        <v>6000</v>
      </c>
    </row>
    <row r="462" spans="2:63" s="11" customFormat="1" ht="85.5" customHeight="1">
      <c r="B462" s="2232">
        <v>2</v>
      </c>
      <c r="C462" s="282" t="s">
        <v>645</v>
      </c>
      <c r="D462" s="1183">
        <v>1</v>
      </c>
      <c r="E462" s="292"/>
      <c r="F462" s="292"/>
      <c r="G462" s="1104"/>
      <c r="H462" s="292"/>
      <c r="I462" s="292">
        <v>1</v>
      </c>
      <c r="J462" s="292">
        <f>I462*AL462</f>
        <v>5000</v>
      </c>
      <c r="K462" s="292"/>
      <c r="L462" s="1104">
        <v>1</v>
      </c>
      <c r="M462" s="2206"/>
      <c r="N462" s="1102" t="s">
        <v>108</v>
      </c>
      <c r="O462" s="291" t="s">
        <v>293</v>
      </c>
      <c r="P462" s="291" t="s">
        <v>294</v>
      </c>
      <c r="Q462" s="1102">
        <v>7914494</v>
      </c>
      <c r="R462" s="1102"/>
      <c r="S462" s="1172" t="s">
        <v>852</v>
      </c>
      <c r="T462" s="1172" t="s">
        <v>82</v>
      </c>
      <c r="U462" s="291"/>
      <c r="V462" s="291" t="s">
        <v>296</v>
      </c>
      <c r="W462" s="1104">
        <v>21238</v>
      </c>
      <c r="X462" s="1104"/>
      <c r="Y462" s="1104">
        <v>20000</v>
      </c>
      <c r="Z462" s="1170"/>
      <c r="AA462" s="1104">
        <v>20000</v>
      </c>
      <c r="AB462" s="1104">
        <v>20000</v>
      </c>
      <c r="AC462" s="1170"/>
      <c r="AD462" s="1170"/>
      <c r="AE462" s="1170"/>
      <c r="AF462" s="1170"/>
      <c r="AG462" s="1104">
        <v>10000</v>
      </c>
      <c r="AH462" s="1157">
        <v>505.86900000000003</v>
      </c>
      <c r="AI462" s="1104">
        <v>10000</v>
      </c>
      <c r="AJ462" s="292">
        <f>AF462+AI462</f>
        <v>10000</v>
      </c>
      <c r="AK462" s="2256">
        <v>5000</v>
      </c>
      <c r="AL462" s="292">
        <f t="shared" si="825"/>
        <v>5000</v>
      </c>
      <c r="AM462" s="910">
        <v>5000</v>
      </c>
      <c r="AN462" s="248"/>
      <c r="AO462" s="248"/>
      <c r="AP462" s="248"/>
      <c r="AQ462" s="248"/>
      <c r="AR462" s="855">
        <f t="shared" si="826"/>
        <v>476.22899999999998</v>
      </c>
      <c r="AS462" s="910">
        <f>'1-NSTT'!AB148</f>
        <v>476.22899999999998</v>
      </c>
      <c r="AT462" s="248"/>
      <c r="AU462" s="248"/>
      <c r="AV462" s="1170"/>
      <c r="AW462" s="1170"/>
      <c r="AX462" s="855">
        <f t="shared" si="827"/>
        <v>5000</v>
      </c>
      <c r="AY462" s="910">
        <f>'1-NSTT'!AG148</f>
        <v>5000</v>
      </c>
      <c r="AZ462" s="248"/>
      <c r="BA462" s="248"/>
      <c r="BB462" s="1170"/>
      <c r="BC462" s="1170"/>
      <c r="BD462" s="1170"/>
      <c r="BE462" s="1170"/>
      <c r="BF462" s="638" t="s">
        <v>2197</v>
      </c>
      <c r="BG462" s="292"/>
      <c r="BH462" s="1758">
        <f t="shared" si="813"/>
        <v>5000</v>
      </c>
      <c r="BI462" s="10" t="e">
        <f>#REF!-AL462</f>
        <v>#REF!</v>
      </c>
      <c r="BJ462" s="1145">
        <f t="shared" si="689"/>
        <v>0</v>
      </c>
      <c r="BK462" s="1145">
        <f t="shared" si="690"/>
        <v>5000</v>
      </c>
    </row>
    <row r="463" spans="2:63" s="11" customFormat="1" ht="30.6" customHeight="1">
      <c r="B463" s="1153"/>
      <c r="C463" s="2209" t="s">
        <v>813</v>
      </c>
      <c r="D463" s="1169">
        <f t="shared" ref="D463:M463" si="828">D464+D465</f>
        <v>0</v>
      </c>
      <c r="E463" s="1170">
        <f t="shared" si="828"/>
        <v>0</v>
      </c>
      <c r="F463" s="1170">
        <f t="shared" si="828"/>
        <v>0</v>
      </c>
      <c r="G463" s="1170">
        <f t="shared" si="828"/>
        <v>0</v>
      </c>
      <c r="H463" s="1170">
        <f t="shared" si="828"/>
        <v>0</v>
      </c>
      <c r="I463" s="1170">
        <f t="shared" si="828"/>
        <v>0</v>
      </c>
      <c r="J463" s="1170">
        <f t="shared" si="828"/>
        <v>0</v>
      </c>
      <c r="K463" s="1170">
        <f t="shared" si="828"/>
        <v>0</v>
      </c>
      <c r="L463" s="1170">
        <f t="shared" si="828"/>
        <v>0</v>
      </c>
      <c r="M463" s="1221">
        <f t="shared" si="828"/>
        <v>0</v>
      </c>
      <c r="N463" s="291"/>
      <c r="O463" s="291"/>
      <c r="P463" s="291"/>
      <c r="Q463" s="291"/>
      <c r="R463" s="291"/>
      <c r="S463" s="291"/>
      <c r="T463" s="291"/>
      <c r="U463" s="291"/>
      <c r="V463" s="291"/>
      <c r="W463" s="1170">
        <f t="shared" ref="W463:AP463" si="829">W464+W465</f>
        <v>0</v>
      </c>
      <c r="X463" s="1170">
        <f t="shared" si="829"/>
        <v>0</v>
      </c>
      <c r="Y463" s="1170">
        <f t="shared" si="829"/>
        <v>0</v>
      </c>
      <c r="Z463" s="1170">
        <f t="shared" si="829"/>
        <v>0</v>
      </c>
      <c r="AA463" s="1170">
        <f t="shared" si="829"/>
        <v>0</v>
      </c>
      <c r="AB463" s="1170">
        <f t="shared" si="829"/>
        <v>0</v>
      </c>
      <c r="AC463" s="1170">
        <f t="shared" si="829"/>
        <v>0</v>
      </c>
      <c r="AD463" s="1170">
        <f t="shared" si="829"/>
        <v>0</v>
      </c>
      <c r="AE463" s="1170">
        <f t="shared" si="829"/>
        <v>0</v>
      </c>
      <c r="AF463" s="1170">
        <f t="shared" si="829"/>
        <v>0</v>
      </c>
      <c r="AG463" s="1170">
        <f t="shared" si="829"/>
        <v>0</v>
      </c>
      <c r="AH463" s="1170">
        <f t="shared" si="829"/>
        <v>0</v>
      </c>
      <c r="AI463" s="1170">
        <f t="shared" si="829"/>
        <v>0</v>
      </c>
      <c r="AJ463" s="1170">
        <f t="shared" si="829"/>
        <v>0</v>
      </c>
      <c r="AK463" s="1170">
        <f t="shared" si="829"/>
        <v>0</v>
      </c>
      <c r="AL463" s="1170">
        <f t="shared" si="829"/>
        <v>0</v>
      </c>
      <c r="AM463" s="248">
        <f t="shared" si="829"/>
        <v>0</v>
      </c>
      <c r="AN463" s="248">
        <f t="shared" si="829"/>
        <v>0</v>
      </c>
      <c r="AO463" s="248">
        <f t="shared" si="829"/>
        <v>0</v>
      </c>
      <c r="AP463" s="248">
        <f t="shared" si="829"/>
        <v>0</v>
      </c>
      <c r="AQ463" s="248"/>
      <c r="AR463" s="248">
        <f t="shared" ref="AR463:AV463" si="830">AR464+AR465</f>
        <v>0</v>
      </c>
      <c r="AS463" s="248">
        <f t="shared" si="830"/>
        <v>0</v>
      </c>
      <c r="AT463" s="248">
        <f t="shared" si="830"/>
        <v>0</v>
      </c>
      <c r="AU463" s="248">
        <f t="shared" si="830"/>
        <v>0</v>
      </c>
      <c r="AV463" s="1170">
        <f t="shared" si="830"/>
        <v>0</v>
      </c>
      <c r="AW463" s="1170"/>
      <c r="AX463" s="248">
        <f t="shared" ref="AX463:BB463" si="831">AX464+AX465</f>
        <v>0</v>
      </c>
      <c r="AY463" s="248">
        <f t="shared" si="831"/>
        <v>0</v>
      </c>
      <c r="AZ463" s="248">
        <f t="shared" si="831"/>
        <v>0</v>
      </c>
      <c r="BA463" s="248">
        <f t="shared" si="831"/>
        <v>0</v>
      </c>
      <c r="BB463" s="1170">
        <f t="shared" si="831"/>
        <v>0</v>
      </c>
      <c r="BC463" s="1170"/>
      <c r="BD463" s="1170"/>
      <c r="BE463" s="1170"/>
      <c r="BF463" s="1170"/>
      <c r="BG463" s="292"/>
      <c r="BH463" s="1758">
        <f t="shared" si="813"/>
        <v>0</v>
      </c>
      <c r="BI463" s="10" t="e">
        <f>#REF!-AL463</f>
        <v>#REF!</v>
      </c>
      <c r="BJ463" s="1145">
        <f t="shared" si="689"/>
        <v>0</v>
      </c>
      <c r="BK463" s="1145">
        <f t="shared" si="690"/>
        <v>0</v>
      </c>
    </row>
    <row r="464" spans="2:63" s="766" customFormat="1" ht="53.1" hidden="1" customHeight="1">
      <c r="B464" s="2263"/>
      <c r="C464" s="2309"/>
      <c r="D464" s="2300"/>
      <c r="E464" s="918"/>
      <c r="F464" s="918"/>
      <c r="G464" s="929"/>
      <c r="H464" s="918"/>
      <c r="I464" s="918"/>
      <c r="J464" s="918"/>
      <c r="K464" s="918"/>
      <c r="L464" s="929"/>
      <c r="M464" s="2267"/>
      <c r="N464" s="2297"/>
      <c r="O464" s="2268"/>
      <c r="P464" s="2268"/>
      <c r="Q464" s="2268"/>
      <c r="R464" s="2297"/>
      <c r="S464" s="2268"/>
      <c r="T464" s="2268"/>
      <c r="U464" s="2403"/>
      <c r="V464" s="2403"/>
      <c r="W464" s="935"/>
      <c r="X464" s="935"/>
      <c r="Y464" s="935"/>
      <c r="Z464" s="919"/>
      <c r="AA464" s="935"/>
      <c r="AB464" s="935"/>
      <c r="AC464" s="919"/>
      <c r="AD464" s="919"/>
      <c r="AE464" s="919"/>
      <c r="AF464" s="919"/>
      <c r="AG464" s="935"/>
      <c r="AH464" s="918"/>
      <c r="AI464" s="918"/>
      <c r="AJ464" s="918"/>
      <c r="AK464" s="935"/>
      <c r="AL464" s="918"/>
      <c r="AM464" s="935"/>
      <c r="AN464" s="919"/>
      <c r="AO464" s="919"/>
      <c r="AP464" s="919"/>
      <c r="AQ464" s="919"/>
      <c r="AR464" s="918"/>
      <c r="AS464" s="935"/>
      <c r="AT464" s="919"/>
      <c r="AU464" s="919"/>
      <c r="AV464" s="919"/>
      <c r="AW464" s="919"/>
      <c r="AX464" s="918"/>
      <c r="AY464" s="935"/>
      <c r="AZ464" s="919"/>
      <c r="BA464" s="919"/>
      <c r="BB464" s="919"/>
      <c r="BC464" s="919"/>
      <c r="BD464" s="919"/>
      <c r="BE464" s="919"/>
      <c r="BF464" s="1428"/>
      <c r="BG464" s="918"/>
      <c r="BH464" s="2079"/>
      <c r="BI464" s="1695"/>
      <c r="BJ464" s="2080"/>
      <c r="BK464" s="1145"/>
    </row>
    <row r="465" spans="2:63" s="179" customFormat="1" hidden="1">
      <c r="B465" s="2254"/>
      <c r="C465" s="2308"/>
      <c r="D465" s="2301"/>
      <c r="E465" s="2043"/>
      <c r="F465" s="2043"/>
      <c r="G465" s="2049"/>
      <c r="H465" s="2043"/>
      <c r="I465" s="2043"/>
      <c r="J465" s="2043"/>
      <c r="K465" s="2043"/>
      <c r="L465" s="2049"/>
      <c r="M465" s="2228"/>
      <c r="N465" s="2242"/>
      <c r="O465" s="2229"/>
      <c r="P465" s="2229"/>
      <c r="Q465" s="2229"/>
      <c r="R465" s="2229"/>
      <c r="S465" s="2229"/>
      <c r="T465" s="2404"/>
      <c r="U465" s="2405"/>
      <c r="V465" s="2405"/>
      <c r="W465" s="2069"/>
      <c r="X465" s="2069"/>
      <c r="Y465" s="2069"/>
      <c r="Z465" s="2227"/>
      <c r="AA465" s="2069"/>
      <c r="AB465" s="2069"/>
      <c r="AC465" s="2227"/>
      <c r="AD465" s="2227"/>
      <c r="AE465" s="2227"/>
      <c r="AF465" s="2227"/>
      <c r="AG465" s="2043"/>
      <c r="AH465" s="2043"/>
      <c r="AI465" s="2043"/>
      <c r="AJ465" s="2043"/>
      <c r="AK465" s="2043"/>
      <c r="AL465" s="2043"/>
      <c r="AM465" s="2043"/>
      <c r="AN465" s="2227"/>
      <c r="AO465" s="2227"/>
      <c r="AP465" s="2227"/>
      <c r="AQ465" s="2227"/>
      <c r="AR465" s="2043"/>
      <c r="AS465" s="2069"/>
      <c r="AT465" s="2227"/>
      <c r="AU465" s="2227"/>
      <c r="AV465" s="2227"/>
      <c r="AW465" s="2227"/>
      <c r="AX465" s="2043"/>
      <c r="AY465" s="2069"/>
      <c r="AZ465" s="2227"/>
      <c r="BA465" s="2227"/>
      <c r="BB465" s="2227"/>
      <c r="BC465" s="2227"/>
      <c r="BD465" s="2227"/>
      <c r="BE465" s="2227"/>
      <c r="BF465" s="1428"/>
      <c r="BG465" s="2043"/>
      <c r="BH465" s="2078"/>
      <c r="BI465" s="177"/>
      <c r="BJ465" s="2076"/>
      <c r="BK465" s="1145"/>
    </row>
    <row r="466" spans="2:63" s="11" customFormat="1" ht="38.1" customHeight="1">
      <c r="B466" s="1153"/>
      <c r="C466" s="2209" t="s">
        <v>791</v>
      </c>
      <c r="D466" s="1169">
        <f>D467</f>
        <v>1</v>
      </c>
      <c r="E466" s="1170">
        <f t="shared" ref="E466:M466" si="832">E467</f>
        <v>0</v>
      </c>
      <c r="F466" s="1170"/>
      <c r="G466" s="1170">
        <f t="shared" si="832"/>
        <v>0</v>
      </c>
      <c r="H466" s="1170"/>
      <c r="I466" s="1170">
        <f t="shared" si="832"/>
        <v>1</v>
      </c>
      <c r="J466" s="1170">
        <f t="shared" si="832"/>
        <v>10000</v>
      </c>
      <c r="K466" s="1170">
        <f t="shared" si="832"/>
        <v>0</v>
      </c>
      <c r="L466" s="1170">
        <f t="shared" si="832"/>
        <v>1</v>
      </c>
      <c r="M466" s="1170">
        <f t="shared" si="832"/>
        <v>0</v>
      </c>
      <c r="N466" s="291"/>
      <c r="O466" s="291"/>
      <c r="P466" s="291"/>
      <c r="Q466" s="291"/>
      <c r="R466" s="291"/>
      <c r="S466" s="291"/>
      <c r="T466" s="291"/>
      <c r="U466" s="291"/>
      <c r="V466" s="291"/>
      <c r="W466" s="1170">
        <f t="shared" ref="W466:BA466" si="833">W467</f>
        <v>31481</v>
      </c>
      <c r="X466" s="1170">
        <f t="shared" si="833"/>
        <v>0</v>
      </c>
      <c r="Y466" s="1170">
        <f t="shared" si="833"/>
        <v>31481</v>
      </c>
      <c r="Z466" s="1170">
        <f t="shared" si="833"/>
        <v>0</v>
      </c>
      <c r="AA466" s="1170">
        <f t="shared" si="833"/>
        <v>25000</v>
      </c>
      <c r="AB466" s="1170">
        <f t="shared" si="833"/>
        <v>25000</v>
      </c>
      <c r="AC466" s="1170">
        <f t="shared" si="833"/>
        <v>0</v>
      </c>
      <c r="AD466" s="1170">
        <f t="shared" si="833"/>
        <v>0</v>
      </c>
      <c r="AE466" s="1170">
        <f t="shared" si="833"/>
        <v>0</v>
      </c>
      <c r="AF466" s="1170">
        <f t="shared" si="833"/>
        <v>0</v>
      </c>
      <c r="AG466" s="1170">
        <f t="shared" si="833"/>
        <v>1000</v>
      </c>
      <c r="AH466" s="1170">
        <f t="shared" si="833"/>
        <v>248.38200000000001</v>
      </c>
      <c r="AI466" s="1170">
        <f t="shared" si="833"/>
        <v>1000</v>
      </c>
      <c r="AJ466" s="1170">
        <f t="shared" si="833"/>
        <v>1000</v>
      </c>
      <c r="AK466" s="1170">
        <f t="shared" si="833"/>
        <v>10000</v>
      </c>
      <c r="AL466" s="1170">
        <f t="shared" si="833"/>
        <v>10000</v>
      </c>
      <c r="AM466" s="248">
        <f t="shared" si="833"/>
        <v>10000</v>
      </c>
      <c r="AN466" s="248">
        <f t="shared" si="833"/>
        <v>0</v>
      </c>
      <c r="AO466" s="248">
        <f t="shared" si="833"/>
        <v>0</v>
      </c>
      <c r="AP466" s="248"/>
      <c r="AQ466" s="248"/>
      <c r="AR466" s="248">
        <f t="shared" si="833"/>
        <v>0</v>
      </c>
      <c r="AS466" s="248">
        <f t="shared" si="833"/>
        <v>0</v>
      </c>
      <c r="AT466" s="248">
        <f t="shared" si="833"/>
        <v>0</v>
      </c>
      <c r="AU466" s="248">
        <f t="shared" si="833"/>
        <v>0</v>
      </c>
      <c r="AV466" s="1170"/>
      <c r="AW466" s="1170"/>
      <c r="AX466" s="248">
        <f t="shared" si="833"/>
        <v>10000</v>
      </c>
      <c r="AY466" s="248">
        <f t="shared" si="833"/>
        <v>10000</v>
      </c>
      <c r="AZ466" s="248">
        <f t="shared" si="833"/>
        <v>0</v>
      </c>
      <c r="BA466" s="248">
        <f t="shared" si="833"/>
        <v>0</v>
      </c>
      <c r="BB466" s="1170"/>
      <c r="BC466" s="1170"/>
      <c r="BD466" s="1170"/>
      <c r="BE466" s="1170"/>
      <c r="BF466" s="1170"/>
      <c r="BG466" s="292"/>
      <c r="BH466" s="1758">
        <f t="shared" si="813"/>
        <v>14000</v>
      </c>
      <c r="BI466" s="10" t="e">
        <f>#REF!-AL466</f>
        <v>#REF!</v>
      </c>
      <c r="BJ466" s="1145">
        <f t="shared" ref="BJ466:BJ521" si="834">AX466-AL466</f>
        <v>0</v>
      </c>
      <c r="BK466" s="1145">
        <f t="shared" ref="BK466:BK521" si="835">AA466-AJ466-AX466</f>
        <v>14000</v>
      </c>
    </row>
    <row r="467" spans="2:63" s="11" customFormat="1" ht="75">
      <c r="B467" s="2232">
        <v>1</v>
      </c>
      <c r="C467" s="2247" t="s">
        <v>416</v>
      </c>
      <c r="D467" s="1183">
        <v>1</v>
      </c>
      <c r="E467" s="292"/>
      <c r="F467" s="292"/>
      <c r="G467" s="1104"/>
      <c r="H467" s="292"/>
      <c r="I467" s="292">
        <v>1</v>
      </c>
      <c r="J467" s="292">
        <f>I467*AL467</f>
        <v>10000</v>
      </c>
      <c r="K467" s="292"/>
      <c r="L467" s="1104">
        <v>1</v>
      </c>
      <c r="M467" s="2206"/>
      <c r="N467" s="1102" t="s">
        <v>130</v>
      </c>
      <c r="O467" s="291" t="s">
        <v>290</v>
      </c>
      <c r="P467" s="291" t="s">
        <v>291</v>
      </c>
      <c r="Q467" s="1102">
        <v>7913462</v>
      </c>
      <c r="R467" s="1102"/>
      <c r="S467" s="1160"/>
      <c r="T467" s="1172" t="s">
        <v>83</v>
      </c>
      <c r="U467" s="291"/>
      <c r="V467" s="1172" t="s">
        <v>417</v>
      </c>
      <c r="W467" s="1104">
        <v>31481</v>
      </c>
      <c r="X467" s="1104"/>
      <c r="Y467" s="1104">
        <v>31481</v>
      </c>
      <c r="Z467" s="1170"/>
      <c r="AA467" s="1104">
        <v>25000</v>
      </c>
      <c r="AB467" s="1104">
        <v>25000</v>
      </c>
      <c r="AC467" s="1170"/>
      <c r="AD467" s="1170"/>
      <c r="AE467" s="1170"/>
      <c r="AF467" s="1170"/>
      <c r="AG467" s="1104">
        <v>1000</v>
      </c>
      <c r="AH467" s="1157">
        <v>248.38200000000001</v>
      </c>
      <c r="AI467" s="1104">
        <v>1000</v>
      </c>
      <c r="AJ467" s="292">
        <f>AF467+AI467</f>
        <v>1000</v>
      </c>
      <c r="AK467" s="1104">
        <v>10000</v>
      </c>
      <c r="AL467" s="292">
        <f t="shared" ref="AL467" si="836">AM467+AN467+AO467</f>
        <v>10000</v>
      </c>
      <c r="AM467" s="923">
        <v>10000</v>
      </c>
      <c r="AN467" s="248"/>
      <c r="AO467" s="248"/>
      <c r="AP467" s="248"/>
      <c r="AQ467" s="248"/>
      <c r="AR467" s="855">
        <f t="shared" ref="AR467" si="837">AS467+AT467+AU467</f>
        <v>0</v>
      </c>
      <c r="AS467" s="923">
        <f>'1-NSTT'!AB153</f>
        <v>0</v>
      </c>
      <c r="AT467" s="248"/>
      <c r="AU467" s="248"/>
      <c r="AV467" s="1170"/>
      <c r="AW467" s="1170"/>
      <c r="AX467" s="855">
        <f t="shared" ref="AX467" si="838">AY467+AZ467+BA467</f>
        <v>10000</v>
      </c>
      <c r="AY467" s="923">
        <f>'1-NSTT'!AG153</f>
        <v>10000</v>
      </c>
      <c r="AZ467" s="248"/>
      <c r="BA467" s="248"/>
      <c r="BB467" s="1170"/>
      <c r="BC467" s="1170"/>
      <c r="BD467" s="1170"/>
      <c r="BE467" s="1170"/>
      <c r="BF467" s="2086" t="s">
        <v>2175</v>
      </c>
      <c r="BG467" s="292"/>
      <c r="BH467" s="1758">
        <f t="shared" si="813"/>
        <v>14000</v>
      </c>
      <c r="BI467" s="10" t="e">
        <f>#REF!-AL467</f>
        <v>#REF!</v>
      </c>
      <c r="BJ467" s="1145">
        <f t="shared" si="834"/>
        <v>0</v>
      </c>
      <c r="BK467" s="1145">
        <f t="shared" si="835"/>
        <v>14000</v>
      </c>
    </row>
    <row r="468" spans="2:63" s="24" customFormat="1" ht="18" customHeight="1">
      <c r="B468" s="1192" t="s">
        <v>1987</v>
      </c>
      <c r="C468" s="2238" t="s">
        <v>75</v>
      </c>
      <c r="D468" s="1216">
        <f>D469</f>
        <v>0</v>
      </c>
      <c r="E468" s="1215">
        <f t="shared" ref="E468:M469" si="839">E469</f>
        <v>0</v>
      </c>
      <c r="F468" s="1215"/>
      <c r="G468" s="1215">
        <f t="shared" si="839"/>
        <v>0</v>
      </c>
      <c r="H468" s="1215"/>
      <c r="I468" s="1215">
        <f t="shared" si="839"/>
        <v>0</v>
      </c>
      <c r="J468" s="1215">
        <f t="shared" si="839"/>
        <v>0</v>
      </c>
      <c r="K468" s="1215">
        <f t="shared" si="839"/>
        <v>0</v>
      </c>
      <c r="L468" s="1215">
        <f t="shared" si="839"/>
        <v>0</v>
      </c>
      <c r="M468" s="2258">
        <f t="shared" si="839"/>
        <v>0</v>
      </c>
      <c r="N468" s="294"/>
      <c r="O468" s="294"/>
      <c r="P468" s="294"/>
      <c r="Q468" s="294"/>
      <c r="R468" s="294"/>
      <c r="S468" s="294"/>
      <c r="T468" s="294"/>
      <c r="U468" s="294"/>
      <c r="V468" s="294"/>
      <c r="W468" s="1215">
        <f t="shared" ref="W468:AL469" si="840">W469</f>
        <v>0</v>
      </c>
      <c r="X468" s="1215">
        <f t="shared" si="840"/>
        <v>0</v>
      </c>
      <c r="Y468" s="1215">
        <f t="shared" si="840"/>
        <v>0</v>
      </c>
      <c r="Z468" s="1215">
        <f t="shared" si="840"/>
        <v>0</v>
      </c>
      <c r="AA468" s="1215">
        <f t="shared" si="840"/>
        <v>0</v>
      </c>
      <c r="AB468" s="1215">
        <f t="shared" si="840"/>
        <v>0</v>
      </c>
      <c r="AC468" s="1215">
        <f t="shared" si="840"/>
        <v>0</v>
      </c>
      <c r="AD468" s="1215">
        <f t="shared" si="840"/>
        <v>0</v>
      </c>
      <c r="AE468" s="1215">
        <f t="shared" si="840"/>
        <v>0</v>
      </c>
      <c r="AF468" s="1215">
        <f t="shared" si="840"/>
        <v>0</v>
      </c>
      <c r="AG468" s="1215">
        <f t="shared" si="840"/>
        <v>0</v>
      </c>
      <c r="AH468" s="1215">
        <f t="shared" si="840"/>
        <v>0</v>
      </c>
      <c r="AI468" s="1215">
        <f t="shared" si="840"/>
        <v>0</v>
      </c>
      <c r="AJ468" s="1215">
        <f t="shared" si="840"/>
        <v>0</v>
      </c>
      <c r="AK468" s="1215">
        <f t="shared" si="840"/>
        <v>0</v>
      </c>
      <c r="AL468" s="1215">
        <f t="shared" si="840"/>
        <v>0</v>
      </c>
      <c r="AM468" s="902">
        <f t="shared" ref="AM468:AO469" si="841">AM469</f>
        <v>0</v>
      </c>
      <c r="AN468" s="902">
        <f t="shared" si="841"/>
        <v>0</v>
      </c>
      <c r="AO468" s="902">
        <f t="shared" si="841"/>
        <v>0</v>
      </c>
      <c r="AP468" s="902"/>
      <c r="AQ468" s="902"/>
      <c r="AR468" s="902">
        <f t="shared" ref="AR468:BA469" si="842">AR469</f>
        <v>0</v>
      </c>
      <c r="AS468" s="902">
        <f t="shared" si="842"/>
        <v>0</v>
      </c>
      <c r="AT468" s="902">
        <f t="shared" si="842"/>
        <v>0</v>
      </c>
      <c r="AU468" s="902">
        <f t="shared" si="842"/>
        <v>0</v>
      </c>
      <c r="AV468" s="1215"/>
      <c r="AW468" s="1215"/>
      <c r="AX468" s="902">
        <f t="shared" si="842"/>
        <v>0</v>
      </c>
      <c r="AY468" s="902">
        <f t="shared" si="842"/>
        <v>0</v>
      </c>
      <c r="AZ468" s="902">
        <f t="shared" si="842"/>
        <v>0</v>
      </c>
      <c r="BA468" s="902">
        <f t="shared" si="842"/>
        <v>0</v>
      </c>
      <c r="BB468" s="1215"/>
      <c r="BC468" s="1215"/>
      <c r="BD468" s="1215"/>
      <c r="BE468" s="1215"/>
      <c r="BF468" s="1215"/>
      <c r="BG468" s="286"/>
      <c r="BH468" s="1760">
        <f t="shared" si="813"/>
        <v>0</v>
      </c>
      <c r="BI468" s="1761" t="e">
        <f>#REF!-AL468</f>
        <v>#REF!</v>
      </c>
      <c r="BJ468" s="1145">
        <f t="shared" si="834"/>
        <v>0</v>
      </c>
      <c r="BK468" s="1145">
        <f t="shared" si="835"/>
        <v>0</v>
      </c>
    </row>
    <row r="469" spans="2:63" s="11" customFormat="1" ht="42" hidden="1" customHeight="1">
      <c r="B469" s="1153"/>
      <c r="C469" s="2209" t="s">
        <v>817</v>
      </c>
      <c r="D469" s="1169">
        <f>D470</f>
        <v>0</v>
      </c>
      <c r="E469" s="1170">
        <f t="shared" si="839"/>
        <v>0</v>
      </c>
      <c r="F469" s="1170"/>
      <c r="G469" s="1170">
        <f t="shared" si="839"/>
        <v>0</v>
      </c>
      <c r="H469" s="1170"/>
      <c r="I469" s="1170">
        <f t="shared" si="839"/>
        <v>0</v>
      </c>
      <c r="J469" s="1170">
        <f t="shared" si="839"/>
        <v>0</v>
      </c>
      <c r="K469" s="1170">
        <f t="shared" si="839"/>
        <v>0</v>
      </c>
      <c r="L469" s="1170">
        <f t="shared" si="839"/>
        <v>0</v>
      </c>
      <c r="M469" s="1221">
        <f t="shared" si="839"/>
        <v>0</v>
      </c>
      <c r="N469" s="291"/>
      <c r="O469" s="291"/>
      <c r="P469" s="291"/>
      <c r="Q469" s="291"/>
      <c r="R469" s="291"/>
      <c r="S469" s="291"/>
      <c r="T469" s="291"/>
      <c r="U469" s="291"/>
      <c r="V469" s="291"/>
      <c r="W469" s="1170">
        <f t="shared" si="840"/>
        <v>0</v>
      </c>
      <c r="X469" s="1170">
        <f t="shared" si="840"/>
        <v>0</v>
      </c>
      <c r="Y469" s="1170">
        <f t="shared" si="840"/>
        <v>0</v>
      </c>
      <c r="Z469" s="1170">
        <f t="shared" si="840"/>
        <v>0</v>
      </c>
      <c r="AA469" s="1170">
        <f t="shared" si="840"/>
        <v>0</v>
      </c>
      <c r="AB469" s="1170">
        <f t="shared" si="840"/>
        <v>0</v>
      </c>
      <c r="AC469" s="1170">
        <f t="shared" si="840"/>
        <v>0</v>
      </c>
      <c r="AD469" s="1170">
        <f t="shared" si="840"/>
        <v>0</v>
      </c>
      <c r="AE469" s="1170">
        <f t="shared" si="840"/>
        <v>0</v>
      </c>
      <c r="AF469" s="1170">
        <f t="shared" si="840"/>
        <v>0</v>
      </c>
      <c r="AG469" s="1170">
        <f t="shared" si="840"/>
        <v>0</v>
      </c>
      <c r="AH469" s="1170">
        <f t="shared" si="840"/>
        <v>0</v>
      </c>
      <c r="AI469" s="1170">
        <f t="shared" si="840"/>
        <v>0</v>
      </c>
      <c r="AJ469" s="1170">
        <f t="shared" si="840"/>
        <v>0</v>
      </c>
      <c r="AK469" s="1170">
        <f t="shared" si="840"/>
        <v>0</v>
      </c>
      <c r="AL469" s="1170">
        <f t="shared" si="840"/>
        <v>0</v>
      </c>
      <c r="AM469" s="248">
        <f t="shared" si="841"/>
        <v>0</v>
      </c>
      <c r="AN469" s="248">
        <f t="shared" si="841"/>
        <v>0</v>
      </c>
      <c r="AO469" s="248">
        <f t="shared" si="841"/>
        <v>0</v>
      </c>
      <c r="AP469" s="248"/>
      <c r="AQ469" s="248"/>
      <c r="AR469" s="248">
        <f t="shared" si="842"/>
        <v>0</v>
      </c>
      <c r="AS469" s="248">
        <f t="shared" si="842"/>
        <v>0</v>
      </c>
      <c r="AT469" s="248">
        <f t="shared" si="842"/>
        <v>0</v>
      </c>
      <c r="AU469" s="248">
        <f t="shared" si="842"/>
        <v>0</v>
      </c>
      <c r="AV469" s="1170"/>
      <c r="AW469" s="1170"/>
      <c r="AX469" s="248">
        <f t="shared" si="842"/>
        <v>0</v>
      </c>
      <c r="AY469" s="248">
        <f t="shared" si="842"/>
        <v>0</v>
      </c>
      <c r="AZ469" s="248">
        <f t="shared" si="842"/>
        <v>0</v>
      </c>
      <c r="BA469" s="248">
        <f t="shared" si="842"/>
        <v>0</v>
      </c>
      <c r="BB469" s="1170"/>
      <c r="BC469" s="1170"/>
      <c r="BD469" s="1170"/>
      <c r="BE469" s="1170"/>
      <c r="BF469" s="1170"/>
      <c r="BG469" s="292"/>
      <c r="BH469" s="1758">
        <f t="shared" si="813"/>
        <v>0</v>
      </c>
      <c r="BI469" s="10" t="e">
        <f>#REF!-AL469</f>
        <v>#REF!</v>
      </c>
      <c r="BJ469" s="1145">
        <f t="shared" si="834"/>
        <v>0</v>
      </c>
      <c r="BK469" s="1145">
        <f t="shared" si="835"/>
        <v>0</v>
      </c>
    </row>
    <row r="470" spans="2:63" s="179" customFormat="1" ht="54.6" hidden="1" customHeight="1">
      <c r="B470" s="2254"/>
      <c r="C470" s="2308"/>
      <c r="D470" s="2294"/>
      <c r="E470" s="2043"/>
      <c r="F470" s="2043"/>
      <c r="G470" s="2074"/>
      <c r="H470" s="2043"/>
      <c r="I470" s="2043"/>
      <c r="J470" s="2043"/>
      <c r="K470" s="2043"/>
      <c r="L470" s="2074"/>
      <c r="M470" s="2228"/>
      <c r="N470" s="2242"/>
      <c r="O470" s="2229"/>
      <c r="P470" s="2229"/>
      <c r="Q470" s="2242"/>
      <c r="R470" s="2242"/>
      <c r="S470" s="2242"/>
      <c r="T470" s="2241"/>
      <c r="U470" s="2229"/>
      <c r="V470" s="2371"/>
      <c r="W470" s="2049"/>
      <c r="X470" s="2074"/>
      <c r="Y470" s="2049"/>
      <c r="Z470" s="2227"/>
      <c r="AA470" s="2049"/>
      <c r="AB470" s="2227"/>
      <c r="AC470" s="2049"/>
      <c r="AD470" s="2227"/>
      <c r="AE470" s="2227"/>
      <c r="AF470" s="2227"/>
      <c r="AG470" s="2049"/>
      <c r="AH470" s="2054"/>
      <c r="AI470" s="2049"/>
      <c r="AJ470" s="2043"/>
      <c r="AK470" s="2049"/>
      <c r="AL470" s="2043"/>
      <c r="AM470" s="2227"/>
      <c r="AN470" s="2049"/>
      <c r="AO470" s="2227"/>
      <c r="AP470" s="2227"/>
      <c r="AQ470" s="2227"/>
      <c r="AR470" s="2043"/>
      <c r="AS470" s="2227"/>
      <c r="AT470" s="2049"/>
      <c r="AU470" s="2227"/>
      <c r="AV470" s="2227"/>
      <c r="AW470" s="2227"/>
      <c r="AX470" s="2043"/>
      <c r="AY470" s="2227"/>
      <c r="AZ470" s="2049"/>
      <c r="BA470" s="2227"/>
      <c r="BB470" s="2227"/>
      <c r="BC470" s="2227"/>
      <c r="BD470" s="2227"/>
      <c r="BE470" s="2227"/>
      <c r="BF470" s="2043"/>
      <c r="BG470" s="2043"/>
      <c r="BH470" s="2078"/>
      <c r="BI470" s="177"/>
      <c r="BJ470" s="2076"/>
      <c r="BK470" s="1145"/>
    </row>
    <row r="471" spans="2:63" s="11" customFormat="1" ht="33.6" customHeight="1">
      <c r="B471" s="1153" t="s">
        <v>172</v>
      </c>
      <c r="C471" s="2209" t="s">
        <v>88</v>
      </c>
      <c r="D471" s="1169">
        <f t="shared" ref="D471:J471" si="843">D472+D486</f>
        <v>10</v>
      </c>
      <c r="E471" s="1170">
        <f t="shared" si="843"/>
        <v>10</v>
      </c>
      <c r="F471" s="1170">
        <f t="shared" si="843"/>
        <v>205000</v>
      </c>
      <c r="G471" s="1170">
        <f t="shared" si="843"/>
        <v>0</v>
      </c>
      <c r="H471" s="1170">
        <f t="shared" si="843"/>
        <v>0</v>
      </c>
      <c r="I471" s="1170">
        <f t="shared" si="843"/>
        <v>0</v>
      </c>
      <c r="J471" s="1170">
        <f t="shared" si="843"/>
        <v>0</v>
      </c>
      <c r="K471" s="1170" t="e">
        <f>K472+K486</f>
        <v>#REF!</v>
      </c>
      <c r="L471" s="1170" t="e">
        <f>L472+L486</f>
        <v>#REF!</v>
      </c>
      <c r="M471" s="1221" t="e">
        <f>M472+M486</f>
        <v>#REF!</v>
      </c>
      <c r="N471" s="291"/>
      <c r="O471" s="291"/>
      <c r="P471" s="291"/>
      <c r="Q471" s="291"/>
      <c r="R471" s="291"/>
      <c r="S471" s="291"/>
      <c r="T471" s="291"/>
      <c r="U471" s="291"/>
      <c r="V471" s="291"/>
      <c r="W471" s="1170">
        <f t="shared" ref="W471:AP471" si="844">W472+W486</f>
        <v>1130639.57</v>
      </c>
      <c r="X471" s="1170">
        <f t="shared" si="844"/>
        <v>0</v>
      </c>
      <c r="Y471" s="1170">
        <f t="shared" si="844"/>
        <v>1127370.57</v>
      </c>
      <c r="Z471" s="1170">
        <f t="shared" si="844"/>
        <v>0</v>
      </c>
      <c r="AA471" s="1170">
        <f t="shared" si="844"/>
        <v>421000</v>
      </c>
      <c r="AB471" s="1170">
        <f t="shared" si="844"/>
        <v>330000</v>
      </c>
      <c r="AC471" s="1170">
        <f t="shared" si="844"/>
        <v>60000</v>
      </c>
      <c r="AD471" s="1170">
        <f t="shared" si="844"/>
        <v>0</v>
      </c>
      <c r="AE471" s="1170">
        <f t="shared" si="844"/>
        <v>0</v>
      </c>
      <c r="AF471" s="1170">
        <f t="shared" si="844"/>
        <v>0</v>
      </c>
      <c r="AG471" s="1170">
        <f t="shared" si="844"/>
        <v>20000</v>
      </c>
      <c r="AH471" s="1170">
        <f t="shared" si="844"/>
        <v>0</v>
      </c>
      <c r="AI471" s="1170">
        <f t="shared" si="844"/>
        <v>0</v>
      </c>
      <c r="AJ471" s="1170">
        <f t="shared" si="844"/>
        <v>0</v>
      </c>
      <c r="AK471" s="1170">
        <f t="shared" si="844"/>
        <v>298000</v>
      </c>
      <c r="AL471" s="1170">
        <f t="shared" si="844"/>
        <v>205000</v>
      </c>
      <c r="AM471" s="248">
        <f t="shared" si="844"/>
        <v>145000</v>
      </c>
      <c r="AN471" s="248">
        <f t="shared" si="844"/>
        <v>60000</v>
      </c>
      <c r="AO471" s="248">
        <f t="shared" si="844"/>
        <v>0</v>
      </c>
      <c r="AP471" s="248">
        <f t="shared" si="844"/>
        <v>0</v>
      </c>
      <c r="AQ471" s="248"/>
      <c r="AR471" s="248">
        <f t="shared" ref="AR471:AV471" si="845">AR472+AR486</f>
        <v>42066.538</v>
      </c>
      <c r="AS471" s="248">
        <f t="shared" si="845"/>
        <v>40197.538</v>
      </c>
      <c r="AT471" s="248">
        <f t="shared" si="845"/>
        <v>1869</v>
      </c>
      <c r="AU471" s="248">
        <f t="shared" si="845"/>
        <v>0</v>
      </c>
      <c r="AV471" s="1170">
        <f t="shared" si="845"/>
        <v>0</v>
      </c>
      <c r="AW471" s="1170"/>
      <c r="AX471" s="248">
        <f t="shared" ref="AX471:BB471" si="846">AX472+AX486</f>
        <v>205000</v>
      </c>
      <c r="AY471" s="248">
        <f t="shared" si="846"/>
        <v>145000</v>
      </c>
      <c r="AZ471" s="248">
        <f t="shared" si="846"/>
        <v>60000</v>
      </c>
      <c r="BA471" s="248">
        <f t="shared" si="846"/>
        <v>0</v>
      </c>
      <c r="BB471" s="1170">
        <f t="shared" si="846"/>
        <v>0</v>
      </c>
      <c r="BC471" s="1170"/>
      <c r="BD471" s="1170"/>
      <c r="BE471" s="1170"/>
      <c r="BF471" s="1170"/>
      <c r="BG471" s="292"/>
      <c r="BH471" s="1758">
        <f t="shared" si="813"/>
        <v>216000</v>
      </c>
      <c r="BI471" s="10" t="e">
        <f>#REF!-AL471</f>
        <v>#REF!</v>
      </c>
      <c r="BJ471" s="1145">
        <f t="shared" si="834"/>
        <v>0</v>
      </c>
      <c r="BK471" s="1145">
        <f t="shared" si="835"/>
        <v>216000</v>
      </c>
    </row>
    <row r="472" spans="2:63" s="24" customFormat="1" ht="24" customHeight="1">
      <c r="B472" s="1192" t="s">
        <v>173</v>
      </c>
      <c r="C472" s="2238" t="s">
        <v>87</v>
      </c>
      <c r="D472" s="1216">
        <f t="shared" ref="D472:J472" si="847">D473+D476+D480+D482</f>
        <v>6</v>
      </c>
      <c r="E472" s="1215">
        <f t="shared" si="847"/>
        <v>6</v>
      </c>
      <c r="F472" s="1215">
        <f t="shared" si="847"/>
        <v>65000</v>
      </c>
      <c r="G472" s="1215">
        <f t="shared" si="847"/>
        <v>0</v>
      </c>
      <c r="H472" s="1215">
        <f t="shared" si="847"/>
        <v>0</v>
      </c>
      <c r="I472" s="1215">
        <f t="shared" si="847"/>
        <v>0</v>
      </c>
      <c r="J472" s="1215">
        <f t="shared" si="847"/>
        <v>0</v>
      </c>
      <c r="K472" s="1215" t="e">
        <f>K476+K480+#REF!+K482</f>
        <v>#REF!</v>
      </c>
      <c r="L472" s="1215" t="e">
        <f>L476+L480+#REF!+L482</f>
        <v>#REF!</v>
      </c>
      <c r="M472" s="2258" t="e">
        <f>M476+M480+#REF!+M482</f>
        <v>#REF!</v>
      </c>
      <c r="N472" s="294"/>
      <c r="O472" s="294"/>
      <c r="P472" s="294"/>
      <c r="Q472" s="294"/>
      <c r="R472" s="294"/>
      <c r="S472" s="294"/>
      <c r="T472" s="294"/>
      <c r="U472" s="294"/>
      <c r="V472" s="294"/>
      <c r="W472" s="1215">
        <f t="shared" ref="W472:AP472" si="848">W473+W476+W480+W482</f>
        <v>251876.57</v>
      </c>
      <c r="X472" s="1215">
        <f t="shared" si="848"/>
        <v>0</v>
      </c>
      <c r="Y472" s="1215">
        <f t="shared" si="848"/>
        <v>248607.57</v>
      </c>
      <c r="Z472" s="1215">
        <f t="shared" si="848"/>
        <v>0</v>
      </c>
      <c r="AA472" s="1215">
        <f t="shared" si="848"/>
        <v>98000</v>
      </c>
      <c r="AB472" s="1215">
        <f t="shared" si="848"/>
        <v>67000</v>
      </c>
      <c r="AC472" s="1215">
        <f t="shared" si="848"/>
        <v>0</v>
      </c>
      <c r="AD472" s="1215">
        <f t="shared" si="848"/>
        <v>0</v>
      </c>
      <c r="AE472" s="1215">
        <f t="shared" si="848"/>
        <v>0</v>
      </c>
      <c r="AF472" s="1215">
        <f t="shared" si="848"/>
        <v>0</v>
      </c>
      <c r="AG472" s="1215">
        <f t="shared" si="848"/>
        <v>0</v>
      </c>
      <c r="AH472" s="1215">
        <f t="shared" si="848"/>
        <v>0</v>
      </c>
      <c r="AI472" s="1215">
        <f t="shared" si="848"/>
        <v>0</v>
      </c>
      <c r="AJ472" s="1215">
        <f t="shared" si="848"/>
        <v>0</v>
      </c>
      <c r="AK472" s="1215">
        <f t="shared" si="848"/>
        <v>73000</v>
      </c>
      <c r="AL472" s="1215">
        <f t="shared" si="848"/>
        <v>65000</v>
      </c>
      <c r="AM472" s="902">
        <f t="shared" si="848"/>
        <v>65000</v>
      </c>
      <c r="AN472" s="902">
        <f t="shared" si="848"/>
        <v>0</v>
      </c>
      <c r="AO472" s="902">
        <f t="shared" si="848"/>
        <v>0</v>
      </c>
      <c r="AP472" s="902">
        <f t="shared" si="848"/>
        <v>0</v>
      </c>
      <c r="AQ472" s="902"/>
      <c r="AR472" s="902">
        <f t="shared" ref="AR472:AV472" si="849">AR473+AR476+AR480+AR482</f>
        <v>35223.455000000002</v>
      </c>
      <c r="AS472" s="902">
        <f t="shared" si="849"/>
        <v>35223.455000000002</v>
      </c>
      <c r="AT472" s="902">
        <f t="shared" si="849"/>
        <v>0</v>
      </c>
      <c r="AU472" s="902">
        <f t="shared" si="849"/>
        <v>0</v>
      </c>
      <c r="AV472" s="1215">
        <f t="shared" si="849"/>
        <v>0</v>
      </c>
      <c r="AW472" s="1215"/>
      <c r="AX472" s="902">
        <f t="shared" ref="AX472:BB472" si="850">AX473+AX476+AX480+AX482</f>
        <v>65000</v>
      </c>
      <c r="AY472" s="902">
        <f t="shared" si="850"/>
        <v>65000</v>
      </c>
      <c r="AZ472" s="902">
        <f t="shared" si="850"/>
        <v>0</v>
      </c>
      <c r="BA472" s="902">
        <f t="shared" si="850"/>
        <v>0</v>
      </c>
      <c r="BB472" s="1215">
        <f t="shared" si="850"/>
        <v>0</v>
      </c>
      <c r="BC472" s="1215"/>
      <c r="BD472" s="1215"/>
      <c r="BE472" s="1215"/>
      <c r="BF472" s="1215"/>
      <c r="BG472" s="286"/>
      <c r="BH472" s="1760">
        <f t="shared" si="813"/>
        <v>33000</v>
      </c>
      <c r="BI472" s="1761" t="e">
        <f>#REF!-AL472</f>
        <v>#REF!</v>
      </c>
      <c r="BJ472" s="1145">
        <f t="shared" si="834"/>
        <v>0</v>
      </c>
      <c r="BK472" s="1145">
        <f t="shared" si="835"/>
        <v>33000</v>
      </c>
    </row>
    <row r="473" spans="2:63" s="24" customFormat="1" ht="38.1" customHeight="1">
      <c r="B473" s="1192"/>
      <c r="C473" s="2209" t="s">
        <v>791</v>
      </c>
      <c r="D473" s="1169">
        <f t="shared" ref="D473:J473" si="851">D474+D475</f>
        <v>2</v>
      </c>
      <c r="E473" s="1170">
        <f t="shared" si="851"/>
        <v>2</v>
      </c>
      <c r="F473" s="1170">
        <f t="shared" si="851"/>
        <v>17000</v>
      </c>
      <c r="G473" s="1170">
        <f t="shared" si="851"/>
        <v>0</v>
      </c>
      <c r="H473" s="1170">
        <f t="shared" si="851"/>
        <v>0</v>
      </c>
      <c r="I473" s="1170">
        <f t="shared" si="851"/>
        <v>0</v>
      </c>
      <c r="J473" s="1170">
        <f t="shared" si="851"/>
        <v>0</v>
      </c>
      <c r="K473" s="1215"/>
      <c r="L473" s="1215"/>
      <c r="M473" s="2258"/>
      <c r="N473" s="294"/>
      <c r="O473" s="294"/>
      <c r="P473" s="294"/>
      <c r="Q473" s="294"/>
      <c r="R473" s="294"/>
      <c r="S473" s="294"/>
      <c r="T473" s="294"/>
      <c r="U473" s="294"/>
      <c r="V473" s="294"/>
      <c r="W473" s="1170">
        <f t="shared" ref="W473:AJ473" si="852">W474+W475</f>
        <v>20269</v>
      </c>
      <c r="X473" s="1170">
        <f t="shared" si="852"/>
        <v>0</v>
      </c>
      <c r="Y473" s="1170">
        <f t="shared" si="852"/>
        <v>17000</v>
      </c>
      <c r="Z473" s="1170">
        <f t="shared" si="852"/>
        <v>0</v>
      </c>
      <c r="AA473" s="1170">
        <f t="shared" si="852"/>
        <v>17000</v>
      </c>
      <c r="AB473" s="1170">
        <f t="shared" si="852"/>
        <v>0</v>
      </c>
      <c r="AC473" s="1170">
        <f t="shared" si="852"/>
        <v>0</v>
      </c>
      <c r="AD473" s="1170">
        <f t="shared" si="852"/>
        <v>0</v>
      </c>
      <c r="AE473" s="1170">
        <f t="shared" si="852"/>
        <v>0</v>
      </c>
      <c r="AF473" s="1170">
        <f t="shared" si="852"/>
        <v>0</v>
      </c>
      <c r="AG473" s="1170">
        <f t="shared" si="852"/>
        <v>0</v>
      </c>
      <c r="AH473" s="1170">
        <f t="shared" si="852"/>
        <v>0</v>
      </c>
      <c r="AI473" s="1170">
        <f t="shared" si="852"/>
        <v>0</v>
      </c>
      <c r="AJ473" s="1170">
        <f t="shared" si="852"/>
        <v>0</v>
      </c>
      <c r="AK473" s="1170">
        <f>AK474+AK475</f>
        <v>17000</v>
      </c>
      <c r="AL473" s="1170">
        <f t="shared" ref="AL473:AP473" si="853">AL474+AL475</f>
        <v>17000</v>
      </c>
      <c r="AM473" s="248">
        <f t="shared" si="853"/>
        <v>17000</v>
      </c>
      <c r="AN473" s="248">
        <f t="shared" si="853"/>
        <v>0</v>
      </c>
      <c r="AO473" s="248">
        <f t="shared" si="853"/>
        <v>0</v>
      </c>
      <c r="AP473" s="248">
        <f t="shared" si="853"/>
        <v>0</v>
      </c>
      <c r="AQ473" s="248"/>
      <c r="AR473" s="248">
        <f t="shared" ref="AR473:AV473" si="854">AR474+AR475</f>
        <v>11259.727000000001</v>
      </c>
      <c r="AS473" s="248">
        <f t="shared" si="854"/>
        <v>11259.727000000001</v>
      </c>
      <c r="AT473" s="248">
        <f t="shared" si="854"/>
        <v>0</v>
      </c>
      <c r="AU473" s="248">
        <f t="shared" si="854"/>
        <v>0</v>
      </c>
      <c r="AV473" s="1170">
        <f t="shared" si="854"/>
        <v>0</v>
      </c>
      <c r="AW473" s="1170"/>
      <c r="AX473" s="248">
        <f t="shared" ref="AX473:BB473" si="855">AX474+AX475</f>
        <v>17000</v>
      </c>
      <c r="AY473" s="248">
        <f t="shared" si="855"/>
        <v>17000</v>
      </c>
      <c r="AZ473" s="248">
        <f t="shared" si="855"/>
        <v>0</v>
      </c>
      <c r="BA473" s="248">
        <f t="shared" si="855"/>
        <v>0</v>
      </c>
      <c r="BB473" s="1170">
        <f t="shared" si="855"/>
        <v>0</v>
      </c>
      <c r="BC473" s="1170"/>
      <c r="BD473" s="1170"/>
      <c r="BE473" s="1170"/>
      <c r="BF473" s="1170"/>
      <c r="BG473" s="286"/>
      <c r="BH473" s="1760"/>
      <c r="BI473" s="1761"/>
      <c r="BJ473" s="1145">
        <f t="shared" si="834"/>
        <v>0</v>
      </c>
      <c r="BK473" s="1145">
        <f t="shared" si="835"/>
        <v>0</v>
      </c>
    </row>
    <row r="474" spans="2:63" s="11" customFormat="1" ht="75">
      <c r="B474" s="1180">
        <v>1</v>
      </c>
      <c r="C474" s="2247" t="s">
        <v>834</v>
      </c>
      <c r="D474" s="808">
        <v>1</v>
      </c>
      <c r="E474" s="292">
        <v>1</v>
      </c>
      <c r="F474" s="292">
        <f>E474*AL474</f>
        <v>12000</v>
      </c>
      <c r="G474" s="1170"/>
      <c r="H474" s="1170"/>
      <c r="I474" s="1170"/>
      <c r="J474" s="1170"/>
      <c r="K474" s="1170"/>
      <c r="L474" s="1170"/>
      <c r="M474" s="1221"/>
      <c r="N474" s="291" t="s">
        <v>130</v>
      </c>
      <c r="O474" s="291" t="s">
        <v>290</v>
      </c>
      <c r="P474" s="291" t="s">
        <v>291</v>
      </c>
      <c r="Q474" s="291">
        <v>7972038</v>
      </c>
      <c r="R474" s="291"/>
      <c r="S474" s="291" t="s">
        <v>840</v>
      </c>
      <c r="T474" s="291" t="s">
        <v>83</v>
      </c>
      <c r="U474" s="291"/>
      <c r="V474" s="291" t="s">
        <v>836</v>
      </c>
      <c r="W474" s="292">
        <v>14385</v>
      </c>
      <c r="X474" s="1170"/>
      <c r="Y474" s="292">
        <v>12000</v>
      </c>
      <c r="Z474" s="1170"/>
      <c r="AA474" s="292">
        <v>12000</v>
      </c>
      <c r="AB474" s="1170"/>
      <c r="AC474" s="1170"/>
      <c r="AD474" s="1170"/>
      <c r="AE474" s="1170"/>
      <c r="AF474" s="1170"/>
      <c r="AG474" s="1170"/>
      <c r="AH474" s="1170"/>
      <c r="AI474" s="1170"/>
      <c r="AJ474" s="292">
        <f t="shared" ref="AJ474:AJ475" si="856">AF474+AI474</f>
        <v>0</v>
      </c>
      <c r="AK474" s="1260">
        <v>12000</v>
      </c>
      <c r="AL474" s="292">
        <f t="shared" ref="AL474:AL475" si="857">AM474+AN474+AO474</f>
        <v>12000</v>
      </c>
      <c r="AM474" s="855">
        <v>12000</v>
      </c>
      <c r="AN474" s="248"/>
      <c r="AO474" s="248"/>
      <c r="AP474" s="248"/>
      <c r="AQ474" s="248"/>
      <c r="AR474" s="855">
        <f t="shared" ref="AR474:AR475" si="858">AS474+AT474+AU474</f>
        <v>11259.727000000001</v>
      </c>
      <c r="AS474" s="855">
        <f>'1-NSTT'!AB157</f>
        <v>11259.727000000001</v>
      </c>
      <c r="AT474" s="248"/>
      <c r="AU474" s="248"/>
      <c r="AV474" s="1170"/>
      <c r="AW474" s="1170"/>
      <c r="AX474" s="855">
        <f t="shared" ref="AX474:AX475" si="859">AY474+AZ474+BA474</f>
        <v>12000</v>
      </c>
      <c r="AY474" s="855">
        <f>'1-NSTT'!AG157</f>
        <v>12000</v>
      </c>
      <c r="AZ474" s="248"/>
      <c r="BA474" s="248"/>
      <c r="BB474" s="1170"/>
      <c r="BC474" s="1170"/>
      <c r="BD474" s="1170"/>
      <c r="BE474" s="1170"/>
      <c r="BF474" s="2086" t="s">
        <v>2175</v>
      </c>
      <c r="BG474" s="292"/>
      <c r="BH474" s="1758"/>
      <c r="BI474" s="10"/>
      <c r="BJ474" s="1145">
        <f t="shared" si="834"/>
        <v>0</v>
      </c>
      <c r="BK474" s="1145">
        <f t="shared" si="835"/>
        <v>0</v>
      </c>
    </row>
    <row r="475" spans="2:63" s="11" customFormat="1" ht="54" customHeight="1">
      <c r="B475" s="1180">
        <v>2</v>
      </c>
      <c r="C475" s="2247" t="s">
        <v>835</v>
      </c>
      <c r="D475" s="808">
        <v>1</v>
      </c>
      <c r="E475" s="292">
        <v>1</v>
      </c>
      <c r="F475" s="292">
        <f>E475*AL475</f>
        <v>5000</v>
      </c>
      <c r="G475" s="1170"/>
      <c r="H475" s="1170"/>
      <c r="I475" s="1170"/>
      <c r="J475" s="1170"/>
      <c r="K475" s="1170"/>
      <c r="L475" s="1170"/>
      <c r="M475" s="1221"/>
      <c r="N475" s="291" t="s">
        <v>130</v>
      </c>
      <c r="O475" s="291" t="s">
        <v>290</v>
      </c>
      <c r="P475" s="291" t="s">
        <v>291</v>
      </c>
      <c r="Q475" s="291">
        <v>7892929</v>
      </c>
      <c r="R475" s="291"/>
      <c r="S475" s="291" t="s">
        <v>841</v>
      </c>
      <c r="T475" s="291" t="s">
        <v>84</v>
      </c>
      <c r="U475" s="291"/>
      <c r="V475" s="291" t="s">
        <v>837</v>
      </c>
      <c r="W475" s="292">
        <v>5884</v>
      </c>
      <c r="X475" s="1170"/>
      <c r="Y475" s="292">
        <v>5000</v>
      </c>
      <c r="Z475" s="1170"/>
      <c r="AA475" s="292">
        <v>5000</v>
      </c>
      <c r="AB475" s="1170"/>
      <c r="AC475" s="1170"/>
      <c r="AD475" s="1170"/>
      <c r="AE475" s="1170"/>
      <c r="AF475" s="1170"/>
      <c r="AG475" s="1170"/>
      <c r="AH475" s="1170"/>
      <c r="AI475" s="1170"/>
      <c r="AJ475" s="292">
        <f t="shared" si="856"/>
        <v>0</v>
      </c>
      <c r="AK475" s="1260">
        <v>5000</v>
      </c>
      <c r="AL475" s="292">
        <f t="shared" si="857"/>
        <v>5000</v>
      </c>
      <c r="AM475" s="855">
        <v>5000</v>
      </c>
      <c r="AN475" s="248"/>
      <c r="AO475" s="248"/>
      <c r="AP475" s="248"/>
      <c r="AQ475" s="248"/>
      <c r="AR475" s="855">
        <f t="shared" si="858"/>
        <v>0</v>
      </c>
      <c r="AS475" s="855">
        <f>'1-NSTT'!AB158</f>
        <v>0</v>
      </c>
      <c r="AT475" s="248"/>
      <c r="AU475" s="248"/>
      <c r="AV475" s="1170"/>
      <c r="AW475" s="1170"/>
      <c r="AX475" s="855">
        <f t="shared" si="859"/>
        <v>5000</v>
      </c>
      <c r="AY475" s="855">
        <f>'1-NSTT'!AG158</f>
        <v>5000</v>
      </c>
      <c r="AZ475" s="248"/>
      <c r="BA475" s="248"/>
      <c r="BB475" s="1170"/>
      <c r="BC475" s="1170"/>
      <c r="BD475" s="1170"/>
      <c r="BE475" s="1170"/>
      <c r="BF475" s="2131" t="s">
        <v>2176</v>
      </c>
      <c r="BG475" s="292"/>
      <c r="BH475" s="1758"/>
      <c r="BI475" s="10"/>
      <c r="BJ475" s="1145">
        <f t="shared" si="834"/>
        <v>0</v>
      </c>
      <c r="BK475" s="1145">
        <f t="shared" si="835"/>
        <v>0</v>
      </c>
    </row>
    <row r="476" spans="2:63" s="11" customFormat="1" ht="39.6" customHeight="1">
      <c r="B476" s="1153"/>
      <c r="C476" s="2209" t="s">
        <v>787</v>
      </c>
      <c r="D476" s="1169">
        <f t="shared" ref="D476:J476" si="860">D477+D478+D479</f>
        <v>3</v>
      </c>
      <c r="E476" s="1170">
        <f t="shared" si="860"/>
        <v>3</v>
      </c>
      <c r="F476" s="1170">
        <f t="shared" si="860"/>
        <v>38000</v>
      </c>
      <c r="G476" s="1170">
        <f t="shared" si="860"/>
        <v>0</v>
      </c>
      <c r="H476" s="1170">
        <f t="shared" si="860"/>
        <v>0</v>
      </c>
      <c r="I476" s="1170">
        <f t="shared" si="860"/>
        <v>0</v>
      </c>
      <c r="J476" s="1170">
        <f t="shared" si="860"/>
        <v>0</v>
      </c>
      <c r="K476" s="1170">
        <f t="shared" ref="K476:M476" si="861">K477</f>
        <v>0</v>
      </c>
      <c r="L476" s="1170">
        <f t="shared" si="861"/>
        <v>1</v>
      </c>
      <c r="M476" s="1221">
        <f t="shared" si="861"/>
        <v>0</v>
      </c>
      <c r="N476" s="291"/>
      <c r="O476" s="291"/>
      <c r="P476" s="291"/>
      <c r="Q476" s="291"/>
      <c r="R476" s="291"/>
      <c r="S476" s="291"/>
      <c r="T476" s="291"/>
      <c r="U476" s="291"/>
      <c r="V476" s="291"/>
      <c r="W476" s="1170">
        <f t="shared" ref="W476:AP476" si="862">W477+W478+W479</f>
        <v>217174.57</v>
      </c>
      <c r="X476" s="1170">
        <f t="shared" si="862"/>
        <v>0</v>
      </c>
      <c r="Y476" s="1170">
        <f t="shared" si="862"/>
        <v>217174.57</v>
      </c>
      <c r="Z476" s="1170">
        <f t="shared" si="862"/>
        <v>0</v>
      </c>
      <c r="AA476" s="1170">
        <f t="shared" si="862"/>
        <v>67000</v>
      </c>
      <c r="AB476" s="1170">
        <f t="shared" si="862"/>
        <v>67000</v>
      </c>
      <c r="AC476" s="1170">
        <f t="shared" si="862"/>
        <v>0</v>
      </c>
      <c r="AD476" s="1170">
        <f t="shared" si="862"/>
        <v>0</v>
      </c>
      <c r="AE476" s="1170">
        <f t="shared" si="862"/>
        <v>0</v>
      </c>
      <c r="AF476" s="1170">
        <f t="shared" si="862"/>
        <v>0</v>
      </c>
      <c r="AG476" s="1170">
        <f t="shared" si="862"/>
        <v>0</v>
      </c>
      <c r="AH476" s="1170">
        <f t="shared" si="862"/>
        <v>0</v>
      </c>
      <c r="AI476" s="1170">
        <f t="shared" si="862"/>
        <v>0</v>
      </c>
      <c r="AJ476" s="1170">
        <f t="shared" si="862"/>
        <v>0</v>
      </c>
      <c r="AK476" s="1170">
        <f t="shared" si="862"/>
        <v>42000</v>
      </c>
      <c r="AL476" s="1170">
        <f t="shared" si="862"/>
        <v>38000</v>
      </c>
      <c r="AM476" s="248">
        <f t="shared" si="862"/>
        <v>38000</v>
      </c>
      <c r="AN476" s="248">
        <f t="shared" si="862"/>
        <v>0</v>
      </c>
      <c r="AO476" s="248">
        <f t="shared" si="862"/>
        <v>0</v>
      </c>
      <c r="AP476" s="248">
        <f t="shared" si="862"/>
        <v>0</v>
      </c>
      <c r="AQ476" s="248"/>
      <c r="AR476" s="248">
        <f t="shared" ref="AR476:AV476" si="863">AR477+AR478+AR479</f>
        <v>23963.727999999999</v>
      </c>
      <c r="AS476" s="248">
        <f t="shared" si="863"/>
        <v>23963.727999999999</v>
      </c>
      <c r="AT476" s="248">
        <f t="shared" si="863"/>
        <v>0</v>
      </c>
      <c r="AU476" s="248">
        <f t="shared" si="863"/>
        <v>0</v>
      </c>
      <c r="AV476" s="1170">
        <f t="shared" si="863"/>
        <v>0</v>
      </c>
      <c r="AW476" s="1170"/>
      <c r="AX476" s="248">
        <f t="shared" ref="AX476:BB476" si="864">AX477+AX478+AX479</f>
        <v>38000</v>
      </c>
      <c r="AY476" s="248">
        <f t="shared" si="864"/>
        <v>38000</v>
      </c>
      <c r="AZ476" s="248">
        <f t="shared" si="864"/>
        <v>0</v>
      </c>
      <c r="BA476" s="248">
        <f t="shared" si="864"/>
        <v>0</v>
      </c>
      <c r="BB476" s="1170">
        <f t="shared" si="864"/>
        <v>0</v>
      </c>
      <c r="BC476" s="1170"/>
      <c r="BD476" s="1170"/>
      <c r="BE476" s="1170"/>
      <c r="BF476" s="1170"/>
      <c r="BG476" s="292"/>
      <c r="BH476" s="1758">
        <f>AA476-(AF476+AI476+AL476)</f>
        <v>29000</v>
      </c>
      <c r="BI476" s="10" t="e">
        <f>#REF!-AL476</f>
        <v>#REF!</v>
      </c>
      <c r="BJ476" s="1145">
        <f t="shared" si="834"/>
        <v>0</v>
      </c>
      <c r="BK476" s="1145">
        <f t="shared" si="835"/>
        <v>29000</v>
      </c>
    </row>
    <row r="477" spans="2:63" s="11" customFormat="1" ht="57" customHeight="1">
      <c r="B477" s="2232">
        <v>1</v>
      </c>
      <c r="C477" s="2282" t="s">
        <v>652</v>
      </c>
      <c r="D477" s="808">
        <v>1</v>
      </c>
      <c r="E477" s="292">
        <v>1</v>
      </c>
      <c r="F477" s="292">
        <f>E477*AL477</f>
        <v>3000</v>
      </c>
      <c r="G477" s="292"/>
      <c r="H477" s="292"/>
      <c r="I477" s="292"/>
      <c r="J477" s="292"/>
      <c r="K477" s="292"/>
      <c r="L477" s="292">
        <v>1</v>
      </c>
      <c r="M477" s="2206"/>
      <c r="N477" s="291" t="s">
        <v>108</v>
      </c>
      <c r="O477" s="291" t="s">
        <v>293</v>
      </c>
      <c r="P477" s="291" t="s">
        <v>294</v>
      </c>
      <c r="Q477" s="291">
        <v>7929060</v>
      </c>
      <c r="R477" s="291"/>
      <c r="S477" s="291"/>
      <c r="T477" s="291" t="s">
        <v>83</v>
      </c>
      <c r="U477" s="291" t="s">
        <v>2092</v>
      </c>
      <c r="V477" s="802" t="s">
        <v>653</v>
      </c>
      <c r="W477" s="292">
        <v>75838</v>
      </c>
      <c r="X477" s="292"/>
      <c r="Y477" s="292">
        <v>75838</v>
      </c>
      <c r="Z477" s="1170"/>
      <c r="AA477" s="292">
        <v>7000</v>
      </c>
      <c r="AB477" s="292">
        <v>7000</v>
      </c>
      <c r="AC477" s="1170"/>
      <c r="AD477" s="1170"/>
      <c r="AE477" s="1170"/>
      <c r="AF477" s="1170"/>
      <c r="AG477" s="1170"/>
      <c r="AH477" s="1170"/>
      <c r="AI477" s="1170"/>
      <c r="AJ477" s="292">
        <f>AF477+AI477</f>
        <v>0</v>
      </c>
      <c r="AK477" s="292">
        <v>7000</v>
      </c>
      <c r="AL477" s="292">
        <f t="shared" ref="AL477:AL479" si="865">AM477+AN477+AO477</f>
        <v>3000</v>
      </c>
      <c r="AM477" s="855">
        <v>3000</v>
      </c>
      <c r="AN477" s="248"/>
      <c r="AO477" s="248"/>
      <c r="AP477" s="248"/>
      <c r="AQ477" s="248"/>
      <c r="AR477" s="855">
        <f t="shared" ref="AR477:AR479" si="866">AS477+AT477+AU477</f>
        <v>300</v>
      </c>
      <c r="AS477" s="855">
        <f>'1-NSTT'!AB160</f>
        <v>300</v>
      </c>
      <c r="AT477" s="248"/>
      <c r="AU477" s="248"/>
      <c r="AV477" s="1170"/>
      <c r="AW477" s="1170"/>
      <c r="AX477" s="855">
        <f t="shared" ref="AX477:AX479" si="867">AY477+AZ477+BA477</f>
        <v>3000</v>
      </c>
      <c r="AY477" s="855">
        <f>'1-NSTT'!AG160</f>
        <v>3000</v>
      </c>
      <c r="AZ477" s="248"/>
      <c r="BA477" s="248"/>
      <c r="BB477" s="1170"/>
      <c r="BC477" s="1170"/>
      <c r="BD477" s="1170"/>
      <c r="BE477" s="1170"/>
      <c r="BF477" s="638" t="s">
        <v>2198</v>
      </c>
      <c r="BG477" s="292"/>
      <c r="BH477" s="1758">
        <f>AA477-(AF477+AI477+AL477)</f>
        <v>4000</v>
      </c>
      <c r="BI477" s="10" t="e">
        <f>#REF!-AL477</f>
        <v>#REF!</v>
      </c>
      <c r="BJ477" s="1145">
        <f t="shared" si="834"/>
        <v>0</v>
      </c>
      <c r="BK477" s="1145">
        <f t="shared" si="835"/>
        <v>4000</v>
      </c>
    </row>
    <row r="478" spans="2:63" s="11" customFormat="1" ht="68.099999999999994" customHeight="1">
      <c r="B478" s="2232">
        <v>2</v>
      </c>
      <c r="C478" s="282" t="s">
        <v>654</v>
      </c>
      <c r="D478" s="808">
        <v>1</v>
      </c>
      <c r="E478" s="292">
        <v>1</v>
      </c>
      <c r="F478" s="292">
        <f>E478*AL478</f>
        <v>12000</v>
      </c>
      <c r="G478" s="292"/>
      <c r="H478" s="292"/>
      <c r="I478" s="292"/>
      <c r="J478" s="292"/>
      <c r="K478" s="292"/>
      <c r="L478" s="292">
        <v>1</v>
      </c>
      <c r="M478" s="2206"/>
      <c r="N478" s="291" t="s">
        <v>108</v>
      </c>
      <c r="O478" s="291" t="s">
        <v>293</v>
      </c>
      <c r="P478" s="291" t="s">
        <v>294</v>
      </c>
      <c r="Q478" s="291">
        <v>7921574</v>
      </c>
      <c r="R478" s="291"/>
      <c r="S478" s="800" t="s">
        <v>307</v>
      </c>
      <c r="T478" s="1224" t="s">
        <v>83</v>
      </c>
      <c r="U478" s="291" t="s">
        <v>2093</v>
      </c>
      <c r="V478" s="291" t="s">
        <v>469</v>
      </c>
      <c r="W478" s="2406">
        <v>71381</v>
      </c>
      <c r="X478" s="2256"/>
      <c r="Y478" s="2406">
        <v>71381</v>
      </c>
      <c r="Z478" s="1170"/>
      <c r="AA478" s="2256">
        <v>30000</v>
      </c>
      <c r="AB478" s="2256">
        <v>30000</v>
      </c>
      <c r="AC478" s="2256"/>
      <c r="AD478" s="1170"/>
      <c r="AE478" s="1170"/>
      <c r="AF478" s="1170"/>
      <c r="AG478" s="1170"/>
      <c r="AH478" s="1170"/>
      <c r="AI478" s="1170"/>
      <c r="AJ478" s="292">
        <f>AF478+AI478</f>
        <v>0</v>
      </c>
      <c r="AK478" s="2256">
        <v>12000</v>
      </c>
      <c r="AL478" s="292">
        <f t="shared" si="865"/>
        <v>12000</v>
      </c>
      <c r="AM478" s="910">
        <v>12000</v>
      </c>
      <c r="AN478" s="910"/>
      <c r="AO478" s="248"/>
      <c r="AP478" s="248"/>
      <c r="AQ478" s="248"/>
      <c r="AR478" s="855">
        <f t="shared" si="866"/>
        <v>663.72799999999995</v>
      </c>
      <c r="AS478" s="855">
        <f>'1-NSTT'!AB161</f>
        <v>663.72799999999995</v>
      </c>
      <c r="AT478" s="910"/>
      <c r="AU478" s="248"/>
      <c r="AV478" s="1170"/>
      <c r="AW478" s="1170"/>
      <c r="AX478" s="855">
        <f t="shared" si="867"/>
        <v>12000</v>
      </c>
      <c r="AY478" s="855">
        <f>'1-NSTT'!AG161</f>
        <v>12000</v>
      </c>
      <c r="AZ478" s="910"/>
      <c r="BA478" s="248"/>
      <c r="BB478" s="1170"/>
      <c r="BC478" s="1170"/>
      <c r="BD478" s="1170"/>
      <c r="BE478" s="1170"/>
      <c r="BF478" s="638" t="s">
        <v>2198</v>
      </c>
      <c r="BG478" s="292"/>
      <c r="BH478" s="1758">
        <f>AA478-(AF478+AI478+AL478)</f>
        <v>18000</v>
      </c>
      <c r="BI478" s="10" t="e">
        <f>#REF!-AL478</f>
        <v>#REF!</v>
      </c>
      <c r="BJ478" s="1145">
        <f t="shared" si="834"/>
        <v>0</v>
      </c>
      <c r="BK478" s="1145">
        <f t="shared" si="835"/>
        <v>18000</v>
      </c>
    </row>
    <row r="479" spans="2:63" s="11" customFormat="1" ht="68.099999999999994" customHeight="1">
      <c r="B479" s="2232">
        <v>3</v>
      </c>
      <c r="C479" s="282" t="s">
        <v>853</v>
      </c>
      <c r="D479" s="808">
        <v>1</v>
      </c>
      <c r="E479" s="292">
        <v>1</v>
      </c>
      <c r="F479" s="292">
        <f>E479*AL479</f>
        <v>23000</v>
      </c>
      <c r="G479" s="292"/>
      <c r="H479" s="292"/>
      <c r="I479" s="292"/>
      <c r="J479" s="292"/>
      <c r="K479" s="292"/>
      <c r="L479" s="292"/>
      <c r="M479" s="2206"/>
      <c r="N479" s="291" t="s">
        <v>108</v>
      </c>
      <c r="O479" s="291" t="s">
        <v>293</v>
      </c>
      <c r="P479" s="291" t="s">
        <v>294</v>
      </c>
      <c r="Q479" s="291" t="s">
        <v>854</v>
      </c>
      <c r="R479" s="291"/>
      <c r="S479" s="800" t="s">
        <v>855</v>
      </c>
      <c r="T479" s="1224" t="s">
        <v>82</v>
      </c>
      <c r="U479" s="291"/>
      <c r="V479" s="291" t="s">
        <v>856</v>
      </c>
      <c r="W479" s="2406">
        <v>69955.570000000007</v>
      </c>
      <c r="X479" s="2256"/>
      <c r="Y479" s="2406">
        <v>69955.570000000007</v>
      </c>
      <c r="Z479" s="1170"/>
      <c r="AA479" s="2256">
        <v>30000</v>
      </c>
      <c r="AB479" s="2256">
        <v>30000</v>
      </c>
      <c r="AC479" s="2256"/>
      <c r="AD479" s="1170"/>
      <c r="AE479" s="1170"/>
      <c r="AF479" s="1170"/>
      <c r="AG479" s="1170"/>
      <c r="AH479" s="1170"/>
      <c r="AI479" s="1170"/>
      <c r="AJ479" s="292">
        <f>AF479+AI479</f>
        <v>0</v>
      </c>
      <c r="AK479" s="2256">
        <v>23000</v>
      </c>
      <c r="AL479" s="292">
        <f t="shared" si="865"/>
        <v>23000</v>
      </c>
      <c r="AM479" s="910">
        <v>23000</v>
      </c>
      <c r="AN479" s="910"/>
      <c r="AO479" s="248"/>
      <c r="AP479" s="248"/>
      <c r="AQ479" s="248"/>
      <c r="AR479" s="855">
        <f t="shared" si="866"/>
        <v>23000</v>
      </c>
      <c r="AS479" s="855">
        <f>'1-NSTT'!AB162</f>
        <v>23000</v>
      </c>
      <c r="AT479" s="910"/>
      <c r="AU479" s="248"/>
      <c r="AV479" s="1170"/>
      <c r="AW479" s="1170"/>
      <c r="AX479" s="855">
        <f t="shared" si="867"/>
        <v>23000</v>
      </c>
      <c r="AY479" s="855">
        <f>'1-NSTT'!AG162</f>
        <v>23000</v>
      </c>
      <c r="AZ479" s="910"/>
      <c r="BA479" s="248"/>
      <c r="BB479" s="1170"/>
      <c r="BC479" s="1170"/>
      <c r="BD479" s="1170"/>
      <c r="BE479" s="1170"/>
      <c r="BF479" s="638" t="s">
        <v>2198</v>
      </c>
      <c r="BG479" s="292"/>
      <c r="BH479" s="1758"/>
      <c r="BI479" s="10"/>
      <c r="BJ479" s="1145">
        <f t="shared" si="834"/>
        <v>0</v>
      </c>
      <c r="BK479" s="1145">
        <f t="shared" si="835"/>
        <v>7000</v>
      </c>
    </row>
    <row r="480" spans="2:63" s="11" customFormat="1" ht="33.6" hidden="1" customHeight="1">
      <c r="B480" s="1153"/>
      <c r="C480" s="2209"/>
      <c r="D480" s="1169"/>
      <c r="E480" s="1170"/>
      <c r="F480" s="1170"/>
      <c r="G480" s="1170"/>
      <c r="H480" s="1170"/>
      <c r="I480" s="1170"/>
      <c r="J480" s="1170"/>
      <c r="K480" s="1170"/>
      <c r="L480" s="1170"/>
      <c r="M480" s="1221"/>
      <c r="N480" s="291"/>
      <c r="O480" s="291"/>
      <c r="P480" s="291"/>
      <c r="Q480" s="291"/>
      <c r="R480" s="291"/>
      <c r="S480" s="291"/>
      <c r="T480" s="291"/>
      <c r="U480" s="291"/>
      <c r="V480" s="291"/>
      <c r="W480" s="1170"/>
      <c r="X480" s="1170"/>
      <c r="Y480" s="1170"/>
      <c r="Z480" s="1170"/>
      <c r="AA480" s="1170"/>
      <c r="AB480" s="1170"/>
      <c r="AC480" s="1170"/>
      <c r="AD480" s="1170"/>
      <c r="AE480" s="1170"/>
      <c r="AF480" s="1170"/>
      <c r="AG480" s="1170"/>
      <c r="AH480" s="1170"/>
      <c r="AI480" s="1170"/>
      <c r="AJ480" s="1170"/>
      <c r="AK480" s="1170"/>
      <c r="AL480" s="1170"/>
      <c r="AM480" s="248"/>
      <c r="AN480" s="248"/>
      <c r="AO480" s="248"/>
      <c r="AP480" s="248"/>
      <c r="AQ480" s="248"/>
      <c r="AR480" s="248"/>
      <c r="AS480" s="248"/>
      <c r="AT480" s="248"/>
      <c r="AU480" s="248"/>
      <c r="AV480" s="1170"/>
      <c r="AW480" s="1170"/>
      <c r="AX480" s="248"/>
      <c r="AY480" s="248"/>
      <c r="AZ480" s="248"/>
      <c r="BA480" s="248"/>
      <c r="BB480" s="1170"/>
      <c r="BC480" s="1170"/>
      <c r="BD480" s="1170"/>
      <c r="BE480" s="1170"/>
      <c r="BF480" s="1170"/>
      <c r="BG480" s="292"/>
      <c r="BH480" s="1758"/>
      <c r="BI480" s="10"/>
      <c r="BJ480" s="1145">
        <f t="shared" si="834"/>
        <v>0</v>
      </c>
      <c r="BK480" s="1145">
        <f t="shared" si="835"/>
        <v>0</v>
      </c>
    </row>
    <row r="481" spans="2:63" s="11" customFormat="1" ht="62.45" hidden="1" customHeight="1">
      <c r="B481" s="2480"/>
      <c r="C481" s="2212"/>
      <c r="D481" s="808"/>
      <c r="E481" s="292"/>
      <c r="F481" s="292"/>
      <c r="G481" s="292"/>
      <c r="H481" s="292"/>
      <c r="I481" s="292"/>
      <c r="J481" s="292"/>
      <c r="K481" s="292"/>
      <c r="L481" s="292"/>
      <c r="M481" s="2206"/>
      <c r="N481" s="291"/>
      <c r="O481" s="291"/>
      <c r="P481" s="291"/>
      <c r="Q481" s="291"/>
      <c r="R481" s="291"/>
      <c r="S481" s="291"/>
      <c r="T481" s="800"/>
      <c r="U481" s="291"/>
      <c r="V481" s="291"/>
      <c r="W481" s="292"/>
      <c r="X481" s="1170"/>
      <c r="Y481" s="292"/>
      <c r="Z481" s="1170"/>
      <c r="AA481" s="292"/>
      <c r="AB481" s="292"/>
      <c r="AC481" s="292"/>
      <c r="AD481" s="1170"/>
      <c r="AE481" s="1170"/>
      <c r="AF481" s="1170"/>
      <c r="AG481" s="1170"/>
      <c r="AH481" s="1170"/>
      <c r="AI481" s="1170"/>
      <c r="AJ481" s="292"/>
      <c r="AK481" s="2256"/>
      <c r="AL481" s="292"/>
      <c r="AM481" s="910"/>
      <c r="AN481" s="910"/>
      <c r="AO481" s="248"/>
      <c r="AP481" s="248"/>
      <c r="AQ481" s="248"/>
      <c r="AR481" s="855"/>
      <c r="AS481" s="910"/>
      <c r="AT481" s="910"/>
      <c r="AU481" s="248"/>
      <c r="AV481" s="1170"/>
      <c r="AW481" s="1170"/>
      <c r="AX481" s="855"/>
      <c r="AY481" s="910"/>
      <c r="AZ481" s="910"/>
      <c r="BA481" s="248"/>
      <c r="BB481" s="1170"/>
      <c r="BC481" s="1170"/>
      <c r="BD481" s="1170"/>
      <c r="BE481" s="1170"/>
      <c r="BF481" s="1170"/>
      <c r="BG481" s="808"/>
      <c r="BH481" s="1758"/>
      <c r="BI481" s="10"/>
      <c r="BJ481" s="1145">
        <f t="shared" si="834"/>
        <v>0</v>
      </c>
      <c r="BK481" s="1145">
        <f t="shared" si="835"/>
        <v>0</v>
      </c>
    </row>
    <row r="482" spans="2:63" s="11" customFormat="1" ht="36.950000000000003" customHeight="1">
      <c r="B482" s="1153"/>
      <c r="C482" s="2209" t="s">
        <v>790</v>
      </c>
      <c r="D482" s="1169">
        <f t="shared" ref="D482:J482" si="868">D483+D484+D485</f>
        <v>1</v>
      </c>
      <c r="E482" s="1170">
        <f t="shared" si="868"/>
        <v>1</v>
      </c>
      <c r="F482" s="1170">
        <f t="shared" si="868"/>
        <v>10000</v>
      </c>
      <c r="G482" s="1170">
        <f t="shared" si="868"/>
        <v>0</v>
      </c>
      <c r="H482" s="1170">
        <f t="shared" si="868"/>
        <v>0</v>
      </c>
      <c r="I482" s="1170">
        <f t="shared" si="868"/>
        <v>0</v>
      </c>
      <c r="J482" s="1170">
        <f t="shared" si="868"/>
        <v>0</v>
      </c>
      <c r="K482" s="1170">
        <f t="shared" ref="K482:M482" si="869">K484+K485</f>
        <v>0</v>
      </c>
      <c r="L482" s="1170">
        <f t="shared" si="869"/>
        <v>0</v>
      </c>
      <c r="M482" s="1170">
        <f t="shared" si="869"/>
        <v>0</v>
      </c>
      <c r="N482" s="291"/>
      <c r="O482" s="291"/>
      <c r="P482" s="291"/>
      <c r="Q482" s="291"/>
      <c r="R482" s="291"/>
      <c r="S482" s="291"/>
      <c r="T482" s="291"/>
      <c r="U482" s="291"/>
      <c r="V482" s="291"/>
      <c r="W482" s="1170">
        <f>W483+W484+W485</f>
        <v>14433</v>
      </c>
      <c r="X482" s="1170">
        <f t="shared" ref="X482:AP482" si="870">X483+X484+X485</f>
        <v>0</v>
      </c>
      <c r="Y482" s="1170">
        <f t="shared" si="870"/>
        <v>14433</v>
      </c>
      <c r="Z482" s="1170">
        <f t="shared" si="870"/>
        <v>0</v>
      </c>
      <c r="AA482" s="1170">
        <f t="shared" si="870"/>
        <v>14000</v>
      </c>
      <c r="AB482" s="1170">
        <f t="shared" si="870"/>
        <v>0</v>
      </c>
      <c r="AC482" s="1170">
        <f t="shared" si="870"/>
        <v>0</v>
      </c>
      <c r="AD482" s="1170">
        <f t="shared" si="870"/>
        <v>0</v>
      </c>
      <c r="AE482" s="1170">
        <f t="shared" si="870"/>
        <v>0</v>
      </c>
      <c r="AF482" s="1170">
        <f t="shared" si="870"/>
        <v>0</v>
      </c>
      <c r="AG482" s="1170">
        <f t="shared" si="870"/>
        <v>0</v>
      </c>
      <c r="AH482" s="1170">
        <f t="shared" si="870"/>
        <v>0</v>
      </c>
      <c r="AI482" s="1170">
        <f t="shared" si="870"/>
        <v>0</v>
      </c>
      <c r="AJ482" s="1170">
        <f t="shared" si="870"/>
        <v>0</v>
      </c>
      <c r="AK482" s="1170">
        <f t="shared" si="870"/>
        <v>14000</v>
      </c>
      <c r="AL482" s="1170">
        <f t="shared" si="870"/>
        <v>10000</v>
      </c>
      <c r="AM482" s="248">
        <f t="shared" si="870"/>
        <v>10000</v>
      </c>
      <c r="AN482" s="248">
        <f t="shared" si="870"/>
        <v>0</v>
      </c>
      <c r="AO482" s="248">
        <f t="shared" si="870"/>
        <v>0</v>
      </c>
      <c r="AP482" s="248">
        <f t="shared" si="870"/>
        <v>0</v>
      </c>
      <c r="AQ482" s="248"/>
      <c r="AR482" s="248">
        <f t="shared" ref="AR482:AV482" si="871">AR483+AR484+AR485</f>
        <v>0</v>
      </c>
      <c r="AS482" s="248">
        <f t="shared" si="871"/>
        <v>0</v>
      </c>
      <c r="AT482" s="248">
        <f t="shared" si="871"/>
        <v>0</v>
      </c>
      <c r="AU482" s="248">
        <f t="shared" si="871"/>
        <v>0</v>
      </c>
      <c r="AV482" s="1170">
        <f t="shared" si="871"/>
        <v>0</v>
      </c>
      <c r="AW482" s="1170"/>
      <c r="AX482" s="248">
        <f t="shared" ref="AX482:BB482" si="872">AX483+AX484+AX485</f>
        <v>10000</v>
      </c>
      <c r="AY482" s="248">
        <f t="shared" si="872"/>
        <v>10000</v>
      </c>
      <c r="AZ482" s="248">
        <f t="shared" si="872"/>
        <v>0</v>
      </c>
      <c r="BA482" s="248">
        <f t="shared" si="872"/>
        <v>0</v>
      </c>
      <c r="BB482" s="1170">
        <f t="shared" si="872"/>
        <v>0</v>
      </c>
      <c r="BC482" s="1170"/>
      <c r="BD482" s="1170"/>
      <c r="BE482" s="1170"/>
      <c r="BF482" s="1170"/>
      <c r="BG482" s="292"/>
      <c r="BH482" s="1758">
        <f>AA482-(AF482+AI482+AL482)</f>
        <v>4000</v>
      </c>
      <c r="BI482" s="10" t="e">
        <f>#REF!-AL482</f>
        <v>#REF!</v>
      </c>
      <c r="BJ482" s="1145">
        <f t="shared" si="834"/>
        <v>0</v>
      </c>
      <c r="BK482" s="1145">
        <f t="shared" si="835"/>
        <v>4000</v>
      </c>
    </row>
    <row r="483" spans="2:63" s="11" customFormat="1" ht="55.5" customHeight="1">
      <c r="B483" s="2232">
        <v>1</v>
      </c>
      <c r="C483" s="282" t="s">
        <v>822</v>
      </c>
      <c r="D483" s="808">
        <v>1</v>
      </c>
      <c r="E483" s="292">
        <v>1</v>
      </c>
      <c r="F483" s="292">
        <f>E483*AL483</f>
        <v>10000</v>
      </c>
      <c r="G483" s="292"/>
      <c r="H483" s="292"/>
      <c r="I483" s="292"/>
      <c r="J483" s="292"/>
      <c r="K483" s="292"/>
      <c r="L483" s="292"/>
      <c r="M483" s="2206"/>
      <c r="N483" s="291" t="s">
        <v>358</v>
      </c>
      <c r="O483" s="291" t="s">
        <v>359</v>
      </c>
      <c r="P483" s="291" t="s">
        <v>349</v>
      </c>
      <c r="Q483" s="291">
        <v>7860110</v>
      </c>
      <c r="R483" s="291"/>
      <c r="S483" s="291"/>
      <c r="T483" s="291" t="s">
        <v>83</v>
      </c>
      <c r="U483" s="808"/>
      <c r="V483" s="2251" t="s">
        <v>823</v>
      </c>
      <c r="W483" s="2407">
        <v>14433</v>
      </c>
      <c r="X483" s="2407"/>
      <c r="Y483" s="2407">
        <v>14433</v>
      </c>
      <c r="Z483" s="1170"/>
      <c r="AA483" s="1240">
        <v>14000</v>
      </c>
      <c r="AB483" s="1240"/>
      <c r="AC483" s="1240"/>
      <c r="AD483" s="1170"/>
      <c r="AE483" s="1170"/>
      <c r="AF483" s="1170"/>
      <c r="AG483" s="1170"/>
      <c r="AH483" s="1170"/>
      <c r="AI483" s="1170"/>
      <c r="AJ483" s="292"/>
      <c r="AK483" s="1240">
        <v>14000</v>
      </c>
      <c r="AL483" s="292">
        <f t="shared" ref="AL483" si="873">AM483+AN483+AO483</f>
        <v>10000</v>
      </c>
      <c r="AM483" s="1061">
        <v>10000</v>
      </c>
      <c r="AN483" s="1061"/>
      <c r="AO483" s="248"/>
      <c r="AP483" s="248"/>
      <c r="AQ483" s="248"/>
      <c r="AR483" s="855">
        <f t="shared" ref="AR483" si="874">AS483+AT483+AU483</f>
        <v>0</v>
      </c>
      <c r="AS483" s="1061">
        <f>'1-NSTT'!AB166</f>
        <v>0</v>
      </c>
      <c r="AT483" s="1061"/>
      <c r="AU483" s="248"/>
      <c r="AV483" s="1170"/>
      <c r="AW483" s="1170"/>
      <c r="AX483" s="855">
        <f t="shared" ref="AX483" si="875">AY483+AZ483+BA483</f>
        <v>10000</v>
      </c>
      <c r="AY483" s="1061">
        <f>'1-NSTT'!AG166</f>
        <v>10000</v>
      </c>
      <c r="AZ483" s="1061"/>
      <c r="BA483" s="248"/>
      <c r="BB483" s="1170"/>
      <c r="BC483" s="1170"/>
      <c r="BD483" s="1170"/>
      <c r="BE483" s="1170"/>
      <c r="BF483" s="1170"/>
      <c r="BG483" s="292"/>
      <c r="BH483" s="1758"/>
      <c r="BI483" s="10"/>
      <c r="BJ483" s="1145">
        <f t="shared" si="834"/>
        <v>0</v>
      </c>
      <c r="BK483" s="1145">
        <f t="shared" si="835"/>
        <v>4000</v>
      </c>
    </row>
    <row r="484" spans="2:63" s="11" customFormat="1" ht="99" hidden="1" customHeight="1">
      <c r="B484" s="2480"/>
      <c r="C484" s="282"/>
      <c r="D484" s="808"/>
      <c r="E484" s="292"/>
      <c r="F484" s="292"/>
      <c r="G484" s="292"/>
      <c r="H484" s="292"/>
      <c r="I484" s="292"/>
      <c r="J484" s="292"/>
      <c r="K484" s="292"/>
      <c r="L484" s="292"/>
      <c r="M484" s="2206"/>
      <c r="N484" s="291"/>
      <c r="O484" s="291"/>
      <c r="P484" s="291"/>
      <c r="Q484" s="291"/>
      <c r="R484" s="291"/>
      <c r="S484" s="291"/>
      <c r="T484" s="291"/>
      <c r="U484" s="2251"/>
      <c r="V484" s="2251"/>
      <c r="W484" s="1104"/>
      <c r="X484" s="1104"/>
      <c r="Y484" s="1104"/>
      <c r="Z484" s="1170"/>
      <c r="AA484" s="1240"/>
      <c r="AB484" s="1240"/>
      <c r="AC484" s="1240"/>
      <c r="AD484" s="1170"/>
      <c r="AE484" s="1170"/>
      <c r="AF484" s="1170"/>
      <c r="AG484" s="1170"/>
      <c r="AH484" s="1170"/>
      <c r="AI484" s="1170"/>
      <c r="AJ484" s="292"/>
      <c r="AK484" s="1104"/>
      <c r="AL484" s="292"/>
      <c r="AM484" s="923"/>
      <c r="AN484" s="923"/>
      <c r="AO484" s="248"/>
      <c r="AP484" s="248"/>
      <c r="AQ484" s="248"/>
      <c r="AR484" s="855"/>
      <c r="AS484" s="923"/>
      <c r="AT484" s="923"/>
      <c r="AU484" s="248"/>
      <c r="AV484" s="1170"/>
      <c r="AW484" s="1170"/>
      <c r="AX484" s="855"/>
      <c r="AY484" s="923"/>
      <c r="AZ484" s="923"/>
      <c r="BA484" s="248"/>
      <c r="BB484" s="1170"/>
      <c r="BC484" s="1170"/>
      <c r="BD484" s="1170"/>
      <c r="BE484" s="1170"/>
      <c r="BF484" s="1170"/>
      <c r="BG484" s="808"/>
      <c r="BH484" s="1758"/>
      <c r="BI484" s="10"/>
      <c r="BJ484" s="1145">
        <f t="shared" si="834"/>
        <v>0</v>
      </c>
      <c r="BK484" s="1145">
        <f t="shared" si="835"/>
        <v>0</v>
      </c>
    </row>
    <row r="485" spans="2:63" s="11" customFormat="1" ht="92.1" hidden="1" customHeight="1">
      <c r="B485" s="2480"/>
      <c r="C485" s="282"/>
      <c r="D485" s="808"/>
      <c r="E485" s="292"/>
      <c r="F485" s="292"/>
      <c r="G485" s="292"/>
      <c r="H485" s="292"/>
      <c r="I485" s="292"/>
      <c r="J485" s="292"/>
      <c r="K485" s="292"/>
      <c r="L485" s="292"/>
      <c r="M485" s="2206"/>
      <c r="N485" s="291"/>
      <c r="O485" s="291"/>
      <c r="P485" s="291"/>
      <c r="Q485" s="291"/>
      <c r="R485" s="291"/>
      <c r="S485" s="291"/>
      <c r="T485" s="291"/>
      <c r="U485" s="808"/>
      <c r="V485" s="2251"/>
      <c r="W485" s="2407"/>
      <c r="X485" s="2407"/>
      <c r="Y485" s="1240"/>
      <c r="Z485" s="1170"/>
      <c r="AA485" s="1240"/>
      <c r="AB485" s="1240"/>
      <c r="AC485" s="1240"/>
      <c r="AD485" s="1170"/>
      <c r="AE485" s="1170"/>
      <c r="AF485" s="1170"/>
      <c r="AG485" s="1170"/>
      <c r="AH485" s="1170"/>
      <c r="AI485" s="1170"/>
      <c r="AJ485" s="292"/>
      <c r="AK485" s="1240"/>
      <c r="AL485" s="292"/>
      <c r="AM485" s="1061"/>
      <c r="AN485" s="1061"/>
      <c r="AO485" s="248"/>
      <c r="AP485" s="248"/>
      <c r="AQ485" s="248"/>
      <c r="AR485" s="855"/>
      <c r="AS485" s="1061"/>
      <c r="AT485" s="1061"/>
      <c r="AU485" s="248"/>
      <c r="AV485" s="1170"/>
      <c r="AW485" s="1170"/>
      <c r="AX485" s="855"/>
      <c r="AY485" s="1061"/>
      <c r="AZ485" s="1061"/>
      <c r="BA485" s="248"/>
      <c r="BB485" s="1170"/>
      <c r="BC485" s="1170"/>
      <c r="BD485" s="1170"/>
      <c r="BE485" s="1170"/>
      <c r="BF485" s="1170"/>
      <c r="BG485" s="808"/>
      <c r="BH485" s="1758"/>
      <c r="BI485" s="10"/>
      <c r="BJ485" s="1145">
        <f t="shared" si="834"/>
        <v>0</v>
      </c>
      <c r="BK485" s="1145">
        <f t="shared" si="835"/>
        <v>0</v>
      </c>
    </row>
    <row r="486" spans="2:63" s="24" customFormat="1" ht="20.100000000000001" customHeight="1">
      <c r="B486" s="1192" t="s">
        <v>199</v>
      </c>
      <c r="C486" s="2238" t="s">
        <v>75</v>
      </c>
      <c r="D486" s="1216">
        <f t="shared" ref="D486:M486" si="876">D487+D489+D491+D493+D495</f>
        <v>4</v>
      </c>
      <c r="E486" s="1215">
        <f t="shared" si="876"/>
        <v>4</v>
      </c>
      <c r="F486" s="1215">
        <f t="shared" si="876"/>
        <v>140000</v>
      </c>
      <c r="G486" s="1215">
        <f t="shared" si="876"/>
        <v>0</v>
      </c>
      <c r="H486" s="1215">
        <f t="shared" si="876"/>
        <v>0</v>
      </c>
      <c r="I486" s="1215">
        <f t="shared" si="876"/>
        <v>0</v>
      </c>
      <c r="J486" s="1215">
        <f t="shared" si="876"/>
        <v>0</v>
      </c>
      <c r="K486" s="1215">
        <f t="shared" si="876"/>
        <v>1</v>
      </c>
      <c r="L486" s="1215">
        <f t="shared" si="876"/>
        <v>3</v>
      </c>
      <c r="M486" s="1215">
        <f t="shared" si="876"/>
        <v>0</v>
      </c>
      <c r="N486" s="1215"/>
      <c r="O486" s="294"/>
      <c r="P486" s="294"/>
      <c r="Q486" s="294"/>
      <c r="R486" s="294"/>
      <c r="S486" s="294"/>
      <c r="T486" s="294"/>
      <c r="U486" s="294"/>
      <c r="V486" s="294"/>
      <c r="W486" s="1215">
        <f>W487+W489+W491+W493+W495</f>
        <v>878763</v>
      </c>
      <c r="X486" s="1215">
        <f t="shared" ref="X486:AP486" si="877">X487+X489+X491+X493+X495</f>
        <v>0</v>
      </c>
      <c r="Y486" s="1215">
        <f t="shared" si="877"/>
        <v>878763</v>
      </c>
      <c r="Z486" s="1215">
        <f t="shared" si="877"/>
        <v>0</v>
      </c>
      <c r="AA486" s="1215">
        <f t="shared" si="877"/>
        <v>323000</v>
      </c>
      <c r="AB486" s="1215">
        <f t="shared" si="877"/>
        <v>263000</v>
      </c>
      <c r="AC486" s="1215">
        <f t="shared" si="877"/>
        <v>60000</v>
      </c>
      <c r="AD486" s="1215">
        <f t="shared" si="877"/>
        <v>0</v>
      </c>
      <c r="AE486" s="1215">
        <f t="shared" si="877"/>
        <v>0</v>
      </c>
      <c r="AF486" s="1215">
        <f t="shared" si="877"/>
        <v>0</v>
      </c>
      <c r="AG486" s="1215">
        <f t="shared" si="877"/>
        <v>20000</v>
      </c>
      <c r="AH486" s="1215">
        <f t="shared" si="877"/>
        <v>0</v>
      </c>
      <c r="AI486" s="1215">
        <f t="shared" si="877"/>
        <v>0</v>
      </c>
      <c r="AJ486" s="1215">
        <f t="shared" si="877"/>
        <v>0</v>
      </c>
      <c r="AK486" s="1215">
        <f t="shared" si="877"/>
        <v>225000</v>
      </c>
      <c r="AL486" s="1215">
        <f t="shared" si="877"/>
        <v>140000</v>
      </c>
      <c r="AM486" s="902">
        <f t="shared" si="877"/>
        <v>80000</v>
      </c>
      <c r="AN486" s="902">
        <f t="shared" si="877"/>
        <v>60000</v>
      </c>
      <c r="AO486" s="902">
        <f t="shared" si="877"/>
        <v>0</v>
      </c>
      <c r="AP486" s="902">
        <f t="shared" si="877"/>
        <v>0</v>
      </c>
      <c r="AQ486" s="902"/>
      <c r="AR486" s="902">
        <f t="shared" ref="AR486:AV486" si="878">AR487+AR489+AR491+AR493+AR495</f>
        <v>6843.0829999999996</v>
      </c>
      <c r="AS486" s="902">
        <f t="shared" si="878"/>
        <v>4974.0829999999996</v>
      </c>
      <c r="AT486" s="902">
        <f t="shared" si="878"/>
        <v>1869</v>
      </c>
      <c r="AU486" s="902">
        <f t="shared" si="878"/>
        <v>0</v>
      </c>
      <c r="AV486" s="1215">
        <f t="shared" si="878"/>
        <v>0</v>
      </c>
      <c r="AW486" s="1215"/>
      <c r="AX486" s="902">
        <f t="shared" ref="AX486:BB486" si="879">AX487+AX489+AX491+AX493+AX495</f>
        <v>140000</v>
      </c>
      <c r="AY486" s="902">
        <f t="shared" si="879"/>
        <v>80000</v>
      </c>
      <c r="AZ486" s="902">
        <f t="shared" si="879"/>
        <v>60000</v>
      </c>
      <c r="BA486" s="902">
        <f t="shared" si="879"/>
        <v>0</v>
      </c>
      <c r="BB486" s="1215">
        <f t="shared" si="879"/>
        <v>0</v>
      </c>
      <c r="BC486" s="1215"/>
      <c r="BD486" s="1215"/>
      <c r="BE486" s="1215"/>
      <c r="BF486" s="1215"/>
      <c r="BG486" s="286"/>
      <c r="BH486" s="1760">
        <f t="shared" ref="BH486:BH494" si="880">AA486-(AF486+AI486+AL486)</f>
        <v>183000</v>
      </c>
      <c r="BI486" s="1761" t="e">
        <f>#REF!-AL486</f>
        <v>#REF!</v>
      </c>
      <c r="BJ486" s="1145">
        <f t="shared" si="834"/>
        <v>0</v>
      </c>
      <c r="BK486" s="1145">
        <f t="shared" si="835"/>
        <v>183000</v>
      </c>
    </row>
    <row r="487" spans="2:63" s="11" customFormat="1" ht="36.950000000000003" customHeight="1">
      <c r="B487" s="1153"/>
      <c r="C487" s="2209" t="s">
        <v>793</v>
      </c>
      <c r="D487" s="1169">
        <f t="shared" ref="D487:M487" si="881">D488</f>
        <v>1</v>
      </c>
      <c r="E487" s="1170">
        <f t="shared" si="881"/>
        <v>1</v>
      </c>
      <c r="F487" s="1170">
        <f t="shared" si="881"/>
        <v>30000</v>
      </c>
      <c r="G487" s="1170">
        <f t="shared" si="881"/>
        <v>0</v>
      </c>
      <c r="H487" s="1170">
        <f t="shared" si="881"/>
        <v>0</v>
      </c>
      <c r="I487" s="1170">
        <f t="shared" si="881"/>
        <v>0</v>
      </c>
      <c r="J487" s="1170">
        <f t="shared" si="881"/>
        <v>0</v>
      </c>
      <c r="K487" s="1170">
        <f t="shared" si="881"/>
        <v>0</v>
      </c>
      <c r="L487" s="1170">
        <f t="shared" si="881"/>
        <v>1</v>
      </c>
      <c r="M487" s="1170">
        <f t="shared" si="881"/>
        <v>0</v>
      </c>
      <c r="N487" s="291"/>
      <c r="O487" s="291"/>
      <c r="P487" s="291"/>
      <c r="Q487" s="291"/>
      <c r="R487" s="291"/>
      <c r="S487" s="291"/>
      <c r="T487" s="291"/>
      <c r="U487" s="291"/>
      <c r="V487" s="291"/>
      <c r="W487" s="1170">
        <f t="shared" ref="W487:BB487" si="882">W488</f>
        <v>230022</v>
      </c>
      <c r="X487" s="1170">
        <f t="shared" si="882"/>
        <v>0</v>
      </c>
      <c r="Y487" s="1170">
        <f t="shared" si="882"/>
        <v>230022</v>
      </c>
      <c r="Z487" s="1170">
        <f t="shared" si="882"/>
        <v>0</v>
      </c>
      <c r="AA487" s="1170">
        <f t="shared" si="882"/>
        <v>100000</v>
      </c>
      <c r="AB487" s="1170">
        <f t="shared" si="882"/>
        <v>100000</v>
      </c>
      <c r="AC487" s="1170">
        <f t="shared" si="882"/>
        <v>0</v>
      </c>
      <c r="AD487" s="1170">
        <f t="shared" si="882"/>
        <v>0</v>
      </c>
      <c r="AE487" s="1170">
        <f t="shared" si="882"/>
        <v>0</v>
      </c>
      <c r="AF487" s="1170">
        <f t="shared" si="882"/>
        <v>0</v>
      </c>
      <c r="AG487" s="1170">
        <f t="shared" si="882"/>
        <v>0</v>
      </c>
      <c r="AH487" s="1170">
        <f t="shared" si="882"/>
        <v>0</v>
      </c>
      <c r="AI487" s="1170">
        <f t="shared" si="882"/>
        <v>0</v>
      </c>
      <c r="AJ487" s="1170">
        <f t="shared" si="882"/>
        <v>0</v>
      </c>
      <c r="AK487" s="1170">
        <f t="shared" si="882"/>
        <v>40000</v>
      </c>
      <c r="AL487" s="1170">
        <f t="shared" si="882"/>
        <v>30000</v>
      </c>
      <c r="AM487" s="248">
        <f t="shared" si="882"/>
        <v>30000</v>
      </c>
      <c r="AN487" s="248">
        <f t="shared" si="882"/>
        <v>0</v>
      </c>
      <c r="AO487" s="248">
        <f t="shared" si="882"/>
        <v>0</v>
      </c>
      <c r="AP487" s="248">
        <f t="shared" si="882"/>
        <v>0</v>
      </c>
      <c r="AQ487" s="248"/>
      <c r="AR487" s="248">
        <f t="shared" si="882"/>
        <v>1001.337</v>
      </c>
      <c r="AS487" s="248">
        <f t="shared" si="882"/>
        <v>1001.337</v>
      </c>
      <c r="AT487" s="248">
        <f t="shared" si="882"/>
        <v>0</v>
      </c>
      <c r="AU487" s="248">
        <f t="shared" si="882"/>
        <v>0</v>
      </c>
      <c r="AV487" s="1170">
        <f t="shared" si="882"/>
        <v>0</v>
      </c>
      <c r="AW487" s="1170"/>
      <c r="AX487" s="248">
        <f t="shared" si="882"/>
        <v>30000</v>
      </c>
      <c r="AY487" s="248">
        <f t="shared" si="882"/>
        <v>30000</v>
      </c>
      <c r="AZ487" s="248">
        <f t="shared" si="882"/>
        <v>0</v>
      </c>
      <c r="BA487" s="248">
        <f t="shared" si="882"/>
        <v>0</v>
      </c>
      <c r="BB487" s="1170">
        <f t="shared" si="882"/>
        <v>0</v>
      </c>
      <c r="BC487" s="1170"/>
      <c r="BD487" s="1170"/>
      <c r="BE487" s="1170"/>
      <c r="BF487" s="1170"/>
      <c r="BG487" s="292"/>
      <c r="BH487" s="1758">
        <f t="shared" si="880"/>
        <v>70000</v>
      </c>
      <c r="BI487" s="10" t="e">
        <f>#REF!-AL487</f>
        <v>#REF!</v>
      </c>
      <c r="BJ487" s="1145">
        <f t="shared" si="834"/>
        <v>0</v>
      </c>
      <c r="BK487" s="1145">
        <f t="shared" si="835"/>
        <v>70000</v>
      </c>
    </row>
    <row r="488" spans="2:63" s="11" customFormat="1" ht="61.5" customHeight="1">
      <c r="B488" s="2232">
        <v>1</v>
      </c>
      <c r="C488" s="282" t="s">
        <v>655</v>
      </c>
      <c r="D488" s="808">
        <v>1</v>
      </c>
      <c r="E488" s="292">
        <v>1</v>
      </c>
      <c r="F488" s="292">
        <f>E488*AL488</f>
        <v>30000</v>
      </c>
      <c r="G488" s="292"/>
      <c r="H488" s="292"/>
      <c r="I488" s="292"/>
      <c r="J488" s="292"/>
      <c r="K488" s="292"/>
      <c r="L488" s="292">
        <v>1</v>
      </c>
      <c r="M488" s="2206"/>
      <c r="N488" s="291" t="s">
        <v>150</v>
      </c>
      <c r="O488" s="291" t="s">
        <v>187</v>
      </c>
      <c r="P488" s="291" t="s">
        <v>188</v>
      </c>
      <c r="Q488" s="291">
        <v>7935427</v>
      </c>
      <c r="R488" s="291"/>
      <c r="S488" s="800" t="s">
        <v>819</v>
      </c>
      <c r="T488" s="800" t="s">
        <v>81</v>
      </c>
      <c r="U488" s="1227" t="s">
        <v>2094</v>
      </c>
      <c r="V488" s="1227" t="s">
        <v>468</v>
      </c>
      <c r="W488" s="1240">
        <v>230022</v>
      </c>
      <c r="X488" s="1240"/>
      <c r="Y488" s="1240">
        <v>230022</v>
      </c>
      <c r="Z488" s="1170"/>
      <c r="AA488" s="1240">
        <v>100000</v>
      </c>
      <c r="AB488" s="1240">
        <v>100000</v>
      </c>
      <c r="AC488" s="1240"/>
      <c r="AD488" s="1170"/>
      <c r="AE488" s="1170"/>
      <c r="AF488" s="1170"/>
      <c r="AG488" s="1170"/>
      <c r="AH488" s="1170"/>
      <c r="AI488" s="1170"/>
      <c r="AJ488" s="292">
        <f>AF488+AI488</f>
        <v>0</v>
      </c>
      <c r="AK488" s="1240">
        <v>40000</v>
      </c>
      <c r="AL488" s="292">
        <f t="shared" ref="AL488" si="883">AM488+AN488+AO488</f>
        <v>30000</v>
      </c>
      <c r="AM488" s="855">
        <v>30000</v>
      </c>
      <c r="AN488" s="1061"/>
      <c r="AO488" s="248"/>
      <c r="AP488" s="248"/>
      <c r="AQ488" s="248"/>
      <c r="AR488" s="855">
        <f t="shared" ref="AR488" si="884">AS488+AT488+AU488</f>
        <v>1001.337</v>
      </c>
      <c r="AS488" s="855">
        <f>'1-NSTT'!AB169</f>
        <v>1001.337</v>
      </c>
      <c r="AT488" s="1061"/>
      <c r="AU488" s="248"/>
      <c r="AV488" s="1170"/>
      <c r="AW488" s="1170"/>
      <c r="AX488" s="855">
        <f t="shared" ref="AX488" si="885">AY488+AZ488+BA488</f>
        <v>30000</v>
      </c>
      <c r="AY488" s="855">
        <f>'1-NSTT'!AG169</f>
        <v>30000</v>
      </c>
      <c r="AZ488" s="1061"/>
      <c r="BA488" s="248"/>
      <c r="BB488" s="1170"/>
      <c r="BC488" s="1170"/>
      <c r="BD488" s="1170"/>
      <c r="BE488" s="1170"/>
      <c r="BF488" s="1170"/>
      <c r="BG488" s="292"/>
      <c r="BH488" s="1758">
        <f t="shared" si="880"/>
        <v>70000</v>
      </c>
      <c r="BI488" s="10" t="e">
        <f>#REF!-AL488</f>
        <v>#REF!</v>
      </c>
      <c r="BJ488" s="1145">
        <f t="shared" si="834"/>
        <v>0</v>
      </c>
      <c r="BK488" s="1145">
        <f t="shared" si="835"/>
        <v>70000</v>
      </c>
    </row>
    <row r="489" spans="2:63" s="11" customFormat="1" ht="35.450000000000003" customHeight="1">
      <c r="B489" s="1153"/>
      <c r="C489" s="2209" t="s">
        <v>789</v>
      </c>
      <c r="D489" s="1169">
        <f t="shared" ref="D489:M489" si="886">D490</f>
        <v>1</v>
      </c>
      <c r="E489" s="1170">
        <f t="shared" si="886"/>
        <v>1</v>
      </c>
      <c r="F489" s="1170">
        <f t="shared" si="886"/>
        <v>20000</v>
      </c>
      <c r="G489" s="1170">
        <f t="shared" si="886"/>
        <v>0</v>
      </c>
      <c r="H489" s="1170">
        <f t="shared" si="886"/>
        <v>0</v>
      </c>
      <c r="I489" s="1170">
        <f t="shared" si="886"/>
        <v>0</v>
      </c>
      <c r="J489" s="1170">
        <f t="shared" si="886"/>
        <v>0</v>
      </c>
      <c r="K489" s="1170">
        <f t="shared" si="886"/>
        <v>0</v>
      </c>
      <c r="L489" s="1170">
        <f t="shared" si="886"/>
        <v>1</v>
      </c>
      <c r="M489" s="1221">
        <f t="shared" si="886"/>
        <v>0</v>
      </c>
      <c r="N489" s="291"/>
      <c r="O489" s="291"/>
      <c r="P489" s="291"/>
      <c r="Q489" s="291"/>
      <c r="R489" s="291"/>
      <c r="S489" s="291"/>
      <c r="T489" s="291"/>
      <c r="U489" s="291"/>
      <c r="V489" s="291"/>
      <c r="W489" s="1170">
        <f t="shared" ref="W489:BB489" si="887">W490</f>
        <v>173466</v>
      </c>
      <c r="X489" s="1170">
        <f t="shared" si="887"/>
        <v>0</v>
      </c>
      <c r="Y489" s="1170">
        <f t="shared" si="887"/>
        <v>173466</v>
      </c>
      <c r="Z489" s="1170">
        <f t="shared" si="887"/>
        <v>0</v>
      </c>
      <c r="AA489" s="1170">
        <f t="shared" si="887"/>
        <v>63000</v>
      </c>
      <c r="AB489" s="1170">
        <f t="shared" si="887"/>
        <v>63000</v>
      </c>
      <c r="AC489" s="1170">
        <f t="shared" si="887"/>
        <v>0</v>
      </c>
      <c r="AD489" s="1170">
        <f t="shared" si="887"/>
        <v>0</v>
      </c>
      <c r="AE489" s="1170">
        <f t="shared" si="887"/>
        <v>0</v>
      </c>
      <c r="AF489" s="1170">
        <f t="shared" si="887"/>
        <v>0</v>
      </c>
      <c r="AG489" s="1170">
        <f t="shared" si="887"/>
        <v>0</v>
      </c>
      <c r="AH489" s="1170">
        <f t="shared" si="887"/>
        <v>0</v>
      </c>
      <c r="AI489" s="1170">
        <f t="shared" si="887"/>
        <v>0</v>
      </c>
      <c r="AJ489" s="1170">
        <f t="shared" si="887"/>
        <v>0</v>
      </c>
      <c r="AK489" s="1170">
        <f t="shared" si="887"/>
        <v>25000</v>
      </c>
      <c r="AL489" s="1170">
        <f t="shared" si="887"/>
        <v>20000</v>
      </c>
      <c r="AM489" s="248">
        <f t="shared" si="887"/>
        <v>20000</v>
      </c>
      <c r="AN489" s="248">
        <f t="shared" si="887"/>
        <v>0</v>
      </c>
      <c r="AO489" s="248">
        <f t="shared" si="887"/>
        <v>0</v>
      </c>
      <c r="AP489" s="248">
        <f t="shared" si="887"/>
        <v>0</v>
      </c>
      <c r="AQ489" s="248"/>
      <c r="AR489" s="248">
        <f t="shared" si="887"/>
        <v>2860.7379999999998</v>
      </c>
      <c r="AS489" s="248">
        <f t="shared" si="887"/>
        <v>2860.7379999999998</v>
      </c>
      <c r="AT489" s="248">
        <f t="shared" si="887"/>
        <v>0</v>
      </c>
      <c r="AU489" s="248">
        <f t="shared" si="887"/>
        <v>0</v>
      </c>
      <c r="AV489" s="1170">
        <f t="shared" si="887"/>
        <v>0</v>
      </c>
      <c r="AW489" s="1170"/>
      <c r="AX489" s="248">
        <f t="shared" si="887"/>
        <v>20000</v>
      </c>
      <c r="AY489" s="248">
        <f t="shared" si="887"/>
        <v>20000</v>
      </c>
      <c r="AZ489" s="248">
        <f t="shared" si="887"/>
        <v>0</v>
      </c>
      <c r="BA489" s="248">
        <f t="shared" si="887"/>
        <v>0</v>
      </c>
      <c r="BB489" s="1170">
        <f t="shared" si="887"/>
        <v>0</v>
      </c>
      <c r="BC489" s="1170"/>
      <c r="BD489" s="1170"/>
      <c r="BE489" s="1170"/>
      <c r="BF489" s="1170"/>
      <c r="BG489" s="292"/>
      <c r="BH489" s="1758">
        <f t="shared" si="880"/>
        <v>43000</v>
      </c>
      <c r="BI489" s="10" t="e">
        <f>#REF!-AL489</f>
        <v>#REF!</v>
      </c>
      <c r="BJ489" s="1145">
        <f t="shared" si="834"/>
        <v>0</v>
      </c>
      <c r="BK489" s="1145">
        <f t="shared" si="835"/>
        <v>43000</v>
      </c>
    </row>
    <row r="490" spans="2:63" s="11" customFormat="1" ht="60">
      <c r="B490" s="2232">
        <v>1</v>
      </c>
      <c r="C490" s="2212" t="s">
        <v>657</v>
      </c>
      <c r="D490" s="808">
        <v>1</v>
      </c>
      <c r="E490" s="292">
        <v>1</v>
      </c>
      <c r="F490" s="292">
        <f>E490*AL490</f>
        <v>20000</v>
      </c>
      <c r="G490" s="292"/>
      <c r="H490" s="292"/>
      <c r="I490" s="292"/>
      <c r="J490" s="292"/>
      <c r="K490" s="292"/>
      <c r="L490" s="292">
        <v>1</v>
      </c>
      <c r="M490" s="2206"/>
      <c r="N490" s="291" t="s">
        <v>209</v>
      </c>
      <c r="O490" s="291" t="s">
        <v>227</v>
      </c>
      <c r="P490" s="291" t="s">
        <v>207</v>
      </c>
      <c r="Q490" s="291">
        <v>7891599</v>
      </c>
      <c r="R490" s="291"/>
      <c r="S490" s="291" t="s">
        <v>821</v>
      </c>
      <c r="T490" s="800" t="s">
        <v>96</v>
      </c>
      <c r="U490" s="291" t="s">
        <v>2095</v>
      </c>
      <c r="V490" s="291" t="s">
        <v>656</v>
      </c>
      <c r="W490" s="2256">
        <v>173466</v>
      </c>
      <c r="X490" s="1170"/>
      <c r="Y490" s="2256">
        <v>173466</v>
      </c>
      <c r="Z490" s="1170"/>
      <c r="AA490" s="292">
        <v>63000</v>
      </c>
      <c r="AB490" s="292">
        <v>63000</v>
      </c>
      <c r="AC490" s="292"/>
      <c r="AD490" s="1170"/>
      <c r="AE490" s="1170"/>
      <c r="AF490" s="1170"/>
      <c r="AG490" s="1170"/>
      <c r="AH490" s="1170"/>
      <c r="AI490" s="1170"/>
      <c r="AJ490" s="292">
        <f>AF490+AI490</f>
        <v>0</v>
      </c>
      <c r="AK490" s="2256">
        <v>25000</v>
      </c>
      <c r="AL490" s="292">
        <f t="shared" ref="AL490" si="888">AM490+AN490+AO490</f>
        <v>20000</v>
      </c>
      <c r="AM490" s="910">
        <v>20000</v>
      </c>
      <c r="AN490" s="910"/>
      <c r="AO490" s="248"/>
      <c r="AP490" s="248"/>
      <c r="AQ490" s="248"/>
      <c r="AR490" s="855">
        <f t="shared" ref="AR490" si="889">AS490+AT490+AU490</f>
        <v>2860.7379999999998</v>
      </c>
      <c r="AS490" s="910">
        <f>'1-NSTT'!AB171</f>
        <v>2860.7379999999998</v>
      </c>
      <c r="AT490" s="910"/>
      <c r="AU490" s="248"/>
      <c r="AV490" s="1170"/>
      <c r="AW490" s="1170"/>
      <c r="AX490" s="855">
        <f t="shared" ref="AX490" si="890">AY490+AZ490+BA490</f>
        <v>20000</v>
      </c>
      <c r="AY490" s="910">
        <f>'1-NSTT'!AG171</f>
        <v>20000</v>
      </c>
      <c r="AZ490" s="910"/>
      <c r="BA490" s="248"/>
      <c r="BB490" s="1170"/>
      <c r="BC490" s="1170"/>
      <c r="BD490" s="1170"/>
      <c r="BE490" s="1170"/>
      <c r="BF490" s="2127" t="s">
        <v>2333</v>
      </c>
      <c r="BG490" s="292"/>
      <c r="BH490" s="1758">
        <f t="shared" si="880"/>
        <v>43000</v>
      </c>
      <c r="BI490" s="10" t="e">
        <f>#REF!-AL490</f>
        <v>#REF!</v>
      </c>
      <c r="BJ490" s="1145">
        <f t="shared" si="834"/>
        <v>0</v>
      </c>
      <c r="BK490" s="1145">
        <f t="shared" si="835"/>
        <v>43000</v>
      </c>
    </row>
    <row r="491" spans="2:63" s="11" customFormat="1" ht="36.6" customHeight="1">
      <c r="B491" s="1153"/>
      <c r="C491" s="2209" t="s">
        <v>786</v>
      </c>
      <c r="D491" s="1169">
        <f>D492</f>
        <v>1</v>
      </c>
      <c r="E491" s="1170">
        <f t="shared" ref="E491:M491" si="891">E492</f>
        <v>1</v>
      </c>
      <c r="F491" s="1170">
        <f t="shared" si="891"/>
        <v>30000</v>
      </c>
      <c r="G491" s="1170">
        <f t="shared" si="891"/>
        <v>0</v>
      </c>
      <c r="H491" s="1170">
        <f t="shared" si="891"/>
        <v>0</v>
      </c>
      <c r="I491" s="1170">
        <f t="shared" si="891"/>
        <v>0</v>
      </c>
      <c r="J491" s="1170">
        <f t="shared" si="891"/>
        <v>0</v>
      </c>
      <c r="K491" s="1170">
        <f t="shared" si="891"/>
        <v>0</v>
      </c>
      <c r="L491" s="1170">
        <f t="shared" si="891"/>
        <v>1</v>
      </c>
      <c r="M491" s="1221">
        <f t="shared" si="891"/>
        <v>0</v>
      </c>
      <c r="N491" s="291"/>
      <c r="O491" s="291"/>
      <c r="P491" s="291"/>
      <c r="Q491" s="291"/>
      <c r="R491" s="291"/>
      <c r="S491" s="291"/>
      <c r="T491" s="291"/>
      <c r="U491" s="291"/>
      <c r="V491" s="291"/>
      <c r="W491" s="1170">
        <f t="shared" ref="W491:BB491" si="892">W492</f>
        <v>138232</v>
      </c>
      <c r="X491" s="1170">
        <f t="shared" si="892"/>
        <v>0</v>
      </c>
      <c r="Y491" s="1170">
        <f t="shared" si="892"/>
        <v>138232</v>
      </c>
      <c r="Z491" s="1170">
        <f t="shared" si="892"/>
        <v>0</v>
      </c>
      <c r="AA491" s="1170">
        <f t="shared" si="892"/>
        <v>100000</v>
      </c>
      <c r="AB491" s="1170">
        <f t="shared" si="892"/>
        <v>100000</v>
      </c>
      <c r="AC491" s="1170">
        <f t="shared" si="892"/>
        <v>0</v>
      </c>
      <c r="AD491" s="1170">
        <f t="shared" si="892"/>
        <v>0</v>
      </c>
      <c r="AE491" s="1170">
        <f t="shared" si="892"/>
        <v>0</v>
      </c>
      <c r="AF491" s="1170">
        <f t="shared" si="892"/>
        <v>0</v>
      </c>
      <c r="AG491" s="1170">
        <f t="shared" si="892"/>
        <v>0</v>
      </c>
      <c r="AH491" s="1170">
        <f t="shared" si="892"/>
        <v>0</v>
      </c>
      <c r="AI491" s="1170">
        <f t="shared" si="892"/>
        <v>0</v>
      </c>
      <c r="AJ491" s="1170">
        <f t="shared" si="892"/>
        <v>0</v>
      </c>
      <c r="AK491" s="1170">
        <f t="shared" si="892"/>
        <v>100000</v>
      </c>
      <c r="AL491" s="1170">
        <f t="shared" si="892"/>
        <v>30000</v>
      </c>
      <c r="AM491" s="248">
        <f t="shared" si="892"/>
        <v>30000</v>
      </c>
      <c r="AN491" s="248">
        <f t="shared" si="892"/>
        <v>0</v>
      </c>
      <c r="AO491" s="248">
        <f t="shared" si="892"/>
        <v>0</v>
      </c>
      <c r="AP491" s="248">
        <f t="shared" si="892"/>
        <v>0</v>
      </c>
      <c r="AQ491" s="248"/>
      <c r="AR491" s="248">
        <f t="shared" si="892"/>
        <v>1112.008</v>
      </c>
      <c r="AS491" s="248">
        <f t="shared" si="892"/>
        <v>1112.008</v>
      </c>
      <c r="AT491" s="248">
        <f t="shared" si="892"/>
        <v>0</v>
      </c>
      <c r="AU491" s="248">
        <f t="shared" si="892"/>
        <v>0</v>
      </c>
      <c r="AV491" s="1170">
        <f t="shared" si="892"/>
        <v>0</v>
      </c>
      <c r="AW491" s="1170"/>
      <c r="AX491" s="248">
        <f t="shared" si="892"/>
        <v>30000</v>
      </c>
      <c r="AY491" s="248">
        <f t="shared" si="892"/>
        <v>30000</v>
      </c>
      <c r="AZ491" s="248">
        <f t="shared" si="892"/>
        <v>0</v>
      </c>
      <c r="BA491" s="248">
        <f t="shared" si="892"/>
        <v>0</v>
      </c>
      <c r="BB491" s="1170">
        <f t="shared" si="892"/>
        <v>0</v>
      </c>
      <c r="BC491" s="1170"/>
      <c r="BD491" s="1170"/>
      <c r="BE491" s="1170"/>
      <c r="BF491" s="1170"/>
      <c r="BG491" s="292"/>
      <c r="BH491" s="1758">
        <f t="shared" si="880"/>
        <v>70000</v>
      </c>
      <c r="BI491" s="10" t="e">
        <f>#REF!-AL491</f>
        <v>#REF!</v>
      </c>
      <c r="BJ491" s="1145">
        <f t="shared" si="834"/>
        <v>0</v>
      </c>
      <c r="BK491" s="1145">
        <f t="shared" si="835"/>
        <v>70000</v>
      </c>
    </row>
    <row r="492" spans="2:63" s="11" customFormat="1" ht="80.099999999999994" customHeight="1">
      <c r="B492" s="2232">
        <v>1</v>
      </c>
      <c r="C492" s="282" t="s">
        <v>820</v>
      </c>
      <c r="D492" s="808">
        <v>1</v>
      </c>
      <c r="E492" s="292">
        <v>1</v>
      </c>
      <c r="F492" s="292">
        <f>E492*AL492</f>
        <v>30000</v>
      </c>
      <c r="G492" s="292"/>
      <c r="H492" s="292"/>
      <c r="I492" s="292"/>
      <c r="J492" s="292"/>
      <c r="K492" s="292"/>
      <c r="L492" s="292">
        <v>1</v>
      </c>
      <c r="M492" s="2206"/>
      <c r="N492" s="291" t="s">
        <v>158</v>
      </c>
      <c r="O492" s="291" t="s">
        <v>234</v>
      </c>
      <c r="P492" s="291" t="s">
        <v>235</v>
      </c>
      <c r="Q492" s="291">
        <v>7875885</v>
      </c>
      <c r="R492" s="291"/>
      <c r="S492" s="800" t="s">
        <v>289</v>
      </c>
      <c r="T492" s="800" t="s">
        <v>83</v>
      </c>
      <c r="U492" s="800" t="s">
        <v>2096</v>
      </c>
      <c r="V492" s="800" t="s">
        <v>659</v>
      </c>
      <c r="W492" s="2408">
        <v>138232</v>
      </c>
      <c r="X492" s="1170"/>
      <c r="Y492" s="2408">
        <v>138232</v>
      </c>
      <c r="Z492" s="1170"/>
      <c r="AA492" s="292">
        <v>100000</v>
      </c>
      <c r="AB492" s="292">
        <v>100000</v>
      </c>
      <c r="AC492" s="292"/>
      <c r="AD492" s="1170"/>
      <c r="AE492" s="1170"/>
      <c r="AF492" s="1170"/>
      <c r="AG492" s="1170"/>
      <c r="AH492" s="1170"/>
      <c r="AI492" s="1170"/>
      <c r="AJ492" s="292">
        <f>AF492+AI492</f>
        <v>0</v>
      </c>
      <c r="AK492" s="292">
        <v>100000</v>
      </c>
      <c r="AL492" s="292">
        <f t="shared" ref="AL492" si="893">AM492+AN492+AO492</f>
        <v>30000</v>
      </c>
      <c r="AM492" s="855">
        <v>30000</v>
      </c>
      <c r="AN492" s="855"/>
      <c r="AO492" s="248"/>
      <c r="AP492" s="248"/>
      <c r="AQ492" s="248"/>
      <c r="AR492" s="855">
        <f t="shared" ref="AR492" si="894">AS492+AT492+AU492</f>
        <v>1112.008</v>
      </c>
      <c r="AS492" s="855">
        <f>'1-NSTT'!AB173</f>
        <v>1112.008</v>
      </c>
      <c r="AT492" s="855"/>
      <c r="AU492" s="248"/>
      <c r="AV492" s="1170"/>
      <c r="AW492" s="1170"/>
      <c r="AX492" s="855">
        <f t="shared" ref="AX492" si="895">AY492+AZ492+BA492</f>
        <v>30000</v>
      </c>
      <c r="AY492" s="855">
        <f>'1-NSTT'!AG173</f>
        <v>30000</v>
      </c>
      <c r="AZ492" s="855"/>
      <c r="BA492" s="248"/>
      <c r="BB492" s="1170"/>
      <c r="BC492" s="1170"/>
      <c r="BD492" s="1170"/>
      <c r="BE492" s="1170"/>
      <c r="BF492" s="259" t="s">
        <v>2233</v>
      </c>
      <c r="BG492" s="292"/>
      <c r="BH492" s="1758">
        <f t="shared" si="880"/>
        <v>70000</v>
      </c>
      <c r="BI492" s="10" t="e">
        <f>#REF!-AL492</f>
        <v>#REF!</v>
      </c>
      <c r="BJ492" s="1145">
        <f t="shared" si="834"/>
        <v>0</v>
      </c>
      <c r="BK492" s="1145">
        <f t="shared" si="835"/>
        <v>70000</v>
      </c>
    </row>
    <row r="493" spans="2:63" s="11" customFormat="1" ht="36.950000000000003" customHeight="1">
      <c r="B493" s="1153"/>
      <c r="C493" s="2209" t="s">
        <v>812</v>
      </c>
      <c r="D493" s="1169">
        <f t="shared" ref="D493:M493" si="896">D494</f>
        <v>1</v>
      </c>
      <c r="E493" s="1170">
        <f t="shared" si="896"/>
        <v>1</v>
      </c>
      <c r="F493" s="1170">
        <f t="shared" si="896"/>
        <v>60000</v>
      </c>
      <c r="G493" s="1170">
        <f t="shared" si="896"/>
        <v>0</v>
      </c>
      <c r="H493" s="1170">
        <f t="shared" si="896"/>
        <v>0</v>
      </c>
      <c r="I493" s="1170">
        <f t="shared" si="896"/>
        <v>0</v>
      </c>
      <c r="J493" s="1170">
        <f t="shared" si="896"/>
        <v>0</v>
      </c>
      <c r="K493" s="1170">
        <f t="shared" si="896"/>
        <v>1</v>
      </c>
      <c r="L493" s="1170">
        <f t="shared" si="896"/>
        <v>0</v>
      </c>
      <c r="M493" s="1170">
        <f t="shared" si="896"/>
        <v>0</v>
      </c>
      <c r="N493" s="291"/>
      <c r="O493" s="291"/>
      <c r="P493" s="291"/>
      <c r="Q493" s="291"/>
      <c r="R493" s="291"/>
      <c r="S493" s="291"/>
      <c r="T493" s="291"/>
      <c r="U493" s="291"/>
      <c r="V493" s="291"/>
      <c r="W493" s="1170">
        <f t="shared" ref="W493:BA493" si="897">W494</f>
        <v>337043</v>
      </c>
      <c r="X493" s="1170">
        <f t="shared" si="897"/>
        <v>0</v>
      </c>
      <c r="Y493" s="1170">
        <f t="shared" si="897"/>
        <v>337043</v>
      </c>
      <c r="Z493" s="1170">
        <f t="shared" si="897"/>
        <v>0</v>
      </c>
      <c r="AA493" s="1170">
        <f t="shared" si="897"/>
        <v>60000</v>
      </c>
      <c r="AB493" s="1170">
        <f t="shared" si="897"/>
        <v>0</v>
      </c>
      <c r="AC493" s="1170">
        <f t="shared" si="897"/>
        <v>60000</v>
      </c>
      <c r="AD493" s="1170">
        <f t="shared" si="897"/>
        <v>0</v>
      </c>
      <c r="AE493" s="1170">
        <f t="shared" si="897"/>
        <v>0</v>
      </c>
      <c r="AF493" s="1170">
        <f t="shared" si="897"/>
        <v>0</v>
      </c>
      <c r="AG493" s="1170">
        <f t="shared" si="897"/>
        <v>20000</v>
      </c>
      <c r="AH493" s="1170">
        <f t="shared" si="897"/>
        <v>0</v>
      </c>
      <c r="AI493" s="1170">
        <f t="shared" si="897"/>
        <v>0</v>
      </c>
      <c r="AJ493" s="1170">
        <f t="shared" si="897"/>
        <v>0</v>
      </c>
      <c r="AK493" s="1170">
        <f t="shared" si="897"/>
        <v>60000</v>
      </c>
      <c r="AL493" s="1170">
        <f t="shared" si="897"/>
        <v>60000</v>
      </c>
      <c r="AM493" s="248">
        <f t="shared" si="897"/>
        <v>0</v>
      </c>
      <c r="AN493" s="248">
        <f t="shared" si="897"/>
        <v>60000</v>
      </c>
      <c r="AO493" s="248">
        <f t="shared" si="897"/>
        <v>0</v>
      </c>
      <c r="AP493" s="248"/>
      <c r="AQ493" s="248"/>
      <c r="AR493" s="248">
        <f t="shared" si="897"/>
        <v>1869</v>
      </c>
      <c r="AS493" s="248">
        <f t="shared" si="897"/>
        <v>0</v>
      </c>
      <c r="AT493" s="248">
        <f t="shared" si="897"/>
        <v>1869</v>
      </c>
      <c r="AU493" s="248">
        <f t="shared" si="897"/>
        <v>0</v>
      </c>
      <c r="AV493" s="1170"/>
      <c r="AW493" s="1170"/>
      <c r="AX493" s="248">
        <f t="shared" si="897"/>
        <v>60000</v>
      </c>
      <c r="AY493" s="248">
        <f t="shared" si="897"/>
        <v>0</v>
      </c>
      <c r="AZ493" s="248">
        <f t="shared" si="897"/>
        <v>60000</v>
      </c>
      <c r="BA493" s="248">
        <f t="shared" si="897"/>
        <v>0</v>
      </c>
      <c r="BB493" s="1170"/>
      <c r="BC493" s="1170"/>
      <c r="BD493" s="1170"/>
      <c r="BE493" s="1170"/>
      <c r="BF493" s="1170"/>
      <c r="BG493" s="292"/>
      <c r="BH493" s="1758">
        <f t="shared" si="880"/>
        <v>0</v>
      </c>
      <c r="BI493" s="10" t="e">
        <f>#REF!-AL493</f>
        <v>#REF!</v>
      </c>
      <c r="BJ493" s="1145">
        <f t="shared" si="834"/>
        <v>0</v>
      </c>
      <c r="BK493" s="1145">
        <f t="shared" si="835"/>
        <v>0</v>
      </c>
    </row>
    <row r="494" spans="2:63" s="11" customFormat="1" ht="81.599999999999994" customHeight="1">
      <c r="B494" s="2232">
        <v>1</v>
      </c>
      <c r="C494" s="2212" t="s">
        <v>658</v>
      </c>
      <c r="D494" s="1183">
        <v>1</v>
      </c>
      <c r="E494" s="292">
        <v>1</v>
      </c>
      <c r="F494" s="292">
        <f>E494*AL494</f>
        <v>60000</v>
      </c>
      <c r="G494" s="1104"/>
      <c r="H494" s="1104"/>
      <c r="I494" s="292"/>
      <c r="J494" s="292"/>
      <c r="K494" s="292">
        <v>1</v>
      </c>
      <c r="L494" s="1104"/>
      <c r="M494" s="2206"/>
      <c r="N494" s="1102" t="s">
        <v>393</v>
      </c>
      <c r="O494" s="291" t="s">
        <v>394</v>
      </c>
      <c r="P494" s="1172" t="s">
        <v>395</v>
      </c>
      <c r="Q494" s="1102">
        <v>7920990</v>
      </c>
      <c r="R494" s="1102"/>
      <c r="S494" s="1102" t="s">
        <v>818</v>
      </c>
      <c r="T494" s="1172" t="s">
        <v>83</v>
      </c>
      <c r="U494" s="291"/>
      <c r="V494" s="800" t="s">
        <v>662</v>
      </c>
      <c r="W494" s="1240">
        <v>337043</v>
      </c>
      <c r="X494" s="1104"/>
      <c r="Y494" s="1240">
        <v>337043</v>
      </c>
      <c r="Z494" s="1170"/>
      <c r="AA494" s="1240">
        <v>60000</v>
      </c>
      <c r="AB494" s="1170"/>
      <c r="AC494" s="1240">
        <v>60000</v>
      </c>
      <c r="AD494" s="1170"/>
      <c r="AE494" s="1170"/>
      <c r="AF494" s="1170"/>
      <c r="AG494" s="1240">
        <v>20000</v>
      </c>
      <c r="AH494" s="1170"/>
      <c r="AI494" s="1240"/>
      <c r="AJ494" s="292"/>
      <c r="AK494" s="1240">
        <v>60000</v>
      </c>
      <c r="AL494" s="292">
        <f t="shared" ref="AL494" si="898">AM494+AN494+AO494</f>
        <v>60000</v>
      </c>
      <c r="AM494" s="248"/>
      <c r="AN494" s="1061">
        <v>60000</v>
      </c>
      <c r="AO494" s="248"/>
      <c r="AP494" s="248"/>
      <c r="AQ494" s="248"/>
      <c r="AR494" s="855">
        <f t="shared" ref="AR494" si="899">AS494+AT494+AU494</f>
        <v>1869</v>
      </c>
      <c r="AS494" s="248"/>
      <c r="AT494" s="1061">
        <f>'2-XSKT'!AA337</f>
        <v>1869</v>
      </c>
      <c r="AU494" s="248"/>
      <c r="AV494" s="1170"/>
      <c r="AW494" s="1170"/>
      <c r="AX494" s="855">
        <f t="shared" ref="AX494" si="900">AY494+AZ494+BA494</f>
        <v>60000</v>
      </c>
      <c r="AY494" s="248"/>
      <c r="AZ494" s="1061">
        <f>'2-XSKT'!AF337</f>
        <v>60000</v>
      </c>
      <c r="BA494" s="248"/>
      <c r="BB494" s="1170"/>
      <c r="BC494" s="1170"/>
      <c r="BD494" s="1170"/>
      <c r="BE494" s="1170"/>
      <c r="BF494" s="2184" t="s">
        <v>2220</v>
      </c>
      <c r="BG494" s="808"/>
      <c r="BH494" s="1758">
        <f t="shared" si="880"/>
        <v>0</v>
      </c>
      <c r="BI494" s="10" t="e">
        <f>#REF!-AL494</f>
        <v>#REF!</v>
      </c>
      <c r="BJ494" s="1145">
        <f t="shared" si="834"/>
        <v>0</v>
      </c>
      <c r="BK494" s="1145">
        <f t="shared" si="835"/>
        <v>0</v>
      </c>
    </row>
    <row r="495" spans="2:63" s="11" customFormat="1" ht="36.950000000000003" hidden="1" customHeight="1">
      <c r="B495" s="1153"/>
      <c r="C495" s="2209"/>
      <c r="D495" s="1169"/>
      <c r="E495" s="1170"/>
      <c r="F495" s="1170"/>
      <c r="G495" s="1170"/>
      <c r="H495" s="1170"/>
      <c r="I495" s="1170"/>
      <c r="J495" s="1170"/>
      <c r="K495" s="1170"/>
      <c r="L495" s="1170"/>
      <c r="M495" s="1170"/>
      <c r="N495" s="291"/>
      <c r="O495" s="291"/>
      <c r="P495" s="291"/>
      <c r="Q495" s="291"/>
      <c r="R495" s="291"/>
      <c r="S495" s="291"/>
      <c r="T495" s="291"/>
      <c r="U495" s="291"/>
      <c r="V495" s="291"/>
      <c r="W495" s="1170"/>
      <c r="X495" s="1170"/>
      <c r="Y495" s="1170"/>
      <c r="Z495" s="1170"/>
      <c r="AA495" s="1170"/>
      <c r="AB495" s="1170"/>
      <c r="AC495" s="1170"/>
      <c r="AD495" s="1170"/>
      <c r="AE495" s="1170"/>
      <c r="AF495" s="1170"/>
      <c r="AG495" s="1170"/>
      <c r="AH495" s="1170"/>
      <c r="AI495" s="1170"/>
      <c r="AJ495" s="1170"/>
      <c r="AK495" s="1170"/>
      <c r="AL495" s="1170"/>
      <c r="AM495" s="248"/>
      <c r="AN495" s="248"/>
      <c r="AO495" s="248"/>
      <c r="AP495" s="248"/>
      <c r="AQ495" s="248"/>
      <c r="AR495" s="248"/>
      <c r="AS495" s="248"/>
      <c r="AT495" s="248"/>
      <c r="AU495" s="248"/>
      <c r="AV495" s="1170"/>
      <c r="AW495" s="1170"/>
      <c r="AX495" s="248"/>
      <c r="AY495" s="248"/>
      <c r="AZ495" s="248"/>
      <c r="BA495" s="248"/>
      <c r="BB495" s="1170"/>
      <c r="BC495" s="1170"/>
      <c r="BD495" s="1170"/>
      <c r="BE495" s="1170"/>
      <c r="BF495" s="1170"/>
      <c r="BG495" s="292"/>
      <c r="BH495" s="1758"/>
      <c r="BI495" s="10"/>
      <c r="BJ495" s="1145">
        <f t="shared" si="834"/>
        <v>0</v>
      </c>
      <c r="BK495" s="1145">
        <f t="shared" si="835"/>
        <v>0</v>
      </c>
    </row>
    <row r="496" spans="2:63" s="11" customFormat="1" ht="48" hidden="1" customHeight="1">
      <c r="B496" s="2480"/>
      <c r="C496" s="2247"/>
      <c r="D496" s="1183"/>
      <c r="E496" s="292"/>
      <c r="F496" s="292"/>
      <c r="G496" s="1104"/>
      <c r="H496" s="1104"/>
      <c r="I496" s="292"/>
      <c r="J496" s="292"/>
      <c r="K496" s="292"/>
      <c r="L496" s="1104"/>
      <c r="M496" s="2206"/>
      <c r="N496" s="1102"/>
      <c r="O496" s="291"/>
      <c r="P496" s="291"/>
      <c r="Q496" s="1224"/>
      <c r="R496" s="1102"/>
      <c r="S496" s="1160"/>
      <c r="T496" s="1172"/>
      <c r="U496" s="291"/>
      <c r="V496" s="800"/>
      <c r="W496" s="1157"/>
      <c r="X496" s="1104"/>
      <c r="Y496" s="1104"/>
      <c r="Z496" s="1170"/>
      <c r="AA496" s="1104"/>
      <c r="AB496" s="1104"/>
      <c r="AC496" s="1104"/>
      <c r="AD496" s="1170"/>
      <c r="AE496" s="1170"/>
      <c r="AF496" s="1104"/>
      <c r="AG496" s="1104"/>
      <c r="AH496" s="1157"/>
      <c r="AI496" s="1104"/>
      <c r="AJ496" s="292"/>
      <c r="AK496" s="292"/>
      <c r="AL496" s="292"/>
      <c r="AM496" s="855"/>
      <c r="AN496" s="855"/>
      <c r="AO496" s="248"/>
      <c r="AP496" s="248"/>
      <c r="AQ496" s="248"/>
      <c r="AR496" s="855"/>
      <c r="AS496" s="855"/>
      <c r="AT496" s="855"/>
      <c r="AU496" s="248"/>
      <c r="AV496" s="1170"/>
      <c r="AW496" s="1170"/>
      <c r="AX496" s="855"/>
      <c r="AY496" s="855"/>
      <c r="AZ496" s="855"/>
      <c r="BA496" s="248"/>
      <c r="BB496" s="1170"/>
      <c r="BC496" s="1170"/>
      <c r="BD496" s="1170"/>
      <c r="BE496" s="1170"/>
      <c r="BF496" s="1170"/>
      <c r="BG496" s="808"/>
      <c r="BH496" s="1758"/>
      <c r="BI496" s="10"/>
      <c r="BJ496" s="1145">
        <f t="shared" si="834"/>
        <v>0</v>
      </c>
      <c r="BK496" s="1145">
        <f t="shared" si="835"/>
        <v>0</v>
      </c>
    </row>
    <row r="497" spans="1:63" s="11" customFormat="1" ht="18" customHeight="1">
      <c r="B497" s="1153"/>
      <c r="C497" s="2209"/>
      <c r="D497" s="1169"/>
      <c r="E497" s="292"/>
      <c r="F497" s="292"/>
      <c r="G497" s="292"/>
      <c r="H497" s="292"/>
      <c r="I497" s="292"/>
      <c r="J497" s="292"/>
      <c r="K497" s="292"/>
      <c r="L497" s="292"/>
      <c r="M497" s="2206"/>
      <c r="N497" s="291"/>
      <c r="O497" s="291"/>
      <c r="P497" s="291"/>
      <c r="Q497" s="291"/>
      <c r="R497" s="291"/>
      <c r="S497" s="291"/>
      <c r="T497" s="291"/>
      <c r="U497" s="291"/>
      <c r="V497" s="291"/>
      <c r="W497" s="1170"/>
      <c r="X497" s="1170"/>
      <c r="Y497" s="1170"/>
      <c r="Z497" s="1170"/>
      <c r="AA497" s="1170"/>
      <c r="AB497" s="1170"/>
      <c r="AC497" s="1170"/>
      <c r="AD497" s="1170"/>
      <c r="AE497" s="1170"/>
      <c r="AF497" s="1170"/>
      <c r="AG497" s="1170"/>
      <c r="AH497" s="1170"/>
      <c r="AI497" s="1170"/>
      <c r="AJ497" s="1170"/>
      <c r="AK497" s="1170"/>
      <c r="AL497" s="1170"/>
      <c r="AM497" s="248"/>
      <c r="AN497" s="248"/>
      <c r="AO497" s="248"/>
      <c r="AP497" s="248"/>
      <c r="AQ497" s="248"/>
      <c r="AR497" s="248"/>
      <c r="AS497" s="248"/>
      <c r="AT497" s="248"/>
      <c r="AU497" s="248"/>
      <c r="AV497" s="1170"/>
      <c r="AW497" s="1170"/>
      <c r="AX497" s="248"/>
      <c r="AY497" s="248"/>
      <c r="AZ497" s="248"/>
      <c r="BA497" s="248"/>
      <c r="BB497" s="1170"/>
      <c r="BC497" s="1170"/>
      <c r="BD497" s="1170"/>
      <c r="BE497" s="1170"/>
      <c r="BF497" s="1170"/>
      <c r="BG497" s="292"/>
      <c r="BH497" s="1758"/>
      <c r="BI497" s="10" t="e">
        <f>#REF!-AL497</f>
        <v>#REF!</v>
      </c>
      <c r="BJ497" s="1145">
        <f t="shared" si="834"/>
        <v>0</v>
      </c>
      <c r="BK497" s="1145">
        <f t="shared" si="835"/>
        <v>0</v>
      </c>
    </row>
    <row r="498" spans="1:63" s="11" customFormat="1" ht="83.1" customHeight="1">
      <c r="B498" s="1140" t="s">
        <v>2356</v>
      </c>
      <c r="C498" s="2236" t="s">
        <v>55</v>
      </c>
      <c r="D498" s="1169">
        <f t="shared" ref="D498:M498" si="901">D499+D509</f>
        <v>4</v>
      </c>
      <c r="E498" s="1170">
        <f t="shared" si="901"/>
        <v>3</v>
      </c>
      <c r="F498" s="1170">
        <f t="shared" si="901"/>
        <v>12500</v>
      </c>
      <c r="G498" s="1170">
        <f t="shared" si="901"/>
        <v>1</v>
      </c>
      <c r="H498" s="1170">
        <f t="shared" si="901"/>
        <v>7600</v>
      </c>
      <c r="I498" s="1170">
        <f t="shared" si="901"/>
        <v>0</v>
      </c>
      <c r="J498" s="1170">
        <f t="shared" si="901"/>
        <v>0</v>
      </c>
      <c r="K498" s="1170">
        <f t="shared" si="901"/>
        <v>0</v>
      </c>
      <c r="L498" s="1170">
        <f t="shared" si="901"/>
        <v>4</v>
      </c>
      <c r="M498" s="1170">
        <f t="shared" si="901"/>
        <v>0</v>
      </c>
      <c r="N498" s="291"/>
      <c r="O498" s="291"/>
      <c r="P498" s="291"/>
      <c r="Q498" s="291"/>
      <c r="R498" s="291"/>
      <c r="S498" s="808"/>
      <c r="T498" s="291"/>
      <c r="U498" s="291"/>
      <c r="V498" s="291"/>
      <c r="W498" s="1170">
        <f>W499+W509</f>
        <v>68188.539000000004</v>
      </c>
      <c r="X498" s="1170">
        <f t="shared" ref="X498:AP498" si="902">X499+X509</f>
        <v>0</v>
      </c>
      <c r="Y498" s="1170">
        <f t="shared" si="902"/>
        <v>68188.539000000004</v>
      </c>
      <c r="Z498" s="1170">
        <f t="shared" si="902"/>
        <v>0</v>
      </c>
      <c r="AA498" s="1170">
        <f t="shared" si="902"/>
        <v>37600</v>
      </c>
      <c r="AB498" s="1170">
        <f t="shared" si="902"/>
        <v>15000</v>
      </c>
      <c r="AC498" s="1170">
        <f t="shared" si="902"/>
        <v>0</v>
      </c>
      <c r="AD498" s="1170">
        <f t="shared" si="902"/>
        <v>0</v>
      </c>
      <c r="AE498" s="1170">
        <f t="shared" si="902"/>
        <v>0</v>
      </c>
      <c r="AF498" s="1170">
        <f t="shared" si="902"/>
        <v>10000</v>
      </c>
      <c r="AG498" s="1170">
        <f t="shared" si="902"/>
        <v>0</v>
      </c>
      <c r="AH498" s="1170">
        <f t="shared" si="902"/>
        <v>0</v>
      </c>
      <c r="AI498" s="1170">
        <f t="shared" si="902"/>
        <v>5000</v>
      </c>
      <c r="AJ498" s="1170">
        <f t="shared" si="902"/>
        <v>15000</v>
      </c>
      <c r="AK498" s="1170">
        <f t="shared" si="902"/>
        <v>20100</v>
      </c>
      <c r="AL498" s="1170">
        <f t="shared" si="902"/>
        <v>20100</v>
      </c>
      <c r="AM498" s="248">
        <f t="shared" si="902"/>
        <v>20100</v>
      </c>
      <c r="AN498" s="248">
        <f t="shared" si="902"/>
        <v>0</v>
      </c>
      <c r="AO498" s="248">
        <f t="shared" si="902"/>
        <v>0</v>
      </c>
      <c r="AP498" s="248">
        <f t="shared" si="902"/>
        <v>0</v>
      </c>
      <c r="AQ498" s="248"/>
      <c r="AR498" s="248">
        <f t="shared" ref="AR498:AV498" si="903">AR499+AR509</f>
        <v>6581.3450000000003</v>
      </c>
      <c r="AS498" s="248">
        <f t="shared" si="903"/>
        <v>6581.3450000000003</v>
      </c>
      <c r="AT498" s="248">
        <f t="shared" si="903"/>
        <v>0</v>
      </c>
      <c r="AU498" s="248">
        <f t="shared" si="903"/>
        <v>0</v>
      </c>
      <c r="AV498" s="1170">
        <f t="shared" si="903"/>
        <v>0</v>
      </c>
      <c r="AW498" s="1170"/>
      <c r="AX498" s="248">
        <f t="shared" ref="AX498:BB498" si="904">AX499+AX509</f>
        <v>20100</v>
      </c>
      <c r="AY498" s="248">
        <f t="shared" si="904"/>
        <v>20100</v>
      </c>
      <c r="AZ498" s="248">
        <f t="shared" si="904"/>
        <v>0</v>
      </c>
      <c r="BA498" s="248">
        <f t="shared" si="904"/>
        <v>0</v>
      </c>
      <c r="BB498" s="1170">
        <f t="shared" si="904"/>
        <v>0</v>
      </c>
      <c r="BC498" s="1170"/>
      <c r="BD498" s="1170"/>
      <c r="BE498" s="1170"/>
      <c r="BF498" s="1170"/>
      <c r="BG498" s="292"/>
      <c r="BH498" s="1758">
        <f t="shared" ref="BH498:BH507" si="905">AA498-(AF498+AI498+AL498)</f>
        <v>2500</v>
      </c>
      <c r="BI498" s="10" t="e">
        <f>#REF!-AL498</f>
        <v>#REF!</v>
      </c>
      <c r="BJ498" s="1145">
        <f t="shared" si="834"/>
        <v>0</v>
      </c>
      <c r="BK498" s="1145">
        <f t="shared" si="835"/>
        <v>2500</v>
      </c>
    </row>
    <row r="499" spans="1:63" s="11" customFormat="1" ht="64.5" customHeight="1">
      <c r="B499" s="1153" t="s">
        <v>45</v>
      </c>
      <c r="C499" s="2409" t="s">
        <v>170</v>
      </c>
      <c r="D499" s="1169">
        <f t="shared" ref="D499:M500" si="906">D500</f>
        <v>3</v>
      </c>
      <c r="E499" s="1170">
        <f t="shared" si="906"/>
        <v>3</v>
      </c>
      <c r="F499" s="1170">
        <f t="shared" si="906"/>
        <v>12500</v>
      </c>
      <c r="G499" s="1170">
        <f t="shared" si="906"/>
        <v>0</v>
      </c>
      <c r="H499" s="1170">
        <f t="shared" si="906"/>
        <v>0</v>
      </c>
      <c r="I499" s="1170">
        <f t="shared" si="906"/>
        <v>0</v>
      </c>
      <c r="J499" s="1170">
        <f t="shared" si="906"/>
        <v>0</v>
      </c>
      <c r="K499" s="1170">
        <f t="shared" si="906"/>
        <v>0</v>
      </c>
      <c r="L499" s="1170">
        <f t="shared" si="906"/>
        <v>3</v>
      </c>
      <c r="M499" s="1170">
        <f t="shared" si="906"/>
        <v>0</v>
      </c>
      <c r="N499" s="291"/>
      <c r="O499" s="291"/>
      <c r="P499" s="291"/>
      <c r="Q499" s="291"/>
      <c r="R499" s="291"/>
      <c r="S499" s="291"/>
      <c r="T499" s="291"/>
      <c r="U499" s="291"/>
      <c r="V499" s="291"/>
      <c r="W499" s="1170">
        <f t="shared" ref="W499:AR500" si="907">W500</f>
        <v>43025.539000000004</v>
      </c>
      <c r="X499" s="1170">
        <f t="shared" si="907"/>
        <v>0</v>
      </c>
      <c r="Y499" s="1170">
        <f t="shared" si="907"/>
        <v>43025.539000000004</v>
      </c>
      <c r="Z499" s="1170">
        <f t="shared" si="907"/>
        <v>0</v>
      </c>
      <c r="AA499" s="1170">
        <f t="shared" si="907"/>
        <v>15000</v>
      </c>
      <c r="AB499" s="1170">
        <f t="shared" si="907"/>
        <v>15000</v>
      </c>
      <c r="AC499" s="1170">
        <f t="shared" si="907"/>
        <v>0</v>
      </c>
      <c r="AD499" s="1170">
        <f t="shared" si="907"/>
        <v>0</v>
      </c>
      <c r="AE499" s="1170">
        <f t="shared" si="907"/>
        <v>0</v>
      </c>
      <c r="AF499" s="1170">
        <f t="shared" si="907"/>
        <v>0</v>
      </c>
      <c r="AG499" s="1170">
        <f t="shared" si="907"/>
        <v>0</v>
      </c>
      <c r="AH499" s="1170">
        <f t="shared" si="907"/>
        <v>0</v>
      </c>
      <c r="AI499" s="1170">
        <f t="shared" si="907"/>
        <v>0</v>
      </c>
      <c r="AJ499" s="1170">
        <f t="shared" si="907"/>
        <v>0</v>
      </c>
      <c r="AK499" s="1170">
        <f t="shared" si="907"/>
        <v>12500</v>
      </c>
      <c r="AL499" s="1170">
        <f t="shared" si="907"/>
        <v>12500</v>
      </c>
      <c r="AM499" s="248">
        <f t="shared" si="907"/>
        <v>12500</v>
      </c>
      <c r="AN499" s="248">
        <f t="shared" si="907"/>
        <v>0</v>
      </c>
      <c r="AO499" s="248">
        <f t="shared" si="907"/>
        <v>0</v>
      </c>
      <c r="AP499" s="248"/>
      <c r="AQ499" s="248"/>
      <c r="AR499" s="248">
        <f t="shared" si="907"/>
        <v>5736.0470000000005</v>
      </c>
      <c r="AS499" s="248">
        <f t="shared" ref="AR499:AU500" si="908">AS500</f>
        <v>5736.0470000000005</v>
      </c>
      <c r="AT499" s="248">
        <f t="shared" si="908"/>
        <v>0</v>
      </c>
      <c r="AU499" s="248">
        <f t="shared" si="908"/>
        <v>0</v>
      </c>
      <c r="AV499" s="1170"/>
      <c r="AW499" s="1170"/>
      <c r="AX499" s="248">
        <f t="shared" ref="AX499:BA500" si="909">AX500</f>
        <v>12500</v>
      </c>
      <c r="AY499" s="248">
        <f t="shared" si="909"/>
        <v>12500</v>
      </c>
      <c r="AZ499" s="248">
        <f t="shared" si="909"/>
        <v>0</v>
      </c>
      <c r="BA499" s="248">
        <f t="shared" si="909"/>
        <v>0</v>
      </c>
      <c r="BB499" s="1170"/>
      <c r="BC499" s="1170"/>
      <c r="BD499" s="1170"/>
      <c r="BE499" s="1170"/>
      <c r="BF499" s="1170"/>
      <c r="BG499" s="292"/>
      <c r="BH499" s="1758">
        <f t="shared" si="905"/>
        <v>2500</v>
      </c>
      <c r="BI499" s="10" t="e">
        <f>#REF!-AL499</f>
        <v>#REF!</v>
      </c>
      <c r="BJ499" s="1145">
        <f t="shared" si="834"/>
        <v>0</v>
      </c>
      <c r="BK499" s="1145">
        <f t="shared" si="835"/>
        <v>2500</v>
      </c>
    </row>
    <row r="500" spans="1:63" s="11" customFormat="1" ht="36.6" customHeight="1">
      <c r="B500" s="1153" t="s">
        <v>74</v>
      </c>
      <c r="C500" s="2209" t="s">
        <v>88</v>
      </c>
      <c r="D500" s="1169">
        <f t="shared" si="906"/>
        <v>3</v>
      </c>
      <c r="E500" s="1170">
        <f t="shared" si="906"/>
        <v>3</v>
      </c>
      <c r="F500" s="1170">
        <f t="shared" si="906"/>
        <v>12500</v>
      </c>
      <c r="G500" s="1170">
        <f t="shared" si="906"/>
        <v>0</v>
      </c>
      <c r="H500" s="1170">
        <f t="shared" si="906"/>
        <v>0</v>
      </c>
      <c r="I500" s="1170">
        <f t="shared" si="906"/>
        <v>0</v>
      </c>
      <c r="J500" s="1170">
        <f t="shared" si="906"/>
        <v>0</v>
      </c>
      <c r="K500" s="1170">
        <f t="shared" si="906"/>
        <v>0</v>
      </c>
      <c r="L500" s="1170">
        <f t="shared" si="906"/>
        <v>3</v>
      </c>
      <c r="M500" s="1221">
        <f t="shared" si="906"/>
        <v>0</v>
      </c>
      <c r="N500" s="291"/>
      <c r="O500" s="291"/>
      <c r="P500" s="291"/>
      <c r="Q500" s="291"/>
      <c r="R500" s="291"/>
      <c r="S500" s="291"/>
      <c r="T500" s="291"/>
      <c r="U500" s="291"/>
      <c r="V500" s="291"/>
      <c r="W500" s="1170">
        <f t="shared" si="907"/>
        <v>43025.539000000004</v>
      </c>
      <c r="X500" s="1170">
        <f t="shared" si="907"/>
        <v>0</v>
      </c>
      <c r="Y500" s="1170">
        <f t="shared" si="907"/>
        <v>43025.539000000004</v>
      </c>
      <c r="Z500" s="1170">
        <f t="shared" si="907"/>
        <v>0</v>
      </c>
      <c r="AA500" s="1170">
        <f t="shared" si="907"/>
        <v>15000</v>
      </c>
      <c r="AB500" s="1170">
        <f t="shared" si="907"/>
        <v>15000</v>
      </c>
      <c r="AC500" s="1170">
        <f t="shared" si="907"/>
        <v>0</v>
      </c>
      <c r="AD500" s="1170">
        <f t="shared" si="907"/>
        <v>0</v>
      </c>
      <c r="AE500" s="1170">
        <f t="shared" si="907"/>
        <v>0</v>
      </c>
      <c r="AF500" s="1170">
        <f t="shared" si="907"/>
        <v>0</v>
      </c>
      <c r="AG500" s="1170">
        <f t="shared" si="907"/>
        <v>0</v>
      </c>
      <c r="AH500" s="1170">
        <f t="shared" si="907"/>
        <v>0</v>
      </c>
      <c r="AI500" s="1170">
        <f t="shared" si="907"/>
        <v>0</v>
      </c>
      <c r="AJ500" s="1170">
        <f t="shared" si="907"/>
        <v>0</v>
      </c>
      <c r="AK500" s="1170">
        <f t="shared" si="907"/>
        <v>12500</v>
      </c>
      <c r="AL500" s="1170">
        <f t="shared" si="907"/>
        <v>12500</v>
      </c>
      <c r="AM500" s="248">
        <f t="shared" si="907"/>
        <v>12500</v>
      </c>
      <c r="AN500" s="248">
        <f t="shared" si="907"/>
        <v>0</v>
      </c>
      <c r="AO500" s="248">
        <f t="shared" si="907"/>
        <v>0</v>
      </c>
      <c r="AP500" s="248"/>
      <c r="AQ500" s="248"/>
      <c r="AR500" s="248">
        <f t="shared" si="908"/>
        <v>5736.0470000000005</v>
      </c>
      <c r="AS500" s="248">
        <f t="shared" si="908"/>
        <v>5736.0470000000005</v>
      </c>
      <c r="AT500" s="248">
        <f t="shared" si="908"/>
        <v>0</v>
      </c>
      <c r="AU500" s="248">
        <f t="shared" si="908"/>
        <v>0</v>
      </c>
      <c r="AV500" s="1170"/>
      <c r="AW500" s="1170"/>
      <c r="AX500" s="248">
        <f t="shared" si="909"/>
        <v>12500</v>
      </c>
      <c r="AY500" s="248">
        <f t="shared" si="909"/>
        <v>12500</v>
      </c>
      <c r="AZ500" s="248">
        <f t="shared" si="909"/>
        <v>0</v>
      </c>
      <c r="BA500" s="248">
        <f t="shared" si="909"/>
        <v>0</v>
      </c>
      <c r="BB500" s="1170"/>
      <c r="BC500" s="1170"/>
      <c r="BD500" s="1170"/>
      <c r="BE500" s="1170"/>
      <c r="BF500" s="1170"/>
      <c r="BG500" s="292"/>
      <c r="BH500" s="1758">
        <f t="shared" si="905"/>
        <v>2500</v>
      </c>
      <c r="BI500" s="10" t="e">
        <f>#REF!-AL500</f>
        <v>#REF!</v>
      </c>
      <c r="BJ500" s="1145">
        <f t="shared" si="834"/>
        <v>0</v>
      </c>
      <c r="BK500" s="1145">
        <f t="shared" si="835"/>
        <v>2500</v>
      </c>
    </row>
    <row r="501" spans="1:63" s="24" customFormat="1" ht="18" customHeight="1">
      <c r="B501" s="1192" t="s">
        <v>86</v>
      </c>
      <c r="C501" s="2238" t="s">
        <v>87</v>
      </c>
      <c r="D501" s="1216">
        <f t="shared" ref="D501:M501" si="910">+D502+D504+D507</f>
        <v>3</v>
      </c>
      <c r="E501" s="1215">
        <f t="shared" si="910"/>
        <v>3</v>
      </c>
      <c r="F501" s="1215">
        <f t="shared" si="910"/>
        <v>12500</v>
      </c>
      <c r="G501" s="1215">
        <f t="shared" si="910"/>
        <v>0</v>
      </c>
      <c r="H501" s="1215">
        <f t="shared" si="910"/>
        <v>0</v>
      </c>
      <c r="I501" s="1215">
        <f t="shared" si="910"/>
        <v>0</v>
      </c>
      <c r="J501" s="1215">
        <f t="shared" si="910"/>
        <v>0</v>
      </c>
      <c r="K501" s="1215">
        <f t="shared" si="910"/>
        <v>0</v>
      </c>
      <c r="L501" s="1215">
        <f t="shared" si="910"/>
        <v>3</v>
      </c>
      <c r="M501" s="1215">
        <f t="shared" si="910"/>
        <v>0</v>
      </c>
      <c r="N501" s="294"/>
      <c r="O501" s="294"/>
      <c r="P501" s="294"/>
      <c r="Q501" s="294"/>
      <c r="R501" s="294"/>
      <c r="S501" s="294"/>
      <c r="T501" s="294"/>
      <c r="U501" s="294"/>
      <c r="V501" s="294"/>
      <c r="W501" s="1215">
        <f t="shared" ref="W501:AO501" si="911">+W502+W504+W507</f>
        <v>43025.539000000004</v>
      </c>
      <c r="X501" s="1215">
        <f t="shared" si="911"/>
        <v>0</v>
      </c>
      <c r="Y501" s="1215">
        <f t="shared" si="911"/>
        <v>43025.539000000004</v>
      </c>
      <c r="Z501" s="1215">
        <f t="shared" si="911"/>
        <v>0</v>
      </c>
      <c r="AA501" s="1215">
        <f t="shared" si="911"/>
        <v>15000</v>
      </c>
      <c r="AB501" s="1215">
        <f t="shared" si="911"/>
        <v>15000</v>
      </c>
      <c r="AC501" s="1215">
        <f t="shared" si="911"/>
        <v>0</v>
      </c>
      <c r="AD501" s="1215">
        <f t="shared" si="911"/>
        <v>0</v>
      </c>
      <c r="AE501" s="1215">
        <f t="shared" si="911"/>
        <v>0</v>
      </c>
      <c r="AF501" s="1215">
        <f t="shared" si="911"/>
        <v>0</v>
      </c>
      <c r="AG501" s="1215">
        <f t="shared" si="911"/>
        <v>0</v>
      </c>
      <c r="AH501" s="1215">
        <f t="shared" si="911"/>
        <v>0</v>
      </c>
      <c r="AI501" s="1215">
        <f t="shared" si="911"/>
        <v>0</v>
      </c>
      <c r="AJ501" s="1215">
        <f t="shared" si="911"/>
        <v>0</v>
      </c>
      <c r="AK501" s="1215">
        <f t="shared" si="911"/>
        <v>12500</v>
      </c>
      <c r="AL501" s="1215">
        <f t="shared" si="911"/>
        <v>12500</v>
      </c>
      <c r="AM501" s="902">
        <f t="shared" si="911"/>
        <v>12500</v>
      </c>
      <c r="AN501" s="902">
        <f t="shared" si="911"/>
        <v>0</v>
      </c>
      <c r="AO501" s="902">
        <f t="shared" si="911"/>
        <v>0</v>
      </c>
      <c r="AP501" s="902"/>
      <c r="AQ501" s="902"/>
      <c r="AR501" s="902">
        <f t="shared" ref="AR501:AU501" si="912">+AR502+AR504+AR507</f>
        <v>5736.0470000000005</v>
      </c>
      <c r="AS501" s="902">
        <f t="shared" si="912"/>
        <v>5736.0470000000005</v>
      </c>
      <c r="AT501" s="902">
        <f t="shared" si="912"/>
        <v>0</v>
      </c>
      <c r="AU501" s="902">
        <f t="shared" si="912"/>
        <v>0</v>
      </c>
      <c r="AV501" s="1215"/>
      <c r="AW501" s="1215"/>
      <c r="AX501" s="902">
        <f t="shared" ref="AX501:BA501" si="913">+AX502+AX504+AX507</f>
        <v>12500</v>
      </c>
      <c r="AY501" s="902">
        <f t="shared" si="913"/>
        <v>12500</v>
      </c>
      <c r="AZ501" s="902">
        <f t="shared" si="913"/>
        <v>0</v>
      </c>
      <c r="BA501" s="902">
        <f t="shared" si="913"/>
        <v>0</v>
      </c>
      <c r="BB501" s="1215"/>
      <c r="BC501" s="1215"/>
      <c r="BD501" s="1215"/>
      <c r="BE501" s="1215"/>
      <c r="BF501" s="1215"/>
      <c r="BG501" s="286"/>
      <c r="BH501" s="1760">
        <f t="shared" si="905"/>
        <v>2500</v>
      </c>
      <c r="BI501" s="1761" t="e">
        <f>#REF!-AL501</f>
        <v>#REF!</v>
      </c>
      <c r="BJ501" s="1145">
        <f t="shared" si="834"/>
        <v>0</v>
      </c>
      <c r="BK501" s="1145">
        <f t="shared" si="835"/>
        <v>2500</v>
      </c>
    </row>
    <row r="502" spans="1:63" s="11" customFormat="1" ht="28.5">
      <c r="B502" s="1153"/>
      <c r="C502" s="2209" t="s">
        <v>793</v>
      </c>
      <c r="D502" s="1169">
        <f t="shared" ref="D502" si="914">SUM(D503:D503)</f>
        <v>1</v>
      </c>
      <c r="E502" s="1170">
        <f t="shared" ref="E502:M502" si="915">SUM(E503:E503)</f>
        <v>1</v>
      </c>
      <c r="F502" s="1170">
        <f t="shared" si="915"/>
        <v>5000</v>
      </c>
      <c r="G502" s="1170">
        <f t="shared" si="915"/>
        <v>0</v>
      </c>
      <c r="H502" s="1170">
        <f t="shared" si="915"/>
        <v>0</v>
      </c>
      <c r="I502" s="1170">
        <f t="shared" si="915"/>
        <v>0</v>
      </c>
      <c r="J502" s="1170">
        <f t="shared" si="915"/>
        <v>0</v>
      </c>
      <c r="K502" s="1170">
        <f t="shared" si="915"/>
        <v>0</v>
      </c>
      <c r="L502" s="1170">
        <f t="shared" si="915"/>
        <v>1</v>
      </c>
      <c r="M502" s="1170">
        <f t="shared" si="915"/>
        <v>0</v>
      </c>
      <c r="N502" s="291"/>
      <c r="O502" s="291"/>
      <c r="P502" s="291"/>
      <c r="Q502" s="291"/>
      <c r="R502" s="291"/>
      <c r="S502" s="291"/>
      <c r="T502" s="291"/>
      <c r="U502" s="291"/>
      <c r="V502" s="291"/>
      <c r="W502" s="1170">
        <f>W503</f>
        <v>16620</v>
      </c>
      <c r="X502" s="1170">
        <f t="shared" ref="X502:BA502" si="916">X503</f>
        <v>0</v>
      </c>
      <c r="Y502" s="1170">
        <f t="shared" si="916"/>
        <v>16620</v>
      </c>
      <c r="Z502" s="1170">
        <f t="shared" si="916"/>
        <v>0</v>
      </c>
      <c r="AA502" s="1170">
        <f t="shared" si="916"/>
        <v>5000</v>
      </c>
      <c r="AB502" s="1170">
        <f t="shared" si="916"/>
        <v>5000</v>
      </c>
      <c r="AC502" s="1170">
        <f t="shared" si="916"/>
        <v>0</v>
      </c>
      <c r="AD502" s="1170">
        <f t="shared" si="916"/>
        <v>0</v>
      </c>
      <c r="AE502" s="1170">
        <f t="shared" si="916"/>
        <v>0</v>
      </c>
      <c r="AF502" s="1170">
        <f t="shared" si="916"/>
        <v>0</v>
      </c>
      <c r="AG502" s="1170">
        <f t="shared" si="916"/>
        <v>0</v>
      </c>
      <c r="AH502" s="1170">
        <f t="shared" si="916"/>
        <v>0</v>
      </c>
      <c r="AI502" s="1170">
        <f t="shared" si="916"/>
        <v>0</v>
      </c>
      <c r="AJ502" s="1170">
        <f t="shared" si="916"/>
        <v>0</v>
      </c>
      <c r="AK502" s="1170">
        <f t="shared" si="916"/>
        <v>5000</v>
      </c>
      <c r="AL502" s="1170">
        <f t="shared" si="916"/>
        <v>5000</v>
      </c>
      <c r="AM502" s="248">
        <f t="shared" si="916"/>
        <v>5000</v>
      </c>
      <c r="AN502" s="248">
        <f t="shared" si="916"/>
        <v>0</v>
      </c>
      <c r="AO502" s="248">
        <f t="shared" si="916"/>
        <v>0</v>
      </c>
      <c r="AP502" s="248"/>
      <c r="AQ502" s="248"/>
      <c r="AR502" s="248">
        <f t="shared" si="916"/>
        <v>110.5</v>
      </c>
      <c r="AS502" s="248">
        <f t="shared" si="916"/>
        <v>110.5</v>
      </c>
      <c r="AT502" s="248">
        <f t="shared" si="916"/>
        <v>0</v>
      </c>
      <c r="AU502" s="248">
        <f t="shared" si="916"/>
        <v>0</v>
      </c>
      <c r="AV502" s="1170"/>
      <c r="AW502" s="1170"/>
      <c r="AX502" s="248">
        <f t="shared" si="916"/>
        <v>5000</v>
      </c>
      <c r="AY502" s="248">
        <f t="shared" si="916"/>
        <v>5000</v>
      </c>
      <c r="AZ502" s="248">
        <f t="shared" si="916"/>
        <v>0</v>
      </c>
      <c r="BA502" s="248">
        <f t="shared" si="916"/>
        <v>0</v>
      </c>
      <c r="BB502" s="1170"/>
      <c r="BC502" s="1170"/>
      <c r="BD502" s="1170"/>
      <c r="BE502" s="1170"/>
      <c r="BF502" s="1170"/>
      <c r="BG502" s="292"/>
      <c r="BH502" s="1758">
        <f t="shared" si="905"/>
        <v>0</v>
      </c>
      <c r="BI502" s="10" t="e">
        <f>#REF!-AL502</f>
        <v>#REF!</v>
      </c>
      <c r="BJ502" s="1145">
        <f t="shared" si="834"/>
        <v>0</v>
      </c>
      <c r="BK502" s="1145">
        <f t="shared" si="835"/>
        <v>0</v>
      </c>
    </row>
    <row r="503" spans="1:63" s="11" customFormat="1" ht="60.6" customHeight="1">
      <c r="A503" s="11" t="s">
        <v>72</v>
      </c>
      <c r="B503" s="2232">
        <v>1</v>
      </c>
      <c r="C503" s="282" t="s">
        <v>631</v>
      </c>
      <c r="D503" s="808">
        <v>1</v>
      </c>
      <c r="E503" s="292">
        <v>1</v>
      </c>
      <c r="F503" s="292">
        <f>E503*AL503</f>
        <v>5000</v>
      </c>
      <c r="G503" s="292"/>
      <c r="H503" s="292"/>
      <c r="I503" s="292"/>
      <c r="J503" s="292"/>
      <c r="K503" s="292"/>
      <c r="L503" s="292">
        <v>1</v>
      </c>
      <c r="M503" s="2206"/>
      <c r="N503" s="291" t="s">
        <v>150</v>
      </c>
      <c r="O503" s="291" t="s">
        <v>187</v>
      </c>
      <c r="P503" s="291" t="s">
        <v>188</v>
      </c>
      <c r="Q503" s="291"/>
      <c r="R503" s="291"/>
      <c r="S503" s="291"/>
      <c r="T503" s="800" t="s">
        <v>82</v>
      </c>
      <c r="U503" s="2410" t="s">
        <v>2098</v>
      </c>
      <c r="V503" s="800" t="s">
        <v>632</v>
      </c>
      <c r="W503" s="2293">
        <v>16620</v>
      </c>
      <c r="X503" s="2293"/>
      <c r="Y503" s="2293">
        <v>16620</v>
      </c>
      <c r="Z503" s="1170"/>
      <c r="AA503" s="2293">
        <v>5000</v>
      </c>
      <c r="AB503" s="2293">
        <v>5000</v>
      </c>
      <c r="AC503" s="1170"/>
      <c r="AD503" s="1170"/>
      <c r="AE503" s="1170"/>
      <c r="AF503" s="1170"/>
      <c r="AG503" s="1170"/>
      <c r="AH503" s="1170"/>
      <c r="AI503" s="1170"/>
      <c r="AJ503" s="292">
        <f>AF503+AI503</f>
        <v>0</v>
      </c>
      <c r="AK503" s="2293">
        <v>5000</v>
      </c>
      <c r="AL503" s="292">
        <f t="shared" ref="AL503" si="917">AM503+AN503+AO503</f>
        <v>5000</v>
      </c>
      <c r="AM503" s="953">
        <v>5000</v>
      </c>
      <c r="AN503" s="248"/>
      <c r="AO503" s="248"/>
      <c r="AP503" s="248"/>
      <c r="AQ503" s="248"/>
      <c r="AR503" s="855">
        <f t="shared" ref="AR503" si="918">AS503+AT503+AU503</f>
        <v>110.5</v>
      </c>
      <c r="AS503" s="953">
        <f>'1-NSTT'!AB180</f>
        <v>110.5</v>
      </c>
      <c r="AT503" s="248"/>
      <c r="AU503" s="248"/>
      <c r="AV503" s="1170"/>
      <c r="AW503" s="1170"/>
      <c r="AX503" s="855">
        <f t="shared" ref="AX503" si="919">AY503+AZ503+BA503</f>
        <v>5000</v>
      </c>
      <c r="AY503" s="953">
        <f>'1-NSTT'!AG180</f>
        <v>5000</v>
      </c>
      <c r="AZ503" s="248"/>
      <c r="BA503" s="248"/>
      <c r="BB503" s="1170"/>
      <c r="BC503" s="1170"/>
      <c r="BD503" s="1170"/>
      <c r="BE503" s="1170"/>
      <c r="BF503" s="1170"/>
      <c r="BG503" s="292"/>
      <c r="BH503" s="1758">
        <f t="shared" si="905"/>
        <v>0</v>
      </c>
      <c r="BI503" s="10" t="e">
        <f>#REF!-AL503</f>
        <v>#REF!</v>
      </c>
      <c r="BJ503" s="1145">
        <f t="shared" si="834"/>
        <v>0</v>
      </c>
      <c r="BK503" s="1145">
        <f t="shared" si="835"/>
        <v>0</v>
      </c>
    </row>
    <row r="504" spans="1:63" s="11" customFormat="1" ht="28.5">
      <c r="B504" s="1153"/>
      <c r="C504" s="2209" t="s">
        <v>786</v>
      </c>
      <c r="D504" s="1169">
        <f t="shared" ref="D504:M504" si="920">SUM(D505:D506)</f>
        <v>2</v>
      </c>
      <c r="E504" s="1170">
        <f t="shared" si="920"/>
        <v>2</v>
      </c>
      <c r="F504" s="1170">
        <f t="shared" si="920"/>
        <v>7500</v>
      </c>
      <c r="G504" s="1170">
        <f t="shared" si="920"/>
        <v>0</v>
      </c>
      <c r="H504" s="1170">
        <f t="shared" si="920"/>
        <v>0</v>
      </c>
      <c r="I504" s="1170">
        <f t="shared" si="920"/>
        <v>0</v>
      </c>
      <c r="J504" s="1170">
        <f t="shared" si="920"/>
        <v>0</v>
      </c>
      <c r="K504" s="1170">
        <f t="shared" si="920"/>
        <v>0</v>
      </c>
      <c r="L504" s="1170">
        <f t="shared" si="920"/>
        <v>2</v>
      </c>
      <c r="M504" s="1221">
        <f t="shared" si="920"/>
        <v>0</v>
      </c>
      <c r="N504" s="291"/>
      <c r="O504" s="291"/>
      <c r="P504" s="291"/>
      <c r="Q504" s="291"/>
      <c r="R504" s="291"/>
      <c r="S504" s="291"/>
      <c r="T504" s="291"/>
      <c r="U504" s="291"/>
      <c r="V504" s="291"/>
      <c r="W504" s="1170">
        <f>W505+W506</f>
        <v>26405.539000000001</v>
      </c>
      <c r="X504" s="1170">
        <f t="shared" ref="X504:AO504" si="921">X505+X506</f>
        <v>0</v>
      </c>
      <c r="Y504" s="1170">
        <f t="shared" si="921"/>
        <v>26405.539000000001</v>
      </c>
      <c r="Z504" s="1170">
        <f t="shared" si="921"/>
        <v>0</v>
      </c>
      <c r="AA504" s="1170">
        <f t="shared" si="921"/>
        <v>10000</v>
      </c>
      <c r="AB504" s="1170">
        <f t="shared" si="921"/>
        <v>10000</v>
      </c>
      <c r="AC504" s="1170">
        <f t="shared" si="921"/>
        <v>0</v>
      </c>
      <c r="AD504" s="1170">
        <f t="shared" si="921"/>
        <v>0</v>
      </c>
      <c r="AE504" s="1170">
        <f t="shared" si="921"/>
        <v>0</v>
      </c>
      <c r="AF504" s="1170">
        <f t="shared" si="921"/>
        <v>0</v>
      </c>
      <c r="AG504" s="1170">
        <f t="shared" si="921"/>
        <v>0</v>
      </c>
      <c r="AH504" s="1170">
        <f t="shared" si="921"/>
        <v>0</v>
      </c>
      <c r="AI504" s="1170">
        <f t="shared" si="921"/>
        <v>0</v>
      </c>
      <c r="AJ504" s="1170">
        <f t="shared" si="921"/>
        <v>0</v>
      </c>
      <c r="AK504" s="1170">
        <f t="shared" si="921"/>
        <v>7500</v>
      </c>
      <c r="AL504" s="1170">
        <f t="shared" si="921"/>
        <v>7500</v>
      </c>
      <c r="AM504" s="248">
        <f t="shared" si="921"/>
        <v>7500</v>
      </c>
      <c r="AN504" s="248">
        <f t="shared" si="921"/>
        <v>0</v>
      </c>
      <c r="AO504" s="248">
        <f t="shared" si="921"/>
        <v>0</v>
      </c>
      <c r="AP504" s="248"/>
      <c r="AQ504" s="248"/>
      <c r="AR504" s="248">
        <f t="shared" ref="AR504:AU504" si="922">AR505+AR506</f>
        <v>5625.5470000000005</v>
      </c>
      <c r="AS504" s="248">
        <f t="shared" si="922"/>
        <v>5625.5470000000005</v>
      </c>
      <c r="AT504" s="248">
        <f t="shared" si="922"/>
        <v>0</v>
      </c>
      <c r="AU504" s="248">
        <f t="shared" si="922"/>
        <v>0</v>
      </c>
      <c r="AV504" s="1170"/>
      <c r="AW504" s="1170"/>
      <c r="AX504" s="248">
        <f t="shared" ref="AX504:BA504" si="923">AX505+AX506</f>
        <v>7500</v>
      </c>
      <c r="AY504" s="248">
        <f t="shared" si="923"/>
        <v>7500</v>
      </c>
      <c r="AZ504" s="248">
        <f t="shared" si="923"/>
        <v>0</v>
      </c>
      <c r="BA504" s="248">
        <f t="shared" si="923"/>
        <v>0</v>
      </c>
      <c r="BB504" s="1170"/>
      <c r="BC504" s="1170"/>
      <c r="BD504" s="1170"/>
      <c r="BE504" s="1170"/>
      <c r="BF504" s="1170"/>
      <c r="BG504" s="292"/>
      <c r="BH504" s="1758">
        <f t="shared" si="905"/>
        <v>2500</v>
      </c>
      <c r="BI504" s="10" t="e">
        <f>#REF!-AL504</f>
        <v>#REF!</v>
      </c>
      <c r="BJ504" s="1145">
        <f t="shared" si="834"/>
        <v>0</v>
      </c>
      <c r="BK504" s="1145">
        <f t="shared" si="835"/>
        <v>2500</v>
      </c>
    </row>
    <row r="505" spans="1:63" s="11" customFormat="1" ht="71.099999999999994" customHeight="1">
      <c r="A505" s="11" t="s">
        <v>72</v>
      </c>
      <c r="B505" s="2232">
        <v>1</v>
      </c>
      <c r="C505" s="282" t="s">
        <v>628</v>
      </c>
      <c r="D505" s="808">
        <v>1</v>
      </c>
      <c r="E505" s="292">
        <v>1</v>
      </c>
      <c r="F505" s="292">
        <f>E505*AL505</f>
        <v>2500</v>
      </c>
      <c r="G505" s="292"/>
      <c r="H505" s="292"/>
      <c r="I505" s="292"/>
      <c r="J505" s="292"/>
      <c r="K505" s="292"/>
      <c r="L505" s="292">
        <v>1</v>
      </c>
      <c r="M505" s="2206"/>
      <c r="N505" s="291" t="s">
        <v>158</v>
      </c>
      <c r="O505" s="291" t="s">
        <v>234</v>
      </c>
      <c r="P505" s="291" t="s">
        <v>235</v>
      </c>
      <c r="Q505" s="291"/>
      <c r="R505" s="291"/>
      <c r="S505" s="291"/>
      <c r="T505" s="800" t="s">
        <v>83</v>
      </c>
      <c r="U505" s="800" t="s">
        <v>2099</v>
      </c>
      <c r="V505" s="800" t="s">
        <v>629</v>
      </c>
      <c r="W505" s="2293">
        <v>14146.539000000001</v>
      </c>
      <c r="X505" s="2293"/>
      <c r="Y505" s="2293">
        <v>14146.539000000001</v>
      </c>
      <c r="Z505" s="1170"/>
      <c r="AA505" s="2293">
        <v>5000</v>
      </c>
      <c r="AB505" s="2293">
        <v>5000</v>
      </c>
      <c r="AC505" s="1170"/>
      <c r="AD505" s="1170"/>
      <c r="AE505" s="1170"/>
      <c r="AF505" s="1170"/>
      <c r="AG505" s="1170"/>
      <c r="AH505" s="1170"/>
      <c r="AI505" s="1170"/>
      <c r="AJ505" s="292">
        <f>AF505+AI505</f>
        <v>0</v>
      </c>
      <c r="AK505" s="2293">
        <v>2500</v>
      </c>
      <c r="AL505" s="292">
        <f t="shared" ref="AL505:AL506" si="924">AM505+AN505+AO505</f>
        <v>2500</v>
      </c>
      <c r="AM505" s="953">
        <v>2500</v>
      </c>
      <c r="AN505" s="248"/>
      <c r="AO505" s="248"/>
      <c r="AP505" s="248"/>
      <c r="AQ505" s="248"/>
      <c r="AR505" s="855">
        <f t="shared" ref="AR505:AR506" si="925">AS505+AT505+AU505</f>
        <v>2469.2669999999998</v>
      </c>
      <c r="AS505" s="953">
        <f>'1-NSTT'!AB182</f>
        <v>2469.2669999999998</v>
      </c>
      <c r="AT505" s="248"/>
      <c r="AU505" s="248"/>
      <c r="AV505" s="1170"/>
      <c r="AW505" s="1170"/>
      <c r="AX505" s="855">
        <f t="shared" ref="AX505:AX506" si="926">AY505+AZ505+BA505</f>
        <v>2500</v>
      </c>
      <c r="AY505" s="953">
        <f>'1-NSTT'!AG182</f>
        <v>2500</v>
      </c>
      <c r="AZ505" s="248"/>
      <c r="BA505" s="248"/>
      <c r="BB505" s="1170"/>
      <c r="BC505" s="1170"/>
      <c r="BD505" s="1170"/>
      <c r="BE505" s="1170"/>
      <c r="BF505" s="259" t="s">
        <v>2411</v>
      </c>
      <c r="BG505" s="292"/>
      <c r="BH505" s="1758">
        <f t="shared" si="905"/>
        <v>2500</v>
      </c>
      <c r="BI505" s="10" t="e">
        <f>#REF!-AL505</f>
        <v>#REF!</v>
      </c>
      <c r="BJ505" s="1145">
        <f t="shared" si="834"/>
        <v>0</v>
      </c>
      <c r="BK505" s="1145">
        <f t="shared" si="835"/>
        <v>2500</v>
      </c>
    </row>
    <row r="506" spans="1:63" s="11" customFormat="1" ht="65.099999999999994" customHeight="1">
      <c r="A506" s="11" t="s">
        <v>72</v>
      </c>
      <c r="B506" s="2232">
        <v>2</v>
      </c>
      <c r="C506" s="282" t="s">
        <v>708</v>
      </c>
      <c r="D506" s="808">
        <v>1</v>
      </c>
      <c r="E506" s="292">
        <v>1</v>
      </c>
      <c r="F506" s="292">
        <f>E506*AL506</f>
        <v>5000</v>
      </c>
      <c r="G506" s="292"/>
      <c r="H506" s="292"/>
      <c r="I506" s="292"/>
      <c r="J506" s="292"/>
      <c r="K506" s="292"/>
      <c r="L506" s="292">
        <v>1</v>
      </c>
      <c r="M506" s="2206"/>
      <c r="N506" s="291" t="s">
        <v>158</v>
      </c>
      <c r="O506" s="291" t="s">
        <v>234</v>
      </c>
      <c r="P506" s="291" t="s">
        <v>235</v>
      </c>
      <c r="Q506" s="291"/>
      <c r="R506" s="291"/>
      <c r="S506" s="291"/>
      <c r="T506" s="800" t="s">
        <v>84</v>
      </c>
      <c r="U506" s="800" t="s">
        <v>2100</v>
      </c>
      <c r="V506" s="800" t="s">
        <v>630</v>
      </c>
      <c r="W506" s="2293">
        <v>12259</v>
      </c>
      <c r="X506" s="2293"/>
      <c r="Y506" s="2293">
        <v>12259</v>
      </c>
      <c r="Z506" s="1170"/>
      <c r="AA506" s="2293">
        <v>5000</v>
      </c>
      <c r="AB506" s="2293">
        <v>5000</v>
      </c>
      <c r="AC506" s="1170"/>
      <c r="AD506" s="1170"/>
      <c r="AE506" s="1170"/>
      <c r="AF506" s="1170"/>
      <c r="AG506" s="1170"/>
      <c r="AH506" s="1170"/>
      <c r="AI506" s="1170"/>
      <c r="AJ506" s="292">
        <f>AF506+AI506</f>
        <v>0</v>
      </c>
      <c r="AK506" s="2293">
        <v>5000</v>
      </c>
      <c r="AL506" s="292">
        <f t="shared" si="924"/>
        <v>5000</v>
      </c>
      <c r="AM506" s="953">
        <v>5000</v>
      </c>
      <c r="AN506" s="248"/>
      <c r="AO506" s="248"/>
      <c r="AP506" s="248"/>
      <c r="AQ506" s="248"/>
      <c r="AR506" s="855">
        <f t="shared" si="925"/>
        <v>3156.28</v>
      </c>
      <c r="AS506" s="953">
        <f>'1-NSTT'!AB183</f>
        <v>3156.28</v>
      </c>
      <c r="AT506" s="248"/>
      <c r="AU506" s="248"/>
      <c r="AV506" s="1170"/>
      <c r="AW506" s="1170"/>
      <c r="AX506" s="855">
        <f t="shared" si="926"/>
        <v>5000</v>
      </c>
      <c r="AY506" s="953">
        <f>'1-NSTT'!AG183</f>
        <v>5000</v>
      </c>
      <c r="AZ506" s="248"/>
      <c r="BA506" s="248"/>
      <c r="BB506" s="1170"/>
      <c r="BC506" s="1170"/>
      <c r="BD506" s="1170"/>
      <c r="BE506" s="1170"/>
      <c r="BF506" s="259" t="s">
        <v>2411</v>
      </c>
      <c r="BG506" s="292"/>
      <c r="BH506" s="1758">
        <f t="shared" si="905"/>
        <v>0</v>
      </c>
      <c r="BI506" s="10" t="e">
        <f>#REF!-AL506</f>
        <v>#REF!</v>
      </c>
      <c r="BJ506" s="1145">
        <f t="shared" si="834"/>
        <v>0</v>
      </c>
      <c r="BK506" s="1145">
        <f t="shared" si="835"/>
        <v>0</v>
      </c>
    </row>
    <row r="507" spans="1:63" s="11" customFormat="1" ht="33.950000000000003" hidden="1" customHeight="1">
      <c r="B507" s="1153"/>
      <c r="C507" s="2209" t="s">
        <v>787</v>
      </c>
      <c r="D507" s="1169">
        <f t="shared" ref="D507:M507" si="927">D508</f>
        <v>0</v>
      </c>
      <c r="E507" s="1170">
        <f t="shared" si="927"/>
        <v>0</v>
      </c>
      <c r="F507" s="1170">
        <f t="shared" si="927"/>
        <v>0</v>
      </c>
      <c r="G507" s="1170">
        <f t="shared" si="927"/>
        <v>0</v>
      </c>
      <c r="H507" s="1170">
        <f t="shared" si="927"/>
        <v>0</v>
      </c>
      <c r="I507" s="1170">
        <f t="shared" si="927"/>
        <v>0</v>
      </c>
      <c r="J507" s="1170">
        <f t="shared" si="927"/>
        <v>0</v>
      </c>
      <c r="K507" s="1170">
        <f t="shared" si="927"/>
        <v>0</v>
      </c>
      <c r="L507" s="1170">
        <f t="shared" si="927"/>
        <v>0</v>
      </c>
      <c r="M507" s="1221">
        <f t="shared" si="927"/>
        <v>0</v>
      </c>
      <c r="N507" s="291"/>
      <c r="O507" s="291"/>
      <c r="P507" s="291"/>
      <c r="Q507" s="291"/>
      <c r="R507" s="291"/>
      <c r="S507" s="291"/>
      <c r="T507" s="800"/>
      <c r="U507" s="800"/>
      <c r="V507" s="800"/>
      <c r="W507" s="1170">
        <f t="shared" ref="W507:BB507" si="928">W508</f>
        <v>0</v>
      </c>
      <c r="X507" s="1170">
        <f t="shared" si="928"/>
        <v>0</v>
      </c>
      <c r="Y507" s="1170">
        <f t="shared" si="928"/>
        <v>0</v>
      </c>
      <c r="Z507" s="1170">
        <f t="shared" si="928"/>
        <v>0</v>
      </c>
      <c r="AA507" s="1170">
        <f t="shared" si="928"/>
        <v>0</v>
      </c>
      <c r="AB507" s="1170">
        <f t="shared" si="928"/>
        <v>0</v>
      </c>
      <c r="AC507" s="1170">
        <f t="shared" si="928"/>
        <v>0</v>
      </c>
      <c r="AD507" s="1170">
        <f t="shared" si="928"/>
        <v>0</v>
      </c>
      <c r="AE507" s="1170">
        <f t="shared" si="928"/>
        <v>0</v>
      </c>
      <c r="AF507" s="1170">
        <f t="shared" si="928"/>
        <v>0</v>
      </c>
      <c r="AG507" s="1170">
        <f t="shared" si="928"/>
        <v>0</v>
      </c>
      <c r="AH507" s="1170">
        <f t="shared" si="928"/>
        <v>0</v>
      </c>
      <c r="AI507" s="1170">
        <f t="shared" si="928"/>
        <v>0</v>
      </c>
      <c r="AJ507" s="1170">
        <f t="shared" si="928"/>
        <v>0</v>
      </c>
      <c r="AK507" s="1170">
        <f t="shared" si="928"/>
        <v>0</v>
      </c>
      <c r="AL507" s="1170">
        <f t="shared" si="928"/>
        <v>0</v>
      </c>
      <c r="AM507" s="248">
        <f t="shared" si="928"/>
        <v>0</v>
      </c>
      <c r="AN507" s="248">
        <f t="shared" si="928"/>
        <v>0</v>
      </c>
      <c r="AO507" s="248">
        <f t="shared" si="928"/>
        <v>0</v>
      </c>
      <c r="AP507" s="248">
        <f t="shared" si="928"/>
        <v>0</v>
      </c>
      <c r="AQ507" s="248"/>
      <c r="AR507" s="248">
        <f t="shared" si="928"/>
        <v>0</v>
      </c>
      <c r="AS507" s="248">
        <f t="shared" si="928"/>
        <v>0</v>
      </c>
      <c r="AT507" s="248">
        <f t="shared" si="928"/>
        <v>0</v>
      </c>
      <c r="AU507" s="248">
        <f t="shared" si="928"/>
        <v>0</v>
      </c>
      <c r="AV507" s="1170">
        <f t="shared" si="928"/>
        <v>0</v>
      </c>
      <c r="AW507" s="1170"/>
      <c r="AX507" s="248">
        <f t="shared" si="928"/>
        <v>0</v>
      </c>
      <c r="AY507" s="248">
        <f t="shared" si="928"/>
        <v>0</v>
      </c>
      <c r="AZ507" s="248">
        <f t="shared" si="928"/>
        <v>0</v>
      </c>
      <c r="BA507" s="248">
        <f t="shared" si="928"/>
        <v>0</v>
      </c>
      <c r="BB507" s="1170">
        <f t="shared" si="928"/>
        <v>0</v>
      </c>
      <c r="BC507" s="1170"/>
      <c r="BD507" s="1170"/>
      <c r="BE507" s="1170"/>
      <c r="BF507" s="1170"/>
      <c r="BG507" s="292"/>
      <c r="BH507" s="1758">
        <f t="shared" si="905"/>
        <v>0</v>
      </c>
      <c r="BI507" s="10" t="e">
        <f>#REF!-AL507</f>
        <v>#REF!</v>
      </c>
      <c r="BJ507" s="1145">
        <f t="shared" si="834"/>
        <v>0</v>
      </c>
      <c r="BK507" s="1145">
        <f t="shared" si="835"/>
        <v>0</v>
      </c>
    </row>
    <row r="508" spans="1:63" s="179" customFormat="1" ht="53.1" hidden="1" customHeight="1">
      <c r="B508" s="2254"/>
      <c r="C508" s="2239"/>
      <c r="D508" s="2240"/>
      <c r="E508" s="2043"/>
      <c r="F508" s="2043"/>
      <c r="G508" s="2043"/>
      <c r="H508" s="2043"/>
      <c r="I508" s="2043"/>
      <c r="J508" s="2043"/>
      <c r="K508" s="2043"/>
      <c r="L508" s="2043"/>
      <c r="M508" s="2228"/>
      <c r="N508" s="2229"/>
      <c r="O508" s="2229"/>
      <c r="P508" s="2229"/>
      <c r="Q508" s="2229"/>
      <c r="R508" s="2229"/>
      <c r="S508" s="2229"/>
      <c r="T508" s="2301"/>
      <c r="U508" s="2245"/>
      <c r="V508" s="2411"/>
      <c r="W508" s="2043"/>
      <c r="X508" s="2047"/>
      <c r="Y508" s="2043"/>
      <c r="Z508" s="2227"/>
      <c r="AA508" s="2047"/>
      <c r="AB508" s="2047"/>
      <c r="AC508" s="2227"/>
      <c r="AD508" s="2227"/>
      <c r="AE508" s="2227"/>
      <c r="AF508" s="2227"/>
      <c r="AG508" s="2227"/>
      <c r="AH508" s="2227"/>
      <c r="AI508" s="2227"/>
      <c r="AJ508" s="2043"/>
      <c r="AK508" s="2049"/>
      <c r="AL508" s="2043"/>
      <c r="AM508" s="2049"/>
      <c r="AN508" s="2227"/>
      <c r="AO508" s="2227"/>
      <c r="AP508" s="2227"/>
      <c r="AQ508" s="2227"/>
      <c r="AR508" s="2043"/>
      <c r="AS508" s="2049"/>
      <c r="AT508" s="2227"/>
      <c r="AU508" s="2227"/>
      <c r="AV508" s="2227"/>
      <c r="AW508" s="2227"/>
      <c r="AX508" s="2043"/>
      <c r="AY508" s="2049"/>
      <c r="AZ508" s="2227"/>
      <c r="BA508" s="2227"/>
      <c r="BB508" s="2227"/>
      <c r="BC508" s="2227"/>
      <c r="BD508" s="2227"/>
      <c r="BE508" s="2227"/>
      <c r="BF508" s="2240"/>
      <c r="BG508" s="2043"/>
      <c r="BH508" s="2078"/>
      <c r="BI508" s="177"/>
      <c r="BJ508" s="2076"/>
      <c r="BK508" s="1145"/>
    </row>
    <row r="509" spans="1:63" s="11" customFormat="1" ht="34.5" customHeight="1">
      <c r="B509" s="1153" t="s">
        <v>46</v>
      </c>
      <c r="C509" s="2209" t="s">
        <v>117</v>
      </c>
      <c r="D509" s="1169">
        <f t="shared" ref="D509:M510" si="929">D510</f>
        <v>1</v>
      </c>
      <c r="E509" s="1170">
        <f t="shared" si="929"/>
        <v>0</v>
      </c>
      <c r="F509" s="1170">
        <f t="shared" si="929"/>
        <v>0</v>
      </c>
      <c r="G509" s="1170">
        <f t="shared" si="929"/>
        <v>1</v>
      </c>
      <c r="H509" s="1170">
        <f t="shared" si="929"/>
        <v>7600</v>
      </c>
      <c r="I509" s="1170">
        <f t="shared" si="929"/>
        <v>0</v>
      </c>
      <c r="J509" s="1170">
        <f t="shared" si="929"/>
        <v>0</v>
      </c>
      <c r="K509" s="1170">
        <f t="shared" si="929"/>
        <v>0</v>
      </c>
      <c r="L509" s="1170">
        <f t="shared" si="929"/>
        <v>1</v>
      </c>
      <c r="M509" s="1170">
        <f t="shared" si="929"/>
        <v>0</v>
      </c>
      <c r="N509" s="291"/>
      <c r="O509" s="291"/>
      <c r="P509" s="291"/>
      <c r="Q509" s="291"/>
      <c r="R509" s="291"/>
      <c r="S509" s="291"/>
      <c r="T509" s="2283"/>
      <c r="U509" s="800"/>
      <c r="V509" s="2284"/>
      <c r="W509" s="1170">
        <f>W510</f>
        <v>25163</v>
      </c>
      <c r="X509" s="1170">
        <f t="shared" ref="X509:AR510" si="930">X510</f>
        <v>0</v>
      </c>
      <c r="Y509" s="1170">
        <f t="shared" si="930"/>
        <v>25163</v>
      </c>
      <c r="Z509" s="1170">
        <f t="shared" si="930"/>
        <v>0</v>
      </c>
      <c r="AA509" s="1170">
        <f t="shared" si="930"/>
        <v>22600</v>
      </c>
      <c r="AB509" s="1170">
        <f t="shared" si="930"/>
        <v>0</v>
      </c>
      <c r="AC509" s="1170">
        <f t="shared" si="930"/>
        <v>0</v>
      </c>
      <c r="AD509" s="1170">
        <f t="shared" si="930"/>
        <v>0</v>
      </c>
      <c r="AE509" s="1170">
        <f t="shared" si="930"/>
        <v>0</v>
      </c>
      <c r="AF509" s="1170">
        <f t="shared" si="930"/>
        <v>10000</v>
      </c>
      <c r="AG509" s="1170">
        <f t="shared" si="930"/>
        <v>0</v>
      </c>
      <c r="AH509" s="1170">
        <f t="shared" si="930"/>
        <v>0</v>
      </c>
      <c r="AI509" s="1170">
        <f t="shared" si="930"/>
        <v>5000</v>
      </c>
      <c r="AJ509" s="1170">
        <f t="shared" si="930"/>
        <v>15000</v>
      </c>
      <c r="AK509" s="1170">
        <f t="shared" si="930"/>
        <v>7600</v>
      </c>
      <c r="AL509" s="1170">
        <f t="shared" si="930"/>
        <v>7600</v>
      </c>
      <c r="AM509" s="248">
        <f t="shared" si="930"/>
        <v>7600</v>
      </c>
      <c r="AN509" s="248">
        <f t="shared" si="930"/>
        <v>0</v>
      </c>
      <c r="AO509" s="248">
        <f t="shared" si="930"/>
        <v>0</v>
      </c>
      <c r="AP509" s="248">
        <f t="shared" si="930"/>
        <v>0</v>
      </c>
      <c r="AQ509" s="248"/>
      <c r="AR509" s="248">
        <f t="shared" si="930"/>
        <v>845.298</v>
      </c>
      <c r="AS509" s="248">
        <f t="shared" ref="AR509:BB510" si="931">AS510</f>
        <v>845.298</v>
      </c>
      <c r="AT509" s="248">
        <f t="shared" si="931"/>
        <v>0</v>
      </c>
      <c r="AU509" s="248">
        <f t="shared" si="931"/>
        <v>0</v>
      </c>
      <c r="AV509" s="1170">
        <f t="shared" si="931"/>
        <v>0</v>
      </c>
      <c r="AW509" s="1170"/>
      <c r="AX509" s="248">
        <f t="shared" si="931"/>
        <v>7600</v>
      </c>
      <c r="AY509" s="248">
        <f t="shared" si="931"/>
        <v>7600</v>
      </c>
      <c r="AZ509" s="248">
        <f t="shared" si="931"/>
        <v>0</v>
      </c>
      <c r="BA509" s="248">
        <f t="shared" si="931"/>
        <v>0</v>
      </c>
      <c r="BB509" s="1170">
        <f t="shared" si="931"/>
        <v>0</v>
      </c>
      <c r="BC509" s="1170"/>
      <c r="BD509" s="1170"/>
      <c r="BE509" s="1170"/>
      <c r="BF509" s="1170"/>
      <c r="BG509" s="292"/>
      <c r="BH509" s="1758"/>
      <c r="BI509" s="10"/>
      <c r="BJ509" s="1145">
        <f t="shared" si="834"/>
        <v>0</v>
      </c>
      <c r="BK509" s="1145">
        <f t="shared" si="835"/>
        <v>0</v>
      </c>
    </row>
    <row r="510" spans="1:63" s="38" customFormat="1" ht="20.45" customHeight="1">
      <c r="B510" s="1192" t="s">
        <v>89</v>
      </c>
      <c r="C510" s="2238" t="s">
        <v>87</v>
      </c>
      <c r="D510" s="2325">
        <f t="shared" si="929"/>
        <v>1</v>
      </c>
      <c r="E510" s="2412">
        <f t="shared" si="929"/>
        <v>0</v>
      </c>
      <c r="F510" s="2412">
        <f t="shared" si="929"/>
        <v>0</v>
      </c>
      <c r="G510" s="2412">
        <f t="shared" si="929"/>
        <v>1</v>
      </c>
      <c r="H510" s="2412">
        <f t="shared" si="929"/>
        <v>7600</v>
      </c>
      <c r="I510" s="2412">
        <f t="shared" si="929"/>
        <v>0</v>
      </c>
      <c r="J510" s="2412">
        <f t="shared" si="929"/>
        <v>0</v>
      </c>
      <c r="K510" s="2412">
        <f t="shared" si="929"/>
        <v>0</v>
      </c>
      <c r="L510" s="2412">
        <f t="shared" si="929"/>
        <v>1</v>
      </c>
      <c r="M510" s="2412">
        <f t="shared" si="929"/>
        <v>0</v>
      </c>
      <c r="N510" s="1244"/>
      <c r="O510" s="1244"/>
      <c r="P510" s="1244"/>
      <c r="Q510" s="1244"/>
      <c r="R510" s="1244"/>
      <c r="S510" s="1244"/>
      <c r="T510" s="2325"/>
      <c r="U510" s="1277"/>
      <c r="V510" s="2413"/>
      <c r="W510" s="2412">
        <f t="shared" ref="W510" si="932">W511</f>
        <v>25163</v>
      </c>
      <c r="X510" s="2412">
        <f t="shared" si="930"/>
        <v>0</v>
      </c>
      <c r="Y510" s="2412">
        <f t="shared" si="930"/>
        <v>25163</v>
      </c>
      <c r="Z510" s="2412">
        <f t="shared" si="930"/>
        <v>0</v>
      </c>
      <c r="AA510" s="2412">
        <f t="shared" si="930"/>
        <v>22600</v>
      </c>
      <c r="AB510" s="2412">
        <f t="shared" si="930"/>
        <v>0</v>
      </c>
      <c r="AC510" s="2412">
        <f t="shared" si="930"/>
        <v>0</v>
      </c>
      <c r="AD510" s="2412">
        <f t="shared" si="930"/>
        <v>0</v>
      </c>
      <c r="AE510" s="2412">
        <f t="shared" si="930"/>
        <v>0</v>
      </c>
      <c r="AF510" s="2412">
        <f t="shared" si="930"/>
        <v>10000</v>
      </c>
      <c r="AG510" s="2412">
        <f t="shared" si="930"/>
        <v>0</v>
      </c>
      <c r="AH510" s="2412">
        <f t="shared" si="930"/>
        <v>0</v>
      </c>
      <c r="AI510" s="2412">
        <f t="shared" si="930"/>
        <v>5000</v>
      </c>
      <c r="AJ510" s="2412">
        <f t="shared" si="930"/>
        <v>15000</v>
      </c>
      <c r="AK510" s="2412">
        <f t="shared" si="930"/>
        <v>7600</v>
      </c>
      <c r="AL510" s="2412">
        <f t="shared" si="930"/>
        <v>7600</v>
      </c>
      <c r="AM510" s="2191">
        <f t="shared" si="930"/>
        <v>7600</v>
      </c>
      <c r="AN510" s="2191">
        <f t="shared" si="930"/>
        <v>0</v>
      </c>
      <c r="AO510" s="2191">
        <f t="shared" si="930"/>
        <v>0</v>
      </c>
      <c r="AP510" s="2191">
        <f t="shared" si="930"/>
        <v>0</v>
      </c>
      <c r="AQ510" s="2191"/>
      <c r="AR510" s="2191">
        <f t="shared" si="931"/>
        <v>845.298</v>
      </c>
      <c r="AS510" s="2191">
        <f t="shared" si="931"/>
        <v>845.298</v>
      </c>
      <c r="AT510" s="2191">
        <f t="shared" si="931"/>
        <v>0</v>
      </c>
      <c r="AU510" s="2191">
        <f t="shared" si="931"/>
        <v>0</v>
      </c>
      <c r="AV510" s="2412">
        <f t="shared" si="931"/>
        <v>0</v>
      </c>
      <c r="AW510" s="2412"/>
      <c r="AX510" s="2191">
        <f t="shared" si="931"/>
        <v>7600</v>
      </c>
      <c r="AY510" s="2191">
        <f t="shared" si="931"/>
        <v>7600</v>
      </c>
      <c r="AZ510" s="2191">
        <f t="shared" si="931"/>
        <v>0</v>
      </c>
      <c r="BA510" s="2191">
        <f t="shared" si="931"/>
        <v>0</v>
      </c>
      <c r="BB510" s="2412">
        <f t="shared" si="931"/>
        <v>0</v>
      </c>
      <c r="BC510" s="2412"/>
      <c r="BD510" s="2412"/>
      <c r="BE510" s="2412"/>
      <c r="BF510" s="2412"/>
      <c r="BG510" s="1215"/>
      <c r="BH510" s="1770"/>
      <c r="BI510" s="1771"/>
      <c r="BJ510" s="1145">
        <f t="shared" si="834"/>
        <v>0</v>
      </c>
      <c r="BK510" s="1145">
        <f t="shared" si="835"/>
        <v>0</v>
      </c>
    </row>
    <row r="511" spans="1:63" s="11" customFormat="1" ht="56.45" customHeight="1">
      <c r="A511" s="11" t="s">
        <v>2032</v>
      </c>
      <c r="B511" s="2232">
        <v>1</v>
      </c>
      <c r="C511" s="2282" t="s">
        <v>603</v>
      </c>
      <c r="D511" s="808">
        <v>1</v>
      </c>
      <c r="E511" s="292"/>
      <c r="F511" s="292"/>
      <c r="G511" s="292">
        <v>1</v>
      </c>
      <c r="H511" s="292">
        <f>G511*AL511</f>
        <v>7600</v>
      </c>
      <c r="I511" s="292"/>
      <c r="J511" s="292"/>
      <c r="K511" s="292"/>
      <c r="L511" s="292">
        <v>1</v>
      </c>
      <c r="M511" s="2206"/>
      <c r="N511" s="1102" t="s">
        <v>101</v>
      </c>
      <c r="O511" s="291" t="s">
        <v>77</v>
      </c>
      <c r="P511" s="291" t="s">
        <v>356</v>
      </c>
      <c r="Q511" s="1102">
        <v>7895727</v>
      </c>
      <c r="R511" s="291"/>
      <c r="S511" s="291"/>
      <c r="T511" s="1172" t="s">
        <v>82</v>
      </c>
      <c r="U511" s="800"/>
      <c r="V511" s="1101" t="s">
        <v>707</v>
      </c>
      <c r="W511" s="807">
        <v>25163</v>
      </c>
      <c r="X511" s="2293"/>
      <c r="Y511" s="807">
        <v>25163</v>
      </c>
      <c r="Z511" s="1170"/>
      <c r="AA511" s="2293">
        <v>22600</v>
      </c>
      <c r="AB511" s="2293"/>
      <c r="AC511" s="1170"/>
      <c r="AD511" s="1170"/>
      <c r="AE511" s="1170"/>
      <c r="AF511" s="292">
        <v>10000</v>
      </c>
      <c r="AG511" s="1170"/>
      <c r="AH511" s="1170"/>
      <c r="AI511" s="807">
        <v>5000</v>
      </c>
      <c r="AJ511" s="292">
        <f>AF511+AI511</f>
        <v>15000</v>
      </c>
      <c r="AK511" s="1260">
        <v>7600</v>
      </c>
      <c r="AL511" s="292">
        <f t="shared" ref="AL511" si="933">AM511+AN511+AO511</f>
        <v>7600</v>
      </c>
      <c r="AM511" s="927">
        <v>7600</v>
      </c>
      <c r="AN511" s="248"/>
      <c r="AO511" s="248"/>
      <c r="AP511" s="248"/>
      <c r="AQ511" s="248"/>
      <c r="AR511" s="855">
        <f t="shared" ref="AR511" si="934">AS511+AT511+AU511</f>
        <v>845.298</v>
      </c>
      <c r="AS511" s="927">
        <f>'1-NSTT'!AB188</f>
        <v>845.298</v>
      </c>
      <c r="AT511" s="248"/>
      <c r="AU511" s="248"/>
      <c r="AV511" s="1170"/>
      <c r="AW511" s="1170"/>
      <c r="AX511" s="855">
        <f t="shared" ref="AX511" si="935">AY511+AZ511+BA511</f>
        <v>7600</v>
      </c>
      <c r="AY511" s="927">
        <f>'1-NSTT'!AG188</f>
        <v>7600</v>
      </c>
      <c r="AZ511" s="248"/>
      <c r="BA511" s="248"/>
      <c r="BB511" s="1170"/>
      <c r="BC511" s="1170"/>
      <c r="BD511" s="1170"/>
      <c r="BE511" s="1170"/>
      <c r="BF511" s="1170"/>
      <c r="BG511" s="1224"/>
      <c r="BH511" s="1758"/>
      <c r="BI511" s="10"/>
      <c r="BJ511" s="1145">
        <f t="shared" si="834"/>
        <v>0</v>
      </c>
      <c r="BK511" s="1145">
        <f t="shared" si="835"/>
        <v>0</v>
      </c>
    </row>
    <row r="512" spans="1:63" s="11" customFormat="1">
      <c r="B512" s="1180"/>
      <c r="C512" s="2327"/>
      <c r="D512" s="808"/>
      <c r="E512" s="292"/>
      <c r="F512" s="292"/>
      <c r="G512" s="292"/>
      <c r="H512" s="292"/>
      <c r="I512" s="292"/>
      <c r="J512" s="292"/>
      <c r="K512" s="292"/>
      <c r="L512" s="292"/>
      <c r="M512" s="2206"/>
      <c r="N512" s="291"/>
      <c r="O512" s="291"/>
      <c r="P512" s="291"/>
      <c r="Q512" s="291"/>
      <c r="R512" s="291"/>
      <c r="S512" s="291"/>
      <c r="T512" s="2283"/>
      <c r="U512" s="800"/>
      <c r="V512" s="2284"/>
      <c r="W512" s="292"/>
      <c r="X512" s="2293"/>
      <c r="Y512" s="2293"/>
      <c r="Z512" s="1170"/>
      <c r="AA512" s="2293"/>
      <c r="AB512" s="2293"/>
      <c r="AC512" s="1170"/>
      <c r="AD512" s="1170"/>
      <c r="AE512" s="1170"/>
      <c r="AF512" s="1170"/>
      <c r="AG512" s="1170"/>
      <c r="AH512" s="1170"/>
      <c r="AI512" s="1170"/>
      <c r="AJ512" s="292"/>
      <c r="AK512" s="1260"/>
      <c r="AL512" s="292"/>
      <c r="AM512" s="927"/>
      <c r="AN512" s="248"/>
      <c r="AO512" s="248"/>
      <c r="AP512" s="248"/>
      <c r="AQ512" s="248"/>
      <c r="AR512" s="855"/>
      <c r="AS512" s="927"/>
      <c r="AT512" s="248"/>
      <c r="AU512" s="248"/>
      <c r="AV512" s="1170"/>
      <c r="AW512" s="1170"/>
      <c r="AX512" s="855"/>
      <c r="AY512" s="927"/>
      <c r="AZ512" s="248"/>
      <c r="BA512" s="248"/>
      <c r="BB512" s="1170"/>
      <c r="BC512" s="1170"/>
      <c r="BD512" s="1170"/>
      <c r="BE512" s="1170"/>
      <c r="BF512" s="1170"/>
      <c r="BG512" s="292"/>
      <c r="BH512" s="1758"/>
      <c r="BI512" s="10"/>
      <c r="BJ512" s="1145">
        <f t="shared" si="834"/>
        <v>0</v>
      </c>
      <c r="BK512" s="1145">
        <f t="shared" si="835"/>
        <v>0</v>
      </c>
    </row>
    <row r="513" spans="1:63" s="15" customFormat="1" ht="17.100000000000001" customHeight="1">
      <c r="B513" s="1153" t="s">
        <v>2357</v>
      </c>
      <c r="C513" s="2209" t="s">
        <v>71</v>
      </c>
      <c r="D513" s="1169">
        <f t="shared" ref="D513:M513" si="936">D514+D515+D518</f>
        <v>2</v>
      </c>
      <c r="E513" s="1170">
        <f t="shared" si="936"/>
        <v>0</v>
      </c>
      <c r="F513" s="1170">
        <f t="shared" si="936"/>
        <v>0</v>
      </c>
      <c r="G513" s="1170">
        <f t="shared" si="936"/>
        <v>1</v>
      </c>
      <c r="H513" s="1170">
        <f t="shared" si="936"/>
        <v>13000</v>
      </c>
      <c r="I513" s="1170">
        <f t="shared" si="936"/>
        <v>1</v>
      </c>
      <c r="J513" s="1170">
        <f t="shared" si="936"/>
        <v>5341</v>
      </c>
      <c r="K513" s="1170">
        <f t="shared" si="936"/>
        <v>0</v>
      </c>
      <c r="L513" s="1170">
        <f t="shared" si="936"/>
        <v>2</v>
      </c>
      <c r="M513" s="1170">
        <f t="shared" si="936"/>
        <v>0</v>
      </c>
      <c r="N513" s="1140"/>
      <c r="O513" s="1140"/>
      <c r="P513" s="1140"/>
      <c r="Q513" s="1140"/>
      <c r="R513" s="1140"/>
      <c r="S513" s="1169"/>
      <c r="T513" s="2365"/>
      <c r="U513" s="1275"/>
      <c r="V513" s="2414"/>
      <c r="W513" s="1170">
        <f>W514+W515+W518</f>
        <v>38928</v>
      </c>
      <c r="X513" s="1170">
        <f t="shared" ref="X513:AP513" si="937">X514+X515+X518</f>
        <v>14257</v>
      </c>
      <c r="Y513" s="1170">
        <f t="shared" si="937"/>
        <v>37257</v>
      </c>
      <c r="Z513" s="1170">
        <f t="shared" si="937"/>
        <v>0</v>
      </c>
      <c r="AA513" s="1170">
        <f t="shared" si="937"/>
        <v>38700</v>
      </c>
      <c r="AB513" s="1170">
        <f t="shared" si="937"/>
        <v>0</v>
      </c>
      <c r="AC513" s="1170">
        <f t="shared" si="937"/>
        <v>24443</v>
      </c>
      <c r="AD513" s="1170">
        <f t="shared" si="937"/>
        <v>14257</v>
      </c>
      <c r="AE513" s="1170">
        <f t="shared" si="937"/>
        <v>0</v>
      </c>
      <c r="AF513" s="1170">
        <f t="shared" si="937"/>
        <v>0</v>
      </c>
      <c r="AG513" s="1170">
        <f t="shared" si="937"/>
        <v>0</v>
      </c>
      <c r="AH513" s="1170">
        <f t="shared" si="937"/>
        <v>0</v>
      </c>
      <c r="AI513" s="1170">
        <f t="shared" si="937"/>
        <v>11236</v>
      </c>
      <c r="AJ513" s="1170">
        <f t="shared" si="937"/>
        <v>11236</v>
      </c>
      <c r="AK513" s="1170">
        <f t="shared" si="937"/>
        <v>18341</v>
      </c>
      <c r="AL513" s="1170">
        <f t="shared" si="937"/>
        <v>18341</v>
      </c>
      <c r="AM513" s="248">
        <f t="shared" si="937"/>
        <v>0</v>
      </c>
      <c r="AN513" s="248">
        <f t="shared" si="937"/>
        <v>14000</v>
      </c>
      <c r="AO513" s="248">
        <f t="shared" si="937"/>
        <v>4341</v>
      </c>
      <c r="AP513" s="248">
        <f t="shared" si="937"/>
        <v>0</v>
      </c>
      <c r="AQ513" s="248"/>
      <c r="AR513" s="248">
        <f t="shared" ref="AR513:AV513" si="938">AR514+AR515+AR518</f>
        <v>10106.576999999999</v>
      </c>
      <c r="AS513" s="248">
        <f t="shared" si="938"/>
        <v>0</v>
      </c>
      <c r="AT513" s="248">
        <f t="shared" si="938"/>
        <v>10106.576999999999</v>
      </c>
      <c r="AU513" s="248">
        <f t="shared" si="938"/>
        <v>0</v>
      </c>
      <c r="AV513" s="1170">
        <f t="shared" si="938"/>
        <v>0</v>
      </c>
      <c r="AW513" s="1170"/>
      <c r="AX513" s="248">
        <f t="shared" ref="AX513:BB513" si="939">AX514+AX515+AX518</f>
        <v>18341</v>
      </c>
      <c r="AY513" s="248">
        <f t="shared" si="939"/>
        <v>0</v>
      </c>
      <c r="AZ513" s="248">
        <f t="shared" si="939"/>
        <v>14000</v>
      </c>
      <c r="BA513" s="248">
        <f t="shared" si="939"/>
        <v>4341</v>
      </c>
      <c r="BB513" s="1170">
        <f t="shared" si="939"/>
        <v>0</v>
      </c>
      <c r="BC513" s="1170"/>
      <c r="BD513" s="1170"/>
      <c r="BE513" s="1170"/>
      <c r="BF513" s="1170"/>
      <c r="BG513" s="1170"/>
      <c r="BH513" s="1766"/>
      <c r="BI513" s="10" t="e">
        <f>#REF!-AL513</f>
        <v>#REF!</v>
      </c>
      <c r="BJ513" s="1145">
        <f t="shared" si="834"/>
        <v>0</v>
      </c>
      <c r="BK513" s="1145">
        <f t="shared" si="835"/>
        <v>9123</v>
      </c>
    </row>
    <row r="514" spans="1:63" s="15" customFormat="1" ht="53.45" customHeight="1">
      <c r="A514" s="15" t="s">
        <v>2032</v>
      </c>
      <c r="B514" s="1153" t="s">
        <v>45</v>
      </c>
      <c r="C514" s="2237" t="s">
        <v>1220</v>
      </c>
      <c r="D514" s="1169">
        <v>1</v>
      </c>
      <c r="E514" s="1170"/>
      <c r="F514" s="1170"/>
      <c r="G514" s="1170"/>
      <c r="H514" s="1170"/>
      <c r="I514" s="1170">
        <v>1</v>
      </c>
      <c r="J514" s="1170">
        <f>I514*AL514</f>
        <v>5341</v>
      </c>
      <c r="K514" s="1170"/>
      <c r="L514" s="1170">
        <v>1</v>
      </c>
      <c r="M514" s="2220"/>
      <c r="N514" s="1140" t="s">
        <v>449</v>
      </c>
      <c r="O514" s="1140" t="s">
        <v>77</v>
      </c>
      <c r="P514" s="1140" t="s">
        <v>2102</v>
      </c>
      <c r="Q514" s="1140"/>
      <c r="R514" s="1140"/>
      <c r="S514" s="1140"/>
      <c r="T514" s="2365" t="s">
        <v>81</v>
      </c>
      <c r="U514" s="1275"/>
      <c r="V514" s="2414" t="s">
        <v>2103</v>
      </c>
      <c r="W514" s="2231">
        <v>15700</v>
      </c>
      <c r="X514" s="2231">
        <v>14257</v>
      </c>
      <c r="Y514" s="2415">
        <v>14257</v>
      </c>
      <c r="Z514" s="1170"/>
      <c r="AA514" s="2231">
        <f>AB514+AC514+AD514+AE514</f>
        <v>15700</v>
      </c>
      <c r="AB514" s="2415"/>
      <c r="AC514" s="1230">
        <v>1443</v>
      </c>
      <c r="AD514" s="2231">
        <v>14257</v>
      </c>
      <c r="AE514" s="1170"/>
      <c r="AF514" s="1170"/>
      <c r="AG514" s="1170"/>
      <c r="AH514" s="1170"/>
      <c r="AI514" s="1281">
        <v>1236</v>
      </c>
      <c r="AJ514" s="1170">
        <f>AF514+AI514</f>
        <v>1236</v>
      </c>
      <c r="AK514" s="1281">
        <v>5341</v>
      </c>
      <c r="AL514" s="1170">
        <f>AM514+AN514+AO514+AP514</f>
        <v>5341</v>
      </c>
      <c r="AM514" s="2176"/>
      <c r="AN514" s="248">
        <v>1000</v>
      </c>
      <c r="AO514" s="2176">
        <v>4341</v>
      </c>
      <c r="AP514" s="248"/>
      <c r="AQ514" s="248"/>
      <c r="AR514" s="248">
        <f>AS514+AT514+AU514+AV514</f>
        <v>0</v>
      </c>
      <c r="AS514" s="2176"/>
      <c r="AT514" s="248">
        <f>'2-XSKT'!AA345</f>
        <v>0</v>
      </c>
      <c r="AU514" s="2176">
        <f>'CTMTQG '!D19</f>
        <v>0</v>
      </c>
      <c r="AV514" s="1170"/>
      <c r="AW514" s="1170"/>
      <c r="AX514" s="248">
        <f>AY514+AZ514+BA514+BB514</f>
        <v>5341</v>
      </c>
      <c r="AY514" s="2176"/>
      <c r="AZ514" s="248">
        <f>'2-XSKT'!AF345</f>
        <v>1000</v>
      </c>
      <c r="BA514" s="2176">
        <f>AO514</f>
        <v>4341</v>
      </c>
      <c r="BB514" s="1170"/>
      <c r="BC514" s="1170"/>
      <c r="BD514" s="1170"/>
      <c r="BE514" s="1170"/>
      <c r="BF514" s="1170"/>
      <c r="BG514" s="1170"/>
      <c r="BH514" s="1766"/>
      <c r="BI514" s="1145" t="e">
        <f>#REF!-AL514</f>
        <v>#REF!</v>
      </c>
      <c r="BJ514" s="1145">
        <f t="shared" si="834"/>
        <v>0</v>
      </c>
      <c r="BK514" s="1145">
        <f t="shared" si="835"/>
        <v>9123</v>
      </c>
    </row>
    <row r="515" spans="1:63" s="11" customFormat="1" ht="38.1" hidden="1" customHeight="1">
      <c r="B515" s="1153" t="s">
        <v>46</v>
      </c>
      <c r="C515" s="2209" t="s">
        <v>117</v>
      </c>
      <c r="D515" s="1169">
        <f>D516</f>
        <v>1</v>
      </c>
      <c r="E515" s="1170">
        <f t="shared" ref="E515:M516" si="940">E516</f>
        <v>0</v>
      </c>
      <c r="F515" s="1170">
        <f t="shared" si="940"/>
        <v>0</v>
      </c>
      <c r="G515" s="1170">
        <f t="shared" si="940"/>
        <v>1</v>
      </c>
      <c r="H515" s="1170">
        <f t="shared" si="940"/>
        <v>13000</v>
      </c>
      <c r="I515" s="1170">
        <f t="shared" si="940"/>
        <v>0</v>
      </c>
      <c r="J515" s="1170">
        <f t="shared" si="940"/>
        <v>0</v>
      </c>
      <c r="K515" s="1170">
        <f t="shared" si="940"/>
        <v>0</v>
      </c>
      <c r="L515" s="1170">
        <f t="shared" si="940"/>
        <v>1</v>
      </c>
      <c r="M515" s="1170">
        <f t="shared" si="940"/>
        <v>0</v>
      </c>
      <c r="N515" s="291"/>
      <c r="O515" s="291"/>
      <c r="P515" s="291"/>
      <c r="Q515" s="291"/>
      <c r="R515" s="291"/>
      <c r="S515" s="291"/>
      <c r="T515" s="2283"/>
      <c r="U515" s="800"/>
      <c r="V515" s="2284"/>
      <c r="W515" s="1221">
        <f>W516</f>
        <v>23228</v>
      </c>
      <c r="X515" s="1221">
        <f t="shared" ref="X515:AN516" si="941">X516</f>
        <v>0</v>
      </c>
      <c r="Y515" s="1221">
        <f t="shared" si="941"/>
        <v>23000</v>
      </c>
      <c r="Z515" s="1221">
        <f t="shared" si="941"/>
        <v>0</v>
      </c>
      <c r="AA515" s="1221">
        <f t="shared" si="941"/>
        <v>23000</v>
      </c>
      <c r="AB515" s="1221"/>
      <c r="AC515" s="1221">
        <f t="shared" si="941"/>
        <v>23000</v>
      </c>
      <c r="AD515" s="1221"/>
      <c r="AE515" s="1221"/>
      <c r="AF515" s="1221"/>
      <c r="AG515" s="1221">
        <f t="shared" si="941"/>
        <v>0</v>
      </c>
      <c r="AH515" s="1221">
        <f t="shared" si="941"/>
        <v>0</v>
      </c>
      <c r="AI515" s="1221">
        <f t="shared" si="941"/>
        <v>10000</v>
      </c>
      <c r="AJ515" s="1221">
        <f t="shared" si="941"/>
        <v>10000</v>
      </c>
      <c r="AK515" s="1221">
        <f t="shared" si="941"/>
        <v>13000</v>
      </c>
      <c r="AL515" s="1221">
        <f t="shared" si="941"/>
        <v>13000</v>
      </c>
      <c r="AM515" s="1067"/>
      <c r="AN515" s="1067">
        <f t="shared" si="941"/>
        <v>13000</v>
      </c>
      <c r="AO515" s="1067"/>
      <c r="AP515" s="1067"/>
      <c r="AQ515" s="1067"/>
      <c r="AR515" s="1067">
        <f t="shared" ref="AR515:AT516" si="942">AR516</f>
        <v>10106.576999999999</v>
      </c>
      <c r="AS515" s="1067"/>
      <c r="AT515" s="1067">
        <f t="shared" si="942"/>
        <v>10106.576999999999</v>
      </c>
      <c r="AU515" s="1067"/>
      <c r="AV515" s="1221"/>
      <c r="AW515" s="1221"/>
      <c r="AX515" s="1067">
        <f t="shared" ref="AX515:AZ516" si="943">AX516</f>
        <v>13000</v>
      </c>
      <c r="AY515" s="1067"/>
      <c r="AZ515" s="1067">
        <f t="shared" si="943"/>
        <v>13000</v>
      </c>
      <c r="BA515" s="1067"/>
      <c r="BB515" s="1221"/>
      <c r="BC515" s="1221"/>
      <c r="BD515" s="1221"/>
      <c r="BE515" s="1221"/>
      <c r="BF515" s="1221"/>
      <c r="BG515" s="292"/>
      <c r="BH515" s="1758"/>
      <c r="BI515" s="10"/>
      <c r="BJ515" s="1145">
        <f t="shared" si="834"/>
        <v>0</v>
      </c>
      <c r="BK515" s="1145">
        <f t="shared" si="835"/>
        <v>0</v>
      </c>
    </row>
    <row r="516" spans="1:63" s="24" customFormat="1" ht="17.100000000000001" hidden="1" customHeight="1">
      <c r="B516" s="1192" t="s">
        <v>89</v>
      </c>
      <c r="C516" s="2257" t="s">
        <v>87</v>
      </c>
      <c r="D516" s="1216">
        <f>D517</f>
        <v>1</v>
      </c>
      <c r="E516" s="1215">
        <f t="shared" si="940"/>
        <v>0</v>
      </c>
      <c r="F516" s="1215">
        <f t="shared" si="940"/>
        <v>0</v>
      </c>
      <c r="G516" s="1215">
        <f t="shared" si="940"/>
        <v>1</v>
      </c>
      <c r="H516" s="1215">
        <f t="shared" si="940"/>
        <v>13000</v>
      </c>
      <c r="I516" s="1215">
        <f t="shared" si="940"/>
        <v>0</v>
      </c>
      <c r="J516" s="1215">
        <f t="shared" si="940"/>
        <v>0</v>
      </c>
      <c r="K516" s="1215">
        <f t="shared" si="940"/>
        <v>0</v>
      </c>
      <c r="L516" s="1215">
        <f t="shared" si="940"/>
        <v>1</v>
      </c>
      <c r="M516" s="1215">
        <f t="shared" si="940"/>
        <v>0</v>
      </c>
      <c r="N516" s="294"/>
      <c r="O516" s="294"/>
      <c r="P516" s="294"/>
      <c r="Q516" s="294"/>
      <c r="R516" s="294"/>
      <c r="S516" s="294"/>
      <c r="T516" s="2355"/>
      <c r="U516" s="2357"/>
      <c r="V516" s="2416"/>
      <c r="W516" s="2258">
        <f>W517</f>
        <v>23228</v>
      </c>
      <c r="X516" s="2258">
        <f t="shared" si="941"/>
        <v>0</v>
      </c>
      <c r="Y516" s="2258">
        <f t="shared" si="941"/>
        <v>23000</v>
      </c>
      <c r="Z516" s="2258">
        <f t="shared" si="941"/>
        <v>0</v>
      </c>
      <c r="AA516" s="2258">
        <f t="shared" si="941"/>
        <v>23000</v>
      </c>
      <c r="AB516" s="2258"/>
      <c r="AC516" s="2258">
        <f t="shared" si="941"/>
        <v>23000</v>
      </c>
      <c r="AD516" s="2258"/>
      <c r="AE516" s="2258"/>
      <c r="AF516" s="2258"/>
      <c r="AG516" s="2258">
        <f t="shared" si="941"/>
        <v>0</v>
      </c>
      <c r="AH516" s="2258">
        <f t="shared" si="941"/>
        <v>0</v>
      </c>
      <c r="AI516" s="2258">
        <f t="shared" si="941"/>
        <v>10000</v>
      </c>
      <c r="AJ516" s="2258">
        <f t="shared" si="941"/>
        <v>10000</v>
      </c>
      <c r="AK516" s="2258">
        <f t="shared" si="941"/>
        <v>13000</v>
      </c>
      <c r="AL516" s="2258">
        <f t="shared" si="941"/>
        <v>13000</v>
      </c>
      <c r="AM516" s="844"/>
      <c r="AN516" s="844">
        <f t="shared" si="941"/>
        <v>13000</v>
      </c>
      <c r="AO516" s="844"/>
      <c r="AP516" s="844"/>
      <c r="AQ516" s="844"/>
      <c r="AR516" s="844">
        <f t="shared" si="942"/>
        <v>10106.576999999999</v>
      </c>
      <c r="AS516" s="844"/>
      <c r="AT516" s="844">
        <f t="shared" si="942"/>
        <v>10106.576999999999</v>
      </c>
      <c r="AU516" s="844"/>
      <c r="AV516" s="2258"/>
      <c r="AW516" s="2258"/>
      <c r="AX516" s="844">
        <f t="shared" si="943"/>
        <v>13000</v>
      </c>
      <c r="AY516" s="844"/>
      <c r="AZ516" s="844">
        <f t="shared" si="943"/>
        <v>13000</v>
      </c>
      <c r="BA516" s="844"/>
      <c r="BB516" s="2258"/>
      <c r="BC516" s="2258"/>
      <c r="BD516" s="2258"/>
      <c r="BE516" s="2258"/>
      <c r="BF516" s="2258"/>
      <c r="BG516" s="286"/>
      <c r="BH516" s="1760"/>
      <c r="BI516" s="1761"/>
      <c r="BJ516" s="1145">
        <f t="shared" si="834"/>
        <v>0</v>
      </c>
      <c r="BK516" s="1145">
        <f t="shared" si="835"/>
        <v>0</v>
      </c>
    </row>
    <row r="517" spans="1:63" s="11" customFormat="1" ht="51" hidden="1" customHeight="1">
      <c r="A517" s="11" t="s">
        <v>2032</v>
      </c>
      <c r="B517" s="2232">
        <v>1</v>
      </c>
      <c r="C517" s="2327" t="s">
        <v>521</v>
      </c>
      <c r="D517" s="808">
        <v>1</v>
      </c>
      <c r="E517" s="292"/>
      <c r="F517" s="292"/>
      <c r="G517" s="292">
        <v>1</v>
      </c>
      <c r="H517" s="292">
        <f>G517*AL517</f>
        <v>13000</v>
      </c>
      <c r="I517" s="292"/>
      <c r="J517" s="292"/>
      <c r="K517" s="292"/>
      <c r="L517" s="292">
        <v>1</v>
      </c>
      <c r="M517" s="2206"/>
      <c r="N517" s="291" t="s">
        <v>130</v>
      </c>
      <c r="O517" s="291" t="s">
        <v>77</v>
      </c>
      <c r="P517" s="291" t="s">
        <v>291</v>
      </c>
      <c r="Q517" s="291">
        <v>7919006</v>
      </c>
      <c r="R517" s="291"/>
      <c r="S517" s="291"/>
      <c r="T517" s="291" t="s">
        <v>82</v>
      </c>
      <c r="U517" s="800"/>
      <c r="V517" s="291" t="s">
        <v>522</v>
      </c>
      <c r="W517" s="2417">
        <v>23228</v>
      </c>
      <c r="X517" s="2235"/>
      <c r="Y517" s="807">
        <v>23000</v>
      </c>
      <c r="Z517" s="292"/>
      <c r="AA517" s="807">
        <f>AB517+AC517+AD517+AE517</f>
        <v>23000</v>
      </c>
      <c r="AB517" s="2293"/>
      <c r="AC517" s="807">
        <v>23000</v>
      </c>
      <c r="AD517" s="2235"/>
      <c r="AE517" s="292"/>
      <c r="AF517" s="292"/>
      <c r="AG517" s="292"/>
      <c r="AH517" s="292"/>
      <c r="AI517" s="292">
        <v>10000</v>
      </c>
      <c r="AJ517" s="292">
        <f>AF517+AI517</f>
        <v>10000</v>
      </c>
      <c r="AK517" s="292">
        <v>13000</v>
      </c>
      <c r="AL517" s="292">
        <f>AM517+AN517+AO517+AP517</f>
        <v>13000</v>
      </c>
      <c r="AM517" s="927"/>
      <c r="AN517" s="855">
        <v>13000</v>
      </c>
      <c r="AO517" s="927"/>
      <c r="AP517" s="855"/>
      <c r="AQ517" s="855"/>
      <c r="AR517" s="855">
        <f>AS517+AT517+AU517+AV517</f>
        <v>10106.576999999999</v>
      </c>
      <c r="AS517" s="927"/>
      <c r="AT517" s="855">
        <f>'2-XSKT'!AA342</f>
        <v>10106.576999999999</v>
      </c>
      <c r="AU517" s="927"/>
      <c r="AV517" s="292"/>
      <c r="AW517" s="292"/>
      <c r="AX517" s="855">
        <f>AY517+AZ517+BA517+BB517</f>
        <v>13000</v>
      </c>
      <c r="AY517" s="927"/>
      <c r="AZ517" s="855">
        <f>'2-XSKT'!AF342</f>
        <v>13000</v>
      </c>
      <c r="BA517" s="927"/>
      <c r="BB517" s="292"/>
      <c r="BC517" s="292"/>
      <c r="BD517" s="292"/>
      <c r="BE517" s="292"/>
      <c r="BF517" s="808" t="s">
        <v>2331</v>
      </c>
      <c r="BG517" s="808"/>
      <c r="BJ517" s="1145">
        <f t="shared" si="834"/>
        <v>0</v>
      </c>
      <c r="BK517" s="1145">
        <f t="shared" si="835"/>
        <v>0</v>
      </c>
    </row>
    <row r="518" spans="1:63" s="11" customFormat="1" ht="36" hidden="1" customHeight="1">
      <c r="A518" s="11" t="s">
        <v>72</v>
      </c>
      <c r="B518" s="1153" t="s">
        <v>47</v>
      </c>
      <c r="C518" s="2209" t="s">
        <v>88</v>
      </c>
      <c r="D518" s="1169">
        <f>D519</f>
        <v>0</v>
      </c>
      <c r="E518" s="1170">
        <f t="shared" ref="E518:M519" si="944">E519</f>
        <v>0</v>
      </c>
      <c r="F518" s="1170">
        <f t="shared" si="944"/>
        <v>0</v>
      </c>
      <c r="G518" s="1170">
        <f t="shared" si="944"/>
        <v>0</v>
      </c>
      <c r="H518" s="1170">
        <f t="shared" si="944"/>
        <v>0</v>
      </c>
      <c r="I518" s="1170">
        <f t="shared" si="944"/>
        <v>0</v>
      </c>
      <c r="J518" s="1170">
        <f t="shared" si="944"/>
        <v>0</v>
      </c>
      <c r="K518" s="1170">
        <f t="shared" si="944"/>
        <v>0</v>
      </c>
      <c r="L518" s="1170">
        <f t="shared" si="944"/>
        <v>0</v>
      </c>
      <c r="M518" s="1170">
        <f t="shared" si="944"/>
        <v>0</v>
      </c>
      <c r="N518" s="291"/>
      <c r="O518" s="291"/>
      <c r="P518" s="291"/>
      <c r="Q518" s="291"/>
      <c r="R518" s="291"/>
      <c r="S518" s="291"/>
      <c r="T518" s="291"/>
      <c r="U518" s="800"/>
      <c r="V518" s="291"/>
      <c r="W518" s="1221">
        <f>W519</f>
        <v>0</v>
      </c>
      <c r="X518" s="1221">
        <f t="shared" ref="X518:AM519" si="945">X519</f>
        <v>0</v>
      </c>
      <c r="Y518" s="1221">
        <f t="shared" si="945"/>
        <v>0</v>
      </c>
      <c r="Z518" s="1221">
        <f t="shared" si="945"/>
        <v>0</v>
      </c>
      <c r="AA518" s="1221">
        <f t="shared" si="945"/>
        <v>0</v>
      </c>
      <c r="AB518" s="1221">
        <f t="shared" si="945"/>
        <v>0</v>
      </c>
      <c r="AC518" s="1221"/>
      <c r="AD518" s="1221"/>
      <c r="AE518" s="1221"/>
      <c r="AF518" s="1221"/>
      <c r="AG518" s="1221"/>
      <c r="AH518" s="1221"/>
      <c r="AI518" s="1221"/>
      <c r="AJ518" s="1221"/>
      <c r="AK518" s="1221">
        <f t="shared" si="945"/>
        <v>0</v>
      </c>
      <c r="AL518" s="1221">
        <f t="shared" si="945"/>
        <v>0</v>
      </c>
      <c r="AM518" s="1067">
        <f t="shared" si="945"/>
        <v>0</v>
      </c>
      <c r="AN518" s="1067"/>
      <c r="AO518" s="1067"/>
      <c r="AP518" s="1067"/>
      <c r="AQ518" s="1067"/>
      <c r="AR518" s="1067">
        <f t="shared" ref="AR518:AS519" si="946">AR519</f>
        <v>0</v>
      </c>
      <c r="AS518" s="1067">
        <f t="shared" si="946"/>
        <v>0</v>
      </c>
      <c r="AT518" s="1067"/>
      <c r="AU518" s="1067"/>
      <c r="AV518" s="1221"/>
      <c r="AW518" s="1221"/>
      <c r="AX518" s="1067">
        <f t="shared" ref="AX518:AY519" si="947">AX519</f>
        <v>0</v>
      </c>
      <c r="AY518" s="1067">
        <f t="shared" si="947"/>
        <v>0</v>
      </c>
      <c r="AZ518" s="1067"/>
      <c r="BA518" s="1067"/>
      <c r="BB518" s="1221"/>
      <c r="BC518" s="1221"/>
      <c r="BD518" s="1221"/>
      <c r="BE518" s="1221"/>
      <c r="BF518" s="1221"/>
      <c r="BG518" s="808"/>
      <c r="BJ518" s="1145">
        <f t="shared" si="834"/>
        <v>0</v>
      </c>
      <c r="BK518" s="1145">
        <f t="shared" si="835"/>
        <v>0</v>
      </c>
    </row>
    <row r="519" spans="1:63" s="11" customFormat="1" hidden="1">
      <c r="B519" s="1192" t="s">
        <v>126</v>
      </c>
      <c r="C519" s="2257" t="s">
        <v>87</v>
      </c>
      <c r="D519" s="1216">
        <f>D520</f>
        <v>0</v>
      </c>
      <c r="E519" s="1215">
        <f t="shared" si="944"/>
        <v>0</v>
      </c>
      <c r="F519" s="1215">
        <f t="shared" si="944"/>
        <v>0</v>
      </c>
      <c r="G519" s="1215">
        <f t="shared" si="944"/>
        <v>0</v>
      </c>
      <c r="H519" s="1215">
        <f t="shared" si="944"/>
        <v>0</v>
      </c>
      <c r="I519" s="1215">
        <f t="shared" si="944"/>
        <v>0</v>
      </c>
      <c r="J519" s="1215">
        <f t="shared" si="944"/>
        <v>0</v>
      </c>
      <c r="K519" s="1215">
        <f t="shared" si="944"/>
        <v>0</v>
      </c>
      <c r="L519" s="1215">
        <f t="shared" si="944"/>
        <v>0</v>
      </c>
      <c r="M519" s="1215">
        <f t="shared" si="944"/>
        <v>0</v>
      </c>
      <c r="N519" s="291"/>
      <c r="O519" s="291"/>
      <c r="P519" s="291"/>
      <c r="Q519" s="291"/>
      <c r="R519" s="291"/>
      <c r="S519" s="291"/>
      <c r="T519" s="291"/>
      <c r="U519" s="800"/>
      <c r="V519" s="291"/>
      <c r="W519" s="2258">
        <f>W520</f>
        <v>0</v>
      </c>
      <c r="X519" s="2258">
        <f t="shared" si="945"/>
        <v>0</v>
      </c>
      <c r="Y519" s="2258">
        <f t="shared" si="945"/>
        <v>0</v>
      </c>
      <c r="Z519" s="2258">
        <f t="shared" si="945"/>
        <v>0</v>
      </c>
      <c r="AA519" s="2258">
        <f t="shared" si="945"/>
        <v>0</v>
      </c>
      <c r="AB519" s="2258">
        <f t="shared" si="945"/>
        <v>0</v>
      </c>
      <c r="AC519" s="2258"/>
      <c r="AD519" s="2258"/>
      <c r="AE519" s="2258"/>
      <c r="AF519" s="2258"/>
      <c r="AG519" s="2258"/>
      <c r="AH519" s="2258"/>
      <c r="AI519" s="2258"/>
      <c r="AJ519" s="2258"/>
      <c r="AK519" s="2258">
        <f t="shared" si="945"/>
        <v>0</v>
      </c>
      <c r="AL519" s="2258">
        <f t="shared" si="945"/>
        <v>0</v>
      </c>
      <c r="AM519" s="844">
        <f t="shared" si="945"/>
        <v>0</v>
      </c>
      <c r="AN519" s="844"/>
      <c r="AO519" s="844"/>
      <c r="AP519" s="844"/>
      <c r="AQ519" s="844"/>
      <c r="AR519" s="844">
        <f t="shared" si="946"/>
        <v>0</v>
      </c>
      <c r="AS519" s="844">
        <f t="shared" si="946"/>
        <v>0</v>
      </c>
      <c r="AT519" s="844"/>
      <c r="AU519" s="844"/>
      <c r="AV519" s="2258"/>
      <c r="AW519" s="2258"/>
      <c r="AX519" s="844">
        <f t="shared" si="947"/>
        <v>0</v>
      </c>
      <c r="AY519" s="844">
        <f t="shared" si="947"/>
        <v>0</v>
      </c>
      <c r="AZ519" s="844"/>
      <c r="BA519" s="844"/>
      <c r="BB519" s="2258"/>
      <c r="BC519" s="2258"/>
      <c r="BD519" s="2258"/>
      <c r="BE519" s="2258"/>
      <c r="BF519" s="2258"/>
      <c r="BG519" s="808"/>
      <c r="BJ519" s="1145">
        <f t="shared" si="834"/>
        <v>0</v>
      </c>
      <c r="BK519" s="1145">
        <f t="shared" si="835"/>
        <v>0</v>
      </c>
    </row>
    <row r="520" spans="1:63" s="766" customFormat="1" ht="67.5" hidden="1" customHeight="1">
      <c r="B520" s="2263"/>
      <c r="C520" s="2271"/>
      <c r="D520" s="2278"/>
      <c r="E520" s="918"/>
      <c r="F520" s="918"/>
      <c r="G520" s="918"/>
      <c r="H520" s="918"/>
      <c r="I520" s="918"/>
      <c r="J520" s="918"/>
      <c r="K520" s="918"/>
      <c r="L520" s="918"/>
      <c r="M520" s="2267"/>
      <c r="N520" s="2268"/>
      <c r="O520" s="2268"/>
      <c r="P520" s="2268"/>
      <c r="Q520" s="2268"/>
      <c r="R520" s="2268"/>
      <c r="S520" s="2268"/>
      <c r="T520" s="2268"/>
      <c r="U520" s="2275"/>
      <c r="V520" s="2268"/>
      <c r="W520" s="2418"/>
      <c r="X520" s="1004"/>
      <c r="Y520" s="932"/>
      <c r="Z520" s="918"/>
      <c r="AA520" s="932"/>
      <c r="AB520" s="917"/>
      <c r="AC520" s="932"/>
      <c r="AD520" s="1004"/>
      <c r="AE520" s="918"/>
      <c r="AF520" s="918"/>
      <c r="AG520" s="918"/>
      <c r="AH520" s="918"/>
      <c r="AI520" s="918"/>
      <c r="AJ520" s="918"/>
      <c r="AK520" s="918"/>
      <c r="AL520" s="918"/>
      <c r="AM520" s="929"/>
      <c r="AN520" s="918"/>
      <c r="AO520" s="929"/>
      <c r="AP520" s="918"/>
      <c r="AQ520" s="918"/>
      <c r="AR520" s="918"/>
      <c r="AS520" s="929"/>
      <c r="AT520" s="918"/>
      <c r="AU520" s="929"/>
      <c r="AV520" s="918"/>
      <c r="AW520" s="918"/>
      <c r="AX520" s="918"/>
      <c r="AY520" s="929"/>
      <c r="AZ520" s="918"/>
      <c r="BA520" s="929"/>
      <c r="BB520" s="918"/>
      <c r="BC520" s="918"/>
      <c r="BD520" s="918"/>
      <c r="BE520" s="918"/>
      <c r="BF520" s="2121"/>
      <c r="BG520" s="2316"/>
      <c r="BJ520" s="2080"/>
      <c r="BK520" s="1145"/>
    </row>
    <row r="521" spans="1:63">
      <c r="B521" s="1286"/>
      <c r="C521" s="2367"/>
      <c r="D521" s="1183"/>
      <c r="E521" s="1104"/>
      <c r="F521" s="1104"/>
      <c r="G521" s="1104"/>
      <c r="H521" s="1104"/>
      <c r="I521" s="1104"/>
      <c r="J521" s="1104"/>
      <c r="K521" s="1104"/>
      <c r="L521" s="1104"/>
      <c r="M521" s="2322"/>
      <c r="N521" s="1102"/>
      <c r="O521" s="1102"/>
      <c r="P521" s="1102"/>
      <c r="Q521" s="1102"/>
      <c r="R521" s="1102"/>
      <c r="S521" s="1160"/>
      <c r="T521" s="1286"/>
      <c r="U521" s="1286"/>
      <c r="V521" s="1286"/>
      <c r="W521" s="1104"/>
      <c r="X521" s="1104"/>
      <c r="Y521" s="1104"/>
      <c r="Z521" s="1104"/>
      <c r="AA521" s="1104"/>
      <c r="AB521" s="1104"/>
      <c r="AC521" s="1104"/>
      <c r="AD521" s="1104"/>
      <c r="AE521" s="1104"/>
      <c r="AF521" s="1104"/>
      <c r="AG521" s="1104"/>
      <c r="AH521" s="1104"/>
      <c r="AI521" s="1104"/>
      <c r="AJ521" s="1104"/>
      <c r="AK521" s="1104"/>
      <c r="AL521" s="1104"/>
      <c r="AM521" s="923"/>
      <c r="AN521" s="923"/>
      <c r="AO521" s="923"/>
      <c r="AP521" s="923"/>
      <c r="AQ521" s="923"/>
      <c r="AR521" s="923"/>
      <c r="AS521" s="923"/>
      <c r="AT521" s="923"/>
      <c r="AU521" s="923"/>
      <c r="AV521" s="1104"/>
      <c r="AW521" s="1104"/>
      <c r="AX521" s="1104"/>
      <c r="AY521" s="1104"/>
      <c r="AZ521" s="1104"/>
      <c r="BA521" s="1104"/>
      <c r="BB521" s="1104"/>
      <c r="BC521" s="1104"/>
      <c r="BD521" s="1104"/>
      <c r="BE521" s="1104"/>
      <c r="BF521" s="1104"/>
      <c r="BG521" s="2369"/>
      <c r="BH521" s="1758">
        <f>AA521-(AF521+AI521+AL521)</f>
        <v>0</v>
      </c>
      <c r="BI521" s="1146">
        <f t="shared" ref="BI521:BI522" si="948">AL521-(AM521+AN521+AO521)</f>
        <v>0</v>
      </c>
      <c r="BJ521" s="1145">
        <f t="shared" si="834"/>
        <v>0</v>
      </c>
      <c r="BK521" s="1145">
        <f t="shared" si="835"/>
        <v>0</v>
      </c>
    </row>
    <row r="522" spans="1:63">
      <c r="S522" s="29"/>
      <c r="W522" s="10"/>
      <c r="X522" s="10"/>
      <c r="Y522" s="10"/>
      <c r="Z522" s="10"/>
      <c r="AA522" s="10"/>
      <c r="AB522" s="10"/>
      <c r="AC522" s="10"/>
      <c r="AD522" s="10"/>
      <c r="AE522" s="10"/>
      <c r="AF522" s="10"/>
      <c r="AG522" s="10"/>
      <c r="AH522" s="10"/>
      <c r="AI522" s="10"/>
      <c r="AJ522" s="10"/>
      <c r="AK522" s="10"/>
      <c r="AL522" s="10"/>
      <c r="AM522" s="656"/>
      <c r="AN522" s="656"/>
      <c r="AO522" s="656"/>
      <c r="AP522" s="656"/>
      <c r="AQ522" s="656"/>
      <c r="AR522" s="656"/>
      <c r="AS522" s="656"/>
      <c r="AT522" s="656"/>
      <c r="AU522" s="656"/>
      <c r="AV522" s="10"/>
      <c r="AW522" s="10"/>
      <c r="AX522" s="10"/>
      <c r="AY522" s="10"/>
      <c r="AZ522" s="10"/>
      <c r="BA522" s="10"/>
      <c r="BB522" s="10"/>
      <c r="BC522" s="10"/>
      <c r="BD522" s="10"/>
      <c r="BE522" s="10"/>
      <c r="BF522" s="10"/>
      <c r="BH522" s="1758">
        <f>AA522-(AF522+AI522+AL522)</f>
        <v>0</v>
      </c>
      <c r="BI522" s="1146">
        <f t="shared" si="948"/>
        <v>0</v>
      </c>
    </row>
    <row r="523" spans="1:63">
      <c r="C523" s="56" t="s">
        <v>859</v>
      </c>
      <c r="S523" s="29"/>
      <c r="W523" s="10"/>
      <c r="X523" s="10"/>
      <c r="Y523" s="10"/>
      <c r="Z523" s="10"/>
      <c r="AA523" s="10"/>
      <c r="AB523" s="10"/>
      <c r="AC523" s="10"/>
      <c r="AD523" s="10"/>
      <c r="AE523" s="10"/>
      <c r="AF523" s="10"/>
      <c r="AG523" s="10"/>
      <c r="AH523" s="10"/>
      <c r="AI523" s="10"/>
      <c r="AJ523" s="10"/>
      <c r="AK523" s="10"/>
      <c r="AL523" s="10"/>
      <c r="AM523" s="656"/>
      <c r="AN523" s="656"/>
      <c r="AO523" s="656"/>
      <c r="AP523" s="656"/>
      <c r="AQ523" s="656"/>
      <c r="AR523" s="656"/>
      <c r="AS523" s="656"/>
      <c r="AT523" s="656"/>
      <c r="AU523" s="656"/>
      <c r="AV523" s="10"/>
      <c r="AW523" s="10"/>
      <c r="AX523" s="10"/>
      <c r="AY523" s="10"/>
      <c r="AZ523" s="10"/>
      <c r="BA523" s="10"/>
      <c r="BB523" s="10"/>
      <c r="BC523" s="10"/>
      <c r="BD523" s="10"/>
      <c r="BE523" s="10"/>
      <c r="BF523" s="10"/>
      <c r="BH523" s="1758"/>
      <c r="BI523" s="1146"/>
    </row>
    <row r="524" spans="1:63">
      <c r="C524" s="12" t="s">
        <v>2104</v>
      </c>
      <c r="S524" s="29"/>
      <c r="W524" s="10"/>
      <c r="X524" s="10"/>
      <c r="Y524" s="10"/>
      <c r="Z524" s="10"/>
      <c r="AA524" s="10"/>
      <c r="AB524" s="10"/>
      <c r="AC524" s="10"/>
      <c r="AD524" s="10"/>
      <c r="AE524" s="10"/>
      <c r="AF524" s="10"/>
      <c r="AG524" s="10"/>
      <c r="AH524" s="10"/>
      <c r="AI524" s="10"/>
      <c r="AJ524" s="10"/>
      <c r="AK524" s="10"/>
      <c r="AL524" s="10"/>
      <c r="AM524" s="656"/>
      <c r="AN524" s="656"/>
      <c r="AO524" s="656"/>
      <c r="AP524" s="656"/>
      <c r="AQ524" s="656"/>
      <c r="AR524" s="656"/>
      <c r="AS524" s="656"/>
      <c r="AT524" s="656"/>
      <c r="AU524" s="656"/>
      <c r="AV524" s="10"/>
      <c r="AW524" s="10"/>
      <c r="AX524" s="10"/>
      <c r="AY524" s="10"/>
      <c r="AZ524" s="10"/>
      <c r="BA524" s="10"/>
      <c r="BB524" s="10"/>
      <c r="BC524" s="10"/>
      <c r="BD524" s="10"/>
      <c r="BE524" s="10"/>
      <c r="BF524" s="10"/>
      <c r="BH524" s="1758"/>
      <c r="BI524" s="1146"/>
    </row>
    <row r="525" spans="1:63">
      <c r="S525" s="29"/>
      <c r="W525" s="10"/>
      <c r="X525" s="10"/>
      <c r="Y525" s="10"/>
      <c r="Z525" s="10"/>
      <c r="AA525" s="10"/>
      <c r="AB525" s="10"/>
      <c r="AC525" s="10"/>
      <c r="AD525" s="10"/>
      <c r="AE525" s="10"/>
      <c r="AF525" s="10"/>
      <c r="AG525" s="10"/>
      <c r="AH525" s="10"/>
      <c r="AI525" s="10"/>
      <c r="AJ525" s="10"/>
      <c r="AK525" s="10"/>
      <c r="AL525" s="10"/>
      <c r="AM525" s="656"/>
      <c r="AN525" s="656"/>
      <c r="AO525" s="656"/>
      <c r="AP525" s="656"/>
      <c r="AQ525" s="656"/>
      <c r="AR525" s="656"/>
      <c r="AS525" s="656"/>
      <c r="AT525" s="656"/>
      <c r="AU525" s="656"/>
      <c r="AV525" s="10"/>
      <c r="AW525" s="10"/>
      <c r="AX525" s="10"/>
      <c r="AY525" s="10"/>
      <c r="AZ525" s="10"/>
      <c r="BA525" s="10"/>
      <c r="BB525" s="10"/>
      <c r="BC525" s="10"/>
      <c r="BD525" s="10"/>
      <c r="BE525" s="10"/>
      <c r="BF525" s="10"/>
      <c r="BH525" s="1758"/>
      <c r="BI525" s="1146"/>
    </row>
    <row r="526" spans="1:63">
      <c r="S526" s="29"/>
      <c r="W526" s="10"/>
      <c r="X526" s="10"/>
      <c r="Y526" s="10"/>
      <c r="Z526" s="10"/>
      <c r="AA526" s="10"/>
      <c r="AB526" s="10"/>
      <c r="AC526" s="10"/>
      <c r="AD526" s="10"/>
      <c r="AE526" s="10"/>
      <c r="AF526" s="10"/>
      <c r="AG526" s="10"/>
      <c r="AH526" s="10"/>
      <c r="AI526" s="10"/>
      <c r="AJ526" s="10"/>
      <c r="AK526" s="10"/>
      <c r="AL526" s="10"/>
      <c r="AM526" s="656"/>
      <c r="AN526" s="656"/>
      <c r="AO526" s="656"/>
      <c r="AP526" s="656"/>
      <c r="AQ526" s="656"/>
      <c r="AR526" s="656"/>
      <c r="AS526" s="656"/>
      <c r="AT526" s="656"/>
      <c r="AU526" s="656"/>
      <c r="AV526" s="10"/>
      <c r="AW526" s="10"/>
      <c r="AX526" s="10"/>
      <c r="AY526" s="10"/>
      <c r="AZ526" s="10"/>
      <c r="BA526" s="10"/>
      <c r="BB526" s="10"/>
      <c r="BC526" s="10"/>
      <c r="BD526" s="10"/>
      <c r="BE526" s="10"/>
      <c r="BF526" s="10"/>
      <c r="BH526" s="1758"/>
      <c r="BI526" s="1146"/>
    </row>
    <row r="527" spans="1:63">
      <c r="S527" s="29"/>
      <c r="W527" s="10"/>
      <c r="X527" s="10"/>
      <c r="Y527" s="10"/>
      <c r="Z527" s="10"/>
      <c r="AA527" s="10"/>
      <c r="AB527" s="10"/>
      <c r="AC527" s="10"/>
      <c r="AD527" s="10"/>
      <c r="AE527" s="10"/>
      <c r="AF527" s="10"/>
      <c r="AG527" s="10"/>
      <c r="AH527" s="10"/>
      <c r="AI527" s="10"/>
      <c r="AJ527" s="10"/>
      <c r="AK527" s="10"/>
      <c r="AL527" s="10"/>
      <c r="AM527" s="656"/>
      <c r="AN527" s="656"/>
      <c r="AO527" s="656"/>
      <c r="AP527" s="656"/>
      <c r="AQ527" s="656"/>
      <c r="AR527" s="656"/>
      <c r="AS527" s="656"/>
      <c r="AT527" s="656"/>
      <c r="AU527" s="656"/>
      <c r="AV527" s="10"/>
      <c r="AW527" s="10"/>
      <c r="AX527" s="10"/>
      <c r="AY527" s="10"/>
      <c r="AZ527" s="10"/>
      <c r="BA527" s="10"/>
      <c r="BB527" s="10"/>
      <c r="BC527" s="10"/>
      <c r="BD527" s="10"/>
      <c r="BE527" s="10"/>
      <c r="BF527" s="10"/>
      <c r="BH527" s="1758"/>
      <c r="BI527" s="1146"/>
    </row>
    <row r="528" spans="1:63">
      <c r="S528" s="29"/>
      <c r="W528" s="10"/>
      <c r="X528" s="10"/>
      <c r="Y528" s="10"/>
      <c r="Z528" s="10"/>
      <c r="AA528" s="10"/>
      <c r="AB528" s="10"/>
      <c r="AC528" s="10"/>
      <c r="AD528" s="10"/>
      <c r="AE528" s="10"/>
      <c r="AF528" s="10"/>
      <c r="AG528" s="10"/>
      <c r="AH528" s="10"/>
      <c r="AI528" s="10"/>
      <c r="AJ528" s="10"/>
      <c r="AK528" s="10"/>
      <c r="AL528" s="10"/>
      <c r="AM528" s="656"/>
      <c r="AN528" s="656"/>
      <c r="AO528" s="656"/>
      <c r="AP528" s="656"/>
      <c r="AQ528" s="656"/>
      <c r="AR528" s="656"/>
      <c r="AS528" s="656"/>
      <c r="AT528" s="656"/>
      <c r="AU528" s="656"/>
      <c r="AV528" s="10"/>
      <c r="AW528" s="10"/>
      <c r="AX528" s="10"/>
      <c r="AY528" s="10"/>
      <c r="AZ528" s="10"/>
      <c r="BA528" s="10"/>
      <c r="BB528" s="10"/>
      <c r="BC528" s="10"/>
      <c r="BD528" s="10"/>
      <c r="BE528" s="10"/>
      <c r="BF528" s="10"/>
      <c r="BH528" s="1758"/>
      <c r="BI528" s="1146"/>
    </row>
    <row r="529" spans="19:61">
      <c r="S529" s="29"/>
      <c r="W529" s="10"/>
      <c r="X529" s="10"/>
      <c r="Y529" s="10"/>
      <c r="Z529" s="10"/>
      <c r="AA529" s="10"/>
      <c r="AB529" s="10"/>
      <c r="AC529" s="10"/>
      <c r="AD529" s="10"/>
      <c r="AE529" s="10"/>
      <c r="AF529" s="10"/>
      <c r="AG529" s="10"/>
      <c r="AH529" s="10"/>
      <c r="AI529" s="10"/>
      <c r="AJ529" s="10"/>
      <c r="AK529" s="10"/>
      <c r="AL529" s="10"/>
      <c r="AM529" s="656"/>
      <c r="AN529" s="656"/>
      <c r="AO529" s="656"/>
      <c r="AP529" s="656"/>
      <c r="AQ529" s="656"/>
      <c r="AR529" s="656"/>
      <c r="AS529" s="656"/>
      <c r="AT529" s="656"/>
      <c r="AU529" s="656"/>
      <c r="AV529" s="10"/>
      <c r="AW529" s="10"/>
      <c r="AX529" s="10"/>
      <c r="AY529" s="10"/>
      <c r="AZ529" s="10"/>
      <c r="BA529" s="10"/>
      <c r="BB529" s="10"/>
      <c r="BC529" s="10"/>
      <c r="BD529" s="10"/>
      <c r="BE529" s="10"/>
      <c r="BF529" s="10"/>
      <c r="BH529" s="1758"/>
      <c r="BI529" s="1146"/>
    </row>
    <row r="530" spans="19:61">
      <c r="S530" s="29"/>
      <c r="W530" s="10"/>
      <c r="X530" s="10"/>
      <c r="Y530" s="10"/>
      <c r="Z530" s="10"/>
      <c r="AA530" s="10"/>
      <c r="AB530" s="10"/>
      <c r="AC530" s="10"/>
      <c r="AD530" s="10"/>
      <c r="AE530" s="10"/>
      <c r="AF530" s="10"/>
      <c r="AG530" s="10"/>
      <c r="AH530" s="10"/>
      <c r="AI530" s="10"/>
      <c r="AJ530" s="10"/>
      <c r="AK530" s="10"/>
      <c r="AL530" s="10"/>
      <c r="AM530" s="656"/>
      <c r="AN530" s="656"/>
      <c r="AO530" s="656"/>
      <c r="AP530" s="656"/>
      <c r="AQ530" s="656"/>
      <c r="AR530" s="656"/>
      <c r="AS530" s="656"/>
      <c r="AT530" s="656"/>
      <c r="AU530" s="656"/>
      <c r="AV530" s="10"/>
      <c r="AW530" s="10"/>
      <c r="AX530" s="10"/>
      <c r="AY530" s="10"/>
      <c r="AZ530" s="10"/>
      <c r="BA530" s="10"/>
      <c r="BB530" s="10"/>
      <c r="BC530" s="10"/>
      <c r="BD530" s="10"/>
      <c r="BE530" s="10"/>
      <c r="BF530" s="10"/>
      <c r="BH530" s="1758"/>
      <c r="BI530" s="1146"/>
    </row>
    <row r="531" spans="19:61">
      <c r="S531" s="29"/>
      <c r="W531" s="10"/>
      <c r="X531" s="10"/>
      <c r="Y531" s="10"/>
      <c r="Z531" s="10"/>
      <c r="AA531" s="10"/>
      <c r="AB531" s="10"/>
      <c r="AC531" s="10"/>
      <c r="AD531" s="10"/>
      <c r="AE531" s="10"/>
      <c r="AF531" s="10"/>
      <c r="AG531" s="10"/>
      <c r="AH531" s="10"/>
      <c r="AI531" s="10"/>
      <c r="AJ531" s="10"/>
      <c r="AK531" s="10"/>
      <c r="AL531" s="10"/>
      <c r="AM531" s="656"/>
      <c r="AN531" s="656"/>
      <c r="AO531" s="656"/>
      <c r="AP531" s="656"/>
      <c r="AQ531" s="656"/>
      <c r="AR531" s="656"/>
      <c r="AS531" s="656"/>
      <c r="AT531" s="656"/>
      <c r="AU531" s="656"/>
      <c r="AV531" s="10"/>
      <c r="AW531" s="10"/>
      <c r="AX531" s="10"/>
      <c r="AY531" s="10"/>
      <c r="AZ531" s="10"/>
      <c r="BA531" s="10"/>
      <c r="BB531" s="10"/>
      <c r="BC531" s="10"/>
      <c r="BD531" s="10"/>
      <c r="BE531" s="10"/>
      <c r="BF531" s="10"/>
      <c r="BH531" s="1758"/>
      <c r="BI531" s="1146"/>
    </row>
    <row r="532" spans="19:61">
      <c r="S532" s="29"/>
      <c r="W532" s="10"/>
      <c r="X532" s="10"/>
      <c r="Y532" s="10"/>
      <c r="Z532" s="10"/>
      <c r="AA532" s="10"/>
      <c r="AB532" s="10"/>
      <c r="AC532" s="10"/>
      <c r="AD532" s="10"/>
      <c r="AE532" s="10"/>
      <c r="AF532" s="10"/>
      <c r="AG532" s="10"/>
      <c r="AH532" s="10"/>
      <c r="AI532" s="10"/>
      <c r="AJ532" s="10"/>
      <c r="AK532" s="10"/>
      <c r="AL532" s="10"/>
      <c r="AM532" s="656"/>
      <c r="AN532" s="656"/>
      <c r="AO532" s="656"/>
      <c r="AP532" s="656"/>
      <c r="AQ532" s="656"/>
      <c r="AR532" s="656"/>
      <c r="AS532" s="656"/>
      <c r="AT532" s="656"/>
      <c r="AU532" s="656"/>
      <c r="AV532" s="10"/>
      <c r="AW532" s="10"/>
      <c r="AX532" s="10"/>
      <c r="AY532" s="10"/>
      <c r="AZ532" s="10"/>
      <c r="BA532" s="10"/>
      <c r="BB532" s="10"/>
      <c r="BC532" s="10"/>
      <c r="BD532" s="10"/>
      <c r="BE532" s="10"/>
      <c r="BF532" s="10"/>
      <c r="BH532" s="1758"/>
      <c r="BI532" s="1146"/>
    </row>
    <row r="533" spans="19:61">
      <c r="S533" s="29"/>
      <c r="W533" s="10"/>
      <c r="X533" s="10"/>
      <c r="Y533" s="10"/>
      <c r="Z533" s="10"/>
      <c r="AA533" s="10"/>
      <c r="AB533" s="10"/>
      <c r="AC533" s="10"/>
      <c r="AD533" s="10"/>
      <c r="AE533" s="10"/>
      <c r="AF533" s="10"/>
      <c r="AG533" s="10"/>
      <c r="AH533" s="10"/>
      <c r="AI533" s="10"/>
      <c r="AJ533" s="10"/>
      <c r="AK533" s="10"/>
      <c r="AL533" s="10"/>
      <c r="AM533" s="656"/>
      <c r="AN533" s="656"/>
      <c r="AO533" s="656"/>
      <c r="AP533" s="656"/>
      <c r="AQ533" s="656"/>
      <c r="AR533" s="656"/>
      <c r="AS533" s="656"/>
      <c r="AT533" s="656"/>
      <c r="AU533" s="656"/>
      <c r="AV533" s="10"/>
      <c r="AW533" s="10"/>
      <c r="AX533" s="10"/>
      <c r="AY533" s="10"/>
      <c r="AZ533" s="10"/>
      <c r="BA533" s="10"/>
      <c r="BB533" s="10"/>
      <c r="BC533" s="10"/>
      <c r="BD533" s="10"/>
      <c r="BE533" s="10"/>
      <c r="BF533" s="10"/>
      <c r="BH533" s="1758"/>
      <c r="BI533" s="1146"/>
    </row>
    <row r="534" spans="19:61">
      <c r="S534" s="29"/>
      <c r="W534" s="10"/>
      <c r="X534" s="10"/>
      <c r="Y534" s="10"/>
      <c r="Z534" s="10"/>
      <c r="AA534" s="10"/>
      <c r="AB534" s="10"/>
      <c r="AC534" s="10"/>
      <c r="AD534" s="10"/>
      <c r="AE534" s="10"/>
      <c r="AF534" s="10"/>
      <c r="AG534" s="10"/>
      <c r="AH534" s="10"/>
      <c r="AI534" s="10"/>
      <c r="AJ534" s="10"/>
      <c r="AK534" s="10"/>
      <c r="AL534" s="10"/>
      <c r="AM534" s="656"/>
      <c r="AN534" s="656"/>
      <c r="AO534" s="656"/>
      <c r="AP534" s="656"/>
      <c r="AQ534" s="656"/>
      <c r="AR534" s="656"/>
      <c r="AS534" s="656"/>
      <c r="AT534" s="656"/>
      <c r="AU534" s="656"/>
      <c r="AV534" s="10"/>
      <c r="AW534" s="10"/>
      <c r="AX534" s="10"/>
      <c r="AY534" s="10"/>
      <c r="AZ534" s="10"/>
      <c r="BA534" s="10"/>
      <c r="BB534" s="10"/>
      <c r="BC534" s="10"/>
      <c r="BD534" s="10"/>
      <c r="BE534" s="10"/>
      <c r="BF534" s="10"/>
      <c r="BH534" s="1758"/>
      <c r="BI534" s="1146"/>
    </row>
    <row r="535" spans="19:61">
      <c r="S535" s="29"/>
      <c r="W535" s="10"/>
      <c r="X535" s="10"/>
      <c r="Y535" s="10"/>
      <c r="Z535" s="10"/>
      <c r="AA535" s="10"/>
      <c r="AB535" s="10"/>
      <c r="AC535" s="10"/>
      <c r="AD535" s="10"/>
      <c r="AE535" s="10"/>
      <c r="AF535" s="10"/>
      <c r="AG535" s="10"/>
      <c r="AH535" s="10"/>
      <c r="AI535" s="10"/>
      <c r="AJ535" s="10"/>
      <c r="AK535" s="10"/>
      <c r="AL535" s="10"/>
      <c r="AM535" s="656"/>
      <c r="AN535" s="656"/>
      <c r="AO535" s="656"/>
      <c r="AP535" s="656"/>
      <c r="AQ535" s="656"/>
      <c r="AR535" s="656"/>
      <c r="AS535" s="656"/>
      <c r="AT535" s="656"/>
      <c r="AU535" s="656"/>
      <c r="AV535" s="10"/>
      <c r="AW535" s="10"/>
      <c r="AX535" s="10"/>
      <c r="AY535" s="10"/>
      <c r="AZ535" s="10"/>
      <c r="BA535" s="10"/>
      <c r="BB535" s="10"/>
      <c r="BC535" s="10"/>
      <c r="BD535" s="10"/>
      <c r="BE535" s="10"/>
      <c r="BF535" s="10"/>
      <c r="BH535" s="1758"/>
      <c r="BI535" s="1146"/>
    </row>
    <row r="536" spans="19:61" ht="33" customHeight="1">
      <c r="BH536" s="1758"/>
      <c r="BI536" s="1146"/>
    </row>
    <row r="537" spans="19:61">
      <c r="BH537" s="1758"/>
      <c r="BI537" s="1146"/>
    </row>
    <row r="538" spans="19:61" ht="15.6" customHeight="1">
      <c r="BI538" s="1146" t="e">
        <f>#REF!-(#REF!+#REF!+#REF!)</f>
        <v>#REF!</v>
      </c>
    </row>
    <row r="539" spans="19:61" ht="14.1" customHeight="1">
      <c r="BI539" s="1146" t="e">
        <f>#REF!-(#REF!+#REF!+#REF!)</f>
        <v>#REF!</v>
      </c>
    </row>
    <row r="540" spans="19:61" ht="14.1" customHeight="1">
      <c r="BI540" s="1146" t="e">
        <f>#REF!-(#REF!+#REF!+#REF!)</f>
        <v>#REF!</v>
      </c>
    </row>
    <row r="541" spans="19:61">
      <c r="BI541" s="1146" t="e">
        <f>#REF!-(#REF!+#REF!+#REF!)</f>
        <v>#REF!</v>
      </c>
    </row>
    <row r="542" spans="19:61">
      <c r="BI542" s="1146" t="e">
        <f>#REF!-(#REF!+#REF!+#REF!)</f>
        <v>#REF!</v>
      </c>
    </row>
    <row r="543" spans="19:61">
      <c r="BI543" s="1146" t="e">
        <f>#REF!-(#REF!+#REF!+#REF!)</f>
        <v>#REF!</v>
      </c>
    </row>
    <row r="545" spans="4:61" s="15" customFormat="1" ht="38.450000000000003" customHeight="1">
      <c r="D545" s="1768"/>
      <c r="E545" s="1772"/>
      <c r="F545" s="1772"/>
      <c r="G545" s="1772"/>
      <c r="H545" s="1772"/>
      <c r="I545" s="1772"/>
      <c r="J545" s="1772"/>
      <c r="K545" s="1772"/>
      <c r="L545" s="1772"/>
      <c r="M545" s="1772"/>
      <c r="AM545" s="250"/>
      <c r="AN545" s="250"/>
      <c r="AO545" s="250"/>
      <c r="AP545" s="250"/>
      <c r="AQ545" s="250"/>
      <c r="AR545" s="250"/>
      <c r="AS545" s="250"/>
      <c r="AT545" s="250"/>
      <c r="AU545" s="250"/>
      <c r="BH545" s="1766"/>
      <c r="BI545" s="1146"/>
    </row>
    <row r="546" spans="4:61" s="15" customFormat="1" ht="65.45" customHeight="1">
      <c r="D546" s="1768"/>
      <c r="E546" s="1772"/>
      <c r="F546" s="1772"/>
      <c r="G546" s="1772"/>
      <c r="H546" s="1772"/>
      <c r="I546" s="1772"/>
      <c r="J546" s="1772"/>
      <c r="K546" s="1772"/>
      <c r="L546" s="1772"/>
      <c r="M546" s="1772"/>
      <c r="AM546" s="250"/>
      <c r="AN546" s="250"/>
      <c r="AO546" s="250"/>
      <c r="AP546" s="250"/>
      <c r="AQ546" s="250"/>
      <c r="AR546" s="250"/>
      <c r="AS546" s="250"/>
      <c r="AT546" s="250"/>
      <c r="AU546" s="250"/>
      <c r="BH546" s="1766"/>
      <c r="BI546" s="1146"/>
    </row>
    <row r="547" spans="4:61" s="11" customFormat="1" ht="35.1" customHeight="1">
      <c r="D547" s="16"/>
      <c r="E547" s="1756"/>
      <c r="F547" s="1756"/>
      <c r="G547" s="1756"/>
      <c r="H547" s="1756"/>
      <c r="I547" s="1756"/>
      <c r="J547" s="1756"/>
      <c r="K547" s="1756"/>
      <c r="L547" s="1756"/>
      <c r="M547" s="1756"/>
      <c r="AM547" s="228"/>
      <c r="AN547" s="228"/>
      <c r="AO547" s="228"/>
      <c r="AP547" s="228"/>
      <c r="AQ547" s="228"/>
      <c r="AR547" s="228"/>
      <c r="AS547" s="228"/>
      <c r="AT547" s="228"/>
      <c r="AU547" s="228"/>
      <c r="BH547" s="1758" t="e">
        <f>#REF!-(#REF!+#REF!+#REF!)</f>
        <v>#REF!</v>
      </c>
      <c r="BI547" s="1146" t="e">
        <f>#REF!-(#REF!+#REF!+#REF!)</f>
        <v>#REF!</v>
      </c>
    </row>
    <row r="548" spans="4:61" s="11" customFormat="1" ht="52.5" customHeight="1">
      <c r="D548" s="16"/>
      <c r="E548" s="1756"/>
      <c r="F548" s="1756"/>
      <c r="G548" s="1756"/>
      <c r="H548" s="1756"/>
      <c r="I548" s="1756"/>
      <c r="J548" s="1756"/>
      <c r="K548" s="1756"/>
      <c r="L548" s="1756"/>
      <c r="M548" s="1756"/>
      <c r="AM548" s="228"/>
      <c r="AN548" s="228"/>
      <c r="AO548" s="228"/>
      <c r="AP548" s="228"/>
      <c r="AQ548" s="228"/>
      <c r="AR548" s="228"/>
      <c r="AS548" s="228"/>
      <c r="AT548" s="228"/>
      <c r="AU548" s="228"/>
      <c r="BH548" s="1758" t="e">
        <f>#REF!-(#REF!+#REF!+#REF!)</f>
        <v>#REF!</v>
      </c>
      <c r="BI548" s="1146" t="e">
        <f>#REF!-(#REF!+#REF!+#REF!)</f>
        <v>#REF!</v>
      </c>
    </row>
    <row r="549" spans="4:61" s="11" customFormat="1" ht="32.450000000000003" customHeight="1">
      <c r="D549" s="16"/>
      <c r="E549" s="1756"/>
      <c r="F549" s="1756"/>
      <c r="G549" s="1756"/>
      <c r="H549" s="1756"/>
      <c r="I549" s="1756"/>
      <c r="J549" s="1756"/>
      <c r="K549" s="1756"/>
      <c r="L549" s="1756"/>
      <c r="M549" s="1756"/>
      <c r="AM549" s="228"/>
      <c r="AN549" s="228"/>
      <c r="AO549" s="228"/>
      <c r="AP549" s="228"/>
      <c r="AQ549" s="228"/>
      <c r="AR549" s="228"/>
      <c r="AS549" s="228"/>
      <c r="AT549" s="228"/>
      <c r="AU549" s="228"/>
      <c r="BH549" s="1758" t="e">
        <f>#REF!-(#REF!+#REF!+#REF!)</f>
        <v>#REF!</v>
      </c>
      <c r="BI549" s="1146" t="e">
        <f>#REF!-(#REF!+#REF!+#REF!)</f>
        <v>#REF!</v>
      </c>
    </row>
    <row r="550" spans="4:61" s="11" customFormat="1" ht="43.5" customHeight="1">
      <c r="D550" s="16"/>
      <c r="E550" s="1756"/>
      <c r="F550" s="1756"/>
      <c r="G550" s="1756"/>
      <c r="H550" s="1756"/>
      <c r="I550" s="1756"/>
      <c r="J550" s="1756"/>
      <c r="K550" s="1756"/>
      <c r="L550" s="1756"/>
      <c r="M550" s="1756"/>
      <c r="AM550" s="228"/>
      <c r="AN550" s="228"/>
      <c r="AO550" s="228"/>
      <c r="AP550" s="228"/>
      <c r="AQ550" s="228"/>
      <c r="AR550" s="228"/>
      <c r="AS550" s="228"/>
      <c r="AT550" s="228"/>
      <c r="AU550" s="228"/>
      <c r="BH550" s="1758" t="e">
        <f>#REF!-(#REF!+#REF!+#REF!)</f>
        <v>#REF!</v>
      </c>
      <c r="BI550" s="1146" t="e">
        <f>#REF!-(#REF!+#REF!+#REF!)</f>
        <v>#REF!</v>
      </c>
    </row>
    <row r="551" spans="4:61" s="11" customFormat="1" ht="43.5" customHeight="1">
      <c r="D551" s="16"/>
      <c r="E551" s="1756"/>
      <c r="F551" s="1756"/>
      <c r="G551" s="1756"/>
      <c r="H551" s="1756"/>
      <c r="I551" s="1756"/>
      <c r="J551" s="1756"/>
      <c r="K551" s="1756"/>
      <c r="L551" s="1756"/>
      <c r="M551" s="1756"/>
      <c r="AM551" s="228"/>
      <c r="AN551" s="228"/>
      <c r="AO551" s="228"/>
      <c r="AP551" s="228"/>
      <c r="AQ551" s="228"/>
      <c r="AR551" s="228"/>
      <c r="AS551" s="228"/>
      <c r="AT551" s="228"/>
      <c r="AU551" s="228"/>
      <c r="BH551" s="1758" t="e">
        <f>#REF!-(#REF!+#REF!+#REF!)</f>
        <v>#REF!</v>
      </c>
      <c r="BI551" s="1146" t="e">
        <f>#REF!-(#REF!+#REF!+#REF!)</f>
        <v>#REF!</v>
      </c>
    </row>
    <row r="552" spans="4:61" s="11" customFormat="1" ht="43.5" customHeight="1">
      <c r="D552" s="16"/>
      <c r="E552" s="1756"/>
      <c r="F552" s="1756"/>
      <c r="G552" s="1756"/>
      <c r="H552" s="1756"/>
      <c r="I552" s="1756"/>
      <c r="J552" s="1756"/>
      <c r="K552" s="1756"/>
      <c r="L552" s="1756"/>
      <c r="M552" s="1756"/>
      <c r="AM552" s="228"/>
      <c r="AN552" s="228"/>
      <c r="AO552" s="228"/>
      <c r="AP552" s="228"/>
      <c r="AQ552" s="228"/>
      <c r="AR552" s="228"/>
      <c r="AS552" s="228"/>
      <c r="AT552" s="228"/>
      <c r="AU552" s="228"/>
      <c r="BH552" s="1758"/>
      <c r="BI552" s="1146"/>
    </row>
    <row r="553" spans="4:61" s="11" customFormat="1" ht="52.5" customHeight="1">
      <c r="D553" s="16"/>
      <c r="E553" s="1756"/>
      <c r="F553" s="1756"/>
      <c r="G553" s="1756"/>
      <c r="H553" s="1756"/>
      <c r="I553" s="1756"/>
      <c r="J553" s="1756"/>
      <c r="K553" s="1756"/>
      <c r="L553" s="1756"/>
      <c r="M553" s="1756"/>
      <c r="AM553" s="228"/>
      <c r="AN553" s="228"/>
      <c r="AO553" s="228"/>
      <c r="AP553" s="228"/>
      <c r="AQ553" s="228"/>
      <c r="AR553" s="228"/>
      <c r="AS553" s="228"/>
      <c r="AT553" s="228"/>
      <c r="AU553" s="228"/>
      <c r="BH553" s="1758" t="e">
        <f>#REF!-(#REF!+#REF!+#REF!)</f>
        <v>#REF!</v>
      </c>
      <c r="BI553" s="1146" t="e">
        <f>#REF!-(#REF!+#REF!+#REF!)</f>
        <v>#REF!</v>
      </c>
    </row>
    <row r="554" spans="4:61" s="11" customFormat="1" ht="52.5" customHeight="1">
      <c r="D554" s="16"/>
      <c r="E554" s="1756"/>
      <c r="F554" s="1756"/>
      <c r="G554" s="1756"/>
      <c r="H554" s="1756"/>
      <c r="I554" s="1756"/>
      <c r="J554" s="1756"/>
      <c r="K554" s="1756"/>
      <c r="L554" s="1756"/>
      <c r="M554" s="1756"/>
      <c r="AM554" s="228"/>
      <c r="AN554" s="228"/>
      <c r="AO554" s="228"/>
      <c r="AP554" s="228"/>
      <c r="AQ554" s="228"/>
      <c r="AR554" s="228"/>
      <c r="AS554" s="228"/>
      <c r="AT554" s="228"/>
      <c r="AU554" s="228"/>
      <c r="BH554" s="1758"/>
      <c r="BI554" s="1146"/>
    </row>
    <row r="555" spans="4:61" s="11" customFormat="1" ht="66.95" customHeight="1">
      <c r="D555" s="16"/>
      <c r="E555" s="1756"/>
      <c r="F555" s="1756"/>
      <c r="G555" s="1756"/>
      <c r="H555" s="1756"/>
      <c r="I555" s="1756"/>
      <c r="J555" s="1756"/>
      <c r="K555" s="1756"/>
      <c r="L555" s="1756"/>
      <c r="M555" s="1756"/>
      <c r="AM555" s="228"/>
      <c r="AN555" s="228"/>
      <c r="AO555" s="228"/>
      <c r="AP555" s="228"/>
      <c r="AQ555" s="228"/>
      <c r="AR555" s="228"/>
      <c r="AS555" s="228"/>
      <c r="AT555" s="228"/>
      <c r="AU555" s="228"/>
      <c r="BH555" s="1758" t="e">
        <f>#REF!-(#REF!+#REF!+#REF!)</f>
        <v>#REF!</v>
      </c>
      <c r="BI555" s="1146" t="e">
        <f>#REF!-(#REF!+#REF!+#REF!)</f>
        <v>#REF!</v>
      </c>
    </row>
    <row r="556" spans="4:61" s="11" customFormat="1" ht="39" customHeight="1">
      <c r="D556" s="16"/>
      <c r="E556" s="1756"/>
      <c r="F556" s="1756"/>
      <c r="G556" s="1756"/>
      <c r="H556" s="1756"/>
      <c r="I556" s="1756"/>
      <c r="J556" s="1756"/>
      <c r="K556" s="1756"/>
      <c r="L556" s="1756"/>
      <c r="M556" s="1756"/>
      <c r="AM556" s="228"/>
      <c r="AN556" s="228"/>
      <c r="AO556" s="228"/>
      <c r="AP556" s="228"/>
      <c r="AQ556" s="228"/>
      <c r="AR556" s="228"/>
      <c r="AS556" s="228"/>
      <c r="AT556" s="228"/>
      <c r="AU556" s="228"/>
      <c r="BH556" s="1758"/>
      <c r="BI556" s="1146"/>
    </row>
    <row r="557" spans="4:61" s="11" customFormat="1" ht="46.5" customHeight="1">
      <c r="D557" s="16"/>
      <c r="E557" s="1756"/>
      <c r="F557" s="1756"/>
      <c r="G557" s="1756"/>
      <c r="H557" s="1756"/>
      <c r="I557" s="1756"/>
      <c r="J557" s="1756"/>
      <c r="K557" s="1756"/>
      <c r="L557" s="1756"/>
      <c r="M557" s="1756"/>
      <c r="AM557" s="228"/>
      <c r="AN557" s="228"/>
      <c r="AO557" s="228"/>
      <c r="AP557" s="228"/>
      <c r="AQ557" s="228"/>
      <c r="AR557" s="228"/>
      <c r="AS557" s="228"/>
      <c r="AT557" s="228"/>
      <c r="AU557" s="228"/>
      <c r="BH557" s="1758" t="e">
        <f>#REF!-(#REF!+#REF!+#REF!)</f>
        <v>#REF!</v>
      </c>
      <c r="BI557" s="1146" t="e">
        <f>#REF!-(#REF!+#REF!+#REF!)</f>
        <v>#REF!</v>
      </c>
    </row>
    <row r="558" spans="4:61" s="11" customFormat="1" ht="46.5" customHeight="1">
      <c r="D558" s="16"/>
      <c r="E558" s="1756"/>
      <c r="F558" s="1756"/>
      <c r="G558" s="1756"/>
      <c r="H558" s="1756"/>
      <c r="I558" s="1756"/>
      <c r="J558" s="1756"/>
      <c r="K558" s="1756"/>
      <c r="L558" s="1756"/>
      <c r="M558" s="1756"/>
      <c r="AM558" s="228"/>
      <c r="AN558" s="228"/>
      <c r="AO558" s="228"/>
      <c r="AP558" s="228"/>
      <c r="AQ558" s="228"/>
      <c r="AR558" s="228"/>
      <c r="AS558" s="228"/>
      <c r="AT558" s="228"/>
      <c r="AU558" s="228"/>
      <c r="BH558" s="1758" t="e">
        <f>#REF!-(#REF!+#REF!+#REF!)</f>
        <v>#REF!</v>
      </c>
      <c r="BI558" s="1146" t="e">
        <f>#REF!-(#REF!+#REF!+#REF!)</f>
        <v>#REF!</v>
      </c>
    </row>
    <row r="559" spans="4:61" s="11" customFormat="1" ht="46.5" customHeight="1">
      <c r="D559" s="16"/>
      <c r="E559" s="1756"/>
      <c r="F559" s="1756"/>
      <c r="G559" s="1756"/>
      <c r="H559" s="1756"/>
      <c r="I559" s="1756"/>
      <c r="J559" s="1756"/>
      <c r="K559" s="1756"/>
      <c r="L559" s="1756"/>
      <c r="M559" s="1756"/>
      <c r="AM559" s="228"/>
      <c r="AN559" s="228"/>
      <c r="AO559" s="228"/>
      <c r="AP559" s="228"/>
      <c r="AQ559" s="228"/>
      <c r="AR559" s="228"/>
      <c r="AS559" s="228"/>
      <c r="AT559" s="228"/>
      <c r="AU559" s="228"/>
      <c r="BH559" s="1758" t="e">
        <f>#REF!-(#REF!+#REF!+#REF!)</f>
        <v>#REF!</v>
      </c>
      <c r="BI559" s="1146" t="e">
        <f>#REF!-(#REF!+#REF!+#REF!)</f>
        <v>#REF!</v>
      </c>
    </row>
    <row r="560" spans="4:61" s="11" customFormat="1" ht="46.5" customHeight="1">
      <c r="D560" s="16"/>
      <c r="E560" s="1756"/>
      <c r="F560" s="1756"/>
      <c r="G560" s="1756"/>
      <c r="H560" s="1756"/>
      <c r="I560" s="1756"/>
      <c r="J560" s="1756"/>
      <c r="K560" s="1756"/>
      <c r="L560" s="1756"/>
      <c r="M560" s="1756"/>
      <c r="AM560" s="228"/>
      <c r="AN560" s="228"/>
      <c r="AO560" s="228"/>
      <c r="AP560" s="228"/>
      <c r="AQ560" s="228"/>
      <c r="AR560" s="228"/>
      <c r="AS560" s="228"/>
      <c r="AT560" s="228"/>
      <c r="AU560" s="228"/>
      <c r="BH560" s="1758"/>
      <c r="BI560" s="1146"/>
    </row>
    <row r="561" spans="4:61" s="11" customFormat="1" ht="43.5" customHeight="1">
      <c r="D561" s="16"/>
      <c r="E561" s="1756"/>
      <c r="F561" s="1756"/>
      <c r="G561" s="1756"/>
      <c r="H561" s="1756"/>
      <c r="I561" s="1756"/>
      <c r="J561" s="1756"/>
      <c r="K561" s="1756"/>
      <c r="L561" s="1756"/>
      <c r="M561" s="1756"/>
      <c r="AM561" s="228"/>
      <c r="AN561" s="228"/>
      <c r="AO561" s="228"/>
      <c r="AP561" s="228"/>
      <c r="AQ561" s="228"/>
      <c r="AR561" s="228"/>
      <c r="AS561" s="228"/>
      <c r="AT561" s="228"/>
      <c r="AU561" s="228"/>
      <c r="BH561" s="1758" t="e">
        <f>#REF!-(#REF!+#REF!+#REF!)</f>
        <v>#REF!</v>
      </c>
      <c r="BI561" s="1146" t="e">
        <f>#REF!-(#REF!+#REF!+#REF!)</f>
        <v>#REF!</v>
      </c>
    </row>
    <row r="562" spans="4:61" s="11" customFormat="1" ht="43.5" customHeight="1">
      <c r="D562" s="16"/>
      <c r="E562" s="1756"/>
      <c r="F562" s="1756"/>
      <c r="G562" s="1756"/>
      <c r="H562" s="1756"/>
      <c r="I562" s="1756"/>
      <c r="J562" s="1756"/>
      <c r="K562" s="1756"/>
      <c r="L562" s="1756"/>
      <c r="M562" s="1756"/>
      <c r="AM562" s="228"/>
      <c r="AN562" s="228"/>
      <c r="AO562" s="228"/>
      <c r="AP562" s="228"/>
      <c r="AQ562" s="228"/>
      <c r="AR562" s="228"/>
      <c r="AS562" s="228"/>
      <c r="AT562" s="228"/>
      <c r="AU562" s="228"/>
      <c r="BH562" s="1758"/>
      <c r="BI562" s="1146"/>
    </row>
    <row r="563" spans="4:61" s="11" customFormat="1" ht="75.599999999999994" customHeight="1">
      <c r="D563" s="16"/>
      <c r="E563" s="1756"/>
      <c r="F563" s="1756"/>
      <c r="G563" s="1756"/>
      <c r="H563" s="1756"/>
      <c r="I563" s="1756"/>
      <c r="J563" s="1756"/>
      <c r="K563" s="1756"/>
      <c r="L563" s="1756"/>
      <c r="M563" s="1756"/>
      <c r="AM563" s="228"/>
      <c r="AN563" s="228"/>
      <c r="AO563" s="228"/>
      <c r="AP563" s="228"/>
      <c r="AQ563" s="228"/>
      <c r="AR563" s="228"/>
      <c r="AS563" s="228"/>
      <c r="AT563" s="228"/>
      <c r="AU563" s="228"/>
      <c r="BH563" s="1758" t="e">
        <f>#REF!-(#REF!+#REF!+#REF!)</f>
        <v>#REF!</v>
      </c>
      <c r="BI563" s="1146" t="e">
        <f>#REF!-(#REF!+#REF!+#REF!)</f>
        <v>#REF!</v>
      </c>
    </row>
    <row r="564" spans="4:61" s="11" customFormat="1" ht="72.599999999999994" customHeight="1">
      <c r="D564" s="16"/>
      <c r="E564" s="1756"/>
      <c r="F564" s="1756"/>
      <c r="G564" s="1756"/>
      <c r="H564" s="1756"/>
      <c r="I564" s="1756"/>
      <c r="J564" s="1756"/>
      <c r="K564" s="1756"/>
      <c r="L564" s="1756"/>
      <c r="M564" s="1756"/>
      <c r="AM564" s="228"/>
      <c r="AN564" s="228"/>
      <c r="AO564" s="228"/>
      <c r="AP564" s="228"/>
      <c r="AQ564" s="228"/>
      <c r="AR564" s="228"/>
      <c r="AS564" s="228"/>
      <c r="AT564" s="228"/>
      <c r="AU564" s="228"/>
      <c r="BH564" s="1758" t="e">
        <f>#REF!-(#REF!+#REF!+#REF!)</f>
        <v>#REF!</v>
      </c>
      <c r="BI564" s="1146" t="e">
        <f>#REF!-(#REF!+#REF!+#REF!)</f>
        <v>#REF!</v>
      </c>
    </row>
    <row r="565" spans="4:61" s="11" customFormat="1" ht="21.6" customHeight="1">
      <c r="D565" s="16"/>
      <c r="E565" s="1756"/>
      <c r="F565" s="1756"/>
      <c r="G565" s="1756"/>
      <c r="H565" s="1756"/>
      <c r="I565" s="1756"/>
      <c r="J565" s="1756"/>
      <c r="K565" s="1756"/>
      <c r="L565" s="1756"/>
      <c r="M565" s="1756"/>
      <c r="AM565" s="228"/>
      <c r="AN565" s="228"/>
      <c r="AO565" s="228"/>
      <c r="AP565" s="228"/>
      <c r="AQ565" s="228"/>
      <c r="AR565" s="228"/>
      <c r="AS565" s="228"/>
      <c r="AT565" s="228"/>
      <c r="AU565" s="228"/>
      <c r="BH565" s="1758"/>
      <c r="BI565" s="1146"/>
    </row>
    <row r="566" spans="4:61" s="11" customFormat="1" ht="47.1" customHeight="1">
      <c r="D566" s="16"/>
      <c r="E566" s="1756"/>
      <c r="F566" s="1756"/>
      <c r="G566" s="1756"/>
      <c r="H566" s="1756"/>
      <c r="I566" s="1756"/>
      <c r="J566" s="1756"/>
      <c r="K566" s="1756"/>
      <c r="L566" s="1756"/>
      <c r="M566" s="1756"/>
      <c r="AM566" s="228"/>
      <c r="AN566" s="228"/>
      <c r="AO566" s="228"/>
      <c r="AP566" s="228"/>
      <c r="AQ566" s="228"/>
      <c r="AR566" s="228"/>
      <c r="AS566" s="228"/>
      <c r="AT566" s="228"/>
      <c r="AU566" s="228"/>
      <c r="BH566" s="1758" t="e">
        <f>#REF!-(#REF!+#REF!+#REF!)</f>
        <v>#REF!</v>
      </c>
      <c r="BI566" s="1146" t="e">
        <f>#REF!-(#REF!+#REF!+#REF!)</f>
        <v>#REF!</v>
      </c>
    </row>
    <row r="567" spans="4:61" s="11" customFormat="1" ht="50.1" customHeight="1">
      <c r="D567" s="16"/>
      <c r="E567" s="1756"/>
      <c r="F567" s="1756"/>
      <c r="G567" s="1756"/>
      <c r="H567" s="1756"/>
      <c r="I567" s="1756"/>
      <c r="J567" s="1756"/>
      <c r="K567" s="1756"/>
      <c r="L567" s="1756"/>
      <c r="M567" s="1756"/>
      <c r="AM567" s="228"/>
      <c r="AN567" s="228"/>
      <c r="AO567" s="228"/>
      <c r="AP567" s="228"/>
      <c r="AQ567" s="228"/>
      <c r="AR567" s="228"/>
      <c r="AS567" s="228"/>
      <c r="AT567" s="228"/>
      <c r="AU567" s="228"/>
      <c r="BH567" s="1758" t="e">
        <f>#REF!-(#REF!+#REF!+#REF!)</f>
        <v>#REF!</v>
      </c>
      <c r="BI567" s="1146" t="e">
        <f>#REF!-(#REF!+#REF!+#REF!)</f>
        <v>#REF!</v>
      </c>
    </row>
    <row r="568" spans="4:61" s="15" customFormat="1" ht="72.599999999999994" customHeight="1">
      <c r="D568" s="1768"/>
      <c r="E568" s="1772"/>
      <c r="F568" s="1772"/>
      <c r="G568" s="1772"/>
      <c r="H568" s="1772"/>
      <c r="I568" s="1772"/>
      <c r="J568" s="1772"/>
      <c r="K568" s="1772"/>
      <c r="L568" s="1772"/>
      <c r="M568" s="1772"/>
      <c r="AM568" s="250"/>
      <c r="AN568" s="250"/>
      <c r="AO568" s="250"/>
      <c r="AP568" s="250"/>
      <c r="AQ568" s="250"/>
      <c r="AR568" s="250"/>
      <c r="AS568" s="250"/>
      <c r="AT568" s="250"/>
      <c r="AU568" s="250"/>
      <c r="BH568" s="1766"/>
      <c r="BI568" s="1146"/>
    </row>
    <row r="569" spans="4:61" s="11" customFormat="1" ht="42.6" customHeight="1">
      <c r="D569" s="16"/>
      <c r="E569" s="1756"/>
      <c r="F569" s="1756"/>
      <c r="G569" s="1756"/>
      <c r="H569" s="1756"/>
      <c r="I569" s="1756"/>
      <c r="J569" s="1756"/>
      <c r="K569" s="1756"/>
      <c r="L569" s="1756"/>
      <c r="M569" s="1756"/>
      <c r="AM569" s="228"/>
      <c r="AN569" s="228"/>
      <c r="AO569" s="228"/>
      <c r="AP569" s="228"/>
      <c r="AQ569" s="228"/>
      <c r="AR569" s="228"/>
      <c r="AS569" s="228"/>
      <c r="AT569" s="228"/>
      <c r="AU569" s="228"/>
      <c r="BH569" s="1758" t="e">
        <f>#REF!-(#REF!+#REF!+#REF!)</f>
        <v>#REF!</v>
      </c>
      <c r="BI569" s="1146" t="e">
        <f>#REF!-(#REF!+#REF!+#REF!)</f>
        <v>#REF!</v>
      </c>
    </row>
    <row r="570" spans="4:61" s="11" customFormat="1" ht="42.6" customHeight="1">
      <c r="D570" s="16"/>
      <c r="E570" s="1756"/>
      <c r="F570" s="1756"/>
      <c r="G570" s="1756"/>
      <c r="H570" s="1756"/>
      <c r="I570" s="1756"/>
      <c r="J570" s="1756"/>
      <c r="K570" s="1756"/>
      <c r="L570" s="1756"/>
      <c r="M570" s="1756"/>
      <c r="AM570" s="228"/>
      <c r="AN570" s="228"/>
      <c r="AO570" s="228"/>
      <c r="AP570" s="228"/>
      <c r="AQ570" s="228"/>
      <c r="AR570" s="228"/>
      <c r="AS570" s="228"/>
      <c r="AT570" s="228"/>
      <c r="AU570" s="228"/>
      <c r="BH570" s="1758" t="e">
        <f>#REF!-(#REF!+#REF!+#REF!)</f>
        <v>#REF!</v>
      </c>
      <c r="BI570" s="1146" t="e">
        <f>#REF!-(#REF!+#REF!+#REF!)</f>
        <v>#REF!</v>
      </c>
    </row>
    <row r="571" spans="4:61" s="11" customFormat="1" ht="53.1" customHeight="1">
      <c r="D571" s="16"/>
      <c r="E571" s="1756"/>
      <c r="F571" s="1756"/>
      <c r="G571" s="1756"/>
      <c r="H571" s="1756"/>
      <c r="I571" s="1756"/>
      <c r="J571" s="1756"/>
      <c r="K571" s="1756"/>
      <c r="L571" s="1756"/>
      <c r="M571" s="1756"/>
      <c r="AM571" s="228"/>
      <c r="AN571" s="228"/>
      <c r="AO571" s="228"/>
      <c r="AP571" s="228"/>
      <c r="AQ571" s="228"/>
      <c r="AR571" s="228"/>
      <c r="AS571" s="228"/>
      <c r="AT571" s="228"/>
      <c r="AU571" s="228"/>
      <c r="BH571" s="1758" t="e">
        <f>#REF!-(#REF!+#REF!+#REF!)</f>
        <v>#REF!</v>
      </c>
      <c r="BI571" s="1146" t="e">
        <f>#REF!-(#REF!+#REF!+#REF!)</f>
        <v>#REF!</v>
      </c>
    </row>
    <row r="572" spans="4:61" s="15" customFormat="1" ht="24.95" customHeight="1">
      <c r="D572" s="1768"/>
      <c r="E572" s="1772"/>
      <c r="F572" s="1772"/>
      <c r="G572" s="1772"/>
      <c r="H572" s="1772"/>
      <c r="I572" s="1772"/>
      <c r="J572" s="1772"/>
      <c r="K572" s="1772"/>
      <c r="L572" s="1772"/>
      <c r="M572" s="1772"/>
      <c r="AM572" s="250"/>
      <c r="AN572" s="250"/>
      <c r="AO572" s="250"/>
      <c r="AP572" s="250"/>
      <c r="AQ572" s="250"/>
      <c r="AR572" s="250"/>
      <c r="AS572" s="250"/>
      <c r="AT572" s="250"/>
      <c r="AU572" s="250"/>
      <c r="BH572" s="1766"/>
      <c r="BI572" s="1146"/>
    </row>
    <row r="573" spans="4:61" s="11" customFormat="1" ht="48" customHeight="1">
      <c r="D573" s="16"/>
      <c r="E573" s="1756"/>
      <c r="F573" s="1756"/>
      <c r="G573" s="1756"/>
      <c r="H573" s="1756"/>
      <c r="I573" s="1756"/>
      <c r="J573" s="1756"/>
      <c r="K573" s="1756"/>
      <c r="L573" s="1756"/>
      <c r="M573" s="1756"/>
      <c r="AM573" s="228"/>
      <c r="AN573" s="228"/>
      <c r="AO573" s="228"/>
      <c r="AP573" s="228"/>
      <c r="AQ573" s="228"/>
      <c r="AR573" s="228"/>
      <c r="AS573" s="228"/>
      <c r="AT573" s="228"/>
      <c r="AU573" s="228"/>
      <c r="BH573" s="1758" t="e">
        <f>#REF!-(#REF!+#REF!+#REF!)</f>
        <v>#REF!</v>
      </c>
      <c r="BI573" s="1146" t="e">
        <f>#REF!-(#REF!+#REF!+#REF!)</f>
        <v>#REF!</v>
      </c>
    </row>
    <row r="574" spans="4:61" s="11" customFormat="1" ht="46.5" customHeight="1">
      <c r="D574" s="16"/>
      <c r="E574" s="1756"/>
      <c r="F574" s="1756"/>
      <c r="G574" s="1756"/>
      <c r="H574" s="1756"/>
      <c r="I574" s="1756"/>
      <c r="J574" s="1756"/>
      <c r="K574" s="1756"/>
      <c r="L574" s="1756"/>
      <c r="M574" s="1756"/>
      <c r="AM574" s="228"/>
      <c r="AN574" s="228"/>
      <c r="AO574" s="228"/>
      <c r="AP574" s="228"/>
      <c r="AQ574" s="228"/>
      <c r="AR574" s="228"/>
      <c r="AS574" s="228"/>
      <c r="AT574" s="228"/>
      <c r="AU574" s="228"/>
      <c r="BH574" s="1758" t="e">
        <f>#REF!-(#REF!+#REF!+#REF!)</f>
        <v>#REF!</v>
      </c>
      <c r="BI574" s="1146" t="e">
        <f>#REF!-(#REF!+#REF!+#REF!)</f>
        <v>#REF!</v>
      </c>
    </row>
    <row r="575" spans="4:61" s="15" customFormat="1" ht="21.6" customHeight="1">
      <c r="D575" s="1768"/>
      <c r="E575" s="1772"/>
      <c r="F575" s="1772"/>
      <c r="G575" s="1772"/>
      <c r="H575" s="1772"/>
      <c r="I575" s="1772"/>
      <c r="J575" s="1772"/>
      <c r="K575" s="1772"/>
      <c r="L575" s="1772"/>
      <c r="M575" s="1772"/>
      <c r="AM575" s="250"/>
      <c r="AN575" s="250"/>
      <c r="AO575" s="250"/>
      <c r="AP575" s="250"/>
      <c r="AQ575" s="250"/>
      <c r="AR575" s="250"/>
      <c r="AS575" s="250"/>
      <c r="AT575" s="250"/>
      <c r="AU575" s="250"/>
      <c r="BH575" s="1766"/>
      <c r="BI575" s="1146"/>
    </row>
    <row r="576" spans="4:61" s="11" customFormat="1" ht="54" customHeight="1">
      <c r="D576" s="16"/>
      <c r="E576" s="1756"/>
      <c r="F576" s="1756"/>
      <c r="G576" s="1756"/>
      <c r="H576" s="1756"/>
      <c r="I576" s="1756"/>
      <c r="J576" s="1756"/>
      <c r="K576" s="1756"/>
      <c r="L576" s="1756"/>
      <c r="M576" s="1756"/>
      <c r="AM576" s="228"/>
      <c r="AN576" s="228"/>
      <c r="AO576" s="228"/>
      <c r="AP576" s="228"/>
      <c r="AQ576" s="228"/>
      <c r="AR576" s="228"/>
      <c r="AS576" s="228"/>
      <c r="AT576" s="228"/>
      <c r="AU576" s="228"/>
      <c r="BH576" s="1758" t="e">
        <f>#REF!-(#REF!+#REF!+#REF!)</f>
        <v>#REF!</v>
      </c>
      <c r="BI576" s="1146" t="e">
        <f>#REF!-(#REF!+#REF!+#REF!)</f>
        <v>#REF!</v>
      </c>
    </row>
    <row r="577" spans="4:61" s="11" customFormat="1" ht="46.5" customHeight="1">
      <c r="D577" s="16"/>
      <c r="E577" s="1756"/>
      <c r="F577" s="1756"/>
      <c r="G577" s="1756"/>
      <c r="H577" s="1756"/>
      <c r="I577" s="1756"/>
      <c r="J577" s="1756"/>
      <c r="K577" s="1756"/>
      <c r="L577" s="1756"/>
      <c r="M577" s="1756"/>
      <c r="AM577" s="228"/>
      <c r="AN577" s="228"/>
      <c r="AO577" s="228"/>
      <c r="AP577" s="228"/>
      <c r="AQ577" s="228"/>
      <c r="AR577" s="228"/>
      <c r="AS577" s="228"/>
      <c r="AT577" s="228"/>
      <c r="AU577" s="228"/>
      <c r="BH577" s="1758" t="e">
        <f>#REF!-(#REF!+#REF!+#REF!)</f>
        <v>#REF!</v>
      </c>
      <c r="BI577" s="1146" t="e">
        <f>#REF!-(#REF!+#REF!+#REF!)</f>
        <v>#REF!</v>
      </c>
    </row>
    <row r="578" spans="4:61" s="15" customFormat="1" ht="21.6" customHeight="1">
      <c r="D578" s="1768"/>
      <c r="E578" s="1772"/>
      <c r="F578" s="1772"/>
      <c r="G578" s="1772"/>
      <c r="H578" s="1772"/>
      <c r="I578" s="1772"/>
      <c r="J578" s="1772"/>
      <c r="K578" s="1772"/>
      <c r="L578" s="1772"/>
      <c r="M578" s="1772"/>
      <c r="AM578" s="250"/>
      <c r="AN578" s="250"/>
      <c r="AO578" s="250"/>
      <c r="AP578" s="250"/>
      <c r="AQ578" s="250"/>
      <c r="AR578" s="250"/>
      <c r="AS578" s="250"/>
      <c r="AT578" s="250"/>
      <c r="AU578" s="250"/>
      <c r="BH578" s="1766"/>
      <c r="BI578" s="1146"/>
    </row>
    <row r="579" spans="4:61" s="11" customFormat="1" ht="44.1" customHeight="1">
      <c r="D579" s="16"/>
      <c r="E579" s="1756"/>
      <c r="F579" s="1756"/>
      <c r="G579" s="1756"/>
      <c r="H579" s="1756"/>
      <c r="I579" s="1756"/>
      <c r="J579" s="1756"/>
      <c r="K579" s="1756"/>
      <c r="L579" s="1756"/>
      <c r="M579" s="1756"/>
      <c r="AM579" s="228"/>
      <c r="AN579" s="228"/>
      <c r="AO579" s="228"/>
      <c r="AP579" s="228"/>
      <c r="AQ579" s="228"/>
      <c r="AR579" s="228"/>
      <c r="AS579" s="228"/>
      <c r="AT579" s="228"/>
      <c r="AU579" s="228"/>
      <c r="BH579" s="1758" t="e">
        <f>#REF!-(#REF!+#REF!+#REF!)</f>
        <v>#REF!</v>
      </c>
      <c r="BI579" s="1146" t="e">
        <f>#REF!-(#REF!+#REF!+#REF!)</f>
        <v>#REF!</v>
      </c>
    </row>
    <row r="580" spans="4:61" s="11" customFormat="1" ht="45.95" customHeight="1">
      <c r="D580" s="16"/>
      <c r="E580" s="1756"/>
      <c r="F580" s="1756"/>
      <c r="G580" s="1756"/>
      <c r="H580" s="1756"/>
      <c r="I580" s="1756"/>
      <c r="J580" s="1756"/>
      <c r="K580" s="1756"/>
      <c r="L580" s="1756"/>
      <c r="M580" s="1756"/>
      <c r="AM580" s="228"/>
      <c r="AN580" s="228"/>
      <c r="AO580" s="228"/>
      <c r="AP580" s="228"/>
      <c r="AQ580" s="228"/>
      <c r="AR580" s="228"/>
      <c r="AS580" s="228"/>
      <c r="AT580" s="228"/>
      <c r="AU580" s="228"/>
      <c r="BH580" s="1758" t="e">
        <f>#REF!-(#REF!+#REF!+#REF!)</f>
        <v>#REF!</v>
      </c>
      <c r="BI580" s="1146" t="e">
        <f>#REF!-(#REF!+#REF!+#REF!)</f>
        <v>#REF!</v>
      </c>
    </row>
    <row r="581" spans="4:61" s="15" customFormat="1" ht="74.099999999999994" customHeight="1">
      <c r="D581" s="1768"/>
      <c r="E581" s="1772"/>
      <c r="F581" s="1772"/>
      <c r="G581" s="1772"/>
      <c r="H581" s="1772"/>
      <c r="I581" s="1772"/>
      <c r="J581" s="1772"/>
      <c r="K581" s="1772"/>
      <c r="L581" s="1772"/>
      <c r="M581" s="1772"/>
      <c r="AM581" s="250"/>
      <c r="AN581" s="250"/>
      <c r="AO581" s="250"/>
      <c r="AP581" s="250"/>
      <c r="AQ581" s="250"/>
      <c r="AR581" s="250"/>
      <c r="AS581" s="250"/>
      <c r="AT581" s="250"/>
      <c r="AU581" s="250"/>
      <c r="BH581" s="1766"/>
      <c r="BI581" s="1146"/>
    </row>
    <row r="582" spans="4:61" s="11" customFormat="1" ht="45.6" customHeight="1">
      <c r="D582" s="16"/>
      <c r="E582" s="1756"/>
      <c r="F582" s="1756"/>
      <c r="G582" s="1756"/>
      <c r="H582" s="1756"/>
      <c r="I582" s="1756"/>
      <c r="J582" s="1756"/>
      <c r="K582" s="1756"/>
      <c r="L582" s="1756"/>
      <c r="M582" s="1756"/>
      <c r="AM582" s="228"/>
      <c r="AN582" s="228"/>
      <c r="AO582" s="228"/>
      <c r="AP582" s="228"/>
      <c r="AQ582" s="228"/>
      <c r="AR582" s="228"/>
      <c r="AS582" s="228"/>
      <c r="AT582" s="228"/>
      <c r="AU582" s="228"/>
      <c r="BH582" s="1758" t="e">
        <f>#REF!-(#REF!+#REF!+#REF!)</f>
        <v>#REF!</v>
      </c>
      <c r="BI582" s="1146" t="e">
        <f>#REF!-(#REF!+#REF!+#REF!)</f>
        <v>#REF!</v>
      </c>
    </row>
    <row r="583" spans="4:61" s="11" customFormat="1" ht="45.6" customHeight="1">
      <c r="D583" s="16"/>
      <c r="E583" s="1756"/>
      <c r="F583" s="1756"/>
      <c r="G583" s="1756"/>
      <c r="H583" s="1756"/>
      <c r="I583" s="1756"/>
      <c r="J583" s="1756"/>
      <c r="K583" s="1756"/>
      <c r="L583" s="1756"/>
      <c r="M583" s="1756"/>
      <c r="AM583" s="228"/>
      <c r="AN583" s="228"/>
      <c r="AO583" s="228"/>
      <c r="AP583" s="228"/>
      <c r="AQ583" s="228"/>
      <c r="AR583" s="228"/>
      <c r="AS583" s="228"/>
      <c r="AT583" s="228"/>
      <c r="AU583" s="228"/>
      <c r="BH583" s="1758" t="e">
        <f>#REF!-(#REF!+#REF!+#REF!)</f>
        <v>#REF!</v>
      </c>
      <c r="BI583" s="1146" t="e">
        <f>#REF!-(#REF!+#REF!+#REF!)</f>
        <v>#REF!</v>
      </c>
    </row>
    <row r="584" spans="4:61" s="11" customFormat="1" ht="53.45" customHeight="1">
      <c r="D584" s="16"/>
      <c r="E584" s="1756"/>
      <c r="F584" s="1756"/>
      <c r="G584" s="1756"/>
      <c r="H584" s="1756"/>
      <c r="I584" s="1756"/>
      <c r="J584" s="1756"/>
      <c r="K584" s="1756"/>
      <c r="L584" s="1756"/>
      <c r="M584" s="1756"/>
      <c r="AM584" s="228"/>
      <c r="AN584" s="228"/>
      <c r="AO584" s="228"/>
      <c r="AP584" s="228"/>
      <c r="AQ584" s="228"/>
      <c r="AR584" s="228"/>
      <c r="AS584" s="228"/>
      <c r="AT584" s="228"/>
      <c r="AU584" s="228"/>
      <c r="BH584" s="1758" t="e">
        <f>#REF!-(#REF!+#REF!+#REF!)</f>
        <v>#REF!</v>
      </c>
      <c r="BI584" s="1146" t="e">
        <f>#REF!-(#REF!+#REF!+#REF!)</f>
        <v>#REF!</v>
      </c>
    </row>
    <row r="585" spans="4:61" s="11" customFormat="1" ht="50.1" customHeight="1">
      <c r="D585" s="16"/>
      <c r="E585" s="1756"/>
      <c r="F585" s="1756"/>
      <c r="G585" s="1756"/>
      <c r="H585" s="1756"/>
      <c r="I585" s="1756"/>
      <c r="J585" s="1756"/>
      <c r="K585" s="1756"/>
      <c r="L585" s="1756"/>
      <c r="M585" s="1756"/>
      <c r="AM585" s="228"/>
      <c r="AN585" s="228"/>
      <c r="AO585" s="228"/>
      <c r="AP585" s="228"/>
      <c r="AQ585" s="228"/>
      <c r="AR585" s="228"/>
      <c r="AS585" s="228"/>
      <c r="AT585" s="228"/>
      <c r="AU585" s="228"/>
      <c r="BH585" s="1758" t="e">
        <f>#REF!-(#REF!+#REF!+#REF!)</f>
        <v>#REF!</v>
      </c>
      <c r="BI585" s="1146" t="e">
        <f>#REF!-(#REF!+#REF!+#REF!)</f>
        <v>#REF!</v>
      </c>
    </row>
    <row r="586" spans="4:61" s="11" customFormat="1" ht="64.5" customHeight="1">
      <c r="D586" s="16"/>
      <c r="E586" s="1756"/>
      <c r="F586" s="1756"/>
      <c r="G586" s="1756"/>
      <c r="H586" s="1756"/>
      <c r="I586" s="1756"/>
      <c r="J586" s="1756"/>
      <c r="K586" s="1756"/>
      <c r="L586" s="1756"/>
      <c r="M586" s="1756"/>
      <c r="AM586" s="228"/>
      <c r="AN586" s="228"/>
      <c r="AO586" s="228"/>
      <c r="AP586" s="228"/>
      <c r="AQ586" s="228"/>
      <c r="AR586" s="228"/>
      <c r="AS586" s="228"/>
      <c r="AT586" s="228"/>
      <c r="AU586" s="228"/>
      <c r="BH586" s="1758" t="e">
        <f>#REF!-(#REF!+#REF!+#REF!)</f>
        <v>#REF!</v>
      </c>
      <c r="BI586" s="1146" t="e">
        <f>#REF!-(#REF!+#REF!+#REF!)</f>
        <v>#REF!</v>
      </c>
    </row>
    <row r="587" spans="4:61" s="11" customFormat="1" ht="78" customHeight="1">
      <c r="D587" s="16"/>
      <c r="E587" s="1756"/>
      <c r="F587" s="1756"/>
      <c r="G587" s="1756"/>
      <c r="H587" s="1756"/>
      <c r="I587" s="1756"/>
      <c r="J587" s="1756"/>
      <c r="K587" s="1756"/>
      <c r="L587" s="1756"/>
      <c r="M587" s="1756"/>
      <c r="AM587" s="228"/>
      <c r="AN587" s="228"/>
      <c r="AO587" s="228"/>
      <c r="AP587" s="228"/>
      <c r="AQ587" s="228"/>
      <c r="AR587" s="228"/>
      <c r="AS587" s="228"/>
      <c r="AT587" s="228"/>
      <c r="AU587" s="228"/>
      <c r="BH587" s="1758"/>
      <c r="BI587" s="1146"/>
    </row>
    <row r="588" spans="4:61" s="11" customFormat="1" ht="63.6" customHeight="1">
      <c r="D588" s="16"/>
      <c r="E588" s="1756"/>
      <c r="F588" s="1756"/>
      <c r="G588" s="1756"/>
      <c r="H588" s="1756"/>
      <c r="I588" s="1756"/>
      <c r="J588" s="1756"/>
      <c r="K588" s="1756"/>
      <c r="L588" s="1756"/>
      <c r="M588" s="1756"/>
      <c r="AM588" s="228"/>
      <c r="AN588" s="228"/>
      <c r="AO588" s="228"/>
      <c r="AP588" s="228"/>
      <c r="AQ588" s="228"/>
      <c r="AR588" s="228"/>
      <c r="AS588" s="228"/>
      <c r="AT588" s="228"/>
      <c r="AU588" s="228"/>
      <c r="BH588" s="1758"/>
      <c r="BI588" s="1146"/>
    </row>
    <row r="589" spans="4:61" s="11" customFormat="1" ht="47.1" customHeight="1">
      <c r="D589" s="16"/>
      <c r="E589" s="1756"/>
      <c r="F589" s="1756"/>
      <c r="G589" s="1756"/>
      <c r="H589" s="1756"/>
      <c r="I589" s="1756"/>
      <c r="J589" s="1756"/>
      <c r="K589" s="1756"/>
      <c r="L589" s="1756"/>
      <c r="M589" s="1756"/>
      <c r="AM589" s="228"/>
      <c r="AN589" s="228"/>
      <c r="AO589" s="228"/>
      <c r="AP589" s="228"/>
      <c r="AQ589" s="228"/>
      <c r="AR589" s="228"/>
      <c r="AS589" s="228"/>
      <c r="AT589" s="228"/>
      <c r="AU589" s="228"/>
      <c r="BH589" s="10" t="e">
        <f>#REF!-(#REF!+#REF!+#REF!)</f>
        <v>#REF!</v>
      </c>
      <c r="BI589" s="1146" t="e">
        <f>#REF!-(#REF!+#REF!+#REF!)</f>
        <v>#REF!</v>
      </c>
    </row>
    <row r="590" spans="4:61" s="11" customFormat="1" ht="47.1" customHeight="1">
      <c r="D590" s="16"/>
      <c r="E590" s="1756"/>
      <c r="F590" s="1756"/>
      <c r="G590" s="1756"/>
      <c r="H590" s="1756"/>
      <c r="I590" s="1756"/>
      <c r="J590" s="1756"/>
      <c r="K590" s="1756"/>
      <c r="L590" s="1756"/>
      <c r="M590" s="1756"/>
      <c r="AM590" s="228"/>
      <c r="AN590" s="228"/>
      <c r="AO590" s="228"/>
      <c r="AP590" s="228"/>
      <c r="AQ590" s="228"/>
      <c r="AR590" s="228"/>
      <c r="AS590" s="228"/>
      <c r="AT590" s="228"/>
      <c r="AU590" s="228"/>
      <c r="BH590" s="10" t="e">
        <f>#REF!-(#REF!+#REF!+#REF!)</f>
        <v>#REF!</v>
      </c>
      <c r="BI590" s="1146" t="e">
        <f>#REF!-(#REF!+#REF!+#REF!)</f>
        <v>#REF!</v>
      </c>
    </row>
    <row r="591" spans="4:61" s="11" customFormat="1" ht="44.45" customHeight="1">
      <c r="D591" s="16"/>
      <c r="E591" s="1756"/>
      <c r="F591" s="1756"/>
      <c r="G591" s="1756"/>
      <c r="H591" s="1756"/>
      <c r="I591" s="1756"/>
      <c r="J591" s="1756"/>
      <c r="K591" s="1756"/>
      <c r="L591" s="1756"/>
      <c r="M591" s="1756"/>
      <c r="AM591" s="228"/>
      <c r="AN591" s="228"/>
      <c r="AO591" s="228"/>
      <c r="AP591" s="228"/>
      <c r="AQ591" s="228"/>
      <c r="AR591" s="228"/>
      <c r="AS591" s="228"/>
      <c r="AT591" s="228"/>
      <c r="AU591" s="228"/>
      <c r="BH591" s="1758" t="e">
        <f>#REF!-(#REF!+#REF!+#REF!)</f>
        <v>#REF!</v>
      </c>
      <c r="BI591" s="1146" t="e">
        <f>#REF!-(#REF!+#REF!+#REF!)</f>
        <v>#REF!</v>
      </c>
    </row>
    <row r="592" spans="4:61" s="11" customFormat="1" ht="44.45" customHeight="1">
      <c r="D592" s="16"/>
      <c r="E592" s="1756"/>
      <c r="F592" s="1756"/>
      <c r="G592" s="1756"/>
      <c r="H592" s="1756"/>
      <c r="I592" s="1756"/>
      <c r="J592" s="1756"/>
      <c r="K592" s="1756"/>
      <c r="L592" s="1756"/>
      <c r="M592" s="1756"/>
      <c r="AM592" s="228"/>
      <c r="AN592" s="228"/>
      <c r="AO592" s="228"/>
      <c r="AP592" s="228"/>
      <c r="AQ592" s="228"/>
      <c r="AR592" s="228"/>
      <c r="AS592" s="228"/>
      <c r="AT592" s="228"/>
      <c r="AU592" s="228"/>
      <c r="BH592" s="1758" t="e">
        <f>#REF!-(#REF!+#REF!+#REF!)</f>
        <v>#REF!</v>
      </c>
      <c r="BI592" s="1146" t="e">
        <f>#REF!-(#REF!+#REF!+#REF!)</f>
        <v>#REF!</v>
      </c>
    </row>
    <row r="593" spans="4:61" s="15" customFormat="1" ht="44.45" customHeight="1">
      <c r="D593" s="1768"/>
      <c r="E593" s="1772"/>
      <c r="F593" s="1772"/>
      <c r="G593" s="1772"/>
      <c r="H593" s="1772"/>
      <c r="I593" s="1772"/>
      <c r="J593" s="1772"/>
      <c r="K593" s="1772"/>
      <c r="L593" s="1772"/>
      <c r="M593" s="1772"/>
      <c r="AM593" s="250"/>
      <c r="AN593" s="250"/>
      <c r="AO593" s="250"/>
      <c r="AP593" s="250"/>
      <c r="AQ593" s="250"/>
      <c r="AR593" s="250"/>
      <c r="AS593" s="250"/>
      <c r="AT593" s="250"/>
      <c r="AU593" s="250"/>
      <c r="BH593" s="1766"/>
      <c r="BI593" s="1146"/>
    </row>
    <row r="594" spans="4:61" s="11" customFormat="1" ht="82.5" customHeight="1">
      <c r="D594" s="16"/>
      <c r="E594" s="1756"/>
      <c r="F594" s="1756"/>
      <c r="G594" s="1756"/>
      <c r="H594" s="1756"/>
      <c r="I594" s="1756"/>
      <c r="J594" s="1756"/>
      <c r="K594" s="1756"/>
      <c r="L594" s="1756"/>
      <c r="M594" s="1756"/>
      <c r="AM594" s="228"/>
      <c r="AN594" s="228"/>
      <c r="AO594" s="228"/>
      <c r="AP594" s="228"/>
      <c r="AQ594" s="228"/>
      <c r="AR594" s="228"/>
      <c r="AS594" s="228"/>
      <c r="AT594" s="228"/>
      <c r="AU594" s="228"/>
      <c r="BH594" s="1758" t="e">
        <f>#REF!-(#REF!+#REF!+#REF!)</f>
        <v>#REF!</v>
      </c>
      <c r="BI594" s="1146" t="e">
        <f>#REF!-(#REF!+#REF!+#REF!)</f>
        <v>#REF!</v>
      </c>
    </row>
    <row r="595" spans="4:61" s="11" customFormat="1" ht="70.5" customHeight="1">
      <c r="D595" s="16"/>
      <c r="E595" s="1756"/>
      <c r="F595" s="1756"/>
      <c r="G595" s="1756"/>
      <c r="H595" s="1756"/>
      <c r="I595" s="1756"/>
      <c r="J595" s="1756"/>
      <c r="K595" s="1756"/>
      <c r="L595" s="1756"/>
      <c r="M595" s="1756"/>
      <c r="AM595" s="228"/>
      <c r="AN595" s="228"/>
      <c r="AO595" s="228"/>
      <c r="AP595" s="228"/>
      <c r="AQ595" s="228"/>
      <c r="AR595" s="228"/>
      <c r="AS595" s="228"/>
      <c r="AT595" s="228"/>
      <c r="AU595" s="228"/>
      <c r="BH595" s="1758" t="e">
        <f>#REF!-(#REF!+#REF!+#REF!)</f>
        <v>#REF!</v>
      </c>
      <c r="BI595" s="1146" t="e">
        <f>#REF!-(#REF!+#REF!+#REF!)</f>
        <v>#REF!</v>
      </c>
    </row>
    <row r="596" spans="4:61" s="11" customFormat="1" ht="75.599999999999994" customHeight="1">
      <c r="D596" s="16"/>
      <c r="E596" s="1756"/>
      <c r="F596" s="1756"/>
      <c r="G596" s="1756"/>
      <c r="H596" s="1756"/>
      <c r="I596" s="1756"/>
      <c r="J596" s="1756"/>
      <c r="K596" s="1756"/>
      <c r="L596" s="1756"/>
      <c r="M596" s="1756"/>
      <c r="AM596" s="228"/>
      <c r="AN596" s="228"/>
      <c r="AO596" s="228"/>
      <c r="AP596" s="228"/>
      <c r="AQ596" s="228"/>
      <c r="AR596" s="228"/>
      <c r="AS596" s="228"/>
      <c r="AT596" s="228"/>
      <c r="AU596" s="228"/>
      <c r="BH596" s="1758" t="e">
        <f>#REF!-(#REF!+#REF!+#REF!)</f>
        <v>#REF!</v>
      </c>
      <c r="BI596" s="1146" t="e">
        <f>#REF!-(#REF!+#REF!+#REF!)</f>
        <v>#REF!</v>
      </c>
    </row>
    <row r="598" spans="4:61">
      <c r="BI598" s="1146">
        <f t="shared" ref="BI598:BI635" si="949">AL598-(AM598+AN598+AO598)</f>
        <v>0</v>
      </c>
    </row>
    <row r="599" spans="4:61">
      <c r="BI599" s="1146">
        <f t="shared" si="949"/>
        <v>0</v>
      </c>
    </row>
    <row r="600" spans="4:61">
      <c r="BI600" s="1146">
        <f t="shared" si="949"/>
        <v>0</v>
      </c>
    </row>
    <row r="601" spans="4:61">
      <c r="BI601" s="1146">
        <f t="shared" si="949"/>
        <v>0</v>
      </c>
    </row>
    <row r="602" spans="4:61">
      <c r="BI602" s="1146">
        <f t="shared" si="949"/>
        <v>0</v>
      </c>
    </row>
    <row r="603" spans="4:61">
      <c r="BI603" s="1146">
        <f t="shared" si="949"/>
        <v>0</v>
      </c>
    </row>
    <row r="604" spans="4:61">
      <c r="BI604" s="1146">
        <f t="shared" si="949"/>
        <v>0</v>
      </c>
    </row>
    <row r="605" spans="4:61">
      <c r="BI605" s="1146">
        <f t="shared" si="949"/>
        <v>0</v>
      </c>
    </row>
    <row r="606" spans="4:61">
      <c r="BI606" s="1146">
        <f t="shared" si="949"/>
        <v>0</v>
      </c>
    </row>
    <row r="607" spans="4:61">
      <c r="BI607" s="1146">
        <f t="shared" si="949"/>
        <v>0</v>
      </c>
    </row>
    <row r="608" spans="4:61">
      <c r="BI608" s="1146">
        <f t="shared" si="949"/>
        <v>0</v>
      </c>
    </row>
    <row r="609" spans="4:61">
      <c r="BI609" s="1146">
        <f t="shared" si="949"/>
        <v>0</v>
      </c>
    </row>
    <row r="610" spans="4:61">
      <c r="BI610" s="1146">
        <f t="shared" si="949"/>
        <v>0</v>
      </c>
    </row>
    <row r="611" spans="4:61">
      <c r="D611" s="1287"/>
      <c r="E611" s="12"/>
      <c r="F611" s="12"/>
      <c r="G611" s="12"/>
      <c r="H611" s="12"/>
      <c r="I611" s="12"/>
      <c r="J611" s="12"/>
      <c r="K611" s="12"/>
      <c r="L611" s="12"/>
      <c r="M611" s="12"/>
      <c r="N611" s="12"/>
      <c r="O611" s="12"/>
      <c r="P611" s="12"/>
      <c r="Q611" s="12"/>
      <c r="R611" s="12"/>
      <c r="S611" s="12"/>
      <c r="BI611" s="1146">
        <f t="shared" si="949"/>
        <v>0</v>
      </c>
    </row>
    <row r="612" spans="4:61">
      <c r="D612" s="1287"/>
      <c r="E612" s="12"/>
      <c r="F612" s="12"/>
      <c r="G612" s="12"/>
      <c r="H612" s="12"/>
      <c r="I612" s="12"/>
      <c r="J612" s="12"/>
      <c r="K612" s="12"/>
      <c r="L612" s="12"/>
      <c r="M612" s="12"/>
      <c r="N612" s="12"/>
      <c r="O612" s="12"/>
      <c r="P612" s="12"/>
      <c r="Q612" s="12"/>
      <c r="R612" s="12"/>
      <c r="S612" s="12"/>
      <c r="BI612" s="1146">
        <f t="shared" si="949"/>
        <v>0</v>
      </c>
    </row>
    <row r="613" spans="4:61">
      <c r="D613" s="1287"/>
      <c r="E613" s="12"/>
      <c r="F613" s="12"/>
      <c r="G613" s="12"/>
      <c r="H613" s="12"/>
      <c r="I613" s="12"/>
      <c r="J613" s="12"/>
      <c r="K613" s="12"/>
      <c r="L613" s="12"/>
      <c r="M613" s="12"/>
      <c r="N613" s="12"/>
      <c r="O613" s="12"/>
      <c r="P613" s="12"/>
      <c r="Q613" s="12"/>
      <c r="R613" s="12"/>
      <c r="S613" s="12"/>
      <c r="BI613" s="1146">
        <f t="shared" si="949"/>
        <v>0</v>
      </c>
    </row>
    <row r="614" spans="4:61">
      <c r="D614" s="1287"/>
      <c r="E614" s="12"/>
      <c r="F614" s="12"/>
      <c r="G614" s="12"/>
      <c r="H614" s="12"/>
      <c r="I614" s="12"/>
      <c r="J614" s="12"/>
      <c r="K614" s="12"/>
      <c r="L614" s="12"/>
      <c r="M614" s="12"/>
      <c r="N614" s="12"/>
      <c r="O614" s="12"/>
      <c r="P614" s="12"/>
      <c r="Q614" s="12"/>
      <c r="R614" s="12"/>
      <c r="S614" s="12"/>
      <c r="BI614" s="1146">
        <f t="shared" si="949"/>
        <v>0</v>
      </c>
    </row>
    <row r="615" spans="4:61">
      <c r="D615" s="1287"/>
      <c r="E615" s="12"/>
      <c r="F615" s="12"/>
      <c r="G615" s="12"/>
      <c r="H615" s="12"/>
      <c r="I615" s="12"/>
      <c r="J615" s="12"/>
      <c r="K615" s="12"/>
      <c r="L615" s="12"/>
      <c r="M615" s="12"/>
      <c r="N615" s="12"/>
      <c r="O615" s="12"/>
      <c r="P615" s="12"/>
      <c r="Q615" s="12"/>
      <c r="R615" s="12"/>
      <c r="S615" s="12"/>
      <c r="BI615" s="1146">
        <f t="shared" si="949"/>
        <v>0</v>
      </c>
    </row>
    <row r="616" spans="4:61">
      <c r="D616" s="1287"/>
      <c r="E616" s="12"/>
      <c r="F616" s="12"/>
      <c r="G616" s="12"/>
      <c r="H616" s="12"/>
      <c r="I616" s="12"/>
      <c r="J616" s="12"/>
      <c r="K616" s="12"/>
      <c r="L616" s="12"/>
      <c r="M616" s="12"/>
      <c r="N616" s="12"/>
      <c r="O616" s="12"/>
      <c r="P616" s="12"/>
      <c r="Q616" s="12"/>
      <c r="R616" s="12"/>
      <c r="S616" s="12"/>
      <c r="BI616" s="1146">
        <f t="shared" si="949"/>
        <v>0</v>
      </c>
    </row>
    <row r="617" spans="4:61">
      <c r="D617" s="1287"/>
      <c r="E617" s="12"/>
      <c r="F617" s="12"/>
      <c r="G617" s="12"/>
      <c r="H617" s="12"/>
      <c r="I617" s="12"/>
      <c r="J617" s="12"/>
      <c r="K617" s="12"/>
      <c r="L617" s="12"/>
      <c r="M617" s="12"/>
      <c r="N617" s="12"/>
      <c r="O617" s="12"/>
      <c r="P617" s="12"/>
      <c r="Q617" s="12"/>
      <c r="R617" s="12"/>
      <c r="S617" s="12"/>
      <c r="BI617" s="1146">
        <f t="shared" si="949"/>
        <v>0</v>
      </c>
    </row>
    <row r="618" spans="4:61">
      <c r="D618" s="1287"/>
      <c r="E618" s="12"/>
      <c r="F618" s="12"/>
      <c r="G618" s="12"/>
      <c r="H618" s="12"/>
      <c r="I618" s="12"/>
      <c r="J618" s="12"/>
      <c r="K618" s="12"/>
      <c r="L618" s="12"/>
      <c r="M618" s="12"/>
      <c r="N618" s="12"/>
      <c r="O618" s="12"/>
      <c r="P618" s="12"/>
      <c r="Q618" s="12"/>
      <c r="R618" s="12"/>
      <c r="S618" s="12"/>
      <c r="BI618" s="1146">
        <f t="shared" si="949"/>
        <v>0</v>
      </c>
    </row>
    <row r="619" spans="4:61">
      <c r="D619" s="1287"/>
      <c r="E619" s="12"/>
      <c r="F619" s="12"/>
      <c r="G619" s="12"/>
      <c r="H619" s="12"/>
      <c r="I619" s="12"/>
      <c r="J619" s="12"/>
      <c r="K619" s="12"/>
      <c r="L619" s="12"/>
      <c r="M619" s="12"/>
      <c r="N619" s="12"/>
      <c r="O619" s="12"/>
      <c r="P619" s="12"/>
      <c r="Q619" s="12"/>
      <c r="R619" s="12"/>
      <c r="S619" s="12"/>
      <c r="BI619" s="1146">
        <f t="shared" si="949"/>
        <v>0</v>
      </c>
    </row>
    <row r="620" spans="4:61">
      <c r="D620" s="1287"/>
      <c r="E620" s="12"/>
      <c r="F620" s="12"/>
      <c r="G620" s="12"/>
      <c r="H620" s="12"/>
      <c r="I620" s="12"/>
      <c r="J620" s="12"/>
      <c r="K620" s="12"/>
      <c r="L620" s="12"/>
      <c r="M620" s="12"/>
      <c r="N620" s="12"/>
      <c r="O620" s="12"/>
      <c r="P620" s="12"/>
      <c r="Q620" s="12"/>
      <c r="R620" s="12"/>
      <c r="S620" s="12"/>
      <c r="BI620" s="1146">
        <f t="shared" si="949"/>
        <v>0</v>
      </c>
    </row>
    <row r="621" spans="4:61">
      <c r="D621" s="1287"/>
      <c r="E621" s="12"/>
      <c r="F621" s="12"/>
      <c r="G621" s="12"/>
      <c r="H621" s="12"/>
      <c r="I621" s="12"/>
      <c r="J621" s="12"/>
      <c r="K621" s="12"/>
      <c r="L621" s="12"/>
      <c r="M621" s="12"/>
      <c r="N621" s="12"/>
      <c r="O621" s="12"/>
      <c r="P621" s="12"/>
      <c r="Q621" s="12"/>
      <c r="R621" s="12"/>
      <c r="S621" s="12"/>
      <c r="BI621" s="1146">
        <f t="shared" si="949"/>
        <v>0</v>
      </c>
    </row>
    <row r="622" spans="4:61">
      <c r="D622" s="1287"/>
      <c r="E622" s="12"/>
      <c r="F622" s="12"/>
      <c r="G622" s="12"/>
      <c r="H622" s="12"/>
      <c r="I622" s="12"/>
      <c r="J622" s="12"/>
      <c r="K622" s="12"/>
      <c r="L622" s="12"/>
      <c r="M622" s="12"/>
      <c r="N622" s="12"/>
      <c r="O622" s="12"/>
      <c r="P622" s="12"/>
      <c r="Q622" s="12"/>
      <c r="R622" s="12"/>
      <c r="S622" s="12"/>
      <c r="BI622" s="1146">
        <f t="shared" si="949"/>
        <v>0</v>
      </c>
    </row>
    <row r="623" spans="4:61">
      <c r="D623" s="1287"/>
      <c r="E623" s="12"/>
      <c r="F623" s="12"/>
      <c r="G623" s="12"/>
      <c r="H623" s="12"/>
      <c r="I623" s="12"/>
      <c r="J623" s="12"/>
      <c r="K623" s="12"/>
      <c r="L623" s="12"/>
      <c r="M623" s="12"/>
      <c r="N623" s="12"/>
      <c r="O623" s="12"/>
      <c r="P623" s="12"/>
      <c r="Q623" s="12"/>
      <c r="R623" s="12"/>
      <c r="S623" s="12"/>
      <c r="BI623" s="1146">
        <f t="shared" si="949"/>
        <v>0</v>
      </c>
    </row>
    <row r="624" spans="4:61">
      <c r="D624" s="1287"/>
      <c r="E624" s="12"/>
      <c r="F624" s="12"/>
      <c r="G624" s="12"/>
      <c r="H624" s="12"/>
      <c r="I624" s="12"/>
      <c r="J624" s="12"/>
      <c r="K624" s="12"/>
      <c r="L624" s="12"/>
      <c r="M624" s="12"/>
      <c r="N624" s="12"/>
      <c r="O624" s="12"/>
      <c r="P624" s="12"/>
      <c r="Q624" s="12"/>
      <c r="R624" s="12"/>
      <c r="S624" s="12"/>
      <c r="BI624" s="1146">
        <f t="shared" si="949"/>
        <v>0</v>
      </c>
    </row>
    <row r="625" spans="4:61">
      <c r="D625" s="1287"/>
      <c r="E625" s="12"/>
      <c r="F625" s="12"/>
      <c r="G625" s="12"/>
      <c r="H625" s="12"/>
      <c r="I625" s="12"/>
      <c r="J625" s="12"/>
      <c r="K625" s="12"/>
      <c r="L625" s="12"/>
      <c r="M625" s="12"/>
      <c r="N625" s="12"/>
      <c r="O625" s="12"/>
      <c r="P625" s="12"/>
      <c r="Q625" s="12"/>
      <c r="R625" s="12"/>
      <c r="S625" s="12"/>
      <c r="BI625" s="1146">
        <f t="shared" si="949"/>
        <v>0</v>
      </c>
    </row>
    <row r="626" spans="4:61">
      <c r="D626" s="1287"/>
      <c r="E626" s="12"/>
      <c r="F626" s="12"/>
      <c r="G626" s="12"/>
      <c r="H626" s="12"/>
      <c r="I626" s="12"/>
      <c r="J626" s="12"/>
      <c r="K626" s="12"/>
      <c r="L626" s="12"/>
      <c r="M626" s="12"/>
      <c r="N626" s="12"/>
      <c r="O626" s="12"/>
      <c r="P626" s="12"/>
      <c r="Q626" s="12"/>
      <c r="R626" s="12"/>
      <c r="S626" s="12"/>
      <c r="BI626" s="1146">
        <f t="shared" si="949"/>
        <v>0</v>
      </c>
    </row>
    <row r="627" spans="4:61">
      <c r="D627" s="1287"/>
      <c r="E627" s="12"/>
      <c r="F627" s="12"/>
      <c r="G627" s="12"/>
      <c r="H627" s="12"/>
      <c r="I627" s="12"/>
      <c r="J627" s="12"/>
      <c r="K627" s="12"/>
      <c r="L627" s="12"/>
      <c r="M627" s="12"/>
      <c r="N627" s="12"/>
      <c r="O627" s="12"/>
      <c r="P627" s="12"/>
      <c r="Q627" s="12"/>
      <c r="R627" s="12"/>
      <c r="S627" s="12"/>
      <c r="BI627" s="1146">
        <f t="shared" si="949"/>
        <v>0</v>
      </c>
    </row>
    <row r="628" spans="4:61">
      <c r="D628" s="1287"/>
      <c r="E628" s="12"/>
      <c r="F628" s="12"/>
      <c r="G628" s="12"/>
      <c r="H628" s="12"/>
      <c r="I628" s="12"/>
      <c r="J628" s="12"/>
      <c r="K628" s="12"/>
      <c r="L628" s="12"/>
      <c r="M628" s="12"/>
      <c r="N628" s="12"/>
      <c r="O628" s="12"/>
      <c r="P628" s="12"/>
      <c r="Q628" s="12"/>
      <c r="R628" s="12"/>
      <c r="S628" s="12"/>
      <c r="BI628" s="1146">
        <f t="shared" si="949"/>
        <v>0</v>
      </c>
    </row>
    <row r="629" spans="4:61">
      <c r="D629" s="1287"/>
      <c r="E629" s="12"/>
      <c r="F629" s="12"/>
      <c r="G629" s="12"/>
      <c r="H629" s="12"/>
      <c r="I629" s="12"/>
      <c r="J629" s="12"/>
      <c r="K629" s="12"/>
      <c r="L629" s="12"/>
      <c r="M629" s="12"/>
      <c r="N629" s="12"/>
      <c r="O629" s="12"/>
      <c r="P629" s="12"/>
      <c r="Q629" s="12"/>
      <c r="R629" s="12"/>
      <c r="S629" s="12"/>
      <c r="BI629" s="1146">
        <f t="shared" si="949"/>
        <v>0</v>
      </c>
    </row>
    <row r="630" spans="4:61">
      <c r="D630" s="1287"/>
      <c r="E630" s="12"/>
      <c r="F630" s="12"/>
      <c r="G630" s="12"/>
      <c r="H630" s="12"/>
      <c r="I630" s="12"/>
      <c r="J630" s="12"/>
      <c r="K630" s="12"/>
      <c r="L630" s="12"/>
      <c r="M630" s="12"/>
      <c r="N630" s="12"/>
      <c r="O630" s="12"/>
      <c r="P630" s="12"/>
      <c r="Q630" s="12"/>
      <c r="R630" s="12"/>
      <c r="S630" s="12"/>
      <c r="BI630" s="1146">
        <f t="shared" si="949"/>
        <v>0</v>
      </c>
    </row>
    <row r="631" spans="4:61">
      <c r="D631" s="1287"/>
      <c r="E631" s="12"/>
      <c r="F631" s="12"/>
      <c r="G631" s="12"/>
      <c r="H631" s="12"/>
      <c r="I631" s="12"/>
      <c r="J631" s="12"/>
      <c r="K631" s="12"/>
      <c r="L631" s="12"/>
      <c r="M631" s="12"/>
      <c r="N631" s="12"/>
      <c r="O631" s="12"/>
      <c r="P631" s="12"/>
      <c r="Q631" s="12"/>
      <c r="R631" s="12"/>
      <c r="S631" s="12"/>
      <c r="BI631" s="1146">
        <f t="shared" si="949"/>
        <v>0</v>
      </c>
    </row>
    <row r="632" spans="4:61">
      <c r="D632" s="1287"/>
      <c r="E632" s="12"/>
      <c r="F632" s="12"/>
      <c r="G632" s="12"/>
      <c r="H632" s="12"/>
      <c r="I632" s="12"/>
      <c r="J632" s="12"/>
      <c r="K632" s="12"/>
      <c r="L632" s="12"/>
      <c r="M632" s="12"/>
      <c r="N632" s="12"/>
      <c r="O632" s="12"/>
      <c r="P632" s="12"/>
      <c r="Q632" s="12"/>
      <c r="R632" s="12"/>
      <c r="S632" s="12"/>
      <c r="BI632" s="1146">
        <f t="shared" si="949"/>
        <v>0</v>
      </c>
    </row>
    <row r="633" spans="4:61">
      <c r="D633" s="1287"/>
      <c r="E633" s="12"/>
      <c r="F633" s="12"/>
      <c r="G633" s="12"/>
      <c r="H633" s="12"/>
      <c r="I633" s="12"/>
      <c r="J633" s="12"/>
      <c r="K633" s="12"/>
      <c r="L633" s="12"/>
      <c r="M633" s="12"/>
      <c r="N633" s="12"/>
      <c r="O633" s="12"/>
      <c r="P633" s="12"/>
      <c r="Q633" s="12"/>
      <c r="R633" s="12"/>
      <c r="S633" s="12"/>
      <c r="BI633" s="1146">
        <f t="shared" si="949"/>
        <v>0</v>
      </c>
    </row>
    <row r="634" spans="4:61">
      <c r="D634" s="1287"/>
      <c r="E634" s="12"/>
      <c r="F634" s="12"/>
      <c r="G634" s="12"/>
      <c r="H634" s="12"/>
      <c r="I634" s="12"/>
      <c r="J634" s="12"/>
      <c r="K634" s="12"/>
      <c r="L634" s="12"/>
      <c r="M634" s="12"/>
      <c r="N634" s="12"/>
      <c r="O634" s="12"/>
      <c r="P634" s="12"/>
      <c r="Q634" s="12"/>
      <c r="R634" s="12"/>
      <c r="S634" s="12"/>
      <c r="BI634" s="1146">
        <f t="shared" si="949"/>
        <v>0</v>
      </c>
    </row>
    <row r="635" spans="4:61">
      <c r="D635" s="1287"/>
      <c r="E635" s="12"/>
      <c r="F635" s="12"/>
      <c r="G635" s="12"/>
      <c r="H635" s="12"/>
      <c r="I635" s="12"/>
      <c r="J635" s="12"/>
      <c r="K635" s="12"/>
      <c r="L635" s="12"/>
      <c r="M635" s="12"/>
      <c r="N635" s="12"/>
      <c r="O635" s="12"/>
      <c r="P635" s="12"/>
      <c r="Q635" s="12"/>
      <c r="R635" s="12"/>
      <c r="S635" s="12"/>
      <c r="BI635" s="1146">
        <f t="shared" si="949"/>
        <v>0</v>
      </c>
    </row>
  </sheetData>
  <mergeCells count="63">
    <mergeCell ref="B6:BG6"/>
    <mergeCell ref="B1:BG1"/>
    <mergeCell ref="B2:BG2"/>
    <mergeCell ref="B3:BG3"/>
    <mergeCell ref="B4:BG4"/>
    <mergeCell ref="B5:BG5"/>
    <mergeCell ref="AK7:BG7"/>
    <mergeCell ref="B8:B11"/>
    <mergeCell ref="C8:C11"/>
    <mergeCell ref="D8:D11"/>
    <mergeCell ref="E8:F10"/>
    <mergeCell ref="G8:H10"/>
    <mergeCell ref="I8:J10"/>
    <mergeCell ref="K8:M10"/>
    <mergeCell ref="N8:N11"/>
    <mergeCell ref="O8:O11"/>
    <mergeCell ref="AH8:AH11"/>
    <mergeCell ref="W10:W11"/>
    <mergeCell ref="X10:Y10"/>
    <mergeCell ref="P8:P11"/>
    <mergeCell ref="Q8:Q11"/>
    <mergeCell ref="R8:R11"/>
    <mergeCell ref="AQ10:AQ11"/>
    <mergeCell ref="S8:S11"/>
    <mergeCell ref="T8:T11"/>
    <mergeCell ref="U8:U11"/>
    <mergeCell ref="V8:Y8"/>
    <mergeCell ref="Z8:Z11"/>
    <mergeCell ref="AG8:AG11"/>
    <mergeCell ref="AA8:AA11"/>
    <mergeCell ref="AF8:AF11"/>
    <mergeCell ref="AX8:BE8"/>
    <mergeCell ref="AM10:AM11"/>
    <mergeCell ref="AN10:AN11"/>
    <mergeCell ref="AO10:AO11"/>
    <mergeCell ref="AP10:AP11"/>
    <mergeCell ref="AW10:AW11"/>
    <mergeCell ref="AS10:AS11"/>
    <mergeCell ref="AT10:AT11"/>
    <mergeCell ref="AU10:AU11"/>
    <mergeCell ref="AV10:AV11"/>
    <mergeCell ref="AY10:AY11"/>
    <mergeCell ref="AZ10:AZ11"/>
    <mergeCell ref="BC10:BC11"/>
    <mergeCell ref="BD10:BD11"/>
    <mergeCell ref="BA10:BA11"/>
    <mergeCell ref="AR8:AR11"/>
    <mergeCell ref="BF8:BF11"/>
    <mergeCell ref="BG8:BG11"/>
    <mergeCell ref="V9:V11"/>
    <mergeCell ref="W9:Y9"/>
    <mergeCell ref="AB9:AE9"/>
    <mergeCell ref="AL9:AL11"/>
    <mergeCell ref="AM9:AQ9"/>
    <mergeCell ref="AS9:AW9"/>
    <mergeCell ref="AX9:AX11"/>
    <mergeCell ref="AY9:BE9"/>
    <mergeCell ref="AI8:AI11"/>
    <mergeCell ref="AJ8:AJ11"/>
    <mergeCell ref="AK8:AK11"/>
    <mergeCell ref="AL8:AQ8"/>
    <mergeCell ref="BB10:BB11"/>
    <mergeCell ref="BE10:BE11"/>
  </mergeCells>
  <conditionalFormatting sqref="W252:Y252">
    <cfRule type="cellIs" dxfId="60" priority="5" operator="equal">
      <formula>0</formula>
    </cfRule>
  </conditionalFormatting>
  <conditionalFormatting sqref="AI109">
    <cfRule type="cellIs" dxfId="59" priority="4" operator="equal">
      <formula>0</formula>
    </cfRule>
  </conditionalFormatting>
  <conditionalFormatting sqref="AI152">
    <cfRule type="cellIs" dxfId="58" priority="3" operator="equal">
      <formula>0</formula>
    </cfRule>
  </conditionalFormatting>
  <conditionalFormatting sqref="AI154">
    <cfRule type="cellIs" dxfId="57" priority="2" operator="equal">
      <formula>0</formula>
    </cfRule>
  </conditionalFormatting>
  <conditionalFormatting sqref="AI156:AI157">
    <cfRule type="cellIs" dxfId="56" priority="1" operator="equal">
      <formula>0</formula>
    </cfRule>
  </conditionalFormatting>
  <printOptions horizontalCentered="1"/>
  <pageMargins left="0.3" right="0.3" top="0.35" bottom="0.35" header="0.2" footer="0.2"/>
  <pageSetup paperSize="9" scale="51" fitToHeight="0" orientation="landscape" verticalDpi="0" r:id="rId1"/>
  <headerFooter>
    <oddHeader>&amp;RPL1.3</oddHeader>
    <oddFooter>&amp;C&amp;P</oddFooter>
  </headerFooter>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2:BM171"/>
  <sheetViews>
    <sheetView topLeftCell="A6" zoomScale="55" zoomScaleNormal="55" workbookViewId="0">
      <pane xSplit="2" ySplit="4" topLeftCell="C10" activePane="bottomRight" state="frozen"/>
      <selection activeCell="A6" sqref="A6"/>
      <selection pane="topRight" activeCell="C6" sqref="C6"/>
      <selection pane="bottomLeft" activeCell="A10" sqref="A10"/>
      <selection pane="bottomRight" activeCell="F22" sqref="F22"/>
    </sheetView>
  </sheetViews>
  <sheetFormatPr defaultColWidth="9.125" defaultRowHeight="15.75"/>
  <cols>
    <col min="1" max="1" width="9.25" style="146" bestFit="1" customWidth="1"/>
    <col min="2" max="2" width="28.375" style="146" customWidth="1"/>
    <col min="3" max="3" width="12.125" style="146" customWidth="1"/>
    <col min="4" max="5" width="12.125" style="146" hidden="1" customWidth="1"/>
    <col min="6" max="6" width="12.125" style="146" customWidth="1"/>
    <col min="7" max="7" width="11.125" style="146" customWidth="1"/>
    <col min="8" max="9" width="11.125" style="146" hidden="1" customWidth="1"/>
    <col min="10" max="10" width="13" style="158" hidden="1" customWidth="1"/>
    <col min="11" max="11" width="11.125" style="158" hidden="1" customWidth="1"/>
    <col min="12" max="12" width="12.25" style="158" customWidth="1"/>
    <col min="13" max="13" width="11.125" style="158" customWidth="1"/>
    <col min="14" max="14" width="20.75" style="146" customWidth="1"/>
    <col min="15" max="18" width="3.875" style="146" customWidth="1"/>
    <col min="19" max="19" width="9.25" style="146" bestFit="1" customWidth="1"/>
    <col min="20" max="20" width="27.875" style="146" customWidth="1"/>
    <col min="21" max="21" width="11.875" style="146" customWidth="1"/>
    <col min="22" max="23" width="11.875" style="146" hidden="1" customWidth="1"/>
    <col min="24" max="24" width="12.375" style="146" customWidth="1"/>
    <col min="25" max="25" width="10.25" style="146" customWidth="1"/>
    <col min="26" max="26" width="12.125" style="146" hidden="1" customWidth="1"/>
    <col min="27" max="29" width="10.25" style="146" hidden="1" customWidth="1"/>
    <col min="30" max="31" width="12.125" style="146" hidden="1" customWidth="1"/>
    <col min="32" max="32" width="22.875" style="146" customWidth="1"/>
    <col min="33" max="16384" width="9.125" style="146"/>
  </cols>
  <sheetData>
    <row r="2" spans="1:36" ht="23.25" customHeight="1">
      <c r="A2" s="2830" t="s">
        <v>1113</v>
      </c>
      <c r="B2" s="2830"/>
      <c r="C2" s="2830"/>
      <c r="D2" s="2830"/>
      <c r="E2" s="2830"/>
      <c r="F2" s="2830"/>
      <c r="G2" s="2830"/>
      <c r="H2" s="2830"/>
      <c r="I2" s="2830"/>
      <c r="J2" s="2830"/>
      <c r="K2" s="2830"/>
      <c r="L2" s="2830"/>
      <c r="M2" s="2830"/>
      <c r="N2" s="2830"/>
      <c r="O2" s="145"/>
      <c r="P2" s="145"/>
      <c r="Q2" s="145"/>
      <c r="R2" s="145"/>
      <c r="S2" s="2830" t="s">
        <v>1114</v>
      </c>
      <c r="T2" s="2830"/>
      <c r="U2" s="2830"/>
      <c r="V2" s="2830"/>
      <c r="W2" s="2830"/>
      <c r="X2" s="2830"/>
      <c r="Y2" s="2830"/>
      <c r="Z2" s="2830"/>
      <c r="AA2" s="2830"/>
      <c r="AB2" s="2830"/>
      <c r="AC2" s="2830"/>
      <c r="AD2" s="2830"/>
      <c r="AE2" s="2830"/>
    </row>
    <row r="3" spans="1:36" ht="23.25" customHeight="1">
      <c r="A3" s="2830" t="s">
        <v>1145</v>
      </c>
      <c r="B3" s="2830"/>
      <c r="C3" s="2830"/>
      <c r="D3" s="2830"/>
      <c r="E3" s="2830"/>
      <c r="F3" s="2830"/>
      <c r="G3" s="2830"/>
      <c r="H3" s="2830"/>
      <c r="I3" s="2830"/>
      <c r="J3" s="2830"/>
      <c r="K3" s="2830"/>
      <c r="L3" s="2830"/>
      <c r="M3" s="2830"/>
      <c r="N3" s="2830"/>
      <c r="O3" s="145"/>
      <c r="P3" s="145"/>
      <c r="Q3" s="145"/>
      <c r="R3" s="145"/>
      <c r="S3" s="2830" t="s">
        <v>1145</v>
      </c>
      <c r="T3" s="2830"/>
      <c r="U3" s="2830"/>
      <c r="V3" s="2830"/>
      <c r="W3" s="2830"/>
      <c r="X3" s="2830"/>
      <c r="Y3" s="2830"/>
      <c r="Z3" s="2830"/>
      <c r="AA3" s="2830"/>
      <c r="AB3" s="2830"/>
      <c r="AC3" s="2830"/>
      <c r="AD3" s="2830"/>
      <c r="AE3" s="2830"/>
    </row>
    <row r="4" spans="1:36" ht="22.5" customHeight="1">
      <c r="A4" s="2831" t="s">
        <v>1115</v>
      </c>
      <c r="B4" s="2831"/>
      <c r="C4" s="2831"/>
      <c r="D4" s="2831"/>
      <c r="E4" s="2831"/>
      <c r="F4" s="2831"/>
      <c r="G4" s="2831"/>
      <c r="H4" s="2831"/>
      <c r="I4" s="2831"/>
      <c r="J4" s="2831"/>
      <c r="K4" s="2831"/>
      <c r="L4" s="2831"/>
      <c r="M4" s="2831"/>
      <c r="N4" s="2831"/>
      <c r="O4" s="147"/>
      <c r="P4" s="147"/>
      <c r="Q4" s="147"/>
      <c r="R4" s="147"/>
      <c r="S4" s="2831" t="s">
        <v>1116</v>
      </c>
      <c r="T4" s="2831"/>
      <c r="U4" s="2831"/>
      <c r="V4" s="2831"/>
      <c r="W4" s="2831"/>
      <c r="X4" s="2831"/>
      <c r="Y4" s="2831"/>
      <c r="Z4" s="2831"/>
      <c r="AA4" s="2831"/>
      <c r="AB4" s="2831"/>
      <c r="AC4" s="2831"/>
      <c r="AD4" s="2831"/>
      <c r="AE4" s="2831"/>
    </row>
    <row r="6" spans="1:36" ht="54" customHeight="1">
      <c r="A6" s="2793" t="s">
        <v>0</v>
      </c>
      <c r="B6" s="2793" t="s">
        <v>1117</v>
      </c>
      <c r="C6" s="2793" t="s">
        <v>1144</v>
      </c>
      <c r="D6" s="2793" t="s">
        <v>1146</v>
      </c>
      <c r="E6" s="2793"/>
      <c r="F6" s="2793" t="s">
        <v>1027</v>
      </c>
      <c r="G6" s="2793"/>
      <c r="H6" s="2805" t="s">
        <v>1108</v>
      </c>
      <c r="I6" s="2805" t="s">
        <v>1109</v>
      </c>
      <c r="J6" s="2805" t="s">
        <v>1110</v>
      </c>
      <c r="K6" s="2805" t="s">
        <v>1110</v>
      </c>
      <c r="L6" s="2829" t="s">
        <v>1119</v>
      </c>
      <c r="M6" s="2829"/>
      <c r="N6" s="2793" t="s">
        <v>20</v>
      </c>
      <c r="O6" s="148"/>
      <c r="P6" s="148"/>
      <c r="Q6" s="148"/>
      <c r="R6" s="148"/>
      <c r="S6" s="2793" t="s">
        <v>0</v>
      </c>
      <c r="T6" s="2793" t="s">
        <v>1117</v>
      </c>
      <c r="U6" s="2793" t="s">
        <v>1144</v>
      </c>
      <c r="V6" s="2793" t="s">
        <v>1146</v>
      </c>
      <c r="W6" s="2793"/>
      <c r="X6" s="2793" t="s">
        <v>1118</v>
      </c>
      <c r="Y6" s="2793"/>
      <c r="Z6" s="2805" t="s">
        <v>1108</v>
      </c>
      <c r="AA6" s="2805" t="s">
        <v>1109</v>
      </c>
      <c r="AB6" s="2805" t="s">
        <v>1110</v>
      </c>
      <c r="AC6" s="2805" t="s">
        <v>1110</v>
      </c>
      <c r="AD6" s="2829" t="s">
        <v>1119</v>
      </c>
      <c r="AE6" s="2829"/>
      <c r="AF6" s="2793" t="s">
        <v>20</v>
      </c>
      <c r="AG6" s="146" t="s">
        <v>1175</v>
      </c>
      <c r="AH6" s="146" t="s">
        <v>1176</v>
      </c>
      <c r="AI6" s="146" t="s">
        <v>1177</v>
      </c>
      <c r="AJ6" s="146" t="s">
        <v>1178</v>
      </c>
    </row>
    <row r="7" spans="1:36" ht="27" customHeight="1">
      <c r="A7" s="2793"/>
      <c r="B7" s="2793"/>
      <c r="C7" s="2793"/>
      <c r="D7" s="89" t="s">
        <v>1008</v>
      </c>
      <c r="E7" s="89" t="s">
        <v>59</v>
      </c>
      <c r="F7" s="89" t="s">
        <v>1008</v>
      </c>
      <c r="G7" s="89" t="s">
        <v>59</v>
      </c>
      <c r="H7" s="2807"/>
      <c r="I7" s="2807"/>
      <c r="J7" s="2807"/>
      <c r="K7" s="2807"/>
      <c r="L7" s="96" t="s">
        <v>1008</v>
      </c>
      <c r="M7" s="96" t="s">
        <v>59</v>
      </c>
      <c r="N7" s="2793"/>
      <c r="O7" s="148"/>
      <c r="P7" s="148"/>
      <c r="Q7" s="148"/>
      <c r="R7" s="148"/>
      <c r="S7" s="2793"/>
      <c r="T7" s="2793"/>
      <c r="U7" s="2793"/>
      <c r="V7" s="89" t="s">
        <v>1008</v>
      </c>
      <c r="W7" s="89" t="s">
        <v>59</v>
      </c>
      <c r="X7" s="89" t="s">
        <v>1008</v>
      </c>
      <c r="Y7" s="89" t="s">
        <v>59</v>
      </c>
      <c r="Z7" s="2807"/>
      <c r="AA7" s="2807"/>
      <c r="AB7" s="2807"/>
      <c r="AC7" s="2807"/>
      <c r="AD7" s="89" t="s">
        <v>1008</v>
      </c>
      <c r="AE7" s="89" t="s">
        <v>59</v>
      </c>
      <c r="AF7" s="2793"/>
    </row>
    <row r="8" spans="1:36" ht="18.75" hidden="1">
      <c r="A8" s="111">
        <v>1</v>
      </c>
      <c r="B8" s="111">
        <v>2</v>
      </c>
      <c r="C8" s="111">
        <v>3</v>
      </c>
      <c r="D8" s="111"/>
      <c r="E8" s="111"/>
      <c r="F8" s="111">
        <v>4</v>
      </c>
      <c r="G8" s="111">
        <v>5</v>
      </c>
      <c r="H8" s="111"/>
      <c r="I8" s="111"/>
      <c r="J8" s="114"/>
      <c r="K8" s="114"/>
      <c r="L8" s="114"/>
      <c r="M8" s="114"/>
      <c r="N8" s="111">
        <v>6</v>
      </c>
      <c r="O8" s="150"/>
      <c r="P8" s="150"/>
      <c r="Q8" s="150"/>
      <c r="R8" s="150"/>
      <c r="S8" s="149"/>
      <c r="T8" s="149"/>
      <c r="U8" s="149" t="s">
        <v>1120</v>
      </c>
      <c r="V8" s="149" t="s">
        <v>1121</v>
      </c>
      <c r="W8" s="149"/>
      <c r="X8" s="149" t="s">
        <v>1121</v>
      </c>
      <c r="Y8" s="149"/>
      <c r="Z8" s="149"/>
      <c r="AA8" s="149"/>
      <c r="AB8" s="149"/>
      <c r="AC8" s="149"/>
      <c r="AD8" s="149" t="s">
        <v>1122</v>
      </c>
      <c r="AE8" s="149" t="s">
        <v>1123</v>
      </c>
      <c r="AF8" s="149"/>
    </row>
    <row r="9" spans="1:36" s="533" customFormat="1" ht="24.75" customHeight="1">
      <c r="A9" s="180">
        <v>1</v>
      </c>
      <c r="B9" s="531" t="s">
        <v>1124</v>
      </c>
      <c r="C9" s="181">
        <v>74000</v>
      </c>
      <c r="D9" s="130"/>
      <c r="E9" s="130"/>
      <c r="F9" s="130">
        <v>35570.391000000003</v>
      </c>
      <c r="G9" s="622">
        <f t="shared" ref="G9:G22" si="0">F9/C9</f>
        <v>0.48068095945945949</v>
      </c>
      <c r="H9" s="212"/>
      <c r="I9" s="212"/>
      <c r="J9" s="130"/>
      <c r="K9" s="212"/>
      <c r="L9" s="212"/>
      <c r="M9" s="622">
        <f>L9/C9</f>
        <v>0</v>
      </c>
      <c r="N9" s="130"/>
      <c r="O9" s="151"/>
      <c r="P9" s="151"/>
      <c r="Q9" s="151"/>
      <c r="R9" s="151"/>
      <c r="S9" s="180">
        <v>1</v>
      </c>
      <c r="T9" s="531" t="s">
        <v>1124</v>
      </c>
      <c r="U9" s="538">
        <v>166000</v>
      </c>
      <c r="V9" s="624"/>
      <c r="W9" s="622">
        <f>V9/U9</f>
        <v>0</v>
      </c>
      <c r="X9" s="624">
        <v>57495.654999999999</v>
      </c>
      <c r="Y9" s="622">
        <f t="shared" ref="Y9:Y21" si="1">X9/U9</f>
        <v>0.3463593674698795</v>
      </c>
      <c r="Z9" s="623"/>
      <c r="AA9" s="212"/>
      <c r="AB9" s="212"/>
      <c r="AC9" s="212"/>
      <c r="AD9" s="625"/>
      <c r="AE9" s="626">
        <f t="shared" ref="AE9:AE21" si="2">AD9/U9</f>
        <v>0</v>
      </c>
      <c r="AF9" s="153"/>
    </row>
    <row r="10" spans="1:36" s="533" customFormat="1" ht="24.75" customHeight="1">
      <c r="A10" s="180">
        <v>2</v>
      </c>
      <c r="B10" s="531" t="s">
        <v>1125</v>
      </c>
      <c r="C10" s="181">
        <v>28000</v>
      </c>
      <c r="D10" s="130"/>
      <c r="E10" s="130"/>
      <c r="F10" s="144">
        <v>349.72899999999998</v>
      </c>
      <c r="G10" s="622">
        <f t="shared" si="0"/>
        <v>1.2490321428571429E-2</v>
      </c>
      <c r="H10" s="212"/>
      <c r="I10" s="212"/>
      <c r="J10" s="130"/>
      <c r="K10" s="212"/>
      <c r="L10" s="130"/>
      <c r="M10" s="622">
        <f t="shared" ref="M10:M20" si="3">L10/C10</f>
        <v>0</v>
      </c>
      <c r="N10" s="206" t="s">
        <v>1246</v>
      </c>
      <c r="O10" s="151"/>
      <c r="P10" s="151"/>
      <c r="Q10" s="151"/>
      <c r="R10" s="151"/>
      <c r="S10" s="180">
        <v>2</v>
      </c>
      <c r="T10" s="531" t="s">
        <v>1125</v>
      </c>
      <c r="U10" s="532">
        <v>15000</v>
      </c>
      <c r="V10" s="627"/>
      <c r="W10" s="622">
        <f t="shared" ref="W10:W21" si="4">V10/U10</f>
        <v>0</v>
      </c>
      <c r="X10" s="628">
        <v>7012.8223470000003</v>
      </c>
      <c r="Y10" s="622">
        <f t="shared" si="1"/>
        <v>0.46752148980000002</v>
      </c>
      <c r="Z10" s="627"/>
      <c r="AA10" s="212"/>
      <c r="AB10" s="212"/>
      <c r="AC10" s="212"/>
      <c r="AD10" s="625">
        <v>1422</v>
      </c>
      <c r="AE10" s="626">
        <f t="shared" si="2"/>
        <v>9.4799999999999995E-2</v>
      </c>
      <c r="AF10" s="153"/>
    </row>
    <row r="11" spans="1:36" s="533" customFormat="1" ht="24.95" customHeight="1">
      <c r="A11" s="180">
        <v>3</v>
      </c>
      <c r="B11" s="531" t="s">
        <v>1126</v>
      </c>
      <c r="C11" s="181">
        <v>37000</v>
      </c>
      <c r="D11" s="130"/>
      <c r="E11" s="130"/>
      <c r="F11" s="130">
        <v>12615.335999999999</v>
      </c>
      <c r="G11" s="622">
        <f t="shared" si="0"/>
        <v>0.34095502702702701</v>
      </c>
      <c r="H11" s="212"/>
      <c r="I11" s="212"/>
      <c r="J11" s="130"/>
      <c r="K11" s="212"/>
      <c r="L11" s="130"/>
      <c r="M11" s="622">
        <f t="shared" si="3"/>
        <v>0</v>
      </c>
      <c r="N11" s="206" t="s">
        <v>1226</v>
      </c>
      <c r="O11" s="151"/>
      <c r="P11" s="151"/>
      <c r="Q11" s="151"/>
      <c r="R11" s="151"/>
      <c r="S11" s="180">
        <v>3</v>
      </c>
      <c r="T11" s="531" t="s">
        <v>1126</v>
      </c>
      <c r="U11" s="532">
        <v>60000</v>
      </c>
      <c r="V11" s="153"/>
      <c r="W11" s="622">
        <f t="shared" si="4"/>
        <v>0</v>
      </c>
      <c r="X11" s="625">
        <v>4083.808</v>
      </c>
      <c r="Y11" s="622">
        <f t="shared" si="1"/>
        <v>6.8063466666666669E-2</v>
      </c>
      <c r="Z11" s="153">
        <v>5314.63</v>
      </c>
      <c r="AA11" s="153"/>
      <c r="AB11" s="212"/>
      <c r="AC11" s="212"/>
      <c r="AD11" s="625"/>
      <c r="AE11" s="626">
        <f t="shared" si="2"/>
        <v>0</v>
      </c>
      <c r="AF11" s="153" t="s">
        <v>1466</v>
      </c>
    </row>
    <row r="12" spans="1:36" s="533" customFormat="1" ht="24.75" customHeight="1">
      <c r="A12" s="180">
        <v>4</v>
      </c>
      <c r="B12" s="183" t="s">
        <v>1127</v>
      </c>
      <c r="C12" s="181">
        <v>28000</v>
      </c>
      <c r="D12" s="130"/>
      <c r="E12" s="130"/>
      <c r="F12" s="130">
        <v>15139.718999999999</v>
      </c>
      <c r="G12" s="622">
        <f t="shared" si="0"/>
        <v>0.54070425</v>
      </c>
      <c r="H12" s="212"/>
      <c r="I12" s="212"/>
      <c r="J12" s="130"/>
      <c r="K12" s="212"/>
      <c r="L12" s="212"/>
      <c r="M12" s="622">
        <f t="shared" si="3"/>
        <v>0</v>
      </c>
      <c r="N12" s="206"/>
      <c r="O12" s="151"/>
      <c r="P12" s="151"/>
      <c r="Q12" s="151"/>
      <c r="R12" s="151"/>
      <c r="S12" s="180">
        <v>4</v>
      </c>
      <c r="T12" s="183" t="s">
        <v>1127</v>
      </c>
      <c r="U12" s="532">
        <v>160000</v>
      </c>
      <c r="V12" s="625"/>
      <c r="W12" s="622">
        <f t="shared" si="4"/>
        <v>0</v>
      </c>
      <c r="X12" s="625">
        <v>13722.493</v>
      </c>
      <c r="Y12" s="622">
        <f t="shared" si="1"/>
        <v>8.576558125E-2</v>
      </c>
      <c r="Z12" s="625"/>
      <c r="AA12" s="212"/>
      <c r="AB12" s="212"/>
      <c r="AC12" s="212"/>
      <c r="AD12" s="625"/>
      <c r="AE12" s="626">
        <f t="shared" si="2"/>
        <v>0</v>
      </c>
      <c r="AF12" s="153" t="s">
        <v>1465</v>
      </c>
    </row>
    <row r="13" spans="1:36" s="533" customFormat="1" ht="24.75" customHeight="1">
      <c r="A13" s="180">
        <v>5</v>
      </c>
      <c r="B13" s="531" t="s">
        <v>1128</v>
      </c>
      <c r="C13" s="181">
        <v>36000</v>
      </c>
      <c r="D13" s="130"/>
      <c r="E13" s="130"/>
      <c r="F13" s="130">
        <v>737</v>
      </c>
      <c r="G13" s="622">
        <f t="shared" si="0"/>
        <v>2.0472222222222222E-2</v>
      </c>
      <c r="H13" s="212"/>
      <c r="I13" s="212"/>
      <c r="J13" s="130"/>
      <c r="K13" s="212"/>
      <c r="L13" s="130"/>
      <c r="M13" s="622">
        <f t="shared" si="3"/>
        <v>0</v>
      </c>
      <c r="N13" s="130" t="s">
        <v>1468</v>
      </c>
      <c r="O13" s="151"/>
      <c r="P13" s="151"/>
      <c r="Q13" s="151"/>
      <c r="R13" s="151"/>
      <c r="S13" s="180">
        <v>5</v>
      </c>
      <c r="T13" s="531" t="s">
        <v>1128</v>
      </c>
      <c r="U13" s="532">
        <v>30000</v>
      </c>
      <c r="V13" s="625"/>
      <c r="W13" s="622">
        <f t="shared" si="4"/>
        <v>0</v>
      </c>
      <c r="X13" s="625">
        <v>3946.4189999999999</v>
      </c>
      <c r="Y13" s="622">
        <f t="shared" si="1"/>
        <v>0.13154730000000001</v>
      </c>
      <c r="Z13" s="625"/>
      <c r="AA13" s="212"/>
      <c r="AB13" s="212"/>
      <c r="AC13" s="212"/>
      <c r="AD13" s="625"/>
      <c r="AE13" s="626">
        <f t="shared" si="2"/>
        <v>0</v>
      </c>
      <c r="AF13" s="153"/>
    </row>
    <row r="14" spans="1:36" s="533" customFormat="1" ht="24.75" customHeight="1">
      <c r="A14" s="180">
        <v>6</v>
      </c>
      <c r="B14" s="531" t="s">
        <v>1129</v>
      </c>
      <c r="C14" s="181">
        <v>28000</v>
      </c>
      <c r="D14" s="629"/>
      <c r="E14" s="130"/>
      <c r="F14" s="130">
        <v>19892.603999999999</v>
      </c>
      <c r="G14" s="622">
        <f t="shared" si="0"/>
        <v>0.71045014285714281</v>
      </c>
      <c r="H14" s="212"/>
      <c r="I14" s="212"/>
      <c r="J14" s="130"/>
      <c r="K14" s="212"/>
      <c r="L14" s="130"/>
      <c r="M14" s="622">
        <f t="shared" si="3"/>
        <v>0</v>
      </c>
      <c r="N14" s="121"/>
      <c r="O14" s="151"/>
      <c r="P14" s="151"/>
      <c r="Q14" s="151"/>
      <c r="R14" s="151"/>
      <c r="S14" s="180">
        <v>6</v>
      </c>
      <c r="T14" s="531" t="s">
        <v>1129</v>
      </c>
      <c r="U14" s="532">
        <v>64000</v>
      </c>
      <c r="V14" s="625"/>
      <c r="W14" s="622">
        <f t="shared" si="4"/>
        <v>0</v>
      </c>
      <c r="X14" s="625">
        <v>26856.192999999999</v>
      </c>
      <c r="Y14" s="622">
        <f t="shared" si="1"/>
        <v>0.41962801562499996</v>
      </c>
      <c r="Z14" s="625"/>
      <c r="AA14" s="212"/>
      <c r="AB14" s="212"/>
      <c r="AC14" s="212"/>
      <c r="AD14" s="625"/>
      <c r="AE14" s="626">
        <f t="shared" si="2"/>
        <v>0</v>
      </c>
      <c r="AF14" s="153"/>
    </row>
    <row r="15" spans="1:36" s="533" customFormat="1" ht="24.75" customHeight="1">
      <c r="A15" s="525">
        <v>7</v>
      </c>
      <c r="B15" s="634" t="s">
        <v>1130</v>
      </c>
      <c r="C15" s="144">
        <v>28000</v>
      </c>
      <c r="D15" s="130"/>
      <c r="E15" s="130"/>
      <c r="F15" s="130">
        <v>13632</v>
      </c>
      <c r="G15" s="622">
        <f t="shared" si="0"/>
        <v>0.48685714285714288</v>
      </c>
      <c r="H15" s="212"/>
      <c r="I15" s="212"/>
      <c r="J15" s="130"/>
      <c r="K15" s="212"/>
      <c r="L15" s="212"/>
      <c r="M15" s="622">
        <f t="shared" si="3"/>
        <v>0</v>
      </c>
      <c r="N15" s="121" t="s">
        <v>1467</v>
      </c>
      <c r="O15" s="151"/>
      <c r="P15" s="151"/>
      <c r="Q15" s="151"/>
      <c r="R15" s="151"/>
      <c r="S15" s="180">
        <v>7</v>
      </c>
      <c r="T15" s="531" t="s">
        <v>1130</v>
      </c>
      <c r="U15" s="532">
        <v>50000</v>
      </c>
      <c r="V15" s="625"/>
      <c r="W15" s="622">
        <f t="shared" si="4"/>
        <v>0</v>
      </c>
      <c r="X15" s="625">
        <v>25186.567999999999</v>
      </c>
      <c r="Y15" s="622">
        <f t="shared" si="1"/>
        <v>0.50373135999999996</v>
      </c>
      <c r="Z15" s="625"/>
      <c r="AA15" s="212"/>
      <c r="AB15" s="212"/>
      <c r="AC15" s="212"/>
      <c r="AD15" s="625"/>
      <c r="AE15" s="626">
        <f t="shared" si="2"/>
        <v>0</v>
      </c>
      <c r="AF15" s="153"/>
    </row>
    <row r="16" spans="1:36" s="533" customFormat="1" ht="24.75" customHeight="1">
      <c r="A16" s="180">
        <v>8</v>
      </c>
      <c r="B16" s="531" t="s">
        <v>1131</v>
      </c>
      <c r="C16" s="181">
        <v>37000</v>
      </c>
      <c r="D16" s="130"/>
      <c r="E16" s="130"/>
      <c r="F16" s="130">
        <v>10070.596</v>
      </c>
      <c r="G16" s="622">
        <f t="shared" si="0"/>
        <v>0.27217827027027025</v>
      </c>
      <c r="H16" s="212"/>
      <c r="I16" s="212"/>
      <c r="J16" s="130"/>
      <c r="K16" s="212"/>
      <c r="L16" s="212"/>
      <c r="M16" s="622">
        <f t="shared" si="3"/>
        <v>0</v>
      </c>
      <c r="N16" s="121"/>
      <c r="O16" s="151"/>
      <c r="P16" s="151"/>
      <c r="Q16" s="151"/>
      <c r="R16" s="151"/>
      <c r="S16" s="180">
        <v>8</v>
      </c>
      <c r="T16" s="531" t="s">
        <v>1131</v>
      </c>
      <c r="U16" s="532">
        <v>70000</v>
      </c>
      <c r="V16" s="630"/>
      <c r="W16" s="622">
        <f t="shared" si="4"/>
        <v>0</v>
      </c>
      <c r="X16" s="502">
        <v>3871.4879999999998</v>
      </c>
      <c r="Y16" s="622">
        <f t="shared" si="1"/>
        <v>5.5306971428571425E-2</v>
      </c>
      <c r="Z16" s="625"/>
      <c r="AA16" s="212"/>
      <c r="AB16" s="212"/>
      <c r="AC16" s="212"/>
      <c r="AD16" s="625"/>
      <c r="AE16" s="626">
        <f t="shared" si="2"/>
        <v>0</v>
      </c>
      <c r="AF16" s="153"/>
    </row>
    <row r="17" spans="1:34" s="533" customFormat="1" ht="48.6" customHeight="1">
      <c r="A17" s="525">
        <v>9</v>
      </c>
      <c r="B17" s="634" t="s">
        <v>1132</v>
      </c>
      <c r="C17" s="144">
        <v>120000</v>
      </c>
      <c r="D17" s="130"/>
      <c r="E17" s="130"/>
      <c r="F17" s="130">
        <v>23104.291000000001</v>
      </c>
      <c r="G17" s="622">
        <f t="shared" si="0"/>
        <v>0.19253575833333333</v>
      </c>
      <c r="H17" s="212"/>
      <c r="I17" s="212"/>
      <c r="J17" s="130"/>
      <c r="K17" s="212"/>
      <c r="L17" s="130"/>
      <c r="M17" s="622">
        <f t="shared" si="3"/>
        <v>0</v>
      </c>
      <c r="N17" s="121" t="s">
        <v>1245</v>
      </c>
      <c r="O17" s="151"/>
      <c r="P17" s="151"/>
      <c r="Q17" s="151"/>
      <c r="R17" s="151"/>
      <c r="S17" s="180">
        <v>9</v>
      </c>
      <c r="T17" s="531" t="s">
        <v>1132</v>
      </c>
      <c r="U17" s="532">
        <v>100000</v>
      </c>
      <c r="V17" s="625"/>
      <c r="W17" s="622">
        <f t="shared" si="4"/>
        <v>0</v>
      </c>
      <c r="X17" s="625">
        <v>46921.632999999994</v>
      </c>
      <c r="Y17" s="622">
        <f t="shared" si="1"/>
        <v>0.46921632999999996</v>
      </c>
      <c r="Z17" s="625"/>
      <c r="AA17" s="212"/>
      <c r="AB17" s="212"/>
      <c r="AC17" s="212"/>
      <c r="AD17" s="625"/>
      <c r="AE17" s="626">
        <f t="shared" si="2"/>
        <v>0</v>
      </c>
      <c r="AF17" s="632" t="s">
        <v>1463</v>
      </c>
    </row>
    <row r="18" spans="1:34" s="533" customFormat="1" ht="24.75" customHeight="1">
      <c r="A18" s="180">
        <v>10</v>
      </c>
      <c r="B18" s="531" t="s">
        <v>1133</v>
      </c>
      <c r="C18" s="181">
        <v>41000</v>
      </c>
      <c r="D18" s="130"/>
      <c r="E18" s="130"/>
      <c r="F18" s="130">
        <v>8333.3449999999993</v>
      </c>
      <c r="G18" s="622">
        <f t="shared" si="0"/>
        <v>0.20325231707317071</v>
      </c>
      <c r="H18" s="212"/>
      <c r="I18" s="212"/>
      <c r="J18" s="130"/>
      <c r="K18" s="212"/>
      <c r="L18" s="130"/>
      <c r="M18" s="622">
        <f t="shared" si="3"/>
        <v>0</v>
      </c>
      <c r="N18" s="121" t="s">
        <v>1469</v>
      </c>
      <c r="O18" s="151">
        <v>24</v>
      </c>
      <c r="P18" s="151">
        <v>24</v>
      </c>
      <c r="Q18" s="151"/>
      <c r="R18" s="151"/>
      <c r="S18" s="180">
        <v>10</v>
      </c>
      <c r="T18" s="531" t="s">
        <v>1133</v>
      </c>
      <c r="U18" s="532">
        <v>35000</v>
      </c>
      <c r="V18" s="625"/>
      <c r="W18" s="622">
        <f t="shared" si="4"/>
        <v>0</v>
      </c>
      <c r="X18" s="625">
        <v>13813</v>
      </c>
      <c r="Y18" s="622">
        <f t="shared" si="1"/>
        <v>0.39465714285714287</v>
      </c>
      <c r="Z18" s="625"/>
      <c r="AA18" s="212"/>
      <c r="AB18" s="212"/>
      <c r="AC18" s="212"/>
      <c r="AD18" s="625"/>
      <c r="AE18" s="626">
        <f t="shared" si="2"/>
        <v>0</v>
      </c>
      <c r="AF18" s="633" t="s">
        <v>1464</v>
      </c>
      <c r="AG18" s="533">
        <v>15</v>
      </c>
      <c r="AH18" s="533">
        <v>15</v>
      </c>
    </row>
    <row r="19" spans="1:34" s="533" customFormat="1" ht="24.75" customHeight="1">
      <c r="A19" s="180">
        <v>11</v>
      </c>
      <c r="B19" s="531" t="s">
        <v>1134</v>
      </c>
      <c r="C19" s="181">
        <v>30000</v>
      </c>
      <c r="D19" s="130"/>
      <c r="E19" s="130"/>
      <c r="F19" s="130">
        <v>3416.5050000000001</v>
      </c>
      <c r="G19" s="622">
        <f t="shared" si="0"/>
        <v>0.1138835</v>
      </c>
      <c r="H19" s="212"/>
      <c r="I19" s="212"/>
      <c r="J19" s="130"/>
      <c r="K19" s="212"/>
      <c r="L19" s="212"/>
      <c r="M19" s="622">
        <f t="shared" si="3"/>
        <v>0</v>
      </c>
      <c r="N19" s="121"/>
      <c r="O19" s="151"/>
      <c r="P19" s="151"/>
      <c r="Q19" s="151"/>
      <c r="R19" s="151"/>
      <c r="S19" s="180">
        <v>11</v>
      </c>
      <c r="T19" s="531" t="s">
        <v>1134</v>
      </c>
      <c r="U19" s="625">
        <v>20000</v>
      </c>
      <c r="V19" s="625"/>
      <c r="W19" s="622">
        <f t="shared" si="4"/>
        <v>0</v>
      </c>
      <c r="X19" s="625">
        <v>562.721</v>
      </c>
      <c r="Y19" s="622">
        <f t="shared" si="1"/>
        <v>2.8136049999999999E-2</v>
      </c>
      <c r="Z19" s="625"/>
      <c r="AA19" s="212"/>
      <c r="AB19" s="212"/>
      <c r="AC19" s="212"/>
      <c r="AD19" s="625"/>
      <c r="AE19" s="626">
        <f t="shared" si="2"/>
        <v>0</v>
      </c>
      <c r="AF19" s="153" t="s">
        <v>1244</v>
      </c>
    </row>
    <row r="20" spans="1:34" s="534" customFormat="1" ht="47.1" customHeight="1">
      <c r="A20" s="180">
        <v>12</v>
      </c>
      <c r="B20" s="531" t="s">
        <v>1135</v>
      </c>
      <c r="C20" s="181">
        <v>34000</v>
      </c>
      <c r="D20" s="130"/>
      <c r="E20" s="130"/>
      <c r="F20" s="130">
        <v>11506.433999999999</v>
      </c>
      <c r="G20" s="622">
        <f t="shared" si="0"/>
        <v>0.33842452941176471</v>
      </c>
      <c r="H20" s="212"/>
      <c r="I20" s="212"/>
      <c r="J20" s="130"/>
      <c r="K20" s="212"/>
      <c r="L20" s="212"/>
      <c r="M20" s="622">
        <f t="shared" si="3"/>
        <v>0</v>
      </c>
      <c r="N20" s="635" t="s">
        <v>1179</v>
      </c>
      <c r="O20" s="151"/>
      <c r="P20" s="151"/>
      <c r="Q20" s="151"/>
      <c r="R20" s="151"/>
      <c r="S20" s="180">
        <v>12</v>
      </c>
      <c r="T20" s="531" t="s">
        <v>1135</v>
      </c>
      <c r="U20" s="625">
        <v>30000</v>
      </c>
      <c r="V20" s="625"/>
      <c r="W20" s="622">
        <f t="shared" si="4"/>
        <v>0</v>
      </c>
      <c r="X20" s="625">
        <v>9603.2109999999993</v>
      </c>
      <c r="Y20" s="622">
        <f t="shared" si="1"/>
        <v>0.32010703333333329</v>
      </c>
      <c r="Z20" s="625"/>
      <c r="AA20" s="212"/>
      <c r="AB20" s="212"/>
      <c r="AC20" s="212"/>
      <c r="AD20" s="631"/>
      <c r="AE20" s="626">
        <f t="shared" si="2"/>
        <v>0</v>
      </c>
      <c r="AF20" s="632" t="s">
        <v>1180</v>
      </c>
    </row>
    <row r="21" spans="1:34" s="152" customFormat="1" ht="24.75" customHeight="1">
      <c r="A21" s="103"/>
      <c r="B21" s="103" t="s">
        <v>60</v>
      </c>
      <c r="C21" s="104">
        <f>SUM(C9:C20)</f>
        <v>521000</v>
      </c>
      <c r="D21" s="104">
        <f>SUM(D9:D20)</f>
        <v>0</v>
      </c>
      <c r="E21" s="104"/>
      <c r="F21" s="104">
        <f>SUM(F9:F20)</f>
        <v>154367.95000000004</v>
      </c>
      <c r="G21" s="154">
        <f t="shared" si="0"/>
        <v>0.29629165067178509</v>
      </c>
      <c r="H21" s="136"/>
      <c r="I21" s="136"/>
      <c r="J21" s="104"/>
      <c r="K21" s="136"/>
      <c r="L21" s="104">
        <f>SUM(L9:L20)</f>
        <v>0</v>
      </c>
      <c r="M21" s="136"/>
      <c r="N21" s="155"/>
      <c r="O21" s="151"/>
      <c r="P21" s="151"/>
      <c r="Q21" s="151"/>
      <c r="R21" s="151"/>
      <c r="S21" s="153"/>
      <c r="T21" s="103" t="s">
        <v>60</v>
      </c>
      <c r="U21" s="104">
        <f>SUM(U9:U20)</f>
        <v>800000</v>
      </c>
      <c r="V21" s="104">
        <f>SUM(V9:V20)</f>
        <v>0</v>
      </c>
      <c r="W21" s="154">
        <f t="shared" si="4"/>
        <v>0</v>
      </c>
      <c r="X21" s="104">
        <f>SUM(X9:X20)</f>
        <v>213076.01134700002</v>
      </c>
      <c r="Y21" s="154">
        <f t="shared" si="1"/>
        <v>0.26634501418375001</v>
      </c>
      <c r="Z21" s="104"/>
      <c r="AA21" s="136"/>
      <c r="AB21" s="136"/>
      <c r="AC21" s="136"/>
      <c r="AD21" s="104">
        <f>SUM(AD9:AD20)</f>
        <v>1422</v>
      </c>
      <c r="AE21" s="156">
        <f t="shared" si="2"/>
        <v>1.7775E-3</v>
      </c>
      <c r="AF21" s="153"/>
    </row>
    <row r="22" spans="1:34" ht="18.75">
      <c r="C22" s="157">
        <f>C21+U21</f>
        <v>1321000</v>
      </c>
      <c r="D22" s="157" t="e">
        <f>D21+#REF!</f>
        <v>#REF!</v>
      </c>
      <c r="F22" s="157">
        <f>F21+X21</f>
        <v>367443.96134700009</v>
      </c>
      <c r="G22" s="154">
        <f t="shared" si="0"/>
        <v>0.27815591320741867</v>
      </c>
      <c r="H22" s="167"/>
      <c r="I22" s="167"/>
    </row>
    <row r="62" spans="65:65" ht="409.5">
      <c r="BM62" s="159" t="s">
        <v>1136</v>
      </c>
    </row>
    <row r="65" spans="65:65" ht="409.5">
      <c r="BM65" s="150" t="s">
        <v>1137</v>
      </c>
    </row>
    <row r="171" spans="2:2" ht="18.75">
      <c r="B171" s="160" t="s">
        <v>1138</v>
      </c>
    </row>
  </sheetData>
  <mergeCells count="28">
    <mergeCell ref="A2:N2"/>
    <mergeCell ref="S2:AE2"/>
    <mergeCell ref="A3:N3"/>
    <mergeCell ref="S3:AE3"/>
    <mergeCell ref="A4:N4"/>
    <mergeCell ref="S4:AE4"/>
    <mergeCell ref="N6:N7"/>
    <mergeCell ref="A6:A7"/>
    <mergeCell ref="B6:B7"/>
    <mergeCell ref="C6:C7"/>
    <mergeCell ref="D6:E6"/>
    <mergeCell ref="F6:G6"/>
    <mergeCell ref="AF6:AF7"/>
    <mergeCell ref="AD6:AE6"/>
    <mergeCell ref="H6:H7"/>
    <mergeCell ref="I6:I7"/>
    <mergeCell ref="J6:J7"/>
    <mergeCell ref="K6:K7"/>
    <mergeCell ref="V6:W6"/>
    <mergeCell ref="S6:S7"/>
    <mergeCell ref="T6:T7"/>
    <mergeCell ref="U6:U7"/>
    <mergeCell ref="X6:Y6"/>
    <mergeCell ref="Z6:Z7"/>
    <mergeCell ref="AA6:AA7"/>
    <mergeCell ref="AB6:AB7"/>
    <mergeCell ref="AC6:AC7"/>
    <mergeCell ref="L6:M6"/>
  </mergeCells>
  <pageMargins left="0.7" right="0.7" top="0.75" bottom="0.75" header="0.3" footer="0.3"/>
  <pageSetup paperSize="9" orientation="portrait" horizontalDpi="300" verticalDpi="3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AE105"/>
  <sheetViews>
    <sheetView topLeftCell="A4" zoomScale="55" zoomScaleNormal="55" workbookViewId="0">
      <pane xSplit="2" ySplit="6" topLeftCell="C10" activePane="bottomRight" state="frozen"/>
      <selection activeCell="X17" sqref="X17"/>
      <selection pane="topRight" activeCell="X17" sqref="X17"/>
      <selection pane="bottomLeft" activeCell="X17" sqref="X17"/>
      <selection pane="bottomRight" activeCell="A4" sqref="A1:XFD1048576"/>
    </sheetView>
  </sheetViews>
  <sheetFormatPr defaultColWidth="8.75" defaultRowHeight="15"/>
  <cols>
    <col min="1" max="1" width="8.75" style="214"/>
    <col min="2" max="2" width="42.75" style="214" customWidth="1"/>
    <col min="3" max="3" width="16.375" style="214" customWidth="1"/>
    <col min="4" max="7" width="11.375" style="214" hidden="1" customWidth="1"/>
    <col min="8" max="8" width="13.875" style="214" hidden="1" customWidth="1"/>
    <col min="9" max="9" width="9.75" style="214" hidden="1" customWidth="1"/>
    <col min="10" max="10" width="15.125" style="214" customWidth="1"/>
    <col min="11" max="11" width="12.875" style="214" customWidth="1"/>
    <col min="12" max="13" width="12.875" style="214" hidden="1" customWidth="1"/>
    <col min="14" max="14" width="14.125" style="214" hidden="1" customWidth="1"/>
    <col min="15" max="15" width="11.25" style="214" hidden="1" customWidth="1"/>
    <col min="16" max="16" width="14" style="214" hidden="1" customWidth="1"/>
    <col min="17" max="17" width="12.875" style="214" hidden="1" customWidth="1"/>
    <col min="18" max="18" width="20.75" style="214" customWidth="1"/>
    <col min="19" max="19" width="13.375" style="214" hidden="1" customWidth="1"/>
    <col min="20" max="24" width="8.75" style="214" hidden="1" customWidth="1"/>
    <col min="25" max="26" width="12" style="214" hidden="1" customWidth="1"/>
    <col min="27" max="27" width="8.75" style="239" hidden="1" customWidth="1"/>
    <col min="28" max="29" width="9.875" style="214" hidden="1" customWidth="1"/>
    <col min="30" max="31" width="8.75" style="214" hidden="1" customWidth="1"/>
    <col min="32" max="55" width="8.75" style="214" customWidth="1"/>
    <col min="56" max="16384" width="8.75" style="214"/>
  </cols>
  <sheetData>
    <row r="1" spans="1:30" s="213" customFormat="1" ht="23.25">
      <c r="A1" s="2801" t="s">
        <v>1401</v>
      </c>
      <c r="B1" s="2801"/>
      <c r="C1" s="2801"/>
      <c r="D1" s="2801"/>
      <c r="E1" s="2801"/>
      <c r="F1" s="2801"/>
      <c r="G1" s="2801"/>
      <c r="H1" s="2801"/>
      <c r="I1" s="2801"/>
      <c r="J1" s="2801"/>
      <c r="K1" s="2801"/>
      <c r="L1" s="2801"/>
      <c r="M1" s="2801"/>
      <c r="N1" s="2801"/>
      <c r="O1" s="2801"/>
      <c r="P1" s="2801"/>
      <c r="Q1" s="2801"/>
      <c r="R1" s="2801"/>
      <c r="AA1" s="820"/>
    </row>
    <row r="2" spans="1:30" s="213" customFormat="1" ht="48.95" customHeight="1">
      <c r="A2" s="2802" t="s">
        <v>1147</v>
      </c>
      <c r="B2" s="2802"/>
      <c r="C2" s="2802"/>
      <c r="D2" s="2802"/>
      <c r="E2" s="2802"/>
      <c r="F2" s="2802"/>
      <c r="G2" s="2802"/>
      <c r="H2" s="2802"/>
      <c r="I2" s="2802"/>
      <c r="J2" s="2802"/>
      <c r="K2" s="2802"/>
      <c r="L2" s="2802"/>
      <c r="M2" s="2802"/>
      <c r="N2" s="2802"/>
      <c r="O2" s="2802"/>
      <c r="P2" s="2802"/>
      <c r="Q2" s="2802"/>
      <c r="R2" s="2802"/>
      <c r="AA2" s="820"/>
    </row>
    <row r="3" spans="1:30" ht="17.100000000000001" customHeight="1">
      <c r="A3" s="161"/>
      <c r="B3" s="161"/>
      <c r="C3" s="161"/>
      <c r="D3" s="161"/>
      <c r="E3" s="161"/>
      <c r="F3" s="161"/>
      <c r="G3" s="161"/>
      <c r="H3" s="161"/>
      <c r="I3" s="2803" t="s">
        <v>1139</v>
      </c>
      <c r="J3" s="2803"/>
      <c r="K3" s="2803"/>
      <c r="L3" s="2803"/>
      <c r="M3" s="2803"/>
      <c r="N3" s="2803"/>
      <c r="O3" s="2803"/>
      <c r="P3" s="2803"/>
      <c r="Q3" s="2803"/>
      <c r="R3" s="2803"/>
    </row>
    <row r="4" spans="1:30" ht="38.1" customHeight="1">
      <c r="A4" s="2805" t="s">
        <v>0</v>
      </c>
      <c r="B4" s="2805" t="s">
        <v>1</v>
      </c>
      <c r="C4" s="2805" t="s">
        <v>1199</v>
      </c>
      <c r="D4" s="2793" t="s">
        <v>43</v>
      </c>
      <c r="E4" s="2793"/>
      <c r="F4" s="215"/>
      <c r="G4" s="215"/>
      <c r="H4" s="2832" t="s">
        <v>1148</v>
      </c>
      <c r="I4" s="2833"/>
      <c r="J4" s="2834" t="s">
        <v>1149</v>
      </c>
      <c r="K4" s="2835"/>
      <c r="L4" s="2805" t="s">
        <v>1108</v>
      </c>
      <c r="M4" s="2805" t="s">
        <v>1109</v>
      </c>
      <c r="N4" s="2805" t="s">
        <v>1110</v>
      </c>
      <c r="O4" s="2805" t="s">
        <v>1110</v>
      </c>
      <c r="P4" s="2834" t="s">
        <v>1150</v>
      </c>
      <c r="Q4" s="2835"/>
      <c r="R4" s="2805" t="s">
        <v>20</v>
      </c>
      <c r="AA4" s="239" t="s">
        <v>1425</v>
      </c>
      <c r="AB4" s="822" t="s">
        <v>1730</v>
      </c>
      <c r="AC4" s="822" t="s">
        <v>1731</v>
      </c>
      <c r="AD4" s="214" t="s">
        <v>1427</v>
      </c>
    </row>
    <row r="5" spans="1:30" ht="20.100000000000001" hidden="1" customHeight="1">
      <c r="A5" s="2806"/>
      <c r="B5" s="2806"/>
      <c r="C5" s="2806"/>
      <c r="D5" s="231"/>
      <c r="E5" s="231"/>
      <c r="F5" s="231"/>
      <c r="G5" s="231"/>
      <c r="H5" s="215"/>
      <c r="I5" s="216"/>
      <c r="J5" s="2836"/>
      <c r="K5" s="2837"/>
      <c r="L5" s="2806"/>
      <c r="M5" s="2806"/>
      <c r="N5" s="2806"/>
      <c r="O5" s="2806"/>
      <c r="P5" s="2836"/>
      <c r="Q5" s="2837"/>
      <c r="R5" s="2806"/>
    </row>
    <row r="6" spans="1:30" ht="26.1" customHeight="1">
      <c r="A6" s="2807"/>
      <c r="B6" s="2807"/>
      <c r="C6" s="2807"/>
      <c r="D6" s="163" t="s">
        <v>1201</v>
      </c>
      <c r="E6" s="163" t="s">
        <v>1202</v>
      </c>
      <c r="F6" s="163"/>
      <c r="G6" s="163"/>
      <c r="H6" s="89" t="s">
        <v>1008</v>
      </c>
      <c r="I6" s="89" t="s">
        <v>59</v>
      </c>
      <c r="J6" s="89" t="s">
        <v>1008</v>
      </c>
      <c r="K6" s="89" t="s">
        <v>59</v>
      </c>
      <c r="L6" s="2807"/>
      <c r="M6" s="2807"/>
      <c r="N6" s="2807" t="s">
        <v>1008</v>
      </c>
      <c r="O6" s="2807" t="s">
        <v>59</v>
      </c>
      <c r="P6" s="89" t="s">
        <v>1008</v>
      </c>
      <c r="Q6" s="89" t="s">
        <v>59</v>
      </c>
      <c r="R6" s="2807"/>
      <c r="Z6" s="214">
        <f>AA9+AB9+AC9+AD9</f>
        <v>36</v>
      </c>
    </row>
    <row r="7" spans="1:30" ht="32.1" customHeight="1">
      <c r="A7" s="163"/>
      <c r="B7" s="163"/>
      <c r="C7" s="217">
        <f>C8-C9</f>
        <v>-1420999.7659999998</v>
      </c>
      <c r="D7" s="217"/>
      <c r="E7" s="217"/>
      <c r="F7" s="217"/>
      <c r="G7" s="217"/>
      <c r="H7" s="163"/>
      <c r="I7" s="89"/>
      <c r="J7" s="217">
        <f>J8-J9</f>
        <v>0</v>
      </c>
      <c r="K7" s="89"/>
      <c r="L7" s="89"/>
      <c r="M7" s="89"/>
      <c r="N7" s="89"/>
      <c r="O7" s="89"/>
      <c r="P7" s="89"/>
      <c r="Q7" s="89"/>
      <c r="R7" s="163"/>
    </row>
    <row r="8" spans="1:30" ht="18.75">
      <c r="A8" s="163"/>
      <c r="B8" s="163"/>
      <c r="C8" s="217">
        <f>'PL1-TH 23'!E9</f>
        <v>4670330.0559999999</v>
      </c>
      <c r="D8" s="217"/>
      <c r="E8" s="217"/>
      <c r="F8" s="217"/>
      <c r="G8" s="217"/>
      <c r="H8" s="217" t="e">
        <f>#REF!-H18</f>
        <v>#REF!</v>
      </c>
      <c r="I8" s="89"/>
      <c r="J8" s="217">
        <f>'PL1-TH 23'!H9</f>
        <v>2471982.4644550001</v>
      </c>
      <c r="K8" s="89"/>
      <c r="L8" s="89"/>
      <c r="M8" s="89"/>
      <c r="N8" s="89"/>
      <c r="O8" s="89"/>
      <c r="P8" s="89"/>
      <c r="Q8" s="89"/>
      <c r="R8" s="93"/>
    </row>
    <row r="9" spans="1:30" ht="18.75">
      <c r="A9" s="163"/>
      <c r="B9" s="89" t="s">
        <v>60</v>
      </c>
      <c r="C9" s="217">
        <f>C10+C37+C98+C99+C101+C100</f>
        <v>6091329.8219999997</v>
      </c>
      <c r="D9" s="217"/>
      <c r="E9" s="217"/>
      <c r="F9" s="217"/>
      <c r="G9" s="217"/>
      <c r="H9" s="217">
        <f>H10+H37+H98+H99</f>
        <v>584568.24276200007</v>
      </c>
      <c r="I9" s="98">
        <f t="shared" ref="I9:I20" si="0">H9/C9</f>
        <v>9.5967261639768764E-2</v>
      </c>
      <c r="J9" s="217">
        <f>J10+J37+J98</f>
        <v>2471982.4644549997</v>
      </c>
      <c r="K9" s="98">
        <f t="shared" ref="K9:K98" si="1">J9/C9</f>
        <v>0.40581983519049708</v>
      </c>
      <c r="L9" s="218"/>
      <c r="M9" s="218"/>
      <c r="N9" s="217">
        <f>N10+N37+N98</f>
        <v>10048.000000000002</v>
      </c>
      <c r="O9" s="99">
        <f>N9/C9</f>
        <v>1.6495576981744992E-3</v>
      </c>
      <c r="P9" s="217">
        <f>P10+P37+P98</f>
        <v>1963960.1367840003</v>
      </c>
      <c r="Q9" s="98">
        <f t="shared" ref="Q9:Q98" si="2">P9/C9</f>
        <v>0.32241894531646992</v>
      </c>
      <c r="R9" s="93"/>
      <c r="Y9" s="540">
        <f>SUM(Y10:Y103)</f>
        <v>923900</v>
      </c>
      <c r="Z9" s="540"/>
      <c r="AA9" s="239">
        <f>SUM(AA10:AA97)</f>
        <v>5</v>
      </c>
      <c r="AB9" s="214">
        <f>SUM(AB10:AB97)</f>
        <v>7</v>
      </c>
      <c r="AC9" s="214">
        <f>SUM(AC10:AC97)</f>
        <v>19</v>
      </c>
      <c r="AD9" s="214">
        <f>SUM(AD10:AD97)</f>
        <v>5</v>
      </c>
    </row>
    <row r="10" spans="1:30" ht="18.75">
      <c r="A10" s="103" t="s">
        <v>3</v>
      </c>
      <c r="B10" s="107" t="s">
        <v>1048</v>
      </c>
      <c r="C10" s="219">
        <f>C11+C23</f>
        <v>3380192.7659999998</v>
      </c>
      <c r="D10" s="219"/>
      <c r="E10" s="219"/>
      <c r="F10" s="219"/>
      <c r="G10" s="219"/>
      <c r="H10" s="219">
        <f>H11+H23</f>
        <v>576463.83076200006</v>
      </c>
      <c r="I10" s="99">
        <f t="shared" si="0"/>
        <v>0.17054170299410673</v>
      </c>
      <c r="J10" s="219">
        <f>J11+J23</f>
        <v>1578366.3796079997</v>
      </c>
      <c r="K10" s="99">
        <f t="shared" si="1"/>
        <v>0.46694567111205981</v>
      </c>
      <c r="L10" s="220"/>
      <c r="M10" s="220"/>
      <c r="N10" s="219">
        <f>N11+N23</f>
        <v>0</v>
      </c>
      <c r="O10" s="99">
        <f>N10/C10</f>
        <v>0</v>
      </c>
      <c r="P10" s="219">
        <f>P11+P23</f>
        <v>1932696.1367840003</v>
      </c>
      <c r="Q10" s="99">
        <f t="shared" si="2"/>
        <v>0.57177098188725028</v>
      </c>
      <c r="R10" s="93"/>
      <c r="S10" s="221">
        <f>C11+C23+C98+C99</f>
        <v>3413192.7659999998</v>
      </c>
      <c r="Y10" s="540"/>
      <c r="Z10" s="540"/>
    </row>
    <row r="11" spans="1:30" ht="18.75">
      <c r="A11" s="103" t="s">
        <v>4</v>
      </c>
      <c r="B11" s="107" t="s">
        <v>1049</v>
      </c>
      <c r="C11" s="219">
        <f>SUM(C12:C22)</f>
        <v>656897.76600000006</v>
      </c>
      <c r="D11" s="219"/>
      <c r="E11" s="219"/>
      <c r="F11" s="219"/>
      <c r="G11" s="219"/>
      <c r="H11" s="219">
        <f t="shared" ref="H11:I11" si="3">SUM(H12:H21)</f>
        <v>576463.83076200006</v>
      </c>
      <c r="I11" s="219">
        <f t="shared" si="3"/>
        <v>54.676498919582116</v>
      </c>
      <c r="J11" s="219">
        <f>SUM(J12:J22)</f>
        <v>119726.43097500002</v>
      </c>
      <c r="K11" s="99">
        <f t="shared" si="1"/>
        <v>0.18226037166185158</v>
      </c>
      <c r="L11" s="219">
        <f t="shared" ref="L11:P11" si="4">SUM(L12:L20)</f>
        <v>0</v>
      </c>
      <c r="M11" s="219">
        <f t="shared" si="4"/>
        <v>0</v>
      </c>
      <c r="N11" s="219">
        <f t="shared" si="4"/>
        <v>0</v>
      </c>
      <c r="O11" s="219">
        <f t="shared" si="4"/>
        <v>0</v>
      </c>
      <c r="P11" s="219">
        <f t="shared" si="4"/>
        <v>1020476.282784</v>
      </c>
      <c r="Q11" s="99">
        <f t="shared" si="2"/>
        <v>1.5534780838088584</v>
      </c>
      <c r="R11" s="93"/>
      <c r="Y11" s="540"/>
      <c r="Z11" s="540"/>
    </row>
    <row r="12" spans="1:30" s="222" customFormat="1" ht="18.75">
      <c r="A12" s="111">
        <v>1</v>
      </c>
      <c r="B12" s="135" t="s">
        <v>1050</v>
      </c>
      <c r="C12" s="130">
        <f>'PL2.1 DA Tong'!H22</f>
        <v>262202</v>
      </c>
      <c r="D12" s="130"/>
      <c r="E12" s="130"/>
      <c r="F12" s="130"/>
      <c r="G12" s="130"/>
      <c r="H12" s="130">
        <v>147974.06096199999</v>
      </c>
      <c r="I12" s="116">
        <f t="shared" si="0"/>
        <v>0.56435138161417531</v>
      </c>
      <c r="J12" s="130">
        <f>'PL2.1 DA Tong'!V22</f>
        <v>48591.856</v>
      </c>
      <c r="K12" s="116">
        <f t="shared" si="1"/>
        <v>0.18532221722183659</v>
      </c>
      <c r="L12" s="116"/>
      <c r="M12" s="116"/>
      <c r="N12" s="130"/>
      <c r="O12" s="130"/>
      <c r="P12" s="130">
        <f>'[1]DA Tong'!BO31</f>
        <v>286271.49250499997</v>
      </c>
      <c r="Q12" s="116">
        <f t="shared" si="2"/>
        <v>1.0917975168190936</v>
      </c>
      <c r="R12" s="93"/>
      <c r="Y12" s="542">
        <v>15600</v>
      </c>
      <c r="Z12" s="541"/>
      <c r="AA12" s="821"/>
      <c r="AB12" s="222">
        <v>1</v>
      </c>
    </row>
    <row r="13" spans="1:30" s="223" customFormat="1" ht="18.75">
      <c r="A13" s="111">
        <v>2</v>
      </c>
      <c r="B13" s="135" t="s">
        <v>34</v>
      </c>
      <c r="C13" s="130">
        <f>'PL2.1 DA Tong'!H27</f>
        <v>97336</v>
      </c>
      <c r="D13" s="130"/>
      <c r="E13" s="130"/>
      <c r="F13" s="130"/>
      <c r="G13" s="130"/>
      <c r="H13" s="130">
        <v>7957.04</v>
      </c>
      <c r="I13" s="116">
        <f t="shared" si="0"/>
        <v>8.1748171282978552E-2</v>
      </c>
      <c r="J13" s="130">
        <f>'PL2.1 DA Tong'!V27</f>
        <v>8855.652</v>
      </c>
      <c r="K13" s="116">
        <f t="shared" si="1"/>
        <v>9.0980233418262516E-2</v>
      </c>
      <c r="L13" s="116"/>
      <c r="M13" s="116"/>
      <c r="N13" s="130"/>
      <c r="O13" s="130"/>
      <c r="P13" s="130">
        <f>'[1]DA Tong'!BO67</f>
        <v>24940</v>
      </c>
      <c r="Q13" s="116">
        <f t="shared" si="2"/>
        <v>0.25622585682584037</v>
      </c>
      <c r="R13" s="93"/>
      <c r="Y13" s="542"/>
      <c r="Z13" s="542"/>
      <c r="AA13" s="238"/>
      <c r="AB13" s="223">
        <v>1</v>
      </c>
    </row>
    <row r="14" spans="1:30" ht="18.75">
      <c r="A14" s="111">
        <v>3</v>
      </c>
      <c r="B14" s="135" t="s">
        <v>1053</v>
      </c>
      <c r="C14" s="130">
        <f>'PL2.1 DA Tong'!H32</f>
        <v>53102.766000000003</v>
      </c>
      <c r="D14" s="130"/>
      <c r="E14" s="130"/>
      <c r="F14" s="130"/>
      <c r="G14" s="130"/>
      <c r="H14" s="130">
        <v>16597.677</v>
      </c>
      <c r="I14" s="116">
        <f t="shared" si="0"/>
        <v>0.31255767354943431</v>
      </c>
      <c r="J14" s="130">
        <f>'PL2.1 DA Tong'!V32</f>
        <v>5424.9340000000002</v>
      </c>
      <c r="K14" s="116">
        <f t="shared" si="1"/>
        <v>0.10215916059815039</v>
      </c>
      <c r="L14" s="116"/>
      <c r="M14" s="116"/>
      <c r="N14" s="130"/>
      <c r="O14" s="130"/>
      <c r="P14" s="130">
        <f>'[1]DA Tong'!BO38</f>
        <v>48265.779000000002</v>
      </c>
      <c r="Q14" s="116">
        <f t="shared" si="2"/>
        <v>0.90891271087460868</v>
      </c>
      <c r="R14" s="93"/>
      <c r="Y14" s="540"/>
      <c r="Z14" s="540"/>
      <c r="AB14" s="214">
        <v>1</v>
      </c>
    </row>
    <row r="15" spans="1:30" s="224" customFormat="1" ht="18.600000000000001" customHeight="1">
      <c r="A15" s="111">
        <v>4</v>
      </c>
      <c r="B15" s="135" t="s">
        <v>1055</v>
      </c>
      <c r="C15" s="130">
        <f>'PL2.1 DA Tong'!H39</f>
        <v>13000</v>
      </c>
      <c r="D15" s="130"/>
      <c r="E15" s="130"/>
      <c r="F15" s="130"/>
      <c r="G15" s="130"/>
      <c r="H15" s="130">
        <v>109139.698</v>
      </c>
      <c r="I15" s="116">
        <f t="shared" si="0"/>
        <v>8.3953613846153843</v>
      </c>
      <c r="J15" s="130">
        <f>'PL2.1 DA Tong'!V39</f>
        <v>87.519000000000005</v>
      </c>
      <c r="K15" s="116">
        <f t="shared" si="1"/>
        <v>6.7322307692307699E-3</v>
      </c>
      <c r="L15" s="116"/>
      <c r="M15" s="116"/>
      <c r="N15" s="130"/>
      <c r="O15" s="130"/>
      <c r="P15" s="130">
        <f>'[1]DA Tong'!BO95</f>
        <v>159354</v>
      </c>
      <c r="Q15" s="116">
        <f t="shared" si="2"/>
        <v>12.257999999999999</v>
      </c>
      <c r="R15" s="93"/>
      <c r="Y15" s="543"/>
      <c r="Z15" s="543"/>
      <c r="AA15" s="233"/>
      <c r="AB15" s="224">
        <v>1</v>
      </c>
    </row>
    <row r="16" spans="1:30" s="161" customFormat="1" ht="18.75">
      <c r="A16" s="111">
        <v>5</v>
      </c>
      <c r="B16" s="199" t="s">
        <v>442</v>
      </c>
      <c r="C16" s="130">
        <f>'PL2.1 DA Tong'!H42</f>
        <v>6280</v>
      </c>
      <c r="D16" s="130"/>
      <c r="E16" s="130"/>
      <c r="F16" s="130"/>
      <c r="G16" s="130"/>
      <c r="H16" s="130">
        <v>17769.082000000002</v>
      </c>
      <c r="I16" s="116">
        <f t="shared" si="0"/>
        <v>2.8294716560509556</v>
      </c>
      <c r="J16" s="130">
        <f>'PL2.1 DA Tong'!V42</f>
        <v>1609.241</v>
      </c>
      <c r="K16" s="116">
        <f t="shared" si="1"/>
        <v>0.2562485668789809</v>
      </c>
      <c r="L16" s="116"/>
      <c r="M16" s="116"/>
      <c r="N16" s="130"/>
      <c r="O16" s="130"/>
      <c r="P16" s="130">
        <f>'[1]DA Tong'!BO60</f>
        <v>37250</v>
      </c>
      <c r="Q16" s="116">
        <f t="shared" si="2"/>
        <v>5.9315286624203818</v>
      </c>
      <c r="R16" s="93"/>
      <c r="Y16" s="544"/>
      <c r="Z16" s="544"/>
      <c r="AA16" s="228"/>
      <c r="AC16" s="161">
        <v>1</v>
      </c>
    </row>
    <row r="17" spans="1:30" s="223" customFormat="1" ht="18.75">
      <c r="A17" s="111">
        <v>6</v>
      </c>
      <c r="B17" s="135" t="s">
        <v>1056</v>
      </c>
      <c r="C17" s="130">
        <f>'PL2.1 DA Tong'!H46</f>
        <v>4000</v>
      </c>
      <c r="D17" s="130"/>
      <c r="E17" s="130"/>
      <c r="F17" s="130"/>
      <c r="G17" s="130"/>
      <c r="H17" s="130">
        <v>36116.228000000003</v>
      </c>
      <c r="I17" s="116">
        <f t="shared" si="0"/>
        <v>9.0290569999999999</v>
      </c>
      <c r="J17" s="130">
        <f>'PL2.1 DA Tong'!V46</f>
        <v>2985</v>
      </c>
      <c r="K17" s="116">
        <f t="shared" si="1"/>
        <v>0.74624999999999997</v>
      </c>
      <c r="L17" s="116"/>
      <c r="M17" s="116"/>
      <c r="N17" s="130"/>
      <c r="O17" s="130"/>
      <c r="P17" s="130">
        <f>'[1]DA Tong'!BO78</f>
        <v>95896.301000000007</v>
      </c>
      <c r="Q17" s="116">
        <f t="shared" si="2"/>
        <v>23.974075250000002</v>
      </c>
      <c r="R17" s="93"/>
      <c r="Y17" s="542"/>
      <c r="Z17" s="542"/>
      <c r="AA17" s="238"/>
      <c r="AD17" s="223">
        <v>1</v>
      </c>
    </row>
    <row r="18" spans="1:30" s="223" customFormat="1" ht="18.75">
      <c r="A18" s="111">
        <v>7</v>
      </c>
      <c r="B18" s="199" t="s">
        <v>1058</v>
      </c>
      <c r="C18" s="225">
        <f>'PL2.1 DA Tong'!H49</f>
        <v>8800</v>
      </c>
      <c r="D18" s="225"/>
      <c r="E18" s="225"/>
      <c r="F18" s="225"/>
      <c r="G18" s="225"/>
      <c r="H18" s="130">
        <v>14629.27</v>
      </c>
      <c r="I18" s="116">
        <f t="shared" si="0"/>
        <v>1.6624170454545455</v>
      </c>
      <c r="J18" s="225">
        <f>'PL2.1 DA Tong'!V49</f>
        <v>1148.2065749999999</v>
      </c>
      <c r="K18" s="116">
        <f t="shared" si="1"/>
        <v>0.13047801988636362</v>
      </c>
      <c r="L18" s="116"/>
      <c r="M18" s="116"/>
      <c r="N18" s="130"/>
      <c r="O18" s="130"/>
      <c r="P18" s="130">
        <f>'[1]DA Tong'!BO47</f>
        <v>28373.083923999999</v>
      </c>
      <c r="Q18" s="116">
        <f t="shared" si="2"/>
        <v>3.2242140822727272</v>
      </c>
      <c r="R18" s="93"/>
      <c r="Y18" s="542"/>
      <c r="Z18" s="542"/>
      <c r="AA18" s="238"/>
      <c r="AB18" s="223">
        <v>1</v>
      </c>
    </row>
    <row r="19" spans="1:30" ht="18.75">
      <c r="A19" s="111">
        <v>8</v>
      </c>
      <c r="B19" s="135" t="s">
        <v>33</v>
      </c>
      <c r="C19" s="130">
        <f>'PL2.1 DA Tong'!H54</f>
        <v>7100</v>
      </c>
      <c r="D19" s="130"/>
      <c r="E19" s="130"/>
      <c r="F19" s="130"/>
      <c r="G19" s="130"/>
      <c r="H19" s="130">
        <v>225766.193</v>
      </c>
      <c r="I19" s="116">
        <f t="shared" si="0"/>
        <v>31.798055352112677</v>
      </c>
      <c r="J19" s="130">
        <f>'PL2.1 DA Tong'!V54</f>
        <v>1221</v>
      </c>
      <c r="K19" s="116">
        <f t="shared" si="1"/>
        <v>0.17197183098591548</v>
      </c>
      <c r="L19" s="116"/>
      <c r="M19" s="116"/>
      <c r="N19" s="130"/>
      <c r="O19" s="130"/>
      <c r="P19" s="130">
        <f>'[1]DA Tong'!BO22</f>
        <v>338658.80235500005</v>
      </c>
      <c r="Q19" s="116">
        <f t="shared" si="2"/>
        <v>47.698422866901417</v>
      </c>
      <c r="R19" s="93"/>
      <c r="Y19" s="540"/>
      <c r="Z19" s="540"/>
      <c r="AB19" s="214">
        <v>1</v>
      </c>
    </row>
    <row r="20" spans="1:30" s="223" customFormat="1" ht="18.75">
      <c r="A20" s="111">
        <v>9</v>
      </c>
      <c r="B20" s="199" t="s">
        <v>1062</v>
      </c>
      <c r="C20" s="130">
        <f>'PL2.1 DA Tong'!H59</f>
        <v>147900</v>
      </c>
      <c r="D20" s="130"/>
      <c r="E20" s="130"/>
      <c r="F20" s="130"/>
      <c r="G20" s="130"/>
      <c r="H20" s="130">
        <v>514.58180000000004</v>
      </c>
      <c r="I20" s="116">
        <f t="shared" si="0"/>
        <v>3.4792549019607845E-3</v>
      </c>
      <c r="J20" s="130">
        <f>'PL2.1 DA Tong'!V59</f>
        <v>49803.022400000009</v>
      </c>
      <c r="K20" s="116">
        <f t="shared" si="1"/>
        <v>0.3367344313725491</v>
      </c>
      <c r="L20" s="116"/>
      <c r="M20" s="116"/>
      <c r="N20" s="130"/>
      <c r="O20" s="130"/>
      <c r="P20" s="130">
        <f>'[1]DA Tong'!BO51</f>
        <v>1466.8240000000001</v>
      </c>
      <c r="Q20" s="116">
        <f t="shared" si="2"/>
        <v>9.9176741041244083E-3</v>
      </c>
      <c r="R20" s="93"/>
      <c r="Y20" s="542"/>
      <c r="Z20" s="542"/>
      <c r="AA20" s="238"/>
      <c r="AC20" s="223">
        <v>1</v>
      </c>
    </row>
    <row r="21" spans="1:30" s="223" customFormat="1" ht="18.75">
      <c r="A21" s="111">
        <v>10</v>
      </c>
      <c r="B21" s="199" t="s">
        <v>929</v>
      </c>
      <c r="C21" s="225">
        <f>'PL2.1 DA Tong'!H71</f>
        <v>50600</v>
      </c>
      <c r="D21" s="225"/>
      <c r="E21" s="225"/>
      <c r="F21" s="225"/>
      <c r="G21" s="225"/>
      <c r="H21" s="225"/>
      <c r="I21" s="226"/>
      <c r="J21" s="225">
        <f>'PL2.1 DA Tong'!V71</f>
        <v>0</v>
      </c>
      <c r="K21" s="116"/>
      <c r="L21" s="226"/>
      <c r="M21" s="226"/>
      <c r="N21" s="225"/>
      <c r="O21" s="225"/>
      <c r="P21" s="225"/>
      <c r="Q21" s="116"/>
      <c r="R21" s="93"/>
      <c r="Y21" s="542"/>
      <c r="Z21" s="542"/>
      <c r="AA21" s="238">
        <v>1</v>
      </c>
    </row>
    <row r="22" spans="1:30" s="223" customFormat="1" ht="18.75">
      <c r="A22" s="111">
        <v>11</v>
      </c>
      <c r="B22" s="135" t="s">
        <v>1241</v>
      </c>
      <c r="C22" s="225">
        <f>'PL2-CTMT keo'!C19+'CTMTQG '!C19+1000</f>
        <v>6577</v>
      </c>
      <c r="D22" s="225"/>
      <c r="E22" s="225"/>
      <c r="F22" s="225"/>
      <c r="G22" s="225"/>
      <c r="H22" s="225"/>
      <c r="I22" s="226"/>
      <c r="J22" s="225">
        <f>'PL2-CTMT keo'!H19+'CTMTQG '!D19</f>
        <v>0</v>
      </c>
      <c r="K22" s="116"/>
      <c r="L22" s="226"/>
      <c r="M22" s="226"/>
      <c r="N22" s="225"/>
      <c r="O22" s="225"/>
      <c r="P22" s="225"/>
      <c r="Q22" s="116"/>
      <c r="R22" s="93"/>
      <c r="Y22" s="542"/>
      <c r="Z22" s="542"/>
      <c r="AA22" s="238">
        <v>1</v>
      </c>
    </row>
    <row r="23" spans="1:30" ht="18.75">
      <c r="A23" s="103" t="s">
        <v>10</v>
      </c>
      <c r="B23" s="107" t="s">
        <v>1064</v>
      </c>
      <c r="C23" s="219">
        <f>SUM(C24:C36)</f>
        <v>2723295</v>
      </c>
      <c r="D23" s="219"/>
      <c r="E23" s="219"/>
      <c r="F23" s="219"/>
      <c r="G23" s="219"/>
      <c r="H23" s="219">
        <f t="shared" ref="H23:P23" si="5">SUM(H24:H36)</f>
        <v>0</v>
      </c>
      <c r="I23" s="219">
        <f t="shared" si="5"/>
        <v>0</v>
      </c>
      <c r="J23" s="219">
        <f t="shared" si="5"/>
        <v>1458639.9486329998</v>
      </c>
      <c r="K23" s="99">
        <f t="shared" si="1"/>
        <v>0.53561584353990288</v>
      </c>
      <c r="L23" s="219">
        <f t="shared" si="5"/>
        <v>0</v>
      </c>
      <c r="M23" s="219">
        <f t="shared" si="5"/>
        <v>0</v>
      </c>
      <c r="N23" s="219">
        <f t="shared" si="5"/>
        <v>0</v>
      </c>
      <c r="O23" s="219">
        <f t="shared" si="5"/>
        <v>0</v>
      </c>
      <c r="P23" s="219">
        <f t="shared" si="5"/>
        <v>912219.85400000017</v>
      </c>
      <c r="Q23" s="99">
        <f t="shared" si="2"/>
        <v>0.33496916566145063</v>
      </c>
      <c r="R23" s="93"/>
      <c r="Y23" s="540"/>
      <c r="Z23" s="540"/>
    </row>
    <row r="24" spans="1:30" ht="18.75">
      <c r="A24" s="111">
        <v>1</v>
      </c>
      <c r="B24" s="129" t="s">
        <v>1065</v>
      </c>
      <c r="C24" s="130">
        <f>'PL2.1 DA Tong'!H80</f>
        <v>721341</v>
      </c>
      <c r="D24" s="130"/>
      <c r="E24" s="130"/>
      <c r="F24" s="130"/>
      <c r="G24" s="130"/>
      <c r="H24" s="130"/>
      <c r="I24" s="116"/>
      <c r="J24" s="130">
        <f>'PL2.1 DA Tong'!V80</f>
        <v>157974.03599999999</v>
      </c>
      <c r="K24" s="116">
        <f t="shared" si="1"/>
        <v>0.21900049491156054</v>
      </c>
      <c r="L24" s="116"/>
      <c r="M24" s="116"/>
      <c r="N24" s="130"/>
      <c r="O24" s="130"/>
      <c r="P24" s="130">
        <f>'[1]DA Tong'!BO172</f>
        <v>31837.837</v>
      </c>
      <c r="Q24" s="116">
        <f t="shared" si="2"/>
        <v>4.4137012869086882E-2</v>
      </c>
      <c r="R24" s="93"/>
      <c r="Y24" s="540">
        <v>230000</v>
      </c>
      <c r="Z24" s="540" t="s">
        <v>1435</v>
      </c>
      <c r="AC24" s="214">
        <v>1</v>
      </c>
    </row>
    <row r="25" spans="1:30" s="223" customFormat="1" ht="18.75">
      <c r="A25" s="111">
        <v>2</v>
      </c>
      <c r="B25" s="129" t="s">
        <v>1067</v>
      </c>
      <c r="C25" s="130">
        <f>'PL2.1 DA Tong'!H96</f>
        <v>393500</v>
      </c>
      <c r="D25" s="130"/>
      <c r="E25" s="130"/>
      <c r="F25" s="130"/>
      <c r="G25" s="130"/>
      <c r="H25" s="130"/>
      <c r="I25" s="116"/>
      <c r="J25" s="130">
        <f>'PL2.1 DA Tong'!V96</f>
        <v>126644.145</v>
      </c>
      <c r="K25" s="116">
        <f t="shared" si="1"/>
        <v>0.32184026683608641</v>
      </c>
      <c r="L25" s="116"/>
      <c r="M25" s="116"/>
      <c r="N25" s="130"/>
      <c r="O25" s="130"/>
      <c r="P25" s="130">
        <f>'[1]DA Tong'!BO182</f>
        <v>20503.064999999999</v>
      </c>
      <c r="Q25" s="116">
        <f t="shared" si="2"/>
        <v>5.2104358322744598E-2</v>
      </c>
      <c r="R25" s="93"/>
      <c r="Y25" s="542">
        <v>21500</v>
      </c>
      <c r="Z25" s="542"/>
      <c r="AA25" s="238"/>
      <c r="AC25" s="223">
        <v>1</v>
      </c>
    </row>
    <row r="26" spans="1:30" ht="18.75">
      <c r="A26" s="111">
        <f>A25+1</f>
        <v>3</v>
      </c>
      <c r="B26" s="129" t="s">
        <v>1070</v>
      </c>
      <c r="C26" s="130">
        <f>'PL2.1 DA Tong'!H109</f>
        <v>579000</v>
      </c>
      <c r="D26" s="130"/>
      <c r="E26" s="130"/>
      <c r="F26" s="130"/>
      <c r="G26" s="130"/>
      <c r="H26" s="130"/>
      <c r="I26" s="116"/>
      <c r="J26" s="130">
        <f>'PL2.1 DA Tong'!V109</f>
        <v>360774.45883300004</v>
      </c>
      <c r="K26" s="116">
        <f t="shared" si="1"/>
        <v>0.62309923805354062</v>
      </c>
      <c r="L26" s="116"/>
      <c r="M26" s="116"/>
      <c r="N26" s="130"/>
      <c r="O26" s="130"/>
      <c r="P26" s="130">
        <f>'[1]DA Tong'!BO203</f>
        <v>6550</v>
      </c>
      <c r="Q26" s="116">
        <f t="shared" si="2"/>
        <v>1.1312607944732296E-2</v>
      </c>
      <c r="R26" s="93"/>
      <c r="Y26" s="540">
        <v>19000</v>
      </c>
      <c r="Z26" s="540" t="s">
        <v>1436</v>
      </c>
      <c r="AD26" s="214">
        <v>1</v>
      </c>
    </row>
    <row r="27" spans="1:30" s="161" customFormat="1" ht="17.100000000000001" customHeight="1">
      <c r="A27" s="111">
        <f t="shared" ref="A27:A36" si="6">A26+1</f>
        <v>4</v>
      </c>
      <c r="B27" s="135" t="s">
        <v>1073</v>
      </c>
      <c r="C27" s="130">
        <f>'PL2.1 DA Tong'!H121</f>
        <v>819234</v>
      </c>
      <c r="D27" s="130"/>
      <c r="E27" s="130"/>
      <c r="F27" s="130"/>
      <c r="G27" s="130"/>
      <c r="H27" s="130"/>
      <c r="I27" s="116"/>
      <c r="J27" s="130">
        <f>'PL2.1 DA Tong'!V121</f>
        <v>771386.0858</v>
      </c>
      <c r="K27" s="116">
        <f t="shared" si="1"/>
        <v>0.94159432567495982</v>
      </c>
      <c r="L27" s="116"/>
      <c r="M27" s="116"/>
      <c r="N27" s="130"/>
      <c r="O27" s="130"/>
      <c r="P27" s="130">
        <f>'[1]DA Tong'!BO135</f>
        <v>282310.86200000002</v>
      </c>
      <c r="Q27" s="116">
        <f t="shared" si="2"/>
        <v>0.34460344907559992</v>
      </c>
      <c r="R27" s="93"/>
      <c r="Y27" s="544">
        <v>39900</v>
      </c>
      <c r="Z27" s="544"/>
      <c r="AA27" s="228"/>
      <c r="AD27" s="161">
        <v>1</v>
      </c>
    </row>
    <row r="28" spans="1:30" s="161" customFormat="1" ht="18.75">
      <c r="A28" s="111">
        <f t="shared" si="6"/>
        <v>5</v>
      </c>
      <c r="B28" s="199" t="s">
        <v>1074</v>
      </c>
      <c r="C28" s="130">
        <f>'PL2.1 DA Tong'!H128</f>
        <v>2000</v>
      </c>
      <c r="D28" s="130"/>
      <c r="E28" s="130"/>
      <c r="F28" s="130"/>
      <c r="G28" s="130"/>
      <c r="H28" s="130"/>
      <c r="I28" s="116"/>
      <c r="J28" s="130">
        <f>'PL2.1 DA Tong'!V128</f>
        <v>1784.848</v>
      </c>
      <c r="K28" s="116">
        <f t="shared" si="1"/>
        <v>0.892424</v>
      </c>
      <c r="L28" s="116"/>
      <c r="M28" s="116"/>
      <c r="N28" s="130"/>
      <c r="O28" s="130"/>
      <c r="P28" s="130">
        <f>'[1]DA Tong'!BO194</f>
        <v>24288.717000000001</v>
      </c>
      <c r="Q28" s="116">
        <f t="shared" si="2"/>
        <v>12.144358500000001</v>
      </c>
      <c r="R28" s="93"/>
      <c r="Y28" s="544"/>
      <c r="Z28" s="544"/>
      <c r="AA28" s="228"/>
      <c r="AD28" s="161">
        <v>1</v>
      </c>
    </row>
    <row r="29" spans="1:30" s="161" customFormat="1" ht="18.75">
      <c r="A29" s="111">
        <f t="shared" si="6"/>
        <v>6</v>
      </c>
      <c r="B29" s="135" t="s">
        <v>1075</v>
      </c>
      <c r="C29" s="130">
        <f>'PL2.1 DA Tong'!H132</f>
        <v>17700</v>
      </c>
      <c r="D29" s="130"/>
      <c r="E29" s="130"/>
      <c r="F29" s="130"/>
      <c r="G29" s="130"/>
      <c r="H29" s="130"/>
      <c r="I29" s="116"/>
      <c r="J29" s="130">
        <f>'PL2.1 DA Tong'!V132</f>
        <v>4944.1970000000001</v>
      </c>
      <c r="K29" s="116">
        <f t="shared" si="1"/>
        <v>0.2793331638418079</v>
      </c>
      <c r="L29" s="116"/>
      <c r="M29" s="116"/>
      <c r="N29" s="130"/>
      <c r="O29" s="130"/>
      <c r="P29" s="130">
        <f>C29</f>
        <v>17700</v>
      </c>
      <c r="Q29" s="116">
        <f t="shared" si="2"/>
        <v>1</v>
      </c>
      <c r="R29" s="93"/>
      <c r="Y29" s="544"/>
      <c r="Z29" s="544"/>
      <c r="AA29" s="228"/>
      <c r="AC29" s="161">
        <v>1</v>
      </c>
    </row>
    <row r="30" spans="1:30" ht="37.5">
      <c r="A30" s="111">
        <f t="shared" si="6"/>
        <v>7</v>
      </c>
      <c r="B30" s="135" t="s">
        <v>1170</v>
      </c>
      <c r="C30" s="130">
        <f>'PL2.1 DA Tong'!H138</f>
        <v>5000</v>
      </c>
      <c r="D30" s="130"/>
      <c r="E30" s="130"/>
      <c r="F30" s="130"/>
      <c r="G30" s="130"/>
      <c r="H30" s="130"/>
      <c r="I30" s="116"/>
      <c r="J30" s="130">
        <f>'PL2.1 DA Tong'!V138</f>
        <v>1731.4909999999945</v>
      </c>
      <c r="K30" s="116">
        <f t="shared" si="1"/>
        <v>0.34629819999999889</v>
      </c>
      <c r="L30" s="116"/>
      <c r="M30" s="116"/>
      <c r="N30" s="130"/>
      <c r="O30" s="130"/>
      <c r="P30" s="130">
        <f>'[1]DA Tong'!BO156</f>
        <v>259849.55000000002</v>
      </c>
      <c r="Q30" s="116">
        <f t="shared" si="2"/>
        <v>51.969910000000006</v>
      </c>
      <c r="R30" s="93"/>
      <c r="Y30" s="540"/>
      <c r="Z30" s="540"/>
      <c r="AC30" s="214">
        <v>1</v>
      </c>
    </row>
    <row r="31" spans="1:30" s="222" customFormat="1" ht="21" customHeight="1">
      <c r="A31" s="111">
        <f t="shared" si="6"/>
        <v>8</v>
      </c>
      <c r="B31" s="135" t="s">
        <v>1076</v>
      </c>
      <c r="C31" s="130">
        <f>'PL2.1 DA Tong'!H141</f>
        <v>11200</v>
      </c>
      <c r="D31" s="130"/>
      <c r="E31" s="130"/>
      <c r="F31" s="130"/>
      <c r="G31" s="130"/>
      <c r="H31" s="130"/>
      <c r="I31" s="116"/>
      <c r="J31" s="130">
        <f>'PL2.1 DA Tong'!V141</f>
        <v>0</v>
      </c>
      <c r="K31" s="116">
        <f t="shared" si="1"/>
        <v>0</v>
      </c>
      <c r="L31" s="116"/>
      <c r="M31" s="116"/>
      <c r="N31" s="130"/>
      <c r="O31" s="130"/>
      <c r="P31" s="130">
        <f>'[1]DA Tong'!BO210</f>
        <v>40429.133000000002</v>
      </c>
      <c r="Q31" s="116">
        <f t="shared" si="2"/>
        <v>3.6097440178571429</v>
      </c>
      <c r="R31" s="93"/>
      <c r="Y31" s="541"/>
      <c r="Z31" s="541"/>
      <c r="AA31" s="821">
        <v>1</v>
      </c>
    </row>
    <row r="32" spans="1:30" s="161" customFormat="1" ht="18.75">
      <c r="A32" s="111">
        <f t="shared" si="6"/>
        <v>9</v>
      </c>
      <c r="B32" s="135" t="s">
        <v>27</v>
      </c>
      <c r="C32" s="130">
        <f>'PL2.1 DA Tong'!H144</f>
        <v>45000</v>
      </c>
      <c r="D32" s="130"/>
      <c r="E32" s="130"/>
      <c r="F32" s="130"/>
      <c r="G32" s="130"/>
      <c r="H32" s="130"/>
      <c r="I32" s="116"/>
      <c r="J32" s="130">
        <f>'PL2.1 DA Tong'!V144</f>
        <v>4840.6260000000002</v>
      </c>
      <c r="K32" s="116">
        <f t="shared" si="1"/>
        <v>0.10756946666666667</v>
      </c>
      <c r="L32" s="116"/>
      <c r="M32" s="116"/>
      <c r="N32" s="130"/>
      <c r="O32" s="130"/>
      <c r="P32" s="130">
        <f>J32</f>
        <v>4840.6260000000002</v>
      </c>
      <c r="Q32" s="116">
        <f t="shared" si="2"/>
        <v>0.10756946666666667</v>
      </c>
      <c r="R32" s="93"/>
      <c r="Y32" s="544"/>
      <c r="Z32" s="544"/>
      <c r="AA32" s="228"/>
      <c r="AB32" s="161">
        <v>1</v>
      </c>
    </row>
    <row r="33" spans="1:30" ht="18.75">
      <c r="A33" s="111">
        <f t="shared" si="6"/>
        <v>10</v>
      </c>
      <c r="B33" s="135" t="s">
        <v>1153</v>
      </c>
      <c r="C33" s="130">
        <f>'PL2.1 DA Tong'!H152</f>
        <v>600</v>
      </c>
      <c r="D33" s="130"/>
      <c r="E33" s="130"/>
      <c r="F33" s="130"/>
      <c r="G33" s="130"/>
      <c r="H33" s="130"/>
      <c r="I33" s="116"/>
      <c r="J33" s="130">
        <f>'PL2.1 DA Tong'!V152</f>
        <v>0</v>
      </c>
      <c r="K33" s="116">
        <f t="shared" si="1"/>
        <v>0</v>
      </c>
      <c r="L33" s="116"/>
      <c r="M33" s="116"/>
      <c r="N33" s="130"/>
      <c r="O33" s="130"/>
      <c r="P33" s="130">
        <f>'[1]DA Tong'!BO207</f>
        <v>15000</v>
      </c>
      <c r="Q33" s="116">
        <f t="shared" si="2"/>
        <v>25</v>
      </c>
      <c r="R33" s="93"/>
      <c r="Y33" s="540"/>
      <c r="Z33" s="540"/>
      <c r="AA33" s="239">
        <v>1</v>
      </c>
    </row>
    <row r="34" spans="1:30" s="161" customFormat="1" ht="18.75">
      <c r="A34" s="111">
        <f t="shared" si="6"/>
        <v>11</v>
      </c>
      <c r="B34" s="135" t="s">
        <v>1080</v>
      </c>
      <c r="C34" s="130">
        <f>'PL2.1 DA Tong'!H155</f>
        <v>18500</v>
      </c>
      <c r="D34" s="130"/>
      <c r="E34" s="130"/>
      <c r="F34" s="130"/>
      <c r="G34" s="130"/>
      <c r="H34" s="130"/>
      <c r="I34" s="116"/>
      <c r="J34" s="130">
        <f>'PL2.1 DA Tong'!V155</f>
        <v>6150.7809999999999</v>
      </c>
      <c r="K34" s="116">
        <f t="shared" si="1"/>
        <v>0.33247464864864862</v>
      </c>
      <c r="L34" s="116"/>
      <c r="M34" s="116"/>
      <c r="N34" s="130"/>
      <c r="O34" s="130"/>
      <c r="P34" s="130">
        <f>'[1]DA Tong'!BO190</f>
        <v>20000</v>
      </c>
      <c r="Q34" s="116">
        <f t="shared" si="2"/>
        <v>1.0810810810810811</v>
      </c>
      <c r="R34" s="93"/>
      <c r="Y34" s="544"/>
      <c r="Z34" s="544"/>
      <c r="AA34" s="228"/>
      <c r="AC34" s="161">
        <v>1</v>
      </c>
    </row>
    <row r="35" spans="1:30" s="161" customFormat="1" ht="21.6" customHeight="1">
      <c r="A35" s="111">
        <f t="shared" si="6"/>
        <v>12</v>
      </c>
      <c r="B35" s="135" t="s">
        <v>1083</v>
      </c>
      <c r="C35" s="130">
        <f>'PL2.1 DA Tong'!H158</f>
        <v>103220</v>
      </c>
      <c r="D35" s="130"/>
      <c r="E35" s="130"/>
      <c r="F35" s="130"/>
      <c r="G35" s="130"/>
      <c r="H35" s="130"/>
      <c r="I35" s="116"/>
      <c r="J35" s="130">
        <f>'PL2.1 DA Tong'!V158</f>
        <v>22409.279999999999</v>
      </c>
      <c r="K35" s="116">
        <f t="shared" si="1"/>
        <v>0.21710211199379964</v>
      </c>
      <c r="L35" s="116"/>
      <c r="M35" s="116"/>
      <c r="N35" s="130"/>
      <c r="O35" s="130"/>
      <c r="P35" s="130">
        <f>'[1]DA Tong'!BO116</f>
        <v>188910.06400000001</v>
      </c>
      <c r="Q35" s="116">
        <f t="shared" si="2"/>
        <v>1.8301691920170511</v>
      </c>
      <c r="R35" s="93"/>
      <c r="Y35" s="544">
        <v>76000</v>
      </c>
      <c r="Z35" s="544"/>
      <c r="AA35" s="228"/>
      <c r="AC35" s="161">
        <v>1</v>
      </c>
    </row>
    <row r="36" spans="1:30" s="161" customFormat="1" ht="21.6" customHeight="1">
      <c r="A36" s="111">
        <f t="shared" si="6"/>
        <v>13</v>
      </c>
      <c r="B36" s="135" t="s">
        <v>1174</v>
      </c>
      <c r="C36" s="130">
        <f>'PL2.1 DA Tong'!H165</f>
        <v>7000</v>
      </c>
      <c r="D36" s="130"/>
      <c r="E36" s="130"/>
      <c r="F36" s="130"/>
      <c r="G36" s="130"/>
      <c r="H36" s="130"/>
      <c r="I36" s="116"/>
      <c r="J36" s="130">
        <f>'PL2.1 DA Tong'!V165</f>
        <v>0</v>
      </c>
      <c r="K36" s="116">
        <f t="shared" si="1"/>
        <v>0</v>
      </c>
      <c r="L36" s="116"/>
      <c r="M36" s="116"/>
      <c r="N36" s="130"/>
      <c r="O36" s="130"/>
      <c r="P36" s="130"/>
      <c r="Q36" s="116"/>
      <c r="R36" s="93"/>
      <c r="Y36" s="544"/>
      <c r="Z36" s="544"/>
      <c r="AA36" s="228">
        <v>1</v>
      </c>
    </row>
    <row r="37" spans="1:30" s="161" customFormat="1" ht="18.75">
      <c r="A37" s="103" t="s">
        <v>13</v>
      </c>
      <c r="B37" s="107" t="s">
        <v>1085</v>
      </c>
      <c r="C37" s="104">
        <f>C38+C43+C48+C53+C58+C63+C68+C73+C78+C83+C88+C93</f>
        <v>2666927.0559999999</v>
      </c>
      <c r="D37" s="104">
        <f t="shared" ref="D37:E37" si="7">D38+D43+D48+D53+D58+D63+D68+D73+D78+D83+D88+D93</f>
        <v>216637</v>
      </c>
      <c r="E37" s="104">
        <f t="shared" si="7"/>
        <v>67063</v>
      </c>
      <c r="F37" s="104"/>
      <c r="G37" s="104"/>
      <c r="H37" s="104">
        <f t="shared" ref="H37:P37" si="8">H38+H43+H48+H53+H58+H63+H68+H73+H78+H83+H88+H93</f>
        <v>0</v>
      </c>
      <c r="I37" s="104">
        <f t="shared" si="8"/>
        <v>0</v>
      </c>
      <c r="J37" s="104">
        <f>J38+J43+J48+J53+J58+J63+J68+J73+J78+J83+J88+J93</f>
        <v>893616.08484700008</v>
      </c>
      <c r="K37" s="99">
        <f t="shared" si="1"/>
        <v>0.33507331324887957</v>
      </c>
      <c r="L37" s="104">
        <f t="shared" si="8"/>
        <v>0</v>
      </c>
      <c r="M37" s="104">
        <f t="shared" si="8"/>
        <v>0</v>
      </c>
      <c r="N37" s="104">
        <f t="shared" si="8"/>
        <v>0</v>
      </c>
      <c r="O37" s="104">
        <f t="shared" si="8"/>
        <v>0</v>
      </c>
      <c r="P37" s="104">
        <f t="shared" si="8"/>
        <v>0</v>
      </c>
      <c r="Q37" s="99">
        <f t="shared" si="2"/>
        <v>0</v>
      </c>
      <c r="R37" s="165"/>
      <c r="Y37" s="544"/>
      <c r="Z37" s="544"/>
      <c r="AA37" s="228"/>
    </row>
    <row r="38" spans="1:30" s="227" customFormat="1" ht="17.45" customHeight="1">
      <c r="A38" s="103">
        <v>1</v>
      </c>
      <c r="B38" s="107" t="s">
        <v>1086</v>
      </c>
      <c r="C38" s="104">
        <f>SUM(C39:C42)</f>
        <v>228554.42800000001</v>
      </c>
      <c r="D38" s="104">
        <f t="shared" ref="D38:E38" si="9">SUM(D39:D41)</f>
        <v>0</v>
      </c>
      <c r="E38" s="104">
        <f t="shared" si="9"/>
        <v>5000</v>
      </c>
      <c r="F38" s="104"/>
      <c r="G38" s="104"/>
      <c r="H38" s="104">
        <f t="shared" ref="H38:P38" si="10">SUM(H39:H41)</f>
        <v>0</v>
      </c>
      <c r="I38" s="104">
        <f t="shared" si="10"/>
        <v>0</v>
      </c>
      <c r="J38" s="104">
        <f>SUM(J39:J42)</f>
        <v>62063.849000000002</v>
      </c>
      <c r="K38" s="99">
        <f t="shared" si="1"/>
        <v>0.27154953655065478</v>
      </c>
      <c r="L38" s="104">
        <f t="shared" si="10"/>
        <v>0</v>
      </c>
      <c r="M38" s="104">
        <f t="shared" si="10"/>
        <v>0</v>
      </c>
      <c r="N38" s="104">
        <f t="shared" si="10"/>
        <v>0</v>
      </c>
      <c r="O38" s="104">
        <f t="shared" si="10"/>
        <v>0</v>
      </c>
      <c r="P38" s="104">
        <f t="shared" si="10"/>
        <v>0</v>
      </c>
      <c r="Q38" s="99">
        <f t="shared" si="2"/>
        <v>0</v>
      </c>
      <c r="R38" s="89"/>
      <c r="Y38" s="544">
        <v>124000</v>
      </c>
      <c r="Z38" s="545"/>
      <c r="AA38" s="250"/>
      <c r="AC38" s="227">
        <v>1</v>
      </c>
    </row>
    <row r="39" spans="1:30" s="161" customFormat="1" ht="25.5" customHeight="1">
      <c r="A39" s="111" t="s">
        <v>45</v>
      </c>
      <c r="B39" s="135" t="s">
        <v>1087</v>
      </c>
      <c r="C39" s="130">
        <f>'PL2.1 DA Tong'!H171</f>
        <v>37000</v>
      </c>
      <c r="D39" s="130"/>
      <c r="E39" s="130"/>
      <c r="F39" s="130"/>
      <c r="G39" s="130"/>
      <c r="H39" s="130"/>
      <c r="I39" s="116"/>
      <c r="J39" s="130">
        <f>'PL2.1 DA Tong'!V171</f>
        <v>12615.335999999999</v>
      </c>
      <c r="K39" s="116">
        <f t="shared" si="1"/>
        <v>0.34095502702702701</v>
      </c>
      <c r="L39" s="116"/>
      <c r="M39" s="116"/>
      <c r="N39" s="130"/>
      <c r="O39" s="130"/>
      <c r="P39" s="130"/>
      <c r="Q39" s="116"/>
      <c r="R39" s="93"/>
      <c r="Y39" s="544"/>
      <c r="Z39" s="544"/>
      <c r="AA39" s="228"/>
    </row>
    <row r="40" spans="1:30" s="164" customFormat="1" ht="27" customHeight="1">
      <c r="A40" s="111" t="s">
        <v>46</v>
      </c>
      <c r="B40" s="135" t="s">
        <v>1088</v>
      </c>
      <c r="C40" s="130">
        <f>'PL2.1 DA Tong'!H172</f>
        <v>60000</v>
      </c>
      <c r="D40" s="130"/>
      <c r="E40" s="130">
        <v>5000</v>
      </c>
      <c r="F40" s="130" t="s">
        <v>1428</v>
      </c>
      <c r="G40" s="130"/>
      <c r="H40" s="130"/>
      <c r="I40" s="116"/>
      <c r="J40" s="130">
        <f>'PL2.1 DA Tong'!V172</f>
        <v>4083.808</v>
      </c>
      <c r="K40" s="116">
        <f t="shared" si="1"/>
        <v>6.8063466666666669E-2</v>
      </c>
      <c r="L40" s="125"/>
      <c r="M40" s="125"/>
      <c r="N40" s="144"/>
      <c r="O40" s="144"/>
      <c r="P40" s="144"/>
      <c r="Q40" s="125"/>
      <c r="R40" s="93"/>
      <c r="Y40" s="546"/>
      <c r="Z40" s="546"/>
      <c r="AA40" s="179"/>
    </row>
    <row r="41" spans="1:30" s="161" customFormat="1" ht="20.100000000000001" customHeight="1">
      <c r="A41" s="111" t="s">
        <v>47</v>
      </c>
      <c r="B41" s="135" t="s">
        <v>1089</v>
      </c>
      <c r="C41" s="130">
        <f>'PL2.1 DA Tong'!H174</f>
        <v>106100</v>
      </c>
      <c r="D41" s="130"/>
      <c r="E41" s="130"/>
      <c r="F41" s="130"/>
      <c r="G41" s="130"/>
      <c r="H41" s="130"/>
      <c r="I41" s="116"/>
      <c r="J41" s="130">
        <f>'PL2.1 DA Tong'!V174</f>
        <v>43946.978999999999</v>
      </c>
      <c r="K41" s="116">
        <f t="shared" si="1"/>
        <v>0.41420338360037701</v>
      </c>
      <c r="L41" s="116"/>
      <c r="M41" s="116"/>
      <c r="N41" s="130"/>
      <c r="O41" s="130"/>
      <c r="P41" s="130"/>
      <c r="Q41" s="116"/>
      <c r="R41" s="93"/>
      <c r="Y41" s="544"/>
      <c r="Z41" s="544"/>
      <c r="AA41" s="228"/>
    </row>
    <row r="42" spans="1:30" s="161" customFormat="1" ht="25.5" customHeight="1">
      <c r="A42" s="111" t="s">
        <v>72</v>
      </c>
      <c r="B42" s="135" t="s">
        <v>1015</v>
      </c>
      <c r="C42" s="130">
        <f>'PL2-CTMT keo'!G11+'CTMTQG '!C11</f>
        <v>25454.428</v>
      </c>
      <c r="D42" s="130"/>
      <c r="E42" s="130"/>
      <c r="F42" s="130"/>
      <c r="G42" s="130"/>
      <c r="H42" s="130"/>
      <c r="I42" s="116"/>
      <c r="J42" s="130">
        <f>'PL2-CTMT keo'!H11+'CTMTQG '!D11</f>
        <v>1417.7260000000001</v>
      </c>
      <c r="K42" s="116"/>
      <c r="L42" s="116"/>
      <c r="M42" s="116"/>
      <c r="N42" s="130"/>
      <c r="O42" s="130"/>
      <c r="P42" s="130"/>
      <c r="Q42" s="116"/>
      <c r="R42" s="93"/>
      <c r="Y42" s="544"/>
      <c r="Z42" s="544"/>
      <c r="AA42" s="228"/>
    </row>
    <row r="43" spans="1:30" s="227" customFormat="1" ht="18.75">
      <c r="A43" s="103">
        <v>2</v>
      </c>
      <c r="B43" s="107" t="s">
        <v>1090</v>
      </c>
      <c r="C43" s="104">
        <f>SUM(C44:C47)</f>
        <v>235180.916</v>
      </c>
      <c r="D43" s="104">
        <f t="shared" ref="D43:I43" si="11">SUM(D44:D46)</f>
        <v>0</v>
      </c>
      <c r="E43" s="104">
        <f t="shared" si="11"/>
        <v>0</v>
      </c>
      <c r="F43" s="104"/>
      <c r="G43" s="104"/>
      <c r="H43" s="104">
        <f t="shared" si="11"/>
        <v>0</v>
      </c>
      <c r="I43" s="104">
        <f t="shared" si="11"/>
        <v>0</v>
      </c>
      <c r="J43" s="104">
        <f>SUM(J44:J47)</f>
        <v>116658.247</v>
      </c>
      <c r="K43" s="99">
        <f t="shared" ref="K43" si="12">J43/C43</f>
        <v>0.49603619623626266</v>
      </c>
      <c r="L43" s="104">
        <f t="shared" ref="L43" si="13">SUM(L44:L46)</f>
        <v>0</v>
      </c>
      <c r="M43" s="104">
        <f t="shared" ref="M43" si="14">SUM(M44:M46)</f>
        <v>0</v>
      </c>
      <c r="N43" s="104">
        <f t="shared" ref="N43" si="15">SUM(N44:N46)</f>
        <v>0</v>
      </c>
      <c r="O43" s="104">
        <f t="shared" ref="O43" si="16">SUM(O44:O46)</f>
        <v>0</v>
      </c>
      <c r="P43" s="104">
        <f t="shared" ref="P43" si="17">SUM(P44:P46)</f>
        <v>0</v>
      </c>
      <c r="Q43" s="99">
        <f t="shared" si="2"/>
        <v>0</v>
      </c>
      <c r="R43" s="89"/>
      <c r="Y43" s="544">
        <v>34500</v>
      </c>
      <c r="Z43" s="545"/>
      <c r="AA43" s="250"/>
      <c r="AD43" s="227">
        <v>1</v>
      </c>
    </row>
    <row r="44" spans="1:30" s="161" customFormat="1" ht="18.75">
      <c r="A44" s="111" t="s">
        <v>45</v>
      </c>
      <c r="B44" s="135" t="s">
        <v>1087</v>
      </c>
      <c r="C44" s="130">
        <f>'PL2.1 DA Tong'!H198</f>
        <v>28000</v>
      </c>
      <c r="D44" s="130"/>
      <c r="E44" s="130"/>
      <c r="F44" s="130"/>
      <c r="G44" s="130"/>
      <c r="H44" s="130"/>
      <c r="I44" s="116"/>
      <c r="J44" s="130">
        <f>'PL2.1 DA Tong'!V198</f>
        <v>19892.603999999999</v>
      </c>
      <c r="K44" s="116">
        <f t="shared" si="1"/>
        <v>0.71045014285714281</v>
      </c>
      <c r="L44" s="116"/>
      <c r="M44" s="116"/>
      <c r="N44" s="130"/>
      <c r="O44" s="130"/>
      <c r="P44" s="130"/>
      <c r="Q44" s="116"/>
      <c r="R44" s="93"/>
      <c r="Y44" s="544"/>
      <c r="Z44" s="544"/>
      <c r="AA44" s="228"/>
    </row>
    <row r="45" spans="1:30" s="161" customFormat="1" ht="18.75">
      <c r="A45" s="111" t="s">
        <v>46</v>
      </c>
      <c r="B45" s="135" t="s">
        <v>1088</v>
      </c>
      <c r="C45" s="130">
        <f>'PL2.1 DA Tong'!H199</f>
        <v>64000</v>
      </c>
      <c r="D45" s="130"/>
      <c r="E45" s="130"/>
      <c r="F45" s="130"/>
      <c r="G45" s="130"/>
      <c r="H45" s="130"/>
      <c r="I45" s="116"/>
      <c r="J45" s="130">
        <f>'PL2.1 DA Tong'!V199</f>
        <v>26856.192999999999</v>
      </c>
      <c r="K45" s="116">
        <f t="shared" si="1"/>
        <v>0.41962801562499996</v>
      </c>
      <c r="L45" s="116"/>
      <c r="M45" s="116"/>
      <c r="N45" s="130"/>
      <c r="O45" s="130"/>
      <c r="P45" s="130"/>
      <c r="Q45" s="116"/>
      <c r="R45" s="93"/>
      <c r="Y45" s="544"/>
      <c r="Z45" s="544"/>
      <c r="AA45" s="228"/>
    </row>
    <row r="46" spans="1:30" s="161" customFormat="1" ht="18.75">
      <c r="A46" s="111" t="s">
        <v>47</v>
      </c>
      <c r="B46" s="135" t="s">
        <v>1089</v>
      </c>
      <c r="C46" s="130">
        <f>'PL2.1 DA Tong'!H201</f>
        <v>128950</v>
      </c>
      <c r="D46" s="130"/>
      <c r="E46" s="130"/>
      <c r="F46" s="130"/>
      <c r="G46" s="130"/>
      <c r="H46" s="130"/>
      <c r="I46" s="116"/>
      <c r="J46" s="130">
        <f>'PL2.1 DA Tong'!V201</f>
        <v>62629.444000000003</v>
      </c>
      <c r="K46" s="116">
        <f t="shared" si="1"/>
        <v>0.48568781698332691</v>
      </c>
      <c r="L46" s="116"/>
      <c r="M46" s="116"/>
      <c r="N46" s="130"/>
      <c r="O46" s="130"/>
      <c r="P46" s="130"/>
      <c r="Q46" s="116"/>
      <c r="R46" s="93"/>
      <c r="Y46" s="544"/>
      <c r="Z46" s="544"/>
      <c r="AA46" s="228"/>
    </row>
    <row r="47" spans="1:30" s="161" customFormat="1" ht="16.5" customHeight="1">
      <c r="A47" s="111" t="s">
        <v>72</v>
      </c>
      <c r="B47" s="135" t="s">
        <v>1015</v>
      </c>
      <c r="C47" s="130">
        <f>'PL2-CTMT keo'!G9+'CTMTQG '!C9</f>
        <v>14230.915999999999</v>
      </c>
      <c r="D47" s="130"/>
      <c r="E47" s="130"/>
      <c r="F47" s="130"/>
      <c r="G47" s="130"/>
      <c r="H47" s="130"/>
      <c r="I47" s="116"/>
      <c r="J47" s="130">
        <f>'PL2-CTMT keo'!H9+'CTMTQG '!D9</f>
        <v>7280.0060000000003</v>
      </c>
      <c r="K47" s="116"/>
      <c r="L47" s="116"/>
      <c r="M47" s="116"/>
      <c r="N47" s="130"/>
      <c r="O47" s="130"/>
      <c r="P47" s="130"/>
      <c r="Q47" s="116"/>
      <c r="R47" s="93"/>
      <c r="Y47" s="544"/>
      <c r="Z47" s="544"/>
      <c r="AA47" s="228"/>
    </row>
    <row r="48" spans="1:30" ht="18.75">
      <c r="A48" s="103">
        <v>3</v>
      </c>
      <c r="B48" s="107" t="s">
        <v>1091</v>
      </c>
      <c r="C48" s="104">
        <f>SUM(C49:C52)</f>
        <v>247688.84700000001</v>
      </c>
      <c r="D48" s="104">
        <f t="shared" ref="D48:I48" si="18">SUM(D49:D51)</f>
        <v>0</v>
      </c>
      <c r="E48" s="104">
        <f t="shared" si="18"/>
        <v>0</v>
      </c>
      <c r="F48" s="104"/>
      <c r="G48" s="104"/>
      <c r="H48" s="104">
        <f t="shared" si="18"/>
        <v>0</v>
      </c>
      <c r="I48" s="104">
        <f t="shared" si="18"/>
        <v>0</v>
      </c>
      <c r="J48" s="104">
        <f>SUM(J49:J52)</f>
        <v>54263.33</v>
      </c>
      <c r="K48" s="99">
        <f t="shared" ref="K48" si="19">J48/C48</f>
        <v>0.21907861680990423</v>
      </c>
      <c r="L48" s="104">
        <f t="shared" ref="L48" si="20">SUM(L49:L51)</f>
        <v>0</v>
      </c>
      <c r="M48" s="104">
        <f t="shared" ref="M48" si="21">SUM(M49:M51)</f>
        <v>0</v>
      </c>
      <c r="N48" s="104">
        <f t="shared" ref="N48" si="22">SUM(N49:N51)</f>
        <v>0</v>
      </c>
      <c r="O48" s="104">
        <f t="shared" ref="O48" si="23">SUM(O49:O51)</f>
        <v>0</v>
      </c>
      <c r="P48" s="104">
        <f t="shared" ref="P48" si="24">SUM(P49:P51)</f>
        <v>0</v>
      </c>
      <c r="Q48" s="116">
        <f t="shared" si="2"/>
        <v>0</v>
      </c>
      <c r="R48" s="93"/>
      <c r="Y48" s="540">
        <v>34400</v>
      </c>
      <c r="Z48" s="540"/>
      <c r="AC48" s="214">
        <v>1</v>
      </c>
    </row>
    <row r="49" spans="1:29" ht="18.75">
      <c r="A49" s="111" t="s">
        <v>45</v>
      </c>
      <c r="B49" s="135" t="s">
        <v>1087</v>
      </c>
      <c r="C49" s="130">
        <f>'PL2.1 DA Tong'!H222</f>
        <v>28000</v>
      </c>
      <c r="D49" s="130"/>
      <c r="E49" s="130"/>
      <c r="F49" s="130"/>
      <c r="G49" s="130"/>
      <c r="H49" s="130"/>
      <c r="I49" s="116"/>
      <c r="J49" s="130">
        <f>'PL2.1 DA Tong'!V222</f>
        <v>15139.718999999999</v>
      </c>
      <c r="K49" s="116">
        <f t="shared" si="1"/>
        <v>0.54070425</v>
      </c>
      <c r="L49" s="116"/>
      <c r="M49" s="116"/>
      <c r="N49" s="130"/>
      <c r="O49" s="130"/>
      <c r="P49" s="130"/>
      <c r="Q49" s="116"/>
      <c r="R49" s="93"/>
      <c r="Y49" s="540"/>
      <c r="Z49" s="540"/>
    </row>
    <row r="50" spans="1:29" ht="18.75">
      <c r="A50" s="111" t="s">
        <v>46</v>
      </c>
      <c r="B50" s="135" t="s">
        <v>1088</v>
      </c>
      <c r="C50" s="130">
        <f>'PL2.1 DA Tong'!H223</f>
        <v>160000</v>
      </c>
      <c r="D50" s="130"/>
      <c r="E50" s="130"/>
      <c r="F50" s="130"/>
      <c r="G50" s="130"/>
      <c r="H50" s="130"/>
      <c r="I50" s="116"/>
      <c r="J50" s="130">
        <f>'PL2.1 DA Tong'!V223</f>
        <v>13722.493</v>
      </c>
      <c r="K50" s="116">
        <f t="shared" si="1"/>
        <v>8.576558125E-2</v>
      </c>
      <c r="L50" s="116"/>
      <c r="M50" s="116"/>
      <c r="N50" s="130"/>
      <c r="O50" s="130"/>
      <c r="P50" s="130"/>
      <c r="Q50" s="116"/>
      <c r="R50" s="93"/>
      <c r="Y50" s="540"/>
      <c r="Z50" s="540"/>
    </row>
    <row r="51" spans="1:29" ht="18.75">
      <c r="A51" s="111" t="s">
        <v>47</v>
      </c>
      <c r="B51" s="135" t="s">
        <v>1089</v>
      </c>
      <c r="C51" s="130">
        <f>'PL2.1 DA Tong'!H225</f>
        <v>58000</v>
      </c>
      <c r="D51" s="130"/>
      <c r="E51" s="130"/>
      <c r="F51" s="130"/>
      <c r="G51" s="130"/>
      <c r="H51" s="130"/>
      <c r="I51" s="116"/>
      <c r="J51" s="130">
        <f>'PL2.1 DA Tong'!V225</f>
        <v>24432.357000000004</v>
      </c>
      <c r="K51" s="116">
        <f t="shared" si="1"/>
        <v>0.4212475344827587</v>
      </c>
      <c r="L51" s="116"/>
      <c r="M51" s="116"/>
      <c r="N51" s="130"/>
      <c r="O51" s="130"/>
      <c r="P51" s="130"/>
      <c r="Q51" s="116"/>
      <c r="R51" s="93"/>
      <c r="Y51" s="540"/>
      <c r="Z51" s="540"/>
    </row>
    <row r="52" spans="1:29" s="161" customFormat="1" ht="16.5" customHeight="1">
      <c r="A52" s="111" t="s">
        <v>72</v>
      </c>
      <c r="B52" s="135" t="s">
        <v>1015</v>
      </c>
      <c r="C52" s="130">
        <f>'PL2-CTMT keo'!G10</f>
        <v>1688.847</v>
      </c>
      <c r="D52" s="130"/>
      <c r="E52" s="130"/>
      <c r="F52" s="130"/>
      <c r="G52" s="130"/>
      <c r="H52" s="130"/>
      <c r="I52" s="116"/>
      <c r="J52" s="130">
        <f>'PL2-CTMT keo'!H10</f>
        <v>968.76099999999997</v>
      </c>
      <c r="K52" s="116"/>
      <c r="L52" s="116"/>
      <c r="M52" s="116"/>
      <c r="N52" s="130"/>
      <c r="O52" s="130"/>
      <c r="P52" s="130"/>
      <c r="Q52" s="116"/>
      <c r="R52" s="93"/>
      <c r="Y52" s="544"/>
      <c r="Z52" s="544"/>
      <c r="AA52" s="228"/>
    </row>
    <row r="53" spans="1:29" s="228" customFormat="1" ht="18.75">
      <c r="A53" s="103">
        <v>4</v>
      </c>
      <c r="B53" s="107" t="s">
        <v>1094</v>
      </c>
      <c r="C53" s="104">
        <f>SUM(C54:C57)</f>
        <v>214874.77100000001</v>
      </c>
      <c r="D53" s="104">
        <f t="shared" ref="D53:I53" si="25">SUM(D54:D56)</f>
        <v>0</v>
      </c>
      <c r="E53" s="104">
        <f t="shared" si="25"/>
        <v>0</v>
      </c>
      <c r="F53" s="104"/>
      <c r="G53" s="104"/>
      <c r="H53" s="104">
        <f t="shared" si="25"/>
        <v>0</v>
      </c>
      <c r="I53" s="104">
        <f t="shared" si="25"/>
        <v>0</v>
      </c>
      <c r="J53" s="104">
        <f>SUM(J54:J57)</f>
        <v>84340.247999999992</v>
      </c>
      <c r="K53" s="99">
        <f t="shared" ref="K53" si="26">J53/C53</f>
        <v>0.3925088441397338</v>
      </c>
      <c r="L53" s="104">
        <f t="shared" ref="L53" si="27">SUM(L54:L56)</f>
        <v>0</v>
      </c>
      <c r="M53" s="104">
        <f t="shared" ref="M53" si="28">SUM(M54:M56)</f>
        <v>0</v>
      </c>
      <c r="N53" s="104">
        <f t="shared" ref="N53" si="29">SUM(N54:N56)</f>
        <v>0</v>
      </c>
      <c r="O53" s="104">
        <f t="shared" ref="O53" si="30">SUM(O54:O56)</f>
        <v>0</v>
      </c>
      <c r="P53" s="104">
        <f t="shared" ref="P53" si="31">SUM(P54:P56)</f>
        <v>0</v>
      </c>
      <c r="Q53" s="116">
        <f t="shared" si="2"/>
        <v>0</v>
      </c>
      <c r="R53" s="93"/>
      <c r="Y53" s="547">
        <v>56400</v>
      </c>
      <c r="Z53" s="547"/>
      <c r="AC53" s="228">
        <v>1</v>
      </c>
    </row>
    <row r="54" spans="1:29" s="228" customFormat="1" ht="18.75">
      <c r="A54" s="111" t="s">
        <v>45</v>
      </c>
      <c r="B54" s="135" t="s">
        <v>1087</v>
      </c>
      <c r="C54" s="130">
        <f>'PL2.1 DA Tong'!H237</f>
        <v>30000</v>
      </c>
      <c r="D54" s="130"/>
      <c r="E54" s="130"/>
      <c r="F54" s="130"/>
      <c r="G54" s="130"/>
      <c r="H54" s="130"/>
      <c r="I54" s="116"/>
      <c r="J54" s="130">
        <f>'PL2.1 DA Tong'!V237</f>
        <v>3416.5050000000001</v>
      </c>
      <c r="K54" s="116">
        <f t="shared" si="1"/>
        <v>0.1138835</v>
      </c>
      <c r="L54" s="116"/>
      <c r="M54" s="116"/>
      <c r="N54" s="130"/>
      <c r="O54" s="130"/>
      <c r="P54" s="130"/>
      <c r="Q54" s="116"/>
      <c r="R54" s="93"/>
      <c r="Y54" s="547"/>
      <c r="Z54" s="547"/>
    </row>
    <row r="55" spans="1:29" s="228" customFormat="1" ht="18.75">
      <c r="A55" s="111" t="s">
        <v>46</v>
      </c>
      <c r="B55" s="135" t="s">
        <v>1088</v>
      </c>
      <c r="C55" s="130">
        <f>'PL2.1 DA Tong'!H238</f>
        <v>20000</v>
      </c>
      <c r="D55" s="130"/>
      <c r="E55" s="130"/>
      <c r="F55" s="130"/>
      <c r="G55" s="130"/>
      <c r="H55" s="130"/>
      <c r="I55" s="116"/>
      <c r="J55" s="130">
        <f>'PL2.1 DA Tong'!V238</f>
        <v>562.721</v>
      </c>
      <c r="K55" s="116">
        <f t="shared" si="1"/>
        <v>2.8136049999999999E-2</v>
      </c>
      <c r="L55" s="116"/>
      <c r="M55" s="116"/>
      <c r="N55" s="130"/>
      <c r="O55" s="130"/>
      <c r="P55" s="130"/>
      <c r="Q55" s="116"/>
      <c r="R55" s="93"/>
      <c r="Y55" s="547"/>
      <c r="Z55" s="547"/>
    </row>
    <row r="56" spans="1:29" s="228" customFormat="1" ht="18.75">
      <c r="A56" s="111" t="s">
        <v>47</v>
      </c>
      <c r="B56" s="135" t="s">
        <v>1089</v>
      </c>
      <c r="C56" s="130">
        <f>'PL2.1 DA Tong'!H240</f>
        <v>141046</v>
      </c>
      <c r="D56" s="130"/>
      <c r="E56" s="130"/>
      <c r="F56" s="130"/>
      <c r="G56" s="130"/>
      <c r="H56" s="130"/>
      <c r="I56" s="116"/>
      <c r="J56" s="130">
        <f>'PL2.1 DA Tong'!V240</f>
        <v>74238.326000000001</v>
      </c>
      <c r="K56" s="116">
        <f t="shared" si="1"/>
        <v>0.52634123619244788</v>
      </c>
      <c r="L56" s="116"/>
      <c r="M56" s="116"/>
      <c r="N56" s="130"/>
      <c r="O56" s="130"/>
      <c r="P56" s="130"/>
      <c r="Q56" s="116"/>
      <c r="R56" s="93"/>
      <c r="Y56" s="547"/>
      <c r="Z56" s="547"/>
    </row>
    <row r="57" spans="1:29" s="161" customFormat="1" ht="16.5" customHeight="1">
      <c r="A57" s="111" t="s">
        <v>72</v>
      </c>
      <c r="B57" s="135" t="s">
        <v>1015</v>
      </c>
      <c r="C57" s="130">
        <f>'PL2-CTMT keo'!G12+'CTMTQG '!C12</f>
        <v>23828.771000000001</v>
      </c>
      <c r="D57" s="130"/>
      <c r="E57" s="130"/>
      <c r="F57" s="130"/>
      <c r="G57" s="130"/>
      <c r="H57" s="130"/>
      <c r="I57" s="116"/>
      <c r="J57" s="130">
        <f>'PL2-CTMT keo'!H12+'CTMTQG '!D12</f>
        <v>6122.6959999999999</v>
      </c>
      <c r="K57" s="116"/>
      <c r="L57" s="116"/>
      <c r="M57" s="116"/>
      <c r="N57" s="130"/>
      <c r="O57" s="130"/>
      <c r="P57" s="130"/>
      <c r="Q57" s="116"/>
      <c r="R57" s="93"/>
      <c r="Y57" s="544"/>
      <c r="Z57" s="544"/>
      <c r="AA57" s="228"/>
    </row>
    <row r="58" spans="1:29" s="161" customFormat="1" ht="18.75">
      <c r="A58" s="103">
        <v>5</v>
      </c>
      <c r="B58" s="107" t="s">
        <v>1095</v>
      </c>
      <c r="C58" s="104">
        <f>SUM(C59:C62)</f>
        <v>171298.06599999999</v>
      </c>
      <c r="D58" s="104">
        <f t="shared" ref="D58:I58" si="32">SUM(D59:D61)</f>
        <v>54537</v>
      </c>
      <c r="E58" s="104">
        <f t="shared" si="32"/>
        <v>21463</v>
      </c>
      <c r="F58" s="104"/>
      <c r="G58" s="104"/>
      <c r="H58" s="104">
        <f t="shared" si="32"/>
        <v>0</v>
      </c>
      <c r="I58" s="104">
        <f t="shared" si="32"/>
        <v>0</v>
      </c>
      <c r="J58" s="104">
        <f>SUM(J59:J62)</f>
        <v>69422.857500000013</v>
      </c>
      <c r="K58" s="99">
        <f t="shared" ref="K58" si="33">J58/C58</f>
        <v>0.40527519732768036</v>
      </c>
      <c r="L58" s="104">
        <f t="shared" ref="L58" si="34">SUM(L59:L61)</f>
        <v>0</v>
      </c>
      <c r="M58" s="104">
        <f t="shared" ref="M58" si="35">SUM(M59:M61)</f>
        <v>0</v>
      </c>
      <c r="N58" s="104">
        <f t="shared" ref="N58" si="36">SUM(N59:N61)</f>
        <v>0</v>
      </c>
      <c r="O58" s="104">
        <f t="shared" ref="O58" si="37">SUM(O59:O61)</f>
        <v>0</v>
      </c>
      <c r="P58" s="104">
        <f t="shared" ref="P58" si="38">SUM(P59:P61)</f>
        <v>0</v>
      </c>
      <c r="Q58" s="116">
        <f t="shared" si="2"/>
        <v>0</v>
      </c>
      <c r="R58" s="93"/>
      <c r="Y58" s="544"/>
      <c r="Z58" s="544"/>
      <c r="AA58" s="228"/>
      <c r="AC58" s="161">
        <v>1</v>
      </c>
    </row>
    <row r="59" spans="1:29" s="164" customFormat="1" ht="18.75">
      <c r="A59" s="111" t="s">
        <v>45</v>
      </c>
      <c r="B59" s="135" t="s">
        <v>1087</v>
      </c>
      <c r="C59" s="130">
        <f>'PL2.1 DA Tong'!H269</f>
        <v>41000</v>
      </c>
      <c r="D59" s="130">
        <v>24137</v>
      </c>
      <c r="E59" s="130">
        <f>C59-D59</f>
        <v>16863</v>
      </c>
      <c r="F59" s="130"/>
      <c r="G59" s="130"/>
      <c r="H59" s="130"/>
      <c r="I59" s="116"/>
      <c r="J59" s="130">
        <f>'PL2.1 DA Tong'!V269</f>
        <v>8333.3449999999993</v>
      </c>
      <c r="K59" s="116">
        <f t="shared" si="1"/>
        <v>0.20325231707317071</v>
      </c>
      <c r="L59" s="125"/>
      <c r="M59" s="125"/>
      <c r="N59" s="144"/>
      <c r="O59" s="144"/>
      <c r="P59" s="144"/>
      <c r="Q59" s="125"/>
      <c r="R59" s="93"/>
      <c r="Y59" s="546"/>
      <c r="Z59" s="546"/>
      <c r="AA59" s="179"/>
    </row>
    <row r="60" spans="1:29" s="164" customFormat="1" ht="24.95" customHeight="1">
      <c r="A60" s="111" t="s">
        <v>46</v>
      </c>
      <c r="B60" s="135" t="s">
        <v>1088</v>
      </c>
      <c r="C60" s="130">
        <f>'PL2.1 DA Tong'!H270</f>
        <v>35000</v>
      </c>
      <c r="D60" s="130">
        <v>30400</v>
      </c>
      <c r="E60" s="130">
        <v>4600</v>
      </c>
      <c r="F60" s="130" t="s">
        <v>1433</v>
      </c>
      <c r="G60" s="130"/>
      <c r="H60" s="130"/>
      <c r="I60" s="116"/>
      <c r="J60" s="130">
        <f>'PL2.1 DA Tong'!V270</f>
        <v>13813</v>
      </c>
      <c r="K60" s="116">
        <f t="shared" si="1"/>
        <v>0.39465714285714287</v>
      </c>
      <c r="L60" s="125"/>
      <c r="M60" s="125"/>
      <c r="N60" s="144"/>
      <c r="O60" s="144"/>
      <c r="P60" s="144"/>
      <c r="Q60" s="125"/>
      <c r="R60" s="93"/>
      <c r="Y60" s="546"/>
      <c r="Z60" s="546"/>
      <c r="AA60" s="179"/>
    </row>
    <row r="61" spans="1:29" s="161" customFormat="1" ht="18.75">
      <c r="A61" s="111" t="s">
        <v>47</v>
      </c>
      <c r="B61" s="135" t="s">
        <v>1089</v>
      </c>
      <c r="C61" s="130">
        <f>'PL2.1 DA Tong'!H272</f>
        <v>84400</v>
      </c>
      <c r="D61" s="130"/>
      <c r="E61" s="130"/>
      <c r="F61" s="130"/>
      <c r="G61" s="130"/>
      <c r="H61" s="130"/>
      <c r="I61" s="116"/>
      <c r="J61" s="130">
        <f>'PL2.1 DA Tong'!V272</f>
        <v>41944.554000000004</v>
      </c>
      <c r="K61" s="116">
        <f t="shared" si="1"/>
        <v>0.49697338862559248</v>
      </c>
      <c r="L61" s="116"/>
      <c r="M61" s="116"/>
      <c r="N61" s="130"/>
      <c r="O61" s="130"/>
      <c r="P61" s="130"/>
      <c r="Q61" s="116"/>
      <c r="R61" s="93"/>
      <c r="Y61" s="544"/>
      <c r="Z61" s="544"/>
      <c r="AA61" s="228"/>
    </row>
    <row r="62" spans="1:29" s="161" customFormat="1" ht="16.5" customHeight="1">
      <c r="A62" s="111" t="s">
        <v>72</v>
      </c>
      <c r="B62" s="135" t="s">
        <v>1015</v>
      </c>
      <c r="C62" s="130">
        <f>'PL2-CTMT keo'!G14+'CTMTQG '!C14</f>
        <v>10898.065999999999</v>
      </c>
      <c r="D62" s="130"/>
      <c r="E62" s="130"/>
      <c r="F62" s="130"/>
      <c r="G62" s="130"/>
      <c r="H62" s="130"/>
      <c r="I62" s="116"/>
      <c r="J62" s="130">
        <f>'PL2-CTMT keo'!H14+'CTMTQG '!D14</f>
        <v>5331.9585000000006</v>
      </c>
      <c r="K62" s="116"/>
      <c r="L62" s="116"/>
      <c r="M62" s="116"/>
      <c r="N62" s="130"/>
      <c r="O62" s="130"/>
      <c r="P62" s="130"/>
      <c r="Q62" s="116"/>
      <c r="R62" s="93"/>
      <c r="Y62" s="544"/>
      <c r="Z62" s="544"/>
      <c r="AA62" s="228"/>
    </row>
    <row r="63" spans="1:29" s="161" customFormat="1" ht="18.75">
      <c r="A63" s="103">
        <v>6</v>
      </c>
      <c r="B63" s="107" t="s">
        <v>1096</v>
      </c>
      <c r="C63" s="104">
        <f>SUM(C64:C67)</f>
        <v>197757</v>
      </c>
      <c r="D63" s="104">
        <f t="shared" ref="D63:I63" si="39">SUM(D64:D66)</f>
        <v>0</v>
      </c>
      <c r="E63" s="104">
        <f t="shared" si="39"/>
        <v>0</v>
      </c>
      <c r="F63" s="104"/>
      <c r="G63" s="104"/>
      <c r="H63" s="104">
        <f t="shared" si="39"/>
        <v>0</v>
      </c>
      <c r="I63" s="104">
        <f t="shared" si="39"/>
        <v>0</v>
      </c>
      <c r="J63" s="104">
        <f>SUM(J64:J67)</f>
        <v>77380.103999999992</v>
      </c>
      <c r="K63" s="99">
        <f t="shared" ref="K63" si="40">J63/C63</f>
        <v>0.39128882416298788</v>
      </c>
      <c r="L63" s="104">
        <f t="shared" ref="L63" si="41">SUM(L64:L66)</f>
        <v>0</v>
      </c>
      <c r="M63" s="104">
        <f t="shared" ref="M63" si="42">SUM(M64:M66)</f>
        <v>0</v>
      </c>
      <c r="N63" s="104">
        <f t="shared" ref="N63" si="43">SUM(N64:N66)</f>
        <v>0</v>
      </c>
      <c r="O63" s="104">
        <f t="shared" ref="O63" si="44">SUM(O64:O66)</f>
        <v>0</v>
      </c>
      <c r="P63" s="104">
        <f t="shared" ref="P63" si="45">SUM(P64:P66)</f>
        <v>0</v>
      </c>
      <c r="Q63" s="116">
        <f t="shared" si="2"/>
        <v>0</v>
      </c>
      <c r="R63" s="93"/>
      <c r="Y63" s="544">
        <v>112000</v>
      </c>
      <c r="Z63" s="544"/>
      <c r="AA63" s="228"/>
      <c r="AC63" s="161">
        <v>1</v>
      </c>
    </row>
    <row r="64" spans="1:29" s="161" customFormat="1" ht="18.75">
      <c r="A64" s="111" t="s">
        <v>45</v>
      </c>
      <c r="B64" s="135" t="s">
        <v>1087</v>
      </c>
      <c r="C64" s="130">
        <f>'PL2.1 DA Tong'!H294</f>
        <v>37000</v>
      </c>
      <c r="D64" s="130"/>
      <c r="E64" s="130"/>
      <c r="F64" s="130"/>
      <c r="G64" s="130"/>
      <c r="H64" s="130"/>
      <c r="I64" s="116"/>
      <c r="J64" s="130">
        <f>'PL2.1 DA Tong'!V294</f>
        <v>10070.596</v>
      </c>
      <c r="K64" s="116">
        <f t="shared" si="1"/>
        <v>0.27217827027027025</v>
      </c>
      <c r="L64" s="116"/>
      <c r="M64" s="116"/>
      <c r="N64" s="130"/>
      <c r="O64" s="130"/>
      <c r="P64" s="130"/>
      <c r="Q64" s="116"/>
      <c r="R64" s="93"/>
      <c r="Y64" s="544"/>
      <c r="Z64" s="544"/>
      <c r="AA64" s="228"/>
    </row>
    <row r="65" spans="1:29" s="164" customFormat="1" ht="32.450000000000003" customHeight="1">
      <c r="A65" s="111" t="s">
        <v>46</v>
      </c>
      <c r="B65" s="135" t="s">
        <v>1088</v>
      </c>
      <c r="C65" s="130">
        <f>'PL2.1 DA Tong'!H295</f>
        <v>70000</v>
      </c>
      <c r="D65" s="130"/>
      <c r="E65" s="130"/>
      <c r="F65" s="130" t="s">
        <v>1431</v>
      </c>
      <c r="G65" s="130" t="s">
        <v>1437</v>
      </c>
      <c r="H65" s="130"/>
      <c r="I65" s="116"/>
      <c r="J65" s="130">
        <f>'PL2.1 DA Tong'!V295</f>
        <v>3871.4879999999998</v>
      </c>
      <c r="K65" s="116">
        <f t="shared" si="1"/>
        <v>5.5306971428571425E-2</v>
      </c>
      <c r="L65" s="125"/>
      <c r="M65" s="125"/>
      <c r="N65" s="144"/>
      <c r="O65" s="144"/>
      <c r="P65" s="144"/>
      <c r="Q65" s="125"/>
      <c r="R65" s="93"/>
      <c r="Y65" s="546"/>
      <c r="Z65" s="546"/>
      <c r="AA65" s="179"/>
    </row>
    <row r="66" spans="1:29" s="161" customFormat="1" ht="18.75">
      <c r="A66" s="111" t="s">
        <v>47</v>
      </c>
      <c r="B66" s="135" t="s">
        <v>1089</v>
      </c>
      <c r="C66" s="130">
        <f>'PL2.1 DA Tong'!H297</f>
        <v>86632</v>
      </c>
      <c r="D66" s="130"/>
      <c r="E66" s="130"/>
      <c r="F66" s="130"/>
      <c r="G66" s="130"/>
      <c r="H66" s="130"/>
      <c r="I66" s="116"/>
      <c r="J66" s="130">
        <f>'PL2.1 DA Tong'!V297</f>
        <v>60377.114999999998</v>
      </c>
      <c r="K66" s="116">
        <f t="shared" si="1"/>
        <v>0.69693779434850867</v>
      </c>
      <c r="L66" s="116"/>
      <c r="M66" s="116"/>
      <c r="N66" s="130"/>
      <c r="O66" s="130"/>
      <c r="P66" s="130"/>
      <c r="Q66" s="116"/>
      <c r="R66" s="93"/>
      <c r="Y66" s="544"/>
      <c r="Z66" s="544"/>
      <c r="AA66" s="228"/>
    </row>
    <row r="67" spans="1:29" s="161" customFormat="1" ht="16.5" customHeight="1">
      <c r="A67" s="111" t="s">
        <v>72</v>
      </c>
      <c r="B67" s="135" t="s">
        <v>1015</v>
      </c>
      <c r="C67" s="130">
        <f>'CTMTQG '!C13</f>
        <v>4125</v>
      </c>
      <c r="D67" s="130"/>
      <c r="E67" s="130"/>
      <c r="F67" s="130"/>
      <c r="G67" s="130"/>
      <c r="H67" s="130"/>
      <c r="I67" s="116"/>
      <c r="J67" s="130">
        <f>'CTMTQG '!D13</f>
        <v>3060.9050000000002</v>
      </c>
      <c r="K67" s="116"/>
      <c r="L67" s="116"/>
      <c r="M67" s="116"/>
      <c r="N67" s="130"/>
      <c r="O67" s="130"/>
      <c r="P67" s="130"/>
      <c r="Q67" s="116"/>
      <c r="R67" s="93"/>
      <c r="Y67" s="544"/>
      <c r="Z67" s="544"/>
      <c r="AA67" s="228"/>
    </row>
    <row r="68" spans="1:29" s="161" customFormat="1" ht="18.75">
      <c r="A68" s="103">
        <v>7</v>
      </c>
      <c r="B68" s="229" t="s">
        <v>1097</v>
      </c>
      <c r="C68" s="104">
        <f>SUM(C69:C72)</f>
        <v>364000</v>
      </c>
      <c r="D68" s="104">
        <f t="shared" ref="D68:I68" si="46">SUM(D69:D71)</f>
        <v>0</v>
      </c>
      <c r="E68" s="104">
        <f t="shared" si="46"/>
        <v>0</v>
      </c>
      <c r="F68" s="104"/>
      <c r="G68" s="104"/>
      <c r="H68" s="104">
        <f t="shared" si="46"/>
        <v>0</v>
      </c>
      <c r="I68" s="104">
        <f t="shared" si="46"/>
        <v>0</v>
      </c>
      <c r="J68" s="104">
        <f>SUM(J69:J72)</f>
        <v>145999.12900000002</v>
      </c>
      <c r="K68" s="99">
        <f t="shared" ref="K68" si="47">J68/C68</f>
        <v>0.4010965082417583</v>
      </c>
      <c r="L68" s="104">
        <f t="shared" ref="L68" si="48">SUM(L69:L71)</f>
        <v>0</v>
      </c>
      <c r="M68" s="104">
        <f t="shared" ref="M68" si="49">SUM(M69:M71)</f>
        <v>0</v>
      </c>
      <c r="N68" s="104">
        <f t="shared" ref="N68" si="50">SUM(N69:N71)</f>
        <v>0</v>
      </c>
      <c r="O68" s="104">
        <f t="shared" ref="O68" si="51">SUM(O69:O71)</f>
        <v>0</v>
      </c>
      <c r="P68" s="104">
        <f t="shared" ref="P68" si="52">SUM(P69:P71)</f>
        <v>0</v>
      </c>
      <c r="Q68" s="116">
        <f t="shared" si="2"/>
        <v>0</v>
      </c>
      <c r="R68" s="93"/>
      <c r="Y68" s="544">
        <v>25000</v>
      </c>
      <c r="Z68" s="544"/>
      <c r="AA68" s="228"/>
      <c r="AC68" s="161">
        <v>1</v>
      </c>
    </row>
    <row r="69" spans="1:29" s="161" customFormat="1" ht="18.75">
      <c r="A69" s="111" t="s">
        <v>45</v>
      </c>
      <c r="B69" s="135" t="s">
        <v>1087</v>
      </c>
      <c r="C69" s="130">
        <f>'PL2.1 DA Tong'!H320</f>
        <v>74000</v>
      </c>
      <c r="D69" s="130"/>
      <c r="E69" s="130"/>
      <c r="F69" s="130"/>
      <c r="G69" s="130"/>
      <c r="H69" s="130"/>
      <c r="I69" s="116"/>
      <c r="J69" s="130">
        <f>'PL2.1 DA Tong'!V320</f>
        <v>35570.391000000003</v>
      </c>
      <c r="K69" s="116">
        <f t="shared" si="1"/>
        <v>0.48068095945945949</v>
      </c>
      <c r="L69" s="116"/>
      <c r="M69" s="116"/>
      <c r="N69" s="130"/>
      <c r="O69" s="130"/>
      <c r="P69" s="130"/>
      <c r="Q69" s="116"/>
      <c r="R69" s="93"/>
      <c r="Y69" s="544"/>
      <c r="Z69" s="544"/>
      <c r="AA69" s="228"/>
    </row>
    <row r="70" spans="1:29" s="161" customFormat="1" ht="18.75">
      <c r="A70" s="111" t="s">
        <v>46</v>
      </c>
      <c r="B70" s="135" t="s">
        <v>1088</v>
      </c>
      <c r="C70" s="130">
        <f>'PL2.1 DA Tong'!H321</f>
        <v>166000</v>
      </c>
      <c r="D70" s="130"/>
      <c r="E70" s="130"/>
      <c r="F70" s="130"/>
      <c r="G70" s="130"/>
      <c r="H70" s="130"/>
      <c r="I70" s="116"/>
      <c r="J70" s="130">
        <f>'PL2.1 DA Tong'!V321</f>
        <v>57495.654999999999</v>
      </c>
      <c r="K70" s="116">
        <f t="shared" si="1"/>
        <v>0.3463593674698795</v>
      </c>
      <c r="L70" s="116"/>
      <c r="M70" s="116"/>
      <c r="N70" s="130"/>
      <c r="O70" s="130"/>
      <c r="P70" s="130"/>
      <c r="Q70" s="116"/>
      <c r="R70" s="93"/>
      <c r="Y70" s="544"/>
      <c r="Z70" s="544"/>
      <c r="AA70" s="228"/>
    </row>
    <row r="71" spans="1:29" s="161" customFormat="1" ht="18.75">
      <c r="A71" s="111" t="s">
        <v>47</v>
      </c>
      <c r="B71" s="135" t="s">
        <v>1089</v>
      </c>
      <c r="C71" s="130">
        <f>'PL2.1 DA Tong'!H322</f>
        <v>124000</v>
      </c>
      <c r="D71" s="130"/>
      <c r="E71" s="130"/>
      <c r="F71" s="130"/>
      <c r="G71" s="130"/>
      <c r="H71" s="130"/>
      <c r="I71" s="116"/>
      <c r="J71" s="130">
        <f>'PL2.1 DA Tong'!V322</f>
        <v>52933.082999999999</v>
      </c>
      <c r="K71" s="116">
        <f t="shared" si="1"/>
        <v>0.42687970161290323</v>
      </c>
      <c r="L71" s="116"/>
      <c r="M71" s="116"/>
      <c r="N71" s="130"/>
      <c r="O71" s="130"/>
      <c r="P71" s="130"/>
      <c r="Q71" s="116"/>
      <c r="R71" s="93"/>
      <c r="Y71" s="544"/>
      <c r="Z71" s="544"/>
      <c r="AA71" s="228"/>
    </row>
    <row r="72" spans="1:29" s="161" customFormat="1" ht="16.5" customHeight="1">
      <c r="A72" s="111" t="s">
        <v>72</v>
      </c>
      <c r="B72" s="135" t="s">
        <v>1015</v>
      </c>
      <c r="C72" s="130"/>
      <c r="D72" s="130"/>
      <c r="E72" s="130"/>
      <c r="F72" s="130"/>
      <c r="G72" s="130"/>
      <c r="H72" s="130"/>
      <c r="I72" s="116"/>
      <c r="J72" s="130"/>
      <c r="K72" s="116"/>
      <c r="L72" s="116"/>
      <c r="M72" s="116"/>
      <c r="N72" s="130"/>
      <c r="O72" s="130"/>
      <c r="P72" s="130"/>
      <c r="Q72" s="116"/>
      <c r="R72" s="93"/>
      <c r="Y72" s="544"/>
      <c r="Z72" s="544"/>
      <c r="AA72" s="228"/>
    </row>
    <row r="73" spans="1:29" s="161" customFormat="1" ht="18.75">
      <c r="A73" s="103">
        <v>8</v>
      </c>
      <c r="B73" s="107" t="s">
        <v>1098</v>
      </c>
      <c r="C73" s="104">
        <f>SUM(C74:C77)</f>
        <v>168732.033</v>
      </c>
      <c r="D73" s="104">
        <f t="shared" ref="D73:I73" si="53">SUM(D74:D76)</f>
        <v>0</v>
      </c>
      <c r="E73" s="104">
        <f t="shared" si="53"/>
        <v>0</v>
      </c>
      <c r="F73" s="104"/>
      <c r="G73" s="104"/>
      <c r="H73" s="104">
        <f t="shared" si="53"/>
        <v>0</v>
      </c>
      <c r="I73" s="104">
        <f t="shared" si="53"/>
        <v>0</v>
      </c>
      <c r="J73" s="104">
        <f>SUM(J74:J77)</f>
        <v>38653.637000000002</v>
      </c>
      <c r="K73" s="99">
        <f t="shared" ref="K73" si="54">J73/C73</f>
        <v>0.22908298034908406</v>
      </c>
      <c r="L73" s="104">
        <f t="shared" ref="L73" si="55">SUM(L74:L76)</f>
        <v>0</v>
      </c>
      <c r="M73" s="104">
        <f t="shared" ref="M73" si="56">SUM(M74:M76)</f>
        <v>0</v>
      </c>
      <c r="N73" s="104">
        <f t="shared" ref="N73" si="57">SUM(N74:N76)</f>
        <v>0</v>
      </c>
      <c r="O73" s="104">
        <f t="shared" ref="O73" si="58">SUM(O74:O76)</f>
        <v>0</v>
      </c>
      <c r="P73" s="104">
        <f t="shared" ref="P73" si="59">SUM(P74:P76)</f>
        <v>0</v>
      </c>
      <c r="Q73" s="116">
        <f t="shared" si="2"/>
        <v>0</v>
      </c>
      <c r="R73" s="93"/>
      <c r="Y73" s="544">
        <v>21200</v>
      </c>
      <c r="Z73" s="544"/>
      <c r="AA73" s="228"/>
      <c r="AC73" s="161">
        <v>1</v>
      </c>
    </row>
    <row r="74" spans="1:29" s="161" customFormat="1" ht="18.75">
      <c r="A74" s="111" t="s">
        <v>45</v>
      </c>
      <c r="B74" s="135" t="s">
        <v>1087</v>
      </c>
      <c r="C74" s="130">
        <f>'PL2.1 DA Tong'!H328</f>
        <v>36000</v>
      </c>
      <c r="D74" s="130"/>
      <c r="E74" s="130"/>
      <c r="F74" s="130">
        <v>1288</v>
      </c>
      <c r="G74" s="130"/>
      <c r="H74" s="130"/>
      <c r="I74" s="116"/>
      <c r="J74" s="130">
        <f>'PL2.1 DA Tong'!V328</f>
        <v>737</v>
      </c>
      <c r="K74" s="116">
        <f t="shared" si="1"/>
        <v>2.0472222222222222E-2</v>
      </c>
      <c r="L74" s="116"/>
      <c r="M74" s="116"/>
      <c r="N74" s="130"/>
      <c r="O74" s="130"/>
      <c r="P74" s="130"/>
      <c r="Q74" s="116"/>
      <c r="R74" s="93"/>
      <c r="Y74" s="544"/>
      <c r="Z74" s="544"/>
      <c r="AA74" s="228"/>
    </row>
    <row r="75" spans="1:29" s="161" customFormat="1" ht="18.75">
      <c r="A75" s="111" t="s">
        <v>46</v>
      </c>
      <c r="B75" s="135" t="s">
        <v>1088</v>
      </c>
      <c r="C75" s="130">
        <f>'PL2.1 DA Tong'!H329</f>
        <v>30000</v>
      </c>
      <c r="D75" s="130"/>
      <c r="E75" s="130"/>
      <c r="F75" s="130"/>
      <c r="G75" s="130"/>
      <c r="H75" s="130"/>
      <c r="I75" s="116"/>
      <c r="J75" s="130">
        <f>'PL2.1 DA Tong'!V329</f>
        <v>3946.4189999999999</v>
      </c>
      <c r="K75" s="116">
        <f t="shared" si="1"/>
        <v>0.13154730000000001</v>
      </c>
      <c r="L75" s="116"/>
      <c r="M75" s="116"/>
      <c r="N75" s="130"/>
      <c r="O75" s="130"/>
      <c r="P75" s="130"/>
      <c r="Q75" s="116"/>
      <c r="R75" s="93"/>
      <c r="Y75" s="544"/>
      <c r="Z75" s="544"/>
      <c r="AA75" s="228"/>
    </row>
    <row r="76" spans="1:29" s="161" customFormat="1" ht="18.75">
      <c r="A76" s="111" t="s">
        <v>47</v>
      </c>
      <c r="B76" s="135" t="s">
        <v>1089</v>
      </c>
      <c r="C76" s="130">
        <f>'PL2.1 DA Tong'!H331</f>
        <v>75645</v>
      </c>
      <c r="D76" s="130"/>
      <c r="E76" s="130"/>
      <c r="F76" s="130"/>
      <c r="G76" s="130"/>
      <c r="H76" s="130"/>
      <c r="I76" s="116"/>
      <c r="J76" s="130">
        <f>'PL2.1 DA Tong'!V331</f>
        <v>28468.031999999999</v>
      </c>
      <c r="K76" s="116">
        <f t="shared" si="1"/>
        <v>0.37633725956771763</v>
      </c>
      <c r="L76" s="116"/>
      <c r="M76" s="116"/>
      <c r="N76" s="130"/>
      <c r="O76" s="130"/>
      <c r="P76" s="130"/>
      <c r="Q76" s="116"/>
      <c r="R76" s="93"/>
      <c r="Y76" s="544"/>
      <c r="Z76" s="544"/>
      <c r="AA76" s="228"/>
    </row>
    <row r="77" spans="1:29" s="161" customFormat="1" ht="16.5" customHeight="1">
      <c r="A77" s="111" t="s">
        <v>72</v>
      </c>
      <c r="B77" s="135" t="s">
        <v>1015</v>
      </c>
      <c r="C77" s="130">
        <f>'PL2-CTMT keo'!G16+'CTMTQG '!C16</f>
        <v>27087.032999999999</v>
      </c>
      <c r="D77" s="130"/>
      <c r="E77" s="130"/>
      <c r="F77" s="130"/>
      <c r="G77" s="130"/>
      <c r="H77" s="130"/>
      <c r="I77" s="116"/>
      <c r="J77" s="130">
        <f>'PL2-CTMT keo'!H16+'CTMTQG '!D16</f>
        <v>5502.1859999999997</v>
      </c>
      <c r="K77" s="116"/>
      <c r="L77" s="116"/>
      <c r="M77" s="116"/>
      <c r="N77" s="130"/>
      <c r="O77" s="130"/>
      <c r="P77" s="130"/>
      <c r="Q77" s="116"/>
      <c r="R77" s="93"/>
      <c r="Y77" s="544"/>
      <c r="Z77" s="544"/>
      <c r="AA77" s="228"/>
    </row>
    <row r="78" spans="1:29" s="161" customFormat="1" ht="18.75">
      <c r="A78" s="103">
        <v>9</v>
      </c>
      <c r="B78" s="107" t="s">
        <v>1100</v>
      </c>
      <c r="C78" s="104">
        <f>SUM(C79:C82)</f>
        <v>173183.19699999999</v>
      </c>
      <c r="D78" s="104">
        <f t="shared" ref="D78:I78" si="60">SUM(D79:D81)</f>
        <v>18200</v>
      </c>
      <c r="E78" s="104">
        <f t="shared" si="60"/>
        <v>15000</v>
      </c>
      <c r="F78" s="104"/>
      <c r="G78" s="104"/>
      <c r="H78" s="104">
        <f t="shared" si="60"/>
        <v>0</v>
      </c>
      <c r="I78" s="104">
        <f t="shared" si="60"/>
        <v>0</v>
      </c>
      <c r="J78" s="104">
        <f>SUM(J79:J82)</f>
        <v>38622.734347000005</v>
      </c>
      <c r="K78" s="99">
        <f t="shared" ref="K78" si="61">J78/C78</f>
        <v>0.22301663796517168</v>
      </c>
      <c r="L78" s="104">
        <f t="shared" ref="L78" si="62">SUM(L79:L81)</f>
        <v>0</v>
      </c>
      <c r="M78" s="104">
        <f t="shared" ref="M78" si="63">SUM(M79:M81)</f>
        <v>0</v>
      </c>
      <c r="N78" s="104">
        <f t="shared" ref="N78" si="64">SUM(N79:N81)</f>
        <v>0</v>
      </c>
      <c r="O78" s="104">
        <f t="shared" ref="O78" si="65">SUM(O79:O81)</f>
        <v>0</v>
      </c>
      <c r="P78" s="104">
        <f t="shared" ref="P78" si="66">SUM(P79:P81)</f>
        <v>0</v>
      </c>
      <c r="Q78" s="116">
        <f t="shared" si="2"/>
        <v>0</v>
      </c>
      <c r="R78" s="93"/>
      <c r="Y78" s="544"/>
      <c r="Z78" s="544"/>
      <c r="AA78" s="228"/>
      <c r="AC78" s="161">
        <v>1</v>
      </c>
    </row>
    <row r="79" spans="1:29" s="164" customFormat="1" ht="18.75">
      <c r="A79" s="111" t="s">
        <v>45</v>
      </c>
      <c r="B79" s="135" t="s">
        <v>1087</v>
      </c>
      <c r="C79" s="130">
        <f>'PL2.1 DA Tong'!H351</f>
        <v>28000</v>
      </c>
      <c r="D79" s="130">
        <v>13000</v>
      </c>
      <c r="E79" s="130">
        <v>15000</v>
      </c>
      <c r="F79" s="130"/>
      <c r="G79" s="130"/>
      <c r="H79" s="130"/>
      <c r="I79" s="116"/>
      <c r="J79" s="130">
        <f>'PL2.1 DA Tong'!V351</f>
        <v>349.72899999999998</v>
      </c>
      <c r="K79" s="116">
        <f t="shared" si="1"/>
        <v>1.2490321428571429E-2</v>
      </c>
      <c r="L79" s="125"/>
      <c r="M79" s="125"/>
      <c r="N79" s="144"/>
      <c r="O79" s="144"/>
      <c r="P79" s="144"/>
      <c r="Q79" s="125"/>
      <c r="R79" s="93"/>
      <c r="Y79" s="546"/>
      <c r="Z79" s="546"/>
      <c r="AA79" s="179"/>
    </row>
    <row r="80" spans="1:29" s="164" customFormat="1" ht="26.45" customHeight="1">
      <c r="A80" s="111" t="s">
        <v>46</v>
      </c>
      <c r="B80" s="135" t="s">
        <v>1088</v>
      </c>
      <c r="C80" s="130">
        <f>'PL2.1 DA Tong'!H352</f>
        <v>15000</v>
      </c>
      <c r="D80" s="130">
        <f>5200</f>
        <v>5200</v>
      </c>
      <c r="E80" s="130"/>
      <c r="F80" s="130" t="s">
        <v>1432</v>
      </c>
      <c r="G80" s="130"/>
      <c r="H80" s="130"/>
      <c r="I80" s="116"/>
      <c r="J80" s="130">
        <f>'PL2.1 DA Tong'!V352</f>
        <v>7012.8223470000003</v>
      </c>
      <c r="K80" s="116">
        <f t="shared" si="1"/>
        <v>0.46752148980000002</v>
      </c>
      <c r="L80" s="125"/>
      <c r="M80" s="125"/>
      <c r="N80" s="144"/>
      <c r="O80" s="144"/>
      <c r="P80" s="144"/>
      <c r="Q80" s="125"/>
      <c r="R80" s="93"/>
      <c r="Y80" s="546"/>
      <c r="Z80" s="546"/>
      <c r="AA80" s="179"/>
    </row>
    <row r="81" spans="1:29" s="161" customFormat="1" ht="18.75">
      <c r="A81" s="111" t="s">
        <v>47</v>
      </c>
      <c r="B81" s="135" t="s">
        <v>1089</v>
      </c>
      <c r="C81" s="130">
        <f>'PL2.1 DA Tong'!H354</f>
        <v>123280</v>
      </c>
      <c r="D81" s="130"/>
      <c r="E81" s="130"/>
      <c r="F81" s="130"/>
      <c r="G81" s="130"/>
      <c r="H81" s="130"/>
      <c r="I81" s="116"/>
      <c r="J81" s="130">
        <f>'PL2.1 DA Tong'!V354</f>
        <v>29532.652000000002</v>
      </c>
      <c r="K81" s="116">
        <f t="shared" si="1"/>
        <v>0.23955752757949386</v>
      </c>
      <c r="L81" s="116"/>
      <c r="M81" s="116"/>
      <c r="N81" s="130"/>
      <c r="O81" s="130"/>
      <c r="P81" s="130"/>
      <c r="Q81" s="116"/>
      <c r="R81" s="93"/>
      <c r="Y81" s="544"/>
      <c r="Z81" s="544"/>
      <c r="AA81" s="228"/>
    </row>
    <row r="82" spans="1:29" s="161" customFormat="1" ht="16.5" customHeight="1">
      <c r="A82" s="111" t="s">
        <v>72</v>
      </c>
      <c r="B82" s="135" t="s">
        <v>1015</v>
      </c>
      <c r="C82" s="130">
        <f>'PL2-CTMT keo'!G8+'CTMTQG '!C8</f>
        <v>6903.1970000000001</v>
      </c>
      <c r="D82" s="130"/>
      <c r="E82" s="130"/>
      <c r="F82" s="130"/>
      <c r="G82" s="130"/>
      <c r="H82" s="130"/>
      <c r="I82" s="116"/>
      <c r="J82" s="130">
        <f>'PL2-CTMT keo'!H8+'CTMTQG '!D8</f>
        <v>1727.5309999999999</v>
      </c>
      <c r="K82" s="116"/>
      <c r="L82" s="116"/>
      <c r="M82" s="116"/>
      <c r="N82" s="130"/>
      <c r="O82" s="130"/>
      <c r="P82" s="130"/>
      <c r="Q82" s="116"/>
      <c r="R82" s="93"/>
      <c r="Y82" s="544"/>
      <c r="Z82" s="544"/>
      <c r="AA82" s="228"/>
    </row>
    <row r="83" spans="1:29" s="161" customFormat="1" ht="18.75">
      <c r="A83" s="103">
        <v>10</v>
      </c>
      <c r="B83" s="107" t="s">
        <v>1101</v>
      </c>
      <c r="C83" s="104">
        <f>SUM(C84:C87)</f>
        <v>205157.79800000001</v>
      </c>
      <c r="D83" s="104">
        <f t="shared" ref="D83:I83" si="67">SUM(D84:D86)</f>
        <v>30600</v>
      </c>
      <c r="E83" s="104">
        <f t="shared" si="67"/>
        <v>6400</v>
      </c>
      <c r="F83" s="104"/>
      <c r="G83" s="104"/>
      <c r="H83" s="104">
        <f t="shared" si="67"/>
        <v>0</v>
      </c>
      <c r="I83" s="104">
        <f t="shared" si="67"/>
        <v>0</v>
      </c>
      <c r="J83" s="104">
        <f>SUM(J84:J87)</f>
        <v>61678.520000000004</v>
      </c>
      <c r="K83" s="99">
        <f t="shared" ref="K83" si="68">J83/C83</f>
        <v>0.30063941317989773</v>
      </c>
      <c r="L83" s="104">
        <f t="shared" ref="L83" si="69">SUM(L84:L86)</f>
        <v>0</v>
      </c>
      <c r="M83" s="104">
        <f t="shared" ref="M83" si="70">SUM(M84:M86)</f>
        <v>0</v>
      </c>
      <c r="N83" s="104">
        <f t="shared" ref="N83" si="71">SUM(N84:N86)</f>
        <v>0</v>
      </c>
      <c r="O83" s="104">
        <f t="shared" ref="O83" si="72">SUM(O84:O86)</f>
        <v>0</v>
      </c>
      <c r="P83" s="104">
        <f t="shared" ref="P83" si="73">SUM(P84:P86)</f>
        <v>0</v>
      </c>
      <c r="Q83" s="116">
        <f t="shared" si="2"/>
        <v>0</v>
      </c>
      <c r="R83" s="93"/>
      <c r="S83" s="230">
        <f>C83-3000</f>
        <v>202157.79800000001</v>
      </c>
      <c r="Y83" s="544">
        <v>38800</v>
      </c>
      <c r="Z83" s="544"/>
      <c r="AA83" s="228"/>
      <c r="AC83" s="161">
        <v>1</v>
      </c>
    </row>
    <row r="84" spans="1:29" s="161" customFormat="1" ht="18.75">
      <c r="A84" s="111" t="s">
        <v>45</v>
      </c>
      <c r="B84" s="135" t="s">
        <v>1087</v>
      </c>
      <c r="C84" s="130">
        <f>'PL2.1 DA Tong'!H392</f>
        <v>34000</v>
      </c>
      <c r="D84" s="130">
        <v>30600</v>
      </c>
      <c r="E84" s="130">
        <f>C84-D84</f>
        <v>3400</v>
      </c>
      <c r="F84" s="130"/>
      <c r="G84" s="130"/>
      <c r="H84" s="130"/>
      <c r="I84" s="116"/>
      <c r="J84" s="130">
        <f>'PL2.1 DA Tong'!V392</f>
        <v>11506.433999999999</v>
      </c>
      <c r="K84" s="116">
        <f t="shared" si="1"/>
        <v>0.33842452941176471</v>
      </c>
      <c r="L84" s="116"/>
      <c r="M84" s="116"/>
      <c r="N84" s="130"/>
      <c r="O84" s="130"/>
      <c r="P84" s="130"/>
      <c r="Q84" s="116"/>
      <c r="R84" s="93"/>
      <c r="Y84" s="544"/>
      <c r="Z84" s="544"/>
      <c r="AA84" s="228"/>
    </row>
    <row r="85" spans="1:29" s="164" customFormat="1" ht="26.1" customHeight="1">
      <c r="A85" s="111" t="s">
        <v>46</v>
      </c>
      <c r="B85" s="135" t="s">
        <v>1088</v>
      </c>
      <c r="C85" s="130">
        <f>'PL2.1 DA Tong'!H393</f>
        <v>30000</v>
      </c>
      <c r="D85" s="130"/>
      <c r="E85" s="130">
        <v>3000</v>
      </c>
      <c r="F85" s="130" t="s">
        <v>1430</v>
      </c>
      <c r="G85" s="130"/>
      <c r="H85" s="130"/>
      <c r="I85" s="116"/>
      <c r="J85" s="130">
        <f>'PL2.1 DA Tong'!V393</f>
        <v>9603.2109999999993</v>
      </c>
      <c r="K85" s="116">
        <f t="shared" si="1"/>
        <v>0.32010703333333329</v>
      </c>
      <c r="L85" s="125"/>
      <c r="M85" s="125"/>
      <c r="N85" s="144"/>
      <c r="O85" s="144"/>
      <c r="P85" s="144"/>
      <c r="Q85" s="125"/>
      <c r="R85" s="93"/>
      <c r="S85" s="539">
        <f>C85-27000</f>
        <v>3000</v>
      </c>
      <c r="Y85" s="546"/>
      <c r="Z85" s="546"/>
      <c r="AA85" s="179"/>
    </row>
    <row r="86" spans="1:29" s="161" customFormat="1" ht="18.75">
      <c r="A86" s="111" t="s">
        <v>47</v>
      </c>
      <c r="B86" s="135" t="s">
        <v>1089</v>
      </c>
      <c r="C86" s="130">
        <f>'PL2.1 DA Tong'!H395</f>
        <v>116200</v>
      </c>
      <c r="D86" s="130"/>
      <c r="E86" s="130"/>
      <c r="F86" s="130"/>
      <c r="G86" s="130"/>
      <c r="H86" s="130"/>
      <c r="I86" s="116"/>
      <c r="J86" s="130">
        <f>'PL2.1 DA Tong'!V395</f>
        <v>40568.875000000007</v>
      </c>
      <c r="K86" s="116">
        <f t="shared" si="1"/>
        <v>0.3491297332185887</v>
      </c>
      <c r="L86" s="116"/>
      <c r="M86" s="116"/>
      <c r="N86" s="130"/>
      <c r="O86" s="130"/>
      <c r="P86" s="130"/>
      <c r="Q86" s="116"/>
      <c r="R86" s="93"/>
      <c r="Y86" s="544"/>
      <c r="Z86" s="544"/>
      <c r="AA86" s="228"/>
    </row>
    <row r="87" spans="1:29" s="161" customFormat="1" ht="16.5" customHeight="1">
      <c r="A87" s="111" t="s">
        <v>72</v>
      </c>
      <c r="B87" s="135" t="s">
        <v>1015</v>
      </c>
      <c r="C87" s="130">
        <f>'PL2-CTMT keo'!G15+'CTMTQG '!C15</f>
        <v>24957.797999999999</v>
      </c>
      <c r="D87" s="130"/>
      <c r="E87" s="130"/>
      <c r="F87" s="130"/>
      <c r="G87" s="130"/>
      <c r="H87" s="130"/>
      <c r="I87" s="116"/>
      <c r="J87" s="130">
        <f>'PL2-CTMT keo'!H15+'CTMTQG '!D15</f>
        <v>0</v>
      </c>
      <c r="K87" s="116"/>
      <c r="L87" s="116"/>
      <c r="M87" s="116"/>
      <c r="N87" s="130"/>
      <c r="O87" s="130"/>
      <c r="P87" s="130"/>
      <c r="Q87" s="116"/>
      <c r="R87" s="93"/>
      <c r="Y87" s="544"/>
      <c r="Z87" s="544"/>
      <c r="AA87" s="228"/>
    </row>
    <row r="88" spans="1:29" s="161" customFormat="1" ht="18.75">
      <c r="A88" s="103">
        <v>11</v>
      </c>
      <c r="B88" s="229" t="s">
        <v>1103</v>
      </c>
      <c r="C88" s="104">
        <f>SUM(C89:C92)</f>
        <v>306960</v>
      </c>
      <c r="D88" s="104">
        <f t="shared" ref="D88:I88" si="74">SUM(D89:D91)</f>
        <v>113300</v>
      </c>
      <c r="E88" s="104">
        <f t="shared" si="74"/>
        <v>19200</v>
      </c>
      <c r="F88" s="104"/>
      <c r="G88" s="104"/>
      <c r="H88" s="104">
        <f t="shared" si="74"/>
        <v>0</v>
      </c>
      <c r="I88" s="104">
        <f t="shared" si="74"/>
        <v>0</v>
      </c>
      <c r="J88" s="104">
        <f>SUM(J89:J92)</f>
        <v>82800.342999999993</v>
      </c>
      <c r="K88" s="99">
        <f t="shared" ref="K88" si="75">J88/C88</f>
        <v>0.26974310333593954</v>
      </c>
      <c r="L88" s="104">
        <f t="shared" ref="L88" si="76">SUM(L89:L91)</f>
        <v>0</v>
      </c>
      <c r="M88" s="104">
        <f t="shared" ref="M88" si="77">SUM(M89:M91)</f>
        <v>0</v>
      </c>
      <c r="N88" s="104">
        <f t="shared" ref="N88" si="78">SUM(N89:N91)</f>
        <v>0</v>
      </c>
      <c r="O88" s="104">
        <f t="shared" ref="O88" si="79">SUM(O89:O91)</f>
        <v>0</v>
      </c>
      <c r="P88" s="104">
        <f t="shared" ref="P88" si="80">SUM(P89:P91)</f>
        <v>0</v>
      </c>
      <c r="Q88" s="116">
        <f t="shared" si="2"/>
        <v>0</v>
      </c>
      <c r="R88" s="93"/>
      <c r="Y88" s="544"/>
      <c r="Z88" s="544"/>
      <c r="AA88" s="228"/>
      <c r="AC88" s="161">
        <v>1</v>
      </c>
    </row>
    <row r="89" spans="1:29" s="164" customFormat="1" ht="18.75">
      <c r="A89" s="111" t="s">
        <v>45</v>
      </c>
      <c r="B89" s="135" t="s">
        <v>1087</v>
      </c>
      <c r="C89" s="130">
        <f>'PL2.1 DA Tong'!H420</f>
        <v>120000</v>
      </c>
      <c r="D89" s="130">
        <v>113300</v>
      </c>
      <c r="E89" s="130">
        <f>C89-113300</f>
        <v>6700</v>
      </c>
      <c r="F89" s="130" t="s">
        <v>1434</v>
      </c>
      <c r="G89" s="130">
        <v>4500</v>
      </c>
      <c r="H89" s="130"/>
      <c r="I89" s="116"/>
      <c r="J89" s="130">
        <f>'PL2.1 DA Tong'!V420</f>
        <v>23104.291000000001</v>
      </c>
      <c r="K89" s="116">
        <f t="shared" si="1"/>
        <v>0.19253575833333333</v>
      </c>
      <c r="L89" s="125"/>
      <c r="M89" s="125"/>
      <c r="N89" s="144"/>
      <c r="O89" s="144"/>
      <c r="P89" s="144"/>
      <c r="Q89" s="125"/>
      <c r="R89" s="93"/>
      <c r="Y89" s="546"/>
      <c r="Z89" s="546"/>
      <c r="AA89" s="179"/>
    </row>
    <row r="90" spans="1:29" s="164" customFormat="1" ht="27.95" customHeight="1">
      <c r="A90" s="111" t="s">
        <v>46</v>
      </c>
      <c r="B90" s="135" t="s">
        <v>1088</v>
      </c>
      <c r="C90" s="130">
        <f>'PL2.1 DA Tong'!H421</f>
        <v>100000</v>
      </c>
      <c r="D90" s="130"/>
      <c r="E90" s="181">
        <f>5000+7500</f>
        <v>12500</v>
      </c>
      <c r="F90" s="130" t="s">
        <v>1429</v>
      </c>
      <c r="G90" s="130">
        <f>7000+5000</f>
        <v>12000</v>
      </c>
      <c r="H90" s="130"/>
      <c r="I90" s="116"/>
      <c r="J90" s="130">
        <f>'PL2.1 DA Tong'!V421</f>
        <v>46921.632999999994</v>
      </c>
      <c r="K90" s="116">
        <f t="shared" si="1"/>
        <v>0.46921632999999996</v>
      </c>
      <c r="L90" s="125"/>
      <c r="M90" s="125"/>
      <c r="N90" s="144"/>
      <c r="O90" s="144"/>
      <c r="P90" s="144"/>
      <c r="Q90" s="125"/>
      <c r="R90" s="93"/>
      <c r="Y90" s="546"/>
      <c r="Z90" s="546"/>
      <c r="AA90" s="179"/>
    </row>
    <row r="91" spans="1:29" s="161" customFormat="1" ht="18.75">
      <c r="A91" s="111" t="s">
        <v>47</v>
      </c>
      <c r="B91" s="135" t="s">
        <v>1089</v>
      </c>
      <c r="C91" s="130">
        <f>'PL2.1 DA Tong'!H422</f>
        <v>86960</v>
      </c>
      <c r="D91" s="130"/>
      <c r="E91" s="130"/>
      <c r="F91" s="130"/>
      <c r="G91" s="130"/>
      <c r="H91" s="130"/>
      <c r="I91" s="116"/>
      <c r="J91" s="130">
        <f>'PL2.1 DA Tong'!V422</f>
        <v>12774.419</v>
      </c>
      <c r="K91" s="116">
        <f t="shared" si="1"/>
        <v>0.1468999425022999</v>
      </c>
      <c r="L91" s="116"/>
      <c r="M91" s="116"/>
      <c r="N91" s="130"/>
      <c r="O91" s="130"/>
      <c r="P91" s="130"/>
      <c r="Q91" s="116"/>
      <c r="R91" s="93"/>
      <c r="Y91" s="544"/>
      <c r="Z91" s="544"/>
      <c r="AA91" s="228"/>
    </row>
    <row r="92" spans="1:29" s="161" customFormat="1" ht="16.5" customHeight="1">
      <c r="A92" s="111" t="s">
        <v>72</v>
      </c>
      <c r="B92" s="135" t="s">
        <v>1015</v>
      </c>
      <c r="C92" s="130"/>
      <c r="D92" s="130"/>
      <c r="E92" s="130"/>
      <c r="F92" s="130"/>
      <c r="G92" s="130"/>
      <c r="H92" s="130"/>
      <c r="I92" s="116"/>
      <c r="J92" s="130"/>
      <c r="K92" s="116"/>
      <c r="L92" s="116"/>
      <c r="M92" s="116"/>
      <c r="N92" s="130"/>
      <c r="O92" s="130"/>
      <c r="P92" s="130"/>
      <c r="Q92" s="116"/>
      <c r="R92" s="93"/>
      <c r="Y92" s="544"/>
      <c r="Z92" s="544"/>
      <c r="AA92" s="228"/>
    </row>
    <row r="93" spans="1:29" s="161" customFormat="1" ht="18.75">
      <c r="A93" s="103">
        <v>12</v>
      </c>
      <c r="B93" s="107" t="s">
        <v>1104</v>
      </c>
      <c r="C93" s="104">
        <f>SUM(C94:C97)</f>
        <v>153540</v>
      </c>
      <c r="D93" s="104">
        <f t="shared" ref="D93:I93" si="81">SUM(D94:D96)</f>
        <v>0</v>
      </c>
      <c r="E93" s="104">
        <f t="shared" si="81"/>
        <v>0</v>
      </c>
      <c r="F93" s="104"/>
      <c r="G93" s="104"/>
      <c r="H93" s="104">
        <f t="shared" si="81"/>
        <v>0</v>
      </c>
      <c r="I93" s="104">
        <f t="shared" si="81"/>
        <v>0</v>
      </c>
      <c r="J93" s="104">
        <f>SUM(J94:J97)</f>
        <v>61733.085999999996</v>
      </c>
      <c r="K93" s="99">
        <f t="shared" ref="K93" si="82">J93/C93</f>
        <v>0.40206516868568448</v>
      </c>
      <c r="L93" s="104">
        <f t="shared" ref="L93" si="83">SUM(L94:L96)</f>
        <v>0</v>
      </c>
      <c r="M93" s="104">
        <f t="shared" ref="M93" si="84">SUM(M94:M96)</f>
        <v>0</v>
      </c>
      <c r="N93" s="104">
        <f t="shared" ref="N93" si="85">SUM(N94:N96)</f>
        <v>0</v>
      </c>
      <c r="O93" s="104">
        <f t="shared" ref="O93" si="86">SUM(O94:O96)</f>
        <v>0</v>
      </c>
      <c r="P93" s="104">
        <f t="shared" ref="P93" si="87">SUM(P94:P96)</f>
        <v>0</v>
      </c>
      <c r="Q93" s="116">
        <f t="shared" si="2"/>
        <v>0</v>
      </c>
      <c r="R93" s="93"/>
      <c r="Y93" s="544">
        <v>75600</v>
      </c>
      <c r="Z93" s="544"/>
      <c r="AA93" s="228"/>
      <c r="AC93" s="161">
        <v>1</v>
      </c>
    </row>
    <row r="94" spans="1:29" s="161" customFormat="1" ht="18.75">
      <c r="A94" s="111" t="s">
        <v>45</v>
      </c>
      <c r="B94" s="135" t="s">
        <v>1087</v>
      </c>
      <c r="C94" s="130">
        <f>'PL2.1 DA Tong'!H432</f>
        <v>28000</v>
      </c>
      <c r="D94" s="130"/>
      <c r="E94" s="130"/>
      <c r="F94" s="130"/>
      <c r="G94" s="130"/>
      <c r="H94" s="130"/>
      <c r="I94" s="116"/>
      <c r="J94" s="130">
        <f>'PL2.1 DA Tong'!V432</f>
        <v>13632</v>
      </c>
      <c r="K94" s="116">
        <f t="shared" si="1"/>
        <v>0.48685714285714288</v>
      </c>
      <c r="L94" s="116"/>
      <c r="M94" s="116"/>
      <c r="N94" s="130"/>
      <c r="O94" s="130"/>
      <c r="P94" s="130"/>
      <c r="Q94" s="116"/>
      <c r="R94" s="93"/>
      <c r="Y94" s="544"/>
      <c r="Z94" s="544"/>
      <c r="AA94" s="228"/>
    </row>
    <row r="95" spans="1:29" s="161" customFormat="1" ht="18.75">
      <c r="A95" s="111" t="s">
        <v>46</v>
      </c>
      <c r="B95" s="135" t="s">
        <v>1088</v>
      </c>
      <c r="C95" s="130">
        <f>'PL2.1 DA Tong'!H433</f>
        <v>50000</v>
      </c>
      <c r="D95" s="130"/>
      <c r="E95" s="130"/>
      <c r="F95" s="130"/>
      <c r="G95" s="130"/>
      <c r="H95" s="130"/>
      <c r="I95" s="116"/>
      <c r="J95" s="130">
        <f>'PL2.1 DA Tong'!V433</f>
        <v>25186.567999999999</v>
      </c>
      <c r="K95" s="116">
        <f t="shared" si="1"/>
        <v>0.50373135999999996</v>
      </c>
      <c r="L95" s="116"/>
      <c r="M95" s="116"/>
      <c r="N95" s="130"/>
      <c r="O95" s="130"/>
      <c r="P95" s="130"/>
      <c r="Q95" s="116"/>
      <c r="R95" s="93"/>
      <c r="Y95" s="544"/>
      <c r="Z95" s="544"/>
      <c r="AA95" s="228"/>
    </row>
    <row r="96" spans="1:29" s="161" customFormat="1" ht="18.75">
      <c r="A96" s="111" t="s">
        <v>47</v>
      </c>
      <c r="B96" s="135" t="s">
        <v>1089</v>
      </c>
      <c r="C96" s="130">
        <f>'PL2.1 DA Tong'!H435</f>
        <v>71810</v>
      </c>
      <c r="D96" s="130"/>
      <c r="E96" s="130"/>
      <c r="F96" s="130"/>
      <c r="G96" s="130"/>
      <c r="H96" s="130"/>
      <c r="I96" s="116"/>
      <c r="J96" s="130">
        <f>'PL2.1 DA Tong'!V435</f>
        <v>20430.803</v>
      </c>
      <c r="K96" s="116">
        <f t="shared" si="1"/>
        <v>0.28451194819663</v>
      </c>
      <c r="L96" s="116"/>
      <c r="M96" s="116"/>
      <c r="N96" s="130"/>
      <c r="O96" s="130"/>
      <c r="P96" s="130"/>
      <c r="Q96" s="116"/>
      <c r="R96" s="93"/>
      <c r="Y96" s="544"/>
      <c r="Z96" s="544"/>
      <c r="AA96" s="228"/>
    </row>
    <row r="97" spans="1:27" s="161" customFormat="1" ht="16.5" customHeight="1">
      <c r="A97" s="111" t="s">
        <v>72</v>
      </c>
      <c r="B97" s="135" t="s">
        <v>1015</v>
      </c>
      <c r="C97" s="130">
        <f>'PL2-CTMT keo'!G17+'CTMTQG '!C17</f>
        <v>3730</v>
      </c>
      <c r="D97" s="130"/>
      <c r="E97" s="130"/>
      <c r="F97" s="130"/>
      <c r="G97" s="130"/>
      <c r="H97" s="130"/>
      <c r="I97" s="116"/>
      <c r="J97" s="130">
        <f>'PL2-CTMT keo'!H17+'CTMTQG '!D17</f>
        <v>2483.7150000000001</v>
      </c>
      <c r="K97" s="116"/>
      <c r="L97" s="116"/>
      <c r="M97" s="116"/>
      <c r="N97" s="130"/>
      <c r="O97" s="130"/>
      <c r="P97" s="130"/>
      <c r="Q97" s="116"/>
      <c r="R97" s="93"/>
      <c r="Y97" s="544"/>
      <c r="Z97" s="544"/>
      <c r="AA97" s="228"/>
    </row>
    <row r="98" spans="1:27" s="224" customFormat="1" ht="88.5" customHeight="1">
      <c r="A98" s="103" t="s">
        <v>24</v>
      </c>
      <c r="B98" s="107" t="s">
        <v>57</v>
      </c>
      <c r="C98" s="104">
        <f>'PL2.1 DA Tong'!H118</f>
        <v>20000</v>
      </c>
      <c r="D98" s="104"/>
      <c r="E98" s="104"/>
      <c r="F98" s="104"/>
      <c r="G98" s="104"/>
      <c r="H98" s="104">
        <f>'[1]1.TH-CĐT'!H35</f>
        <v>8104.4120000000003</v>
      </c>
      <c r="I98" s="99">
        <f t="shared" ref="I98" si="88">H98/C98</f>
        <v>0.40522059999999999</v>
      </c>
      <c r="J98" s="104">
        <f>'PL2.1 DA Tong'!V118</f>
        <v>0</v>
      </c>
      <c r="K98" s="99">
        <f t="shared" si="1"/>
        <v>0</v>
      </c>
      <c r="L98" s="99"/>
      <c r="M98" s="99"/>
      <c r="N98" s="104">
        <f>C98*50.24%</f>
        <v>10048.000000000002</v>
      </c>
      <c r="O98" s="99">
        <f>N98/C98</f>
        <v>0.50240000000000007</v>
      </c>
      <c r="P98" s="104">
        <f>'[1]DA Tong'!BO153</f>
        <v>31264</v>
      </c>
      <c r="Q98" s="99">
        <f t="shared" si="2"/>
        <v>1.5631999999999999</v>
      </c>
      <c r="R98" s="103" t="s">
        <v>1142</v>
      </c>
      <c r="Y98" s="543"/>
      <c r="Z98" s="543"/>
      <c r="AA98" s="233"/>
    </row>
    <row r="99" spans="1:27" s="224" customFormat="1" ht="24.6" customHeight="1">
      <c r="A99" s="103" t="s">
        <v>1143</v>
      </c>
      <c r="B99" s="107" t="s">
        <v>1196</v>
      </c>
      <c r="C99" s="104">
        <f>'PL2.1 DA Tong'!H119</f>
        <v>13000</v>
      </c>
      <c r="D99" s="104"/>
      <c r="E99" s="104"/>
      <c r="F99" s="104"/>
      <c r="G99" s="104"/>
      <c r="H99" s="104"/>
      <c r="I99" s="99"/>
      <c r="J99" s="104">
        <f>'PL2.1 DA Tong'!V119</f>
        <v>0</v>
      </c>
      <c r="K99" s="99"/>
      <c r="L99" s="99"/>
      <c r="M99" s="99"/>
      <c r="N99" s="104"/>
      <c r="O99" s="99">
        <f>N99/C99</f>
        <v>0</v>
      </c>
      <c r="P99" s="104"/>
      <c r="Q99" s="99"/>
      <c r="R99" s="205"/>
      <c r="Y99" s="543"/>
      <c r="Z99" s="543"/>
      <c r="AA99" s="233"/>
    </row>
    <row r="100" spans="1:27" s="224" customFormat="1" ht="24.6" hidden="1" customHeight="1">
      <c r="A100" s="103"/>
      <c r="B100" s="107"/>
      <c r="C100" s="104"/>
      <c r="D100" s="104"/>
      <c r="E100" s="104"/>
      <c r="F100" s="104"/>
      <c r="G100" s="104"/>
      <c r="H100" s="104"/>
      <c r="I100" s="99"/>
      <c r="J100" s="104"/>
      <c r="K100" s="99"/>
      <c r="L100" s="99"/>
      <c r="M100" s="99"/>
      <c r="N100" s="104"/>
      <c r="O100" s="99"/>
      <c r="P100" s="104"/>
      <c r="Q100" s="99"/>
      <c r="R100" s="205"/>
      <c r="Y100" s="543"/>
      <c r="Z100" s="543"/>
      <c r="AA100" s="233"/>
    </row>
    <row r="101" spans="1:27" s="224" customFormat="1" ht="23.1" customHeight="1">
      <c r="A101" s="103" t="s">
        <v>1422</v>
      </c>
      <c r="B101" s="107" t="s">
        <v>1200</v>
      </c>
      <c r="C101" s="104">
        <f>C102+C103</f>
        <v>11210</v>
      </c>
      <c r="D101" s="104"/>
      <c r="E101" s="104"/>
      <c r="F101" s="104"/>
      <c r="G101" s="104"/>
      <c r="H101" s="104"/>
      <c r="I101" s="99"/>
      <c r="J101" s="104"/>
      <c r="K101" s="99"/>
      <c r="L101" s="99"/>
      <c r="M101" s="99"/>
      <c r="N101" s="104"/>
      <c r="O101" s="99"/>
      <c r="P101" s="104"/>
      <c r="Q101" s="99"/>
      <c r="R101" s="205"/>
      <c r="Y101" s="543"/>
      <c r="Z101" s="543"/>
      <c r="AA101" s="233"/>
    </row>
    <row r="102" spans="1:27" ht="16.5" hidden="1" customHeight="1">
      <c r="A102" s="111">
        <v>1</v>
      </c>
      <c r="B102" s="135" t="s">
        <v>22</v>
      </c>
      <c r="C102" s="130">
        <f>'PL1-TH 23'!G18</f>
        <v>0</v>
      </c>
      <c r="D102" s="130"/>
      <c r="E102" s="130"/>
      <c r="F102" s="130"/>
      <c r="G102" s="130"/>
      <c r="H102" s="130"/>
      <c r="I102" s="116"/>
      <c r="J102" s="130"/>
      <c r="K102" s="116"/>
      <c r="L102" s="116"/>
      <c r="M102" s="116"/>
      <c r="N102" s="130"/>
      <c r="O102" s="116"/>
      <c r="P102" s="130"/>
      <c r="Q102" s="116"/>
      <c r="R102" s="206"/>
      <c r="Y102" s="540"/>
      <c r="Z102" s="540"/>
    </row>
    <row r="103" spans="1:27" ht="25.5" customHeight="1">
      <c r="A103" s="111">
        <v>1</v>
      </c>
      <c r="B103" s="135" t="s">
        <v>23</v>
      </c>
      <c r="C103" s="130">
        <f>'PL1-TH 23'!G19</f>
        <v>11210</v>
      </c>
      <c r="D103" s="130"/>
      <c r="E103" s="130"/>
      <c r="F103" s="130"/>
      <c r="G103" s="130"/>
      <c r="H103" s="130"/>
      <c r="I103" s="116"/>
      <c r="J103" s="130"/>
      <c r="K103" s="116"/>
      <c r="L103" s="116"/>
      <c r="M103" s="116"/>
      <c r="N103" s="130"/>
      <c r="O103" s="116"/>
      <c r="P103" s="130"/>
      <c r="Q103" s="116"/>
      <c r="R103" s="206"/>
      <c r="Y103" s="540"/>
      <c r="Z103" s="540"/>
    </row>
    <row r="104" spans="1:27" ht="18.75">
      <c r="A104" s="111"/>
      <c r="B104" s="111"/>
      <c r="C104" s="130"/>
      <c r="D104" s="130"/>
      <c r="E104" s="130"/>
      <c r="F104" s="130"/>
      <c r="G104" s="130"/>
      <c r="H104" s="130"/>
      <c r="I104" s="111"/>
      <c r="J104" s="130"/>
      <c r="K104" s="111"/>
      <c r="L104" s="111"/>
      <c r="M104" s="111"/>
      <c r="N104" s="111"/>
      <c r="O104" s="111"/>
      <c r="P104" s="111"/>
      <c r="Q104" s="111"/>
      <c r="R104" s="93"/>
      <c r="Y104" s="540"/>
      <c r="Z104" s="540"/>
    </row>
    <row r="105" spans="1:27">
      <c r="Y105" s="540"/>
      <c r="Z105" s="540"/>
    </row>
  </sheetData>
  <mergeCells count="15">
    <mergeCell ref="A1:R1"/>
    <mergeCell ref="A2:R2"/>
    <mergeCell ref="I3:R3"/>
    <mergeCell ref="A4:A6"/>
    <mergeCell ref="B4:B6"/>
    <mergeCell ref="C4:C6"/>
    <mergeCell ref="H4:I4"/>
    <mergeCell ref="J4:K5"/>
    <mergeCell ref="L4:L6"/>
    <mergeCell ref="M4:M6"/>
    <mergeCell ref="N4:N6"/>
    <mergeCell ref="O4:O6"/>
    <mergeCell ref="P4:Q5"/>
    <mergeCell ref="R4:R6"/>
    <mergeCell ref="D4:E4"/>
  </mergeCells>
  <printOptions horizontalCentered="1"/>
  <pageMargins left="0.3" right="0.3" top="0.35" bottom="0.35" header="0.3" footer="0.3"/>
  <pageSetup paperSize="9" scale="75" orientation="portrait" vertic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48"/>
  <sheetViews>
    <sheetView topLeftCell="A4" zoomScale="70" zoomScaleNormal="70" workbookViewId="0">
      <pane xSplit="2" ySplit="4" topLeftCell="C23" activePane="bottomRight" state="frozen"/>
      <selection activeCell="A4" sqref="A4"/>
      <selection pane="topRight" activeCell="C4" sqref="C4"/>
      <selection pane="bottomLeft" activeCell="A8" sqref="A8"/>
      <selection pane="bottomRight" activeCell="G32" sqref="G32"/>
    </sheetView>
  </sheetViews>
  <sheetFormatPr defaultColWidth="8.75" defaultRowHeight="15"/>
  <cols>
    <col min="1" max="1" width="8.75" style="214"/>
    <col min="2" max="2" width="42.75" style="214" customWidth="1"/>
    <col min="3" max="3" width="18.875" style="214" customWidth="1"/>
    <col min="4" max="5" width="15.125" style="214" customWidth="1"/>
    <col min="6" max="6" width="16" style="214" customWidth="1"/>
    <col min="7" max="7" width="20.75" style="214" customWidth="1"/>
    <col min="8" max="8" width="13.375" style="214" hidden="1" customWidth="1"/>
    <col min="9" max="13" width="8.75" style="214" hidden="1" customWidth="1"/>
    <col min="14" max="15" width="12" style="214" customWidth="1"/>
    <col min="16" max="16384" width="8.75" style="214"/>
  </cols>
  <sheetData>
    <row r="1" spans="1:18" s="213" customFormat="1" ht="23.25">
      <c r="A1" s="2801" t="s">
        <v>1403</v>
      </c>
      <c r="B1" s="2801"/>
      <c r="C1" s="2801"/>
      <c r="D1" s="2801"/>
      <c r="E1" s="2801"/>
      <c r="F1" s="2801"/>
      <c r="G1" s="2801"/>
    </row>
    <row r="2" spans="1:18" s="213" customFormat="1" ht="48.95" customHeight="1">
      <c r="A2" s="2802" t="s">
        <v>1147</v>
      </c>
      <c r="B2" s="2802"/>
      <c r="C2" s="2802"/>
      <c r="D2" s="2802"/>
      <c r="E2" s="2802"/>
      <c r="F2" s="2802"/>
      <c r="G2" s="2802"/>
    </row>
    <row r="3" spans="1:18" ht="17.100000000000001" customHeight="1">
      <c r="A3" s="161"/>
      <c r="B3" s="161"/>
      <c r="C3" s="161"/>
      <c r="D3" s="2803"/>
      <c r="E3" s="2803"/>
      <c r="F3" s="2803"/>
      <c r="G3" s="2803"/>
    </row>
    <row r="4" spans="1:18" ht="38.1" customHeight="1">
      <c r="A4" s="2805" t="s">
        <v>0</v>
      </c>
      <c r="B4" s="2805" t="s">
        <v>1</v>
      </c>
      <c r="C4" s="2805" t="s">
        <v>1473</v>
      </c>
      <c r="D4" s="2834" t="s">
        <v>1474</v>
      </c>
      <c r="E4" s="2838"/>
      <c r="F4" s="2835"/>
      <c r="G4" s="2805" t="s">
        <v>20</v>
      </c>
      <c r="P4" s="214" t="s">
        <v>1425</v>
      </c>
      <c r="Q4" s="214" t="s">
        <v>1426</v>
      </c>
      <c r="R4" s="214" t="s">
        <v>1427</v>
      </c>
    </row>
    <row r="5" spans="1:18" ht="54" customHeight="1">
      <c r="A5" s="2807"/>
      <c r="B5" s="2807"/>
      <c r="C5" s="2807"/>
      <c r="D5" s="89" t="s">
        <v>1475</v>
      </c>
      <c r="E5" s="89" t="s">
        <v>1476</v>
      </c>
      <c r="F5" s="89" t="s">
        <v>1477</v>
      </c>
      <c r="G5" s="2807"/>
    </row>
    <row r="6" spans="1:18" ht="18.75">
      <c r="A6" s="163"/>
      <c r="B6" s="89" t="s">
        <v>60</v>
      </c>
      <c r="C6" s="219"/>
      <c r="D6" s="219"/>
      <c r="E6" s="219"/>
      <c r="F6" s="658"/>
      <c r="G6" s="93"/>
      <c r="N6" s="540">
        <f>SUM(N7:N46)</f>
        <v>923900</v>
      </c>
      <c r="O6" s="540"/>
      <c r="P6" s="214">
        <f>SUM(P7:P46)</f>
        <v>5</v>
      </c>
      <c r="Q6" s="214">
        <f>SUM(Q7:Q46)</f>
        <v>25</v>
      </c>
    </row>
    <row r="7" spans="1:18" ht="18.75">
      <c r="A7" s="103" t="s">
        <v>3</v>
      </c>
      <c r="B7" s="107" t="s">
        <v>1048</v>
      </c>
      <c r="C7" s="219"/>
      <c r="D7" s="219"/>
      <c r="E7" s="219"/>
      <c r="F7" s="658"/>
      <c r="G7" s="93"/>
      <c r="H7" s="221" t="e">
        <f>C8+C20+#REF!+#REF!</f>
        <v>#REF!</v>
      </c>
      <c r="N7" s="540"/>
      <c r="O7" s="540"/>
    </row>
    <row r="8" spans="1:18" ht="18.75">
      <c r="A8" s="103" t="s">
        <v>4</v>
      </c>
      <c r="B8" s="107" t="s">
        <v>1049</v>
      </c>
      <c r="C8" s="219"/>
      <c r="D8" s="219"/>
      <c r="E8" s="219"/>
      <c r="F8" s="658"/>
      <c r="G8" s="93"/>
      <c r="N8" s="540"/>
      <c r="O8" s="540"/>
    </row>
    <row r="9" spans="1:18" s="222" customFormat="1" ht="112.5">
      <c r="A9" s="111">
        <v>1</v>
      </c>
      <c r="B9" s="135" t="s">
        <v>1050</v>
      </c>
      <c r="C9" s="114" t="s">
        <v>1663</v>
      </c>
      <c r="D9" s="114"/>
      <c r="E9" s="114"/>
      <c r="F9" s="659"/>
      <c r="G9" s="93"/>
      <c r="N9" s="542">
        <v>15600</v>
      </c>
      <c r="O9" s="541"/>
      <c r="Q9" s="222">
        <v>1</v>
      </c>
    </row>
    <row r="10" spans="1:18" s="223" customFormat="1" ht="18.75">
      <c r="A10" s="111">
        <v>2</v>
      </c>
      <c r="B10" s="135" t="s">
        <v>34</v>
      </c>
      <c r="C10" s="114"/>
      <c r="D10" s="114"/>
      <c r="E10" s="114"/>
      <c r="F10" s="659"/>
      <c r="G10" s="93"/>
      <c r="N10" s="542"/>
      <c r="O10" s="542"/>
      <c r="Q10" s="223">
        <v>1</v>
      </c>
    </row>
    <row r="11" spans="1:18" ht="18.75">
      <c r="A11" s="111">
        <v>3</v>
      </c>
      <c r="B11" s="135" t="s">
        <v>1053</v>
      </c>
      <c r="C11" s="114"/>
      <c r="D11" s="114"/>
      <c r="E11" s="114"/>
      <c r="F11" s="659"/>
      <c r="G11" s="93"/>
      <c r="N11" s="540"/>
      <c r="O11" s="540"/>
      <c r="Q11" s="214">
        <v>1</v>
      </c>
    </row>
    <row r="12" spans="1:18" s="224" customFormat="1" ht="18.600000000000001" customHeight="1">
      <c r="A12" s="111">
        <v>4</v>
      </c>
      <c r="B12" s="135" t="s">
        <v>1055</v>
      </c>
      <c r="C12" s="114"/>
      <c r="D12" s="114"/>
      <c r="E12" s="114"/>
      <c r="F12" s="659"/>
      <c r="G12" s="93"/>
      <c r="N12" s="543"/>
      <c r="O12" s="543"/>
      <c r="Q12" s="224">
        <v>1</v>
      </c>
    </row>
    <row r="13" spans="1:18" s="161" customFormat="1" ht="56.25">
      <c r="A13" s="111">
        <v>5</v>
      </c>
      <c r="B13" s="199" t="s">
        <v>442</v>
      </c>
      <c r="C13" s="809" t="s">
        <v>1665</v>
      </c>
      <c r="D13" s="114"/>
      <c r="E13" s="114"/>
      <c r="F13" s="659"/>
      <c r="G13" s="93" t="s">
        <v>1666</v>
      </c>
      <c r="N13" s="544"/>
      <c r="O13" s="544"/>
      <c r="Q13" s="161">
        <v>1</v>
      </c>
    </row>
    <row r="14" spans="1:18" s="223" customFormat="1" ht="18.75">
      <c r="A14" s="111">
        <v>6</v>
      </c>
      <c r="B14" s="135" t="s">
        <v>1056</v>
      </c>
      <c r="C14" s="114"/>
      <c r="D14" s="114"/>
      <c r="E14" s="114"/>
      <c r="F14" s="659"/>
      <c r="G14" s="93"/>
      <c r="N14" s="542"/>
      <c r="O14" s="542"/>
    </row>
    <row r="15" spans="1:18" s="223" customFormat="1" ht="37.5">
      <c r="A15" s="111">
        <v>7</v>
      </c>
      <c r="B15" s="199" t="s">
        <v>1058</v>
      </c>
      <c r="C15" s="660" t="s">
        <v>1664</v>
      </c>
      <c r="D15" s="660"/>
      <c r="E15" s="660"/>
      <c r="F15" s="659"/>
      <c r="G15" s="93" t="s">
        <v>1666</v>
      </c>
      <c r="N15" s="542"/>
      <c r="O15" s="542"/>
      <c r="Q15" s="223">
        <v>1</v>
      </c>
    </row>
    <row r="16" spans="1:18" ht="18.75">
      <c r="A16" s="111">
        <v>8</v>
      </c>
      <c r="B16" s="135" t="s">
        <v>33</v>
      </c>
      <c r="C16" s="114"/>
      <c r="D16" s="114"/>
      <c r="E16" s="114"/>
      <c r="F16" s="659"/>
      <c r="G16" s="93" t="s">
        <v>1724</v>
      </c>
      <c r="N16" s="540"/>
      <c r="O16" s="540"/>
      <c r="Q16" s="214">
        <v>1</v>
      </c>
    </row>
    <row r="17" spans="1:17" s="223" customFormat="1" ht="37.5">
      <c r="A17" s="111">
        <v>9</v>
      </c>
      <c r="B17" s="199" t="s">
        <v>1062</v>
      </c>
      <c r="C17" s="114" t="s">
        <v>1653</v>
      </c>
      <c r="D17" s="114"/>
      <c r="E17" s="114"/>
      <c r="F17" s="659"/>
      <c r="G17" s="93"/>
      <c r="N17" s="542"/>
      <c r="O17" s="542"/>
      <c r="Q17" s="223">
        <v>1</v>
      </c>
    </row>
    <row r="18" spans="1:17" s="223" customFormat="1" ht="37.5">
      <c r="A18" s="111">
        <v>10</v>
      </c>
      <c r="B18" s="199" t="s">
        <v>929</v>
      </c>
      <c r="C18" s="660" t="s">
        <v>1667</v>
      </c>
      <c r="D18" s="660"/>
      <c r="E18" s="660"/>
      <c r="F18" s="659"/>
      <c r="G18" s="93" t="s">
        <v>1666</v>
      </c>
      <c r="N18" s="542"/>
      <c r="O18" s="542"/>
      <c r="P18" s="223">
        <v>1</v>
      </c>
    </row>
    <row r="19" spans="1:17" s="223" customFormat="1" ht="18.75">
      <c r="A19" s="111">
        <v>11</v>
      </c>
      <c r="B19" s="135" t="s">
        <v>1241</v>
      </c>
      <c r="C19" s="660"/>
      <c r="D19" s="660"/>
      <c r="E19" s="660"/>
      <c r="F19" s="659"/>
      <c r="G19" s="93"/>
      <c r="N19" s="542"/>
      <c r="O19" s="542"/>
      <c r="P19" s="223">
        <v>1</v>
      </c>
    </row>
    <row r="20" spans="1:17" ht="18.75">
      <c r="A20" s="103" t="s">
        <v>10</v>
      </c>
      <c r="B20" s="107" t="s">
        <v>1064</v>
      </c>
      <c r="C20" s="219"/>
      <c r="D20" s="219"/>
      <c r="E20" s="219"/>
      <c r="F20" s="658"/>
      <c r="G20" s="93"/>
      <c r="N20" s="540"/>
      <c r="O20" s="540"/>
    </row>
    <row r="21" spans="1:17" ht="93.75">
      <c r="A21" s="111">
        <v>1</v>
      </c>
      <c r="B21" s="129" t="s">
        <v>1065</v>
      </c>
      <c r="C21" s="114" t="s">
        <v>1479</v>
      </c>
      <c r="D21" s="114"/>
      <c r="E21" s="114"/>
      <c r="F21" s="659"/>
      <c r="G21" s="93"/>
      <c r="N21" s="540">
        <v>230000</v>
      </c>
      <c r="O21" s="540" t="s">
        <v>1435</v>
      </c>
      <c r="Q21" s="214">
        <v>1</v>
      </c>
    </row>
    <row r="22" spans="1:17" s="223" customFormat="1" ht="56.25">
      <c r="A22" s="111">
        <v>2</v>
      </c>
      <c r="B22" s="129" t="s">
        <v>1067</v>
      </c>
      <c r="C22" s="114" t="s">
        <v>1478</v>
      </c>
      <c r="D22" s="114"/>
      <c r="E22" s="114"/>
      <c r="F22" s="659"/>
      <c r="G22" s="93"/>
      <c r="N22" s="542">
        <v>21500</v>
      </c>
      <c r="O22" s="542"/>
      <c r="Q22" s="223">
        <v>1</v>
      </c>
    </row>
    <row r="23" spans="1:17" ht="56.25">
      <c r="A23" s="111">
        <f>A22+1</f>
        <v>3</v>
      </c>
      <c r="B23" s="129" t="s">
        <v>1070</v>
      </c>
      <c r="C23" s="114" t="s">
        <v>1488</v>
      </c>
      <c r="D23" s="114"/>
      <c r="E23" s="114"/>
      <c r="F23" s="659"/>
      <c r="G23" s="93"/>
      <c r="N23" s="540">
        <v>19000</v>
      </c>
      <c r="O23" s="540" t="s">
        <v>1436</v>
      </c>
    </row>
    <row r="24" spans="1:17" s="161" customFormat="1" ht="54.95" customHeight="1">
      <c r="A24" s="111">
        <f t="shared" ref="A24:A33" si="0">A23+1</f>
        <v>4</v>
      </c>
      <c r="B24" s="135" t="s">
        <v>1073</v>
      </c>
      <c r="C24" s="114" t="s">
        <v>1652</v>
      </c>
      <c r="D24" s="114"/>
      <c r="E24" s="114"/>
      <c r="F24" s="659"/>
      <c r="G24" s="93"/>
      <c r="N24" s="544">
        <v>39900</v>
      </c>
      <c r="O24" s="544"/>
    </row>
    <row r="25" spans="1:17" s="161" customFormat="1" ht="18.75">
      <c r="A25" s="111">
        <f t="shared" si="0"/>
        <v>5</v>
      </c>
      <c r="B25" s="199" t="s">
        <v>1074</v>
      </c>
      <c r="C25" s="114"/>
      <c r="D25" s="114"/>
      <c r="E25" s="114"/>
      <c r="F25" s="659"/>
      <c r="G25" s="93"/>
      <c r="N25" s="544"/>
      <c r="O25" s="544"/>
    </row>
    <row r="26" spans="1:17" s="161" customFormat="1" ht="37.5">
      <c r="A26" s="111">
        <f t="shared" si="0"/>
        <v>6</v>
      </c>
      <c r="B26" s="135" t="s">
        <v>1075</v>
      </c>
      <c r="C26" s="114" t="s">
        <v>1718</v>
      </c>
      <c r="D26" s="114"/>
      <c r="E26" s="114"/>
      <c r="F26" s="659"/>
      <c r="G26" s="93"/>
      <c r="N26" s="544"/>
      <c r="O26" s="544"/>
      <c r="Q26" s="161">
        <v>1</v>
      </c>
    </row>
    <row r="27" spans="1:17" ht="37.5">
      <c r="A27" s="111">
        <f t="shared" si="0"/>
        <v>7</v>
      </c>
      <c r="B27" s="135" t="s">
        <v>1170</v>
      </c>
      <c r="C27" s="114" t="s">
        <v>1713</v>
      </c>
      <c r="D27" s="114"/>
      <c r="E27" s="114"/>
      <c r="F27" s="659"/>
      <c r="G27" s="93"/>
      <c r="N27" s="540"/>
      <c r="O27" s="540"/>
      <c r="Q27" s="214">
        <v>1</v>
      </c>
    </row>
    <row r="28" spans="1:17" s="222" customFormat="1" ht="21" customHeight="1">
      <c r="A28" s="111">
        <f t="shared" si="0"/>
        <v>8</v>
      </c>
      <c r="B28" s="135" t="s">
        <v>1076</v>
      </c>
      <c r="C28" s="114" t="s">
        <v>1717</v>
      </c>
      <c r="D28" s="114"/>
      <c r="E28" s="114"/>
      <c r="F28" s="659"/>
      <c r="G28" s="93" t="s">
        <v>1666</v>
      </c>
      <c r="N28" s="541"/>
      <c r="O28" s="541"/>
      <c r="P28" s="222">
        <v>1</v>
      </c>
    </row>
    <row r="29" spans="1:17" s="161" customFormat="1" ht="18.75">
      <c r="A29" s="111">
        <f t="shared" si="0"/>
        <v>9</v>
      </c>
      <c r="B29" s="135" t="s">
        <v>27</v>
      </c>
      <c r="C29" s="114"/>
      <c r="D29" s="114"/>
      <c r="E29" s="114"/>
      <c r="F29" s="659"/>
      <c r="G29" s="93"/>
      <c r="N29" s="544"/>
      <c r="O29" s="544"/>
      <c r="Q29" s="161">
        <v>1</v>
      </c>
    </row>
    <row r="30" spans="1:17" ht="18.75">
      <c r="A30" s="111">
        <f t="shared" si="0"/>
        <v>10</v>
      </c>
      <c r="B30" s="135" t="s">
        <v>1153</v>
      </c>
      <c r="C30" s="114"/>
      <c r="D30" s="114"/>
      <c r="E30" s="114"/>
      <c r="F30" s="659"/>
      <c r="G30" s="93"/>
      <c r="N30" s="540"/>
      <c r="O30" s="540"/>
      <c r="P30" s="214">
        <v>1</v>
      </c>
    </row>
    <row r="31" spans="1:17" s="161" customFormat="1" ht="18.75">
      <c r="A31" s="111">
        <f t="shared" si="0"/>
        <v>11</v>
      </c>
      <c r="B31" s="135" t="s">
        <v>1080</v>
      </c>
      <c r="C31" s="114"/>
      <c r="D31" s="114"/>
      <c r="E31" s="114"/>
      <c r="F31" s="659"/>
      <c r="G31" s="93"/>
      <c r="N31" s="544"/>
      <c r="O31" s="544"/>
      <c r="Q31" s="161">
        <v>1</v>
      </c>
    </row>
    <row r="32" spans="1:17" s="161" customFormat="1" ht="116.45" customHeight="1">
      <c r="A32" s="111">
        <f t="shared" si="0"/>
        <v>12</v>
      </c>
      <c r="B32" s="135" t="s">
        <v>1083</v>
      </c>
      <c r="C32" s="114" t="s">
        <v>1625</v>
      </c>
      <c r="D32" s="114"/>
      <c r="E32" s="114"/>
      <c r="F32" s="659"/>
      <c r="G32" s="93" t="s">
        <v>1626</v>
      </c>
      <c r="N32" s="544">
        <v>76000</v>
      </c>
      <c r="O32" s="544"/>
      <c r="Q32" s="161">
        <v>1</v>
      </c>
    </row>
    <row r="33" spans="1:17" s="161" customFormat="1" ht="54.6" customHeight="1">
      <c r="A33" s="111">
        <f t="shared" si="0"/>
        <v>13</v>
      </c>
      <c r="B33" s="135" t="s">
        <v>1174</v>
      </c>
      <c r="C33" s="114" t="s">
        <v>1716</v>
      </c>
      <c r="D33" s="114"/>
      <c r="E33" s="114"/>
      <c r="F33" s="659"/>
      <c r="G33" s="93" t="s">
        <v>1666</v>
      </c>
      <c r="N33" s="544"/>
      <c r="O33" s="544"/>
      <c r="P33" s="161">
        <v>1</v>
      </c>
    </row>
    <row r="34" spans="1:17" s="161" customFormat="1" ht="18.75">
      <c r="A34" s="103" t="s">
        <v>13</v>
      </c>
      <c r="B34" s="107" t="s">
        <v>1085</v>
      </c>
      <c r="C34" s="106"/>
      <c r="D34" s="106"/>
      <c r="E34" s="106"/>
      <c r="F34" s="658"/>
      <c r="G34" s="165"/>
      <c r="N34" s="544"/>
      <c r="O34" s="544"/>
    </row>
    <row r="35" spans="1:17" s="161" customFormat="1" ht="91.5" customHeight="1">
      <c r="A35" s="111">
        <v>1</v>
      </c>
      <c r="B35" s="135" t="s">
        <v>1086</v>
      </c>
      <c r="C35" s="114" t="s">
        <v>1534</v>
      </c>
      <c r="D35" s="114"/>
      <c r="E35" s="114"/>
      <c r="F35" s="659"/>
      <c r="G35" s="93" t="s">
        <v>1535</v>
      </c>
      <c r="N35" s="544">
        <v>124000</v>
      </c>
      <c r="O35" s="544"/>
      <c r="Q35" s="161">
        <v>1</v>
      </c>
    </row>
    <row r="36" spans="1:17" s="161" customFormat="1" ht="37.5">
      <c r="A36" s="111">
        <v>2</v>
      </c>
      <c r="B36" s="135" t="s">
        <v>1090</v>
      </c>
      <c r="C36" s="114" t="s">
        <v>1527</v>
      </c>
      <c r="D36" s="114"/>
      <c r="E36" s="114"/>
      <c r="F36" s="659"/>
      <c r="G36" s="93"/>
      <c r="N36" s="544">
        <v>34500</v>
      </c>
      <c r="O36" s="544"/>
    </row>
    <row r="37" spans="1:17" ht="75">
      <c r="A37" s="111">
        <v>3</v>
      </c>
      <c r="B37" s="135" t="s">
        <v>1091</v>
      </c>
      <c r="C37" s="114" t="s">
        <v>1697</v>
      </c>
      <c r="D37" s="114"/>
      <c r="E37" s="114"/>
      <c r="F37" s="659"/>
      <c r="G37" s="93"/>
      <c r="N37" s="540">
        <v>34400</v>
      </c>
      <c r="O37" s="540"/>
      <c r="Q37" s="214">
        <v>1</v>
      </c>
    </row>
    <row r="38" spans="1:17" s="228" customFormat="1" ht="37.5">
      <c r="A38" s="111">
        <v>4</v>
      </c>
      <c r="B38" s="135" t="s">
        <v>1094</v>
      </c>
      <c r="C38" s="114" t="s">
        <v>1627</v>
      </c>
      <c r="D38" s="114"/>
      <c r="E38" s="114"/>
      <c r="F38" s="659"/>
      <c r="G38" s="93"/>
      <c r="N38" s="547">
        <v>56400</v>
      </c>
      <c r="O38" s="547"/>
      <c r="Q38" s="228">
        <v>1</v>
      </c>
    </row>
    <row r="39" spans="1:17" s="161" customFormat="1" ht="18.75">
      <c r="A39" s="111">
        <v>5</v>
      </c>
      <c r="B39" s="135" t="s">
        <v>1095</v>
      </c>
      <c r="C39" s="114"/>
      <c r="D39" s="114"/>
      <c r="E39" s="114"/>
      <c r="F39" s="659"/>
      <c r="G39" s="93"/>
      <c r="N39" s="544"/>
      <c r="O39" s="544"/>
      <c r="Q39" s="161">
        <v>1</v>
      </c>
    </row>
    <row r="40" spans="1:17" s="161" customFormat="1" ht="37.5">
      <c r="A40" s="111">
        <v>6</v>
      </c>
      <c r="B40" s="135" t="s">
        <v>1096</v>
      </c>
      <c r="C40" s="114" t="s">
        <v>1576</v>
      </c>
      <c r="D40" s="114"/>
      <c r="E40" s="114"/>
      <c r="F40" s="659"/>
      <c r="G40" s="93"/>
      <c r="N40" s="544">
        <v>112000</v>
      </c>
      <c r="O40" s="544"/>
      <c r="Q40" s="161">
        <v>1</v>
      </c>
    </row>
    <row r="41" spans="1:17" s="161" customFormat="1" ht="37.5">
      <c r="A41" s="111">
        <v>7</v>
      </c>
      <c r="B41" s="199" t="s">
        <v>1097</v>
      </c>
      <c r="C41" s="114" t="s">
        <v>1699</v>
      </c>
      <c r="D41" s="114"/>
      <c r="E41" s="114"/>
      <c r="F41" s="659"/>
      <c r="G41" s="93"/>
      <c r="N41" s="544">
        <v>25000</v>
      </c>
      <c r="O41" s="544"/>
    </row>
    <row r="42" spans="1:17" s="161" customFormat="1" ht="75">
      <c r="A42" s="111">
        <v>8</v>
      </c>
      <c r="B42" s="135" t="s">
        <v>1098</v>
      </c>
      <c r="C42" s="114" t="s">
        <v>1646</v>
      </c>
      <c r="D42" s="114"/>
      <c r="E42" s="114"/>
      <c r="F42" s="659"/>
      <c r="G42" s="93"/>
      <c r="N42" s="544">
        <v>21200</v>
      </c>
      <c r="O42" s="544"/>
      <c r="Q42" s="161">
        <v>1</v>
      </c>
    </row>
    <row r="43" spans="1:17" s="161" customFormat="1" ht="18.75">
      <c r="A43" s="111">
        <v>9</v>
      </c>
      <c r="B43" s="135" t="s">
        <v>1100</v>
      </c>
      <c r="C43" s="114"/>
      <c r="D43" s="114"/>
      <c r="E43" s="114"/>
      <c r="F43" s="659"/>
      <c r="G43" s="93"/>
      <c r="N43" s="544"/>
      <c r="O43" s="544"/>
      <c r="Q43" s="161">
        <v>1</v>
      </c>
    </row>
    <row r="44" spans="1:17" s="161" customFormat="1" ht="37.5">
      <c r="A44" s="111">
        <v>10</v>
      </c>
      <c r="B44" s="135" t="s">
        <v>1101</v>
      </c>
      <c r="C44" s="114" t="s">
        <v>1628</v>
      </c>
      <c r="D44" s="114"/>
      <c r="E44" s="114"/>
      <c r="F44" s="659"/>
      <c r="G44" s="93"/>
      <c r="H44" s="230" t="e">
        <f>C44-3000</f>
        <v>#VALUE!</v>
      </c>
      <c r="N44" s="544">
        <v>38800</v>
      </c>
      <c r="O44" s="544"/>
      <c r="Q44" s="161">
        <v>1</v>
      </c>
    </row>
    <row r="45" spans="1:17" s="161" customFormat="1" ht="37.5">
      <c r="A45" s="111">
        <v>11</v>
      </c>
      <c r="B45" s="199" t="s">
        <v>1103</v>
      </c>
      <c r="C45" s="114" t="s">
        <v>1722</v>
      </c>
      <c r="D45" s="114"/>
      <c r="E45" s="114"/>
      <c r="F45" s="659"/>
      <c r="G45" s="93"/>
      <c r="N45" s="544"/>
      <c r="O45" s="544"/>
      <c r="Q45" s="161">
        <v>1</v>
      </c>
    </row>
    <row r="46" spans="1:17" s="161" customFormat="1" ht="37.5">
      <c r="A46" s="111">
        <v>12</v>
      </c>
      <c r="B46" s="135" t="s">
        <v>1104</v>
      </c>
      <c r="C46" s="114" t="s">
        <v>1489</v>
      </c>
      <c r="D46" s="114"/>
      <c r="E46" s="114"/>
      <c r="F46" s="659"/>
      <c r="G46" s="93"/>
      <c r="N46" s="544">
        <v>75600</v>
      </c>
      <c r="O46" s="544"/>
      <c r="Q46" s="161">
        <v>1</v>
      </c>
    </row>
    <row r="47" spans="1:17" ht="18.75">
      <c r="A47" s="111"/>
      <c r="B47" s="111"/>
      <c r="C47" s="130"/>
      <c r="D47" s="130"/>
      <c r="E47" s="130"/>
      <c r="F47" s="111"/>
      <c r="G47" s="93"/>
      <c r="N47" s="540"/>
      <c r="O47" s="540"/>
    </row>
    <row r="48" spans="1:17">
      <c r="N48" s="540"/>
      <c r="O48" s="540"/>
    </row>
  </sheetData>
  <mergeCells count="8">
    <mergeCell ref="G4:G5"/>
    <mergeCell ref="A1:G1"/>
    <mergeCell ref="A2:G2"/>
    <mergeCell ref="D3:G3"/>
    <mergeCell ref="A4:A5"/>
    <mergeCell ref="B4:B5"/>
    <mergeCell ref="C4:C5"/>
    <mergeCell ref="D4:F4"/>
  </mergeCells>
  <pageMargins left="0.7" right="0.7" top="0.75" bottom="0.75" header="0.3" footer="0.3"/>
  <pageSetup orientation="portrait" verticalDpi="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44"/>
  <sheetViews>
    <sheetView zoomScale="70" zoomScaleNormal="70" workbookViewId="0">
      <pane xSplit="2" ySplit="7" topLeftCell="C8" activePane="bottomRight" state="frozen"/>
      <selection pane="topRight" activeCell="C1" sqref="C1"/>
      <selection pane="bottomLeft" activeCell="A9" sqref="A9"/>
      <selection pane="bottomRight" activeCell="H38" sqref="H38"/>
    </sheetView>
  </sheetViews>
  <sheetFormatPr defaultColWidth="8.75" defaultRowHeight="15"/>
  <cols>
    <col min="1" max="1" width="8.75" style="214"/>
    <col min="2" max="2" width="42.75" style="214" customWidth="1"/>
    <col min="3" max="3" width="16.375" style="214" customWidth="1"/>
    <col min="4" max="4" width="9.75" style="214" hidden="1" customWidth="1"/>
    <col min="5" max="5" width="11.375" style="214" hidden="1" customWidth="1"/>
    <col min="6" max="6" width="13.875" style="214" hidden="1" customWidth="1"/>
    <col min="7" max="7" width="9.75" style="214" hidden="1" customWidth="1"/>
    <col min="8" max="8" width="15.125" style="214" customWidth="1"/>
    <col min="9" max="9" width="12.875" style="214" customWidth="1"/>
    <col min="10" max="11" width="12.875" style="214" hidden="1" customWidth="1"/>
    <col min="12" max="12" width="14.125" style="214" hidden="1" customWidth="1"/>
    <col min="13" max="13" width="11.25" style="214" hidden="1" customWidth="1"/>
    <col min="14" max="14" width="14" style="214" hidden="1" customWidth="1"/>
    <col min="15" max="15" width="12.875" style="214" hidden="1" customWidth="1"/>
    <col min="16" max="16" width="17.375" style="214" hidden="1" customWidth="1"/>
    <col min="17" max="17" width="13.375" style="214" hidden="1" customWidth="1"/>
    <col min="18" max="22" width="0" style="214" hidden="1" customWidth="1"/>
    <col min="23" max="16384" width="8.75" style="214"/>
  </cols>
  <sheetData>
    <row r="1" spans="1:23" s="213" customFormat="1" ht="23.25">
      <c r="A1" s="2801" t="s">
        <v>1240</v>
      </c>
      <c r="B1" s="2801"/>
      <c r="C1" s="2801"/>
      <c r="D1" s="2801"/>
      <c r="E1" s="2801"/>
      <c r="F1" s="2801"/>
      <c r="G1" s="2801"/>
      <c r="H1" s="2801"/>
      <c r="I1" s="2801"/>
      <c r="J1" s="2801"/>
      <c r="K1" s="2801"/>
      <c r="L1" s="2801"/>
      <c r="M1" s="2801"/>
      <c r="N1" s="2801"/>
      <c r="O1" s="2801"/>
      <c r="P1" s="2801"/>
    </row>
    <row r="2" spans="1:23" s="213" customFormat="1" ht="48.95" customHeight="1">
      <c r="A2" s="2802" t="s">
        <v>1147</v>
      </c>
      <c r="B2" s="2802"/>
      <c r="C2" s="2802"/>
      <c r="D2" s="2802"/>
      <c r="E2" s="2802"/>
      <c r="F2" s="2802"/>
      <c r="G2" s="2802"/>
      <c r="H2" s="2802"/>
      <c r="I2" s="2802"/>
      <c r="J2" s="2802"/>
      <c r="K2" s="2802"/>
      <c r="L2" s="2802"/>
      <c r="M2" s="2802"/>
      <c r="N2" s="2802"/>
      <c r="O2" s="2802"/>
      <c r="P2" s="2802"/>
    </row>
    <row r="3" spans="1:23" ht="17.100000000000001" customHeight="1">
      <c r="A3" s="161"/>
      <c r="B3" s="161"/>
      <c r="C3" s="161"/>
      <c r="D3" s="161"/>
      <c r="E3" s="161"/>
      <c r="F3" s="161"/>
      <c r="G3" s="2803" t="s">
        <v>1139</v>
      </c>
      <c r="H3" s="2803"/>
      <c r="I3" s="2803"/>
      <c r="J3" s="2803"/>
      <c r="K3" s="2803"/>
      <c r="L3" s="2803"/>
      <c r="M3" s="2803"/>
      <c r="N3" s="2803"/>
      <c r="O3" s="2803"/>
      <c r="P3" s="2803"/>
    </row>
    <row r="4" spans="1:23" ht="45.95" customHeight="1">
      <c r="A4" s="2805" t="s">
        <v>0</v>
      </c>
      <c r="B4" s="2805" t="s">
        <v>1</v>
      </c>
      <c r="C4" s="2805" t="s">
        <v>1199</v>
      </c>
      <c r="D4" s="2793" t="s">
        <v>43</v>
      </c>
      <c r="E4" s="2793"/>
      <c r="F4" s="2832" t="s">
        <v>1148</v>
      </c>
      <c r="G4" s="2833"/>
      <c r="H4" s="2834" t="s">
        <v>1149</v>
      </c>
      <c r="I4" s="2835"/>
      <c r="J4" s="2805" t="s">
        <v>1108</v>
      </c>
      <c r="K4" s="2805" t="s">
        <v>1109</v>
      </c>
      <c r="L4" s="2805" t="s">
        <v>1110</v>
      </c>
      <c r="M4" s="2805" t="s">
        <v>1110</v>
      </c>
      <c r="N4" s="2834" t="s">
        <v>1150</v>
      </c>
      <c r="O4" s="2835"/>
      <c r="P4" s="2805" t="s">
        <v>20</v>
      </c>
    </row>
    <row r="5" spans="1:23" ht="18" hidden="1" customHeight="1">
      <c r="A5" s="2806"/>
      <c r="B5" s="2806"/>
      <c r="C5" s="2806"/>
      <c r="D5" s="231"/>
      <c r="E5" s="231"/>
      <c r="F5" s="215"/>
      <c r="G5" s="216"/>
      <c r="H5" s="2836"/>
      <c r="I5" s="2837"/>
      <c r="J5" s="2806"/>
      <c r="K5" s="2806"/>
      <c r="L5" s="2806"/>
      <c r="M5" s="2806"/>
      <c r="N5" s="2836"/>
      <c r="O5" s="2837"/>
      <c r="P5" s="2806"/>
    </row>
    <row r="6" spans="1:23" ht="32.450000000000003" customHeight="1">
      <c r="A6" s="2807"/>
      <c r="B6" s="2807"/>
      <c r="C6" s="2807"/>
      <c r="D6" s="163" t="s">
        <v>1201</v>
      </c>
      <c r="E6" s="163" t="s">
        <v>1202</v>
      </c>
      <c r="F6" s="89" t="s">
        <v>1008</v>
      </c>
      <c r="G6" s="89" t="s">
        <v>59</v>
      </c>
      <c r="H6" s="89" t="s">
        <v>1008</v>
      </c>
      <c r="I6" s="89" t="s">
        <v>59</v>
      </c>
      <c r="J6" s="2807"/>
      <c r="K6" s="2807"/>
      <c r="L6" s="2807" t="s">
        <v>1008</v>
      </c>
      <c r="M6" s="2807" t="s">
        <v>59</v>
      </c>
      <c r="N6" s="89" t="s">
        <v>1008</v>
      </c>
      <c r="O6" s="89" t="s">
        <v>59</v>
      </c>
      <c r="P6" s="2807"/>
    </row>
    <row r="7" spans="1:23" ht="18" customHeight="1">
      <c r="A7" s="163"/>
      <c r="B7" s="163"/>
      <c r="C7" s="217"/>
      <c r="D7" s="217"/>
      <c r="E7" s="217"/>
      <c r="F7" s="163"/>
      <c r="G7" s="89"/>
      <c r="H7" s="217"/>
      <c r="I7" s="89"/>
      <c r="J7" s="89"/>
      <c r="K7" s="89"/>
      <c r="L7" s="89"/>
      <c r="M7" s="89"/>
      <c r="N7" s="89"/>
      <c r="O7" s="89"/>
      <c r="P7" s="163"/>
    </row>
    <row r="8" spans="1:23" s="222" customFormat="1" ht="18.75">
      <c r="A8" s="111">
        <v>1</v>
      </c>
      <c r="B8" s="135" t="s">
        <v>929</v>
      </c>
      <c r="C8" s="130">
        <f>'PL2.1 DA Tong'!H71</f>
        <v>50600</v>
      </c>
      <c r="D8" s="130"/>
      <c r="E8" s="130"/>
      <c r="F8" s="130"/>
      <c r="G8" s="116"/>
      <c r="H8" s="130">
        <f>'PL2.1 DA Tong'!V71</f>
        <v>0</v>
      </c>
      <c r="I8" s="116">
        <f t="shared" ref="I8:I18" si="0">H8/C8</f>
        <v>0</v>
      </c>
      <c r="J8" s="116"/>
      <c r="K8" s="116"/>
      <c r="L8" s="130"/>
      <c r="M8" s="130"/>
      <c r="N8" s="130">
        <f>'[1]DA Tong'!BO31</f>
        <v>286271.49250499997</v>
      </c>
      <c r="O8" s="116">
        <f t="shared" ref="O8:O43" si="1">N8/C8</f>
        <v>5.6575393775691696</v>
      </c>
      <c r="P8" s="93"/>
    </row>
    <row r="9" spans="1:23" s="223" customFormat="1" ht="18.75">
      <c r="A9" s="111">
        <f>A8+1</f>
        <v>2</v>
      </c>
      <c r="B9" s="135" t="s">
        <v>1241</v>
      </c>
      <c r="C9" s="130">
        <f>'PL2-CTMT keo'!C19+'CTMTQG '!C19+1000</f>
        <v>6577</v>
      </c>
      <c r="D9" s="130"/>
      <c r="E9" s="130"/>
      <c r="F9" s="130"/>
      <c r="G9" s="116"/>
      <c r="H9" s="130">
        <f>'PL2-CTMT keo'!H19+'CTMTQG '!D19</f>
        <v>0</v>
      </c>
      <c r="I9" s="116">
        <f t="shared" si="0"/>
        <v>0</v>
      </c>
      <c r="J9" s="116"/>
      <c r="K9" s="116"/>
      <c r="L9" s="130"/>
      <c r="M9" s="130"/>
      <c r="N9" s="130">
        <f>'[1]DA Tong'!BO67</f>
        <v>24940</v>
      </c>
      <c r="O9" s="116">
        <f t="shared" si="1"/>
        <v>3.7920024327200852</v>
      </c>
      <c r="P9" s="93"/>
    </row>
    <row r="10" spans="1:23" ht="18.75">
      <c r="A10" s="111">
        <f t="shared" ref="A10:A43" si="2">A9+1</f>
        <v>3</v>
      </c>
      <c r="B10" s="135" t="s">
        <v>1076</v>
      </c>
      <c r="C10" s="130">
        <f>'PL2.1 DA Tong'!H141</f>
        <v>11200</v>
      </c>
      <c r="D10" s="130"/>
      <c r="E10" s="130"/>
      <c r="F10" s="130"/>
      <c r="G10" s="116"/>
      <c r="H10" s="130">
        <f>'PL2.1 DA Tong'!V141</f>
        <v>0</v>
      </c>
      <c r="I10" s="116">
        <f t="shared" si="0"/>
        <v>0</v>
      </c>
      <c r="J10" s="116"/>
      <c r="K10" s="116"/>
      <c r="L10" s="130"/>
      <c r="M10" s="130"/>
      <c r="N10" s="130">
        <f>'[1]DA Tong'!BO38</f>
        <v>48265.779000000002</v>
      </c>
      <c r="O10" s="116">
        <f t="shared" si="1"/>
        <v>4.3094445535714287</v>
      </c>
      <c r="P10" s="93"/>
    </row>
    <row r="11" spans="1:23" s="224" customFormat="1" ht="18.600000000000001" customHeight="1">
      <c r="A11" s="111">
        <f t="shared" si="2"/>
        <v>4</v>
      </c>
      <c r="B11" s="135" t="s">
        <v>1153</v>
      </c>
      <c r="C11" s="130">
        <f>'PL2.1 DA Tong'!H152</f>
        <v>600</v>
      </c>
      <c r="D11" s="130"/>
      <c r="E11" s="130"/>
      <c r="F11" s="130"/>
      <c r="G11" s="116"/>
      <c r="H11" s="130">
        <f>'PL2.1 DA Tong'!V152</f>
        <v>0</v>
      </c>
      <c r="I11" s="116">
        <f t="shared" si="0"/>
        <v>0</v>
      </c>
      <c r="J11" s="116"/>
      <c r="K11" s="116"/>
      <c r="L11" s="130"/>
      <c r="M11" s="130"/>
      <c r="N11" s="130">
        <f>'[1]DA Tong'!BO95</f>
        <v>159354</v>
      </c>
      <c r="O11" s="116">
        <f t="shared" si="1"/>
        <v>265.58999999999997</v>
      </c>
      <c r="P11" s="93"/>
    </row>
    <row r="12" spans="1:23" s="161" customFormat="1" ht="18.75">
      <c r="A12" s="111">
        <f t="shared" si="2"/>
        <v>5</v>
      </c>
      <c r="B12" s="135" t="s">
        <v>1174</v>
      </c>
      <c r="C12" s="130">
        <f>'PL2.1 DA Tong'!H165</f>
        <v>7000</v>
      </c>
      <c r="D12" s="130"/>
      <c r="E12" s="130"/>
      <c r="F12" s="130"/>
      <c r="G12" s="116"/>
      <c r="H12" s="130">
        <f>'PL2.1 DA Tong'!V165</f>
        <v>0</v>
      </c>
      <c r="I12" s="116">
        <f t="shared" si="0"/>
        <v>0</v>
      </c>
      <c r="J12" s="116"/>
      <c r="K12" s="116"/>
      <c r="L12" s="130"/>
      <c r="M12" s="130"/>
      <c r="N12" s="130">
        <f>'[1]DA Tong'!BO60</f>
        <v>37250</v>
      </c>
      <c r="O12" s="116">
        <f t="shared" si="1"/>
        <v>5.3214285714285712</v>
      </c>
      <c r="P12" s="93"/>
    </row>
    <row r="13" spans="1:23" s="528" customFormat="1" ht="18.75">
      <c r="A13" s="525">
        <f t="shared" si="2"/>
        <v>6</v>
      </c>
      <c r="B13" s="526" t="s">
        <v>1055</v>
      </c>
      <c r="C13" s="144">
        <f>'PL2.1 DA Tong'!H39</f>
        <v>13000</v>
      </c>
      <c r="D13" s="144"/>
      <c r="E13" s="144"/>
      <c r="F13" s="144">
        <v>109139.698</v>
      </c>
      <c r="G13" s="125">
        <f>F13/C13</f>
        <v>8.3953613846153843</v>
      </c>
      <c r="H13" s="144">
        <f>'PL2.1 DA Tong'!V39</f>
        <v>87.519000000000005</v>
      </c>
      <c r="I13" s="125">
        <f t="shared" si="0"/>
        <v>6.7322307692307699E-3</v>
      </c>
      <c r="J13" s="125"/>
      <c r="K13" s="125"/>
      <c r="L13" s="144"/>
      <c r="M13" s="144"/>
      <c r="N13" s="144">
        <f>'[1]DA Tong'!BO78</f>
        <v>95896.301000000007</v>
      </c>
      <c r="O13" s="125">
        <f t="shared" si="1"/>
        <v>7.3766385384615392</v>
      </c>
      <c r="P13" s="527"/>
      <c r="W13" s="528">
        <v>1</v>
      </c>
    </row>
    <row r="14" spans="1:23" s="223" customFormat="1" ht="18.75">
      <c r="A14" s="111">
        <f t="shared" si="2"/>
        <v>7</v>
      </c>
      <c r="B14" s="135" t="s">
        <v>27</v>
      </c>
      <c r="C14" s="225">
        <f>'PL2.1 DA Tong'!H144</f>
        <v>45000</v>
      </c>
      <c r="D14" s="225"/>
      <c r="E14" s="225"/>
      <c r="F14" s="130"/>
      <c r="G14" s="116"/>
      <c r="H14" s="225">
        <f>'PL2.1 DA Tong'!V144</f>
        <v>4840.6260000000002</v>
      </c>
      <c r="I14" s="116">
        <f t="shared" si="0"/>
        <v>0.10756946666666667</v>
      </c>
      <c r="J14" s="116"/>
      <c r="K14" s="116"/>
      <c r="L14" s="130"/>
      <c r="M14" s="130"/>
      <c r="N14" s="130">
        <f>'[1]DA Tong'!BO47</f>
        <v>28373.083923999999</v>
      </c>
      <c r="O14" s="116">
        <f t="shared" si="1"/>
        <v>0.6305129760888889</v>
      </c>
      <c r="P14" s="93"/>
      <c r="W14" s="223">
        <v>2</v>
      </c>
    </row>
    <row r="15" spans="1:23" ht="18.75">
      <c r="A15" s="111">
        <f t="shared" si="2"/>
        <v>8</v>
      </c>
      <c r="B15" s="135" t="s">
        <v>1053</v>
      </c>
      <c r="C15" s="130">
        <f>'PL2.1 DA Tong'!H32</f>
        <v>53102.766000000003</v>
      </c>
      <c r="D15" s="130"/>
      <c r="E15" s="130"/>
      <c r="F15" s="130">
        <v>16597.677</v>
      </c>
      <c r="G15" s="116">
        <f>F15/C15</f>
        <v>0.31255767354943431</v>
      </c>
      <c r="H15" s="130">
        <f>'PL2.1 DA Tong'!V32</f>
        <v>5424.9340000000002</v>
      </c>
      <c r="I15" s="116">
        <f t="shared" si="0"/>
        <v>0.10215916059815039</v>
      </c>
      <c r="J15" s="116"/>
      <c r="K15" s="116"/>
      <c r="L15" s="130"/>
      <c r="M15" s="130"/>
      <c r="N15" s="130">
        <f>'[1]DA Tong'!BO22</f>
        <v>338658.80235500005</v>
      </c>
      <c r="O15" s="116">
        <f t="shared" si="1"/>
        <v>6.3774230207707081</v>
      </c>
      <c r="P15" s="93"/>
      <c r="W15" s="214">
        <v>3</v>
      </c>
    </row>
    <row r="16" spans="1:23" s="223" customFormat="1" ht="18.75">
      <c r="A16" s="111">
        <f t="shared" si="2"/>
        <v>9</v>
      </c>
      <c r="B16" s="135" t="s">
        <v>1058</v>
      </c>
      <c r="C16" s="130">
        <f>'PL2.1 DA Tong'!H49</f>
        <v>8800</v>
      </c>
      <c r="D16" s="130"/>
      <c r="E16" s="130"/>
      <c r="F16" s="130">
        <v>14629.27</v>
      </c>
      <c r="G16" s="116">
        <f>F16/C16</f>
        <v>1.6624170454545455</v>
      </c>
      <c r="H16" s="130">
        <f>'PL2.1 DA Tong'!V49</f>
        <v>1148.2065749999999</v>
      </c>
      <c r="I16" s="116">
        <f t="shared" si="0"/>
        <v>0.13047801988636362</v>
      </c>
      <c r="J16" s="116"/>
      <c r="K16" s="116"/>
      <c r="L16" s="130"/>
      <c r="M16" s="130"/>
      <c r="N16" s="130">
        <f>'[1]DA Tong'!BO51</f>
        <v>1466.8240000000001</v>
      </c>
      <c r="O16" s="116">
        <f t="shared" si="1"/>
        <v>0.16668454545454547</v>
      </c>
      <c r="P16" s="93"/>
      <c r="W16" s="223">
        <v>4</v>
      </c>
    </row>
    <row r="17" spans="1:23" s="223" customFormat="1" ht="18.75">
      <c r="A17" s="111">
        <f t="shared" si="2"/>
        <v>10</v>
      </c>
      <c r="B17" s="135" t="s">
        <v>1075</v>
      </c>
      <c r="C17" s="225">
        <f>'PL2.1 DA Tong'!H132</f>
        <v>17700</v>
      </c>
      <c r="D17" s="225"/>
      <c r="E17" s="225"/>
      <c r="F17" s="225"/>
      <c r="G17" s="226"/>
      <c r="H17" s="225">
        <f>'PL2.1 DA Tong'!V132</f>
        <v>4944.1970000000001</v>
      </c>
      <c r="I17" s="116">
        <f t="shared" si="0"/>
        <v>0.2793331638418079</v>
      </c>
      <c r="J17" s="226"/>
      <c r="K17" s="226"/>
      <c r="L17" s="225"/>
      <c r="M17" s="225"/>
      <c r="N17" s="225"/>
      <c r="O17" s="116"/>
      <c r="P17" s="93"/>
      <c r="W17" s="223">
        <v>5</v>
      </c>
    </row>
    <row r="18" spans="1:23" s="223" customFormat="1" ht="18.75">
      <c r="A18" s="111">
        <f t="shared" si="2"/>
        <v>11</v>
      </c>
      <c r="B18" s="135" t="s">
        <v>1083</v>
      </c>
      <c r="C18" s="225">
        <f>'PL2.1 DA Tong'!H158</f>
        <v>103220</v>
      </c>
      <c r="D18" s="225"/>
      <c r="E18" s="225"/>
      <c r="F18" s="225"/>
      <c r="G18" s="226"/>
      <c r="H18" s="225">
        <f>'PL2.1 DA Tong'!V158</f>
        <v>22409.279999999999</v>
      </c>
      <c r="I18" s="116">
        <f t="shared" si="0"/>
        <v>0.21710211199379964</v>
      </c>
      <c r="J18" s="226"/>
      <c r="K18" s="226"/>
      <c r="L18" s="225"/>
      <c r="M18" s="225"/>
      <c r="N18" s="225"/>
      <c r="O18" s="116"/>
      <c r="P18" s="93"/>
      <c r="W18" s="223">
        <v>14.63</v>
      </c>
    </row>
    <row r="19" spans="1:23" s="529" customFormat="1" ht="18.75">
      <c r="A19" s="525">
        <f t="shared" si="2"/>
        <v>12</v>
      </c>
      <c r="B19" s="526" t="s">
        <v>1091</v>
      </c>
      <c r="C19" s="144">
        <v>247688.84700000001</v>
      </c>
      <c r="D19" s="144">
        <v>0</v>
      </c>
      <c r="E19" s="144">
        <v>0</v>
      </c>
      <c r="F19" s="144">
        <v>0</v>
      </c>
      <c r="G19" s="144">
        <v>0</v>
      </c>
      <c r="H19" s="144">
        <v>36380.565999999999</v>
      </c>
      <c r="I19" s="125">
        <v>0.14688011366131473</v>
      </c>
      <c r="J19" s="125"/>
      <c r="K19" s="125"/>
      <c r="L19" s="144"/>
      <c r="M19" s="144"/>
      <c r="N19" s="144">
        <f>'[1]DA Tong'!BO172</f>
        <v>31837.837</v>
      </c>
      <c r="O19" s="125">
        <f t="shared" si="1"/>
        <v>0.12853964716465413</v>
      </c>
      <c r="P19" s="527"/>
      <c r="W19" s="519">
        <v>1</v>
      </c>
    </row>
    <row r="20" spans="1:23" s="223" customFormat="1" ht="18.75">
      <c r="A20" s="111">
        <f t="shared" si="2"/>
        <v>13</v>
      </c>
      <c r="B20" s="135" t="s">
        <v>1098</v>
      </c>
      <c r="C20" s="130">
        <v>168732.033</v>
      </c>
      <c r="D20" s="130">
        <v>0</v>
      </c>
      <c r="E20" s="130">
        <v>0</v>
      </c>
      <c r="F20" s="130">
        <v>0</v>
      </c>
      <c r="G20" s="130">
        <v>0</v>
      </c>
      <c r="H20" s="130">
        <v>28729.264000000003</v>
      </c>
      <c r="I20" s="116">
        <v>0.17026561873998167</v>
      </c>
      <c r="J20" s="116"/>
      <c r="K20" s="116"/>
      <c r="L20" s="130"/>
      <c r="M20" s="130"/>
      <c r="N20" s="130">
        <f>'[1]DA Tong'!BO182</f>
        <v>20503.064999999999</v>
      </c>
      <c r="O20" s="116">
        <f t="shared" si="1"/>
        <v>0.12151258202406652</v>
      </c>
      <c r="P20" s="93"/>
      <c r="W20" s="238">
        <f>W19+1</f>
        <v>2</v>
      </c>
    </row>
    <row r="21" spans="1:23" ht="18.75">
      <c r="A21" s="111">
        <f t="shared" si="2"/>
        <v>14</v>
      </c>
      <c r="B21" s="135" t="s">
        <v>34</v>
      </c>
      <c r="C21" s="130">
        <f>'PL2.1 DA Tong'!H27</f>
        <v>97336</v>
      </c>
      <c r="D21" s="130"/>
      <c r="E21" s="130"/>
      <c r="F21" s="130">
        <v>7957.04</v>
      </c>
      <c r="G21" s="116">
        <f>F21/C21</f>
        <v>8.1748171282978552E-2</v>
      </c>
      <c r="H21" s="130">
        <f>'PL2.1 DA Tong'!V27</f>
        <v>8855.652</v>
      </c>
      <c r="I21" s="116">
        <f>H21/C21</f>
        <v>9.0980233418262516E-2</v>
      </c>
      <c r="J21" s="116"/>
      <c r="K21" s="116"/>
      <c r="L21" s="130"/>
      <c r="M21" s="130"/>
      <c r="N21" s="130">
        <f>'[1]DA Tong'!BO203</f>
        <v>6550</v>
      </c>
      <c r="O21" s="116">
        <f t="shared" si="1"/>
        <v>6.7292676912961286E-2</v>
      </c>
      <c r="P21" s="93"/>
      <c r="W21" s="238">
        <f t="shared" ref="W21:W43" si="3">W20+1</f>
        <v>3</v>
      </c>
    </row>
    <row r="22" spans="1:23" s="161" customFormat="1" ht="17.100000000000001" customHeight="1">
      <c r="A22" s="111">
        <f t="shared" si="2"/>
        <v>15</v>
      </c>
      <c r="B22" s="135" t="s">
        <v>33</v>
      </c>
      <c r="C22" s="130">
        <f>'PL2.1 DA Tong'!H54</f>
        <v>7100</v>
      </c>
      <c r="D22" s="130"/>
      <c r="E22" s="130"/>
      <c r="F22" s="130">
        <v>225766.193</v>
      </c>
      <c r="G22" s="116">
        <f>F22/C22</f>
        <v>31.798055352112677</v>
      </c>
      <c r="H22" s="130">
        <f>'PL2.1 DA Tong'!V54</f>
        <v>1221</v>
      </c>
      <c r="I22" s="116">
        <f>H22/C22</f>
        <v>0.17197183098591548</v>
      </c>
      <c r="J22" s="116"/>
      <c r="K22" s="116"/>
      <c r="L22" s="130"/>
      <c r="M22" s="130"/>
      <c r="N22" s="130">
        <f>'[1]DA Tong'!BO135</f>
        <v>282310.86200000002</v>
      </c>
      <c r="O22" s="116">
        <f t="shared" si="1"/>
        <v>39.762093239436624</v>
      </c>
      <c r="P22" s="93"/>
      <c r="W22" s="238">
        <f t="shared" si="3"/>
        <v>4</v>
      </c>
    </row>
    <row r="23" spans="1:23" s="161" customFormat="1" ht="18.75">
      <c r="A23" s="111">
        <f t="shared" si="2"/>
        <v>16</v>
      </c>
      <c r="B23" s="135" t="s">
        <v>1050</v>
      </c>
      <c r="C23" s="130">
        <f>'PL2.1 DA Tong'!H22</f>
        <v>262202</v>
      </c>
      <c r="D23" s="130"/>
      <c r="E23" s="130"/>
      <c r="F23" s="130">
        <v>147974.06096199999</v>
      </c>
      <c r="G23" s="116">
        <f>F23/C23</f>
        <v>0.56435138161417531</v>
      </c>
      <c r="H23" s="130">
        <f>'PL2.1 DA Tong'!V22</f>
        <v>48591.856</v>
      </c>
      <c r="I23" s="116">
        <f>H23/C23</f>
        <v>0.18532221722183659</v>
      </c>
      <c r="J23" s="116"/>
      <c r="K23" s="116"/>
      <c r="L23" s="130"/>
      <c r="M23" s="130"/>
      <c r="N23" s="130">
        <f>'[1]DA Tong'!BO194</f>
        <v>24288.717000000001</v>
      </c>
      <c r="O23" s="116">
        <f t="shared" si="1"/>
        <v>9.2633606913753525E-2</v>
      </c>
      <c r="P23" s="93"/>
      <c r="W23" s="238">
        <f t="shared" si="3"/>
        <v>5</v>
      </c>
    </row>
    <row r="24" spans="1:23" s="161" customFormat="1" ht="18.75">
      <c r="A24" s="111">
        <f t="shared" si="2"/>
        <v>17</v>
      </c>
      <c r="B24" s="129" t="s">
        <v>1065</v>
      </c>
      <c r="C24" s="130">
        <f>'PL2.1 DA Tong'!H80</f>
        <v>721341</v>
      </c>
      <c r="D24" s="130"/>
      <c r="E24" s="130"/>
      <c r="F24" s="130"/>
      <c r="G24" s="116"/>
      <c r="H24" s="130">
        <f>'PL2.1 DA Tong'!V80</f>
        <v>157974.03599999999</v>
      </c>
      <c r="I24" s="116">
        <f>H24/C24</f>
        <v>0.21900049491156054</v>
      </c>
      <c r="J24" s="116"/>
      <c r="K24" s="116"/>
      <c r="L24" s="130"/>
      <c r="M24" s="130"/>
      <c r="N24" s="130">
        <f>C24</f>
        <v>721341</v>
      </c>
      <c r="O24" s="116">
        <f t="shared" si="1"/>
        <v>1</v>
      </c>
      <c r="P24" s="93"/>
      <c r="W24" s="238">
        <f t="shared" si="3"/>
        <v>6</v>
      </c>
    </row>
    <row r="25" spans="1:23" ht="18.75">
      <c r="A25" s="111">
        <f t="shared" si="2"/>
        <v>18</v>
      </c>
      <c r="B25" s="135" t="s">
        <v>1062</v>
      </c>
      <c r="C25" s="130">
        <f>'PL2.1 DA Tong'!H59</f>
        <v>147900</v>
      </c>
      <c r="D25" s="130"/>
      <c r="E25" s="130"/>
      <c r="F25" s="130">
        <v>514.58180000000004</v>
      </c>
      <c r="G25" s="116">
        <f>F25/C25</f>
        <v>3.4792549019607845E-3</v>
      </c>
      <c r="H25" s="130">
        <f>'PL2.1 DA Tong'!V59</f>
        <v>49803.022400000009</v>
      </c>
      <c r="I25" s="116">
        <f>H25/C25</f>
        <v>0.3367344313725491</v>
      </c>
      <c r="J25" s="116"/>
      <c r="K25" s="116"/>
      <c r="L25" s="130"/>
      <c r="M25" s="130"/>
      <c r="N25" s="130">
        <f>'[1]DA Tong'!BO156</f>
        <v>259849.55000000002</v>
      </c>
      <c r="O25" s="116">
        <f t="shared" si="1"/>
        <v>1.7569273157538878</v>
      </c>
      <c r="P25" s="93"/>
      <c r="W25" s="238">
        <f t="shared" si="3"/>
        <v>7</v>
      </c>
    </row>
    <row r="26" spans="1:23" s="222" customFormat="1" ht="21" customHeight="1">
      <c r="A26" s="111">
        <f t="shared" si="2"/>
        <v>19</v>
      </c>
      <c r="B26" s="135" t="s">
        <v>1100</v>
      </c>
      <c r="C26" s="130">
        <v>173183.19699999999</v>
      </c>
      <c r="D26" s="130">
        <v>0</v>
      </c>
      <c r="E26" s="130">
        <v>15000</v>
      </c>
      <c r="F26" s="130">
        <v>0</v>
      </c>
      <c r="G26" s="130">
        <v>0</v>
      </c>
      <c r="H26" s="130">
        <v>33782.729347</v>
      </c>
      <c r="I26" s="116">
        <v>0.19506932503965729</v>
      </c>
      <c r="J26" s="116"/>
      <c r="K26" s="116"/>
      <c r="L26" s="130"/>
      <c r="M26" s="130"/>
      <c r="N26" s="130">
        <f>'[1]DA Tong'!BO210</f>
        <v>40429.133000000002</v>
      </c>
      <c r="O26" s="116">
        <f t="shared" si="1"/>
        <v>0.23344720331037661</v>
      </c>
      <c r="P26" s="93"/>
      <c r="W26" s="238">
        <f t="shared" si="3"/>
        <v>8</v>
      </c>
    </row>
    <row r="27" spans="1:23" s="161" customFormat="1" ht="18.75">
      <c r="A27" s="111">
        <f t="shared" si="2"/>
        <v>20</v>
      </c>
      <c r="B27" s="135" t="s">
        <v>1103</v>
      </c>
      <c r="C27" s="130">
        <v>306960</v>
      </c>
      <c r="D27" s="130">
        <v>0</v>
      </c>
      <c r="E27" s="130">
        <v>15660</v>
      </c>
      <c r="F27" s="130">
        <v>0</v>
      </c>
      <c r="G27" s="130">
        <v>0</v>
      </c>
      <c r="H27" s="130">
        <v>66133.771999999997</v>
      </c>
      <c r="I27" s="116">
        <v>0.21544752410737555</v>
      </c>
      <c r="J27" s="116"/>
      <c r="K27" s="116"/>
      <c r="L27" s="130"/>
      <c r="M27" s="130"/>
      <c r="N27" s="130">
        <f>H27</f>
        <v>66133.771999999997</v>
      </c>
      <c r="O27" s="116">
        <f t="shared" si="1"/>
        <v>0.21544752410737555</v>
      </c>
      <c r="P27" s="93"/>
      <c r="W27" s="238">
        <f t="shared" si="3"/>
        <v>9</v>
      </c>
    </row>
    <row r="28" spans="1:23" ht="18.75">
      <c r="A28" s="111">
        <f t="shared" si="2"/>
        <v>21</v>
      </c>
      <c r="B28" s="135" t="s">
        <v>1101</v>
      </c>
      <c r="C28" s="130">
        <v>205157.79800000001</v>
      </c>
      <c r="D28" s="130">
        <v>0</v>
      </c>
      <c r="E28" s="130">
        <v>6100</v>
      </c>
      <c r="F28" s="130">
        <v>0</v>
      </c>
      <c r="G28" s="130">
        <v>0</v>
      </c>
      <c r="H28" s="130">
        <v>49402.388000000006</v>
      </c>
      <c r="I28" s="116">
        <v>0.24080190215338537</v>
      </c>
      <c r="J28" s="116"/>
      <c r="K28" s="116"/>
      <c r="L28" s="130"/>
      <c r="M28" s="130"/>
      <c r="N28" s="130">
        <f>'[1]DA Tong'!BO207</f>
        <v>15000</v>
      </c>
      <c r="O28" s="116">
        <f t="shared" si="1"/>
        <v>7.3114452125285528E-2</v>
      </c>
      <c r="P28" s="93"/>
      <c r="W28" s="238">
        <f t="shared" si="3"/>
        <v>10</v>
      </c>
    </row>
    <row r="29" spans="1:23" s="161" customFormat="1" ht="18.75">
      <c r="A29" s="111">
        <f t="shared" si="2"/>
        <v>22</v>
      </c>
      <c r="B29" s="135" t="s">
        <v>1086</v>
      </c>
      <c r="C29" s="130">
        <v>228554.42800000001</v>
      </c>
      <c r="D29" s="130">
        <v>0</v>
      </c>
      <c r="E29" s="130">
        <v>0</v>
      </c>
      <c r="F29" s="130">
        <v>0</v>
      </c>
      <c r="G29" s="130">
        <v>0</v>
      </c>
      <c r="H29" s="130">
        <v>55195.030000000006</v>
      </c>
      <c r="I29" s="116">
        <v>0.24149621813496436</v>
      </c>
      <c r="J29" s="116"/>
      <c r="K29" s="116"/>
      <c r="L29" s="130"/>
      <c r="M29" s="130"/>
      <c r="N29" s="130">
        <f>'[1]DA Tong'!BO190</f>
        <v>20000</v>
      </c>
      <c r="O29" s="116">
        <f t="shared" si="1"/>
        <v>8.7506508515337089E-2</v>
      </c>
      <c r="P29" s="93"/>
      <c r="W29" s="238">
        <f t="shared" si="3"/>
        <v>11</v>
      </c>
    </row>
    <row r="30" spans="1:23" s="161" customFormat="1" ht="21.6" customHeight="1">
      <c r="A30" s="111">
        <f t="shared" si="2"/>
        <v>23</v>
      </c>
      <c r="B30" s="135" t="s">
        <v>442</v>
      </c>
      <c r="C30" s="130">
        <f>'PL2.1 DA Tong'!H42</f>
        <v>6280</v>
      </c>
      <c r="D30" s="130"/>
      <c r="E30" s="130"/>
      <c r="F30" s="130">
        <v>17769.082000000002</v>
      </c>
      <c r="G30" s="116">
        <f>F30/C30</f>
        <v>2.8294716560509556</v>
      </c>
      <c r="H30" s="130">
        <f>'PL2.1 DA Tong'!V42</f>
        <v>1609.241</v>
      </c>
      <c r="I30" s="116">
        <f>H30/C30</f>
        <v>0.2562485668789809</v>
      </c>
      <c r="J30" s="116"/>
      <c r="K30" s="116"/>
      <c r="L30" s="130"/>
      <c r="M30" s="130"/>
      <c r="N30" s="130">
        <f>'[1]DA Tong'!BO116</f>
        <v>188910.06400000001</v>
      </c>
      <c r="O30" s="116">
        <f t="shared" si="1"/>
        <v>30.081220382165608</v>
      </c>
      <c r="P30" s="93"/>
      <c r="W30" s="238">
        <f t="shared" si="3"/>
        <v>12</v>
      </c>
    </row>
    <row r="31" spans="1:23" s="161" customFormat="1" ht="21.6" customHeight="1">
      <c r="A31" s="111">
        <f t="shared" si="2"/>
        <v>24</v>
      </c>
      <c r="B31" s="129" t="s">
        <v>1067</v>
      </c>
      <c r="C31" s="130">
        <f>'PL2.1 DA Tong'!H96</f>
        <v>393500</v>
      </c>
      <c r="D31" s="130"/>
      <c r="E31" s="130"/>
      <c r="F31" s="130"/>
      <c r="G31" s="116"/>
      <c r="H31" s="130">
        <f>'PL2.1 DA Tong'!V96</f>
        <v>126644.145</v>
      </c>
      <c r="I31" s="116">
        <f>H31/C31</f>
        <v>0.32184026683608641</v>
      </c>
      <c r="J31" s="116"/>
      <c r="K31" s="116"/>
      <c r="L31" s="130"/>
      <c r="M31" s="130"/>
      <c r="N31" s="130"/>
      <c r="O31" s="116"/>
      <c r="P31" s="93"/>
      <c r="W31" s="238">
        <f t="shared" si="3"/>
        <v>13</v>
      </c>
    </row>
    <row r="32" spans="1:23" s="161" customFormat="1" ht="16.5" customHeight="1">
      <c r="A32" s="111">
        <f t="shared" si="2"/>
        <v>25</v>
      </c>
      <c r="B32" s="135" t="s">
        <v>1095</v>
      </c>
      <c r="C32" s="130">
        <v>171298.06599999999</v>
      </c>
      <c r="D32" s="130">
        <v>0</v>
      </c>
      <c r="E32" s="130">
        <v>0</v>
      </c>
      <c r="F32" s="130">
        <v>0</v>
      </c>
      <c r="G32" s="130">
        <v>0</v>
      </c>
      <c r="H32" s="130">
        <v>47284.14</v>
      </c>
      <c r="I32" s="116">
        <v>0.27603428984422979</v>
      </c>
      <c r="J32" s="130" t="e">
        <f>SUM(#REF!)</f>
        <v>#REF!</v>
      </c>
      <c r="K32" s="130" t="e">
        <f>SUM(#REF!)</f>
        <v>#REF!</v>
      </c>
      <c r="L32" s="130" t="e">
        <f>SUM(#REF!)</f>
        <v>#REF!</v>
      </c>
      <c r="M32" s="130" t="e">
        <f>SUM(#REF!)</f>
        <v>#REF!</v>
      </c>
      <c r="N32" s="130" t="e">
        <f>SUM(#REF!)</f>
        <v>#REF!</v>
      </c>
      <c r="O32" s="116" t="e">
        <f t="shared" si="1"/>
        <v>#REF!</v>
      </c>
      <c r="P32" s="93"/>
      <c r="W32" s="238">
        <f t="shared" si="3"/>
        <v>14</v>
      </c>
    </row>
    <row r="33" spans="1:23" s="161" customFormat="1" ht="18.75">
      <c r="A33" s="111">
        <f t="shared" si="2"/>
        <v>26</v>
      </c>
      <c r="B33" s="135" t="s">
        <v>1080</v>
      </c>
      <c r="C33" s="130">
        <f>'PL2.1 DA Tong'!H155</f>
        <v>18500</v>
      </c>
      <c r="D33" s="130"/>
      <c r="E33" s="130"/>
      <c r="F33" s="130"/>
      <c r="G33" s="116"/>
      <c r="H33" s="130">
        <f>'PL2.1 DA Tong'!V155</f>
        <v>6150.7809999999999</v>
      </c>
      <c r="I33" s="116">
        <f>H33/C33</f>
        <v>0.33247464864864862</v>
      </c>
      <c r="J33" s="130" t="e">
        <f>SUM(#REF!)</f>
        <v>#REF!</v>
      </c>
      <c r="K33" s="130" t="e">
        <f>SUM(#REF!)</f>
        <v>#REF!</v>
      </c>
      <c r="L33" s="130" t="e">
        <f>SUM(#REF!)</f>
        <v>#REF!</v>
      </c>
      <c r="M33" s="130" t="e">
        <f>SUM(#REF!)</f>
        <v>#REF!</v>
      </c>
      <c r="N33" s="130" t="e">
        <f>SUM(#REF!)</f>
        <v>#REF!</v>
      </c>
      <c r="O33" s="116" t="e">
        <f t="shared" si="1"/>
        <v>#REF!</v>
      </c>
      <c r="P33" s="93"/>
      <c r="W33" s="238">
        <f t="shared" si="3"/>
        <v>15</v>
      </c>
    </row>
    <row r="34" spans="1:23" ht="18.75">
      <c r="A34" s="111">
        <f t="shared" si="2"/>
        <v>27</v>
      </c>
      <c r="B34" s="135" t="s">
        <v>1104</v>
      </c>
      <c r="C34" s="130">
        <v>153540</v>
      </c>
      <c r="D34" s="130">
        <v>0</v>
      </c>
      <c r="E34" s="130">
        <v>0</v>
      </c>
      <c r="F34" s="130">
        <v>0</v>
      </c>
      <c r="G34" s="130">
        <v>0</v>
      </c>
      <c r="H34" s="130">
        <v>52938.904999999999</v>
      </c>
      <c r="I34" s="116">
        <v>0.34478901263514394</v>
      </c>
      <c r="J34" s="130" t="e">
        <f>SUM(#REF!)</f>
        <v>#REF!</v>
      </c>
      <c r="K34" s="130" t="e">
        <f>SUM(#REF!)</f>
        <v>#REF!</v>
      </c>
      <c r="L34" s="130" t="e">
        <f>SUM(#REF!)</f>
        <v>#REF!</v>
      </c>
      <c r="M34" s="130" t="e">
        <f>SUM(#REF!)</f>
        <v>#REF!</v>
      </c>
      <c r="N34" s="130" t="e">
        <f>SUM(#REF!)</f>
        <v>#REF!</v>
      </c>
      <c r="O34" s="116" t="e">
        <f t="shared" si="1"/>
        <v>#REF!</v>
      </c>
      <c r="P34" s="93"/>
      <c r="W34" s="238">
        <f t="shared" si="3"/>
        <v>16</v>
      </c>
    </row>
    <row r="35" spans="1:23" s="228" customFormat="1" ht="37.5">
      <c r="A35" s="111">
        <f t="shared" si="2"/>
        <v>28</v>
      </c>
      <c r="B35" s="135" t="s">
        <v>1170</v>
      </c>
      <c r="C35" s="130">
        <f>'PL2.1 DA Tong'!H138</f>
        <v>5000</v>
      </c>
      <c r="D35" s="130"/>
      <c r="E35" s="130"/>
      <c r="F35" s="130"/>
      <c r="G35" s="116"/>
      <c r="H35" s="130">
        <f>'PL2.1 DA Tong'!V138</f>
        <v>1731.4909999999945</v>
      </c>
      <c r="I35" s="116">
        <f>H35/C35</f>
        <v>0.34629819999999889</v>
      </c>
      <c r="J35" s="130" t="e">
        <f>SUM(#REF!)</f>
        <v>#REF!</v>
      </c>
      <c r="K35" s="130" t="e">
        <f>SUM(#REF!)</f>
        <v>#REF!</v>
      </c>
      <c r="L35" s="130" t="e">
        <f>SUM(#REF!)</f>
        <v>#REF!</v>
      </c>
      <c r="M35" s="130" t="e">
        <f>SUM(#REF!)</f>
        <v>#REF!</v>
      </c>
      <c r="N35" s="130" t="e">
        <f>SUM(#REF!)</f>
        <v>#REF!</v>
      </c>
      <c r="O35" s="116" t="e">
        <f t="shared" si="1"/>
        <v>#REF!</v>
      </c>
      <c r="P35" s="93"/>
      <c r="W35" s="238">
        <f t="shared" si="3"/>
        <v>17</v>
      </c>
    </row>
    <row r="36" spans="1:23" s="164" customFormat="1" ht="18.75">
      <c r="A36" s="525">
        <f t="shared" si="2"/>
        <v>29</v>
      </c>
      <c r="B36" s="526" t="s">
        <v>1094</v>
      </c>
      <c r="C36" s="144">
        <v>214874.77100000001</v>
      </c>
      <c r="D36" s="144">
        <v>0</v>
      </c>
      <c r="E36" s="144">
        <v>5000</v>
      </c>
      <c r="F36" s="144">
        <v>0</v>
      </c>
      <c r="G36" s="144">
        <v>0</v>
      </c>
      <c r="H36" s="144">
        <v>77726.744000000006</v>
      </c>
      <c r="I36" s="125">
        <v>0.3617304332112587</v>
      </c>
      <c r="J36" s="144" t="e">
        <f>SUM(#REF!)</f>
        <v>#REF!</v>
      </c>
      <c r="K36" s="144" t="e">
        <f>SUM(#REF!)</f>
        <v>#REF!</v>
      </c>
      <c r="L36" s="144" t="e">
        <f>SUM(#REF!)</f>
        <v>#REF!</v>
      </c>
      <c r="M36" s="144" t="e">
        <f>SUM(#REF!)</f>
        <v>#REF!</v>
      </c>
      <c r="N36" s="144" t="e">
        <f>SUM(#REF!)</f>
        <v>#REF!</v>
      </c>
      <c r="O36" s="125" t="e">
        <f t="shared" si="1"/>
        <v>#REF!</v>
      </c>
      <c r="P36" s="527"/>
      <c r="W36" s="164">
        <v>1</v>
      </c>
    </row>
    <row r="37" spans="1:23" s="161" customFormat="1" ht="18.75">
      <c r="A37" s="111">
        <f t="shared" si="2"/>
        <v>30</v>
      </c>
      <c r="B37" s="135" t="s">
        <v>1096</v>
      </c>
      <c r="C37" s="130">
        <v>197757</v>
      </c>
      <c r="D37" s="130">
        <v>0</v>
      </c>
      <c r="E37" s="130">
        <v>2000</v>
      </c>
      <c r="F37" s="130">
        <v>0</v>
      </c>
      <c r="G37" s="130">
        <v>0</v>
      </c>
      <c r="H37" s="130">
        <v>74265.894</v>
      </c>
      <c r="I37" s="116">
        <v>0.37554116415600963</v>
      </c>
      <c r="J37" s="130" t="e">
        <f>SUM(#REF!)</f>
        <v>#REF!</v>
      </c>
      <c r="K37" s="130" t="e">
        <f>SUM(#REF!)</f>
        <v>#REF!</v>
      </c>
      <c r="L37" s="130" t="e">
        <f>SUM(#REF!)</f>
        <v>#REF!</v>
      </c>
      <c r="M37" s="130" t="e">
        <f>SUM(#REF!)</f>
        <v>#REF!</v>
      </c>
      <c r="N37" s="130" t="e">
        <f>SUM(#REF!)</f>
        <v>#REF!</v>
      </c>
      <c r="O37" s="116" t="e">
        <f t="shared" si="1"/>
        <v>#REF!</v>
      </c>
      <c r="P37" s="93"/>
      <c r="W37" s="238">
        <f t="shared" si="3"/>
        <v>2</v>
      </c>
    </row>
    <row r="38" spans="1:23" s="161" customFormat="1" ht="18.75">
      <c r="A38" s="111">
        <f t="shared" si="2"/>
        <v>31</v>
      </c>
      <c r="B38" s="199" t="s">
        <v>1097</v>
      </c>
      <c r="C38" s="130">
        <v>364000</v>
      </c>
      <c r="D38" s="130">
        <v>0</v>
      </c>
      <c r="E38" s="130">
        <v>0</v>
      </c>
      <c r="F38" s="130">
        <v>0</v>
      </c>
      <c r="G38" s="130">
        <v>0</v>
      </c>
      <c r="H38" s="130">
        <v>140133.58299999998</v>
      </c>
      <c r="I38" s="116">
        <v>0.38498237087912085</v>
      </c>
      <c r="J38" s="130" t="e">
        <f>SUM(#REF!)</f>
        <v>#REF!</v>
      </c>
      <c r="K38" s="130" t="e">
        <f>SUM(#REF!)</f>
        <v>#REF!</v>
      </c>
      <c r="L38" s="130" t="e">
        <f>SUM(#REF!)</f>
        <v>#REF!</v>
      </c>
      <c r="M38" s="130" t="e">
        <f>SUM(#REF!)</f>
        <v>#REF!</v>
      </c>
      <c r="N38" s="130" t="e">
        <f>SUM(#REF!)</f>
        <v>#REF!</v>
      </c>
      <c r="O38" s="116" t="e">
        <f t="shared" si="1"/>
        <v>#REF!</v>
      </c>
      <c r="P38" s="93"/>
      <c r="W38" s="238">
        <f t="shared" si="3"/>
        <v>3</v>
      </c>
    </row>
    <row r="39" spans="1:23" s="161" customFormat="1" ht="18.75">
      <c r="A39" s="111">
        <f t="shared" si="2"/>
        <v>32</v>
      </c>
      <c r="B39" s="135" t="s">
        <v>1090</v>
      </c>
      <c r="C39" s="130">
        <v>235180.916</v>
      </c>
      <c r="D39" s="130">
        <v>0</v>
      </c>
      <c r="E39" s="130">
        <v>0</v>
      </c>
      <c r="F39" s="130">
        <v>0</v>
      </c>
      <c r="G39" s="130">
        <v>0</v>
      </c>
      <c r="H39" s="130">
        <v>91128.297999999995</v>
      </c>
      <c r="I39" s="116">
        <v>0.38748168665181998</v>
      </c>
      <c r="J39" s="130" t="e">
        <f>SUM(#REF!)</f>
        <v>#REF!</v>
      </c>
      <c r="K39" s="130" t="e">
        <f>SUM(#REF!)</f>
        <v>#REF!</v>
      </c>
      <c r="L39" s="130" t="e">
        <f>SUM(#REF!)</f>
        <v>#REF!</v>
      </c>
      <c r="M39" s="130" t="e">
        <f>SUM(#REF!)</f>
        <v>#REF!</v>
      </c>
      <c r="N39" s="130" t="e">
        <f>SUM(#REF!)</f>
        <v>#REF!</v>
      </c>
      <c r="O39" s="116" t="e">
        <f t="shared" si="1"/>
        <v>#REF!</v>
      </c>
      <c r="P39" s="93"/>
      <c r="W39" s="238">
        <f t="shared" si="3"/>
        <v>4</v>
      </c>
    </row>
    <row r="40" spans="1:23" s="161" customFormat="1" ht="18.75">
      <c r="A40" s="111">
        <f t="shared" si="2"/>
        <v>33</v>
      </c>
      <c r="B40" s="129" t="s">
        <v>1070</v>
      </c>
      <c r="C40" s="130">
        <f>'PL2.1 DA Tong'!H109</f>
        <v>579000</v>
      </c>
      <c r="D40" s="130"/>
      <c r="E40" s="130"/>
      <c r="F40" s="130"/>
      <c r="G40" s="116"/>
      <c r="H40" s="130">
        <f>'PL2.1 DA Tong'!V109</f>
        <v>360774.45883300004</v>
      </c>
      <c r="I40" s="116">
        <f>H40/C40</f>
        <v>0.62309923805354062</v>
      </c>
      <c r="J40" s="130" t="e">
        <f>SUM(#REF!)</f>
        <v>#REF!</v>
      </c>
      <c r="K40" s="130" t="e">
        <f>SUM(#REF!)</f>
        <v>#REF!</v>
      </c>
      <c r="L40" s="130" t="e">
        <f>SUM(#REF!)</f>
        <v>#REF!</v>
      </c>
      <c r="M40" s="130" t="e">
        <f>SUM(#REF!)</f>
        <v>#REF!</v>
      </c>
      <c r="N40" s="130" t="e">
        <f>SUM(#REF!)</f>
        <v>#REF!</v>
      </c>
      <c r="O40" s="116" t="e">
        <f t="shared" si="1"/>
        <v>#REF!</v>
      </c>
      <c r="P40" s="93"/>
      <c r="W40" s="238">
        <f t="shared" si="3"/>
        <v>5</v>
      </c>
    </row>
    <row r="41" spans="1:23" s="161" customFormat="1" ht="18.75">
      <c r="A41" s="111">
        <f t="shared" si="2"/>
        <v>34</v>
      </c>
      <c r="B41" s="135" t="s">
        <v>1074</v>
      </c>
      <c r="C41" s="130">
        <f>'PL2.1 DA Tong'!H128</f>
        <v>2000</v>
      </c>
      <c r="D41" s="130"/>
      <c r="E41" s="130"/>
      <c r="F41" s="130"/>
      <c r="G41" s="116"/>
      <c r="H41" s="130">
        <f>'PL2.1 DA Tong'!V128</f>
        <v>1784.848</v>
      </c>
      <c r="I41" s="116">
        <f>H41/C41</f>
        <v>0.892424</v>
      </c>
      <c r="J41" s="130" t="e">
        <f>SUM(#REF!)</f>
        <v>#REF!</v>
      </c>
      <c r="K41" s="130" t="e">
        <f>SUM(#REF!)</f>
        <v>#REF!</v>
      </c>
      <c r="L41" s="130" t="e">
        <f>SUM(#REF!)</f>
        <v>#REF!</v>
      </c>
      <c r="M41" s="130" t="e">
        <f>SUM(#REF!)</f>
        <v>#REF!</v>
      </c>
      <c r="N41" s="130" t="e">
        <f>SUM(#REF!)</f>
        <v>#REF!</v>
      </c>
      <c r="O41" s="116" t="e">
        <f t="shared" si="1"/>
        <v>#REF!</v>
      </c>
      <c r="P41" s="93"/>
      <c r="Q41" s="230">
        <f>C41-3000</f>
        <v>-1000</v>
      </c>
      <c r="W41" s="238">
        <f t="shared" si="3"/>
        <v>6</v>
      </c>
    </row>
    <row r="42" spans="1:23" s="161" customFormat="1" ht="18.75">
      <c r="A42" s="111">
        <f t="shared" si="2"/>
        <v>35</v>
      </c>
      <c r="B42" s="135" t="s">
        <v>1056</v>
      </c>
      <c r="C42" s="130">
        <f>'PL2.1 DA Tong'!H46</f>
        <v>4000</v>
      </c>
      <c r="D42" s="130"/>
      <c r="E42" s="130"/>
      <c r="F42" s="130">
        <v>36116.228000000003</v>
      </c>
      <c r="G42" s="116">
        <f>F42/C42</f>
        <v>9.0290569999999999</v>
      </c>
      <c r="H42" s="130">
        <f>'PL2.1 DA Tong'!V46</f>
        <v>2985</v>
      </c>
      <c r="I42" s="116">
        <f>H42/C42</f>
        <v>0.74624999999999997</v>
      </c>
      <c r="J42" s="130" t="e">
        <f>SUM(#REF!)</f>
        <v>#REF!</v>
      </c>
      <c r="K42" s="130" t="e">
        <f>SUM(#REF!)</f>
        <v>#REF!</v>
      </c>
      <c r="L42" s="130" t="e">
        <f>SUM(#REF!)</f>
        <v>#REF!</v>
      </c>
      <c r="M42" s="130" t="e">
        <f>SUM(#REF!)</f>
        <v>#REF!</v>
      </c>
      <c r="N42" s="130" t="e">
        <f>SUM(#REF!)</f>
        <v>#REF!</v>
      </c>
      <c r="O42" s="116" t="e">
        <f t="shared" si="1"/>
        <v>#REF!</v>
      </c>
      <c r="P42" s="93"/>
      <c r="W42" s="238">
        <f t="shared" si="3"/>
        <v>7</v>
      </c>
    </row>
    <row r="43" spans="1:23" s="161" customFormat="1" ht="18.75">
      <c r="A43" s="111">
        <f t="shared" si="2"/>
        <v>36</v>
      </c>
      <c r="B43" s="135" t="s">
        <v>1073</v>
      </c>
      <c r="C43" s="130">
        <f>'PL2.1 DA Tong'!H121</f>
        <v>819234</v>
      </c>
      <c r="D43" s="130"/>
      <c r="E43" s="130"/>
      <c r="F43" s="130"/>
      <c r="G43" s="116"/>
      <c r="H43" s="130">
        <f>'PL2.1 DA Tong'!V121</f>
        <v>771386.0858</v>
      </c>
      <c r="I43" s="116">
        <f>H43/C43</f>
        <v>0.94159432567495982</v>
      </c>
      <c r="J43" s="130" t="e">
        <f>SUM(#REF!)</f>
        <v>#REF!</v>
      </c>
      <c r="K43" s="130" t="e">
        <f>SUM(#REF!)</f>
        <v>#REF!</v>
      </c>
      <c r="L43" s="130" t="e">
        <f>SUM(#REF!)</f>
        <v>#REF!</v>
      </c>
      <c r="M43" s="130" t="e">
        <f>SUM(#REF!)</f>
        <v>#REF!</v>
      </c>
      <c r="N43" s="130" t="e">
        <f>SUM(#REF!)</f>
        <v>#REF!</v>
      </c>
      <c r="O43" s="116" t="e">
        <f t="shared" si="1"/>
        <v>#REF!</v>
      </c>
      <c r="P43" s="93"/>
      <c r="W43" s="238">
        <f t="shared" si="3"/>
        <v>8</v>
      </c>
    </row>
    <row r="44" spans="1:23" ht="18.75">
      <c r="A44" s="111"/>
      <c r="B44" s="111"/>
      <c r="C44" s="130"/>
      <c r="D44" s="130"/>
      <c r="E44" s="130"/>
      <c r="F44" s="130"/>
      <c r="G44" s="111"/>
      <c r="H44" s="130"/>
      <c r="I44" s="111"/>
      <c r="J44" s="111"/>
      <c r="K44" s="111"/>
      <c r="L44" s="111"/>
      <c r="M44" s="111"/>
      <c r="N44" s="111"/>
      <c r="O44" s="111"/>
      <c r="P44" s="93"/>
    </row>
  </sheetData>
  <autoFilter ref="A7:I44">
    <sortState ref="A8:I44">
      <sortCondition ref="I7:I44"/>
    </sortState>
  </autoFilter>
  <mergeCells count="15">
    <mergeCell ref="A1:P1"/>
    <mergeCell ref="A2:P2"/>
    <mergeCell ref="G3:P3"/>
    <mergeCell ref="A4:A6"/>
    <mergeCell ref="B4:B6"/>
    <mergeCell ref="C4:C6"/>
    <mergeCell ref="D4:E4"/>
    <mergeCell ref="F4:G4"/>
    <mergeCell ref="H4:I5"/>
    <mergeCell ref="J4:J6"/>
    <mergeCell ref="K4:K6"/>
    <mergeCell ref="L4:L6"/>
    <mergeCell ref="M4:M6"/>
    <mergeCell ref="N4:O5"/>
    <mergeCell ref="P4:P6"/>
  </mergeCells>
  <pageMargins left="0.7" right="0.7" top="0.75" bottom="0.75" header="0.3" footer="0.3"/>
  <pageSetup orientation="portrait" verticalDpi="0" r:id="rId1"/>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pageSetUpPr fitToPage="1"/>
  </sheetPr>
  <dimension ref="A1:AQ335"/>
  <sheetViews>
    <sheetView showGridLines="0" showZeros="0" topLeftCell="A6" zoomScale="55" zoomScaleNormal="55" workbookViewId="0">
      <pane xSplit="2" ySplit="5" topLeftCell="C42" activePane="bottomRight" state="frozen"/>
      <selection activeCell="X17" sqref="X17"/>
      <selection pane="topRight" activeCell="X17" sqref="X17"/>
      <selection pane="bottomLeft" activeCell="X17" sqref="X17"/>
      <selection pane="bottomRight" activeCell="AH44" sqref="AH44"/>
    </sheetView>
  </sheetViews>
  <sheetFormatPr defaultColWidth="9.125" defaultRowHeight="15"/>
  <cols>
    <col min="1" max="1" width="6" style="161" customWidth="1"/>
    <col min="2" max="2" width="31" style="161" customWidth="1"/>
    <col min="3" max="3" width="9.375" style="663" customWidth="1"/>
    <col min="4" max="4" width="10.125" style="663" customWidth="1"/>
    <col min="5" max="5" width="11.875" style="663" customWidth="1"/>
    <col min="6" max="6" width="10.75" style="663" customWidth="1"/>
    <col min="7" max="7" width="8.375" style="663" customWidth="1"/>
    <col min="8" max="8" width="27.25" style="663" customWidth="1"/>
    <col min="9" max="9" width="7.375" style="161" customWidth="1"/>
    <col min="10" max="10" width="19.375" style="161" customWidth="1"/>
    <col min="11" max="12" width="10.375" style="161" customWidth="1"/>
    <col min="13" max="13" width="11.375" style="664" hidden="1" customWidth="1"/>
    <col min="14" max="14" width="12.125" style="161" customWidth="1"/>
    <col min="15" max="22" width="11.375" style="664" hidden="1" customWidth="1"/>
    <col min="23" max="23" width="10.375" style="161" customWidth="1"/>
    <col min="24" max="24" width="10.125" style="1980" customWidth="1"/>
    <col min="25" max="25" width="8.375" style="161" customWidth="1"/>
    <col min="26" max="26" width="8.25" style="161" customWidth="1"/>
    <col min="27" max="27" width="8.25" style="161" hidden="1" customWidth="1"/>
    <col min="28" max="28" width="10.375" style="161" customWidth="1"/>
    <col min="29" max="30" width="11" style="161" customWidth="1"/>
    <col min="31" max="32" width="8.25" style="161" customWidth="1"/>
    <col min="33" max="33" width="11.25" style="1980" customWidth="1"/>
    <col min="34" max="34" width="20.375" style="161" customWidth="1"/>
    <col min="35" max="39" width="8.25" style="161" hidden="1" customWidth="1"/>
    <col min="40" max="40" width="20.375" style="161" customWidth="1"/>
    <col min="41" max="43" width="9.125" style="161" customWidth="1"/>
    <col min="44" max="16384" width="9.125" style="161"/>
  </cols>
  <sheetData>
    <row r="1" spans="1:42" ht="20.25">
      <c r="A1" s="2791" t="s">
        <v>947</v>
      </c>
      <c r="B1" s="2791"/>
      <c r="C1" s="2791"/>
      <c r="D1" s="2791"/>
      <c r="E1" s="2791"/>
      <c r="F1" s="2791"/>
      <c r="G1" s="2791"/>
      <c r="H1" s="2791"/>
      <c r="I1" s="2791"/>
      <c r="J1" s="2791"/>
      <c r="K1" s="2791"/>
      <c r="L1" s="2791"/>
      <c r="M1" s="2791"/>
      <c r="N1" s="2791"/>
      <c r="O1" s="2791"/>
      <c r="P1" s="2791"/>
      <c r="Q1" s="2791"/>
      <c r="R1" s="2791"/>
      <c r="S1" s="2791"/>
      <c r="T1" s="2791"/>
      <c r="U1" s="2791"/>
      <c r="V1" s="2791"/>
      <c r="W1" s="2791"/>
      <c r="X1" s="2791"/>
      <c r="Y1" s="2791"/>
      <c r="Z1" s="2791"/>
      <c r="AA1" s="2791"/>
      <c r="AB1" s="2791"/>
      <c r="AC1" s="2791"/>
      <c r="AD1" s="2791"/>
      <c r="AE1" s="2791"/>
      <c r="AF1" s="2791"/>
      <c r="AG1" s="2791"/>
      <c r="AH1" s="2791"/>
      <c r="AI1" s="2791"/>
      <c r="AJ1" s="2791"/>
      <c r="AK1" s="2791"/>
      <c r="AL1" s="2791"/>
      <c r="AM1" s="2791"/>
      <c r="AN1" s="2791"/>
    </row>
    <row r="2" spans="1:42" ht="26.45" customHeight="1">
      <c r="A2" s="2850" t="s">
        <v>877</v>
      </c>
      <c r="B2" s="2851"/>
      <c r="C2" s="2851"/>
      <c r="D2" s="2851"/>
      <c r="E2" s="2851"/>
      <c r="F2" s="2851"/>
      <c r="G2" s="2851"/>
      <c r="H2" s="2851"/>
      <c r="I2" s="2851"/>
      <c r="J2" s="2851"/>
      <c r="K2" s="2851"/>
      <c r="L2" s="2851"/>
      <c r="M2" s="2851"/>
      <c r="N2" s="2851"/>
      <c r="O2" s="2851"/>
      <c r="P2" s="2851"/>
      <c r="Q2" s="2851"/>
      <c r="R2" s="2851"/>
      <c r="S2" s="2851"/>
      <c r="T2" s="2851"/>
      <c r="U2" s="2851"/>
      <c r="V2" s="2851"/>
      <c r="W2" s="2851"/>
      <c r="X2" s="2851"/>
      <c r="Y2" s="2851"/>
      <c r="Z2" s="2851"/>
      <c r="AA2" s="2851"/>
      <c r="AB2" s="2851"/>
      <c r="AC2" s="2851"/>
      <c r="AD2" s="2851"/>
      <c r="AE2" s="2851"/>
      <c r="AF2" s="2851"/>
      <c r="AG2" s="2851"/>
      <c r="AH2" s="2851"/>
      <c r="AI2" s="2851"/>
      <c r="AJ2" s="2851"/>
      <c r="AK2" s="2851"/>
      <c r="AL2" s="2851"/>
      <c r="AM2" s="2851"/>
      <c r="AN2" s="2851"/>
    </row>
    <row r="3" spans="1:42" ht="18" hidden="1" customHeight="1">
      <c r="A3" s="2849" t="s">
        <v>878</v>
      </c>
      <c r="B3" s="2849"/>
      <c r="C3" s="2849"/>
      <c r="D3" s="2849"/>
      <c r="E3" s="2849"/>
      <c r="F3" s="2849"/>
      <c r="G3" s="2849"/>
      <c r="H3" s="2849"/>
      <c r="I3" s="2849"/>
      <c r="J3" s="2849"/>
      <c r="K3" s="2849"/>
      <c r="L3" s="2849"/>
      <c r="M3" s="2849"/>
      <c r="N3" s="2849"/>
      <c r="O3" s="2849"/>
      <c r="P3" s="2849"/>
      <c r="Q3" s="2849"/>
      <c r="R3" s="2849"/>
      <c r="S3" s="2849"/>
      <c r="T3" s="2849"/>
      <c r="U3" s="2849"/>
      <c r="V3" s="2849"/>
      <c r="W3" s="2849"/>
      <c r="X3" s="2849"/>
      <c r="Y3" s="2849"/>
      <c r="Z3" s="2849"/>
      <c r="AA3" s="2849"/>
      <c r="AB3" s="2849"/>
      <c r="AC3" s="2849"/>
      <c r="AD3" s="2849"/>
      <c r="AE3" s="2849"/>
      <c r="AF3" s="2849"/>
      <c r="AG3" s="2849"/>
      <c r="AH3" s="2849"/>
      <c r="AI3" s="2849"/>
      <c r="AJ3" s="2849"/>
      <c r="AK3" s="2849"/>
      <c r="AL3" s="2849"/>
      <c r="AM3" s="2849"/>
      <c r="AN3" s="2849"/>
    </row>
    <row r="4" spans="1:42" ht="26.45" customHeight="1">
      <c r="A4" s="2849" t="s">
        <v>1004</v>
      </c>
      <c r="B4" s="2849"/>
      <c r="C4" s="2849"/>
      <c r="D4" s="2849"/>
      <c r="E4" s="2849"/>
      <c r="F4" s="2849"/>
      <c r="G4" s="2849"/>
      <c r="H4" s="2849"/>
      <c r="I4" s="2849"/>
      <c r="J4" s="2849"/>
      <c r="K4" s="2849"/>
      <c r="L4" s="2849"/>
      <c r="M4" s="2849"/>
      <c r="N4" s="2849"/>
      <c r="O4" s="2849"/>
      <c r="P4" s="2849"/>
      <c r="Q4" s="2849"/>
      <c r="R4" s="2849"/>
      <c r="S4" s="2849"/>
      <c r="T4" s="2849"/>
      <c r="U4" s="2849"/>
      <c r="V4" s="2849"/>
      <c r="W4" s="2849"/>
      <c r="X4" s="2849"/>
      <c r="Y4" s="2849"/>
      <c r="Z4" s="2849"/>
      <c r="AA4" s="2849"/>
      <c r="AB4" s="2849"/>
      <c r="AC4" s="2849"/>
      <c r="AD4" s="2849"/>
      <c r="AE4" s="2849"/>
      <c r="AF4" s="2849"/>
      <c r="AG4" s="2849"/>
      <c r="AH4" s="2849"/>
      <c r="AI4" s="2849"/>
      <c r="AJ4" s="2849"/>
      <c r="AK4" s="2849"/>
      <c r="AL4" s="2849"/>
      <c r="AM4" s="2849"/>
      <c r="AN4" s="2849"/>
    </row>
    <row r="5" spans="1:42" ht="26.45" customHeight="1">
      <c r="X5" s="2852" t="s">
        <v>476</v>
      </c>
      <c r="Y5" s="2852"/>
      <c r="Z5" s="2852"/>
      <c r="AA5" s="2852"/>
      <c r="AB5" s="2852"/>
      <c r="AC5" s="2852"/>
      <c r="AD5" s="2852"/>
      <c r="AE5" s="2852"/>
      <c r="AF5" s="2852"/>
      <c r="AG5" s="2852"/>
      <c r="AH5" s="2852"/>
      <c r="AI5" s="2852"/>
      <c r="AJ5" s="2852"/>
      <c r="AK5" s="2852"/>
      <c r="AL5" s="2852"/>
      <c r="AM5" s="2852"/>
      <c r="AN5" s="2852"/>
    </row>
    <row r="6" spans="1:42" ht="30.95" customHeight="1">
      <c r="A6" s="2817" t="s">
        <v>15</v>
      </c>
      <c r="B6" s="2817" t="s">
        <v>1</v>
      </c>
      <c r="C6" s="2817" t="s">
        <v>864</v>
      </c>
      <c r="D6" s="2817" t="s">
        <v>38</v>
      </c>
      <c r="E6" s="2817" t="s">
        <v>39</v>
      </c>
      <c r="F6" s="2817" t="s">
        <v>40</v>
      </c>
      <c r="G6" s="2817" t="s">
        <v>41</v>
      </c>
      <c r="H6" s="2817" t="s">
        <v>16</v>
      </c>
      <c r="I6" s="2817" t="s">
        <v>17</v>
      </c>
      <c r="J6" s="2846" t="s">
        <v>18</v>
      </c>
      <c r="K6" s="2847"/>
      <c r="L6" s="2848"/>
      <c r="M6" s="2839" t="s">
        <v>64</v>
      </c>
      <c r="N6" s="2839" t="s">
        <v>486</v>
      </c>
      <c r="O6" s="665"/>
      <c r="P6" s="665"/>
      <c r="Q6" s="665"/>
      <c r="R6" s="665"/>
      <c r="S6" s="2839" t="s">
        <v>65</v>
      </c>
      <c r="T6" s="2839" t="s">
        <v>66</v>
      </c>
      <c r="U6" s="2839" t="s">
        <v>67</v>
      </c>
      <c r="V6" s="2839" t="s">
        <v>576</v>
      </c>
      <c r="W6" s="2817" t="s">
        <v>874</v>
      </c>
      <c r="X6" s="2846" t="s">
        <v>863</v>
      </c>
      <c r="Y6" s="2847"/>
      <c r="Z6" s="2848"/>
      <c r="AA6" s="2839" t="s">
        <v>1107</v>
      </c>
      <c r="AB6" s="2839" t="s">
        <v>1007</v>
      </c>
      <c r="AC6" s="2839" t="s">
        <v>1470</v>
      </c>
      <c r="AD6" s="2839" t="s">
        <v>1799</v>
      </c>
      <c r="AE6" s="2839" t="s">
        <v>1728</v>
      </c>
      <c r="AF6" s="2839" t="s">
        <v>1729</v>
      </c>
      <c r="AG6" s="2842" t="s">
        <v>1471</v>
      </c>
      <c r="AH6" s="2839" t="s">
        <v>1472</v>
      </c>
      <c r="AI6" s="2839" t="s">
        <v>1108</v>
      </c>
      <c r="AJ6" s="2839" t="s">
        <v>1109</v>
      </c>
      <c r="AK6" s="2839" t="s">
        <v>1110</v>
      </c>
      <c r="AL6" s="2839" t="s">
        <v>1111</v>
      </c>
      <c r="AM6" s="2839" t="s">
        <v>1112</v>
      </c>
      <c r="AN6" s="2817" t="s">
        <v>20</v>
      </c>
    </row>
    <row r="7" spans="1:42" ht="15" customHeight="1">
      <c r="A7" s="2817"/>
      <c r="B7" s="2817"/>
      <c r="C7" s="2817"/>
      <c r="D7" s="2817"/>
      <c r="E7" s="2817"/>
      <c r="F7" s="2817"/>
      <c r="G7" s="2817"/>
      <c r="H7" s="2817"/>
      <c r="I7" s="2817"/>
      <c r="J7" s="2839" t="s">
        <v>42</v>
      </c>
      <c r="K7" s="2846" t="s">
        <v>19</v>
      </c>
      <c r="L7" s="2848"/>
      <c r="M7" s="2840"/>
      <c r="N7" s="2840"/>
      <c r="O7" s="2846" t="s">
        <v>43</v>
      </c>
      <c r="P7" s="2847"/>
      <c r="Q7" s="2847"/>
      <c r="R7" s="2848"/>
      <c r="S7" s="2840"/>
      <c r="T7" s="2840"/>
      <c r="U7" s="2840"/>
      <c r="V7" s="2840"/>
      <c r="W7" s="2817"/>
      <c r="X7" s="2842" t="s">
        <v>873</v>
      </c>
      <c r="Y7" s="2845" t="s">
        <v>21</v>
      </c>
      <c r="Z7" s="2845"/>
      <c r="AA7" s="2840"/>
      <c r="AB7" s="2840"/>
      <c r="AC7" s="2840"/>
      <c r="AD7" s="2840"/>
      <c r="AE7" s="2840"/>
      <c r="AF7" s="2840"/>
      <c r="AG7" s="2843"/>
      <c r="AH7" s="2840"/>
      <c r="AI7" s="2840"/>
      <c r="AJ7" s="2840"/>
      <c r="AK7" s="2840"/>
      <c r="AL7" s="2840"/>
      <c r="AM7" s="2840"/>
      <c r="AN7" s="2817"/>
    </row>
    <row r="8" spans="1:42" ht="78.95" customHeight="1">
      <c r="A8" s="2817"/>
      <c r="B8" s="2817"/>
      <c r="C8" s="2817"/>
      <c r="D8" s="2817"/>
      <c r="E8" s="2817"/>
      <c r="F8" s="2817"/>
      <c r="G8" s="2817"/>
      <c r="H8" s="2817"/>
      <c r="I8" s="2817"/>
      <c r="J8" s="2841"/>
      <c r="K8" s="637" t="s">
        <v>873</v>
      </c>
      <c r="L8" s="242" t="s">
        <v>487</v>
      </c>
      <c r="M8" s="2841"/>
      <c r="N8" s="2841"/>
      <c r="O8" s="638" t="s">
        <v>1155</v>
      </c>
      <c r="P8" s="242" t="s">
        <v>22</v>
      </c>
      <c r="Q8" s="242" t="s">
        <v>23</v>
      </c>
      <c r="R8" s="242" t="s">
        <v>1156</v>
      </c>
      <c r="S8" s="2841"/>
      <c r="T8" s="2841"/>
      <c r="U8" s="2841"/>
      <c r="V8" s="2841"/>
      <c r="W8" s="2817"/>
      <c r="X8" s="2844"/>
      <c r="Y8" s="58" t="s">
        <v>871</v>
      </c>
      <c r="Z8" s="58" t="s">
        <v>872</v>
      </c>
      <c r="AA8" s="2841"/>
      <c r="AB8" s="2841"/>
      <c r="AC8" s="2841"/>
      <c r="AD8" s="2841"/>
      <c r="AE8" s="2841"/>
      <c r="AF8" s="2841"/>
      <c r="AG8" s="2844"/>
      <c r="AH8" s="2841"/>
      <c r="AI8" s="2841"/>
      <c r="AJ8" s="2841"/>
      <c r="AK8" s="2841"/>
      <c r="AL8" s="2841"/>
      <c r="AM8" s="2841"/>
      <c r="AN8" s="2817"/>
    </row>
    <row r="9" spans="1:42" s="666" customFormat="1">
      <c r="A9" s="638">
        <v>1</v>
      </c>
      <c r="B9" s="638">
        <v>2</v>
      </c>
      <c r="C9" s="638">
        <v>3</v>
      </c>
      <c r="D9" s="638">
        <v>4</v>
      </c>
      <c r="E9" s="638">
        <v>5</v>
      </c>
      <c r="F9" s="638">
        <v>6</v>
      </c>
      <c r="G9" s="638">
        <v>7</v>
      </c>
      <c r="H9" s="638">
        <v>8</v>
      </c>
      <c r="I9" s="638">
        <v>9</v>
      </c>
      <c r="J9" s="638">
        <v>10</v>
      </c>
      <c r="K9" s="638">
        <v>11</v>
      </c>
      <c r="L9" s="638">
        <v>12</v>
      </c>
      <c r="M9" s="638"/>
      <c r="N9" s="638">
        <v>13</v>
      </c>
      <c r="O9" s="638"/>
      <c r="P9" s="638"/>
      <c r="Q9" s="638"/>
      <c r="R9" s="638"/>
      <c r="S9" s="638"/>
      <c r="T9" s="638"/>
      <c r="U9" s="638"/>
      <c r="V9" s="638"/>
      <c r="W9" s="638">
        <v>14</v>
      </c>
      <c r="X9" s="1966">
        <v>15</v>
      </c>
      <c r="Y9" s="638">
        <v>16</v>
      </c>
      <c r="Z9" s="638">
        <v>17</v>
      </c>
      <c r="AA9" s="638">
        <v>18</v>
      </c>
      <c r="AB9" s="638">
        <v>19</v>
      </c>
      <c r="AC9" s="638">
        <v>20</v>
      </c>
      <c r="AD9" s="638"/>
      <c r="AE9" s="638">
        <v>20</v>
      </c>
      <c r="AF9" s="638">
        <v>20</v>
      </c>
      <c r="AG9" s="1966">
        <v>20</v>
      </c>
      <c r="AH9" s="1070">
        <f>AC10-AG10</f>
        <v>72500</v>
      </c>
      <c r="AI9" s="638">
        <v>20</v>
      </c>
      <c r="AJ9" s="638">
        <v>21</v>
      </c>
      <c r="AK9" s="638">
        <v>22</v>
      </c>
      <c r="AL9" s="638">
        <v>23</v>
      </c>
      <c r="AM9" s="638">
        <v>24</v>
      </c>
      <c r="AN9" s="638">
        <v>25</v>
      </c>
    </row>
    <row r="10" spans="1:42" s="669" customFormat="1" ht="25.5" customHeight="1">
      <c r="A10" s="667"/>
      <c r="B10" s="667" t="s">
        <v>2</v>
      </c>
      <c r="C10" s="667"/>
      <c r="D10" s="667"/>
      <c r="E10" s="667"/>
      <c r="F10" s="667"/>
      <c r="G10" s="667"/>
      <c r="H10" s="668"/>
      <c r="I10" s="667"/>
      <c r="J10" s="667"/>
      <c r="K10" s="639">
        <f t="shared" ref="K10:S10" si="0">K12+K13+K11</f>
        <v>2533844.1090000002</v>
      </c>
      <c r="L10" s="639">
        <f t="shared" si="0"/>
        <v>2448286.1090000002</v>
      </c>
      <c r="M10" s="639">
        <f t="shared" si="0"/>
        <v>25360</v>
      </c>
      <c r="N10" s="639">
        <f t="shared" si="0"/>
        <v>1612252</v>
      </c>
      <c r="O10" s="639">
        <f t="shared" si="0"/>
        <v>1352210</v>
      </c>
      <c r="P10" s="639">
        <f t="shared" si="0"/>
        <v>100000</v>
      </c>
      <c r="Q10" s="639">
        <f t="shared" si="0"/>
        <v>27400</v>
      </c>
      <c r="R10" s="639">
        <f t="shared" si="0"/>
        <v>0</v>
      </c>
      <c r="S10" s="639">
        <f t="shared" si="0"/>
        <v>208837.20632100001</v>
      </c>
      <c r="T10" s="639">
        <f t="shared" ref="T10:U10" si="1">T12+T13</f>
        <v>284591</v>
      </c>
      <c r="U10" s="639">
        <f t="shared" si="1"/>
        <v>57004.342000000004</v>
      </c>
      <c r="V10" s="639">
        <f t="shared" ref="V10:W10" si="2">V12+V13+V11</f>
        <v>370230</v>
      </c>
      <c r="W10" s="639">
        <f t="shared" si="2"/>
        <v>594067.20632100001</v>
      </c>
      <c r="X10" s="832">
        <f>X12+X13+X11</f>
        <v>540000</v>
      </c>
      <c r="Y10" s="639">
        <f t="shared" ref="Y10:AM10" si="3">Y12+Y13+Y11</f>
        <v>0</v>
      </c>
      <c r="Z10" s="639">
        <f t="shared" si="3"/>
        <v>0</v>
      </c>
      <c r="AA10" s="639">
        <f t="shared" si="3"/>
        <v>0</v>
      </c>
      <c r="AB10" s="639">
        <f t="shared" si="3"/>
        <v>173864.06257499999</v>
      </c>
      <c r="AC10" s="639">
        <f>AC12+AC13+AC11+AC195</f>
        <v>612500</v>
      </c>
      <c r="AD10" s="639">
        <f>AD12+AD13+AD11+AD195</f>
        <v>542463</v>
      </c>
      <c r="AE10" s="639">
        <f t="shared" ref="AE10:AG10" si="4">AE12+AE13+AE11+AE195</f>
        <v>18964</v>
      </c>
      <c r="AF10" s="639">
        <f t="shared" si="4"/>
        <v>-19001</v>
      </c>
      <c r="AG10" s="832">
        <f t="shared" si="4"/>
        <v>540000</v>
      </c>
      <c r="AH10" s="639">
        <f>AG10-X10</f>
        <v>0</v>
      </c>
      <c r="AI10" s="639">
        <f t="shared" si="3"/>
        <v>0</v>
      </c>
      <c r="AJ10" s="639">
        <f t="shared" si="3"/>
        <v>0</v>
      </c>
      <c r="AK10" s="639">
        <f t="shared" si="3"/>
        <v>0</v>
      </c>
      <c r="AL10" s="639">
        <f t="shared" si="3"/>
        <v>0</v>
      </c>
      <c r="AM10" s="639">
        <f t="shared" si="3"/>
        <v>0</v>
      </c>
      <c r="AN10" s="639">
        <f>AE10+AF10</f>
        <v>-37</v>
      </c>
      <c r="AO10" s="831">
        <f>AG10-X10</f>
        <v>0</v>
      </c>
      <c r="AP10" s="1717"/>
    </row>
    <row r="11" spans="1:42" s="250" customFormat="1" ht="22.5" customHeight="1">
      <c r="A11" s="54" t="s">
        <v>3</v>
      </c>
      <c r="B11" s="51" t="s">
        <v>683</v>
      </c>
      <c r="C11" s="640">
        <f t="shared" ref="C11:X11" si="5">C31</f>
        <v>0</v>
      </c>
      <c r="D11" s="640">
        <f t="shared" si="5"/>
        <v>0</v>
      </c>
      <c r="E11" s="640">
        <f t="shared" si="5"/>
        <v>0</v>
      </c>
      <c r="F11" s="640">
        <f t="shared" si="5"/>
        <v>0</v>
      </c>
      <c r="G11" s="640">
        <f t="shared" si="5"/>
        <v>0</v>
      </c>
      <c r="H11" s="640">
        <f t="shared" si="5"/>
        <v>0</v>
      </c>
      <c r="I11" s="640">
        <f t="shared" si="5"/>
        <v>0</v>
      </c>
      <c r="J11" s="640">
        <f t="shared" si="5"/>
        <v>0</v>
      </c>
      <c r="K11" s="640">
        <f t="shared" si="5"/>
        <v>62372</v>
      </c>
      <c r="L11" s="640">
        <f t="shared" si="5"/>
        <v>56000</v>
      </c>
      <c r="M11" s="640">
        <f t="shared" si="5"/>
        <v>0</v>
      </c>
      <c r="N11" s="640">
        <f t="shared" si="5"/>
        <v>56000</v>
      </c>
      <c r="O11" s="640">
        <f t="shared" si="5"/>
        <v>56000</v>
      </c>
      <c r="P11" s="640">
        <f t="shared" si="5"/>
        <v>0</v>
      </c>
      <c r="Q11" s="640">
        <f t="shared" si="5"/>
        <v>0</v>
      </c>
      <c r="R11" s="640">
        <f t="shared" si="5"/>
        <v>0</v>
      </c>
      <c r="S11" s="640">
        <f t="shared" si="5"/>
        <v>7723</v>
      </c>
      <c r="T11" s="640">
        <f t="shared" si="5"/>
        <v>0</v>
      </c>
      <c r="U11" s="640">
        <f t="shared" si="5"/>
        <v>0</v>
      </c>
      <c r="V11" s="640">
        <f t="shared" si="5"/>
        <v>29526</v>
      </c>
      <c r="W11" s="640">
        <f t="shared" si="5"/>
        <v>37249</v>
      </c>
      <c r="X11" s="1097">
        <f t="shared" si="5"/>
        <v>13000</v>
      </c>
      <c r="Y11" s="640">
        <f t="shared" ref="Y11:AM11" si="6">Y31</f>
        <v>0</v>
      </c>
      <c r="Z11" s="640">
        <f t="shared" si="6"/>
        <v>0</v>
      </c>
      <c r="AA11" s="640">
        <f t="shared" si="6"/>
        <v>0</v>
      </c>
      <c r="AB11" s="640">
        <f t="shared" si="6"/>
        <v>87.519000000000005</v>
      </c>
      <c r="AC11" s="640">
        <f t="shared" si="6"/>
        <v>13000</v>
      </c>
      <c r="AD11" s="640">
        <f t="shared" ref="AD11" si="7">AD31</f>
        <v>13000</v>
      </c>
      <c r="AE11" s="640">
        <f t="shared" ref="AE11:AF11" si="8">AE31</f>
        <v>0</v>
      </c>
      <c r="AF11" s="640">
        <f t="shared" si="8"/>
        <v>0</v>
      </c>
      <c r="AG11" s="1097">
        <f t="shared" si="6"/>
        <v>13000</v>
      </c>
      <c r="AH11" s="640"/>
      <c r="AI11" s="640">
        <f t="shared" si="6"/>
        <v>0</v>
      </c>
      <c r="AJ11" s="640">
        <f t="shared" si="6"/>
        <v>0</v>
      </c>
      <c r="AK11" s="640">
        <f t="shared" si="6"/>
        <v>0</v>
      </c>
      <c r="AL11" s="640">
        <f t="shared" si="6"/>
        <v>0</v>
      </c>
      <c r="AM11" s="640">
        <f t="shared" si="6"/>
        <v>0</v>
      </c>
      <c r="AN11" s="640"/>
      <c r="AO11" s="831">
        <f t="shared" ref="AO11:AO75" si="9">AG11-X11</f>
        <v>0</v>
      </c>
    </row>
    <row r="12" spans="1:42" s="250" customFormat="1" ht="53.45" customHeight="1">
      <c r="A12" s="54" t="s">
        <v>13</v>
      </c>
      <c r="B12" s="51" t="s">
        <v>474</v>
      </c>
      <c r="C12" s="670"/>
      <c r="D12" s="670"/>
      <c r="E12" s="670"/>
      <c r="F12" s="670"/>
      <c r="G12" s="670"/>
      <c r="H12" s="670"/>
      <c r="I12" s="670"/>
      <c r="J12" s="670"/>
      <c r="K12" s="641">
        <f t="shared" ref="K12:X12" si="10">K33</f>
        <v>212642</v>
      </c>
      <c r="L12" s="641">
        <f t="shared" si="10"/>
        <v>212642</v>
      </c>
      <c r="M12" s="641">
        <f t="shared" si="10"/>
        <v>0</v>
      </c>
      <c r="N12" s="641">
        <f t="shared" si="10"/>
        <v>212642</v>
      </c>
      <c r="O12" s="641">
        <f t="shared" si="10"/>
        <v>100000</v>
      </c>
      <c r="P12" s="641">
        <f t="shared" si="10"/>
        <v>100000</v>
      </c>
      <c r="Q12" s="641">
        <f t="shared" si="10"/>
        <v>0</v>
      </c>
      <c r="R12" s="641">
        <f t="shared" si="10"/>
        <v>0</v>
      </c>
      <c r="S12" s="641">
        <f t="shared" si="10"/>
        <v>69038</v>
      </c>
      <c r="T12" s="641">
        <f t="shared" si="10"/>
        <v>40811</v>
      </c>
      <c r="U12" s="641">
        <f t="shared" si="10"/>
        <v>0</v>
      </c>
      <c r="V12" s="641">
        <f t="shared" si="10"/>
        <v>54144</v>
      </c>
      <c r="W12" s="641">
        <f t="shared" si="10"/>
        <v>123182</v>
      </c>
      <c r="X12" s="1967">
        <f t="shared" si="10"/>
        <v>20000</v>
      </c>
      <c r="Y12" s="641">
        <f t="shared" ref="Y12:AM12" si="11">Y33</f>
        <v>0</v>
      </c>
      <c r="Z12" s="641">
        <f t="shared" si="11"/>
        <v>0</v>
      </c>
      <c r="AA12" s="641">
        <f t="shared" si="11"/>
        <v>0</v>
      </c>
      <c r="AB12" s="641">
        <f t="shared" si="11"/>
        <v>4608.8779999999997</v>
      </c>
      <c r="AC12" s="641">
        <f t="shared" si="11"/>
        <v>40307</v>
      </c>
      <c r="AD12" s="641">
        <f t="shared" ref="AD12" si="12">AD33</f>
        <v>21270</v>
      </c>
      <c r="AE12" s="641">
        <f t="shared" ref="AE12:AF12" si="13">AE33</f>
        <v>4770</v>
      </c>
      <c r="AF12" s="641">
        <f t="shared" si="13"/>
        <v>-3500</v>
      </c>
      <c r="AG12" s="1967">
        <f t="shared" si="11"/>
        <v>21307</v>
      </c>
      <c r="AH12" s="641"/>
      <c r="AI12" s="641">
        <f t="shared" si="11"/>
        <v>0</v>
      </c>
      <c r="AJ12" s="641">
        <f t="shared" si="11"/>
        <v>0</v>
      </c>
      <c r="AK12" s="641">
        <f t="shared" si="11"/>
        <v>0</v>
      </c>
      <c r="AL12" s="641">
        <f t="shared" si="11"/>
        <v>0</v>
      </c>
      <c r="AM12" s="641">
        <f t="shared" si="11"/>
        <v>0</v>
      </c>
      <c r="AN12" s="640"/>
      <c r="AO12" s="831">
        <f t="shared" si="9"/>
        <v>1307</v>
      </c>
    </row>
    <row r="13" spans="1:42" s="250" customFormat="1" ht="23.1" customHeight="1">
      <c r="A13" s="54" t="s">
        <v>24</v>
      </c>
      <c r="B13" s="55" t="s">
        <v>25</v>
      </c>
      <c r="C13" s="670"/>
      <c r="D13" s="670"/>
      <c r="E13" s="670"/>
      <c r="F13" s="670"/>
      <c r="G13" s="670"/>
      <c r="H13" s="670"/>
      <c r="I13" s="670"/>
      <c r="J13" s="670"/>
      <c r="K13" s="641">
        <f>K15+K16+K17+K18+K19+K23+K24+K25+K26+K27+K21</f>
        <v>2258830.1090000002</v>
      </c>
      <c r="L13" s="641">
        <f t="shared" ref="L13:X13" si="14">L15+L16+L17+L18+L19+L23+L24+L25+L26+L27+L21</f>
        <v>2179644.1090000002</v>
      </c>
      <c r="M13" s="641">
        <f t="shared" si="14"/>
        <v>25360</v>
      </c>
      <c r="N13" s="641">
        <f t="shared" si="14"/>
        <v>1343610</v>
      </c>
      <c r="O13" s="641">
        <f t="shared" si="14"/>
        <v>1196210</v>
      </c>
      <c r="P13" s="641">
        <f t="shared" si="14"/>
        <v>0</v>
      </c>
      <c r="Q13" s="641">
        <f t="shared" si="14"/>
        <v>27400</v>
      </c>
      <c r="R13" s="641">
        <f t="shared" si="14"/>
        <v>0</v>
      </c>
      <c r="S13" s="641">
        <f t="shared" si="14"/>
        <v>132076.20632100001</v>
      </c>
      <c r="T13" s="641">
        <f t="shared" si="14"/>
        <v>243780</v>
      </c>
      <c r="U13" s="641">
        <f t="shared" si="14"/>
        <v>57004.342000000004</v>
      </c>
      <c r="V13" s="641">
        <f t="shared" si="14"/>
        <v>286560</v>
      </c>
      <c r="W13" s="641">
        <f t="shared" si="14"/>
        <v>433636.20632100001</v>
      </c>
      <c r="X13" s="1967">
        <f t="shared" si="14"/>
        <v>507000</v>
      </c>
      <c r="Y13" s="641">
        <f t="shared" ref="Y13:AM13" si="15">Y15+Y16+Y17+Y18+Y19+Y23+Y24+Y25+Y26+Y27+Y21</f>
        <v>0</v>
      </c>
      <c r="Z13" s="641">
        <f t="shared" si="15"/>
        <v>0</v>
      </c>
      <c r="AA13" s="641">
        <f t="shared" si="15"/>
        <v>0</v>
      </c>
      <c r="AB13" s="641">
        <f t="shared" si="15"/>
        <v>169167.66557499999</v>
      </c>
      <c r="AC13" s="641">
        <f t="shared" si="15"/>
        <v>559193</v>
      </c>
      <c r="AD13" s="641">
        <f t="shared" ref="AD13" si="16">AD15+AD16+AD17+AD18+AD19+AD23+AD24+AD25+AD26+AD27+AD21</f>
        <v>508193</v>
      </c>
      <c r="AE13" s="641">
        <f t="shared" ref="AE13:AF13" si="17">AE15+AE16+AE17+AE18+AE19+AE23+AE24+AE25+AE26+AE27+AE21</f>
        <v>14194</v>
      </c>
      <c r="AF13" s="641">
        <f t="shared" si="17"/>
        <v>-15501</v>
      </c>
      <c r="AG13" s="1967">
        <f t="shared" si="15"/>
        <v>505693</v>
      </c>
      <c r="AH13" s="641"/>
      <c r="AI13" s="641">
        <f t="shared" si="15"/>
        <v>0</v>
      </c>
      <c r="AJ13" s="641">
        <f t="shared" si="15"/>
        <v>0</v>
      </c>
      <c r="AK13" s="641">
        <f t="shared" si="15"/>
        <v>0</v>
      </c>
      <c r="AL13" s="641">
        <f t="shared" si="15"/>
        <v>0</v>
      </c>
      <c r="AM13" s="641">
        <f t="shared" si="15"/>
        <v>0</v>
      </c>
      <c r="AN13" s="640"/>
      <c r="AO13" s="831">
        <f t="shared" si="9"/>
        <v>-1307</v>
      </c>
    </row>
    <row r="14" spans="1:42" s="250" customFormat="1" ht="24" customHeight="1">
      <c r="A14" s="54" t="s">
        <v>861</v>
      </c>
      <c r="B14" s="51" t="s">
        <v>688</v>
      </c>
      <c r="C14" s="671"/>
      <c r="D14" s="671"/>
      <c r="E14" s="671"/>
      <c r="F14" s="671"/>
      <c r="G14" s="671"/>
      <c r="H14" s="671"/>
      <c r="I14" s="671"/>
      <c r="J14" s="671"/>
      <c r="K14" s="641"/>
      <c r="L14" s="641"/>
      <c r="M14" s="641"/>
      <c r="N14" s="641"/>
      <c r="O14" s="641"/>
      <c r="P14" s="641"/>
      <c r="Q14" s="641"/>
      <c r="R14" s="641"/>
      <c r="S14" s="641"/>
      <c r="T14" s="641"/>
      <c r="U14" s="641"/>
      <c r="V14" s="641"/>
      <c r="W14" s="641"/>
      <c r="X14" s="1967"/>
      <c r="Y14" s="641"/>
      <c r="Z14" s="641"/>
      <c r="AA14" s="641"/>
      <c r="AB14" s="641"/>
      <c r="AC14" s="641"/>
      <c r="AD14" s="641"/>
      <c r="AE14" s="641"/>
      <c r="AF14" s="641"/>
      <c r="AG14" s="1967"/>
      <c r="AH14" s="641"/>
      <c r="AI14" s="641"/>
      <c r="AJ14" s="641"/>
      <c r="AK14" s="641"/>
      <c r="AL14" s="641"/>
      <c r="AM14" s="641"/>
      <c r="AN14" s="640"/>
      <c r="AO14" s="831">
        <f t="shared" si="9"/>
        <v>0</v>
      </c>
    </row>
    <row r="15" spans="1:42" s="228" customFormat="1" ht="21" customHeight="1">
      <c r="A15" s="45">
        <v>1</v>
      </c>
      <c r="B15" s="672" t="s">
        <v>48</v>
      </c>
      <c r="C15" s="673"/>
      <c r="D15" s="673"/>
      <c r="E15" s="673"/>
      <c r="F15" s="673"/>
      <c r="G15" s="673"/>
      <c r="H15" s="673"/>
      <c r="I15" s="673"/>
      <c r="J15" s="673"/>
      <c r="K15" s="447">
        <f t="shared" ref="K15:X15" si="18">K53</f>
        <v>209826</v>
      </c>
      <c r="L15" s="447">
        <f t="shared" si="18"/>
        <v>208219</v>
      </c>
      <c r="M15" s="447">
        <f t="shared" si="18"/>
        <v>0</v>
      </c>
      <c r="N15" s="447">
        <f t="shared" si="18"/>
        <v>113400</v>
      </c>
      <c r="O15" s="447">
        <f t="shared" si="18"/>
        <v>113400</v>
      </c>
      <c r="P15" s="447">
        <f t="shared" si="18"/>
        <v>0</v>
      </c>
      <c r="Q15" s="447">
        <f t="shared" si="18"/>
        <v>0</v>
      </c>
      <c r="R15" s="447">
        <f t="shared" si="18"/>
        <v>0</v>
      </c>
      <c r="S15" s="447">
        <f t="shared" si="18"/>
        <v>42762.163</v>
      </c>
      <c r="T15" s="447">
        <f t="shared" si="18"/>
        <v>35000</v>
      </c>
      <c r="U15" s="447">
        <f t="shared" si="18"/>
        <v>7946.7330000000002</v>
      </c>
      <c r="V15" s="447">
        <f t="shared" si="18"/>
        <v>40538</v>
      </c>
      <c r="W15" s="447">
        <f t="shared" si="18"/>
        <v>83300.163</v>
      </c>
      <c r="X15" s="1968">
        <f t="shared" si="18"/>
        <v>28900</v>
      </c>
      <c r="Y15" s="447">
        <f t="shared" ref="Y15:AM15" si="19">Y53</f>
        <v>0</v>
      </c>
      <c r="Z15" s="447">
        <f t="shared" si="19"/>
        <v>0</v>
      </c>
      <c r="AA15" s="447">
        <f t="shared" si="19"/>
        <v>0</v>
      </c>
      <c r="AB15" s="447">
        <f t="shared" si="19"/>
        <v>4944.1970000000001</v>
      </c>
      <c r="AC15" s="447">
        <f t="shared" si="19"/>
        <v>27700</v>
      </c>
      <c r="AD15" s="447">
        <f t="shared" ref="AD15" si="20">AD53</f>
        <v>27700</v>
      </c>
      <c r="AE15" s="447">
        <f t="shared" ref="AE15:AF15" si="21">AE53</f>
        <v>0</v>
      </c>
      <c r="AF15" s="447">
        <f t="shared" si="21"/>
        <v>-1200</v>
      </c>
      <c r="AG15" s="1968">
        <f t="shared" si="19"/>
        <v>27700</v>
      </c>
      <c r="AH15" s="447"/>
      <c r="AI15" s="447">
        <f t="shared" si="19"/>
        <v>0</v>
      </c>
      <c r="AJ15" s="447">
        <f t="shared" si="19"/>
        <v>0</v>
      </c>
      <c r="AK15" s="447">
        <f t="shared" si="19"/>
        <v>0</v>
      </c>
      <c r="AL15" s="447">
        <f t="shared" si="19"/>
        <v>0</v>
      </c>
      <c r="AM15" s="447">
        <f t="shared" si="19"/>
        <v>0</v>
      </c>
      <c r="AN15" s="446"/>
      <c r="AO15" s="831">
        <f t="shared" si="9"/>
        <v>-1200</v>
      </c>
    </row>
    <row r="16" spans="1:42" s="228" customFormat="1" ht="18" customHeight="1">
      <c r="A16" s="45">
        <v>2</v>
      </c>
      <c r="B16" s="49" t="s">
        <v>49</v>
      </c>
      <c r="C16" s="673"/>
      <c r="D16" s="673"/>
      <c r="E16" s="673"/>
      <c r="F16" s="673"/>
      <c r="G16" s="673"/>
      <c r="H16" s="673"/>
      <c r="I16" s="673"/>
      <c r="J16" s="673"/>
      <c r="K16" s="447">
        <f t="shared" ref="K16:X16" si="22">K63</f>
        <v>131861</v>
      </c>
      <c r="L16" s="447">
        <f t="shared" si="22"/>
        <v>120768</v>
      </c>
      <c r="M16" s="447">
        <f t="shared" si="22"/>
        <v>0</v>
      </c>
      <c r="N16" s="447">
        <f t="shared" si="22"/>
        <v>120700</v>
      </c>
      <c r="O16" s="447">
        <f t="shared" si="22"/>
        <v>120700</v>
      </c>
      <c r="P16" s="447">
        <f t="shared" si="22"/>
        <v>0</v>
      </c>
      <c r="Q16" s="447">
        <f t="shared" si="22"/>
        <v>0</v>
      </c>
      <c r="R16" s="447">
        <f t="shared" si="22"/>
        <v>0</v>
      </c>
      <c r="S16" s="447">
        <f t="shared" si="22"/>
        <v>0</v>
      </c>
      <c r="T16" s="447">
        <f t="shared" si="22"/>
        <v>0</v>
      </c>
      <c r="U16" s="447">
        <f t="shared" si="22"/>
        <v>0</v>
      </c>
      <c r="V16" s="447">
        <f t="shared" si="22"/>
        <v>7000</v>
      </c>
      <c r="W16" s="447">
        <f t="shared" si="22"/>
        <v>7000</v>
      </c>
      <c r="X16" s="1968">
        <f t="shared" si="22"/>
        <v>45000</v>
      </c>
      <c r="Y16" s="447">
        <f t="shared" ref="Y16:AM16" si="23">Y63</f>
        <v>0</v>
      </c>
      <c r="Z16" s="447">
        <f t="shared" si="23"/>
        <v>0</v>
      </c>
      <c r="AA16" s="447">
        <f t="shared" si="23"/>
        <v>0</v>
      </c>
      <c r="AB16" s="447">
        <f t="shared" si="23"/>
        <v>4840.6260000000002</v>
      </c>
      <c r="AC16" s="447">
        <f t="shared" si="23"/>
        <v>45000</v>
      </c>
      <c r="AD16" s="447">
        <f t="shared" ref="AD16" si="24">AD63</f>
        <v>45000</v>
      </c>
      <c r="AE16" s="447">
        <f t="shared" ref="AE16:AF16" si="25">AE63</f>
        <v>0</v>
      </c>
      <c r="AF16" s="447">
        <f t="shared" si="25"/>
        <v>0</v>
      </c>
      <c r="AG16" s="1968">
        <f t="shared" si="23"/>
        <v>45000</v>
      </c>
      <c r="AH16" s="447"/>
      <c r="AI16" s="447">
        <f t="shared" si="23"/>
        <v>0</v>
      </c>
      <c r="AJ16" s="447">
        <f t="shared" si="23"/>
        <v>0</v>
      </c>
      <c r="AK16" s="447">
        <f t="shared" si="23"/>
        <v>0</v>
      </c>
      <c r="AL16" s="447">
        <f t="shared" si="23"/>
        <v>0</v>
      </c>
      <c r="AM16" s="447">
        <f t="shared" si="23"/>
        <v>0</v>
      </c>
      <c r="AN16" s="446"/>
      <c r="AO16" s="831">
        <f t="shared" si="9"/>
        <v>0</v>
      </c>
    </row>
    <row r="17" spans="1:41" s="228" customFormat="1" ht="17.45" customHeight="1">
      <c r="A17" s="45">
        <v>3</v>
      </c>
      <c r="B17" s="49" t="s">
        <v>50</v>
      </c>
      <c r="C17" s="673"/>
      <c r="D17" s="673"/>
      <c r="E17" s="673"/>
      <c r="F17" s="673"/>
      <c r="G17" s="673"/>
      <c r="H17" s="673"/>
      <c r="I17" s="673"/>
      <c r="J17" s="673"/>
      <c r="K17" s="447">
        <f t="shared" ref="K17:X17" si="26">K74</f>
        <v>83979</v>
      </c>
      <c r="L17" s="447">
        <f t="shared" si="26"/>
        <v>76210</v>
      </c>
      <c r="M17" s="447">
        <f t="shared" si="26"/>
        <v>0</v>
      </c>
      <c r="N17" s="447">
        <f t="shared" si="26"/>
        <v>76210</v>
      </c>
      <c r="O17" s="447">
        <f t="shared" si="26"/>
        <v>37210</v>
      </c>
      <c r="P17" s="447">
        <f t="shared" si="26"/>
        <v>0</v>
      </c>
      <c r="Q17" s="447">
        <f t="shared" si="26"/>
        <v>0</v>
      </c>
      <c r="R17" s="447">
        <f t="shared" si="26"/>
        <v>0</v>
      </c>
      <c r="S17" s="447">
        <f t="shared" si="26"/>
        <v>3165.6173210000002</v>
      </c>
      <c r="T17" s="447">
        <f t="shared" si="26"/>
        <v>30000</v>
      </c>
      <c r="U17" s="447">
        <f t="shared" si="26"/>
        <v>0</v>
      </c>
      <c r="V17" s="447">
        <f t="shared" si="26"/>
        <v>30000</v>
      </c>
      <c r="W17" s="447">
        <f t="shared" si="26"/>
        <v>33165.617320999998</v>
      </c>
      <c r="X17" s="1968">
        <f t="shared" si="26"/>
        <v>19000</v>
      </c>
      <c r="Y17" s="447">
        <f t="shared" ref="Y17:AM17" si="27">Y74</f>
        <v>0</v>
      </c>
      <c r="Z17" s="447">
        <f t="shared" si="27"/>
        <v>0</v>
      </c>
      <c r="AA17" s="447">
        <f t="shared" si="27"/>
        <v>0</v>
      </c>
      <c r="AB17" s="447">
        <f t="shared" si="27"/>
        <v>3249.8940000000002</v>
      </c>
      <c r="AC17" s="447">
        <f t="shared" si="27"/>
        <v>19000</v>
      </c>
      <c r="AD17" s="447">
        <f t="shared" ref="AD17" si="28">AD74</f>
        <v>19000</v>
      </c>
      <c r="AE17" s="447">
        <f t="shared" ref="AE17:AF17" si="29">AE74</f>
        <v>0</v>
      </c>
      <c r="AF17" s="447">
        <f t="shared" si="29"/>
        <v>0</v>
      </c>
      <c r="AG17" s="1968">
        <f t="shared" si="27"/>
        <v>19000</v>
      </c>
      <c r="AH17" s="447"/>
      <c r="AI17" s="447">
        <f t="shared" si="27"/>
        <v>0</v>
      </c>
      <c r="AJ17" s="447">
        <f t="shared" si="27"/>
        <v>0</v>
      </c>
      <c r="AK17" s="447">
        <f t="shared" si="27"/>
        <v>0</v>
      </c>
      <c r="AL17" s="447">
        <f t="shared" si="27"/>
        <v>0</v>
      </c>
      <c r="AM17" s="447">
        <f t="shared" si="27"/>
        <v>0</v>
      </c>
      <c r="AN17" s="446"/>
      <c r="AO17" s="831">
        <f t="shared" si="9"/>
        <v>0</v>
      </c>
    </row>
    <row r="18" spans="1:41" s="228" customFormat="1" ht="18.95" customHeight="1">
      <c r="A18" s="45">
        <v>4</v>
      </c>
      <c r="B18" s="672" t="s">
        <v>61</v>
      </c>
      <c r="C18" s="673"/>
      <c r="D18" s="673"/>
      <c r="E18" s="673"/>
      <c r="F18" s="673"/>
      <c r="G18" s="673"/>
      <c r="H18" s="673"/>
      <c r="I18" s="673"/>
      <c r="J18" s="673"/>
      <c r="K18" s="447">
        <f t="shared" ref="K18:W18" si="30">K82</f>
        <v>55108</v>
      </c>
      <c r="L18" s="447">
        <f t="shared" si="30"/>
        <v>49200</v>
      </c>
      <c r="M18" s="447">
        <f t="shared" si="30"/>
        <v>360</v>
      </c>
      <c r="N18" s="447">
        <f t="shared" si="30"/>
        <v>49200</v>
      </c>
      <c r="O18" s="447">
        <f t="shared" si="30"/>
        <v>21800</v>
      </c>
      <c r="P18" s="447">
        <f t="shared" si="30"/>
        <v>0</v>
      </c>
      <c r="Q18" s="447">
        <f t="shared" si="30"/>
        <v>27400</v>
      </c>
      <c r="R18" s="447">
        <f t="shared" si="30"/>
        <v>0</v>
      </c>
      <c r="S18" s="447">
        <f t="shared" si="30"/>
        <v>624</v>
      </c>
      <c r="T18" s="447">
        <f t="shared" si="30"/>
        <v>27400</v>
      </c>
      <c r="U18" s="447">
        <f t="shared" si="30"/>
        <v>0</v>
      </c>
      <c r="V18" s="447">
        <f t="shared" si="30"/>
        <v>29676</v>
      </c>
      <c r="W18" s="447">
        <f t="shared" si="30"/>
        <v>30300</v>
      </c>
      <c r="X18" s="1968">
        <f>X82</f>
        <v>18900</v>
      </c>
      <c r="Y18" s="447">
        <f t="shared" ref="Y18:AM18" si="31">Y82</f>
        <v>0</v>
      </c>
      <c r="Z18" s="447">
        <f t="shared" si="31"/>
        <v>0</v>
      </c>
      <c r="AA18" s="447">
        <f t="shared" si="31"/>
        <v>0</v>
      </c>
      <c r="AB18" s="447">
        <f t="shared" si="31"/>
        <v>13438.870999999999</v>
      </c>
      <c r="AC18" s="447">
        <f>AC82</f>
        <v>18900</v>
      </c>
      <c r="AD18" s="447">
        <f>AD82</f>
        <v>21400</v>
      </c>
      <c r="AE18" s="447">
        <f t="shared" ref="AE18:AF18" si="32">AE82</f>
        <v>0</v>
      </c>
      <c r="AF18" s="447">
        <f t="shared" si="32"/>
        <v>0</v>
      </c>
      <c r="AG18" s="1968">
        <f>AG82</f>
        <v>18900</v>
      </c>
      <c r="AH18" s="447"/>
      <c r="AI18" s="447">
        <f t="shared" si="31"/>
        <v>0</v>
      </c>
      <c r="AJ18" s="447">
        <f t="shared" si="31"/>
        <v>0</v>
      </c>
      <c r="AK18" s="447">
        <f t="shared" si="31"/>
        <v>0</v>
      </c>
      <c r="AL18" s="447">
        <f t="shared" si="31"/>
        <v>0</v>
      </c>
      <c r="AM18" s="447">
        <f t="shared" si="31"/>
        <v>0</v>
      </c>
      <c r="AN18" s="446"/>
      <c r="AO18" s="831">
        <f t="shared" si="9"/>
        <v>0</v>
      </c>
    </row>
    <row r="19" spans="1:41" s="228" customFormat="1" ht="18.600000000000001" customHeight="1">
      <c r="A19" s="45">
        <v>5</v>
      </c>
      <c r="B19" s="49" t="s">
        <v>52</v>
      </c>
      <c r="C19" s="673"/>
      <c r="D19" s="673"/>
      <c r="E19" s="673"/>
      <c r="F19" s="673"/>
      <c r="G19" s="673"/>
      <c r="H19" s="673"/>
      <c r="I19" s="673"/>
      <c r="J19" s="673"/>
      <c r="K19" s="447">
        <f>K87</f>
        <v>57112</v>
      </c>
      <c r="L19" s="447">
        <f t="shared" ref="L19:X19" si="33">L87</f>
        <v>33500</v>
      </c>
      <c r="M19" s="447">
        <f t="shared" si="33"/>
        <v>0</v>
      </c>
      <c r="N19" s="447">
        <f t="shared" si="33"/>
        <v>33500</v>
      </c>
      <c r="O19" s="447">
        <f t="shared" si="33"/>
        <v>33500</v>
      </c>
      <c r="P19" s="447">
        <f t="shared" si="33"/>
        <v>0</v>
      </c>
      <c r="Q19" s="447">
        <f t="shared" si="33"/>
        <v>0</v>
      </c>
      <c r="R19" s="447">
        <f t="shared" si="33"/>
        <v>0</v>
      </c>
      <c r="S19" s="447">
        <f t="shared" si="33"/>
        <v>0</v>
      </c>
      <c r="T19" s="447">
        <f t="shared" si="33"/>
        <v>15000</v>
      </c>
      <c r="U19" s="447">
        <f t="shared" si="33"/>
        <v>0</v>
      </c>
      <c r="V19" s="447">
        <f t="shared" si="33"/>
        <v>15000</v>
      </c>
      <c r="W19" s="447">
        <f t="shared" si="33"/>
        <v>15000</v>
      </c>
      <c r="X19" s="1968">
        <f t="shared" si="33"/>
        <v>18500</v>
      </c>
      <c r="Y19" s="447">
        <f t="shared" ref="Y19:AM19" si="34">Y87</f>
        <v>0</v>
      </c>
      <c r="Z19" s="447">
        <f t="shared" si="34"/>
        <v>0</v>
      </c>
      <c r="AA19" s="447">
        <f t="shared" si="34"/>
        <v>0</v>
      </c>
      <c r="AB19" s="447">
        <f t="shared" si="34"/>
        <v>6150.7809999999999</v>
      </c>
      <c r="AC19" s="447">
        <f t="shared" si="34"/>
        <v>18500</v>
      </c>
      <c r="AD19" s="447">
        <f t="shared" ref="AD19" si="35">AD87</f>
        <v>18500</v>
      </c>
      <c r="AE19" s="447">
        <f t="shared" ref="AE19:AF19" si="36">AE87</f>
        <v>0</v>
      </c>
      <c r="AF19" s="447">
        <f t="shared" si="36"/>
        <v>0</v>
      </c>
      <c r="AG19" s="1968">
        <f t="shared" si="34"/>
        <v>18500</v>
      </c>
      <c r="AH19" s="447"/>
      <c r="AI19" s="447">
        <f t="shared" si="34"/>
        <v>0</v>
      </c>
      <c r="AJ19" s="447">
        <f t="shared" si="34"/>
        <v>0</v>
      </c>
      <c r="AK19" s="447">
        <f t="shared" si="34"/>
        <v>0</v>
      </c>
      <c r="AL19" s="447">
        <f t="shared" si="34"/>
        <v>0</v>
      </c>
      <c r="AM19" s="447">
        <f t="shared" si="34"/>
        <v>0</v>
      </c>
      <c r="AN19" s="446"/>
      <c r="AO19" s="831">
        <f t="shared" si="9"/>
        <v>0</v>
      </c>
    </row>
    <row r="20" spans="1:41" s="228" customFormat="1" ht="18.600000000000001" customHeight="1">
      <c r="A20" s="674">
        <v>6</v>
      </c>
      <c r="B20" s="675" t="s">
        <v>481</v>
      </c>
      <c r="C20" s="673"/>
      <c r="D20" s="673"/>
      <c r="E20" s="673"/>
      <c r="F20" s="673"/>
      <c r="G20" s="673"/>
      <c r="H20" s="673"/>
      <c r="I20" s="673"/>
      <c r="J20" s="673"/>
      <c r="K20" s="447"/>
      <c r="L20" s="447"/>
      <c r="M20" s="447"/>
      <c r="N20" s="447"/>
      <c r="O20" s="447"/>
      <c r="P20" s="447"/>
      <c r="Q20" s="447"/>
      <c r="R20" s="447"/>
      <c r="S20" s="447"/>
      <c r="T20" s="447"/>
      <c r="U20" s="447"/>
      <c r="V20" s="447"/>
      <c r="W20" s="447"/>
      <c r="X20" s="1968"/>
      <c r="Y20" s="447"/>
      <c r="Z20" s="447"/>
      <c r="AA20" s="447"/>
      <c r="AB20" s="447"/>
      <c r="AC20" s="447"/>
      <c r="AD20" s="447"/>
      <c r="AE20" s="447"/>
      <c r="AF20" s="447"/>
      <c r="AG20" s="1968"/>
      <c r="AH20" s="447"/>
      <c r="AI20" s="447"/>
      <c r="AJ20" s="447"/>
      <c r="AK20" s="447"/>
      <c r="AL20" s="447"/>
      <c r="AM20" s="447"/>
      <c r="AN20" s="446"/>
      <c r="AO20" s="831">
        <f t="shared" si="9"/>
        <v>0</v>
      </c>
    </row>
    <row r="21" spans="1:41" s="228" customFormat="1" ht="18.600000000000001" customHeight="1">
      <c r="A21" s="676" t="s">
        <v>45</v>
      </c>
      <c r="B21" s="677" t="s">
        <v>58</v>
      </c>
      <c r="C21" s="673"/>
      <c r="D21" s="673"/>
      <c r="E21" s="673"/>
      <c r="F21" s="673"/>
      <c r="G21" s="673"/>
      <c r="H21" s="673"/>
      <c r="I21" s="673"/>
      <c r="J21" s="673"/>
      <c r="K21" s="642">
        <f t="shared" ref="K21:X21" si="37">K93</f>
        <v>62042</v>
      </c>
      <c r="L21" s="642">
        <f t="shared" si="37"/>
        <v>55900</v>
      </c>
      <c r="M21" s="642">
        <f t="shared" si="37"/>
        <v>0</v>
      </c>
      <c r="N21" s="642">
        <f t="shared" si="37"/>
        <v>55900</v>
      </c>
      <c r="O21" s="642">
        <f t="shared" si="37"/>
        <v>55900</v>
      </c>
      <c r="P21" s="642">
        <f t="shared" si="37"/>
        <v>0</v>
      </c>
      <c r="Q21" s="642">
        <f t="shared" si="37"/>
        <v>0</v>
      </c>
      <c r="R21" s="642">
        <f t="shared" si="37"/>
        <v>0</v>
      </c>
      <c r="S21" s="642">
        <f t="shared" si="37"/>
        <v>0</v>
      </c>
      <c r="T21" s="642">
        <f t="shared" si="37"/>
        <v>0</v>
      </c>
      <c r="U21" s="642">
        <f t="shared" si="37"/>
        <v>0</v>
      </c>
      <c r="V21" s="642">
        <f t="shared" si="37"/>
        <v>0</v>
      </c>
      <c r="W21" s="642">
        <f t="shared" si="37"/>
        <v>0</v>
      </c>
      <c r="X21" s="1969">
        <f t="shared" si="37"/>
        <v>47234</v>
      </c>
      <c r="Y21" s="642">
        <f t="shared" ref="Y21:AM21" si="38">Y93</f>
        <v>0</v>
      </c>
      <c r="Z21" s="642">
        <f t="shared" si="38"/>
        <v>0</v>
      </c>
      <c r="AA21" s="642">
        <f t="shared" si="38"/>
        <v>0</v>
      </c>
      <c r="AB21" s="642">
        <f t="shared" si="38"/>
        <v>38588</v>
      </c>
      <c r="AC21" s="642">
        <f t="shared" si="38"/>
        <v>47234</v>
      </c>
      <c r="AD21" s="642">
        <f t="shared" ref="AD21" si="39">AD93</f>
        <v>47234</v>
      </c>
      <c r="AE21" s="642">
        <f t="shared" ref="AE21:AF21" si="40">AE93</f>
        <v>0</v>
      </c>
      <c r="AF21" s="642">
        <f t="shared" si="40"/>
        <v>0</v>
      </c>
      <c r="AG21" s="1969">
        <f t="shared" si="38"/>
        <v>47234</v>
      </c>
      <c r="AH21" s="642"/>
      <c r="AI21" s="642">
        <f t="shared" si="38"/>
        <v>0</v>
      </c>
      <c r="AJ21" s="642">
        <f t="shared" si="38"/>
        <v>0</v>
      </c>
      <c r="AK21" s="642">
        <f t="shared" si="38"/>
        <v>0</v>
      </c>
      <c r="AL21" s="642">
        <f t="shared" si="38"/>
        <v>0</v>
      </c>
      <c r="AM21" s="642">
        <f t="shared" si="38"/>
        <v>0</v>
      </c>
      <c r="AN21" s="446"/>
      <c r="AO21" s="831">
        <f t="shared" si="9"/>
        <v>0</v>
      </c>
    </row>
    <row r="22" spans="1:41" s="228" customFormat="1" ht="18.600000000000001" customHeight="1">
      <c r="A22" s="45">
        <v>7</v>
      </c>
      <c r="B22" s="678" t="s">
        <v>69</v>
      </c>
      <c r="C22" s="45"/>
      <c r="D22" s="45"/>
      <c r="E22" s="45"/>
      <c r="F22" s="45"/>
      <c r="G22" s="45"/>
      <c r="H22" s="45"/>
      <c r="I22" s="45"/>
      <c r="J22" s="679"/>
      <c r="K22" s="447"/>
      <c r="L22" s="447"/>
      <c r="M22" s="447"/>
      <c r="N22" s="447"/>
      <c r="O22" s="447"/>
      <c r="P22" s="447"/>
      <c r="Q22" s="447"/>
      <c r="R22" s="447"/>
      <c r="S22" s="447"/>
      <c r="T22" s="447"/>
      <c r="U22" s="447"/>
      <c r="V22" s="447"/>
      <c r="W22" s="447"/>
      <c r="X22" s="1968"/>
      <c r="Y22" s="447"/>
      <c r="Z22" s="447"/>
      <c r="AA22" s="447"/>
      <c r="AB22" s="447"/>
      <c r="AC22" s="447"/>
      <c r="AD22" s="447"/>
      <c r="AE22" s="447"/>
      <c r="AF22" s="447"/>
      <c r="AG22" s="1968"/>
      <c r="AH22" s="447"/>
      <c r="AI22" s="447"/>
      <c r="AJ22" s="447"/>
      <c r="AK22" s="447"/>
      <c r="AL22" s="447"/>
      <c r="AM22" s="447"/>
      <c r="AN22" s="446"/>
      <c r="AO22" s="831">
        <f t="shared" si="9"/>
        <v>0</v>
      </c>
    </row>
    <row r="23" spans="1:41" s="228" customFormat="1" ht="36" customHeight="1">
      <c r="A23" s="680" t="s">
        <v>45</v>
      </c>
      <c r="B23" s="49" t="s">
        <v>54</v>
      </c>
      <c r="C23" s="447">
        <f t="shared" ref="C23:X23" si="41">C98</f>
        <v>0</v>
      </c>
      <c r="D23" s="447">
        <f t="shared" si="41"/>
        <v>0</v>
      </c>
      <c r="E23" s="447">
        <f t="shared" si="41"/>
        <v>0</v>
      </c>
      <c r="F23" s="447">
        <f t="shared" si="41"/>
        <v>0</v>
      </c>
      <c r="G23" s="447">
        <f t="shared" si="41"/>
        <v>0</v>
      </c>
      <c r="H23" s="447">
        <f t="shared" si="41"/>
        <v>0</v>
      </c>
      <c r="I23" s="447">
        <f t="shared" si="41"/>
        <v>0</v>
      </c>
      <c r="J23" s="447">
        <f t="shared" si="41"/>
        <v>0</v>
      </c>
      <c r="K23" s="447">
        <f t="shared" si="41"/>
        <v>26307</v>
      </c>
      <c r="L23" s="447">
        <f t="shared" si="41"/>
        <v>25284</v>
      </c>
      <c r="M23" s="447">
        <f t="shared" si="41"/>
        <v>0</v>
      </c>
      <c r="N23" s="447">
        <f t="shared" si="41"/>
        <v>17700</v>
      </c>
      <c r="O23" s="447">
        <f t="shared" si="41"/>
        <v>12000</v>
      </c>
      <c r="P23" s="447">
        <f t="shared" si="41"/>
        <v>0</v>
      </c>
      <c r="Q23" s="447">
        <f t="shared" si="41"/>
        <v>0</v>
      </c>
      <c r="R23" s="447">
        <f t="shared" si="41"/>
        <v>0</v>
      </c>
      <c r="S23" s="447">
        <f t="shared" si="41"/>
        <v>0</v>
      </c>
      <c r="T23" s="447">
        <f t="shared" si="41"/>
        <v>0</v>
      </c>
      <c r="U23" s="447">
        <f t="shared" si="41"/>
        <v>0</v>
      </c>
      <c r="V23" s="447">
        <f t="shared" si="41"/>
        <v>5300</v>
      </c>
      <c r="W23" s="447">
        <f t="shared" si="41"/>
        <v>5300</v>
      </c>
      <c r="X23" s="1968">
        <f t="shared" si="41"/>
        <v>12146</v>
      </c>
      <c r="Y23" s="447">
        <f t="shared" ref="Y23:AM23" si="42">Y98</f>
        <v>0</v>
      </c>
      <c r="Z23" s="447">
        <f t="shared" si="42"/>
        <v>0</v>
      </c>
      <c r="AA23" s="447">
        <f t="shared" si="42"/>
        <v>0</v>
      </c>
      <c r="AB23" s="447">
        <f t="shared" si="42"/>
        <v>5553.5449999999992</v>
      </c>
      <c r="AC23" s="447">
        <f t="shared" si="42"/>
        <v>12146</v>
      </c>
      <c r="AD23" s="447">
        <f t="shared" ref="AD23" si="43">AD98</f>
        <v>12146</v>
      </c>
      <c r="AE23" s="447">
        <f t="shared" ref="AE23:AF23" si="44">AE98</f>
        <v>0</v>
      </c>
      <c r="AF23" s="447">
        <f t="shared" si="44"/>
        <v>0</v>
      </c>
      <c r="AG23" s="1968">
        <f t="shared" si="42"/>
        <v>12146</v>
      </c>
      <c r="AH23" s="447"/>
      <c r="AI23" s="447">
        <f t="shared" si="42"/>
        <v>0</v>
      </c>
      <c r="AJ23" s="447">
        <f t="shared" si="42"/>
        <v>0</v>
      </c>
      <c r="AK23" s="447">
        <f t="shared" si="42"/>
        <v>0</v>
      </c>
      <c r="AL23" s="447">
        <f t="shared" si="42"/>
        <v>0</v>
      </c>
      <c r="AM23" s="447">
        <f t="shared" si="42"/>
        <v>0</v>
      </c>
      <c r="AN23" s="446"/>
      <c r="AO23" s="831">
        <f t="shared" si="9"/>
        <v>0</v>
      </c>
    </row>
    <row r="24" spans="1:41" s="228" customFormat="1" ht="17.45" customHeight="1">
      <c r="A24" s="680" t="s">
        <v>46</v>
      </c>
      <c r="B24" s="49" t="s">
        <v>29</v>
      </c>
      <c r="C24" s="673"/>
      <c r="D24" s="673"/>
      <c r="E24" s="673"/>
      <c r="F24" s="673"/>
      <c r="G24" s="673"/>
      <c r="H24" s="673"/>
      <c r="I24" s="673"/>
      <c r="J24" s="673"/>
      <c r="K24" s="447">
        <f t="shared" ref="K24:X24" si="45">K114</f>
        <v>112822</v>
      </c>
      <c r="L24" s="447">
        <f t="shared" si="45"/>
        <v>103900</v>
      </c>
      <c r="M24" s="447">
        <f t="shared" si="45"/>
        <v>0</v>
      </c>
      <c r="N24" s="447">
        <f t="shared" si="45"/>
        <v>103900</v>
      </c>
      <c r="O24" s="447">
        <f t="shared" si="45"/>
        <v>82200</v>
      </c>
      <c r="P24" s="447">
        <f t="shared" si="45"/>
        <v>0</v>
      </c>
      <c r="Q24" s="447">
        <f t="shared" si="45"/>
        <v>0</v>
      </c>
      <c r="R24" s="447">
        <f t="shared" si="45"/>
        <v>0</v>
      </c>
      <c r="S24" s="447">
        <f t="shared" si="45"/>
        <v>22524.425999999999</v>
      </c>
      <c r="T24" s="447">
        <f t="shared" si="45"/>
        <v>24000</v>
      </c>
      <c r="U24" s="447">
        <f t="shared" si="45"/>
        <v>12600</v>
      </c>
      <c r="V24" s="447">
        <f t="shared" si="45"/>
        <v>39866</v>
      </c>
      <c r="W24" s="447">
        <f t="shared" si="45"/>
        <v>62390.425999999999</v>
      </c>
      <c r="X24" s="1968">
        <f t="shared" si="45"/>
        <v>20400</v>
      </c>
      <c r="Y24" s="447">
        <f t="shared" ref="Y24:AM24" si="46">Y114</f>
        <v>0</v>
      </c>
      <c r="Z24" s="447">
        <f t="shared" si="46"/>
        <v>0</v>
      </c>
      <c r="AA24" s="447">
        <f t="shared" si="46"/>
        <v>0</v>
      </c>
      <c r="AB24" s="447">
        <f t="shared" si="46"/>
        <v>6429.2465750000001</v>
      </c>
      <c r="AC24" s="447">
        <f t="shared" si="46"/>
        <v>15300</v>
      </c>
      <c r="AD24" s="447">
        <f t="shared" ref="AD24" si="47">AD114</f>
        <v>15300</v>
      </c>
      <c r="AE24" s="447">
        <f t="shared" ref="AE24:AF24" si="48">AE114</f>
        <v>0</v>
      </c>
      <c r="AF24" s="447">
        <f t="shared" si="48"/>
        <v>-5100</v>
      </c>
      <c r="AG24" s="1968">
        <f t="shared" si="46"/>
        <v>15300</v>
      </c>
      <c r="AH24" s="447"/>
      <c r="AI24" s="447">
        <f t="shared" si="46"/>
        <v>0</v>
      </c>
      <c r="AJ24" s="447">
        <f t="shared" si="46"/>
        <v>0</v>
      </c>
      <c r="AK24" s="447">
        <f t="shared" si="46"/>
        <v>0</v>
      </c>
      <c r="AL24" s="447">
        <f t="shared" si="46"/>
        <v>0</v>
      </c>
      <c r="AM24" s="447">
        <f t="shared" si="46"/>
        <v>0</v>
      </c>
      <c r="AN24" s="446"/>
      <c r="AO24" s="831">
        <f t="shared" si="9"/>
        <v>-5100</v>
      </c>
    </row>
    <row r="25" spans="1:41" s="228" customFormat="1" ht="34.5" customHeight="1">
      <c r="A25" s="680" t="s">
        <v>47</v>
      </c>
      <c r="B25" s="49" t="s">
        <v>70</v>
      </c>
      <c r="C25" s="673"/>
      <c r="D25" s="673"/>
      <c r="E25" s="673"/>
      <c r="F25" s="673"/>
      <c r="G25" s="673"/>
      <c r="H25" s="673"/>
      <c r="I25" s="673"/>
      <c r="J25" s="673"/>
      <c r="K25" s="447">
        <f t="shared" ref="K25:X25" si="49">K126</f>
        <v>1403555.57</v>
      </c>
      <c r="L25" s="447">
        <f t="shared" si="49"/>
        <v>1394348.57</v>
      </c>
      <c r="M25" s="447">
        <f t="shared" si="49"/>
        <v>25000</v>
      </c>
      <c r="N25" s="447">
        <f t="shared" si="49"/>
        <v>715500</v>
      </c>
      <c r="O25" s="447">
        <f t="shared" si="49"/>
        <v>684500</v>
      </c>
      <c r="P25" s="447">
        <f t="shared" si="49"/>
        <v>0</v>
      </c>
      <c r="Q25" s="447">
        <f t="shared" si="49"/>
        <v>0</v>
      </c>
      <c r="R25" s="447">
        <f t="shared" si="49"/>
        <v>0</v>
      </c>
      <c r="S25" s="447">
        <f t="shared" si="49"/>
        <v>63000</v>
      </c>
      <c r="T25" s="447">
        <f t="shared" si="49"/>
        <v>112380</v>
      </c>
      <c r="U25" s="447">
        <f t="shared" si="49"/>
        <v>36457.609000000004</v>
      </c>
      <c r="V25" s="447">
        <f t="shared" si="49"/>
        <v>119180</v>
      </c>
      <c r="W25" s="447">
        <f t="shared" si="49"/>
        <v>182180</v>
      </c>
      <c r="X25" s="1968">
        <f t="shared" si="49"/>
        <v>266820</v>
      </c>
      <c r="Y25" s="447">
        <f t="shared" ref="Y25:AM25" si="50">Y126</f>
        <v>0</v>
      </c>
      <c r="Z25" s="447">
        <f t="shared" si="50"/>
        <v>0</v>
      </c>
      <c r="AA25" s="447">
        <f t="shared" si="50"/>
        <v>0</v>
      </c>
      <c r="AB25" s="447">
        <f t="shared" si="50"/>
        <v>74391.16</v>
      </c>
      <c r="AC25" s="447">
        <f t="shared" si="50"/>
        <v>316813</v>
      </c>
      <c r="AD25" s="447">
        <f t="shared" ref="AD25" si="51">AD126</f>
        <v>265813</v>
      </c>
      <c r="AE25" s="447">
        <f t="shared" ref="AE25:AF25" si="52">AE126</f>
        <v>4194</v>
      </c>
      <c r="AF25" s="447">
        <f t="shared" si="52"/>
        <v>-5201</v>
      </c>
      <c r="AG25" s="1968">
        <f t="shared" si="50"/>
        <v>265813</v>
      </c>
      <c r="AH25" s="447"/>
      <c r="AI25" s="447">
        <f t="shared" si="50"/>
        <v>0</v>
      </c>
      <c r="AJ25" s="447">
        <f t="shared" si="50"/>
        <v>0</v>
      </c>
      <c r="AK25" s="447">
        <f t="shared" si="50"/>
        <v>0</v>
      </c>
      <c r="AL25" s="447">
        <f t="shared" si="50"/>
        <v>0</v>
      </c>
      <c r="AM25" s="447">
        <f t="shared" si="50"/>
        <v>0</v>
      </c>
      <c r="AN25" s="446"/>
      <c r="AO25" s="831">
        <f t="shared" si="9"/>
        <v>-1007</v>
      </c>
    </row>
    <row r="26" spans="1:41" s="228" customFormat="1" ht="69.599999999999994" customHeight="1">
      <c r="A26" s="45">
        <v>8</v>
      </c>
      <c r="B26" s="49" t="s">
        <v>55</v>
      </c>
      <c r="C26" s="673"/>
      <c r="D26" s="673"/>
      <c r="E26" s="673"/>
      <c r="F26" s="673"/>
      <c r="G26" s="673"/>
      <c r="H26" s="673"/>
      <c r="I26" s="673"/>
      <c r="J26" s="673"/>
      <c r="K26" s="447">
        <f t="shared" ref="K26:R26" si="53">K175</f>
        <v>76314.539000000004</v>
      </c>
      <c r="L26" s="447">
        <f t="shared" si="53"/>
        <v>76314.539000000004</v>
      </c>
      <c r="M26" s="447">
        <f t="shared" si="53"/>
        <v>0</v>
      </c>
      <c r="N26" s="447">
        <f t="shared" si="53"/>
        <v>42600</v>
      </c>
      <c r="O26" s="447">
        <f t="shared" si="53"/>
        <v>20000</v>
      </c>
      <c r="P26" s="447">
        <f t="shared" si="53"/>
        <v>0</v>
      </c>
      <c r="Q26" s="447">
        <f t="shared" si="53"/>
        <v>0</v>
      </c>
      <c r="R26" s="447">
        <f t="shared" si="53"/>
        <v>0</v>
      </c>
      <c r="S26" s="447"/>
      <c r="T26" s="447"/>
      <c r="U26" s="447"/>
      <c r="V26" s="447"/>
      <c r="W26" s="447">
        <f t="shared" ref="W26" si="54">W175</f>
        <v>15000</v>
      </c>
      <c r="X26" s="1968">
        <f>X175</f>
        <v>25100</v>
      </c>
      <c r="Y26" s="447">
        <f t="shared" ref="Y26:AM26" si="55">Y175</f>
        <v>0</v>
      </c>
      <c r="Z26" s="447">
        <f t="shared" si="55"/>
        <v>0</v>
      </c>
      <c r="AA26" s="447">
        <f t="shared" si="55"/>
        <v>0</v>
      </c>
      <c r="AB26" s="447">
        <f t="shared" si="55"/>
        <v>6581.3450000000003</v>
      </c>
      <c r="AC26" s="447">
        <f>AC175</f>
        <v>23600</v>
      </c>
      <c r="AD26" s="447">
        <f>AD175</f>
        <v>21100</v>
      </c>
      <c r="AE26" s="447">
        <f t="shared" ref="AE26:AF26" si="56">AE175</f>
        <v>0</v>
      </c>
      <c r="AF26" s="447">
        <f t="shared" si="56"/>
        <v>-4000</v>
      </c>
      <c r="AG26" s="1968">
        <f>AG175</f>
        <v>21100</v>
      </c>
      <c r="AH26" s="447"/>
      <c r="AI26" s="447">
        <f t="shared" si="55"/>
        <v>0</v>
      </c>
      <c r="AJ26" s="447">
        <f t="shared" si="55"/>
        <v>0</v>
      </c>
      <c r="AK26" s="447">
        <f t="shared" si="55"/>
        <v>0</v>
      </c>
      <c r="AL26" s="447">
        <f t="shared" si="55"/>
        <v>0</v>
      </c>
      <c r="AM26" s="447">
        <f t="shared" si="55"/>
        <v>0</v>
      </c>
      <c r="AN26" s="446"/>
      <c r="AO26" s="831">
        <f t="shared" si="9"/>
        <v>-4000</v>
      </c>
    </row>
    <row r="27" spans="1:41" s="228" customFormat="1" ht="20.45" customHeight="1">
      <c r="A27" s="45">
        <v>9</v>
      </c>
      <c r="B27" s="49" t="s">
        <v>71</v>
      </c>
      <c r="C27" s="673"/>
      <c r="D27" s="673"/>
      <c r="E27" s="673"/>
      <c r="F27" s="673"/>
      <c r="G27" s="673"/>
      <c r="H27" s="673"/>
      <c r="I27" s="673"/>
      <c r="J27" s="673"/>
      <c r="K27" s="447">
        <f>K190</f>
        <v>39903</v>
      </c>
      <c r="L27" s="447">
        <f>L190</f>
        <v>36000</v>
      </c>
      <c r="M27" s="447">
        <f t="shared" ref="M27:R27" si="57">M190</f>
        <v>0</v>
      </c>
      <c r="N27" s="447">
        <f t="shared" si="57"/>
        <v>15000</v>
      </c>
      <c r="O27" s="447">
        <f t="shared" si="57"/>
        <v>15000</v>
      </c>
      <c r="P27" s="447">
        <f t="shared" si="57"/>
        <v>0</v>
      </c>
      <c r="Q27" s="447">
        <f t="shared" si="57"/>
        <v>0</v>
      </c>
      <c r="R27" s="447">
        <f t="shared" si="57"/>
        <v>0</v>
      </c>
      <c r="S27" s="447"/>
      <c r="T27" s="447">
        <f>T190</f>
        <v>0</v>
      </c>
      <c r="U27" s="447">
        <f>U190</f>
        <v>0</v>
      </c>
      <c r="V27" s="447">
        <f>V190</f>
        <v>0</v>
      </c>
      <c r="W27" s="447">
        <f>W190</f>
        <v>0</v>
      </c>
      <c r="X27" s="1968">
        <f>X190</f>
        <v>5000</v>
      </c>
      <c r="Y27" s="447">
        <f t="shared" ref="Y27:AM27" si="58">Y190</f>
        <v>0</v>
      </c>
      <c r="Z27" s="447">
        <f t="shared" si="58"/>
        <v>0</v>
      </c>
      <c r="AA27" s="447">
        <f t="shared" si="58"/>
        <v>0</v>
      </c>
      <c r="AB27" s="447">
        <f t="shared" si="58"/>
        <v>5000</v>
      </c>
      <c r="AC27" s="447">
        <f>AC190</f>
        <v>15000</v>
      </c>
      <c r="AD27" s="447">
        <f>AD190</f>
        <v>15000</v>
      </c>
      <c r="AE27" s="447">
        <f t="shared" ref="AE27:AF27" si="59">AE190</f>
        <v>10000</v>
      </c>
      <c r="AF27" s="447">
        <f t="shared" si="59"/>
        <v>0</v>
      </c>
      <c r="AG27" s="1968">
        <f>AG190</f>
        <v>15000</v>
      </c>
      <c r="AH27" s="447"/>
      <c r="AI27" s="447">
        <f t="shared" si="58"/>
        <v>0</v>
      </c>
      <c r="AJ27" s="447">
        <f t="shared" si="58"/>
        <v>0</v>
      </c>
      <c r="AK27" s="447">
        <f t="shared" si="58"/>
        <v>0</v>
      </c>
      <c r="AL27" s="447">
        <f t="shared" si="58"/>
        <v>0</v>
      </c>
      <c r="AM27" s="447">
        <f t="shared" si="58"/>
        <v>0</v>
      </c>
      <c r="AN27" s="446"/>
      <c r="AO27" s="831">
        <f t="shared" si="9"/>
        <v>10000</v>
      </c>
    </row>
    <row r="28" spans="1:41" s="250" customFormat="1" ht="34.5" customHeight="1">
      <c r="A28" s="54"/>
      <c r="B28" s="52" t="s">
        <v>879</v>
      </c>
      <c r="C28" s="671"/>
      <c r="D28" s="671"/>
      <c r="E28" s="671"/>
      <c r="F28" s="671"/>
      <c r="G28" s="671"/>
      <c r="H28" s="671"/>
      <c r="I28" s="671"/>
      <c r="J28" s="671"/>
      <c r="K28" s="642">
        <f t="shared" ref="K28:X28" si="60">K176</f>
        <v>51151.539000000004</v>
      </c>
      <c r="L28" s="642">
        <f t="shared" si="60"/>
        <v>51151.539000000004</v>
      </c>
      <c r="M28" s="642">
        <f t="shared" si="60"/>
        <v>0</v>
      </c>
      <c r="N28" s="642">
        <f t="shared" si="60"/>
        <v>20000</v>
      </c>
      <c r="O28" s="642">
        <f t="shared" si="60"/>
        <v>20000</v>
      </c>
      <c r="P28" s="642">
        <f t="shared" si="60"/>
        <v>0</v>
      </c>
      <c r="Q28" s="642">
        <f t="shared" si="60"/>
        <v>0</v>
      </c>
      <c r="R28" s="642">
        <f t="shared" si="60"/>
        <v>0</v>
      </c>
      <c r="S28" s="642">
        <f t="shared" si="60"/>
        <v>0</v>
      </c>
      <c r="T28" s="642">
        <f t="shared" si="60"/>
        <v>0</v>
      </c>
      <c r="U28" s="642">
        <f t="shared" si="60"/>
        <v>0</v>
      </c>
      <c r="V28" s="642">
        <f t="shared" si="60"/>
        <v>0</v>
      </c>
      <c r="W28" s="642">
        <f t="shared" si="60"/>
        <v>0</v>
      </c>
      <c r="X28" s="1969">
        <f t="shared" si="60"/>
        <v>17500</v>
      </c>
      <c r="Y28" s="642">
        <f t="shared" ref="Y28:AM28" si="61">Y176</f>
        <v>0</v>
      </c>
      <c r="Z28" s="642">
        <f t="shared" si="61"/>
        <v>0</v>
      </c>
      <c r="AA28" s="642">
        <f t="shared" si="61"/>
        <v>0</v>
      </c>
      <c r="AB28" s="642">
        <f t="shared" si="61"/>
        <v>5736.0470000000005</v>
      </c>
      <c r="AC28" s="642">
        <f t="shared" si="61"/>
        <v>16000</v>
      </c>
      <c r="AD28" s="642">
        <f t="shared" ref="AD28" si="62">AD176</f>
        <v>13500</v>
      </c>
      <c r="AE28" s="642">
        <f t="shared" ref="AE28:AF28" si="63">AE176</f>
        <v>0</v>
      </c>
      <c r="AF28" s="642">
        <f t="shared" si="63"/>
        <v>-4000</v>
      </c>
      <c r="AG28" s="1969">
        <f t="shared" si="61"/>
        <v>13500</v>
      </c>
      <c r="AH28" s="642"/>
      <c r="AI28" s="642">
        <f t="shared" si="61"/>
        <v>0</v>
      </c>
      <c r="AJ28" s="642">
        <f t="shared" si="61"/>
        <v>0</v>
      </c>
      <c r="AK28" s="642">
        <f t="shared" si="61"/>
        <v>0</v>
      </c>
      <c r="AL28" s="642">
        <f t="shared" si="61"/>
        <v>0</v>
      </c>
      <c r="AM28" s="642">
        <f t="shared" si="61"/>
        <v>0</v>
      </c>
      <c r="AN28" s="642"/>
      <c r="AO28" s="831">
        <f t="shared" si="9"/>
        <v>-4000</v>
      </c>
    </row>
    <row r="29" spans="1:41" s="228" customFormat="1">
      <c r="A29" s="671"/>
      <c r="B29" s="681"/>
      <c r="C29" s="45"/>
      <c r="D29" s="45"/>
      <c r="E29" s="45"/>
      <c r="F29" s="45"/>
      <c r="G29" s="45"/>
      <c r="H29" s="45"/>
      <c r="I29" s="45"/>
      <c r="J29" s="45"/>
      <c r="K29" s="446"/>
      <c r="L29" s="446"/>
      <c r="M29" s="446"/>
      <c r="N29" s="446"/>
      <c r="O29" s="446"/>
      <c r="P29" s="446"/>
      <c r="Q29" s="446"/>
      <c r="R29" s="446"/>
      <c r="S29" s="446"/>
      <c r="T29" s="446"/>
      <c r="U29" s="446"/>
      <c r="V29" s="446"/>
      <c r="W29" s="446"/>
      <c r="X29" s="662"/>
      <c r="Y29" s="446"/>
      <c r="Z29" s="446"/>
      <c r="AA29" s="446"/>
      <c r="AB29" s="446"/>
      <c r="AC29" s="446"/>
      <c r="AD29" s="446"/>
      <c r="AE29" s="446"/>
      <c r="AF29" s="446"/>
      <c r="AG29" s="662"/>
      <c r="AH29" s="446"/>
      <c r="AI29" s="446"/>
      <c r="AJ29" s="446"/>
      <c r="AK29" s="446"/>
      <c r="AL29" s="446"/>
      <c r="AM29" s="446"/>
      <c r="AN29" s="446"/>
      <c r="AO29" s="831">
        <f t="shared" si="9"/>
        <v>0</v>
      </c>
    </row>
    <row r="30" spans="1:41" s="228" customFormat="1" ht="18.95" customHeight="1">
      <c r="A30" s="671"/>
      <c r="B30" s="53" t="s">
        <v>63</v>
      </c>
      <c r="C30" s="45"/>
      <c r="D30" s="45"/>
      <c r="E30" s="45"/>
      <c r="F30" s="45"/>
      <c r="G30" s="45"/>
      <c r="H30" s="45"/>
      <c r="I30" s="45"/>
      <c r="J30" s="45"/>
      <c r="K30" s="446"/>
      <c r="L30" s="446"/>
      <c r="M30" s="446"/>
      <c r="N30" s="446"/>
      <c r="O30" s="446"/>
      <c r="P30" s="446"/>
      <c r="Q30" s="446"/>
      <c r="R30" s="446"/>
      <c r="S30" s="446"/>
      <c r="T30" s="446"/>
      <c r="U30" s="446"/>
      <c r="V30" s="446"/>
      <c r="W30" s="446"/>
      <c r="X30" s="662"/>
      <c r="Y30" s="446"/>
      <c r="Z30" s="446"/>
      <c r="AA30" s="446"/>
      <c r="AB30" s="446"/>
      <c r="AC30" s="446"/>
      <c r="AD30" s="446"/>
      <c r="AE30" s="446"/>
      <c r="AF30" s="446"/>
      <c r="AG30" s="662"/>
      <c r="AH30" s="446"/>
      <c r="AI30" s="446"/>
      <c r="AJ30" s="446"/>
      <c r="AK30" s="446"/>
      <c r="AL30" s="446"/>
      <c r="AM30" s="446"/>
      <c r="AN30" s="446"/>
      <c r="AO30" s="831">
        <f t="shared" si="9"/>
        <v>0</v>
      </c>
    </row>
    <row r="31" spans="1:41" s="228" customFormat="1" ht="21.95" customHeight="1">
      <c r="A31" s="54" t="s">
        <v>3</v>
      </c>
      <c r="B31" s="55" t="s">
        <v>683</v>
      </c>
      <c r="C31" s="45"/>
      <c r="D31" s="45"/>
      <c r="E31" s="45"/>
      <c r="F31" s="45"/>
      <c r="G31" s="45"/>
      <c r="H31" s="45"/>
      <c r="I31" s="45"/>
      <c r="J31" s="45"/>
      <c r="K31" s="640">
        <f t="shared" ref="K31:R31" si="64">K32</f>
        <v>62372</v>
      </c>
      <c r="L31" s="640">
        <f t="shared" si="64"/>
        <v>56000</v>
      </c>
      <c r="M31" s="640">
        <f t="shared" si="64"/>
        <v>0</v>
      </c>
      <c r="N31" s="640">
        <f t="shared" si="64"/>
        <v>56000</v>
      </c>
      <c r="O31" s="640">
        <f t="shared" si="64"/>
        <v>56000</v>
      </c>
      <c r="P31" s="640">
        <f t="shared" si="64"/>
        <v>0</v>
      </c>
      <c r="Q31" s="640">
        <f t="shared" si="64"/>
        <v>0</v>
      </c>
      <c r="R31" s="640">
        <f t="shared" si="64"/>
        <v>0</v>
      </c>
      <c r="S31" s="640">
        <f>S32</f>
        <v>7723</v>
      </c>
      <c r="T31" s="446"/>
      <c r="U31" s="446"/>
      <c r="V31" s="640">
        <f t="shared" ref="V31:W31" si="65">V32</f>
        <v>29526</v>
      </c>
      <c r="W31" s="640">
        <f t="shared" si="65"/>
        <v>37249</v>
      </c>
      <c r="X31" s="1097">
        <f t="shared" ref="X31:AM31" si="66">X32</f>
        <v>13000</v>
      </c>
      <c r="Y31" s="640">
        <f t="shared" si="66"/>
        <v>0</v>
      </c>
      <c r="Z31" s="640">
        <f t="shared" si="66"/>
        <v>0</v>
      </c>
      <c r="AA31" s="640">
        <f t="shared" si="66"/>
        <v>0</v>
      </c>
      <c r="AB31" s="640">
        <f t="shared" si="66"/>
        <v>87.519000000000005</v>
      </c>
      <c r="AC31" s="640">
        <f t="shared" si="66"/>
        <v>13000</v>
      </c>
      <c r="AD31" s="640">
        <f t="shared" si="66"/>
        <v>13000</v>
      </c>
      <c r="AE31" s="640">
        <f t="shared" si="66"/>
        <v>0</v>
      </c>
      <c r="AF31" s="640">
        <f t="shared" si="66"/>
        <v>0</v>
      </c>
      <c r="AG31" s="1097">
        <f t="shared" si="66"/>
        <v>13000</v>
      </c>
      <c r="AH31" s="640"/>
      <c r="AI31" s="640">
        <f t="shared" si="66"/>
        <v>0</v>
      </c>
      <c r="AJ31" s="640">
        <f t="shared" si="66"/>
        <v>0</v>
      </c>
      <c r="AK31" s="640">
        <f t="shared" si="66"/>
        <v>0</v>
      </c>
      <c r="AL31" s="640">
        <f t="shared" si="66"/>
        <v>0</v>
      </c>
      <c r="AM31" s="640">
        <f t="shared" si="66"/>
        <v>0</v>
      </c>
      <c r="AN31" s="446"/>
      <c r="AO31" s="831">
        <f t="shared" si="9"/>
        <v>0</v>
      </c>
    </row>
    <row r="32" spans="1:41" s="238" customFormat="1" ht="76.5" customHeight="1">
      <c r="A32" s="45"/>
      <c r="B32" s="49" t="s">
        <v>684</v>
      </c>
      <c r="C32" s="46" t="s">
        <v>685</v>
      </c>
      <c r="D32" s="46" t="s">
        <v>77</v>
      </c>
      <c r="E32" s="46" t="s">
        <v>686</v>
      </c>
      <c r="F32" s="46">
        <v>7814013</v>
      </c>
      <c r="G32" s="45"/>
      <c r="H32" s="45"/>
      <c r="I32" s="45" t="s">
        <v>82</v>
      </c>
      <c r="J32" s="45" t="s">
        <v>687</v>
      </c>
      <c r="K32" s="446">
        <v>62372</v>
      </c>
      <c r="L32" s="446">
        <v>56000</v>
      </c>
      <c r="M32" s="446"/>
      <c r="N32" s="682">
        <f>O32+P32+Q32+R32</f>
        <v>56000</v>
      </c>
      <c r="O32" s="446">
        <v>56000</v>
      </c>
      <c r="P32" s="446"/>
      <c r="Q32" s="446"/>
      <c r="R32" s="446"/>
      <c r="S32" s="446">
        <v>7723</v>
      </c>
      <c r="T32" s="446"/>
      <c r="U32" s="446"/>
      <c r="V32" s="446">
        <f>7026+22500</f>
        <v>29526</v>
      </c>
      <c r="W32" s="446">
        <f>S32+V32</f>
        <v>37249</v>
      </c>
      <c r="X32" s="662">
        <v>13000</v>
      </c>
      <c r="Y32" s="446"/>
      <c r="Z32" s="446"/>
      <c r="AA32" s="446"/>
      <c r="AB32" s="446">
        <v>87.519000000000005</v>
      </c>
      <c r="AC32" s="446">
        <v>13000</v>
      </c>
      <c r="AD32" s="446">
        <v>13000</v>
      </c>
      <c r="AE32" s="446">
        <f>AG32-X32</f>
        <v>0</v>
      </c>
      <c r="AF32" s="446">
        <f>AG32-X32</f>
        <v>0</v>
      </c>
      <c r="AG32" s="662">
        <v>13000</v>
      </c>
      <c r="AH32" s="446"/>
      <c r="AI32" s="446"/>
      <c r="AJ32" s="446"/>
      <c r="AK32" s="446"/>
      <c r="AL32" s="446"/>
      <c r="AM32" s="446"/>
      <c r="AN32" s="446"/>
      <c r="AO32" s="831">
        <f t="shared" si="9"/>
        <v>0</v>
      </c>
    </row>
    <row r="33" spans="1:43" s="228" customFormat="1" ht="63" customHeight="1">
      <c r="A33" s="54" t="s">
        <v>13</v>
      </c>
      <c r="B33" s="51" t="s">
        <v>68</v>
      </c>
      <c r="C33" s="45"/>
      <c r="D33" s="45"/>
      <c r="E33" s="45"/>
      <c r="F33" s="45"/>
      <c r="G33" s="45"/>
      <c r="H33" s="45"/>
      <c r="I33" s="45"/>
      <c r="J33" s="45"/>
      <c r="K33" s="643">
        <v>212642</v>
      </c>
      <c r="L33" s="643">
        <v>212642</v>
      </c>
      <c r="M33" s="643"/>
      <c r="N33" s="643">
        <f>N34+N50</f>
        <v>212642</v>
      </c>
      <c r="O33" s="643">
        <v>100000</v>
      </c>
      <c r="P33" s="643">
        <v>100000</v>
      </c>
      <c r="Q33" s="643"/>
      <c r="R33" s="643"/>
      <c r="S33" s="643">
        <f t="shared" ref="S33:AA33" si="67">S34+S50</f>
        <v>69038</v>
      </c>
      <c r="T33" s="643">
        <f t="shared" si="67"/>
        <v>40811</v>
      </c>
      <c r="U33" s="643">
        <f t="shared" si="67"/>
        <v>0</v>
      </c>
      <c r="V33" s="643">
        <f t="shared" si="67"/>
        <v>54144</v>
      </c>
      <c r="W33" s="643">
        <f t="shared" si="67"/>
        <v>123182</v>
      </c>
      <c r="X33" s="829">
        <f t="shared" si="67"/>
        <v>20000</v>
      </c>
      <c r="Y33" s="643">
        <f t="shared" si="67"/>
        <v>0</v>
      </c>
      <c r="Z33" s="643">
        <f t="shared" si="67"/>
        <v>0</v>
      </c>
      <c r="AA33" s="643">
        <f t="shared" si="67"/>
        <v>0</v>
      </c>
      <c r="AB33" s="643">
        <f t="shared" ref="AB33:AM33" si="68">AB34+AB50</f>
        <v>4608.8779999999997</v>
      </c>
      <c r="AC33" s="643">
        <f t="shared" si="68"/>
        <v>40307</v>
      </c>
      <c r="AD33" s="643">
        <f t="shared" ref="AD33" si="69">AD34+AD50</f>
        <v>21270</v>
      </c>
      <c r="AE33" s="643">
        <f t="shared" ref="AE33:AF33" si="70">AE34+AE50</f>
        <v>4770</v>
      </c>
      <c r="AF33" s="643">
        <f t="shared" si="70"/>
        <v>-3500</v>
      </c>
      <c r="AG33" s="829">
        <f t="shared" si="68"/>
        <v>21307</v>
      </c>
      <c r="AH33" s="643"/>
      <c r="AI33" s="643">
        <f t="shared" si="68"/>
        <v>0</v>
      </c>
      <c r="AJ33" s="643">
        <f t="shared" si="68"/>
        <v>0</v>
      </c>
      <c r="AK33" s="643">
        <f t="shared" si="68"/>
        <v>0</v>
      </c>
      <c r="AL33" s="643">
        <f t="shared" si="68"/>
        <v>0</v>
      </c>
      <c r="AM33" s="643">
        <f t="shared" si="68"/>
        <v>0</v>
      </c>
      <c r="AN33" s="446"/>
      <c r="AO33" s="831">
        <f t="shared" si="9"/>
        <v>1307</v>
      </c>
    </row>
    <row r="34" spans="1:43" s="228" customFormat="1" ht="22.5" customHeight="1">
      <c r="A34" s="54" t="s">
        <v>696</v>
      </c>
      <c r="B34" s="55" t="s">
        <v>44</v>
      </c>
      <c r="C34" s="45"/>
      <c r="D34" s="45"/>
      <c r="E34" s="45"/>
      <c r="F34" s="45"/>
      <c r="G34" s="45"/>
      <c r="H34" s="45"/>
      <c r="I34" s="45"/>
      <c r="J34" s="45"/>
      <c r="K34" s="643">
        <f t="shared" ref="K34:L34" si="71">L34+M34</f>
        <v>100000</v>
      </c>
      <c r="L34" s="643">
        <f t="shared" si="71"/>
        <v>100000</v>
      </c>
      <c r="M34" s="643"/>
      <c r="N34" s="643">
        <f>O34+P34</f>
        <v>100000</v>
      </c>
      <c r="O34" s="643">
        <v>50000</v>
      </c>
      <c r="P34" s="643">
        <v>50000</v>
      </c>
      <c r="Q34" s="643"/>
      <c r="R34" s="643"/>
      <c r="S34" s="643">
        <f>10310+23070</f>
        <v>33380</v>
      </c>
      <c r="T34" s="643">
        <f>10890+10490</f>
        <v>21380</v>
      </c>
      <c r="U34" s="643"/>
      <c r="V34" s="643">
        <f>10890+10490</f>
        <v>21380</v>
      </c>
      <c r="W34" s="640">
        <f>S34+V34</f>
        <v>54760</v>
      </c>
      <c r="X34" s="830">
        <f t="shared" ref="X34" si="72">X36+X42+X43+X44+X45+X46+X47+X48+X49</f>
        <v>10000</v>
      </c>
      <c r="Y34" s="644"/>
      <c r="Z34" s="644"/>
      <c r="AA34" s="644">
        <f>SUM(AA36:AA49)</f>
        <v>0</v>
      </c>
      <c r="AB34" s="644">
        <f>AB36+AB42+AB43+AB44+AB45+AB46+AB47+AB48+AB49</f>
        <v>4608.8779999999997</v>
      </c>
      <c r="AC34" s="644">
        <f t="shared" ref="AC34:AG34" si="73">AC36+AC42+AC43+AC44+AC45+AC46+AC47+AC48+AC49</f>
        <v>30270</v>
      </c>
      <c r="AD34" s="644">
        <f t="shared" ref="AD34" si="74">AD36+AD42+AD43+AD44+AD45+AD46+AD47+AD48+AD49</f>
        <v>11270</v>
      </c>
      <c r="AE34" s="644">
        <f t="shared" si="73"/>
        <v>4770</v>
      </c>
      <c r="AF34" s="644">
        <f t="shared" si="73"/>
        <v>-3500</v>
      </c>
      <c r="AG34" s="830">
        <f t="shared" si="73"/>
        <v>11270</v>
      </c>
      <c r="AH34" s="644"/>
      <c r="AI34" s="644">
        <f t="shared" ref="AI34:AM34" si="75">SUM(AI36:AI49)</f>
        <v>0</v>
      </c>
      <c r="AJ34" s="644">
        <f t="shared" si="75"/>
        <v>0</v>
      </c>
      <c r="AK34" s="644">
        <f t="shared" si="75"/>
        <v>0</v>
      </c>
      <c r="AL34" s="644">
        <f t="shared" si="75"/>
        <v>0</v>
      </c>
      <c r="AM34" s="644">
        <f t="shared" si="75"/>
        <v>0</v>
      </c>
      <c r="AN34" s="446"/>
      <c r="AO34" s="831">
        <f t="shared" si="9"/>
        <v>1270</v>
      </c>
    </row>
    <row r="35" spans="1:43" s="228" customFormat="1" ht="24.6" customHeight="1">
      <c r="A35" s="54"/>
      <c r="B35" s="55" t="s">
        <v>21</v>
      </c>
      <c r="C35" s="45"/>
      <c r="D35" s="45"/>
      <c r="E35" s="45"/>
      <c r="F35" s="45"/>
      <c r="G35" s="45"/>
      <c r="H35" s="45"/>
      <c r="I35" s="45"/>
      <c r="J35" s="45"/>
      <c r="K35" s="643"/>
      <c r="L35" s="643"/>
      <c r="M35" s="643"/>
      <c r="N35" s="643"/>
      <c r="O35" s="643"/>
      <c r="P35" s="643"/>
      <c r="Q35" s="643"/>
      <c r="R35" s="643"/>
      <c r="S35" s="643"/>
      <c r="T35" s="643"/>
      <c r="U35" s="643"/>
      <c r="V35" s="643"/>
      <c r="W35" s="643"/>
      <c r="X35" s="830"/>
      <c r="Y35" s="644"/>
      <c r="Z35" s="644"/>
      <c r="AA35" s="644"/>
      <c r="AB35" s="644"/>
      <c r="AC35" s="644"/>
      <c r="AD35" s="644"/>
      <c r="AE35" s="644"/>
      <c r="AF35" s="644"/>
      <c r="AG35" s="830"/>
      <c r="AH35" s="644"/>
      <c r="AI35" s="644"/>
      <c r="AJ35" s="644"/>
      <c r="AK35" s="644"/>
      <c r="AL35" s="644"/>
      <c r="AM35" s="644"/>
      <c r="AN35" s="446"/>
      <c r="AO35" s="831">
        <f t="shared" si="9"/>
        <v>0</v>
      </c>
    </row>
    <row r="36" spans="1:43" s="238" customFormat="1" ht="48.75" customHeight="1">
      <c r="A36" s="683">
        <v>1</v>
      </c>
      <c r="B36" s="684" t="s">
        <v>857</v>
      </c>
      <c r="C36" s="45" t="s">
        <v>858</v>
      </c>
      <c r="D36" s="45" t="s">
        <v>77</v>
      </c>
      <c r="E36" s="45" t="s">
        <v>33</v>
      </c>
      <c r="F36" s="45">
        <v>7914350</v>
      </c>
      <c r="G36" s="45"/>
      <c r="H36" s="45"/>
      <c r="I36" s="45" t="s">
        <v>81</v>
      </c>
      <c r="J36" s="45" t="s">
        <v>2342</v>
      </c>
      <c r="K36" s="685">
        <v>290850</v>
      </c>
      <c r="L36" s="685">
        <v>150000</v>
      </c>
      <c r="M36" s="643"/>
      <c r="N36" s="685">
        <v>150000</v>
      </c>
      <c r="O36" s="643"/>
      <c r="P36" s="643"/>
      <c r="Q36" s="643"/>
      <c r="R36" s="643"/>
      <c r="S36" s="643"/>
      <c r="T36" s="643"/>
      <c r="U36" s="643"/>
      <c r="V36" s="685">
        <v>100</v>
      </c>
      <c r="W36" s="446">
        <f>S36+V36</f>
        <v>100</v>
      </c>
      <c r="X36" s="661">
        <v>1100</v>
      </c>
      <c r="Y36" s="644"/>
      <c r="Z36" s="644"/>
      <c r="AA36" s="644"/>
      <c r="AB36" s="645">
        <v>1100</v>
      </c>
      <c r="AC36" s="645">
        <f>SUM(AC37:AC41)</f>
        <v>4870</v>
      </c>
      <c r="AD36" s="645">
        <f>SUM(AD37:AD41)</f>
        <v>4870</v>
      </c>
      <c r="AE36" s="446">
        <f>AG36-X36</f>
        <v>3770</v>
      </c>
      <c r="AF36" s="446"/>
      <c r="AG36" s="661">
        <f>SUM(AG37:AG41)</f>
        <v>4870</v>
      </c>
      <c r="AH36" s="645"/>
      <c r="AI36" s="644"/>
      <c r="AJ36" s="644"/>
      <c r="AK36" s="644"/>
      <c r="AL36" s="644"/>
      <c r="AM36" s="644"/>
      <c r="AN36" s="446"/>
      <c r="AO36" s="831">
        <f t="shared" si="9"/>
        <v>3770</v>
      </c>
    </row>
    <row r="37" spans="1:43" s="238" customFormat="1" ht="48.75" customHeight="1">
      <c r="A37" s="683"/>
      <c r="B37" s="684" t="s">
        <v>1740</v>
      </c>
      <c r="C37" s="45"/>
      <c r="D37" s="45"/>
      <c r="E37" s="45" t="s">
        <v>1741</v>
      </c>
      <c r="F37" s="45"/>
      <c r="G37" s="45"/>
      <c r="H37" s="45"/>
      <c r="I37" s="45"/>
      <c r="J37" s="45"/>
      <c r="K37" s="685"/>
      <c r="L37" s="685"/>
      <c r="M37" s="643"/>
      <c r="N37" s="685"/>
      <c r="O37" s="643"/>
      <c r="P37" s="643"/>
      <c r="Q37" s="643"/>
      <c r="R37" s="643"/>
      <c r="S37" s="643"/>
      <c r="T37" s="643"/>
      <c r="U37" s="643"/>
      <c r="V37" s="685"/>
      <c r="W37" s="446"/>
      <c r="X37" s="661">
        <v>1100</v>
      </c>
      <c r="Y37" s="644"/>
      <c r="Z37" s="644"/>
      <c r="AA37" s="644"/>
      <c r="AB37" s="645"/>
      <c r="AC37" s="645">
        <v>1160</v>
      </c>
      <c r="AD37" s="645">
        <v>1160</v>
      </c>
      <c r="AE37" s="644"/>
      <c r="AF37" s="644"/>
      <c r="AG37" s="661">
        <v>1160</v>
      </c>
      <c r="AH37" s="645"/>
      <c r="AI37" s="644"/>
      <c r="AJ37" s="644"/>
      <c r="AK37" s="644"/>
      <c r="AL37" s="644"/>
      <c r="AM37" s="644"/>
      <c r="AN37" s="446"/>
      <c r="AO37" s="831">
        <f t="shared" si="9"/>
        <v>60</v>
      </c>
    </row>
    <row r="38" spans="1:43" s="238" customFormat="1" ht="48.75" customHeight="1">
      <c r="A38" s="683"/>
      <c r="B38" s="684" t="s">
        <v>1739</v>
      </c>
      <c r="C38" s="45"/>
      <c r="D38" s="45"/>
      <c r="E38" s="45" t="s">
        <v>291</v>
      </c>
      <c r="F38" s="45"/>
      <c r="G38" s="45"/>
      <c r="H38" s="45"/>
      <c r="I38" s="45"/>
      <c r="J38" s="45"/>
      <c r="K38" s="685"/>
      <c r="L38" s="685"/>
      <c r="M38" s="643"/>
      <c r="N38" s="685"/>
      <c r="O38" s="643"/>
      <c r="P38" s="643"/>
      <c r="Q38" s="643"/>
      <c r="R38" s="643"/>
      <c r="S38" s="643"/>
      <c r="T38" s="643"/>
      <c r="U38" s="643"/>
      <c r="V38" s="685"/>
      <c r="W38" s="446"/>
      <c r="X38" s="661"/>
      <c r="Y38" s="644"/>
      <c r="Z38" s="644"/>
      <c r="AA38" s="644"/>
      <c r="AB38" s="645"/>
      <c r="AC38" s="645">
        <v>950</v>
      </c>
      <c r="AD38" s="645">
        <v>950</v>
      </c>
      <c r="AE38" s="644"/>
      <c r="AF38" s="644"/>
      <c r="AG38" s="661">
        <v>950</v>
      </c>
      <c r="AH38" s="645"/>
      <c r="AI38" s="644"/>
      <c r="AJ38" s="644"/>
      <c r="AK38" s="644"/>
      <c r="AL38" s="644"/>
      <c r="AM38" s="644"/>
      <c r="AN38" s="446"/>
      <c r="AO38" s="831">
        <f t="shared" si="9"/>
        <v>950</v>
      </c>
    </row>
    <row r="39" spans="1:43" s="238" customFormat="1" ht="48.75" customHeight="1">
      <c r="A39" s="683"/>
      <c r="B39" s="684" t="s">
        <v>1742</v>
      </c>
      <c r="C39" s="45"/>
      <c r="D39" s="45"/>
      <c r="E39" s="45" t="s">
        <v>207</v>
      </c>
      <c r="F39" s="45"/>
      <c r="G39" s="45"/>
      <c r="H39" s="45"/>
      <c r="I39" s="45"/>
      <c r="J39" s="45"/>
      <c r="K39" s="685"/>
      <c r="L39" s="685"/>
      <c r="M39" s="643"/>
      <c r="N39" s="685"/>
      <c r="O39" s="643"/>
      <c r="P39" s="643"/>
      <c r="Q39" s="643"/>
      <c r="R39" s="643"/>
      <c r="S39" s="643"/>
      <c r="T39" s="643"/>
      <c r="U39" s="643"/>
      <c r="V39" s="685"/>
      <c r="W39" s="446"/>
      <c r="X39" s="661"/>
      <c r="Y39" s="644"/>
      <c r="Z39" s="644"/>
      <c r="AA39" s="644"/>
      <c r="AB39" s="645"/>
      <c r="AC39" s="645">
        <v>1600</v>
      </c>
      <c r="AD39" s="645">
        <v>1600</v>
      </c>
      <c r="AE39" s="644"/>
      <c r="AF39" s="644"/>
      <c r="AG39" s="661">
        <v>1600</v>
      </c>
      <c r="AH39" s="645"/>
      <c r="AI39" s="644"/>
      <c r="AJ39" s="644"/>
      <c r="AK39" s="644"/>
      <c r="AL39" s="644"/>
      <c r="AM39" s="644"/>
      <c r="AN39" s="446"/>
      <c r="AO39" s="831">
        <f t="shared" si="9"/>
        <v>1600</v>
      </c>
    </row>
    <row r="40" spans="1:43" s="238" customFormat="1" ht="48.75" customHeight="1">
      <c r="A40" s="683"/>
      <c r="B40" s="684" t="s">
        <v>1743</v>
      </c>
      <c r="C40" s="45"/>
      <c r="D40" s="45"/>
      <c r="E40" s="45" t="s">
        <v>294</v>
      </c>
      <c r="F40" s="45"/>
      <c r="G40" s="45"/>
      <c r="H40" s="45"/>
      <c r="I40" s="45"/>
      <c r="J40" s="45"/>
      <c r="K40" s="685"/>
      <c r="L40" s="685"/>
      <c r="M40" s="643"/>
      <c r="N40" s="685"/>
      <c r="O40" s="643"/>
      <c r="P40" s="643"/>
      <c r="Q40" s="643"/>
      <c r="R40" s="643"/>
      <c r="S40" s="643"/>
      <c r="T40" s="643"/>
      <c r="U40" s="643"/>
      <c r="V40" s="685"/>
      <c r="W40" s="446"/>
      <c r="X40" s="661"/>
      <c r="Y40" s="644"/>
      <c r="Z40" s="644"/>
      <c r="AA40" s="644"/>
      <c r="AB40" s="645"/>
      <c r="AC40" s="645">
        <v>700</v>
      </c>
      <c r="AD40" s="645">
        <v>700</v>
      </c>
      <c r="AE40" s="644"/>
      <c r="AF40" s="644"/>
      <c r="AG40" s="661">
        <v>700</v>
      </c>
      <c r="AH40" s="645"/>
      <c r="AI40" s="644"/>
      <c r="AJ40" s="644"/>
      <c r="AK40" s="644"/>
      <c r="AL40" s="644"/>
      <c r="AM40" s="644"/>
      <c r="AN40" s="446"/>
      <c r="AO40" s="831">
        <f t="shared" si="9"/>
        <v>700</v>
      </c>
    </row>
    <row r="41" spans="1:43" s="238" customFormat="1" ht="59.45" customHeight="1">
      <c r="A41" s="683"/>
      <c r="B41" s="684" t="s">
        <v>1744</v>
      </c>
      <c r="C41" s="45"/>
      <c r="D41" s="45"/>
      <c r="E41" s="45" t="s">
        <v>372</v>
      </c>
      <c r="F41" s="45"/>
      <c r="G41" s="45"/>
      <c r="H41" s="45"/>
      <c r="I41" s="45"/>
      <c r="J41" s="45"/>
      <c r="K41" s="685"/>
      <c r="L41" s="685"/>
      <c r="M41" s="643"/>
      <c r="N41" s="685"/>
      <c r="O41" s="643"/>
      <c r="P41" s="643"/>
      <c r="Q41" s="643"/>
      <c r="R41" s="643"/>
      <c r="S41" s="643"/>
      <c r="T41" s="643"/>
      <c r="U41" s="643"/>
      <c r="V41" s="685"/>
      <c r="W41" s="446"/>
      <c r="X41" s="661"/>
      <c r="Y41" s="644"/>
      <c r="Z41" s="644"/>
      <c r="AA41" s="644"/>
      <c r="AB41" s="645"/>
      <c r="AC41" s="645">
        <v>460</v>
      </c>
      <c r="AD41" s="645">
        <v>460</v>
      </c>
      <c r="AE41" s="644"/>
      <c r="AF41" s="644"/>
      <c r="AG41" s="661">
        <v>460</v>
      </c>
      <c r="AH41" s="645"/>
      <c r="AI41" s="644"/>
      <c r="AJ41" s="644"/>
      <c r="AK41" s="644"/>
      <c r="AL41" s="644"/>
      <c r="AM41" s="644"/>
      <c r="AN41" s="446"/>
      <c r="AO41" s="831">
        <f t="shared" si="9"/>
        <v>460</v>
      </c>
    </row>
    <row r="42" spans="1:43" s="238" customFormat="1" ht="79.5" customHeight="1">
      <c r="A42" s="683">
        <v>2</v>
      </c>
      <c r="B42" s="684" t="s">
        <v>547</v>
      </c>
      <c r="C42" s="45" t="s">
        <v>209</v>
      </c>
      <c r="D42" s="45" t="s">
        <v>77</v>
      </c>
      <c r="E42" s="46" t="s">
        <v>103</v>
      </c>
      <c r="F42" s="45">
        <v>7967220</v>
      </c>
      <c r="G42" s="45"/>
      <c r="H42" s="45"/>
      <c r="I42" s="686" t="s">
        <v>81</v>
      </c>
      <c r="J42" s="45" t="s">
        <v>827</v>
      </c>
      <c r="K42" s="446">
        <v>1800</v>
      </c>
      <c r="L42" s="446">
        <v>1800</v>
      </c>
      <c r="M42" s="446"/>
      <c r="N42" s="446">
        <v>1800</v>
      </c>
      <c r="O42" s="446"/>
      <c r="P42" s="446"/>
      <c r="Q42" s="446"/>
      <c r="R42" s="446"/>
      <c r="S42" s="446"/>
      <c r="T42" s="446"/>
      <c r="U42" s="446"/>
      <c r="V42" s="446"/>
      <c r="W42" s="446"/>
      <c r="X42" s="662">
        <v>1800</v>
      </c>
      <c r="Y42" s="446"/>
      <c r="Z42" s="446"/>
      <c r="AA42" s="446"/>
      <c r="AB42" s="446">
        <v>1724.03</v>
      </c>
      <c r="AC42" s="446">
        <v>1800</v>
      </c>
      <c r="AD42" s="446">
        <v>1800</v>
      </c>
      <c r="AE42" s="446">
        <f>AG42-X42</f>
        <v>0</v>
      </c>
      <c r="AF42" s="446"/>
      <c r="AG42" s="662">
        <v>1800</v>
      </c>
      <c r="AH42" s="446"/>
      <c r="AI42" s="446"/>
      <c r="AJ42" s="446"/>
      <c r="AK42" s="446"/>
      <c r="AL42" s="446"/>
      <c r="AM42" s="446"/>
      <c r="AN42" s="1088"/>
      <c r="AO42" s="831">
        <f t="shared" si="9"/>
        <v>0</v>
      </c>
      <c r="AQ42" s="446">
        <v>17729</v>
      </c>
    </row>
    <row r="43" spans="1:43" s="228" customFormat="1" ht="74.45" customHeight="1">
      <c r="A43" s="683">
        <v>3</v>
      </c>
      <c r="B43" s="49" t="s">
        <v>824</v>
      </c>
      <c r="C43" s="45" t="s">
        <v>453</v>
      </c>
      <c r="D43" s="45" t="s">
        <v>455</v>
      </c>
      <c r="E43" s="45" t="s">
        <v>454</v>
      </c>
      <c r="F43" s="45">
        <v>7920454</v>
      </c>
      <c r="G43" s="45"/>
      <c r="H43" s="45"/>
      <c r="I43" s="687" t="s">
        <v>83</v>
      </c>
      <c r="J43" s="45" t="s">
        <v>887</v>
      </c>
      <c r="K43" s="446">
        <v>548</v>
      </c>
      <c r="L43" s="446">
        <v>548</v>
      </c>
      <c r="M43" s="643"/>
      <c r="N43" s="446">
        <v>500</v>
      </c>
      <c r="O43" s="446"/>
      <c r="P43" s="643"/>
      <c r="Q43" s="643"/>
      <c r="R43" s="643"/>
      <c r="S43" s="643"/>
      <c r="T43" s="643"/>
      <c r="U43" s="643"/>
      <c r="V43" s="643"/>
      <c r="W43" s="446">
        <f>S43+V43</f>
        <v>0</v>
      </c>
      <c r="X43" s="662">
        <v>500</v>
      </c>
      <c r="Y43" s="644"/>
      <c r="Z43" s="644"/>
      <c r="AA43" s="644"/>
      <c r="AB43" s="644"/>
      <c r="AC43" s="446">
        <v>10000</v>
      </c>
      <c r="AD43" s="446">
        <v>500</v>
      </c>
      <c r="AE43" s="446">
        <f t="shared" ref="AE43:AE47" si="76">AG43-X43</f>
        <v>0</v>
      </c>
      <c r="AF43" s="446">
        <f t="shared" ref="AF43:AF47" si="77">AG43-X43</f>
        <v>0</v>
      </c>
      <c r="AG43" s="662">
        <v>500</v>
      </c>
      <c r="AH43" s="1790" t="s">
        <v>1649</v>
      </c>
      <c r="AI43" s="644"/>
      <c r="AJ43" s="644"/>
      <c r="AK43" s="644"/>
      <c r="AL43" s="644"/>
      <c r="AM43" s="644"/>
      <c r="AN43" s="686" t="s">
        <v>1748</v>
      </c>
      <c r="AO43" s="831">
        <f t="shared" si="9"/>
        <v>0</v>
      </c>
    </row>
    <row r="44" spans="1:43" s="238" customFormat="1" ht="135.6" customHeight="1">
      <c r="A44" s="683">
        <v>4</v>
      </c>
      <c r="B44" s="49" t="s">
        <v>825</v>
      </c>
      <c r="C44" s="45" t="s">
        <v>453</v>
      </c>
      <c r="D44" s="45" t="s">
        <v>455</v>
      </c>
      <c r="E44" s="45" t="s">
        <v>454</v>
      </c>
      <c r="F44" s="45">
        <v>7915931</v>
      </c>
      <c r="G44" s="45"/>
      <c r="H44" s="45"/>
      <c r="I44" s="687" t="s">
        <v>83</v>
      </c>
      <c r="J44" s="45" t="s">
        <v>888</v>
      </c>
      <c r="K44" s="446">
        <v>500</v>
      </c>
      <c r="L44" s="446">
        <v>500</v>
      </c>
      <c r="M44" s="643"/>
      <c r="N44" s="446">
        <v>500</v>
      </c>
      <c r="O44" s="446"/>
      <c r="P44" s="643"/>
      <c r="Q44" s="643"/>
      <c r="R44" s="643"/>
      <c r="S44" s="643"/>
      <c r="T44" s="643"/>
      <c r="U44" s="643"/>
      <c r="V44" s="643"/>
      <c r="W44" s="446">
        <f>S44+V44</f>
        <v>0</v>
      </c>
      <c r="X44" s="662">
        <v>500</v>
      </c>
      <c r="Y44" s="644"/>
      <c r="Z44" s="644"/>
      <c r="AA44" s="644"/>
      <c r="AB44" s="644"/>
      <c r="AC44" s="446"/>
      <c r="AD44" s="446"/>
      <c r="AE44" s="446"/>
      <c r="AF44" s="446">
        <f t="shared" si="77"/>
        <v>-500</v>
      </c>
      <c r="AG44" s="662"/>
      <c r="AH44" s="1791" t="s">
        <v>1648</v>
      </c>
      <c r="AI44" s="644"/>
      <c r="AJ44" s="644"/>
      <c r="AK44" s="644"/>
      <c r="AL44" s="644"/>
      <c r="AM44" s="644"/>
      <c r="AN44" s="446"/>
      <c r="AO44" s="831">
        <f t="shared" si="9"/>
        <v>-500</v>
      </c>
    </row>
    <row r="45" spans="1:43" s="238" customFormat="1" ht="99.6" customHeight="1">
      <c r="A45" s="683">
        <v>5</v>
      </c>
      <c r="B45" s="49" t="s">
        <v>826</v>
      </c>
      <c r="C45" s="45" t="s">
        <v>453</v>
      </c>
      <c r="D45" s="45" t="s">
        <v>455</v>
      </c>
      <c r="E45" s="45" t="s">
        <v>454</v>
      </c>
      <c r="F45" s="45">
        <v>7912990</v>
      </c>
      <c r="G45" s="45"/>
      <c r="H45" s="45"/>
      <c r="I45" s="687" t="s">
        <v>83</v>
      </c>
      <c r="J45" s="45" t="s">
        <v>886</v>
      </c>
      <c r="K45" s="446">
        <v>34682</v>
      </c>
      <c r="L45" s="446">
        <v>31200</v>
      </c>
      <c r="M45" s="643"/>
      <c r="N45" s="446">
        <v>10000</v>
      </c>
      <c r="O45" s="446"/>
      <c r="P45" s="643"/>
      <c r="Q45" s="643"/>
      <c r="R45" s="643"/>
      <c r="S45" s="643"/>
      <c r="T45" s="643"/>
      <c r="U45" s="643"/>
      <c r="V45" s="643"/>
      <c r="W45" s="446">
        <f>S45+V45</f>
        <v>0</v>
      </c>
      <c r="X45" s="662">
        <v>500</v>
      </c>
      <c r="Y45" s="644"/>
      <c r="Z45" s="644"/>
      <c r="AA45" s="644"/>
      <c r="AB45" s="644"/>
      <c r="AC45" s="446">
        <v>10000</v>
      </c>
      <c r="AD45" s="446">
        <v>500</v>
      </c>
      <c r="AE45" s="446">
        <f t="shared" si="76"/>
        <v>0</v>
      </c>
      <c r="AF45" s="446">
        <f t="shared" si="77"/>
        <v>0</v>
      </c>
      <c r="AG45" s="662">
        <v>500</v>
      </c>
      <c r="AH45" s="1790" t="s">
        <v>1649</v>
      </c>
      <c r="AI45" s="644"/>
      <c r="AJ45" s="644"/>
      <c r="AK45" s="644"/>
      <c r="AL45" s="644"/>
      <c r="AM45" s="644"/>
      <c r="AN45" s="686" t="s">
        <v>1748</v>
      </c>
      <c r="AO45" s="831">
        <f t="shared" si="9"/>
        <v>0</v>
      </c>
    </row>
    <row r="46" spans="1:43" s="238" customFormat="1" ht="66" customHeight="1">
      <c r="A46" s="683">
        <v>6</v>
      </c>
      <c r="B46" s="49" t="s">
        <v>880</v>
      </c>
      <c r="C46" s="45" t="s">
        <v>108</v>
      </c>
      <c r="D46" s="45" t="s">
        <v>303</v>
      </c>
      <c r="E46" s="45" t="s">
        <v>882</v>
      </c>
      <c r="F46" s="45">
        <v>7915048</v>
      </c>
      <c r="G46" s="45"/>
      <c r="H46" s="45"/>
      <c r="I46" s="45" t="s">
        <v>81</v>
      </c>
      <c r="J46" s="45" t="s">
        <v>884</v>
      </c>
      <c r="K46" s="446">
        <v>72904</v>
      </c>
      <c r="L46" s="446">
        <v>65000</v>
      </c>
      <c r="M46" s="643"/>
      <c r="N46" s="446">
        <v>65000</v>
      </c>
      <c r="O46" s="446"/>
      <c r="P46" s="643"/>
      <c r="Q46" s="643"/>
      <c r="R46" s="643"/>
      <c r="S46" s="643"/>
      <c r="T46" s="643"/>
      <c r="U46" s="643"/>
      <c r="V46" s="643"/>
      <c r="W46" s="446">
        <v>1585</v>
      </c>
      <c r="X46" s="662">
        <v>2000</v>
      </c>
      <c r="Y46" s="644"/>
      <c r="Z46" s="644"/>
      <c r="AA46" s="644"/>
      <c r="AB46" s="645">
        <v>1784.848</v>
      </c>
      <c r="AC46" s="446">
        <v>2000</v>
      </c>
      <c r="AD46" s="446">
        <v>2000</v>
      </c>
      <c r="AE46" s="446">
        <f t="shared" si="76"/>
        <v>0</v>
      </c>
      <c r="AF46" s="446">
        <f t="shared" si="77"/>
        <v>0</v>
      </c>
      <c r="AG46" s="662">
        <v>2000</v>
      </c>
      <c r="AH46" s="645"/>
      <c r="AI46" s="644"/>
      <c r="AJ46" s="644"/>
      <c r="AK46" s="644"/>
      <c r="AL46" s="644"/>
      <c r="AM46" s="644"/>
      <c r="AN46" s="686" t="s">
        <v>1749</v>
      </c>
      <c r="AO46" s="831">
        <f t="shared" si="9"/>
        <v>0</v>
      </c>
    </row>
    <row r="47" spans="1:43" s="238" customFormat="1" ht="64.5" customHeight="1">
      <c r="A47" s="683">
        <v>7</v>
      </c>
      <c r="B47" s="49" t="s">
        <v>881</v>
      </c>
      <c r="C47" s="45" t="s">
        <v>79</v>
      </c>
      <c r="D47" s="45" t="s">
        <v>914</v>
      </c>
      <c r="E47" s="45" t="s">
        <v>883</v>
      </c>
      <c r="F47" s="45">
        <v>8000622</v>
      </c>
      <c r="G47" s="45"/>
      <c r="H47" s="45"/>
      <c r="I47" s="45" t="s">
        <v>171</v>
      </c>
      <c r="J47" s="45" t="s">
        <v>885</v>
      </c>
      <c r="K47" s="446">
        <v>638</v>
      </c>
      <c r="L47" s="446">
        <v>638</v>
      </c>
      <c r="M47" s="643"/>
      <c r="N47" s="446">
        <v>638</v>
      </c>
      <c r="O47" s="446"/>
      <c r="P47" s="643"/>
      <c r="Q47" s="643"/>
      <c r="R47" s="643"/>
      <c r="S47" s="643"/>
      <c r="T47" s="643"/>
      <c r="U47" s="643"/>
      <c r="V47" s="643"/>
      <c r="W47" s="446"/>
      <c r="X47" s="662">
        <v>600</v>
      </c>
      <c r="Y47" s="644"/>
      <c r="Z47" s="644"/>
      <c r="AA47" s="644"/>
      <c r="AB47" s="644"/>
      <c r="AC47" s="446">
        <v>600</v>
      </c>
      <c r="AD47" s="446">
        <v>600</v>
      </c>
      <c r="AE47" s="446">
        <f t="shared" si="76"/>
        <v>0</v>
      </c>
      <c r="AF47" s="446">
        <f t="shared" si="77"/>
        <v>0</v>
      </c>
      <c r="AG47" s="662">
        <v>600</v>
      </c>
      <c r="AH47" s="644"/>
      <c r="AI47" s="644"/>
      <c r="AJ47" s="644"/>
      <c r="AK47" s="644"/>
      <c r="AL47" s="644"/>
      <c r="AM47" s="644"/>
      <c r="AN47" s="446"/>
      <c r="AO47" s="831">
        <f t="shared" si="9"/>
        <v>0</v>
      </c>
    </row>
    <row r="48" spans="1:43" s="238" customFormat="1" ht="120.6" customHeight="1">
      <c r="A48" s="683"/>
      <c r="B48" s="49" t="s">
        <v>1752</v>
      </c>
      <c r="C48" s="45" t="s">
        <v>104</v>
      </c>
      <c r="D48" s="45" t="s">
        <v>914</v>
      </c>
      <c r="E48" s="45" t="s">
        <v>1753</v>
      </c>
      <c r="F48" s="45"/>
      <c r="G48" s="45"/>
      <c r="H48" s="45"/>
      <c r="I48" s="45" t="s">
        <v>81</v>
      </c>
      <c r="J48" s="45" t="s">
        <v>1793</v>
      </c>
      <c r="K48" s="446">
        <v>1193</v>
      </c>
      <c r="L48" s="446">
        <v>1193</v>
      </c>
      <c r="M48" s="643"/>
      <c r="N48" s="446">
        <v>1000</v>
      </c>
      <c r="O48" s="446"/>
      <c r="P48" s="643"/>
      <c r="Q48" s="643"/>
      <c r="R48" s="643"/>
      <c r="S48" s="643"/>
      <c r="T48" s="643"/>
      <c r="U48" s="643"/>
      <c r="V48" s="643"/>
      <c r="W48" s="446"/>
      <c r="X48" s="662"/>
      <c r="Y48" s="644"/>
      <c r="Z48" s="644"/>
      <c r="AA48" s="644"/>
      <c r="AB48" s="644"/>
      <c r="AC48" s="446">
        <v>1000</v>
      </c>
      <c r="AD48" s="446">
        <v>1000</v>
      </c>
      <c r="AE48" s="446">
        <f>AG48-X48</f>
        <v>1000</v>
      </c>
      <c r="AF48" s="446"/>
      <c r="AG48" s="662">
        <v>1000</v>
      </c>
      <c r="AH48" s="644"/>
      <c r="AI48" s="644"/>
      <c r="AJ48" s="644"/>
      <c r="AK48" s="644"/>
      <c r="AL48" s="644"/>
      <c r="AM48" s="644"/>
      <c r="AN48" s="446"/>
      <c r="AO48" s="831">
        <f t="shared" si="9"/>
        <v>1000</v>
      </c>
    </row>
    <row r="49" spans="1:41" s="228" customFormat="1" ht="21" customHeight="1">
      <c r="A49" s="683">
        <v>8</v>
      </c>
      <c r="B49" s="684" t="s">
        <v>448</v>
      </c>
      <c r="C49" s="45"/>
      <c r="D49" s="45"/>
      <c r="E49" s="45"/>
      <c r="F49" s="45"/>
      <c r="G49" s="45"/>
      <c r="H49" s="45"/>
      <c r="I49" s="45"/>
      <c r="J49" s="45"/>
      <c r="K49" s="643"/>
      <c r="L49" s="643"/>
      <c r="M49" s="643"/>
      <c r="N49" s="643"/>
      <c r="O49" s="643"/>
      <c r="P49" s="643"/>
      <c r="Q49" s="643"/>
      <c r="R49" s="643"/>
      <c r="S49" s="643"/>
      <c r="T49" s="643"/>
      <c r="U49" s="643"/>
      <c r="V49" s="643"/>
      <c r="W49" s="643"/>
      <c r="X49" s="661">
        <v>3000</v>
      </c>
      <c r="Y49" s="645"/>
      <c r="Z49" s="645"/>
      <c r="AA49" s="645"/>
      <c r="AB49" s="645"/>
      <c r="AC49" s="645"/>
      <c r="AD49" s="645"/>
      <c r="AE49" s="446"/>
      <c r="AF49" s="446">
        <f>AG49-X49</f>
        <v>-3000</v>
      </c>
      <c r="AG49" s="661"/>
      <c r="AH49" s="645"/>
      <c r="AI49" s="645"/>
      <c r="AJ49" s="645"/>
      <c r="AK49" s="645"/>
      <c r="AL49" s="645"/>
      <c r="AM49" s="645"/>
      <c r="AN49" s="686" t="s">
        <v>485</v>
      </c>
      <c r="AO49" s="831">
        <f t="shared" si="9"/>
        <v>-3000</v>
      </c>
    </row>
    <row r="50" spans="1:41" s="228" customFormat="1" ht="32.450000000000003" customHeight="1">
      <c r="A50" s="54" t="s">
        <v>697</v>
      </c>
      <c r="B50" s="51" t="s">
        <v>57</v>
      </c>
      <c r="C50" s="45"/>
      <c r="D50" s="45"/>
      <c r="E50" s="45"/>
      <c r="F50" s="45"/>
      <c r="G50" s="45"/>
      <c r="H50" s="45"/>
      <c r="I50" s="45"/>
      <c r="J50" s="45"/>
      <c r="K50" s="643">
        <v>112642</v>
      </c>
      <c r="L50" s="643">
        <v>112642</v>
      </c>
      <c r="M50" s="643"/>
      <c r="N50" s="643">
        <f>O50+P50+12642</f>
        <v>112642</v>
      </c>
      <c r="O50" s="643">
        <v>50000</v>
      </c>
      <c r="P50" s="643">
        <v>50000</v>
      </c>
      <c r="Q50" s="643"/>
      <c r="R50" s="643"/>
      <c r="S50" s="643">
        <f>16949+18709</f>
        <v>35658</v>
      </c>
      <c r="T50" s="643">
        <v>19431</v>
      </c>
      <c r="U50" s="643"/>
      <c r="V50" s="643">
        <f>8460+11662+12642</f>
        <v>32764</v>
      </c>
      <c r="W50" s="640">
        <f>S50+V50</f>
        <v>68422</v>
      </c>
      <c r="X50" s="829">
        <v>10000</v>
      </c>
      <c r="Y50" s="644"/>
      <c r="Z50" s="644"/>
      <c r="AA50" s="644"/>
      <c r="AB50" s="644"/>
      <c r="AC50" s="829">
        <f>10000+37</f>
        <v>10037</v>
      </c>
      <c r="AD50" s="643">
        <v>10000</v>
      </c>
      <c r="AE50" s="644"/>
      <c r="AF50" s="644"/>
      <c r="AG50" s="829">
        <f>10000+37</f>
        <v>10037</v>
      </c>
      <c r="AH50" s="644"/>
      <c r="AI50" s="644"/>
      <c r="AJ50" s="644"/>
      <c r="AK50" s="644"/>
      <c r="AL50" s="644"/>
      <c r="AM50" s="644"/>
      <c r="AN50" s="686" t="s">
        <v>897</v>
      </c>
      <c r="AO50" s="831">
        <f t="shared" si="9"/>
        <v>37</v>
      </c>
    </row>
    <row r="51" spans="1:41" s="228" customFormat="1" ht="16.5" customHeight="1">
      <c r="A51" s="54"/>
      <c r="B51" s="688"/>
      <c r="C51" s="45"/>
      <c r="D51" s="45"/>
      <c r="E51" s="45"/>
      <c r="F51" s="45"/>
      <c r="G51" s="45"/>
      <c r="H51" s="45"/>
      <c r="I51" s="45"/>
      <c r="J51" s="45"/>
      <c r="K51" s="643"/>
      <c r="L51" s="643"/>
      <c r="M51" s="643"/>
      <c r="N51" s="643"/>
      <c r="O51" s="643"/>
      <c r="P51" s="643"/>
      <c r="Q51" s="643"/>
      <c r="R51" s="643"/>
      <c r="S51" s="643"/>
      <c r="T51" s="643"/>
      <c r="U51" s="643"/>
      <c r="V51" s="643"/>
      <c r="W51" s="643"/>
      <c r="X51" s="830"/>
      <c r="Y51" s="644"/>
      <c r="Z51" s="644"/>
      <c r="AA51" s="644"/>
      <c r="AB51" s="644"/>
      <c r="AC51" s="644"/>
      <c r="AD51" s="644"/>
      <c r="AE51" s="644"/>
      <c r="AF51" s="644"/>
      <c r="AG51" s="830"/>
      <c r="AH51" s="644"/>
      <c r="AI51" s="644"/>
      <c r="AJ51" s="644"/>
      <c r="AK51" s="644"/>
      <c r="AL51" s="644"/>
      <c r="AM51" s="644"/>
      <c r="AN51" s="446"/>
      <c r="AO51" s="831">
        <f t="shared" si="9"/>
        <v>0</v>
      </c>
    </row>
    <row r="52" spans="1:41" s="228" customFormat="1" ht="23.1" customHeight="1">
      <c r="A52" s="671" t="s">
        <v>24</v>
      </c>
      <c r="B52" s="55" t="s">
        <v>25</v>
      </c>
      <c r="C52" s="45"/>
      <c r="D52" s="45"/>
      <c r="E52" s="45"/>
      <c r="F52" s="45"/>
      <c r="G52" s="45"/>
      <c r="H52" s="686"/>
      <c r="I52" s="45"/>
      <c r="J52" s="45"/>
      <c r="K52" s="640">
        <f t="shared" ref="K52:X52" si="78">K53+K63+K73+K74+K81+K82+K87+K91+K92+K98+K112+K113+K114+K126+K175+K190</f>
        <v>2258830.1090000002</v>
      </c>
      <c r="L52" s="640">
        <f t="shared" si="78"/>
        <v>2179644.1090000002</v>
      </c>
      <c r="M52" s="640">
        <f t="shared" si="78"/>
        <v>25360</v>
      </c>
      <c r="N52" s="640">
        <f t="shared" si="78"/>
        <v>1343610</v>
      </c>
      <c r="O52" s="640">
        <f t="shared" si="78"/>
        <v>1196210</v>
      </c>
      <c r="P52" s="640">
        <f t="shared" si="78"/>
        <v>0</v>
      </c>
      <c r="Q52" s="640">
        <f t="shared" si="78"/>
        <v>27400</v>
      </c>
      <c r="R52" s="640">
        <f t="shared" si="78"/>
        <v>0</v>
      </c>
      <c r="S52" s="640">
        <f t="shared" si="78"/>
        <v>142076.20632100001</v>
      </c>
      <c r="T52" s="640">
        <f t="shared" si="78"/>
        <v>243780</v>
      </c>
      <c r="U52" s="640">
        <f t="shared" si="78"/>
        <v>57004.342000000004</v>
      </c>
      <c r="V52" s="640">
        <f t="shared" si="78"/>
        <v>291560</v>
      </c>
      <c r="W52" s="640">
        <f t="shared" si="78"/>
        <v>433636.20632100001</v>
      </c>
      <c r="X52" s="1097">
        <f t="shared" si="78"/>
        <v>507000</v>
      </c>
      <c r="Y52" s="640">
        <f t="shared" ref="Y52:AM52" si="79">Y53+Y63+Y73+Y74+Y81+Y82+Y87+Y91+Y92+Y98+Y112+Y113+Y114+Y126+Y175+Y190</f>
        <v>0</v>
      </c>
      <c r="Z52" s="640">
        <f t="shared" si="79"/>
        <v>0</v>
      </c>
      <c r="AA52" s="640">
        <f t="shared" si="79"/>
        <v>0</v>
      </c>
      <c r="AB52" s="640">
        <f t="shared" si="79"/>
        <v>169167.66557500002</v>
      </c>
      <c r="AC52" s="640">
        <f t="shared" si="79"/>
        <v>559193</v>
      </c>
      <c r="AD52" s="640">
        <f t="shared" ref="AD52" si="80">AD53+AD63+AD73+AD74+AD81+AD82+AD87+AD91+AD92+AD98+AD112+AD113+AD114+AD126+AD175+AD190</f>
        <v>508193</v>
      </c>
      <c r="AE52" s="640">
        <f t="shared" ref="AE52:AF52" si="81">AE53+AE63+AE73+AE74+AE81+AE82+AE87+AE91+AE92+AE98+AE112+AE113+AE114+AE126+AE175+AE190</f>
        <v>14194</v>
      </c>
      <c r="AF52" s="640">
        <f t="shared" si="81"/>
        <v>-15501</v>
      </c>
      <c r="AG52" s="1097">
        <f t="shared" si="79"/>
        <v>505693</v>
      </c>
      <c r="AH52" s="640"/>
      <c r="AI52" s="640">
        <f t="shared" si="79"/>
        <v>0</v>
      </c>
      <c r="AJ52" s="640">
        <f t="shared" si="79"/>
        <v>0</v>
      </c>
      <c r="AK52" s="640">
        <f t="shared" si="79"/>
        <v>0</v>
      </c>
      <c r="AL52" s="640">
        <f t="shared" si="79"/>
        <v>0</v>
      </c>
      <c r="AM52" s="640">
        <f t="shared" si="79"/>
        <v>0</v>
      </c>
      <c r="AN52" s="446"/>
      <c r="AO52" s="831">
        <f t="shared" si="9"/>
        <v>-1307</v>
      </c>
    </row>
    <row r="53" spans="1:41" s="228" customFormat="1" ht="23.1" customHeight="1">
      <c r="A53" s="54" t="s">
        <v>698</v>
      </c>
      <c r="B53" s="55" t="s">
        <v>48</v>
      </c>
      <c r="C53" s="45"/>
      <c r="D53" s="45"/>
      <c r="E53" s="45"/>
      <c r="F53" s="45"/>
      <c r="G53" s="45"/>
      <c r="H53" s="686"/>
      <c r="I53" s="45"/>
      <c r="J53" s="45"/>
      <c r="K53" s="640">
        <f t="shared" ref="K53:X53" si="82">K59+K54</f>
        <v>209826</v>
      </c>
      <c r="L53" s="640">
        <f t="shared" si="82"/>
        <v>208219</v>
      </c>
      <c r="M53" s="640">
        <f t="shared" si="82"/>
        <v>0</v>
      </c>
      <c r="N53" s="640">
        <f t="shared" si="82"/>
        <v>113400</v>
      </c>
      <c r="O53" s="640">
        <f t="shared" si="82"/>
        <v>113400</v>
      </c>
      <c r="P53" s="640">
        <f t="shared" si="82"/>
        <v>0</v>
      </c>
      <c r="Q53" s="640">
        <f t="shared" si="82"/>
        <v>0</v>
      </c>
      <c r="R53" s="640">
        <f t="shared" si="82"/>
        <v>0</v>
      </c>
      <c r="S53" s="640">
        <f t="shared" si="82"/>
        <v>42762.163</v>
      </c>
      <c r="T53" s="640">
        <f t="shared" si="82"/>
        <v>35000</v>
      </c>
      <c r="U53" s="640">
        <f t="shared" si="82"/>
        <v>7946.7330000000002</v>
      </c>
      <c r="V53" s="640">
        <f t="shared" si="82"/>
        <v>40538</v>
      </c>
      <c r="W53" s="640">
        <f t="shared" si="82"/>
        <v>83300.163</v>
      </c>
      <c r="X53" s="1097">
        <f t="shared" si="82"/>
        <v>28900</v>
      </c>
      <c r="Y53" s="640">
        <f t="shared" ref="Y53:AM53" si="83">Y59+Y54</f>
        <v>0</v>
      </c>
      <c r="Z53" s="640">
        <f t="shared" si="83"/>
        <v>0</v>
      </c>
      <c r="AA53" s="640">
        <f t="shared" si="83"/>
        <v>0</v>
      </c>
      <c r="AB53" s="640">
        <f t="shared" si="83"/>
        <v>4944.1970000000001</v>
      </c>
      <c r="AC53" s="640">
        <f t="shared" si="83"/>
        <v>27700</v>
      </c>
      <c r="AD53" s="640">
        <f t="shared" ref="AD53" si="84">AD59+AD54</f>
        <v>27700</v>
      </c>
      <c r="AE53" s="640">
        <f t="shared" ref="AE53:AF53" si="85">AE59+AE54</f>
        <v>0</v>
      </c>
      <c r="AF53" s="640">
        <f t="shared" si="85"/>
        <v>-1200</v>
      </c>
      <c r="AG53" s="1097">
        <f t="shared" si="83"/>
        <v>27700</v>
      </c>
      <c r="AH53" s="640"/>
      <c r="AI53" s="640">
        <f t="shared" si="83"/>
        <v>0</v>
      </c>
      <c r="AJ53" s="640">
        <f t="shared" si="83"/>
        <v>0</v>
      </c>
      <c r="AK53" s="640">
        <f t="shared" si="83"/>
        <v>0</v>
      </c>
      <c r="AL53" s="640">
        <f t="shared" si="83"/>
        <v>0</v>
      </c>
      <c r="AM53" s="640">
        <f t="shared" si="83"/>
        <v>0</v>
      </c>
      <c r="AN53" s="640"/>
      <c r="AO53" s="831">
        <f t="shared" si="9"/>
        <v>-1200</v>
      </c>
    </row>
    <row r="54" spans="1:41" s="228" customFormat="1" ht="38.1" customHeight="1">
      <c r="A54" s="54" t="s">
        <v>45</v>
      </c>
      <c r="B54" s="51" t="s">
        <v>117</v>
      </c>
      <c r="C54" s="45"/>
      <c r="D54" s="45"/>
      <c r="E54" s="45"/>
      <c r="F54" s="45"/>
      <c r="G54" s="45"/>
      <c r="H54" s="45"/>
      <c r="I54" s="45"/>
      <c r="J54" s="45"/>
      <c r="K54" s="640">
        <f t="shared" ref="K54:AM54" si="86">K55</f>
        <v>55836</v>
      </c>
      <c r="L54" s="640">
        <f t="shared" si="86"/>
        <v>54229</v>
      </c>
      <c r="M54" s="640">
        <f t="shared" si="86"/>
        <v>0</v>
      </c>
      <c r="N54" s="640">
        <f t="shared" si="86"/>
        <v>52200</v>
      </c>
      <c r="O54" s="640">
        <f t="shared" si="86"/>
        <v>52200</v>
      </c>
      <c r="P54" s="640">
        <f t="shared" si="86"/>
        <v>0</v>
      </c>
      <c r="Q54" s="640">
        <f t="shared" si="86"/>
        <v>0</v>
      </c>
      <c r="R54" s="640">
        <f t="shared" si="86"/>
        <v>0</v>
      </c>
      <c r="S54" s="640">
        <f t="shared" si="86"/>
        <v>12762.163</v>
      </c>
      <c r="T54" s="640">
        <f t="shared" si="86"/>
        <v>15000</v>
      </c>
      <c r="U54" s="640">
        <f t="shared" si="86"/>
        <v>0</v>
      </c>
      <c r="V54" s="640">
        <f t="shared" si="86"/>
        <v>20538</v>
      </c>
      <c r="W54" s="640">
        <f t="shared" si="86"/>
        <v>33300.163</v>
      </c>
      <c r="X54" s="1097">
        <f t="shared" si="86"/>
        <v>17700</v>
      </c>
      <c r="Y54" s="640">
        <f t="shared" si="86"/>
        <v>0</v>
      </c>
      <c r="Z54" s="640">
        <f t="shared" si="86"/>
        <v>0</v>
      </c>
      <c r="AA54" s="640">
        <f t="shared" si="86"/>
        <v>0</v>
      </c>
      <c r="AB54" s="640">
        <f t="shared" si="86"/>
        <v>4944.1970000000001</v>
      </c>
      <c r="AC54" s="640">
        <f t="shared" si="86"/>
        <v>16500</v>
      </c>
      <c r="AD54" s="640">
        <f t="shared" si="86"/>
        <v>16500</v>
      </c>
      <c r="AE54" s="640">
        <f t="shared" si="86"/>
        <v>0</v>
      </c>
      <c r="AF54" s="640">
        <f t="shared" si="86"/>
        <v>-1200</v>
      </c>
      <c r="AG54" s="1097">
        <f t="shared" si="86"/>
        <v>16500</v>
      </c>
      <c r="AH54" s="640"/>
      <c r="AI54" s="640">
        <f t="shared" si="86"/>
        <v>0</v>
      </c>
      <c r="AJ54" s="640">
        <f t="shared" si="86"/>
        <v>0</v>
      </c>
      <c r="AK54" s="640">
        <f t="shared" si="86"/>
        <v>0</v>
      </c>
      <c r="AL54" s="640">
        <f t="shared" si="86"/>
        <v>0</v>
      </c>
      <c r="AM54" s="640">
        <f t="shared" si="86"/>
        <v>0</v>
      </c>
      <c r="AN54" s="446"/>
      <c r="AO54" s="831">
        <f t="shared" si="9"/>
        <v>-1200</v>
      </c>
    </row>
    <row r="55" spans="1:41" s="693" customFormat="1" ht="18" customHeight="1">
      <c r="A55" s="689" t="s">
        <v>74</v>
      </c>
      <c r="B55" s="690" t="s">
        <v>87</v>
      </c>
      <c r="C55" s="691"/>
      <c r="D55" s="691"/>
      <c r="E55" s="691"/>
      <c r="F55" s="691"/>
      <c r="G55" s="691"/>
      <c r="H55" s="691"/>
      <c r="I55" s="691"/>
      <c r="J55" s="691"/>
      <c r="K55" s="646">
        <f t="shared" ref="K55:X55" si="87">K56+K57+K58</f>
        <v>55836</v>
      </c>
      <c r="L55" s="646">
        <f t="shared" si="87"/>
        <v>54229</v>
      </c>
      <c r="M55" s="646">
        <f t="shared" si="87"/>
        <v>0</v>
      </c>
      <c r="N55" s="646">
        <f t="shared" si="87"/>
        <v>52200</v>
      </c>
      <c r="O55" s="646">
        <f t="shared" si="87"/>
        <v>52200</v>
      </c>
      <c r="P55" s="646">
        <f t="shared" si="87"/>
        <v>0</v>
      </c>
      <c r="Q55" s="646">
        <f t="shared" si="87"/>
        <v>0</v>
      </c>
      <c r="R55" s="646">
        <f t="shared" si="87"/>
        <v>0</v>
      </c>
      <c r="S55" s="646">
        <f t="shared" si="87"/>
        <v>12762.163</v>
      </c>
      <c r="T55" s="646">
        <f t="shared" si="87"/>
        <v>15000</v>
      </c>
      <c r="U55" s="646">
        <f t="shared" si="87"/>
        <v>0</v>
      </c>
      <c r="V55" s="646">
        <f t="shared" si="87"/>
        <v>20538</v>
      </c>
      <c r="W55" s="646">
        <f t="shared" si="87"/>
        <v>33300.163</v>
      </c>
      <c r="X55" s="1970">
        <f t="shared" si="87"/>
        <v>17700</v>
      </c>
      <c r="Y55" s="646">
        <f t="shared" ref="Y55:AM55" si="88">Y56+Y57+Y58</f>
        <v>0</v>
      </c>
      <c r="Z55" s="646">
        <f t="shared" si="88"/>
        <v>0</v>
      </c>
      <c r="AA55" s="646">
        <f t="shared" si="88"/>
        <v>0</v>
      </c>
      <c r="AB55" s="646">
        <f t="shared" si="88"/>
        <v>4944.1970000000001</v>
      </c>
      <c r="AC55" s="646">
        <f t="shared" si="88"/>
        <v>16500</v>
      </c>
      <c r="AD55" s="646">
        <f t="shared" ref="AD55" si="89">AD56+AD57+AD58</f>
        <v>16500</v>
      </c>
      <c r="AE55" s="646">
        <f t="shared" ref="AE55:AF55" si="90">AE56+AE57+AE58</f>
        <v>0</v>
      </c>
      <c r="AF55" s="646">
        <f t="shared" si="90"/>
        <v>-1200</v>
      </c>
      <c r="AG55" s="1970">
        <f t="shared" si="88"/>
        <v>16500</v>
      </c>
      <c r="AH55" s="646"/>
      <c r="AI55" s="646">
        <f t="shared" si="88"/>
        <v>0</v>
      </c>
      <c r="AJ55" s="646">
        <f t="shared" si="88"/>
        <v>0</v>
      </c>
      <c r="AK55" s="646">
        <f t="shared" si="88"/>
        <v>0</v>
      </c>
      <c r="AL55" s="646">
        <f t="shared" si="88"/>
        <v>0</v>
      </c>
      <c r="AM55" s="646">
        <f t="shared" si="88"/>
        <v>0</v>
      </c>
      <c r="AN55" s="692"/>
      <c r="AO55" s="831">
        <f t="shared" si="9"/>
        <v>-1200</v>
      </c>
    </row>
    <row r="56" spans="1:41" s="238" customFormat="1" ht="54" customHeight="1">
      <c r="A56" s="694">
        <v>1</v>
      </c>
      <c r="B56" s="49" t="s">
        <v>607</v>
      </c>
      <c r="C56" s="46" t="s">
        <v>79</v>
      </c>
      <c r="D56" s="686" t="s">
        <v>77</v>
      </c>
      <c r="E56" s="46" t="s">
        <v>26</v>
      </c>
      <c r="F56" s="46">
        <v>7004686</v>
      </c>
      <c r="G56" s="46"/>
      <c r="H56" s="46"/>
      <c r="I56" s="46" t="s">
        <v>82</v>
      </c>
      <c r="J56" s="45" t="s">
        <v>162</v>
      </c>
      <c r="K56" s="446">
        <v>16534</v>
      </c>
      <c r="L56" s="446">
        <v>16534</v>
      </c>
      <c r="M56" s="640"/>
      <c r="N56" s="685">
        <v>14800</v>
      </c>
      <c r="O56" s="685">
        <v>14800</v>
      </c>
      <c r="P56" s="640"/>
      <c r="Q56" s="640"/>
      <c r="R56" s="640"/>
      <c r="S56" s="446">
        <v>6000</v>
      </c>
      <c r="T56" s="446">
        <v>5000</v>
      </c>
      <c r="U56" s="640"/>
      <c r="V56" s="446">
        <v>7200</v>
      </c>
      <c r="W56" s="446">
        <f>S56+V56</f>
        <v>13200</v>
      </c>
      <c r="X56" s="662">
        <v>1600</v>
      </c>
      <c r="Y56" s="640"/>
      <c r="Z56" s="640"/>
      <c r="AA56" s="640"/>
      <c r="AB56" s="446">
        <v>1073.1990000000001</v>
      </c>
      <c r="AC56" s="446">
        <v>1600</v>
      </c>
      <c r="AD56" s="446">
        <v>1600</v>
      </c>
      <c r="AE56" s="640"/>
      <c r="AF56" s="640"/>
      <c r="AG56" s="662">
        <v>1600</v>
      </c>
      <c r="AH56" s="446"/>
      <c r="AI56" s="640"/>
      <c r="AJ56" s="640"/>
      <c r="AK56" s="640"/>
      <c r="AL56" s="640"/>
      <c r="AM56" s="640"/>
      <c r="AN56" s="46"/>
      <c r="AO56" s="831">
        <f t="shared" si="9"/>
        <v>0</v>
      </c>
    </row>
    <row r="57" spans="1:41" s="238" customFormat="1" ht="51.6" customHeight="1">
      <c r="A57" s="683">
        <v>2</v>
      </c>
      <c r="B57" s="49" t="s">
        <v>160</v>
      </c>
      <c r="C57" s="63" t="s">
        <v>161</v>
      </c>
      <c r="D57" s="686" t="s">
        <v>77</v>
      </c>
      <c r="E57" s="46" t="s">
        <v>26</v>
      </c>
      <c r="F57" s="46">
        <v>7004686</v>
      </c>
      <c r="G57" s="63"/>
      <c r="H57" s="46"/>
      <c r="I57" s="46" t="s">
        <v>82</v>
      </c>
      <c r="J57" s="46" t="s">
        <v>163</v>
      </c>
      <c r="K57" s="446">
        <v>23295</v>
      </c>
      <c r="L57" s="446">
        <v>23295</v>
      </c>
      <c r="M57" s="640"/>
      <c r="N57" s="682">
        <f>O57+P57+Q57+R57</f>
        <v>23000</v>
      </c>
      <c r="O57" s="446">
        <v>23000</v>
      </c>
      <c r="P57" s="640"/>
      <c r="Q57" s="640"/>
      <c r="R57" s="640"/>
      <c r="S57" s="446">
        <v>762.16300000000001</v>
      </c>
      <c r="T57" s="446">
        <v>10000</v>
      </c>
      <c r="U57" s="640"/>
      <c r="V57" s="446">
        <v>8638</v>
      </c>
      <c r="W57" s="446">
        <f>S57+V57</f>
        <v>9400.1630000000005</v>
      </c>
      <c r="X57" s="662">
        <v>12800</v>
      </c>
      <c r="Y57" s="640"/>
      <c r="Z57" s="640"/>
      <c r="AA57" s="640"/>
      <c r="AB57" s="446">
        <v>3712.6770000000001</v>
      </c>
      <c r="AC57" s="446">
        <v>12800</v>
      </c>
      <c r="AD57" s="446">
        <v>12800</v>
      </c>
      <c r="AE57" s="640"/>
      <c r="AF57" s="640"/>
      <c r="AG57" s="662">
        <v>12800</v>
      </c>
      <c r="AH57" s="446"/>
      <c r="AI57" s="640"/>
      <c r="AJ57" s="640"/>
      <c r="AK57" s="640"/>
      <c r="AL57" s="640"/>
      <c r="AM57" s="640"/>
      <c r="AN57" s="686"/>
      <c r="AO57" s="831">
        <f t="shared" si="9"/>
        <v>0</v>
      </c>
    </row>
    <row r="58" spans="1:41" s="238" customFormat="1" ht="59.45" customHeight="1">
      <c r="A58" s="680">
        <v>3</v>
      </c>
      <c r="B58" s="684" t="s">
        <v>525</v>
      </c>
      <c r="C58" s="45" t="s">
        <v>523</v>
      </c>
      <c r="D58" s="686" t="s">
        <v>77</v>
      </c>
      <c r="E58" s="46" t="s">
        <v>26</v>
      </c>
      <c r="F58" s="46">
        <v>7004686</v>
      </c>
      <c r="G58" s="63"/>
      <c r="H58" s="46"/>
      <c r="I58" s="46" t="s">
        <v>82</v>
      </c>
      <c r="J58" s="46" t="s">
        <v>524</v>
      </c>
      <c r="K58" s="446">
        <v>16007</v>
      </c>
      <c r="L58" s="446">
        <v>14400</v>
      </c>
      <c r="M58" s="446"/>
      <c r="N58" s="682">
        <f>O58+P58+Q58+R58</f>
        <v>14400</v>
      </c>
      <c r="O58" s="446">
        <v>14400</v>
      </c>
      <c r="P58" s="446"/>
      <c r="Q58" s="446"/>
      <c r="R58" s="446"/>
      <c r="S58" s="446">
        <v>6000</v>
      </c>
      <c r="T58" s="446"/>
      <c r="U58" s="446"/>
      <c r="V58" s="446">
        <v>4700</v>
      </c>
      <c r="W58" s="446">
        <f>S58+V58</f>
        <v>10700</v>
      </c>
      <c r="X58" s="662">
        <v>3300</v>
      </c>
      <c r="Y58" s="446"/>
      <c r="Z58" s="446"/>
      <c r="AA58" s="446"/>
      <c r="AB58" s="446">
        <v>158.321</v>
      </c>
      <c r="AC58" s="446">
        <v>2100</v>
      </c>
      <c r="AD58" s="446">
        <v>2100</v>
      </c>
      <c r="AE58" s="446"/>
      <c r="AF58" s="446">
        <f>AG58-X58</f>
        <v>-1200</v>
      </c>
      <c r="AG58" s="662">
        <v>2100</v>
      </c>
      <c r="AH58" s="446" t="s">
        <v>1585</v>
      </c>
      <c r="AI58" s="446"/>
      <c r="AJ58" s="446"/>
      <c r="AK58" s="446"/>
      <c r="AL58" s="446"/>
      <c r="AM58" s="446"/>
      <c r="AN58" s="46"/>
      <c r="AO58" s="831">
        <f t="shared" si="9"/>
        <v>-1200</v>
      </c>
    </row>
    <row r="59" spans="1:41" s="228" customFormat="1" ht="34.5" customHeight="1">
      <c r="A59" s="54" t="s">
        <v>46</v>
      </c>
      <c r="B59" s="55" t="s">
        <v>116</v>
      </c>
      <c r="C59" s="45"/>
      <c r="D59" s="45"/>
      <c r="E59" s="45"/>
      <c r="F59" s="45"/>
      <c r="G59" s="45"/>
      <c r="H59" s="45"/>
      <c r="I59" s="45"/>
      <c r="J59" s="45"/>
      <c r="K59" s="640">
        <f>K60</f>
        <v>153990</v>
      </c>
      <c r="L59" s="640">
        <f t="shared" ref="L59:AG60" si="91">L60</f>
        <v>153990</v>
      </c>
      <c r="M59" s="640">
        <f t="shared" si="91"/>
        <v>0</v>
      </c>
      <c r="N59" s="640">
        <f t="shared" si="91"/>
        <v>61200</v>
      </c>
      <c r="O59" s="640">
        <f t="shared" si="91"/>
        <v>61200</v>
      </c>
      <c r="P59" s="640">
        <f t="shared" si="91"/>
        <v>0</v>
      </c>
      <c r="Q59" s="640">
        <f t="shared" si="91"/>
        <v>0</v>
      </c>
      <c r="R59" s="640">
        <f t="shared" si="91"/>
        <v>0</v>
      </c>
      <c r="S59" s="640">
        <f t="shared" si="91"/>
        <v>30000</v>
      </c>
      <c r="T59" s="640">
        <f t="shared" si="91"/>
        <v>20000</v>
      </c>
      <c r="U59" s="640">
        <f t="shared" si="91"/>
        <v>7946.7330000000002</v>
      </c>
      <c r="V59" s="640">
        <f t="shared" si="91"/>
        <v>20000</v>
      </c>
      <c r="W59" s="640">
        <f t="shared" si="91"/>
        <v>50000</v>
      </c>
      <c r="X59" s="1097">
        <f t="shared" si="91"/>
        <v>11200</v>
      </c>
      <c r="Y59" s="640">
        <f t="shared" si="91"/>
        <v>0</v>
      </c>
      <c r="Z59" s="640">
        <f t="shared" si="91"/>
        <v>0</v>
      </c>
      <c r="AA59" s="640">
        <f t="shared" si="91"/>
        <v>0</v>
      </c>
      <c r="AB59" s="640">
        <f t="shared" ref="Y59:AM60" si="92">AB60</f>
        <v>0</v>
      </c>
      <c r="AC59" s="640">
        <f t="shared" si="91"/>
        <v>11200</v>
      </c>
      <c r="AD59" s="640">
        <f t="shared" si="91"/>
        <v>11200</v>
      </c>
      <c r="AE59" s="640">
        <f t="shared" si="92"/>
        <v>0</v>
      </c>
      <c r="AF59" s="640">
        <f t="shared" si="92"/>
        <v>0</v>
      </c>
      <c r="AG59" s="1097">
        <f t="shared" si="91"/>
        <v>11200</v>
      </c>
      <c r="AH59" s="640"/>
      <c r="AI59" s="640">
        <f t="shared" si="92"/>
        <v>0</v>
      </c>
      <c r="AJ59" s="640">
        <f t="shared" si="92"/>
        <v>0</v>
      </c>
      <c r="AK59" s="640">
        <f t="shared" si="92"/>
        <v>0</v>
      </c>
      <c r="AL59" s="640">
        <f t="shared" si="92"/>
        <v>0</v>
      </c>
      <c r="AM59" s="640">
        <f t="shared" si="92"/>
        <v>0</v>
      </c>
      <c r="AN59" s="640"/>
      <c r="AO59" s="831">
        <f t="shared" si="9"/>
        <v>0</v>
      </c>
    </row>
    <row r="60" spans="1:41" s="693" customFormat="1" ht="18" customHeight="1">
      <c r="A60" s="689" t="s">
        <v>89</v>
      </c>
      <c r="B60" s="690" t="s">
        <v>75</v>
      </c>
      <c r="C60" s="691"/>
      <c r="D60" s="691"/>
      <c r="E60" s="691"/>
      <c r="F60" s="691"/>
      <c r="G60" s="691"/>
      <c r="H60" s="691"/>
      <c r="I60" s="691"/>
      <c r="J60" s="691"/>
      <c r="K60" s="646">
        <f>K61</f>
        <v>153990</v>
      </c>
      <c r="L60" s="646">
        <f t="shared" si="91"/>
        <v>153990</v>
      </c>
      <c r="M60" s="646">
        <f t="shared" si="91"/>
        <v>0</v>
      </c>
      <c r="N60" s="646">
        <f t="shared" si="91"/>
        <v>61200</v>
      </c>
      <c r="O60" s="646">
        <f t="shared" si="91"/>
        <v>61200</v>
      </c>
      <c r="P60" s="646">
        <f t="shared" si="91"/>
        <v>0</v>
      </c>
      <c r="Q60" s="646">
        <f t="shared" si="91"/>
        <v>0</v>
      </c>
      <c r="R60" s="646">
        <f t="shared" si="91"/>
        <v>0</v>
      </c>
      <c r="S60" s="646">
        <f t="shared" si="91"/>
        <v>30000</v>
      </c>
      <c r="T60" s="646">
        <f t="shared" si="91"/>
        <v>20000</v>
      </c>
      <c r="U60" s="646">
        <f t="shared" si="91"/>
        <v>7946.7330000000002</v>
      </c>
      <c r="V60" s="646">
        <f t="shared" si="91"/>
        <v>20000</v>
      </c>
      <c r="W60" s="646">
        <f t="shared" si="91"/>
        <v>50000</v>
      </c>
      <c r="X60" s="1970">
        <f t="shared" si="91"/>
        <v>11200</v>
      </c>
      <c r="Y60" s="646">
        <f t="shared" si="92"/>
        <v>0</v>
      </c>
      <c r="Z60" s="646">
        <f t="shared" si="92"/>
        <v>0</v>
      </c>
      <c r="AA60" s="646">
        <f t="shared" si="92"/>
        <v>0</v>
      </c>
      <c r="AB60" s="646">
        <f t="shared" si="92"/>
        <v>0</v>
      </c>
      <c r="AC60" s="646">
        <f t="shared" si="91"/>
        <v>11200</v>
      </c>
      <c r="AD60" s="646">
        <f t="shared" si="91"/>
        <v>11200</v>
      </c>
      <c r="AE60" s="646">
        <f t="shared" si="92"/>
        <v>0</v>
      </c>
      <c r="AF60" s="646">
        <f t="shared" si="92"/>
        <v>0</v>
      </c>
      <c r="AG60" s="1970">
        <f t="shared" si="91"/>
        <v>11200</v>
      </c>
      <c r="AH60" s="646"/>
      <c r="AI60" s="646">
        <f t="shared" si="92"/>
        <v>0</v>
      </c>
      <c r="AJ60" s="646">
        <f t="shared" si="92"/>
        <v>0</v>
      </c>
      <c r="AK60" s="646">
        <f t="shared" si="92"/>
        <v>0</v>
      </c>
      <c r="AL60" s="646">
        <f t="shared" si="92"/>
        <v>0</v>
      </c>
      <c r="AM60" s="646">
        <f t="shared" si="92"/>
        <v>0</v>
      </c>
      <c r="AN60" s="692"/>
      <c r="AO60" s="831">
        <f t="shared" si="9"/>
        <v>0</v>
      </c>
    </row>
    <row r="61" spans="1:41" s="238" customFormat="1" ht="53.1" customHeight="1">
      <c r="A61" s="695">
        <v>1</v>
      </c>
      <c r="B61" s="696" t="s">
        <v>136</v>
      </c>
      <c r="C61" s="697" t="s">
        <v>137</v>
      </c>
      <c r="D61" s="698" t="s">
        <v>77</v>
      </c>
      <c r="E61" s="697" t="s">
        <v>28</v>
      </c>
      <c r="F61" s="697">
        <v>7004686</v>
      </c>
      <c r="G61" s="697"/>
      <c r="H61" s="697"/>
      <c r="I61" s="697" t="s">
        <v>96</v>
      </c>
      <c r="J61" s="699" t="s">
        <v>606</v>
      </c>
      <c r="K61" s="647">
        <v>153990</v>
      </c>
      <c r="L61" s="647">
        <v>153990</v>
      </c>
      <c r="M61" s="647"/>
      <c r="N61" s="647">
        <v>61200</v>
      </c>
      <c r="O61" s="647">
        <v>61200</v>
      </c>
      <c r="P61" s="647"/>
      <c r="Q61" s="647"/>
      <c r="R61" s="647"/>
      <c r="S61" s="647">
        <v>30000</v>
      </c>
      <c r="T61" s="647">
        <f>10000+10000</f>
        <v>20000</v>
      </c>
      <c r="U61" s="700">
        <v>7946.7330000000002</v>
      </c>
      <c r="V61" s="647">
        <f>10000+10000</f>
        <v>20000</v>
      </c>
      <c r="W61" s="647">
        <f>S61+V61</f>
        <v>50000</v>
      </c>
      <c r="X61" s="1971">
        <v>11200</v>
      </c>
      <c r="Y61" s="647"/>
      <c r="Z61" s="647"/>
      <c r="AA61" s="647"/>
      <c r="AB61" s="647"/>
      <c r="AC61" s="647">
        <v>11200</v>
      </c>
      <c r="AD61" s="647">
        <v>11200</v>
      </c>
      <c r="AE61" s="647"/>
      <c r="AF61" s="647"/>
      <c r="AG61" s="1971">
        <v>11200</v>
      </c>
      <c r="AH61" s="647"/>
      <c r="AI61" s="647"/>
      <c r="AJ61" s="647"/>
      <c r="AK61" s="647"/>
      <c r="AL61" s="647"/>
      <c r="AM61" s="647"/>
      <c r="AN61" s="647"/>
      <c r="AO61" s="831">
        <f t="shared" si="9"/>
        <v>0</v>
      </c>
    </row>
    <row r="62" spans="1:41" s="228" customFormat="1" ht="15" customHeight="1">
      <c r="A62" s="671"/>
      <c r="B62" s="55"/>
      <c r="C62" s="45"/>
      <c r="D62" s="45"/>
      <c r="E62" s="45"/>
      <c r="F62" s="45"/>
      <c r="G62" s="45"/>
      <c r="H62" s="45"/>
      <c r="I62" s="45"/>
      <c r="J62" s="45"/>
      <c r="K62" s="640"/>
      <c r="L62" s="640"/>
      <c r="M62" s="640"/>
      <c r="N62" s="640"/>
      <c r="O62" s="640"/>
      <c r="P62" s="640"/>
      <c r="Q62" s="640"/>
      <c r="R62" s="640"/>
      <c r="S62" s="640"/>
      <c r="T62" s="640"/>
      <c r="U62" s="640"/>
      <c r="V62" s="640"/>
      <c r="W62" s="640"/>
      <c r="X62" s="1097"/>
      <c r="Y62" s="640"/>
      <c r="Z62" s="640"/>
      <c r="AA62" s="640"/>
      <c r="AB62" s="640"/>
      <c r="AC62" s="640"/>
      <c r="AD62" s="640"/>
      <c r="AE62" s="640"/>
      <c r="AF62" s="640"/>
      <c r="AG62" s="1097"/>
      <c r="AH62" s="640"/>
      <c r="AI62" s="640"/>
      <c r="AJ62" s="640"/>
      <c r="AK62" s="640"/>
      <c r="AL62" s="640"/>
      <c r="AM62" s="640"/>
      <c r="AN62" s="446"/>
      <c r="AO62" s="831">
        <f t="shared" si="9"/>
        <v>0</v>
      </c>
    </row>
    <row r="63" spans="1:41" s="228" customFormat="1" ht="25.5" customHeight="1">
      <c r="A63" s="671" t="s">
        <v>699</v>
      </c>
      <c r="B63" s="51" t="s">
        <v>49</v>
      </c>
      <c r="C63" s="45"/>
      <c r="D63" s="45"/>
      <c r="E63" s="45"/>
      <c r="F63" s="45"/>
      <c r="G63" s="45"/>
      <c r="H63" s="45"/>
      <c r="I63" s="45"/>
      <c r="J63" s="45"/>
      <c r="K63" s="640">
        <f t="shared" ref="K63:X63" si="93">K64+K68</f>
        <v>131861</v>
      </c>
      <c r="L63" s="640">
        <f t="shared" si="93"/>
        <v>120768</v>
      </c>
      <c r="M63" s="640">
        <f t="shared" si="93"/>
        <v>0</v>
      </c>
      <c r="N63" s="640">
        <f t="shared" si="93"/>
        <v>120700</v>
      </c>
      <c r="O63" s="640">
        <f t="shared" si="93"/>
        <v>120700</v>
      </c>
      <c r="P63" s="640">
        <f t="shared" si="93"/>
        <v>0</v>
      </c>
      <c r="Q63" s="640">
        <f t="shared" si="93"/>
        <v>0</v>
      </c>
      <c r="R63" s="640">
        <f t="shared" si="93"/>
        <v>0</v>
      </c>
      <c r="S63" s="640">
        <f t="shared" si="93"/>
        <v>0</v>
      </c>
      <c r="T63" s="640">
        <f t="shared" si="93"/>
        <v>0</v>
      </c>
      <c r="U63" s="640">
        <f t="shared" si="93"/>
        <v>0</v>
      </c>
      <c r="V63" s="640">
        <f t="shared" si="93"/>
        <v>7000</v>
      </c>
      <c r="W63" s="640">
        <f t="shared" si="93"/>
        <v>7000</v>
      </c>
      <c r="X63" s="1097">
        <f t="shared" si="93"/>
        <v>45000</v>
      </c>
      <c r="Y63" s="640">
        <f t="shared" ref="Y63:AM63" si="94">Y64+Y68</f>
        <v>0</v>
      </c>
      <c r="Z63" s="640">
        <f t="shared" si="94"/>
        <v>0</v>
      </c>
      <c r="AA63" s="640">
        <f t="shared" si="94"/>
        <v>0</v>
      </c>
      <c r="AB63" s="640">
        <f t="shared" si="94"/>
        <v>4840.6260000000002</v>
      </c>
      <c r="AC63" s="640">
        <f t="shared" si="94"/>
        <v>45000</v>
      </c>
      <c r="AD63" s="640">
        <f t="shared" ref="AD63" si="95">AD64+AD68</f>
        <v>45000</v>
      </c>
      <c r="AE63" s="640">
        <f t="shared" ref="AE63:AF63" si="96">AE64+AE68</f>
        <v>0</v>
      </c>
      <c r="AF63" s="640">
        <f t="shared" si="96"/>
        <v>0</v>
      </c>
      <c r="AG63" s="1097">
        <f t="shared" si="94"/>
        <v>45000</v>
      </c>
      <c r="AH63" s="640"/>
      <c r="AI63" s="640">
        <f t="shared" si="94"/>
        <v>0</v>
      </c>
      <c r="AJ63" s="640">
        <f t="shared" si="94"/>
        <v>0</v>
      </c>
      <c r="AK63" s="640">
        <f t="shared" si="94"/>
        <v>0</v>
      </c>
      <c r="AL63" s="640">
        <f t="shared" si="94"/>
        <v>0</v>
      </c>
      <c r="AM63" s="640">
        <f t="shared" si="94"/>
        <v>0</v>
      </c>
      <c r="AN63" s="446"/>
      <c r="AO63" s="831">
        <f t="shared" si="9"/>
        <v>0</v>
      </c>
    </row>
    <row r="64" spans="1:41" s="228" customFormat="1" ht="36" customHeight="1">
      <c r="A64" s="54" t="s">
        <v>45</v>
      </c>
      <c r="B64" s="55" t="s">
        <v>116</v>
      </c>
      <c r="C64" s="45"/>
      <c r="D64" s="45"/>
      <c r="E64" s="45"/>
      <c r="F64" s="45"/>
      <c r="G64" s="45"/>
      <c r="H64" s="45"/>
      <c r="I64" s="45"/>
      <c r="J64" s="45"/>
      <c r="K64" s="640">
        <f>K65</f>
        <v>25672</v>
      </c>
      <c r="L64" s="640">
        <f t="shared" ref="L64:AM64" si="97">L65</f>
        <v>25668</v>
      </c>
      <c r="M64" s="640">
        <f t="shared" si="97"/>
        <v>0</v>
      </c>
      <c r="N64" s="640">
        <f t="shared" si="97"/>
        <v>25600</v>
      </c>
      <c r="O64" s="640">
        <f t="shared" si="97"/>
        <v>25600</v>
      </c>
      <c r="P64" s="640">
        <f t="shared" si="97"/>
        <v>0</v>
      </c>
      <c r="Q64" s="640">
        <f t="shared" si="97"/>
        <v>0</v>
      </c>
      <c r="R64" s="640">
        <f t="shared" si="97"/>
        <v>0</v>
      </c>
      <c r="S64" s="640">
        <f t="shared" si="97"/>
        <v>0</v>
      </c>
      <c r="T64" s="640">
        <f t="shared" si="97"/>
        <v>0</v>
      </c>
      <c r="U64" s="640">
        <f t="shared" si="97"/>
        <v>0</v>
      </c>
      <c r="V64" s="640">
        <f t="shared" si="97"/>
        <v>7000</v>
      </c>
      <c r="W64" s="640">
        <f t="shared" si="97"/>
        <v>7000</v>
      </c>
      <c r="X64" s="1097">
        <f t="shared" si="97"/>
        <v>10000</v>
      </c>
      <c r="Y64" s="640">
        <f t="shared" si="97"/>
        <v>0</v>
      </c>
      <c r="Z64" s="640">
        <f t="shared" si="97"/>
        <v>0</v>
      </c>
      <c r="AA64" s="640">
        <f t="shared" si="97"/>
        <v>0</v>
      </c>
      <c r="AB64" s="640">
        <f t="shared" si="97"/>
        <v>2034.12</v>
      </c>
      <c r="AC64" s="640">
        <f t="shared" si="97"/>
        <v>10000</v>
      </c>
      <c r="AD64" s="640">
        <f t="shared" si="97"/>
        <v>10000</v>
      </c>
      <c r="AE64" s="640">
        <f t="shared" si="97"/>
        <v>0</v>
      </c>
      <c r="AF64" s="640">
        <f t="shared" si="97"/>
        <v>0</v>
      </c>
      <c r="AG64" s="1097">
        <f t="shared" si="97"/>
        <v>10000</v>
      </c>
      <c r="AH64" s="640"/>
      <c r="AI64" s="640">
        <f t="shared" si="97"/>
        <v>0</v>
      </c>
      <c r="AJ64" s="640">
        <f t="shared" si="97"/>
        <v>0</v>
      </c>
      <c r="AK64" s="640">
        <f t="shared" si="97"/>
        <v>0</v>
      </c>
      <c r="AL64" s="640">
        <f t="shared" si="97"/>
        <v>0</v>
      </c>
      <c r="AM64" s="640">
        <f t="shared" si="97"/>
        <v>0</v>
      </c>
      <c r="AN64" s="446"/>
      <c r="AO64" s="831">
        <f t="shared" si="9"/>
        <v>0</v>
      </c>
    </row>
    <row r="65" spans="1:41" s="228" customFormat="1">
      <c r="A65" s="689" t="s">
        <v>74</v>
      </c>
      <c r="B65" s="690" t="s">
        <v>87</v>
      </c>
      <c r="C65" s="45"/>
      <c r="D65" s="45"/>
      <c r="E65" s="45"/>
      <c r="F65" s="45"/>
      <c r="G65" s="45"/>
      <c r="H65" s="45"/>
      <c r="I65" s="45"/>
      <c r="J65" s="45"/>
      <c r="K65" s="646">
        <f>K66+K67</f>
        <v>25672</v>
      </c>
      <c r="L65" s="646">
        <f t="shared" ref="L65:X65" si="98">L66+L67</f>
        <v>25668</v>
      </c>
      <c r="M65" s="646">
        <f t="shared" si="98"/>
        <v>0</v>
      </c>
      <c r="N65" s="646">
        <f t="shared" si="98"/>
        <v>25600</v>
      </c>
      <c r="O65" s="646">
        <f t="shared" si="98"/>
        <v>25600</v>
      </c>
      <c r="P65" s="646">
        <f t="shared" si="98"/>
        <v>0</v>
      </c>
      <c r="Q65" s="646">
        <f t="shared" si="98"/>
        <v>0</v>
      </c>
      <c r="R65" s="646">
        <f t="shared" si="98"/>
        <v>0</v>
      </c>
      <c r="S65" s="646">
        <f t="shared" si="98"/>
        <v>0</v>
      </c>
      <c r="T65" s="646">
        <f t="shared" si="98"/>
        <v>0</v>
      </c>
      <c r="U65" s="646">
        <f t="shared" si="98"/>
        <v>0</v>
      </c>
      <c r="V65" s="646">
        <f t="shared" si="98"/>
        <v>7000</v>
      </c>
      <c r="W65" s="646">
        <f t="shared" si="98"/>
        <v>7000</v>
      </c>
      <c r="X65" s="1970">
        <f t="shared" si="98"/>
        <v>10000</v>
      </c>
      <c r="Y65" s="646">
        <f t="shared" ref="Y65:AM65" si="99">Y66+Y67</f>
        <v>0</v>
      </c>
      <c r="Z65" s="646">
        <f t="shared" si="99"/>
        <v>0</v>
      </c>
      <c r="AA65" s="646">
        <f t="shared" si="99"/>
        <v>0</v>
      </c>
      <c r="AB65" s="646">
        <f t="shared" si="99"/>
        <v>2034.12</v>
      </c>
      <c r="AC65" s="646">
        <f t="shared" si="99"/>
        <v>10000</v>
      </c>
      <c r="AD65" s="646">
        <f t="shared" ref="AD65" si="100">AD66+AD67</f>
        <v>10000</v>
      </c>
      <c r="AE65" s="646">
        <f t="shared" ref="AE65:AF65" si="101">AE66+AE67</f>
        <v>0</v>
      </c>
      <c r="AF65" s="646">
        <f t="shared" si="101"/>
        <v>0</v>
      </c>
      <c r="AG65" s="1970">
        <f t="shared" si="99"/>
        <v>10000</v>
      </c>
      <c r="AH65" s="646"/>
      <c r="AI65" s="646">
        <f t="shared" si="99"/>
        <v>0</v>
      </c>
      <c r="AJ65" s="646">
        <f t="shared" si="99"/>
        <v>0</v>
      </c>
      <c r="AK65" s="646">
        <f t="shared" si="99"/>
        <v>0</v>
      </c>
      <c r="AL65" s="646">
        <f t="shared" si="99"/>
        <v>0</v>
      </c>
      <c r="AM65" s="646">
        <f t="shared" si="99"/>
        <v>0</v>
      </c>
      <c r="AN65" s="446"/>
      <c r="AO65" s="831">
        <f t="shared" si="9"/>
        <v>0</v>
      </c>
    </row>
    <row r="66" spans="1:41" s="238" customFormat="1" ht="53.45" customHeight="1">
      <c r="A66" s="683">
        <v>1</v>
      </c>
      <c r="B66" s="701" t="s">
        <v>689</v>
      </c>
      <c r="C66" s="45" t="s">
        <v>76</v>
      </c>
      <c r="D66" s="45" t="s">
        <v>77</v>
      </c>
      <c r="E66" s="45" t="s">
        <v>27</v>
      </c>
      <c r="F66" s="45"/>
      <c r="G66" s="45"/>
      <c r="H66" s="45"/>
      <c r="I66" s="45" t="s">
        <v>83</v>
      </c>
      <c r="J66" s="45" t="s">
        <v>528</v>
      </c>
      <c r="K66" s="685">
        <v>12504</v>
      </c>
      <c r="L66" s="685">
        <v>12500</v>
      </c>
      <c r="M66" s="640"/>
      <c r="N66" s="682">
        <f>O66+P66+Q66+R66</f>
        <v>12500</v>
      </c>
      <c r="O66" s="685">
        <v>12500</v>
      </c>
      <c r="P66" s="640"/>
      <c r="Q66" s="640"/>
      <c r="R66" s="640"/>
      <c r="S66" s="640"/>
      <c r="T66" s="640"/>
      <c r="U66" s="640"/>
      <c r="V66" s="446">
        <v>3500</v>
      </c>
      <c r="W66" s="446">
        <f>S66+V66</f>
        <v>3500</v>
      </c>
      <c r="X66" s="662">
        <v>5000</v>
      </c>
      <c r="Y66" s="640"/>
      <c r="Z66" s="640"/>
      <c r="AA66" s="640"/>
      <c r="AB66" s="640"/>
      <c r="AC66" s="446">
        <v>5000</v>
      </c>
      <c r="AD66" s="446">
        <v>5000</v>
      </c>
      <c r="AE66" s="640"/>
      <c r="AF66" s="640"/>
      <c r="AG66" s="662">
        <v>5000</v>
      </c>
      <c r="AH66" s="640"/>
      <c r="AI66" s="640"/>
      <c r="AJ66" s="640"/>
      <c r="AK66" s="640"/>
      <c r="AL66" s="640"/>
      <c r="AM66" s="640"/>
      <c r="AN66" s="686"/>
      <c r="AO66" s="831">
        <f t="shared" si="9"/>
        <v>0</v>
      </c>
    </row>
    <row r="67" spans="1:41" s="238" customFormat="1" ht="49.5" customHeight="1">
      <c r="A67" s="702">
        <v>2</v>
      </c>
      <c r="B67" s="701" t="s">
        <v>530</v>
      </c>
      <c r="C67" s="45" t="s">
        <v>132</v>
      </c>
      <c r="D67" s="45" t="s">
        <v>77</v>
      </c>
      <c r="E67" s="45" t="s">
        <v>27</v>
      </c>
      <c r="F67" s="45"/>
      <c r="G67" s="45"/>
      <c r="H67" s="45"/>
      <c r="I67" s="45" t="s">
        <v>83</v>
      </c>
      <c r="J67" s="45" t="s">
        <v>529</v>
      </c>
      <c r="K67" s="685">
        <v>13168</v>
      </c>
      <c r="L67" s="685">
        <v>13168</v>
      </c>
      <c r="M67" s="640"/>
      <c r="N67" s="682">
        <f>O67+P67+Q67+R67</f>
        <v>13100</v>
      </c>
      <c r="O67" s="685">
        <v>13100</v>
      </c>
      <c r="P67" s="640"/>
      <c r="Q67" s="640"/>
      <c r="R67" s="640"/>
      <c r="S67" s="640"/>
      <c r="T67" s="640"/>
      <c r="U67" s="640"/>
      <c r="V67" s="446">
        <v>3500</v>
      </c>
      <c r="W67" s="446">
        <f>S67+V67</f>
        <v>3500</v>
      </c>
      <c r="X67" s="662">
        <v>5000</v>
      </c>
      <c r="Y67" s="640"/>
      <c r="Z67" s="640"/>
      <c r="AA67" s="640"/>
      <c r="AB67" s="446">
        <v>2034.12</v>
      </c>
      <c r="AC67" s="446">
        <v>5000</v>
      </c>
      <c r="AD67" s="446">
        <v>5000</v>
      </c>
      <c r="AE67" s="640"/>
      <c r="AF67" s="640"/>
      <c r="AG67" s="662">
        <v>5000</v>
      </c>
      <c r="AH67" s="446"/>
      <c r="AI67" s="640"/>
      <c r="AJ67" s="640"/>
      <c r="AK67" s="640"/>
      <c r="AL67" s="640"/>
      <c r="AM67" s="640"/>
      <c r="AN67" s="686"/>
      <c r="AO67" s="831">
        <f t="shared" si="9"/>
        <v>0</v>
      </c>
    </row>
    <row r="68" spans="1:41" s="250" customFormat="1" ht="33" customHeight="1">
      <c r="A68" s="54" t="s">
        <v>46</v>
      </c>
      <c r="B68" s="55" t="s">
        <v>88</v>
      </c>
      <c r="C68" s="671"/>
      <c r="D68" s="671"/>
      <c r="E68" s="671"/>
      <c r="F68" s="671"/>
      <c r="G68" s="671"/>
      <c r="H68" s="671"/>
      <c r="I68" s="671"/>
      <c r="J68" s="671"/>
      <c r="K68" s="640">
        <f>K69</f>
        <v>106189</v>
      </c>
      <c r="L68" s="640">
        <f t="shared" ref="L68:AM68" si="102">L69</f>
        <v>95100</v>
      </c>
      <c r="M68" s="640">
        <f t="shared" si="102"/>
        <v>0</v>
      </c>
      <c r="N68" s="640">
        <f t="shared" si="102"/>
        <v>95100</v>
      </c>
      <c r="O68" s="640">
        <f t="shared" si="102"/>
        <v>95100</v>
      </c>
      <c r="P68" s="640">
        <f t="shared" si="102"/>
        <v>0</v>
      </c>
      <c r="Q68" s="640">
        <f t="shared" si="102"/>
        <v>0</v>
      </c>
      <c r="R68" s="640">
        <f t="shared" si="102"/>
        <v>0</v>
      </c>
      <c r="S68" s="640">
        <f t="shared" si="102"/>
        <v>0</v>
      </c>
      <c r="T68" s="640">
        <f t="shared" si="102"/>
        <v>0</v>
      </c>
      <c r="U68" s="640">
        <f t="shared" si="102"/>
        <v>0</v>
      </c>
      <c r="V68" s="640">
        <f t="shared" si="102"/>
        <v>0</v>
      </c>
      <c r="W68" s="640">
        <f t="shared" si="102"/>
        <v>0</v>
      </c>
      <c r="X68" s="1097">
        <f t="shared" si="102"/>
        <v>35000</v>
      </c>
      <c r="Y68" s="640">
        <f t="shared" si="102"/>
        <v>0</v>
      </c>
      <c r="Z68" s="640">
        <f t="shared" si="102"/>
        <v>0</v>
      </c>
      <c r="AA68" s="640">
        <f t="shared" si="102"/>
        <v>0</v>
      </c>
      <c r="AB68" s="640">
        <f t="shared" si="102"/>
        <v>2806.5060000000003</v>
      </c>
      <c r="AC68" s="640">
        <f t="shared" si="102"/>
        <v>35000</v>
      </c>
      <c r="AD68" s="640">
        <f t="shared" si="102"/>
        <v>35000</v>
      </c>
      <c r="AE68" s="640">
        <f t="shared" si="102"/>
        <v>0</v>
      </c>
      <c r="AF68" s="640">
        <f t="shared" si="102"/>
        <v>0</v>
      </c>
      <c r="AG68" s="1097">
        <f t="shared" si="102"/>
        <v>35000</v>
      </c>
      <c r="AH68" s="640"/>
      <c r="AI68" s="640">
        <f t="shared" si="102"/>
        <v>0</v>
      </c>
      <c r="AJ68" s="640">
        <f t="shared" si="102"/>
        <v>0</v>
      </c>
      <c r="AK68" s="640">
        <f t="shared" si="102"/>
        <v>0</v>
      </c>
      <c r="AL68" s="640">
        <f t="shared" si="102"/>
        <v>0</v>
      </c>
      <c r="AM68" s="640">
        <f t="shared" si="102"/>
        <v>0</v>
      </c>
      <c r="AN68" s="640"/>
      <c r="AO68" s="831">
        <f t="shared" si="9"/>
        <v>0</v>
      </c>
    </row>
    <row r="69" spans="1:41" s="704" customFormat="1" ht="18" customHeight="1">
      <c r="A69" s="689" t="s">
        <v>89</v>
      </c>
      <c r="B69" s="690" t="s">
        <v>87</v>
      </c>
      <c r="C69" s="703"/>
      <c r="D69" s="703"/>
      <c r="E69" s="703"/>
      <c r="F69" s="703"/>
      <c r="G69" s="703"/>
      <c r="H69" s="703"/>
      <c r="I69" s="703"/>
      <c r="J69" s="703"/>
      <c r="K69" s="646">
        <f>K70+K71+K72</f>
        <v>106189</v>
      </c>
      <c r="L69" s="646">
        <f t="shared" ref="L69:X69" si="103">L70+L71+L72</f>
        <v>95100</v>
      </c>
      <c r="M69" s="646">
        <f t="shared" si="103"/>
        <v>0</v>
      </c>
      <c r="N69" s="646">
        <f t="shared" si="103"/>
        <v>95100</v>
      </c>
      <c r="O69" s="646">
        <f t="shared" si="103"/>
        <v>95100</v>
      </c>
      <c r="P69" s="646">
        <f t="shared" si="103"/>
        <v>0</v>
      </c>
      <c r="Q69" s="646">
        <f t="shared" si="103"/>
        <v>0</v>
      </c>
      <c r="R69" s="646">
        <f t="shared" si="103"/>
        <v>0</v>
      </c>
      <c r="S69" s="646">
        <f t="shared" si="103"/>
        <v>0</v>
      </c>
      <c r="T69" s="646">
        <f t="shared" si="103"/>
        <v>0</v>
      </c>
      <c r="U69" s="646">
        <f t="shared" si="103"/>
        <v>0</v>
      </c>
      <c r="V69" s="646">
        <f t="shared" si="103"/>
        <v>0</v>
      </c>
      <c r="W69" s="646">
        <f t="shared" si="103"/>
        <v>0</v>
      </c>
      <c r="X69" s="1970">
        <f t="shared" si="103"/>
        <v>35000</v>
      </c>
      <c r="Y69" s="646">
        <f t="shared" ref="Y69:AM69" si="104">Y70+Y71+Y72</f>
        <v>0</v>
      </c>
      <c r="Z69" s="646">
        <f t="shared" si="104"/>
        <v>0</v>
      </c>
      <c r="AA69" s="646">
        <f t="shared" si="104"/>
        <v>0</v>
      </c>
      <c r="AB69" s="646">
        <f t="shared" si="104"/>
        <v>2806.5060000000003</v>
      </c>
      <c r="AC69" s="646">
        <f t="shared" si="104"/>
        <v>35000</v>
      </c>
      <c r="AD69" s="646">
        <f t="shared" ref="AD69" si="105">AD70+AD71+AD72</f>
        <v>35000</v>
      </c>
      <c r="AE69" s="646">
        <f t="shared" ref="AE69:AF69" si="106">AE70+AE71+AE72</f>
        <v>0</v>
      </c>
      <c r="AF69" s="646">
        <f t="shared" si="106"/>
        <v>0</v>
      </c>
      <c r="AG69" s="1970">
        <f t="shared" si="104"/>
        <v>35000</v>
      </c>
      <c r="AH69" s="646"/>
      <c r="AI69" s="646">
        <f t="shared" si="104"/>
        <v>0</v>
      </c>
      <c r="AJ69" s="646">
        <f t="shared" si="104"/>
        <v>0</v>
      </c>
      <c r="AK69" s="646">
        <f t="shared" si="104"/>
        <v>0</v>
      </c>
      <c r="AL69" s="646">
        <f t="shared" si="104"/>
        <v>0</v>
      </c>
      <c r="AM69" s="646">
        <f t="shared" si="104"/>
        <v>0</v>
      </c>
      <c r="AN69" s="646"/>
      <c r="AO69" s="831">
        <f t="shared" si="9"/>
        <v>0</v>
      </c>
    </row>
    <row r="70" spans="1:41" s="238" customFormat="1" ht="51.95" customHeight="1">
      <c r="A70" s="683">
        <v>1</v>
      </c>
      <c r="B70" s="684" t="s">
        <v>608</v>
      </c>
      <c r="C70" s="45" t="s">
        <v>449</v>
      </c>
      <c r="D70" s="45" t="s">
        <v>77</v>
      </c>
      <c r="E70" s="45" t="s">
        <v>27</v>
      </c>
      <c r="F70" s="45"/>
      <c r="G70" s="45"/>
      <c r="H70" s="45"/>
      <c r="I70" s="45" t="s">
        <v>83</v>
      </c>
      <c r="J70" s="45" t="s">
        <v>610</v>
      </c>
      <c r="K70" s="446">
        <v>44948</v>
      </c>
      <c r="L70" s="446">
        <v>40000</v>
      </c>
      <c r="M70" s="640"/>
      <c r="N70" s="446">
        <v>40000</v>
      </c>
      <c r="O70" s="446">
        <v>40000</v>
      </c>
      <c r="P70" s="640"/>
      <c r="Q70" s="640"/>
      <c r="R70" s="640"/>
      <c r="S70" s="640"/>
      <c r="T70" s="640"/>
      <c r="U70" s="640"/>
      <c r="V70" s="640"/>
      <c r="W70" s="446">
        <f>S70+V70</f>
        <v>0</v>
      </c>
      <c r="X70" s="662">
        <v>15000</v>
      </c>
      <c r="Y70" s="640"/>
      <c r="Z70" s="640"/>
      <c r="AA70" s="640"/>
      <c r="AB70" s="446">
        <v>2029.6120000000001</v>
      </c>
      <c r="AC70" s="446">
        <v>15000</v>
      </c>
      <c r="AD70" s="446">
        <v>15000</v>
      </c>
      <c r="AE70" s="640"/>
      <c r="AF70" s="640"/>
      <c r="AG70" s="662">
        <v>15000</v>
      </c>
      <c r="AH70" s="446"/>
      <c r="AI70" s="640"/>
      <c r="AJ70" s="640"/>
      <c r="AK70" s="640"/>
      <c r="AL70" s="640"/>
      <c r="AM70" s="640"/>
      <c r="AN70" s="446"/>
      <c r="AO70" s="831">
        <f t="shared" si="9"/>
        <v>0</v>
      </c>
    </row>
    <row r="71" spans="1:41" s="238" customFormat="1" ht="51.95" customHeight="1">
      <c r="A71" s="683">
        <v>2</v>
      </c>
      <c r="B71" s="684" t="s">
        <v>609</v>
      </c>
      <c r="C71" s="45" t="s">
        <v>449</v>
      </c>
      <c r="D71" s="45" t="s">
        <v>77</v>
      </c>
      <c r="E71" s="45" t="s">
        <v>27</v>
      </c>
      <c r="F71" s="45"/>
      <c r="G71" s="45"/>
      <c r="H71" s="45"/>
      <c r="I71" s="45" t="s">
        <v>83</v>
      </c>
      <c r="J71" s="45" t="s">
        <v>611</v>
      </c>
      <c r="K71" s="446">
        <v>27253</v>
      </c>
      <c r="L71" s="446">
        <v>24500</v>
      </c>
      <c r="M71" s="640"/>
      <c r="N71" s="446">
        <v>24500</v>
      </c>
      <c r="O71" s="446">
        <v>24500</v>
      </c>
      <c r="P71" s="640"/>
      <c r="Q71" s="640"/>
      <c r="R71" s="640"/>
      <c r="S71" s="640"/>
      <c r="T71" s="640"/>
      <c r="U71" s="640"/>
      <c r="V71" s="640"/>
      <c r="W71" s="446">
        <f>S71+V71</f>
        <v>0</v>
      </c>
      <c r="X71" s="662">
        <v>10000</v>
      </c>
      <c r="Y71" s="640"/>
      <c r="Z71" s="640"/>
      <c r="AA71" s="640"/>
      <c r="AB71" s="446">
        <v>250.89400000000001</v>
      </c>
      <c r="AC71" s="446">
        <v>10000</v>
      </c>
      <c r="AD71" s="446">
        <v>10000</v>
      </c>
      <c r="AE71" s="640"/>
      <c r="AF71" s="640"/>
      <c r="AG71" s="662">
        <v>10000</v>
      </c>
      <c r="AH71" s="446"/>
      <c r="AI71" s="640"/>
      <c r="AJ71" s="640"/>
      <c r="AK71" s="640"/>
      <c r="AL71" s="640"/>
      <c r="AM71" s="640"/>
      <c r="AN71" s="446"/>
      <c r="AO71" s="831">
        <f t="shared" si="9"/>
        <v>0</v>
      </c>
    </row>
    <row r="72" spans="1:41" s="238" customFormat="1" ht="51" customHeight="1">
      <c r="A72" s="683">
        <v>3</v>
      </c>
      <c r="B72" s="701" t="s">
        <v>526</v>
      </c>
      <c r="C72" s="45" t="s">
        <v>449</v>
      </c>
      <c r="D72" s="45" t="s">
        <v>77</v>
      </c>
      <c r="E72" s="45" t="s">
        <v>27</v>
      </c>
      <c r="F72" s="45"/>
      <c r="G72" s="45"/>
      <c r="H72" s="45"/>
      <c r="I72" s="45" t="s">
        <v>83</v>
      </c>
      <c r="J72" s="45" t="s">
        <v>527</v>
      </c>
      <c r="K72" s="685">
        <v>33988</v>
      </c>
      <c r="L72" s="685">
        <v>30600</v>
      </c>
      <c r="M72" s="640"/>
      <c r="N72" s="682">
        <f>O72+P72+Q72+R72</f>
        <v>30600</v>
      </c>
      <c r="O72" s="685">
        <v>30600</v>
      </c>
      <c r="P72" s="640"/>
      <c r="Q72" s="640"/>
      <c r="R72" s="640"/>
      <c r="S72" s="640"/>
      <c r="T72" s="640"/>
      <c r="U72" s="640"/>
      <c r="V72" s="640"/>
      <c r="W72" s="640"/>
      <c r="X72" s="662">
        <v>10000</v>
      </c>
      <c r="Y72" s="640"/>
      <c r="Z72" s="640"/>
      <c r="AA72" s="640"/>
      <c r="AB72" s="446">
        <v>526</v>
      </c>
      <c r="AC72" s="446">
        <v>10000</v>
      </c>
      <c r="AD72" s="446">
        <v>10000</v>
      </c>
      <c r="AE72" s="640"/>
      <c r="AF72" s="640"/>
      <c r="AG72" s="662">
        <v>10000</v>
      </c>
      <c r="AH72" s="446"/>
      <c r="AI72" s="640"/>
      <c r="AJ72" s="640"/>
      <c r="AK72" s="640"/>
      <c r="AL72" s="640"/>
      <c r="AM72" s="640"/>
      <c r="AN72" s="686"/>
      <c r="AO72" s="831">
        <f t="shared" si="9"/>
        <v>0</v>
      </c>
    </row>
    <row r="73" spans="1:41" s="250" customFormat="1" ht="14.25">
      <c r="A73" s="54"/>
      <c r="B73" s="51"/>
      <c r="C73" s="671"/>
      <c r="D73" s="671"/>
      <c r="E73" s="671"/>
      <c r="F73" s="671"/>
      <c r="G73" s="671"/>
      <c r="H73" s="705"/>
      <c r="I73" s="671"/>
      <c r="J73" s="671"/>
      <c r="K73" s="640"/>
      <c r="L73" s="640"/>
      <c r="M73" s="640"/>
      <c r="N73" s="640"/>
      <c r="O73" s="640"/>
      <c r="P73" s="640"/>
      <c r="Q73" s="640"/>
      <c r="R73" s="640"/>
      <c r="S73" s="640"/>
      <c r="T73" s="640"/>
      <c r="U73" s="640"/>
      <c r="V73" s="640"/>
      <c r="W73" s="640"/>
      <c r="X73" s="1097"/>
      <c r="Y73" s="640"/>
      <c r="Z73" s="640"/>
      <c r="AA73" s="640"/>
      <c r="AB73" s="640"/>
      <c r="AC73" s="640"/>
      <c r="AD73" s="640"/>
      <c r="AE73" s="640"/>
      <c r="AF73" s="640"/>
      <c r="AG73" s="1097"/>
      <c r="AH73" s="640"/>
      <c r="AI73" s="640"/>
      <c r="AJ73" s="640"/>
      <c r="AK73" s="640"/>
      <c r="AL73" s="640"/>
      <c r="AM73" s="640"/>
      <c r="AN73" s="640"/>
      <c r="AO73" s="831">
        <f t="shared" si="9"/>
        <v>0</v>
      </c>
    </row>
    <row r="74" spans="1:41" s="228" customFormat="1" ht="21.95" customHeight="1">
      <c r="A74" s="671" t="s">
        <v>700</v>
      </c>
      <c r="B74" s="51" t="s">
        <v>50</v>
      </c>
      <c r="C74" s="45"/>
      <c r="D74" s="45"/>
      <c r="E74" s="45"/>
      <c r="F74" s="45"/>
      <c r="G74" s="45"/>
      <c r="H74" s="45"/>
      <c r="I74" s="45"/>
      <c r="J74" s="45"/>
      <c r="K74" s="640">
        <f>K75+K78</f>
        <v>83979</v>
      </c>
      <c r="L74" s="640">
        <f t="shared" ref="L74:X74" si="107">L75+L78</f>
        <v>76210</v>
      </c>
      <c r="M74" s="640">
        <f t="shared" si="107"/>
        <v>0</v>
      </c>
      <c r="N74" s="640">
        <f t="shared" si="107"/>
        <v>76210</v>
      </c>
      <c r="O74" s="640">
        <f t="shared" si="107"/>
        <v>37210</v>
      </c>
      <c r="P74" s="640">
        <f t="shared" si="107"/>
        <v>0</v>
      </c>
      <c r="Q74" s="640">
        <f t="shared" si="107"/>
        <v>0</v>
      </c>
      <c r="R74" s="640">
        <f t="shared" si="107"/>
        <v>0</v>
      </c>
      <c r="S74" s="640">
        <f t="shared" si="107"/>
        <v>3165.6173210000002</v>
      </c>
      <c r="T74" s="640">
        <f t="shared" si="107"/>
        <v>30000</v>
      </c>
      <c r="U74" s="640">
        <f t="shared" si="107"/>
        <v>0</v>
      </c>
      <c r="V74" s="640">
        <f t="shared" si="107"/>
        <v>30000</v>
      </c>
      <c r="W74" s="640">
        <f t="shared" si="107"/>
        <v>33165.617320999998</v>
      </c>
      <c r="X74" s="1097">
        <f t="shared" si="107"/>
        <v>19000</v>
      </c>
      <c r="Y74" s="640">
        <f t="shared" ref="Y74:AM74" si="108">Y75+Y78</f>
        <v>0</v>
      </c>
      <c r="Z74" s="640">
        <f t="shared" si="108"/>
        <v>0</v>
      </c>
      <c r="AA74" s="640">
        <f t="shared" si="108"/>
        <v>0</v>
      </c>
      <c r="AB74" s="640">
        <f t="shared" si="108"/>
        <v>3249.8940000000002</v>
      </c>
      <c r="AC74" s="640">
        <f t="shared" si="108"/>
        <v>19000</v>
      </c>
      <c r="AD74" s="640">
        <f t="shared" ref="AD74" si="109">AD75+AD78</f>
        <v>19000</v>
      </c>
      <c r="AE74" s="640">
        <f t="shared" ref="AE74:AF74" si="110">AE75+AE78</f>
        <v>0</v>
      </c>
      <c r="AF74" s="640">
        <f t="shared" si="110"/>
        <v>0</v>
      </c>
      <c r="AG74" s="1097">
        <f t="shared" si="108"/>
        <v>19000</v>
      </c>
      <c r="AH74" s="640"/>
      <c r="AI74" s="640">
        <f t="shared" si="108"/>
        <v>0</v>
      </c>
      <c r="AJ74" s="640">
        <f t="shared" si="108"/>
        <v>0</v>
      </c>
      <c r="AK74" s="640">
        <f t="shared" si="108"/>
        <v>0</v>
      </c>
      <c r="AL74" s="640">
        <f t="shared" si="108"/>
        <v>0</v>
      </c>
      <c r="AM74" s="640">
        <f t="shared" si="108"/>
        <v>0</v>
      </c>
      <c r="AN74" s="446"/>
      <c r="AO74" s="831">
        <f t="shared" si="9"/>
        <v>0</v>
      </c>
    </row>
    <row r="75" spans="1:41" s="228" customFormat="1" ht="28.5" customHeight="1">
      <c r="A75" s="54" t="s">
        <v>45</v>
      </c>
      <c r="B75" s="55" t="s">
        <v>117</v>
      </c>
      <c r="C75" s="45"/>
      <c r="D75" s="45"/>
      <c r="E75" s="45"/>
      <c r="F75" s="45"/>
      <c r="G75" s="45"/>
      <c r="H75" s="45"/>
      <c r="I75" s="45"/>
      <c r="J75" s="45"/>
      <c r="K75" s="640">
        <f>K76</f>
        <v>40942</v>
      </c>
      <c r="L75" s="640">
        <f t="shared" ref="L75:AG76" si="111">L76</f>
        <v>37210</v>
      </c>
      <c r="M75" s="640">
        <f t="shared" si="111"/>
        <v>0</v>
      </c>
      <c r="N75" s="640">
        <f t="shared" si="111"/>
        <v>37210</v>
      </c>
      <c r="O75" s="640">
        <f t="shared" si="111"/>
        <v>37210</v>
      </c>
      <c r="P75" s="640">
        <f t="shared" si="111"/>
        <v>0</v>
      </c>
      <c r="Q75" s="640">
        <f t="shared" si="111"/>
        <v>0</v>
      </c>
      <c r="R75" s="640">
        <f t="shared" si="111"/>
        <v>0</v>
      </c>
      <c r="S75" s="640">
        <f t="shared" si="111"/>
        <v>3165.6173210000002</v>
      </c>
      <c r="T75" s="640">
        <f t="shared" si="111"/>
        <v>30000</v>
      </c>
      <c r="U75" s="640">
        <f t="shared" si="111"/>
        <v>0</v>
      </c>
      <c r="V75" s="640">
        <f t="shared" si="111"/>
        <v>30000</v>
      </c>
      <c r="W75" s="640">
        <f t="shared" si="111"/>
        <v>33165.617320999998</v>
      </c>
      <c r="X75" s="1097">
        <f t="shared" si="111"/>
        <v>4000</v>
      </c>
      <c r="Y75" s="640">
        <f t="shared" si="111"/>
        <v>0</v>
      </c>
      <c r="Z75" s="640">
        <f t="shared" si="111"/>
        <v>0</v>
      </c>
      <c r="AA75" s="640">
        <f t="shared" si="111"/>
        <v>0</v>
      </c>
      <c r="AB75" s="640">
        <f t="shared" ref="Y75:AM76" si="112">AB76</f>
        <v>2985</v>
      </c>
      <c r="AC75" s="640">
        <f t="shared" si="111"/>
        <v>4000</v>
      </c>
      <c r="AD75" s="640">
        <f t="shared" si="111"/>
        <v>4000</v>
      </c>
      <c r="AE75" s="640">
        <f t="shared" si="112"/>
        <v>0</v>
      </c>
      <c r="AF75" s="640">
        <f t="shared" si="112"/>
        <v>0</v>
      </c>
      <c r="AG75" s="1097">
        <f t="shared" si="111"/>
        <v>4000</v>
      </c>
      <c r="AH75" s="640"/>
      <c r="AI75" s="640">
        <f t="shared" si="112"/>
        <v>0</v>
      </c>
      <c r="AJ75" s="640">
        <f t="shared" si="112"/>
        <v>0</v>
      </c>
      <c r="AK75" s="640">
        <f t="shared" si="112"/>
        <v>0</v>
      </c>
      <c r="AL75" s="640">
        <f t="shared" si="112"/>
        <v>0</v>
      </c>
      <c r="AM75" s="640">
        <f t="shared" si="112"/>
        <v>0</v>
      </c>
      <c r="AN75" s="446"/>
      <c r="AO75" s="831">
        <f t="shared" si="9"/>
        <v>0</v>
      </c>
    </row>
    <row r="76" spans="1:41" s="228" customFormat="1" ht="23.1" customHeight="1">
      <c r="A76" s="54" t="s">
        <v>74</v>
      </c>
      <c r="B76" s="55" t="s">
        <v>75</v>
      </c>
      <c r="C76" s="45"/>
      <c r="D76" s="45"/>
      <c r="E76" s="45"/>
      <c r="F76" s="45"/>
      <c r="G76" s="45"/>
      <c r="H76" s="45"/>
      <c r="I76" s="45"/>
      <c r="J76" s="45"/>
      <c r="K76" s="640">
        <f t="shared" ref="K76" si="113">K77</f>
        <v>40942</v>
      </c>
      <c r="L76" s="640">
        <f t="shared" si="111"/>
        <v>37210</v>
      </c>
      <c r="M76" s="640">
        <f t="shared" si="111"/>
        <v>0</v>
      </c>
      <c r="N76" s="640">
        <f t="shared" si="111"/>
        <v>37210</v>
      </c>
      <c r="O76" s="640">
        <f t="shared" si="111"/>
        <v>37210</v>
      </c>
      <c r="P76" s="640">
        <f t="shared" si="111"/>
        <v>0</v>
      </c>
      <c r="Q76" s="640">
        <f t="shared" si="111"/>
        <v>0</v>
      </c>
      <c r="R76" s="640">
        <f t="shared" si="111"/>
        <v>0</v>
      </c>
      <c r="S76" s="640">
        <f t="shared" si="111"/>
        <v>3165.6173210000002</v>
      </c>
      <c r="T76" s="640">
        <f t="shared" si="111"/>
        <v>30000</v>
      </c>
      <c r="U76" s="640">
        <f t="shared" si="111"/>
        <v>0</v>
      </c>
      <c r="V76" s="640">
        <f t="shared" si="111"/>
        <v>30000</v>
      </c>
      <c r="W76" s="640">
        <f t="shared" si="111"/>
        <v>33165.617320999998</v>
      </c>
      <c r="X76" s="1097">
        <f t="shared" si="111"/>
        <v>4000</v>
      </c>
      <c r="Y76" s="640">
        <f t="shared" si="112"/>
        <v>0</v>
      </c>
      <c r="Z76" s="640">
        <f t="shared" si="112"/>
        <v>0</v>
      </c>
      <c r="AA76" s="640">
        <f t="shared" si="112"/>
        <v>0</v>
      </c>
      <c r="AB76" s="640">
        <f t="shared" si="112"/>
        <v>2985</v>
      </c>
      <c r="AC76" s="640">
        <f t="shared" si="111"/>
        <v>4000</v>
      </c>
      <c r="AD76" s="640">
        <f t="shared" si="111"/>
        <v>4000</v>
      </c>
      <c r="AE76" s="640">
        <f t="shared" si="112"/>
        <v>0</v>
      </c>
      <c r="AF76" s="640">
        <f t="shared" si="112"/>
        <v>0</v>
      </c>
      <c r="AG76" s="1097">
        <f t="shared" si="111"/>
        <v>4000</v>
      </c>
      <c r="AH76" s="640"/>
      <c r="AI76" s="640">
        <f t="shared" si="112"/>
        <v>0</v>
      </c>
      <c r="AJ76" s="640">
        <f t="shared" si="112"/>
        <v>0</v>
      </c>
      <c r="AK76" s="640">
        <f t="shared" si="112"/>
        <v>0</v>
      </c>
      <c r="AL76" s="640">
        <f t="shared" si="112"/>
        <v>0</v>
      </c>
      <c r="AM76" s="640">
        <f t="shared" si="112"/>
        <v>0</v>
      </c>
      <c r="AN76" s="446"/>
      <c r="AO76" s="831">
        <f t="shared" ref="AO76:AO139" si="114">AG76-X76</f>
        <v>0</v>
      </c>
    </row>
    <row r="77" spans="1:41" s="238" customFormat="1" ht="72" customHeight="1">
      <c r="A77" s="54"/>
      <c r="B77" s="49" t="s">
        <v>156</v>
      </c>
      <c r="C77" s="46" t="s">
        <v>79</v>
      </c>
      <c r="D77" s="686" t="s">
        <v>77</v>
      </c>
      <c r="E77" s="46" t="s">
        <v>32</v>
      </c>
      <c r="F77" s="46">
        <v>7889131</v>
      </c>
      <c r="G77" s="46"/>
      <c r="H77" s="46" t="s">
        <v>693</v>
      </c>
      <c r="I77" s="46" t="s">
        <v>82</v>
      </c>
      <c r="J77" s="45" t="s">
        <v>157</v>
      </c>
      <c r="K77" s="447">
        <v>40942</v>
      </c>
      <c r="L77" s="685">
        <v>37210</v>
      </c>
      <c r="M77" s="640"/>
      <c r="N77" s="685">
        <f>O77+P77+Q77+R77</f>
        <v>37210</v>
      </c>
      <c r="O77" s="446">
        <f>37000+210</f>
        <v>37210</v>
      </c>
      <c r="P77" s="640"/>
      <c r="Q77" s="640"/>
      <c r="R77" s="640"/>
      <c r="S77" s="685">
        <f>2955.617321+210</f>
        <v>3165.6173210000002</v>
      </c>
      <c r="T77" s="685">
        <f>10000+20000</f>
        <v>30000</v>
      </c>
      <c r="U77" s="640"/>
      <c r="V77" s="685">
        <f>30000</f>
        <v>30000</v>
      </c>
      <c r="W77" s="446">
        <f>S77+V77</f>
        <v>33165.617320999998</v>
      </c>
      <c r="X77" s="662">
        <v>4000</v>
      </c>
      <c r="Y77" s="640"/>
      <c r="Z77" s="640"/>
      <c r="AA77" s="640"/>
      <c r="AB77" s="446">
        <v>2985</v>
      </c>
      <c r="AC77" s="446">
        <v>4000</v>
      </c>
      <c r="AD77" s="446">
        <v>4000</v>
      </c>
      <c r="AE77" s="640"/>
      <c r="AF77" s="640"/>
      <c r="AG77" s="662">
        <v>4000</v>
      </c>
      <c r="AH77" s="446"/>
      <c r="AI77" s="640"/>
      <c r="AJ77" s="640"/>
      <c r="AK77" s="640"/>
      <c r="AL77" s="640"/>
      <c r="AM77" s="640"/>
      <c r="AN77" s="446"/>
      <c r="AO77" s="831">
        <f t="shared" si="114"/>
        <v>0</v>
      </c>
    </row>
    <row r="78" spans="1:41" s="228" customFormat="1" ht="31.5" customHeight="1">
      <c r="A78" s="54" t="s">
        <v>46</v>
      </c>
      <c r="B78" s="55" t="s">
        <v>88</v>
      </c>
      <c r="C78" s="46"/>
      <c r="D78" s="686"/>
      <c r="E78" s="46"/>
      <c r="F78" s="46"/>
      <c r="G78" s="46"/>
      <c r="H78" s="46"/>
      <c r="I78" s="46"/>
      <c r="J78" s="45"/>
      <c r="K78" s="641">
        <f>K79</f>
        <v>43037</v>
      </c>
      <c r="L78" s="641">
        <f t="shared" ref="L78:AG79" si="115">L79</f>
        <v>39000</v>
      </c>
      <c r="M78" s="641">
        <f t="shared" si="115"/>
        <v>0</v>
      </c>
      <c r="N78" s="641">
        <f t="shared" si="115"/>
        <v>39000</v>
      </c>
      <c r="O78" s="641">
        <f t="shared" si="115"/>
        <v>0</v>
      </c>
      <c r="P78" s="641">
        <f t="shared" si="115"/>
        <v>0</v>
      </c>
      <c r="Q78" s="641">
        <f t="shared" si="115"/>
        <v>0</v>
      </c>
      <c r="R78" s="641">
        <f t="shared" si="115"/>
        <v>0</v>
      </c>
      <c r="S78" s="641">
        <f t="shared" si="115"/>
        <v>0</v>
      </c>
      <c r="T78" s="641">
        <f t="shared" si="115"/>
        <v>0</v>
      </c>
      <c r="U78" s="641">
        <f t="shared" si="115"/>
        <v>0</v>
      </c>
      <c r="V78" s="641">
        <f t="shared" si="115"/>
        <v>0</v>
      </c>
      <c r="W78" s="641"/>
      <c r="X78" s="1967">
        <f t="shared" si="115"/>
        <v>15000</v>
      </c>
      <c r="Y78" s="641">
        <f t="shared" si="115"/>
        <v>0</v>
      </c>
      <c r="Z78" s="641">
        <f t="shared" si="115"/>
        <v>0</v>
      </c>
      <c r="AA78" s="641">
        <f t="shared" si="115"/>
        <v>0</v>
      </c>
      <c r="AB78" s="641">
        <f t="shared" ref="Y78:AM79" si="116">AB79</f>
        <v>264.89400000000001</v>
      </c>
      <c r="AC78" s="641">
        <f t="shared" si="115"/>
        <v>15000</v>
      </c>
      <c r="AD78" s="641">
        <f t="shared" si="115"/>
        <v>15000</v>
      </c>
      <c r="AE78" s="641">
        <f t="shared" si="116"/>
        <v>0</v>
      </c>
      <c r="AF78" s="641">
        <f t="shared" si="116"/>
        <v>0</v>
      </c>
      <c r="AG78" s="1967">
        <f t="shared" si="115"/>
        <v>15000</v>
      </c>
      <c r="AH78" s="641"/>
      <c r="AI78" s="641">
        <f t="shared" si="116"/>
        <v>0</v>
      </c>
      <c r="AJ78" s="641">
        <f t="shared" si="116"/>
        <v>0</v>
      </c>
      <c r="AK78" s="641">
        <f t="shared" si="116"/>
        <v>0</v>
      </c>
      <c r="AL78" s="641">
        <f t="shared" si="116"/>
        <v>0</v>
      </c>
      <c r="AM78" s="641">
        <f t="shared" si="116"/>
        <v>0</v>
      </c>
      <c r="AN78" s="446"/>
      <c r="AO78" s="831">
        <f t="shared" si="114"/>
        <v>0</v>
      </c>
    </row>
    <row r="79" spans="1:41" s="708" customFormat="1" ht="24" customHeight="1">
      <c r="A79" s="689" t="s">
        <v>89</v>
      </c>
      <c r="B79" s="690" t="s">
        <v>87</v>
      </c>
      <c r="C79" s="703"/>
      <c r="D79" s="706"/>
      <c r="E79" s="706"/>
      <c r="F79" s="703"/>
      <c r="G79" s="703"/>
      <c r="H79" s="703"/>
      <c r="I79" s="703"/>
      <c r="J79" s="703"/>
      <c r="K79" s="646">
        <f>K80</f>
        <v>43037</v>
      </c>
      <c r="L79" s="646">
        <f t="shared" si="115"/>
        <v>39000</v>
      </c>
      <c r="M79" s="646">
        <f t="shared" si="115"/>
        <v>0</v>
      </c>
      <c r="N79" s="646">
        <f t="shared" si="115"/>
        <v>39000</v>
      </c>
      <c r="O79" s="646">
        <f t="shared" si="115"/>
        <v>0</v>
      </c>
      <c r="P79" s="646">
        <f t="shared" si="115"/>
        <v>0</v>
      </c>
      <c r="Q79" s="646">
        <f t="shared" si="115"/>
        <v>0</v>
      </c>
      <c r="R79" s="646">
        <f t="shared" si="115"/>
        <v>0</v>
      </c>
      <c r="S79" s="646">
        <f t="shared" si="115"/>
        <v>0</v>
      </c>
      <c r="T79" s="646">
        <f t="shared" si="115"/>
        <v>0</v>
      </c>
      <c r="U79" s="646">
        <f t="shared" si="115"/>
        <v>0</v>
      </c>
      <c r="V79" s="646">
        <f t="shared" si="115"/>
        <v>0</v>
      </c>
      <c r="W79" s="646">
        <f t="shared" si="115"/>
        <v>0</v>
      </c>
      <c r="X79" s="1970">
        <f t="shared" si="115"/>
        <v>15000</v>
      </c>
      <c r="Y79" s="646">
        <f t="shared" si="116"/>
        <v>0</v>
      </c>
      <c r="Z79" s="646">
        <f t="shared" si="116"/>
        <v>0</v>
      </c>
      <c r="AA79" s="646">
        <f t="shared" si="116"/>
        <v>0</v>
      </c>
      <c r="AB79" s="646">
        <f t="shared" si="116"/>
        <v>264.89400000000001</v>
      </c>
      <c r="AC79" s="646">
        <f t="shared" si="115"/>
        <v>15000</v>
      </c>
      <c r="AD79" s="646">
        <f t="shared" si="115"/>
        <v>15000</v>
      </c>
      <c r="AE79" s="646">
        <f t="shared" si="116"/>
        <v>0</v>
      </c>
      <c r="AF79" s="646">
        <f t="shared" si="116"/>
        <v>0</v>
      </c>
      <c r="AG79" s="1970">
        <f t="shared" si="115"/>
        <v>15000</v>
      </c>
      <c r="AH79" s="646"/>
      <c r="AI79" s="646">
        <f t="shared" si="116"/>
        <v>0</v>
      </c>
      <c r="AJ79" s="646">
        <f t="shared" si="116"/>
        <v>0</v>
      </c>
      <c r="AK79" s="646">
        <f t="shared" si="116"/>
        <v>0</v>
      </c>
      <c r="AL79" s="646">
        <f t="shared" si="116"/>
        <v>0</v>
      </c>
      <c r="AM79" s="646">
        <f t="shared" si="116"/>
        <v>0</v>
      </c>
      <c r="AN79" s="707"/>
      <c r="AO79" s="831">
        <f t="shared" si="114"/>
        <v>0</v>
      </c>
    </row>
    <row r="80" spans="1:41" s="711" customFormat="1" ht="49.5" customHeight="1">
      <c r="A80" s="683">
        <v>1</v>
      </c>
      <c r="B80" s="684" t="s">
        <v>596</v>
      </c>
      <c r="C80" s="45" t="s">
        <v>79</v>
      </c>
      <c r="D80" s="709" t="s">
        <v>77</v>
      </c>
      <c r="E80" s="709" t="s">
        <v>95</v>
      </c>
      <c r="F80" s="45">
        <v>7935422</v>
      </c>
      <c r="G80" s="45"/>
      <c r="H80" s="45" t="s">
        <v>594</v>
      </c>
      <c r="I80" s="45" t="s">
        <v>83</v>
      </c>
      <c r="J80" s="45" t="s">
        <v>595</v>
      </c>
      <c r="K80" s="446">
        <v>43037</v>
      </c>
      <c r="L80" s="446">
        <v>39000</v>
      </c>
      <c r="M80" s="446"/>
      <c r="N80" s="446">
        <v>39000</v>
      </c>
      <c r="O80" s="446"/>
      <c r="P80" s="446"/>
      <c r="Q80" s="446"/>
      <c r="R80" s="446"/>
      <c r="S80" s="446"/>
      <c r="T80" s="446"/>
      <c r="U80" s="446"/>
      <c r="V80" s="446"/>
      <c r="W80" s="446"/>
      <c r="X80" s="662">
        <v>15000</v>
      </c>
      <c r="Y80" s="446"/>
      <c r="Z80" s="446"/>
      <c r="AA80" s="446"/>
      <c r="AB80" s="446">
        <v>264.89400000000001</v>
      </c>
      <c r="AC80" s="446">
        <v>15000</v>
      </c>
      <c r="AD80" s="446">
        <v>15000</v>
      </c>
      <c r="AE80" s="446"/>
      <c r="AF80" s="446"/>
      <c r="AG80" s="662">
        <v>15000</v>
      </c>
      <c r="AH80" s="446"/>
      <c r="AI80" s="446"/>
      <c r="AJ80" s="446"/>
      <c r="AK80" s="446"/>
      <c r="AL80" s="446"/>
      <c r="AM80" s="446"/>
      <c r="AN80" s="710"/>
      <c r="AO80" s="831">
        <f t="shared" si="114"/>
        <v>0</v>
      </c>
    </row>
    <row r="81" spans="1:41" s="228" customFormat="1" ht="18" customHeight="1">
      <c r="A81" s="54"/>
      <c r="B81" s="55"/>
      <c r="C81" s="45"/>
      <c r="D81" s="45"/>
      <c r="E81" s="686"/>
      <c r="F81" s="45"/>
      <c r="G81" s="45"/>
      <c r="H81" s="686"/>
      <c r="I81" s="45"/>
      <c r="J81" s="45"/>
      <c r="K81" s="640"/>
      <c r="L81" s="640"/>
      <c r="M81" s="640"/>
      <c r="N81" s="640"/>
      <c r="O81" s="640"/>
      <c r="P81" s="640"/>
      <c r="Q81" s="640"/>
      <c r="R81" s="640"/>
      <c r="S81" s="640"/>
      <c r="T81" s="640"/>
      <c r="U81" s="640"/>
      <c r="V81" s="640"/>
      <c r="W81" s="640"/>
      <c r="X81" s="1097"/>
      <c r="Y81" s="640"/>
      <c r="Z81" s="640"/>
      <c r="AA81" s="640"/>
      <c r="AB81" s="640"/>
      <c r="AC81" s="640"/>
      <c r="AD81" s="640"/>
      <c r="AE81" s="640"/>
      <c r="AF81" s="640"/>
      <c r="AG81" s="1097"/>
      <c r="AH81" s="640"/>
      <c r="AI81" s="640"/>
      <c r="AJ81" s="640"/>
      <c r="AK81" s="640"/>
      <c r="AL81" s="640"/>
      <c r="AM81" s="640"/>
      <c r="AN81" s="446"/>
      <c r="AO81" s="831">
        <f t="shared" si="114"/>
        <v>0</v>
      </c>
    </row>
    <row r="82" spans="1:41" s="228" customFormat="1" ht="18" customHeight="1">
      <c r="A82" s="54" t="s">
        <v>701</v>
      </c>
      <c r="B82" s="55" t="s">
        <v>61</v>
      </c>
      <c r="C82" s="640"/>
      <c r="D82" s="640"/>
      <c r="E82" s="640"/>
      <c r="F82" s="640"/>
      <c r="G82" s="640"/>
      <c r="H82" s="640"/>
      <c r="I82" s="640"/>
      <c r="J82" s="640"/>
      <c r="K82" s="640">
        <f>K83</f>
        <v>55108</v>
      </c>
      <c r="L82" s="640">
        <f t="shared" ref="L82:AM84" si="117">L83</f>
        <v>49200</v>
      </c>
      <c r="M82" s="640">
        <f t="shared" si="117"/>
        <v>360</v>
      </c>
      <c r="N82" s="640">
        <f t="shared" si="117"/>
        <v>49200</v>
      </c>
      <c r="O82" s="640">
        <f t="shared" si="117"/>
        <v>21800</v>
      </c>
      <c r="P82" s="640">
        <f t="shared" si="117"/>
        <v>0</v>
      </c>
      <c r="Q82" s="640">
        <f t="shared" si="117"/>
        <v>27400</v>
      </c>
      <c r="R82" s="640">
        <f t="shared" si="117"/>
        <v>0</v>
      </c>
      <c r="S82" s="640">
        <f t="shared" si="117"/>
        <v>624</v>
      </c>
      <c r="T82" s="640">
        <f t="shared" si="117"/>
        <v>27400</v>
      </c>
      <c r="U82" s="640">
        <f t="shared" si="117"/>
        <v>0</v>
      </c>
      <c r="V82" s="640">
        <f t="shared" si="117"/>
        <v>29676</v>
      </c>
      <c r="W82" s="640">
        <f t="shared" si="117"/>
        <v>30300</v>
      </c>
      <c r="X82" s="1097">
        <f t="shared" si="117"/>
        <v>18900</v>
      </c>
      <c r="Y82" s="640">
        <f t="shared" si="117"/>
        <v>0</v>
      </c>
      <c r="Z82" s="640">
        <f t="shared" si="117"/>
        <v>0</v>
      </c>
      <c r="AA82" s="640">
        <f t="shared" si="117"/>
        <v>0</v>
      </c>
      <c r="AB82" s="640">
        <f t="shared" si="117"/>
        <v>13438.870999999999</v>
      </c>
      <c r="AC82" s="640">
        <f t="shared" si="117"/>
        <v>18900</v>
      </c>
      <c r="AD82" s="640">
        <f t="shared" si="117"/>
        <v>21400</v>
      </c>
      <c r="AE82" s="640">
        <f t="shared" si="117"/>
        <v>0</v>
      </c>
      <c r="AF82" s="640">
        <f t="shared" si="117"/>
        <v>0</v>
      </c>
      <c r="AG82" s="1097">
        <f t="shared" si="117"/>
        <v>18900</v>
      </c>
      <c r="AH82" s="640"/>
      <c r="AI82" s="640">
        <f t="shared" si="117"/>
        <v>0</v>
      </c>
      <c r="AJ82" s="640">
        <f t="shared" si="117"/>
        <v>0</v>
      </c>
      <c r="AK82" s="640">
        <f t="shared" si="117"/>
        <v>0</v>
      </c>
      <c r="AL82" s="640">
        <f t="shared" si="117"/>
        <v>0</v>
      </c>
      <c r="AM82" s="640">
        <f t="shared" si="117"/>
        <v>0</v>
      </c>
      <c r="AN82" s="446"/>
      <c r="AO82" s="831">
        <f t="shared" si="114"/>
        <v>0</v>
      </c>
    </row>
    <row r="83" spans="1:41" s="228" customFormat="1" ht="33.6" customHeight="1">
      <c r="A83" s="54" t="s">
        <v>45</v>
      </c>
      <c r="B83" s="55" t="s">
        <v>117</v>
      </c>
      <c r="C83" s="640">
        <f t="shared" ref="C83:H83" si="118">C84</f>
        <v>0</v>
      </c>
      <c r="D83" s="640">
        <f t="shared" si="118"/>
        <v>0</v>
      </c>
      <c r="E83" s="640">
        <f t="shared" si="118"/>
        <v>0</v>
      </c>
      <c r="F83" s="640">
        <f t="shared" si="118"/>
        <v>0</v>
      </c>
      <c r="G83" s="640">
        <f t="shared" si="118"/>
        <v>0</v>
      </c>
      <c r="H83" s="640">
        <f t="shared" si="118"/>
        <v>0</v>
      </c>
      <c r="I83" s="640">
        <f t="shared" ref="I83:Y84" si="119">I84</f>
        <v>0</v>
      </c>
      <c r="J83" s="640">
        <f t="shared" si="119"/>
        <v>0</v>
      </c>
      <c r="K83" s="640">
        <f t="shared" si="119"/>
        <v>55108</v>
      </c>
      <c r="L83" s="640">
        <f t="shared" si="119"/>
        <v>49200</v>
      </c>
      <c r="M83" s="640">
        <f t="shared" si="119"/>
        <v>360</v>
      </c>
      <c r="N83" s="640">
        <f t="shared" si="119"/>
        <v>49200</v>
      </c>
      <c r="O83" s="640">
        <f t="shared" si="119"/>
        <v>21800</v>
      </c>
      <c r="P83" s="640">
        <f t="shared" si="119"/>
        <v>0</v>
      </c>
      <c r="Q83" s="640">
        <f t="shared" si="119"/>
        <v>27400</v>
      </c>
      <c r="R83" s="640">
        <f t="shared" si="119"/>
        <v>0</v>
      </c>
      <c r="S83" s="640">
        <f t="shared" si="119"/>
        <v>624</v>
      </c>
      <c r="T83" s="640">
        <f t="shared" si="119"/>
        <v>27400</v>
      </c>
      <c r="U83" s="640">
        <f t="shared" si="119"/>
        <v>0</v>
      </c>
      <c r="V83" s="640">
        <f t="shared" si="119"/>
        <v>29676</v>
      </c>
      <c r="W83" s="640">
        <f t="shared" si="119"/>
        <v>30300</v>
      </c>
      <c r="X83" s="1097">
        <f t="shared" si="119"/>
        <v>18900</v>
      </c>
      <c r="Y83" s="640">
        <f t="shared" si="119"/>
        <v>0</v>
      </c>
      <c r="Z83" s="640">
        <f t="shared" si="117"/>
        <v>0</v>
      </c>
      <c r="AA83" s="640">
        <f t="shared" si="117"/>
        <v>0</v>
      </c>
      <c r="AB83" s="640">
        <f t="shared" si="117"/>
        <v>13438.870999999999</v>
      </c>
      <c r="AC83" s="640">
        <f t="shared" si="117"/>
        <v>18900</v>
      </c>
      <c r="AD83" s="640">
        <f t="shared" si="117"/>
        <v>21400</v>
      </c>
      <c r="AE83" s="640">
        <f t="shared" si="117"/>
        <v>0</v>
      </c>
      <c r="AF83" s="640">
        <f t="shared" si="117"/>
        <v>0</v>
      </c>
      <c r="AG83" s="1097">
        <f t="shared" si="117"/>
        <v>18900</v>
      </c>
      <c r="AH83" s="640"/>
      <c r="AI83" s="640">
        <f t="shared" si="117"/>
        <v>0</v>
      </c>
      <c r="AJ83" s="640">
        <f t="shared" si="117"/>
        <v>0</v>
      </c>
      <c r="AK83" s="640">
        <f t="shared" si="117"/>
        <v>0</v>
      </c>
      <c r="AL83" s="640">
        <f t="shared" si="117"/>
        <v>0</v>
      </c>
      <c r="AM83" s="640">
        <f t="shared" si="117"/>
        <v>0</v>
      </c>
      <c r="AN83" s="446"/>
      <c r="AO83" s="831">
        <f t="shared" si="114"/>
        <v>0</v>
      </c>
    </row>
    <row r="84" spans="1:41" s="693" customFormat="1" ht="23.1" customHeight="1">
      <c r="A84" s="689" t="s">
        <v>74</v>
      </c>
      <c r="B84" s="690" t="s">
        <v>110</v>
      </c>
      <c r="C84" s="691"/>
      <c r="D84" s="691"/>
      <c r="E84" s="691"/>
      <c r="F84" s="691"/>
      <c r="G84" s="691"/>
      <c r="H84" s="691"/>
      <c r="I84" s="691"/>
      <c r="J84" s="691"/>
      <c r="K84" s="646">
        <f t="shared" si="119"/>
        <v>55108</v>
      </c>
      <c r="L84" s="646">
        <f t="shared" si="119"/>
        <v>49200</v>
      </c>
      <c r="M84" s="646">
        <f t="shared" si="119"/>
        <v>360</v>
      </c>
      <c r="N84" s="646">
        <f t="shared" si="119"/>
        <v>49200</v>
      </c>
      <c r="O84" s="646">
        <f t="shared" si="119"/>
        <v>21800</v>
      </c>
      <c r="P84" s="646">
        <f t="shared" si="119"/>
        <v>0</v>
      </c>
      <c r="Q84" s="646">
        <f t="shared" si="119"/>
        <v>27400</v>
      </c>
      <c r="R84" s="646">
        <f t="shared" si="119"/>
        <v>0</v>
      </c>
      <c r="S84" s="646">
        <f t="shared" si="119"/>
        <v>624</v>
      </c>
      <c r="T84" s="646">
        <f t="shared" si="119"/>
        <v>27400</v>
      </c>
      <c r="U84" s="646">
        <f t="shared" si="119"/>
        <v>0</v>
      </c>
      <c r="V84" s="646">
        <f t="shared" si="119"/>
        <v>29676</v>
      </c>
      <c r="W84" s="646">
        <f t="shared" si="119"/>
        <v>30300</v>
      </c>
      <c r="X84" s="1970">
        <f t="shared" si="119"/>
        <v>18900</v>
      </c>
      <c r="Y84" s="646">
        <f t="shared" si="117"/>
        <v>0</v>
      </c>
      <c r="Z84" s="646">
        <f t="shared" si="117"/>
        <v>0</v>
      </c>
      <c r="AA84" s="646">
        <f t="shared" si="117"/>
        <v>0</v>
      </c>
      <c r="AB84" s="646">
        <f t="shared" si="117"/>
        <v>13438.870999999999</v>
      </c>
      <c r="AC84" s="646">
        <f t="shared" si="117"/>
        <v>18900</v>
      </c>
      <c r="AD84" s="646">
        <f t="shared" si="117"/>
        <v>21400</v>
      </c>
      <c r="AE84" s="646">
        <f t="shared" si="117"/>
        <v>0</v>
      </c>
      <c r="AF84" s="646">
        <f t="shared" si="117"/>
        <v>0</v>
      </c>
      <c r="AG84" s="1970">
        <f t="shared" si="117"/>
        <v>18900</v>
      </c>
      <c r="AH84" s="646"/>
      <c r="AI84" s="646">
        <f t="shared" si="117"/>
        <v>0</v>
      </c>
      <c r="AJ84" s="646">
        <f t="shared" si="117"/>
        <v>0</v>
      </c>
      <c r="AK84" s="646">
        <f t="shared" si="117"/>
        <v>0</v>
      </c>
      <c r="AL84" s="646">
        <f t="shared" si="117"/>
        <v>0</v>
      </c>
      <c r="AM84" s="646">
        <f t="shared" si="117"/>
        <v>0</v>
      </c>
      <c r="AN84" s="692"/>
      <c r="AO84" s="831">
        <f t="shared" si="114"/>
        <v>0</v>
      </c>
    </row>
    <row r="85" spans="1:41" s="238" customFormat="1" ht="123.6" customHeight="1">
      <c r="A85" s="683">
        <v>1</v>
      </c>
      <c r="B85" s="684" t="s">
        <v>618</v>
      </c>
      <c r="C85" s="45" t="s">
        <v>76</v>
      </c>
      <c r="D85" s="45" t="s">
        <v>77</v>
      </c>
      <c r="E85" s="45" t="s">
        <v>78</v>
      </c>
      <c r="F85" s="45">
        <v>7670277</v>
      </c>
      <c r="G85" s="45"/>
      <c r="H85" s="45"/>
      <c r="I85" s="687" t="s">
        <v>704</v>
      </c>
      <c r="J85" s="687" t="s">
        <v>810</v>
      </c>
      <c r="K85" s="645">
        <v>55108</v>
      </c>
      <c r="L85" s="645">
        <v>49200</v>
      </c>
      <c r="M85" s="645">
        <v>360</v>
      </c>
      <c r="N85" s="446">
        <f>O85+P85+Q85+R85</f>
        <v>49200</v>
      </c>
      <c r="O85" s="446">
        <v>21800</v>
      </c>
      <c r="P85" s="446"/>
      <c r="Q85" s="446">
        <v>27400</v>
      </c>
      <c r="R85" s="446"/>
      <c r="S85" s="446">
        <v>624</v>
      </c>
      <c r="T85" s="446">
        <v>27400</v>
      </c>
      <c r="U85" s="446"/>
      <c r="V85" s="446">
        <f>27400+2276</f>
        <v>29676</v>
      </c>
      <c r="W85" s="446">
        <f>S85+V85</f>
        <v>30300</v>
      </c>
      <c r="X85" s="662">
        <v>18900</v>
      </c>
      <c r="Y85" s="640"/>
      <c r="Z85" s="640"/>
      <c r="AA85" s="640"/>
      <c r="AB85" s="446">
        <v>13438.870999999999</v>
      </c>
      <c r="AC85" s="446">
        <v>18900</v>
      </c>
      <c r="AD85" s="446">
        <v>21400</v>
      </c>
      <c r="AE85" s="640"/>
      <c r="AF85" s="640"/>
      <c r="AG85" s="662">
        <v>18900</v>
      </c>
      <c r="AH85" s="686" t="s">
        <v>1484</v>
      </c>
      <c r="AI85" s="640"/>
      <c r="AJ85" s="640"/>
      <c r="AK85" s="640"/>
      <c r="AL85" s="640"/>
      <c r="AM85" s="640"/>
      <c r="AN85" s="715" t="s">
        <v>1745</v>
      </c>
      <c r="AO85" s="831">
        <f t="shared" si="114"/>
        <v>0</v>
      </c>
    </row>
    <row r="86" spans="1:41" s="228" customFormat="1" ht="18" customHeight="1">
      <c r="A86" s="671"/>
      <c r="B86" s="55"/>
      <c r="C86" s="45"/>
      <c r="D86" s="45"/>
      <c r="E86" s="45"/>
      <c r="F86" s="45"/>
      <c r="G86" s="45"/>
      <c r="H86" s="45"/>
      <c r="I86" s="45"/>
      <c r="J86" s="45"/>
      <c r="K86" s="640"/>
      <c r="L86" s="640"/>
      <c r="M86" s="640"/>
      <c r="N86" s="640"/>
      <c r="O86" s="640"/>
      <c r="P86" s="640"/>
      <c r="Q86" s="640"/>
      <c r="R86" s="640"/>
      <c r="S86" s="640"/>
      <c r="T86" s="640"/>
      <c r="U86" s="640"/>
      <c r="V86" s="640"/>
      <c r="W86" s="640"/>
      <c r="X86" s="1097"/>
      <c r="Y86" s="640"/>
      <c r="Z86" s="640"/>
      <c r="AA86" s="640"/>
      <c r="AB86" s="640"/>
      <c r="AC86" s="640"/>
      <c r="AD86" s="640"/>
      <c r="AE86" s="640"/>
      <c r="AF86" s="640"/>
      <c r="AG86" s="1097"/>
      <c r="AH86" s="640"/>
      <c r="AI86" s="640"/>
      <c r="AJ86" s="640"/>
      <c r="AK86" s="640"/>
      <c r="AL86" s="640"/>
      <c r="AM86" s="640"/>
      <c r="AN86" s="446"/>
      <c r="AO86" s="831">
        <f t="shared" si="114"/>
        <v>0</v>
      </c>
    </row>
    <row r="87" spans="1:41" s="228" customFormat="1" ht="33.950000000000003" customHeight="1">
      <c r="A87" s="54" t="s">
        <v>702</v>
      </c>
      <c r="B87" s="53" t="s">
        <v>52</v>
      </c>
      <c r="C87" s="45"/>
      <c r="D87" s="45"/>
      <c r="E87" s="45"/>
      <c r="F87" s="45"/>
      <c r="G87" s="45"/>
      <c r="H87" s="45"/>
      <c r="I87" s="45"/>
      <c r="J87" s="45"/>
      <c r="K87" s="640">
        <f t="shared" ref="K87:W89" si="120">K88</f>
        <v>57112</v>
      </c>
      <c r="L87" s="640">
        <f t="shared" si="120"/>
        <v>33500</v>
      </c>
      <c r="M87" s="640">
        <f t="shared" si="120"/>
        <v>0</v>
      </c>
      <c r="N87" s="640">
        <f t="shared" si="120"/>
        <v>33500</v>
      </c>
      <c r="O87" s="640">
        <f t="shared" si="120"/>
        <v>33500</v>
      </c>
      <c r="P87" s="640">
        <f t="shared" si="120"/>
        <v>0</v>
      </c>
      <c r="Q87" s="640">
        <f t="shared" si="120"/>
        <v>0</v>
      </c>
      <c r="R87" s="640">
        <f t="shared" si="120"/>
        <v>0</v>
      </c>
      <c r="S87" s="640">
        <f t="shared" si="120"/>
        <v>0</v>
      </c>
      <c r="T87" s="640">
        <f t="shared" si="120"/>
        <v>15000</v>
      </c>
      <c r="U87" s="640">
        <f t="shared" si="120"/>
        <v>0</v>
      </c>
      <c r="V87" s="640">
        <f t="shared" si="120"/>
        <v>15000</v>
      </c>
      <c r="W87" s="640">
        <f t="shared" si="120"/>
        <v>15000</v>
      </c>
      <c r="X87" s="1097">
        <f t="shared" ref="X87:AM89" si="121">X88</f>
        <v>18500</v>
      </c>
      <c r="Y87" s="640">
        <f t="shared" si="121"/>
        <v>0</v>
      </c>
      <c r="Z87" s="640">
        <f t="shared" si="121"/>
        <v>0</v>
      </c>
      <c r="AA87" s="640">
        <f t="shared" si="121"/>
        <v>0</v>
      </c>
      <c r="AB87" s="640">
        <f t="shared" si="121"/>
        <v>6150.7809999999999</v>
      </c>
      <c r="AC87" s="640">
        <f t="shared" si="121"/>
        <v>18500</v>
      </c>
      <c r="AD87" s="640">
        <f t="shared" si="121"/>
        <v>18500</v>
      </c>
      <c r="AE87" s="640">
        <f t="shared" si="121"/>
        <v>0</v>
      </c>
      <c r="AF87" s="640">
        <f t="shared" si="121"/>
        <v>0</v>
      </c>
      <c r="AG87" s="1097">
        <f t="shared" si="121"/>
        <v>18500</v>
      </c>
      <c r="AH87" s="640"/>
      <c r="AI87" s="640">
        <f t="shared" si="121"/>
        <v>0</v>
      </c>
      <c r="AJ87" s="640">
        <f t="shared" si="121"/>
        <v>0</v>
      </c>
      <c r="AK87" s="640">
        <f t="shared" si="121"/>
        <v>0</v>
      </c>
      <c r="AL87" s="640">
        <f t="shared" si="121"/>
        <v>0</v>
      </c>
      <c r="AM87" s="640">
        <f t="shared" si="121"/>
        <v>0</v>
      </c>
      <c r="AN87" s="446"/>
      <c r="AO87" s="831">
        <f t="shared" si="114"/>
        <v>0</v>
      </c>
    </row>
    <row r="88" spans="1:41" s="228" customFormat="1" ht="36.6" customHeight="1">
      <c r="A88" s="54" t="s">
        <v>45</v>
      </c>
      <c r="B88" s="55" t="s">
        <v>116</v>
      </c>
      <c r="C88" s="45"/>
      <c r="D88" s="45"/>
      <c r="E88" s="45"/>
      <c r="F88" s="45"/>
      <c r="G88" s="45"/>
      <c r="H88" s="45"/>
      <c r="I88" s="45"/>
      <c r="J88" s="45"/>
      <c r="K88" s="640">
        <f t="shared" si="120"/>
        <v>57112</v>
      </c>
      <c r="L88" s="640">
        <f t="shared" si="120"/>
        <v>33500</v>
      </c>
      <c r="M88" s="640">
        <f t="shared" si="120"/>
        <v>0</v>
      </c>
      <c r="N88" s="640">
        <f t="shared" si="120"/>
        <v>33500</v>
      </c>
      <c r="O88" s="640">
        <f t="shared" si="120"/>
        <v>33500</v>
      </c>
      <c r="P88" s="640">
        <f t="shared" si="120"/>
        <v>0</v>
      </c>
      <c r="Q88" s="640">
        <f t="shared" si="120"/>
        <v>0</v>
      </c>
      <c r="R88" s="640">
        <f t="shared" si="120"/>
        <v>0</v>
      </c>
      <c r="S88" s="640">
        <f t="shared" si="120"/>
        <v>0</v>
      </c>
      <c r="T88" s="640">
        <f t="shared" si="120"/>
        <v>15000</v>
      </c>
      <c r="U88" s="640">
        <f t="shared" si="120"/>
        <v>0</v>
      </c>
      <c r="V88" s="640">
        <f t="shared" si="120"/>
        <v>15000</v>
      </c>
      <c r="W88" s="640">
        <f t="shared" si="120"/>
        <v>15000</v>
      </c>
      <c r="X88" s="1097">
        <f t="shared" si="121"/>
        <v>18500</v>
      </c>
      <c r="Y88" s="640">
        <f t="shared" si="121"/>
        <v>0</v>
      </c>
      <c r="Z88" s="640">
        <f t="shared" si="121"/>
        <v>0</v>
      </c>
      <c r="AA88" s="640">
        <f t="shared" si="121"/>
        <v>0</v>
      </c>
      <c r="AB88" s="640">
        <f t="shared" si="121"/>
        <v>6150.7809999999999</v>
      </c>
      <c r="AC88" s="640">
        <f t="shared" si="121"/>
        <v>18500</v>
      </c>
      <c r="AD88" s="640">
        <f t="shared" si="121"/>
        <v>18500</v>
      </c>
      <c r="AE88" s="640">
        <f t="shared" si="121"/>
        <v>0</v>
      </c>
      <c r="AF88" s="640">
        <f t="shared" si="121"/>
        <v>0</v>
      </c>
      <c r="AG88" s="1097">
        <f t="shared" si="121"/>
        <v>18500</v>
      </c>
      <c r="AH88" s="640"/>
      <c r="AI88" s="640">
        <f t="shared" si="121"/>
        <v>0</v>
      </c>
      <c r="AJ88" s="640">
        <f t="shared" si="121"/>
        <v>0</v>
      </c>
      <c r="AK88" s="640">
        <f t="shared" si="121"/>
        <v>0</v>
      </c>
      <c r="AL88" s="640">
        <f t="shared" si="121"/>
        <v>0</v>
      </c>
      <c r="AM88" s="640">
        <f t="shared" si="121"/>
        <v>0</v>
      </c>
      <c r="AN88" s="446"/>
      <c r="AO88" s="831">
        <f t="shared" si="114"/>
        <v>0</v>
      </c>
    </row>
    <row r="89" spans="1:41" s="693" customFormat="1" ht="27" customHeight="1">
      <c r="A89" s="689" t="s">
        <v>74</v>
      </c>
      <c r="B89" s="690" t="s">
        <v>75</v>
      </c>
      <c r="C89" s="691"/>
      <c r="D89" s="691"/>
      <c r="E89" s="691"/>
      <c r="F89" s="691"/>
      <c r="G89" s="691"/>
      <c r="H89" s="691"/>
      <c r="I89" s="691"/>
      <c r="J89" s="691"/>
      <c r="K89" s="646">
        <f t="shared" si="120"/>
        <v>57112</v>
      </c>
      <c r="L89" s="646">
        <f t="shared" si="120"/>
        <v>33500</v>
      </c>
      <c r="M89" s="646">
        <f t="shared" si="120"/>
        <v>0</v>
      </c>
      <c r="N89" s="646">
        <f t="shared" si="120"/>
        <v>33500</v>
      </c>
      <c r="O89" s="646">
        <f t="shared" si="120"/>
        <v>33500</v>
      </c>
      <c r="P89" s="646">
        <f t="shared" si="120"/>
        <v>0</v>
      </c>
      <c r="Q89" s="646">
        <f t="shared" si="120"/>
        <v>0</v>
      </c>
      <c r="R89" s="646">
        <f t="shared" si="120"/>
        <v>0</v>
      </c>
      <c r="S89" s="646">
        <f t="shared" si="120"/>
        <v>0</v>
      </c>
      <c r="T89" s="646">
        <f t="shared" si="120"/>
        <v>15000</v>
      </c>
      <c r="U89" s="646">
        <f t="shared" si="120"/>
        <v>0</v>
      </c>
      <c r="V89" s="646">
        <f t="shared" si="120"/>
        <v>15000</v>
      </c>
      <c r="W89" s="646">
        <f t="shared" si="120"/>
        <v>15000</v>
      </c>
      <c r="X89" s="1970">
        <f t="shared" si="121"/>
        <v>18500</v>
      </c>
      <c r="Y89" s="646">
        <f t="shared" si="121"/>
        <v>0</v>
      </c>
      <c r="Z89" s="646">
        <f t="shared" si="121"/>
        <v>0</v>
      </c>
      <c r="AA89" s="646">
        <f t="shared" si="121"/>
        <v>0</v>
      </c>
      <c r="AB89" s="646">
        <f t="shared" si="121"/>
        <v>6150.7809999999999</v>
      </c>
      <c r="AC89" s="646">
        <f t="shared" si="121"/>
        <v>18500</v>
      </c>
      <c r="AD89" s="646">
        <f t="shared" si="121"/>
        <v>18500</v>
      </c>
      <c r="AE89" s="646">
        <f t="shared" si="121"/>
        <v>0</v>
      </c>
      <c r="AF89" s="646">
        <f t="shared" si="121"/>
        <v>0</v>
      </c>
      <c r="AG89" s="1970">
        <f t="shared" si="121"/>
        <v>18500</v>
      </c>
      <c r="AH89" s="646"/>
      <c r="AI89" s="646">
        <f t="shared" si="121"/>
        <v>0</v>
      </c>
      <c r="AJ89" s="646">
        <f t="shared" si="121"/>
        <v>0</v>
      </c>
      <c r="AK89" s="646">
        <f t="shared" si="121"/>
        <v>0</v>
      </c>
      <c r="AL89" s="646">
        <f t="shared" si="121"/>
        <v>0</v>
      </c>
      <c r="AM89" s="646">
        <f t="shared" si="121"/>
        <v>0</v>
      </c>
      <c r="AN89" s="692"/>
      <c r="AO89" s="831">
        <f t="shared" si="114"/>
        <v>0</v>
      </c>
    </row>
    <row r="90" spans="1:41" s="238" customFormat="1" ht="86.25" customHeight="1">
      <c r="A90" s="683">
        <v>1</v>
      </c>
      <c r="B90" s="684" t="s">
        <v>507</v>
      </c>
      <c r="C90" s="45" t="s">
        <v>79</v>
      </c>
      <c r="D90" s="45" t="s">
        <v>77</v>
      </c>
      <c r="E90" s="45" t="s">
        <v>37</v>
      </c>
      <c r="F90" s="45">
        <v>7888543</v>
      </c>
      <c r="G90" s="45"/>
      <c r="H90" s="45" t="s">
        <v>80</v>
      </c>
      <c r="I90" s="45" t="s">
        <v>81</v>
      </c>
      <c r="J90" s="45" t="s">
        <v>506</v>
      </c>
      <c r="K90" s="645">
        <v>57112</v>
      </c>
      <c r="L90" s="645">
        <v>33500</v>
      </c>
      <c r="M90" s="640"/>
      <c r="N90" s="446">
        <f>O90+P90+Q90+R90</f>
        <v>33500</v>
      </c>
      <c r="O90" s="446">
        <v>33500</v>
      </c>
      <c r="P90" s="640"/>
      <c r="Q90" s="640"/>
      <c r="R90" s="640"/>
      <c r="S90" s="640"/>
      <c r="T90" s="685">
        <v>15000</v>
      </c>
      <c r="U90" s="640"/>
      <c r="V90" s="685">
        <v>15000</v>
      </c>
      <c r="W90" s="446">
        <f>S90+V90</f>
        <v>15000</v>
      </c>
      <c r="X90" s="662">
        <v>18500</v>
      </c>
      <c r="Y90" s="640"/>
      <c r="Z90" s="640"/>
      <c r="AA90" s="640"/>
      <c r="AB90" s="446">
        <v>6150.7809999999999</v>
      </c>
      <c r="AC90" s="446">
        <v>18500</v>
      </c>
      <c r="AD90" s="446">
        <v>18500</v>
      </c>
      <c r="AE90" s="640"/>
      <c r="AF90" s="640"/>
      <c r="AG90" s="662">
        <v>18500</v>
      </c>
      <c r="AH90" s="446"/>
      <c r="AI90" s="640"/>
      <c r="AJ90" s="640"/>
      <c r="AK90" s="640"/>
      <c r="AL90" s="640"/>
      <c r="AM90" s="640"/>
      <c r="AN90" s="446"/>
      <c r="AO90" s="831">
        <f t="shared" si="114"/>
        <v>0</v>
      </c>
    </row>
    <row r="91" spans="1:41" s="228" customFormat="1">
      <c r="A91" s="54"/>
      <c r="B91" s="51"/>
      <c r="C91" s="45"/>
      <c r="D91" s="45"/>
      <c r="E91" s="45"/>
      <c r="F91" s="45"/>
      <c r="G91" s="45"/>
      <c r="H91" s="686"/>
      <c r="I91" s="45"/>
      <c r="J91" s="45"/>
      <c r="K91" s="640"/>
      <c r="L91" s="640"/>
      <c r="M91" s="640"/>
      <c r="N91" s="640"/>
      <c r="O91" s="640"/>
      <c r="P91" s="640"/>
      <c r="Q91" s="640"/>
      <c r="R91" s="640"/>
      <c r="S91" s="640"/>
      <c r="T91" s="640"/>
      <c r="U91" s="640"/>
      <c r="V91" s="640"/>
      <c r="W91" s="640"/>
      <c r="X91" s="1097"/>
      <c r="Y91" s="640"/>
      <c r="Z91" s="640"/>
      <c r="AA91" s="640"/>
      <c r="AB91" s="640"/>
      <c r="AC91" s="640"/>
      <c r="AD91" s="640"/>
      <c r="AE91" s="640"/>
      <c r="AF91" s="640"/>
      <c r="AG91" s="1097"/>
      <c r="AH91" s="640"/>
      <c r="AI91" s="640"/>
      <c r="AJ91" s="640"/>
      <c r="AK91" s="640"/>
      <c r="AL91" s="640"/>
      <c r="AM91" s="640"/>
      <c r="AN91" s="446"/>
      <c r="AO91" s="831">
        <f t="shared" si="114"/>
        <v>0</v>
      </c>
    </row>
    <row r="92" spans="1:41" s="228" customFormat="1" ht="15.95" customHeight="1">
      <c r="A92" s="712" t="s">
        <v>703</v>
      </c>
      <c r="B92" s="713" t="s">
        <v>481</v>
      </c>
      <c r="C92" s="45"/>
      <c r="D92" s="45"/>
      <c r="E92" s="45"/>
      <c r="F92" s="45"/>
      <c r="G92" s="45"/>
      <c r="H92" s="45"/>
      <c r="I92" s="45"/>
      <c r="J92" s="45"/>
      <c r="K92" s="640">
        <f>K93</f>
        <v>62042</v>
      </c>
      <c r="L92" s="640">
        <f t="shared" ref="L92:AG95" si="122">L93</f>
        <v>55900</v>
      </c>
      <c r="M92" s="640">
        <f t="shared" si="122"/>
        <v>0</v>
      </c>
      <c r="N92" s="640">
        <f t="shared" si="122"/>
        <v>55900</v>
      </c>
      <c r="O92" s="640">
        <f t="shared" si="122"/>
        <v>55900</v>
      </c>
      <c r="P92" s="640">
        <f t="shared" si="122"/>
        <v>0</v>
      </c>
      <c r="Q92" s="640">
        <f t="shared" si="122"/>
        <v>0</v>
      </c>
      <c r="R92" s="640">
        <f t="shared" si="122"/>
        <v>0</v>
      </c>
      <c r="S92" s="640">
        <f t="shared" si="122"/>
        <v>0</v>
      </c>
      <c r="T92" s="640">
        <f t="shared" si="122"/>
        <v>0</v>
      </c>
      <c r="U92" s="640">
        <f t="shared" si="122"/>
        <v>0</v>
      </c>
      <c r="V92" s="640">
        <f t="shared" si="122"/>
        <v>0</v>
      </c>
      <c r="W92" s="640">
        <f t="shared" si="122"/>
        <v>0</v>
      </c>
      <c r="X92" s="1097">
        <f t="shared" si="122"/>
        <v>47234</v>
      </c>
      <c r="Y92" s="640">
        <f t="shared" si="122"/>
        <v>0</v>
      </c>
      <c r="Z92" s="640">
        <f t="shared" si="122"/>
        <v>0</v>
      </c>
      <c r="AA92" s="640">
        <f t="shared" si="122"/>
        <v>0</v>
      </c>
      <c r="AB92" s="640">
        <f t="shared" ref="Y92:AM95" si="123">AB93</f>
        <v>38588</v>
      </c>
      <c r="AC92" s="640">
        <f t="shared" si="122"/>
        <v>47234</v>
      </c>
      <c r="AD92" s="640">
        <f t="shared" si="122"/>
        <v>47234</v>
      </c>
      <c r="AE92" s="640">
        <f t="shared" si="123"/>
        <v>0</v>
      </c>
      <c r="AF92" s="640">
        <f t="shared" si="123"/>
        <v>0</v>
      </c>
      <c r="AG92" s="1097">
        <f t="shared" si="122"/>
        <v>47234</v>
      </c>
      <c r="AH92" s="640"/>
      <c r="AI92" s="640">
        <f t="shared" si="123"/>
        <v>0</v>
      </c>
      <c r="AJ92" s="640">
        <f t="shared" si="123"/>
        <v>0</v>
      </c>
      <c r="AK92" s="640">
        <f t="shared" si="123"/>
        <v>0</v>
      </c>
      <c r="AL92" s="640">
        <f t="shared" si="123"/>
        <v>0</v>
      </c>
      <c r="AM92" s="640">
        <f t="shared" si="123"/>
        <v>0</v>
      </c>
      <c r="AN92" s="446"/>
      <c r="AO92" s="831">
        <f t="shared" si="114"/>
        <v>0</v>
      </c>
    </row>
    <row r="93" spans="1:41" s="693" customFormat="1" ht="15.95" customHeight="1">
      <c r="A93" s="689" t="s">
        <v>45</v>
      </c>
      <c r="B93" s="714" t="s">
        <v>58</v>
      </c>
      <c r="C93" s="691"/>
      <c r="D93" s="691"/>
      <c r="E93" s="691"/>
      <c r="F93" s="691"/>
      <c r="G93" s="691"/>
      <c r="H93" s="691"/>
      <c r="I93" s="691"/>
      <c r="J93" s="691"/>
      <c r="K93" s="646">
        <f>K94</f>
        <v>62042</v>
      </c>
      <c r="L93" s="646">
        <f t="shared" si="122"/>
        <v>55900</v>
      </c>
      <c r="M93" s="646">
        <f t="shared" si="122"/>
        <v>0</v>
      </c>
      <c r="N93" s="646">
        <f t="shared" si="122"/>
        <v>55900</v>
      </c>
      <c r="O93" s="646">
        <f t="shared" si="122"/>
        <v>55900</v>
      </c>
      <c r="P93" s="646">
        <f t="shared" si="122"/>
        <v>0</v>
      </c>
      <c r="Q93" s="646">
        <f t="shared" si="122"/>
        <v>0</v>
      </c>
      <c r="R93" s="646">
        <f t="shared" si="122"/>
        <v>0</v>
      </c>
      <c r="S93" s="646">
        <f t="shared" si="122"/>
        <v>0</v>
      </c>
      <c r="T93" s="646">
        <f t="shared" si="122"/>
        <v>0</v>
      </c>
      <c r="U93" s="646">
        <f t="shared" si="122"/>
        <v>0</v>
      </c>
      <c r="V93" s="646">
        <f t="shared" si="122"/>
        <v>0</v>
      </c>
      <c r="W93" s="646">
        <f t="shared" si="122"/>
        <v>0</v>
      </c>
      <c r="X93" s="1970">
        <f t="shared" si="122"/>
        <v>47234</v>
      </c>
      <c r="Y93" s="646">
        <f t="shared" si="123"/>
        <v>0</v>
      </c>
      <c r="Z93" s="646">
        <f t="shared" si="123"/>
        <v>0</v>
      </c>
      <c r="AA93" s="646">
        <f t="shared" si="123"/>
        <v>0</v>
      </c>
      <c r="AB93" s="646">
        <f t="shared" si="123"/>
        <v>38588</v>
      </c>
      <c r="AC93" s="646">
        <f t="shared" si="122"/>
        <v>47234</v>
      </c>
      <c r="AD93" s="646">
        <f t="shared" si="122"/>
        <v>47234</v>
      </c>
      <c r="AE93" s="646">
        <f t="shared" si="123"/>
        <v>0</v>
      </c>
      <c r="AF93" s="646">
        <f t="shared" si="123"/>
        <v>0</v>
      </c>
      <c r="AG93" s="1970">
        <f t="shared" si="122"/>
        <v>47234</v>
      </c>
      <c r="AH93" s="646"/>
      <c r="AI93" s="646">
        <f t="shared" si="123"/>
        <v>0</v>
      </c>
      <c r="AJ93" s="646">
        <f t="shared" si="123"/>
        <v>0</v>
      </c>
      <c r="AK93" s="646">
        <f t="shared" si="123"/>
        <v>0</v>
      </c>
      <c r="AL93" s="646">
        <f t="shared" si="123"/>
        <v>0</v>
      </c>
      <c r="AM93" s="646">
        <f t="shared" si="123"/>
        <v>0</v>
      </c>
      <c r="AN93" s="692"/>
      <c r="AO93" s="831">
        <f t="shared" si="114"/>
        <v>0</v>
      </c>
    </row>
    <row r="94" spans="1:41" s="228" customFormat="1" ht="32.450000000000003" customHeight="1">
      <c r="A94" s="54" t="s">
        <v>74</v>
      </c>
      <c r="B94" s="55" t="s">
        <v>88</v>
      </c>
      <c r="C94" s="45"/>
      <c r="D94" s="45"/>
      <c r="E94" s="45"/>
      <c r="F94" s="45"/>
      <c r="G94" s="45"/>
      <c r="H94" s="45"/>
      <c r="I94" s="45"/>
      <c r="J94" s="45"/>
      <c r="K94" s="640">
        <f>K95</f>
        <v>62042</v>
      </c>
      <c r="L94" s="640">
        <f t="shared" si="122"/>
        <v>55900</v>
      </c>
      <c r="M94" s="640">
        <f t="shared" si="122"/>
        <v>0</v>
      </c>
      <c r="N94" s="640">
        <f t="shared" si="122"/>
        <v>55900</v>
      </c>
      <c r="O94" s="640">
        <f t="shared" si="122"/>
        <v>55900</v>
      </c>
      <c r="P94" s="640">
        <f t="shared" si="122"/>
        <v>0</v>
      </c>
      <c r="Q94" s="640">
        <f t="shared" si="122"/>
        <v>0</v>
      </c>
      <c r="R94" s="640">
        <f t="shared" si="122"/>
        <v>0</v>
      </c>
      <c r="S94" s="640">
        <f t="shared" si="122"/>
        <v>0</v>
      </c>
      <c r="T94" s="640">
        <f t="shared" si="122"/>
        <v>0</v>
      </c>
      <c r="U94" s="640">
        <f t="shared" si="122"/>
        <v>0</v>
      </c>
      <c r="V94" s="640">
        <f t="shared" si="122"/>
        <v>0</v>
      </c>
      <c r="W94" s="640">
        <f t="shared" si="122"/>
        <v>0</v>
      </c>
      <c r="X94" s="1097">
        <f t="shared" si="122"/>
        <v>47234</v>
      </c>
      <c r="Y94" s="640">
        <f t="shared" si="123"/>
        <v>0</v>
      </c>
      <c r="Z94" s="640">
        <f t="shared" si="123"/>
        <v>0</v>
      </c>
      <c r="AA94" s="640">
        <f t="shared" si="123"/>
        <v>0</v>
      </c>
      <c r="AB94" s="640">
        <f t="shared" si="123"/>
        <v>38588</v>
      </c>
      <c r="AC94" s="640">
        <f t="shared" si="122"/>
        <v>47234</v>
      </c>
      <c r="AD94" s="640">
        <f t="shared" si="122"/>
        <v>47234</v>
      </c>
      <c r="AE94" s="640">
        <f t="shared" si="123"/>
        <v>0</v>
      </c>
      <c r="AF94" s="640">
        <f t="shared" si="123"/>
        <v>0</v>
      </c>
      <c r="AG94" s="1097">
        <f t="shared" si="122"/>
        <v>47234</v>
      </c>
      <c r="AH94" s="640"/>
      <c r="AI94" s="640">
        <f t="shared" si="123"/>
        <v>0</v>
      </c>
      <c r="AJ94" s="640">
        <f t="shared" si="123"/>
        <v>0</v>
      </c>
      <c r="AK94" s="640">
        <f t="shared" si="123"/>
        <v>0</v>
      </c>
      <c r="AL94" s="640">
        <f t="shared" si="123"/>
        <v>0</v>
      </c>
      <c r="AM94" s="640">
        <f t="shared" si="123"/>
        <v>0</v>
      </c>
      <c r="AN94" s="446"/>
      <c r="AO94" s="831">
        <f t="shared" si="114"/>
        <v>0</v>
      </c>
    </row>
    <row r="95" spans="1:41" s="693" customFormat="1" ht="19.5" customHeight="1">
      <c r="A95" s="689" t="s">
        <v>86</v>
      </c>
      <c r="B95" s="690" t="s">
        <v>87</v>
      </c>
      <c r="C95" s="691"/>
      <c r="D95" s="691"/>
      <c r="E95" s="691"/>
      <c r="F95" s="691"/>
      <c r="G95" s="691"/>
      <c r="H95" s="691"/>
      <c r="I95" s="691"/>
      <c r="J95" s="691"/>
      <c r="K95" s="646">
        <f>K96</f>
        <v>62042</v>
      </c>
      <c r="L95" s="646">
        <f t="shared" si="122"/>
        <v>55900</v>
      </c>
      <c r="M95" s="646">
        <f t="shared" si="122"/>
        <v>0</v>
      </c>
      <c r="N95" s="646">
        <f t="shared" si="122"/>
        <v>55900</v>
      </c>
      <c r="O95" s="646">
        <f t="shared" si="122"/>
        <v>55900</v>
      </c>
      <c r="P95" s="646">
        <f t="shared" si="122"/>
        <v>0</v>
      </c>
      <c r="Q95" s="646">
        <f t="shared" si="122"/>
        <v>0</v>
      </c>
      <c r="R95" s="646">
        <f t="shared" si="122"/>
        <v>0</v>
      </c>
      <c r="S95" s="646">
        <f t="shared" si="122"/>
        <v>0</v>
      </c>
      <c r="T95" s="646">
        <f t="shared" si="122"/>
        <v>0</v>
      </c>
      <c r="U95" s="646">
        <f t="shared" si="122"/>
        <v>0</v>
      </c>
      <c r="V95" s="646">
        <f t="shared" si="122"/>
        <v>0</v>
      </c>
      <c r="W95" s="646">
        <f t="shared" si="122"/>
        <v>0</v>
      </c>
      <c r="X95" s="1970">
        <f t="shared" si="122"/>
        <v>47234</v>
      </c>
      <c r="Y95" s="646">
        <f t="shared" si="123"/>
        <v>0</v>
      </c>
      <c r="Z95" s="646">
        <f t="shared" si="123"/>
        <v>0</v>
      </c>
      <c r="AA95" s="646">
        <f t="shared" si="123"/>
        <v>0</v>
      </c>
      <c r="AB95" s="646">
        <f t="shared" si="123"/>
        <v>38588</v>
      </c>
      <c r="AC95" s="646">
        <f t="shared" si="122"/>
        <v>47234</v>
      </c>
      <c r="AD95" s="646">
        <f t="shared" si="122"/>
        <v>47234</v>
      </c>
      <c r="AE95" s="646">
        <f t="shared" si="123"/>
        <v>0</v>
      </c>
      <c r="AF95" s="646">
        <f t="shared" si="123"/>
        <v>0</v>
      </c>
      <c r="AG95" s="1970">
        <f t="shared" si="122"/>
        <v>47234</v>
      </c>
      <c r="AH95" s="646"/>
      <c r="AI95" s="646">
        <f t="shared" si="123"/>
        <v>0</v>
      </c>
      <c r="AJ95" s="646">
        <f t="shared" si="123"/>
        <v>0</v>
      </c>
      <c r="AK95" s="646">
        <f t="shared" si="123"/>
        <v>0</v>
      </c>
      <c r="AL95" s="646">
        <f t="shared" si="123"/>
        <v>0</v>
      </c>
      <c r="AM95" s="646">
        <f t="shared" si="123"/>
        <v>0</v>
      </c>
      <c r="AN95" s="692"/>
      <c r="AO95" s="831">
        <f t="shared" si="114"/>
        <v>0</v>
      </c>
    </row>
    <row r="96" spans="1:41" s="238" customFormat="1" ht="98.25" customHeight="1">
      <c r="A96" s="694"/>
      <c r="B96" s="684" t="s">
        <v>548</v>
      </c>
      <c r="C96" s="45" t="s">
        <v>98</v>
      </c>
      <c r="D96" s="45" t="s">
        <v>77</v>
      </c>
      <c r="E96" s="45" t="s">
        <v>482</v>
      </c>
      <c r="F96" s="45">
        <v>7904779</v>
      </c>
      <c r="G96" s="45"/>
      <c r="H96" s="45" t="s">
        <v>549</v>
      </c>
      <c r="I96" s="45" t="s">
        <v>84</v>
      </c>
      <c r="J96" s="45" t="s">
        <v>550</v>
      </c>
      <c r="K96" s="446">
        <v>62042</v>
      </c>
      <c r="L96" s="446">
        <v>55900</v>
      </c>
      <c r="M96" s="446"/>
      <c r="N96" s="446">
        <f>O96+P96+Q96+R96</f>
        <v>55900</v>
      </c>
      <c r="O96" s="446">
        <v>55900</v>
      </c>
      <c r="P96" s="446"/>
      <c r="Q96" s="446"/>
      <c r="R96" s="446"/>
      <c r="S96" s="446"/>
      <c r="T96" s="446"/>
      <c r="U96" s="446"/>
      <c r="V96" s="446"/>
      <c r="W96" s="446"/>
      <c r="X96" s="662">
        <f>55900-8666</f>
        <v>47234</v>
      </c>
      <c r="Y96" s="446"/>
      <c r="Z96" s="446"/>
      <c r="AA96" s="446"/>
      <c r="AB96" s="446">
        <v>38588</v>
      </c>
      <c r="AC96" s="446">
        <f>55900-8666</f>
        <v>47234</v>
      </c>
      <c r="AD96" s="446">
        <f>55900-8666</f>
        <v>47234</v>
      </c>
      <c r="AE96" s="446"/>
      <c r="AF96" s="446"/>
      <c r="AG96" s="662">
        <f>55900-8666</f>
        <v>47234</v>
      </c>
      <c r="AH96" s="686"/>
      <c r="AI96" s="446"/>
      <c r="AJ96" s="446"/>
      <c r="AK96" s="446"/>
      <c r="AL96" s="446"/>
      <c r="AM96" s="446"/>
      <c r="AN96" s="715"/>
      <c r="AO96" s="831">
        <f t="shared" si="114"/>
        <v>0</v>
      </c>
    </row>
    <row r="97" spans="1:41" s="228" customFormat="1" ht="15.95" customHeight="1">
      <c r="A97" s="54"/>
      <c r="B97" s="716"/>
      <c r="C97" s="717"/>
      <c r="D97" s="45"/>
      <c r="E97" s="45"/>
      <c r="F97" s="45"/>
      <c r="G97" s="45"/>
      <c r="H97" s="45"/>
      <c r="I97" s="45"/>
      <c r="J97" s="45"/>
      <c r="K97" s="640"/>
      <c r="L97" s="640"/>
      <c r="M97" s="640"/>
      <c r="N97" s="640"/>
      <c r="O97" s="640"/>
      <c r="P97" s="640"/>
      <c r="Q97" s="640"/>
      <c r="R97" s="640"/>
      <c r="S97" s="640"/>
      <c r="T97" s="640"/>
      <c r="U97" s="640"/>
      <c r="V97" s="640"/>
      <c r="W97" s="640"/>
      <c r="X97" s="1097"/>
      <c r="Y97" s="640"/>
      <c r="Z97" s="640"/>
      <c r="AA97" s="640"/>
      <c r="AB97" s="640"/>
      <c r="AC97" s="640"/>
      <c r="AD97" s="640"/>
      <c r="AE97" s="640"/>
      <c r="AF97" s="640"/>
      <c r="AG97" s="1097"/>
      <c r="AH97" s="640"/>
      <c r="AI97" s="640"/>
      <c r="AJ97" s="640"/>
      <c r="AK97" s="640"/>
      <c r="AL97" s="640"/>
      <c r="AM97" s="640"/>
      <c r="AN97" s="446"/>
      <c r="AO97" s="831">
        <f t="shared" si="114"/>
        <v>0</v>
      </c>
    </row>
    <row r="98" spans="1:41" s="228" customFormat="1" ht="50.1" customHeight="1">
      <c r="A98" s="54" t="s">
        <v>705</v>
      </c>
      <c r="B98" s="55" t="s">
        <v>54</v>
      </c>
      <c r="C98" s="640"/>
      <c r="D98" s="640"/>
      <c r="E98" s="640"/>
      <c r="F98" s="640"/>
      <c r="G98" s="640"/>
      <c r="H98" s="640"/>
      <c r="I98" s="640"/>
      <c r="J98" s="640"/>
      <c r="K98" s="640">
        <f>K99</f>
        <v>26307</v>
      </c>
      <c r="L98" s="640">
        <f t="shared" ref="L98:AM98" si="124">L99</f>
        <v>25284</v>
      </c>
      <c r="M98" s="640">
        <f t="shared" si="124"/>
        <v>0</v>
      </c>
      <c r="N98" s="640">
        <f t="shared" si="124"/>
        <v>17700</v>
      </c>
      <c r="O98" s="640">
        <f t="shared" si="124"/>
        <v>12000</v>
      </c>
      <c r="P98" s="640">
        <f t="shared" si="124"/>
        <v>0</v>
      </c>
      <c r="Q98" s="640">
        <f t="shared" si="124"/>
        <v>0</v>
      </c>
      <c r="R98" s="640">
        <f t="shared" si="124"/>
        <v>0</v>
      </c>
      <c r="S98" s="640">
        <f t="shared" si="124"/>
        <v>0</v>
      </c>
      <c r="T98" s="640">
        <f t="shared" si="124"/>
        <v>0</v>
      </c>
      <c r="U98" s="640">
        <f t="shared" si="124"/>
        <v>0</v>
      </c>
      <c r="V98" s="640">
        <f t="shared" si="124"/>
        <v>5300</v>
      </c>
      <c r="W98" s="640">
        <f t="shared" si="124"/>
        <v>5300</v>
      </c>
      <c r="X98" s="1097">
        <f t="shared" si="124"/>
        <v>12146</v>
      </c>
      <c r="Y98" s="640">
        <f t="shared" si="124"/>
        <v>0</v>
      </c>
      <c r="Z98" s="640">
        <f t="shared" si="124"/>
        <v>0</v>
      </c>
      <c r="AA98" s="640">
        <f t="shared" si="124"/>
        <v>0</v>
      </c>
      <c r="AB98" s="640">
        <f t="shared" si="124"/>
        <v>5553.5449999999992</v>
      </c>
      <c r="AC98" s="640">
        <f t="shared" si="124"/>
        <v>12146</v>
      </c>
      <c r="AD98" s="640">
        <f t="shared" si="124"/>
        <v>12146</v>
      </c>
      <c r="AE98" s="640">
        <f t="shared" si="124"/>
        <v>0</v>
      </c>
      <c r="AF98" s="640">
        <f t="shared" si="124"/>
        <v>0</v>
      </c>
      <c r="AG98" s="1097">
        <f t="shared" si="124"/>
        <v>12146</v>
      </c>
      <c r="AH98" s="640"/>
      <c r="AI98" s="640">
        <f t="shared" si="124"/>
        <v>0</v>
      </c>
      <c r="AJ98" s="640">
        <f t="shared" si="124"/>
        <v>0</v>
      </c>
      <c r="AK98" s="640">
        <f t="shared" si="124"/>
        <v>0</v>
      </c>
      <c r="AL98" s="640">
        <f t="shared" si="124"/>
        <v>0</v>
      </c>
      <c r="AM98" s="640">
        <f t="shared" si="124"/>
        <v>0</v>
      </c>
      <c r="AN98" s="446"/>
      <c r="AO98" s="831">
        <f t="shared" si="114"/>
        <v>0</v>
      </c>
    </row>
    <row r="99" spans="1:41" s="228" customFormat="1" ht="85.5" customHeight="1">
      <c r="A99" s="54" t="s">
        <v>45</v>
      </c>
      <c r="B99" s="718" t="s">
        <v>174</v>
      </c>
      <c r="C99" s="45"/>
      <c r="D99" s="45"/>
      <c r="E99" s="45"/>
      <c r="F99" s="45"/>
      <c r="G99" s="45"/>
      <c r="H99" s="45"/>
      <c r="I99" s="45"/>
      <c r="J99" s="45"/>
      <c r="K99" s="640">
        <f>K105+K100</f>
        <v>26307</v>
      </c>
      <c r="L99" s="640">
        <f t="shared" ref="L99:X99" si="125">L105+L100</f>
        <v>25284</v>
      </c>
      <c r="M99" s="640">
        <f t="shared" si="125"/>
        <v>0</v>
      </c>
      <c r="N99" s="640">
        <f t="shared" si="125"/>
        <v>17700</v>
      </c>
      <c r="O99" s="640">
        <f t="shared" si="125"/>
        <v>12000</v>
      </c>
      <c r="P99" s="640">
        <f t="shared" si="125"/>
        <v>0</v>
      </c>
      <c r="Q99" s="640">
        <f t="shared" si="125"/>
        <v>0</v>
      </c>
      <c r="R99" s="640">
        <f t="shared" si="125"/>
        <v>0</v>
      </c>
      <c r="S99" s="640">
        <f t="shared" si="125"/>
        <v>0</v>
      </c>
      <c r="T99" s="640">
        <f t="shared" si="125"/>
        <v>0</v>
      </c>
      <c r="U99" s="640">
        <f t="shared" si="125"/>
        <v>0</v>
      </c>
      <c r="V99" s="640">
        <f t="shared" si="125"/>
        <v>5300</v>
      </c>
      <c r="W99" s="640">
        <f t="shared" si="125"/>
        <v>5300</v>
      </c>
      <c r="X99" s="1097">
        <f t="shared" si="125"/>
        <v>12146</v>
      </c>
      <c r="Y99" s="640">
        <f t="shared" ref="Y99:AM99" si="126">Y105+Y100</f>
        <v>0</v>
      </c>
      <c r="Z99" s="640">
        <f t="shared" si="126"/>
        <v>0</v>
      </c>
      <c r="AA99" s="640">
        <f t="shared" si="126"/>
        <v>0</v>
      </c>
      <c r="AB99" s="640">
        <f t="shared" si="126"/>
        <v>5553.5449999999992</v>
      </c>
      <c r="AC99" s="640">
        <f t="shared" si="126"/>
        <v>12146</v>
      </c>
      <c r="AD99" s="640">
        <f t="shared" ref="AD99" si="127">AD105+AD100</f>
        <v>12146</v>
      </c>
      <c r="AE99" s="640">
        <f t="shared" ref="AE99:AF99" si="128">AE105+AE100</f>
        <v>0</v>
      </c>
      <c r="AF99" s="640">
        <f t="shared" si="128"/>
        <v>0</v>
      </c>
      <c r="AG99" s="1097">
        <f t="shared" si="126"/>
        <v>12146</v>
      </c>
      <c r="AH99" s="640"/>
      <c r="AI99" s="640">
        <f t="shared" si="126"/>
        <v>0</v>
      </c>
      <c r="AJ99" s="640">
        <f t="shared" si="126"/>
        <v>0</v>
      </c>
      <c r="AK99" s="640">
        <f t="shared" si="126"/>
        <v>0</v>
      </c>
      <c r="AL99" s="640">
        <f t="shared" si="126"/>
        <v>0</v>
      </c>
      <c r="AM99" s="640">
        <f t="shared" si="126"/>
        <v>0</v>
      </c>
      <c r="AN99" s="446"/>
      <c r="AO99" s="831">
        <f t="shared" si="114"/>
        <v>0</v>
      </c>
    </row>
    <row r="100" spans="1:41" s="228" customFormat="1" ht="28.5">
      <c r="A100" s="54" t="s">
        <v>74</v>
      </c>
      <c r="B100" s="55" t="s">
        <v>117</v>
      </c>
      <c r="C100" s="45"/>
      <c r="D100" s="45"/>
      <c r="E100" s="45"/>
      <c r="F100" s="45"/>
      <c r="G100" s="45"/>
      <c r="H100" s="45"/>
      <c r="I100" s="45"/>
      <c r="J100" s="45"/>
      <c r="K100" s="640">
        <f>K101</f>
        <v>10654</v>
      </c>
      <c r="L100" s="640">
        <f t="shared" ref="L100:AG101" si="129">L101</f>
        <v>10654</v>
      </c>
      <c r="M100" s="640">
        <f t="shared" si="129"/>
        <v>0</v>
      </c>
      <c r="N100" s="640">
        <f t="shared" si="129"/>
        <v>5700</v>
      </c>
      <c r="O100" s="640">
        <f t="shared" si="129"/>
        <v>0</v>
      </c>
      <c r="P100" s="640">
        <f t="shared" si="129"/>
        <v>0</v>
      </c>
      <c r="Q100" s="640">
        <f t="shared" si="129"/>
        <v>0</v>
      </c>
      <c r="R100" s="640">
        <f t="shared" si="129"/>
        <v>0</v>
      </c>
      <c r="S100" s="640">
        <f t="shared" si="129"/>
        <v>0</v>
      </c>
      <c r="T100" s="640">
        <f t="shared" si="129"/>
        <v>0</v>
      </c>
      <c r="U100" s="640">
        <f t="shared" si="129"/>
        <v>0</v>
      </c>
      <c r="V100" s="640">
        <f t="shared" si="129"/>
        <v>5300</v>
      </c>
      <c r="W100" s="640">
        <f t="shared" si="129"/>
        <v>5300</v>
      </c>
      <c r="X100" s="1097">
        <f t="shared" si="129"/>
        <v>400</v>
      </c>
      <c r="Y100" s="640">
        <f t="shared" si="129"/>
        <v>0</v>
      </c>
      <c r="Z100" s="640">
        <f t="shared" si="129"/>
        <v>0</v>
      </c>
      <c r="AA100" s="640">
        <f t="shared" si="129"/>
        <v>0</v>
      </c>
      <c r="AB100" s="640">
        <f t="shared" ref="Y100:AM101" si="130">AB101</f>
        <v>211.81700000000001</v>
      </c>
      <c r="AC100" s="640">
        <f t="shared" si="129"/>
        <v>400</v>
      </c>
      <c r="AD100" s="640">
        <f t="shared" si="129"/>
        <v>400</v>
      </c>
      <c r="AE100" s="640">
        <f t="shared" si="130"/>
        <v>0</v>
      </c>
      <c r="AF100" s="640">
        <f t="shared" si="130"/>
        <v>0</v>
      </c>
      <c r="AG100" s="1097">
        <f t="shared" si="129"/>
        <v>400</v>
      </c>
      <c r="AH100" s="640"/>
      <c r="AI100" s="640">
        <f t="shared" si="130"/>
        <v>0</v>
      </c>
      <c r="AJ100" s="640">
        <f t="shared" si="130"/>
        <v>0</v>
      </c>
      <c r="AK100" s="640">
        <f t="shared" si="130"/>
        <v>0</v>
      </c>
      <c r="AL100" s="640">
        <f t="shared" si="130"/>
        <v>0</v>
      </c>
      <c r="AM100" s="640">
        <f t="shared" si="130"/>
        <v>0</v>
      </c>
      <c r="AN100" s="446"/>
      <c r="AO100" s="831">
        <f t="shared" si="114"/>
        <v>0</v>
      </c>
    </row>
    <row r="101" spans="1:41" s="228" customFormat="1">
      <c r="A101" s="689" t="s">
        <v>86</v>
      </c>
      <c r="B101" s="690" t="s">
        <v>87</v>
      </c>
      <c r="C101" s="45"/>
      <c r="D101" s="45"/>
      <c r="E101" s="45"/>
      <c r="F101" s="45"/>
      <c r="G101" s="45"/>
      <c r="H101" s="45"/>
      <c r="I101" s="45"/>
      <c r="J101" s="45"/>
      <c r="K101" s="646">
        <f>K102</f>
        <v>10654</v>
      </c>
      <c r="L101" s="646">
        <f t="shared" si="129"/>
        <v>10654</v>
      </c>
      <c r="M101" s="646">
        <f t="shared" si="129"/>
        <v>0</v>
      </c>
      <c r="N101" s="646">
        <f t="shared" si="129"/>
        <v>5700</v>
      </c>
      <c r="O101" s="646">
        <f t="shared" si="129"/>
        <v>0</v>
      </c>
      <c r="P101" s="646">
        <f t="shared" si="129"/>
        <v>0</v>
      </c>
      <c r="Q101" s="646">
        <f t="shared" si="129"/>
        <v>0</v>
      </c>
      <c r="R101" s="646">
        <f t="shared" si="129"/>
        <v>0</v>
      </c>
      <c r="S101" s="646">
        <f t="shared" si="129"/>
        <v>0</v>
      </c>
      <c r="T101" s="646">
        <f t="shared" si="129"/>
        <v>0</v>
      </c>
      <c r="U101" s="646">
        <f t="shared" si="129"/>
        <v>0</v>
      </c>
      <c r="V101" s="646">
        <f t="shared" si="129"/>
        <v>5300</v>
      </c>
      <c r="W101" s="646">
        <f t="shared" si="129"/>
        <v>5300</v>
      </c>
      <c r="X101" s="1970">
        <f t="shared" si="129"/>
        <v>400</v>
      </c>
      <c r="Y101" s="646">
        <f t="shared" si="130"/>
        <v>0</v>
      </c>
      <c r="Z101" s="646">
        <f t="shared" si="130"/>
        <v>0</v>
      </c>
      <c r="AA101" s="646">
        <f t="shared" si="130"/>
        <v>0</v>
      </c>
      <c r="AB101" s="646">
        <f t="shared" si="130"/>
        <v>211.81700000000001</v>
      </c>
      <c r="AC101" s="646">
        <f t="shared" si="129"/>
        <v>400</v>
      </c>
      <c r="AD101" s="646">
        <f t="shared" si="129"/>
        <v>400</v>
      </c>
      <c r="AE101" s="646">
        <f t="shared" si="130"/>
        <v>0</v>
      </c>
      <c r="AF101" s="646">
        <f t="shared" si="130"/>
        <v>0</v>
      </c>
      <c r="AG101" s="1970">
        <f t="shared" si="129"/>
        <v>400</v>
      </c>
      <c r="AH101" s="646"/>
      <c r="AI101" s="646">
        <f t="shared" si="130"/>
        <v>0</v>
      </c>
      <c r="AJ101" s="646">
        <f t="shared" si="130"/>
        <v>0</v>
      </c>
      <c r="AK101" s="646">
        <f t="shared" si="130"/>
        <v>0</v>
      </c>
      <c r="AL101" s="646">
        <f t="shared" si="130"/>
        <v>0</v>
      </c>
      <c r="AM101" s="646">
        <f t="shared" si="130"/>
        <v>0</v>
      </c>
      <c r="AN101" s="446"/>
      <c r="AO101" s="831">
        <f t="shared" si="114"/>
        <v>0</v>
      </c>
    </row>
    <row r="102" spans="1:41" s="228" customFormat="1" ht="38.1" customHeight="1">
      <c r="A102" s="54"/>
      <c r="B102" s="688" t="s">
        <v>842</v>
      </c>
      <c r="C102" s="45"/>
      <c r="D102" s="45"/>
      <c r="E102" s="45"/>
      <c r="F102" s="45"/>
      <c r="G102" s="45"/>
      <c r="H102" s="45"/>
      <c r="I102" s="45"/>
      <c r="J102" s="45"/>
      <c r="K102" s="640">
        <f>K103+K104</f>
        <v>10654</v>
      </c>
      <c r="L102" s="640">
        <f t="shared" ref="L102:X102" si="131">L103+L104</f>
        <v>10654</v>
      </c>
      <c r="M102" s="640">
        <f t="shared" si="131"/>
        <v>0</v>
      </c>
      <c r="N102" s="640">
        <f t="shared" si="131"/>
        <v>5700</v>
      </c>
      <c r="O102" s="640">
        <f t="shared" si="131"/>
        <v>0</v>
      </c>
      <c r="P102" s="640">
        <f t="shared" si="131"/>
        <v>0</v>
      </c>
      <c r="Q102" s="640">
        <f t="shared" si="131"/>
        <v>0</v>
      </c>
      <c r="R102" s="640">
        <f t="shared" si="131"/>
        <v>0</v>
      </c>
      <c r="S102" s="640">
        <f t="shared" si="131"/>
        <v>0</v>
      </c>
      <c r="T102" s="640">
        <f t="shared" si="131"/>
        <v>0</v>
      </c>
      <c r="U102" s="640">
        <f t="shared" si="131"/>
        <v>0</v>
      </c>
      <c r="V102" s="640">
        <f t="shared" si="131"/>
        <v>5300</v>
      </c>
      <c r="W102" s="640">
        <f t="shared" si="131"/>
        <v>5300</v>
      </c>
      <c r="X102" s="1097">
        <f t="shared" si="131"/>
        <v>400</v>
      </c>
      <c r="Y102" s="640">
        <f t="shared" ref="Y102:AM102" si="132">Y103+Y104</f>
        <v>0</v>
      </c>
      <c r="Z102" s="640">
        <f t="shared" si="132"/>
        <v>0</v>
      </c>
      <c r="AA102" s="640">
        <f t="shared" si="132"/>
        <v>0</v>
      </c>
      <c r="AB102" s="640">
        <f t="shared" si="132"/>
        <v>211.81700000000001</v>
      </c>
      <c r="AC102" s="640">
        <f t="shared" si="132"/>
        <v>400</v>
      </c>
      <c r="AD102" s="640">
        <f t="shared" ref="AD102" si="133">AD103+AD104</f>
        <v>400</v>
      </c>
      <c r="AE102" s="640">
        <f t="shared" ref="AE102:AF102" si="134">AE103+AE104</f>
        <v>0</v>
      </c>
      <c r="AF102" s="640">
        <f t="shared" si="134"/>
        <v>0</v>
      </c>
      <c r="AG102" s="1097">
        <f t="shared" si="132"/>
        <v>400</v>
      </c>
      <c r="AH102" s="640"/>
      <c r="AI102" s="640">
        <f t="shared" si="132"/>
        <v>0</v>
      </c>
      <c r="AJ102" s="640">
        <f t="shared" si="132"/>
        <v>0</v>
      </c>
      <c r="AK102" s="640">
        <f t="shared" si="132"/>
        <v>0</v>
      </c>
      <c r="AL102" s="640">
        <f t="shared" si="132"/>
        <v>0</v>
      </c>
      <c r="AM102" s="640">
        <f t="shared" si="132"/>
        <v>0</v>
      </c>
      <c r="AN102" s="446"/>
      <c r="AO102" s="831">
        <f t="shared" si="114"/>
        <v>0</v>
      </c>
    </row>
    <row r="103" spans="1:41" s="238" customFormat="1" ht="67.5" customHeight="1">
      <c r="A103" s="683">
        <v>1</v>
      </c>
      <c r="B103" s="684" t="s">
        <v>843</v>
      </c>
      <c r="C103" s="45" t="s">
        <v>560</v>
      </c>
      <c r="D103" s="45" t="s">
        <v>234</v>
      </c>
      <c r="E103" s="45" t="s">
        <v>235</v>
      </c>
      <c r="F103" s="45">
        <v>7932686</v>
      </c>
      <c r="G103" s="45"/>
      <c r="H103" s="45"/>
      <c r="I103" s="45" t="s">
        <v>83</v>
      </c>
      <c r="J103" s="45" t="s">
        <v>845</v>
      </c>
      <c r="K103" s="446">
        <v>6558</v>
      </c>
      <c r="L103" s="446">
        <v>6558</v>
      </c>
      <c r="M103" s="446"/>
      <c r="N103" s="446">
        <v>4000</v>
      </c>
      <c r="O103" s="446"/>
      <c r="P103" s="446"/>
      <c r="Q103" s="446"/>
      <c r="R103" s="446"/>
      <c r="S103" s="446"/>
      <c r="T103" s="446"/>
      <c r="U103" s="446"/>
      <c r="V103" s="446">
        <v>3700</v>
      </c>
      <c r="W103" s="446">
        <f>S103+V103</f>
        <v>3700</v>
      </c>
      <c r="X103" s="662">
        <v>300</v>
      </c>
      <c r="Y103" s="446"/>
      <c r="Z103" s="446"/>
      <c r="AA103" s="446"/>
      <c r="AB103" s="446">
        <v>111.81699999999999</v>
      </c>
      <c r="AC103" s="446">
        <v>300</v>
      </c>
      <c r="AD103" s="446">
        <v>300</v>
      </c>
      <c r="AE103" s="446"/>
      <c r="AF103" s="446"/>
      <c r="AG103" s="662">
        <v>300</v>
      </c>
      <c r="AH103" s="446"/>
      <c r="AI103" s="446"/>
      <c r="AJ103" s="446"/>
      <c r="AK103" s="446"/>
      <c r="AL103" s="446"/>
      <c r="AM103" s="446"/>
      <c r="AN103" s="446"/>
      <c r="AO103" s="831">
        <f t="shared" si="114"/>
        <v>0</v>
      </c>
    </row>
    <row r="104" spans="1:41" s="238" customFormat="1" ht="59.1" customHeight="1">
      <c r="A104" s="683">
        <v>2</v>
      </c>
      <c r="B104" s="684" t="s">
        <v>844</v>
      </c>
      <c r="C104" s="45" t="s">
        <v>560</v>
      </c>
      <c r="D104" s="45" t="s">
        <v>234</v>
      </c>
      <c r="E104" s="45" t="s">
        <v>235</v>
      </c>
      <c r="F104" s="45">
        <v>7932685</v>
      </c>
      <c r="G104" s="45"/>
      <c r="H104" s="45"/>
      <c r="I104" s="45" t="s">
        <v>84</v>
      </c>
      <c r="J104" s="45" t="s">
        <v>846</v>
      </c>
      <c r="K104" s="446">
        <v>4096</v>
      </c>
      <c r="L104" s="446">
        <v>4096</v>
      </c>
      <c r="M104" s="446"/>
      <c r="N104" s="446">
        <v>1700</v>
      </c>
      <c r="O104" s="446"/>
      <c r="P104" s="446"/>
      <c r="Q104" s="446"/>
      <c r="R104" s="446"/>
      <c r="S104" s="446"/>
      <c r="T104" s="446"/>
      <c r="U104" s="446"/>
      <c r="V104" s="446">
        <v>1600</v>
      </c>
      <c r="W104" s="446">
        <f>S104+V104</f>
        <v>1600</v>
      </c>
      <c r="X104" s="662">
        <v>100</v>
      </c>
      <c r="Y104" s="446"/>
      <c r="Z104" s="446"/>
      <c r="AA104" s="446"/>
      <c r="AB104" s="446">
        <v>100</v>
      </c>
      <c r="AC104" s="446">
        <v>100</v>
      </c>
      <c r="AD104" s="446">
        <v>100</v>
      </c>
      <c r="AE104" s="446"/>
      <c r="AF104" s="446"/>
      <c r="AG104" s="662">
        <v>100</v>
      </c>
      <c r="AH104" s="446"/>
      <c r="AI104" s="446"/>
      <c r="AJ104" s="446"/>
      <c r="AK104" s="446"/>
      <c r="AL104" s="446"/>
      <c r="AM104" s="446"/>
      <c r="AN104" s="446"/>
      <c r="AO104" s="831">
        <f t="shared" si="114"/>
        <v>0</v>
      </c>
    </row>
    <row r="105" spans="1:41" s="228" customFormat="1" ht="43.5" customHeight="1">
      <c r="A105" s="54" t="s">
        <v>97</v>
      </c>
      <c r="B105" s="55" t="s">
        <v>88</v>
      </c>
      <c r="C105" s="45"/>
      <c r="D105" s="45"/>
      <c r="E105" s="45"/>
      <c r="F105" s="45"/>
      <c r="G105" s="45"/>
      <c r="H105" s="45"/>
      <c r="I105" s="45"/>
      <c r="J105" s="45"/>
      <c r="K105" s="640">
        <f t="shared" ref="K105:AM105" si="135">K106</f>
        <v>15653</v>
      </c>
      <c r="L105" s="640">
        <f t="shared" si="135"/>
        <v>14630</v>
      </c>
      <c r="M105" s="640">
        <f t="shared" si="135"/>
        <v>0</v>
      </c>
      <c r="N105" s="640">
        <f t="shared" si="135"/>
        <v>12000</v>
      </c>
      <c r="O105" s="640">
        <f t="shared" si="135"/>
        <v>12000</v>
      </c>
      <c r="P105" s="640">
        <f t="shared" si="135"/>
        <v>0</v>
      </c>
      <c r="Q105" s="640">
        <f t="shared" si="135"/>
        <v>0</v>
      </c>
      <c r="R105" s="640">
        <f t="shared" si="135"/>
        <v>0</v>
      </c>
      <c r="S105" s="640">
        <f t="shared" si="135"/>
        <v>0</v>
      </c>
      <c r="T105" s="640">
        <f t="shared" si="135"/>
        <v>0</v>
      </c>
      <c r="U105" s="640">
        <f t="shared" si="135"/>
        <v>0</v>
      </c>
      <c r="V105" s="640">
        <f t="shared" si="135"/>
        <v>0</v>
      </c>
      <c r="W105" s="640">
        <f t="shared" si="135"/>
        <v>0</v>
      </c>
      <c r="X105" s="1097">
        <f t="shared" si="135"/>
        <v>11746</v>
      </c>
      <c r="Y105" s="640">
        <f t="shared" si="135"/>
        <v>0</v>
      </c>
      <c r="Z105" s="640">
        <f t="shared" si="135"/>
        <v>0</v>
      </c>
      <c r="AA105" s="640">
        <f t="shared" si="135"/>
        <v>0</v>
      </c>
      <c r="AB105" s="640">
        <f t="shared" si="135"/>
        <v>5341.7279999999992</v>
      </c>
      <c r="AC105" s="640">
        <f t="shared" si="135"/>
        <v>11746</v>
      </c>
      <c r="AD105" s="640">
        <f t="shared" si="135"/>
        <v>11746</v>
      </c>
      <c r="AE105" s="640">
        <f t="shared" si="135"/>
        <v>0</v>
      </c>
      <c r="AF105" s="640">
        <f t="shared" si="135"/>
        <v>0</v>
      </c>
      <c r="AG105" s="1097">
        <f t="shared" si="135"/>
        <v>11746</v>
      </c>
      <c r="AH105" s="640"/>
      <c r="AI105" s="640">
        <f t="shared" si="135"/>
        <v>0</v>
      </c>
      <c r="AJ105" s="640">
        <f t="shared" si="135"/>
        <v>0</v>
      </c>
      <c r="AK105" s="640">
        <f t="shared" si="135"/>
        <v>0</v>
      </c>
      <c r="AL105" s="640">
        <f t="shared" si="135"/>
        <v>0</v>
      </c>
      <c r="AM105" s="640">
        <f t="shared" si="135"/>
        <v>0</v>
      </c>
      <c r="AN105" s="446"/>
      <c r="AO105" s="831">
        <f t="shared" si="114"/>
        <v>0</v>
      </c>
    </row>
    <row r="106" spans="1:41" s="693" customFormat="1" ht="18" customHeight="1">
      <c r="A106" s="689" t="s">
        <v>168</v>
      </c>
      <c r="B106" s="690" t="s">
        <v>87</v>
      </c>
      <c r="C106" s="691"/>
      <c r="D106" s="691"/>
      <c r="E106" s="691"/>
      <c r="F106" s="691"/>
      <c r="G106" s="691"/>
      <c r="H106" s="691"/>
      <c r="I106" s="691"/>
      <c r="J106" s="691"/>
      <c r="K106" s="646">
        <f t="shared" ref="K106:X106" si="136">K107+K109</f>
        <v>15653</v>
      </c>
      <c r="L106" s="646">
        <f t="shared" si="136"/>
        <v>14630</v>
      </c>
      <c r="M106" s="646">
        <f t="shared" si="136"/>
        <v>0</v>
      </c>
      <c r="N106" s="646">
        <f t="shared" si="136"/>
        <v>12000</v>
      </c>
      <c r="O106" s="646">
        <f t="shared" si="136"/>
        <v>12000</v>
      </c>
      <c r="P106" s="646">
        <f t="shared" si="136"/>
        <v>0</v>
      </c>
      <c r="Q106" s="646">
        <f t="shared" si="136"/>
        <v>0</v>
      </c>
      <c r="R106" s="646">
        <f t="shared" si="136"/>
        <v>0</v>
      </c>
      <c r="S106" s="646">
        <f t="shared" si="136"/>
        <v>0</v>
      </c>
      <c r="T106" s="646">
        <f t="shared" si="136"/>
        <v>0</v>
      </c>
      <c r="U106" s="646">
        <f t="shared" si="136"/>
        <v>0</v>
      </c>
      <c r="V106" s="646">
        <f t="shared" si="136"/>
        <v>0</v>
      </c>
      <c r="W106" s="646">
        <f t="shared" si="136"/>
        <v>0</v>
      </c>
      <c r="X106" s="1970">
        <f t="shared" si="136"/>
        <v>11746</v>
      </c>
      <c r="Y106" s="646">
        <f t="shared" ref="Y106:AM106" si="137">Y107+Y109</f>
        <v>0</v>
      </c>
      <c r="Z106" s="646">
        <f t="shared" si="137"/>
        <v>0</v>
      </c>
      <c r="AA106" s="646">
        <f t="shared" si="137"/>
        <v>0</v>
      </c>
      <c r="AB106" s="646">
        <f t="shared" si="137"/>
        <v>5341.7279999999992</v>
      </c>
      <c r="AC106" s="646">
        <f t="shared" si="137"/>
        <v>11746</v>
      </c>
      <c r="AD106" s="646">
        <f t="shared" ref="AD106" si="138">AD107+AD109</f>
        <v>11746</v>
      </c>
      <c r="AE106" s="646">
        <f t="shared" ref="AE106:AF106" si="139">AE107+AE109</f>
        <v>0</v>
      </c>
      <c r="AF106" s="646">
        <f t="shared" si="139"/>
        <v>0</v>
      </c>
      <c r="AG106" s="1970">
        <f t="shared" si="137"/>
        <v>11746</v>
      </c>
      <c r="AH106" s="646"/>
      <c r="AI106" s="646">
        <f t="shared" si="137"/>
        <v>0</v>
      </c>
      <c r="AJ106" s="646">
        <f t="shared" si="137"/>
        <v>0</v>
      </c>
      <c r="AK106" s="646">
        <f t="shared" si="137"/>
        <v>0</v>
      </c>
      <c r="AL106" s="646">
        <f t="shared" si="137"/>
        <v>0</v>
      </c>
      <c r="AM106" s="646">
        <f t="shared" si="137"/>
        <v>0</v>
      </c>
      <c r="AN106" s="692"/>
      <c r="AO106" s="831">
        <f t="shared" si="114"/>
        <v>0</v>
      </c>
    </row>
    <row r="107" spans="1:41" s="228" customFormat="1" ht="33.950000000000003" customHeight="1">
      <c r="A107" s="54"/>
      <c r="B107" s="688" t="s">
        <v>785</v>
      </c>
      <c r="C107" s="45"/>
      <c r="D107" s="45"/>
      <c r="E107" s="45"/>
      <c r="F107" s="45"/>
      <c r="G107" s="45"/>
      <c r="H107" s="45"/>
      <c r="I107" s="45"/>
      <c r="J107" s="45"/>
      <c r="K107" s="640">
        <f t="shared" ref="K107:AM107" si="140">SUM(K108:K108)</f>
        <v>4400</v>
      </c>
      <c r="L107" s="640">
        <f t="shared" si="140"/>
        <v>4000</v>
      </c>
      <c r="M107" s="640">
        <f t="shared" si="140"/>
        <v>0</v>
      </c>
      <c r="N107" s="640">
        <f t="shared" si="140"/>
        <v>4000</v>
      </c>
      <c r="O107" s="640">
        <f t="shared" si="140"/>
        <v>4000</v>
      </c>
      <c r="P107" s="640">
        <f t="shared" si="140"/>
        <v>0</v>
      </c>
      <c r="Q107" s="640">
        <f t="shared" si="140"/>
        <v>0</v>
      </c>
      <c r="R107" s="640">
        <f t="shared" si="140"/>
        <v>0</v>
      </c>
      <c r="S107" s="640">
        <f t="shared" si="140"/>
        <v>0</v>
      </c>
      <c r="T107" s="640">
        <f t="shared" si="140"/>
        <v>0</v>
      </c>
      <c r="U107" s="640">
        <f t="shared" si="140"/>
        <v>0</v>
      </c>
      <c r="V107" s="640">
        <f t="shared" si="140"/>
        <v>0</v>
      </c>
      <c r="W107" s="640">
        <f t="shared" si="140"/>
        <v>0</v>
      </c>
      <c r="X107" s="1097">
        <f t="shared" si="140"/>
        <v>4000</v>
      </c>
      <c r="Y107" s="640">
        <f t="shared" si="140"/>
        <v>0</v>
      </c>
      <c r="Z107" s="640">
        <f t="shared" si="140"/>
        <v>0</v>
      </c>
      <c r="AA107" s="640">
        <f t="shared" si="140"/>
        <v>0</v>
      </c>
      <c r="AB107" s="640">
        <f t="shared" si="140"/>
        <v>1562.3409999999999</v>
      </c>
      <c r="AC107" s="640">
        <f t="shared" si="140"/>
        <v>4000</v>
      </c>
      <c r="AD107" s="640">
        <f t="shared" si="140"/>
        <v>4000</v>
      </c>
      <c r="AE107" s="640">
        <f t="shared" si="140"/>
        <v>0</v>
      </c>
      <c r="AF107" s="640">
        <f t="shared" si="140"/>
        <v>0</v>
      </c>
      <c r="AG107" s="1097">
        <f t="shared" si="140"/>
        <v>4000</v>
      </c>
      <c r="AH107" s="640"/>
      <c r="AI107" s="640">
        <f t="shared" si="140"/>
        <v>0</v>
      </c>
      <c r="AJ107" s="640">
        <f t="shared" si="140"/>
        <v>0</v>
      </c>
      <c r="AK107" s="640">
        <f t="shared" si="140"/>
        <v>0</v>
      </c>
      <c r="AL107" s="640">
        <f t="shared" si="140"/>
        <v>0</v>
      </c>
      <c r="AM107" s="640">
        <f t="shared" si="140"/>
        <v>0</v>
      </c>
      <c r="AN107" s="446"/>
      <c r="AO107" s="831">
        <f t="shared" si="114"/>
        <v>0</v>
      </c>
    </row>
    <row r="108" spans="1:41" s="238" customFormat="1" ht="55.5" customHeight="1">
      <c r="A108" s="683">
        <v>1</v>
      </c>
      <c r="B108" s="701" t="s">
        <v>637</v>
      </c>
      <c r="C108" s="45" t="s">
        <v>98</v>
      </c>
      <c r="D108" s="45" t="s">
        <v>165</v>
      </c>
      <c r="E108" s="45" t="s">
        <v>166</v>
      </c>
      <c r="F108" s="45">
        <v>7915927</v>
      </c>
      <c r="G108" s="45"/>
      <c r="H108" s="45"/>
      <c r="I108" s="45" t="s">
        <v>84</v>
      </c>
      <c r="J108" s="686" t="s">
        <v>470</v>
      </c>
      <c r="K108" s="446">
        <v>4400</v>
      </c>
      <c r="L108" s="648">
        <v>4000</v>
      </c>
      <c r="M108" s="640"/>
      <c r="N108" s="648">
        <v>4000</v>
      </c>
      <c r="O108" s="648">
        <v>4000</v>
      </c>
      <c r="P108" s="640"/>
      <c r="Q108" s="640"/>
      <c r="R108" s="640"/>
      <c r="S108" s="640"/>
      <c r="T108" s="640"/>
      <c r="U108" s="640"/>
      <c r="V108" s="640"/>
      <c r="W108" s="446">
        <f>S108+V108</f>
        <v>0</v>
      </c>
      <c r="X108" s="1096">
        <v>4000</v>
      </c>
      <c r="Y108" s="640"/>
      <c r="Z108" s="640"/>
      <c r="AA108" s="640"/>
      <c r="AB108" s="648">
        <v>1562.3409999999999</v>
      </c>
      <c r="AC108" s="648">
        <v>4000</v>
      </c>
      <c r="AD108" s="648">
        <v>4000</v>
      </c>
      <c r="AE108" s="640"/>
      <c r="AF108" s="640"/>
      <c r="AG108" s="1096">
        <v>4000</v>
      </c>
      <c r="AH108" s="648"/>
      <c r="AI108" s="640"/>
      <c r="AJ108" s="640"/>
      <c r="AK108" s="640"/>
      <c r="AL108" s="640"/>
      <c r="AM108" s="640"/>
      <c r="AN108" s="446"/>
      <c r="AO108" s="831">
        <f t="shared" si="114"/>
        <v>0</v>
      </c>
    </row>
    <row r="109" spans="1:41" s="228" customFormat="1" ht="34.5" customHeight="1">
      <c r="A109" s="54"/>
      <c r="B109" s="55" t="s">
        <v>784</v>
      </c>
      <c r="C109" s="45"/>
      <c r="D109" s="45"/>
      <c r="E109" s="45"/>
      <c r="F109" s="45"/>
      <c r="G109" s="45"/>
      <c r="H109" s="45"/>
      <c r="I109" s="45"/>
      <c r="J109" s="45"/>
      <c r="K109" s="640">
        <f t="shared" ref="K109:AM109" si="141">SUM(K110:K111)</f>
        <v>11253</v>
      </c>
      <c r="L109" s="640">
        <f t="shared" si="141"/>
        <v>10630</v>
      </c>
      <c r="M109" s="640">
        <f t="shared" si="141"/>
        <v>0</v>
      </c>
      <c r="N109" s="640">
        <f t="shared" si="141"/>
        <v>8000</v>
      </c>
      <c r="O109" s="640">
        <f t="shared" si="141"/>
        <v>8000</v>
      </c>
      <c r="P109" s="640">
        <f t="shared" si="141"/>
        <v>0</v>
      </c>
      <c r="Q109" s="640">
        <f t="shared" si="141"/>
        <v>0</v>
      </c>
      <c r="R109" s="640">
        <f t="shared" si="141"/>
        <v>0</v>
      </c>
      <c r="S109" s="640">
        <f t="shared" si="141"/>
        <v>0</v>
      </c>
      <c r="T109" s="640">
        <f t="shared" si="141"/>
        <v>0</v>
      </c>
      <c r="U109" s="640">
        <f t="shared" si="141"/>
        <v>0</v>
      </c>
      <c r="V109" s="640">
        <f t="shared" si="141"/>
        <v>0</v>
      </c>
      <c r="W109" s="640">
        <f t="shared" si="141"/>
        <v>0</v>
      </c>
      <c r="X109" s="1097">
        <f t="shared" si="141"/>
        <v>7746</v>
      </c>
      <c r="Y109" s="640">
        <f t="shared" si="141"/>
        <v>0</v>
      </c>
      <c r="Z109" s="640">
        <f t="shared" si="141"/>
        <v>0</v>
      </c>
      <c r="AA109" s="640">
        <f t="shared" si="141"/>
        <v>0</v>
      </c>
      <c r="AB109" s="640">
        <f t="shared" si="141"/>
        <v>3779.3869999999997</v>
      </c>
      <c r="AC109" s="640">
        <f t="shared" ref="AC109:AG109" si="142">SUM(AC110:AC111)</f>
        <v>7746</v>
      </c>
      <c r="AD109" s="640">
        <f t="shared" ref="AD109" si="143">SUM(AD110:AD111)</f>
        <v>7746</v>
      </c>
      <c r="AE109" s="640">
        <f t="shared" si="142"/>
        <v>0</v>
      </c>
      <c r="AF109" s="640">
        <f t="shared" si="142"/>
        <v>0</v>
      </c>
      <c r="AG109" s="1097">
        <f t="shared" si="142"/>
        <v>7746</v>
      </c>
      <c r="AH109" s="640"/>
      <c r="AI109" s="640">
        <f t="shared" si="141"/>
        <v>0</v>
      </c>
      <c r="AJ109" s="640">
        <f t="shared" si="141"/>
        <v>0</v>
      </c>
      <c r="AK109" s="640">
        <f t="shared" si="141"/>
        <v>0</v>
      </c>
      <c r="AL109" s="640">
        <f t="shared" si="141"/>
        <v>0</v>
      </c>
      <c r="AM109" s="640">
        <f t="shared" si="141"/>
        <v>0</v>
      </c>
      <c r="AN109" s="446"/>
      <c r="AO109" s="831">
        <f t="shared" si="114"/>
        <v>0</v>
      </c>
    </row>
    <row r="110" spans="1:41" s="238" customFormat="1" ht="59.1" customHeight="1">
      <c r="A110" s="683">
        <v>1</v>
      </c>
      <c r="B110" s="719" t="s">
        <v>638</v>
      </c>
      <c r="C110" s="45" t="s">
        <v>108</v>
      </c>
      <c r="D110" s="45" t="s">
        <v>293</v>
      </c>
      <c r="E110" s="45" t="s">
        <v>294</v>
      </c>
      <c r="F110" s="45">
        <v>7922023</v>
      </c>
      <c r="G110" s="45"/>
      <c r="H110" s="45" t="s">
        <v>297</v>
      </c>
      <c r="I110" s="45" t="s">
        <v>83</v>
      </c>
      <c r="J110" s="45" t="s">
        <v>471</v>
      </c>
      <c r="K110" s="654">
        <v>6630</v>
      </c>
      <c r="L110" s="654">
        <v>6630</v>
      </c>
      <c r="M110" s="640"/>
      <c r="N110" s="685">
        <v>4000</v>
      </c>
      <c r="O110" s="685">
        <v>4000</v>
      </c>
      <c r="P110" s="640"/>
      <c r="Q110" s="640"/>
      <c r="R110" s="640"/>
      <c r="S110" s="640"/>
      <c r="T110" s="640"/>
      <c r="U110" s="640"/>
      <c r="V110" s="640"/>
      <c r="W110" s="446">
        <f>S110+V110</f>
        <v>0</v>
      </c>
      <c r="X110" s="792">
        <v>4000</v>
      </c>
      <c r="Y110" s="640"/>
      <c r="Z110" s="640"/>
      <c r="AA110" s="640"/>
      <c r="AB110" s="649">
        <v>2012.732</v>
      </c>
      <c r="AC110" s="649">
        <v>4000</v>
      </c>
      <c r="AD110" s="649">
        <v>4000</v>
      </c>
      <c r="AE110" s="640"/>
      <c r="AF110" s="640"/>
      <c r="AG110" s="792">
        <v>4000</v>
      </c>
      <c r="AH110" s="649"/>
      <c r="AI110" s="640"/>
      <c r="AJ110" s="640"/>
      <c r="AK110" s="640"/>
      <c r="AL110" s="640"/>
      <c r="AM110" s="640"/>
      <c r="AN110" s="446"/>
      <c r="AO110" s="831">
        <f t="shared" si="114"/>
        <v>0</v>
      </c>
    </row>
    <row r="111" spans="1:41" s="238" customFormat="1" ht="59.1" customHeight="1">
      <c r="A111" s="683">
        <v>2</v>
      </c>
      <c r="B111" s="719" t="s">
        <v>639</v>
      </c>
      <c r="C111" s="45" t="s">
        <v>108</v>
      </c>
      <c r="D111" s="45" t="s">
        <v>293</v>
      </c>
      <c r="E111" s="45" t="s">
        <v>294</v>
      </c>
      <c r="F111" s="45">
        <v>7922022</v>
      </c>
      <c r="G111" s="45"/>
      <c r="H111" s="720" t="s">
        <v>297</v>
      </c>
      <c r="I111" s="45" t="s">
        <v>83</v>
      </c>
      <c r="J111" s="45" t="s">
        <v>472</v>
      </c>
      <c r="K111" s="654">
        <v>4623</v>
      </c>
      <c r="L111" s="685">
        <v>4000</v>
      </c>
      <c r="M111" s="640"/>
      <c r="N111" s="685">
        <v>4000</v>
      </c>
      <c r="O111" s="685">
        <v>4000</v>
      </c>
      <c r="P111" s="640"/>
      <c r="Q111" s="640"/>
      <c r="R111" s="640"/>
      <c r="S111" s="640"/>
      <c r="T111" s="640"/>
      <c r="U111" s="640"/>
      <c r="V111" s="640"/>
      <c r="W111" s="446">
        <f>S111+V111</f>
        <v>0</v>
      </c>
      <c r="X111" s="792">
        <v>3746</v>
      </c>
      <c r="Y111" s="640"/>
      <c r="Z111" s="640"/>
      <c r="AA111" s="640"/>
      <c r="AB111" s="649">
        <v>1766.655</v>
      </c>
      <c r="AC111" s="649">
        <v>3746</v>
      </c>
      <c r="AD111" s="649">
        <v>3746</v>
      </c>
      <c r="AE111" s="640"/>
      <c r="AF111" s="640"/>
      <c r="AG111" s="792">
        <v>3746</v>
      </c>
      <c r="AH111" s="649"/>
      <c r="AI111" s="640"/>
      <c r="AJ111" s="640"/>
      <c r="AK111" s="640"/>
      <c r="AL111" s="640"/>
      <c r="AM111" s="640"/>
      <c r="AN111" s="446"/>
      <c r="AO111" s="831">
        <f t="shared" si="114"/>
        <v>0</v>
      </c>
    </row>
    <row r="112" spans="1:41" s="228" customFormat="1" ht="14.1" hidden="1" customHeight="1">
      <c r="A112" s="54"/>
      <c r="B112" s="55"/>
      <c r="C112" s="45"/>
      <c r="D112" s="45"/>
      <c r="E112" s="45"/>
      <c r="F112" s="45"/>
      <c r="G112" s="45"/>
      <c r="H112" s="686"/>
      <c r="I112" s="45"/>
      <c r="J112" s="45"/>
      <c r="K112" s="640"/>
      <c r="L112" s="640"/>
      <c r="M112" s="640"/>
      <c r="N112" s="640"/>
      <c r="O112" s="640"/>
      <c r="P112" s="640"/>
      <c r="Q112" s="640"/>
      <c r="R112" s="640"/>
      <c r="S112" s="640"/>
      <c r="T112" s="640"/>
      <c r="U112" s="640"/>
      <c r="V112" s="640"/>
      <c r="W112" s="640"/>
      <c r="X112" s="1097"/>
      <c r="Y112" s="640"/>
      <c r="Z112" s="640"/>
      <c r="AA112" s="640"/>
      <c r="AB112" s="640"/>
      <c r="AC112" s="640"/>
      <c r="AD112" s="640"/>
      <c r="AE112" s="640"/>
      <c r="AF112" s="640"/>
      <c r="AG112" s="1097"/>
      <c r="AH112" s="640"/>
      <c r="AI112" s="640"/>
      <c r="AJ112" s="640"/>
      <c r="AK112" s="640"/>
      <c r="AL112" s="640"/>
      <c r="AM112" s="640"/>
      <c r="AN112" s="446"/>
      <c r="AO112" s="831">
        <f t="shared" si="114"/>
        <v>0</v>
      </c>
    </row>
    <row r="113" spans="1:41" s="250" customFormat="1" ht="14.25">
      <c r="A113" s="54"/>
      <c r="B113" s="51"/>
      <c r="C113" s="671"/>
      <c r="D113" s="671"/>
      <c r="E113" s="671"/>
      <c r="F113" s="671"/>
      <c r="G113" s="671"/>
      <c r="H113" s="671"/>
      <c r="I113" s="671"/>
      <c r="J113" s="671"/>
      <c r="K113" s="640"/>
      <c r="L113" s="640"/>
      <c r="M113" s="640"/>
      <c r="N113" s="640"/>
      <c r="O113" s="640"/>
      <c r="P113" s="640"/>
      <c r="Q113" s="640"/>
      <c r="R113" s="640"/>
      <c r="S113" s="640"/>
      <c r="T113" s="640"/>
      <c r="U113" s="640"/>
      <c r="V113" s="640"/>
      <c r="W113" s="640"/>
      <c r="X113" s="1097"/>
      <c r="Y113" s="640"/>
      <c r="Z113" s="640"/>
      <c r="AA113" s="640"/>
      <c r="AB113" s="640"/>
      <c r="AC113" s="640"/>
      <c r="AD113" s="640"/>
      <c r="AE113" s="640"/>
      <c r="AF113" s="640"/>
      <c r="AG113" s="1097"/>
      <c r="AH113" s="640"/>
      <c r="AI113" s="640"/>
      <c r="AJ113" s="640"/>
      <c r="AK113" s="640"/>
      <c r="AL113" s="640"/>
      <c r="AM113" s="640"/>
      <c r="AN113" s="640"/>
      <c r="AO113" s="831">
        <f t="shared" si="114"/>
        <v>0</v>
      </c>
    </row>
    <row r="114" spans="1:41" s="250" customFormat="1" ht="21.95" customHeight="1">
      <c r="A114" s="54" t="s">
        <v>719</v>
      </c>
      <c r="B114" s="688" t="s">
        <v>29</v>
      </c>
      <c r="C114" s="671"/>
      <c r="D114" s="671"/>
      <c r="E114" s="671"/>
      <c r="F114" s="671"/>
      <c r="G114" s="671"/>
      <c r="H114" s="705"/>
      <c r="I114" s="721"/>
      <c r="J114" s="721"/>
      <c r="K114" s="640">
        <f>K115+K122</f>
        <v>112822</v>
      </c>
      <c r="L114" s="640">
        <f t="shared" ref="L114:X114" si="144">L115+L122</f>
        <v>103900</v>
      </c>
      <c r="M114" s="640">
        <f t="shared" si="144"/>
        <v>0</v>
      </c>
      <c r="N114" s="640">
        <f t="shared" si="144"/>
        <v>103900</v>
      </c>
      <c r="O114" s="640">
        <f t="shared" si="144"/>
        <v>82200</v>
      </c>
      <c r="P114" s="640">
        <f t="shared" si="144"/>
        <v>0</v>
      </c>
      <c r="Q114" s="640">
        <f t="shared" si="144"/>
        <v>0</v>
      </c>
      <c r="R114" s="640">
        <f t="shared" si="144"/>
        <v>0</v>
      </c>
      <c r="S114" s="640">
        <f t="shared" si="144"/>
        <v>22524.425999999999</v>
      </c>
      <c r="T114" s="640">
        <f t="shared" si="144"/>
        <v>24000</v>
      </c>
      <c r="U114" s="640">
        <f t="shared" si="144"/>
        <v>12600</v>
      </c>
      <c r="V114" s="640">
        <f t="shared" si="144"/>
        <v>39866</v>
      </c>
      <c r="W114" s="640">
        <f t="shared" si="144"/>
        <v>62390.425999999999</v>
      </c>
      <c r="X114" s="1097">
        <f t="shared" si="144"/>
        <v>20400</v>
      </c>
      <c r="Y114" s="640">
        <f t="shared" ref="Y114:AM114" si="145">Y115+Y122</f>
        <v>0</v>
      </c>
      <c r="Z114" s="640">
        <f t="shared" si="145"/>
        <v>0</v>
      </c>
      <c r="AA114" s="640">
        <f t="shared" si="145"/>
        <v>0</v>
      </c>
      <c r="AB114" s="640">
        <f t="shared" si="145"/>
        <v>6429.2465750000001</v>
      </c>
      <c r="AC114" s="640">
        <f t="shared" si="145"/>
        <v>15300</v>
      </c>
      <c r="AD114" s="640">
        <f t="shared" ref="AD114" si="146">AD115+AD122</f>
        <v>15300</v>
      </c>
      <c r="AE114" s="640">
        <f t="shared" ref="AE114:AF114" si="147">AE115+AE122</f>
        <v>0</v>
      </c>
      <c r="AF114" s="640">
        <f t="shared" si="147"/>
        <v>-5100</v>
      </c>
      <c r="AG114" s="1097">
        <f t="shared" si="145"/>
        <v>15300</v>
      </c>
      <c r="AH114" s="640"/>
      <c r="AI114" s="640">
        <f t="shared" si="145"/>
        <v>0</v>
      </c>
      <c r="AJ114" s="640">
        <f t="shared" si="145"/>
        <v>0</v>
      </c>
      <c r="AK114" s="640">
        <f t="shared" si="145"/>
        <v>0</v>
      </c>
      <c r="AL114" s="640">
        <f t="shared" si="145"/>
        <v>0</v>
      </c>
      <c r="AM114" s="640">
        <f t="shared" si="145"/>
        <v>0</v>
      </c>
      <c r="AN114" s="640"/>
      <c r="AO114" s="831">
        <f t="shared" si="114"/>
        <v>-5100</v>
      </c>
    </row>
    <row r="115" spans="1:41" s="228" customFormat="1" ht="33.6" customHeight="1">
      <c r="A115" s="54" t="s">
        <v>45</v>
      </c>
      <c r="B115" s="55" t="s">
        <v>117</v>
      </c>
      <c r="C115" s="45"/>
      <c r="D115" s="45"/>
      <c r="E115" s="45"/>
      <c r="F115" s="45"/>
      <c r="G115" s="45"/>
      <c r="H115" s="45"/>
      <c r="I115" s="687"/>
      <c r="J115" s="687"/>
      <c r="K115" s="640">
        <f>K116</f>
        <v>83672</v>
      </c>
      <c r="L115" s="640">
        <f t="shared" ref="L115:AM115" si="148">L116</f>
        <v>77500</v>
      </c>
      <c r="M115" s="640">
        <f t="shared" si="148"/>
        <v>0</v>
      </c>
      <c r="N115" s="640">
        <f t="shared" si="148"/>
        <v>77500</v>
      </c>
      <c r="O115" s="640">
        <f t="shared" si="148"/>
        <v>55800</v>
      </c>
      <c r="P115" s="640">
        <f t="shared" si="148"/>
        <v>0</v>
      </c>
      <c r="Q115" s="640">
        <f t="shared" si="148"/>
        <v>0</v>
      </c>
      <c r="R115" s="640">
        <f t="shared" si="148"/>
        <v>0</v>
      </c>
      <c r="S115" s="640">
        <f t="shared" si="148"/>
        <v>22524.425999999999</v>
      </c>
      <c r="T115" s="640">
        <f t="shared" si="148"/>
        <v>24000</v>
      </c>
      <c r="U115" s="640">
        <f t="shared" si="148"/>
        <v>12600</v>
      </c>
      <c r="V115" s="640">
        <f t="shared" si="148"/>
        <v>39866</v>
      </c>
      <c r="W115" s="640">
        <f t="shared" si="148"/>
        <v>62390.425999999999</v>
      </c>
      <c r="X115" s="1097">
        <f t="shared" si="148"/>
        <v>14400</v>
      </c>
      <c r="Y115" s="640">
        <f t="shared" si="148"/>
        <v>0</v>
      </c>
      <c r="Z115" s="640">
        <f t="shared" si="148"/>
        <v>0</v>
      </c>
      <c r="AA115" s="640">
        <f t="shared" si="148"/>
        <v>0</v>
      </c>
      <c r="AB115" s="640">
        <f t="shared" si="148"/>
        <v>6308.2465750000001</v>
      </c>
      <c r="AC115" s="640">
        <f t="shared" si="148"/>
        <v>14400</v>
      </c>
      <c r="AD115" s="640">
        <f t="shared" si="148"/>
        <v>14400</v>
      </c>
      <c r="AE115" s="640">
        <f t="shared" si="148"/>
        <v>0</v>
      </c>
      <c r="AF115" s="640">
        <f t="shared" si="148"/>
        <v>0</v>
      </c>
      <c r="AG115" s="1097">
        <f t="shared" si="148"/>
        <v>14400</v>
      </c>
      <c r="AH115" s="640"/>
      <c r="AI115" s="640">
        <f t="shared" si="148"/>
        <v>0</v>
      </c>
      <c r="AJ115" s="640">
        <f t="shared" si="148"/>
        <v>0</v>
      </c>
      <c r="AK115" s="640">
        <f t="shared" si="148"/>
        <v>0</v>
      </c>
      <c r="AL115" s="640">
        <f t="shared" si="148"/>
        <v>0</v>
      </c>
      <c r="AM115" s="640">
        <f t="shared" si="148"/>
        <v>0</v>
      </c>
      <c r="AN115" s="446"/>
      <c r="AO115" s="831">
        <f t="shared" si="114"/>
        <v>0</v>
      </c>
    </row>
    <row r="116" spans="1:41" s="693" customFormat="1" ht="21.95" customHeight="1">
      <c r="A116" s="689" t="s">
        <v>74</v>
      </c>
      <c r="B116" s="722" t="s">
        <v>87</v>
      </c>
      <c r="C116" s="691"/>
      <c r="D116" s="691"/>
      <c r="E116" s="691"/>
      <c r="F116" s="691"/>
      <c r="G116" s="691"/>
      <c r="H116" s="691"/>
      <c r="I116" s="723"/>
      <c r="J116" s="724"/>
      <c r="K116" s="646">
        <f>K117+K118+K119+K120+K121</f>
        <v>83672</v>
      </c>
      <c r="L116" s="646">
        <f t="shared" ref="L116:X116" si="149">L117+L118+L119+L120+L121</f>
        <v>77500</v>
      </c>
      <c r="M116" s="646">
        <f t="shared" si="149"/>
        <v>0</v>
      </c>
      <c r="N116" s="646">
        <f t="shared" si="149"/>
        <v>77500</v>
      </c>
      <c r="O116" s="646">
        <f t="shared" si="149"/>
        <v>55800</v>
      </c>
      <c r="P116" s="646">
        <f t="shared" si="149"/>
        <v>0</v>
      </c>
      <c r="Q116" s="646">
        <f t="shared" si="149"/>
        <v>0</v>
      </c>
      <c r="R116" s="646">
        <f t="shared" si="149"/>
        <v>0</v>
      </c>
      <c r="S116" s="646">
        <f t="shared" si="149"/>
        <v>22524.425999999999</v>
      </c>
      <c r="T116" s="646">
        <f t="shared" si="149"/>
        <v>24000</v>
      </c>
      <c r="U116" s="646">
        <f t="shared" si="149"/>
        <v>12600</v>
      </c>
      <c r="V116" s="646">
        <f t="shared" si="149"/>
        <v>39866</v>
      </c>
      <c r="W116" s="646">
        <f t="shared" si="149"/>
        <v>62390.425999999999</v>
      </c>
      <c r="X116" s="1970">
        <f t="shared" si="149"/>
        <v>14400</v>
      </c>
      <c r="Y116" s="646">
        <f t="shared" ref="Y116:AM116" si="150">Y117+Y118+Y119+Y120+Y121</f>
        <v>0</v>
      </c>
      <c r="Z116" s="646">
        <f t="shared" si="150"/>
        <v>0</v>
      </c>
      <c r="AA116" s="646">
        <f t="shared" si="150"/>
        <v>0</v>
      </c>
      <c r="AB116" s="646">
        <f t="shared" si="150"/>
        <v>6308.2465750000001</v>
      </c>
      <c r="AC116" s="646">
        <f t="shared" si="150"/>
        <v>14400</v>
      </c>
      <c r="AD116" s="646">
        <f t="shared" ref="AD116" si="151">AD117+AD118+AD119+AD120+AD121</f>
        <v>14400</v>
      </c>
      <c r="AE116" s="646">
        <f t="shared" ref="AE116:AF116" si="152">AE117+AE118+AE119+AE120+AE121</f>
        <v>0</v>
      </c>
      <c r="AF116" s="646">
        <f t="shared" si="152"/>
        <v>0</v>
      </c>
      <c r="AG116" s="1970">
        <f t="shared" si="150"/>
        <v>14400</v>
      </c>
      <c r="AH116" s="646"/>
      <c r="AI116" s="646">
        <f t="shared" si="150"/>
        <v>0</v>
      </c>
      <c r="AJ116" s="646">
        <f t="shared" si="150"/>
        <v>0</v>
      </c>
      <c r="AK116" s="646">
        <f t="shared" si="150"/>
        <v>0</v>
      </c>
      <c r="AL116" s="646">
        <f t="shared" si="150"/>
        <v>0</v>
      </c>
      <c r="AM116" s="646">
        <f t="shared" si="150"/>
        <v>0</v>
      </c>
      <c r="AN116" s="692"/>
      <c r="AO116" s="831">
        <f t="shared" si="114"/>
        <v>0</v>
      </c>
    </row>
    <row r="117" spans="1:41" s="238" customFormat="1" ht="77.099999999999994" customHeight="1">
      <c r="A117" s="702">
        <v>1</v>
      </c>
      <c r="B117" s="684" t="s">
        <v>590</v>
      </c>
      <c r="C117" s="46" t="s">
        <v>98</v>
      </c>
      <c r="D117" s="686" t="s">
        <v>77</v>
      </c>
      <c r="E117" s="46" t="s">
        <v>30</v>
      </c>
      <c r="F117" s="46">
        <v>7892093</v>
      </c>
      <c r="G117" s="45"/>
      <c r="H117" s="45" t="s">
        <v>99</v>
      </c>
      <c r="I117" s="46" t="s">
        <v>82</v>
      </c>
      <c r="J117" s="45" t="s">
        <v>461</v>
      </c>
      <c r="K117" s="446">
        <v>15809</v>
      </c>
      <c r="L117" s="446">
        <v>14200</v>
      </c>
      <c r="M117" s="446"/>
      <c r="N117" s="446">
        <f>O117+P117+Q117+R117</f>
        <v>14200</v>
      </c>
      <c r="O117" s="446">
        <v>14200</v>
      </c>
      <c r="P117" s="446"/>
      <c r="Q117" s="446"/>
      <c r="R117" s="446"/>
      <c r="S117" s="446">
        <v>4000</v>
      </c>
      <c r="T117" s="446">
        <v>7000</v>
      </c>
      <c r="U117" s="446">
        <v>3000</v>
      </c>
      <c r="V117" s="446">
        <v>7000</v>
      </c>
      <c r="W117" s="446">
        <f>S117+V117</f>
        <v>11000</v>
      </c>
      <c r="X117" s="662">
        <v>3200</v>
      </c>
      <c r="Y117" s="446"/>
      <c r="Z117" s="446"/>
      <c r="AA117" s="446"/>
      <c r="AB117" s="446">
        <v>563.85599999999999</v>
      </c>
      <c r="AC117" s="446">
        <v>3200</v>
      </c>
      <c r="AD117" s="446">
        <v>3200</v>
      </c>
      <c r="AE117" s="446"/>
      <c r="AF117" s="446"/>
      <c r="AG117" s="662">
        <v>3200</v>
      </c>
      <c r="AH117" s="446"/>
      <c r="AI117" s="446"/>
      <c r="AJ117" s="446"/>
      <c r="AK117" s="446"/>
      <c r="AL117" s="446"/>
      <c r="AM117" s="446"/>
      <c r="AN117" s="446"/>
      <c r="AO117" s="831">
        <f t="shared" si="114"/>
        <v>0</v>
      </c>
    </row>
    <row r="118" spans="1:41" s="238" customFormat="1" ht="83.1" customHeight="1">
      <c r="A118" s="702">
        <v>2</v>
      </c>
      <c r="B118" s="684" t="s">
        <v>591</v>
      </c>
      <c r="C118" s="46" t="s">
        <v>100</v>
      </c>
      <c r="D118" s="686" t="s">
        <v>77</v>
      </c>
      <c r="E118" s="46" t="s">
        <v>30</v>
      </c>
      <c r="F118" s="46">
        <v>7892094</v>
      </c>
      <c r="G118" s="45"/>
      <c r="H118" s="45" t="s">
        <v>99</v>
      </c>
      <c r="I118" s="46" t="s">
        <v>82</v>
      </c>
      <c r="J118" s="45" t="s">
        <v>460</v>
      </c>
      <c r="K118" s="446">
        <v>13529</v>
      </c>
      <c r="L118" s="446">
        <v>13500</v>
      </c>
      <c r="M118" s="446"/>
      <c r="N118" s="446">
        <f>O118+P118+Q118+R118</f>
        <v>13500</v>
      </c>
      <c r="O118" s="446">
        <v>13500</v>
      </c>
      <c r="P118" s="446"/>
      <c r="Q118" s="446"/>
      <c r="R118" s="446"/>
      <c r="S118" s="446">
        <v>3963</v>
      </c>
      <c r="T118" s="446">
        <v>5000</v>
      </c>
      <c r="U118" s="446">
        <v>2000</v>
      </c>
      <c r="V118" s="446">
        <v>5000</v>
      </c>
      <c r="W118" s="446">
        <f>S118+V118</f>
        <v>8963</v>
      </c>
      <c r="X118" s="662">
        <v>4500</v>
      </c>
      <c r="Y118" s="446"/>
      <c r="Z118" s="446"/>
      <c r="AA118" s="446"/>
      <c r="AB118" s="446">
        <v>79.659000000000006</v>
      </c>
      <c r="AC118" s="446">
        <v>4500</v>
      </c>
      <c r="AD118" s="446">
        <v>4500</v>
      </c>
      <c r="AE118" s="446"/>
      <c r="AF118" s="446"/>
      <c r="AG118" s="662">
        <v>4500</v>
      </c>
      <c r="AH118" s="446"/>
      <c r="AI118" s="446"/>
      <c r="AJ118" s="446"/>
      <c r="AK118" s="446"/>
      <c r="AL118" s="446"/>
      <c r="AM118" s="446"/>
      <c r="AN118" s="446"/>
      <c r="AO118" s="831">
        <f t="shared" si="114"/>
        <v>0</v>
      </c>
    </row>
    <row r="119" spans="1:41" s="238" customFormat="1" ht="78.599999999999994" customHeight="1">
      <c r="A119" s="683">
        <v>3</v>
      </c>
      <c r="B119" s="684" t="s">
        <v>592</v>
      </c>
      <c r="C119" s="46" t="s">
        <v>101</v>
      </c>
      <c r="D119" s="686" t="s">
        <v>77</v>
      </c>
      <c r="E119" s="46" t="s">
        <v>30</v>
      </c>
      <c r="F119" s="46">
        <v>7892092</v>
      </c>
      <c r="G119" s="45"/>
      <c r="H119" s="45" t="s">
        <v>99</v>
      </c>
      <c r="I119" s="46" t="s">
        <v>82</v>
      </c>
      <c r="J119" s="45" t="s">
        <v>459</v>
      </c>
      <c r="K119" s="446">
        <v>10135</v>
      </c>
      <c r="L119" s="446">
        <v>10100</v>
      </c>
      <c r="M119" s="446"/>
      <c r="N119" s="446">
        <f>O119+P119+Q119+R119</f>
        <v>10100</v>
      </c>
      <c r="O119" s="446">
        <v>10100</v>
      </c>
      <c r="P119" s="446"/>
      <c r="Q119" s="446"/>
      <c r="R119" s="446"/>
      <c r="S119" s="446">
        <v>3971</v>
      </c>
      <c r="T119" s="446">
        <v>5000</v>
      </c>
      <c r="U119" s="446">
        <v>2000</v>
      </c>
      <c r="V119" s="446">
        <v>5000</v>
      </c>
      <c r="W119" s="446">
        <f>S119+V119</f>
        <v>8971</v>
      </c>
      <c r="X119" s="662">
        <v>1100</v>
      </c>
      <c r="Y119" s="446"/>
      <c r="Z119" s="446"/>
      <c r="AA119" s="446"/>
      <c r="AB119" s="446">
        <v>504.691575</v>
      </c>
      <c r="AC119" s="446">
        <v>1100</v>
      </c>
      <c r="AD119" s="446">
        <v>1100</v>
      </c>
      <c r="AE119" s="446"/>
      <c r="AF119" s="446"/>
      <c r="AG119" s="662">
        <v>1100</v>
      </c>
      <c r="AH119" s="446"/>
      <c r="AI119" s="446"/>
      <c r="AJ119" s="446"/>
      <c r="AK119" s="446"/>
      <c r="AL119" s="446"/>
      <c r="AM119" s="446"/>
      <c r="AN119" s="446"/>
      <c r="AO119" s="831">
        <f t="shared" si="114"/>
        <v>0</v>
      </c>
    </row>
    <row r="120" spans="1:41" s="711" customFormat="1" ht="93.95" customHeight="1">
      <c r="A120" s="683">
        <v>4</v>
      </c>
      <c r="B120" s="684" t="s">
        <v>593</v>
      </c>
      <c r="C120" s="45" t="s">
        <v>94</v>
      </c>
      <c r="D120" s="709" t="s">
        <v>77</v>
      </c>
      <c r="E120" s="709" t="s">
        <v>95</v>
      </c>
      <c r="F120" s="45">
        <v>7892347</v>
      </c>
      <c r="G120" s="45"/>
      <c r="H120" s="45" t="s">
        <v>102</v>
      </c>
      <c r="I120" s="45" t="s">
        <v>82</v>
      </c>
      <c r="J120" s="45" t="s">
        <v>458</v>
      </c>
      <c r="K120" s="446">
        <v>20080</v>
      </c>
      <c r="L120" s="446">
        <v>18000</v>
      </c>
      <c r="M120" s="446"/>
      <c r="N120" s="446">
        <f>O120+P120+Q120+R120</f>
        <v>18000</v>
      </c>
      <c r="O120" s="446">
        <v>18000</v>
      </c>
      <c r="P120" s="446"/>
      <c r="Q120" s="446"/>
      <c r="R120" s="446"/>
      <c r="S120" s="446">
        <v>5634</v>
      </c>
      <c r="T120" s="446">
        <v>7000</v>
      </c>
      <c r="U120" s="446">
        <v>5600</v>
      </c>
      <c r="V120" s="446">
        <f>T120+1366</f>
        <v>8366</v>
      </c>
      <c r="W120" s="446">
        <f>S120+V120</f>
        <v>14000</v>
      </c>
      <c r="X120" s="662">
        <v>4000</v>
      </c>
      <c r="Y120" s="446"/>
      <c r="Z120" s="446"/>
      <c r="AA120" s="446"/>
      <c r="AB120" s="446">
        <v>4000</v>
      </c>
      <c r="AC120" s="446">
        <v>4000</v>
      </c>
      <c r="AD120" s="446">
        <v>4000</v>
      </c>
      <c r="AE120" s="446"/>
      <c r="AF120" s="446"/>
      <c r="AG120" s="662">
        <v>4000</v>
      </c>
      <c r="AH120" s="446"/>
      <c r="AI120" s="446"/>
      <c r="AJ120" s="446"/>
      <c r="AK120" s="446"/>
      <c r="AL120" s="446"/>
      <c r="AM120" s="446"/>
      <c r="AN120" s="446"/>
      <c r="AO120" s="831">
        <f t="shared" si="114"/>
        <v>0</v>
      </c>
    </row>
    <row r="121" spans="1:41" s="711" customFormat="1" ht="83.45" customHeight="1">
      <c r="A121" s="683">
        <v>5</v>
      </c>
      <c r="B121" s="725" t="s">
        <v>807</v>
      </c>
      <c r="C121" s="45" t="s">
        <v>94</v>
      </c>
      <c r="D121" s="709" t="s">
        <v>77</v>
      </c>
      <c r="E121" s="709" t="s">
        <v>95</v>
      </c>
      <c r="F121" s="45">
        <v>7892424</v>
      </c>
      <c r="G121" s="45"/>
      <c r="H121" s="45" t="s">
        <v>806</v>
      </c>
      <c r="I121" s="46" t="s">
        <v>82</v>
      </c>
      <c r="J121" s="686" t="s">
        <v>915</v>
      </c>
      <c r="K121" s="673">
        <v>24119</v>
      </c>
      <c r="L121" s="446">
        <v>21700</v>
      </c>
      <c r="M121" s="446"/>
      <c r="N121" s="446">
        <v>21700</v>
      </c>
      <c r="O121" s="446"/>
      <c r="P121" s="446"/>
      <c r="Q121" s="446"/>
      <c r="R121" s="446"/>
      <c r="S121" s="446">
        <v>4956.4260000000004</v>
      </c>
      <c r="T121" s="446"/>
      <c r="U121" s="446"/>
      <c r="V121" s="446">
        <v>14500</v>
      </c>
      <c r="W121" s="446">
        <f>S121+V121</f>
        <v>19456.425999999999</v>
      </c>
      <c r="X121" s="662">
        <v>1600</v>
      </c>
      <c r="Y121" s="446"/>
      <c r="Z121" s="446"/>
      <c r="AA121" s="446"/>
      <c r="AB121" s="446">
        <v>1160.04</v>
      </c>
      <c r="AC121" s="446">
        <v>1600</v>
      </c>
      <c r="AD121" s="446">
        <v>1600</v>
      </c>
      <c r="AE121" s="446"/>
      <c r="AF121" s="446"/>
      <c r="AG121" s="662">
        <v>1600</v>
      </c>
      <c r="AH121" s="446"/>
      <c r="AI121" s="446"/>
      <c r="AJ121" s="446"/>
      <c r="AK121" s="446"/>
      <c r="AL121" s="446"/>
      <c r="AM121" s="446"/>
      <c r="AN121" s="446"/>
      <c r="AO121" s="831">
        <f t="shared" si="114"/>
        <v>0</v>
      </c>
    </row>
    <row r="122" spans="1:41" s="663" customFormat="1" ht="30.95" customHeight="1">
      <c r="A122" s="54" t="s">
        <v>46</v>
      </c>
      <c r="B122" s="55" t="s">
        <v>88</v>
      </c>
      <c r="C122" s="45"/>
      <c r="D122" s="709"/>
      <c r="E122" s="709"/>
      <c r="F122" s="45"/>
      <c r="G122" s="45"/>
      <c r="H122" s="45"/>
      <c r="I122" s="45"/>
      <c r="J122" s="45"/>
      <c r="K122" s="640">
        <f>K123</f>
        <v>29150</v>
      </c>
      <c r="L122" s="640">
        <f t="shared" ref="L122:AG123" si="153">L123</f>
        <v>26400</v>
      </c>
      <c r="M122" s="640">
        <f t="shared" si="153"/>
        <v>0</v>
      </c>
      <c r="N122" s="640">
        <f t="shared" si="153"/>
        <v>26400</v>
      </c>
      <c r="O122" s="640">
        <f t="shared" si="153"/>
        <v>26400</v>
      </c>
      <c r="P122" s="640">
        <f t="shared" si="153"/>
        <v>0</v>
      </c>
      <c r="Q122" s="640">
        <f t="shared" si="153"/>
        <v>0</v>
      </c>
      <c r="R122" s="640">
        <f t="shared" si="153"/>
        <v>0</v>
      </c>
      <c r="S122" s="640">
        <f t="shared" si="153"/>
        <v>0</v>
      </c>
      <c r="T122" s="640">
        <f t="shared" si="153"/>
        <v>0</v>
      </c>
      <c r="U122" s="640">
        <f t="shared" si="153"/>
        <v>0</v>
      </c>
      <c r="V122" s="640">
        <f t="shared" si="153"/>
        <v>0</v>
      </c>
      <c r="W122" s="640">
        <f t="shared" si="153"/>
        <v>0</v>
      </c>
      <c r="X122" s="1097">
        <f t="shared" si="153"/>
        <v>6000</v>
      </c>
      <c r="Y122" s="640">
        <f t="shared" si="153"/>
        <v>0</v>
      </c>
      <c r="Z122" s="640">
        <f t="shared" si="153"/>
        <v>0</v>
      </c>
      <c r="AA122" s="640">
        <f t="shared" si="153"/>
        <v>0</v>
      </c>
      <c r="AB122" s="640">
        <f t="shared" ref="Y122:AM123" si="154">AB123</f>
        <v>121</v>
      </c>
      <c r="AC122" s="640">
        <f t="shared" si="153"/>
        <v>900</v>
      </c>
      <c r="AD122" s="640">
        <f t="shared" si="153"/>
        <v>900</v>
      </c>
      <c r="AE122" s="640">
        <f t="shared" si="154"/>
        <v>0</v>
      </c>
      <c r="AF122" s="640">
        <f t="shared" si="154"/>
        <v>-5100</v>
      </c>
      <c r="AG122" s="1097">
        <f t="shared" si="153"/>
        <v>900</v>
      </c>
      <c r="AH122" s="640"/>
      <c r="AI122" s="640">
        <f t="shared" si="154"/>
        <v>0</v>
      </c>
      <c r="AJ122" s="640">
        <f t="shared" si="154"/>
        <v>0</v>
      </c>
      <c r="AK122" s="640">
        <f t="shared" si="154"/>
        <v>0</v>
      </c>
      <c r="AL122" s="640">
        <f t="shared" si="154"/>
        <v>0</v>
      </c>
      <c r="AM122" s="640">
        <f t="shared" si="154"/>
        <v>0</v>
      </c>
      <c r="AN122" s="446"/>
      <c r="AO122" s="831">
        <f t="shared" si="114"/>
        <v>-5100</v>
      </c>
    </row>
    <row r="123" spans="1:41" s="727" customFormat="1" ht="19.5" customHeight="1">
      <c r="A123" s="689" t="s">
        <v>89</v>
      </c>
      <c r="B123" s="722" t="s">
        <v>87</v>
      </c>
      <c r="C123" s="691"/>
      <c r="D123" s="726"/>
      <c r="E123" s="726"/>
      <c r="F123" s="691"/>
      <c r="G123" s="691"/>
      <c r="H123" s="691"/>
      <c r="I123" s="691"/>
      <c r="J123" s="691"/>
      <c r="K123" s="646">
        <f>K124</f>
        <v>29150</v>
      </c>
      <c r="L123" s="646">
        <f t="shared" si="153"/>
        <v>26400</v>
      </c>
      <c r="M123" s="646">
        <f t="shared" si="153"/>
        <v>0</v>
      </c>
      <c r="N123" s="646">
        <f t="shared" si="153"/>
        <v>26400</v>
      </c>
      <c r="O123" s="646">
        <f t="shared" si="153"/>
        <v>26400</v>
      </c>
      <c r="P123" s="646">
        <f t="shared" si="153"/>
        <v>0</v>
      </c>
      <c r="Q123" s="646">
        <f t="shared" si="153"/>
        <v>0</v>
      </c>
      <c r="R123" s="646">
        <f t="shared" si="153"/>
        <v>0</v>
      </c>
      <c r="S123" s="646">
        <f t="shared" si="153"/>
        <v>0</v>
      </c>
      <c r="T123" s="646">
        <f t="shared" si="153"/>
        <v>0</v>
      </c>
      <c r="U123" s="646">
        <f t="shared" si="153"/>
        <v>0</v>
      </c>
      <c r="V123" s="646">
        <f t="shared" si="153"/>
        <v>0</v>
      </c>
      <c r="W123" s="646">
        <f t="shared" si="153"/>
        <v>0</v>
      </c>
      <c r="X123" s="1970">
        <f t="shared" si="153"/>
        <v>6000</v>
      </c>
      <c r="Y123" s="646">
        <f t="shared" si="154"/>
        <v>0</v>
      </c>
      <c r="Z123" s="646">
        <f t="shared" si="154"/>
        <v>0</v>
      </c>
      <c r="AA123" s="646">
        <f t="shared" si="154"/>
        <v>0</v>
      </c>
      <c r="AB123" s="646">
        <f t="shared" si="154"/>
        <v>121</v>
      </c>
      <c r="AC123" s="646">
        <f t="shared" si="153"/>
        <v>900</v>
      </c>
      <c r="AD123" s="646">
        <f t="shared" si="153"/>
        <v>900</v>
      </c>
      <c r="AE123" s="646">
        <f t="shared" si="154"/>
        <v>0</v>
      </c>
      <c r="AF123" s="646">
        <f t="shared" si="154"/>
        <v>-5100</v>
      </c>
      <c r="AG123" s="1970">
        <f t="shared" si="153"/>
        <v>900</v>
      </c>
      <c r="AH123" s="646"/>
      <c r="AI123" s="646">
        <f t="shared" si="154"/>
        <v>0</v>
      </c>
      <c r="AJ123" s="646">
        <f t="shared" si="154"/>
        <v>0</v>
      </c>
      <c r="AK123" s="646">
        <f t="shared" si="154"/>
        <v>0</v>
      </c>
      <c r="AL123" s="646">
        <f t="shared" si="154"/>
        <v>0</v>
      </c>
      <c r="AM123" s="646">
        <f t="shared" si="154"/>
        <v>0</v>
      </c>
      <c r="AN123" s="692"/>
      <c r="AO123" s="831">
        <f t="shared" si="114"/>
        <v>-5100</v>
      </c>
    </row>
    <row r="124" spans="1:41" s="711" customFormat="1" ht="75.95" customHeight="1">
      <c r="A124" s="683">
        <v>1</v>
      </c>
      <c r="B124" s="684" t="s">
        <v>604</v>
      </c>
      <c r="C124" s="45" t="s">
        <v>94</v>
      </c>
      <c r="D124" s="709" t="s">
        <v>77</v>
      </c>
      <c r="E124" s="709" t="s">
        <v>33</v>
      </c>
      <c r="F124" s="45">
        <v>7942886</v>
      </c>
      <c r="G124" s="45"/>
      <c r="H124" s="45" t="s">
        <v>906</v>
      </c>
      <c r="I124" s="45" t="s">
        <v>83</v>
      </c>
      <c r="J124" s="45" t="s">
        <v>605</v>
      </c>
      <c r="K124" s="446">
        <v>29150</v>
      </c>
      <c r="L124" s="446">
        <v>26400</v>
      </c>
      <c r="M124" s="446"/>
      <c r="N124" s="446">
        <v>26400</v>
      </c>
      <c r="O124" s="446">
        <v>26400</v>
      </c>
      <c r="P124" s="446"/>
      <c r="Q124" s="446"/>
      <c r="R124" s="446"/>
      <c r="S124" s="446"/>
      <c r="T124" s="446"/>
      <c r="U124" s="446"/>
      <c r="V124" s="446"/>
      <c r="W124" s="446"/>
      <c r="X124" s="662">
        <v>6000</v>
      </c>
      <c r="Y124" s="446"/>
      <c r="Z124" s="446"/>
      <c r="AA124" s="446"/>
      <c r="AB124" s="446">
        <v>121</v>
      </c>
      <c r="AC124" s="446">
        <v>900</v>
      </c>
      <c r="AD124" s="446">
        <v>900</v>
      </c>
      <c r="AE124" s="446"/>
      <c r="AF124" s="446">
        <f>AG124-X124</f>
        <v>-5100</v>
      </c>
      <c r="AG124" s="662">
        <v>900</v>
      </c>
      <c r="AH124" s="686" t="s">
        <v>1723</v>
      </c>
      <c r="AI124" s="446"/>
      <c r="AJ124" s="446"/>
      <c r="AK124" s="446"/>
      <c r="AL124" s="446"/>
      <c r="AM124" s="446"/>
      <c r="AN124" s="446"/>
      <c r="AO124" s="831">
        <f t="shared" si="114"/>
        <v>-5100</v>
      </c>
    </row>
    <row r="125" spans="1:41" s="228" customFormat="1" ht="16.5" customHeight="1">
      <c r="A125" s="54"/>
      <c r="B125" s="55"/>
      <c r="C125" s="45"/>
      <c r="D125" s="45"/>
      <c r="E125" s="45"/>
      <c r="F125" s="45"/>
      <c r="G125" s="45"/>
      <c r="H125" s="45"/>
      <c r="I125" s="45"/>
      <c r="J125" s="45"/>
      <c r="K125" s="640"/>
      <c r="L125" s="640"/>
      <c r="M125" s="640"/>
      <c r="N125" s="640"/>
      <c r="O125" s="640"/>
      <c r="P125" s="640"/>
      <c r="Q125" s="640"/>
      <c r="R125" s="640"/>
      <c r="S125" s="640"/>
      <c r="T125" s="640"/>
      <c r="U125" s="640"/>
      <c r="V125" s="640"/>
      <c r="W125" s="640"/>
      <c r="X125" s="1097"/>
      <c r="Y125" s="640"/>
      <c r="Z125" s="640"/>
      <c r="AA125" s="640"/>
      <c r="AB125" s="640"/>
      <c r="AC125" s="640"/>
      <c r="AD125" s="640"/>
      <c r="AE125" s="640"/>
      <c r="AF125" s="640"/>
      <c r="AG125" s="1097"/>
      <c r="AH125" s="640"/>
      <c r="AI125" s="640"/>
      <c r="AJ125" s="640"/>
      <c r="AK125" s="640"/>
      <c r="AL125" s="640"/>
      <c r="AM125" s="640"/>
      <c r="AN125" s="446"/>
      <c r="AO125" s="831">
        <f t="shared" si="114"/>
        <v>0</v>
      </c>
    </row>
    <row r="126" spans="1:41" s="228" customFormat="1" ht="54.6" customHeight="1">
      <c r="A126" s="728" t="s">
        <v>706</v>
      </c>
      <c r="B126" s="718" t="s">
        <v>70</v>
      </c>
      <c r="C126" s="45"/>
      <c r="D126" s="45"/>
      <c r="E126" s="45"/>
      <c r="F126" s="45"/>
      <c r="G126" s="45"/>
      <c r="H126" s="686"/>
      <c r="I126" s="45"/>
      <c r="J126" s="45"/>
      <c r="K126" s="640">
        <f t="shared" ref="K126:AM126" si="155">K127</f>
        <v>1403555.57</v>
      </c>
      <c r="L126" s="640">
        <f t="shared" si="155"/>
        <v>1394348.57</v>
      </c>
      <c r="M126" s="640">
        <f t="shared" si="155"/>
        <v>25000</v>
      </c>
      <c r="N126" s="640">
        <f t="shared" si="155"/>
        <v>715500</v>
      </c>
      <c r="O126" s="640">
        <f t="shared" si="155"/>
        <v>684500</v>
      </c>
      <c r="P126" s="640">
        <f t="shared" si="155"/>
        <v>0</v>
      </c>
      <c r="Q126" s="640">
        <f t="shared" si="155"/>
        <v>0</v>
      </c>
      <c r="R126" s="640">
        <f t="shared" si="155"/>
        <v>0</v>
      </c>
      <c r="S126" s="640">
        <f t="shared" si="155"/>
        <v>63000</v>
      </c>
      <c r="T126" s="640">
        <f t="shared" si="155"/>
        <v>112380</v>
      </c>
      <c r="U126" s="640">
        <f t="shared" si="155"/>
        <v>36457.609000000004</v>
      </c>
      <c r="V126" s="640">
        <f t="shared" si="155"/>
        <v>119180</v>
      </c>
      <c r="W126" s="640">
        <f t="shared" si="155"/>
        <v>182180</v>
      </c>
      <c r="X126" s="1097">
        <f t="shared" si="155"/>
        <v>266820</v>
      </c>
      <c r="Y126" s="640">
        <f t="shared" si="155"/>
        <v>0</v>
      </c>
      <c r="Z126" s="640">
        <f t="shared" si="155"/>
        <v>0</v>
      </c>
      <c r="AA126" s="640">
        <f t="shared" si="155"/>
        <v>0</v>
      </c>
      <c r="AB126" s="640">
        <f t="shared" si="155"/>
        <v>74391.16</v>
      </c>
      <c r="AC126" s="640">
        <f t="shared" si="155"/>
        <v>316813</v>
      </c>
      <c r="AD126" s="640">
        <f t="shared" si="155"/>
        <v>265813</v>
      </c>
      <c r="AE126" s="640">
        <f t="shared" si="155"/>
        <v>4194</v>
      </c>
      <c r="AF126" s="640">
        <f t="shared" si="155"/>
        <v>-5201</v>
      </c>
      <c r="AG126" s="1097">
        <f t="shared" si="155"/>
        <v>265813</v>
      </c>
      <c r="AH126" s="640"/>
      <c r="AI126" s="640">
        <f t="shared" si="155"/>
        <v>0</v>
      </c>
      <c r="AJ126" s="640">
        <f t="shared" si="155"/>
        <v>0</v>
      </c>
      <c r="AK126" s="640">
        <f t="shared" si="155"/>
        <v>0</v>
      </c>
      <c r="AL126" s="640">
        <f t="shared" si="155"/>
        <v>0</v>
      </c>
      <c r="AM126" s="640">
        <f t="shared" si="155"/>
        <v>0</v>
      </c>
      <c r="AN126" s="446"/>
      <c r="AO126" s="831">
        <f t="shared" si="114"/>
        <v>-1007</v>
      </c>
    </row>
    <row r="127" spans="1:41" s="228" customFormat="1" ht="38.1" customHeight="1">
      <c r="A127" s="54" t="s">
        <v>45</v>
      </c>
      <c r="B127" s="718" t="s">
        <v>164</v>
      </c>
      <c r="C127" s="45"/>
      <c r="D127" s="45"/>
      <c r="E127" s="45"/>
      <c r="F127" s="45"/>
      <c r="G127" s="45"/>
      <c r="H127" s="45"/>
      <c r="I127" s="45"/>
      <c r="J127" s="45"/>
      <c r="K127" s="640">
        <f t="shared" ref="K127:X127" si="156">K128+K144+K154</f>
        <v>1403555.57</v>
      </c>
      <c r="L127" s="640">
        <f t="shared" si="156"/>
        <v>1394348.57</v>
      </c>
      <c r="M127" s="640">
        <f t="shared" si="156"/>
        <v>25000</v>
      </c>
      <c r="N127" s="640">
        <f t="shared" si="156"/>
        <v>715500</v>
      </c>
      <c r="O127" s="640">
        <f t="shared" si="156"/>
        <v>684500</v>
      </c>
      <c r="P127" s="640">
        <f t="shared" si="156"/>
        <v>0</v>
      </c>
      <c r="Q127" s="640">
        <f t="shared" si="156"/>
        <v>0</v>
      </c>
      <c r="R127" s="640">
        <f t="shared" si="156"/>
        <v>0</v>
      </c>
      <c r="S127" s="640">
        <f t="shared" si="156"/>
        <v>63000</v>
      </c>
      <c r="T127" s="640">
        <f t="shared" si="156"/>
        <v>112380</v>
      </c>
      <c r="U127" s="640">
        <f t="shared" si="156"/>
        <v>36457.609000000004</v>
      </c>
      <c r="V127" s="640">
        <f t="shared" si="156"/>
        <v>119180</v>
      </c>
      <c r="W127" s="640">
        <f t="shared" si="156"/>
        <v>182180</v>
      </c>
      <c r="X127" s="1097">
        <f t="shared" si="156"/>
        <v>266820</v>
      </c>
      <c r="Y127" s="640">
        <f t="shared" ref="Y127:AM127" si="157">Y128+Y144+Y154</f>
        <v>0</v>
      </c>
      <c r="Z127" s="640">
        <f t="shared" si="157"/>
        <v>0</v>
      </c>
      <c r="AA127" s="640">
        <f t="shared" si="157"/>
        <v>0</v>
      </c>
      <c r="AB127" s="640">
        <f t="shared" si="157"/>
        <v>74391.16</v>
      </c>
      <c r="AC127" s="640">
        <f t="shared" si="157"/>
        <v>316813</v>
      </c>
      <c r="AD127" s="640">
        <f t="shared" ref="AD127" si="158">AD128+AD144+AD154</f>
        <v>265813</v>
      </c>
      <c r="AE127" s="640">
        <f t="shared" ref="AE127:AF127" si="159">AE128+AE144+AE154</f>
        <v>4194</v>
      </c>
      <c r="AF127" s="640">
        <f t="shared" si="159"/>
        <v>-5201</v>
      </c>
      <c r="AG127" s="1097">
        <f t="shared" si="157"/>
        <v>265813</v>
      </c>
      <c r="AH127" s="640"/>
      <c r="AI127" s="640">
        <f t="shared" si="157"/>
        <v>0</v>
      </c>
      <c r="AJ127" s="640">
        <f t="shared" si="157"/>
        <v>0</v>
      </c>
      <c r="AK127" s="640">
        <f t="shared" si="157"/>
        <v>0</v>
      </c>
      <c r="AL127" s="640">
        <f t="shared" si="157"/>
        <v>0</v>
      </c>
      <c r="AM127" s="640">
        <f t="shared" si="157"/>
        <v>0</v>
      </c>
      <c r="AN127" s="446"/>
      <c r="AO127" s="831">
        <f t="shared" si="114"/>
        <v>-1007</v>
      </c>
    </row>
    <row r="128" spans="1:41" s="228" customFormat="1" ht="34.5" customHeight="1">
      <c r="A128" s="54" t="s">
        <v>74</v>
      </c>
      <c r="B128" s="55" t="s">
        <v>117</v>
      </c>
      <c r="C128" s="45"/>
      <c r="D128" s="45"/>
      <c r="E128" s="45"/>
      <c r="F128" s="45"/>
      <c r="G128" s="45"/>
      <c r="H128" s="45"/>
      <c r="I128" s="45"/>
      <c r="J128" s="45"/>
      <c r="K128" s="640">
        <f t="shared" ref="K128:X128" si="160">K129+K134</f>
        <v>458112</v>
      </c>
      <c r="L128" s="640">
        <f t="shared" si="160"/>
        <v>457540</v>
      </c>
      <c r="M128" s="640">
        <f t="shared" si="160"/>
        <v>25000</v>
      </c>
      <c r="N128" s="640">
        <f t="shared" si="160"/>
        <v>234000</v>
      </c>
      <c r="O128" s="640">
        <f t="shared" si="160"/>
        <v>234000</v>
      </c>
      <c r="P128" s="640">
        <f t="shared" si="160"/>
        <v>0</v>
      </c>
      <c r="Q128" s="640">
        <f t="shared" si="160"/>
        <v>0</v>
      </c>
      <c r="R128" s="640">
        <f t="shared" si="160"/>
        <v>0</v>
      </c>
      <c r="S128" s="640">
        <f t="shared" si="160"/>
        <v>62000</v>
      </c>
      <c r="T128" s="640">
        <f t="shared" si="160"/>
        <v>78380</v>
      </c>
      <c r="U128" s="640">
        <f t="shared" si="160"/>
        <v>22108.974000000002</v>
      </c>
      <c r="V128" s="640">
        <f t="shared" si="160"/>
        <v>83180</v>
      </c>
      <c r="W128" s="640">
        <f t="shared" si="160"/>
        <v>145180</v>
      </c>
      <c r="X128" s="1097">
        <f t="shared" si="160"/>
        <v>88820</v>
      </c>
      <c r="Y128" s="640">
        <f t="shared" ref="Y128:AM128" si="161">Y129+Y134</f>
        <v>0</v>
      </c>
      <c r="Z128" s="640">
        <f t="shared" si="161"/>
        <v>0</v>
      </c>
      <c r="AA128" s="640">
        <f t="shared" si="161"/>
        <v>0</v>
      </c>
      <c r="AB128" s="640">
        <f t="shared" si="161"/>
        <v>26117.277999999998</v>
      </c>
      <c r="AC128" s="640">
        <f t="shared" si="161"/>
        <v>94097</v>
      </c>
      <c r="AD128" s="640">
        <f t="shared" ref="AD128" si="162">AD129+AD134</f>
        <v>87097</v>
      </c>
      <c r="AE128" s="640">
        <f t="shared" ref="AE128:AF128" si="163">AE129+AE134</f>
        <v>0</v>
      </c>
      <c r="AF128" s="640">
        <f t="shared" si="163"/>
        <v>-1723</v>
      </c>
      <c r="AG128" s="1097">
        <f t="shared" si="161"/>
        <v>87097</v>
      </c>
      <c r="AH128" s="640"/>
      <c r="AI128" s="640">
        <f t="shared" si="161"/>
        <v>0</v>
      </c>
      <c r="AJ128" s="640">
        <f t="shared" si="161"/>
        <v>0</v>
      </c>
      <c r="AK128" s="640">
        <f t="shared" si="161"/>
        <v>0</v>
      </c>
      <c r="AL128" s="640">
        <f t="shared" si="161"/>
        <v>0</v>
      </c>
      <c r="AM128" s="640">
        <f t="shared" si="161"/>
        <v>0</v>
      </c>
      <c r="AN128" s="446"/>
      <c r="AO128" s="831">
        <f t="shared" si="114"/>
        <v>-1723</v>
      </c>
    </row>
    <row r="129" spans="1:41" s="693" customFormat="1" ht="23.45" customHeight="1">
      <c r="A129" s="689" t="s">
        <v>86</v>
      </c>
      <c r="B129" s="690" t="s">
        <v>75</v>
      </c>
      <c r="C129" s="691"/>
      <c r="D129" s="691"/>
      <c r="E129" s="691"/>
      <c r="F129" s="691"/>
      <c r="G129" s="691"/>
      <c r="H129" s="691"/>
      <c r="I129" s="691"/>
      <c r="J129" s="691"/>
      <c r="K129" s="646">
        <f>K130+K132</f>
        <v>299848</v>
      </c>
      <c r="L129" s="646">
        <f t="shared" ref="L129:X129" si="164">L130+L132</f>
        <v>299848</v>
      </c>
      <c r="M129" s="646">
        <f t="shared" si="164"/>
        <v>0</v>
      </c>
      <c r="N129" s="646">
        <f t="shared" si="164"/>
        <v>155000</v>
      </c>
      <c r="O129" s="646">
        <f t="shared" si="164"/>
        <v>155000</v>
      </c>
      <c r="P129" s="646">
        <f t="shared" si="164"/>
        <v>0</v>
      </c>
      <c r="Q129" s="646">
        <f t="shared" si="164"/>
        <v>0</v>
      </c>
      <c r="R129" s="646">
        <f t="shared" si="164"/>
        <v>0</v>
      </c>
      <c r="S129" s="646">
        <f t="shared" si="164"/>
        <v>52000</v>
      </c>
      <c r="T129" s="646">
        <f t="shared" si="164"/>
        <v>40000</v>
      </c>
      <c r="U129" s="646">
        <f t="shared" si="164"/>
        <v>12514.415999999999</v>
      </c>
      <c r="V129" s="646">
        <f t="shared" si="164"/>
        <v>40000</v>
      </c>
      <c r="W129" s="646">
        <f t="shared" si="164"/>
        <v>92000</v>
      </c>
      <c r="X129" s="1970">
        <f t="shared" si="164"/>
        <v>63000</v>
      </c>
      <c r="Y129" s="646">
        <f t="shared" ref="Y129:AM129" si="165">Y130+Y132</f>
        <v>0</v>
      </c>
      <c r="Z129" s="646">
        <f t="shared" si="165"/>
        <v>0</v>
      </c>
      <c r="AA129" s="646">
        <f t="shared" si="165"/>
        <v>0</v>
      </c>
      <c r="AB129" s="646">
        <f t="shared" si="165"/>
        <v>17636.002999999997</v>
      </c>
      <c r="AC129" s="646">
        <f t="shared" si="165"/>
        <v>70000</v>
      </c>
      <c r="AD129" s="646">
        <f t="shared" ref="AD129" si="166">AD130+AD132</f>
        <v>63000</v>
      </c>
      <c r="AE129" s="646">
        <f t="shared" ref="AE129:AF129" si="167">AE130+AE132</f>
        <v>0</v>
      </c>
      <c r="AF129" s="646">
        <f t="shared" si="167"/>
        <v>0</v>
      </c>
      <c r="AG129" s="1970">
        <f t="shared" si="165"/>
        <v>63000</v>
      </c>
      <c r="AH129" s="646"/>
      <c r="AI129" s="646">
        <f t="shared" si="165"/>
        <v>0</v>
      </c>
      <c r="AJ129" s="646">
        <f t="shared" si="165"/>
        <v>0</v>
      </c>
      <c r="AK129" s="646">
        <f t="shared" si="165"/>
        <v>0</v>
      </c>
      <c r="AL129" s="646">
        <f t="shared" si="165"/>
        <v>0</v>
      </c>
      <c r="AM129" s="646">
        <f t="shared" si="165"/>
        <v>0</v>
      </c>
      <c r="AN129" s="692"/>
      <c r="AO129" s="831">
        <f t="shared" si="114"/>
        <v>0</v>
      </c>
    </row>
    <row r="130" spans="1:41" s="228" customFormat="1" ht="33.6" customHeight="1">
      <c r="A130" s="54"/>
      <c r="B130" s="55" t="s">
        <v>811</v>
      </c>
      <c r="C130" s="45"/>
      <c r="D130" s="45"/>
      <c r="E130" s="45"/>
      <c r="F130" s="45"/>
      <c r="G130" s="45"/>
      <c r="H130" s="45"/>
      <c r="I130" s="45"/>
      <c r="J130" s="45"/>
      <c r="K130" s="640">
        <f t="shared" ref="K130:AM130" si="168">K131</f>
        <v>215740</v>
      </c>
      <c r="L130" s="640">
        <f t="shared" si="168"/>
        <v>215740</v>
      </c>
      <c r="M130" s="640">
        <f t="shared" si="168"/>
        <v>0</v>
      </c>
      <c r="N130" s="640">
        <f t="shared" si="168"/>
        <v>100000</v>
      </c>
      <c r="O130" s="640">
        <f t="shared" si="168"/>
        <v>100000</v>
      </c>
      <c r="P130" s="640">
        <f t="shared" si="168"/>
        <v>0</v>
      </c>
      <c r="Q130" s="640">
        <f t="shared" si="168"/>
        <v>0</v>
      </c>
      <c r="R130" s="640">
        <f t="shared" si="168"/>
        <v>0</v>
      </c>
      <c r="S130" s="640">
        <f t="shared" si="168"/>
        <v>47000</v>
      </c>
      <c r="T130" s="640">
        <f t="shared" si="168"/>
        <v>15000</v>
      </c>
      <c r="U130" s="640">
        <f t="shared" si="168"/>
        <v>249.703</v>
      </c>
      <c r="V130" s="640">
        <f t="shared" si="168"/>
        <v>15000</v>
      </c>
      <c r="W130" s="640">
        <f t="shared" si="168"/>
        <v>62000</v>
      </c>
      <c r="X130" s="1097">
        <f t="shared" si="168"/>
        <v>38000</v>
      </c>
      <c r="Y130" s="640">
        <f t="shared" si="168"/>
        <v>0</v>
      </c>
      <c r="Z130" s="640">
        <f t="shared" si="168"/>
        <v>0</v>
      </c>
      <c r="AA130" s="640">
        <f t="shared" si="168"/>
        <v>0</v>
      </c>
      <c r="AB130" s="640">
        <f t="shared" si="168"/>
        <v>10572.111999999999</v>
      </c>
      <c r="AC130" s="640">
        <f t="shared" si="168"/>
        <v>38000</v>
      </c>
      <c r="AD130" s="640">
        <f t="shared" si="168"/>
        <v>38000</v>
      </c>
      <c r="AE130" s="640">
        <f t="shared" si="168"/>
        <v>0</v>
      </c>
      <c r="AF130" s="640">
        <f t="shared" si="168"/>
        <v>0</v>
      </c>
      <c r="AG130" s="1097">
        <f t="shared" si="168"/>
        <v>38000</v>
      </c>
      <c r="AH130" s="640"/>
      <c r="AI130" s="640">
        <f t="shared" si="168"/>
        <v>0</v>
      </c>
      <c r="AJ130" s="640">
        <f t="shared" si="168"/>
        <v>0</v>
      </c>
      <c r="AK130" s="640">
        <f t="shared" si="168"/>
        <v>0</v>
      </c>
      <c r="AL130" s="640">
        <f t="shared" si="168"/>
        <v>0</v>
      </c>
      <c r="AM130" s="640">
        <f t="shared" si="168"/>
        <v>0</v>
      </c>
      <c r="AN130" s="446"/>
      <c r="AO130" s="831">
        <f t="shared" si="114"/>
        <v>0</v>
      </c>
    </row>
    <row r="131" spans="1:41" s="238" customFormat="1" ht="75.95" customHeight="1">
      <c r="A131" s="695">
        <v>1</v>
      </c>
      <c r="B131" s="729" t="s">
        <v>380</v>
      </c>
      <c r="C131" s="730" t="s">
        <v>132</v>
      </c>
      <c r="D131" s="699" t="s">
        <v>381</v>
      </c>
      <c r="E131" s="699" t="s">
        <v>382</v>
      </c>
      <c r="F131" s="731">
        <v>7891589</v>
      </c>
      <c r="G131" s="730"/>
      <c r="H131" s="732"/>
      <c r="I131" s="697" t="s">
        <v>82</v>
      </c>
      <c r="J131" s="733" t="s">
        <v>816</v>
      </c>
      <c r="K131" s="734">
        <v>215740</v>
      </c>
      <c r="L131" s="734">
        <v>215740</v>
      </c>
      <c r="M131" s="735"/>
      <c r="N131" s="736">
        <v>100000</v>
      </c>
      <c r="O131" s="736">
        <v>100000</v>
      </c>
      <c r="P131" s="736"/>
      <c r="Q131" s="735"/>
      <c r="R131" s="735"/>
      <c r="S131" s="736">
        <v>47000</v>
      </c>
      <c r="T131" s="736">
        <v>15000</v>
      </c>
      <c r="U131" s="700">
        <v>249.703</v>
      </c>
      <c r="V131" s="736">
        <v>15000</v>
      </c>
      <c r="W131" s="647">
        <f>S131+V131</f>
        <v>62000</v>
      </c>
      <c r="X131" s="1972">
        <v>38000</v>
      </c>
      <c r="Y131" s="735"/>
      <c r="Z131" s="735"/>
      <c r="AA131" s="735"/>
      <c r="AB131" s="647">
        <v>10572.111999999999</v>
      </c>
      <c r="AC131" s="734">
        <v>38000</v>
      </c>
      <c r="AD131" s="734">
        <v>38000</v>
      </c>
      <c r="AE131" s="735"/>
      <c r="AF131" s="735"/>
      <c r="AG131" s="1972">
        <v>38000</v>
      </c>
      <c r="AH131" s="647"/>
      <c r="AI131" s="735"/>
      <c r="AJ131" s="735"/>
      <c r="AK131" s="735"/>
      <c r="AL131" s="735"/>
      <c r="AM131" s="735"/>
      <c r="AN131" s="647"/>
      <c r="AO131" s="831">
        <f t="shared" si="114"/>
        <v>0</v>
      </c>
    </row>
    <row r="132" spans="1:41" s="228" customFormat="1" ht="33.6" customHeight="1">
      <c r="A132" s="54"/>
      <c r="B132" s="55" t="s">
        <v>794</v>
      </c>
      <c r="C132" s="45"/>
      <c r="D132" s="45"/>
      <c r="E132" s="45"/>
      <c r="F132" s="45"/>
      <c r="G132" s="45"/>
      <c r="H132" s="45"/>
      <c r="I132" s="45"/>
      <c r="J132" s="45"/>
      <c r="K132" s="640">
        <f t="shared" ref="K132:AM132" si="169">K133</f>
        <v>84108</v>
      </c>
      <c r="L132" s="640">
        <f t="shared" si="169"/>
        <v>84108</v>
      </c>
      <c r="M132" s="640">
        <f t="shared" si="169"/>
        <v>0</v>
      </c>
      <c r="N132" s="640">
        <f t="shared" si="169"/>
        <v>55000</v>
      </c>
      <c r="O132" s="640">
        <f t="shared" si="169"/>
        <v>55000</v>
      </c>
      <c r="P132" s="640">
        <f t="shared" si="169"/>
        <v>0</v>
      </c>
      <c r="Q132" s="640">
        <f t="shared" si="169"/>
        <v>0</v>
      </c>
      <c r="R132" s="640">
        <f t="shared" si="169"/>
        <v>0</v>
      </c>
      <c r="S132" s="640">
        <f t="shared" si="169"/>
        <v>5000</v>
      </c>
      <c r="T132" s="640">
        <f t="shared" si="169"/>
        <v>25000</v>
      </c>
      <c r="U132" s="640">
        <f t="shared" si="169"/>
        <v>12264.713</v>
      </c>
      <c r="V132" s="640">
        <f t="shared" si="169"/>
        <v>25000</v>
      </c>
      <c r="W132" s="640">
        <f t="shared" si="169"/>
        <v>30000</v>
      </c>
      <c r="X132" s="1097">
        <f t="shared" si="169"/>
        <v>25000</v>
      </c>
      <c r="Y132" s="640">
        <f t="shared" si="169"/>
        <v>0</v>
      </c>
      <c r="Z132" s="640">
        <f t="shared" si="169"/>
        <v>0</v>
      </c>
      <c r="AA132" s="640">
        <f t="shared" si="169"/>
        <v>0</v>
      </c>
      <c r="AB132" s="640">
        <f t="shared" si="169"/>
        <v>7063.8909999999996</v>
      </c>
      <c r="AC132" s="640">
        <f t="shared" si="169"/>
        <v>32000</v>
      </c>
      <c r="AD132" s="640">
        <f t="shared" si="169"/>
        <v>25000</v>
      </c>
      <c r="AE132" s="640">
        <f t="shared" si="169"/>
        <v>0</v>
      </c>
      <c r="AF132" s="640">
        <f t="shared" si="169"/>
        <v>0</v>
      </c>
      <c r="AG132" s="1097">
        <f t="shared" si="169"/>
        <v>25000</v>
      </c>
      <c r="AH132" s="640"/>
      <c r="AI132" s="640">
        <f t="shared" si="169"/>
        <v>0</v>
      </c>
      <c r="AJ132" s="640">
        <f t="shared" si="169"/>
        <v>0</v>
      </c>
      <c r="AK132" s="640">
        <f t="shared" si="169"/>
        <v>0</v>
      </c>
      <c r="AL132" s="640">
        <f t="shared" si="169"/>
        <v>0</v>
      </c>
      <c r="AM132" s="640">
        <f t="shared" si="169"/>
        <v>0</v>
      </c>
      <c r="AN132" s="446"/>
      <c r="AO132" s="831">
        <f t="shared" si="114"/>
        <v>0</v>
      </c>
    </row>
    <row r="133" spans="1:41" s="238" customFormat="1" ht="56.1" customHeight="1">
      <c r="A133" s="683">
        <v>1</v>
      </c>
      <c r="B133" s="49" t="s">
        <v>398</v>
      </c>
      <c r="C133" s="63" t="s">
        <v>76</v>
      </c>
      <c r="D133" s="45" t="s">
        <v>399</v>
      </c>
      <c r="E133" s="46" t="s">
        <v>400</v>
      </c>
      <c r="F133" s="46">
        <v>7876393</v>
      </c>
      <c r="G133" s="63"/>
      <c r="H133" s="63"/>
      <c r="I133" s="46" t="s">
        <v>82</v>
      </c>
      <c r="J133" s="46" t="s">
        <v>640</v>
      </c>
      <c r="K133" s="648">
        <v>84108</v>
      </c>
      <c r="L133" s="648">
        <v>84108</v>
      </c>
      <c r="M133" s="640"/>
      <c r="N133" s="648">
        <v>55000</v>
      </c>
      <c r="O133" s="648">
        <v>55000</v>
      </c>
      <c r="P133" s="640"/>
      <c r="Q133" s="640"/>
      <c r="R133" s="640"/>
      <c r="S133" s="648">
        <v>5000</v>
      </c>
      <c r="T133" s="648">
        <v>25000</v>
      </c>
      <c r="U133" s="447">
        <v>12264.713</v>
      </c>
      <c r="V133" s="648">
        <v>25000</v>
      </c>
      <c r="W133" s="446">
        <f>S133+V133</f>
        <v>30000</v>
      </c>
      <c r="X133" s="792">
        <v>25000</v>
      </c>
      <c r="Y133" s="640"/>
      <c r="Z133" s="640"/>
      <c r="AA133" s="640"/>
      <c r="AB133" s="1098">
        <v>7063.8909999999996</v>
      </c>
      <c r="AC133" s="649">
        <v>32000</v>
      </c>
      <c r="AD133" s="649">
        <v>25000</v>
      </c>
      <c r="AE133" s="640"/>
      <c r="AF133" s="640"/>
      <c r="AG133" s="792">
        <v>25000</v>
      </c>
      <c r="AH133" s="1099"/>
      <c r="AI133" s="640"/>
      <c r="AJ133" s="640"/>
      <c r="AK133" s="640"/>
      <c r="AL133" s="640"/>
      <c r="AM133" s="640"/>
      <c r="AN133" s="446"/>
      <c r="AO133" s="831">
        <f t="shared" si="114"/>
        <v>0</v>
      </c>
    </row>
    <row r="134" spans="1:41" s="693" customFormat="1" ht="21" customHeight="1">
      <c r="A134" s="689" t="s">
        <v>473</v>
      </c>
      <c r="B134" s="690" t="s">
        <v>87</v>
      </c>
      <c r="C134" s="646"/>
      <c r="D134" s="691"/>
      <c r="E134" s="691"/>
      <c r="F134" s="691"/>
      <c r="G134" s="691"/>
      <c r="H134" s="691"/>
      <c r="I134" s="691"/>
      <c r="J134" s="691"/>
      <c r="K134" s="646">
        <f>K135+K137+K139+K141</f>
        <v>158264</v>
      </c>
      <c r="L134" s="646">
        <f t="shared" ref="L134:X134" si="170">L135+L137+L139+L141</f>
        <v>157692</v>
      </c>
      <c r="M134" s="646">
        <f t="shared" si="170"/>
        <v>25000</v>
      </c>
      <c r="N134" s="646">
        <f t="shared" si="170"/>
        <v>79000</v>
      </c>
      <c r="O134" s="646">
        <f t="shared" si="170"/>
        <v>79000</v>
      </c>
      <c r="P134" s="646">
        <f t="shared" si="170"/>
        <v>0</v>
      </c>
      <c r="Q134" s="646">
        <f t="shared" si="170"/>
        <v>0</v>
      </c>
      <c r="R134" s="646">
        <f t="shared" si="170"/>
        <v>0</v>
      </c>
      <c r="S134" s="646">
        <f t="shared" si="170"/>
        <v>10000</v>
      </c>
      <c r="T134" s="646">
        <f t="shared" si="170"/>
        <v>38380</v>
      </c>
      <c r="U134" s="646">
        <f t="shared" si="170"/>
        <v>9594.5580000000009</v>
      </c>
      <c r="V134" s="646">
        <f t="shared" si="170"/>
        <v>43180</v>
      </c>
      <c r="W134" s="646">
        <f t="shared" si="170"/>
        <v>53180</v>
      </c>
      <c r="X134" s="1970">
        <f t="shared" si="170"/>
        <v>25820</v>
      </c>
      <c r="Y134" s="646">
        <f t="shared" ref="Y134:AM134" si="171">Y135+Y137+Y139+Y141</f>
        <v>0</v>
      </c>
      <c r="Z134" s="646">
        <f t="shared" si="171"/>
        <v>0</v>
      </c>
      <c r="AA134" s="646">
        <f t="shared" si="171"/>
        <v>0</v>
      </c>
      <c r="AB134" s="646">
        <f t="shared" si="171"/>
        <v>8481.2750000000015</v>
      </c>
      <c r="AC134" s="646">
        <f t="shared" si="171"/>
        <v>24097</v>
      </c>
      <c r="AD134" s="646">
        <f t="shared" ref="AD134" si="172">AD135+AD137+AD139+AD141</f>
        <v>24097</v>
      </c>
      <c r="AE134" s="646">
        <f t="shared" ref="AE134:AF134" si="173">AE135+AE137+AE139+AE141</f>
        <v>0</v>
      </c>
      <c r="AF134" s="646">
        <f t="shared" si="173"/>
        <v>-1723</v>
      </c>
      <c r="AG134" s="1970">
        <f t="shared" si="171"/>
        <v>24097</v>
      </c>
      <c r="AH134" s="646"/>
      <c r="AI134" s="646">
        <f t="shared" si="171"/>
        <v>0</v>
      </c>
      <c r="AJ134" s="646">
        <f t="shared" si="171"/>
        <v>0</v>
      </c>
      <c r="AK134" s="646">
        <f t="shared" si="171"/>
        <v>0</v>
      </c>
      <c r="AL134" s="646">
        <f t="shared" si="171"/>
        <v>0</v>
      </c>
      <c r="AM134" s="646">
        <f t="shared" si="171"/>
        <v>0</v>
      </c>
      <c r="AN134" s="692"/>
      <c r="AO134" s="831">
        <f t="shared" si="114"/>
        <v>-1723</v>
      </c>
    </row>
    <row r="135" spans="1:41" s="228" customFormat="1" ht="45" customHeight="1">
      <c r="A135" s="54"/>
      <c r="B135" s="55" t="s">
        <v>813</v>
      </c>
      <c r="C135" s="643"/>
      <c r="D135" s="45"/>
      <c r="E135" s="45"/>
      <c r="F135" s="45"/>
      <c r="G135" s="45"/>
      <c r="H135" s="45"/>
      <c r="I135" s="45"/>
      <c r="J135" s="45"/>
      <c r="K135" s="643">
        <f t="shared" ref="K135:AM135" si="174">K136</f>
        <v>14572</v>
      </c>
      <c r="L135" s="643">
        <f t="shared" si="174"/>
        <v>14000</v>
      </c>
      <c r="M135" s="643">
        <f t="shared" si="174"/>
        <v>0</v>
      </c>
      <c r="N135" s="643">
        <f t="shared" si="174"/>
        <v>14000</v>
      </c>
      <c r="O135" s="643">
        <f t="shared" si="174"/>
        <v>14000</v>
      </c>
      <c r="P135" s="643">
        <f t="shared" si="174"/>
        <v>0</v>
      </c>
      <c r="Q135" s="643">
        <f t="shared" si="174"/>
        <v>0</v>
      </c>
      <c r="R135" s="643">
        <f t="shared" si="174"/>
        <v>0</v>
      </c>
      <c r="S135" s="643">
        <f t="shared" si="174"/>
        <v>0</v>
      </c>
      <c r="T135" s="643">
        <f t="shared" si="174"/>
        <v>4000</v>
      </c>
      <c r="U135" s="643">
        <f t="shared" si="174"/>
        <v>4000</v>
      </c>
      <c r="V135" s="643">
        <f t="shared" si="174"/>
        <v>10000</v>
      </c>
      <c r="W135" s="643">
        <f t="shared" si="174"/>
        <v>10000</v>
      </c>
      <c r="X135" s="829">
        <f t="shared" si="174"/>
        <v>4000</v>
      </c>
      <c r="Y135" s="643">
        <f t="shared" si="174"/>
        <v>0</v>
      </c>
      <c r="Z135" s="643">
        <f t="shared" si="174"/>
        <v>0</v>
      </c>
      <c r="AA135" s="643">
        <f t="shared" si="174"/>
        <v>0</v>
      </c>
      <c r="AB135" s="643">
        <f t="shared" si="174"/>
        <v>3606.0810000000001</v>
      </c>
      <c r="AC135" s="643">
        <f t="shared" si="174"/>
        <v>3607</v>
      </c>
      <c r="AD135" s="643">
        <f t="shared" si="174"/>
        <v>3607</v>
      </c>
      <c r="AE135" s="643">
        <f t="shared" si="174"/>
        <v>0</v>
      </c>
      <c r="AF135" s="643">
        <f t="shared" si="174"/>
        <v>-393</v>
      </c>
      <c r="AG135" s="829">
        <f t="shared" si="174"/>
        <v>3607</v>
      </c>
      <c r="AH135" s="643"/>
      <c r="AI135" s="643">
        <f t="shared" si="174"/>
        <v>0</v>
      </c>
      <c r="AJ135" s="643">
        <f t="shared" si="174"/>
        <v>0</v>
      </c>
      <c r="AK135" s="643">
        <f t="shared" si="174"/>
        <v>0</v>
      </c>
      <c r="AL135" s="643">
        <f t="shared" si="174"/>
        <v>0</v>
      </c>
      <c r="AM135" s="643">
        <f t="shared" si="174"/>
        <v>0</v>
      </c>
      <c r="AN135" s="446"/>
      <c r="AO135" s="831">
        <f t="shared" si="114"/>
        <v>-393</v>
      </c>
    </row>
    <row r="136" spans="1:41" s="238" customFormat="1" ht="54.95" customHeight="1">
      <c r="A136" s="683">
        <v>1</v>
      </c>
      <c r="B136" s="701" t="s">
        <v>480</v>
      </c>
      <c r="C136" s="63" t="s">
        <v>98</v>
      </c>
      <c r="D136" s="45" t="s">
        <v>165</v>
      </c>
      <c r="E136" s="46" t="s">
        <v>166</v>
      </c>
      <c r="F136" s="45">
        <v>7916277</v>
      </c>
      <c r="G136" s="63"/>
      <c r="H136" s="1792" t="s">
        <v>167</v>
      </c>
      <c r="I136" s="45" t="s">
        <v>83</v>
      </c>
      <c r="J136" s="1793" t="s">
        <v>642</v>
      </c>
      <c r="K136" s="648">
        <v>14572</v>
      </c>
      <c r="L136" s="648">
        <v>14000</v>
      </c>
      <c r="M136" s="640"/>
      <c r="N136" s="648">
        <v>14000</v>
      </c>
      <c r="O136" s="648">
        <v>14000</v>
      </c>
      <c r="P136" s="640"/>
      <c r="Q136" s="640"/>
      <c r="R136" s="640"/>
      <c r="S136" s="640"/>
      <c r="T136" s="446">
        <v>4000</v>
      </c>
      <c r="U136" s="446">
        <v>4000</v>
      </c>
      <c r="V136" s="446">
        <v>10000</v>
      </c>
      <c r="W136" s="446">
        <f>S136+V136</f>
        <v>10000</v>
      </c>
      <c r="X136" s="662">
        <v>4000</v>
      </c>
      <c r="Y136" s="640"/>
      <c r="Z136" s="640"/>
      <c r="AA136" s="640"/>
      <c r="AB136" s="446">
        <v>3606.0810000000001</v>
      </c>
      <c r="AC136" s="446">
        <v>3607</v>
      </c>
      <c r="AD136" s="446">
        <v>3607</v>
      </c>
      <c r="AE136" s="640"/>
      <c r="AF136" s="446">
        <f>AG136-X136</f>
        <v>-393</v>
      </c>
      <c r="AG136" s="662">
        <v>3607</v>
      </c>
      <c r="AH136" s="686" t="s">
        <v>1807</v>
      </c>
      <c r="AI136" s="640"/>
      <c r="AJ136" s="640"/>
      <c r="AK136" s="640"/>
      <c r="AL136" s="640"/>
      <c r="AM136" s="640"/>
      <c r="AN136" s="446"/>
      <c r="AO136" s="831">
        <f t="shared" si="114"/>
        <v>-393</v>
      </c>
    </row>
    <row r="137" spans="1:41" s="228" customFormat="1" ht="36.6" customHeight="1">
      <c r="A137" s="54"/>
      <c r="B137" s="55" t="s">
        <v>786</v>
      </c>
      <c r="C137" s="45"/>
      <c r="D137" s="45"/>
      <c r="E137" s="45"/>
      <c r="F137" s="45"/>
      <c r="G137" s="45"/>
      <c r="H137" s="45"/>
      <c r="I137" s="45"/>
      <c r="J137" s="45"/>
      <c r="K137" s="643">
        <f>K138</f>
        <v>59576</v>
      </c>
      <c r="L137" s="643">
        <f t="shared" ref="L137:AM137" si="175">L138</f>
        <v>59576</v>
      </c>
      <c r="M137" s="643">
        <f t="shared" si="175"/>
        <v>25000</v>
      </c>
      <c r="N137" s="643">
        <f t="shared" si="175"/>
        <v>18000</v>
      </c>
      <c r="O137" s="643">
        <f t="shared" si="175"/>
        <v>18000</v>
      </c>
      <c r="P137" s="643">
        <f t="shared" si="175"/>
        <v>0</v>
      </c>
      <c r="Q137" s="643">
        <f t="shared" si="175"/>
        <v>0</v>
      </c>
      <c r="R137" s="643">
        <f t="shared" si="175"/>
        <v>0</v>
      </c>
      <c r="S137" s="643">
        <f t="shared" si="175"/>
        <v>0</v>
      </c>
      <c r="T137" s="643">
        <f t="shared" si="175"/>
        <v>18000</v>
      </c>
      <c r="U137" s="643">
        <f t="shared" si="175"/>
        <v>0</v>
      </c>
      <c r="V137" s="643">
        <f t="shared" si="175"/>
        <v>16800</v>
      </c>
      <c r="W137" s="643">
        <f t="shared" si="175"/>
        <v>16800</v>
      </c>
      <c r="X137" s="829">
        <f t="shared" si="175"/>
        <v>1200</v>
      </c>
      <c r="Y137" s="643">
        <f t="shared" si="175"/>
        <v>0</v>
      </c>
      <c r="Z137" s="643">
        <f t="shared" si="175"/>
        <v>0</v>
      </c>
      <c r="AA137" s="643">
        <f t="shared" si="175"/>
        <v>0</v>
      </c>
      <c r="AB137" s="643">
        <f t="shared" si="175"/>
        <v>681</v>
      </c>
      <c r="AC137" s="643">
        <f t="shared" si="175"/>
        <v>1200</v>
      </c>
      <c r="AD137" s="643">
        <f t="shared" si="175"/>
        <v>1200</v>
      </c>
      <c r="AE137" s="643">
        <f t="shared" si="175"/>
        <v>0</v>
      </c>
      <c r="AF137" s="643">
        <f t="shared" si="175"/>
        <v>0</v>
      </c>
      <c r="AG137" s="829">
        <f t="shared" si="175"/>
        <v>1200</v>
      </c>
      <c r="AH137" s="643"/>
      <c r="AI137" s="643">
        <f t="shared" si="175"/>
        <v>0</v>
      </c>
      <c r="AJ137" s="643">
        <f t="shared" si="175"/>
        <v>0</v>
      </c>
      <c r="AK137" s="643">
        <f t="shared" si="175"/>
        <v>0</v>
      </c>
      <c r="AL137" s="643">
        <f t="shared" si="175"/>
        <v>0</v>
      </c>
      <c r="AM137" s="643">
        <f t="shared" si="175"/>
        <v>0</v>
      </c>
      <c r="AN137" s="446"/>
      <c r="AO137" s="831">
        <f t="shared" si="114"/>
        <v>0</v>
      </c>
    </row>
    <row r="138" spans="1:41" s="238" customFormat="1" ht="63" customHeight="1">
      <c r="A138" s="683">
        <v>1</v>
      </c>
      <c r="B138" s="49" t="s">
        <v>641</v>
      </c>
      <c r="C138" s="63" t="s">
        <v>158</v>
      </c>
      <c r="D138" s="45" t="s">
        <v>234</v>
      </c>
      <c r="E138" s="45" t="s">
        <v>235</v>
      </c>
      <c r="F138" s="737">
        <v>7820663</v>
      </c>
      <c r="G138" s="63"/>
      <c r="H138" s="738"/>
      <c r="I138" s="46" t="s">
        <v>114</v>
      </c>
      <c r="J138" s="46" t="s">
        <v>643</v>
      </c>
      <c r="K138" s="685">
        <v>59576</v>
      </c>
      <c r="L138" s="685">
        <v>59576</v>
      </c>
      <c r="M138" s="446">
        <v>25000</v>
      </c>
      <c r="N138" s="446">
        <v>18000</v>
      </c>
      <c r="O138" s="446">
        <v>18000</v>
      </c>
      <c r="P138" s="640"/>
      <c r="Q138" s="640"/>
      <c r="R138" s="640"/>
      <c r="S138" s="640"/>
      <c r="T138" s="446">
        <v>18000</v>
      </c>
      <c r="U138" s="640"/>
      <c r="V138" s="446">
        <v>16800</v>
      </c>
      <c r="W138" s="446">
        <f>S138+V138</f>
        <v>16800</v>
      </c>
      <c r="X138" s="662">
        <v>1200</v>
      </c>
      <c r="Y138" s="640"/>
      <c r="Z138" s="640"/>
      <c r="AA138" s="640"/>
      <c r="AB138" s="446">
        <v>681</v>
      </c>
      <c r="AC138" s="446">
        <v>1200</v>
      </c>
      <c r="AD138" s="446">
        <v>1200</v>
      </c>
      <c r="AE138" s="640"/>
      <c r="AF138" s="640"/>
      <c r="AG138" s="662">
        <v>1200</v>
      </c>
      <c r="AH138" s="446"/>
      <c r="AI138" s="640"/>
      <c r="AJ138" s="640"/>
      <c r="AK138" s="640"/>
      <c r="AL138" s="640"/>
      <c r="AM138" s="640"/>
      <c r="AN138" s="446"/>
      <c r="AO138" s="831">
        <f t="shared" si="114"/>
        <v>0</v>
      </c>
    </row>
    <row r="139" spans="1:41" s="228" customFormat="1" ht="38.1" customHeight="1">
      <c r="A139" s="694"/>
      <c r="B139" s="55" t="s">
        <v>814</v>
      </c>
      <c r="C139" s="63"/>
      <c r="D139" s="45"/>
      <c r="E139" s="45"/>
      <c r="F139" s="63"/>
      <c r="G139" s="63"/>
      <c r="H139" s="738"/>
      <c r="I139" s="46"/>
      <c r="J139" s="45"/>
      <c r="K139" s="643">
        <f>K140</f>
        <v>30741</v>
      </c>
      <c r="L139" s="643">
        <f t="shared" ref="L139:AM139" si="176">L140</f>
        <v>30741</v>
      </c>
      <c r="M139" s="643">
        <f t="shared" si="176"/>
        <v>0</v>
      </c>
      <c r="N139" s="643">
        <f t="shared" si="176"/>
        <v>20000</v>
      </c>
      <c r="O139" s="643">
        <f t="shared" si="176"/>
        <v>20000</v>
      </c>
      <c r="P139" s="643">
        <f t="shared" si="176"/>
        <v>0</v>
      </c>
      <c r="Q139" s="643">
        <f t="shared" si="176"/>
        <v>0</v>
      </c>
      <c r="R139" s="643">
        <f t="shared" si="176"/>
        <v>0</v>
      </c>
      <c r="S139" s="643">
        <f t="shared" si="176"/>
        <v>0</v>
      </c>
      <c r="T139" s="643">
        <f t="shared" si="176"/>
        <v>9380</v>
      </c>
      <c r="U139" s="643">
        <f t="shared" si="176"/>
        <v>1108.72</v>
      </c>
      <c r="V139" s="643">
        <f t="shared" si="176"/>
        <v>9380</v>
      </c>
      <c r="W139" s="643">
        <f t="shared" si="176"/>
        <v>9380</v>
      </c>
      <c r="X139" s="829">
        <f t="shared" si="176"/>
        <v>10620</v>
      </c>
      <c r="Y139" s="643">
        <f t="shared" si="176"/>
        <v>0</v>
      </c>
      <c r="Z139" s="643">
        <f t="shared" si="176"/>
        <v>0</v>
      </c>
      <c r="AA139" s="643">
        <f t="shared" si="176"/>
        <v>0</v>
      </c>
      <c r="AB139" s="643">
        <f t="shared" si="176"/>
        <v>39</v>
      </c>
      <c r="AC139" s="643">
        <f t="shared" si="176"/>
        <v>9290</v>
      </c>
      <c r="AD139" s="643">
        <f t="shared" si="176"/>
        <v>9290</v>
      </c>
      <c r="AE139" s="643">
        <f t="shared" si="176"/>
        <v>0</v>
      </c>
      <c r="AF139" s="643">
        <f t="shared" si="176"/>
        <v>-1330</v>
      </c>
      <c r="AG139" s="829">
        <f t="shared" si="176"/>
        <v>9290</v>
      </c>
      <c r="AH139" s="643"/>
      <c r="AI139" s="643">
        <f t="shared" si="176"/>
        <v>0</v>
      </c>
      <c r="AJ139" s="643">
        <f t="shared" si="176"/>
        <v>0</v>
      </c>
      <c r="AK139" s="643">
        <f t="shared" si="176"/>
        <v>0</v>
      </c>
      <c r="AL139" s="643">
        <f t="shared" si="176"/>
        <v>0</v>
      </c>
      <c r="AM139" s="643">
        <f t="shared" si="176"/>
        <v>0</v>
      </c>
      <c r="AN139" s="446"/>
      <c r="AO139" s="831">
        <f t="shared" si="114"/>
        <v>-1330</v>
      </c>
    </row>
    <row r="140" spans="1:41" s="238" customFormat="1" ht="84" customHeight="1">
      <c r="A140" s="683">
        <v>1</v>
      </c>
      <c r="B140" s="49" t="s">
        <v>1157</v>
      </c>
      <c r="C140" s="63" t="s">
        <v>309</v>
      </c>
      <c r="D140" s="45" t="s">
        <v>310</v>
      </c>
      <c r="E140" s="46" t="s">
        <v>311</v>
      </c>
      <c r="F140" s="63">
        <v>7900932</v>
      </c>
      <c r="G140" s="45"/>
      <c r="H140" s="45" t="s">
        <v>312</v>
      </c>
      <c r="I140" s="46" t="s">
        <v>82</v>
      </c>
      <c r="J140" s="46" t="s">
        <v>313</v>
      </c>
      <c r="K140" s="648">
        <v>30741</v>
      </c>
      <c r="L140" s="648">
        <v>30741</v>
      </c>
      <c r="M140" s="640"/>
      <c r="N140" s="648">
        <v>20000</v>
      </c>
      <c r="O140" s="648">
        <v>20000</v>
      </c>
      <c r="P140" s="648"/>
      <c r="Q140" s="640"/>
      <c r="R140" s="640"/>
      <c r="S140" s="640"/>
      <c r="T140" s="648">
        <f>4380+5000</f>
        <v>9380</v>
      </c>
      <c r="U140" s="447">
        <v>1108.72</v>
      </c>
      <c r="V140" s="648">
        <f>4380+5000</f>
        <v>9380</v>
      </c>
      <c r="W140" s="446">
        <f>S140+V140</f>
        <v>9380</v>
      </c>
      <c r="X140" s="662">
        <v>10620</v>
      </c>
      <c r="Y140" s="640"/>
      <c r="Z140" s="640"/>
      <c r="AA140" s="640"/>
      <c r="AB140" s="446">
        <v>39</v>
      </c>
      <c r="AC140" s="446">
        <v>9290</v>
      </c>
      <c r="AD140" s="446">
        <v>9290</v>
      </c>
      <c r="AE140" s="640"/>
      <c r="AF140" s="446">
        <f>AG140-X140</f>
        <v>-1330</v>
      </c>
      <c r="AG140" s="662">
        <v>9290</v>
      </c>
      <c r="AH140" s="686" t="s">
        <v>1485</v>
      </c>
      <c r="AI140" s="640"/>
      <c r="AJ140" s="640"/>
      <c r="AK140" s="640"/>
      <c r="AL140" s="640"/>
      <c r="AM140" s="640"/>
      <c r="AN140" s="446"/>
      <c r="AO140" s="831">
        <f t="shared" ref="AO140:AO193" si="177">AG140-X140</f>
        <v>-1330</v>
      </c>
    </row>
    <row r="141" spans="1:41" s="228" customFormat="1" ht="36.950000000000003" customHeight="1">
      <c r="A141" s="54"/>
      <c r="B141" s="55" t="s">
        <v>815</v>
      </c>
      <c r="C141" s="45"/>
      <c r="D141" s="45"/>
      <c r="E141" s="45"/>
      <c r="F141" s="45"/>
      <c r="G141" s="45"/>
      <c r="H141" s="45"/>
      <c r="I141" s="45"/>
      <c r="J141" s="45"/>
      <c r="K141" s="640">
        <f t="shared" ref="K141:AM141" si="178">K142</f>
        <v>53375</v>
      </c>
      <c r="L141" s="640">
        <f t="shared" si="178"/>
        <v>53375</v>
      </c>
      <c r="M141" s="640">
        <f t="shared" si="178"/>
        <v>0</v>
      </c>
      <c r="N141" s="640">
        <f t="shared" si="178"/>
        <v>27000</v>
      </c>
      <c r="O141" s="640">
        <f t="shared" si="178"/>
        <v>27000</v>
      </c>
      <c r="P141" s="640">
        <f t="shared" si="178"/>
        <v>0</v>
      </c>
      <c r="Q141" s="640">
        <f t="shared" si="178"/>
        <v>0</v>
      </c>
      <c r="R141" s="640">
        <f t="shared" si="178"/>
        <v>0</v>
      </c>
      <c r="S141" s="640">
        <f t="shared" si="178"/>
        <v>10000</v>
      </c>
      <c r="T141" s="640">
        <f t="shared" si="178"/>
        <v>7000</v>
      </c>
      <c r="U141" s="640">
        <f t="shared" si="178"/>
        <v>4485.8379999999997</v>
      </c>
      <c r="V141" s="640">
        <f t="shared" si="178"/>
        <v>7000</v>
      </c>
      <c r="W141" s="640">
        <f t="shared" si="178"/>
        <v>17000</v>
      </c>
      <c r="X141" s="1097">
        <f t="shared" si="178"/>
        <v>10000</v>
      </c>
      <c r="Y141" s="640">
        <f t="shared" si="178"/>
        <v>0</v>
      </c>
      <c r="Z141" s="640">
        <f t="shared" si="178"/>
        <v>0</v>
      </c>
      <c r="AA141" s="640">
        <f t="shared" si="178"/>
        <v>0</v>
      </c>
      <c r="AB141" s="640">
        <f t="shared" si="178"/>
        <v>4155.1940000000004</v>
      </c>
      <c r="AC141" s="640">
        <f t="shared" si="178"/>
        <v>10000</v>
      </c>
      <c r="AD141" s="640">
        <f t="shared" si="178"/>
        <v>10000</v>
      </c>
      <c r="AE141" s="640">
        <f t="shared" si="178"/>
        <v>0</v>
      </c>
      <c r="AF141" s="640">
        <f t="shared" si="178"/>
        <v>0</v>
      </c>
      <c r="AG141" s="1097">
        <f t="shared" si="178"/>
        <v>10000</v>
      </c>
      <c r="AH141" s="640"/>
      <c r="AI141" s="640">
        <f t="shared" si="178"/>
        <v>0</v>
      </c>
      <c r="AJ141" s="640">
        <f t="shared" si="178"/>
        <v>0</v>
      </c>
      <c r="AK141" s="640">
        <f t="shared" si="178"/>
        <v>0</v>
      </c>
      <c r="AL141" s="640">
        <f t="shared" si="178"/>
        <v>0</v>
      </c>
      <c r="AM141" s="640">
        <f t="shared" si="178"/>
        <v>0</v>
      </c>
      <c r="AN141" s="446"/>
      <c r="AO141" s="831">
        <f t="shared" si="177"/>
        <v>0</v>
      </c>
    </row>
    <row r="142" spans="1:41" s="238" customFormat="1" ht="45.6" customHeight="1">
      <c r="A142" s="683">
        <v>1</v>
      </c>
      <c r="B142" s="701" t="s">
        <v>383</v>
      </c>
      <c r="C142" s="63" t="s">
        <v>132</v>
      </c>
      <c r="D142" s="45" t="s">
        <v>381</v>
      </c>
      <c r="E142" s="45" t="s">
        <v>382</v>
      </c>
      <c r="F142" s="715" t="s">
        <v>384</v>
      </c>
      <c r="G142" s="63"/>
      <c r="H142" s="738"/>
      <c r="I142" s="46" t="s">
        <v>82</v>
      </c>
      <c r="J142" s="45" t="s">
        <v>647</v>
      </c>
      <c r="K142" s="447">
        <v>53375</v>
      </c>
      <c r="L142" s="447">
        <v>53375</v>
      </c>
      <c r="M142" s="640"/>
      <c r="N142" s="685">
        <v>27000</v>
      </c>
      <c r="O142" s="685">
        <v>27000</v>
      </c>
      <c r="P142" s="685"/>
      <c r="Q142" s="640"/>
      <c r="R142" s="640"/>
      <c r="S142" s="685">
        <v>10000</v>
      </c>
      <c r="T142" s="685">
        <v>7000</v>
      </c>
      <c r="U142" s="447">
        <v>4485.8379999999997</v>
      </c>
      <c r="V142" s="685">
        <v>7000</v>
      </c>
      <c r="W142" s="446">
        <f>S142+V142</f>
        <v>17000</v>
      </c>
      <c r="X142" s="662">
        <v>10000</v>
      </c>
      <c r="Y142" s="640"/>
      <c r="Z142" s="640"/>
      <c r="AA142" s="640"/>
      <c r="AB142" s="446">
        <v>4155.1940000000004</v>
      </c>
      <c r="AC142" s="446">
        <v>10000</v>
      </c>
      <c r="AD142" s="446">
        <v>10000</v>
      </c>
      <c r="AE142" s="640"/>
      <c r="AF142" s="640"/>
      <c r="AG142" s="662">
        <v>10000</v>
      </c>
      <c r="AH142" s="446"/>
      <c r="AI142" s="640"/>
      <c r="AJ142" s="640"/>
      <c r="AK142" s="640"/>
      <c r="AL142" s="640"/>
      <c r="AM142" s="640"/>
      <c r="AN142" s="446"/>
      <c r="AO142" s="831">
        <f t="shared" si="177"/>
        <v>0</v>
      </c>
    </row>
    <row r="143" spans="1:41" s="228" customFormat="1" ht="16.5" customHeight="1">
      <c r="A143" s="694"/>
      <c r="B143" s="716"/>
      <c r="C143" s="63"/>
      <c r="D143" s="45"/>
      <c r="E143" s="45"/>
      <c r="F143" s="63"/>
      <c r="G143" s="63"/>
      <c r="H143" s="738"/>
      <c r="I143" s="46"/>
      <c r="J143" s="45"/>
      <c r="K143" s="685"/>
      <c r="L143" s="685"/>
      <c r="M143" s="640"/>
      <c r="N143" s="685"/>
      <c r="O143" s="685"/>
      <c r="P143" s="640"/>
      <c r="Q143" s="640"/>
      <c r="R143" s="640"/>
      <c r="S143" s="640"/>
      <c r="T143" s="685"/>
      <c r="U143" s="447"/>
      <c r="V143" s="685"/>
      <c r="W143" s="685"/>
      <c r="X143" s="1124"/>
      <c r="Y143" s="640"/>
      <c r="Z143" s="640"/>
      <c r="AA143" s="640"/>
      <c r="AB143" s="640"/>
      <c r="AC143" s="650"/>
      <c r="AD143" s="650"/>
      <c r="AE143" s="640"/>
      <c r="AF143" s="640"/>
      <c r="AG143" s="1124"/>
      <c r="AH143" s="640"/>
      <c r="AI143" s="640"/>
      <c r="AJ143" s="640"/>
      <c r="AK143" s="640"/>
      <c r="AL143" s="640"/>
      <c r="AM143" s="640"/>
      <c r="AN143" s="446"/>
      <c r="AO143" s="831">
        <f t="shared" si="177"/>
        <v>0</v>
      </c>
    </row>
    <row r="144" spans="1:41" s="228" customFormat="1" ht="47.1" customHeight="1">
      <c r="A144" s="54" t="s">
        <v>97</v>
      </c>
      <c r="B144" s="55" t="s">
        <v>116</v>
      </c>
      <c r="C144" s="45"/>
      <c r="D144" s="45"/>
      <c r="E144" s="45"/>
      <c r="F144" s="45"/>
      <c r="G144" s="45"/>
      <c r="H144" s="45"/>
      <c r="I144" s="45"/>
      <c r="J144" s="45"/>
      <c r="K144" s="640">
        <f>K145</f>
        <v>151847</v>
      </c>
      <c r="L144" s="640">
        <f t="shared" ref="L144:AM144" si="179">L145</f>
        <v>146481</v>
      </c>
      <c r="M144" s="640">
        <f t="shared" si="179"/>
        <v>0</v>
      </c>
      <c r="N144" s="640">
        <f t="shared" si="179"/>
        <v>120500</v>
      </c>
      <c r="O144" s="640">
        <f t="shared" si="179"/>
        <v>120500</v>
      </c>
      <c r="P144" s="640">
        <f t="shared" si="179"/>
        <v>0</v>
      </c>
      <c r="Q144" s="640">
        <f t="shared" si="179"/>
        <v>0</v>
      </c>
      <c r="R144" s="640">
        <f t="shared" si="179"/>
        <v>0</v>
      </c>
      <c r="S144" s="640">
        <f t="shared" si="179"/>
        <v>1000</v>
      </c>
      <c r="T144" s="640">
        <f t="shared" si="179"/>
        <v>34000</v>
      </c>
      <c r="U144" s="640">
        <f t="shared" si="179"/>
        <v>14348.635</v>
      </c>
      <c r="V144" s="640">
        <f t="shared" si="179"/>
        <v>36000</v>
      </c>
      <c r="W144" s="640">
        <f t="shared" si="179"/>
        <v>37000</v>
      </c>
      <c r="X144" s="1097">
        <f t="shared" si="179"/>
        <v>33000</v>
      </c>
      <c r="Y144" s="640">
        <f t="shared" si="179"/>
        <v>0</v>
      </c>
      <c r="Z144" s="640">
        <f t="shared" si="179"/>
        <v>0</v>
      </c>
      <c r="AA144" s="640">
        <f t="shared" si="179"/>
        <v>0</v>
      </c>
      <c r="AB144" s="640">
        <f t="shared" si="179"/>
        <v>8076.3439999999991</v>
      </c>
      <c r="AC144" s="640">
        <f t="shared" si="179"/>
        <v>33716</v>
      </c>
      <c r="AD144" s="640">
        <f t="shared" si="179"/>
        <v>33716</v>
      </c>
      <c r="AE144" s="640">
        <f t="shared" si="179"/>
        <v>4194</v>
      </c>
      <c r="AF144" s="640">
        <f t="shared" si="179"/>
        <v>-3478</v>
      </c>
      <c r="AG144" s="1097">
        <f t="shared" si="179"/>
        <v>33716</v>
      </c>
      <c r="AH144" s="640"/>
      <c r="AI144" s="640">
        <f t="shared" si="179"/>
        <v>0</v>
      </c>
      <c r="AJ144" s="640">
        <f t="shared" si="179"/>
        <v>0</v>
      </c>
      <c r="AK144" s="640">
        <f t="shared" si="179"/>
        <v>0</v>
      </c>
      <c r="AL144" s="640">
        <f t="shared" si="179"/>
        <v>0</v>
      </c>
      <c r="AM144" s="640">
        <f t="shared" si="179"/>
        <v>0</v>
      </c>
      <c r="AN144" s="446"/>
      <c r="AO144" s="831">
        <f t="shared" si="177"/>
        <v>716</v>
      </c>
    </row>
    <row r="145" spans="1:41" s="693" customFormat="1" ht="18" customHeight="1">
      <c r="A145" s="689" t="s">
        <v>168</v>
      </c>
      <c r="B145" s="690" t="s">
        <v>87</v>
      </c>
      <c r="C145" s="691"/>
      <c r="D145" s="691"/>
      <c r="E145" s="691"/>
      <c r="F145" s="691"/>
      <c r="G145" s="691"/>
      <c r="H145" s="691"/>
      <c r="I145" s="691"/>
      <c r="J145" s="691"/>
      <c r="K145" s="646">
        <f>K146+K149+K152</f>
        <v>151847</v>
      </c>
      <c r="L145" s="646">
        <f t="shared" ref="L145:X145" si="180">L146+L149+L152</f>
        <v>146481</v>
      </c>
      <c r="M145" s="646">
        <f t="shared" si="180"/>
        <v>0</v>
      </c>
      <c r="N145" s="646">
        <f t="shared" si="180"/>
        <v>120500</v>
      </c>
      <c r="O145" s="646">
        <f t="shared" si="180"/>
        <v>120500</v>
      </c>
      <c r="P145" s="646">
        <f t="shared" si="180"/>
        <v>0</v>
      </c>
      <c r="Q145" s="646">
        <f t="shared" si="180"/>
        <v>0</v>
      </c>
      <c r="R145" s="646">
        <f t="shared" si="180"/>
        <v>0</v>
      </c>
      <c r="S145" s="646">
        <f t="shared" si="180"/>
        <v>1000</v>
      </c>
      <c r="T145" s="646">
        <f t="shared" si="180"/>
        <v>34000</v>
      </c>
      <c r="U145" s="646">
        <f t="shared" si="180"/>
        <v>14348.635</v>
      </c>
      <c r="V145" s="646">
        <f t="shared" si="180"/>
        <v>36000</v>
      </c>
      <c r="W145" s="646">
        <f t="shared" si="180"/>
        <v>37000</v>
      </c>
      <c r="X145" s="1970">
        <f t="shared" si="180"/>
        <v>33000</v>
      </c>
      <c r="Y145" s="646">
        <f t="shared" ref="Y145:AM145" si="181">Y146+Y149+Y152</f>
        <v>0</v>
      </c>
      <c r="Z145" s="646">
        <f t="shared" si="181"/>
        <v>0</v>
      </c>
      <c r="AA145" s="646">
        <f t="shared" si="181"/>
        <v>0</v>
      </c>
      <c r="AB145" s="646">
        <f t="shared" si="181"/>
        <v>8076.3439999999991</v>
      </c>
      <c r="AC145" s="646">
        <f t="shared" si="181"/>
        <v>33716</v>
      </c>
      <c r="AD145" s="646">
        <f t="shared" ref="AD145" si="182">AD146+AD149+AD152</f>
        <v>33716</v>
      </c>
      <c r="AE145" s="646">
        <f t="shared" ref="AE145:AF145" si="183">AE146+AE149+AE152</f>
        <v>4194</v>
      </c>
      <c r="AF145" s="646">
        <f t="shared" si="183"/>
        <v>-3478</v>
      </c>
      <c r="AG145" s="1970">
        <f t="shared" si="181"/>
        <v>33716</v>
      </c>
      <c r="AH145" s="646"/>
      <c r="AI145" s="646">
        <f t="shared" si="181"/>
        <v>0</v>
      </c>
      <c r="AJ145" s="646">
        <f t="shared" si="181"/>
        <v>0</v>
      </c>
      <c r="AK145" s="646">
        <f t="shared" si="181"/>
        <v>0</v>
      </c>
      <c r="AL145" s="646">
        <f t="shared" si="181"/>
        <v>0</v>
      </c>
      <c r="AM145" s="646">
        <f t="shared" si="181"/>
        <v>0</v>
      </c>
      <c r="AN145" s="692"/>
      <c r="AO145" s="831">
        <f t="shared" si="177"/>
        <v>716</v>
      </c>
    </row>
    <row r="146" spans="1:41" s="228" customFormat="1" ht="37.5" customHeight="1">
      <c r="A146" s="54"/>
      <c r="B146" s="55" t="s">
        <v>787</v>
      </c>
      <c r="C146" s="45"/>
      <c r="D146" s="45"/>
      <c r="E146" s="45"/>
      <c r="F146" s="45"/>
      <c r="G146" s="45"/>
      <c r="H146" s="45"/>
      <c r="I146" s="45"/>
      <c r="J146" s="45"/>
      <c r="K146" s="640">
        <f t="shared" ref="K146:X146" si="184">SUM(K147:K148)</f>
        <v>45366</v>
      </c>
      <c r="L146" s="640">
        <f t="shared" si="184"/>
        <v>40000</v>
      </c>
      <c r="M146" s="640">
        <f t="shared" si="184"/>
        <v>0</v>
      </c>
      <c r="N146" s="640">
        <f t="shared" si="184"/>
        <v>40000</v>
      </c>
      <c r="O146" s="640">
        <f t="shared" si="184"/>
        <v>40000</v>
      </c>
      <c r="P146" s="640">
        <f t="shared" si="184"/>
        <v>0</v>
      </c>
      <c r="Q146" s="640">
        <f t="shared" si="184"/>
        <v>0</v>
      </c>
      <c r="R146" s="640">
        <f t="shared" si="184"/>
        <v>0</v>
      </c>
      <c r="S146" s="640">
        <f t="shared" si="184"/>
        <v>1000</v>
      </c>
      <c r="T146" s="640">
        <f t="shared" si="184"/>
        <v>20000</v>
      </c>
      <c r="U146" s="640">
        <f t="shared" si="184"/>
        <v>5100.2529999999997</v>
      </c>
      <c r="V146" s="640">
        <f t="shared" si="184"/>
        <v>20000</v>
      </c>
      <c r="W146" s="640">
        <f t="shared" si="184"/>
        <v>21000</v>
      </c>
      <c r="X146" s="1097">
        <f t="shared" si="184"/>
        <v>8000</v>
      </c>
      <c r="Y146" s="640">
        <f t="shared" ref="Y146:AM146" si="185">SUM(Y147:Y148)</f>
        <v>0</v>
      </c>
      <c r="Z146" s="640">
        <f t="shared" si="185"/>
        <v>0</v>
      </c>
      <c r="AA146" s="640">
        <f t="shared" si="185"/>
        <v>0</v>
      </c>
      <c r="AB146" s="640">
        <f t="shared" si="185"/>
        <v>1379.3319999999999</v>
      </c>
      <c r="AC146" s="640">
        <f t="shared" ref="AC146:AG146" si="186">SUM(AC147:AC148)</f>
        <v>8000</v>
      </c>
      <c r="AD146" s="640">
        <f t="shared" ref="AD146" si="187">SUM(AD147:AD148)</f>
        <v>8000</v>
      </c>
      <c r="AE146" s="640">
        <f t="shared" si="186"/>
        <v>0</v>
      </c>
      <c r="AF146" s="640">
        <f t="shared" si="186"/>
        <v>0</v>
      </c>
      <c r="AG146" s="1097">
        <f t="shared" si="186"/>
        <v>8000</v>
      </c>
      <c r="AH146" s="640"/>
      <c r="AI146" s="640">
        <f t="shared" si="185"/>
        <v>0</v>
      </c>
      <c r="AJ146" s="640">
        <f t="shared" si="185"/>
        <v>0</v>
      </c>
      <c r="AK146" s="640">
        <f t="shared" si="185"/>
        <v>0</v>
      </c>
      <c r="AL146" s="640">
        <f t="shared" si="185"/>
        <v>0</v>
      </c>
      <c r="AM146" s="640">
        <f t="shared" si="185"/>
        <v>0</v>
      </c>
      <c r="AN146" s="446"/>
      <c r="AO146" s="831">
        <f t="shared" si="177"/>
        <v>0</v>
      </c>
    </row>
    <row r="147" spans="1:41" s="238" customFormat="1" ht="48.95" customHeight="1">
      <c r="A147" s="683">
        <v>1</v>
      </c>
      <c r="B147" s="684" t="s">
        <v>644</v>
      </c>
      <c r="C147" s="63" t="s">
        <v>108</v>
      </c>
      <c r="D147" s="45" t="s">
        <v>293</v>
      </c>
      <c r="E147" s="45" t="s">
        <v>294</v>
      </c>
      <c r="F147" s="63">
        <v>7892349</v>
      </c>
      <c r="G147" s="63"/>
      <c r="H147" s="46" t="s">
        <v>851</v>
      </c>
      <c r="I147" s="46" t="s">
        <v>82</v>
      </c>
      <c r="J147" s="45" t="s">
        <v>646</v>
      </c>
      <c r="K147" s="685">
        <v>24128</v>
      </c>
      <c r="L147" s="685">
        <v>20000</v>
      </c>
      <c r="M147" s="640"/>
      <c r="N147" s="685">
        <v>20000</v>
      </c>
      <c r="O147" s="685">
        <v>20000</v>
      </c>
      <c r="P147" s="640"/>
      <c r="Q147" s="640"/>
      <c r="R147" s="640"/>
      <c r="S147" s="685">
        <v>1000</v>
      </c>
      <c r="T147" s="685">
        <v>10000</v>
      </c>
      <c r="U147" s="447">
        <v>4594.384</v>
      </c>
      <c r="V147" s="685">
        <v>10000</v>
      </c>
      <c r="W147" s="446">
        <f>S147+V147</f>
        <v>11000</v>
      </c>
      <c r="X147" s="1124">
        <v>3000</v>
      </c>
      <c r="Y147" s="640"/>
      <c r="Z147" s="640"/>
      <c r="AA147" s="640"/>
      <c r="AB147" s="650">
        <v>903.10299999999995</v>
      </c>
      <c r="AC147" s="650">
        <v>3000</v>
      </c>
      <c r="AD147" s="650">
        <v>3000</v>
      </c>
      <c r="AE147" s="640"/>
      <c r="AF147" s="640"/>
      <c r="AG147" s="1124">
        <v>3000</v>
      </c>
      <c r="AH147" s="650"/>
      <c r="AI147" s="640"/>
      <c r="AJ147" s="640"/>
      <c r="AK147" s="640"/>
      <c r="AL147" s="640"/>
      <c r="AM147" s="640"/>
      <c r="AN147" s="446"/>
      <c r="AO147" s="831">
        <f t="shared" si="177"/>
        <v>0</v>
      </c>
    </row>
    <row r="148" spans="1:41" s="238" customFormat="1" ht="85.5" customHeight="1">
      <c r="A148" s="683">
        <v>2</v>
      </c>
      <c r="B148" s="684" t="s">
        <v>645</v>
      </c>
      <c r="C148" s="63" t="s">
        <v>108</v>
      </c>
      <c r="D148" s="45" t="s">
        <v>293</v>
      </c>
      <c r="E148" s="45" t="s">
        <v>294</v>
      </c>
      <c r="F148" s="63">
        <v>7914494</v>
      </c>
      <c r="G148" s="63"/>
      <c r="H148" s="46" t="s">
        <v>852</v>
      </c>
      <c r="I148" s="46" t="s">
        <v>82</v>
      </c>
      <c r="J148" s="45" t="s">
        <v>296</v>
      </c>
      <c r="K148" s="685">
        <v>21238</v>
      </c>
      <c r="L148" s="685">
        <v>20000</v>
      </c>
      <c r="M148" s="640"/>
      <c r="N148" s="685">
        <v>20000</v>
      </c>
      <c r="O148" s="685">
        <v>20000</v>
      </c>
      <c r="P148" s="640"/>
      <c r="Q148" s="640"/>
      <c r="R148" s="640"/>
      <c r="S148" s="640"/>
      <c r="T148" s="685">
        <v>10000</v>
      </c>
      <c r="U148" s="447">
        <v>505.86900000000003</v>
      </c>
      <c r="V148" s="685">
        <v>10000</v>
      </c>
      <c r="W148" s="446">
        <f>S148+V148</f>
        <v>10000</v>
      </c>
      <c r="X148" s="1124">
        <v>5000</v>
      </c>
      <c r="Y148" s="640"/>
      <c r="Z148" s="640"/>
      <c r="AA148" s="640"/>
      <c r="AB148" s="650">
        <v>476.22899999999998</v>
      </c>
      <c r="AC148" s="650">
        <v>5000</v>
      </c>
      <c r="AD148" s="650">
        <v>5000</v>
      </c>
      <c r="AE148" s="640"/>
      <c r="AF148" s="640"/>
      <c r="AG148" s="1124">
        <v>5000</v>
      </c>
      <c r="AH148" s="650"/>
      <c r="AI148" s="640"/>
      <c r="AJ148" s="640"/>
      <c r="AK148" s="640"/>
      <c r="AL148" s="640"/>
      <c r="AM148" s="640"/>
      <c r="AN148" s="446"/>
      <c r="AO148" s="831">
        <f t="shared" si="177"/>
        <v>0</v>
      </c>
    </row>
    <row r="149" spans="1:41" s="228" customFormat="1" ht="30.6" customHeight="1">
      <c r="A149" s="54"/>
      <c r="B149" s="55" t="s">
        <v>813</v>
      </c>
      <c r="C149" s="45"/>
      <c r="D149" s="45"/>
      <c r="E149" s="45"/>
      <c r="F149" s="45"/>
      <c r="G149" s="45"/>
      <c r="H149" s="45"/>
      <c r="I149" s="45"/>
      <c r="J149" s="45"/>
      <c r="K149" s="640">
        <f t="shared" ref="K149:AM149" si="188">K150+K151</f>
        <v>75000</v>
      </c>
      <c r="L149" s="640">
        <f t="shared" si="188"/>
        <v>75000</v>
      </c>
      <c r="M149" s="640">
        <f t="shared" si="188"/>
        <v>0</v>
      </c>
      <c r="N149" s="640">
        <f t="shared" si="188"/>
        <v>55500</v>
      </c>
      <c r="O149" s="640">
        <f t="shared" si="188"/>
        <v>55500</v>
      </c>
      <c r="P149" s="640">
        <f t="shared" si="188"/>
        <v>0</v>
      </c>
      <c r="Q149" s="640">
        <f t="shared" si="188"/>
        <v>0</v>
      </c>
      <c r="R149" s="640">
        <f t="shared" si="188"/>
        <v>0</v>
      </c>
      <c r="S149" s="640">
        <f t="shared" si="188"/>
        <v>0</v>
      </c>
      <c r="T149" s="640">
        <f t="shared" si="188"/>
        <v>13000</v>
      </c>
      <c r="U149" s="640">
        <f t="shared" si="188"/>
        <v>9000</v>
      </c>
      <c r="V149" s="640">
        <f t="shared" si="188"/>
        <v>15000</v>
      </c>
      <c r="W149" s="640">
        <f t="shared" si="188"/>
        <v>15000</v>
      </c>
      <c r="X149" s="1097">
        <f t="shared" si="188"/>
        <v>15000</v>
      </c>
      <c r="Y149" s="640">
        <f t="shared" si="188"/>
        <v>0</v>
      </c>
      <c r="Z149" s="640">
        <f t="shared" si="188"/>
        <v>0</v>
      </c>
      <c r="AA149" s="640">
        <f t="shared" si="188"/>
        <v>0</v>
      </c>
      <c r="AB149" s="640">
        <f t="shared" si="188"/>
        <v>6697.0119999999997</v>
      </c>
      <c r="AC149" s="640">
        <f t="shared" ref="AC149:AG149" si="189">AC150+AC151</f>
        <v>15716</v>
      </c>
      <c r="AD149" s="640">
        <f t="shared" ref="AD149" si="190">AD150+AD151</f>
        <v>15716</v>
      </c>
      <c r="AE149" s="640">
        <f t="shared" si="189"/>
        <v>4194</v>
      </c>
      <c r="AF149" s="640">
        <f t="shared" si="189"/>
        <v>-3478</v>
      </c>
      <c r="AG149" s="1097">
        <f t="shared" si="189"/>
        <v>15716</v>
      </c>
      <c r="AH149" s="640"/>
      <c r="AI149" s="640">
        <f t="shared" si="188"/>
        <v>0</v>
      </c>
      <c r="AJ149" s="640">
        <f t="shared" si="188"/>
        <v>0</v>
      </c>
      <c r="AK149" s="640">
        <f t="shared" si="188"/>
        <v>0</v>
      </c>
      <c r="AL149" s="640">
        <f t="shared" si="188"/>
        <v>0</v>
      </c>
      <c r="AM149" s="640">
        <f t="shared" si="188"/>
        <v>0</v>
      </c>
      <c r="AN149" s="446"/>
      <c r="AO149" s="831">
        <f t="shared" si="177"/>
        <v>716</v>
      </c>
    </row>
    <row r="150" spans="1:41" s="238" customFormat="1" ht="53.1" customHeight="1">
      <c r="A150" s="683">
        <v>1</v>
      </c>
      <c r="B150" s="701" t="s">
        <v>648</v>
      </c>
      <c r="C150" s="63" t="s">
        <v>98</v>
      </c>
      <c r="D150" s="45" t="s">
        <v>165</v>
      </c>
      <c r="E150" s="45" t="s">
        <v>166</v>
      </c>
      <c r="F150" s="45">
        <v>7916276</v>
      </c>
      <c r="G150" s="63"/>
      <c r="H150" s="45" t="s">
        <v>169</v>
      </c>
      <c r="I150" s="45" t="s">
        <v>83</v>
      </c>
      <c r="J150" s="1794" t="s">
        <v>650</v>
      </c>
      <c r="K150" s="648">
        <v>45000</v>
      </c>
      <c r="L150" s="648">
        <v>45000</v>
      </c>
      <c r="M150" s="640"/>
      <c r="N150" s="648">
        <v>31500</v>
      </c>
      <c r="O150" s="648">
        <v>31500</v>
      </c>
      <c r="P150" s="640"/>
      <c r="Q150" s="640"/>
      <c r="R150" s="640"/>
      <c r="S150" s="640"/>
      <c r="T150" s="648">
        <v>8000</v>
      </c>
      <c r="U150" s="446">
        <v>4000</v>
      </c>
      <c r="V150" s="446">
        <v>10000</v>
      </c>
      <c r="W150" s="446">
        <f>S150+V150</f>
        <v>10000</v>
      </c>
      <c r="X150" s="1096">
        <v>10000</v>
      </c>
      <c r="Y150" s="640"/>
      <c r="Z150" s="640"/>
      <c r="AA150" s="640"/>
      <c r="AB150" s="650">
        <v>5175.2439999999997</v>
      </c>
      <c r="AC150" s="650">
        <v>14194</v>
      </c>
      <c r="AD150" s="650">
        <v>14194</v>
      </c>
      <c r="AE150" s="446">
        <f>AG150-X150</f>
        <v>4194</v>
      </c>
      <c r="AF150" s="640"/>
      <c r="AG150" s="1124">
        <v>14194</v>
      </c>
      <c r="AH150" s="744" t="s">
        <v>1485</v>
      </c>
      <c r="AI150" s="640"/>
      <c r="AJ150" s="640"/>
      <c r="AK150" s="640"/>
      <c r="AL150" s="640"/>
      <c r="AM150" s="640"/>
      <c r="AN150" s="446"/>
      <c r="AO150" s="831">
        <f t="shared" si="177"/>
        <v>4194</v>
      </c>
    </row>
    <row r="151" spans="1:41" s="238" customFormat="1" ht="60" customHeight="1">
      <c r="A151" s="683">
        <v>2</v>
      </c>
      <c r="B151" s="701" t="s">
        <v>649</v>
      </c>
      <c r="C151" s="63" t="s">
        <v>98</v>
      </c>
      <c r="D151" s="45" t="s">
        <v>165</v>
      </c>
      <c r="E151" s="45" t="s">
        <v>166</v>
      </c>
      <c r="F151" s="45">
        <v>7915932</v>
      </c>
      <c r="G151" s="45"/>
      <c r="H151" s="45"/>
      <c r="I151" s="1795" t="s">
        <v>83</v>
      </c>
      <c r="J151" s="1794" t="s">
        <v>651</v>
      </c>
      <c r="K151" s="648">
        <v>30000</v>
      </c>
      <c r="L151" s="648">
        <v>30000</v>
      </c>
      <c r="M151" s="640"/>
      <c r="N151" s="648">
        <v>24000</v>
      </c>
      <c r="O151" s="648">
        <v>24000</v>
      </c>
      <c r="P151" s="640"/>
      <c r="Q151" s="640"/>
      <c r="R151" s="640"/>
      <c r="S151" s="640"/>
      <c r="T151" s="446">
        <v>5000</v>
      </c>
      <c r="U151" s="446">
        <v>5000</v>
      </c>
      <c r="V151" s="446">
        <v>5000</v>
      </c>
      <c r="W151" s="446">
        <f>S151+V151</f>
        <v>5000</v>
      </c>
      <c r="X151" s="662">
        <v>5000</v>
      </c>
      <c r="Y151" s="640"/>
      <c r="Z151" s="640"/>
      <c r="AA151" s="640"/>
      <c r="AB151" s="650">
        <v>1521.768</v>
      </c>
      <c r="AC151" s="970">
        <v>1522</v>
      </c>
      <c r="AD151" s="970">
        <v>1522</v>
      </c>
      <c r="AE151" s="640"/>
      <c r="AF151" s="446">
        <f>AG151-X151</f>
        <v>-3478</v>
      </c>
      <c r="AG151" s="1973">
        <v>1522</v>
      </c>
      <c r="AH151" s="744" t="s">
        <v>1485</v>
      </c>
      <c r="AI151" s="640"/>
      <c r="AJ151" s="640"/>
      <c r="AK151" s="640"/>
      <c r="AL151" s="640"/>
      <c r="AM151" s="640"/>
      <c r="AN151" s="446"/>
      <c r="AO151" s="831">
        <f t="shared" si="177"/>
        <v>-3478</v>
      </c>
    </row>
    <row r="152" spans="1:41" s="228" customFormat="1" ht="38.1" customHeight="1">
      <c r="A152" s="54"/>
      <c r="B152" s="55" t="s">
        <v>791</v>
      </c>
      <c r="C152" s="45"/>
      <c r="D152" s="45"/>
      <c r="E152" s="45"/>
      <c r="F152" s="45"/>
      <c r="G152" s="45"/>
      <c r="H152" s="45"/>
      <c r="I152" s="45"/>
      <c r="J152" s="45"/>
      <c r="K152" s="640">
        <f t="shared" ref="K152:AM152" si="191">K153</f>
        <v>31481</v>
      </c>
      <c r="L152" s="640">
        <f t="shared" si="191"/>
        <v>31481</v>
      </c>
      <c r="M152" s="640">
        <f t="shared" si="191"/>
        <v>0</v>
      </c>
      <c r="N152" s="640">
        <f t="shared" si="191"/>
        <v>25000</v>
      </c>
      <c r="O152" s="640">
        <f t="shared" si="191"/>
        <v>25000</v>
      </c>
      <c r="P152" s="640">
        <f t="shared" si="191"/>
        <v>0</v>
      </c>
      <c r="Q152" s="640">
        <f t="shared" si="191"/>
        <v>0</v>
      </c>
      <c r="R152" s="640">
        <f t="shared" si="191"/>
        <v>0</v>
      </c>
      <c r="S152" s="640">
        <f t="shared" si="191"/>
        <v>0</v>
      </c>
      <c r="T152" s="640">
        <f t="shared" si="191"/>
        <v>1000</v>
      </c>
      <c r="U152" s="640">
        <f t="shared" si="191"/>
        <v>248.38200000000001</v>
      </c>
      <c r="V152" s="640">
        <f t="shared" si="191"/>
        <v>1000</v>
      </c>
      <c r="W152" s="640">
        <f t="shared" si="191"/>
        <v>1000</v>
      </c>
      <c r="X152" s="1097">
        <f t="shared" si="191"/>
        <v>10000</v>
      </c>
      <c r="Y152" s="640">
        <f t="shared" si="191"/>
        <v>0</v>
      </c>
      <c r="Z152" s="640">
        <f t="shared" si="191"/>
        <v>0</v>
      </c>
      <c r="AA152" s="640">
        <f t="shared" si="191"/>
        <v>0</v>
      </c>
      <c r="AB152" s="640">
        <f t="shared" si="191"/>
        <v>0</v>
      </c>
      <c r="AC152" s="640">
        <f t="shared" si="191"/>
        <v>10000</v>
      </c>
      <c r="AD152" s="640">
        <f t="shared" si="191"/>
        <v>10000</v>
      </c>
      <c r="AE152" s="640">
        <f t="shared" si="191"/>
        <v>0</v>
      </c>
      <c r="AF152" s="640">
        <f t="shared" si="191"/>
        <v>0</v>
      </c>
      <c r="AG152" s="1097">
        <f t="shared" si="191"/>
        <v>10000</v>
      </c>
      <c r="AH152" s="640"/>
      <c r="AI152" s="640">
        <f t="shared" si="191"/>
        <v>0</v>
      </c>
      <c r="AJ152" s="640">
        <f t="shared" si="191"/>
        <v>0</v>
      </c>
      <c r="AK152" s="640">
        <f t="shared" si="191"/>
        <v>0</v>
      </c>
      <c r="AL152" s="640">
        <f t="shared" si="191"/>
        <v>0</v>
      </c>
      <c r="AM152" s="640">
        <f t="shared" si="191"/>
        <v>0</v>
      </c>
      <c r="AN152" s="446"/>
      <c r="AO152" s="831">
        <f t="shared" si="177"/>
        <v>0</v>
      </c>
    </row>
    <row r="153" spans="1:41" s="238" customFormat="1" ht="48.95" customHeight="1">
      <c r="A153" s="683">
        <v>1</v>
      </c>
      <c r="B153" s="701" t="s">
        <v>416</v>
      </c>
      <c r="C153" s="63" t="s">
        <v>130</v>
      </c>
      <c r="D153" s="45" t="s">
        <v>290</v>
      </c>
      <c r="E153" s="45" t="s">
        <v>291</v>
      </c>
      <c r="F153" s="63">
        <v>7913462</v>
      </c>
      <c r="G153" s="63"/>
      <c r="H153" s="738"/>
      <c r="I153" s="46" t="s">
        <v>83</v>
      </c>
      <c r="J153" s="46" t="s">
        <v>417</v>
      </c>
      <c r="K153" s="685">
        <v>31481</v>
      </c>
      <c r="L153" s="685">
        <v>31481</v>
      </c>
      <c r="M153" s="640"/>
      <c r="N153" s="685">
        <v>25000</v>
      </c>
      <c r="O153" s="685">
        <v>25000</v>
      </c>
      <c r="P153" s="640"/>
      <c r="Q153" s="640"/>
      <c r="R153" s="640"/>
      <c r="S153" s="640"/>
      <c r="T153" s="685">
        <v>1000</v>
      </c>
      <c r="U153" s="447">
        <v>248.38200000000001</v>
      </c>
      <c r="V153" s="685">
        <v>1000</v>
      </c>
      <c r="W153" s="446">
        <f>S153+V153</f>
        <v>1000</v>
      </c>
      <c r="X153" s="765">
        <v>10000</v>
      </c>
      <c r="Y153" s="640"/>
      <c r="Z153" s="640"/>
      <c r="AA153" s="640"/>
      <c r="AB153" s="640"/>
      <c r="AC153" s="685">
        <v>10000</v>
      </c>
      <c r="AD153" s="685">
        <v>10000</v>
      </c>
      <c r="AE153" s="640"/>
      <c r="AF153" s="640"/>
      <c r="AG153" s="765">
        <v>10000</v>
      </c>
      <c r="AH153" s="640"/>
      <c r="AI153" s="640"/>
      <c r="AJ153" s="640"/>
      <c r="AK153" s="640"/>
      <c r="AL153" s="640"/>
      <c r="AM153" s="640"/>
      <c r="AN153" s="446"/>
      <c r="AO153" s="831">
        <f t="shared" si="177"/>
        <v>0</v>
      </c>
    </row>
    <row r="154" spans="1:41" s="228" customFormat="1" ht="33.6" customHeight="1">
      <c r="A154" s="54" t="s">
        <v>172</v>
      </c>
      <c r="B154" s="55" t="s">
        <v>88</v>
      </c>
      <c r="C154" s="45"/>
      <c r="D154" s="45"/>
      <c r="E154" s="45"/>
      <c r="F154" s="45"/>
      <c r="G154" s="45"/>
      <c r="H154" s="45"/>
      <c r="I154" s="45"/>
      <c r="J154" s="45"/>
      <c r="K154" s="640">
        <f t="shared" ref="K154:X154" si="192">K155+K167</f>
        <v>793596.57000000007</v>
      </c>
      <c r="L154" s="640">
        <f t="shared" si="192"/>
        <v>790327.57000000007</v>
      </c>
      <c r="M154" s="640">
        <f t="shared" si="192"/>
        <v>0</v>
      </c>
      <c r="N154" s="640">
        <f t="shared" si="192"/>
        <v>361000</v>
      </c>
      <c r="O154" s="640">
        <f t="shared" si="192"/>
        <v>330000</v>
      </c>
      <c r="P154" s="640">
        <f t="shared" si="192"/>
        <v>0</v>
      </c>
      <c r="Q154" s="640">
        <f t="shared" si="192"/>
        <v>0</v>
      </c>
      <c r="R154" s="640">
        <f t="shared" si="192"/>
        <v>0</v>
      </c>
      <c r="S154" s="640">
        <f t="shared" si="192"/>
        <v>0</v>
      </c>
      <c r="T154" s="640">
        <f t="shared" si="192"/>
        <v>0</v>
      </c>
      <c r="U154" s="640">
        <f t="shared" si="192"/>
        <v>0</v>
      </c>
      <c r="V154" s="640">
        <f t="shared" si="192"/>
        <v>0</v>
      </c>
      <c r="W154" s="640">
        <f t="shared" si="192"/>
        <v>0</v>
      </c>
      <c r="X154" s="1097">
        <f t="shared" si="192"/>
        <v>145000</v>
      </c>
      <c r="Y154" s="640">
        <f t="shared" ref="Y154:AM154" si="193">Y155+Y167</f>
        <v>0</v>
      </c>
      <c r="Z154" s="640">
        <f t="shared" si="193"/>
        <v>0</v>
      </c>
      <c r="AA154" s="640">
        <f t="shared" si="193"/>
        <v>0</v>
      </c>
      <c r="AB154" s="640">
        <f t="shared" si="193"/>
        <v>40197.538</v>
      </c>
      <c r="AC154" s="640">
        <f t="shared" si="193"/>
        <v>189000</v>
      </c>
      <c r="AD154" s="640">
        <f t="shared" ref="AD154" si="194">AD155+AD167</f>
        <v>145000</v>
      </c>
      <c r="AE154" s="640">
        <f t="shared" ref="AE154:AF154" si="195">AE155+AE167</f>
        <v>0</v>
      </c>
      <c r="AF154" s="640">
        <f t="shared" si="195"/>
        <v>0</v>
      </c>
      <c r="AG154" s="1097">
        <f t="shared" si="193"/>
        <v>145000</v>
      </c>
      <c r="AH154" s="640"/>
      <c r="AI154" s="640">
        <f t="shared" si="193"/>
        <v>0</v>
      </c>
      <c r="AJ154" s="640">
        <f t="shared" si="193"/>
        <v>0</v>
      </c>
      <c r="AK154" s="640">
        <f t="shared" si="193"/>
        <v>0</v>
      </c>
      <c r="AL154" s="640">
        <f t="shared" si="193"/>
        <v>0</v>
      </c>
      <c r="AM154" s="640">
        <f t="shared" si="193"/>
        <v>0</v>
      </c>
      <c r="AN154" s="446"/>
      <c r="AO154" s="831">
        <f t="shared" si="177"/>
        <v>0</v>
      </c>
    </row>
    <row r="155" spans="1:41" s="693" customFormat="1" ht="24" customHeight="1">
      <c r="A155" s="689" t="s">
        <v>173</v>
      </c>
      <c r="B155" s="690" t="s">
        <v>87</v>
      </c>
      <c r="C155" s="691"/>
      <c r="D155" s="691"/>
      <c r="E155" s="691"/>
      <c r="F155" s="691"/>
      <c r="G155" s="691"/>
      <c r="H155" s="691"/>
      <c r="I155" s="691"/>
      <c r="J155" s="691"/>
      <c r="K155" s="646">
        <f t="shared" ref="K155:X155" si="196">K156+K159+K163+K165</f>
        <v>251876.57</v>
      </c>
      <c r="L155" s="646">
        <f t="shared" si="196"/>
        <v>248607.57</v>
      </c>
      <c r="M155" s="646">
        <f t="shared" si="196"/>
        <v>0</v>
      </c>
      <c r="N155" s="646">
        <f t="shared" si="196"/>
        <v>98000</v>
      </c>
      <c r="O155" s="646">
        <f t="shared" si="196"/>
        <v>67000</v>
      </c>
      <c r="P155" s="646">
        <f t="shared" si="196"/>
        <v>0</v>
      </c>
      <c r="Q155" s="646">
        <f t="shared" si="196"/>
        <v>0</v>
      </c>
      <c r="R155" s="646">
        <f t="shared" si="196"/>
        <v>0</v>
      </c>
      <c r="S155" s="646">
        <f t="shared" si="196"/>
        <v>0</v>
      </c>
      <c r="T155" s="646">
        <f t="shared" si="196"/>
        <v>0</v>
      </c>
      <c r="U155" s="646">
        <f t="shared" si="196"/>
        <v>0</v>
      </c>
      <c r="V155" s="646">
        <f t="shared" si="196"/>
        <v>0</v>
      </c>
      <c r="W155" s="646">
        <f t="shared" si="196"/>
        <v>0</v>
      </c>
      <c r="X155" s="1970">
        <f t="shared" si="196"/>
        <v>65000</v>
      </c>
      <c r="Y155" s="646">
        <f t="shared" ref="Y155:AM155" si="197">Y156+Y159+Y163+Y165</f>
        <v>0</v>
      </c>
      <c r="Z155" s="646">
        <f t="shared" si="197"/>
        <v>0</v>
      </c>
      <c r="AA155" s="646">
        <f t="shared" si="197"/>
        <v>0</v>
      </c>
      <c r="AB155" s="646">
        <f t="shared" si="197"/>
        <v>35223.455000000002</v>
      </c>
      <c r="AC155" s="646">
        <f t="shared" si="197"/>
        <v>69000</v>
      </c>
      <c r="AD155" s="646">
        <f t="shared" ref="AD155" si="198">AD156+AD159+AD163+AD165</f>
        <v>65000</v>
      </c>
      <c r="AE155" s="646">
        <f t="shared" ref="AE155:AF155" si="199">AE156+AE159+AE163+AE165</f>
        <v>0</v>
      </c>
      <c r="AF155" s="646">
        <f t="shared" si="199"/>
        <v>0</v>
      </c>
      <c r="AG155" s="1970">
        <f t="shared" si="197"/>
        <v>65000</v>
      </c>
      <c r="AH155" s="646"/>
      <c r="AI155" s="646">
        <f t="shared" si="197"/>
        <v>0</v>
      </c>
      <c r="AJ155" s="646">
        <f t="shared" si="197"/>
        <v>0</v>
      </c>
      <c r="AK155" s="646">
        <f t="shared" si="197"/>
        <v>0</v>
      </c>
      <c r="AL155" s="646">
        <f t="shared" si="197"/>
        <v>0</v>
      </c>
      <c r="AM155" s="646">
        <f t="shared" si="197"/>
        <v>0</v>
      </c>
      <c r="AN155" s="692"/>
      <c r="AO155" s="831">
        <f t="shared" si="177"/>
        <v>0</v>
      </c>
    </row>
    <row r="156" spans="1:41" s="693" customFormat="1" ht="38.1" customHeight="1">
      <c r="A156" s="689"/>
      <c r="B156" s="55" t="s">
        <v>791</v>
      </c>
      <c r="C156" s="691"/>
      <c r="D156" s="691"/>
      <c r="E156" s="691"/>
      <c r="F156" s="691"/>
      <c r="G156" s="691"/>
      <c r="H156" s="691"/>
      <c r="I156" s="691"/>
      <c r="J156" s="691"/>
      <c r="K156" s="640">
        <f t="shared" ref="K156:W156" si="200">K157+K158</f>
        <v>20269</v>
      </c>
      <c r="L156" s="640">
        <f t="shared" si="200"/>
        <v>17000</v>
      </c>
      <c r="M156" s="640">
        <f t="shared" si="200"/>
        <v>0</v>
      </c>
      <c r="N156" s="640">
        <f t="shared" si="200"/>
        <v>17000</v>
      </c>
      <c r="O156" s="640">
        <f t="shared" si="200"/>
        <v>0</v>
      </c>
      <c r="P156" s="640">
        <f t="shared" si="200"/>
        <v>0</v>
      </c>
      <c r="Q156" s="640">
        <f t="shared" si="200"/>
        <v>0</v>
      </c>
      <c r="R156" s="640">
        <f t="shared" si="200"/>
        <v>0</v>
      </c>
      <c r="S156" s="640">
        <f t="shared" si="200"/>
        <v>0</v>
      </c>
      <c r="T156" s="640">
        <f t="shared" si="200"/>
        <v>0</v>
      </c>
      <c r="U156" s="640">
        <f t="shared" si="200"/>
        <v>0</v>
      </c>
      <c r="V156" s="640">
        <f t="shared" si="200"/>
        <v>0</v>
      </c>
      <c r="W156" s="640">
        <f t="shared" si="200"/>
        <v>0</v>
      </c>
      <c r="X156" s="1097">
        <f t="shared" ref="X156:AM156" si="201">X157+X158</f>
        <v>17000</v>
      </c>
      <c r="Y156" s="640">
        <f t="shared" si="201"/>
        <v>0</v>
      </c>
      <c r="Z156" s="640">
        <f t="shared" si="201"/>
        <v>0</v>
      </c>
      <c r="AA156" s="640">
        <f t="shared" si="201"/>
        <v>0</v>
      </c>
      <c r="AB156" s="640">
        <f t="shared" si="201"/>
        <v>11259.727000000001</v>
      </c>
      <c r="AC156" s="640">
        <f t="shared" ref="AC156:AG156" si="202">AC157+AC158</f>
        <v>17000</v>
      </c>
      <c r="AD156" s="640">
        <f t="shared" ref="AD156" si="203">AD157+AD158</f>
        <v>17000</v>
      </c>
      <c r="AE156" s="640">
        <f t="shared" si="202"/>
        <v>0</v>
      </c>
      <c r="AF156" s="640">
        <f t="shared" si="202"/>
        <v>0</v>
      </c>
      <c r="AG156" s="1097">
        <f t="shared" si="202"/>
        <v>17000</v>
      </c>
      <c r="AH156" s="640"/>
      <c r="AI156" s="640">
        <f t="shared" si="201"/>
        <v>0</v>
      </c>
      <c r="AJ156" s="640">
        <f t="shared" si="201"/>
        <v>0</v>
      </c>
      <c r="AK156" s="640">
        <f t="shared" si="201"/>
        <v>0</v>
      </c>
      <c r="AL156" s="640">
        <f t="shared" si="201"/>
        <v>0</v>
      </c>
      <c r="AM156" s="640">
        <f t="shared" si="201"/>
        <v>0</v>
      </c>
      <c r="AN156" s="692"/>
      <c r="AO156" s="831">
        <f t="shared" si="177"/>
        <v>0</v>
      </c>
    </row>
    <row r="157" spans="1:41" s="238" customFormat="1" ht="47.1" customHeight="1">
      <c r="A157" s="54"/>
      <c r="B157" s="701" t="s">
        <v>834</v>
      </c>
      <c r="C157" s="45" t="s">
        <v>130</v>
      </c>
      <c r="D157" s="45" t="s">
        <v>290</v>
      </c>
      <c r="E157" s="45" t="s">
        <v>291</v>
      </c>
      <c r="F157" s="45">
        <v>7972038</v>
      </c>
      <c r="G157" s="45"/>
      <c r="H157" s="45" t="s">
        <v>840</v>
      </c>
      <c r="I157" s="45" t="s">
        <v>83</v>
      </c>
      <c r="J157" s="45" t="s">
        <v>836</v>
      </c>
      <c r="K157" s="446">
        <v>14385</v>
      </c>
      <c r="L157" s="446">
        <v>12000</v>
      </c>
      <c r="M157" s="640"/>
      <c r="N157" s="446">
        <v>12000</v>
      </c>
      <c r="O157" s="640"/>
      <c r="P157" s="640"/>
      <c r="Q157" s="640"/>
      <c r="R157" s="640"/>
      <c r="S157" s="640"/>
      <c r="T157" s="640"/>
      <c r="U157" s="640"/>
      <c r="V157" s="640"/>
      <c r="W157" s="446">
        <f>S157+V157</f>
        <v>0</v>
      </c>
      <c r="X157" s="662">
        <v>12000</v>
      </c>
      <c r="Y157" s="640"/>
      <c r="Z157" s="640"/>
      <c r="AA157" s="640"/>
      <c r="AB157" s="446">
        <v>11259.727000000001</v>
      </c>
      <c r="AC157" s="446">
        <v>12000</v>
      </c>
      <c r="AD157" s="446">
        <v>12000</v>
      </c>
      <c r="AE157" s="640"/>
      <c r="AF157" s="640"/>
      <c r="AG157" s="662">
        <v>12000</v>
      </c>
      <c r="AH157" s="446"/>
      <c r="AI157" s="640"/>
      <c r="AJ157" s="640"/>
      <c r="AK157" s="640"/>
      <c r="AL157" s="640"/>
      <c r="AM157" s="640"/>
      <c r="AN157" s="446"/>
      <c r="AO157" s="831">
        <f t="shared" si="177"/>
        <v>0</v>
      </c>
    </row>
    <row r="158" spans="1:41" s="238" customFormat="1" ht="54" customHeight="1">
      <c r="A158" s="54"/>
      <c r="B158" s="701" t="s">
        <v>835</v>
      </c>
      <c r="C158" s="45" t="s">
        <v>130</v>
      </c>
      <c r="D158" s="45" t="s">
        <v>290</v>
      </c>
      <c r="E158" s="45" t="s">
        <v>291</v>
      </c>
      <c r="F158" s="45">
        <v>7892929</v>
      </c>
      <c r="G158" s="45"/>
      <c r="H158" s="45" t="s">
        <v>841</v>
      </c>
      <c r="I158" s="45" t="s">
        <v>84</v>
      </c>
      <c r="J158" s="45" t="s">
        <v>837</v>
      </c>
      <c r="K158" s="446">
        <v>5884</v>
      </c>
      <c r="L158" s="446">
        <v>5000</v>
      </c>
      <c r="M158" s="640"/>
      <c r="N158" s="446">
        <v>5000</v>
      </c>
      <c r="O158" s="640"/>
      <c r="P158" s="640"/>
      <c r="Q158" s="640"/>
      <c r="R158" s="640"/>
      <c r="S158" s="640"/>
      <c r="T158" s="640"/>
      <c r="U158" s="640"/>
      <c r="V158" s="640"/>
      <c r="W158" s="446">
        <f>S158+V158</f>
        <v>0</v>
      </c>
      <c r="X158" s="662">
        <v>5000</v>
      </c>
      <c r="Y158" s="640"/>
      <c r="Z158" s="640"/>
      <c r="AA158" s="640"/>
      <c r="AB158" s="640"/>
      <c r="AC158" s="446">
        <v>5000</v>
      </c>
      <c r="AD158" s="446">
        <v>5000</v>
      </c>
      <c r="AE158" s="640"/>
      <c r="AF158" s="640"/>
      <c r="AG158" s="662">
        <v>5000</v>
      </c>
      <c r="AH158" s="640"/>
      <c r="AI158" s="640"/>
      <c r="AJ158" s="640"/>
      <c r="AK158" s="640"/>
      <c r="AL158" s="640"/>
      <c r="AM158" s="640"/>
      <c r="AN158" s="446"/>
      <c r="AO158" s="831">
        <f t="shared" si="177"/>
        <v>0</v>
      </c>
    </row>
    <row r="159" spans="1:41" s="228" customFormat="1" ht="39.6" customHeight="1">
      <c r="A159" s="54"/>
      <c r="B159" s="55" t="s">
        <v>787</v>
      </c>
      <c r="C159" s="45"/>
      <c r="D159" s="45"/>
      <c r="E159" s="45"/>
      <c r="F159" s="45"/>
      <c r="G159" s="45"/>
      <c r="H159" s="45"/>
      <c r="I159" s="45"/>
      <c r="J159" s="45"/>
      <c r="K159" s="640">
        <f t="shared" ref="K159:AM159" si="204">K160+K161+K162</f>
        <v>217174.57</v>
      </c>
      <c r="L159" s="640">
        <f t="shared" si="204"/>
        <v>217174.57</v>
      </c>
      <c r="M159" s="640">
        <f t="shared" si="204"/>
        <v>0</v>
      </c>
      <c r="N159" s="640">
        <f t="shared" si="204"/>
        <v>67000</v>
      </c>
      <c r="O159" s="640">
        <f t="shared" si="204"/>
        <v>67000</v>
      </c>
      <c r="P159" s="640">
        <f t="shared" si="204"/>
        <v>0</v>
      </c>
      <c r="Q159" s="640">
        <f t="shared" si="204"/>
        <v>0</v>
      </c>
      <c r="R159" s="640">
        <f t="shared" si="204"/>
        <v>0</v>
      </c>
      <c r="S159" s="640">
        <f t="shared" si="204"/>
        <v>0</v>
      </c>
      <c r="T159" s="640">
        <f t="shared" si="204"/>
        <v>0</v>
      </c>
      <c r="U159" s="640">
        <f t="shared" si="204"/>
        <v>0</v>
      </c>
      <c r="V159" s="640">
        <f t="shared" si="204"/>
        <v>0</v>
      </c>
      <c r="W159" s="640">
        <f t="shared" si="204"/>
        <v>0</v>
      </c>
      <c r="X159" s="1097">
        <f t="shared" si="204"/>
        <v>38000</v>
      </c>
      <c r="Y159" s="640">
        <f t="shared" si="204"/>
        <v>0</v>
      </c>
      <c r="Z159" s="640">
        <f t="shared" si="204"/>
        <v>0</v>
      </c>
      <c r="AA159" s="640">
        <f t="shared" si="204"/>
        <v>0</v>
      </c>
      <c r="AB159" s="640">
        <f t="shared" si="204"/>
        <v>23963.727999999999</v>
      </c>
      <c r="AC159" s="640">
        <f t="shared" ref="AC159:AG159" si="205">AC160+AC161+AC162</f>
        <v>42000</v>
      </c>
      <c r="AD159" s="640">
        <f t="shared" ref="AD159" si="206">AD160+AD161+AD162</f>
        <v>38000</v>
      </c>
      <c r="AE159" s="640">
        <f t="shared" si="205"/>
        <v>0</v>
      </c>
      <c r="AF159" s="640">
        <f t="shared" si="205"/>
        <v>0</v>
      </c>
      <c r="AG159" s="1097">
        <f t="shared" si="205"/>
        <v>38000</v>
      </c>
      <c r="AH159" s="640"/>
      <c r="AI159" s="640">
        <f t="shared" si="204"/>
        <v>0</v>
      </c>
      <c r="AJ159" s="640">
        <f t="shared" si="204"/>
        <v>0</v>
      </c>
      <c r="AK159" s="640">
        <f t="shared" si="204"/>
        <v>0</v>
      </c>
      <c r="AL159" s="640">
        <f t="shared" si="204"/>
        <v>0</v>
      </c>
      <c r="AM159" s="640">
        <f t="shared" si="204"/>
        <v>0</v>
      </c>
      <c r="AN159" s="446"/>
      <c r="AO159" s="831">
        <f t="shared" si="177"/>
        <v>0</v>
      </c>
    </row>
    <row r="160" spans="1:41" s="238" customFormat="1" ht="48" customHeight="1">
      <c r="A160" s="683">
        <v>1</v>
      </c>
      <c r="B160" s="739" t="s">
        <v>652</v>
      </c>
      <c r="C160" s="45" t="s">
        <v>108</v>
      </c>
      <c r="D160" s="45" t="s">
        <v>293</v>
      </c>
      <c r="E160" s="45" t="s">
        <v>294</v>
      </c>
      <c r="F160" s="45">
        <v>7929060</v>
      </c>
      <c r="G160" s="45"/>
      <c r="H160" s="45"/>
      <c r="I160" s="45" t="s">
        <v>83</v>
      </c>
      <c r="J160" s="740" t="s">
        <v>653</v>
      </c>
      <c r="K160" s="446">
        <v>75838</v>
      </c>
      <c r="L160" s="446">
        <v>75838</v>
      </c>
      <c r="M160" s="640"/>
      <c r="N160" s="446">
        <v>7000</v>
      </c>
      <c r="O160" s="446">
        <v>7000</v>
      </c>
      <c r="P160" s="640"/>
      <c r="Q160" s="640"/>
      <c r="R160" s="640"/>
      <c r="S160" s="640"/>
      <c r="T160" s="640"/>
      <c r="U160" s="640"/>
      <c r="V160" s="640"/>
      <c r="W160" s="446">
        <f>S160+V160</f>
        <v>0</v>
      </c>
      <c r="X160" s="662">
        <v>3000</v>
      </c>
      <c r="Y160" s="640"/>
      <c r="Z160" s="640"/>
      <c r="AA160" s="640"/>
      <c r="AB160" s="446">
        <v>300</v>
      </c>
      <c r="AC160" s="446">
        <v>3000</v>
      </c>
      <c r="AD160" s="446">
        <v>3000</v>
      </c>
      <c r="AE160" s="640"/>
      <c r="AF160" s="640"/>
      <c r="AG160" s="662">
        <v>3000</v>
      </c>
      <c r="AH160" s="446"/>
      <c r="AI160" s="640"/>
      <c r="AJ160" s="640"/>
      <c r="AK160" s="640"/>
      <c r="AL160" s="640"/>
      <c r="AM160" s="640"/>
      <c r="AN160" s="446"/>
      <c r="AO160" s="831">
        <f t="shared" si="177"/>
        <v>0</v>
      </c>
    </row>
    <row r="161" spans="1:41" s="238" customFormat="1" ht="104.45" customHeight="1">
      <c r="A161" s="683">
        <v>2</v>
      </c>
      <c r="B161" s="684" t="s">
        <v>654</v>
      </c>
      <c r="C161" s="45" t="s">
        <v>108</v>
      </c>
      <c r="D161" s="45" t="s">
        <v>293</v>
      </c>
      <c r="E161" s="45" t="s">
        <v>294</v>
      </c>
      <c r="F161" s="45">
        <v>7921574</v>
      </c>
      <c r="G161" s="45"/>
      <c r="H161" s="687" t="s">
        <v>307</v>
      </c>
      <c r="I161" s="715" t="s">
        <v>83</v>
      </c>
      <c r="J161" s="45" t="s">
        <v>469</v>
      </c>
      <c r="K161" s="741">
        <v>71381</v>
      </c>
      <c r="L161" s="741">
        <v>71381</v>
      </c>
      <c r="M161" s="640"/>
      <c r="N161" s="650">
        <v>30000</v>
      </c>
      <c r="O161" s="650">
        <v>30000</v>
      </c>
      <c r="P161" s="650"/>
      <c r="Q161" s="640"/>
      <c r="R161" s="640"/>
      <c r="S161" s="640"/>
      <c r="T161" s="640"/>
      <c r="U161" s="640"/>
      <c r="V161" s="640"/>
      <c r="W161" s="446">
        <f>S161+V161</f>
        <v>0</v>
      </c>
      <c r="X161" s="1124">
        <v>12000</v>
      </c>
      <c r="Y161" s="640"/>
      <c r="Z161" s="640"/>
      <c r="AA161" s="640"/>
      <c r="AB161" s="446">
        <v>663.72799999999995</v>
      </c>
      <c r="AC161" s="650">
        <v>16000</v>
      </c>
      <c r="AD161" s="650">
        <v>12000</v>
      </c>
      <c r="AE161" s="640"/>
      <c r="AF161" s="640"/>
      <c r="AG161" s="1124">
        <v>12000</v>
      </c>
      <c r="AH161" s="1796" t="s">
        <v>1623</v>
      </c>
      <c r="AI161" s="640"/>
      <c r="AJ161" s="640"/>
      <c r="AK161" s="640"/>
      <c r="AL161" s="640"/>
      <c r="AM161" s="640"/>
      <c r="AN161" s="686" t="s">
        <v>1751</v>
      </c>
      <c r="AO161" s="831">
        <f t="shared" si="177"/>
        <v>0</v>
      </c>
    </row>
    <row r="162" spans="1:41" s="238" customFormat="1" ht="68.099999999999994" customHeight="1">
      <c r="A162" s="683">
        <v>3</v>
      </c>
      <c r="B162" s="684" t="s">
        <v>853</v>
      </c>
      <c r="C162" s="45" t="s">
        <v>108</v>
      </c>
      <c r="D162" s="45" t="s">
        <v>293</v>
      </c>
      <c r="E162" s="45" t="s">
        <v>294</v>
      </c>
      <c r="F162" s="45" t="s">
        <v>854</v>
      </c>
      <c r="G162" s="45"/>
      <c r="H162" s="687" t="s">
        <v>855</v>
      </c>
      <c r="I162" s="715" t="s">
        <v>82</v>
      </c>
      <c r="J162" s="45" t="s">
        <v>856</v>
      </c>
      <c r="K162" s="741">
        <v>69955.570000000007</v>
      </c>
      <c r="L162" s="741">
        <v>69955.570000000007</v>
      </c>
      <c r="M162" s="640"/>
      <c r="N162" s="650">
        <v>30000</v>
      </c>
      <c r="O162" s="650">
        <v>30000</v>
      </c>
      <c r="P162" s="650"/>
      <c r="Q162" s="640"/>
      <c r="R162" s="640"/>
      <c r="S162" s="640"/>
      <c r="T162" s="640"/>
      <c r="U162" s="640"/>
      <c r="V162" s="640"/>
      <c r="W162" s="446">
        <f>S162+V162</f>
        <v>0</v>
      </c>
      <c r="X162" s="1124">
        <v>23000</v>
      </c>
      <c r="Y162" s="640"/>
      <c r="Z162" s="640"/>
      <c r="AA162" s="640"/>
      <c r="AB162" s="446">
        <v>23000</v>
      </c>
      <c r="AC162" s="650">
        <v>23000</v>
      </c>
      <c r="AD162" s="650">
        <v>23000</v>
      </c>
      <c r="AE162" s="640"/>
      <c r="AF162" s="640"/>
      <c r="AG162" s="1124">
        <v>23000</v>
      </c>
      <c r="AH162" s="446"/>
      <c r="AI162" s="640"/>
      <c r="AJ162" s="640"/>
      <c r="AK162" s="640"/>
      <c r="AL162" s="640"/>
      <c r="AM162" s="640"/>
      <c r="AN162" s="446"/>
      <c r="AO162" s="831">
        <f t="shared" si="177"/>
        <v>0</v>
      </c>
    </row>
    <row r="163" spans="1:41" s="238" customFormat="1" ht="33.6" hidden="1" customHeight="1">
      <c r="A163" s="54"/>
      <c r="B163" s="55"/>
      <c r="C163" s="45"/>
      <c r="D163" s="45"/>
      <c r="E163" s="45"/>
      <c r="F163" s="45"/>
      <c r="G163" s="45"/>
      <c r="H163" s="45"/>
      <c r="I163" s="45"/>
      <c r="J163" s="45"/>
      <c r="K163" s="640"/>
      <c r="L163" s="640"/>
      <c r="M163" s="640"/>
      <c r="N163" s="640"/>
      <c r="O163" s="640"/>
      <c r="P163" s="640"/>
      <c r="Q163" s="640"/>
      <c r="R163" s="640"/>
      <c r="S163" s="640"/>
      <c r="T163" s="640"/>
      <c r="U163" s="640"/>
      <c r="V163" s="640"/>
      <c r="W163" s="640"/>
      <c r="X163" s="1097"/>
      <c r="Y163" s="640"/>
      <c r="Z163" s="640"/>
      <c r="AA163" s="640"/>
      <c r="AB163" s="640"/>
      <c r="AC163" s="640"/>
      <c r="AD163" s="640"/>
      <c r="AE163" s="640"/>
      <c r="AF163" s="640"/>
      <c r="AG163" s="1097"/>
      <c r="AH163" s="640"/>
      <c r="AI163" s="640"/>
      <c r="AJ163" s="640"/>
      <c r="AK163" s="640"/>
      <c r="AL163" s="640"/>
      <c r="AM163" s="640"/>
      <c r="AN163" s="446"/>
      <c r="AO163" s="831">
        <f t="shared" si="177"/>
        <v>0</v>
      </c>
    </row>
    <row r="164" spans="1:41" s="238" customFormat="1" ht="62.45" hidden="1" customHeight="1">
      <c r="A164" s="683"/>
      <c r="B164" s="49"/>
      <c r="C164" s="45"/>
      <c r="D164" s="45"/>
      <c r="E164" s="45"/>
      <c r="F164" s="45"/>
      <c r="G164" s="45"/>
      <c r="H164" s="45"/>
      <c r="I164" s="687"/>
      <c r="J164" s="45"/>
      <c r="K164" s="446"/>
      <c r="L164" s="446"/>
      <c r="M164" s="640"/>
      <c r="N164" s="446"/>
      <c r="O164" s="446"/>
      <c r="P164" s="446"/>
      <c r="Q164" s="640"/>
      <c r="R164" s="640"/>
      <c r="S164" s="640"/>
      <c r="T164" s="640"/>
      <c r="U164" s="640"/>
      <c r="V164" s="640"/>
      <c r="W164" s="446"/>
      <c r="X164" s="1124"/>
      <c r="Y164" s="640"/>
      <c r="Z164" s="640"/>
      <c r="AA164" s="640"/>
      <c r="AB164" s="640"/>
      <c r="AC164" s="650"/>
      <c r="AD164" s="650"/>
      <c r="AE164" s="640"/>
      <c r="AF164" s="640"/>
      <c r="AG164" s="1124"/>
      <c r="AH164" s="640"/>
      <c r="AI164" s="640"/>
      <c r="AJ164" s="640"/>
      <c r="AK164" s="640"/>
      <c r="AL164" s="640"/>
      <c r="AM164" s="640"/>
      <c r="AN164" s="686"/>
      <c r="AO164" s="831">
        <f t="shared" si="177"/>
        <v>0</v>
      </c>
    </row>
    <row r="165" spans="1:41" s="228" customFormat="1" ht="36.950000000000003" customHeight="1">
      <c r="A165" s="54"/>
      <c r="B165" s="55" t="s">
        <v>790</v>
      </c>
      <c r="C165" s="45"/>
      <c r="D165" s="45"/>
      <c r="E165" s="45"/>
      <c r="F165" s="45"/>
      <c r="G165" s="45"/>
      <c r="H165" s="45"/>
      <c r="I165" s="45"/>
      <c r="J165" s="45"/>
      <c r="K165" s="640">
        <f>K166</f>
        <v>14433</v>
      </c>
      <c r="L165" s="640">
        <f t="shared" ref="L165:AM165" si="207">L166</f>
        <v>14433</v>
      </c>
      <c r="M165" s="640">
        <f t="shared" si="207"/>
        <v>0</v>
      </c>
      <c r="N165" s="640">
        <f t="shared" si="207"/>
        <v>14000</v>
      </c>
      <c r="O165" s="640">
        <f t="shared" si="207"/>
        <v>0</v>
      </c>
      <c r="P165" s="640">
        <f t="shared" si="207"/>
        <v>0</v>
      </c>
      <c r="Q165" s="640">
        <f t="shared" si="207"/>
        <v>0</v>
      </c>
      <c r="R165" s="640">
        <f t="shared" si="207"/>
        <v>0</v>
      </c>
      <c r="S165" s="640">
        <f t="shared" si="207"/>
        <v>0</v>
      </c>
      <c r="T165" s="640">
        <f t="shared" si="207"/>
        <v>0</v>
      </c>
      <c r="U165" s="640">
        <f t="shared" si="207"/>
        <v>0</v>
      </c>
      <c r="V165" s="640">
        <f t="shared" si="207"/>
        <v>0</v>
      </c>
      <c r="W165" s="640">
        <f t="shared" si="207"/>
        <v>0</v>
      </c>
      <c r="X165" s="1097">
        <f t="shared" si="207"/>
        <v>10000</v>
      </c>
      <c r="Y165" s="640">
        <f t="shared" si="207"/>
        <v>0</v>
      </c>
      <c r="Z165" s="640">
        <f t="shared" si="207"/>
        <v>0</v>
      </c>
      <c r="AA165" s="640">
        <f t="shared" si="207"/>
        <v>0</v>
      </c>
      <c r="AB165" s="640">
        <f t="shared" si="207"/>
        <v>0</v>
      </c>
      <c r="AC165" s="640">
        <f t="shared" si="207"/>
        <v>10000</v>
      </c>
      <c r="AD165" s="640">
        <f t="shared" si="207"/>
        <v>10000</v>
      </c>
      <c r="AE165" s="640">
        <f t="shared" si="207"/>
        <v>0</v>
      </c>
      <c r="AF165" s="640">
        <f t="shared" si="207"/>
        <v>0</v>
      </c>
      <c r="AG165" s="1097">
        <f t="shared" si="207"/>
        <v>10000</v>
      </c>
      <c r="AH165" s="640"/>
      <c r="AI165" s="640">
        <f t="shared" si="207"/>
        <v>0</v>
      </c>
      <c r="AJ165" s="640">
        <f t="shared" si="207"/>
        <v>0</v>
      </c>
      <c r="AK165" s="640">
        <f t="shared" si="207"/>
        <v>0</v>
      </c>
      <c r="AL165" s="640">
        <f t="shared" si="207"/>
        <v>0</v>
      </c>
      <c r="AM165" s="640">
        <f t="shared" si="207"/>
        <v>0</v>
      </c>
      <c r="AN165" s="446"/>
      <c r="AO165" s="831">
        <f t="shared" si="177"/>
        <v>0</v>
      </c>
    </row>
    <row r="166" spans="1:41" s="238" customFormat="1" ht="55.5" customHeight="1">
      <c r="A166" s="683">
        <v>1</v>
      </c>
      <c r="B166" s="684" t="s">
        <v>822</v>
      </c>
      <c r="C166" s="45" t="s">
        <v>358</v>
      </c>
      <c r="D166" s="45" t="s">
        <v>359</v>
      </c>
      <c r="E166" s="45" t="s">
        <v>349</v>
      </c>
      <c r="F166" s="45">
        <v>7860110</v>
      </c>
      <c r="G166" s="45"/>
      <c r="H166" s="45"/>
      <c r="I166" s="45" t="s">
        <v>83</v>
      </c>
      <c r="J166" s="742" t="s">
        <v>823</v>
      </c>
      <c r="K166" s="743">
        <v>14433</v>
      </c>
      <c r="L166" s="743">
        <v>14433</v>
      </c>
      <c r="M166" s="640"/>
      <c r="N166" s="648">
        <v>14000</v>
      </c>
      <c r="O166" s="648"/>
      <c r="P166" s="648"/>
      <c r="Q166" s="640"/>
      <c r="R166" s="640"/>
      <c r="S166" s="640"/>
      <c r="T166" s="640"/>
      <c r="U166" s="640"/>
      <c r="V166" s="640"/>
      <c r="W166" s="446"/>
      <c r="X166" s="1096">
        <v>10000</v>
      </c>
      <c r="Y166" s="640"/>
      <c r="Z166" s="640"/>
      <c r="AA166" s="640"/>
      <c r="AB166" s="640"/>
      <c r="AC166" s="648">
        <v>10000</v>
      </c>
      <c r="AD166" s="648">
        <v>10000</v>
      </c>
      <c r="AE166" s="640"/>
      <c r="AF166" s="640"/>
      <c r="AG166" s="1096">
        <v>10000</v>
      </c>
      <c r="AH166" s="640"/>
      <c r="AI166" s="640"/>
      <c r="AJ166" s="640"/>
      <c r="AK166" s="640"/>
      <c r="AL166" s="640"/>
      <c r="AM166" s="640"/>
      <c r="AN166" s="446"/>
      <c r="AO166" s="831">
        <f t="shared" si="177"/>
        <v>0</v>
      </c>
    </row>
    <row r="167" spans="1:41" s="693" customFormat="1" ht="20.100000000000001" customHeight="1">
      <c r="A167" s="689" t="s">
        <v>199</v>
      </c>
      <c r="B167" s="690" t="s">
        <v>75</v>
      </c>
      <c r="C167" s="646"/>
      <c r="D167" s="691"/>
      <c r="E167" s="691"/>
      <c r="F167" s="691"/>
      <c r="G167" s="691"/>
      <c r="H167" s="691"/>
      <c r="I167" s="691"/>
      <c r="J167" s="691"/>
      <c r="K167" s="646">
        <f>K168+K170+K172</f>
        <v>541720</v>
      </c>
      <c r="L167" s="646">
        <f t="shared" ref="L167:X167" si="208">L168+L170+L172</f>
        <v>541720</v>
      </c>
      <c r="M167" s="646">
        <f t="shared" si="208"/>
        <v>0</v>
      </c>
      <c r="N167" s="646">
        <f t="shared" si="208"/>
        <v>263000</v>
      </c>
      <c r="O167" s="646">
        <f t="shared" si="208"/>
        <v>263000</v>
      </c>
      <c r="P167" s="646">
        <f t="shared" si="208"/>
        <v>0</v>
      </c>
      <c r="Q167" s="646">
        <f t="shared" si="208"/>
        <v>0</v>
      </c>
      <c r="R167" s="646">
        <f t="shared" si="208"/>
        <v>0</v>
      </c>
      <c r="S167" s="646">
        <f t="shared" si="208"/>
        <v>0</v>
      </c>
      <c r="T167" s="646">
        <f t="shared" si="208"/>
        <v>0</v>
      </c>
      <c r="U167" s="646">
        <f t="shared" si="208"/>
        <v>0</v>
      </c>
      <c r="V167" s="646">
        <f t="shared" si="208"/>
        <v>0</v>
      </c>
      <c r="W167" s="646">
        <f t="shared" si="208"/>
        <v>0</v>
      </c>
      <c r="X167" s="1970">
        <f t="shared" si="208"/>
        <v>80000</v>
      </c>
      <c r="Y167" s="646">
        <f t="shared" ref="Y167:AM167" si="209">Y168+Y170+Y172</f>
        <v>0</v>
      </c>
      <c r="Z167" s="646">
        <f t="shared" si="209"/>
        <v>0</v>
      </c>
      <c r="AA167" s="646">
        <f t="shared" si="209"/>
        <v>0</v>
      </c>
      <c r="AB167" s="646">
        <f t="shared" si="209"/>
        <v>4974.0829999999996</v>
      </c>
      <c r="AC167" s="646">
        <f t="shared" si="209"/>
        <v>120000</v>
      </c>
      <c r="AD167" s="646">
        <f t="shared" ref="AD167" si="210">AD168+AD170+AD172</f>
        <v>80000</v>
      </c>
      <c r="AE167" s="646">
        <f t="shared" ref="AE167:AF167" si="211">AE168+AE170+AE172</f>
        <v>0</v>
      </c>
      <c r="AF167" s="646">
        <f t="shared" si="211"/>
        <v>0</v>
      </c>
      <c r="AG167" s="1970">
        <f t="shared" si="209"/>
        <v>80000</v>
      </c>
      <c r="AH167" s="646"/>
      <c r="AI167" s="646">
        <f t="shared" si="209"/>
        <v>0</v>
      </c>
      <c r="AJ167" s="646">
        <f t="shared" si="209"/>
        <v>0</v>
      </c>
      <c r="AK167" s="646">
        <f t="shared" si="209"/>
        <v>0</v>
      </c>
      <c r="AL167" s="646">
        <f t="shared" si="209"/>
        <v>0</v>
      </c>
      <c r="AM167" s="646">
        <f t="shared" si="209"/>
        <v>0</v>
      </c>
      <c r="AN167" s="692"/>
      <c r="AO167" s="831">
        <f t="shared" si="177"/>
        <v>0</v>
      </c>
    </row>
    <row r="168" spans="1:41" s="228" customFormat="1" ht="36.950000000000003" customHeight="1">
      <c r="A168" s="54"/>
      <c r="B168" s="55" t="s">
        <v>793</v>
      </c>
      <c r="C168" s="45"/>
      <c r="D168" s="45"/>
      <c r="E168" s="45"/>
      <c r="F168" s="45"/>
      <c r="G168" s="45"/>
      <c r="H168" s="45"/>
      <c r="I168" s="45"/>
      <c r="J168" s="45"/>
      <c r="K168" s="640">
        <f t="shared" ref="K168:AM168" si="212">K169</f>
        <v>230022</v>
      </c>
      <c r="L168" s="640">
        <f t="shared" si="212"/>
        <v>230022</v>
      </c>
      <c r="M168" s="640">
        <f t="shared" si="212"/>
        <v>0</v>
      </c>
      <c r="N168" s="640">
        <f t="shared" si="212"/>
        <v>100000</v>
      </c>
      <c r="O168" s="640">
        <f t="shared" si="212"/>
        <v>100000</v>
      </c>
      <c r="P168" s="640">
        <f t="shared" si="212"/>
        <v>0</v>
      </c>
      <c r="Q168" s="640">
        <f t="shared" si="212"/>
        <v>0</v>
      </c>
      <c r="R168" s="640">
        <f t="shared" si="212"/>
        <v>0</v>
      </c>
      <c r="S168" s="640">
        <f t="shared" si="212"/>
        <v>0</v>
      </c>
      <c r="T168" s="640">
        <f t="shared" si="212"/>
        <v>0</v>
      </c>
      <c r="U168" s="640">
        <f t="shared" si="212"/>
        <v>0</v>
      </c>
      <c r="V168" s="640">
        <f t="shared" si="212"/>
        <v>0</v>
      </c>
      <c r="W168" s="640">
        <f t="shared" si="212"/>
        <v>0</v>
      </c>
      <c r="X168" s="1097">
        <f t="shared" si="212"/>
        <v>30000</v>
      </c>
      <c r="Y168" s="640">
        <f t="shared" si="212"/>
        <v>0</v>
      </c>
      <c r="Z168" s="640">
        <f t="shared" si="212"/>
        <v>0</v>
      </c>
      <c r="AA168" s="640">
        <f t="shared" si="212"/>
        <v>0</v>
      </c>
      <c r="AB168" s="640">
        <f t="shared" si="212"/>
        <v>1001.337</v>
      </c>
      <c r="AC168" s="640">
        <f t="shared" si="212"/>
        <v>30000</v>
      </c>
      <c r="AD168" s="640">
        <f t="shared" si="212"/>
        <v>30000</v>
      </c>
      <c r="AE168" s="640">
        <f t="shared" si="212"/>
        <v>0</v>
      </c>
      <c r="AF168" s="640">
        <f t="shared" si="212"/>
        <v>0</v>
      </c>
      <c r="AG168" s="1097">
        <f t="shared" si="212"/>
        <v>30000</v>
      </c>
      <c r="AH168" s="640"/>
      <c r="AI168" s="640">
        <f t="shared" si="212"/>
        <v>0</v>
      </c>
      <c r="AJ168" s="640">
        <f t="shared" si="212"/>
        <v>0</v>
      </c>
      <c r="AK168" s="640">
        <f t="shared" si="212"/>
        <v>0</v>
      </c>
      <c r="AL168" s="640">
        <f t="shared" si="212"/>
        <v>0</v>
      </c>
      <c r="AM168" s="640">
        <f t="shared" si="212"/>
        <v>0</v>
      </c>
      <c r="AN168" s="446"/>
      <c r="AO168" s="831">
        <f t="shared" si="177"/>
        <v>0</v>
      </c>
    </row>
    <row r="169" spans="1:41" s="238" customFormat="1" ht="61.5" customHeight="1">
      <c r="A169" s="683">
        <v>1</v>
      </c>
      <c r="B169" s="684" t="s">
        <v>655</v>
      </c>
      <c r="C169" s="45" t="s">
        <v>150</v>
      </c>
      <c r="D169" s="45" t="s">
        <v>187</v>
      </c>
      <c r="E169" s="45" t="s">
        <v>188</v>
      </c>
      <c r="F169" s="45">
        <v>7935427</v>
      </c>
      <c r="G169" s="45"/>
      <c r="H169" s="687" t="s">
        <v>819</v>
      </c>
      <c r="I169" s="687" t="s">
        <v>81</v>
      </c>
      <c r="J169" s="744" t="s">
        <v>468</v>
      </c>
      <c r="K169" s="648">
        <v>230022</v>
      </c>
      <c r="L169" s="648">
        <v>230022</v>
      </c>
      <c r="M169" s="640"/>
      <c r="N169" s="648">
        <v>100000</v>
      </c>
      <c r="O169" s="648">
        <v>100000</v>
      </c>
      <c r="P169" s="648"/>
      <c r="Q169" s="640"/>
      <c r="R169" s="640"/>
      <c r="S169" s="640"/>
      <c r="T169" s="640"/>
      <c r="U169" s="640"/>
      <c r="V169" s="640"/>
      <c r="W169" s="446">
        <f>S169+V169</f>
        <v>0</v>
      </c>
      <c r="X169" s="662">
        <v>30000</v>
      </c>
      <c r="Y169" s="640"/>
      <c r="Z169" s="640"/>
      <c r="AA169" s="640"/>
      <c r="AB169" s="446">
        <v>1001.337</v>
      </c>
      <c r="AC169" s="446">
        <v>30000</v>
      </c>
      <c r="AD169" s="446">
        <v>30000</v>
      </c>
      <c r="AE169" s="640"/>
      <c r="AF169" s="640"/>
      <c r="AG169" s="662">
        <v>30000</v>
      </c>
      <c r="AH169" s="446"/>
      <c r="AI169" s="640"/>
      <c r="AJ169" s="640"/>
      <c r="AK169" s="640"/>
      <c r="AL169" s="640"/>
      <c r="AM169" s="640"/>
      <c r="AN169" s="446"/>
      <c r="AO169" s="831">
        <f t="shared" si="177"/>
        <v>0</v>
      </c>
    </row>
    <row r="170" spans="1:41" s="228" customFormat="1" ht="35.450000000000003" customHeight="1">
      <c r="A170" s="54"/>
      <c r="B170" s="55" t="s">
        <v>789</v>
      </c>
      <c r="C170" s="45"/>
      <c r="D170" s="45"/>
      <c r="E170" s="45"/>
      <c r="F170" s="45"/>
      <c r="G170" s="45"/>
      <c r="H170" s="45"/>
      <c r="I170" s="45"/>
      <c r="J170" s="45"/>
      <c r="K170" s="640">
        <f t="shared" ref="K170:AM170" si="213">K171</f>
        <v>173466</v>
      </c>
      <c r="L170" s="640">
        <f t="shared" si="213"/>
        <v>173466</v>
      </c>
      <c r="M170" s="640">
        <f t="shared" si="213"/>
        <v>0</v>
      </c>
      <c r="N170" s="640">
        <f t="shared" si="213"/>
        <v>63000</v>
      </c>
      <c r="O170" s="640">
        <f t="shared" si="213"/>
        <v>63000</v>
      </c>
      <c r="P170" s="640">
        <f t="shared" si="213"/>
        <v>0</v>
      </c>
      <c r="Q170" s="640">
        <f t="shared" si="213"/>
        <v>0</v>
      </c>
      <c r="R170" s="640">
        <f t="shared" si="213"/>
        <v>0</v>
      </c>
      <c r="S170" s="640">
        <f t="shared" si="213"/>
        <v>0</v>
      </c>
      <c r="T170" s="640">
        <f t="shared" si="213"/>
        <v>0</v>
      </c>
      <c r="U170" s="640">
        <f t="shared" si="213"/>
        <v>0</v>
      </c>
      <c r="V170" s="640">
        <f t="shared" si="213"/>
        <v>0</v>
      </c>
      <c r="W170" s="640">
        <f t="shared" si="213"/>
        <v>0</v>
      </c>
      <c r="X170" s="1097">
        <f t="shared" si="213"/>
        <v>20000</v>
      </c>
      <c r="Y170" s="640">
        <f t="shared" si="213"/>
        <v>0</v>
      </c>
      <c r="Z170" s="640">
        <f t="shared" si="213"/>
        <v>0</v>
      </c>
      <c r="AA170" s="640">
        <f t="shared" si="213"/>
        <v>0</v>
      </c>
      <c r="AB170" s="640">
        <f t="shared" si="213"/>
        <v>2860.7379999999998</v>
      </c>
      <c r="AC170" s="640">
        <f t="shared" si="213"/>
        <v>50000</v>
      </c>
      <c r="AD170" s="640">
        <f t="shared" si="213"/>
        <v>20000</v>
      </c>
      <c r="AE170" s="640">
        <f t="shared" si="213"/>
        <v>0</v>
      </c>
      <c r="AF170" s="640">
        <f t="shared" si="213"/>
        <v>0</v>
      </c>
      <c r="AG170" s="1097">
        <f t="shared" si="213"/>
        <v>20000</v>
      </c>
      <c r="AH170" s="640"/>
      <c r="AI170" s="640">
        <f t="shared" si="213"/>
        <v>0</v>
      </c>
      <c r="AJ170" s="640">
        <f t="shared" si="213"/>
        <v>0</v>
      </c>
      <c r="AK170" s="640">
        <f t="shared" si="213"/>
        <v>0</v>
      </c>
      <c r="AL170" s="640">
        <f t="shared" si="213"/>
        <v>0</v>
      </c>
      <c r="AM170" s="640">
        <f t="shared" si="213"/>
        <v>0</v>
      </c>
      <c r="AN170" s="446"/>
      <c r="AO170" s="831">
        <f t="shared" si="177"/>
        <v>0</v>
      </c>
    </row>
    <row r="171" spans="1:41" s="238" customFormat="1" ht="87" customHeight="1">
      <c r="A171" s="683">
        <v>1</v>
      </c>
      <c r="B171" s="49" t="s">
        <v>657</v>
      </c>
      <c r="C171" s="45" t="s">
        <v>209</v>
      </c>
      <c r="D171" s="45" t="s">
        <v>227</v>
      </c>
      <c r="E171" s="45" t="s">
        <v>207</v>
      </c>
      <c r="F171" s="45">
        <v>7891599</v>
      </c>
      <c r="G171" s="45"/>
      <c r="H171" s="45" t="s">
        <v>821</v>
      </c>
      <c r="I171" s="687" t="s">
        <v>96</v>
      </c>
      <c r="J171" s="45" t="s">
        <v>656</v>
      </c>
      <c r="K171" s="650">
        <v>173466</v>
      </c>
      <c r="L171" s="650">
        <v>173466</v>
      </c>
      <c r="M171" s="640"/>
      <c r="N171" s="446">
        <v>63000</v>
      </c>
      <c r="O171" s="446">
        <v>63000</v>
      </c>
      <c r="P171" s="446"/>
      <c r="Q171" s="640"/>
      <c r="R171" s="640"/>
      <c r="S171" s="640"/>
      <c r="T171" s="640"/>
      <c r="U171" s="640"/>
      <c r="V171" s="640"/>
      <c r="W171" s="446">
        <f>S171+V171</f>
        <v>0</v>
      </c>
      <c r="X171" s="1124">
        <v>20000</v>
      </c>
      <c r="Y171" s="640"/>
      <c r="Z171" s="640"/>
      <c r="AA171" s="640"/>
      <c r="AB171" s="446">
        <v>2860.7379999999998</v>
      </c>
      <c r="AC171" s="650">
        <v>50000</v>
      </c>
      <c r="AD171" s="650">
        <v>20000</v>
      </c>
      <c r="AE171" s="640"/>
      <c r="AF171" s="640"/>
      <c r="AG171" s="1124">
        <v>20000</v>
      </c>
      <c r="AH171" s="1797" t="s">
        <v>1572</v>
      </c>
      <c r="AI171" s="640"/>
      <c r="AJ171" s="640"/>
      <c r="AK171" s="640"/>
      <c r="AL171" s="640"/>
      <c r="AM171" s="640"/>
      <c r="AN171" s="686" t="s">
        <v>1750</v>
      </c>
      <c r="AO171" s="831">
        <f t="shared" si="177"/>
        <v>0</v>
      </c>
    </row>
    <row r="172" spans="1:41" s="228" customFormat="1" ht="36.6" customHeight="1">
      <c r="A172" s="54"/>
      <c r="B172" s="55" t="s">
        <v>786</v>
      </c>
      <c r="C172" s="45"/>
      <c r="D172" s="45"/>
      <c r="E172" s="45"/>
      <c r="F172" s="45"/>
      <c r="G172" s="45"/>
      <c r="H172" s="45"/>
      <c r="I172" s="45"/>
      <c r="J172" s="45"/>
      <c r="K172" s="640">
        <f t="shared" ref="K172:AM172" si="214">K173</f>
        <v>138232</v>
      </c>
      <c r="L172" s="640">
        <f t="shared" si="214"/>
        <v>138232</v>
      </c>
      <c r="M172" s="640">
        <f t="shared" si="214"/>
        <v>0</v>
      </c>
      <c r="N172" s="640">
        <f t="shared" si="214"/>
        <v>100000</v>
      </c>
      <c r="O172" s="640">
        <f t="shared" si="214"/>
        <v>100000</v>
      </c>
      <c r="P172" s="640">
        <f t="shared" si="214"/>
        <v>0</v>
      </c>
      <c r="Q172" s="640">
        <f t="shared" si="214"/>
        <v>0</v>
      </c>
      <c r="R172" s="640">
        <f t="shared" si="214"/>
        <v>0</v>
      </c>
      <c r="S172" s="640">
        <f t="shared" si="214"/>
        <v>0</v>
      </c>
      <c r="T172" s="640">
        <f t="shared" si="214"/>
        <v>0</v>
      </c>
      <c r="U172" s="640">
        <f t="shared" si="214"/>
        <v>0</v>
      </c>
      <c r="V172" s="640">
        <f t="shared" si="214"/>
        <v>0</v>
      </c>
      <c r="W172" s="640">
        <f t="shared" si="214"/>
        <v>0</v>
      </c>
      <c r="X172" s="1097">
        <f t="shared" si="214"/>
        <v>30000</v>
      </c>
      <c r="Y172" s="640">
        <f t="shared" si="214"/>
        <v>0</v>
      </c>
      <c r="Z172" s="640">
        <f t="shared" si="214"/>
        <v>0</v>
      </c>
      <c r="AA172" s="640">
        <f t="shared" si="214"/>
        <v>0</v>
      </c>
      <c r="AB172" s="640">
        <f t="shared" si="214"/>
        <v>1112.008</v>
      </c>
      <c r="AC172" s="640">
        <f t="shared" si="214"/>
        <v>40000</v>
      </c>
      <c r="AD172" s="640">
        <f t="shared" si="214"/>
        <v>30000</v>
      </c>
      <c r="AE172" s="640">
        <f t="shared" si="214"/>
        <v>0</v>
      </c>
      <c r="AF172" s="640">
        <f t="shared" si="214"/>
        <v>0</v>
      </c>
      <c r="AG172" s="1097">
        <f t="shared" si="214"/>
        <v>30000</v>
      </c>
      <c r="AH172" s="640"/>
      <c r="AI172" s="640">
        <f t="shared" si="214"/>
        <v>0</v>
      </c>
      <c r="AJ172" s="640">
        <f t="shared" si="214"/>
        <v>0</v>
      </c>
      <c r="AK172" s="640">
        <f t="shared" si="214"/>
        <v>0</v>
      </c>
      <c r="AL172" s="640">
        <f t="shared" si="214"/>
        <v>0</v>
      </c>
      <c r="AM172" s="640">
        <f t="shared" si="214"/>
        <v>0</v>
      </c>
      <c r="AN172" s="446"/>
      <c r="AO172" s="831">
        <f t="shared" si="177"/>
        <v>0</v>
      </c>
    </row>
    <row r="173" spans="1:41" s="238" customFormat="1" ht="80.099999999999994" customHeight="1">
      <c r="A173" s="683">
        <v>1</v>
      </c>
      <c r="B173" s="684" t="s">
        <v>820</v>
      </c>
      <c r="C173" s="45" t="s">
        <v>158</v>
      </c>
      <c r="D173" s="45" t="s">
        <v>234</v>
      </c>
      <c r="E173" s="45" t="s">
        <v>235</v>
      </c>
      <c r="F173" s="45">
        <v>7875885</v>
      </c>
      <c r="G173" s="45"/>
      <c r="H173" s="687" t="s">
        <v>289</v>
      </c>
      <c r="I173" s="687" t="s">
        <v>83</v>
      </c>
      <c r="J173" s="687" t="s">
        <v>659</v>
      </c>
      <c r="K173" s="1798">
        <v>138232</v>
      </c>
      <c r="L173" s="1798">
        <v>138232</v>
      </c>
      <c r="M173" s="640"/>
      <c r="N173" s="446">
        <v>100000</v>
      </c>
      <c r="O173" s="446">
        <v>100000</v>
      </c>
      <c r="P173" s="446"/>
      <c r="Q173" s="640"/>
      <c r="R173" s="640"/>
      <c r="S173" s="640"/>
      <c r="T173" s="640"/>
      <c r="U173" s="640"/>
      <c r="V173" s="640"/>
      <c r="W173" s="446">
        <f>S173+V173</f>
        <v>0</v>
      </c>
      <c r="X173" s="662">
        <v>30000</v>
      </c>
      <c r="Y173" s="640"/>
      <c r="Z173" s="640"/>
      <c r="AA173" s="640"/>
      <c r="AB173" s="446">
        <v>1112.008</v>
      </c>
      <c r="AC173" s="1799">
        <v>40000</v>
      </c>
      <c r="AD173" s="446">
        <v>30000</v>
      </c>
      <c r="AE173" s="640"/>
      <c r="AF173" s="640"/>
      <c r="AG173" s="662">
        <v>30000</v>
      </c>
      <c r="AH173" s="446"/>
      <c r="AI173" s="640"/>
      <c r="AJ173" s="640"/>
      <c r="AK173" s="640"/>
      <c r="AL173" s="640"/>
      <c r="AM173" s="640"/>
      <c r="AN173" s="446"/>
      <c r="AO173" s="831">
        <f t="shared" si="177"/>
        <v>0</v>
      </c>
    </row>
    <row r="174" spans="1:41" s="228" customFormat="1" ht="18" customHeight="1">
      <c r="A174" s="54"/>
      <c r="B174" s="55"/>
      <c r="C174" s="45"/>
      <c r="D174" s="45"/>
      <c r="E174" s="45"/>
      <c r="F174" s="45"/>
      <c r="G174" s="45"/>
      <c r="H174" s="45"/>
      <c r="I174" s="45"/>
      <c r="J174" s="45"/>
      <c r="K174" s="640"/>
      <c r="L174" s="640"/>
      <c r="M174" s="640"/>
      <c r="N174" s="640"/>
      <c r="O174" s="640"/>
      <c r="P174" s="640"/>
      <c r="Q174" s="640"/>
      <c r="R174" s="640"/>
      <c r="S174" s="640"/>
      <c r="T174" s="640"/>
      <c r="U174" s="640"/>
      <c r="V174" s="640"/>
      <c r="W174" s="640"/>
      <c r="X174" s="1097"/>
      <c r="Y174" s="640"/>
      <c r="Z174" s="640"/>
      <c r="AA174" s="640"/>
      <c r="AB174" s="640"/>
      <c r="AC174" s="640"/>
      <c r="AD174" s="640"/>
      <c r="AE174" s="640"/>
      <c r="AF174" s="640"/>
      <c r="AG174" s="1097"/>
      <c r="AH174" s="640"/>
      <c r="AI174" s="640"/>
      <c r="AJ174" s="640"/>
      <c r="AK174" s="640"/>
      <c r="AL174" s="640"/>
      <c r="AM174" s="640"/>
      <c r="AN174" s="446"/>
      <c r="AO174" s="831">
        <f t="shared" si="177"/>
        <v>0</v>
      </c>
    </row>
    <row r="175" spans="1:41" s="228" customFormat="1" ht="83.1" customHeight="1">
      <c r="A175" s="671" t="s">
        <v>804</v>
      </c>
      <c r="B175" s="51" t="s">
        <v>55</v>
      </c>
      <c r="C175" s="45"/>
      <c r="D175" s="45"/>
      <c r="E175" s="45"/>
      <c r="F175" s="45"/>
      <c r="G175" s="45"/>
      <c r="H175" s="686"/>
      <c r="I175" s="45"/>
      <c r="J175" s="45"/>
      <c r="K175" s="640">
        <f>K176+K186</f>
        <v>76314.539000000004</v>
      </c>
      <c r="L175" s="640">
        <f t="shared" ref="L175:X175" si="215">L176+L186</f>
        <v>76314.539000000004</v>
      </c>
      <c r="M175" s="640">
        <f t="shared" si="215"/>
        <v>0</v>
      </c>
      <c r="N175" s="640">
        <f t="shared" si="215"/>
        <v>42600</v>
      </c>
      <c r="O175" s="640">
        <f t="shared" si="215"/>
        <v>20000</v>
      </c>
      <c r="P175" s="640">
        <f t="shared" si="215"/>
        <v>0</v>
      </c>
      <c r="Q175" s="640">
        <f t="shared" si="215"/>
        <v>0</v>
      </c>
      <c r="R175" s="640">
        <f t="shared" si="215"/>
        <v>0</v>
      </c>
      <c r="S175" s="640">
        <f t="shared" si="215"/>
        <v>10000</v>
      </c>
      <c r="T175" s="640">
        <f t="shared" si="215"/>
        <v>0</v>
      </c>
      <c r="U175" s="640">
        <f t="shared" si="215"/>
        <v>0</v>
      </c>
      <c r="V175" s="640">
        <f t="shared" si="215"/>
        <v>5000</v>
      </c>
      <c r="W175" s="640">
        <f t="shared" si="215"/>
        <v>15000</v>
      </c>
      <c r="X175" s="1097">
        <f t="shared" si="215"/>
        <v>25100</v>
      </c>
      <c r="Y175" s="640">
        <f t="shared" ref="Y175:AM175" si="216">Y176+Y186</f>
        <v>0</v>
      </c>
      <c r="Z175" s="640">
        <f t="shared" si="216"/>
        <v>0</v>
      </c>
      <c r="AA175" s="640">
        <f t="shared" si="216"/>
        <v>0</v>
      </c>
      <c r="AB175" s="640">
        <f t="shared" si="216"/>
        <v>6581.3450000000003</v>
      </c>
      <c r="AC175" s="640">
        <f t="shared" si="216"/>
        <v>23600</v>
      </c>
      <c r="AD175" s="640">
        <f t="shared" ref="AD175" si="217">AD176+AD186</f>
        <v>21100</v>
      </c>
      <c r="AE175" s="640">
        <f t="shared" ref="AE175:AF175" si="218">AE176+AE186</f>
        <v>0</v>
      </c>
      <c r="AF175" s="640">
        <f t="shared" si="218"/>
        <v>-4000</v>
      </c>
      <c r="AG175" s="1097">
        <f t="shared" si="216"/>
        <v>21100</v>
      </c>
      <c r="AH175" s="640"/>
      <c r="AI175" s="640">
        <f t="shared" si="216"/>
        <v>0</v>
      </c>
      <c r="AJ175" s="640">
        <f t="shared" si="216"/>
        <v>0</v>
      </c>
      <c r="AK175" s="640">
        <f t="shared" si="216"/>
        <v>0</v>
      </c>
      <c r="AL175" s="640">
        <f t="shared" si="216"/>
        <v>0</v>
      </c>
      <c r="AM175" s="640">
        <f t="shared" si="216"/>
        <v>0</v>
      </c>
      <c r="AN175" s="446"/>
      <c r="AO175" s="831">
        <f t="shared" si="177"/>
        <v>-4000</v>
      </c>
    </row>
    <row r="176" spans="1:41" s="228" customFormat="1" ht="64.5" customHeight="1">
      <c r="A176" s="54" t="s">
        <v>45</v>
      </c>
      <c r="B176" s="745" t="s">
        <v>170</v>
      </c>
      <c r="C176" s="45"/>
      <c r="D176" s="45"/>
      <c r="E176" s="45"/>
      <c r="F176" s="45"/>
      <c r="G176" s="45"/>
      <c r="H176" s="45"/>
      <c r="I176" s="45"/>
      <c r="J176" s="45"/>
      <c r="K176" s="640">
        <f t="shared" ref="K176:Z177" si="219">K177</f>
        <v>51151.539000000004</v>
      </c>
      <c r="L176" s="640">
        <f t="shared" si="219"/>
        <v>51151.539000000004</v>
      </c>
      <c r="M176" s="640">
        <f t="shared" si="219"/>
        <v>0</v>
      </c>
      <c r="N176" s="640">
        <f t="shared" si="219"/>
        <v>20000</v>
      </c>
      <c r="O176" s="640">
        <f t="shared" si="219"/>
        <v>20000</v>
      </c>
      <c r="P176" s="640">
        <f t="shared" si="219"/>
        <v>0</v>
      </c>
      <c r="Q176" s="640">
        <f t="shared" si="219"/>
        <v>0</v>
      </c>
      <c r="R176" s="640">
        <f t="shared" si="219"/>
        <v>0</v>
      </c>
      <c r="S176" s="640">
        <f t="shared" si="219"/>
        <v>0</v>
      </c>
      <c r="T176" s="640">
        <f t="shared" si="219"/>
        <v>0</v>
      </c>
      <c r="U176" s="640">
        <f t="shared" si="219"/>
        <v>0</v>
      </c>
      <c r="V176" s="640">
        <f t="shared" si="219"/>
        <v>0</v>
      </c>
      <c r="W176" s="640">
        <f t="shared" si="219"/>
        <v>0</v>
      </c>
      <c r="X176" s="1097">
        <f t="shared" si="219"/>
        <v>17500</v>
      </c>
      <c r="Y176" s="640">
        <f t="shared" si="219"/>
        <v>0</v>
      </c>
      <c r="Z176" s="640">
        <f t="shared" si="219"/>
        <v>0</v>
      </c>
      <c r="AA176" s="640">
        <f t="shared" ref="Y176:AM177" si="220">AA177</f>
        <v>0</v>
      </c>
      <c r="AB176" s="640">
        <f t="shared" si="220"/>
        <v>5736.0470000000005</v>
      </c>
      <c r="AC176" s="640">
        <f t="shared" si="220"/>
        <v>16000</v>
      </c>
      <c r="AD176" s="640">
        <f t="shared" si="220"/>
        <v>13500</v>
      </c>
      <c r="AE176" s="640">
        <f t="shared" si="220"/>
        <v>0</v>
      </c>
      <c r="AF176" s="640">
        <f t="shared" si="220"/>
        <v>-4000</v>
      </c>
      <c r="AG176" s="1097">
        <f t="shared" si="220"/>
        <v>13500</v>
      </c>
      <c r="AH176" s="640"/>
      <c r="AI176" s="640">
        <f t="shared" si="220"/>
        <v>0</v>
      </c>
      <c r="AJ176" s="640">
        <f t="shared" si="220"/>
        <v>0</v>
      </c>
      <c r="AK176" s="640">
        <f t="shared" si="220"/>
        <v>0</v>
      </c>
      <c r="AL176" s="640">
        <f t="shared" si="220"/>
        <v>0</v>
      </c>
      <c r="AM176" s="640">
        <f t="shared" si="220"/>
        <v>0</v>
      </c>
      <c r="AN176" s="446"/>
      <c r="AO176" s="831">
        <f t="shared" si="177"/>
        <v>-4000</v>
      </c>
    </row>
    <row r="177" spans="1:41" s="228" customFormat="1" ht="36.6" customHeight="1">
      <c r="A177" s="54" t="s">
        <v>74</v>
      </c>
      <c r="B177" s="55" t="s">
        <v>88</v>
      </c>
      <c r="C177" s="45"/>
      <c r="D177" s="45"/>
      <c r="E177" s="45"/>
      <c r="F177" s="45"/>
      <c r="G177" s="45"/>
      <c r="H177" s="45"/>
      <c r="I177" s="45"/>
      <c r="J177" s="45"/>
      <c r="K177" s="640">
        <f t="shared" si="219"/>
        <v>51151.539000000004</v>
      </c>
      <c r="L177" s="640">
        <f t="shared" si="219"/>
        <v>51151.539000000004</v>
      </c>
      <c r="M177" s="640">
        <f t="shared" si="219"/>
        <v>0</v>
      </c>
      <c r="N177" s="640">
        <f t="shared" si="219"/>
        <v>20000</v>
      </c>
      <c r="O177" s="640">
        <f t="shared" si="219"/>
        <v>20000</v>
      </c>
      <c r="P177" s="640">
        <f t="shared" si="219"/>
        <v>0</v>
      </c>
      <c r="Q177" s="640">
        <f t="shared" si="219"/>
        <v>0</v>
      </c>
      <c r="R177" s="640">
        <f t="shared" si="219"/>
        <v>0</v>
      </c>
      <c r="S177" s="640">
        <f t="shared" si="219"/>
        <v>0</v>
      </c>
      <c r="T177" s="640">
        <f t="shared" si="219"/>
        <v>0</v>
      </c>
      <c r="U177" s="640">
        <f t="shared" si="219"/>
        <v>0</v>
      </c>
      <c r="V177" s="640">
        <f t="shared" si="219"/>
        <v>0</v>
      </c>
      <c r="W177" s="640">
        <f t="shared" si="219"/>
        <v>0</v>
      </c>
      <c r="X177" s="1097">
        <f t="shared" si="219"/>
        <v>17500</v>
      </c>
      <c r="Y177" s="640">
        <f t="shared" si="220"/>
        <v>0</v>
      </c>
      <c r="Z177" s="640">
        <f t="shared" si="220"/>
        <v>0</v>
      </c>
      <c r="AA177" s="640">
        <f t="shared" si="220"/>
        <v>0</v>
      </c>
      <c r="AB177" s="640">
        <f t="shared" si="220"/>
        <v>5736.0470000000005</v>
      </c>
      <c r="AC177" s="640">
        <f t="shared" si="220"/>
        <v>16000</v>
      </c>
      <c r="AD177" s="640">
        <f t="shared" si="220"/>
        <v>13500</v>
      </c>
      <c r="AE177" s="640">
        <f t="shared" si="220"/>
        <v>0</v>
      </c>
      <c r="AF177" s="640">
        <f t="shared" si="220"/>
        <v>-4000</v>
      </c>
      <c r="AG177" s="1097">
        <f t="shared" si="220"/>
        <v>13500</v>
      </c>
      <c r="AH177" s="640"/>
      <c r="AI177" s="640">
        <f t="shared" si="220"/>
        <v>0</v>
      </c>
      <c r="AJ177" s="640">
        <f t="shared" si="220"/>
        <v>0</v>
      </c>
      <c r="AK177" s="640">
        <f t="shared" si="220"/>
        <v>0</v>
      </c>
      <c r="AL177" s="640">
        <f t="shared" si="220"/>
        <v>0</v>
      </c>
      <c r="AM177" s="640">
        <f t="shared" si="220"/>
        <v>0</v>
      </c>
      <c r="AN177" s="446"/>
      <c r="AO177" s="831">
        <f t="shared" si="177"/>
        <v>-4000</v>
      </c>
    </row>
    <row r="178" spans="1:41" s="693" customFormat="1" ht="18" customHeight="1">
      <c r="A178" s="689" t="s">
        <v>86</v>
      </c>
      <c r="B178" s="690" t="s">
        <v>87</v>
      </c>
      <c r="C178" s="691"/>
      <c r="D178" s="691"/>
      <c r="E178" s="691"/>
      <c r="F178" s="691"/>
      <c r="G178" s="691"/>
      <c r="H178" s="691"/>
      <c r="I178" s="691"/>
      <c r="J178" s="691"/>
      <c r="K178" s="646">
        <f t="shared" ref="K178:X178" si="221">+K179+K181+K184</f>
        <v>51151.539000000004</v>
      </c>
      <c r="L178" s="646">
        <f t="shared" si="221"/>
        <v>51151.539000000004</v>
      </c>
      <c r="M178" s="646">
        <f t="shared" si="221"/>
        <v>0</v>
      </c>
      <c r="N178" s="646">
        <f t="shared" si="221"/>
        <v>20000</v>
      </c>
      <c r="O178" s="646">
        <f t="shared" si="221"/>
        <v>20000</v>
      </c>
      <c r="P178" s="646">
        <f t="shared" si="221"/>
        <v>0</v>
      </c>
      <c r="Q178" s="646">
        <f t="shared" si="221"/>
        <v>0</v>
      </c>
      <c r="R178" s="646">
        <f t="shared" si="221"/>
        <v>0</v>
      </c>
      <c r="S178" s="646">
        <f t="shared" si="221"/>
        <v>0</v>
      </c>
      <c r="T178" s="646">
        <f t="shared" si="221"/>
        <v>0</v>
      </c>
      <c r="U178" s="646">
        <f t="shared" si="221"/>
        <v>0</v>
      </c>
      <c r="V178" s="646">
        <f t="shared" si="221"/>
        <v>0</v>
      </c>
      <c r="W178" s="646">
        <f t="shared" si="221"/>
        <v>0</v>
      </c>
      <c r="X178" s="1970">
        <f t="shared" si="221"/>
        <v>17500</v>
      </c>
      <c r="Y178" s="646">
        <f t="shared" ref="Y178:AM178" si="222">+Y179+Y181+Y184</f>
        <v>0</v>
      </c>
      <c r="Z178" s="646">
        <f t="shared" si="222"/>
        <v>0</v>
      </c>
      <c r="AA178" s="646">
        <f t="shared" si="222"/>
        <v>0</v>
      </c>
      <c r="AB178" s="646">
        <f t="shared" si="222"/>
        <v>5736.0470000000005</v>
      </c>
      <c r="AC178" s="646">
        <f t="shared" si="222"/>
        <v>16000</v>
      </c>
      <c r="AD178" s="646">
        <f t="shared" ref="AD178" si="223">+AD179+AD181+AD184</f>
        <v>13500</v>
      </c>
      <c r="AE178" s="646">
        <f t="shared" ref="AE178:AF178" si="224">+AE179+AE181+AE184</f>
        <v>0</v>
      </c>
      <c r="AF178" s="646">
        <f t="shared" si="224"/>
        <v>-4000</v>
      </c>
      <c r="AG178" s="1970">
        <f t="shared" si="222"/>
        <v>13500</v>
      </c>
      <c r="AH178" s="646"/>
      <c r="AI178" s="646">
        <f t="shared" si="222"/>
        <v>0</v>
      </c>
      <c r="AJ178" s="646">
        <f t="shared" si="222"/>
        <v>0</v>
      </c>
      <c r="AK178" s="646">
        <f t="shared" si="222"/>
        <v>0</v>
      </c>
      <c r="AL178" s="646">
        <f t="shared" si="222"/>
        <v>0</v>
      </c>
      <c r="AM178" s="646">
        <f t="shared" si="222"/>
        <v>0</v>
      </c>
      <c r="AN178" s="692"/>
      <c r="AO178" s="831">
        <f t="shared" si="177"/>
        <v>-4000</v>
      </c>
    </row>
    <row r="179" spans="1:41" s="228" customFormat="1" ht="28.5">
      <c r="A179" s="54"/>
      <c r="B179" s="55" t="s">
        <v>793</v>
      </c>
      <c r="C179" s="45"/>
      <c r="D179" s="45"/>
      <c r="E179" s="45"/>
      <c r="F179" s="45"/>
      <c r="G179" s="45"/>
      <c r="H179" s="45"/>
      <c r="I179" s="45"/>
      <c r="J179" s="45"/>
      <c r="K179" s="640">
        <f>K180</f>
        <v>16620</v>
      </c>
      <c r="L179" s="640">
        <f t="shared" ref="L179:AM179" si="225">L180</f>
        <v>16620</v>
      </c>
      <c r="M179" s="640">
        <f t="shared" si="225"/>
        <v>0</v>
      </c>
      <c r="N179" s="640">
        <f t="shared" si="225"/>
        <v>5000</v>
      </c>
      <c r="O179" s="640">
        <f t="shared" si="225"/>
        <v>5000</v>
      </c>
      <c r="P179" s="640">
        <f t="shared" si="225"/>
        <v>0</v>
      </c>
      <c r="Q179" s="640">
        <f t="shared" si="225"/>
        <v>0</v>
      </c>
      <c r="R179" s="640">
        <f t="shared" si="225"/>
        <v>0</v>
      </c>
      <c r="S179" s="640">
        <f t="shared" si="225"/>
        <v>0</v>
      </c>
      <c r="T179" s="640">
        <f t="shared" si="225"/>
        <v>0</v>
      </c>
      <c r="U179" s="640">
        <f t="shared" si="225"/>
        <v>0</v>
      </c>
      <c r="V179" s="640">
        <f t="shared" si="225"/>
        <v>0</v>
      </c>
      <c r="W179" s="640">
        <f t="shared" si="225"/>
        <v>0</v>
      </c>
      <c r="X179" s="1097">
        <f t="shared" si="225"/>
        <v>5000</v>
      </c>
      <c r="Y179" s="640">
        <f t="shared" si="225"/>
        <v>0</v>
      </c>
      <c r="Z179" s="640">
        <f t="shared" si="225"/>
        <v>0</v>
      </c>
      <c r="AA179" s="640">
        <f t="shared" si="225"/>
        <v>0</v>
      </c>
      <c r="AB179" s="640">
        <f t="shared" si="225"/>
        <v>110.5</v>
      </c>
      <c r="AC179" s="640">
        <f t="shared" si="225"/>
        <v>5000</v>
      </c>
      <c r="AD179" s="640">
        <f t="shared" si="225"/>
        <v>5000</v>
      </c>
      <c r="AE179" s="640">
        <f t="shared" si="225"/>
        <v>0</v>
      </c>
      <c r="AF179" s="640">
        <f t="shared" si="225"/>
        <v>0</v>
      </c>
      <c r="AG179" s="1097">
        <f t="shared" si="225"/>
        <v>5000</v>
      </c>
      <c r="AH179" s="640"/>
      <c r="AI179" s="640">
        <f t="shared" si="225"/>
        <v>0</v>
      </c>
      <c r="AJ179" s="640">
        <f t="shared" si="225"/>
        <v>0</v>
      </c>
      <c r="AK179" s="640">
        <f t="shared" si="225"/>
        <v>0</v>
      </c>
      <c r="AL179" s="640">
        <f t="shared" si="225"/>
        <v>0</v>
      </c>
      <c r="AM179" s="640">
        <f t="shared" si="225"/>
        <v>0</v>
      </c>
      <c r="AN179" s="446"/>
      <c r="AO179" s="831">
        <f t="shared" si="177"/>
        <v>0</v>
      </c>
    </row>
    <row r="180" spans="1:41" s="238" customFormat="1" ht="60.6" customHeight="1">
      <c r="A180" s="683">
        <v>1</v>
      </c>
      <c r="B180" s="684" t="s">
        <v>631</v>
      </c>
      <c r="C180" s="45" t="s">
        <v>150</v>
      </c>
      <c r="D180" s="45" t="s">
        <v>187</v>
      </c>
      <c r="E180" s="45" t="s">
        <v>188</v>
      </c>
      <c r="F180" s="45">
        <v>7928495</v>
      </c>
      <c r="G180" s="45"/>
      <c r="H180" s="45"/>
      <c r="I180" s="687" t="s">
        <v>82</v>
      </c>
      <c r="J180" s="687" t="s">
        <v>632</v>
      </c>
      <c r="K180" s="649">
        <v>16620</v>
      </c>
      <c r="L180" s="649">
        <v>16620</v>
      </c>
      <c r="M180" s="640"/>
      <c r="N180" s="649">
        <v>5000</v>
      </c>
      <c r="O180" s="649">
        <v>5000</v>
      </c>
      <c r="P180" s="640"/>
      <c r="Q180" s="640"/>
      <c r="R180" s="640"/>
      <c r="S180" s="640"/>
      <c r="T180" s="640"/>
      <c r="U180" s="640"/>
      <c r="V180" s="640"/>
      <c r="W180" s="446">
        <f>S180+V180</f>
        <v>0</v>
      </c>
      <c r="X180" s="792">
        <v>5000</v>
      </c>
      <c r="Y180" s="640"/>
      <c r="Z180" s="640"/>
      <c r="AA180" s="640"/>
      <c r="AB180" s="621">
        <v>110.5</v>
      </c>
      <c r="AC180" s="649">
        <v>5000</v>
      </c>
      <c r="AD180" s="649">
        <v>5000</v>
      </c>
      <c r="AE180" s="640"/>
      <c r="AF180" s="640"/>
      <c r="AG180" s="792">
        <v>5000</v>
      </c>
      <c r="AH180" s="636"/>
      <c r="AI180" s="640"/>
      <c r="AJ180" s="640"/>
      <c r="AK180" s="640"/>
      <c r="AL180" s="640"/>
      <c r="AM180" s="640"/>
      <c r="AN180" s="446"/>
      <c r="AO180" s="831">
        <f t="shared" si="177"/>
        <v>0</v>
      </c>
    </row>
    <row r="181" spans="1:41" s="228" customFormat="1" ht="28.5">
      <c r="A181" s="54"/>
      <c r="B181" s="55" t="s">
        <v>786</v>
      </c>
      <c r="C181" s="45"/>
      <c r="D181" s="45"/>
      <c r="E181" s="45"/>
      <c r="F181" s="45"/>
      <c r="G181" s="45"/>
      <c r="H181" s="45"/>
      <c r="I181" s="45"/>
      <c r="J181" s="45"/>
      <c r="K181" s="640">
        <f>K182+K183</f>
        <v>26405.539000000001</v>
      </c>
      <c r="L181" s="640">
        <f t="shared" ref="L181:AM181" si="226">L182+L183</f>
        <v>26405.539000000001</v>
      </c>
      <c r="M181" s="640">
        <f t="shared" si="226"/>
        <v>0</v>
      </c>
      <c r="N181" s="640">
        <f t="shared" si="226"/>
        <v>10000</v>
      </c>
      <c r="O181" s="640">
        <f t="shared" si="226"/>
        <v>10000</v>
      </c>
      <c r="P181" s="640">
        <f t="shared" si="226"/>
        <v>0</v>
      </c>
      <c r="Q181" s="640">
        <f t="shared" si="226"/>
        <v>0</v>
      </c>
      <c r="R181" s="640">
        <f t="shared" si="226"/>
        <v>0</v>
      </c>
      <c r="S181" s="640">
        <f t="shared" si="226"/>
        <v>0</v>
      </c>
      <c r="T181" s="640">
        <f t="shared" si="226"/>
        <v>0</v>
      </c>
      <c r="U181" s="640">
        <f t="shared" si="226"/>
        <v>0</v>
      </c>
      <c r="V181" s="640">
        <f t="shared" si="226"/>
        <v>0</v>
      </c>
      <c r="W181" s="640">
        <f t="shared" si="226"/>
        <v>0</v>
      </c>
      <c r="X181" s="1097">
        <f t="shared" si="226"/>
        <v>7500</v>
      </c>
      <c r="Y181" s="640">
        <f t="shared" si="226"/>
        <v>0</v>
      </c>
      <c r="Z181" s="640">
        <f t="shared" si="226"/>
        <v>0</v>
      </c>
      <c r="AA181" s="640">
        <f t="shared" si="226"/>
        <v>0</v>
      </c>
      <c r="AB181" s="640">
        <f t="shared" si="226"/>
        <v>5625.5470000000005</v>
      </c>
      <c r="AC181" s="640">
        <f t="shared" ref="AC181:AG181" si="227">AC182+AC183</f>
        <v>10000</v>
      </c>
      <c r="AD181" s="640">
        <f t="shared" ref="AD181" si="228">AD182+AD183</f>
        <v>7500</v>
      </c>
      <c r="AE181" s="640">
        <f t="shared" si="227"/>
        <v>0</v>
      </c>
      <c r="AF181" s="640">
        <f t="shared" si="227"/>
        <v>0</v>
      </c>
      <c r="AG181" s="1097">
        <f t="shared" si="227"/>
        <v>7500</v>
      </c>
      <c r="AH181" s="640"/>
      <c r="AI181" s="640">
        <f t="shared" si="226"/>
        <v>0</v>
      </c>
      <c r="AJ181" s="640">
        <f t="shared" si="226"/>
        <v>0</v>
      </c>
      <c r="AK181" s="640">
        <f t="shared" si="226"/>
        <v>0</v>
      </c>
      <c r="AL181" s="640">
        <f t="shared" si="226"/>
        <v>0</v>
      </c>
      <c r="AM181" s="640">
        <f t="shared" si="226"/>
        <v>0</v>
      </c>
      <c r="AN181" s="446"/>
      <c r="AO181" s="831">
        <f t="shared" si="177"/>
        <v>0</v>
      </c>
    </row>
    <row r="182" spans="1:41" s="238" customFormat="1" ht="71.099999999999994" customHeight="1">
      <c r="A182" s="683">
        <v>1</v>
      </c>
      <c r="B182" s="684" t="s">
        <v>628</v>
      </c>
      <c r="C182" s="45" t="s">
        <v>158</v>
      </c>
      <c r="D182" s="45" t="s">
        <v>234</v>
      </c>
      <c r="E182" s="45" t="s">
        <v>235</v>
      </c>
      <c r="F182" s="45">
        <v>7962141</v>
      </c>
      <c r="G182" s="45"/>
      <c r="H182" s="45"/>
      <c r="I182" s="687" t="s">
        <v>83</v>
      </c>
      <c r="J182" s="687" t="s">
        <v>629</v>
      </c>
      <c r="K182" s="649">
        <v>14146.539000000001</v>
      </c>
      <c r="L182" s="649">
        <v>14146.539000000001</v>
      </c>
      <c r="M182" s="640"/>
      <c r="N182" s="649">
        <v>5000</v>
      </c>
      <c r="O182" s="649">
        <v>5000</v>
      </c>
      <c r="P182" s="640"/>
      <c r="Q182" s="640"/>
      <c r="R182" s="640"/>
      <c r="S182" s="640"/>
      <c r="T182" s="640"/>
      <c r="U182" s="640"/>
      <c r="V182" s="640"/>
      <c r="W182" s="446">
        <f>S182+V182</f>
        <v>0</v>
      </c>
      <c r="X182" s="792">
        <v>2500</v>
      </c>
      <c r="Y182" s="640"/>
      <c r="Z182" s="640"/>
      <c r="AA182" s="640"/>
      <c r="AB182" s="649">
        <v>2469.2669999999998</v>
      </c>
      <c r="AC182" s="649">
        <v>5000</v>
      </c>
      <c r="AD182" s="649">
        <v>2500</v>
      </c>
      <c r="AE182" s="640"/>
      <c r="AF182" s="640"/>
      <c r="AG182" s="792">
        <v>2500</v>
      </c>
      <c r="AH182" s="649"/>
      <c r="AI182" s="640"/>
      <c r="AJ182" s="640"/>
      <c r="AK182" s="640"/>
      <c r="AL182" s="640"/>
      <c r="AM182" s="640"/>
      <c r="AN182" s="446"/>
      <c r="AO182" s="831">
        <f t="shared" si="177"/>
        <v>0</v>
      </c>
    </row>
    <row r="183" spans="1:41" s="238" customFormat="1" ht="65.099999999999994" customHeight="1">
      <c r="A183" s="683">
        <v>2</v>
      </c>
      <c r="B183" s="684" t="s">
        <v>708</v>
      </c>
      <c r="C183" s="45" t="s">
        <v>158</v>
      </c>
      <c r="D183" s="45" t="s">
        <v>234</v>
      </c>
      <c r="E183" s="45" t="s">
        <v>235</v>
      </c>
      <c r="F183" s="45">
        <v>7962140</v>
      </c>
      <c r="G183" s="45"/>
      <c r="H183" s="45"/>
      <c r="I183" s="687" t="s">
        <v>84</v>
      </c>
      <c r="J183" s="687" t="s">
        <v>630</v>
      </c>
      <c r="K183" s="649">
        <v>12259</v>
      </c>
      <c r="L183" s="649">
        <v>12259</v>
      </c>
      <c r="M183" s="640"/>
      <c r="N183" s="649">
        <v>5000</v>
      </c>
      <c r="O183" s="649">
        <v>5000</v>
      </c>
      <c r="P183" s="640"/>
      <c r="Q183" s="640"/>
      <c r="R183" s="640"/>
      <c r="S183" s="640"/>
      <c r="T183" s="640"/>
      <c r="U183" s="640"/>
      <c r="V183" s="640"/>
      <c r="W183" s="446">
        <f>S183+V183</f>
        <v>0</v>
      </c>
      <c r="X183" s="792">
        <v>5000</v>
      </c>
      <c r="Y183" s="640"/>
      <c r="Z183" s="640"/>
      <c r="AA183" s="640"/>
      <c r="AB183" s="446">
        <v>3156.28</v>
      </c>
      <c r="AC183" s="649">
        <v>5000</v>
      </c>
      <c r="AD183" s="649">
        <v>5000</v>
      </c>
      <c r="AE183" s="640"/>
      <c r="AF183" s="640"/>
      <c r="AG183" s="792">
        <v>5000</v>
      </c>
      <c r="AH183" s="446"/>
      <c r="AI183" s="640"/>
      <c r="AJ183" s="640"/>
      <c r="AK183" s="640"/>
      <c r="AL183" s="640"/>
      <c r="AM183" s="640"/>
      <c r="AN183" s="446"/>
      <c r="AO183" s="831">
        <f t="shared" si="177"/>
        <v>0</v>
      </c>
    </row>
    <row r="184" spans="1:41" s="228" customFormat="1" ht="33.950000000000003" customHeight="1">
      <c r="A184" s="54"/>
      <c r="B184" s="55" t="s">
        <v>787</v>
      </c>
      <c r="C184" s="45"/>
      <c r="D184" s="45"/>
      <c r="E184" s="45"/>
      <c r="F184" s="45"/>
      <c r="G184" s="45"/>
      <c r="H184" s="45"/>
      <c r="I184" s="687"/>
      <c r="J184" s="687"/>
      <c r="K184" s="640">
        <f t="shared" ref="K184:AM184" si="229">K185</f>
        <v>8126</v>
      </c>
      <c r="L184" s="640">
        <f t="shared" si="229"/>
        <v>8126</v>
      </c>
      <c r="M184" s="640">
        <f t="shared" si="229"/>
        <v>0</v>
      </c>
      <c r="N184" s="640">
        <f t="shared" si="229"/>
        <v>5000</v>
      </c>
      <c r="O184" s="640">
        <f t="shared" si="229"/>
        <v>5000</v>
      </c>
      <c r="P184" s="640">
        <f t="shared" si="229"/>
        <v>0</v>
      </c>
      <c r="Q184" s="640">
        <f t="shared" si="229"/>
        <v>0</v>
      </c>
      <c r="R184" s="640">
        <f t="shared" si="229"/>
        <v>0</v>
      </c>
      <c r="S184" s="640">
        <f t="shared" si="229"/>
        <v>0</v>
      </c>
      <c r="T184" s="640">
        <f t="shared" si="229"/>
        <v>0</v>
      </c>
      <c r="U184" s="640">
        <f t="shared" si="229"/>
        <v>0</v>
      </c>
      <c r="V184" s="640">
        <f t="shared" si="229"/>
        <v>0</v>
      </c>
      <c r="W184" s="640">
        <f t="shared" si="229"/>
        <v>0</v>
      </c>
      <c r="X184" s="1097">
        <f t="shared" si="229"/>
        <v>5000</v>
      </c>
      <c r="Y184" s="640">
        <f t="shared" si="229"/>
        <v>0</v>
      </c>
      <c r="Z184" s="640">
        <f t="shared" si="229"/>
        <v>0</v>
      </c>
      <c r="AA184" s="640">
        <f t="shared" si="229"/>
        <v>0</v>
      </c>
      <c r="AB184" s="640">
        <f t="shared" si="229"/>
        <v>0</v>
      </c>
      <c r="AC184" s="640">
        <f t="shared" si="229"/>
        <v>1000</v>
      </c>
      <c r="AD184" s="640">
        <f t="shared" si="229"/>
        <v>1000</v>
      </c>
      <c r="AE184" s="640">
        <f t="shared" si="229"/>
        <v>0</v>
      </c>
      <c r="AF184" s="640">
        <f t="shared" si="229"/>
        <v>-4000</v>
      </c>
      <c r="AG184" s="1097">
        <f t="shared" si="229"/>
        <v>1000</v>
      </c>
      <c r="AH184" s="640"/>
      <c r="AI184" s="640">
        <f t="shared" si="229"/>
        <v>0</v>
      </c>
      <c r="AJ184" s="640">
        <f t="shared" si="229"/>
        <v>0</v>
      </c>
      <c r="AK184" s="640">
        <f t="shared" si="229"/>
        <v>0</v>
      </c>
      <c r="AL184" s="640">
        <f t="shared" si="229"/>
        <v>0</v>
      </c>
      <c r="AM184" s="640">
        <f t="shared" si="229"/>
        <v>0</v>
      </c>
      <c r="AN184" s="446"/>
      <c r="AO184" s="831">
        <f t="shared" si="177"/>
        <v>-4000</v>
      </c>
    </row>
    <row r="185" spans="1:41" s="228" customFormat="1" ht="116.45" customHeight="1">
      <c r="A185" s="683">
        <v>1</v>
      </c>
      <c r="B185" s="684" t="s">
        <v>633</v>
      </c>
      <c r="C185" s="45" t="s">
        <v>108</v>
      </c>
      <c r="D185" s="45" t="s">
        <v>293</v>
      </c>
      <c r="E185" s="45" t="s">
        <v>294</v>
      </c>
      <c r="F185" s="45">
        <v>7922065</v>
      </c>
      <c r="G185" s="45"/>
      <c r="H185" s="45"/>
      <c r="I185" s="709" t="s">
        <v>82</v>
      </c>
      <c r="J185" s="746" t="s">
        <v>295</v>
      </c>
      <c r="K185" s="446">
        <v>8126</v>
      </c>
      <c r="L185" s="446">
        <v>8126</v>
      </c>
      <c r="M185" s="640"/>
      <c r="N185" s="649">
        <v>5000</v>
      </c>
      <c r="O185" s="649">
        <v>5000</v>
      </c>
      <c r="P185" s="640"/>
      <c r="Q185" s="640"/>
      <c r="R185" s="640"/>
      <c r="S185" s="640"/>
      <c r="T185" s="640"/>
      <c r="U185" s="640"/>
      <c r="V185" s="640"/>
      <c r="W185" s="446">
        <f>S185+V185</f>
        <v>0</v>
      </c>
      <c r="X185" s="798">
        <v>5000</v>
      </c>
      <c r="Y185" s="640"/>
      <c r="Z185" s="640"/>
      <c r="AA185" s="640"/>
      <c r="AB185" s="640"/>
      <c r="AC185" s="654">
        <v>1000</v>
      </c>
      <c r="AD185" s="654">
        <v>1000</v>
      </c>
      <c r="AE185" s="640"/>
      <c r="AF185" s="446">
        <f>AG185-X185</f>
        <v>-4000</v>
      </c>
      <c r="AG185" s="798">
        <v>1000</v>
      </c>
      <c r="AH185" s="1070" t="s">
        <v>1624</v>
      </c>
      <c r="AI185" s="640"/>
      <c r="AJ185" s="640"/>
      <c r="AK185" s="640"/>
      <c r="AL185" s="640"/>
      <c r="AM185" s="640"/>
      <c r="AN185" s="446"/>
      <c r="AO185" s="831">
        <f t="shared" si="177"/>
        <v>-4000</v>
      </c>
    </row>
    <row r="186" spans="1:41" s="228" customFormat="1" ht="34.5" customHeight="1">
      <c r="A186" s="54" t="s">
        <v>46</v>
      </c>
      <c r="B186" s="55" t="s">
        <v>117</v>
      </c>
      <c r="C186" s="45"/>
      <c r="D186" s="45"/>
      <c r="E186" s="45"/>
      <c r="F186" s="45"/>
      <c r="G186" s="45"/>
      <c r="H186" s="45"/>
      <c r="I186" s="709"/>
      <c r="J186" s="746"/>
      <c r="K186" s="640">
        <f>K187</f>
        <v>25163</v>
      </c>
      <c r="L186" s="640">
        <f t="shared" ref="L186:AG187" si="230">L187</f>
        <v>25163</v>
      </c>
      <c r="M186" s="640">
        <f t="shared" si="230"/>
        <v>0</v>
      </c>
      <c r="N186" s="640">
        <f t="shared" si="230"/>
        <v>22600</v>
      </c>
      <c r="O186" s="640">
        <f t="shared" si="230"/>
        <v>0</v>
      </c>
      <c r="P186" s="640">
        <f t="shared" si="230"/>
        <v>0</v>
      </c>
      <c r="Q186" s="640">
        <f t="shared" si="230"/>
        <v>0</v>
      </c>
      <c r="R186" s="640">
        <f t="shared" si="230"/>
        <v>0</v>
      </c>
      <c r="S186" s="640">
        <f t="shared" si="230"/>
        <v>10000</v>
      </c>
      <c r="T186" s="640">
        <f t="shared" si="230"/>
        <v>0</v>
      </c>
      <c r="U186" s="640">
        <f t="shared" si="230"/>
        <v>0</v>
      </c>
      <c r="V186" s="640">
        <f t="shared" si="230"/>
        <v>5000</v>
      </c>
      <c r="W186" s="640">
        <f t="shared" si="230"/>
        <v>15000</v>
      </c>
      <c r="X186" s="1097">
        <f t="shared" si="230"/>
        <v>7600</v>
      </c>
      <c r="Y186" s="640">
        <f t="shared" si="230"/>
        <v>0</v>
      </c>
      <c r="Z186" s="640">
        <f t="shared" si="230"/>
        <v>0</v>
      </c>
      <c r="AA186" s="640">
        <f t="shared" si="230"/>
        <v>0</v>
      </c>
      <c r="AB186" s="640">
        <f t="shared" ref="Y186:AM187" si="231">AB187</f>
        <v>845.298</v>
      </c>
      <c r="AC186" s="640">
        <f t="shared" si="230"/>
        <v>7600</v>
      </c>
      <c r="AD186" s="640">
        <f t="shared" si="230"/>
        <v>7600</v>
      </c>
      <c r="AE186" s="640">
        <f t="shared" si="231"/>
        <v>0</v>
      </c>
      <c r="AF186" s="640">
        <f t="shared" si="231"/>
        <v>0</v>
      </c>
      <c r="AG186" s="1097">
        <f t="shared" si="230"/>
        <v>7600</v>
      </c>
      <c r="AH186" s="640"/>
      <c r="AI186" s="640">
        <f t="shared" si="231"/>
        <v>0</v>
      </c>
      <c r="AJ186" s="640">
        <f t="shared" si="231"/>
        <v>0</v>
      </c>
      <c r="AK186" s="640">
        <f t="shared" si="231"/>
        <v>0</v>
      </c>
      <c r="AL186" s="640">
        <f t="shared" si="231"/>
        <v>0</v>
      </c>
      <c r="AM186" s="640">
        <f t="shared" si="231"/>
        <v>0</v>
      </c>
      <c r="AN186" s="446"/>
      <c r="AO186" s="831">
        <f t="shared" si="177"/>
        <v>0</v>
      </c>
    </row>
    <row r="187" spans="1:41" s="704" customFormat="1" ht="20.45" customHeight="1">
      <c r="A187" s="689" t="s">
        <v>89</v>
      </c>
      <c r="B187" s="690" t="s">
        <v>87</v>
      </c>
      <c r="C187" s="703"/>
      <c r="D187" s="703"/>
      <c r="E187" s="703"/>
      <c r="F187" s="703"/>
      <c r="G187" s="703"/>
      <c r="H187" s="703"/>
      <c r="I187" s="706"/>
      <c r="J187" s="747"/>
      <c r="K187" s="651">
        <f t="shared" ref="K187" si="232">K188</f>
        <v>25163</v>
      </c>
      <c r="L187" s="651">
        <f t="shared" si="230"/>
        <v>25163</v>
      </c>
      <c r="M187" s="651">
        <f t="shared" si="230"/>
        <v>0</v>
      </c>
      <c r="N187" s="651">
        <f t="shared" si="230"/>
        <v>22600</v>
      </c>
      <c r="O187" s="651">
        <f t="shared" si="230"/>
        <v>0</v>
      </c>
      <c r="P187" s="651">
        <f t="shared" si="230"/>
        <v>0</v>
      </c>
      <c r="Q187" s="651">
        <f t="shared" si="230"/>
        <v>0</v>
      </c>
      <c r="R187" s="651">
        <f t="shared" si="230"/>
        <v>0</v>
      </c>
      <c r="S187" s="651">
        <f t="shared" si="230"/>
        <v>10000</v>
      </c>
      <c r="T187" s="651">
        <f t="shared" si="230"/>
        <v>0</v>
      </c>
      <c r="U187" s="651">
        <f t="shared" si="230"/>
        <v>0</v>
      </c>
      <c r="V187" s="651">
        <f t="shared" si="230"/>
        <v>5000</v>
      </c>
      <c r="W187" s="651">
        <f t="shared" si="230"/>
        <v>15000</v>
      </c>
      <c r="X187" s="1974">
        <f t="shared" si="230"/>
        <v>7600</v>
      </c>
      <c r="Y187" s="651">
        <f t="shared" si="231"/>
        <v>0</v>
      </c>
      <c r="Z187" s="651">
        <f t="shared" si="231"/>
        <v>0</v>
      </c>
      <c r="AA187" s="651">
        <f t="shared" si="231"/>
        <v>0</v>
      </c>
      <c r="AB187" s="651">
        <f t="shared" si="231"/>
        <v>845.298</v>
      </c>
      <c r="AC187" s="651">
        <f t="shared" si="230"/>
        <v>7600</v>
      </c>
      <c r="AD187" s="651">
        <f t="shared" si="230"/>
        <v>7600</v>
      </c>
      <c r="AE187" s="651">
        <f t="shared" si="231"/>
        <v>0</v>
      </c>
      <c r="AF187" s="651">
        <f t="shared" si="231"/>
        <v>0</v>
      </c>
      <c r="AG187" s="1974">
        <f t="shared" si="230"/>
        <v>7600</v>
      </c>
      <c r="AH187" s="651"/>
      <c r="AI187" s="651">
        <f t="shared" si="231"/>
        <v>0</v>
      </c>
      <c r="AJ187" s="651">
        <f t="shared" si="231"/>
        <v>0</v>
      </c>
      <c r="AK187" s="651">
        <f t="shared" si="231"/>
        <v>0</v>
      </c>
      <c r="AL187" s="651">
        <f t="shared" si="231"/>
        <v>0</v>
      </c>
      <c r="AM187" s="651">
        <f t="shared" si="231"/>
        <v>0</v>
      </c>
      <c r="AN187" s="646"/>
      <c r="AO187" s="831">
        <f t="shared" si="177"/>
        <v>0</v>
      </c>
    </row>
    <row r="188" spans="1:41" s="228" customFormat="1" ht="44.45" customHeight="1">
      <c r="A188" s="683">
        <v>1</v>
      </c>
      <c r="B188" s="739" t="s">
        <v>603</v>
      </c>
      <c r="C188" s="63" t="s">
        <v>101</v>
      </c>
      <c r="D188" s="45" t="s">
        <v>77</v>
      </c>
      <c r="E188" s="45" t="s">
        <v>356</v>
      </c>
      <c r="F188" s="63">
        <v>7895727</v>
      </c>
      <c r="G188" s="45"/>
      <c r="H188" s="45"/>
      <c r="I188" s="46" t="s">
        <v>82</v>
      </c>
      <c r="J188" s="748" t="s">
        <v>707</v>
      </c>
      <c r="K188" s="673">
        <v>25163</v>
      </c>
      <c r="L188" s="673">
        <v>25163</v>
      </c>
      <c r="M188" s="640"/>
      <c r="N188" s="649">
        <v>22600</v>
      </c>
      <c r="O188" s="649"/>
      <c r="P188" s="640"/>
      <c r="Q188" s="640"/>
      <c r="R188" s="640"/>
      <c r="S188" s="446">
        <v>10000</v>
      </c>
      <c r="T188" s="640"/>
      <c r="U188" s="640"/>
      <c r="V188" s="673">
        <v>5000</v>
      </c>
      <c r="W188" s="446">
        <f>S188+V188</f>
        <v>15000</v>
      </c>
      <c r="X188" s="798">
        <v>7600</v>
      </c>
      <c r="Y188" s="640"/>
      <c r="Z188" s="640"/>
      <c r="AA188" s="640"/>
      <c r="AB188" s="446">
        <v>845.298</v>
      </c>
      <c r="AC188" s="654">
        <v>7600</v>
      </c>
      <c r="AD188" s="654">
        <v>7600</v>
      </c>
      <c r="AE188" s="640"/>
      <c r="AF188" s="640"/>
      <c r="AG188" s="798">
        <v>7600</v>
      </c>
      <c r="AH188" s="446"/>
      <c r="AI188" s="640"/>
      <c r="AJ188" s="640"/>
      <c r="AK188" s="640"/>
      <c r="AL188" s="640"/>
      <c r="AM188" s="640"/>
      <c r="AN188" s="715"/>
      <c r="AO188" s="831">
        <f t="shared" si="177"/>
        <v>0</v>
      </c>
    </row>
    <row r="189" spans="1:41" s="228" customFormat="1">
      <c r="A189" s="694"/>
      <c r="B189" s="716"/>
      <c r="C189" s="45"/>
      <c r="D189" s="45"/>
      <c r="E189" s="45"/>
      <c r="F189" s="45"/>
      <c r="G189" s="45"/>
      <c r="H189" s="45"/>
      <c r="I189" s="709"/>
      <c r="J189" s="746"/>
      <c r="K189" s="446"/>
      <c r="L189" s="649"/>
      <c r="M189" s="640"/>
      <c r="N189" s="649"/>
      <c r="O189" s="649"/>
      <c r="P189" s="640"/>
      <c r="Q189" s="640"/>
      <c r="R189" s="640"/>
      <c r="S189" s="640"/>
      <c r="T189" s="640"/>
      <c r="U189" s="640"/>
      <c r="V189" s="640"/>
      <c r="W189" s="446"/>
      <c r="X189" s="798"/>
      <c r="Y189" s="640"/>
      <c r="Z189" s="640"/>
      <c r="AA189" s="640"/>
      <c r="AB189" s="640"/>
      <c r="AC189" s="654"/>
      <c r="AD189" s="654"/>
      <c r="AE189" s="640"/>
      <c r="AF189" s="640"/>
      <c r="AG189" s="798"/>
      <c r="AH189" s="640"/>
      <c r="AI189" s="640"/>
      <c r="AJ189" s="640"/>
      <c r="AK189" s="640"/>
      <c r="AL189" s="640"/>
      <c r="AM189" s="640"/>
      <c r="AN189" s="446"/>
      <c r="AO189" s="831">
        <f t="shared" si="177"/>
        <v>0</v>
      </c>
    </row>
    <row r="190" spans="1:41" s="250" customFormat="1" ht="17.100000000000001" customHeight="1">
      <c r="A190" s="54" t="s">
        <v>808</v>
      </c>
      <c r="B190" s="55" t="s">
        <v>71</v>
      </c>
      <c r="C190" s="671"/>
      <c r="D190" s="671"/>
      <c r="E190" s="671"/>
      <c r="F190" s="671"/>
      <c r="G190" s="671"/>
      <c r="H190" s="705"/>
      <c r="I190" s="749"/>
      <c r="J190" s="750"/>
      <c r="K190" s="640">
        <f>K191</f>
        <v>39903</v>
      </c>
      <c r="L190" s="640">
        <f t="shared" ref="L190:AM192" si="233">L191</f>
        <v>36000</v>
      </c>
      <c r="M190" s="640">
        <f t="shared" si="233"/>
        <v>0</v>
      </c>
      <c r="N190" s="640">
        <f t="shared" si="233"/>
        <v>15000</v>
      </c>
      <c r="O190" s="640">
        <f t="shared" si="233"/>
        <v>15000</v>
      </c>
      <c r="P190" s="640">
        <f t="shared" si="233"/>
        <v>0</v>
      </c>
      <c r="Q190" s="640">
        <f t="shared" si="233"/>
        <v>0</v>
      </c>
      <c r="R190" s="640">
        <f t="shared" si="233"/>
        <v>0</v>
      </c>
      <c r="S190" s="640">
        <f t="shared" si="233"/>
        <v>0</v>
      </c>
      <c r="T190" s="640">
        <f t="shared" si="233"/>
        <v>0</v>
      </c>
      <c r="U190" s="640">
        <f t="shared" si="233"/>
        <v>0</v>
      </c>
      <c r="V190" s="640">
        <f t="shared" si="233"/>
        <v>0</v>
      </c>
      <c r="W190" s="640">
        <f t="shared" si="233"/>
        <v>0</v>
      </c>
      <c r="X190" s="1097">
        <f t="shared" si="233"/>
        <v>5000</v>
      </c>
      <c r="Y190" s="640">
        <f t="shared" si="233"/>
        <v>0</v>
      </c>
      <c r="Z190" s="640">
        <f t="shared" si="233"/>
        <v>0</v>
      </c>
      <c r="AA190" s="640">
        <f t="shared" si="233"/>
        <v>0</v>
      </c>
      <c r="AB190" s="640">
        <f t="shared" si="233"/>
        <v>5000</v>
      </c>
      <c r="AC190" s="640">
        <f t="shared" si="233"/>
        <v>15000</v>
      </c>
      <c r="AD190" s="640">
        <f t="shared" si="233"/>
        <v>15000</v>
      </c>
      <c r="AE190" s="640">
        <f t="shared" si="233"/>
        <v>10000</v>
      </c>
      <c r="AF190" s="640">
        <f t="shared" si="233"/>
        <v>0</v>
      </c>
      <c r="AG190" s="1097">
        <f t="shared" si="233"/>
        <v>15000</v>
      </c>
      <c r="AH190" s="640"/>
      <c r="AI190" s="640">
        <f t="shared" si="233"/>
        <v>0</v>
      </c>
      <c r="AJ190" s="640">
        <f t="shared" si="233"/>
        <v>0</v>
      </c>
      <c r="AK190" s="640">
        <f t="shared" si="233"/>
        <v>0</v>
      </c>
      <c r="AL190" s="640">
        <f t="shared" si="233"/>
        <v>0</v>
      </c>
      <c r="AM190" s="640">
        <f t="shared" si="233"/>
        <v>0</v>
      </c>
      <c r="AN190" s="640"/>
      <c r="AO190" s="831">
        <f t="shared" si="177"/>
        <v>10000</v>
      </c>
    </row>
    <row r="191" spans="1:41" s="228" customFormat="1" ht="29.45" customHeight="1">
      <c r="A191" s="54" t="s">
        <v>45</v>
      </c>
      <c r="B191" s="55" t="s">
        <v>88</v>
      </c>
      <c r="C191" s="45"/>
      <c r="D191" s="45"/>
      <c r="E191" s="45"/>
      <c r="F191" s="45"/>
      <c r="G191" s="45"/>
      <c r="H191" s="45"/>
      <c r="I191" s="45"/>
      <c r="J191" s="45"/>
      <c r="K191" s="652">
        <f>K192</f>
        <v>39903</v>
      </c>
      <c r="L191" s="652">
        <f t="shared" ref="L191:AG192" si="234">L192</f>
        <v>36000</v>
      </c>
      <c r="M191" s="652">
        <f t="shared" si="234"/>
        <v>0</v>
      </c>
      <c r="N191" s="652">
        <f t="shared" si="234"/>
        <v>15000</v>
      </c>
      <c r="O191" s="652">
        <f t="shared" si="234"/>
        <v>15000</v>
      </c>
      <c r="P191" s="652"/>
      <c r="Q191" s="652"/>
      <c r="R191" s="652"/>
      <c r="S191" s="652"/>
      <c r="T191" s="652"/>
      <c r="U191" s="652"/>
      <c r="V191" s="652"/>
      <c r="W191" s="652"/>
      <c r="X191" s="1975">
        <f t="shared" si="234"/>
        <v>5000</v>
      </c>
      <c r="Y191" s="652">
        <f t="shared" si="234"/>
        <v>0</v>
      </c>
      <c r="Z191" s="652">
        <f t="shared" si="234"/>
        <v>0</v>
      </c>
      <c r="AA191" s="652">
        <f t="shared" si="234"/>
        <v>0</v>
      </c>
      <c r="AB191" s="652">
        <f t="shared" si="233"/>
        <v>5000</v>
      </c>
      <c r="AC191" s="652">
        <f t="shared" si="234"/>
        <v>15000</v>
      </c>
      <c r="AD191" s="652">
        <f t="shared" si="234"/>
        <v>15000</v>
      </c>
      <c r="AE191" s="652">
        <f t="shared" si="233"/>
        <v>10000</v>
      </c>
      <c r="AF191" s="652">
        <f t="shared" si="233"/>
        <v>0</v>
      </c>
      <c r="AG191" s="1975">
        <f t="shared" si="234"/>
        <v>15000</v>
      </c>
      <c r="AH191" s="652"/>
      <c r="AI191" s="652">
        <f t="shared" si="233"/>
        <v>0</v>
      </c>
      <c r="AJ191" s="652">
        <f t="shared" si="233"/>
        <v>0</v>
      </c>
      <c r="AK191" s="652">
        <f t="shared" si="233"/>
        <v>0</v>
      </c>
      <c r="AL191" s="652">
        <f t="shared" si="233"/>
        <v>0</v>
      </c>
      <c r="AM191" s="652">
        <f t="shared" si="233"/>
        <v>0</v>
      </c>
      <c r="AN191" s="686"/>
      <c r="AO191" s="831">
        <f t="shared" si="177"/>
        <v>10000</v>
      </c>
    </row>
    <row r="192" spans="1:41" s="228" customFormat="1">
      <c r="A192" s="689" t="s">
        <v>74</v>
      </c>
      <c r="B192" s="722" t="s">
        <v>87</v>
      </c>
      <c r="C192" s="45"/>
      <c r="D192" s="45"/>
      <c r="E192" s="45"/>
      <c r="F192" s="45"/>
      <c r="G192" s="45"/>
      <c r="H192" s="45"/>
      <c r="I192" s="45"/>
      <c r="J192" s="45"/>
      <c r="K192" s="653">
        <f>K193</f>
        <v>39903</v>
      </c>
      <c r="L192" s="653">
        <f t="shared" si="234"/>
        <v>36000</v>
      </c>
      <c r="M192" s="653">
        <f t="shared" si="234"/>
        <v>0</v>
      </c>
      <c r="N192" s="653">
        <f t="shared" si="234"/>
        <v>15000</v>
      </c>
      <c r="O192" s="653">
        <f t="shared" si="234"/>
        <v>15000</v>
      </c>
      <c r="P192" s="653"/>
      <c r="Q192" s="653"/>
      <c r="R192" s="653"/>
      <c r="S192" s="653"/>
      <c r="T192" s="653"/>
      <c r="U192" s="653"/>
      <c r="V192" s="653"/>
      <c r="W192" s="653"/>
      <c r="X192" s="1976">
        <f t="shared" si="234"/>
        <v>5000</v>
      </c>
      <c r="Y192" s="653">
        <f t="shared" si="233"/>
        <v>0</v>
      </c>
      <c r="Z192" s="653">
        <f t="shared" si="233"/>
        <v>0</v>
      </c>
      <c r="AA192" s="653">
        <f t="shared" si="233"/>
        <v>0</v>
      </c>
      <c r="AB192" s="653">
        <f t="shared" si="233"/>
        <v>5000</v>
      </c>
      <c r="AC192" s="653">
        <f t="shared" si="234"/>
        <v>15000</v>
      </c>
      <c r="AD192" s="653">
        <f t="shared" si="234"/>
        <v>15000</v>
      </c>
      <c r="AE192" s="653">
        <f t="shared" si="233"/>
        <v>10000</v>
      </c>
      <c r="AF192" s="653">
        <f t="shared" si="233"/>
        <v>0</v>
      </c>
      <c r="AG192" s="1976">
        <f t="shared" si="234"/>
        <v>15000</v>
      </c>
      <c r="AH192" s="653"/>
      <c r="AI192" s="653">
        <f t="shared" si="233"/>
        <v>0</v>
      </c>
      <c r="AJ192" s="653">
        <f t="shared" si="233"/>
        <v>0</v>
      </c>
      <c r="AK192" s="653">
        <f t="shared" si="233"/>
        <v>0</v>
      </c>
      <c r="AL192" s="653">
        <f t="shared" si="233"/>
        <v>0</v>
      </c>
      <c r="AM192" s="653">
        <f t="shared" si="233"/>
        <v>0</v>
      </c>
      <c r="AN192" s="686"/>
      <c r="AO192" s="831">
        <f t="shared" si="177"/>
        <v>10000</v>
      </c>
    </row>
    <row r="193" spans="1:42" s="228" customFormat="1" ht="67.5" customHeight="1">
      <c r="A193" s="683">
        <v>1</v>
      </c>
      <c r="B193" s="684" t="s">
        <v>546</v>
      </c>
      <c r="C193" s="45" t="s">
        <v>130</v>
      </c>
      <c r="D193" s="45" t="s">
        <v>290</v>
      </c>
      <c r="E193" s="45" t="s">
        <v>291</v>
      </c>
      <c r="F193" s="45">
        <v>7911376</v>
      </c>
      <c r="G193" s="45"/>
      <c r="H193" s="45"/>
      <c r="I193" s="45" t="s">
        <v>83</v>
      </c>
      <c r="J193" s="45" t="s">
        <v>537</v>
      </c>
      <c r="K193" s="1716">
        <v>39903</v>
      </c>
      <c r="L193" s="673">
        <v>36000</v>
      </c>
      <c r="M193" s="446"/>
      <c r="N193" s="673">
        <f>O193+P193+Q193+R193</f>
        <v>15000</v>
      </c>
      <c r="O193" s="649">
        <v>15000</v>
      </c>
      <c r="P193" s="673"/>
      <c r="Q193" s="645"/>
      <c r="R193" s="446"/>
      <c r="S193" s="446"/>
      <c r="T193" s="446"/>
      <c r="U193" s="446"/>
      <c r="V193" s="446"/>
      <c r="W193" s="446"/>
      <c r="X193" s="798">
        <v>5000</v>
      </c>
      <c r="Y193" s="446"/>
      <c r="Z193" s="446"/>
      <c r="AA193" s="446"/>
      <c r="AB193" s="654">
        <v>5000</v>
      </c>
      <c r="AC193" s="654">
        <v>15000</v>
      </c>
      <c r="AD193" s="654">
        <v>15000</v>
      </c>
      <c r="AE193" s="446">
        <f>AG193-X193</f>
        <v>10000</v>
      </c>
      <c r="AF193" s="446"/>
      <c r="AG193" s="654">
        <v>15000</v>
      </c>
      <c r="AH193" s="709" t="s">
        <v>1533</v>
      </c>
      <c r="AI193" s="446"/>
      <c r="AJ193" s="446"/>
      <c r="AK193" s="446"/>
      <c r="AL193" s="446"/>
      <c r="AM193" s="446"/>
      <c r="AN193" s="715" t="s">
        <v>1794</v>
      </c>
      <c r="AO193" s="831">
        <f t="shared" si="177"/>
        <v>10000</v>
      </c>
      <c r="AP193" s="656">
        <f>AC193-AG193</f>
        <v>0</v>
      </c>
    </row>
    <row r="194" spans="1:42" s="228" customFormat="1" ht="21" customHeight="1">
      <c r="A194" s="775"/>
      <c r="B194" s="776"/>
      <c r="C194" s="777"/>
      <c r="D194" s="777"/>
      <c r="E194" s="777"/>
      <c r="F194" s="777"/>
      <c r="G194" s="777"/>
      <c r="H194" s="777"/>
      <c r="I194" s="777"/>
      <c r="J194" s="777"/>
      <c r="K194" s="778"/>
      <c r="L194" s="779"/>
      <c r="M194" s="780"/>
      <c r="N194" s="779"/>
      <c r="O194" s="781"/>
      <c r="P194" s="779"/>
      <c r="Q194" s="782"/>
      <c r="R194" s="780"/>
      <c r="S194" s="780"/>
      <c r="T194" s="780"/>
      <c r="U194" s="780"/>
      <c r="V194" s="780"/>
      <c r="W194" s="780"/>
      <c r="X194" s="1977"/>
      <c r="Y194" s="780"/>
      <c r="Z194" s="780"/>
      <c r="AA194" s="780"/>
      <c r="AB194" s="783"/>
      <c r="AC194" s="783"/>
      <c r="AD194" s="783"/>
      <c r="AE194" s="780"/>
      <c r="AF194" s="780"/>
      <c r="AG194" s="1977"/>
      <c r="AH194" s="783"/>
      <c r="AI194" s="780"/>
      <c r="AJ194" s="780"/>
      <c r="AK194" s="780"/>
      <c r="AL194" s="780"/>
      <c r="AM194" s="780"/>
      <c r="AN194" s="784"/>
    </row>
    <row r="195" spans="1:42" s="821" customFormat="1" ht="21" customHeight="1">
      <c r="A195" s="1089" t="s">
        <v>1798</v>
      </c>
      <c r="B195" s="1090" t="s">
        <v>1746</v>
      </c>
      <c r="C195" s="1091"/>
      <c r="D195" s="1091"/>
      <c r="E195" s="1091"/>
      <c r="F195" s="1091"/>
      <c r="G195" s="1091"/>
      <c r="H195" s="1091"/>
      <c r="I195" s="1091"/>
      <c r="J195" s="1091"/>
      <c r="K195" s="862"/>
      <c r="L195" s="980"/>
      <c r="M195" s="979"/>
      <c r="N195" s="980"/>
      <c r="O195" s="1092"/>
      <c r="P195" s="980"/>
      <c r="Q195" s="1093"/>
      <c r="R195" s="979"/>
      <c r="S195" s="979"/>
      <c r="T195" s="979"/>
      <c r="U195" s="979"/>
      <c r="V195" s="979"/>
      <c r="W195" s="979"/>
      <c r="X195" s="1978"/>
      <c r="Y195" s="979"/>
      <c r="Z195" s="979"/>
      <c r="AA195" s="979"/>
      <c r="AB195" s="1094"/>
      <c r="AC195" s="1094"/>
      <c r="AD195" s="1094"/>
      <c r="AE195" s="1094"/>
      <c r="AF195" s="1094"/>
      <c r="AG195" s="1978"/>
      <c r="AH195" s="1094"/>
      <c r="AI195" s="979"/>
      <c r="AJ195" s="979"/>
      <c r="AK195" s="979"/>
      <c r="AL195" s="979"/>
      <c r="AM195" s="979"/>
      <c r="AN195" s="1095"/>
    </row>
    <row r="196" spans="1:42" s="821" customFormat="1" ht="21" customHeight="1">
      <c r="A196" s="1089" t="s">
        <v>4</v>
      </c>
      <c r="B196" s="1090" t="s">
        <v>48</v>
      </c>
      <c r="C196" s="1091"/>
      <c r="D196" s="1091"/>
      <c r="E196" s="1091"/>
      <c r="F196" s="1091"/>
      <c r="G196" s="1091"/>
      <c r="H196" s="1091"/>
      <c r="I196" s="1091"/>
      <c r="J196" s="1091"/>
      <c r="K196" s="862"/>
      <c r="L196" s="980"/>
      <c r="M196" s="979"/>
      <c r="N196" s="980"/>
      <c r="O196" s="1092"/>
      <c r="P196" s="980"/>
      <c r="Q196" s="1093"/>
      <c r="R196" s="979"/>
      <c r="S196" s="979"/>
      <c r="T196" s="979"/>
      <c r="U196" s="979"/>
      <c r="V196" s="979"/>
      <c r="W196" s="979"/>
      <c r="X196" s="1978"/>
      <c r="Y196" s="979"/>
      <c r="Z196" s="979"/>
      <c r="AA196" s="979"/>
      <c r="AB196" s="1094"/>
      <c r="AC196" s="1094"/>
      <c r="AD196" s="1094"/>
      <c r="AE196" s="1094"/>
      <c r="AF196" s="1094"/>
      <c r="AG196" s="1978"/>
      <c r="AH196" s="1094"/>
      <c r="AI196" s="979"/>
      <c r="AJ196" s="979"/>
      <c r="AK196" s="979"/>
      <c r="AL196" s="979"/>
      <c r="AM196" s="979"/>
      <c r="AN196" s="1095"/>
    </row>
    <row r="197" spans="1:42" s="821" customFormat="1" ht="33" customHeight="1">
      <c r="A197" s="54" t="s">
        <v>45</v>
      </c>
      <c r="B197" s="55" t="s">
        <v>88</v>
      </c>
      <c r="C197" s="1091"/>
      <c r="D197" s="1091"/>
      <c r="E197" s="1091"/>
      <c r="F197" s="1091"/>
      <c r="G197" s="1091"/>
      <c r="H197" s="1091"/>
      <c r="I197" s="1091"/>
      <c r="J197" s="1091"/>
      <c r="K197" s="862"/>
      <c r="L197" s="980"/>
      <c r="M197" s="979"/>
      <c r="N197" s="980"/>
      <c r="O197" s="1092"/>
      <c r="P197" s="980"/>
      <c r="Q197" s="1093"/>
      <c r="R197" s="979"/>
      <c r="S197" s="979"/>
      <c r="T197" s="979"/>
      <c r="U197" s="979"/>
      <c r="V197" s="979"/>
      <c r="W197" s="979"/>
      <c r="X197" s="1978"/>
      <c r="Y197" s="979"/>
      <c r="Z197" s="979"/>
      <c r="AA197" s="979"/>
      <c r="AB197" s="1094"/>
      <c r="AC197" s="1094"/>
      <c r="AD197" s="1094"/>
      <c r="AE197" s="1094"/>
      <c r="AF197" s="1094"/>
      <c r="AG197" s="1978"/>
      <c r="AH197" s="1094"/>
      <c r="AI197" s="979"/>
      <c r="AJ197" s="979"/>
      <c r="AK197" s="979"/>
      <c r="AL197" s="979"/>
      <c r="AM197" s="979"/>
      <c r="AN197" s="1095"/>
    </row>
    <row r="198" spans="1:42" s="821" customFormat="1" ht="21" customHeight="1">
      <c r="A198" s="689" t="s">
        <v>74</v>
      </c>
      <c r="B198" s="722" t="s">
        <v>87</v>
      </c>
      <c r="C198" s="1091"/>
      <c r="D198" s="1091"/>
      <c r="E198" s="1091"/>
      <c r="F198" s="1091"/>
      <c r="G198" s="1091"/>
      <c r="H198" s="1091"/>
      <c r="I198" s="1091"/>
      <c r="J198" s="1091"/>
      <c r="K198" s="862"/>
      <c r="L198" s="980"/>
      <c r="M198" s="979"/>
      <c r="N198" s="980"/>
      <c r="O198" s="1092"/>
      <c r="P198" s="980"/>
      <c r="Q198" s="1093"/>
      <c r="R198" s="979"/>
      <c r="S198" s="979"/>
      <c r="T198" s="979"/>
      <c r="U198" s="979"/>
      <c r="V198" s="979"/>
      <c r="W198" s="979"/>
      <c r="X198" s="1978"/>
      <c r="Y198" s="979"/>
      <c r="Z198" s="979"/>
      <c r="AA198" s="979"/>
      <c r="AB198" s="1094"/>
      <c r="AC198" s="1094"/>
      <c r="AD198" s="1094"/>
      <c r="AE198" s="1094"/>
      <c r="AF198" s="1094"/>
      <c r="AG198" s="1978"/>
      <c r="AH198" s="1094"/>
      <c r="AI198" s="979"/>
      <c r="AJ198" s="979"/>
      <c r="AK198" s="979"/>
      <c r="AL198" s="979"/>
      <c r="AM198" s="979"/>
      <c r="AN198" s="1095"/>
    </row>
    <row r="199" spans="1:42" s="228" customFormat="1" ht="49.5" customHeight="1">
      <c r="A199" s="848"/>
      <c r="B199" s="1696" t="s">
        <v>1719</v>
      </c>
      <c r="C199" s="1697" t="s">
        <v>1720</v>
      </c>
      <c r="D199" s="1696" t="s">
        <v>77</v>
      </c>
      <c r="E199" s="1697" t="s">
        <v>26</v>
      </c>
      <c r="F199" s="1697">
        <v>7004686</v>
      </c>
      <c r="G199" s="1697"/>
      <c r="H199" s="1697"/>
      <c r="I199" s="1697">
        <v>2023</v>
      </c>
      <c r="J199" s="833" t="s">
        <v>1747</v>
      </c>
      <c r="K199" s="1698">
        <v>4501</v>
      </c>
      <c r="L199" s="260">
        <v>4500</v>
      </c>
      <c r="M199" s="855"/>
      <c r="N199" s="260">
        <v>4500</v>
      </c>
      <c r="O199" s="953"/>
      <c r="P199" s="260"/>
      <c r="Q199" s="1012"/>
      <c r="R199" s="855"/>
      <c r="S199" s="855"/>
      <c r="T199" s="855"/>
      <c r="U199" s="855"/>
      <c r="V199" s="855"/>
      <c r="W199" s="855"/>
      <c r="X199" s="929"/>
      <c r="Y199" s="855"/>
      <c r="Z199" s="855"/>
      <c r="AA199" s="855"/>
      <c r="AB199" s="927"/>
      <c r="AC199" s="927">
        <v>2000</v>
      </c>
      <c r="AD199" s="927">
        <v>2000</v>
      </c>
      <c r="AE199" s="855">
        <f>AG199-X199</f>
        <v>2000</v>
      </c>
      <c r="AF199" s="855"/>
      <c r="AG199" s="929">
        <v>2000</v>
      </c>
      <c r="AH199" s="927"/>
      <c r="AI199" s="855"/>
      <c r="AJ199" s="855"/>
      <c r="AK199" s="855"/>
      <c r="AL199" s="855"/>
      <c r="AM199" s="855"/>
      <c r="AN199" s="1025"/>
    </row>
    <row r="200" spans="1:42" s="228" customFormat="1" ht="49.5" hidden="1" customHeight="1">
      <c r="A200" s="848"/>
      <c r="B200" s="1696"/>
      <c r="C200" s="1697"/>
      <c r="D200" s="1696"/>
      <c r="E200" s="1697"/>
      <c r="F200" s="1697"/>
      <c r="G200" s="1697"/>
      <c r="H200" s="1697"/>
      <c r="I200" s="1697"/>
      <c r="J200" s="833"/>
      <c r="K200" s="1698"/>
      <c r="L200" s="260"/>
      <c r="M200" s="855"/>
      <c r="N200" s="260"/>
      <c r="O200" s="953"/>
      <c r="P200" s="260"/>
      <c r="Q200" s="1012"/>
      <c r="R200" s="855"/>
      <c r="S200" s="855"/>
      <c r="T200" s="855"/>
      <c r="U200" s="855"/>
      <c r="V200" s="855"/>
      <c r="W200" s="855"/>
      <c r="X200" s="929"/>
      <c r="Y200" s="855"/>
      <c r="Z200" s="855"/>
      <c r="AA200" s="855"/>
      <c r="AB200" s="927"/>
      <c r="AC200" s="927"/>
      <c r="AD200" s="927"/>
      <c r="AE200" s="855"/>
      <c r="AF200" s="855"/>
      <c r="AG200" s="929"/>
      <c r="AH200" s="927"/>
      <c r="AI200" s="855"/>
      <c r="AJ200" s="855"/>
      <c r="AK200" s="855"/>
      <c r="AL200" s="855"/>
      <c r="AM200" s="855"/>
      <c r="AN200" s="1025"/>
    </row>
    <row r="201" spans="1:42" s="228" customFormat="1" ht="49.5" hidden="1" customHeight="1">
      <c r="A201" s="848"/>
      <c r="B201" s="1800"/>
      <c r="C201" s="1791"/>
      <c r="D201" s="1800"/>
      <c r="E201" s="1791"/>
      <c r="F201" s="1791"/>
      <c r="G201" s="1791"/>
      <c r="H201" s="1791"/>
      <c r="I201" s="1791"/>
      <c r="J201" s="1801"/>
      <c r="K201" s="1802"/>
      <c r="L201" s="260"/>
      <c r="M201" s="855"/>
      <c r="N201" s="260"/>
      <c r="O201" s="953"/>
      <c r="P201" s="260"/>
      <c r="Q201" s="1012"/>
      <c r="R201" s="855"/>
      <c r="S201" s="855"/>
      <c r="T201" s="855"/>
      <c r="U201" s="855"/>
      <c r="V201" s="855"/>
      <c r="W201" s="855"/>
      <c r="X201" s="929"/>
      <c r="Y201" s="855"/>
      <c r="Z201" s="855"/>
      <c r="AA201" s="855"/>
      <c r="AB201" s="927"/>
      <c r="AC201" s="927"/>
      <c r="AD201" s="927"/>
      <c r="AE201" s="855"/>
      <c r="AF201" s="855"/>
      <c r="AG201" s="929"/>
      <c r="AH201" s="927"/>
      <c r="AI201" s="855"/>
      <c r="AJ201" s="855"/>
      <c r="AK201" s="855"/>
      <c r="AL201" s="855"/>
      <c r="AM201" s="855"/>
      <c r="AN201" s="1025"/>
    </row>
    <row r="202" spans="1:42" s="228" customFormat="1" ht="64.5" hidden="1" customHeight="1">
      <c r="A202" s="848"/>
      <c r="B202" s="786"/>
      <c r="C202" s="787"/>
      <c r="D202" s="787"/>
      <c r="E202" s="788"/>
      <c r="F202" s="789"/>
      <c r="G202" s="790"/>
      <c r="H202" s="791"/>
      <c r="I202" s="500"/>
      <c r="J202" s="787"/>
      <c r="K202" s="771"/>
      <c r="L202" s="260"/>
      <c r="M202" s="855"/>
      <c r="N202" s="260"/>
      <c r="O202" s="953"/>
      <c r="P202" s="260"/>
      <c r="Q202" s="1012"/>
      <c r="R202" s="855"/>
      <c r="S202" s="855"/>
      <c r="T202" s="855"/>
      <c r="U202" s="855"/>
      <c r="V202" s="855"/>
      <c r="W202" s="855"/>
      <c r="X202" s="929"/>
      <c r="Y202" s="855"/>
      <c r="Z202" s="855"/>
      <c r="AA202" s="855"/>
      <c r="AB202" s="927"/>
      <c r="AC202" s="260"/>
      <c r="AD202" s="260"/>
      <c r="AE202" s="855"/>
      <c r="AF202" s="855"/>
      <c r="AG202" s="929"/>
      <c r="AH202" s="942"/>
      <c r="AI202" s="855"/>
      <c r="AJ202" s="855"/>
      <c r="AK202" s="855"/>
      <c r="AL202" s="855"/>
      <c r="AM202" s="855"/>
      <c r="AN202" s="1025"/>
    </row>
    <row r="203" spans="1:42" s="228" customFormat="1" ht="21" hidden="1" customHeight="1">
      <c r="A203" s="848"/>
      <c r="B203" s="897"/>
      <c r="C203" s="259"/>
      <c r="D203" s="259"/>
      <c r="E203" s="259"/>
      <c r="F203" s="259"/>
      <c r="G203" s="259"/>
      <c r="H203" s="259"/>
      <c r="I203" s="259"/>
      <c r="J203" s="259"/>
      <c r="K203" s="850"/>
      <c r="L203" s="260"/>
      <c r="M203" s="855"/>
      <c r="N203" s="260"/>
      <c r="O203" s="953"/>
      <c r="P203" s="260"/>
      <c r="Q203" s="1012"/>
      <c r="R203" s="855"/>
      <c r="S203" s="855"/>
      <c r="T203" s="855"/>
      <c r="U203" s="855"/>
      <c r="V203" s="855"/>
      <c r="W203" s="855"/>
      <c r="X203" s="929"/>
      <c r="Y203" s="855"/>
      <c r="Z203" s="855"/>
      <c r="AA203" s="855"/>
      <c r="AB203" s="927"/>
      <c r="AC203" s="927"/>
      <c r="AD203" s="927"/>
      <c r="AE203" s="855"/>
      <c r="AF203" s="855"/>
      <c r="AG203" s="929"/>
      <c r="AH203" s="927"/>
      <c r="AI203" s="855"/>
      <c r="AJ203" s="855"/>
      <c r="AK203" s="855"/>
      <c r="AL203" s="855"/>
      <c r="AM203" s="855"/>
      <c r="AN203" s="1025"/>
    </row>
    <row r="204" spans="1:42" s="228" customFormat="1" ht="59.45" hidden="1" customHeight="1">
      <c r="A204" s="848"/>
      <c r="B204" s="1484"/>
      <c r="C204" s="1392"/>
      <c r="D204" s="1392"/>
      <c r="E204" s="1392"/>
      <c r="F204" s="1707"/>
      <c r="G204" s="1660"/>
      <c r="H204" s="1392"/>
      <c r="I204" s="1392"/>
      <c r="J204" s="1708"/>
      <c r="K204" s="1803"/>
      <c r="L204" s="1804"/>
      <c r="M204" s="855"/>
      <c r="N204" s="1804"/>
      <c r="O204" s="953"/>
      <c r="P204" s="260"/>
      <c r="Q204" s="1012"/>
      <c r="R204" s="855"/>
      <c r="S204" s="855"/>
      <c r="T204" s="855"/>
      <c r="U204" s="855"/>
      <c r="V204" s="855"/>
      <c r="W204" s="855"/>
      <c r="X204" s="929"/>
      <c r="Y204" s="855"/>
      <c r="Z204" s="855"/>
      <c r="AA204" s="855"/>
      <c r="AB204" s="927"/>
      <c r="AC204" s="927"/>
      <c r="AD204" s="927"/>
      <c r="AE204" s="855"/>
      <c r="AF204" s="855"/>
      <c r="AG204" s="929"/>
      <c r="AH204" s="927"/>
      <c r="AI204" s="855"/>
      <c r="AJ204" s="855"/>
      <c r="AK204" s="855"/>
      <c r="AL204" s="855"/>
      <c r="AM204" s="855"/>
      <c r="AN204" s="1025"/>
    </row>
    <row r="205" spans="1:42" s="228" customFormat="1" ht="18.600000000000001" hidden="1" customHeight="1">
      <c r="A205" s="848"/>
      <c r="B205" s="897"/>
      <c r="C205" s="259"/>
      <c r="D205" s="259"/>
      <c r="E205" s="259"/>
      <c r="F205" s="259"/>
      <c r="G205" s="259"/>
      <c r="H205" s="259"/>
      <c r="I205" s="259"/>
      <c r="J205" s="259"/>
      <c r="K205" s="850"/>
      <c r="L205" s="260"/>
      <c r="M205" s="855"/>
      <c r="N205" s="260"/>
      <c r="O205" s="953"/>
      <c r="P205" s="260"/>
      <c r="Q205" s="1012"/>
      <c r="R205" s="855"/>
      <c r="S205" s="855"/>
      <c r="T205" s="855"/>
      <c r="U205" s="855"/>
      <c r="V205" s="855"/>
      <c r="W205" s="855"/>
      <c r="X205" s="929"/>
      <c r="Y205" s="855"/>
      <c r="Z205" s="855"/>
      <c r="AA205" s="855"/>
      <c r="AB205" s="927"/>
      <c r="AC205" s="927"/>
      <c r="AD205" s="927"/>
      <c r="AE205" s="855"/>
      <c r="AF205" s="855"/>
      <c r="AG205" s="929"/>
      <c r="AH205" s="927"/>
      <c r="AI205" s="855"/>
      <c r="AJ205" s="855"/>
      <c r="AK205" s="855"/>
      <c r="AL205" s="855"/>
      <c r="AM205" s="855"/>
      <c r="AN205" s="1025"/>
    </row>
    <row r="206" spans="1:42" s="228" customFormat="1" ht="52.5" hidden="1" customHeight="1">
      <c r="A206" s="848"/>
      <c r="B206" s="497"/>
      <c r="C206" s="251"/>
      <c r="D206" s="251"/>
      <c r="E206" s="1538"/>
      <c r="F206" s="793"/>
      <c r="G206" s="1681"/>
      <c r="H206" s="497"/>
      <c r="I206" s="1538"/>
      <c r="J206" s="1805"/>
      <c r="K206" s="1806"/>
      <c r="L206" s="1806"/>
      <c r="M206" s="855"/>
      <c r="N206" s="1806"/>
      <c r="O206" s="953"/>
      <c r="P206" s="260"/>
      <c r="Q206" s="1012"/>
      <c r="R206" s="855"/>
      <c r="S206" s="855"/>
      <c r="T206" s="855"/>
      <c r="U206" s="855"/>
      <c r="V206" s="855"/>
      <c r="W206" s="1806"/>
      <c r="X206" s="929"/>
      <c r="Y206" s="855"/>
      <c r="Z206" s="855"/>
      <c r="AA206" s="855"/>
      <c r="AB206" s="927"/>
      <c r="AC206" s="1806"/>
      <c r="AD206" s="1806"/>
      <c r="AE206" s="855"/>
      <c r="AF206" s="855"/>
      <c r="AG206" s="929"/>
      <c r="AH206" s="1538"/>
      <c r="AI206" s="855"/>
      <c r="AJ206" s="855"/>
      <c r="AK206" s="855"/>
      <c r="AL206" s="855"/>
      <c r="AM206" s="855"/>
      <c r="AN206" s="1025"/>
    </row>
    <row r="207" spans="1:42" s="228" customFormat="1" ht="18.600000000000001" hidden="1" customHeight="1">
      <c r="A207" s="848"/>
      <c r="B207" s="897"/>
      <c r="C207" s="259"/>
      <c r="D207" s="259"/>
      <c r="E207" s="259"/>
      <c r="F207" s="259"/>
      <c r="G207" s="259"/>
      <c r="H207" s="259"/>
      <c r="I207" s="259"/>
      <c r="J207" s="259"/>
      <c r="K207" s="850"/>
      <c r="L207" s="260"/>
      <c r="M207" s="855"/>
      <c r="N207" s="260"/>
      <c r="O207" s="953"/>
      <c r="P207" s="260"/>
      <c r="Q207" s="1012"/>
      <c r="R207" s="855"/>
      <c r="S207" s="855"/>
      <c r="T207" s="855"/>
      <c r="U207" s="855"/>
      <c r="V207" s="855"/>
      <c r="W207" s="855"/>
      <c r="X207" s="929"/>
      <c r="Y207" s="855"/>
      <c r="Z207" s="855"/>
      <c r="AA207" s="855"/>
      <c r="AB207" s="927"/>
      <c r="AC207" s="927"/>
      <c r="AD207" s="927"/>
      <c r="AE207" s="855"/>
      <c r="AF207" s="855"/>
      <c r="AG207" s="929"/>
      <c r="AH207" s="927"/>
      <c r="AI207" s="855"/>
      <c r="AJ207" s="855"/>
      <c r="AK207" s="855"/>
      <c r="AL207" s="855"/>
      <c r="AM207" s="855"/>
      <c r="AN207" s="1025"/>
    </row>
    <row r="208" spans="1:42" s="228" customFormat="1" ht="49.5" hidden="1" customHeight="1">
      <c r="A208" s="848"/>
      <c r="B208" s="1713"/>
      <c r="C208" s="621"/>
      <c r="D208" s="955"/>
      <c r="E208" s="259"/>
      <c r="F208" s="259"/>
      <c r="G208" s="259"/>
      <c r="H208" s="1714"/>
      <c r="I208" s="984"/>
      <c r="J208" s="1807"/>
      <c r="K208" s="621"/>
      <c r="L208" s="1715"/>
      <c r="M208" s="855"/>
      <c r="N208" s="1715"/>
      <c r="O208" s="953"/>
      <c r="P208" s="260"/>
      <c r="Q208" s="1012"/>
      <c r="R208" s="855"/>
      <c r="S208" s="855"/>
      <c r="T208" s="855"/>
      <c r="U208" s="855"/>
      <c r="V208" s="855"/>
      <c r="W208" s="855"/>
      <c r="X208" s="929"/>
      <c r="Y208" s="855"/>
      <c r="Z208" s="855"/>
      <c r="AA208" s="855"/>
      <c r="AB208" s="927"/>
      <c r="AC208" s="1715"/>
      <c r="AD208" s="927"/>
      <c r="AE208" s="855"/>
      <c r="AF208" s="855"/>
      <c r="AG208" s="929"/>
      <c r="AH208" s="942"/>
      <c r="AI208" s="855"/>
      <c r="AJ208" s="855"/>
      <c r="AK208" s="855"/>
      <c r="AL208" s="855"/>
      <c r="AM208" s="855"/>
      <c r="AN208" s="1025"/>
    </row>
    <row r="209" spans="1:40" s="228" customFormat="1" ht="49.5" hidden="1" customHeight="1">
      <c r="A209" s="848"/>
      <c r="B209" s="1108"/>
      <c r="C209" s="974"/>
      <c r="D209" s="1109"/>
      <c r="E209" s="259"/>
      <c r="F209" s="974"/>
      <c r="G209" s="974"/>
      <c r="H209" s="1110"/>
      <c r="I209" s="1000"/>
      <c r="J209" s="1111"/>
      <c r="K209" s="1112"/>
      <c r="L209" s="1113"/>
      <c r="M209" s="855"/>
      <c r="N209" s="1113"/>
      <c r="O209" s="953"/>
      <c r="P209" s="260"/>
      <c r="Q209" s="1012"/>
      <c r="R209" s="855"/>
      <c r="S209" s="855"/>
      <c r="T209" s="855"/>
      <c r="U209" s="855"/>
      <c r="V209" s="855"/>
      <c r="W209" s="855"/>
      <c r="X209" s="929"/>
      <c r="Y209" s="855"/>
      <c r="Z209" s="855"/>
      <c r="AA209" s="855"/>
      <c r="AB209" s="927"/>
      <c r="AC209" s="927"/>
      <c r="AD209" s="927"/>
      <c r="AE209" s="855"/>
      <c r="AF209" s="855"/>
      <c r="AG209" s="929"/>
      <c r="AH209" s="927"/>
      <c r="AI209" s="855"/>
      <c r="AJ209" s="855"/>
      <c r="AK209" s="855"/>
      <c r="AL209" s="855"/>
      <c r="AM209" s="855"/>
      <c r="AN209" s="1025"/>
    </row>
    <row r="210" spans="1:40" s="228" customFormat="1" ht="18.600000000000001" hidden="1" customHeight="1">
      <c r="A210" s="848"/>
      <c r="B210" s="897"/>
      <c r="C210" s="259"/>
      <c r="D210" s="259"/>
      <c r="E210" s="259"/>
      <c r="F210" s="259"/>
      <c r="G210" s="259"/>
      <c r="H210" s="259"/>
      <c r="I210" s="259"/>
      <c r="J210" s="259"/>
      <c r="K210" s="850"/>
      <c r="L210" s="260"/>
      <c r="M210" s="855"/>
      <c r="N210" s="260"/>
      <c r="O210" s="953"/>
      <c r="P210" s="260"/>
      <c r="Q210" s="1012"/>
      <c r="R210" s="855"/>
      <c r="S210" s="855"/>
      <c r="T210" s="855"/>
      <c r="U210" s="855"/>
      <c r="V210" s="855"/>
      <c r="W210" s="855"/>
      <c r="X210" s="929"/>
      <c r="Y210" s="855"/>
      <c r="Z210" s="855"/>
      <c r="AA210" s="855"/>
      <c r="AB210" s="927"/>
      <c r="AC210" s="927"/>
      <c r="AD210" s="927"/>
      <c r="AE210" s="855"/>
      <c r="AF210" s="855"/>
      <c r="AG210" s="929"/>
      <c r="AH210" s="927"/>
      <c r="AI210" s="855"/>
      <c r="AJ210" s="855"/>
      <c r="AK210" s="855"/>
      <c r="AL210" s="855"/>
      <c r="AM210" s="855"/>
      <c r="AN210" s="1025"/>
    </row>
    <row r="211" spans="1:40" s="228" customFormat="1" ht="59.45" hidden="1" customHeight="1">
      <c r="A211" s="848"/>
      <c r="B211" s="817"/>
      <c r="C211" s="818"/>
      <c r="D211" s="819"/>
      <c r="E211" s="818"/>
      <c r="F211" s="818"/>
      <c r="G211" s="818"/>
      <c r="H211" s="818"/>
      <c r="I211" s="259"/>
      <c r="J211" s="259"/>
      <c r="K211" s="260"/>
      <c r="L211" s="260"/>
      <c r="M211" s="855"/>
      <c r="N211" s="260"/>
      <c r="O211" s="953"/>
      <c r="P211" s="260"/>
      <c r="Q211" s="1012"/>
      <c r="R211" s="855"/>
      <c r="S211" s="855"/>
      <c r="T211" s="855"/>
      <c r="U211" s="855"/>
      <c r="V211" s="855"/>
      <c r="W211" s="855"/>
      <c r="X211" s="929"/>
      <c r="Y211" s="855"/>
      <c r="Z211" s="855"/>
      <c r="AA211" s="855"/>
      <c r="AB211" s="927"/>
      <c r="AC211" s="927"/>
      <c r="AD211" s="927"/>
      <c r="AE211" s="855"/>
      <c r="AF211" s="855"/>
      <c r="AG211" s="929"/>
      <c r="AH211" s="927"/>
      <c r="AI211" s="855"/>
      <c r="AJ211" s="855"/>
      <c r="AK211" s="855"/>
      <c r="AL211" s="855"/>
      <c r="AM211" s="855"/>
      <c r="AN211" s="1025"/>
    </row>
    <row r="212" spans="1:40" s="228" customFormat="1" ht="18.600000000000001" hidden="1" customHeight="1">
      <c r="A212" s="848"/>
      <c r="B212" s="897"/>
      <c r="C212" s="259"/>
      <c r="D212" s="259"/>
      <c r="E212" s="259"/>
      <c r="F212" s="259"/>
      <c r="G212" s="259"/>
      <c r="H212" s="259"/>
      <c r="I212" s="259"/>
      <c r="J212" s="259"/>
      <c r="K212" s="850"/>
      <c r="L212" s="260"/>
      <c r="M212" s="855"/>
      <c r="N212" s="260"/>
      <c r="O212" s="953"/>
      <c r="P212" s="260"/>
      <c r="Q212" s="1012"/>
      <c r="R212" s="855"/>
      <c r="S212" s="855"/>
      <c r="T212" s="855"/>
      <c r="U212" s="855"/>
      <c r="V212" s="855"/>
      <c r="W212" s="855"/>
      <c r="X212" s="929"/>
      <c r="Y212" s="855"/>
      <c r="Z212" s="855"/>
      <c r="AA212" s="855"/>
      <c r="AB212" s="927"/>
      <c r="AC212" s="927"/>
      <c r="AD212" s="927"/>
      <c r="AE212" s="855"/>
      <c r="AF212" s="855"/>
      <c r="AG212" s="929"/>
      <c r="AH212" s="927"/>
      <c r="AI212" s="855"/>
      <c r="AJ212" s="855"/>
      <c r="AK212" s="855"/>
      <c r="AL212" s="855"/>
      <c r="AM212" s="855"/>
      <c r="AN212" s="1025"/>
    </row>
    <row r="213" spans="1:40" s="228" customFormat="1" ht="18.600000000000001" hidden="1" customHeight="1">
      <c r="A213" s="848"/>
      <c r="B213" s="897"/>
      <c r="C213" s="259"/>
      <c r="D213" s="259"/>
      <c r="E213" s="259"/>
      <c r="F213" s="259"/>
      <c r="G213" s="259"/>
      <c r="H213" s="259"/>
      <c r="I213" s="259"/>
      <c r="J213" s="259"/>
      <c r="K213" s="850"/>
      <c r="L213" s="260"/>
      <c r="M213" s="855"/>
      <c r="N213" s="260"/>
      <c r="O213" s="953"/>
      <c r="P213" s="260"/>
      <c r="Q213" s="1012"/>
      <c r="R213" s="855"/>
      <c r="S213" s="855"/>
      <c r="T213" s="855"/>
      <c r="U213" s="855"/>
      <c r="V213" s="855"/>
      <c r="W213" s="855"/>
      <c r="X213" s="929"/>
      <c r="Y213" s="855"/>
      <c r="Z213" s="855"/>
      <c r="AA213" s="855"/>
      <c r="AB213" s="927"/>
      <c r="AC213" s="927"/>
      <c r="AD213" s="927"/>
      <c r="AE213" s="855"/>
      <c r="AF213" s="855"/>
      <c r="AG213" s="929"/>
      <c r="AH213" s="927"/>
      <c r="AI213" s="855"/>
      <c r="AJ213" s="855"/>
      <c r="AK213" s="855"/>
      <c r="AL213" s="855"/>
      <c r="AM213" s="855"/>
      <c r="AN213" s="1025"/>
    </row>
    <row r="214" spans="1:40" s="228" customFormat="1" ht="18.600000000000001" hidden="1" customHeight="1">
      <c r="A214" s="848"/>
      <c r="B214" s="897"/>
      <c r="C214" s="259"/>
      <c r="D214" s="259"/>
      <c r="E214" s="259"/>
      <c r="F214" s="259"/>
      <c r="G214" s="259"/>
      <c r="H214" s="259"/>
      <c r="I214" s="259"/>
      <c r="J214" s="259"/>
      <c r="K214" s="850"/>
      <c r="L214" s="260"/>
      <c r="M214" s="855"/>
      <c r="N214" s="260"/>
      <c r="O214" s="953"/>
      <c r="P214" s="260"/>
      <c r="Q214" s="1012"/>
      <c r="R214" s="855"/>
      <c r="S214" s="855"/>
      <c r="T214" s="855"/>
      <c r="U214" s="855"/>
      <c r="V214" s="855"/>
      <c r="W214" s="855"/>
      <c r="X214" s="929"/>
      <c r="Y214" s="855"/>
      <c r="Z214" s="855"/>
      <c r="AA214" s="855"/>
      <c r="AB214" s="927"/>
      <c r="AC214" s="927"/>
      <c r="AD214" s="927"/>
      <c r="AE214" s="855"/>
      <c r="AF214" s="855"/>
      <c r="AG214" s="929"/>
      <c r="AH214" s="927"/>
      <c r="AI214" s="855"/>
      <c r="AJ214" s="855"/>
      <c r="AK214" s="855"/>
      <c r="AL214" s="855"/>
      <c r="AM214" s="855"/>
      <c r="AN214" s="1025"/>
    </row>
    <row r="215" spans="1:40" s="228" customFormat="1" ht="18.600000000000001" hidden="1" customHeight="1">
      <c r="A215" s="848"/>
      <c r="B215" s="897"/>
      <c r="C215" s="259"/>
      <c r="D215" s="259"/>
      <c r="E215" s="259"/>
      <c r="F215" s="259"/>
      <c r="G215" s="259"/>
      <c r="H215" s="259"/>
      <c r="I215" s="259"/>
      <c r="J215" s="259"/>
      <c r="K215" s="850"/>
      <c r="L215" s="260"/>
      <c r="M215" s="855"/>
      <c r="N215" s="260"/>
      <c r="O215" s="953"/>
      <c r="P215" s="260"/>
      <c r="Q215" s="1012"/>
      <c r="R215" s="855"/>
      <c r="S215" s="855"/>
      <c r="T215" s="855"/>
      <c r="U215" s="855"/>
      <c r="V215" s="855"/>
      <c r="W215" s="855"/>
      <c r="X215" s="929"/>
      <c r="Y215" s="855"/>
      <c r="Z215" s="855"/>
      <c r="AA215" s="855"/>
      <c r="AB215" s="927"/>
      <c r="AC215" s="927"/>
      <c r="AD215" s="927"/>
      <c r="AE215" s="855"/>
      <c r="AF215" s="855"/>
      <c r="AG215" s="929"/>
      <c r="AH215" s="927"/>
      <c r="AI215" s="855"/>
      <c r="AJ215" s="855"/>
      <c r="AK215" s="855"/>
      <c r="AL215" s="855"/>
      <c r="AM215" s="855"/>
      <c r="AN215" s="1025"/>
    </row>
    <row r="216" spans="1:40" s="228" customFormat="1" ht="18.600000000000001" hidden="1" customHeight="1">
      <c r="A216" s="848"/>
      <c r="B216" s="897"/>
      <c r="C216" s="259"/>
      <c r="D216" s="259"/>
      <c r="E216" s="259"/>
      <c r="F216" s="259"/>
      <c r="G216" s="259"/>
      <c r="H216" s="259"/>
      <c r="I216" s="259"/>
      <c r="J216" s="259"/>
      <c r="K216" s="850"/>
      <c r="L216" s="260"/>
      <c r="M216" s="855"/>
      <c r="N216" s="260"/>
      <c r="O216" s="953"/>
      <c r="P216" s="260"/>
      <c r="Q216" s="1012"/>
      <c r="R216" s="855"/>
      <c r="S216" s="855"/>
      <c r="T216" s="855"/>
      <c r="U216" s="855"/>
      <c r="V216" s="855"/>
      <c r="W216" s="855"/>
      <c r="X216" s="929"/>
      <c r="Y216" s="855"/>
      <c r="Z216" s="855"/>
      <c r="AA216" s="855"/>
      <c r="AB216" s="927"/>
      <c r="AC216" s="927"/>
      <c r="AD216" s="927"/>
      <c r="AE216" s="855"/>
      <c r="AF216" s="855"/>
      <c r="AG216" s="929"/>
      <c r="AH216" s="927"/>
      <c r="AI216" s="855"/>
      <c r="AJ216" s="855"/>
      <c r="AK216" s="855"/>
      <c r="AL216" s="855"/>
      <c r="AM216" s="855"/>
      <c r="AN216" s="1025"/>
    </row>
    <row r="217" spans="1:40" s="228" customFormat="1" ht="18.600000000000001" hidden="1" customHeight="1">
      <c r="A217" s="848"/>
      <c r="B217" s="897"/>
      <c r="C217" s="259"/>
      <c r="D217" s="259"/>
      <c r="E217" s="259"/>
      <c r="F217" s="259"/>
      <c r="G217" s="259"/>
      <c r="H217" s="259"/>
      <c r="I217" s="259"/>
      <c r="J217" s="259"/>
      <c r="K217" s="850"/>
      <c r="L217" s="260"/>
      <c r="M217" s="855"/>
      <c r="N217" s="260"/>
      <c r="O217" s="953"/>
      <c r="P217" s="260"/>
      <c r="Q217" s="1012"/>
      <c r="R217" s="855"/>
      <c r="S217" s="855"/>
      <c r="T217" s="855"/>
      <c r="U217" s="855"/>
      <c r="V217" s="855"/>
      <c r="W217" s="855"/>
      <c r="X217" s="929"/>
      <c r="Y217" s="855"/>
      <c r="Z217" s="855"/>
      <c r="AA217" s="855"/>
      <c r="AB217" s="927"/>
      <c r="AC217" s="927"/>
      <c r="AD217" s="927"/>
      <c r="AE217" s="855"/>
      <c r="AF217" s="855"/>
      <c r="AG217" s="929"/>
      <c r="AH217" s="927"/>
      <c r="AI217" s="855"/>
      <c r="AJ217" s="855"/>
      <c r="AK217" s="855"/>
      <c r="AL217" s="855"/>
      <c r="AM217" s="855"/>
      <c r="AN217" s="1025"/>
    </row>
    <row r="218" spans="1:40" s="228" customFormat="1" ht="18.600000000000001" hidden="1" customHeight="1">
      <c r="A218" s="848"/>
      <c r="B218" s="897"/>
      <c r="C218" s="259"/>
      <c r="D218" s="259"/>
      <c r="E218" s="259"/>
      <c r="F218" s="259"/>
      <c r="G218" s="259"/>
      <c r="H218" s="259"/>
      <c r="I218" s="259"/>
      <c r="J218" s="259"/>
      <c r="K218" s="850"/>
      <c r="L218" s="260"/>
      <c r="M218" s="855"/>
      <c r="N218" s="260"/>
      <c r="O218" s="953"/>
      <c r="P218" s="260"/>
      <c r="Q218" s="1012"/>
      <c r="R218" s="855"/>
      <c r="S218" s="855"/>
      <c r="T218" s="855"/>
      <c r="U218" s="855"/>
      <c r="V218" s="855"/>
      <c r="W218" s="855"/>
      <c r="X218" s="929"/>
      <c r="Y218" s="855"/>
      <c r="Z218" s="855"/>
      <c r="AA218" s="855"/>
      <c r="AB218" s="927"/>
      <c r="AC218" s="927"/>
      <c r="AD218" s="927"/>
      <c r="AE218" s="855"/>
      <c r="AF218" s="855"/>
      <c r="AG218" s="929"/>
      <c r="AH218" s="927"/>
      <c r="AI218" s="855"/>
      <c r="AJ218" s="855"/>
      <c r="AK218" s="855"/>
      <c r="AL218" s="855"/>
      <c r="AM218" s="855"/>
      <c r="AN218" s="1025"/>
    </row>
    <row r="219" spans="1:40" s="228" customFormat="1" ht="18.600000000000001" hidden="1" customHeight="1">
      <c r="A219" s="848"/>
      <c r="B219" s="897"/>
      <c r="C219" s="259"/>
      <c r="D219" s="259"/>
      <c r="E219" s="259"/>
      <c r="F219" s="259"/>
      <c r="G219" s="259"/>
      <c r="H219" s="259"/>
      <c r="I219" s="259"/>
      <c r="J219" s="259"/>
      <c r="K219" s="850"/>
      <c r="L219" s="260"/>
      <c r="M219" s="855"/>
      <c r="N219" s="260"/>
      <c r="O219" s="953"/>
      <c r="P219" s="260"/>
      <c r="Q219" s="1012"/>
      <c r="R219" s="855"/>
      <c r="S219" s="855"/>
      <c r="T219" s="855"/>
      <c r="U219" s="855"/>
      <c r="V219" s="855"/>
      <c r="W219" s="855"/>
      <c r="X219" s="929"/>
      <c r="Y219" s="855"/>
      <c r="Z219" s="855"/>
      <c r="AA219" s="855"/>
      <c r="AB219" s="927"/>
      <c r="AC219" s="927"/>
      <c r="AD219" s="927"/>
      <c r="AE219" s="855"/>
      <c r="AF219" s="855"/>
      <c r="AG219" s="929"/>
      <c r="AH219" s="927"/>
      <c r="AI219" s="855"/>
      <c r="AJ219" s="855"/>
      <c r="AK219" s="855"/>
      <c r="AL219" s="855"/>
      <c r="AM219" s="855"/>
      <c r="AN219" s="1025"/>
    </row>
    <row r="220" spans="1:40" s="228" customFormat="1" ht="18.600000000000001" hidden="1" customHeight="1">
      <c r="A220" s="848"/>
      <c r="B220" s="897"/>
      <c r="C220" s="259"/>
      <c r="D220" s="259"/>
      <c r="E220" s="259"/>
      <c r="F220" s="259"/>
      <c r="G220" s="259"/>
      <c r="H220" s="259"/>
      <c r="I220" s="259"/>
      <c r="J220" s="259"/>
      <c r="K220" s="850"/>
      <c r="L220" s="260"/>
      <c r="M220" s="855"/>
      <c r="N220" s="260"/>
      <c r="O220" s="953"/>
      <c r="P220" s="260"/>
      <c r="Q220" s="1012"/>
      <c r="R220" s="855"/>
      <c r="S220" s="855"/>
      <c r="T220" s="855"/>
      <c r="U220" s="855"/>
      <c r="V220" s="855"/>
      <c r="W220" s="855"/>
      <c r="X220" s="929"/>
      <c r="Y220" s="855"/>
      <c r="Z220" s="855"/>
      <c r="AA220" s="855"/>
      <c r="AB220" s="927"/>
      <c r="AC220" s="927"/>
      <c r="AD220" s="927"/>
      <c r="AE220" s="855"/>
      <c r="AF220" s="855"/>
      <c r="AG220" s="929"/>
      <c r="AH220" s="927"/>
      <c r="AI220" s="855"/>
      <c r="AJ220" s="855"/>
      <c r="AK220" s="855"/>
      <c r="AL220" s="855"/>
      <c r="AM220" s="855"/>
      <c r="AN220" s="1025"/>
    </row>
    <row r="221" spans="1:40">
      <c r="A221" s="1018"/>
      <c r="B221" s="1019"/>
      <c r="C221" s="922"/>
      <c r="D221" s="922"/>
      <c r="E221" s="922"/>
      <c r="F221" s="922"/>
      <c r="G221" s="922"/>
      <c r="H221" s="1063"/>
      <c r="I221" s="1018"/>
      <c r="J221" s="1018"/>
      <c r="K221" s="923"/>
      <c r="L221" s="923"/>
      <c r="M221" s="923"/>
      <c r="N221" s="923"/>
      <c r="O221" s="923"/>
      <c r="P221" s="923"/>
      <c r="Q221" s="923"/>
      <c r="R221" s="923"/>
      <c r="S221" s="923"/>
      <c r="T221" s="923"/>
      <c r="U221" s="923"/>
      <c r="V221" s="923"/>
      <c r="W221" s="923"/>
      <c r="X221" s="930"/>
      <c r="Y221" s="923"/>
      <c r="Z221" s="923"/>
      <c r="AA221" s="923"/>
      <c r="AB221" s="923"/>
      <c r="AC221" s="923"/>
      <c r="AD221" s="923"/>
      <c r="AE221" s="923"/>
      <c r="AF221" s="923"/>
      <c r="AG221" s="930"/>
      <c r="AH221" s="923"/>
      <c r="AI221" s="923"/>
      <c r="AJ221" s="923"/>
      <c r="AK221" s="923"/>
      <c r="AL221" s="923"/>
      <c r="AM221" s="923"/>
      <c r="AN221" s="1021"/>
    </row>
    <row r="222" spans="1:40">
      <c r="H222" s="756"/>
      <c r="K222" s="656"/>
      <c r="L222" s="656"/>
      <c r="M222" s="757"/>
      <c r="N222" s="656"/>
      <c r="O222" s="757"/>
      <c r="P222" s="757"/>
      <c r="Q222" s="757"/>
      <c r="R222" s="757"/>
      <c r="S222" s="757"/>
      <c r="T222" s="757"/>
      <c r="U222" s="757"/>
      <c r="V222" s="757"/>
      <c r="W222" s="656"/>
      <c r="X222" s="1695"/>
      <c r="Y222" s="656"/>
      <c r="Z222" s="656"/>
      <c r="AA222" s="656"/>
      <c r="AB222" s="656"/>
      <c r="AC222" s="656"/>
      <c r="AD222" s="656"/>
      <c r="AE222" s="656"/>
      <c r="AF222" s="656"/>
      <c r="AG222" s="1695"/>
      <c r="AH222" s="656"/>
      <c r="AI222" s="656"/>
      <c r="AJ222" s="656"/>
      <c r="AK222" s="656"/>
      <c r="AL222" s="656"/>
      <c r="AM222" s="656"/>
    </row>
    <row r="223" spans="1:40" s="146" customFormat="1" ht="15.75">
      <c r="B223" s="758" t="s">
        <v>859</v>
      </c>
      <c r="C223" s="759"/>
      <c r="D223" s="759"/>
      <c r="E223" s="759"/>
      <c r="F223" s="759"/>
      <c r="G223" s="759"/>
      <c r="H223" s="760"/>
      <c r="K223" s="657"/>
      <c r="L223" s="657"/>
      <c r="M223" s="761"/>
      <c r="N223" s="657"/>
      <c r="O223" s="761"/>
      <c r="P223" s="761"/>
      <c r="Q223" s="761"/>
      <c r="R223" s="761"/>
      <c r="S223" s="761"/>
      <c r="T223" s="761"/>
      <c r="U223" s="761"/>
      <c r="V223" s="761"/>
      <c r="W223" s="657"/>
      <c r="X223" s="1979"/>
      <c r="Y223" s="657"/>
      <c r="Z223" s="657"/>
      <c r="AA223" s="657"/>
      <c r="AB223" s="657"/>
      <c r="AC223" s="657"/>
      <c r="AD223" s="657"/>
      <c r="AE223" s="657"/>
      <c r="AF223" s="657"/>
      <c r="AG223" s="1979"/>
      <c r="AH223" s="657"/>
      <c r="AI223" s="657"/>
      <c r="AJ223" s="657"/>
      <c r="AK223" s="657"/>
      <c r="AL223" s="657"/>
      <c r="AM223" s="657"/>
    </row>
    <row r="224" spans="1:40" s="146" customFormat="1" ht="15.75">
      <c r="B224" s="762" t="s">
        <v>898</v>
      </c>
      <c r="C224" s="759"/>
      <c r="D224" s="759"/>
      <c r="E224" s="759"/>
      <c r="F224" s="759"/>
      <c r="G224" s="759"/>
      <c r="H224" s="760"/>
      <c r="K224" s="657"/>
      <c r="L224" s="657"/>
      <c r="M224" s="761"/>
      <c r="N224" s="657"/>
      <c r="O224" s="761"/>
      <c r="P224" s="761"/>
      <c r="Q224" s="761"/>
      <c r="R224" s="761"/>
      <c r="S224" s="761"/>
      <c r="T224" s="761"/>
      <c r="U224" s="761"/>
      <c r="V224" s="761"/>
      <c r="W224" s="657"/>
      <c r="X224" s="1979"/>
      <c r="Y224" s="657"/>
      <c r="Z224" s="657"/>
      <c r="AA224" s="657"/>
      <c r="AB224" s="657"/>
      <c r="AC224" s="657"/>
      <c r="AD224" s="657"/>
      <c r="AE224" s="657"/>
      <c r="AF224" s="657"/>
      <c r="AG224" s="1979"/>
      <c r="AH224" s="657"/>
      <c r="AI224" s="657"/>
      <c r="AJ224" s="657"/>
      <c r="AK224" s="657"/>
      <c r="AL224" s="657"/>
      <c r="AM224" s="657"/>
    </row>
    <row r="225" spans="2:39" s="146" customFormat="1" ht="15.75">
      <c r="B225" s="762" t="s">
        <v>899</v>
      </c>
      <c r="C225" s="759"/>
      <c r="D225" s="759"/>
      <c r="E225" s="759"/>
      <c r="F225" s="759"/>
      <c r="G225" s="759"/>
      <c r="H225" s="760"/>
      <c r="K225" s="657"/>
      <c r="L225" s="657"/>
      <c r="M225" s="761"/>
      <c r="N225" s="657"/>
      <c r="O225" s="761"/>
      <c r="P225" s="761"/>
      <c r="Q225" s="761"/>
      <c r="R225" s="761"/>
      <c r="S225" s="761"/>
      <c r="T225" s="761"/>
      <c r="U225" s="761"/>
      <c r="V225" s="761"/>
      <c r="W225" s="657"/>
      <c r="X225" s="1979"/>
      <c r="Y225" s="657"/>
      <c r="Z225" s="657"/>
      <c r="AA225" s="657"/>
      <c r="AB225" s="657"/>
      <c r="AC225" s="657"/>
      <c r="AD225" s="657"/>
      <c r="AE225" s="657"/>
      <c r="AF225" s="657"/>
      <c r="AG225" s="1979"/>
      <c r="AH225" s="657"/>
      <c r="AI225" s="657"/>
      <c r="AJ225" s="657"/>
      <c r="AK225" s="657"/>
      <c r="AL225" s="657"/>
      <c r="AM225" s="657"/>
    </row>
    <row r="226" spans="2:39">
      <c r="H226" s="756"/>
      <c r="K226" s="656"/>
      <c r="L226" s="656"/>
      <c r="M226" s="757"/>
      <c r="N226" s="656"/>
      <c r="O226" s="757"/>
      <c r="P226" s="757"/>
      <c r="Q226" s="757"/>
      <c r="R226" s="757"/>
      <c r="S226" s="757"/>
      <c r="T226" s="757"/>
      <c r="U226" s="757"/>
      <c r="V226" s="757"/>
      <c r="W226" s="656"/>
      <c r="X226" s="1695"/>
      <c r="Y226" s="656"/>
      <c r="Z226" s="656"/>
      <c r="AA226" s="656"/>
      <c r="AB226" s="656"/>
      <c r="AC226" s="656"/>
      <c r="AD226" s="656"/>
      <c r="AE226" s="656"/>
      <c r="AF226" s="656"/>
      <c r="AG226" s="1695"/>
      <c r="AH226" s="656"/>
      <c r="AI226" s="656"/>
      <c r="AJ226" s="656"/>
      <c r="AK226" s="656"/>
      <c r="AL226" s="656"/>
      <c r="AM226" s="656"/>
    </row>
    <row r="227" spans="2:39">
      <c r="H227" s="756"/>
      <c r="K227" s="656"/>
      <c r="L227" s="656"/>
      <c r="M227" s="757"/>
      <c r="N227" s="656"/>
      <c r="O227" s="757"/>
      <c r="P227" s="757"/>
      <c r="Q227" s="757"/>
      <c r="R227" s="757"/>
      <c r="S227" s="757"/>
      <c r="T227" s="757"/>
      <c r="U227" s="757"/>
      <c r="V227" s="757"/>
      <c r="W227" s="656"/>
      <c r="X227" s="1695"/>
      <c r="Y227" s="656"/>
      <c r="Z227" s="656"/>
      <c r="AA227" s="656"/>
      <c r="AB227" s="656"/>
      <c r="AC227" s="656"/>
      <c r="AD227" s="656"/>
      <c r="AE227" s="656"/>
      <c r="AF227" s="656"/>
      <c r="AG227" s="1695"/>
      <c r="AH227" s="656"/>
      <c r="AI227" s="656"/>
      <c r="AJ227" s="656"/>
      <c r="AK227" s="656"/>
      <c r="AL227" s="656"/>
      <c r="AM227" s="656"/>
    </row>
    <row r="228" spans="2:39">
      <c r="H228" s="756"/>
      <c r="K228" s="656"/>
      <c r="L228" s="656"/>
      <c r="M228" s="757"/>
      <c r="N228" s="656"/>
      <c r="O228" s="757"/>
      <c r="P228" s="757"/>
      <c r="Q228" s="757"/>
      <c r="R228" s="757"/>
      <c r="S228" s="757"/>
      <c r="T228" s="757"/>
      <c r="U228" s="757"/>
      <c r="V228" s="757"/>
      <c r="W228" s="656"/>
      <c r="X228" s="1695"/>
      <c r="Y228" s="656"/>
      <c r="Z228" s="656"/>
      <c r="AA228" s="656"/>
      <c r="AB228" s="656"/>
      <c r="AC228" s="656"/>
      <c r="AD228" s="656"/>
      <c r="AE228" s="656"/>
      <c r="AF228" s="656"/>
      <c r="AG228" s="1695"/>
      <c r="AH228" s="656"/>
      <c r="AI228" s="656"/>
      <c r="AJ228" s="656"/>
      <c r="AK228" s="656"/>
      <c r="AL228" s="656"/>
      <c r="AM228" s="656"/>
    </row>
    <row r="229" spans="2:39">
      <c r="H229" s="756"/>
      <c r="K229" s="656"/>
      <c r="L229" s="656"/>
      <c r="M229" s="757"/>
      <c r="N229" s="656"/>
      <c r="O229" s="757"/>
      <c r="P229" s="757"/>
      <c r="Q229" s="757"/>
      <c r="R229" s="757"/>
      <c r="S229" s="757"/>
      <c r="T229" s="757"/>
      <c r="U229" s="757"/>
      <c r="V229" s="757"/>
      <c r="W229" s="656"/>
      <c r="X229" s="1695"/>
      <c r="Y229" s="656"/>
      <c r="Z229" s="656"/>
      <c r="AA229" s="656"/>
      <c r="AB229" s="656"/>
      <c r="AC229" s="656"/>
      <c r="AD229" s="656"/>
      <c r="AE229" s="656"/>
      <c r="AF229" s="656"/>
      <c r="AG229" s="1695"/>
      <c r="AH229" s="656"/>
      <c r="AI229" s="656"/>
      <c r="AJ229" s="656"/>
      <c r="AK229" s="656"/>
      <c r="AL229" s="656"/>
      <c r="AM229" s="656"/>
    </row>
    <row r="230" spans="2:39">
      <c r="H230" s="756"/>
      <c r="K230" s="656"/>
      <c r="L230" s="656"/>
      <c r="M230" s="757"/>
      <c r="N230" s="656"/>
      <c r="O230" s="757"/>
      <c r="P230" s="757"/>
      <c r="Q230" s="757"/>
      <c r="R230" s="757"/>
      <c r="S230" s="757"/>
      <c r="T230" s="757"/>
      <c r="U230" s="757"/>
      <c r="V230" s="757"/>
      <c r="W230" s="656"/>
      <c r="X230" s="1695"/>
      <c r="Y230" s="656"/>
      <c r="Z230" s="656"/>
      <c r="AA230" s="656"/>
      <c r="AB230" s="656"/>
      <c r="AC230" s="656"/>
      <c r="AD230" s="656"/>
      <c r="AE230" s="656"/>
      <c r="AF230" s="656"/>
      <c r="AG230" s="1695"/>
      <c r="AH230" s="656"/>
      <c r="AI230" s="656"/>
      <c r="AJ230" s="656"/>
      <c r="AK230" s="656"/>
      <c r="AL230" s="656"/>
      <c r="AM230" s="656"/>
    </row>
    <row r="231" spans="2:39">
      <c r="H231" s="756"/>
      <c r="K231" s="656"/>
      <c r="L231" s="656"/>
      <c r="M231" s="757"/>
      <c r="N231" s="656"/>
      <c r="O231" s="757"/>
      <c r="P231" s="757"/>
      <c r="Q231" s="757"/>
      <c r="R231" s="757"/>
      <c r="S231" s="757"/>
      <c r="T231" s="757"/>
      <c r="U231" s="757"/>
      <c r="V231" s="757"/>
      <c r="W231" s="656"/>
      <c r="X231" s="1695"/>
      <c r="Y231" s="656"/>
      <c r="Z231" s="656"/>
      <c r="AA231" s="656"/>
      <c r="AB231" s="656"/>
      <c r="AC231" s="656"/>
      <c r="AD231" s="656"/>
      <c r="AE231" s="656"/>
      <c r="AF231" s="656"/>
      <c r="AG231" s="1695"/>
      <c r="AH231" s="656"/>
      <c r="AI231" s="656"/>
      <c r="AJ231" s="656"/>
      <c r="AK231" s="656"/>
      <c r="AL231" s="656"/>
      <c r="AM231" s="656"/>
    </row>
    <row r="232" spans="2:39">
      <c r="H232" s="756"/>
      <c r="K232" s="656"/>
      <c r="L232" s="656"/>
      <c r="M232" s="757"/>
      <c r="N232" s="656"/>
      <c r="O232" s="757"/>
      <c r="P232" s="757"/>
      <c r="Q232" s="757"/>
      <c r="R232" s="757"/>
      <c r="S232" s="757"/>
      <c r="T232" s="757"/>
      <c r="U232" s="757"/>
      <c r="V232" s="757"/>
      <c r="W232" s="656"/>
      <c r="X232" s="1695"/>
      <c r="Y232" s="656"/>
      <c r="Z232" s="656"/>
      <c r="AA232" s="656"/>
      <c r="AB232" s="656"/>
      <c r="AC232" s="656"/>
      <c r="AD232" s="656"/>
      <c r="AE232" s="656"/>
      <c r="AF232" s="656"/>
      <c r="AG232" s="1695"/>
      <c r="AH232" s="656"/>
      <c r="AI232" s="656"/>
      <c r="AJ232" s="656"/>
      <c r="AK232" s="656"/>
      <c r="AL232" s="656"/>
      <c r="AM232" s="656"/>
    </row>
    <row r="233" spans="2:39">
      <c r="H233" s="756"/>
      <c r="K233" s="656"/>
      <c r="L233" s="656"/>
      <c r="M233" s="757"/>
      <c r="N233" s="656"/>
      <c r="O233" s="757"/>
      <c r="P233" s="757"/>
      <c r="Q233" s="757"/>
      <c r="R233" s="757"/>
      <c r="S233" s="757"/>
      <c r="T233" s="757"/>
      <c r="U233" s="757"/>
      <c r="V233" s="757"/>
      <c r="W233" s="656"/>
      <c r="X233" s="1695"/>
      <c r="Y233" s="656"/>
      <c r="Z233" s="656"/>
      <c r="AA233" s="656"/>
      <c r="AB233" s="656"/>
      <c r="AC233" s="656"/>
      <c r="AD233" s="656"/>
      <c r="AE233" s="656"/>
      <c r="AF233" s="656"/>
      <c r="AG233" s="1695"/>
      <c r="AH233" s="656"/>
      <c r="AI233" s="656"/>
      <c r="AJ233" s="656"/>
      <c r="AK233" s="656"/>
      <c r="AL233" s="656"/>
      <c r="AM233" s="656"/>
    </row>
    <row r="234" spans="2:39">
      <c r="H234" s="756"/>
      <c r="K234" s="656"/>
      <c r="L234" s="656"/>
      <c r="M234" s="757"/>
      <c r="N234" s="656"/>
      <c r="O234" s="757"/>
      <c r="P234" s="757"/>
      <c r="Q234" s="757"/>
      <c r="R234" s="757"/>
      <c r="S234" s="757"/>
      <c r="T234" s="757"/>
      <c r="U234" s="757"/>
      <c r="V234" s="757"/>
      <c r="W234" s="656"/>
      <c r="X234" s="1695"/>
      <c r="Y234" s="656"/>
      <c r="Z234" s="656"/>
      <c r="AA234" s="656"/>
      <c r="AB234" s="656"/>
      <c r="AC234" s="656"/>
      <c r="AD234" s="656"/>
      <c r="AE234" s="656"/>
      <c r="AF234" s="656"/>
      <c r="AG234" s="1695"/>
      <c r="AH234" s="656"/>
      <c r="AI234" s="656"/>
      <c r="AJ234" s="656"/>
      <c r="AK234" s="656"/>
      <c r="AL234" s="656"/>
      <c r="AM234" s="656"/>
    </row>
    <row r="235" spans="2:39">
      <c r="H235" s="756"/>
      <c r="K235" s="656"/>
      <c r="L235" s="656"/>
      <c r="M235" s="757"/>
      <c r="N235" s="656"/>
      <c r="O235" s="757"/>
      <c r="P235" s="757"/>
      <c r="Q235" s="757"/>
      <c r="R235" s="757"/>
      <c r="S235" s="757"/>
      <c r="T235" s="757"/>
      <c r="U235" s="757"/>
      <c r="V235" s="757"/>
      <c r="W235" s="656"/>
      <c r="X235" s="1695"/>
      <c r="Y235" s="656"/>
      <c r="Z235" s="656"/>
      <c r="AA235" s="656"/>
      <c r="AB235" s="656"/>
      <c r="AC235" s="656"/>
      <c r="AD235" s="656"/>
      <c r="AE235" s="656"/>
      <c r="AF235" s="656"/>
      <c r="AG235" s="1695"/>
      <c r="AH235" s="656"/>
      <c r="AI235" s="656"/>
      <c r="AJ235" s="656"/>
      <c r="AK235" s="656"/>
      <c r="AL235" s="656"/>
      <c r="AM235" s="656"/>
    </row>
    <row r="236" spans="2:39" ht="33" customHeight="1"/>
    <row r="238" spans="2:39" ht="15.6" customHeight="1"/>
    <row r="239" spans="2:39" ht="14.1" customHeight="1"/>
    <row r="240" spans="2:39" ht="14.1" customHeight="1"/>
    <row r="245" spans="13:33" s="250" customFormat="1" ht="38.450000000000003" customHeight="1">
      <c r="M245" s="763"/>
      <c r="O245" s="763"/>
      <c r="P245" s="763"/>
      <c r="Q245" s="763"/>
      <c r="R245" s="763"/>
      <c r="S245" s="763"/>
      <c r="T245" s="763"/>
      <c r="U245" s="763"/>
      <c r="V245" s="763"/>
      <c r="X245" s="1981"/>
      <c r="AG245" s="1981"/>
    </row>
    <row r="246" spans="13:33" s="250" customFormat="1" ht="65.45" customHeight="1">
      <c r="M246" s="763"/>
      <c r="O246" s="763"/>
      <c r="P246" s="763"/>
      <c r="Q246" s="763"/>
      <c r="R246" s="763"/>
      <c r="S246" s="763"/>
      <c r="T246" s="763"/>
      <c r="U246" s="763"/>
      <c r="V246" s="763"/>
      <c r="X246" s="1981"/>
      <c r="AG246" s="1981"/>
    </row>
    <row r="247" spans="13:33" s="228" customFormat="1" ht="35.1" customHeight="1">
      <c r="M247" s="764"/>
      <c r="O247" s="764"/>
      <c r="P247" s="764"/>
      <c r="Q247" s="764"/>
      <c r="R247" s="764"/>
      <c r="S247" s="764"/>
      <c r="T247" s="764"/>
      <c r="U247" s="764"/>
      <c r="V247" s="764"/>
      <c r="X247" s="766"/>
      <c r="AG247" s="766"/>
    </row>
    <row r="248" spans="13:33" s="228" customFormat="1" ht="52.5" customHeight="1">
      <c r="M248" s="764"/>
      <c r="O248" s="764"/>
      <c r="P248" s="764"/>
      <c r="Q248" s="764"/>
      <c r="R248" s="764"/>
      <c r="S248" s="764"/>
      <c r="T248" s="764"/>
      <c r="U248" s="764"/>
      <c r="V248" s="764"/>
      <c r="X248" s="766"/>
      <c r="AG248" s="766"/>
    </row>
    <row r="249" spans="13:33" s="228" customFormat="1" ht="32.450000000000003" customHeight="1">
      <c r="M249" s="764"/>
      <c r="O249" s="764"/>
      <c r="P249" s="764"/>
      <c r="Q249" s="764"/>
      <c r="R249" s="764"/>
      <c r="S249" s="764"/>
      <c r="T249" s="764"/>
      <c r="U249" s="764"/>
      <c r="V249" s="764"/>
      <c r="X249" s="766"/>
      <c r="AG249" s="766"/>
    </row>
    <row r="250" spans="13:33" s="228" customFormat="1" ht="43.5" customHeight="1">
      <c r="M250" s="764"/>
      <c r="O250" s="764"/>
      <c r="P250" s="764"/>
      <c r="Q250" s="764"/>
      <c r="R250" s="764"/>
      <c r="S250" s="764"/>
      <c r="T250" s="764"/>
      <c r="U250" s="764"/>
      <c r="V250" s="764"/>
      <c r="X250" s="766"/>
      <c r="AG250" s="766"/>
    </row>
    <row r="251" spans="13:33" s="228" customFormat="1" ht="43.5" customHeight="1">
      <c r="M251" s="764"/>
      <c r="O251" s="764"/>
      <c r="P251" s="764"/>
      <c r="Q251" s="764"/>
      <c r="R251" s="764"/>
      <c r="S251" s="764"/>
      <c r="T251" s="764"/>
      <c r="U251" s="764"/>
      <c r="V251" s="764"/>
      <c r="X251" s="766"/>
      <c r="AG251" s="766"/>
    </row>
    <row r="252" spans="13:33" s="228" customFormat="1" ht="43.5" customHeight="1">
      <c r="M252" s="764"/>
      <c r="O252" s="764"/>
      <c r="P252" s="764"/>
      <c r="Q252" s="764"/>
      <c r="R252" s="764"/>
      <c r="S252" s="764"/>
      <c r="T252" s="764"/>
      <c r="U252" s="764"/>
      <c r="V252" s="764"/>
      <c r="X252" s="766"/>
      <c r="AG252" s="766"/>
    </row>
    <row r="253" spans="13:33" s="228" customFormat="1" ht="52.5" customHeight="1">
      <c r="M253" s="764"/>
      <c r="O253" s="764"/>
      <c r="P253" s="764"/>
      <c r="Q253" s="764"/>
      <c r="R253" s="764"/>
      <c r="S253" s="764"/>
      <c r="T253" s="764"/>
      <c r="U253" s="764"/>
      <c r="V253" s="764"/>
      <c r="X253" s="766"/>
      <c r="AG253" s="766"/>
    </row>
    <row r="254" spans="13:33" s="228" customFormat="1" ht="52.5" customHeight="1">
      <c r="M254" s="764"/>
      <c r="O254" s="764"/>
      <c r="P254" s="764"/>
      <c r="Q254" s="764"/>
      <c r="R254" s="764"/>
      <c r="S254" s="764"/>
      <c r="T254" s="764"/>
      <c r="U254" s="764"/>
      <c r="V254" s="764"/>
      <c r="X254" s="766"/>
      <c r="AG254" s="766"/>
    </row>
    <row r="255" spans="13:33" s="228" customFormat="1" ht="66.95" customHeight="1">
      <c r="M255" s="764"/>
      <c r="O255" s="764"/>
      <c r="P255" s="764"/>
      <c r="Q255" s="764"/>
      <c r="R255" s="764"/>
      <c r="S255" s="764"/>
      <c r="T255" s="764"/>
      <c r="U255" s="764"/>
      <c r="V255" s="764"/>
      <c r="X255" s="766"/>
      <c r="AG255" s="766"/>
    </row>
    <row r="256" spans="13:33" s="228" customFormat="1" ht="39" customHeight="1">
      <c r="M256" s="764"/>
      <c r="O256" s="764"/>
      <c r="P256" s="764"/>
      <c r="Q256" s="764"/>
      <c r="R256" s="764"/>
      <c r="S256" s="764"/>
      <c r="T256" s="764"/>
      <c r="U256" s="764"/>
      <c r="V256" s="764"/>
      <c r="X256" s="766"/>
      <c r="AG256" s="766"/>
    </row>
    <row r="257" spans="13:33" s="228" customFormat="1" ht="46.5" customHeight="1">
      <c r="M257" s="764"/>
      <c r="O257" s="764"/>
      <c r="P257" s="764"/>
      <c r="Q257" s="764"/>
      <c r="R257" s="764"/>
      <c r="S257" s="764"/>
      <c r="T257" s="764"/>
      <c r="U257" s="764"/>
      <c r="V257" s="764"/>
      <c r="X257" s="766"/>
      <c r="AG257" s="766"/>
    </row>
    <row r="258" spans="13:33" s="228" customFormat="1" ht="46.5" customHeight="1">
      <c r="M258" s="764"/>
      <c r="O258" s="764"/>
      <c r="P258" s="764"/>
      <c r="Q258" s="764"/>
      <c r="R258" s="764"/>
      <c r="S258" s="764"/>
      <c r="T258" s="764"/>
      <c r="U258" s="764"/>
      <c r="V258" s="764"/>
      <c r="X258" s="766"/>
      <c r="AG258" s="766"/>
    </row>
    <row r="259" spans="13:33" s="228" customFormat="1" ht="46.5" customHeight="1">
      <c r="M259" s="764"/>
      <c r="O259" s="764"/>
      <c r="P259" s="764"/>
      <c r="Q259" s="764"/>
      <c r="R259" s="764"/>
      <c r="S259" s="764"/>
      <c r="T259" s="764"/>
      <c r="U259" s="764"/>
      <c r="V259" s="764"/>
      <c r="X259" s="766"/>
      <c r="AG259" s="766"/>
    </row>
    <row r="260" spans="13:33" s="228" customFormat="1" ht="46.5" customHeight="1">
      <c r="M260" s="764"/>
      <c r="O260" s="764"/>
      <c r="P260" s="764"/>
      <c r="Q260" s="764"/>
      <c r="R260" s="764"/>
      <c r="S260" s="764"/>
      <c r="T260" s="764"/>
      <c r="U260" s="764"/>
      <c r="V260" s="764"/>
      <c r="X260" s="766"/>
      <c r="AG260" s="766"/>
    </row>
    <row r="261" spans="13:33" s="228" customFormat="1" ht="43.5" customHeight="1">
      <c r="M261" s="764"/>
      <c r="O261" s="764"/>
      <c r="P261" s="764"/>
      <c r="Q261" s="764"/>
      <c r="R261" s="764"/>
      <c r="S261" s="764"/>
      <c r="T261" s="764"/>
      <c r="U261" s="764"/>
      <c r="V261" s="764"/>
      <c r="X261" s="766"/>
      <c r="AG261" s="766"/>
    </row>
    <row r="262" spans="13:33" s="228" customFormat="1" ht="43.5" customHeight="1">
      <c r="M262" s="764"/>
      <c r="O262" s="764"/>
      <c r="P262" s="764"/>
      <c r="Q262" s="764"/>
      <c r="R262" s="764"/>
      <c r="S262" s="764"/>
      <c r="T262" s="764"/>
      <c r="U262" s="764"/>
      <c r="V262" s="764"/>
      <c r="X262" s="766"/>
      <c r="AG262" s="766"/>
    </row>
    <row r="263" spans="13:33" s="228" customFormat="1" ht="75.599999999999994" customHeight="1">
      <c r="M263" s="764"/>
      <c r="O263" s="764"/>
      <c r="P263" s="764"/>
      <c r="Q263" s="764"/>
      <c r="R263" s="764"/>
      <c r="S263" s="764"/>
      <c r="T263" s="764"/>
      <c r="U263" s="764"/>
      <c r="V263" s="764"/>
      <c r="X263" s="766"/>
      <c r="AG263" s="766"/>
    </row>
    <row r="264" spans="13:33" s="228" customFormat="1" ht="72.599999999999994" customHeight="1">
      <c r="M264" s="764"/>
      <c r="O264" s="764"/>
      <c r="P264" s="764"/>
      <c r="Q264" s="764"/>
      <c r="R264" s="764"/>
      <c r="S264" s="764"/>
      <c r="T264" s="764"/>
      <c r="U264" s="764"/>
      <c r="V264" s="764"/>
      <c r="X264" s="766"/>
      <c r="AG264" s="766"/>
    </row>
    <row r="265" spans="13:33" s="228" customFormat="1" ht="21.6" customHeight="1">
      <c r="M265" s="764"/>
      <c r="O265" s="764"/>
      <c r="P265" s="764"/>
      <c r="Q265" s="764"/>
      <c r="R265" s="764"/>
      <c r="S265" s="764"/>
      <c r="T265" s="764"/>
      <c r="U265" s="764"/>
      <c r="V265" s="764"/>
      <c r="X265" s="766"/>
      <c r="AG265" s="766"/>
    </row>
    <row r="266" spans="13:33" s="228" customFormat="1" ht="47.1" customHeight="1">
      <c r="M266" s="764"/>
      <c r="O266" s="764"/>
      <c r="P266" s="764"/>
      <c r="Q266" s="764"/>
      <c r="R266" s="764"/>
      <c r="S266" s="764"/>
      <c r="T266" s="764"/>
      <c r="U266" s="764"/>
      <c r="V266" s="764"/>
      <c r="X266" s="766"/>
      <c r="AG266" s="766"/>
    </row>
    <row r="267" spans="13:33" s="228" customFormat="1" ht="50.1" customHeight="1">
      <c r="M267" s="764"/>
      <c r="O267" s="764"/>
      <c r="P267" s="764"/>
      <c r="Q267" s="764"/>
      <c r="R267" s="764"/>
      <c r="S267" s="764"/>
      <c r="T267" s="764"/>
      <c r="U267" s="764"/>
      <c r="V267" s="764"/>
      <c r="X267" s="766"/>
      <c r="AG267" s="766"/>
    </row>
    <row r="268" spans="13:33" s="250" customFormat="1" ht="72.599999999999994" customHeight="1">
      <c r="M268" s="763"/>
      <c r="O268" s="763"/>
      <c r="P268" s="763"/>
      <c r="Q268" s="763"/>
      <c r="R268" s="763"/>
      <c r="S268" s="763"/>
      <c r="T268" s="763"/>
      <c r="U268" s="763"/>
      <c r="V268" s="763"/>
      <c r="X268" s="1981"/>
      <c r="AG268" s="1981"/>
    </row>
    <row r="269" spans="13:33" s="228" customFormat="1" ht="42.6" customHeight="1">
      <c r="M269" s="764"/>
      <c r="O269" s="764"/>
      <c r="P269" s="764"/>
      <c r="Q269" s="764"/>
      <c r="R269" s="764"/>
      <c r="S269" s="764"/>
      <c r="T269" s="764"/>
      <c r="U269" s="764"/>
      <c r="V269" s="764"/>
      <c r="X269" s="766"/>
      <c r="AG269" s="766"/>
    </row>
    <row r="270" spans="13:33" s="228" customFormat="1" ht="42.6" customHeight="1">
      <c r="M270" s="764"/>
      <c r="O270" s="764"/>
      <c r="P270" s="764"/>
      <c r="Q270" s="764"/>
      <c r="R270" s="764"/>
      <c r="S270" s="764"/>
      <c r="T270" s="764"/>
      <c r="U270" s="764"/>
      <c r="V270" s="764"/>
      <c r="X270" s="766"/>
      <c r="AG270" s="766"/>
    </row>
    <row r="271" spans="13:33" s="228" customFormat="1" ht="53.1" customHeight="1">
      <c r="M271" s="764"/>
      <c r="O271" s="764"/>
      <c r="P271" s="764"/>
      <c r="Q271" s="764"/>
      <c r="R271" s="764"/>
      <c r="S271" s="764"/>
      <c r="T271" s="764"/>
      <c r="U271" s="764"/>
      <c r="V271" s="764"/>
      <c r="X271" s="766"/>
      <c r="AG271" s="766"/>
    </row>
    <row r="272" spans="13:33" s="250" customFormat="1" ht="24.95" customHeight="1">
      <c r="M272" s="763"/>
      <c r="O272" s="763"/>
      <c r="P272" s="763"/>
      <c r="Q272" s="763"/>
      <c r="R272" s="763"/>
      <c r="S272" s="763"/>
      <c r="T272" s="763"/>
      <c r="U272" s="763"/>
      <c r="V272" s="763"/>
      <c r="X272" s="1981"/>
      <c r="AG272" s="1981"/>
    </row>
    <row r="273" spans="13:33" s="228" customFormat="1" ht="48" customHeight="1">
      <c r="M273" s="764"/>
      <c r="O273" s="764"/>
      <c r="P273" s="764"/>
      <c r="Q273" s="764"/>
      <c r="R273" s="764"/>
      <c r="S273" s="764"/>
      <c r="T273" s="764"/>
      <c r="U273" s="764"/>
      <c r="V273" s="764"/>
      <c r="X273" s="766"/>
      <c r="AG273" s="766"/>
    </row>
    <row r="274" spans="13:33" s="228" customFormat="1" ht="46.5" customHeight="1">
      <c r="M274" s="764"/>
      <c r="O274" s="764"/>
      <c r="P274" s="764"/>
      <c r="Q274" s="764"/>
      <c r="R274" s="764"/>
      <c r="S274" s="764"/>
      <c r="T274" s="764"/>
      <c r="U274" s="764"/>
      <c r="V274" s="764"/>
      <c r="X274" s="766"/>
      <c r="AG274" s="766"/>
    </row>
    <row r="275" spans="13:33" s="250" customFormat="1" ht="21.6" customHeight="1">
      <c r="M275" s="763"/>
      <c r="O275" s="763"/>
      <c r="P275" s="763"/>
      <c r="Q275" s="763"/>
      <c r="R275" s="763"/>
      <c r="S275" s="763"/>
      <c r="T275" s="763"/>
      <c r="U275" s="763"/>
      <c r="V275" s="763"/>
      <c r="X275" s="1981"/>
      <c r="AG275" s="1981"/>
    </row>
    <row r="276" spans="13:33" s="228" customFormat="1" ht="54" customHeight="1">
      <c r="M276" s="764"/>
      <c r="O276" s="764"/>
      <c r="P276" s="764"/>
      <c r="Q276" s="764"/>
      <c r="R276" s="764"/>
      <c r="S276" s="764"/>
      <c r="T276" s="764"/>
      <c r="U276" s="764"/>
      <c r="V276" s="764"/>
      <c r="X276" s="766"/>
      <c r="AG276" s="766"/>
    </row>
    <row r="277" spans="13:33" s="228" customFormat="1" ht="46.5" customHeight="1">
      <c r="M277" s="764"/>
      <c r="O277" s="764"/>
      <c r="P277" s="764"/>
      <c r="Q277" s="764"/>
      <c r="R277" s="764"/>
      <c r="S277" s="764"/>
      <c r="T277" s="764"/>
      <c r="U277" s="764"/>
      <c r="V277" s="764"/>
      <c r="X277" s="766"/>
      <c r="AG277" s="766"/>
    </row>
    <row r="278" spans="13:33" s="250" customFormat="1" ht="21.6" customHeight="1">
      <c r="M278" s="763"/>
      <c r="O278" s="763"/>
      <c r="P278" s="763"/>
      <c r="Q278" s="763"/>
      <c r="R278" s="763"/>
      <c r="S278" s="763"/>
      <c r="T278" s="763"/>
      <c r="U278" s="763"/>
      <c r="V278" s="763"/>
      <c r="X278" s="1981"/>
      <c r="AG278" s="1981"/>
    </row>
    <row r="279" spans="13:33" s="228" customFormat="1" ht="44.1" customHeight="1">
      <c r="M279" s="764"/>
      <c r="O279" s="764"/>
      <c r="P279" s="764"/>
      <c r="Q279" s="764"/>
      <c r="R279" s="764"/>
      <c r="S279" s="764"/>
      <c r="T279" s="764"/>
      <c r="U279" s="764"/>
      <c r="V279" s="764"/>
      <c r="X279" s="766"/>
      <c r="AG279" s="766"/>
    </row>
    <row r="280" spans="13:33" s="228" customFormat="1" ht="45.95" customHeight="1">
      <c r="M280" s="764"/>
      <c r="O280" s="764"/>
      <c r="P280" s="764"/>
      <c r="Q280" s="764"/>
      <c r="R280" s="764"/>
      <c r="S280" s="764"/>
      <c r="T280" s="764"/>
      <c r="U280" s="764"/>
      <c r="V280" s="764"/>
      <c r="X280" s="766"/>
      <c r="AG280" s="766"/>
    </row>
    <row r="281" spans="13:33" s="250" customFormat="1" ht="74.099999999999994" customHeight="1">
      <c r="M281" s="763"/>
      <c r="O281" s="763"/>
      <c r="P281" s="763"/>
      <c r="Q281" s="763"/>
      <c r="R281" s="763"/>
      <c r="S281" s="763"/>
      <c r="T281" s="763"/>
      <c r="U281" s="763"/>
      <c r="V281" s="763"/>
      <c r="X281" s="1981"/>
      <c r="AG281" s="1981"/>
    </row>
    <row r="282" spans="13:33" s="228" customFormat="1" ht="45.6" customHeight="1">
      <c r="M282" s="764"/>
      <c r="O282" s="764"/>
      <c r="P282" s="764"/>
      <c r="Q282" s="764"/>
      <c r="R282" s="764"/>
      <c r="S282" s="764"/>
      <c r="T282" s="764"/>
      <c r="U282" s="764"/>
      <c r="V282" s="764"/>
      <c r="X282" s="766"/>
      <c r="AG282" s="766"/>
    </row>
    <row r="283" spans="13:33" s="228" customFormat="1" ht="45.6" customHeight="1">
      <c r="M283" s="764"/>
      <c r="O283" s="764"/>
      <c r="P283" s="764"/>
      <c r="Q283" s="764"/>
      <c r="R283" s="764"/>
      <c r="S283" s="764"/>
      <c r="T283" s="764"/>
      <c r="U283" s="764"/>
      <c r="V283" s="764"/>
      <c r="X283" s="766"/>
      <c r="AG283" s="766"/>
    </row>
    <row r="284" spans="13:33" s="228" customFormat="1" ht="53.45" customHeight="1">
      <c r="M284" s="764"/>
      <c r="O284" s="764"/>
      <c r="P284" s="764"/>
      <c r="Q284" s="764"/>
      <c r="R284" s="764"/>
      <c r="S284" s="764"/>
      <c r="T284" s="764"/>
      <c r="U284" s="764"/>
      <c r="V284" s="764"/>
      <c r="X284" s="766"/>
      <c r="AG284" s="766"/>
    </row>
    <row r="285" spans="13:33" s="228" customFormat="1" ht="50.1" customHeight="1">
      <c r="M285" s="764"/>
      <c r="O285" s="764"/>
      <c r="P285" s="764"/>
      <c r="Q285" s="764"/>
      <c r="R285" s="764"/>
      <c r="S285" s="764"/>
      <c r="T285" s="764"/>
      <c r="U285" s="764"/>
      <c r="V285" s="764"/>
      <c r="X285" s="766"/>
      <c r="AG285" s="766"/>
    </row>
    <row r="286" spans="13:33" s="228" customFormat="1" ht="64.5" customHeight="1">
      <c r="M286" s="764"/>
      <c r="O286" s="764"/>
      <c r="P286" s="764"/>
      <c r="Q286" s="764"/>
      <c r="R286" s="764"/>
      <c r="S286" s="764"/>
      <c r="T286" s="764"/>
      <c r="U286" s="764"/>
      <c r="V286" s="764"/>
      <c r="X286" s="766"/>
      <c r="AG286" s="766"/>
    </row>
    <row r="287" spans="13:33" s="228" customFormat="1" ht="78" customHeight="1">
      <c r="M287" s="764"/>
      <c r="O287" s="764"/>
      <c r="P287" s="764"/>
      <c r="Q287" s="764"/>
      <c r="R287" s="764"/>
      <c r="S287" s="764"/>
      <c r="T287" s="764"/>
      <c r="U287" s="764"/>
      <c r="V287" s="764"/>
      <c r="X287" s="766"/>
      <c r="AG287" s="766"/>
    </row>
    <row r="288" spans="13:33" s="228" customFormat="1" ht="63.6" customHeight="1">
      <c r="M288" s="764"/>
      <c r="O288" s="764"/>
      <c r="P288" s="764"/>
      <c r="Q288" s="764"/>
      <c r="R288" s="764"/>
      <c r="S288" s="764"/>
      <c r="T288" s="764"/>
      <c r="U288" s="764"/>
      <c r="V288" s="764"/>
      <c r="X288" s="766"/>
      <c r="AG288" s="766"/>
    </row>
    <row r="289" spans="13:33" s="228" customFormat="1" ht="47.1" customHeight="1">
      <c r="M289" s="764"/>
      <c r="O289" s="764"/>
      <c r="P289" s="764"/>
      <c r="Q289" s="764"/>
      <c r="R289" s="764"/>
      <c r="S289" s="764"/>
      <c r="T289" s="764"/>
      <c r="U289" s="764"/>
      <c r="V289" s="764"/>
      <c r="X289" s="766"/>
      <c r="AG289" s="766"/>
    </row>
    <row r="290" spans="13:33" s="228" customFormat="1" ht="47.1" customHeight="1">
      <c r="M290" s="764"/>
      <c r="O290" s="764"/>
      <c r="P290" s="764"/>
      <c r="Q290" s="764"/>
      <c r="R290" s="764"/>
      <c r="S290" s="764"/>
      <c r="T290" s="764"/>
      <c r="U290" s="764"/>
      <c r="V290" s="764"/>
      <c r="X290" s="766"/>
      <c r="AG290" s="766"/>
    </row>
    <row r="291" spans="13:33" s="228" customFormat="1" ht="44.45" customHeight="1">
      <c r="M291" s="764"/>
      <c r="O291" s="764"/>
      <c r="P291" s="764"/>
      <c r="Q291" s="764"/>
      <c r="R291" s="764"/>
      <c r="S291" s="764"/>
      <c r="T291" s="764"/>
      <c r="U291" s="764"/>
      <c r="V291" s="764"/>
      <c r="X291" s="766"/>
      <c r="AG291" s="766"/>
    </row>
    <row r="292" spans="13:33" s="228" customFormat="1" ht="44.45" customHeight="1">
      <c r="M292" s="764"/>
      <c r="O292" s="764"/>
      <c r="P292" s="764"/>
      <c r="Q292" s="764"/>
      <c r="R292" s="764"/>
      <c r="S292" s="764"/>
      <c r="T292" s="764"/>
      <c r="U292" s="764"/>
      <c r="V292" s="764"/>
      <c r="X292" s="766"/>
      <c r="AG292" s="766"/>
    </row>
    <row r="293" spans="13:33" s="250" customFormat="1" ht="44.45" customHeight="1">
      <c r="M293" s="763"/>
      <c r="O293" s="763"/>
      <c r="P293" s="763"/>
      <c r="Q293" s="763"/>
      <c r="R293" s="763"/>
      <c r="S293" s="763"/>
      <c r="T293" s="763"/>
      <c r="U293" s="763"/>
      <c r="V293" s="763"/>
      <c r="X293" s="1981"/>
      <c r="AG293" s="1981"/>
    </row>
    <row r="294" spans="13:33" s="228" customFormat="1" ht="82.5" customHeight="1">
      <c r="M294" s="764"/>
      <c r="O294" s="764"/>
      <c r="P294" s="764"/>
      <c r="Q294" s="764"/>
      <c r="R294" s="764"/>
      <c r="S294" s="764"/>
      <c r="T294" s="764"/>
      <c r="U294" s="764"/>
      <c r="V294" s="764"/>
      <c r="X294" s="766"/>
      <c r="AG294" s="766"/>
    </row>
    <row r="295" spans="13:33" s="228" customFormat="1" ht="70.5" customHeight="1">
      <c r="M295" s="764"/>
      <c r="O295" s="764"/>
      <c r="P295" s="764"/>
      <c r="Q295" s="764"/>
      <c r="R295" s="764"/>
      <c r="S295" s="764"/>
      <c r="T295" s="764"/>
      <c r="U295" s="764"/>
      <c r="V295" s="764"/>
      <c r="X295" s="766"/>
      <c r="AG295" s="766"/>
    </row>
    <row r="296" spans="13:33" s="228" customFormat="1" ht="75.599999999999994" customHeight="1">
      <c r="M296" s="764"/>
      <c r="O296" s="764"/>
      <c r="P296" s="764"/>
      <c r="Q296" s="764"/>
      <c r="R296" s="764"/>
      <c r="S296" s="764"/>
      <c r="T296" s="764"/>
      <c r="U296" s="764"/>
      <c r="V296" s="764"/>
      <c r="X296" s="766"/>
      <c r="AG296" s="766"/>
    </row>
    <row r="311" spans="3:8">
      <c r="C311" s="161"/>
      <c r="D311" s="161"/>
      <c r="E311" s="161"/>
      <c r="F311" s="161"/>
      <c r="G311" s="161"/>
      <c r="H311" s="161"/>
    </row>
    <row r="312" spans="3:8">
      <c r="C312" s="161"/>
      <c r="D312" s="161"/>
      <c r="E312" s="161"/>
      <c r="F312" s="161"/>
      <c r="G312" s="161"/>
      <c r="H312" s="161"/>
    </row>
    <row r="313" spans="3:8">
      <c r="C313" s="161"/>
      <c r="D313" s="161"/>
      <c r="E313" s="161"/>
      <c r="F313" s="161"/>
      <c r="G313" s="161"/>
      <c r="H313" s="161"/>
    </row>
    <row r="314" spans="3:8">
      <c r="C314" s="161"/>
      <c r="D314" s="161"/>
      <c r="E314" s="161"/>
      <c r="F314" s="161"/>
      <c r="G314" s="161"/>
      <c r="H314" s="161"/>
    </row>
    <row r="315" spans="3:8">
      <c r="C315" s="161"/>
      <c r="D315" s="161"/>
      <c r="E315" s="161"/>
      <c r="F315" s="161"/>
      <c r="G315" s="161"/>
      <c r="H315" s="161"/>
    </row>
    <row r="316" spans="3:8">
      <c r="C316" s="161"/>
      <c r="D316" s="161"/>
      <c r="E316" s="161"/>
      <c r="F316" s="161"/>
      <c r="G316" s="161"/>
      <c r="H316" s="161"/>
    </row>
    <row r="317" spans="3:8">
      <c r="C317" s="161"/>
      <c r="D317" s="161"/>
      <c r="E317" s="161"/>
      <c r="F317" s="161"/>
      <c r="G317" s="161"/>
      <c r="H317" s="161"/>
    </row>
    <row r="318" spans="3:8">
      <c r="C318" s="161"/>
      <c r="D318" s="161"/>
      <c r="E318" s="161"/>
      <c r="F318" s="161"/>
      <c r="G318" s="161"/>
      <c r="H318" s="161"/>
    </row>
    <row r="319" spans="3:8">
      <c r="C319" s="161"/>
      <c r="D319" s="161"/>
      <c r="E319" s="161"/>
      <c r="F319" s="161"/>
      <c r="G319" s="161"/>
      <c r="H319" s="161"/>
    </row>
    <row r="320" spans="3:8">
      <c r="C320" s="161"/>
      <c r="D320" s="161"/>
      <c r="E320" s="161"/>
      <c r="F320" s="161"/>
      <c r="G320" s="161"/>
      <c r="H320" s="161"/>
    </row>
    <row r="321" spans="3:8">
      <c r="C321" s="161"/>
      <c r="D321" s="161"/>
      <c r="E321" s="161"/>
      <c r="F321" s="161"/>
      <c r="G321" s="161"/>
      <c r="H321" s="161"/>
    </row>
    <row r="322" spans="3:8">
      <c r="C322" s="161"/>
      <c r="D322" s="161"/>
      <c r="E322" s="161"/>
      <c r="F322" s="161"/>
      <c r="G322" s="161"/>
      <c r="H322" s="161"/>
    </row>
    <row r="323" spans="3:8">
      <c r="C323" s="161"/>
      <c r="D323" s="161"/>
      <c r="E323" s="161"/>
      <c r="F323" s="161"/>
      <c r="G323" s="161"/>
      <c r="H323" s="161"/>
    </row>
    <row r="324" spans="3:8">
      <c r="C324" s="161"/>
      <c r="D324" s="161"/>
      <c r="E324" s="161"/>
      <c r="F324" s="161"/>
      <c r="G324" s="161"/>
      <c r="H324" s="161"/>
    </row>
    <row r="325" spans="3:8">
      <c r="C325" s="161"/>
      <c r="D325" s="161"/>
      <c r="E325" s="161"/>
      <c r="F325" s="161"/>
      <c r="G325" s="161"/>
      <c r="H325" s="161"/>
    </row>
    <row r="326" spans="3:8">
      <c r="C326" s="161"/>
      <c r="D326" s="161"/>
      <c r="E326" s="161"/>
      <c r="F326" s="161"/>
      <c r="G326" s="161"/>
      <c r="H326" s="161"/>
    </row>
    <row r="327" spans="3:8">
      <c r="C327" s="161"/>
      <c r="D327" s="161"/>
      <c r="E327" s="161"/>
      <c r="F327" s="161"/>
      <c r="G327" s="161"/>
      <c r="H327" s="161"/>
    </row>
    <row r="328" spans="3:8">
      <c r="C328" s="161"/>
      <c r="D328" s="161"/>
      <c r="E328" s="161"/>
      <c r="F328" s="161"/>
      <c r="G328" s="161"/>
      <c r="H328" s="161"/>
    </row>
    <row r="329" spans="3:8">
      <c r="C329" s="161"/>
      <c r="D329" s="161"/>
      <c r="E329" s="161"/>
      <c r="F329" s="161"/>
      <c r="G329" s="161"/>
      <c r="H329" s="161"/>
    </row>
    <row r="330" spans="3:8">
      <c r="C330" s="161"/>
      <c r="D330" s="161"/>
      <c r="E330" s="161"/>
      <c r="F330" s="161"/>
      <c r="G330" s="161"/>
      <c r="H330" s="161"/>
    </row>
    <row r="331" spans="3:8">
      <c r="C331" s="161"/>
      <c r="D331" s="161"/>
      <c r="E331" s="161"/>
      <c r="F331" s="161"/>
      <c r="G331" s="161"/>
      <c r="H331" s="161"/>
    </row>
    <row r="332" spans="3:8">
      <c r="C332" s="161"/>
      <c r="D332" s="161"/>
      <c r="E332" s="161"/>
      <c r="F332" s="161"/>
      <c r="G332" s="161"/>
      <c r="H332" s="161"/>
    </row>
    <row r="333" spans="3:8">
      <c r="C333" s="161"/>
      <c r="D333" s="161"/>
      <c r="E333" s="161"/>
      <c r="F333" s="161"/>
      <c r="G333" s="161"/>
      <c r="H333" s="161"/>
    </row>
    <row r="334" spans="3:8">
      <c r="C334" s="161"/>
      <c r="D334" s="161"/>
      <c r="E334" s="161"/>
      <c r="F334" s="161"/>
      <c r="G334" s="161"/>
      <c r="H334" s="161"/>
    </row>
    <row r="335" spans="3:8">
      <c r="C335" s="161"/>
      <c r="D335" s="161"/>
      <c r="E335" s="161"/>
      <c r="F335" s="161"/>
      <c r="G335" s="161"/>
      <c r="H335" s="161"/>
    </row>
  </sheetData>
  <autoFilter ref="A9:AN221"/>
  <mergeCells count="42">
    <mergeCell ref="F6:F8"/>
    <mergeCell ref="G6:G8"/>
    <mergeCell ref="H6:H8"/>
    <mergeCell ref="A6:A8"/>
    <mergeCell ref="B6:B8"/>
    <mergeCell ref="C6:C8"/>
    <mergeCell ref="D6:D8"/>
    <mergeCell ref="E6:E8"/>
    <mergeCell ref="A4:AN4"/>
    <mergeCell ref="A1:AN1"/>
    <mergeCell ref="A2:AN2"/>
    <mergeCell ref="A3:AN3"/>
    <mergeCell ref="X5:AN5"/>
    <mergeCell ref="I6:I8"/>
    <mergeCell ref="AN6:AN8"/>
    <mergeCell ref="Y7:Z7"/>
    <mergeCell ref="X6:Z6"/>
    <mergeCell ref="W6:W8"/>
    <mergeCell ref="J7:J8"/>
    <mergeCell ref="K7:L7"/>
    <mergeCell ref="O7:R7"/>
    <mergeCell ref="X7:X8"/>
    <mergeCell ref="J6:L6"/>
    <mergeCell ref="M6:M8"/>
    <mergeCell ref="N6:N8"/>
    <mergeCell ref="S6:S8"/>
    <mergeCell ref="T6:T8"/>
    <mergeCell ref="U6:U8"/>
    <mergeCell ref="V6:V8"/>
    <mergeCell ref="AL6:AL8"/>
    <mergeCell ref="AM6:AM8"/>
    <mergeCell ref="AA6:AA8"/>
    <mergeCell ref="AB6:AB8"/>
    <mergeCell ref="AI6:AI8"/>
    <mergeCell ref="AJ6:AJ8"/>
    <mergeCell ref="AK6:AK8"/>
    <mergeCell ref="AC6:AC8"/>
    <mergeCell ref="AG6:AG8"/>
    <mergeCell ref="AH6:AH8"/>
    <mergeCell ref="AE6:AE8"/>
    <mergeCell ref="AF6:AF8"/>
    <mergeCell ref="AD6:AD8"/>
  </mergeCells>
  <conditionalFormatting sqref="L208:L209">
    <cfRule type="cellIs" dxfId="55" priority="3" operator="equal">
      <formula>0</formula>
    </cfRule>
  </conditionalFormatting>
  <conditionalFormatting sqref="N208:N209">
    <cfRule type="cellIs" dxfId="54" priority="2" operator="equal">
      <formula>0</formula>
    </cfRule>
  </conditionalFormatting>
  <conditionalFormatting sqref="AC208">
    <cfRule type="cellIs" dxfId="53" priority="7" operator="equal">
      <formula>0</formula>
    </cfRule>
  </conditionalFormatting>
  <conditionalFormatting sqref="AC151:AD151">
    <cfRule type="cellIs" dxfId="52" priority="4" operator="equal">
      <formula>0</formula>
    </cfRule>
  </conditionalFormatting>
  <conditionalFormatting sqref="AG151">
    <cfRule type="cellIs" dxfId="51" priority="1" operator="equal">
      <formula>0</formula>
    </cfRule>
  </conditionalFormatting>
  <printOptions horizontalCentered="1"/>
  <pageMargins left="0.27559055118110237" right="0.27559055118110237" top="0.59055118110236227" bottom="0.47244094488188981" header="0.31496062992125984" footer="0.31496062992125984"/>
  <pageSetup paperSize="9" scale="65" fitToHeight="0" orientation="landscape" horizontalDpi="4294967295" verticalDpi="4294967295" r:id="rId1"/>
  <headerFooter>
    <oddHeader>&amp;R&amp;"Times New Roman,Regular"PLIIa: NSTT 2023</oddHeader>
    <oddFooter>&amp;R&amp;"Times New Roman,Regular"&amp;P/&amp;N</oddFooter>
  </headerFooter>
  <legacy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sheetPr>
  <dimension ref="A1:AG299"/>
  <sheetViews>
    <sheetView zoomScale="55" zoomScaleNormal="55" workbookViewId="0">
      <selection activeCell="A2" sqref="A2:AF2"/>
    </sheetView>
  </sheetViews>
  <sheetFormatPr defaultColWidth="9.125" defaultRowHeight="15"/>
  <cols>
    <col min="1" max="1" width="6" style="161" customWidth="1"/>
    <col min="2" max="2" width="29.875" style="161" customWidth="1"/>
    <col min="3" max="3" width="5.375" style="161" customWidth="1"/>
    <col min="4" max="4" width="9.375" style="663" customWidth="1"/>
    <col min="5" max="5" width="10.125" style="663" hidden="1" customWidth="1"/>
    <col min="6" max="6" width="11.875" style="663" customWidth="1"/>
    <col min="7" max="7" width="10.75" style="663" customWidth="1"/>
    <col min="8" max="8" width="8.375" style="663" hidden="1" customWidth="1"/>
    <col min="9" max="9" width="20" style="663" hidden="1" customWidth="1"/>
    <col min="10" max="10" width="7.375" style="161" customWidth="1"/>
    <col min="11" max="11" width="19.375" style="161" customWidth="1"/>
    <col min="12" max="12" width="12.125" style="161" customWidth="1"/>
    <col min="13" max="13" width="10.375" style="161" customWidth="1"/>
    <col min="14" max="14" width="12.125" style="161" customWidth="1"/>
    <col min="15" max="15" width="10.375" style="161" customWidth="1"/>
    <col min="16" max="16" width="10.125" style="161" customWidth="1"/>
    <col min="17" max="18" width="8.375" style="161" customWidth="1"/>
    <col min="19" max="20" width="8.25" style="161" hidden="1" customWidth="1"/>
    <col min="21" max="21" width="10.375" style="161" hidden="1" customWidth="1"/>
    <col min="22" max="22" width="11" style="161" hidden="1" customWidth="1"/>
    <col min="23" max="24" width="8.25" style="161" hidden="1" customWidth="1"/>
    <col min="25" max="25" width="11.25" style="161" hidden="1" customWidth="1"/>
    <col min="26" max="26" width="20.375" style="161" hidden="1" customWidth="1"/>
    <col min="27" max="31" width="8.25" style="161" hidden="1" customWidth="1"/>
    <col min="32" max="32" width="28" style="161" customWidth="1"/>
    <col min="33" max="33" width="13.875" style="161" customWidth="1"/>
    <col min="34" max="16384" width="9.125" style="161"/>
  </cols>
  <sheetData>
    <row r="1" spans="1:33" ht="20.25">
      <c r="A1" s="2791" t="s">
        <v>2358</v>
      </c>
      <c r="B1" s="2791"/>
      <c r="C1" s="2791"/>
      <c r="D1" s="2791"/>
      <c r="E1" s="2791"/>
      <c r="F1" s="2791"/>
      <c r="G1" s="2791"/>
      <c r="H1" s="2791"/>
      <c r="I1" s="2791"/>
      <c r="J1" s="2791"/>
      <c r="K1" s="2791"/>
      <c r="L1" s="2791"/>
      <c r="M1" s="2791"/>
      <c r="N1" s="2791"/>
      <c r="O1" s="2791"/>
      <c r="P1" s="2791"/>
      <c r="Q1" s="2791"/>
      <c r="R1" s="2791"/>
      <c r="S1" s="2791"/>
      <c r="T1" s="2791"/>
      <c r="U1" s="2791"/>
      <c r="V1" s="2791"/>
      <c r="W1" s="2791"/>
      <c r="X1" s="2791"/>
      <c r="Y1" s="2791"/>
      <c r="Z1" s="2791"/>
      <c r="AA1" s="2791"/>
      <c r="AB1" s="2791"/>
      <c r="AC1" s="2791"/>
      <c r="AD1" s="2791"/>
      <c r="AE1" s="2791"/>
      <c r="AF1" s="2791"/>
    </row>
    <row r="2" spans="1:33" ht="30.95" customHeight="1">
      <c r="A2" s="2850" t="s">
        <v>1982</v>
      </c>
      <c r="B2" s="2851"/>
      <c r="C2" s="2851"/>
      <c r="D2" s="2851"/>
      <c r="E2" s="2851"/>
      <c r="F2" s="2851"/>
      <c r="G2" s="2851"/>
      <c r="H2" s="2851"/>
      <c r="I2" s="2851"/>
      <c r="J2" s="2851"/>
      <c r="K2" s="2851"/>
      <c r="L2" s="2851"/>
      <c r="M2" s="2851"/>
      <c r="N2" s="2851"/>
      <c r="O2" s="2851"/>
      <c r="P2" s="2851"/>
      <c r="Q2" s="2851"/>
      <c r="R2" s="2851"/>
      <c r="S2" s="2851"/>
      <c r="T2" s="2851"/>
      <c r="U2" s="2851"/>
      <c r="V2" s="2851"/>
      <c r="W2" s="2851"/>
      <c r="X2" s="2851"/>
      <c r="Y2" s="2851"/>
      <c r="Z2" s="2851"/>
      <c r="AA2" s="2851"/>
      <c r="AB2" s="2851"/>
      <c r="AC2" s="2851"/>
      <c r="AD2" s="2851"/>
      <c r="AE2" s="2851"/>
      <c r="AF2" s="2851"/>
    </row>
    <row r="3" spans="1:33" ht="18" hidden="1" customHeight="1">
      <c r="A3" s="2849" t="s">
        <v>878</v>
      </c>
      <c r="B3" s="2849"/>
      <c r="C3" s="2849"/>
      <c r="D3" s="2849"/>
      <c r="E3" s="2849"/>
      <c r="F3" s="2849"/>
      <c r="G3" s="2849"/>
      <c r="H3" s="2849"/>
      <c r="I3" s="2849"/>
      <c r="J3" s="2849"/>
      <c r="K3" s="2849"/>
      <c r="L3" s="2849"/>
      <c r="M3" s="2849"/>
      <c r="N3" s="2849"/>
      <c r="O3" s="2849"/>
      <c r="P3" s="2849"/>
      <c r="Q3" s="2849"/>
      <c r="R3" s="2849"/>
      <c r="S3" s="2849"/>
      <c r="T3" s="2849"/>
      <c r="U3" s="2849"/>
      <c r="V3" s="2849"/>
      <c r="W3" s="2849"/>
      <c r="X3" s="2849"/>
      <c r="Y3" s="2849"/>
      <c r="Z3" s="2849"/>
      <c r="AA3" s="2849"/>
      <c r="AB3" s="2849"/>
      <c r="AC3" s="2849"/>
      <c r="AD3" s="2849"/>
      <c r="AE3" s="2849"/>
      <c r="AF3" s="2849"/>
    </row>
    <row r="4" spans="1:33" ht="26.45" customHeight="1">
      <c r="A4" s="2849" t="s">
        <v>2359</v>
      </c>
      <c r="B4" s="2849"/>
      <c r="C4" s="2849"/>
      <c r="D4" s="2849"/>
      <c r="E4" s="2849"/>
      <c r="F4" s="2849"/>
      <c r="G4" s="2849"/>
      <c r="H4" s="2849"/>
      <c r="I4" s="2849"/>
      <c r="J4" s="2849"/>
      <c r="K4" s="2849"/>
      <c r="L4" s="2849"/>
      <c r="M4" s="2849"/>
      <c r="N4" s="2849"/>
      <c r="O4" s="2849"/>
      <c r="P4" s="2849"/>
      <c r="Q4" s="2849"/>
      <c r="R4" s="2849"/>
      <c r="S4" s="2849"/>
      <c r="T4" s="2849"/>
      <c r="U4" s="2849"/>
      <c r="V4" s="2849"/>
      <c r="W4" s="2849"/>
      <c r="X4" s="2849"/>
      <c r="Y4" s="2849"/>
      <c r="Z4" s="2849"/>
      <c r="AA4" s="2849"/>
      <c r="AB4" s="2849"/>
      <c r="AC4" s="2849"/>
      <c r="AD4" s="2849"/>
      <c r="AE4" s="2849"/>
      <c r="AF4" s="2849"/>
    </row>
    <row r="5" spans="1:33" ht="26.45" customHeight="1">
      <c r="P5" s="2852" t="s">
        <v>476</v>
      </c>
      <c r="Q5" s="2852"/>
      <c r="R5" s="2852"/>
      <c r="S5" s="2852"/>
      <c r="T5" s="2852"/>
      <c r="U5" s="2852"/>
      <c r="V5" s="2852"/>
      <c r="W5" s="2852"/>
      <c r="X5" s="2852"/>
      <c r="Y5" s="2852"/>
      <c r="Z5" s="2852"/>
      <c r="AA5" s="2852"/>
      <c r="AB5" s="2852"/>
      <c r="AC5" s="2852"/>
      <c r="AD5" s="2852"/>
      <c r="AE5" s="2852"/>
      <c r="AF5" s="2852"/>
    </row>
    <row r="6" spans="1:33" ht="30.95" customHeight="1">
      <c r="A6" s="2817" t="s">
        <v>15</v>
      </c>
      <c r="B6" s="2817" t="s">
        <v>1</v>
      </c>
      <c r="C6" s="2817" t="s">
        <v>1022</v>
      </c>
      <c r="D6" s="2817" t="s">
        <v>864</v>
      </c>
      <c r="E6" s="2817" t="s">
        <v>38</v>
      </c>
      <c r="F6" s="2817" t="s">
        <v>39</v>
      </c>
      <c r="G6" s="2817" t="s">
        <v>40</v>
      </c>
      <c r="H6" s="2817" t="s">
        <v>41</v>
      </c>
      <c r="I6" s="2817" t="s">
        <v>16</v>
      </c>
      <c r="J6" s="2817" t="s">
        <v>17</v>
      </c>
      <c r="K6" s="2817" t="s">
        <v>18</v>
      </c>
      <c r="L6" s="2817"/>
      <c r="M6" s="2817"/>
      <c r="N6" s="2817" t="s">
        <v>486</v>
      </c>
      <c r="O6" s="2817" t="s">
        <v>874</v>
      </c>
      <c r="P6" s="2817" t="s">
        <v>1988</v>
      </c>
      <c r="Q6" s="2817"/>
      <c r="R6" s="2817"/>
      <c r="S6" s="2817"/>
      <c r="T6" s="2817" t="s">
        <v>1107</v>
      </c>
      <c r="U6" s="2817" t="s">
        <v>1007</v>
      </c>
      <c r="V6" s="2817" t="s">
        <v>1470</v>
      </c>
      <c r="W6" s="2817" t="s">
        <v>1728</v>
      </c>
      <c r="X6" s="2817" t="s">
        <v>1729</v>
      </c>
      <c r="Y6" s="2817" t="s">
        <v>1471</v>
      </c>
      <c r="Z6" s="2817" t="s">
        <v>1472</v>
      </c>
      <c r="AA6" s="2817" t="s">
        <v>1108</v>
      </c>
      <c r="AB6" s="2817" t="s">
        <v>1109</v>
      </c>
      <c r="AC6" s="2817" t="s">
        <v>1110</v>
      </c>
      <c r="AD6" s="2817" t="s">
        <v>1111</v>
      </c>
      <c r="AE6" s="2817" t="s">
        <v>1112</v>
      </c>
      <c r="AF6" s="2817" t="s">
        <v>20</v>
      </c>
    </row>
    <row r="7" spans="1:33" ht="15" customHeight="1">
      <c r="A7" s="2817"/>
      <c r="B7" s="2817"/>
      <c r="C7" s="2817"/>
      <c r="D7" s="2817"/>
      <c r="E7" s="2817"/>
      <c r="F7" s="2817"/>
      <c r="G7" s="2817"/>
      <c r="H7" s="2817"/>
      <c r="I7" s="2817"/>
      <c r="J7" s="2817"/>
      <c r="K7" s="2817" t="s">
        <v>42</v>
      </c>
      <c r="L7" s="2817" t="s">
        <v>19</v>
      </c>
      <c r="M7" s="2817"/>
      <c r="N7" s="2817"/>
      <c r="O7" s="2817"/>
      <c r="P7" s="2817" t="s">
        <v>873</v>
      </c>
      <c r="Q7" s="2845" t="s">
        <v>21</v>
      </c>
      <c r="R7" s="2845"/>
      <c r="S7" s="2845"/>
      <c r="T7" s="2817"/>
      <c r="U7" s="2817"/>
      <c r="V7" s="2817"/>
      <c r="W7" s="2817"/>
      <c r="X7" s="2817"/>
      <c r="Y7" s="2817"/>
      <c r="Z7" s="2817"/>
      <c r="AA7" s="2817"/>
      <c r="AB7" s="2817"/>
      <c r="AC7" s="2817"/>
      <c r="AD7" s="2817"/>
      <c r="AE7" s="2817"/>
      <c r="AF7" s="2817"/>
    </row>
    <row r="8" spans="1:33" ht="78.95" customHeight="1">
      <c r="A8" s="2817"/>
      <c r="B8" s="2817"/>
      <c r="C8" s="2817"/>
      <c r="D8" s="2817"/>
      <c r="E8" s="2817"/>
      <c r="F8" s="2817"/>
      <c r="G8" s="2817"/>
      <c r="H8" s="2817"/>
      <c r="I8" s="2817"/>
      <c r="J8" s="2817"/>
      <c r="K8" s="2817"/>
      <c r="L8" s="242" t="s">
        <v>873</v>
      </c>
      <c r="M8" s="242" t="s">
        <v>487</v>
      </c>
      <c r="N8" s="2817"/>
      <c r="O8" s="2817"/>
      <c r="P8" s="2817"/>
      <c r="Q8" s="828" t="s">
        <v>1010</v>
      </c>
      <c r="R8" s="828" t="s">
        <v>1013</v>
      </c>
      <c r="S8" s="828" t="s">
        <v>1257</v>
      </c>
      <c r="T8" s="2817"/>
      <c r="U8" s="2817"/>
      <c r="V8" s="2817"/>
      <c r="W8" s="2817"/>
      <c r="X8" s="2817"/>
      <c r="Y8" s="2817"/>
      <c r="Z8" s="2817"/>
      <c r="AA8" s="2817"/>
      <c r="AB8" s="2817"/>
      <c r="AC8" s="2817"/>
      <c r="AD8" s="2817"/>
      <c r="AE8" s="2817"/>
      <c r="AF8" s="2817"/>
    </row>
    <row r="9" spans="1:33" s="666" customFormat="1">
      <c r="A9" s="638">
        <v>1</v>
      </c>
      <c r="B9" s="638">
        <v>2</v>
      </c>
      <c r="C9" s="638">
        <v>3</v>
      </c>
      <c r="D9" s="638">
        <v>4</v>
      </c>
      <c r="E9" s="638">
        <v>4</v>
      </c>
      <c r="F9" s="638">
        <v>5</v>
      </c>
      <c r="G9" s="638">
        <v>6</v>
      </c>
      <c r="H9" s="638">
        <v>7</v>
      </c>
      <c r="I9" s="638">
        <v>8</v>
      </c>
      <c r="J9" s="638">
        <v>7</v>
      </c>
      <c r="K9" s="638">
        <v>8</v>
      </c>
      <c r="L9" s="638">
        <v>9</v>
      </c>
      <c r="M9" s="638">
        <v>10</v>
      </c>
      <c r="N9" s="638">
        <v>11</v>
      </c>
      <c r="O9" s="638">
        <v>12</v>
      </c>
      <c r="P9" s="638">
        <v>13</v>
      </c>
      <c r="Q9" s="638">
        <v>14</v>
      </c>
      <c r="R9" s="638">
        <v>15</v>
      </c>
      <c r="S9" s="638">
        <v>17</v>
      </c>
      <c r="T9" s="638">
        <v>18</v>
      </c>
      <c r="U9" s="638">
        <v>19</v>
      </c>
      <c r="V9" s="638">
        <v>20</v>
      </c>
      <c r="W9" s="638">
        <v>20</v>
      </c>
      <c r="X9" s="638">
        <v>20</v>
      </c>
      <c r="Y9" s="638">
        <v>20</v>
      </c>
      <c r="Z9" s="638"/>
      <c r="AA9" s="638">
        <v>20</v>
      </c>
      <c r="AB9" s="638">
        <v>21</v>
      </c>
      <c r="AC9" s="638">
        <v>22</v>
      </c>
      <c r="AD9" s="638">
        <v>23</v>
      </c>
      <c r="AE9" s="638">
        <v>24</v>
      </c>
      <c r="AF9" s="638">
        <v>16</v>
      </c>
    </row>
    <row r="10" spans="1:33" s="669" customFormat="1" ht="25.5" customHeight="1">
      <c r="A10" s="866"/>
      <c r="B10" s="866" t="s">
        <v>2</v>
      </c>
      <c r="C10" s="1308">
        <f>C14+C19+C23+C27+C44+C51+C63+C69+C76</f>
        <v>36</v>
      </c>
      <c r="D10" s="866"/>
      <c r="E10" s="866"/>
      <c r="F10" s="866"/>
      <c r="G10" s="866"/>
      <c r="H10" s="866"/>
      <c r="I10" s="867"/>
      <c r="J10" s="866"/>
      <c r="K10" s="866"/>
      <c r="L10" s="868">
        <f>L14+L19+L23+L27+L44+L51+L63+L69+L76</f>
        <v>1427506.8330000001</v>
      </c>
      <c r="M10" s="868">
        <f t="shared" ref="M10:S10" si="0">M14+M19+M23+M27+M44+M51+M63+M69+M76</f>
        <v>1219712.4380000001</v>
      </c>
      <c r="N10" s="868">
        <f t="shared" si="0"/>
        <v>1067670.4380000001</v>
      </c>
      <c r="O10" s="868">
        <f t="shared" si="0"/>
        <v>58900</v>
      </c>
      <c r="P10" s="868">
        <f t="shared" si="0"/>
        <v>196600</v>
      </c>
      <c r="Q10" s="868">
        <f t="shared" si="0"/>
        <v>29300</v>
      </c>
      <c r="R10" s="868">
        <f t="shared" si="0"/>
        <v>167300</v>
      </c>
      <c r="S10" s="868">
        <f t="shared" si="0"/>
        <v>0</v>
      </c>
      <c r="T10" s="868" t="e">
        <f>#REF!+T102+#REF!</f>
        <v>#REF!</v>
      </c>
      <c r="U10" s="868" t="e">
        <f>#REF!+U102+#REF!</f>
        <v>#REF!</v>
      </c>
      <c r="V10" s="868" t="e">
        <f>#REF!+V102+#REF!+#REF!</f>
        <v>#REF!</v>
      </c>
      <c r="W10" s="868" t="e">
        <f>#REF!+W102+#REF!+#REF!</f>
        <v>#REF!</v>
      </c>
      <c r="X10" s="868" t="e">
        <f>#REF!+X102+#REF!+#REF!</f>
        <v>#REF!</v>
      </c>
      <c r="Y10" s="868" t="e">
        <f>#REF!+Y102+#REF!+#REF!</f>
        <v>#REF!</v>
      </c>
      <c r="Z10" s="868" t="e">
        <f>Y10-P10</f>
        <v>#REF!</v>
      </c>
      <c r="AA10" s="868" t="e">
        <f>#REF!+AA102+#REF!</f>
        <v>#REF!</v>
      </c>
      <c r="AB10" s="868" t="e">
        <f>#REF!+AB102+#REF!</f>
        <v>#REF!</v>
      </c>
      <c r="AC10" s="868" t="e">
        <f>#REF!+AC102+#REF!</f>
        <v>#REF!</v>
      </c>
      <c r="AD10" s="868" t="e">
        <f>#REF!+AD102+#REF!</f>
        <v>#REF!</v>
      </c>
      <c r="AE10" s="868" t="e">
        <f>#REF!+AE102+#REF!</f>
        <v>#REF!</v>
      </c>
      <c r="AF10" s="868"/>
      <c r="AG10" s="831"/>
    </row>
    <row r="11" spans="1:33" s="669" customFormat="1" ht="25.5" hidden="1" customHeight="1">
      <c r="A11" s="866"/>
      <c r="B11" s="1316" t="s">
        <v>43</v>
      </c>
      <c r="C11" s="1049"/>
      <c r="D11" s="1049"/>
      <c r="E11" s="1049"/>
      <c r="F11" s="1049"/>
      <c r="G11" s="1049"/>
      <c r="H11" s="1049"/>
      <c r="I11" s="841"/>
      <c r="J11" s="1049"/>
      <c r="K11" s="1049"/>
      <c r="L11" s="1053">
        <f>L12+L13</f>
        <v>1427506.8330000001</v>
      </c>
      <c r="M11" s="1053">
        <f t="shared" ref="M11:S11" si="1">M12+M13</f>
        <v>1219712.4380000001</v>
      </c>
      <c r="N11" s="1053">
        <f t="shared" si="1"/>
        <v>1067670.4380000001</v>
      </c>
      <c r="O11" s="1053">
        <f t="shared" si="1"/>
        <v>58900</v>
      </c>
      <c r="P11" s="1053">
        <f t="shared" si="1"/>
        <v>196600</v>
      </c>
      <c r="Q11" s="1053">
        <f t="shared" si="1"/>
        <v>29300</v>
      </c>
      <c r="R11" s="1053">
        <f t="shared" si="1"/>
        <v>167300</v>
      </c>
      <c r="S11" s="1053">
        <f t="shared" si="1"/>
        <v>0</v>
      </c>
      <c r="T11" s="868"/>
      <c r="U11" s="868"/>
      <c r="V11" s="868"/>
      <c r="W11" s="868"/>
      <c r="X11" s="868"/>
      <c r="Y11" s="868"/>
      <c r="Z11" s="868"/>
      <c r="AA11" s="868"/>
      <c r="AB11" s="868"/>
      <c r="AC11" s="868"/>
      <c r="AD11" s="868"/>
      <c r="AE11" s="868"/>
      <c r="AF11" s="868"/>
      <c r="AG11" s="831"/>
    </row>
    <row r="12" spans="1:33" s="2113" customFormat="1" ht="25.5" hidden="1" customHeight="1">
      <c r="A12" s="2108"/>
      <c r="B12" s="1049" t="s">
        <v>2305</v>
      </c>
      <c r="C12" s="1048">
        <f>C20+C24+C45+C52+C77</f>
        <v>4</v>
      </c>
      <c r="D12" s="2108"/>
      <c r="E12" s="2108"/>
      <c r="F12" s="2108"/>
      <c r="G12" s="2108"/>
      <c r="H12" s="2108"/>
      <c r="I12" s="2109"/>
      <c r="J12" s="2108"/>
      <c r="K12" s="2108"/>
      <c r="L12" s="2110">
        <f>L20+L24+L45+L52+L77</f>
        <v>326899.84700000001</v>
      </c>
      <c r="M12" s="2110">
        <f t="shared" ref="M12:S12" si="2">M20+M24+M45+M52+M77</f>
        <v>274771</v>
      </c>
      <c r="N12" s="2110">
        <f t="shared" si="2"/>
        <v>139048</v>
      </c>
      <c r="O12" s="2110">
        <f t="shared" si="2"/>
        <v>58900</v>
      </c>
      <c r="P12" s="2110">
        <f t="shared" si="2"/>
        <v>37700</v>
      </c>
      <c r="Q12" s="2110">
        <f t="shared" si="2"/>
        <v>12700</v>
      </c>
      <c r="R12" s="2110">
        <f t="shared" si="2"/>
        <v>25000</v>
      </c>
      <c r="S12" s="2110">
        <f t="shared" si="2"/>
        <v>0</v>
      </c>
      <c r="T12" s="2111"/>
      <c r="U12" s="2111"/>
      <c r="V12" s="2111"/>
      <c r="W12" s="2111"/>
      <c r="X12" s="2111"/>
      <c r="Y12" s="2111"/>
      <c r="Z12" s="2111"/>
      <c r="AA12" s="2111"/>
      <c r="AB12" s="2111"/>
      <c r="AC12" s="2111"/>
      <c r="AD12" s="2111"/>
      <c r="AE12" s="2111"/>
      <c r="AF12" s="2111"/>
      <c r="AG12" s="2112"/>
    </row>
    <row r="13" spans="1:33" s="2113" customFormat="1" ht="25.5" hidden="1" customHeight="1">
      <c r="A13" s="2108"/>
      <c r="B13" s="1049" t="s">
        <v>1140</v>
      </c>
      <c r="C13" s="1048">
        <f>C15+C28+C47+C54+C64+C70</f>
        <v>32</v>
      </c>
      <c r="D13" s="2108"/>
      <c r="E13" s="2108"/>
      <c r="F13" s="2108"/>
      <c r="G13" s="2108"/>
      <c r="H13" s="2108"/>
      <c r="I13" s="2109"/>
      <c r="J13" s="2108"/>
      <c r="K13" s="2108"/>
      <c r="L13" s="2110">
        <f>L15+L28+L47+L54+L64+L70</f>
        <v>1100606.986</v>
      </c>
      <c r="M13" s="2110">
        <f t="shared" ref="M13:S13" si="3">M15+M28+M47+M54+M64+M70</f>
        <v>944941.43800000008</v>
      </c>
      <c r="N13" s="2110">
        <f t="shared" si="3"/>
        <v>928622.43799999997</v>
      </c>
      <c r="O13" s="2110">
        <f t="shared" si="3"/>
        <v>0</v>
      </c>
      <c r="P13" s="2110">
        <f t="shared" si="3"/>
        <v>158900</v>
      </c>
      <c r="Q13" s="2110">
        <f t="shared" si="3"/>
        <v>16600</v>
      </c>
      <c r="R13" s="2110">
        <f t="shared" si="3"/>
        <v>142300</v>
      </c>
      <c r="S13" s="2110">
        <f t="shared" si="3"/>
        <v>0</v>
      </c>
      <c r="T13" s="2111"/>
      <c r="U13" s="2111"/>
      <c r="V13" s="2111"/>
      <c r="W13" s="2111"/>
      <c r="X13" s="2111"/>
      <c r="Y13" s="2111"/>
      <c r="Z13" s="2111"/>
      <c r="AA13" s="2111"/>
      <c r="AB13" s="2111"/>
      <c r="AC13" s="2111"/>
      <c r="AD13" s="2111"/>
      <c r="AE13" s="2111"/>
      <c r="AF13" s="2111"/>
      <c r="AG13" s="2112"/>
    </row>
    <row r="14" spans="1:33" s="250" customFormat="1" ht="25.5" customHeight="1">
      <c r="A14" s="246" t="s">
        <v>4</v>
      </c>
      <c r="B14" s="1312" t="s">
        <v>2289</v>
      </c>
      <c r="C14" s="246">
        <f>C15</f>
        <v>2</v>
      </c>
      <c r="D14" s="246"/>
      <c r="E14" s="246"/>
      <c r="F14" s="246"/>
      <c r="G14" s="246"/>
      <c r="H14" s="246"/>
      <c r="I14" s="246"/>
      <c r="J14" s="246"/>
      <c r="K14" s="246"/>
      <c r="L14" s="258">
        <f>L15</f>
        <v>16246.37</v>
      </c>
      <c r="M14" s="258">
        <f t="shared" ref="M14:AE14" si="4">M15</f>
        <v>16200</v>
      </c>
      <c r="N14" s="258">
        <f t="shared" si="4"/>
        <v>16200</v>
      </c>
      <c r="O14" s="258">
        <f t="shared" si="4"/>
        <v>0</v>
      </c>
      <c r="P14" s="258">
        <f t="shared" si="4"/>
        <v>5000</v>
      </c>
      <c r="Q14" s="258">
        <f t="shared" si="4"/>
        <v>5000</v>
      </c>
      <c r="R14" s="258">
        <f t="shared" si="4"/>
        <v>0</v>
      </c>
      <c r="S14" s="258">
        <f t="shared" si="4"/>
        <v>0</v>
      </c>
      <c r="T14" s="258">
        <f t="shared" si="4"/>
        <v>0</v>
      </c>
      <c r="U14" s="258">
        <f t="shared" si="4"/>
        <v>0</v>
      </c>
      <c r="V14" s="258">
        <f t="shared" si="4"/>
        <v>0</v>
      </c>
      <c r="W14" s="258">
        <f t="shared" si="4"/>
        <v>0</v>
      </c>
      <c r="X14" s="258">
        <f t="shared" si="4"/>
        <v>0</v>
      </c>
      <c r="Y14" s="258">
        <f t="shared" si="4"/>
        <v>0</v>
      </c>
      <c r="Z14" s="258">
        <f t="shared" si="4"/>
        <v>0</v>
      </c>
      <c r="AA14" s="258">
        <f t="shared" si="4"/>
        <v>0</v>
      </c>
      <c r="AB14" s="258">
        <f t="shared" si="4"/>
        <v>0</v>
      </c>
      <c r="AC14" s="258">
        <f t="shared" si="4"/>
        <v>0</v>
      </c>
      <c r="AD14" s="258">
        <f t="shared" si="4"/>
        <v>0</v>
      </c>
      <c r="AE14" s="258">
        <f t="shared" si="4"/>
        <v>0</v>
      </c>
      <c r="AF14" s="248"/>
      <c r="AG14" s="1073"/>
    </row>
    <row r="15" spans="1:33" s="250" customFormat="1" ht="25.5" customHeight="1">
      <c r="A15" s="246" t="s">
        <v>2290</v>
      </c>
      <c r="B15" s="1312" t="s">
        <v>1045</v>
      </c>
      <c r="C15" s="246">
        <f>SUM(C16:C17)</f>
        <v>2</v>
      </c>
      <c r="D15" s="246"/>
      <c r="E15" s="246"/>
      <c r="F15" s="246"/>
      <c r="G15" s="246"/>
      <c r="H15" s="246"/>
      <c r="I15" s="246"/>
      <c r="J15" s="246"/>
      <c r="K15" s="246"/>
      <c r="L15" s="258">
        <f>SUM(L16:L17)</f>
        <v>16246.37</v>
      </c>
      <c r="M15" s="258">
        <f t="shared" ref="M15:S15" si="5">SUM(M16:M17)</f>
        <v>16200</v>
      </c>
      <c r="N15" s="258">
        <f t="shared" si="5"/>
        <v>16200</v>
      </c>
      <c r="O15" s="258">
        <f t="shared" si="5"/>
        <v>0</v>
      </c>
      <c r="P15" s="258">
        <f t="shared" si="5"/>
        <v>5000</v>
      </c>
      <c r="Q15" s="258">
        <f t="shared" si="5"/>
        <v>5000</v>
      </c>
      <c r="R15" s="258">
        <f t="shared" si="5"/>
        <v>0</v>
      </c>
      <c r="S15" s="258">
        <f t="shared" si="5"/>
        <v>0</v>
      </c>
      <c r="T15" s="248"/>
      <c r="U15" s="248"/>
      <c r="V15" s="248"/>
      <c r="W15" s="248"/>
      <c r="X15" s="248"/>
      <c r="Y15" s="248"/>
      <c r="Z15" s="248"/>
      <c r="AA15" s="248"/>
      <c r="AB15" s="248"/>
      <c r="AC15" s="248"/>
      <c r="AD15" s="248"/>
      <c r="AE15" s="248"/>
      <c r="AF15" s="248"/>
      <c r="AG15" s="1073"/>
    </row>
    <row r="16" spans="1:33" s="250" customFormat="1" ht="36.6" customHeight="1">
      <c r="A16" s="259">
        <v>1</v>
      </c>
      <c r="B16" s="257" t="s">
        <v>1719</v>
      </c>
      <c r="C16" s="818">
        <v>1</v>
      </c>
      <c r="D16" s="259" t="s">
        <v>1720</v>
      </c>
      <c r="E16" s="257" t="s">
        <v>77</v>
      </c>
      <c r="F16" s="259" t="s">
        <v>26</v>
      </c>
      <c r="G16" s="259">
        <v>7004686</v>
      </c>
      <c r="H16" s="259"/>
      <c r="I16" s="259"/>
      <c r="J16" s="259">
        <v>2023</v>
      </c>
      <c r="K16" s="259" t="s">
        <v>1747</v>
      </c>
      <c r="L16" s="2442">
        <v>4501</v>
      </c>
      <c r="M16" s="855">
        <v>4500</v>
      </c>
      <c r="N16" s="855">
        <v>4500</v>
      </c>
      <c r="O16" s="248"/>
      <c r="P16" s="855">
        <f t="shared" ref="P16:P17" si="6">SUM(Q16:S16)</f>
        <v>2000</v>
      </c>
      <c r="Q16" s="855">
        <v>2000</v>
      </c>
      <c r="R16" s="248"/>
      <c r="S16" s="248"/>
      <c r="T16" s="248"/>
      <c r="U16" s="248"/>
      <c r="V16" s="248"/>
      <c r="W16" s="248"/>
      <c r="X16" s="248"/>
      <c r="Y16" s="248"/>
      <c r="Z16" s="248"/>
      <c r="AA16" s="248"/>
      <c r="AB16" s="248"/>
      <c r="AC16" s="248"/>
      <c r="AD16" s="248"/>
      <c r="AE16" s="248"/>
      <c r="AF16" s="248"/>
      <c r="AG16" s="1073"/>
    </row>
    <row r="17" spans="1:33" s="228" customFormat="1" ht="86.45" customHeight="1">
      <c r="A17" s="259">
        <v>2</v>
      </c>
      <c r="B17" s="257" t="s">
        <v>1721</v>
      </c>
      <c r="C17" s="818">
        <v>1</v>
      </c>
      <c r="D17" s="259" t="s">
        <v>1720</v>
      </c>
      <c r="E17" s="257" t="s">
        <v>77</v>
      </c>
      <c r="F17" s="259" t="s">
        <v>26</v>
      </c>
      <c r="G17" s="259">
        <v>7004686</v>
      </c>
      <c r="H17" s="259"/>
      <c r="I17" s="259"/>
      <c r="J17" s="259" t="s">
        <v>84</v>
      </c>
      <c r="K17" s="259"/>
      <c r="L17" s="2442">
        <v>11745.37</v>
      </c>
      <c r="M17" s="260">
        <v>11700</v>
      </c>
      <c r="N17" s="260">
        <v>11700</v>
      </c>
      <c r="O17" s="260"/>
      <c r="P17" s="855">
        <f t="shared" si="6"/>
        <v>3000</v>
      </c>
      <c r="Q17" s="855">
        <v>3000</v>
      </c>
      <c r="R17" s="855"/>
      <c r="S17" s="855"/>
      <c r="T17" s="855"/>
      <c r="U17" s="855"/>
      <c r="V17" s="855"/>
      <c r="W17" s="855"/>
      <c r="X17" s="855"/>
      <c r="Y17" s="855"/>
      <c r="Z17" s="855"/>
      <c r="AA17" s="855"/>
      <c r="AB17" s="855"/>
      <c r="AC17" s="855"/>
      <c r="AD17" s="855"/>
      <c r="AE17" s="855"/>
      <c r="AF17" s="819" t="s">
        <v>1983</v>
      </c>
      <c r="AG17" s="831"/>
    </row>
    <row r="18" spans="1:33" s="2091" customFormat="1" ht="25.5" customHeight="1">
      <c r="A18" s="867"/>
      <c r="B18" s="867"/>
      <c r="C18" s="867"/>
      <c r="D18" s="867"/>
      <c r="E18" s="867"/>
      <c r="F18" s="867"/>
      <c r="G18" s="867"/>
      <c r="H18" s="867"/>
      <c r="I18" s="867"/>
      <c r="J18" s="867"/>
      <c r="K18" s="867"/>
      <c r="L18" s="1303"/>
      <c r="M18" s="1303"/>
      <c r="N18" s="1303"/>
      <c r="O18" s="1303"/>
      <c r="P18" s="1303"/>
      <c r="Q18" s="1303"/>
      <c r="R18" s="1303"/>
      <c r="S18" s="1303"/>
      <c r="T18" s="1303"/>
      <c r="U18" s="1303"/>
      <c r="V18" s="1303"/>
      <c r="W18" s="1303"/>
      <c r="X18" s="1303"/>
      <c r="Y18" s="1303"/>
      <c r="Z18" s="1303"/>
      <c r="AA18" s="1303"/>
      <c r="AB18" s="1303"/>
      <c r="AC18" s="1303"/>
      <c r="AD18" s="1303"/>
      <c r="AE18" s="1303"/>
      <c r="AF18" s="1303"/>
      <c r="AG18" s="831"/>
    </row>
    <row r="19" spans="1:33" s="250" customFormat="1" ht="25.5" customHeight="1">
      <c r="A19" s="246" t="s">
        <v>10</v>
      </c>
      <c r="B19" s="1312" t="s">
        <v>27</v>
      </c>
      <c r="C19" s="246">
        <f>C20</f>
        <v>1</v>
      </c>
      <c r="D19" s="246"/>
      <c r="E19" s="246"/>
      <c r="F19" s="246"/>
      <c r="G19" s="246"/>
      <c r="H19" s="246"/>
      <c r="I19" s="246"/>
      <c r="J19" s="246"/>
      <c r="K19" s="246"/>
      <c r="L19" s="2107">
        <f>L20</f>
        <v>20113</v>
      </c>
      <c r="M19" s="2107">
        <f t="shared" ref="M19:S20" si="7">M20</f>
        <v>20113</v>
      </c>
      <c r="N19" s="2107">
        <f t="shared" si="7"/>
        <v>18300</v>
      </c>
      <c r="O19" s="2107">
        <f t="shared" si="7"/>
        <v>14000</v>
      </c>
      <c r="P19" s="2107">
        <f t="shared" si="7"/>
        <v>2700</v>
      </c>
      <c r="Q19" s="2107">
        <f t="shared" si="7"/>
        <v>2700</v>
      </c>
      <c r="R19" s="2107">
        <f t="shared" si="7"/>
        <v>0</v>
      </c>
      <c r="S19" s="2107">
        <f t="shared" si="7"/>
        <v>0</v>
      </c>
      <c r="T19" s="248"/>
      <c r="U19" s="248"/>
      <c r="V19" s="248"/>
      <c r="W19" s="248"/>
      <c r="X19" s="248"/>
      <c r="Y19" s="248"/>
      <c r="Z19" s="248"/>
      <c r="AA19" s="248"/>
      <c r="AB19" s="248"/>
      <c r="AC19" s="248"/>
      <c r="AD19" s="248"/>
      <c r="AE19" s="248"/>
      <c r="AF19" s="248"/>
      <c r="AG19" s="1073"/>
    </row>
    <row r="20" spans="1:33" s="250" customFormat="1" ht="41.1" customHeight="1">
      <c r="A20" s="246" t="s">
        <v>2291</v>
      </c>
      <c r="B20" s="1312" t="s">
        <v>2292</v>
      </c>
      <c r="C20" s="246">
        <f>C21</f>
        <v>1</v>
      </c>
      <c r="D20" s="246"/>
      <c r="E20" s="246"/>
      <c r="F20" s="246"/>
      <c r="G20" s="246"/>
      <c r="H20" s="246"/>
      <c r="I20" s="246"/>
      <c r="J20" s="246"/>
      <c r="K20" s="246"/>
      <c r="L20" s="2107">
        <f>L21</f>
        <v>20113</v>
      </c>
      <c r="M20" s="2107">
        <f t="shared" si="7"/>
        <v>20113</v>
      </c>
      <c r="N20" s="2107">
        <f t="shared" si="7"/>
        <v>18300</v>
      </c>
      <c r="O20" s="2107">
        <f t="shared" si="7"/>
        <v>14000</v>
      </c>
      <c r="P20" s="2107">
        <f t="shared" si="7"/>
        <v>2700</v>
      </c>
      <c r="Q20" s="2107">
        <f t="shared" si="7"/>
        <v>2700</v>
      </c>
      <c r="R20" s="2107">
        <f t="shared" si="7"/>
        <v>0</v>
      </c>
      <c r="S20" s="2107">
        <f t="shared" si="7"/>
        <v>0</v>
      </c>
      <c r="T20" s="248"/>
      <c r="U20" s="248"/>
      <c r="V20" s="248"/>
      <c r="W20" s="248"/>
      <c r="X20" s="248"/>
      <c r="Y20" s="248"/>
      <c r="Z20" s="248"/>
      <c r="AA20" s="248"/>
      <c r="AB20" s="248"/>
      <c r="AC20" s="248"/>
      <c r="AD20" s="248"/>
      <c r="AE20" s="248"/>
      <c r="AF20" s="248"/>
      <c r="AG20" s="1073"/>
    </row>
    <row r="21" spans="1:33" s="228" customFormat="1" ht="74.099999999999994" customHeight="1">
      <c r="A21" s="920">
        <v>1</v>
      </c>
      <c r="B21" s="817" t="s">
        <v>1725</v>
      </c>
      <c r="C21" s="818">
        <v>1</v>
      </c>
      <c r="D21" s="818" t="s">
        <v>79</v>
      </c>
      <c r="E21" s="819" t="s">
        <v>77</v>
      </c>
      <c r="F21" s="818" t="s">
        <v>27</v>
      </c>
      <c r="G21" s="818">
        <v>7004692</v>
      </c>
      <c r="H21" s="818"/>
      <c r="I21" s="818"/>
      <c r="J21" s="259" t="s">
        <v>1726</v>
      </c>
      <c r="K21" s="259" t="s">
        <v>1727</v>
      </c>
      <c r="L21" s="260">
        <v>20113</v>
      </c>
      <c r="M21" s="260">
        <v>20113</v>
      </c>
      <c r="N21" s="260">
        <v>18300</v>
      </c>
      <c r="O21" s="855">
        <v>14000</v>
      </c>
      <c r="P21" s="855">
        <f t="shared" ref="P21" si="8">SUM(Q21:S21)</f>
        <v>2700</v>
      </c>
      <c r="Q21" s="927">
        <v>2700</v>
      </c>
      <c r="R21" s="248"/>
      <c r="S21" s="248"/>
      <c r="T21" s="248"/>
      <c r="U21" s="248"/>
      <c r="V21" s="248"/>
      <c r="W21" s="248"/>
      <c r="X21" s="248"/>
      <c r="Y21" s="248"/>
      <c r="Z21" s="248"/>
      <c r="AA21" s="248"/>
      <c r="AB21" s="248"/>
      <c r="AC21" s="248"/>
      <c r="AD21" s="248"/>
      <c r="AE21" s="248"/>
      <c r="AF21" s="819" t="s">
        <v>1993</v>
      </c>
      <c r="AG21" s="831"/>
    </row>
    <row r="22" spans="1:33" s="228" customFormat="1" ht="25.5" customHeight="1">
      <c r="A22" s="259"/>
      <c r="B22" s="259"/>
      <c r="C22" s="259"/>
      <c r="D22" s="259"/>
      <c r="E22" s="259"/>
      <c r="F22" s="259"/>
      <c r="G22" s="259"/>
      <c r="H22" s="259"/>
      <c r="I22" s="259"/>
      <c r="J22" s="259"/>
      <c r="K22" s="259"/>
      <c r="L22" s="855"/>
      <c r="M22" s="855"/>
      <c r="N22" s="855"/>
      <c r="O22" s="855"/>
      <c r="P22" s="855"/>
      <c r="Q22" s="855"/>
      <c r="R22" s="855"/>
      <c r="S22" s="855"/>
      <c r="T22" s="855"/>
      <c r="U22" s="855"/>
      <c r="V22" s="855"/>
      <c r="W22" s="855"/>
      <c r="X22" s="855"/>
      <c r="Y22" s="855"/>
      <c r="Z22" s="855"/>
      <c r="AA22" s="855"/>
      <c r="AB22" s="855"/>
      <c r="AC22" s="855"/>
      <c r="AD22" s="855"/>
      <c r="AE22" s="855"/>
      <c r="AF22" s="855"/>
      <c r="AG22" s="656"/>
    </row>
    <row r="23" spans="1:33" s="250" customFormat="1" ht="25.5" customHeight="1">
      <c r="A23" s="246" t="s">
        <v>12</v>
      </c>
      <c r="B23" s="1312" t="s">
        <v>2296</v>
      </c>
      <c r="C23" s="246">
        <f>C24</f>
        <v>1</v>
      </c>
      <c r="D23" s="246"/>
      <c r="E23" s="246"/>
      <c r="F23" s="246"/>
      <c r="G23" s="246"/>
      <c r="H23" s="246"/>
      <c r="I23" s="246"/>
      <c r="J23" s="246"/>
      <c r="K23" s="246"/>
      <c r="L23" s="248">
        <f>L24</f>
        <v>191910</v>
      </c>
      <c r="M23" s="248">
        <f t="shared" ref="M23:S23" si="9">M24</f>
        <v>191910</v>
      </c>
      <c r="N23" s="248">
        <f t="shared" si="9"/>
        <v>58000</v>
      </c>
      <c r="O23" s="248">
        <f t="shared" si="9"/>
        <v>10000</v>
      </c>
      <c r="P23" s="248">
        <f t="shared" si="9"/>
        <v>10000</v>
      </c>
      <c r="Q23" s="248">
        <f t="shared" si="9"/>
        <v>10000</v>
      </c>
      <c r="R23" s="248">
        <f t="shared" si="9"/>
        <v>0</v>
      </c>
      <c r="S23" s="248">
        <f t="shared" si="9"/>
        <v>0</v>
      </c>
      <c r="T23" s="248"/>
      <c r="U23" s="248"/>
      <c r="V23" s="248"/>
      <c r="W23" s="248"/>
      <c r="X23" s="248"/>
      <c r="Y23" s="248"/>
      <c r="Z23" s="248"/>
      <c r="AA23" s="248"/>
      <c r="AB23" s="248"/>
      <c r="AC23" s="248"/>
      <c r="AD23" s="248"/>
      <c r="AE23" s="248"/>
      <c r="AF23" s="248"/>
      <c r="AG23" s="1073"/>
    </row>
    <row r="24" spans="1:33" s="228" customFormat="1" ht="33.6" customHeight="1">
      <c r="A24" s="246" t="s">
        <v>2293</v>
      </c>
      <c r="B24" s="1312" t="s">
        <v>2294</v>
      </c>
      <c r="C24" s="246">
        <f>C25</f>
        <v>1</v>
      </c>
      <c r="D24" s="259"/>
      <c r="E24" s="259"/>
      <c r="F24" s="259"/>
      <c r="G24" s="259"/>
      <c r="H24" s="259"/>
      <c r="I24" s="259"/>
      <c r="J24" s="259"/>
      <c r="K24" s="259"/>
      <c r="L24" s="258">
        <f t="shared" ref="L24:S24" si="10">L25</f>
        <v>191910</v>
      </c>
      <c r="M24" s="258">
        <f t="shared" si="10"/>
        <v>191910</v>
      </c>
      <c r="N24" s="258">
        <f t="shared" si="10"/>
        <v>58000</v>
      </c>
      <c r="O24" s="258">
        <f t="shared" si="10"/>
        <v>10000</v>
      </c>
      <c r="P24" s="258">
        <f t="shared" si="10"/>
        <v>10000</v>
      </c>
      <c r="Q24" s="258">
        <f t="shared" si="10"/>
        <v>10000</v>
      </c>
      <c r="R24" s="258">
        <f t="shared" si="10"/>
        <v>0</v>
      </c>
      <c r="S24" s="258">
        <f t="shared" si="10"/>
        <v>0</v>
      </c>
      <c r="T24" s="855"/>
      <c r="U24" s="855"/>
      <c r="V24" s="855"/>
      <c r="W24" s="855"/>
      <c r="X24" s="855"/>
      <c r="Y24" s="855"/>
      <c r="Z24" s="855"/>
      <c r="AA24" s="855"/>
      <c r="AB24" s="855"/>
      <c r="AC24" s="855"/>
      <c r="AD24" s="855"/>
      <c r="AE24" s="855"/>
      <c r="AF24" s="855"/>
      <c r="AG24" s="656"/>
    </row>
    <row r="25" spans="1:33" s="228" customFormat="1" ht="59.45" customHeight="1">
      <c r="A25" s="920">
        <v>1</v>
      </c>
      <c r="B25" s="1032" t="s">
        <v>1577</v>
      </c>
      <c r="C25" s="922">
        <v>1</v>
      </c>
      <c r="D25" s="259" t="s">
        <v>1578</v>
      </c>
      <c r="E25" s="259" t="s">
        <v>1579</v>
      </c>
      <c r="F25" s="819" t="s">
        <v>1580</v>
      </c>
      <c r="G25" s="909">
        <v>7815807</v>
      </c>
      <c r="H25" s="922">
        <v>312</v>
      </c>
      <c r="I25" s="1032"/>
      <c r="J25" s="819" t="s">
        <v>84</v>
      </c>
      <c r="K25" s="1338" t="s">
        <v>1986</v>
      </c>
      <c r="L25" s="877">
        <v>191910</v>
      </c>
      <c r="M25" s="877">
        <v>191910</v>
      </c>
      <c r="N25" s="877">
        <v>58000</v>
      </c>
      <c r="O25" s="855">
        <v>10000</v>
      </c>
      <c r="P25" s="855">
        <f t="shared" ref="P25" si="11">SUM(Q25:S25)</f>
        <v>10000</v>
      </c>
      <c r="Q25" s="855">
        <v>10000</v>
      </c>
      <c r="R25" s="248"/>
      <c r="S25" s="248"/>
      <c r="T25" s="248"/>
      <c r="U25" s="248"/>
      <c r="V25" s="248"/>
      <c r="W25" s="248"/>
      <c r="X25" s="248"/>
      <c r="Y25" s="248"/>
      <c r="Z25" s="248"/>
      <c r="AA25" s="248"/>
      <c r="AB25" s="248"/>
      <c r="AC25" s="248"/>
      <c r="AD25" s="248"/>
      <c r="AE25" s="248"/>
      <c r="AF25" s="1070" t="s">
        <v>1581</v>
      </c>
      <c r="AG25" s="831"/>
    </row>
    <row r="26" spans="1:33" s="228" customFormat="1" ht="25.5" customHeight="1">
      <c r="A26" s="259"/>
      <c r="B26" s="259"/>
      <c r="C26" s="259"/>
      <c r="D26" s="259"/>
      <c r="E26" s="259"/>
      <c r="F26" s="259"/>
      <c r="G26" s="259"/>
      <c r="H26" s="259"/>
      <c r="I26" s="259"/>
      <c r="J26" s="259"/>
      <c r="K26" s="259"/>
      <c r="L26" s="855"/>
      <c r="M26" s="855"/>
      <c r="N26" s="855"/>
      <c r="O26" s="855"/>
      <c r="P26" s="855"/>
      <c r="Q26" s="855"/>
      <c r="R26" s="855"/>
      <c r="S26" s="855"/>
      <c r="T26" s="855"/>
      <c r="U26" s="855"/>
      <c r="V26" s="855"/>
      <c r="W26" s="855"/>
      <c r="X26" s="855"/>
      <c r="Y26" s="855"/>
      <c r="Z26" s="855"/>
      <c r="AA26" s="855"/>
      <c r="AB26" s="855"/>
      <c r="AC26" s="855"/>
      <c r="AD26" s="855"/>
      <c r="AE26" s="855"/>
      <c r="AF26" s="855"/>
      <c r="AG26" s="656"/>
    </row>
    <row r="27" spans="1:33" s="228" customFormat="1" ht="25.5" customHeight="1">
      <c r="A27" s="246" t="s">
        <v>85</v>
      </c>
      <c r="B27" s="1312" t="s">
        <v>543</v>
      </c>
      <c r="C27" s="2419">
        <f>C28</f>
        <v>14</v>
      </c>
      <c r="D27" s="259"/>
      <c r="E27" s="259"/>
      <c r="F27" s="259"/>
      <c r="G27" s="259"/>
      <c r="H27" s="259"/>
      <c r="I27" s="259"/>
      <c r="J27" s="259"/>
      <c r="K27" s="259"/>
      <c r="L27" s="2107">
        <f>L28</f>
        <v>505884.16800000001</v>
      </c>
      <c r="M27" s="2107">
        <f t="shared" ref="M27:S27" si="12">M28</f>
        <v>469790.56900000002</v>
      </c>
      <c r="N27" s="2107">
        <f t="shared" si="12"/>
        <v>453471.56899999996</v>
      </c>
      <c r="O27" s="2107">
        <f t="shared" si="12"/>
        <v>0</v>
      </c>
      <c r="P27" s="2107">
        <f t="shared" si="12"/>
        <v>84500</v>
      </c>
      <c r="Q27" s="2107">
        <f t="shared" si="12"/>
        <v>5000</v>
      </c>
      <c r="R27" s="2107">
        <f t="shared" si="12"/>
        <v>79500</v>
      </c>
      <c r="S27" s="2107">
        <f t="shared" si="12"/>
        <v>0</v>
      </c>
      <c r="T27" s="855"/>
      <c r="U27" s="855"/>
      <c r="V27" s="855"/>
      <c r="W27" s="855"/>
      <c r="X27" s="855"/>
      <c r="Y27" s="855"/>
      <c r="Z27" s="855"/>
      <c r="AA27" s="855"/>
      <c r="AB27" s="855"/>
      <c r="AC27" s="855"/>
      <c r="AD27" s="855"/>
      <c r="AE27" s="855"/>
      <c r="AF27" s="855"/>
      <c r="AG27" s="656"/>
    </row>
    <row r="28" spans="1:33" s="228" customFormat="1" ht="25.5" customHeight="1">
      <c r="A28" s="246" t="s">
        <v>2295</v>
      </c>
      <c r="B28" s="1312" t="s">
        <v>1045</v>
      </c>
      <c r="C28" s="2419">
        <f>SUM(C29:C42)</f>
        <v>14</v>
      </c>
      <c r="D28" s="259"/>
      <c r="E28" s="259"/>
      <c r="F28" s="259"/>
      <c r="G28" s="259"/>
      <c r="H28" s="259"/>
      <c r="I28" s="259"/>
      <c r="J28" s="259"/>
      <c r="K28" s="259"/>
      <c r="L28" s="2107">
        <f>SUM(L29:L42)</f>
        <v>505884.16800000001</v>
      </c>
      <c r="M28" s="2107">
        <f t="shared" ref="M28:S28" si="13">SUM(M29:M42)</f>
        <v>469790.56900000002</v>
      </c>
      <c r="N28" s="2107">
        <f t="shared" si="13"/>
        <v>453471.56899999996</v>
      </c>
      <c r="O28" s="2107">
        <f t="shared" si="13"/>
        <v>0</v>
      </c>
      <c r="P28" s="2107">
        <f t="shared" si="13"/>
        <v>84500</v>
      </c>
      <c r="Q28" s="2107">
        <f t="shared" si="13"/>
        <v>5000</v>
      </c>
      <c r="R28" s="2107">
        <f t="shared" si="13"/>
        <v>79500</v>
      </c>
      <c r="S28" s="2107">
        <f t="shared" si="13"/>
        <v>0</v>
      </c>
      <c r="T28" s="855"/>
      <c r="U28" s="855"/>
      <c r="V28" s="855"/>
      <c r="W28" s="855"/>
      <c r="X28" s="855"/>
      <c r="Y28" s="855"/>
      <c r="Z28" s="855"/>
      <c r="AA28" s="855"/>
      <c r="AB28" s="855"/>
      <c r="AC28" s="855"/>
      <c r="AD28" s="855"/>
      <c r="AE28" s="855"/>
      <c r="AF28" s="855"/>
      <c r="AG28" s="656"/>
    </row>
    <row r="29" spans="1:33" s="228" customFormat="1" ht="83.1" customHeight="1">
      <c r="A29" s="920">
        <v>1</v>
      </c>
      <c r="B29" s="2093" t="s">
        <v>1490</v>
      </c>
      <c r="C29" s="909">
        <v>1</v>
      </c>
      <c r="D29" s="1400" t="s">
        <v>1491</v>
      </c>
      <c r="E29" s="1400" t="s">
        <v>1492</v>
      </c>
      <c r="F29" s="2094" t="s">
        <v>188</v>
      </c>
      <c r="G29" s="2095">
        <v>7928496</v>
      </c>
      <c r="H29" s="2096" t="s">
        <v>1494</v>
      </c>
      <c r="I29" s="818" t="s">
        <v>1495</v>
      </c>
      <c r="J29" s="259" t="s">
        <v>83</v>
      </c>
      <c r="K29" s="1400" t="s">
        <v>1984</v>
      </c>
      <c r="L29" s="803">
        <v>21493.199000000001</v>
      </c>
      <c r="M29" s="260">
        <v>5000</v>
      </c>
      <c r="N29" s="260">
        <v>5000</v>
      </c>
      <c r="O29" s="248"/>
      <c r="P29" s="855">
        <f t="shared" ref="P29:P42" si="14">SUM(Q29:S29)</f>
        <v>5000</v>
      </c>
      <c r="Q29" s="260">
        <v>5000</v>
      </c>
      <c r="R29" s="260"/>
      <c r="S29" s="248"/>
      <c r="T29" s="248"/>
      <c r="U29" s="248"/>
      <c r="V29" s="248"/>
      <c r="W29" s="248"/>
      <c r="X29" s="248"/>
      <c r="Y29" s="248"/>
      <c r="Z29" s="248"/>
      <c r="AA29" s="248"/>
      <c r="AB29" s="248"/>
      <c r="AC29" s="248"/>
      <c r="AD29" s="248"/>
      <c r="AE29" s="248"/>
      <c r="AF29" s="819" t="s">
        <v>1990</v>
      </c>
      <c r="AG29" s="831"/>
    </row>
    <row r="30" spans="1:33" s="228" customFormat="1" ht="68.099999999999994" customHeight="1">
      <c r="A30" s="1030">
        <f>A29+1</f>
        <v>2</v>
      </c>
      <c r="B30" s="1448" t="s">
        <v>1506</v>
      </c>
      <c r="C30" s="909">
        <v>1</v>
      </c>
      <c r="D30" s="909" t="s">
        <v>1507</v>
      </c>
      <c r="E30" s="2094" t="s">
        <v>1492</v>
      </c>
      <c r="F30" s="2094" t="s">
        <v>1493</v>
      </c>
      <c r="G30" s="909">
        <v>7920327</v>
      </c>
      <c r="H30" s="1450" t="s">
        <v>1508</v>
      </c>
      <c r="I30" s="909" t="s">
        <v>1509</v>
      </c>
      <c r="J30" s="909" t="s">
        <v>96</v>
      </c>
      <c r="K30" s="909" t="s">
        <v>1510</v>
      </c>
      <c r="L30" s="1343">
        <v>34044</v>
      </c>
      <c r="M30" s="2125">
        <f>L30-2539</f>
        <v>31505</v>
      </c>
      <c r="N30" s="2125">
        <f>M30-2539</f>
        <v>28966</v>
      </c>
      <c r="O30" s="855"/>
      <c r="P30" s="855">
        <f t="shared" si="14"/>
        <v>7000</v>
      </c>
      <c r="Q30" s="855"/>
      <c r="R30" s="2443">
        <v>7000</v>
      </c>
      <c r="S30" s="855"/>
      <c r="T30" s="855"/>
      <c r="U30" s="855"/>
      <c r="V30" s="855"/>
      <c r="W30" s="855"/>
      <c r="X30" s="855"/>
      <c r="Y30" s="855"/>
      <c r="Z30" s="855"/>
      <c r="AA30" s="855"/>
      <c r="AB30" s="855"/>
      <c r="AC30" s="855"/>
      <c r="AD30" s="855"/>
      <c r="AE30" s="855"/>
      <c r="AF30" s="819" t="s">
        <v>1990</v>
      </c>
      <c r="AG30" s="656"/>
    </row>
    <row r="31" spans="1:33" s="228" customFormat="1" ht="68.099999999999994" customHeight="1">
      <c r="A31" s="1030">
        <f t="shared" ref="A31:A42" si="15">A30+1</f>
        <v>3</v>
      </c>
      <c r="B31" s="1448" t="s">
        <v>1511</v>
      </c>
      <c r="C31" s="909">
        <v>1</v>
      </c>
      <c r="D31" s="909" t="s">
        <v>1512</v>
      </c>
      <c r="E31" s="2094" t="s">
        <v>1492</v>
      </c>
      <c r="F31" s="2094" t="s">
        <v>1493</v>
      </c>
      <c r="G31" s="909">
        <v>7920329</v>
      </c>
      <c r="H31" s="1450" t="s">
        <v>1508</v>
      </c>
      <c r="I31" s="909" t="s">
        <v>1513</v>
      </c>
      <c r="J31" s="909" t="s">
        <v>96</v>
      </c>
      <c r="K31" s="909" t="s">
        <v>1514</v>
      </c>
      <c r="L31" s="1343">
        <v>39864</v>
      </c>
      <c r="M31" s="2125">
        <f>L31-2273</f>
        <v>37591</v>
      </c>
      <c r="N31" s="2125">
        <f>M31-2273</f>
        <v>35318</v>
      </c>
      <c r="O31" s="855"/>
      <c r="P31" s="855">
        <f t="shared" si="14"/>
        <v>8000</v>
      </c>
      <c r="Q31" s="855"/>
      <c r="R31" s="2443">
        <v>8000</v>
      </c>
      <c r="S31" s="855"/>
      <c r="T31" s="855"/>
      <c r="U31" s="855"/>
      <c r="V31" s="855"/>
      <c r="W31" s="855"/>
      <c r="X31" s="855"/>
      <c r="Y31" s="855"/>
      <c r="Z31" s="855"/>
      <c r="AA31" s="855"/>
      <c r="AB31" s="855"/>
      <c r="AC31" s="855"/>
      <c r="AD31" s="855"/>
      <c r="AE31" s="855"/>
      <c r="AF31" s="819" t="s">
        <v>1990</v>
      </c>
      <c r="AG31" s="656"/>
    </row>
    <row r="32" spans="1:33" s="228" customFormat="1" ht="68.099999999999994" customHeight="1">
      <c r="A32" s="1030">
        <f t="shared" si="15"/>
        <v>4</v>
      </c>
      <c r="B32" s="1451" t="s">
        <v>1515</v>
      </c>
      <c r="C32" s="909">
        <v>1</v>
      </c>
      <c r="D32" s="909" t="s">
        <v>1507</v>
      </c>
      <c r="E32" s="2094" t="s">
        <v>1492</v>
      </c>
      <c r="F32" s="2094" t="s">
        <v>1493</v>
      </c>
      <c r="G32" s="909">
        <v>7922054</v>
      </c>
      <c r="H32" s="1450" t="s">
        <v>1516</v>
      </c>
      <c r="I32" s="909" t="s">
        <v>1517</v>
      </c>
      <c r="J32" s="909" t="s">
        <v>83</v>
      </c>
      <c r="K32" s="909" t="s">
        <v>1518</v>
      </c>
      <c r="L32" s="1343">
        <v>41675</v>
      </c>
      <c r="M32" s="2125">
        <f>L32-3547</f>
        <v>38128</v>
      </c>
      <c r="N32" s="2125">
        <f>M32-3547</f>
        <v>34581</v>
      </c>
      <c r="O32" s="855"/>
      <c r="P32" s="855">
        <f t="shared" si="14"/>
        <v>8000</v>
      </c>
      <c r="Q32" s="855"/>
      <c r="R32" s="2443">
        <v>8000</v>
      </c>
      <c r="S32" s="855"/>
      <c r="T32" s="855"/>
      <c r="U32" s="855"/>
      <c r="V32" s="855"/>
      <c r="W32" s="855"/>
      <c r="X32" s="855"/>
      <c r="Y32" s="855"/>
      <c r="Z32" s="855"/>
      <c r="AA32" s="855"/>
      <c r="AB32" s="855"/>
      <c r="AC32" s="855"/>
      <c r="AD32" s="855"/>
      <c r="AE32" s="855"/>
      <c r="AF32" s="819" t="s">
        <v>1990</v>
      </c>
      <c r="AG32" s="656"/>
    </row>
    <row r="33" spans="1:33" s="228" customFormat="1" ht="68.099999999999994" customHeight="1">
      <c r="A33" s="1030">
        <f t="shared" si="15"/>
        <v>5</v>
      </c>
      <c r="B33" s="1451" t="s">
        <v>1519</v>
      </c>
      <c r="C33" s="909">
        <v>1</v>
      </c>
      <c r="D33" s="909" t="s">
        <v>1520</v>
      </c>
      <c r="E33" s="2094" t="s">
        <v>1492</v>
      </c>
      <c r="F33" s="2094" t="s">
        <v>1493</v>
      </c>
      <c r="G33" s="909">
        <v>7920320</v>
      </c>
      <c r="H33" s="1450" t="s">
        <v>1516</v>
      </c>
      <c r="I33" s="909" t="s">
        <v>1521</v>
      </c>
      <c r="J33" s="909" t="s">
        <v>83</v>
      </c>
      <c r="K33" s="909" t="s">
        <v>1522</v>
      </c>
      <c r="L33" s="1343">
        <v>36398.669000000002</v>
      </c>
      <c r="M33" s="2125">
        <v>33117.269</v>
      </c>
      <c r="N33" s="2125">
        <v>33117.269</v>
      </c>
      <c r="O33" s="855"/>
      <c r="P33" s="855">
        <f t="shared" si="14"/>
        <v>7000</v>
      </c>
      <c r="Q33" s="855"/>
      <c r="R33" s="2443">
        <v>7000</v>
      </c>
      <c r="S33" s="855"/>
      <c r="T33" s="855"/>
      <c r="U33" s="855"/>
      <c r="V33" s="855"/>
      <c r="W33" s="855"/>
      <c r="X33" s="855"/>
      <c r="Y33" s="855"/>
      <c r="Z33" s="855"/>
      <c r="AA33" s="855"/>
      <c r="AB33" s="855"/>
      <c r="AC33" s="855"/>
      <c r="AD33" s="855"/>
      <c r="AE33" s="855"/>
      <c r="AF33" s="819" t="s">
        <v>1990</v>
      </c>
      <c r="AG33" s="656"/>
    </row>
    <row r="34" spans="1:33" s="228" customFormat="1" ht="68.099999999999994" customHeight="1">
      <c r="A34" s="1030">
        <f t="shared" si="15"/>
        <v>6</v>
      </c>
      <c r="B34" s="1448" t="s">
        <v>1523</v>
      </c>
      <c r="C34" s="909">
        <v>1</v>
      </c>
      <c r="D34" s="909" t="s">
        <v>1524</v>
      </c>
      <c r="E34" s="2094" t="s">
        <v>1492</v>
      </c>
      <c r="F34" s="2094" t="s">
        <v>1493</v>
      </c>
      <c r="G34" s="909">
        <v>7927471</v>
      </c>
      <c r="H34" s="1450" t="s">
        <v>1502</v>
      </c>
      <c r="I34" s="909" t="s">
        <v>1525</v>
      </c>
      <c r="J34" s="909" t="s">
        <v>83</v>
      </c>
      <c r="K34" s="909" t="s">
        <v>1526</v>
      </c>
      <c r="L34" s="1343">
        <v>54413</v>
      </c>
      <c r="M34" s="2125">
        <f>L34-7960</f>
        <v>46453</v>
      </c>
      <c r="N34" s="2125">
        <f>M34-7960</f>
        <v>38493</v>
      </c>
      <c r="O34" s="855"/>
      <c r="P34" s="855">
        <f t="shared" si="14"/>
        <v>10000</v>
      </c>
      <c r="Q34" s="855"/>
      <c r="R34" s="2443">
        <v>10000</v>
      </c>
      <c r="S34" s="855"/>
      <c r="T34" s="855"/>
      <c r="U34" s="855"/>
      <c r="V34" s="855"/>
      <c r="W34" s="855"/>
      <c r="X34" s="855"/>
      <c r="Y34" s="855"/>
      <c r="Z34" s="855"/>
      <c r="AA34" s="855"/>
      <c r="AB34" s="855"/>
      <c r="AC34" s="855"/>
      <c r="AD34" s="855"/>
      <c r="AE34" s="855"/>
      <c r="AF34" s="819" t="s">
        <v>1990</v>
      </c>
      <c r="AG34" s="656"/>
    </row>
    <row r="35" spans="1:33" s="228" customFormat="1" ht="68.099999999999994" customHeight="1">
      <c r="A35" s="1030">
        <f t="shared" si="15"/>
        <v>7</v>
      </c>
      <c r="B35" s="2444" t="s">
        <v>1546</v>
      </c>
      <c r="C35" s="909">
        <v>1</v>
      </c>
      <c r="D35" s="259" t="s">
        <v>1547</v>
      </c>
      <c r="E35" s="259" t="s">
        <v>1548</v>
      </c>
      <c r="F35" s="819" t="s">
        <v>1549</v>
      </c>
      <c r="G35" s="259">
        <v>7935424</v>
      </c>
      <c r="H35" s="817" t="s">
        <v>1516</v>
      </c>
      <c r="I35" s="259" t="s">
        <v>1550</v>
      </c>
      <c r="J35" s="259" t="s">
        <v>1551</v>
      </c>
      <c r="K35" s="259" t="s">
        <v>1552</v>
      </c>
      <c r="L35" s="260">
        <v>14891.1</v>
      </c>
      <c r="M35" s="260">
        <v>14891.1</v>
      </c>
      <c r="N35" s="260">
        <v>14891.1</v>
      </c>
      <c r="O35" s="855"/>
      <c r="P35" s="855">
        <f t="shared" si="14"/>
        <v>2500</v>
      </c>
      <c r="Q35" s="855"/>
      <c r="R35" s="2443">
        <v>2500</v>
      </c>
      <c r="S35" s="855"/>
      <c r="T35" s="855"/>
      <c r="U35" s="855"/>
      <c r="V35" s="855"/>
      <c r="W35" s="855"/>
      <c r="X35" s="855"/>
      <c r="Y35" s="855"/>
      <c r="Z35" s="855"/>
      <c r="AA35" s="855"/>
      <c r="AB35" s="855"/>
      <c r="AC35" s="855"/>
      <c r="AD35" s="855"/>
      <c r="AE35" s="855"/>
      <c r="AF35" s="819" t="s">
        <v>1990</v>
      </c>
      <c r="AG35" s="656"/>
    </row>
    <row r="36" spans="1:33" s="228" customFormat="1" ht="68.099999999999994" customHeight="1">
      <c r="A36" s="1030">
        <f t="shared" si="15"/>
        <v>8</v>
      </c>
      <c r="B36" s="2444" t="s">
        <v>1553</v>
      </c>
      <c r="C36" s="909">
        <v>1</v>
      </c>
      <c r="D36" s="259" t="s">
        <v>1554</v>
      </c>
      <c r="E36" s="259" t="s">
        <v>1548</v>
      </c>
      <c r="F36" s="819" t="s">
        <v>1549</v>
      </c>
      <c r="G36" s="259">
        <v>7924718</v>
      </c>
      <c r="H36" s="817" t="s">
        <v>1516</v>
      </c>
      <c r="I36" s="259" t="s">
        <v>1550</v>
      </c>
      <c r="J36" s="259" t="s">
        <v>1551</v>
      </c>
      <c r="K36" s="259" t="s">
        <v>1555</v>
      </c>
      <c r="L36" s="260">
        <v>35743.300000000003</v>
      </c>
      <c r="M36" s="260">
        <v>35743.300000000003</v>
      </c>
      <c r="N36" s="260">
        <v>35743.300000000003</v>
      </c>
      <c r="O36" s="855"/>
      <c r="P36" s="855">
        <f t="shared" si="14"/>
        <v>5000</v>
      </c>
      <c r="Q36" s="855"/>
      <c r="R36" s="2443">
        <v>5000</v>
      </c>
      <c r="S36" s="855"/>
      <c r="T36" s="855"/>
      <c r="U36" s="855"/>
      <c r="V36" s="855"/>
      <c r="W36" s="855"/>
      <c r="X36" s="855"/>
      <c r="Y36" s="855"/>
      <c r="Z36" s="855"/>
      <c r="AA36" s="855"/>
      <c r="AB36" s="855"/>
      <c r="AC36" s="855"/>
      <c r="AD36" s="855"/>
      <c r="AE36" s="855"/>
      <c r="AF36" s="819" t="s">
        <v>1990</v>
      </c>
      <c r="AG36" s="656"/>
    </row>
    <row r="37" spans="1:33" s="228" customFormat="1" ht="68.099999999999994" customHeight="1">
      <c r="A37" s="1030">
        <f t="shared" si="15"/>
        <v>9</v>
      </c>
      <c r="B37" s="2444" t="s">
        <v>1556</v>
      </c>
      <c r="C37" s="909">
        <v>1</v>
      </c>
      <c r="D37" s="259" t="s">
        <v>1557</v>
      </c>
      <c r="E37" s="259" t="s">
        <v>1548</v>
      </c>
      <c r="F37" s="819" t="s">
        <v>1549</v>
      </c>
      <c r="G37" s="259">
        <v>7922186</v>
      </c>
      <c r="H37" s="817" t="s">
        <v>1516</v>
      </c>
      <c r="I37" s="259" t="s">
        <v>1550</v>
      </c>
      <c r="J37" s="259" t="s">
        <v>1551</v>
      </c>
      <c r="K37" s="259" t="s">
        <v>1558</v>
      </c>
      <c r="L37" s="260">
        <v>31871.9</v>
      </c>
      <c r="M37" s="260">
        <v>31871.9</v>
      </c>
      <c r="N37" s="260">
        <v>31871.9</v>
      </c>
      <c r="O37" s="855"/>
      <c r="P37" s="855">
        <f t="shared" si="14"/>
        <v>5000</v>
      </c>
      <c r="Q37" s="855"/>
      <c r="R37" s="2443">
        <v>5000</v>
      </c>
      <c r="S37" s="855"/>
      <c r="T37" s="855"/>
      <c r="U37" s="855"/>
      <c r="V37" s="855"/>
      <c r="W37" s="855"/>
      <c r="X37" s="855"/>
      <c r="Y37" s="855"/>
      <c r="Z37" s="855"/>
      <c r="AA37" s="855"/>
      <c r="AB37" s="855"/>
      <c r="AC37" s="855"/>
      <c r="AD37" s="855"/>
      <c r="AE37" s="855"/>
      <c r="AF37" s="819" t="s">
        <v>1990</v>
      </c>
      <c r="AG37" s="656"/>
    </row>
    <row r="38" spans="1:33" s="228" customFormat="1" ht="68.099999999999994" customHeight="1">
      <c r="A38" s="1030">
        <f t="shared" si="15"/>
        <v>10</v>
      </c>
      <c r="B38" s="2444" t="s">
        <v>1559</v>
      </c>
      <c r="C38" s="909">
        <v>1</v>
      </c>
      <c r="D38" s="259" t="s">
        <v>1547</v>
      </c>
      <c r="E38" s="259" t="s">
        <v>1548</v>
      </c>
      <c r="F38" s="819" t="s">
        <v>1549</v>
      </c>
      <c r="G38" s="259">
        <v>7935425</v>
      </c>
      <c r="H38" s="2096" t="s">
        <v>1508</v>
      </c>
      <c r="I38" s="259" t="s">
        <v>1550</v>
      </c>
      <c r="J38" s="259" t="s">
        <v>1551</v>
      </c>
      <c r="K38" s="259" t="s">
        <v>1560</v>
      </c>
      <c r="L38" s="260">
        <v>32609.9</v>
      </c>
      <c r="M38" s="260">
        <v>32609.9</v>
      </c>
      <c r="N38" s="260">
        <v>32609.9</v>
      </c>
      <c r="O38" s="855"/>
      <c r="P38" s="855">
        <f t="shared" si="14"/>
        <v>5000</v>
      </c>
      <c r="Q38" s="855"/>
      <c r="R38" s="2443">
        <v>5000</v>
      </c>
      <c r="S38" s="855"/>
      <c r="T38" s="855"/>
      <c r="U38" s="855"/>
      <c r="V38" s="855"/>
      <c r="W38" s="855"/>
      <c r="X38" s="855"/>
      <c r="Y38" s="855"/>
      <c r="Z38" s="855"/>
      <c r="AA38" s="855"/>
      <c r="AB38" s="855"/>
      <c r="AC38" s="855"/>
      <c r="AD38" s="855"/>
      <c r="AE38" s="855"/>
      <c r="AF38" s="819" t="s">
        <v>1990</v>
      </c>
      <c r="AG38" s="656"/>
    </row>
    <row r="39" spans="1:33" s="228" customFormat="1" ht="68.099999999999994" customHeight="1">
      <c r="A39" s="1030">
        <f t="shared" si="15"/>
        <v>11</v>
      </c>
      <c r="B39" s="2444" t="s">
        <v>1561</v>
      </c>
      <c r="C39" s="909">
        <v>1</v>
      </c>
      <c r="D39" s="259" t="s">
        <v>1554</v>
      </c>
      <c r="E39" s="259" t="s">
        <v>1548</v>
      </c>
      <c r="F39" s="819" t="s">
        <v>1549</v>
      </c>
      <c r="G39" s="259">
        <v>7923232</v>
      </c>
      <c r="H39" s="2096" t="s">
        <v>1508</v>
      </c>
      <c r="I39" s="259" t="s">
        <v>1550</v>
      </c>
      <c r="J39" s="259" t="s">
        <v>1551</v>
      </c>
      <c r="K39" s="259" t="s">
        <v>1562</v>
      </c>
      <c r="L39" s="260">
        <v>51215.5</v>
      </c>
      <c r="M39" s="260">
        <v>51215.5</v>
      </c>
      <c r="N39" s="260">
        <v>51215.5</v>
      </c>
      <c r="O39" s="855"/>
      <c r="P39" s="855">
        <f t="shared" si="14"/>
        <v>5000</v>
      </c>
      <c r="Q39" s="855"/>
      <c r="R39" s="2443">
        <v>5000</v>
      </c>
      <c r="S39" s="855"/>
      <c r="T39" s="855"/>
      <c r="U39" s="855"/>
      <c r="V39" s="855"/>
      <c r="W39" s="855"/>
      <c r="X39" s="855"/>
      <c r="Y39" s="855"/>
      <c r="Z39" s="855"/>
      <c r="AA39" s="855"/>
      <c r="AB39" s="855"/>
      <c r="AC39" s="855"/>
      <c r="AD39" s="855"/>
      <c r="AE39" s="855"/>
      <c r="AF39" s="819" t="s">
        <v>1990</v>
      </c>
      <c r="AG39" s="656"/>
    </row>
    <row r="40" spans="1:33" s="228" customFormat="1" ht="68.099999999999994" customHeight="1">
      <c r="A40" s="1030">
        <f t="shared" si="15"/>
        <v>12</v>
      </c>
      <c r="B40" s="2444" t="s">
        <v>1563</v>
      </c>
      <c r="C40" s="909">
        <v>1</v>
      </c>
      <c r="D40" s="259" t="s">
        <v>1554</v>
      </c>
      <c r="E40" s="259" t="s">
        <v>1548</v>
      </c>
      <c r="F40" s="819" t="s">
        <v>1549</v>
      </c>
      <c r="G40" s="259">
        <v>7920453</v>
      </c>
      <c r="H40" s="2096" t="s">
        <v>1508</v>
      </c>
      <c r="I40" s="259" t="s">
        <v>1550</v>
      </c>
      <c r="J40" s="259" t="s">
        <v>1551</v>
      </c>
      <c r="K40" s="259" t="s">
        <v>1564</v>
      </c>
      <c r="L40" s="260">
        <v>31274.799999999999</v>
      </c>
      <c r="M40" s="260">
        <v>31274.799999999999</v>
      </c>
      <c r="N40" s="260">
        <v>31274.799999999999</v>
      </c>
      <c r="O40" s="855"/>
      <c r="P40" s="855">
        <f t="shared" si="14"/>
        <v>5000</v>
      </c>
      <c r="Q40" s="855"/>
      <c r="R40" s="2443">
        <v>5000</v>
      </c>
      <c r="S40" s="855"/>
      <c r="T40" s="855"/>
      <c r="U40" s="855"/>
      <c r="V40" s="855"/>
      <c r="W40" s="855"/>
      <c r="X40" s="855"/>
      <c r="Y40" s="855"/>
      <c r="Z40" s="855"/>
      <c r="AA40" s="855"/>
      <c r="AB40" s="855"/>
      <c r="AC40" s="855"/>
      <c r="AD40" s="855"/>
      <c r="AE40" s="855"/>
      <c r="AF40" s="819" t="s">
        <v>1990</v>
      </c>
      <c r="AG40" s="656"/>
    </row>
    <row r="41" spans="1:33" s="228" customFormat="1" ht="68.099999999999994" customHeight="1">
      <c r="A41" s="1030">
        <f t="shared" si="15"/>
        <v>13</v>
      </c>
      <c r="B41" s="2444" t="s">
        <v>1565</v>
      </c>
      <c r="C41" s="909">
        <v>1</v>
      </c>
      <c r="D41" s="259" t="s">
        <v>1566</v>
      </c>
      <c r="E41" s="259" t="s">
        <v>1548</v>
      </c>
      <c r="F41" s="819" t="s">
        <v>1549</v>
      </c>
      <c r="G41" s="259">
        <v>7929687</v>
      </c>
      <c r="H41" s="2096" t="s">
        <v>1508</v>
      </c>
      <c r="I41" s="259" t="s">
        <v>1550</v>
      </c>
      <c r="J41" s="259" t="s">
        <v>1551</v>
      </c>
      <c r="K41" s="259" t="s">
        <v>1567</v>
      </c>
      <c r="L41" s="260">
        <v>26194.2</v>
      </c>
      <c r="M41" s="260">
        <v>26194.2</v>
      </c>
      <c r="N41" s="260">
        <v>26194.2</v>
      </c>
      <c r="O41" s="855"/>
      <c r="P41" s="855">
        <f t="shared" si="14"/>
        <v>4000</v>
      </c>
      <c r="Q41" s="855"/>
      <c r="R41" s="2443">
        <v>4000</v>
      </c>
      <c r="S41" s="855"/>
      <c r="T41" s="855"/>
      <c r="U41" s="855"/>
      <c r="V41" s="855"/>
      <c r="W41" s="855"/>
      <c r="X41" s="855"/>
      <c r="Y41" s="855"/>
      <c r="Z41" s="855"/>
      <c r="AA41" s="855"/>
      <c r="AB41" s="855"/>
      <c r="AC41" s="855"/>
      <c r="AD41" s="855"/>
      <c r="AE41" s="855"/>
      <c r="AF41" s="819" t="s">
        <v>1990</v>
      </c>
      <c r="AG41" s="656"/>
    </row>
    <row r="42" spans="1:33" s="228" customFormat="1" ht="68.099999999999994" customHeight="1">
      <c r="A42" s="1030">
        <f t="shared" si="15"/>
        <v>14</v>
      </c>
      <c r="B42" s="2444" t="s">
        <v>1568</v>
      </c>
      <c r="C42" s="909">
        <v>1</v>
      </c>
      <c r="D42" s="259" t="s">
        <v>1557</v>
      </c>
      <c r="E42" s="259" t="s">
        <v>1548</v>
      </c>
      <c r="F42" s="819" t="s">
        <v>1549</v>
      </c>
      <c r="G42" s="259">
        <v>7922185</v>
      </c>
      <c r="H42" s="2096" t="s">
        <v>1502</v>
      </c>
      <c r="I42" s="259" t="s">
        <v>1550</v>
      </c>
      <c r="J42" s="259" t="s">
        <v>1551</v>
      </c>
      <c r="K42" s="259" t="s">
        <v>1569</v>
      </c>
      <c r="L42" s="260">
        <v>54195.6</v>
      </c>
      <c r="M42" s="260">
        <v>54195.6</v>
      </c>
      <c r="N42" s="260">
        <v>54195.6</v>
      </c>
      <c r="O42" s="855"/>
      <c r="P42" s="855">
        <f t="shared" si="14"/>
        <v>8000</v>
      </c>
      <c r="Q42" s="855"/>
      <c r="R42" s="2443">
        <v>8000</v>
      </c>
      <c r="S42" s="855"/>
      <c r="T42" s="855"/>
      <c r="U42" s="855"/>
      <c r="V42" s="855"/>
      <c r="W42" s="855"/>
      <c r="X42" s="855"/>
      <c r="Y42" s="855"/>
      <c r="Z42" s="855"/>
      <c r="AA42" s="855"/>
      <c r="AB42" s="855"/>
      <c r="AC42" s="855"/>
      <c r="AD42" s="855"/>
      <c r="AE42" s="855"/>
      <c r="AF42" s="819" t="s">
        <v>1990</v>
      </c>
      <c r="AG42" s="656"/>
    </row>
    <row r="43" spans="1:33" s="228" customFormat="1" ht="25.5" customHeight="1">
      <c r="A43" s="259"/>
      <c r="B43" s="259"/>
      <c r="C43" s="259"/>
      <c r="D43" s="259"/>
      <c r="E43" s="259"/>
      <c r="F43" s="259"/>
      <c r="G43" s="259"/>
      <c r="H43" s="259"/>
      <c r="I43" s="259"/>
      <c r="J43" s="259"/>
      <c r="K43" s="259"/>
      <c r="L43" s="855"/>
      <c r="M43" s="855"/>
      <c r="N43" s="855"/>
      <c r="O43" s="855"/>
      <c r="P43" s="855"/>
      <c r="Q43" s="855"/>
      <c r="R43" s="2443"/>
      <c r="S43" s="855"/>
      <c r="T43" s="855"/>
      <c r="U43" s="855"/>
      <c r="V43" s="855"/>
      <c r="W43" s="855"/>
      <c r="X43" s="855"/>
      <c r="Y43" s="855"/>
      <c r="Z43" s="855"/>
      <c r="AA43" s="855"/>
      <c r="AB43" s="855"/>
      <c r="AC43" s="855"/>
      <c r="AD43" s="855"/>
      <c r="AE43" s="855"/>
      <c r="AF43" s="855"/>
      <c r="AG43" s="656"/>
    </row>
    <row r="44" spans="1:33" s="228" customFormat="1" ht="25.5" customHeight="1">
      <c r="A44" s="246" t="s">
        <v>996</v>
      </c>
      <c r="B44" s="1312" t="s">
        <v>2297</v>
      </c>
      <c r="C44" s="2419">
        <f>C45+C47</f>
        <v>2</v>
      </c>
      <c r="D44" s="259"/>
      <c r="E44" s="259"/>
      <c r="F44" s="259"/>
      <c r="G44" s="259"/>
      <c r="H44" s="259"/>
      <c r="I44" s="259"/>
      <c r="J44" s="259"/>
      <c r="K44" s="259"/>
      <c r="L44" s="258">
        <f>L45+L47</f>
        <v>57420.578999999998</v>
      </c>
      <c r="M44" s="258">
        <f t="shared" ref="M44:S44" si="16">M45+M47</f>
        <v>33600</v>
      </c>
      <c r="N44" s="258">
        <f t="shared" si="16"/>
        <v>33600</v>
      </c>
      <c r="O44" s="258">
        <f t="shared" si="16"/>
        <v>0</v>
      </c>
      <c r="P44" s="258">
        <f t="shared" si="16"/>
        <v>6600</v>
      </c>
      <c r="Q44" s="258">
        <f t="shared" si="16"/>
        <v>6600</v>
      </c>
      <c r="R44" s="258">
        <f t="shared" si="16"/>
        <v>0</v>
      </c>
      <c r="S44" s="258">
        <f t="shared" si="16"/>
        <v>0</v>
      </c>
      <c r="T44" s="855"/>
      <c r="U44" s="855"/>
      <c r="V44" s="855"/>
      <c r="W44" s="855"/>
      <c r="X44" s="855"/>
      <c r="Y44" s="855"/>
      <c r="Z44" s="855"/>
      <c r="AA44" s="855"/>
      <c r="AB44" s="855"/>
      <c r="AC44" s="855"/>
      <c r="AD44" s="855"/>
      <c r="AE44" s="855"/>
      <c r="AF44" s="855"/>
      <c r="AG44" s="656"/>
    </row>
    <row r="45" spans="1:33" s="228" customFormat="1" ht="35.450000000000003" hidden="1" customHeight="1">
      <c r="A45" s="246" t="s">
        <v>2298</v>
      </c>
      <c r="B45" s="1312" t="s">
        <v>2292</v>
      </c>
      <c r="C45" s="2419">
        <f>C46</f>
        <v>0</v>
      </c>
      <c r="D45" s="259"/>
      <c r="E45" s="259"/>
      <c r="F45" s="259"/>
      <c r="G45" s="259"/>
      <c r="H45" s="259"/>
      <c r="I45" s="259"/>
      <c r="J45" s="259"/>
      <c r="K45" s="259"/>
      <c r="L45" s="258">
        <f>L46</f>
        <v>0</v>
      </c>
      <c r="M45" s="258">
        <f t="shared" ref="M45:S45" si="17">M46</f>
        <v>0</v>
      </c>
      <c r="N45" s="258">
        <f t="shared" si="17"/>
        <v>0</v>
      </c>
      <c r="O45" s="258">
        <f t="shared" si="17"/>
        <v>0</v>
      </c>
      <c r="P45" s="258">
        <f t="shared" si="17"/>
        <v>0</v>
      </c>
      <c r="Q45" s="258">
        <f t="shared" si="17"/>
        <v>0</v>
      </c>
      <c r="R45" s="258">
        <f t="shared" si="17"/>
        <v>0</v>
      </c>
      <c r="S45" s="258">
        <f t="shared" si="17"/>
        <v>0</v>
      </c>
      <c r="T45" s="855"/>
      <c r="U45" s="855"/>
      <c r="V45" s="855"/>
      <c r="W45" s="855"/>
      <c r="X45" s="855"/>
      <c r="Y45" s="855"/>
      <c r="Z45" s="855"/>
      <c r="AA45" s="855"/>
      <c r="AB45" s="855"/>
      <c r="AC45" s="855"/>
      <c r="AD45" s="855"/>
      <c r="AE45" s="855"/>
      <c r="AF45" s="855"/>
      <c r="AG45" s="656"/>
    </row>
    <row r="46" spans="1:33" s="228" customFormat="1" ht="74.099999999999994" hidden="1" customHeight="1">
      <c r="A46" s="2445"/>
      <c r="B46" s="1371"/>
      <c r="C46" s="909"/>
      <c r="D46" s="621"/>
      <c r="E46" s="955"/>
      <c r="F46" s="259"/>
      <c r="G46" s="259"/>
      <c r="H46" s="984"/>
      <c r="I46" s="259"/>
      <c r="J46" s="984"/>
      <c r="K46" s="956"/>
      <c r="L46" s="1715"/>
      <c r="M46" s="1715"/>
      <c r="N46" s="1715"/>
      <c r="O46" s="855"/>
      <c r="P46" s="855"/>
      <c r="Q46" s="1715"/>
      <c r="R46" s="248"/>
      <c r="S46" s="248"/>
      <c r="T46" s="248"/>
      <c r="U46" s="248"/>
      <c r="V46" s="248"/>
      <c r="W46" s="248"/>
      <c r="X46" s="248"/>
      <c r="Y46" s="248"/>
      <c r="Z46" s="248"/>
      <c r="AA46" s="248"/>
      <c r="AB46" s="248"/>
      <c r="AC46" s="248"/>
      <c r="AD46" s="248"/>
      <c r="AE46" s="248"/>
      <c r="AF46" s="1070"/>
      <c r="AG46" s="831"/>
    </row>
    <row r="47" spans="1:33" s="228" customFormat="1" ht="25.5" customHeight="1">
      <c r="A47" s="246" t="s">
        <v>2298</v>
      </c>
      <c r="B47" s="1312" t="s">
        <v>1045</v>
      </c>
      <c r="C47" s="2419">
        <f>SUM(C48:C49)</f>
        <v>2</v>
      </c>
      <c r="D47" s="259"/>
      <c r="E47" s="259"/>
      <c r="F47" s="259"/>
      <c r="G47" s="259"/>
      <c r="H47" s="259"/>
      <c r="I47" s="259"/>
      <c r="J47" s="259"/>
      <c r="K47" s="259"/>
      <c r="L47" s="258">
        <f>SUM(L48:L49)</f>
        <v>57420.578999999998</v>
      </c>
      <c r="M47" s="258">
        <f t="shared" ref="M47:AE47" si="18">SUM(M48:M49)</f>
        <v>33600</v>
      </c>
      <c r="N47" s="258">
        <f t="shared" si="18"/>
        <v>33600</v>
      </c>
      <c r="O47" s="258">
        <f t="shared" si="18"/>
        <v>0</v>
      </c>
      <c r="P47" s="258">
        <f t="shared" si="18"/>
        <v>6600</v>
      </c>
      <c r="Q47" s="258">
        <f t="shared" si="18"/>
        <v>6600</v>
      </c>
      <c r="R47" s="258">
        <f t="shared" si="18"/>
        <v>0</v>
      </c>
      <c r="S47" s="258">
        <f t="shared" si="18"/>
        <v>0</v>
      </c>
      <c r="T47" s="258">
        <f t="shared" si="18"/>
        <v>0</v>
      </c>
      <c r="U47" s="258">
        <f t="shared" si="18"/>
        <v>0</v>
      </c>
      <c r="V47" s="258">
        <f t="shared" si="18"/>
        <v>0</v>
      </c>
      <c r="W47" s="258">
        <f t="shared" si="18"/>
        <v>0</v>
      </c>
      <c r="X47" s="258">
        <f t="shared" si="18"/>
        <v>0</v>
      </c>
      <c r="Y47" s="258">
        <f t="shared" si="18"/>
        <v>0</v>
      </c>
      <c r="Z47" s="258">
        <f t="shared" si="18"/>
        <v>0</v>
      </c>
      <c r="AA47" s="258">
        <f t="shared" si="18"/>
        <v>0</v>
      </c>
      <c r="AB47" s="258">
        <f t="shared" si="18"/>
        <v>0</v>
      </c>
      <c r="AC47" s="258">
        <f t="shared" si="18"/>
        <v>0</v>
      </c>
      <c r="AD47" s="258">
        <f t="shared" si="18"/>
        <v>0</v>
      </c>
      <c r="AE47" s="258">
        <f t="shared" si="18"/>
        <v>0</v>
      </c>
      <c r="AF47" s="855"/>
      <c r="AG47" s="656"/>
    </row>
    <row r="48" spans="1:33" s="228" customFormat="1" ht="63" customHeight="1">
      <c r="A48" s="848">
        <v>1</v>
      </c>
      <c r="B48" s="1713" t="s">
        <v>1803</v>
      </c>
      <c r="C48" s="909">
        <v>1</v>
      </c>
      <c r="D48" s="621" t="s">
        <v>98</v>
      </c>
      <c r="E48" s="955" t="s">
        <v>165</v>
      </c>
      <c r="F48" s="259" t="s">
        <v>166</v>
      </c>
      <c r="G48" s="259">
        <v>7915933</v>
      </c>
      <c r="H48" s="259">
        <v>312</v>
      </c>
      <c r="I48" s="1714" t="s">
        <v>1805</v>
      </c>
      <c r="J48" s="984" t="s">
        <v>1621</v>
      </c>
      <c r="K48" s="1714" t="s">
        <v>1989</v>
      </c>
      <c r="L48" s="621">
        <v>6889.6419999999998</v>
      </c>
      <c r="M48" s="1715">
        <v>3600</v>
      </c>
      <c r="N48" s="1715">
        <v>3600</v>
      </c>
      <c r="O48" s="855"/>
      <c r="P48" s="855">
        <f t="shared" ref="P48:P49" si="19">SUM(Q48:S48)</f>
        <v>3600</v>
      </c>
      <c r="Q48" s="1715">
        <v>3600</v>
      </c>
      <c r="R48" s="855"/>
      <c r="S48" s="855"/>
      <c r="T48" s="855"/>
      <c r="U48" s="927"/>
      <c r="V48" s="927"/>
      <c r="W48" s="855"/>
      <c r="X48" s="855"/>
      <c r="Y48" s="927"/>
      <c r="Z48" s="927"/>
      <c r="AA48" s="855"/>
      <c r="AB48" s="855"/>
      <c r="AC48" s="855"/>
      <c r="AD48" s="855"/>
      <c r="AE48" s="855"/>
      <c r="AF48" s="942" t="s">
        <v>1806</v>
      </c>
    </row>
    <row r="49" spans="1:33" s="228" customFormat="1" ht="74.099999999999994" customHeight="1">
      <c r="A49" s="2098">
        <v>2</v>
      </c>
      <c r="B49" s="1371" t="s">
        <v>1808</v>
      </c>
      <c r="C49" s="909">
        <v>1</v>
      </c>
      <c r="D49" s="259" t="s">
        <v>1809</v>
      </c>
      <c r="E49" s="955" t="s">
        <v>165</v>
      </c>
      <c r="F49" s="259" t="s">
        <v>166</v>
      </c>
      <c r="G49" s="259">
        <v>8009818</v>
      </c>
      <c r="H49" s="259">
        <v>292</v>
      </c>
      <c r="I49" s="1714" t="s">
        <v>1810</v>
      </c>
      <c r="J49" s="984" t="s">
        <v>171</v>
      </c>
      <c r="K49" s="956" t="s">
        <v>1811</v>
      </c>
      <c r="L49" s="621">
        <v>50530.936999999998</v>
      </c>
      <c r="M49" s="855">
        <v>30000</v>
      </c>
      <c r="N49" s="855">
        <v>30000</v>
      </c>
      <c r="O49" s="855"/>
      <c r="P49" s="855">
        <f t="shared" si="19"/>
        <v>3000</v>
      </c>
      <c r="Q49" s="927">
        <v>3000</v>
      </c>
      <c r="R49" s="248"/>
      <c r="S49" s="248"/>
      <c r="T49" s="248"/>
      <c r="U49" s="248"/>
      <c r="V49" s="248"/>
      <c r="W49" s="248"/>
      <c r="X49" s="248"/>
      <c r="Y49" s="248"/>
      <c r="Z49" s="248"/>
      <c r="AA49" s="248"/>
      <c r="AB49" s="248"/>
      <c r="AC49" s="248"/>
      <c r="AD49" s="248"/>
      <c r="AE49" s="248"/>
      <c r="AF49" s="819" t="s">
        <v>1991</v>
      </c>
      <c r="AG49" s="831"/>
    </row>
    <row r="50" spans="1:33" s="228" customFormat="1" ht="25.5" customHeight="1">
      <c r="A50" s="259"/>
      <c r="B50" s="259"/>
      <c r="C50" s="259"/>
      <c r="D50" s="259"/>
      <c r="E50" s="259"/>
      <c r="F50" s="259"/>
      <c r="G50" s="259"/>
      <c r="H50" s="259"/>
      <c r="I50" s="259"/>
      <c r="J50" s="259"/>
      <c r="K50" s="259"/>
      <c r="L50" s="855"/>
      <c r="M50" s="855"/>
      <c r="N50" s="855"/>
      <c r="O50" s="855"/>
      <c r="P50" s="855"/>
      <c r="Q50" s="855"/>
      <c r="R50" s="855"/>
      <c r="S50" s="855"/>
      <c r="T50" s="855"/>
      <c r="U50" s="855"/>
      <c r="V50" s="855"/>
      <c r="W50" s="855"/>
      <c r="X50" s="855"/>
      <c r="Y50" s="855"/>
      <c r="Z50" s="855"/>
      <c r="AA50" s="855"/>
      <c r="AB50" s="855"/>
      <c r="AC50" s="855"/>
      <c r="AD50" s="855"/>
      <c r="AE50" s="855"/>
      <c r="AF50" s="855"/>
      <c r="AG50" s="656"/>
    </row>
    <row r="51" spans="1:33" s="228" customFormat="1" ht="25.5" customHeight="1">
      <c r="A51" s="246" t="s">
        <v>1001</v>
      </c>
      <c r="B51" s="1312" t="s">
        <v>2299</v>
      </c>
      <c r="C51" s="2419">
        <f>C52+C54</f>
        <v>7</v>
      </c>
      <c r="D51" s="259"/>
      <c r="E51" s="259"/>
      <c r="F51" s="259"/>
      <c r="G51" s="259"/>
      <c r="H51" s="259"/>
      <c r="I51" s="259"/>
      <c r="J51" s="259"/>
      <c r="K51" s="259"/>
      <c r="L51" s="258">
        <f>L52+L54</f>
        <v>148849.53</v>
      </c>
      <c r="M51" s="258">
        <f t="shared" ref="M51:S51" si="20">M52+M54</f>
        <v>148849.53</v>
      </c>
      <c r="N51" s="258">
        <f t="shared" si="20"/>
        <v>148849.53</v>
      </c>
      <c r="O51" s="258">
        <f t="shared" si="20"/>
        <v>0</v>
      </c>
      <c r="P51" s="258">
        <f t="shared" si="20"/>
        <v>10000</v>
      </c>
      <c r="Q51" s="258">
        <f t="shared" si="20"/>
        <v>0</v>
      </c>
      <c r="R51" s="258">
        <f t="shared" si="20"/>
        <v>10000</v>
      </c>
      <c r="S51" s="258">
        <f t="shared" si="20"/>
        <v>0</v>
      </c>
      <c r="T51" s="855"/>
      <c r="U51" s="855"/>
      <c r="V51" s="855"/>
      <c r="W51" s="855"/>
      <c r="X51" s="855"/>
      <c r="Y51" s="855"/>
      <c r="Z51" s="855"/>
      <c r="AA51" s="855"/>
      <c r="AB51" s="855"/>
      <c r="AC51" s="855"/>
      <c r="AD51" s="855"/>
      <c r="AE51" s="855"/>
      <c r="AF51" s="855"/>
      <c r="AG51" s="656"/>
    </row>
    <row r="52" spans="1:33" s="228" customFormat="1" ht="36.6" hidden="1" customHeight="1">
      <c r="A52" s="246" t="s">
        <v>2300</v>
      </c>
      <c r="B52" s="1312" t="s">
        <v>2292</v>
      </c>
      <c r="C52" s="2419">
        <f>C53</f>
        <v>0</v>
      </c>
      <c r="D52" s="259"/>
      <c r="E52" s="259"/>
      <c r="F52" s="259"/>
      <c r="G52" s="259"/>
      <c r="H52" s="259"/>
      <c r="I52" s="259"/>
      <c r="J52" s="259"/>
      <c r="K52" s="259"/>
      <c r="L52" s="258">
        <f>L53</f>
        <v>0</v>
      </c>
      <c r="M52" s="258">
        <f t="shared" ref="M52:S52" si="21">M53</f>
        <v>0</v>
      </c>
      <c r="N52" s="258">
        <f t="shared" si="21"/>
        <v>0</v>
      </c>
      <c r="O52" s="258">
        <f t="shared" si="21"/>
        <v>0</v>
      </c>
      <c r="P52" s="258">
        <f t="shared" si="21"/>
        <v>0</v>
      </c>
      <c r="Q52" s="258">
        <f t="shared" si="21"/>
        <v>0</v>
      </c>
      <c r="R52" s="258">
        <f t="shared" si="21"/>
        <v>0</v>
      </c>
      <c r="S52" s="258">
        <f t="shared" si="21"/>
        <v>0</v>
      </c>
      <c r="T52" s="855"/>
      <c r="U52" s="855"/>
      <c r="V52" s="855"/>
      <c r="W52" s="855"/>
      <c r="X52" s="855"/>
      <c r="Y52" s="855"/>
      <c r="Z52" s="855"/>
      <c r="AA52" s="855"/>
      <c r="AB52" s="855"/>
      <c r="AC52" s="855"/>
      <c r="AD52" s="855"/>
      <c r="AE52" s="855"/>
      <c r="AF52" s="855"/>
      <c r="AG52" s="656"/>
    </row>
    <row r="53" spans="1:33" s="228" customFormat="1" ht="56.45" hidden="1" customHeight="1">
      <c r="A53" s="259"/>
      <c r="B53" s="1451"/>
      <c r="C53" s="909"/>
      <c r="D53" s="803"/>
      <c r="E53" s="942"/>
      <c r="F53" s="942"/>
      <c r="G53" s="2446"/>
      <c r="H53" s="803"/>
      <c r="I53" s="909"/>
      <c r="J53" s="909"/>
      <c r="K53" s="909"/>
      <c r="L53" s="1343"/>
      <c r="M53" s="1343"/>
      <c r="N53" s="1343"/>
      <c r="O53" s="855"/>
      <c r="P53" s="855"/>
      <c r="Q53" s="855"/>
      <c r="R53" s="2443"/>
      <c r="S53" s="855"/>
      <c r="T53" s="855"/>
      <c r="U53" s="855"/>
      <c r="V53" s="855"/>
      <c r="W53" s="855"/>
      <c r="X53" s="855"/>
      <c r="Y53" s="855"/>
      <c r="Z53" s="855"/>
      <c r="AA53" s="855"/>
      <c r="AB53" s="855"/>
      <c r="AC53" s="855"/>
      <c r="AD53" s="855"/>
      <c r="AE53" s="855"/>
      <c r="AF53" s="819"/>
      <c r="AG53" s="656"/>
    </row>
    <row r="54" spans="1:33" s="228" customFormat="1" ht="25.5" customHeight="1">
      <c r="A54" s="246" t="s">
        <v>2300</v>
      </c>
      <c r="B54" s="1312" t="s">
        <v>1045</v>
      </c>
      <c r="C54" s="246">
        <f>SUM(C55:C61)</f>
        <v>7</v>
      </c>
      <c r="D54" s="259"/>
      <c r="E54" s="259"/>
      <c r="F54" s="259"/>
      <c r="G54" s="259"/>
      <c r="H54" s="259"/>
      <c r="I54" s="259"/>
      <c r="J54" s="259"/>
      <c r="K54" s="259"/>
      <c r="L54" s="258">
        <f>SUM(L55:L61)</f>
        <v>148849.53</v>
      </c>
      <c r="M54" s="258">
        <f t="shared" ref="M54:S54" si="22">SUM(M55:M61)</f>
        <v>148849.53</v>
      </c>
      <c r="N54" s="258">
        <f t="shared" si="22"/>
        <v>148849.53</v>
      </c>
      <c r="O54" s="258">
        <f t="shared" si="22"/>
        <v>0</v>
      </c>
      <c r="P54" s="258">
        <f t="shared" si="22"/>
        <v>10000</v>
      </c>
      <c r="Q54" s="258">
        <f t="shared" si="22"/>
        <v>0</v>
      </c>
      <c r="R54" s="258">
        <f t="shared" si="22"/>
        <v>10000</v>
      </c>
      <c r="S54" s="258">
        <f t="shared" si="22"/>
        <v>0</v>
      </c>
      <c r="T54" s="855"/>
      <c r="U54" s="855"/>
      <c r="V54" s="855"/>
      <c r="W54" s="855"/>
      <c r="X54" s="855"/>
      <c r="Y54" s="855"/>
      <c r="Z54" s="855"/>
      <c r="AA54" s="855"/>
      <c r="AB54" s="855"/>
      <c r="AC54" s="855"/>
      <c r="AD54" s="855"/>
      <c r="AE54" s="855"/>
      <c r="AF54" s="855"/>
      <c r="AG54" s="656"/>
    </row>
    <row r="55" spans="1:33" s="228" customFormat="1" ht="71.099999999999994" customHeight="1">
      <c r="A55" s="259">
        <v>1</v>
      </c>
      <c r="B55" s="1451" t="s">
        <v>1592</v>
      </c>
      <c r="C55" s="259">
        <v>1</v>
      </c>
      <c r="D55" s="942" t="s">
        <v>1593</v>
      </c>
      <c r="E55" s="942" t="s">
        <v>1588</v>
      </c>
      <c r="F55" s="942" t="s">
        <v>1493</v>
      </c>
      <c r="G55" s="2446">
        <v>7932125</v>
      </c>
      <c r="H55" s="803"/>
      <c r="I55" s="942" t="s">
        <v>1594</v>
      </c>
      <c r="J55" s="942" t="s">
        <v>83</v>
      </c>
      <c r="K55" s="819" t="s">
        <v>1595</v>
      </c>
      <c r="L55" s="1343">
        <v>23310.274000000001</v>
      </c>
      <c r="M55" s="1343">
        <v>23310.274000000001</v>
      </c>
      <c r="N55" s="1343">
        <v>23310.274000000001</v>
      </c>
      <c r="O55" s="855"/>
      <c r="P55" s="855">
        <f t="shared" ref="P55:P61" si="23">SUM(Q55:S55)</f>
        <v>1000</v>
      </c>
      <c r="Q55" s="855"/>
      <c r="R55" s="1343">
        <v>1000</v>
      </c>
      <c r="S55" s="855"/>
      <c r="T55" s="855"/>
      <c r="U55" s="855"/>
      <c r="V55" s="855"/>
      <c r="W55" s="855"/>
      <c r="X55" s="855"/>
      <c r="Y55" s="855"/>
      <c r="Z55" s="855"/>
      <c r="AA55" s="855"/>
      <c r="AB55" s="855"/>
      <c r="AC55" s="855"/>
      <c r="AD55" s="855"/>
      <c r="AE55" s="855"/>
      <c r="AF55" s="819" t="s">
        <v>2306</v>
      </c>
      <c r="AG55" s="656"/>
    </row>
    <row r="56" spans="1:33" s="228" customFormat="1" ht="71.099999999999994" customHeight="1">
      <c r="A56" s="259">
        <f>A55+1</f>
        <v>2</v>
      </c>
      <c r="B56" s="1451" t="s">
        <v>1596</v>
      </c>
      <c r="C56" s="259">
        <v>1</v>
      </c>
      <c r="D56" s="942" t="s">
        <v>1597</v>
      </c>
      <c r="E56" s="942" t="s">
        <v>1588</v>
      </c>
      <c r="F56" s="942" t="s">
        <v>1493</v>
      </c>
      <c r="G56" s="2446">
        <v>7932123</v>
      </c>
      <c r="H56" s="803"/>
      <c r="I56" s="942" t="s">
        <v>1598</v>
      </c>
      <c r="J56" s="942" t="s">
        <v>83</v>
      </c>
      <c r="K56" s="819" t="s">
        <v>1599</v>
      </c>
      <c r="L56" s="1343">
        <v>27958.304</v>
      </c>
      <c r="M56" s="1343">
        <v>27958.304</v>
      </c>
      <c r="N56" s="1343">
        <v>27958.304</v>
      </c>
      <c r="O56" s="855"/>
      <c r="P56" s="855">
        <f t="shared" si="23"/>
        <v>1000</v>
      </c>
      <c r="Q56" s="855"/>
      <c r="R56" s="1343">
        <v>1000</v>
      </c>
      <c r="S56" s="855"/>
      <c r="T56" s="855"/>
      <c r="U56" s="855"/>
      <c r="V56" s="855"/>
      <c r="W56" s="855"/>
      <c r="X56" s="855"/>
      <c r="Y56" s="855"/>
      <c r="Z56" s="855"/>
      <c r="AA56" s="855"/>
      <c r="AB56" s="855"/>
      <c r="AC56" s="855"/>
      <c r="AD56" s="855"/>
      <c r="AE56" s="855"/>
      <c r="AF56" s="819" t="s">
        <v>2306</v>
      </c>
      <c r="AG56" s="656"/>
    </row>
    <row r="57" spans="1:33" s="228" customFormat="1" ht="71.099999999999994" customHeight="1">
      <c r="A57" s="259">
        <f t="shared" ref="A57:A61" si="24">A56+1</f>
        <v>3</v>
      </c>
      <c r="B57" s="1451" t="s">
        <v>1600</v>
      </c>
      <c r="C57" s="259">
        <v>1</v>
      </c>
      <c r="D57" s="942" t="s">
        <v>1601</v>
      </c>
      <c r="E57" s="942" t="s">
        <v>1588</v>
      </c>
      <c r="F57" s="942" t="s">
        <v>1493</v>
      </c>
      <c r="G57" s="2446">
        <v>7932122</v>
      </c>
      <c r="H57" s="803"/>
      <c r="I57" s="942" t="s">
        <v>1602</v>
      </c>
      <c r="J57" s="942" t="s">
        <v>83</v>
      </c>
      <c r="K57" s="819" t="s">
        <v>1603</v>
      </c>
      <c r="L57" s="1343">
        <v>22069.719000000001</v>
      </c>
      <c r="M57" s="1343">
        <v>22069.719000000001</v>
      </c>
      <c r="N57" s="1343">
        <v>22069.719000000001</v>
      </c>
      <c r="O57" s="855"/>
      <c r="P57" s="855">
        <f t="shared" si="23"/>
        <v>1000</v>
      </c>
      <c r="Q57" s="855"/>
      <c r="R57" s="1343">
        <v>1000</v>
      </c>
      <c r="S57" s="855"/>
      <c r="T57" s="855"/>
      <c r="U57" s="855"/>
      <c r="V57" s="855"/>
      <c r="W57" s="855"/>
      <c r="X57" s="855"/>
      <c r="Y57" s="855"/>
      <c r="Z57" s="855"/>
      <c r="AA57" s="855"/>
      <c r="AB57" s="855"/>
      <c r="AC57" s="855"/>
      <c r="AD57" s="855"/>
      <c r="AE57" s="855"/>
      <c r="AF57" s="819" t="s">
        <v>2306</v>
      </c>
      <c r="AG57" s="656"/>
    </row>
    <row r="58" spans="1:33" s="228" customFormat="1" ht="71.099999999999994" customHeight="1">
      <c r="A58" s="259">
        <f t="shared" si="24"/>
        <v>4</v>
      </c>
      <c r="B58" s="1311" t="s">
        <v>1604</v>
      </c>
      <c r="C58" s="259">
        <v>1</v>
      </c>
      <c r="D58" s="259" t="s">
        <v>1605</v>
      </c>
      <c r="E58" s="942" t="s">
        <v>1588</v>
      </c>
      <c r="F58" s="942" t="s">
        <v>1493</v>
      </c>
      <c r="G58" s="2446" t="s">
        <v>1606</v>
      </c>
      <c r="H58" s="803"/>
      <c r="I58" s="2193" t="s">
        <v>1607</v>
      </c>
      <c r="J58" s="819" t="s">
        <v>83</v>
      </c>
      <c r="K58" s="819" t="s">
        <v>1608</v>
      </c>
      <c r="L58" s="1343">
        <v>27068.109</v>
      </c>
      <c r="M58" s="1343">
        <v>27068.109</v>
      </c>
      <c r="N58" s="1343">
        <v>27068.109</v>
      </c>
      <c r="O58" s="855"/>
      <c r="P58" s="855">
        <f t="shared" si="23"/>
        <v>1000</v>
      </c>
      <c r="Q58" s="855"/>
      <c r="R58" s="1343">
        <v>1000</v>
      </c>
      <c r="S58" s="855"/>
      <c r="T58" s="855"/>
      <c r="U58" s="855"/>
      <c r="V58" s="855"/>
      <c r="W58" s="855"/>
      <c r="X58" s="855"/>
      <c r="Y58" s="855"/>
      <c r="Z58" s="855"/>
      <c r="AA58" s="855"/>
      <c r="AB58" s="855"/>
      <c r="AC58" s="855"/>
      <c r="AD58" s="855"/>
      <c r="AE58" s="855"/>
      <c r="AF58" s="819" t="s">
        <v>2306</v>
      </c>
      <c r="AG58" s="656"/>
    </row>
    <row r="59" spans="1:33" s="228" customFormat="1" ht="71.099999999999994" customHeight="1">
      <c r="A59" s="259">
        <f t="shared" si="24"/>
        <v>5</v>
      </c>
      <c r="B59" s="1311" t="s">
        <v>1609</v>
      </c>
      <c r="C59" s="259">
        <v>1</v>
      </c>
      <c r="D59" s="2447" t="s">
        <v>1610</v>
      </c>
      <c r="E59" s="942" t="s">
        <v>1588</v>
      </c>
      <c r="F59" s="942" t="s">
        <v>1493</v>
      </c>
      <c r="G59" s="2446" t="s">
        <v>1611</v>
      </c>
      <c r="H59" s="803"/>
      <c r="I59" s="2193" t="s">
        <v>1612</v>
      </c>
      <c r="J59" s="819" t="s">
        <v>83</v>
      </c>
      <c r="K59" s="819" t="s">
        <v>1613</v>
      </c>
      <c r="L59" s="1343">
        <v>14972.383</v>
      </c>
      <c r="M59" s="1343">
        <v>14972.383</v>
      </c>
      <c r="N59" s="1343">
        <v>14972.383</v>
      </c>
      <c r="O59" s="855"/>
      <c r="P59" s="855">
        <f t="shared" si="23"/>
        <v>3000</v>
      </c>
      <c r="Q59" s="855"/>
      <c r="R59" s="1343">
        <v>3000</v>
      </c>
      <c r="S59" s="855"/>
      <c r="T59" s="855"/>
      <c r="U59" s="855"/>
      <c r="V59" s="855"/>
      <c r="W59" s="855"/>
      <c r="X59" s="855"/>
      <c r="Y59" s="855"/>
      <c r="Z59" s="855"/>
      <c r="AA59" s="855"/>
      <c r="AB59" s="855"/>
      <c r="AC59" s="855"/>
      <c r="AD59" s="855"/>
      <c r="AE59" s="855"/>
      <c r="AF59" s="819" t="s">
        <v>2306</v>
      </c>
      <c r="AG59" s="656"/>
    </row>
    <row r="60" spans="1:33" s="228" customFormat="1" ht="71.099999999999994" customHeight="1">
      <c r="A60" s="259">
        <f t="shared" si="24"/>
        <v>6</v>
      </c>
      <c r="B60" s="1311" t="s">
        <v>1614</v>
      </c>
      <c r="C60" s="259">
        <v>1</v>
      </c>
      <c r="D60" s="2447" t="s">
        <v>1593</v>
      </c>
      <c r="E60" s="942" t="s">
        <v>1588</v>
      </c>
      <c r="F60" s="942" t="s">
        <v>1493</v>
      </c>
      <c r="G60" s="2446" t="s">
        <v>1615</v>
      </c>
      <c r="H60" s="803"/>
      <c r="I60" s="2193" t="s">
        <v>1616</v>
      </c>
      <c r="J60" s="819" t="s">
        <v>171</v>
      </c>
      <c r="K60" s="819" t="s">
        <v>1617</v>
      </c>
      <c r="L60" s="1343">
        <v>23009.499</v>
      </c>
      <c r="M60" s="1343">
        <v>23009.499</v>
      </c>
      <c r="N60" s="1343">
        <v>23009.499</v>
      </c>
      <c r="O60" s="855"/>
      <c r="P60" s="855">
        <f t="shared" si="23"/>
        <v>2000</v>
      </c>
      <c r="Q60" s="855"/>
      <c r="R60" s="1343">
        <v>2000</v>
      </c>
      <c r="S60" s="855"/>
      <c r="T60" s="855"/>
      <c r="U60" s="855"/>
      <c r="V60" s="855"/>
      <c r="W60" s="855"/>
      <c r="X60" s="855"/>
      <c r="Y60" s="855"/>
      <c r="Z60" s="855"/>
      <c r="AA60" s="855"/>
      <c r="AB60" s="855"/>
      <c r="AC60" s="855"/>
      <c r="AD60" s="855"/>
      <c r="AE60" s="855"/>
      <c r="AF60" s="819" t="s">
        <v>2306</v>
      </c>
      <c r="AG60" s="656"/>
    </row>
    <row r="61" spans="1:33" s="228" customFormat="1" ht="71.099999999999994" customHeight="1">
      <c r="A61" s="259">
        <f t="shared" si="24"/>
        <v>7</v>
      </c>
      <c r="B61" s="1451" t="s">
        <v>1618</v>
      </c>
      <c r="C61" s="259">
        <v>1</v>
      </c>
      <c r="D61" s="803" t="s">
        <v>1619</v>
      </c>
      <c r="E61" s="942" t="s">
        <v>1588</v>
      </c>
      <c r="F61" s="942" t="s">
        <v>1493</v>
      </c>
      <c r="G61" s="2446">
        <v>8001877</v>
      </c>
      <c r="H61" s="803"/>
      <c r="I61" s="909" t="s">
        <v>1620</v>
      </c>
      <c r="J61" s="909" t="s">
        <v>1621</v>
      </c>
      <c r="K61" s="909" t="s">
        <v>1622</v>
      </c>
      <c r="L61" s="1343">
        <v>10461.242</v>
      </c>
      <c r="M61" s="1343">
        <v>10461.242</v>
      </c>
      <c r="N61" s="1343">
        <v>10461.242</v>
      </c>
      <c r="O61" s="855"/>
      <c r="P61" s="855">
        <f t="shared" si="23"/>
        <v>1000</v>
      </c>
      <c r="Q61" s="855"/>
      <c r="R61" s="1343">
        <v>1000</v>
      </c>
      <c r="S61" s="855"/>
      <c r="T61" s="855"/>
      <c r="U61" s="855"/>
      <c r="V61" s="855"/>
      <c r="W61" s="855"/>
      <c r="X61" s="855"/>
      <c r="Y61" s="855"/>
      <c r="Z61" s="855"/>
      <c r="AA61" s="855"/>
      <c r="AB61" s="855"/>
      <c r="AC61" s="855"/>
      <c r="AD61" s="855"/>
      <c r="AE61" s="855"/>
      <c r="AF61" s="819" t="s">
        <v>2306</v>
      </c>
      <c r="AG61" s="656"/>
    </row>
    <row r="62" spans="1:33" s="228" customFormat="1" ht="25.5" customHeight="1">
      <c r="A62" s="259"/>
      <c r="B62" s="259"/>
      <c r="C62" s="259"/>
      <c r="D62" s="259"/>
      <c r="E62" s="259"/>
      <c r="F62" s="259"/>
      <c r="G62" s="259"/>
      <c r="H62" s="259"/>
      <c r="I62" s="259"/>
      <c r="J62" s="259"/>
      <c r="K62" s="259"/>
      <c r="L62" s="855"/>
      <c r="M62" s="855"/>
      <c r="N62" s="855"/>
      <c r="O62" s="855"/>
      <c r="P62" s="855"/>
      <c r="Q62" s="855"/>
      <c r="R62" s="855"/>
      <c r="S62" s="855"/>
      <c r="T62" s="855"/>
      <c r="U62" s="855"/>
      <c r="V62" s="855"/>
      <c r="W62" s="855"/>
      <c r="X62" s="855"/>
      <c r="Y62" s="855"/>
      <c r="Z62" s="855"/>
      <c r="AA62" s="855"/>
      <c r="AB62" s="855"/>
      <c r="AC62" s="855"/>
      <c r="AD62" s="855"/>
      <c r="AE62" s="855"/>
      <c r="AF62" s="855"/>
      <c r="AG62" s="656"/>
    </row>
    <row r="63" spans="1:33" s="228" customFormat="1" ht="25.5" customHeight="1">
      <c r="A63" s="246" t="s">
        <v>1057</v>
      </c>
      <c r="B63" s="1312" t="s">
        <v>543</v>
      </c>
      <c r="C63" s="246">
        <f>C64</f>
        <v>3</v>
      </c>
      <c r="D63" s="259"/>
      <c r="E63" s="259"/>
      <c r="F63" s="259"/>
      <c r="G63" s="259"/>
      <c r="H63" s="259"/>
      <c r="I63" s="259"/>
      <c r="J63" s="259"/>
      <c r="K63" s="259"/>
      <c r="L63" s="258">
        <f>L64</f>
        <v>55084.339</v>
      </c>
      <c r="M63" s="258">
        <f t="shared" ref="M63:S63" si="25">M64</f>
        <v>55084.339</v>
      </c>
      <c r="N63" s="258">
        <f t="shared" si="25"/>
        <v>55084.339</v>
      </c>
      <c r="O63" s="258">
        <f t="shared" si="25"/>
        <v>0</v>
      </c>
      <c r="P63" s="258">
        <f t="shared" si="25"/>
        <v>14100</v>
      </c>
      <c r="Q63" s="258">
        <f t="shared" si="25"/>
        <v>0</v>
      </c>
      <c r="R63" s="258">
        <f t="shared" si="25"/>
        <v>14100</v>
      </c>
      <c r="S63" s="258">
        <f t="shared" si="25"/>
        <v>0</v>
      </c>
      <c r="T63" s="855"/>
      <c r="U63" s="855"/>
      <c r="V63" s="855"/>
      <c r="W63" s="855"/>
      <c r="X63" s="855"/>
      <c r="Y63" s="855"/>
      <c r="Z63" s="855"/>
      <c r="AA63" s="855"/>
      <c r="AB63" s="855"/>
      <c r="AC63" s="855"/>
      <c r="AD63" s="855"/>
      <c r="AE63" s="855"/>
      <c r="AF63" s="855"/>
      <c r="AG63" s="656"/>
    </row>
    <row r="64" spans="1:33" s="228" customFormat="1" ht="25.5" customHeight="1">
      <c r="A64" s="246" t="s">
        <v>1816</v>
      </c>
      <c r="B64" s="1312" t="s">
        <v>1045</v>
      </c>
      <c r="C64" s="246">
        <f>SUM(C65:C67)</f>
        <v>3</v>
      </c>
      <c r="D64" s="259"/>
      <c r="E64" s="259"/>
      <c r="F64" s="259"/>
      <c r="G64" s="259"/>
      <c r="H64" s="259"/>
      <c r="I64" s="259"/>
      <c r="J64" s="259"/>
      <c r="K64" s="259"/>
      <c r="L64" s="258">
        <f>SUM(L65:L67)</f>
        <v>55084.339</v>
      </c>
      <c r="M64" s="258">
        <f t="shared" ref="M64:S64" si="26">SUM(M65:M67)</f>
        <v>55084.339</v>
      </c>
      <c r="N64" s="258">
        <f t="shared" si="26"/>
        <v>55084.339</v>
      </c>
      <c r="O64" s="258">
        <f t="shared" si="26"/>
        <v>0</v>
      </c>
      <c r="P64" s="258">
        <f t="shared" si="26"/>
        <v>14100</v>
      </c>
      <c r="Q64" s="258">
        <f t="shared" si="26"/>
        <v>0</v>
      </c>
      <c r="R64" s="258">
        <f t="shared" si="26"/>
        <v>14100</v>
      </c>
      <c r="S64" s="258">
        <f t="shared" si="26"/>
        <v>0</v>
      </c>
      <c r="T64" s="855"/>
      <c r="U64" s="855"/>
      <c r="V64" s="855"/>
      <c r="W64" s="855"/>
      <c r="X64" s="855"/>
      <c r="Y64" s="855"/>
      <c r="Z64" s="855"/>
      <c r="AA64" s="855"/>
      <c r="AB64" s="855"/>
      <c r="AC64" s="855"/>
      <c r="AD64" s="855"/>
      <c r="AE64" s="855"/>
      <c r="AF64" s="855"/>
      <c r="AG64" s="656"/>
    </row>
    <row r="65" spans="1:33" s="228" customFormat="1" ht="63.6" customHeight="1">
      <c r="A65" s="259">
        <v>1</v>
      </c>
      <c r="B65" s="2448" t="s">
        <v>1632</v>
      </c>
      <c r="C65" s="259">
        <v>1</v>
      </c>
      <c r="D65" s="259" t="s">
        <v>1633</v>
      </c>
      <c r="E65" s="259" t="s">
        <v>1634</v>
      </c>
      <c r="F65" s="259" t="s">
        <v>1635</v>
      </c>
      <c r="G65" s="259">
        <v>7957454</v>
      </c>
      <c r="H65" s="259"/>
      <c r="I65" s="259" t="s">
        <v>1636</v>
      </c>
      <c r="J65" s="908" t="s">
        <v>1621</v>
      </c>
      <c r="K65" s="621" t="s">
        <v>1637</v>
      </c>
      <c r="L65" s="970">
        <v>44883</v>
      </c>
      <c r="M65" s="970">
        <v>44883</v>
      </c>
      <c r="N65" s="970">
        <v>44883</v>
      </c>
      <c r="O65" s="855"/>
      <c r="P65" s="855">
        <f t="shared" ref="P65:P67" si="27">SUM(Q65:S65)</f>
        <v>10000</v>
      </c>
      <c r="Q65" s="855"/>
      <c r="R65" s="260">
        <v>10000</v>
      </c>
      <c r="S65" s="855"/>
      <c r="T65" s="855"/>
      <c r="U65" s="855"/>
      <c r="V65" s="855"/>
      <c r="W65" s="855"/>
      <c r="X65" s="855"/>
      <c r="Y65" s="855"/>
      <c r="Z65" s="855"/>
      <c r="AA65" s="855"/>
      <c r="AB65" s="855"/>
      <c r="AC65" s="855"/>
      <c r="AD65" s="855"/>
      <c r="AE65" s="855"/>
      <c r="AF65" s="819" t="s">
        <v>2306</v>
      </c>
      <c r="AG65" s="656"/>
    </row>
    <row r="66" spans="1:33" s="228" customFormat="1" ht="63.6" customHeight="1">
      <c r="A66" s="259">
        <v>2</v>
      </c>
      <c r="B66" s="2448" t="s">
        <v>1638</v>
      </c>
      <c r="C66" s="259">
        <v>1</v>
      </c>
      <c r="D66" s="259" t="s">
        <v>1639</v>
      </c>
      <c r="E66" s="259" t="s">
        <v>1634</v>
      </c>
      <c r="F66" s="259" t="s">
        <v>1635</v>
      </c>
      <c r="G66" s="259">
        <v>7957659</v>
      </c>
      <c r="H66" s="259"/>
      <c r="I66" s="259" t="s">
        <v>1640</v>
      </c>
      <c r="J66" s="908" t="s">
        <v>1621</v>
      </c>
      <c r="K66" s="621" t="s">
        <v>1641</v>
      </c>
      <c r="L66" s="970">
        <v>1220.546</v>
      </c>
      <c r="M66" s="970">
        <v>1220.546</v>
      </c>
      <c r="N66" s="970">
        <v>1220.546</v>
      </c>
      <c r="O66" s="855"/>
      <c r="P66" s="855">
        <f t="shared" si="27"/>
        <v>1100</v>
      </c>
      <c r="Q66" s="855"/>
      <c r="R66" s="260">
        <v>1100</v>
      </c>
      <c r="S66" s="855"/>
      <c r="T66" s="855"/>
      <c r="U66" s="855"/>
      <c r="V66" s="855"/>
      <c r="W66" s="855"/>
      <c r="X66" s="855"/>
      <c r="Y66" s="855"/>
      <c r="Z66" s="855"/>
      <c r="AA66" s="855"/>
      <c r="AB66" s="855"/>
      <c r="AC66" s="855"/>
      <c r="AD66" s="855"/>
      <c r="AE66" s="855"/>
      <c r="AF66" s="819" t="s">
        <v>2306</v>
      </c>
      <c r="AG66" s="656"/>
    </row>
    <row r="67" spans="1:33" s="228" customFormat="1" ht="63.6" customHeight="1">
      <c r="A67" s="259">
        <v>3</v>
      </c>
      <c r="B67" s="1321" t="s">
        <v>1642</v>
      </c>
      <c r="C67" s="259">
        <v>1</v>
      </c>
      <c r="D67" s="259" t="s">
        <v>1643</v>
      </c>
      <c r="E67" s="259" t="s">
        <v>1634</v>
      </c>
      <c r="F67" s="259" t="s">
        <v>1635</v>
      </c>
      <c r="G67" s="259">
        <v>7942013</v>
      </c>
      <c r="H67" s="259"/>
      <c r="I67" s="621" t="s">
        <v>1644</v>
      </c>
      <c r="J67" s="908" t="s">
        <v>1621</v>
      </c>
      <c r="K67" s="621" t="s">
        <v>1645</v>
      </c>
      <c r="L67" s="970">
        <v>8980.7929999999997</v>
      </c>
      <c r="M67" s="970">
        <v>8980.7929999999997</v>
      </c>
      <c r="N67" s="970">
        <v>8980.7929999999997</v>
      </c>
      <c r="O67" s="855"/>
      <c r="P67" s="855">
        <f t="shared" si="27"/>
        <v>3000</v>
      </c>
      <c r="Q67" s="855"/>
      <c r="R67" s="260">
        <v>3000</v>
      </c>
      <c r="S67" s="855"/>
      <c r="T67" s="855"/>
      <c r="U67" s="855"/>
      <c r="V67" s="855"/>
      <c r="W67" s="855"/>
      <c r="X67" s="855"/>
      <c r="Y67" s="855"/>
      <c r="Z67" s="855"/>
      <c r="AA67" s="855"/>
      <c r="AB67" s="855"/>
      <c r="AC67" s="855"/>
      <c r="AD67" s="855"/>
      <c r="AE67" s="855"/>
      <c r="AF67" s="819" t="s">
        <v>2306</v>
      </c>
      <c r="AG67" s="656"/>
    </row>
    <row r="68" spans="1:33" s="228" customFormat="1" ht="25.5" customHeight="1">
      <c r="A68" s="259"/>
      <c r="B68" s="259"/>
      <c r="C68" s="259"/>
      <c r="D68" s="259"/>
      <c r="E68" s="259"/>
      <c r="F68" s="259"/>
      <c r="G68" s="259"/>
      <c r="H68" s="259"/>
      <c r="I68" s="259"/>
      <c r="J68" s="259"/>
      <c r="K68" s="259"/>
      <c r="L68" s="855"/>
      <c r="M68" s="855"/>
      <c r="N68" s="855"/>
      <c r="O68" s="855"/>
      <c r="P68" s="855"/>
      <c r="Q68" s="855"/>
      <c r="R68" s="855"/>
      <c r="S68" s="855"/>
      <c r="T68" s="855"/>
      <c r="U68" s="855"/>
      <c r="V68" s="855"/>
      <c r="W68" s="855"/>
      <c r="X68" s="855"/>
      <c r="Y68" s="855"/>
      <c r="Z68" s="855"/>
      <c r="AA68" s="855"/>
      <c r="AB68" s="855"/>
      <c r="AC68" s="855"/>
      <c r="AD68" s="855"/>
      <c r="AE68" s="855"/>
      <c r="AF68" s="855"/>
      <c r="AG68" s="656"/>
    </row>
    <row r="69" spans="1:33" s="228" customFormat="1" ht="25.5" customHeight="1">
      <c r="A69" s="246" t="s">
        <v>1059</v>
      </c>
      <c r="B69" s="1312" t="s">
        <v>2301</v>
      </c>
      <c r="C69" s="900">
        <f>C70</f>
        <v>4</v>
      </c>
      <c r="D69" s="259"/>
      <c r="E69" s="259"/>
      <c r="F69" s="259"/>
      <c r="G69" s="259"/>
      <c r="H69" s="259"/>
      <c r="I69" s="259"/>
      <c r="J69" s="259"/>
      <c r="K69" s="259"/>
      <c r="L69" s="248">
        <f>L70</f>
        <v>317122</v>
      </c>
      <c r="M69" s="248">
        <f t="shared" ref="M69:S69" si="28">M70</f>
        <v>221417</v>
      </c>
      <c r="N69" s="248">
        <f t="shared" si="28"/>
        <v>221417</v>
      </c>
      <c r="O69" s="248">
        <f t="shared" si="28"/>
        <v>0</v>
      </c>
      <c r="P69" s="248">
        <f t="shared" si="28"/>
        <v>38700</v>
      </c>
      <c r="Q69" s="248">
        <f t="shared" si="28"/>
        <v>0</v>
      </c>
      <c r="R69" s="248">
        <f t="shared" si="28"/>
        <v>38700</v>
      </c>
      <c r="S69" s="248">
        <f t="shared" si="28"/>
        <v>0</v>
      </c>
      <c r="T69" s="855"/>
      <c r="U69" s="855"/>
      <c r="V69" s="855"/>
      <c r="W69" s="855"/>
      <c r="X69" s="855"/>
      <c r="Y69" s="855"/>
      <c r="Z69" s="855"/>
      <c r="AA69" s="855"/>
      <c r="AB69" s="855"/>
      <c r="AC69" s="855"/>
      <c r="AD69" s="855"/>
      <c r="AE69" s="855"/>
      <c r="AF69" s="855"/>
      <c r="AG69" s="656"/>
    </row>
    <row r="70" spans="1:33" s="228" customFormat="1" ht="25.5" customHeight="1">
      <c r="A70" s="246" t="s">
        <v>2302</v>
      </c>
      <c r="B70" s="1312" t="s">
        <v>1045</v>
      </c>
      <c r="C70" s="900">
        <f>SUM(C71:C74)</f>
        <v>4</v>
      </c>
      <c r="D70" s="259"/>
      <c r="E70" s="259"/>
      <c r="F70" s="259"/>
      <c r="G70" s="259"/>
      <c r="H70" s="259"/>
      <c r="I70" s="259"/>
      <c r="J70" s="259"/>
      <c r="K70" s="259"/>
      <c r="L70" s="248">
        <f>SUM(L71:L74)</f>
        <v>317122</v>
      </c>
      <c r="M70" s="248">
        <f t="shared" ref="M70:S70" si="29">SUM(M71:M74)</f>
        <v>221417</v>
      </c>
      <c r="N70" s="248">
        <f t="shared" si="29"/>
        <v>221417</v>
      </c>
      <c r="O70" s="248">
        <f t="shared" si="29"/>
        <v>0</v>
      </c>
      <c r="P70" s="248">
        <f t="shared" si="29"/>
        <v>38700</v>
      </c>
      <c r="Q70" s="248">
        <f t="shared" si="29"/>
        <v>0</v>
      </c>
      <c r="R70" s="248">
        <f t="shared" si="29"/>
        <v>38700</v>
      </c>
      <c r="S70" s="248">
        <f t="shared" si="29"/>
        <v>0</v>
      </c>
      <c r="T70" s="855"/>
      <c r="U70" s="855"/>
      <c r="V70" s="855"/>
      <c r="W70" s="855"/>
      <c r="X70" s="855"/>
      <c r="Y70" s="855"/>
      <c r="Z70" s="855"/>
      <c r="AA70" s="855"/>
      <c r="AB70" s="855"/>
      <c r="AC70" s="855"/>
      <c r="AD70" s="855"/>
      <c r="AE70" s="855"/>
      <c r="AF70" s="855"/>
      <c r="AG70" s="656"/>
    </row>
    <row r="71" spans="1:33" s="228" customFormat="1" ht="63.6" customHeight="1">
      <c r="A71" s="259">
        <v>1</v>
      </c>
      <c r="B71" s="1311" t="s">
        <v>1668</v>
      </c>
      <c r="C71" s="819">
        <v>1</v>
      </c>
      <c r="D71" s="819" t="s">
        <v>1700</v>
      </c>
      <c r="E71" s="258"/>
      <c r="F71" s="258"/>
      <c r="G71" s="2449" t="s">
        <v>1670</v>
      </c>
      <c r="H71" s="2450"/>
      <c r="I71" s="258"/>
      <c r="J71" s="803" t="s">
        <v>1621</v>
      </c>
      <c r="K71" s="259" t="s">
        <v>1671</v>
      </c>
      <c r="L71" s="260">
        <v>37743</v>
      </c>
      <c r="M71" s="260">
        <v>37743</v>
      </c>
      <c r="N71" s="260">
        <v>37743</v>
      </c>
      <c r="O71" s="855"/>
      <c r="P71" s="855">
        <f t="shared" ref="P71:P74" si="30">SUM(Q71:S71)</f>
        <v>8100</v>
      </c>
      <c r="Q71" s="855"/>
      <c r="R71" s="877">
        <f>30%*27000</f>
        <v>8100</v>
      </c>
      <c r="S71" s="855"/>
      <c r="T71" s="855"/>
      <c r="U71" s="855"/>
      <c r="V71" s="855"/>
      <c r="W71" s="855"/>
      <c r="X71" s="855"/>
      <c r="Y71" s="855"/>
      <c r="Z71" s="855"/>
      <c r="AA71" s="855"/>
      <c r="AB71" s="855"/>
      <c r="AC71" s="855"/>
      <c r="AD71" s="855"/>
      <c r="AE71" s="855"/>
      <c r="AF71" s="819" t="s">
        <v>2306</v>
      </c>
      <c r="AG71" s="656"/>
    </row>
    <row r="72" spans="1:33" s="228" customFormat="1" ht="63.6" customHeight="1">
      <c r="A72" s="259">
        <v>2</v>
      </c>
      <c r="B72" s="1311" t="s">
        <v>1672</v>
      </c>
      <c r="C72" s="819">
        <v>1</v>
      </c>
      <c r="D72" s="819" t="s">
        <v>1700</v>
      </c>
      <c r="E72" s="258"/>
      <c r="F72" s="258"/>
      <c r="G72" s="2449" t="s">
        <v>1674</v>
      </c>
      <c r="H72" s="2450"/>
      <c r="I72" s="258"/>
      <c r="J72" s="803" t="s">
        <v>1621</v>
      </c>
      <c r="K72" s="259" t="s">
        <v>1675</v>
      </c>
      <c r="L72" s="260">
        <v>18467</v>
      </c>
      <c r="M72" s="260">
        <v>18467</v>
      </c>
      <c r="N72" s="260">
        <v>18467</v>
      </c>
      <c r="O72" s="855"/>
      <c r="P72" s="855">
        <f t="shared" si="30"/>
        <v>1000</v>
      </c>
      <c r="Q72" s="855"/>
      <c r="R72" s="877">
        <v>1000</v>
      </c>
      <c r="S72" s="855"/>
      <c r="T72" s="855"/>
      <c r="U72" s="855"/>
      <c r="V72" s="855"/>
      <c r="W72" s="855"/>
      <c r="X72" s="855"/>
      <c r="Y72" s="855"/>
      <c r="Z72" s="855"/>
      <c r="AA72" s="855"/>
      <c r="AB72" s="855"/>
      <c r="AC72" s="855"/>
      <c r="AD72" s="855"/>
      <c r="AE72" s="855"/>
      <c r="AF72" s="819" t="s">
        <v>2306</v>
      </c>
      <c r="AG72" s="656"/>
    </row>
    <row r="73" spans="1:33" s="228" customFormat="1" ht="63.6" customHeight="1">
      <c r="A73" s="259">
        <v>3</v>
      </c>
      <c r="B73" s="1446" t="s">
        <v>1676</v>
      </c>
      <c r="C73" s="819">
        <v>1</v>
      </c>
      <c r="D73" s="819" t="s">
        <v>1700</v>
      </c>
      <c r="E73" s="246"/>
      <c r="F73" s="246"/>
      <c r="G73" s="259">
        <v>7915626</v>
      </c>
      <c r="H73" s="2193"/>
      <c r="I73" s="246"/>
      <c r="J73" s="259" t="s">
        <v>83</v>
      </c>
      <c r="K73" s="259" t="s">
        <v>1678</v>
      </c>
      <c r="L73" s="260">
        <v>65207</v>
      </c>
      <c r="M73" s="260">
        <v>65207</v>
      </c>
      <c r="N73" s="260">
        <v>65207</v>
      </c>
      <c r="O73" s="855"/>
      <c r="P73" s="855">
        <f t="shared" si="30"/>
        <v>9600</v>
      </c>
      <c r="Q73" s="855"/>
      <c r="R73" s="877">
        <f>30%*32000</f>
        <v>9600</v>
      </c>
      <c r="S73" s="855"/>
      <c r="T73" s="855"/>
      <c r="U73" s="855"/>
      <c r="V73" s="855"/>
      <c r="W73" s="855"/>
      <c r="X73" s="855"/>
      <c r="Y73" s="855"/>
      <c r="Z73" s="855"/>
      <c r="AA73" s="855"/>
      <c r="AB73" s="855"/>
      <c r="AC73" s="855"/>
      <c r="AD73" s="855"/>
      <c r="AE73" s="855"/>
      <c r="AF73" s="819" t="s">
        <v>2306</v>
      </c>
      <c r="AG73" s="656"/>
    </row>
    <row r="74" spans="1:33" s="228" customFormat="1" ht="63.6" customHeight="1">
      <c r="A74" s="259">
        <v>4</v>
      </c>
      <c r="B74" s="2451" t="s">
        <v>1683</v>
      </c>
      <c r="C74" s="819">
        <v>1</v>
      </c>
      <c r="D74" s="819" t="s">
        <v>1700</v>
      </c>
      <c r="E74" s="259"/>
      <c r="F74" s="259"/>
      <c r="G74" s="2452">
        <v>7915625</v>
      </c>
      <c r="H74" s="259"/>
      <c r="I74" s="259"/>
      <c r="J74" s="259" t="s">
        <v>1621</v>
      </c>
      <c r="K74" s="803" t="s">
        <v>1685</v>
      </c>
      <c r="L74" s="2453">
        <v>195705</v>
      </c>
      <c r="M74" s="855">
        <v>100000</v>
      </c>
      <c r="N74" s="855">
        <v>100000</v>
      </c>
      <c r="O74" s="855"/>
      <c r="P74" s="855">
        <f t="shared" si="30"/>
        <v>20000</v>
      </c>
      <c r="Q74" s="855"/>
      <c r="R74" s="855">
        <v>20000</v>
      </c>
      <c r="S74" s="855"/>
      <c r="T74" s="855"/>
      <c r="U74" s="855"/>
      <c r="V74" s="855"/>
      <c r="W74" s="855"/>
      <c r="X74" s="855"/>
      <c r="Y74" s="855"/>
      <c r="Z74" s="855"/>
      <c r="AA74" s="855"/>
      <c r="AB74" s="855"/>
      <c r="AC74" s="855"/>
      <c r="AD74" s="855"/>
      <c r="AE74" s="855"/>
      <c r="AF74" s="819" t="s">
        <v>2306</v>
      </c>
      <c r="AG74" s="656"/>
    </row>
    <row r="75" spans="1:33" s="228" customFormat="1" ht="25.5" customHeight="1">
      <c r="A75" s="259"/>
      <c r="B75" s="259"/>
      <c r="C75" s="259"/>
      <c r="D75" s="259"/>
      <c r="E75" s="259"/>
      <c r="F75" s="259"/>
      <c r="G75" s="259"/>
      <c r="H75" s="259"/>
      <c r="I75" s="259"/>
      <c r="J75" s="259"/>
      <c r="K75" s="259"/>
      <c r="L75" s="855"/>
      <c r="M75" s="855"/>
      <c r="N75" s="855"/>
      <c r="O75" s="855"/>
      <c r="P75" s="855"/>
      <c r="Q75" s="855"/>
      <c r="R75" s="855"/>
      <c r="S75" s="855"/>
      <c r="T75" s="855"/>
      <c r="U75" s="855"/>
      <c r="V75" s="855"/>
      <c r="W75" s="855"/>
      <c r="X75" s="855"/>
      <c r="Y75" s="855"/>
      <c r="Z75" s="855"/>
      <c r="AA75" s="855"/>
      <c r="AB75" s="855"/>
      <c r="AC75" s="855"/>
      <c r="AD75" s="855"/>
      <c r="AE75" s="855"/>
      <c r="AF75" s="855"/>
      <c r="AG75" s="656"/>
    </row>
    <row r="76" spans="1:33" s="228" customFormat="1" ht="25.5" customHeight="1">
      <c r="A76" s="246" t="s">
        <v>1061</v>
      </c>
      <c r="B76" s="1312" t="s">
        <v>2303</v>
      </c>
      <c r="C76" s="900">
        <f>C77</f>
        <v>2</v>
      </c>
      <c r="D76" s="259"/>
      <c r="E76" s="259"/>
      <c r="F76" s="259"/>
      <c r="G76" s="259"/>
      <c r="H76" s="259"/>
      <c r="I76" s="259"/>
      <c r="J76" s="259"/>
      <c r="K76" s="259"/>
      <c r="L76" s="248">
        <f>L77</f>
        <v>114876.84699999999</v>
      </c>
      <c r="M76" s="248">
        <f t="shared" ref="M76:S76" si="31">M77</f>
        <v>62748</v>
      </c>
      <c r="N76" s="248">
        <f t="shared" si="31"/>
        <v>62748</v>
      </c>
      <c r="O76" s="248">
        <f t="shared" si="31"/>
        <v>34900</v>
      </c>
      <c r="P76" s="248">
        <f t="shared" si="31"/>
        <v>25000</v>
      </c>
      <c r="Q76" s="248">
        <f t="shared" si="31"/>
        <v>0</v>
      </c>
      <c r="R76" s="248">
        <f t="shared" si="31"/>
        <v>25000</v>
      </c>
      <c r="S76" s="248">
        <f t="shared" si="31"/>
        <v>0</v>
      </c>
      <c r="T76" s="855"/>
      <c r="U76" s="855"/>
      <c r="V76" s="855"/>
      <c r="W76" s="855"/>
      <c r="X76" s="855"/>
      <c r="Y76" s="855"/>
      <c r="Z76" s="855"/>
      <c r="AA76" s="855"/>
      <c r="AB76" s="855"/>
      <c r="AC76" s="855"/>
      <c r="AD76" s="855"/>
      <c r="AE76" s="855"/>
      <c r="AF76" s="855"/>
      <c r="AG76" s="656"/>
    </row>
    <row r="77" spans="1:33" s="228" customFormat="1" ht="33.6" customHeight="1">
      <c r="A77" s="246" t="s">
        <v>2304</v>
      </c>
      <c r="B77" s="1312" t="s">
        <v>2292</v>
      </c>
      <c r="C77" s="900">
        <f>SUM(C78:C79)</f>
        <v>2</v>
      </c>
      <c r="D77" s="259"/>
      <c r="E77" s="259"/>
      <c r="F77" s="259"/>
      <c r="G77" s="259"/>
      <c r="H77" s="259"/>
      <c r="I77" s="259"/>
      <c r="J77" s="259"/>
      <c r="K77" s="259"/>
      <c r="L77" s="248">
        <f>SUM(L78:L79)</f>
        <v>114876.84699999999</v>
      </c>
      <c r="M77" s="248">
        <f t="shared" ref="M77:S77" si="32">SUM(M78:M79)</f>
        <v>62748</v>
      </c>
      <c r="N77" s="248">
        <f t="shared" si="32"/>
        <v>62748</v>
      </c>
      <c r="O77" s="248">
        <f t="shared" si="32"/>
        <v>34900</v>
      </c>
      <c r="P77" s="248">
        <f t="shared" si="32"/>
        <v>25000</v>
      </c>
      <c r="Q77" s="248">
        <f t="shared" si="32"/>
        <v>0</v>
      </c>
      <c r="R77" s="248">
        <f t="shared" si="32"/>
        <v>25000</v>
      </c>
      <c r="S77" s="248">
        <f t="shared" si="32"/>
        <v>0</v>
      </c>
      <c r="T77" s="855"/>
      <c r="U77" s="855"/>
      <c r="V77" s="855"/>
      <c r="W77" s="855"/>
      <c r="X77" s="855"/>
      <c r="Y77" s="855"/>
      <c r="Z77" s="855"/>
      <c r="AA77" s="855"/>
      <c r="AB77" s="855"/>
      <c r="AC77" s="855"/>
      <c r="AD77" s="855"/>
      <c r="AE77" s="855"/>
      <c r="AF77" s="855"/>
      <c r="AG77" s="656"/>
    </row>
    <row r="78" spans="1:33" s="228" customFormat="1" ht="56.45" customHeight="1">
      <c r="A78" s="259">
        <v>1</v>
      </c>
      <c r="B78" s="1056" t="s">
        <v>2001</v>
      </c>
      <c r="C78" s="819">
        <v>1</v>
      </c>
      <c r="D78" s="819" t="s">
        <v>1700</v>
      </c>
      <c r="E78" s="819" t="s">
        <v>1701</v>
      </c>
      <c r="F78" s="819" t="s">
        <v>1702</v>
      </c>
      <c r="G78" s="2454">
        <v>7838645</v>
      </c>
      <c r="H78" s="819">
        <v>292</v>
      </c>
      <c r="I78" s="2454" t="s">
        <v>1703</v>
      </c>
      <c r="J78" s="819" t="s">
        <v>82</v>
      </c>
      <c r="K78" s="2455" t="s">
        <v>1704</v>
      </c>
      <c r="L78" s="2456">
        <v>65167.953999999998</v>
      </c>
      <c r="M78" s="855">
        <v>30000</v>
      </c>
      <c r="N78" s="855">
        <v>30000</v>
      </c>
      <c r="O78" s="855">
        <v>24000</v>
      </c>
      <c r="P78" s="855">
        <f>SUM(Q78:S78)</f>
        <v>6000</v>
      </c>
      <c r="Q78" s="855"/>
      <c r="R78" s="2443">
        <v>6000</v>
      </c>
      <c r="S78" s="855"/>
      <c r="T78" s="855"/>
      <c r="U78" s="855"/>
      <c r="V78" s="855"/>
      <c r="W78" s="855"/>
      <c r="X78" s="855"/>
      <c r="Y78" s="855"/>
      <c r="Z78" s="855"/>
      <c r="AA78" s="855"/>
      <c r="AB78" s="855"/>
      <c r="AC78" s="855"/>
      <c r="AD78" s="855"/>
      <c r="AE78" s="855"/>
      <c r="AF78" s="819" t="s">
        <v>2292</v>
      </c>
      <c r="AG78" s="656"/>
    </row>
    <row r="79" spans="1:33" s="228" customFormat="1" ht="56.45" customHeight="1">
      <c r="A79" s="259">
        <v>2</v>
      </c>
      <c r="B79" s="2457" t="s">
        <v>1705</v>
      </c>
      <c r="C79" s="922">
        <v>1</v>
      </c>
      <c r="D79" s="922" t="s">
        <v>1706</v>
      </c>
      <c r="E79" s="259" t="s">
        <v>1707</v>
      </c>
      <c r="F79" s="819" t="s">
        <v>1702</v>
      </c>
      <c r="G79" s="922">
        <v>7733568</v>
      </c>
      <c r="H79" s="2096" t="s">
        <v>1508</v>
      </c>
      <c r="I79" s="2455" t="s">
        <v>1708</v>
      </c>
      <c r="J79" s="259" t="s">
        <v>1709</v>
      </c>
      <c r="K79" s="2455" t="s">
        <v>1710</v>
      </c>
      <c r="L79" s="2456">
        <v>49708.892999999996</v>
      </c>
      <c r="M79" s="923">
        <v>32748</v>
      </c>
      <c r="N79" s="923">
        <v>32748</v>
      </c>
      <c r="O79" s="923">
        <v>10900</v>
      </c>
      <c r="P79" s="855">
        <f>SUM(Q79:S79)</f>
        <v>19000</v>
      </c>
      <c r="Q79" s="855"/>
      <c r="R79" s="2443">
        <v>19000</v>
      </c>
      <c r="S79" s="855"/>
      <c r="T79" s="855"/>
      <c r="U79" s="855"/>
      <c r="V79" s="855"/>
      <c r="W79" s="855"/>
      <c r="X79" s="855"/>
      <c r="Y79" s="855"/>
      <c r="Z79" s="855"/>
      <c r="AA79" s="855"/>
      <c r="AB79" s="855"/>
      <c r="AC79" s="855"/>
      <c r="AD79" s="855"/>
      <c r="AE79" s="855"/>
      <c r="AF79" s="819" t="s">
        <v>2292</v>
      </c>
      <c r="AG79" s="656"/>
    </row>
    <row r="80" spans="1:33" s="228" customFormat="1" ht="25.5" customHeight="1">
      <c r="A80" s="259"/>
      <c r="B80" s="259"/>
      <c r="C80" s="259"/>
      <c r="D80" s="259"/>
      <c r="E80" s="259"/>
      <c r="F80" s="259"/>
      <c r="G80" s="259"/>
      <c r="H80" s="259"/>
      <c r="I80" s="259"/>
      <c r="J80" s="259"/>
      <c r="K80" s="259"/>
      <c r="L80" s="855"/>
      <c r="M80" s="855"/>
      <c r="N80" s="855"/>
      <c r="O80" s="855"/>
      <c r="P80" s="855"/>
      <c r="Q80" s="855"/>
      <c r="R80" s="855"/>
      <c r="S80" s="855"/>
      <c r="T80" s="855"/>
      <c r="U80" s="855"/>
      <c r="V80" s="855"/>
      <c r="W80" s="855"/>
      <c r="X80" s="855"/>
      <c r="Y80" s="855"/>
      <c r="Z80" s="855"/>
      <c r="AA80" s="855"/>
      <c r="AB80" s="855"/>
      <c r="AC80" s="855"/>
      <c r="AD80" s="855"/>
      <c r="AE80" s="855"/>
      <c r="AF80" s="855"/>
      <c r="AG80" s="656"/>
    </row>
    <row r="81" spans="1:33" s="228" customFormat="1" ht="25.5" hidden="1" customHeight="1">
      <c r="A81" s="2090"/>
      <c r="B81" s="2090"/>
      <c r="C81" s="2090"/>
      <c r="D81" s="2090"/>
      <c r="E81" s="2090"/>
      <c r="F81" s="2090"/>
      <c r="G81" s="2090"/>
      <c r="H81" s="2090"/>
      <c r="I81" s="2090"/>
      <c r="J81" s="2090"/>
      <c r="K81" s="2090"/>
      <c r="L81" s="2092"/>
      <c r="M81" s="2092"/>
      <c r="N81" s="2092"/>
      <c r="O81" s="2092"/>
      <c r="P81" s="2092"/>
      <c r="Q81" s="2092"/>
      <c r="R81" s="2092"/>
      <c r="S81" s="2092"/>
      <c r="T81" s="2092"/>
      <c r="U81" s="2092"/>
      <c r="V81" s="2092"/>
      <c r="W81" s="2092"/>
      <c r="X81" s="2092"/>
      <c r="Y81" s="2092"/>
      <c r="Z81" s="2092"/>
      <c r="AA81" s="2092"/>
      <c r="AB81" s="2092"/>
      <c r="AC81" s="2092"/>
      <c r="AD81" s="2092"/>
      <c r="AE81" s="2092"/>
      <c r="AF81" s="2092"/>
      <c r="AG81" s="656"/>
    </row>
    <row r="82" spans="1:33" s="228" customFormat="1" ht="25.5" hidden="1" customHeight="1">
      <c r="A82" s="2090"/>
      <c r="B82" s="2090"/>
      <c r="C82" s="2090"/>
      <c r="D82" s="2090"/>
      <c r="E82" s="2090"/>
      <c r="F82" s="2090"/>
      <c r="G82" s="2090"/>
      <c r="H82" s="2090"/>
      <c r="I82" s="2090"/>
      <c r="J82" s="2090"/>
      <c r="K82" s="2090"/>
      <c r="L82" s="2092"/>
      <c r="M82" s="2092"/>
      <c r="N82" s="2092"/>
      <c r="O82" s="2092"/>
      <c r="P82" s="2092"/>
      <c r="Q82" s="2092"/>
      <c r="R82" s="2092"/>
      <c r="S82" s="2092"/>
      <c r="T82" s="2092"/>
      <c r="U82" s="2092"/>
      <c r="V82" s="2092"/>
      <c r="W82" s="2092"/>
      <c r="X82" s="2092"/>
      <c r="Y82" s="2092"/>
      <c r="Z82" s="2092"/>
      <c r="AA82" s="2092"/>
      <c r="AB82" s="2092"/>
      <c r="AC82" s="2092"/>
      <c r="AD82" s="2092"/>
      <c r="AE82" s="2092"/>
      <c r="AF82" s="2092"/>
      <c r="AG82" s="656"/>
    </row>
    <row r="83" spans="1:33" s="228" customFormat="1" ht="25.5" hidden="1" customHeight="1">
      <c r="A83" s="2090"/>
      <c r="B83" s="2090"/>
      <c r="C83" s="2090"/>
      <c r="D83" s="2090"/>
      <c r="E83" s="2090"/>
      <c r="F83" s="2090"/>
      <c r="G83" s="2090"/>
      <c r="H83" s="2090"/>
      <c r="I83" s="2090"/>
      <c r="J83" s="2090"/>
      <c r="K83" s="2090"/>
      <c r="L83" s="2092"/>
      <c r="M83" s="2092"/>
      <c r="N83" s="2092"/>
      <c r="O83" s="2092"/>
      <c r="P83" s="2092"/>
      <c r="Q83" s="2092"/>
      <c r="R83" s="2092"/>
      <c r="S83" s="2092"/>
      <c r="T83" s="2092"/>
      <c r="U83" s="2092"/>
      <c r="V83" s="2092"/>
      <c r="W83" s="2092"/>
      <c r="X83" s="2092"/>
      <c r="Y83" s="2092"/>
      <c r="Z83" s="2092"/>
      <c r="AA83" s="2092"/>
      <c r="AB83" s="2092"/>
      <c r="AC83" s="2092"/>
      <c r="AD83" s="2092"/>
      <c r="AE83" s="2092"/>
      <c r="AF83" s="2092"/>
      <c r="AG83" s="656"/>
    </row>
    <row r="84" spans="1:33" s="228" customFormat="1" ht="25.5" hidden="1" customHeight="1">
      <c r="A84" s="2090"/>
      <c r="B84" s="2090"/>
      <c r="C84" s="2090"/>
      <c r="D84" s="2090"/>
      <c r="E84" s="2090"/>
      <c r="F84" s="2090"/>
      <c r="G84" s="2090"/>
      <c r="H84" s="2090"/>
      <c r="I84" s="2090"/>
      <c r="J84" s="2090"/>
      <c r="K84" s="2090"/>
      <c r="L84" s="2092"/>
      <c r="M84" s="2092"/>
      <c r="N84" s="2092"/>
      <c r="O84" s="2092"/>
      <c r="P84" s="2092"/>
      <c r="Q84" s="2092"/>
      <c r="R84" s="2092"/>
      <c r="S84" s="2092"/>
      <c r="T84" s="2092"/>
      <c r="U84" s="2092"/>
      <c r="V84" s="2092"/>
      <c r="W84" s="2092"/>
      <c r="X84" s="2092"/>
      <c r="Y84" s="2092"/>
      <c r="Z84" s="2092"/>
      <c r="AA84" s="2092"/>
      <c r="AB84" s="2092"/>
      <c r="AC84" s="2092"/>
      <c r="AD84" s="2092"/>
      <c r="AE84" s="2092"/>
      <c r="AF84" s="2092"/>
      <c r="AG84" s="656"/>
    </row>
    <row r="85" spans="1:33" s="228" customFormat="1" ht="25.5" hidden="1" customHeight="1">
      <c r="A85" s="2090"/>
      <c r="B85" s="2090"/>
      <c r="C85" s="2090"/>
      <c r="D85" s="2090"/>
      <c r="E85" s="2090"/>
      <c r="F85" s="2090"/>
      <c r="G85" s="2090"/>
      <c r="H85" s="2090"/>
      <c r="I85" s="2090"/>
      <c r="J85" s="2090"/>
      <c r="K85" s="2090"/>
      <c r="L85" s="2092"/>
      <c r="M85" s="2092"/>
      <c r="N85" s="2092"/>
      <c r="O85" s="2092"/>
      <c r="P85" s="2092"/>
      <c r="Q85" s="2092"/>
      <c r="R85" s="2092"/>
      <c r="S85" s="2092"/>
      <c r="T85" s="2092"/>
      <c r="U85" s="2092"/>
      <c r="V85" s="2092"/>
      <c r="W85" s="2092"/>
      <c r="X85" s="2092"/>
      <c r="Y85" s="2092"/>
      <c r="Z85" s="2092"/>
      <c r="AA85" s="2092"/>
      <c r="AB85" s="2092"/>
      <c r="AC85" s="2092"/>
      <c r="AD85" s="2092"/>
      <c r="AE85" s="2092"/>
      <c r="AF85" s="2092"/>
      <c r="AG85" s="656"/>
    </row>
    <row r="86" spans="1:33" s="228" customFormat="1" ht="25.5" hidden="1" customHeight="1">
      <c r="A86" s="2090"/>
      <c r="B86" s="2090"/>
      <c r="C86" s="2090"/>
      <c r="D86" s="2090"/>
      <c r="E86" s="2090"/>
      <c r="F86" s="2090"/>
      <c r="G86" s="2090"/>
      <c r="H86" s="2090"/>
      <c r="I86" s="2090"/>
      <c r="J86" s="2090"/>
      <c r="K86" s="2090"/>
      <c r="L86" s="2092"/>
      <c r="M86" s="2092"/>
      <c r="N86" s="2092"/>
      <c r="O86" s="2092"/>
      <c r="P86" s="2092"/>
      <c r="Q86" s="2092"/>
      <c r="R86" s="2092"/>
      <c r="S86" s="2092"/>
      <c r="T86" s="2092"/>
      <c r="U86" s="2092"/>
      <c r="V86" s="2092"/>
      <c r="W86" s="2092"/>
      <c r="X86" s="2092"/>
      <c r="Y86" s="2092"/>
      <c r="Z86" s="2092"/>
      <c r="AA86" s="2092"/>
      <c r="AB86" s="2092"/>
      <c r="AC86" s="2092"/>
      <c r="AD86" s="2092"/>
      <c r="AE86" s="2092"/>
      <c r="AF86" s="2092"/>
      <c r="AG86" s="656"/>
    </row>
    <row r="87" spans="1:33" s="228" customFormat="1" ht="25.5" hidden="1" customHeight="1">
      <c r="A87" s="2090"/>
      <c r="B87" s="2090"/>
      <c r="C87" s="2090"/>
      <c r="D87" s="2090"/>
      <c r="E87" s="2090"/>
      <c r="F87" s="2090"/>
      <c r="G87" s="2090"/>
      <c r="H87" s="2090"/>
      <c r="I87" s="2090"/>
      <c r="J87" s="2090"/>
      <c r="K87" s="2090"/>
      <c r="L87" s="2092"/>
      <c r="M87" s="2092"/>
      <c r="N87" s="2092"/>
      <c r="O87" s="2092"/>
      <c r="P87" s="2092"/>
      <c r="Q87" s="2092"/>
      <c r="R87" s="2092"/>
      <c r="S87" s="2092"/>
      <c r="T87" s="2092"/>
      <c r="U87" s="2092"/>
      <c r="V87" s="2092"/>
      <c r="W87" s="2092"/>
      <c r="X87" s="2092"/>
      <c r="Y87" s="2092"/>
      <c r="Z87" s="2092"/>
      <c r="AA87" s="2092"/>
      <c r="AB87" s="2092"/>
      <c r="AC87" s="2092"/>
      <c r="AD87" s="2092"/>
      <c r="AE87" s="2092"/>
      <c r="AF87" s="2092"/>
      <c r="AG87" s="656"/>
    </row>
    <row r="88" spans="1:33" s="228" customFormat="1" ht="25.5" hidden="1" customHeight="1">
      <c r="A88" s="2090"/>
      <c r="B88" s="2090"/>
      <c r="C88" s="2090"/>
      <c r="D88" s="2090"/>
      <c r="E88" s="2090"/>
      <c r="F88" s="2090"/>
      <c r="G88" s="2090"/>
      <c r="H88" s="2090"/>
      <c r="I88" s="2090"/>
      <c r="J88" s="2090"/>
      <c r="K88" s="2090"/>
      <c r="L88" s="2092"/>
      <c r="M88" s="2092"/>
      <c r="N88" s="2092"/>
      <c r="O88" s="2092"/>
      <c r="P88" s="2092"/>
      <c r="Q88" s="2092"/>
      <c r="R88" s="2092"/>
      <c r="S88" s="2092"/>
      <c r="T88" s="2092"/>
      <c r="U88" s="2092"/>
      <c r="V88" s="2092"/>
      <c r="W88" s="2092"/>
      <c r="X88" s="2092"/>
      <c r="Y88" s="2092"/>
      <c r="Z88" s="2092"/>
      <c r="AA88" s="2092"/>
      <c r="AB88" s="2092"/>
      <c r="AC88" s="2092"/>
      <c r="AD88" s="2092"/>
      <c r="AE88" s="2092"/>
      <c r="AF88" s="2092"/>
      <c r="AG88" s="656"/>
    </row>
    <row r="89" spans="1:33" s="228" customFormat="1" ht="25.5" hidden="1" customHeight="1">
      <c r="A89" s="2090"/>
      <c r="B89" s="2090"/>
      <c r="C89" s="2090"/>
      <c r="D89" s="2090"/>
      <c r="E89" s="2090"/>
      <c r="F89" s="2090"/>
      <c r="G89" s="2090"/>
      <c r="H89" s="2090"/>
      <c r="I89" s="2090"/>
      <c r="J89" s="2090"/>
      <c r="K89" s="2090"/>
      <c r="L89" s="2092"/>
      <c r="M89" s="2092"/>
      <c r="N89" s="2092"/>
      <c r="O89" s="2092"/>
      <c r="P89" s="2092"/>
      <c r="Q89" s="2092"/>
      <c r="R89" s="2092"/>
      <c r="S89" s="2092"/>
      <c r="T89" s="2092"/>
      <c r="U89" s="2092"/>
      <c r="V89" s="2092"/>
      <c r="W89" s="2092"/>
      <c r="X89" s="2092"/>
      <c r="Y89" s="2092"/>
      <c r="Z89" s="2092"/>
      <c r="AA89" s="2092"/>
      <c r="AB89" s="2092"/>
      <c r="AC89" s="2092"/>
      <c r="AD89" s="2092"/>
      <c r="AE89" s="2092"/>
      <c r="AF89" s="2092"/>
      <c r="AG89" s="656"/>
    </row>
    <row r="90" spans="1:33" s="228" customFormat="1" ht="25.5" hidden="1" customHeight="1">
      <c r="A90" s="2090"/>
      <c r="B90" s="2090"/>
      <c r="C90" s="2090"/>
      <c r="D90" s="2090"/>
      <c r="E90" s="2090"/>
      <c r="F90" s="2090"/>
      <c r="G90" s="2090"/>
      <c r="H90" s="2090"/>
      <c r="I90" s="2090"/>
      <c r="J90" s="2090"/>
      <c r="K90" s="2090"/>
      <c r="L90" s="2092"/>
      <c r="M90" s="2092"/>
      <c r="N90" s="2092"/>
      <c r="O90" s="2092"/>
      <c r="P90" s="2092"/>
      <c r="Q90" s="2092"/>
      <c r="R90" s="2092"/>
      <c r="S90" s="2092"/>
      <c r="T90" s="2092"/>
      <c r="U90" s="2092"/>
      <c r="V90" s="2092"/>
      <c r="W90" s="2092"/>
      <c r="X90" s="2092"/>
      <c r="Y90" s="2092"/>
      <c r="Z90" s="2092"/>
      <c r="AA90" s="2092"/>
      <c r="AB90" s="2092"/>
      <c r="AC90" s="2092"/>
      <c r="AD90" s="2092"/>
      <c r="AE90" s="2092"/>
      <c r="AF90" s="2092"/>
      <c r="AG90" s="656"/>
    </row>
    <row r="91" spans="1:33" s="228" customFormat="1" ht="25.5" hidden="1" customHeight="1">
      <c r="A91" s="2090"/>
      <c r="B91" s="2090"/>
      <c r="C91" s="2090"/>
      <c r="D91" s="2090"/>
      <c r="E91" s="2090"/>
      <c r="F91" s="2090"/>
      <c r="G91" s="2090"/>
      <c r="H91" s="2090"/>
      <c r="I91" s="2090"/>
      <c r="J91" s="2090"/>
      <c r="K91" s="2090"/>
      <c r="L91" s="2092"/>
      <c r="M91" s="2092"/>
      <c r="N91" s="2092"/>
      <c r="O91" s="2092"/>
      <c r="P91" s="2092"/>
      <c r="Q91" s="2092"/>
      <c r="R91" s="2092"/>
      <c r="S91" s="2092"/>
      <c r="T91" s="2092"/>
      <c r="U91" s="2092"/>
      <c r="V91" s="2092"/>
      <c r="W91" s="2092"/>
      <c r="X91" s="2092"/>
      <c r="Y91" s="2092"/>
      <c r="Z91" s="2092"/>
      <c r="AA91" s="2092"/>
      <c r="AB91" s="2092"/>
      <c r="AC91" s="2092"/>
      <c r="AD91" s="2092"/>
      <c r="AE91" s="2092"/>
      <c r="AF91" s="2092"/>
      <c r="AG91" s="656"/>
    </row>
    <row r="92" spans="1:33" s="228" customFormat="1" ht="25.5" hidden="1" customHeight="1">
      <c r="A92" s="2090"/>
      <c r="B92" s="2090"/>
      <c r="C92" s="2090"/>
      <c r="D92" s="2090"/>
      <c r="E92" s="2090"/>
      <c r="F92" s="2090"/>
      <c r="G92" s="2090"/>
      <c r="H92" s="2090"/>
      <c r="I92" s="2090"/>
      <c r="J92" s="2090"/>
      <c r="K92" s="2090"/>
      <c r="L92" s="2092"/>
      <c r="M92" s="2092"/>
      <c r="N92" s="2092"/>
      <c r="O92" s="2092"/>
      <c r="P92" s="2092"/>
      <c r="Q92" s="2092"/>
      <c r="R92" s="2092"/>
      <c r="S92" s="2092"/>
      <c r="T92" s="2092"/>
      <c r="U92" s="2092"/>
      <c r="V92" s="2092"/>
      <c r="W92" s="2092"/>
      <c r="X92" s="2092"/>
      <c r="Y92" s="2092"/>
      <c r="Z92" s="2092"/>
      <c r="AA92" s="2092"/>
      <c r="AB92" s="2092"/>
      <c r="AC92" s="2092"/>
      <c r="AD92" s="2092"/>
      <c r="AE92" s="2092"/>
      <c r="AF92" s="2092"/>
      <c r="AG92" s="656"/>
    </row>
    <row r="93" spans="1:33" s="228" customFormat="1" ht="25.5" hidden="1" customHeight="1">
      <c r="A93" s="2090"/>
      <c r="B93" s="2090"/>
      <c r="C93" s="2090"/>
      <c r="D93" s="2090"/>
      <c r="E93" s="2090"/>
      <c r="F93" s="2090"/>
      <c r="G93" s="2090"/>
      <c r="H93" s="2090"/>
      <c r="I93" s="2090"/>
      <c r="J93" s="2090"/>
      <c r="K93" s="2090"/>
      <c r="L93" s="2092"/>
      <c r="M93" s="2092"/>
      <c r="N93" s="2092"/>
      <c r="O93" s="2092"/>
      <c r="P93" s="2092"/>
      <c r="Q93" s="2092"/>
      <c r="R93" s="2092"/>
      <c r="S93" s="2092"/>
      <c r="T93" s="2092"/>
      <c r="U93" s="2092"/>
      <c r="V93" s="2092"/>
      <c r="W93" s="2092"/>
      <c r="X93" s="2092"/>
      <c r="Y93" s="2092"/>
      <c r="Z93" s="2092"/>
      <c r="AA93" s="2092"/>
      <c r="AB93" s="2092"/>
      <c r="AC93" s="2092"/>
      <c r="AD93" s="2092"/>
      <c r="AE93" s="2092"/>
      <c r="AF93" s="2092"/>
      <c r="AG93" s="656"/>
    </row>
    <row r="94" spans="1:33" s="228" customFormat="1" ht="25.5" hidden="1" customHeight="1">
      <c r="A94" s="2090"/>
      <c r="B94" s="2090"/>
      <c r="C94" s="2090"/>
      <c r="D94" s="2090"/>
      <c r="E94" s="2090"/>
      <c r="F94" s="2090"/>
      <c r="G94" s="2090"/>
      <c r="H94" s="2090"/>
      <c r="I94" s="2090"/>
      <c r="J94" s="2090"/>
      <c r="K94" s="2090"/>
      <c r="L94" s="2092"/>
      <c r="M94" s="2092"/>
      <c r="N94" s="2092"/>
      <c r="O94" s="2092"/>
      <c r="P94" s="2092"/>
      <c r="Q94" s="2092"/>
      <c r="R94" s="2092"/>
      <c r="S94" s="2092"/>
      <c r="T94" s="2092"/>
      <c r="U94" s="2092"/>
      <c r="V94" s="2092"/>
      <c r="W94" s="2092"/>
      <c r="X94" s="2092"/>
      <c r="Y94" s="2092"/>
      <c r="Z94" s="2092"/>
      <c r="AA94" s="2092"/>
      <c r="AB94" s="2092"/>
      <c r="AC94" s="2092"/>
      <c r="AD94" s="2092"/>
      <c r="AE94" s="2092"/>
      <c r="AF94" s="2092"/>
      <c r="AG94" s="656"/>
    </row>
    <row r="95" spans="1:33" s="228" customFormat="1" ht="25.5" hidden="1" customHeight="1">
      <c r="A95" s="2090"/>
      <c r="B95" s="2090"/>
      <c r="C95" s="2090"/>
      <c r="D95" s="2090"/>
      <c r="E95" s="2090"/>
      <c r="F95" s="2090"/>
      <c r="G95" s="2090"/>
      <c r="H95" s="2090"/>
      <c r="I95" s="2090"/>
      <c r="J95" s="2090"/>
      <c r="K95" s="2090"/>
      <c r="L95" s="2092"/>
      <c r="M95" s="2092"/>
      <c r="N95" s="2092"/>
      <c r="O95" s="2092"/>
      <c r="P95" s="2092"/>
      <c r="Q95" s="2092"/>
      <c r="R95" s="2092"/>
      <c r="S95" s="2092"/>
      <c r="T95" s="2092"/>
      <c r="U95" s="2092"/>
      <c r="V95" s="2092"/>
      <c r="W95" s="2092"/>
      <c r="X95" s="2092"/>
      <c r="Y95" s="2092"/>
      <c r="Z95" s="2092"/>
      <c r="AA95" s="2092"/>
      <c r="AB95" s="2092"/>
      <c r="AC95" s="2092"/>
      <c r="AD95" s="2092"/>
      <c r="AE95" s="2092"/>
      <c r="AF95" s="2092"/>
      <c r="AG95" s="656"/>
    </row>
    <row r="96" spans="1:33" s="228" customFormat="1" ht="25.5" hidden="1" customHeight="1">
      <c r="A96" s="2090"/>
      <c r="B96" s="2090"/>
      <c r="C96" s="2090"/>
      <c r="D96" s="2090"/>
      <c r="E96" s="2090"/>
      <c r="F96" s="2090"/>
      <c r="G96" s="2090"/>
      <c r="H96" s="2090"/>
      <c r="I96" s="2090"/>
      <c r="J96" s="2090"/>
      <c r="K96" s="2090"/>
      <c r="L96" s="2092"/>
      <c r="M96" s="2092"/>
      <c r="N96" s="2092"/>
      <c r="O96" s="2092"/>
      <c r="P96" s="2092"/>
      <c r="Q96" s="2092"/>
      <c r="R96" s="2092"/>
      <c r="S96" s="2092"/>
      <c r="T96" s="2092"/>
      <c r="U96" s="2092"/>
      <c r="V96" s="2092"/>
      <c r="W96" s="2092"/>
      <c r="X96" s="2092"/>
      <c r="Y96" s="2092"/>
      <c r="Z96" s="2092"/>
      <c r="AA96" s="2092"/>
      <c r="AB96" s="2092"/>
      <c r="AC96" s="2092"/>
      <c r="AD96" s="2092"/>
      <c r="AE96" s="2092"/>
      <c r="AF96" s="2092"/>
      <c r="AG96" s="656"/>
    </row>
    <row r="97" spans="1:33" s="228" customFormat="1" ht="25.5" hidden="1" customHeight="1">
      <c r="A97" s="2090"/>
      <c r="B97" s="2090"/>
      <c r="C97" s="2090"/>
      <c r="D97" s="2090"/>
      <c r="E97" s="2090"/>
      <c r="F97" s="2090"/>
      <c r="G97" s="2090"/>
      <c r="H97" s="2090"/>
      <c r="I97" s="2090"/>
      <c r="J97" s="2090"/>
      <c r="K97" s="2090"/>
      <c r="L97" s="2092"/>
      <c r="M97" s="2092"/>
      <c r="N97" s="2092"/>
      <c r="O97" s="2092"/>
      <c r="P97" s="2092"/>
      <c r="Q97" s="2092"/>
      <c r="R97" s="2092"/>
      <c r="S97" s="2092"/>
      <c r="T97" s="2092"/>
      <c r="U97" s="2092"/>
      <c r="V97" s="2092"/>
      <c r="W97" s="2092"/>
      <c r="X97" s="2092"/>
      <c r="Y97" s="2092"/>
      <c r="Z97" s="2092"/>
      <c r="AA97" s="2092"/>
      <c r="AB97" s="2092"/>
      <c r="AC97" s="2092"/>
      <c r="AD97" s="2092"/>
      <c r="AE97" s="2092"/>
      <c r="AF97" s="2092"/>
      <c r="AG97" s="656"/>
    </row>
    <row r="98" spans="1:33" s="228" customFormat="1" ht="25.5" hidden="1" customHeight="1">
      <c r="A98" s="2090"/>
      <c r="B98" s="2090"/>
      <c r="C98" s="2090"/>
      <c r="D98" s="2090"/>
      <c r="E98" s="2090"/>
      <c r="F98" s="2090"/>
      <c r="G98" s="2090"/>
      <c r="H98" s="2090"/>
      <c r="I98" s="2090"/>
      <c r="J98" s="2090"/>
      <c r="K98" s="2090"/>
      <c r="L98" s="2092"/>
      <c r="M98" s="2092"/>
      <c r="N98" s="2092"/>
      <c r="O98" s="2092"/>
      <c r="P98" s="2092"/>
      <c r="Q98" s="2092"/>
      <c r="R98" s="2092"/>
      <c r="S98" s="2092"/>
      <c r="T98" s="2092"/>
      <c r="U98" s="2092"/>
      <c r="V98" s="2092"/>
      <c r="W98" s="2092"/>
      <c r="X98" s="2092"/>
      <c r="Y98" s="2092"/>
      <c r="Z98" s="2092"/>
      <c r="AA98" s="2092"/>
      <c r="AB98" s="2092"/>
      <c r="AC98" s="2092"/>
      <c r="AD98" s="2092"/>
      <c r="AE98" s="2092"/>
      <c r="AF98" s="2092"/>
      <c r="AG98" s="656"/>
    </row>
    <row r="99" spans="1:33" s="228" customFormat="1" ht="25.5" hidden="1" customHeight="1">
      <c r="A99" s="2090"/>
      <c r="B99" s="2090"/>
      <c r="C99" s="2090"/>
      <c r="D99" s="2090"/>
      <c r="E99" s="2090"/>
      <c r="F99" s="2090"/>
      <c r="G99" s="2090"/>
      <c r="H99" s="2090"/>
      <c r="I99" s="2090"/>
      <c r="J99" s="2090"/>
      <c r="K99" s="2090"/>
      <c r="L99" s="2092"/>
      <c r="M99" s="2092"/>
      <c r="N99" s="2092"/>
      <c r="O99" s="2092"/>
      <c r="P99" s="2092"/>
      <c r="Q99" s="2092"/>
      <c r="R99" s="2092"/>
      <c r="S99" s="2092"/>
      <c r="T99" s="2092"/>
      <c r="U99" s="2092"/>
      <c r="V99" s="2092"/>
      <c r="W99" s="2092"/>
      <c r="X99" s="2092"/>
      <c r="Y99" s="2092"/>
      <c r="Z99" s="2092"/>
      <c r="AA99" s="2092"/>
      <c r="AB99" s="2092"/>
      <c r="AC99" s="2092"/>
      <c r="AD99" s="2092"/>
      <c r="AE99" s="2092"/>
      <c r="AF99" s="2092"/>
      <c r="AG99" s="656"/>
    </row>
    <row r="100" spans="1:33" s="228" customFormat="1" ht="25.5" hidden="1" customHeight="1">
      <c r="A100" s="2090"/>
      <c r="B100" s="2090"/>
      <c r="C100" s="2090"/>
      <c r="D100" s="2090"/>
      <c r="E100" s="2090"/>
      <c r="F100" s="2090"/>
      <c r="G100" s="2090"/>
      <c r="H100" s="2090"/>
      <c r="I100" s="2090"/>
      <c r="J100" s="2090"/>
      <c r="K100" s="2090"/>
      <c r="L100" s="2092"/>
      <c r="M100" s="2092"/>
      <c r="N100" s="2092"/>
      <c r="O100" s="2092"/>
      <c r="P100" s="2092"/>
      <c r="Q100" s="2092"/>
      <c r="R100" s="2092"/>
      <c r="S100" s="2092"/>
      <c r="T100" s="2092"/>
      <c r="U100" s="2092"/>
      <c r="V100" s="2092"/>
      <c r="W100" s="2092"/>
      <c r="X100" s="2092"/>
      <c r="Y100" s="2092"/>
      <c r="Z100" s="2092"/>
      <c r="AA100" s="2092"/>
      <c r="AB100" s="2092"/>
      <c r="AC100" s="2092"/>
      <c r="AD100" s="2092"/>
      <c r="AE100" s="2092"/>
      <c r="AF100" s="2092"/>
      <c r="AG100" s="656"/>
    </row>
    <row r="101" spans="1:33" s="228" customFormat="1" ht="25.5" hidden="1" customHeight="1">
      <c r="A101" s="2090"/>
      <c r="B101" s="2090"/>
      <c r="C101" s="2090"/>
      <c r="D101" s="2090"/>
      <c r="E101" s="2090"/>
      <c r="F101" s="2090"/>
      <c r="G101" s="2090"/>
      <c r="H101" s="2090"/>
      <c r="I101" s="2090"/>
      <c r="J101" s="2090"/>
      <c r="K101" s="2090"/>
      <c r="L101" s="2092"/>
      <c r="M101" s="2092"/>
      <c r="N101" s="2092"/>
      <c r="O101" s="2092"/>
      <c r="P101" s="2092"/>
      <c r="Q101" s="2092"/>
      <c r="R101" s="2092"/>
      <c r="S101" s="2092"/>
      <c r="T101" s="2092"/>
      <c r="U101" s="2092"/>
      <c r="V101" s="2092"/>
      <c r="W101" s="2092"/>
      <c r="X101" s="2092"/>
      <c r="Y101" s="2092"/>
      <c r="Z101" s="2092"/>
      <c r="AA101" s="2092"/>
      <c r="AB101" s="2092"/>
      <c r="AC101" s="2092"/>
      <c r="AD101" s="2092"/>
      <c r="AE101" s="2092"/>
      <c r="AF101" s="2092"/>
      <c r="AG101" s="656"/>
    </row>
    <row r="102" spans="1:33" s="250" customFormat="1" ht="23.1" hidden="1" customHeight="1">
      <c r="A102" s="54"/>
      <c r="B102" s="55" t="s">
        <v>25</v>
      </c>
      <c r="C102" s="55"/>
      <c r="D102" s="670"/>
      <c r="E102" s="670"/>
      <c r="F102" s="670"/>
      <c r="G102" s="670"/>
      <c r="H102" s="670"/>
      <c r="I102" s="670"/>
      <c r="J102" s="670"/>
      <c r="K102" s="670"/>
      <c r="L102" s="641"/>
      <c r="M102" s="641"/>
      <c r="N102" s="641"/>
      <c r="O102" s="641"/>
      <c r="P102" s="641"/>
      <c r="Q102" s="641">
        <f>SUM(Q103:Q155)</f>
        <v>103163</v>
      </c>
      <c r="R102" s="641"/>
      <c r="S102" s="641"/>
      <c r="T102" s="641" t="e">
        <f>T103+#REF!+#REF!+#REF!+#REF!+T104+#REF!+#REF!+#REF!+#REF!+#REF!</f>
        <v>#REF!</v>
      </c>
      <c r="U102" s="641" t="e">
        <f>U103+#REF!+#REF!+#REF!+#REF!+U104+#REF!+#REF!+#REF!+#REF!+#REF!</f>
        <v>#REF!</v>
      </c>
      <c r="V102" s="641" t="e">
        <f>V103+#REF!+#REF!+#REF!+#REF!+V104+#REF!+#REF!+#REF!+#REF!+#REF!</f>
        <v>#REF!</v>
      </c>
      <c r="W102" s="641" t="e">
        <f>W103+#REF!+#REF!+#REF!+#REF!+W104+#REF!+#REF!+#REF!+#REF!+#REF!</f>
        <v>#REF!</v>
      </c>
      <c r="X102" s="641" t="e">
        <f>X103+#REF!+#REF!+#REF!+#REF!+X104+#REF!+#REF!+#REF!+#REF!+#REF!</f>
        <v>#REF!</v>
      </c>
      <c r="Y102" s="641" t="e">
        <f>Y103+#REF!+#REF!+#REF!+#REF!+Y104+#REF!+#REF!+#REF!+#REF!+#REF!</f>
        <v>#REF!</v>
      </c>
      <c r="Z102" s="641"/>
      <c r="AA102" s="641" t="e">
        <f>AA103+#REF!+#REF!+#REF!+#REF!+AA104+#REF!+#REF!+#REF!+#REF!+#REF!</f>
        <v>#REF!</v>
      </c>
      <c r="AB102" s="641" t="e">
        <f>AB103+#REF!+#REF!+#REF!+#REF!+AB104+#REF!+#REF!+#REF!+#REF!+#REF!</f>
        <v>#REF!</v>
      </c>
      <c r="AC102" s="641" t="e">
        <f>AC103+#REF!+#REF!+#REF!+#REF!+AC104+#REF!+#REF!+#REF!+#REF!+#REF!</f>
        <v>#REF!</v>
      </c>
      <c r="AD102" s="641" t="e">
        <f>AD103+#REF!+#REF!+#REF!+#REF!+AD104+#REF!+#REF!+#REF!+#REF!+#REF!</f>
        <v>#REF!</v>
      </c>
      <c r="AE102" s="641" t="e">
        <f>AE103+#REF!+#REF!+#REF!+#REF!+AE104+#REF!+#REF!+#REF!+#REF!+#REF!</f>
        <v>#REF!</v>
      </c>
      <c r="AF102" s="640"/>
      <c r="AG102" s="831"/>
    </row>
    <row r="103" spans="1:33" s="228" customFormat="1" ht="21" hidden="1" customHeight="1">
      <c r="A103" s="2458" t="s">
        <v>4</v>
      </c>
      <c r="B103" s="898" t="s">
        <v>48</v>
      </c>
      <c r="C103" s="2106"/>
      <c r="D103" s="673"/>
      <c r="E103" s="673"/>
      <c r="F103" s="673"/>
      <c r="G103" s="673"/>
      <c r="H103" s="673"/>
      <c r="I103" s="673"/>
      <c r="J103" s="673"/>
      <c r="K103" s="673"/>
      <c r="L103" s="447"/>
      <c r="M103" s="447"/>
      <c r="N103" s="447"/>
      <c r="O103" s="447"/>
      <c r="P103" s="447"/>
      <c r="Q103" s="447"/>
      <c r="R103" s="447"/>
      <c r="S103" s="447"/>
      <c r="T103" s="447"/>
      <c r="U103" s="447"/>
      <c r="V103" s="447"/>
      <c r="W103" s="447"/>
      <c r="X103" s="447"/>
      <c r="Y103" s="447"/>
      <c r="Z103" s="447"/>
      <c r="AA103" s="447"/>
      <c r="AB103" s="447"/>
      <c r="AC103" s="447"/>
      <c r="AD103" s="447"/>
      <c r="AE103" s="447"/>
      <c r="AF103" s="446"/>
      <c r="AG103" s="831"/>
    </row>
    <row r="104" spans="1:33" s="228" customFormat="1" ht="30.6" hidden="1" customHeight="1">
      <c r="A104" s="54" t="s">
        <v>45</v>
      </c>
      <c r="B104" s="55" t="s">
        <v>88</v>
      </c>
      <c r="C104" s="55"/>
      <c r="D104" s="447"/>
      <c r="E104" s="447"/>
      <c r="F104" s="447"/>
      <c r="G104" s="447"/>
      <c r="H104" s="447"/>
      <c r="I104" s="447"/>
      <c r="J104" s="447"/>
      <c r="K104" s="447"/>
      <c r="L104" s="447"/>
      <c r="M104" s="447"/>
      <c r="N104" s="447"/>
      <c r="O104" s="447"/>
      <c r="P104" s="447"/>
      <c r="Q104" s="447"/>
      <c r="R104" s="447"/>
      <c r="S104" s="447"/>
      <c r="T104" s="447"/>
      <c r="U104" s="447"/>
      <c r="V104" s="447"/>
      <c r="W104" s="447"/>
      <c r="X104" s="447"/>
      <c r="Y104" s="447"/>
      <c r="Z104" s="447"/>
      <c r="AA104" s="447"/>
      <c r="AB104" s="447"/>
      <c r="AC104" s="447"/>
      <c r="AD104" s="447"/>
      <c r="AE104" s="447"/>
      <c r="AF104" s="446"/>
      <c r="AG104" s="831"/>
    </row>
    <row r="105" spans="1:33" s="228" customFormat="1" ht="24" hidden="1" customHeight="1">
      <c r="A105" s="689" t="s">
        <v>74</v>
      </c>
      <c r="B105" s="722" t="s">
        <v>87</v>
      </c>
      <c r="C105" s="722"/>
      <c r="D105" s="45"/>
      <c r="E105" s="45"/>
      <c r="F105" s="45"/>
      <c r="G105" s="45"/>
      <c r="H105" s="45"/>
      <c r="I105" s="45"/>
      <c r="J105" s="45"/>
      <c r="K105" s="45"/>
      <c r="L105" s="446"/>
      <c r="M105" s="446"/>
      <c r="N105" s="446"/>
      <c r="O105" s="446"/>
      <c r="P105" s="446"/>
      <c r="Q105" s="446"/>
      <c r="R105" s="446"/>
      <c r="S105" s="446"/>
      <c r="T105" s="446"/>
      <c r="U105" s="446"/>
      <c r="V105" s="446"/>
      <c r="W105" s="446"/>
      <c r="X105" s="446"/>
      <c r="Y105" s="446"/>
      <c r="Z105" s="446"/>
      <c r="AA105" s="446"/>
      <c r="AB105" s="446"/>
      <c r="AC105" s="446"/>
      <c r="AD105" s="446"/>
      <c r="AE105" s="446"/>
      <c r="AF105" s="446"/>
      <c r="AG105" s="831"/>
    </row>
    <row r="106" spans="1:33" s="228" customFormat="1" ht="86.45" hidden="1" customHeight="1">
      <c r="A106" s="671"/>
      <c r="B106" s="499" t="s">
        <v>1721</v>
      </c>
      <c r="C106" s="499"/>
      <c r="D106" s="500" t="s">
        <v>1720</v>
      </c>
      <c r="E106" s="499" t="s">
        <v>77</v>
      </c>
      <c r="F106" s="500" t="s">
        <v>26</v>
      </c>
      <c r="G106" s="500">
        <v>7004686</v>
      </c>
      <c r="H106" s="500"/>
      <c r="I106" s="500"/>
      <c r="J106" s="500" t="s">
        <v>84</v>
      </c>
      <c r="K106" s="1809"/>
      <c r="L106" s="2459">
        <v>11745.37</v>
      </c>
      <c r="M106" s="260">
        <v>11700</v>
      </c>
      <c r="N106" s="260">
        <v>11700</v>
      </c>
      <c r="O106" s="260"/>
      <c r="P106" s="446"/>
      <c r="Q106" s="446">
        <v>3000</v>
      </c>
      <c r="R106" s="446"/>
      <c r="S106" s="446"/>
      <c r="T106" s="446"/>
      <c r="U106" s="446"/>
      <c r="V106" s="446"/>
      <c r="W106" s="446"/>
      <c r="X106" s="446"/>
      <c r="Y106" s="446"/>
      <c r="Z106" s="446"/>
      <c r="AA106" s="446"/>
      <c r="AB106" s="446"/>
      <c r="AC106" s="446"/>
      <c r="AD106" s="446"/>
      <c r="AE106" s="446"/>
      <c r="AF106" s="686" t="s">
        <v>1983</v>
      </c>
      <c r="AG106" s="831"/>
    </row>
    <row r="107" spans="1:33" s="228" customFormat="1" ht="23.1" hidden="1" customHeight="1">
      <c r="A107" s="671" t="s">
        <v>10</v>
      </c>
      <c r="B107" s="51" t="s">
        <v>49</v>
      </c>
      <c r="C107" s="51"/>
      <c r="D107" s="45"/>
      <c r="E107" s="45"/>
      <c r="F107" s="45"/>
      <c r="G107" s="45"/>
      <c r="H107" s="45"/>
      <c r="I107" s="686"/>
      <c r="J107" s="45"/>
      <c r="K107" s="45"/>
      <c r="L107" s="640"/>
      <c r="M107" s="640"/>
      <c r="N107" s="640"/>
      <c r="O107" s="640"/>
      <c r="P107" s="640"/>
      <c r="Q107" s="640"/>
      <c r="R107" s="640"/>
      <c r="S107" s="640"/>
      <c r="T107" s="640"/>
      <c r="U107" s="640"/>
      <c r="V107" s="640"/>
      <c r="W107" s="640"/>
      <c r="X107" s="640"/>
      <c r="Y107" s="640"/>
      <c r="Z107" s="640"/>
      <c r="AA107" s="640"/>
      <c r="AB107" s="640"/>
      <c r="AC107" s="640"/>
      <c r="AD107" s="640"/>
      <c r="AE107" s="640"/>
      <c r="AF107" s="640"/>
      <c r="AG107" s="831"/>
    </row>
    <row r="108" spans="1:33" s="228" customFormat="1" ht="33.950000000000003" hidden="1" customHeight="1">
      <c r="A108" s="54" t="s">
        <v>45</v>
      </c>
      <c r="B108" s="55" t="s">
        <v>116</v>
      </c>
      <c r="C108" s="55"/>
      <c r="D108" s="45"/>
      <c r="E108" s="45"/>
      <c r="F108" s="45"/>
      <c r="G108" s="45"/>
      <c r="H108" s="45"/>
      <c r="I108" s="686"/>
      <c r="J108" s="45"/>
      <c r="K108" s="45"/>
      <c r="L108" s="640"/>
      <c r="M108" s="640"/>
      <c r="N108" s="640"/>
      <c r="O108" s="640"/>
      <c r="P108" s="640"/>
      <c r="Q108" s="640"/>
      <c r="R108" s="640"/>
      <c r="S108" s="640"/>
      <c r="T108" s="640"/>
      <c r="U108" s="640"/>
      <c r="V108" s="640"/>
      <c r="W108" s="640"/>
      <c r="X108" s="640"/>
      <c r="Y108" s="640"/>
      <c r="Z108" s="640"/>
      <c r="AA108" s="640"/>
      <c r="AB108" s="640"/>
      <c r="AC108" s="640"/>
      <c r="AD108" s="640"/>
      <c r="AE108" s="640"/>
      <c r="AF108" s="640"/>
      <c r="AG108" s="831"/>
    </row>
    <row r="109" spans="1:33" s="228" customFormat="1" ht="23.1" hidden="1" customHeight="1">
      <c r="A109" s="689" t="s">
        <v>74</v>
      </c>
      <c r="B109" s="690" t="s">
        <v>87</v>
      </c>
      <c r="C109" s="690"/>
      <c r="D109" s="45"/>
      <c r="E109" s="45"/>
      <c r="F109" s="45"/>
      <c r="G109" s="45"/>
      <c r="H109" s="45"/>
      <c r="I109" s="686"/>
      <c r="J109" s="45"/>
      <c r="K109" s="45"/>
      <c r="L109" s="640"/>
      <c r="M109" s="640"/>
      <c r="N109" s="640"/>
      <c r="O109" s="640"/>
      <c r="P109" s="640"/>
      <c r="Q109" s="640"/>
      <c r="R109" s="640"/>
      <c r="S109" s="640"/>
      <c r="T109" s="640"/>
      <c r="U109" s="640"/>
      <c r="V109" s="640"/>
      <c r="W109" s="640"/>
      <c r="X109" s="640"/>
      <c r="Y109" s="640"/>
      <c r="Z109" s="640"/>
      <c r="AA109" s="640"/>
      <c r="AB109" s="640"/>
      <c r="AC109" s="640"/>
      <c r="AD109" s="640"/>
      <c r="AE109" s="640"/>
      <c r="AF109" s="640"/>
      <c r="AG109" s="831"/>
    </row>
    <row r="110" spans="1:33" s="228" customFormat="1" ht="63.95" hidden="1" customHeight="1">
      <c r="A110" s="54"/>
      <c r="B110" s="817" t="s">
        <v>1725</v>
      </c>
      <c r="C110" s="817"/>
      <c r="D110" s="818" t="s">
        <v>79</v>
      </c>
      <c r="E110" s="819" t="s">
        <v>77</v>
      </c>
      <c r="F110" s="818" t="s">
        <v>27</v>
      </c>
      <c r="G110" s="818">
        <v>7004692</v>
      </c>
      <c r="H110" s="818"/>
      <c r="I110" s="818"/>
      <c r="J110" s="259" t="s">
        <v>1726</v>
      </c>
      <c r="K110" s="259" t="s">
        <v>1727</v>
      </c>
      <c r="L110" s="260">
        <v>20113</v>
      </c>
      <c r="M110" s="260">
        <v>20113</v>
      </c>
      <c r="N110" s="260">
        <v>18300</v>
      </c>
      <c r="O110" s="855">
        <v>14000</v>
      </c>
      <c r="P110" s="640"/>
      <c r="Q110" s="927">
        <v>2700</v>
      </c>
      <c r="R110" s="640"/>
      <c r="S110" s="640"/>
      <c r="T110" s="640"/>
      <c r="U110" s="640"/>
      <c r="V110" s="640"/>
      <c r="W110" s="640"/>
      <c r="X110" s="640"/>
      <c r="Y110" s="640"/>
      <c r="Z110" s="640"/>
      <c r="AA110" s="640"/>
      <c r="AB110" s="640"/>
      <c r="AC110" s="640"/>
      <c r="AD110" s="640"/>
      <c r="AE110" s="640"/>
      <c r="AF110" s="686" t="s">
        <v>1993</v>
      </c>
      <c r="AG110" s="831"/>
    </row>
    <row r="111" spans="1:33" s="228" customFormat="1" ht="23.1" hidden="1" customHeight="1">
      <c r="A111" s="54"/>
      <c r="B111" s="55"/>
      <c r="C111" s="55"/>
      <c r="D111" s="45"/>
      <c r="E111" s="45"/>
      <c r="F111" s="45"/>
      <c r="G111" s="45"/>
      <c r="H111" s="45"/>
      <c r="I111" s="686"/>
      <c r="J111" s="45"/>
      <c r="K111" s="45"/>
      <c r="L111" s="640"/>
      <c r="M111" s="640"/>
      <c r="N111" s="640"/>
      <c r="O111" s="640"/>
      <c r="P111" s="640"/>
      <c r="Q111" s="640"/>
      <c r="R111" s="640"/>
      <c r="S111" s="640"/>
      <c r="T111" s="640"/>
      <c r="U111" s="640"/>
      <c r="V111" s="640"/>
      <c r="W111" s="640"/>
      <c r="X111" s="640"/>
      <c r="Y111" s="640"/>
      <c r="Z111" s="640"/>
      <c r="AA111" s="640"/>
      <c r="AB111" s="640"/>
      <c r="AC111" s="640"/>
      <c r="AD111" s="640"/>
      <c r="AE111" s="640"/>
      <c r="AF111" s="640"/>
      <c r="AG111" s="831"/>
    </row>
    <row r="112" spans="1:33" s="228" customFormat="1" ht="23.1" hidden="1" customHeight="1">
      <c r="A112" s="54"/>
      <c r="B112" s="55"/>
      <c r="C112" s="55"/>
      <c r="D112" s="45"/>
      <c r="E112" s="45"/>
      <c r="F112" s="45"/>
      <c r="G112" s="45"/>
      <c r="H112" s="45"/>
      <c r="I112" s="686"/>
      <c r="J112" s="45"/>
      <c r="K112" s="45"/>
      <c r="L112" s="640"/>
      <c r="M112" s="640"/>
      <c r="N112" s="640"/>
      <c r="O112" s="640"/>
      <c r="P112" s="640"/>
      <c r="Q112" s="640"/>
      <c r="R112" s="640"/>
      <c r="S112" s="640"/>
      <c r="T112" s="640"/>
      <c r="U112" s="640"/>
      <c r="V112" s="640"/>
      <c r="W112" s="640"/>
      <c r="X112" s="640"/>
      <c r="Y112" s="640"/>
      <c r="Z112" s="640"/>
      <c r="AA112" s="640"/>
      <c r="AB112" s="640"/>
      <c r="AC112" s="640"/>
      <c r="AD112" s="640"/>
      <c r="AE112" s="640"/>
      <c r="AF112" s="640"/>
      <c r="AG112" s="831"/>
    </row>
    <row r="113" spans="1:33" s="228" customFormat="1" ht="23.1" hidden="1" customHeight="1">
      <c r="A113" s="54"/>
      <c r="B113" s="55"/>
      <c r="C113" s="55"/>
      <c r="D113" s="45"/>
      <c r="E113" s="45"/>
      <c r="F113" s="45"/>
      <c r="G113" s="45"/>
      <c r="H113" s="45"/>
      <c r="I113" s="686"/>
      <c r="J113" s="45"/>
      <c r="K113" s="45"/>
      <c r="L113" s="640"/>
      <c r="M113" s="640"/>
      <c r="N113" s="640"/>
      <c r="O113" s="640"/>
      <c r="P113" s="640"/>
      <c r="Q113" s="640"/>
      <c r="R113" s="640"/>
      <c r="S113" s="640"/>
      <c r="T113" s="640"/>
      <c r="U113" s="640"/>
      <c r="V113" s="640"/>
      <c r="W113" s="640"/>
      <c r="X113" s="640"/>
      <c r="Y113" s="640"/>
      <c r="Z113" s="640"/>
      <c r="AA113" s="640"/>
      <c r="AB113" s="640"/>
      <c r="AC113" s="640"/>
      <c r="AD113" s="640"/>
      <c r="AE113" s="640"/>
      <c r="AF113" s="640"/>
      <c r="AG113" s="831"/>
    </row>
    <row r="114" spans="1:33" s="228" customFormat="1" ht="69.599999999999994" hidden="1" customHeight="1">
      <c r="A114" s="671" t="s">
        <v>10</v>
      </c>
      <c r="B114" s="51" t="s">
        <v>55</v>
      </c>
      <c r="C114" s="51"/>
      <c r="D114" s="45"/>
      <c r="E114" s="45"/>
      <c r="F114" s="45"/>
      <c r="G114" s="45"/>
      <c r="H114" s="45"/>
      <c r="I114" s="686"/>
      <c r="J114" s="45"/>
      <c r="K114" s="45"/>
      <c r="L114" s="640"/>
      <c r="M114" s="640"/>
      <c r="N114" s="640"/>
      <c r="O114" s="640"/>
      <c r="P114" s="640"/>
      <c r="Q114" s="640"/>
      <c r="R114" s="640"/>
      <c r="S114" s="640"/>
      <c r="T114" s="640"/>
      <c r="U114" s="640"/>
      <c r="V114" s="640"/>
      <c r="W114" s="640"/>
      <c r="X114" s="640"/>
      <c r="Y114" s="640"/>
      <c r="Z114" s="640"/>
      <c r="AA114" s="640"/>
      <c r="AB114" s="640"/>
      <c r="AC114" s="640"/>
      <c r="AD114" s="640"/>
      <c r="AE114" s="640"/>
      <c r="AF114" s="640"/>
      <c r="AG114" s="831"/>
    </row>
    <row r="115" spans="1:33" s="228" customFormat="1" ht="54.95" hidden="1" customHeight="1">
      <c r="A115" s="54" t="s">
        <v>45</v>
      </c>
      <c r="B115" s="745" t="s">
        <v>170</v>
      </c>
      <c r="C115" s="745"/>
      <c r="D115" s="45"/>
      <c r="E115" s="45"/>
      <c r="F115" s="45"/>
      <c r="G115" s="45"/>
      <c r="H115" s="45"/>
      <c r="I115" s="686"/>
      <c r="J115" s="45"/>
      <c r="K115" s="45"/>
      <c r="L115" s="640"/>
      <c r="M115" s="640"/>
      <c r="N115" s="640"/>
      <c r="O115" s="640"/>
      <c r="P115" s="640"/>
      <c r="Q115" s="640"/>
      <c r="R115" s="640"/>
      <c r="S115" s="640"/>
      <c r="T115" s="640"/>
      <c r="U115" s="640"/>
      <c r="V115" s="640"/>
      <c r="W115" s="640"/>
      <c r="X115" s="640"/>
      <c r="Y115" s="640"/>
      <c r="Z115" s="640"/>
      <c r="AA115" s="640"/>
      <c r="AB115" s="640"/>
      <c r="AC115" s="640"/>
      <c r="AD115" s="640"/>
      <c r="AE115" s="640"/>
      <c r="AF115" s="640"/>
      <c r="AG115" s="831"/>
    </row>
    <row r="116" spans="1:33" s="228" customFormat="1" ht="30.95" hidden="1" customHeight="1">
      <c r="A116" s="54" t="s">
        <v>74</v>
      </c>
      <c r="B116" s="55" t="s">
        <v>88</v>
      </c>
      <c r="C116" s="55"/>
      <c r="D116" s="45"/>
      <c r="E116" s="45"/>
      <c r="F116" s="45"/>
      <c r="G116" s="45"/>
      <c r="H116" s="45"/>
      <c r="I116" s="686"/>
      <c r="J116" s="45"/>
      <c r="K116" s="45"/>
      <c r="L116" s="640"/>
      <c r="M116" s="640"/>
      <c r="N116" s="640"/>
      <c r="O116" s="640"/>
      <c r="P116" s="640"/>
      <c r="Q116" s="640"/>
      <c r="R116" s="640"/>
      <c r="S116" s="640"/>
      <c r="T116" s="640"/>
      <c r="U116" s="640"/>
      <c r="V116" s="640"/>
      <c r="W116" s="640"/>
      <c r="X116" s="640"/>
      <c r="Y116" s="640"/>
      <c r="Z116" s="640"/>
      <c r="AA116" s="640"/>
      <c r="AB116" s="640"/>
      <c r="AC116" s="640"/>
      <c r="AD116" s="640"/>
      <c r="AE116" s="640"/>
      <c r="AF116" s="686"/>
      <c r="AG116" s="831"/>
    </row>
    <row r="117" spans="1:33" s="228" customFormat="1" ht="26.45" hidden="1" customHeight="1">
      <c r="A117" s="689" t="s">
        <v>86</v>
      </c>
      <c r="B117" s="690" t="s">
        <v>87</v>
      </c>
      <c r="C117" s="690"/>
      <c r="D117" s="45"/>
      <c r="E117" s="45"/>
      <c r="F117" s="45"/>
      <c r="G117" s="45"/>
      <c r="H117" s="45"/>
      <c r="I117" s="686"/>
      <c r="J117" s="45"/>
      <c r="K117" s="45"/>
      <c r="L117" s="446"/>
      <c r="M117" s="446"/>
      <c r="N117" s="640"/>
      <c r="O117" s="640"/>
      <c r="P117" s="2460"/>
      <c r="Q117" s="640"/>
      <c r="R117" s="640"/>
      <c r="S117" s="640"/>
      <c r="T117" s="640"/>
      <c r="U117" s="640"/>
      <c r="V117" s="640"/>
      <c r="W117" s="640"/>
      <c r="X117" s="640"/>
      <c r="Y117" s="640"/>
      <c r="Z117" s="640"/>
      <c r="AA117" s="640"/>
      <c r="AB117" s="640"/>
      <c r="AC117" s="640"/>
      <c r="AD117" s="640"/>
      <c r="AE117" s="640"/>
      <c r="AF117" s="686"/>
      <c r="AG117" s="831"/>
    </row>
    <row r="118" spans="1:33" s="228" customFormat="1" ht="28.5" hidden="1" customHeight="1">
      <c r="A118" s="54"/>
      <c r="B118" s="55" t="s">
        <v>793</v>
      </c>
      <c r="C118" s="55"/>
      <c r="D118" s="45"/>
      <c r="E118" s="45"/>
      <c r="F118" s="45"/>
      <c r="G118" s="45"/>
      <c r="H118" s="45"/>
      <c r="I118" s="686"/>
      <c r="J118" s="45"/>
      <c r="K118" s="45"/>
      <c r="L118" s="446"/>
      <c r="M118" s="446"/>
      <c r="N118" s="446"/>
      <c r="O118" s="640"/>
      <c r="P118" s="2460"/>
      <c r="Q118" s="640"/>
      <c r="R118" s="640"/>
      <c r="S118" s="640"/>
      <c r="T118" s="640"/>
      <c r="U118" s="640"/>
      <c r="V118" s="640"/>
      <c r="W118" s="640"/>
      <c r="X118" s="640"/>
      <c r="Y118" s="640"/>
      <c r="Z118" s="640"/>
      <c r="AA118" s="640"/>
      <c r="AB118" s="640"/>
      <c r="AC118" s="640"/>
      <c r="AD118" s="640"/>
      <c r="AE118" s="640"/>
      <c r="AF118" s="686"/>
      <c r="AG118" s="831"/>
    </row>
    <row r="119" spans="1:33" s="228" customFormat="1" ht="83.1" hidden="1" customHeight="1">
      <c r="A119" s="54"/>
      <c r="B119" s="786" t="s">
        <v>1490</v>
      </c>
      <c r="C119" s="786"/>
      <c r="D119" s="787" t="s">
        <v>1491</v>
      </c>
      <c r="E119" s="787" t="s">
        <v>1492</v>
      </c>
      <c r="F119" s="788" t="s">
        <v>188</v>
      </c>
      <c r="G119" s="789">
        <v>7928496</v>
      </c>
      <c r="H119" s="790" t="s">
        <v>1494</v>
      </c>
      <c r="I119" s="791" t="s">
        <v>1495</v>
      </c>
      <c r="J119" s="500" t="s">
        <v>83</v>
      </c>
      <c r="K119" s="787" t="s">
        <v>1984</v>
      </c>
      <c r="L119" s="771">
        <v>21493.199000000001</v>
      </c>
      <c r="M119" s="260">
        <v>5000</v>
      </c>
      <c r="N119" s="260">
        <v>5000</v>
      </c>
      <c r="O119" s="640"/>
      <c r="P119" s="446"/>
      <c r="Q119" s="260">
        <v>5000</v>
      </c>
      <c r="R119" s="1688"/>
      <c r="S119" s="640"/>
      <c r="T119" s="640"/>
      <c r="U119" s="640"/>
      <c r="V119" s="640"/>
      <c r="W119" s="640"/>
      <c r="X119" s="640"/>
      <c r="Y119" s="640"/>
      <c r="Z119" s="640"/>
      <c r="AA119" s="640"/>
      <c r="AB119" s="640"/>
      <c r="AC119" s="640"/>
      <c r="AD119" s="640"/>
      <c r="AE119" s="640"/>
      <c r="AF119" s="686" t="s">
        <v>1990</v>
      </c>
      <c r="AG119" s="831"/>
    </row>
    <row r="120" spans="1:33" s="228" customFormat="1" ht="51" hidden="1" customHeight="1">
      <c r="A120" s="728" t="s">
        <v>12</v>
      </c>
      <c r="B120" s="718" t="s">
        <v>70</v>
      </c>
      <c r="C120" s="718"/>
      <c r="D120" s="45"/>
      <c r="E120" s="45"/>
      <c r="F120" s="45"/>
      <c r="G120" s="45"/>
      <c r="H120" s="45"/>
      <c r="I120" s="686"/>
      <c r="J120" s="45"/>
      <c r="K120" s="45"/>
      <c r="L120" s="640"/>
      <c r="M120" s="640"/>
      <c r="N120" s="640"/>
      <c r="O120" s="640"/>
      <c r="P120" s="446"/>
      <c r="Q120" s="640"/>
      <c r="R120" s="640"/>
      <c r="S120" s="640"/>
      <c r="T120" s="640"/>
      <c r="U120" s="640"/>
      <c r="V120" s="640"/>
      <c r="W120" s="640"/>
      <c r="X120" s="640"/>
      <c r="Y120" s="640"/>
      <c r="Z120" s="640"/>
      <c r="AA120" s="640"/>
      <c r="AB120" s="640"/>
      <c r="AC120" s="640"/>
      <c r="AD120" s="640"/>
      <c r="AE120" s="640"/>
      <c r="AF120" s="640"/>
      <c r="AG120" s="831"/>
    </row>
    <row r="121" spans="1:33" s="228" customFormat="1" ht="38.450000000000003" hidden="1" customHeight="1">
      <c r="A121" s="54" t="s">
        <v>45</v>
      </c>
      <c r="B121" s="718" t="s">
        <v>164</v>
      </c>
      <c r="C121" s="718"/>
      <c r="D121" s="45"/>
      <c r="E121" s="45"/>
      <c r="F121" s="45"/>
      <c r="G121" s="45"/>
      <c r="H121" s="45"/>
      <c r="I121" s="686"/>
      <c r="J121" s="45"/>
      <c r="K121" s="45"/>
      <c r="L121" s="640"/>
      <c r="M121" s="640"/>
      <c r="N121" s="640"/>
      <c r="O121" s="640"/>
      <c r="P121" s="640"/>
      <c r="Q121" s="640"/>
      <c r="R121" s="640"/>
      <c r="S121" s="640"/>
      <c r="T121" s="640"/>
      <c r="U121" s="640"/>
      <c r="V121" s="640"/>
      <c r="W121" s="640"/>
      <c r="X121" s="640"/>
      <c r="Y121" s="640"/>
      <c r="Z121" s="640"/>
      <c r="AA121" s="640"/>
      <c r="AB121" s="640"/>
      <c r="AC121" s="640"/>
      <c r="AD121" s="640"/>
      <c r="AE121" s="640"/>
      <c r="AF121" s="640"/>
      <c r="AG121" s="831"/>
    </row>
    <row r="122" spans="1:33" s="228" customFormat="1" ht="33" hidden="1" customHeight="1">
      <c r="A122" s="54" t="s">
        <v>74</v>
      </c>
      <c r="B122" s="55" t="s">
        <v>117</v>
      </c>
      <c r="C122" s="55"/>
      <c r="D122" s="45"/>
      <c r="E122" s="45"/>
      <c r="F122" s="45"/>
      <c r="G122" s="45"/>
      <c r="H122" s="45"/>
      <c r="I122" s="686"/>
      <c r="J122" s="45"/>
      <c r="K122" s="45"/>
      <c r="L122" s="640"/>
      <c r="M122" s="640"/>
      <c r="N122" s="640"/>
      <c r="O122" s="640"/>
      <c r="P122" s="640"/>
      <c r="Q122" s="640"/>
      <c r="R122" s="640"/>
      <c r="S122" s="640"/>
      <c r="T122" s="640"/>
      <c r="U122" s="640"/>
      <c r="V122" s="640"/>
      <c r="W122" s="640"/>
      <c r="X122" s="640"/>
      <c r="Y122" s="640"/>
      <c r="Z122" s="640"/>
      <c r="AA122" s="640"/>
      <c r="AB122" s="640"/>
      <c r="AC122" s="640"/>
      <c r="AD122" s="640"/>
      <c r="AE122" s="640"/>
      <c r="AF122" s="640"/>
      <c r="AG122" s="831"/>
    </row>
    <row r="123" spans="1:33" s="228" customFormat="1" ht="33" hidden="1" customHeight="1">
      <c r="A123" s="689" t="s">
        <v>86</v>
      </c>
      <c r="B123" s="690" t="s">
        <v>75</v>
      </c>
      <c r="C123" s="690"/>
      <c r="D123" s="45"/>
      <c r="E123" s="45"/>
      <c r="F123" s="45"/>
      <c r="G123" s="45"/>
      <c r="H123" s="45"/>
      <c r="I123" s="686"/>
      <c r="J123" s="45"/>
      <c r="K123" s="45"/>
      <c r="L123" s="640"/>
      <c r="M123" s="640"/>
      <c r="N123" s="640"/>
      <c r="O123" s="640"/>
      <c r="P123" s="640"/>
      <c r="Q123" s="640"/>
      <c r="R123" s="640"/>
      <c r="S123" s="640"/>
      <c r="T123" s="640"/>
      <c r="U123" s="640"/>
      <c r="V123" s="640"/>
      <c r="W123" s="640"/>
      <c r="X123" s="640"/>
      <c r="Y123" s="640"/>
      <c r="Z123" s="640"/>
      <c r="AA123" s="640"/>
      <c r="AB123" s="640"/>
      <c r="AC123" s="640"/>
      <c r="AD123" s="640"/>
      <c r="AE123" s="640"/>
      <c r="AF123" s="640"/>
      <c r="AG123" s="831"/>
    </row>
    <row r="124" spans="1:33" s="228" customFormat="1" ht="33" hidden="1" customHeight="1">
      <c r="A124" s="54"/>
      <c r="B124" s="55" t="s">
        <v>794</v>
      </c>
      <c r="C124" s="55"/>
      <c r="D124" s="45"/>
      <c r="E124" s="45"/>
      <c r="F124" s="45"/>
      <c r="G124" s="45"/>
      <c r="H124" s="45"/>
      <c r="I124" s="686"/>
      <c r="J124" s="45"/>
      <c r="K124" s="45"/>
      <c r="L124" s="640"/>
      <c r="M124" s="640"/>
      <c r="N124" s="640"/>
      <c r="O124" s="640"/>
      <c r="P124" s="640"/>
      <c r="Q124" s="640"/>
      <c r="R124" s="640"/>
      <c r="S124" s="640"/>
      <c r="T124" s="640"/>
      <c r="U124" s="640"/>
      <c r="V124" s="640"/>
      <c r="W124" s="640"/>
      <c r="X124" s="640"/>
      <c r="Y124" s="640"/>
      <c r="Z124" s="640"/>
      <c r="AA124" s="640"/>
      <c r="AB124" s="640"/>
      <c r="AC124" s="640"/>
      <c r="AD124" s="640"/>
      <c r="AE124" s="640"/>
      <c r="AF124" s="640"/>
      <c r="AG124" s="831"/>
    </row>
    <row r="125" spans="1:33" s="228" customFormat="1" ht="59.45" hidden="1" customHeight="1">
      <c r="A125" s="54"/>
      <c r="B125" s="153" t="s">
        <v>1577</v>
      </c>
      <c r="C125" s="153"/>
      <c r="D125" s="500" t="s">
        <v>1578</v>
      </c>
      <c r="E125" s="500" t="s">
        <v>1579</v>
      </c>
      <c r="F125" s="1392" t="s">
        <v>1580</v>
      </c>
      <c r="G125" s="612">
        <v>7815807</v>
      </c>
      <c r="H125" s="1610">
        <v>312</v>
      </c>
      <c r="I125" s="153"/>
      <c r="J125" s="1392" t="s">
        <v>84</v>
      </c>
      <c r="K125" s="1699" t="s">
        <v>1986</v>
      </c>
      <c r="L125" s="1632">
        <v>191910</v>
      </c>
      <c r="M125" s="1632">
        <v>191910</v>
      </c>
      <c r="N125" s="1632">
        <v>58000</v>
      </c>
      <c r="O125" s="446">
        <v>10000</v>
      </c>
      <c r="P125" s="640"/>
      <c r="Q125" s="446">
        <v>10000</v>
      </c>
      <c r="R125" s="640"/>
      <c r="S125" s="640"/>
      <c r="T125" s="640"/>
      <c r="U125" s="640"/>
      <c r="V125" s="640"/>
      <c r="W125" s="640"/>
      <c r="X125" s="640"/>
      <c r="Y125" s="640"/>
      <c r="Z125" s="640"/>
      <c r="AA125" s="640"/>
      <c r="AB125" s="640"/>
      <c r="AC125" s="640"/>
      <c r="AD125" s="640"/>
      <c r="AE125" s="640"/>
      <c r="AF125" s="1538" t="s">
        <v>1581</v>
      </c>
      <c r="AG125" s="831"/>
    </row>
    <row r="126" spans="1:33" s="228" customFormat="1" ht="42" hidden="1" customHeight="1">
      <c r="A126" s="54" t="s">
        <v>97</v>
      </c>
      <c r="B126" s="55" t="s">
        <v>88</v>
      </c>
      <c r="C126" s="2099"/>
      <c r="D126" s="1700"/>
      <c r="E126" s="1700"/>
      <c r="F126" s="1701"/>
      <c r="G126" s="1689"/>
      <c r="H126" s="1702"/>
      <c r="I126" s="1703"/>
      <c r="J126" s="1701"/>
      <c r="K126" s="1704"/>
      <c r="L126" s="1705"/>
      <c r="M126" s="1705"/>
      <c r="N126" s="1705"/>
      <c r="O126" s="446"/>
      <c r="P126" s="640"/>
      <c r="Q126" s="446"/>
      <c r="R126" s="640"/>
      <c r="S126" s="640"/>
      <c r="T126" s="640"/>
      <c r="U126" s="640"/>
      <c r="V126" s="640"/>
      <c r="W126" s="640"/>
      <c r="X126" s="640"/>
      <c r="Y126" s="640"/>
      <c r="Z126" s="640"/>
      <c r="AA126" s="640"/>
      <c r="AB126" s="640"/>
      <c r="AC126" s="640"/>
      <c r="AD126" s="640"/>
      <c r="AE126" s="640"/>
      <c r="AF126" s="1706"/>
      <c r="AG126" s="831"/>
    </row>
    <row r="127" spans="1:33" s="228" customFormat="1" ht="33.950000000000003" hidden="1" customHeight="1">
      <c r="A127" s="689" t="s">
        <v>168</v>
      </c>
      <c r="B127" s="690" t="s">
        <v>75</v>
      </c>
      <c r="C127" s="2100"/>
      <c r="D127" s="1700"/>
      <c r="E127" s="1700"/>
      <c r="F127" s="1701"/>
      <c r="G127" s="1689"/>
      <c r="H127" s="1702"/>
      <c r="I127" s="1703"/>
      <c r="J127" s="1701"/>
      <c r="K127" s="1704"/>
      <c r="L127" s="1705"/>
      <c r="M127" s="1705"/>
      <c r="N127" s="1705"/>
      <c r="O127" s="446"/>
      <c r="P127" s="640"/>
      <c r="Q127" s="446"/>
      <c r="R127" s="640"/>
      <c r="S127" s="640"/>
      <c r="T127" s="640"/>
      <c r="U127" s="640"/>
      <c r="V127" s="640"/>
      <c r="W127" s="640"/>
      <c r="X127" s="640"/>
      <c r="Y127" s="640"/>
      <c r="Z127" s="640"/>
      <c r="AA127" s="640"/>
      <c r="AB127" s="640"/>
      <c r="AC127" s="640"/>
      <c r="AD127" s="640"/>
      <c r="AE127" s="640"/>
      <c r="AF127" s="1706"/>
      <c r="AG127" s="831"/>
    </row>
    <row r="128" spans="1:33" s="228" customFormat="1" ht="33.950000000000003" hidden="1" customHeight="1">
      <c r="A128" s="689"/>
      <c r="B128" s="55" t="s">
        <v>789</v>
      </c>
      <c r="C128" s="2099"/>
      <c r="D128" s="1700"/>
      <c r="E128" s="1700"/>
      <c r="F128" s="1701"/>
      <c r="G128" s="1689"/>
      <c r="H128" s="1702"/>
      <c r="I128" s="1703"/>
      <c r="J128" s="1701"/>
      <c r="K128" s="1704"/>
      <c r="L128" s="1705"/>
      <c r="M128" s="1705"/>
      <c r="N128" s="1705"/>
      <c r="O128" s="446"/>
      <c r="P128" s="640"/>
      <c r="Q128" s="446"/>
      <c r="R128" s="640"/>
      <c r="S128" s="640"/>
      <c r="T128" s="640"/>
      <c r="U128" s="640"/>
      <c r="V128" s="640"/>
      <c r="W128" s="640"/>
      <c r="X128" s="640"/>
      <c r="Y128" s="640"/>
      <c r="Z128" s="640"/>
      <c r="AA128" s="640"/>
      <c r="AB128" s="640"/>
      <c r="AC128" s="640"/>
      <c r="AD128" s="640"/>
      <c r="AE128" s="640"/>
      <c r="AF128" s="1706"/>
      <c r="AG128" s="831"/>
    </row>
    <row r="129" spans="1:33" s="228" customFormat="1" ht="116.1" hidden="1" customHeight="1">
      <c r="A129" s="54"/>
      <c r="B129" s="49" t="s">
        <v>657</v>
      </c>
      <c r="C129" s="49"/>
      <c r="D129" s="45" t="s">
        <v>209</v>
      </c>
      <c r="E129" s="45" t="s">
        <v>227</v>
      </c>
      <c r="F129" s="45" t="s">
        <v>207</v>
      </c>
      <c r="G129" s="45">
        <v>7891599</v>
      </c>
      <c r="H129" s="45"/>
      <c r="I129" s="45" t="s">
        <v>821</v>
      </c>
      <c r="J129" s="687" t="s">
        <v>96</v>
      </c>
      <c r="K129" s="45" t="s">
        <v>656</v>
      </c>
      <c r="L129" s="650">
        <v>173466</v>
      </c>
      <c r="M129" s="650">
        <v>173466</v>
      </c>
      <c r="N129" s="446">
        <v>63000</v>
      </c>
      <c r="O129" s="446"/>
      <c r="P129" s="640"/>
      <c r="Q129" s="446">
        <v>30000</v>
      </c>
      <c r="R129" s="640"/>
      <c r="S129" s="640"/>
      <c r="T129" s="640"/>
      <c r="U129" s="640"/>
      <c r="V129" s="640"/>
      <c r="W129" s="640"/>
      <c r="X129" s="640"/>
      <c r="Y129" s="640"/>
      <c r="Z129" s="640"/>
      <c r="AA129" s="640"/>
      <c r="AB129" s="640"/>
      <c r="AC129" s="640"/>
      <c r="AD129" s="640"/>
      <c r="AE129" s="640"/>
      <c r="AF129" s="1690" t="s">
        <v>1994</v>
      </c>
      <c r="AG129" s="831"/>
    </row>
    <row r="130" spans="1:33" s="228" customFormat="1" ht="30.6" hidden="1" customHeight="1">
      <c r="A130" s="689" t="s">
        <v>1987</v>
      </c>
      <c r="B130" s="690" t="s">
        <v>87</v>
      </c>
      <c r="C130" s="690"/>
      <c r="D130" s="45"/>
      <c r="E130" s="45"/>
      <c r="F130" s="45"/>
      <c r="G130" s="45"/>
      <c r="H130" s="45"/>
      <c r="I130" s="686"/>
      <c r="J130" s="45"/>
      <c r="K130" s="45"/>
      <c r="L130" s="640"/>
      <c r="M130" s="640"/>
      <c r="N130" s="640"/>
      <c r="O130" s="640"/>
      <c r="P130" s="640"/>
      <c r="Q130" s="640"/>
      <c r="R130" s="640"/>
      <c r="S130" s="640"/>
      <c r="T130" s="640"/>
      <c r="U130" s="640"/>
      <c r="V130" s="640"/>
      <c r="W130" s="640"/>
      <c r="X130" s="640"/>
      <c r="Y130" s="640"/>
      <c r="Z130" s="640"/>
      <c r="AA130" s="640"/>
      <c r="AB130" s="640"/>
      <c r="AC130" s="640"/>
      <c r="AD130" s="640"/>
      <c r="AE130" s="640"/>
      <c r="AF130" s="686"/>
      <c r="AG130" s="831"/>
    </row>
    <row r="131" spans="1:33" s="228" customFormat="1" ht="39.950000000000003" hidden="1" customHeight="1">
      <c r="A131" s="54"/>
      <c r="B131" s="55" t="s">
        <v>789</v>
      </c>
      <c r="C131" s="55"/>
      <c r="D131" s="45"/>
      <c r="E131" s="45"/>
      <c r="F131" s="45"/>
      <c r="G131" s="45"/>
      <c r="H131" s="45"/>
      <c r="I131" s="686"/>
      <c r="J131" s="45"/>
      <c r="K131" s="45"/>
      <c r="L131" s="446"/>
      <c r="M131" s="446"/>
      <c r="N131" s="446"/>
      <c r="O131" s="640"/>
      <c r="P131" s="446"/>
      <c r="Q131" s="640"/>
      <c r="R131" s="640"/>
      <c r="S131" s="640"/>
      <c r="T131" s="640"/>
      <c r="U131" s="640"/>
      <c r="V131" s="640"/>
      <c r="W131" s="640"/>
      <c r="X131" s="640"/>
      <c r="Y131" s="640"/>
      <c r="Z131" s="640"/>
      <c r="AA131" s="640"/>
      <c r="AB131" s="640"/>
      <c r="AC131" s="640"/>
      <c r="AD131" s="640"/>
      <c r="AE131" s="640"/>
      <c r="AF131" s="686"/>
      <c r="AG131" s="831"/>
    </row>
    <row r="132" spans="1:33" s="228" customFormat="1" ht="81" hidden="1" customHeight="1">
      <c r="A132" s="54"/>
      <c r="B132" s="1484" t="s">
        <v>1573</v>
      </c>
      <c r="C132" s="1484"/>
      <c r="D132" s="1392" t="s">
        <v>209</v>
      </c>
      <c r="E132" s="1392" t="s">
        <v>227</v>
      </c>
      <c r="F132" s="1392" t="s">
        <v>207</v>
      </c>
      <c r="G132" s="1707">
        <v>7891483</v>
      </c>
      <c r="H132" s="1660">
        <v>292</v>
      </c>
      <c r="I132" s="1392" t="s">
        <v>1574</v>
      </c>
      <c r="J132" s="1392" t="s">
        <v>1575</v>
      </c>
      <c r="K132" s="1708" t="s">
        <v>1985</v>
      </c>
      <c r="L132" s="502">
        <v>68854</v>
      </c>
      <c r="M132" s="1709">
        <v>30000</v>
      </c>
      <c r="N132" s="1709">
        <v>30000</v>
      </c>
      <c r="O132" s="640"/>
      <c r="P132" s="640"/>
      <c r="Q132" s="446">
        <v>25000</v>
      </c>
      <c r="R132" s="640"/>
      <c r="S132" s="640"/>
      <c r="T132" s="640"/>
      <c r="U132" s="640"/>
      <c r="V132" s="640"/>
      <c r="W132" s="640"/>
      <c r="X132" s="640"/>
      <c r="Y132" s="640"/>
      <c r="Z132" s="640"/>
      <c r="AA132" s="640"/>
      <c r="AB132" s="640"/>
      <c r="AC132" s="640"/>
      <c r="AD132" s="640"/>
      <c r="AE132" s="640"/>
      <c r="AF132" s="1710" t="s">
        <v>1992</v>
      </c>
      <c r="AG132" s="831"/>
    </row>
    <row r="133" spans="1:33" s="228" customFormat="1" ht="45" hidden="1" customHeight="1">
      <c r="A133" s="54"/>
      <c r="B133" s="55" t="s">
        <v>813</v>
      </c>
      <c r="C133" s="55"/>
      <c r="D133" s="45"/>
      <c r="E133" s="45"/>
      <c r="F133" s="45"/>
      <c r="G133" s="45"/>
      <c r="H133" s="45"/>
      <c r="I133" s="686"/>
      <c r="J133" s="45"/>
      <c r="K133" s="45"/>
      <c r="L133" s="640"/>
      <c r="M133" s="640"/>
      <c r="N133" s="640"/>
      <c r="O133" s="640"/>
      <c r="P133" s="640"/>
      <c r="Q133" s="640"/>
      <c r="R133" s="640"/>
      <c r="S133" s="640"/>
      <c r="T133" s="640"/>
      <c r="U133" s="640"/>
      <c r="V133" s="640"/>
      <c r="W133" s="640"/>
      <c r="X133" s="640"/>
      <c r="Y133" s="640"/>
      <c r="Z133" s="640"/>
      <c r="AA133" s="640"/>
      <c r="AB133" s="640"/>
      <c r="AC133" s="640"/>
      <c r="AD133" s="640"/>
      <c r="AE133" s="640"/>
      <c r="AF133" s="686"/>
      <c r="AG133" s="831"/>
    </row>
    <row r="134" spans="1:33" hidden="1"/>
    <row r="135" spans="1:33" s="228" customFormat="1" ht="30.6" hidden="1" customHeight="1">
      <c r="A135" s="1693"/>
      <c r="B135" s="55" t="s">
        <v>788</v>
      </c>
      <c r="C135" s="2099"/>
      <c r="D135" s="1691"/>
      <c r="E135" s="2461"/>
      <c r="F135" s="1691"/>
      <c r="G135" s="1691"/>
      <c r="H135" s="1691"/>
      <c r="I135" s="2462"/>
      <c r="J135" s="2463"/>
      <c r="K135" s="2464"/>
      <c r="L135" s="636"/>
      <c r="M135" s="446"/>
      <c r="N135" s="446"/>
      <c r="O135" s="446"/>
      <c r="P135" s="640"/>
      <c r="Q135" s="1692"/>
      <c r="R135" s="640"/>
      <c r="S135" s="640"/>
      <c r="T135" s="640"/>
      <c r="U135" s="640"/>
      <c r="V135" s="640"/>
      <c r="W135" s="640"/>
      <c r="X135" s="640"/>
      <c r="Y135" s="640"/>
      <c r="Z135" s="640"/>
      <c r="AA135" s="640"/>
      <c r="AB135" s="640"/>
      <c r="AC135" s="640"/>
      <c r="AD135" s="640"/>
      <c r="AE135" s="640"/>
      <c r="AF135" s="1712"/>
      <c r="AG135" s="831"/>
    </row>
    <row r="136" spans="1:33" s="228" customFormat="1" ht="118.5" hidden="1" customHeight="1">
      <c r="A136" s="1693"/>
      <c r="B136" s="49" t="s">
        <v>824</v>
      </c>
      <c r="C136" s="49"/>
      <c r="D136" s="45" t="s">
        <v>453</v>
      </c>
      <c r="E136" s="45" t="s">
        <v>455</v>
      </c>
      <c r="F136" s="45" t="s">
        <v>454</v>
      </c>
      <c r="G136" s="45">
        <v>7920454</v>
      </c>
      <c r="H136" s="45"/>
      <c r="I136" s="45"/>
      <c r="J136" s="687" t="s">
        <v>83</v>
      </c>
      <c r="K136" s="803" t="s">
        <v>1995</v>
      </c>
      <c r="L136" s="1338">
        <v>74964</v>
      </c>
      <c r="M136" s="446">
        <v>10000</v>
      </c>
      <c r="N136" s="446">
        <v>10000</v>
      </c>
      <c r="O136" s="446"/>
      <c r="P136" s="640"/>
      <c r="Q136" s="1692">
        <v>9500</v>
      </c>
      <c r="R136" s="640"/>
      <c r="S136" s="640"/>
      <c r="T136" s="640"/>
      <c r="U136" s="640"/>
      <c r="V136" s="640"/>
      <c r="W136" s="640"/>
      <c r="X136" s="640"/>
      <c r="Y136" s="640"/>
      <c r="Z136" s="640"/>
      <c r="AA136" s="640"/>
      <c r="AB136" s="640"/>
      <c r="AC136" s="640"/>
      <c r="AD136" s="640"/>
      <c r="AE136" s="640"/>
      <c r="AF136" s="1339" t="s">
        <v>1997</v>
      </c>
      <c r="AG136" s="831"/>
    </row>
    <row r="137" spans="1:33" s="228" customFormat="1" ht="90.6" hidden="1" customHeight="1">
      <c r="A137" s="1693"/>
      <c r="B137" s="49" t="s">
        <v>826</v>
      </c>
      <c r="C137" s="49"/>
      <c r="D137" s="45" t="s">
        <v>453</v>
      </c>
      <c r="E137" s="45" t="s">
        <v>455</v>
      </c>
      <c r="F137" s="45" t="s">
        <v>454</v>
      </c>
      <c r="G137" s="45">
        <v>7912990</v>
      </c>
      <c r="H137" s="1691"/>
      <c r="I137" s="2462"/>
      <c r="J137" s="687" t="s">
        <v>83</v>
      </c>
      <c r="K137" s="803" t="s">
        <v>1996</v>
      </c>
      <c r="L137" s="1338">
        <v>34682</v>
      </c>
      <c r="M137" s="446">
        <v>10000</v>
      </c>
      <c r="N137" s="446">
        <v>10000</v>
      </c>
      <c r="O137" s="446"/>
      <c r="P137" s="640"/>
      <c r="Q137" s="1692">
        <v>9500</v>
      </c>
      <c r="R137" s="640"/>
      <c r="S137" s="640"/>
      <c r="T137" s="640"/>
      <c r="U137" s="640"/>
      <c r="V137" s="640"/>
      <c r="W137" s="640"/>
      <c r="X137" s="640"/>
      <c r="Y137" s="640"/>
      <c r="Z137" s="640"/>
      <c r="AA137" s="640"/>
      <c r="AB137" s="640"/>
      <c r="AC137" s="640"/>
      <c r="AD137" s="640"/>
      <c r="AE137" s="640"/>
      <c r="AF137" s="1339" t="s">
        <v>1997</v>
      </c>
      <c r="AG137" s="831"/>
    </row>
    <row r="138" spans="1:33" s="228" customFormat="1" ht="35.1" hidden="1" customHeight="1">
      <c r="A138" s="1693"/>
      <c r="B138" s="55" t="s">
        <v>787</v>
      </c>
      <c r="C138" s="55"/>
      <c r="D138" s="45"/>
      <c r="E138" s="45"/>
      <c r="F138" s="45"/>
      <c r="G138" s="45"/>
      <c r="H138" s="1691"/>
      <c r="I138" s="2462"/>
      <c r="J138" s="687"/>
      <c r="K138" s="2465"/>
      <c r="L138" s="2466"/>
      <c r="M138" s="446"/>
      <c r="N138" s="446"/>
      <c r="O138" s="446"/>
      <c r="P138" s="640"/>
      <c r="Q138" s="1692"/>
      <c r="R138" s="640"/>
      <c r="S138" s="640"/>
      <c r="T138" s="640"/>
      <c r="U138" s="640"/>
      <c r="V138" s="640"/>
      <c r="W138" s="640"/>
      <c r="X138" s="640"/>
      <c r="Y138" s="640"/>
      <c r="Z138" s="640"/>
      <c r="AA138" s="640"/>
      <c r="AB138" s="640"/>
      <c r="AC138" s="640"/>
      <c r="AD138" s="640"/>
      <c r="AE138" s="640"/>
      <c r="AF138" s="2467"/>
      <c r="AG138" s="831"/>
    </row>
    <row r="139" spans="1:33" s="228" customFormat="1" ht="139.5" hidden="1" customHeight="1">
      <c r="A139" s="1693"/>
      <c r="B139" s="684" t="s">
        <v>654</v>
      </c>
      <c r="C139" s="684"/>
      <c r="D139" s="45" t="s">
        <v>108</v>
      </c>
      <c r="E139" s="45" t="s">
        <v>293</v>
      </c>
      <c r="F139" s="45" t="s">
        <v>294</v>
      </c>
      <c r="G139" s="45">
        <v>7921574</v>
      </c>
      <c r="H139" s="45"/>
      <c r="I139" s="687" t="s">
        <v>307</v>
      </c>
      <c r="J139" s="715" t="s">
        <v>83</v>
      </c>
      <c r="K139" s="45" t="s">
        <v>469</v>
      </c>
      <c r="L139" s="741">
        <v>71381</v>
      </c>
      <c r="M139" s="650">
        <v>30000</v>
      </c>
      <c r="N139" s="650">
        <v>30000</v>
      </c>
      <c r="O139" s="446"/>
      <c r="P139" s="640"/>
      <c r="Q139" s="1692">
        <v>4000</v>
      </c>
      <c r="R139" s="640"/>
      <c r="S139" s="640"/>
      <c r="T139" s="640"/>
      <c r="U139" s="640"/>
      <c r="V139" s="640"/>
      <c r="W139" s="640"/>
      <c r="X139" s="640"/>
      <c r="Y139" s="640"/>
      <c r="Z139" s="640"/>
      <c r="AA139" s="640"/>
      <c r="AB139" s="640"/>
      <c r="AC139" s="640"/>
      <c r="AD139" s="640"/>
      <c r="AE139" s="640"/>
      <c r="AF139" s="1339" t="s">
        <v>1999</v>
      </c>
      <c r="AG139" s="831"/>
    </row>
    <row r="140" spans="1:33" s="228" customFormat="1" ht="90.6" hidden="1" customHeight="1">
      <c r="A140" s="1693"/>
      <c r="B140" s="49"/>
      <c r="C140" s="49"/>
      <c r="D140" s="45"/>
      <c r="E140" s="45"/>
      <c r="F140" s="45"/>
      <c r="G140" s="45"/>
      <c r="H140" s="1691"/>
      <c r="I140" s="2462"/>
      <c r="J140" s="687"/>
      <c r="K140" s="2465"/>
      <c r="L140" s="2466"/>
      <c r="M140" s="446"/>
      <c r="N140" s="446"/>
      <c r="O140" s="446"/>
      <c r="P140" s="640"/>
      <c r="Q140" s="1692"/>
      <c r="R140" s="640"/>
      <c r="S140" s="640"/>
      <c r="T140" s="640"/>
      <c r="U140" s="640"/>
      <c r="V140" s="640"/>
      <c r="W140" s="640"/>
      <c r="X140" s="640"/>
      <c r="Y140" s="640"/>
      <c r="Z140" s="640"/>
      <c r="AA140" s="640"/>
      <c r="AB140" s="640"/>
      <c r="AC140" s="640"/>
      <c r="AD140" s="640"/>
      <c r="AE140" s="640"/>
      <c r="AF140" s="2467"/>
      <c r="AG140" s="831"/>
    </row>
    <row r="141" spans="1:33" s="228" customFormat="1" ht="90.6" hidden="1" customHeight="1">
      <c r="A141" s="1693"/>
      <c r="B141" s="49"/>
      <c r="C141" s="49"/>
      <c r="D141" s="45"/>
      <c r="E141" s="45"/>
      <c r="F141" s="45"/>
      <c r="G141" s="45"/>
      <c r="H141" s="1691"/>
      <c r="I141" s="2462"/>
      <c r="J141" s="687"/>
      <c r="K141" s="2465"/>
      <c r="L141" s="2466"/>
      <c r="M141" s="446"/>
      <c r="N141" s="446"/>
      <c r="O141" s="446"/>
      <c r="P141" s="640"/>
      <c r="Q141" s="1692"/>
      <c r="R141" s="640"/>
      <c r="S141" s="640"/>
      <c r="T141" s="640"/>
      <c r="U141" s="640"/>
      <c r="V141" s="640"/>
      <c r="W141" s="640"/>
      <c r="X141" s="640"/>
      <c r="Y141" s="640"/>
      <c r="Z141" s="640"/>
      <c r="AA141" s="640"/>
      <c r="AB141" s="640"/>
      <c r="AC141" s="640"/>
      <c r="AD141" s="640"/>
      <c r="AE141" s="640"/>
      <c r="AF141" s="2467"/>
      <c r="AG141" s="831"/>
    </row>
    <row r="142" spans="1:33" s="228" customFormat="1" ht="90.6" hidden="1" customHeight="1">
      <c r="A142" s="1693"/>
      <c r="B142" s="49"/>
      <c r="C142" s="49"/>
      <c r="D142" s="45"/>
      <c r="E142" s="45"/>
      <c r="F142" s="45"/>
      <c r="G142" s="45"/>
      <c r="H142" s="1691"/>
      <c r="I142" s="2462"/>
      <c r="J142" s="687"/>
      <c r="K142" s="2465"/>
      <c r="L142" s="2466"/>
      <c r="M142" s="446"/>
      <c r="N142" s="446"/>
      <c r="O142" s="446"/>
      <c r="P142" s="640"/>
      <c r="Q142" s="1692"/>
      <c r="R142" s="640"/>
      <c r="S142" s="640"/>
      <c r="T142" s="640"/>
      <c r="U142" s="640"/>
      <c r="V142" s="640"/>
      <c r="W142" s="640"/>
      <c r="X142" s="640"/>
      <c r="Y142" s="640"/>
      <c r="Z142" s="640"/>
      <c r="AA142" s="640"/>
      <c r="AB142" s="640"/>
      <c r="AC142" s="640"/>
      <c r="AD142" s="640"/>
      <c r="AE142" s="640"/>
      <c r="AF142" s="2467"/>
      <c r="AG142" s="831"/>
    </row>
    <row r="143" spans="1:33" s="228" customFormat="1" ht="41.1" hidden="1" customHeight="1">
      <c r="A143" s="54" t="s">
        <v>705</v>
      </c>
      <c r="B143" s="55" t="s">
        <v>54</v>
      </c>
      <c r="C143" s="55"/>
      <c r="D143" s="45"/>
      <c r="E143" s="45"/>
      <c r="F143" s="45"/>
      <c r="G143" s="45"/>
      <c r="H143" s="45"/>
      <c r="I143" s="686"/>
      <c r="J143" s="45"/>
      <c r="K143" s="45"/>
      <c r="L143" s="640"/>
      <c r="M143" s="640"/>
      <c r="N143" s="640"/>
      <c r="O143" s="640"/>
      <c r="P143" s="640"/>
      <c r="Q143" s="640"/>
      <c r="R143" s="640"/>
      <c r="S143" s="640"/>
      <c r="T143" s="640"/>
      <c r="U143" s="640"/>
      <c r="V143" s="640"/>
      <c r="W143" s="640"/>
      <c r="X143" s="640"/>
      <c r="Y143" s="640"/>
      <c r="Z143" s="640"/>
      <c r="AA143" s="640"/>
      <c r="AB143" s="640"/>
      <c r="AC143" s="640"/>
      <c r="AD143" s="640"/>
      <c r="AE143" s="640"/>
      <c r="AF143" s="640"/>
      <c r="AG143" s="831"/>
    </row>
    <row r="144" spans="1:33" s="228" customFormat="1" ht="65.45" hidden="1" customHeight="1">
      <c r="A144" s="54" t="s">
        <v>45</v>
      </c>
      <c r="B144" s="718" t="s">
        <v>174</v>
      </c>
      <c r="C144" s="718"/>
      <c r="D144" s="45"/>
      <c r="E144" s="45"/>
      <c r="F144" s="45"/>
      <c r="G144" s="1080"/>
      <c r="H144" s="45"/>
      <c r="I144" s="686"/>
      <c r="J144" s="1080"/>
      <c r="K144" s="771"/>
      <c r="L144" s="1081"/>
      <c r="M144" s="446"/>
      <c r="N144" s="446"/>
      <c r="O144" s="640"/>
      <c r="P144" s="446"/>
      <c r="Q144" s="640"/>
      <c r="R144" s="640"/>
      <c r="S144" s="640"/>
      <c r="T144" s="640"/>
      <c r="U144" s="640"/>
      <c r="V144" s="640"/>
      <c r="W144" s="640"/>
      <c r="X144" s="640"/>
      <c r="Y144" s="640"/>
      <c r="Z144" s="640"/>
      <c r="AA144" s="640"/>
      <c r="AB144" s="640"/>
      <c r="AC144" s="640"/>
      <c r="AD144" s="640"/>
      <c r="AE144" s="640"/>
      <c r="AF144" s="686"/>
      <c r="AG144" s="831"/>
    </row>
    <row r="145" spans="1:32" s="228" customFormat="1" ht="32.1" hidden="1" customHeight="1">
      <c r="A145" s="54" t="s">
        <v>74</v>
      </c>
      <c r="B145" s="55" t="s">
        <v>88</v>
      </c>
      <c r="C145" s="2101"/>
      <c r="D145" s="777"/>
      <c r="E145" s="777"/>
      <c r="F145" s="777"/>
      <c r="G145" s="777"/>
      <c r="H145" s="777"/>
      <c r="I145" s="777"/>
      <c r="J145" s="777"/>
      <c r="K145" s="777"/>
      <c r="L145" s="778"/>
      <c r="M145" s="779"/>
      <c r="N145" s="779"/>
      <c r="O145" s="780"/>
      <c r="P145" s="783"/>
      <c r="Q145" s="780"/>
      <c r="R145" s="780"/>
      <c r="S145" s="780"/>
      <c r="T145" s="780"/>
      <c r="U145" s="783"/>
      <c r="V145" s="783"/>
      <c r="W145" s="780"/>
      <c r="X145" s="780"/>
      <c r="Y145" s="783"/>
      <c r="Z145" s="783"/>
      <c r="AA145" s="780"/>
      <c r="AB145" s="780"/>
      <c r="AC145" s="780"/>
      <c r="AD145" s="780"/>
      <c r="AE145" s="780"/>
      <c r="AF145" s="784"/>
    </row>
    <row r="146" spans="1:32" s="228" customFormat="1" ht="33.950000000000003" hidden="1" customHeight="1">
      <c r="A146" s="689" t="s">
        <v>86</v>
      </c>
      <c r="B146" s="690" t="s">
        <v>87</v>
      </c>
      <c r="C146" s="2102"/>
      <c r="D146" s="777"/>
      <c r="E146" s="777"/>
      <c r="F146" s="777"/>
      <c r="G146" s="777"/>
      <c r="H146" s="777"/>
      <c r="I146" s="777"/>
      <c r="J146" s="777"/>
      <c r="K146" s="777"/>
      <c r="L146" s="778"/>
      <c r="M146" s="779"/>
      <c r="N146" s="779"/>
      <c r="O146" s="780"/>
      <c r="P146" s="783"/>
      <c r="Q146" s="780"/>
      <c r="R146" s="780"/>
      <c r="S146" s="780"/>
      <c r="T146" s="780"/>
      <c r="U146" s="783"/>
      <c r="V146" s="783"/>
      <c r="W146" s="780"/>
      <c r="X146" s="780"/>
      <c r="Y146" s="783"/>
      <c r="Z146" s="783"/>
      <c r="AA146" s="780"/>
      <c r="AB146" s="780"/>
      <c r="AC146" s="780"/>
      <c r="AD146" s="780"/>
      <c r="AE146" s="780"/>
      <c r="AF146" s="784"/>
    </row>
    <row r="147" spans="1:32" s="228" customFormat="1" ht="42.95" hidden="1" customHeight="1">
      <c r="A147" s="54"/>
      <c r="B147" s="688" t="s">
        <v>785</v>
      </c>
      <c r="C147" s="2103"/>
      <c r="D147" s="777"/>
      <c r="E147" s="777"/>
      <c r="F147" s="777"/>
      <c r="G147" s="777"/>
      <c r="H147" s="777"/>
      <c r="I147" s="777"/>
      <c r="J147" s="777"/>
      <c r="K147" s="777"/>
      <c r="L147" s="778"/>
      <c r="M147" s="779"/>
      <c r="N147" s="779"/>
      <c r="O147" s="780"/>
      <c r="P147" s="783"/>
      <c r="Q147" s="780"/>
      <c r="R147" s="780"/>
      <c r="S147" s="780"/>
      <c r="T147" s="780"/>
      <c r="U147" s="783"/>
      <c r="V147" s="783"/>
      <c r="W147" s="780"/>
      <c r="X147" s="780"/>
      <c r="Y147" s="783"/>
      <c r="Z147" s="783"/>
      <c r="AA147" s="780"/>
      <c r="AB147" s="780"/>
      <c r="AC147" s="780"/>
      <c r="AD147" s="780"/>
      <c r="AE147" s="780"/>
      <c r="AF147" s="784"/>
    </row>
    <row r="148" spans="1:32" hidden="1"/>
    <row r="149" spans="1:32" s="228" customFormat="1" ht="18.600000000000001" hidden="1" customHeight="1">
      <c r="A149" s="54" t="s">
        <v>701</v>
      </c>
      <c r="B149" s="55" t="s">
        <v>61</v>
      </c>
      <c r="C149" s="2101"/>
      <c r="D149" s="777"/>
      <c r="E149" s="777"/>
      <c r="F149" s="777"/>
      <c r="G149" s="777"/>
      <c r="H149" s="777"/>
      <c r="I149" s="777"/>
      <c r="J149" s="777"/>
      <c r="K149" s="777"/>
      <c r="L149" s="778"/>
      <c r="M149" s="779"/>
      <c r="N149" s="779"/>
      <c r="O149" s="780"/>
      <c r="P149" s="783"/>
      <c r="Q149" s="780"/>
      <c r="R149" s="780"/>
      <c r="S149" s="780"/>
      <c r="T149" s="780"/>
      <c r="U149" s="783"/>
      <c r="V149" s="783"/>
      <c r="W149" s="780"/>
      <c r="X149" s="780"/>
      <c r="Y149" s="783"/>
      <c r="Z149" s="783"/>
      <c r="AA149" s="780"/>
      <c r="AB149" s="780"/>
      <c r="AC149" s="780"/>
      <c r="AD149" s="780"/>
      <c r="AE149" s="780"/>
      <c r="AF149" s="784"/>
    </row>
    <row r="150" spans="1:32" s="228" customFormat="1" ht="30.95" hidden="1" customHeight="1">
      <c r="A150" s="54" t="s">
        <v>45</v>
      </c>
      <c r="B150" s="55" t="s">
        <v>117</v>
      </c>
      <c r="C150" s="2101"/>
      <c r="D150" s="777"/>
      <c r="E150" s="777"/>
      <c r="F150" s="777"/>
      <c r="G150" s="777"/>
      <c r="H150" s="777"/>
      <c r="I150" s="777"/>
      <c r="J150" s="777"/>
      <c r="K150" s="777"/>
      <c r="L150" s="778"/>
      <c r="M150" s="779"/>
      <c r="N150" s="779"/>
      <c r="O150" s="780"/>
      <c r="P150" s="783"/>
      <c r="Q150" s="780"/>
      <c r="R150" s="780"/>
      <c r="S150" s="780"/>
      <c r="T150" s="780"/>
      <c r="U150" s="783"/>
      <c r="V150" s="783"/>
      <c r="W150" s="780"/>
      <c r="X150" s="780"/>
      <c r="Y150" s="783"/>
      <c r="Z150" s="783"/>
      <c r="AA150" s="780"/>
      <c r="AB150" s="780"/>
      <c r="AC150" s="780"/>
      <c r="AD150" s="780"/>
      <c r="AE150" s="780"/>
      <c r="AF150" s="784"/>
    </row>
    <row r="151" spans="1:32" s="228" customFormat="1" ht="21" hidden="1" customHeight="1">
      <c r="A151" s="689" t="s">
        <v>74</v>
      </c>
      <c r="B151" s="690" t="s">
        <v>110</v>
      </c>
      <c r="C151" s="2102"/>
      <c r="D151" s="777"/>
      <c r="E151" s="777"/>
      <c r="F151" s="777"/>
      <c r="G151" s="777"/>
      <c r="H151" s="777"/>
      <c r="I151" s="777"/>
      <c r="J151" s="777"/>
      <c r="K151" s="777"/>
      <c r="L151" s="778"/>
      <c r="M151" s="779"/>
      <c r="N151" s="779"/>
      <c r="O151" s="780"/>
      <c r="P151" s="783"/>
      <c r="Q151" s="780"/>
      <c r="R151" s="780"/>
      <c r="S151" s="780"/>
      <c r="T151" s="780"/>
      <c r="U151" s="783"/>
      <c r="V151" s="783"/>
      <c r="W151" s="780"/>
      <c r="X151" s="780"/>
      <c r="Y151" s="783"/>
      <c r="Z151" s="783"/>
      <c r="AA151" s="780"/>
      <c r="AB151" s="780"/>
      <c r="AC151" s="780"/>
      <c r="AD151" s="780"/>
      <c r="AE151" s="780"/>
      <c r="AF151" s="784"/>
    </row>
    <row r="152" spans="1:32" s="228" customFormat="1" ht="171" hidden="1" customHeight="1">
      <c r="A152" s="775"/>
      <c r="B152" s="684" t="s">
        <v>618</v>
      </c>
      <c r="C152" s="684"/>
      <c r="D152" s="45" t="s">
        <v>76</v>
      </c>
      <c r="E152" s="45" t="s">
        <v>77</v>
      </c>
      <c r="F152" s="45" t="s">
        <v>78</v>
      </c>
      <c r="G152" s="45">
        <v>7670277</v>
      </c>
      <c r="H152" s="45"/>
      <c r="I152" s="45"/>
      <c r="J152" s="687" t="s">
        <v>704</v>
      </c>
      <c r="K152" s="687" t="s">
        <v>810</v>
      </c>
      <c r="L152" s="645">
        <v>55108</v>
      </c>
      <c r="M152" s="645">
        <v>49200</v>
      </c>
      <c r="N152" s="645">
        <v>49200</v>
      </c>
      <c r="O152" s="446">
        <v>30300</v>
      </c>
      <c r="P152" s="783"/>
      <c r="Q152" s="780">
        <v>2500</v>
      </c>
      <c r="R152" s="780"/>
      <c r="S152" s="780"/>
      <c r="T152" s="780"/>
      <c r="U152" s="783"/>
      <c r="V152" s="783"/>
      <c r="W152" s="780"/>
      <c r="X152" s="780"/>
      <c r="Y152" s="783"/>
      <c r="Z152" s="783"/>
      <c r="AA152" s="780"/>
      <c r="AB152" s="780"/>
      <c r="AC152" s="780"/>
      <c r="AD152" s="780"/>
      <c r="AE152" s="780"/>
      <c r="AF152" s="715" t="s">
        <v>1998</v>
      </c>
    </row>
    <row r="153" spans="1:32" s="228" customFormat="1" ht="32.1" hidden="1" customHeight="1">
      <c r="A153" s="54" t="s">
        <v>46</v>
      </c>
      <c r="B153" s="55" t="s">
        <v>88</v>
      </c>
      <c r="C153" s="2101"/>
      <c r="D153" s="777"/>
      <c r="E153" s="777"/>
      <c r="F153" s="777"/>
      <c r="G153" s="777"/>
      <c r="H153" s="777"/>
      <c r="I153" s="777"/>
      <c r="J153" s="777"/>
      <c r="K153" s="777"/>
      <c r="L153" s="778"/>
      <c r="M153" s="779"/>
      <c r="N153" s="779"/>
      <c r="O153" s="780"/>
      <c r="P153" s="783"/>
      <c r="Q153" s="780"/>
      <c r="R153" s="780"/>
      <c r="S153" s="780"/>
      <c r="T153" s="780"/>
      <c r="U153" s="783"/>
      <c r="V153" s="783"/>
      <c r="W153" s="780"/>
      <c r="X153" s="780"/>
      <c r="Y153" s="783"/>
      <c r="Z153" s="783"/>
      <c r="AA153" s="780"/>
      <c r="AB153" s="780"/>
      <c r="AC153" s="780"/>
      <c r="AD153" s="780"/>
      <c r="AE153" s="780"/>
      <c r="AF153" s="784"/>
    </row>
    <row r="154" spans="1:32" s="228" customFormat="1" ht="18.600000000000001" hidden="1" customHeight="1">
      <c r="A154" s="689" t="s">
        <v>89</v>
      </c>
      <c r="B154" s="722" t="s">
        <v>87</v>
      </c>
      <c r="C154" s="2104"/>
      <c r="D154" s="777"/>
      <c r="E154" s="777"/>
      <c r="F154" s="777"/>
      <c r="G154" s="777"/>
      <c r="H154" s="777"/>
      <c r="I154" s="777"/>
      <c r="J154" s="777"/>
      <c r="K154" s="777"/>
      <c r="L154" s="778"/>
      <c r="M154" s="779"/>
      <c r="N154" s="779"/>
      <c r="O154" s="780"/>
      <c r="P154" s="783"/>
      <c r="Q154" s="780"/>
      <c r="R154" s="780"/>
      <c r="S154" s="780"/>
      <c r="T154" s="780"/>
      <c r="U154" s="783"/>
      <c r="V154" s="783"/>
      <c r="W154" s="780"/>
      <c r="X154" s="780"/>
      <c r="Y154" s="783"/>
      <c r="Z154" s="783"/>
      <c r="AA154" s="780"/>
      <c r="AB154" s="780"/>
      <c r="AC154" s="780"/>
      <c r="AD154" s="780"/>
      <c r="AE154" s="780"/>
      <c r="AF154" s="784"/>
    </row>
    <row r="155" spans="1:32" s="228" customFormat="1" ht="164.1" hidden="1" customHeight="1">
      <c r="A155" s="775"/>
      <c r="B155" s="684" t="s">
        <v>546</v>
      </c>
      <c r="C155" s="684"/>
      <c r="D155" s="45" t="s">
        <v>130</v>
      </c>
      <c r="E155" s="45" t="s">
        <v>290</v>
      </c>
      <c r="F155" s="45" t="s">
        <v>291</v>
      </c>
      <c r="G155" s="45">
        <v>7911376</v>
      </c>
      <c r="H155" s="45"/>
      <c r="I155" s="45"/>
      <c r="J155" s="45" t="s">
        <v>83</v>
      </c>
      <c r="K155" s="45" t="s">
        <v>537</v>
      </c>
      <c r="L155" s="1716">
        <v>39903</v>
      </c>
      <c r="M155" s="673">
        <v>36000</v>
      </c>
      <c r="N155" s="779">
        <v>15000</v>
      </c>
      <c r="O155" s="780"/>
      <c r="P155" s="783"/>
      <c r="Q155" s="780">
        <v>1963</v>
      </c>
      <c r="R155" s="780"/>
      <c r="S155" s="780"/>
      <c r="T155" s="780"/>
      <c r="U155" s="783"/>
      <c r="V155" s="783"/>
      <c r="W155" s="780"/>
      <c r="X155" s="780"/>
      <c r="Y155" s="783"/>
      <c r="Z155" s="783"/>
      <c r="AA155" s="780"/>
      <c r="AB155" s="780"/>
      <c r="AC155" s="780"/>
      <c r="AD155" s="780"/>
      <c r="AE155" s="780"/>
      <c r="AF155" s="715" t="s">
        <v>2000</v>
      </c>
    </row>
    <row r="156" spans="1:32" s="228" customFormat="1" ht="18.600000000000001" hidden="1" customHeight="1">
      <c r="A156" s="775"/>
      <c r="B156" s="776"/>
      <c r="C156" s="776"/>
      <c r="D156" s="777"/>
      <c r="E156" s="777"/>
      <c r="F156" s="777"/>
      <c r="G156" s="777"/>
      <c r="H156" s="777"/>
      <c r="I156" s="777"/>
      <c r="J156" s="777"/>
      <c r="K156" s="777"/>
      <c r="L156" s="778"/>
      <c r="M156" s="779"/>
      <c r="N156" s="779"/>
      <c r="O156" s="780"/>
      <c r="P156" s="783"/>
      <c r="Q156" s="780"/>
      <c r="R156" s="780"/>
      <c r="S156" s="780"/>
      <c r="T156" s="780"/>
      <c r="U156" s="783"/>
      <c r="V156" s="783"/>
      <c r="W156" s="780"/>
      <c r="X156" s="780"/>
      <c r="Y156" s="783"/>
      <c r="Z156" s="783"/>
      <c r="AA156" s="780"/>
      <c r="AB156" s="780"/>
      <c r="AC156" s="780"/>
      <c r="AD156" s="780"/>
      <c r="AE156" s="780"/>
      <c r="AF156" s="784"/>
    </row>
    <row r="157" spans="1:32" s="228" customFormat="1" ht="36" hidden="1" customHeight="1">
      <c r="A157" s="871" t="s">
        <v>696</v>
      </c>
      <c r="B157" s="872" t="s">
        <v>35</v>
      </c>
      <c r="C157" s="2105"/>
      <c r="D157" s="777"/>
      <c r="E157" s="777"/>
      <c r="F157" s="777"/>
      <c r="G157" s="777"/>
      <c r="H157" s="777"/>
      <c r="I157" s="777"/>
      <c r="J157" s="777"/>
      <c r="K157" s="777"/>
      <c r="L157" s="778"/>
      <c r="M157" s="779"/>
      <c r="N157" s="779"/>
      <c r="O157" s="780"/>
      <c r="P157" s="783"/>
      <c r="Q157" s="780"/>
      <c r="R157" s="780"/>
      <c r="S157" s="780"/>
      <c r="T157" s="780"/>
      <c r="U157" s="783"/>
      <c r="V157" s="783"/>
      <c r="W157" s="780"/>
      <c r="X157" s="780"/>
      <c r="Y157" s="783"/>
      <c r="Z157" s="783"/>
      <c r="AA157" s="780"/>
      <c r="AB157" s="780"/>
      <c r="AC157" s="780"/>
      <c r="AD157" s="780"/>
      <c r="AE157" s="780"/>
      <c r="AF157" s="784"/>
    </row>
    <row r="158" spans="1:32" s="228" customFormat="1" ht="51.6" hidden="1" customHeight="1">
      <c r="A158" s="871" t="s">
        <v>45</v>
      </c>
      <c r="B158" s="872" t="s">
        <v>690</v>
      </c>
      <c r="C158" s="2105"/>
      <c r="D158" s="777"/>
      <c r="E158" s="777"/>
      <c r="F158" s="777"/>
      <c r="G158" s="777"/>
      <c r="H158" s="777"/>
      <c r="I158" s="777"/>
      <c r="J158" s="777"/>
      <c r="K158" s="777"/>
      <c r="L158" s="778"/>
      <c r="M158" s="779"/>
      <c r="N158" s="779"/>
      <c r="O158" s="780"/>
      <c r="P158" s="783"/>
      <c r="Q158" s="780"/>
      <c r="R158" s="780"/>
      <c r="S158" s="780"/>
      <c r="T158" s="780"/>
      <c r="U158" s="783"/>
      <c r="V158" s="783"/>
      <c r="W158" s="780"/>
      <c r="X158" s="780"/>
      <c r="Y158" s="783"/>
      <c r="Z158" s="783"/>
      <c r="AA158" s="780"/>
      <c r="AB158" s="780"/>
      <c r="AC158" s="780"/>
      <c r="AD158" s="780"/>
      <c r="AE158" s="780"/>
      <c r="AF158" s="784"/>
    </row>
    <row r="159" spans="1:32" s="228" customFormat="1" ht="49.5" hidden="1" customHeight="1">
      <c r="A159" s="871" t="s">
        <v>74</v>
      </c>
      <c r="B159" s="875" t="s">
        <v>117</v>
      </c>
      <c r="C159" s="2099"/>
      <c r="D159" s="777"/>
      <c r="E159" s="777"/>
      <c r="F159" s="777"/>
      <c r="G159" s="777"/>
      <c r="H159" s="777"/>
      <c r="I159" s="777"/>
      <c r="J159" s="777"/>
      <c r="K159" s="777"/>
      <c r="L159" s="778"/>
      <c r="M159" s="779"/>
      <c r="N159" s="779"/>
      <c r="O159" s="780"/>
      <c r="P159" s="783"/>
      <c r="Q159" s="780"/>
      <c r="R159" s="780"/>
      <c r="S159" s="780"/>
      <c r="T159" s="780"/>
      <c r="U159" s="783"/>
      <c r="V159" s="783"/>
      <c r="W159" s="780"/>
      <c r="X159" s="780"/>
      <c r="Y159" s="783"/>
      <c r="Z159" s="783"/>
      <c r="AA159" s="780"/>
      <c r="AB159" s="780"/>
      <c r="AC159" s="780"/>
      <c r="AD159" s="780"/>
      <c r="AE159" s="780"/>
      <c r="AF159" s="784"/>
    </row>
    <row r="160" spans="1:32" s="228" customFormat="1" ht="30.95" hidden="1" customHeight="1">
      <c r="A160" s="839" t="s">
        <v>86</v>
      </c>
      <c r="B160" s="901" t="s">
        <v>87</v>
      </c>
      <c r="C160" s="2100"/>
      <c r="D160" s="777"/>
      <c r="E160" s="777"/>
      <c r="F160" s="777"/>
      <c r="G160" s="777"/>
      <c r="H160" s="777"/>
      <c r="I160" s="777"/>
      <c r="J160" s="777"/>
      <c r="K160" s="777"/>
      <c r="L160" s="778"/>
      <c r="M160" s="779"/>
      <c r="N160" s="779"/>
      <c r="O160" s="780"/>
      <c r="P160" s="783"/>
      <c r="Q160" s="780"/>
      <c r="R160" s="780"/>
      <c r="S160" s="780"/>
      <c r="T160" s="780"/>
      <c r="U160" s="783"/>
      <c r="V160" s="783"/>
      <c r="W160" s="780"/>
      <c r="X160" s="780"/>
      <c r="Y160" s="783"/>
      <c r="Z160" s="783"/>
      <c r="AA160" s="780"/>
      <c r="AB160" s="780"/>
      <c r="AC160" s="780"/>
      <c r="AD160" s="780"/>
      <c r="AE160" s="780"/>
      <c r="AF160" s="784"/>
    </row>
    <row r="161" spans="1:32" s="228" customFormat="1" ht="29.45" hidden="1" customHeight="1">
      <c r="A161" s="839"/>
      <c r="B161" s="898" t="s">
        <v>790</v>
      </c>
      <c r="C161" s="2106"/>
      <c r="D161" s="777"/>
      <c r="E161" s="777"/>
      <c r="F161" s="777"/>
      <c r="G161" s="777"/>
      <c r="H161" s="777"/>
      <c r="I161" s="777"/>
      <c r="J161" s="777"/>
      <c r="K161" s="777"/>
      <c r="L161" s="778"/>
      <c r="M161" s="779"/>
      <c r="N161" s="779"/>
      <c r="O161" s="780"/>
      <c r="P161" s="783"/>
      <c r="Q161" s="780"/>
      <c r="R161" s="780"/>
      <c r="S161" s="780"/>
      <c r="T161" s="780"/>
      <c r="U161" s="783"/>
      <c r="V161" s="783"/>
      <c r="W161" s="780"/>
      <c r="X161" s="780"/>
      <c r="Y161" s="783"/>
      <c r="Z161" s="783"/>
      <c r="AA161" s="780"/>
      <c r="AB161" s="780"/>
      <c r="AC161" s="780"/>
      <c r="AD161" s="780"/>
      <c r="AE161" s="780"/>
      <c r="AF161" s="784"/>
    </row>
    <row r="162" spans="1:32" s="228" customFormat="1" ht="74.099999999999994" hidden="1" customHeight="1">
      <c r="A162" s="775"/>
      <c r="B162" s="904"/>
      <c r="C162" s="904"/>
      <c r="D162" s="905"/>
      <c r="E162" s="905"/>
      <c r="F162" s="905"/>
      <c r="G162" s="905"/>
      <c r="H162" s="905"/>
      <c r="I162" s="905"/>
      <c r="J162" s="905"/>
      <c r="K162" s="906"/>
      <c r="L162" s="907"/>
      <c r="M162" s="779"/>
      <c r="N162" s="779"/>
      <c r="O162" s="780"/>
      <c r="P162" s="783"/>
      <c r="Q162" s="780"/>
      <c r="R162" s="780"/>
      <c r="S162" s="780"/>
      <c r="T162" s="780"/>
      <c r="U162" s="783"/>
      <c r="V162" s="783"/>
      <c r="W162" s="780"/>
      <c r="X162" s="780"/>
      <c r="Y162" s="783"/>
      <c r="Z162" s="783"/>
      <c r="AA162" s="780"/>
      <c r="AB162" s="780"/>
      <c r="AC162" s="780"/>
      <c r="AD162" s="780"/>
      <c r="AE162" s="780"/>
      <c r="AF162" s="784"/>
    </row>
    <row r="163" spans="1:32" s="228" customFormat="1" ht="18.600000000000001" hidden="1" customHeight="1">
      <c r="A163" s="775"/>
      <c r="B163" s="776"/>
      <c r="C163" s="776"/>
      <c r="D163" s="777"/>
      <c r="E163" s="777"/>
      <c r="F163" s="777"/>
      <c r="G163" s="777"/>
      <c r="H163" s="777"/>
      <c r="I163" s="777"/>
      <c r="J163" s="777"/>
      <c r="K163" s="777"/>
      <c r="L163" s="778"/>
      <c r="M163" s="779"/>
      <c r="N163" s="779"/>
      <c r="O163" s="780"/>
      <c r="P163" s="783"/>
      <c r="Q163" s="780"/>
      <c r="R163" s="780"/>
      <c r="S163" s="780"/>
      <c r="T163" s="780"/>
      <c r="U163" s="783"/>
      <c r="V163" s="783"/>
      <c r="W163" s="780"/>
      <c r="X163" s="780"/>
      <c r="Y163" s="783"/>
      <c r="Z163" s="783"/>
      <c r="AA163" s="780"/>
      <c r="AB163" s="780"/>
      <c r="AC163" s="780"/>
      <c r="AD163" s="780"/>
      <c r="AE163" s="780"/>
      <c r="AF163" s="784"/>
    </row>
    <row r="164" spans="1:32" s="228" customFormat="1" ht="18.600000000000001" hidden="1" customHeight="1">
      <c r="A164" s="775"/>
      <c r="B164" s="776"/>
      <c r="C164" s="776"/>
      <c r="D164" s="777"/>
      <c r="E164" s="777"/>
      <c r="F164" s="777"/>
      <c r="G164" s="777"/>
      <c r="H164" s="777"/>
      <c r="I164" s="777"/>
      <c r="J164" s="777"/>
      <c r="K164" s="777"/>
      <c r="L164" s="778"/>
      <c r="M164" s="779"/>
      <c r="N164" s="779"/>
      <c r="O164" s="780"/>
      <c r="P164" s="783"/>
      <c r="Q164" s="780"/>
      <c r="R164" s="780"/>
      <c r="S164" s="780"/>
      <c r="T164" s="780"/>
      <c r="U164" s="783"/>
      <c r="V164" s="783"/>
      <c r="W164" s="780"/>
      <c r="X164" s="780"/>
      <c r="Y164" s="783"/>
      <c r="Z164" s="783"/>
      <c r="AA164" s="780"/>
      <c r="AB164" s="780"/>
      <c r="AC164" s="780"/>
      <c r="AD164" s="780"/>
      <c r="AE164" s="780"/>
      <c r="AF164" s="784"/>
    </row>
    <row r="165" spans="1:32" s="228" customFormat="1" ht="18.600000000000001" hidden="1" customHeight="1">
      <c r="A165" s="775"/>
      <c r="B165" s="776"/>
      <c r="C165" s="776"/>
      <c r="D165" s="777"/>
      <c r="E165" s="777"/>
      <c r="F165" s="777"/>
      <c r="G165" s="777"/>
      <c r="H165" s="777"/>
      <c r="I165" s="777"/>
      <c r="J165" s="777"/>
      <c r="K165" s="777"/>
      <c r="L165" s="778"/>
      <c r="M165" s="779"/>
      <c r="N165" s="779"/>
      <c r="O165" s="780"/>
      <c r="P165" s="783"/>
      <c r="Q165" s="780"/>
      <c r="R165" s="780"/>
      <c r="S165" s="780"/>
      <c r="T165" s="780"/>
      <c r="U165" s="783"/>
      <c r="V165" s="783"/>
      <c r="W165" s="780"/>
      <c r="X165" s="780"/>
      <c r="Y165" s="783"/>
      <c r="Z165" s="783"/>
      <c r="AA165" s="780"/>
      <c r="AB165" s="780"/>
      <c r="AC165" s="780"/>
      <c r="AD165" s="780"/>
      <c r="AE165" s="780"/>
      <c r="AF165" s="784"/>
    </row>
    <row r="166" spans="1:32" s="228" customFormat="1" ht="18.600000000000001" hidden="1" customHeight="1">
      <c r="A166" s="775"/>
      <c r="B166" s="776"/>
      <c r="C166" s="776"/>
      <c r="D166" s="777"/>
      <c r="E166" s="777"/>
      <c r="F166" s="777"/>
      <c r="G166" s="777"/>
      <c r="H166" s="777"/>
      <c r="I166" s="777"/>
      <c r="J166" s="777"/>
      <c r="K166" s="777"/>
      <c r="L166" s="778"/>
      <c r="M166" s="779"/>
      <c r="N166" s="779"/>
      <c r="O166" s="780"/>
      <c r="P166" s="783"/>
      <c r="Q166" s="780"/>
      <c r="R166" s="780"/>
      <c r="S166" s="780"/>
      <c r="T166" s="780"/>
      <c r="U166" s="783"/>
      <c r="V166" s="783"/>
      <c r="W166" s="780"/>
      <c r="X166" s="780"/>
      <c r="Y166" s="783"/>
      <c r="Z166" s="783"/>
      <c r="AA166" s="780"/>
      <c r="AB166" s="780"/>
      <c r="AC166" s="780"/>
      <c r="AD166" s="780"/>
      <c r="AE166" s="780"/>
      <c r="AF166" s="784"/>
    </row>
    <row r="167" spans="1:32" s="228" customFormat="1" ht="18.600000000000001" hidden="1" customHeight="1">
      <c r="A167" s="775"/>
      <c r="B167" s="776"/>
      <c r="C167" s="776"/>
      <c r="D167" s="777"/>
      <c r="E167" s="777"/>
      <c r="F167" s="777"/>
      <c r="G167" s="777"/>
      <c r="H167" s="777"/>
      <c r="I167" s="777"/>
      <c r="J167" s="777"/>
      <c r="K167" s="777"/>
      <c r="L167" s="778"/>
      <c r="M167" s="779"/>
      <c r="N167" s="779"/>
      <c r="O167" s="780"/>
      <c r="P167" s="783"/>
      <c r="Q167" s="780"/>
      <c r="R167" s="780"/>
      <c r="S167" s="780"/>
      <c r="T167" s="780"/>
      <c r="U167" s="783"/>
      <c r="V167" s="783"/>
      <c r="W167" s="780"/>
      <c r="X167" s="780"/>
      <c r="Y167" s="783"/>
      <c r="Z167" s="783"/>
      <c r="AA167" s="780"/>
      <c r="AB167" s="780"/>
      <c r="AC167" s="780"/>
      <c r="AD167" s="780"/>
      <c r="AE167" s="780"/>
      <c r="AF167" s="784"/>
    </row>
    <row r="168" spans="1:32" s="228" customFormat="1" ht="18.600000000000001" hidden="1" customHeight="1">
      <c r="A168" s="775"/>
      <c r="B168" s="776"/>
      <c r="C168" s="776"/>
      <c r="D168" s="777"/>
      <c r="E168" s="777"/>
      <c r="F168" s="777"/>
      <c r="G168" s="777"/>
      <c r="H168" s="777"/>
      <c r="I168" s="777"/>
      <c r="J168" s="777"/>
      <c r="K168" s="777"/>
      <c r="L168" s="778"/>
      <c r="M168" s="779"/>
      <c r="N168" s="779"/>
      <c r="O168" s="780"/>
      <c r="P168" s="783"/>
      <c r="Q168" s="780"/>
      <c r="R168" s="780"/>
      <c r="S168" s="780"/>
      <c r="T168" s="780"/>
      <c r="U168" s="783"/>
      <c r="V168" s="783"/>
      <c r="W168" s="780"/>
      <c r="X168" s="780"/>
      <c r="Y168" s="783"/>
      <c r="Z168" s="783"/>
      <c r="AA168" s="780"/>
      <c r="AB168" s="780"/>
      <c r="AC168" s="780"/>
      <c r="AD168" s="780"/>
      <c r="AE168" s="780"/>
      <c r="AF168" s="784"/>
    </row>
    <row r="169" spans="1:32" s="228" customFormat="1" ht="18.600000000000001" hidden="1" customHeight="1">
      <c r="A169" s="775"/>
      <c r="B169" s="776"/>
      <c r="C169" s="776"/>
      <c r="D169" s="777"/>
      <c r="E169" s="777"/>
      <c r="F169" s="777"/>
      <c r="G169" s="777"/>
      <c r="H169" s="777"/>
      <c r="I169" s="777"/>
      <c r="J169" s="777"/>
      <c r="K169" s="777"/>
      <c r="L169" s="778"/>
      <c r="M169" s="779"/>
      <c r="N169" s="779"/>
      <c r="O169" s="780"/>
      <c r="P169" s="783"/>
      <c r="Q169" s="780"/>
      <c r="R169" s="780"/>
      <c r="S169" s="780"/>
      <c r="T169" s="780"/>
      <c r="U169" s="783"/>
      <c r="V169" s="783"/>
      <c r="W169" s="780"/>
      <c r="X169" s="780"/>
      <c r="Y169" s="783"/>
      <c r="Z169" s="783"/>
      <c r="AA169" s="780"/>
      <c r="AB169" s="780"/>
      <c r="AC169" s="780"/>
      <c r="AD169" s="780"/>
      <c r="AE169" s="780"/>
      <c r="AF169" s="784"/>
    </row>
    <row r="170" spans="1:32" s="228" customFormat="1" ht="18.600000000000001" hidden="1" customHeight="1">
      <c r="A170" s="775"/>
      <c r="B170" s="776"/>
      <c r="C170" s="776"/>
      <c r="D170" s="777"/>
      <c r="E170" s="777"/>
      <c r="F170" s="777"/>
      <c r="G170" s="777"/>
      <c r="H170" s="777"/>
      <c r="I170" s="777"/>
      <c r="J170" s="777"/>
      <c r="K170" s="777"/>
      <c r="L170" s="778"/>
      <c r="M170" s="779"/>
      <c r="N170" s="779"/>
      <c r="O170" s="780"/>
      <c r="P170" s="783"/>
      <c r="Q170" s="780"/>
      <c r="R170" s="780"/>
      <c r="S170" s="780"/>
      <c r="T170" s="780"/>
      <c r="U170" s="783"/>
      <c r="V170" s="783"/>
      <c r="W170" s="780"/>
      <c r="X170" s="780"/>
      <c r="Y170" s="783"/>
      <c r="Z170" s="783"/>
      <c r="AA170" s="780"/>
      <c r="AB170" s="780"/>
      <c r="AC170" s="780"/>
      <c r="AD170" s="780"/>
      <c r="AE170" s="780"/>
      <c r="AF170" s="784"/>
    </row>
    <row r="171" spans="1:32" s="228" customFormat="1" ht="18.600000000000001" hidden="1" customHeight="1">
      <c r="A171" s="775"/>
      <c r="B171" s="776"/>
      <c r="C171" s="776"/>
      <c r="D171" s="777"/>
      <c r="E171" s="777"/>
      <c r="F171" s="777"/>
      <c r="G171" s="777"/>
      <c r="H171" s="777"/>
      <c r="I171" s="777"/>
      <c r="J171" s="777"/>
      <c r="K171" s="777"/>
      <c r="L171" s="778"/>
      <c r="M171" s="779"/>
      <c r="N171" s="779"/>
      <c r="O171" s="780"/>
      <c r="P171" s="783"/>
      <c r="Q171" s="780"/>
      <c r="R171" s="780"/>
      <c r="S171" s="780"/>
      <c r="T171" s="780"/>
      <c r="U171" s="783"/>
      <c r="V171" s="783"/>
      <c r="W171" s="780"/>
      <c r="X171" s="780"/>
      <c r="Y171" s="783"/>
      <c r="Z171" s="783"/>
      <c r="AA171" s="780"/>
      <c r="AB171" s="780"/>
      <c r="AC171" s="780"/>
      <c r="AD171" s="780"/>
      <c r="AE171" s="780"/>
      <c r="AF171" s="784"/>
    </row>
    <row r="172" spans="1:32" s="228" customFormat="1" ht="18.600000000000001" hidden="1" customHeight="1">
      <c r="A172" s="775"/>
      <c r="B172" s="776"/>
      <c r="C172" s="776"/>
      <c r="D172" s="777"/>
      <c r="E172" s="777"/>
      <c r="F172" s="777"/>
      <c r="G172" s="777"/>
      <c r="H172" s="777"/>
      <c r="I172" s="777"/>
      <c r="J172" s="777"/>
      <c r="K172" s="777"/>
      <c r="L172" s="778"/>
      <c r="M172" s="779"/>
      <c r="N172" s="779"/>
      <c r="O172" s="780"/>
      <c r="P172" s="783"/>
      <c r="Q172" s="780"/>
      <c r="R172" s="780"/>
      <c r="S172" s="780"/>
      <c r="T172" s="780"/>
      <c r="U172" s="783"/>
      <c r="V172" s="783"/>
      <c r="W172" s="780"/>
      <c r="X172" s="780"/>
      <c r="Y172" s="783"/>
      <c r="Z172" s="783"/>
      <c r="AA172" s="780"/>
      <c r="AB172" s="780"/>
      <c r="AC172" s="780"/>
      <c r="AD172" s="780"/>
      <c r="AE172" s="780"/>
      <c r="AF172" s="784"/>
    </row>
    <row r="173" spans="1:32" s="228" customFormat="1" ht="18.600000000000001" hidden="1" customHeight="1">
      <c r="A173" s="775"/>
      <c r="B173" s="776"/>
      <c r="C173" s="776"/>
      <c r="D173" s="777"/>
      <c r="E173" s="777"/>
      <c r="F173" s="777"/>
      <c r="G173" s="777"/>
      <c r="H173" s="777"/>
      <c r="I173" s="777"/>
      <c r="J173" s="777"/>
      <c r="K173" s="777"/>
      <c r="L173" s="778"/>
      <c r="M173" s="779"/>
      <c r="N173" s="779"/>
      <c r="O173" s="780"/>
      <c r="P173" s="783"/>
      <c r="Q173" s="780"/>
      <c r="R173" s="780"/>
      <c r="S173" s="780"/>
      <c r="T173" s="780"/>
      <c r="U173" s="783"/>
      <c r="V173" s="783"/>
      <c r="W173" s="780"/>
      <c r="X173" s="780"/>
      <c r="Y173" s="783"/>
      <c r="Z173" s="783"/>
      <c r="AA173" s="780"/>
      <c r="AB173" s="780"/>
      <c r="AC173" s="780"/>
      <c r="AD173" s="780"/>
      <c r="AE173" s="780"/>
      <c r="AF173" s="784"/>
    </row>
    <row r="174" spans="1:32" s="228" customFormat="1" ht="18.600000000000001" hidden="1" customHeight="1">
      <c r="A174" s="775"/>
      <c r="B174" s="776"/>
      <c r="C174" s="776"/>
      <c r="D174" s="777"/>
      <c r="E174" s="777"/>
      <c r="F174" s="777"/>
      <c r="G174" s="777"/>
      <c r="H174" s="777"/>
      <c r="I174" s="777"/>
      <c r="J174" s="777"/>
      <c r="K174" s="777"/>
      <c r="L174" s="778"/>
      <c r="M174" s="779"/>
      <c r="N174" s="779"/>
      <c r="O174" s="780"/>
      <c r="P174" s="783"/>
      <c r="Q174" s="780"/>
      <c r="R174" s="780"/>
      <c r="S174" s="780"/>
      <c r="T174" s="780"/>
      <c r="U174" s="783"/>
      <c r="V174" s="783"/>
      <c r="W174" s="780"/>
      <c r="X174" s="780"/>
      <c r="Y174" s="783"/>
      <c r="Z174" s="783"/>
      <c r="AA174" s="780"/>
      <c r="AB174" s="780"/>
      <c r="AC174" s="780"/>
      <c r="AD174" s="780"/>
      <c r="AE174" s="780"/>
      <c r="AF174" s="784"/>
    </row>
    <row r="175" spans="1:32" s="228" customFormat="1" ht="18.600000000000001" hidden="1" customHeight="1">
      <c r="A175" s="775"/>
      <c r="B175" s="776"/>
      <c r="C175" s="776"/>
      <c r="D175" s="777"/>
      <c r="E175" s="777"/>
      <c r="F175" s="777"/>
      <c r="G175" s="777"/>
      <c r="H175" s="777"/>
      <c r="I175" s="777"/>
      <c r="J175" s="777"/>
      <c r="K175" s="777"/>
      <c r="L175" s="778"/>
      <c r="M175" s="779"/>
      <c r="N175" s="779"/>
      <c r="O175" s="780"/>
      <c r="P175" s="783"/>
      <c r="Q175" s="780"/>
      <c r="R175" s="780"/>
      <c r="S175" s="780"/>
      <c r="T175" s="780"/>
      <c r="U175" s="783"/>
      <c r="V175" s="783"/>
      <c r="W175" s="780"/>
      <c r="X175" s="780"/>
      <c r="Y175" s="783"/>
      <c r="Z175" s="783"/>
      <c r="AA175" s="780"/>
      <c r="AB175" s="780"/>
      <c r="AC175" s="780"/>
      <c r="AD175" s="780"/>
      <c r="AE175" s="780"/>
      <c r="AF175" s="784"/>
    </row>
    <row r="176" spans="1:32" s="228" customFormat="1" ht="18.600000000000001" hidden="1" customHeight="1">
      <c r="A176" s="775"/>
      <c r="B176" s="776"/>
      <c r="C176" s="776"/>
      <c r="D176" s="777"/>
      <c r="E176" s="777"/>
      <c r="F176" s="777"/>
      <c r="G176" s="777"/>
      <c r="H176" s="777"/>
      <c r="I176" s="777"/>
      <c r="J176" s="777"/>
      <c r="K176" s="777"/>
      <c r="L176" s="778"/>
      <c r="M176" s="779"/>
      <c r="N176" s="779"/>
      <c r="O176" s="780"/>
      <c r="P176" s="783"/>
      <c r="Q176" s="780"/>
      <c r="R176" s="780"/>
      <c r="S176" s="780"/>
      <c r="T176" s="780"/>
      <c r="U176" s="783"/>
      <c r="V176" s="783"/>
      <c r="W176" s="780"/>
      <c r="X176" s="780"/>
      <c r="Y176" s="783"/>
      <c r="Z176" s="783"/>
      <c r="AA176" s="780"/>
      <c r="AB176" s="780"/>
      <c r="AC176" s="780"/>
      <c r="AD176" s="780"/>
      <c r="AE176" s="780"/>
      <c r="AF176" s="784"/>
    </row>
    <row r="177" spans="1:32" s="228" customFormat="1" ht="18.600000000000001" hidden="1" customHeight="1">
      <c r="A177" s="775"/>
      <c r="B177" s="776"/>
      <c r="C177" s="776"/>
      <c r="D177" s="777"/>
      <c r="E177" s="777"/>
      <c r="F177" s="777"/>
      <c r="G177" s="777"/>
      <c r="H177" s="777"/>
      <c r="I177" s="777"/>
      <c r="J177" s="777"/>
      <c r="K177" s="777"/>
      <c r="L177" s="778"/>
      <c r="M177" s="779"/>
      <c r="N177" s="779"/>
      <c r="O177" s="780"/>
      <c r="P177" s="783"/>
      <c r="Q177" s="780"/>
      <c r="R177" s="780"/>
      <c r="S177" s="780"/>
      <c r="T177" s="780"/>
      <c r="U177" s="783"/>
      <c r="V177" s="783"/>
      <c r="W177" s="780"/>
      <c r="X177" s="780"/>
      <c r="Y177" s="783"/>
      <c r="Z177" s="783"/>
      <c r="AA177" s="780"/>
      <c r="AB177" s="780"/>
      <c r="AC177" s="780"/>
      <c r="AD177" s="780"/>
      <c r="AE177" s="780"/>
      <c r="AF177" s="784"/>
    </row>
    <row r="178" spans="1:32" s="228" customFormat="1" ht="18.600000000000001" hidden="1" customHeight="1">
      <c r="A178" s="775"/>
      <c r="B178" s="776"/>
      <c r="C178" s="776"/>
      <c r="D178" s="777"/>
      <c r="E178" s="777"/>
      <c r="F178" s="777"/>
      <c r="G178" s="777"/>
      <c r="H178" s="777"/>
      <c r="I178" s="777"/>
      <c r="J178" s="777"/>
      <c r="K178" s="777"/>
      <c r="L178" s="778"/>
      <c r="M178" s="779"/>
      <c r="N178" s="779"/>
      <c r="O178" s="780"/>
      <c r="P178" s="783"/>
      <c r="Q178" s="780"/>
      <c r="R178" s="780"/>
      <c r="S178" s="780"/>
      <c r="T178" s="780"/>
      <c r="U178" s="783"/>
      <c r="V178" s="783"/>
      <c r="W178" s="780"/>
      <c r="X178" s="780"/>
      <c r="Y178" s="783"/>
      <c r="Z178" s="783"/>
      <c r="AA178" s="780"/>
      <c r="AB178" s="780"/>
      <c r="AC178" s="780"/>
      <c r="AD178" s="780"/>
      <c r="AE178" s="780"/>
      <c r="AF178" s="784"/>
    </row>
    <row r="179" spans="1:32" s="228" customFormat="1" ht="18.600000000000001" hidden="1" customHeight="1">
      <c r="A179" s="775"/>
      <c r="B179" s="776"/>
      <c r="C179" s="776"/>
      <c r="D179" s="777"/>
      <c r="E179" s="777"/>
      <c r="F179" s="777"/>
      <c r="G179" s="777"/>
      <c r="H179" s="777"/>
      <c r="I179" s="777"/>
      <c r="J179" s="777"/>
      <c r="K179" s="777"/>
      <c r="L179" s="778"/>
      <c r="M179" s="779"/>
      <c r="N179" s="779"/>
      <c r="O179" s="780"/>
      <c r="P179" s="783"/>
      <c r="Q179" s="780"/>
      <c r="R179" s="780"/>
      <c r="S179" s="780"/>
      <c r="T179" s="780"/>
      <c r="U179" s="783"/>
      <c r="V179" s="783"/>
      <c r="W179" s="780"/>
      <c r="X179" s="780"/>
      <c r="Y179" s="783"/>
      <c r="Z179" s="783"/>
      <c r="AA179" s="780"/>
      <c r="AB179" s="780"/>
      <c r="AC179" s="780"/>
      <c r="AD179" s="780"/>
      <c r="AE179" s="780"/>
      <c r="AF179" s="784"/>
    </row>
    <row r="180" spans="1:32" s="228" customFormat="1" ht="18.600000000000001" hidden="1" customHeight="1">
      <c r="A180" s="775"/>
      <c r="B180" s="776"/>
      <c r="C180" s="776"/>
      <c r="D180" s="777"/>
      <c r="E180" s="777"/>
      <c r="F180" s="777"/>
      <c r="G180" s="777"/>
      <c r="H180" s="777"/>
      <c r="I180" s="777"/>
      <c r="J180" s="777"/>
      <c r="K180" s="777"/>
      <c r="L180" s="778"/>
      <c r="M180" s="779"/>
      <c r="N180" s="779"/>
      <c r="O180" s="780"/>
      <c r="P180" s="783"/>
      <c r="Q180" s="780"/>
      <c r="R180" s="780"/>
      <c r="S180" s="780"/>
      <c r="T180" s="780"/>
      <c r="U180" s="783"/>
      <c r="V180" s="783"/>
      <c r="W180" s="780"/>
      <c r="X180" s="780"/>
      <c r="Y180" s="783"/>
      <c r="Z180" s="783"/>
      <c r="AA180" s="780"/>
      <c r="AB180" s="780"/>
      <c r="AC180" s="780"/>
      <c r="AD180" s="780"/>
      <c r="AE180" s="780"/>
      <c r="AF180" s="784"/>
    </row>
    <row r="181" spans="1:32" s="228" customFormat="1" ht="18.600000000000001" hidden="1" customHeight="1">
      <c r="A181" s="775"/>
      <c r="B181" s="776"/>
      <c r="C181" s="776"/>
      <c r="D181" s="777"/>
      <c r="E181" s="777"/>
      <c r="F181" s="777"/>
      <c r="G181" s="777"/>
      <c r="H181" s="777"/>
      <c r="I181" s="777"/>
      <c r="J181" s="777"/>
      <c r="K181" s="777"/>
      <c r="L181" s="778"/>
      <c r="M181" s="779"/>
      <c r="N181" s="779"/>
      <c r="O181" s="780"/>
      <c r="P181" s="783"/>
      <c r="Q181" s="780"/>
      <c r="R181" s="780"/>
      <c r="S181" s="780"/>
      <c r="T181" s="780"/>
      <c r="U181" s="783"/>
      <c r="V181" s="783"/>
      <c r="W181" s="780"/>
      <c r="X181" s="780"/>
      <c r="Y181" s="783"/>
      <c r="Z181" s="783"/>
      <c r="AA181" s="780"/>
      <c r="AB181" s="780"/>
      <c r="AC181" s="780"/>
      <c r="AD181" s="780"/>
      <c r="AE181" s="780"/>
      <c r="AF181" s="784"/>
    </row>
    <row r="182" spans="1:32" s="228" customFormat="1" ht="18.600000000000001" hidden="1" customHeight="1">
      <c r="A182" s="775"/>
      <c r="B182" s="776"/>
      <c r="C182" s="776"/>
      <c r="D182" s="777"/>
      <c r="E182" s="777"/>
      <c r="F182" s="777"/>
      <c r="G182" s="777"/>
      <c r="H182" s="777"/>
      <c r="I182" s="777"/>
      <c r="J182" s="777"/>
      <c r="K182" s="777"/>
      <c r="L182" s="778"/>
      <c r="M182" s="779"/>
      <c r="N182" s="779"/>
      <c r="O182" s="780"/>
      <c r="P182" s="783"/>
      <c r="Q182" s="780"/>
      <c r="R182" s="780"/>
      <c r="S182" s="780"/>
      <c r="T182" s="780"/>
      <c r="U182" s="783"/>
      <c r="V182" s="783"/>
      <c r="W182" s="780"/>
      <c r="X182" s="780"/>
      <c r="Y182" s="783"/>
      <c r="Z182" s="783"/>
      <c r="AA182" s="780"/>
      <c r="AB182" s="780"/>
      <c r="AC182" s="780"/>
      <c r="AD182" s="780"/>
      <c r="AE182" s="780"/>
      <c r="AF182" s="784"/>
    </row>
    <row r="183" spans="1:32" s="228" customFormat="1" ht="18.600000000000001" hidden="1" customHeight="1">
      <c r="A183" s="775"/>
      <c r="B183" s="776"/>
      <c r="C183" s="776"/>
      <c r="D183" s="777"/>
      <c r="E183" s="777"/>
      <c r="F183" s="777"/>
      <c r="G183" s="777"/>
      <c r="H183" s="777"/>
      <c r="I183" s="777"/>
      <c r="J183" s="777"/>
      <c r="K183" s="777"/>
      <c r="L183" s="778"/>
      <c r="M183" s="779"/>
      <c r="N183" s="779"/>
      <c r="O183" s="780"/>
      <c r="P183" s="783"/>
      <c r="Q183" s="780"/>
      <c r="R183" s="780"/>
      <c r="S183" s="780"/>
      <c r="T183" s="780"/>
      <c r="U183" s="783"/>
      <c r="V183" s="783"/>
      <c r="W183" s="780"/>
      <c r="X183" s="780"/>
      <c r="Y183" s="783"/>
      <c r="Z183" s="783"/>
      <c r="AA183" s="780"/>
      <c r="AB183" s="780"/>
      <c r="AC183" s="780"/>
      <c r="AD183" s="780"/>
      <c r="AE183" s="780"/>
      <c r="AF183" s="784"/>
    </row>
    <row r="184" spans="1:32" s="228" customFormat="1" ht="18.600000000000001" hidden="1" customHeight="1">
      <c r="A184" s="775"/>
      <c r="B184" s="776"/>
      <c r="C184" s="776"/>
      <c r="D184" s="777"/>
      <c r="E184" s="777"/>
      <c r="F184" s="777"/>
      <c r="G184" s="777"/>
      <c r="H184" s="777"/>
      <c r="I184" s="777"/>
      <c r="J184" s="777"/>
      <c r="K184" s="777"/>
      <c r="L184" s="778"/>
      <c r="M184" s="779"/>
      <c r="N184" s="779"/>
      <c r="O184" s="780"/>
      <c r="P184" s="783"/>
      <c r="Q184" s="780"/>
      <c r="R184" s="780"/>
      <c r="S184" s="780"/>
      <c r="T184" s="780"/>
      <c r="U184" s="783"/>
      <c r="V184" s="783"/>
      <c r="W184" s="780"/>
      <c r="X184" s="780"/>
      <c r="Y184" s="783"/>
      <c r="Z184" s="783"/>
      <c r="AA184" s="780"/>
      <c r="AB184" s="780"/>
      <c r="AC184" s="780"/>
      <c r="AD184" s="780"/>
      <c r="AE184" s="780"/>
      <c r="AF184" s="784"/>
    </row>
    <row r="185" spans="1:32" s="228" customFormat="1" ht="18.600000000000001" hidden="1" customHeight="1">
      <c r="A185" s="775"/>
      <c r="B185" s="776"/>
      <c r="C185" s="776"/>
      <c r="D185" s="777"/>
      <c r="E185" s="777"/>
      <c r="F185" s="777"/>
      <c r="G185" s="777"/>
      <c r="H185" s="777"/>
      <c r="I185" s="777"/>
      <c r="J185" s="777"/>
      <c r="K185" s="777"/>
      <c r="L185" s="778"/>
      <c r="M185" s="779"/>
      <c r="N185" s="779"/>
      <c r="O185" s="780"/>
      <c r="P185" s="783"/>
      <c r="Q185" s="780"/>
      <c r="R185" s="780"/>
      <c r="S185" s="780"/>
      <c r="T185" s="780"/>
      <c r="U185" s="783"/>
      <c r="V185" s="783"/>
      <c r="W185" s="780"/>
      <c r="X185" s="780"/>
      <c r="Y185" s="783"/>
      <c r="Z185" s="783"/>
      <c r="AA185" s="780"/>
      <c r="AB185" s="780"/>
      <c r="AC185" s="780"/>
      <c r="AD185" s="780"/>
      <c r="AE185" s="780"/>
      <c r="AF185" s="784"/>
    </row>
    <row r="186" spans="1:32" s="228" customFormat="1" ht="18.600000000000001" hidden="1" customHeight="1">
      <c r="A186" s="775"/>
      <c r="B186" s="776"/>
      <c r="C186" s="776"/>
      <c r="D186" s="777"/>
      <c r="E186" s="777"/>
      <c r="F186" s="777"/>
      <c r="G186" s="777"/>
      <c r="H186" s="777"/>
      <c r="I186" s="777"/>
      <c r="J186" s="777"/>
      <c r="K186" s="777"/>
      <c r="L186" s="778"/>
      <c r="M186" s="779"/>
      <c r="N186" s="779"/>
      <c r="O186" s="780"/>
      <c r="P186" s="783"/>
      <c r="Q186" s="780"/>
      <c r="R186" s="780"/>
      <c r="S186" s="780"/>
      <c r="T186" s="780"/>
      <c r="U186" s="783"/>
      <c r="V186" s="783"/>
      <c r="W186" s="780"/>
      <c r="X186" s="780"/>
      <c r="Y186" s="783"/>
      <c r="Z186" s="783"/>
      <c r="AA186" s="780"/>
      <c r="AB186" s="780"/>
      <c r="AC186" s="780"/>
      <c r="AD186" s="780"/>
      <c r="AE186" s="780"/>
      <c r="AF186" s="784"/>
    </row>
    <row r="187" spans="1:32" s="228" customFormat="1" ht="18.600000000000001" hidden="1" customHeight="1">
      <c r="A187" s="775"/>
      <c r="B187" s="776"/>
      <c r="C187" s="776"/>
      <c r="D187" s="777"/>
      <c r="E187" s="777"/>
      <c r="F187" s="777"/>
      <c r="G187" s="777"/>
      <c r="H187" s="777"/>
      <c r="I187" s="777"/>
      <c r="J187" s="777"/>
      <c r="K187" s="777"/>
      <c r="L187" s="778"/>
      <c r="M187" s="779"/>
      <c r="N187" s="779"/>
      <c r="O187" s="780"/>
      <c r="P187" s="783"/>
      <c r="Q187" s="780"/>
      <c r="R187" s="780"/>
      <c r="S187" s="780"/>
      <c r="T187" s="780"/>
      <c r="U187" s="783"/>
      <c r="V187" s="783"/>
      <c r="W187" s="780"/>
      <c r="X187" s="780"/>
      <c r="Y187" s="783"/>
      <c r="Z187" s="783"/>
      <c r="AA187" s="780"/>
      <c r="AB187" s="780"/>
      <c r="AC187" s="780"/>
      <c r="AD187" s="780"/>
      <c r="AE187" s="780"/>
      <c r="AF187" s="784"/>
    </row>
    <row r="188" spans="1:32" hidden="1">
      <c r="A188" s="751"/>
      <c r="B188" s="752"/>
      <c r="C188" s="752"/>
      <c r="D188" s="753"/>
      <c r="E188" s="753"/>
      <c r="F188" s="753"/>
      <c r="G188" s="753"/>
      <c r="H188" s="753"/>
      <c r="I188" s="754"/>
      <c r="J188" s="751"/>
      <c r="K188" s="751"/>
      <c r="L188" s="655"/>
      <c r="M188" s="655"/>
      <c r="N188" s="655"/>
      <c r="O188" s="655"/>
      <c r="P188" s="655"/>
      <c r="Q188" s="655"/>
      <c r="R188" s="655"/>
      <c r="S188" s="655"/>
      <c r="T188" s="655"/>
      <c r="U188" s="655"/>
      <c r="V188" s="655"/>
      <c r="W188" s="655"/>
      <c r="X188" s="655"/>
      <c r="Y188" s="655"/>
      <c r="Z188" s="655"/>
      <c r="AA188" s="655"/>
      <c r="AB188" s="655"/>
      <c r="AC188" s="655"/>
      <c r="AD188" s="655"/>
      <c r="AE188" s="655"/>
      <c r="AF188" s="755"/>
    </row>
    <row r="189" spans="1:32">
      <c r="I189" s="756"/>
      <c r="L189" s="656"/>
      <c r="M189" s="656"/>
      <c r="N189" s="656"/>
      <c r="O189" s="656"/>
      <c r="P189" s="656"/>
      <c r="Q189" s="656"/>
      <c r="R189" s="656"/>
      <c r="S189" s="656"/>
      <c r="T189" s="656"/>
      <c r="U189" s="656"/>
      <c r="V189" s="656"/>
      <c r="W189" s="656"/>
      <c r="X189" s="656"/>
      <c r="Y189" s="656"/>
      <c r="Z189" s="656"/>
      <c r="AA189" s="656"/>
      <c r="AB189" s="656"/>
      <c r="AC189" s="656"/>
      <c r="AD189" s="656"/>
      <c r="AE189" s="656"/>
    </row>
    <row r="190" spans="1:32">
      <c r="I190" s="756"/>
      <c r="L190" s="656"/>
      <c r="M190" s="656"/>
      <c r="N190" s="656"/>
      <c r="O190" s="656"/>
      <c r="P190" s="656"/>
      <c r="Q190" s="656"/>
      <c r="R190" s="656"/>
      <c r="S190" s="656"/>
      <c r="T190" s="656"/>
      <c r="U190" s="656"/>
      <c r="V190" s="656"/>
      <c r="W190" s="656"/>
      <c r="X190" s="656"/>
      <c r="Y190" s="656"/>
      <c r="Z190" s="656"/>
      <c r="AA190" s="656"/>
      <c r="AB190" s="656"/>
      <c r="AC190" s="656"/>
      <c r="AD190" s="656"/>
      <c r="AE190" s="656"/>
    </row>
    <row r="191" spans="1:32">
      <c r="I191" s="756"/>
      <c r="L191" s="656"/>
      <c r="M191" s="656"/>
      <c r="N191" s="656"/>
      <c r="O191" s="656"/>
      <c r="P191" s="656"/>
      <c r="Q191" s="656"/>
      <c r="R191" s="656"/>
      <c r="S191" s="656"/>
      <c r="T191" s="656"/>
      <c r="U191" s="656"/>
      <c r="V191" s="656"/>
      <c r="W191" s="656"/>
      <c r="X191" s="656"/>
      <c r="Y191" s="656"/>
      <c r="Z191" s="656"/>
      <c r="AA191" s="656"/>
      <c r="AB191" s="656"/>
      <c r="AC191" s="656"/>
      <c r="AD191" s="656"/>
      <c r="AE191" s="656"/>
    </row>
    <row r="192" spans="1:32">
      <c r="I192" s="756"/>
      <c r="L192" s="656"/>
      <c r="M192" s="656"/>
      <c r="N192" s="656"/>
      <c r="O192" s="656"/>
      <c r="P192" s="656"/>
      <c r="Q192" s="656"/>
      <c r="R192" s="656"/>
      <c r="S192" s="656"/>
      <c r="T192" s="656"/>
      <c r="U192" s="656"/>
      <c r="V192" s="656"/>
      <c r="W192" s="656"/>
      <c r="X192" s="656"/>
      <c r="Y192" s="656"/>
      <c r="Z192" s="656"/>
      <c r="AA192" s="656"/>
      <c r="AB192" s="656"/>
      <c r="AC192" s="656"/>
      <c r="AD192" s="656"/>
      <c r="AE192" s="656"/>
    </row>
    <row r="193" spans="9:31">
      <c r="I193" s="756"/>
      <c r="L193" s="656"/>
      <c r="M193" s="656"/>
      <c r="N193" s="656"/>
      <c r="O193" s="656"/>
      <c r="P193" s="656"/>
      <c r="Q193" s="656"/>
      <c r="R193" s="656"/>
      <c r="S193" s="656"/>
      <c r="T193" s="656"/>
      <c r="U193" s="656"/>
      <c r="V193" s="656"/>
      <c r="W193" s="656"/>
      <c r="X193" s="656"/>
      <c r="Y193" s="656"/>
      <c r="Z193" s="656"/>
      <c r="AA193" s="656"/>
      <c r="AB193" s="656"/>
      <c r="AC193" s="656"/>
      <c r="AD193" s="656"/>
      <c r="AE193" s="656"/>
    </row>
    <row r="194" spans="9:31">
      <c r="I194" s="756"/>
      <c r="L194" s="656"/>
      <c r="M194" s="656"/>
      <c r="N194" s="656"/>
      <c r="O194" s="656"/>
      <c r="P194" s="656"/>
      <c r="Q194" s="656"/>
      <c r="R194" s="656"/>
      <c r="S194" s="656"/>
      <c r="T194" s="656"/>
      <c r="U194" s="656"/>
      <c r="V194" s="656"/>
      <c r="W194" s="656"/>
      <c r="X194" s="656"/>
      <c r="Y194" s="656"/>
      <c r="Z194" s="656"/>
      <c r="AA194" s="656"/>
      <c r="AB194" s="656"/>
      <c r="AC194" s="656"/>
      <c r="AD194" s="656"/>
      <c r="AE194" s="656"/>
    </row>
    <row r="195" spans="9:31">
      <c r="I195" s="756"/>
      <c r="L195" s="656"/>
      <c r="M195" s="656"/>
      <c r="N195" s="656"/>
      <c r="O195" s="656"/>
      <c r="P195" s="656"/>
      <c r="Q195" s="656"/>
      <c r="R195" s="656"/>
      <c r="S195" s="656"/>
      <c r="T195" s="656"/>
      <c r="U195" s="656"/>
      <c r="V195" s="656"/>
      <c r="W195" s="656"/>
      <c r="X195" s="656"/>
      <c r="Y195" s="656"/>
      <c r="Z195" s="656"/>
      <c r="AA195" s="656"/>
      <c r="AB195" s="656"/>
      <c r="AC195" s="656"/>
      <c r="AD195" s="656"/>
      <c r="AE195" s="656"/>
    </row>
    <row r="196" spans="9:31">
      <c r="I196" s="756"/>
      <c r="L196" s="656"/>
      <c r="M196" s="656"/>
      <c r="N196" s="656"/>
      <c r="O196" s="656"/>
      <c r="P196" s="656"/>
      <c r="Q196" s="656"/>
      <c r="R196" s="656"/>
      <c r="S196" s="656"/>
      <c r="T196" s="656"/>
      <c r="U196" s="656"/>
      <c r="V196" s="656"/>
      <c r="W196" s="656"/>
      <c r="X196" s="656"/>
      <c r="Y196" s="656"/>
      <c r="Z196" s="656"/>
      <c r="AA196" s="656"/>
      <c r="AB196" s="656"/>
      <c r="AC196" s="656"/>
      <c r="AD196" s="656"/>
      <c r="AE196" s="656"/>
    </row>
    <row r="197" spans="9:31">
      <c r="I197" s="756"/>
      <c r="L197" s="656"/>
      <c r="M197" s="656"/>
      <c r="N197" s="656"/>
      <c r="O197" s="656"/>
      <c r="P197" s="656"/>
      <c r="Q197" s="656"/>
      <c r="R197" s="656"/>
      <c r="S197" s="656"/>
      <c r="T197" s="656"/>
      <c r="U197" s="656"/>
      <c r="V197" s="656"/>
      <c r="W197" s="656"/>
      <c r="X197" s="656"/>
      <c r="Y197" s="656"/>
      <c r="Z197" s="656"/>
      <c r="AA197" s="656"/>
      <c r="AB197" s="656"/>
      <c r="AC197" s="656"/>
      <c r="AD197" s="656"/>
      <c r="AE197" s="656"/>
    </row>
    <row r="198" spans="9:31">
      <c r="I198" s="756"/>
      <c r="L198" s="656"/>
      <c r="M198" s="656"/>
      <c r="N198" s="656"/>
      <c r="O198" s="656"/>
      <c r="P198" s="656"/>
      <c r="Q198" s="656"/>
      <c r="R198" s="656"/>
      <c r="S198" s="656"/>
      <c r="T198" s="656"/>
      <c r="U198" s="656"/>
      <c r="V198" s="656"/>
      <c r="W198" s="656"/>
      <c r="X198" s="656"/>
      <c r="Y198" s="656"/>
      <c r="Z198" s="656"/>
      <c r="AA198" s="656"/>
      <c r="AB198" s="656"/>
      <c r="AC198" s="656"/>
      <c r="AD198" s="656"/>
      <c r="AE198" s="656"/>
    </row>
    <row r="199" spans="9:31">
      <c r="I199" s="756"/>
      <c r="L199" s="656"/>
      <c r="M199" s="656"/>
      <c r="N199" s="656"/>
      <c r="O199" s="656"/>
      <c r="P199" s="656"/>
      <c r="Q199" s="656"/>
      <c r="R199" s="656"/>
      <c r="S199" s="656"/>
      <c r="T199" s="656"/>
      <c r="U199" s="656"/>
      <c r="V199" s="656"/>
      <c r="W199" s="656"/>
      <c r="X199" s="656"/>
      <c r="Y199" s="656"/>
      <c r="Z199" s="656"/>
      <c r="AA199" s="656"/>
      <c r="AB199" s="656"/>
      <c r="AC199" s="656"/>
      <c r="AD199" s="656"/>
      <c r="AE199" s="656"/>
    </row>
    <row r="200" spans="9:31" ht="33" customHeight="1"/>
    <row r="202" spans="9:31" ht="15.6" customHeight="1"/>
    <row r="203" spans="9:31" ht="14.1" customHeight="1"/>
    <row r="204" spans="9:31" ht="14.1" customHeight="1"/>
    <row r="209" s="250" customFormat="1" ht="38.450000000000003" customHeight="1"/>
    <row r="210" s="250" customFormat="1" ht="65.45" customHeight="1"/>
    <row r="211" s="228" customFormat="1" ht="35.1" customHeight="1"/>
    <row r="212" s="228" customFormat="1" ht="52.5" customHeight="1"/>
    <row r="213" s="228" customFormat="1" ht="32.450000000000003" customHeight="1"/>
    <row r="214" s="228" customFormat="1" ht="43.5" customHeight="1"/>
    <row r="215" s="228" customFormat="1" ht="43.5" customHeight="1"/>
    <row r="216" s="228" customFormat="1" ht="43.5" customHeight="1"/>
    <row r="217" s="228" customFormat="1" ht="52.5" customHeight="1"/>
    <row r="218" s="228" customFormat="1" ht="52.5" customHeight="1"/>
    <row r="219" s="228" customFormat="1" ht="66.95" customHeight="1"/>
    <row r="220" s="228" customFormat="1" ht="39" customHeight="1"/>
    <row r="221" s="228" customFormat="1" ht="46.5" customHeight="1"/>
    <row r="222" s="228" customFormat="1" ht="46.5" customHeight="1"/>
    <row r="223" s="228" customFormat="1" ht="46.5" customHeight="1"/>
    <row r="224" s="228" customFormat="1" ht="46.5" customHeight="1"/>
    <row r="225" s="228" customFormat="1" ht="43.5" customHeight="1"/>
    <row r="226" s="228" customFormat="1" ht="43.5" customHeight="1"/>
    <row r="227" s="228" customFormat="1" ht="75.599999999999994" customHeight="1"/>
    <row r="228" s="228" customFormat="1" ht="72.599999999999994" customHeight="1"/>
    <row r="229" s="228" customFormat="1" ht="21.6" customHeight="1"/>
    <row r="230" s="228" customFormat="1" ht="47.1" customHeight="1"/>
    <row r="231" s="228" customFormat="1" ht="50.1" customHeight="1"/>
    <row r="232" s="250" customFormat="1" ht="72.599999999999994" customHeight="1"/>
    <row r="233" s="228" customFormat="1" ht="42.6" customHeight="1"/>
    <row r="234" s="228" customFormat="1" ht="42.6" customHeight="1"/>
    <row r="235" s="228" customFormat="1" ht="53.1" customHeight="1"/>
    <row r="236" s="250" customFormat="1" ht="24.95" customHeight="1"/>
    <row r="237" s="228" customFormat="1" ht="48" customHeight="1"/>
    <row r="238" s="228" customFormat="1" ht="46.5" customHeight="1"/>
    <row r="239" s="250" customFormat="1" ht="21.6" customHeight="1"/>
    <row r="240" s="228" customFormat="1" ht="54" customHeight="1"/>
    <row r="241" s="228" customFormat="1" ht="46.5" customHeight="1"/>
    <row r="242" s="250" customFormat="1" ht="21.6" customHeight="1"/>
    <row r="243" s="228" customFormat="1" ht="44.1" customHeight="1"/>
    <row r="244" s="228" customFormat="1" ht="45.95" customHeight="1"/>
    <row r="245" s="250" customFormat="1" ht="74.099999999999994" customHeight="1"/>
    <row r="246" s="228" customFormat="1" ht="45.6" customHeight="1"/>
    <row r="247" s="228" customFormat="1" ht="45.6" customHeight="1"/>
    <row r="248" s="228" customFormat="1" ht="53.45" customHeight="1"/>
    <row r="249" s="228" customFormat="1" ht="50.1" customHeight="1"/>
    <row r="250" s="228" customFormat="1" ht="64.5" customHeight="1"/>
    <row r="251" s="228" customFormat="1" ht="78" customHeight="1"/>
    <row r="252" s="228" customFormat="1" ht="63.6" customHeight="1"/>
    <row r="253" s="228" customFormat="1" ht="47.1" customHeight="1"/>
    <row r="254" s="228" customFormat="1" ht="47.1" customHeight="1"/>
    <row r="255" s="228" customFormat="1" ht="44.45" customHeight="1"/>
    <row r="256" s="228" customFormat="1" ht="44.45" customHeight="1"/>
    <row r="257" s="250" customFormat="1" ht="44.45" customHeight="1"/>
    <row r="258" s="228" customFormat="1" ht="82.5" customHeight="1"/>
    <row r="259" s="228" customFormat="1" ht="70.5" customHeight="1"/>
    <row r="260" s="228" customFormat="1" ht="75.599999999999994" customHeight="1"/>
    <row r="275" s="161" customFormat="1"/>
    <row r="276" s="161" customFormat="1"/>
    <row r="277" s="161" customFormat="1"/>
    <row r="278" s="161" customFormat="1"/>
    <row r="279" s="161" customFormat="1"/>
    <row r="280" s="161" customFormat="1"/>
    <row r="281" s="161" customFormat="1"/>
    <row r="282" s="161" customFormat="1"/>
    <row r="283" s="161" customFormat="1"/>
    <row r="284" s="161" customFormat="1"/>
    <row r="285" s="161" customFormat="1"/>
    <row r="286" s="161" customFormat="1"/>
    <row r="287" s="161" customFormat="1"/>
    <row r="288" s="161" customFormat="1"/>
    <row r="289" s="161" customFormat="1"/>
    <row r="290" s="161" customFormat="1"/>
    <row r="291" s="161" customFormat="1"/>
    <row r="292" s="161" customFormat="1"/>
    <row r="293" s="161" customFormat="1"/>
    <row r="294" s="161" customFormat="1"/>
    <row r="295" s="161" customFormat="1"/>
    <row r="296" s="161" customFormat="1"/>
    <row r="297" s="161" customFormat="1"/>
    <row r="298" s="161" customFormat="1"/>
    <row r="299" s="161" customFormat="1"/>
  </sheetData>
  <mergeCells count="36">
    <mergeCell ref="A6:A8"/>
    <mergeCell ref="B6:B8"/>
    <mergeCell ref="D6:D8"/>
    <mergeCell ref="E6:E8"/>
    <mergeCell ref="F6:F8"/>
    <mergeCell ref="C6:C8"/>
    <mergeCell ref="A1:AF1"/>
    <mergeCell ref="A2:AF2"/>
    <mergeCell ref="A3:AF3"/>
    <mergeCell ref="A4:AF4"/>
    <mergeCell ref="P5:AF5"/>
    <mergeCell ref="U6:U8"/>
    <mergeCell ref="V6:V8"/>
    <mergeCell ref="W6:W8"/>
    <mergeCell ref="G6:G8"/>
    <mergeCell ref="H6:H8"/>
    <mergeCell ref="I6:I8"/>
    <mergeCell ref="J6:J8"/>
    <mergeCell ref="K6:M6"/>
    <mergeCell ref="N6:N8"/>
    <mergeCell ref="AD6:AD8"/>
    <mergeCell ref="AE6:AE8"/>
    <mergeCell ref="AF6:AF8"/>
    <mergeCell ref="K7:K8"/>
    <mergeCell ref="L7:M7"/>
    <mergeCell ref="P7:P8"/>
    <mergeCell ref="Q7:S7"/>
    <mergeCell ref="X6:X8"/>
    <mergeCell ref="Y6:Y8"/>
    <mergeCell ref="Z6:Z8"/>
    <mergeCell ref="AA6:AA8"/>
    <mergeCell ref="AB6:AB8"/>
    <mergeCell ref="AC6:AC8"/>
    <mergeCell ref="O6:O8"/>
    <mergeCell ref="P6:S6"/>
    <mergeCell ref="T6:T8"/>
  </mergeCells>
  <conditionalFormatting sqref="G74">
    <cfRule type="duplicateValues" dxfId="50" priority="14" stopIfTrue="1"/>
    <cfRule type="duplicateValues" dxfId="49" priority="15" stopIfTrue="1"/>
    <cfRule type="duplicateValues" dxfId="48" priority="16" stopIfTrue="1"/>
    <cfRule type="duplicateValues" dxfId="47" priority="17" stopIfTrue="1"/>
    <cfRule type="duplicateValues" dxfId="46" priority="18" stopIfTrue="1"/>
  </conditionalFormatting>
  <conditionalFormatting sqref="L74">
    <cfRule type="duplicateValues" dxfId="45" priority="9" stopIfTrue="1"/>
    <cfRule type="duplicateValues" dxfId="44" priority="10" stopIfTrue="1"/>
    <cfRule type="duplicateValues" dxfId="43" priority="11" stopIfTrue="1"/>
    <cfRule type="duplicateValues" dxfId="42" priority="12" stopIfTrue="1"/>
    <cfRule type="duplicateValues" dxfId="41" priority="13" stopIfTrue="1"/>
  </conditionalFormatting>
  <conditionalFormatting sqref="L46:N46">
    <cfRule type="cellIs" dxfId="40" priority="2" operator="equal">
      <formula>0</formula>
    </cfRule>
  </conditionalFormatting>
  <conditionalFormatting sqref="M48:N48">
    <cfRule type="cellIs" dxfId="39" priority="20" operator="equal">
      <formula>0</formula>
    </cfRule>
  </conditionalFormatting>
  <conditionalFormatting sqref="Q46">
    <cfRule type="cellIs" dxfId="38" priority="1" operator="equal">
      <formula>0</formula>
    </cfRule>
  </conditionalFormatting>
  <conditionalFormatting sqref="Q48">
    <cfRule type="cellIs" dxfId="37" priority="19" operator="equal">
      <formula>0</formula>
    </cfRule>
  </conditionalFormatting>
  <printOptions horizontalCentered="1"/>
  <pageMargins left="0.3" right="0.3" top="0.35" bottom="0.4" header="0.2" footer="0.3"/>
  <pageSetup scale="60" orientation="landscape" verticalDpi="0" r:id="rId1"/>
  <headerFooter>
    <oddHeader>&amp;RPLb-BS</oddHeader>
    <oddFooter>&amp;C&amp;P</oddFooter>
  </headerFooter>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pageSetUpPr fitToPage="1"/>
  </sheetPr>
  <dimension ref="A1:AP514"/>
  <sheetViews>
    <sheetView showGridLines="0" showZeros="0" topLeftCell="A6" zoomScale="60" zoomScaleNormal="60" workbookViewId="0">
      <pane xSplit="2" ySplit="5" topLeftCell="H253" activePane="bottomRight" state="frozen"/>
      <selection activeCell="X17" sqref="X17"/>
      <selection pane="topRight" activeCell="X17" sqref="X17"/>
      <selection pane="bottomLeft" activeCell="X17" sqref="X17"/>
      <selection pane="bottomRight" activeCell="AC256" sqref="AC256"/>
    </sheetView>
  </sheetViews>
  <sheetFormatPr defaultColWidth="9.125" defaultRowHeight="15"/>
  <cols>
    <col min="1" max="1" width="6" style="161" customWidth="1"/>
    <col min="2" max="2" width="31" style="161" customWidth="1"/>
    <col min="3" max="3" width="9.375" style="663" customWidth="1"/>
    <col min="4" max="4" width="10.125" style="663" customWidth="1"/>
    <col min="5" max="5" width="11.875" style="663" customWidth="1"/>
    <col min="6" max="6" width="10.75" style="663" customWidth="1"/>
    <col min="7" max="7" width="8.375" style="663" customWidth="1"/>
    <col min="8" max="8" width="27.25" style="663" customWidth="1"/>
    <col min="9" max="9" width="7.375" style="161" customWidth="1"/>
    <col min="10" max="10" width="21.25" style="161" customWidth="1"/>
    <col min="11" max="11" width="13.875" style="161" customWidth="1"/>
    <col min="12" max="12" width="11" style="161" customWidth="1"/>
    <col min="13" max="13" width="12.125" style="161" customWidth="1"/>
    <col min="14" max="21" width="11.375" style="664" hidden="1" customWidth="1"/>
    <col min="22" max="22" width="10.375" style="161" customWidth="1"/>
    <col min="23" max="23" width="11.125" style="1980" customWidth="1"/>
    <col min="24" max="24" width="8.25" style="161" customWidth="1"/>
    <col min="25" max="26" width="8" style="161" customWidth="1"/>
    <col min="27" max="27" width="10.25" style="164" customWidth="1"/>
    <col min="28" max="28" width="12.25" style="161" customWidth="1"/>
    <col min="29" max="29" width="10" style="161" customWidth="1"/>
    <col min="30" max="31" width="8" style="161" customWidth="1"/>
    <col min="32" max="32" width="10.25" style="1980" customWidth="1"/>
    <col min="33" max="33" width="23.125" style="161" customWidth="1"/>
    <col min="34" max="38" width="8" style="161" hidden="1" customWidth="1"/>
    <col min="39" max="39" width="13.375" style="161" customWidth="1"/>
    <col min="40" max="41" width="9.125" style="161" customWidth="1"/>
    <col min="42" max="42" width="10.75" style="161" customWidth="1"/>
    <col min="43" max="16384" width="9.125" style="161"/>
  </cols>
  <sheetData>
    <row r="1" spans="1:40" ht="20.25">
      <c r="A1" s="2791" t="s">
        <v>948</v>
      </c>
      <c r="B1" s="2791"/>
      <c r="C1" s="2791"/>
      <c r="D1" s="2791"/>
      <c r="E1" s="2791"/>
      <c r="F1" s="2791"/>
      <c r="G1" s="2791"/>
      <c r="H1" s="2791"/>
      <c r="I1" s="2791"/>
      <c r="J1" s="2791"/>
      <c r="K1" s="2791"/>
      <c r="L1" s="2791"/>
      <c r="M1" s="2791"/>
      <c r="N1" s="2791"/>
      <c r="O1" s="2791"/>
      <c r="P1" s="2791"/>
      <c r="Q1" s="2791"/>
      <c r="R1" s="2791"/>
      <c r="S1" s="2791"/>
      <c r="T1" s="2791"/>
      <c r="U1" s="2791"/>
      <c r="V1" s="2791"/>
      <c r="W1" s="2791"/>
      <c r="X1" s="2791"/>
      <c r="Y1" s="2791"/>
      <c r="Z1" s="2791"/>
      <c r="AA1" s="2791"/>
      <c r="AB1" s="2791"/>
      <c r="AC1" s="2791"/>
      <c r="AD1" s="2791"/>
      <c r="AE1" s="2791"/>
      <c r="AF1" s="2791"/>
      <c r="AG1" s="2791"/>
      <c r="AH1" s="2791"/>
      <c r="AI1" s="2791"/>
      <c r="AJ1" s="2791"/>
      <c r="AK1" s="2791"/>
      <c r="AL1" s="2791"/>
      <c r="AM1" s="2791"/>
    </row>
    <row r="2" spans="1:40" ht="25.5" customHeight="1">
      <c r="A2" s="2850" t="s">
        <v>900</v>
      </c>
      <c r="B2" s="2851"/>
      <c r="C2" s="2851"/>
      <c r="D2" s="2851"/>
      <c r="E2" s="2851"/>
      <c r="F2" s="2851"/>
      <c r="G2" s="2851"/>
      <c r="H2" s="2851"/>
      <c r="I2" s="2851"/>
      <c r="J2" s="2851"/>
      <c r="K2" s="2851"/>
      <c r="L2" s="2851"/>
      <c r="M2" s="2851"/>
      <c r="N2" s="2851"/>
      <c r="O2" s="2851"/>
      <c r="P2" s="2851"/>
      <c r="Q2" s="2851"/>
      <c r="R2" s="2851"/>
      <c r="S2" s="2851"/>
      <c r="T2" s="2851"/>
      <c r="U2" s="2851"/>
      <c r="V2" s="2851"/>
      <c r="W2" s="2851"/>
      <c r="X2" s="2851"/>
      <c r="Y2" s="2851"/>
      <c r="Z2" s="2851"/>
      <c r="AA2" s="2851"/>
      <c r="AB2" s="2851"/>
      <c r="AC2" s="2851"/>
      <c r="AD2" s="2851"/>
      <c r="AE2" s="2851"/>
      <c r="AF2" s="2851"/>
      <c r="AG2" s="2851"/>
      <c r="AH2" s="2851"/>
      <c r="AI2" s="2851"/>
      <c r="AJ2" s="2851"/>
      <c r="AK2" s="2851"/>
      <c r="AL2" s="2851"/>
      <c r="AM2" s="2851"/>
    </row>
    <row r="3" spans="1:40" ht="18" hidden="1" customHeight="1">
      <c r="A3" s="2849" t="s">
        <v>878</v>
      </c>
      <c r="B3" s="2849"/>
      <c r="C3" s="2849"/>
      <c r="D3" s="2849"/>
      <c r="E3" s="2849"/>
      <c r="F3" s="2849"/>
      <c r="G3" s="2849"/>
      <c r="H3" s="2849"/>
      <c r="I3" s="2849"/>
      <c r="J3" s="2849"/>
      <c r="K3" s="2849"/>
      <c r="L3" s="2849"/>
      <c r="M3" s="2849"/>
      <c r="N3" s="2849"/>
      <c r="O3" s="2849"/>
      <c r="P3" s="2849"/>
      <c r="Q3" s="2849"/>
      <c r="R3" s="2849"/>
      <c r="S3" s="2849"/>
      <c r="T3" s="2849"/>
      <c r="U3" s="2849"/>
      <c r="V3" s="2849"/>
      <c r="W3" s="2849"/>
      <c r="X3" s="2849"/>
      <c r="Y3" s="2849"/>
      <c r="Z3" s="2849"/>
      <c r="AA3" s="2849"/>
      <c r="AB3" s="2849"/>
      <c r="AC3" s="2849"/>
      <c r="AD3" s="2849"/>
      <c r="AE3" s="2849"/>
      <c r="AF3" s="2849"/>
      <c r="AG3" s="2849"/>
      <c r="AH3" s="2849"/>
      <c r="AI3" s="2849"/>
      <c r="AJ3" s="2849"/>
      <c r="AK3" s="2849"/>
      <c r="AL3" s="2849"/>
      <c r="AM3" s="2849"/>
    </row>
    <row r="4" spans="1:40" ht="18" customHeight="1">
      <c r="A4" s="2849" t="s">
        <v>1004</v>
      </c>
      <c r="B4" s="2849"/>
      <c r="C4" s="2849"/>
      <c r="D4" s="2849"/>
      <c r="E4" s="2849"/>
      <c r="F4" s="2849"/>
      <c r="G4" s="2849"/>
      <c r="H4" s="2849"/>
      <c r="I4" s="2849"/>
      <c r="J4" s="2849"/>
      <c r="K4" s="2849"/>
      <c r="L4" s="2849"/>
      <c r="M4" s="2849"/>
      <c r="N4" s="2849"/>
      <c r="O4" s="2849"/>
      <c r="P4" s="2849"/>
      <c r="Q4" s="2849"/>
      <c r="R4" s="2849"/>
      <c r="S4" s="2849"/>
      <c r="T4" s="2849"/>
      <c r="U4" s="2849"/>
      <c r="V4" s="2849"/>
      <c r="W4" s="2849"/>
      <c r="X4" s="2849"/>
      <c r="Y4" s="2849"/>
      <c r="Z4" s="2849"/>
      <c r="AA4" s="2849"/>
      <c r="AB4" s="2849"/>
      <c r="AC4" s="2849"/>
      <c r="AD4" s="2849"/>
      <c r="AE4" s="2849"/>
      <c r="AF4" s="2849"/>
      <c r="AG4" s="2849"/>
      <c r="AH4" s="2849"/>
      <c r="AI4" s="2849"/>
      <c r="AJ4" s="2849"/>
      <c r="AK4" s="2849"/>
      <c r="AL4" s="2849"/>
      <c r="AM4" s="2849"/>
    </row>
    <row r="5" spans="1:40" ht="26.45" customHeight="1">
      <c r="W5" s="2852" t="s">
        <v>476</v>
      </c>
      <c r="X5" s="2852"/>
      <c r="Y5" s="2852"/>
      <c r="Z5" s="2852"/>
      <c r="AA5" s="2852"/>
      <c r="AB5" s="2852"/>
      <c r="AC5" s="2852"/>
      <c r="AD5" s="2852"/>
      <c r="AE5" s="2852"/>
      <c r="AF5" s="2852"/>
      <c r="AG5" s="2852"/>
      <c r="AH5" s="2852"/>
      <c r="AI5" s="2852"/>
      <c r="AJ5" s="2852"/>
      <c r="AK5" s="2852"/>
      <c r="AL5" s="2852"/>
      <c r="AM5" s="2852"/>
    </row>
    <row r="6" spans="1:40" ht="33" customHeight="1">
      <c r="A6" s="2817" t="s">
        <v>15</v>
      </c>
      <c r="B6" s="2817" t="s">
        <v>1</v>
      </c>
      <c r="C6" s="2817" t="s">
        <v>864</v>
      </c>
      <c r="D6" s="2817" t="s">
        <v>38</v>
      </c>
      <c r="E6" s="2817" t="s">
        <v>39</v>
      </c>
      <c r="F6" s="2817" t="s">
        <v>40</v>
      </c>
      <c r="G6" s="2817" t="s">
        <v>41</v>
      </c>
      <c r="H6" s="2817" t="s">
        <v>16</v>
      </c>
      <c r="I6" s="2817" t="s">
        <v>17</v>
      </c>
      <c r="J6" s="2817" t="s">
        <v>18</v>
      </c>
      <c r="K6" s="2817"/>
      <c r="L6" s="2817"/>
      <c r="M6" s="2817" t="s">
        <v>486</v>
      </c>
      <c r="N6" s="767"/>
      <c r="O6" s="767"/>
      <c r="P6" s="767"/>
      <c r="Q6" s="767"/>
      <c r="R6" s="2855" t="s">
        <v>65</v>
      </c>
      <c r="S6" s="2855" t="s">
        <v>66</v>
      </c>
      <c r="T6" s="2855" t="s">
        <v>67</v>
      </c>
      <c r="U6" s="2855" t="s">
        <v>576</v>
      </c>
      <c r="V6" s="2817" t="s">
        <v>874</v>
      </c>
      <c r="W6" s="2817" t="s">
        <v>863</v>
      </c>
      <c r="X6" s="2817"/>
      <c r="Y6" s="2817"/>
      <c r="Z6" s="2817" t="s">
        <v>1107</v>
      </c>
      <c r="AA6" s="2853" t="s">
        <v>1007</v>
      </c>
      <c r="AB6" s="2817" t="s">
        <v>1470</v>
      </c>
      <c r="AC6" s="2839" t="s">
        <v>1799</v>
      </c>
      <c r="AD6" s="2817" t="s">
        <v>1728</v>
      </c>
      <c r="AE6" s="2817" t="s">
        <v>1729</v>
      </c>
      <c r="AF6" s="2854" t="s">
        <v>1471</v>
      </c>
      <c r="AG6" s="2817" t="s">
        <v>1472</v>
      </c>
      <c r="AH6" s="2817" t="s">
        <v>1108</v>
      </c>
      <c r="AI6" s="2817" t="s">
        <v>1109</v>
      </c>
      <c r="AJ6" s="2817" t="s">
        <v>1110</v>
      </c>
      <c r="AK6" s="2817" t="s">
        <v>1111</v>
      </c>
      <c r="AL6" s="2817" t="s">
        <v>1112</v>
      </c>
      <c r="AM6" s="2817" t="s">
        <v>20</v>
      </c>
    </row>
    <row r="7" spans="1:40" ht="15" customHeight="1">
      <c r="A7" s="2817"/>
      <c r="B7" s="2817"/>
      <c r="C7" s="2817"/>
      <c r="D7" s="2817"/>
      <c r="E7" s="2817"/>
      <c r="F7" s="2817"/>
      <c r="G7" s="2817"/>
      <c r="H7" s="2817"/>
      <c r="I7" s="2817"/>
      <c r="J7" s="2817" t="s">
        <v>42</v>
      </c>
      <c r="K7" s="2817" t="s">
        <v>19</v>
      </c>
      <c r="L7" s="2817"/>
      <c r="M7" s="2817"/>
      <c r="N7" s="2855" t="s">
        <v>43</v>
      </c>
      <c r="O7" s="2855"/>
      <c r="P7" s="2855"/>
      <c r="Q7" s="2855"/>
      <c r="R7" s="2855"/>
      <c r="S7" s="2855"/>
      <c r="T7" s="2855"/>
      <c r="U7" s="2855"/>
      <c r="V7" s="2817"/>
      <c r="W7" s="2854" t="s">
        <v>873</v>
      </c>
      <c r="X7" s="2845" t="s">
        <v>21</v>
      </c>
      <c r="Y7" s="2845"/>
      <c r="Z7" s="2817"/>
      <c r="AA7" s="2853"/>
      <c r="AB7" s="2817"/>
      <c r="AC7" s="2840"/>
      <c r="AD7" s="2817"/>
      <c r="AE7" s="2817"/>
      <c r="AF7" s="2854"/>
      <c r="AG7" s="2817"/>
      <c r="AH7" s="2817"/>
      <c r="AI7" s="2817"/>
      <c r="AJ7" s="2817"/>
      <c r="AK7" s="2817"/>
      <c r="AL7" s="2817"/>
      <c r="AM7" s="2817"/>
    </row>
    <row r="8" spans="1:40" ht="87.6" customHeight="1">
      <c r="A8" s="2817"/>
      <c r="B8" s="2817"/>
      <c r="C8" s="2817"/>
      <c r="D8" s="2817"/>
      <c r="E8" s="2817"/>
      <c r="F8" s="2817"/>
      <c r="G8" s="2817"/>
      <c r="H8" s="2817"/>
      <c r="I8" s="2817"/>
      <c r="J8" s="2817"/>
      <c r="K8" s="242" t="s">
        <v>873</v>
      </c>
      <c r="L8" s="242" t="s">
        <v>487</v>
      </c>
      <c r="M8" s="2817"/>
      <c r="N8" s="769" t="s">
        <v>875</v>
      </c>
      <c r="O8" s="768" t="s">
        <v>22</v>
      </c>
      <c r="P8" s="768" t="s">
        <v>23</v>
      </c>
      <c r="Q8" s="768" t="s">
        <v>876</v>
      </c>
      <c r="R8" s="2855"/>
      <c r="S8" s="2855"/>
      <c r="T8" s="2855"/>
      <c r="U8" s="2855"/>
      <c r="V8" s="2817"/>
      <c r="W8" s="2854"/>
      <c r="X8" s="828" t="s">
        <v>871</v>
      </c>
      <c r="Y8" s="828" t="s">
        <v>872</v>
      </c>
      <c r="Z8" s="2817"/>
      <c r="AA8" s="2853"/>
      <c r="AB8" s="2817"/>
      <c r="AC8" s="2841"/>
      <c r="AD8" s="2817"/>
      <c r="AE8" s="2817"/>
      <c r="AF8" s="2854"/>
      <c r="AG8" s="2817"/>
      <c r="AH8" s="2817"/>
      <c r="AI8" s="2817"/>
      <c r="AJ8" s="2817"/>
      <c r="AK8" s="2817"/>
      <c r="AL8" s="2817"/>
      <c r="AM8" s="2817"/>
    </row>
    <row r="9" spans="1:40" s="666" customFormat="1">
      <c r="A9" s="638">
        <v>1</v>
      </c>
      <c r="B9" s="638">
        <v>2</v>
      </c>
      <c r="C9" s="638">
        <v>3</v>
      </c>
      <c r="D9" s="638">
        <v>4</v>
      </c>
      <c r="E9" s="638">
        <v>5</v>
      </c>
      <c r="F9" s="638">
        <v>6</v>
      </c>
      <c r="G9" s="638">
        <v>7</v>
      </c>
      <c r="H9" s="638">
        <v>8</v>
      </c>
      <c r="I9" s="638">
        <v>9</v>
      </c>
      <c r="J9" s="638">
        <v>10</v>
      </c>
      <c r="K9" s="638">
        <v>11</v>
      </c>
      <c r="L9" s="638">
        <v>12</v>
      </c>
      <c r="M9" s="638">
        <v>13</v>
      </c>
      <c r="N9" s="769"/>
      <c r="O9" s="769"/>
      <c r="P9" s="769"/>
      <c r="Q9" s="769"/>
      <c r="R9" s="769"/>
      <c r="S9" s="769"/>
      <c r="T9" s="769"/>
      <c r="U9" s="769"/>
      <c r="V9" s="638">
        <v>14</v>
      </c>
      <c r="W9" s="1966">
        <v>15</v>
      </c>
      <c r="X9" s="638">
        <v>16</v>
      </c>
      <c r="Y9" s="638">
        <v>17</v>
      </c>
      <c r="Z9" s="638"/>
      <c r="AA9" s="168"/>
      <c r="AB9" s="638"/>
      <c r="AC9" s="638"/>
      <c r="AD9" s="638"/>
      <c r="AE9" s="638"/>
      <c r="AF9" s="939">
        <f>AB10-W10</f>
        <v>379877.56300000008</v>
      </c>
      <c r="AG9" s="1070"/>
      <c r="AH9" s="638"/>
      <c r="AI9" s="638"/>
      <c r="AJ9" s="638"/>
      <c r="AK9" s="638"/>
      <c r="AL9" s="638"/>
      <c r="AM9" s="638">
        <v>18</v>
      </c>
    </row>
    <row r="10" spans="1:40" s="669" customFormat="1" ht="23.25" customHeight="1">
      <c r="A10" s="866"/>
      <c r="B10" s="866" t="s">
        <v>2</v>
      </c>
      <c r="C10" s="866"/>
      <c r="D10" s="866"/>
      <c r="E10" s="866"/>
      <c r="F10" s="866"/>
      <c r="G10" s="866"/>
      <c r="H10" s="867"/>
      <c r="I10" s="866"/>
      <c r="J10" s="866"/>
      <c r="K10" s="868">
        <f>K11+K12</f>
        <v>11310111.571</v>
      </c>
      <c r="L10" s="868">
        <f t="shared" ref="L10:W10" si="0">L11+L12</f>
        <v>9039533.2829999998</v>
      </c>
      <c r="M10" s="868">
        <f t="shared" si="0"/>
        <v>7845023</v>
      </c>
      <c r="N10" s="869" t="e">
        <f t="shared" si="0"/>
        <v>#REF!</v>
      </c>
      <c r="O10" s="869" t="e">
        <f t="shared" si="0"/>
        <v>#REF!</v>
      </c>
      <c r="P10" s="869" t="e">
        <f t="shared" si="0"/>
        <v>#REF!</v>
      </c>
      <c r="Q10" s="869" t="e">
        <f t="shared" si="0"/>
        <v>#REF!</v>
      </c>
      <c r="R10" s="869">
        <f t="shared" si="0"/>
        <v>1000538.669</v>
      </c>
      <c r="S10" s="869" t="e">
        <f t="shared" si="0"/>
        <v>#REF!</v>
      </c>
      <c r="T10" s="869" t="e">
        <f t="shared" si="0"/>
        <v>#REF!</v>
      </c>
      <c r="U10" s="869">
        <f t="shared" si="0"/>
        <v>2036190.660505</v>
      </c>
      <c r="V10" s="868">
        <f t="shared" si="0"/>
        <v>3084599.3295050003</v>
      </c>
      <c r="W10" s="1982">
        <f t="shared" si="0"/>
        <v>1600000</v>
      </c>
      <c r="X10" s="868">
        <f t="shared" ref="X10:AL10" si="1">X11+X12</f>
        <v>900</v>
      </c>
      <c r="Y10" s="868">
        <f t="shared" si="1"/>
        <v>0</v>
      </c>
      <c r="Z10" s="868">
        <f t="shared" si="1"/>
        <v>0</v>
      </c>
      <c r="AA10" s="2033">
        <f t="shared" si="1"/>
        <v>669126.96183299995</v>
      </c>
      <c r="AB10" s="868">
        <f>AB11+AB12</f>
        <v>1979877.5630000001</v>
      </c>
      <c r="AC10" s="868">
        <f t="shared" ref="AC10:AF10" si="2">AC11+AC12</f>
        <v>1787226.5630000001</v>
      </c>
      <c r="AD10" s="868">
        <f t="shared" si="2"/>
        <v>78396</v>
      </c>
      <c r="AE10" s="868">
        <f t="shared" si="2"/>
        <v>-92714</v>
      </c>
      <c r="AF10" s="1982">
        <f t="shared" si="2"/>
        <v>1600000.179</v>
      </c>
      <c r="AG10" s="870">
        <f>AF10-W10</f>
        <v>0.17900000000372529</v>
      </c>
      <c r="AH10" s="868">
        <f t="shared" si="1"/>
        <v>0</v>
      </c>
      <c r="AI10" s="868">
        <f t="shared" si="1"/>
        <v>0</v>
      </c>
      <c r="AJ10" s="868">
        <f t="shared" si="1"/>
        <v>0</v>
      </c>
      <c r="AK10" s="868">
        <f t="shared" si="1"/>
        <v>0</v>
      </c>
      <c r="AL10" s="868">
        <f t="shared" si="1"/>
        <v>0</v>
      </c>
      <c r="AM10" s="868">
        <f>AD10+AE10</f>
        <v>-14318</v>
      </c>
      <c r="AN10" s="1073">
        <f>AF10-W10</f>
        <v>0.17900000000372529</v>
      </c>
    </row>
    <row r="11" spans="1:40" s="250" customFormat="1" ht="45.95" customHeight="1">
      <c r="A11" s="871" t="s">
        <v>3</v>
      </c>
      <c r="B11" s="872" t="s">
        <v>474</v>
      </c>
      <c r="C11" s="258"/>
      <c r="D11" s="258"/>
      <c r="E11" s="258"/>
      <c r="F11" s="258"/>
      <c r="G11" s="258"/>
      <c r="H11" s="258"/>
      <c r="I11" s="258"/>
      <c r="J11" s="258"/>
      <c r="K11" s="873">
        <f t="shared" ref="K11:W11" si="3">K26</f>
        <v>212642</v>
      </c>
      <c r="L11" s="873">
        <f t="shared" si="3"/>
        <v>212642</v>
      </c>
      <c r="M11" s="873">
        <f t="shared" si="3"/>
        <v>212642</v>
      </c>
      <c r="N11" s="874">
        <f t="shared" si="3"/>
        <v>100000</v>
      </c>
      <c r="O11" s="874">
        <f t="shared" si="3"/>
        <v>100000</v>
      </c>
      <c r="P11" s="874">
        <f t="shared" si="3"/>
        <v>0</v>
      </c>
      <c r="Q11" s="874">
        <f t="shared" si="3"/>
        <v>0</v>
      </c>
      <c r="R11" s="874">
        <f t="shared" si="3"/>
        <v>69038</v>
      </c>
      <c r="S11" s="874">
        <f t="shared" si="3"/>
        <v>40811</v>
      </c>
      <c r="T11" s="874">
        <f t="shared" si="3"/>
        <v>0</v>
      </c>
      <c r="U11" s="874">
        <f t="shared" si="3"/>
        <v>54144</v>
      </c>
      <c r="V11" s="873">
        <f t="shared" si="3"/>
        <v>123182</v>
      </c>
      <c r="W11" s="1983">
        <f t="shared" si="3"/>
        <v>20000</v>
      </c>
      <c r="X11" s="873">
        <f t="shared" ref="X11:AL11" si="4">X26</f>
        <v>0</v>
      </c>
      <c r="Y11" s="873">
        <f t="shared" si="4"/>
        <v>0</v>
      </c>
      <c r="Z11" s="873">
        <f t="shared" si="4"/>
        <v>0</v>
      </c>
      <c r="AA11" s="2034">
        <f t="shared" si="4"/>
        <v>0</v>
      </c>
      <c r="AB11" s="873">
        <f t="shared" si="4"/>
        <v>11300</v>
      </c>
      <c r="AC11" s="873">
        <f t="shared" ref="AC11" si="5">AC26</f>
        <v>11300</v>
      </c>
      <c r="AD11" s="873">
        <f t="shared" ref="AD11:AE11" si="6">AD26</f>
        <v>1300</v>
      </c>
      <c r="AE11" s="873">
        <f t="shared" si="6"/>
        <v>-10000</v>
      </c>
      <c r="AF11" s="1983">
        <f t="shared" si="4"/>
        <v>11300</v>
      </c>
      <c r="AG11" s="258"/>
      <c r="AH11" s="873">
        <f t="shared" si="4"/>
        <v>0</v>
      </c>
      <c r="AI11" s="873">
        <f t="shared" si="4"/>
        <v>0</v>
      </c>
      <c r="AJ11" s="873">
        <f t="shared" si="4"/>
        <v>0</v>
      </c>
      <c r="AK11" s="873">
        <f t="shared" si="4"/>
        <v>0</v>
      </c>
      <c r="AL11" s="873">
        <f t="shared" si="4"/>
        <v>0</v>
      </c>
      <c r="AM11" s="248"/>
      <c r="AN11" s="1073">
        <f>AF11-W11</f>
        <v>-8700</v>
      </c>
    </row>
    <row r="12" spans="1:40" s="250" customFormat="1" ht="28.5" customHeight="1">
      <c r="A12" s="871" t="s">
        <v>13</v>
      </c>
      <c r="B12" s="875" t="s">
        <v>25</v>
      </c>
      <c r="C12" s="258"/>
      <c r="D12" s="258"/>
      <c r="E12" s="258"/>
      <c r="F12" s="258"/>
      <c r="G12" s="258"/>
      <c r="H12" s="258"/>
      <c r="I12" s="258"/>
      <c r="J12" s="258"/>
      <c r="K12" s="873">
        <f t="shared" ref="K12:W12" si="7">K14+K15+K16+K17+K19+K20+K21+K22</f>
        <v>11097469.571</v>
      </c>
      <c r="L12" s="873">
        <f t="shared" si="7"/>
        <v>8826891.2829999998</v>
      </c>
      <c r="M12" s="873">
        <f t="shared" si="7"/>
        <v>7632381</v>
      </c>
      <c r="N12" s="874" t="e">
        <f t="shared" si="7"/>
        <v>#REF!</v>
      </c>
      <c r="O12" s="874" t="e">
        <f t="shared" si="7"/>
        <v>#REF!</v>
      </c>
      <c r="P12" s="874" t="e">
        <f t="shared" si="7"/>
        <v>#REF!</v>
      </c>
      <c r="Q12" s="874" t="e">
        <f t="shared" si="7"/>
        <v>#REF!</v>
      </c>
      <c r="R12" s="874">
        <f t="shared" si="7"/>
        <v>931500.66899999999</v>
      </c>
      <c r="S12" s="874" t="e">
        <f t="shared" si="7"/>
        <v>#REF!</v>
      </c>
      <c r="T12" s="874" t="e">
        <f t="shared" si="7"/>
        <v>#REF!</v>
      </c>
      <c r="U12" s="874">
        <f t="shared" si="7"/>
        <v>1982046.660505</v>
      </c>
      <c r="V12" s="873">
        <f t="shared" si="7"/>
        <v>2961417.3295050003</v>
      </c>
      <c r="W12" s="1983">
        <f t="shared" si="7"/>
        <v>1580000</v>
      </c>
      <c r="X12" s="873">
        <f t="shared" ref="X12:AL12" si="8">X14+X15+X16+X17+X19+X20+X21+X22</f>
        <v>900</v>
      </c>
      <c r="Y12" s="873">
        <f t="shared" si="8"/>
        <v>0</v>
      </c>
      <c r="Z12" s="873">
        <f t="shared" si="8"/>
        <v>0</v>
      </c>
      <c r="AA12" s="2034">
        <f t="shared" si="8"/>
        <v>669126.96183299995</v>
      </c>
      <c r="AB12" s="873">
        <f t="shared" si="8"/>
        <v>1968577.5630000001</v>
      </c>
      <c r="AC12" s="873">
        <f t="shared" ref="AC12" si="9">AC14+AC15+AC16+AC17+AC19+AC20+AC21+AC22</f>
        <v>1775926.5630000001</v>
      </c>
      <c r="AD12" s="873">
        <f t="shared" ref="AD12:AE12" si="10">AD14+AD15+AD16+AD17+AD19+AD20+AD21+AD22</f>
        <v>77096</v>
      </c>
      <c r="AE12" s="873">
        <f t="shared" si="10"/>
        <v>-82714</v>
      </c>
      <c r="AF12" s="1983">
        <f t="shared" si="8"/>
        <v>1588700.179</v>
      </c>
      <c r="AG12" s="258"/>
      <c r="AH12" s="873">
        <f t="shared" si="8"/>
        <v>0</v>
      </c>
      <c r="AI12" s="873">
        <f t="shared" si="8"/>
        <v>0</v>
      </c>
      <c r="AJ12" s="873">
        <f t="shared" si="8"/>
        <v>0</v>
      </c>
      <c r="AK12" s="873">
        <f t="shared" si="8"/>
        <v>0</v>
      </c>
      <c r="AL12" s="873">
        <f t="shared" si="8"/>
        <v>0</v>
      </c>
      <c r="AM12" s="248"/>
      <c r="AN12" s="1073">
        <f t="shared" ref="AN12:AN77" si="11">AF12-W12</f>
        <v>8700.1790000000037</v>
      </c>
    </row>
    <row r="13" spans="1:40" s="250" customFormat="1" ht="21.95" customHeight="1">
      <c r="A13" s="871" t="s">
        <v>861</v>
      </c>
      <c r="B13" s="872" t="s">
        <v>688</v>
      </c>
      <c r="C13" s="246"/>
      <c r="D13" s="246"/>
      <c r="E13" s="246"/>
      <c r="F13" s="246"/>
      <c r="G13" s="246"/>
      <c r="H13" s="246"/>
      <c r="I13" s="246"/>
      <c r="J13" s="246"/>
      <c r="K13" s="873"/>
      <c r="L13" s="873"/>
      <c r="M13" s="873"/>
      <c r="N13" s="874"/>
      <c r="O13" s="874"/>
      <c r="P13" s="874"/>
      <c r="Q13" s="874"/>
      <c r="R13" s="874"/>
      <c r="S13" s="874"/>
      <c r="T13" s="874"/>
      <c r="U13" s="874"/>
      <c r="V13" s="873"/>
      <c r="W13" s="1983"/>
      <c r="X13" s="873"/>
      <c r="Y13" s="873"/>
      <c r="Z13" s="873"/>
      <c r="AA13" s="2034"/>
      <c r="AB13" s="873"/>
      <c r="AC13" s="873"/>
      <c r="AD13" s="873"/>
      <c r="AE13" s="873"/>
      <c r="AF13" s="1983"/>
      <c r="AG13" s="258"/>
      <c r="AH13" s="873"/>
      <c r="AI13" s="873"/>
      <c r="AJ13" s="873"/>
      <c r="AK13" s="873"/>
      <c r="AL13" s="873"/>
      <c r="AM13" s="248"/>
      <c r="AN13" s="1073">
        <f t="shared" si="11"/>
        <v>0</v>
      </c>
    </row>
    <row r="14" spans="1:40" s="228" customFormat="1" ht="38.25" customHeight="1">
      <c r="A14" s="259">
        <v>1</v>
      </c>
      <c r="B14" s="876" t="s">
        <v>35</v>
      </c>
      <c r="C14" s="260"/>
      <c r="D14" s="260"/>
      <c r="E14" s="260"/>
      <c r="F14" s="260"/>
      <c r="G14" s="260"/>
      <c r="H14" s="260"/>
      <c r="I14" s="260"/>
      <c r="J14" s="260"/>
      <c r="K14" s="877">
        <f t="shared" ref="K14:W14" si="12">K38</f>
        <v>4100863.2829999998</v>
      </c>
      <c r="L14" s="877">
        <f t="shared" si="12"/>
        <v>2641947.2829999998</v>
      </c>
      <c r="M14" s="877">
        <f t="shared" si="12"/>
        <v>2632245</v>
      </c>
      <c r="N14" s="878" t="e">
        <f t="shared" si="12"/>
        <v>#REF!</v>
      </c>
      <c r="O14" s="878" t="e">
        <f t="shared" si="12"/>
        <v>#REF!</v>
      </c>
      <c r="P14" s="878" t="e">
        <f t="shared" si="12"/>
        <v>#REF!</v>
      </c>
      <c r="Q14" s="878" t="e">
        <f t="shared" si="12"/>
        <v>#REF!</v>
      </c>
      <c r="R14" s="878">
        <f t="shared" si="12"/>
        <v>527371.777</v>
      </c>
      <c r="S14" s="878" t="e">
        <f t="shared" si="12"/>
        <v>#REF!</v>
      </c>
      <c r="T14" s="878" t="e">
        <f t="shared" si="12"/>
        <v>#REF!</v>
      </c>
      <c r="U14" s="878">
        <f t="shared" si="12"/>
        <v>643616</v>
      </c>
      <c r="V14" s="877">
        <f t="shared" si="12"/>
        <v>1170987.777</v>
      </c>
      <c r="W14" s="934">
        <f t="shared" si="12"/>
        <v>649840</v>
      </c>
      <c r="X14" s="877">
        <f t="shared" ref="X14:AL14" si="13">X38</f>
        <v>0</v>
      </c>
      <c r="Y14" s="877">
        <f t="shared" si="13"/>
        <v>0</v>
      </c>
      <c r="Z14" s="877">
        <f t="shared" si="13"/>
        <v>0</v>
      </c>
      <c r="AA14" s="2035">
        <f t="shared" si="13"/>
        <v>347042.75939999992</v>
      </c>
      <c r="AB14" s="877">
        <f t="shared" si="13"/>
        <v>953093</v>
      </c>
      <c r="AC14" s="877">
        <f t="shared" ref="AC14" si="14">AC38</f>
        <v>827294</v>
      </c>
      <c r="AD14" s="877">
        <f t="shared" ref="AD14:AE14" si="15">AD38</f>
        <v>69782</v>
      </c>
      <c r="AE14" s="877">
        <f t="shared" si="15"/>
        <v>-40406</v>
      </c>
      <c r="AF14" s="934">
        <f t="shared" si="13"/>
        <v>686777</v>
      </c>
      <c r="AG14" s="260"/>
      <c r="AH14" s="877">
        <f t="shared" si="13"/>
        <v>0</v>
      </c>
      <c r="AI14" s="877">
        <f t="shared" si="13"/>
        <v>0</v>
      </c>
      <c r="AJ14" s="877">
        <f t="shared" si="13"/>
        <v>0</v>
      </c>
      <c r="AK14" s="877">
        <f t="shared" si="13"/>
        <v>0</v>
      </c>
      <c r="AL14" s="877">
        <f t="shared" si="13"/>
        <v>0</v>
      </c>
      <c r="AM14" s="855"/>
      <c r="AN14" s="1073">
        <f t="shared" si="11"/>
        <v>36937</v>
      </c>
    </row>
    <row r="15" spans="1:40" s="228" customFormat="1" ht="21" customHeight="1">
      <c r="A15" s="259">
        <v>2</v>
      </c>
      <c r="B15" s="876" t="s">
        <v>53</v>
      </c>
      <c r="C15" s="260"/>
      <c r="D15" s="260"/>
      <c r="E15" s="260"/>
      <c r="F15" s="260"/>
      <c r="G15" s="260"/>
      <c r="H15" s="260"/>
      <c r="I15" s="260"/>
      <c r="J15" s="260"/>
      <c r="K15" s="877">
        <f t="shared" ref="K15:W15" si="16">K190</f>
        <v>454150.89399999997</v>
      </c>
      <c r="L15" s="877">
        <f t="shared" si="16"/>
        <v>412500</v>
      </c>
      <c r="M15" s="877">
        <f t="shared" si="16"/>
        <v>412500</v>
      </c>
      <c r="N15" s="878">
        <f t="shared" si="16"/>
        <v>0</v>
      </c>
      <c r="O15" s="878">
        <f t="shared" si="16"/>
        <v>412500</v>
      </c>
      <c r="P15" s="878">
        <f t="shared" si="16"/>
        <v>0</v>
      </c>
      <c r="Q15" s="878">
        <f t="shared" si="16"/>
        <v>0</v>
      </c>
      <c r="R15" s="878">
        <f t="shared" si="16"/>
        <v>485.13900000000001</v>
      </c>
      <c r="S15" s="878">
        <f t="shared" si="16"/>
        <v>15200</v>
      </c>
      <c r="T15" s="878">
        <f t="shared" si="16"/>
        <v>577.02599999999995</v>
      </c>
      <c r="U15" s="878">
        <f t="shared" si="16"/>
        <v>15200</v>
      </c>
      <c r="V15" s="877">
        <f t="shared" si="16"/>
        <v>15685.138999999999</v>
      </c>
      <c r="W15" s="934">
        <f t="shared" si="16"/>
        <v>205600</v>
      </c>
      <c r="X15" s="877">
        <f t="shared" ref="X15:AL15" si="17">X190</f>
        <v>900</v>
      </c>
      <c r="Y15" s="877">
        <f t="shared" si="17"/>
        <v>0</v>
      </c>
      <c r="Z15" s="877">
        <f t="shared" si="17"/>
        <v>0</v>
      </c>
      <c r="AA15" s="2035">
        <f t="shared" si="17"/>
        <v>25842.36</v>
      </c>
      <c r="AB15" s="877">
        <f t="shared" si="17"/>
        <v>217600</v>
      </c>
      <c r="AC15" s="877">
        <f t="shared" ref="AC15" si="18">AC190</f>
        <v>217600</v>
      </c>
      <c r="AD15" s="877">
        <f t="shared" ref="AD15:AE15" si="19">AD190</f>
        <v>0</v>
      </c>
      <c r="AE15" s="877">
        <f t="shared" si="19"/>
        <v>-5000</v>
      </c>
      <c r="AF15" s="934">
        <f t="shared" si="17"/>
        <v>200600</v>
      </c>
      <c r="AG15" s="260"/>
      <c r="AH15" s="877">
        <f t="shared" si="17"/>
        <v>0</v>
      </c>
      <c r="AI15" s="877">
        <f t="shared" si="17"/>
        <v>0</v>
      </c>
      <c r="AJ15" s="877">
        <f t="shared" si="17"/>
        <v>0</v>
      </c>
      <c r="AK15" s="877">
        <f t="shared" si="17"/>
        <v>0</v>
      </c>
      <c r="AL15" s="877">
        <f t="shared" si="17"/>
        <v>0</v>
      </c>
      <c r="AM15" s="855"/>
      <c r="AN15" s="1073">
        <f t="shared" si="11"/>
        <v>-5000</v>
      </c>
    </row>
    <row r="16" spans="1:40" s="228" customFormat="1" ht="18.95" customHeight="1">
      <c r="A16" s="259">
        <v>3</v>
      </c>
      <c r="B16" s="879" t="s">
        <v>61</v>
      </c>
      <c r="C16" s="260"/>
      <c r="D16" s="260"/>
      <c r="E16" s="260"/>
      <c r="F16" s="260"/>
      <c r="G16" s="260"/>
      <c r="H16" s="260"/>
      <c r="I16" s="260"/>
      <c r="J16" s="260"/>
      <c r="K16" s="877">
        <f t="shared" ref="K16:W16" si="20">K201</f>
        <v>41103.692000000003</v>
      </c>
      <c r="L16" s="877">
        <f t="shared" si="20"/>
        <v>37300</v>
      </c>
      <c r="M16" s="877">
        <f t="shared" si="20"/>
        <v>37300</v>
      </c>
      <c r="N16" s="878">
        <f t="shared" si="20"/>
        <v>0</v>
      </c>
      <c r="O16" s="878">
        <f t="shared" si="20"/>
        <v>37300</v>
      </c>
      <c r="P16" s="878">
        <f t="shared" si="20"/>
        <v>0</v>
      </c>
      <c r="Q16" s="878">
        <f t="shared" si="20"/>
        <v>0</v>
      </c>
      <c r="R16" s="878">
        <f t="shared" si="20"/>
        <v>0</v>
      </c>
      <c r="S16" s="878">
        <f t="shared" si="20"/>
        <v>0</v>
      </c>
      <c r="T16" s="878">
        <f t="shared" si="20"/>
        <v>0</v>
      </c>
      <c r="U16" s="878">
        <f t="shared" si="20"/>
        <v>280</v>
      </c>
      <c r="V16" s="877">
        <f t="shared" si="20"/>
        <v>400</v>
      </c>
      <c r="W16" s="934">
        <f t="shared" si="20"/>
        <v>6280</v>
      </c>
      <c r="X16" s="877">
        <f t="shared" ref="X16:AL16" si="21">X201</f>
        <v>0</v>
      </c>
      <c r="Y16" s="877">
        <f t="shared" si="21"/>
        <v>0</v>
      </c>
      <c r="Z16" s="877">
        <f t="shared" si="21"/>
        <v>0</v>
      </c>
      <c r="AA16" s="2035">
        <f t="shared" si="21"/>
        <v>1609.241</v>
      </c>
      <c r="AB16" s="877">
        <f t="shared" si="21"/>
        <v>6280</v>
      </c>
      <c r="AC16" s="877">
        <f t="shared" ref="AC16" si="22">AC201</f>
        <v>6280</v>
      </c>
      <c r="AD16" s="877">
        <f t="shared" ref="AD16:AE16" si="23">AD201</f>
        <v>0</v>
      </c>
      <c r="AE16" s="877">
        <f t="shared" si="23"/>
        <v>0</v>
      </c>
      <c r="AF16" s="934">
        <f t="shared" si="21"/>
        <v>6280</v>
      </c>
      <c r="AG16" s="260"/>
      <c r="AH16" s="877">
        <f t="shared" si="21"/>
        <v>0</v>
      </c>
      <c r="AI16" s="877">
        <f t="shared" si="21"/>
        <v>0</v>
      </c>
      <c r="AJ16" s="877">
        <f t="shared" si="21"/>
        <v>0</v>
      </c>
      <c r="AK16" s="877">
        <f t="shared" si="21"/>
        <v>0</v>
      </c>
      <c r="AL16" s="877">
        <f t="shared" si="21"/>
        <v>0</v>
      </c>
      <c r="AM16" s="855"/>
      <c r="AN16" s="1073">
        <f t="shared" si="11"/>
        <v>0</v>
      </c>
    </row>
    <row r="17" spans="1:40" s="228" customFormat="1" ht="18.600000000000001" customHeight="1">
      <c r="A17" s="259">
        <v>4</v>
      </c>
      <c r="B17" s="876" t="s">
        <v>56</v>
      </c>
      <c r="C17" s="260"/>
      <c r="D17" s="260"/>
      <c r="E17" s="260"/>
      <c r="F17" s="260"/>
      <c r="G17" s="260"/>
      <c r="H17" s="260"/>
      <c r="I17" s="260"/>
      <c r="J17" s="260"/>
      <c r="K17" s="877">
        <f t="shared" ref="K17:W17" si="24">K206</f>
        <v>89818</v>
      </c>
      <c r="L17" s="877">
        <f t="shared" si="24"/>
        <v>76575</v>
      </c>
      <c r="M17" s="877">
        <f t="shared" si="24"/>
        <v>58040</v>
      </c>
      <c r="N17" s="878">
        <f t="shared" si="24"/>
        <v>0</v>
      </c>
      <c r="O17" s="878">
        <f t="shared" si="24"/>
        <v>58040</v>
      </c>
      <c r="P17" s="878">
        <f t="shared" si="24"/>
        <v>0</v>
      </c>
      <c r="Q17" s="878">
        <f t="shared" si="24"/>
        <v>0</v>
      </c>
      <c r="R17" s="878">
        <f t="shared" si="24"/>
        <v>0</v>
      </c>
      <c r="S17" s="878">
        <f t="shared" si="24"/>
        <v>19400</v>
      </c>
      <c r="T17" s="878">
        <f t="shared" si="24"/>
        <v>2142.2959999999998</v>
      </c>
      <c r="U17" s="878">
        <f t="shared" si="24"/>
        <v>18040</v>
      </c>
      <c r="V17" s="877">
        <f t="shared" si="24"/>
        <v>18040</v>
      </c>
      <c r="W17" s="934">
        <f t="shared" si="24"/>
        <v>32920</v>
      </c>
      <c r="X17" s="877">
        <f t="shared" ref="X17:AL17" si="25">X206</f>
        <v>0</v>
      </c>
      <c r="Y17" s="877">
        <f t="shared" si="25"/>
        <v>0</v>
      </c>
      <c r="Z17" s="877">
        <f t="shared" si="25"/>
        <v>0</v>
      </c>
      <c r="AA17" s="2035">
        <f t="shared" si="25"/>
        <v>5690.3310000000001</v>
      </c>
      <c r="AB17" s="877">
        <f t="shared" si="25"/>
        <v>32039</v>
      </c>
      <c r="AC17" s="877">
        <f t="shared" ref="AC17" si="26">AC206</f>
        <v>32239</v>
      </c>
      <c r="AD17" s="877">
        <f t="shared" ref="AD17:AE17" si="27">AD206</f>
        <v>0</v>
      </c>
      <c r="AE17" s="877">
        <f t="shared" si="27"/>
        <v>-681</v>
      </c>
      <c r="AF17" s="934">
        <f t="shared" si="25"/>
        <v>32039</v>
      </c>
      <c r="AG17" s="260"/>
      <c r="AH17" s="877">
        <f t="shared" si="25"/>
        <v>0</v>
      </c>
      <c r="AI17" s="877">
        <f t="shared" si="25"/>
        <v>0</v>
      </c>
      <c r="AJ17" s="877">
        <f t="shared" si="25"/>
        <v>0</v>
      </c>
      <c r="AK17" s="877">
        <f t="shared" si="25"/>
        <v>0</v>
      </c>
      <c r="AL17" s="877">
        <f t="shared" si="25"/>
        <v>0</v>
      </c>
      <c r="AM17" s="855"/>
      <c r="AN17" s="1073">
        <f t="shared" si="11"/>
        <v>-881</v>
      </c>
    </row>
    <row r="18" spans="1:40" s="228" customFormat="1" ht="18.600000000000001" customHeight="1">
      <c r="A18" s="259">
        <v>5</v>
      </c>
      <c r="B18" s="880" t="s">
        <v>69</v>
      </c>
      <c r="C18" s="259"/>
      <c r="D18" s="259"/>
      <c r="E18" s="259"/>
      <c r="F18" s="259"/>
      <c r="G18" s="259"/>
      <c r="H18" s="259"/>
      <c r="I18" s="259"/>
      <c r="J18" s="803"/>
      <c r="K18" s="877"/>
      <c r="L18" s="877"/>
      <c r="M18" s="877"/>
      <c r="N18" s="878"/>
      <c r="O18" s="878"/>
      <c r="P18" s="878"/>
      <c r="Q18" s="878"/>
      <c r="R18" s="878"/>
      <c r="S18" s="878"/>
      <c r="T18" s="878"/>
      <c r="U18" s="878"/>
      <c r="V18" s="877"/>
      <c r="W18" s="934"/>
      <c r="X18" s="877"/>
      <c r="Y18" s="877"/>
      <c r="Z18" s="877"/>
      <c r="AA18" s="2035"/>
      <c r="AB18" s="877"/>
      <c r="AC18" s="877"/>
      <c r="AD18" s="877"/>
      <c r="AE18" s="877"/>
      <c r="AF18" s="934"/>
      <c r="AG18" s="260"/>
      <c r="AH18" s="877"/>
      <c r="AI18" s="877"/>
      <c r="AJ18" s="877"/>
      <c r="AK18" s="877"/>
      <c r="AL18" s="877"/>
      <c r="AM18" s="855"/>
      <c r="AN18" s="1073">
        <f t="shared" si="11"/>
        <v>0</v>
      </c>
    </row>
    <row r="19" spans="1:40" s="228" customFormat="1" ht="36" customHeight="1">
      <c r="A19" s="881" t="s">
        <v>45</v>
      </c>
      <c r="B19" s="876" t="s">
        <v>54</v>
      </c>
      <c r="C19" s="877">
        <f>C243</f>
        <v>0</v>
      </c>
      <c r="D19" s="877">
        <f>D243</f>
        <v>0</v>
      </c>
      <c r="E19" s="877">
        <f>E243</f>
        <v>0</v>
      </c>
      <c r="F19" s="877"/>
      <c r="G19" s="877"/>
      <c r="H19" s="877">
        <f t="shared" ref="H19:W19" si="28">H243</f>
        <v>0</v>
      </c>
      <c r="I19" s="877">
        <f t="shared" si="28"/>
        <v>0</v>
      </c>
      <c r="J19" s="877">
        <f t="shared" si="28"/>
        <v>0</v>
      </c>
      <c r="K19" s="877">
        <f t="shared" si="28"/>
        <v>1509412</v>
      </c>
      <c r="L19" s="877">
        <f t="shared" si="28"/>
        <v>1050187</v>
      </c>
      <c r="M19" s="877">
        <f t="shared" si="28"/>
        <v>1025656</v>
      </c>
      <c r="N19" s="878">
        <f t="shared" si="28"/>
        <v>0</v>
      </c>
      <c r="O19" s="878">
        <f t="shared" si="28"/>
        <v>177656</v>
      </c>
      <c r="P19" s="878">
        <f t="shared" si="28"/>
        <v>153000</v>
      </c>
      <c r="Q19" s="878">
        <f t="shared" si="28"/>
        <v>335000</v>
      </c>
      <c r="R19" s="878">
        <f t="shared" si="28"/>
        <v>143479.60800000001</v>
      </c>
      <c r="S19" s="878">
        <f t="shared" si="28"/>
        <v>45140.269</v>
      </c>
      <c r="T19" s="878">
        <f t="shared" si="28"/>
        <v>8069.5290000000005</v>
      </c>
      <c r="U19" s="878">
        <f t="shared" si="28"/>
        <v>300520.66050500004</v>
      </c>
      <c r="V19" s="877">
        <f t="shared" si="28"/>
        <v>465514.26850500004</v>
      </c>
      <c r="W19" s="934">
        <f t="shared" si="28"/>
        <v>51300</v>
      </c>
      <c r="X19" s="877">
        <f t="shared" ref="X19:AL19" si="29">X243</f>
        <v>0</v>
      </c>
      <c r="Y19" s="877">
        <f t="shared" si="29"/>
        <v>0</v>
      </c>
      <c r="Z19" s="877">
        <f t="shared" si="29"/>
        <v>0</v>
      </c>
      <c r="AA19" s="2035">
        <f t="shared" si="29"/>
        <v>12231.902833</v>
      </c>
      <c r="AB19" s="877">
        <f t="shared" si="29"/>
        <v>126695</v>
      </c>
      <c r="AC19" s="877">
        <f t="shared" ref="AC19" si="30">AC243</f>
        <v>58209</v>
      </c>
      <c r="AD19" s="877">
        <f t="shared" ref="AD19:AE19" si="31">AD243</f>
        <v>5000</v>
      </c>
      <c r="AE19" s="877">
        <f t="shared" si="31"/>
        <v>-4300</v>
      </c>
      <c r="AF19" s="934">
        <f t="shared" si="29"/>
        <v>58209</v>
      </c>
      <c r="AG19" s="260"/>
      <c r="AH19" s="877">
        <f t="shared" si="29"/>
        <v>0</v>
      </c>
      <c r="AI19" s="877">
        <f t="shared" si="29"/>
        <v>0</v>
      </c>
      <c r="AJ19" s="877">
        <f t="shared" si="29"/>
        <v>0</v>
      </c>
      <c r="AK19" s="877">
        <f t="shared" si="29"/>
        <v>0</v>
      </c>
      <c r="AL19" s="877">
        <f t="shared" si="29"/>
        <v>0</v>
      </c>
      <c r="AM19" s="855"/>
      <c r="AN19" s="1073">
        <f t="shared" si="11"/>
        <v>6909</v>
      </c>
    </row>
    <row r="20" spans="1:40" s="228" customFormat="1" ht="21" customHeight="1">
      <c r="A20" s="881" t="s">
        <v>46</v>
      </c>
      <c r="B20" s="876" t="s">
        <v>36</v>
      </c>
      <c r="C20" s="260"/>
      <c r="D20" s="260"/>
      <c r="E20" s="260"/>
      <c r="F20" s="260"/>
      <c r="G20" s="260"/>
      <c r="H20" s="260"/>
      <c r="I20" s="260"/>
      <c r="J20" s="260"/>
      <c r="K20" s="877">
        <f t="shared" ref="K20:W20" si="32">K258</f>
        <v>4038189.7020000005</v>
      </c>
      <c r="L20" s="877">
        <f t="shared" si="32"/>
        <v>3745528</v>
      </c>
      <c r="M20" s="877">
        <f t="shared" si="32"/>
        <v>3129940</v>
      </c>
      <c r="N20" s="878">
        <f t="shared" si="32"/>
        <v>221000</v>
      </c>
      <c r="O20" s="878">
        <f t="shared" si="32"/>
        <v>1531840</v>
      </c>
      <c r="P20" s="878">
        <f t="shared" si="32"/>
        <v>1200000</v>
      </c>
      <c r="Q20" s="878">
        <f t="shared" si="32"/>
        <v>0</v>
      </c>
      <c r="R20" s="878">
        <f t="shared" si="32"/>
        <v>260164.14500000002</v>
      </c>
      <c r="S20" s="878">
        <f t="shared" si="32"/>
        <v>714944</v>
      </c>
      <c r="T20" s="878">
        <f t="shared" si="32"/>
        <v>256913.28700000001</v>
      </c>
      <c r="U20" s="878">
        <f t="shared" si="32"/>
        <v>912490</v>
      </c>
      <c r="V20" s="877">
        <f t="shared" si="32"/>
        <v>1197654.145</v>
      </c>
      <c r="W20" s="934">
        <f t="shared" si="32"/>
        <v>416960</v>
      </c>
      <c r="X20" s="877">
        <f t="shared" ref="X20:AL20" si="33">X258</f>
        <v>0</v>
      </c>
      <c r="Y20" s="877">
        <f t="shared" si="33"/>
        <v>0</v>
      </c>
      <c r="Z20" s="877">
        <f t="shared" si="33"/>
        <v>0</v>
      </c>
      <c r="AA20" s="2035">
        <f t="shared" si="33"/>
        <v>212455.7966</v>
      </c>
      <c r="AB20" s="877">
        <f t="shared" si="33"/>
        <v>435771</v>
      </c>
      <c r="AC20" s="877">
        <f t="shared" ref="AC20" si="34">AC258</f>
        <v>437205</v>
      </c>
      <c r="AD20" s="877">
        <f t="shared" ref="AD20:AE20" si="35">AD258</f>
        <v>2314</v>
      </c>
      <c r="AE20" s="877">
        <f t="shared" si="35"/>
        <v>-12327</v>
      </c>
      <c r="AF20" s="934">
        <f t="shared" si="33"/>
        <v>409113</v>
      </c>
      <c r="AG20" s="260"/>
      <c r="AH20" s="877">
        <f t="shared" si="33"/>
        <v>0</v>
      </c>
      <c r="AI20" s="877">
        <f t="shared" si="33"/>
        <v>0</v>
      </c>
      <c r="AJ20" s="877">
        <f t="shared" si="33"/>
        <v>0</v>
      </c>
      <c r="AK20" s="877">
        <f t="shared" si="33"/>
        <v>0</v>
      </c>
      <c r="AL20" s="877">
        <f t="shared" si="33"/>
        <v>0</v>
      </c>
      <c r="AM20" s="855"/>
      <c r="AN20" s="1073">
        <f t="shared" si="11"/>
        <v>-7847</v>
      </c>
    </row>
    <row r="21" spans="1:40" s="228" customFormat="1" ht="32.450000000000003" customHeight="1">
      <c r="A21" s="881" t="s">
        <v>47</v>
      </c>
      <c r="B21" s="876" t="s">
        <v>70</v>
      </c>
      <c r="C21" s="260"/>
      <c r="D21" s="260"/>
      <c r="E21" s="260"/>
      <c r="F21" s="260"/>
      <c r="G21" s="260"/>
      <c r="H21" s="260"/>
      <c r="I21" s="260"/>
      <c r="J21" s="260"/>
      <c r="K21" s="877">
        <f t="shared" ref="K21:W21" si="36">K319</f>
        <v>824154</v>
      </c>
      <c r="L21" s="877">
        <f t="shared" si="36"/>
        <v>824154</v>
      </c>
      <c r="M21" s="877">
        <f t="shared" si="36"/>
        <v>298000</v>
      </c>
      <c r="N21" s="878">
        <f t="shared" si="36"/>
        <v>0</v>
      </c>
      <c r="O21" s="878">
        <f t="shared" si="36"/>
        <v>278000</v>
      </c>
      <c r="P21" s="878">
        <f t="shared" si="36"/>
        <v>0</v>
      </c>
      <c r="Q21" s="878">
        <f t="shared" si="36"/>
        <v>0</v>
      </c>
      <c r="R21" s="878">
        <f t="shared" si="36"/>
        <v>0</v>
      </c>
      <c r="S21" s="878">
        <f t="shared" si="36"/>
        <v>75000</v>
      </c>
      <c r="T21" s="878">
        <f t="shared" si="36"/>
        <v>789.50599999999997</v>
      </c>
      <c r="U21" s="878">
        <f t="shared" si="36"/>
        <v>81900</v>
      </c>
      <c r="V21" s="877">
        <f t="shared" si="36"/>
        <v>81900</v>
      </c>
      <c r="W21" s="934">
        <f t="shared" si="36"/>
        <v>203100</v>
      </c>
      <c r="X21" s="877">
        <f t="shared" ref="X21:AL21" si="37">X319</f>
        <v>0</v>
      </c>
      <c r="Y21" s="877">
        <f t="shared" si="37"/>
        <v>0</v>
      </c>
      <c r="Z21" s="877">
        <f t="shared" si="37"/>
        <v>0</v>
      </c>
      <c r="AA21" s="2035">
        <f t="shared" si="37"/>
        <v>54147.993999999999</v>
      </c>
      <c r="AB21" s="877">
        <f t="shared" si="37"/>
        <v>183099.56299999999</v>
      </c>
      <c r="AC21" s="877">
        <f t="shared" ref="AC21" si="38">AC319</f>
        <v>183099.56299999999</v>
      </c>
      <c r="AD21" s="877">
        <f t="shared" ref="AD21:AE21" si="39">AD319</f>
        <v>0</v>
      </c>
      <c r="AE21" s="877">
        <f t="shared" si="39"/>
        <v>-20000</v>
      </c>
      <c r="AF21" s="934">
        <f t="shared" si="37"/>
        <v>181682.179</v>
      </c>
      <c r="AG21" s="260"/>
      <c r="AH21" s="877">
        <f t="shared" si="37"/>
        <v>0</v>
      </c>
      <c r="AI21" s="877">
        <f t="shared" si="37"/>
        <v>0</v>
      </c>
      <c r="AJ21" s="877">
        <f t="shared" si="37"/>
        <v>0</v>
      </c>
      <c r="AK21" s="877">
        <f t="shared" si="37"/>
        <v>0</v>
      </c>
      <c r="AL21" s="877">
        <f t="shared" si="37"/>
        <v>0</v>
      </c>
      <c r="AM21" s="855"/>
      <c r="AN21" s="1073">
        <f t="shared" si="11"/>
        <v>-21417.820999999996</v>
      </c>
    </row>
    <row r="22" spans="1:40" s="228" customFormat="1" ht="20.45" customHeight="1">
      <c r="A22" s="259">
        <v>6</v>
      </c>
      <c r="B22" s="876" t="s">
        <v>71</v>
      </c>
      <c r="C22" s="260"/>
      <c r="D22" s="260"/>
      <c r="E22" s="260"/>
      <c r="F22" s="260"/>
      <c r="G22" s="260"/>
      <c r="H22" s="260"/>
      <c r="I22" s="260"/>
      <c r="J22" s="260"/>
      <c r="K22" s="877">
        <f t="shared" ref="K22:Q22" si="40">K339</f>
        <v>39778</v>
      </c>
      <c r="L22" s="877">
        <f t="shared" si="40"/>
        <v>38700</v>
      </c>
      <c r="M22" s="877">
        <f t="shared" si="40"/>
        <v>38700</v>
      </c>
      <c r="N22" s="878">
        <f t="shared" si="40"/>
        <v>0</v>
      </c>
      <c r="O22" s="878">
        <f t="shared" si="40"/>
        <v>23000</v>
      </c>
      <c r="P22" s="878">
        <f t="shared" si="40"/>
        <v>0</v>
      </c>
      <c r="Q22" s="878">
        <f t="shared" si="40"/>
        <v>0</v>
      </c>
      <c r="R22" s="878"/>
      <c r="S22" s="878">
        <f t="shared" ref="S22:W22" si="41">S339</f>
        <v>0</v>
      </c>
      <c r="T22" s="878">
        <f t="shared" si="41"/>
        <v>0</v>
      </c>
      <c r="U22" s="878">
        <f t="shared" si="41"/>
        <v>10000</v>
      </c>
      <c r="V22" s="877">
        <f t="shared" si="41"/>
        <v>11236</v>
      </c>
      <c r="W22" s="934">
        <f t="shared" si="41"/>
        <v>14000</v>
      </c>
      <c r="X22" s="877">
        <f t="shared" ref="X22:AL22" si="42">X339</f>
        <v>0</v>
      </c>
      <c r="Y22" s="877">
        <f t="shared" si="42"/>
        <v>0</v>
      </c>
      <c r="Z22" s="877">
        <f t="shared" si="42"/>
        <v>0</v>
      </c>
      <c r="AA22" s="2035">
        <f t="shared" si="42"/>
        <v>10106.576999999999</v>
      </c>
      <c r="AB22" s="877">
        <f t="shared" si="42"/>
        <v>14000</v>
      </c>
      <c r="AC22" s="877">
        <f t="shared" ref="AC22" si="43">AC339</f>
        <v>14000</v>
      </c>
      <c r="AD22" s="877">
        <f t="shared" ref="AD22:AE22" si="44">AD339</f>
        <v>0</v>
      </c>
      <c r="AE22" s="877">
        <f t="shared" si="44"/>
        <v>0</v>
      </c>
      <c r="AF22" s="934">
        <f t="shared" si="42"/>
        <v>14000</v>
      </c>
      <c r="AG22" s="260"/>
      <c r="AH22" s="877">
        <f t="shared" si="42"/>
        <v>0</v>
      </c>
      <c r="AI22" s="877">
        <f t="shared" si="42"/>
        <v>0</v>
      </c>
      <c r="AJ22" s="877">
        <f t="shared" si="42"/>
        <v>0</v>
      </c>
      <c r="AK22" s="877">
        <f t="shared" si="42"/>
        <v>0</v>
      </c>
      <c r="AL22" s="877">
        <f t="shared" si="42"/>
        <v>0</v>
      </c>
      <c r="AM22" s="855"/>
      <c r="AN22" s="1073">
        <f t="shared" si="11"/>
        <v>0</v>
      </c>
    </row>
    <row r="23" spans="1:40" s="250" customFormat="1" ht="41.45" customHeight="1">
      <c r="A23" s="871"/>
      <c r="B23" s="882" t="s">
        <v>62</v>
      </c>
      <c r="C23" s="246"/>
      <c r="D23" s="246"/>
      <c r="E23" s="246"/>
      <c r="F23" s="246"/>
      <c r="G23" s="246"/>
      <c r="H23" s="246"/>
      <c r="I23" s="246"/>
      <c r="J23" s="246"/>
      <c r="K23" s="883">
        <f t="shared" ref="K23:W23" si="45">K39+K277+K207</f>
        <v>1240097.3700000001</v>
      </c>
      <c r="L23" s="883">
        <f t="shared" si="45"/>
        <v>1182430.2830000001</v>
      </c>
      <c r="M23" s="883">
        <f t="shared" si="45"/>
        <v>695720</v>
      </c>
      <c r="N23" s="884">
        <f t="shared" si="45"/>
        <v>0</v>
      </c>
      <c r="O23" s="884">
        <f t="shared" si="45"/>
        <v>529620</v>
      </c>
      <c r="P23" s="884">
        <f t="shared" si="45"/>
        <v>0</v>
      </c>
      <c r="Q23" s="884">
        <f t="shared" si="45"/>
        <v>0</v>
      </c>
      <c r="R23" s="884">
        <f t="shared" si="45"/>
        <v>87107.756999999998</v>
      </c>
      <c r="S23" s="884">
        <f t="shared" si="45"/>
        <v>277400</v>
      </c>
      <c r="T23" s="884">
        <f t="shared" si="45"/>
        <v>89091.263000000006</v>
      </c>
      <c r="U23" s="884">
        <f t="shared" si="45"/>
        <v>257708</v>
      </c>
      <c r="V23" s="883">
        <f t="shared" si="45"/>
        <v>369815.75699999998</v>
      </c>
      <c r="W23" s="1984">
        <f t="shared" si="45"/>
        <v>249150</v>
      </c>
      <c r="X23" s="883">
        <f t="shared" ref="X23:AL23" si="46">X39+X277+X207</f>
        <v>0</v>
      </c>
      <c r="Y23" s="883">
        <f t="shared" si="46"/>
        <v>0</v>
      </c>
      <c r="Z23" s="883">
        <f t="shared" si="46"/>
        <v>0</v>
      </c>
      <c r="AA23" s="2036">
        <f t="shared" si="46"/>
        <v>82287.921000000002</v>
      </c>
      <c r="AB23" s="883">
        <f t="shared" si="46"/>
        <v>254201</v>
      </c>
      <c r="AC23" s="883">
        <f t="shared" ref="AC23" si="47">AC39+AC277+AC207</f>
        <v>258335</v>
      </c>
      <c r="AD23" s="883">
        <f t="shared" ref="AD23:AE23" si="48">AD39+AD277+AD207</f>
        <v>1070</v>
      </c>
      <c r="AE23" s="883">
        <f t="shared" si="48"/>
        <v>-6485</v>
      </c>
      <c r="AF23" s="1984">
        <f t="shared" si="46"/>
        <v>243201</v>
      </c>
      <c r="AG23" s="885"/>
      <c r="AH23" s="883">
        <f t="shared" si="46"/>
        <v>0</v>
      </c>
      <c r="AI23" s="883">
        <f t="shared" si="46"/>
        <v>0</v>
      </c>
      <c r="AJ23" s="883">
        <f t="shared" si="46"/>
        <v>0</v>
      </c>
      <c r="AK23" s="883">
        <f t="shared" si="46"/>
        <v>0</v>
      </c>
      <c r="AL23" s="883">
        <f t="shared" si="46"/>
        <v>0</v>
      </c>
      <c r="AM23" s="883"/>
      <c r="AN23" s="1073">
        <f t="shared" si="11"/>
        <v>-5949</v>
      </c>
    </row>
    <row r="24" spans="1:40" s="228" customFormat="1">
      <c r="A24" s="246"/>
      <c r="B24" s="886"/>
      <c r="C24" s="259"/>
      <c r="D24" s="259"/>
      <c r="E24" s="259"/>
      <c r="F24" s="259"/>
      <c r="G24" s="259"/>
      <c r="H24" s="259"/>
      <c r="I24" s="259"/>
      <c r="J24" s="259"/>
      <c r="K24" s="855"/>
      <c r="L24" s="855"/>
      <c r="M24" s="855"/>
      <c r="N24" s="854"/>
      <c r="O24" s="854"/>
      <c r="P24" s="854"/>
      <c r="Q24" s="854"/>
      <c r="R24" s="854"/>
      <c r="S24" s="854"/>
      <c r="T24" s="854"/>
      <c r="U24" s="854"/>
      <c r="V24" s="855"/>
      <c r="W24" s="918"/>
      <c r="X24" s="855"/>
      <c r="Y24" s="855"/>
      <c r="Z24" s="855"/>
      <c r="AA24" s="2035"/>
      <c r="AB24" s="855"/>
      <c r="AC24" s="855"/>
      <c r="AD24" s="855"/>
      <c r="AE24" s="855"/>
      <c r="AF24" s="918"/>
      <c r="AG24" s="260"/>
      <c r="AH24" s="855"/>
      <c r="AI24" s="855"/>
      <c r="AJ24" s="855"/>
      <c r="AK24" s="855"/>
      <c r="AL24" s="855"/>
      <c r="AM24" s="855"/>
      <c r="AN24" s="1073">
        <f t="shared" si="11"/>
        <v>0</v>
      </c>
    </row>
    <row r="25" spans="1:40" s="228" customFormat="1" ht="18.95" customHeight="1">
      <c r="A25" s="246"/>
      <c r="B25" s="887" t="s">
        <v>63</v>
      </c>
      <c r="C25" s="259"/>
      <c r="D25" s="259"/>
      <c r="E25" s="259"/>
      <c r="F25" s="259"/>
      <c r="G25" s="259"/>
      <c r="H25" s="259"/>
      <c r="I25" s="259"/>
      <c r="J25" s="259"/>
      <c r="K25" s="855"/>
      <c r="L25" s="855"/>
      <c r="M25" s="855"/>
      <c r="N25" s="854"/>
      <c r="O25" s="854"/>
      <c r="P25" s="854"/>
      <c r="Q25" s="854"/>
      <c r="R25" s="854"/>
      <c r="S25" s="854"/>
      <c r="T25" s="854"/>
      <c r="U25" s="854"/>
      <c r="V25" s="855"/>
      <c r="W25" s="918"/>
      <c r="X25" s="855"/>
      <c r="Y25" s="855"/>
      <c r="Z25" s="855"/>
      <c r="AA25" s="2035"/>
      <c r="AB25" s="855"/>
      <c r="AC25" s="855"/>
      <c r="AD25" s="855"/>
      <c r="AE25" s="855"/>
      <c r="AF25" s="918"/>
      <c r="AG25" s="260"/>
      <c r="AH25" s="855"/>
      <c r="AI25" s="855"/>
      <c r="AJ25" s="855"/>
      <c r="AK25" s="855"/>
      <c r="AL25" s="855"/>
      <c r="AM25" s="855"/>
      <c r="AN25" s="1073">
        <f t="shared" si="11"/>
        <v>0</v>
      </c>
    </row>
    <row r="26" spans="1:40" s="228" customFormat="1" ht="63" customHeight="1">
      <c r="A26" s="871" t="s">
        <v>3</v>
      </c>
      <c r="B26" s="872" t="s">
        <v>68</v>
      </c>
      <c r="C26" s="259"/>
      <c r="D26" s="259"/>
      <c r="E26" s="259"/>
      <c r="F26" s="259"/>
      <c r="G26" s="259"/>
      <c r="H26" s="259"/>
      <c r="I26" s="259"/>
      <c r="J26" s="259"/>
      <c r="K26" s="888">
        <v>212642</v>
      </c>
      <c r="L26" s="888">
        <v>212642</v>
      </c>
      <c r="M26" s="888">
        <f>M27+M32</f>
        <v>212642</v>
      </c>
      <c r="N26" s="889">
        <v>100000</v>
      </c>
      <c r="O26" s="889">
        <v>100000</v>
      </c>
      <c r="P26" s="889"/>
      <c r="Q26" s="889"/>
      <c r="R26" s="889">
        <f t="shared" ref="R26:AF26" si="49">R27+R32</f>
        <v>69038</v>
      </c>
      <c r="S26" s="889">
        <f t="shared" si="49"/>
        <v>40811</v>
      </c>
      <c r="T26" s="889">
        <f t="shared" si="49"/>
        <v>0</v>
      </c>
      <c r="U26" s="889">
        <f t="shared" si="49"/>
        <v>54144</v>
      </c>
      <c r="V26" s="888">
        <f t="shared" si="49"/>
        <v>123182</v>
      </c>
      <c r="W26" s="1985">
        <f t="shared" si="49"/>
        <v>20000</v>
      </c>
      <c r="X26" s="888">
        <f t="shared" si="49"/>
        <v>0</v>
      </c>
      <c r="Y26" s="888">
        <f t="shared" si="49"/>
        <v>0</v>
      </c>
      <c r="Z26" s="888">
        <f t="shared" si="49"/>
        <v>0</v>
      </c>
      <c r="AA26" s="2037">
        <f t="shared" si="49"/>
        <v>0</v>
      </c>
      <c r="AB26" s="888">
        <f t="shared" si="49"/>
        <v>11300</v>
      </c>
      <c r="AC26" s="888">
        <f t="shared" si="49"/>
        <v>11300</v>
      </c>
      <c r="AD26" s="888">
        <f t="shared" si="49"/>
        <v>1300</v>
      </c>
      <c r="AE26" s="888">
        <f t="shared" si="49"/>
        <v>-10000</v>
      </c>
      <c r="AF26" s="1985">
        <f t="shared" si="49"/>
        <v>11300</v>
      </c>
      <c r="AG26" s="890"/>
      <c r="AH26" s="888">
        <f>AH27+AH32</f>
        <v>0</v>
      </c>
      <c r="AI26" s="888">
        <f>AI27+AI32</f>
        <v>0</v>
      </c>
      <c r="AJ26" s="888">
        <f>AJ27+AJ32</f>
        <v>0</v>
      </c>
      <c r="AK26" s="888">
        <f>AK27+AK32</f>
        <v>0</v>
      </c>
      <c r="AL26" s="888">
        <f>AL27+AL32</f>
        <v>0</v>
      </c>
      <c r="AM26" s="855"/>
      <c r="AN26" s="1073">
        <f t="shared" si="11"/>
        <v>-8700</v>
      </c>
    </row>
    <row r="27" spans="1:40" s="228" customFormat="1" ht="22.5" customHeight="1">
      <c r="A27" s="871" t="s">
        <v>484</v>
      </c>
      <c r="B27" s="875" t="s">
        <v>44</v>
      </c>
      <c r="C27" s="259"/>
      <c r="D27" s="259"/>
      <c r="E27" s="259"/>
      <c r="F27" s="259"/>
      <c r="G27" s="259"/>
      <c r="H27" s="259"/>
      <c r="I27" s="259"/>
      <c r="J27" s="259"/>
      <c r="K27" s="888">
        <v>100000</v>
      </c>
      <c r="L27" s="888">
        <v>100000</v>
      </c>
      <c r="M27" s="888">
        <f>N27+O27</f>
        <v>100000</v>
      </c>
      <c r="N27" s="889">
        <v>50000</v>
      </c>
      <c r="O27" s="889">
        <v>50000</v>
      </c>
      <c r="P27" s="889"/>
      <c r="Q27" s="889"/>
      <c r="R27" s="889">
        <f>10310+23070</f>
        <v>33380</v>
      </c>
      <c r="S27" s="889">
        <f>10890+10490</f>
        <v>21380</v>
      </c>
      <c r="T27" s="889"/>
      <c r="U27" s="889">
        <f>10890+10490</f>
        <v>21380</v>
      </c>
      <c r="V27" s="248">
        <f>R27+U27</f>
        <v>54760</v>
      </c>
      <c r="W27" s="1985">
        <v>10000</v>
      </c>
      <c r="X27" s="891"/>
      <c r="Y27" s="891"/>
      <c r="Z27" s="891"/>
      <c r="AA27" s="2038"/>
      <c r="AB27" s="888">
        <f>SUM(AB29:AB31)</f>
        <v>1300</v>
      </c>
      <c r="AC27" s="888">
        <f>SUM(AC29:AC31)</f>
        <v>1300</v>
      </c>
      <c r="AD27" s="888">
        <f>SUM(AD29:AD31)</f>
        <v>1300</v>
      </c>
      <c r="AE27" s="888">
        <f>SUM(AE29:AE31)</f>
        <v>-10000</v>
      </c>
      <c r="AF27" s="1985">
        <f>SUM(AF29:AF31)</f>
        <v>1300</v>
      </c>
      <c r="AG27" s="892"/>
      <c r="AH27" s="891"/>
      <c r="AI27" s="891"/>
      <c r="AJ27" s="891"/>
      <c r="AK27" s="891"/>
      <c r="AL27" s="891"/>
      <c r="AM27" s="819" t="s">
        <v>485</v>
      </c>
      <c r="AN27" s="1073">
        <f t="shared" si="11"/>
        <v>-8700</v>
      </c>
    </row>
    <row r="28" spans="1:40" s="228" customFormat="1" ht="22.5" customHeight="1">
      <c r="A28" s="871"/>
      <c r="B28" s="875" t="s">
        <v>21</v>
      </c>
      <c r="C28" s="259"/>
      <c r="D28" s="259"/>
      <c r="E28" s="259"/>
      <c r="F28" s="259"/>
      <c r="G28" s="259"/>
      <c r="H28" s="259"/>
      <c r="I28" s="259"/>
      <c r="J28" s="259"/>
      <c r="K28" s="888"/>
      <c r="L28" s="888"/>
      <c r="M28" s="888"/>
      <c r="N28" s="889"/>
      <c r="O28" s="889"/>
      <c r="P28" s="889"/>
      <c r="Q28" s="889"/>
      <c r="R28" s="889"/>
      <c r="S28" s="889"/>
      <c r="T28" s="889"/>
      <c r="U28" s="889"/>
      <c r="V28" s="248"/>
      <c r="W28" s="1985"/>
      <c r="X28" s="891"/>
      <c r="Y28" s="891"/>
      <c r="Z28" s="891"/>
      <c r="AA28" s="2038"/>
      <c r="AB28" s="888"/>
      <c r="AC28" s="888"/>
      <c r="AD28" s="888"/>
      <c r="AE28" s="888"/>
      <c r="AF28" s="1985"/>
      <c r="AG28" s="892"/>
      <c r="AH28" s="891"/>
      <c r="AI28" s="891"/>
      <c r="AJ28" s="891"/>
      <c r="AK28" s="891"/>
      <c r="AL28" s="891"/>
      <c r="AM28" s="819"/>
      <c r="AN28" s="1073">
        <f t="shared" si="11"/>
        <v>0</v>
      </c>
    </row>
    <row r="29" spans="1:40" s="764" customFormat="1" ht="122.45" customHeight="1">
      <c r="A29" s="893">
        <v>1</v>
      </c>
      <c r="B29" s="1808" t="s">
        <v>1694</v>
      </c>
      <c r="C29" s="1809" t="s">
        <v>132</v>
      </c>
      <c r="D29" s="833" t="s">
        <v>386</v>
      </c>
      <c r="E29" s="1809" t="s">
        <v>382</v>
      </c>
      <c r="F29" s="1810" t="s">
        <v>1695</v>
      </c>
      <c r="G29" s="1811"/>
      <c r="H29" s="1809" t="s">
        <v>1696</v>
      </c>
      <c r="I29" s="833" t="s">
        <v>1621</v>
      </c>
      <c r="J29" s="834" t="s">
        <v>1762</v>
      </c>
      <c r="K29" s="838">
        <v>78392</v>
      </c>
      <c r="L29" s="838">
        <v>78392</v>
      </c>
      <c r="M29" s="788">
        <v>12300</v>
      </c>
      <c r="N29" s="851"/>
      <c r="O29" s="894"/>
      <c r="P29" s="853"/>
      <c r="Q29" s="854"/>
      <c r="R29" s="854"/>
      <c r="S29" s="854"/>
      <c r="T29" s="854"/>
      <c r="U29" s="895"/>
      <c r="V29" s="854"/>
      <c r="W29" s="931"/>
      <c r="X29" s="854"/>
      <c r="Y29" s="854"/>
      <c r="Z29" s="854"/>
      <c r="AA29" s="2039"/>
      <c r="AB29" s="1720">
        <v>500</v>
      </c>
      <c r="AC29" s="1720">
        <v>500</v>
      </c>
      <c r="AD29" s="1720">
        <v>500</v>
      </c>
      <c r="AE29" s="1720"/>
      <c r="AF29" s="1986">
        <v>500</v>
      </c>
      <c r="AG29" s="856"/>
      <c r="AH29" s="854"/>
      <c r="AI29" s="854"/>
      <c r="AJ29" s="854"/>
      <c r="AK29" s="854"/>
      <c r="AL29" s="854"/>
      <c r="AM29" s="854"/>
      <c r="AN29" s="1073">
        <f t="shared" si="11"/>
        <v>500</v>
      </c>
    </row>
    <row r="30" spans="1:40" s="764" customFormat="1" ht="108.95" customHeight="1">
      <c r="A30" s="893">
        <v>2</v>
      </c>
      <c r="B30" s="835" t="s">
        <v>1766</v>
      </c>
      <c r="C30" s="1809" t="s">
        <v>132</v>
      </c>
      <c r="D30" s="836" t="s">
        <v>381</v>
      </c>
      <c r="E30" s="1809" t="s">
        <v>382</v>
      </c>
      <c r="F30" s="1812">
        <v>7891902</v>
      </c>
      <c r="G30" s="836"/>
      <c r="H30" s="836" t="s">
        <v>1698</v>
      </c>
      <c r="I30" s="836" t="s">
        <v>81</v>
      </c>
      <c r="J30" s="836" t="s">
        <v>1761</v>
      </c>
      <c r="K30" s="837">
        <v>83049</v>
      </c>
      <c r="L30" s="837">
        <v>83049</v>
      </c>
      <c r="M30" s="896">
        <v>23000</v>
      </c>
      <c r="N30" s="851"/>
      <c r="O30" s="894"/>
      <c r="P30" s="853"/>
      <c r="Q30" s="854"/>
      <c r="R30" s="854"/>
      <c r="S30" s="854"/>
      <c r="T30" s="854"/>
      <c r="U30" s="895"/>
      <c r="V30" s="854"/>
      <c r="W30" s="931"/>
      <c r="X30" s="854"/>
      <c r="Y30" s="854"/>
      <c r="Z30" s="854"/>
      <c r="AA30" s="2039"/>
      <c r="AB30" s="1721">
        <v>800</v>
      </c>
      <c r="AC30" s="1721">
        <v>800</v>
      </c>
      <c r="AD30" s="1813">
        <v>800</v>
      </c>
      <c r="AE30" s="1813"/>
      <c r="AF30" s="1987">
        <v>800</v>
      </c>
      <c r="AG30" s="856"/>
      <c r="AH30" s="854"/>
      <c r="AI30" s="854"/>
      <c r="AJ30" s="854"/>
      <c r="AK30" s="854"/>
      <c r="AL30" s="854"/>
      <c r="AM30" s="854"/>
      <c r="AN30" s="1073">
        <f t="shared" si="11"/>
        <v>800</v>
      </c>
    </row>
    <row r="31" spans="1:40" s="238" customFormat="1" ht="27.95" customHeight="1">
      <c r="A31" s="893">
        <v>3</v>
      </c>
      <c r="B31" s="1115" t="s">
        <v>448</v>
      </c>
      <c r="C31" s="1116"/>
      <c r="D31" s="1116"/>
      <c r="E31" s="1814"/>
      <c r="F31" s="1815"/>
      <c r="G31" s="1116"/>
      <c r="H31" s="1116"/>
      <c r="I31" s="1116"/>
      <c r="J31" s="1116"/>
      <c r="K31" s="1117"/>
      <c r="L31" s="1117"/>
      <c r="M31" s="1118"/>
      <c r="N31" s="1119"/>
      <c r="O31" s="1120"/>
      <c r="P31" s="1121"/>
      <c r="Q31" s="978"/>
      <c r="R31" s="978"/>
      <c r="S31" s="978"/>
      <c r="T31" s="978"/>
      <c r="U31" s="1122"/>
      <c r="V31" s="978"/>
      <c r="W31" s="2015">
        <v>10000</v>
      </c>
      <c r="X31" s="978"/>
      <c r="Y31" s="978"/>
      <c r="Z31" s="978"/>
      <c r="AA31" s="2040"/>
      <c r="AB31" s="1722"/>
      <c r="AC31" s="1722"/>
      <c r="AD31" s="978"/>
      <c r="AE31" s="978">
        <f>-10000</f>
        <v>-10000</v>
      </c>
      <c r="AF31" s="1988"/>
      <c r="AG31" s="856"/>
      <c r="AH31" s="978"/>
      <c r="AI31" s="978"/>
      <c r="AJ31" s="978"/>
      <c r="AK31" s="978"/>
      <c r="AL31" s="978"/>
      <c r="AM31" s="978"/>
      <c r="AN31" s="1123">
        <f t="shared" si="11"/>
        <v>-10000</v>
      </c>
    </row>
    <row r="32" spans="1:40" s="228" customFormat="1" ht="32.450000000000003" customHeight="1">
      <c r="A32" s="871" t="s">
        <v>889</v>
      </c>
      <c r="B32" s="872" t="s">
        <v>57</v>
      </c>
      <c r="C32" s="259"/>
      <c r="D32" s="259"/>
      <c r="E32" s="259"/>
      <c r="F32" s="259"/>
      <c r="G32" s="259"/>
      <c r="H32" s="259"/>
      <c r="I32" s="259"/>
      <c r="J32" s="259"/>
      <c r="K32" s="888">
        <v>112642</v>
      </c>
      <c r="L32" s="888">
        <v>112642</v>
      </c>
      <c r="M32" s="888">
        <f>N32+O32+12642</f>
        <v>112642</v>
      </c>
      <c r="N32" s="889">
        <v>50000</v>
      </c>
      <c r="O32" s="889">
        <v>50000</v>
      </c>
      <c r="P32" s="889"/>
      <c r="Q32" s="889"/>
      <c r="R32" s="889">
        <f>16949+18709</f>
        <v>35658</v>
      </c>
      <c r="S32" s="889">
        <v>19431</v>
      </c>
      <c r="T32" s="889"/>
      <c r="U32" s="889">
        <f>8460+11662+12642</f>
        <v>32764</v>
      </c>
      <c r="V32" s="248">
        <f>R32+U32</f>
        <v>68422</v>
      </c>
      <c r="W32" s="1985">
        <v>10000</v>
      </c>
      <c r="X32" s="891"/>
      <c r="Y32" s="891"/>
      <c r="Z32" s="891"/>
      <c r="AA32" s="2038"/>
      <c r="AB32" s="888">
        <v>10000</v>
      </c>
      <c r="AC32" s="888">
        <v>10000</v>
      </c>
      <c r="AD32" s="891"/>
      <c r="AE32" s="891"/>
      <c r="AF32" s="1985">
        <v>10000</v>
      </c>
      <c r="AG32" s="892"/>
      <c r="AH32" s="891"/>
      <c r="AI32" s="891"/>
      <c r="AJ32" s="891"/>
      <c r="AK32" s="891"/>
      <c r="AL32" s="891"/>
      <c r="AM32" s="819" t="s">
        <v>897</v>
      </c>
      <c r="AN32" s="1073">
        <f t="shared" si="11"/>
        <v>0</v>
      </c>
    </row>
    <row r="33" spans="1:40" s="228" customFormat="1" ht="16.5" customHeight="1">
      <c r="A33" s="1718"/>
      <c r="B33" s="898" t="s">
        <v>21</v>
      </c>
      <c r="C33" s="259"/>
      <c r="D33" s="259"/>
      <c r="E33" s="259"/>
      <c r="F33" s="259"/>
      <c r="G33" s="259"/>
      <c r="H33" s="259"/>
      <c r="I33" s="259"/>
      <c r="J33" s="259"/>
      <c r="K33" s="888"/>
      <c r="L33" s="888"/>
      <c r="M33" s="888"/>
      <c r="N33" s="889"/>
      <c r="O33" s="889"/>
      <c r="P33" s="889"/>
      <c r="Q33" s="889"/>
      <c r="R33" s="889"/>
      <c r="S33" s="889"/>
      <c r="T33" s="889"/>
      <c r="U33" s="889"/>
      <c r="V33" s="888"/>
      <c r="W33" s="1989"/>
      <c r="X33" s="891"/>
      <c r="Y33" s="891"/>
      <c r="Z33" s="891"/>
      <c r="AA33" s="2038"/>
      <c r="AB33" s="891"/>
      <c r="AC33" s="891"/>
      <c r="AD33" s="891"/>
      <c r="AE33" s="891"/>
      <c r="AF33" s="1989"/>
      <c r="AG33" s="892"/>
      <c r="AH33" s="891"/>
      <c r="AI33" s="891"/>
      <c r="AJ33" s="891"/>
      <c r="AK33" s="891"/>
      <c r="AL33" s="891"/>
      <c r="AM33" s="855"/>
      <c r="AN33" s="1073">
        <f t="shared" si="11"/>
        <v>0</v>
      </c>
    </row>
    <row r="34" spans="1:40" s="764" customFormat="1" ht="116.45" customHeight="1">
      <c r="A34" s="1719">
        <v>1</v>
      </c>
      <c r="B34" s="794" t="s">
        <v>1499</v>
      </c>
      <c r="C34" s="787" t="s">
        <v>1500</v>
      </c>
      <c r="D34" s="796" t="s">
        <v>1492</v>
      </c>
      <c r="E34" s="797" t="s">
        <v>1493</v>
      </c>
      <c r="F34" s="787" t="s">
        <v>1501</v>
      </c>
      <c r="G34" s="790" t="s">
        <v>1502</v>
      </c>
      <c r="H34" s="500" t="s">
        <v>1503</v>
      </c>
      <c r="I34" s="787" t="s">
        <v>1504</v>
      </c>
      <c r="J34" s="612" t="s">
        <v>1505</v>
      </c>
      <c r="K34" s="771">
        <v>18854</v>
      </c>
      <c r="L34" s="771">
        <v>14200</v>
      </c>
      <c r="M34" s="771">
        <v>14200</v>
      </c>
      <c r="N34" s="860"/>
      <c r="O34" s="860"/>
      <c r="P34" s="860"/>
      <c r="Q34" s="860"/>
      <c r="R34" s="860"/>
      <c r="S34" s="860"/>
      <c r="T34" s="860"/>
      <c r="U34" s="860"/>
      <c r="V34" s="771">
        <v>12600</v>
      </c>
      <c r="W34" s="2012"/>
      <c r="X34" s="860"/>
      <c r="Y34" s="860"/>
      <c r="Z34" s="860"/>
      <c r="AA34" s="2041"/>
      <c r="AB34" s="771">
        <v>1600</v>
      </c>
      <c r="AC34" s="771">
        <v>1600</v>
      </c>
      <c r="AD34" s="850">
        <f>AB34</f>
        <v>1600</v>
      </c>
      <c r="AE34" s="892"/>
      <c r="AF34" s="1990">
        <v>1600</v>
      </c>
      <c r="AG34" s="795"/>
      <c r="AH34" s="860"/>
      <c r="AI34" s="860"/>
      <c r="AJ34" s="860"/>
      <c r="AK34" s="860"/>
      <c r="AL34" s="860"/>
      <c r="AM34" s="856"/>
      <c r="AN34" s="1073">
        <f t="shared" si="11"/>
        <v>1600</v>
      </c>
    </row>
    <row r="35" spans="1:40" s="228" customFormat="1" ht="16.5" customHeight="1">
      <c r="A35" s="1718">
        <v>2</v>
      </c>
      <c r="B35" s="898" t="s">
        <v>448</v>
      </c>
      <c r="C35" s="259"/>
      <c r="D35" s="259"/>
      <c r="E35" s="259"/>
      <c r="F35" s="259"/>
      <c r="G35" s="259"/>
      <c r="H35" s="259"/>
      <c r="I35" s="259"/>
      <c r="J35" s="259"/>
      <c r="K35" s="888"/>
      <c r="L35" s="888"/>
      <c r="M35" s="888"/>
      <c r="N35" s="889"/>
      <c r="O35" s="889"/>
      <c r="P35" s="889"/>
      <c r="Q35" s="889"/>
      <c r="R35" s="889"/>
      <c r="S35" s="889"/>
      <c r="T35" s="889"/>
      <c r="U35" s="889"/>
      <c r="V35" s="888"/>
      <c r="W35" s="1985">
        <v>10000</v>
      </c>
      <c r="X35" s="891"/>
      <c r="Y35" s="891"/>
      <c r="Z35" s="891"/>
      <c r="AA35" s="2038"/>
      <c r="AB35" s="891"/>
      <c r="AC35" s="891"/>
      <c r="AD35" s="891"/>
      <c r="AE35" s="891">
        <f>AF35-W35</f>
        <v>-1600</v>
      </c>
      <c r="AF35" s="1989">
        <f>10000-AF34</f>
        <v>8400</v>
      </c>
      <c r="AG35" s="892"/>
      <c r="AH35" s="891"/>
      <c r="AI35" s="891"/>
      <c r="AJ35" s="891"/>
      <c r="AK35" s="891"/>
      <c r="AL35" s="891"/>
      <c r="AM35" s="855"/>
      <c r="AN35" s="1073"/>
    </row>
    <row r="36" spans="1:40" s="228" customFormat="1" ht="16.5" customHeight="1">
      <c r="A36" s="1718"/>
      <c r="B36" s="898"/>
      <c r="C36" s="259"/>
      <c r="D36" s="259"/>
      <c r="E36" s="259"/>
      <c r="F36" s="259"/>
      <c r="G36" s="259"/>
      <c r="H36" s="259"/>
      <c r="I36" s="259"/>
      <c r="J36" s="259"/>
      <c r="K36" s="888"/>
      <c r="L36" s="888"/>
      <c r="M36" s="888"/>
      <c r="N36" s="889"/>
      <c r="O36" s="889"/>
      <c r="P36" s="889"/>
      <c r="Q36" s="889"/>
      <c r="R36" s="889"/>
      <c r="S36" s="889"/>
      <c r="T36" s="889"/>
      <c r="U36" s="889"/>
      <c r="V36" s="888"/>
      <c r="W36" s="1989"/>
      <c r="X36" s="891"/>
      <c r="Y36" s="891"/>
      <c r="Z36" s="891"/>
      <c r="AA36" s="2038"/>
      <c r="AB36" s="891"/>
      <c r="AC36" s="891"/>
      <c r="AD36" s="891"/>
      <c r="AE36" s="891"/>
      <c r="AF36" s="1989"/>
      <c r="AG36" s="892"/>
      <c r="AH36" s="891"/>
      <c r="AI36" s="891"/>
      <c r="AJ36" s="891"/>
      <c r="AK36" s="891"/>
      <c r="AL36" s="891"/>
      <c r="AM36" s="855"/>
      <c r="AN36" s="1073"/>
    </row>
    <row r="37" spans="1:40" s="228" customFormat="1" ht="23.1" customHeight="1">
      <c r="A37" s="246" t="s">
        <v>13</v>
      </c>
      <c r="B37" s="875" t="s">
        <v>25</v>
      </c>
      <c r="C37" s="259"/>
      <c r="D37" s="259"/>
      <c r="E37" s="259"/>
      <c r="F37" s="259"/>
      <c r="G37" s="259"/>
      <c r="H37" s="819"/>
      <c r="I37" s="259"/>
      <c r="J37" s="259"/>
      <c r="K37" s="248">
        <f>K38+K190+K201+K206+K243+K258+K319+K339</f>
        <v>11097469.571</v>
      </c>
      <c r="L37" s="248">
        <f t="shared" ref="L37:W37" si="50">L38+L190+L201+L206+L243+L258+L319+L339</f>
        <v>8826891.2829999998</v>
      </c>
      <c r="M37" s="248">
        <f t="shared" si="50"/>
        <v>7632381</v>
      </c>
      <c r="N37" s="899" t="e">
        <f t="shared" si="50"/>
        <v>#REF!</v>
      </c>
      <c r="O37" s="899" t="e">
        <f t="shared" si="50"/>
        <v>#REF!</v>
      </c>
      <c r="P37" s="899" t="e">
        <f t="shared" si="50"/>
        <v>#REF!</v>
      </c>
      <c r="Q37" s="899" t="e">
        <f t="shared" si="50"/>
        <v>#REF!</v>
      </c>
      <c r="R37" s="899">
        <f t="shared" si="50"/>
        <v>931500.66899999999</v>
      </c>
      <c r="S37" s="899" t="e">
        <f t="shared" si="50"/>
        <v>#REF!</v>
      </c>
      <c r="T37" s="899" t="e">
        <f t="shared" si="50"/>
        <v>#REF!</v>
      </c>
      <c r="U37" s="899">
        <f t="shared" si="50"/>
        <v>1982046.660505</v>
      </c>
      <c r="V37" s="248">
        <f t="shared" si="50"/>
        <v>2961417.3295050003</v>
      </c>
      <c r="W37" s="919">
        <f t="shared" si="50"/>
        <v>1580000</v>
      </c>
      <c r="X37" s="248">
        <f t="shared" ref="X37:AL37" si="51">X38+X190+X201+X206+X243+X258+X319+X339</f>
        <v>900</v>
      </c>
      <c r="Y37" s="248">
        <f t="shared" si="51"/>
        <v>0</v>
      </c>
      <c r="Z37" s="248">
        <f t="shared" si="51"/>
        <v>0</v>
      </c>
      <c r="AA37" s="2034">
        <f t="shared" si="51"/>
        <v>669126.96183299995</v>
      </c>
      <c r="AB37" s="248">
        <f t="shared" si="51"/>
        <v>1968577.5630000001</v>
      </c>
      <c r="AC37" s="248">
        <f t="shared" ref="AC37" si="52">AC38+AC190+AC201+AC206+AC243+AC258+AC319+AC339</f>
        <v>1775926.5630000001</v>
      </c>
      <c r="AD37" s="248">
        <f t="shared" ref="AD37:AE37" si="53">AD38+AD190+AD201+AD206+AD243+AD258+AD319+AD339</f>
        <v>77096</v>
      </c>
      <c r="AE37" s="248">
        <f t="shared" si="53"/>
        <v>-82714</v>
      </c>
      <c r="AF37" s="919">
        <f t="shared" si="51"/>
        <v>1588700.179</v>
      </c>
      <c r="AG37" s="258"/>
      <c r="AH37" s="248">
        <f t="shared" si="51"/>
        <v>0</v>
      </c>
      <c r="AI37" s="248">
        <f t="shared" si="51"/>
        <v>0</v>
      </c>
      <c r="AJ37" s="248">
        <f t="shared" si="51"/>
        <v>0</v>
      </c>
      <c r="AK37" s="248">
        <f t="shared" si="51"/>
        <v>0</v>
      </c>
      <c r="AL37" s="248">
        <f t="shared" si="51"/>
        <v>0</v>
      </c>
      <c r="AM37" s="855"/>
      <c r="AN37" s="1073">
        <f t="shared" si="11"/>
        <v>8700.1790000000037</v>
      </c>
    </row>
    <row r="38" spans="1:40" s="250" customFormat="1" ht="36.950000000000003" customHeight="1">
      <c r="A38" s="871" t="s">
        <v>696</v>
      </c>
      <c r="B38" s="872" t="s">
        <v>35</v>
      </c>
      <c r="C38" s="246"/>
      <c r="D38" s="246"/>
      <c r="E38" s="246"/>
      <c r="F38" s="246"/>
      <c r="G38" s="246"/>
      <c r="H38" s="900"/>
      <c r="I38" s="246"/>
      <c r="J38" s="246"/>
      <c r="K38" s="248">
        <f t="shared" ref="K38:W38" si="54">K39+K53+K173+K183+K186</f>
        <v>4100863.2829999998</v>
      </c>
      <c r="L38" s="248">
        <f t="shared" si="54"/>
        <v>2641947.2829999998</v>
      </c>
      <c r="M38" s="248">
        <f t="shared" si="54"/>
        <v>2632245</v>
      </c>
      <c r="N38" s="899" t="e">
        <f t="shared" si="54"/>
        <v>#REF!</v>
      </c>
      <c r="O38" s="899" t="e">
        <f t="shared" si="54"/>
        <v>#REF!</v>
      </c>
      <c r="P38" s="899" t="e">
        <f t="shared" si="54"/>
        <v>#REF!</v>
      </c>
      <c r="Q38" s="899" t="e">
        <f t="shared" si="54"/>
        <v>#REF!</v>
      </c>
      <c r="R38" s="899">
        <f t="shared" si="54"/>
        <v>527371.777</v>
      </c>
      <c r="S38" s="899" t="e">
        <f t="shared" si="54"/>
        <v>#REF!</v>
      </c>
      <c r="T38" s="899" t="e">
        <f t="shared" si="54"/>
        <v>#REF!</v>
      </c>
      <c r="U38" s="899">
        <f t="shared" si="54"/>
        <v>643616</v>
      </c>
      <c r="V38" s="248">
        <f t="shared" si="54"/>
        <v>1170987.777</v>
      </c>
      <c r="W38" s="919">
        <f t="shared" si="54"/>
        <v>649840</v>
      </c>
      <c r="X38" s="248">
        <f t="shared" ref="X38:AL38" si="55">X39+X53+X173+X183+X186</f>
        <v>0</v>
      </c>
      <c r="Y38" s="248">
        <f t="shared" si="55"/>
        <v>0</v>
      </c>
      <c r="Z38" s="248">
        <f t="shared" si="55"/>
        <v>0</v>
      </c>
      <c r="AA38" s="2034">
        <f t="shared" si="55"/>
        <v>347042.75939999992</v>
      </c>
      <c r="AB38" s="248">
        <f t="shared" si="55"/>
        <v>953093</v>
      </c>
      <c r="AC38" s="248">
        <f t="shared" ref="AC38" si="56">AC39+AC53+AC173+AC183+AC186</f>
        <v>827294</v>
      </c>
      <c r="AD38" s="248">
        <f t="shared" ref="AD38:AE38" si="57">AD39+AD53+AD173+AD183+AD186</f>
        <v>69782</v>
      </c>
      <c r="AE38" s="248">
        <f t="shared" si="57"/>
        <v>-40406</v>
      </c>
      <c r="AF38" s="919">
        <f t="shared" si="55"/>
        <v>686777</v>
      </c>
      <c r="AG38" s="258"/>
      <c r="AH38" s="248">
        <f t="shared" si="55"/>
        <v>0</v>
      </c>
      <c r="AI38" s="248">
        <f t="shared" si="55"/>
        <v>0</v>
      </c>
      <c r="AJ38" s="248">
        <f t="shared" si="55"/>
        <v>0</v>
      </c>
      <c r="AK38" s="248">
        <f t="shared" si="55"/>
        <v>0</v>
      </c>
      <c r="AL38" s="248">
        <f t="shared" si="55"/>
        <v>0</v>
      </c>
      <c r="AM38" s="248"/>
      <c r="AN38" s="1073">
        <f t="shared" si="11"/>
        <v>36937</v>
      </c>
    </row>
    <row r="39" spans="1:40" s="228" customFormat="1" ht="52.5" customHeight="1">
      <c r="A39" s="871" t="s">
        <v>45</v>
      </c>
      <c r="B39" s="872" t="s">
        <v>690</v>
      </c>
      <c r="C39" s="259"/>
      <c r="D39" s="259"/>
      <c r="E39" s="259"/>
      <c r="F39" s="259"/>
      <c r="G39" s="259"/>
      <c r="H39" s="259"/>
      <c r="I39" s="259"/>
      <c r="J39" s="259"/>
      <c r="K39" s="248">
        <f t="shared" ref="K39:W39" si="58">K40+K44</f>
        <v>49473.283000000003</v>
      </c>
      <c r="L39" s="248">
        <f t="shared" si="58"/>
        <v>22924.282999999999</v>
      </c>
      <c r="M39" s="248">
        <f t="shared" si="58"/>
        <v>18000</v>
      </c>
      <c r="N39" s="899">
        <f t="shared" si="58"/>
        <v>0</v>
      </c>
      <c r="O39" s="899">
        <f t="shared" si="58"/>
        <v>18000</v>
      </c>
      <c r="P39" s="899">
        <f t="shared" si="58"/>
        <v>0</v>
      </c>
      <c r="Q39" s="899">
        <f t="shared" si="58"/>
        <v>0</v>
      </c>
      <c r="R39" s="899">
        <f t="shared" si="58"/>
        <v>0</v>
      </c>
      <c r="S39" s="899">
        <f t="shared" si="58"/>
        <v>2000</v>
      </c>
      <c r="T39" s="899">
        <f t="shared" si="58"/>
        <v>0</v>
      </c>
      <c r="U39" s="899">
        <f t="shared" si="58"/>
        <v>2000</v>
      </c>
      <c r="V39" s="248">
        <f t="shared" si="58"/>
        <v>2000</v>
      </c>
      <c r="W39" s="919">
        <f t="shared" si="58"/>
        <v>16000</v>
      </c>
      <c r="X39" s="248">
        <f t="shared" ref="X39:AL39" si="59">X40+X44</f>
        <v>0</v>
      </c>
      <c r="Y39" s="248">
        <f t="shared" si="59"/>
        <v>0</v>
      </c>
      <c r="Z39" s="248">
        <f t="shared" si="59"/>
        <v>0</v>
      </c>
      <c r="AA39" s="2034">
        <f t="shared" si="59"/>
        <v>9104.6209999999992</v>
      </c>
      <c r="AB39" s="248">
        <f t="shared" si="59"/>
        <v>13486</v>
      </c>
      <c r="AC39" s="248">
        <f t="shared" ref="AC39" si="60">AC40+AC44</f>
        <v>15986</v>
      </c>
      <c r="AD39" s="248">
        <f t="shared" ref="AD39:AE39" si="61">AD40+AD44</f>
        <v>0</v>
      </c>
      <c r="AE39" s="248">
        <f t="shared" si="61"/>
        <v>-14</v>
      </c>
      <c r="AF39" s="919">
        <f t="shared" si="59"/>
        <v>13486</v>
      </c>
      <c r="AG39" s="258"/>
      <c r="AH39" s="248">
        <f t="shared" si="59"/>
        <v>0</v>
      </c>
      <c r="AI39" s="248">
        <f t="shared" si="59"/>
        <v>0</v>
      </c>
      <c r="AJ39" s="248">
        <f t="shared" si="59"/>
        <v>0</v>
      </c>
      <c r="AK39" s="248">
        <f t="shared" si="59"/>
        <v>0</v>
      </c>
      <c r="AL39" s="248">
        <f t="shared" si="59"/>
        <v>0</v>
      </c>
      <c r="AM39" s="855"/>
      <c r="AN39" s="1073">
        <f t="shared" si="11"/>
        <v>-2514</v>
      </c>
    </row>
    <row r="40" spans="1:40" s="228" customFormat="1" ht="30.95" customHeight="1">
      <c r="A40" s="871" t="s">
        <v>74</v>
      </c>
      <c r="B40" s="875" t="s">
        <v>117</v>
      </c>
      <c r="C40" s="259"/>
      <c r="D40" s="259"/>
      <c r="E40" s="259"/>
      <c r="F40" s="259"/>
      <c r="G40" s="259"/>
      <c r="H40" s="259"/>
      <c r="I40" s="259"/>
      <c r="J40" s="259"/>
      <c r="K40" s="248">
        <f t="shared" ref="K40:AF42" si="62">K41</f>
        <v>7924.2830000000004</v>
      </c>
      <c r="L40" s="248">
        <f t="shared" si="62"/>
        <v>7924.2830000000004</v>
      </c>
      <c r="M40" s="248">
        <f t="shared" si="62"/>
        <v>3000</v>
      </c>
      <c r="N40" s="899">
        <f t="shared" si="62"/>
        <v>0</v>
      </c>
      <c r="O40" s="899">
        <f t="shared" si="62"/>
        <v>3000</v>
      </c>
      <c r="P40" s="899">
        <f t="shared" si="62"/>
        <v>0</v>
      </c>
      <c r="Q40" s="899">
        <f t="shared" si="62"/>
        <v>0</v>
      </c>
      <c r="R40" s="899">
        <f t="shared" si="62"/>
        <v>0</v>
      </c>
      <c r="S40" s="899">
        <f t="shared" si="62"/>
        <v>2000</v>
      </c>
      <c r="T40" s="899">
        <f t="shared" si="62"/>
        <v>0</v>
      </c>
      <c r="U40" s="899">
        <f t="shared" si="62"/>
        <v>2000</v>
      </c>
      <c r="V40" s="248">
        <f t="shared" si="62"/>
        <v>2000</v>
      </c>
      <c r="W40" s="919">
        <f t="shared" si="62"/>
        <v>1000</v>
      </c>
      <c r="X40" s="248">
        <f t="shared" si="62"/>
        <v>0</v>
      </c>
      <c r="Y40" s="248">
        <f t="shared" si="62"/>
        <v>0</v>
      </c>
      <c r="Z40" s="248">
        <f t="shared" si="62"/>
        <v>0</v>
      </c>
      <c r="AA40" s="2034">
        <f t="shared" ref="X40:AL42" si="63">AA41</f>
        <v>1000</v>
      </c>
      <c r="AB40" s="248">
        <f t="shared" si="62"/>
        <v>1000</v>
      </c>
      <c r="AC40" s="248">
        <f t="shared" si="62"/>
        <v>1000</v>
      </c>
      <c r="AD40" s="248">
        <f t="shared" si="63"/>
        <v>0</v>
      </c>
      <c r="AE40" s="248">
        <f t="shared" si="63"/>
        <v>0</v>
      </c>
      <c r="AF40" s="919">
        <f t="shared" si="62"/>
        <v>1000</v>
      </c>
      <c r="AG40" s="258"/>
      <c r="AH40" s="248">
        <f t="shared" si="63"/>
        <v>0</v>
      </c>
      <c r="AI40" s="248">
        <f t="shared" si="63"/>
        <v>0</v>
      </c>
      <c r="AJ40" s="248">
        <f t="shared" si="63"/>
        <v>0</v>
      </c>
      <c r="AK40" s="248">
        <f t="shared" si="63"/>
        <v>0</v>
      </c>
      <c r="AL40" s="248">
        <f t="shared" si="63"/>
        <v>0</v>
      </c>
      <c r="AM40" s="855"/>
      <c r="AN40" s="1073">
        <f t="shared" si="11"/>
        <v>0</v>
      </c>
    </row>
    <row r="41" spans="1:40" s="693" customFormat="1" ht="24" customHeight="1">
      <c r="A41" s="839" t="s">
        <v>86</v>
      </c>
      <c r="B41" s="901" t="s">
        <v>87</v>
      </c>
      <c r="C41" s="841"/>
      <c r="D41" s="841"/>
      <c r="E41" s="841"/>
      <c r="F41" s="841"/>
      <c r="G41" s="841"/>
      <c r="H41" s="841"/>
      <c r="I41" s="841"/>
      <c r="J41" s="841"/>
      <c r="K41" s="902">
        <f>K42</f>
        <v>7924.2830000000004</v>
      </c>
      <c r="L41" s="902">
        <f t="shared" si="62"/>
        <v>7924.2830000000004</v>
      </c>
      <c r="M41" s="902">
        <f t="shared" si="62"/>
        <v>3000</v>
      </c>
      <c r="N41" s="903">
        <f t="shared" si="62"/>
        <v>0</v>
      </c>
      <c r="O41" s="903">
        <f t="shared" si="62"/>
        <v>3000</v>
      </c>
      <c r="P41" s="903">
        <f t="shared" si="62"/>
        <v>0</v>
      </c>
      <c r="Q41" s="903">
        <f t="shared" si="62"/>
        <v>0</v>
      </c>
      <c r="R41" s="903">
        <f t="shared" si="62"/>
        <v>0</v>
      </c>
      <c r="S41" s="903">
        <f t="shared" si="62"/>
        <v>2000</v>
      </c>
      <c r="T41" s="903">
        <f t="shared" si="62"/>
        <v>0</v>
      </c>
      <c r="U41" s="903">
        <f t="shared" si="62"/>
        <v>2000</v>
      </c>
      <c r="V41" s="902">
        <f t="shared" si="62"/>
        <v>2000</v>
      </c>
      <c r="W41" s="1991">
        <f t="shared" si="62"/>
        <v>1000</v>
      </c>
      <c r="X41" s="902">
        <f t="shared" si="63"/>
        <v>0</v>
      </c>
      <c r="Y41" s="902">
        <f t="shared" si="63"/>
        <v>0</v>
      </c>
      <c r="Z41" s="902">
        <f t="shared" si="63"/>
        <v>0</v>
      </c>
      <c r="AA41" s="2042">
        <f t="shared" si="63"/>
        <v>1000</v>
      </c>
      <c r="AB41" s="902">
        <f t="shared" si="62"/>
        <v>1000</v>
      </c>
      <c r="AC41" s="902">
        <f t="shared" si="62"/>
        <v>1000</v>
      </c>
      <c r="AD41" s="902">
        <f t="shared" si="63"/>
        <v>0</v>
      </c>
      <c r="AE41" s="902">
        <f t="shared" si="63"/>
        <v>0</v>
      </c>
      <c r="AF41" s="1991">
        <f t="shared" si="62"/>
        <v>1000</v>
      </c>
      <c r="AG41" s="846"/>
      <c r="AH41" s="902">
        <f t="shared" si="63"/>
        <v>0</v>
      </c>
      <c r="AI41" s="902">
        <f t="shared" si="63"/>
        <v>0</v>
      </c>
      <c r="AJ41" s="902">
        <f t="shared" si="63"/>
        <v>0</v>
      </c>
      <c r="AK41" s="902">
        <f t="shared" si="63"/>
        <v>0</v>
      </c>
      <c r="AL41" s="902">
        <f t="shared" si="63"/>
        <v>0</v>
      </c>
      <c r="AM41" s="847"/>
      <c r="AN41" s="1073">
        <f t="shared" si="11"/>
        <v>0</v>
      </c>
    </row>
    <row r="42" spans="1:40" s="693" customFormat="1" ht="32.450000000000003" customHeight="1">
      <c r="A42" s="839"/>
      <c r="B42" s="898" t="s">
        <v>790</v>
      </c>
      <c r="C42" s="841"/>
      <c r="D42" s="841"/>
      <c r="E42" s="841"/>
      <c r="F42" s="841"/>
      <c r="G42" s="841"/>
      <c r="H42" s="841"/>
      <c r="I42" s="841"/>
      <c r="J42" s="841"/>
      <c r="K42" s="902">
        <f>K43</f>
        <v>7924.2830000000004</v>
      </c>
      <c r="L42" s="902">
        <f t="shared" si="62"/>
        <v>7924.2830000000004</v>
      </c>
      <c r="M42" s="902">
        <f t="shared" si="62"/>
        <v>3000</v>
      </c>
      <c r="N42" s="903">
        <f t="shared" si="62"/>
        <v>0</v>
      </c>
      <c r="O42" s="903">
        <f t="shared" si="62"/>
        <v>3000</v>
      </c>
      <c r="P42" s="903">
        <f t="shared" si="62"/>
        <v>0</v>
      </c>
      <c r="Q42" s="903">
        <f t="shared" si="62"/>
        <v>0</v>
      </c>
      <c r="R42" s="903">
        <f t="shared" si="62"/>
        <v>0</v>
      </c>
      <c r="S42" s="903">
        <f t="shared" si="62"/>
        <v>2000</v>
      </c>
      <c r="T42" s="903">
        <f t="shared" si="62"/>
        <v>0</v>
      </c>
      <c r="U42" s="903">
        <f t="shared" si="62"/>
        <v>2000</v>
      </c>
      <c r="V42" s="902">
        <f t="shared" si="62"/>
        <v>2000</v>
      </c>
      <c r="W42" s="1991">
        <f t="shared" si="62"/>
        <v>1000</v>
      </c>
      <c r="X42" s="902">
        <f t="shared" si="63"/>
        <v>0</v>
      </c>
      <c r="Y42" s="902">
        <f t="shared" si="63"/>
        <v>0</v>
      </c>
      <c r="Z42" s="902">
        <f t="shared" si="63"/>
        <v>0</v>
      </c>
      <c r="AA42" s="2042">
        <f t="shared" si="63"/>
        <v>1000</v>
      </c>
      <c r="AB42" s="902">
        <f t="shared" si="62"/>
        <v>1000</v>
      </c>
      <c r="AC42" s="902">
        <f t="shared" si="62"/>
        <v>1000</v>
      </c>
      <c r="AD42" s="902">
        <f t="shared" si="63"/>
        <v>0</v>
      </c>
      <c r="AE42" s="902">
        <f t="shared" si="63"/>
        <v>0</v>
      </c>
      <c r="AF42" s="1991">
        <f t="shared" si="62"/>
        <v>1000</v>
      </c>
      <c r="AG42" s="846"/>
      <c r="AH42" s="902">
        <f t="shared" si="63"/>
        <v>0</v>
      </c>
      <c r="AI42" s="902">
        <f t="shared" si="63"/>
        <v>0</v>
      </c>
      <c r="AJ42" s="902">
        <f t="shared" si="63"/>
        <v>0</v>
      </c>
      <c r="AK42" s="902">
        <f t="shared" si="63"/>
        <v>0</v>
      </c>
      <c r="AL42" s="902">
        <f t="shared" si="63"/>
        <v>0</v>
      </c>
      <c r="AM42" s="847"/>
      <c r="AN42" s="1073">
        <f t="shared" si="11"/>
        <v>0</v>
      </c>
    </row>
    <row r="43" spans="1:40" s="228" customFormat="1" ht="73.5" customHeight="1">
      <c r="A43" s="848">
        <v>1</v>
      </c>
      <c r="B43" s="1736" t="s">
        <v>691</v>
      </c>
      <c r="C43" s="818" t="s">
        <v>101</v>
      </c>
      <c r="D43" s="818" t="s">
        <v>355</v>
      </c>
      <c r="E43" s="818" t="s">
        <v>356</v>
      </c>
      <c r="F43" s="818" t="s">
        <v>357</v>
      </c>
      <c r="G43" s="818"/>
      <c r="H43" s="818"/>
      <c r="I43" s="818" t="s">
        <v>82</v>
      </c>
      <c r="J43" s="982" t="s">
        <v>501</v>
      </c>
      <c r="K43" s="1737">
        <v>7924.2830000000004</v>
      </c>
      <c r="L43" s="1737">
        <v>7924.2830000000004</v>
      </c>
      <c r="M43" s="855">
        <f>N43+O43+P43+Q43</f>
        <v>3000</v>
      </c>
      <c r="N43" s="899"/>
      <c r="O43" s="1738">
        <v>3000</v>
      </c>
      <c r="P43" s="899"/>
      <c r="Q43" s="899"/>
      <c r="R43" s="899"/>
      <c r="S43" s="854">
        <v>2000</v>
      </c>
      <c r="T43" s="899"/>
      <c r="U43" s="854">
        <v>2000</v>
      </c>
      <c r="V43" s="855">
        <f>R43+U43</f>
        <v>2000</v>
      </c>
      <c r="W43" s="918">
        <v>1000</v>
      </c>
      <c r="X43" s="248"/>
      <c r="Y43" s="248"/>
      <c r="Z43" s="248"/>
      <c r="AA43" s="2043">
        <v>1000</v>
      </c>
      <c r="AB43" s="855">
        <v>1000</v>
      </c>
      <c r="AC43" s="855">
        <v>1000</v>
      </c>
      <c r="AD43" s="248"/>
      <c r="AE43" s="248"/>
      <c r="AF43" s="918">
        <v>1000</v>
      </c>
      <c r="AG43" s="819" t="s">
        <v>1757</v>
      </c>
      <c r="AH43" s="248"/>
      <c r="AI43" s="248"/>
      <c r="AJ43" s="248"/>
      <c r="AK43" s="248"/>
      <c r="AL43" s="248"/>
      <c r="AM43" s="855"/>
      <c r="AN43" s="1073">
        <f t="shared" si="11"/>
        <v>0</v>
      </c>
    </row>
    <row r="44" spans="1:40" s="228" customFormat="1" ht="35.450000000000003" customHeight="1">
      <c r="A44" s="871" t="s">
        <v>97</v>
      </c>
      <c r="B44" s="875" t="s">
        <v>88</v>
      </c>
      <c r="C44" s="259"/>
      <c r="D44" s="259"/>
      <c r="E44" s="259"/>
      <c r="F44" s="259"/>
      <c r="G44" s="259"/>
      <c r="H44" s="259"/>
      <c r="I44" s="259"/>
      <c r="J44" s="259"/>
      <c r="K44" s="248">
        <f t="shared" ref="K44:AL44" si="64">K45</f>
        <v>41549</v>
      </c>
      <c r="L44" s="248">
        <f t="shared" si="64"/>
        <v>15000</v>
      </c>
      <c r="M44" s="248">
        <f t="shared" si="64"/>
        <v>15000</v>
      </c>
      <c r="N44" s="899">
        <f t="shared" si="64"/>
        <v>0</v>
      </c>
      <c r="O44" s="899">
        <f t="shared" si="64"/>
        <v>15000</v>
      </c>
      <c r="P44" s="899">
        <f t="shared" si="64"/>
        <v>0</v>
      </c>
      <c r="Q44" s="899">
        <f t="shared" si="64"/>
        <v>0</v>
      </c>
      <c r="R44" s="899">
        <f t="shared" si="64"/>
        <v>0</v>
      </c>
      <c r="S44" s="899">
        <f t="shared" si="64"/>
        <v>0</v>
      </c>
      <c r="T44" s="899">
        <f t="shared" si="64"/>
        <v>0</v>
      </c>
      <c r="U44" s="899">
        <f t="shared" si="64"/>
        <v>0</v>
      </c>
      <c r="V44" s="248">
        <f t="shared" si="64"/>
        <v>0</v>
      </c>
      <c r="W44" s="919">
        <f t="shared" si="64"/>
        <v>15000</v>
      </c>
      <c r="X44" s="248">
        <f t="shared" si="64"/>
        <v>0</v>
      </c>
      <c r="Y44" s="248">
        <f t="shared" si="64"/>
        <v>0</v>
      </c>
      <c r="Z44" s="248">
        <f t="shared" si="64"/>
        <v>0</v>
      </c>
      <c r="AA44" s="2034">
        <f t="shared" si="64"/>
        <v>8104.6210000000001</v>
      </c>
      <c r="AB44" s="248">
        <f t="shared" si="64"/>
        <v>12486</v>
      </c>
      <c r="AC44" s="248">
        <f t="shared" si="64"/>
        <v>14986</v>
      </c>
      <c r="AD44" s="248">
        <f t="shared" si="64"/>
        <v>0</v>
      </c>
      <c r="AE44" s="248">
        <f t="shared" si="64"/>
        <v>-14</v>
      </c>
      <c r="AF44" s="919">
        <f t="shared" si="64"/>
        <v>12486</v>
      </c>
      <c r="AG44" s="258"/>
      <c r="AH44" s="248">
        <f t="shared" si="64"/>
        <v>0</v>
      </c>
      <c r="AI44" s="248">
        <f t="shared" si="64"/>
        <v>0</v>
      </c>
      <c r="AJ44" s="248">
        <f t="shared" si="64"/>
        <v>0</v>
      </c>
      <c r="AK44" s="248">
        <f t="shared" si="64"/>
        <v>0</v>
      </c>
      <c r="AL44" s="248">
        <f t="shared" si="64"/>
        <v>0</v>
      </c>
      <c r="AM44" s="855"/>
      <c r="AN44" s="1073">
        <f t="shared" si="11"/>
        <v>-2514</v>
      </c>
    </row>
    <row r="45" spans="1:40" s="693" customFormat="1" ht="25.5" customHeight="1">
      <c r="A45" s="839" t="s">
        <v>168</v>
      </c>
      <c r="B45" s="901" t="s">
        <v>87</v>
      </c>
      <c r="C45" s="841"/>
      <c r="D45" s="841"/>
      <c r="E45" s="841"/>
      <c r="F45" s="841"/>
      <c r="G45" s="841"/>
      <c r="H45" s="841"/>
      <c r="I45" s="841"/>
      <c r="J45" s="841"/>
      <c r="K45" s="902">
        <f t="shared" ref="K45:W45" si="65">K46+K51</f>
        <v>41549</v>
      </c>
      <c r="L45" s="902">
        <f t="shared" si="65"/>
        <v>15000</v>
      </c>
      <c r="M45" s="902">
        <f t="shared" si="65"/>
        <v>15000</v>
      </c>
      <c r="N45" s="903">
        <f t="shared" si="65"/>
        <v>0</v>
      </c>
      <c r="O45" s="903">
        <f t="shared" si="65"/>
        <v>15000</v>
      </c>
      <c r="P45" s="903">
        <f t="shared" si="65"/>
        <v>0</v>
      </c>
      <c r="Q45" s="903">
        <f t="shared" si="65"/>
        <v>0</v>
      </c>
      <c r="R45" s="903">
        <f t="shared" si="65"/>
        <v>0</v>
      </c>
      <c r="S45" s="903">
        <f t="shared" si="65"/>
        <v>0</v>
      </c>
      <c r="T45" s="903">
        <f t="shared" si="65"/>
        <v>0</v>
      </c>
      <c r="U45" s="903">
        <f t="shared" si="65"/>
        <v>0</v>
      </c>
      <c r="V45" s="902">
        <f t="shared" si="65"/>
        <v>0</v>
      </c>
      <c r="W45" s="1991">
        <f t="shared" si="65"/>
        <v>15000</v>
      </c>
      <c r="X45" s="902">
        <f t="shared" ref="X45:AL45" si="66">X46+X51</f>
        <v>0</v>
      </c>
      <c r="Y45" s="902">
        <f t="shared" si="66"/>
        <v>0</v>
      </c>
      <c r="Z45" s="902">
        <f t="shared" si="66"/>
        <v>0</v>
      </c>
      <c r="AA45" s="2042">
        <f t="shared" si="66"/>
        <v>8104.6210000000001</v>
      </c>
      <c r="AB45" s="902">
        <f t="shared" si="66"/>
        <v>12486</v>
      </c>
      <c r="AC45" s="902">
        <f t="shared" ref="AC45" si="67">AC46+AC51</f>
        <v>14986</v>
      </c>
      <c r="AD45" s="902">
        <f t="shared" ref="AD45:AE45" si="68">AD46+AD51</f>
        <v>0</v>
      </c>
      <c r="AE45" s="902">
        <f t="shared" si="68"/>
        <v>-14</v>
      </c>
      <c r="AF45" s="1991">
        <f t="shared" si="66"/>
        <v>12486</v>
      </c>
      <c r="AG45" s="846"/>
      <c r="AH45" s="902">
        <f t="shared" si="66"/>
        <v>0</v>
      </c>
      <c r="AI45" s="902">
        <f t="shared" si="66"/>
        <v>0</v>
      </c>
      <c r="AJ45" s="902">
        <f t="shared" si="66"/>
        <v>0</v>
      </c>
      <c r="AK45" s="902">
        <f t="shared" si="66"/>
        <v>0</v>
      </c>
      <c r="AL45" s="902">
        <f t="shared" si="66"/>
        <v>0</v>
      </c>
      <c r="AM45" s="847"/>
      <c r="AN45" s="1073">
        <f t="shared" si="11"/>
        <v>-2514</v>
      </c>
    </row>
    <row r="46" spans="1:40" s="693" customFormat="1" ht="42" customHeight="1">
      <c r="A46" s="839"/>
      <c r="B46" s="898" t="s">
        <v>787</v>
      </c>
      <c r="C46" s="841"/>
      <c r="D46" s="841"/>
      <c r="E46" s="841"/>
      <c r="F46" s="841"/>
      <c r="G46" s="841"/>
      <c r="H46" s="841"/>
      <c r="I46" s="841"/>
      <c r="J46" s="841"/>
      <c r="K46" s="248">
        <f>K47+K48+K49+K50</f>
        <v>31612</v>
      </c>
      <c r="L46" s="248">
        <f t="shared" ref="L46:W46" si="69">L47+L48+L49+L50</f>
        <v>12000</v>
      </c>
      <c r="M46" s="248">
        <f t="shared" si="69"/>
        <v>12000</v>
      </c>
      <c r="N46" s="899">
        <f t="shared" si="69"/>
        <v>0</v>
      </c>
      <c r="O46" s="899">
        <f t="shared" si="69"/>
        <v>12000</v>
      </c>
      <c r="P46" s="899">
        <f t="shared" si="69"/>
        <v>0</v>
      </c>
      <c r="Q46" s="899">
        <f t="shared" si="69"/>
        <v>0</v>
      </c>
      <c r="R46" s="899">
        <f t="shared" si="69"/>
        <v>0</v>
      </c>
      <c r="S46" s="899">
        <f t="shared" si="69"/>
        <v>0</v>
      </c>
      <c r="T46" s="899">
        <f t="shared" si="69"/>
        <v>0</v>
      </c>
      <c r="U46" s="899">
        <f t="shared" si="69"/>
        <v>0</v>
      </c>
      <c r="V46" s="248">
        <f t="shared" si="69"/>
        <v>0</v>
      </c>
      <c r="W46" s="919">
        <f t="shared" si="69"/>
        <v>12000</v>
      </c>
      <c r="X46" s="248">
        <f t="shared" ref="X46:AL46" si="70">X47+X48+X49+X50</f>
        <v>0</v>
      </c>
      <c r="Y46" s="248">
        <f t="shared" si="70"/>
        <v>0</v>
      </c>
      <c r="Z46" s="248">
        <f t="shared" si="70"/>
        <v>0</v>
      </c>
      <c r="AA46" s="2034">
        <f t="shared" si="70"/>
        <v>7989.5839999999998</v>
      </c>
      <c r="AB46" s="248">
        <f t="shared" si="70"/>
        <v>9486</v>
      </c>
      <c r="AC46" s="248">
        <f t="shared" ref="AC46" si="71">AC47+AC48+AC49+AC50</f>
        <v>11986</v>
      </c>
      <c r="AD46" s="248">
        <f t="shared" ref="AD46:AE46" si="72">AD47+AD48+AD49+AD50</f>
        <v>0</v>
      </c>
      <c r="AE46" s="248">
        <f t="shared" si="72"/>
        <v>-14</v>
      </c>
      <c r="AF46" s="919">
        <f t="shared" si="70"/>
        <v>9486</v>
      </c>
      <c r="AG46" s="258"/>
      <c r="AH46" s="248">
        <f t="shared" si="70"/>
        <v>0</v>
      </c>
      <c r="AI46" s="248">
        <f t="shared" si="70"/>
        <v>0</v>
      </c>
      <c r="AJ46" s="248">
        <f t="shared" si="70"/>
        <v>0</v>
      </c>
      <c r="AK46" s="248">
        <f t="shared" si="70"/>
        <v>0</v>
      </c>
      <c r="AL46" s="248">
        <f t="shared" si="70"/>
        <v>0</v>
      </c>
      <c r="AM46" s="847"/>
      <c r="AN46" s="1073">
        <f t="shared" si="11"/>
        <v>-2514</v>
      </c>
    </row>
    <row r="47" spans="1:40" s="228" customFormat="1" ht="60.95" customHeight="1">
      <c r="A47" s="848">
        <v>1</v>
      </c>
      <c r="B47" s="897" t="s">
        <v>865</v>
      </c>
      <c r="C47" s="259" t="s">
        <v>108</v>
      </c>
      <c r="D47" s="259" t="s">
        <v>293</v>
      </c>
      <c r="E47" s="259" t="s">
        <v>294</v>
      </c>
      <c r="F47" s="908" t="s">
        <v>438</v>
      </c>
      <c r="G47" s="259"/>
      <c r="H47" s="259"/>
      <c r="I47" s="259" t="s">
        <v>82</v>
      </c>
      <c r="J47" s="259" t="s">
        <v>90</v>
      </c>
      <c r="K47" s="855">
        <v>3875</v>
      </c>
      <c r="L47" s="855">
        <v>3000</v>
      </c>
      <c r="M47" s="855">
        <f>N47+O47+P47+Q47</f>
        <v>3000</v>
      </c>
      <c r="N47" s="899"/>
      <c r="O47" s="854">
        <v>3000</v>
      </c>
      <c r="P47" s="899"/>
      <c r="Q47" s="899"/>
      <c r="R47" s="899"/>
      <c r="S47" s="899"/>
      <c r="T47" s="899"/>
      <c r="U47" s="899"/>
      <c r="V47" s="855">
        <f>R47+U47</f>
        <v>0</v>
      </c>
      <c r="W47" s="918">
        <v>3000</v>
      </c>
      <c r="X47" s="248"/>
      <c r="Y47" s="248"/>
      <c r="Z47" s="248"/>
      <c r="AA47" s="2044">
        <v>1997.83</v>
      </c>
      <c r="AB47" s="855">
        <v>3000</v>
      </c>
      <c r="AC47" s="855">
        <v>3000</v>
      </c>
      <c r="AD47" s="248"/>
      <c r="AE47" s="248"/>
      <c r="AF47" s="918">
        <v>3000</v>
      </c>
      <c r="AG47" s="770"/>
      <c r="AH47" s="248"/>
      <c r="AI47" s="248"/>
      <c r="AJ47" s="248"/>
      <c r="AK47" s="248"/>
      <c r="AL47" s="248"/>
      <c r="AM47" s="855"/>
      <c r="AN47" s="1073">
        <f t="shared" si="11"/>
        <v>0</v>
      </c>
    </row>
    <row r="48" spans="1:40" s="228" customFormat="1" ht="61.5" customHeight="1">
      <c r="A48" s="848">
        <v>2</v>
      </c>
      <c r="B48" s="897" t="s">
        <v>866</v>
      </c>
      <c r="C48" s="259" t="s">
        <v>108</v>
      </c>
      <c r="D48" s="259" t="s">
        <v>293</v>
      </c>
      <c r="E48" s="259" t="s">
        <v>294</v>
      </c>
      <c r="F48" s="908" t="s">
        <v>439</v>
      </c>
      <c r="G48" s="259"/>
      <c r="H48" s="259"/>
      <c r="I48" s="259" t="s">
        <v>82</v>
      </c>
      <c r="J48" s="259" t="s">
        <v>91</v>
      </c>
      <c r="K48" s="855">
        <v>8423</v>
      </c>
      <c r="L48" s="855">
        <v>3000</v>
      </c>
      <c r="M48" s="855">
        <f t="shared" ref="M48:M52" si="73">N48+O48+P48+Q48</f>
        <v>3000</v>
      </c>
      <c r="N48" s="899"/>
      <c r="O48" s="854">
        <v>3000</v>
      </c>
      <c r="P48" s="899"/>
      <c r="Q48" s="899"/>
      <c r="R48" s="899"/>
      <c r="S48" s="899"/>
      <c r="T48" s="899"/>
      <c r="U48" s="899"/>
      <c r="V48" s="855">
        <f>R48+U48</f>
        <v>0</v>
      </c>
      <c r="W48" s="918">
        <v>3000</v>
      </c>
      <c r="X48" s="248"/>
      <c r="Y48" s="248"/>
      <c r="Z48" s="248"/>
      <c r="AA48" s="2043">
        <v>3000</v>
      </c>
      <c r="AB48" s="855">
        <v>3000</v>
      </c>
      <c r="AC48" s="855">
        <v>3000</v>
      </c>
      <c r="AD48" s="248"/>
      <c r="AE48" s="248"/>
      <c r="AF48" s="918">
        <v>3000</v>
      </c>
      <c r="AG48" s="855"/>
      <c r="AH48" s="248"/>
      <c r="AI48" s="248"/>
      <c r="AJ48" s="248"/>
      <c r="AK48" s="248"/>
      <c r="AL48" s="248"/>
      <c r="AM48" s="855"/>
      <c r="AN48" s="1073">
        <f t="shared" si="11"/>
        <v>0</v>
      </c>
    </row>
    <row r="49" spans="1:42" s="228" customFormat="1" ht="59.45" customHeight="1">
      <c r="A49" s="848">
        <v>3</v>
      </c>
      <c r="B49" s="897" t="s">
        <v>867</v>
      </c>
      <c r="C49" s="259" t="s">
        <v>108</v>
      </c>
      <c r="D49" s="259" t="s">
        <v>293</v>
      </c>
      <c r="E49" s="259" t="s">
        <v>294</v>
      </c>
      <c r="F49" s="908" t="s">
        <v>440</v>
      </c>
      <c r="G49" s="259"/>
      <c r="H49" s="259"/>
      <c r="I49" s="259" t="s">
        <v>82</v>
      </c>
      <c r="J49" s="259" t="s">
        <v>92</v>
      </c>
      <c r="K49" s="855">
        <v>4510</v>
      </c>
      <c r="L49" s="855">
        <v>3000</v>
      </c>
      <c r="M49" s="855">
        <f t="shared" si="73"/>
        <v>3000</v>
      </c>
      <c r="N49" s="899"/>
      <c r="O49" s="854">
        <v>3000</v>
      </c>
      <c r="P49" s="899"/>
      <c r="Q49" s="899"/>
      <c r="R49" s="899"/>
      <c r="S49" s="899"/>
      <c r="T49" s="899"/>
      <c r="U49" s="899"/>
      <c r="V49" s="855">
        <f>R49+U49</f>
        <v>0</v>
      </c>
      <c r="W49" s="918">
        <v>3000</v>
      </c>
      <c r="X49" s="248"/>
      <c r="Y49" s="248"/>
      <c r="Z49" s="248"/>
      <c r="AA49" s="2044">
        <v>2985.634</v>
      </c>
      <c r="AB49" s="855">
        <v>2986</v>
      </c>
      <c r="AC49" s="855">
        <v>2986</v>
      </c>
      <c r="AD49" s="248"/>
      <c r="AE49" s="855">
        <f>AF49-W49</f>
        <v>-14</v>
      </c>
      <c r="AF49" s="918">
        <v>2986</v>
      </c>
      <c r="AG49" s="1811" t="s">
        <v>1585</v>
      </c>
      <c r="AH49" s="248"/>
      <c r="AI49" s="248"/>
      <c r="AJ49" s="248"/>
      <c r="AK49" s="248"/>
      <c r="AL49" s="248"/>
      <c r="AM49" s="855"/>
      <c r="AN49" s="1073">
        <f t="shared" si="11"/>
        <v>-14</v>
      </c>
    </row>
    <row r="50" spans="1:42" s="228" customFormat="1" ht="56.45" customHeight="1">
      <c r="A50" s="848">
        <v>4</v>
      </c>
      <c r="B50" s="897" t="s">
        <v>868</v>
      </c>
      <c r="C50" s="259" t="s">
        <v>108</v>
      </c>
      <c r="D50" s="259" t="s">
        <v>293</v>
      </c>
      <c r="E50" s="259" t="s">
        <v>294</v>
      </c>
      <c r="F50" s="908" t="s">
        <v>496</v>
      </c>
      <c r="G50" s="259"/>
      <c r="H50" s="259"/>
      <c r="I50" s="259" t="s">
        <v>82</v>
      </c>
      <c r="J50" s="259" t="s">
        <v>93</v>
      </c>
      <c r="K50" s="855">
        <v>14804</v>
      </c>
      <c r="L50" s="855">
        <v>3000</v>
      </c>
      <c r="M50" s="855">
        <f t="shared" si="73"/>
        <v>3000</v>
      </c>
      <c r="N50" s="899"/>
      <c r="O50" s="854">
        <v>3000</v>
      </c>
      <c r="P50" s="899"/>
      <c r="Q50" s="899"/>
      <c r="R50" s="899"/>
      <c r="S50" s="899"/>
      <c r="T50" s="899"/>
      <c r="U50" s="899"/>
      <c r="V50" s="855">
        <f>R50+U50</f>
        <v>0</v>
      </c>
      <c r="W50" s="918">
        <v>3000</v>
      </c>
      <c r="X50" s="248"/>
      <c r="Y50" s="248"/>
      <c r="Z50" s="248"/>
      <c r="AA50" s="2045">
        <v>6.12</v>
      </c>
      <c r="AB50" s="855">
        <v>500</v>
      </c>
      <c r="AC50" s="855">
        <v>3000</v>
      </c>
      <c r="AD50" s="248"/>
      <c r="AE50" s="248"/>
      <c r="AF50" s="855">
        <v>500</v>
      </c>
      <c r="AG50" s="1082" t="s">
        <v>2369</v>
      </c>
      <c r="AH50" s="248"/>
      <c r="AI50" s="248"/>
      <c r="AJ50" s="248"/>
      <c r="AK50" s="248"/>
      <c r="AL50" s="248"/>
      <c r="AM50" s="855"/>
      <c r="AN50" s="1073">
        <f t="shared" si="11"/>
        <v>-2500</v>
      </c>
    </row>
    <row r="51" spans="1:42" s="228" customFormat="1" ht="37.5" customHeight="1">
      <c r="A51" s="848"/>
      <c r="B51" s="898" t="s">
        <v>789</v>
      </c>
      <c r="C51" s="259"/>
      <c r="D51" s="259"/>
      <c r="E51" s="259"/>
      <c r="F51" s="908"/>
      <c r="G51" s="259"/>
      <c r="H51" s="259"/>
      <c r="I51" s="259"/>
      <c r="J51" s="259"/>
      <c r="K51" s="248">
        <f>K52</f>
        <v>9937</v>
      </c>
      <c r="L51" s="248">
        <f t="shared" ref="L51:AL51" si="74">L52</f>
        <v>3000</v>
      </c>
      <c r="M51" s="248">
        <f t="shared" si="74"/>
        <v>3000</v>
      </c>
      <c r="N51" s="899">
        <f t="shared" si="74"/>
        <v>0</v>
      </c>
      <c r="O51" s="899">
        <f t="shared" si="74"/>
        <v>3000</v>
      </c>
      <c r="P51" s="899">
        <f t="shared" si="74"/>
        <v>0</v>
      </c>
      <c r="Q51" s="899">
        <f t="shared" si="74"/>
        <v>0</v>
      </c>
      <c r="R51" s="899">
        <f t="shared" si="74"/>
        <v>0</v>
      </c>
      <c r="S51" s="899">
        <f t="shared" si="74"/>
        <v>0</v>
      </c>
      <c r="T51" s="899">
        <f t="shared" si="74"/>
        <v>0</v>
      </c>
      <c r="U51" s="899">
        <f t="shared" si="74"/>
        <v>0</v>
      </c>
      <c r="V51" s="248">
        <f t="shared" si="74"/>
        <v>0</v>
      </c>
      <c r="W51" s="919">
        <f t="shared" si="74"/>
        <v>3000</v>
      </c>
      <c r="X51" s="248">
        <f t="shared" si="74"/>
        <v>0</v>
      </c>
      <c r="Y51" s="248">
        <f t="shared" si="74"/>
        <v>0</v>
      </c>
      <c r="Z51" s="248">
        <f t="shared" si="74"/>
        <v>0</v>
      </c>
      <c r="AA51" s="2034">
        <f t="shared" si="74"/>
        <v>115.03700000000001</v>
      </c>
      <c r="AB51" s="248">
        <f t="shared" si="74"/>
        <v>3000</v>
      </c>
      <c r="AC51" s="248">
        <f t="shared" si="74"/>
        <v>3000</v>
      </c>
      <c r="AD51" s="248">
        <f t="shared" si="74"/>
        <v>0</v>
      </c>
      <c r="AE51" s="248">
        <f t="shared" si="74"/>
        <v>0</v>
      </c>
      <c r="AF51" s="919">
        <f t="shared" si="74"/>
        <v>3000</v>
      </c>
      <c r="AG51" s="258"/>
      <c r="AH51" s="248">
        <f t="shared" si="74"/>
        <v>0</v>
      </c>
      <c r="AI51" s="248">
        <f t="shared" si="74"/>
        <v>0</v>
      </c>
      <c r="AJ51" s="248">
        <f t="shared" si="74"/>
        <v>0</v>
      </c>
      <c r="AK51" s="248">
        <f t="shared" si="74"/>
        <v>0</v>
      </c>
      <c r="AL51" s="248">
        <f t="shared" si="74"/>
        <v>0</v>
      </c>
      <c r="AM51" s="855"/>
      <c r="AN51" s="1073">
        <f t="shared" si="11"/>
        <v>0</v>
      </c>
    </row>
    <row r="52" spans="1:42" s="228" customFormat="1" ht="62.1" customHeight="1">
      <c r="A52" s="848">
        <v>1</v>
      </c>
      <c r="B52" s="876" t="s">
        <v>869</v>
      </c>
      <c r="C52" s="259" t="s">
        <v>209</v>
      </c>
      <c r="D52" s="259" t="s">
        <v>227</v>
      </c>
      <c r="E52" s="259" t="s">
        <v>207</v>
      </c>
      <c r="F52" s="259" t="s">
        <v>498</v>
      </c>
      <c r="G52" s="259"/>
      <c r="H52" s="259"/>
      <c r="I52" s="909" t="s">
        <v>83</v>
      </c>
      <c r="J52" s="259" t="s">
        <v>497</v>
      </c>
      <c r="K52" s="910">
        <v>9937</v>
      </c>
      <c r="L52" s="855">
        <v>3000</v>
      </c>
      <c r="M52" s="855">
        <f t="shared" si="73"/>
        <v>3000</v>
      </c>
      <c r="N52" s="899"/>
      <c r="O52" s="854">
        <v>3000</v>
      </c>
      <c r="P52" s="899"/>
      <c r="Q52" s="899"/>
      <c r="R52" s="899"/>
      <c r="S52" s="899"/>
      <c r="T52" s="899"/>
      <c r="U52" s="899"/>
      <c r="V52" s="248"/>
      <c r="W52" s="918">
        <v>3000</v>
      </c>
      <c r="X52" s="248"/>
      <c r="Y52" s="248"/>
      <c r="Z52" s="248"/>
      <c r="AA52" s="2046">
        <v>115.03700000000001</v>
      </c>
      <c r="AB52" s="855">
        <v>3000</v>
      </c>
      <c r="AC52" s="855">
        <v>3000</v>
      </c>
      <c r="AD52" s="248"/>
      <c r="AE52" s="248"/>
      <c r="AF52" s="918">
        <v>3000</v>
      </c>
      <c r="AG52" s="911"/>
      <c r="AH52" s="248"/>
      <c r="AI52" s="248"/>
      <c r="AJ52" s="248"/>
      <c r="AK52" s="248"/>
      <c r="AL52" s="248"/>
      <c r="AM52" s="912"/>
      <c r="AN52" s="1073">
        <f t="shared" si="11"/>
        <v>0</v>
      </c>
    </row>
    <row r="53" spans="1:42" s="228" customFormat="1" ht="69.75" customHeight="1">
      <c r="A53" s="871" t="s">
        <v>46</v>
      </c>
      <c r="B53" s="872" t="s">
        <v>124</v>
      </c>
      <c r="C53" s="259"/>
      <c r="D53" s="259"/>
      <c r="E53" s="259"/>
      <c r="F53" s="259"/>
      <c r="G53" s="259"/>
      <c r="H53" s="259"/>
      <c r="I53" s="259"/>
      <c r="J53" s="259"/>
      <c r="K53" s="248">
        <v>3617676</v>
      </c>
      <c r="L53" s="248">
        <v>2217365</v>
      </c>
      <c r="M53" s="248">
        <v>2217365</v>
      </c>
      <c r="N53" s="899" t="e">
        <f>N54+N87+#REF!</f>
        <v>#REF!</v>
      </c>
      <c r="O53" s="899" t="e">
        <f>O54+O87+#REF!</f>
        <v>#REF!</v>
      </c>
      <c r="P53" s="899" t="e">
        <f>P54+P87+#REF!</f>
        <v>#REF!</v>
      </c>
      <c r="Q53" s="899" t="e">
        <f>Q54+Q87+#REF!</f>
        <v>#REF!</v>
      </c>
      <c r="R53" s="899">
        <v>492388.96899999998</v>
      </c>
      <c r="S53" s="899" t="e">
        <f>S54+S87+#REF!</f>
        <v>#REF!</v>
      </c>
      <c r="T53" s="899" t="e">
        <f>T54+T87+#REF!</f>
        <v>#REF!</v>
      </c>
      <c r="U53" s="899">
        <v>531989</v>
      </c>
      <c r="V53" s="248">
        <v>1024377.969</v>
      </c>
      <c r="W53" s="919">
        <f>W54+W87</f>
        <v>428840</v>
      </c>
      <c r="X53" s="248">
        <f t="shared" ref="X53:AL53" si="75">X54+X87</f>
        <v>0</v>
      </c>
      <c r="Y53" s="248">
        <f t="shared" si="75"/>
        <v>0</v>
      </c>
      <c r="Z53" s="248">
        <f t="shared" si="75"/>
        <v>0</v>
      </c>
      <c r="AA53" s="2034">
        <f t="shared" si="75"/>
        <v>258021.25199999992</v>
      </c>
      <c r="AB53" s="248">
        <f>AB54+AB87</f>
        <v>743662</v>
      </c>
      <c r="AC53" s="248">
        <f>AC54+AC87</f>
        <v>615363</v>
      </c>
      <c r="AD53" s="248">
        <f t="shared" ref="AD53:AE53" si="76">AD54+AD87</f>
        <v>59982</v>
      </c>
      <c r="AE53" s="248">
        <f t="shared" si="76"/>
        <v>-21537</v>
      </c>
      <c r="AF53" s="919">
        <f>AF54+AF87</f>
        <v>477346</v>
      </c>
      <c r="AG53" s="258"/>
      <c r="AH53" s="248">
        <f t="shared" si="75"/>
        <v>0</v>
      </c>
      <c r="AI53" s="248">
        <f t="shared" si="75"/>
        <v>0</v>
      </c>
      <c r="AJ53" s="248">
        <f t="shared" si="75"/>
        <v>0</v>
      </c>
      <c r="AK53" s="248">
        <f t="shared" si="75"/>
        <v>0</v>
      </c>
      <c r="AL53" s="248">
        <f t="shared" si="75"/>
        <v>0</v>
      </c>
      <c r="AM53" s="855"/>
      <c r="AN53" s="1073">
        <f t="shared" si="11"/>
        <v>48506</v>
      </c>
      <c r="AO53" s="656">
        <f>AB53-W53</f>
        <v>314822</v>
      </c>
      <c r="AP53" s="656">
        <f>AB53-AF53</f>
        <v>266316</v>
      </c>
    </row>
    <row r="54" spans="1:42" s="250" customFormat="1" ht="41.45" customHeight="1">
      <c r="A54" s="871" t="s">
        <v>89</v>
      </c>
      <c r="B54" s="898" t="s">
        <v>117</v>
      </c>
      <c r="C54" s="913"/>
      <c r="D54" s="913"/>
      <c r="E54" s="913"/>
      <c r="F54" s="913"/>
      <c r="G54" s="913"/>
      <c r="H54" s="913"/>
      <c r="I54" s="913"/>
      <c r="J54" s="913"/>
      <c r="K54" s="248">
        <f t="shared" ref="K54:AL54" si="77">K55</f>
        <v>449134</v>
      </c>
      <c r="L54" s="248">
        <f t="shared" si="77"/>
        <v>425510</v>
      </c>
      <c r="M54" s="248">
        <f t="shared" si="77"/>
        <v>346325</v>
      </c>
      <c r="N54" s="899">
        <f t="shared" si="77"/>
        <v>0</v>
      </c>
      <c r="O54" s="899">
        <f t="shared" si="77"/>
        <v>376963.6</v>
      </c>
      <c r="P54" s="899">
        <f t="shared" si="77"/>
        <v>0</v>
      </c>
      <c r="Q54" s="899">
        <f t="shared" si="77"/>
        <v>0</v>
      </c>
      <c r="R54" s="899">
        <f t="shared" si="77"/>
        <v>138064.25200000001</v>
      </c>
      <c r="S54" s="899">
        <f t="shared" si="77"/>
        <v>100740</v>
      </c>
      <c r="T54" s="899">
        <f t="shared" si="77"/>
        <v>30347.131000000001</v>
      </c>
      <c r="U54" s="899">
        <f t="shared" si="77"/>
        <v>120754</v>
      </c>
      <c r="V54" s="248">
        <f t="shared" si="77"/>
        <v>258818.25199999998</v>
      </c>
      <c r="W54" s="919">
        <f t="shared" si="77"/>
        <v>62740</v>
      </c>
      <c r="X54" s="248">
        <f t="shared" si="77"/>
        <v>0</v>
      </c>
      <c r="Y54" s="248">
        <f t="shared" si="77"/>
        <v>0</v>
      </c>
      <c r="Z54" s="248">
        <f t="shared" si="77"/>
        <v>0</v>
      </c>
      <c r="AA54" s="2034">
        <f t="shared" si="77"/>
        <v>37325.754000000001</v>
      </c>
      <c r="AB54" s="248">
        <f t="shared" si="77"/>
        <v>91555</v>
      </c>
      <c r="AC54" s="248">
        <f t="shared" si="77"/>
        <v>61795</v>
      </c>
      <c r="AD54" s="248">
        <f t="shared" si="77"/>
        <v>5157</v>
      </c>
      <c r="AE54" s="248">
        <f t="shared" si="77"/>
        <v>-5671</v>
      </c>
      <c r="AF54" s="919">
        <f t="shared" si="77"/>
        <v>62226</v>
      </c>
      <c r="AG54" s="258"/>
      <c r="AH54" s="248">
        <f t="shared" si="77"/>
        <v>0</v>
      </c>
      <c r="AI54" s="248">
        <f t="shared" si="77"/>
        <v>0</v>
      </c>
      <c r="AJ54" s="248">
        <f t="shared" si="77"/>
        <v>0</v>
      </c>
      <c r="AK54" s="248">
        <f t="shared" si="77"/>
        <v>0</v>
      </c>
      <c r="AL54" s="248">
        <f t="shared" si="77"/>
        <v>0</v>
      </c>
      <c r="AM54" s="248"/>
      <c r="AN54" s="1073">
        <f t="shared" si="11"/>
        <v>-514</v>
      </c>
    </row>
    <row r="55" spans="1:42" s="704" customFormat="1" ht="26.45" customHeight="1">
      <c r="A55" s="839" t="s">
        <v>125</v>
      </c>
      <c r="B55" s="840" t="s">
        <v>87</v>
      </c>
      <c r="C55" s="914"/>
      <c r="D55" s="914"/>
      <c r="E55" s="914"/>
      <c r="F55" s="914"/>
      <c r="G55" s="914"/>
      <c r="H55" s="914"/>
      <c r="I55" s="914"/>
      <c r="J55" s="914"/>
      <c r="K55" s="902">
        <f t="shared" ref="K55:W55" si="78">K56+K62+K65+K76+K80</f>
        <v>449134</v>
      </c>
      <c r="L55" s="902">
        <f t="shared" si="78"/>
        <v>425510</v>
      </c>
      <c r="M55" s="902">
        <f t="shared" si="78"/>
        <v>346325</v>
      </c>
      <c r="N55" s="903">
        <f t="shared" si="78"/>
        <v>0</v>
      </c>
      <c r="O55" s="903">
        <f t="shared" si="78"/>
        <v>376963.6</v>
      </c>
      <c r="P55" s="903">
        <f t="shared" si="78"/>
        <v>0</v>
      </c>
      <c r="Q55" s="903">
        <f t="shared" si="78"/>
        <v>0</v>
      </c>
      <c r="R55" s="903">
        <f t="shared" si="78"/>
        <v>138064.25200000001</v>
      </c>
      <c r="S55" s="903">
        <f t="shared" si="78"/>
        <v>100740</v>
      </c>
      <c r="T55" s="903">
        <f t="shared" si="78"/>
        <v>30347.131000000001</v>
      </c>
      <c r="U55" s="903">
        <f t="shared" si="78"/>
        <v>120754</v>
      </c>
      <c r="V55" s="902">
        <f t="shared" si="78"/>
        <v>258818.25199999998</v>
      </c>
      <c r="W55" s="1991">
        <f t="shared" si="78"/>
        <v>62740</v>
      </c>
      <c r="X55" s="902">
        <f t="shared" ref="X55:AL55" si="79">X56+X62+X65+X76+X80</f>
        <v>0</v>
      </c>
      <c r="Y55" s="902">
        <f t="shared" si="79"/>
        <v>0</v>
      </c>
      <c r="Z55" s="902">
        <f t="shared" si="79"/>
        <v>0</v>
      </c>
      <c r="AA55" s="2042">
        <f t="shared" si="79"/>
        <v>37325.754000000001</v>
      </c>
      <c r="AB55" s="902">
        <f t="shared" si="79"/>
        <v>91555</v>
      </c>
      <c r="AC55" s="902">
        <f t="shared" ref="AC55" si="80">AC56+AC62+AC65+AC76+AC80</f>
        <v>61795</v>
      </c>
      <c r="AD55" s="902">
        <f t="shared" ref="AD55:AE55" si="81">AD56+AD62+AD65+AD76+AD80</f>
        <v>5157</v>
      </c>
      <c r="AE55" s="902">
        <f t="shared" si="81"/>
        <v>-5671</v>
      </c>
      <c r="AF55" s="1991">
        <f t="shared" si="79"/>
        <v>62226</v>
      </c>
      <c r="AG55" s="846"/>
      <c r="AH55" s="902">
        <f t="shared" si="79"/>
        <v>0</v>
      </c>
      <c r="AI55" s="902">
        <f t="shared" si="79"/>
        <v>0</v>
      </c>
      <c r="AJ55" s="902">
        <f t="shared" si="79"/>
        <v>0</v>
      </c>
      <c r="AK55" s="902">
        <f t="shared" si="79"/>
        <v>0</v>
      </c>
      <c r="AL55" s="902">
        <f t="shared" si="79"/>
        <v>0</v>
      </c>
      <c r="AM55" s="902"/>
      <c r="AN55" s="1073">
        <f t="shared" si="11"/>
        <v>-514</v>
      </c>
    </row>
    <row r="56" spans="1:42" s="250" customFormat="1" ht="24" customHeight="1">
      <c r="A56" s="871"/>
      <c r="B56" s="898" t="s">
        <v>175</v>
      </c>
      <c r="C56" s="246"/>
      <c r="D56" s="246"/>
      <c r="E56" s="246"/>
      <c r="F56" s="246"/>
      <c r="G56" s="246"/>
      <c r="H56" s="246"/>
      <c r="I56" s="246"/>
      <c r="J56" s="246"/>
      <c r="K56" s="248">
        <f>K57+K58+K59+K60+K61</f>
        <v>117433</v>
      </c>
      <c r="L56" s="248">
        <f>SUM(L57:L61)</f>
        <v>101567</v>
      </c>
      <c r="M56" s="248">
        <f t="shared" ref="M56:W56" si="82">M57+M58+M59+M60+M61</f>
        <v>86800</v>
      </c>
      <c r="N56" s="899">
        <f t="shared" si="82"/>
        <v>0</v>
      </c>
      <c r="O56" s="899">
        <f t="shared" si="82"/>
        <v>96819</v>
      </c>
      <c r="P56" s="899">
        <f t="shared" si="82"/>
        <v>0</v>
      </c>
      <c r="Q56" s="899">
        <f t="shared" si="82"/>
        <v>0</v>
      </c>
      <c r="R56" s="899">
        <f t="shared" si="82"/>
        <v>45729.593000000001</v>
      </c>
      <c r="S56" s="899">
        <f t="shared" si="82"/>
        <v>18000</v>
      </c>
      <c r="T56" s="899">
        <f t="shared" si="82"/>
        <v>2887.4519999999998</v>
      </c>
      <c r="U56" s="899">
        <f t="shared" si="82"/>
        <v>19145</v>
      </c>
      <c r="V56" s="248">
        <f t="shared" si="82"/>
        <v>64874.593000000001</v>
      </c>
      <c r="W56" s="919">
        <f t="shared" si="82"/>
        <v>17800</v>
      </c>
      <c r="X56" s="248">
        <f t="shared" ref="X56:AL56" si="83">X57+X58+X59+X60+X61</f>
        <v>0</v>
      </c>
      <c r="Y56" s="248">
        <f t="shared" si="83"/>
        <v>0</v>
      </c>
      <c r="Z56" s="248">
        <f t="shared" si="83"/>
        <v>0</v>
      </c>
      <c r="AA56" s="2034">
        <f t="shared" si="83"/>
        <v>5527.6540000000005</v>
      </c>
      <c r="AB56" s="248">
        <f t="shared" si="83"/>
        <v>16855</v>
      </c>
      <c r="AC56" s="248">
        <f t="shared" ref="AC56" si="84">AC57+AC58+AC59+AC60+AC61</f>
        <v>16855</v>
      </c>
      <c r="AD56" s="248">
        <f t="shared" ref="AD56:AE56" si="85">AD57+AD58+AD59+AD60+AD61</f>
        <v>2687</v>
      </c>
      <c r="AE56" s="248">
        <f t="shared" si="85"/>
        <v>-5671</v>
      </c>
      <c r="AF56" s="919">
        <f t="shared" si="83"/>
        <v>14816</v>
      </c>
      <c r="AG56" s="258"/>
      <c r="AH56" s="248">
        <f t="shared" si="83"/>
        <v>0</v>
      </c>
      <c r="AI56" s="248">
        <f t="shared" si="83"/>
        <v>0</v>
      </c>
      <c r="AJ56" s="248">
        <f t="shared" si="83"/>
        <v>0</v>
      </c>
      <c r="AK56" s="248">
        <f t="shared" si="83"/>
        <v>0</v>
      </c>
      <c r="AL56" s="248">
        <f t="shared" si="83"/>
        <v>0</v>
      </c>
      <c r="AM56" s="248"/>
      <c r="AN56" s="1073">
        <f t="shared" si="11"/>
        <v>-2984</v>
      </c>
    </row>
    <row r="57" spans="1:42" s="228" customFormat="1" ht="68.25" customHeight="1">
      <c r="A57" s="848">
        <v>1</v>
      </c>
      <c r="B57" s="876" t="s">
        <v>721</v>
      </c>
      <c r="C57" s="259" t="s">
        <v>98</v>
      </c>
      <c r="D57" s="259" t="s">
        <v>176</v>
      </c>
      <c r="E57" s="259" t="s">
        <v>166</v>
      </c>
      <c r="F57" s="259">
        <v>7851567</v>
      </c>
      <c r="G57" s="246"/>
      <c r="H57" s="259"/>
      <c r="I57" s="259" t="s">
        <v>82</v>
      </c>
      <c r="J57" s="259" t="s">
        <v>722</v>
      </c>
      <c r="K57" s="855">
        <v>14624</v>
      </c>
      <c r="L57" s="855">
        <v>14600</v>
      </c>
      <c r="M57" s="855">
        <v>12700</v>
      </c>
      <c r="N57" s="899"/>
      <c r="O57" s="854">
        <v>14600</v>
      </c>
      <c r="P57" s="899"/>
      <c r="Q57" s="899"/>
      <c r="R57" s="894">
        <v>7676.6750000000002</v>
      </c>
      <c r="S57" s="894">
        <v>3000</v>
      </c>
      <c r="T57" s="915">
        <v>1214.3489999999999</v>
      </c>
      <c r="U57" s="894">
        <f>2600+1323</f>
        <v>3923</v>
      </c>
      <c r="V57" s="855">
        <f t="shared" ref="V57:V61" si="86">R57+U57</f>
        <v>11599.674999999999</v>
      </c>
      <c r="W57" s="918">
        <v>1000</v>
      </c>
      <c r="X57" s="248"/>
      <c r="Y57" s="248"/>
      <c r="Z57" s="248"/>
      <c r="AA57" s="2043">
        <v>524.46900000000005</v>
      </c>
      <c r="AB57" s="855">
        <v>657</v>
      </c>
      <c r="AC57" s="855">
        <v>657</v>
      </c>
      <c r="AD57" s="248"/>
      <c r="AE57" s="855">
        <f>AF57-W57</f>
        <v>-343</v>
      </c>
      <c r="AF57" s="918">
        <v>657</v>
      </c>
      <c r="AG57" s="819" t="s">
        <v>1585</v>
      </c>
      <c r="AH57" s="248"/>
      <c r="AI57" s="248"/>
      <c r="AJ57" s="248"/>
      <c r="AK57" s="248"/>
      <c r="AL57" s="248"/>
      <c r="AM57" s="855"/>
      <c r="AN57" s="1073">
        <f t="shared" si="11"/>
        <v>-343</v>
      </c>
    </row>
    <row r="58" spans="1:42" s="228" customFormat="1" ht="78.95" customHeight="1">
      <c r="A58" s="848">
        <v>2</v>
      </c>
      <c r="B58" s="876" t="s">
        <v>720</v>
      </c>
      <c r="C58" s="259" t="s">
        <v>98</v>
      </c>
      <c r="D58" s="259" t="s">
        <v>176</v>
      </c>
      <c r="E58" s="259" t="s">
        <v>166</v>
      </c>
      <c r="F58" s="259">
        <v>7805753</v>
      </c>
      <c r="G58" s="246"/>
      <c r="H58" s="259"/>
      <c r="I58" s="259" t="s">
        <v>114</v>
      </c>
      <c r="J58" s="259" t="s">
        <v>672</v>
      </c>
      <c r="K58" s="855">
        <v>33427</v>
      </c>
      <c r="L58" s="855">
        <v>28000</v>
      </c>
      <c r="M58" s="855">
        <v>21500</v>
      </c>
      <c r="N58" s="899"/>
      <c r="O58" s="854">
        <f>L58*0.9</f>
        <v>25200</v>
      </c>
      <c r="P58" s="899"/>
      <c r="Q58" s="899"/>
      <c r="R58" s="854">
        <v>10777.68</v>
      </c>
      <c r="S58" s="854">
        <v>4000</v>
      </c>
      <c r="T58" s="854">
        <v>600.77300000000002</v>
      </c>
      <c r="U58" s="854">
        <f>1200+4222</f>
        <v>5422</v>
      </c>
      <c r="V58" s="855">
        <f t="shared" si="86"/>
        <v>16199.68</v>
      </c>
      <c r="W58" s="918">
        <v>5000</v>
      </c>
      <c r="X58" s="248"/>
      <c r="Y58" s="248"/>
      <c r="Z58" s="248"/>
      <c r="AA58" s="2043">
        <v>2671.739</v>
      </c>
      <c r="AB58" s="855">
        <v>2672</v>
      </c>
      <c r="AC58" s="855">
        <v>2672</v>
      </c>
      <c r="AD58" s="248"/>
      <c r="AE58" s="855">
        <f>AF58-W58</f>
        <v>-2328</v>
      </c>
      <c r="AF58" s="918">
        <v>2672</v>
      </c>
      <c r="AG58" s="819" t="s">
        <v>1585</v>
      </c>
      <c r="AH58" s="248"/>
      <c r="AI58" s="248"/>
      <c r="AJ58" s="248"/>
      <c r="AK58" s="248"/>
      <c r="AL58" s="248"/>
      <c r="AM58" s="855"/>
      <c r="AN58" s="1073">
        <f t="shared" si="11"/>
        <v>-2328</v>
      </c>
    </row>
    <row r="59" spans="1:42" s="228" customFormat="1" ht="72.599999999999994" customHeight="1">
      <c r="A59" s="848">
        <v>3</v>
      </c>
      <c r="B59" s="876" t="s">
        <v>724</v>
      </c>
      <c r="C59" s="259" t="s">
        <v>98</v>
      </c>
      <c r="D59" s="259" t="s">
        <v>176</v>
      </c>
      <c r="E59" s="259" t="s">
        <v>166</v>
      </c>
      <c r="F59" s="916">
        <v>7856558</v>
      </c>
      <c r="G59" s="246"/>
      <c r="H59" s="259"/>
      <c r="I59" s="259" t="s">
        <v>114</v>
      </c>
      <c r="J59" s="259" t="s">
        <v>673</v>
      </c>
      <c r="K59" s="855">
        <v>27881</v>
      </c>
      <c r="L59" s="1971">
        <v>20767</v>
      </c>
      <c r="M59" s="855">
        <v>20700</v>
      </c>
      <c r="N59" s="899"/>
      <c r="O59" s="854">
        <v>22639</v>
      </c>
      <c r="P59" s="899"/>
      <c r="Q59" s="899"/>
      <c r="R59" s="854">
        <v>10212.772000000001</v>
      </c>
      <c r="S59" s="854">
        <v>5000</v>
      </c>
      <c r="T59" s="854">
        <v>14.811</v>
      </c>
      <c r="U59" s="1816">
        <f>5000-1200</f>
        <v>3800</v>
      </c>
      <c r="V59" s="855">
        <f t="shared" si="86"/>
        <v>14012.772000000001</v>
      </c>
      <c r="W59" s="918">
        <v>4000</v>
      </c>
      <c r="X59" s="248"/>
      <c r="Y59" s="248"/>
      <c r="Z59" s="248"/>
      <c r="AA59" s="2043">
        <v>2331.4459999999999</v>
      </c>
      <c r="AB59" s="855">
        <v>8726</v>
      </c>
      <c r="AC59" s="855">
        <v>8726</v>
      </c>
      <c r="AD59" s="855">
        <f>AF59-W59</f>
        <v>2687</v>
      </c>
      <c r="AE59" s="248"/>
      <c r="AF59" s="918">
        <v>6687</v>
      </c>
      <c r="AG59" s="855"/>
      <c r="AH59" s="248"/>
      <c r="AI59" s="248"/>
      <c r="AJ59" s="248"/>
      <c r="AK59" s="248"/>
      <c r="AL59" s="248"/>
      <c r="AM59" s="855"/>
      <c r="AN59" s="1073">
        <f t="shared" si="11"/>
        <v>2687</v>
      </c>
    </row>
    <row r="60" spans="1:42" s="228" customFormat="1" ht="101.1" customHeight="1">
      <c r="A60" s="848">
        <v>4</v>
      </c>
      <c r="B60" s="876" t="s">
        <v>723</v>
      </c>
      <c r="C60" s="259" t="s">
        <v>98</v>
      </c>
      <c r="D60" s="259" t="s">
        <v>176</v>
      </c>
      <c r="E60" s="259" t="s">
        <v>166</v>
      </c>
      <c r="F60" s="259">
        <v>7806012</v>
      </c>
      <c r="G60" s="246"/>
      <c r="H60" s="259"/>
      <c r="I60" s="259" t="s">
        <v>114</v>
      </c>
      <c r="J60" s="259" t="s">
        <v>674</v>
      </c>
      <c r="K60" s="855">
        <v>24985</v>
      </c>
      <c r="L60" s="855">
        <v>21700</v>
      </c>
      <c r="M60" s="855">
        <v>19500</v>
      </c>
      <c r="N60" s="899"/>
      <c r="O60" s="854">
        <f>L60*0.9</f>
        <v>19530</v>
      </c>
      <c r="P60" s="899"/>
      <c r="Q60" s="899"/>
      <c r="R60" s="854">
        <v>10974.775</v>
      </c>
      <c r="S60" s="854">
        <v>4000</v>
      </c>
      <c r="T60" s="854">
        <v>846.51900000000001</v>
      </c>
      <c r="U60" s="854">
        <v>4000</v>
      </c>
      <c r="V60" s="855">
        <f t="shared" si="86"/>
        <v>14974.775</v>
      </c>
      <c r="W60" s="918">
        <v>3500</v>
      </c>
      <c r="X60" s="248"/>
      <c r="Y60" s="248"/>
      <c r="Z60" s="248"/>
      <c r="AA60" s="2034"/>
      <c r="AB60" s="855">
        <v>2500</v>
      </c>
      <c r="AC60" s="855">
        <v>2500</v>
      </c>
      <c r="AD60" s="248"/>
      <c r="AE60" s="855">
        <f t="shared" ref="AE60:AE61" si="87">AF60-W60</f>
        <v>-1000</v>
      </c>
      <c r="AF60" s="918">
        <v>2500</v>
      </c>
      <c r="AG60" s="819" t="s">
        <v>1765</v>
      </c>
      <c r="AH60" s="248"/>
      <c r="AI60" s="248"/>
      <c r="AJ60" s="248"/>
      <c r="AK60" s="248"/>
      <c r="AL60" s="248"/>
      <c r="AM60" s="855"/>
      <c r="AN60" s="1073">
        <f t="shared" si="11"/>
        <v>-1000</v>
      </c>
    </row>
    <row r="61" spans="1:42" s="228" customFormat="1" ht="79.5" customHeight="1">
      <c r="A61" s="848">
        <v>5</v>
      </c>
      <c r="B61" s="876" t="s">
        <v>178</v>
      </c>
      <c r="C61" s="259" t="s">
        <v>98</v>
      </c>
      <c r="D61" s="259" t="s">
        <v>176</v>
      </c>
      <c r="E61" s="259" t="s">
        <v>166</v>
      </c>
      <c r="F61" s="259">
        <v>7878579</v>
      </c>
      <c r="G61" s="246"/>
      <c r="H61" s="259"/>
      <c r="I61" s="259" t="s">
        <v>82</v>
      </c>
      <c r="J61" s="259" t="s">
        <v>177</v>
      </c>
      <c r="K61" s="855">
        <v>16516</v>
      </c>
      <c r="L61" s="855">
        <v>16500</v>
      </c>
      <c r="M61" s="855">
        <v>12400</v>
      </c>
      <c r="N61" s="899"/>
      <c r="O61" s="854">
        <f>L61*0.9</f>
        <v>14850</v>
      </c>
      <c r="P61" s="899"/>
      <c r="Q61" s="899"/>
      <c r="R61" s="854">
        <v>6087.6909999999998</v>
      </c>
      <c r="S61" s="894">
        <v>2000</v>
      </c>
      <c r="T61" s="854">
        <v>211</v>
      </c>
      <c r="U61" s="894">
        <v>2000</v>
      </c>
      <c r="V61" s="855">
        <f t="shared" si="86"/>
        <v>8087.6909999999998</v>
      </c>
      <c r="W61" s="918">
        <f>5500-1200</f>
        <v>4300</v>
      </c>
      <c r="X61" s="248"/>
      <c r="Y61" s="248"/>
      <c r="Z61" s="248"/>
      <c r="AA61" s="2034"/>
      <c r="AB61" s="855">
        <v>2300</v>
      </c>
      <c r="AC61" s="855">
        <v>2300</v>
      </c>
      <c r="AD61" s="248"/>
      <c r="AE61" s="855">
        <f t="shared" si="87"/>
        <v>-2000</v>
      </c>
      <c r="AF61" s="918">
        <v>2300</v>
      </c>
      <c r="AG61" s="819" t="s">
        <v>1765</v>
      </c>
      <c r="AH61" s="248"/>
      <c r="AI61" s="248"/>
      <c r="AJ61" s="248"/>
      <c r="AK61" s="248"/>
      <c r="AL61" s="248"/>
      <c r="AM61" s="855"/>
      <c r="AN61" s="1073">
        <f t="shared" si="11"/>
        <v>-2000</v>
      </c>
    </row>
    <row r="62" spans="1:42" s="250" customFormat="1" ht="20.100000000000001" customHeight="1">
      <c r="A62" s="871"/>
      <c r="B62" s="898" t="s">
        <v>186</v>
      </c>
      <c r="C62" s="246"/>
      <c r="D62" s="246"/>
      <c r="E62" s="246"/>
      <c r="F62" s="246"/>
      <c r="G62" s="246"/>
      <c r="H62" s="246"/>
      <c r="I62" s="246"/>
      <c r="J62" s="246"/>
      <c r="K62" s="248">
        <f>K63+K64</f>
        <v>17070</v>
      </c>
      <c r="L62" s="248">
        <f t="shared" ref="L62:AL62" si="88">L63+L64</f>
        <v>17000</v>
      </c>
      <c r="M62" s="248">
        <f t="shared" si="88"/>
        <v>14200</v>
      </c>
      <c r="N62" s="899">
        <f t="shared" si="88"/>
        <v>0</v>
      </c>
      <c r="O62" s="899">
        <f t="shared" si="88"/>
        <v>17000</v>
      </c>
      <c r="P62" s="899">
        <f t="shared" si="88"/>
        <v>0</v>
      </c>
      <c r="Q62" s="899">
        <f t="shared" si="88"/>
        <v>0</v>
      </c>
      <c r="R62" s="899">
        <f t="shared" si="88"/>
        <v>0</v>
      </c>
      <c r="S62" s="899">
        <f t="shared" si="88"/>
        <v>7400</v>
      </c>
      <c r="T62" s="899">
        <f t="shared" si="88"/>
        <v>5453</v>
      </c>
      <c r="U62" s="899">
        <f t="shared" si="88"/>
        <v>9400</v>
      </c>
      <c r="V62" s="248">
        <f t="shared" si="88"/>
        <v>9400</v>
      </c>
      <c r="W62" s="919">
        <f t="shared" si="88"/>
        <v>2000</v>
      </c>
      <c r="X62" s="248">
        <f t="shared" si="88"/>
        <v>0</v>
      </c>
      <c r="Y62" s="248">
        <f t="shared" si="88"/>
        <v>0</v>
      </c>
      <c r="Z62" s="248">
        <f t="shared" si="88"/>
        <v>0</v>
      </c>
      <c r="AA62" s="2034">
        <f t="shared" si="88"/>
        <v>2000</v>
      </c>
      <c r="AB62" s="248">
        <f t="shared" ref="AB62:AF62" si="89">AB63+AB64</f>
        <v>6390</v>
      </c>
      <c r="AC62" s="248">
        <f t="shared" ref="AC62" si="90">AC63+AC64</f>
        <v>2000</v>
      </c>
      <c r="AD62" s="248">
        <f t="shared" si="89"/>
        <v>2470</v>
      </c>
      <c r="AE62" s="248">
        <f t="shared" si="89"/>
        <v>0</v>
      </c>
      <c r="AF62" s="919">
        <f t="shared" si="89"/>
        <v>4470</v>
      </c>
      <c r="AG62" s="258"/>
      <c r="AH62" s="248">
        <f t="shared" si="88"/>
        <v>0</v>
      </c>
      <c r="AI62" s="248">
        <f t="shared" si="88"/>
        <v>0</v>
      </c>
      <c r="AJ62" s="248">
        <f t="shared" si="88"/>
        <v>0</v>
      </c>
      <c r="AK62" s="248">
        <f t="shared" si="88"/>
        <v>0</v>
      </c>
      <c r="AL62" s="248">
        <f t="shared" si="88"/>
        <v>0</v>
      </c>
      <c r="AM62" s="248"/>
      <c r="AN62" s="1073">
        <f t="shared" si="11"/>
        <v>2470</v>
      </c>
    </row>
    <row r="63" spans="1:42" s="228" customFormat="1" ht="91.5" customHeight="1">
      <c r="A63" s="848">
        <v>1</v>
      </c>
      <c r="B63" s="897" t="s">
        <v>727</v>
      </c>
      <c r="C63" s="818" t="s">
        <v>150</v>
      </c>
      <c r="D63" s="818" t="s">
        <v>193</v>
      </c>
      <c r="E63" s="259" t="s">
        <v>188</v>
      </c>
      <c r="F63" s="818">
        <v>7918523</v>
      </c>
      <c r="G63" s="818"/>
      <c r="H63" s="818" t="s">
        <v>194</v>
      </c>
      <c r="I63" s="909" t="s">
        <v>82</v>
      </c>
      <c r="J63" s="909" t="s">
        <v>725</v>
      </c>
      <c r="K63" s="953">
        <v>5231</v>
      </c>
      <c r="L63" s="953">
        <v>5200</v>
      </c>
      <c r="M63" s="953">
        <v>5200</v>
      </c>
      <c r="N63" s="899"/>
      <c r="O63" s="851">
        <v>5200</v>
      </c>
      <c r="P63" s="899"/>
      <c r="Q63" s="899"/>
      <c r="R63" s="899"/>
      <c r="S63" s="878">
        <v>2900</v>
      </c>
      <c r="T63" s="915">
        <v>1745</v>
      </c>
      <c r="U63" s="878">
        <v>2900</v>
      </c>
      <c r="V63" s="855">
        <f t="shared" ref="V63:V64" si="91">R63+U63</f>
        <v>2900</v>
      </c>
      <c r="W63" s="917">
        <v>1000</v>
      </c>
      <c r="X63" s="248"/>
      <c r="Y63" s="248"/>
      <c r="Z63" s="248"/>
      <c r="AA63" s="2047">
        <v>1000</v>
      </c>
      <c r="AB63" s="953">
        <v>1970</v>
      </c>
      <c r="AC63" s="953">
        <v>1000</v>
      </c>
      <c r="AD63" s="855">
        <f>AF63-W63</f>
        <v>970</v>
      </c>
      <c r="AE63" s="248"/>
      <c r="AF63" s="917">
        <v>1970</v>
      </c>
      <c r="AG63" s="612" t="s">
        <v>1497</v>
      </c>
      <c r="AH63" s="248"/>
      <c r="AI63" s="248"/>
      <c r="AJ63" s="248"/>
      <c r="AK63" s="248"/>
      <c r="AL63" s="248"/>
      <c r="AM63" s="855"/>
      <c r="AN63" s="1073">
        <f t="shared" si="11"/>
        <v>970</v>
      </c>
    </row>
    <row r="64" spans="1:42" s="228" customFormat="1" ht="135.6" customHeight="1">
      <c r="A64" s="848">
        <v>2</v>
      </c>
      <c r="B64" s="897" t="s">
        <v>189</v>
      </c>
      <c r="C64" s="818" t="s">
        <v>150</v>
      </c>
      <c r="D64" s="818" t="s">
        <v>193</v>
      </c>
      <c r="E64" s="259" t="s">
        <v>188</v>
      </c>
      <c r="F64" s="818">
        <v>7927472</v>
      </c>
      <c r="G64" s="818"/>
      <c r="H64" s="818" t="s">
        <v>195</v>
      </c>
      <c r="I64" s="909" t="s">
        <v>82</v>
      </c>
      <c r="J64" s="909" t="s">
        <v>726</v>
      </c>
      <c r="K64" s="953">
        <v>11839</v>
      </c>
      <c r="L64" s="953">
        <v>11800</v>
      </c>
      <c r="M64" s="953">
        <v>9000</v>
      </c>
      <c r="N64" s="899"/>
      <c r="O64" s="851">
        <v>11800</v>
      </c>
      <c r="P64" s="899"/>
      <c r="Q64" s="899"/>
      <c r="R64" s="899"/>
      <c r="S64" s="878">
        <f>2900+1600</f>
        <v>4500</v>
      </c>
      <c r="T64" s="915">
        <v>3708</v>
      </c>
      <c r="U64" s="878">
        <v>6500</v>
      </c>
      <c r="V64" s="855">
        <f t="shared" si="91"/>
        <v>6500</v>
      </c>
      <c r="W64" s="917">
        <v>1000</v>
      </c>
      <c r="X64" s="248"/>
      <c r="Y64" s="248"/>
      <c r="Z64" s="248"/>
      <c r="AA64" s="2047">
        <v>1000</v>
      </c>
      <c r="AB64" s="953">
        <v>4420</v>
      </c>
      <c r="AC64" s="953">
        <v>1000</v>
      </c>
      <c r="AD64" s="855">
        <f>AF64-W64</f>
        <v>1500</v>
      </c>
      <c r="AE64" s="248"/>
      <c r="AF64" s="917">
        <f>4420-1920</f>
        <v>2500</v>
      </c>
      <c r="AG64" s="612" t="s">
        <v>1497</v>
      </c>
      <c r="AH64" s="248"/>
      <c r="AI64" s="248"/>
      <c r="AJ64" s="248"/>
      <c r="AK64" s="248"/>
      <c r="AL64" s="248"/>
      <c r="AM64" s="855"/>
      <c r="AN64" s="1073">
        <f t="shared" si="11"/>
        <v>1500</v>
      </c>
    </row>
    <row r="65" spans="1:40" s="228" customFormat="1" ht="22.5" customHeight="1">
      <c r="A65" s="920"/>
      <c r="B65" s="898" t="s">
        <v>236</v>
      </c>
      <c r="C65" s="259"/>
      <c r="D65" s="259"/>
      <c r="E65" s="259"/>
      <c r="F65" s="259"/>
      <c r="G65" s="259"/>
      <c r="H65" s="259"/>
      <c r="I65" s="259"/>
      <c r="J65" s="259"/>
      <c r="K65" s="248">
        <f>K66+K67+K68+K69+K70+K71+K72+K73+K74+K75</f>
        <v>163303</v>
      </c>
      <c r="L65" s="248">
        <f t="shared" ref="L65:AL65" si="92">L66+L67+L68+L69+L70+L71+L72+L73+L74+L75</f>
        <v>163303</v>
      </c>
      <c r="M65" s="248">
        <f t="shared" si="92"/>
        <v>130420</v>
      </c>
      <c r="N65" s="899">
        <f t="shared" si="92"/>
        <v>0</v>
      </c>
      <c r="O65" s="899">
        <f t="shared" si="92"/>
        <v>154414.1</v>
      </c>
      <c r="P65" s="899">
        <f t="shared" si="92"/>
        <v>0</v>
      </c>
      <c r="Q65" s="899">
        <f t="shared" si="92"/>
        <v>0</v>
      </c>
      <c r="R65" s="899">
        <f t="shared" si="92"/>
        <v>49994.659</v>
      </c>
      <c r="S65" s="899">
        <f t="shared" si="92"/>
        <v>43000</v>
      </c>
      <c r="T65" s="899">
        <f t="shared" si="92"/>
        <v>3798.49</v>
      </c>
      <c r="U65" s="899">
        <f t="shared" si="92"/>
        <v>46960</v>
      </c>
      <c r="V65" s="248">
        <f t="shared" si="92"/>
        <v>96954.659</v>
      </c>
      <c r="W65" s="919">
        <f t="shared" si="92"/>
        <v>20380</v>
      </c>
      <c r="X65" s="248">
        <f t="shared" si="92"/>
        <v>0</v>
      </c>
      <c r="Y65" s="248">
        <f t="shared" si="92"/>
        <v>0</v>
      </c>
      <c r="Z65" s="248">
        <f t="shared" si="92"/>
        <v>0</v>
      </c>
      <c r="AA65" s="2034">
        <f t="shared" si="92"/>
        <v>8579.4439999999995</v>
      </c>
      <c r="AB65" s="248">
        <f t="shared" ref="AB65:AF65" si="93">AB66+AB67+AB68+AB69+AB70+AB71+AB72+AB73+AB74+AB75</f>
        <v>29960</v>
      </c>
      <c r="AC65" s="248">
        <f t="shared" ref="AC65" si="94">AC66+AC67+AC68+AC69+AC70+AC71+AC72+AC73+AC74+AC75</f>
        <v>20380</v>
      </c>
      <c r="AD65" s="248">
        <f t="shared" si="93"/>
        <v>0</v>
      </c>
      <c r="AE65" s="248">
        <f t="shared" si="93"/>
        <v>0</v>
      </c>
      <c r="AF65" s="919">
        <f t="shared" si="93"/>
        <v>20380</v>
      </c>
      <c r="AG65" s="258"/>
      <c r="AH65" s="248">
        <f t="shared" si="92"/>
        <v>0</v>
      </c>
      <c r="AI65" s="248">
        <f t="shared" si="92"/>
        <v>0</v>
      </c>
      <c r="AJ65" s="248">
        <f t="shared" si="92"/>
        <v>0</v>
      </c>
      <c r="AK65" s="248">
        <f t="shared" si="92"/>
        <v>0</v>
      </c>
      <c r="AL65" s="248">
        <f t="shared" si="92"/>
        <v>0</v>
      </c>
      <c r="AM65" s="855"/>
      <c r="AN65" s="1073">
        <f t="shared" si="11"/>
        <v>0</v>
      </c>
    </row>
    <row r="66" spans="1:40" s="228" customFormat="1" ht="132.94999999999999" customHeight="1">
      <c r="A66" s="921" t="s">
        <v>118</v>
      </c>
      <c r="B66" s="876" t="s">
        <v>237</v>
      </c>
      <c r="C66" s="259" t="s">
        <v>158</v>
      </c>
      <c r="D66" s="259" t="s">
        <v>256</v>
      </c>
      <c r="E66" s="259" t="s">
        <v>235</v>
      </c>
      <c r="F66" s="922">
        <v>7875894</v>
      </c>
      <c r="G66" s="923"/>
      <c r="H66" s="259" t="s">
        <v>257</v>
      </c>
      <c r="I66" s="259" t="s">
        <v>114</v>
      </c>
      <c r="J66" s="259" t="s">
        <v>675</v>
      </c>
      <c r="K66" s="923">
        <v>13067</v>
      </c>
      <c r="L66" s="923">
        <v>13067</v>
      </c>
      <c r="M66" s="923">
        <v>13000</v>
      </c>
      <c r="N66" s="899"/>
      <c r="O66" s="894">
        <v>13000</v>
      </c>
      <c r="P66" s="899"/>
      <c r="Q66" s="899"/>
      <c r="R66" s="924">
        <v>5895</v>
      </c>
      <c r="S66" s="878">
        <v>3000</v>
      </c>
      <c r="T66" s="899"/>
      <c r="U66" s="924">
        <v>3800</v>
      </c>
      <c r="V66" s="855">
        <f t="shared" ref="V66:V75" si="95">R66+U66</f>
        <v>9695</v>
      </c>
      <c r="W66" s="918">
        <v>2000</v>
      </c>
      <c r="X66" s="248"/>
      <c r="Y66" s="248"/>
      <c r="Z66" s="248"/>
      <c r="AA66" s="2048">
        <v>1345.1469999999999</v>
      </c>
      <c r="AB66" s="855">
        <v>3300</v>
      </c>
      <c r="AC66" s="855">
        <v>2000</v>
      </c>
      <c r="AD66" s="248"/>
      <c r="AE66" s="248"/>
      <c r="AF66" s="918">
        <v>2000</v>
      </c>
      <c r="AG66" s="771" t="s">
        <v>2004</v>
      </c>
      <c r="AH66" s="248"/>
      <c r="AI66" s="248"/>
      <c r="AJ66" s="248"/>
      <c r="AK66" s="248"/>
      <c r="AL66" s="248"/>
      <c r="AM66" s="855"/>
      <c r="AN66" s="1073">
        <f t="shared" si="11"/>
        <v>0</v>
      </c>
    </row>
    <row r="67" spans="1:40" s="228" customFormat="1" ht="131.1" customHeight="1">
      <c r="A67" s="921" t="s">
        <v>238</v>
      </c>
      <c r="B67" s="876" t="s">
        <v>239</v>
      </c>
      <c r="C67" s="259" t="s">
        <v>158</v>
      </c>
      <c r="D67" s="259" t="s">
        <v>256</v>
      </c>
      <c r="E67" s="259" t="s">
        <v>235</v>
      </c>
      <c r="F67" s="922">
        <v>7875895</v>
      </c>
      <c r="G67" s="855"/>
      <c r="H67" s="259" t="s">
        <v>258</v>
      </c>
      <c r="I67" s="259" t="s">
        <v>114</v>
      </c>
      <c r="J67" s="259" t="s">
        <v>676</v>
      </c>
      <c r="K67" s="855">
        <v>8512</v>
      </c>
      <c r="L67" s="923">
        <v>8512</v>
      </c>
      <c r="M67" s="923">
        <v>8500</v>
      </c>
      <c r="N67" s="899"/>
      <c r="O67" s="894">
        <v>8500</v>
      </c>
      <c r="P67" s="899"/>
      <c r="Q67" s="899"/>
      <c r="R67" s="878">
        <v>3959</v>
      </c>
      <c r="S67" s="878">
        <v>3000</v>
      </c>
      <c r="T67" s="878">
        <v>1423</v>
      </c>
      <c r="U67" s="878">
        <v>3700</v>
      </c>
      <c r="V67" s="855">
        <f t="shared" si="95"/>
        <v>7659</v>
      </c>
      <c r="W67" s="918">
        <v>500</v>
      </c>
      <c r="X67" s="248"/>
      <c r="Y67" s="248"/>
      <c r="Z67" s="248"/>
      <c r="AA67" s="2035">
        <v>175</v>
      </c>
      <c r="AB67" s="855">
        <v>175</v>
      </c>
      <c r="AC67" s="855">
        <v>500</v>
      </c>
      <c r="AD67" s="248"/>
      <c r="AE67" s="248"/>
      <c r="AF67" s="918">
        <v>175</v>
      </c>
      <c r="AG67" s="771" t="s">
        <v>2004</v>
      </c>
      <c r="AH67" s="248"/>
      <c r="AI67" s="248"/>
      <c r="AJ67" s="248"/>
      <c r="AK67" s="248"/>
      <c r="AL67" s="248"/>
      <c r="AM67" s="855"/>
      <c r="AN67" s="1073">
        <f t="shared" si="11"/>
        <v>-325</v>
      </c>
    </row>
    <row r="68" spans="1:40" s="228" customFormat="1" ht="135" customHeight="1">
      <c r="A68" s="921" t="s">
        <v>240</v>
      </c>
      <c r="B68" s="876" t="s">
        <v>241</v>
      </c>
      <c r="C68" s="259" t="s">
        <v>158</v>
      </c>
      <c r="D68" s="259" t="s">
        <v>256</v>
      </c>
      <c r="E68" s="259" t="s">
        <v>235</v>
      </c>
      <c r="F68" s="922">
        <v>7875893</v>
      </c>
      <c r="G68" s="923"/>
      <c r="H68" s="259" t="s">
        <v>259</v>
      </c>
      <c r="I68" s="259" t="s">
        <v>114</v>
      </c>
      <c r="J68" s="259" t="s">
        <v>677</v>
      </c>
      <c r="K68" s="923">
        <v>12048</v>
      </c>
      <c r="L68" s="923">
        <f>K68</f>
        <v>12048</v>
      </c>
      <c r="M68" s="923">
        <v>11800</v>
      </c>
      <c r="N68" s="899"/>
      <c r="O68" s="894">
        <v>12000</v>
      </c>
      <c r="P68" s="899"/>
      <c r="Q68" s="899"/>
      <c r="R68" s="894">
        <v>4740</v>
      </c>
      <c r="S68" s="878">
        <v>3000</v>
      </c>
      <c r="T68" s="899"/>
      <c r="U68" s="878">
        <v>700</v>
      </c>
      <c r="V68" s="855">
        <f t="shared" si="95"/>
        <v>5440</v>
      </c>
      <c r="W68" s="918">
        <v>4000</v>
      </c>
      <c r="X68" s="248"/>
      <c r="Y68" s="248"/>
      <c r="Z68" s="248"/>
      <c r="AA68" s="2035">
        <v>707</v>
      </c>
      <c r="AB68" s="855">
        <v>4700</v>
      </c>
      <c r="AC68" s="855">
        <v>4000</v>
      </c>
      <c r="AD68" s="248"/>
      <c r="AE68" s="248"/>
      <c r="AF68" s="918">
        <v>4000</v>
      </c>
      <c r="AG68" s="819" t="s">
        <v>2005</v>
      </c>
      <c r="AH68" s="248"/>
      <c r="AI68" s="248"/>
      <c r="AJ68" s="248"/>
      <c r="AK68" s="248"/>
      <c r="AL68" s="248"/>
      <c r="AM68" s="855"/>
      <c r="AN68" s="1073">
        <f t="shared" si="11"/>
        <v>0</v>
      </c>
    </row>
    <row r="69" spans="1:40" s="228" customFormat="1" ht="134.44999999999999" customHeight="1">
      <c r="A69" s="921" t="s">
        <v>242</v>
      </c>
      <c r="B69" s="876" t="s">
        <v>243</v>
      </c>
      <c r="C69" s="259" t="s">
        <v>158</v>
      </c>
      <c r="D69" s="259" t="s">
        <v>256</v>
      </c>
      <c r="E69" s="259" t="s">
        <v>235</v>
      </c>
      <c r="F69" s="259">
        <v>7875928</v>
      </c>
      <c r="G69" s="246"/>
      <c r="H69" s="259" t="s">
        <v>260</v>
      </c>
      <c r="I69" s="259" t="s">
        <v>114</v>
      </c>
      <c r="J69" s="259" t="s">
        <v>678</v>
      </c>
      <c r="K69" s="923">
        <v>13099</v>
      </c>
      <c r="L69" s="923">
        <v>13099</v>
      </c>
      <c r="M69" s="855">
        <v>13000</v>
      </c>
      <c r="N69" s="899"/>
      <c r="O69" s="854">
        <v>13000</v>
      </c>
      <c r="P69" s="899"/>
      <c r="Q69" s="899"/>
      <c r="R69" s="878">
        <v>5968.4840000000004</v>
      </c>
      <c r="S69" s="878">
        <v>3000</v>
      </c>
      <c r="T69" s="878">
        <v>2375.4899999999998</v>
      </c>
      <c r="U69" s="878">
        <v>6300</v>
      </c>
      <c r="V69" s="855">
        <f t="shared" si="95"/>
        <v>12268.484</v>
      </c>
      <c r="W69" s="918">
        <v>500</v>
      </c>
      <c r="X69" s="248"/>
      <c r="Y69" s="248"/>
      <c r="Z69" s="248"/>
      <c r="AA69" s="2043">
        <v>204.68199999999999</v>
      </c>
      <c r="AB69" s="855">
        <v>205</v>
      </c>
      <c r="AC69" s="855">
        <v>500</v>
      </c>
      <c r="AD69" s="248"/>
      <c r="AE69" s="248"/>
      <c r="AF69" s="918">
        <v>205</v>
      </c>
      <c r="AG69" s="819" t="s">
        <v>2005</v>
      </c>
      <c r="AH69" s="248"/>
      <c r="AI69" s="248"/>
      <c r="AJ69" s="248"/>
      <c r="AK69" s="248"/>
      <c r="AL69" s="248"/>
      <c r="AM69" s="855"/>
      <c r="AN69" s="1073">
        <f t="shared" si="11"/>
        <v>-295</v>
      </c>
    </row>
    <row r="70" spans="1:40" s="228" customFormat="1" ht="106.5" customHeight="1">
      <c r="A70" s="921" t="s">
        <v>244</v>
      </c>
      <c r="B70" s="876" t="s">
        <v>245</v>
      </c>
      <c r="C70" s="259" t="s">
        <v>158</v>
      </c>
      <c r="D70" s="259" t="s">
        <v>256</v>
      </c>
      <c r="E70" s="259" t="s">
        <v>235</v>
      </c>
      <c r="F70" s="259">
        <v>7875890</v>
      </c>
      <c r="G70" s="246"/>
      <c r="H70" s="259" t="s">
        <v>261</v>
      </c>
      <c r="I70" s="259" t="s">
        <v>114</v>
      </c>
      <c r="J70" s="259" t="s">
        <v>679</v>
      </c>
      <c r="K70" s="923">
        <v>19680</v>
      </c>
      <c r="L70" s="923">
        <v>19680</v>
      </c>
      <c r="M70" s="855">
        <v>9900</v>
      </c>
      <c r="N70" s="899"/>
      <c r="O70" s="854">
        <f>L70*0.9</f>
        <v>17712</v>
      </c>
      <c r="P70" s="899"/>
      <c r="Q70" s="899"/>
      <c r="R70" s="894">
        <v>500</v>
      </c>
      <c r="S70" s="878">
        <v>3000</v>
      </c>
      <c r="T70" s="899"/>
      <c r="U70" s="852">
        <v>4500</v>
      </c>
      <c r="V70" s="855">
        <f t="shared" si="95"/>
        <v>5000</v>
      </c>
      <c r="W70" s="918">
        <v>4000</v>
      </c>
      <c r="X70" s="248"/>
      <c r="Y70" s="248"/>
      <c r="Z70" s="248"/>
      <c r="AA70" s="2043">
        <v>3630.0149999999999</v>
      </c>
      <c r="AB70" s="855">
        <v>4900</v>
      </c>
      <c r="AC70" s="855">
        <v>4000</v>
      </c>
      <c r="AD70" s="248"/>
      <c r="AE70" s="248"/>
      <c r="AF70" s="918">
        <f>4000+620</f>
        <v>4620</v>
      </c>
      <c r="AG70" s="771" t="s">
        <v>1485</v>
      </c>
      <c r="AH70" s="248"/>
      <c r="AI70" s="248"/>
      <c r="AJ70" s="248"/>
      <c r="AK70" s="248"/>
      <c r="AL70" s="248"/>
      <c r="AM70" s="855"/>
      <c r="AN70" s="1073">
        <f t="shared" si="11"/>
        <v>620</v>
      </c>
    </row>
    <row r="71" spans="1:40" s="228" customFormat="1" ht="111" customHeight="1">
      <c r="A71" s="921" t="s">
        <v>246</v>
      </c>
      <c r="B71" s="876" t="s">
        <v>247</v>
      </c>
      <c r="C71" s="259" t="s">
        <v>158</v>
      </c>
      <c r="D71" s="259" t="s">
        <v>256</v>
      </c>
      <c r="E71" s="259" t="s">
        <v>235</v>
      </c>
      <c r="F71" s="922">
        <v>7875887</v>
      </c>
      <c r="G71" s="246"/>
      <c r="H71" s="259" t="s">
        <v>262</v>
      </c>
      <c r="I71" s="259" t="s">
        <v>114</v>
      </c>
      <c r="J71" s="259" t="s">
        <v>680</v>
      </c>
      <c r="K71" s="923">
        <v>29723</v>
      </c>
      <c r="L71" s="923">
        <v>29723</v>
      </c>
      <c r="M71" s="923">
        <v>24400</v>
      </c>
      <c r="N71" s="899"/>
      <c r="O71" s="854">
        <f>L71*0.9</f>
        <v>26750.7</v>
      </c>
      <c r="P71" s="899"/>
      <c r="Q71" s="899"/>
      <c r="R71" s="894">
        <v>10241</v>
      </c>
      <c r="S71" s="878">
        <v>3000</v>
      </c>
      <c r="T71" s="899"/>
      <c r="U71" s="878">
        <f>3000+1760</f>
        <v>4760</v>
      </c>
      <c r="V71" s="855">
        <f t="shared" si="95"/>
        <v>15001</v>
      </c>
      <c r="W71" s="918">
        <v>6200</v>
      </c>
      <c r="X71" s="248"/>
      <c r="Y71" s="248"/>
      <c r="Z71" s="248"/>
      <c r="AA71" s="2035">
        <v>720.6</v>
      </c>
      <c r="AB71" s="855">
        <v>9400</v>
      </c>
      <c r="AC71" s="855">
        <v>6200</v>
      </c>
      <c r="AD71" s="248"/>
      <c r="AE71" s="248"/>
      <c r="AF71" s="918">
        <v>6200</v>
      </c>
      <c r="AG71" s="771" t="s">
        <v>1485</v>
      </c>
      <c r="AH71" s="248"/>
      <c r="AI71" s="248"/>
      <c r="AJ71" s="248"/>
      <c r="AK71" s="248"/>
      <c r="AL71" s="248"/>
      <c r="AM71" s="855"/>
      <c r="AN71" s="1073">
        <f t="shared" si="11"/>
        <v>0</v>
      </c>
    </row>
    <row r="72" spans="1:40" s="228" customFormat="1" ht="119.25" customHeight="1">
      <c r="A72" s="921" t="s">
        <v>248</v>
      </c>
      <c r="B72" s="876" t="s">
        <v>249</v>
      </c>
      <c r="C72" s="259" t="s">
        <v>158</v>
      </c>
      <c r="D72" s="259" t="s">
        <v>256</v>
      </c>
      <c r="E72" s="259" t="s">
        <v>235</v>
      </c>
      <c r="F72" s="922">
        <v>7889687</v>
      </c>
      <c r="G72" s="246"/>
      <c r="H72" s="259" t="s">
        <v>257</v>
      </c>
      <c r="I72" s="259" t="s">
        <v>114</v>
      </c>
      <c r="J72" s="259" t="s">
        <v>477</v>
      </c>
      <c r="K72" s="923">
        <v>10329</v>
      </c>
      <c r="L72" s="923">
        <v>10329</v>
      </c>
      <c r="M72" s="923">
        <v>10300</v>
      </c>
      <c r="N72" s="899"/>
      <c r="O72" s="894">
        <v>10300</v>
      </c>
      <c r="P72" s="899"/>
      <c r="Q72" s="899"/>
      <c r="R72" s="894">
        <v>4716.2780000000002</v>
      </c>
      <c r="S72" s="894">
        <v>3500</v>
      </c>
      <c r="T72" s="899"/>
      <c r="U72" s="894">
        <v>2000</v>
      </c>
      <c r="V72" s="855">
        <f t="shared" si="95"/>
        <v>6716.2780000000002</v>
      </c>
      <c r="W72" s="918">
        <v>1000</v>
      </c>
      <c r="X72" s="248"/>
      <c r="Y72" s="248"/>
      <c r="Z72" s="248"/>
      <c r="AA72" s="2043">
        <v>1000</v>
      </c>
      <c r="AB72" s="855">
        <v>3000</v>
      </c>
      <c r="AC72" s="855">
        <v>1000</v>
      </c>
      <c r="AD72" s="248"/>
      <c r="AE72" s="248"/>
      <c r="AF72" s="918">
        <v>1000</v>
      </c>
      <c r="AG72" s="771" t="s">
        <v>2004</v>
      </c>
      <c r="AH72" s="248"/>
      <c r="AI72" s="248"/>
      <c r="AJ72" s="248"/>
      <c r="AK72" s="248"/>
      <c r="AL72" s="248"/>
      <c r="AM72" s="855"/>
      <c r="AN72" s="1073">
        <f t="shared" si="11"/>
        <v>0</v>
      </c>
    </row>
    <row r="73" spans="1:40" s="228" customFormat="1" ht="113.25" customHeight="1">
      <c r="A73" s="921" t="s">
        <v>250</v>
      </c>
      <c r="B73" s="876" t="s">
        <v>251</v>
      </c>
      <c r="C73" s="259" t="s">
        <v>158</v>
      </c>
      <c r="D73" s="259" t="s">
        <v>256</v>
      </c>
      <c r="E73" s="259" t="s">
        <v>235</v>
      </c>
      <c r="F73" s="922">
        <v>7889689</v>
      </c>
      <c r="G73" s="246"/>
      <c r="H73" s="259" t="s">
        <v>263</v>
      </c>
      <c r="I73" s="259" t="s">
        <v>114</v>
      </c>
      <c r="J73" s="259" t="s">
        <v>478</v>
      </c>
      <c r="K73" s="923">
        <v>9017</v>
      </c>
      <c r="L73" s="923">
        <v>9017</v>
      </c>
      <c r="M73" s="923">
        <v>9000</v>
      </c>
      <c r="N73" s="899"/>
      <c r="O73" s="894">
        <v>9000</v>
      </c>
      <c r="P73" s="899"/>
      <c r="Q73" s="899"/>
      <c r="R73" s="894">
        <v>4142.8969999999999</v>
      </c>
      <c r="S73" s="894">
        <v>3500</v>
      </c>
      <c r="T73" s="899"/>
      <c r="U73" s="894">
        <v>3500</v>
      </c>
      <c r="V73" s="855">
        <f t="shared" si="95"/>
        <v>7642.8969999999999</v>
      </c>
      <c r="W73" s="918">
        <v>500</v>
      </c>
      <c r="X73" s="248"/>
      <c r="Y73" s="248"/>
      <c r="Z73" s="248"/>
      <c r="AA73" s="2034"/>
      <c r="AB73" s="855">
        <v>1300</v>
      </c>
      <c r="AC73" s="855">
        <v>500</v>
      </c>
      <c r="AD73" s="248"/>
      <c r="AE73" s="248"/>
      <c r="AF73" s="918">
        <v>500</v>
      </c>
      <c r="AG73" s="771" t="s">
        <v>2004</v>
      </c>
      <c r="AH73" s="248"/>
      <c r="AI73" s="248"/>
      <c r="AJ73" s="248"/>
      <c r="AK73" s="248"/>
      <c r="AL73" s="248"/>
      <c r="AM73" s="855"/>
      <c r="AN73" s="1073">
        <f t="shared" si="11"/>
        <v>0</v>
      </c>
    </row>
    <row r="74" spans="1:40" s="228" customFormat="1" ht="111" customHeight="1">
      <c r="A74" s="921" t="s">
        <v>252</v>
      </c>
      <c r="B74" s="876" t="s">
        <v>253</v>
      </c>
      <c r="C74" s="259" t="s">
        <v>158</v>
      </c>
      <c r="D74" s="259" t="s">
        <v>256</v>
      </c>
      <c r="E74" s="259" t="s">
        <v>235</v>
      </c>
      <c r="F74" s="922">
        <v>7889688</v>
      </c>
      <c r="G74" s="246"/>
      <c r="H74" s="259" t="s">
        <v>264</v>
      </c>
      <c r="I74" s="259" t="s">
        <v>82</v>
      </c>
      <c r="J74" s="259" t="s">
        <v>479</v>
      </c>
      <c r="K74" s="923">
        <v>11882</v>
      </c>
      <c r="L74" s="923">
        <v>11882</v>
      </c>
      <c r="M74" s="855">
        <v>11800</v>
      </c>
      <c r="N74" s="899"/>
      <c r="O74" s="854">
        <v>11800</v>
      </c>
      <c r="P74" s="899"/>
      <c r="Q74" s="899"/>
      <c r="R74" s="894">
        <v>5000</v>
      </c>
      <c r="S74" s="894">
        <v>3500</v>
      </c>
      <c r="T74" s="899"/>
      <c r="U74" s="925">
        <f>3500+1000</f>
        <v>4500</v>
      </c>
      <c r="V74" s="855">
        <f t="shared" si="95"/>
        <v>9500</v>
      </c>
      <c r="W74" s="918">
        <v>1000</v>
      </c>
      <c r="X74" s="248"/>
      <c r="Y74" s="248"/>
      <c r="Z74" s="248"/>
      <c r="AA74" s="2035">
        <v>117</v>
      </c>
      <c r="AB74" s="855">
        <v>2300</v>
      </c>
      <c r="AC74" s="855">
        <v>1000</v>
      </c>
      <c r="AD74" s="248"/>
      <c r="AE74" s="248"/>
      <c r="AF74" s="918">
        <v>1000</v>
      </c>
      <c r="AG74" s="771" t="s">
        <v>2004</v>
      </c>
      <c r="AH74" s="248"/>
      <c r="AI74" s="248"/>
      <c r="AJ74" s="248"/>
      <c r="AK74" s="248"/>
      <c r="AL74" s="248"/>
      <c r="AM74" s="855"/>
      <c r="AN74" s="1073">
        <f t="shared" si="11"/>
        <v>0</v>
      </c>
    </row>
    <row r="75" spans="1:40" s="228" customFormat="1" ht="111.75" customHeight="1">
      <c r="A75" s="921" t="s">
        <v>254</v>
      </c>
      <c r="B75" s="876" t="s">
        <v>255</v>
      </c>
      <c r="C75" s="259" t="s">
        <v>158</v>
      </c>
      <c r="D75" s="259" t="s">
        <v>256</v>
      </c>
      <c r="E75" s="259" t="s">
        <v>235</v>
      </c>
      <c r="F75" s="922">
        <v>7889686</v>
      </c>
      <c r="G75" s="246"/>
      <c r="H75" s="259" t="s">
        <v>265</v>
      </c>
      <c r="I75" s="259" t="s">
        <v>114</v>
      </c>
      <c r="J75" s="259" t="s">
        <v>681</v>
      </c>
      <c r="K75" s="923">
        <v>35946</v>
      </c>
      <c r="L75" s="923">
        <v>35946</v>
      </c>
      <c r="M75" s="855">
        <f>20800*0.9</f>
        <v>18720</v>
      </c>
      <c r="N75" s="899"/>
      <c r="O75" s="854">
        <f>L75*0.9</f>
        <v>32351.4</v>
      </c>
      <c r="P75" s="899"/>
      <c r="Q75" s="899"/>
      <c r="R75" s="894">
        <v>4832</v>
      </c>
      <c r="S75" s="851">
        <f>3500+11000</f>
        <v>14500</v>
      </c>
      <c r="T75" s="899"/>
      <c r="U75" s="851">
        <f>6200+7000</f>
        <v>13200</v>
      </c>
      <c r="V75" s="855">
        <f t="shared" si="95"/>
        <v>18032</v>
      </c>
      <c r="W75" s="918">
        <v>680</v>
      </c>
      <c r="X75" s="248"/>
      <c r="Y75" s="248"/>
      <c r="Z75" s="248"/>
      <c r="AA75" s="2035">
        <v>680</v>
      </c>
      <c r="AB75" s="855">
        <v>680</v>
      </c>
      <c r="AC75" s="855">
        <v>680</v>
      </c>
      <c r="AD75" s="248"/>
      <c r="AE75" s="248"/>
      <c r="AF75" s="918">
        <v>680</v>
      </c>
      <c r="AG75" s="260"/>
      <c r="AH75" s="248"/>
      <c r="AI75" s="248"/>
      <c r="AJ75" s="248"/>
      <c r="AK75" s="248"/>
      <c r="AL75" s="248"/>
      <c r="AM75" s="855"/>
      <c r="AN75" s="1073">
        <f t="shared" si="11"/>
        <v>0</v>
      </c>
    </row>
    <row r="76" spans="1:40" s="228" customFormat="1" ht="37.5" customHeight="1">
      <c r="A76" s="920"/>
      <c r="B76" s="898" t="s">
        <v>374</v>
      </c>
      <c r="C76" s="259"/>
      <c r="D76" s="259"/>
      <c r="E76" s="259"/>
      <c r="F76" s="259"/>
      <c r="G76" s="259"/>
      <c r="H76" s="259"/>
      <c r="I76" s="259"/>
      <c r="J76" s="259"/>
      <c r="K76" s="248">
        <f t="shared" ref="K76:V76" si="96">K77+K78+K79</f>
        <v>58519</v>
      </c>
      <c r="L76" s="248">
        <f t="shared" si="96"/>
        <v>56990</v>
      </c>
      <c r="M76" s="248">
        <f t="shared" si="96"/>
        <v>34500</v>
      </c>
      <c r="N76" s="899">
        <f t="shared" si="96"/>
        <v>0</v>
      </c>
      <c r="O76" s="899">
        <f t="shared" si="96"/>
        <v>26000</v>
      </c>
      <c r="P76" s="899">
        <f t="shared" si="96"/>
        <v>0</v>
      </c>
      <c r="Q76" s="899">
        <f t="shared" si="96"/>
        <v>0</v>
      </c>
      <c r="R76" s="899">
        <f t="shared" si="96"/>
        <v>12840</v>
      </c>
      <c r="S76" s="899">
        <f t="shared" si="96"/>
        <v>7400</v>
      </c>
      <c r="T76" s="899">
        <f t="shared" si="96"/>
        <v>7198.5740000000005</v>
      </c>
      <c r="U76" s="899">
        <f t="shared" si="96"/>
        <v>15700</v>
      </c>
      <c r="V76" s="248">
        <f t="shared" si="96"/>
        <v>28540</v>
      </c>
      <c r="W76" s="919">
        <f t="shared" ref="W76:AL76" si="97">W77+W78+W79</f>
        <v>5960</v>
      </c>
      <c r="X76" s="248">
        <f t="shared" si="97"/>
        <v>0</v>
      </c>
      <c r="Y76" s="248">
        <f t="shared" si="97"/>
        <v>0</v>
      </c>
      <c r="Z76" s="248">
        <f t="shared" si="97"/>
        <v>0</v>
      </c>
      <c r="AA76" s="2034">
        <f t="shared" si="97"/>
        <v>5960</v>
      </c>
      <c r="AB76" s="248">
        <f t="shared" ref="AB76:AF76" si="98">AB77+AB78+AB79</f>
        <v>15300</v>
      </c>
      <c r="AC76" s="248">
        <f t="shared" ref="AC76" si="99">AC77+AC78+AC79</f>
        <v>5960</v>
      </c>
      <c r="AD76" s="248">
        <f t="shared" si="98"/>
        <v>0</v>
      </c>
      <c r="AE76" s="248">
        <f t="shared" si="98"/>
        <v>0</v>
      </c>
      <c r="AF76" s="919">
        <f t="shared" si="98"/>
        <v>5960</v>
      </c>
      <c r="AG76" s="258"/>
      <c r="AH76" s="248">
        <f t="shared" si="97"/>
        <v>0</v>
      </c>
      <c r="AI76" s="248">
        <f t="shared" si="97"/>
        <v>0</v>
      </c>
      <c r="AJ76" s="248">
        <f t="shared" si="97"/>
        <v>0</v>
      </c>
      <c r="AK76" s="248">
        <f t="shared" si="97"/>
        <v>0</v>
      </c>
      <c r="AL76" s="248">
        <f t="shared" si="97"/>
        <v>0</v>
      </c>
      <c r="AM76" s="855"/>
      <c r="AN76" s="1073">
        <f t="shared" si="11"/>
        <v>0</v>
      </c>
    </row>
    <row r="77" spans="1:40" s="228" customFormat="1" ht="47.45" customHeight="1">
      <c r="A77" s="848">
        <v>1</v>
      </c>
      <c r="B77" s="897" t="s">
        <v>728</v>
      </c>
      <c r="C77" s="818" t="s">
        <v>79</v>
      </c>
      <c r="D77" s="818" t="s">
        <v>77</v>
      </c>
      <c r="E77" s="259" t="s">
        <v>372</v>
      </c>
      <c r="F77" s="818">
        <v>7918128</v>
      </c>
      <c r="G77" s="818"/>
      <c r="H77" s="818"/>
      <c r="I77" s="909" t="s">
        <v>84</v>
      </c>
      <c r="J77" s="259" t="s">
        <v>376</v>
      </c>
      <c r="K77" s="926">
        <v>14991</v>
      </c>
      <c r="L77" s="926">
        <v>14000</v>
      </c>
      <c r="M77" s="926">
        <v>9800</v>
      </c>
      <c r="N77" s="899"/>
      <c r="O77" s="915">
        <v>14000</v>
      </c>
      <c r="P77" s="899"/>
      <c r="Q77" s="899"/>
      <c r="R77" s="899"/>
      <c r="S77" s="878">
        <v>3700</v>
      </c>
      <c r="T77" s="915">
        <v>3700</v>
      </c>
      <c r="U77" s="852">
        <v>6200</v>
      </c>
      <c r="V77" s="855">
        <f t="shared" ref="V77:V79" si="100">R77+U77</f>
        <v>6200</v>
      </c>
      <c r="W77" s="929">
        <v>3600</v>
      </c>
      <c r="X77" s="248"/>
      <c r="Y77" s="248"/>
      <c r="Z77" s="248"/>
      <c r="AA77" s="2049">
        <v>3600</v>
      </c>
      <c r="AB77" s="927">
        <v>3600</v>
      </c>
      <c r="AC77" s="927">
        <v>3600</v>
      </c>
      <c r="AD77" s="248"/>
      <c r="AE77" s="248"/>
      <c r="AF77" s="929">
        <v>3600</v>
      </c>
      <c r="AG77" s="927"/>
      <c r="AH77" s="248"/>
      <c r="AI77" s="248"/>
      <c r="AJ77" s="248"/>
      <c r="AK77" s="248"/>
      <c r="AL77" s="248"/>
      <c r="AM77" s="855"/>
      <c r="AN77" s="1073">
        <f t="shared" si="11"/>
        <v>0</v>
      </c>
    </row>
    <row r="78" spans="1:40" s="228" customFormat="1" ht="81.599999999999994" customHeight="1">
      <c r="A78" s="848">
        <v>2</v>
      </c>
      <c r="B78" s="897" t="s">
        <v>729</v>
      </c>
      <c r="C78" s="818" t="s">
        <v>79</v>
      </c>
      <c r="D78" s="818" t="s">
        <v>77</v>
      </c>
      <c r="E78" s="259" t="s">
        <v>372</v>
      </c>
      <c r="F78" s="818">
        <v>7918129</v>
      </c>
      <c r="G78" s="818"/>
      <c r="H78" s="818"/>
      <c r="I78" s="909" t="s">
        <v>84</v>
      </c>
      <c r="J78" s="259" t="s">
        <v>377</v>
      </c>
      <c r="K78" s="926">
        <v>12538</v>
      </c>
      <c r="L78" s="926">
        <v>12000</v>
      </c>
      <c r="M78" s="926">
        <v>5100</v>
      </c>
      <c r="N78" s="899"/>
      <c r="O78" s="915">
        <v>12000</v>
      </c>
      <c r="P78" s="899"/>
      <c r="Q78" s="899"/>
      <c r="R78" s="899"/>
      <c r="S78" s="878">
        <v>3700</v>
      </c>
      <c r="T78" s="878">
        <v>3498.5740000000001</v>
      </c>
      <c r="U78" s="852">
        <v>4000</v>
      </c>
      <c r="V78" s="855">
        <f t="shared" si="100"/>
        <v>4000</v>
      </c>
      <c r="W78" s="929">
        <v>1100</v>
      </c>
      <c r="X78" s="248"/>
      <c r="Y78" s="248"/>
      <c r="Z78" s="248"/>
      <c r="AA78" s="2049">
        <v>1100</v>
      </c>
      <c r="AB78" s="927">
        <v>4200</v>
      </c>
      <c r="AC78" s="927">
        <v>1100</v>
      </c>
      <c r="AD78" s="855">
        <f>AF78-W78</f>
        <v>0</v>
      </c>
      <c r="AE78" s="248"/>
      <c r="AF78" s="929">
        <f>4200-3100</f>
        <v>1100</v>
      </c>
      <c r="AG78" s="1699" t="s">
        <v>1681</v>
      </c>
      <c r="AH78" s="248"/>
      <c r="AI78" s="248"/>
      <c r="AJ78" s="248"/>
      <c r="AK78" s="248"/>
      <c r="AL78" s="248"/>
      <c r="AM78" s="855"/>
      <c r="AN78" s="1073">
        <f t="shared" ref="AN78:AN141" si="101">AF78-W78</f>
        <v>0</v>
      </c>
    </row>
    <row r="79" spans="1:40" s="228" customFormat="1" ht="81" customHeight="1">
      <c r="A79" s="848">
        <v>3</v>
      </c>
      <c r="B79" s="879" t="s">
        <v>663</v>
      </c>
      <c r="C79" s="259" t="s">
        <v>79</v>
      </c>
      <c r="D79" s="259" t="s">
        <v>77</v>
      </c>
      <c r="E79" s="259" t="s">
        <v>372</v>
      </c>
      <c r="F79" s="259">
        <v>7877488</v>
      </c>
      <c r="G79" s="259"/>
      <c r="H79" s="259"/>
      <c r="I79" s="259" t="s">
        <v>82</v>
      </c>
      <c r="J79" s="259" t="s">
        <v>682</v>
      </c>
      <c r="K79" s="923">
        <v>30990</v>
      </c>
      <c r="L79" s="923">
        <v>30990</v>
      </c>
      <c r="M79" s="926">
        <v>19600</v>
      </c>
      <c r="N79" s="899"/>
      <c r="O79" s="941"/>
      <c r="P79" s="899"/>
      <c r="Q79" s="899"/>
      <c r="R79" s="894">
        <v>12840</v>
      </c>
      <c r="S79" s="878"/>
      <c r="T79" s="915"/>
      <c r="U79" s="852">
        <f>500+5000</f>
        <v>5500</v>
      </c>
      <c r="V79" s="855">
        <f t="shared" si="100"/>
        <v>18340</v>
      </c>
      <c r="W79" s="929">
        <v>1260</v>
      </c>
      <c r="X79" s="248"/>
      <c r="Y79" s="248"/>
      <c r="Z79" s="248"/>
      <c r="AA79" s="2049">
        <v>1260</v>
      </c>
      <c r="AB79" s="927">
        <v>7500</v>
      </c>
      <c r="AC79" s="927">
        <v>1260</v>
      </c>
      <c r="AD79" s="855">
        <f>AF79-W79</f>
        <v>0</v>
      </c>
      <c r="AE79" s="248"/>
      <c r="AF79" s="929">
        <f>7500-6240</f>
        <v>1260</v>
      </c>
      <c r="AG79" s="1699" t="s">
        <v>1682</v>
      </c>
      <c r="AH79" s="248"/>
      <c r="AI79" s="248"/>
      <c r="AJ79" s="248"/>
      <c r="AK79" s="248"/>
      <c r="AL79" s="248"/>
      <c r="AM79" s="855"/>
      <c r="AN79" s="1073">
        <f t="shared" si="101"/>
        <v>0</v>
      </c>
    </row>
    <row r="80" spans="1:40" s="228" customFormat="1" ht="34.5" customHeight="1">
      <c r="A80" s="920"/>
      <c r="B80" s="898" t="s">
        <v>397</v>
      </c>
      <c r="C80" s="259"/>
      <c r="D80" s="259"/>
      <c r="E80" s="259"/>
      <c r="F80" s="259"/>
      <c r="G80" s="259"/>
      <c r="H80" s="259"/>
      <c r="I80" s="259"/>
      <c r="J80" s="259"/>
      <c r="K80" s="248">
        <f>K81+K82+K83+K84+K85+K86</f>
        <v>92809</v>
      </c>
      <c r="L80" s="248">
        <f t="shared" ref="L80:AL80" si="102">L81+L82+L83+L84+L85+L86</f>
        <v>86650</v>
      </c>
      <c r="M80" s="248">
        <f t="shared" si="102"/>
        <v>80405</v>
      </c>
      <c r="N80" s="899">
        <f t="shared" si="102"/>
        <v>0</v>
      </c>
      <c r="O80" s="899">
        <f t="shared" si="102"/>
        <v>82730.5</v>
      </c>
      <c r="P80" s="899">
        <f t="shared" si="102"/>
        <v>0</v>
      </c>
      <c r="Q80" s="899">
        <f t="shared" si="102"/>
        <v>0</v>
      </c>
      <c r="R80" s="899">
        <f t="shared" si="102"/>
        <v>29500</v>
      </c>
      <c r="S80" s="899">
        <f t="shared" si="102"/>
        <v>24940</v>
      </c>
      <c r="T80" s="899">
        <f t="shared" si="102"/>
        <v>11009.615000000002</v>
      </c>
      <c r="U80" s="899">
        <f t="shared" si="102"/>
        <v>29549</v>
      </c>
      <c r="V80" s="248">
        <f t="shared" si="102"/>
        <v>59049</v>
      </c>
      <c r="W80" s="919">
        <f t="shared" si="102"/>
        <v>16600</v>
      </c>
      <c r="X80" s="248">
        <f t="shared" si="102"/>
        <v>0</v>
      </c>
      <c r="Y80" s="248">
        <f t="shared" si="102"/>
        <v>0</v>
      </c>
      <c r="Z80" s="248">
        <f t="shared" si="102"/>
        <v>0</v>
      </c>
      <c r="AA80" s="2034">
        <f t="shared" si="102"/>
        <v>15258.655999999999</v>
      </c>
      <c r="AB80" s="248">
        <f t="shared" ref="AB80:AF80" si="103">AB81+AB82+AB83+AB84+AB85+AB86</f>
        <v>23050</v>
      </c>
      <c r="AC80" s="248">
        <f t="shared" ref="AC80" si="104">AC81+AC82+AC83+AC84+AC85+AC86</f>
        <v>16600</v>
      </c>
      <c r="AD80" s="248">
        <f t="shared" si="103"/>
        <v>0</v>
      </c>
      <c r="AE80" s="248">
        <f t="shared" si="103"/>
        <v>0</v>
      </c>
      <c r="AF80" s="919">
        <f t="shared" si="103"/>
        <v>16600</v>
      </c>
      <c r="AG80" s="258"/>
      <c r="AH80" s="248">
        <f t="shared" si="102"/>
        <v>0</v>
      </c>
      <c r="AI80" s="248">
        <f t="shared" si="102"/>
        <v>0</v>
      </c>
      <c r="AJ80" s="248">
        <f t="shared" si="102"/>
        <v>0</v>
      </c>
      <c r="AK80" s="248">
        <f t="shared" si="102"/>
        <v>0</v>
      </c>
      <c r="AL80" s="248">
        <f t="shared" si="102"/>
        <v>0</v>
      </c>
      <c r="AM80" s="855"/>
      <c r="AN80" s="1073">
        <f t="shared" si="101"/>
        <v>0</v>
      </c>
    </row>
    <row r="81" spans="1:41" s="228" customFormat="1" ht="85.5" customHeight="1">
      <c r="A81" s="881">
        <v>1</v>
      </c>
      <c r="B81" s="940" t="s">
        <v>730</v>
      </c>
      <c r="C81" s="259" t="s">
        <v>76</v>
      </c>
      <c r="D81" s="259" t="s">
        <v>406</v>
      </c>
      <c r="E81" s="259" t="s">
        <v>400</v>
      </c>
      <c r="F81" s="1030">
        <v>7891852</v>
      </c>
      <c r="G81" s="259"/>
      <c r="H81" s="259"/>
      <c r="I81" s="1030" t="s">
        <v>82</v>
      </c>
      <c r="J81" s="259" t="s">
        <v>664</v>
      </c>
      <c r="K81" s="855">
        <v>9879</v>
      </c>
      <c r="L81" s="855">
        <v>9879</v>
      </c>
      <c r="M81" s="855">
        <v>9800</v>
      </c>
      <c r="N81" s="899"/>
      <c r="O81" s="854">
        <v>9879</v>
      </c>
      <c r="P81" s="899"/>
      <c r="Q81" s="899"/>
      <c r="R81" s="937">
        <v>1500</v>
      </c>
      <c r="S81" s="894">
        <f>1500+2500</f>
        <v>4000</v>
      </c>
      <c r="T81" s="878">
        <v>3946.7020000000002</v>
      </c>
      <c r="U81" s="894">
        <v>5344</v>
      </c>
      <c r="V81" s="855">
        <f t="shared" ref="V81:V86" si="105">R81+U81</f>
        <v>6844</v>
      </c>
      <c r="W81" s="918">
        <v>1700</v>
      </c>
      <c r="X81" s="248"/>
      <c r="Y81" s="248"/>
      <c r="Z81" s="248"/>
      <c r="AA81" s="2043">
        <v>1400</v>
      </c>
      <c r="AB81" s="855">
        <v>1970</v>
      </c>
      <c r="AC81" s="855">
        <v>1700</v>
      </c>
      <c r="AD81" s="855">
        <f>AF81-W81</f>
        <v>0</v>
      </c>
      <c r="AE81" s="248"/>
      <c r="AF81" s="918">
        <v>1700</v>
      </c>
      <c r="AG81" s="819" t="s">
        <v>1531</v>
      </c>
      <c r="AH81" s="248"/>
      <c r="AI81" s="248"/>
      <c r="AJ81" s="248"/>
      <c r="AK81" s="248"/>
      <c r="AL81" s="248"/>
      <c r="AM81" s="855"/>
      <c r="AN81" s="1073">
        <f t="shared" si="101"/>
        <v>0</v>
      </c>
      <c r="AO81" s="656">
        <f>V81+AB81</f>
        <v>8814</v>
      </c>
    </row>
    <row r="82" spans="1:41" s="228" customFormat="1" ht="85.5" customHeight="1">
      <c r="A82" s="881">
        <f t="shared" ref="A82:A85" si="106">A81+1</f>
        <v>2</v>
      </c>
      <c r="B82" s="940" t="s">
        <v>731</v>
      </c>
      <c r="C82" s="259" t="s">
        <v>76</v>
      </c>
      <c r="D82" s="259" t="s">
        <v>406</v>
      </c>
      <c r="E82" s="259" t="s">
        <v>400</v>
      </c>
      <c r="F82" s="1030">
        <v>7891853</v>
      </c>
      <c r="G82" s="259"/>
      <c r="H82" s="259"/>
      <c r="I82" s="1030" t="s">
        <v>82</v>
      </c>
      <c r="J82" s="259" t="s">
        <v>665</v>
      </c>
      <c r="K82" s="855">
        <v>8461</v>
      </c>
      <c r="L82" s="855">
        <v>8461</v>
      </c>
      <c r="M82" s="855">
        <v>8230</v>
      </c>
      <c r="N82" s="899"/>
      <c r="O82" s="854">
        <v>8461</v>
      </c>
      <c r="P82" s="899"/>
      <c r="Q82" s="899"/>
      <c r="R82" s="937">
        <v>1500</v>
      </c>
      <c r="S82" s="894">
        <f>1500+1500</f>
        <v>3000</v>
      </c>
      <c r="T82" s="878">
        <v>2201.4769999999999</v>
      </c>
      <c r="U82" s="894">
        <v>3500</v>
      </c>
      <c r="V82" s="855">
        <f t="shared" si="105"/>
        <v>5000</v>
      </c>
      <c r="W82" s="918">
        <v>2000</v>
      </c>
      <c r="X82" s="248"/>
      <c r="Y82" s="248"/>
      <c r="Z82" s="248"/>
      <c r="AA82" s="2050">
        <v>1598.6559999999999</v>
      </c>
      <c r="AB82" s="855">
        <v>2240</v>
      </c>
      <c r="AC82" s="855">
        <v>2000</v>
      </c>
      <c r="AD82" s="855">
        <f>AF82-W82</f>
        <v>0</v>
      </c>
      <c r="AE82" s="248"/>
      <c r="AF82" s="918">
        <v>2000</v>
      </c>
      <c r="AG82" s="819" t="s">
        <v>1531</v>
      </c>
      <c r="AH82" s="248"/>
      <c r="AI82" s="248"/>
      <c r="AJ82" s="248"/>
      <c r="AK82" s="248"/>
      <c r="AL82" s="248"/>
      <c r="AM82" s="855"/>
      <c r="AN82" s="1073">
        <f t="shared" si="101"/>
        <v>0</v>
      </c>
      <c r="AO82" s="656">
        <f>V82+AB82</f>
        <v>7240</v>
      </c>
    </row>
    <row r="83" spans="1:41" s="228" customFormat="1" ht="62.1" customHeight="1">
      <c r="A83" s="881">
        <f t="shared" si="106"/>
        <v>3</v>
      </c>
      <c r="B83" s="940" t="s">
        <v>732</v>
      </c>
      <c r="C83" s="259" t="s">
        <v>76</v>
      </c>
      <c r="D83" s="259" t="s">
        <v>406</v>
      </c>
      <c r="E83" s="259" t="s">
        <v>400</v>
      </c>
      <c r="F83" s="1030">
        <v>7891855</v>
      </c>
      <c r="G83" s="259"/>
      <c r="H83" s="259"/>
      <c r="I83" s="1030" t="s">
        <v>82</v>
      </c>
      <c r="J83" s="259" t="s">
        <v>401</v>
      </c>
      <c r="K83" s="855">
        <v>19549</v>
      </c>
      <c r="L83" s="855">
        <v>19549</v>
      </c>
      <c r="M83" s="855">
        <v>15000</v>
      </c>
      <c r="N83" s="899"/>
      <c r="O83" s="854">
        <f>L83*0.9</f>
        <v>17594.100000000002</v>
      </c>
      <c r="P83" s="899"/>
      <c r="Q83" s="899"/>
      <c r="R83" s="937">
        <v>5000</v>
      </c>
      <c r="S83" s="894">
        <f>1500+1500+2000</f>
        <v>5000</v>
      </c>
      <c r="T83" s="878">
        <v>2347.6529999999998</v>
      </c>
      <c r="U83" s="937">
        <v>5000</v>
      </c>
      <c r="V83" s="855">
        <f t="shared" si="105"/>
        <v>10000</v>
      </c>
      <c r="W83" s="918">
        <v>5000</v>
      </c>
      <c r="X83" s="248"/>
      <c r="Y83" s="248"/>
      <c r="Z83" s="248"/>
      <c r="AA83" s="2050">
        <v>4390</v>
      </c>
      <c r="AB83" s="855">
        <v>5650</v>
      </c>
      <c r="AC83" s="855">
        <v>5000</v>
      </c>
      <c r="AD83" s="855">
        <f>AF83-W83</f>
        <v>0</v>
      </c>
      <c r="AE83" s="248"/>
      <c r="AF83" s="918">
        <v>5000</v>
      </c>
      <c r="AG83" s="819" t="s">
        <v>1531</v>
      </c>
      <c r="AH83" s="248"/>
      <c r="AI83" s="248"/>
      <c r="AJ83" s="248"/>
      <c r="AK83" s="248"/>
      <c r="AL83" s="248"/>
      <c r="AM83" s="855"/>
      <c r="AN83" s="1073">
        <f t="shared" si="101"/>
        <v>0</v>
      </c>
      <c r="AO83" s="656">
        <f>V83+AB83</f>
        <v>15650</v>
      </c>
    </row>
    <row r="84" spans="1:41" s="228" customFormat="1" ht="62.1" customHeight="1">
      <c r="A84" s="881">
        <f t="shared" si="106"/>
        <v>4</v>
      </c>
      <c r="B84" s="876" t="s">
        <v>733</v>
      </c>
      <c r="C84" s="259" t="s">
        <v>76</v>
      </c>
      <c r="D84" s="259" t="s">
        <v>406</v>
      </c>
      <c r="E84" s="259" t="s">
        <v>400</v>
      </c>
      <c r="F84" s="259" t="s">
        <v>911</v>
      </c>
      <c r="G84" s="259"/>
      <c r="H84" s="259"/>
      <c r="I84" s="259" t="s">
        <v>82</v>
      </c>
      <c r="J84" s="259" t="s">
        <v>402</v>
      </c>
      <c r="K84" s="923">
        <v>13670</v>
      </c>
      <c r="L84" s="923">
        <v>14940</v>
      </c>
      <c r="M84" s="923">
        <v>13600</v>
      </c>
      <c r="N84" s="899"/>
      <c r="O84" s="894">
        <v>14940</v>
      </c>
      <c r="P84" s="899"/>
      <c r="Q84" s="899"/>
      <c r="R84" s="894">
        <v>5500</v>
      </c>
      <c r="S84" s="894">
        <v>4000</v>
      </c>
      <c r="T84" s="854">
        <v>4</v>
      </c>
      <c r="U84" s="894">
        <v>4000</v>
      </c>
      <c r="V84" s="855">
        <f t="shared" si="105"/>
        <v>9500</v>
      </c>
      <c r="W84" s="918">
        <v>2800</v>
      </c>
      <c r="X84" s="248"/>
      <c r="Y84" s="248"/>
      <c r="Z84" s="248"/>
      <c r="AA84" s="2050">
        <v>2770</v>
      </c>
      <c r="AB84" s="855">
        <v>2800</v>
      </c>
      <c r="AC84" s="855">
        <v>2800</v>
      </c>
      <c r="AD84" s="248"/>
      <c r="AE84" s="248"/>
      <c r="AF84" s="918">
        <v>2800</v>
      </c>
      <c r="AG84" s="2120"/>
      <c r="AH84" s="248"/>
      <c r="AI84" s="248"/>
      <c r="AJ84" s="248"/>
      <c r="AK84" s="248"/>
      <c r="AL84" s="248"/>
      <c r="AM84" s="855"/>
      <c r="AN84" s="1073">
        <f t="shared" si="101"/>
        <v>0</v>
      </c>
    </row>
    <row r="85" spans="1:41" s="228" customFormat="1" ht="62.1" customHeight="1">
      <c r="A85" s="881">
        <f t="shared" si="106"/>
        <v>5</v>
      </c>
      <c r="B85" s="876" t="s">
        <v>734</v>
      </c>
      <c r="C85" s="259" t="s">
        <v>76</v>
      </c>
      <c r="D85" s="259" t="s">
        <v>406</v>
      </c>
      <c r="E85" s="259" t="s">
        <v>400</v>
      </c>
      <c r="F85" s="259" t="s">
        <v>912</v>
      </c>
      <c r="G85" s="259"/>
      <c r="H85" s="259"/>
      <c r="I85" s="259" t="s">
        <v>82</v>
      </c>
      <c r="J85" s="259" t="s">
        <v>403</v>
      </c>
      <c r="K85" s="923">
        <v>19681</v>
      </c>
      <c r="L85" s="923">
        <v>14175</v>
      </c>
      <c r="M85" s="923">
        <v>14175</v>
      </c>
      <c r="N85" s="899"/>
      <c r="O85" s="894">
        <v>14175</v>
      </c>
      <c r="P85" s="899"/>
      <c r="Q85" s="899"/>
      <c r="R85" s="894">
        <v>7000</v>
      </c>
      <c r="S85" s="894">
        <f>4000+940</f>
        <v>4940</v>
      </c>
      <c r="T85" s="1817">
        <v>555.77800000000002</v>
      </c>
      <c r="U85" s="894">
        <f>4000+940</f>
        <v>4940</v>
      </c>
      <c r="V85" s="855">
        <f t="shared" si="105"/>
        <v>11940</v>
      </c>
      <c r="W85" s="918">
        <v>2200</v>
      </c>
      <c r="X85" s="248"/>
      <c r="Y85" s="248"/>
      <c r="Z85" s="248"/>
      <c r="AA85" s="2035">
        <v>2200</v>
      </c>
      <c r="AB85" s="855">
        <v>3830</v>
      </c>
      <c r="AC85" s="855">
        <v>2200</v>
      </c>
      <c r="AD85" s="855">
        <f>AF85-W85</f>
        <v>0</v>
      </c>
      <c r="AE85" s="248"/>
      <c r="AF85" s="918">
        <v>2200</v>
      </c>
      <c r="AG85" s="819" t="s">
        <v>1531</v>
      </c>
      <c r="AH85" s="248"/>
      <c r="AI85" s="248"/>
      <c r="AJ85" s="248"/>
      <c r="AK85" s="248"/>
      <c r="AL85" s="248"/>
      <c r="AM85" s="855"/>
      <c r="AN85" s="1073">
        <f t="shared" si="101"/>
        <v>0</v>
      </c>
      <c r="AO85" s="656">
        <f>V85+AB85</f>
        <v>15770</v>
      </c>
    </row>
    <row r="86" spans="1:41" s="228" customFormat="1" ht="62.1" customHeight="1">
      <c r="A86" s="881">
        <v>6</v>
      </c>
      <c r="B86" s="876" t="s">
        <v>735</v>
      </c>
      <c r="C86" s="259" t="s">
        <v>76</v>
      </c>
      <c r="D86" s="259" t="s">
        <v>406</v>
      </c>
      <c r="E86" s="259" t="s">
        <v>400</v>
      </c>
      <c r="F86" s="259">
        <v>7876396</v>
      </c>
      <c r="G86" s="259"/>
      <c r="H86" s="259"/>
      <c r="I86" s="259" t="s">
        <v>404</v>
      </c>
      <c r="J86" s="259" t="s">
        <v>405</v>
      </c>
      <c r="K86" s="923">
        <v>21569</v>
      </c>
      <c r="L86" s="923">
        <v>19646</v>
      </c>
      <c r="M86" s="923">
        <v>19600</v>
      </c>
      <c r="N86" s="899"/>
      <c r="O86" s="894">
        <f>L86*0.9</f>
        <v>17681.400000000001</v>
      </c>
      <c r="P86" s="899"/>
      <c r="Q86" s="899"/>
      <c r="R86" s="894">
        <v>9000</v>
      </c>
      <c r="S86" s="894">
        <v>4000</v>
      </c>
      <c r="T86" s="878">
        <v>1954.0050000000001</v>
      </c>
      <c r="U86" s="894">
        <f>4000+2765</f>
        <v>6765</v>
      </c>
      <c r="V86" s="855">
        <f t="shared" si="105"/>
        <v>15765</v>
      </c>
      <c r="W86" s="918">
        <v>2900</v>
      </c>
      <c r="X86" s="248"/>
      <c r="Y86" s="248"/>
      <c r="Z86" s="248"/>
      <c r="AA86" s="2035">
        <v>2900</v>
      </c>
      <c r="AB86" s="855">
        <v>6560</v>
      </c>
      <c r="AC86" s="855">
        <v>2900</v>
      </c>
      <c r="AD86" s="855">
        <f>AF86-W86</f>
        <v>0</v>
      </c>
      <c r="AE86" s="248"/>
      <c r="AF86" s="918">
        <v>2900</v>
      </c>
      <c r="AG86" s="819" t="s">
        <v>1531</v>
      </c>
      <c r="AH86" s="248"/>
      <c r="AI86" s="248"/>
      <c r="AJ86" s="248"/>
      <c r="AK86" s="248"/>
      <c r="AL86" s="248"/>
      <c r="AM86" s="855"/>
      <c r="AN86" s="1073">
        <f t="shared" si="101"/>
        <v>0</v>
      </c>
      <c r="AO86" s="656">
        <f>V86+AB86</f>
        <v>22325</v>
      </c>
    </row>
    <row r="87" spans="1:41" s="228" customFormat="1" ht="37.5" customHeight="1">
      <c r="A87" s="871" t="s">
        <v>109</v>
      </c>
      <c r="B87" s="898" t="s">
        <v>116</v>
      </c>
      <c r="C87" s="259"/>
      <c r="D87" s="259"/>
      <c r="E87" s="259"/>
      <c r="F87" s="259"/>
      <c r="G87" s="259"/>
      <c r="H87" s="259"/>
      <c r="I87" s="259"/>
      <c r="J87" s="259"/>
      <c r="K87" s="248">
        <f t="shared" ref="K87:W87" si="107">K88+K96</f>
        <v>1852253.436</v>
      </c>
      <c r="L87" s="248">
        <f t="shared" si="107"/>
        <v>1733320.3628</v>
      </c>
      <c r="M87" s="248">
        <f t="shared" si="107"/>
        <v>1255553.3</v>
      </c>
      <c r="N87" s="899">
        <f t="shared" si="107"/>
        <v>0</v>
      </c>
      <c r="O87" s="899">
        <f t="shared" si="107"/>
        <v>1570925.37882</v>
      </c>
      <c r="P87" s="899">
        <f t="shared" si="107"/>
        <v>0</v>
      </c>
      <c r="Q87" s="899">
        <f t="shared" si="107"/>
        <v>0</v>
      </c>
      <c r="R87" s="899">
        <f t="shared" si="107"/>
        <v>97365.926999999996</v>
      </c>
      <c r="S87" s="899">
        <f t="shared" si="107"/>
        <v>268339</v>
      </c>
      <c r="T87" s="899">
        <f t="shared" si="107"/>
        <v>78366.135999999984</v>
      </c>
      <c r="U87" s="899">
        <f t="shared" si="107"/>
        <v>308734</v>
      </c>
      <c r="V87" s="248">
        <f t="shared" si="107"/>
        <v>406099.92700000003</v>
      </c>
      <c r="W87" s="919">
        <f t="shared" si="107"/>
        <v>366100</v>
      </c>
      <c r="X87" s="248">
        <f t="shared" ref="X87:AL87" si="108">X88+X96</f>
        <v>0</v>
      </c>
      <c r="Y87" s="248">
        <f t="shared" si="108"/>
        <v>0</v>
      </c>
      <c r="Z87" s="248">
        <f t="shared" si="108"/>
        <v>0</v>
      </c>
      <c r="AA87" s="2034">
        <f t="shared" si="108"/>
        <v>220695.49799999993</v>
      </c>
      <c r="AB87" s="248">
        <f t="shared" si="108"/>
        <v>652107</v>
      </c>
      <c r="AC87" s="248">
        <f t="shared" ref="AC87" si="109">AC88+AC96</f>
        <v>553568</v>
      </c>
      <c r="AD87" s="248">
        <f t="shared" ref="AD87:AE87" si="110">AD88+AD96</f>
        <v>54825</v>
      </c>
      <c r="AE87" s="248">
        <f t="shared" si="110"/>
        <v>-15866</v>
      </c>
      <c r="AF87" s="919">
        <f t="shared" si="108"/>
        <v>415120</v>
      </c>
      <c r="AG87" s="258"/>
      <c r="AH87" s="248">
        <f t="shared" si="108"/>
        <v>0</v>
      </c>
      <c r="AI87" s="248">
        <f t="shared" si="108"/>
        <v>0</v>
      </c>
      <c r="AJ87" s="248">
        <f t="shared" si="108"/>
        <v>0</v>
      </c>
      <c r="AK87" s="248">
        <f t="shared" si="108"/>
        <v>0</v>
      </c>
      <c r="AL87" s="248">
        <f t="shared" si="108"/>
        <v>0</v>
      </c>
      <c r="AM87" s="855"/>
      <c r="AN87" s="1073">
        <f t="shared" si="101"/>
        <v>49020</v>
      </c>
    </row>
    <row r="88" spans="1:41" s="704" customFormat="1" ht="20.45" customHeight="1">
      <c r="A88" s="839" t="s">
        <v>127</v>
      </c>
      <c r="B88" s="840" t="s">
        <v>75</v>
      </c>
      <c r="C88" s="914"/>
      <c r="D88" s="914"/>
      <c r="E88" s="914"/>
      <c r="F88" s="914"/>
      <c r="G88" s="914"/>
      <c r="H88" s="914"/>
      <c r="I88" s="914"/>
      <c r="J88" s="914"/>
      <c r="K88" s="902">
        <f t="shared" ref="K88:W88" si="111">K89+K91+K93</f>
        <v>245784.05300000001</v>
      </c>
      <c r="L88" s="902">
        <f t="shared" si="111"/>
        <v>224938.05300000001</v>
      </c>
      <c r="M88" s="902">
        <f t="shared" si="111"/>
        <v>148390</v>
      </c>
      <c r="N88" s="903">
        <f t="shared" si="111"/>
        <v>0</v>
      </c>
      <c r="O88" s="903">
        <f t="shared" si="111"/>
        <v>202390.39999999999</v>
      </c>
      <c r="P88" s="903">
        <f t="shared" si="111"/>
        <v>0</v>
      </c>
      <c r="Q88" s="903">
        <f t="shared" si="111"/>
        <v>0</v>
      </c>
      <c r="R88" s="903">
        <f t="shared" si="111"/>
        <v>0</v>
      </c>
      <c r="S88" s="903">
        <f t="shared" si="111"/>
        <v>25400</v>
      </c>
      <c r="T88" s="903">
        <f t="shared" si="111"/>
        <v>524.27200000000005</v>
      </c>
      <c r="U88" s="903">
        <f t="shared" si="111"/>
        <v>26400</v>
      </c>
      <c r="V88" s="902">
        <f t="shared" si="111"/>
        <v>26400</v>
      </c>
      <c r="W88" s="1991">
        <f t="shared" si="111"/>
        <v>38000</v>
      </c>
      <c r="X88" s="902">
        <f t="shared" ref="X88:AL88" si="112">X89+X91+X93</f>
        <v>0</v>
      </c>
      <c r="Y88" s="902">
        <f t="shared" si="112"/>
        <v>0</v>
      </c>
      <c r="Z88" s="902">
        <f t="shared" si="112"/>
        <v>0</v>
      </c>
      <c r="AA88" s="2042">
        <f t="shared" si="112"/>
        <v>34306.771999999997</v>
      </c>
      <c r="AB88" s="902">
        <f t="shared" si="112"/>
        <v>74000</v>
      </c>
      <c r="AC88" s="902">
        <f t="shared" ref="AC88" si="113">AC89+AC91+AC93</f>
        <v>64000</v>
      </c>
      <c r="AD88" s="902">
        <f t="shared" ref="AD88:AE88" si="114">AD89+AD91+AD93</f>
        <v>0</v>
      </c>
      <c r="AE88" s="902">
        <f t="shared" si="114"/>
        <v>0</v>
      </c>
      <c r="AF88" s="1991">
        <f t="shared" si="112"/>
        <v>44000</v>
      </c>
      <c r="AG88" s="846"/>
      <c r="AH88" s="902">
        <f t="shared" si="112"/>
        <v>0</v>
      </c>
      <c r="AI88" s="902">
        <f t="shared" si="112"/>
        <v>0</v>
      </c>
      <c r="AJ88" s="902">
        <f t="shared" si="112"/>
        <v>0</v>
      </c>
      <c r="AK88" s="902">
        <f t="shared" si="112"/>
        <v>0</v>
      </c>
      <c r="AL88" s="902">
        <f t="shared" si="112"/>
        <v>0</v>
      </c>
      <c r="AM88" s="902"/>
      <c r="AN88" s="1073">
        <f t="shared" si="101"/>
        <v>6000</v>
      </c>
    </row>
    <row r="89" spans="1:41" s="250" customFormat="1" ht="19.5" customHeight="1">
      <c r="A89" s="871"/>
      <c r="B89" s="898" t="s">
        <v>129</v>
      </c>
      <c r="C89" s="246"/>
      <c r="D89" s="246"/>
      <c r="E89" s="246"/>
      <c r="F89" s="246"/>
      <c r="G89" s="246"/>
      <c r="H89" s="246"/>
      <c r="I89" s="246"/>
      <c r="J89" s="246"/>
      <c r="K89" s="248">
        <f t="shared" ref="K89:AL89" si="115">K90</f>
        <v>53282.053</v>
      </c>
      <c r="L89" s="248">
        <f t="shared" si="115"/>
        <v>53282.053</v>
      </c>
      <c r="M89" s="248">
        <f t="shared" si="115"/>
        <v>47900</v>
      </c>
      <c r="N89" s="899">
        <f t="shared" si="115"/>
        <v>0</v>
      </c>
      <c r="O89" s="899">
        <f t="shared" si="115"/>
        <v>47900</v>
      </c>
      <c r="P89" s="899">
        <f t="shared" si="115"/>
        <v>0</v>
      </c>
      <c r="Q89" s="899">
        <f t="shared" si="115"/>
        <v>0</v>
      </c>
      <c r="R89" s="899">
        <f t="shared" si="115"/>
        <v>0</v>
      </c>
      <c r="S89" s="899">
        <f t="shared" si="115"/>
        <v>10000</v>
      </c>
      <c r="T89" s="899">
        <f t="shared" si="115"/>
        <v>0</v>
      </c>
      <c r="U89" s="899">
        <f t="shared" si="115"/>
        <v>10000</v>
      </c>
      <c r="V89" s="248">
        <f t="shared" si="115"/>
        <v>10000</v>
      </c>
      <c r="W89" s="919">
        <f t="shared" si="115"/>
        <v>15000</v>
      </c>
      <c r="X89" s="248">
        <f t="shared" si="115"/>
        <v>0</v>
      </c>
      <c r="Y89" s="248">
        <f t="shared" si="115"/>
        <v>0</v>
      </c>
      <c r="Z89" s="248">
        <f t="shared" si="115"/>
        <v>0</v>
      </c>
      <c r="AA89" s="2034">
        <f t="shared" si="115"/>
        <v>14686.861999999999</v>
      </c>
      <c r="AB89" s="248">
        <f t="shared" si="115"/>
        <v>23000</v>
      </c>
      <c r="AC89" s="248">
        <f t="shared" si="115"/>
        <v>23000</v>
      </c>
      <c r="AD89" s="248">
        <f t="shared" si="115"/>
        <v>0</v>
      </c>
      <c r="AE89" s="248">
        <f t="shared" si="115"/>
        <v>0</v>
      </c>
      <c r="AF89" s="919">
        <f t="shared" si="115"/>
        <v>21000</v>
      </c>
      <c r="AG89" s="258"/>
      <c r="AH89" s="248">
        <f t="shared" si="115"/>
        <v>0</v>
      </c>
      <c r="AI89" s="248">
        <f t="shared" si="115"/>
        <v>0</v>
      </c>
      <c r="AJ89" s="248">
        <f t="shared" si="115"/>
        <v>0</v>
      </c>
      <c r="AK89" s="248">
        <f t="shared" si="115"/>
        <v>0</v>
      </c>
      <c r="AL89" s="248">
        <f t="shared" si="115"/>
        <v>0</v>
      </c>
      <c r="AM89" s="248"/>
      <c r="AN89" s="1073">
        <f t="shared" si="101"/>
        <v>6000</v>
      </c>
    </row>
    <row r="90" spans="1:41" s="228" customFormat="1" ht="45">
      <c r="A90" s="848">
        <v>1</v>
      </c>
      <c r="B90" s="876" t="s">
        <v>737</v>
      </c>
      <c r="C90" s="818" t="s">
        <v>130</v>
      </c>
      <c r="D90" s="818" t="s">
        <v>77</v>
      </c>
      <c r="E90" s="259" t="s">
        <v>131</v>
      </c>
      <c r="F90" s="818">
        <v>7936025</v>
      </c>
      <c r="G90" s="818"/>
      <c r="H90" s="818"/>
      <c r="I90" s="818" t="s">
        <v>83</v>
      </c>
      <c r="J90" s="818" t="s">
        <v>736</v>
      </c>
      <c r="K90" s="923">
        <v>53282.053</v>
      </c>
      <c r="L90" s="923">
        <v>53282.053</v>
      </c>
      <c r="M90" s="855">
        <v>47900</v>
      </c>
      <c r="N90" s="899"/>
      <c r="O90" s="854">
        <v>47900</v>
      </c>
      <c r="P90" s="899"/>
      <c r="Q90" s="899"/>
      <c r="R90" s="899"/>
      <c r="S90" s="894">
        <f>10000</f>
        <v>10000</v>
      </c>
      <c r="T90" s="899"/>
      <c r="U90" s="894">
        <f>10000</f>
        <v>10000</v>
      </c>
      <c r="V90" s="855">
        <f>R90+U90</f>
        <v>10000</v>
      </c>
      <c r="W90" s="918">
        <v>15000</v>
      </c>
      <c r="X90" s="248"/>
      <c r="Y90" s="248"/>
      <c r="Z90" s="248"/>
      <c r="AA90" s="2035">
        <v>14686.861999999999</v>
      </c>
      <c r="AB90" s="855">
        <v>23000</v>
      </c>
      <c r="AC90" s="855">
        <v>23000</v>
      </c>
      <c r="AD90" s="248"/>
      <c r="AE90" s="248"/>
      <c r="AF90" s="918">
        <v>21000</v>
      </c>
      <c r="AG90" s="1369" t="s">
        <v>2135</v>
      </c>
      <c r="AH90" s="248"/>
      <c r="AI90" s="248"/>
      <c r="AJ90" s="248"/>
      <c r="AK90" s="248"/>
      <c r="AL90" s="248"/>
      <c r="AM90" s="855"/>
      <c r="AN90" s="1073">
        <f t="shared" si="101"/>
        <v>6000</v>
      </c>
    </row>
    <row r="91" spans="1:41" s="250" customFormat="1" ht="17.45" customHeight="1">
      <c r="A91" s="871"/>
      <c r="B91" s="898" t="s">
        <v>292</v>
      </c>
      <c r="C91" s="246"/>
      <c r="D91" s="246"/>
      <c r="E91" s="246"/>
      <c r="F91" s="246"/>
      <c r="G91" s="246"/>
      <c r="H91" s="246"/>
      <c r="I91" s="246"/>
      <c r="J91" s="246"/>
      <c r="K91" s="248">
        <f>K92</f>
        <v>52305</v>
      </c>
      <c r="L91" s="248">
        <f t="shared" ref="L91:AL91" si="116">L92</f>
        <v>50656</v>
      </c>
      <c r="M91" s="248">
        <f t="shared" si="116"/>
        <v>45590</v>
      </c>
      <c r="N91" s="899">
        <f t="shared" si="116"/>
        <v>0</v>
      </c>
      <c r="O91" s="899">
        <f t="shared" si="116"/>
        <v>45590.400000000001</v>
      </c>
      <c r="P91" s="899">
        <f t="shared" si="116"/>
        <v>0</v>
      </c>
      <c r="Q91" s="899">
        <f t="shared" si="116"/>
        <v>0</v>
      </c>
      <c r="R91" s="899">
        <f t="shared" si="116"/>
        <v>0</v>
      </c>
      <c r="S91" s="899">
        <f t="shared" si="116"/>
        <v>4000</v>
      </c>
      <c r="T91" s="899">
        <f t="shared" si="116"/>
        <v>0</v>
      </c>
      <c r="U91" s="899">
        <f t="shared" si="116"/>
        <v>5000</v>
      </c>
      <c r="V91" s="248">
        <f t="shared" si="116"/>
        <v>5000</v>
      </c>
      <c r="W91" s="919">
        <f t="shared" si="116"/>
        <v>15000</v>
      </c>
      <c r="X91" s="248">
        <f t="shared" si="116"/>
        <v>0</v>
      </c>
      <c r="Y91" s="248">
        <f t="shared" si="116"/>
        <v>0</v>
      </c>
      <c r="Z91" s="248">
        <f t="shared" si="116"/>
        <v>0</v>
      </c>
      <c r="AA91" s="2034">
        <f t="shared" si="116"/>
        <v>11634.317999999999</v>
      </c>
      <c r="AB91" s="248">
        <f t="shared" si="116"/>
        <v>25000</v>
      </c>
      <c r="AC91" s="248">
        <f t="shared" si="116"/>
        <v>15000</v>
      </c>
      <c r="AD91" s="248">
        <f t="shared" si="116"/>
        <v>0</v>
      </c>
      <c r="AE91" s="248">
        <f t="shared" si="116"/>
        <v>0</v>
      </c>
      <c r="AF91" s="919">
        <f t="shared" si="116"/>
        <v>15000</v>
      </c>
      <c r="AG91" s="258"/>
      <c r="AH91" s="248">
        <f t="shared" si="116"/>
        <v>0</v>
      </c>
      <c r="AI91" s="248">
        <f t="shared" si="116"/>
        <v>0</v>
      </c>
      <c r="AJ91" s="248">
        <f t="shared" si="116"/>
        <v>0</v>
      </c>
      <c r="AK91" s="248">
        <f t="shared" si="116"/>
        <v>0</v>
      </c>
      <c r="AL91" s="248">
        <f t="shared" si="116"/>
        <v>0</v>
      </c>
      <c r="AM91" s="248"/>
      <c r="AN91" s="1073">
        <f t="shared" si="101"/>
        <v>0</v>
      </c>
    </row>
    <row r="92" spans="1:41" s="228" customFormat="1" ht="50.1" customHeight="1">
      <c r="A92" s="848">
        <v>1</v>
      </c>
      <c r="B92" s="947" t="s">
        <v>738</v>
      </c>
      <c r="C92" s="818" t="s">
        <v>108</v>
      </c>
      <c r="D92" s="818" t="s">
        <v>303</v>
      </c>
      <c r="E92" s="259" t="s">
        <v>294</v>
      </c>
      <c r="F92" s="818">
        <v>7896949</v>
      </c>
      <c r="G92" s="818"/>
      <c r="H92" s="818"/>
      <c r="I92" s="942" t="s">
        <v>82</v>
      </c>
      <c r="J92" s="1064" t="s">
        <v>304</v>
      </c>
      <c r="K92" s="855">
        <v>52305</v>
      </c>
      <c r="L92" s="855">
        <v>50656</v>
      </c>
      <c r="M92" s="855">
        <v>45590</v>
      </c>
      <c r="N92" s="899"/>
      <c r="O92" s="854">
        <f>L92*0.9</f>
        <v>45590.400000000001</v>
      </c>
      <c r="P92" s="899"/>
      <c r="Q92" s="899"/>
      <c r="R92" s="899"/>
      <c r="S92" s="894">
        <f>2400+1600</f>
        <v>4000</v>
      </c>
      <c r="T92" s="899"/>
      <c r="U92" s="925">
        <v>5000</v>
      </c>
      <c r="V92" s="855">
        <f>R92+U92</f>
        <v>5000</v>
      </c>
      <c r="W92" s="933">
        <v>15000</v>
      </c>
      <c r="X92" s="248"/>
      <c r="Y92" s="248"/>
      <c r="Z92" s="248"/>
      <c r="AA92" s="2051">
        <v>11634.317999999999</v>
      </c>
      <c r="AB92" s="910">
        <v>25000</v>
      </c>
      <c r="AC92" s="910">
        <v>15000</v>
      </c>
      <c r="AD92" s="855">
        <f>AF92-W92</f>
        <v>0</v>
      </c>
      <c r="AE92" s="248"/>
      <c r="AF92" s="933">
        <v>15000</v>
      </c>
      <c r="AG92" s="1369" t="s">
        <v>1531</v>
      </c>
      <c r="AH92" s="248"/>
      <c r="AI92" s="248"/>
      <c r="AJ92" s="248"/>
      <c r="AK92" s="248"/>
      <c r="AL92" s="248"/>
      <c r="AM92" s="855"/>
      <c r="AN92" s="1073">
        <f t="shared" si="101"/>
        <v>0</v>
      </c>
    </row>
    <row r="93" spans="1:41" s="250" customFormat="1" ht="36.6" customHeight="1">
      <c r="A93" s="871"/>
      <c r="B93" s="898" t="s">
        <v>385</v>
      </c>
      <c r="C93" s="246"/>
      <c r="D93" s="246"/>
      <c r="E93" s="246"/>
      <c r="F93" s="246"/>
      <c r="G93" s="246"/>
      <c r="H93" s="246"/>
      <c r="I93" s="246"/>
      <c r="J93" s="246"/>
      <c r="K93" s="248">
        <f t="shared" ref="K93:AL93" si="117">K94+K95</f>
        <v>140197</v>
      </c>
      <c r="L93" s="248">
        <f t="shared" si="117"/>
        <v>121000</v>
      </c>
      <c r="M93" s="248">
        <f t="shared" si="117"/>
        <v>54900</v>
      </c>
      <c r="N93" s="899">
        <f t="shared" si="117"/>
        <v>0</v>
      </c>
      <c r="O93" s="899">
        <f t="shared" si="117"/>
        <v>108900</v>
      </c>
      <c r="P93" s="899">
        <f t="shared" si="117"/>
        <v>0</v>
      </c>
      <c r="Q93" s="899">
        <f t="shared" si="117"/>
        <v>0</v>
      </c>
      <c r="R93" s="899">
        <f t="shared" si="117"/>
        <v>0</v>
      </c>
      <c r="S93" s="899">
        <f t="shared" si="117"/>
        <v>11400</v>
      </c>
      <c r="T93" s="899">
        <f t="shared" si="117"/>
        <v>524.27200000000005</v>
      </c>
      <c r="U93" s="899">
        <f t="shared" si="117"/>
        <v>11400</v>
      </c>
      <c r="V93" s="248">
        <f t="shared" si="117"/>
        <v>11400</v>
      </c>
      <c r="W93" s="919">
        <f t="shared" si="117"/>
        <v>8000</v>
      </c>
      <c r="X93" s="248">
        <f t="shared" si="117"/>
        <v>0</v>
      </c>
      <c r="Y93" s="248">
        <f t="shared" si="117"/>
        <v>0</v>
      </c>
      <c r="Z93" s="248">
        <f t="shared" si="117"/>
        <v>0</v>
      </c>
      <c r="AA93" s="2034">
        <f t="shared" si="117"/>
        <v>7985.5920000000006</v>
      </c>
      <c r="AB93" s="248">
        <f t="shared" ref="AB93:AF93" si="118">AB94+AB95</f>
        <v>26000</v>
      </c>
      <c r="AC93" s="248">
        <f t="shared" ref="AC93" si="119">AC94+AC95</f>
        <v>26000</v>
      </c>
      <c r="AD93" s="248">
        <f t="shared" si="118"/>
        <v>0</v>
      </c>
      <c r="AE93" s="248">
        <f t="shared" si="118"/>
        <v>0</v>
      </c>
      <c r="AF93" s="919">
        <f t="shared" si="118"/>
        <v>8000</v>
      </c>
      <c r="AG93" s="258"/>
      <c r="AH93" s="248">
        <f t="shared" si="117"/>
        <v>0</v>
      </c>
      <c r="AI93" s="248">
        <f t="shared" si="117"/>
        <v>0</v>
      </c>
      <c r="AJ93" s="248">
        <f t="shared" si="117"/>
        <v>0</v>
      </c>
      <c r="AK93" s="248">
        <f t="shared" si="117"/>
        <v>0</v>
      </c>
      <c r="AL93" s="248">
        <f t="shared" si="117"/>
        <v>0</v>
      </c>
      <c r="AM93" s="248"/>
      <c r="AN93" s="1073">
        <f t="shared" si="101"/>
        <v>0</v>
      </c>
    </row>
    <row r="94" spans="1:41" s="228" customFormat="1" ht="48.95" customHeight="1">
      <c r="A94" s="848">
        <v>1</v>
      </c>
      <c r="B94" s="876" t="s">
        <v>739</v>
      </c>
      <c r="C94" s="259" t="s">
        <v>132</v>
      </c>
      <c r="D94" s="259" t="s">
        <v>386</v>
      </c>
      <c r="E94" s="259" t="s">
        <v>382</v>
      </c>
      <c r="F94" s="259">
        <v>7935432</v>
      </c>
      <c r="G94" s="246"/>
      <c r="H94" s="259" t="s">
        <v>387</v>
      </c>
      <c r="I94" s="259" t="s">
        <v>82</v>
      </c>
      <c r="J94" s="259" t="s">
        <v>388</v>
      </c>
      <c r="K94" s="923">
        <v>83019</v>
      </c>
      <c r="L94" s="923">
        <f>83000-8000</f>
        <v>75000</v>
      </c>
      <c r="M94" s="855">
        <f>33000*0.9</f>
        <v>29700</v>
      </c>
      <c r="N94" s="899"/>
      <c r="O94" s="854">
        <v>67500</v>
      </c>
      <c r="P94" s="899"/>
      <c r="Q94" s="899"/>
      <c r="R94" s="899"/>
      <c r="S94" s="894">
        <f>4900+1600</f>
        <v>6500</v>
      </c>
      <c r="T94" s="915">
        <v>524.27200000000005</v>
      </c>
      <c r="U94" s="894">
        <f>4900+1600</f>
        <v>6500</v>
      </c>
      <c r="V94" s="855">
        <f t="shared" ref="V94:V95" si="120">R94+U94</f>
        <v>6500</v>
      </c>
      <c r="W94" s="918">
        <v>5000</v>
      </c>
      <c r="X94" s="248"/>
      <c r="Y94" s="248"/>
      <c r="Z94" s="248"/>
      <c r="AA94" s="2035">
        <v>5000</v>
      </c>
      <c r="AB94" s="855">
        <v>15000</v>
      </c>
      <c r="AC94" s="855">
        <v>15000</v>
      </c>
      <c r="AD94" s="248"/>
      <c r="AE94" s="248"/>
      <c r="AF94" s="918">
        <v>5000</v>
      </c>
      <c r="AG94" s="1711" t="s">
        <v>1692</v>
      </c>
      <c r="AH94" s="248"/>
      <c r="AI94" s="248"/>
      <c r="AJ94" s="248"/>
      <c r="AK94" s="248"/>
      <c r="AL94" s="248"/>
      <c r="AM94" s="855"/>
      <c r="AN94" s="1073">
        <f t="shared" si="101"/>
        <v>0</v>
      </c>
    </row>
    <row r="95" spans="1:41" s="228" customFormat="1" ht="48.95" customHeight="1">
      <c r="A95" s="848">
        <v>2</v>
      </c>
      <c r="B95" s="876" t="s">
        <v>740</v>
      </c>
      <c r="C95" s="259" t="s">
        <v>132</v>
      </c>
      <c r="D95" s="259" t="s">
        <v>386</v>
      </c>
      <c r="E95" s="259" t="s">
        <v>382</v>
      </c>
      <c r="F95" s="259" t="s">
        <v>913</v>
      </c>
      <c r="G95" s="246"/>
      <c r="H95" s="259" t="s">
        <v>387</v>
      </c>
      <c r="I95" s="259" t="s">
        <v>82</v>
      </c>
      <c r="J95" s="259" t="s">
        <v>389</v>
      </c>
      <c r="K95" s="923">
        <v>57178</v>
      </c>
      <c r="L95" s="923">
        <f>51000-5000</f>
        <v>46000</v>
      </c>
      <c r="M95" s="855">
        <f>28000*0.9</f>
        <v>25200</v>
      </c>
      <c r="N95" s="899"/>
      <c r="O95" s="854">
        <v>41400</v>
      </c>
      <c r="P95" s="899"/>
      <c r="Q95" s="899"/>
      <c r="R95" s="899"/>
      <c r="S95" s="894">
        <v>4900</v>
      </c>
      <c r="T95" s="899"/>
      <c r="U95" s="894">
        <v>4900</v>
      </c>
      <c r="V95" s="855">
        <f t="shared" si="120"/>
        <v>4900</v>
      </c>
      <c r="W95" s="918">
        <v>3000</v>
      </c>
      <c r="X95" s="248"/>
      <c r="Y95" s="248"/>
      <c r="Z95" s="248"/>
      <c r="AA95" s="2035">
        <v>2985.5920000000001</v>
      </c>
      <c r="AB95" s="855">
        <v>11000</v>
      </c>
      <c r="AC95" s="855">
        <v>11000</v>
      </c>
      <c r="AD95" s="248"/>
      <c r="AE95" s="248"/>
      <c r="AF95" s="918">
        <v>3000</v>
      </c>
      <c r="AG95" s="1711" t="s">
        <v>1692</v>
      </c>
      <c r="AH95" s="248"/>
      <c r="AI95" s="248"/>
      <c r="AJ95" s="248"/>
      <c r="AK95" s="248"/>
      <c r="AL95" s="248"/>
      <c r="AM95" s="855"/>
      <c r="AN95" s="1073">
        <f t="shared" si="101"/>
        <v>0</v>
      </c>
    </row>
    <row r="96" spans="1:41" s="704" customFormat="1" ht="21.95" customHeight="1">
      <c r="A96" s="839" t="s">
        <v>128</v>
      </c>
      <c r="B96" s="840" t="s">
        <v>87</v>
      </c>
      <c r="C96" s="914"/>
      <c r="D96" s="914"/>
      <c r="E96" s="914"/>
      <c r="F96" s="914"/>
      <c r="G96" s="914"/>
      <c r="H96" s="914"/>
      <c r="I96" s="914"/>
      <c r="J96" s="914"/>
      <c r="K96" s="902">
        <f>K101+K108+K119+K126+K132+K144+K146+K154+K97+K160+K164+K169</f>
        <v>1606469.3829999999</v>
      </c>
      <c r="L96" s="902">
        <f t="shared" ref="L96:W96" si="121">L101+L108+L119+L126+L132+L144+L146+L154+L97+L160+L164+L169</f>
        <v>1508382.3097999999</v>
      </c>
      <c r="M96" s="902">
        <f t="shared" si="121"/>
        <v>1107163.3</v>
      </c>
      <c r="N96" s="903">
        <f t="shared" si="121"/>
        <v>0</v>
      </c>
      <c r="O96" s="903">
        <f t="shared" si="121"/>
        <v>1368534.9788200001</v>
      </c>
      <c r="P96" s="903">
        <f t="shared" si="121"/>
        <v>0</v>
      </c>
      <c r="Q96" s="903">
        <f t="shared" si="121"/>
        <v>0</v>
      </c>
      <c r="R96" s="903">
        <f t="shared" si="121"/>
        <v>97365.926999999996</v>
      </c>
      <c r="S96" s="903">
        <f t="shared" si="121"/>
        <v>242939</v>
      </c>
      <c r="T96" s="903">
        <f t="shared" si="121"/>
        <v>77841.863999999987</v>
      </c>
      <c r="U96" s="903">
        <f t="shared" si="121"/>
        <v>282334</v>
      </c>
      <c r="V96" s="902">
        <f t="shared" si="121"/>
        <v>379699.92700000003</v>
      </c>
      <c r="W96" s="1991">
        <f t="shared" si="121"/>
        <v>328100</v>
      </c>
      <c r="X96" s="902">
        <f t="shared" ref="X96:AL96" si="122">X101+X108+X119+X126+X132+X144+X146+X154+X97+X160+X164+X169</f>
        <v>0</v>
      </c>
      <c r="Y96" s="902">
        <f t="shared" si="122"/>
        <v>0</v>
      </c>
      <c r="Z96" s="902">
        <f t="shared" si="122"/>
        <v>0</v>
      </c>
      <c r="AA96" s="2042">
        <f t="shared" si="122"/>
        <v>186388.72599999994</v>
      </c>
      <c r="AB96" s="902">
        <f t="shared" si="122"/>
        <v>578107</v>
      </c>
      <c r="AC96" s="902">
        <f t="shared" ref="AC96" si="123">AC101+AC108+AC119+AC126+AC132+AC144+AC146+AC154+AC97+AC160+AC164+AC169</f>
        <v>489568</v>
      </c>
      <c r="AD96" s="902">
        <f t="shared" ref="AD96:AE96" si="124">AD101+AD108+AD119+AD126+AD132+AD144+AD146+AD154+AD97+AD160+AD164+AD169</f>
        <v>54825</v>
      </c>
      <c r="AE96" s="902">
        <f t="shared" si="124"/>
        <v>-15866</v>
      </c>
      <c r="AF96" s="1991">
        <f t="shared" si="122"/>
        <v>371120</v>
      </c>
      <c r="AG96" s="846"/>
      <c r="AH96" s="902">
        <f t="shared" si="122"/>
        <v>0</v>
      </c>
      <c r="AI96" s="902">
        <f t="shared" si="122"/>
        <v>0</v>
      </c>
      <c r="AJ96" s="902">
        <f t="shared" si="122"/>
        <v>0</v>
      </c>
      <c r="AK96" s="902">
        <f t="shared" si="122"/>
        <v>0</v>
      </c>
      <c r="AL96" s="902">
        <f t="shared" si="122"/>
        <v>0</v>
      </c>
      <c r="AM96" s="902"/>
      <c r="AN96" s="1073">
        <f t="shared" si="101"/>
        <v>43020</v>
      </c>
    </row>
    <row r="97" spans="1:40" s="250" customFormat="1" ht="22.5" customHeight="1">
      <c r="A97" s="871"/>
      <c r="B97" s="898" t="s">
        <v>129</v>
      </c>
      <c r="C97" s="246"/>
      <c r="D97" s="246"/>
      <c r="E97" s="246"/>
      <c r="F97" s="246"/>
      <c r="G97" s="246"/>
      <c r="H97" s="246"/>
      <c r="I97" s="246"/>
      <c r="J97" s="246"/>
      <c r="K97" s="248">
        <f>K98+K99+K100</f>
        <v>62387</v>
      </c>
      <c r="L97" s="248">
        <f t="shared" ref="L97:W97" si="125">L98+L99+L100</f>
        <v>62387</v>
      </c>
      <c r="M97" s="248">
        <f t="shared" si="125"/>
        <v>56000</v>
      </c>
      <c r="N97" s="899">
        <f t="shared" si="125"/>
        <v>0</v>
      </c>
      <c r="O97" s="899">
        <f t="shared" si="125"/>
        <v>56075.199999999997</v>
      </c>
      <c r="P97" s="899">
        <f t="shared" si="125"/>
        <v>0</v>
      </c>
      <c r="Q97" s="899">
        <f t="shared" si="125"/>
        <v>0</v>
      </c>
      <c r="R97" s="899">
        <f t="shared" si="125"/>
        <v>0</v>
      </c>
      <c r="S97" s="899">
        <f t="shared" si="125"/>
        <v>12000</v>
      </c>
      <c r="T97" s="899">
        <f t="shared" si="125"/>
        <v>1130.405</v>
      </c>
      <c r="U97" s="899">
        <f t="shared" si="125"/>
        <v>19100</v>
      </c>
      <c r="V97" s="248">
        <f t="shared" si="125"/>
        <v>19100</v>
      </c>
      <c r="W97" s="919">
        <f t="shared" si="125"/>
        <v>19000</v>
      </c>
      <c r="X97" s="248">
        <f t="shared" ref="X97:AL97" si="126">X98+X99+X100</f>
        <v>0</v>
      </c>
      <c r="Y97" s="248">
        <f t="shared" si="126"/>
        <v>0</v>
      </c>
      <c r="Z97" s="248">
        <f t="shared" si="126"/>
        <v>0</v>
      </c>
      <c r="AA97" s="2034">
        <f t="shared" si="126"/>
        <v>2639.2430000000004</v>
      </c>
      <c r="AB97" s="248">
        <f t="shared" si="126"/>
        <v>26850</v>
      </c>
      <c r="AC97" s="248">
        <f t="shared" ref="AC97" si="127">AC98+AC99+AC100</f>
        <v>22355</v>
      </c>
      <c r="AD97" s="248">
        <f t="shared" ref="AD97:AE97" si="128">AD98+AD99+AD100</f>
        <v>3350</v>
      </c>
      <c r="AE97" s="248">
        <f t="shared" si="128"/>
        <v>0</v>
      </c>
      <c r="AF97" s="919">
        <f t="shared" si="126"/>
        <v>23750</v>
      </c>
      <c r="AG97" s="258"/>
      <c r="AH97" s="248">
        <f t="shared" si="126"/>
        <v>0</v>
      </c>
      <c r="AI97" s="248">
        <f t="shared" si="126"/>
        <v>0</v>
      </c>
      <c r="AJ97" s="248">
        <f t="shared" si="126"/>
        <v>0</v>
      </c>
      <c r="AK97" s="248">
        <f t="shared" si="126"/>
        <v>0</v>
      </c>
      <c r="AL97" s="248">
        <f t="shared" si="126"/>
        <v>0</v>
      </c>
      <c r="AM97" s="248"/>
      <c r="AN97" s="1073">
        <f t="shared" si="101"/>
        <v>4750</v>
      </c>
    </row>
    <row r="98" spans="1:40" s="228" customFormat="1" ht="72.75" customHeight="1">
      <c r="A98" s="848">
        <v>1</v>
      </c>
      <c r="B98" s="1818" t="s">
        <v>147</v>
      </c>
      <c r="C98" s="818" t="s">
        <v>150</v>
      </c>
      <c r="D98" s="818" t="s">
        <v>77</v>
      </c>
      <c r="E98" s="259" t="s">
        <v>151</v>
      </c>
      <c r="F98" s="818">
        <v>7926672</v>
      </c>
      <c r="G98" s="818"/>
      <c r="H98" s="818"/>
      <c r="I98" s="818" t="s">
        <v>83</v>
      </c>
      <c r="J98" s="259" t="s">
        <v>153</v>
      </c>
      <c r="K98" s="923">
        <v>18225</v>
      </c>
      <c r="L98" s="923">
        <v>18225</v>
      </c>
      <c r="M98" s="855">
        <v>16400</v>
      </c>
      <c r="N98" s="899"/>
      <c r="O98" s="854">
        <v>16400</v>
      </c>
      <c r="P98" s="899"/>
      <c r="Q98" s="899"/>
      <c r="R98" s="899"/>
      <c r="S98" s="894">
        <v>4000</v>
      </c>
      <c r="T98" s="915">
        <v>305</v>
      </c>
      <c r="U98" s="1819">
        <v>5100</v>
      </c>
      <c r="V98" s="855">
        <f t="shared" ref="V98:V100" si="129">R98+U98</f>
        <v>5100</v>
      </c>
      <c r="W98" s="918">
        <v>5000</v>
      </c>
      <c r="X98" s="248"/>
      <c r="Y98" s="248"/>
      <c r="Z98" s="248"/>
      <c r="AA98" s="2035">
        <v>2094.4140000000002</v>
      </c>
      <c r="AB98" s="1694">
        <v>8350</v>
      </c>
      <c r="AC98" s="1694">
        <v>8355</v>
      </c>
      <c r="AD98" s="855">
        <f>AF98-W98</f>
        <v>3350</v>
      </c>
      <c r="AE98" s="248"/>
      <c r="AF98" s="864">
        <v>8350</v>
      </c>
      <c r="AG98" s="1338" t="s">
        <v>1655</v>
      </c>
      <c r="AH98" s="248"/>
      <c r="AI98" s="248"/>
      <c r="AJ98" s="248"/>
      <c r="AK98" s="248"/>
      <c r="AL98" s="248"/>
      <c r="AM98" s="855"/>
      <c r="AN98" s="1073">
        <f t="shared" si="101"/>
        <v>3350</v>
      </c>
    </row>
    <row r="99" spans="1:40" s="228" customFormat="1" ht="81.95" customHeight="1">
      <c r="A99" s="848">
        <v>2</v>
      </c>
      <c r="B99" s="1818" t="s">
        <v>148</v>
      </c>
      <c r="C99" s="818" t="s">
        <v>152</v>
      </c>
      <c r="D99" s="818" t="s">
        <v>77</v>
      </c>
      <c r="E99" s="259" t="s">
        <v>151</v>
      </c>
      <c r="F99" s="818">
        <v>7926670</v>
      </c>
      <c r="G99" s="818"/>
      <c r="H99" s="818"/>
      <c r="I99" s="818" t="s">
        <v>83</v>
      </c>
      <c r="J99" s="259" t="s">
        <v>154</v>
      </c>
      <c r="K99" s="923">
        <v>23634</v>
      </c>
      <c r="L99" s="923">
        <v>23634</v>
      </c>
      <c r="M99" s="855">
        <v>21200</v>
      </c>
      <c r="N99" s="899"/>
      <c r="O99" s="854">
        <v>21200</v>
      </c>
      <c r="P99" s="899"/>
      <c r="Q99" s="899"/>
      <c r="R99" s="899"/>
      <c r="S99" s="894">
        <v>4000</v>
      </c>
      <c r="T99" s="915">
        <v>340.21600000000001</v>
      </c>
      <c r="U99" s="1819">
        <v>7000</v>
      </c>
      <c r="V99" s="855">
        <f t="shared" si="129"/>
        <v>7000</v>
      </c>
      <c r="W99" s="918">
        <v>7000</v>
      </c>
      <c r="X99" s="248"/>
      <c r="Y99" s="248"/>
      <c r="Z99" s="248"/>
      <c r="AA99" s="2034"/>
      <c r="AB99" s="1694">
        <v>9500</v>
      </c>
      <c r="AC99" s="855">
        <v>7000</v>
      </c>
      <c r="AD99" s="248"/>
      <c r="AE99" s="248"/>
      <c r="AF99" s="855">
        <v>7000</v>
      </c>
      <c r="AG99" s="1338" t="s">
        <v>1655</v>
      </c>
      <c r="AH99" s="248"/>
      <c r="AI99" s="248"/>
      <c r="AJ99" s="248"/>
      <c r="AK99" s="248"/>
      <c r="AL99" s="248"/>
      <c r="AM99" s="819" t="s">
        <v>1758</v>
      </c>
      <c r="AN99" s="1073">
        <f t="shared" si="101"/>
        <v>0</v>
      </c>
    </row>
    <row r="100" spans="1:40" s="228" customFormat="1" ht="74.25" customHeight="1">
      <c r="A100" s="848">
        <v>3</v>
      </c>
      <c r="B100" s="1818" t="s">
        <v>149</v>
      </c>
      <c r="C100" s="818" t="s">
        <v>108</v>
      </c>
      <c r="D100" s="818" t="s">
        <v>77</v>
      </c>
      <c r="E100" s="259" t="s">
        <v>151</v>
      </c>
      <c r="F100" s="818">
        <v>7926671</v>
      </c>
      <c r="G100" s="818"/>
      <c r="H100" s="818"/>
      <c r="I100" s="818" t="s">
        <v>83</v>
      </c>
      <c r="J100" s="259" t="s">
        <v>155</v>
      </c>
      <c r="K100" s="923">
        <v>20528</v>
      </c>
      <c r="L100" s="923">
        <v>20528</v>
      </c>
      <c r="M100" s="855">
        <v>18400</v>
      </c>
      <c r="N100" s="899"/>
      <c r="O100" s="854">
        <f>L100*0.9</f>
        <v>18475.2</v>
      </c>
      <c r="P100" s="899"/>
      <c r="Q100" s="899"/>
      <c r="R100" s="899"/>
      <c r="S100" s="894">
        <v>4000</v>
      </c>
      <c r="T100" s="915">
        <v>485.18900000000002</v>
      </c>
      <c r="U100" s="1819">
        <v>7000</v>
      </c>
      <c r="V100" s="855">
        <f t="shared" si="129"/>
        <v>7000</v>
      </c>
      <c r="W100" s="918">
        <v>7000</v>
      </c>
      <c r="X100" s="248"/>
      <c r="Y100" s="248"/>
      <c r="Z100" s="248"/>
      <c r="AA100" s="2035">
        <v>544.82899999999995</v>
      </c>
      <c r="AB100" s="1694">
        <v>9000</v>
      </c>
      <c r="AC100" s="855">
        <v>7000</v>
      </c>
      <c r="AD100" s="248"/>
      <c r="AE100" s="248"/>
      <c r="AF100" s="864">
        <f>9000-600</f>
        <v>8400</v>
      </c>
      <c r="AG100" s="1338" t="s">
        <v>2123</v>
      </c>
      <c r="AH100" s="248"/>
      <c r="AI100" s="248"/>
      <c r="AJ100" s="248"/>
      <c r="AK100" s="248"/>
      <c r="AL100" s="248"/>
      <c r="AM100" s="819" t="s">
        <v>2122</v>
      </c>
      <c r="AN100" s="1073">
        <f t="shared" si="101"/>
        <v>1400</v>
      </c>
    </row>
    <row r="101" spans="1:40" s="250" customFormat="1" ht="23.45" customHeight="1">
      <c r="A101" s="871"/>
      <c r="B101" s="898" t="s">
        <v>175</v>
      </c>
      <c r="C101" s="246"/>
      <c r="D101" s="246"/>
      <c r="E101" s="246"/>
      <c r="F101" s="246"/>
      <c r="G101" s="246"/>
      <c r="H101" s="246"/>
      <c r="I101" s="246"/>
      <c r="J101" s="246"/>
      <c r="K101" s="248">
        <f>K102+K103+K104+K105+K106+K107</f>
        <v>223053.17600000001</v>
      </c>
      <c r="L101" s="248">
        <f t="shared" ref="L101:AL101" si="130">L102+L103+L104+L105+L106+L107</f>
        <v>198800</v>
      </c>
      <c r="M101" s="248">
        <f t="shared" si="130"/>
        <v>146300</v>
      </c>
      <c r="N101" s="899">
        <f t="shared" si="130"/>
        <v>0</v>
      </c>
      <c r="O101" s="899">
        <f t="shared" si="130"/>
        <v>178920</v>
      </c>
      <c r="P101" s="899">
        <f t="shared" si="130"/>
        <v>0</v>
      </c>
      <c r="Q101" s="899">
        <f t="shared" si="130"/>
        <v>0</v>
      </c>
      <c r="R101" s="899">
        <f t="shared" si="130"/>
        <v>500</v>
      </c>
      <c r="S101" s="899">
        <f t="shared" si="130"/>
        <v>16400</v>
      </c>
      <c r="T101" s="899">
        <f t="shared" si="130"/>
        <v>4269.4719999999998</v>
      </c>
      <c r="U101" s="899">
        <f t="shared" si="130"/>
        <v>20962</v>
      </c>
      <c r="V101" s="248">
        <f t="shared" si="130"/>
        <v>21462</v>
      </c>
      <c r="W101" s="919">
        <f t="shared" si="130"/>
        <v>41000</v>
      </c>
      <c r="X101" s="248">
        <f t="shared" si="130"/>
        <v>0</v>
      </c>
      <c r="Y101" s="248">
        <f t="shared" si="130"/>
        <v>0</v>
      </c>
      <c r="Z101" s="248">
        <f t="shared" si="130"/>
        <v>0</v>
      </c>
      <c r="AA101" s="2034">
        <f t="shared" si="130"/>
        <v>24120.466</v>
      </c>
      <c r="AB101" s="248">
        <f t="shared" ref="AB101:AF101" si="131">AB102+AB103+AB104+AB105+AB106+AB107</f>
        <v>57000</v>
      </c>
      <c r="AC101" s="248">
        <f t="shared" ref="AC101" si="132">AC102+AC103+AC104+AC105+AC106+AC107</f>
        <v>41000</v>
      </c>
      <c r="AD101" s="248">
        <f t="shared" si="131"/>
        <v>0</v>
      </c>
      <c r="AE101" s="248">
        <f t="shared" si="131"/>
        <v>0</v>
      </c>
      <c r="AF101" s="919">
        <f t="shared" si="131"/>
        <v>43661</v>
      </c>
      <c r="AG101" s="258"/>
      <c r="AH101" s="248">
        <f t="shared" si="130"/>
        <v>0</v>
      </c>
      <c r="AI101" s="248">
        <f t="shared" si="130"/>
        <v>0</v>
      </c>
      <c r="AJ101" s="248">
        <f t="shared" si="130"/>
        <v>0</v>
      </c>
      <c r="AK101" s="248">
        <f t="shared" si="130"/>
        <v>0</v>
      </c>
      <c r="AL101" s="248">
        <f t="shared" si="130"/>
        <v>0</v>
      </c>
      <c r="AM101" s="248"/>
      <c r="AN101" s="1073">
        <f t="shared" si="101"/>
        <v>2661</v>
      </c>
    </row>
    <row r="102" spans="1:40" s="228" customFormat="1" ht="65.25" customHeight="1">
      <c r="A102" s="848">
        <v>1</v>
      </c>
      <c r="B102" s="1820" t="s">
        <v>741</v>
      </c>
      <c r="C102" s="818" t="s">
        <v>98</v>
      </c>
      <c r="D102" s="818" t="s">
        <v>179</v>
      </c>
      <c r="E102" s="259" t="s">
        <v>166</v>
      </c>
      <c r="F102" s="1398" t="s">
        <v>180</v>
      </c>
      <c r="G102" s="818"/>
      <c r="H102" s="818"/>
      <c r="I102" s="621" t="s">
        <v>82</v>
      </c>
      <c r="J102" s="621" t="s">
        <v>181</v>
      </c>
      <c r="K102" s="877">
        <v>44930.175999999999</v>
      </c>
      <c r="L102" s="1061">
        <v>33800</v>
      </c>
      <c r="M102" s="1061">
        <v>23900</v>
      </c>
      <c r="N102" s="899"/>
      <c r="O102" s="937">
        <f t="shared" ref="O102:O107" si="133">L102*0.9</f>
        <v>30420</v>
      </c>
      <c r="P102" s="899"/>
      <c r="Q102" s="899"/>
      <c r="R102" s="854">
        <v>500</v>
      </c>
      <c r="S102" s="894">
        <f>2400+1600</f>
        <v>4000</v>
      </c>
      <c r="T102" s="915">
        <v>89.867000000000004</v>
      </c>
      <c r="U102" s="1816">
        <v>10746</v>
      </c>
      <c r="V102" s="855">
        <f t="shared" ref="V102:V107" si="134">R102+U102</f>
        <v>11246</v>
      </c>
      <c r="W102" s="918">
        <v>5000</v>
      </c>
      <c r="X102" s="248"/>
      <c r="Y102" s="248"/>
      <c r="Z102" s="248"/>
      <c r="AA102" s="2043">
        <v>5000</v>
      </c>
      <c r="AB102" s="855">
        <v>7200</v>
      </c>
      <c r="AC102" s="855">
        <v>5000</v>
      </c>
      <c r="AD102" s="855"/>
      <c r="AE102" s="248"/>
      <c r="AF102" s="918">
        <f>7245-1623+2039</f>
        <v>7661</v>
      </c>
      <c r="AG102" s="819" t="s">
        <v>1531</v>
      </c>
      <c r="AH102" s="248"/>
      <c r="AI102" s="248"/>
      <c r="AJ102" s="248"/>
      <c r="AK102" s="248"/>
      <c r="AL102" s="248"/>
      <c r="AM102" s="855"/>
      <c r="AN102" s="1073">
        <f t="shared" si="101"/>
        <v>2661</v>
      </c>
    </row>
    <row r="103" spans="1:40" s="228" customFormat="1" ht="66.75" customHeight="1">
      <c r="A103" s="848">
        <v>2</v>
      </c>
      <c r="B103" s="876" t="s">
        <v>742</v>
      </c>
      <c r="C103" s="818" t="s">
        <v>98</v>
      </c>
      <c r="D103" s="818" t="s">
        <v>179</v>
      </c>
      <c r="E103" s="259" t="s">
        <v>166</v>
      </c>
      <c r="F103" s="259">
        <v>7843326</v>
      </c>
      <c r="G103" s="818"/>
      <c r="H103" s="818"/>
      <c r="I103" s="259" t="s">
        <v>82</v>
      </c>
      <c r="J103" s="621" t="s">
        <v>666</v>
      </c>
      <c r="K103" s="855">
        <v>23338</v>
      </c>
      <c r="L103" s="855">
        <v>23000</v>
      </c>
      <c r="M103" s="855">
        <v>19800</v>
      </c>
      <c r="N103" s="899"/>
      <c r="O103" s="937">
        <f t="shared" si="133"/>
        <v>20700</v>
      </c>
      <c r="P103" s="899"/>
      <c r="Q103" s="899"/>
      <c r="R103" s="899"/>
      <c r="S103" s="894">
        <v>2400</v>
      </c>
      <c r="T103" s="915">
        <v>2400</v>
      </c>
      <c r="U103" s="894">
        <v>5000</v>
      </c>
      <c r="V103" s="855">
        <f t="shared" si="134"/>
        <v>5000</v>
      </c>
      <c r="W103" s="918">
        <v>7000</v>
      </c>
      <c r="X103" s="248"/>
      <c r="Y103" s="248"/>
      <c r="Z103" s="248"/>
      <c r="AA103" s="2043">
        <v>6875.6949999999997</v>
      </c>
      <c r="AB103" s="855">
        <v>13300</v>
      </c>
      <c r="AC103" s="855">
        <v>7000</v>
      </c>
      <c r="AD103" s="855"/>
      <c r="AE103" s="248"/>
      <c r="AF103" s="918">
        <v>7000</v>
      </c>
      <c r="AG103" s="819" t="s">
        <v>1531</v>
      </c>
      <c r="AH103" s="248"/>
      <c r="AI103" s="248"/>
      <c r="AJ103" s="248"/>
      <c r="AK103" s="248"/>
      <c r="AL103" s="248"/>
      <c r="AM103" s="855"/>
      <c r="AN103" s="1073">
        <f t="shared" si="101"/>
        <v>0</v>
      </c>
    </row>
    <row r="104" spans="1:40" s="228" customFormat="1" ht="62.25" customHeight="1">
      <c r="A104" s="848">
        <v>3</v>
      </c>
      <c r="B104" s="876" t="s">
        <v>743</v>
      </c>
      <c r="C104" s="818" t="s">
        <v>98</v>
      </c>
      <c r="D104" s="818" t="s">
        <v>179</v>
      </c>
      <c r="E104" s="259" t="s">
        <v>166</v>
      </c>
      <c r="F104" s="259">
        <v>7918961</v>
      </c>
      <c r="G104" s="818"/>
      <c r="H104" s="818"/>
      <c r="I104" s="259" t="s">
        <v>82</v>
      </c>
      <c r="J104" s="621" t="s">
        <v>182</v>
      </c>
      <c r="K104" s="855">
        <v>40036</v>
      </c>
      <c r="L104" s="855">
        <v>34600</v>
      </c>
      <c r="M104" s="855">
        <v>17700</v>
      </c>
      <c r="N104" s="899"/>
      <c r="O104" s="937">
        <f t="shared" si="133"/>
        <v>31140</v>
      </c>
      <c r="P104" s="899"/>
      <c r="Q104" s="899"/>
      <c r="R104" s="899"/>
      <c r="S104" s="894">
        <v>2800</v>
      </c>
      <c r="T104" s="878">
        <v>643.90599999999995</v>
      </c>
      <c r="U104" s="938">
        <v>2600</v>
      </c>
      <c r="V104" s="855">
        <f t="shared" si="134"/>
        <v>2600</v>
      </c>
      <c r="W104" s="918">
        <v>5000</v>
      </c>
      <c r="X104" s="248"/>
      <c r="Y104" s="248"/>
      <c r="Z104" s="248"/>
      <c r="AA104" s="2043">
        <v>5000</v>
      </c>
      <c r="AB104" s="855">
        <v>12500</v>
      </c>
      <c r="AC104" s="855">
        <v>5000</v>
      </c>
      <c r="AD104" s="855">
        <f>AF104-W104</f>
        <v>0</v>
      </c>
      <c r="AE104" s="248"/>
      <c r="AF104" s="918">
        <v>5000</v>
      </c>
      <c r="AG104" s="819" t="s">
        <v>1531</v>
      </c>
      <c r="AH104" s="248"/>
      <c r="AI104" s="248"/>
      <c r="AJ104" s="248"/>
      <c r="AK104" s="248"/>
      <c r="AL104" s="248"/>
      <c r="AM104" s="855"/>
      <c r="AN104" s="1073">
        <f t="shared" si="101"/>
        <v>0</v>
      </c>
    </row>
    <row r="105" spans="1:40" s="228" customFormat="1" ht="61.5" customHeight="1">
      <c r="A105" s="848">
        <v>4</v>
      </c>
      <c r="B105" s="936" t="s">
        <v>744</v>
      </c>
      <c r="C105" s="818" t="s">
        <v>98</v>
      </c>
      <c r="D105" s="818" t="s">
        <v>179</v>
      </c>
      <c r="E105" s="259" t="s">
        <v>166</v>
      </c>
      <c r="F105" s="259">
        <v>7878578</v>
      </c>
      <c r="G105" s="818"/>
      <c r="H105" s="818"/>
      <c r="I105" s="259" t="s">
        <v>82</v>
      </c>
      <c r="J105" s="621" t="s">
        <v>183</v>
      </c>
      <c r="K105" s="855">
        <v>43514</v>
      </c>
      <c r="L105" s="855">
        <v>44900</v>
      </c>
      <c r="M105" s="855">
        <v>39400</v>
      </c>
      <c r="N105" s="899"/>
      <c r="O105" s="937">
        <f t="shared" si="133"/>
        <v>40410</v>
      </c>
      <c r="P105" s="899"/>
      <c r="Q105" s="899"/>
      <c r="R105" s="899"/>
      <c r="S105" s="894">
        <v>2400</v>
      </c>
      <c r="T105" s="878">
        <v>447.58299999999997</v>
      </c>
      <c r="U105" s="925">
        <v>922</v>
      </c>
      <c r="V105" s="855">
        <f t="shared" si="134"/>
        <v>922</v>
      </c>
      <c r="W105" s="918">
        <v>10000</v>
      </c>
      <c r="X105" s="248"/>
      <c r="Y105" s="248"/>
      <c r="Z105" s="248"/>
      <c r="AA105" s="2043">
        <v>4229.2659999999996</v>
      </c>
      <c r="AB105" s="855">
        <v>10000</v>
      </c>
      <c r="AC105" s="855">
        <v>10000</v>
      </c>
      <c r="AD105" s="248"/>
      <c r="AE105" s="248"/>
      <c r="AF105" s="918">
        <v>10000</v>
      </c>
      <c r="AG105" s="855"/>
      <c r="AH105" s="248"/>
      <c r="AI105" s="248"/>
      <c r="AJ105" s="248"/>
      <c r="AK105" s="248"/>
      <c r="AL105" s="248"/>
      <c r="AM105" s="855"/>
      <c r="AN105" s="1073">
        <f t="shared" si="101"/>
        <v>0</v>
      </c>
    </row>
    <row r="106" spans="1:40" s="228" customFormat="1" ht="63" customHeight="1">
      <c r="A106" s="848">
        <v>5</v>
      </c>
      <c r="B106" s="876" t="s">
        <v>745</v>
      </c>
      <c r="C106" s="818" t="s">
        <v>98</v>
      </c>
      <c r="D106" s="818" t="s">
        <v>179</v>
      </c>
      <c r="E106" s="259" t="s">
        <v>166</v>
      </c>
      <c r="F106" s="259">
        <v>7918962</v>
      </c>
      <c r="G106" s="818"/>
      <c r="H106" s="818"/>
      <c r="I106" s="259" t="s">
        <v>82</v>
      </c>
      <c r="J106" s="621" t="s">
        <v>184</v>
      </c>
      <c r="K106" s="855">
        <v>40226</v>
      </c>
      <c r="L106" s="855">
        <v>40000</v>
      </c>
      <c r="M106" s="855">
        <v>30100</v>
      </c>
      <c r="N106" s="899"/>
      <c r="O106" s="937">
        <f t="shared" si="133"/>
        <v>36000</v>
      </c>
      <c r="P106" s="899"/>
      <c r="Q106" s="899"/>
      <c r="R106" s="899"/>
      <c r="S106" s="894">
        <v>2400</v>
      </c>
      <c r="T106" s="878">
        <v>276.16899999999998</v>
      </c>
      <c r="U106" s="938">
        <v>963</v>
      </c>
      <c r="V106" s="855">
        <f t="shared" si="134"/>
        <v>963</v>
      </c>
      <c r="W106" s="918">
        <v>7000</v>
      </c>
      <c r="X106" s="248"/>
      <c r="Y106" s="248"/>
      <c r="Z106" s="248"/>
      <c r="AA106" s="2043">
        <v>2993.0430000000001</v>
      </c>
      <c r="AB106" s="855">
        <v>7000</v>
      </c>
      <c r="AC106" s="855">
        <v>7000</v>
      </c>
      <c r="AD106" s="248"/>
      <c r="AE106" s="248"/>
      <c r="AF106" s="918">
        <v>7000</v>
      </c>
      <c r="AG106" s="855"/>
      <c r="AH106" s="248"/>
      <c r="AI106" s="248"/>
      <c r="AJ106" s="248"/>
      <c r="AK106" s="248"/>
      <c r="AL106" s="248"/>
      <c r="AM106" s="855"/>
      <c r="AN106" s="1073">
        <f t="shared" si="101"/>
        <v>0</v>
      </c>
    </row>
    <row r="107" spans="1:40" s="228" customFormat="1" ht="66" customHeight="1">
      <c r="A107" s="848">
        <v>6</v>
      </c>
      <c r="B107" s="876" t="s">
        <v>746</v>
      </c>
      <c r="C107" s="818" t="s">
        <v>98</v>
      </c>
      <c r="D107" s="818" t="s">
        <v>179</v>
      </c>
      <c r="E107" s="259" t="s">
        <v>166</v>
      </c>
      <c r="F107" s="259">
        <v>7919399</v>
      </c>
      <c r="G107" s="818"/>
      <c r="H107" s="818"/>
      <c r="I107" s="259" t="s">
        <v>82</v>
      </c>
      <c r="J107" s="621" t="s">
        <v>185</v>
      </c>
      <c r="K107" s="855">
        <v>31009</v>
      </c>
      <c r="L107" s="855">
        <v>22500</v>
      </c>
      <c r="M107" s="855">
        <v>15400</v>
      </c>
      <c r="N107" s="899"/>
      <c r="O107" s="937">
        <f t="shared" si="133"/>
        <v>20250</v>
      </c>
      <c r="P107" s="899"/>
      <c r="Q107" s="899"/>
      <c r="R107" s="899"/>
      <c r="S107" s="894">
        <v>2400</v>
      </c>
      <c r="T107" s="878">
        <v>411.94699999999995</v>
      </c>
      <c r="U107" s="938">
        <v>731</v>
      </c>
      <c r="V107" s="855">
        <f t="shared" si="134"/>
        <v>731</v>
      </c>
      <c r="W107" s="918">
        <v>7000</v>
      </c>
      <c r="X107" s="248"/>
      <c r="Y107" s="248"/>
      <c r="Z107" s="248"/>
      <c r="AA107" s="2043">
        <f>4.716+17.746</f>
        <v>22.462</v>
      </c>
      <c r="AB107" s="855">
        <v>7000</v>
      </c>
      <c r="AC107" s="855">
        <v>7000</v>
      </c>
      <c r="AD107" s="248"/>
      <c r="AE107" s="248"/>
      <c r="AF107" s="918">
        <v>7000</v>
      </c>
      <c r="AG107" s="855"/>
      <c r="AH107" s="248"/>
      <c r="AI107" s="248"/>
      <c r="AJ107" s="248"/>
      <c r="AK107" s="248"/>
      <c r="AL107" s="248"/>
      <c r="AM107" s="855"/>
      <c r="AN107" s="1073">
        <f t="shared" si="101"/>
        <v>0</v>
      </c>
    </row>
    <row r="108" spans="1:40" s="250" customFormat="1" ht="24.95" customHeight="1">
      <c r="A108" s="871"/>
      <c r="B108" s="898" t="s">
        <v>201</v>
      </c>
      <c r="C108" s="246"/>
      <c r="D108" s="246"/>
      <c r="E108" s="246"/>
      <c r="F108" s="246"/>
      <c r="G108" s="246"/>
      <c r="H108" s="246"/>
      <c r="I108" s="246"/>
      <c r="J108" s="246"/>
      <c r="K108" s="248">
        <f>K109+K110+K111+K112+K113+K114+K115+K116+K117+K118</f>
        <v>273715</v>
      </c>
      <c r="L108" s="248">
        <f t="shared" ref="L108:AL108" si="135">L109+L110+L111+L112+L113+L114+L115+L116+L117+L118</f>
        <v>273480</v>
      </c>
      <c r="M108" s="248">
        <f t="shared" si="135"/>
        <v>179853.9</v>
      </c>
      <c r="N108" s="899">
        <f t="shared" si="135"/>
        <v>0</v>
      </c>
      <c r="O108" s="899">
        <f t="shared" si="135"/>
        <v>247302</v>
      </c>
      <c r="P108" s="899">
        <f t="shared" si="135"/>
        <v>0</v>
      </c>
      <c r="Q108" s="899">
        <f t="shared" si="135"/>
        <v>0</v>
      </c>
      <c r="R108" s="899">
        <f t="shared" si="135"/>
        <v>50947.888999999996</v>
      </c>
      <c r="S108" s="899">
        <f t="shared" si="135"/>
        <v>40400</v>
      </c>
      <c r="T108" s="899">
        <f t="shared" si="135"/>
        <v>11322.812999999998</v>
      </c>
      <c r="U108" s="899">
        <f t="shared" si="135"/>
        <v>46428</v>
      </c>
      <c r="V108" s="248">
        <f t="shared" si="135"/>
        <v>97375.888999999996</v>
      </c>
      <c r="W108" s="919">
        <f t="shared" si="135"/>
        <v>48400</v>
      </c>
      <c r="X108" s="248">
        <f t="shared" si="135"/>
        <v>0</v>
      </c>
      <c r="Y108" s="248">
        <f t="shared" si="135"/>
        <v>0</v>
      </c>
      <c r="Z108" s="248">
        <f t="shared" si="135"/>
        <v>0</v>
      </c>
      <c r="AA108" s="2034">
        <f t="shared" si="135"/>
        <v>25832.203999999998</v>
      </c>
      <c r="AB108" s="248">
        <f t="shared" ref="AB108:AF108" si="136">AB109+AB110+AB111+AB112+AB113+AB114+AB115+AB116+AB117+AB118</f>
        <v>77787</v>
      </c>
      <c r="AC108" s="248">
        <f t="shared" ref="AC108" si="137">AC109+AC110+AC111+AC112+AC113+AC114+AC115+AC116+AC117+AC118</f>
        <v>47800</v>
      </c>
      <c r="AD108" s="248">
        <f t="shared" si="136"/>
        <v>3216</v>
      </c>
      <c r="AE108" s="248">
        <f t="shared" si="136"/>
        <v>-600</v>
      </c>
      <c r="AF108" s="919">
        <f t="shared" si="136"/>
        <v>51016</v>
      </c>
      <c r="AG108" s="258"/>
      <c r="AH108" s="248">
        <f t="shared" si="135"/>
        <v>0</v>
      </c>
      <c r="AI108" s="248">
        <f t="shared" si="135"/>
        <v>0</v>
      </c>
      <c r="AJ108" s="248">
        <f t="shared" si="135"/>
        <v>0</v>
      </c>
      <c r="AK108" s="248">
        <f t="shared" si="135"/>
        <v>0</v>
      </c>
      <c r="AL108" s="248">
        <f t="shared" si="135"/>
        <v>0</v>
      </c>
      <c r="AM108" s="248"/>
      <c r="AN108" s="1073">
        <f t="shared" si="101"/>
        <v>2616</v>
      </c>
    </row>
    <row r="109" spans="1:40" s="228" customFormat="1" ht="71.099999999999994" customHeight="1">
      <c r="A109" s="848">
        <v>1</v>
      </c>
      <c r="B109" s="876" t="s">
        <v>202</v>
      </c>
      <c r="C109" s="259" t="s">
        <v>209</v>
      </c>
      <c r="D109" s="259" t="s">
        <v>206</v>
      </c>
      <c r="E109" s="259" t="s">
        <v>207</v>
      </c>
      <c r="F109" s="922">
        <v>7866287</v>
      </c>
      <c r="G109" s="246"/>
      <c r="H109" s="259"/>
      <c r="I109" s="259" t="s">
        <v>208</v>
      </c>
      <c r="J109" s="259" t="s">
        <v>210</v>
      </c>
      <c r="K109" s="1821">
        <v>35544</v>
      </c>
      <c r="L109" s="1821">
        <v>35544</v>
      </c>
      <c r="M109" s="953">
        <f>24200*0.9</f>
        <v>21780</v>
      </c>
      <c r="N109" s="899"/>
      <c r="O109" s="937">
        <f t="shared" ref="O109:O116" si="138">L109*0.9</f>
        <v>31989.600000000002</v>
      </c>
      <c r="P109" s="899"/>
      <c r="Q109" s="899"/>
      <c r="R109" s="854">
        <v>11000</v>
      </c>
      <c r="S109" s="878">
        <v>6000</v>
      </c>
      <c r="T109" s="915">
        <v>86.244</v>
      </c>
      <c r="U109" s="878">
        <v>3852</v>
      </c>
      <c r="V109" s="855">
        <f t="shared" ref="V109:V118" si="139">R109+U109</f>
        <v>14852</v>
      </c>
      <c r="W109" s="917">
        <v>6000</v>
      </c>
      <c r="X109" s="248"/>
      <c r="Y109" s="248"/>
      <c r="Z109" s="248"/>
      <c r="AA109" s="2035">
        <v>844</v>
      </c>
      <c r="AB109" s="953">
        <v>6982</v>
      </c>
      <c r="AC109" s="953">
        <v>6000</v>
      </c>
      <c r="AD109" s="855">
        <f>AF109-W109</f>
        <v>0</v>
      </c>
      <c r="AE109" s="248"/>
      <c r="AF109" s="917">
        <v>6000</v>
      </c>
      <c r="AG109" s="1822" t="s">
        <v>1536</v>
      </c>
      <c r="AH109" s="248"/>
      <c r="AI109" s="248"/>
      <c r="AJ109" s="248"/>
      <c r="AK109" s="248"/>
      <c r="AL109" s="248"/>
      <c r="AM109" s="855"/>
      <c r="AN109" s="1073">
        <f t="shared" si="101"/>
        <v>0</v>
      </c>
    </row>
    <row r="110" spans="1:40" s="228" customFormat="1" ht="88.5" customHeight="1">
      <c r="A110" s="848">
        <f>A109+1</f>
        <v>2</v>
      </c>
      <c r="B110" s="876" t="s">
        <v>203</v>
      </c>
      <c r="C110" s="259" t="s">
        <v>209</v>
      </c>
      <c r="D110" s="259" t="s">
        <v>206</v>
      </c>
      <c r="E110" s="259" t="s">
        <v>207</v>
      </c>
      <c r="F110" s="922">
        <v>7868850</v>
      </c>
      <c r="G110" s="246"/>
      <c r="H110" s="259"/>
      <c r="I110" s="259" t="s">
        <v>208</v>
      </c>
      <c r="J110" s="259" t="s">
        <v>211</v>
      </c>
      <c r="K110" s="1821">
        <v>37654</v>
      </c>
      <c r="L110" s="1821">
        <v>37654</v>
      </c>
      <c r="M110" s="953">
        <f>24271*0.9</f>
        <v>21843.9</v>
      </c>
      <c r="N110" s="899"/>
      <c r="O110" s="937">
        <f t="shared" si="138"/>
        <v>33888.6</v>
      </c>
      <c r="P110" s="899"/>
      <c r="Q110" s="899"/>
      <c r="R110" s="854">
        <v>12947.888999999999</v>
      </c>
      <c r="S110" s="878">
        <v>5000</v>
      </c>
      <c r="T110" s="915">
        <v>113.047</v>
      </c>
      <c r="U110" s="878">
        <v>3291</v>
      </c>
      <c r="V110" s="855">
        <f t="shared" si="139"/>
        <v>16238.888999999999</v>
      </c>
      <c r="W110" s="917">
        <v>4000</v>
      </c>
      <c r="X110" s="248"/>
      <c r="Y110" s="248"/>
      <c r="Z110" s="248"/>
      <c r="AA110" s="2035">
        <v>681</v>
      </c>
      <c r="AB110" s="953">
        <v>5605</v>
      </c>
      <c r="AC110" s="953">
        <v>4000</v>
      </c>
      <c r="AD110" s="855">
        <f>AF110-W110</f>
        <v>0</v>
      </c>
      <c r="AE110" s="248"/>
      <c r="AF110" s="917">
        <v>4000</v>
      </c>
      <c r="AG110" s="1823" t="s">
        <v>1537</v>
      </c>
      <c r="AH110" s="248"/>
      <c r="AI110" s="248"/>
      <c r="AJ110" s="248"/>
      <c r="AK110" s="248"/>
      <c r="AL110" s="248"/>
      <c r="AM110" s="855"/>
      <c r="AN110" s="1073">
        <f t="shared" si="101"/>
        <v>0</v>
      </c>
    </row>
    <row r="111" spans="1:40" s="228" customFormat="1" ht="93.6" customHeight="1">
      <c r="A111" s="848">
        <f t="shared" ref="A111:A159" si="140">A110+1</f>
        <v>3</v>
      </c>
      <c r="B111" s="876" t="s">
        <v>204</v>
      </c>
      <c r="C111" s="259" t="s">
        <v>209</v>
      </c>
      <c r="D111" s="259" t="s">
        <v>206</v>
      </c>
      <c r="E111" s="259" t="s">
        <v>207</v>
      </c>
      <c r="F111" s="922">
        <v>7866289</v>
      </c>
      <c r="G111" s="246"/>
      <c r="H111" s="246"/>
      <c r="I111" s="259" t="s">
        <v>208</v>
      </c>
      <c r="J111" s="259" t="s">
        <v>212</v>
      </c>
      <c r="K111" s="1821">
        <v>31807</v>
      </c>
      <c r="L111" s="1821">
        <v>31807</v>
      </c>
      <c r="M111" s="953">
        <f>26900*0.9</f>
        <v>24210</v>
      </c>
      <c r="N111" s="899"/>
      <c r="O111" s="937">
        <f t="shared" si="138"/>
        <v>28626.3</v>
      </c>
      <c r="P111" s="899"/>
      <c r="Q111" s="899"/>
      <c r="R111" s="854">
        <v>12000</v>
      </c>
      <c r="S111" s="878">
        <v>6000</v>
      </c>
      <c r="T111" s="878">
        <v>1438.9839999999999</v>
      </c>
      <c r="U111" s="878">
        <v>8615</v>
      </c>
      <c r="V111" s="855">
        <f t="shared" si="139"/>
        <v>20615</v>
      </c>
      <c r="W111" s="917">
        <v>3500</v>
      </c>
      <c r="X111" s="248"/>
      <c r="Y111" s="248"/>
      <c r="Z111" s="248"/>
      <c r="AA111" s="2035">
        <v>747</v>
      </c>
      <c r="AB111" s="953">
        <v>2900</v>
      </c>
      <c r="AC111" s="953">
        <v>2900</v>
      </c>
      <c r="AD111" s="248"/>
      <c r="AE111" s="855">
        <f>AF111-W111</f>
        <v>-600</v>
      </c>
      <c r="AF111" s="917">
        <v>2900</v>
      </c>
      <c r="AG111" s="1823" t="s">
        <v>1538</v>
      </c>
      <c r="AH111" s="248"/>
      <c r="AI111" s="248"/>
      <c r="AJ111" s="248"/>
      <c r="AK111" s="248"/>
      <c r="AL111" s="248"/>
      <c r="AM111" s="855"/>
      <c r="AN111" s="1073">
        <f t="shared" si="101"/>
        <v>-600</v>
      </c>
    </row>
    <row r="112" spans="1:40" s="228" customFormat="1" ht="78.599999999999994" customHeight="1">
      <c r="A112" s="848">
        <f t="shared" si="140"/>
        <v>4</v>
      </c>
      <c r="B112" s="876" t="s">
        <v>205</v>
      </c>
      <c r="C112" s="259" t="s">
        <v>209</v>
      </c>
      <c r="D112" s="259" t="s">
        <v>206</v>
      </c>
      <c r="E112" s="259" t="s">
        <v>207</v>
      </c>
      <c r="F112" s="922">
        <v>7871803</v>
      </c>
      <c r="G112" s="246"/>
      <c r="H112" s="246"/>
      <c r="I112" s="259" t="s">
        <v>208</v>
      </c>
      <c r="J112" s="259" t="s">
        <v>213</v>
      </c>
      <c r="K112" s="1821">
        <v>41975</v>
      </c>
      <c r="L112" s="1821">
        <v>41975</v>
      </c>
      <c r="M112" s="953">
        <f>30700*0.9</f>
        <v>27630</v>
      </c>
      <c r="N112" s="899"/>
      <c r="O112" s="937">
        <f t="shared" si="138"/>
        <v>37777.5</v>
      </c>
      <c r="P112" s="899"/>
      <c r="Q112" s="899"/>
      <c r="R112" s="854">
        <v>15000</v>
      </c>
      <c r="S112" s="878">
        <v>7000</v>
      </c>
      <c r="T112" s="878">
        <v>1719.0039999999999</v>
      </c>
      <c r="U112" s="878">
        <v>7797</v>
      </c>
      <c r="V112" s="855">
        <f t="shared" si="139"/>
        <v>22797</v>
      </c>
      <c r="W112" s="917">
        <f>6000-1200</f>
        <v>4800</v>
      </c>
      <c r="X112" s="248"/>
      <c r="Y112" s="248"/>
      <c r="Z112" s="248"/>
      <c r="AA112" s="2035">
        <v>682</v>
      </c>
      <c r="AB112" s="953">
        <f>6000-1200</f>
        <v>4800</v>
      </c>
      <c r="AC112" s="953">
        <f>6000-1200</f>
        <v>4800</v>
      </c>
      <c r="AD112" s="855">
        <f>AF112-W112</f>
        <v>0</v>
      </c>
      <c r="AE112" s="248"/>
      <c r="AF112" s="917">
        <f>6000-1200</f>
        <v>4800</v>
      </c>
      <c r="AG112" s="1823" t="s">
        <v>1539</v>
      </c>
      <c r="AH112" s="248"/>
      <c r="AI112" s="248"/>
      <c r="AJ112" s="248"/>
      <c r="AK112" s="248"/>
      <c r="AL112" s="248"/>
      <c r="AM112" s="855"/>
      <c r="AN112" s="1073">
        <f t="shared" si="101"/>
        <v>0</v>
      </c>
    </row>
    <row r="113" spans="1:40" s="228" customFormat="1" ht="81" customHeight="1">
      <c r="A113" s="848">
        <f t="shared" si="140"/>
        <v>5</v>
      </c>
      <c r="B113" s="876" t="s">
        <v>747</v>
      </c>
      <c r="C113" s="259" t="s">
        <v>209</v>
      </c>
      <c r="D113" s="259" t="s">
        <v>214</v>
      </c>
      <c r="E113" s="259" t="s">
        <v>207</v>
      </c>
      <c r="F113" s="922">
        <v>7906801</v>
      </c>
      <c r="G113" s="246"/>
      <c r="H113" s="259" t="s">
        <v>215</v>
      </c>
      <c r="I113" s="259" t="s">
        <v>82</v>
      </c>
      <c r="J113" s="819" t="s">
        <v>221</v>
      </c>
      <c r="K113" s="1821">
        <v>26408</v>
      </c>
      <c r="L113" s="1821">
        <v>26400</v>
      </c>
      <c r="M113" s="855">
        <v>16690</v>
      </c>
      <c r="N113" s="899"/>
      <c r="O113" s="937">
        <f t="shared" si="138"/>
        <v>23760</v>
      </c>
      <c r="P113" s="899"/>
      <c r="Q113" s="899"/>
      <c r="R113" s="899"/>
      <c r="S113" s="894">
        <f>2400+1600</f>
        <v>4000</v>
      </c>
      <c r="T113" s="878">
        <v>805.49400000000003</v>
      </c>
      <c r="U113" s="894">
        <v>4000</v>
      </c>
      <c r="V113" s="855">
        <f t="shared" si="139"/>
        <v>4000</v>
      </c>
      <c r="W113" s="917">
        <v>7000</v>
      </c>
      <c r="X113" s="248"/>
      <c r="Y113" s="248"/>
      <c r="Z113" s="248"/>
      <c r="AA113" s="2035">
        <v>4204</v>
      </c>
      <c r="AB113" s="953">
        <v>10000</v>
      </c>
      <c r="AC113" s="953">
        <v>7000</v>
      </c>
      <c r="AD113" s="855">
        <f t="shared" ref="AD113:AD118" si="141">AF113-W113</f>
        <v>2016</v>
      </c>
      <c r="AE113" s="248"/>
      <c r="AF113" s="917">
        <f>7000+2016</f>
        <v>9016</v>
      </c>
      <c r="AG113" s="1823" t="s">
        <v>1540</v>
      </c>
      <c r="AH113" s="248"/>
      <c r="AI113" s="248"/>
      <c r="AJ113" s="248"/>
      <c r="AK113" s="248"/>
      <c r="AL113" s="248"/>
      <c r="AM113" s="855"/>
      <c r="AN113" s="1073">
        <f t="shared" si="101"/>
        <v>2016</v>
      </c>
    </row>
    <row r="114" spans="1:40" s="228" customFormat="1" ht="72" customHeight="1">
      <c r="A114" s="848">
        <f t="shared" si="140"/>
        <v>6</v>
      </c>
      <c r="B114" s="876" t="s">
        <v>748</v>
      </c>
      <c r="C114" s="259" t="s">
        <v>209</v>
      </c>
      <c r="D114" s="259" t="s">
        <v>214</v>
      </c>
      <c r="E114" s="259" t="s">
        <v>207</v>
      </c>
      <c r="F114" s="922">
        <v>7918959</v>
      </c>
      <c r="G114" s="246"/>
      <c r="H114" s="259" t="s">
        <v>216</v>
      </c>
      <c r="I114" s="259" t="s">
        <v>82</v>
      </c>
      <c r="J114" s="819" t="s">
        <v>222</v>
      </c>
      <c r="K114" s="1821">
        <v>21912</v>
      </c>
      <c r="L114" s="1821">
        <v>21900</v>
      </c>
      <c r="M114" s="855">
        <v>6500</v>
      </c>
      <c r="N114" s="899"/>
      <c r="O114" s="937">
        <f t="shared" si="138"/>
        <v>19710</v>
      </c>
      <c r="P114" s="899"/>
      <c r="Q114" s="899"/>
      <c r="R114" s="899"/>
      <c r="S114" s="894">
        <v>2400</v>
      </c>
      <c r="T114" s="915">
        <v>781.27800000000002</v>
      </c>
      <c r="U114" s="894">
        <v>3400</v>
      </c>
      <c r="V114" s="855">
        <f t="shared" si="139"/>
        <v>3400</v>
      </c>
      <c r="W114" s="917">
        <v>3100</v>
      </c>
      <c r="X114" s="248"/>
      <c r="Y114" s="248"/>
      <c r="Z114" s="248"/>
      <c r="AA114" s="2035">
        <v>3100</v>
      </c>
      <c r="AB114" s="953">
        <v>10000</v>
      </c>
      <c r="AC114" s="953">
        <v>3100</v>
      </c>
      <c r="AD114" s="855">
        <f t="shared" si="141"/>
        <v>0</v>
      </c>
      <c r="AE114" s="248"/>
      <c r="AF114" s="917">
        <v>3100</v>
      </c>
      <c r="AG114" s="1823" t="s">
        <v>1541</v>
      </c>
      <c r="AH114" s="248"/>
      <c r="AI114" s="248"/>
      <c r="AJ114" s="248"/>
      <c r="AK114" s="248"/>
      <c r="AL114" s="248"/>
      <c r="AM114" s="855"/>
      <c r="AN114" s="1073">
        <f t="shared" si="101"/>
        <v>0</v>
      </c>
    </row>
    <row r="115" spans="1:40" s="228" customFormat="1" ht="67.5" customHeight="1">
      <c r="A115" s="848">
        <f t="shared" si="140"/>
        <v>7</v>
      </c>
      <c r="B115" s="876" t="s">
        <v>749</v>
      </c>
      <c r="C115" s="259" t="s">
        <v>209</v>
      </c>
      <c r="D115" s="259" t="s">
        <v>214</v>
      </c>
      <c r="E115" s="259" t="s">
        <v>207</v>
      </c>
      <c r="F115" s="922">
        <v>7917192</v>
      </c>
      <c r="G115" s="246"/>
      <c r="H115" s="259" t="s">
        <v>217</v>
      </c>
      <c r="I115" s="259" t="s">
        <v>82</v>
      </c>
      <c r="J115" s="819" t="s">
        <v>223</v>
      </c>
      <c r="K115" s="1821">
        <v>24272</v>
      </c>
      <c r="L115" s="1821">
        <v>24200</v>
      </c>
      <c r="M115" s="855">
        <v>17200</v>
      </c>
      <c r="N115" s="899"/>
      <c r="O115" s="937">
        <f t="shared" si="138"/>
        <v>21780</v>
      </c>
      <c r="P115" s="899"/>
      <c r="Q115" s="899"/>
      <c r="R115" s="899"/>
      <c r="S115" s="894">
        <v>2400</v>
      </c>
      <c r="T115" s="915">
        <v>792.71</v>
      </c>
      <c r="U115" s="894">
        <v>3400</v>
      </c>
      <c r="V115" s="855">
        <f t="shared" si="139"/>
        <v>3400</v>
      </c>
      <c r="W115" s="917">
        <v>5000</v>
      </c>
      <c r="X115" s="248"/>
      <c r="Y115" s="248"/>
      <c r="Z115" s="248"/>
      <c r="AA115" s="2047">
        <v>5000</v>
      </c>
      <c r="AB115" s="953">
        <v>12000</v>
      </c>
      <c r="AC115" s="953">
        <v>5000</v>
      </c>
      <c r="AD115" s="855">
        <f t="shared" si="141"/>
        <v>1000</v>
      </c>
      <c r="AE115" s="248"/>
      <c r="AF115" s="917">
        <v>6000</v>
      </c>
      <c r="AG115" s="1822" t="s">
        <v>1542</v>
      </c>
      <c r="AH115" s="248"/>
      <c r="AI115" s="248"/>
      <c r="AJ115" s="248"/>
      <c r="AK115" s="248"/>
      <c r="AL115" s="248"/>
      <c r="AM115" s="855"/>
      <c r="AN115" s="1073">
        <f t="shared" si="101"/>
        <v>1000</v>
      </c>
    </row>
    <row r="116" spans="1:40" s="228" customFormat="1" ht="86.1" customHeight="1">
      <c r="A116" s="848">
        <f t="shared" si="140"/>
        <v>8</v>
      </c>
      <c r="B116" s="876" t="s">
        <v>750</v>
      </c>
      <c r="C116" s="259" t="s">
        <v>209</v>
      </c>
      <c r="D116" s="259" t="s">
        <v>214</v>
      </c>
      <c r="E116" s="259" t="s">
        <v>207</v>
      </c>
      <c r="F116" s="922">
        <v>7908787</v>
      </c>
      <c r="G116" s="246"/>
      <c r="H116" s="259" t="s">
        <v>218</v>
      </c>
      <c r="I116" s="259" t="s">
        <v>82</v>
      </c>
      <c r="J116" s="819" t="s">
        <v>224</v>
      </c>
      <c r="K116" s="1821">
        <v>21875</v>
      </c>
      <c r="L116" s="1821">
        <v>21800</v>
      </c>
      <c r="M116" s="1821">
        <v>21800</v>
      </c>
      <c r="N116" s="899"/>
      <c r="O116" s="937">
        <f t="shared" si="138"/>
        <v>19620</v>
      </c>
      <c r="P116" s="899"/>
      <c r="Q116" s="899"/>
      <c r="R116" s="899"/>
      <c r="S116" s="894">
        <v>2400</v>
      </c>
      <c r="T116" s="915">
        <v>386.05200000000002</v>
      </c>
      <c r="U116" s="894">
        <v>3400</v>
      </c>
      <c r="V116" s="855">
        <f t="shared" si="139"/>
        <v>3400</v>
      </c>
      <c r="W116" s="917">
        <v>7000</v>
      </c>
      <c r="X116" s="248"/>
      <c r="Y116" s="248"/>
      <c r="Z116" s="248"/>
      <c r="AA116" s="2035">
        <v>4183</v>
      </c>
      <c r="AB116" s="953">
        <v>12000</v>
      </c>
      <c r="AC116" s="953">
        <v>7000</v>
      </c>
      <c r="AD116" s="855">
        <f t="shared" si="141"/>
        <v>0</v>
      </c>
      <c r="AE116" s="248"/>
      <c r="AF116" s="917">
        <v>7000</v>
      </c>
      <c r="AG116" s="1822" t="s">
        <v>1543</v>
      </c>
      <c r="AH116" s="248"/>
      <c r="AI116" s="248"/>
      <c r="AJ116" s="248"/>
      <c r="AK116" s="248"/>
      <c r="AL116" s="248"/>
      <c r="AM116" s="855"/>
      <c r="AN116" s="1073">
        <f t="shared" si="101"/>
        <v>0</v>
      </c>
    </row>
    <row r="117" spans="1:40" s="228" customFormat="1" ht="67.5" customHeight="1">
      <c r="A117" s="848">
        <f t="shared" si="140"/>
        <v>9</v>
      </c>
      <c r="B117" s="876" t="s">
        <v>751</v>
      </c>
      <c r="C117" s="259" t="s">
        <v>209</v>
      </c>
      <c r="D117" s="259" t="s">
        <v>214</v>
      </c>
      <c r="E117" s="259" t="s">
        <v>207</v>
      </c>
      <c r="F117" s="922">
        <v>7917194</v>
      </c>
      <c r="G117" s="246"/>
      <c r="H117" s="259" t="s">
        <v>219</v>
      </c>
      <c r="I117" s="259" t="s">
        <v>82</v>
      </c>
      <c r="J117" s="819" t="s">
        <v>225</v>
      </c>
      <c r="K117" s="1821">
        <v>11751</v>
      </c>
      <c r="L117" s="1821">
        <v>11700</v>
      </c>
      <c r="M117" s="1821">
        <v>7100</v>
      </c>
      <c r="N117" s="899"/>
      <c r="O117" s="1824">
        <v>11700</v>
      </c>
      <c r="P117" s="899"/>
      <c r="Q117" s="899"/>
      <c r="R117" s="899"/>
      <c r="S117" s="894">
        <v>2400</v>
      </c>
      <c r="T117" s="915">
        <v>2400</v>
      </c>
      <c r="U117" s="894">
        <v>5873</v>
      </c>
      <c r="V117" s="855">
        <f t="shared" si="139"/>
        <v>5873</v>
      </c>
      <c r="W117" s="918">
        <v>1000</v>
      </c>
      <c r="X117" s="248"/>
      <c r="Y117" s="248"/>
      <c r="Z117" s="248"/>
      <c r="AA117" s="2035">
        <v>1000</v>
      </c>
      <c r="AB117" s="855">
        <v>1200</v>
      </c>
      <c r="AC117" s="855">
        <v>1000</v>
      </c>
      <c r="AD117" s="855">
        <f t="shared" si="141"/>
        <v>200</v>
      </c>
      <c r="AE117" s="248"/>
      <c r="AF117" s="918">
        <v>1200</v>
      </c>
      <c r="AG117" s="1822" t="s">
        <v>1544</v>
      </c>
      <c r="AH117" s="248"/>
      <c r="AI117" s="248"/>
      <c r="AJ117" s="248"/>
      <c r="AK117" s="248"/>
      <c r="AL117" s="248"/>
      <c r="AM117" s="855"/>
      <c r="AN117" s="1073">
        <f t="shared" si="101"/>
        <v>200</v>
      </c>
    </row>
    <row r="118" spans="1:40" s="228" customFormat="1" ht="67.5" customHeight="1">
      <c r="A118" s="848">
        <f t="shared" si="140"/>
        <v>10</v>
      </c>
      <c r="B118" s="876" t="s">
        <v>752</v>
      </c>
      <c r="C118" s="259" t="s">
        <v>209</v>
      </c>
      <c r="D118" s="259" t="s">
        <v>214</v>
      </c>
      <c r="E118" s="259" t="s">
        <v>207</v>
      </c>
      <c r="F118" s="922">
        <v>7894913</v>
      </c>
      <c r="G118" s="246"/>
      <c r="H118" s="259" t="s">
        <v>220</v>
      </c>
      <c r="I118" s="259" t="s">
        <v>82</v>
      </c>
      <c r="J118" s="819" t="s">
        <v>226</v>
      </c>
      <c r="K118" s="1821">
        <v>20517</v>
      </c>
      <c r="L118" s="1821">
        <v>20500</v>
      </c>
      <c r="M118" s="855">
        <v>15100</v>
      </c>
      <c r="N118" s="899"/>
      <c r="O118" s="937">
        <f>L118*0.9</f>
        <v>18450</v>
      </c>
      <c r="P118" s="899"/>
      <c r="Q118" s="899"/>
      <c r="R118" s="899"/>
      <c r="S118" s="894">
        <v>2800</v>
      </c>
      <c r="T118" s="915">
        <v>2800</v>
      </c>
      <c r="U118" s="894">
        <v>2800</v>
      </c>
      <c r="V118" s="855">
        <f t="shared" si="139"/>
        <v>2800</v>
      </c>
      <c r="W118" s="917">
        <v>7000</v>
      </c>
      <c r="X118" s="248"/>
      <c r="Y118" s="248"/>
      <c r="Z118" s="248"/>
      <c r="AA118" s="2035">
        <v>5391.2039999999997</v>
      </c>
      <c r="AB118" s="953">
        <v>12300</v>
      </c>
      <c r="AC118" s="953">
        <v>7000</v>
      </c>
      <c r="AD118" s="855">
        <f t="shared" si="141"/>
        <v>0</v>
      </c>
      <c r="AE118" s="248"/>
      <c r="AF118" s="917">
        <v>7000</v>
      </c>
      <c r="AG118" s="1822" t="s">
        <v>1545</v>
      </c>
      <c r="AH118" s="248"/>
      <c r="AI118" s="248"/>
      <c r="AJ118" s="248"/>
      <c r="AK118" s="248"/>
      <c r="AL118" s="248"/>
      <c r="AM118" s="855"/>
      <c r="AN118" s="1073">
        <f t="shared" si="101"/>
        <v>0</v>
      </c>
    </row>
    <row r="119" spans="1:40" s="228" customFormat="1" ht="23.45" customHeight="1">
      <c r="A119" s="920"/>
      <c r="B119" s="898" t="s">
        <v>236</v>
      </c>
      <c r="C119" s="259"/>
      <c r="D119" s="259"/>
      <c r="E119" s="259"/>
      <c r="F119" s="259"/>
      <c r="G119" s="259"/>
      <c r="H119" s="259"/>
      <c r="I119" s="259"/>
      <c r="J119" s="259"/>
      <c r="K119" s="248">
        <f>K120+K121+K122+K123+K124+K125</f>
        <v>129088</v>
      </c>
      <c r="L119" s="248">
        <f t="shared" ref="L119:AL119" si="142">SUM(L120:L125)</f>
        <v>128460</v>
      </c>
      <c r="M119" s="248">
        <f t="shared" si="142"/>
        <v>93100</v>
      </c>
      <c r="N119" s="899">
        <f t="shared" si="142"/>
        <v>0</v>
      </c>
      <c r="O119" s="899">
        <f t="shared" si="142"/>
        <v>116884</v>
      </c>
      <c r="P119" s="899">
        <f t="shared" si="142"/>
        <v>0</v>
      </c>
      <c r="Q119" s="899">
        <f t="shared" si="142"/>
        <v>0</v>
      </c>
      <c r="R119" s="899">
        <f t="shared" si="142"/>
        <v>38654.061999999998</v>
      </c>
      <c r="S119" s="899">
        <f t="shared" si="142"/>
        <v>28400</v>
      </c>
      <c r="T119" s="899">
        <f t="shared" si="142"/>
        <v>5784.9030000000002</v>
      </c>
      <c r="U119" s="899">
        <f t="shared" si="142"/>
        <v>28407</v>
      </c>
      <c r="V119" s="248">
        <f t="shared" si="142"/>
        <v>67061.062000000005</v>
      </c>
      <c r="W119" s="919">
        <f t="shared" si="142"/>
        <v>11100</v>
      </c>
      <c r="X119" s="248">
        <f t="shared" si="142"/>
        <v>0</v>
      </c>
      <c r="Y119" s="248">
        <f t="shared" si="142"/>
        <v>0</v>
      </c>
      <c r="Z119" s="248">
        <f t="shared" si="142"/>
        <v>0</v>
      </c>
      <c r="AA119" s="2034">
        <f t="shared" si="142"/>
        <v>5217.8500000000004</v>
      </c>
      <c r="AB119" s="248">
        <f t="shared" ref="AB119:AF119" si="143">SUM(AB120:AB125)</f>
        <v>26400</v>
      </c>
      <c r="AC119" s="248">
        <f t="shared" ref="AC119" si="144">SUM(AC120:AC125)</f>
        <v>11100</v>
      </c>
      <c r="AD119" s="248">
        <f t="shared" ref="AD119:AE119" si="145">SUM(AD120:AD125)</f>
        <v>0</v>
      </c>
      <c r="AE119" s="248">
        <f t="shared" si="145"/>
        <v>0</v>
      </c>
      <c r="AF119" s="919">
        <f t="shared" si="143"/>
        <v>11100</v>
      </c>
      <c r="AG119" s="258"/>
      <c r="AH119" s="248">
        <f t="shared" si="142"/>
        <v>0</v>
      </c>
      <c r="AI119" s="248">
        <f t="shared" si="142"/>
        <v>0</v>
      </c>
      <c r="AJ119" s="248">
        <f t="shared" si="142"/>
        <v>0</v>
      </c>
      <c r="AK119" s="248">
        <f t="shared" si="142"/>
        <v>0</v>
      </c>
      <c r="AL119" s="248">
        <f t="shared" si="142"/>
        <v>0</v>
      </c>
      <c r="AM119" s="855"/>
      <c r="AN119" s="1073">
        <f t="shared" si="101"/>
        <v>0</v>
      </c>
    </row>
    <row r="120" spans="1:40" s="228" customFormat="1" ht="118.5" customHeight="1">
      <c r="A120" s="848">
        <f t="shared" si="140"/>
        <v>1</v>
      </c>
      <c r="B120" s="876" t="s">
        <v>266</v>
      </c>
      <c r="C120" s="259" t="s">
        <v>158</v>
      </c>
      <c r="D120" s="259" t="s">
        <v>256</v>
      </c>
      <c r="E120" s="259" t="s">
        <v>235</v>
      </c>
      <c r="F120" s="922">
        <v>7875891</v>
      </c>
      <c r="G120" s="246"/>
      <c r="H120" s="259" t="s">
        <v>270</v>
      </c>
      <c r="I120" s="259" t="s">
        <v>114</v>
      </c>
      <c r="J120" s="259" t="s">
        <v>667</v>
      </c>
      <c r="K120" s="923">
        <v>19125</v>
      </c>
      <c r="L120" s="923">
        <v>19125</v>
      </c>
      <c r="M120" s="855">
        <v>14500</v>
      </c>
      <c r="N120" s="899"/>
      <c r="O120" s="937">
        <f>L120*0.9</f>
        <v>17212.5</v>
      </c>
      <c r="P120" s="899"/>
      <c r="Q120" s="899"/>
      <c r="R120" s="894">
        <v>7302.1949999999997</v>
      </c>
      <c r="S120" s="878">
        <v>3000</v>
      </c>
      <c r="T120" s="878">
        <v>107.759</v>
      </c>
      <c r="U120" s="878">
        <f>3500+698</f>
        <v>4198</v>
      </c>
      <c r="V120" s="855">
        <f t="shared" ref="V120:V125" si="146">R120+U120</f>
        <v>11500.195</v>
      </c>
      <c r="W120" s="918">
        <v>2000</v>
      </c>
      <c r="X120" s="248"/>
      <c r="Y120" s="248"/>
      <c r="Z120" s="248"/>
      <c r="AA120" s="2043">
        <v>2000</v>
      </c>
      <c r="AB120" s="1825">
        <v>3000</v>
      </c>
      <c r="AC120" s="855">
        <v>2000</v>
      </c>
      <c r="AD120" s="248"/>
      <c r="AE120" s="248"/>
      <c r="AF120" s="918">
        <v>2000</v>
      </c>
      <c r="AG120" s="855"/>
      <c r="AH120" s="248"/>
      <c r="AI120" s="248"/>
      <c r="AJ120" s="248"/>
      <c r="AK120" s="248"/>
      <c r="AL120" s="248"/>
      <c r="AM120" s="855"/>
      <c r="AN120" s="1073">
        <f t="shared" si="101"/>
        <v>0</v>
      </c>
    </row>
    <row r="121" spans="1:40" s="228" customFormat="1" ht="116.25" customHeight="1">
      <c r="A121" s="848">
        <f t="shared" si="140"/>
        <v>2</v>
      </c>
      <c r="B121" s="876" t="s">
        <v>267</v>
      </c>
      <c r="C121" s="259" t="s">
        <v>158</v>
      </c>
      <c r="D121" s="259" t="s">
        <v>256</v>
      </c>
      <c r="E121" s="259" t="s">
        <v>235</v>
      </c>
      <c r="F121" s="922">
        <v>7875888</v>
      </c>
      <c r="G121" s="246"/>
      <c r="H121" s="259" t="s">
        <v>271</v>
      </c>
      <c r="I121" s="259" t="s">
        <v>114</v>
      </c>
      <c r="J121" s="259" t="s">
        <v>668</v>
      </c>
      <c r="K121" s="923">
        <v>37179</v>
      </c>
      <c r="L121" s="923">
        <v>37179</v>
      </c>
      <c r="M121" s="855">
        <v>29900</v>
      </c>
      <c r="N121" s="899"/>
      <c r="O121" s="937">
        <f>L121*0.9</f>
        <v>33461.1</v>
      </c>
      <c r="P121" s="899"/>
      <c r="Q121" s="899"/>
      <c r="R121" s="854">
        <v>14960.763000000001</v>
      </c>
      <c r="S121" s="878">
        <v>6000</v>
      </c>
      <c r="T121" s="878">
        <v>2412.3270000000002</v>
      </c>
      <c r="U121" s="852">
        <f>1300+3000</f>
        <v>4300</v>
      </c>
      <c r="V121" s="855">
        <f t="shared" si="146"/>
        <v>19260.762999999999</v>
      </c>
      <c r="W121" s="918">
        <f>5000-3200</f>
        <v>1800</v>
      </c>
      <c r="X121" s="248"/>
      <c r="Y121" s="248"/>
      <c r="Z121" s="248"/>
      <c r="AA121" s="2035">
        <v>138</v>
      </c>
      <c r="AB121" s="855">
        <v>10600</v>
      </c>
      <c r="AC121" s="855">
        <f>5000-3200</f>
        <v>1800</v>
      </c>
      <c r="AD121" s="248"/>
      <c r="AE121" s="248"/>
      <c r="AF121" s="918">
        <f>5000-3200</f>
        <v>1800</v>
      </c>
      <c r="AG121" s="260"/>
      <c r="AH121" s="248"/>
      <c r="AI121" s="248"/>
      <c r="AJ121" s="248"/>
      <c r="AK121" s="248"/>
      <c r="AL121" s="248"/>
      <c r="AM121" s="855"/>
      <c r="AN121" s="1073">
        <f t="shared" si="101"/>
        <v>0</v>
      </c>
    </row>
    <row r="122" spans="1:40" s="228" customFormat="1" ht="113.25" customHeight="1">
      <c r="A122" s="848">
        <f t="shared" si="140"/>
        <v>3</v>
      </c>
      <c r="B122" s="876" t="s">
        <v>268</v>
      </c>
      <c r="C122" s="259" t="s">
        <v>158</v>
      </c>
      <c r="D122" s="259" t="s">
        <v>256</v>
      </c>
      <c r="E122" s="259" t="s">
        <v>235</v>
      </c>
      <c r="F122" s="922">
        <v>7875889</v>
      </c>
      <c r="G122" s="246"/>
      <c r="H122" s="259" t="s">
        <v>272</v>
      </c>
      <c r="I122" s="259" t="s">
        <v>114</v>
      </c>
      <c r="J122" s="259" t="s">
        <v>669</v>
      </c>
      <c r="K122" s="923">
        <v>29776</v>
      </c>
      <c r="L122" s="923">
        <v>29776</v>
      </c>
      <c r="M122" s="855">
        <f>20000*0.9</f>
        <v>18000</v>
      </c>
      <c r="N122" s="899"/>
      <c r="O122" s="937">
        <f>L122*0.9</f>
        <v>26798.400000000001</v>
      </c>
      <c r="P122" s="899"/>
      <c r="Q122" s="899"/>
      <c r="R122" s="894">
        <v>11391.103999999999</v>
      </c>
      <c r="S122" s="878">
        <v>3000</v>
      </c>
      <c r="T122" s="878">
        <v>1453.0809999999999</v>
      </c>
      <c r="U122" s="854">
        <f>4700+609</f>
        <v>5309</v>
      </c>
      <c r="V122" s="855">
        <f t="shared" si="146"/>
        <v>16700.103999999999</v>
      </c>
      <c r="W122" s="918">
        <v>1300</v>
      </c>
      <c r="X122" s="248"/>
      <c r="Y122" s="248"/>
      <c r="Z122" s="248"/>
      <c r="AA122" s="2035">
        <v>1300</v>
      </c>
      <c r="AB122" s="855">
        <v>1300</v>
      </c>
      <c r="AC122" s="855">
        <v>1300</v>
      </c>
      <c r="AD122" s="248"/>
      <c r="AE122" s="248"/>
      <c r="AF122" s="918">
        <v>1300</v>
      </c>
      <c r="AG122" s="260"/>
      <c r="AH122" s="248"/>
      <c r="AI122" s="248"/>
      <c r="AJ122" s="248"/>
      <c r="AK122" s="248"/>
      <c r="AL122" s="248"/>
      <c r="AM122" s="855"/>
      <c r="AN122" s="1073">
        <f t="shared" si="101"/>
        <v>0</v>
      </c>
    </row>
    <row r="123" spans="1:40" s="228" customFormat="1" ht="111" customHeight="1">
      <c r="A123" s="848">
        <f t="shared" si="140"/>
        <v>4</v>
      </c>
      <c r="B123" s="876" t="s">
        <v>269</v>
      </c>
      <c r="C123" s="259" t="s">
        <v>158</v>
      </c>
      <c r="D123" s="259" t="s">
        <v>256</v>
      </c>
      <c r="E123" s="259" t="s">
        <v>235</v>
      </c>
      <c r="F123" s="922">
        <v>7889690</v>
      </c>
      <c r="G123" s="246"/>
      <c r="H123" s="259" t="s">
        <v>273</v>
      </c>
      <c r="I123" s="259" t="s">
        <v>114</v>
      </c>
      <c r="J123" s="259" t="s">
        <v>670</v>
      </c>
      <c r="K123" s="923">
        <v>29680</v>
      </c>
      <c r="L123" s="923">
        <v>29680</v>
      </c>
      <c r="M123" s="855">
        <f>20000*0.9</f>
        <v>18000</v>
      </c>
      <c r="N123" s="899"/>
      <c r="O123" s="937">
        <f>L123*0.9</f>
        <v>26712</v>
      </c>
      <c r="P123" s="899"/>
      <c r="Q123" s="899"/>
      <c r="R123" s="894">
        <v>5000</v>
      </c>
      <c r="S123" s="854">
        <v>6500</v>
      </c>
      <c r="T123" s="899"/>
      <c r="U123" s="854">
        <f>5200+3000</f>
        <v>8200</v>
      </c>
      <c r="V123" s="855">
        <f t="shared" si="146"/>
        <v>13200</v>
      </c>
      <c r="W123" s="918">
        <v>3000</v>
      </c>
      <c r="X123" s="248"/>
      <c r="Y123" s="248"/>
      <c r="Z123" s="248"/>
      <c r="AA123" s="2035">
        <v>1751.501</v>
      </c>
      <c r="AB123" s="855">
        <v>4800</v>
      </c>
      <c r="AC123" s="855">
        <v>3000</v>
      </c>
      <c r="AD123" s="248"/>
      <c r="AE123" s="248"/>
      <c r="AF123" s="918">
        <v>3000</v>
      </c>
      <c r="AG123" s="260"/>
      <c r="AH123" s="248"/>
      <c r="AI123" s="248"/>
      <c r="AJ123" s="248"/>
      <c r="AK123" s="248"/>
      <c r="AL123" s="248"/>
      <c r="AM123" s="855"/>
      <c r="AN123" s="1073">
        <f t="shared" si="101"/>
        <v>0</v>
      </c>
    </row>
    <row r="124" spans="1:40" s="228" customFormat="1" ht="72" customHeight="1">
      <c r="A124" s="848">
        <f t="shared" si="140"/>
        <v>5</v>
      </c>
      <c r="B124" s="876" t="s">
        <v>274</v>
      </c>
      <c r="C124" s="259" t="s">
        <v>158</v>
      </c>
      <c r="D124" s="259" t="s">
        <v>256</v>
      </c>
      <c r="E124" s="259" t="s">
        <v>235</v>
      </c>
      <c r="F124" s="922">
        <v>7932683</v>
      </c>
      <c r="G124" s="246"/>
      <c r="H124" s="259" t="s">
        <v>276</v>
      </c>
      <c r="I124" s="259" t="s">
        <v>82</v>
      </c>
      <c r="J124" s="259" t="s">
        <v>278</v>
      </c>
      <c r="K124" s="877">
        <v>6101</v>
      </c>
      <c r="L124" s="877">
        <v>5500</v>
      </c>
      <c r="M124" s="877">
        <v>5500</v>
      </c>
      <c r="N124" s="899"/>
      <c r="O124" s="878">
        <v>5500</v>
      </c>
      <c r="P124" s="899"/>
      <c r="Q124" s="899"/>
      <c r="R124" s="899"/>
      <c r="S124" s="894">
        <v>4900</v>
      </c>
      <c r="T124" s="915">
        <v>1352.09</v>
      </c>
      <c r="U124" s="925">
        <v>2000</v>
      </c>
      <c r="V124" s="855">
        <f t="shared" si="146"/>
        <v>2000</v>
      </c>
      <c r="W124" s="918">
        <v>2000</v>
      </c>
      <c r="X124" s="248"/>
      <c r="Y124" s="248"/>
      <c r="Z124" s="248"/>
      <c r="AA124" s="2035">
        <v>26</v>
      </c>
      <c r="AB124" s="855">
        <v>3900</v>
      </c>
      <c r="AC124" s="855">
        <v>2000</v>
      </c>
      <c r="AD124" s="248"/>
      <c r="AE124" s="248"/>
      <c r="AF124" s="918">
        <v>2000</v>
      </c>
      <c r="AG124" s="260"/>
      <c r="AH124" s="248"/>
      <c r="AI124" s="248"/>
      <c r="AJ124" s="248"/>
      <c r="AK124" s="248"/>
      <c r="AL124" s="248"/>
      <c r="AM124" s="855"/>
      <c r="AN124" s="1073">
        <f t="shared" si="101"/>
        <v>0</v>
      </c>
    </row>
    <row r="125" spans="1:40" s="228" customFormat="1" ht="75.75" customHeight="1">
      <c r="A125" s="848">
        <f t="shared" si="140"/>
        <v>6</v>
      </c>
      <c r="B125" s="876" t="s">
        <v>275</v>
      </c>
      <c r="C125" s="259" t="s">
        <v>158</v>
      </c>
      <c r="D125" s="259" t="s">
        <v>256</v>
      </c>
      <c r="E125" s="259" t="s">
        <v>235</v>
      </c>
      <c r="F125" s="922">
        <v>7932677</v>
      </c>
      <c r="G125" s="246"/>
      <c r="H125" s="259" t="s">
        <v>277</v>
      </c>
      <c r="I125" s="259" t="s">
        <v>82</v>
      </c>
      <c r="J125" s="259" t="s">
        <v>279</v>
      </c>
      <c r="K125" s="877">
        <v>7227</v>
      </c>
      <c r="L125" s="877">
        <v>7200</v>
      </c>
      <c r="M125" s="877">
        <v>7200</v>
      </c>
      <c r="N125" s="899"/>
      <c r="O125" s="878">
        <v>7200</v>
      </c>
      <c r="P125" s="899"/>
      <c r="Q125" s="899"/>
      <c r="R125" s="899"/>
      <c r="S125" s="894">
        <v>5000</v>
      </c>
      <c r="T125" s="915">
        <v>459.64600000000002</v>
      </c>
      <c r="U125" s="925">
        <v>4400</v>
      </c>
      <c r="V125" s="855">
        <f t="shared" si="146"/>
        <v>4400</v>
      </c>
      <c r="W125" s="918">
        <v>1000</v>
      </c>
      <c r="X125" s="248"/>
      <c r="Y125" s="248"/>
      <c r="Z125" s="248"/>
      <c r="AA125" s="2035">
        <v>2.3490000000000002</v>
      </c>
      <c r="AB125" s="855">
        <v>2800</v>
      </c>
      <c r="AC125" s="855">
        <v>1000</v>
      </c>
      <c r="AD125" s="248"/>
      <c r="AE125" s="248"/>
      <c r="AF125" s="918">
        <v>1000</v>
      </c>
      <c r="AG125" s="260"/>
      <c r="AH125" s="248"/>
      <c r="AI125" s="248"/>
      <c r="AJ125" s="248"/>
      <c r="AK125" s="248"/>
      <c r="AL125" s="248"/>
      <c r="AM125" s="855"/>
      <c r="AN125" s="1073">
        <f t="shared" si="101"/>
        <v>0</v>
      </c>
    </row>
    <row r="126" spans="1:40" s="228" customFormat="1">
      <c r="A126" s="920"/>
      <c r="B126" s="898" t="s">
        <v>292</v>
      </c>
      <c r="C126" s="259"/>
      <c r="D126" s="259"/>
      <c r="E126" s="259"/>
      <c r="F126" s="259"/>
      <c r="G126" s="259"/>
      <c r="H126" s="259"/>
      <c r="I126" s="259"/>
      <c r="J126" s="259"/>
      <c r="K126" s="248">
        <f>K127+K128+K129+K130+K131</f>
        <v>100240.20700000001</v>
      </c>
      <c r="L126" s="248">
        <f t="shared" ref="L126:AL126" si="147">L127+L128+L129+L130+L131</f>
        <v>80224.309799999988</v>
      </c>
      <c r="M126" s="248">
        <f t="shared" si="147"/>
        <v>73900</v>
      </c>
      <c r="N126" s="899">
        <f t="shared" si="147"/>
        <v>0</v>
      </c>
      <c r="O126" s="899">
        <f t="shared" si="147"/>
        <v>74181.878819999998</v>
      </c>
      <c r="P126" s="899">
        <f t="shared" si="147"/>
        <v>0</v>
      </c>
      <c r="Q126" s="899">
        <f t="shared" si="147"/>
        <v>0</v>
      </c>
      <c r="R126" s="899">
        <f t="shared" si="147"/>
        <v>0</v>
      </c>
      <c r="S126" s="899">
        <f t="shared" si="147"/>
        <v>12400</v>
      </c>
      <c r="T126" s="899">
        <f t="shared" si="147"/>
        <v>6679.924</v>
      </c>
      <c r="U126" s="899">
        <f t="shared" si="147"/>
        <v>9801</v>
      </c>
      <c r="V126" s="248">
        <f t="shared" si="147"/>
        <v>9801</v>
      </c>
      <c r="W126" s="919">
        <f t="shared" si="147"/>
        <v>27000</v>
      </c>
      <c r="X126" s="248">
        <f t="shared" si="147"/>
        <v>0</v>
      </c>
      <c r="Y126" s="248">
        <f t="shared" si="147"/>
        <v>0</v>
      </c>
      <c r="Z126" s="248">
        <f t="shared" si="147"/>
        <v>0</v>
      </c>
      <c r="AA126" s="2034">
        <f t="shared" si="147"/>
        <v>10997.190999999999</v>
      </c>
      <c r="AB126" s="248">
        <f t="shared" ref="AB126:AF126" si="148">AB127+AB128+AB129+AB130+AB131</f>
        <v>35980</v>
      </c>
      <c r="AC126" s="248">
        <f t="shared" ref="AC126" si="149">AC127+AC128+AC129+AC130+AC131</f>
        <v>27000</v>
      </c>
      <c r="AD126" s="248">
        <f t="shared" si="148"/>
        <v>11945</v>
      </c>
      <c r="AE126" s="248">
        <f t="shared" si="148"/>
        <v>-10566</v>
      </c>
      <c r="AF126" s="919">
        <f t="shared" si="148"/>
        <v>28379</v>
      </c>
      <c r="AG126" s="258"/>
      <c r="AH126" s="248">
        <f t="shared" si="147"/>
        <v>0</v>
      </c>
      <c r="AI126" s="248">
        <f t="shared" si="147"/>
        <v>0</v>
      </c>
      <c r="AJ126" s="248">
        <f t="shared" si="147"/>
        <v>0</v>
      </c>
      <c r="AK126" s="248">
        <f t="shared" si="147"/>
        <v>0</v>
      </c>
      <c r="AL126" s="248">
        <f t="shared" si="147"/>
        <v>0</v>
      </c>
      <c r="AM126" s="855"/>
      <c r="AN126" s="1073">
        <f t="shared" si="101"/>
        <v>1379</v>
      </c>
    </row>
    <row r="127" spans="1:40" s="228" customFormat="1" ht="51.6" customHeight="1">
      <c r="A127" s="848">
        <f t="shared" si="140"/>
        <v>1</v>
      </c>
      <c r="B127" s="947" t="s">
        <v>753</v>
      </c>
      <c r="C127" s="818" t="s">
        <v>108</v>
      </c>
      <c r="D127" s="818" t="s">
        <v>303</v>
      </c>
      <c r="E127" s="259" t="s">
        <v>294</v>
      </c>
      <c r="F127" s="818">
        <v>7892352</v>
      </c>
      <c r="G127" s="818"/>
      <c r="H127" s="818"/>
      <c r="I127" s="942" t="s">
        <v>82</v>
      </c>
      <c r="J127" s="1070" t="s">
        <v>298</v>
      </c>
      <c r="K127" s="855">
        <v>13308.457</v>
      </c>
      <c r="L127" s="923">
        <v>10900</v>
      </c>
      <c r="M127" s="910">
        <v>10900</v>
      </c>
      <c r="N127" s="899"/>
      <c r="O127" s="941">
        <v>10900</v>
      </c>
      <c r="P127" s="899"/>
      <c r="Q127" s="899"/>
      <c r="R127" s="894"/>
      <c r="S127" s="894">
        <v>2400</v>
      </c>
      <c r="T127" s="878">
        <v>2398.7420000000002</v>
      </c>
      <c r="U127" s="854">
        <v>3201</v>
      </c>
      <c r="V127" s="855">
        <f t="shared" ref="V127:V131" si="150">R127+U127</f>
        <v>3201</v>
      </c>
      <c r="W127" s="918">
        <v>3000</v>
      </c>
      <c r="X127" s="248"/>
      <c r="Y127" s="248"/>
      <c r="Z127" s="248"/>
      <c r="AA127" s="2043">
        <v>3000</v>
      </c>
      <c r="AB127" s="855">
        <v>7080</v>
      </c>
      <c r="AC127" s="855">
        <v>3000</v>
      </c>
      <c r="AD127" s="855">
        <f t="shared" ref="AD127:AD129" si="151">AF127-W127</f>
        <v>4080</v>
      </c>
      <c r="AE127" s="248"/>
      <c r="AF127" s="918">
        <v>7080</v>
      </c>
      <c r="AG127" s="819" t="s">
        <v>1485</v>
      </c>
      <c r="AH127" s="248"/>
      <c r="AI127" s="248"/>
      <c r="AJ127" s="248"/>
      <c r="AK127" s="248"/>
      <c r="AL127" s="248"/>
      <c r="AM127" s="855"/>
      <c r="AN127" s="1073">
        <f t="shared" si="101"/>
        <v>4080</v>
      </c>
    </row>
    <row r="128" spans="1:40" s="228" customFormat="1" ht="50.45" customHeight="1">
      <c r="A128" s="848">
        <f t="shared" si="140"/>
        <v>2</v>
      </c>
      <c r="B128" s="876" t="s">
        <v>754</v>
      </c>
      <c r="C128" s="818" t="s">
        <v>108</v>
      </c>
      <c r="D128" s="818" t="s">
        <v>303</v>
      </c>
      <c r="E128" s="259" t="s">
        <v>294</v>
      </c>
      <c r="F128" s="818">
        <v>7892351</v>
      </c>
      <c r="G128" s="818"/>
      <c r="H128" s="818"/>
      <c r="I128" s="942" t="s">
        <v>82</v>
      </c>
      <c r="J128" s="1070" t="s">
        <v>299</v>
      </c>
      <c r="K128" s="855">
        <v>13206.873</v>
      </c>
      <c r="L128" s="923">
        <v>8900</v>
      </c>
      <c r="M128" s="910">
        <v>8900</v>
      </c>
      <c r="N128" s="899"/>
      <c r="O128" s="941">
        <v>8900</v>
      </c>
      <c r="P128" s="899"/>
      <c r="Q128" s="899"/>
      <c r="R128" s="894"/>
      <c r="S128" s="894">
        <v>2400</v>
      </c>
      <c r="T128" s="878">
        <v>2336.2489999999998</v>
      </c>
      <c r="U128" s="854">
        <v>2400</v>
      </c>
      <c r="V128" s="855">
        <f t="shared" si="150"/>
        <v>2400</v>
      </c>
      <c r="W128" s="918">
        <v>2000</v>
      </c>
      <c r="X128" s="248"/>
      <c r="Y128" s="248"/>
      <c r="Z128" s="248"/>
      <c r="AA128" s="2043">
        <v>2000</v>
      </c>
      <c r="AB128" s="855">
        <v>6070</v>
      </c>
      <c r="AC128" s="855">
        <v>2000</v>
      </c>
      <c r="AD128" s="855">
        <f t="shared" si="151"/>
        <v>4070</v>
      </c>
      <c r="AE128" s="248"/>
      <c r="AF128" s="918">
        <v>6070</v>
      </c>
      <c r="AG128" s="819" t="s">
        <v>1485</v>
      </c>
      <c r="AH128" s="248"/>
      <c r="AI128" s="248"/>
      <c r="AJ128" s="248"/>
      <c r="AK128" s="248"/>
      <c r="AL128" s="248"/>
      <c r="AM128" s="855"/>
      <c r="AN128" s="1073">
        <f t="shared" si="101"/>
        <v>4070</v>
      </c>
    </row>
    <row r="129" spans="1:40" s="228" customFormat="1" ht="52.5" customHeight="1">
      <c r="A129" s="848">
        <f t="shared" si="140"/>
        <v>3</v>
      </c>
      <c r="B129" s="947" t="s">
        <v>755</v>
      </c>
      <c r="C129" s="818" t="s">
        <v>108</v>
      </c>
      <c r="D129" s="818" t="s">
        <v>303</v>
      </c>
      <c r="E129" s="259" t="s">
        <v>294</v>
      </c>
      <c r="F129" s="818">
        <v>7892350</v>
      </c>
      <c r="G129" s="818"/>
      <c r="H129" s="818"/>
      <c r="I129" s="942" t="s">
        <v>82</v>
      </c>
      <c r="J129" s="1070" t="s">
        <v>300</v>
      </c>
      <c r="K129" s="855">
        <v>21594.091</v>
      </c>
      <c r="L129" s="923">
        <f>K129*0.9</f>
        <v>19434.6819</v>
      </c>
      <c r="M129" s="910">
        <v>17700</v>
      </c>
      <c r="N129" s="899"/>
      <c r="O129" s="941">
        <f>L129*0.9</f>
        <v>17491.21371</v>
      </c>
      <c r="P129" s="899"/>
      <c r="Q129" s="899"/>
      <c r="R129" s="894"/>
      <c r="S129" s="894">
        <v>2400</v>
      </c>
      <c r="T129" s="878">
        <v>1027.066</v>
      </c>
      <c r="U129" s="854">
        <v>2400</v>
      </c>
      <c r="V129" s="855">
        <f t="shared" si="150"/>
        <v>2400</v>
      </c>
      <c r="W129" s="918">
        <v>6000</v>
      </c>
      <c r="X129" s="248"/>
      <c r="Y129" s="248"/>
      <c r="Z129" s="248"/>
      <c r="AA129" s="2043">
        <v>5640.3879999999999</v>
      </c>
      <c r="AB129" s="855">
        <v>15830</v>
      </c>
      <c r="AC129" s="855">
        <v>15000</v>
      </c>
      <c r="AD129" s="855">
        <f t="shared" si="151"/>
        <v>3795</v>
      </c>
      <c r="AE129" s="248"/>
      <c r="AF129" s="918">
        <f>6000+865+2930</f>
        <v>9795</v>
      </c>
      <c r="AG129" s="819" t="s">
        <v>1485</v>
      </c>
      <c r="AH129" s="248"/>
      <c r="AI129" s="248"/>
      <c r="AJ129" s="248"/>
      <c r="AK129" s="248"/>
      <c r="AL129" s="248"/>
      <c r="AM129" s="855"/>
      <c r="AN129" s="1073">
        <f t="shared" si="101"/>
        <v>3795</v>
      </c>
    </row>
    <row r="130" spans="1:40" s="228" customFormat="1" ht="57.6" customHeight="1">
      <c r="A130" s="848">
        <f t="shared" si="140"/>
        <v>4</v>
      </c>
      <c r="B130" s="876" t="s">
        <v>756</v>
      </c>
      <c r="C130" s="818" t="s">
        <v>108</v>
      </c>
      <c r="D130" s="818" t="s">
        <v>303</v>
      </c>
      <c r="E130" s="259" t="s">
        <v>294</v>
      </c>
      <c r="F130" s="818">
        <v>7891909</v>
      </c>
      <c r="G130" s="818"/>
      <c r="H130" s="818"/>
      <c r="I130" s="942" t="s">
        <v>82</v>
      </c>
      <c r="J130" s="1070" t="s">
        <v>301</v>
      </c>
      <c r="K130" s="855">
        <v>23186.755000000001</v>
      </c>
      <c r="L130" s="923">
        <f>16600*0.9</f>
        <v>14940</v>
      </c>
      <c r="M130" s="910">
        <v>16600</v>
      </c>
      <c r="N130" s="899"/>
      <c r="O130" s="941">
        <f>L130*0.9</f>
        <v>13446</v>
      </c>
      <c r="P130" s="899"/>
      <c r="Q130" s="899"/>
      <c r="R130" s="894"/>
      <c r="S130" s="894">
        <v>2400</v>
      </c>
      <c r="T130" s="878">
        <v>917.86699999999996</v>
      </c>
      <c r="U130" s="894">
        <v>950</v>
      </c>
      <c r="V130" s="855">
        <f t="shared" si="150"/>
        <v>950</v>
      </c>
      <c r="W130" s="918">
        <v>6000</v>
      </c>
      <c r="X130" s="248"/>
      <c r="Y130" s="248"/>
      <c r="Z130" s="248"/>
      <c r="AA130" s="2043">
        <v>138.70500000000001</v>
      </c>
      <c r="AB130" s="855">
        <v>3000</v>
      </c>
      <c r="AC130" s="855">
        <v>3000</v>
      </c>
      <c r="AD130" s="248"/>
      <c r="AE130" s="855">
        <f>AF130-W130</f>
        <v>-4566</v>
      </c>
      <c r="AF130" s="918">
        <f>3000-1566</f>
        <v>1434</v>
      </c>
      <c r="AG130" s="819" t="s">
        <v>1584</v>
      </c>
      <c r="AH130" s="248"/>
      <c r="AI130" s="248"/>
      <c r="AJ130" s="248"/>
      <c r="AK130" s="248"/>
      <c r="AL130" s="248"/>
      <c r="AM130" s="855"/>
      <c r="AN130" s="1073">
        <f t="shared" si="101"/>
        <v>-4566</v>
      </c>
    </row>
    <row r="131" spans="1:40" s="228" customFormat="1" ht="51.6" customHeight="1">
      <c r="A131" s="848">
        <f t="shared" si="140"/>
        <v>5</v>
      </c>
      <c r="B131" s="947" t="s">
        <v>757</v>
      </c>
      <c r="C131" s="818" t="s">
        <v>108</v>
      </c>
      <c r="D131" s="818" t="s">
        <v>303</v>
      </c>
      <c r="E131" s="259" t="s">
        <v>294</v>
      </c>
      <c r="F131" s="818">
        <v>7891908</v>
      </c>
      <c r="G131" s="818"/>
      <c r="H131" s="818"/>
      <c r="I131" s="942" t="s">
        <v>83</v>
      </c>
      <c r="J131" s="1070" t="s">
        <v>302</v>
      </c>
      <c r="K131" s="855">
        <v>28944.030999999999</v>
      </c>
      <c r="L131" s="923">
        <f>K131*0.9</f>
        <v>26049.627899999999</v>
      </c>
      <c r="M131" s="910">
        <v>19800</v>
      </c>
      <c r="N131" s="899"/>
      <c r="O131" s="941">
        <f>L131*0.9</f>
        <v>23444.665110000002</v>
      </c>
      <c r="P131" s="899"/>
      <c r="Q131" s="899"/>
      <c r="R131" s="894"/>
      <c r="S131" s="894">
        <v>2800</v>
      </c>
      <c r="T131" s="915"/>
      <c r="U131" s="894">
        <v>850</v>
      </c>
      <c r="V131" s="855">
        <f t="shared" si="150"/>
        <v>850</v>
      </c>
      <c r="W131" s="918">
        <v>10000</v>
      </c>
      <c r="X131" s="248"/>
      <c r="Y131" s="248"/>
      <c r="Z131" s="248"/>
      <c r="AA131" s="2043">
        <v>218.09800000000001</v>
      </c>
      <c r="AB131" s="855">
        <v>4000</v>
      </c>
      <c r="AC131" s="855">
        <v>4000</v>
      </c>
      <c r="AD131" s="248"/>
      <c r="AE131" s="855">
        <f>AF131-W131</f>
        <v>-6000</v>
      </c>
      <c r="AF131" s="918">
        <v>4000</v>
      </c>
      <c r="AG131" s="819" t="s">
        <v>1584</v>
      </c>
      <c r="AH131" s="248"/>
      <c r="AI131" s="248"/>
      <c r="AJ131" s="248"/>
      <c r="AK131" s="248"/>
      <c r="AL131" s="248"/>
      <c r="AM131" s="855"/>
      <c r="AN131" s="1073">
        <f t="shared" si="101"/>
        <v>-6000</v>
      </c>
    </row>
    <row r="132" spans="1:40" s="228" customFormat="1" ht="24" customHeight="1">
      <c r="A132" s="920"/>
      <c r="B132" s="898" t="s">
        <v>328</v>
      </c>
      <c r="C132" s="248">
        <f t="shared" ref="C132:J132" si="152">SUM(C133:C143)</f>
        <v>0</v>
      </c>
      <c r="D132" s="248">
        <f t="shared" si="152"/>
        <v>0</v>
      </c>
      <c r="E132" s="248">
        <f t="shared" si="152"/>
        <v>0</v>
      </c>
      <c r="F132" s="248"/>
      <c r="G132" s="248">
        <f t="shared" si="152"/>
        <v>0</v>
      </c>
      <c r="H132" s="248">
        <f t="shared" si="152"/>
        <v>0</v>
      </c>
      <c r="I132" s="248">
        <f t="shared" si="152"/>
        <v>0</v>
      </c>
      <c r="J132" s="248">
        <f t="shared" si="152"/>
        <v>0</v>
      </c>
      <c r="K132" s="248">
        <f>K133+K134+K135+K136+K137+K138+K139+K140+K141+K142+K143</f>
        <v>264594</v>
      </c>
      <c r="L132" s="248">
        <f t="shared" ref="L132:AL132" si="153">L133+L134+L135+L136+L137+L138+L139+L140+L141+L142+L143</f>
        <v>242881</v>
      </c>
      <c r="M132" s="248">
        <f t="shared" si="153"/>
        <v>177319.40000000002</v>
      </c>
      <c r="N132" s="899">
        <f t="shared" si="153"/>
        <v>0</v>
      </c>
      <c r="O132" s="899">
        <f t="shared" si="153"/>
        <v>220676.9</v>
      </c>
      <c r="P132" s="899">
        <f t="shared" si="153"/>
        <v>0</v>
      </c>
      <c r="Q132" s="899">
        <f t="shared" si="153"/>
        <v>0</v>
      </c>
      <c r="R132" s="899">
        <f t="shared" si="153"/>
        <v>0</v>
      </c>
      <c r="S132" s="899">
        <f t="shared" si="153"/>
        <v>44900</v>
      </c>
      <c r="T132" s="899">
        <f t="shared" si="153"/>
        <v>18417.310999999998</v>
      </c>
      <c r="U132" s="899">
        <f t="shared" si="153"/>
        <v>49900</v>
      </c>
      <c r="V132" s="248">
        <f t="shared" si="153"/>
        <v>49900</v>
      </c>
      <c r="W132" s="919">
        <f t="shared" si="153"/>
        <v>61300</v>
      </c>
      <c r="X132" s="248">
        <f t="shared" si="153"/>
        <v>0</v>
      </c>
      <c r="Y132" s="248">
        <f t="shared" si="153"/>
        <v>0</v>
      </c>
      <c r="Z132" s="248">
        <f t="shared" si="153"/>
        <v>0</v>
      </c>
      <c r="AA132" s="2034">
        <f t="shared" si="153"/>
        <v>28785.586000000003</v>
      </c>
      <c r="AB132" s="248">
        <f t="shared" ref="AB132:AF132" si="154">AB133+AB134+AB135+AB136+AB137+AB138+AB139+AB140+AB141+AB142+AB143</f>
        <v>75300</v>
      </c>
      <c r="AC132" s="248">
        <f t="shared" ref="AC132" si="155">AC133+AC134+AC135+AC136+AC137+AC138+AC139+AC140+AC141+AC142+AC143</f>
        <v>61300</v>
      </c>
      <c r="AD132" s="248">
        <f t="shared" si="154"/>
        <v>4900</v>
      </c>
      <c r="AE132" s="248">
        <f t="shared" si="154"/>
        <v>-4700</v>
      </c>
      <c r="AF132" s="919">
        <f t="shared" si="154"/>
        <v>61500</v>
      </c>
      <c r="AG132" s="258"/>
      <c r="AH132" s="248">
        <f t="shared" si="153"/>
        <v>0</v>
      </c>
      <c r="AI132" s="248">
        <f t="shared" si="153"/>
        <v>0</v>
      </c>
      <c r="AJ132" s="248">
        <f t="shared" si="153"/>
        <v>0</v>
      </c>
      <c r="AK132" s="248">
        <f t="shared" si="153"/>
        <v>0</v>
      </c>
      <c r="AL132" s="248">
        <f t="shared" si="153"/>
        <v>0</v>
      </c>
      <c r="AM132" s="855"/>
      <c r="AN132" s="1073">
        <f t="shared" si="101"/>
        <v>200</v>
      </c>
    </row>
    <row r="133" spans="1:40" s="228" customFormat="1" ht="77.25" customHeight="1">
      <c r="A133" s="848">
        <f t="shared" si="140"/>
        <v>1</v>
      </c>
      <c r="B133" s="1826" t="s">
        <v>758</v>
      </c>
      <c r="C133" s="259" t="s">
        <v>336</v>
      </c>
      <c r="D133" s="818" t="s">
        <v>348</v>
      </c>
      <c r="E133" s="259" t="s">
        <v>349</v>
      </c>
      <c r="F133" s="818">
        <v>7937322</v>
      </c>
      <c r="G133" s="818"/>
      <c r="H133" s="818" t="s">
        <v>353</v>
      </c>
      <c r="I133" s="982" t="s">
        <v>671</v>
      </c>
      <c r="J133" s="982" t="s">
        <v>760</v>
      </c>
      <c r="K133" s="923">
        <v>25926</v>
      </c>
      <c r="L133" s="923">
        <v>23075</v>
      </c>
      <c r="M133" s="923">
        <v>10900</v>
      </c>
      <c r="N133" s="899"/>
      <c r="O133" s="941">
        <f t="shared" ref="O133:O141" si="156">L133*0.9</f>
        <v>20767.5</v>
      </c>
      <c r="P133" s="899"/>
      <c r="Q133" s="899"/>
      <c r="R133" s="899"/>
      <c r="S133" s="878">
        <v>4000</v>
      </c>
      <c r="T133" s="915">
        <v>437.86900000000003</v>
      </c>
      <c r="U133" s="878">
        <v>4000</v>
      </c>
      <c r="V133" s="855">
        <f t="shared" ref="V133:V143" si="157">R133+U133</f>
        <v>4000</v>
      </c>
      <c r="W133" s="918">
        <v>3500</v>
      </c>
      <c r="X133" s="248"/>
      <c r="Y133" s="248"/>
      <c r="Z133" s="248"/>
      <c r="AA133" s="2035">
        <v>3500</v>
      </c>
      <c r="AB133" s="877">
        <v>13500</v>
      </c>
      <c r="AC133" s="855">
        <v>3500</v>
      </c>
      <c r="AD133" s="855">
        <f>AF133-W133</f>
        <v>3400</v>
      </c>
      <c r="AE133" s="248"/>
      <c r="AF133" s="918">
        <f>3500+4900-1500</f>
        <v>6900</v>
      </c>
      <c r="AG133" s="1735" t="s">
        <v>1629</v>
      </c>
      <c r="AH133" s="248"/>
      <c r="AI133" s="248"/>
      <c r="AJ133" s="248"/>
      <c r="AK133" s="248"/>
      <c r="AL133" s="248"/>
      <c r="AM133" s="855"/>
      <c r="AN133" s="1073">
        <f t="shared" si="101"/>
        <v>3400</v>
      </c>
    </row>
    <row r="134" spans="1:40" s="228" customFormat="1" ht="70.5" customHeight="1">
      <c r="A134" s="848">
        <f t="shared" si="140"/>
        <v>2</v>
      </c>
      <c r="B134" s="1827" t="s">
        <v>759</v>
      </c>
      <c r="C134" s="259" t="s">
        <v>336</v>
      </c>
      <c r="D134" s="818" t="s">
        <v>348</v>
      </c>
      <c r="E134" s="259" t="s">
        <v>349</v>
      </c>
      <c r="F134" s="818">
        <v>7941754</v>
      </c>
      <c r="G134" s="818"/>
      <c r="H134" s="818" t="s">
        <v>354</v>
      </c>
      <c r="I134" s="982" t="s">
        <v>351</v>
      </c>
      <c r="J134" s="982" t="s">
        <v>761</v>
      </c>
      <c r="K134" s="927">
        <v>41891</v>
      </c>
      <c r="L134" s="923">
        <v>34694</v>
      </c>
      <c r="M134" s="923">
        <v>31224.600000000002</v>
      </c>
      <c r="N134" s="899"/>
      <c r="O134" s="941">
        <f t="shared" si="156"/>
        <v>31224.600000000002</v>
      </c>
      <c r="P134" s="899"/>
      <c r="Q134" s="899"/>
      <c r="R134" s="899"/>
      <c r="S134" s="878">
        <v>7000</v>
      </c>
      <c r="T134" s="915">
        <v>619.11</v>
      </c>
      <c r="U134" s="878">
        <v>7000</v>
      </c>
      <c r="V134" s="855">
        <f t="shared" si="157"/>
        <v>7000</v>
      </c>
      <c r="W134" s="934">
        <v>12000</v>
      </c>
      <c r="X134" s="248"/>
      <c r="Y134" s="248"/>
      <c r="Z134" s="248"/>
      <c r="AA134" s="2035">
        <v>4120.6729999999998</v>
      </c>
      <c r="AB134" s="877">
        <v>9000</v>
      </c>
      <c r="AC134" s="877">
        <v>9000</v>
      </c>
      <c r="AD134" s="248"/>
      <c r="AE134" s="855">
        <f t="shared" ref="AE134:AE135" si="158">AF134-W134</f>
        <v>-3000</v>
      </c>
      <c r="AF134" s="934">
        <v>9000</v>
      </c>
      <c r="AG134" s="803" t="s">
        <v>1630</v>
      </c>
      <c r="AH134" s="248"/>
      <c r="AI134" s="248"/>
      <c r="AJ134" s="248"/>
      <c r="AK134" s="248"/>
      <c r="AL134" s="248"/>
      <c r="AM134" s="855"/>
      <c r="AN134" s="1073">
        <f t="shared" si="101"/>
        <v>-3000</v>
      </c>
    </row>
    <row r="135" spans="1:40" s="228" customFormat="1" ht="70.5" customHeight="1">
      <c r="A135" s="848">
        <f t="shared" si="140"/>
        <v>3</v>
      </c>
      <c r="B135" s="940" t="s">
        <v>329</v>
      </c>
      <c r="C135" s="259" t="s">
        <v>336</v>
      </c>
      <c r="D135" s="259" t="s">
        <v>337</v>
      </c>
      <c r="E135" s="259" t="s">
        <v>338</v>
      </c>
      <c r="F135" s="259">
        <v>7854525</v>
      </c>
      <c r="G135" s="246"/>
      <c r="H135" s="246"/>
      <c r="I135" s="259" t="s">
        <v>82</v>
      </c>
      <c r="J135" s="259" t="s">
        <v>339</v>
      </c>
      <c r="K135" s="923">
        <v>27680</v>
      </c>
      <c r="L135" s="923">
        <f>K135-1579</f>
        <v>26101</v>
      </c>
      <c r="M135" s="910">
        <v>19900</v>
      </c>
      <c r="N135" s="899"/>
      <c r="O135" s="941">
        <f t="shared" si="156"/>
        <v>23490.9</v>
      </c>
      <c r="P135" s="899"/>
      <c r="Q135" s="899"/>
      <c r="R135" s="894"/>
      <c r="S135" s="894">
        <v>5000</v>
      </c>
      <c r="T135" s="915">
        <v>1227.912</v>
      </c>
      <c r="U135" s="925">
        <v>5000</v>
      </c>
      <c r="V135" s="855">
        <f t="shared" si="157"/>
        <v>5000</v>
      </c>
      <c r="W135" s="918">
        <v>7000</v>
      </c>
      <c r="X135" s="248"/>
      <c r="Y135" s="248"/>
      <c r="Z135" s="248"/>
      <c r="AA135" s="2035">
        <v>1393.7149999999999</v>
      </c>
      <c r="AB135" s="855">
        <v>5300</v>
      </c>
      <c r="AC135" s="855">
        <v>5300</v>
      </c>
      <c r="AD135" s="248"/>
      <c r="AE135" s="855">
        <f t="shared" si="158"/>
        <v>-1700</v>
      </c>
      <c r="AF135" s="918">
        <v>5300</v>
      </c>
      <c r="AG135" s="803" t="s">
        <v>1630</v>
      </c>
      <c r="AH135" s="248"/>
      <c r="AI135" s="248"/>
      <c r="AJ135" s="248"/>
      <c r="AK135" s="248"/>
      <c r="AL135" s="248"/>
      <c r="AM135" s="855"/>
      <c r="AN135" s="1073">
        <f t="shared" si="101"/>
        <v>-1700</v>
      </c>
    </row>
    <row r="136" spans="1:40" s="228" customFormat="1" ht="69.75" customHeight="1">
      <c r="A136" s="848">
        <f t="shared" si="140"/>
        <v>4</v>
      </c>
      <c r="B136" s="940" t="s">
        <v>330</v>
      </c>
      <c r="C136" s="259" t="s">
        <v>336</v>
      </c>
      <c r="D136" s="259" t="s">
        <v>337</v>
      </c>
      <c r="E136" s="259" t="s">
        <v>338</v>
      </c>
      <c r="F136" s="259">
        <v>7801863</v>
      </c>
      <c r="G136" s="246"/>
      <c r="H136" s="246"/>
      <c r="I136" s="259" t="s">
        <v>114</v>
      </c>
      <c r="J136" s="259" t="s">
        <v>340</v>
      </c>
      <c r="K136" s="923">
        <v>24306</v>
      </c>
      <c r="L136" s="923">
        <f>K136-1534</f>
        <v>22772</v>
      </c>
      <c r="M136" s="910">
        <v>20494.8</v>
      </c>
      <c r="N136" s="899"/>
      <c r="O136" s="941">
        <f t="shared" si="156"/>
        <v>20494.8</v>
      </c>
      <c r="P136" s="899"/>
      <c r="Q136" s="899"/>
      <c r="R136" s="894"/>
      <c r="S136" s="894">
        <v>3000</v>
      </c>
      <c r="T136" s="915">
        <v>2212.8589999999999</v>
      </c>
      <c r="U136" s="925">
        <v>4000</v>
      </c>
      <c r="V136" s="855">
        <f t="shared" si="157"/>
        <v>4000</v>
      </c>
      <c r="W136" s="918">
        <v>7000</v>
      </c>
      <c r="X136" s="248"/>
      <c r="Y136" s="248"/>
      <c r="Z136" s="248"/>
      <c r="AA136" s="2052">
        <v>2615.7240000000002</v>
      </c>
      <c r="AB136" s="855">
        <v>7000</v>
      </c>
      <c r="AC136" s="855">
        <v>7000</v>
      </c>
      <c r="AD136" s="248"/>
      <c r="AE136" s="248"/>
      <c r="AF136" s="918">
        <v>7000</v>
      </c>
      <c r="AG136" s="804"/>
      <c r="AH136" s="248"/>
      <c r="AI136" s="248"/>
      <c r="AJ136" s="248"/>
      <c r="AK136" s="248"/>
      <c r="AL136" s="248"/>
      <c r="AM136" s="855"/>
      <c r="AN136" s="1073">
        <f t="shared" si="101"/>
        <v>0</v>
      </c>
    </row>
    <row r="137" spans="1:40" s="228" customFormat="1" ht="69.75" customHeight="1">
      <c r="A137" s="848">
        <f t="shared" si="140"/>
        <v>5</v>
      </c>
      <c r="B137" s="940" t="s">
        <v>331</v>
      </c>
      <c r="C137" s="259" t="s">
        <v>336</v>
      </c>
      <c r="D137" s="259" t="s">
        <v>337</v>
      </c>
      <c r="E137" s="259" t="s">
        <v>338</v>
      </c>
      <c r="F137" s="259">
        <v>7854497</v>
      </c>
      <c r="G137" s="246"/>
      <c r="H137" s="246"/>
      <c r="I137" s="259" t="s">
        <v>82</v>
      </c>
      <c r="J137" s="259" t="s">
        <v>341</v>
      </c>
      <c r="K137" s="923">
        <v>21440</v>
      </c>
      <c r="L137" s="923">
        <v>21440</v>
      </c>
      <c r="M137" s="910">
        <v>15600</v>
      </c>
      <c r="N137" s="899"/>
      <c r="O137" s="941">
        <f t="shared" si="156"/>
        <v>19296</v>
      </c>
      <c r="P137" s="899"/>
      <c r="Q137" s="899"/>
      <c r="R137" s="894"/>
      <c r="S137" s="894">
        <v>3000</v>
      </c>
      <c r="T137" s="915">
        <v>1779.6569999999999</v>
      </c>
      <c r="U137" s="925">
        <v>4000</v>
      </c>
      <c r="V137" s="855">
        <f t="shared" si="157"/>
        <v>4000</v>
      </c>
      <c r="W137" s="918">
        <v>5000</v>
      </c>
      <c r="X137" s="248"/>
      <c r="Y137" s="248"/>
      <c r="Z137" s="248"/>
      <c r="AA137" s="2053">
        <v>2952.299</v>
      </c>
      <c r="AB137" s="855">
        <v>5000</v>
      </c>
      <c r="AC137" s="855">
        <v>5000</v>
      </c>
      <c r="AD137" s="248"/>
      <c r="AE137" s="248"/>
      <c r="AF137" s="918">
        <v>5000</v>
      </c>
      <c r="AG137" s="805"/>
      <c r="AH137" s="248"/>
      <c r="AI137" s="248"/>
      <c r="AJ137" s="248"/>
      <c r="AK137" s="248"/>
      <c r="AL137" s="248"/>
      <c r="AM137" s="855"/>
      <c r="AN137" s="1073">
        <f t="shared" si="101"/>
        <v>0</v>
      </c>
    </row>
    <row r="138" spans="1:40" s="228" customFormat="1" ht="69.75" customHeight="1">
      <c r="A138" s="848">
        <f t="shared" si="140"/>
        <v>6</v>
      </c>
      <c r="B138" s="940" t="s">
        <v>332</v>
      </c>
      <c r="C138" s="259" t="s">
        <v>336</v>
      </c>
      <c r="D138" s="259" t="s">
        <v>337</v>
      </c>
      <c r="E138" s="259" t="s">
        <v>338</v>
      </c>
      <c r="F138" s="259">
        <v>7854495</v>
      </c>
      <c r="G138" s="246"/>
      <c r="H138" s="246"/>
      <c r="I138" s="259" t="s">
        <v>82</v>
      </c>
      <c r="J138" s="259" t="s">
        <v>342</v>
      </c>
      <c r="K138" s="923">
        <v>28906</v>
      </c>
      <c r="L138" s="923">
        <f>K138-2330</f>
        <v>26576</v>
      </c>
      <c r="M138" s="910">
        <v>14600</v>
      </c>
      <c r="N138" s="899"/>
      <c r="O138" s="941">
        <f t="shared" si="156"/>
        <v>23918.400000000001</v>
      </c>
      <c r="P138" s="899"/>
      <c r="Q138" s="899"/>
      <c r="R138" s="894"/>
      <c r="S138" s="894">
        <v>5000</v>
      </c>
      <c r="T138" s="915">
        <v>1726.5640000000001</v>
      </c>
      <c r="U138" s="925">
        <v>5000</v>
      </c>
      <c r="V138" s="855">
        <f t="shared" si="157"/>
        <v>5000</v>
      </c>
      <c r="W138" s="918">
        <v>4500</v>
      </c>
      <c r="X138" s="248"/>
      <c r="Y138" s="248"/>
      <c r="Z138" s="248"/>
      <c r="AA138" s="2034">
        <v>609.28800000000001</v>
      </c>
      <c r="AB138" s="855">
        <v>6000</v>
      </c>
      <c r="AC138" s="855">
        <v>6000</v>
      </c>
      <c r="AD138" s="855">
        <f>AF138-W138</f>
        <v>0</v>
      </c>
      <c r="AE138" s="248"/>
      <c r="AF138" s="918">
        <v>4500</v>
      </c>
      <c r="AG138" s="803" t="s">
        <v>1631</v>
      </c>
      <c r="AH138" s="248"/>
      <c r="AI138" s="248"/>
      <c r="AJ138" s="248"/>
      <c r="AK138" s="248"/>
      <c r="AL138" s="248"/>
      <c r="AM138" s="855"/>
      <c r="AN138" s="1073">
        <f t="shared" si="101"/>
        <v>0</v>
      </c>
    </row>
    <row r="139" spans="1:40" s="228" customFormat="1" ht="69.75" customHeight="1">
      <c r="A139" s="848">
        <f t="shared" si="140"/>
        <v>7</v>
      </c>
      <c r="B139" s="940" t="s">
        <v>333</v>
      </c>
      <c r="C139" s="259" t="s">
        <v>336</v>
      </c>
      <c r="D139" s="259" t="s">
        <v>337</v>
      </c>
      <c r="E139" s="259" t="s">
        <v>338</v>
      </c>
      <c r="F139" s="259">
        <v>7877578</v>
      </c>
      <c r="G139" s="246"/>
      <c r="H139" s="246"/>
      <c r="I139" s="259" t="s">
        <v>82</v>
      </c>
      <c r="J139" s="259" t="s">
        <v>343</v>
      </c>
      <c r="K139" s="923">
        <v>20072</v>
      </c>
      <c r="L139" s="923">
        <f>K139-4263</f>
        <v>15809</v>
      </c>
      <c r="M139" s="910">
        <v>11300</v>
      </c>
      <c r="N139" s="899"/>
      <c r="O139" s="941">
        <f t="shared" si="156"/>
        <v>14228.1</v>
      </c>
      <c r="P139" s="899"/>
      <c r="Q139" s="899"/>
      <c r="R139" s="894"/>
      <c r="S139" s="894">
        <v>3000</v>
      </c>
      <c r="T139" s="915">
        <v>198.86199999999999</v>
      </c>
      <c r="U139" s="925">
        <v>3000</v>
      </c>
      <c r="V139" s="855">
        <f t="shared" si="157"/>
        <v>3000</v>
      </c>
      <c r="W139" s="918">
        <v>4000</v>
      </c>
      <c r="X139" s="248"/>
      <c r="Y139" s="248"/>
      <c r="Z139" s="248"/>
      <c r="AA139" s="2053">
        <v>1176.576</v>
      </c>
      <c r="AB139" s="855">
        <v>4000</v>
      </c>
      <c r="AC139" s="855">
        <v>4000</v>
      </c>
      <c r="AD139" s="248"/>
      <c r="AE139" s="248"/>
      <c r="AF139" s="918">
        <v>4000</v>
      </c>
      <c r="AG139" s="805"/>
      <c r="AH139" s="248"/>
      <c r="AI139" s="248"/>
      <c r="AJ139" s="248"/>
      <c r="AK139" s="248"/>
      <c r="AL139" s="248"/>
      <c r="AM139" s="855"/>
      <c r="AN139" s="1073">
        <f t="shared" si="101"/>
        <v>0</v>
      </c>
    </row>
    <row r="140" spans="1:40" s="228" customFormat="1" ht="68.25" customHeight="1">
      <c r="A140" s="848">
        <f t="shared" si="140"/>
        <v>8</v>
      </c>
      <c r="B140" s="940" t="s">
        <v>334</v>
      </c>
      <c r="C140" s="259" t="s">
        <v>336</v>
      </c>
      <c r="D140" s="259" t="s">
        <v>337</v>
      </c>
      <c r="E140" s="259" t="s">
        <v>338</v>
      </c>
      <c r="F140" s="259">
        <v>7877579</v>
      </c>
      <c r="G140" s="246"/>
      <c r="H140" s="246"/>
      <c r="I140" s="259" t="s">
        <v>82</v>
      </c>
      <c r="J140" s="259" t="s">
        <v>344</v>
      </c>
      <c r="K140" s="923">
        <v>27360</v>
      </c>
      <c r="L140" s="923">
        <f>K140-648</f>
        <v>26712</v>
      </c>
      <c r="M140" s="910">
        <v>21900</v>
      </c>
      <c r="N140" s="899"/>
      <c r="O140" s="941">
        <f t="shared" si="156"/>
        <v>24040.799999999999</v>
      </c>
      <c r="P140" s="899"/>
      <c r="Q140" s="899"/>
      <c r="R140" s="894"/>
      <c r="S140" s="894">
        <v>5000</v>
      </c>
      <c r="T140" s="915">
        <v>4660.6570000000002</v>
      </c>
      <c r="U140" s="925">
        <f>5000+1500</f>
        <v>6500</v>
      </c>
      <c r="V140" s="855">
        <f t="shared" si="157"/>
        <v>6500</v>
      </c>
      <c r="W140" s="918">
        <v>7000</v>
      </c>
      <c r="X140" s="248"/>
      <c r="Y140" s="248"/>
      <c r="Z140" s="248"/>
      <c r="AA140" s="2052">
        <v>6311.1139999999996</v>
      </c>
      <c r="AB140" s="855">
        <v>9000</v>
      </c>
      <c r="AC140" s="855">
        <f>9000-800</f>
        <v>8200</v>
      </c>
      <c r="AD140" s="855">
        <f>AF140-W140</f>
        <v>1500</v>
      </c>
      <c r="AE140" s="248"/>
      <c r="AF140" s="918">
        <f>7000+1500</f>
        <v>8500</v>
      </c>
      <c r="AG140" s="804" t="s">
        <v>1629</v>
      </c>
      <c r="AH140" s="248"/>
      <c r="AI140" s="248"/>
      <c r="AJ140" s="248"/>
      <c r="AK140" s="248"/>
      <c r="AL140" s="248"/>
      <c r="AM140" s="855"/>
      <c r="AN140" s="1073">
        <f t="shared" si="101"/>
        <v>1500</v>
      </c>
    </row>
    <row r="141" spans="1:40" s="228" customFormat="1" ht="68.25" customHeight="1">
      <c r="A141" s="848">
        <f t="shared" si="140"/>
        <v>9</v>
      </c>
      <c r="B141" s="940" t="s">
        <v>335</v>
      </c>
      <c r="C141" s="259" t="s">
        <v>336</v>
      </c>
      <c r="D141" s="259" t="s">
        <v>337</v>
      </c>
      <c r="E141" s="259" t="s">
        <v>338</v>
      </c>
      <c r="F141" s="259">
        <v>7877587</v>
      </c>
      <c r="G141" s="246"/>
      <c r="H141" s="246"/>
      <c r="I141" s="259" t="s">
        <v>82</v>
      </c>
      <c r="J141" s="259" t="s">
        <v>345</v>
      </c>
      <c r="K141" s="923">
        <v>24862</v>
      </c>
      <c r="L141" s="923">
        <v>24862</v>
      </c>
      <c r="M141" s="910">
        <v>19100</v>
      </c>
      <c r="N141" s="899"/>
      <c r="O141" s="941">
        <f t="shared" si="156"/>
        <v>22375.8</v>
      </c>
      <c r="P141" s="899"/>
      <c r="Q141" s="899"/>
      <c r="R141" s="894"/>
      <c r="S141" s="894">
        <v>5000</v>
      </c>
      <c r="T141" s="915">
        <v>4796.2979999999998</v>
      </c>
      <c r="U141" s="925">
        <f>5000+1500</f>
        <v>6500</v>
      </c>
      <c r="V141" s="855">
        <f t="shared" si="157"/>
        <v>6500</v>
      </c>
      <c r="W141" s="918">
        <v>6500</v>
      </c>
      <c r="X141" s="248"/>
      <c r="Y141" s="248"/>
      <c r="Z141" s="248"/>
      <c r="AA141" s="2053">
        <v>2449.64</v>
      </c>
      <c r="AB141" s="855">
        <v>6500</v>
      </c>
      <c r="AC141" s="855">
        <v>6500</v>
      </c>
      <c r="AD141" s="248"/>
      <c r="AE141" s="248"/>
      <c r="AF141" s="918">
        <v>6500</v>
      </c>
      <c r="AG141" s="805"/>
      <c r="AH141" s="248"/>
      <c r="AI141" s="248"/>
      <c r="AJ141" s="248"/>
      <c r="AK141" s="248"/>
      <c r="AL141" s="248"/>
      <c r="AM141" s="855"/>
      <c r="AN141" s="1073">
        <f t="shared" si="101"/>
        <v>0</v>
      </c>
    </row>
    <row r="142" spans="1:40" s="228" customFormat="1" ht="68.25" customHeight="1">
      <c r="A142" s="848">
        <f t="shared" si="140"/>
        <v>10</v>
      </c>
      <c r="B142" s="1827" t="s">
        <v>346</v>
      </c>
      <c r="C142" s="259" t="s">
        <v>336</v>
      </c>
      <c r="D142" s="818" t="s">
        <v>348</v>
      </c>
      <c r="E142" s="259" t="s">
        <v>349</v>
      </c>
      <c r="F142" s="818">
        <v>7941752</v>
      </c>
      <c r="G142" s="818"/>
      <c r="H142" s="818" t="s">
        <v>350</v>
      </c>
      <c r="I142" s="982" t="s">
        <v>351</v>
      </c>
      <c r="J142" s="982" t="s">
        <v>762</v>
      </c>
      <c r="K142" s="927">
        <v>9776</v>
      </c>
      <c r="L142" s="923">
        <v>10700</v>
      </c>
      <c r="M142" s="923">
        <v>8000</v>
      </c>
      <c r="N142" s="899"/>
      <c r="O142" s="894">
        <v>10700</v>
      </c>
      <c r="P142" s="899"/>
      <c r="Q142" s="899"/>
      <c r="R142" s="894"/>
      <c r="S142" s="878">
        <v>2400</v>
      </c>
      <c r="T142" s="915">
        <v>300.93799999999999</v>
      </c>
      <c r="U142" s="878">
        <v>2400</v>
      </c>
      <c r="V142" s="855">
        <f t="shared" si="157"/>
        <v>2400</v>
      </c>
      <c r="W142" s="918">
        <v>3000</v>
      </c>
      <c r="X142" s="248"/>
      <c r="Y142" s="248"/>
      <c r="Z142" s="248"/>
      <c r="AA142" s="2053">
        <v>1856.557</v>
      </c>
      <c r="AB142" s="855">
        <v>5000</v>
      </c>
      <c r="AC142" s="855">
        <v>5000</v>
      </c>
      <c r="AD142" s="855">
        <f>AF142-W142</f>
        <v>0</v>
      </c>
      <c r="AE142" s="248"/>
      <c r="AF142" s="918">
        <v>3000</v>
      </c>
      <c r="AG142" s="805" t="s">
        <v>1631</v>
      </c>
      <c r="AH142" s="248"/>
      <c r="AI142" s="248"/>
      <c r="AJ142" s="248"/>
      <c r="AK142" s="248"/>
      <c r="AL142" s="248"/>
      <c r="AM142" s="855"/>
      <c r="AN142" s="1073">
        <f t="shared" ref="AN142:AN205" si="159">AF142-W142</f>
        <v>0</v>
      </c>
    </row>
    <row r="143" spans="1:40" s="228" customFormat="1" ht="68.25" customHeight="1">
      <c r="A143" s="848">
        <f t="shared" si="140"/>
        <v>11</v>
      </c>
      <c r="B143" s="1827" t="s">
        <v>347</v>
      </c>
      <c r="C143" s="259" t="s">
        <v>336</v>
      </c>
      <c r="D143" s="818" t="s">
        <v>348</v>
      </c>
      <c r="E143" s="259" t="s">
        <v>349</v>
      </c>
      <c r="F143" s="818">
        <v>7941753</v>
      </c>
      <c r="G143" s="818"/>
      <c r="H143" s="818" t="s">
        <v>352</v>
      </c>
      <c r="I143" s="982" t="s">
        <v>351</v>
      </c>
      <c r="J143" s="982" t="s">
        <v>763</v>
      </c>
      <c r="K143" s="927">
        <v>12375</v>
      </c>
      <c r="L143" s="923">
        <v>10140</v>
      </c>
      <c r="M143" s="923">
        <v>4300</v>
      </c>
      <c r="N143" s="899"/>
      <c r="O143" s="894">
        <v>10140</v>
      </c>
      <c r="P143" s="899"/>
      <c r="Q143" s="899"/>
      <c r="R143" s="899"/>
      <c r="S143" s="878">
        <v>2500</v>
      </c>
      <c r="T143" s="915">
        <v>456.58499999999998</v>
      </c>
      <c r="U143" s="878">
        <v>2500</v>
      </c>
      <c r="V143" s="855">
        <f t="shared" si="157"/>
        <v>2500</v>
      </c>
      <c r="W143" s="918">
        <v>1800</v>
      </c>
      <c r="X143" s="248"/>
      <c r="Y143" s="248"/>
      <c r="Z143" s="248"/>
      <c r="AA143" s="2053">
        <v>1800</v>
      </c>
      <c r="AB143" s="855">
        <v>5000</v>
      </c>
      <c r="AC143" s="855">
        <v>1800</v>
      </c>
      <c r="AD143" s="855">
        <f>AF143-W143</f>
        <v>0</v>
      </c>
      <c r="AE143" s="248"/>
      <c r="AF143" s="918">
        <v>1800</v>
      </c>
      <c r="AG143" s="805" t="s">
        <v>1631</v>
      </c>
      <c r="AH143" s="248"/>
      <c r="AI143" s="248"/>
      <c r="AJ143" s="248"/>
      <c r="AK143" s="248"/>
      <c r="AL143" s="248"/>
      <c r="AM143" s="855"/>
      <c r="AN143" s="1073">
        <f t="shared" si="159"/>
        <v>0</v>
      </c>
    </row>
    <row r="144" spans="1:40" s="228" customFormat="1">
      <c r="A144" s="920"/>
      <c r="B144" s="898" t="s">
        <v>379</v>
      </c>
      <c r="C144" s="259"/>
      <c r="D144" s="259"/>
      <c r="E144" s="259"/>
      <c r="F144" s="259"/>
      <c r="G144" s="259"/>
      <c r="H144" s="259"/>
      <c r="I144" s="259"/>
      <c r="J144" s="259"/>
      <c r="K144" s="248">
        <f t="shared" ref="K144:AL144" si="160">K145</f>
        <v>25982</v>
      </c>
      <c r="L144" s="248">
        <f t="shared" si="160"/>
        <v>25900</v>
      </c>
      <c r="M144" s="248">
        <f t="shared" si="160"/>
        <v>15000</v>
      </c>
      <c r="N144" s="899">
        <f t="shared" si="160"/>
        <v>0</v>
      </c>
      <c r="O144" s="899">
        <f t="shared" si="160"/>
        <v>23310</v>
      </c>
      <c r="P144" s="899">
        <f t="shared" si="160"/>
        <v>0</v>
      </c>
      <c r="Q144" s="899">
        <f t="shared" si="160"/>
        <v>0</v>
      </c>
      <c r="R144" s="899">
        <f t="shared" si="160"/>
        <v>0</v>
      </c>
      <c r="S144" s="899">
        <f t="shared" si="160"/>
        <v>5000</v>
      </c>
      <c r="T144" s="899">
        <f t="shared" si="160"/>
        <v>294.71699999999998</v>
      </c>
      <c r="U144" s="899">
        <f t="shared" si="160"/>
        <v>2500</v>
      </c>
      <c r="V144" s="248">
        <f t="shared" si="160"/>
        <v>2500</v>
      </c>
      <c r="W144" s="919">
        <f t="shared" si="160"/>
        <v>2000</v>
      </c>
      <c r="X144" s="248">
        <f t="shared" si="160"/>
        <v>0</v>
      </c>
      <c r="Y144" s="248">
        <f t="shared" si="160"/>
        <v>0</v>
      </c>
      <c r="Z144" s="248">
        <f t="shared" si="160"/>
        <v>0</v>
      </c>
      <c r="AA144" s="2034">
        <f t="shared" si="160"/>
        <v>1719.4590000000001</v>
      </c>
      <c r="AB144" s="248">
        <f t="shared" si="160"/>
        <v>17800</v>
      </c>
      <c r="AC144" s="248">
        <f t="shared" si="160"/>
        <v>17800</v>
      </c>
      <c r="AD144" s="248">
        <f t="shared" si="160"/>
        <v>0</v>
      </c>
      <c r="AE144" s="248">
        <f t="shared" si="160"/>
        <v>0</v>
      </c>
      <c r="AF144" s="919">
        <f t="shared" si="160"/>
        <v>2000</v>
      </c>
      <c r="AG144" s="258"/>
      <c r="AH144" s="248">
        <f t="shared" si="160"/>
        <v>0</v>
      </c>
      <c r="AI144" s="248">
        <f t="shared" si="160"/>
        <v>0</v>
      </c>
      <c r="AJ144" s="248">
        <f t="shared" si="160"/>
        <v>0</v>
      </c>
      <c r="AK144" s="248">
        <f t="shared" si="160"/>
        <v>0</v>
      </c>
      <c r="AL144" s="248">
        <f t="shared" si="160"/>
        <v>0</v>
      </c>
      <c r="AM144" s="855"/>
      <c r="AN144" s="1073">
        <f t="shared" si="159"/>
        <v>0</v>
      </c>
    </row>
    <row r="145" spans="1:40" s="228" customFormat="1" ht="54" customHeight="1">
      <c r="A145" s="848">
        <f t="shared" si="140"/>
        <v>1</v>
      </c>
      <c r="B145" s="876" t="s">
        <v>764</v>
      </c>
      <c r="C145" s="259" t="s">
        <v>132</v>
      </c>
      <c r="D145" s="259" t="s">
        <v>386</v>
      </c>
      <c r="E145" s="259" t="s">
        <v>382</v>
      </c>
      <c r="F145" s="259">
        <v>7935430</v>
      </c>
      <c r="G145" s="246"/>
      <c r="H145" s="259" t="s">
        <v>390</v>
      </c>
      <c r="I145" s="259" t="s">
        <v>82</v>
      </c>
      <c r="J145" s="259" t="s">
        <v>391</v>
      </c>
      <c r="K145" s="923">
        <v>25982</v>
      </c>
      <c r="L145" s="923">
        <v>25900</v>
      </c>
      <c r="M145" s="855">
        <v>15000</v>
      </c>
      <c r="N145" s="899"/>
      <c r="O145" s="941">
        <f>L145*0.9</f>
        <v>23310</v>
      </c>
      <c r="P145" s="899"/>
      <c r="Q145" s="899"/>
      <c r="R145" s="899"/>
      <c r="S145" s="894">
        <v>5000</v>
      </c>
      <c r="T145" s="915">
        <v>294.71699999999998</v>
      </c>
      <c r="U145" s="925">
        <v>2500</v>
      </c>
      <c r="V145" s="855">
        <f t="shared" ref="V145" si="161">R145+U145</f>
        <v>2500</v>
      </c>
      <c r="W145" s="918">
        <v>2000</v>
      </c>
      <c r="X145" s="248"/>
      <c r="Y145" s="248"/>
      <c r="Z145" s="248"/>
      <c r="AA145" s="2035">
        <v>1719.4590000000001</v>
      </c>
      <c r="AB145" s="855">
        <v>17800</v>
      </c>
      <c r="AC145" s="855">
        <v>17800</v>
      </c>
      <c r="AD145" s="248"/>
      <c r="AE145" s="248"/>
      <c r="AF145" s="918">
        <v>2000</v>
      </c>
      <c r="AG145" s="1828" t="s">
        <v>1693</v>
      </c>
      <c r="AH145" s="248"/>
      <c r="AI145" s="248"/>
      <c r="AJ145" s="248"/>
      <c r="AK145" s="248"/>
      <c r="AL145" s="248"/>
      <c r="AM145" s="855"/>
      <c r="AN145" s="1073">
        <f t="shared" si="159"/>
        <v>0</v>
      </c>
    </row>
    <row r="146" spans="1:40" s="228" customFormat="1" ht="31.5" customHeight="1">
      <c r="A146" s="920"/>
      <c r="B146" s="898" t="s">
        <v>397</v>
      </c>
      <c r="C146" s="259"/>
      <c r="D146" s="259"/>
      <c r="E146" s="259"/>
      <c r="F146" s="259"/>
      <c r="G146" s="259"/>
      <c r="H146" s="259"/>
      <c r="I146" s="259"/>
      <c r="J146" s="259"/>
      <c r="K146" s="248">
        <f>K147+K148+K149+K150+K151+K152+K153</f>
        <v>183152</v>
      </c>
      <c r="L146" s="248">
        <f t="shared" ref="L146:AL146" si="162">L147+L148+L149+L150+L151+L152+L153</f>
        <v>168250</v>
      </c>
      <c r="M146" s="248">
        <f t="shared" si="162"/>
        <v>137140</v>
      </c>
      <c r="N146" s="899">
        <f t="shared" si="162"/>
        <v>0</v>
      </c>
      <c r="O146" s="899">
        <f t="shared" si="162"/>
        <v>151425</v>
      </c>
      <c r="P146" s="899">
        <f t="shared" si="162"/>
        <v>0</v>
      </c>
      <c r="Q146" s="899">
        <f t="shared" si="162"/>
        <v>0</v>
      </c>
      <c r="R146" s="899">
        <f t="shared" si="162"/>
        <v>7263.9760000000006</v>
      </c>
      <c r="S146" s="899">
        <f t="shared" si="162"/>
        <v>14400</v>
      </c>
      <c r="T146" s="899">
        <f t="shared" si="162"/>
        <v>7836.4830000000002</v>
      </c>
      <c r="U146" s="899">
        <f t="shared" si="162"/>
        <v>18400</v>
      </c>
      <c r="V146" s="248">
        <f t="shared" si="162"/>
        <v>25663.976000000002</v>
      </c>
      <c r="W146" s="919">
        <f t="shared" si="162"/>
        <v>40300</v>
      </c>
      <c r="X146" s="248">
        <f t="shared" si="162"/>
        <v>0</v>
      </c>
      <c r="Y146" s="248">
        <f t="shared" si="162"/>
        <v>0</v>
      </c>
      <c r="Z146" s="248">
        <f t="shared" si="162"/>
        <v>0</v>
      </c>
      <c r="AA146" s="2034">
        <f t="shared" si="162"/>
        <v>37854.567999999999</v>
      </c>
      <c r="AB146" s="248">
        <f t="shared" ref="AB146:AF146" si="163">AB147+AB148+AB149+AB150+AB151+AB152+AB153</f>
        <v>125690</v>
      </c>
      <c r="AC146" s="248">
        <f t="shared" ref="AC146" si="164">AC147+AC148+AC149+AC150+AC151+AC152+AC153</f>
        <v>125713</v>
      </c>
      <c r="AD146" s="248">
        <f t="shared" si="163"/>
        <v>5611</v>
      </c>
      <c r="AE146" s="248">
        <f t="shared" si="163"/>
        <v>0</v>
      </c>
      <c r="AF146" s="919">
        <f t="shared" si="163"/>
        <v>45911</v>
      </c>
      <c r="AG146" s="258"/>
      <c r="AH146" s="248">
        <f t="shared" si="162"/>
        <v>0</v>
      </c>
      <c r="AI146" s="248">
        <f t="shared" si="162"/>
        <v>0</v>
      </c>
      <c r="AJ146" s="248">
        <f t="shared" si="162"/>
        <v>0</v>
      </c>
      <c r="AK146" s="248">
        <f t="shared" si="162"/>
        <v>0</v>
      </c>
      <c r="AL146" s="248">
        <f t="shared" si="162"/>
        <v>0</v>
      </c>
      <c r="AM146" s="855"/>
      <c r="AN146" s="1073">
        <f t="shared" si="159"/>
        <v>5611</v>
      </c>
    </row>
    <row r="147" spans="1:40" s="228" customFormat="1" ht="52.5" customHeight="1">
      <c r="A147" s="848">
        <f t="shared" si="140"/>
        <v>1</v>
      </c>
      <c r="B147" s="940" t="s">
        <v>765</v>
      </c>
      <c r="C147" s="259" t="s">
        <v>76</v>
      </c>
      <c r="D147" s="259" t="s">
        <v>414</v>
      </c>
      <c r="E147" s="259" t="s">
        <v>400</v>
      </c>
      <c r="F147" s="1030">
        <v>7891854</v>
      </c>
      <c r="G147" s="259"/>
      <c r="H147" s="259"/>
      <c r="I147" s="942" t="s">
        <v>82</v>
      </c>
      <c r="J147" s="259" t="s">
        <v>407</v>
      </c>
      <c r="K147" s="855">
        <v>21282</v>
      </c>
      <c r="L147" s="855">
        <v>28190</v>
      </c>
      <c r="M147" s="855">
        <v>20700</v>
      </c>
      <c r="N147" s="899"/>
      <c r="O147" s="941">
        <f t="shared" ref="O147:O153" si="165">L147*0.9</f>
        <v>25371</v>
      </c>
      <c r="P147" s="899"/>
      <c r="Q147" s="899"/>
      <c r="R147" s="853">
        <v>500</v>
      </c>
      <c r="S147" s="894">
        <v>1500</v>
      </c>
      <c r="T147" s="878">
        <v>1496.3209999999999</v>
      </c>
      <c r="U147" s="894">
        <f>1500</f>
        <v>1500</v>
      </c>
      <c r="V147" s="855">
        <f t="shared" ref="V147:V153" si="166">R147+U147</f>
        <v>2000</v>
      </c>
      <c r="W147" s="934">
        <v>6500</v>
      </c>
      <c r="X147" s="248"/>
      <c r="Y147" s="248"/>
      <c r="Z147" s="248"/>
      <c r="AA147" s="2050">
        <v>6450.3249999999998</v>
      </c>
      <c r="AB147" s="877">
        <v>15850</v>
      </c>
      <c r="AC147" s="877">
        <v>15853</v>
      </c>
      <c r="AD147" s="855">
        <f t="shared" ref="AD147:AD153" si="167">AF147-W147</f>
        <v>5611</v>
      </c>
      <c r="AE147" s="248"/>
      <c r="AF147" s="934">
        <f>6500+5611</f>
        <v>12111</v>
      </c>
      <c r="AG147" s="803" t="s">
        <v>1795</v>
      </c>
      <c r="AH147" s="248"/>
      <c r="AI147" s="248"/>
      <c r="AJ147" s="248"/>
      <c r="AK147" s="248"/>
      <c r="AL147" s="248"/>
      <c r="AM147" s="855"/>
      <c r="AN147" s="1073">
        <f t="shared" si="159"/>
        <v>5611</v>
      </c>
    </row>
    <row r="148" spans="1:40" s="228" customFormat="1" ht="52.5" customHeight="1">
      <c r="A148" s="848">
        <f t="shared" si="140"/>
        <v>2</v>
      </c>
      <c r="B148" s="940" t="s">
        <v>766</v>
      </c>
      <c r="C148" s="259" t="s">
        <v>76</v>
      </c>
      <c r="D148" s="259" t="s">
        <v>414</v>
      </c>
      <c r="E148" s="259" t="s">
        <v>400</v>
      </c>
      <c r="F148" s="1030">
        <v>7891860</v>
      </c>
      <c r="G148" s="259"/>
      <c r="H148" s="259"/>
      <c r="I148" s="942" t="s">
        <v>82</v>
      </c>
      <c r="J148" s="259" t="s">
        <v>408</v>
      </c>
      <c r="K148" s="855">
        <v>34130</v>
      </c>
      <c r="L148" s="855">
        <v>31000</v>
      </c>
      <c r="M148" s="855">
        <v>27900</v>
      </c>
      <c r="N148" s="899"/>
      <c r="O148" s="941">
        <f t="shared" si="165"/>
        <v>27900</v>
      </c>
      <c r="P148" s="899"/>
      <c r="Q148" s="899"/>
      <c r="R148" s="853">
        <v>500</v>
      </c>
      <c r="S148" s="894">
        <f>1500+1600</f>
        <v>3100</v>
      </c>
      <c r="T148" s="878"/>
      <c r="U148" s="894">
        <f>1500+1600</f>
        <v>3100</v>
      </c>
      <c r="V148" s="855">
        <f t="shared" si="166"/>
        <v>3600</v>
      </c>
      <c r="W148" s="934">
        <v>9000</v>
      </c>
      <c r="X148" s="248"/>
      <c r="Y148" s="248"/>
      <c r="Z148" s="248"/>
      <c r="AA148" s="2054">
        <v>9000</v>
      </c>
      <c r="AB148" s="877">
        <v>28390</v>
      </c>
      <c r="AC148" s="877">
        <v>28391</v>
      </c>
      <c r="AD148" s="855">
        <f t="shared" si="167"/>
        <v>0</v>
      </c>
      <c r="AE148" s="248"/>
      <c r="AF148" s="934">
        <v>9000</v>
      </c>
      <c r="AG148" s="803" t="s">
        <v>1795</v>
      </c>
      <c r="AH148" s="248"/>
      <c r="AI148" s="248"/>
      <c r="AJ148" s="248"/>
      <c r="AK148" s="248"/>
      <c r="AL148" s="248"/>
      <c r="AM148" s="855"/>
      <c r="AN148" s="1073">
        <f t="shared" si="159"/>
        <v>0</v>
      </c>
    </row>
    <row r="149" spans="1:40" s="228" customFormat="1" ht="52.5" customHeight="1">
      <c r="A149" s="848">
        <f t="shared" si="140"/>
        <v>3</v>
      </c>
      <c r="B149" s="940" t="s">
        <v>767</v>
      </c>
      <c r="C149" s="259" t="s">
        <v>76</v>
      </c>
      <c r="D149" s="259" t="s">
        <v>414</v>
      </c>
      <c r="E149" s="259" t="s">
        <v>400</v>
      </c>
      <c r="F149" s="1030">
        <v>7891851</v>
      </c>
      <c r="G149" s="259"/>
      <c r="H149" s="259"/>
      <c r="I149" s="942" t="s">
        <v>82</v>
      </c>
      <c r="J149" s="259" t="s">
        <v>409</v>
      </c>
      <c r="K149" s="855">
        <v>29295</v>
      </c>
      <c r="L149" s="855">
        <v>23500</v>
      </c>
      <c r="M149" s="855">
        <v>21150</v>
      </c>
      <c r="N149" s="899"/>
      <c r="O149" s="941">
        <f t="shared" si="165"/>
        <v>21150</v>
      </c>
      <c r="P149" s="899"/>
      <c r="Q149" s="899"/>
      <c r="R149" s="853">
        <v>200</v>
      </c>
      <c r="S149" s="894">
        <v>1500</v>
      </c>
      <c r="T149" s="1817">
        <v>109.73099999999999</v>
      </c>
      <c r="U149" s="894">
        <f>1500</f>
        <v>1500</v>
      </c>
      <c r="V149" s="855">
        <f t="shared" si="166"/>
        <v>1700</v>
      </c>
      <c r="W149" s="934">
        <v>6000</v>
      </c>
      <c r="X149" s="248"/>
      <c r="Y149" s="248"/>
      <c r="Z149" s="248"/>
      <c r="AA149" s="2055">
        <v>4131.2430000000004</v>
      </c>
      <c r="AB149" s="877">
        <v>25130</v>
      </c>
      <c r="AC149" s="877">
        <v>25130</v>
      </c>
      <c r="AD149" s="855">
        <f t="shared" si="167"/>
        <v>0</v>
      </c>
      <c r="AE149" s="248"/>
      <c r="AF149" s="934">
        <v>6000</v>
      </c>
      <c r="AG149" s="803" t="s">
        <v>1795</v>
      </c>
      <c r="AH149" s="248"/>
      <c r="AI149" s="248"/>
      <c r="AJ149" s="248"/>
      <c r="AK149" s="248"/>
      <c r="AL149" s="248"/>
      <c r="AM149" s="855"/>
      <c r="AN149" s="1073">
        <f t="shared" si="159"/>
        <v>0</v>
      </c>
    </row>
    <row r="150" spans="1:40" s="228" customFormat="1" ht="52.5" customHeight="1">
      <c r="A150" s="848">
        <f t="shared" si="140"/>
        <v>4</v>
      </c>
      <c r="B150" s="940" t="s">
        <v>768</v>
      </c>
      <c r="C150" s="259" t="s">
        <v>76</v>
      </c>
      <c r="D150" s="259" t="s">
        <v>414</v>
      </c>
      <c r="E150" s="259" t="s">
        <v>400</v>
      </c>
      <c r="F150" s="1030">
        <v>7891858</v>
      </c>
      <c r="G150" s="259"/>
      <c r="H150" s="259"/>
      <c r="I150" s="942" t="s">
        <v>82</v>
      </c>
      <c r="J150" s="259" t="s">
        <v>410</v>
      </c>
      <c r="K150" s="855">
        <v>26676</v>
      </c>
      <c r="L150" s="855">
        <v>15086</v>
      </c>
      <c r="M150" s="855">
        <v>13800</v>
      </c>
      <c r="N150" s="899"/>
      <c r="O150" s="941">
        <f t="shared" si="165"/>
        <v>13577.4</v>
      </c>
      <c r="P150" s="899"/>
      <c r="Q150" s="899"/>
      <c r="R150" s="937">
        <v>600</v>
      </c>
      <c r="S150" s="894">
        <v>1500</v>
      </c>
      <c r="T150" s="878">
        <v>1496.7149999999999</v>
      </c>
      <c r="U150" s="894">
        <f>1500</f>
        <v>1500</v>
      </c>
      <c r="V150" s="855">
        <f t="shared" si="166"/>
        <v>2100</v>
      </c>
      <c r="W150" s="918">
        <v>4000</v>
      </c>
      <c r="X150" s="248"/>
      <c r="Y150" s="248"/>
      <c r="Z150" s="248"/>
      <c r="AA150" s="2050">
        <f>131.572+2446.759+1421.669</f>
        <v>4000</v>
      </c>
      <c r="AB150" s="855">
        <v>17820</v>
      </c>
      <c r="AC150" s="855">
        <v>17826</v>
      </c>
      <c r="AD150" s="855">
        <f t="shared" si="167"/>
        <v>0</v>
      </c>
      <c r="AE150" s="248"/>
      <c r="AF150" s="918">
        <v>4000</v>
      </c>
      <c r="AG150" s="803" t="s">
        <v>1795</v>
      </c>
      <c r="AH150" s="248"/>
      <c r="AI150" s="248"/>
      <c r="AJ150" s="248"/>
      <c r="AK150" s="248"/>
      <c r="AL150" s="248"/>
      <c r="AM150" s="855"/>
      <c r="AN150" s="1073">
        <f t="shared" si="159"/>
        <v>0</v>
      </c>
    </row>
    <row r="151" spans="1:40" s="228" customFormat="1" ht="52.5" customHeight="1">
      <c r="A151" s="848">
        <f t="shared" si="140"/>
        <v>5</v>
      </c>
      <c r="B151" s="940" t="s">
        <v>769</v>
      </c>
      <c r="C151" s="259" t="s">
        <v>76</v>
      </c>
      <c r="D151" s="259" t="s">
        <v>414</v>
      </c>
      <c r="E151" s="259" t="s">
        <v>400</v>
      </c>
      <c r="F151" s="1030">
        <v>7891856</v>
      </c>
      <c r="G151" s="259"/>
      <c r="H151" s="259"/>
      <c r="I151" s="942" t="s">
        <v>82</v>
      </c>
      <c r="J151" s="259" t="s">
        <v>411</v>
      </c>
      <c r="K151" s="855">
        <v>20841</v>
      </c>
      <c r="L151" s="855">
        <v>20800</v>
      </c>
      <c r="M151" s="855">
        <v>18720</v>
      </c>
      <c r="N151" s="899"/>
      <c r="O151" s="941">
        <f t="shared" si="165"/>
        <v>18720</v>
      </c>
      <c r="P151" s="899"/>
      <c r="Q151" s="899"/>
      <c r="R151" s="937">
        <v>163.976</v>
      </c>
      <c r="S151" s="894">
        <v>1400</v>
      </c>
      <c r="T151" s="878">
        <v>470.03399999999999</v>
      </c>
      <c r="U151" s="894">
        <f>1400</f>
        <v>1400</v>
      </c>
      <c r="V151" s="855">
        <f t="shared" si="166"/>
        <v>1563.9760000000001</v>
      </c>
      <c r="W151" s="918">
        <v>5000</v>
      </c>
      <c r="X151" s="248"/>
      <c r="Y151" s="248"/>
      <c r="Z151" s="248"/>
      <c r="AA151" s="2050">
        <v>4473</v>
      </c>
      <c r="AB151" s="855">
        <v>15600</v>
      </c>
      <c r="AC151" s="855">
        <v>15604</v>
      </c>
      <c r="AD151" s="855">
        <f t="shared" si="167"/>
        <v>0</v>
      </c>
      <c r="AE151" s="248"/>
      <c r="AF151" s="918">
        <v>5000</v>
      </c>
      <c r="AG151" s="803" t="s">
        <v>1795</v>
      </c>
      <c r="AH151" s="248"/>
      <c r="AI151" s="248"/>
      <c r="AJ151" s="248"/>
      <c r="AK151" s="248"/>
      <c r="AL151" s="248"/>
      <c r="AM151" s="855"/>
      <c r="AN151" s="1073">
        <f t="shared" si="159"/>
        <v>0</v>
      </c>
    </row>
    <row r="152" spans="1:40" s="228" customFormat="1" ht="52.5" customHeight="1">
      <c r="A152" s="848">
        <f t="shared" si="140"/>
        <v>6</v>
      </c>
      <c r="B152" s="940" t="s">
        <v>770</v>
      </c>
      <c r="C152" s="259" t="s">
        <v>76</v>
      </c>
      <c r="D152" s="259" t="s">
        <v>414</v>
      </c>
      <c r="E152" s="259" t="s">
        <v>400</v>
      </c>
      <c r="F152" s="1030">
        <v>7891857</v>
      </c>
      <c r="G152" s="259"/>
      <c r="H152" s="259"/>
      <c r="I152" s="942" t="s">
        <v>82</v>
      </c>
      <c r="J152" s="259" t="s">
        <v>412</v>
      </c>
      <c r="K152" s="855">
        <v>21540</v>
      </c>
      <c r="L152" s="855">
        <v>20674</v>
      </c>
      <c r="M152" s="855">
        <v>17500</v>
      </c>
      <c r="N152" s="899"/>
      <c r="O152" s="941">
        <f t="shared" si="165"/>
        <v>18606.600000000002</v>
      </c>
      <c r="P152" s="899"/>
      <c r="Q152" s="899"/>
      <c r="R152" s="937">
        <v>800</v>
      </c>
      <c r="S152" s="894">
        <v>1400</v>
      </c>
      <c r="T152" s="878">
        <v>1313.643</v>
      </c>
      <c r="U152" s="894">
        <f>1400</f>
        <v>1400</v>
      </c>
      <c r="V152" s="855">
        <f t="shared" si="166"/>
        <v>2200</v>
      </c>
      <c r="W152" s="918">
        <v>5000</v>
      </c>
      <c r="X152" s="248"/>
      <c r="Y152" s="248"/>
      <c r="Z152" s="248"/>
      <c r="AA152" s="2050">
        <f>91.403+1992.765+1520.475+1395.357</f>
        <v>5000</v>
      </c>
      <c r="AB152" s="855">
        <v>13210</v>
      </c>
      <c r="AC152" s="855">
        <v>13216</v>
      </c>
      <c r="AD152" s="855">
        <f t="shared" si="167"/>
        <v>0</v>
      </c>
      <c r="AE152" s="248"/>
      <c r="AF152" s="918">
        <v>5000</v>
      </c>
      <c r="AG152" s="803" t="s">
        <v>1795</v>
      </c>
      <c r="AH152" s="248"/>
      <c r="AI152" s="248"/>
      <c r="AJ152" s="248"/>
      <c r="AK152" s="248"/>
      <c r="AL152" s="248"/>
      <c r="AM152" s="855"/>
      <c r="AN152" s="1073">
        <f t="shared" si="159"/>
        <v>0</v>
      </c>
    </row>
    <row r="153" spans="1:40" s="228" customFormat="1" ht="52.5" customHeight="1">
      <c r="A153" s="848">
        <f t="shared" si="140"/>
        <v>7</v>
      </c>
      <c r="B153" s="876" t="s">
        <v>771</v>
      </c>
      <c r="C153" s="259" t="s">
        <v>76</v>
      </c>
      <c r="D153" s="259" t="s">
        <v>414</v>
      </c>
      <c r="E153" s="259" t="s">
        <v>400</v>
      </c>
      <c r="F153" s="922">
        <v>7876397</v>
      </c>
      <c r="G153" s="259"/>
      <c r="H153" s="259"/>
      <c r="I153" s="259" t="s">
        <v>404</v>
      </c>
      <c r="J153" s="259" t="s">
        <v>413</v>
      </c>
      <c r="K153" s="923">
        <v>29388</v>
      </c>
      <c r="L153" s="923">
        <v>29000</v>
      </c>
      <c r="M153" s="855">
        <f>19300*0.9</f>
        <v>17370</v>
      </c>
      <c r="N153" s="899"/>
      <c r="O153" s="941">
        <f t="shared" si="165"/>
        <v>26100</v>
      </c>
      <c r="P153" s="899"/>
      <c r="Q153" s="899"/>
      <c r="R153" s="894">
        <v>4500</v>
      </c>
      <c r="S153" s="894">
        <v>4000</v>
      </c>
      <c r="T153" s="878">
        <v>2950.0390000000002</v>
      </c>
      <c r="U153" s="894">
        <f>4000+4000</f>
        <v>8000</v>
      </c>
      <c r="V153" s="855">
        <f t="shared" si="166"/>
        <v>12500</v>
      </c>
      <c r="W153" s="934">
        <v>4800</v>
      </c>
      <c r="X153" s="248"/>
      <c r="Y153" s="248"/>
      <c r="Z153" s="248"/>
      <c r="AA153" s="2050">
        <v>4800</v>
      </c>
      <c r="AB153" s="877">
        <v>9690</v>
      </c>
      <c r="AC153" s="877">
        <v>9693</v>
      </c>
      <c r="AD153" s="855">
        <f t="shared" si="167"/>
        <v>0</v>
      </c>
      <c r="AE153" s="248"/>
      <c r="AF153" s="934">
        <v>4800</v>
      </c>
      <c r="AG153" s="803" t="s">
        <v>1795</v>
      </c>
      <c r="AH153" s="248"/>
      <c r="AI153" s="248"/>
      <c r="AJ153" s="248"/>
      <c r="AK153" s="248"/>
      <c r="AL153" s="248"/>
      <c r="AM153" s="855"/>
      <c r="AN153" s="1073">
        <f t="shared" si="159"/>
        <v>0</v>
      </c>
    </row>
    <row r="154" spans="1:40" s="228" customFormat="1" ht="24.95" customHeight="1">
      <c r="A154" s="920"/>
      <c r="B154" s="898" t="s">
        <v>200</v>
      </c>
      <c r="C154" s="248"/>
      <c r="D154" s="259"/>
      <c r="E154" s="259"/>
      <c r="F154" s="259"/>
      <c r="G154" s="259"/>
      <c r="H154" s="259"/>
      <c r="I154" s="259"/>
      <c r="J154" s="259"/>
      <c r="K154" s="248">
        <f>K155+K156+K157+K158+K159</f>
        <v>119139</v>
      </c>
      <c r="L154" s="248">
        <f t="shared" ref="L154:AL154" si="168">L155+L156+L157+L158+L159</f>
        <v>118500</v>
      </c>
      <c r="M154" s="248">
        <f t="shared" si="168"/>
        <v>89200</v>
      </c>
      <c r="N154" s="899">
        <f t="shared" si="168"/>
        <v>0</v>
      </c>
      <c r="O154" s="899">
        <f t="shared" si="168"/>
        <v>108390</v>
      </c>
      <c r="P154" s="899">
        <f t="shared" si="168"/>
        <v>0</v>
      </c>
      <c r="Q154" s="899">
        <f t="shared" si="168"/>
        <v>0</v>
      </c>
      <c r="R154" s="899">
        <f t="shared" si="168"/>
        <v>0</v>
      </c>
      <c r="S154" s="899">
        <f t="shared" si="168"/>
        <v>15039</v>
      </c>
      <c r="T154" s="899">
        <f t="shared" si="168"/>
        <v>5603.6100000000006</v>
      </c>
      <c r="U154" s="899">
        <f t="shared" si="168"/>
        <v>22965</v>
      </c>
      <c r="V154" s="248">
        <f t="shared" si="168"/>
        <v>22965</v>
      </c>
      <c r="W154" s="919">
        <f t="shared" si="168"/>
        <v>35000</v>
      </c>
      <c r="X154" s="248">
        <f t="shared" si="168"/>
        <v>0</v>
      </c>
      <c r="Y154" s="248">
        <f t="shared" si="168"/>
        <v>0</v>
      </c>
      <c r="Z154" s="248">
        <f t="shared" si="168"/>
        <v>0</v>
      </c>
      <c r="AA154" s="2034">
        <f t="shared" si="168"/>
        <v>18048.705000000002</v>
      </c>
      <c r="AB154" s="248">
        <f t="shared" ref="AB154:AF154" si="169">AB155+AB156+AB157+AB158+AB159</f>
        <v>48900</v>
      </c>
      <c r="AC154" s="248">
        <f t="shared" ref="AC154" si="170">AC155+AC156+AC157+AC158+AC159</f>
        <v>48900</v>
      </c>
      <c r="AD154" s="248">
        <f t="shared" si="169"/>
        <v>303</v>
      </c>
      <c r="AE154" s="248">
        <f t="shared" si="169"/>
        <v>0</v>
      </c>
      <c r="AF154" s="919">
        <f t="shared" si="169"/>
        <v>35303</v>
      </c>
      <c r="AG154" s="258"/>
      <c r="AH154" s="248">
        <f t="shared" si="168"/>
        <v>0</v>
      </c>
      <c r="AI154" s="248">
        <f t="shared" si="168"/>
        <v>0</v>
      </c>
      <c r="AJ154" s="248">
        <f t="shared" si="168"/>
        <v>0</v>
      </c>
      <c r="AK154" s="248">
        <f t="shared" si="168"/>
        <v>0</v>
      </c>
      <c r="AL154" s="248">
        <f t="shared" si="168"/>
        <v>0</v>
      </c>
      <c r="AM154" s="855"/>
      <c r="AN154" s="1073">
        <f t="shared" si="159"/>
        <v>303</v>
      </c>
    </row>
    <row r="155" spans="1:40" s="228" customFormat="1" ht="52.5" customHeight="1">
      <c r="A155" s="848">
        <f t="shared" si="140"/>
        <v>1</v>
      </c>
      <c r="B155" s="897" t="s">
        <v>772</v>
      </c>
      <c r="C155" s="818" t="s">
        <v>130</v>
      </c>
      <c r="D155" s="818" t="s">
        <v>418</v>
      </c>
      <c r="E155" s="259" t="s">
        <v>291</v>
      </c>
      <c r="F155" s="818">
        <v>7922687</v>
      </c>
      <c r="G155" s="818"/>
      <c r="H155" s="818" t="s">
        <v>419</v>
      </c>
      <c r="I155" s="942" t="s">
        <v>114</v>
      </c>
      <c r="J155" s="943" t="s">
        <v>424</v>
      </c>
      <c r="K155" s="944">
        <v>7436</v>
      </c>
      <c r="L155" s="923">
        <v>7400</v>
      </c>
      <c r="M155" s="923">
        <v>7400</v>
      </c>
      <c r="N155" s="899"/>
      <c r="O155" s="894">
        <v>7400</v>
      </c>
      <c r="P155" s="899"/>
      <c r="Q155" s="899"/>
      <c r="R155" s="899"/>
      <c r="S155" s="878">
        <v>2900</v>
      </c>
      <c r="T155" s="878">
        <v>1934.059</v>
      </c>
      <c r="U155" s="878">
        <v>3500</v>
      </c>
      <c r="V155" s="855">
        <f t="shared" ref="V155:V159" si="171">R155+U155</f>
        <v>3500</v>
      </c>
      <c r="W155" s="934">
        <v>1500</v>
      </c>
      <c r="X155" s="248"/>
      <c r="Y155" s="248"/>
      <c r="Z155" s="248"/>
      <c r="AA155" s="2054">
        <v>1500</v>
      </c>
      <c r="AB155" s="877">
        <v>1800</v>
      </c>
      <c r="AC155" s="877">
        <v>1800</v>
      </c>
      <c r="AD155" s="855">
        <f t="shared" ref="AD155:AD156" si="172">AF155-W155</f>
        <v>0</v>
      </c>
      <c r="AE155" s="248"/>
      <c r="AF155" s="934">
        <v>1500</v>
      </c>
      <c r="AG155" s="1338" t="s">
        <v>1528</v>
      </c>
      <c r="AH155" s="248"/>
      <c r="AI155" s="248"/>
      <c r="AJ155" s="248"/>
      <c r="AK155" s="248"/>
      <c r="AL155" s="248"/>
      <c r="AM155" s="855"/>
      <c r="AN155" s="1073">
        <f t="shared" si="159"/>
        <v>0</v>
      </c>
    </row>
    <row r="156" spans="1:40" s="228" customFormat="1" ht="60" customHeight="1">
      <c r="A156" s="848">
        <f t="shared" si="140"/>
        <v>2</v>
      </c>
      <c r="B156" s="897" t="s">
        <v>773</v>
      </c>
      <c r="C156" s="818" t="s">
        <v>130</v>
      </c>
      <c r="D156" s="818" t="s">
        <v>418</v>
      </c>
      <c r="E156" s="259" t="s">
        <v>291</v>
      </c>
      <c r="F156" s="818">
        <v>7914348</v>
      </c>
      <c r="G156" s="818"/>
      <c r="H156" s="818" t="s">
        <v>420</v>
      </c>
      <c r="I156" s="942" t="s">
        <v>114</v>
      </c>
      <c r="J156" s="943" t="s">
        <v>425</v>
      </c>
      <c r="K156" s="944">
        <v>10316</v>
      </c>
      <c r="L156" s="923">
        <v>10000</v>
      </c>
      <c r="M156" s="923">
        <v>8100</v>
      </c>
      <c r="N156" s="899"/>
      <c r="O156" s="894">
        <v>10000</v>
      </c>
      <c r="P156" s="899"/>
      <c r="Q156" s="899"/>
      <c r="R156" s="899"/>
      <c r="S156" s="878">
        <v>2900</v>
      </c>
      <c r="T156" s="878">
        <v>2900</v>
      </c>
      <c r="U156" s="878">
        <v>4500</v>
      </c>
      <c r="V156" s="855">
        <f t="shared" si="171"/>
        <v>4500</v>
      </c>
      <c r="W156" s="934">
        <v>1500</v>
      </c>
      <c r="X156" s="248"/>
      <c r="Y156" s="248"/>
      <c r="Z156" s="248"/>
      <c r="AA156" s="2054">
        <v>1500</v>
      </c>
      <c r="AB156" s="877">
        <v>3600</v>
      </c>
      <c r="AC156" s="877">
        <v>3600</v>
      </c>
      <c r="AD156" s="855">
        <f t="shared" si="172"/>
        <v>303</v>
      </c>
      <c r="AE156" s="248"/>
      <c r="AF156" s="934">
        <f>1500+303</f>
        <v>1803</v>
      </c>
      <c r="AG156" s="1338" t="s">
        <v>1528</v>
      </c>
      <c r="AH156" s="248"/>
      <c r="AI156" s="248"/>
      <c r="AJ156" s="248"/>
      <c r="AK156" s="248"/>
      <c r="AL156" s="248"/>
      <c r="AM156" s="855"/>
      <c r="AN156" s="1073">
        <f t="shared" si="159"/>
        <v>303</v>
      </c>
    </row>
    <row r="157" spans="1:40" s="228" customFormat="1" ht="50.45" customHeight="1">
      <c r="A157" s="848">
        <f t="shared" si="140"/>
        <v>3</v>
      </c>
      <c r="B157" s="897" t="s">
        <v>774</v>
      </c>
      <c r="C157" s="818" t="s">
        <v>130</v>
      </c>
      <c r="D157" s="818" t="s">
        <v>418</v>
      </c>
      <c r="E157" s="259" t="s">
        <v>291</v>
      </c>
      <c r="F157" s="818">
        <v>7876394</v>
      </c>
      <c r="G157" s="818"/>
      <c r="H157" s="818" t="s">
        <v>421</v>
      </c>
      <c r="I157" s="942" t="s">
        <v>114</v>
      </c>
      <c r="J157" s="943" t="s">
        <v>426</v>
      </c>
      <c r="K157" s="944">
        <v>37129</v>
      </c>
      <c r="L157" s="923">
        <v>37000</v>
      </c>
      <c r="M157" s="923">
        <v>24100</v>
      </c>
      <c r="N157" s="899"/>
      <c r="O157" s="854">
        <f>L157*0.9</f>
        <v>33300</v>
      </c>
      <c r="P157" s="899"/>
      <c r="Q157" s="899"/>
      <c r="R157" s="899"/>
      <c r="S157" s="878">
        <v>2900</v>
      </c>
      <c r="T157" s="878">
        <v>428.08499999999998</v>
      </c>
      <c r="U157" s="878">
        <v>6076</v>
      </c>
      <c r="V157" s="855">
        <f t="shared" si="171"/>
        <v>6076</v>
      </c>
      <c r="W157" s="918">
        <v>13000</v>
      </c>
      <c r="X157" s="248"/>
      <c r="Y157" s="248"/>
      <c r="Z157" s="248"/>
      <c r="AA157" s="2054">
        <v>1553.62</v>
      </c>
      <c r="AB157" s="855">
        <v>13000</v>
      </c>
      <c r="AC157" s="855">
        <v>13000</v>
      </c>
      <c r="AD157" s="248"/>
      <c r="AE157" s="248"/>
      <c r="AF157" s="918">
        <v>13000</v>
      </c>
      <c r="AG157" s="877"/>
      <c r="AH157" s="248"/>
      <c r="AI157" s="248"/>
      <c r="AJ157" s="248"/>
      <c r="AK157" s="248"/>
      <c r="AL157" s="248"/>
      <c r="AM157" s="855"/>
      <c r="AN157" s="1073">
        <f t="shared" si="159"/>
        <v>0</v>
      </c>
    </row>
    <row r="158" spans="1:40" s="228" customFormat="1" ht="52.5" customHeight="1">
      <c r="A158" s="848">
        <f t="shared" si="140"/>
        <v>4</v>
      </c>
      <c r="B158" s="897" t="s">
        <v>775</v>
      </c>
      <c r="C158" s="818" t="s">
        <v>130</v>
      </c>
      <c r="D158" s="818" t="s">
        <v>418</v>
      </c>
      <c r="E158" s="259" t="s">
        <v>291</v>
      </c>
      <c r="F158" s="818">
        <v>7922688</v>
      </c>
      <c r="G158" s="818"/>
      <c r="H158" s="818" t="s">
        <v>422</v>
      </c>
      <c r="I158" s="942" t="s">
        <v>96</v>
      </c>
      <c r="J158" s="943" t="s">
        <v>427</v>
      </c>
      <c r="K158" s="944">
        <v>44992</v>
      </c>
      <c r="L158" s="923">
        <v>44900</v>
      </c>
      <c r="M158" s="923">
        <v>34900</v>
      </c>
      <c r="N158" s="899"/>
      <c r="O158" s="854">
        <f>L158*0.9</f>
        <v>40410</v>
      </c>
      <c r="P158" s="899"/>
      <c r="Q158" s="899"/>
      <c r="R158" s="899"/>
      <c r="S158" s="878">
        <f>2900+1600-1361</f>
        <v>3139</v>
      </c>
      <c r="T158" s="878"/>
      <c r="U158" s="878">
        <v>5689</v>
      </c>
      <c r="V158" s="855">
        <f t="shared" si="171"/>
        <v>5689</v>
      </c>
      <c r="W158" s="918">
        <v>13000</v>
      </c>
      <c r="X158" s="248"/>
      <c r="Y158" s="248"/>
      <c r="Z158" s="248"/>
      <c r="AA158" s="2054">
        <v>9126.6740000000009</v>
      </c>
      <c r="AB158" s="855">
        <v>19000</v>
      </c>
      <c r="AC158" s="855">
        <v>19000</v>
      </c>
      <c r="AD158" s="855">
        <f t="shared" ref="AD158:AD159" si="173">AF158-W158</f>
        <v>0</v>
      </c>
      <c r="AE158" s="248"/>
      <c r="AF158" s="918">
        <v>13000</v>
      </c>
      <c r="AG158" s="1338" t="s">
        <v>1528</v>
      </c>
      <c r="AH158" s="248"/>
      <c r="AI158" s="248"/>
      <c r="AJ158" s="248"/>
      <c r="AK158" s="248"/>
      <c r="AL158" s="248"/>
      <c r="AM158" s="855"/>
      <c r="AN158" s="1073">
        <f t="shared" si="159"/>
        <v>0</v>
      </c>
    </row>
    <row r="159" spans="1:40" s="228" customFormat="1" ht="45.6" customHeight="1">
      <c r="A159" s="848">
        <f t="shared" si="140"/>
        <v>5</v>
      </c>
      <c r="B159" s="897" t="s">
        <v>776</v>
      </c>
      <c r="C159" s="818" t="s">
        <v>130</v>
      </c>
      <c r="D159" s="818" t="s">
        <v>418</v>
      </c>
      <c r="E159" s="259" t="s">
        <v>291</v>
      </c>
      <c r="F159" s="818">
        <v>7876147</v>
      </c>
      <c r="G159" s="818"/>
      <c r="H159" s="818" t="s">
        <v>423</v>
      </c>
      <c r="I159" s="942" t="s">
        <v>114</v>
      </c>
      <c r="J159" s="943" t="s">
        <v>428</v>
      </c>
      <c r="K159" s="944">
        <v>19266</v>
      </c>
      <c r="L159" s="923">
        <v>19200</v>
      </c>
      <c r="M159" s="923">
        <v>14700</v>
      </c>
      <c r="N159" s="899"/>
      <c r="O159" s="854">
        <f>L159*0.9</f>
        <v>17280</v>
      </c>
      <c r="P159" s="899"/>
      <c r="Q159" s="899"/>
      <c r="R159" s="899"/>
      <c r="S159" s="878">
        <v>3200</v>
      </c>
      <c r="T159" s="878">
        <v>341.46600000000001</v>
      </c>
      <c r="U159" s="878">
        <v>3200</v>
      </c>
      <c r="V159" s="855">
        <f t="shared" si="171"/>
        <v>3200</v>
      </c>
      <c r="W159" s="934">
        <v>6000</v>
      </c>
      <c r="X159" s="248"/>
      <c r="Y159" s="248"/>
      <c r="Z159" s="248"/>
      <c r="AA159" s="2054">
        <v>4368.4110000000001</v>
      </c>
      <c r="AB159" s="877">
        <v>11500</v>
      </c>
      <c r="AC159" s="877">
        <v>11500</v>
      </c>
      <c r="AD159" s="855">
        <f t="shared" si="173"/>
        <v>0</v>
      </c>
      <c r="AE159" s="248"/>
      <c r="AF159" s="934">
        <v>6000</v>
      </c>
      <c r="AG159" s="1338" t="s">
        <v>1529</v>
      </c>
      <c r="AH159" s="248"/>
      <c r="AI159" s="248"/>
      <c r="AJ159" s="248"/>
      <c r="AK159" s="248"/>
      <c r="AL159" s="248"/>
      <c r="AM159" s="855"/>
      <c r="AN159" s="1073">
        <f t="shared" si="159"/>
        <v>0</v>
      </c>
    </row>
    <row r="160" spans="1:40" s="250" customFormat="1" ht="22.5" customHeight="1">
      <c r="A160" s="871"/>
      <c r="B160" s="898" t="s">
        <v>186</v>
      </c>
      <c r="C160" s="248">
        <f t="shared" ref="C160:J160" si="174">SUM(C161:C163)</f>
        <v>0</v>
      </c>
      <c r="D160" s="248">
        <f t="shared" si="174"/>
        <v>0</v>
      </c>
      <c r="E160" s="248">
        <f t="shared" si="174"/>
        <v>0</v>
      </c>
      <c r="F160" s="248"/>
      <c r="G160" s="248">
        <f t="shared" si="174"/>
        <v>0</v>
      </c>
      <c r="H160" s="248">
        <f t="shared" si="174"/>
        <v>0</v>
      </c>
      <c r="I160" s="248">
        <f t="shared" si="174"/>
        <v>0</v>
      </c>
      <c r="J160" s="248">
        <f t="shared" si="174"/>
        <v>0</v>
      </c>
      <c r="K160" s="248">
        <f>K161+K162+K163</f>
        <v>63645</v>
      </c>
      <c r="L160" s="248">
        <f t="shared" ref="L160:AL160" si="175">L161+L162+L163</f>
        <v>60300</v>
      </c>
      <c r="M160" s="248">
        <f t="shared" si="175"/>
        <v>39250</v>
      </c>
      <c r="N160" s="899">
        <f t="shared" si="175"/>
        <v>0</v>
      </c>
      <c r="O160" s="899">
        <f t="shared" si="175"/>
        <v>55600</v>
      </c>
      <c r="P160" s="899">
        <f t="shared" si="175"/>
        <v>0</v>
      </c>
      <c r="Q160" s="899">
        <f t="shared" si="175"/>
        <v>0</v>
      </c>
      <c r="R160" s="899">
        <f t="shared" si="175"/>
        <v>0</v>
      </c>
      <c r="S160" s="899">
        <f t="shared" si="175"/>
        <v>9000</v>
      </c>
      <c r="T160" s="899">
        <f t="shared" si="175"/>
        <v>3685.9610000000002</v>
      </c>
      <c r="U160" s="899">
        <f t="shared" si="175"/>
        <v>15371</v>
      </c>
      <c r="V160" s="248">
        <f t="shared" si="175"/>
        <v>15371</v>
      </c>
      <c r="W160" s="919">
        <f t="shared" si="175"/>
        <v>12000</v>
      </c>
      <c r="X160" s="248">
        <f t="shared" si="175"/>
        <v>0</v>
      </c>
      <c r="Y160" s="248">
        <f t="shared" si="175"/>
        <v>0</v>
      </c>
      <c r="Z160" s="248">
        <f t="shared" si="175"/>
        <v>0</v>
      </c>
      <c r="AA160" s="2034">
        <f t="shared" si="175"/>
        <v>10794.966</v>
      </c>
      <c r="AB160" s="248">
        <f t="shared" ref="AB160:AF160" si="176">AB161+AB162+AB163</f>
        <v>26000</v>
      </c>
      <c r="AC160" s="248">
        <f t="shared" ref="AC160" si="177">AC161+AC162+AC163</f>
        <v>26000</v>
      </c>
      <c r="AD160" s="248">
        <f t="shared" si="176"/>
        <v>9800</v>
      </c>
      <c r="AE160" s="248">
        <f t="shared" si="176"/>
        <v>0</v>
      </c>
      <c r="AF160" s="919">
        <f t="shared" si="176"/>
        <v>21800</v>
      </c>
      <c r="AG160" s="258"/>
      <c r="AH160" s="248">
        <f t="shared" si="175"/>
        <v>0</v>
      </c>
      <c r="AI160" s="248">
        <f t="shared" si="175"/>
        <v>0</v>
      </c>
      <c r="AJ160" s="248">
        <f t="shared" si="175"/>
        <v>0</v>
      </c>
      <c r="AK160" s="248">
        <f t="shared" si="175"/>
        <v>0</v>
      </c>
      <c r="AL160" s="248">
        <f t="shared" si="175"/>
        <v>0</v>
      </c>
      <c r="AM160" s="248"/>
      <c r="AN160" s="1073">
        <f t="shared" si="159"/>
        <v>9800</v>
      </c>
    </row>
    <row r="161" spans="1:40" s="228" customFormat="1" ht="55.5" customHeight="1">
      <c r="A161" s="848">
        <v>1</v>
      </c>
      <c r="B161" s="897" t="s">
        <v>190</v>
      </c>
      <c r="C161" s="818" t="s">
        <v>150</v>
      </c>
      <c r="D161" s="818" t="s">
        <v>193</v>
      </c>
      <c r="E161" s="259" t="s">
        <v>188</v>
      </c>
      <c r="F161" s="818">
        <v>7492885</v>
      </c>
      <c r="G161" s="818"/>
      <c r="H161" s="818" t="s">
        <v>196</v>
      </c>
      <c r="I161" s="909" t="s">
        <v>82</v>
      </c>
      <c r="J161" s="909" t="s">
        <v>777</v>
      </c>
      <c r="K161" s="953">
        <v>13326</v>
      </c>
      <c r="L161" s="953">
        <v>13300</v>
      </c>
      <c r="M161" s="953">
        <v>9800</v>
      </c>
      <c r="N161" s="899"/>
      <c r="O161" s="851">
        <v>13300</v>
      </c>
      <c r="P161" s="899"/>
      <c r="Q161" s="899"/>
      <c r="R161" s="899"/>
      <c r="S161" s="878">
        <v>2900</v>
      </c>
      <c r="T161" s="878">
        <v>2900</v>
      </c>
      <c r="U161" s="1829">
        <v>4000</v>
      </c>
      <c r="V161" s="855">
        <f t="shared" ref="V161:V163" si="178">R161+U161</f>
        <v>4000</v>
      </c>
      <c r="W161" s="917">
        <v>3000</v>
      </c>
      <c r="X161" s="248"/>
      <c r="Y161" s="248"/>
      <c r="Z161" s="248"/>
      <c r="AA161" s="2035">
        <v>1913</v>
      </c>
      <c r="AB161" s="260">
        <v>6000</v>
      </c>
      <c r="AC161" s="260">
        <v>6000</v>
      </c>
      <c r="AD161" s="855">
        <f t="shared" ref="AD161:AD163" si="179">AF161-W161</f>
        <v>2800</v>
      </c>
      <c r="AE161" s="248"/>
      <c r="AF161" s="917">
        <f>3000+2800</f>
        <v>5800</v>
      </c>
      <c r="AG161" s="612" t="s">
        <v>1498</v>
      </c>
      <c r="AH161" s="248"/>
      <c r="AI161" s="248"/>
      <c r="AJ161" s="248"/>
      <c r="AK161" s="248"/>
      <c r="AL161" s="248"/>
      <c r="AM161" s="855"/>
      <c r="AN161" s="1073">
        <f t="shared" si="159"/>
        <v>2800</v>
      </c>
    </row>
    <row r="162" spans="1:40" s="228" customFormat="1" ht="80.45" customHeight="1">
      <c r="A162" s="848">
        <v>2</v>
      </c>
      <c r="B162" s="897" t="s">
        <v>191</v>
      </c>
      <c r="C162" s="818" t="s">
        <v>150</v>
      </c>
      <c r="D162" s="818" t="s">
        <v>193</v>
      </c>
      <c r="E162" s="259" t="s">
        <v>188</v>
      </c>
      <c r="F162" s="818">
        <v>7918525</v>
      </c>
      <c r="G162" s="818"/>
      <c r="H162" s="818" t="s">
        <v>197</v>
      </c>
      <c r="I162" s="909" t="s">
        <v>82</v>
      </c>
      <c r="J162" s="909" t="s">
        <v>778</v>
      </c>
      <c r="K162" s="953">
        <v>15990</v>
      </c>
      <c r="L162" s="953">
        <v>15900</v>
      </c>
      <c r="M162" s="953">
        <v>11000</v>
      </c>
      <c r="N162" s="899"/>
      <c r="O162" s="854">
        <f>L162*0.9</f>
        <v>14310</v>
      </c>
      <c r="P162" s="899"/>
      <c r="Q162" s="899"/>
      <c r="R162" s="899"/>
      <c r="S162" s="878">
        <v>2900</v>
      </c>
      <c r="T162" s="878">
        <v>328.49200000000002</v>
      </c>
      <c r="U162" s="1829">
        <v>5000</v>
      </c>
      <c r="V162" s="855">
        <f t="shared" si="178"/>
        <v>5000</v>
      </c>
      <c r="W162" s="917">
        <v>3000</v>
      </c>
      <c r="X162" s="248"/>
      <c r="Y162" s="248"/>
      <c r="Z162" s="248"/>
      <c r="AA162" s="2035">
        <v>2881.9659999999999</v>
      </c>
      <c r="AB162" s="953">
        <v>10000</v>
      </c>
      <c r="AC162" s="953">
        <v>10000</v>
      </c>
      <c r="AD162" s="855">
        <f t="shared" si="179"/>
        <v>3000</v>
      </c>
      <c r="AE162" s="248"/>
      <c r="AF162" s="917">
        <f>3000+3000</f>
        <v>6000</v>
      </c>
      <c r="AG162" s="793" t="s">
        <v>1497</v>
      </c>
      <c r="AH162" s="248"/>
      <c r="AI162" s="248"/>
      <c r="AJ162" s="248"/>
      <c r="AK162" s="248"/>
      <c r="AL162" s="248"/>
      <c r="AM162" s="855"/>
      <c r="AN162" s="1073">
        <f t="shared" si="159"/>
        <v>3000</v>
      </c>
    </row>
    <row r="163" spans="1:40" s="228" customFormat="1" ht="55.5" customHeight="1">
      <c r="A163" s="848">
        <v>3</v>
      </c>
      <c r="B163" s="897" t="s">
        <v>192</v>
      </c>
      <c r="C163" s="818" t="s">
        <v>150</v>
      </c>
      <c r="D163" s="818" t="s">
        <v>193</v>
      </c>
      <c r="E163" s="259" t="s">
        <v>188</v>
      </c>
      <c r="F163" s="818">
        <v>7918524</v>
      </c>
      <c r="G163" s="818"/>
      <c r="H163" s="818" t="s">
        <v>198</v>
      </c>
      <c r="I163" s="909" t="s">
        <v>82</v>
      </c>
      <c r="J163" s="909" t="s">
        <v>779</v>
      </c>
      <c r="K163" s="953">
        <v>34329</v>
      </c>
      <c r="L163" s="953">
        <f>34300-3200</f>
        <v>31100</v>
      </c>
      <c r="M163" s="953">
        <f>20500*0.9</f>
        <v>18450</v>
      </c>
      <c r="N163" s="899"/>
      <c r="O163" s="854">
        <f>L163*0.9</f>
        <v>27990</v>
      </c>
      <c r="P163" s="899"/>
      <c r="Q163" s="899"/>
      <c r="R163" s="899"/>
      <c r="S163" s="878">
        <v>3200</v>
      </c>
      <c r="T163" s="878">
        <v>457.46899999999999</v>
      </c>
      <c r="U163" s="1829">
        <v>6371</v>
      </c>
      <c r="V163" s="855">
        <f t="shared" si="178"/>
        <v>6371</v>
      </c>
      <c r="W163" s="917">
        <v>6000</v>
      </c>
      <c r="X163" s="248"/>
      <c r="Y163" s="248"/>
      <c r="Z163" s="248"/>
      <c r="AA163" s="2035">
        <v>6000</v>
      </c>
      <c r="AB163" s="953">
        <v>10000</v>
      </c>
      <c r="AC163" s="953">
        <v>10000</v>
      </c>
      <c r="AD163" s="855">
        <f t="shared" si="179"/>
        <v>4000</v>
      </c>
      <c r="AE163" s="248"/>
      <c r="AF163" s="953">
        <v>10000</v>
      </c>
      <c r="AG163" s="612" t="s">
        <v>1498</v>
      </c>
      <c r="AH163" s="248"/>
      <c r="AI163" s="248"/>
      <c r="AJ163" s="248"/>
      <c r="AK163" s="248"/>
      <c r="AL163" s="248"/>
      <c r="AM163" s="855"/>
      <c r="AN163" s="1073">
        <f t="shared" si="159"/>
        <v>4000</v>
      </c>
    </row>
    <row r="164" spans="1:40" s="228" customFormat="1" ht="23.45" customHeight="1">
      <c r="A164" s="920"/>
      <c r="B164" s="898" t="s">
        <v>308</v>
      </c>
      <c r="C164" s="259"/>
      <c r="D164" s="259"/>
      <c r="E164" s="259"/>
      <c r="F164" s="259"/>
      <c r="G164" s="259"/>
      <c r="H164" s="259"/>
      <c r="I164" s="259"/>
      <c r="J164" s="259"/>
      <c r="K164" s="248">
        <f>K165+K166+K167+K168</f>
        <v>109365</v>
      </c>
      <c r="L164" s="248">
        <f t="shared" ref="L164:AL164" si="180">L165+L166+L167+L168</f>
        <v>109300</v>
      </c>
      <c r="M164" s="248">
        <f t="shared" si="180"/>
        <v>69200</v>
      </c>
      <c r="N164" s="899">
        <f t="shared" si="180"/>
        <v>0</v>
      </c>
      <c r="O164" s="899">
        <f t="shared" si="180"/>
        <v>98370</v>
      </c>
      <c r="P164" s="899">
        <f t="shared" si="180"/>
        <v>0</v>
      </c>
      <c r="Q164" s="899">
        <f t="shared" si="180"/>
        <v>0</v>
      </c>
      <c r="R164" s="899">
        <f t="shared" si="180"/>
        <v>0</v>
      </c>
      <c r="S164" s="899">
        <f t="shared" si="180"/>
        <v>36000</v>
      </c>
      <c r="T164" s="899">
        <f t="shared" si="180"/>
        <v>8751.5619999999999</v>
      </c>
      <c r="U164" s="899">
        <f t="shared" si="180"/>
        <v>36000</v>
      </c>
      <c r="V164" s="248">
        <f t="shared" si="180"/>
        <v>36000</v>
      </c>
      <c r="W164" s="919">
        <f t="shared" si="180"/>
        <v>20000</v>
      </c>
      <c r="X164" s="248">
        <f t="shared" si="180"/>
        <v>0</v>
      </c>
      <c r="Y164" s="248">
        <f t="shared" si="180"/>
        <v>0</v>
      </c>
      <c r="Z164" s="248">
        <f t="shared" si="180"/>
        <v>0</v>
      </c>
      <c r="AA164" s="2034">
        <f t="shared" si="180"/>
        <v>13609.069</v>
      </c>
      <c r="AB164" s="248">
        <f t="shared" ref="AB164:AF164" si="181">AB165+AB166+AB167+AB168</f>
        <v>41100</v>
      </c>
      <c r="AC164" s="248">
        <f t="shared" ref="AC164" si="182">AC165+AC166+AC167+AC168</f>
        <v>41300</v>
      </c>
      <c r="AD164" s="248">
        <f t="shared" si="181"/>
        <v>13200</v>
      </c>
      <c r="AE164" s="248">
        <f t="shared" si="181"/>
        <v>0</v>
      </c>
      <c r="AF164" s="919">
        <f t="shared" si="181"/>
        <v>33200</v>
      </c>
      <c r="AG164" s="258"/>
      <c r="AH164" s="248">
        <f t="shared" si="180"/>
        <v>0</v>
      </c>
      <c r="AI164" s="248">
        <f t="shared" si="180"/>
        <v>0</v>
      </c>
      <c r="AJ164" s="248">
        <f t="shared" si="180"/>
        <v>0</v>
      </c>
      <c r="AK164" s="248">
        <f t="shared" si="180"/>
        <v>0</v>
      </c>
      <c r="AL164" s="248">
        <f t="shared" si="180"/>
        <v>0</v>
      </c>
      <c r="AM164" s="855"/>
      <c r="AN164" s="1073">
        <f t="shared" si="159"/>
        <v>13200</v>
      </c>
    </row>
    <row r="165" spans="1:40" s="228" customFormat="1" ht="75">
      <c r="A165" s="848">
        <v>1</v>
      </c>
      <c r="B165" s="876" t="s">
        <v>314</v>
      </c>
      <c r="C165" s="818" t="s">
        <v>309</v>
      </c>
      <c r="D165" s="818" t="s">
        <v>318</v>
      </c>
      <c r="E165" s="259" t="s">
        <v>319</v>
      </c>
      <c r="F165" s="818">
        <v>7941109</v>
      </c>
      <c r="G165" s="818"/>
      <c r="H165" s="818" t="s">
        <v>320</v>
      </c>
      <c r="I165" s="909" t="s">
        <v>82</v>
      </c>
      <c r="J165" s="259" t="s">
        <v>324</v>
      </c>
      <c r="K165" s="910">
        <v>23502</v>
      </c>
      <c r="L165" s="910">
        <v>23500</v>
      </c>
      <c r="M165" s="910">
        <v>15300</v>
      </c>
      <c r="N165" s="899"/>
      <c r="O165" s="941">
        <f>L165*0.9</f>
        <v>21150</v>
      </c>
      <c r="P165" s="899"/>
      <c r="Q165" s="899"/>
      <c r="R165" s="894"/>
      <c r="S165" s="1830">
        <v>8000</v>
      </c>
      <c r="T165" s="878">
        <v>803.77300000000002</v>
      </c>
      <c r="U165" s="1830">
        <v>8000</v>
      </c>
      <c r="V165" s="855">
        <f t="shared" ref="V165:V168" si="183">R165+U165</f>
        <v>8000</v>
      </c>
      <c r="W165" s="918">
        <v>4000</v>
      </c>
      <c r="X165" s="248"/>
      <c r="Y165" s="248"/>
      <c r="Z165" s="248"/>
      <c r="AA165" s="2035">
        <v>3492.0079999999998</v>
      </c>
      <c r="AB165" s="855">
        <v>11200</v>
      </c>
      <c r="AC165" s="855">
        <v>11221</v>
      </c>
      <c r="AD165" s="855">
        <f t="shared" ref="AD165:AD168" si="184">AF165-W165</f>
        <v>3300</v>
      </c>
      <c r="AE165" s="248"/>
      <c r="AF165" s="918">
        <f>7000+300</f>
        <v>7300</v>
      </c>
      <c r="AG165" s="1790" t="s">
        <v>1647</v>
      </c>
      <c r="AH165" s="248"/>
      <c r="AI165" s="248"/>
      <c r="AJ165" s="248"/>
      <c r="AK165" s="248"/>
      <c r="AL165" s="248"/>
      <c r="AM165" s="855"/>
      <c r="AN165" s="1073">
        <f t="shared" si="159"/>
        <v>3300</v>
      </c>
    </row>
    <row r="166" spans="1:40" s="228" customFormat="1" ht="74.45" customHeight="1">
      <c r="A166" s="848">
        <f>A165+1</f>
        <v>2</v>
      </c>
      <c r="B166" s="876" t="s">
        <v>315</v>
      </c>
      <c r="C166" s="818" t="s">
        <v>309</v>
      </c>
      <c r="D166" s="818" t="s">
        <v>318</v>
      </c>
      <c r="E166" s="259" t="s">
        <v>319</v>
      </c>
      <c r="F166" s="818">
        <v>7879286</v>
      </c>
      <c r="G166" s="818"/>
      <c r="H166" s="818" t="s">
        <v>321</v>
      </c>
      <c r="I166" s="909" t="s">
        <v>82</v>
      </c>
      <c r="J166" s="259" t="s">
        <v>325</v>
      </c>
      <c r="K166" s="910">
        <v>21309</v>
      </c>
      <c r="L166" s="910">
        <v>21300</v>
      </c>
      <c r="M166" s="910">
        <v>15300</v>
      </c>
      <c r="N166" s="899"/>
      <c r="O166" s="941">
        <f>L166*0.9</f>
        <v>19170</v>
      </c>
      <c r="P166" s="899"/>
      <c r="Q166" s="899"/>
      <c r="R166" s="894"/>
      <c r="S166" s="1830">
        <v>8000</v>
      </c>
      <c r="T166" s="878">
        <v>5926.9320000000007</v>
      </c>
      <c r="U166" s="1830">
        <v>8000</v>
      </c>
      <c r="V166" s="855">
        <f t="shared" si="183"/>
        <v>8000</v>
      </c>
      <c r="W166" s="918">
        <v>4000</v>
      </c>
      <c r="X166" s="248"/>
      <c r="Y166" s="248"/>
      <c r="Z166" s="248"/>
      <c r="AA166" s="2035">
        <v>2570</v>
      </c>
      <c r="AB166" s="855">
        <v>8900</v>
      </c>
      <c r="AC166" s="855">
        <v>8949</v>
      </c>
      <c r="AD166" s="855">
        <f t="shared" si="184"/>
        <v>3300</v>
      </c>
      <c r="AE166" s="248"/>
      <c r="AF166" s="918">
        <f>7000+300</f>
        <v>7300</v>
      </c>
      <c r="AG166" s="1790" t="s">
        <v>1647</v>
      </c>
      <c r="AH166" s="248"/>
      <c r="AI166" s="248"/>
      <c r="AJ166" s="248"/>
      <c r="AK166" s="248"/>
      <c r="AL166" s="248"/>
      <c r="AM166" s="855"/>
      <c r="AN166" s="1073">
        <f t="shared" si="159"/>
        <v>3300</v>
      </c>
    </row>
    <row r="167" spans="1:40" s="228" customFormat="1" ht="63.6" customHeight="1">
      <c r="A167" s="848">
        <f t="shared" ref="A167:A168" si="185">A166+1</f>
        <v>3</v>
      </c>
      <c r="B167" s="876" t="s">
        <v>316</v>
      </c>
      <c r="C167" s="818" t="s">
        <v>309</v>
      </c>
      <c r="D167" s="818" t="s">
        <v>318</v>
      </c>
      <c r="E167" s="259" t="s">
        <v>319</v>
      </c>
      <c r="F167" s="818">
        <v>7879290</v>
      </c>
      <c r="G167" s="818"/>
      <c r="H167" s="818" t="s">
        <v>322</v>
      </c>
      <c r="I167" s="909" t="s">
        <v>82</v>
      </c>
      <c r="J167" s="259" t="s">
        <v>326</v>
      </c>
      <c r="K167" s="910">
        <v>26327</v>
      </c>
      <c r="L167" s="910">
        <v>26300</v>
      </c>
      <c r="M167" s="910">
        <v>20600</v>
      </c>
      <c r="N167" s="899"/>
      <c r="O167" s="941">
        <f>L167*0.9</f>
        <v>23670</v>
      </c>
      <c r="P167" s="899"/>
      <c r="Q167" s="899"/>
      <c r="R167" s="894"/>
      <c r="S167" s="1830">
        <v>10000</v>
      </c>
      <c r="T167" s="878">
        <v>893.48099999999999</v>
      </c>
      <c r="U167" s="1830">
        <v>10000</v>
      </c>
      <c r="V167" s="855">
        <f t="shared" si="183"/>
        <v>10000</v>
      </c>
      <c r="W167" s="945">
        <v>6000</v>
      </c>
      <c r="X167" s="248"/>
      <c r="Y167" s="248"/>
      <c r="Z167" s="248"/>
      <c r="AA167" s="2035">
        <v>4004.79</v>
      </c>
      <c r="AB167" s="1367">
        <v>11100</v>
      </c>
      <c r="AC167" s="1367">
        <v>11183</v>
      </c>
      <c r="AD167" s="855">
        <f t="shared" si="184"/>
        <v>4600</v>
      </c>
      <c r="AE167" s="248"/>
      <c r="AF167" s="945">
        <f>6000+1956+2644</f>
        <v>10600</v>
      </c>
      <c r="AG167" s="1790" t="s">
        <v>1647</v>
      </c>
      <c r="AH167" s="248"/>
      <c r="AI167" s="248"/>
      <c r="AJ167" s="248"/>
      <c r="AK167" s="248"/>
      <c r="AL167" s="248"/>
      <c r="AM167" s="855"/>
      <c r="AN167" s="1073">
        <f t="shared" si="159"/>
        <v>4600</v>
      </c>
    </row>
    <row r="168" spans="1:40" s="228" customFormat="1" ht="63" customHeight="1">
      <c r="A168" s="848">
        <f t="shared" si="185"/>
        <v>4</v>
      </c>
      <c r="B168" s="876" t="s">
        <v>317</v>
      </c>
      <c r="C168" s="818" t="s">
        <v>309</v>
      </c>
      <c r="D168" s="818" t="s">
        <v>318</v>
      </c>
      <c r="E168" s="259" t="s">
        <v>319</v>
      </c>
      <c r="F168" s="818">
        <v>7879289</v>
      </c>
      <c r="G168" s="818"/>
      <c r="H168" s="818" t="s">
        <v>323</v>
      </c>
      <c r="I168" s="909" t="s">
        <v>82</v>
      </c>
      <c r="J168" s="259" t="s">
        <v>327</v>
      </c>
      <c r="K168" s="910">
        <v>38227</v>
      </c>
      <c r="L168" s="910">
        <v>38200</v>
      </c>
      <c r="M168" s="910">
        <v>18000</v>
      </c>
      <c r="N168" s="899"/>
      <c r="O168" s="941">
        <f>L168*0.9</f>
        <v>34380</v>
      </c>
      <c r="P168" s="899"/>
      <c r="Q168" s="899"/>
      <c r="R168" s="894"/>
      <c r="S168" s="1830">
        <v>10000</v>
      </c>
      <c r="T168" s="878">
        <v>1127.376</v>
      </c>
      <c r="U168" s="1830">
        <v>10000</v>
      </c>
      <c r="V168" s="855">
        <f t="shared" si="183"/>
        <v>10000</v>
      </c>
      <c r="W168" s="945">
        <v>6000</v>
      </c>
      <c r="X168" s="248"/>
      <c r="Y168" s="248"/>
      <c r="Z168" s="248"/>
      <c r="AA168" s="2035">
        <v>3542.2710000000002</v>
      </c>
      <c r="AB168" s="1367">
        <v>9900</v>
      </c>
      <c r="AC168" s="1367">
        <v>9947</v>
      </c>
      <c r="AD168" s="855">
        <f t="shared" si="184"/>
        <v>2000</v>
      </c>
      <c r="AE168" s="248"/>
      <c r="AF168" s="945">
        <f>6000+2000</f>
        <v>8000</v>
      </c>
      <c r="AG168" s="1790" t="s">
        <v>1647</v>
      </c>
      <c r="AH168" s="248"/>
      <c r="AI168" s="248"/>
      <c r="AJ168" s="248"/>
      <c r="AK168" s="248"/>
      <c r="AL168" s="248"/>
      <c r="AM168" s="855"/>
      <c r="AN168" s="1073">
        <f t="shared" si="159"/>
        <v>2000</v>
      </c>
    </row>
    <row r="169" spans="1:40" s="228" customFormat="1">
      <c r="A169" s="920"/>
      <c r="B169" s="898" t="s">
        <v>374</v>
      </c>
      <c r="C169" s="259"/>
      <c r="D169" s="259"/>
      <c r="E169" s="259"/>
      <c r="F169" s="259"/>
      <c r="G169" s="259"/>
      <c r="H169" s="259"/>
      <c r="I169" s="259"/>
      <c r="J169" s="259"/>
      <c r="K169" s="248">
        <f>K170+K171</f>
        <v>52109</v>
      </c>
      <c r="L169" s="248">
        <f t="shared" ref="L169:AL169" si="186">L170+L171</f>
        <v>39900</v>
      </c>
      <c r="M169" s="248">
        <f t="shared" si="186"/>
        <v>30900</v>
      </c>
      <c r="N169" s="899">
        <f t="shared" si="186"/>
        <v>0</v>
      </c>
      <c r="O169" s="899">
        <f t="shared" si="186"/>
        <v>37400</v>
      </c>
      <c r="P169" s="899">
        <f t="shared" si="186"/>
        <v>0</v>
      </c>
      <c r="Q169" s="899">
        <f t="shared" si="186"/>
        <v>0</v>
      </c>
      <c r="R169" s="899">
        <f t="shared" si="186"/>
        <v>0</v>
      </c>
      <c r="S169" s="899">
        <f t="shared" si="186"/>
        <v>9000</v>
      </c>
      <c r="T169" s="899">
        <f t="shared" si="186"/>
        <v>4064.703</v>
      </c>
      <c r="U169" s="899">
        <f t="shared" si="186"/>
        <v>12500</v>
      </c>
      <c r="V169" s="248">
        <f t="shared" si="186"/>
        <v>12500</v>
      </c>
      <c r="W169" s="919">
        <f t="shared" si="186"/>
        <v>11000</v>
      </c>
      <c r="X169" s="248">
        <f t="shared" si="186"/>
        <v>0</v>
      </c>
      <c r="Y169" s="248">
        <f t="shared" si="186"/>
        <v>0</v>
      </c>
      <c r="Z169" s="248">
        <f t="shared" si="186"/>
        <v>0</v>
      </c>
      <c r="AA169" s="2034">
        <f t="shared" si="186"/>
        <v>6769.4189999999999</v>
      </c>
      <c r="AB169" s="248">
        <f t="shared" ref="AB169:AF169" si="187">AB170+AB171</f>
        <v>19300</v>
      </c>
      <c r="AC169" s="248">
        <f t="shared" ref="AC169" si="188">AC170+AC171</f>
        <v>19300</v>
      </c>
      <c r="AD169" s="248">
        <f t="shared" si="187"/>
        <v>2500</v>
      </c>
      <c r="AE169" s="248">
        <f t="shared" si="187"/>
        <v>0</v>
      </c>
      <c r="AF169" s="919">
        <f t="shared" si="187"/>
        <v>13500</v>
      </c>
      <c r="AG169" s="258"/>
      <c r="AH169" s="248">
        <f t="shared" si="186"/>
        <v>0</v>
      </c>
      <c r="AI169" s="248">
        <f t="shared" si="186"/>
        <v>0</v>
      </c>
      <c r="AJ169" s="248">
        <f t="shared" si="186"/>
        <v>0</v>
      </c>
      <c r="AK169" s="248">
        <f t="shared" si="186"/>
        <v>0</v>
      </c>
      <c r="AL169" s="248">
        <f t="shared" si="186"/>
        <v>0</v>
      </c>
      <c r="AM169" s="855"/>
      <c r="AN169" s="1073">
        <f t="shared" si="159"/>
        <v>2500</v>
      </c>
    </row>
    <row r="170" spans="1:40" s="228" customFormat="1" ht="47.45" customHeight="1">
      <c r="A170" s="848">
        <v>1</v>
      </c>
      <c r="B170" s="897" t="s">
        <v>780</v>
      </c>
      <c r="C170" s="818" t="s">
        <v>79</v>
      </c>
      <c r="D170" s="818" t="s">
        <v>77</v>
      </c>
      <c r="E170" s="259" t="s">
        <v>372</v>
      </c>
      <c r="F170" s="818">
        <v>7915045</v>
      </c>
      <c r="G170" s="818"/>
      <c r="H170" s="818"/>
      <c r="I170" s="909" t="s">
        <v>84</v>
      </c>
      <c r="J170" s="259" t="s">
        <v>375</v>
      </c>
      <c r="K170" s="926">
        <v>14943</v>
      </c>
      <c r="L170" s="926">
        <v>14900</v>
      </c>
      <c r="M170" s="926">
        <v>12600</v>
      </c>
      <c r="N170" s="899"/>
      <c r="O170" s="915">
        <v>14900</v>
      </c>
      <c r="P170" s="899"/>
      <c r="Q170" s="899"/>
      <c r="R170" s="899"/>
      <c r="S170" s="878">
        <v>3700</v>
      </c>
      <c r="T170" s="878">
        <v>3700</v>
      </c>
      <c r="U170" s="852">
        <v>3700</v>
      </c>
      <c r="V170" s="855">
        <f t="shared" ref="V170:V171" si="189">R170+U170</f>
        <v>3700</v>
      </c>
      <c r="W170" s="929">
        <v>4000</v>
      </c>
      <c r="X170" s="248"/>
      <c r="Y170" s="248"/>
      <c r="Z170" s="248"/>
      <c r="AA170" s="2034"/>
      <c r="AB170" s="927">
        <v>4000</v>
      </c>
      <c r="AC170" s="927">
        <v>4000</v>
      </c>
      <c r="AD170" s="248"/>
      <c r="AE170" s="248"/>
      <c r="AF170" s="929">
        <v>4000</v>
      </c>
      <c r="AG170" s="258"/>
      <c r="AH170" s="248"/>
      <c r="AI170" s="248"/>
      <c r="AJ170" s="248"/>
      <c r="AK170" s="248"/>
      <c r="AL170" s="248"/>
      <c r="AM170" s="855"/>
      <c r="AN170" s="1073">
        <f t="shared" si="159"/>
        <v>0</v>
      </c>
    </row>
    <row r="171" spans="1:40" s="228" customFormat="1" ht="47.45" customHeight="1">
      <c r="A171" s="848">
        <v>2</v>
      </c>
      <c r="B171" s="897" t="s">
        <v>781</v>
      </c>
      <c r="C171" s="818" t="s">
        <v>79</v>
      </c>
      <c r="D171" s="818" t="s">
        <v>77</v>
      </c>
      <c r="E171" s="259" t="s">
        <v>372</v>
      </c>
      <c r="F171" s="818">
        <v>7913210</v>
      </c>
      <c r="G171" s="818"/>
      <c r="H171" s="818"/>
      <c r="I171" s="909" t="s">
        <v>84</v>
      </c>
      <c r="J171" s="259" t="s">
        <v>378</v>
      </c>
      <c r="K171" s="926">
        <v>37166</v>
      </c>
      <c r="L171" s="926">
        <v>25000</v>
      </c>
      <c r="M171" s="926">
        <v>18300</v>
      </c>
      <c r="N171" s="899"/>
      <c r="O171" s="941">
        <f>L171*0.9</f>
        <v>22500</v>
      </c>
      <c r="P171" s="899"/>
      <c r="Q171" s="899"/>
      <c r="R171" s="899"/>
      <c r="S171" s="878">
        <f>3700+1600</f>
        <v>5300</v>
      </c>
      <c r="T171" s="915">
        <v>364.70299999999997</v>
      </c>
      <c r="U171" s="852">
        <v>8800</v>
      </c>
      <c r="V171" s="855">
        <f t="shared" si="189"/>
        <v>8800</v>
      </c>
      <c r="W171" s="929">
        <v>7000</v>
      </c>
      <c r="X171" s="248"/>
      <c r="Y171" s="248"/>
      <c r="Z171" s="248"/>
      <c r="AA171" s="2035">
        <v>6769.4189999999999</v>
      </c>
      <c r="AB171" s="260">
        <v>15300</v>
      </c>
      <c r="AC171" s="260">
        <v>15300</v>
      </c>
      <c r="AD171" s="855">
        <f>AF171-W171</f>
        <v>2500</v>
      </c>
      <c r="AE171" s="248"/>
      <c r="AF171" s="932">
        <f>15300-5800</f>
        <v>9500</v>
      </c>
      <c r="AG171" s="1699" t="s">
        <v>1682</v>
      </c>
      <c r="AH171" s="248"/>
      <c r="AI171" s="248"/>
      <c r="AJ171" s="248"/>
      <c r="AK171" s="248"/>
      <c r="AL171" s="248"/>
      <c r="AM171" s="855"/>
      <c r="AN171" s="1073">
        <f t="shared" si="159"/>
        <v>2500</v>
      </c>
    </row>
    <row r="172" spans="1:40" s="228" customFormat="1" ht="14.45" customHeight="1">
      <c r="A172" s="920"/>
      <c r="B172" s="897"/>
      <c r="C172" s="259"/>
      <c r="D172" s="259"/>
      <c r="E172" s="259"/>
      <c r="F172" s="259"/>
      <c r="G172" s="259"/>
      <c r="H172" s="259"/>
      <c r="I172" s="259"/>
      <c r="J172" s="259"/>
      <c r="K172" s="855"/>
      <c r="L172" s="855"/>
      <c r="M172" s="855"/>
      <c r="N172" s="899"/>
      <c r="O172" s="854"/>
      <c r="P172" s="899"/>
      <c r="Q172" s="899"/>
      <c r="R172" s="899"/>
      <c r="S172" s="899"/>
      <c r="T172" s="899"/>
      <c r="U172" s="899"/>
      <c r="V172" s="248"/>
      <c r="W172" s="918"/>
      <c r="X172" s="248"/>
      <c r="Y172" s="248"/>
      <c r="Z172" s="248"/>
      <c r="AA172" s="2034"/>
      <c r="AB172" s="855"/>
      <c r="AC172" s="855"/>
      <c r="AD172" s="248"/>
      <c r="AE172" s="248"/>
      <c r="AF172" s="918"/>
      <c r="AG172" s="258"/>
      <c r="AH172" s="248"/>
      <c r="AI172" s="248"/>
      <c r="AJ172" s="248"/>
      <c r="AK172" s="248"/>
      <c r="AL172" s="248"/>
      <c r="AM172" s="855"/>
      <c r="AN172" s="1073">
        <f t="shared" si="159"/>
        <v>0</v>
      </c>
    </row>
    <row r="173" spans="1:40" s="250" customFormat="1" ht="36.6" customHeight="1">
      <c r="A173" s="871" t="s">
        <v>47</v>
      </c>
      <c r="B173" s="898" t="s">
        <v>117</v>
      </c>
      <c r="C173" s="248"/>
      <c r="D173" s="248"/>
      <c r="E173" s="248"/>
      <c r="F173" s="248"/>
      <c r="G173" s="248">
        <f t="shared" ref="G173:W173" si="190">G174+G177</f>
        <v>0</v>
      </c>
      <c r="H173" s="248"/>
      <c r="I173" s="248"/>
      <c r="J173" s="248"/>
      <c r="K173" s="248">
        <f t="shared" si="190"/>
        <v>351569</v>
      </c>
      <c r="L173" s="248">
        <f t="shared" si="190"/>
        <v>325900</v>
      </c>
      <c r="M173" s="248">
        <f t="shared" si="190"/>
        <v>325900</v>
      </c>
      <c r="N173" s="899">
        <f t="shared" si="190"/>
        <v>0</v>
      </c>
      <c r="O173" s="899">
        <f t="shared" si="190"/>
        <v>219900</v>
      </c>
      <c r="P173" s="899">
        <f t="shared" si="190"/>
        <v>0</v>
      </c>
      <c r="Q173" s="899">
        <f t="shared" si="190"/>
        <v>0</v>
      </c>
      <c r="R173" s="899">
        <f t="shared" si="190"/>
        <v>34982.807999999997</v>
      </c>
      <c r="S173" s="899">
        <f t="shared" si="190"/>
        <v>60000</v>
      </c>
      <c r="T173" s="899">
        <f t="shared" si="190"/>
        <v>29152.014999999999</v>
      </c>
      <c r="U173" s="899">
        <f t="shared" si="190"/>
        <v>103927</v>
      </c>
      <c r="V173" s="248">
        <f t="shared" si="190"/>
        <v>138909.80800000002</v>
      </c>
      <c r="W173" s="919">
        <f t="shared" si="190"/>
        <v>183800</v>
      </c>
      <c r="X173" s="248">
        <f t="shared" ref="X173:AL173" si="191">X174+X177</f>
        <v>0</v>
      </c>
      <c r="Y173" s="248">
        <f t="shared" si="191"/>
        <v>0</v>
      </c>
      <c r="Z173" s="248">
        <f t="shared" si="191"/>
        <v>0</v>
      </c>
      <c r="AA173" s="2034">
        <f t="shared" si="191"/>
        <v>67768.763400000011</v>
      </c>
      <c r="AB173" s="248">
        <f t="shared" si="191"/>
        <v>164945</v>
      </c>
      <c r="AC173" s="248">
        <f t="shared" ref="AC173" si="192">AC174+AC177</f>
        <v>164945</v>
      </c>
      <c r="AD173" s="248">
        <f t="shared" ref="AD173:AE173" si="193">AD174+AD177</f>
        <v>0</v>
      </c>
      <c r="AE173" s="248">
        <f t="shared" si="193"/>
        <v>-18855</v>
      </c>
      <c r="AF173" s="919">
        <f t="shared" si="191"/>
        <v>164945</v>
      </c>
      <c r="AG173" s="258"/>
      <c r="AH173" s="248">
        <f t="shared" si="191"/>
        <v>0</v>
      </c>
      <c r="AI173" s="248">
        <f t="shared" si="191"/>
        <v>0</v>
      </c>
      <c r="AJ173" s="248">
        <f t="shared" si="191"/>
        <v>0</v>
      </c>
      <c r="AK173" s="248">
        <f t="shared" si="191"/>
        <v>0</v>
      </c>
      <c r="AL173" s="248">
        <f t="shared" si="191"/>
        <v>0</v>
      </c>
      <c r="AM173" s="248"/>
      <c r="AN173" s="1073">
        <f t="shared" si="159"/>
        <v>-18855</v>
      </c>
    </row>
    <row r="174" spans="1:40" s="693" customFormat="1" ht="20.45" customHeight="1">
      <c r="A174" s="839" t="s">
        <v>126</v>
      </c>
      <c r="B174" s="840" t="s">
        <v>75</v>
      </c>
      <c r="C174" s="902"/>
      <c r="D174" s="902"/>
      <c r="E174" s="902"/>
      <c r="F174" s="902"/>
      <c r="G174" s="902">
        <f t="shared" ref="G174:W174" si="194">G175+G176</f>
        <v>0</v>
      </c>
      <c r="H174" s="902"/>
      <c r="I174" s="902"/>
      <c r="J174" s="902"/>
      <c r="K174" s="902">
        <f t="shared" si="194"/>
        <v>178369</v>
      </c>
      <c r="L174" s="902">
        <f t="shared" si="194"/>
        <v>160500</v>
      </c>
      <c r="M174" s="902">
        <f t="shared" si="194"/>
        <v>160500</v>
      </c>
      <c r="N174" s="903">
        <f t="shared" si="194"/>
        <v>0</v>
      </c>
      <c r="O174" s="903">
        <f t="shared" si="194"/>
        <v>160500</v>
      </c>
      <c r="P174" s="903">
        <f t="shared" si="194"/>
        <v>0</v>
      </c>
      <c r="Q174" s="903">
        <f t="shared" si="194"/>
        <v>0</v>
      </c>
      <c r="R174" s="903">
        <f t="shared" si="194"/>
        <v>28686</v>
      </c>
      <c r="S174" s="903">
        <f t="shared" si="194"/>
        <v>40000</v>
      </c>
      <c r="T174" s="903">
        <f t="shared" si="194"/>
        <v>25293.415000000001</v>
      </c>
      <c r="U174" s="903">
        <f t="shared" si="194"/>
        <v>62024</v>
      </c>
      <c r="V174" s="902">
        <f t="shared" si="194"/>
        <v>90710</v>
      </c>
      <c r="W174" s="1991">
        <f t="shared" si="194"/>
        <v>69100</v>
      </c>
      <c r="X174" s="902">
        <f t="shared" ref="X174:AL174" si="195">X175+X176</f>
        <v>0</v>
      </c>
      <c r="Y174" s="902">
        <f t="shared" si="195"/>
        <v>0</v>
      </c>
      <c r="Z174" s="902">
        <f t="shared" si="195"/>
        <v>0</v>
      </c>
      <c r="AA174" s="2042">
        <f t="shared" si="195"/>
        <v>32753.107000000004</v>
      </c>
      <c r="AB174" s="902">
        <f t="shared" si="195"/>
        <v>68100</v>
      </c>
      <c r="AC174" s="902">
        <f t="shared" ref="AC174" si="196">AC175+AC176</f>
        <v>68100</v>
      </c>
      <c r="AD174" s="902">
        <f t="shared" ref="AD174:AE174" si="197">AD175+AD176</f>
        <v>0</v>
      </c>
      <c r="AE174" s="902">
        <f t="shared" si="197"/>
        <v>-1000</v>
      </c>
      <c r="AF174" s="1991">
        <f t="shared" si="195"/>
        <v>68100</v>
      </c>
      <c r="AG174" s="846"/>
      <c r="AH174" s="902">
        <f t="shared" si="195"/>
        <v>0</v>
      </c>
      <c r="AI174" s="902">
        <f t="shared" si="195"/>
        <v>0</v>
      </c>
      <c r="AJ174" s="902">
        <f t="shared" si="195"/>
        <v>0</v>
      </c>
      <c r="AK174" s="902">
        <f t="shared" si="195"/>
        <v>0</v>
      </c>
      <c r="AL174" s="902">
        <f t="shared" si="195"/>
        <v>0</v>
      </c>
      <c r="AM174" s="847"/>
      <c r="AN174" s="1073">
        <f t="shared" si="159"/>
        <v>-1000</v>
      </c>
    </row>
    <row r="175" spans="1:40" s="228" customFormat="1" ht="75">
      <c r="A175" s="946">
        <v>1</v>
      </c>
      <c r="B175" s="947" t="s">
        <v>121</v>
      </c>
      <c r="C175" s="922" t="s">
        <v>98</v>
      </c>
      <c r="D175" s="259" t="s">
        <v>77</v>
      </c>
      <c r="E175" s="818" t="s">
        <v>122</v>
      </c>
      <c r="F175" s="259">
        <v>7805914</v>
      </c>
      <c r="G175" s="922"/>
      <c r="H175" s="818" t="s">
        <v>123</v>
      </c>
      <c r="I175" s="259" t="s">
        <v>114</v>
      </c>
      <c r="J175" s="818" t="s">
        <v>809</v>
      </c>
      <c r="K175" s="923">
        <v>68056</v>
      </c>
      <c r="L175" s="923">
        <v>61200</v>
      </c>
      <c r="M175" s="923">
        <f>N175+O175+P175+Q175</f>
        <v>61200</v>
      </c>
      <c r="N175" s="899"/>
      <c r="O175" s="894">
        <v>61200</v>
      </c>
      <c r="P175" s="899"/>
      <c r="Q175" s="899"/>
      <c r="R175" s="915">
        <v>27100</v>
      </c>
      <c r="S175" s="894">
        <v>20000</v>
      </c>
      <c r="T175" s="915">
        <v>5293.415</v>
      </c>
      <c r="U175" s="894">
        <v>20000</v>
      </c>
      <c r="V175" s="855">
        <f>R175+U175</f>
        <v>47100</v>
      </c>
      <c r="W175" s="918">
        <v>14100</v>
      </c>
      <c r="X175" s="248"/>
      <c r="Y175" s="248"/>
      <c r="Z175" s="248"/>
      <c r="AA175" s="2035">
        <v>11859.42</v>
      </c>
      <c r="AB175" s="855">
        <v>13100</v>
      </c>
      <c r="AC175" s="855">
        <v>13100</v>
      </c>
      <c r="AD175" s="248"/>
      <c r="AE175" s="855">
        <f>AF175-W175</f>
        <v>-1000</v>
      </c>
      <c r="AF175" s="918">
        <v>13100</v>
      </c>
      <c r="AG175" s="260"/>
      <c r="AH175" s="248"/>
      <c r="AI175" s="248"/>
      <c r="AJ175" s="248"/>
      <c r="AK175" s="248"/>
      <c r="AL175" s="248"/>
      <c r="AM175" s="1371"/>
      <c r="AN175" s="1073">
        <f t="shared" si="159"/>
        <v>-1000</v>
      </c>
    </row>
    <row r="176" spans="1:40" s="228" customFormat="1" ht="75">
      <c r="A176" s="946">
        <v>2</v>
      </c>
      <c r="B176" s="947" t="s">
        <v>1154</v>
      </c>
      <c r="C176" s="922" t="s">
        <v>79</v>
      </c>
      <c r="D176" s="259" t="s">
        <v>77</v>
      </c>
      <c r="E176" s="818" t="s">
        <v>122</v>
      </c>
      <c r="F176" s="259">
        <v>7788506</v>
      </c>
      <c r="G176" s="922"/>
      <c r="H176" s="259"/>
      <c r="I176" s="259" t="s">
        <v>114</v>
      </c>
      <c r="J176" s="259" t="s">
        <v>532</v>
      </c>
      <c r="K176" s="923">
        <v>110313</v>
      </c>
      <c r="L176" s="923">
        <v>99300</v>
      </c>
      <c r="M176" s="923">
        <f>N176+O176+P176+Q176</f>
        <v>99300</v>
      </c>
      <c r="N176" s="899"/>
      <c r="O176" s="894">
        <v>99300</v>
      </c>
      <c r="P176" s="899"/>
      <c r="Q176" s="899"/>
      <c r="R176" s="878">
        <v>1586</v>
      </c>
      <c r="S176" s="894">
        <v>20000</v>
      </c>
      <c r="T176" s="915">
        <v>20000</v>
      </c>
      <c r="U176" s="894">
        <v>42024</v>
      </c>
      <c r="V176" s="855">
        <f>R176+U176</f>
        <v>43610</v>
      </c>
      <c r="W176" s="918">
        <v>55000</v>
      </c>
      <c r="X176" s="248"/>
      <c r="Y176" s="248"/>
      <c r="Z176" s="248"/>
      <c r="AA176" s="2035">
        <v>20893.687000000002</v>
      </c>
      <c r="AB176" s="855">
        <v>55000</v>
      </c>
      <c r="AC176" s="855">
        <v>55000</v>
      </c>
      <c r="AD176" s="248"/>
      <c r="AE176" s="248"/>
      <c r="AF176" s="918">
        <v>55000</v>
      </c>
      <c r="AG176" s="260"/>
      <c r="AH176" s="248"/>
      <c r="AI176" s="248"/>
      <c r="AJ176" s="248"/>
      <c r="AK176" s="248"/>
      <c r="AL176" s="248"/>
      <c r="AM176" s="855"/>
      <c r="AN176" s="1073">
        <f t="shared" si="159"/>
        <v>0</v>
      </c>
    </row>
    <row r="177" spans="1:40" s="693" customFormat="1">
      <c r="A177" s="839" t="s">
        <v>457</v>
      </c>
      <c r="B177" s="840" t="s">
        <v>87</v>
      </c>
      <c r="C177" s="948"/>
      <c r="D177" s="841"/>
      <c r="E177" s="949"/>
      <c r="F177" s="841"/>
      <c r="G177" s="948"/>
      <c r="H177" s="841"/>
      <c r="I177" s="841"/>
      <c r="J177" s="841"/>
      <c r="K177" s="950">
        <f>K178+K179+K180+K181+K182</f>
        <v>173200</v>
      </c>
      <c r="L177" s="950">
        <f t="shared" ref="L177:AL177" si="198">L178+L179+L180+L181+L182</f>
        <v>165400</v>
      </c>
      <c r="M177" s="950">
        <f t="shared" si="198"/>
        <v>165400</v>
      </c>
      <c r="N177" s="951">
        <f t="shared" si="198"/>
        <v>0</v>
      </c>
      <c r="O177" s="951">
        <f t="shared" si="198"/>
        <v>59400</v>
      </c>
      <c r="P177" s="951">
        <f t="shared" si="198"/>
        <v>0</v>
      </c>
      <c r="Q177" s="951">
        <f t="shared" si="198"/>
        <v>0</v>
      </c>
      <c r="R177" s="951">
        <f t="shared" si="198"/>
        <v>6296.808</v>
      </c>
      <c r="S177" s="951">
        <f t="shared" si="198"/>
        <v>20000</v>
      </c>
      <c r="T177" s="951">
        <f t="shared" si="198"/>
        <v>3858.6</v>
      </c>
      <c r="U177" s="951">
        <f t="shared" si="198"/>
        <v>41903</v>
      </c>
      <c r="V177" s="950">
        <f t="shared" si="198"/>
        <v>48199.808000000005</v>
      </c>
      <c r="W177" s="1992">
        <f t="shared" si="198"/>
        <v>114700</v>
      </c>
      <c r="X177" s="950">
        <f t="shared" si="198"/>
        <v>0</v>
      </c>
      <c r="Y177" s="950">
        <f t="shared" si="198"/>
        <v>0</v>
      </c>
      <c r="Z177" s="950">
        <f t="shared" si="198"/>
        <v>0</v>
      </c>
      <c r="AA177" s="2056">
        <f t="shared" si="198"/>
        <v>35015.656400000007</v>
      </c>
      <c r="AB177" s="950">
        <f t="shared" ref="AB177:AF177" si="199">AB178+AB179+AB180+AB181+AB182</f>
        <v>96845</v>
      </c>
      <c r="AC177" s="950">
        <f t="shared" ref="AC177" si="200">AC178+AC179+AC180+AC181+AC182</f>
        <v>96845</v>
      </c>
      <c r="AD177" s="950">
        <f t="shared" si="199"/>
        <v>0</v>
      </c>
      <c r="AE177" s="950">
        <f t="shared" si="199"/>
        <v>-17855</v>
      </c>
      <c r="AF177" s="1992">
        <f t="shared" si="199"/>
        <v>96845</v>
      </c>
      <c r="AG177" s="952"/>
      <c r="AH177" s="950">
        <f t="shared" si="198"/>
        <v>0</v>
      </c>
      <c r="AI177" s="950">
        <f t="shared" si="198"/>
        <v>0</v>
      </c>
      <c r="AJ177" s="950">
        <f t="shared" si="198"/>
        <v>0</v>
      </c>
      <c r="AK177" s="950">
        <f t="shared" si="198"/>
        <v>0</v>
      </c>
      <c r="AL177" s="950">
        <f t="shared" si="198"/>
        <v>0</v>
      </c>
      <c r="AM177" s="847"/>
      <c r="AN177" s="1073">
        <f t="shared" si="159"/>
        <v>-17855</v>
      </c>
    </row>
    <row r="178" spans="1:40" s="228" customFormat="1" ht="62.1" customHeight="1">
      <c r="A178" s="946">
        <v>1</v>
      </c>
      <c r="B178" s="897" t="s">
        <v>533</v>
      </c>
      <c r="C178" s="818" t="s">
        <v>141</v>
      </c>
      <c r="D178" s="259" t="s">
        <v>77</v>
      </c>
      <c r="E178" s="259" t="s">
        <v>31</v>
      </c>
      <c r="F178" s="818">
        <v>7884502</v>
      </c>
      <c r="G178" s="818"/>
      <c r="H178" s="818" t="s">
        <v>142</v>
      </c>
      <c r="I178" s="818" t="s">
        <v>82</v>
      </c>
      <c r="J178" s="259" t="s">
        <v>143</v>
      </c>
      <c r="K178" s="923">
        <v>33699</v>
      </c>
      <c r="L178" s="923">
        <v>30300</v>
      </c>
      <c r="M178" s="923">
        <f t="shared" ref="M178:M179" si="201">N178+O178+P178+Q178</f>
        <v>30300</v>
      </c>
      <c r="N178" s="899"/>
      <c r="O178" s="851">
        <v>30300</v>
      </c>
      <c r="P178" s="899"/>
      <c r="Q178" s="899"/>
      <c r="R178" s="894">
        <v>131.00399999999999</v>
      </c>
      <c r="S178" s="894">
        <v>10000</v>
      </c>
      <c r="T178" s="878">
        <v>3858.6</v>
      </c>
      <c r="U178" s="854">
        <v>14869</v>
      </c>
      <c r="V178" s="855">
        <f>R178+U178</f>
        <v>15000.004000000001</v>
      </c>
      <c r="W178" s="917">
        <v>14500</v>
      </c>
      <c r="X178" s="248"/>
      <c r="Y178" s="248"/>
      <c r="Z178" s="248"/>
      <c r="AA178" s="2035">
        <v>6629.3579</v>
      </c>
      <c r="AB178" s="1694">
        <v>9750</v>
      </c>
      <c r="AC178" s="1694">
        <v>9750</v>
      </c>
      <c r="AD178" s="248"/>
      <c r="AE178" s="855">
        <f>AF178-W178</f>
        <v>-4750</v>
      </c>
      <c r="AF178" s="864">
        <v>9750</v>
      </c>
      <c r="AG178" s="1338" t="s">
        <v>2121</v>
      </c>
      <c r="AH178" s="248"/>
      <c r="AI178" s="248"/>
      <c r="AJ178" s="248"/>
      <c r="AK178" s="248"/>
      <c r="AL178" s="248"/>
      <c r="AM178" s="818"/>
      <c r="AN178" s="1073">
        <f t="shared" si="159"/>
        <v>-4750</v>
      </c>
    </row>
    <row r="179" spans="1:40" s="228" customFormat="1" ht="60">
      <c r="A179" s="946">
        <v>2</v>
      </c>
      <c r="B179" s="897" t="s">
        <v>534</v>
      </c>
      <c r="C179" s="259" t="s">
        <v>144</v>
      </c>
      <c r="D179" s="259" t="s">
        <v>77</v>
      </c>
      <c r="E179" s="259" t="s">
        <v>31</v>
      </c>
      <c r="F179" s="259">
        <v>7880194</v>
      </c>
      <c r="G179" s="259"/>
      <c r="H179" s="909" t="s">
        <v>145</v>
      </c>
      <c r="I179" s="909" t="s">
        <v>82</v>
      </c>
      <c r="J179" s="621" t="s">
        <v>536</v>
      </c>
      <c r="K179" s="953">
        <v>32420</v>
      </c>
      <c r="L179" s="953">
        <v>29100</v>
      </c>
      <c r="M179" s="923">
        <f t="shared" si="201"/>
        <v>29100</v>
      </c>
      <c r="N179" s="899"/>
      <c r="O179" s="851">
        <v>29100</v>
      </c>
      <c r="P179" s="899"/>
      <c r="Q179" s="899"/>
      <c r="R179" s="894">
        <v>6165.8040000000001</v>
      </c>
      <c r="S179" s="894">
        <v>10000</v>
      </c>
      <c r="T179" s="899"/>
      <c r="U179" s="854">
        <v>8234</v>
      </c>
      <c r="V179" s="855">
        <f>R179+U179</f>
        <v>14399.804</v>
      </c>
      <c r="W179" s="918">
        <v>13000</v>
      </c>
      <c r="X179" s="248"/>
      <c r="Y179" s="248"/>
      <c r="Z179" s="248"/>
      <c r="AA179" s="2035">
        <v>4787.3249999999998</v>
      </c>
      <c r="AB179" s="855">
        <v>13000</v>
      </c>
      <c r="AC179" s="855">
        <v>13000</v>
      </c>
      <c r="AD179" s="248"/>
      <c r="AE179" s="248"/>
      <c r="AF179" s="918">
        <v>13000</v>
      </c>
      <c r="AG179" s="260"/>
      <c r="AH179" s="248"/>
      <c r="AI179" s="248"/>
      <c r="AJ179" s="248"/>
      <c r="AK179" s="248"/>
      <c r="AL179" s="248"/>
      <c r="AM179" s="818"/>
      <c r="AN179" s="1073">
        <f t="shared" si="159"/>
        <v>0</v>
      </c>
    </row>
    <row r="180" spans="1:40" s="228" customFormat="1" ht="64.5" customHeight="1">
      <c r="A180" s="946">
        <v>3</v>
      </c>
      <c r="B180" s="897" t="s">
        <v>597</v>
      </c>
      <c r="C180" s="259" t="s">
        <v>161</v>
      </c>
      <c r="D180" s="259" t="s">
        <v>77</v>
      </c>
      <c r="E180" s="259" t="s">
        <v>151</v>
      </c>
      <c r="F180" s="259">
        <v>7934683</v>
      </c>
      <c r="G180" s="259"/>
      <c r="H180" s="909"/>
      <c r="I180" s="909" t="s">
        <v>82</v>
      </c>
      <c r="J180" s="621" t="s">
        <v>600</v>
      </c>
      <c r="K180" s="953">
        <v>31223</v>
      </c>
      <c r="L180" s="953">
        <v>31000</v>
      </c>
      <c r="M180" s="923">
        <v>31000</v>
      </c>
      <c r="N180" s="899"/>
      <c r="O180" s="851"/>
      <c r="P180" s="899"/>
      <c r="Q180" s="899"/>
      <c r="R180" s="894"/>
      <c r="S180" s="894"/>
      <c r="T180" s="899"/>
      <c r="U180" s="854">
        <v>5500</v>
      </c>
      <c r="V180" s="855">
        <f>R180+U180</f>
        <v>5500</v>
      </c>
      <c r="W180" s="918">
        <v>25500</v>
      </c>
      <c r="X180" s="248"/>
      <c r="Y180" s="248"/>
      <c r="Z180" s="248"/>
      <c r="AA180" s="2035">
        <v>21510.551500000001</v>
      </c>
      <c r="AB180" s="1694">
        <v>22094</v>
      </c>
      <c r="AC180" s="1694">
        <v>22094</v>
      </c>
      <c r="AD180" s="248"/>
      <c r="AE180" s="855">
        <f t="shared" ref="AE180:AE182" si="202">AF180-W180</f>
        <v>-3406</v>
      </c>
      <c r="AF180" s="864">
        <v>22094</v>
      </c>
      <c r="AG180" s="1338" t="s">
        <v>1654</v>
      </c>
      <c r="AH180" s="248"/>
      <c r="AI180" s="248"/>
      <c r="AJ180" s="248"/>
      <c r="AK180" s="248"/>
      <c r="AL180" s="248"/>
      <c r="AM180" s="818"/>
      <c r="AN180" s="1073">
        <f t="shared" si="159"/>
        <v>-3406</v>
      </c>
    </row>
    <row r="181" spans="1:40" s="228" customFormat="1" ht="48.95" customHeight="1">
      <c r="A181" s="946">
        <v>4</v>
      </c>
      <c r="B181" s="897" t="s">
        <v>598</v>
      </c>
      <c r="C181" s="259" t="s">
        <v>161</v>
      </c>
      <c r="D181" s="259" t="s">
        <v>77</v>
      </c>
      <c r="E181" s="259" t="s">
        <v>151</v>
      </c>
      <c r="F181" s="259">
        <v>7934682</v>
      </c>
      <c r="G181" s="259"/>
      <c r="H181" s="909"/>
      <c r="I181" s="909" t="s">
        <v>82</v>
      </c>
      <c r="J181" s="621" t="s">
        <v>601</v>
      </c>
      <c r="K181" s="953">
        <v>36964</v>
      </c>
      <c r="L181" s="953">
        <v>36500</v>
      </c>
      <c r="M181" s="923">
        <v>36500</v>
      </c>
      <c r="N181" s="899"/>
      <c r="O181" s="851"/>
      <c r="P181" s="899"/>
      <c r="Q181" s="899"/>
      <c r="R181" s="894"/>
      <c r="S181" s="894"/>
      <c r="T181" s="899"/>
      <c r="U181" s="854">
        <v>6500</v>
      </c>
      <c r="V181" s="855">
        <f>R181+U181</f>
        <v>6500</v>
      </c>
      <c r="W181" s="918">
        <v>30000</v>
      </c>
      <c r="X181" s="248"/>
      <c r="Y181" s="248"/>
      <c r="Z181" s="248"/>
      <c r="AA181" s="2035">
        <v>1987.086</v>
      </c>
      <c r="AB181" s="1694">
        <v>21746</v>
      </c>
      <c r="AC181" s="1694">
        <v>21746</v>
      </c>
      <c r="AD181" s="248"/>
      <c r="AE181" s="855">
        <f t="shared" si="202"/>
        <v>-8254</v>
      </c>
      <c r="AF181" s="864">
        <v>21746</v>
      </c>
      <c r="AG181" s="1338" t="s">
        <v>1654</v>
      </c>
      <c r="AH181" s="248"/>
      <c r="AI181" s="248"/>
      <c r="AJ181" s="248"/>
      <c r="AK181" s="248"/>
      <c r="AL181" s="248"/>
      <c r="AM181" s="818"/>
      <c r="AN181" s="1073">
        <f t="shared" si="159"/>
        <v>-8254</v>
      </c>
    </row>
    <row r="182" spans="1:40" s="228" customFormat="1" ht="50.45" customHeight="1">
      <c r="A182" s="946">
        <v>5</v>
      </c>
      <c r="B182" s="897" t="s">
        <v>599</v>
      </c>
      <c r="C182" s="259" t="s">
        <v>161</v>
      </c>
      <c r="D182" s="259" t="s">
        <v>77</v>
      </c>
      <c r="E182" s="259" t="s">
        <v>151</v>
      </c>
      <c r="F182" s="259">
        <v>7934684</v>
      </c>
      <c r="G182" s="259"/>
      <c r="H182" s="909"/>
      <c r="I182" s="909" t="s">
        <v>82</v>
      </c>
      <c r="J182" s="621" t="s">
        <v>602</v>
      </c>
      <c r="K182" s="953">
        <v>38894</v>
      </c>
      <c r="L182" s="953">
        <v>38500</v>
      </c>
      <c r="M182" s="923">
        <v>38500</v>
      </c>
      <c r="N182" s="899"/>
      <c r="O182" s="851"/>
      <c r="P182" s="899"/>
      <c r="Q182" s="899"/>
      <c r="R182" s="894"/>
      <c r="S182" s="894"/>
      <c r="T182" s="899"/>
      <c r="U182" s="854">
        <v>6800</v>
      </c>
      <c r="V182" s="855">
        <f>R182+U182</f>
        <v>6800</v>
      </c>
      <c r="W182" s="918">
        <v>31700</v>
      </c>
      <c r="X182" s="248"/>
      <c r="Y182" s="248"/>
      <c r="Z182" s="248"/>
      <c r="AA182" s="2035">
        <v>101.336</v>
      </c>
      <c r="AB182" s="1694">
        <v>30255</v>
      </c>
      <c r="AC182" s="1694">
        <v>30255</v>
      </c>
      <c r="AD182" s="248"/>
      <c r="AE182" s="855">
        <f t="shared" si="202"/>
        <v>-1445</v>
      </c>
      <c r="AF182" s="864">
        <v>30255</v>
      </c>
      <c r="AG182" s="1338" t="s">
        <v>1654</v>
      </c>
      <c r="AH182" s="248"/>
      <c r="AI182" s="248"/>
      <c r="AJ182" s="248"/>
      <c r="AK182" s="248"/>
      <c r="AL182" s="248"/>
      <c r="AM182" s="818"/>
      <c r="AN182" s="1073">
        <f t="shared" si="159"/>
        <v>-1445</v>
      </c>
    </row>
    <row r="183" spans="1:40" s="228" customFormat="1" ht="36.6" customHeight="1">
      <c r="A183" s="871" t="s">
        <v>72</v>
      </c>
      <c r="B183" s="898" t="s">
        <v>116</v>
      </c>
      <c r="C183" s="259"/>
      <c r="D183" s="259"/>
      <c r="E183" s="259"/>
      <c r="F183" s="259"/>
      <c r="G183" s="259"/>
      <c r="H183" s="259"/>
      <c r="I183" s="259"/>
      <c r="J183" s="259"/>
      <c r="K183" s="248">
        <f t="shared" ref="K183:V184" si="203">K184</f>
        <v>63867</v>
      </c>
      <c r="L183" s="248">
        <f t="shared" si="203"/>
        <v>57480</v>
      </c>
      <c r="M183" s="248">
        <f t="shared" si="203"/>
        <v>57480</v>
      </c>
      <c r="N183" s="899">
        <f t="shared" si="203"/>
        <v>0</v>
      </c>
      <c r="O183" s="899">
        <f t="shared" si="203"/>
        <v>57480</v>
      </c>
      <c r="P183" s="899">
        <f t="shared" si="203"/>
        <v>0</v>
      </c>
      <c r="Q183" s="899">
        <f t="shared" si="203"/>
        <v>0</v>
      </c>
      <c r="R183" s="899">
        <f t="shared" si="203"/>
        <v>0</v>
      </c>
      <c r="S183" s="899">
        <f t="shared" si="203"/>
        <v>19000</v>
      </c>
      <c r="T183" s="899">
        <f t="shared" si="203"/>
        <v>0</v>
      </c>
      <c r="U183" s="899">
        <f t="shared" si="203"/>
        <v>5700</v>
      </c>
      <c r="V183" s="248">
        <f t="shared" si="203"/>
        <v>5700</v>
      </c>
      <c r="W183" s="919">
        <f t="shared" ref="W183:AL184" si="204">W184</f>
        <v>14200</v>
      </c>
      <c r="X183" s="248">
        <f t="shared" si="204"/>
        <v>0</v>
      </c>
      <c r="Y183" s="248">
        <f t="shared" si="204"/>
        <v>0</v>
      </c>
      <c r="Z183" s="248">
        <f t="shared" si="204"/>
        <v>0</v>
      </c>
      <c r="AA183" s="2034">
        <f t="shared" si="204"/>
        <v>12148.123</v>
      </c>
      <c r="AB183" s="248">
        <f t="shared" si="204"/>
        <v>24000</v>
      </c>
      <c r="AC183" s="248">
        <f t="shared" si="204"/>
        <v>24000</v>
      </c>
      <c r="AD183" s="248">
        <f t="shared" si="204"/>
        <v>9800</v>
      </c>
      <c r="AE183" s="248">
        <f t="shared" si="204"/>
        <v>0</v>
      </c>
      <c r="AF183" s="919">
        <f t="shared" si="204"/>
        <v>24000</v>
      </c>
      <c r="AG183" s="258"/>
      <c r="AH183" s="248">
        <f t="shared" si="204"/>
        <v>0</v>
      </c>
      <c r="AI183" s="248">
        <f t="shared" si="204"/>
        <v>0</v>
      </c>
      <c r="AJ183" s="248">
        <f t="shared" si="204"/>
        <v>0</v>
      </c>
      <c r="AK183" s="248">
        <f t="shared" si="204"/>
        <v>0</v>
      </c>
      <c r="AL183" s="248">
        <f t="shared" si="204"/>
        <v>0</v>
      </c>
      <c r="AM183" s="855"/>
      <c r="AN183" s="1073">
        <f t="shared" si="159"/>
        <v>9800</v>
      </c>
    </row>
    <row r="184" spans="1:40" s="693" customFormat="1" ht="21" customHeight="1">
      <c r="A184" s="839" t="s">
        <v>138</v>
      </c>
      <c r="B184" s="840" t="s">
        <v>75</v>
      </c>
      <c r="C184" s="841"/>
      <c r="D184" s="841"/>
      <c r="E184" s="841"/>
      <c r="F184" s="841"/>
      <c r="G184" s="841"/>
      <c r="H184" s="841"/>
      <c r="I184" s="841"/>
      <c r="J184" s="841"/>
      <c r="K184" s="902">
        <f t="shared" si="203"/>
        <v>63867</v>
      </c>
      <c r="L184" s="902">
        <f t="shared" si="203"/>
        <v>57480</v>
      </c>
      <c r="M184" s="902">
        <f t="shared" si="203"/>
        <v>57480</v>
      </c>
      <c r="N184" s="903">
        <f t="shared" si="203"/>
        <v>0</v>
      </c>
      <c r="O184" s="903">
        <f t="shared" si="203"/>
        <v>57480</v>
      </c>
      <c r="P184" s="903">
        <f t="shared" si="203"/>
        <v>0</v>
      </c>
      <c r="Q184" s="903">
        <f t="shared" si="203"/>
        <v>0</v>
      </c>
      <c r="R184" s="903">
        <f t="shared" si="203"/>
        <v>0</v>
      </c>
      <c r="S184" s="903">
        <f t="shared" si="203"/>
        <v>19000</v>
      </c>
      <c r="T184" s="903">
        <f t="shared" si="203"/>
        <v>0</v>
      </c>
      <c r="U184" s="903">
        <f t="shared" si="203"/>
        <v>5700</v>
      </c>
      <c r="V184" s="902">
        <f t="shared" si="203"/>
        <v>5700</v>
      </c>
      <c r="W184" s="1991">
        <f t="shared" si="204"/>
        <v>14200</v>
      </c>
      <c r="X184" s="902">
        <f t="shared" si="204"/>
        <v>0</v>
      </c>
      <c r="Y184" s="902">
        <f t="shared" si="204"/>
        <v>0</v>
      </c>
      <c r="Z184" s="902">
        <f t="shared" si="204"/>
        <v>0</v>
      </c>
      <c r="AA184" s="2042">
        <f t="shared" si="204"/>
        <v>12148.123</v>
      </c>
      <c r="AB184" s="902">
        <f t="shared" si="204"/>
        <v>24000</v>
      </c>
      <c r="AC184" s="902">
        <f t="shared" si="204"/>
        <v>24000</v>
      </c>
      <c r="AD184" s="902">
        <f t="shared" si="204"/>
        <v>9800</v>
      </c>
      <c r="AE184" s="902">
        <f t="shared" si="204"/>
        <v>0</v>
      </c>
      <c r="AF184" s="1991">
        <f t="shared" si="204"/>
        <v>24000</v>
      </c>
      <c r="AG184" s="846"/>
      <c r="AH184" s="902">
        <f t="shared" si="204"/>
        <v>0</v>
      </c>
      <c r="AI184" s="902">
        <f t="shared" si="204"/>
        <v>0</v>
      </c>
      <c r="AJ184" s="902">
        <f t="shared" si="204"/>
        <v>0</v>
      </c>
      <c r="AK184" s="902">
        <f t="shared" si="204"/>
        <v>0</v>
      </c>
      <c r="AL184" s="902">
        <f t="shared" si="204"/>
        <v>0</v>
      </c>
      <c r="AM184" s="847"/>
      <c r="AN184" s="1073">
        <f t="shared" si="159"/>
        <v>9800</v>
      </c>
    </row>
    <row r="185" spans="1:40" s="228" customFormat="1" ht="84" customHeight="1">
      <c r="A185" s="920">
        <v>1</v>
      </c>
      <c r="B185" s="897" t="s">
        <v>538</v>
      </c>
      <c r="C185" s="818" t="s">
        <v>141</v>
      </c>
      <c r="D185" s="259" t="s">
        <v>77</v>
      </c>
      <c r="E185" s="259" t="s">
        <v>31</v>
      </c>
      <c r="F185" s="818">
        <v>7889862</v>
      </c>
      <c r="G185" s="818"/>
      <c r="H185" s="818" t="s">
        <v>146</v>
      </c>
      <c r="I185" s="818" t="s">
        <v>81</v>
      </c>
      <c r="J185" s="259" t="s">
        <v>535</v>
      </c>
      <c r="K185" s="923">
        <v>63867</v>
      </c>
      <c r="L185" s="923">
        <v>57480</v>
      </c>
      <c r="M185" s="923">
        <f t="shared" ref="M185" si="205">N185+O185+P185+Q185</f>
        <v>57480</v>
      </c>
      <c r="N185" s="899"/>
      <c r="O185" s="894">
        <v>57480</v>
      </c>
      <c r="P185" s="899"/>
      <c r="Q185" s="899"/>
      <c r="R185" s="894"/>
      <c r="S185" s="894">
        <v>19000</v>
      </c>
      <c r="T185" s="878"/>
      <c r="U185" s="894">
        <v>5700</v>
      </c>
      <c r="V185" s="855">
        <f>R185+U185</f>
        <v>5700</v>
      </c>
      <c r="W185" s="917">
        <v>14200</v>
      </c>
      <c r="X185" s="248"/>
      <c r="Y185" s="248"/>
      <c r="Z185" s="248"/>
      <c r="AA185" s="2035">
        <v>12148.123</v>
      </c>
      <c r="AB185" s="1694">
        <v>24000</v>
      </c>
      <c r="AC185" s="1694">
        <v>24000</v>
      </c>
      <c r="AD185" s="855">
        <f>AF185-W185</f>
        <v>9800</v>
      </c>
      <c r="AE185" s="248"/>
      <c r="AF185" s="864">
        <v>24000</v>
      </c>
      <c r="AG185" s="1338" t="s">
        <v>2127</v>
      </c>
      <c r="AH185" s="248"/>
      <c r="AI185" s="248"/>
      <c r="AJ185" s="248"/>
      <c r="AK185" s="248"/>
      <c r="AL185" s="248"/>
      <c r="AM185" s="855"/>
      <c r="AN185" s="1073">
        <f t="shared" si="159"/>
        <v>9800</v>
      </c>
    </row>
    <row r="186" spans="1:40" s="228" customFormat="1" ht="34.5" customHeight="1">
      <c r="A186" s="871" t="s">
        <v>73</v>
      </c>
      <c r="B186" s="898" t="s">
        <v>88</v>
      </c>
      <c r="C186" s="259"/>
      <c r="D186" s="259"/>
      <c r="E186" s="259"/>
      <c r="F186" s="259"/>
      <c r="G186" s="259"/>
      <c r="H186" s="259"/>
      <c r="I186" s="259"/>
      <c r="J186" s="259"/>
      <c r="K186" s="248">
        <f t="shared" ref="K186:V187" si="206">K187</f>
        <v>18278</v>
      </c>
      <c r="L186" s="248">
        <f t="shared" si="206"/>
        <v>18278</v>
      </c>
      <c r="M186" s="248">
        <f t="shared" si="206"/>
        <v>13500</v>
      </c>
      <c r="N186" s="899">
        <f t="shared" si="206"/>
        <v>0</v>
      </c>
      <c r="O186" s="899">
        <f t="shared" si="206"/>
        <v>13500</v>
      </c>
      <c r="P186" s="899">
        <f t="shared" si="206"/>
        <v>0</v>
      </c>
      <c r="Q186" s="899">
        <f t="shared" si="206"/>
        <v>0</v>
      </c>
      <c r="R186" s="899">
        <f t="shared" si="206"/>
        <v>0</v>
      </c>
      <c r="S186" s="899">
        <f t="shared" si="206"/>
        <v>0</v>
      </c>
      <c r="T186" s="899">
        <f t="shared" si="206"/>
        <v>0</v>
      </c>
      <c r="U186" s="899">
        <f t="shared" si="206"/>
        <v>0</v>
      </c>
      <c r="V186" s="248">
        <f t="shared" si="206"/>
        <v>0</v>
      </c>
      <c r="W186" s="919">
        <f t="shared" ref="W186:AL187" si="207">W187</f>
        <v>7000</v>
      </c>
      <c r="X186" s="248">
        <f t="shared" si="207"/>
        <v>0</v>
      </c>
      <c r="Y186" s="248">
        <f t="shared" si="207"/>
        <v>0</v>
      </c>
      <c r="Z186" s="248">
        <f t="shared" si="207"/>
        <v>0</v>
      </c>
      <c r="AA186" s="2034">
        <f t="shared" si="207"/>
        <v>0</v>
      </c>
      <c r="AB186" s="248">
        <f t="shared" si="207"/>
        <v>7000</v>
      </c>
      <c r="AC186" s="248">
        <f t="shared" si="207"/>
        <v>7000</v>
      </c>
      <c r="AD186" s="248">
        <f t="shared" si="207"/>
        <v>0</v>
      </c>
      <c r="AE186" s="248">
        <f t="shared" si="207"/>
        <v>0</v>
      </c>
      <c r="AF186" s="919">
        <f t="shared" si="207"/>
        <v>7000</v>
      </c>
      <c r="AG186" s="258"/>
      <c r="AH186" s="248">
        <f t="shared" si="207"/>
        <v>0</v>
      </c>
      <c r="AI186" s="248">
        <f t="shared" si="207"/>
        <v>0</v>
      </c>
      <c r="AJ186" s="248">
        <f t="shared" si="207"/>
        <v>0</v>
      </c>
      <c r="AK186" s="248">
        <f t="shared" si="207"/>
        <v>0</v>
      </c>
      <c r="AL186" s="248">
        <f t="shared" si="207"/>
        <v>0</v>
      </c>
      <c r="AM186" s="855"/>
      <c r="AN186" s="1073">
        <f t="shared" si="159"/>
        <v>0</v>
      </c>
    </row>
    <row r="187" spans="1:40" s="693" customFormat="1" ht="27" customHeight="1">
      <c r="A187" s="839" t="s">
        <v>139</v>
      </c>
      <c r="B187" s="840" t="s">
        <v>87</v>
      </c>
      <c r="C187" s="841"/>
      <c r="D187" s="841"/>
      <c r="E187" s="841"/>
      <c r="F187" s="841"/>
      <c r="G187" s="841"/>
      <c r="H187" s="841"/>
      <c r="I187" s="841"/>
      <c r="J187" s="841"/>
      <c r="K187" s="902">
        <f t="shared" si="206"/>
        <v>18278</v>
      </c>
      <c r="L187" s="902">
        <f t="shared" si="206"/>
        <v>18278</v>
      </c>
      <c r="M187" s="902">
        <f t="shared" si="206"/>
        <v>13500</v>
      </c>
      <c r="N187" s="903">
        <f t="shared" si="206"/>
        <v>0</v>
      </c>
      <c r="O187" s="903">
        <f t="shared" si="206"/>
        <v>13500</v>
      </c>
      <c r="P187" s="903">
        <f t="shared" si="206"/>
        <v>0</v>
      </c>
      <c r="Q187" s="903">
        <f t="shared" si="206"/>
        <v>0</v>
      </c>
      <c r="R187" s="903">
        <f t="shared" si="206"/>
        <v>0</v>
      </c>
      <c r="S187" s="903">
        <f t="shared" si="206"/>
        <v>0</v>
      </c>
      <c r="T187" s="903">
        <f t="shared" si="206"/>
        <v>0</v>
      </c>
      <c r="U187" s="903">
        <f t="shared" si="206"/>
        <v>0</v>
      </c>
      <c r="V187" s="902">
        <f t="shared" si="206"/>
        <v>0</v>
      </c>
      <c r="W187" s="1991">
        <f t="shared" si="207"/>
        <v>7000</v>
      </c>
      <c r="X187" s="902">
        <f t="shared" si="207"/>
        <v>0</v>
      </c>
      <c r="Y187" s="902">
        <f t="shared" si="207"/>
        <v>0</v>
      </c>
      <c r="Z187" s="902">
        <f t="shared" si="207"/>
        <v>0</v>
      </c>
      <c r="AA187" s="2042">
        <f t="shared" si="207"/>
        <v>0</v>
      </c>
      <c r="AB187" s="902">
        <f t="shared" si="207"/>
        <v>7000</v>
      </c>
      <c r="AC187" s="902">
        <f t="shared" si="207"/>
        <v>7000</v>
      </c>
      <c r="AD187" s="902">
        <f t="shared" si="207"/>
        <v>0</v>
      </c>
      <c r="AE187" s="902">
        <f t="shared" si="207"/>
        <v>0</v>
      </c>
      <c r="AF187" s="1991">
        <f t="shared" si="207"/>
        <v>7000</v>
      </c>
      <c r="AG187" s="846"/>
      <c r="AH187" s="902">
        <f t="shared" si="207"/>
        <v>0</v>
      </c>
      <c r="AI187" s="902">
        <f t="shared" si="207"/>
        <v>0</v>
      </c>
      <c r="AJ187" s="902">
        <f t="shared" si="207"/>
        <v>0</v>
      </c>
      <c r="AK187" s="902">
        <f t="shared" si="207"/>
        <v>0</v>
      </c>
      <c r="AL187" s="902">
        <f t="shared" si="207"/>
        <v>0</v>
      </c>
      <c r="AM187" s="847"/>
      <c r="AN187" s="1073">
        <f t="shared" si="159"/>
        <v>0</v>
      </c>
    </row>
    <row r="188" spans="1:40" s="228" customFormat="1" ht="87.95" customHeight="1">
      <c r="A188" s="871"/>
      <c r="B188" s="897" t="s">
        <v>612</v>
      </c>
      <c r="C188" s="259" t="s">
        <v>79</v>
      </c>
      <c r="D188" s="259" t="s">
        <v>77</v>
      </c>
      <c r="E188" s="818" t="s">
        <v>140</v>
      </c>
      <c r="F188" s="259">
        <v>7965936</v>
      </c>
      <c r="G188" s="259"/>
      <c r="H188" s="259"/>
      <c r="I188" s="259" t="s">
        <v>83</v>
      </c>
      <c r="J188" s="259" t="s">
        <v>692</v>
      </c>
      <c r="K188" s="855">
        <v>18278</v>
      </c>
      <c r="L188" s="855">
        <v>18278</v>
      </c>
      <c r="M188" s="855">
        <v>13500</v>
      </c>
      <c r="N188" s="899"/>
      <c r="O188" s="854">
        <v>13500</v>
      </c>
      <c r="P188" s="899"/>
      <c r="Q188" s="899"/>
      <c r="R188" s="899"/>
      <c r="S188" s="899"/>
      <c r="T188" s="899"/>
      <c r="U188" s="899"/>
      <c r="V188" s="855">
        <f>R188+U188</f>
        <v>0</v>
      </c>
      <c r="W188" s="918">
        <v>7000</v>
      </c>
      <c r="X188" s="248"/>
      <c r="Y188" s="248"/>
      <c r="Z188" s="248"/>
      <c r="AA188" s="2034"/>
      <c r="AB188" s="855">
        <v>7000</v>
      </c>
      <c r="AC188" s="855">
        <v>7000</v>
      </c>
      <c r="AD188" s="248"/>
      <c r="AE188" s="248"/>
      <c r="AF188" s="918">
        <v>7000</v>
      </c>
      <c r="AG188" s="258"/>
      <c r="AH188" s="248"/>
      <c r="AI188" s="248"/>
      <c r="AJ188" s="248"/>
      <c r="AK188" s="248"/>
      <c r="AL188" s="248"/>
      <c r="AM188" s="855"/>
      <c r="AN188" s="1073">
        <f t="shared" si="159"/>
        <v>0</v>
      </c>
    </row>
    <row r="189" spans="1:40" s="228" customFormat="1" ht="15.75">
      <c r="A189" s="920"/>
      <c r="B189" s="849"/>
      <c r="C189" s="259"/>
      <c r="D189" s="942"/>
      <c r="E189" s="942"/>
      <c r="F189" s="259"/>
      <c r="G189" s="259"/>
      <c r="H189" s="259"/>
      <c r="I189" s="259"/>
      <c r="J189" s="259"/>
      <c r="K189" s="954"/>
      <c r="L189" s="855"/>
      <c r="M189" s="855"/>
      <c r="N189" s="854"/>
      <c r="O189" s="854"/>
      <c r="P189" s="854"/>
      <c r="Q189" s="854"/>
      <c r="R189" s="854"/>
      <c r="S189" s="854"/>
      <c r="T189" s="854"/>
      <c r="U189" s="854"/>
      <c r="V189" s="855"/>
      <c r="W189" s="918"/>
      <c r="X189" s="855"/>
      <c r="Y189" s="855"/>
      <c r="Z189" s="855"/>
      <c r="AA189" s="2035"/>
      <c r="AB189" s="855"/>
      <c r="AC189" s="855"/>
      <c r="AD189" s="855"/>
      <c r="AE189" s="855"/>
      <c r="AF189" s="918"/>
      <c r="AG189" s="260"/>
      <c r="AH189" s="855"/>
      <c r="AI189" s="855"/>
      <c r="AJ189" s="855"/>
      <c r="AK189" s="855"/>
      <c r="AL189" s="855"/>
      <c r="AM189" s="855"/>
      <c r="AN189" s="1073">
        <f t="shared" si="159"/>
        <v>0</v>
      </c>
    </row>
    <row r="190" spans="1:40" s="228" customFormat="1" ht="18" customHeight="1">
      <c r="A190" s="871" t="s">
        <v>697</v>
      </c>
      <c r="B190" s="872" t="s">
        <v>53</v>
      </c>
      <c r="C190" s="259"/>
      <c r="D190" s="259"/>
      <c r="E190" s="819"/>
      <c r="F190" s="259"/>
      <c r="G190" s="259"/>
      <c r="H190" s="819"/>
      <c r="I190" s="259"/>
      <c r="J190" s="259"/>
      <c r="K190" s="248">
        <f t="shared" ref="K190:W190" si="208">K191+K195</f>
        <v>454150.89399999997</v>
      </c>
      <c r="L190" s="248">
        <f t="shared" si="208"/>
        <v>412500</v>
      </c>
      <c r="M190" s="248">
        <f t="shared" si="208"/>
        <v>412500</v>
      </c>
      <c r="N190" s="899">
        <f t="shared" si="208"/>
        <v>0</v>
      </c>
      <c r="O190" s="899">
        <f t="shared" si="208"/>
        <v>412500</v>
      </c>
      <c r="P190" s="899">
        <f t="shared" si="208"/>
        <v>0</v>
      </c>
      <c r="Q190" s="899">
        <f t="shared" si="208"/>
        <v>0</v>
      </c>
      <c r="R190" s="899">
        <f t="shared" si="208"/>
        <v>485.13900000000001</v>
      </c>
      <c r="S190" s="899">
        <f t="shared" si="208"/>
        <v>15200</v>
      </c>
      <c r="T190" s="899">
        <f t="shared" si="208"/>
        <v>577.02599999999995</v>
      </c>
      <c r="U190" s="899">
        <f t="shared" si="208"/>
        <v>15200</v>
      </c>
      <c r="V190" s="248">
        <f t="shared" si="208"/>
        <v>15685.138999999999</v>
      </c>
      <c r="W190" s="919">
        <f t="shared" si="208"/>
        <v>205600</v>
      </c>
      <c r="X190" s="248">
        <f t="shared" ref="X190:AL190" si="209">X191+X195</f>
        <v>900</v>
      </c>
      <c r="Y190" s="248">
        <f t="shared" si="209"/>
        <v>0</v>
      </c>
      <c r="Z190" s="248">
        <f t="shared" si="209"/>
        <v>0</v>
      </c>
      <c r="AA190" s="2034">
        <f t="shared" si="209"/>
        <v>25842.36</v>
      </c>
      <c r="AB190" s="248">
        <f t="shared" si="209"/>
        <v>217600</v>
      </c>
      <c r="AC190" s="248">
        <f t="shared" ref="AC190" si="210">AC191+AC195</f>
        <v>217600</v>
      </c>
      <c r="AD190" s="248">
        <f t="shared" ref="AD190:AE190" si="211">AD191+AD195</f>
        <v>0</v>
      </c>
      <c r="AE190" s="248">
        <f t="shared" si="211"/>
        <v>-5000</v>
      </c>
      <c r="AF190" s="919">
        <f t="shared" si="209"/>
        <v>200600</v>
      </c>
      <c r="AG190" s="258"/>
      <c r="AH190" s="248">
        <f t="shared" si="209"/>
        <v>0</v>
      </c>
      <c r="AI190" s="248">
        <f t="shared" si="209"/>
        <v>0</v>
      </c>
      <c r="AJ190" s="248">
        <f t="shared" si="209"/>
        <v>0</v>
      </c>
      <c r="AK190" s="248">
        <f t="shared" si="209"/>
        <v>0</v>
      </c>
      <c r="AL190" s="248">
        <f t="shared" si="209"/>
        <v>0</v>
      </c>
      <c r="AM190" s="855"/>
      <c r="AN190" s="1073">
        <f t="shared" si="159"/>
        <v>-5000</v>
      </c>
    </row>
    <row r="191" spans="1:40" s="228" customFormat="1" ht="32.1" customHeight="1">
      <c r="A191" s="871" t="s">
        <v>45</v>
      </c>
      <c r="B191" s="875" t="s">
        <v>116</v>
      </c>
      <c r="C191" s="259"/>
      <c r="D191" s="259"/>
      <c r="E191" s="259"/>
      <c r="F191" s="259"/>
      <c r="G191" s="259"/>
      <c r="H191" s="259"/>
      <c r="I191" s="259"/>
      <c r="J191" s="259"/>
      <c r="K191" s="248">
        <f t="shared" ref="K191:AL191" si="212">K192</f>
        <v>197382.894</v>
      </c>
      <c r="L191" s="248">
        <f t="shared" si="212"/>
        <v>178200</v>
      </c>
      <c r="M191" s="248">
        <f t="shared" si="212"/>
        <v>178200</v>
      </c>
      <c r="N191" s="899">
        <f t="shared" si="212"/>
        <v>0</v>
      </c>
      <c r="O191" s="899">
        <f t="shared" si="212"/>
        <v>178200</v>
      </c>
      <c r="P191" s="899">
        <f t="shared" si="212"/>
        <v>0</v>
      </c>
      <c r="Q191" s="899">
        <f t="shared" si="212"/>
        <v>0</v>
      </c>
      <c r="R191" s="899">
        <f t="shared" si="212"/>
        <v>485.13900000000001</v>
      </c>
      <c r="S191" s="899">
        <f t="shared" si="212"/>
        <v>15200</v>
      </c>
      <c r="T191" s="899">
        <f t="shared" si="212"/>
        <v>577.02599999999995</v>
      </c>
      <c r="U191" s="899">
        <f t="shared" si="212"/>
        <v>15200</v>
      </c>
      <c r="V191" s="248">
        <f t="shared" si="212"/>
        <v>15685.138999999999</v>
      </c>
      <c r="W191" s="919">
        <f t="shared" si="212"/>
        <v>75000</v>
      </c>
      <c r="X191" s="248">
        <f t="shared" si="212"/>
        <v>0</v>
      </c>
      <c r="Y191" s="248">
        <f t="shared" si="212"/>
        <v>0</v>
      </c>
      <c r="Z191" s="248">
        <f t="shared" si="212"/>
        <v>0</v>
      </c>
      <c r="AA191" s="2034">
        <f t="shared" si="212"/>
        <v>13475.995000000001</v>
      </c>
      <c r="AB191" s="248">
        <f t="shared" si="212"/>
        <v>85000</v>
      </c>
      <c r="AC191" s="248">
        <f t="shared" si="212"/>
        <v>85000</v>
      </c>
      <c r="AD191" s="248">
        <f t="shared" si="212"/>
        <v>0</v>
      </c>
      <c r="AE191" s="248">
        <f t="shared" si="212"/>
        <v>0</v>
      </c>
      <c r="AF191" s="919">
        <f t="shared" si="212"/>
        <v>75000</v>
      </c>
      <c r="AG191" s="258"/>
      <c r="AH191" s="248">
        <f t="shared" si="212"/>
        <v>0</v>
      </c>
      <c r="AI191" s="248">
        <f t="shared" si="212"/>
        <v>0</v>
      </c>
      <c r="AJ191" s="248">
        <f t="shared" si="212"/>
        <v>0</v>
      </c>
      <c r="AK191" s="248">
        <f t="shared" si="212"/>
        <v>0</v>
      </c>
      <c r="AL191" s="248">
        <f t="shared" si="212"/>
        <v>0</v>
      </c>
      <c r="AM191" s="855"/>
      <c r="AN191" s="1073">
        <f t="shared" si="159"/>
        <v>0</v>
      </c>
    </row>
    <row r="192" spans="1:40" s="693" customFormat="1" ht="18" customHeight="1">
      <c r="A192" s="839" t="s">
        <v>74</v>
      </c>
      <c r="B192" s="901" t="s">
        <v>75</v>
      </c>
      <c r="C192" s="841"/>
      <c r="D192" s="841"/>
      <c r="E192" s="841"/>
      <c r="F192" s="841"/>
      <c r="G192" s="841"/>
      <c r="H192" s="841"/>
      <c r="I192" s="841"/>
      <c r="J192" s="841"/>
      <c r="K192" s="902">
        <f t="shared" ref="K192:W192" si="213">K193+K194</f>
        <v>197382.894</v>
      </c>
      <c r="L192" s="902">
        <f t="shared" si="213"/>
        <v>178200</v>
      </c>
      <c r="M192" s="902">
        <f t="shared" si="213"/>
        <v>178200</v>
      </c>
      <c r="N192" s="903">
        <f t="shared" si="213"/>
        <v>0</v>
      </c>
      <c r="O192" s="903">
        <f t="shared" si="213"/>
        <v>178200</v>
      </c>
      <c r="P192" s="903">
        <f t="shared" si="213"/>
        <v>0</v>
      </c>
      <c r="Q192" s="903">
        <f t="shared" si="213"/>
        <v>0</v>
      </c>
      <c r="R192" s="903">
        <f t="shared" si="213"/>
        <v>485.13900000000001</v>
      </c>
      <c r="S192" s="903">
        <f t="shared" si="213"/>
        <v>15200</v>
      </c>
      <c r="T192" s="903">
        <f t="shared" si="213"/>
        <v>577.02599999999995</v>
      </c>
      <c r="U192" s="903">
        <f t="shared" si="213"/>
        <v>15200</v>
      </c>
      <c r="V192" s="902">
        <f t="shared" si="213"/>
        <v>15685.138999999999</v>
      </c>
      <c r="W192" s="1991">
        <f t="shared" si="213"/>
        <v>75000</v>
      </c>
      <c r="X192" s="902">
        <f t="shared" ref="X192:AL192" si="214">X193+X194</f>
        <v>0</v>
      </c>
      <c r="Y192" s="902">
        <f t="shared" si="214"/>
        <v>0</v>
      </c>
      <c r="Z192" s="902">
        <f t="shared" si="214"/>
        <v>0</v>
      </c>
      <c r="AA192" s="2042">
        <f t="shared" si="214"/>
        <v>13475.995000000001</v>
      </c>
      <c r="AB192" s="902">
        <f t="shared" si="214"/>
        <v>85000</v>
      </c>
      <c r="AC192" s="902">
        <f t="shared" ref="AC192" si="215">AC193+AC194</f>
        <v>85000</v>
      </c>
      <c r="AD192" s="902">
        <f t="shared" ref="AD192:AE192" si="216">AD193+AD194</f>
        <v>0</v>
      </c>
      <c r="AE192" s="902">
        <f t="shared" si="216"/>
        <v>0</v>
      </c>
      <c r="AF192" s="1991">
        <f t="shared" si="214"/>
        <v>75000</v>
      </c>
      <c r="AG192" s="846"/>
      <c r="AH192" s="902">
        <f t="shared" si="214"/>
        <v>0</v>
      </c>
      <c r="AI192" s="902">
        <f t="shared" si="214"/>
        <v>0</v>
      </c>
      <c r="AJ192" s="902">
        <f t="shared" si="214"/>
        <v>0</v>
      </c>
      <c r="AK192" s="902">
        <f t="shared" si="214"/>
        <v>0</v>
      </c>
      <c r="AL192" s="902">
        <f t="shared" si="214"/>
        <v>0</v>
      </c>
      <c r="AM192" s="847"/>
      <c r="AN192" s="1073">
        <f t="shared" si="159"/>
        <v>0</v>
      </c>
    </row>
    <row r="193" spans="1:40" s="228" customFormat="1" ht="72.599999999999994" customHeight="1">
      <c r="A193" s="848">
        <v>1</v>
      </c>
      <c r="B193" s="947" t="s">
        <v>694</v>
      </c>
      <c r="C193" s="922" t="s">
        <v>132</v>
      </c>
      <c r="D193" s="942" t="s">
        <v>77</v>
      </c>
      <c r="E193" s="818" t="s">
        <v>133</v>
      </c>
      <c r="F193" s="922">
        <v>7914989</v>
      </c>
      <c r="G193" s="922"/>
      <c r="H193" s="818" t="s">
        <v>617</v>
      </c>
      <c r="I193" s="259" t="s">
        <v>83</v>
      </c>
      <c r="J193" s="818" t="s">
        <v>134</v>
      </c>
      <c r="K193" s="923">
        <v>58691</v>
      </c>
      <c r="L193" s="855">
        <v>53400</v>
      </c>
      <c r="M193" s="855">
        <v>53400</v>
      </c>
      <c r="N193" s="899"/>
      <c r="O193" s="854">
        <v>53400</v>
      </c>
      <c r="P193" s="899"/>
      <c r="Q193" s="899"/>
      <c r="R193" s="894">
        <v>183.13900000000001</v>
      </c>
      <c r="S193" s="894">
        <v>12300</v>
      </c>
      <c r="T193" s="915">
        <v>577.02599999999995</v>
      </c>
      <c r="U193" s="894">
        <v>12300</v>
      </c>
      <c r="V193" s="855">
        <f>R193+U193</f>
        <v>12483.138999999999</v>
      </c>
      <c r="W193" s="928">
        <v>25000</v>
      </c>
      <c r="X193" s="248"/>
      <c r="Y193" s="248"/>
      <c r="Z193" s="248"/>
      <c r="AA193" s="2035">
        <v>13475.995000000001</v>
      </c>
      <c r="AB193" s="926">
        <v>35000</v>
      </c>
      <c r="AC193" s="926">
        <v>35000</v>
      </c>
      <c r="AD193" s="855">
        <f>AF193-W193</f>
        <v>0</v>
      </c>
      <c r="AE193" s="248"/>
      <c r="AF193" s="928">
        <v>25000</v>
      </c>
      <c r="AG193" s="803" t="s">
        <v>1485</v>
      </c>
      <c r="AH193" s="248"/>
      <c r="AI193" s="248"/>
      <c r="AJ193" s="248"/>
      <c r="AK193" s="248"/>
      <c r="AL193" s="248"/>
      <c r="AM193" s="855"/>
      <c r="AN193" s="1073">
        <f t="shared" si="159"/>
        <v>0</v>
      </c>
    </row>
    <row r="194" spans="1:40" s="228" customFormat="1" ht="84.95" customHeight="1">
      <c r="A194" s="848">
        <v>2</v>
      </c>
      <c r="B194" s="897" t="s">
        <v>615</v>
      </c>
      <c r="C194" s="621" t="s">
        <v>98</v>
      </c>
      <c r="D194" s="955" t="s">
        <v>77</v>
      </c>
      <c r="E194" s="259" t="s">
        <v>131</v>
      </c>
      <c r="F194" s="259">
        <v>7914991</v>
      </c>
      <c r="G194" s="259"/>
      <c r="H194" s="259" t="s">
        <v>135</v>
      </c>
      <c r="I194" s="259" t="s">
        <v>81</v>
      </c>
      <c r="J194" s="956" t="s">
        <v>616</v>
      </c>
      <c r="K194" s="957">
        <v>138691.894</v>
      </c>
      <c r="L194" s="957">
        <v>124800</v>
      </c>
      <c r="M194" s="927">
        <v>124800</v>
      </c>
      <c r="N194" s="899"/>
      <c r="O194" s="895">
        <v>124800</v>
      </c>
      <c r="P194" s="899"/>
      <c r="Q194" s="899"/>
      <c r="R194" s="854">
        <v>302</v>
      </c>
      <c r="S194" s="895">
        <v>2900</v>
      </c>
      <c r="T194" s="899"/>
      <c r="U194" s="895">
        <v>2900</v>
      </c>
      <c r="V194" s="855">
        <f>R194+U194</f>
        <v>3202</v>
      </c>
      <c r="W194" s="928">
        <v>50000</v>
      </c>
      <c r="X194" s="248"/>
      <c r="Y194" s="248"/>
      <c r="Z194" s="248"/>
      <c r="AA194" s="2034"/>
      <c r="AB194" s="926">
        <v>50000</v>
      </c>
      <c r="AC194" s="926">
        <v>50000</v>
      </c>
      <c r="AD194" s="248"/>
      <c r="AE194" s="248"/>
      <c r="AF194" s="928">
        <v>50000</v>
      </c>
      <c r="AG194" s="803" t="s">
        <v>1796</v>
      </c>
      <c r="AH194" s="248"/>
      <c r="AI194" s="248"/>
      <c r="AJ194" s="248"/>
      <c r="AK194" s="248"/>
      <c r="AL194" s="248"/>
      <c r="AM194" s="855"/>
      <c r="AN194" s="1073">
        <f t="shared" si="159"/>
        <v>0</v>
      </c>
    </row>
    <row r="195" spans="1:40" s="228" customFormat="1" ht="35.1" customHeight="1">
      <c r="A195" s="871" t="s">
        <v>46</v>
      </c>
      <c r="B195" s="875" t="s">
        <v>88</v>
      </c>
      <c r="C195" s="259"/>
      <c r="D195" s="259"/>
      <c r="E195" s="259"/>
      <c r="F195" s="259"/>
      <c r="G195" s="259"/>
      <c r="H195" s="259"/>
      <c r="I195" s="259"/>
      <c r="J195" s="259"/>
      <c r="K195" s="248">
        <f t="shared" ref="K195:AL195" si="217">K196</f>
        <v>256768</v>
      </c>
      <c r="L195" s="248">
        <f t="shared" si="217"/>
        <v>234300</v>
      </c>
      <c r="M195" s="248">
        <f t="shared" si="217"/>
        <v>234300</v>
      </c>
      <c r="N195" s="899">
        <f t="shared" si="217"/>
        <v>0</v>
      </c>
      <c r="O195" s="899">
        <f t="shared" si="217"/>
        <v>234300</v>
      </c>
      <c r="P195" s="899">
        <f t="shared" si="217"/>
        <v>0</v>
      </c>
      <c r="Q195" s="899">
        <f t="shared" si="217"/>
        <v>0</v>
      </c>
      <c r="R195" s="899">
        <f t="shared" si="217"/>
        <v>0</v>
      </c>
      <c r="S195" s="899">
        <f t="shared" si="217"/>
        <v>0</v>
      </c>
      <c r="T195" s="899">
        <f t="shared" si="217"/>
        <v>0</v>
      </c>
      <c r="U195" s="899">
        <f t="shared" si="217"/>
        <v>0</v>
      </c>
      <c r="V195" s="248">
        <f t="shared" si="217"/>
        <v>0</v>
      </c>
      <c r="W195" s="919">
        <f t="shared" si="217"/>
        <v>130600</v>
      </c>
      <c r="X195" s="248">
        <f t="shared" si="217"/>
        <v>900</v>
      </c>
      <c r="Y195" s="248">
        <f t="shared" si="217"/>
        <v>0</v>
      </c>
      <c r="Z195" s="248">
        <f t="shared" si="217"/>
        <v>0</v>
      </c>
      <c r="AA195" s="2034">
        <f t="shared" si="217"/>
        <v>12366.365</v>
      </c>
      <c r="AB195" s="248">
        <f t="shared" si="217"/>
        <v>132600</v>
      </c>
      <c r="AC195" s="248">
        <f t="shared" si="217"/>
        <v>132600</v>
      </c>
      <c r="AD195" s="248">
        <f t="shared" si="217"/>
        <v>0</v>
      </c>
      <c r="AE195" s="248">
        <f t="shared" si="217"/>
        <v>-5000</v>
      </c>
      <c r="AF195" s="919">
        <f t="shared" si="217"/>
        <v>125600</v>
      </c>
      <c r="AG195" s="258"/>
      <c r="AH195" s="248">
        <f t="shared" si="217"/>
        <v>0</v>
      </c>
      <c r="AI195" s="248">
        <f t="shared" si="217"/>
        <v>0</v>
      </c>
      <c r="AJ195" s="248">
        <f t="shared" si="217"/>
        <v>0</v>
      </c>
      <c r="AK195" s="248">
        <f t="shared" si="217"/>
        <v>0</v>
      </c>
      <c r="AL195" s="248">
        <f t="shared" si="217"/>
        <v>0</v>
      </c>
      <c r="AM195" s="855"/>
      <c r="AN195" s="1073">
        <f t="shared" si="159"/>
        <v>-5000</v>
      </c>
    </row>
    <row r="196" spans="1:40" s="693" customFormat="1" ht="21" customHeight="1">
      <c r="A196" s="839" t="s">
        <v>89</v>
      </c>
      <c r="B196" s="901" t="s">
        <v>75</v>
      </c>
      <c r="C196" s="841"/>
      <c r="D196" s="841"/>
      <c r="E196" s="841"/>
      <c r="F196" s="841"/>
      <c r="G196" s="841"/>
      <c r="H196" s="841"/>
      <c r="I196" s="841"/>
      <c r="J196" s="841"/>
      <c r="K196" s="902">
        <f>K197+K198+K199</f>
        <v>256768</v>
      </c>
      <c r="L196" s="902">
        <f t="shared" ref="L196:W196" si="218">L197+L198+L199</f>
        <v>234300</v>
      </c>
      <c r="M196" s="902">
        <f t="shared" si="218"/>
        <v>234300</v>
      </c>
      <c r="N196" s="903">
        <f t="shared" si="218"/>
        <v>0</v>
      </c>
      <c r="O196" s="903">
        <f t="shared" si="218"/>
        <v>234300</v>
      </c>
      <c r="P196" s="903">
        <f t="shared" si="218"/>
        <v>0</v>
      </c>
      <c r="Q196" s="903">
        <f t="shared" si="218"/>
        <v>0</v>
      </c>
      <c r="R196" s="903">
        <f t="shared" si="218"/>
        <v>0</v>
      </c>
      <c r="S196" s="903">
        <f t="shared" si="218"/>
        <v>0</v>
      </c>
      <c r="T196" s="903">
        <f t="shared" si="218"/>
        <v>0</v>
      </c>
      <c r="U196" s="903">
        <f t="shared" si="218"/>
        <v>0</v>
      </c>
      <c r="V196" s="902">
        <f t="shared" si="218"/>
        <v>0</v>
      </c>
      <c r="W196" s="1991">
        <f t="shared" si="218"/>
        <v>130600</v>
      </c>
      <c r="X196" s="902">
        <f t="shared" ref="X196:AL196" si="219">X197+X198+X199</f>
        <v>900</v>
      </c>
      <c r="Y196" s="902">
        <f t="shared" si="219"/>
        <v>0</v>
      </c>
      <c r="Z196" s="902">
        <f t="shared" si="219"/>
        <v>0</v>
      </c>
      <c r="AA196" s="2042">
        <f t="shared" si="219"/>
        <v>12366.365</v>
      </c>
      <c r="AB196" s="902">
        <f t="shared" si="219"/>
        <v>132600</v>
      </c>
      <c r="AC196" s="902">
        <f t="shared" ref="AC196" si="220">AC197+AC198+AC199</f>
        <v>132600</v>
      </c>
      <c r="AD196" s="902">
        <f t="shared" ref="AD196:AE196" si="221">AD197+AD198+AD199</f>
        <v>0</v>
      </c>
      <c r="AE196" s="902">
        <f t="shared" si="221"/>
        <v>-5000</v>
      </c>
      <c r="AF196" s="1991">
        <f t="shared" si="219"/>
        <v>125600</v>
      </c>
      <c r="AG196" s="846"/>
      <c r="AH196" s="902">
        <f t="shared" si="219"/>
        <v>0</v>
      </c>
      <c r="AI196" s="902">
        <f t="shared" si="219"/>
        <v>0</v>
      </c>
      <c r="AJ196" s="902">
        <f t="shared" si="219"/>
        <v>0</v>
      </c>
      <c r="AK196" s="902">
        <f t="shared" si="219"/>
        <v>0</v>
      </c>
      <c r="AL196" s="902">
        <f t="shared" si="219"/>
        <v>0</v>
      </c>
      <c r="AM196" s="847"/>
      <c r="AN196" s="1073">
        <f t="shared" si="159"/>
        <v>-5000</v>
      </c>
    </row>
    <row r="197" spans="1:40" s="228" customFormat="1" ht="134.44999999999999" customHeight="1">
      <c r="A197" s="848">
        <v>1</v>
      </c>
      <c r="B197" s="897" t="s">
        <v>614</v>
      </c>
      <c r="C197" s="259" t="s">
        <v>695</v>
      </c>
      <c r="D197" s="259" t="s">
        <v>77</v>
      </c>
      <c r="E197" s="259" t="s">
        <v>159</v>
      </c>
      <c r="F197" s="259">
        <v>7963837</v>
      </c>
      <c r="G197" s="259"/>
      <c r="H197" s="259"/>
      <c r="I197" s="259" t="s">
        <v>81</v>
      </c>
      <c r="J197" s="259" t="s">
        <v>613</v>
      </c>
      <c r="K197" s="855">
        <v>63024</v>
      </c>
      <c r="L197" s="855">
        <v>57600</v>
      </c>
      <c r="M197" s="855">
        <v>57600</v>
      </c>
      <c r="N197" s="899"/>
      <c r="O197" s="854">
        <v>57600</v>
      </c>
      <c r="P197" s="899"/>
      <c r="Q197" s="899"/>
      <c r="R197" s="899"/>
      <c r="S197" s="899"/>
      <c r="T197" s="899"/>
      <c r="U197" s="899"/>
      <c r="V197" s="855">
        <f>R197+U197</f>
        <v>0</v>
      </c>
      <c r="W197" s="918">
        <v>50600</v>
      </c>
      <c r="X197" s="248"/>
      <c r="Y197" s="248"/>
      <c r="Z197" s="248"/>
      <c r="AA197" s="2034"/>
      <c r="AB197" s="855">
        <v>50600</v>
      </c>
      <c r="AC197" s="855">
        <v>50600</v>
      </c>
      <c r="AD197" s="248"/>
      <c r="AE197" s="248"/>
      <c r="AF197" s="918">
        <v>50600</v>
      </c>
      <c r="AG197" s="258"/>
      <c r="AH197" s="248"/>
      <c r="AI197" s="248"/>
      <c r="AJ197" s="248"/>
      <c r="AK197" s="248"/>
      <c r="AL197" s="248"/>
      <c r="AM197" s="855"/>
      <c r="AN197" s="1073">
        <f t="shared" si="159"/>
        <v>0</v>
      </c>
    </row>
    <row r="198" spans="1:40" s="228" customFormat="1" ht="75.95" customHeight="1">
      <c r="A198" s="848">
        <v>2</v>
      </c>
      <c r="B198" s="897" t="s">
        <v>531</v>
      </c>
      <c r="C198" s="259" t="s">
        <v>79</v>
      </c>
      <c r="D198" s="259" t="s">
        <v>77</v>
      </c>
      <c r="E198" s="259" t="s">
        <v>131</v>
      </c>
      <c r="F198" s="259">
        <v>7965777</v>
      </c>
      <c r="G198" s="259"/>
      <c r="H198" s="259"/>
      <c r="I198" s="259" t="s">
        <v>81</v>
      </c>
      <c r="J198" s="259" t="s">
        <v>539</v>
      </c>
      <c r="K198" s="855">
        <v>85147</v>
      </c>
      <c r="L198" s="855">
        <v>76600</v>
      </c>
      <c r="M198" s="923">
        <f t="shared" ref="M198:M199" si="222">N198+O198+P198+Q198</f>
        <v>76600</v>
      </c>
      <c r="N198" s="899"/>
      <c r="O198" s="854">
        <v>76600</v>
      </c>
      <c r="P198" s="899"/>
      <c r="Q198" s="899"/>
      <c r="R198" s="899"/>
      <c r="S198" s="899"/>
      <c r="T198" s="899"/>
      <c r="U198" s="899"/>
      <c r="V198" s="855"/>
      <c r="W198" s="918">
        <v>50000</v>
      </c>
      <c r="X198" s="855">
        <v>900</v>
      </c>
      <c r="Y198" s="248"/>
      <c r="Z198" s="248"/>
      <c r="AA198" s="2035">
        <v>11489</v>
      </c>
      <c r="AB198" s="855">
        <f>50000-5000</f>
        <v>45000</v>
      </c>
      <c r="AC198" s="855">
        <f>50000-5000</f>
        <v>45000</v>
      </c>
      <c r="AD198" s="248"/>
      <c r="AE198" s="855">
        <f>AF198-W198</f>
        <v>-5000</v>
      </c>
      <c r="AF198" s="918">
        <f>50000-5000</f>
        <v>45000</v>
      </c>
      <c r="AG198" s="803" t="s">
        <v>1485</v>
      </c>
      <c r="AH198" s="248"/>
      <c r="AI198" s="248"/>
      <c r="AJ198" s="248"/>
      <c r="AK198" s="248"/>
      <c r="AL198" s="248"/>
      <c r="AM198" s="978"/>
      <c r="AN198" s="1073">
        <f t="shared" si="159"/>
        <v>-5000</v>
      </c>
    </row>
    <row r="199" spans="1:40" s="228" customFormat="1" ht="74.25" customHeight="1">
      <c r="A199" s="881">
        <v>3</v>
      </c>
      <c r="B199" s="897" t="s">
        <v>540</v>
      </c>
      <c r="C199" s="259" t="s">
        <v>541</v>
      </c>
      <c r="D199" s="259" t="s">
        <v>77</v>
      </c>
      <c r="E199" s="259" t="s">
        <v>131</v>
      </c>
      <c r="F199" s="259">
        <v>7965776</v>
      </c>
      <c r="G199" s="259"/>
      <c r="H199" s="259"/>
      <c r="I199" s="259" t="s">
        <v>83</v>
      </c>
      <c r="J199" s="259" t="s">
        <v>542</v>
      </c>
      <c r="K199" s="855">
        <v>108597</v>
      </c>
      <c r="L199" s="855">
        <v>100100</v>
      </c>
      <c r="M199" s="923">
        <f t="shared" si="222"/>
        <v>100100</v>
      </c>
      <c r="N199" s="899"/>
      <c r="O199" s="854">
        <v>100100</v>
      </c>
      <c r="P199" s="854"/>
      <c r="Q199" s="899"/>
      <c r="R199" s="899"/>
      <c r="S199" s="899"/>
      <c r="T199" s="899"/>
      <c r="U199" s="854"/>
      <c r="V199" s="855"/>
      <c r="W199" s="918">
        <v>30000</v>
      </c>
      <c r="X199" s="248"/>
      <c r="Y199" s="248"/>
      <c r="Z199" s="248"/>
      <c r="AA199" s="2035">
        <v>877.36500000000001</v>
      </c>
      <c r="AB199" s="855">
        <v>37000</v>
      </c>
      <c r="AC199" s="855">
        <v>37000</v>
      </c>
      <c r="AD199" s="855">
        <f>AF199-W199</f>
        <v>0</v>
      </c>
      <c r="AE199" s="248"/>
      <c r="AF199" s="918">
        <v>30000</v>
      </c>
      <c r="AG199" s="803" t="s">
        <v>2132</v>
      </c>
      <c r="AH199" s="248"/>
      <c r="AI199" s="248"/>
      <c r="AJ199" s="248"/>
      <c r="AK199" s="248"/>
      <c r="AL199" s="248"/>
      <c r="AM199" s="978"/>
      <c r="AN199" s="1073">
        <f t="shared" si="159"/>
        <v>0</v>
      </c>
    </row>
    <row r="200" spans="1:40" s="228" customFormat="1" ht="18" customHeight="1">
      <c r="A200" s="246"/>
      <c r="B200" s="875"/>
      <c r="C200" s="259"/>
      <c r="D200" s="259"/>
      <c r="E200" s="259"/>
      <c r="F200" s="259"/>
      <c r="G200" s="259"/>
      <c r="H200" s="259"/>
      <c r="I200" s="259"/>
      <c r="J200" s="259"/>
      <c r="K200" s="248"/>
      <c r="L200" s="248"/>
      <c r="M200" s="248"/>
      <c r="N200" s="899"/>
      <c r="O200" s="899"/>
      <c r="P200" s="899"/>
      <c r="Q200" s="899"/>
      <c r="R200" s="899"/>
      <c r="S200" s="899"/>
      <c r="T200" s="899"/>
      <c r="U200" s="899"/>
      <c r="V200" s="248"/>
      <c r="W200" s="919"/>
      <c r="X200" s="248"/>
      <c r="Y200" s="248"/>
      <c r="Z200" s="248"/>
      <c r="AA200" s="2034"/>
      <c r="AB200" s="248"/>
      <c r="AC200" s="248"/>
      <c r="AD200" s="248"/>
      <c r="AE200" s="248"/>
      <c r="AF200" s="919"/>
      <c r="AG200" s="258"/>
      <c r="AH200" s="248"/>
      <c r="AI200" s="248"/>
      <c r="AJ200" s="248"/>
      <c r="AK200" s="248"/>
      <c r="AL200" s="248"/>
      <c r="AM200" s="855"/>
      <c r="AN200" s="1073">
        <f t="shared" si="159"/>
        <v>0</v>
      </c>
    </row>
    <row r="201" spans="1:40" s="228" customFormat="1" ht="18" customHeight="1">
      <c r="A201" s="871" t="s">
        <v>916</v>
      </c>
      <c r="B201" s="875" t="s">
        <v>61</v>
      </c>
      <c r="C201" s="248"/>
      <c r="D201" s="248"/>
      <c r="E201" s="248"/>
      <c r="F201" s="248"/>
      <c r="G201" s="248"/>
      <c r="H201" s="248"/>
      <c r="I201" s="248"/>
      <c r="J201" s="248"/>
      <c r="K201" s="248">
        <f>K202</f>
        <v>41103.692000000003</v>
      </c>
      <c r="L201" s="248">
        <f t="shared" ref="L201:AL201" si="223">L202</f>
        <v>37300</v>
      </c>
      <c r="M201" s="248">
        <f t="shared" si="223"/>
        <v>37300</v>
      </c>
      <c r="N201" s="899">
        <f t="shared" si="223"/>
        <v>0</v>
      </c>
      <c r="O201" s="899">
        <f t="shared" si="223"/>
        <v>37300</v>
      </c>
      <c r="P201" s="899">
        <f t="shared" si="223"/>
        <v>0</v>
      </c>
      <c r="Q201" s="899">
        <f t="shared" si="223"/>
        <v>0</v>
      </c>
      <c r="R201" s="899">
        <f t="shared" si="223"/>
        <v>0</v>
      </c>
      <c r="S201" s="899">
        <f t="shared" si="223"/>
        <v>0</v>
      </c>
      <c r="T201" s="899">
        <f t="shared" si="223"/>
        <v>0</v>
      </c>
      <c r="U201" s="899">
        <f t="shared" si="223"/>
        <v>280</v>
      </c>
      <c r="V201" s="248">
        <f t="shared" si="223"/>
        <v>400</v>
      </c>
      <c r="W201" s="919">
        <f t="shared" si="223"/>
        <v>6280</v>
      </c>
      <c r="X201" s="248">
        <f t="shared" si="223"/>
        <v>0</v>
      </c>
      <c r="Y201" s="248">
        <f t="shared" si="223"/>
        <v>0</v>
      </c>
      <c r="Z201" s="248">
        <f t="shared" si="223"/>
        <v>0</v>
      </c>
      <c r="AA201" s="2034">
        <f t="shared" si="223"/>
        <v>1609.241</v>
      </c>
      <c r="AB201" s="248">
        <f t="shared" si="223"/>
        <v>6280</v>
      </c>
      <c r="AC201" s="248">
        <f t="shared" si="223"/>
        <v>6280</v>
      </c>
      <c r="AD201" s="248">
        <f t="shared" si="223"/>
        <v>0</v>
      </c>
      <c r="AE201" s="248">
        <f t="shared" si="223"/>
        <v>0</v>
      </c>
      <c r="AF201" s="919">
        <f t="shared" si="223"/>
        <v>6280</v>
      </c>
      <c r="AG201" s="258"/>
      <c r="AH201" s="248">
        <f t="shared" si="223"/>
        <v>0</v>
      </c>
      <c r="AI201" s="248">
        <f t="shared" si="223"/>
        <v>0</v>
      </c>
      <c r="AJ201" s="248">
        <f t="shared" si="223"/>
        <v>0</v>
      </c>
      <c r="AK201" s="248">
        <f t="shared" si="223"/>
        <v>0</v>
      </c>
      <c r="AL201" s="248">
        <f t="shared" si="223"/>
        <v>0</v>
      </c>
      <c r="AM201" s="855"/>
      <c r="AN201" s="1073">
        <f t="shared" si="159"/>
        <v>0</v>
      </c>
    </row>
    <row r="202" spans="1:40" s="228" customFormat="1" ht="42.95" customHeight="1">
      <c r="A202" s="871">
        <v>1</v>
      </c>
      <c r="B202" s="875" t="s">
        <v>88</v>
      </c>
      <c r="C202" s="259"/>
      <c r="D202" s="259"/>
      <c r="E202" s="259"/>
      <c r="F202" s="259"/>
      <c r="G202" s="259"/>
      <c r="H202" s="259"/>
      <c r="I202" s="259"/>
      <c r="J202" s="259"/>
      <c r="K202" s="248">
        <f>K203+K204</f>
        <v>41103.692000000003</v>
      </c>
      <c r="L202" s="248">
        <f t="shared" ref="L202:W202" si="224">L203+L204</f>
        <v>37300</v>
      </c>
      <c r="M202" s="248">
        <f t="shared" si="224"/>
        <v>37300</v>
      </c>
      <c r="N202" s="899">
        <f t="shared" si="224"/>
        <v>0</v>
      </c>
      <c r="O202" s="899">
        <f t="shared" si="224"/>
        <v>37300</v>
      </c>
      <c r="P202" s="899">
        <f t="shared" si="224"/>
        <v>0</v>
      </c>
      <c r="Q202" s="899">
        <f t="shared" si="224"/>
        <v>0</v>
      </c>
      <c r="R202" s="899">
        <f t="shared" si="224"/>
        <v>0</v>
      </c>
      <c r="S202" s="899">
        <f t="shared" si="224"/>
        <v>0</v>
      </c>
      <c r="T202" s="899">
        <f t="shared" si="224"/>
        <v>0</v>
      </c>
      <c r="U202" s="899">
        <f t="shared" si="224"/>
        <v>280</v>
      </c>
      <c r="V202" s="248">
        <f t="shared" si="224"/>
        <v>400</v>
      </c>
      <c r="W202" s="919">
        <f t="shared" si="224"/>
        <v>6280</v>
      </c>
      <c r="X202" s="248">
        <f t="shared" ref="X202:AL202" si="225">X203+X204</f>
        <v>0</v>
      </c>
      <c r="Y202" s="248">
        <f t="shared" si="225"/>
        <v>0</v>
      </c>
      <c r="Z202" s="248">
        <f t="shared" si="225"/>
        <v>0</v>
      </c>
      <c r="AA202" s="2034">
        <f t="shared" si="225"/>
        <v>1609.241</v>
      </c>
      <c r="AB202" s="248">
        <f t="shared" si="225"/>
        <v>6280</v>
      </c>
      <c r="AC202" s="248">
        <f t="shared" ref="AC202" si="226">AC203+AC204</f>
        <v>6280</v>
      </c>
      <c r="AD202" s="248">
        <f t="shared" ref="AD202:AE202" si="227">AD203+AD204</f>
        <v>0</v>
      </c>
      <c r="AE202" s="248">
        <f t="shared" si="227"/>
        <v>0</v>
      </c>
      <c r="AF202" s="919">
        <f t="shared" si="225"/>
        <v>6280</v>
      </c>
      <c r="AG202" s="258"/>
      <c r="AH202" s="248">
        <f t="shared" si="225"/>
        <v>0</v>
      </c>
      <c r="AI202" s="248">
        <f t="shared" si="225"/>
        <v>0</v>
      </c>
      <c r="AJ202" s="248">
        <f t="shared" si="225"/>
        <v>0</v>
      </c>
      <c r="AK202" s="248">
        <f t="shared" si="225"/>
        <v>0</v>
      </c>
      <c r="AL202" s="248">
        <f t="shared" si="225"/>
        <v>0</v>
      </c>
      <c r="AM202" s="855"/>
      <c r="AN202" s="1073">
        <f t="shared" si="159"/>
        <v>0</v>
      </c>
    </row>
    <row r="203" spans="1:40" s="228" customFormat="1" ht="57.95" customHeight="1">
      <c r="A203" s="848">
        <v>1</v>
      </c>
      <c r="B203" s="897" t="s">
        <v>499</v>
      </c>
      <c r="C203" s="909" t="s">
        <v>79</v>
      </c>
      <c r="D203" s="259" t="s">
        <v>77</v>
      </c>
      <c r="E203" s="259" t="s">
        <v>442</v>
      </c>
      <c r="F203" s="958" t="s">
        <v>441</v>
      </c>
      <c r="G203" s="259"/>
      <c r="H203" s="259"/>
      <c r="I203" s="909" t="s">
        <v>84</v>
      </c>
      <c r="J203" s="909" t="s">
        <v>500</v>
      </c>
      <c r="K203" s="910">
        <v>1402</v>
      </c>
      <c r="L203" s="910">
        <v>1400</v>
      </c>
      <c r="M203" s="959">
        <f>N203+O203+P203+Q203</f>
        <v>1400</v>
      </c>
      <c r="N203" s="899"/>
      <c r="O203" s="941">
        <v>1400</v>
      </c>
      <c r="P203" s="899"/>
      <c r="Q203" s="899"/>
      <c r="R203" s="899"/>
      <c r="S203" s="899"/>
      <c r="T203" s="899"/>
      <c r="U203" s="899"/>
      <c r="V203" s="855">
        <v>120</v>
      </c>
      <c r="W203" s="933">
        <v>1280</v>
      </c>
      <c r="X203" s="248"/>
      <c r="Y203" s="248"/>
      <c r="Z203" s="248"/>
      <c r="AA203" s="2035">
        <v>1051</v>
      </c>
      <c r="AB203" s="910">
        <v>1280</v>
      </c>
      <c r="AC203" s="910">
        <v>1280</v>
      </c>
      <c r="AD203" s="248"/>
      <c r="AE203" s="248"/>
      <c r="AF203" s="933">
        <v>1280</v>
      </c>
      <c r="AG203" s="260"/>
      <c r="AH203" s="248"/>
      <c r="AI203" s="248"/>
      <c r="AJ203" s="248"/>
      <c r="AK203" s="248"/>
      <c r="AL203" s="248"/>
      <c r="AM203" s="957"/>
      <c r="AN203" s="1073">
        <f t="shared" si="159"/>
        <v>0</v>
      </c>
    </row>
    <row r="204" spans="1:40" s="239" customFormat="1" ht="70.5" customHeight="1">
      <c r="A204" s="960">
        <v>2</v>
      </c>
      <c r="B204" s="961" t="s">
        <v>504</v>
      </c>
      <c r="C204" s="962" t="s">
        <v>502</v>
      </c>
      <c r="D204" s="962" t="s">
        <v>77</v>
      </c>
      <c r="E204" s="962" t="s">
        <v>442</v>
      </c>
      <c r="F204" s="962" t="s">
        <v>503</v>
      </c>
      <c r="G204" s="962"/>
      <c r="H204" s="962"/>
      <c r="I204" s="962" t="s">
        <v>83</v>
      </c>
      <c r="J204" s="962" t="s">
        <v>505</v>
      </c>
      <c r="K204" s="959">
        <v>39701.692000000003</v>
      </c>
      <c r="L204" s="959">
        <v>35900</v>
      </c>
      <c r="M204" s="959">
        <f>N204+O204+P204+Q204</f>
        <v>35900</v>
      </c>
      <c r="N204" s="899"/>
      <c r="O204" s="854">
        <v>35900</v>
      </c>
      <c r="P204" s="899"/>
      <c r="Q204" s="899"/>
      <c r="R204" s="899"/>
      <c r="S204" s="899"/>
      <c r="T204" s="899"/>
      <c r="U204" s="854">
        <v>280</v>
      </c>
      <c r="V204" s="959">
        <f>R204+U204</f>
        <v>280</v>
      </c>
      <c r="W204" s="990">
        <v>5000</v>
      </c>
      <c r="X204" s="963"/>
      <c r="Y204" s="963"/>
      <c r="Z204" s="963"/>
      <c r="AA204" s="2057">
        <v>558.24099999999999</v>
      </c>
      <c r="AB204" s="959">
        <v>5000</v>
      </c>
      <c r="AC204" s="959">
        <v>5000</v>
      </c>
      <c r="AD204" s="963"/>
      <c r="AE204" s="963"/>
      <c r="AF204" s="990">
        <v>5000</v>
      </c>
      <c r="AG204" s="964"/>
      <c r="AH204" s="963"/>
      <c r="AI204" s="963"/>
      <c r="AJ204" s="963"/>
      <c r="AK204" s="963"/>
      <c r="AL204" s="963"/>
      <c r="AM204" s="965"/>
      <c r="AN204" s="1073">
        <f t="shared" si="159"/>
        <v>0</v>
      </c>
    </row>
    <row r="205" spans="1:40" s="228" customFormat="1" ht="18" customHeight="1">
      <c r="A205" s="246"/>
      <c r="B205" s="875"/>
      <c r="C205" s="259"/>
      <c r="D205" s="259"/>
      <c r="E205" s="259"/>
      <c r="F205" s="259"/>
      <c r="G205" s="259"/>
      <c r="H205" s="259"/>
      <c r="I205" s="259"/>
      <c r="J205" s="259"/>
      <c r="K205" s="248"/>
      <c r="L205" s="248"/>
      <c r="M205" s="248"/>
      <c r="N205" s="899"/>
      <c r="O205" s="899"/>
      <c r="P205" s="899"/>
      <c r="Q205" s="899"/>
      <c r="R205" s="899"/>
      <c r="S205" s="899"/>
      <c r="T205" s="899"/>
      <c r="U205" s="899"/>
      <c r="V205" s="248"/>
      <c r="W205" s="919"/>
      <c r="X205" s="248"/>
      <c r="Y205" s="248"/>
      <c r="Z205" s="248"/>
      <c r="AA205" s="2034"/>
      <c r="AB205" s="248"/>
      <c r="AC205" s="248"/>
      <c r="AD205" s="248"/>
      <c r="AE205" s="248"/>
      <c r="AF205" s="919"/>
      <c r="AG205" s="258"/>
      <c r="AH205" s="248"/>
      <c r="AI205" s="248"/>
      <c r="AJ205" s="248"/>
      <c r="AK205" s="248"/>
      <c r="AL205" s="248"/>
      <c r="AM205" s="855"/>
      <c r="AN205" s="1073">
        <f t="shared" si="159"/>
        <v>0</v>
      </c>
    </row>
    <row r="206" spans="1:40" s="228" customFormat="1" ht="27.95" customHeight="1">
      <c r="A206" s="871" t="s">
        <v>917</v>
      </c>
      <c r="B206" s="872" t="s">
        <v>56</v>
      </c>
      <c r="C206" s="259"/>
      <c r="D206" s="259"/>
      <c r="E206" s="259"/>
      <c r="F206" s="259"/>
      <c r="G206" s="259"/>
      <c r="H206" s="819"/>
      <c r="I206" s="259"/>
      <c r="J206" s="259"/>
      <c r="K206" s="248">
        <f>K207</f>
        <v>89818</v>
      </c>
      <c r="L206" s="248">
        <f t="shared" ref="L206:AL206" si="228">L207</f>
        <v>76575</v>
      </c>
      <c r="M206" s="248">
        <f t="shared" si="228"/>
        <v>58040</v>
      </c>
      <c r="N206" s="899">
        <f t="shared" si="228"/>
        <v>0</v>
      </c>
      <c r="O206" s="899">
        <f t="shared" si="228"/>
        <v>58040</v>
      </c>
      <c r="P206" s="899">
        <f t="shared" si="228"/>
        <v>0</v>
      </c>
      <c r="Q206" s="899">
        <f t="shared" si="228"/>
        <v>0</v>
      </c>
      <c r="R206" s="899">
        <f t="shared" si="228"/>
        <v>0</v>
      </c>
      <c r="S206" s="899">
        <f t="shared" si="228"/>
        <v>19400</v>
      </c>
      <c r="T206" s="899">
        <f t="shared" si="228"/>
        <v>2142.2959999999998</v>
      </c>
      <c r="U206" s="899">
        <f t="shared" si="228"/>
        <v>18040</v>
      </c>
      <c r="V206" s="248">
        <f t="shared" si="228"/>
        <v>18040</v>
      </c>
      <c r="W206" s="919">
        <f t="shared" si="228"/>
        <v>32920</v>
      </c>
      <c r="X206" s="248">
        <f t="shared" si="228"/>
        <v>0</v>
      </c>
      <c r="Y206" s="248">
        <f t="shared" si="228"/>
        <v>0</v>
      </c>
      <c r="Z206" s="248">
        <f t="shared" si="228"/>
        <v>0</v>
      </c>
      <c r="AA206" s="2034">
        <f t="shared" si="228"/>
        <v>5690.3310000000001</v>
      </c>
      <c r="AB206" s="248">
        <f t="shared" si="228"/>
        <v>32039</v>
      </c>
      <c r="AC206" s="248">
        <f t="shared" si="228"/>
        <v>32239</v>
      </c>
      <c r="AD206" s="248">
        <f t="shared" si="228"/>
        <v>0</v>
      </c>
      <c r="AE206" s="248">
        <f t="shared" si="228"/>
        <v>-681</v>
      </c>
      <c r="AF206" s="919">
        <f t="shared" si="228"/>
        <v>32039</v>
      </c>
      <c r="AG206" s="258"/>
      <c r="AH206" s="248">
        <f t="shared" si="228"/>
        <v>0</v>
      </c>
      <c r="AI206" s="248">
        <f t="shared" si="228"/>
        <v>0</v>
      </c>
      <c r="AJ206" s="248">
        <f t="shared" si="228"/>
        <v>0</v>
      </c>
      <c r="AK206" s="248">
        <f t="shared" si="228"/>
        <v>0</v>
      </c>
      <c r="AL206" s="248">
        <f t="shared" si="228"/>
        <v>0</v>
      </c>
      <c r="AM206" s="855"/>
      <c r="AN206" s="1073">
        <f t="shared" ref="AN206:AN270" si="229">AF206-W206</f>
        <v>-881</v>
      </c>
    </row>
    <row r="207" spans="1:40" s="250" customFormat="1" ht="69.599999999999994" customHeight="1">
      <c r="A207" s="871" t="s">
        <v>45</v>
      </c>
      <c r="B207" s="966" t="s">
        <v>709</v>
      </c>
      <c r="C207" s="246"/>
      <c r="D207" s="246"/>
      <c r="E207" s="246"/>
      <c r="F207" s="246"/>
      <c r="G207" s="246"/>
      <c r="H207" s="900"/>
      <c r="I207" s="246"/>
      <c r="J207" s="246"/>
      <c r="K207" s="248">
        <f>K209+K229</f>
        <v>89818</v>
      </c>
      <c r="L207" s="248">
        <f t="shared" ref="L207:W207" si="230">L209+L229</f>
        <v>76575</v>
      </c>
      <c r="M207" s="248">
        <f t="shared" si="230"/>
        <v>58040</v>
      </c>
      <c r="N207" s="899">
        <f t="shared" si="230"/>
        <v>0</v>
      </c>
      <c r="O207" s="899">
        <f t="shared" si="230"/>
        <v>58040</v>
      </c>
      <c r="P207" s="899">
        <f t="shared" si="230"/>
        <v>0</v>
      </c>
      <c r="Q207" s="899">
        <f t="shared" si="230"/>
        <v>0</v>
      </c>
      <c r="R207" s="899">
        <f t="shared" si="230"/>
        <v>0</v>
      </c>
      <c r="S207" s="899">
        <f t="shared" si="230"/>
        <v>19400</v>
      </c>
      <c r="T207" s="899">
        <f t="shared" si="230"/>
        <v>2142.2959999999998</v>
      </c>
      <c r="U207" s="899">
        <f t="shared" si="230"/>
        <v>18040</v>
      </c>
      <c r="V207" s="248">
        <f t="shared" si="230"/>
        <v>18040</v>
      </c>
      <c r="W207" s="919">
        <f t="shared" si="230"/>
        <v>32920</v>
      </c>
      <c r="X207" s="248">
        <f t="shared" ref="X207:AL207" si="231">X209+X229</f>
        <v>0</v>
      </c>
      <c r="Y207" s="248">
        <f t="shared" si="231"/>
        <v>0</v>
      </c>
      <c r="Z207" s="248">
        <f t="shared" si="231"/>
        <v>0</v>
      </c>
      <c r="AA207" s="2034">
        <f t="shared" si="231"/>
        <v>5690.3310000000001</v>
      </c>
      <c r="AB207" s="248">
        <f t="shared" si="231"/>
        <v>32039</v>
      </c>
      <c r="AC207" s="248">
        <f t="shared" ref="AC207" si="232">AC209+AC229</f>
        <v>32239</v>
      </c>
      <c r="AD207" s="248">
        <f t="shared" ref="AD207:AE207" si="233">AD209+AD229</f>
        <v>0</v>
      </c>
      <c r="AE207" s="248">
        <f t="shared" si="233"/>
        <v>-681</v>
      </c>
      <c r="AF207" s="919">
        <f t="shared" si="231"/>
        <v>32039</v>
      </c>
      <c r="AG207" s="258"/>
      <c r="AH207" s="248">
        <f t="shared" si="231"/>
        <v>0</v>
      </c>
      <c r="AI207" s="248">
        <f t="shared" si="231"/>
        <v>0</v>
      </c>
      <c r="AJ207" s="248">
        <f t="shared" si="231"/>
        <v>0</v>
      </c>
      <c r="AK207" s="248">
        <f t="shared" si="231"/>
        <v>0</v>
      </c>
      <c r="AL207" s="248">
        <f t="shared" si="231"/>
        <v>0</v>
      </c>
      <c r="AM207" s="248"/>
      <c r="AN207" s="1073">
        <f t="shared" si="229"/>
        <v>-881</v>
      </c>
    </row>
    <row r="208" spans="1:40" s="228" customFormat="1">
      <c r="A208" s="871"/>
      <c r="B208" s="967" t="s">
        <v>21</v>
      </c>
      <c r="C208" s="259"/>
      <c r="D208" s="259"/>
      <c r="E208" s="259"/>
      <c r="F208" s="259"/>
      <c r="G208" s="259"/>
      <c r="H208" s="819"/>
      <c r="I208" s="259"/>
      <c r="J208" s="259"/>
      <c r="K208" s="248"/>
      <c r="L208" s="248"/>
      <c r="M208" s="248"/>
      <c r="N208" s="899"/>
      <c r="O208" s="899"/>
      <c r="P208" s="899"/>
      <c r="Q208" s="899"/>
      <c r="R208" s="899"/>
      <c r="S208" s="899"/>
      <c r="T208" s="899"/>
      <c r="U208" s="899"/>
      <c r="V208" s="248"/>
      <c r="W208" s="919"/>
      <c r="X208" s="248"/>
      <c r="Y208" s="248"/>
      <c r="Z208" s="248"/>
      <c r="AA208" s="2034"/>
      <c r="AB208" s="248"/>
      <c r="AC208" s="248"/>
      <c r="AD208" s="248"/>
      <c r="AE208" s="248"/>
      <c r="AF208" s="919"/>
      <c r="AG208" s="258"/>
      <c r="AH208" s="248"/>
      <c r="AI208" s="248"/>
      <c r="AJ208" s="248"/>
      <c r="AK208" s="248"/>
      <c r="AL208" s="248"/>
      <c r="AM208" s="855"/>
      <c r="AN208" s="1073">
        <f t="shared" si="229"/>
        <v>0</v>
      </c>
    </row>
    <row r="209" spans="1:40" s="228" customFormat="1" ht="27.95" customHeight="1">
      <c r="A209" s="871" t="s">
        <v>74</v>
      </c>
      <c r="B209" s="875" t="s">
        <v>117</v>
      </c>
      <c r="C209" s="259"/>
      <c r="D209" s="259"/>
      <c r="E209" s="259"/>
      <c r="F209" s="259"/>
      <c r="G209" s="259"/>
      <c r="H209" s="819"/>
      <c r="I209" s="259"/>
      <c r="J209" s="259"/>
      <c r="K209" s="248">
        <f>K210</f>
        <v>48015</v>
      </c>
      <c r="L209" s="248">
        <f t="shared" ref="L209:AL209" si="234">L210</f>
        <v>46410</v>
      </c>
      <c r="M209" s="248">
        <f t="shared" si="234"/>
        <v>34340</v>
      </c>
      <c r="N209" s="899">
        <f t="shared" si="234"/>
        <v>0</v>
      </c>
      <c r="O209" s="899">
        <f t="shared" si="234"/>
        <v>34340</v>
      </c>
      <c r="P209" s="899">
        <f t="shared" si="234"/>
        <v>0</v>
      </c>
      <c r="Q209" s="899">
        <f t="shared" si="234"/>
        <v>0</v>
      </c>
      <c r="R209" s="899">
        <f t="shared" si="234"/>
        <v>0</v>
      </c>
      <c r="S209" s="899">
        <f t="shared" si="234"/>
        <v>16400</v>
      </c>
      <c r="T209" s="899">
        <f t="shared" si="234"/>
        <v>2142.2959999999998</v>
      </c>
      <c r="U209" s="899">
        <f t="shared" si="234"/>
        <v>17640</v>
      </c>
      <c r="V209" s="248">
        <f t="shared" si="234"/>
        <v>17640</v>
      </c>
      <c r="W209" s="919">
        <f t="shared" si="234"/>
        <v>16020</v>
      </c>
      <c r="X209" s="248">
        <f t="shared" si="234"/>
        <v>0</v>
      </c>
      <c r="Y209" s="248">
        <f t="shared" si="234"/>
        <v>0</v>
      </c>
      <c r="Z209" s="248">
        <f t="shared" si="234"/>
        <v>0</v>
      </c>
      <c r="AA209" s="2034">
        <f t="shared" si="234"/>
        <v>2280.3310000000001</v>
      </c>
      <c r="AB209" s="248">
        <f t="shared" si="234"/>
        <v>15139</v>
      </c>
      <c r="AC209" s="248">
        <f t="shared" si="234"/>
        <v>15339</v>
      </c>
      <c r="AD209" s="248">
        <f t="shared" si="234"/>
        <v>0</v>
      </c>
      <c r="AE209" s="248">
        <f t="shared" si="234"/>
        <v>-681</v>
      </c>
      <c r="AF209" s="919">
        <f t="shared" si="234"/>
        <v>15139</v>
      </c>
      <c r="AG209" s="258"/>
      <c r="AH209" s="248">
        <f t="shared" si="234"/>
        <v>0</v>
      </c>
      <c r="AI209" s="248">
        <f t="shared" si="234"/>
        <v>0</v>
      </c>
      <c r="AJ209" s="248">
        <f t="shared" si="234"/>
        <v>0</v>
      </c>
      <c r="AK209" s="248">
        <f t="shared" si="234"/>
        <v>0</v>
      </c>
      <c r="AL209" s="248">
        <f t="shared" si="234"/>
        <v>0</v>
      </c>
      <c r="AM209" s="855"/>
      <c r="AN209" s="1073">
        <f t="shared" si="229"/>
        <v>-881</v>
      </c>
    </row>
    <row r="210" spans="1:40" s="228" customFormat="1" ht="21.6" customHeight="1">
      <c r="A210" s="871" t="s">
        <v>710</v>
      </c>
      <c r="B210" s="901" t="s">
        <v>87</v>
      </c>
      <c r="C210" s="259"/>
      <c r="D210" s="259"/>
      <c r="E210" s="259"/>
      <c r="F210" s="259"/>
      <c r="G210" s="259"/>
      <c r="H210" s="819"/>
      <c r="I210" s="259"/>
      <c r="J210" s="259"/>
      <c r="K210" s="902">
        <f>K211+K214+K217+K223+K225</f>
        <v>48015</v>
      </c>
      <c r="L210" s="902">
        <f t="shared" ref="L210:W210" si="235">L211+L214+L217+L223+L225</f>
        <v>46410</v>
      </c>
      <c r="M210" s="902">
        <f t="shared" si="235"/>
        <v>34340</v>
      </c>
      <c r="N210" s="903">
        <f t="shared" si="235"/>
        <v>0</v>
      </c>
      <c r="O210" s="903">
        <f t="shared" si="235"/>
        <v>34340</v>
      </c>
      <c r="P210" s="903">
        <f t="shared" si="235"/>
        <v>0</v>
      </c>
      <c r="Q210" s="903">
        <f t="shared" si="235"/>
        <v>0</v>
      </c>
      <c r="R210" s="903">
        <f t="shared" si="235"/>
        <v>0</v>
      </c>
      <c r="S210" s="903">
        <f t="shared" si="235"/>
        <v>16400</v>
      </c>
      <c r="T210" s="903">
        <f t="shared" si="235"/>
        <v>2142.2959999999998</v>
      </c>
      <c r="U210" s="903">
        <f t="shared" si="235"/>
        <v>17640</v>
      </c>
      <c r="V210" s="902">
        <f t="shared" si="235"/>
        <v>17640</v>
      </c>
      <c r="W210" s="1991">
        <f t="shared" si="235"/>
        <v>16020</v>
      </c>
      <c r="X210" s="902">
        <f t="shared" ref="X210:AL210" si="236">X211+X214+X217+X223+X225</f>
        <v>0</v>
      </c>
      <c r="Y210" s="902">
        <f t="shared" si="236"/>
        <v>0</v>
      </c>
      <c r="Z210" s="902">
        <f t="shared" si="236"/>
        <v>0</v>
      </c>
      <c r="AA210" s="2042">
        <f t="shared" si="236"/>
        <v>2280.3310000000001</v>
      </c>
      <c r="AB210" s="902">
        <f t="shared" si="236"/>
        <v>15139</v>
      </c>
      <c r="AC210" s="902">
        <f t="shared" ref="AC210" si="237">AC211+AC214+AC217+AC223+AC225</f>
        <v>15339</v>
      </c>
      <c r="AD210" s="902">
        <f t="shared" ref="AD210:AE210" si="238">AD211+AD214+AD217+AD223+AD225</f>
        <v>0</v>
      </c>
      <c r="AE210" s="902">
        <f t="shared" si="238"/>
        <v>-681</v>
      </c>
      <c r="AF210" s="1991">
        <f t="shared" si="236"/>
        <v>15139</v>
      </c>
      <c r="AG210" s="846"/>
      <c r="AH210" s="902">
        <f t="shared" si="236"/>
        <v>0</v>
      </c>
      <c r="AI210" s="902">
        <f t="shared" si="236"/>
        <v>0</v>
      </c>
      <c r="AJ210" s="902">
        <f t="shared" si="236"/>
        <v>0</v>
      </c>
      <c r="AK210" s="902">
        <f t="shared" si="236"/>
        <v>0</v>
      </c>
      <c r="AL210" s="902">
        <f t="shared" si="236"/>
        <v>0</v>
      </c>
      <c r="AM210" s="855"/>
      <c r="AN210" s="1073">
        <f t="shared" si="229"/>
        <v>-881</v>
      </c>
    </row>
    <row r="211" spans="1:40" s="228" customFormat="1" ht="36.6" customHeight="1">
      <c r="A211" s="848"/>
      <c r="B211" s="875" t="s">
        <v>791</v>
      </c>
      <c r="C211" s="259"/>
      <c r="D211" s="259"/>
      <c r="E211" s="259"/>
      <c r="F211" s="818"/>
      <c r="G211" s="841"/>
      <c r="H211" s="841"/>
      <c r="I211" s="909"/>
      <c r="J211" s="909"/>
      <c r="K211" s="968">
        <f>K212+K213</f>
        <v>6194</v>
      </c>
      <c r="L211" s="968">
        <f t="shared" ref="L211:W211" si="239">L212+L213</f>
        <v>6100</v>
      </c>
      <c r="M211" s="968">
        <f t="shared" si="239"/>
        <v>6100</v>
      </c>
      <c r="N211" s="969">
        <f t="shared" si="239"/>
        <v>0</v>
      </c>
      <c r="O211" s="969">
        <f t="shared" si="239"/>
        <v>6100</v>
      </c>
      <c r="P211" s="969">
        <f t="shared" si="239"/>
        <v>0</v>
      </c>
      <c r="Q211" s="969">
        <f t="shared" si="239"/>
        <v>0</v>
      </c>
      <c r="R211" s="969">
        <f t="shared" si="239"/>
        <v>0</v>
      </c>
      <c r="S211" s="969">
        <f t="shared" si="239"/>
        <v>0</v>
      </c>
      <c r="T211" s="969">
        <f t="shared" si="239"/>
        <v>0</v>
      </c>
      <c r="U211" s="969">
        <f t="shared" si="239"/>
        <v>4640</v>
      </c>
      <c r="V211" s="968">
        <f t="shared" si="239"/>
        <v>4640</v>
      </c>
      <c r="W211" s="1993">
        <f t="shared" si="239"/>
        <v>820</v>
      </c>
      <c r="X211" s="968">
        <f t="shared" ref="X211:AL211" si="240">X212+X213</f>
        <v>0</v>
      </c>
      <c r="Y211" s="968">
        <f t="shared" si="240"/>
        <v>0</v>
      </c>
      <c r="Z211" s="968">
        <f t="shared" si="240"/>
        <v>0</v>
      </c>
      <c r="AA211" s="2056">
        <f t="shared" si="240"/>
        <v>454.93200000000002</v>
      </c>
      <c r="AB211" s="968">
        <f t="shared" si="240"/>
        <v>740</v>
      </c>
      <c r="AC211" s="968">
        <f t="shared" ref="AC211" si="241">AC212+AC213</f>
        <v>740</v>
      </c>
      <c r="AD211" s="968">
        <f t="shared" ref="AD211:AE211" si="242">AD212+AD213</f>
        <v>0</v>
      </c>
      <c r="AE211" s="968">
        <f t="shared" si="242"/>
        <v>-80</v>
      </c>
      <c r="AF211" s="1993">
        <f t="shared" si="240"/>
        <v>740</v>
      </c>
      <c r="AG211" s="952"/>
      <c r="AH211" s="968">
        <f t="shared" si="240"/>
        <v>0</v>
      </c>
      <c r="AI211" s="968">
        <f t="shared" si="240"/>
        <v>0</v>
      </c>
      <c r="AJ211" s="968">
        <f t="shared" si="240"/>
        <v>0</v>
      </c>
      <c r="AK211" s="968">
        <f t="shared" si="240"/>
        <v>0</v>
      </c>
      <c r="AL211" s="968">
        <f t="shared" si="240"/>
        <v>0</v>
      </c>
      <c r="AM211" s="970"/>
      <c r="AN211" s="1073">
        <f t="shared" si="229"/>
        <v>-80</v>
      </c>
    </row>
    <row r="212" spans="1:40" s="228" customFormat="1" ht="122.1" customHeight="1">
      <c r="A212" s="848">
        <v>1</v>
      </c>
      <c r="B212" s="940" t="s">
        <v>517</v>
      </c>
      <c r="C212" s="259" t="s">
        <v>130</v>
      </c>
      <c r="D212" s="259" t="s">
        <v>290</v>
      </c>
      <c r="E212" s="259" t="s">
        <v>291</v>
      </c>
      <c r="F212" s="818" t="s">
        <v>513</v>
      </c>
      <c r="G212" s="841"/>
      <c r="H212" s="841"/>
      <c r="I212" s="909" t="s">
        <v>82</v>
      </c>
      <c r="J212" s="909" t="s">
        <v>514</v>
      </c>
      <c r="K212" s="910">
        <v>3549</v>
      </c>
      <c r="L212" s="910">
        <v>3500</v>
      </c>
      <c r="M212" s="959">
        <f>N212+O212+P212+Q212</f>
        <v>3500</v>
      </c>
      <c r="N212" s="941"/>
      <c r="O212" s="941">
        <v>3500</v>
      </c>
      <c r="P212" s="899"/>
      <c r="Q212" s="899"/>
      <c r="R212" s="854"/>
      <c r="S212" s="941"/>
      <c r="T212" s="915"/>
      <c r="U212" s="941">
        <v>2720</v>
      </c>
      <c r="V212" s="855">
        <f>R212+U212</f>
        <v>2720</v>
      </c>
      <c r="W212" s="933">
        <v>500</v>
      </c>
      <c r="X212" s="248"/>
      <c r="Y212" s="248"/>
      <c r="Z212" s="248"/>
      <c r="AA212" s="2051">
        <v>167.203</v>
      </c>
      <c r="AB212" s="910">
        <v>446</v>
      </c>
      <c r="AC212" s="910">
        <v>446</v>
      </c>
      <c r="AD212" s="248"/>
      <c r="AE212" s="855">
        <f>AF212-W212</f>
        <v>-54</v>
      </c>
      <c r="AF212" s="933">
        <v>446</v>
      </c>
      <c r="AG212" s="1369" t="s">
        <v>1532</v>
      </c>
      <c r="AH212" s="248"/>
      <c r="AI212" s="248"/>
      <c r="AJ212" s="248"/>
      <c r="AK212" s="248"/>
      <c r="AL212" s="248"/>
      <c r="AM212" s="970"/>
      <c r="AN212" s="1073">
        <f t="shared" si="229"/>
        <v>-54</v>
      </c>
    </row>
    <row r="213" spans="1:40" s="228" customFormat="1" ht="110.45" customHeight="1">
      <c r="A213" s="848">
        <v>2</v>
      </c>
      <c r="B213" s="940" t="s">
        <v>518</v>
      </c>
      <c r="C213" s="259" t="s">
        <v>130</v>
      </c>
      <c r="D213" s="259" t="s">
        <v>290</v>
      </c>
      <c r="E213" s="259" t="s">
        <v>291</v>
      </c>
      <c r="F213" s="818" t="s">
        <v>515</v>
      </c>
      <c r="G213" s="841"/>
      <c r="H213" s="841"/>
      <c r="I213" s="909" t="s">
        <v>84</v>
      </c>
      <c r="J213" s="909" t="s">
        <v>516</v>
      </c>
      <c r="K213" s="910">
        <v>2645</v>
      </c>
      <c r="L213" s="910">
        <v>2600</v>
      </c>
      <c r="M213" s="959">
        <f>N213+O213+P213+Q213</f>
        <v>2600</v>
      </c>
      <c r="N213" s="941"/>
      <c r="O213" s="941">
        <v>2600</v>
      </c>
      <c r="P213" s="899"/>
      <c r="Q213" s="899"/>
      <c r="R213" s="854"/>
      <c r="S213" s="941"/>
      <c r="T213" s="915"/>
      <c r="U213" s="941">
        <v>1920</v>
      </c>
      <c r="V213" s="855">
        <f>R213+U213</f>
        <v>1920</v>
      </c>
      <c r="W213" s="933">
        <v>320</v>
      </c>
      <c r="X213" s="248"/>
      <c r="Y213" s="248"/>
      <c r="Z213" s="248"/>
      <c r="AA213" s="2051">
        <v>287.72899999999998</v>
      </c>
      <c r="AB213" s="910">
        <v>294</v>
      </c>
      <c r="AC213" s="910">
        <v>294</v>
      </c>
      <c r="AD213" s="248"/>
      <c r="AE213" s="855">
        <f>AF213-W213</f>
        <v>-26</v>
      </c>
      <c r="AF213" s="933">
        <v>294</v>
      </c>
      <c r="AG213" s="1369" t="s">
        <v>1532</v>
      </c>
      <c r="AH213" s="248"/>
      <c r="AI213" s="248"/>
      <c r="AJ213" s="248"/>
      <c r="AK213" s="248"/>
      <c r="AL213" s="248"/>
      <c r="AM213" s="970"/>
      <c r="AN213" s="1073">
        <f t="shared" si="229"/>
        <v>-26</v>
      </c>
    </row>
    <row r="214" spans="1:40" s="228" customFormat="1" ht="33.950000000000003" customHeight="1">
      <c r="A214" s="871"/>
      <c r="B214" s="875" t="s">
        <v>787</v>
      </c>
      <c r="C214" s="259"/>
      <c r="D214" s="259"/>
      <c r="E214" s="259"/>
      <c r="F214" s="259"/>
      <c r="G214" s="259"/>
      <c r="H214" s="819"/>
      <c r="I214" s="259"/>
      <c r="J214" s="259"/>
      <c r="K214" s="248">
        <f>K215+K216</f>
        <v>6379</v>
      </c>
      <c r="L214" s="248">
        <f t="shared" ref="L214:AL214" si="243">L215+L216</f>
        <v>6379</v>
      </c>
      <c r="M214" s="248">
        <f t="shared" si="243"/>
        <v>5200</v>
      </c>
      <c r="N214" s="899">
        <f t="shared" si="243"/>
        <v>0</v>
      </c>
      <c r="O214" s="899">
        <f t="shared" si="243"/>
        <v>5200</v>
      </c>
      <c r="P214" s="899">
        <f t="shared" si="243"/>
        <v>0</v>
      </c>
      <c r="Q214" s="899">
        <f t="shared" si="243"/>
        <v>0</v>
      </c>
      <c r="R214" s="899">
        <f t="shared" si="243"/>
        <v>0</v>
      </c>
      <c r="S214" s="899">
        <f t="shared" si="243"/>
        <v>3200</v>
      </c>
      <c r="T214" s="899">
        <f t="shared" si="243"/>
        <v>1350</v>
      </c>
      <c r="U214" s="899">
        <f t="shared" si="243"/>
        <v>3200</v>
      </c>
      <c r="V214" s="248">
        <f t="shared" si="243"/>
        <v>3200</v>
      </c>
      <c r="W214" s="919">
        <f t="shared" si="243"/>
        <v>2000</v>
      </c>
      <c r="X214" s="248">
        <f t="shared" si="243"/>
        <v>0</v>
      </c>
      <c r="Y214" s="248">
        <f t="shared" si="243"/>
        <v>0</v>
      </c>
      <c r="Z214" s="248">
        <f t="shared" si="243"/>
        <v>0</v>
      </c>
      <c r="AA214" s="2034">
        <f t="shared" si="243"/>
        <v>1036.0920000000001</v>
      </c>
      <c r="AB214" s="248">
        <f t="shared" ref="AB214:AF214" si="244">AB215+AB216</f>
        <v>1999</v>
      </c>
      <c r="AC214" s="248">
        <f t="shared" ref="AC214" si="245">AC215+AC216</f>
        <v>1999</v>
      </c>
      <c r="AD214" s="248">
        <f t="shared" si="244"/>
        <v>0</v>
      </c>
      <c r="AE214" s="248">
        <f t="shared" si="244"/>
        <v>-1</v>
      </c>
      <c r="AF214" s="919">
        <f t="shared" si="244"/>
        <v>1999</v>
      </c>
      <c r="AG214" s="258"/>
      <c r="AH214" s="248">
        <f t="shared" si="243"/>
        <v>0</v>
      </c>
      <c r="AI214" s="248">
        <f t="shared" si="243"/>
        <v>0</v>
      </c>
      <c r="AJ214" s="248">
        <f t="shared" si="243"/>
        <v>0</v>
      </c>
      <c r="AK214" s="248">
        <f t="shared" si="243"/>
        <v>0</v>
      </c>
      <c r="AL214" s="248">
        <f t="shared" si="243"/>
        <v>0</v>
      </c>
      <c r="AM214" s="855"/>
      <c r="AN214" s="1073">
        <f t="shared" si="229"/>
        <v>-1</v>
      </c>
    </row>
    <row r="215" spans="1:40" s="228" customFormat="1" ht="93.95" customHeight="1">
      <c r="A215" s="848">
        <v>1</v>
      </c>
      <c r="B215" s="897" t="s">
        <v>623</v>
      </c>
      <c r="C215" s="259" t="s">
        <v>108</v>
      </c>
      <c r="D215" s="259" t="s">
        <v>293</v>
      </c>
      <c r="E215" s="259" t="s">
        <v>294</v>
      </c>
      <c r="F215" s="259">
        <v>7860952</v>
      </c>
      <c r="G215" s="259"/>
      <c r="H215" s="259"/>
      <c r="I215" s="909" t="s">
        <v>82</v>
      </c>
      <c r="J215" s="909" t="s">
        <v>450</v>
      </c>
      <c r="K215" s="910">
        <v>3409</v>
      </c>
      <c r="L215" s="910">
        <v>3409</v>
      </c>
      <c r="M215" s="910">
        <v>2600</v>
      </c>
      <c r="N215" s="899"/>
      <c r="O215" s="941">
        <v>2600</v>
      </c>
      <c r="P215" s="899"/>
      <c r="Q215" s="899"/>
      <c r="R215" s="899"/>
      <c r="S215" s="941">
        <v>1600</v>
      </c>
      <c r="T215" s="941">
        <v>600</v>
      </c>
      <c r="U215" s="941">
        <v>1600</v>
      </c>
      <c r="V215" s="855">
        <f t="shared" ref="V215:V216" si="246">R215+U215</f>
        <v>1600</v>
      </c>
      <c r="W215" s="933">
        <v>1000</v>
      </c>
      <c r="X215" s="248"/>
      <c r="Y215" s="248"/>
      <c r="Z215" s="248"/>
      <c r="AA215" s="2035">
        <v>54</v>
      </c>
      <c r="AB215" s="910">
        <v>1000</v>
      </c>
      <c r="AC215" s="910">
        <v>1000</v>
      </c>
      <c r="AD215" s="248"/>
      <c r="AE215" s="248"/>
      <c r="AF215" s="933">
        <v>1000</v>
      </c>
      <c r="AG215" s="260"/>
      <c r="AH215" s="248"/>
      <c r="AI215" s="248"/>
      <c r="AJ215" s="248"/>
      <c r="AK215" s="248"/>
      <c r="AL215" s="248"/>
      <c r="AM215" s="855"/>
      <c r="AN215" s="1073">
        <f t="shared" si="229"/>
        <v>0</v>
      </c>
    </row>
    <row r="216" spans="1:40" s="228" customFormat="1" ht="94.5" customHeight="1">
      <c r="A216" s="848">
        <f>A215+1</f>
        <v>2</v>
      </c>
      <c r="B216" s="897" t="s">
        <v>624</v>
      </c>
      <c r="C216" s="259" t="s">
        <v>108</v>
      </c>
      <c r="D216" s="259" t="s">
        <v>293</v>
      </c>
      <c r="E216" s="259" t="s">
        <v>294</v>
      </c>
      <c r="F216" s="259">
        <v>7894330</v>
      </c>
      <c r="G216" s="259"/>
      <c r="H216" s="259"/>
      <c r="I216" s="909" t="s">
        <v>82</v>
      </c>
      <c r="J216" s="909" t="s">
        <v>451</v>
      </c>
      <c r="K216" s="910">
        <v>2970</v>
      </c>
      <c r="L216" s="910">
        <v>2970</v>
      </c>
      <c r="M216" s="910">
        <v>2600</v>
      </c>
      <c r="N216" s="899"/>
      <c r="O216" s="941">
        <v>2600</v>
      </c>
      <c r="P216" s="899"/>
      <c r="Q216" s="899"/>
      <c r="R216" s="899"/>
      <c r="S216" s="941">
        <v>1600</v>
      </c>
      <c r="T216" s="941">
        <v>750</v>
      </c>
      <c r="U216" s="941">
        <v>1600</v>
      </c>
      <c r="V216" s="855">
        <f t="shared" si="246"/>
        <v>1600</v>
      </c>
      <c r="W216" s="933">
        <v>1000</v>
      </c>
      <c r="X216" s="248"/>
      <c r="Y216" s="248"/>
      <c r="Z216" s="248"/>
      <c r="AA216" s="2035">
        <v>982.09199999999998</v>
      </c>
      <c r="AB216" s="910">
        <v>999</v>
      </c>
      <c r="AC216" s="910">
        <v>999</v>
      </c>
      <c r="AD216" s="248"/>
      <c r="AE216" s="855">
        <f>AF216-W216</f>
        <v>-1</v>
      </c>
      <c r="AF216" s="933">
        <v>999</v>
      </c>
      <c r="AG216" s="260"/>
      <c r="AH216" s="248"/>
      <c r="AI216" s="248"/>
      <c r="AJ216" s="248"/>
      <c r="AK216" s="248"/>
      <c r="AL216" s="248"/>
      <c r="AM216" s="855"/>
      <c r="AN216" s="1073">
        <f t="shared" si="229"/>
        <v>-1</v>
      </c>
    </row>
    <row r="217" spans="1:40" s="228" customFormat="1" ht="38.1" customHeight="1">
      <c r="A217" s="848"/>
      <c r="B217" s="875" t="s">
        <v>789</v>
      </c>
      <c r="C217" s="259"/>
      <c r="D217" s="259"/>
      <c r="E217" s="259"/>
      <c r="F217" s="259"/>
      <c r="G217" s="259"/>
      <c r="H217" s="259"/>
      <c r="I217" s="909"/>
      <c r="J217" s="909"/>
      <c r="K217" s="971">
        <f t="shared" ref="K217:T217" si="247">K218+K219+K220+K221+K222</f>
        <v>11421</v>
      </c>
      <c r="L217" s="971">
        <f t="shared" si="247"/>
        <v>9953</v>
      </c>
      <c r="M217" s="971">
        <f t="shared" si="247"/>
        <v>9940</v>
      </c>
      <c r="N217" s="972">
        <f t="shared" si="247"/>
        <v>0</v>
      </c>
      <c r="O217" s="972">
        <f t="shared" si="247"/>
        <v>9940</v>
      </c>
      <c r="P217" s="972">
        <f t="shared" si="247"/>
        <v>0</v>
      </c>
      <c r="Q217" s="972">
        <f t="shared" si="247"/>
        <v>0</v>
      </c>
      <c r="R217" s="972">
        <f t="shared" si="247"/>
        <v>0</v>
      </c>
      <c r="S217" s="972">
        <f t="shared" si="247"/>
        <v>3200</v>
      </c>
      <c r="T217" s="972">
        <f t="shared" si="247"/>
        <v>780.29599999999994</v>
      </c>
      <c r="U217" s="972">
        <f>U218+U219+U220+U221+U222</f>
        <v>2200</v>
      </c>
      <c r="V217" s="971">
        <f t="shared" ref="V217:AL217" si="248">V218+V219+V220+V221+V222</f>
        <v>2200</v>
      </c>
      <c r="W217" s="1994">
        <f t="shared" si="248"/>
        <v>7700</v>
      </c>
      <c r="X217" s="971">
        <f t="shared" si="248"/>
        <v>0</v>
      </c>
      <c r="Y217" s="971">
        <f t="shared" si="248"/>
        <v>0</v>
      </c>
      <c r="Z217" s="971">
        <f t="shared" si="248"/>
        <v>0</v>
      </c>
      <c r="AA217" s="2037">
        <f t="shared" si="248"/>
        <v>0</v>
      </c>
      <c r="AB217" s="971">
        <f t="shared" ref="AB217:AF217" si="249">AB218+AB219+AB220+AB221+AB222</f>
        <v>7100</v>
      </c>
      <c r="AC217" s="971">
        <f t="shared" ref="AC217" si="250">AC218+AC219+AC220+AC221+AC222</f>
        <v>7100</v>
      </c>
      <c r="AD217" s="971">
        <f t="shared" si="249"/>
        <v>0</v>
      </c>
      <c r="AE217" s="971">
        <f t="shared" si="249"/>
        <v>-600</v>
      </c>
      <c r="AF217" s="1994">
        <f t="shared" si="249"/>
        <v>7100</v>
      </c>
      <c r="AG217" s="890"/>
      <c r="AH217" s="971">
        <f t="shared" si="248"/>
        <v>0</v>
      </c>
      <c r="AI217" s="971">
        <f t="shared" si="248"/>
        <v>0</v>
      </c>
      <c r="AJ217" s="971">
        <f t="shared" si="248"/>
        <v>0</v>
      </c>
      <c r="AK217" s="971">
        <f t="shared" si="248"/>
        <v>0</v>
      </c>
      <c r="AL217" s="971">
        <f t="shared" si="248"/>
        <v>0</v>
      </c>
      <c r="AM217" s="855"/>
      <c r="AN217" s="1073">
        <f t="shared" si="229"/>
        <v>-600</v>
      </c>
    </row>
    <row r="218" spans="1:40" s="228" customFormat="1" ht="111.6" customHeight="1">
      <c r="A218" s="848">
        <v>1</v>
      </c>
      <c r="B218" s="876" t="s">
        <v>511</v>
      </c>
      <c r="C218" s="259" t="s">
        <v>209</v>
      </c>
      <c r="D218" s="259" t="s">
        <v>227</v>
      </c>
      <c r="E218" s="259" t="s">
        <v>207</v>
      </c>
      <c r="F218" s="818" t="s">
        <v>229</v>
      </c>
      <c r="G218" s="259"/>
      <c r="H218" s="259"/>
      <c r="I218" s="909" t="s">
        <v>82</v>
      </c>
      <c r="J218" s="909" t="s">
        <v>231</v>
      </c>
      <c r="K218" s="910">
        <v>3507</v>
      </c>
      <c r="L218" s="910">
        <v>2600</v>
      </c>
      <c r="M218" s="855">
        <f>N218+O218+P218+Q218</f>
        <v>2600</v>
      </c>
      <c r="N218" s="899"/>
      <c r="O218" s="941">
        <v>2600</v>
      </c>
      <c r="P218" s="899"/>
      <c r="Q218" s="899"/>
      <c r="R218" s="899"/>
      <c r="S218" s="941"/>
      <c r="T218" s="941"/>
      <c r="U218" s="941">
        <v>200</v>
      </c>
      <c r="V218" s="855">
        <f t="shared" ref="V218:V221" si="251">R218+U218</f>
        <v>200</v>
      </c>
      <c r="W218" s="933">
        <v>2400</v>
      </c>
      <c r="X218" s="248"/>
      <c r="Y218" s="248"/>
      <c r="Z218" s="248"/>
      <c r="AA218" s="2034"/>
      <c r="AB218" s="910">
        <v>2400</v>
      </c>
      <c r="AC218" s="910">
        <v>2400</v>
      </c>
      <c r="AD218" s="248"/>
      <c r="AE218" s="248"/>
      <c r="AF218" s="933">
        <v>2400</v>
      </c>
      <c r="AG218" s="258"/>
      <c r="AH218" s="248"/>
      <c r="AI218" s="248"/>
      <c r="AJ218" s="248"/>
      <c r="AK218" s="248"/>
      <c r="AL218" s="248"/>
      <c r="AM218" s="970"/>
      <c r="AN218" s="1073">
        <f t="shared" si="229"/>
        <v>0</v>
      </c>
    </row>
    <row r="219" spans="1:40" s="228" customFormat="1" ht="95.1" customHeight="1">
      <c r="A219" s="848">
        <v>2</v>
      </c>
      <c r="B219" s="876" t="s">
        <v>512</v>
      </c>
      <c r="C219" s="259" t="s">
        <v>209</v>
      </c>
      <c r="D219" s="259" t="s">
        <v>227</v>
      </c>
      <c r="E219" s="259" t="s">
        <v>207</v>
      </c>
      <c r="F219" s="818" t="s">
        <v>230</v>
      </c>
      <c r="G219" s="259"/>
      <c r="H219" s="259"/>
      <c r="I219" s="909" t="s">
        <v>82</v>
      </c>
      <c r="J219" s="909" t="s">
        <v>232</v>
      </c>
      <c r="K219" s="910">
        <v>3161</v>
      </c>
      <c r="L219" s="910">
        <v>2600</v>
      </c>
      <c r="M219" s="910">
        <v>2600</v>
      </c>
      <c r="N219" s="899"/>
      <c r="O219" s="941">
        <v>2600</v>
      </c>
      <c r="P219" s="899"/>
      <c r="Q219" s="899"/>
      <c r="R219" s="899"/>
      <c r="S219" s="941"/>
      <c r="T219" s="941"/>
      <c r="U219" s="941">
        <v>200</v>
      </c>
      <c r="V219" s="855">
        <f t="shared" si="251"/>
        <v>200</v>
      </c>
      <c r="W219" s="933">
        <v>2400</v>
      </c>
      <c r="X219" s="248"/>
      <c r="Y219" s="248"/>
      <c r="Z219" s="248"/>
      <c r="AA219" s="2034"/>
      <c r="AB219" s="910">
        <v>2400</v>
      </c>
      <c r="AC219" s="910">
        <v>2400</v>
      </c>
      <c r="AD219" s="248"/>
      <c r="AE219" s="248"/>
      <c r="AF219" s="933">
        <v>2400</v>
      </c>
      <c r="AG219" s="258"/>
      <c r="AH219" s="248"/>
      <c r="AI219" s="248"/>
      <c r="AJ219" s="248"/>
      <c r="AK219" s="248"/>
      <c r="AL219" s="248"/>
      <c r="AM219" s="970"/>
      <c r="AN219" s="1073">
        <f t="shared" si="229"/>
        <v>0</v>
      </c>
    </row>
    <row r="220" spans="1:40" s="228" customFormat="1" ht="119.45" customHeight="1">
      <c r="A220" s="848">
        <v>3</v>
      </c>
      <c r="B220" s="876" t="s">
        <v>510</v>
      </c>
      <c r="C220" s="259" t="s">
        <v>209</v>
      </c>
      <c r="D220" s="259" t="s">
        <v>227</v>
      </c>
      <c r="E220" s="259" t="s">
        <v>207</v>
      </c>
      <c r="F220" s="818" t="s">
        <v>462</v>
      </c>
      <c r="G220" s="259"/>
      <c r="H220" s="259"/>
      <c r="I220" s="909" t="s">
        <v>82</v>
      </c>
      <c r="J220" s="909" t="s">
        <v>463</v>
      </c>
      <c r="K220" s="910">
        <v>2506</v>
      </c>
      <c r="L220" s="910">
        <v>2506</v>
      </c>
      <c r="M220" s="959">
        <f>N220+O220+P220+Q220</f>
        <v>2500</v>
      </c>
      <c r="N220" s="899"/>
      <c r="O220" s="941">
        <v>2500</v>
      </c>
      <c r="P220" s="899"/>
      <c r="Q220" s="899"/>
      <c r="R220" s="899"/>
      <c r="S220" s="941">
        <v>1600</v>
      </c>
      <c r="T220" s="941">
        <v>181.679</v>
      </c>
      <c r="U220" s="941">
        <v>200</v>
      </c>
      <c r="V220" s="855">
        <f t="shared" si="251"/>
        <v>200</v>
      </c>
      <c r="W220" s="933">
        <v>2300</v>
      </c>
      <c r="X220" s="248"/>
      <c r="Y220" s="248"/>
      <c r="Z220" s="248"/>
      <c r="AA220" s="2034"/>
      <c r="AB220" s="910">
        <v>2300</v>
      </c>
      <c r="AC220" s="910">
        <v>2300</v>
      </c>
      <c r="AD220" s="248"/>
      <c r="AE220" s="248"/>
      <c r="AF220" s="933">
        <v>2300</v>
      </c>
      <c r="AG220" s="258"/>
      <c r="AH220" s="248"/>
      <c r="AI220" s="248"/>
      <c r="AJ220" s="248"/>
      <c r="AK220" s="248"/>
      <c r="AL220" s="248"/>
      <c r="AM220" s="819"/>
      <c r="AN220" s="1073">
        <f t="shared" si="229"/>
        <v>0</v>
      </c>
    </row>
    <row r="221" spans="1:40" s="228" customFormat="1" ht="119.45" customHeight="1">
      <c r="A221" s="848">
        <v>4</v>
      </c>
      <c r="B221" s="876" t="s">
        <v>625</v>
      </c>
      <c r="C221" s="259" t="s">
        <v>209</v>
      </c>
      <c r="D221" s="259" t="s">
        <v>227</v>
      </c>
      <c r="E221" s="259" t="s">
        <v>207</v>
      </c>
      <c r="F221" s="818" t="s">
        <v>464</v>
      </c>
      <c r="G221" s="259"/>
      <c r="H221" s="259"/>
      <c r="I221" s="909" t="s">
        <v>82</v>
      </c>
      <c r="J221" s="909" t="s">
        <v>465</v>
      </c>
      <c r="K221" s="910">
        <v>2247</v>
      </c>
      <c r="L221" s="910">
        <v>2247</v>
      </c>
      <c r="M221" s="910">
        <v>2240</v>
      </c>
      <c r="N221" s="899"/>
      <c r="O221" s="941">
        <v>2240</v>
      </c>
      <c r="P221" s="899"/>
      <c r="Q221" s="899"/>
      <c r="R221" s="899"/>
      <c r="S221" s="941">
        <v>1600</v>
      </c>
      <c r="T221" s="941">
        <v>598.61699999999996</v>
      </c>
      <c r="U221" s="941">
        <v>1600</v>
      </c>
      <c r="V221" s="855">
        <f t="shared" si="251"/>
        <v>1600</v>
      </c>
      <c r="W221" s="933">
        <v>600</v>
      </c>
      <c r="X221" s="248"/>
      <c r="Y221" s="248"/>
      <c r="Z221" s="248"/>
      <c r="AA221" s="2034"/>
      <c r="AB221" s="910"/>
      <c r="AC221" s="910"/>
      <c r="AD221" s="248"/>
      <c r="AE221" s="855">
        <f>AF221-W221</f>
        <v>-600</v>
      </c>
      <c r="AF221" s="933"/>
      <c r="AG221" s="803" t="s">
        <v>1571</v>
      </c>
      <c r="AH221" s="248"/>
      <c r="AI221" s="248"/>
      <c r="AJ221" s="248"/>
      <c r="AK221" s="248"/>
      <c r="AL221" s="248"/>
      <c r="AM221" s="855"/>
      <c r="AN221" s="1073">
        <f t="shared" si="229"/>
        <v>-600</v>
      </c>
    </row>
    <row r="222" spans="1:40" s="238" customFormat="1" ht="119.45" hidden="1" customHeight="1">
      <c r="A222" s="893"/>
      <c r="B222" s="973"/>
      <c r="C222" s="974"/>
      <c r="D222" s="974"/>
      <c r="E222" s="974"/>
      <c r="F222" s="975"/>
      <c r="G222" s="974"/>
      <c r="H222" s="974"/>
      <c r="I222" s="976"/>
      <c r="J222" s="976"/>
      <c r="K222" s="977"/>
      <c r="L222" s="977"/>
      <c r="M222" s="978"/>
      <c r="N222" s="899"/>
      <c r="O222" s="941"/>
      <c r="P222" s="899"/>
      <c r="Q222" s="899"/>
      <c r="R222" s="899"/>
      <c r="S222" s="941"/>
      <c r="T222" s="941"/>
      <c r="U222" s="941"/>
      <c r="V222" s="978"/>
      <c r="W222" s="1995"/>
      <c r="X222" s="979"/>
      <c r="Y222" s="979"/>
      <c r="Z222" s="979"/>
      <c r="AA222" s="2058"/>
      <c r="AB222" s="977"/>
      <c r="AC222" s="977"/>
      <c r="AD222" s="979"/>
      <c r="AE222" s="979"/>
      <c r="AF222" s="1995"/>
      <c r="AG222" s="980"/>
      <c r="AH222" s="979"/>
      <c r="AI222" s="979"/>
      <c r="AJ222" s="979"/>
      <c r="AK222" s="979"/>
      <c r="AL222" s="979"/>
      <c r="AM222" s="981"/>
      <c r="AN222" s="1073">
        <f t="shared" si="229"/>
        <v>0</v>
      </c>
    </row>
    <row r="223" spans="1:40" s="228" customFormat="1" ht="39" customHeight="1">
      <c r="A223" s="848"/>
      <c r="B223" s="875" t="s">
        <v>794</v>
      </c>
      <c r="C223" s="259"/>
      <c r="D223" s="259"/>
      <c r="E223" s="259"/>
      <c r="F223" s="259"/>
      <c r="G223" s="259"/>
      <c r="H223" s="259"/>
      <c r="I223" s="909"/>
      <c r="J223" s="982"/>
      <c r="K223" s="971">
        <f>K224</f>
        <v>6105</v>
      </c>
      <c r="L223" s="971">
        <f t="shared" ref="L223:AL223" si="252">L224</f>
        <v>6105</v>
      </c>
      <c r="M223" s="971">
        <f t="shared" si="252"/>
        <v>4000</v>
      </c>
      <c r="N223" s="972">
        <f t="shared" si="252"/>
        <v>0</v>
      </c>
      <c r="O223" s="972">
        <f t="shared" si="252"/>
        <v>4000</v>
      </c>
      <c r="P223" s="972">
        <f t="shared" si="252"/>
        <v>0</v>
      </c>
      <c r="Q223" s="972">
        <f t="shared" si="252"/>
        <v>0</v>
      </c>
      <c r="R223" s="972">
        <f t="shared" si="252"/>
        <v>0</v>
      </c>
      <c r="S223" s="972">
        <f t="shared" si="252"/>
        <v>3800</v>
      </c>
      <c r="T223" s="972">
        <f t="shared" si="252"/>
        <v>12</v>
      </c>
      <c r="U223" s="972">
        <f t="shared" si="252"/>
        <v>3800</v>
      </c>
      <c r="V223" s="971">
        <f t="shared" si="252"/>
        <v>3800</v>
      </c>
      <c r="W223" s="1994">
        <f t="shared" si="252"/>
        <v>200</v>
      </c>
      <c r="X223" s="971">
        <f t="shared" si="252"/>
        <v>0</v>
      </c>
      <c r="Y223" s="971">
        <f t="shared" si="252"/>
        <v>0</v>
      </c>
      <c r="Z223" s="971">
        <f t="shared" si="252"/>
        <v>0</v>
      </c>
      <c r="AA223" s="2037">
        <f t="shared" si="252"/>
        <v>200</v>
      </c>
      <c r="AB223" s="971">
        <f t="shared" si="252"/>
        <v>200</v>
      </c>
      <c r="AC223" s="971">
        <f t="shared" si="252"/>
        <v>200</v>
      </c>
      <c r="AD223" s="971">
        <f t="shared" si="252"/>
        <v>0</v>
      </c>
      <c r="AE223" s="971">
        <f t="shared" si="252"/>
        <v>0</v>
      </c>
      <c r="AF223" s="1994">
        <f t="shared" si="252"/>
        <v>200</v>
      </c>
      <c r="AG223" s="890"/>
      <c r="AH223" s="971">
        <f t="shared" si="252"/>
        <v>0</v>
      </c>
      <c r="AI223" s="971">
        <f t="shared" si="252"/>
        <v>0</v>
      </c>
      <c r="AJ223" s="971">
        <f t="shared" si="252"/>
        <v>0</v>
      </c>
      <c r="AK223" s="971">
        <f t="shared" si="252"/>
        <v>0</v>
      </c>
      <c r="AL223" s="971">
        <f t="shared" si="252"/>
        <v>0</v>
      </c>
      <c r="AM223" s="855"/>
      <c r="AN223" s="1073">
        <f t="shared" si="229"/>
        <v>0</v>
      </c>
    </row>
    <row r="224" spans="1:40" s="228" customFormat="1" ht="59.45" customHeight="1">
      <c r="A224" s="848">
        <v>1</v>
      </c>
      <c r="B224" s="940" t="s">
        <v>627</v>
      </c>
      <c r="C224" s="259" t="s">
        <v>76</v>
      </c>
      <c r="D224" s="259" t="s">
        <v>399</v>
      </c>
      <c r="E224" s="259" t="s">
        <v>400</v>
      </c>
      <c r="F224" s="259">
        <v>7934540</v>
      </c>
      <c r="G224" s="841"/>
      <c r="H224" s="841"/>
      <c r="I224" s="909" t="s">
        <v>84</v>
      </c>
      <c r="J224" s="909" t="s">
        <v>415</v>
      </c>
      <c r="K224" s="910">
        <v>6105</v>
      </c>
      <c r="L224" s="910">
        <v>6105</v>
      </c>
      <c r="M224" s="910">
        <v>4000</v>
      </c>
      <c r="N224" s="899"/>
      <c r="O224" s="941">
        <v>4000</v>
      </c>
      <c r="P224" s="899"/>
      <c r="Q224" s="899"/>
      <c r="R224" s="899"/>
      <c r="S224" s="941">
        <v>3800</v>
      </c>
      <c r="T224" s="915">
        <v>12</v>
      </c>
      <c r="U224" s="941">
        <v>3800</v>
      </c>
      <c r="V224" s="855">
        <f>R224+U224</f>
        <v>3800</v>
      </c>
      <c r="W224" s="933">
        <v>200</v>
      </c>
      <c r="X224" s="248"/>
      <c r="Y224" s="248"/>
      <c r="Z224" s="248"/>
      <c r="AA224" s="2051">
        <v>200</v>
      </c>
      <c r="AB224" s="910">
        <v>200</v>
      </c>
      <c r="AC224" s="910">
        <v>200</v>
      </c>
      <c r="AD224" s="248"/>
      <c r="AE224" s="248"/>
      <c r="AF224" s="933">
        <v>200</v>
      </c>
      <c r="AG224" s="910"/>
      <c r="AH224" s="248"/>
      <c r="AI224" s="248"/>
      <c r="AJ224" s="248"/>
      <c r="AK224" s="248"/>
      <c r="AL224" s="248"/>
      <c r="AM224" s="855"/>
      <c r="AN224" s="1073">
        <f t="shared" si="229"/>
        <v>0</v>
      </c>
    </row>
    <row r="225" spans="1:40" s="228" customFormat="1" ht="39" customHeight="1">
      <c r="A225" s="848"/>
      <c r="B225" s="875" t="s">
        <v>795</v>
      </c>
      <c r="C225" s="259"/>
      <c r="D225" s="259"/>
      <c r="E225" s="259"/>
      <c r="F225" s="818"/>
      <c r="G225" s="259"/>
      <c r="H225" s="259"/>
      <c r="I225" s="909"/>
      <c r="J225" s="909"/>
      <c r="K225" s="971">
        <f>K226+K227+K228</f>
        <v>17916</v>
      </c>
      <c r="L225" s="971">
        <f t="shared" ref="L225:AL225" si="253">L226+L227+L228</f>
        <v>17873</v>
      </c>
      <c r="M225" s="971">
        <f t="shared" si="253"/>
        <v>9100</v>
      </c>
      <c r="N225" s="972">
        <f t="shared" si="253"/>
        <v>0</v>
      </c>
      <c r="O225" s="972">
        <f t="shared" si="253"/>
        <v>9100</v>
      </c>
      <c r="P225" s="972">
        <f t="shared" si="253"/>
        <v>0</v>
      </c>
      <c r="Q225" s="972">
        <f t="shared" si="253"/>
        <v>0</v>
      </c>
      <c r="R225" s="972">
        <f t="shared" si="253"/>
        <v>0</v>
      </c>
      <c r="S225" s="972">
        <f t="shared" si="253"/>
        <v>6200</v>
      </c>
      <c r="T225" s="972">
        <f t="shared" si="253"/>
        <v>0</v>
      </c>
      <c r="U225" s="972">
        <f t="shared" si="253"/>
        <v>3800</v>
      </c>
      <c r="V225" s="971">
        <f t="shared" si="253"/>
        <v>3800</v>
      </c>
      <c r="W225" s="1994">
        <f t="shared" si="253"/>
        <v>5300</v>
      </c>
      <c r="X225" s="971">
        <f t="shared" si="253"/>
        <v>0</v>
      </c>
      <c r="Y225" s="971">
        <f t="shared" si="253"/>
        <v>0</v>
      </c>
      <c r="Z225" s="971">
        <f t="shared" si="253"/>
        <v>0</v>
      </c>
      <c r="AA225" s="2037">
        <f t="shared" si="253"/>
        <v>589.30700000000002</v>
      </c>
      <c r="AB225" s="971">
        <f t="shared" ref="AB225:AF225" si="254">AB226+AB227+AB228</f>
        <v>5100</v>
      </c>
      <c r="AC225" s="971">
        <f t="shared" ref="AC225" si="255">AC226+AC227+AC228</f>
        <v>5300</v>
      </c>
      <c r="AD225" s="971">
        <f t="shared" si="254"/>
        <v>0</v>
      </c>
      <c r="AE225" s="971">
        <f t="shared" si="254"/>
        <v>0</v>
      </c>
      <c r="AF225" s="1994">
        <f t="shared" si="254"/>
        <v>5100</v>
      </c>
      <c r="AG225" s="890"/>
      <c r="AH225" s="971">
        <f t="shared" si="253"/>
        <v>0</v>
      </c>
      <c r="AI225" s="971">
        <f t="shared" si="253"/>
        <v>0</v>
      </c>
      <c r="AJ225" s="971">
        <f t="shared" si="253"/>
        <v>0</v>
      </c>
      <c r="AK225" s="971">
        <f t="shared" si="253"/>
        <v>0</v>
      </c>
      <c r="AL225" s="971">
        <f t="shared" si="253"/>
        <v>0</v>
      </c>
      <c r="AM225" s="855"/>
      <c r="AN225" s="1073">
        <f t="shared" si="229"/>
        <v>-200</v>
      </c>
    </row>
    <row r="226" spans="1:40" s="228" customFormat="1" ht="63.95" customHeight="1">
      <c r="A226" s="848">
        <v>1</v>
      </c>
      <c r="B226" s="983" t="s">
        <v>711</v>
      </c>
      <c r="C226" s="259" t="s">
        <v>358</v>
      </c>
      <c r="D226" s="259" t="s">
        <v>359</v>
      </c>
      <c r="E226" s="259" t="s">
        <v>349</v>
      </c>
      <c r="F226" s="818" t="s">
        <v>362</v>
      </c>
      <c r="G226" s="841"/>
      <c r="H226" s="841"/>
      <c r="I226" s="909" t="s">
        <v>82</v>
      </c>
      <c r="J226" s="909" t="s">
        <v>363</v>
      </c>
      <c r="K226" s="910">
        <v>4100</v>
      </c>
      <c r="L226" s="910">
        <v>4100</v>
      </c>
      <c r="M226" s="959">
        <f t="shared" ref="M226:M227" si="256">N226+O226+P226+Q226</f>
        <v>4100</v>
      </c>
      <c r="N226" s="899"/>
      <c r="O226" s="941">
        <v>4100</v>
      </c>
      <c r="P226" s="899"/>
      <c r="Q226" s="899"/>
      <c r="R226" s="899"/>
      <c r="S226" s="941">
        <v>3000</v>
      </c>
      <c r="T226" s="941"/>
      <c r="U226" s="941">
        <v>1400</v>
      </c>
      <c r="V226" s="855">
        <f t="shared" ref="V226:V228" si="257">R226+U226</f>
        <v>1400</v>
      </c>
      <c r="W226" s="1996">
        <v>2700</v>
      </c>
      <c r="X226" s="248"/>
      <c r="Y226" s="248"/>
      <c r="Z226" s="248"/>
      <c r="AA226" s="2035">
        <v>580.30700000000002</v>
      </c>
      <c r="AB226" s="1831">
        <v>2500</v>
      </c>
      <c r="AC226" s="1831">
        <v>2500</v>
      </c>
      <c r="AD226" s="248"/>
      <c r="AE226" s="248"/>
      <c r="AF226" s="1996">
        <v>2500</v>
      </c>
      <c r="AG226" s="260"/>
      <c r="AH226" s="248"/>
      <c r="AI226" s="248"/>
      <c r="AJ226" s="248"/>
      <c r="AK226" s="248"/>
      <c r="AL226" s="248"/>
      <c r="AM226" s="819"/>
      <c r="AN226" s="1073">
        <f t="shared" si="229"/>
        <v>-200</v>
      </c>
    </row>
    <row r="227" spans="1:40" s="228" customFormat="1" ht="77.45" customHeight="1">
      <c r="A227" s="848">
        <v>2</v>
      </c>
      <c r="B227" s="983" t="s">
        <v>712</v>
      </c>
      <c r="C227" s="259" t="s">
        <v>358</v>
      </c>
      <c r="D227" s="259" t="s">
        <v>359</v>
      </c>
      <c r="E227" s="259" t="s">
        <v>349</v>
      </c>
      <c r="F227" s="818" t="s">
        <v>360</v>
      </c>
      <c r="G227" s="259"/>
      <c r="H227" s="259"/>
      <c r="I227" s="909" t="s">
        <v>82</v>
      </c>
      <c r="J227" s="909" t="s">
        <v>361</v>
      </c>
      <c r="K227" s="910">
        <v>2443</v>
      </c>
      <c r="L227" s="910">
        <v>2400</v>
      </c>
      <c r="M227" s="959">
        <f t="shared" si="256"/>
        <v>2400</v>
      </c>
      <c r="N227" s="899"/>
      <c r="O227" s="941">
        <v>2400</v>
      </c>
      <c r="P227" s="899"/>
      <c r="Q227" s="899"/>
      <c r="R227" s="899"/>
      <c r="S227" s="941">
        <v>1600</v>
      </c>
      <c r="T227" s="941"/>
      <c r="U227" s="941">
        <v>800</v>
      </c>
      <c r="V227" s="855">
        <f t="shared" si="257"/>
        <v>800</v>
      </c>
      <c r="W227" s="933">
        <v>1600</v>
      </c>
      <c r="X227" s="248"/>
      <c r="Y227" s="248"/>
      <c r="Z227" s="248"/>
      <c r="AA227" s="2035">
        <v>3</v>
      </c>
      <c r="AB227" s="910">
        <v>1600</v>
      </c>
      <c r="AC227" s="910">
        <v>1600</v>
      </c>
      <c r="AD227" s="248"/>
      <c r="AE227" s="248"/>
      <c r="AF227" s="933">
        <v>1600</v>
      </c>
      <c r="AG227" s="260"/>
      <c r="AH227" s="248"/>
      <c r="AI227" s="248"/>
      <c r="AJ227" s="248"/>
      <c r="AK227" s="248"/>
      <c r="AL227" s="248"/>
      <c r="AM227" s="970"/>
      <c r="AN227" s="1073">
        <f t="shared" si="229"/>
        <v>0</v>
      </c>
    </row>
    <row r="228" spans="1:40" s="228" customFormat="1" ht="78.95" customHeight="1">
      <c r="A228" s="848">
        <v>3</v>
      </c>
      <c r="B228" s="983" t="s">
        <v>713</v>
      </c>
      <c r="C228" s="259" t="s">
        <v>358</v>
      </c>
      <c r="D228" s="259" t="s">
        <v>359</v>
      </c>
      <c r="E228" s="259" t="s">
        <v>349</v>
      </c>
      <c r="F228" s="259">
        <v>7927551</v>
      </c>
      <c r="G228" s="259"/>
      <c r="H228" s="259"/>
      <c r="I228" s="909" t="s">
        <v>83</v>
      </c>
      <c r="J228" s="982" t="s">
        <v>626</v>
      </c>
      <c r="K228" s="910">
        <v>11373</v>
      </c>
      <c r="L228" s="910">
        <v>11373</v>
      </c>
      <c r="M228" s="910">
        <v>2600</v>
      </c>
      <c r="N228" s="899"/>
      <c r="O228" s="941">
        <v>2600</v>
      </c>
      <c r="P228" s="899"/>
      <c r="Q228" s="899"/>
      <c r="R228" s="899"/>
      <c r="S228" s="941">
        <v>1600</v>
      </c>
      <c r="T228" s="941"/>
      <c r="U228" s="941">
        <v>1600</v>
      </c>
      <c r="V228" s="855">
        <f t="shared" si="257"/>
        <v>1600</v>
      </c>
      <c r="W228" s="933">
        <v>1000</v>
      </c>
      <c r="X228" s="248"/>
      <c r="Y228" s="248"/>
      <c r="Z228" s="248"/>
      <c r="AA228" s="2059">
        <v>6</v>
      </c>
      <c r="AB228" s="910">
        <v>1000</v>
      </c>
      <c r="AC228" s="910">
        <v>1200</v>
      </c>
      <c r="AD228" s="248"/>
      <c r="AE228" s="248"/>
      <c r="AF228" s="933">
        <v>1000</v>
      </c>
      <c r="AG228" s="1739" t="s">
        <v>1757</v>
      </c>
      <c r="AH228" s="248"/>
      <c r="AI228" s="248"/>
      <c r="AJ228" s="248"/>
      <c r="AK228" s="248"/>
      <c r="AL228" s="248"/>
      <c r="AM228" s="855"/>
      <c r="AN228" s="1073">
        <f t="shared" si="229"/>
        <v>0</v>
      </c>
    </row>
    <row r="229" spans="1:40" s="228" customFormat="1" ht="33.6" customHeight="1">
      <c r="A229" s="871" t="s">
        <v>97</v>
      </c>
      <c r="B229" s="875" t="s">
        <v>88</v>
      </c>
      <c r="C229" s="259"/>
      <c r="D229" s="259"/>
      <c r="E229" s="259"/>
      <c r="F229" s="259"/>
      <c r="G229" s="259"/>
      <c r="H229" s="259"/>
      <c r="I229" s="259"/>
      <c r="J229" s="259"/>
      <c r="K229" s="248">
        <f t="shared" ref="K229:AL229" si="258">K230</f>
        <v>41803</v>
      </c>
      <c r="L229" s="248">
        <f t="shared" si="258"/>
        <v>30165</v>
      </c>
      <c r="M229" s="248">
        <f t="shared" si="258"/>
        <v>23700</v>
      </c>
      <c r="N229" s="899">
        <f t="shared" si="258"/>
        <v>0</v>
      </c>
      <c r="O229" s="899">
        <f t="shared" si="258"/>
        <v>23700</v>
      </c>
      <c r="P229" s="899">
        <f t="shared" si="258"/>
        <v>0</v>
      </c>
      <c r="Q229" s="899">
        <f t="shared" si="258"/>
        <v>0</v>
      </c>
      <c r="R229" s="899">
        <f t="shared" si="258"/>
        <v>0</v>
      </c>
      <c r="S229" s="899">
        <f t="shared" si="258"/>
        <v>3000</v>
      </c>
      <c r="T229" s="899">
        <f t="shared" si="258"/>
        <v>0</v>
      </c>
      <c r="U229" s="899">
        <f t="shared" si="258"/>
        <v>400</v>
      </c>
      <c r="V229" s="248">
        <f t="shared" si="258"/>
        <v>400</v>
      </c>
      <c r="W229" s="919">
        <f t="shared" si="258"/>
        <v>16900</v>
      </c>
      <c r="X229" s="248">
        <f t="shared" si="258"/>
        <v>0</v>
      </c>
      <c r="Y229" s="248">
        <f t="shared" si="258"/>
        <v>0</v>
      </c>
      <c r="Z229" s="248">
        <f t="shared" si="258"/>
        <v>0</v>
      </c>
      <c r="AA229" s="2034">
        <f t="shared" si="258"/>
        <v>3410</v>
      </c>
      <c r="AB229" s="248">
        <f t="shared" si="258"/>
        <v>16900</v>
      </c>
      <c r="AC229" s="248">
        <f t="shared" si="258"/>
        <v>16900</v>
      </c>
      <c r="AD229" s="248">
        <f t="shared" si="258"/>
        <v>0</v>
      </c>
      <c r="AE229" s="248">
        <f t="shared" si="258"/>
        <v>0</v>
      </c>
      <c r="AF229" s="919">
        <f t="shared" si="258"/>
        <v>16900</v>
      </c>
      <c r="AG229" s="258"/>
      <c r="AH229" s="248">
        <f t="shared" si="258"/>
        <v>0</v>
      </c>
      <c r="AI229" s="248">
        <f t="shared" si="258"/>
        <v>0</v>
      </c>
      <c r="AJ229" s="248">
        <f t="shared" si="258"/>
        <v>0</v>
      </c>
      <c r="AK229" s="248">
        <f t="shared" si="258"/>
        <v>0</v>
      </c>
      <c r="AL229" s="248">
        <f t="shared" si="258"/>
        <v>0</v>
      </c>
      <c r="AM229" s="855"/>
      <c r="AN229" s="1073">
        <f t="shared" si="229"/>
        <v>0</v>
      </c>
    </row>
    <row r="230" spans="1:40" s="693" customFormat="1" ht="27" customHeight="1">
      <c r="A230" s="839" t="s">
        <v>168</v>
      </c>
      <c r="B230" s="901" t="s">
        <v>87</v>
      </c>
      <c r="C230" s="841"/>
      <c r="D230" s="841"/>
      <c r="E230" s="841"/>
      <c r="F230" s="841"/>
      <c r="G230" s="841"/>
      <c r="H230" s="841"/>
      <c r="I230" s="841"/>
      <c r="J230" s="841"/>
      <c r="K230" s="902">
        <f>K231+K235+K237+K239</f>
        <v>41803</v>
      </c>
      <c r="L230" s="902">
        <f t="shared" ref="L230:W230" si="259">L236+L240+L241+L232+L233+L234+L238</f>
        <v>30165</v>
      </c>
      <c r="M230" s="902">
        <f t="shared" si="259"/>
        <v>23700</v>
      </c>
      <c r="N230" s="903">
        <f t="shared" si="259"/>
        <v>0</v>
      </c>
      <c r="O230" s="903">
        <f t="shared" si="259"/>
        <v>23700</v>
      </c>
      <c r="P230" s="903">
        <f t="shared" si="259"/>
        <v>0</v>
      </c>
      <c r="Q230" s="903">
        <f t="shared" si="259"/>
        <v>0</v>
      </c>
      <c r="R230" s="903">
        <f t="shared" si="259"/>
        <v>0</v>
      </c>
      <c r="S230" s="903">
        <f t="shared" si="259"/>
        <v>3000</v>
      </c>
      <c r="T230" s="903">
        <f t="shared" si="259"/>
        <v>0</v>
      </c>
      <c r="U230" s="903">
        <f t="shared" si="259"/>
        <v>400</v>
      </c>
      <c r="V230" s="902">
        <f t="shared" si="259"/>
        <v>400</v>
      </c>
      <c r="W230" s="1991">
        <f t="shared" si="259"/>
        <v>16900</v>
      </c>
      <c r="X230" s="902">
        <f t="shared" ref="X230:AL230" si="260">X236+X240+X241+X232+X233+X234+X238</f>
        <v>0</v>
      </c>
      <c r="Y230" s="902">
        <f t="shared" si="260"/>
        <v>0</v>
      </c>
      <c r="Z230" s="902">
        <f t="shared" si="260"/>
        <v>0</v>
      </c>
      <c r="AA230" s="2042">
        <f t="shared" si="260"/>
        <v>3410</v>
      </c>
      <c r="AB230" s="902">
        <f t="shared" si="260"/>
        <v>16900</v>
      </c>
      <c r="AC230" s="902">
        <f t="shared" ref="AC230" si="261">AC236+AC240+AC241+AC232+AC233+AC234+AC238</f>
        <v>16900</v>
      </c>
      <c r="AD230" s="902">
        <f t="shared" ref="AD230:AE230" si="262">AD236+AD240+AD241+AD232+AD233+AD234+AD238</f>
        <v>0</v>
      </c>
      <c r="AE230" s="902">
        <f t="shared" si="262"/>
        <v>0</v>
      </c>
      <c r="AF230" s="1991">
        <f t="shared" si="260"/>
        <v>16900</v>
      </c>
      <c r="AG230" s="846"/>
      <c r="AH230" s="902">
        <f t="shared" si="260"/>
        <v>0</v>
      </c>
      <c r="AI230" s="902">
        <f t="shared" si="260"/>
        <v>0</v>
      </c>
      <c r="AJ230" s="902">
        <f t="shared" si="260"/>
        <v>0</v>
      </c>
      <c r="AK230" s="902">
        <f t="shared" si="260"/>
        <v>0</v>
      </c>
      <c r="AL230" s="902">
        <f t="shared" si="260"/>
        <v>0</v>
      </c>
      <c r="AM230" s="847"/>
      <c r="AN230" s="1073">
        <f t="shared" si="229"/>
        <v>0</v>
      </c>
    </row>
    <row r="231" spans="1:40" s="228" customFormat="1" ht="32.450000000000003" customHeight="1">
      <c r="A231" s="848"/>
      <c r="B231" s="875" t="s">
        <v>786</v>
      </c>
      <c r="C231" s="259"/>
      <c r="D231" s="259"/>
      <c r="E231" s="259"/>
      <c r="F231" s="908"/>
      <c r="G231" s="259"/>
      <c r="H231" s="259"/>
      <c r="I231" s="984"/>
      <c r="J231" s="956"/>
      <c r="K231" s="985">
        <f>K232+K233+K234</f>
        <v>14954</v>
      </c>
      <c r="L231" s="985">
        <f t="shared" ref="L231:W231" si="263">L232+L233+L234</f>
        <v>12506</v>
      </c>
      <c r="M231" s="985">
        <f t="shared" si="263"/>
        <v>9500</v>
      </c>
      <c r="N231" s="986">
        <f t="shared" si="263"/>
        <v>0</v>
      </c>
      <c r="O231" s="986">
        <f t="shared" si="263"/>
        <v>9500</v>
      </c>
      <c r="P231" s="986">
        <f t="shared" si="263"/>
        <v>0</v>
      </c>
      <c r="Q231" s="986">
        <f t="shared" si="263"/>
        <v>0</v>
      </c>
      <c r="R231" s="986">
        <f t="shared" si="263"/>
        <v>0</v>
      </c>
      <c r="S231" s="986">
        <f t="shared" si="263"/>
        <v>0</v>
      </c>
      <c r="T231" s="986">
        <f t="shared" si="263"/>
        <v>0</v>
      </c>
      <c r="U231" s="986">
        <f t="shared" si="263"/>
        <v>0</v>
      </c>
      <c r="V231" s="985">
        <f t="shared" si="263"/>
        <v>0</v>
      </c>
      <c r="W231" s="1997">
        <f t="shared" si="263"/>
        <v>9500</v>
      </c>
      <c r="X231" s="985">
        <f t="shared" ref="X231:AL231" si="264">X232+X233+X234</f>
        <v>0</v>
      </c>
      <c r="Y231" s="985">
        <f t="shared" si="264"/>
        <v>0</v>
      </c>
      <c r="Z231" s="985">
        <f t="shared" si="264"/>
        <v>0</v>
      </c>
      <c r="AA231" s="2034">
        <f t="shared" si="264"/>
        <v>2979</v>
      </c>
      <c r="AB231" s="985">
        <f t="shared" si="264"/>
        <v>9500</v>
      </c>
      <c r="AC231" s="985">
        <f t="shared" ref="AC231" si="265">AC232+AC233+AC234</f>
        <v>9500</v>
      </c>
      <c r="AD231" s="985">
        <f t="shared" ref="AD231:AE231" si="266">AD232+AD233+AD234</f>
        <v>0</v>
      </c>
      <c r="AE231" s="985">
        <f t="shared" si="266"/>
        <v>0</v>
      </c>
      <c r="AF231" s="1997">
        <f t="shared" si="264"/>
        <v>9500</v>
      </c>
      <c r="AG231" s="258"/>
      <c r="AH231" s="985">
        <f t="shared" si="264"/>
        <v>0</v>
      </c>
      <c r="AI231" s="985">
        <f t="shared" si="264"/>
        <v>0</v>
      </c>
      <c r="AJ231" s="985">
        <f t="shared" si="264"/>
        <v>0</v>
      </c>
      <c r="AK231" s="985">
        <f t="shared" si="264"/>
        <v>0</v>
      </c>
      <c r="AL231" s="985">
        <f t="shared" si="264"/>
        <v>0</v>
      </c>
      <c r="AM231" s="855"/>
      <c r="AN231" s="1073">
        <f t="shared" si="229"/>
        <v>0</v>
      </c>
    </row>
    <row r="232" spans="1:40" s="228" customFormat="1" ht="67.5" customHeight="1">
      <c r="A232" s="848">
        <v>1</v>
      </c>
      <c r="B232" s="897" t="s">
        <v>715</v>
      </c>
      <c r="C232" s="259" t="s">
        <v>158</v>
      </c>
      <c r="D232" s="259" t="s">
        <v>234</v>
      </c>
      <c r="E232" s="259" t="s">
        <v>235</v>
      </c>
      <c r="F232" s="818" t="s">
        <v>519</v>
      </c>
      <c r="G232" s="259"/>
      <c r="H232" s="259"/>
      <c r="I232" s="909" t="s">
        <v>84</v>
      </c>
      <c r="J232" s="909" t="s">
        <v>622</v>
      </c>
      <c r="K232" s="910">
        <v>6571</v>
      </c>
      <c r="L232" s="910">
        <v>6571</v>
      </c>
      <c r="M232" s="855">
        <f>N232+O232+P232+Q232</f>
        <v>5500</v>
      </c>
      <c r="N232" s="899"/>
      <c r="O232" s="987">
        <v>5500</v>
      </c>
      <c r="P232" s="899"/>
      <c r="Q232" s="899"/>
      <c r="R232" s="899"/>
      <c r="S232" s="899"/>
      <c r="T232" s="899"/>
      <c r="U232" s="899"/>
      <c r="V232" s="855">
        <f>R232+U232</f>
        <v>0</v>
      </c>
      <c r="W232" s="1998">
        <v>5500</v>
      </c>
      <c r="X232" s="248"/>
      <c r="Y232" s="248"/>
      <c r="Z232" s="248"/>
      <c r="AA232" s="2035">
        <v>1881</v>
      </c>
      <c r="AB232" s="988">
        <v>5500</v>
      </c>
      <c r="AC232" s="988">
        <v>5500</v>
      </c>
      <c r="AD232" s="248"/>
      <c r="AE232" s="248"/>
      <c r="AF232" s="1998">
        <v>5500</v>
      </c>
      <c r="AG232" s="260"/>
      <c r="AH232" s="248"/>
      <c r="AI232" s="248"/>
      <c r="AJ232" s="248"/>
      <c r="AK232" s="248"/>
      <c r="AL232" s="248"/>
      <c r="AM232" s="855"/>
      <c r="AN232" s="1073">
        <f t="shared" si="229"/>
        <v>0</v>
      </c>
    </row>
    <row r="233" spans="1:40" s="228" customFormat="1" ht="60" customHeight="1">
      <c r="A233" s="848">
        <v>2</v>
      </c>
      <c r="B233" s="897" t="s">
        <v>716</v>
      </c>
      <c r="C233" s="259" t="s">
        <v>158</v>
      </c>
      <c r="D233" s="259" t="s">
        <v>234</v>
      </c>
      <c r="E233" s="259" t="s">
        <v>235</v>
      </c>
      <c r="F233" s="259" t="s">
        <v>905</v>
      </c>
      <c r="G233" s="259"/>
      <c r="H233" s="259"/>
      <c r="I233" s="909" t="s">
        <v>84</v>
      </c>
      <c r="J233" s="909" t="s">
        <v>444</v>
      </c>
      <c r="K233" s="910">
        <v>4448</v>
      </c>
      <c r="L233" s="988">
        <v>2000</v>
      </c>
      <c r="M233" s="855">
        <f t="shared" ref="M233:M234" si="267">N233+O233+P233+Q233</f>
        <v>2000</v>
      </c>
      <c r="N233" s="899"/>
      <c r="O233" s="987">
        <v>2000</v>
      </c>
      <c r="P233" s="899"/>
      <c r="Q233" s="899"/>
      <c r="R233" s="899"/>
      <c r="S233" s="899"/>
      <c r="T233" s="899"/>
      <c r="U233" s="899"/>
      <c r="V233" s="855">
        <f>R233+U233</f>
        <v>0</v>
      </c>
      <c r="W233" s="1998">
        <v>2000</v>
      </c>
      <c r="X233" s="248"/>
      <c r="Y233" s="248"/>
      <c r="Z233" s="248"/>
      <c r="AA233" s="2035">
        <v>95</v>
      </c>
      <c r="AB233" s="988">
        <v>2000</v>
      </c>
      <c r="AC233" s="988">
        <v>2000</v>
      </c>
      <c r="AD233" s="248"/>
      <c r="AE233" s="248"/>
      <c r="AF233" s="1998">
        <v>2000</v>
      </c>
      <c r="AG233" s="260"/>
      <c r="AH233" s="248"/>
      <c r="AI233" s="248"/>
      <c r="AJ233" s="248"/>
      <c r="AK233" s="248"/>
      <c r="AL233" s="248"/>
      <c r="AM233" s="855"/>
      <c r="AN233" s="1073">
        <f t="shared" si="229"/>
        <v>0</v>
      </c>
    </row>
    <row r="234" spans="1:40" s="228" customFormat="1" ht="60" customHeight="1">
      <c r="A234" s="848">
        <v>3</v>
      </c>
      <c r="B234" s="897" t="s">
        <v>717</v>
      </c>
      <c r="C234" s="259" t="s">
        <v>158</v>
      </c>
      <c r="D234" s="259" t="s">
        <v>234</v>
      </c>
      <c r="E234" s="259" t="s">
        <v>235</v>
      </c>
      <c r="F234" s="259" t="s">
        <v>520</v>
      </c>
      <c r="G234" s="259"/>
      <c r="H234" s="259"/>
      <c r="I234" s="909" t="s">
        <v>84</v>
      </c>
      <c r="J234" s="909" t="s">
        <v>445</v>
      </c>
      <c r="K234" s="910">
        <v>3935</v>
      </c>
      <c r="L234" s="910">
        <v>3935</v>
      </c>
      <c r="M234" s="855">
        <f t="shared" si="267"/>
        <v>2000</v>
      </c>
      <c r="N234" s="899"/>
      <c r="O234" s="851">
        <v>2000</v>
      </c>
      <c r="P234" s="899"/>
      <c r="Q234" s="899"/>
      <c r="R234" s="899"/>
      <c r="S234" s="899"/>
      <c r="T234" s="899"/>
      <c r="U234" s="899"/>
      <c r="V234" s="855">
        <f>R234+U234</f>
        <v>0</v>
      </c>
      <c r="W234" s="917">
        <v>2000</v>
      </c>
      <c r="X234" s="248"/>
      <c r="Y234" s="248"/>
      <c r="Z234" s="248"/>
      <c r="AA234" s="2035">
        <v>1003</v>
      </c>
      <c r="AB234" s="953">
        <v>2000</v>
      </c>
      <c r="AC234" s="953">
        <v>2000</v>
      </c>
      <c r="AD234" s="248"/>
      <c r="AE234" s="248"/>
      <c r="AF234" s="917">
        <v>2000</v>
      </c>
      <c r="AG234" s="260"/>
      <c r="AH234" s="248"/>
      <c r="AI234" s="248"/>
      <c r="AJ234" s="248"/>
      <c r="AK234" s="248"/>
      <c r="AL234" s="248"/>
      <c r="AM234" s="855"/>
      <c r="AN234" s="1073">
        <f t="shared" si="229"/>
        <v>0</v>
      </c>
    </row>
    <row r="235" spans="1:40" s="693" customFormat="1" ht="36.950000000000003" customHeight="1">
      <c r="A235" s="839"/>
      <c r="B235" s="875" t="s">
        <v>789</v>
      </c>
      <c r="C235" s="841"/>
      <c r="D235" s="841"/>
      <c r="E235" s="841"/>
      <c r="F235" s="841"/>
      <c r="G235" s="841"/>
      <c r="H235" s="841"/>
      <c r="I235" s="841"/>
      <c r="J235" s="841"/>
      <c r="K235" s="248">
        <f>K236</f>
        <v>14190</v>
      </c>
      <c r="L235" s="248">
        <f t="shared" ref="L235:AL235" si="268">L236</f>
        <v>5000</v>
      </c>
      <c r="M235" s="248">
        <f t="shared" si="268"/>
        <v>5000</v>
      </c>
      <c r="N235" s="899">
        <f t="shared" si="268"/>
        <v>0</v>
      </c>
      <c r="O235" s="899">
        <f t="shared" si="268"/>
        <v>5000</v>
      </c>
      <c r="P235" s="899">
        <f t="shared" si="268"/>
        <v>0</v>
      </c>
      <c r="Q235" s="899">
        <f t="shared" si="268"/>
        <v>0</v>
      </c>
      <c r="R235" s="899">
        <f t="shared" si="268"/>
        <v>0</v>
      </c>
      <c r="S235" s="899">
        <f t="shared" si="268"/>
        <v>3000</v>
      </c>
      <c r="T235" s="899">
        <f t="shared" si="268"/>
        <v>0</v>
      </c>
      <c r="U235" s="899">
        <f t="shared" si="268"/>
        <v>400</v>
      </c>
      <c r="V235" s="248">
        <f t="shared" si="268"/>
        <v>400</v>
      </c>
      <c r="W235" s="919">
        <f t="shared" si="268"/>
        <v>2000</v>
      </c>
      <c r="X235" s="248">
        <f t="shared" si="268"/>
        <v>0</v>
      </c>
      <c r="Y235" s="248">
        <f t="shared" si="268"/>
        <v>0</v>
      </c>
      <c r="Z235" s="248">
        <f t="shared" si="268"/>
        <v>0</v>
      </c>
      <c r="AA235" s="2034">
        <f t="shared" si="268"/>
        <v>0</v>
      </c>
      <c r="AB235" s="248">
        <f t="shared" si="268"/>
        <v>2000</v>
      </c>
      <c r="AC235" s="248">
        <f t="shared" si="268"/>
        <v>2000</v>
      </c>
      <c r="AD235" s="248">
        <f t="shared" si="268"/>
        <v>0</v>
      </c>
      <c r="AE235" s="248">
        <f t="shared" si="268"/>
        <v>0</v>
      </c>
      <c r="AF235" s="919">
        <f t="shared" si="268"/>
        <v>2000</v>
      </c>
      <c r="AG235" s="258"/>
      <c r="AH235" s="248">
        <f t="shared" si="268"/>
        <v>0</v>
      </c>
      <c r="AI235" s="248">
        <f t="shared" si="268"/>
        <v>0</v>
      </c>
      <c r="AJ235" s="248">
        <f t="shared" si="268"/>
        <v>0</v>
      </c>
      <c r="AK235" s="248">
        <f t="shared" si="268"/>
        <v>0</v>
      </c>
      <c r="AL235" s="248">
        <f t="shared" si="268"/>
        <v>0</v>
      </c>
      <c r="AM235" s="847"/>
      <c r="AN235" s="1073">
        <f t="shared" si="229"/>
        <v>0</v>
      </c>
    </row>
    <row r="236" spans="1:40" s="239" customFormat="1" ht="51" customHeight="1">
      <c r="A236" s="991">
        <v>1</v>
      </c>
      <c r="B236" s="1832" t="s">
        <v>508</v>
      </c>
      <c r="C236" s="962" t="s">
        <v>209</v>
      </c>
      <c r="D236" s="962" t="s">
        <v>227</v>
      </c>
      <c r="E236" s="962" t="s">
        <v>207</v>
      </c>
      <c r="F236" s="992" t="s">
        <v>228</v>
      </c>
      <c r="G236" s="993"/>
      <c r="H236" s="993"/>
      <c r="I236" s="994" t="s">
        <v>82</v>
      </c>
      <c r="J236" s="994" t="s">
        <v>509</v>
      </c>
      <c r="K236" s="1723">
        <v>14190</v>
      </c>
      <c r="L236" s="1723">
        <v>5000</v>
      </c>
      <c r="M236" s="959">
        <f>N236+O236+P236+Q236</f>
        <v>5000</v>
      </c>
      <c r="N236" s="899"/>
      <c r="O236" s="941">
        <v>5000</v>
      </c>
      <c r="P236" s="899"/>
      <c r="Q236" s="899"/>
      <c r="R236" s="899"/>
      <c r="S236" s="941">
        <v>3000</v>
      </c>
      <c r="T236" s="941"/>
      <c r="U236" s="941">
        <v>400</v>
      </c>
      <c r="V236" s="959">
        <f t="shared" ref="V236:V241" si="269">R236+U236</f>
        <v>400</v>
      </c>
      <c r="W236" s="989">
        <v>2000</v>
      </c>
      <c r="X236" s="963"/>
      <c r="Y236" s="963"/>
      <c r="Z236" s="963"/>
      <c r="AA236" s="2060"/>
      <c r="AB236" s="1723">
        <v>2000</v>
      </c>
      <c r="AC236" s="1723">
        <v>2000</v>
      </c>
      <c r="AD236" s="959">
        <f>AF236-W236</f>
        <v>0</v>
      </c>
      <c r="AE236" s="963"/>
      <c r="AF236" s="989">
        <v>2000</v>
      </c>
      <c r="AG236" s="1833"/>
      <c r="AH236" s="963"/>
      <c r="AI236" s="963"/>
      <c r="AJ236" s="963"/>
      <c r="AK236" s="963"/>
      <c r="AL236" s="963"/>
      <c r="AM236" s="997"/>
      <c r="AN236" s="1073">
        <f t="shared" si="229"/>
        <v>0</v>
      </c>
    </row>
    <row r="237" spans="1:40" s="228" customFormat="1" ht="38.450000000000003" customHeight="1">
      <c r="A237" s="848"/>
      <c r="B237" s="875" t="s">
        <v>794</v>
      </c>
      <c r="C237" s="259"/>
      <c r="D237" s="259"/>
      <c r="E237" s="259"/>
      <c r="F237" s="259"/>
      <c r="G237" s="259"/>
      <c r="H237" s="259"/>
      <c r="I237" s="909"/>
      <c r="J237" s="909"/>
      <c r="K237" s="971">
        <f>K238</f>
        <v>5422</v>
      </c>
      <c r="L237" s="971">
        <f t="shared" ref="L237:AL237" si="270">L238</f>
        <v>5422</v>
      </c>
      <c r="M237" s="971">
        <f t="shared" si="270"/>
        <v>2600</v>
      </c>
      <c r="N237" s="972">
        <f t="shared" si="270"/>
        <v>0</v>
      </c>
      <c r="O237" s="972">
        <f t="shared" si="270"/>
        <v>2600</v>
      </c>
      <c r="P237" s="972">
        <f t="shared" si="270"/>
        <v>0</v>
      </c>
      <c r="Q237" s="972">
        <f t="shared" si="270"/>
        <v>0</v>
      </c>
      <c r="R237" s="972">
        <f t="shared" si="270"/>
        <v>0</v>
      </c>
      <c r="S237" s="972">
        <f t="shared" si="270"/>
        <v>0</v>
      </c>
      <c r="T237" s="972">
        <f t="shared" si="270"/>
        <v>0</v>
      </c>
      <c r="U237" s="972">
        <f t="shared" si="270"/>
        <v>0</v>
      </c>
      <c r="V237" s="971">
        <f t="shared" si="270"/>
        <v>0</v>
      </c>
      <c r="W237" s="1994">
        <f t="shared" si="270"/>
        <v>2600</v>
      </c>
      <c r="X237" s="971">
        <f t="shared" si="270"/>
        <v>0</v>
      </c>
      <c r="Y237" s="971">
        <f t="shared" si="270"/>
        <v>0</v>
      </c>
      <c r="Z237" s="971">
        <f t="shared" si="270"/>
        <v>0</v>
      </c>
      <c r="AA237" s="2037">
        <f t="shared" si="270"/>
        <v>0</v>
      </c>
      <c r="AB237" s="971">
        <f t="shared" si="270"/>
        <v>2600</v>
      </c>
      <c r="AC237" s="971">
        <f t="shared" si="270"/>
        <v>2600</v>
      </c>
      <c r="AD237" s="971">
        <f t="shared" si="270"/>
        <v>0</v>
      </c>
      <c r="AE237" s="971">
        <f t="shared" si="270"/>
        <v>0</v>
      </c>
      <c r="AF237" s="1994">
        <f t="shared" si="270"/>
        <v>2600</v>
      </c>
      <c r="AG237" s="890"/>
      <c r="AH237" s="971">
        <f t="shared" si="270"/>
        <v>0</v>
      </c>
      <c r="AI237" s="971">
        <f t="shared" si="270"/>
        <v>0</v>
      </c>
      <c r="AJ237" s="971">
        <f t="shared" si="270"/>
        <v>0</v>
      </c>
      <c r="AK237" s="971">
        <f t="shared" si="270"/>
        <v>0</v>
      </c>
      <c r="AL237" s="971">
        <f t="shared" si="270"/>
        <v>0</v>
      </c>
      <c r="AM237" s="855"/>
      <c r="AN237" s="1073">
        <f t="shared" si="229"/>
        <v>0</v>
      </c>
    </row>
    <row r="238" spans="1:40" s="228" customFormat="1" ht="81.75" customHeight="1">
      <c r="A238" s="848">
        <v>1</v>
      </c>
      <c r="B238" s="897" t="s">
        <v>718</v>
      </c>
      <c r="C238" s="259" t="s">
        <v>76</v>
      </c>
      <c r="D238" s="259" t="s">
        <v>399</v>
      </c>
      <c r="E238" s="259" t="s">
        <v>400</v>
      </c>
      <c r="F238" s="908" t="s">
        <v>446</v>
      </c>
      <c r="G238" s="259"/>
      <c r="H238" s="259"/>
      <c r="I238" s="909" t="s">
        <v>83</v>
      </c>
      <c r="J238" s="909" t="s">
        <v>452</v>
      </c>
      <c r="K238" s="923">
        <v>5422</v>
      </c>
      <c r="L238" s="923">
        <v>5422</v>
      </c>
      <c r="M238" s="923">
        <v>2600</v>
      </c>
      <c r="N238" s="899"/>
      <c r="O238" s="894">
        <v>2600</v>
      </c>
      <c r="P238" s="899"/>
      <c r="Q238" s="899"/>
      <c r="R238" s="899"/>
      <c r="S238" s="899"/>
      <c r="T238" s="899"/>
      <c r="U238" s="899"/>
      <c r="V238" s="855">
        <f>R238+U238</f>
        <v>0</v>
      </c>
      <c r="W238" s="930">
        <v>2600</v>
      </c>
      <c r="X238" s="248"/>
      <c r="Y238" s="248"/>
      <c r="Z238" s="248"/>
      <c r="AA238" s="2034"/>
      <c r="AB238" s="923">
        <v>2600</v>
      </c>
      <c r="AC238" s="923">
        <v>2600</v>
      </c>
      <c r="AD238" s="248"/>
      <c r="AE238" s="248"/>
      <c r="AF238" s="930">
        <v>2600</v>
      </c>
      <c r="AG238" s="258"/>
      <c r="AH238" s="248"/>
      <c r="AI238" s="248"/>
      <c r="AJ238" s="248"/>
      <c r="AK238" s="248"/>
      <c r="AL238" s="248"/>
      <c r="AM238" s="855"/>
      <c r="AN238" s="1073">
        <f t="shared" si="229"/>
        <v>0</v>
      </c>
    </row>
    <row r="239" spans="1:40" s="239" customFormat="1" ht="35.450000000000003" customHeight="1">
      <c r="A239" s="991"/>
      <c r="B239" s="875" t="s">
        <v>788</v>
      </c>
      <c r="C239" s="962"/>
      <c r="D239" s="962"/>
      <c r="E239" s="962"/>
      <c r="F239" s="992"/>
      <c r="G239" s="993"/>
      <c r="H239" s="993"/>
      <c r="I239" s="994"/>
      <c r="J239" s="994"/>
      <c r="K239" s="995">
        <f>K240+K241</f>
        <v>7237</v>
      </c>
      <c r="L239" s="995">
        <f t="shared" ref="L239:AL239" si="271">L240+L241</f>
        <v>7237</v>
      </c>
      <c r="M239" s="995">
        <f t="shared" si="271"/>
        <v>6600</v>
      </c>
      <c r="N239" s="972">
        <f t="shared" si="271"/>
        <v>0</v>
      </c>
      <c r="O239" s="972">
        <f t="shared" si="271"/>
        <v>6600</v>
      </c>
      <c r="P239" s="972">
        <f t="shared" si="271"/>
        <v>0</v>
      </c>
      <c r="Q239" s="972">
        <f t="shared" si="271"/>
        <v>0</v>
      </c>
      <c r="R239" s="972">
        <f t="shared" si="271"/>
        <v>0</v>
      </c>
      <c r="S239" s="972">
        <f t="shared" si="271"/>
        <v>0</v>
      </c>
      <c r="T239" s="972">
        <f t="shared" si="271"/>
        <v>0</v>
      </c>
      <c r="U239" s="972">
        <f t="shared" si="271"/>
        <v>0</v>
      </c>
      <c r="V239" s="995">
        <f t="shared" si="271"/>
        <v>0</v>
      </c>
      <c r="W239" s="1999">
        <f t="shared" si="271"/>
        <v>2800</v>
      </c>
      <c r="X239" s="995">
        <f t="shared" si="271"/>
        <v>0</v>
      </c>
      <c r="Y239" s="995">
        <f t="shared" si="271"/>
        <v>0</v>
      </c>
      <c r="Z239" s="995">
        <f t="shared" si="271"/>
        <v>0</v>
      </c>
      <c r="AA239" s="2061">
        <f t="shared" si="271"/>
        <v>431</v>
      </c>
      <c r="AB239" s="995">
        <f t="shared" ref="AB239:AF239" si="272">AB240+AB241</f>
        <v>2800</v>
      </c>
      <c r="AC239" s="995">
        <f t="shared" ref="AC239" si="273">AC240+AC241</f>
        <v>2800</v>
      </c>
      <c r="AD239" s="995">
        <f t="shared" si="272"/>
        <v>0</v>
      </c>
      <c r="AE239" s="995">
        <f t="shared" si="272"/>
        <v>0</v>
      </c>
      <c r="AF239" s="1999">
        <f t="shared" si="272"/>
        <v>2800</v>
      </c>
      <c r="AG239" s="996"/>
      <c r="AH239" s="995">
        <f t="shared" si="271"/>
        <v>0</v>
      </c>
      <c r="AI239" s="995">
        <f t="shared" si="271"/>
        <v>0</v>
      </c>
      <c r="AJ239" s="995">
        <f t="shared" si="271"/>
        <v>0</v>
      </c>
      <c r="AK239" s="995">
        <f t="shared" si="271"/>
        <v>0</v>
      </c>
      <c r="AL239" s="995">
        <f t="shared" si="271"/>
        <v>0</v>
      </c>
      <c r="AM239" s="997"/>
      <c r="AN239" s="1073">
        <f t="shared" si="229"/>
        <v>0</v>
      </c>
    </row>
    <row r="240" spans="1:40" s="228" customFormat="1" ht="51" customHeight="1">
      <c r="A240" s="848">
        <v>1</v>
      </c>
      <c r="B240" s="940" t="s">
        <v>619</v>
      </c>
      <c r="C240" s="259" t="s">
        <v>453</v>
      </c>
      <c r="D240" s="259" t="s">
        <v>455</v>
      </c>
      <c r="E240" s="259" t="s">
        <v>454</v>
      </c>
      <c r="F240" s="908" t="s">
        <v>447</v>
      </c>
      <c r="G240" s="259"/>
      <c r="H240" s="259"/>
      <c r="I240" s="909" t="s">
        <v>83</v>
      </c>
      <c r="J240" s="909" t="s">
        <v>620</v>
      </c>
      <c r="K240" s="910">
        <v>4637</v>
      </c>
      <c r="L240" s="910">
        <v>4637</v>
      </c>
      <c r="M240" s="910">
        <v>4000</v>
      </c>
      <c r="N240" s="899"/>
      <c r="O240" s="941">
        <v>4000</v>
      </c>
      <c r="P240" s="899"/>
      <c r="Q240" s="899"/>
      <c r="R240" s="899"/>
      <c r="S240" s="899"/>
      <c r="T240" s="899"/>
      <c r="U240" s="899"/>
      <c r="V240" s="855">
        <f t="shared" si="269"/>
        <v>0</v>
      </c>
      <c r="W240" s="933">
        <v>200</v>
      </c>
      <c r="X240" s="248"/>
      <c r="Y240" s="248"/>
      <c r="Z240" s="248"/>
      <c r="AA240" s="2034"/>
      <c r="AB240" s="910">
        <v>200</v>
      </c>
      <c r="AC240" s="910">
        <v>200</v>
      </c>
      <c r="AD240" s="248"/>
      <c r="AE240" s="248"/>
      <c r="AF240" s="933">
        <v>200</v>
      </c>
      <c r="AG240" s="258"/>
      <c r="AH240" s="248"/>
      <c r="AI240" s="248"/>
      <c r="AJ240" s="248"/>
      <c r="AK240" s="248"/>
      <c r="AL240" s="248"/>
      <c r="AM240" s="855"/>
      <c r="AN240" s="1073">
        <f t="shared" si="229"/>
        <v>0</v>
      </c>
    </row>
    <row r="241" spans="1:40" s="238" customFormat="1" ht="77.099999999999994" customHeight="1">
      <c r="A241" s="893">
        <f t="shared" ref="A241" si="274">A240+1</f>
        <v>2</v>
      </c>
      <c r="B241" s="998" t="s">
        <v>714</v>
      </c>
      <c r="C241" s="974" t="s">
        <v>98</v>
      </c>
      <c r="D241" s="974" t="s">
        <v>165</v>
      </c>
      <c r="E241" s="974" t="s">
        <v>166</v>
      </c>
      <c r="F241" s="999" t="s">
        <v>443</v>
      </c>
      <c r="G241" s="974"/>
      <c r="H241" s="974"/>
      <c r="I241" s="1000" t="s">
        <v>84</v>
      </c>
      <c r="J241" s="1001" t="s">
        <v>621</v>
      </c>
      <c r="K241" s="1002">
        <v>2600</v>
      </c>
      <c r="L241" s="1002">
        <v>2600</v>
      </c>
      <c r="M241" s="1002">
        <v>2600</v>
      </c>
      <c r="N241" s="979"/>
      <c r="O241" s="1002">
        <v>2600</v>
      </c>
      <c r="P241" s="979"/>
      <c r="Q241" s="979"/>
      <c r="R241" s="979"/>
      <c r="S241" s="979"/>
      <c r="T241" s="979"/>
      <c r="U241" s="979"/>
      <c r="V241" s="978">
        <f t="shared" si="269"/>
        <v>0</v>
      </c>
      <c r="W241" s="2000">
        <v>2600</v>
      </c>
      <c r="X241" s="979"/>
      <c r="Y241" s="979"/>
      <c r="Z241" s="979"/>
      <c r="AA241" s="2062">
        <v>431</v>
      </c>
      <c r="AB241" s="1002">
        <v>2600</v>
      </c>
      <c r="AC241" s="1002">
        <v>2600</v>
      </c>
      <c r="AD241" s="979"/>
      <c r="AE241" s="979"/>
      <c r="AF241" s="2000">
        <v>2600</v>
      </c>
      <c r="AG241" s="1003"/>
      <c r="AH241" s="979"/>
      <c r="AI241" s="979"/>
      <c r="AJ241" s="979"/>
      <c r="AK241" s="979"/>
      <c r="AL241" s="979"/>
      <c r="AM241" s="978"/>
      <c r="AN241" s="1073">
        <f t="shared" si="229"/>
        <v>0</v>
      </c>
    </row>
    <row r="242" spans="1:40" s="228" customFormat="1" ht="15.95" customHeight="1">
      <c r="A242" s="871"/>
      <c r="B242" s="849"/>
      <c r="C242" s="913"/>
      <c r="D242" s="259"/>
      <c r="E242" s="259"/>
      <c r="F242" s="259"/>
      <c r="G242" s="259"/>
      <c r="H242" s="259"/>
      <c r="I242" s="259"/>
      <c r="J242" s="259"/>
      <c r="K242" s="248"/>
      <c r="L242" s="248"/>
      <c r="M242" s="248"/>
      <c r="N242" s="899"/>
      <c r="O242" s="899"/>
      <c r="P242" s="899"/>
      <c r="Q242" s="899"/>
      <c r="R242" s="899"/>
      <c r="S242" s="899"/>
      <c r="T242" s="899"/>
      <c r="U242" s="899"/>
      <c r="V242" s="248"/>
      <c r="W242" s="919"/>
      <c r="X242" s="248"/>
      <c r="Y242" s="248"/>
      <c r="Z242" s="248"/>
      <c r="AA242" s="2034"/>
      <c r="AB242" s="248"/>
      <c r="AC242" s="248"/>
      <c r="AD242" s="248"/>
      <c r="AE242" s="248"/>
      <c r="AF242" s="919"/>
      <c r="AG242" s="258"/>
      <c r="AH242" s="248"/>
      <c r="AI242" s="248"/>
      <c r="AJ242" s="248"/>
      <c r="AK242" s="248"/>
      <c r="AL242" s="248"/>
      <c r="AM242" s="855"/>
      <c r="AN242" s="1073">
        <f t="shared" si="229"/>
        <v>0</v>
      </c>
    </row>
    <row r="243" spans="1:40" s="228" customFormat="1" ht="50.1" customHeight="1">
      <c r="A243" s="871" t="s">
        <v>918</v>
      </c>
      <c r="B243" s="875" t="s">
        <v>54</v>
      </c>
      <c r="C243" s="248"/>
      <c r="D243" s="248"/>
      <c r="E243" s="248"/>
      <c r="F243" s="248"/>
      <c r="G243" s="248"/>
      <c r="H243" s="248"/>
      <c r="I243" s="248"/>
      <c r="J243" s="248"/>
      <c r="K243" s="248">
        <f>K244+K251+K254</f>
        <v>1509412</v>
      </c>
      <c r="L243" s="248">
        <f t="shared" ref="L243:W243" si="275">L244+L251+L254</f>
        <v>1050187</v>
      </c>
      <c r="M243" s="248">
        <f t="shared" si="275"/>
        <v>1025656</v>
      </c>
      <c r="N243" s="899">
        <f t="shared" si="275"/>
        <v>0</v>
      </c>
      <c r="O243" s="899">
        <f t="shared" si="275"/>
        <v>177656</v>
      </c>
      <c r="P243" s="899">
        <f t="shared" si="275"/>
        <v>153000</v>
      </c>
      <c r="Q243" s="899">
        <f t="shared" si="275"/>
        <v>335000</v>
      </c>
      <c r="R243" s="899">
        <f t="shared" si="275"/>
        <v>143479.60800000001</v>
      </c>
      <c r="S243" s="899">
        <f t="shared" si="275"/>
        <v>45140.269</v>
      </c>
      <c r="T243" s="899">
        <f t="shared" si="275"/>
        <v>8069.5290000000005</v>
      </c>
      <c r="U243" s="899">
        <f t="shared" si="275"/>
        <v>300520.66050500004</v>
      </c>
      <c r="V243" s="248">
        <f t="shared" si="275"/>
        <v>465514.26850500004</v>
      </c>
      <c r="W243" s="919">
        <f t="shared" si="275"/>
        <v>51300</v>
      </c>
      <c r="X243" s="248">
        <f t="shared" ref="X243:AL243" si="276">X244+X251+X254</f>
        <v>0</v>
      </c>
      <c r="Y243" s="248">
        <f t="shared" si="276"/>
        <v>0</v>
      </c>
      <c r="Z243" s="248">
        <f t="shared" si="276"/>
        <v>0</v>
      </c>
      <c r="AA243" s="2034">
        <f t="shared" si="276"/>
        <v>12231.902833</v>
      </c>
      <c r="AB243" s="248">
        <f t="shared" si="276"/>
        <v>126695</v>
      </c>
      <c r="AC243" s="248">
        <f t="shared" ref="AC243" si="277">AC244+AC251+AC254</f>
        <v>58209</v>
      </c>
      <c r="AD243" s="248">
        <f t="shared" ref="AD243:AE243" si="278">AD244+AD251+AD254</f>
        <v>5000</v>
      </c>
      <c r="AE243" s="248">
        <f t="shared" si="278"/>
        <v>-4300</v>
      </c>
      <c r="AF243" s="919">
        <f t="shared" si="276"/>
        <v>58209</v>
      </c>
      <c r="AG243" s="258"/>
      <c r="AH243" s="248">
        <f t="shared" si="276"/>
        <v>0</v>
      </c>
      <c r="AI243" s="248">
        <f t="shared" si="276"/>
        <v>0</v>
      </c>
      <c r="AJ243" s="248">
        <f t="shared" si="276"/>
        <v>0</v>
      </c>
      <c r="AK243" s="248">
        <f t="shared" si="276"/>
        <v>0</v>
      </c>
      <c r="AL243" s="248">
        <f t="shared" si="276"/>
        <v>0</v>
      </c>
      <c r="AM243" s="855"/>
      <c r="AN243" s="1073">
        <f t="shared" si="229"/>
        <v>6909</v>
      </c>
    </row>
    <row r="244" spans="1:40" s="228" customFormat="1" ht="34.5" customHeight="1">
      <c r="A244" s="871" t="s">
        <v>45</v>
      </c>
      <c r="B244" s="875" t="s">
        <v>117</v>
      </c>
      <c r="C244" s="248"/>
      <c r="D244" s="248"/>
      <c r="E244" s="248"/>
      <c r="F244" s="248"/>
      <c r="G244" s="248"/>
      <c r="H244" s="248"/>
      <c r="I244" s="248"/>
      <c r="J244" s="248"/>
      <c r="K244" s="248">
        <f>K245</f>
        <v>1471891</v>
      </c>
      <c r="L244" s="248">
        <f t="shared" ref="L244:AL244" si="279">L245</f>
        <v>1014947</v>
      </c>
      <c r="M244" s="248">
        <f t="shared" si="279"/>
        <v>993456</v>
      </c>
      <c r="N244" s="899">
        <f t="shared" si="279"/>
        <v>0</v>
      </c>
      <c r="O244" s="899">
        <f t="shared" si="279"/>
        <v>145456</v>
      </c>
      <c r="P244" s="899">
        <f t="shared" si="279"/>
        <v>153000</v>
      </c>
      <c r="Q244" s="899">
        <f t="shared" si="279"/>
        <v>335000</v>
      </c>
      <c r="R244" s="899">
        <f t="shared" si="279"/>
        <v>143479.60800000001</v>
      </c>
      <c r="S244" s="899">
        <f t="shared" si="279"/>
        <v>35140.269</v>
      </c>
      <c r="T244" s="899">
        <f t="shared" si="279"/>
        <v>7687.5290000000005</v>
      </c>
      <c r="U244" s="899">
        <f t="shared" si="279"/>
        <v>297520.66050500004</v>
      </c>
      <c r="V244" s="248">
        <f t="shared" si="279"/>
        <v>462514.26850500004</v>
      </c>
      <c r="W244" s="919">
        <f t="shared" si="279"/>
        <v>36300</v>
      </c>
      <c r="X244" s="248">
        <f t="shared" si="279"/>
        <v>0</v>
      </c>
      <c r="Y244" s="248">
        <f t="shared" si="279"/>
        <v>0</v>
      </c>
      <c r="Z244" s="248">
        <f t="shared" si="279"/>
        <v>0</v>
      </c>
      <c r="AA244" s="2034">
        <f t="shared" si="279"/>
        <v>7231.9028330000001</v>
      </c>
      <c r="AB244" s="248">
        <f t="shared" si="279"/>
        <v>106695</v>
      </c>
      <c r="AC244" s="248">
        <f t="shared" si="279"/>
        <v>38209</v>
      </c>
      <c r="AD244" s="248">
        <f t="shared" si="279"/>
        <v>0</v>
      </c>
      <c r="AE244" s="248">
        <f t="shared" si="279"/>
        <v>-4300</v>
      </c>
      <c r="AF244" s="919">
        <f t="shared" si="279"/>
        <v>38209</v>
      </c>
      <c r="AG244" s="258"/>
      <c r="AH244" s="248">
        <f t="shared" si="279"/>
        <v>0</v>
      </c>
      <c r="AI244" s="248">
        <f t="shared" si="279"/>
        <v>0</v>
      </c>
      <c r="AJ244" s="248">
        <f t="shared" si="279"/>
        <v>0</v>
      </c>
      <c r="AK244" s="248">
        <f t="shared" si="279"/>
        <v>0</v>
      </c>
      <c r="AL244" s="248">
        <f t="shared" si="279"/>
        <v>0</v>
      </c>
      <c r="AM244" s="855"/>
      <c r="AN244" s="1073">
        <f t="shared" si="229"/>
        <v>1909</v>
      </c>
    </row>
    <row r="245" spans="1:40" s="693" customFormat="1" ht="18" customHeight="1">
      <c r="A245" s="839" t="s">
        <v>74</v>
      </c>
      <c r="B245" s="901" t="s">
        <v>75</v>
      </c>
      <c r="C245" s="902"/>
      <c r="D245" s="902"/>
      <c r="E245" s="902"/>
      <c r="F245" s="902"/>
      <c r="G245" s="902"/>
      <c r="H245" s="902"/>
      <c r="I245" s="902"/>
      <c r="J245" s="902"/>
      <c r="K245" s="902">
        <f>K246+K247+K248+K249+K250</f>
        <v>1471891</v>
      </c>
      <c r="L245" s="902">
        <f t="shared" ref="L245:AF245" si="280">L246+L247+L248+L249+L250</f>
        <v>1014947</v>
      </c>
      <c r="M245" s="902">
        <f t="shared" si="280"/>
        <v>993456</v>
      </c>
      <c r="N245" s="902">
        <f t="shared" si="280"/>
        <v>0</v>
      </c>
      <c r="O245" s="902">
        <f t="shared" si="280"/>
        <v>145456</v>
      </c>
      <c r="P245" s="902">
        <f t="shared" si="280"/>
        <v>153000</v>
      </c>
      <c r="Q245" s="902">
        <f t="shared" si="280"/>
        <v>335000</v>
      </c>
      <c r="R245" s="902">
        <f t="shared" si="280"/>
        <v>143479.60800000001</v>
      </c>
      <c r="S245" s="902">
        <f t="shared" si="280"/>
        <v>35140.269</v>
      </c>
      <c r="T245" s="902">
        <f t="shared" si="280"/>
        <v>7687.5290000000005</v>
      </c>
      <c r="U245" s="902">
        <f t="shared" si="280"/>
        <v>297520.66050500004</v>
      </c>
      <c r="V245" s="902">
        <f t="shared" si="280"/>
        <v>462514.26850500004</v>
      </c>
      <c r="W245" s="1991">
        <f t="shared" si="280"/>
        <v>36300</v>
      </c>
      <c r="X245" s="902">
        <f t="shared" si="280"/>
        <v>0</v>
      </c>
      <c r="Y245" s="902">
        <f t="shared" si="280"/>
        <v>0</v>
      </c>
      <c r="Z245" s="902">
        <f t="shared" si="280"/>
        <v>0</v>
      </c>
      <c r="AA245" s="2063">
        <f t="shared" si="280"/>
        <v>7231.9028330000001</v>
      </c>
      <c r="AB245" s="902">
        <f t="shared" si="280"/>
        <v>106695</v>
      </c>
      <c r="AC245" s="902">
        <f t="shared" si="280"/>
        <v>38209</v>
      </c>
      <c r="AD245" s="902">
        <f t="shared" si="280"/>
        <v>0</v>
      </c>
      <c r="AE245" s="902">
        <f t="shared" si="280"/>
        <v>-4300</v>
      </c>
      <c r="AF245" s="1991">
        <f t="shared" si="280"/>
        <v>38209</v>
      </c>
      <c r="AG245" s="846"/>
      <c r="AH245" s="902">
        <f t="shared" ref="AH245:AL245" si="281">AH246+AH247+AH248+AH249</f>
        <v>0</v>
      </c>
      <c r="AI245" s="902">
        <f t="shared" si="281"/>
        <v>0</v>
      </c>
      <c r="AJ245" s="902">
        <f t="shared" si="281"/>
        <v>0</v>
      </c>
      <c r="AK245" s="902">
        <f t="shared" si="281"/>
        <v>0</v>
      </c>
      <c r="AL245" s="902">
        <f t="shared" si="281"/>
        <v>0</v>
      </c>
      <c r="AM245" s="847"/>
      <c r="AN245" s="1073">
        <f t="shared" si="229"/>
        <v>1909</v>
      </c>
    </row>
    <row r="246" spans="1:40" s="228" customFormat="1" ht="63" customHeight="1">
      <c r="A246" s="848">
        <v>1</v>
      </c>
      <c r="B246" s="897" t="s">
        <v>635</v>
      </c>
      <c r="C246" s="942" t="s">
        <v>119</v>
      </c>
      <c r="D246" s="819" t="s">
        <v>77</v>
      </c>
      <c r="E246" s="259" t="s">
        <v>115</v>
      </c>
      <c r="F246" s="259">
        <v>7833938</v>
      </c>
      <c r="G246" s="942"/>
      <c r="H246" s="1020" t="s">
        <v>490</v>
      </c>
      <c r="I246" s="909" t="s">
        <v>114</v>
      </c>
      <c r="J246" s="909" t="s">
        <v>120</v>
      </c>
      <c r="K246" s="1006">
        <v>112849</v>
      </c>
      <c r="L246" s="855">
        <v>90000</v>
      </c>
      <c r="M246" s="1006">
        <v>90000</v>
      </c>
      <c r="N246" s="1013"/>
      <c r="O246" s="1013">
        <v>10000</v>
      </c>
      <c r="P246" s="1013">
        <v>80000</v>
      </c>
      <c r="Q246" s="899"/>
      <c r="R246" s="1013">
        <v>14860</v>
      </c>
      <c r="S246" s="853">
        <v>35140.269</v>
      </c>
      <c r="T246" s="853">
        <v>7687.5290000000005</v>
      </c>
      <c r="U246" s="853">
        <v>35140.269</v>
      </c>
      <c r="V246" s="855">
        <f>R246+U246</f>
        <v>50000.269</v>
      </c>
      <c r="W246" s="1004">
        <v>10000</v>
      </c>
      <c r="X246" s="248"/>
      <c r="Y246" s="248"/>
      <c r="Z246" s="248"/>
      <c r="AA246" s="2035">
        <v>4293.2568330000004</v>
      </c>
      <c r="AB246" s="1012">
        <v>10000</v>
      </c>
      <c r="AC246" s="1012">
        <v>10000</v>
      </c>
      <c r="AD246" s="959">
        <f>AF246-W246</f>
        <v>0</v>
      </c>
      <c r="AE246" s="248"/>
      <c r="AF246" s="1004">
        <v>10000</v>
      </c>
      <c r="AG246" s="803" t="s">
        <v>1486</v>
      </c>
      <c r="AH246" s="248"/>
      <c r="AI246" s="248"/>
      <c r="AJ246" s="248"/>
      <c r="AK246" s="248"/>
      <c r="AL246" s="248"/>
      <c r="AM246" s="819" t="s">
        <v>1759</v>
      </c>
      <c r="AN246" s="1073">
        <f t="shared" si="229"/>
        <v>0</v>
      </c>
    </row>
    <row r="247" spans="1:40" s="228" customFormat="1" ht="94.5" customHeight="1">
      <c r="A247" s="848">
        <v>2</v>
      </c>
      <c r="B247" s="1005" t="s">
        <v>489</v>
      </c>
      <c r="C247" s="909" t="s">
        <v>108</v>
      </c>
      <c r="D247" s="259" t="s">
        <v>77</v>
      </c>
      <c r="E247" s="259" t="s">
        <v>294</v>
      </c>
      <c r="F247" s="259">
        <v>7654439</v>
      </c>
      <c r="G247" s="259"/>
      <c r="H247" s="259" t="s">
        <v>492</v>
      </c>
      <c r="I247" s="909" t="s">
        <v>483</v>
      </c>
      <c r="J247" s="909" t="s">
        <v>491</v>
      </c>
      <c r="K247" s="926">
        <v>216160</v>
      </c>
      <c r="L247" s="855">
        <v>57300</v>
      </c>
      <c r="M247" s="1006">
        <f t="shared" ref="M247" si="282">N247+O247+P247+Q247</f>
        <v>57300</v>
      </c>
      <c r="N247" s="899"/>
      <c r="O247" s="854">
        <v>4300</v>
      </c>
      <c r="P247" s="915">
        <v>53000</v>
      </c>
      <c r="Q247" s="899"/>
      <c r="R247" s="899"/>
      <c r="S247" s="899"/>
      <c r="T247" s="899"/>
      <c r="U247" s="854">
        <v>20000</v>
      </c>
      <c r="V247" s="855">
        <f>R247+U247</f>
        <v>20000</v>
      </c>
      <c r="W247" s="918">
        <v>4300</v>
      </c>
      <c r="X247" s="248"/>
      <c r="Y247" s="248"/>
      <c r="Z247" s="248"/>
      <c r="AA247" s="2035">
        <v>39.847000000000001</v>
      </c>
      <c r="AB247" s="855"/>
      <c r="AC247" s="855"/>
      <c r="AD247" s="248"/>
      <c r="AE247" s="855">
        <f>AF247-W247</f>
        <v>-4300</v>
      </c>
      <c r="AF247" s="918"/>
      <c r="AG247" s="803" t="s">
        <v>1582</v>
      </c>
      <c r="AH247" s="248"/>
      <c r="AI247" s="248"/>
      <c r="AJ247" s="248"/>
      <c r="AK247" s="248"/>
      <c r="AL247" s="248"/>
      <c r="AM247" s="856"/>
      <c r="AN247" s="1073">
        <f t="shared" si="229"/>
        <v>-4300</v>
      </c>
    </row>
    <row r="248" spans="1:40" s="228" customFormat="1" ht="150.94999999999999" customHeight="1">
      <c r="A248" s="848">
        <v>3</v>
      </c>
      <c r="B248" s="1005" t="s">
        <v>1797</v>
      </c>
      <c r="C248" s="909" t="s">
        <v>799</v>
      </c>
      <c r="D248" s="909" t="s">
        <v>77</v>
      </c>
      <c r="E248" s="909" t="s">
        <v>34</v>
      </c>
      <c r="F248" s="909">
        <v>7596083</v>
      </c>
      <c r="G248" s="259"/>
      <c r="H248" s="259"/>
      <c r="I248" s="909" t="s">
        <v>801</v>
      </c>
      <c r="J248" s="909" t="s">
        <v>800</v>
      </c>
      <c r="K248" s="926">
        <v>664300</v>
      </c>
      <c r="L248" s="855">
        <f>417500+18656</f>
        <v>436156</v>
      </c>
      <c r="M248" s="1006">
        <f>N248+O248+P248+Q248</f>
        <v>436156</v>
      </c>
      <c r="N248" s="899"/>
      <c r="O248" s="854">
        <f>82500+18656</f>
        <v>101156</v>
      </c>
      <c r="P248" s="915"/>
      <c r="Q248" s="854">
        <v>335000</v>
      </c>
      <c r="R248" s="854">
        <f>20119.608+108500</f>
        <v>128619.60800000001</v>
      </c>
      <c r="S248" s="899"/>
      <c r="T248" s="899"/>
      <c r="U248" s="854">
        <f>2380.391505+220000</f>
        <v>222380.39150500001</v>
      </c>
      <c r="V248" s="855">
        <f>R248+U248</f>
        <v>350999.99950500001</v>
      </c>
      <c r="W248" s="918">
        <v>7000</v>
      </c>
      <c r="X248" s="248"/>
      <c r="Y248" s="248"/>
      <c r="Z248" s="248"/>
      <c r="AA248" s="2034"/>
      <c r="AB248" s="855">
        <f>7000+6209</f>
        <v>13209</v>
      </c>
      <c r="AC248" s="855">
        <f>7000+6209</f>
        <v>13209</v>
      </c>
      <c r="AD248" s="248"/>
      <c r="AE248" s="248"/>
      <c r="AF248" s="918">
        <f>7000+6209</f>
        <v>13209</v>
      </c>
      <c r="AG248" s="258"/>
      <c r="AH248" s="248"/>
      <c r="AI248" s="248"/>
      <c r="AJ248" s="248"/>
      <c r="AK248" s="248"/>
      <c r="AL248" s="248"/>
      <c r="AM248" s="819" t="s">
        <v>901</v>
      </c>
      <c r="AN248" s="1073">
        <f t="shared" si="229"/>
        <v>6209</v>
      </c>
    </row>
    <row r="249" spans="1:40" s="228" customFormat="1" ht="114" customHeight="1">
      <c r="A249" s="848">
        <v>4</v>
      </c>
      <c r="B249" s="1005" t="s">
        <v>802</v>
      </c>
      <c r="C249" s="922" t="s">
        <v>158</v>
      </c>
      <c r="D249" s="259" t="s">
        <v>256</v>
      </c>
      <c r="E249" s="818" t="s">
        <v>235</v>
      </c>
      <c r="F249" s="922">
        <v>7833604</v>
      </c>
      <c r="G249" s="259"/>
      <c r="H249" s="259"/>
      <c r="I249" s="909" t="s">
        <v>114</v>
      </c>
      <c r="J249" s="909" t="s">
        <v>803</v>
      </c>
      <c r="K249" s="926">
        <v>79505</v>
      </c>
      <c r="L249" s="855">
        <v>71491</v>
      </c>
      <c r="M249" s="1006">
        <f>N249+O249+P249+Q249</f>
        <v>50000</v>
      </c>
      <c r="N249" s="899"/>
      <c r="O249" s="854">
        <v>30000</v>
      </c>
      <c r="P249" s="915">
        <v>20000</v>
      </c>
      <c r="Q249" s="854"/>
      <c r="R249" s="854"/>
      <c r="S249" s="899"/>
      <c r="T249" s="899"/>
      <c r="U249" s="854">
        <v>20000</v>
      </c>
      <c r="V249" s="855">
        <f>R249+U249</f>
        <v>20000</v>
      </c>
      <c r="W249" s="918">
        <v>15000</v>
      </c>
      <c r="X249" s="248"/>
      <c r="Y249" s="248"/>
      <c r="Z249" s="248"/>
      <c r="AA249" s="2048">
        <v>2898.799</v>
      </c>
      <c r="AB249" s="855">
        <v>15000</v>
      </c>
      <c r="AC249" s="855">
        <v>15000</v>
      </c>
      <c r="AD249" s="248"/>
      <c r="AE249" s="248"/>
      <c r="AF249" s="918">
        <v>15000</v>
      </c>
      <c r="AG249" s="771"/>
      <c r="AH249" s="248"/>
      <c r="AI249" s="248"/>
      <c r="AJ249" s="248"/>
      <c r="AK249" s="248"/>
      <c r="AL249" s="248"/>
      <c r="AM249" s="819"/>
      <c r="AN249" s="1073">
        <f t="shared" si="229"/>
        <v>0</v>
      </c>
    </row>
    <row r="250" spans="1:40" s="228" customFormat="1" ht="114" customHeight="1">
      <c r="A250" s="695">
        <v>1</v>
      </c>
      <c r="B250" s="1834" t="s">
        <v>963</v>
      </c>
      <c r="C250" s="733" t="s">
        <v>964</v>
      </c>
      <c r="D250" s="699" t="s">
        <v>77</v>
      </c>
      <c r="E250" s="699" t="s">
        <v>965</v>
      </c>
      <c r="F250" s="699">
        <v>7961020</v>
      </c>
      <c r="G250" s="699"/>
      <c r="H250" s="1835" t="s">
        <v>966</v>
      </c>
      <c r="I250" s="733" t="s">
        <v>84</v>
      </c>
      <c r="J250" s="733" t="s">
        <v>967</v>
      </c>
      <c r="K250" s="1836">
        <v>399077</v>
      </c>
      <c r="L250" s="647">
        <v>360000</v>
      </c>
      <c r="M250" s="647">
        <v>360000</v>
      </c>
      <c r="N250" s="899"/>
      <c r="O250" s="854"/>
      <c r="P250" s="915"/>
      <c r="Q250" s="854"/>
      <c r="R250" s="854"/>
      <c r="S250" s="899"/>
      <c r="T250" s="899"/>
      <c r="U250" s="854"/>
      <c r="V250" s="647">
        <v>21514</v>
      </c>
      <c r="W250" s="918"/>
      <c r="X250" s="248"/>
      <c r="Y250" s="248"/>
      <c r="Z250" s="248"/>
      <c r="AA250" s="2048"/>
      <c r="AB250" s="855">
        <v>68486</v>
      </c>
      <c r="AC250" s="855"/>
      <c r="AD250" s="248"/>
      <c r="AE250" s="248"/>
      <c r="AF250" s="918"/>
      <c r="AG250" s="771"/>
      <c r="AH250" s="248"/>
      <c r="AI250" s="248"/>
      <c r="AJ250" s="248"/>
      <c r="AK250" s="248"/>
      <c r="AL250" s="248"/>
      <c r="AM250" s="819"/>
      <c r="AN250" s="1073"/>
    </row>
    <row r="251" spans="1:40" s="228" customFormat="1" ht="37.5" customHeight="1">
      <c r="A251" s="871" t="s">
        <v>46</v>
      </c>
      <c r="B251" s="875" t="s">
        <v>116</v>
      </c>
      <c r="C251" s="259"/>
      <c r="D251" s="259"/>
      <c r="E251" s="259"/>
      <c r="F251" s="259"/>
      <c r="G251" s="259"/>
      <c r="H251" s="259"/>
      <c r="I251" s="259"/>
      <c r="J251" s="259"/>
      <c r="K251" s="248">
        <f>K252</f>
        <v>22981</v>
      </c>
      <c r="L251" s="248">
        <f t="shared" ref="L251:AL251" si="283">L252</f>
        <v>20700</v>
      </c>
      <c r="M251" s="248">
        <f t="shared" si="283"/>
        <v>20700</v>
      </c>
      <c r="N251" s="899">
        <f t="shared" si="283"/>
        <v>0</v>
      </c>
      <c r="O251" s="899">
        <f t="shared" si="283"/>
        <v>20700</v>
      </c>
      <c r="P251" s="899">
        <f t="shared" si="283"/>
        <v>0</v>
      </c>
      <c r="Q251" s="899">
        <f t="shared" si="283"/>
        <v>0</v>
      </c>
      <c r="R251" s="899">
        <f t="shared" si="283"/>
        <v>0</v>
      </c>
      <c r="S251" s="899">
        <f t="shared" si="283"/>
        <v>10000</v>
      </c>
      <c r="T251" s="899">
        <f t="shared" si="283"/>
        <v>382</v>
      </c>
      <c r="U251" s="899">
        <f t="shared" si="283"/>
        <v>3000</v>
      </c>
      <c r="V251" s="248">
        <f t="shared" si="283"/>
        <v>3000</v>
      </c>
      <c r="W251" s="919">
        <f t="shared" si="283"/>
        <v>10000</v>
      </c>
      <c r="X251" s="248">
        <f t="shared" si="283"/>
        <v>0</v>
      </c>
      <c r="Y251" s="248">
        <f t="shared" si="283"/>
        <v>0</v>
      </c>
      <c r="Z251" s="248">
        <f t="shared" si="283"/>
        <v>0</v>
      </c>
      <c r="AA251" s="2034">
        <f t="shared" si="283"/>
        <v>0</v>
      </c>
      <c r="AB251" s="248">
        <f t="shared" si="283"/>
        <v>10000</v>
      </c>
      <c r="AC251" s="248">
        <f t="shared" si="283"/>
        <v>10000</v>
      </c>
      <c r="AD251" s="248">
        <f t="shared" si="283"/>
        <v>0</v>
      </c>
      <c r="AE251" s="248">
        <f t="shared" si="283"/>
        <v>0</v>
      </c>
      <c r="AF251" s="919">
        <f t="shared" si="283"/>
        <v>10000</v>
      </c>
      <c r="AG251" s="258"/>
      <c r="AH251" s="248">
        <f t="shared" si="283"/>
        <v>0</v>
      </c>
      <c r="AI251" s="248">
        <f t="shared" si="283"/>
        <v>0</v>
      </c>
      <c r="AJ251" s="248">
        <f t="shared" si="283"/>
        <v>0</v>
      </c>
      <c r="AK251" s="248">
        <f t="shared" si="283"/>
        <v>0</v>
      </c>
      <c r="AL251" s="248">
        <f t="shared" si="283"/>
        <v>0</v>
      </c>
      <c r="AM251" s="855"/>
      <c r="AN251" s="1073">
        <f t="shared" si="229"/>
        <v>0</v>
      </c>
    </row>
    <row r="252" spans="1:40" s="693" customFormat="1" ht="19.5" customHeight="1">
      <c r="A252" s="839" t="s">
        <v>89</v>
      </c>
      <c r="B252" s="901" t="s">
        <v>87</v>
      </c>
      <c r="C252" s="842"/>
      <c r="D252" s="1007"/>
      <c r="E252" s="949"/>
      <c r="F252" s="841"/>
      <c r="G252" s="842"/>
      <c r="H252" s="1008"/>
      <c r="I252" s="1009"/>
      <c r="J252" s="1009"/>
      <c r="K252" s="1010">
        <f>K253</f>
        <v>22981</v>
      </c>
      <c r="L252" s="1010">
        <f t="shared" ref="L252:AL252" si="284">L253</f>
        <v>20700</v>
      </c>
      <c r="M252" s="1010">
        <f t="shared" si="284"/>
        <v>20700</v>
      </c>
      <c r="N252" s="1011">
        <f t="shared" si="284"/>
        <v>0</v>
      </c>
      <c r="O252" s="1011">
        <f t="shared" si="284"/>
        <v>20700</v>
      </c>
      <c r="P252" s="1011">
        <f t="shared" si="284"/>
        <v>0</v>
      </c>
      <c r="Q252" s="1011">
        <f t="shared" si="284"/>
        <v>0</v>
      </c>
      <c r="R252" s="1011">
        <f t="shared" si="284"/>
        <v>0</v>
      </c>
      <c r="S252" s="1011">
        <f t="shared" si="284"/>
        <v>10000</v>
      </c>
      <c r="T252" s="1011">
        <f t="shared" si="284"/>
        <v>382</v>
      </c>
      <c r="U252" s="1011">
        <f t="shared" si="284"/>
        <v>3000</v>
      </c>
      <c r="V252" s="1010">
        <f t="shared" si="284"/>
        <v>3000</v>
      </c>
      <c r="W252" s="2001">
        <f t="shared" si="284"/>
        <v>10000</v>
      </c>
      <c r="X252" s="1010">
        <f t="shared" si="284"/>
        <v>0</v>
      </c>
      <c r="Y252" s="1010">
        <f t="shared" si="284"/>
        <v>0</v>
      </c>
      <c r="Z252" s="1010">
        <f t="shared" si="284"/>
        <v>0</v>
      </c>
      <c r="AA252" s="2056">
        <f t="shared" si="284"/>
        <v>0</v>
      </c>
      <c r="AB252" s="1010">
        <f t="shared" si="284"/>
        <v>10000</v>
      </c>
      <c r="AC252" s="1010">
        <f t="shared" si="284"/>
        <v>10000</v>
      </c>
      <c r="AD252" s="1010">
        <f t="shared" si="284"/>
        <v>0</v>
      </c>
      <c r="AE252" s="1010">
        <f t="shared" si="284"/>
        <v>0</v>
      </c>
      <c r="AF252" s="2001">
        <f t="shared" si="284"/>
        <v>10000</v>
      </c>
      <c r="AG252" s="952"/>
      <c r="AH252" s="1010">
        <f t="shared" si="284"/>
        <v>0</v>
      </c>
      <c r="AI252" s="1010">
        <f t="shared" si="284"/>
        <v>0</v>
      </c>
      <c r="AJ252" s="1010">
        <f t="shared" si="284"/>
        <v>0</v>
      </c>
      <c r="AK252" s="1010">
        <f t="shared" si="284"/>
        <v>0</v>
      </c>
      <c r="AL252" s="1010">
        <f t="shared" si="284"/>
        <v>0</v>
      </c>
      <c r="AM252" s="847"/>
      <c r="AN252" s="1073">
        <f t="shared" si="229"/>
        <v>0</v>
      </c>
    </row>
    <row r="253" spans="1:40" s="228" customFormat="1" ht="78.95" customHeight="1">
      <c r="A253" s="848">
        <v>1</v>
      </c>
      <c r="B253" s="940" t="s">
        <v>890</v>
      </c>
      <c r="C253" s="259" t="s">
        <v>158</v>
      </c>
      <c r="D253" s="259" t="s">
        <v>77</v>
      </c>
      <c r="E253" s="259" t="s">
        <v>34</v>
      </c>
      <c r="F253" s="259">
        <v>7915936</v>
      </c>
      <c r="G253" s="259"/>
      <c r="H253" s="259"/>
      <c r="I253" s="259" t="s">
        <v>83</v>
      </c>
      <c r="J253" s="909" t="s">
        <v>636</v>
      </c>
      <c r="K253" s="1012">
        <v>22981</v>
      </c>
      <c r="L253" s="1012">
        <v>20700</v>
      </c>
      <c r="M253" s="1012">
        <v>20700</v>
      </c>
      <c r="N253" s="1013"/>
      <c r="O253" s="853">
        <v>20700</v>
      </c>
      <c r="P253" s="1013"/>
      <c r="Q253" s="899"/>
      <c r="R253" s="1013"/>
      <c r="S253" s="853">
        <f>3000+7000</f>
        <v>10000</v>
      </c>
      <c r="T253" s="853">
        <v>382</v>
      </c>
      <c r="U253" s="853">
        <v>3000</v>
      </c>
      <c r="V253" s="855">
        <f>R253+U253</f>
        <v>3000</v>
      </c>
      <c r="W253" s="1004">
        <v>10000</v>
      </c>
      <c r="X253" s="248"/>
      <c r="Y253" s="248"/>
      <c r="Z253" s="248"/>
      <c r="AA253" s="2035"/>
      <c r="AB253" s="1012">
        <v>10000</v>
      </c>
      <c r="AC253" s="1012">
        <v>10000</v>
      </c>
      <c r="AD253" s="248"/>
      <c r="AE253" s="248"/>
      <c r="AF253" s="1004">
        <v>10000</v>
      </c>
      <c r="AG253" s="260"/>
      <c r="AH253" s="248"/>
      <c r="AI253" s="248"/>
      <c r="AJ253" s="248"/>
      <c r="AK253" s="248"/>
      <c r="AL253" s="248"/>
      <c r="AM253" s="855"/>
      <c r="AN253" s="1073">
        <f t="shared" si="229"/>
        <v>0</v>
      </c>
    </row>
    <row r="254" spans="1:40" s="228" customFormat="1" ht="33" customHeight="1">
      <c r="A254" s="871" t="s">
        <v>47</v>
      </c>
      <c r="B254" s="875" t="s">
        <v>88</v>
      </c>
      <c r="C254" s="259"/>
      <c r="D254" s="259"/>
      <c r="E254" s="259"/>
      <c r="F254" s="259"/>
      <c r="G254" s="259"/>
      <c r="H254" s="259"/>
      <c r="I254" s="259"/>
      <c r="J254" s="909"/>
      <c r="K254" s="891">
        <f>K255</f>
        <v>14540</v>
      </c>
      <c r="L254" s="891">
        <f t="shared" ref="L254:AF255" si="285">L255</f>
        <v>14540</v>
      </c>
      <c r="M254" s="891">
        <f t="shared" si="285"/>
        <v>11500</v>
      </c>
      <c r="N254" s="1014">
        <f t="shared" si="285"/>
        <v>0</v>
      </c>
      <c r="O254" s="1014">
        <f t="shared" si="285"/>
        <v>11500</v>
      </c>
      <c r="P254" s="1014">
        <f t="shared" si="285"/>
        <v>0</v>
      </c>
      <c r="Q254" s="1014">
        <f t="shared" si="285"/>
        <v>0</v>
      </c>
      <c r="R254" s="1014">
        <f t="shared" si="285"/>
        <v>0</v>
      </c>
      <c r="S254" s="1014">
        <f t="shared" si="285"/>
        <v>0</v>
      </c>
      <c r="T254" s="1014">
        <f t="shared" si="285"/>
        <v>0</v>
      </c>
      <c r="U254" s="1014">
        <f t="shared" si="285"/>
        <v>0</v>
      </c>
      <c r="V254" s="891">
        <f t="shared" si="285"/>
        <v>0</v>
      </c>
      <c r="W254" s="1989">
        <f t="shared" si="285"/>
        <v>5000</v>
      </c>
      <c r="X254" s="891">
        <f t="shared" si="285"/>
        <v>0</v>
      </c>
      <c r="Y254" s="891">
        <f t="shared" si="285"/>
        <v>0</v>
      </c>
      <c r="Z254" s="891">
        <f t="shared" si="285"/>
        <v>0</v>
      </c>
      <c r="AA254" s="2038">
        <f t="shared" si="285"/>
        <v>5000</v>
      </c>
      <c r="AB254" s="891">
        <f t="shared" si="285"/>
        <v>10000</v>
      </c>
      <c r="AC254" s="891">
        <f t="shared" si="285"/>
        <v>10000</v>
      </c>
      <c r="AD254" s="891">
        <f t="shared" ref="X254:AL255" si="286">AD255</f>
        <v>5000</v>
      </c>
      <c r="AE254" s="891">
        <f t="shared" si="286"/>
        <v>0</v>
      </c>
      <c r="AF254" s="1989">
        <f t="shared" si="285"/>
        <v>10000</v>
      </c>
      <c r="AG254" s="892"/>
      <c r="AH254" s="891">
        <f t="shared" si="286"/>
        <v>0</v>
      </c>
      <c r="AI254" s="891">
        <f t="shared" si="286"/>
        <v>0</v>
      </c>
      <c r="AJ254" s="891">
        <f t="shared" si="286"/>
        <v>0</v>
      </c>
      <c r="AK254" s="891">
        <f t="shared" si="286"/>
        <v>0</v>
      </c>
      <c r="AL254" s="891">
        <f t="shared" si="286"/>
        <v>0</v>
      </c>
      <c r="AM254" s="855"/>
      <c r="AN254" s="1073">
        <f t="shared" si="229"/>
        <v>5000</v>
      </c>
    </row>
    <row r="255" spans="1:40" s="228" customFormat="1" ht="20.100000000000001" customHeight="1">
      <c r="A255" s="839" t="s">
        <v>126</v>
      </c>
      <c r="B255" s="901" t="s">
        <v>87</v>
      </c>
      <c r="C255" s="1015"/>
      <c r="D255" s="259"/>
      <c r="E255" s="259"/>
      <c r="F255" s="259"/>
      <c r="G255" s="259"/>
      <c r="H255" s="259"/>
      <c r="I255" s="259"/>
      <c r="J255" s="909"/>
      <c r="K255" s="1015">
        <f>K256</f>
        <v>14540</v>
      </c>
      <c r="L255" s="1015">
        <f t="shared" si="285"/>
        <v>14540</v>
      </c>
      <c r="M255" s="1015">
        <f t="shared" si="285"/>
        <v>11500</v>
      </c>
      <c r="N255" s="1016">
        <f t="shared" si="285"/>
        <v>0</v>
      </c>
      <c r="O255" s="1016">
        <f t="shared" si="285"/>
        <v>11500</v>
      </c>
      <c r="P255" s="1016">
        <f t="shared" si="285"/>
        <v>0</v>
      </c>
      <c r="Q255" s="1016">
        <f t="shared" si="285"/>
        <v>0</v>
      </c>
      <c r="R255" s="1016">
        <f t="shared" si="285"/>
        <v>0</v>
      </c>
      <c r="S255" s="1016">
        <f t="shared" si="285"/>
        <v>0</v>
      </c>
      <c r="T255" s="1016">
        <f t="shared" si="285"/>
        <v>0</v>
      </c>
      <c r="U255" s="1016">
        <f t="shared" si="285"/>
        <v>0</v>
      </c>
      <c r="V255" s="1015">
        <f t="shared" si="285"/>
        <v>0</v>
      </c>
      <c r="W255" s="2002">
        <f t="shared" si="285"/>
        <v>5000</v>
      </c>
      <c r="X255" s="1015">
        <f t="shared" si="286"/>
        <v>0</v>
      </c>
      <c r="Y255" s="1015">
        <f t="shared" si="286"/>
        <v>0</v>
      </c>
      <c r="Z255" s="1015">
        <f t="shared" si="286"/>
        <v>0</v>
      </c>
      <c r="AA255" s="2064">
        <f t="shared" si="286"/>
        <v>5000</v>
      </c>
      <c r="AB255" s="1015">
        <f t="shared" si="285"/>
        <v>10000</v>
      </c>
      <c r="AC255" s="1015">
        <f t="shared" si="285"/>
        <v>10000</v>
      </c>
      <c r="AD255" s="1015">
        <f t="shared" si="286"/>
        <v>5000</v>
      </c>
      <c r="AE255" s="1015">
        <f t="shared" si="286"/>
        <v>0</v>
      </c>
      <c r="AF255" s="2002">
        <f t="shared" si="285"/>
        <v>10000</v>
      </c>
      <c r="AG255" s="1017"/>
      <c r="AH255" s="1015">
        <f t="shared" si="286"/>
        <v>0</v>
      </c>
      <c r="AI255" s="1015">
        <f t="shared" si="286"/>
        <v>0</v>
      </c>
      <c r="AJ255" s="1015">
        <f t="shared" si="286"/>
        <v>0</v>
      </c>
      <c r="AK255" s="1015">
        <f t="shared" si="286"/>
        <v>0</v>
      </c>
      <c r="AL255" s="1015">
        <f t="shared" si="286"/>
        <v>0</v>
      </c>
      <c r="AM255" s="855"/>
      <c r="AN255" s="1073">
        <f t="shared" si="229"/>
        <v>5000</v>
      </c>
    </row>
    <row r="256" spans="1:40" s="228" customFormat="1" ht="51" customHeight="1">
      <c r="A256" s="848">
        <v>1</v>
      </c>
      <c r="B256" s="940" t="s">
        <v>782</v>
      </c>
      <c r="C256" s="259" t="s">
        <v>783</v>
      </c>
      <c r="D256" s="259" t="s">
        <v>227</v>
      </c>
      <c r="E256" s="259" t="s">
        <v>207</v>
      </c>
      <c r="F256" s="259">
        <v>7929688</v>
      </c>
      <c r="G256" s="259"/>
      <c r="H256" s="259" t="s">
        <v>796</v>
      </c>
      <c r="I256" s="259" t="s">
        <v>84</v>
      </c>
      <c r="J256" s="909" t="s">
        <v>797</v>
      </c>
      <c r="K256" s="1012">
        <v>14540</v>
      </c>
      <c r="L256" s="1012">
        <v>14540</v>
      </c>
      <c r="M256" s="1012">
        <v>11500</v>
      </c>
      <c r="N256" s="1013"/>
      <c r="O256" s="853">
        <v>11500</v>
      </c>
      <c r="P256" s="1013"/>
      <c r="Q256" s="899"/>
      <c r="R256" s="1013"/>
      <c r="S256" s="853"/>
      <c r="T256" s="853"/>
      <c r="U256" s="853"/>
      <c r="V256" s="855"/>
      <c r="W256" s="1004">
        <v>5000</v>
      </c>
      <c r="X256" s="248"/>
      <c r="Y256" s="248"/>
      <c r="Z256" s="248"/>
      <c r="AA256" s="2065">
        <v>5000</v>
      </c>
      <c r="AB256" s="1012">
        <v>10000</v>
      </c>
      <c r="AC256" s="1012">
        <v>10000</v>
      </c>
      <c r="AD256" s="855">
        <f>AF256-W256</f>
        <v>5000</v>
      </c>
      <c r="AE256" s="248"/>
      <c r="AF256" s="1012">
        <v>10000</v>
      </c>
      <c r="AG256" s="1012"/>
      <c r="AH256" s="248"/>
      <c r="AI256" s="248"/>
      <c r="AJ256" s="248"/>
      <c r="AK256" s="248"/>
      <c r="AL256" s="248"/>
      <c r="AM256" s="855"/>
      <c r="AN256" s="1073">
        <f t="shared" si="229"/>
        <v>5000</v>
      </c>
    </row>
    <row r="257" spans="1:40">
      <c r="A257" s="1018"/>
      <c r="B257" s="1019"/>
      <c r="C257" s="922"/>
      <c r="D257" s="922"/>
      <c r="E257" s="922"/>
      <c r="F257" s="922"/>
      <c r="G257" s="922"/>
      <c r="H257" s="1020"/>
      <c r="I257" s="1018"/>
      <c r="J257" s="1018"/>
      <c r="K257" s="1021"/>
      <c r="L257" s="1021"/>
      <c r="M257" s="1021"/>
      <c r="N257" s="1022"/>
      <c r="O257" s="1022"/>
      <c r="P257" s="1022"/>
      <c r="Q257" s="1022"/>
      <c r="R257" s="1022"/>
      <c r="S257" s="1022"/>
      <c r="T257" s="1022"/>
      <c r="U257" s="1022"/>
      <c r="V257" s="1021"/>
      <c r="W257" s="2003"/>
      <c r="X257" s="1021"/>
      <c r="Y257" s="1021"/>
      <c r="Z257" s="1021"/>
      <c r="AA257" s="2066"/>
      <c r="AB257" s="1021"/>
      <c r="AC257" s="1021"/>
      <c r="AD257" s="1021"/>
      <c r="AE257" s="1021"/>
      <c r="AF257" s="2003"/>
      <c r="AG257" s="1023"/>
      <c r="AH257" s="1021"/>
      <c r="AI257" s="1021"/>
      <c r="AJ257" s="1021"/>
      <c r="AK257" s="1021"/>
      <c r="AL257" s="1021"/>
      <c r="AM257" s="1021"/>
      <c r="AN257" s="1073">
        <f t="shared" si="229"/>
        <v>0</v>
      </c>
    </row>
    <row r="258" spans="1:40" s="228" customFormat="1" ht="18" customHeight="1">
      <c r="A258" s="871" t="s">
        <v>919</v>
      </c>
      <c r="B258" s="875" t="s">
        <v>36</v>
      </c>
      <c r="C258" s="259"/>
      <c r="D258" s="259"/>
      <c r="E258" s="259"/>
      <c r="F258" s="259"/>
      <c r="G258" s="259"/>
      <c r="H258" s="819"/>
      <c r="I258" s="259"/>
      <c r="J258" s="259"/>
      <c r="K258" s="248">
        <f>K259+K270+K277</f>
        <v>4038189.7020000005</v>
      </c>
      <c r="L258" s="248">
        <f t="shared" ref="L258:W258" si="287">L259+L270+L277</f>
        <v>3745528</v>
      </c>
      <c r="M258" s="248">
        <f t="shared" si="287"/>
        <v>3129940</v>
      </c>
      <c r="N258" s="899">
        <f t="shared" si="287"/>
        <v>221000</v>
      </c>
      <c r="O258" s="899">
        <f t="shared" si="287"/>
        <v>1531840</v>
      </c>
      <c r="P258" s="899">
        <f t="shared" si="287"/>
        <v>1200000</v>
      </c>
      <c r="Q258" s="899">
        <f t="shared" si="287"/>
        <v>0</v>
      </c>
      <c r="R258" s="899">
        <f t="shared" si="287"/>
        <v>260164.14500000002</v>
      </c>
      <c r="S258" s="899">
        <f t="shared" si="287"/>
        <v>714944</v>
      </c>
      <c r="T258" s="899">
        <f t="shared" si="287"/>
        <v>256913.28700000001</v>
      </c>
      <c r="U258" s="899">
        <f t="shared" si="287"/>
        <v>912490</v>
      </c>
      <c r="V258" s="248">
        <f t="shared" si="287"/>
        <v>1197654.145</v>
      </c>
      <c r="W258" s="919">
        <f t="shared" si="287"/>
        <v>416960</v>
      </c>
      <c r="X258" s="248">
        <f t="shared" ref="X258:AL258" si="288">X259+X270+X277</f>
        <v>0</v>
      </c>
      <c r="Y258" s="248">
        <f t="shared" si="288"/>
        <v>0</v>
      </c>
      <c r="Z258" s="248">
        <f t="shared" si="288"/>
        <v>0</v>
      </c>
      <c r="AA258" s="2034">
        <f t="shared" si="288"/>
        <v>212455.7966</v>
      </c>
      <c r="AB258" s="248">
        <f t="shared" si="288"/>
        <v>435771</v>
      </c>
      <c r="AC258" s="248">
        <f t="shared" ref="AC258" si="289">AC259+AC270+AC277</f>
        <v>437205</v>
      </c>
      <c r="AD258" s="248">
        <f t="shared" ref="AD258:AE258" si="290">AD259+AD270+AD277</f>
        <v>2314</v>
      </c>
      <c r="AE258" s="248">
        <f t="shared" si="290"/>
        <v>-12327</v>
      </c>
      <c r="AF258" s="919">
        <f t="shared" si="288"/>
        <v>409113</v>
      </c>
      <c r="AG258" s="258"/>
      <c r="AH258" s="248">
        <f t="shared" si="288"/>
        <v>0</v>
      </c>
      <c r="AI258" s="248">
        <f t="shared" si="288"/>
        <v>0</v>
      </c>
      <c r="AJ258" s="248">
        <f t="shared" si="288"/>
        <v>0</v>
      </c>
      <c r="AK258" s="248">
        <f t="shared" si="288"/>
        <v>0</v>
      </c>
      <c r="AL258" s="248">
        <f t="shared" si="288"/>
        <v>0</v>
      </c>
      <c r="AM258" s="855"/>
      <c r="AN258" s="1073">
        <f t="shared" si="229"/>
        <v>-7847</v>
      </c>
    </row>
    <row r="259" spans="1:40" s="228" customFormat="1" ht="36.6" customHeight="1">
      <c r="A259" s="871" t="s">
        <v>45</v>
      </c>
      <c r="B259" s="875" t="s">
        <v>117</v>
      </c>
      <c r="C259" s="259"/>
      <c r="D259" s="259"/>
      <c r="E259" s="259"/>
      <c r="F259" s="259"/>
      <c r="G259" s="259"/>
      <c r="H259" s="259"/>
      <c r="I259" s="259"/>
      <c r="J259" s="259"/>
      <c r="K259" s="248">
        <f t="shared" ref="K259:W259" si="291">K260+K265</f>
        <v>641882.63500000001</v>
      </c>
      <c r="L259" s="248">
        <f t="shared" si="291"/>
        <v>587657</v>
      </c>
      <c r="M259" s="248">
        <f t="shared" si="291"/>
        <v>435320</v>
      </c>
      <c r="N259" s="899">
        <f t="shared" si="291"/>
        <v>21000</v>
      </c>
      <c r="O259" s="899">
        <f t="shared" si="291"/>
        <v>403320</v>
      </c>
      <c r="P259" s="899">
        <f t="shared" si="291"/>
        <v>0</v>
      </c>
      <c r="Q259" s="899">
        <f t="shared" si="291"/>
        <v>0</v>
      </c>
      <c r="R259" s="899">
        <f t="shared" si="291"/>
        <v>164565.38800000001</v>
      </c>
      <c r="S259" s="899">
        <f t="shared" si="291"/>
        <v>206160</v>
      </c>
      <c r="T259" s="899">
        <f t="shared" si="291"/>
        <v>64964.32</v>
      </c>
      <c r="U259" s="899">
        <f t="shared" si="291"/>
        <v>137251</v>
      </c>
      <c r="V259" s="248">
        <f t="shared" si="291"/>
        <v>301816.38800000004</v>
      </c>
      <c r="W259" s="919">
        <f t="shared" si="291"/>
        <v>74730</v>
      </c>
      <c r="X259" s="248">
        <f t="shared" ref="X259:AL259" si="292">X260+X265</f>
        <v>0</v>
      </c>
      <c r="Y259" s="248">
        <f t="shared" si="292"/>
        <v>0</v>
      </c>
      <c r="Z259" s="248">
        <f t="shared" si="292"/>
        <v>0</v>
      </c>
      <c r="AA259" s="2034">
        <f t="shared" si="292"/>
        <v>23135.957999999999</v>
      </c>
      <c r="AB259" s="248">
        <f t="shared" si="292"/>
        <v>69437</v>
      </c>
      <c r="AC259" s="248">
        <f t="shared" ref="AC259" si="293">AC260+AC265</f>
        <v>69437</v>
      </c>
      <c r="AD259" s="248">
        <f t="shared" ref="AD259:AE259" si="294">AD260+AD265</f>
        <v>1244</v>
      </c>
      <c r="AE259" s="248">
        <f t="shared" si="294"/>
        <v>-6537</v>
      </c>
      <c r="AF259" s="919">
        <f t="shared" si="292"/>
        <v>69437</v>
      </c>
      <c r="AG259" s="258"/>
      <c r="AH259" s="248">
        <f t="shared" si="292"/>
        <v>0</v>
      </c>
      <c r="AI259" s="248">
        <f t="shared" si="292"/>
        <v>0</v>
      </c>
      <c r="AJ259" s="248">
        <f t="shared" si="292"/>
        <v>0</v>
      </c>
      <c r="AK259" s="248">
        <f t="shared" si="292"/>
        <v>0</v>
      </c>
      <c r="AL259" s="248">
        <f t="shared" si="292"/>
        <v>0</v>
      </c>
      <c r="AM259" s="855"/>
      <c r="AN259" s="1073">
        <f t="shared" si="229"/>
        <v>-5293</v>
      </c>
    </row>
    <row r="260" spans="1:40" s="693" customFormat="1" ht="24.95" customHeight="1">
      <c r="A260" s="839" t="s">
        <v>74</v>
      </c>
      <c r="B260" s="901" t="s">
        <v>75</v>
      </c>
      <c r="C260" s="841"/>
      <c r="D260" s="841"/>
      <c r="E260" s="841"/>
      <c r="F260" s="841"/>
      <c r="G260" s="841"/>
      <c r="H260" s="841"/>
      <c r="I260" s="841"/>
      <c r="J260" s="841"/>
      <c r="K260" s="902">
        <f>K261+K264</f>
        <v>443255.63500000001</v>
      </c>
      <c r="L260" s="902">
        <f t="shared" ref="L260:W260" si="295">L261+L264</f>
        <v>432157</v>
      </c>
      <c r="M260" s="902">
        <f t="shared" si="295"/>
        <v>312000</v>
      </c>
      <c r="N260" s="903">
        <f t="shared" si="295"/>
        <v>0</v>
      </c>
      <c r="O260" s="903">
        <f t="shared" si="295"/>
        <v>312000</v>
      </c>
      <c r="P260" s="903">
        <f t="shared" si="295"/>
        <v>0</v>
      </c>
      <c r="Q260" s="903">
        <f t="shared" si="295"/>
        <v>0</v>
      </c>
      <c r="R260" s="903">
        <f t="shared" si="295"/>
        <v>113107</v>
      </c>
      <c r="S260" s="903">
        <f t="shared" si="295"/>
        <v>145000</v>
      </c>
      <c r="T260" s="903">
        <f t="shared" si="295"/>
        <v>40449.32</v>
      </c>
      <c r="U260" s="903">
        <f t="shared" si="295"/>
        <v>92667</v>
      </c>
      <c r="V260" s="902">
        <f t="shared" si="295"/>
        <v>205774</v>
      </c>
      <c r="W260" s="1991">
        <f t="shared" si="295"/>
        <v>54800</v>
      </c>
      <c r="X260" s="902">
        <f t="shared" ref="X260:AL260" si="296">X261+X264</f>
        <v>0</v>
      </c>
      <c r="Y260" s="902">
        <f t="shared" si="296"/>
        <v>0</v>
      </c>
      <c r="Z260" s="902">
        <f t="shared" si="296"/>
        <v>0</v>
      </c>
      <c r="AA260" s="2042">
        <f t="shared" si="296"/>
        <v>10539.968999999999</v>
      </c>
      <c r="AB260" s="902">
        <f t="shared" si="296"/>
        <v>50569</v>
      </c>
      <c r="AC260" s="902">
        <f t="shared" ref="AC260" si="297">AC261+AC264</f>
        <v>50569</v>
      </c>
      <c r="AD260" s="902">
        <f t="shared" ref="AD260:AE260" si="298">AD261+AD264</f>
        <v>1244</v>
      </c>
      <c r="AE260" s="902">
        <f t="shared" si="298"/>
        <v>-5475</v>
      </c>
      <c r="AF260" s="1991">
        <f t="shared" si="296"/>
        <v>50569</v>
      </c>
      <c r="AG260" s="846"/>
      <c r="AH260" s="902">
        <f t="shared" si="296"/>
        <v>0</v>
      </c>
      <c r="AI260" s="902">
        <f t="shared" si="296"/>
        <v>0</v>
      </c>
      <c r="AJ260" s="902">
        <f t="shared" si="296"/>
        <v>0</v>
      </c>
      <c r="AK260" s="902">
        <f t="shared" si="296"/>
        <v>0</v>
      </c>
      <c r="AL260" s="902">
        <f t="shared" si="296"/>
        <v>0</v>
      </c>
      <c r="AM260" s="847"/>
      <c r="AN260" s="1073">
        <f t="shared" si="229"/>
        <v>-4231</v>
      </c>
    </row>
    <row r="261" spans="1:40" s="663" customFormat="1" ht="78" customHeight="1">
      <c r="A261" s="848">
        <v>1</v>
      </c>
      <c r="B261" s="897" t="s">
        <v>555</v>
      </c>
      <c r="C261" s="818" t="s">
        <v>551</v>
      </c>
      <c r="D261" s="259" t="s">
        <v>77</v>
      </c>
      <c r="E261" s="818" t="s">
        <v>552</v>
      </c>
      <c r="F261" s="818">
        <v>7786699</v>
      </c>
      <c r="G261" s="259"/>
      <c r="H261" s="818" t="s">
        <v>553</v>
      </c>
      <c r="I261" s="942" t="s">
        <v>554</v>
      </c>
      <c r="J261" s="942" t="s">
        <v>556</v>
      </c>
      <c r="K261" s="1024">
        <v>115098.63499999999</v>
      </c>
      <c r="L261" s="1024">
        <v>104000</v>
      </c>
      <c r="M261" s="855">
        <f>N261+O261+P261+Q261</f>
        <v>104000</v>
      </c>
      <c r="N261" s="854"/>
      <c r="O261" s="854">
        <v>104000</v>
      </c>
      <c r="P261" s="854"/>
      <c r="Q261" s="854"/>
      <c r="R261" s="854">
        <v>36781</v>
      </c>
      <c r="S261" s="854">
        <v>56000</v>
      </c>
      <c r="T261" s="854">
        <v>15449.32</v>
      </c>
      <c r="U261" s="854">
        <f>1500+34880</f>
        <v>36380</v>
      </c>
      <c r="V261" s="855">
        <f>R261+U261</f>
        <v>73161</v>
      </c>
      <c r="W261" s="918">
        <v>19600</v>
      </c>
      <c r="X261" s="855"/>
      <c r="Y261" s="855"/>
      <c r="Z261" s="855"/>
      <c r="AA261" s="2035">
        <f>AA262+AA263</f>
        <v>3958.5729999999999</v>
      </c>
      <c r="AB261" s="855">
        <f>AB262+AB263</f>
        <v>14125</v>
      </c>
      <c r="AC261" s="855">
        <f>AC262+AC263</f>
        <v>14125</v>
      </c>
      <c r="AD261" s="855">
        <f t="shared" ref="AD261:AE261" si="299">AD262+AD263</f>
        <v>0</v>
      </c>
      <c r="AE261" s="855">
        <f t="shared" si="299"/>
        <v>-5475</v>
      </c>
      <c r="AF261" s="918">
        <f>AF262+AF263</f>
        <v>14125</v>
      </c>
      <c r="AG261" s="260"/>
      <c r="AH261" s="855"/>
      <c r="AI261" s="855"/>
      <c r="AJ261" s="855"/>
      <c r="AK261" s="855"/>
      <c r="AL261" s="855"/>
      <c r="AM261" s="1025"/>
      <c r="AN261" s="1073">
        <f t="shared" si="229"/>
        <v>-5475</v>
      </c>
    </row>
    <row r="262" spans="1:40" s="663" customFormat="1" ht="78" customHeight="1">
      <c r="A262" s="848"/>
      <c r="B262" s="897" t="s">
        <v>1227</v>
      </c>
      <c r="C262" s="818"/>
      <c r="D262" s="259"/>
      <c r="E262" s="818" t="s">
        <v>930</v>
      </c>
      <c r="F262" s="818"/>
      <c r="G262" s="259"/>
      <c r="H262" s="818"/>
      <c r="I262" s="942"/>
      <c r="J262" s="942"/>
      <c r="K262" s="1024"/>
      <c r="L262" s="1024"/>
      <c r="M262" s="855"/>
      <c r="N262" s="854"/>
      <c r="O262" s="854"/>
      <c r="P262" s="854"/>
      <c r="Q262" s="854"/>
      <c r="R262" s="854"/>
      <c r="S262" s="854"/>
      <c r="T262" s="854"/>
      <c r="U262" s="854"/>
      <c r="V262" s="855"/>
      <c r="W262" s="918">
        <v>19575</v>
      </c>
      <c r="X262" s="855"/>
      <c r="Y262" s="855"/>
      <c r="Z262" s="855"/>
      <c r="AA262" s="2035">
        <f>3958.573-AA263</f>
        <v>3933.5729999999999</v>
      </c>
      <c r="AB262" s="855">
        <v>14100</v>
      </c>
      <c r="AC262" s="855">
        <v>14100</v>
      </c>
      <c r="AD262" s="855"/>
      <c r="AE262" s="855">
        <f>AF262-W262</f>
        <v>-5475</v>
      </c>
      <c r="AF262" s="918">
        <v>14100</v>
      </c>
      <c r="AG262" s="803" t="s">
        <v>1532</v>
      </c>
      <c r="AH262" s="855"/>
      <c r="AI262" s="855"/>
      <c r="AJ262" s="855"/>
      <c r="AK262" s="855"/>
      <c r="AL262" s="855"/>
      <c r="AM262" s="1025"/>
      <c r="AN262" s="1073">
        <f t="shared" si="229"/>
        <v>-5475</v>
      </c>
    </row>
    <row r="263" spans="1:40" s="663" customFormat="1" ht="78" customHeight="1">
      <c r="A263" s="848"/>
      <c r="B263" s="897" t="s">
        <v>1228</v>
      </c>
      <c r="C263" s="818"/>
      <c r="D263" s="259"/>
      <c r="E263" s="818" t="s">
        <v>1229</v>
      </c>
      <c r="F263" s="818"/>
      <c r="G263" s="259"/>
      <c r="H263" s="818"/>
      <c r="I263" s="942"/>
      <c r="J263" s="942"/>
      <c r="K263" s="1024"/>
      <c r="L263" s="1024"/>
      <c r="M263" s="855"/>
      <c r="N263" s="854"/>
      <c r="O263" s="854"/>
      <c r="P263" s="854"/>
      <c r="Q263" s="854"/>
      <c r="R263" s="854"/>
      <c r="S263" s="854"/>
      <c r="T263" s="854"/>
      <c r="U263" s="854"/>
      <c r="V263" s="855"/>
      <c r="W263" s="918">
        <v>25</v>
      </c>
      <c r="X263" s="855"/>
      <c r="Y263" s="855"/>
      <c r="Z263" s="855"/>
      <c r="AA263" s="2043">
        <v>25</v>
      </c>
      <c r="AB263" s="855">
        <v>25</v>
      </c>
      <c r="AC263" s="855">
        <v>25</v>
      </c>
      <c r="AD263" s="855"/>
      <c r="AE263" s="855"/>
      <c r="AF263" s="918">
        <v>25</v>
      </c>
      <c r="AG263" s="855"/>
      <c r="AH263" s="855"/>
      <c r="AI263" s="855"/>
      <c r="AJ263" s="855"/>
      <c r="AK263" s="855"/>
      <c r="AL263" s="855"/>
      <c r="AM263" s="1025"/>
      <c r="AN263" s="1073">
        <f t="shared" si="229"/>
        <v>0</v>
      </c>
    </row>
    <row r="264" spans="1:40" s="663" customFormat="1" ht="135.6" customHeight="1">
      <c r="A264" s="848">
        <v>2</v>
      </c>
      <c r="B264" s="897" t="s">
        <v>488</v>
      </c>
      <c r="C264" s="819" t="s">
        <v>104</v>
      </c>
      <c r="D264" s="819" t="s">
        <v>77</v>
      </c>
      <c r="E264" s="1025" t="s">
        <v>105</v>
      </c>
      <c r="F264" s="1030">
        <v>7771511</v>
      </c>
      <c r="G264" s="259"/>
      <c r="H264" s="259" t="s">
        <v>106</v>
      </c>
      <c r="I264" s="259" t="s">
        <v>107</v>
      </c>
      <c r="J264" s="259" t="s">
        <v>860</v>
      </c>
      <c r="K264" s="855">
        <v>328157</v>
      </c>
      <c r="L264" s="855">
        <v>328157</v>
      </c>
      <c r="M264" s="855">
        <f>N264+O264+P264+Q264</f>
        <v>208000</v>
      </c>
      <c r="N264" s="854"/>
      <c r="O264" s="854">
        <f>175000+33000</f>
        <v>208000</v>
      </c>
      <c r="P264" s="854"/>
      <c r="Q264" s="854"/>
      <c r="R264" s="854">
        <v>76326</v>
      </c>
      <c r="S264" s="854">
        <v>89000</v>
      </c>
      <c r="T264" s="854">
        <v>25000</v>
      </c>
      <c r="U264" s="854">
        <v>56287</v>
      </c>
      <c r="V264" s="855">
        <f>R264+U264</f>
        <v>132613</v>
      </c>
      <c r="W264" s="918">
        <v>35200</v>
      </c>
      <c r="X264" s="855"/>
      <c r="Y264" s="855"/>
      <c r="Z264" s="855"/>
      <c r="AA264" s="2035">
        <v>6581.3959999999997</v>
      </c>
      <c r="AB264" s="855">
        <v>36444</v>
      </c>
      <c r="AC264" s="855">
        <v>36444</v>
      </c>
      <c r="AD264" s="855">
        <f>AF264-W264</f>
        <v>1244</v>
      </c>
      <c r="AE264" s="855"/>
      <c r="AF264" s="918">
        <v>36444</v>
      </c>
      <c r="AG264" s="803" t="s">
        <v>1481</v>
      </c>
      <c r="AH264" s="855"/>
      <c r="AI264" s="855"/>
      <c r="AJ264" s="855"/>
      <c r="AK264" s="855"/>
      <c r="AL264" s="855"/>
      <c r="AM264" s="1025"/>
      <c r="AN264" s="1073">
        <f t="shared" si="229"/>
        <v>1244</v>
      </c>
    </row>
    <row r="265" spans="1:40" s="727" customFormat="1">
      <c r="A265" s="839" t="s">
        <v>97</v>
      </c>
      <c r="B265" s="901" t="s">
        <v>87</v>
      </c>
      <c r="C265" s="1007"/>
      <c r="D265" s="1007"/>
      <c r="E265" s="1026"/>
      <c r="F265" s="1027"/>
      <c r="G265" s="841"/>
      <c r="H265" s="841"/>
      <c r="I265" s="841"/>
      <c r="J265" s="841"/>
      <c r="K265" s="1028">
        <f t="shared" ref="K265:V265" si="300">K266+K267+K268+K269</f>
        <v>198627</v>
      </c>
      <c r="L265" s="1028">
        <f t="shared" si="300"/>
        <v>155500</v>
      </c>
      <c r="M265" s="1028">
        <f t="shared" si="300"/>
        <v>123320</v>
      </c>
      <c r="N265" s="1029">
        <f t="shared" si="300"/>
        <v>21000</v>
      </c>
      <c r="O265" s="1029">
        <f t="shared" si="300"/>
        <v>91320</v>
      </c>
      <c r="P265" s="1029">
        <f t="shared" si="300"/>
        <v>0</v>
      </c>
      <c r="Q265" s="1029">
        <f t="shared" si="300"/>
        <v>0</v>
      </c>
      <c r="R265" s="1029">
        <f t="shared" si="300"/>
        <v>51458.387999999999</v>
      </c>
      <c r="S265" s="1029">
        <f t="shared" si="300"/>
        <v>61160</v>
      </c>
      <c r="T265" s="1029">
        <f t="shared" si="300"/>
        <v>24515</v>
      </c>
      <c r="U265" s="1029">
        <f t="shared" si="300"/>
        <v>44584</v>
      </c>
      <c r="V265" s="1028">
        <f t="shared" si="300"/>
        <v>96042.388000000006</v>
      </c>
      <c r="W265" s="2004">
        <f>W266+W267+W268+W269</f>
        <v>19930</v>
      </c>
      <c r="X265" s="1028">
        <f t="shared" ref="X265:AL265" si="301">X266+X267+X268+X269</f>
        <v>0</v>
      </c>
      <c r="Y265" s="1028">
        <f t="shared" si="301"/>
        <v>0</v>
      </c>
      <c r="Z265" s="1028">
        <f t="shared" si="301"/>
        <v>0</v>
      </c>
      <c r="AA265" s="2042">
        <f t="shared" si="301"/>
        <v>12595.988999999998</v>
      </c>
      <c r="AB265" s="1028">
        <f>AB266+AB267+AB268+AB269</f>
        <v>18868</v>
      </c>
      <c r="AC265" s="1028">
        <f>AC266+AC267+AC268+AC269</f>
        <v>18868</v>
      </c>
      <c r="AD265" s="1028">
        <f t="shared" ref="AD265:AE265" si="302">AD266+AD267+AD268+AD269</f>
        <v>0</v>
      </c>
      <c r="AE265" s="1028">
        <f t="shared" si="302"/>
        <v>-1062</v>
      </c>
      <c r="AF265" s="2004">
        <f>AF266+AF267+AF268+AF269</f>
        <v>18868</v>
      </c>
      <c r="AG265" s="846"/>
      <c r="AH265" s="1028">
        <f t="shared" si="301"/>
        <v>0</v>
      </c>
      <c r="AI265" s="1028">
        <f t="shared" si="301"/>
        <v>0</v>
      </c>
      <c r="AJ265" s="1028">
        <f t="shared" si="301"/>
        <v>0</v>
      </c>
      <c r="AK265" s="1028">
        <f t="shared" si="301"/>
        <v>0</v>
      </c>
      <c r="AL265" s="1028">
        <f t="shared" si="301"/>
        <v>0</v>
      </c>
      <c r="AM265" s="847"/>
      <c r="AN265" s="1073">
        <f t="shared" si="229"/>
        <v>-1062</v>
      </c>
    </row>
    <row r="266" spans="1:40" s="663" customFormat="1" ht="93" customHeight="1">
      <c r="A266" s="848">
        <v>1</v>
      </c>
      <c r="B266" s="897" t="s">
        <v>493</v>
      </c>
      <c r="C266" s="819" t="s">
        <v>98</v>
      </c>
      <c r="D266" s="819" t="s">
        <v>77</v>
      </c>
      <c r="E266" s="1025" t="s">
        <v>904</v>
      </c>
      <c r="F266" s="1030">
        <v>7945002</v>
      </c>
      <c r="G266" s="259"/>
      <c r="H266" s="259" t="s">
        <v>494</v>
      </c>
      <c r="I266" s="259" t="s">
        <v>84</v>
      </c>
      <c r="J266" s="259" t="s">
        <v>495</v>
      </c>
      <c r="K266" s="877">
        <v>12632</v>
      </c>
      <c r="L266" s="855">
        <v>11000</v>
      </c>
      <c r="M266" s="855">
        <v>11000</v>
      </c>
      <c r="N266" s="854"/>
      <c r="O266" s="854"/>
      <c r="P266" s="854"/>
      <c r="Q266" s="854"/>
      <c r="R266" s="854"/>
      <c r="S266" s="854"/>
      <c r="T266" s="854"/>
      <c r="U266" s="854">
        <v>7780</v>
      </c>
      <c r="V266" s="855">
        <f>R266+U266</f>
        <v>7780</v>
      </c>
      <c r="W266" s="918">
        <v>3220</v>
      </c>
      <c r="X266" s="855"/>
      <c r="Y266" s="855"/>
      <c r="Z266" s="855"/>
      <c r="AA266" s="2035">
        <v>449.673</v>
      </c>
      <c r="AB266" s="855">
        <v>3220</v>
      </c>
      <c r="AC266" s="855">
        <v>3220</v>
      </c>
      <c r="AD266" s="855"/>
      <c r="AE266" s="855"/>
      <c r="AF266" s="918">
        <v>3220</v>
      </c>
      <c r="AG266" s="260"/>
      <c r="AH266" s="855"/>
      <c r="AI266" s="855"/>
      <c r="AJ266" s="855"/>
      <c r="AK266" s="855"/>
      <c r="AL266" s="855"/>
      <c r="AM266" s="855"/>
      <c r="AN266" s="1073">
        <f t="shared" si="229"/>
        <v>0</v>
      </c>
    </row>
    <row r="267" spans="1:40" s="663" customFormat="1" ht="80.45" customHeight="1">
      <c r="A267" s="848">
        <v>2</v>
      </c>
      <c r="B267" s="947" t="s">
        <v>634</v>
      </c>
      <c r="C267" s="259" t="s">
        <v>150</v>
      </c>
      <c r="D267" s="259" t="s">
        <v>187</v>
      </c>
      <c r="E267" s="818" t="s">
        <v>543</v>
      </c>
      <c r="F267" s="818">
        <v>7800214</v>
      </c>
      <c r="G267" s="259"/>
      <c r="H267" s="819" t="s">
        <v>544</v>
      </c>
      <c r="I267" s="259" t="s">
        <v>82</v>
      </c>
      <c r="J267" s="1031" t="s">
        <v>545</v>
      </c>
      <c r="K267" s="855">
        <v>71916</v>
      </c>
      <c r="L267" s="1024">
        <v>31000</v>
      </c>
      <c r="M267" s="855">
        <f>N267+O267+P267+Q267</f>
        <v>31720</v>
      </c>
      <c r="N267" s="854">
        <v>21000</v>
      </c>
      <c r="O267" s="854">
        <f>4810+5910</f>
        <v>10720</v>
      </c>
      <c r="P267" s="854"/>
      <c r="Q267" s="854"/>
      <c r="R267" s="854">
        <v>19245.955999999998</v>
      </c>
      <c r="S267" s="854">
        <v>22300</v>
      </c>
      <c r="T267" s="854">
        <v>3738</v>
      </c>
      <c r="U267" s="854">
        <f>5190+1754</f>
        <v>6944</v>
      </c>
      <c r="V267" s="855">
        <f>R267+U267</f>
        <v>26189.955999999998</v>
      </c>
      <c r="W267" s="918">
        <v>4810</v>
      </c>
      <c r="X267" s="855"/>
      <c r="Y267" s="855"/>
      <c r="Z267" s="855"/>
      <c r="AA267" s="2035">
        <v>4810</v>
      </c>
      <c r="AB267" s="855">
        <v>4810</v>
      </c>
      <c r="AC267" s="855">
        <v>4810</v>
      </c>
      <c r="AD267" s="855"/>
      <c r="AE267" s="855"/>
      <c r="AF267" s="918">
        <v>4810</v>
      </c>
      <c r="AG267" s="260"/>
      <c r="AH267" s="855"/>
      <c r="AI267" s="855"/>
      <c r="AJ267" s="855"/>
      <c r="AK267" s="855"/>
      <c r="AL267" s="855"/>
      <c r="AM267" s="1025"/>
      <c r="AN267" s="1073">
        <f t="shared" si="229"/>
        <v>0</v>
      </c>
    </row>
    <row r="268" spans="1:40" s="663" customFormat="1" ht="104.1" customHeight="1">
      <c r="A268" s="848">
        <v>3</v>
      </c>
      <c r="B268" s="897" t="s">
        <v>559</v>
      </c>
      <c r="C268" s="818" t="s">
        <v>551</v>
      </c>
      <c r="D268" s="259" t="s">
        <v>77</v>
      </c>
      <c r="E268" s="818" t="s">
        <v>557</v>
      </c>
      <c r="F268" s="818">
        <v>7780979</v>
      </c>
      <c r="G268" s="259"/>
      <c r="H268" s="818" t="s">
        <v>558</v>
      </c>
      <c r="I268" s="818" t="s">
        <v>107</v>
      </c>
      <c r="J268" s="818" t="s">
        <v>891</v>
      </c>
      <c r="K268" s="1343">
        <v>78896</v>
      </c>
      <c r="L268" s="1343">
        <v>78500</v>
      </c>
      <c r="M268" s="855">
        <f>N268+O268+P268+Q268</f>
        <v>53500</v>
      </c>
      <c r="N268" s="854"/>
      <c r="O268" s="854">
        <v>53500</v>
      </c>
      <c r="P268" s="854"/>
      <c r="Q268" s="854"/>
      <c r="R268" s="854">
        <v>17972.432000000001</v>
      </c>
      <c r="S268" s="854">
        <v>26000</v>
      </c>
      <c r="T268" s="854">
        <v>17660</v>
      </c>
      <c r="U268" s="854">
        <v>21000</v>
      </c>
      <c r="V268" s="855">
        <f>R268+U268</f>
        <v>38972.432000000001</v>
      </c>
      <c r="W268" s="918">
        <v>7900</v>
      </c>
      <c r="X268" s="855"/>
      <c r="Y268" s="855"/>
      <c r="Z268" s="855"/>
      <c r="AA268" s="2035">
        <f>3485.764+658.002+1231.926</f>
        <v>5375.6919999999991</v>
      </c>
      <c r="AB268" s="855">
        <v>6838</v>
      </c>
      <c r="AC268" s="855">
        <v>6838</v>
      </c>
      <c r="AD268" s="855"/>
      <c r="AE268" s="855">
        <f>AF268-W268</f>
        <v>-1062</v>
      </c>
      <c r="AF268" s="918">
        <v>6838</v>
      </c>
      <c r="AG268" s="803" t="s">
        <v>1482</v>
      </c>
      <c r="AH268" s="855"/>
      <c r="AI268" s="855"/>
      <c r="AJ268" s="855"/>
      <c r="AK268" s="855"/>
      <c r="AL268" s="855"/>
      <c r="AM268" s="1025"/>
      <c r="AN268" s="1073">
        <f t="shared" si="229"/>
        <v>-1062</v>
      </c>
    </row>
    <row r="269" spans="1:40" s="663" customFormat="1" ht="102.6" customHeight="1">
      <c r="A269" s="848">
        <v>4</v>
      </c>
      <c r="B269" s="897" t="s">
        <v>563</v>
      </c>
      <c r="C269" s="818" t="s">
        <v>560</v>
      </c>
      <c r="D269" s="259" t="s">
        <v>77</v>
      </c>
      <c r="E269" s="818" t="s">
        <v>561</v>
      </c>
      <c r="F269" s="818">
        <v>7846085</v>
      </c>
      <c r="G269" s="259"/>
      <c r="H269" s="818" t="s">
        <v>562</v>
      </c>
      <c r="I269" s="942" t="s">
        <v>404</v>
      </c>
      <c r="J269" s="818" t="s">
        <v>907</v>
      </c>
      <c r="K269" s="1024">
        <v>35183</v>
      </c>
      <c r="L269" s="1024">
        <v>35000</v>
      </c>
      <c r="M269" s="855">
        <f>N269+O269+P269+Q269</f>
        <v>27100</v>
      </c>
      <c r="N269" s="854"/>
      <c r="O269" s="854">
        <v>27100</v>
      </c>
      <c r="P269" s="854"/>
      <c r="Q269" s="854"/>
      <c r="R269" s="854">
        <v>14240</v>
      </c>
      <c r="S269" s="854">
        <v>12860</v>
      </c>
      <c r="T269" s="854">
        <v>3117</v>
      </c>
      <c r="U269" s="854">
        <v>8860</v>
      </c>
      <c r="V269" s="855">
        <f>R269+U269</f>
        <v>23100</v>
      </c>
      <c r="W269" s="918">
        <v>4000</v>
      </c>
      <c r="X269" s="855"/>
      <c r="Y269" s="855"/>
      <c r="Z269" s="855"/>
      <c r="AA269" s="2035">
        <v>1960.624</v>
      </c>
      <c r="AB269" s="855">
        <v>4000</v>
      </c>
      <c r="AC269" s="855">
        <v>4000</v>
      </c>
      <c r="AD269" s="855"/>
      <c r="AE269" s="855">
        <f>AF269-W269</f>
        <v>0</v>
      </c>
      <c r="AF269" s="918">
        <v>4000</v>
      </c>
      <c r="AG269" s="803"/>
      <c r="AH269" s="855"/>
      <c r="AI269" s="855"/>
      <c r="AJ269" s="855"/>
      <c r="AK269" s="855"/>
      <c r="AL269" s="855"/>
      <c r="AM269" s="1025"/>
      <c r="AN269" s="1073">
        <f t="shared" si="229"/>
        <v>0</v>
      </c>
    </row>
    <row r="270" spans="1:40" s="228" customFormat="1" ht="42" customHeight="1">
      <c r="A270" s="871" t="s">
        <v>46</v>
      </c>
      <c r="B270" s="875" t="s">
        <v>116</v>
      </c>
      <c r="C270" s="259"/>
      <c r="D270" s="259"/>
      <c r="E270" s="259"/>
      <c r="F270" s="259"/>
      <c r="G270" s="259"/>
      <c r="H270" s="259"/>
      <c r="I270" s="259"/>
      <c r="J270" s="259"/>
      <c r="K270" s="248">
        <f t="shared" ref="K270:W270" si="303">K271+K273</f>
        <v>2295500.98</v>
      </c>
      <c r="L270" s="248">
        <f t="shared" si="303"/>
        <v>2074940</v>
      </c>
      <c r="M270" s="248">
        <f t="shared" si="303"/>
        <v>2074940</v>
      </c>
      <c r="N270" s="899">
        <f t="shared" si="303"/>
        <v>200000</v>
      </c>
      <c r="O270" s="899">
        <f t="shared" si="303"/>
        <v>674940</v>
      </c>
      <c r="P270" s="899">
        <f t="shared" si="303"/>
        <v>1200000</v>
      </c>
      <c r="Q270" s="899">
        <f t="shared" si="303"/>
        <v>0</v>
      </c>
      <c r="R270" s="899">
        <f t="shared" si="303"/>
        <v>8491</v>
      </c>
      <c r="S270" s="899">
        <f t="shared" si="303"/>
        <v>252784</v>
      </c>
      <c r="T270" s="899">
        <f t="shared" si="303"/>
        <v>105000</v>
      </c>
      <c r="U270" s="899">
        <f t="shared" si="303"/>
        <v>537571</v>
      </c>
      <c r="V270" s="248">
        <f t="shared" si="303"/>
        <v>546062</v>
      </c>
      <c r="W270" s="919">
        <f t="shared" si="303"/>
        <v>142000</v>
      </c>
      <c r="X270" s="248">
        <f t="shared" ref="X270:AL270" si="304">X271+X273</f>
        <v>0</v>
      </c>
      <c r="Y270" s="248">
        <f t="shared" si="304"/>
        <v>0</v>
      </c>
      <c r="Z270" s="248">
        <f t="shared" si="304"/>
        <v>0</v>
      </c>
      <c r="AA270" s="2034">
        <f t="shared" si="304"/>
        <v>121826.86960000001</v>
      </c>
      <c r="AB270" s="248">
        <f t="shared" si="304"/>
        <v>157658</v>
      </c>
      <c r="AC270" s="248">
        <f t="shared" ref="AC270" si="305">AC271+AC273</f>
        <v>157658</v>
      </c>
      <c r="AD270" s="248">
        <f t="shared" ref="AD270:AE270" si="306">AD271+AD273</f>
        <v>0</v>
      </c>
      <c r="AE270" s="248">
        <f t="shared" si="306"/>
        <v>0</v>
      </c>
      <c r="AF270" s="919">
        <f t="shared" si="304"/>
        <v>142000</v>
      </c>
      <c r="AG270" s="258"/>
      <c r="AH270" s="248">
        <f t="shared" si="304"/>
        <v>0</v>
      </c>
      <c r="AI270" s="248">
        <f t="shared" si="304"/>
        <v>0</v>
      </c>
      <c r="AJ270" s="248">
        <f t="shared" si="304"/>
        <v>0</v>
      </c>
      <c r="AK270" s="248">
        <f t="shared" si="304"/>
        <v>0</v>
      </c>
      <c r="AL270" s="248">
        <f t="shared" si="304"/>
        <v>0</v>
      </c>
      <c r="AM270" s="855"/>
      <c r="AN270" s="1073">
        <f t="shared" si="229"/>
        <v>0</v>
      </c>
    </row>
    <row r="271" spans="1:40" s="693" customFormat="1" ht="18" customHeight="1">
      <c r="A271" s="839" t="s">
        <v>89</v>
      </c>
      <c r="B271" s="901" t="s">
        <v>87</v>
      </c>
      <c r="C271" s="841"/>
      <c r="D271" s="841"/>
      <c r="E271" s="841"/>
      <c r="F271" s="841"/>
      <c r="G271" s="841"/>
      <c r="H271" s="841"/>
      <c r="I271" s="841"/>
      <c r="J271" s="841"/>
      <c r="K271" s="902">
        <f>K272</f>
        <v>115710.98</v>
      </c>
      <c r="L271" s="902">
        <f t="shared" ref="L271:AL271" si="307">L272</f>
        <v>104000</v>
      </c>
      <c r="M271" s="902">
        <f t="shared" si="307"/>
        <v>104000</v>
      </c>
      <c r="N271" s="903">
        <f t="shared" si="307"/>
        <v>0</v>
      </c>
      <c r="O271" s="903">
        <f t="shared" si="307"/>
        <v>104000</v>
      </c>
      <c r="P271" s="903">
        <f t="shared" si="307"/>
        <v>0</v>
      </c>
      <c r="Q271" s="903">
        <f t="shared" si="307"/>
        <v>0</v>
      </c>
      <c r="R271" s="903">
        <f t="shared" si="307"/>
        <v>0</v>
      </c>
      <c r="S271" s="903">
        <f t="shared" si="307"/>
        <v>2784</v>
      </c>
      <c r="T271" s="903">
        <f t="shared" si="307"/>
        <v>0</v>
      </c>
      <c r="U271" s="903">
        <f t="shared" si="307"/>
        <v>2700</v>
      </c>
      <c r="V271" s="902">
        <f t="shared" si="307"/>
        <v>2700</v>
      </c>
      <c r="W271" s="1991">
        <f t="shared" si="307"/>
        <v>15000</v>
      </c>
      <c r="X271" s="902">
        <f t="shared" si="307"/>
        <v>0</v>
      </c>
      <c r="Y271" s="902">
        <f t="shared" si="307"/>
        <v>0</v>
      </c>
      <c r="Z271" s="902">
        <f t="shared" si="307"/>
        <v>0</v>
      </c>
      <c r="AA271" s="2042">
        <f t="shared" si="307"/>
        <v>15000</v>
      </c>
      <c r="AB271" s="902">
        <f t="shared" si="307"/>
        <v>15000</v>
      </c>
      <c r="AC271" s="902">
        <f t="shared" si="307"/>
        <v>15000</v>
      </c>
      <c r="AD271" s="902">
        <f t="shared" si="307"/>
        <v>0</v>
      </c>
      <c r="AE271" s="902">
        <f t="shared" si="307"/>
        <v>0</v>
      </c>
      <c r="AF271" s="1991">
        <f t="shared" si="307"/>
        <v>15000</v>
      </c>
      <c r="AG271" s="846"/>
      <c r="AH271" s="902">
        <f t="shared" si="307"/>
        <v>0</v>
      </c>
      <c r="AI271" s="902">
        <f t="shared" si="307"/>
        <v>0</v>
      </c>
      <c r="AJ271" s="902">
        <f t="shared" si="307"/>
        <v>0</v>
      </c>
      <c r="AK271" s="902">
        <f t="shared" si="307"/>
        <v>0</v>
      </c>
      <c r="AL271" s="902">
        <f t="shared" si="307"/>
        <v>0</v>
      </c>
      <c r="AM271" s="847"/>
      <c r="AN271" s="1073">
        <f t="shared" ref="AN271:AN337" si="308">AF271-W271</f>
        <v>0</v>
      </c>
    </row>
    <row r="272" spans="1:40" s="663" customFormat="1" ht="59.45" customHeight="1">
      <c r="A272" s="848">
        <v>1</v>
      </c>
      <c r="B272" s="897" t="s">
        <v>564</v>
      </c>
      <c r="C272" s="259" t="s">
        <v>108</v>
      </c>
      <c r="D272" s="259" t="s">
        <v>77</v>
      </c>
      <c r="E272" s="819" t="s">
        <v>103</v>
      </c>
      <c r="F272" s="259">
        <v>7925529</v>
      </c>
      <c r="G272" s="1032"/>
      <c r="H272" s="257" t="s">
        <v>456</v>
      </c>
      <c r="I272" s="818" t="s">
        <v>82</v>
      </c>
      <c r="J272" s="909" t="s">
        <v>565</v>
      </c>
      <c r="K272" s="927">
        <v>115710.98</v>
      </c>
      <c r="L272" s="927">
        <v>104000</v>
      </c>
      <c r="M272" s="855">
        <f>N272+O272+P272+Q272</f>
        <v>104000</v>
      </c>
      <c r="N272" s="854"/>
      <c r="O272" s="895">
        <v>104000</v>
      </c>
      <c r="P272" s="854"/>
      <c r="Q272" s="854"/>
      <c r="R272" s="854"/>
      <c r="S272" s="894">
        <v>2784</v>
      </c>
      <c r="T272" s="854"/>
      <c r="U272" s="894">
        <v>2700</v>
      </c>
      <c r="V272" s="855">
        <f>R272+U272</f>
        <v>2700</v>
      </c>
      <c r="W272" s="918">
        <v>15000</v>
      </c>
      <c r="X272" s="855"/>
      <c r="Y272" s="855"/>
      <c r="Z272" s="855"/>
      <c r="AA272" s="2043">
        <v>15000</v>
      </c>
      <c r="AB272" s="855">
        <v>15000</v>
      </c>
      <c r="AC272" s="855">
        <v>15000</v>
      </c>
      <c r="AD272" s="855"/>
      <c r="AE272" s="855"/>
      <c r="AF272" s="918">
        <v>15000</v>
      </c>
      <c r="AG272" s="855"/>
      <c r="AH272" s="855"/>
      <c r="AI272" s="855"/>
      <c r="AJ272" s="855"/>
      <c r="AK272" s="855"/>
      <c r="AL272" s="855"/>
      <c r="AM272" s="970"/>
      <c r="AN272" s="1073">
        <f t="shared" si="308"/>
        <v>0</v>
      </c>
    </row>
    <row r="273" spans="1:40" s="228" customFormat="1" ht="17.100000000000001" customHeight="1">
      <c r="A273" s="871" t="s">
        <v>109</v>
      </c>
      <c r="B273" s="875" t="s">
        <v>110</v>
      </c>
      <c r="C273" s="259"/>
      <c r="D273" s="259"/>
      <c r="E273" s="259"/>
      <c r="F273" s="259"/>
      <c r="G273" s="259"/>
      <c r="H273" s="259"/>
      <c r="I273" s="259"/>
      <c r="J273" s="259"/>
      <c r="K273" s="248">
        <f t="shared" ref="K273:AL273" si="309">K274</f>
        <v>2179790</v>
      </c>
      <c r="L273" s="248">
        <f t="shared" si="309"/>
        <v>1970940</v>
      </c>
      <c r="M273" s="248">
        <f t="shared" si="309"/>
        <v>1970940</v>
      </c>
      <c r="N273" s="899">
        <f t="shared" si="309"/>
        <v>200000</v>
      </c>
      <c r="O273" s="899">
        <f t="shared" si="309"/>
        <v>570940</v>
      </c>
      <c r="P273" s="899">
        <f t="shared" si="309"/>
        <v>1200000</v>
      </c>
      <c r="Q273" s="899">
        <f t="shared" si="309"/>
        <v>0</v>
      </c>
      <c r="R273" s="899">
        <f t="shared" si="309"/>
        <v>8491</v>
      </c>
      <c r="S273" s="899">
        <f t="shared" si="309"/>
        <v>250000</v>
      </c>
      <c r="T273" s="899">
        <f t="shared" si="309"/>
        <v>105000</v>
      </c>
      <c r="U273" s="899">
        <f t="shared" si="309"/>
        <v>534871</v>
      </c>
      <c r="V273" s="248">
        <f t="shared" si="309"/>
        <v>543362</v>
      </c>
      <c r="W273" s="919">
        <f t="shared" si="309"/>
        <v>127000</v>
      </c>
      <c r="X273" s="248">
        <f t="shared" si="309"/>
        <v>0</v>
      </c>
      <c r="Y273" s="248">
        <f t="shared" si="309"/>
        <v>0</v>
      </c>
      <c r="Z273" s="248">
        <f t="shared" si="309"/>
        <v>0</v>
      </c>
      <c r="AA273" s="2034">
        <f t="shared" si="309"/>
        <v>106826.86960000001</v>
      </c>
      <c r="AB273" s="248">
        <f t="shared" si="309"/>
        <v>142658</v>
      </c>
      <c r="AC273" s="248">
        <f t="shared" si="309"/>
        <v>142658</v>
      </c>
      <c r="AD273" s="248">
        <f t="shared" si="309"/>
        <v>0</v>
      </c>
      <c r="AE273" s="248">
        <f t="shared" si="309"/>
        <v>0</v>
      </c>
      <c r="AF273" s="919">
        <f t="shared" si="309"/>
        <v>127000</v>
      </c>
      <c r="AG273" s="258"/>
      <c r="AH273" s="248">
        <f t="shared" si="309"/>
        <v>0</v>
      </c>
      <c r="AI273" s="248">
        <f t="shared" si="309"/>
        <v>0</v>
      </c>
      <c r="AJ273" s="248">
        <f t="shared" si="309"/>
        <v>0</v>
      </c>
      <c r="AK273" s="248">
        <f t="shared" si="309"/>
        <v>0</v>
      </c>
      <c r="AL273" s="248">
        <f t="shared" si="309"/>
        <v>0</v>
      </c>
      <c r="AM273" s="855"/>
      <c r="AN273" s="1073">
        <f t="shared" si="308"/>
        <v>0</v>
      </c>
    </row>
    <row r="274" spans="1:40" s="663" customFormat="1" ht="89.1" customHeight="1">
      <c r="A274" s="848">
        <v>1</v>
      </c>
      <c r="B274" s="897" t="s">
        <v>466</v>
      </c>
      <c r="C274" s="259" t="s">
        <v>111</v>
      </c>
      <c r="D274" s="259" t="s">
        <v>77</v>
      </c>
      <c r="E274" s="818" t="s">
        <v>805</v>
      </c>
      <c r="F274" s="259">
        <v>7879433</v>
      </c>
      <c r="G274" s="259"/>
      <c r="H274" s="259" t="s">
        <v>112</v>
      </c>
      <c r="I274" s="259" t="s">
        <v>113</v>
      </c>
      <c r="J274" s="259" t="s">
        <v>467</v>
      </c>
      <c r="K274" s="855">
        <v>2179790</v>
      </c>
      <c r="L274" s="855">
        <v>1970940</v>
      </c>
      <c r="M274" s="855">
        <f>N274+O274+P274+Q274</f>
        <v>1970940</v>
      </c>
      <c r="N274" s="854">
        <v>200000</v>
      </c>
      <c r="O274" s="854">
        <f>8940+562000</f>
        <v>570940</v>
      </c>
      <c r="P274" s="854">
        <v>1200000</v>
      </c>
      <c r="Q274" s="854"/>
      <c r="R274" s="854">
        <f>7269+1222</f>
        <v>8491</v>
      </c>
      <c r="S274" s="854">
        <v>250000</v>
      </c>
      <c r="T274" s="854">
        <f>5000+100000</f>
        <v>105000</v>
      </c>
      <c r="U274" s="854">
        <f>196467+148778+150000+39626</f>
        <v>534871</v>
      </c>
      <c r="V274" s="855">
        <f>R274+U274</f>
        <v>543362</v>
      </c>
      <c r="W274" s="918">
        <f>W275</f>
        <v>127000</v>
      </c>
      <c r="X274" s="855"/>
      <c r="Y274" s="855"/>
      <c r="Z274" s="855"/>
      <c r="AA274" s="2035">
        <f>AA275</f>
        <v>106826.86960000001</v>
      </c>
      <c r="AB274" s="855">
        <f>AB275+AB276</f>
        <v>142658</v>
      </c>
      <c r="AC274" s="855">
        <f>AC275+AC276</f>
        <v>142658</v>
      </c>
      <c r="AD274" s="855">
        <f t="shared" ref="AD274:AE274" si="310">AD275+AD276</f>
        <v>0</v>
      </c>
      <c r="AE274" s="855">
        <f t="shared" si="310"/>
        <v>0</v>
      </c>
      <c r="AF274" s="918">
        <f>AF275+AF276</f>
        <v>127000</v>
      </c>
      <c r="AG274" s="260"/>
      <c r="AH274" s="855"/>
      <c r="AI274" s="855"/>
      <c r="AJ274" s="855"/>
      <c r="AK274" s="855"/>
      <c r="AL274" s="855"/>
      <c r="AM274" s="855"/>
      <c r="AN274" s="1073">
        <f t="shared" si="308"/>
        <v>0</v>
      </c>
    </row>
    <row r="275" spans="1:40" s="727" customFormat="1" ht="89.1" customHeight="1">
      <c r="A275" s="1033"/>
      <c r="B275" s="1034" t="s">
        <v>908</v>
      </c>
      <c r="C275" s="841"/>
      <c r="D275" s="841"/>
      <c r="E275" s="949" t="s">
        <v>903</v>
      </c>
      <c r="F275" s="841"/>
      <c r="G275" s="841"/>
      <c r="H275" s="841"/>
      <c r="I275" s="841"/>
      <c r="J275" s="841"/>
      <c r="K275" s="847"/>
      <c r="L275" s="847"/>
      <c r="M275" s="847"/>
      <c r="N275" s="1035"/>
      <c r="O275" s="1035"/>
      <c r="P275" s="1035"/>
      <c r="Q275" s="1035"/>
      <c r="R275" s="1035"/>
      <c r="S275" s="1035"/>
      <c r="T275" s="1035"/>
      <c r="U275" s="1035"/>
      <c r="V275" s="847"/>
      <c r="W275" s="1036">
        <v>127000</v>
      </c>
      <c r="X275" s="847"/>
      <c r="Y275" s="847"/>
      <c r="Z275" s="847"/>
      <c r="AA275" s="2036">
        <v>106826.86960000001</v>
      </c>
      <c r="AB275" s="847">
        <v>127000</v>
      </c>
      <c r="AC275" s="847">
        <v>127000</v>
      </c>
      <c r="AD275" s="847"/>
      <c r="AE275" s="847"/>
      <c r="AF275" s="1036">
        <v>127000</v>
      </c>
      <c r="AG275" s="885"/>
      <c r="AH275" s="847"/>
      <c r="AI275" s="847"/>
      <c r="AJ275" s="847"/>
      <c r="AK275" s="847"/>
      <c r="AL275" s="847"/>
      <c r="AM275" s="847"/>
      <c r="AN275" s="1073">
        <f t="shared" si="308"/>
        <v>0</v>
      </c>
    </row>
    <row r="276" spans="1:40" s="727" customFormat="1" ht="89.1" customHeight="1">
      <c r="A276" s="1033"/>
      <c r="B276" s="1034" t="s">
        <v>1662</v>
      </c>
      <c r="C276" s="841"/>
      <c r="D276" s="841"/>
      <c r="E276" s="949" t="s">
        <v>995</v>
      </c>
      <c r="F276" s="841"/>
      <c r="G276" s="841"/>
      <c r="H276" s="841"/>
      <c r="I276" s="841"/>
      <c r="J276" s="841"/>
      <c r="K276" s="847"/>
      <c r="L276" s="847"/>
      <c r="M276" s="847"/>
      <c r="N276" s="1035"/>
      <c r="O276" s="1035"/>
      <c r="P276" s="1035"/>
      <c r="Q276" s="1035"/>
      <c r="R276" s="1035"/>
      <c r="S276" s="1035"/>
      <c r="T276" s="1035"/>
      <c r="U276" s="1035"/>
      <c r="V276" s="847"/>
      <c r="W276" s="1036"/>
      <c r="X276" s="847"/>
      <c r="Y276" s="847"/>
      <c r="Z276" s="847"/>
      <c r="AA276" s="2036"/>
      <c r="AB276" s="1724">
        <v>15658</v>
      </c>
      <c r="AC276" s="1724">
        <v>15658</v>
      </c>
      <c r="AD276" s="847">
        <f>AF276-W276</f>
        <v>0</v>
      </c>
      <c r="AE276" s="847"/>
      <c r="AF276" s="865"/>
      <c r="AG276" s="885"/>
      <c r="AH276" s="847"/>
      <c r="AI276" s="847"/>
      <c r="AJ276" s="847"/>
      <c r="AK276" s="847"/>
      <c r="AL276" s="847"/>
      <c r="AM276" s="847"/>
      <c r="AN276" s="1073">
        <f t="shared" si="308"/>
        <v>0</v>
      </c>
    </row>
    <row r="277" spans="1:40" s="228" customFormat="1" ht="69.95" customHeight="1">
      <c r="A277" s="1037" t="s">
        <v>47</v>
      </c>
      <c r="B277" s="887" t="s">
        <v>233</v>
      </c>
      <c r="C277" s="259"/>
      <c r="D277" s="259"/>
      <c r="E277" s="259"/>
      <c r="F277" s="259"/>
      <c r="G277" s="259"/>
      <c r="H277" s="259"/>
      <c r="I277" s="259"/>
      <c r="J277" s="259"/>
      <c r="K277" s="248">
        <f t="shared" ref="K277:W277" si="311">K278+K295+K307</f>
        <v>1100806.0870000001</v>
      </c>
      <c r="L277" s="248">
        <f t="shared" si="311"/>
        <v>1082931</v>
      </c>
      <c r="M277" s="248">
        <f t="shared" si="311"/>
        <v>619680</v>
      </c>
      <c r="N277" s="899">
        <f t="shared" si="311"/>
        <v>0</v>
      </c>
      <c r="O277" s="899">
        <f t="shared" si="311"/>
        <v>453580</v>
      </c>
      <c r="P277" s="899">
        <f t="shared" si="311"/>
        <v>0</v>
      </c>
      <c r="Q277" s="899">
        <f t="shared" si="311"/>
        <v>0</v>
      </c>
      <c r="R277" s="899">
        <f t="shared" si="311"/>
        <v>87107.756999999998</v>
      </c>
      <c r="S277" s="899">
        <f t="shared" si="311"/>
        <v>256000</v>
      </c>
      <c r="T277" s="899">
        <f t="shared" si="311"/>
        <v>86948.967000000004</v>
      </c>
      <c r="U277" s="899">
        <f t="shared" si="311"/>
        <v>237668</v>
      </c>
      <c r="V277" s="248">
        <f t="shared" si="311"/>
        <v>349775.75699999998</v>
      </c>
      <c r="W277" s="919">
        <f t="shared" si="311"/>
        <v>200230</v>
      </c>
      <c r="X277" s="248">
        <f t="shared" ref="X277:AL277" si="312">X278+X295+X307</f>
        <v>0</v>
      </c>
      <c r="Y277" s="248">
        <f t="shared" si="312"/>
        <v>0</v>
      </c>
      <c r="Z277" s="248">
        <f t="shared" si="312"/>
        <v>0</v>
      </c>
      <c r="AA277" s="2034">
        <f t="shared" si="312"/>
        <v>67492.968999999997</v>
      </c>
      <c r="AB277" s="248">
        <f t="shared" si="312"/>
        <v>208676</v>
      </c>
      <c r="AC277" s="248">
        <f t="shared" ref="AC277" si="313">AC278+AC295+AC307</f>
        <v>210110</v>
      </c>
      <c r="AD277" s="248">
        <f t="shared" ref="AD277:AE277" si="314">AD278+AD295+AD307</f>
        <v>1070</v>
      </c>
      <c r="AE277" s="248">
        <f t="shared" si="314"/>
        <v>-5790</v>
      </c>
      <c r="AF277" s="919">
        <f t="shared" si="312"/>
        <v>197676</v>
      </c>
      <c r="AG277" s="258"/>
      <c r="AH277" s="248">
        <f t="shared" si="312"/>
        <v>0</v>
      </c>
      <c r="AI277" s="248">
        <f t="shared" si="312"/>
        <v>0</v>
      </c>
      <c r="AJ277" s="248">
        <f t="shared" si="312"/>
        <v>0</v>
      </c>
      <c r="AK277" s="248">
        <f t="shared" si="312"/>
        <v>0</v>
      </c>
      <c r="AL277" s="248">
        <f t="shared" si="312"/>
        <v>0</v>
      </c>
      <c r="AM277" s="855"/>
      <c r="AN277" s="1073">
        <f t="shared" si="308"/>
        <v>-2554</v>
      </c>
    </row>
    <row r="278" spans="1:40" s="228" customFormat="1" ht="33.6" customHeight="1">
      <c r="A278" s="871" t="s">
        <v>126</v>
      </c>
      <c r="B278" s="875" t="s">
        <v>117</v>
      </c>
      <c r="C278" s="259"/>
      <c r="D278" s="259"/>
      <c r="E278" s="259"/>
      <c r="F278" s="259"/>
      <c r="G278" s="259"/>
      <c r="H278" s="259"/>
      <c r="I278" s="259"/>
      <c r="J278" s="259"/>
      <c r="K278" s="248">
        <f t="shared" ref="K278:AL278" si="315">K279</f>
        <v>399637.087</v>
      </c>
      <c r="L278" s="248">
        <f t="shared" si="315"/>
        <v>381762</v>
      </c>
      <c r="M278" s="248">
        <f t="shared" si="315"/>
        <v>292100</v>
      </c>
      <c r="N278" s="899">
        <f t="shared" si="315"/>
        <v>0</v>
      </c>
      <c r="O278" s="899">
        <f t="shared" si="315"/>
        <v>193000</v>
      </c>
      <c r="P278" s="899">
        <f t="shared" si="315"/>
        <v>0</v>
      </c>
      <c r="Q278" s="899">
        <f t="shared" si="315"/>
        <v>0</v>
      </c>
      <c r="R278" s="899">
        <f t="shared" si="315"/>
        <v>50107.756999999998</v>
      </c>
      <c r="S278" s="899">
        <f t="shared" si="315"/>
        <v>146000</v>
      </c>
      <c r="T278" s="899">
        <f t="shared" si="315"/>
        <v>58306.966999999997</v>
      </c>
      <c r="U278" s="899">
        <f t="shared" si="315"/>
        <v>152452</v>
      </c>
      <c r="V278" s="248">
        <f t="shared" si="315"/>
        <v>227559.75699999998</v>
      </c>
      <c r="W278" s="919">
        <f t="shared" si="315"/>
        <v>50600</v>
      </c>
      <c r="X278" s="248">
        <f t="shared" si="315"/>
        <v>0</v>
      </c>
      <c r="Y278" s="248">
        <f t="shared" si="315"/>
        <v>0</v>
      </c>
      <c r="Z278" s="248">
        <f t="shared" si="315"/>
        <v>0</v>
      </c>
      <c r="AA278" s="2034">
        <f t="shared" si="315"/>
        <v>20182.781999999999</v>
      </c>
      <c r="AB278" s="248">
        <f t="shared" si="315"/>
        <v>58613</v>
      </c>
      <c r="AC278" s="248">
        <f t="shared" si="315"/>
        <v>52047</v>
      </c>
      <c r="AD278" s="248">
        <f t="shared" si="315"/>
        <v>1070</v>
      </c>
      <c r="AE278" s="248">
        <f t="shared" si="315"/>
        <v>-223</v>
      </c>
      <c r="AF278" s="919">
        <f t="shared" si="315"/>
        <v>58613</v>
      </c>
      <c r="AG278" s="258"/>
      <c r="AH278" s="248">
        <f t="shared" si="315"/>
        <v>0</v>
      </c>
      <c r="AI278" s="248">
        <f t="shared" si="315"/>
        <v>0</v>
      </c>
      <c r="AJ278" s="248">
        <f t="shared" si="315"/>
        <v>0</v>
      </c>
      <c r="AK278" s="248">
        <f t="shared" si="315"/>
        <v>0</v>
      </c>
      <c r="AL278" s="248">
        <f t="shared" si="315"/>
        <v>0</v>
      </c>
      <c r="AM278" s="855"/>
      <c r="AN278" s="1073">
        <f t="shared" si="308"/>
        <v>8013</v>
      </c>
    </row>
    <row r="279" spans="1:40" s="693" customFormat="1" ht="18" customHeight="1">
      <c r="A279" s="839" t="s">
        <v>892</v>
      </c>
      <c r="B279" s="901" t="s">
        <v>87</v>
      </c>
      <c r="C279" s="841"/>
      <c r="D279" s="841"/>
      <c r="E279" s="841"/>
      <c r="F279" s="841"/>
      <c r="G279" s="841"/>
      <c r="H279" s="841"/>
      <c r="I279" s="841"/>
      <c r="J279" s="841"/>
      <c r="K279" s="902">
        <f>K280+K285+K288+K291+K293</f>
        <v>399637.087</v>
      </c>
      <c r="L279" s="902">
        <f t="shared" ref="L279:AF279" si="316">L280+L285+L288+L291+L293</f>
        <v>381762</v>
      </c>
      <c r="M279" s="902">
        <f t="shared" si="316"/>
        <v>292100</v>
      </c>
      <c r="N279" s="902">
        <f t="shared" si="316"/>
        <v>0</v>
      </c>
      <c r="O279" s="902">
        <f t="shared" si="316"/>
        <v>193000</v>
      </c>
      <c r="P279" s="902">
        <f t="shared" si="316"/>
        <v>0</v>
      </c>
      <c r="Q279" s="902">
        <f t="shared" si="316"/>
        <v>0</v>
      </c>
      <c r="R279" s="902">
        <f t="shared" si="316"/>
        <v>50107.756999999998</v>
      </c>
      <c r="S279" s="902">
        <f t="shared" si="316"/>
        <v>146000</v>
      </c>
      <c r="T279" s="902">
        <f t="shared" si="316"/>
        <v>58306.966999999997</v>
      </c>
      <c r="U279" s="902">
        <f t="shared" si="316"/>
        <v>152452</v>
      </c>
      <c r="V279" s="902">
        <f t="shared" si="316"/>
        <v>227559.75699999998</v>
      </c>
      <c r="W279" s="902">
        <f t="shared" si="316"/>
        <v>50600</v>
      </c>
      <c r="X279" s="902">
        <f t="shared" si="316"/>
        <v>0</v>
      </c>
      <c r="Y279" s="902">
        <f t="shared" si="316"/>
        <v>0</v>
      </c>
      <c r="Z279" s="902">
        <f t="shared" si="316"/>
        <v>0</v>
      </c>
      <c r="AA279" s="902">
        <f t="shared" si="316"/>
        <v>20182.781999999999</v>
      </c>
      <c r="AB279" s="902">
        <f t="shared" si="316"/>
        <v>58613</v>
      </c>
      <c r="AC279" s="902">
        <f t="shared" si="316"/>
        <v>52047</v>
      </c>
      <c r="AD279" s="902">
        <f t="shared" si="316"/>
        <v>1070</v>
      </c>
      <c r="AE279" s="902">
        <f t="shared" si="316"/>
        <v>-223</v>
      </c>
      <c r="AF279" s="902">
        <f t="shared" si="316"/>
        <v>58613</v>
      </c>
      <c r="AG279" s="846"/>
      <c r="AH279" s="902">
        <f>AH280+AH285+AH288+AH291</f>
        <v>0</v>
      </c>
      <c r="AI279" s="902">
        <f>AI280+AI285+AI288+AI291</f>
        <v>0</v>
      </c>
      <c r="AJ279" s="902">
        <f>AJ280+AJ285+AJ288+AJ291</f>
        <v>0</v>
      </c>
      <c r="AK279" s="902">
        <f>AK280+AK285+AK288+AK291</f>
        <v>0</v>
      </c>
      <c r="AL279" s="902">
        <f>AL280+AL285+AL288+AL291</f>
        <v>0</v>
      </c>
      <c r="AM279" s="847"/>
      <c r="AN279" s="1073">
        <f t="shared" si="308"/>
        <v>8013</v>
      </c>
    </row>
    <row r="280" spans="1:40" s="228" customFormat="1" ht="34.5" customHeight="1">
      <c r="A280" s="871"/>
      <c r="B280" s="875" t="s">
        <v>786</v>
      </c>
      <c r="C280" s="259"/>
      <c r="D280" s="259"/>
      <c r="E280" s="259"/>
      <c r="F280" s="259"/>
      <c r="G280" s="259"/>
      <c r="H280" s="259"/>
      <c r="I280" s="259"/>
      <c r="J280" s="259"/>
      <c r="K280" s="248">
        <f>K281+K282+K283+K284</f>
        <v>125199</v>
      </c>
      <c r="L280" s="248">
        <f t="shared" ref="L280:W280" si="317">L281+L282+L283+L284</f>
        <v>124240</v>
      </c>
      <c r="M280" s="248">
        <f t="shared" si="317"/>
        <v>93000</v>
      </c>
      <c r="N280" s="899">
        <f t="shared" si="317"/>
        <v>0</v>
      </c>
      <c r="O280" s="899">
        <f t="shared" si="317"/>
        <v>79000</v>
      </c>
      <c r="P280" s="899">
        <f t="shared" si="317"/>
        <v>0</v>
      </c>
      <c r="Q280" s="899">
        <f t="shared" si="317"/>
        <v>0</v>
      </c>
      <c r="R280" s="899">
        <f t="shared" si="317"/>
        <v>30107.756999999998</v>
      </c>
      <c r="S280" s="899">
        <f t="shared" si="317"/>
        <v>56000</v>
      </c>
      <c r="T280" s="899">
        <f t="shared" si="317"/>
        <v>19335.159</v>
      </c>
      <c r="U280" s="899">
        <f t="shared" si="317"/>
        <v>43792</v>
      </c>
      <c r="V280" s="248">
        <f t="shared" si="317"/>
        <v>73899.756999999998</v>
      </c>
      <c r="W280" s="919">
        <f t="shared" si="317"/>
        <v>19100</v>
      </c>
      <c r="X280" s="248">
        <f t="shared" ref="X280:AL280" si="318">X281+X282+X283+X284</f>
        <v>0</v>
      </c>
      <c r="Y280" s="248">
        <f t="shared" si="318"/>
        <v>0</v>
      </c>
      <c r="Z280" s="248">
        <f t="shared" si="318"/>
        <v>0</v>
      </c>
      <c r="AA280" s="2034">
        <f t="shared" si="318"/>
        <v>1057.2760000000001</v>
      </c>
      <c r="AB280" s="248">
        <f t="shared" si="318"/>
        <v>19100</v>
      </c>
      <c r="AC280" s="248">
        <f t="shared" ref="AC280" si="319">AC281+AC282+AC283+AC284</f>
        <v>19100</v>
      </c>
      <c r="AD280" s="248">
        <f t="shared" ref="AD280:AE280" si="320">AD281+AD282+AD283+AD284</f>
        <v>0</v>
      </c>
      <c r="AE280" s="248">
        <f t="shared" si="320"/>
        <v>0</v>
      </c>
      <c r="AF280" s="919">
        <f t="shared" si="318"/>
        <v>19100</v>
      </c>
      <c r="AG280" s="258"/>
      <c r="AH280" s="248">
        <f t="shared" si="318"/>
        <v>0</v>
      </c>
      <c r="AI280" s="248">
        <f t="shared" si="318"/>
        <v>0</v>
      </c>
      <c r="AJ280" s="248">
        <f t="shared" si="318"/>
        <v>0</v>
      </c>
      <c r="AK280" s="248">
        <f t="shared" si="318"/>
        <v>0</v>
      </c>
      <c r="AL280" s="248">
        <f t="shared" si="318"/>
        <v>0</v>
      </c>
      <c r="AM280" s="855"/>
      <c r="AN280" s="1073">
        <f t="shared" si="308"/>
        <v>0</v>
      </c>
    </row>
    <row r="281" spans="1:40" s="228" customFormat="1" ht="62.45" customHeight="1">
      <c r="A281" s="848">
        <v>1</v>
      </c>
      <c r="B281" s="876" t="s">
        <v>280</v>
      </c>
      <c r="C281" s="819" t="s">
        <v>158</v>
      </c>
      <c r="D281" s="819" t="s">
        <v>234</v>
      </c>
      <c r="E281" s="819" t="s">
        <v>235</v>
      </c>
      <c r="F281" s="1030">
        <v>7879078</v>
      </c>
      <c r="G281" s="819">
        <v>0</v>
      </c>
      <c r="H281" s="819" t="s">
        <v>281</v>
      </c>
      <c r="I281" s="259" t="s">
        <v>82</v>
      </c>
      <c r="J281" s="259" t="s">
        <v>282</v>
      </c>
      <c r="K281" s="877">
        <v>40543</v>
      </c>
      <c r="L281" s="877">
        <v>40543</v>
      </c>
      <c r="M281" s="855">
        <f t="shared" ref="M281:M283" si="321">N281+O281+P281+Q281</f>
        <v>28000</v>
      </c>
      <c r="N281" s="899"/>
      <c r="O281" s="878">
        <v>28000</v>
      </c>
      <c r="P281" s="899"/>
      <c r="Q281" s="899"/>
      <c r="R281" s="878">
        <v>14000</v>
      </c>
      <c r="S281" s="894">
        <f>11900+2100</f>
        <v>14000</v>
      </c>
      <c r="T281" s="878">
        <v>407.59800000000001</v>
      </c>
      <c r="U281" s="894">
        <v>7200</v>
      </c>
      <c r="V281" s="855">
        <f>R281+U281</f>
        <v>21200</v>
      </c>
      <c r="W281" s="918">
        <v>6800</v>
      </c>
      <c r="X281" s="248"/>
      <c r="Y281" s="248"/>
      <c r="Z281" s="248"/>
      <c r="AA281" s="2035">
        <v>105.376</v>
      </c>
      <c r="AB281" s="855">
        <v>6800</v>
      </c>
      <c r="AC281" s="855">
        <v>6800</v>
      </c>
      <c r="AD281" s="248"/>
      <c r="AE281" s="248"/>
      <c r="AF281" s="918">
        <v>6800</v>
      </c>
      <c r="AG281" s="260"/>
      <c r="AH281" s="248"/>
      <c r="AI281" s="248"/>
      <c r="AJ281" s="248"/>
      <c r="AK281" s="248"/>
      <c r="AL281" s="248"/>
      <c r="AM281" s="855"/>
      <c r="AN281" s="1073">
        <f t="shared" si="308"/>
        <v>0</v>
      </c>
    </row>
    <row r="282" spans="1:40" s="228" customFormat="1" ht="62.45" customHeight="1">
      <c r="A282" s="848">
        <v>2</v>
      </c>
      <c r="B282" s="876" t="s">
        <v>283</v>
      </c>
      <c r="C282" s="819" t="s">
        <v>158</v>
      </c>
      <c r="D282" s="819" t="s">
        <v>234</v>
      </c>
      <c r="E282" s="819" t="s">
        <v>235</v>
      </c>
      <c r="F282" s="1030">
        <v>7889685</v>
      </c>
      <c r="G282" s="819"/>
      <c r="H282" s="819" t="s">
        <v>285</v>
      </c>
      <c r="I282" s="259" t="s">
        <v>82</v>
      </c>
      <c r="J282" s="259" t="s">
        <v>287</v>
      </c>
      <c r="K282" s="877">
        <v>33155</v>
      </c>
      <c r="L282" s="877">
        <v>33155</v>
      </c>
      <c r="M282" s="855">
        <f t="shared" si="321"/>
        <v>23000</v>
      </c>
      <c r="N282" s="899"/>
      <c r="O282" s="878">
        <v>23000</v>
      </c>
      <c r="P282" s="899"/>
      <c r="Q282" s="899"/>
      <c r="R282" s="878">
        <v>4500</v>
      </c>
      <c r="S282" s="894">
        <f>7600+10900</f>
        <v>18500</v>
      </c>
      <c r="T282" s="878">
        <v>8843.5609999999997</v>
      </c>
      <c r="U282" s="878">
        <v>14500</v>
      </c>
      <c r="V282" s="855">
        <f>R282+U282</f>
        <v>19000</v>
      </c>
      <c r="W282" s="918">
        <v>4000</v>
      </c>
      <c r="X282" s="248"/>
      <c r="Y282" s="248"/>
      <c r="Z282" s="248"/>
      <c r="AA282" s="2035">
        <v>127.44</v>
      </c>
      <c r="AB282" s="855">
        <v>4000</v>
      </c>
      <c r="AC282" s="855">
        <v>4000</v>
      </c>
      <c r="AD282" s="248"/>
      <c r="AE282" s="248"/>
      <c r="AF282" s="918">
        <v>4000</v>
      </c>
      <c r="AG282" s="260"/>
      <c r="AH282" s="248"/>
      <c r="AI282" s="248"/>
      <c r="AJ282" s="248"/>
      <c r="AK282" s="248"/>
      <c r="AL282" s="248"/>
      <c r="AM282" s="855"/>
      <c r="AN282" s="1073">
        <f t="shared" si="308"/>
        <v>0</v>
      </c>
    </row>
    <row r="283" spans="1:40" s="228" customFormat="1" ht="63.6" customHeight="1">
      <c r="A283" s="848">
        <v>3</v>
      </c>
      <c r="B283" s="876" t="s">
        <v>284</v>
      </c>
      <c r="C283" s="819" t="s">
        <v>158</v>
      </c>
      <c r="D283" s="819" t="s">
        <v>234</v>
      </c>
      <c r="E283" s="819" t="s">
        <v>235</v>
      </c>
      <c r="F283" s="1030">
        <v>7889682</v>
      </c>
      <c r="G283" s="819"/>
      <c r="H283" s="819" t="s">
        <v>286</v>
      </c>
      <c r="I283" s="259" t="s">
        <v>82</v>
      </c>
      <c r="J283" s="259" t="s">
        <v>288</v>
      </c>
      <c r="K283" s="877">
        <v>36542</v>
      </c>
      <c r="L283" s="877">
        <v>36542</v>
      </c>
      <c r="M283" s="855">
        <f t="shared" si="321"/>
        <v>28000</v>
      </c>
      <c r="N283" s="899"/>
      <c r="O283" s="878">
        <v>28000</v>
      </c>
      <c r="P283" s="899"/>
      <c r="Q283" s="899"/>
      <c r="R283" s="878">
        <v>4500</v>
      </c>
      <c r="S283" s="894">
        <f>7600+15900</f>
        <v>23500</v>
      </c>
      <c r="T283" s="878">
        <v>10084</v>
      </c>
      <c r="U283" s="894">
        <v>16000</v>
      </c>
      <c r="V283" s="855">
        <f>R283+U283</f>
        <v>20500</v>
      </c>
      <c r="W283" s="918">
        <v>7500</v>
      </c>
      <c r="X283" s="248"/>
      <c r="Y283" s="248"/>
      <c r="Z283" s="248"/>
      <c r="AA283" s="2035">
        <v>24.46</v>
      </c>
      <c r="AB283" s="855">
        <v>7500</v>
      </c>
      <c r="AC283" s="855">
        <v>7500</v>
      </c>
      <c r="AD283" s="248"/>
      <c r="AE283" s="248"/>
      <c r="AF283" s="918">
        <v>7500</v>
      </c>
      <c r="AG283" s="260"/>
      <c r="AH283" s="248"/>
      <c r="AI283" s="248"/>
      <c r="AJ283" s="248"/>
      <c r="AK283" s="248"/>
      <c r="AL283" s="248"/>
      <c r="AM283" s="855"/>
      <c r="AN283" s="1073">
        <f t="shared" si="308"/>
        <v>0</v>
      </c>
    </row>
    <row r="284" spans="1:40" s="228" customFormat="1" ht="66" customHeight="1">
      <c r="A284" s="848">
        <v>4</v>
      </c>
      <c r="B284" s="876" t="s">
        <v>847</v>
      </c>
      <c r="C284" s="819" t="s">
        <v>158</v>
      </c>
      <c r="D284" s="819" t="s">
        <v>234</v>
      </c>
      <c r="E284" s="819" t="s">
        <v>235</v>
      </c>
      <c r="F284" s="1030">
        <v>7879077</v>
      </c>
      <c r="G284" s="819"/>
      <c r="H284" s="819" t="s">
        <v>848</v>
      </c>
      <c r="I284" s="259" t="s">
        <v>82</v>
      </c>
      <c r="J284" s="259" t="s">
        <v>849</v>
      </c>
      <c r="K284" s="877">
        <v>14959</v>
      </c>
      <c r="L284" s="877">
        <v>14000</v>
      </c>
      <c r="M284" s="855">
        <v>14000</v>
      </c>
      <c r="N284" s="899"/>
      <c r="O284" s="878"/>
      <c r="P284" s="899"/>
      <c r="Q284" s="899"/>
      <c r="R284" s="878">
        <v>7107.7569999999996</v>
      </c>
      <c r="S284" s="894"/>
      <c r="T284" s="878"/>
      <c r="U284" s="894">
        <f>3892+2200</f>
        <v>6092</v>
      </c>
      <c r="V284" s="855">
        <f>R284+U284</f>
        <v>13199.757</v>
      </c>
      <c r="W284" s="918">
        <v>800</v>
      </c>
      <c r="X284" s="248"/>
      <c r="Y284" s="248"/>
      <c r="Z284" s="248"/>
      <c r="AA284" s="2043">
        <v>800</v>
      </c>
      <c r="AB284" s="855">
        <v>800</v>
      </c>
      <c r="AC284" s="855">
        <v>800</v>
      </c>
      <c r="AD284" s="248"/>
      <c r="AE284" s="248"/>
      <c r="AF284" s="918">
        <v>800</v>
      </c>
      <c r="AG284" s="855"/>
      <c r="AH284" s="248"/>
      <c r="AI284" s="248"/>
      <c r="AJ284" s="248"/>
      <c r="AK284" s="248"/>
      <c r="AL284" s="248"/>
      <c r="AM284" s="855"/>
      <c r="AN284" s="1073">
        <f t="shared" si="308"/>
        <v>0</v>
      </c>
    </row>
    <row r="285" spans="1:40" s="228" customFormat="1" ht="35.450000000000003" customHeight="1">
      <c r="A285" s="871"/>
      <c r="B285" s="875" t="s">
        <v>787</v>
      </c>
      <c r="C285" s="259"/>
      <c r="D285" s="259"/>
      <c r="E285" s="259"/>
      <c r="F285" s="259"/>
      <c r="G285" s="259"/>
      <c r="H285" s="259"/>
      <c r="I285" s="259"/>
      <c r="J285" s="259"/>
      <c r="K285" s="248">
        <f>K286+K287</f>
        <v>61469.087</v>
      </c>
      <c r="L285" s="248">
        <f t="shared" ref="L285:AF285" si="322">L286+L287</f>
        <v>54869</v>
      </c>
      <c r="M285" s="248">
        <f t="shared" si="322"/>
        <v>47100</v>
      </c>
      <c r="N285" s="248">
        <f t="shared" si="322"/>
        <v>0</v>
      </c>
      <c r="O285" s="248">
        <f t="shared" si="322"/>
        <v>29000</v>
      </c>
      <c r="P285" s="248">
        <f t="shared" si="322"/>
        <v>0</v>
      </c>
      <c r="Q285" s="248">
        <f t="shared" si="322"/>
        <v>0</v>
      </c>
      <c r="R285" s="248">
        <f t="shared" si="322"/>
        <v>0</v>
      </c>
      <c r="S285" s="248">
        <f t="shared" si="322"/>
        <v>7000</v>
      </c>
      <c r="T285" s="248">
        <f t="shared" si="322"/>
        <v>6981.9709999999995</v>
      </c>
      <c r="U285" s="248">
        <f t="shared" si="322"/>
        <v>7200</v>
      </c>
      <c r="V285" s="248">
        <f t="shared" si="322"/>
        <v>21200</v>
      </c>
      <c r="W285" s="248">
        <f t="shared" si="322"/>
        <v>19000</v>
      </c>
      <c r="X285" s="248">
        <f t="shared" si="322"/>
        <v>0</v>
      </c>
      <c r="Y285" s="248">
        <f t="shared" si="322"/>
        <v>0</v>
      </c>
      <c r="Z285" s="248">
        <f t="shared" si="322"/>
        <v>0</v>
      </c>
      <c r="AA285" s="248">
        <f t="shared" si="322"/>
        <v>12878.847</v>
      </c>
      <c r="AB285" s="248">
        <f t="shared" si="322"/>
        <v>24136</v>
      </c>
      <c r="AC285" s="248">
        <f t="shared" si="322"/>
        <v>20070</v>
      </c>
      <c r="AD285" s="248">
        <f t="shared" si="322"/>
        <v>1070</v>
      </c>
      <c r="AE285" s="248">
        <f t="shared" si="322"/>
        <v>0</v>
      </c>
      <c r="AF285" s="248">
        <f t="shared" si="322"/>
        <v>24136</v>
      </c>
      <c r="AG285" s="258"/>
      <c r="AH285" s="248">
        <f t="shared" ref="AH285:AL285" si="323">AH286</f>
        <v>0</v>
      </c>
      <c r="AI285" s="248">
        <f t="shared" si="323"/>
        <v>0</v>
      </c>
      <c r="AJ285" s="248">
        <f t="shared" si="323"/>
        <v>0</v>
      </c>
      <c r="AK285" s="248">
        <f t="shared" si="323"/>
        <v>0</v>
      </c>
      <c r="AL285" s="248">
        <f t="shared" si="323"/>
        <v>0</v>
      </c>
      <c r="AM285" s="855"/>
      <c r="AN285" s="1073">
        <f t="shared" si="308"/>
        <v>5136</v>
      </c>
    </row>
    <row r="286" spans="1:40" s="228" customFormat="1" ht="60.6" customHeight="1">
      <c r="A286" s="848">
        <v>1</v>
      </c>
      <c r="B286" s="940" t="s">
        <v>566</v>
      </c>
      <c r="C286" s="819" t="s">
        <v>108</v>
      </c>
      <c r="D286" s="819" t="s">
        <v>293</v>
      </c>
      <c r="E286" s="819" t="s">
        <v>294</v>
      </c>
      <c r="F286" s="259">
        <v>7860957</v>
      </c>
      <c r="G286" s="259"/>
      <c r="H286" s="819" t="s">
        <v>306</v>
      </c>
      <c r="I286" s="259" t="s">
        <v>82</v>
      </c>
      <c r="J286" s="259" t="s">
        <v>305</v>
      </c>
      <c r="K286" s="877">
        <v>36769</v>
      </c>
      <c r="L286" s="877">
        <v>36769</v>
      </c>
      <c r="M286" s="855">
        <f>N286+O286+P286+Q286</f>
        <v>29000</v>
      </c>
      <c r="N286" s="899"/>
      <c r="O286" s="878">
        <v>29000</v>
      </c>
      <c r="P286" s="899"/>
      <c r="Q286" s="899"/>
      <c r="R286" s="899"/>
      <c r="S286" s="894">
        <v>7000</v>
      </c>
      <c r="T286" s="878">
        <v>6981.9709999999995</v>
      </c>
      <c r="U286" s="894">
        <v>7200</v>
      </c>
      <c r="V286" s="855">
        <f>R286+U286</f>
        <v>7200</v>
      </c>
      <c r="W286" s="918">
        <v>19000</v>
      </c>
      <c r="X286" s="248"/>
      <c r="Y286" s="248"/>
      <c r="Z286" s="248"/>
      <c r="AA286" s="2035">
        <v>12878.847</v>
      </c>
      <c r="AB286" s="855">
        <v>20070</v>
      </c>
      <c r="AC286" s="855">
        <v>20070</v>
      </c>
      <c r="AD286" s="855">
        <f>AF286-W286</f>
        <v>1070</v>
      </c>
      <c r="AE286" s="855"/>
      <c r="AF286" s="918">
        <v>20070</v>
      </c>
      <c r="AG286" s="803" t="s">
        <v>1585</v>
      </c>
      <c r="AH286" s="248"/>
      <c r="AI286" s="248"/>
      <c r="AJ286" s="248"/>
      <c r="AK286" s="248"/>
      <c r="AL286" s="248"/>
      <c r="AM286" s="855"/>
      <c r="AN286" s="1073">
        <f t="shared" si="308"/>
        <v>1070</v>
      </c>
    </row>
    <row r="287" spans="1:40" s="228" customFormat="1" ht="60.6" customHeight="1">
      <c r="A287" s="848"/>
      <c r="B287" s="1856" t="s">
        <v>1586</v>
      </c>
      <c r="C287" s="819" t="s">
        <v>108</v>
      </c>
      <c r="D287" s="819" t="s">
        <v>293</v>
      </c>
      <c r="E287" s="819" t="s">
        <v>294</v>
      </c>
      <c r="F287" s="1858">
        <v>7873865</v>
      </c>
      <c r="G287" s="259"/>
      <c r="H287" s="976" t="s">
        <v>1589</v>
      </c>
      <c r="I287" s="976" t="s">
        <v>82</v>
      </c>
      <c r="J287" s="976" t="s">
        <v>1590</v>
      </c>
      <c r="K287" s="1746">
        <v>24700.087</v>
      </c>
      <c r="L287" s="1746">
        <v>18100</v>
      </c>
      <c r="M287" s="1746">
        <v>18100</v>
      </c>
      <c r="N287" s="899"/>
      <c r="O287" s="878"/>
      <c r="P287" s="899"/>
      <c r="Q287" s="899"/>
      <c r="R287" s="899"/>
      <c r="S287" s="894"/>
      <c r="T287" s="878"/>
      <c r="U287" s="894"/>
      <c r="V287" s="855">
        <v>14000</v>
      </c>
      <c r="W287" s="918"/>
      <c r="X287" s="248"/>
      <c r="Y287" s="248"/>
      <c r="Z287" s="248"/>
      <c r="AA287" s="2035"/>
      <c r="AB287" s="2097">
        <v>4066</v>
      </c>
      <c r="AC287" s="855"/>
      <c r="AD287" s="855"/>
      <c r="AE287" s="855"/>
      <c r="AF287" s="2097">
        <v>4066</v>
      </c>
      <c r="AG287" s="803"/>
      <c r="AH287" s="248"/>
      <c r="AI287" s="248"/>
      <c r="AJ287" s="248"/>
      <c r="AK287" s="248"/>
      <c r="AL287" s="248"/>
      <c r="AM287" s="855"/>
      <c r="AN287" s="1073"/>
    </row>
    <row r="288" spans="1:40" s="250" customFormat="1" ht="34.5" customHeight="1">
      <c r="A288" s="871"/>
      <c r="B288" s="875" t="s">
        <v>788</v>
      </c>
      <c r="C288" s="900"/>
      <c r="D288" s="900"/>
      <c r="E288" s="900"/>
      <c r="F288" s="246"/>
      <c r="G288" s="246"/>
      <c r="H288" s="900"/>
      <c r="I288" s="246"/>
      <c r="J288" s="246"/>
      <c r="K288" s="873">
        <f>K289+K290</f>
        <v>135653</v>
      </c>
      <c r="L288" s="873">
        <f t="shared" ref="L288:AL288" si="324">L289+L290</f>
        <v>135653</v>
      </c>
      <c r="M288" s="873">
        <f t="shared" si="324"/>
        <v>85000</v>
      </c>
      <c r="N288" s="874">
        <f t="shared" si="324"/>
        <v>0</v>
      </c>
      <c r="O288" s="874">
        <f t="shared" si="324"/>
        <v>85000</v>
      </c>
      <c r="P288" s="874">
        <f t="shared" si="324"/>
        <v>0</v>
      </c>
      <c r="Q288" s="874">
        <f t="shared" si="324"/>
        <v>0</v>
      </c>
      <c r="R288" s="874">
        <f t="shared" si="324"/>
        <v>5000</v>
      </c>
      <c r="S288" s="874">
        <f t="shared" si="324"/>
        <v>83000</v>
      </c>
      <c r="T288" s="874">
        <f t="shared" si="324"/>
        <v>31989.837</v>
      </c>
      <c r="U288" s="874">
        <f t="shared" si="324"/>
        <v>68000</v>
      </c>
      <c r="V288" s="873">
        <f t="shared" si="324"/>
        <v>73000</v>
      </c>
      <c r="W288" s="1983">
        <f t="shared" si="324"/>
        <v>12000</v>
      </c>
      <c r="X288" s="873">
        <f t="shared" si="324"/>
        <v>0</v>
      </c>
      <c r="Y288" s="873">
        <f t="shared" si="324"/>
        <v>0</v>
      </c>
      <c r="Z288" s="873">
        <f t="shared" si="324"/>
        <v>0</v>
      </c>
      <c r="AA288" s="2034">
        <f t="shared" si="324"/>
        <v>6246.6589999999997</v>
      </c>
      <c r="AB288" s="873">
        <f t="shared" ref="AB288:AF288" si="325">AB289+AB290</f>
        <v>12000</v>
      </c>
      <c r="AC288" s="873">
        <f t="shared" ref="AC288" si="326">AC289+AC290</f>
        <v>12600</v>
      </c>
      <c r="AD288" s="873">
        <f t="shared" si="325"/>
        <v>0</v>
      </c>
      <c r="AE288" s="873">
        <f t="shared" si="325"/>
        <v>0</v>
      </c>
      <c r="AF288" s="1983">
        <f t="shared" si="325"/>
        <v>12000</v>
      </c>
      <c r="AG288" s="258"/>
      <c r="AH288" s="873">
        <f t="shared" si="324"/>
        <v>0</v>
      </c>
      <c r="AI288" s="873">
        <f t="shared" si="324"/>
        <v>0</v>
      </c>
      <c r="AJ288" s="873">
        <f t="shared" si="324"/>
        <v>0</v>
      </c>
      <c r="AK288" s="873">
        <f t="shared" si="324"/>
        <v>0</v>
      </c>
      <c r="AL288" s="873">
        <f t="shared" si="324"/>
        <v>0</v>
      </c>
      <c r="AM288" s="1038"/>
      <c r="AN288" s="1073">
        <f t="shared" si="308"/>
        <v>0</v>
      </c>
    </row>
    <row r="289" spans="1:40" s="228" customFormat="1" ht="49.5" customHeight="1">
      <c r="A289" s="848">
        <v>1</v>
      </c>
      <c r="B289" s="876" t="s">
        <v>567</v>
      </c>
      <c r="C289" s="819" t="s">
        <v>100</v>
      </c>
      <c r="D289" s="819" t="s">
        <v>568</v>
      </c>
      <c r="E289" s="819" t="s">
        <v>569</v>
      </c>
      <c r="F289" s="1030">
        <v>7878657</v>
      </c>
      <c r="G289" s="259"/>
      <c r="H289" s="819" t="s">
        <v>570</v>
      </c>
      <c r="I289" s="259" t="s">
        <v>82</v>
      </c>
      <c r="J289" s="259" t="s">
        <v>571</v>
      </c>
      <c r="K289" s="260">
        <v>76068</v>
      </c>
      <c r="L289" s="260">
        <v>76068</v>
      </c>
      <c r="M289" s="855">
        <f>N289+O289+P289+Q289</f>
        <v>51744</v>
      </c>
      <c r="N289" s="899"/>
      <c r="O289" s="878">
        <v>51744</v>
      </c>
      <c r="P289" s="899"/>
      <c r="Q289" s="899"/>
      <c r="R289" s="854">
        <v>5000</v>
      </c>
      <c r="S289" s="894">
        <v>38000</v>
      </c>
      <c r="T289" s="924">
        <v>21645.837</v>
      </c>
      <c r="U289" s="894">
        <v>38000</v>
      </c>
      <c r="V289" s="855">
        <f>R289+U289</f>
        <v>43000</v>
      </c>
      <c r="W289" s="918">
        <v>8744</v>
      </c>
      <c r="X289" s="248"/>
      <c r="Y289" s="248"/>
      <c r="Z289" s="248"/>
      <c r="AA289" s="2035">
        <v>5668.491</v>
      </c>
      <c r="AB289" s="855">
        <v>8744</v>
      </c>
      <c r="AC289" s="855">
        <v>9344</v>
      </c>
      <c r="AD289" s="248"/>
      <c r="AE289" s="248"/>
      <c r="AF289" s="918">
        <v>8744</v>
      </c>
      <c r="AG289" s="1740" t="s">
        <v>1651</v>
      </c>
      <c r="AH289" s="248"/>
      <c r="AI289" s="248"/>
      <c r="AJ289" s="248"/>
      <c r="AK289" s="248"/>
      <c r="AL289" s="248"/>
      <c r="AM289" s="819" t="s">
        <v>1757</v>
      </c>
      <c r="AN289" s="1073">
        <f t="shared" si="308"/>
        <v>0</v>
      </c>
    </row>
    <row r="290" spans="1:40" s="228" customFormat="1" ht="49.5" customHeight="1">
      <c r="A290" s="848">
        <v>2</v>
      </c>
      <c r="B290" s="876" t="s">
        <v>574</v>
      </c>
      <c r="C290" s="819" t="s">
        <v>100</v>
      </c>
      <c r="D290" s="819" t="s">
        <v>568</v>
      </c>
      <c r="E290" s="819" t="s">
        <v>569</v>
      </c>
      <c r="F290" s="1030">
        <v>7923958</v>
      </c>
      <c r="G290" s="259"/>
      <c r="H290" s="819" t="s">
        <v>572</v>
      </c>
      <c r="I290" s="1039" t="s">
        <v>84</v>
      </c>
      <c r="J290" s="1040" t="s">
        <v>573</v>
      </c>
      <c r="K290" s="1041">
        <v>59585</v>
      </c>
      <c r="L290" s="1041">
        <v>59585</v>
      </c>
      <c r="M290" s="877">
        <v>33256</v>
      </c>
      <c r="N290" s="899"/>
      <c r="O290" s="878">
        <v>33256</v>
      </c>
      <c r="P290" s="899"/>
      <c r="Q290" s="899"/>
      <c r="R290" s="899"/>
      <c r="S290" s="894">
        <v>45000</v>
      </c>
      <c r="T290" s="924">
        <v>10344</v>
      </c>
      <c r="U290" s="894">
        <v>30000</v>
      </c>
      <c r="V290" s="855">
        <f>R290+U290</f>
        <v>30000</v>
      </c>
      <c r="W290" s="918">
        <v>3256</v>
      </c>
      <c r="X290" s="248"/>
      <c r="Y290" s="248"/>
      <c r="Z290" s="248"/>
      <c r="AA290" s="2035">
        <v>578.16800000000001</v>
      </c>
      <c r="AB290" s="855">
        <v>3256</v>
      </c>
      <c r="AC290" s="855">
        <v>3256</v>
      </c>
      <c r="AD290" s="248"/>
      <c r="AE290" s="248"/>
      <c r="AF290" s="918">
        <v>3256</v>
      </c>
      <c r="AG290" s="260"/>
      <c r="AH290" s="248"/>
      <c r="AI290" s="248"/>
      <c r="AJ290" s="248"/>
      <c r="AK290" s="248"/>
      <c r="AL290" s="248"/>
      <c r="AM290" s="970"/>
      <c r="AN290" s="1073">
        <f t="shared" si="308"/>
        <v>0</v>
      </c>
    </row>
    <row r="291" spans="1:40" s="228" customFormat="1" ht="35.450000000000003" customHeight="1">
      <c r="A291" s="848"/>
      <c r="B291" s="875" t="s">
        <v>791</v>
      </c>
      <c r="C291" s="819"/>
      <c r="D291" s="819"/>
      <c r="E291" s="819"/>
      <c r="F291" s="1030"/>
      <c r="G291" s="259"/>
      <c r="H291" s="819"/>
      <c r="I291" s="1039"/>
      <c r="J291" s="1040"/>
      <c r="K291" s="1042">
        <f>K292</f>
        <v>56626</v>
      </c>
      <c r="L291" s="1042">
        <f t="shared" ref="L291:AL291" si="327">L292</f>
        <v>50000</v>
      </c>
      <c r="M291" s="1042">
        <f t="shared" si="327"/>
        <v>50000</v>
      </c>
      <c r="N291" s="1043">
        <f t="shared" si="327"/>
        <v>0</v>
      </c>
      <c r="O291" s="1043">
        <f t="shared" si="327"/>
        <v>0</v>
      </c>
      <c r="P291" s="1043">
        <f t="shared" si="327"/>
        <v>0</v>
      </c>
      <c r="Q291" s="1043">
        <f t="shared" si="327"/>
        <v>0</v>
      </c>
      <c r="R291" s="1043">
        <f t="shared" si="327"/>
        <v>15000</v>
      </c>
      <c r="S291" s="1043">
        <f t="shared" si="327"/>
        <v>0</v>
      </c>
      <c r="T291" s="1043">
        <f t="shared" si="327"/>
        <v>0</v>
      </c>
      <c r="U291" s="1043">
        <f t="shared" si="327"/>
        <v>33460</v>
      </c>
      <c r="V291" s="1042">
        <f t="shared" si="327"/>
        <v>48460</v>
      </c>
      <c r="W291" s="2005">
        <f t="shared" si="327"/>
        <v>500</v>
      </c>
      <c r="X291" s="1042">
        <f t="shared" si="327"/>
        <v>0</v>
      </c>
      <c r="Y291" s="1042">
        <f t="shared" si="327"/>
        <v>0</v>
      </c>
      <c r="Z291" s="1042">
        <f t="shared" si="327"/>
        <v>0</v>
      </c>
      <c r="AA291" s="2067">
        <f t="shared" si="327"/>
        <v>0</v>
      </c>
      <c r="AB291" s="1042">
        <f t="shared" si="327"/>
        <v>277</v>
      </c>
      <c r="AC291" s="1042">
        <f t="shared" si="327"/>
        <v>277</v>
      </c>
      <c r="AD291" s="1042">
        <f t="shared" si="327"/>
        <v>0</v>
      </c>
      <c r="AE291" s="1042">
        <f t="shared" si="327"/>
        <v>-223</v>
      </c>
      <c r="AF291" s="2005">
        <f t="shared" si="327"/>
        <v>277</v>
      </c>
      <c r="AG291" s="1044"/>
      <c r="AH291" s="1042">
        <f t="shared" si="327"/>
        <v>0</v>
      </c>
      <c r="AI291" s="1042">
        <f t="shared" si="327"/>
        <v>0</v>
      </c>
      <c r="AJ291" s="1042">
        <f t="shared" si="327"/>
        <v>0</v>
      </c>
      <c r="AK291" s="1042">
        <f t="shared" si="327"/>
        <v>0</v>
      </c>
      <c r="AL291" s="1042">
        <f t="shared" si="327"/>
        <v>0</v>
      </c>
      <c r="AM291" s="970"/>
      <c r="AN291" s="1073">
        <f t="shared" si="308"/>
        <v>-223</v>
      </c>
    </row>
    <row r="292" spans="1:40" s="228" customFormat="1" ht="60">
      <c r="A292" s="848">
        <v>1</v>
      </c>
      <c r="B292" s="876" t="s">
        <v>838</v>
      </c>
      <c r="C292" s="818" t="s">
        <v>130</v>
      </c>
      <c r="D292" s="818" t="s">
        <v>290</v>
      </c>
      <c r="E292" s="818" t="s">
        <v>291</v>
      </c>
      <c r="F292" s="1030">
        <v>7874346</v>
      </c>
      <c r="G292" s="259"/>
      <c r="H292" s="1025" t="s">
        <v>839</v>
      </c>
      <c r="I292" s="259" t="s">
        <v>82</v>
      </c>
      <c r="J292" s="1040" t="s">
        <v>909</v>
      </c>
      <c r="K292" s="1041">
        <v>56626</v>
      </c>
      <c r="L292" s="1041">
        <v>50000</v>
      </c>
      <c r="M292" s="877">
        <v>50000</v>
      </c>
      <c r="N292" s="899"/>
      <c r="O292" s="878"/>
      <c r="P292" s="899"/>
      <c r="Q292" s="899"/>
      <c r="R292" s="894">
        <v>15000</v>
      </c>
      <c r="S292" s="894"/>
      <c r="T292" s="894"/>
      <c r="U292" s="894">
        <v>33460</v>
      </c>
      <c r="V292" s="923">
        <f>R292+U292</f>
        <v>48460</v>
      </c>
      <c r="W292" s="918">
        <v>500</v>
      </c>
      <c r="X292" s="248"/>
      <c r="Y292" s="248"/>
      <c r="Z292" s="248"/>
      <c r="AA292" s="2034"/>
      <c r="AB292" s="855">
        <v>277</v>
      </c>
      <c r="AC292" s="855">
        <v>277</v>
      </c>
      <c r="AD292" s="248"/>
      <c r="AE292" s="855">
        <f>AF292-W292</f>
        <v>-223</v>
      </c>
      <c r="AF292" s="918">
        <v>277</v>
      </c>
      <c r="AG292" s="803" t="s">
        <v>1530</v>
      </c>
      <c r="AH292" s="248"/>
      <c r="AI292" s="248"/>
      <c r="AJ292" s="248"/>
      <c r="AK292" s="248"/>
      <c r="AL292" s="248"/>
      <c r="AM292" s="970"/>
      <c r="AN292" s="1073">
        <f t="shared" si="308"/>
        <v>-223</v>
      </c>
    </row>
    <row r="293" spans="1:40" s="228" customFormat="1" ht="44.1" customHeight="1">
      <c r="A293" s="848"/>
      <c r="B293" s="2438" t="s">
        <v>813</v>
      </c>
      <c r="C293" s="2240"/>
      <c r="D293" s="2240"/>
      <c r="E293" s="2240"/>
      <c r="F293" s="2378"/>
      <c r="G293" s="2229"/>
      <c r="H293" s="2240"/>
      <c r="I293" s="2352"/>
      <c r="J293" s="2388"/>
      <c r="K293" s="2439">
        <f>K294</f>
        <v>20690</v>
      </c>
      <c r="L293" s="2439">
        <f t="shared" ref="L293:M293" si="328">L294</f>
        <v>17000</v>
      </c>
      <c r="M293" s="2439">
        <f t="shared" si="328"/>
        <v>17000</v>
      </c>
      <c r="N293" s="899"/>
      <c r="O293" s="878"/>
      <c r="P293" s="899"/>
      <c r="Q293" s="899"/>
      <c r="R293" s="894"/>
      <c r="S293" s="894"/>
      <c r="T293" s="894"/>
      <c r="U293" s="894"/>
      <c r="V293" s="2439">
        <f t="shared" ref="V293:AF293" si="329">V294</f>
        <v>11000</v>
      </c>
      <c r="W293" s="2439">
        <f t="shared" si="329"/>
        <v>0</v>
      </c>
      <c r="X293" s="2439">
        <f t="shared" si="329"/>
        <v>0</v>
      </c>
      <c r="Y293" s="2439">
        <f t="shared" si="329"/>
        <v>0</v>
      </c>
      <c r="Z293" s="2439">
        <f t="shared" si="329"/>
        <v>0</v>
      </c>
      <c r="AA293" s="2439">
        <f t="shared" si="329"/>
        <v>0</v>
      </c>
      <c r="AB293" s="2439">
        <f t="shared" si="329"/>
        <v>3100</v>
      </c>
      <c r="AC293" s="2439">
        <f t="shared" si="329"/>
        <v>0</v>
      </c>
      <c r="AD293" s="2439">
        <f t="shared" si="329"/>
        <v>0</v>
      </c>
      <c r="AE293" s="2439">
        <f t="shared" si="329"/>
        <v>0</v>
      </c>
      <c r="AF293" s="2439">
        <f t="shared" si="329"/>
        <v>3100</v>
      </c>
      <c r="AG293" s="803"/>
      <c r="AH293" s="248"/>
      <c r="AI293" s="248"/>
      <c r="AJ293" s="248"/>
      <c r="AK293" s="248"/>
      <c r="AL293" s="248"/>
      <c r="AM293" s="970"/>
      <c r="AN293" s="1073"/>
    </row>
    <row r="294" spans="1:40" s="228" customFormat="1" ht="54.95" customHeight="1">
      <c r="A294" s="848">
        <v>1</v>
      </c>
      <c r="B294" s="2259" t="s">
        <v>1812</v>
      </c>
      <c r="C294" s="2323" t="s">
        <v>98</v>
      </c>
      <c r="D294" s="2241"/>
      <c r="E294" s="2241" t="s">
        <v>166</v>
      </c>
      <c r="F294" s="2378"/>
      <c r="G294" s="2229"/>
      <c r="H294" s="2371"/>
      <c r="I294" s="2229" t="s">
        <v>82</v>
      </c>
      <c r="J294" s="2440" t="s">
        <v>2365</v>
      </c>
      <c r="K294" s="2441">
        <v>20690</v>
      </c>
      <c r="L294" s="2441">
        <v>17000</v>
      </c>
      <c r="M294" s="2441">
        <v>17000</v>
      </c>
      <c r="N294" s="899"/>
      <c r="O294" s="878"/>
      <c r="P294" s="899"/>
      <c r="Q294" s="899"/>
      <c r="R294" s="894"/>
      <c r="S294" s="894"/>
      <c r="T294" s="894"/>
      <c r="U294" s="894"/>
      <c r="V294" s="2074">
        <v>11000</v>
      </c>
      <c r="W294" s="918"/>
      <c r="X294" s="248"/>
      <c r="Y294" s="248"/>
      <c r="Z294" s="248"/>
      <c r="AA294" s="2034"/>
      <c r="AB294" s="855">
        <v>3100</v>
      </c>
      <c r="AC294" s="855"/>
      <c r="AD294" s="248"/>
      <c r="AE294" s="855"/>
      <c r="AF294" s="855">
        <v>3100</v>
      </c>
      <c r="AG294" s="2240" t="s">
        <v>1815</v>
      </c>
      <c r="AH294" s="248"/>
      <c r="AI294" s="248"/>
      <c r="AJ294" s="248"/>
      <c r="AK294" s="248"/>
      <c r="AL294" s="248"/>
      <c r="AM294" s="970"/>
      <c r="AN294" s="1073"/>
    </row>
    <row r="295" spans="1:40" s="228" customFormat="1" ht="33.6" customHeight="1">
      <c r="A295" s="871" t="s">
        <v>457</v>
      </c>
      <c r="B295" s="875" t="s">
        <v>116</v>
      </c>
      <c r="C295" s="259"/>
      <c r="D295" s="259"/>
      <c r="E295" s="259"/>
      <c r="F295" s="259"/>
      <c r="G295" s="259"/>
      <c r="H295" s="259"/>
      <c r="I295" s="259"/>
      <c r="J295" s="259"/>
      <c r="K295" s="248">
        <f t="shared" ref="K295:W295" si="330">K296+K302</f>
        <v>401539</v>
      </c>
      <c r="L295" s="248">
        <f t="shared" si="330"/>
        <v>401539</v>
      </c>
      <c r="M295" s="248">
        <f t="shared" si="330"/>
        <v>220580</v>
      </c>
      <c r="N295" s="899">
        <f t="shared" si="330"/>
        <v>0</v>
      </c>
      <c r="O295" s="899">
        <f t="shared" si="330"/>
        <v>183580</v>
      </c>
      <c r="P295" s="899">
        <f t="shared" si="330"/>
        <v>0</v>
      </c>
      <c r="Q295" s="899">
        <f t="shared" si="330"/>
        <v>0</v>
      </c>
      <c r="R295" s="899">
        <f t="shared" si="330"/>
        <v>37000</v>
      </c>
      <c r="S295" s="899">
        <f t="shared" si="330"/>
        <v>110000</v>
      </c>
      <c r="T295" s="899">
        <f t="shared" si="330"/>
        <v>28642</v>
      </c>
      <c r="U295" s="899">
        <f t="shared" si="330"/>
        <v>85216</v>
      </c>
      <c r="V295" s="248">
        <f t="shared" si="330"/>
        <v>122216</v>
      </c>
      <c r="W295" s="919">
        <f t="shared" si="330"/>
        <v>64000</v>
      </c>
      <c r="X295" s="248">
        <f t="shared" ref="X295:AL295" si="331">X296+X302</f>
        <v>0</v>
      </c>
      <c r="Y295" s="248">
        <f t="shared" si="331"/>
        <v>0</v>
      </c>
      <c r="Z295" s="248">
        <f t="shared" si="331"/>
        <v>0</v>
      </c>
      <c r="AA295" s="2034">
        <f t="shared" si="331"/>
        <v>32487.684000000001</v>
      </c>
      <c r="AB295" s="248">
        <f t="shared" si="331"/>
        <v>66000</v>
      </c>
      <c r="AC295" s="248">
        <f t="shared" ref="AC295" si="332">AC296+AC302</f>
        <v>74000</v>
      </c>
      <c r="AD295" s="248">
        <f t="shared" ref="AD295:AE295" si="333">AD296+AD302</f>
        <v>0</v>
      </c>
      <c r="AE295" s="248">
        <f t="shared" si="333"/>
        <v>0</v>
      </c>
      <c r="AF295" s="919">
        <f t="shared" si="331"/>
        <v>59000</v>
      </c>
      <c r="AG295" s="258"/>
      <c r="AH295" s="248">
        <f t="shared" si="331"/>
        <v>0</v>
      </c>
      <c r="AI295" s="248">
        <f t="shared" si="331"/>
        <v>0</v>
      </c>
      <c r="AJ295" s="248">
        <f t="shared" si="331"/>
        <v>0</v>
      </c>
      <c r="AK295" s="248">
        <f t="shared" si="331"/>
        <v>0</v>
      </c>
      <c r="AL295" s="248">
        <f t="shared" si="331"/>
        <v>0</v>
      </c>
      <c r="AM295" s="855"/>
      <c r="AN295" s="1073">
        <f t="shared" si="308"/>
        <v>-5000</v>
      </c>
    </row>
    <row r="296" spans="1:40" s="693" customFormat="1" ht="18" customHeight="1">
      <c r="A296" s="839" t="s">
        <v>893</v>
      </c>
      <c r="B296" s="901" t="s">
        <v>75</v>
      </c>
      <c r="C296" s="841"/>
      <c r="D296" s="841"/>
      <c r="E296" s="841"/>
      <c r="F296" s="841"/>
      <c r="G296" s="841"/>
      <c r="H296" s="841"/>
      <c r="I296" s="841"/>
      <c r="J296" s="841"/>
      <c r="K296" s="902">
        <f>K297+K299</f>
        <v>280580</v>
      </c>
      <c r="L296" s="902">
        <f t="shared" ref="L296:W296" si="334">L297+L299</f>
        <v>280580</v>
      </c>
      <c r="M296" s="902">
        <f t="shared" si="334"/>
        <v>153580</v>
      </c>
      <c r="N296" s="903">
        <f t="shared" si="334"/>
        <v>0</v>
      </c>
      <c r="O296" s="903">
        <f t="shared" si="334"/>
        <v>153580</v>
      </c>
      <c r="P296" s="903">
        <f t="shared" si="334"/>
        <v>0</v>
      </c>
      <c r="Q296" s="903">
        <f t="shared" si="334"/>
        <v>0</v>
      </c>
      <c r="R296" s="903">
        <f t="shared" si="334"/>
        <v>37000</v>
      </c>
      <c r="S296" s="903">
        <f t="shared" si="334"/>
        <v>63000</v>
      </c>
      <c r="T296" s="903">
        <f t="shared" si="334"/>
        <v>27000</v>
      </c>
      <c r="U296" s="903">
        <f t="shared" si="334"/>
        <v>56216</v>
      </c>
      <c r="V296" s="902">
        <f t="shared" si="334"/>
        <v>93216</v>
      </c>
      <c r="W296" s="1991">
        <f t="shared" si="334"/>
        <v>33000</v>
      </c>
      <c r="X296" s="902">
        <f t="shared" ref="X296:AL296" si="335">X297+X299</f>
        <v>0</v>
      </c>
      <c r="Y296" s="902">
        <f t="shared" si="335"/>
        <v>0</v>
      </c>
      <c r="Z296" s="902">
        <f t="shared" si="335"/>
        <v>0</v>
      </c>
      <c r="AA296" s="2042">
        <f t="shared" si="335"/>
        <v>18248</v>
      </c>
      <c r="AB296" s="902">
        <f t="shared" si="335"/>
        <v>28000</v>
      </c>
      <c r="AC296" s="902">
        <f t="shared" ref="AC296" si="336">AC297+AC299</f>
        <v>31000</v>
      </c>
      <c r="AD296" s="902">
        <f t="shared" ref="AD296:AE296" si="337">AD297+AD299</f>
        <v>0</v>
      </c>
      <c r="AE296" s="902">
        <f t="shared" si="337"/>
        <v>0</v>
      </c>
      <c r="AF296" s="1991">
        <f t="shared" si="335"/>
        <v>28000</v>
      </c>
      <c r="AG296" s="846"/>
      <c r="AH296" s="902">
        <f t="shared" si="335"/>
        <v>0</v>
      </c>
      <c r="AI296" s="902">
        <f t="shared" si="335"/>
        <v>0</v>
      </c>
      <c r="AJ296" s="902">
        <f t="shared" si="335"/>
        <v>0</v>
      </c>
      <c r="AK296" s="902">
        <f t="shared" si="335"/>
        <v>0</v>
      </c>
      <c r="AL296" s="902">
        <f t="shared" si="335"/>
        <v>0</v>
      </c>
      <c r="AM296" s="847"/>
      <c r="AN296" s="1073">
        <f t="shared" si="308"/>
        <v>-5000</v>
      </c>
    </row>
    <row r="297" spans="1:40" s="228" customFormat="1" ht="36.950000000000003" customHeight="1">
      <c r="A297" s="871"/>
      <c r="B297" s="875" t="s">
        <v>789</v>
      </c>
      <c r="C297" s="259"/>
      <c r="D297" s="259"/>
      <c r="E297" s="259"/>
      <c r="F297" s="259"/>
      <c r="G297" s="259"/>
      <c r="H297" s="259"/>
      <c r="I297" s="259"/>
      <c r="J297" s="259"/>
      <c r="K297" s="248">
        <f t="shared" ref="K297:AL297" si="338">K298</f>
        <v>116750</v>
      </c>
      <c r="L297" s="248">
        <f t="shared" si="338"/>
        <v>116750</v>
      </c>
      <c r="M297" s="248">
        <f t="shared" si="338"/>
        <v>63580</v>
      </c>
      <c r="N297" s="899">
        <f t="shared" si="338"/>
        <v>0</v>
      </c>
      <c r="O297" s="899">
        <f t="shared" si="338"/>
        <v>63580</v>
      </c>
      <c r="P297" s="899">
        <f t="shared" si="338"/>
        <v>0</v>
      </c>
      <c r="Q297" s="899">
        <f t="shared" si="338"/>
        <v>0</v>
      </c>
      <c r="R297" s="899">
        <f t="shared" si="338"/>
        <v>0</v>
      </c>
      <c r="S297" s="899">
        <f t="shared" si="338"/>
        <v>36000</v>
      </c>
      <c r="T297" s="899">
        <f t="shared" si="338"/>
        <v>0</v>
      </c>
      <c r="U297" s="899">
        <f t="shared" si="338"/>
        <v>16216</v>
      </c>
      <c r="V297" s="248">
        <f t="shared" si="338"/>
        <v>16216</v>
      </c>
      <c r="W297" s="919">
        <f t="shared" si="338"/>
        <v>20000</v>
      </c>
      <c r="X297" s="248">
        <f t="shared" si="338"/>
        <v>0</v>
      </c>
      <c r="Y297" s="248">
        <f t="shared" si="338"/>
        <v>0</v>
      </c>
      <c r="Z297" s="248">
        <f t="shared" si="338"/>
        <v>0</v>
      </c>
      <c r="AA297" s="2034">
        <f t="shared" si="338"/>
        <v>10139</v>
      </c>
      <c r="AB297" s="248">
        <f t="shared" si="338"/>
        <v>15000</v>
      </c>
      <c r="AC297" s="248">
        <f t="shared" si="338"/>
        <v>15000</v>
      </c>
      <c r="AD297" s="248">
        <f t="shared" si="338"/>
        <v>0</v>
      </c>
      <c r="AE297" s="248">
        <f t="shared" si="338"/>
        <v>0</v>
      </c>
      <c r="AF297" s="919">
        <f t="shared" si="338"/>
        <v>15000</v>
      </c>
      <c r="AG297" s="258"/>
      <c r="AH297" s="248">
        <f t="shared" si="338"/>
        <v>0</v>
      </c>
      <c r="AI297" s="248">
        <f t="shared" si="338"/>
        <v>0</v>
      </c>
      <c r="AJ297" s="248">
        <f t="shared" si="338"/>
        <v>0</v>
      </c>
      <c r="AK297" s="248">
        <f t="shared" si="338"/>
        <v>0</v>
      </c>
      <c r="AL297" s="248">
        <f t="shared" si="338"/>
        <v>0</v>
      </c>
      <c r="AM297" s="855"/>
      <c r="AN297" s="1073">
        <f t="shared" si="308"/>
        <v>-5000</v>
      </c>
    </row>
    <row r="298" spans="1:40" s="228" customFormat="1" ht="76.5" customHeight="1">
      <c r="A298" s="848">
        <v>1</v>
      </c>
      <c r="B298" s="876" t="s">
        <v>870</v>
      </c>
      <c r="C298" s="259" t="s">
        <v>209</v>
      </c>
      <c r="D298" s="259" t="s">
        <v>227</v>
      </c>
      <c r="E298" s="259" t="s">
        <v>207</v>
      </c>
      <c r="F298" s="259">
        <v>7934917</v>
      </c>
      <c r="G298" s="259"/>
      <c r="H298" s="819" t="s">
        <v>575</v>
      </c>
      <c r="I298" s="259" t="s">
        <v>83</v>
      </c>
      <c r="J298" s="259" t="s">
        <v>910</v>
      </c>
      <c r="K298" s="877">
        <v>116750</v>
      </c>
      <c r="L298" s="877">
        <v>116750</v>
      </c>
      <c r="M298" s="877">
        <v>63580</v>
      </c>
      <c r="N298" s="899"/>
      <c r="O298" s="878">
        <v>63580</v>
      </c>
      <c r="P298" s="899"/>
      <c r="Q298" s="899"/>
      <c r="R298" s="899"/>
      <c r="S298" s="894">
        <v>36000</v>
      </c>
      <c r="T298" s="899"/>
      <c r="U298" s="894">
        <v>16216</v>
      </c>
      <c r="V298" s="855">
        <f>R298+U298</f>
        <v>16216</v>
      </c>
      <c r="W298" s="930">
        <v>20000</v>
      </c>
      <c r="X298" s="248"/>
      <c r="Y298" s="248"/>
      <c r="Z298" s="248"/>
      <c r="AA298" s="2035">
        <v>10139</v>
      </c>
      <c r="AB298" s="923">
        <v>15000</v>
      </c>
      <c r="AC298" s="923">
        <v>15000</v>
      </c>
      <c r="AD298" s="248"/>
      <c r="AE298" s="248"/>
      <c r="AF298" s="923">
        <v>15000</v>
      </c>
      <c r="AG298" s="1823" t="s">
        <v>1570</v>
      </c>
      <c r="AH298" s="248"/>
      <c r="AI298" s="248"/>
      <c r="AJ298" s="248"/>
      <c r="AK298" s="248"/>
      <c r="AL298" s="248"/>
      <c r="AM298" s="819" t="s">
        <v>1760</v>
      </c>
      <c r="AN298" s="1073">
        <f t="shared" si="308"/>
        <v>-5000</v>
      </c>
    </row>
    <row r="299" spans="1:40" s="228" customFormat="1" ht="34.5" customHeight="1">
      <c r="A299" s="871"/>
      <c r="B299" s="875" t="s">
        <v>790</v>
      </c>
      <c r="C299" s="259"/>
      <c r="D299" s="259"/>
      <c r="E299" s="259"/>
      <c r="F299" s="259"/>
      <c r="G299" s="259"/>
      <c r="H299" s="259"/>
      <c r="I299" s="259"/>
      <c r="J299" s="259"/>
      <c r="K299" s="248">
        <f>K300+K301</f>
        <v>163830</v>
      </c>
      <c r="L299" s="248">
        <f t="shared" ref="L299:AL299" si="339">L300+L301</f>
        <v>163830</v>
      </c>
      <c r="M299" s="248">
        <f t="shared" si="339"/>
        <v>90000</v>
      </c>
      <c r="N299" s="899">
        <f t="shared" si="339"/>
        <v>0</v>
      </c>
      <c r="O299" s="899">
        <f t="shared" si="339"/>
        <v>90000</v>
      </c>
      <c r="P299" s="899">
        <f t="shared" si="339"/>
        <v>0</v>
      </c>
      <c r="Q299" s="899">
        <f t="shared" si="339"/>
        <v>0</v>
      </c>
      <c r="R299" s="899">
        <f t="shared" si="339"/>
        <v>37000</v>
      </c>
      <c r="S299" s="899">
        <f t="shared" si="339"/>
        <v>27000</v>
      </c>
      <c r="T299" s="899">
        <f t="shared" si="339"/>
        <v>27000</v>
      </c>
      <c r="U299" s="899">
        <f t="shared" si="339"/>
        <v>40000</v>
      </c>
      <c r="V299" s="248">
        <f t="shared" si="339"/>
        <v>77000</v>
      </c>
      <c r="W299" s="919">
        <f t="shared" si="339"/>
        <v>13000</v>
      </c>
      <c r="X299" s="248">
        <f t="shared" si="339"/>
        <v>0</v>
      </c>
      <c r="Y299" s="248">
        <f t="shared" si="339"/>
        <v>0</v>
      </c>
      <c r="Z299" s="248">
        <f t="shared" si="339"/>
        <v>0</v>
      </c>
      <c r="AA299" s="2034">
        <f t="shared" si="339"/>
        <v>8109</v>
      </c>
      <c r="AB299" s="248">
        <f t="shared" ref="AB299:AF299" si="340">AB300+AB301</f>
        <v>13000</v>
      </c>
      <c r="AC299" s="248">
        <f t="shared" ref="AC299" si="341">AC300+AC301</f>
        <v>16000</v>
      </c>
      <c r="AD299" s="248">
        <f t="shared" si="340"/>
        <v>0</v>
      </c>
      <c r="AE299" s="248">
        <f t="shared" si="340"/>
        <v>0</v>
      </c>
      <c r="AF299" s="919">
        <f t="shared" si="340"/>
        <v>13000</v>
      </c>
      <c r="AG299" s="258"/>
      <c r="AH299" s="248">
        <f t="shared" si="339"/>
        <v>0</v>
      </c>
      <c r="AI299" s="248">
        <f t="shared" si="339"/>
        <v>0</v>
      </c>
      <c r="AJ299" s="248">
        <f t="shared" si="339"/>
        <v>0</v>
      </c>
      <c r="AK299" s="248">
        <f t="shared" si="339"/>
        <v>0</v>
      </c>
      <c r="AL299" s="248">
        <f t="shared" si="339"/>
        <v>0</v>
      </c>
      <c r="AM299" s="248"/>
      <c r="AN299" s="1073">
        <f t="shared" si="308"/>
        <v>0</v>
      </c>
    </row>
    <row r="300" spans="1:40" s="228" customFormat="1" ht="54.6" customHeight="1">
      <c r="A300" s="848">
        <v>1</v>
      </c>
      <c r="B300" s="876" t="s">
        <v>364</v>
      </c>
      <c r="C300" s="819" t="s">
        <v>101</v>
      </c>
      <c r="D300" s="819" t="s">
        <v>355</v>
      </c>
      <c r="E300" s="819" t="s">
        <v>366</v>
      </c>
      <c r="F300" s="1030">
        <v>7845008</v>
      </c>
      <c r="G300" s="819"/>
      <c r="H300" s="819" t="s">
        <v>367</v>
      </c>
      <c r="I300" s="259" t="s">
        <v>96</v>
      </c>
      <c r="J300" s="259" t="s">
        <v>369</v>
      </c>
      <c r="K300" s="877">
        <v>82715</v>
      </c>
      <c r="L300" s="877">
        <v>82715</v>
      </c>
      <c r="M300" s="877">
        <v>44000</v>
      </c>
      <c r="N300" s="899"/>
      <c r="O300" s="878">
        <v>44000</v>
      </c>
      <c r="P300" s="899"/>
      <c r="Q300" s="899"/>
      <c r="R300" s="878">
        <v>20000</v>
      </c>
      <c r="S300" s="878">
        <v>12000</v>
      </c>
      <c r="T300" s="878">
        <v>12000</v>
      </c>
      <c r="U300" s="878">
        <v>20000</v>
      </c>
      <c r="V300" s="855">
        <f>R300+U300</f>
        <v>40000</v>
      </c>
      <c r="W300" s="918">
        <v>4000</v>
      </c>
      <c r="X300" s="248"/>
      <c r="Y300" s="248"/>
      <c r="Z300" s="248"/>
      <c r="AA300" s="2043">
        <v>4000</v>
      </c>
      <c r="AB300" s="855">
        <v>4000</v>
      </c>
      <c r="AC300" s="855">
        <v>7000</v>
      </c>
      <c r="AD300" s="248"/>
      <c r="AE300" s="248"/>
      <c r="AF300" s="918">
        <v>4000</v>
      </c>
      <c r="AG300" s="1735" t="s">
        <v>1631</v>
      </c>
      <c r="AH300" s="248"/>
      <c r="AI300" s="248"/>
      <c r="AJ300" s="248"/>
      <c r="AK300" s="248"/>
      <c r="AL300" s="248"/>
      <c r="AM300" s="855" t="s">
        <v>1757</v>
      </c>
      <c r="AN300" s="1073">
        <f t="shared" si="308"/>
        <v>0</v>
      </c>
    </row>
    <row r="301" spans="1:40" s="228" customFormat="1" ht="54.6" customHeight="1">
      <c r="A301" s="848">
        <v>2</v>
      </c>
      <c r="B301" s="876" t="s">
        <v>365</v>
      </c>
      <c r="C301" s="819" t="s">
        <v>101</v>
      </c>
      <c r="D301" s="819" t="s">
        <v>355</v>
      </c>
      <c r="E301" s="819" t="s">
        <v>366</v>
      </c>
      <c r="F301" s="1030">
        <v>7884375</v>
      </c>
      <c r="G301" s="819"/>
      <c r="H301" s="819" t="s">
        <v>368</v>
      </c>
      <c r="I301" s="259" t="s">
        <v>96</v>
      </c>
      <c r="J301" s="259" t="s">
        <v>370</v>
      </c>
      <c r="K301" s="877">
        <v>81115</v>
      </c>
      <c r="L301" s="877">
        <v>81115</v>
      </c>
      <c r="M301" s="877">
        <v>46000</v>
      </c>
      <c r="N301" s="899"/>
      <c r="O301" s="878">
        <v>46000</v>
      </c>
      <c r="P301" s="899"/>
      <c r="Q301" s="899"/>
      <c r="R301" s="878">
        <v>17000</v>
      </c>
      <c r="S301" s="878">
        <v>15000</v>
      </c>
      <c r="T301" s="878">
        <v>15000</v>
      </c>
      <c r="U301" s="878">
        <v>20000</v>
      </c>
      <c r="V301" s="855">
        <f>R301+U301</f>
        <v>37000</v>
      </c>
      <c r="W301" s="918">
        <v>9000</v>
      </c>
      <c r="X301" s="248"/>
      <c r="Y301" s="248"/>
      <c r="Z301" s="248"/>
      <c r="AA301" s="2043">
        <v>4109</v>
      </c>
      <c r="AB301" s="855">
        <v>9000</v>
      </c>
      <c r="AC301" s="855">
        <v>9000</v>
      </c>
      <c r="AD301" s="248"/>
      <c r="AE301" s="248"/>
      <c r="AF301" s="918">
        <v>9000</v>
      </c>
      <c r="AG301" s="855"/>
      <c r="AH301" s="248"/>
      <c r="AI301" s="248"/>
      <c r="AJ301" s="248"/>
      <c r="AK301" s="248"/>
      <c r="AL301" s="248"/>
      <c r="AM301" s="855"/>
      <c r="AN301" s="1073">
        <f t="shared" si="308"/>
        <v>0</v>
      </c>
    </row>
    <row r="302" spans="1:40" s="772" customFormat="1" ht="24" customHeight="1">
      <c r="A302" s="1045" t="s">
        <v>894</v>
      </c>
      <c r="B302" s="1046" t="s">
        <v>87</v>
      </c>
      <c r="C302" s="1047"/>
      <c r="D302" s="1047"/>
      <c r="E302" s="1047"/>
      <c r="F302" s="1048"/>
      <c r="G302" s="1047"/>
      <c r="H302" s="1047"/>
      <c r="I302" s="1049"/>
      <c r="J302" s="1049"/>
      <c r="K302" s="1050">
        <f>K303+K305</f>
        <v>120959</v>
      </c>
      <c r="L302" s="1050">
        <f t="shared" ref="L302:W302" si="342">L303+L305</f>
        <v>120959</v>
      </c>
      <c r="M302" s="1050">
        <f t="shared" si="342"/>
        <v>67000</v>
      </c>
      <c r="N302" s="1051">
        <f t="shared" si="342"/>
        <v>0</v>
      </c>
      <c r="O302" s="1051">
        <f t="shared" si="342"/>
        <v>30000</v>
      </c>
      <c r="P302" s="1051">
        <f t="shared" si="342"/>
        <v>0</v>
      </c>
      <c r="Q302" s="1051">
        <f t="shared" si="342"/>
        <v>0</v>
      </c>
      <c r="R302" s="1051">
        <f t="shared" si="342"/>
        <v>0</v>
      </c>
      <c r="S302" s="1051">
        <f t="shared" si="342"/>
        <v>47000</v>
      </c>
      <c r="T302" s="1051">
        <f t="shared" si="342"/>
        <v>1642</v>
      </c>
      <c r="U302" s="1051">
        <f t="shared" si="342"/>
        <v>29000</v>
      </c>
      <c r="V302" s="1050">
        <f t="shared" si="342"/>
        <v>29000</v>
      </c>
      <c r="W302" s="2006">
        <f t="shared" si="342"/>
        <v>31000</v>
      </c>
      <c r="X302" s="1050">
        <f t="shared" ref="X302:AL302" si="343">X303+X305</f>
        <v>0</v>
      </c>
      <c r="Y302" s="1050">
        <f t="shared" si="343"/>
        <v>0</v>
      </c>
      <c r="Z302" s="1050">
        <f t="shared" si="343"/>
        <v>0</v>
      </c>
      <c r="AA302" s="2068">
        <f t="shared" si="343"/>
        <v>14239.683999999999</v>
      </c>
      <c r="AB302" s="1050">
        <f t="shared" si="343"/>
        <v>38000</v>
      </c>
      <c r="AC302" s="1050">
        <f t="shared" ref="AC302" si="344">AC303+AC305</f>
        <v>43000</v>
      </c>
      <c r="AD302" s="1050">
        <f t="shared" ref="AD302:AE302" si="345">AD303+AD305</f>
        <v>0</v>
      </c>
      <c r="AE302" s="1050">
        <f t="shared" si="345"/>
        <v>0</v>
      </c>
      <c r="AF302" s="2006">
        <f t="shared" si="343"/>
        <v>31000</v>
      </c>
      <c r="AG302" s="1052"/>
      <c r="AH302" s="1050">
        <f t="shared" si="343"/>
        <v>0</v>
      </c>
      <c r="AI302" s="1050">
        <f t="shared" si="343"/>
        <v>0</v>
      </c>
      <c r="AJ302" s="1050">
        <f t="shared" si="343"/>
        <v>0</v>
      </c>
      <c r="AK302" s="1050">
        <f t="shared" si="343"/>
        <v>0</v>
      </c>
      <c r="AL302" s="1050">
        <f t="shared" si="343"/>
        <v>0</v>
      </c>
      <c r="AM302" s="1053"/>
      <c r="AN302" s="1073">
        <f t="shared" si="308"/>
        <v>0</v>
      </c>
    </row>
    <row r="303" spans="1:40" s="250" customFormat="1" ht="36.6" customHeight="1">
      <c r="A303" s="1054"/>
      <c r="B303" s="875" t="s">
        <v>791</v>
      </c>
      <c r="C303" s="1055"/>
      <c r="D303" s="1055"/>
      <c r="E303" s="1055"/>
      <c r="F303" s="1055"/>
      <c r="G303" s="1055"/>
      <c r="H303" s="1055"/>
      <c r="I303" s="1055"/>
      <c r="J303" s="1055"/>
      <c r="K303" s="888">
        <f t="shared" ref="K303:AL303" si="346">K304</f>
        <v>52162</v>
      </c>
      <c r="L303" s="888">
        <f t="shared" si="346"/>
        <v>52162</v>
      </c>
      <c r="M303" s="888">
        <f t="shared" si="346"/>
        <v>30000</v>
      </c>
      <c r="N303" s="889">
        <f t="shared" si="346"/>
        <v>0</v>
      </c>
      <c r="O303" s="889">
        <f t="shared" si="346"/>
        <v>30000</v>
      </c>
      <c r="P303" s="889">
        <f t="shared" si="346"/>
        <v>0</v>
      </c>
      <c r="Q303" s="889">
        <f t="shared" si="346"/>
        <v>0</v>
      </c>
      <c r="R303" s="889">
        <f t="shared" si="346"/>
        <v>0</v>
      </c>
      <c r="S303" s="889">
        <f t="shared" si="346"/>
        <v>10000</v>
      </c>
      <c r="T303" s="889">
        <f t="shared" si="346"/>
        <v>525</v>
      </c>
      <c r="U303" s="889">
        <f t="shared" si="346"/>
        <v>10000</v>
      </c>
      <c r="V303" s="888">
        <f t="shared" si="346"/>
        <v>10000</v>
      </c>
      <c r="W303" s="1985">
        <f t="shared" si="346"/>
        <v>13000</v>
      </c>
      <c r="X303" s="888">
        <f t="shared" si="346"/>
        <v>0</v>
      </c>
      <c r="Y303" s="888">
        <f t="shared" si="346"/>
        <v>0</v>
      </c>
      <c r="Z303" s="888">
        <f t="shared" si="346"/>
        <v>0</v>
      </c>
      <c r="AA303" s="2037">
        <f t="shared" si="346"/>
        <v>13000</v>
      </c>
      <c r="AB303" s="888">
        <f t="shared" si="346"/>
        <v>20000</v>
      </c>
      <c r="AC303" s="888">
        <f t="shared" si="346"/>
        <v>20000</v>
      </c>
      <c r="AD303" s="888">
        <f t="shared" si="346"/>
        <v>0</v>
      </c>
      <c r="AE303" s="888">
        <f t="shared" si="346"/>
        <v>0</v>
      </c>
      <c r="AF303" s="1985">
        <f t="shared" si="346"/>
        <v>13000</v>
      </c>
      <c r="AG303" s="890"/>
      <c r="AH303" s="888">
        <f t="shared" si="346"/>
        <v>0</v>
      </c>
      <c r="AI303" s="888">
        <f t="shared" si="346"/>
        <v>0</v>
      </c>
      <c r="AJ303" s="888">
        <f t="shared" si="346"/>
        <v>0</v>
      </c>
      <c r="AK303" s="888">
        <f t="shared" si="346"/>
        <v>0</v>
      </c>
      <c r="AL303" s="888">
        <f t="shared" si="346"/>
        <v>0</v>
      </c>
      <c r="AM303" s="888"/>
      <c r="AN303" s="1073">
        <f t="shared" si="308"/>
        <v>0</v>
      </c>
    </row>
    <row r="304" spans="1:40" s="663" customFormat="1" ht="48.6" customHeight="1">
      <c r="A304" s="848">
        <v>1</v>
      </c>
      <c r="B304" s="897" t="s">
        <v>580</v>
      </c>
      <c r="C304" s="818" t="s">
        <v>130</v>
      </c>
      <c r="D304" s="818" t="s">
        <v>290</v>
      </c>
      <c r="E304" s="818" t="s">
        <v>291</v>
      </c>
      <c r="F304" s="259">
        <v>7897934</v>
      </c>
      <c r="G304" s="259"/>
      <c r="H304" s="1056" t="s">
        <v>432</v>
      </c>
      <c r="I304" s="259" t="s">
        <v>96</v>
      </c>
      <c r="J304" s="259" t="s">
        <v>433</v>
      </c>
      <c r="K304" s="877">
        <v>52162</v>
      </c>
      <c r="L304" s="877">
        <v>52162</v>
      </c>
      <c r="M304" s="855">
        <f>N304+O304+P304+Q304</f>
        <v>30000</v>
      </c>
      <c r="N304" s="854"/>
      <c r="O304" s="854">
        <v>30000</v>
      </c>
      <c r="P304" s="854"/>
      <c r="Q304" s="854"/>
      <c r="R304" s="854"/>
      <c r="S304" s="854">
        <v>10000</v>
      </c>
      <c r="T304" s="854">
        <v>525</v>
      </c>
      <c r="U304" s="854">
        <v>10000</v>
      </c>
      <c r="V304" s="855">
        <f>R304+U304</f>
        <v>10000</v>
      </c>
      <c r="W304" s="918">
        <v>13000</v>
      </c>
      <c r="X304" s="855"/>
      <c r="Y304" s="855"/>
      <c r="Z304" s="855"/>
      <c r="AA304" s="2043">
        <v>13000</v>
      </c>
      <c r="AB304" s="855">
        <v>20000</v>
      </c>
      <c r="AC304" s="855">
        <v>20000</v>
      </c>
      <c r="AD304" s="855">
        <f>AF304-W304</f>
        <v>0</v>
      </c>
      <c r="AE304" s="855"/>
      <c r="AF304" s="918">
        <v>13000</v>
      </c>
      <c r="AG304" s="819" t="s">
        <v>1531</v>
      </c>
      <c r="AH304" s="855"/>
      <c r="AI304" s="855"/>
      <c r="AJ304" s="855"/>
      <c r="AK304" s="855"/>
      <c r="AL304" s="855"/>
      <c r="AM304" s="855"/>
      <c r="AN304" s="1073">
        <f t="shared" si="308"/>
        <v>0</v>
      </c>
    </row>
    <row r="305" spans="1:40" s="663" customFormat="1" ht="28.5">
      <c r="A305" s="848"/>
      <c r="B305" s="875" t="s">
        <v>790</v>
      </c>
      <c r="C305" s="818"/>
      <c r="D305" s="818"/>
      <c r="E305" s="818"/>
      <c r="F305" s="259"/>
      <c r="G305" s="259"/>
      <c r="H305" s="1056"/>
      <c r="I305" s="259"/>
      <c r="J305" s="259"/>
      <c r="K305" s="873">
        <f>K306</f>
        <v>68797</v>
      </c>
      <c r="L305" s="873">
        <f t="shared" ref="L305:AL305" si="347">L306</f>
        <v>68797</v>
      </c>
      <c r="M305" s="873">
        <f t="shared" si="347"/>
        <v>37000</v>
      </c>
      <c r="N305" s="874">
        <f t="shared" si="347"/>
        <v>0</v>
      </c>
      <c r="O305" s="874">
        <f t="shared" si="347"/>
        <v>0</v>
      </c>
      <c r="P305" s="874">
        <f t="shared" si="347"/>
        <v>0</v>
      </c>
      <c r="Q305" s="874">
        <f t="shared" si="347"/>
        <v>0</v>
      </c>
      <c r="R305" s="874">
        <f t="shared" si="347"/>
        <v>0</v>
      </c>
      <c r="S305" s="874">
        <f t="shared" si="347"/>
        <v>37000</v>
      </c>
      <c r="T305" s="874">
        <f t="shared" si="347"/>
        <v>1117</v>
      </c>
      <c r="U305" s="874">
        <f t="shared" si="347"/>
        <v>19000</v>
      </c>
      <c r="V305" s="873">
        <f t="shared" si="347"/>
        <v>19000</v>
      </c>
      <c r="W305" s="1983">
        <f t="shared" si="347"/>
        <v>18000</v>
      </c>
      <c r="X305" s="873">
        <f t="shared" si="347"/>
        <v>0</v>
      </c>
      <c r="Y305" s="873">
        <f t="shared" si="347"/>
        <v>0</v>
      </c>
      <c r="Z305" s="873">
        <f t="shared" si="347"/>
        <v>0</v>
      </c>
      <c r="AA305" s="2034">
        <f t="shared" si="347"/>
        <v>1239.684</v>
      </c>
      <c r="AB305" s="873">
        <f t="shared" si="347"/>
        <v>18000</v>
      </c>
      <c r="AC305" s="873">
        <f t="shared" si="347"/>
        <v>23000</v>
      </c>
      <c r="AD305" s="873">
        <f t="shared" si="347"/>
        <v>0</v>
      </c>
      <c r="AE305" s="873">
        <f t="shared" si="347"/>
        <v>0</v>
      </c>
      <c r="AF305" s="1983">
        <f t="shared" si="347"/>
        <v>18000</v>
      </c>
      <c r="AG305" s="258"/>
      <c r="AH305" s="873">
        <f t="shared" si="347"/>
        <v>0</v>
      </c>
      <c r="AI305" s="873">
        <f t="shared" si="347"/>
        <v>0</v>
      </c>
      <c r="AJ305" s="873">
        <f t="shared" si="347"/>
        <v>0</v>
      </c>
      <c r="AK305" s="873">
        <f t="shared" si="347"/>
        <v>0</v>
      </c>
      <c r="AL305" s="873">
        <f t="shared" si="347"/>
        <v>0</v>
      </c>
      <c r="AM305" s="855"/>
      <c r="AN305" s="1073">
        <f t="shared" si="308"/>
        <v>0</v>
      </c>
    </row>
    <row r="306" spans="1:40" s="228" customFormat="1" ht="62.1" customHeight="1">
      <c r="A306" s="848">
        <v>1</v>
      </c>
      <c r="B306" s="876" t="s">
        <v>579</v>
      </c>
      <c r="C306" s="819" t="s">
        <v>101</v>
      </c>
      <c r="D306" s="819" t="s">
        <v>355</v>
      </c>
      <c r="E306" s="819" t="s">
        <v>366</v>
      </c>
      <c r="F306" s="1030">
        <v>7938217</v>
      </c>
      <c r="G306" s="819"/>
      <c r="H306" s="819" t="s">
        <v>577</v>
      </c>
      <c r="I306" s="1733" t="s">
        <v>83</v>
      </c>
      <c r="J306" s="1734" t="s">
        <v>578</v>
      </c>
      <c r="K306" s="877">
        <v>68797</v>
      </c>
      <c r="L306" s="877">
        <v>68797</v>
      </c>
      <c r="M306" s="877">
        <v>37000</v>
      </c>
      <c r="N306" s="899"/>
      <c r="O306" s="878"/>
      <c r="P306" s="899"/>
      <c r="Q306" s="899"/>
      <c r="R306" s="878"/>
      <c r="S306" s="878">
        <v>37000</v>
      </c>
      <c r="T306" s="878">
        <v>1117</v>
      </c>
      <c r="U306" s="878">
        <v>19000</v>
      </c>
      <c r="V306" s="855">
        <f>R306+U306</f>
        <v>19000</v>
      </c>
      <c r="W306" s="918">
        <v>18000</v>
      </c>
      <c r="X306" s="248"/>
      <c r="Y306" s="248"/>
      <c r="Z306" s="248"/>
      <c r="AA306" s="2059">
        <v>1239.684</v>
      </c>
      <c r="AB306" s="855">
        <v>18000</v>
      </c>
      <c r="AC306" s="855">
        <v>23000</v>
      </c>
      <c r="AD306" s="248"/>
      <c r="AE306" s="248"/>
      <c r="AF306" s="918">
        <v>18000</v>
      </c>
      <c r="AG306" s="1735" t="s">
        <v>1631</v>
      </c>
      <c r="AH306" s="248"/>
      <c r="AI306" s="248"/>
      <c r="AJ306" s="248"/>
      <c r="AK306" s="248"/>
      <c r="AL306" s="248"/>
      <c r="AM306" s="855" t="s">
        <v>1757</v>
      </c>
      <c r="AN306" s="1073">
        <f t="shared" si="308"/>
        <v>0</v>
      </c>
    </row>
    <row r="307" spans="1:40" s="228" customFormat="1" ht="36.950000000000003" customHeight="1">
      <c r="A307" s="871" t="s">
        <v>895</v>
      </c>
      <c r="B307" s="875" t="s">
        <v>88</v>
      </c>
      <c r="C307" s="913"/>
      <c r="D307" s="259"/>
      <c r="E307" s="259"/>
      <c r="F307" s="259"/>
      <c r="G307" s="259"/>
      <c r="H307" s="259"/>
      <c r="I307" s="259"/>
      <c r="J307" s="259"/>
      <c r="K307" s="248">
        <f>K308</f>
        <v>299630</v>
      </c>
      <c r="L307" s="248">
        <f t="shared" ref="L307:AL307" si="348">L308</f>
        <v>299630</v>
      </c>
      <c r="M307" s="248">
        <f t="shared" si="348"/>
        <v>107000</v>
      </c>
      <c r="N307" s="899">
        <f t="shared" si="348"/>
        <v>0</v>
      </c>
      <c r="O307" s="899">
        <f t="shared" si="348"/>
        <v>77000</v>
      </c>
      <c r="P307" s="899">
        <f t="shared" si="348"/>
        <v>0</v>
      </c>
      <c r="Q307" s="899">
        <f t="shared" si="348"/>
        <v>0</v>
      </c>
      <c r="R307" s="899">
        <f t="shared" si="348"/>
        <v>0</v>
      </c>
      <c r="S307" s="899">
        <f t="shared" si="348"/>
        <v>0</v>
      </c>
      <c r="T307" s="899">
        <f t="shared" si="348"/>
        <v>0</v>
      </c>
      <c r="U307" s="899">
        <f t="shared" si="348"/>
        <v>0</v>
      </c>
      <c r="V307" s="248">
        <f t="shared" si="348"/>
        <v>0</v>
      </c>
      <c r="W307" s="919">
        <f t="shared" si="348"/>
        <v>85630</v>
      </c>
      <c r="X307" s="248">
        <f t="shared" si="348"/>
        <v>0</v>
      </c>
      <c r="Y307" s="248">
        <f t="shared" si="348"/>
        <v>0</v>
      </c>
      <c r="Z307" s="248">
        <f t="shared" si="348"/>
        <v>0</v>
      </c>
      <c r="AA307" s="2034">
        <f t="shared" si="348"/>
        <v>14822.503000000001</v>
      </c>
      <c r="AB307" s="248">
        <f t="shared" si="348"/>
        <v>84063</v>
      </c>
      <c r="AC307" s="248">
        <f t="shared" si="348"/>
        <v>84063</v>
      </c>
      <c r="AD307" s="248">
        <f t="shared" si="348"/>
        <v>0</v>
      </c>
      <c r="AE307" s="248">
        <f t="shared" si="348"/>
        <v>-5567</v>
      </c>
      <c r="AF307" s="919">
        <f t="shared" si="348"/>
        <v>80063</v>
      </c>
      <c r="AG307" s="258"/>
      <c r="AH307" s="248">
        <f t="shared" si="348"/>
        <v>0</v>
      </c>
      <c r="AI307" s="248">
        <f t="shared" si="348"/>
        <v>0</v>
      </c>
      <c r="AJ307" s="248">
        <f t="shared" si="348"/>
        <v>0</v>
      </c>
      <c r="AK307" s="248">
        <f t="shared" si="348"/>
        <v>0</v>
      </c>
      <c r="AL307" s="248">
        <f t="shared" si="348"/>
        <v>0</v>
      </c>
      <c r="AM307" s="248"/>
      <c r="AN307" s="1073">
        <f t="shared" si="308"/>
        <v>-5567</v>
      </c>
    </row>
    <row r="308" spans="1:40" s="693" customFormat="1" ht="18" customHeight="1">
      <c r="A308" s="839" t="s">
        <v>896</v>
      </c>
      <c r="B308" s="901" t="s">
        <v>87</v>
      </c>
      <c r="C308" s="841"/>
      <c r="D308" s="841"/>
      <c r="E308" s="841"/>
      <c r="F308" s="841"/>
      <c r="G308" s="841"/>
      <c r="H308" s="841"/>
      <c r="I308" s="841"/>
      <c r="J308" s="841"/>
      <c r="K308" s="902">
        <f>K309+K311+K314+K316</f>
        <v>299630</v>
      </c>
      <c r="L308" s="902">
        <f t="shared" ref="L308:W308" si="349">L309+L311+L314+L316</f>
        <v>299630</v>
      </c>
      <c r="M308" s="902">
        <f t="shared" si="349"/>
        <v>107000</v>
      </c>
      <c r="N308" s="903">
        <f t="shared" si="349"/>
        <v>0</v>
      </c>
      <c r="O308" s="903">
        <f t="shared" si="349"/>
        <v>77000</v>
      </c>
      <c r="P308" s="903">
        <f t="shared" si="349"/>
        <v>0</v>
      </c>
      <c r="Q308" s="903">
        <f t="shared" si="349"/>
        <v>0</v>
      </c>
      <c r="R308" s="903">
        <f t="shared" si="349"/>
        <v>0</v>
      </c>
      <c r="S308" s="903">
        <f t="shared" si="349"/>
        <v>0</v>
      </c>
      <c r="T308" s="903">
        <f t="shared" si="349"/>
        <v>0</v>
      </c>
      <c r="U308" s="903">
        <f t="shared" si="349"/>
        <v>0</v>
      </c>
      <c r="V308" s="902">
        <f t="shared" si="349"/>
        <v>0</v>
      </c>
      <c r="W308" s="1991">
        <f t="shared" si="349"/>
        <v>85630</v>
      </c>
      <c r="X308" s="902">
        <f t="shared" ref="X308:AL308" si="350">X309+X311+X314+X316</f>
        <v>0</v>
      </c>
      <c r="Y308" s="902">
        <f t="shared" si="350"/>
        <v>0</v>
      </c>
      <c r="Z308" s="902">
        <f t="shared" si="350"/>
        <v>0</v>
      </c>
      <c r="AA308" s="2042">
        <f t="shared" si="350"/>
        <v>14822.503000000001</v>
      </c>
      <c r="AB308" s="902">
        <f t="shared" si="350"/>
        <v>84063</v>
      </c>
      <c r="AC308" s="902">
        <f t="shared" ref="AC308" si="351">AC309+AC311+AC314+AC316</f>
        <v>84063</v>
      </c>
      <c r="AD308" s="902">
        <f t="shared" ref="AD308:AE308" si="352">AD309+AD311+AD314+AD316</f>
        <v>0</v>
      </c>
      <c r="AE308" s="902">
        <f t="shared" si="352"/>
        <v>-5567</v>
      </c>
      <c r="AF308" s="1991">
        <f t="shared" si="350"/>
        <v>80063</v>
      </c>
      <c r="AG308" s="846"/>
      <c r="AH308" s="902">
        <f t="shared" si="350"/>
        <v>0</v>
      </c>
      <c r="AI308" s="902">
        <f t="shared" si="350"/>
        <v>0</v>
      </c>
      <c r="AJ308" s="902">
        <f t="shared" si="350"/>
        <v>0</v>
      </c>
      <c r="AK308" s="902">
        <f t="shared" si="350"/>
        <v>0</v>
      </c>
      <c r="AL308" s="902">
        <f t="shared" si="350"/>
        <v>0</v>
      </c>
      <c r="AM308" s="902"/>
      <c r="AN308" s="1073">
        <f t="shared" si="308"/>
        <v>-5567</v>
      </c>
    </row>
    <row r="309" spans="1:40" s="228" customFormat="1" ht="34.5" customHeight="1">
      <c r="A309" s="871"/>
      <c r="B309" s="875" t="s">
        <v>787</v>
      </c>
      <c r="C309" s="259"/>
      <c r="D309" s="259"/>
      <c r="E309" s="259"/>
      <c r="F309" s="259"/>
      <c r="G309" s="259"/>
      <c r="H309" s="259"/>
      <c r="I309" s="259"/>
      <c r="J309" s="259"/>
      <c r="K309" s="248">
        <f>K310</f>
        <v>26922</v>
      </c>
      <c r="L309" s="248">
        <f t="shared" ref="L309:AL309" si="353">L310</f>
        <v>26922</v>
      </c>
      <c r="M309" s="248">
        <f t="shared" si="353"/>
        <v>22000</v>
      </c>
      <c r="N309" s="899">
        <f t="shared" si="353"/>
        <v>0</v>
      </c>
      <c r="O309" s="899">
        <f t="shared" si="353"/>
        <v>22000</v>
      </c>
      <c r="P309" s="899">
        <f t="shared" si="353"/>
        <v>0</v>
      </c>
      <c r="Q309" s="899">
        <f t="shared" si="353"/>
        <v>0</v>
      </c>
      <c r="R309" s="899">
        <f t="shared" si="353"/>
        <v>0</v>
      </c>
      <c r="S309" s="899">
        <f t="shared" si="353"/>
        <v>0</v>
      </c>
      <c r="T309" s="899">
        <f t="shared" si="353"/>
        <v>0</v>
      </c>
      <c r="U309" s="899">
        <f t="shared" si="353"/>
        <v>0</v>
      </c>
      <c r="V309" s="248">
        <f t="shared" si="353"/>
        <v>0</v>
      </c>
      <c r="W309" s="919">
        <f t="shared" si="353"/>
        <v>3000</v>
      </c>
      <c r="X309" s="248">
        <f t="shared" si="353"/>
        <v>0</v>
      </c>
      <c r="Y309" s="248">
        <f t="shared" si="353"/>
        <v>0</v>
      </c>
      <c r="Z309" s="248">
        <f t="shared" si="353"/>
        <v>0</v>
      </c>
      <c r="AA309" s="2034">
        <f t="shared" si="353"/>
        <v>540</v>
      </c>
      <c r="AB309" s="248">
        <f t="shared" si="353"/>
        <v>7000</v>
      </c>
      <c r="AC309" s="248">
        <f t="shared" si="353"/>
        <v>7000</v>
      </c>
      <c r="AD309" s="248">
        <f t="shared" si="353"/>
        <v>0</v>
      </c>
      <c r="AE309" s="248">
        <f t="shared" si="353"/>
        <v>0</v>
      </c>
      <c r="AF309" s="919">
        <f t="shared" si="353"/>
        <v>3000</v>
      </c>
      <c r="AG309" s="258"/>
      <c r="AH309" s="248">
        <f t="shared" si="353"/>
        <v>0</v>
      </c>
      <c r="AI309" s="248">
        <f t="shared" si="353"/>
        <v>0</v>
      </c>
      <c r="AJ309" s="248">
        <f t="shared" si="353"/>
        <v>0</v>
      </c>
      <c r="AK309" s="248">
        <f t="shared" si="353"/>
        <v>0</v>
      </c>
      <c r="AL309" s="248">
        <f t="shared" si="353"/>
        <v>0</v>
      </c>
      <c r="AM309" s="248"/>
      <c r="AN309" s="1073">
        <f t="shared" si="308"/>
        <v>0</v>
      </c>
    </row>
    <row r="310" spans="1:40" s="663" customFormat="1" ht="77.099999999999994" customHeight="1">
      <c r="A310" s="848">
        <v>1</v>
      </c>
      <c r="B310" s="940" t="s">
        <v>582</v>
      </c>
      <c r="C310" s="819" t="s">
        <v>108</v>
      </c>
      <c r="D310" s="819" t="s">
        <v>293</v>
      </c>
      <c r="E310" s="819" t="s">
        <v>294</v>
      </c>
      <c r="F310" s="259">
        <v>7921575</v>
      </c>
      <c r="G310" s="259"/>
      <c r="H310" s="819" t="s">
        <v>850</v>
      </c>
      <c r="I310" s="259" t="s">
        <v>171</v>
      </c>
      <c r="J310" s="259" t="s">
        <v>431</v>
      </c>
      <c r="K310" s="877">
        <v>26922</v>
      </c>
      <c r="L310" s="877">
        <v>26922</v>
      </c>
      <c r="M310" s="855">
        <f>N310+O310+P310+Q310</f>
        <v>22000</v>
      </c>
      <c r="N310" s="854"/>
      <c r="O310" s="854">
        <v>22000</v>
      </c>
      <c r="P310" s="854"/>
      <c r="Q310" s="854"/>
      <c r="R310" s="854"/>
      <c r="S310" s="854"/>
      <c r="T310" s="854"/>
      <c r="U310" s="854"/>
      <c r="V310" s="855">
        <f>R310+U310</f>
        <v>0</v>
      </c>
      <c r="W310" s="918">
        <v>3000</v>
      </c>
      <c r="X310" s="855"/>
      <c r="Y310" s="855"/>
      <c r="Z310" s="855"/>
      <c r="AA310" s="2044">
        <v>540</v>
      </c>
      <c r="AB310" s="855">
        <v>7000</v>
      </c>
      <c r="AC310" s="855">
        <v>7000</v>
      </c>
      <c r="AD310" s="855"/>
      <c r="AE310" s="855"/>
      <c r="AF310" s="918">
        <v>3000</v>
      </c>
      <c r="AG310" s="1072"/>
      <c r="AH310" s="855"/>
      <c r="AI310" s="855"/>
      <c r="AJ310" s="855"/>
      <c r="AK310" s="855"/>
      <c r="AL310" s="855"/>
      <c r="AM310" s="819" t="s">
        <v>1760</v>
      </c>
      <c r="AN310" s="1073">
        <f t="shared" si="308"/>
        <v>0</v>
      </c>
    </row>
    <row r="311" spans="1:40" s="228" customFormat="1" ht="36.950000000000003" customHeight="1">
      <c r="A311" s="871"/>
      <c r="B311" s="875" t="s">
        <v>791</v>
      </c>
      <c r="C311" s="259"/>
      <c r="D311" s="259"/>
      <c r="E311" s="259"/>
      <c r="F311" s="259"/>
      <c r="G311" s="259"/>
      <c r="H311" s="259"/>
      <c r="I311" s="259"/>
      <c r="J311" s="259"/>
      <c r="K311" s="248">
        <f>K312+K313</f>
        <v>154232</v>
      </c>
      <c r="L311" s="248">
        <f t="shared" ref="L311:AL311" si="354">L312+L313</f>
        <v>154232</v>
      </c>
      <c r="M311" s="248">
        <f t="shared" si="354"/>
        <v>37000</v>
      </c>
      <c r="N311" s="899">
        <f t="shared" si="354"/>
        <v>0</v>
      </c>
      <c r="O311" s="899">
        <f t="shared" si="354"/>
        <v>37000</v>
      </c>
      <c r="P311" s="899">
        <f t="shared" si="354"/>
        <v>0</v>
      </c>
      <c r="Q311" s="899">
        <f t="shared" si="354"/>
        <v>0</v>
      </c>
      <c r="R311" s="899">
        <f t="shared" si="354"/>
        <v>0</v>
      </c>
      <c r="S311" s="899">
        <f t="shared" si="354"/>
        <v>0</v>
      </c>
      <c r="T311" s="899">
        <f t="shared" si="354"/>
        <v>0</v>
      </c>
      <c r="U311" s="899">
        <f t="shared" si="354"/>
        <v>0</v>
      </c>
      <c r="V311" s="248">
        <f t="shared" si="354"/>
        <v>0</v>
      </c>
      <c r="W311" s="919">
        <f t="shared" si="354"/>
        <v>34630</v>
      </c>
      <c r="X311" s="248">
        <f t="shared" si="354"/>
        <v>0</v>
      </c>
      <c r="Y311" s="248">
        <f t="shared" si="354"/>
        <v>0</v>
      </c>
      <c r="Z311" s="248">
        <f t="shared" si="354"/>
        <v>0</v>
      </c>
      <c r="AA311" s="2034">
        <f t="shared" si="354"/>
        <v>4759.5029999999997</v>
      </c>
      <c r="AB311" s="248">
        <f t="shared" ref="AB311:AF311" si="355">AB312+AB313</f>
        <v>34630</v>
      </c>
      <c r="AC311" s="248">
        <f t="shared" ref="AC311" si="356">AC312+AC313</f>
        <v>34630</v>
      </c>
      <c r="AD311" s="248">
        <f t="shared" si="355"/>
        <v>0</v>
      </c>
      <c r="AE311" s="248">
        <f t="shared" si="355"/>
        <v>0</v>
      </c>
      <c r="AF311" s="919">
        <f t="shared" si="355"/>
        <v>34630</v>
      </c>
      <c r="AG311" s="258"/>
      <c r="AH311" s="248">
        <f t="shared" si="354"/>
        <v>0</v>
      </c>
      <c r="AI311" s="248">
        <f t="shared" si="354"/>
        <v>0</v>
      </c>
      <c r="AJ311" s="248">
        <f t="shared" si="354"/>
        <v>0</v>
      </c>
      <c r="AK311" s="248">
        <f t="shared" si="354"/>
        <v>0</v>
      </c>
      <c r="AL311" s="248">
        <f t="shared" si="354"/>
        <v>0</v>
      </c>
      <c r="AM311" s="855"/>
      <c r="AN311" s="1073">
        <f t="shared" si="308"/>
        <v>0</v>
      </c>
    </row>
    <row r="312" spans="1:40" s="663" customFormat="1" ht="56.45" customHeight="1">
      <c r="A312" s="848">
        <v>1</v>
      </c>
      <c r="B312" s="897" t="s">
        <v>583</v>
      </c>
      <c r="C312" s="818" t="s">
        <v>130</v>
      </c>
      <c r="D312" s="818" t="s">
        <v>290</v>
      </c>
      <c r="E312" s="818" t="s">
        <v>291</v>
      </c>
      <c r="F312" s="259">
        <v>7898011</v>
      </c>
      <c r="G312" s="259"/>
      <c r="H312" s="819" t="s">
        <v>434</v>
      </c>
      <c r="I312" s="259" t="s">
        <v>83</v>
      </c>
      <c r="J312" s="259" t="s">
        <v>435</v>
      </c>
      <c r="K312" s="855">
        <v>79523</v>
      </c>
      <c r="L312" s="855">
        <v>79523</v>
      </c>
      <c r="M312" s="855">
        <v>27000</v>
      </c>
      <c r="N312" s="854"/>
      <c r="O312" s="854">
        <v>27000</v>
      </c>
      <c r="P312" s="854"/>
      <c r="Q312" s="854"/>
      <c r="R312" s="854"/>
      <c r="S312" s="854"/>
      <c r="T312" s="854"/>
      <c r="U312" s="854"/>
      <c r="V312" s="855">
        <f>R312+U312</f>
        <v>0</v>
      </c>
      <c r="W312" s="918">
        <v>24630</v>
      </c>
      <c r="X312" s="855"/>
      <c r="Y312" s="855"/>
      <c r="Z312" s="855"/>
      <c r="AA312" s="2043">
        <v>4008.2089999999998</v>
      </c>
      <c r="AB312" s="855">
        <v>24630</v>
      </c>
      <c r="AC312" s="855">
        <v>24630</v>
      </c>
      <c r="AD312" s="855"/>
      <c r="AE312" s="855"/>
      <c r="AF312" s="918">
        <v>24630</v>
      </c>
      <c r="AG312" s="855"/>
      <c r="AH312" s="855"/>
      <c r="AI312" s="855"/>
      <c r="AJ312" s="855"/>
      <c r="AK312" s="855"/>
      <c r="AL312" s="855"/>
      <c r="AM312" s="855"/>
      <c r="AN312" s="1073">
        <f t="shared" si="308"/>
        <v>0</v>
      </c>
    </row>
    <row r="313" spans="1:40" s="663" customFormat="1" ht="57.6" customHeight="1">
      <c r="A313" s="848">
        <v>2</v>
      </c>
      <c r="B313" s="897" t="s">
        <v>584</v>
      </c>
      <c r="C313" s="818" t="s">
        <v>130</v>
      </c>
      <c r="D313" s="818" t="s">
        <v>290</v>
      </c>
      <c r="E313" s="818" t="s">
        <v>291</v>
      </c>
      <c r="F313" s="259">
        <v>7897933</v>
      </c>
      <c r="G313" s="259"/>
      <c r="H313" s="819" t="s">
        <v>436</v>
      </c>
      <c r="I313" s="259" t="s">
        <v>83</v>
      </c>
      <c r="J313" s="259" t="s">
        <v>437</v>
      </c>
      <c r="K313" s="855">
        <v>74709</v>
      </c>
      <c r="L313" s="855">
        <v>74709</v>
      </c>
      <c r="M313" s="855">
        <f>N313+O313+P313+Q313</f>
        <v>10000</v>
      </c>
      <c r="N313" s="854"/>
      <c r="O313" s="854">
        <v>10000</v>
      </c>
      <c r="P313" s="854"/>
      <c r="Q313" s="854"/>
      <c r="R313" s="854"/>
      <c r="S313" s="854"/>
      <c r="T313" s="854"/>
      <c r="U313" s="854"/>
      <c r="V313" s="855">
        <f>R313+U313</f>
        <v>0</v>
      </c>
      <c r="W313" s="918">
        <v>10000</v>
      </c>
      <c r="X313" s="855"/>
      <c r="Y313" s="855"/>
      <c r="Z313" s="855"/>
      <c r="AA313" s="2043">
        <v>751.29399999999998</v>
      </c>
      <c r="AB313" s="855">
        <v>10000</v>
      </c>
      <c r="AC313" s="855">
        <v>10000</v>
      </c>
      <c r="AD313" s="855"/>
      <c r="AE313" s="855"/>
      <c r="AF313" s="918">
        <v>10000</v>
      </c>
      <c r="AG313" s="855"/>
      <c r="AH313" s="855"/>
      <c r="AI313" s="855"/>
      <c r="AJ313" s="855"/>
      <c r="AK313" s="855"/>
      <c r="AL313" s="855"/>
      <c r="AM313" s="855"/>
      <c r="AN313" s="1073">
        <f t="shared" si="308"/>
        <v>0</v>
      </c>
    </row>
    <row r="314" spans="1:40" s="773" customFormat="1" ht="33" customHeight="1">
      <c r="A314" s="871"/>
      <c r="B314" s="875" t="s">
        <v>788</v>
      </c>
      <c r="C314" s="1057"/>
      <c r="D314" s="1057"/>
      <c r="E314" s="1057"/>
      <c r="F314" s="246"/>
      <c r="G314" s="246"/>
      <c r="H314" s="1058"/>
      <c r="I314" s="246"/>
      <c r="J314" s="246"/>
      <c r="K314" s="248">
        <f>K315</f>
        <v>40239</v>
      </c>
      <c r="L314" s="248">
        <f t="shared" ref="L314:AL314" si="357">L315</f>
        <v>40239</v>
      </c>
      <c r="M314" s="248">
        <f t="shared" si="357"/>
        <v>30000</v>
      </c>
      <c r="N314" s="899">
        <f t="shared" si="357"/>
        <v>0</v>
      </c>
      <c r="O314" s="899">
        <f t="shared" si="357"/>
        <v>0</v>
      </c>
      <c r="P314" s="899">
        <f t="shared" si="357"/>
        <v>0</v>
      </c>
      <c r="Q314" s="899">
        <f t="shared" si="357"/>
        <v>0</v>
      </c>
      <c r="R314" s="899">
        <f t="shared" si="357"/>
        <v>0</v>
      </c>
      <c r="S314" s="899">
        <f t="shared" si="357"/>
        <v>0</v>
      </c>
      <c r="T314" s="899">
        <f t="shared" si="357"/>
        <v>0</v>
      </c>
      <c r="U314" s="899">
        <f t="shared" si="357"/>
        <v>0</v>
      </c>
      <c r="V314" s="248">
        <f t="shared" si="357"/>
        <v>0</v>
      </c>
      <c r="W314" s="919">
        <f t="shared" si="357"/>
        <v>30000</v>
      </c>
      <c r="X314" s="248">
        <f t="shared" si="357"/>
        <v>0</v>
      </c>
      <c r="Y314" s="248">
        <f t="shared" si="357"/>
        <v>0</v>
      </c>
      <c r="Z314" s="248">
        <f t="shared" si="357"/>
        <v>0</v>
      </c>
      <c r="AA314" s="2034">
        <f t="shared" si="357"/>
        <v>7809</v>
      </c>
      <c r="AB314" s="248">
        <f t="shared" si="357"/>
        <v>24433</v>
      </c>
      <c r="AC314" s="248">
        <f t="shared" si="357"/>
        <v>24433</v>
      </c>
      <c r="AD314" s="248">
        <f t="shared" si="357"/>
        <v>0</v>
      </c>
      <c r="AE314" s="248">
        <f t="shared" si="357"/>
        <v>-5567</v>
      </c>
      <c r="AF314" s="919">
        <f t="shared" si="357"/>
        <v>24433</v>
      </c>
      <c r="AG314" s="258"/>
      <c r="AH314" s="248">
        <f t="shared" si="357"/>
        <v>0</v>
      </c>
      <c r="AI314" s="248">
        <f t="shared" si="357"/>
        <v>0</v>
      </c>
      <c r="AJ314" s="248">
        <f t="shared" si="357"/>
        <v>0</v>
      </c>
      <c r="AK314" s="248">
        <f t="shared" si="357"/>
        <v>0</v>
      </c>
      <c r="AL314" s="248">
        <f t="shared" si="357"/>
        <v>0</v>
      </c>
      <c r="AM314" s="1038"/>
      <c r="AN314" s="1073">
        <f t="shared" si="308"/>
        <v>-5567</v>
      </c>
    </row>
    <row r="315" spans="1:40" s="663" customFormat="1" ht="57.6" customHeight="1">
      <c r="A315" s="848">
        <v>1</v>
      </c>
      <c r="B315" s="897" t="s">
        <v>589</v>
      </c>
      <c r="C315" s="818" t="s">
        <v>585</v>
      </c>
      <c r="D315" s="818" t="s">
        <v>586</v>
      </c>
      <c r="E315" s="818" t="s">
        <v>311</v>
      </c>
      <c r="F315" s="259">
        <v>7923562</v>
      </c>
      <c r="G315" s="259"/>
      <c r="H315" s="819" t="s">
        <v>587</v>
      </c>
      <c r="I315" s="259" t="s">
        <v>83</v>
      </c>
      <c r="J315" s="259" t="s">
        <v>588</v>
      </c>
      <c r="K315" s="855">
        <v>40239</v>
      </c>
      <c r="L315" s="855">
        <v>40239</v>
      </c>
      <c r="M315" s="855">
        <v>30000</v>
      </c>
      <c r="N315" s="854"/>
      <c r="O315" s="854"/>
      <c r="P315" s="854"/>
      <c r="Q315" s="854"/>
      <c r="R315" s="854"/>
      <c r="S315" s="854"/>
      <c r="T315" s="854"/>
      <c r="U315" s="854"/>
      <c r="V315" s="855"/>
      <c r="W315" s="918">
        <v>30000</v>
      </c>
      <c r="X315" s="855"/>
      <c r="Y315" s="855"/>
      <c r="Z315" s="855"/>
      <c r="AA315" s="2035">
        <v>7809</v>
      </c>
      <c r="AB315" s="855">
        <v>24433</v>
      </c>
      <c r="AC315" s="855">
        <v>24433</v>
      </c>
      <c r="AD315" s="855"/>
      <c r="AE315" s="855">
        <f>AF315-W315</f>
        <v>-5567</v>
      </c>
      <c r="AF315" s="918">
        <v>24433</v>
      </c>
      <c r="AG315" s="1740" t="s">
        <v>1650</v>
      </c>
      <c r="AH315" s="855"/>
      <c r="AI315" s="855"/>
      <c r="AJ315" s="855"/>
      <c r="AK315" s="855"/>
      <c r="AL315" s="855"/>
      <c r="AM315" s="970"/>
      <c r="AN315" s="1073">
        <f t="shared" si="308"/>
        <v>-5567</v>
      </c>
    </row>
    <row r="316" spans="1:40" s="228" customFormat="1" ht="35.450000000000003" customHeight="1">
      <c r="A316" s="871"/>
      <c r="B316" s="875" t="s">
        <v>792</v>
      </c>
      <c r="C316" s="259"/>
      <c r="D316" s="259"/>
      <c r="E316" s="259"/>
      <c r="F316" s="259"/>
      <c r="G316" s="259"/>
      <c r="H316" s="259"/>
      <c r="I316" s="259"/>
      <c r="J316" s="259"/>
      <c r="K316" s="248">
        <f t="shared" ref="K316:AL316" si="358">K317</f>
        <v>78237</v>
      </c>
      <c r="L316" s="248">
        <f t="shared" si="358"/>
        <v>78237</v>
      </c>
      <c r="M316" s="248">
        <f t="shared" si="358"/>
        <v>18000</v>
      </c>
      <c r="N316" s="899">
        <f t="shared" si="358"/>
        <v>0</v>
      </c>
      <c r="O316" s="899">
        <f t="shared" si="358"/>
        <v>18000</v>
      </c>
      <c r="P316" s="899">
        <f t="shared" si="358"/>
        <v>0</v>
      </c>
      <c r="Q316" s="899">
        <f t="shared" si="358"/>
        <v>0</v>
      </c>
      <c r="R316" s="899">
        <f t="shared" si="358"/>
        <v>0</v>
      </c>
      <c r="S316" s="899">
        <f t="shared" si="358"/>
        <v>0</v>
      </c>
      <c r="T316" s="899">
        <f t="shared" si="358"/>
        <v>0</v>
      </c>
      <c r="U316" s="899">
        <f t="shared" si="358"/>
        <v>0</v>
      </c>
      <c r="V316" s="248">
        <f t="shared" si="358"/>
        <v>0</v>
      </c>
      <c r="W316" s="919">
        <f t="shared" si="358"/>
        <v>18000</v>
      </c>
      <c r="X316" s="248">
        <f t="shared" si="358"/>
        <v>0</v>
      </c>
      <c r="Y316" s="248">
        <f t="shared" si="358"/>
        <v>0</v>
      </c>
      <c r="Z316" s="248">
        <f t="shared" si="358"/>
        <v>0</v>
      </c>
      <c r="AA316" s="2034">
        <f t="shared" si="358"/>
        <v>1714</v>
      </c>
      <c r="AB316" s="248">
        <f t="shared" si="358"/>
        <v>18000</v>
      </c>
      <c r="AC316" s="248">
        <f t="shared" si="358"/>
        <v>18000</v>
      </c>
      <c r="AD316" s="248">
        <f t="shared" si="358"/>
        <v>0</v>
      </c>
      <c r="AE316" s="248">
        <f t="shared" si="358"/>
        <v>0</v>
      </c>
      <c r="AF316" s="919">
        <f t="shared" si="358"/>
        <v>18000</v>
      </c>
      <c r="AG316" s="258"/>
      <c r="AH316" s="248">
        <f t="shared" si="358"/>
        <v>0</v>
      </c>
      <c r="AI316" s="248">
        <f t="shared" si="358"/>
        <v>0</v>
      </c>
      <c r="AJ316" s="248">
        <f t="shared" si="358"/>
        <v>0</v>
      </c>
      <c r="AK316" s="248">
        <f t="shared" si="358"/>
        <v>0</v>
      </c>
      <c r="AL316" s="248">
        <f t="shared" si="358"/>
        <v>0</v>
      </c>
      <c r="AM316" s="855"/>
      <c r="AN316" s="1073">
        <f t="shared" si="308"/>
        <v>0</v>
      </c>
    </row>
    <row r="317" spans="1:40" s="663" customFormat="1" ht="63" customHeight="1">
      <c r="A317" s="848">
        <v>1</v>
      </c>
      <c r="B317" s="897" t="s">
        <v>581</v>
      </c>
      <c r="C317" s="259" t="s">
        <v>150</v>
      </c>
      <c r="D317" s="259" t="s">
        <v>187</v>
      </c>
      <c r="E317" s="818" t="s">
        <v>188</v>
      </c>
      <c r="F317" s="259">
        <v>7912458</v>
      </c>
      <c r="G317" s="259"/>
      <c r="H317" s="259" t="s">
        <v>429</v>
      </c>
      <c r="I317" s="259" t="s">
        <v>84</v>
      </c>
      <c r="J317" s="259" t="s">
        <v>430</v>
      </c>
      <c r="K317" s="855">
        <v>78237</v>
      </c>
      <c r="L317" s="855">
        <v>78237</v>
      </c>
      <c r="M317" s="855">
        <f>N317+O317+P317+Q317</f>
        <v>18000</v>
      </c>
      <c r="N317" s="854"/>
      <c r="O317" s="854">
        <v>18000</v>
      </c>
      <c r="P317" s="854"/>
      <c r="Q317" s="854"/>
      <c r="R317" s="854"/>
      <c r="S317" s="854"/>
      <c r="T317" s="854"/>
      <c r="U317" s="854"/>
      <c r="V317" s="855">
        <f>R317+U317</f>
        <v>0</v>
      </c>
      <c r="W317" s="918">
        <v>18000</v>
      </c>
      <c r="X317" s="855"/>
      <c r="Y317" s="855"/>
      <c r="Z317" s="855"/>
      <c r="AA317" s="2043">
        <v>1714</v>
      </c>
      <c r="AB317" s="855">
        <v>18000</v>
      </c>
      <c r="AC317" s="855">
        <v>18000</v>
      </c>
      <c r="AD317" s="855"/>
      <c r="AE317" s="855"/>
      <c r="AF317" s="918">
        <v>18000</v>
      </c>
      <c r="AG317" s="855"/>
      <c r="AH317" s="855"/>
      <c r="AI317" s="855"/>
      <c r="AJ317" s="855"/>
      <c r="AK317" s="855"/>
      <c r="AL317" s="855"/>
      <c r="AM317" s="855"/>
      <c r="AN317" s="1073">
        <f t="shared" si="308"/>
        <v>0</v>
      </c>
    </row>
    <row r="318" spans="1:40" s="228" customFormat="1" ht="16.5" customHeight="1">
      <c r="A318" s="871"/>
      <c r="B318" s="875"/>
      <c r="C318" s="259"/>
      <c r="D318" s="259"/>
      <c r="E318" s="259"/>
      <c r="F318" s="259"/>
      <c r="G318" s="259"/>
      <c r="H318" s="259"/>
      <c r="I318" s="259"/>
      <c r="J318" s="259"/>
      <c r="K318" s="248"/>
      <c r="L318" s="248"/>
      <c r="M318" s="248"/>
      <c r="N318" s="899"/>
      <c r="O318" s="899"/>
      <c r="P318" s="899"/>
      <c r="Q318" s="899"/>
      <c r="R318" s="899"/>
      <c r="S318" s="899"/>
      <c r="T318" s="899"/>
      <c r="U318" s="899"/>
      <c r="V318" s="248"/>
      <c r="W318" s="919"/>
      <c r="X318" s="248"/>
      <c r="Y318" s="248"/>
      <c r="Z318" s="248"/>
      <c r="AA318" s="2034"/>
      <c r="AB318" s="248"/>
      <c r="AC318" s="248"/>
      <c r="AD318" s="248"/>
      <c r="AE318" s="248"/>
      <c r="AF318" s="919"/>
      <c r="AG318" s="258"/>
      <c r="AH318" s="248"/>
      <c r="AI318" s="248"/>
      <c r="AJ318" s="248"/>
      <c r="AK318" s="248"/>
      <c r="AL318" s="248"/>
      <c r="AM318" s="855"/>
      <c r="AN318" s="1073">
        <f t="shared" si="308"/>
        <v>0</v>
      </c>
    </row>
    <row r="319" spans="1:40" s="228" customFormat="1" ht="54.6" customHeight="1">
      <c r="A319" s="1059" t="s">
        <v>920</v>
      </c>
      <c r="B319" s="1060" t="s">
        <v>70</v>
      </c>
      <c r="C319" s="259"/>
      <c r="D319" s="259"/>
      <c r="E319" s="259"/>
      <c r="F319" s="259"/>
      <c r="G319" s="259"/>
      <c r="H319" s="819"/>
      <c r="I319" s="259"/>
      <c r="J319" s="259"/>
      <c r="K319" s="248">
        <f t="shared" ref="K319:AL319" si="359">K320</f>
        <v>824154</v>
      </c>
      <c r="L319" s="248">
        <f t="shared" si="359"/>
        <v>824154</v>
      </c>
      <c r="M319" s="248">
        <f t="shared" si="359"/>
        <v>298000</v>
      </c>
      <c r="N319" s="899">
        <f t="shared" si="359"/>
        <v>0</v>
      </c>
      <c r="O319" s="899">
        <f t="shared" si="359"/>
        <v>278000</v>
      </c>
      <c r="P319" s="899">
        <f t="shared" si="359"/>
        <v>0</v>
      </c>
      <c r="Q319" s="899">
        <f t="shared" si="359"/>
        <v>0</v>
      </c>
      <c r="R319" s="899">
        <f t="shared" si="359"/>
        <v>0</v>
      </c>
      <c r="S319" s="899">
        <f t="shared" si="359"/>
        <v>75000</v>
      </c>
      <c r="T319" s="899">
        <f t="shared" si="359"/>
        <v>789.50599999999997</v>
      </c>
      <c r="U319" s="899">
        <f t="shared" si="359"/>
        <v>81900</v>
      </c>
      <c r="V319" s="248">
        <f t="shared" si="359"/>
        <v>81900</v>
      </c>
      <c r="W319" s="919">
        <f t="shared" si="359"/>
        <v>203100</v>
      </c>
      <c r="X319" s="248">
        <f t="shared" si="359"/>
        <v>0</v>
      </c>
      <c r="Y319" s="248">
        <f t="shared" si="359"/>
        <v>0</v>
      </c>
      <c r="Z319" s="248">
        <f t="shared" si="359"/>
        <v>0</v>
      </c>
      <c r="AA319" s="2034">
        <f t="shared" si="359"/>
        <v>54147.993999999999</v>
      </c>
      <c r="AB319" s="248">
        <f t="shared" si="359"/>
        <v>183099.56299999999</v>
      </c>
      <c r="AC319" s="248">
        <f t="shared" si="359"/>
        <v>183099.56299999999</v>
      </c>
      <c r="AD319" s="248">
        <f t="shared" si="359"/>
        <v>0</v>
      </c>
      <c r="AE319" s="248">
        <f t="shared" si="359"/>
        <v>-20000</v>
      </c>
      <c r="AF319" s="919">
        <f t="shared" si="359"/>
        <v>181682.179</v>
      </c>
      <c r="AG319" s="258"/>
      <c r="AH319" s="248">
        <f t="shared" si="359"/>
        <v>0</v>
      </c>
      <c r="AI319" s="248">
        <f t="shared" si="359"/>
        <v>0</v>
      </c>
      <c r="AJ319" s="248">
        <f t="shared" si="359"/>
        <v>0</v>
      </c>
      <c r="AK319" s="248">
        <f t="shared" si="359"/>
        <v>0</v>
      </c>
      <c r="AL319" s="248">
        <f t="shared" si="359"/>
        <v>0</v>
      </c>
      <c r="AM319" s="855"/>
      <c r="AN319" s="1073">
        <f t="shared" si="308"/>
        <v>-21417.820999999996</v>
      </c>
    </row>
    <row r="320" spans="1:40" s="228" customFormat="1" ht="36.6" customHeight="1">
      <c r="A320" s="871" t="s">
        <v>45</v>
      </c>
      <c r="B320" s="1060" t="s">
        <v>164</v>
      </c>
      <c r="C320" s="259"/>
      <c r="D320" s="259"/>
      <c r="E320" s="259"/>
      <c r="F320" s="259"/>
      <c r="G320" s="259"/>
      <c r="H320" s="259"/>
      <c r="I320" s="259"/>
      <c r="J320" s="259"/>
      <c r="K320" s="248">
        <f t="shared" ref="K320:W320" si="360">K321+K330+K334</f>
        <v>824154</v>
      </c>
      <c r="L320" s="248">
        <f t="shared" si="360"/>
        <v>824154</v>
      </c>
      <c r="M320" s="248">
        <f t="shared" si="360"/>
        <v>298000</v>
      </c>
      <c r="N320" s="899">
        <f t="shared" si="360"/>
        <v>0</v>
      </c>
      <c r="O320" s="899">
        <f t="shared" si="360"/>
        <v>278000</v>
      </c>
      <c r="P320" s="899">
        <f t="shared" si="360"/>
        <v>0</v>
      </c>
      <c r="Q320" s="899">
        <f t="shared" si="360"/>
        <v>0</v>
      </c>
      <c r="R320" s="899">
        <f t="shared" si="360"/>
        <v>0</v>
      </c>
      <c r="S320" s="899">
        <f t="shared" si="360"/>
        <v>75000</v>
      </c>
      <c r="T320" s="899">
        <f t="shared" si="360"/>
        <v>789.50599999999997</v>
      </c>
      <c r="U320" s="899">
        <f t="shared" si="360"/>
        <v>81900</v>
      </c>
      <c r="V320" s="248">
        <f t="shared" si="360"/>
        <v>81900</v>
      </c>
      <c r="W320" s="919">
        <f t="shared" si="360"/>
        <v>203100</v>
      </c>
      <c r="X320" s="248">
        <f t="shared" ref="X320:AL320" si="361">X321+X330+X334</f>
        <v>0</v>
      </c>
      <c r="Y320" s="248">
        <f t="shared" si="361"/>
        <v>0</v>
      </c>
      <c r="Z320" s="248">
        <f t="shared" si="361"/>
        <v>0</v>
      </c>
      <c r="AA320" s="2034">
        <f t="shared" si="361"/>
        <v>54147.993999999999</v>
      </c>
      <c r="AB320" s="248">
        <f t="shared" si="361"/>
        <v>183099.56299999999</v>
      </c>
      <c r="AC320" s="248">
        <f t="shared" ref="AC320" si="362">AC321+AC330+AC334</f>
        <v>183099.56299999999</v>
      </c>
      <c r="AD320" s="248">
        <f t="shared" ref="AD320:AE320" si="363">AD321+AD330+AD334</f>
        <v>0</v>
      </c>
      <c r="AE320" s="248">
        <f t="shared" si="363"/>
        <v>-20000</v>
      </c>
      <c r="AF320" s="919">
        <f t="shared" si="361"/>
        <v>181682.179</v>
      </c>
      <c r="AG320" s="258"/>
      <c r="AH320" s="248">
        <f t="shared" si="361"/>
        <v>0</v>
      </c>
      <c r="AI320" s="248">
        <f t="shared" si="361"/>
        <v>0</v>
      </c>
      <c r="AJ320" s="248">
        <f t="shared" si="361"/>
        <v>0</v>
      </c>
      <c r="AK320" s="248">
        <f t="shared" si="361"/>
        <v>0</v>
      </c>
      <c r="AL320" s="248">
        <f t="shared" si="361"/>
        <v>0</v>
      </c>
      <c r="AM320" s="855"/>
      <c r="AN320" s="1073">
        <f t="shared" si="308"/>
        <v>-21417.820999999996</v>
      </c>
    </row>
    <row r="321" spans="1:40" s="228" customFormat="1" ht="40.5" customHeight="1">
      <c r="A321" s="871" t="s">
        <v>74</v>
      </c>
      <c r="B321" s="875" t="s">
        <v>117</v>
      </c>
      <c r="C321" s="259"/>
      <c r="D321" s="259"/>
      <c r="E321" s="259"/>
      <c r="F321" s="259"/>
      <c r="G321" s="259"/>
      <c r="H321" s="259"/>
      <c r="I321" s="259"/>
      <c r="J321" s="259"/>
      <c r="K321" s="248">
        <f t="shared" ref="K321:W321" si="364">K322+K325</f>
        <v>172586</v>
      </c>
      <c r="L321" s="248">
        <f t="shared" si="364"/>
        <v>172586</v>
      </c>
      <c r="M321" s="248">
        <f t="shared" si="364"/>
        <v>110000</v>
      </c>
      <c r="N321" s="899">
        <f t="shared" si="364"/>
        <v>0</v>
      </c>
      <c r="O321" s="899">
        <f t="shared" si="364"/>
        <v>90000</v>
      </c>
      <c r="P321" s="899">
        <f t="shared" si="364"/>
        <v>0</v>
      </c>
      <c r="Q321" s="899">
        <f t="shared" si="364"/>
        <v>0</v>
      </c>
      <c r="R321" s="899">
        <f t="shared" si="364"/>
        <v>0</v>
      </c>
      <c r="S321" s="899">
        <f t="shared" si="364"/>
        <v>20000</v>
      </c>
      <c r="T321" s="899">
        <f t="shared" si="364"/>
        <v>0</v>
      </c>
      <c r="U321" s="899">
        <f t="shared" si="364"/>
        <v>36900</v>
      </c>
      <c r="V321" s="248">
        <f t="shared" si="364"/>
        <v>36900</v>
      </c>
      <c r="W321" s="919">
        <f t="shared" si="364"/>
        <v>73100</v>
      </c>
      <c r="X321" s="248">
        <f t="shared" ref="X321:AL321" si="365">X322+X325</f>
        <v>0</v>
      </c>
      <c r="Y321" s="248">
        <f t="shared" si="365"/>
        <v>0</v>
      </c>
      <c r="Z321" s="248">
        <f t="shared" si="365"/>
        <v>0</v>
      </c>
      <c r="AA321" s="2034">
        <f t="shared" si="365"/>
        <v>52233.993999999999</v>
      </c>
      <c r="AB321" s="248">
        <f t="shared" si="365"/>
        <v>73099.562999999995</v>
      </c>
      <c r="AC321" s="248">
        <f t="shared" ref="AC321" si="366">AC322+AC325</f>
        <v>73099.562999999995</v>
      </c>
      <c r="AD321" s="248">
        <f t="shared" ref="AD321:AE321" si="367">AD322+AD325</f>
        <v>0</v>
      </c>
      <c r="AE321" s="248">
        <f t="shared" si="367"/>
        <v>0</v>
      </c>
      <c r="AF321" s="919">
        <f t="shared" si="365"/>
        <v>71682.179000000004</v>
      </c>
      <c r="AG321" s="258"/>
      <c r="AH321" s="248">
        <f t="shared" si="365"/>
        <v>0</v>
      </c>
      <c r="AI321" s="248">
        <f t="shared" si="365"/>
        <v>0</v>
      </c>
      <c r="AJ321" s="248">
        <f t="shared" si="365"/>
        <v>0</v>
      </c>
      <c r="AK321" s="248">
        <f t="shared" si="365"/>
        <v>0</v>
      </c>
      <c r="AL321" s="248">
        <f t="shared" si="365"/>
        <v>0</v>
      </c>
      <c r="AM321" s="855"/>
      <c r="AN321" s="1073">
        <f t="shared" si="308"/>
        <v>-1417.8209999999963</v>
      </c>
    </row>
    <row r="322" spans="1:40" s="693" customFormat="1" ht="23.45" customHeight="1">
      <c r="A322" s="839" t="s">
        <v>86</v>
      </c>
      <c r="B322" s="901" t="s">
        <v>75</v>
      </c>
      <c r="C322" s="841"/>
      <c r="D322" s="841"/>
      <c r="E322" s="841"/>
      <c r="F322" s="841"/>
      <c r="G322" s="841"/>
      <c r="H322" s="841"/>
      <c r="I322" s="841"/>
      <c r="J322" s="841"/>
      <c r="K322" s="902">
        <f>K323</f>
        <v>152094</v>
      </c>
      <c r="L322" s="902">
        <f t="shared" ref="L322:AL322" si="368">L323</f>
        <v>152094</v>
      </c>
      <c r="M322" s="902">
        <f t="shared" si="368"/>
        <v>90000</v>
      </c>
      <c r="N322" s="903">
        <f t="shared" si="368"/>
        <v>0</v>
      </c>
      <c r="O322" s="903">
        <f t="shared" si="368"/>
        <v>90000</v>
      </c>
      <c r="P322" s="903">
        <f t="shared" si="368"/>
        <v>0</v>
      </c>
      <c r="Q322" s="903">
        <f t="shared" si="368"/>
        <v>0</v>
      </c>
      <c r="R322" s="903">
        <f t="shared" si="368"/>
        <v>0</v>
      </c>
      <c r="S322" s="903">
        <f t="shared" si="368"/>
        <v>20000</v>
      </c>
      <c r="T322" s="903">
        <f t="shared" si="368"/>
        <v>0</v>
      </c>
      <c r="U322" s="903">
        <f t="shared" si="368"/>
        <v>26000</v>
      </c>
      <c r="V322" s="902">
        <f t="shared" si="368"/>
        <v>26000</v>
      </c>
      <c r="W322" s="1991">
        <f t="shared" si="368"/>
        <v>64000</v>
      </c>
      <c r="X322" s="902">
        <f t="shared" si="368"/>
        <v>0</v>
      </c>
      <c r="Y322" s="902">
        <f t="shared" si="368"/>
        <v>0</v>
      </c>
      <c r="Z322" s="902">
        <f t="shared" si="368"/>
        <v>0</v>
      </c>
      <c r="AA322" s="2042">
        <f t="shared" si="368"/>
        <v>51064.082999999999</v>
      </c>
      <c r="AB322" s="902">
        <f t="shared" si="368"/>
        <v>64000</v>
      </c>
      <c r="AC322" s="902">
        <f t="shared" si="368"/>
        <v>64000</v>
      </c>
      <c r="AD322" s="902">
        <f t="shared" si="368"/>
        <v>0</v>
      </c>
      <c r="AE322" s="902">
        <f t="shared" si="368"/>
        <v>0</v>
      </c>
      <c r="AF322" s="1991">
        <f t="shared" si="368"/>
        <v>64000</v>
      </c>
      <c r="AG322" s="846"/>
      <c r="AH322" s="902">
        <f t="shared" si="368"/>
        <v>0</v>
      </c>
      <c r="AI322" s="902">
        <f t="shared" si="368"/>
        <v>0</v>
      </c>
      <c r="AJ322" s="902">
        <f t="shared" si="368"/>
        <v>0</v>
      </c>
      <c r="AK322" s="902">
        <f t="shared" si="368"/>
        <v>0</v>
      </c>
      <c r="AL322" s="902">
        <f t="shared" si="368"/>
        <v>0</v>
      </c>
      <c r="AM322" s="847"/>
      <c r="AN322" s="1073">
        <f t="shared" si="308"/>
        <v>0</v>
      </c>
    </row>
    <row r="323" spans="1:40" s="228" customFormat="1" ht="35.450000000000003" customHeight="1">
      <c r="A323" s="871"/>
      <c r="B323" s="875" t="s">
        <v>812</v>
      </c>
      <c r="C323" s="259"/>
      <c r="D323" s="259"/>
      <c r="E323" s="259"/>
      <c r="F323" s="259"/>
      <c r="G323" s="259"/>
      <c r="H323" s="259"/>
      <c r="I323" s="259"/>
      <c r="J323" s="259"/>
      <c r="K323" s="248">
        <f t="shared" ref="K323:AL323" si="369">K324</f>
        <v>152094</v>
      </c>
      <c r="L323" s="248">
        <f t="shared" si="369"/>
        <v>152094</v>
      </c>
      <c r="M323" s="248">
        <f t="shared" si="369"/>
        <v>90000</v>
      </c>
      <c r="N323" s="899">
        <f t="shared" si="369"/>
        <v>0</v>
      </c>
      <c r="O323" s="899">
        <f t="shared" si="369"/>
        <v>90000</v>
      </c>
      <c r="P323" s="899">
        <f t="shared" si="369"/>
        <v>0</v>
      </c>
      <c r="Q323" s="899">
        <f t="shared" si="369"/>
        <v>0</v>
      </c>
      <c r="R323" s="899">
        <f t="shared" si="369"/>
        <v>0</v>
      </c>
      <c r="S323" s="899">
        <f t="shared" si="369"/>
        <v>20000</v>
      </c>
      <c r="T323" s="899">
        <f t="shared" si="369"/>
        <v>0</v>
      </c>
      <c r="U323" s="899">
        <f t="shared" si="369"/>
        <v>26000</v>
      </c>
      <c r="V323" s="248">
        <f t="shared" si="369"/>
        <v>26000</v>
      </c>
      <c r="W323" s="919">
        <f t="shared" si="369"/>
        <v>64000</v>
      </c>
      <c r="X323" s="248">
        <f t="shared" si="369"/>
        <v>0</v>
      </c>
      <c r="Y323" s="248">
        <f t="shared" si="369"/>
        <v>0</v>
      </c>
      <c r="Z323" s="248">
        <f t="shared" si="369"/>
        <v>0</v>
      </c>
      <c r="AA323" s="2034">
        <f t="shared" si="369"/>
        <v>51064.082999999999</v>
      </c>
      <c r="AB323" s="248">
        <f t="shared" si="369"/>
        <v>64000</v>
      </c>
      <c r="AC323" s="248">
        <f t="shared" si="369"/>
        <v>64000</v>
      </c>
      <c r="AD323" s="248">
        <f t="shared" si="369"/>
        <v>0</v>
      </c>
      <c r="AE323" s="248">
        <f t="shared" si="369"/>
        <v>0</v>
      </c>
      <c r="AF323" s="919">
        <f t="shared" si="369"/>
        <v>64000</v>
      </c>
      <c r="AG323" s="258"/>
      <c r="AH323" s="248">
        <f t="shared" si="369"/>
        <v>0</v>
      </c>
      <c r="AI323" s="248">
        <f t="shared" si="369"/>
        <v>0</v>
      </c>
      <c r="AJ323" s="248">
        <f t="shared" si="369"/>
        <v>0</v>
      </c>
      <c r="AK323" s="248">
        <f t="shared" si="369"/>
        <v>0</v>
      </c>
      <c r="AL323" s="248">
        <f t="shared" si="369"/>
        <v>0</v>
      </c>
      <c r="AM323" s="855"/>
      <c r="AN323" s="1073">
        <f t="shared" si="308"/>
        <v>0</v>
      </c>
    </row>
    <row r="324" spans="1:40" s="228" customFormat="1" ht="53.45" customHeight="1">
      <c r="A324" s="848">
        <v>1</v>
      </c>
      <c r="B324" s="876" t="s">
        <v>392</v>
      </c>
      <c r="C324" s="922" t="s">
        <v>393</v>
      </c>
      <c r="D324" s="259" t="s">
        <v>394</v>
      </c>
      <c r="E324" s="818" t="s">
        <v>395</v>
      </c>
      <c r="F324" s="922">
        <v>7840620</v>
      </c>
      <c r="G324" s="922"/>
      <c r="H324" s="922"/>
      <c r="I324" s="818" t="s">
        <v>82</v>
      </c>
      <c r="J324" s="818" t="s">
        <v>396</v>
      </c>
      <c r="K324" s="1061">
        <v>152094</v>
      </c>
      <c r="L324" s="1061">
        <v>152094</v>
      </c>
      <c r="M324" s="1061">
        <v>90000</v>
      </c>
      <c r="N324" s="899"/>
      <c r="O324" s="937">
        <v>90000</v>
      </c>
      <c r="P324" s="899"/>
      <c r="Q324" s="899"/>
      <c r="R324" s="899"/>
      <c r="S324" s="937">
        <v>20000</v>
      </c>
      <c r="T324" s="899"/>
      <c r="U324" s="937">
        <v>26000</v>
      </c>
      <c r="V324" s="855">
        <f>R324+U324</f>
        <v>26000</v>
      </c>
      <c r="W324" s="935">
        <v>64000</v>
      </c>
      <c r="X324" s="248"/>
      <c r="Y324" s="248"/>
      <c r="Z324" s="248"/>
      <c r="AA324" s="2069">
        <v>51064.082999999999</v>
      </c>
      <c r="AB324" s="1061">
        <v>64000</v>
      </c>
      <c r="AC324" s="1061">
        <v>64000</v>
      </c>
      <c r="AD324" s="248"/>
      <c r="AE324" s="248"/>
      <c r="AF324" s="935">
        <v>64000</v>
      </c>
      <c r="AG324" s="1061"/>
      <c r="AH324" s="248"/>
      <c r="AI324" s="248"/>
      <c r="AJ324" s="248"/>
      <c r="AK324" s="248"/>
      <c r="AL324" s="248"/>
      <c r="AM324" s="855"/>
      <c r="AN324" s="1073">
        <f t="shared" si="308"/>
        <v>0</v>
      </c>
    </row>
    <row r="325" spans="1:40" s="693" customFormat="1" ht="21" customHeight="1">
      <c r="A325" s="839" t="s">
        <v>473</v>
      </c>
      <c r="B325" s="901" t="s">
        <v>87</v>
      </c>
      <c r="C325" s="902"/>
      <c r="D325" s="841"/>
      <c r="E325" s="841"/>
      <c r="F325" s="841"/>
      <c r="G325" s="841"/>
      <c r="H325" s="841"/>
      <c r="I325" s="841"/>
      <c r="J325" s="841"/>
      <c r="K325" s="902">
        <f>K326</f>
        <v>20492</v>
      </c>
      <c r="L325" s="902">
        <f t="shared" ref="L325:AL325" si="370">L326</f>
        <v>20492</v>
      </c>
      <c r="M325" s="902">
        <f t="shared" si="370"/>
        <v>20000</v>
      </c>
      <c r="N325" s="903">
        <f t="shared" si="370"/>
        <v>0</v>
      </c>
      <c r="O325" s="903">
        <f t="shared" si="370"/>
        <v>0</v>
      </c>
      <c r="P325" s="903">
        <f t="shared" si="370"/>
        <v>0</v>
      </c>
      <c r="Q325" s="903">
        <f t="shared" si="370"/>
        <v>0</v>
      </c>
      <c r="R325" s="903">
        <f t="shared" si="370"/>
        <v>0</v>
      </c>
      <c r="S325" s="903">
        <f t="shared" si="370"/>
        <v>0</v>
      </c>
      <c r="T325" s="903">
        <f t="shared" si="370"/>
        <v>0</v>
      </c>
      <c r="U325" s="903">
        <f t="shared" si="370"/>
        <v>10900</v>
      </c>
      <c r="V325" s="902">
        <f t="shared" si="370"/>
        <v>10900</v>
      </c>
      <c r="W325" s="1991">
        <f t="shared" si="370"/>
        <v>9100</v>
      </c>
      <c r="X325" s="902">
        <f t="shared" si="370"/>
        <v>0</v>
      </c>
      <c r="Y325" s="902">
        <f t="shared" si="370"/>
        <v>0</v>
      </c>
      <c r="Z325" s="902">
        <f t="shared" si="370"/>
        <v>0</v>
      </c>
      <c r="AA325" s="2042">
        <f t="shared" si="370"/>
        <v>1169.9110000000001</v>
      </c>
      <c r="AB325" s="902">
        <f t="shared" si="370"/>
        <v>9099.5630000000001</v>
      </c>
      <c r="AC325" s="902">
        <f t="shared" si="370"/>
        <v>9099.5630000000001</v>
      </c>
      <c r="AD325" s="902">
        <f t="shared" si="370"/>
        <v>0</v>
      </c>
      <c r="AE325" s="902">
        <f t="shared" si="370"/>
        <v>0</v>
      </c>
      <c r="AF325" s="1991">
        <f t="shared" si="370"/>
        <v>7682.1790000000001</v>
      </c>
      <c r="AG325" s="846"/>
      <c r="AH325" s="902">
        <f t="shared" si="370"/>
        <v>0</v>
      </c>
      <c r="AI325" s="902">
        <f t="shared" si="370"/>
        <v>0</v>
      </c>
      <c r="AJ325" s="902">
        <f t="shared" si="370"/>
        <v>0</v>
      </c>
      <c r="AK325" s="902">
        <f t="shared" si="370"/>
        <v>0</v>
      </c>
      <c r="AL325" s="902">
        <f t="shared" si="370"/>
        <v>0</v>
      </c>
      <c r="AM325" s="847"/>
      <c r="AN325" s="1073">
        <f t="shared" si="308"/>
        <v>-1417.8209999999999</v>
      </c>
    </row>
    <row r="326" spans="1:40" s="228" customFormat="1" ht="36.6" customHeight="1">
      <c r="A326" s="871"/>
      <c r="B326" s="875" t="s">
        <v>786</v>
      </c>
      <c r="C326" s="259"/>
      <c r="D326" s="259"/>
      <c r="E326" s="259"/>
      <c r="F326" s="259"/>
      <c r="G326" s="259"/>
      <c r="H326" s="259"/>
      <c r="I326" s="259"/>
      <c r="J326" s="259"/>
      <c r="K326" s="888">
        <f>K327+K328+K329</f>
        <v>20492</v>
      </c>
      <c r="L326" s="888">
        <f t="shared" ref="L326:W326" si="371">L327+L328+L329</f>
        <v>20492</v>
      </c>
      <c r="M326" s="888">
        <f t="shared" si="371"/>
        <v>20000</v>
      </c>
      <c r="N326" s="889">
        <f t="shared" si="371"/>
        <v>0</v>
      </c>
      <c r="O326" s="889">
        <f t="shared" si="371"/>
        <v>0</v>
      </c>
      <c r="P326" s="889">
        <f t="shared" si="371"/>
        <v>0</v>
      </c>
      <c r="Q326" s="889">
        <f t="shared" si="371"/>
        <v>0</v>
      </c>
      <c r="R326" s="889">
        <f t="shared" si="371"/>
        <v>0</v>
      </c>
      <c r="S326" s="889">
        <f t="shared" si="371"/>
        <v>0</v>
      </c>
      <c r="T326" s="889">
        <f t="shared" si="371"/>
        <v>0</v>
      </c>
      <c r="U326" s="889">
        <f t="shared" si="371"/>
        <v>10900</v>
      </c>
      <c r="V326" s="888">
        <f t="shared" si="371"/>
        <v>10900</v>
      </c>
      <c r="W326" s="1985">
        <f t="shared" si="371"/>
        <v>9100</v>
      </c>
      <c r="X326" s="888">
        <f t="shared" ref="X326:AL326" si="372">X327+X328+X329</f>
        <v>0</v>
      </c>
      <c r="Y326" s="888">
        <f t="shared" si="372"/>
        <v>0</v>
      </c>
      <c r="Z326" s="888">
        <f t="shared" si="372"/>
        <v>0</v>
      </c>
      <c r="AA326" s="2037">
        <f t="shared" si="372"/>
        <v>1169.9110000000001</v>
      </c>
      <c r="AB326" s="888">
        <f t="shared" si="372"/>
        <v>9099.5630000000001</v>
      </c>
      <c r="AC326" s="888">
        <f t="shared" ref="AC326" si="373">AC327+AC328+AC329</f>
        <v>9099.5630000000001</v>
      </c>
      <c r="AD326" s="888">
        <f t="shared" ref="AD326:AE326" si="374">AD327+AD328+AD329</f>
        <v>0</v>
      </c>
      <c r="AE326" s="888">
        <f t="shared" si="374"/>
        <v>0</v>
      </c>
      <c r="AF326" s="1985">
        <f t="shared" si="372"/>
        <v>7682.1790000000001</v>
      </c>
      <c r="AG326" s="890"/>
      <c r="AH326" s="888">
        <f t="shared" si="372"/>
        <v>0</v>
      </c>
      <c r="AI326" s="888">
        <f t="shared" si="372"/>
        <v>0</v>
      </c>
      <c r="AJ326" s="888">
        <f t="shared" si="372"/>
        <v>0</v>
      </c>
      <c r="AK326" s="888">
        <f t="shared" si="372"/>
        <v>0</v>
      </c>
      <c r="AL326" s="888">
        <f t="shared" si="372"/>
        <v>0</v>
      </c>
      <c r="AM326" s="855"/>
      <c r="AN326" s="1073">
        <f t="shared" si="308"/>
        <v>-1417.8209999999999</v>
      </c>
    </row>
    <row r="327" spans="1:40" s="228" customFormat="1" ht="48.6" customHeight="1">
      <c r="A327" s="848">
        <v>1</v>
      </c>
      <c r="B327" s="876" t="s">
        <v>828</v>
      </c>
      <c r="C327" s="922" t="s">
        <v>158</v>
      </c>
      <c r="D327" s="259" t="s">
        <v>234</v>
      </c>
      <c r="E327" s="259" t="s">
        <v>235</v>
      </c>
      <c r="F327" s="1062">
        <v>7908500</v>
      </c>
      <c r="G327" s="922"/>
      <c r="H327" s="1063"/>
      <c r="I327" s="818" t="s">
        <v>82</v>
      </c>
      <c r="J327" s="818" t="s">
        <v>831</v>
      </c>
      <c r="K327" s="923">
        <v>5752</v>
      </c>
      <c r="L327" s="923">
        <v>5752</v>
      </c>
      <c r="M327" s="855">
        <v>5600</v>
      </c>
      <c r="N327" s="854"/>
      <c r="O327" s="899"/>
      <c r="P327" s="899"/>
      <c r="Q327" s="899"/>
      <c r="R327" s="899"/>
      <c r="S327" s="854"/>
      <c r="T327" s="899"/>
      <c r="U327" s="854">
        <v>2800</v>
      </c>
      <c r="V327" s="855">
        <f t="shared" ref="V327:V329" si="375">R327+U327</f>
        <v>2800</v>
      </c>
      <c r="W327" s="918">
        <v>2800</v>
      </c>
      <c r="X327" s="248"/>
      <c r="Y327" s="248"/>
      <c r="Z327" s="248"/>
      <c r="AA327" s="2035">
        <v>301.69799999999998</v>
      </c>
      <c r="AB327" s="855">
        <v>4217.384</v>
      </c>
      <c r="AC327" s="855">
        <v>4217.384</v>
      </c>
      <c r="AD327" s="248"/>
      <c r="AE327" s="248"/>
      <c r="AF327" s="918">
        <v>2800</v>
      </c>
      <c r="AG327" s="1070" t="s">
        <v>2007</v>
      </c>
      <c r="AH327" s="248"/>
      <c r="AI327" s="248"/>
      <c r="AJ327" s="248"/>
      <c r="AK327" s="248"/>
      <c r="AL327" s="248"/>
      <c r="AM327" s="855"/>
      <c r="AN327" s="1073">
        <f t="shared" si="308"/>
        <v>0</v>
      </c>
    </row>
    <row r="328" spans="1:40" s="228" customFormat="1" ht="52.5" customHeight="1">
      <c r="A328" s="848">
        <v>2</v>
      </c>
      <c r="B328" s="876" t="s">
        <v>829</v>
      </c>
      <c r="C328" s="922" t="s">
        <v>158</v>
      </c>
      <c r="D328" s="259" t="s">
        <v>234</v>
      </c>
      <c r="E328" s="259" t="s">
        <v>235</v>
      </c>
      <c r="F328" s="1062">
        <v>7908501</v>
      </c>
      <c r="G328" s="922"/>
      <c r="H328" s="1063"/>
      <c r="I328" s="818" t="s">
        <v>82</v>
      </c>
      <c r="J328" s="818" t="s">
        <v>832</v>
      </c>
      <c r="K328" s="923">
        <v>5838</v>
      </c>
      <c r="L328" s="923">
        <v>5838</v>
      </c>
      <c r="M328" s="855">
        <v>5700</v>
      </c>
      <c r="N328" s="854"/>
      <c r="O328" s="899"/>
      <c r="P328" s="899"/>
      <c r="Q328" s="899"/>
      <c r="R328" s="899"/>
      <c r="S328" s="854"/>
      <c r="T328" s="899"/>
      <c r="U328" s="854">
        <v>3500</v>
      </c>
      <c r="V328" s="855">
        <f t="shared" si="375"/>
        <v>3500</v>
      </c>
      <c r="W328" s="918">
        <v>2200</v>
      </c>
      <c r="X328" s="248"/>
      <c r="Y328" s="248"/>
      <c r="Z328" s="248"/>
      <c r="AA328" s="2035">
        <v>75.436999999999998</v>
      </c>
      <c r="AB328" s="855">
        <v>1991</v>
      </c>
      <c r="AC328" s="855">
        <v>1991</v>
      </c>
      <c r="AD328" s="248"/>
      <c r="AE328" s="248"/>
      <c r="AF328" s="918">
        <v>1991</v>
      </c>
      <c r="AG328" s="1070" t="s">
        <v>2006</v>
      </c>
      <c r="AH328" s="248"/>
      <c r="AI328" s="248"/>
      <c r="AJ328" s="248"/>
      <c r="AK328" s="248"/>
      <c r="AL328" s="248"/>
      <c r="AM328" s="855"/>
      <c r="AN328" s="1073">
        <f t="shared" si="308"/>
        <v>-209</v>
      </c>
    </row>
    <row r="329" spans="1:40" s="228" customFormat="1" ht="48" customHeight="1">
      <c r="A329" s="848">
        <v>3</v>
      </c>
      <c r="B329" s="876" t="s">
        <v>830</v>
      </c>
      <c r="C329" s="922" t="s">
        <v>158</v>
      </c>
      <c r="D329" s="259" t="s">
        <v>234</v>
      </c>
      <c r="E329" s="259" t="s">
        <v>235</v>
      </c>
      <c r="F329" s="1062">
        <v>7908502</v>
      </c>
      <c r="G329" s="922"/>
      <c r="H329" s="1063"/>
      <c r="I329" s="818" t="s">
        <v>82</v>
      </c>
      <c r="J329" s="818" t="s">
        <v>833</v>
      </c>
      <c r="K329" s="923">
        <v>8902</v>
      </c>
      <c r="L329" s="923">
        <v>8902</v>
      </c>
      <c r="M329" s="855">
        <v>8700</v>
      </c>
      <c r="N329" s="854"/>
      <c r="O329" s="899"/>
      <c r="P329" s="899"/>
      <c r="Q329" s="899"/>
      <c r="R329" s="899"/>
      <c r="S329" s="854"/>
      <c r="T329" s="899"/>
      <c r="U329" s="854">
        <v>4600</v>
      </c>
      <c r="V329" s="855">
        <f t="shared" si="375"/>
        <v>4600</v>
      </c>
      <c r="W329" s="918">
        <v>4100</v>
      </c>
      <c r="X329" s="248"/>
      <c r="Y329" s="248"/>
      <c r="Z329" s="248"/>
      <c r="AA329" s="2035">
        <v>792.77599999999995</v>
      </c>
      <c r="AB329" s="855">
        <v>2891.1789999999996</v>
      </c>
      <c r="AC329" s="855">
        <v>2891.1789999999996</v>
      </c>
      <c r="AD329" s="248"/>
      <c r="AE329" s="248"/>
      <c r="AF329" s="918">
        <v>2891.1789999999996</v>
      </c>
      <c r="AG329" s="1070" t="s">
        <v>2006</v>
      </c>
      <c r="AH329" s="248"/>
      <c r="AI329" s="248"/>
      <c r="AJ329" s="248"/>
      <c r="AK329" s="248"/>
      <c r="AL329" s="248"/>
      <c r="AM329" s="855"/>
      <c r="AN329" s="1073">
        <f t="shared" si="308"/>
        <v>-1208.8210000000004</v>
      </c>
    </row>
    <row r="330" spans="1:40" s="228" customFormat="1" ht="36" customHeight="1">
      <c r="A330" s="871" t="s">
        <v>97</v>
      </c>
      <c r="B330" s="875" t="s">
        <v>116</v>
      </c>
      <c r="C330" s="259"/>
      <c r="D330" s="259"/>
      <c r="E330" s="259"/>
      <c r="F330" s="259"/>
      <c r="G330" s="259"/>
      <c r="H330" s="259"/>
      <c r="I330" s="259"/>
      <c r="J330" s="259"/>
      <c r="K330" s="248">
        <f>K331</f>
        <v>314525</v>
      </c>
      <c r="L330" s="248">
        <f t="shared" ref="L330:AL330" si="376">L331</f>
        <v>314525</v>
      </c>
      <c r="M330" s="248">
        <f t="shared" si="376"/>
        <v>128000</v>
      </c>
      <c r="N330" s="899">
        <f t="shared" si="376"/>
        <v>0</v>
      </c>
      <c r="O330" s="899">
        <f t="shared" si="376"/>
        <v>128000</v>
      </c>
      <c r="P330" s="899">
        <f t="shared" si="376"/>
        <v>0</v>
      </c>
      <c r="Q330" s="899">
        <f t="shared" si="376"/>
        <v>0</v>
      </c>
      <c r="R330" s="899">
        <f t="shared" si="376"/>
        <v>0</v>
      </c>
      <c r="S330" s="899">
        <f t="shared" si="376"/>
        <v>35000</v>
      </c>
      <c r="T330" s="899">
        <f t="shared" si="376"/>
        <v>789.50599999999997</v>
      </c>
      <c r="U330" s="899">
        <f t="shared" si="376"/>
        <v>45000</v>
      </c>
      <c r="V330" s="248">
        <f t="shared" si="376"/>
        <v>45000</v>
      </c>
      <c r="W330" s="919">
        <f t="shared" si="376"/>
        <v>70000</v>
      </c>
      <c r="X330" s="248">
        <f t="shared" si="376"/>
        <v>0</v>
      </c>
      <c r="Y330" s="248">
        <f t="shared" si="376"/>
        <v>0</v>
      </c>
      <c r="Z330" s="248">
        <f t="shared" si="376"/>
        <v>0</v>
      </c>
      <c r="AA330" s="2034">
        <f t="shared" si="376"/>
        <v>45</v>
      </c>
      <c r="AB330" s="248">
        <f t="shared" si="376"/>
        <v>50000</v>
      </c>
      <c r="AC330" s="248">
        <f t="shared" si="376"/>
        <v>50000</v>
      </c>
      <c r="AD330" s="248">
        <f t="shared" si="376"/>
        <v>0</v>
      </c>
      <c r="AE330" s="248">
        <f t="shared" si="376"/>
        <v>-20000</v>
      </c>
      <c r="AF330" s="919">
        <f t="shared" si="376"/>
        <v>50000</v>
      </c>
      <c r="AG330" s="258"/>
      <c r="AH330" s="248">
        <f t="shared" si="376"/>
        <v>0</v>
      </c>
      <c r="AI330" s="248">
        <f t="shared" si="376"/>
        <v>0</v>
      </c>
      <c r="AJ330" s="248">
        <f t="shared" si="376"/>
        <v>0</v>
      </c>
      <c r="AK330" s="248">
        <f t="shared" si="376"/>
        <v>0</v>
      </c>
      <c r="AL330" s="248">
        <f t="shared" si="376"/>
        <v>0</v>
      </c>
      <c r="AM330" s="855"/>
      <c r="AN330" s="1073">
        <f t="shared" si="308"/>
        <v>-20000</v>
      </c>
    </row>
    <row r="331" spans="1:40" s="693" customFormat="1" ht="18" customHeight="1">
      <c r="A331" s="839" t="s">
        <v>168</v>
      </c>
      <c r="B331" s="901" t="s">
        <v>75</v>
      </c>
      <c r="C331" s="841"/>
      <c r="D331" s="841"/>
      <c r="E331" s="841"/>
      <c r="F331" s="841"/>
      <c r="G331" s="841"/>
      <c r="H331" s="841"/>
      <c r="I331" s="841"/>
      <c r="J331" s="841"/>
      <c r="K331" s="902">
        <f t="shared" ref="K331:V332" si="377">K332</f>
        <v>314525</v>
      </c>
      <c r="L331" s="902">
        <f t="shared" si="377"/>
        <v>314525</v>
      </c>
      <c r="M331" s="902">
        <f t="shared" si="377"/>
        <v>128000</v>
      </c>
      <c r="N331" s="903">
        <f t="shared" si="377"/>
        <v>0</v>
      </c>
      <c r="O331" s="903">
        <f t="shared" si="377"/>
        <v>128000</v>
      </c>
      <c r="P331" s="903">
        <f t="shared" si="377"/>
        <v>0</v>
      </c>
      <c r="Q331" s="903">
        <f t="shared" si="377"/>
        <v>0</v>
      </c>
      <c r="R331" s="903">
        <f t="shared" si="377"/>
        <v>0</v>
      </c>
      <c r="S331" s="903">
        <f t="shared" si="377"/>
        <v>35000</v>
      </c>
      <c r="T331" s="903">
        <f t="shared" si="377"/>
        <v>789.50599999999997</v>
      </c>
      <c r="U331" s="903">
        <f t="shared" si="377"/>
        <v>45000</v>
      </c>
      <c r="V331" s="902">
        <f t="shared" si="377"/>
        <v>45000</v>
      </c>
      <c r="W331" s="1991">
        <f t="shared" ref="W331:AL332" si="378">W332</f>
        <v>70000</v>
      </c>
      <c r="X331" s="902">
        <f t="shared" si="378"/>
        <v>0</v>
      </c>
      <c r="Y331" s="902">
        <f t="shared" si="378"/>
        <v>0</v>
      </c>
      <c r="Z331" s="902">
        <f t="shared" si="378"/>
        <v>0</v>
      </c>
      <c r="AA331" s="2042">
        <f t="shared" si="378"/>
        <v>45</v>
      </c>
      <c r="AB331" s="902">
        <f t="shared" si="378"/>
        <v>50000</v>
      </c>
      <c r="AC331" s="902">
        <f t="shared" si="378"/>
        <v>50000</v>
      </c>
      <c r="AD331" s="902">
        <f t="shared" si="378"/>
        <v>0</v>
      </c>
      <c r="AE331" s="902">
        <f t="shared" si="378"/>
        <v>-20000</v>
      </c>
      <c r="AF331" s="1991">
        <f t="shared" si="378"/>
        <v>50000</v>
      </c>
      <c r="AG331" s="846"/>
      <c r="AH331" s="902">
        <f t="shared" si="378"/>
        <v>0</v>
      </c>
      <c r="AI331" s="902">
        <f t="shared" si="378"/>
        <v>0</v>
      </c>
      <c r="AJ331" s="902">
        <f t="shared" si="378"/>
        <v>0</v>
      </c>
      <c r="AK331" s="902">
        <f t="shared" si="378"/>
        <v>0</v>
      </c>
      <c r="AL331" s="902">
        <f t="shared" si="378"/>
        <v>0</v>
      </c>
      <c r="AM331" s="847"/>
      <c r="AN331" s="1073">
        <f t="shared" si="308"/>
        <v>-20000</v>
      </c>
    </row>
    <row r="332" spans="1:40" s="228" customFormat="1" ht="35.450000000000003" customHeight="1">
      <c r="A332" s="871"/>
      <c r="B332" s="875" t="s">
        <v>817</v>
      </c>
      <c r="C332" s="259"/>
      <c r="D332" s="259"/>
      <c r="E332" s="259"/>
      <c r="F332" s="259"/>
      <c r="G332" s="259"/>
      <c r="H332" s="259"/>
      <c r="I332" s="259"/>
      <c r="J332" s="259"/>
      <c r="K332" s="248">
        <f t="shared" si="377"/>
        <v>314525</v>
      </c>
      <c r="L332" s="248">
        <f t="shared" si="377"/>
        <v>314525</v>
      </c>
      <c r="M332" s="248">
        <f t="shared" si="377"/>
        <v>128000</v>
      </c>
      <c r="N332" s="899">
        <f t="shared" si="377"/>
        <v>0</v>
      </c>
      <c r="O332" s="899">
        <f t="shared" si="377"/>
        <v>128000</v>
      </c>
      <c r="P332" s="899">
        <f t="shared" si="377"/>
        <v>0</v>
      </c>
      <c r="Q332" s="899">
        <f t="shared" si="377"/>
        <v>0</v>
      </c>
      <c r="R332" s="899">
        <f t="shared" si="377"/>
        <v>0</v>
      </c>
      <c r="S332" s="899">
        <f t="shared" si="377"/>
        <v>35000</v>
      </c>
      <c r="T332" s="899">
        <f t="shared" si="377"/>
        <v>789.50599999999997</v>
      </c>
      <c r="U332" s="899">
        <f t="shared" si="377"/>
        <v>45000</v>
      </c>
      <c r="V332" s="248">
        <f t="shared" si="377"/>
        <v>45000</v>
      </c>
      <c r="W332" s="919">
        <f t="shared" si="378"/>
        <v>70000</v>
      </c>
      <c r="X332" s="248">
        <f t="shared" si="378"/>
        <v>0</v>
      </c>
      <c r="Y332" s="248">
        <f t="shared" si="378"/>
        <v>0</v>
      </c>
      <c r="Z332" s="248">
        <f t="shared" si="378"/>
        <v>0</v>
      </c>
      <c r="AA332" s="2034">
        <f t="shared" si="378"/>
        <v>45</v>
      </c>
      <c r="AB332" s="248">
        <f t="shared" si="378"/>
        <v>50000</v>
      </c>
      <c r="AC332" s="248">
        <f t="shared" si="378"/>
        <v>50000</v>
      </c>
      <c r="AD332" s="248">
        <f t="shared" si="378"/>
        <v>0</v>
      </c>
      <c r="AE332" s="248">
        <f t="shared" si="378"/>
        <v>-20000</v>
      </c>
      <c r="AF332" s="919">
        <f t="shared" si="378"/>
        <v>50000</v>
      </c>
      <c r="AG332" s="258"/>
      <c r="AH332" s="248">
        <f t="shared" si="378"/>
        <v>0</v>
      </c>
      <c r="AI332" s="248">
        <f t="shared" si="378"/>
        <v>0</v>
      </c>
      <c r="AJ332" s="248">
        <f t="shared" si="378"/>
        <v>0</v>
      </c>
      <c r="AK332" s="248">
        <f t="shared" si="378"/>
        <v>0</v>
      </c>
      <c r="AL332" s="248">
        <f t="shared" si="378"/>
        <v>0</v>
      </c>
      <c r="AM332" s="855"/>
      <c r="AN332" s="1073">
        <f t="shared" si="308"/>
        <v>-20000</v>
      </c>
    </row>
    <row r="333" spans="1:40" s="228" customFormat="1" ht="54.6" customHeight="1">
      <c r="A333" s="848">
        <v>1</v>
      </c>
      <c r="B333" s="940" t="s">
        <v>371</v>
      </c>
      <c r="C333" s="922" t="s">
        <v>79</v>
      </c>
      <c r="D333" s="259" t="s">
        <v>77</v>
      </c>
      <c r="E333" s="259" t="s">
        <v>372</v>
      </c>
      <c r="F333" s="922">
        <v>7915628</v>
      </c>
      <c r="G333" s="922"/>
      <c r="H333" s="922"/>
      <c r="I333" s="818" t="s">
        <v>96</v>
      </c>
      <c r="J333" s="1025" t="s">
        <v>373</v>
      </c>
      <c r="K333" s="927">
        <v>314525</v>
      </c>
      <c r="L333" s="927">
        <v>314525</v>
      </c>
      <c r="M333" s="927">
        <v>128000</v>
      </c>
      <c r="N333" s="899"/>
      <c r="O333" s="895">
        <v>128000</v>
      </c>
      <c r="P333" s="899"/>
      <c r="Q333" s="899"/>
      <c r="R333" s="899"/>
      <c r="S333" s="895">
        <v>35000</v>
      </c>
      <c r="T333" s="878">
        <v>789.50599999999997</v>
      </c>
      <c r="U333" s="895">
        <v>45000</v>
      </c>
      <c r="V333" s="855">
        <f>R333+U333</f>
        <v>45000</v>
      </c>
      <c r="W333" s="929">
        <v>70000</v>
      </c>
      <c r="X333" s="248"/>
      <c r="Y333" s="248"/>
      <c r="Z333" s="248"/>
      <c r="AA333" s="2035">
        <v>45</v>
      </c>
      <c r="AB333" s="927">
        <v>50000</v>
      </c>
      <c r="AC333" s="927">
        <v>50000</v>
      </c>
      <c r="AD333" s="248"/>
      <c r="AE333" s="855">
        <f>AF333-W333</f>
        <v>-20000</v>
      </c>
      <c r="AF333" s="929">
        <v>50000</v>
      </c>
      <c r="AG333" s="803" t="s">
        <v>2242</v>
      </c>
      <c r="AH333" s="248"/>
      <c r="AI333" s="248"/>
      <c r="AJ333" s="248"/>
      <c r="AK333" s="248"/>
      <c r="AL333" s="248"/>
      <c r="AM333" s="855"/>
      <c r="AN333" s="1073">
        <f t="shared" si="308"/>
        <v>-20000</v>
      </c>
    </row>
    <row r="334" spans="1:40" s="228" customFormat="1" ht="27.95" customHeight="1">
      <c r="A334" s="871" t="s">
        <v>172</v>
      </c>
      <c r="B334" s="875" t="s">
        <v>88</v>
      </c>
      <c r="C334" s="259"/>
      <c r="D334" s="259"/>
      <c r="E334" s="259"/>
      <c r="F334" s="259"/>
      <c r="G334" s="259"/>
      <c r="H334" s="259"/>
      <c r="I334" s="259"/>
      <c r="J334" s="259"/>
      <c r="K334" s="248">
        <f>K335</f>
        <v>337043</v>
      </c>
      <c r="L334" s="248">
        <f t="shared" ref="L334:AL334" si="379">L335</f>
        <v>337043</v>
      </c>
      <c r="M334" s="248">
        <f t="shared" si="379"/>
        <v>60000</v>
      </c>
      <c r="N334" s="899">
        <f t="shared" si="379"/>
        <v>0</v>
      </c>
      <c r="O334" s="899">
        <f t="shared" si="379"/>
        <v>60000</v>
      </c>
      <c r="P334" s="899">
        <f t="shared" si="379"/>
        <v>0</v>
      </c>
      <c r="Q334" s="899">
        <f t="shared" si="379"/>
        <v>0</v>
      </c>
      <c r="R334" s="899">
        <f t="shared" si="379"/>
        <v>0</v>
      </c>
      <c r="S334" s="899">
        <f t="shared" si="379"/>
        <v>20000</v>
      </c>
      <c r="T334" s="899">
        <f t="shared" si="379"/>
        <v>0</v>
      </c>
      <c r="U334" s="899">
        <f t="shared" si="379"/>
        <v>0</v>
      </c>
      <c r="V334" s="248">
        <f t="shared" si="379"/>
        <v>0</v>
      </c>
      <c r="W334" s="919">
        <f t="shared" si="379"/>
        <v>60000</v>
      </c>
      <c r="X334" s="248">
        <f t="shared" si="379"/>
        <v>0</v>
      </c>
      <c r="Y334" s="248">
        <f t="shared" si="379"/>
        <v>0</v>
      </c>
      <c r="Z334" s="248">
        <f t="shared" si="379"/>
        <v>0</v>
      </c>
      <c r="AA334" s="2034">
        <f t="shared" si="379"/>
        <v>1869</v>
      </c>
      <c r="AB334" s="248">
        <f t="shared" si="379"/>
        <v>60000</v>
      </c>
      <c r="AC334" s="248">
        <f t="shared" si="379"/>
        <v>60000</v>
      </c>
      <c r="AD334" s="248">
        <f t="shared" si="379"/>
        <v>0</v>
      </c>
      <c r="AE334" s="248">
        <f t="shared" si="379"/>
        <v>0</v>
      </c>
      <c r="AF334" s="919">
        <f t="shared" si="379"/>
        <v>60000</v>
      </c>
      <c r="AG334" s="258"/>
      <c r="AH334" s="248">
        <f t="shared" si="379"/>
        <v>0</v>
      </c>
      <c r="AI334" s="248">
        <f t="shared" si="379"/>
        <v>0</v>
      </c>
      <c r="AJ334" s="248">
        <f t="shared" si="379"/>
        <v>0</v>
      </c>
      <c r="AK334" s="248">
        <f t="shared" si="379"/>
        <v>0</v>
      </c>
      <c r="AL334" s="248">
        <f t="shared" si="379"/>
        <v>0</v>
      </c>
      <c r="AM334" s="855"/>
      <c r="AN334" s="1073">
        <f t="shared" si="308"/>
        <v>0</v>
      </c>
    </row>
    <row r="335" spans="1:40" s="693" customFormat="1" ht="20.100000000000001" customHeight="1">
      <c r="A335" s="839" t="s">
        <v>173</v>
      </c>
      <c r="B335" s="901" t="s">
        <v>75</v>
      </c>
      <c r="C335" s="902"/>
      <c r="D335" s="841"/>
      <c r="E335" s="841"/>
      <c r="F335" s="841"/>
      <c r="G335" s="841"/>
      <c r="H335" s="841"/>
      <c r="I335" s="841"/>
      <c r="J335" s="841"/>
      <c r="K335" s="902">
        <f>K336</f>
        <v>337043</v>
      </c>
      <c r="L335" s="902">
        <f t="shared" ref="L335:AL335" si="380">L336</f>
        <v>337043</v>
      </c>
      <c r="M335" s="902">
        <f t="shared" si="380"/>
        <v>60000</v>
      </c>
      <c r="N335" s="903">
        <f t="shared" si="380"/>
        <v>0</v>
      </c>
      <c r="O335" s="903">
        <f t="shared" si="380"/>
        <v>60000</v>
      </c>
      <c r="P335" s="903">
        <f t="shared" si="380"/>
        <v>0</v>
      </c>
      <c r="Q335" s="903">
        <f t="shared" si="380"/>
        <v>0</v>
      </c>
      <c r="R335" s="903">
        <f t="shared" si="380"/>
        <v>0</v>
      </c>
      <c r="S335" s="903">
        <f t="shared" si="380"/>
        <v>20000</v>
      </c>
      <c r="T335" s="903">
        <f t="shared" si="380"/>
        <v>0</v>
      </c>
      <c r="U335" s="903">
        <f t="shared" si="380"/>
        <v>0</v>
      </c>
      <c r="V335" s="902">
        <f t="shared" si="380"/>
        <v>0</v>
      </c>
      <c r="W335" s="1991">
        <f t="shared" si="380"/>
        <v>60000</v>
      </c>
      <c r="X335" s="902">
        <f t="shared" si="380"/>
        <v>0</v>
      </c>
      <c r="Y335" s="902">
        <f t="shared" si="380"/>
        <v>0</v>
      </c>
      <c r="Z335" s="902">
        <f t="shared" si="380"/>
        <v>0</v>
      </c>
      <c r="AA335" s="2042">
        <f t="shared" si="380"/>
        <v>1869</v>
      </c>
      <c r="AB335" s="902">
        <f t="shared" si="380"/>
        <v>60000</v>
      </c>
      <c r="AC335" s="902">
        <f t="shared" si="380"/>
        <v>60000</v>
      </c>
      <c r="AD335" s="902">
        <f t="shared" si="380"/>
        <v>0</v>
      </c>
      <c r="AE335" s="902">
        <f t="shared" si="380"/>
        <v>0</v>
      </c>
      <c r="AF335" s="1991">
        <f t="shared" si="380"/>
        <v>60000</v>
      </c>
      <c r="AG335" s="846"/>
      <c r="AH335" s="902">
        <f t="shared" si="380"/>
        <v>0</v>
      </c>
      <c r="AI335" s="902">
        <f t="shared" si="380"/>
        <v>0</v>
      </c>
      <c r="AJ335" s="902">
        <f t="shared" si="380"/>
        <v>0</v>
      </c>
      <c r="AK335" s="902">
        <f t="shared" si="380"/>
        <v>0</v>
      </c>
      <c r="AL335" s="902">
        <f t="shared" si="380"/>
        <v>0</v>
      </c>
      <c r="AM335" s="847"/>
      <c r="AN335" s="1073">
        <f t="shared" si="308"/>
        <v>0</v>
      </c>
    </row>
    <row r="336" spans="1:40" s="228" customFormat="1" ht="36.950000000000003" customHeight="1">
      <c r="A336" s="871"/>
      <c r="B336" s="875" t="s">
        <v>812</v>
      </c>
      <c r="C336" s="259"/>
      <c r="D336" s="259"/>
      <c r="E336" s="259"/>
      <c r="F336" s="259"/>
      <c r="G336" s="259"/>
      <c r="H336" s="259"/>
      <c r="I336" s="259"/>
      <c r="J336" s="259"/>
      <c r="K336" s="248">
        <f t="shared" ref="K336:AL336" si="381">K337</f>
        <v>337043</v>
      </c>
      <c r="L336" s="248">
        <f t="shared" si="381"/>
        <v>337043</v>
      </c>
      <c r="M336" s="248">
        <f t="shared" si="381"/>
        <v>60000</v>
      </c>
      <c r="N336" s="899">
        <f t="shared" si="381"/>
        <v>0</v>
      </c>
      <c r="O336" s="899">
        <f t="shared" si="381"/>
        <v>60000</v>
      </c>
      <c r="P336" s="899">
        <f t="shared" si="381"/>
        <v>0</v>
      </c>
      <c r="Q336" s="899">
        <f t="shared" si="381"/>
        <v>0</v>
      </c>
      <c r="R336" s="899">
        <f t="shared" si="381"/>
        <v>0</v>
      </c>
      <c r="S336" s="899">
        <f t="shared" si="381"/>
        <v>20000</v>
      </c>
      <c r="T336" s="899">
        <f t="shared" si="381"/>
        <v>0</v>
      </c>
      <c r="U336" s="899">
        <f t="shared" si="381"/>
        <v>0</v>
      </c>
      <c r="V336" s="248">
        <f t="shared" si="381"/>
        <v>0</v>
      </c>
      <c r="W336" s="919">
        <f t="shared" si="381"/>
        <v>60000</v>
      </c>
      <c r="X336" s="248">
        <f t="shared" si="381"/>
        <v>0</v>
      </c>
      <c r="Y336" s="248">
        <f t="shared" si="381"/>
        <v>0</v>
      </c>
      <c r="Z336" s="248">
        <f t="shared" si="381"/>
        <v>0</v>
      </c>
      <c r="AA336" s="2034">
        <f t="shared" si="381"/>
        <v>1869</v>
      </c>
      <c r="AB336" s="248">
        <f t="shared" si="381"/>
        <v>60000</v>
      </c>
      <c r="AC336" s="248">
        <f t="shared" si="381"/>
        <v>60000</v>
      </c>
      <c r="AD336" s="248">
        <f t="shared" si="381"/>
        <v>0</v>
      </c>
      <c r="AE336" s="248">
        <f t="shared" si="381"/>
        <v>0</v>
      </c>
      <c r="AF336" s="919">
        <f t="shared" si="381"/>
        <v>60000</v>
      </c>
      <c r="AG336" s="258"/>
      <c r="AH336" s="248">
        <f t="shared" si="381"/>
        <v>0</v>
      </c>
      <c r="AI336" s="248">
        <f t="shared" si="381"/>
        <v>0</v>
      </c>
      <c r="AJ336" s="248">
        <f t="shared" si="381"/>
        <v>0</v>
      </c>
      <c r="AK336" s="248">
        <f t="shared" si="381"/>
        <v>0</v>
      </c>
      <c r="AL336" s="248">
        <f t="shared" si="381"/>
        <v>0</v>
      </c>
      <c r="AM336" s="855"/>
      <c r="AN336" s="1073">
        <f t="shared" si="308"/>
        <v>0</v>
      </c>
    </row>
    <row r="337" spans="1:40" s="228" customFormat="1" ht="62.45" customHeight="1">
      <c r="A337" s="848">
        <v>1</v>
      </c>
      <c r="B337" s="876" t="s">
        <v>658</v>
      </c>
      <c r="C337" s="922" t="s">
        <v>393</v>
      </c>
      <c r="D337" s="259" t="s">
        <v>394</v>
      </c>
      <c r="E337" s="818" t="s">
        <v>395</v>
      </c>
      <c r="F337" s="922">
        <v>7920990</v>
      </c>
      <c r="G337" s="922"/>
      <c r="H337" s="922" t="s">
        <v>818</v>
      </c>
      <c r="I337" s="818" t="s">
        <v>83</v>
      </c>
      <c r="J337" s="909" t="s">
        <v>662</v>
      </c>
      <c r="K337" s="1061">
        <v>337043</v>
      </c>
      <c r="L337" s="1061">
        <v>337043</v>
      </c>
      <c r="M337" s="1061">
        <v>60000</v>
      </c>
      <c r="N337" s="899"/>
      <c r="O337" s="937">
        <v>60000</v>
      </c>
      <c r="P337" s="899"/>
      <c r="Q337" s="899"/>
      <c r="R337" s="899"/>
      <c r="S337" s="937">
        <v>20000</v>
      </c>
      <c r="T337" s="899"/>
      <c r="U337" s="937"/>
      <c r="V337" s="855"/>
      <c r="W337" s="935">
        <v>60000</v>
      </c>
      <c r="X337" s="248"/>
      <c r="Y337" s="248"/>
      <c r="Z337" s="248"/>
      <c r="AA337" s="2069">
        <v>1869</v>
      </c>
      <c r="AB337" s="1061">
        <v>60000</v>
      </c>
      <c r="AC337" s="1061">
        <v>60000</v>
      </c>
      <c r="AD337" s="248"/>
      <c r="AE337" s="248"/>
      <c r="AF337" s="935">
        <v>60000</v>
      </c>
      <c r="AG337" s="1061"/>
      <c r="AH337" s="248"/>
      <c r="AI337" s="248"/>
      <c r="AJ337" s="248"/>
      <c r="AK337" s="248"/>
      <c r="AL337" s="248"/>
      <c r="AM337" s="819"/>
      <c r="AN337" s="1073">
        <f t="shared" si="308"/>
        <v>0</v>
      </c>
    </row>
    <row r="338" spans="1:40" s="228" customFormat="1">
      <c r="A338" s="920"/>
      <c r="B338" s="849"/>
      <c r="C338" s="259"/>
      <c r="D338" s="259"/>
      <c r="E338" s="259"/>
      <c r="F338" s="259"/>
      <c r="G338" s="259"/>
      <c r="H338" s="259"/>
      <c r="I338" s="942"/>
      <c r="J338" s="1064"/>
      <c r="K338" s="855"/>
      <c r="L338" s="953"/>
      <c r="M338" s="953"/>
      <c r="N338" s="851"/>
      <c r="O338" s="899"/>
      <c r="P338" s="899"/>
      <c r="Q338" s="899"/>
      <c r="R338" s="899"/>
      <c r="S338" s="899"/>
      <c r="T338" s="899"/>
      <c r="U338" s="899"/>
      <c r="V338" s="855"/>
      <c r="W338" s="919"/>
      <c r="X338" s="248"/>
      <c r="Y338" s="248"/>
      <c r="Z338" s="248"/>
      <c r="AA338" s="2034"/>
      <c r="AB338" s="248"/>
      <c r="AC338" s="248"/>
      <c r="AD338" s="248"/>
      <c r="AE338" s="248"/>
      <c r="AF338" s="919"/>
      <c r="AG338" s="258"/>
      <c r="AH338" s="248"/>
      <c r="AI338" s="248"/>
      <c r="AJ338" s="248"/>
      <c r="AK338" s="248"/>
      <c r="AL338" s="248"/>
      <c r="AM338" s="855"/>
      <c r="AN338" s="1073">
        <f t="shared" ref="AN338:AN388" si="382">AF338-W338</f>
        <v>0</v>
      </c>
    </row>
    <row r="339" spans="1:40" s="250" customFormat="1" ht="17.100000000000001" customHeight="1">
      <c r="A339" s="871" t="s">
        <v>921</v>
      </c>
      <c r="B339" s="875" t="s">
        <v>71</v>
      </c>
      <c r="C339" s="246"/>
      <c r="D339" s="246"/>
      <c r="E339" s="246"/>
      <c r="F339" s="246"/>
      <c r="G339" s="246"/>
      <c r="H339" s="900"/>
      <c r="I339" s="1065"/>
      <c r="J339" s="1066"/>
      <c r="K339" s="248">
        <f>K340+K343</f>
        <v>39778</v>
      </c>
      <c r="L339" s="248">
        <f t="shared" ref="L339:W339" si="383">L340+L343</f>
        <v>38700</v>
      </c>
      <c r="M339" s="248">
        <f t="shared" si="383"/>
        <v>38700</v>
      </c>
      <c r="N339" s="899">
        <f t="shared" si="383"/>
        <v>0</v>
      </c>
      <c r="O339" s="899">
        <f t="shared" si="383"/>
        <v>23000</v>
      </c>
      <c r="P339" s="899">
        <f t="shared" si="383"/>
        <v>0</v>
      </c>
      <c r="Q339" s="899">
        <f t="shared" si="383"/>
        <v>0</v>
      </c>
      <c r="R339" s="899">
        <f t="shared" si="383"/>
        <v>0</v>
      </c>
      <c r="S339" s="899">
        <f t="shared" si="383"/>
        <v>0</v>
      </c>
      <c r="T339" s="899">
        <f t="shared" si="383"/>
        <v>0</v>
      </c>
      <c r="U339" s="899">
        <f t="shared" si="383"/>
        <v>10000</v>
      </c>
      <c r="V339" s="248">
        <f t="shared" si="383"/>
        <v>11236</v>
      </c>
      <c r="W339" s="919">
        <f t="shared" si="383"/>
        <v>14000</v>
      </c>
      <c r="X339" s="248">
        <f t="shared" ref="X339:AL339" si="384">X340+X343</f>
        <v>0</v>
      </c>
      <c r="Y339" s="248">
        <f t="shared" si="384"/>
        <v>0</v>
      </c>
      <c r="Z339" s="248">
        <f t="shared" si="384"/>
        <v>0</v>
      </c>
      <c r="AA339" s="2034">
        <f t="shared" si="384"/>
        <v>10106.576999999999</v>
      </c>
      <c r="AB339" s="248">
        <f t="shared" si="384"/>
        <v>14000</v>
      </c>
      <c r="AC339" s="248">
        <f t="shared" ref="AC339" si="385">AC340+AC343</f>
        <v>14000</v>
      </c>
      <c r="AD339" s="248">
        <f t="shared" ref="AD339:AE339" si="386">AD340+AD343</f>
        <v>0</v>
      </c>
      <c r="AE339" s="248">
        <f t="shared" si="386"/>
        <v>0</v>
      </c>
      <c r="AF339" s="919">
        <f t="shared" si="384"/>
        <v>14000</v>
      </c>
      <c r="AG339" s="258"/>
      <c r="AH339" s="248">
        <f t="shared" si="384"/>
        <v>0</v>
      </c>
      <c r="AI339" s="248">
        <f t="shared" si="384"/>
        <v>0</v>
      </c>
      <c r="AJ339" s="248">
        <f t="shared" si="384"/>
        <v>0</v>
      </c>
      <c r="AK339" s="248">
        <f t="shared" si="384"/>
        <v>0</v>
      </c>
      <c r="AL339" s="248">
        <f t="shared" si="384"/>
        <v>0</v>
      </c>
      <c r="AM339" s="248"/>
      <c r="AN339" s="1073">
        <f t="shared" si="382"/>
        <v>0</v>
      </c>
    </row>
    <row r="340" spans="1:40" s="228" customFormat="1" ht="38.1" customHeight="1">
      <c r="A340" s="871" t="s">
        <v>45</v>
      </c>
      <c r="B340" s="875" t="s">
        <v>117</v>
      </c>
      <c r="C340" s="259"/>
      <c r="D340" s="259"/>
      <c r="E340" s="259"/>
      <c r="F340" s="259"/>
      <c r="G340" s="259"/>
      <c r="H340" s="259"/>
      <c r="I340" s="942"/>
      <c r="J340" s="1064"/>
      <c r="K340" s="1067">
        <f>K341</f>
        <v>23228</v>
      </c>
      <c r="L340" s="1067">
        <f t="shared" ref="L340:AF341" si="387">L341</f>
        <v>23000</v>
      </c>
      <c r="M340" s="1067">
        <f t="shared" si="387"/>
        <v>23000</v>
      </c>
      <c r="N340" s="1068"/>
      <c r="O340" s="1068">
        <f t="shared" si="387"/>
        <v>23000</v>
      </c>
      <c r="P340" s="1068"/>
      <c r="Q340" s="1068"/>
      <c r="R340" s="1068"/>
      <c r="S340" s="1068">
        <f t="shared" si="387"/>
        <v>0</v>
      </c>
      <c r="T340" s="1068">
        <f t="shared" si="387"/>
        <v>0</v>
      </c>
      <c r="U340" s="1068">
        <f t="shared" si="387"/>
        <v>10000</v>
      </c>
      <c r="V340" s="1067">
        <f t="shared" si="387"/>
        <v>10000</v>
      </c>
      <c r="W340" s="2007">
        <f t="shared" si="387"/>
        <v>13000</v>
      </c>
      <c r="X340" s="1067">
        <f t="shared" si="387"/>
        <v>0</v>
      </c>
      <c r="Y340" s="1067">
        <f t="shared" si="387"/>
        <v>0</v>
      </c>
      <c r="Z340" s="1067">
        <f t="shared" si="387"/>
        <v>0</v>
      </c>
      <c r="AA340" s="2034">
        <f t="shared" si="387"/>
        <v>10106.576999999999</v>
      </c>
      <c r="AB340" s="1067">
        <f t="shared" si="387"/>
        <v>13000</v>
      </c>
      <c r="AC340" s="1067">
        <f t="shared" si="387"/>
        <v>13000</v>
      </c>
      <c r="AD340" s="1067">
        <f t="shared" ref="X340:AL341" si="388">AD341</f>
        <v>0</v>
      </c>
      <c r="AE340" s="1067">
        <f t="shared" si="388"/>
        <v>0</v>
      </c>
      <c r="AF340" s="2007">
        <f t="shared" si="387"/>
        <v>13000</v>
      </c>
      <c r="AG340" s="258"/>
      <c r="AH340" s="1067">
        <f t="shared" si="388"/>
        <v>0</v>
      </c>
      <c r="AI340" s="1067">
        <f t="shared" si="388"/>
        <v>0</v>
      </c>
      <c r="AJ340" s="1067">
        <f t="shared" si="388"/>
        <v>0</v>
      </c>
      <c r="AK340" s="1067">
        <f t="shared" si="388"/>
        <v>0</v>
      </c>
      <c r="AL340" s="1067">
        <f t="shared" si="388"/>
        <v>0</v>
      </c>
      <c r="AM340" s="855"/>
      <c r="AN340" s="1073">
        <f t="shared" si="382"/>
        <v>0</v>
      </c>
    </row>
    <row r="341" spans="1:40" s="693" customFormat="1" ht="17.100000000000001" customHeight="1">
      <c r="A341" s="839" t="s">
        <v>74</v>
      </c>
      <c r="B341" s="840" t="s">
        <v>87</v>
      </c>
      <c r="C341" s="841"/>
      <c r="D341" s="841"/>
      <c r="E341" s="841"/>
      <c r="F341" s="841"/>
      <c r="G341" s="841"/>
      <c r="H341" s="841"/>
      <c r="I341" s="842"/>
      <c r="J341" s="843"/>
      <c r="K341" s="844">
        <f>K342</f>
        <v>23228</v>
      </c>
      <c r="L341" s="844">
        <f t="shared" si="387"/>
        <v>23000</v>
      </c>
      <c r="M341" s="844">
        <f t="shared" si="387"/>
        <v>23000</v>
      </c>
      <c r="N341" s="845"/>
      <c r="O341" s="845">
        <f t="shared" si="387"/>
        <v>23000</v>
      </c>
      <c r="P341" s="845"/>
      <c r="Q341" s="845"/>
      <c r="R341" s="845"/>
      <c r="S341" s="845">
        <f t="shared" si="387"/>
        <v>0</v>
      </c>
      <c r="T341" s="845">
        <f t="shared" si="387"/>
        <v>0</v>
      </c>
      <c r="U341" s="845">
        <f t="shared" si="387"/>
        <v>10000</v>
      </c>
      <c r="V341" s="844">
        <f t="shared" si="387"/>
        <v>10000</v>
      </c>
      <c r="W341" s="2008">
        <f t="shared" si="387"/>
        <v>13000</v>
      </c>
      <c r="X341" s="844">
        <f t="shared" si="388"/>
        <v>0</v>
      </c>
      <c r="Y341" s="844">
        <f t="shared" si="388"/>
        <v>0</v>
      </c>
      <c r="Z341" s="844">
        <f t="shared" si="388"/>
        <v>0</v>
      </c>
      <c r="AA341" s="2042">
        <f t="shared" si="388"/>
        <v>10106.576999999999</v>
      </c>
      <c r="AB341" s="844">
        <f t="shared" si="387"/>
        <v>13000</v>
      </c>
      <c r="AC341" s="844">
        <f t="shared" si="387"/>
        <v>13000</v>
      </c>
      <c r="AD341" s="844">
        <f t="shared" si="388"/>
        <v>0</v>
      </c>
      <c r="AE341" s="844">
        <f t="shared" si="388"/>
        <v>0</v>
      </c>
      <c r="AF341" s="2008">
        <f t="shared" si="387"/>
        <v>13000</v>
      </c>
      <c r="AG341" s="846"/>
      <c r="AH341" s="844">
        <f t="shared" si="388"/>
        <v>0</v>
      </c>
      <c r="AI341" s="844">
        <f t="shared" si="388"/>
        <v>0</v>
      </c>
      <c r="AJ341" s="844">
        <f t="shared" si="388"/>
        <v>0</v>
      </c>
      <c r="AK341" s="844">
        <f t="shared" si="388"/>
        <v>0</v>
      </c>
      <c r="AL341" s="844">
        <f t="shared" si="388"/>
        <v>0</v>
      </c>
      <c r="AM341" s="847"/>
      <c r="AN341" s="1073">
        <f t="shared" si="382"/>
        <v>0</v>
      </c>
    </row>
    <row r="342" spans="1:40" s="228" customFormat="1" ht="51" customHeight="1">
      <c r="A342" s="848">
        <v>1</v>
      </c>
      <c r="B342" s="849" t="s">
        <v>521</v>
      </c>
      <c r="C342" s="259" t="s">
        <v>130</v>
      </c>
      <c r="D342" s="259" t="s">
        <v>77</v>
      </c>
      <c r="E342" s="259" t="s">
        <v>291</v>
      </c>
      <c r="F342" s="259">
        <v>7919006</v>
      </c>
      <c r="G342" s="259"/>
      <c r="H342" s="259"/>
      <c r="I342" s="259" t="s">
        <v>82</v>
      </c>
      <c r="J342" s="259" t="s">
        <v>522</v>
      </c>
      <c r="K342" s="850">
        <v>23228</v>
      </c>
      <c r="L342" s="260">
        <v>23000</v>
      </c>
      <c r="M342" s="260">
        <f>N342+O342+P342+Q342</f>
        <v>23000</v>
      </c>
      <c r="N342" s="851"/>
      <c r="O342" s="852">
        <v>23000</v>
      </c>
      <c r="P342" s="853"/>
      <c r="Q342" s="854"/>
      <c r="R342" s="854"/>
      <c r="S342" s="854"/>
      <c r="T342" s="854"/>
      <c r="U342" s="854">
        <v>10000</v>
      </c>
      <c r="V342" s="855">
        <f>R342+U342</f>
        <v>10000</v>
      </c>
      <c r="W342" s="918">
        <v>13000</v>
      </c>
      <c r="X342" s="855"/>
      <c r="Y342" s="855"/>
      <c r="Z342" s="855"/>
      <c r="AA342" s="2035">
        <v>10106.576999999999</v>
      </c>
      <c r="AB342" s="855">
        <v>13000</v>
      </c>
      <c r="AC342" s="855">
        <v>13000</v>
      </c>
      <c r="AD342" s="855"/>
      <c r="AE342" s="855"/>
      <c r="AF342" s="918">
        <v>13000</v>
      </c>
      <c r="AG342" s="260"/>
      <c r="AH342" s="855"/>
      <c r="AI342" s="855"/>
      <c r="AJ342" s="855"/>
      <c r="AK342" s="855"/>
      <c r="AL342" s="855"/>
      <c r="AM342" s="856"/>
      <c r="AN342" s="1073">
        <f t="shared" si="382"/>
        <v>0</v>
      </c>
    </row>
    <row r="343" spans="1:40" s="764" customFormat="1" ht="37.5" customHeight="1">
      <c r="A343" s="1837" t="s">
        <v>46</v>
      </c>
      <c r="B343" s="1838" t="s">
        <v>116</v>
      </c>
      <c r="C343" s="1838"/>
      <c r="D343" s="1839"/>
      <c r="E343" s="1839"/>
      <c r="F343" s="1839"/>
      <c r="G343" s="1839"/>
      <c r="H343" s="1839"/>
      <c r="I343" s="1839"/>
      <c r="J343" s="1659"/>
      <c r="K343" s="1725">
        <f>K344</f>
        <v>16550</v>
      </c>
      <c r="L343" s="1725">
        <f t="shared" ref="L343:AF344" si="389">L344</f>
        <v>15700</v>
      </c>
      <c r="M343" s="1725">
        <f t="shared" si="389"/>
        <v>15700</v>
      </c>
      <c r="N343" s="1725">
        <f t="shared" si="389"/>
        <v>0</v>
      </c>
      <c r="O343" s="1725">
        <f t="shared" si="389"/>
        <v>0</v>
      </c>
      <c r="P343" s="1725">
        <f t="shared" si="389"/>
        <v>0</v>
      </c>
      <c r="Q343" s="1725">
        <f t="shared" si="389"/>
        <v>0</v>
      </c>
      <c r="R343" s="1725">
        <f t="shared" si="389"/>
        <v>0</v>
      </c>
      <c r="S343" s="1725">
        <f t="shared" si="389"/>
        <v>0</v>
      </c>
      <c r="T343" s="1725">
        <f t="shared" si="389"/>
        <v>0</v>
      </c>
      <c r="U343" s="1725">
        <f t="shared" si="389"/>
        <v>0</v>
      </c>
      <c r="V343" s="1725">
        <f t="shared" si="389"/>
        <v>1236</v>
      </c>
      <c r="W343" s="2009">
        <f t="shared" si="389"/>
        <v>1000</v>
      </c>
      <c r="X343" s="1725">
        <f t="shared" si="389"/>
        <v>0</v>
      </c>
      <c r="Y343" s="1725">
        <f t="shared" si="389"/>
        <v>0</v>
      </c>
      <c r="Z343" s="1725">
        <f t="shared" si="389"/>
        <v>0</v>
      </c>
      <c r="AA343" s="2070">
        <f t="shared" si="389"/>
        <v>0</v>
      </c>
      <c r="AB343" s="1725">
        <f t="shared" si="389"/>
        <v>1000</v>
      </c>
      <c r="AC343" s="1725">
        <f t="shared" si="389"/>
        <v>1000</v>
      </c>
      <c r="AD343" s="1725">
        <f t="shared" si="389"/>
        <v>0</v>
      </c>
      <c r="AE343" s="1725">
        <f t="shared" si="389"/>
        <v>0</v>
      </c>
      <c r="AF343" s="2009">
        <f t="shared" si="389"/>
        <v>1000</v>
      </c>
      <c r="AG343" s="860"/>
      <c r="AH343" s="860"/>
      <c r="AI343" s="860"/>
      <c r="AJ343" s="860"/>
      <c r="AK343" s="860"/>
      <c r="AL343" s="860"/>
      <c r="AM343" s="861"/>
      <c r="AN343" s="1073">
        <f t="shared" si="382"/>
        <v>0</v>
      </c>
    </row>
    <row r="344" spans="1:40" s="764" customFormat="1" ht="26.1" customHeight="1">
      <c r="A344" s="1840" t="s">
        <v>89</v>
      </c>
      <c r="B344" s="1841" t="s">
        <v>87</v>
      </c>
      <c r="C344" s="1841"/>
      <c r="D344" s="1842"/>
      <c r="E344" s="1842"/>
      <c r="F344" s="1842"/>
      <c r="G344" s="1842"/>
      <c r="H344" s="1842"/>
      <c r="I344" s="1842"/>
      <c r="J344" s="1669"/>
      <c r="K344" s="1726">
        <f>K345</f>
        <v>16550</v>
      </c>
      <c r="L344" s="1726">
        <f t="shared" si="389"/>
        <v>15700</v>
      </c>
      <c r="M344" s="1726">
        <f t="shared" si="389"/>
        <v>15700</v>
      </c>
      <c r="N344" s="1726">
        <f t="shared" si="389"/>
        <v>0</v>
      </c>
      <c r="O344" s="1726">
        <f t="shared" si="389"/>
        <v>0</v>
      </c>
      <c r="P344" s="1726">
        <f t="shared" si="389"/>
        <v>0</v>
      </c>
      <c r="Q344" s="1726">
        <f t="shared" si="389"/>
        <v>0</v>
      </c>
      <c r="R344" s="1726">
        <f t="shared" si="389"/>
        <v>0</v>
      </c>
      <c r="S344" s="1726">
        <f t="shared" si="389"/>
        <v>0</v>
      </c>
      <c r="T344" s="1726">
        <f t="shared" si="389"/>
        <v>0</v>
      </c>
      <c r="U344" s="1726">
        <f t="shared" si="389"/>
        <v>0</v>
      </c>
      <c r="V344" s="1726">
        <f t="shared" si="389"/>
        <v>1236</v>
      </c>
      <c r="W344" s="2010">
        <f t="shared" si="389"/>
        <v>1000</v>
      </c>
      <c r="X344" s="1726">
        <f t="shared" si="389"/>
        <v>0</v>
      </c>
      <c r="Y344" s="1726">
        <f t="shared" si="389"/>
        <v>0</v>
      </c>
      <c r="Z344" s="1726">
        <f t="shared" si="389"/>
        <v>0</v>
      </c>
      <c r="AA344" s="2071">
        <f t="shared" si="389"/>
        <v>0</v>
      </c>
      <c r="AB344" s="1726">
        <f t="shared" si="389"/>
        <v>1000</v>
      </c>
      <c r="AC344" s="1726">
        <f t="shared" si="389"/>
        <v>1000</v>
      </c>
      <c r="AD344" s="1726">
        <f t="shared" si="389"/>
        <v>0</v>
      </c>
      <c r="AE344" s="1726">
        <f t="shared" si="389"/>
        <v>0</v>
      </c>
      <c r="AF344" s="2010">
        <f t="shared" si="389"/>
        <v>1000</v>
      </c>
      <c r="AG344" s="860"/>
      <c r="AH344" s="860"/>
      <c r="AI344" s="860"/>
      <c r="AJ344" s="860"/>
      <c r="AK344" s="860"/>
      <c r="AL344" s="860"/>
      <c r="AM344" s="861"/>
      <c r="AN344" s="1073">
        <f t="shared" si="382"/>
        <v>0</v>
      </c>
    </row>
    <row r="345" spans="1:40" s="764" customFormat="1" ht="107.1" customHeight="1">
      <c r="A345" s="1843">
        <v>1</v>
      </c>
      <c r="B345" s="1844" t="s">
        <v>1754</v>
      </c>
      <c r="C345" s="1839" t="s">
        <v>94</v>
      </c>
      <c r="D345" s="1839" t="s">
        <v>77</v>
      </c>
      <c r="E345" s="1839" t="s">
        <v>1756</v>
      </c>
      <c r="F345" s="1839">
        <v>8012731</v>
      </c>
      <c r="G345" s="1839"/>
      <c r="H345" s="1839"/>
      <c r="I345" s="1839" t="s">
        <v>83</v>
      </c>
      <c r="J345" s="1839" t="s">
        <v>1755</v>
      </c>
      <c r="K345" s="1845">
        <v>16550</v>
      </c>
      <c r="L345" s="1846">
        <v>15700</v>
      </c>
      <c r="M345" s="1846">
        <v>15700</v>
      </c>
      <c r="N345" s="860"/>
      <c r="O345" s="860"/>
      <c r="P345" s="860"/>
      <c r="Q345" s="860"/>
      <c r="R345" s="860"/>
      <c r="S345" s="860"/>
      <c r="T345" s="860"/>
      <c r="U345" s="860"/>
      <c r="V345" s="863">
        <v>1236</v>
      </c>
      <c r="W345" s="2011">
        <v>1000</v>
      </c>
      <c r="X345" s="860"/>
      <c r="Y345" s="860"/>
      <c r="Z345" s="860"/>
      <c r="AA345" s="2041"/>
      <c r="AB345" s="1727">
        <v>1000</v>
      </c>
      <c r="AC345" s="1727">
        <v>1000</v>
      </c>
      <c r="AD345" s="860"/>
      <c r="AE345" s="860"/>
      <c r="AF345" s="2011">
        <v>1000</v>
      </c>
      <c r="AG345" s="860"/>
      <c r="AH345" s="860"/>
      <c r="AI345" s="860"/>
      <c r="AJ345" s="860"/>
      <c r="AK345" s="860"/>
      <c r="AL345" s="860"/>
      <c r="AM345" s="861"/>
      <c r="AN345" s="1073">
        <f t="shared" si="382"/>
        <v>0</v>
      </c>
    </row>
    <row r="346" spans="1:40" s="764" customFormat="1" ht="20.100000000000001" hidden="1" customHeight="1">
      <c r="A346" s="857"/>
      <c r="B346" s="858"/>
      <c r="C346" s="859"/>
      <c r="D346" s="859"/>
      <c r="E346" s="859"/>
      <c r="F346" s="859"/>
      <c r="G346" s="859"/>
      <c r="H346" s="859"/>
      <c r="I346" s="859"/>
      <c r="J346" s="859"/>
      <c r="K346" s="860"/>
      <c r="L346" s="860"/>
      <c r="M346" s="860"/>
      <c r="N346" s="860"/>
      <c r="O346" s="860"/>
      <c r="P346" s="860"/>
      <c r="Q346" s="860"/>
      <c r="R346" s="860"/>
      <c r="S346" s="860"/>
      <c r="T346" s="860"/>
      <c r="U346" s="860"/>
      <c r="V346" s="860"/>
      <c r="W346" s="2012"/>
      <c r="X346" s="860"/>
      <c r="Y346" s="860"/>
      <c r="Z346" s="860"/>
      <c r="AA346" s="2041"/>
      <c r="AB346" s="860"/>
      <c r="AC346" s="860"/>
      <c r="AD346" s="860"/>
      <c r="AE346" s="860"/>
      <c r="AF346" s="2012"/>
      <c r="AG346" s="860"/>
      <c r="AH346" s="860"/>
      <c r="AI346" s="860"/>
      <c r="AJ346" s="860"/>
      <c r="AK346" s="860"/>
      <c r="AL346" s="860"/>
      <c r="AM346" s="861"/>
      <c r="AN346" s="1073">
        <f t="shared" si="382"/>
        <v>0</v>
      </c>
    </row>
    <row r="347" spans="1:40" s="238" customFormat="1" ht="20.100000000000001" hidden="1" customHeight="1">
      <c r="A347" s="1718"/>
      <c r="B347" s="1090" t="s">
        <v>1746</v>
      </c>
      <c r="C347" s="974"/>
      <c r="D347" s="974"/>
      <c r="E347" s="974"/>
      <c r="F347" s="974"/>
      <c r="G347" s="974"/>
      <c r="H347" s="974"/>
      <c r="I347" s="974"/>
      <c r="J347" s="974"/>
      <c r="K347" s="862">
        <f t="shared" ref="K347:AF347" si="390">SUM(K348:K398)</f>
        <v>2159530.7719999999</v>
      </c>
      <c r="L347" s="862">
        <f t="shared" si="390"/>
        <v>639466.26899999997</v>
      </c>
      <c r="M347" s="862">
        <f t="shared" si="390"/>
        <v>513448</v>
      </c>
      <c r="N347" s="862">
        <f t="shared" si="390"/>
        <v>0</v>
      </c>
      <c r="O347" s="862">
        <f t="shared" si="390"/>
        <v>2886</v>
      </c>
      <c r="P347" s="862">
        <f t="shared" si="390"/>
        <v>28514</v>
      </c>
      <c r="Q347" s="862">
        <f t="shared" si="390"/>
        <v>0</v>
      </c>
      <c r="R347" s="862">
        <f t="shared" si="390"/>
        <v>0</v>
      </c>
      <c r="S347" s="862">
        <f t="shared" si="390"/>
        <v>0</v>
      </c>
      <c r="T347" s="862">
        <f t="shared" si="390"/>
        <v>0</v>
      </c>
      <c r="U347" s="862">
        <f t="shared" si="390"/>
        <v>2472</v>
      </c>
      <c r="V347" s="862">
        <f t="shared" si="390"/>
        <v>108962.158</v>
      </c>
      <c r="W347" s="2013">
        <f t="shared" si="390"/>
        <v>2000</v>
      </c>
      <c r="X347" s="862">
        <f t="shared" si="390"/>
        <v>0</v>
      </c>
      <c r="Y347" s="862">
        <f t="shared" si="390"/>
        <v>0</v>
      </c>
      <c r="Z347" s="862">
        <f t="shared" si="390"/>
        <v>0</v>
      </c>
      <c r="AA347" s="2072">
        <f t="shared" si="390"/>
        <v>0</v>
      </c>
      <c r="AB347" s="862">
        <f t="shared" si="390"/>
        <v>249666</v>
      </c>
      <c r="AC347" s="862">
        <f t="shared" si="390"/>
        <v>249666</v>
      </c>
      <c r="AD347" s="862">
        <f t="shared" si="390"/>
        <v>26000</v>
      </c>
      <c r="AE347" s="862">
        <f t="shared" si="390"/>
        <v>0</v>
      </c>
      <c r="AF347" s="2013">
        <f t="shared" si="390"/>
        <v>39166</v>
      </c>
      <c r="AG347" s="862"/>
      <c r="AH347" s="862"/>
      <c r="AI347" s="862"/>
      <c r="AJ347" s="862"/>
      <c r="AK347" s="862"/>
      <c r="AL347" s="862"/>
      <c r="AM347" s="856"/>
      <c r="AN347" s="1123">
        <f t="shared" si="382"/>
        <v>37166</v>
      </c>
    </row>
    <row r="348" spans="1:40" s="238" customFormat="1" ht="42.6" hidden="1" customHeight="1">
      <c r="A348" s="1718"/>
      <c r="B348" s="1847" t="s">
        <v>1506</v>
      </c>
      <c r="C348" s="1848" t="s">
        <v>1507</v>
      </c>
      <c r="D348" s="1741" t="s">
        <v>1492</v>
      </c>
      <c r="E348" s="1741" t="s">
        <v>1493</v>
      </c>
      <c r="F348" s="1848">
        <v>7920327</v>
      </c>
      <c r="G348" s="1849" t="s">
        <v>1508</v>
      </c>
      <c r="H348" s="1848" t="s">
        <v>1509</v>
      </c>
      <c r="I348" s="1848" t="s">
        <v>96</v>
      </c>
      <c r="J348" s="1848" t="s">
        <v>1510</v>
      </c>
      <c r="K348" s="1742">
        <v>34044</v>
      </c>
      <c r="L348" s="1741">
        <f>K348-2539</f>
        <v>31505</v>
      </c>
      <c r="M348" s="1741"/>
      <c r="N348" s="862"/>
      <c r="O348" s="862"/>
      <c r="P348" s="862"/>
      <c r="Q348" s="862"/>
      <c r="R348" s="862"/>
      <c r="S348" s="862"/>
      <c r="T348" s="862"/>
      <c r="U348" s="862"/>
      <c r="V348" s="862"/>
      <c r="W348" s="2013"/>
      <c r="X348" s="862"/>
      <c r="Y348" s="862"/>
      <c r="Z348" s="862"/>
      <c r="AA348" s="2072"/>
      <c r="AB348" s="1742">
        <v>7000</v>
      </c>
      <c r="AC348" s="1742">
        <v>7000</v>
      </c>
      <c r="AD348" s="862"/>
      <c r="AE348" s="862"/>
      <c r="AF348" s="2013"/>
      <c r="AG348" s="1743" t="s">
        <v>1496</v>
      </c>
      <c r="AH348" s="862"/>
      <c r="AI348" s="862"/>
      <c r="AJ348" s="862"/>
      <c r="AK348" s="862"/>
      <c r="AL348" s="862"/>
      <c r="AM348" s="856" t="s">
        <v>1763</v>
      </c>
      <c r="AN348" s="1123">
        <f t="shared" si="382"/>
        <v>0</v>
      </c>
    </row>
    <row r="349" spans="1:40" s="238" customFormat="1" ht="42.6" hidden="1" customHeight="1">
      <c r="A349" s="1718"/>
      <c r="B349" s="1847" t="s">
        <v>1511</v>
      </c>
      <c r="C349" s="1848" t="s">
        <v>1512</v>
      </c>
      <c r="D349" s="1741" t="s">
        <v>1492</v>
      </c>
      <c r="E349" s="1741" t="s">
        <v>1493</v>
      </c>
      <c r="F349" s="1848">
        <v>7920329</v>
      </c>
      <c r="G349" s="1849" t="s">
        <v>1508</v>
      </c>
      <c r="H349" s="1848" t="s">
        <v>1513</v>
      </c>
      <c r="I349" s="1848" t="s">
        <v>96</v>
      </c>
      <c r="J349" s="1848" t="s">
        <v>1514</v>
      </c>
      <c r="K349" s="1742">
        <v>39864</v>
      </c>
      <c r="L349" s="1741">
        <f>K349-2273</f>
        <v>37591</v>
      </c>
      <c r="M349" s="1741"/>
      <c r="N349" s="862"/>
      <c r="O349" s="862"/>
      <c r="P349" s="862"/>
      <c r="Q349" s="862"/>
      <c r="R349" s="862"/>
      <c r="S349" s="862"/>
      <c r="T349" s="862"/>
      <c r="U349" s="862"/>
      <c r="V349" s="862"/>
      <c r="W349" s="2013"/>
      <c r="X349" s="862"/>
      <c r="Y349" s="862"/>
      <c r="Z349" s="862"/>
      <c r="AA349" s="2072"/>
      <c r="AB349" s="1742">
        <v>8000</v>
      </c>
      <c r="AC349" s="1742">
        <v>8000</v>
      </c>
      <c r="AD349" s="862"/>
      <c r="AE349" s="862"/>
      <c r="AF349" s="2013"/>
      <c r="AG349" s="1743" t="s">
        <v>1496</v>
      </c>
      <c r="AH349" s="862"/>
      <c r="AI349" s="862"/>
      <c r="AJ349" s="862"/>
      <c r="AK349" s="862"/>
      <c r="AL349" s="862"/>
      <c r="AM349" s="856" t="s">
        <v>1763</v>
      </c>
      <c r="AN349" s="1123">
        <f t="shared" si="382"/>
        <v>0</v>
      </c>
    </row>
    <row r="350" spans="1:40" s="238" customFormat="1" ht="42.6" hidden="1" customHeight="1">
      <c r="A350" s="1744" t="s">
        <v>89</v>
      </c>
      <c r="B350" s="1850" t="s">
        <v>1515</v>
      </c>
      <c r="C350" s="1848" t="s">
        <v>1507</v>
      </c>
      <c r="D350" s="1741" t="s">
        <v>1492</v>
      </c>
      <c r="E350" s="1741" t="s">
        <v>1493</v>
      </c>
      <c r="F350" s="1848">
        <v>7922054</v>
      </c>
      <c r="G350" s="1849" t="s">
        <v>1516</v>
      </c>
      <c r="H350" s="1848" t="s">
        <v>1517</v>
      </c>
      <c r="I350" s="1848" t="s">
        <v>83</v>
      </c>
      <c r="J350" s="1848" t="s">
        <v>1518</v>
      </c>
      <c r="K350" s="1742">
        <v>41675</v>
      </c>
      <c r="L350" s="1741">
        <f>K350-3547</f>
        <v>38128</v>
      </c>
      <c r="M350" s="1741"/>
      <c r="N350" s="1745">
        <f t="shared" ref="N350:W350" si="391">N351</f>
        <v>0</v>
      </c>
      <c r="O350" s="1745">
        <f t="shared" si="391"/>
        <v>1443</v>
      </c>
      <c r="P350" s="1745">
        <f t="shared" si="391"/>
        <v>14257</v>
      </c>
      <c r="Q350" s="1745">
        <f t="shared" si="391"/>
        <v>0</v>
      </c>
      <c r="R350" s="1745">
        <f t="shared" si="391"/>
        <v>0</v>
      </c>
      <c r="S350" s="1745">
        <f t="shared" si="391"/>
        <v>0</v>
      </c>
      <c r="T350" s="1745">
        <f t="shared" si="391"/>
        <v>0</v>
      </c>
      <c r="U350" s="1745">
        <f t="shared" si="391"/>
        <v>1236</v>
      </c>
      <c r="V350" s="1745">
        <f t="shared" si="391"/>
        <v>1236</v>
      </c>
      <c r="W350" s="2014">
        <f t="shared" si="391"/>
        <v>1000</v>
      </c>
      <c r="X350" s="1745"/>
      <c r="Y350" s="1745"/>
      <c r="Z350" s="1745"/>
      <c r="AA350" s="2073"/>
      <c r="AB350" s="1742">
        <v>8000</v>
      </c>
      <c r="AC350" s="1742">
        <v>8000</v>
      </c>
      <c r="AD350" s="1745"/>
      <c r="AE350" s="1745"/>
      <c r="AF350" s="2014"/>
      <c r="AG350" s="1743" t="s">
        <v>1496</v>
      </c>
      <c r="AH350" s="1745"/>
      <c r="AI350" s="1745"/>
      <c r="AJ350" s="1745"/>
      <c r="AK350" s="1745"/>
      <c r="AL350" s="1745"/>
      <c r="AM350" s="856" t="s">
        <v>1763</v>
      </c>
      <c r="AN350" s="1123">
        <f t="shared" si="382"/>
        <v>-1000</v>
      </c>
    </row>
    <row r="351" spans="1:40" s="238" customFormat="1" ht="53.45" hidden="1" customHeight="1">
      <c r="A351" s="893">
        <v>1</v>
      </c>
      <c r="B351" s="1850" t="s">
        <v>1519</v>
      </c>
      <c r="C351" s="1848" t="s">
        <v>1520</v>
      </c>
      <c r="D351" s="1741" t="s">
        <v>1492</v>
      </c>
      <c r="E351" s="1741" t="s">
        <v>1493</v>
      </c>
      <c r="F351" s="1848">
        <v>7920320</v>
      </c>
      <c r="G351" s="1849" t="s">
        <v>1516</v>
      </c>
      <c r="H351" s="1848" t="s">
        <v>1521</v>
      </c>
      <c r="I351" s="1848" t="s">
        <v>83</v>
      </c>
      <c r="J351" s="1848" t="s">
        <v>1522</v>
      </c>
      <c r="K351" s="1742">
        <v>36398.669000000002</v>
      </c>
      <c r="L351" s="1741">
        <v>33117.269</v>
      </c>
      <c r="M351" s="1741"/>
      <c r="N351" s="1119"/>
      <c r="O351" s="1120">
        <v>1443</v>
      </c>
      <c r="P351" s="1121">
        <v>14257</v>
      </c>
      <c r="Q351" s="978"/>
      <c r="R351" s="978"/>
      <c r="S351" s="978"/>
      <c r="T351" s="978"/>
      <c r="U351" s="1122">
        <v>1236</v>
      </c>
      <c r="V351" s="978">
        <f>R351+U351</f>
        <v>1236</v>
      </c>
      <c r="W351" s="2015">
        <v>1000</v>
      </c>
      <c r="X351" s="978"/>
      <c r="Y351" s="978"/>
      <c r="Z351" s="978"/>
      <c r="AA351" s="2040"/>
      <c r="AB351" s="1742">
        <v>7000</v>
      </c>
      <c r="AC351" s="1742">
        <v>7000</v>
      </c>
      <c r="AD351" s="978"/>
      <c r="AE351" s="978"/>
      <c r="AF351" s="2015"/>
      <c r="AG351" s="1743" t="s">
        <v>1496</v>
      </c>
      <c r="AH351" s="978"/>
      <c r="AI351" s="978"/>
      <c r="AJ351" s="978"/>
      <c r="AK351" s="978"/>
      <c r="AL351" s="978"/>
      <c r="AM351" s="856" t="s">
        <v>1763</v>
      </c>
      <c r="AN351" s="1123">
        <f t="shared" si="382"/>
        <v>-1000</v>
      </c>
    </row>
    <row r="352" spans="1:40" s="238" customFormat="1" ht="41.1" hidden="1" customHeight="1">
      <c r="A352" s="893"/>
      <c r="B352" s="1847" t="s">
        <v>1523</v>
      </c>
      <c r="C352" s="1848" t="s">
        <v>1524</v>
      </c>
      <c r="D352" s="1741" t="s">
        <v>1492</v>
      </c>
      <c r="E352" s="1741" t="s">
        <v>1493</v>
      </c>
      <c r="F352" s="1848">
        <v>7927471</v>
      </c>
      <c r="G352" s="1849" t="s">
        <v>1502</v>
      </c>
      <c r="H352" s="1848" t="s">
        <v>1525</v>
      </c>
      <c r="I352" s="1848" t="s">
        <v>83</v>
      </c>
      <c r="J352" s="1848" t="s">
        <v>1526</v>
      </c>
      <c r="K352" s="1742">
        <v>54413</v>
      </c>
      <c r="L352" s="1741">
        <f>K352-7960</f>
        <v>46453</v>
      </c>
      <c r="M352" s="1741"/>
      <c r="N352" s="1119"/>
      <c r="O352" s="1120"/>
      <c r="P352" s="1121"/>
      <c r="Q352" s="978"/>
      <c r="R352" s="978"/>
      <c r="S352" s="978"/>
      <c r="T352" s="978"/>
      <c r="U352" s="1122"/>
      <c r="V352" s="978"/>
      <c r="W352" s="2015"/>
      <c r="X352" s="978"/>
      <c r="Y352" s="978"/>
      <c r="Z352" s="978"/>
      <c r="AA352" s="2040"/>
      <c r="AB352" s="1742">
        <v>10000</v>
      </c>
      <c r="AC352" s="1742">
        <v>10000</v>
      </c>
      <c r="AD352" s="978"/>
      <c r="AE352" s="978"/>
      <c r="AF352" s="2015"/>
      <c r="AG352" s="1743" t="s">
        <v>1496</v>
      </c>
      <c r="AH352" s="978"/>
      <c r="AI352" s="978"/>
      <c r="AJ352" s="978"/>
      <c r="AK352" s="978"/>
      <c r="AL352" s="978"/>
      <c r="AM352" s="856" t="s">
        <v>1763</v>
      </c>
      <c r="AN352" s="1123">
        <f t="shared" si="382"/>
        <v>0</v>
      </c>
    </row>
    <row r="353" spans="1:40" s="238" customFormat="1" ht="17.45" hidden="1" customHeight="1">
      <c r="A353" s="893"/>
      <c r="B353" s="1850"/>
      <c r="C353" s="1848"/>
      <c r="D353" s="1741"/>
      <c r="E353" s="1741"/>
      <c r="F353" s="1848"/>
      <c r="G353" s="1849"/>
      <c r="H353" s="1848"/>
      <c r="I353" s="1848"/>
      <c r="J353" s="1848"/>
      <c r="K353" s="1742"/>
      <c r="L353" s="1741"/>
      <c r="M353" s="1741"/>
      <c r="N353" s="1119"/>
      <c r="O353" s="1120"/>
      <c r="P353" s="1121"/>
      <c r="Q353" s="978"/>
      <c r="R353" s="978"/>
      <c r="S353" s="978"/>
      <c r="T353" s="978"/>
      <c r="U353" s="1122"/>
      <c r="V353" s="978"/>
      <c r="W353" s="2015"/>
      <c r="X353" s="978"/>
      <c r="Y353" s="978"/>
      <c r="Z353" s="978"/>
      <c r="AA353" s="2040"/>
      <c r="AB353" s="1742"/>
      <c r="AC353" s="1742"/>
      <c r="AD353" s="978"/>
      <c r="AE353" s="978"/>
      <c r="AF353" s="2015"/>
      <c r="AG353" s="978"/>
      <c r="AH353" s="978"/>
      <c r="AI353" s="978"/>
      <c r="AJ353" s="978"/>
      <c r="AK353" s="978"/>
      <c r="AL353" s="978"/>
      <c r="AM353" s="978"/>
      <c r="AN353" s="1123">
        <f t="shared" si="382"/>
        <v>0</v>
      </c>
    </row>
    <row r="354" spans="1:40" s="238" customFormat="1" ht="72.95" hidden="1" customHeight="1">
      <c r="A354" s="893"/>
      <c r="B354" s="1851" t="s">
        <v>1546</v>
      </c>
      <c r="C354" s="1748" t="s">
        <v>1547</v>
      </c>
      <c r="D354" s="1748" t="s">
        <v>1548</v>
      </c>
      <c r="E354" s="1852" t="s">
        <v>1549</v>
      </c>
      <c r="F354" s="1814">
        <v>7935424</v>
      </c>
      <c r="G354" s="1853" t="s">
        <v>1516</v>
      </c>
      <c r="H354" s="1748" t="s">
        <v>1550</v>
      </c>
      <c r="I354" s="1748" t="s">
        <v>1551</v>
      </c>
      <c r="J354" s="1748" t="s">
        <v>1552</v>
      </c>
      <c r="K354" s="1854">
        <v>14891.1</v>
      </c>
      <c r="L354" s="1741"/>
      <c r="M354" s="1741"/>
      <c r="N354" s="1119"/>
      <c r="O354" s="1120"/>
      <c r="P354" s="1121"/>
      <c r="Q354" s="978"/>
      <c r="R354" s="978"/>
      <c r="S354" s="978"/>
      <c r="T354" s="978"/>
      <c r="U354" s="1122"/>
      <c r="V354" s="978"/>
      <c r="W354" s="2015"/>
      <c r="X354" s="978"/>
      <c r="Y354" s="978"/>
      <c r="Z354" s="978"/>
      <c r="AA354" s="2040"/>
      <c r="AB354" s="1742">
        <v>2500</v>
      </c>
      <c r="AC354" s="1742">
        <v>2500</v>
      </c>
      <c r="AD354" s="978"/>
      <c r="AE354" s="978"/>
      <c r="AF354" s="2015"/>
      <c r="AG354" s="1743" t="s">
        <v>1496</v>
      </c>
      <c r="AH354" s="978"/>
      <c r="AI354" s="978"/>
      <c r="AJ354" s="978"/>
      <c r="AK354" s="978"/>
      <c r="AL354" s="978"/>
      <c r="AM354" s="856" t="s">
        <v>1763</v>
      </c>
      <c r="AN354" s="1123">
        <f t="shared" si="382"/>
        <v>0</v>
      </c>
    </row>
    <row r="355" spans="1:40" s="238" customFormat="1" ht="72.95" hidden="1" customHeight="1">
      <c r="A355" s="893"/>
      <c r="B355" s="1851" t="s">
        <v>1553</v>
      </c>
      <c r="C355" s="1748" t="s">
        <v>1554</v>
      </c>
      <c r="D355" s="1748" t="s">
        <v>1548</v>
      </c>
      <c r="E355" s="1852" t="s">
        <v>1549</v>
      </c>
      <c r="F355" s="1814">
        <v>7924718</v>
      </c>
      <c r="G355" s="1853" t="s">
        <v>1516</v>
      </c>
      <c r="H355" s="1748" t="s">
        <v>1550</v>
      </c>
      <c r="I355" s="1748" t="s">
        <v>1551</v>
      </c>
      <c r="J355" s="1748" t="s">
        <v>1555</v>
      </c>
      <c r="K355" s="1854">
        <v>35743.300000000003</v>
      </c>
      <c r="L355" s="1741"/>
      <c r="M355" s="1741"/>
      <c r="N355" s="1119"/>
      <c r="O355" s="1120"/>
      <c r="P355" s="1121"/>
      <c r="Q355" s="978"/>
      <c r="R355" s="978"/>
      <c r="S355" s="978"/>
      <c r="T355" s="978"/>
      <c r="U355" s="1122"/>
      <c r="V355" s="978"/>
      <c r="W355" s="2015"/>
      <c r="X355" s="978"/>
      <c r="Y355" s="978"/>
      <c r="Z355" s="978"/>
      <c r="AA355" s="2040"/>
      <c r="AB355" s="1742">
        <v>5000</v>
      </c>
      <c r="AC355" s="1742">
        <v>5000</v>
      </c>
      <c r="AD355" s="978"/>
      <c r="AE355" s="978"/>
      <c r="AF355" s="2015"/>
      <c r="AG355" s="1743" t="s">
        <v>1496</v>
      </c>
      <c r="AH355" s="978"/>
      <c r="AI355" s="978"/>
      <c r="AJ355" s="978"/>
      <c r="AK355" s="978"/>
      <c r="AL355" s="978"/>
      <c r="AM355" s="856" t="s">
        <v>1763</v>
      </c>
      <c r="AN355" s="1123">
        <f t="shared" si="382"/>
        <v>0</v>
      </c>
    </row>
    <row r="356" spans="1:40" s="238" customFormat="1" ht="72.95" hidden="1" customHeight="1">
      <c r="A356" s="893"/>
      <c r="B356" s="1851" t="s">
        <v>1556</v>
      </c>
      <c r="C356" s="1748" t="s">
        <v>1557</v>
      </c>
      <c r="D356" s="1748" t="s">
        <v>1548</v>
      </c>
      <c r="E356" s="1852" t="s">
        <v>1549</v>
      </c>
      <c r="F356" s="1814">
        <v>7922186</v>
      </c>
      <c r="G356" s="1853" t="s">
        <v>1516</v>
      </c>
      <c r="H356" s="1748" t="s">
        <v>1550</v>
      </c>
      <c r="I356" s="1748" t="s">
        <v>1551</v>
      </c>
      <c r="J356" s="1748" t="s">
        <v>1558</v>
      </c>
      <c r="K356" s="1854">
        <v>31871.9</v>
      </c>
      <c r="L356" s="1741"/>
      <c r="M356" s="1741"/>
      <c r="N356" s="1119"/>
      <c r="O356" s="1120"/>
      <c r="P356" s="1121"/>
      <c r="Q356" s="978"/>
      <c r="R356" s="978"/>
      <c r="S356" s="978"/>
      <c r="T356" s="978"/>
      <c r="U356" s="1122"/>
      <c r="V356" s="978"/>
      <c r="W356" s="2015"/>
      <c r="X356" s="978"/>
      <c r="Y356" s="978"/>
      <c r="Z356" s="978"/>
      <c r="AA356" s="2040"/>
      <c r="AB356" s="1742">
        <v>5000</v>
      </c>
      <c r="AC356" s="1742">
        <v>5000</v>
      </c>
      <c r="AD356" s="978"/>
      <c r="AE356" s="978"/>
      <c r="AF356" s="2015"/>
      <c r="AG356" s="1743" t="s">
        <v>1496</v>
      </c>
      <c r="AH356" s="978"/>
      <c r="AI356" s="978"/>
      <c r="AJ356" s="978"/>
      <c r="AK356" s="978"/>
      <c r="AL356" s="978"/>
      <c r="AM356" s="856" t="s">
        <v>1763</v>
      </c>
      <c r="AN356" s="1123">
        <f t="shared" si="382"/>
        <v>0</v>
      </c>
    </row>
    <row r="357" spans="1:40" s="238" customFormat="1" ht="72.95" hidden="1" customHeight="1">
      <c r="A357" s="893"/>
      <c r="B357" s="1851" t="s">
        <v>1559</v>
      </c>
      <c r="C357" s="1748" t="s">
        <v>1547</v>
      </c>
      <c r="D357" s="1748" t="s">
        <v>1548</v>
      </c>
      <c r="E357" s="1852" t="s">
        <v>1549</v>
      </c>
      <c r="F357" s="1814">
        <v>7935425</v>
      </c>
      <c r="G357" s="1855" t="s">
        <v>1508</v>
      </c>
      <c r="H357" s="1748" t="s">
        <v>1550</v>
      </c>
      <c r="I357" s="1748" t="s">
        <v>1551</v>
      </c>
      <c r="J357" s="1748" t="s">
        <v>1560</v>
      </c>
      <c r="K357" s="1854">
        <v>32609.9</v>
      </c>
      <c r="L357" s="1741"/>
      <c r="M357" s="1741"/>
      <c r="N357" s="1119"/>
      <c r="O357" s="1120"/>
      <c r="P357" s="1121"/>
      <c r="Q357" s="978"/>
      <c r="R357" s="978"/>
      <c r="S357" s="978"/>
      <c r="T357" s="978"/>
      <c r="U357" s="1122"/>
      <c r="V357" s="978"/>
      <c r="W357" s="2015"/>
      <c r="X357" s="978"/>
      <c r="Y357" s="978"/>
      <c r="Z357" s="978"/>
      <c r="AA357" s="2040"/>
      <c r="AB357" s="1742">
        <v>5000</v>
      </c>
      <c r="AC357" s="1742">
        <v>5000</v>
      </c>
      <c r="AD357" s="978"/>
      <c r="AE357" s="978"/>
      <c r="AF357" s="2015"/>
      <c r="AG357" s="1743" t="s">
        <v>1496</v>
      </c>
      <c r="AH357" s="978"/>
      <c r="AI357" s="978"/>
      <c r="AJ357" s="978"/>
      <c r="AK357" s="978"/>
      <c r="AL357" s="978"/>
      <c r="AM357" s="856" t="s">
        <v>1763</v>
      </c>
      <c r="AN357" s="1123">
        <f t="shared" si="382"/>
        <v>0</v>
      </c>
    </row>
    <row r="358" spans="1:40" s="238" customFormat="1" ht="72.95" hidden="1" customHeight="1">
      <c r="A358" s="893"/>
      <c r="B358" s="1851" t="s">
        <v>1561</v>
      </c>
      <c r="C358" s="1748" t="s">
        <v>1554</v>
      </c>
      <c r="D358" s="1748" t="s">
        <v>1548</v>
      </c>
      <c r="E358" s="1852" t="s">
        <v>1549</v>
      </c>
      <c r="F358" s="1814">
        <v>7923232</v>
      </c>
      <c r="G358" s="1855" t="s">
        <v>1508</v>
      </c>
      <c r="H358" s="1748" t="s">
        <v>1550</v>
      </c>
      <c r="I358" s="1748" t="s">
        <v>1551</v>
      </c>
      <c r="J358" s="1748" t="s">
        <v>1562</v>
      </c>
      <c r="K358" s="1854">
        <v>51215.5</v>
      </c>
      <c r="L358" s="1741"/>
      <c r="M358" s="1741"/>
      <c r="N358" s="1119"/>
      <c r="O358" s="1120"/>
      <c r="P358" s="1121"/>
      <c r="Q358" s="978"/>
      <c r="R358" s="978"/>
      <c r="S358" s="978"/>
      <c r="T358" s="978"/>
      <c r="U358" s="1122"/>
      <c r="V358" s="978"/>
      <c r="W358" s="2015"/>
      <c r="X358" s="978"/>
      <c r="Y358" s="978"/>
      <c r="Z358" s="978"/>
      <c r="AA358" s="2040"/>
      <c r="AB358" s="1742">
        <v>5000</v>
      </c>
      <c r="AC358" s="1742">
        <v>5000</v>
      </c>
      <c r="AD358" s="978"/>
      <c r="AE358" s="978"/>
      <c r="AF358" s="2015"/>
      <c r="AG358" s="1743" t="s">
        <v>1496</v>
      </c>
      <c r="AH358" s="978"/>
      <c r="AI358" s="978"/>
      <c r="AJ358" s="978"/>
      <c r="AK358" s="978"/>
      <c r="AL358" s="978"/>
      <c r="AM358" s="856" t="s">
        <v>1763</v>
      </c>
      <c r="AN358" s="1123">
        <f t="shared" si="382"/>
        <v>0</v>
      </c>
    </row>
    <row r="359" spans="1:40" s="238" customFormat="1" ht="72.95" hidden="1" customHeight="1">
      <c r="A359" s="893"/>
      <c r="B359" s="1851" t="s">
        <v>1563</v>
      </c>
      <c r="C359" s="1748" t="s">
        <v>1554</v>
      </c>
      <c r="D359" s="1748" t="s">
        <v>1548</v>
      </c>
      <c r="E359" s="1852" t="s">
        <v>1549</v>
      </c>
      <c r="F359" s="1814">
        <v>7920453</v>
      </c>
      <c r="G359" s="1855" t="s">
        <v>1508</v>
      </c>
      <c r="H359" s="1748" t="s">
        <v>1550</v>
      </c>
      <c r="I359" s="1748" t="s">
        <v>1551</v>
      </c>
      <c r="J359" s="1748" t="s">
        <v>1564</v>
      </c>
      <c r="K359" s="1854">
        <v>31274.799999999999</v>
      </c>
      <c r="L359" s="1741"/>
      <c r="M359" s="1741"/>
      <c r="N359" s="1119"/>
      <c r="O359" s="1120"/>
      <c r="P359" s="1121"/>
      <c r="Q359" s="978"/>
      <c r="R359" s="978"/>
      <c r="S359" s="978"/>
      <c r="T359" s="978"/>
      <c r="U359" s="1122"/>
      <c r="V359" s="978"/>
      <c r="W359" s="2015"/>
      <c r="X359" s="978"/>
      <c r="Y359" s="978"/>
      <c r="Z359" s="978"/>
      <c r="AA359" s="2040"/>
      <c r="AB359" s="1742">
        <v>5000</v>
      </c>
      <c r="AC359" s="1742">
        <v>5000</v>
      </c>
      <c r="AD359" s="978"/>
      <c r="AE359" s="978"/>
      <c r="AF359" s="2015"/>
      <c r="AG359" s="1743" t="s">
        <v>1496</v>
      </c>
      <c r="AH359" s="978"/>
      <c r="AI359" s="978"/>
      <c r="AJ359" s="978"/>
      <c r="AK359" s="978"/>
      <c r="AL359" s="978"/>
      <c r="AM359" s="856" t="s">
        <v>1763</v>
      </c>
      <c r="AN359" s="1123">
        <f t="shared" si="382"/>
        <v>0</v>
      </c>
    </row>
    <row r="360" spans="1:40" s="238" customFormat="1" ht="72.95" hidden="1" customHeight="1">
      <c r="A360" s="893"/>
      <c r="B360" s="1851" t="s">
        <v>1565</v>
      </c>
      <c r="C360" s="1748" t="s">
        <v>1566</v>
      </c>
      <c r="D360" s="1748" t="s">
        <v>1548</v>
      </c>
      <c r="E360" s="1852" t="s">
        <v>1549</v>
      </c>
      <c r="F360" s="1814">
        <v>7929687</v>
      </c>
      <c r="G360" s="1855" t="s">
        <v>1508</v>
      </c>
      <c r="H360" s="1748" t="s">
        <v>1550</v>
      </c>
      <c r="I360" s="1748" t="s">
        <v>1551</v>
      </c>
      <c r="J360" s="1748" t="s">
        <v>1567</v>
      </c>
      <c r="K360" s="1854">
        <v>26194.2</v>
      </c>
      <c r="L360" s="1741"/>
      <c r="M360" s="1741"/>
      <c r="N360" s="1119"/>
      <c r="O360" s="1120"/>
      <c r="P360" s="1121"/>
      <c r="Q360" s="978"/>
      <c r="R360" s="978"/>
      <c r="S360" s="978"/>
      <c r="T360" s="978"/>
      <c r="U360" s="1122"/>
      <c r="V360" s="978"/>
      <c r="W360" s="2015"/>
      <c r="X360" s="978"/>
      <c r="Y360" s="978"/>
      <c r="Z360" s="978"/>
      <c r="AA360" s="2040"/>
      <c r="AB360" s="1742">
        <v>4000</v>
      </c>
      <c r="AC360" s="1742">
        <v>4000</v>
      </c>
      <c r="AD360" s="978"/>
      <c r="AE360" s="978"/>
      <c r="AF360" s="2015"/>
      <c r="AG360" s="1743" t="s">
        <v>1496</v>
      </c>
      <c r="AH360" s="978"/>
      <c r="AI360" s="978"/>
      <c r="AJ360" s="978"/>
      <c r="AK360" s="978"/>
      <c r="AL360" s="978"/>
      <c r="AM360" s="856" t="s">
        <v>1763</v>
      </c>
      <c r="AN360" s="1123">
        <f t="shared" si="382"/>
        <v>0</v>
      </c>
    </row>
    <row r="361" spans="1:40" s="238" customFormat="1" ht="72.95" hidden="1" customHeight="1">
      <c r="A361" s="893"/>
      <c r="B361" s="1851" t="s">
        <v>1568</v>
      </c>
      <c r="C361" s="1748" t="s">
        <v>1557</v>
      </c>
      <c r="D361" s="1748" t="s">
        <v>1548</v>
      </c>
      <c r="E361" s="1852" t="s">
        <v>1549</v>
      </c>
      <c r="F361" s="1814">
        <v>7922185</v>
      </c>
      <c r="G361" s="1855" t="s">
        <v>1502</v>
      </c>
      <c r="H361" s="1748" t="s">
        <v>1550</v>
      </c>
      <c r="I361" s="1748" t="s">
        <v>1551</v>
      </c>
      <c r="J361" s="1748" t="s">
        <v>1569</v>
      </c>
      <c r="K361" s="1854">
        <v>54195.6</v>
      </c>
      <c r="L361" s="1741"/>
      <c r="M361" s="1741"/>
      <c r="N361" s="1119"/>
      <c r="O361" s="1120"/>
      <c r="P361" s="1121"/>
      <c r="Q361" s="978"/>
      <c r="R361" s="978"/>
      <c r="S361" s="978"/>
      <c r="T361" s="978"/>
      <c r="U361" s="1122"/>
      <c r="V361" s="978"/>
      <c r="W361" s="2015"/>
      <c r="X361" s="978"/>
      <c r="Y361" s="978"/>
      <c r="Z361" s="978"/>
      <c r="AA361" s="2040"/>
      <c r="AB361" s="1742">
        <v>8000</v>
      </c>
      <c r="AC361" s="1742">
        <v>8000</v>
      </c>
      <c r="AD361" s="978"/>
      <c r="AE361" s="978"/>
      <c r="AF361" s="2015"/>
      <c r="AG361" s="1743" t="s">
        <v>1496</v>
      </c>
      <c r="AH361" s="978"/>
      <c r="AI361" s="978"/>
      <c r="AJ361" s="978"/>
      <c r="AK361" s="978"/>
      <c r="AL361" s="978"/>
      <c r="AM361" s="856" t="s">
        <v>1763</v>
      </c>
      <c r="AN361" s="1123">
        <f t="shared" si="382"/>
        <v>0</v>
      </c>
    </row>
    <row r="362" spans="1:40" s="238" customFormat="1" ht="17.45" hidden="1" customHeight="1">
      <c r="A362" s="893"/>
      <c r="B362" s="1850"/>
      <c r="C362" s="1848"/>
      <c r="D362" s="1741"/>
      <c r="E362" s="1741"/>
      <c r="F362" s="1848"/>
      <c r="G362" s="1849"/>
      <c r="H362" s="1848"/>
      <c r="I362" s="1848"/>
      <c r="J362" s="1848"/>
      <c r="K362" s="1742"/>
      <c r="L362" s="1741"/>
      <c r="M362" s="1741"/>
      <c r="N362" s="1119"/>
      <c r="O362" s="1120"/>
      <c r="P362" s="1121"/>
      <c r="Q362" s="978"/>
      <c r="R362" s="978"/>
      <c r="S362" s="978"/>
      <c r="T362" s="978"/>
      <c r="U362" s="1122"/>
      <c r="V362" s="978"/>
      <c r="W362" s="2015"/>
      <c r="X362" s="978"/>
      <c r="Y362" s="978"/>
      <c r="Z362" s="978"/>
      <c r="AA362" s="2040"/>
      <c r="AB362" s="1742"/>
      <c r="AC362" s="1742"/>
      <c r="AD362" s="978"/>
      <c r="AE362" s="978"/>
      <c r="AF362" s="2015"/>
      <c r="AG362" s="978"/>
      <c r="AH362" s="978"/>
      <c r="AI362" s="978"/>
      <c r="AJ362" s="978"/>
      <c r="AK362" s="978"/>
      <c r="AL362" s="978"/>
      <c r="AM362" s="978"/>
      <c r="AN362" s="1123">
        <f t="shared" si="382"/>
        <v>0</v>
      </c>
    </row>
    <row r="363" spans="1:40" s="238" customFormat="1" ht="77.45" hidden="1" customHeight="1">
      <c r="A363" s="893"/>
      <c r="B363" s="1856" t="s">
        <v>1586</v>
      </c>
      <c r="C363" s="1857" t="s">
        <v>1587</v>
      </c>
      <c r="D363" s="1743" t="s">
        <v>1588</v>
      </c>
      <c r="E363" s="1743" t="s">
        <v>1493</v>
      </c>
      <c r="F363" s="1858">
        <v>7873865</v>
      </c>
      <c r="G363" s="1857"/>
      <c r="H363" s="976" t="s">
        <v>1589</v>
      </c>
      <c r="I363" s="976" t="s">
        <v>82</v>
      </c>
      <c r="J363" s="976" t="s">
        <v>1590</v>
      </c>
      <c r="K363" s="1746">
        <v>24700.087</v>
      </c>
      <c r="L363" s="1746">
        <v>18100</v>
      </c>
      <c r="M363" s="1746">
        <v>18100</v>
      </c>
      <c r="N363" s="1119"/>
      <c r="O363" s="1120"/>
      <c r="P363" s="1121"/>
      <c r="Q363" s="978"/>
      <c r="R363" s="978"/>
      <c r="S363" s="978"/>
      <c r="T363" s="978"/>
      <c r="U363" s="1122"/>
      <c r="V363" s="978"/>
      <c r="W363" s="2015"/>
      <c r="X363" s="978"/>
      <c r="Y363" s="978"/>
      <c r="Z363" s="978"/>
      <c r="AA363" s="2040"/>
      <c r="AB363" s="1742">
        <v>4066</v>
      </c>
      <c r="AC363" s="1742">
        <v>4066</v>
      </c>
      <c r="AD363" s="978"/>
      <c r="AE363" s="978"/>
      <c r="AF363" s="1988">
        <v>4066</v>
      </c>
      <c r="AG363" s="1859" t="s">
        <v>1591</v>
      </c>
      <c r="AH363" s="978"/>
      <c r="AI363" s="978"/>
      <c r="AJ363" s="978"/>
      <c r="AK363" s="978"/>
      <c r="AL363" s="978"/>
      <c r="AM363" s="856"/>
      <c r="AN363" s="1123">
        <f t="shared" si="382"/>
        <v>4066</v>
      </c>
    </row>
    <row r="364" spans="1:40" s="238" customFormat="1" ht="77.45" hidden="1" customHeight="1">
      <c r="A364" s="893"/>
      <c r="B364" s="1856" t="s">
        <v>1592</v>
      </c>
      <c r="C364" s="1743" t="s">
        <v>1593</v>
      </c>
      <c r="D364" s="1743" t="s">
        <v>1588</v>
      </c>
      <c r="E364" s="1743" t="s">
        <v>1493</v>
      </c>
      <c r="F364" s="1858">
        <v>7932125</v>
      </c>
      <c r="G364" s="1857"/>
      <c r="H364" s="1743" t="s">
        <v>1594</v>
      </c>
      <c r="I364" s="1743" t="s">
        <v>83</v>
      </c>
      <c r="J364" s="856" t="s">
        <v>1595</v>
      </c>
      <c r="K364" s="1746">
        <v>23310.274000000001</v>
      </c>
      <c r="L364" s="1741"/>
      <c r="M364" s="1741"/>
      <c r="N364" s="1119"/>
      <c r="O364" s="1120"/>
      <c r="P364" s="1121"/>
      <c r="Q364" s="978"/>
      <c r="R364" s="978"/>
      <c r="S364" s="978"/>
      <c r="T364" s="978"/>
      <c r="U364" s="1122"/>
      <c r="V364" s="978"/>
      <c r="W364" s="2015"/>
      <c r="X364" s="978"/>
      <c r="Y364" s="978"/>
      <c r="Z364" s="978"/>
      <c r="AA364" s="2040"/>
      <c r="AB364" s="1746">
        <v>1000</v>
      </c>
      <c r="AC364" s="1746">
        <v>1000</v>
      </c>
      <c r="AD364" s="978"/>
      <c r="AE364" s="978"/>
      <c r="AF364" s="2015"/>
      <c r="AG364" s="1743" t="s">
        <v>1496</v>
      </c>
      <c r="AH364" s="978"/>
      <c r="AI364" s="978"/>
      <c r="AJ364" s="978"/>
      <c r="AK364" s="978"/>
      <c r="AL364" s="978"/>
      <c r="AM364" s="856" t="s">
        <v>1763</v>
      </c>
      <c r="AN364" s="1123">
        <f t="shared" si="382"/>
        <v>0</v>
      </c>
    </row>
    <row r="365" spans="1:40" s="238" customFormat="1" ht="77.45" hidden="1" customHeight="1">
      <c r="A365" s="893"/>
      <c r="B365" s="1856" t="s">
        <v>1596</v>
      </c>
      <c r="C365" s="1743" t="s">
        <v>1597</v>
      </c>
      <c r="D365" s="1743" t="s">
        <v>1588</v>
      </c>
      <c r="E365" s="1743" t="s">
        <v>1493</v>
      </c>
      <c r="F365" s="1858">
        <v>7932123</v>
      </c>
      <c r="G365" s="1857"/>
      <c r="H365" s="1743" t="s">
        <v>1598</v>
      </c>
      <c r="I365" s="1743" t="s">
        <v>83</v>
      </c>
      <c r="J365" s="856" t="s">
        <v>1599</v>
      </c>
      <c r="K365" s="1746">
        <v>27958.304</v>
      </c>
      <c r="L365" s="1741"/>
      <c r="M365" s="1741"/>
      <c r="N365" s="1119"/>
      <c r="O365" s="1120"/>
      <c r="P365" s="1121"/>
      <c r="Q365" s="978"/>
      <c r="R365" s="978"/>
      <c r="S365" s="978"/>
      <c r="T365" s="978"/>
      <c r="U365" s="1122"/>
      <c r="V365" s="978"/>
      <c r="W365" s="2015"/>
      <c r="X365" s="978"/>
      <c r="Y365" s="978"/>
      <c r="Z365" s="978"/>
      <c r="AA365" s="2040"/>
      <c r="AB365" s="1746">
        <v>1000</v>
      </c>
      <c r="AC365" s="1746">
        <v>1000</v>
      </c>
      <c r="AD365" s="978"/>
      <c r="AE365" s="978"/>
      <c r="AF365" s="2015"/>
      <c r="AG365" s="1743" t="s">
        <v>1496</v>
      </c>
      <c r="AH365" s="978"/>
      <c r="AI365" s="978"/>
      <c r="AJ365" s="978"/>
      <c r="AK365" s="978"/>
      <c r="AL365" s="978"/>
      <c r="AM365" s="856" t="s">
        <v>1763</v>
      </c>
      <c r="AN365" s="1123">
        <f t="shared" si="382"/>
        <v>0</v>
      </c>
    </row>
    <row r="366" spans="1:40" s="238" customFormat="1" ht="77.45" hidden="1" customHeight="1">
      <c r="A366" s="893"/>
      <c r="B366" s="1856" t="s">
        <v>1600</v>
      </c>
      <c r="C366" s="1743" t="s">
        <v>1601</v>
      </c>
      <c r="D366" s="1743" t="s">
        <v>1588</v>
      </c>
      <c r="E366" s="1743" t="s">
        <v>1493</v>
      </c>
      <c r="F366" s="1858">
        <v>7932122</v>
      </c>
      <c r="G366" s="1857"/>
      <c r="H366" s="1743" t="s">
        <v>1602</v>
      </c>
      <c r="I366" s="1743" t="s">
        <v>83</v>
      </c>
      <c r="J366" s="856" t="s">
        <v>1603</v>
      </c>
      <c r="K366" s="1746">
        <v>22069.719000000001</v>
      </c>
      <c r="L366" s="1741"/>
      <c r="M366" s="1741"/>
      <c r="N366" s="1119"/>
      <c r="O366" s="1120"/>
      <c r="P366" s="1121"/>
      <c r="Q366" s="978"/>
      <c r="R366" s="978"/>
      <c r="S366" s="978"/>
      <c r="T366" s="978"/>
      <c r="U366" s="1122"/>
      <c r="V366" s="978"/>
      <c r="W366" s="2015"/>
      <c r="X366" s="978"/>
      <c r="Y366" s="978"/>
      <c r="Z366" s="978"/>
      <c r="AA366" s="2040"/>
      <c r="AB366" s="1746">
        <v>1000</v>
      </c>
      <c r="AC366" s="1746">
        <v>1000</v>
      </c>
      <c r="AD366" s="978"/>
      <c r="AE366" s="978"/>
      <c r="AF366" s="2015"/>
      <c r="AG366" s="1743" t="s">
        <v>1496</v>
      </c>
      <c r="AH366" s="978"/>
      <c r="AI366" s="978"/>
      <c r="AJ366" s="978"/>
      <c r="AK366" s="978"/>
      <c r="AL366" s="978"/>
      <c r="AM366" s="856" t="s">
        <v>1763</v>
      </c>
      <c r="AN366" s="1123">
        <f t="shared" si="382"/>
        <v>0</v>
      </c>
    </row>
    <row r="367" spans="1:40" s="238" customFormat="1" ht="77.45" hidden="1" customHeight="1">
      <c r="A367" s="893"/>
      <c r="B367" s="1860" t="s">
        <v>1604</v>
      </c>
      <c r="C367" s="974" t="s">
        <v>1605</v>
      </c>
      <c r="D367" s="1743" t="s">
        <v>1588</v>
      </c>
      <c r="E367" s="1743" t="s">
        <v>1493</v>
      </c>
      <c r="F367" s="1858" t="s">
        <v>1606</v>
      </c>
      <c r="G367" s="1857"/>
      <c r="H367" s="1861" t="s">
        <v>1607</v>
      </c>
      <c r="I367" s="856" t="s">
        <v>83</v>
      </c>
      <c r="J367" s="856" t="s">
        <v>1608</v>
      </c>
      <c r="K367" s="1746">
        <v>27068.109</v>
      </c>
      <c r="L367" s="1741"/>
      <c r="M367" s="1741"/>
      <c r="N367" s="1119"/>
      <c r="O367" s="1120"/>
      <c r="P367" s="1121"/>
      <c r="Q367" s="978"/>
      <c r="R367" s="978"/>
      <c r="S367" s="978"/>
      <c r="T367" s="978"/>
      <c r="U367" s="1122"/>
      <c r="V367" s="978"/>
      <c r="W367" s="2015"/>
      <c r="X367" s="978"/>
      <c r="Y367" s="978"/>
      <c r="Z367" s="978"/>
      <c r="AA367" s="2040"/>
      <c r="AB367" s="1746">
        <v>1000</v>
      </c>
      <c r="AC367" s="1746">
        <v>1000</v>
      </c>
      <c r="AD367" s="978"/>
      <c r="AE367" s="978"/>
      <c r="AF367" s="2015"/>
      <c r="AG367" s="1743" t="s">
        <v>1496</v>
      </c>
      <c r="AH367" s="978"/>
      <c r="AI367" s="978"/>
      <c r="AJ367" s="978"/>
      <c r="AK367" s="978"/>
      <c r="AL367" s="978"/>
      <c r="AM367" s="856" t="s">
        <v>1763</v>
      </c>
      <c r="AN367" s="1123">
        <f t="shared" si="382"/>
        <v>0</v>
      </c>
    </row>
    <row r="368" spans="1:40" s="238" customFormat="1" ht="77.45" hidden="1" customHeight="1">
      <c r="A368" s="893"/>
      <c r="B368" s="1860" t="s">
        <v>1609</v>
      </c>
      <c r="C368" s="1862" t="s">
        <v>1610</v>
      </c>
      <c r="D368" s="1743" t="s">
        <v>1588</v>
      </c>
      <c r="E368" s="1743" t="s">
        <v>1493</v>
      </c>
      <c r="F368" s="1858" t="s">
        <v>1611</v>
      </c>
      <c r="G368" s="1857"/>
      <c r="H368" s="1861" t="s">
        <v>1612</v>
      </c>
      <c r="I368" s="856" t="s">
        <v>83</v>
      </c>
      <c r="J368" s="856" t="s">
        <v>1613</v>
      </c>
      <c r="K368" s="1746">
        <v>14972.383</v>
      </c>
      <c r="L368" s="1741"/>
      <c r="M368" s="1741"/>
      <c r="N368" s="1119"/>
      <c r="O368" s="1120"/>
      <c r="P368" s="1121"/>
      <c r="Q368" s="978"/>
      <c r="R368" s="978"/>
      <c r="S368" s="978"/>
      <c r="T368" s="978"/>
      <c r="U368" s="1122"/>
      <c r="V368" s="978"/>
      <c r="W368" s="2015"/>
      <c r="X368" s="978"/>
      <c r="Y368" s="978"/>
      <c r="Z368" s="978"/>
      <c r="AA368" s="2040"/>
      <c r="AB368" s="1746">
        <v>3000</v>
      </c>
      <c r="AC368" s="1746">
        <v>3000</v>
      </c>
      <c r="AD368" s="978"/>
      <c r="AE368" s="978"/>
      <c r="AF368" s="2015"/>
      <c r="AG368" s="1743" t="s">
        <v>1496</v>
      </c>
      <c r="AH368" s="978"/>
      <c r="AI368" s="978"/>
      <c r="AJ368" s="978"/>
      <c r="AK368" s="978"/>
      <c r="AL368" s="978"/>
      <c r="AM368" s="856" t="s">
        <v>1763</v>
      </c>
      <c r="AN368" s="1123">
        <f t="shared" si="382"/>
        <v>0</v>
      </c>
    </row>
    <row r="369" spans="1:40" s="238" customFormat="1" ht="77.45" hidden="1" customHeight="1">
      <c r="A369" s="893"/>
      <c r="B369" s="1860" t="s">
        <v>1614</v>
      </c>
      <c r="C369" s="1862" t="s">
        <v>1593</v>
      </c>
      <c r="D369" s="1743" t="s">
        <v>1588</v>
      </c>
      <c r="E369" s="1743" t="s">
        <v>1493</v>
      </c>
      <c r="F369" s="1858" t="s">
        <v>1615</v>
      </c>
      <c r="G369" s="1857"/>
      <c r="H369" s="1861" t="s">
        <v>1616</v>
      </c>
      <c r="I369" s="856" t="s">
        <v>171</v>
      </c>
      <c r="J369" s="856" t="s">
        <v>1617</v>
      </c>
      <c r="K369" s="1746">
        <v>23009.499</v>
      </c>
      <c r="L369" s="1741"/>
      <c r="M369" s="1741"/>
      <c r="N369" s="1119"/>
      <c r="O369" s="1120"/>
      <c r="P369" s="1121"/>
      <c r="Q369" s="978"/>
      <c r="R369" s="978"/>
      <c r="S369" s="978"/>
      <c r="T369" s="978"/>
      <c r="U369" s="1122"/>
      <c r="V369" s="978"/>
      <c r="W369" s="2015"/>
      <c r="X369" s="978"/>
      <c r="Y369" s="978"/>
      <c r="Z369" s="978"/>
      <c r="AA369" s="2040"/>
      <c r="AB369" s="1746">
        <v>2000</v>
      </c>
      <c r="AC369" s="1746">
        <v>2000</v>
      </c>
      <c r="AD369" s="978"/>
      <c r="AE369" s="978"/>
      <c r="AF369" s="2015"/>
      <c r="AG369" s="1743" t="s">
        <v>1496</v>
      </c>
      <c r="AH369" s="978"/>
      <c r="AI369" s="978"/>
      <c r="AJ369" s="978"/>
      <c r="AK369" s="978"/>
      <c r="AL369" s="978"/>
      <c r="AM369" s="856" t="s">
        <v>1763</v>
      </c>
      <c r="AN369" s="1123">
        <f t="shared" si="382"/>
        <v>0</v>
      </c>
    </row>
    <row r="370" spans="1:40" s="238" customFormat="1" ht="77.45" hidden="1" customHeight="1">
      <c r="A370" s="893"/>
      <c r="B370" s="1856" t="s">
        <v>1618</v>
      </c>
      <c r="C370" s="1857" t="s">
        <v>1619</v>
      </c>
      <c r="D370" s="1743" t="s">
        <v>1588</v>
      </c>
      <c r="E370" s="1743" t="s">
        <v>1493</v>
      </c>
      <c r="F370" s="1858">
        <v>8001877</v>
      </c>
      <c r="G370" s="1857"/>
      <c r="H370" s="976" t="s">
        <v>1620</v>
      </c>
      <c r="I370" s="976" t="s">
        <v>1621</v>
      </c>
      <c r="J370" s="976" t="s">
        <v>1622</v>
      </c>
      <c r="K370" s="1746">
        <v>10461.242</v>
      </c>
      <c r="L370" s="1746">
        <v>8000</v>
      </c>
      <c r="M370" s="1746">
        <v>8000</v>
      </c>
      <c r="N370" s="1119"/>
      <c r="O370" s="1120"/>
      <c r="P370" s="1121"/>
      <c r="Q370" s="978"/>
      <c r="R370" s="978"/>
      <c r="S370" s="978"/>
      <c r="T370" s="978"/>
      <c r="U370" s="1122"/>
      <c r="V370" s="978"/>
      <c r="W370" s="2015"/>
      <c r="X370" s="978"/>
      <c r="Y370" s="978"/>
      <c r="Z370" s="978"/>
      <c r="AA370" s="2040"/>
      <c r="AB370" s="1746">
        <v>1000</v>
      </c>
      <c r="AC370" s="1746">
        <v>1000</v>
      </c>
      <c r="AD370" s="978"/>
      <c r="AE370" s="978"/>
      <c r="AF370" s="2015"/>
      <c r="AG370" s="978"/>
      <c r="AH370" s="978"/>
      <c r="AI370" s="978"/>
      <c r="AJ370" s="978"/>
      <c r="AK370" s="978"/>
      <c r="AL370" s="978"/>
      <c r="AM370" s="978"/>
      <c r="AN370" s="1123">
        <f t="shared" si="382"/>
        <v>0</v>
      </c>
    </row>
    <row r="371" spans="1:40" s="238" customFormat="1" ht="77.45" hidden="1" customHeight="1">
      <c r="A371" s="893"/>
      <c r="B371" s="1850"/>
      <c r="C371" s="1848"/>
      <c r="D371" s="1741"/>
      <c r="E371" s="1741"/>
      <c r="F371" s="1848"/>
      <c r="G371" s="1849"/>
      <c r="H371" s="1848"/>
      <c r="I371" s="1848"/>
      <c r="J371" s="1848"/>
      <c r="K371" s="1742"/>
      <c r="L371" s="1741"/>
      <c r="M371" s="1741"/>
      <c r="N371" s="1119"/>
      <c r="O371" s="1120"/>
      <c r="P371" s="1121"/>
      <c r="Q371" s="978"/>
      <c r="R371" s="978"/>
      <c r="S371" s="978"/>
      <c r="T371" s="978"/>
      <c r="U371" s="1122"/>
      <c r="V371" s="978"/>
      <c r="W371" s="2015"/>
      <c r="X371" s="978"/>
      <c r="Y371" s="978"/>
      <c r="Z371" s="978"/>
      <c r="AA371" s="2040"/>
      <c r="AB371" s="1742"/>
      <c r="AC371" s="1742"/>
      <c r="AD371" s="978"/>
      <c r="AE371" s="978"/>
      <c r="AF371" s="2015"/>
      <c r="AG371" s="978"/>
      <c r="AH371" s="978"/>
      <c r="AI371" s="978"/>
      <c r="AJ371" s="978"/>
      <c r="AK371" s="978"/>
      <c r="AL371" s="978"/>
      <c r="AM371" s="978"/>
      <c r="AN371" s="1123">
        <f t="shared" si="382"/>
        <v>0</v>
      </c>
    </row>
    <row r="372" spans="1:40" s="238" customFormat="1" ht="77.45" hidden="1" customHeight="1">
      <c r="A372" s="893"/>
      <c r="B372" s="1747" t="s">
        <v>1632</v>
      </c>
      <c r="C372" s="1748" t="s">
        <v>1633</v>
      </c>
      <c r="D372" s="1748" t="s">
        <v>1634</v>
      </c>
      <c r="E372" s="1748" t="s">
        <v>1635</v>
      </c>
      <c r="F372" s="1748">
        <v>7957454</v>
      </c>
      <c r="G372" s="1748"/>
      <c r="H372" s="1748" t="s">
        <v>1636</v>
      </c>
      <c r="I372" s="1863" t="s">
        <v>1621</v>
      </c>
      <c r="J372" s="1749" t="s">
        <v>1637</v>
      </c>
      <c r="K372" s="1864">
        <v>44883</v>
      </c>
      <c r="L372" s="1741"/>
      <c r="M372" s="1741"/>
      <c r="N372" s="1119"/>
      <c r="O372" s="1120"/>
      <c r="P372" s="1121"/>
      <c r="Q372" s="978"/>
      <c r="R372" s="978"/>
      <c r="S372" s="978"/>
      <c r="T372" s="978"/>
      <c r="U372" s="1122"/>
      <c r="V372" s="978"/>
      <c r="W372" s="2015"/>
      <c r="X372" s="978"/>
      <c r="Y372" s="978"/>
      <c r="Z372" s="978"/>
      <c r="AA372" s="2040"/>
      <c r="AB372" s="1750">
        <v>10000</v>
      </c>
      <c r="AC372" s="1750">
        <v>10000</v>
      </c>
      <c r="AD372" s="978"/>
      <c r="AE372" s="978"/>
      <c r="AF372" s="2015"/>
      <c r="AG372" s="1743" t="s">
        <v>1496</v>
      </c>
      <c r="AH372" s="978"/>
      <c r="AI372" s="978"/>
      <c r="AJ372" s="978"/>
      <c r="AK372" s="978"/>
      <c r="AL372" s="978"/>
      <c r="AM372" s="856" t="s">
        <v>1763</v>
      </c>
      <c r="AN372" s="1123">
        <f t="shared" si="382"/>
        <v>0</v>
      </c>
    </row>
    <row r="373" spans="1:40" s="238" customFormat="1" ht="77.45" hidden="1" customHeight="1">
      <c r="A373" s="893"/>
      <c r="B373" s="1747" t="s">
        <v>1638</v>
      </c>
      <c r="C373" s="1748" t="s">
        <v>1639</v>
      </c>
      <c r="D373" s="1748" t="s">
        <v>1634</v>
      </c>
      <c r="E373" s="1748" t="s">
        <v>1635</v>
      </c>
      <c r="F373" s="1748">
        <v>7957659</v>
      </c>
      <c r="G373" s="1748"/>
      <c r="H373" s="1748" t="s">
        <v>1640</v>
      </c>
      <c r="I373" s="1863" t="s">
        <v>1621</v>
      </c>
      <c r="J373" s="1749" t="s">
        <v>1641</v>
      </c>
      <c r="K373" s="1864">
        <v>1220.546</v>
      </c>
      <c r="L373" s="1741"/>
      <c r="M373" s="1741"/>
      <c r="N373" s="1119"/>
      <c r="O373" s="1120"/>
      <c r="P373" s="1121"/>
      <c r="Q373" s="978"/>
      <c r="R373" s="978"/>
      <c r="S373" s="978"/>
      <c r="T373" s="978"/>
      <c r="U373" s="1122"/>
      <c r="V373" s="978"/>
      <c r="W373" s="2015"/>
      <c r="X373" s="978"/>
      <c r="Y373" s="978"/>
      <c r="Z373" s="978"/>
      <c r="AA373" s="2040"/>
      <c r="AB373" s="1750">
        <v>1100</v>
      </c>
      <c r="AC373" s="1750">
        <v>1100</v>
      </c>
      <c r="AD373" s="978"/>
      <c r="AE373" s="978"/>
      <c r="AF373" s="2015"/>
      <c r="AG373" s="1743" t="s">
        <v>1496</v>
      </c>
      <c r="AH373" s="978"/>
      <c r="AI373" s="978"/>
      <c r="AJ373" s="978"/>
      <c r="AK373" s="978"/>
      <c r="AL373" s="978"/>
      <c r="AM373" s="856" t="s">
        <v>1763</v>
      </c>
      <c r="AN373" s="1123">
        <f t="shared" si="382"/>
        <v>0</v>
      </c>
    </row>
    <row r="374" spans="1:40" s="238" customFormat="1" ht="77.45" hidden="1" customHeight="1">
      <c r="A374" s="893"/>
      <c r="B374" s="1751" t="s">
        <v>1642</v>
      </c>
      <c r="C374" s="1748" t="s">
        <v>1643</v>
      </c>
      <c r="D374" s="1748" t="s">
        <v>1634</v>
      </c>
      <c r="E374" s="1748" t="s">
        <v>1635</v>
      </c>
      <c r="F374" s="1748">
        <v>7942013</v>
      </c>
      <c r="G374" s="1748"/>
      <c r="H374" s="1749" t="s">
        <v>1644</v>
      </c>
      <c r="I374" s="1863" t="s">
        <v>1621</v>
      </c>
      <c r="J374" s="1749" t="s">
        <v>1645</v>
      </c>
      <c r="K374" s="1864">
        <v>8980.7929999999997</v>
      </c>
      <c r="L374" s="1741"/>
      <c r="M374" s="1741"/>
      <c r="N374" s="1119"/>
      <c r="O374" s="1120"/>
      <c r="P374" s="1121"/>
      <c r="Q374" s="978"/>
      <c r="R374" s="978"/>
      <c r="S374" s="978"/>
      <c r="T374" s="978"/>
      <c r="U374" s="1122"/>
      <c r="V374" s="978"/>
      <c r="W374" s="2015"/>
      <c r="X374" s="978"/>
      <c r="Y374" s="978"/>
      <c r="Z374" s="978"/>
      <c r="AA374" s="2040"/>
      <c r="AB374" s="1750">
        <v>3000</v>
      </c>
      <c r="AC374" s="1750">
        <v>3000</v>
      </c>
      <c r="AD374" s="978"/>
      <c r="AE374" s="978"/>
      <c r="AF374" s="2015"/>
      <c r="AG374" s="1743" t="s">
        <v>1496</v>
      </c>
      <c r="AH374" s="978"/>
      <c r="AI374" s="978"/>
      <c r="AJ374" s="978"/>
      <c r="AK374" s="978"/>
      <c r="AL374" s="978"/>
      <c r="AM374" s="856" t="s">
        <v>1763</v>
      </c>
      <c r="AN374" s="1123">
        <f t="shared" si="382"/>
        <v>0</v>
      </c>
    </row>
    <row r="375" spans="1:40" s="238" customFormat="1" ht="17.45" hidden="1" customHeight="1">
      <c r="A375" s="893"/>
      <c r="B375" s="1850"/>
      <c r="C375" s="1848"/>
      <c r="D375" s="1741"/>
      <c r="E375" s="1741"/>
      <c r="F375" s="1848"/>
      <c r="G375" s="1849"/>
      <c r="H375" s="1848"/>
      <c r="I375" s="1848"/>
      <c r="J375" s="1848"/>
      <c r="K375" s="1742"/>
      <c r="L375" s="1741"/>
      <c r="M375" s="1741"/>
      <c r="N375" s="1119"/>
      <c r="O375" s="1120"/>
      <c r="P375" s="1121"/>
      <c r="Q375" s="978"/>
      <c r="R375" s="978"/>
      <c r="S375" s="978"/>
      <c r="T375" s="978"/>
      <c r="U375" s="1122"/>
      <c r="V375" s="978"/>
      <c r="W375" s="2015"/>
      <c r="X375" s="978"/>
      <c r="Y375" s="978"/>
      <c r="Z375" s="978"/>
      <c r="AA375" s="2040"/>
      <c r="AB375" s="1742"/>
      <c r="AC375" s="1742"/>
      <c r="AD375" s="978"/>
      <c r="AE375" s="978"/>
      <c r="AF375" s="2015"/>
      <c r="AG375" s="978"/>
      <c r="AH375" s="978"/>
      <c r="AI375" s="978"/>
      <c r="AJ375" s="978"/>
      <c r="AK375" s="978"/>
      <c r="AL375" s="978"/>
      <c r="AM375" s="978"/>
      <c r="AN375" s="1123">
        <f t="shared" si="382"/>
        <v>0</v>
      </c>
    </row>
    <row r="376" spans="1:40" s="238" customFormat="1" ht="159" hidden="1" customHeight="1">
      <c r="A376" s="893"/>
      <c r="B376" s="1865" t="s">
        <v>1656</v>
      </c>
      <c r="C376" s="1857" t="s">
        <v>1657</v>
      </c>
      <c r="D376" s="1857" t="s">
        <v>1658</v>
      </c>
      <c r="E376" s="1857" t="s">
        <v>151</v>
      </c>
      <c r="F376" s="974">
        <v>7857267</v>
      </c>
      <c r="G376" s="1003"/>
      <c r="H376" s="1866" t="s">
        <v>1659</v>
      </c>
      <c r="I376" s="1857" t="s">
        <v>82</v>
      </c>
      <c r="J376" s="856" t="s">
        <v>1660</v>
      </c>
      <c r="K376" s="1857">
        <v>19572</v>
      </c>
      <c r="L376" s="1857">
        <v>19572</v>
      </c>
      <c r="M376" s="1857">
        <v>17600</v>
      </c>
      <c r="N376" s="1119"/>
      <c r="O376" s="1120"/>
      <c r="P376" s="1121"/>
      <c r="Q376" s="978"/>
      <c r="R376" s="978"/>
      <c r="S376" s="978"/>
      <c r="T376" s="978"/>
      <c r="U376" s="1122"/>
      <c r="V376" s="1857">
        <v>15076.157999999999</v>
      </c>
      <c r="W376" s="2015"/>
      <c r="X376" s="978"/>
      <c r="Y376" s="978"/>
      <c r="Z376" s="978"/>
      <c r="AA376" s="2040"/>
      <c r="AB376" s="1742">
        <v>1200</v>
      </c>
      <c r="AC376" s="1742">
        <v>1200</v>
      </c>
      <c r="AD376" s="978"/>
      <c r="AE376" s="978"/>
      <c r="AF376" s="2015"/>
      <c r="AG376" s="1867" t="s">
        <v>1661</v>
      </c>
      <c r="AH376" s="978"/>
      <c r="AI376" s="978"/>
      <c r="AJ376" s="978"/>
      <c r="AK376" s="978"/>
      <c r="AL376" s="978"/>
      <c r="AM376" s="978" t="s">
        <v>1764</v>
      </c>
      <c r="AN376" s="1123">
        <f t="shared" si="382"/>
        <v>0</v>
      </c>
    </row>
    <row r="377" spans="1:40" s="238" customFormat="1" ht="17.45" hidden="1" customHeight="1">
      <c r="A377" s="893"/>
      <c r="B377" s="1850"/>
      <c r="C377" s="1848"/>
      <c r="D377" s="1741"/>
      <c r="E377" s="1741"/>
      <c r="F377" s="1848"/>
      <c r="G377" s="1849"/>
      <c r="H377" s="1848"/>
      <c r="I377" s="1848"/>
      <c r="J377" s="1848"/>
      <c r="K377" s="1742"/>
      <c r="L377" s="1741"/>
      <c r="M377" s="1741"/>
      <c r="N377" s="1119"/>
      <c r="O377" s="1120"/>
      <c r="P377" s="1121"/>
      <c r="Q377" s="978"/>
      <c r="R377" s="978"/>
      <c r="S377" s="978"/>
      <c r="T377" s="978"/>
      <c r="U377" s="1122"/>
      <c r="V377" s="978"/>
      <c r="W377" s="2015"/>
      <c r="X377" s="978"/>
      <c r="Y377" s="978"/>
      <c r="Z377" s="978"/>
      <c r="AA377" s="2040"/>
      <c r="AB377" s="1742"/>
      <c r="AC377" s="1742"/>
      <c r="AD377" s="978"/>
      <c r="AE377" s="978"/>
      <c r="AF377" s="2015"/>
      <c r="AG377" s="978"/>
      <c r="AH377" s="978"/>
      <c r="AI377" s="978"/>
      <c r="AJ377" s="978"/>
      <c r="AK377" s="978"/>
      <c r="AL377" s="978"/>
      <c r="AM377" s="978"/>
      <c r="AN377" s="1123">
        <f t="shared" si="382"/>
        <v>0</v>
      </c>
    </row>
    <row r="378" spans="1:40" s="238" customFormat="1" ht="57.6" hidden="1" customHeight="1">
      <c r="A378" s="893"/>
      <c r="B378" s="1868" t="s">
        <v>1668</v>
      </c>
      <c r="C378" s="1852" t="s">
        <v>1669</v>
      </c>
      <c r="D378" s="1869"/>
      <c r="E378" s="1869"/>
      <c r="F378" s="1870" t="s">
        <v>1670</v>
      </c>
      <c r="G378" s="1871"/>
      <c r="H378" s="1869"/>
      <c r="I378" s="1872" t="s">
        <v>1621</v>
      </c>
      <c r="J378" s="1748" t="s">
        <v>1671</v>
      </c>
      <c r="K378" s="1750">
        <v>37743</v>
      </c>
      <c r="L378" s="1741"/>
      <c r="M378" s="1741"/>
      <c r="N378" s="1119"/>
      <c r="O378" s="1120"/>
      <c r="P378" s="1121"/>
      <c r="Q378" s="978"/>
      <c r="R378" s="978"/>
      <c r="S378" s="978"/>
      <c r="T378" s="978"/>
      <c r="U378" s="1122"/>
      <c r="V378" s="978"/>
      <c r="W378" s="2015"/>
      <c r="X378" s="978"/>
      <c r="Y378" s="978"/>
      <c r="Z378" s="978"/>
      <c r="AA378" s="2040"/>
      <c r="AB378" s="1728">
        <f>30%*27000</f>
        <v>8100</v>
      </c>
      <c r="AC378" s="1728">
        <f>30%*27000</f>
        <v>8100</v>
      </c>
      <c r="AD378" s="978"/>
      <c r="AE378" s="978"/>
      <c r="AF378" s="2015"/>
      <c r="AG378" s="1873" t="s">
        <v>1679</v>
      </c>
      <c r="AH378" s="978"/>
      <c r="AI378" s="978"/>
      <c r="AJ378" s="978"/>
      <c r="AK378" s="978"/>
      <c r="AL378" s="978"/>
      <c r="AM378" s="856" t="s">
        <v>1763</v>
      </c>
      <c r="AN378" s="1123">
        <f t="shared" si="382"/>
        <v>0</v>
      </c>
    </row>
    <row r="379" spans="1:40" s="238" customFormat="1" ht="57.6" hidden="1" customHeight="1">
      <c r="A379" s="893"/>
      <c r="B379" s="1868" t="s">
        <v>1672</v>
      </c>
      <c r="C379" s="1872" t="s">
        <v>1673</v>
      </c>
      <c r="D379" s="1869"/>
      <c r="E379" s="1869"/>
      <c r="F379" s="1870" t="s">
        <v>1674</v>
      </c>
      <c r="G379" s="1871"/>
      <c r="H379" s="1869"/>
      <c r="I379" s="1872" t="s">
        <v>1621</v>
      </c>
      <c r="J379" s="1748" t="s">
        <v>1675</v>
      </c>
      <c r="K379" s="1750">
        <v>18467</v>
      </c>
      <c r="L379" s="1741"/>
      <c r="M379" s="1741"/>
      <c r="N379" s="1119"/>
      <c r="O379" s="1120"/>
      <c r="P379" s="1121"/>
      <c r="Q379" s="978"/>
      <c r="R379" s="978"/>
      <c r="S379" s="978"/>
      <c r="T379" s="978"/>
      <c r="U379" s="1122"/>
      <c r="V379" s="978"/>
      <c r="W379" s="2015"/>
      <c r="X379" s="978"/>
      <c r="Y379" s="978"/>
      <c r="Z379" s="978"/>
      <c r="AA379" s="2040"/>
      <c r="AB379" s="1728">
        <v>1000</v>
      </c>
      <c r="AC379" s="1728">
        <v>1000</v>
      </c>
      <c r="AD379" s="978"/>
      <c r="AE379" s="978"/>
      <c r="AF379" s="2015"/>
      <c r="AG379" s="1852" t="s">
        <v>1680</v>
      </c>
      <c r="AH379" s="978"/>
      <c r="AI379" s="978"/>
      <c r="AJ379" s="978"/>
      <c r="AK379" s="978"/>
      <c r="AL379" s="978"/>
      <c r="AM379" s="856" t="s">
        <v>1763</v>
      </c>
      <c r="AN379" s="1123">
        <f t="shared" si="382"/>
        <v>0</v>
      </c>
    </row>
    <row r="380" spans="1:40" s="238" customFormat="1" ht="57.6" hidden="1" customHeight="1">
      <c r="A380" s="893"/>
      <c r="B380" s="1874" t="s">
        <v>1676</v>
      </c>
      <c r="C380" s="1748" t="s">
        <v>1677</v>
      </c>
      <c r="D380" s="1875"/>
      <c r="E380" s="1875"/>
      <c r="F380" s="1748">
        <v>7915626</v>
      </c>
      <c r="G380" s="1876"/>
      <c r="H380" s="1875"/>
      <c r="I380" s="1748" t="s">
        <v>83</v>
      </c>
      <c r="J380" s="1748" t="s">
        <v>1678</v>
      </c>
      <c r="K380" s="1750">
        <v>65207</v>
      </c>
      <c r="L380" s="1741"/>
      <c r="M380" s="1741"/>
      <c r="N380" s="1119"/>
      <c r="O380" s="1120"/>
      <c r="P380" s="1121"/>
      <c r="Q380" s="978"/>
      <c r="R380" s="978"/>
      <c r="S380" s="978"/>
      <c r="T380" s="978"/>
      <c r="U380" s="1122"/>
      <c r="V380" s="978"/>
      <c r="W380" s="2015"/>
      <c r="X380" s="978"/>
      <c r="Y380" s="978"/>
      <c r="Z380" s="978"/>
      <c r="AA380" s="2040"/>
      <c r="AB380" s="1728">
        <f>30%*32000</f>
        <v>9600</v>
      </c>
      <c r="AC380" s="1728">
        <f>30%*32000</f>
        <v>9600</v>
      </c>
      <c r="AD380" s="978"/>
      <c r="AE380" s="978"/>
      <c r="AF380" s="2015"/>
      <c r="AG380" s="1873" t="s">
        <v>1679</v>
      </c>
      <c r="AH380" s="978"/>
      <c r="AI380" s="978"/>
      <c r="AJ380" s="978"/>
      <c r="AK380" s="978"/>
      <c r="AL380" s="978"/>
      <c r="AM380" s="856" t="s">
        <v>1763</v>
      </c>
      <c r="AN380" s="1123">
        <f t="shared" si="382"/>
        <v>0</v>
      </c>
    </row>
    <row r="381" spans="1:40" s="238" customFormat="1" ht="57.6" hidden="1" customHeight="1">
      <c r="A381" s="893"/>
      <c r="B381" s="1850"/>
      <c r="C381" s="1848"/>
      <c r="D381" s="1741"/>
      <c r="E381" s="1741"/>
      <c r="F381" s="1848"/>
      <c r="G381" s="1849"/>
      <c r="H381" s="1848"/>
      <c r="I381" s="1848"/>
      <c r="J381" s="1848"/>
      <c r="K381" s="1742"/>
      <c r="L381" s="1741"/>
      <c r="M381" s="1741"/>
      <c r="N381" s="1119"/>
      <c r="O381" s="1120"/>
      <c r="P381" s="1121"/>
      <c r="Q381" s="978"/>
      <c r="R381" s="978"/>
      <c r="S381" s="978"/>
      <c r="T381" s="978"/>
      <c r="U381" s="1122"/>
      <c r="V381" s="978"/>
      <c r="W381" s="2015"/>
      <c r="X381" s="978"/>
      <c r="Y381" s="978"/>
      <c r="Z381" s="978"/>
      <c r="AA381" s="2040"/>
      <c r="AB381" s="1742"/>
      <c r="AC381" s="1742"/>
      <c r="AD381" s="978"/>
      <c r="AE381" s="978"/>
      <c r="AF381" s="2015"/>
      <c r="AG381" s="978"/>
      <c r="AH381" s="978"/>
      <c r="AI381" s="978"/>
      <c r="AJ381" s="978"/>
      <c r="AK381" s="978"/>
      <c r="AL381" s="978"/>
      <c r="AM381" s="978"/>
      <c r="AN381" s="1123">
        <f t="shared" si="382"/>
        <v>0</v>
      </c>
    </row>
    <row r="382" spans="1:40" s="238" customFormat="1" ht="57.6" hidden="1" customHeight="1">
      <c r="A382" s="893"/>
      <c r="B382" s="1877" t="s">
        <v>1683</v>
      </c>
      <c r="C382" s="1748" t="s">
        <v>1684</v>
      </c>
      <c r="D382" s="1748"/>
      <c r="E382" s="1748"/>
      <c r="F382" s="1878">
        <v>7915625</v>
      </c>
      <c r="G382" s="1748"/>
      <c r="H382" s="1748"/>
      <c r="I382" s="1748" t="s">
        <v>1621</v>
      </c>
      <c r="J382" s="1872" t="s">
        <v>1685</v>
      </c>
      <c r="K382" s="1879">
        <v>195705</v>
      </c>
      <c r="L382" s="1741"/>
      <c r="M382" s="1741"/>
      <c r="N382" s="1119"/>
      <c r="O382" s="1120"/>
      <c r="P382" s="1121"/>
      <c r="Q382" s="978"/>
      <c r="R382" s="978"/>
      <c r="S382" s="978"/>
      <c r="T382" s="978"/>
      <c r="U382" s="1122"/>
      <c r="V382" s="978"/>
      <c r="W382" s="2015"/>
      <c r="X382" s="978"/>
      <c r="Y382" s="978"/>
      <c r="Z382" s="978"/>
      <c r="AA382" s="2040"/>
      <c r="AB382" s="1729">
        <v>20000</v>
      </c>
      <c r="AC382" s="1729">
        <v>20000</v>
      </c>
      <c r="AD382" s="1729">
        <v>20000</v>
      </c>
      <c r="AE382" s="978"/>
      <c r="AF382" s="2016">
        <v>20000</v>
      </c>
      <c r="AG382" s="1852" t="s">
        <v>1691</v>
      </c>
      <c r="AH382" s="978"/>
      <c r="AI382" s="978"/>
      <c r="AJ382" s="978"/>
      <c r="AK382" s="978"/>
      <c r="AL382" s="978"/>
      <c r="AM382" s="978"/>
      <c r="AN382" s="1123">
        <f t="shared" si="382"/>
        <v>20000</v>
      </c>
    </row>
    <row r="383" spans="1:40" s="238" customFormat="1" ht="57.6" hidden="1" customHeight="1">
      <c r="A383" s="893"/>
      <c r="B383" s="1880" t="s">
        <v>1687</v>
      </c>
      <c r="C383" s="1748" t="s">
        <v>1688</v>
      </c>
      <c r="D383" s="1748"/>
      <c r="E383" s="1748"/>
      <c r="F383" s="1748"/>
      <c r="G383" s="1748"/>
      <c r="H383" s="1748"/>
      <c r="I383" s="1748" t="s">
        <v>1686</v>
      </c>
      <c r="J383" s="1748"/>
      <c r="K383" s="1730">
        <v>215000</v>
      </c>
      <c r="L383" s="1741"/>
      <c r="M383" s="1741"/>
      <c r="N383" s="1119"/>
      <c r="O383" s="1120"/>
      <c r="P383" s="1121"/>
      <c r="Q383" s="978"/>
      <c r="R383" s="978"/>
      <c r="S383" s="978"/>
      <c r="T383" s="978"/>
      <c r="U383" s="1122"/>
      <c r="V383" s="978"/>
      <c r="W383" s="2015"/>
      <c r="X383" s="978"/>
      <c r="Y383" s="978"/>
      <c r="Z383" s="978"/>
      <c r="AA383" s="2040"/>
      <c r="AB383" s="1730">
        <v>2000</v>
      </c>
      <c r="AC383" s="1730">
        <v>2000</v>
      </c>
      <c r="AD383" s="978"/>
      <c r="AE383" s="978"/>
      <c r="AF383" s="2015"/>
      <c r="AG383" s="1852" t="s">
        <v>1680</v>
      </c>
      <c r="AH383" s="978"/>
      <c r="AI383" s="978"/>
      <c r="AJ383" s="978"/>
      <c r="AK383" s="978"/>
      <c r="AL383" s="978"/>
      <c r="AM383" s="978"/>
      <c r="AN383" s="1123">
        <f t="shared" si="382"/>
        <v>0</v>
      </c>
    </row>
    <row r="384" spans="1:40" s="238" customFormat="1" ht="57.6" hidden="1" customHeight="1">
      <c r="A384" s="893"/>
      <c r="B384" s="1881" t="s">
        <v>1689</v>
      </c>
      <c r="C384" s="1748" t="s">
        <v>1690</v>
      </c>
      <c r="D384" s="1748"/>
      <c r="E384" s="1748"/>
      <c r="F384" s="1748"/>
      <c r="G384" s="1748"/>
      <c r="H384" s="1748"/>
      <c r="I384" s="1748" t="s">
        <v>1686</v>
      </c>
      <c r="J384" s="1748"/>
      <c r="K384" s="1731">
        <v>295000</v>
      </c>
      <c r="L384" s="1741"/>
      <c r="M384" s="1741"/>
      <c r="N384" s="1119"/>
      <c r="O384" s="1120"/>
      <c r="P384" s="1121"/>
      <c r="Q384" s="978"/>
      <c r="R384" s="978"/>
      <c r="S384" s="978"/>
      <c r="T384" s="978"/>
      <c r="U384" s="1122"/>
      <c r="V384" s="978"/>
      <c r="W384" s="2015"/>
      <c r="X384" s="978"/>
      <c r="Y384" s="978"/>
      <c r="Z384" s="978"/>
      <c r="AA384" s="2040"/>
      <c r="AB384" s="1731">
        <v>2000</v>
      </c>
      <c r="AC384" s="1731">
        <v>2000</v>
      </c>
      <c r="AD384" s="978"/>
      <c r="AE384" s="978"/>
      <c r="AF384" s="2015"/>
      <c r="AG384" s="1852" t="s">
        <v>1680</v>
      </c>
      <c r="AH384" s="978"/>
      <c r="AI384" s="978"/>
      <c r="AJ384" s="978"/>
      <c r="AK384" s="978"/>
      <c r="AL384" s="978"/>
      <c r="AM384" s="978"/>
      <c r="AN384" s="1123">
        <f t="shared" si="382"/>
        <v>0</v>
      </c>
    </row>
    <row r="385" spans="1:40" s="238" customFormat="1" ht="17.45" hidden="1" customHeight="1">
      <c r="A385" s="893"/>
      <c r="B385" s="1850"/>
      <c r="C385" s="1848"/>
      <c r="D385" s="1741"/>
      <c r="E385" s="1741"/>
      <c r="F385" s="1848"/>
      <c r="G385" s="1849"/>
      <c r="H385" s="1848"/>
      <c r="I385" s="1848"/>
      <c r="J385" s="1848"/>
      <c r="K385" s="1742"/>
      <c r="L385" s="1741"/>
      <c r="M385" s="1741"/>
      <c r="N385" s="1119"/>
      <c r="O385" s="1120"/>
      <c r="P385" s="1121"/>
      <c r="Q385" s="978"/>
      <c r="R385" s="978"/>
      <c r="S385" s="978"/>
      <c r="T385" s="978"/>
      <c r="U385" s="1122"/>
      <c r="V385" s="978"/>
      <c r="W385" s="2015"/>
      <c r="X385" s="978"/>
      <c r="Y385" s="978"/>
      <c r="Z385" s="978"/>
      <c r="AA385" s="2040"/>
      <c r="AB385" s="1742"/>
      <c r="AC385" s="1742"/>
      <c r="AD385" s="978"/>
      <c r="AE385" s="978"/>
      <c r="AF385" s="2015"/>
      <c r="AG385" s="978"/>
      <c r="AH385" s="978"/>
      <c r="AI385" s="978"/>
      <c r="AJ385" s="978"/>
      <c r="AK385" s="978"/>
      <c r="AL385" s="978"/>
      <c r="AM385" s="978"/>
      <c r="AN385" s="1123">
        <f t="shared" si="382"/>
        <v>0</v>
      </c>
    </row>
    <row r="386" spans="1:40" s="238" customFormat="1" ht="17.45" hidden="1" customHeight="1">
      <c r="A386" s="893"/>
      <c r="B386" s="1850"/>
      <c r="C386" s="1848"/>
      <c r="D386" s="1741"/>
      <c r="E386" s="1741"/>
      <c r="F386" s="1848"/>
      <c r="G386" s="1849"/>
      <c r="H386" s="1848"/>
      <c r="I386" s="1848"/>
      <c r="J386" s="1848"/>
      <c r="K386" s="1742"/>
      <c r="L386" s="1741"/>
      <c r="M386" s="1741"/>
      <c r="N386" s="1119"/>
      <c r="O386" s="1120"/>
      <c r="P386" s="1121"/>
      <c r="Q386" s="978"/>
      <c r="R386" s="978"/>
      <c r="S386" s="978"/>
      <c r="T386" s="978"/>
      <c r="U386" s="1122"/>
      <c r="V386" s="978"/>
      <c r="W386" s="2015"/>
      <c r="X386" s="978"/>
      <c r="Y386" s="978"/>
      <c r="Z386" s="978"/>
      <c r="AA386" s="2040"/>
      <c r="AB386" s="1742"/>
      <c r="AC386" s="1742"/>
      <c r="AD386" s="978"/>
      <c r="AE386" s="978"/>
      <c r="AF386" s="2015"/>
      <c r="AG386" s="978"/>
      <c r="AH386" s="978"/>
      <c r="AI386" s="978"/>
      <c r="AJ386" s="978"/>
      <c r="AK386" s="978"/>
      <c r="AL386" s="978"/>
      <c r="AM386" s="978"/>
      <c r="AN386" s="1123">
        <f t="shared" si="382"/>
        <v>0</v>
      </c>
    </row>
    <row r="387" spans="1:40" s="238" customFormat="1" ht="53.45" hidden="1" customHeight="1">
      <c r="A387" s="893"/>
      <c r="B387" s="1894" t="s">
        <v>2001</v>
      </c>
      <c r="C387" s="856" t="s">
        <v>1700</v>
      </c>
      <c r="D387" s="856" t="s">
        <v>1701</v>
      </c>
      <c r="E387" s="856" t="s">
        <v>1702</v>
      </c>
      <c r="F387" s="1882">
        <v>7838645</v>
      </c>
      <c r="G387" s="856">
        <v>292</v>
      </c>
      <c r="H387" s="1882" t="s">
        <v>1703</v>
      </c>
      <c r="I387" s="856" t="s">
        <v>82</v>
      </c>
      <c r="J387" s="1883" t="s">
        <v>1704</v>
      </c>
      <c r="K387" s="1752">
        <v>65167.953999999998</v>
      </c>
      <c r="L387" s="1741"/>
      <c r="M387" s="978">
        <v>30000</v>
      </c>
      <c r="N387" s="1119"/>
      <c r="O387" s="1120"/>
      <c r="P387" s="1121"/>
      <c r="Q387" s="978"/>
      <c r="R387" s="978"/>
      <c r="S387" s="978"/>
      <c r="T387" s="978"/>
      <c r="U387" s="1122"/>
      <c r="V387" s="978">
        <v>24000</v>
      </c>
      <c r="W387" s="2015"/>
      <c r="X387" s="978"/>
      <c r="Y387" s="978"/>
      <c r="Z387" s="978"/>
      <c r="AA387" s="2040"/>
      <c r="AB387" s="1742">
        <v>6000</v>
      </c>
      <c r="AC387" s="1742">
        <v>6000</v>
      </c>
      <c r="AD387" s="1742">
        <v>6000</v>
      </c>
      <c r="AE387" s="978"/>
      <c r="AF387" s="1988">
        <v>6000</v>
      </c>
      <c r="AG387" s="856" t="s">
        <v>1711</v>
      </c>
      <c r="AH387" s="978"/>
      <c r="AI387" s="978"/>
      <c r="AJ387" s="978"/>
      <c r="AK387" s="978"/>
      <c r="AL387" s="978"/>
      <c r="AM387" s="978"/>
      <c r="AN387" s="1123">
        <f t="shared" si="382"/>
        <v>6000</v>
      </c>
    </row>
    <row r="388" spans="1:40" s="238" customFormat="1" ht="53.45" hidden="1" customHeight="1">
      <c r="A388" s="893"/>
      <c r="B388" s="1884" t="s">
        <v>1705</v>
      </c>
      <c r="C388" s="1885" t="s">
        <v>1706</v>
      </c>
      <c r="D388" s="974" t="s">
        <v>1707</v>
      </c>
      <c r="E388" s="856" t="s">
        <v>1702</v>
      </c>
      <c r="F388" s="1885">
        <v>7733568</v>
      </c>
      <c r="G388" s="1886" t="s">
        <v>1508</v>
      </c>
      <c r="H388" s="1887" t="s">
        <v>1708</v>
      </c>
      <c r="I388" s="974" t="s">
        <v>1709</v>
      </c>
      <c r="J388" s="1888" t="s">
        <v>1710</v>
      </c>
      <c r="K388" s="1889">
        <v>49708.892999999996</v>
      </c>
      <c r="L388" s="1741"/>
      <c r="M388" s="1120">
        <v>32748</v>
      </c>
      <c r="N388" s="1119"/>
      <c r="O388" s="1120"/>
      <c r="P388" s="1121"/>
      <c r="Q388" s="978"/>
      <c r="R388" s="978"/>
      <c r="S388" s="978"/>
      <c r="T388" s="978"/>
      <c r="U388" s="1122"/>
      <c r="V388" s="1120">
        <v>10900</v>
      </c>
      <c r="W388" s="2015"/>
      <c r="X388" s="978"/>
      <c r="Y388" s="978"/>
      <c r="Z388" s="978"/>
      <c r="AA388" s="2040"/>
      <c r="AB388" s="1742">
        <v>19000</v>
      </c>
      <c r="AC388" s="1742">
        <v>19000</v>
      </c>
      <c r="AD388" s="978"/>
      <c r="AE388" s="978"/>
      <c r="AF388" s="2015"/>
      <c r="AG388" s="978" t="s">
        <v>1712</v>
      </c>
      <c r="AH388" s="978"/>
      <c r="AI388" s="978"/>
      <c r="AJ388" s="978"/>
      <c r="AK388" s="978"/>
      <c r="AL388" s="978"/>
      <c r="AM388" s="978"/>
      <c r="AN388" s="1123">
        <f t="shared" si="382"/>
        <v>0</v>
      </c>
    </row>
    <row r="389" spans="1:40" s="238" customFormat="1" ht="17.45" hidden="1" customHeight="1">
      <c r="A389" s="893"/>
      <c r="B389" s="1850"/>
      <c r="C389" s="1848"/>
      <c r="D389" s="1741"/>
      <c r="E389" s="1741"/>
      <c r="F389" s="1848"/>
      <c r="G389" s="1849"/>
      <c r="H389" s="1848"/>
      <c r="I389" s="1848"/>
      <c r="J389" s="1848"/>
      <c r="K389" s="1742"/>
      <c r="L389" s="1741"/>
      <c r="M389" s="1741"/>
      <c r="N389" s="1119"/>
      <c r="O389" s="1120"/>
      <c r="P389" s="1121"/>
      <c r="Q389" s="978"/>
      <c r="R389" s="978"/>
      <c r="S389" s="978"/>
      <c r="T389" s="978"/>
      <c r="U389" s="1122"/>
      <c r="V389" s="978"/>
      <c r="W389" s="2015"/>
      <c r="X389" s="978"/>
      <c r="Y389" s="978"/>
      <c r="Z389" s="978"/>
      <c r="AA389" s="2040"/>
      <c r="AB389" s="1742"/>
      <c r="AC389" s="1742"/>
      <c r="AD389" s="978"/>
      <c r="AE389" s="978"/>
      <c r="AF389" s="2015"/>
      <c r="AG389" s="978"/>
      <c r="AH389" s="978"/>
      <c r="AI389" s="978"/>
      <c r="AJ389" s="978"/>
      <c r="AK389" s="978"/>
      <c r="AL389" s="978"/>
      <c r="AM389" s="978"/>
    </row>
    <row r="390" spans="1:40" s="238" customFormat="1" ht="66.599999999999994" hidden="1" customHeight="1">
      <c r="A390" s="695">
        <v>1</v>
      </c>
      <c r="B390" s="1834" t="s">
        <v>963</v>
      </c>
      <c r="C390" s="733" t="s">
        <v>964</v>
      </c>
      <c r="D390" s="699" t="s">
        <v>77</v>
      </c>
      <c r="E390" s="699" t="s">
        <v>965</v>
      </c>
      <c r="F390" s="699">
        <v>7961020</v>
      </c>
      <c r="G390" s="699"/>
      <c r="H390" s="1835" t="s">
        <v>966</v>
      </c>
      <c r="I390" s="733" t="s">
        <v>84</v>
      </c>
      <c r="J390" s="733" t="s">
        <v>967</v>
      </c>
      <c r="K390" s="1836">
        <v>399077</v>
      </c>
      <c r="L390" s="647">
        <v>360000</v>
      </c>
      <c r="M390" s="647">
        <v>360000</v>
      </c>
      <c r="N390" s="1119"/>
      <c r="O390" s="1120"/>
      <c r="P390" s="1121"/>
      <c r="Q390" s="978"/>
      <c r="R390" s="978"/>
      <c r="S390" s="978"/>
      <c r="T390" s="978"/>
      <c r="U390" s="1122"/>
      <c r="V390" s="647">
        <v>21514</v>
      </c>
      <c r="W390" s="2015"/>
      <c r="X390" s="978"/>
      <c r="Y390" s="978"/>
      <c r="Z390" s="978"/>
      <c r="AA390" s="2040"/>
      <c r="AB390" s="1742">
        <v>70000</v>
      </c>
      <c r="AC390" s="1742">
        <v>70000</v>
      </c>
      <c r="AD390" s="978"/>
      <c r="AE390" s="978"/>
      <c r="AF390" s="2015"/>
      <c r="AG390" s="978"/>
      <c r="AH390" s="978"/>
      <c r="AI390" s="978"/>
      <c r="AJ390" s="978"/>
      <c r="AK390" s="978"/>
      <c r="AL390" s="978"/>
      <c r="AM390" s="978"/>
    </row>
    <row r="391" spans="1:40" s="238" customFormat="1" ht="17.45" hidden="1" customHeight="1">
      <c r="A391" s="893"/>
      <c r="B391" s="1890"/>
      <c r="C391" s="1891"/>
      <c r="D391" s="1753"/>
      <c r="E391" s="1753"/>
      <c r="F391" s="1891"/>
      <c r="G391" s="1892"/>
      <c r="H391" s="1891"/>
      <c r="I391" s="1891"/>
      <c r="J391" s="1891"/>
      <c r="K391" s="1754"/>
      <c r="L391" s="1753"/>
      <c r="M391" s="1753"/>
      <c r="N391" s="1119"/>
      <c r="O391" s="1120"/>
      <c r="P391" s="1121"/>
      <c r="Q391" s="978"/>
      <c r="R391" s="978"/>
      <c r="S391" s="978"/>
      <c r="T391" s="978"/>
      <c r="U391" s="1122"/>
      <c r="V391" s="978"/>
      <c r="W391" s="2015"/>
      <c r="X391" s="978"/>
      <c r="Y391" s="978"/>
      <c r="Z391" s="978"/>
      <c r="AA391" s="2040"/>
      <c r="AB391" s="1754"/>
      <c r="AC391" s="1754"/>
      <c r="AD391" s="978"/>
      <c r="AE391" s="978"/>
      <c r="AF391" s="2015"/>
      <c r="AG391" s="978"/>
      <c r="AH391" s="978"/>
      <c r="AI391" s="978"/>
      <c r="AJ391" s="978"/>
      <c r="AK391" s="978"/>
      <c r="AL391" s="978"/>
      <c r="AM391" s="978"/>
    </row>
    <row r="392" spans="1:40" s="238" customFormat="1" ht="80.099999999999994" hidden="1" customHeight="1">
      <c r="A392" s="974">
        <v>2</v>
      </c>
      <c r="B392" s="1108" t="s">
        <v>1812</v>
      </c>
      <c r="C392" s="1112" t="s">
        <v>98</v>
      </c>
      <c r="D392" s="1109" t="s">
        <v>165</v>
      </c>
      <c r="E392" s="974" t="s">
        <v>1804</v>
      </c>
      <c r="F392" s="974">
        <v>7878929</v>
      </c>
      <c r="G392" s="1000"/>
      <c r="H392" s="974" t="s">
        <v>1813</v>
      </c>
      <c r="I392" s="1000" t="s">
        <v>82</v>
      </c>
      <c r="J392" s="1001" t="s">
        <v>1814</v>
      </c>
      <c r="K392" s="1113">
        <v>20691</v>
      </c>
      <c r="L392" s="1113">
        <v>17000</v>
      </c>
      <c r="M392" s="1113">
        <v>17000</v>
      </c>
      <c r="N392" s="1119"/>
      <c r="O392" s="1120"/>
      <c r="P392" s="1121"/>
      <c r="Q392" s="978"/>
      <c r="R392" s="978"/>
      <c r="S392" s="978"/>
      <c r="T392" s="978"/>
      <c r="U392" s="1122"/>
      <c r="V392" s="1113">
        <v>11000</v>
      </c>
      <c r="W392" s="2015"/>
      <c r="X392" s="978"/>
      <c r="Y392" s="978"/>
      <c r="Z392" s="978"/>
      <c r="AA392" s="2040"/>
      <c r="AB392" s="1113">
        <v>3100</v>
      </c>
      <c r="AC392" s="1113">
        <v>3100</v>
      </c>
      <c r="AD392" s="978"/>
      <c r="AE392" s="978"/>
      <c r="AF392" s="2017">
        <v>3100</v>
      </c>
      <c r="AG392" s="1893" t="s">
        <v>1815</v>
      </c>
      <c r="AH392" s="978"/>
      <c r="AI392" s="978"/>
      <c r="AJ392" s="978"/>
      <c r="AK392" s="978"/>
      <c r="AL392" s="978"/>
      <c r="AM392" s="978"/>
    </row>
    <row r="393" spans="1:40" s="238" customFormat="1" ht="17.45" hidden="1" customHeight="1">
      <c r="A393" s="893"/>
      <c r="B393" s="1890"/>
      <c r="C393" s="1891"/>
      <c r="D393" s="1753"/>
      <c r="E393" s="1753"/>
      <c r="F393" s="1891"/>
      <c r="G393" s="1892"/>
      <c r="H393" s="1891"/>
      <c r="I393" s="1891"/>
      <c r="J393" s="1891"/>
      <c r="K393" s="1754"/>
      <c r="L393" s="1753"/>
      <c r="M393" s="1753"/>
      <c r="N393" s="1119"/>
      <c r="O393" s="1120"/>
      <c r="P393" s="1121"/>
      <c r="Q393" s="978"/>
      <c r="R393" s="978"/>
      <c r="S393" s="978"/>
      <c r="T393" s="978"/>
      <c r="U393" s="1122"/>
      <c r="V393" s="978"/>
      <c r="W393" s="2015"/>
      <c r="X393" s="978"/>
      <c r="Y393" s="978"/>
      <c r="Z393" s="978"/>
      <c r="AA393" s="2040"/>
      <c r="AB393" s="1754"/>
      <c r="AC393" s="1754"/>
      <c r="AD393" s="978"/>
      <c r="AE393" s="978"/>
      <c r="AF393" s="2015"/>
      <c r="AG393" s="978"/>
      <c r="AH393" s="978"/>
      <c r="AI393" s="978"/>
      <c r="AJ393" s="978"/>
      <c r="AK393" s="978"/>
      <c r="AL393" s="978"/>
      <c r="AM393" s="978"/>
    </row>
    <row r="394" spans="1:40" s="238" customFormat="1" ht="66" hidden="1" customHeight="1">
      <c r="A394" s="893"/>
      <c r="B394" s="1894" t="s">
        <v>2001</v>
      </c>
      <c r="C394" s="1848" t="s">
        <v>393</v>
      </c>
      <c r="D394" s="1749" t="s">
        <v>394</v>
      </c>
      <c r="E394" s="1753" t="s">
        <v>395</v>
      </c>
      <c r="F394" s="1895">
        <v>7838645</v>
      </c>
      <c r="G394" s="1892"/>
      <c r="H394" s="1891"/>
      <c r="I394" s="975" t="s">
        <v>82</v>
      </c>
      <c r="J394" s="975" t="s">
        <v>2002</v>
      </c>
      <c r="K394" s="1003">
        <v>65167</v>
      </c>
      <c r="L394" s="1746">
        <v>30000</v>
      </c>
      <c r="M394" s="1746">
        <v>30000</v>
      </c>
      <c r="N394" s="1119"/>
      <c r="O394" s="1120"/>
      <c r="P394" s="1121"/>
      <c r="Q394" s="978"/>
      <c r="R394" s="978"/>
      <c r="S394" s="978"/>
      <c r="T394" s="978"/>
      <c r="U394" s="1122"/>
      <c r="V394" s="978">
        <v>24000</v>
      </c>
      <c r="W394" s="2015"/>
      <c r="X394" s="978"/>
      <c r="Y394" s="978"/>
      <c r="Z394" s="978"/>
      <c r="AA394" s="2040"/>
      <c r="AB394" s="1754"/>
      <c r="AC394" s="1754"/>
      <c r="AD394" s="978"/>
      <c r="AE394" s="978"/>
      <c r="AF394" s="2015">
        <v>6000</v>
      </c>
      <c r="AG394" s="856" t="s">
        <v>2003</v>
      </c>
      <c r="AH394" s="978"/>
      <c r="AI394" s="978"/>
      <c r="AJ394" s="978"/>
      <c r="AK394" s="978"/>
      <c r="AL394" s="978"/>
      <c r="AM394" s="978"/>
    </row>
    <row r="395" spans="1:40" s="238" customFormat="1" ht="17.45" hidden="1" customHeight="1">
      <c r="A395" s="893"/>
      <c r="B395" s="1890"/>
      <c r="C395" s="1891"/>
      <c r="D395" s="1753"/>
      <c r="E395" s="1753"/>
      <c r="F395" s="1891"/>
      <c r="G395" s="1892"/>
      <c r="H395" s="1891"/>
      <c r="I395" s="1891"/>
      <c r="J395" s="1891"/>
      <c r="K395" s="1754"/>
      <c r="L395" s="1753"/>
      <c r="M395" s="1753"/>
      <c r="N395" s="1119"/>
      <c r="O395" s="1120"/>
      <c r="P395" s="1121"/>
      <c r="Q395" s="978"/>
      <c r="R395" s="978"/>
      <c r="S395" s="978"/>
      <c r="T395" s="978"/>
      <c r="U395" s="1122"/>
      <c r="V395" s="978"/>
      <c r="W395" s="2015"/>
      <c r="X395" s="978"/>
      <c r="Y395" s="978"/>
      <c r="Z395" s="978"/>
      <c r="AA395" s="2040"/>
      <c r="AB395" s="1754"/>
      <c r="AC395" s="1754"/>
      <c r="AD395" s="978"/>
      <c r="AE395" s="978"/>
      <c r="AF395" s="2015"/>
      <c r="AG395" s="978"/>
      <c r="AH395" s="978"/>
      <c r="AI395" s="978"/>
      <c r="AJ395" s="978"/>
      <c r="AK395" s="978"/>
      <c r="AL395" s="978"/>
      <c r="AM395" s="978"/>
    </row>
    <row r="396" spans="1:40" s="238" customFormat="1" ht="17.45" hidden="1" customHeight="1">
      <c r="A396" s="893"/>
      <c r="B396" s="1890"/>
      <c r="C396" s="1891"/>
      <c r="D396" s="1753"/>
      <c r="E396" s="1753"/>
      <c r="F396" s="1891"/>
      <c r="G396" s="1892"/>
      <c r="H396" s="1891"/>
      <c r="I396" s="1891"/>
      <c r="J396" s="1891"/>
      <c r="K396" s="1754"/>
      <c r="L396" s="1753"/>
      <c r="M396" s="1753"/>
      <c r="N396" s="1119"/>
      <c r="O396" s="1120"/>
      <c r="P396" s="1121"/>
      <c r="Q396" s="978"/>
      <c r="R396" s="978"/>
      <c r="S396" s="978"/>
      <c r="T396" s="978"/>
      <c r="U396" s="1122"/>
      <c r="V396" s="978"/>
      <c r="W396" s="2015"/>
      <c r="X396" s="978"/>
      <c r="Y396" s="978"/>
      <c r="Z396" s="978"/>
      <c r="AA396" s="2040"/>
      <c r="AB396" s="1754"/>
      <c r="AC396" s="1754"/>
      <c r="AD396" s="978"/>
      <c r="AE396" s="978"/>
      <c r="AF396" s="2015"/>
      <c r="AG396" s="978"/>
      <c r="AH396" s="978"/>
      <c r="AI396" s="978"/>
      <c r="AJ396" s="978"/>
      <c r="AK396" s="978"/>
      <c r="AL396" s="978"/>
      <c r="AM396" s="978"/>
    </row>
    <row r="397" spans="1:40" s="764" customFormat="1" ht="17.45" hidden="1" customHeight="1">
      <c r="A397" s="1069"/>
      <c r="B397" s="1896"/>
      <c r="C397" s="793"/>
      <c r="D397" s="785"/>
      <c r="E397" s="785"/>
      <c r="F397" s="793"/>
      <c r="G397" s="1897"/>
      <c r="H397" s="793"/>
      <c r="I397" s="793"/>
      <c r="J397" s="793"/>
      <c r="K397" s="1732"/>
      <c r="L397" s="785"/>
      <c r="M397" s="785"/>
      <c r="N397" s="851"/>
      <c r="O397" s="894"/>
      <c r="P397" s="853"/>
      <c r="Q397" s="854"/>
      <c r="R397" s="854"/>
      <c r="S397" s="854"/>
      <c r="T397" s="854"/>
      <c r="U397" s="895"/>
      <c r="V397" s="854"/>
      <c r="W397" s="931"/>
      <c r="X397" s="854"/>
      <c r="Y397" s="854"/>
      <c r="Z397" s="854"/>
      <c r="AA397" s="2039"/>
      <c r="AB397" s="1732"/>
      <c r="AC397" s="1732"/>
      <c r="AD397" s="854"/>
      <c r="AE397" s="854"/>
      <c r="AF397" s="931"/>
      <c r="AG397" s="854"/>
      <c r="AH397" s="854"/>
      <c r="AI397" s="854"/>
      <c r="AJ397" s="854"/>
      <c r="AK397" s="854"/>
      <c r="AL397" s="854"/>
      <c r="AM397" s="854"/>
    </row>
    <row r="398" spans="1:40" s="764" customFormat="1" ht="17.45" hidden="1" customHeight="1">
      <c r="A398" s="1069"/>
      <c r="B398" s="1896"/>
      <c r="C398" s="793"/>
      <c r="D398" s="785"/>
      <c r="E398" s="785"/>
      <c r="F398" s="793"/>
      <c r="G398" s="1897"/>
      <c r="H398" s="793"/>
      <c r="I398" s="793"/>
      <c r="J398" s="793"/>
      <c r="K398" s="1732"/>
      <c r="L398" s="785"/>
      <c r="M398" s="785"/>
      <c r="N398" s="851"/>
      <c r="O398" s="894"/>
      <c r="P398" s="853"/>
      <c r="Q398" s="854"/>
      <c r="R398" s="854"/>
      <c r="S398" s="854"/>
      <c r="T398" s="854"/>
      <c r="U398" s="895"/>
      <c r="V398" s="854"/>
      <c r="W398" s="931"/>
      <c r="X398" s="854"/>
      <c r="Y398" s="854"/>
      <c r="Z398" s="854"/>
      <c r="AA398" s="2039"/>
      <c r="AB398" s="1732"/>
      <c r="AC398" s="1732"/>
      <c r="AD398" s="854"/>
      <c r="AE398" s="854"/>
      <c r="AF398" s="931"/>
      <c r="AG398" s="854"/>
      <c r="AH398" s="854"/>
      <c r="AI398" s="854"/>
      <c r="AJ398" s="854"/>
      <c r="AK398" s="854"/>
      <c r="AL398" s="854"/>
      <c r="AM398" s="854"/>
    </row>
    <row r="399" spans="1:40" s="764" customFormat="1" ht="17.45" hidden="1" customHeight="1">
      <c r="A399" s="1069"/>
      <c r="B399" s="1896"/>
      <c r="C399" s="793"/>
      <c r="D399" s="785"/>
      <c r="E399" s="785"/>
      <c r="F399" s="793"/>
      <c r="G399" s="1897"/>
      <c r="H399" s="793"/>
      <c r="I399" s="793"/>
      <c r="J399" s="793"/>
      <c r="K399" s="1732"/>
      <c r="L399" s="785"/>
      <c r="M399" s="785"/>
      <c r="N399" s="851"/>
      <c r="O399" s="894"/>
      <c r="P399" s="853"/>
      <c r="Q399" s="854"/>
      <c r="R399" s="854"/>
      <c r="S399" s="854"/>
      <c r="T399" s="854"/>
      <c r="U399" s="895"/>
      <c r="V399" s="854"/>
      <c r="W399" s="931"/>
      <c r="X399" s="854"/>
      <c r="Y399" s="854"/>
      <c r="Z399" s="854"/>
      <c r="AA399" s="2039"/>
      <c r="AB399" s="1732"/>
      <c r="AC399" s="1732"/>
      <c r="AD399" s="854"/>
      <c r="AE399" s="854"/>
      <c r="AF399" s="931"/>
      <c r="AG399" s="854"/>
      <c r="AH399" s="854"/>
      <c r="AI399" s="854"/>
      <c r="AJ399" s="854"/>
      <c r="AK399" s="854"/>
      <c r="AL399" s="854"/>
      <c r="AM399" s="854"/>
    </row>
    <row r="400" spans="1:40">
      <c r="A400" s="1018"/>
      <c r="B400" s="1019"/>
      <c r="C400" s="922"/>
      <c r="D400" s="922"/>
      <c r="E400" s="922"/>
      <c r="F400" s="922"/>
      <c r="G400" s="922"/>
      <c r="H400" s="1063"/>
      <c r="I400" s="1018"/>
      <c r="J400" s="1018"/>
      <c r="K400" s="923"/>
      <c r="L400" s="923"/>
      <c r="M400" s="923"/>
      <c r="N400" s="894"/>
      <c r="O400" s="894"/>
      <c r="P400" s="894"/>
      <c r="Q400" s="894"/>
      <c r="R400" s="894"/>
      <c r="S400" s="894"/>
      <c r="T400" s="894"/>
      <c r="U400" s="894"/>
      <c r="V400" s="923"/>
      <c r="W400" s="930"/>
      <c r="X400" s="923"/>
      <c r="Y400" s="923"/>
      <c r="Z400" s="923"/>
      <c r="AA400" s="2074"/>
      <c r="AB400" s="923"/>
      <c r="AC400" s="923"/>
      <c r="AD400" s="923"/>
      <c r="AE400" s="923"/>
      <c r="AF400" s="930"/>
      <c r="AG400" s="923"/>
      <c r="AH400" s="923"/>
      <c r="AI400" s="923"/>
      <c r="AJ400" s="923"/>
      <c r="AK400" s="923"/>
      <c r="AL400" s="923"/>
      <c r="AM400" s="1021"/>
    </row>
    <row r="401" spans="2:38">
      <c r="H401" s="756"/>
      <c r="K401" s="656"/>
      <c r="L401" s="656"/>
      <c r="M401" s="656"/>
      <c r="N401" s="757"/>
      <c r="O401" s="757"/>
      <c r="P401" s="757"/>
      <c r="Q401" s="757"/>
      <c r="R401" s="757"/>
      <c r="S401" s="757"/>
      <c r="T401" s="757"/>
      <c r="U401" s="757"/>
      <c r="V401" s="656"/>
      <c r="W401" s="1695"/>
      <c r="X401" s="656"/>
      <c r="Y401" s="656"/>
      <c r="Z401" s="656"/>
      <c r="AA401" s="177"/>
      <c r="AB401" s="656"/>
      <c r="AC401" s="656"/>
      <c r="AD401" s="656"/>
      <c r="AE401" s="656"/>
      <c r="AF401" s="1695"/>
      <c r="AG401" s="656"/>
      <c r="AH401" s="656"/>
      <c r="AI401" s="656"/>
      <c r="AJ401" s="656"/>
      <c r="AK401" s="656"/>
      <c r="AL401" s="656"/>
    </row>
    <row r="402" spans="2:38" s="146" customFormat="1" ht="15.75">
      <c r="B402" s="758" t="s">
        <v>859</v>
      </c>
      <c r="C402" s="759"/>
      <c r="D402" s="759"/>
      <c r="E402" s="759"/>
      <c r="F402" s="759"/>
      <c r="G402" s="759"/>
      <c r="H402" s="760"/>
      <c r="K402" s="657"/>
      <c r="L402" s="657"/>
      <c r="M402" s="657"/>
      <c r="N402" s="761"/>
      <c r="O402" s="761"/>
      <c r="P402" s="761"/>
      <c r="Q402" s="761"/>
      <c r="R402" s="761"/>
      <c r="S402" s="761"/>
      <c r="T402" s="761"/>
      <c r="U402" s="761"/>
      <c r="V402" s="657"/>
      <c r="W402" s="1979"/>
      <c r="X402" s="657"/>
      <c r="Y402" s="657"/>
      <c r="Z402" s="657"/>
      <c r="AA402" s="2075"/>
      <c r="AB402" s="657"/>
      <c r="AC402" s="657"/>
      <c r="AD402" s="657"/>
      <c r="AE402" s="657"/>
      <c r="AF402" s="1979"/>
      <c r="AG402" s="657"/>
      <c r="AH402" s="657"/>
      <c r="AI402" s="657"/>
      <c r="AJ402" s="657"/>
      <c r="AK402" s="657"/>
      <c r="AL402" s="657"/>
    </row>
    <row r="403" spans="2:38" s="146" customFormat="1" ht="15.75">
      <c r="B403" s="762" t="s">
        <v>898</v>
      </c>
      <c r="C403" s="759"/>
      <c r="D403" s="759"/>
      <c r="E403" s="759"/>
      <c r="F403" s="759"/>
      <c r="G403" s="759"/>
      <c r="H403" s="760"/>
      <c r="K403" s="657"/>
      <c r="L403" s="657"/>
      <c r="M403" s="657"/>
      <c r="N403" s="761"/>
      <c r="O403" s="761"/>
      <c r="P403" s="761"/>
      <c r="Q403" s="761"/>
      <c r="R403" s="761"/>
      <c r="S403" s="761"/>
      <c r="T403" s="761"/>
      <c r="U403" s="761"/>
      <c r="V403" s="657"/>
      <c r="W403" s="1979"/>
      <c r="X403" s="657"/>
      <c r="Y403" s="657"/>
      <c r="Z403" s="657"/>
      <c r="AA403" s="2075"/>
      <c r="AB403" s="657"/>
      <c r="AC403" s="657"/>
      <c r="AD403" s="657"/>
      <c r="AE403" s="657"/>
      <c r="AF403" s="1979"/>
      <c r="AG403" s="657"/>
      <c r="AH403" s="657"/>
      <c r="AI403" s="657"/>
      <c r="AJ403" s="657"/>
      <c r="AK403" s="657"/>
      <c r="AL403" s="657"/>
    </row>
    <row r="404" spans="2:38" ht="15.75">
      <c r="B404" s="762" t="s">
        <v>899</v>
      </c>
      <c r="H404" s="756"/>
      <c r="K404" s="656"/>
      <c r="L404" s="656"/>
      <c r="M404" s="656"/>
      <c r="N404" s="757"/>
      <c r="O404" s="757"/>
      <c r="P404" s="757"/>
      <c r="Q404" s="757"/>
      <c r="R404" s="757"/>
      <c r="S404" s="757"/>
      <c r="T404" s="757"/>
      <c r="U404" s="757"/>
      <c r="V404" s="656"/>
      <c r="W404" s="1695"/>
      <c r="X404" s="656"/>
      <c r="Y404" s="656"/>
      <c r="Z404" s="656"/>
      <c r="AA404" s="177"/>
      <c r="AB404" s="656"/>
      <c r="AC404" s="656"/>
      <c r="AD404" s="656"/>
      <c r="AE404" s="656"/>
      <c r="AF404" s="1695"/>
      <c r="AG404" s="656"/>
      <c r="AH404" s="656"/>
      <c r="AI404" s="656"/>
      <c r="AJ404" s="656"/>
      <c r="AK404" s="656"/>
      <c r="AL404" s="656"/>
    </row>
    <row r="405" spans="2:38" ht="15.75">
      <c r="B405" s="762" t="s">
        <v>902</v>
      </c>
      <c r="H405" s="756"/>
      <c r="K405" s="656"/>
      <c r="L405" s="656"/>
      <c r="M405" s="656"/>
      <c r="N405" s="757"/>
      <c r="O405" s="757"/>
      <c r="P405" s="757"/>
      <c r="Q405" s="757"/>
      <c r="R405" s="757"/>
      <c r="S405" s="757"/>
      <c r="T405" s="757"/>
      <c r="U405" s="757"/>
      <c r="V405" s="656"/>
      <c r="W405" s="1695"/>
      <c r="X405" s="656"/>
      <c r="Y405" s="656"/>
      <c r="Z405" s="656"/>
      <c r="AA405" s="177"/>
      <c r="AB405" s="656"/>
      <c r="AC405" s="656"/>
      <c r="AD405" s="656"/>
      <c r="AE405" s="656"/>
      <c r="AF405" s="1695"/>
      <c r="AG405" s="656"/>
      <c r="AH405" s="656"/>
      <c r="AI405" s="656"/>
      <c r="AJ405" s="656"/>
      <c r="AK405" s="656"/>
      <c r="AL405" s="656"/>
    </row>
    <row r="406" spans="2:38">
      <c r="H406" s="756"/>
      <c r="K406" s="656"/>
      <c r="L406" s="656"/>
      <c r="M406" s="656"/>
      <c r="N406" s="757"/>
      <c r="O406" s="757"/>
      <c r="P406" s="757"/>
      <c r="Q406" s="757"/>
      <c r="R406" s="757"/>
      <c r="S406" s="757"/>
      <c r="T406" s="757"/>
      <c r="U406" s="757"/>
      <c r="V406" s="656"/>
      <c r="W406" s="1695"/>
      <c r="X406" s="656"/>
      <c r="Y406" s="656"/>
      <c r="Z406" s="656"/>
      <c r="AA406" s="177"/>
      <c r="AB406" s="656"/>
      <c r="AC406" s="656"/>
      <c r="AD406" s="656"/>
      <c r="AE406" s="656"/>
      <c r="AF406" s="1695"/>
      <c r="AG406" s="656"/>
      <c r="AH406" s="656"/>
      <c r="AI406" s="656"/>
      <c r="AJ406" s="656"/>
      <c r="AK406" s="656"/>
      <c r="AL406" s="656"/>
    </row>
    <row r="407" spans="2:38">
      <c r="H407" s="756"/>
      <c r="K407" s="656"/>
      <c r="L407" s="656"/>
      <c r="M407" s="656"/>
      <c r="N407" s="757"/>
      <c r="O407" s="757"/>
      <c r="P407" s="757"/>
      <c r="Q407" s="757"/>
      <c r="R407" s="757"/>
      <c r="S407" s="757"/>
      <c r="T407" s="757"/>
      <c r="U407" s="757"/>
      <c r="V407" s="656"/>
      <c r="W407" s="1695"/>
      <c r="X407" s="656"/>
      <c r="Y407" s="656"/>
      <c r="Z407" s="656"/>
      <c r="AA407" s="177"/>
      <c r="AB407" s="656"/>
      <c r="AC407" s="656"/>
      <c r="AD407" s="656"/>
      <c r="AE407" s="656"/>
      <c r="AF407" s="1695"/>
      <c r="AG407" s="656"/>
      <c r="AH407" s="656"/>
      <c r="AI407" s="656"/>
      <c r="AJ407" s="656"/>
      <c r="AK407" s="656"/>
      <c r="AL407" s="656"/>
    </row>
    <row r="408" spans="2:38">
      <c r="H408" s="756"/>
      <c r="K408" s="656"/>
      <c r="L408" s="656"/>
      <c r="M408" s="656"/>
      <c r="N408" s="757"/>
      <c r="O408" s="757"/>
      <c r="P408" s="757"/>
      <c r="Q408" s="757"/>
      <c r="R408" s="757"/>
      <c r="S408" s="757"/>
      <c r="T408" s="757"/>
      <c r="U408" s="757"/>
      <c r="V408" s="656"/>
      <c r="W408" s="1695"/>
      <c r="X408" s="656"/>
      <c r="Y408" s="656"/>
      <c r="Z408" s="656"/>
      <c r="AA408" s="177"/>
      <c r="AB408" s="656"/>
      <c r="AC408" s="656"/>
      <c r="AD408" s="656"/>
      <c r="AE408" s="656"/>
      <c r="AF408" s="1695"/>
      <c r="AG408" s="656"/>
      <c r="AH408" s="656"/>
      <c r="AI408" s="656"/>
      <c r="AJ408" s="656"/>
      <c r="AK408" s="656"/>
      <c r="AL408" s="656"/>
    </row>
    <row r="409" spans="2:38">
      <c r="H409" s="756"/>
      <c r="K409" s="656"/>
      <c r="L409" s="656"/>
      <c r="M409" s="656"/>
      <c r="N409" s="757"/>
      <c r="O409" s="757"/>
      <c r="P409" s="757"/>
      <c r="Q409" s="757"/>
      <c r="R409" s="757"/>
      <c r="S409" s="757"/>
      <c r="T409" s="757"/>
      <c r="U409" s="757"/>
      <c r="V409" s="656"/>
      <c r="W409" s="1695"/>
      <c r="X409" s="656"/>
      <c r="Y409" s="656"/>
      <c r="Z409" s="656"/>
      <c r="AA409" s="177"/>
      <c r="AB409" s="656"/>
      <c r="AC409" s="656"/>
      <c r="AD409" s="656"/>
      <c r="AE409" s="656"/>
      <c r="AF409" s="1695"/>
      <c r="AG409" s="656"/>
      <c r="AH409" s="656"/>
      <c r="AI409" s="656"/>
      <c r="AJ409" s="656"/>
      <c r="AK409" s="656"/>
      <c r="AL409" s="656"/>
    </row>
    <row r="410" spans="2:38">
      <c r="H410" s="756"/>
      <c r="K410" s="656"/>
      <c r="L410" s="656"/>
      <c r="M410" s="656"/>
      <c r="N410" s="757"/>
      <c r="O410" s="757"/>
      <c r="P410" s="757"/>
      <c r="Q410" s="757"/>
      <c r="R410" s="757"/>
      <c r="S410" s="757"/>
      <c r="T410" s="757"/>
      <c r="U410" s="757"/>
      <c r="V410" s="656"/>
      <c r="W410" s="1695"/>
      <c r="X410" s="656"/>
      <c r="Y410" s="656"/>
      <c r="Z410" s="656"/>
      <c r="AA410" s="177"/>
      <c r="AB410" s="656"/>
      <c r="AC410" s="656"/>
      <c r="AD410" s="656"/>
      <c r="AE410" s="656"/>
      <c r="AF410" s="1695"/>
      <c r="AG410" s="656"/>
      <c r="AH410" s="656"/>
      <c r="AI410" s="656"/>
      <c r="AJ410" s="656"/>
      <c r="AK410" s="656"/>
      <c r="AL410" s="656"/>
    </row>
    <row r="411" spans="2:38">
      <c r="H411" s="756"/>
      <c r="K411" s="656"/>
      <c r="L411" s="656"/>
      <c r="M411" s="656"/>
      <c r="N411" s="757"/>
      <c r="O411" s="757"/>
      <c r="P411" s="757"/>
      <c r="Q411" s="757"/>
      <c r="R411" s="757"/>
      <c r="S411" s="757"/>
      <c r="T411" s="757"/>
      <c r="U411" s="757"/>
      <c r="V411" s="656"/>
      <c r="W411" s="1695"/>
      <c r="X411" s="656"/>
      <c r="Y411" s="656"/>
      <c r="Z411" s="656"/>
      <c r="AA411" s="177"/>
      <c r="AB411" s="656"/>
      <c r="AC411" s="656"/>
      <c r="AD411" s="656"/>
      <c r="AE411" s="656"/>
      <c r="AF411" s="1695"/>
      <c r="AG411" s="656"/>
      <c r="AH411" s="656"/>
      <c r="AI411" s="656"/>
      <c r="AJ411" s="656"/>
      <c r="AK411" s="656"/>
      <c r="AL411" s="656"/>
    </row>
    <row r="412" spans="2:38">
      <c r="H412" s="756"/>
      <c r="K412" s="656"/>
      <c r="L412" s="656"/>
      <c r="M412" s="656"/>
      <c r="N412" s="757"/>
      <c r="O412" s="757"/>
      <c r="P412" s="757"/>
      <c r="Q412" s="757"/>
      <c r="R412" s="757"/>
      <c r="S412" s="757"/>
      <c r="T412" s="757"/>
      <c r="U412" s="757"/>
      <c r="V412" s="656"/>
      <c r="W412" s="1695"/>
      <c r="X412" s="656"/>
      <c r="Y412" s="656"/>
      <c r="Z412" s="656"/>
      <c r="AA412" s="177"/>
      <c r="AB412" s="656"/>
      <c r="AC412" s="656"/>
      <c r="AD412" s="656"/>
      <c r="AE412" s="656"/>
      <c r="AF412" s="1695"/>
      <c r="AG412" s="656"/>
      <c r="AH412" s="656"/>
      <c r="AI412" s="656"/>
      <c r="AJ412" s="656"/>
      <c r="AK412" s="656"/>
      <c r="AL412" s="656"/>
    </row>
    <row r="413" spans="2:38">
      <c r="H413" s="756"/>
      <c r="K413" s="656"/>
      <c r="L413" s="656"/>
      <c r="M413" s="656"/>
      <c r="N413" s="757"/>
      <c r="O413" s="757"/>
      <c r="P413" s="757"/>
      <c r="Q413" s="757"/>
      <c r="R413" s="757"/>
      <c r="S413" s="757"/>
      <c r="T413" s="757"/>
      <c r="U413" s="757"/>
      <c r="V413" s="656"/>
      <c r="W413" s="1695"/>
      <c r="X413" s="656"/>
      <c r="Y413" s="656"/>
      <c r="Z413" s="656"/>
      <c r="AA413" s="177"/>
      <c r="AB413" s="656"/>
      <c r="AC413" s="656"/>
      <c r="AD413" s="656"/>
      <c r="AE413" s="656"/>
      <c r="AF413" s="1695"/>
      <c r="AG413" s="656"/>
      <c r="AH413" s="656"/>
      <c r="AI413" s="656"/>
      <c r="AJ413" s="656"/>
      <c r="AK413" s="656"/>
      <c r="AL413" s="656"/>
    </row>
    <row r="414" spans="2:38">
      <c r="H414" s="756"/>
      <c r="K414" s="656"/>
      <c r="L414" s="656"/>
      <c r="M414" s="656"/>
      <c r="N414" s="757"/>
      <c r="O414" s="757"/>
      <c r="P414" s="757"/>
      <c r="Q414" s="757"/>
      <c r="R414" s="757"/>
      <c r="S414" s="757"/>
      <c r="T414" s="757"/>
      <c r="U414" s="757"/>
      <c r="V414" s="656"/>
      <c r="W414" s="1695"/>
      <c r="X414" s="656"/>
      <c r="Y414" s="656"/>
      <c r="Z414" s="656"/>
      <c r="AA414" s="177"/>
      <c r="AB414" s="656"/>
      <c r="AC414" s="656"/>
      <c r="AD414" s="656"/>
      <c r="AE414" s="656"/>
      <c r="AF414" s="1695"/>
      <c r="AG414" s="656"/>
      <c r="AH414" s="656"/>
      <c r="AI414" s="656"/>
      <c r="AJ414" s="656"/>
      <c r="AK414" s="656"/>
      <c r="AL414" s="656"/>
    </row>
    <row r="415" spans="2:38" ht="33" customHeight="1"/>
    <row r="417" spans="14:32" ht="15.6" customHeight="1"/>
    <row r="418" spans="14:32" ht="14.1" customHeight="1"/>
    <row r="419" spans="14:32" ht="14.1" customHeight="1"/>
    <row r="424" spans="14:32" s="250" customFormat="1" ht="38.450000000000003" customHeight="1">
      <c r="N424" s="763"/>
      <c r="O424" s="763"/>
      <c r="P424" s="763"/>
      <c r="Q424" s="763"/>
      <c r="R424" s="763"/>
      <c r="S424" s="763"/>
      <c r="T424" s="763"/>
      <c r="U424" s="763"/>
      <c r="W424" s="1981"/>
      <c r="AA424" s="178"/>
      <c r="AF424" s="1981"/>
    </row>
    <row r="425" spans="14:32" s="250" customFormat="1" ht="65.45" customHeight="1">
      <c r="N425" s="763"/>
      <c r="O425" s="763"/>
      <c r="P425" s="763"/>
      <c r="Q425" s="763"/>
      <c r="R425" s="763"/>
      <c r="S425" s="763"/>
      <c r="T425" s="763"/>
      <c r="U425" s="763"/>
      <c r="W425" s="1981"/>
      <c r="AA425" s="178"/>
      <c r="AF425" s="1981"/>
    </row>
    <row r="426" spans="14:32" s="228" customFormat="1" ht="35.1" customHeight="1">
      <c r="N426" s="764"/>
      <c r="O426" s="764"/>
      <c r="P426" s="764"/>
      <c r="Q426" s="764"/>
      <c r="R426" s="764"/>
      <c r="S426" s="764"/>
      <c r="T426" s="764"/>
      <c r="U426" s="764"/>
      <c r="W426" s="766"/>
      <c r="AA426" s="179"/>
      <c r="AF426" s="766"/>
    </row>
    <row r="427" spans="14:32" s="228" customFormat="1" ht="52.5" customHeight="1">
      <c r="N427" s="764"/>
      <c r="O427" s="764"/>
      <c r="P427" s="764"/>
      <c r="Q427" s="764"/>
      <c r="R427" s="764"/>
      <c r="S427" s="764"/>
      <c r="T427" s="764"/>
      <c r="U427" s="764"/>
      <c r="W427" s="766"/>
      <c r="AA427" s="179"/>
      <c r="AF427" s="766"/>
    </row>
    <row r="428" spans="14:32" s="228" customFormat="1" ht="32.450000000000003" customHeight="1">
      <c r="N428" s="764"/>
      <c r="O428" s="764"/>
      <c r="P428" s="764"/>
      <c r="Q428" s="764"/>
      <c r="R428" s="764"/>
      <c r="S428" s="764"/>
      <c r="T428" s="764"/>
      <c r="U428" s="764"/>
      <c r="W428" s="766"/>
      <c r="AA428" s="179"/>
      <c r="AF428" s="766"/>
    </row>
    <row r="429" spans="14:32" s="228" customFormat="1" ht="43.5" customHeight="1">
      <c r="N429" s="764"/>
      <c r="O429" s="764"/>
      <c r="P429" s="764"/>
      <c r="Q429" s="764"/>
      <c r="R429" s="764"/>
      <c r="S429" s="764"/>
      <c r="T429" s="764"/>
      <c r="U429" s="764"/>
      <c r="W429" s="766"/>
      <c r="AA429" s="179"/>
      <c r="AF429" s="766"/>
    </row>
    <row r="430" spans="14:32" s="228" customFormat="1" ht="43.5" customHeight="1">
      <c r="N430" s="764"/>
      <c r="O430" s="764"/>
      <c r="P430" s="764"/>
      <c r="Q430" s="764"/>
      <c r="R430" s="764"/>
      <c r="S430" s="764"/>
      <c r="T430" s="764"/>
      <c r="U430" s="764"/>
      <c r="W430" s="766"/>
      <c r="AA430" s="179"/>
      <c r="AF430" s="766"/>
    </row>
    <row r="431" spans="14:32" s="228" customFormat="1" ht="43.5" customHeight="1">
      <c r="N431" s="764"/>
      <c r="O431" s="764"/>
      <c r="P431" s="764"/>
      <c r="Q431" s="764"/>
      <c r="R431" s="764"/>
      <c r="S431" s="764"/>
      <c r="T431" s="764"/>
      <c r="U431" s="764"/>
      <c r="W431" s="766"/>
      <c r="AA431" s="179"/>
      <c r="AF431" s="766"/>
    </row>
    <row r="432" spans="14:32" s="228" customFormat="1" ht="52.5" customHeight="1">
      <c r="N432" s="764"/>
      <c r="O432" s="764"/>
      <c r="P432" s="764"/>
      <c r="Q432" s="764"/>
      <c r="R432" s="764"/>
      <c r="S432" s="764"/>
      <c r="T432" s="764"/>
      <c r="U432" s="764"/>
      <c r="W432" s="766"/>
      <c r="AA432" s="179"/>
      <c r="AF432" s="766"/>
    </row>
    <row r="433" spans="14:32" s="228" customFormat="1" ht="52.5" customHeight="1">
      <c r="N433" s="764"/>
      <c r="O433" s="764"/>
      <c r="P433" s="764"/>
      <c r="Q433" s="764"/>
      <c r="R433" s="764"/>
      <c r="S433" s="764"/>
      <c r="T433" s="764"/>
      <c r="U433" s="764"/>
      <c r="W433" s="766"/>
      <c r="AA433" s="179"/>
      <c r="AF433" s="766"/>
    </row>
    <row r="434" spans="14:32" s="228" customFormat="1" ht="66.95" customHeight="1">
      <c r="N434" s="764"/>
      <c r="O434" s="764"/>
      <c r="P434" s="764"/>
      <c r="Q434" s="764"/>
      <c r="R434" s="764"/>
      <c r="S434" s="764"/>
      <c r="T434" s="764"/>
      <c r="U434" s="764"/>
      <c r="W434" s="766"/>
      <c r="AA434" s="179"/>
      <c r="AF434" s="766"/>
    </row>
    <row r="435" spans="14:32" s="228" customFormat="1" ht="39" customHeight="1">
      <c r="N435" s="764"/>
      <c r="O435" s="764"/>
      <c r="P435" s="764"/>
      <c r="Q435" s="764"/>
      <c r="R435" s="764"/>
      <c r="S435" s="764"/>
      <c r="T435" s="764"/>
      <c r="U435" s="764"/>
      <c r="W435" s="766"/>
      <c r="AA435" s="179"/>
      <c r="AF435" s="766"/>
    </row>
    <row r="436" spans="14:32" s="228" customFormat="1" ht="46.5" customHeight="1">
      <c r="N436" s="764"/>
      <c r="O436" s="764"/>
      <c r="P436" s="764"/>
      <c r="Q436" s="764"/>
      <c r="R436" s="764"/>
      <c r="S436" s="764"/>
      <c r="T436" s="764"/>
      <c r="U436" s="764"/>
      <c r="W436" s="766"/>
      <c r="AA436" s="179"/>
      <c r="AF436" s="766"/>
    </row>
    <row r="437" spans="14:32" s="228" customFormat="1" ht="46.5" customHeight="1">
      <c r="N437" s="764"/>
      <c r="O437" s="764"/>
      <c r="P437" s="764"/>
      <c r="Q437" s="764"/>
      <c r="R437" s="764"/>
      <c r="S437" s="764"/>
      <c r="T437" s="764"/>
      <c r="U437" s="764"/>
      <c r="W437" s="766"/>
      <c r="AA437" s="179"/>
      <c r="AF437" s="766"/>
    </row>
    <row r="438" spans="14:32" s="228" customFormat="1" ht="46.5" customHeight="1">
      <c r="N438" s="764"/>
      <c r="O438" s="764"/>
      <c r="P438" s="764"/>
      <c r="Q438" s="764"/>
      <c r="R438" s="764"/>
      <c r="S438" s="764"/>
      <c r="T438" s="764"/>
      <c r="U438" s="764"/>
      <c r="W438" s="766"/>
      <c r="AA438" s="179"/>
      <c r="AF438" s="766"/>
    </row>
    <row r="439" spans="14:32" s="228" customFormat="1" ht="46.5" customHeight="1">
      <c r="N439" s="764"/>
      <c r="O439" s="764"/>
      <c r="P439" s="764"/>
      <c r="Q439" s="764"/>
      <c r="R439" s="764"/>
      <c r="S439" s="764"/>
      <c r="T439" s="764"/>
      <c r="U439" s="764"/>
      <c r="W439" s="766"/>
      <c r="AA439" s="179"/>
      <c r="AF439" s="766"/>
    </row>
    <row r="440" spans="14:32" s="228" customFormat="1" ht="43.5" customHeight="1">
      <c r="N440" s="764"/>
      <c r="O440" s="764"/>
      <c r="P440" s="764"/>
      <c r="Q440" s="764"/>
      <c r="R440" s="764"/>
      <c r="S440" s="764"/>
      <c r="T440" s="764"/>
      <c r="U440" s="764"/>
      <c r="W440" s="766"/>
      <c r="AA440" s="179"/>
      <c r="AF440" s="766"/>
    </row>
    <row r="441" spans="14:32" s="228" customFormat="1" ht="43.5" customHeight="1">
      <c r="N441" s="764"/>
      <c r="O441" s="764"/>
      <c r="P441" s="764"/>
      <c r="Q441" s="764"/>
      <c r="R441" s="764"/>
      <c r="S441" s="764"/>
      <c r="T441" s="764"/>
      <c r="U441" s="764"/>
      <c r="W441" s="766"/>
      <c r="AA441" s="179"/>
      <c r="AF441" s="766"/>
    </row>
    <row r="442" spans="14:32" s="228" customFormat="1" ht="75.599999999999994" customHeight="1">
      <c r="N442" s="764"/>
      <c r="O442" s="764"/>
      <c r="P442" s="764"/>
      <c r="Q442" s="764"/>
      <c r="R442" s="764"/>
      <c r="S442" s="764"/>
      <c r="T442" s="764"/>
      <c r="U442" s="764"/>
      <c r="W442" s="766"/>
      <c r="AA442" s="179"/>
      <c r="AF442" s="766"/>
    </row>
    <row r="443" spans="14:32" s="228" customFormat="1" ht="72.599999999999994" customHeight="1">
      <c r="N443" s="764"/>
      <c r="O443" s="764"/>
      <c r="P443" s="764"/>
      <c r="Q443" s="764"/>
      <c r="R443" s="764"/>
      <c r="S443" s="764"/>
      <c r="T443" s="764"/>
      <c r="U443" s="764"/>
      <c r="W443" s="766"/>
      <c r="AA443" s="179"/>
      <c r="AF443" s="766"/>
    </row>
    <row r="444" spans="14:32" s="228" customFormat="1" ht="21.6" customHeight="1">
      <c r="N444" s="764"/>
      <c r="O444" s="764"/>
      <c r="P444" s="764"/>
      <c r="Q444" s="764"/>
      <c r="R444" s="764"/>
      <c r="S444" s="764"/>
      <c r="T444" s="764"/>
      <c r="U444" s="764"/>
      <c r="W444" s="766"/>
      <c r="AA444" s="179"/>
      <c r="AF444" s="766"/>
    </row>
    <row r="445" spans="14:32" s="228" customFormat="1" ht="47.1" customHeight="1">
      <c r="N445" s="764"/>
      <c r="O445" s="764"/>
      <c r="P445" s="764"/>
      <c r="Q445" s="764"/>
      <c r="R445" s="764"/>
      <c r="S445" s="764"/>
      <c r="T445" s="764"/>
      <c r="U445" s="764"/>
      <c r="W445" s="766"/>
      <c r="AA445" s="179"/>
      <c r="AF445" s="766"/>
    </row>
    <row r="446" spans="14:32" s="228" customFormat="1" ht="50.1" customHeight="1">
      <c r="N446" s="764"/>
      <c r="O446" s="764"/>
      <c r="P446" s="764"/>
      <c r="Q446" s="764"/>
      <c r="R446" s="764"/>
      <c r="S446" s="764"/>
      <c r="T446" s="764"/>
      <c r="U446" s="764"/>
      <c r="W446" s="766"/>
      <c r="AA446" s="179"/>
      <c r="AF446" s="766"/>
    </row>
    <row r="447" spans="14:32" s="250" customFormat="1" ht="72.599999999999994" customHeight="1">
      <c r="N447" s="763"/>
      <c r="O447" s="763"/>
      <c r="P447" s="763"/>
      <c r="Q447" s="763"/>
      <c r="R447" s="763"/>
      <c r="S447" s="763"/>
      <c r="T447" s="763"/>
      <c r="U447" s="763"/>
      <c r="W447" s="1981"/>
      <c r="AA447" s="178"/>
      <c r="AF447" s="1981"/>
    </row>
    <row r="448" spans="14:32" s="228" customFormat="1" ht="42.6" customHeight="1">
      <c r="N448" s="764"/>
      <c r="O448" s="764"/>
      <c r="P448" s="764"/>
      <c r="Q448" s="764"/>
      <c r="R448" s="764"/>
      <c r="S448" s="764"/>
      <c r="T448" s="764"/>
      <c r="U448" s="764"/>
      <c r="W448" s="766"/>
      <c r="AA448" s="179"/>
      <c r="AF448" s="766"/>
    </row>
    <row r="449" spans="14:32" s="228" customFormat="1" ht="42.6" customHeight="1">
      <c r="N449" s="764"/>
      <c r="O449" s="764"/>
      <c r="P449" s="764"/>
      <c r="Q449" s="764"/>
      <c r="R449" s="764"/>
      <c r="S449" s="764"/>
      <c r="T449" s="764"/>
      <c r="U449" s="764"/>
      <c r="W449" s="766"/>
      <c r="AA449" s="179"/>
      <c r="AF449" s="766"/>
    </row>
    <row r="450" spans="14:32" s="228" customFormat="1" ht="53.1" customHeight="1">
      <c r="N450" s="764"/>
      <c r="O450" s="764"/>
      <c r="P450" s="764"/>
      <c r="Q450" s="764"/>
      <c r="R450" s="764"/>
      <c r="S450" s="764"/>
      <c r="T450" s="764"/>
      <c r="U450" s="764"/>
      <c r="W450" s="766"/>
      <c r="AA450" s="179"/>
      <c r="AF450" s="766"/>
    </row>
    <row r="451" spans="14:32" s="250" customFormat="1" ht="24.95" customHeight="1">
      <c r="N451" s="763"/>
      <c r="O451" s="763"/>
      <c r="P451" s="763"/>
      <c r="Q451" s="763"/>
      <c r="R451" s="763"/>
      <c r="S451" s="763"/>
      <c r="T451" s="763"/>
      <c r="U451" s="763"/>
      <c r="W451" s="1981"/>
      <c r="AA451" s="178"/>
      <c r="AF451" s="1981"/>
    </row>
    <row r="452" spans="14:32" s="228" customFormat="1" ht="48" customHeight="1">
      <c r="N452" s="764"/>
      <c r="O452" s="764"/>
      <c r="P452" s="764"/>
      <c r="Q452" s="764"/>
      <c r="R452" s="764"/>
      <c r="S452" s="764"/>
      <c r="T452" s="764"/>
      <c r="U452" s="764"/>
      <c r="W452" s="766"/>
      <c r="AA452" s="179"/>
      <c r="AF452" s="766"/>
    </row>
    <row r="453" spans="14:32" s="228" customFormat="1" ht="46.5" customHeight="1">
      <c r="N453" s="764"/>
      <c r="O453" s="764"/>
      <c r="P453" s="764"/>
      <c r="Q453" s="764"/>
      <c r="R453" s="764"/>
      <c r="S453" s="764"/>
      <c r="T453" s="764"/>
      <c r="U453" s="764"/>
      <c r="W453" s="766"/>
      <c r="AA453" s="179"/>
      <c r="AF453" s="766"/>
    </row>
    <row r="454" spans="14:32" s="250" customFormat="1" ht="21.6" customHeight="1">
      <c r="N454" s="763"/>
      <c r="O454" s="763"/>
      <c r="P454" s="763"/>
      <c r="Q454" s="763"/>
      <c r="R454" s="763"/>
      <c r="S454" s="763"/>
      <c r="T454" s="763"/>
      <c r="U454" s="763"/>
      <c r="W454" s="1981"/>
      <c r="AA454" s="178"/>
      <c r="AF454" s="1981"/>
    </row>
    <row r="455" spans="14:32" s="228" customFormat="1" ht="54" customHeight="1">
      <c r="N455" s="764"/>
      <c r="O455" s="764"/>
      <c r="P455" s="764"/>
      <c r="Q455" s="764"/>
      <c r="R455" s="764"/>
      <c r="S455" s="764"/>
      <c r="T455" s="764"/>
      <c r="U455" s="764"/>
      <c r="W455" s="766"/>
      <c r="AA455" s="179"/>
      <c r="AF455" s="766"/>
    </row>
    <row r="456" spans="14:32" s="228" customFormat="1" ht="46.5" customHeight="1">
      <c r="N456" s="764"/>
      <c r="O456" s="764"/>
      <c r="P456" s="764"/>
      <c r="Q456" s="764"/>
      <c r="R456" s="764"/>
      <c r="S456" s="764"/>
      <c r="T456" s="764"/>
      <c r="U456" s="764"/>
      <c r="W456" s="766"/>
      <c r="AA456" s="179"/>
      <c r="AF456" s="766"/>
    </row>
    <row r="457" spans="14:32" s="250" customFormat="1" ht="21.6" customHeight="1">
      <c r="N457" s="763"/>
      <c r="O457" s="763"/>
      <c r="P457" s="763"/>
      <c r="Q457" s="763"/>
      <c r="R457" s="763"/>
      <c r="S457" s="763"/>
      <c r="T457" s="763"/>
      <c r="U457" s="763"/>
      <c r="W457" s="1981"/>
      <c r="AA457" s="178"/>
      <c r="AF457" s="1981"/>
    </row>
    <row r="458" spans="14:32" s="228" customFormat="1" ht="44.1" customHeight="1">
      <c r="N458" s="764"/>
      <c r="O458" s="764"/>
      <c r="P458" s="764"/>
      <c r="Q458" s="764"/>
      <c r="R458" s="764"/>
      <c r="S458" s="764"/>
      <c r="T458" s="764"/>
      <c r="U458" s="764"/>
      <c r="W458" s="766"/>
      <c r="AA458" s="179"/>
      <c r="AF458" s="766"/>
    </row>
    <row r="459" spans="14:32" s="228" customFormat="1" ht="45.95" customHeight="1">
      <c r="N459" s="764"/>
      <c r="O459" s="764"/>
      <c r="P459" s="764"/>
      <c r="Q459" s="764"/>
      <c r="R459" s="764"/>
      <c r="S459" s="764"/>
      <c r="T459" s="764"/>
      <c r="U459" s="764"/>
      <c r="W459" s="766"/>
      <c r="AA459" s="179"/>
      <c r="AF459" s="766"/>
    </row>
    <row r="460" spans="14:32" s="250" customFormat="1" ht="74.099999999999994" customHeight="1">
      <c r="N460" s="763"/>
      <c r="O460" s="763"/>
      <c r="P460" s="763"/>
      <c r="Q460" s="763"/>
      <c r="R460" s="763"/>
      <c r="S460" s="763"/>
      <c r="T460" s="763"/>
      <c r="U460" s="763"/>
      <c r="W460" s="1981"/>
      <c r="AA460" s="178"/>
      <c r="AF460" s="1981"/>
    </row>
    <row r="461" spans="14:32" s="228" customFormat="1" ht="45.6" customHeight="1">
      <c r="N461" s="764"/>
      <c r="O461" s="764"/>
      <c r="P461" s="764"/>
      <c r="Q461" s="764"/>
      <c r="R461" s="764"/>
      <c r="S461" s="764"/>
      <c r="T461" s="764"/>
      <c r="U461" s="764"/>
      <c r="W461" s="766"/>
      <c r="AA461" s="179"/>
      <c r="AF461" s="766"/>
    </row>
    <row r="462" spans="14:32" s="228" customFormat="1" ht="45.6" customHeight="1">
      <c r="N462" s="764"/>
      <c r="O462" s="764"/>
      <c r="P462" s="764"/>
      <c r="Q462" s="764"/>
      <c r="R462" s="764"/>
      <c r="S462" s="764"/>
      <c r="T462" s="764"/>
      <c r="U462" s="764"/>
      <c r="W462" s="766"/>
      <c r="AA462" s="179"/>
      <c r="AF462" s="766"/>
    </row>
    <row r="463" spans="14:32" s="228" customFormat="1" ht="53.45" customHeight="1">
      <c r="N463" s="764"/>
      <c r="O463" s="764"/>
      <c r="P463" s="764"/>
      <c r="Q463" s="764"/>
      <c r="R463" s="764"/>
      <c r="S463" s="764"/>
      <c r="T463" s="764"/>
      <c r="U463" s="764"/>
      <c r="W463" s="766"/>
      <c r="AA463" s="179"/>
      <c r="AF463" s="766"/>
    </row>
    <row r="464" spans="14:32" s="228" customFormat="1" ht="50.1" customHeight="1">
      <c r="N464" s="764"/>
      <c r="O464" s="764"/>
      <c r="P464" s="764"/>
      <c r="Q464" s="764"/>
      <c r="R464" s="764"/>
      <c r="S464" s="764"/>
      <c r="T464" s="764"/>
      <c r="U464" s="764"/>
      <c r="W464" s="766"/>
      <c r="AA464" s="179"/>
      <c r="AF464" s="766"/>
    </row>
    <row r="465" spans="14:32" s="228" customFormat="1" ht="64.5" customHeight="1">
      <c r="N465" s="764"/>
      <c r="O465" s="764"/>
      <c r="P465" s="764"/>
      <c r="Q465" s="764"/>
      <c r="R465" s="764"/>
      <c r="S465" s="764"/>
      <c r="T465" s="764"/>
      <c r="U465" s="764"/>
      <c r="W465" s="766"/>
      <c r="AA465" s="179"/>
      <c r="AF465" s="766"/>
    </row>
    <row r="466" spans="14:32" s="228" customFormat="1" ht="78" customHeight="1">
      <c r="N466" s="764"/>
      <c r="O466" s="764"/>
      <c r="P466" s="764"/>
      <c r="Q466" s="764"/>
      <c r="R466" s="764"/>
      <c r="S466" s="764"/>
      <c r="T466" s="764"/>
      <c r="U466" s="764"/>
      <c r="W466" s="766"/>
      <c r="AA466" s="179"/>
      <c r="AF466" s="766"/>
    </row>
    <row r="467" spans="14:32" s="228" customFormat="1" ht="63.6" customHeight="1">
      <c r="N467" s="764"/>
      <c r="O467" s="764"/>
      <c r="P467" s="764"/>
      <c r="Q467" s="764"/>
      <c r="R467" s="764"/>
      <c r="S467" s="764"/>
      <c r="T467" s="764"/>
      <c r="U467" s="764"/>
      <c r="W467" s="766"/>
      <c r="AA467" s="179"/>
      <c r="AF467" s="766"/>
    </row>
    <row r="468" spans="14:32" s="228" customFormat="1" ht="47.1" customHeight="1">
      <c r="N468" s="764"/>
      <c r="O468" s="764"/>
      <c r="P468" s="764"/>
      <c r="Q468" s="764"/>
      <c r="R468" s="764"/>
      <c r="S468" s="764"/>
      <c r="T468" s="764"/>
      <c r="U468" s="764"/>
      <c r="W468" s="766"/>
      <c r="AA468" s="179"/>
      <c r="AF468" s="766"/>
    </row>
    <row r="469" spans="14:32" s="228" customFormat="1" ht="47.1" customHeight="1">
      <c r="N469" s="764"/>
      <c r="O469" s="764"/>
      <c r="P469" s="764"/>
      <c r="Q469" s="764"/>
      <c r="R469" s="764"/>
      <c r="S469" s="764"/>
      <c r="T469" s="764"/>
      <c r="U469" s="764"/>
      <c r="W469" s="766"/>
      <c r="AA469" s="179"/>
      <c r="AF469" s="766"/>
    </row>
    <row r="470" spans="14:32" s="228" customFormat="1" ht="44.45" customHeight="1">
      <c r="N470" s="764"/>
      <c r="O470" s="764"/>
      <c r="P470" s="764"/>
      <c r="Q470" s="764"/>
      <c r="R470" s="764"/>
      <c r="S470" s="764"/>
      <c r="T470" s="764"/>
      <c r="U470" s="764"/>
      <c r="W470" s="766"/>
      <c r="AA470" s="179"/>
      <c r="AF470" s="766"/>
    </row>
    <row r="471" spans="14:32" s="228" customFormat="1" ht="44.45" customHeight="1">
      <c r="N471" s="764"/>
      <c r="O471" s="764"/>
      <c r="P471" s="764"/>
      <c r="Q471" s="764"/>
      <c r="R471" s="764"/>
      <c r="S471" s="764"/>
      <c r="T471" s="764"/>
      <c r="U471" s="764"/>
      <c r="W471" s="766"/>
      <c r="AA471" s="179"/>
      <c r="AF471" s="766"/>
    </row>
    <row r="472" spans="14:32" s="250" customFormat="1" ht="44.45" customHeight="1">
      <c r="N472" s="763"/>
      <c r="O472" s="763"/>
      <c r="P472" s="763"/>
      <c r="Q472" s="763"/>
      <c r="R472" s="763"/>
      <c r="S472" s="763"/>
      <c r="T472" s="763"/>
      <c r="U472" s="763"/>
      <c r="W472" s="1981"/>
      <c r="AA472" s="178"/>
      <c r="AF472" s="1981"/>
    </row>
    <row r="473" spans="14:32" s="228" customFormat="1" ht="82.5" customHeight="1">
      <c r="N473" s="764"/>
      <c r="O473" s="764"/>
      <c r="P473" s="764"/>
      <c r="Q473" s="764"/>
      <c r="R473" s="764"/>
      <c r="S473" s="764"/>
      <c r="T473" s="764"/>
      <c r="U473" s="764"/>
      <c r="W473" s="766"/>
      <c r="AA473" s="179"/>
      <c r="AF473" s="766"/>
    </row>
    <row r="474" spans="14:32" s="228" customFormat="1" ht="70.5" customHeight="1">
      <c r="N474" s="764"/>
      <c r="O474" s="764"/>
      <c r="P474" s="764"/>
      <c r="Q474" s="764"/>
      <c r="R474" s="764"/>
      <c r="S474" s="764"/>
      <c r="T474" s="764"/>
      <c r="U474" s="764"/>
      <c r="W474" s="766"/>
      <c r="AA474" s="179"/>
      <c r="AF474" s="766"/>
    </row>
    <row r="475" spans="14:32" s="228" customFormat="1" ht="75.599999999999994" customHeight="1">
      <c r="N475" s="764"/>
      <c r="O475" s="764"/>
      <c r="P475" s="764"/>
      <c r="Q475" s="764"/>
      <c r="R475" s="764"/>
      <c r="S475" s="764"/>
      <c r="T475" s="764"/>
      <c r="U475" s="764"/>
      <c r="W475" s="766"/>
      <c r="AA475" s="179"/>
      <c r="AF475" s="766"/>
    </row>
    <row r="490" spans="3:8">
      <c r="C490" s="161"/>
      <c r="D490" s="161"/>
      <c r="E490" s="161"/>
      <c r="F490" s="161"/>
      <c r="G490" s="161"/>
      <c r="H490" s="161"/>
    </row>
    <row r="491" spans="3:8">
      <c r="C491" s="161"/>
      <c r="D491" s="161"/>
      <c r="E491" s="161"/>
      <c r="F491" s="161"/>
      <c r="G491" s="161"/>
      <c r="H491" s="161"/>
    </row>
    <row r="492" spans="3:8">
      <c r="C492" s="161"/>
      <c r="D492" s="161"/>
      <c r="E492" s="161"/>
      <c r="F492" s="161"/>
      <c r="G492" s="161"/>
      <c r="H492" s="161"/>
    </row>
    <row r="493" spans="3:8">
      <c r="C493" s="161"/>
      <c r="D493" s="161"/>
      <c r="E493" s="161"/>
      <c r="F493" s="161"/>
      <c r="G493" s="161"/>
      <c r="H493" s="161"/>
    </row>
    <row r="494" spans="3:8">
      <c r="C494" s="161"/>
      <c r="D494" s="161"/>
      <c r="E494" s="161"/>
      <c r="F494" s="161"/>
      <c r="G494" s="161"/>
      <c r="H494" s="161"/>
    </row>
    <row r="495" spans="3:8">
      <c r="C495" s="161"/>
      <c r="D495" s="161"/>
      <c r="E495" s="161"/>
      <c r="F495" s="161"/>
      <c r="G495" s="161"/>
      <c r="H495" s="161"/>
    </row>
    <row r="496" spans="3:8">
      <c r="C496" s="161"/>
      <c r="D496" s="161"/>
      <c r="E496" s="161"/>
      <c r="F496" s="161"/>
      <c r="G496" s="161"/>
      <c r="H496" s="161"/>
    </row>
    <row r="497" spans="3:8">
      <c r="C497" s="161"/>
      <c r="D497" s="161"/>
      <c r="E497" s="161"/>
      <c r="F497" s="161"/>
      <c r="G497" s="161"/>
      <c r="H497" s="161"/>
    </row>
    <row r="498" spans="3:8">
      <c r="C498" s="161"/>
      <c r="D498" s="161"/>
      <c r="E498" s="161"/>
      <c r="F498" s="161"/>
      <c r="G498" s="161"/>
      <c r="H498" s="161"/>
    </row>
    <row r="499" spans="3:8">
      <c r="C499" s="161"/>
      <c r="D499" s="161"/>
      <c r="E499" s="161"/>
      <c r="F499" s="161"/>
      <c r="G499" s="161"/>
      <c r="H499" s="161"/>
    </row>
    <row r="500" spans="3:8">
      <c r="C500" s="161"/>
      <c r="D500" s="161"/>
      <c r="E500" s="161"/>
      <c r="F500" s="161"/>
      <c r="G500" s="161"/>
      <c r="H500" s="161"/>
    </row>
    <row r="501" spans="3:8">
      <c r="C501" s="161"/>
      <c r="D501" s="161"/>
      <c r="E501" s="161"/>
      <c r="F501" s="161"/>
      <c r="G501" s="161"/>
      <c r="H501" s="161"/>
    </row>
    <row r="502" spans="3:8">
      <c r="C502" s="161"/>
      <c r="D502" s="161"/>
      <c r="E502" s="161"/>
      <c r="F502" s="161"/>
      <c r="G502" s="161"/>
      <c r="H502" s="161"/>
    </row>
    <row r="503" spans="3:8">
      <c r="C503" s="161"/>
      <c r="D503" s="161"/>
      <c r="E503" s="161"/>
      <c r="F503" s="161"/>
      <c r="G503" s="161"/>
      <c r="H503" s="161"/>
    </row>
    <row r="504" spans="3:8">
      <c r="C504" s="161"/>
      <c r="D504" s="161"/>
      <c r="E504" s="161"/>
      <c r="F504" s="161"/>
      <c r="G504" s="161"/>
      <c r="H504" s="161"/>
    </row>
    <row r="505" spans="3:8">
      <c r="C505" s="161"/>
      <c r="D505" s="161"/>
      <c r="E505" s="161"/>
      <c r="F505" s="161"/>
      <c r="G505" s="161"/>
      <c r="H505" s="161"/>
    </row>
    <row r="506" spans="3:8">
      <c r="C506" s="161"/>
      <c r="D506" s="161"/>
      <c r="E506" s="161"/>
      <c r="F506" s="161"/>
      <c r="G506" s="161"/>
      <c r="H506" s="161"/>
    </row>
    <row r="507" spans="3:8">
      <c r="C507" s="161"/>
      <c r="D507" s="161"/>
      <c r="E507" s="161"/>
      <c r="F507" s="161"/>
      <c r="G507" s="161"/>
      <c r="H507" s="161"/>
    </row>
    <row r="508" spans="3:8">
      <c r="C508" s="161"/>
      <c r="D508" s="161"/>
      <c r="E508" s="161"/>
      <c r="F508" s="161"/>
      <c r="G508" s="161"/>
      <c r="H508" s="161"/>
    </row>
    <row r="509" spans="3:8">
      <c r="C509" s="161"/>
      <c r="D509" s="161"/>
      <c r="E509" s="161"/>
      <c r="F509" s="161"/>
      <c r="G509" s="161"/>
      <c r="H509" s="161"/>
    </row>
    <row r="510" spans="3:8">
      <c r="C510" s="161"/>
      <c r="D510" s="161"/>
      <c r="E510" s="161"/>
      <c r="F510" s="161"/>
      <c r="G510" s="161"/>
      <c r="H510" s="161"/>
    </row>
    <row r="511" spans="3:8">
      <c r="C511" s="161"/>
      <c r="D511" s="161"/>
      <c r="E511" s="161"/>
      <c r="F511" s="161"/>
      <c r="G511" s="161"/>
      <c r="H511" s="161"/>
    </row>
    <row r="512" spans="3:8">
      <c r="C512" s="161"/>
      <c r="D512" s="161"/>
      <c r="E512" s="161"/>
      <c r="F512" s="161"/>
      <c r="G512" s="161"/>
      <c r="H512" s="161"/>
    </row>
    <row r="513" spans="3:8">
      <c r="C513" s="161"/>
      <c r="D513" s="161"/>
      <c r="E513" s="161"/>
      <c r="F513" s="161"/>
      <c r="G513" s="161"/>
      <c r="H513" s="161"/>
    </row>
    <row r="514" spans="3:8">
      <c r="C514" s="161"/>
      <c r="D514" s="161"/>
      <c r="E514" s="161"/>
      <c r="F514" s="161"/>
      <c r="G514" s="161"/>
      <c r="H514" s="161"/>
    </row>
  </sheetData>
  <mergeCells count="41">
    <mergeCell ref="F6:F8"/>
    <mergeCell ref="G6:G8"/>
    <mergeCell ref="A6:A8"/>
    <mergeCell ref="B6:B8"/>
    <mergeCell ref="C6:C8"/>
    <mergeCell ref="D6:D8"/>
    <mergeCell ref="E6:E8"/>
    <mergeCell ref="A1:AM1"/>
    <mergeCell ref="A2:AM2"/>
    <mergeCell ref="A3:AM3"/>
    <mergeCell ref="A4:AM4"/>
    <mergeCell ref="W5:AM5"/>
    <mergeCell ref="X7:Y7"/>
    <mergeCell ref="W6:Y6"/>
    <mergeCell ref="U6:U8"/>
    <mergeCell ref="V6:V8"/>
    <mergeCell ref="AC6:AC8"/>
    <mergeCell ref="K7:L7"/>
    <mergeCell ref="N7:Q7"/>
    <mergeCell ref="W7:W8"/>
    <mergeCell ref="J6:L6"/>
    <mergeCell ref="M6:M8"/>
    <mergeCell ref="R6:R8"/>
    <mergeCell ref="S6:S8"/>
    <mergeCell ref="T6:T8"/>
    <mergeCell ref="H6:H8"/>
    <mergeCell ref="I6:I8"/>
    <mergeCell ref="J7:J8"/>
    <mergeCell ref="AM6:AM8"/>
    <mergeCell ref="Z6:Z8"/>
    <mergeCell ref="AA6:AA8"/>
    <mergeCell ref="AH6:AH8"/>
    <mergeCell ref="AI6:AI8"/>
    <mergeCell ref="AJ6:AJ8"/>
    <mergeCell ref="AK6:AK8"/>
    <mergeCell ref="AL6:AL8"/>
    <mergeCell ref="AB6:AB8"/>
    <mergeCell ref="AF6:AF8"/>
    <mergeCell ref="AG6:AG8"/>
    <mergeCell ref="AD6:AD8"/>
    <mergeCell ref="AE6:AE8"/>
  </mergeCells>
  <conditionalFormatting sqref="F382">
    <cfRule type="duplicateValues" dxfId="36" priority="12" stopIfTrue="1"/>
    <cfRule type="duplicateValues" dxfId="35" priority="13" stopIfTrue="1"/>
    <cfRule type="duplicateValues" dxfId="34" priority="14" stopIfTrue="1"/>
    <cfRule type="duplicateValues" dxfId="33" priority="15" stopIfTrue="1"/>
    <cfRule type="duplicateValues" dxfId="32" priority="16" stopIfTrue="1"/>
  </conditionalFormatting>
  <conditionalFormatting sqref="K382">
    <cfRule type="duplicateValues" dxfId="31" priority="7" stopIfTrue="1"/>
    <cfRule type="duplicateValues" dxfId="30" priority="8" stopIfTrue="1"/>
    <cfRule type="duplicateValues" dxfId="29" priority="9" stopIfTrue="1"/>
    <cfRule type="duplicateValues" dxfId="28" priority="10" stopIfTrue="1"/>
    <cfRule type="duplicateValues" dxfId="27" priority="11" stopIfTrue="1"/>
  </conditionalFormatting>
  <conditionalFormatting sqref="K194:L194">
    <cfRule type="cellIs" dxfId="26" priority="22" operator="equal">
      <formula>0</formula>
    </cfRule>
  </conditionalFormatting>
  <conditionalFormatting sqref="K392:M392">
    <cfRule type="cellIs" dxfId="25" priority="4" operator="equal">
      <formula>0</formula>
    </cfRule>
  </conditionalFormatting>
  <conditionalFormatting sqref="U59">
    <cfRule type="cellIs" dxfId="24" priority="20" operator="equal">
      <formula>0</formula>
    </cfRule>
  </conditionalFormatting>
  <conditionalFormatting sqref="U102">
    <cfRule type="cellIs" dxfId="23" priority="19" operator="equal">
      <formula>0</formula>
    </cfRule>
  </conditionalFormatting>
  <conditionalFormatting sqref="U104">
    <cfRule type="cellIs" dxfId="22" priority="18" operator="equal">
      <formula>0</formula>
    </cfRule>
  </conditionalFormatting>
  <conditionalFormatting sqref="U106:U107">
    <cfRule type="cellIs" dxfId="21" priority="17" operator="equal">
      <formula>0</formula>
    </cfRule>
  </conditionalFormatting>
  <conditionalFormatting sqref="V392">
    <cfRule type="cellIs" dxfId="20" priority="3" operator="equal">
      <formula>0</formula>
    </cfRule>
  </conditionalFormatting>
  <conditionalFormatting sqref="AB392:AC392">
    <cfRule type="cellIs" dxfId="19" priority="2" operator="equal">
      <formula>0</formula>
    </cfRule>
  </conditionalFormatting>
  <conditionalFormatting sqref="AF392">
    <cfRule type="cellIs" dxfId="18" priority="1" operator="equal">
      <formula>0</formula>
    </cfRule>
  </conditionalFormatting>
  <printOptions horizontalCentered="1"/>
  <pageMargins left="0.27559055118110237" right="0.27559055118110237" top="0.59055118110236227" bottom="0.47244094488188981" header="0.31496062992125984" footer="0.31496062992125984"/>
  <pageSetup paperSize="9" scale="64" fitToHeight="0" orientation="landscape" horizontalDpi="4294967295" verticalDpi="4294967295" r:id="rId1"/>
  <headerFooter>
    <oddHeader>&amp;R&amp;"Times New Roman,Regular"PLIIb: XSKT 2023</oddHeader>
    <oddFooter>&amp;R&amp;"Times New Roman,Regular"&amp;P/&amp;N</oddFooter>
  </headerFooter>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pageSetUpPr fitToPage="1"/>
  </sheetPr>
  <dimension ref="A1:AR203"/>
  <sheetViews>
    <sheetView showGridLines="0" showZeros="0" topLeftCell="A6" zoomScale="55" zoomScaleNormal="55" workbookViewId="0">
      <pane xSplit="2" ySplit="5" topLeftCell="C40" activePane="bottomRight" state="frozen"/>
      <selection activeCell="X17" sqref="X17"/>
      <selection pane="topRight" activeCell="X17" sqref="X17"/>
      <selection pane="bottomLeft" activeCell="X17" sqref="X17"/>
      <selection pane="bottomRight" activeCell="AD43" sqref="AD43"/>
    </sheetView>
  </sheetViews>
  <sheetFormatPr defaultColWidth="9.125" defaultRowHeight="15"/>
  <cols>
    <col min="1" max="1" width="6" style="161" customWidth="1"/>
    <col min="2" max="2" width="31" style="161" customWidth="1"/>
    <col min="3" max="3" width="9.375" style="663" customWidth="1"/>
    <col min="4" max="4" width="10.125" style="663" customWidth="1"/>
    <col min="5" max="5" width="11.875" style="663" customWidth="1"/>
    <col min="6" max="6" width="10.75" style="663" customWidth="1"/>
    <col min="7" max="7" width="8.375" style="663" hidden="1" customWidth="1"/>
    <col min="8" max="8" width="27.25" style="663" hidden="1" customWidth="1"/>
    <col min="9" max="9" width="7.375" style="161" customWidth="1"/>
    <col min="10" max="10" width="19.375" style="161" customWidth="1"/>
    <col min="11" max="11" width="10.75" style="161" customWidth="1"/>
    <col min="12" max="12" width="10.125" style="664" hidden="1" customWidth="1"/>
    <col min="13" max="13" width="10.75" style="161" customWidth="1"/>
    <col min="14" max="14" width="11.375" style="664" hidden="1" customWidth="1"/>
    <col min="15" max="15" width="12.125" style="161" customWidth="1"/>
    <col min="16" max="23" width="11.375" style="664" hidden="1" customWidth="1"/>
    <col min="24" max="24" width="10.875" style="161" customWidth="1"/>
    <col min="25" max="25" width="11.375" style="1980" customWidth="1"/>
    <col min="26" max="26" width="8.875" style="161" customWidth="1"/>
    <col min="27" max="28" width="9.75" style="161" customWidth="1"/>
    <col min="29" max="29" width="9.75" style="164" customWidth="1"/>
    <col min="30" max="30" width="11.125" style="161" customWidth="1"/>
    <col min="31" max="32" width="9.75" style="161" customWidth="1"/>
    <col min="33" max="33" width="11.125" style="1980" customWidth="1"/>
    <col min="34" max="34" width="22.875" style="161" customWidth="1"/>
    <col min="35" max="39" width="9.75" style="161" hidden="1" customWidth="1"/>
    <col min="40" max="41" width="15.75" style="161" customWidth="1"/>
    <col min="42" max="42" width="16.875" style="161" customWidth="1"/>
    <col min="43" max="47" width="9.125" style="161" customWidth="1"/>
    <col min="48" max="16384" width="9.125" style="161"/>
  </cols>
  <sheetData>
    <row r="1" spans="1:43" ht="20.25">
      <c r="A1" s="2791" t="s">
        <v>949</v>
      </c>
      <c r="B1" s="2791"/>
      <c r="C1" s="2791"/>
      <c r="D1" s="2791"/>
      <c r="E1" s="2791"/>
      <c r="F1" s="2791"/>
      <c r="G1" s="2791"/>
      <c r="H1" s="2791"/>
      <c r="I1" s="2791"/>
      <c r="J1" s="2791"/>
      <c r="K1" s="2791"/>
      <c r="L1" s="2791"/>
      <c r="M1" s="2791"/>
      <c r="N1" s="2791"/>
      <c r="O1" s="2791"/>
      <c r="P1" s="2791"/>
      <c r="Q1" s="2791"/>
      <c r="R1" s="2791"/>
      <c r="S1" s="2791"/>
      <c r="T1" s="2791"/>
      <c r="U1" s="2791"/>
      <c r="V1" s="2791"/>
      <c r="W1" s="2791"/>
      <c r="X1" s="2791"/>
      <c r="Y1" s="2791"/>
      <c r="Z1" s="2791"/>
      <c r="AA1" s="2791"/>
      <c r="AB1" s="2791"/>
      <c r="AC1" s="2791"/>
      <c r="AD1" s="2791"/>
      <c r="AE1" s="2791"/>
      <c r="AF1" s="2791"/>
      <c r="AG1" s="2791"/>
      <c r="AH1" s="2791"/>
      <c r="AI1" s="2791"/>
      <c r="AJ1" s="2791"/>
      <c r="AK1" s="2791"/>
      <c r="AL1" s="2791"/>
      <c r="AM1" s="2791"/>
      <c r="AN1" s="2791"/>
      <c r="AO1" s="1084"/>
    </row>
    <row r="2" spans="1:43" ht="47.1" customHeight="1">
      <c r="A2" s="2850" t="s">
        <v>951</v>
      </c>
      <c r="B2" s="2851"/>
      <c r="C2" s="2851"/>
      <c r="D2" s="2851"/>
      <c r="E2" s="2851"/>
      <c r="F2" s="2851"/>
      <c r="G2" s="2851"/>
      <c r="H2" s="2851"/>
      <c r="I2" s="2851"/>
      <c r="J2" s="2851"/>
      <c r="K2" s="2851"/>
      <c r="L2" s="2851"/>
      <c r="M2" s="2851"/>
      <c r="N2" s="2851"/>
      <c r="O2" s="2851"/>
      <c r="P2" s="2851"/>
      <c r="Q2" s="2851"/>
      <c r="R2" s="2851"/>
      <c r="S2" s="2851"/>
      <c r="T2" s="2851"/>
      <c r="U2" s="2851"/>
      <c r="V2" s="2851"/>
      <c r="W2" s="2851"/>
      <c r="X2" s="2851"/>
      <c r="Y2" s="2851"/>
      <c r="Z2" s="2851"/>
      <c r="AA2" s="2851"/>
      <c r="AB2" s="2851"/>
      <c r="AC2" s="2851"/>
      <c r="AD2" s="2851"/>
      <c r="AE2" s="2851"/>
      <c r="AF2" s="2851"/>
      <c r="AG2" s="2851"/>
      <c r="AH2" s="2851"/>
      <c r="AI2" s="2851"/>
      <c r="AJ2" s="2851"/>
      <c r="AK2" s="2851"/>
      <c r="AL2" s="2851"/>
      <c r="AM2" s="2851"/>
      <c r="AN2" s="2851"/>
      <c r="AO2" s="1085"/>
    </row>
    <row r="3" spans="1:43" ht="18.75" hidden="1">
      <c r="A3" s="2849" t="s">
        <v>878</v>
      </c>
      <c r="B3" s="2849"/>
      <c r="C3" s="2849"/>
      <c r="D3" s="2849"/>
      <c r="E3" s="2849"/>
      <c r="F3" s="2849"/>
      <c r="G3" s="2849"/>
      <c r="H3" s="2849"/>
      <c r="I3" s="2849"/>
      <c r="J3" s="2849"/>
      <c r="K3" s="2849"/>
      <c r="L3" s="2849"/>
      <c r="M3" s="2849"/>
      <c r="N3" s="2849"/>
      <c r="O3" s="2849"/>
      <c r="P3" s="2849"/>
      <c r="Q3" s="2849"/>
      <c r="R3" s="2849"/>
      <c r="S3" s="2849"/>
      <c r="T3" s="2849"/>
      <c r="U3" s="2849"/>
      <c r="V3" s="2849"/>
      <c r="W3" s="2849"/>
      <c r="X3" s="2849"/>
      <c r="Y3" s="2849"/>
      <c r="Z3" s="2849"/>
      <c r="AA3" s="2849"/>
      <c r="AB3" s="2849"/>
      <c r="AC3" s="2849"/>
      <c r="AD3" s="2849"/>
      <c r="AE3" s="2849"/>
      <c r="AF3" s="2849"/>
      <c r="AG3" s="2849"/>
      <c r="AH3" s="2849"/>
      <c r="AI3" s="2849"/>
      <c r="AJ3" s="2849"/>
      <c r="AK3" s="2849"/>
      <c r="AL3" s="2849"/>
      <c r="AM3" s="2849"/>
      <c r="AN3" s="2849"/>
      <c r="AO3" s="1083"/>
    </row>
    <row r="4" spans="1:43" ht="18.75">
      <c r="A4" s="2849" t="s">
        <v>1004</v>
      </c>
      <c r="B4" s="2849"/>
      <c r="C4" s="2849"/>
      <c r="D4" s="2849"/>
      <c r="E4" s="2849"/>
      <c r="F4" s="2849"/>
      <c r="G4" s="2849"/>
      <c r="H4" s="2849"/>
      <c r="I4" s="2849"/>
      <c r="J4" s="2849"/>
      <c r="K4" s="2849"/>
      <c r="L4" s="2849"/>
      <c r="M4" s="2849"/>
      <c r="N4" s="2849"/>
      <c r="O4" s="2849"/>
      <c r="P4" s="2849"/>
      <c r="Q4" s="2849"/>
      <c r="R4" s="2849"/>
      <c r="S4" s="2849"/>
      <c r="T4" s="2849"/>
      <c r="U4" s="2849"/>
      <c r="V4" s="2849"/>
      <c r="W4" s="2849"/>
      <c r="X4" s="2849"/>
      <c r="Y4" s="2849"/>
      <c r="Z4" s="2849"/>
      <c r="AA4" s="2849"/>
      <c r="AB4" s="2849"/>
      <c r="AC4" s="2849"/>
      <c r="AD4" s="2849"/>
      <c r="AE4" s="2849"/>
      <c r="AF4" s="2849"/>
      <c r="AG4" s="2849"/>
      <c r="AH4" s="2849"/>
      <c r="AI4" s="2849"/>
      <c r="AJ4" s="2849"/>
      <c r="AK4" s="2849"/>
      <c r="AL4" s="2849"/>
      <c r="AM4" s="2849"/>
      <c r="AN4" s="2849"/>
      <c r="AO4" s="1083"/>
    </row>
    <row r="5" spans="1:43" ht="26.45" customHeight="1">
      <c r="Y5" s="2852" t="s">
        <v>476</v>
      </c>
      <c r="Z5" s="2852"/>
      <c r="AA5" s="2852"/>
      <c r="AB5" s="2852"/>
      <c r="AC5" s="2852"/>
      <c r="AD5" s="2852"/>
      <c r="AE5" s="2852"/>
      <c r="AF5" s="2852"/>
      <c r="AG5" s="2852"/>
      <c r="AH5" s="2852"/>
      <c r="AI5" s="2852"/>
      <c r="AJ5" s="2852"/>
      <c r="AK5" s="2852"/>
      <c r="AL5" s="2852"/>
      <c r="AM5" s="2852"/>
      <c r="AN5" s="2852"/>
      <c r="AO5" s="1293"/>
    </row>
    <row r="6" spans="1:43" ht="33" customHeight="1">
      <c r="A6" s="2817" t="s">
        <v>15</v>
      </c>
      <c r="B6" s="2817" t="s">
        <v>1</v>
      </c>
      <c r="C6" s="2817" t="s">
        <v>864</v>
      </c>
      <c r="D6" s="2817" t="s">
        <v>38</v>
      </c>
      <c r="E6" s="2817" t="s">
        <v>39</v>
      </c>
      <c r="F6" s="2817" t="s">
        <v>40</v>
      </c>
      <c r="G6" s="2817" t="s">
        <v>41</v>
      </c>
      <c r="H6" s="2817" t="s">
        <v>16</v>
      </c>
      <c r="I6" s="2817" t="s">
        <v>17</v>
      </c>
      <c r="J6" s="2846" t="s">
        <v>18</v>
      </c>
      <c r="K6" s="2847"/>
      <c r="L6" s="2847"/>
      <c r="M6" s="2848"/>
      <c r="N6" s="2855" t="s">
        <v>64</v>
      </c>
      <c r="O6" s="2839" t="s">
        <v>486</v>
      </c>
      <c r="P6" s="767"/>
      <c r="Q6" s="767"/>
      <c r="R6" s="767"/>
      <c r="S6" s="767"/>
      <c r="T6" s="2855" t="s">
        <v>65</v>
      </c>
      <c r="U6" s="2859" t="s">
        <v>66</v>
      </c>
      <c r="V6" s="2855" t="s">
        <v>67</v>
      </c>
      <c r="W6" s="2855" t="s">
        <v>576</v>
      </c>
      <c r="X6" s="2817" t="s">
        <v>874</v>
      </c>
      <c r="Y6" s="2846" t="s">
        <v>863</v>
      </c>
      <c r="Z6" s="2847"/>
      <c r="AA6" s="2848"/>
      <c r="AB6" s="2839" t="s">
        <v>1107</v>
      </c>
      <c r="AC6" s="2862" t="s">
        <v>1007</v>
      </c>
      <c r="AD6" s="2839" t="s">
        <v>1470</v>
      </c>
      <c r="AE6" s="2839" t="s">
        <v>1728</v>
      </c>
      <c r="AF6" s="2839" t="s">
        <v>1729</v>
      </c>
      <c r="AG6" s="2842" t="s">
        <v>1471</v>
      </c>
      <c r="AH6" s="2839" t="s">
        <v>1472</v>
      </c>
      <c r="AI6" s="2839" t="s">
        <v>1108</v>
      </c>
      <c r="AJ6" s="2839" t="s">
        <v>1109</v>
      </c>
      <c r="AK6" s="2839" t="s">
        <v>1110</v>
      </c>
      <c r="AL6" s="2839" t="s">
        <v>1111</v>
      </c>
      <c r="AM6" s="2839" t="s">
        <v>1112</v>
      </c>
      <c r="AN6" s="2817" t="s">
        <v>20</v>
      </c>
      <c r="AO6" s="1087"/>
    </row>
    <row r="7" spans="1:43" ht="15" customHeight="1">
      <c r="A7" s="2817"/>
      <c r="B7" s="2817"/>
      <c r="C7" s="2817"/>
      <c r="D7" s="2817"/>
      <c r="E7" s="2817"/>
      <c r="F7" s="2817"/>
      <c r="G7" s="2817"/>
      <c r="H7" s="2817"/>
      <c r="I7" s="2817"/>
      <c r="J7" s="2839" t="s">
        <v>42</v>
      </c>
      <c r="K7" s="2846" t="s">
        <v>19</v>
      </c>
      <c r="L7" s="2847"/>
      <c r="M7" s="2848"/>
      <c r="N7" s="2855"/>
      <c r="O7" s="2840"/>
      <c r="P7" s="2856" t="s">
        <v>43</v>
      </c>
      <c r="Q7" s="2857"/>
      <c r="R7" s="2857"/>
      <c r="S7" s="2858"/>
      <c r="T7" s="2855"/>
      <c r="U7" s="2860"/>
      <c r="V7" s="2855"/>
      <c r="W7" s="2855"/>
      <c r="X7" s="2817"/>
      <c r="Y7" s="2842" t="s">
        <v>873</v>
      </c>
      <c r="Z7" s="2845" t="s">
        <v>21</v>
      </c>
      <c r="AA7" s="2845"/>
      <c r="AB7" s="2840"/>
      <c r="AC7" s="2863"/>
      <c r="AD7" s="2840"/>
      <c r="AE7" s="2840"/>
      <c r="AF7" s="2840"/>
      <c r="AG7" s="2843"/>
      <c r="AH7" s="2840"/>
      <c r="AI7" s="2840"/>
      <c r="AJ7" s="2840"/>
      <c r="AK7" s="2840"/>
      <c r="AL7" s="2840"/>
      <c r="AM7" s="2840"/>
      <c r="AN7" s="2817"/>
      <c r="AO7" s="1087"/>
    </row>
    <row r="8" spans="1:43" ht="89.45" customHeight="1">
      <c r="A8" s="2817"/>
      <c r="B8" s="2817"/>
      <c r="C8" s="2817"/>
      <c r="D8" s="2817"/>
      <c r="E8" s="2817"/>
      <c r="F8" s="2817"/>
      <c r="G8" s="2817"/>
      <c r="H8" s="2817"/>
      <c r="I8" s="2817"/>
      <c r="J8" s="2841"/>
      <c r="K8" s="637" t="s">
        <v>873</v>
      </c>
      <c r="L8" s="242" t="s">
        <v>952</v>
      </c>
      <c r="M8" s="242" t="s">
        <v>487</v>
      </c>
      <c r="N8" s="2855"/>
      <c r="O8" s="2841"/>
      <c r="P8" s="769" t="s">
        <v>875</v>
      </c>
      <c r="Q8" s="768" t="s">
        <v>22</v>
      </c>
      <c r="R8" s="768" t="s">
        <v>23</v>
      </c>
      <c r="S8" s="768" t="s">
        <v>876</v>
      </c>
      <c r="T8" s="2855"/>
      <c r="U8" s="2861"/>
      <c r="V8" s="2855"/>
      <c r="W8" s="2855"/>
      <c r="X8" s="2817"/>
      <c r="Y8" s="2844"/>
      <c r="Z8" s="58" t="s">
        <v>871</v>
      </c>
      <c r="AA8" s="58" t="s">
        <v>872</v>
      </c>
      <c r="AB8" s="2841"/>
      <c r="AC8" s="2864"/>
      <c r="AD8" s="2841"/>
      <c r="AE8" s="2841"/>
      <c r="AF8" s="2841"/>
      <c r="AG8" s="2844"/>
      <c r="AH8" s="2841"/>
      <c r="AI8" s="2841"/>
      <c r="AJ8" s="2841"/>
      <c r="AK8" s="2841"/>
      <c r="AL8" s="2841"/>
      <c r="AM8" s="2841"/>
      <c r="AN8" s="2817"/>
      <c r="AO8" s="1087"/>
    </row>
    <row r="9" spans="1:43" s="666" customFormat="1">
      <c r="A9" s="638">
        <v>1</v>
      </c>
      <c r="B9" s="638">
        <v>2</v>
      </c>
      <c r="C9" s="638">
        <v>3</v>
      </c>
      <c r="D9" s="638">
        <v>4</v>
      </c>
      <c r="E9" s="638">
        <v>5</v>
      </c>
      <c r="F9" s="638">
        <v>6</v>
      </c>
      <c r="G9" s="638">
        <v>7</v>
      </c>
      <c r="H9" s="638">
        <v>8</v>
      </c>
      <c r="I9" s="638">
        <v>9</v>
      </c>
      <c r="J9" s="638">
        <v>10</v>
      </c>
      <c r="K9" s="638">
        <v>11</v>
      </c>
      <c r="L9" s="769"/>
      <c r="M9" s="638">
        <v>12</v>
      </c>
      <c r="N9" s="769"/>
      <c r="O9" s="638">
        <v>13</v>
      </c>
      <c r="P9" s="769"/>
      <c r="Q9" s="769"/>
      <c r="R9" s="769"/>
      <c r="S9" s="769"/>
      <c r="T9" s="769"/>
      <c r="U9" s="769"/>
      <c r="V9" s="769"/>
      <c r="W9" s="769"/>
      <c r="X9" s="638">
        <v>14</v>
      </c>
      <c r="Y9" s="1966">
        <v>15</v>
      </c>
      <c r="Z9" s="638">
        <v>16</v>
      </c>
      <c r="AA9" s="638">
        <v>17</v>
      </c>
      <c r="AB9" s="638"/>
      <c r="AC9" s="168"/>
      <c r="AD9" s="638"/>
      <c r="AE9" s="638"/>
      <c r="AF9" s="638"/>
      <c r="AG9" s="939">
        <f>AD10-Y10</f>
        <v>220328</v>
      </c>
      <c r="AH9" s="638"/>
      <c r="AI9" s="638"/>
      <c r="AJ9" s="638"/>
      <c r="AK9" s="638"/>
      <c r="AL9" s="638"/>
      <c r="AM9" s="638"/>
      <c r="AN9" s="638">
        <v>18</v>
      </c>
      <c r="AO9" s="1787"/>
    </row>
    <row r="10" spans="1:43" s="669" customFormat="1" ht="28.5" customHeight="1">
      <c r="A10" s="667"/>
      <c r="B10" s="667" t="s">
        <v>2</v>
      </c>
      <c r="C10" s="667"/>
      <c r="D10" s="667"/>
      <c r="E10" s="667"/>
      <c r="F10" s="667"/>
      <c r="G10" s="667"/>
      <c r="H10" s="668"/>
      <c r="I10" s="667"/>
      <c r="J10" s="667"/>
      <c r="K10" s="639">
        <f>K12</f>
        <v>9248022.0700000003</v>
      </c>
      <c r="L10" s="639">
        <f t="shared" ref="L10:X10" si="0">L12</f>
        <v>3550200</v>
      </c>
      <c r="M10" s="639">
        <f>M12</f>
        <v>7263110</v>
      </c>
      <c r="N10" s="639">
        <f t="shared" si="0"/>
        <v>0</v>
      </c>
      <c r="O10" s="639">
        <f t="shared" si="0"/>
        <v>5007310</v>
      </c>
      <c r="P10" s="1898">
        <f t="shared" si="0"/>
        <v>402360</v>
      </c>
      <c r="Q10" s="1898">
        <f t="shared" si="0"/>
        <v>590550</v>
      </c>
      <c r="R10" s="1898">
        <f t="shared" si="0"/>
        <v>3500200</v>
      </c>
      <c r="S10" s="1898">
        <f t="shared" si="0"/>
        <v>0</v>
      </c>
      <c r="T10" s="1898">
        <f t="shared" si="0"/>
        <v>179118.34899999999</v>
      </c>
      <c r="U10" s="1898">
        <f t="shared" si="0"/>
        <v>876143.25800000003</v>
      </c>
      <c r="V10" s="1898">
        <f t="shared" si="0"/>
        <v>233301.06599999999</v>
      </c>
      <c r="W10" s="1898">
        <f t="shared" si="0"/>
        <v>1160015.2579999999</v>
      </c>
      <c r="X10" s="639">
        <f t="shared" si="0"/>
        <v>1360647.6070000001</v>
      </c>
      <c r="Y10" s="832">
        <f>Y12+Y77</f>
        <v>2285800</v>
      </c>
      <c r="Z10" s="639">
        <f t="shared" ref="Z10:AG10" si="1">Z12+Z77</f>
        <v>0</v>
      </c>
      <c r="AA10" s="639">
        <f t="shared" si="1"/>
        <v>0</v>
      </c>
      <c r="AB10" s="639">
        <f t="shared" si="1"/>
        <v>0</v>
      </c>
      <c r="AC10" s="169">
        <f t="shared" si="1"/>
        <v>1122064.8512000002</v>
      </c>
      <c r="AD10" s="639">
        <f t="shared" si="1"/>
        <v>2506128</v>
      </c>
      <c r="AE10" s="639">
        <f t="shared" si="1"/>
        <v>129539</v>
      </c>
      <c r="AF10" s="639">
        <f t="shared" si="1"/>
        <v>-129539</v>
      </c>
      <c r="AG10" s="832">
        <f t="shared" si="1"/>
        <v>2285800</v>
      </c>
      <c r="AH10" s="639">
        <f>AG10-Y10</f>
        <v>0</v>
      </c>
      <c r="AI10" s="639">
        <f t="shared" ref="AI10:AM10" si="2">AI12</f>
        <v>0</v>
      </c>
      <c r="AJ10" s="639">
        <f t="shared" si="2"/>
        <v>0</v>
      </c>
      <c r="AK10" s="639">
        <f t="shared" si="2"/>
        <v>0</v>
      </c>
      <c r="AL10" s="639">
        <f t="shared" si="2"/>
        <v>0</v>
      </c>
      <c r="AM10" s="639">
        <f t="shared" si="2"/>
        <v>0</v>
      </c>
      <c r="AN10" s="639">
        <f>AE10+AF10</f>
        <v>0</v>
      </c>
      <c r="AO10" s="1304">
        <f>AG10-Y10</f>
        <v>0</v>
      </c>
      <c r="AQ10" s="1717"/>
    </row>
    <row r="11" spans="1:43" s="693" customFormat="1" ht="50.1" customHeight="1">
      <c r="A11" s="723"/>
      <c r="B11" s="1899" t="s">
        <v>953</v>
      </c>
      <c r="C11" s="1900"/>
      <c r="D11" s="1900"/>
      <c r="E11" s="1900"/>
      <c r="F11" s="1900"/>
      <c r="G11" s="1900"/>
      <c r="H11" s="1900"/>
      <c r="I11" s="1900"/>
      <c r="J11" s="1900"/>
      <c r="K11" s="642">
        <f>K33+K38+K62</f>
        <v>4210460</v>
      </c>
      <c r="L11" s="642"/>
      <c r="M11" s="642">
        <f>M33+M38+M62</f>
        <v>2670000</v>
      </c>
      <c r="N11" s="642"/>
      <c r="O11" s="642">
        <f>O33+O38+O62</f>
        <v>514200</v>
      </c>
      <c r="P11" s="1901"/>
      <c r="Q11" s="1901"/>
      <c r="R11" s="1901"/>
      <c r="S11" s="1901"/>
      <c r="T11" s="1901"/>
      <c r="U11" s="1901"/>
      <c r="V11" s="1901"/>
      <c r="W11" s="1901"/>
      <c r="X11" s="642">
        <f>X33+X38+X62</f>
        <v>21514</v>
      </c>
      <c r="Y11" s="1969">
        <f>Y33+Y38+Y62</f>
        <v>1170500</v>
      </c>
      <c r="Z11" s="642">
        <f t="shared" ref="Z11:AM11" si="3">Z33+Z38+Z62</f>
        <v>0</v>
      </c>
      <c r="AA11" s="642">
        <f t="shared" si="3"/>
        <v>0</v>
      </c>
      <c r="AB11" s="642">
        <f t="shared" si="3"/>
        <v>0</v>
      </c>
      <c r="AC11" s="173">
        <f t="shared" si="3"/>
        <v>856609.2252000001</v>
      </c>
      <c r="AD11" s="642">
        <f t="shared" si="3"/>
        <v>1390828</v>
      </c>
      <c r="AE11" s="642">
        <f t="shared" ref="AE11:AF11" si="4">AE33+AE38+AE62</f>
        <v>0</v>
      </c>
      <c r="AF11" s="642">
        <f t="shared" si="4"/>
        <v>0</v>
      </c>
      <c r="AG11" s="1969">
        <f t="shared" si="3"/>
        <v>1170500</v>
      </c>
      <c r="AH11" s="642"/>
      <c r="AI11" s="642">
        <f t="shared" si="3"/>
        <v>0</v>
      </c>
      <c r="AJ11" s="642">
        <f t="shared" si="3"/>
        <v>0</v>
      </c>
      <c r="AK11" s="642">
        <f t="shared" si="3"/>
        <v>0</v>
      </c>
      <c r="AL11" s="642">
        <f t="shared" si="3"/>
        <v>0</v>
      </c>
      <c r="AM11" s="642">
        <f t="shared" si="3"/>
        <v>0</v>
      </c>
      <c r="AN11" s="692"/>
      <c r="AO11" s="1304">
        <f t="shared" ref="AO11:AO74" si="5">AG11-Y11</f>
        <v>0</v>
      </c>
    </row>
    <row r="12" spans="1:43" s="250" customFormat="1" ht="23.1" customHeight="1">
      <c r="A12" s="54" t="s">
        <v>3</v>
      </c>
      <c r="B12" s="55" t="s">
        <v>25</v>
      </c>
      <c r="C12" s="670"/>
      <c r="D12" s="670"/>
      <c r="E12" s="670"/>
      <c r="F12" s="670"/>
      <c r="G12" s="670"/>
      <c r="H12" s="670"/>
      <c r="I12" s="670"/>
      <c r="J12" s="670"/>
      <c r="K12" s="641">
        <f>K14+K17+K18+K19+K20+K21+K15</f>
        <v>9248022.0700000003</v>
      </c>
      <c r="L12" s="641">
        <f t="shared" ref="L12:W12" si="6">L14+L17+L18+L19+L20+L21</f>
        <v>3550200</v>
      </c>
      <c r="M12" s="641">
        <f>M14+M17+M18+M19+M20+M21+M15</f>
        <v>7263110</v>
      </c>
      <c r="N12" s="641">
        <f t="shared" si="6"/>
        <v>0</v>
      </c>
      <c r="O12" s="641">
        <f>O14+O17+O18+O19+O20+O21+O15</f>
        <v>5007310</v>
      </c>
      <c r="P12" s="1902">
        <f t="shared" si="6"/>
        <v>402360</v>
      </c>
      <c r="Q12" s="1902">
        <f t="shared" si="6"/>
        <v>590550</v>
      </c>
      <c r="R12" s="1902">
        <f t="shared" si="6"/>
        <v>3500200</v>
      </c>
      <c r="S12" s="1902">
        <f t="shared" si="6"/>
        <v>0</v>
      </c>
      <c r="T12" s="1902">
        <f t="shared" si="6"/>
        <v>179118.34899999999</v>
      </c>
      <c r="U12" s="1902">
        <f t="shared" si="6"/>
        <v>876143.25800000003</v>
      </c>
      <c r="V12" s="1902">
        <f t="shared" si="6"/>
        <v>233301.06599999999</v>
      </c>
      <c r="W12" s="1902">
        <f t="shared" si="6"/>
        <v>1160015.2579999999</v>
      </c>
      <c r="X12" s="641">
        <f>X14+X17+X18+X19+X20+X21+X15</f>
        <v>1360647.6070000001</v>
      </c>
      <c r="Y12" s="1967">
        <f>Y14+Y17+Y18+Y19+Y20+Y21+Y15</f>
        <v>2285800</v>
      </c>
      <c r="Z12" s="641">
        <f t="shared" ref="Z12:AM12" si="7">Z14+Z17+Z18+Z19+Z20+Z21+Z15</f>
        <v>0</v>
      </c>
      <c r="AA12" s="641">
        <f t="shared" si="7"/>
        <v>0</v>
      </c>
      <c r="AB12" s="641">
        <f t="shared" si="7"/>
        <v>0</v>
      </c>
      <c r="AC12" s="171">
        <f t="shared" si="7"/>
        <v>1122064.8512000002</v>
      </c>
      <c r="AD12" s="641">
        <f t="shared" si="7"/>
        <v>2443128</v>
      </c>
      <c r="AE12" s="641">
        <f t="shared" ref="AE12:AF12" si="8">AE14+AE17+AE18+AE19+AE20+AE21+AE15</f>
        <v>66539</v>
      </c>
      <c r="AF12" s="641">
        <f t="shared" si="8"/>
        <v>-129539</v>
      </c>
      <c r="AG12" s="1967">
        <f t="shared" si="7"/>
        <v>2222800</v>
      </c>
      <c r="AH12" s="641"/>
      <c r="AI12" s="641">
        <f t="shared" si="7"/>
        <v>0</v>
      </c>
      <c r="AJ12" s="641">
        <f t="shared" si="7"/>
        <v>0</v>
      </c>
      <c r="AK12" s="641">
        <f t="shared" si="7"/>
        <v>0</v>
      </c>
      <c r="AL12" s="641">
        <f t="shared" si="7"/>
        <v>0</v>
      </c>
      <c r="AM12" s="641">
        <f t="shared" si="7"/>
        <v>0</v>
      </c>
      <c r="AN12" s="640"/>
      <c r="AO12" s="1304">
        <f t="shared" si="5"/>
        <v>-63000</v>
      </c>
    </row>
    <row r="13" spans="1:43" s="250" customFormat="1" ht="21" customHeight="1">
      <c r="A13" s="54" t="s">
        <v>861</v>
      </c>
      <c r="B13" s="51" t="s">
        <v>688</v>
      </c>
      <c r="C13" s="671"/>
      <c r="D13" s="671"/>
      <c r="E13" s="671"/>
      <c r="F13" s="671"/>
      <c r="G13" s="671"/>
      <c r="H13" s="671"/>
      <c r="I13" s="671"/>
      <c r="J13" s="671"/>
      <c r="K13" s="641"/>
      <c r="L13" s="1902"/>
      <c r="M13" s="641"/>
      <c r="N13" s="1902"/>
      <c r="O13" s="641"/>
      <c r="P13" s="1902"/>
      <c r="Q13" s="1902"/>
      <c r="R13" s="1902"/>
      <c r="S13" s="1902"/>
      <c r="T13" s="1902"/>
      <c r="U13" s="1902"/>
      <c r="V13" s="1902"/>
      <c r="W13" s="1902"/>
      <c r="X13" s="641"/>
      <c r="Y13" s="1967"/>
      <c r="Z13" s="641"/>
      <c r="AA13" s="641"/>
      <c r="AB13" s="641"/>
      <c r="AC13" s="171"/>
      <c r="AD13" s="641"/>
      <c r="AE13" s="641"/>
      <c r="AF13" s="641"/>
      <c r="AG13" s="1967"/>
      <c r="AH13" s="641"/>
      <c r="AI13" s="641"/>
      <c r="AJ13" s="641"/>
      <c r="AK13" s="641"/>
      <c r="AL13" s="641"/>
      <c r="AM13" s="641"/>
      <c r="AN13" s="640"/>
      <c r="AO13" s="1304">
        <f t="shared" si="5"/>
        <v>0</v>
      </c>
    </row>
    <row r="14" spans="1:43" s="228" customFormat="1" ht="21" customHeight="1">
      <c r="A14" s="45">
        <v>1</v>
      </c>
      <c r="B14" s="672" t="s">
        <v>48</v>
      </c>
      <c r="C14" s="673"/>
      <c r="D14" s="673"/>
      <c r="E14" s="673"/>
      <c r="F14" s="673"/>
      <c r="G14" s="673"/>
      <c r="H14" s="673"/>
      <c r="I14" s="673"/>
      <c r="J14" s="673"/>
      <c r="K14" s="447">
        <f t="shared" ref="K14:Y14" si="9">K25</f>
        <v>84995</v>
      </c>
      <c r="L14" s="1903">
        <f t="shared" si="9"/>
        <v>76000</v>
      </c>
      <c r="M14" s="447">
        <f t="shared" si="9"/>
        <v>76000</v>
      </c>
      <c r="N14" s="1903">
        <f t="shared" si="9"/>
        <v>0</v>
      </c>
      <c r="O14" s="447">
        <f t="shared" si="9"/>
        <v>76000</v>
      </c>
      <c r="P14" s="1903">
        <f t="shared" si="9"/>
        <v>0</v>
      </c>
      <c r="Q14" s="1903">
        <f t="shared" si="9"/>
        <v>0</v>
      </c>
      <c r="R14" s="1903">
        <f t="shared" si="9"/>
        <v>76000</v>
      </c>
      <c r="S14" s="1903">
        <f t="shared" si="9"/>
        <v>0</v>
      </c>
      <c r="T14" s="1903">
        <f t="shared" si="9"/>
        <v>562.64200000000005</v>
      </c>
      <c r="U14" s="1903">
        <f t="shared" si="9"/>
        <v>39437.358</v>
      </c>
      <c r="V14" s="1903">
        <f t="shared" si="9"/>
        <v>0</v>
      </c>
      <c r="W14" s="1903">
        <f t="shared" si="9"/>
        <v>39437.358</v>
      </c>
      <c r="X14" s="447">
        <f t="shared" si="9"/>
        <v>40000</v>
      </c>
      <c r="Y14" s="1968">
        <f t="shared" si="9"/>
        <v>21000</v>
      </c>
      <c r="Z14" s="447">
        <f t="shared" ref="Z14:AM14" si="10">Z25</f>
        <v>0</v>
      </c>
      <c r="AA14" s="447">
        <f t="shared" si="10"/>
        <v>0</v>
      </c>
      <c r="AB14" s="447">
        <f t="shared" si="10"/>
        <v>0</v>
      </c>
      <c r="AC14" s="172">
        <f t="shared" si="10"/>
        <v>11525.114</v>
      </c>
      <c r="AD14" s="447">
        <f t="shared" si="10"/>
        <v>18465</v>
      </c>
      <c r="AE14" s="447">
        <f t="shared" ref="AE14:AF14" si="11">AE25</f>
        <v>0</v>
      </c>
      <c r="AF14" s="447">
        <f t="shared" si="11"/>
        <v>-2535</v>
      </c>
      <c r="AG14" s="1968">
        <f t="shared" si="10"/>
        <v>18465</v>
      </c>
      <c r="AH14" s="447"/>
      <c r="AI14" s="447">
        <f t="shared" si="10"/>
        <v>0</v>
      </c>
      <c r="AJ14" s="447">
        <f t="shared" si="10"/>
        <v>0</v>
      </c>
      <c r="AK14" s="447">
        <f t="shared" si="10"/>
        <v>0</v>
      </c>
      <c r="AL14" s="447">
        <f t="shared" si="10"/>
        <v>0</v>
      </c>
      <c r="AM14" s="447">
        <f t="shared" si="10"/>
        <v>0</v>
      </c>
      <c r="AN14" s="446"/>
      <c r="AO14" s="1304">
        <f t="shared" si="5"/>
        <v>-2535</v>
      </c>
    </row>
    <row r="15" spans="1:43" s="228" customFormat="1" ht="21" customHeight="1">
      <c r="A15" s="45">
        <v>2</v>
      </c>
      <c r="B15" s="672" t="s">
        <v>53</v>
      </c>
      <c r="C15" s="673"/>
      <c r="D15" s="673"/>
      <c r="E15" s="673"/>
      <c r="F15" s="673"/>
      <c r="G15" s="673"/>
      <c r="H15" s="673"/>
      <c r="I15" s="673"/>
      <c r="J15" s="673"/>
      <c r="K15" s="447">
        <f>K30</f>
        <v>171383</v>
      </c>
      <c r="L15" s="447">
        <f t="shared" ref="L15:Y15" si="12">L30</f>
        <v>135500</v>
      </c>
      <c r="M15" s="447">
        <f t="shared" si="12"/>
        <v>154200</v>
      </c>
      <c r="N15" s="447">
        <f t="shared" si="12"/>
        <v>0</v>
      </c>
      <c r="O15" s="447">
        <f t="shared" si="12"/>
        <v>154200</v>
      </c>
      <c r="P15" s="447">
        <f t="shared" si="12"/>
        <v>0</v>
      </c>
      <c r="Q15" s="447">
        <f t="shared" si="12"/>
        <v>18700</v>
      </c>
      <c r="R15" s="447">
        <f t="shared" si="12"/>
        <v>135500</v>
      </c>
      <c r="S15" s="447">
        <f t="shared" si="12"/>
        <v>0</v>
      </c>
      <c r="T15" s="447">
        <f t="shared" si="12"/>
        <v>0</v>
      </c>
      <c r="U15" s="447">
        <f t="shared" si="12"/>
        <v>0</v>
      </c>
      <c r="V15" s="447">
        <f t="shared" si="12"/>
        <v>0</v>
      </c>
      <c r="W15" s="447">
        <f t="shared" si="12"/>
        <v>0</v>
      </c>
      <c r="X15" s="447">
        <f t="shared" si="12"/>
        <v>0</v>
      </c>
      <c r="Y15" s="1968">
        <f t="shared" si="12"/>
        <v>135500</v>
      </c>
      <c r="Z15" s="447">
        <f t="shared" ref="Z15:AM15" si="13">Z30</f>
        <v>0</v>
      </c>
      <c r="AA15" s="447">
        <f t="shared" si="13"/>
        <v>0</v>
      </c>
      <c r="AB15" s="447">
        <f t="shared" si="13"/>
        <v>0</v>
      </c>
      <c r="AC15" s="172">
        <f t="shared" si="13"/>
        <v>39922.945</v>
      </c>
      <c r="AD15" s="447">
        <f t="shared" si="13"/>
        <v>135500</v>
      </c>
      <c r="AE15" s="447">
        <f t="shared" ref="AE15:AF15" si="14">AE30</f>
        <v>0</v>
      </c>
      <c r="AF15" s="447">
        <f t="shared" si="14"/>
        <v>0</v>
      </c>
      <c r="AG15" s="1968">
        <f t="shared" si="13"/>
        <v>135500</v>
      </c>
      <c r="AH15" s="447"/>
      <c r="AI15" s="447">
        <f t="shared" si="13"/>
        <v>0</v>
      </c>
      <c r="AJ15" s="447">
        <f t="shared" si="13"/>
        <v>0</v>
      </c>
      <c r="AK15" s="447">
        <f t="shared" si="13"/>
        <v>0</v>
      </c>
      <c r="AL15" s="447">
        <f t="shared" si="13"/>
        <v>0</v>
      </c>
      <c r="AM15" s="447">
        <f t="shared" si="13"/>
        <v>0</v>
      </c>
      <c r="AN15" s="446"/>
      <c r="AO15" s="1304">
        <f t="shared" si="5"/>
        <v>0</v>
      </c>
    </row>
    <row r="16" spans="1:43" s="228" customFormat="1" ht="18.600000000000001" customHeight="1">
      <c r="A16" s="45">
        <v>3</v>
      </c>
      <c r="B16" s="678" t="s">
        <v>69</v>
      </c>
      <c r="C16" s="45"/>
      <c r="D16" s="45"/>
      <c r="E16" s="45"/>
      <c r="F16" s="45"/>
      <c r="G16" s="45"/>
      <c r="H16" s="45"/>
      <c r="I16" s="45"/>
      <c r="J16" s="679"/>
      <c r="K16" s="447"/>
      <c r="L16" s="1903"/>
      <c r="M16" s="447"/>
      <c r="N16" s="1903"/>
      <c r="O16" s="447"/>
      <c r="P16" s="1903"/>
      <c r="Q16" s="1903"/>
      <c r="R16" s="1903"/>
      <c r="S16" s="1903"/>
      <c r="T16" s="1903"/>
      <c r="U16" s="1903"/>
      <c r="V16" s="1903"/>
      <c r="W16" s="1903"/>
      <c r="X16" s="447"/>
      <c r="Y16" s="1968"/>
      <c r="Z16" s="447"/>
      <c r="AA16" s="447"/>
      <c r="AB16" s="447"/>
      <c r="AC16" s="172"/>
      <c r="AD16" s="447"/>
      <c r="AE16" s="447"/>
      <c r="AF16" s="447"/>
      <c r="AG16" s="1968"/>
      <c r="AH16" s="447"/>
      <c r="AI16" s="447"/>
      <c r="AJ16" s="447"/>
      <c r="AK16" s="447"/>
      <c r="AL16" s="447"/>
      <c r="AM16" s="447"/>
      <c r="AN16" s="446"/>
      <c r="AO16" s="1304">
        <f t="shared" si="5"/>
        <v>0</v>
      </c>
    </row>
    <row r="17" spans="1:41" s="228" customFormat="1" ht="33" customHeight="1">
      <c r="A17" s="680" t="s">
        <v>45</v>
      </c>
      <c r="B17" s="49" t="s">
        <v>54</v>
      </c>
      <c r="C17" s="447">
        <f t="shared" ref="C17:Y17" si="15">C35</f>
        <v>0</v>
      </c>
      <c r="D17" s="447">
        <f t="shared" si="15"/>
        <v>0</v>
      </c>
      <c r="E17" s="447">
        <f t="shared" si="15"/>
        <v>0</v>
      </c>
      <c r="F17" s="447">
        <f t="shared" si="15"/>
        <v>0</v>
      </c>
      <c r="G17" s="447">
        <f t="shared" si="15"/>
        <v>0</v>
      </c>
      <c r="H17" s="447">
        <f t="shared" si="15"/>
        <v>0</v>
      </c>
      <c r="I17" s="447">
        <f t="shared" si="15"/>
        <v>0</v>
      </c>
      <c r="J17" s="447">
        <f t="shared" si="15"/>
        <v>0</v>
      </c>
      <c r="K17" s="447">
        <f t="shared" si="15"/>
        <v>986481</v>
      </c>
      <c r="L17" s="447">
        <f t="shared" si="15"/>
        <v>500000</v>
      </c>
      <c r="M17" s="447">
        <f t="shared" si="15"/>
        <v>920600</v>
      </c>
      <c r="N17" s="1903">
        <f t="shared" si="15"/>
        <v>0</v>
      </c>
      <c r="O17" s="447">
        <f t="shared" si="15"/>
        <v>870600</v>
      </c>
      <c r="P17" s="1903">
        <f t="shared" si="15"/>
        <v>8000</v>
      </c>
      <c r="Q17" s="1903">
        <f t="shared" si="15"/>
        <v>2600</v>
      </c>
      <c r="R17" s="1903">
        <f t="shared" si="15"/>
        <v>500000</v>
      </c>
      <c r="S17" s="1903">
        <f t="shared" si="15"/>
        <v>0</v>
      </c>
      <c r="T17" s="1903">
        <f t="shared" si="15"/>
        <v>19529.099999999999</v>
      </c>
      <c r="U17" s="1903">
        <f t="shared" si="15"/>
        <v>108070.9</v>
      </c>
      <c r="V17" s="1903">
        <f t="shared" si="15"/>
        <v>25386.065999999999</v>
      </c>
      <c r="W17" s="1903">
        <f t="shared" si="15"/>
        <v>108070.9</v>
      </c>
      <c r="X17" s="447">
        <f t="shared" si="15"/>
        <v>149114</v>
      </c>
      <c r="Y17" s="1968">
        <f t="shared" si="15"/>
        <v>549300</v>
      </c>
      <c r="Z17" s="447">
        <f t="shared" ref="Z17:AM17" si="16">Z35</f>
        <v>0</v>
      </c>
      <c r="AA17" s="447">
        <f t="shared" si="16"/>
        <v>0</v>
      </c>
      <c r="AB17" s="447">
        <f t="shared" si="16"/>
        <v>0</v>
      </c>
      <c r="AC17" s="172">
        <f t="shared" si="16"/>
        <v>345695.39199999999</v>
      </c>
      <c r="AD17" s="447">
        <f t="shared" si="16"/>
        <v>488835</v>
      </c>
      <c r="AE17" s="447">
        <f t="shared" ref="AE17:AF17" si="17">AE35</f>
        <v>0</v>
      </c>
      <c r="AF17" s="447">
        <f t="shared" si="17"/>
        <v>-60465</v>
      </c>
      <c r="AG17" s="1968">
        <f t="shared" si="16"/>
        <v>488835</v>
      </c>
      <c r="AH17" s="447"/>
      <c r="AI17" s="447">
        <f t="shared" si="16"/>
        <v>0</v>
      </c>
      <c r="AJ17" s="447">
        <f t="shared" si="16"/>
        <v>0</v>
      </c>
      <c r="AK17" s="447">
        <f t="shared" si="16"/>
        <v>0</v>
      </c>
      <c r="AL17" s="447">
        <f t="shared" si="16"/>
        <v>0</v>
      </c>
      <c r="AM17" s="447">
        <f t="shared" si="16"/>
        <v>0</v>
      </c>
      <c r="AN17" s="446"/>
      <c r="AO17" s="1304">
        <f t="shared" si="5"/>
        <v>-60465</v>
      </c>
    </row>
    <row r="18" spans="1:41" s="228" customFormat="1" ht="21" customHeight="1">
      <c r="A18" s="680" t="s">
        <v>46</v>
      </c>
      <c r="B18" s="49" t="s">
        <v>36</v>
      </c>
      <c r="C18" s="673"/>
      <c r="D18" s="673"/>
      <c r="E18" s="673"/>
      <c r="F18" s="673"/>
      <c r="G18" s="673"/>
      <c r="H18" s="673"/>
      <c r="I18" s="673"/>
      <c r="J18" s="673"/>
      <c r="K18" s="447">
        <f t="shared" ref="K18:Y18" si="18">K47</f>
        <v>7556513.0700000003</v>
      </c>
      <c r="L18" s="447">
        <f t="shared" si="18"/>
        <v>2724200</v>
      </c>
      <c r="M18" s="447">
        <f t="shared" si="18"/>
        <v>5708310</v>
      </c>
      <c r="N18" s="1903">
        <f t="shared" si="18"/>
        <v>0</v>
      </c>
      <c r="O18" s="447">
        <f t="shared" si="18"/>
        <v>3552510</v>
      </c>
      <c r="P18" s="1903">
        <f t="shared" si="18"/>
        <v>240360</v>
      </c>
      <c r="Q18" s="1903">
        <f t="shared" si="18"/>
        <v>587950</v>
      </c>
      <c r="R18" s="1903">
        <f t="shared" si="18"/>
        <v>2724200</v>
      </c>
      <c r="S18" s="1903">
        <f t="shared" si="18"/>
        <v>0</v>
      </c>
      <c r="T18" s="1903">
        <f t="shared" si="18"/>
        <v>158284</v>
      </c>
      <c r="U18" s="1903">
        <f t="shared" si="18"/>
        <v>709635</v>
      </c>
      <c r="V18" s="1903">
        <f t="shared" si="18"/>
        <v>207415</v>
      </c>
      <c r="W18" s="1903">
        <f t="shared" si="18"/>
        <v>987507</v>
      </c>
      <c r="X18" s="447">
        <f t="shared" si="18"/>
        <v>1145791</v>
      </c>
      <c r="Y18" s="1968">
        <f t="shared" si="18"/>
        <v>1452000</v>
      </c>
      <c r="Z18" s="447">
        <f t="shared" ref="Z18:AM18" si="19">Z47</f>
        <v>0</v>
      </c>
      <c r="AA18" s="447">
        <f t="shared" si="19"/>
        <v>0</v>
      </c>
      <c r="AB18" s="447">
        <f t="shared" si="19"/>
        <v>0</v>
      </c>
      <c r="AC18" s="172">
        <f t="shared" si="19"/>
        <v>702961.79320000007</v>
      </c>
      <c r="AD18" s="447">
        <f t="shared" si="19"/>
        <v>1672328</v>
      </c>
      <c r="AE18" s="447">
        <f t="shared" ref="AE18:AF18" si="20">AE47</f>
        <v>66539</v>
      </c>
      <c r="AF18" s="447">
        <f t="shared" si="20"/>
        <v>-66539</v>
      </c>
      <c r="AG18" s="1968">
        <f t="shared" si="19"/>
        <v>1452000</v>
      </c>
      <c r="AH18" s="447"/>
      <c r="AI18" s="447">
        <f t="shared" si="19"/>
        <v>0</v>
      </c>
      <c r="AJ18" s="447">
        <f t="shared" si="19"/>
        <v>0</v>
      </c>
      <c r="AK18" s="447">
        <f t="shared" si="19"/>
        <v>0</v>
      </c>
      <c r="AL18" s="447">
        <f t="shared" si="19"/>
        <v>0</v>
      </c>
      <c r="AM18" s="447">
        <f t="shared" si="19"/>
        <v>0</v>
      </c>
      <c r="AN18" s="446"/>
      <c r="AO18" s="1304">
        <f t="shared" si="5"/>
        <v>0</v>
      </c>
    </row>
    <row r="19" spans="1:41" s="228" customFormat="1" ht="30" customHeight="1">
      <c r="A19" s="680" t="s">
        <v>47</v>
      </c>
      <c r="B19" s="49" t="s">
        <v>51</v>
      </c>
      <c r="C19" s="673"/>
      <c r="D19" s="673"/>
      <c r="E19" s="673"/>
      <c r="F19" s="673"/>
      <c r="G19" s="673"/>
      <c r="H19" s="673"/>
      <c r="I19" s="673"/>
      <c r="J19" s="673"/>
      <c r="K19" s="447">
        <f t="shared" ref="K19:Y19" si="21">K67</f>
        <v>393116</v>
      </c>
      <c r="L19" s="1903">
        <f t="shared" si="21"/>
        <v>200000</v>
      </c>
      <c r="M19" s="447">
        <f t="shared" si="21"/>
        <v>354000</v>
      </c>
      <c r="N19" s="1903">
        <f t="shared" si="21"/>
        <v>0</v>
      </c>
      <c r="O19" s="447">
        <f t="shared" si="21"/>
        <v>304000</v>
      </c>
      <c r="P19" s="1903">
        <f t="shared" si="21"/>
        <v>154000</v>
      </c>
      <c r="Q19" s="1903">
        <f t="shared" si="21"/>
        <v>0</v>
      </c>
      <c r="R19" s="1903">
        <f t="shared" si="21"/>
        <v>150000</v>
      </c>
      <c r="S19" s="1903">
        <f t="shared" si="21"/>
        <v>0</v>
      </c>
      <c r="T19" s="1903">
        <f t="shared" si="21"/>
        <v>742.60699999999997</v>
      </c>
      <c r="U19" s="1903">
        <f t="shared" si="21"/>
        <v>4000</v>
      </c>
      <c r="V19" s="1903">
        <f t="shared" si="21"/>
        <v>0</v>
      </c>
      <c r="W19" s="1903">
        <f t="shared" si="21"/>
        <v>3000</v>
      </c>
      <c r="X19" s="447">
        <f t="shared" si="21"/>
        <v>3742.607</v>
      </c>
      <c r="Y19" s="1968">
        <f t="shared" si="21"/>
        <v>100000</v>
      </c>
      <c r="Z19" s="447">
        <f t="shared" ref="Z19:AM19" si="22">Z67</f>
        <v>0</v>
      </c>
      <c r="AA19" s="447">
        <f t="shared" si="22"/>
        <v>0</v>
      </c>
      <c r="AB19" s="447">
        <f t="shared" si="22"/>
        <v>0</v>
      </c>
      <c r="AC19" s="172">
        <f t="shared" si="22"/>
        <v>21959.607</v>
      </c>
      <c r="AD19" s="447">
        <f t="shared" si="22"/>
        <v>100000</v>
      </c>
      <c r="AE19" s="447">
        <f t="shared" ref="AE19:AF19" si="23">AE67</f>
        <v>0</v>
      </c>
      <c r="AF19" s="447">
        <f t="shared" si="23"/>
        <v>0</v>
      </c>
      <c r="AG19" s="1968">
        <f t="shared" si="22"/>
        <v>100000</v>
      </c>
      <c r="AH19" s="447"/>
      <c r="AI19" s="447">
        <f t="shared" si="22"/>
        <v>0</v>
      </c>
      <c r="AJ19" s="447">
        <f t="shared" si="22"/>
        <v>0</v>
      </c>
      <c r="AK19" s="447">
        <f t="shared" si="22"/>
        <v>0</v>
      </c>
      <c r="AL19" s="447">
        <f t="shared" si="22"/>
        <v>0</v>
      </c>
      <c r="AM19" s="447">
        <f t="shared" si="22"/>
        <v>0</v>
      </c>
      <c r="AN19" s="446"/>
      <c r="AO19" s="1304">
        <f t="shared" si="5"/>
        <v>0</v>
      </c>
    </row>
    <row r="20" spans="1:41" s="228" customFormat="1" ht="17.45" customHeight="1">
      <c r="A20" s="680" t="s">
        <v>72</v>
      </c>
      <c r="B20" s="49" t="s">
        <v>29</v>
      </c>
      <c r="C20" s="673"/>
      <c r="D20" s="673"/>
      <c r="E20" s="673"/>
      <c r="F20" s="673"/>
      <c r="G20" s="673"/>
      <c r="H20" s="673"/>
      <c r="I20" s="673"/>
      <c r="J20" s="673"/>
      <c r="K20" s="447">
        <f t="shared" ref="K20:W20" si="24">K72</f>
        <v>55534</v>
      </c>
      <c r="L20" s="1903">
        <f t="shared" si="24"/>
        <v>50000</v>
      </c>
      <c r="M20" s="447">
        <f t="shared" si="24"/>
        <v>50000</v>
      </c>
      <c r="N20" s="1903">
        <f t="shared" si="24"/>
        <v>0</v>
      </c>
      <c r="O20" s="447">
        <f t="shared" si="24"/>
        <v>50000</v>
      </c>
      <c r="P20" s="1903">
        <f t="shared" si="24"/>
        <v>0</v>
      </c>
      <c r="Q20" s="1903">
        <f t="shared" si="24"/>
        <v>0</v>
      </c>
      <c r="R20" s="1903">
        <f t="shared" si="24"/>
        <v>50000</v>
      </c>
      <c r="S20" s="1903">
        <f t="shared" si="24"/>
        <v>0</v>
      </c>
      <c r="T20" s="1903">
        <f t="shared" si="24"/>
        <v>0</v>
      </c>
      <c r="U20" s="1903">
        <f t="shared" si="24"/>
        <v>15000</v>
      </c>
      <c r="V20" s="1903">
        <f t="shared" si="24"/>
        <v>500</v>
      </c>
      <c r="W20" s="1903">
        <f t="shared" si="24"/>
        <v>22000</v>
      </c>
      <c r="X20" s="447">
        <f>X72</f>
        <v>22000</v>
      </c>
      <c r="Y20" s="1968">
        <f>Y72</f>
        <v>28000</v>
      </c>
      <c r="Z20" s="447">
        <f t="shared" ref="Z20:AM20" si="25">Z72</f>
        <v>0</v>
      </c>
      <c r="AA20" s="447">
        <f t="shared" si="25"/>
        <v>0</v>
      </c>
      <c r="AB20" s="447">
        <f t="shared" si="25"/>
        <v>0</v>
      </c>
      <c r="AC20" s="172">
        <f t="shared" si="25"/>
        <v>0</v>
      </c>
      <c r="AD20" s="447">
        <f t="shared" si="25"/>
        <v>28000</v>
      </c>
      <c r="AE20" s="447">
        <f t="shared" ref="AE20:AF20" si="26">AE72</f>
        <v>0</v>
      </c>
      <c r="AF20" s="447">
        <f t="shared" si="26"/>
        <v>0</v>
      </c>
      <c r="AG20" s="1968">
        <f t="shared" si="25"/>
        <v>28000</v>
      </c>
      <c r="AH20" s="447"/>
      <c r="AI20" s="447">
        <f t="shared" si="25"/>
        <v>0</v>
      </c>
      <c r="AJ20" s="447">
        <f t="shared" si="25"/>
        <v>0</v>
      </c>
      <c r="AK20" s="447">
        <f t="shared" si="25"/>
        <v>0</v>
      </c>
      <c r="AL20" s="447">
        <f t="shared" si="25"/>
        <v>0</v>
      </c>
      <c r="AM20" s="447">
        <f t="shared" si="25"/>
        <v>0</v>
      </c>
      <c r="AN20" s="446"/>
      <c r="AO20" s="1304">
        <f t="shared" si="5"/>
        <v>0</v>
      </c>
    </row>
    <row r="21" spans="1:41" s="228" customFormat="1" ht="20.45" hidden="1" customHeight="1">
      <c r="A21" s="45"/>
      <c r="B21" s="49"/>
      <c r="C21" s="673"/>
      <c r="D21" s="673"/>
      <c r="E21" s="673"/>
      <c r="F21" s="673"/>
      <c r="G21" s="673"/>
      <c r="H21" s="673"/>
      <c r="I21" s="673"/>
      <c r="J21" s="673"/>
      <c r="K21" s="447"/>
      <c r="L21" s="1903"/>
      <c r="M21" s="447"/>
      <c r="N21" s="1903"/>
      <c r="O21" s="447"/>
      <c r="P21" s="1903"/>
      <c r="Q21" s="1903"/>
      <c r="R21" s="1903"/>
      <c r="S21" s="1903"/>
      <c r="T21" s="1903"/>
      <c r="U21" s="1903"/>
      <c r="V21" s="1903"/>
      <c r="W21" s="1903"/>
      <c r="X21" s="447"/>
      <c r="Y21" s="1968"/>
      <c r="Z21" s="447"/>
      <c r="AA21" s="447"/>
      <c r="AB21" s="447"/>
      <c r="AC21" s="172"/>
      <c r="AD21" s="447"/>
      <c r="AE21" s="447"/>
      <c r="AF21" s="447"/>
      <c r="AG21" s="1968"/>
      <c r="AH21" s="447"/>
      <c r="AI21" s="447"/>
      <c r="AJ21" s="447"/>
      <c r="AK21" s="447"/>
      <c r="AL21" s="447"/>
      <c r="AM21" s="447"/>
      <c r="AN21" s="446"/>
      <c r="AO21" s="1304">
        <f t="shared" si="5"/>
        <v>0</v>
      </c>
    </row>
    <row r="22" spans="1:41" s="228" customFormat="1">
      <c r="A22" s="671"/>
      <c r="B22" s="681"/>
      <c r="C22" s="45"/>
      <c r="D22" s="45"/>
      <c r="E22" s="45"/>
      <c r="F22" s="45"/>
      <c r="G22" s="45"/>
      <c r="H22" s="45"/>
      <c r="I22" s="45"/>
      <c r="J22" s="45"/>
      <c r="K22" s="446"/>
      <c r="L22" s="1904"/>
      <c r="M22" s="446"/>
      <c r="N22" s="1904"/>
      <c r="O22" s="446"/>
      <c r="P22" s="1904"/>
      <c r="Q22" s="1904"/>
      <c r="R22" s="1904"/>
      <c r="S22" s="1904"/>
      <c r="T22" s="1904"/>
      <c r="U22" s="1904"/>
      <c r="V22" s="1904"/>
      <c r="W22" s="1904"/>
      <c r="X22" s="446"/>
      <c r="Y22" s="662"/>
      <c r="Z22" s="446"/>
      <c r="AA22" s="446"/>
      <c r="AB22" s="446"/>
      <c r="AC22" s="174"/>
      <c r="AD22" s="446"/>
      <c r="AE22" s="446"/>
      <c r="AF22" s="446"/>
      <c r="AG22" s="662"/>
      <c r="AH22" s="446"/>
      <c r="AI22" s="446"/>
      <c r="AJ22" s="446"/>
      <c r="AK22" s="446"/>
      <c r="AL22" s="446"/>
      <c r="AM22" s="446"/>
      <c r="AN22" s="446"/>
      <c r="AO22" s="1304">
        <f t="shared" si="5"/>
        <v>0</v>
      </c>
    </row>
    <row r="23" spans="1:41" s="228" customFormat="1" ht="18.95" customHeight="1">
      <c r="A23" s="671"/>
      <c r="B23" s="53" t="s">
        <v>63</v>
      </c>
      <c r="C23" s="45"/>
      <c r="D23" s="45"/>
      <c r="E23" s="45"/>
      <c r="F23" s="45"/>
      <c r="G23" s="45"/>
      <c r="H23" s="45"/>
      <c r="I23" s="45"/>
      <c r="J23" s="45"/>
      <c r="K23" s="446"/>
      <c r="L23" s="1904"/>
      <c r="M23" s="446"/>
      <c r="N23" s="1904"/>
      <c r="O23" s="446"/>
      <c r="P23" s="1904"/>
      <c r="Q23" s="1904"/>
      <c r="R23" s="1904"/>
      <c r="S23" s="1904"/>
      <c r="T23" s="1904"/>
      <c r="U23" s="1904"/>
      <c r="V23" s="1904"/>
      <c r="W23" s="1904"/>
      <c r="X23" s="446"/>
      <c r="Y23" s="662"/>
      <c r="Z23" s="446"/>
      <c r="AA23" s="446"/>
      <c r="AB23" s="446"/>
      <c r="AC23" s="174"/>
      <c r="AD23" s="446"/>
      <c r="AE23" s="446"/>
      <c r="AF23" s="446"/>
      <c r="AG23" s="662"/>
      <c r="AH23" s="446"/>
      <c r="AI23" s="446"/>
      <c r="AJ23" s="446"/>
      <c r="AK23" s="446"/>
      <c r="AL23" s="446"/>
      <c r="AM23" s="446"/>
      <c r="AN23" s="446"/>
      <c r="AO23" s="1304">
        <f t="shared" si="5"/>
        <v>0</v>
      </c>
    </row>
    <row r="24" spans="1:41" s="228" customFormat="1" ht="23.1" customHeight="1">
      <c r="A24" s="671" t="s">
        <v>3</v>
      </c>
      <c r="B24" s="55" t="s">
        <v>25</v>
      </c>
      <c r="C24" s="45"/>
      <c r="D24" s="45"/>
      <c r="E24" s="45"/>
      <c r="F24" s="45"/>
      <c r="G24" s="45"/>
      <c r="H24" s="686"/>
      <c r="I24" s="45"/>
      <c r="J24" s="45"/>
      <c r="K24" s="640">
        <f>K25+K35+K47+K67+K72+K87+K30</f>
        <v>9248022.0700000003</v>
      </c>
      <c r="L24" s="640">
        <f>L25+L35+L47+L67+L72+L87</f>
        <v>3550200</v>
      </c>
      <c r="M24" s="640">
        <f>M25+M35+M47+M67+M72+M87+M30</f>
        <v>7263110</v>
      </c>
      <c r="N24" s="640">
        <f>N25+N35+N47+N67+N72+N87</f>
        <v>0</v>
      </c>
      <c r="O24" s="640">
        <f>O25+O35+O47+O67+O72+O87+O30</f>
        <v>5007310</v>
      </c>
      <c r="P24" s="1905">
        <f t="shared" ref="P24:W24" si="27">P25+P35+P47+P67+P72+P87</f>
        <v>402360</v>
      </c>
      <c r="Q24" s="1905">
        <f t="shared" si="27"/>
        <v>590550</v>
      </c>
      <c r="R24" s="1905">
        <f t="shared" si="27"/>
        <v>3500200</v>
      </c>
      <c r="S24" s="1905">
        <f t="shared" si="27"/>
        <v>0</v>
      </c>
      <c r="T24" s="1905">
        <f t="shared" si="27"/>
        <v>179118.34899999999</v>
      </c>
      <c r="U24" s="1905">
        <f t="shared" si="27"/>
        <v>876143.25800000003</v>
      </c>
      <c r="V24" s="1905">
        <f t="shared" si="27"/>
        <v>233301.06599999999</v>
      </c>
      <c r="W24" s="1905">
        <f t="shared" si="27"/>
        <v>1160015.2579999999</v>
      </c>
      <c r="X24" s="640">
        <f>X25+X35+X47+X67+X72+X87+X30</f>
        <v>1360647.6070000001</v>
      </c>
      <c r="Y24" s="1097">
        <f>Y25+Y35+Y47+Y67+Y72+Y87+Y30</f>
        <v>2285800</v>
      </c>
      <c r="Z24" s="640">
        <f t="shared" ref="Z24:AM24" si="28">Z25+Z35+Z47+Z67+Z72+Z87+Z30</f>
        <v>0</v>
      </c>
      <c r="AA24" s="640">
        <f t="shared" si="28"/>
        <v>0</v>
      </c>
      <c r="AB24" s="640">
        <f t="shared" si="28"/>
        <v>0</v>
      </c>
      <c r="AC24" s="170">
        <f t="shared" si="28"/>
        <v>1122064.8512000002</v>
      </c>
      <c r="AD24" s="640">
        <f t="shared" si="28"/>
        <v>2443128</v>
      </c>
      <c r="AE24" s="640">
        <f t="shared" ref="AE24:AF24" si="29">AE25+AE35+AE47+AE67+AE72+AE87+AE30</f>
        <v>66539</v>
      </c>
      <c r="AF24" s="640">
        <f t="shared" si="29"/>
        <v>-129539</v>
      </c>
      <c r="AG24" s="1097">
        <f t="shared" si="28"/>
        <v>2222800</v>
      </c>
      <c r="AH24" s="640"/>
      <c r="AI24" s="640">
        <f t="shared" si="28"/>
        <v>0</v>
      </c>
      <c r="AJ24" s="640">
        <f t="shared" si="28"/>
        <v>0</v>
      </c>
      <c r="AK24" s="640">
        <f t="shared" si="28"/>
        <v>0</v>
      </c>
      <c r="AL24" s="640">
        <f t="shared" si="28"/>
        <v>0</v>
      </c>
      <c r="AM24" s="640">
        <f t="shared" si="28"/>
        <v>0</v>
      </c>
      <c r="AN24" s="446"/>
      <c r="AO24" s="1304">
        <f t="shared" si="5"/>
        <v>-63000</v>
      </c>
    </row>
    <row r="25" spans="1:41" s="228" customFormat="1" ht="23.1" customHeight="1">
      <c r="A25" s="54" t="s">
        <v>4</v>
      </c>
      <c r="B25" s="55" t="s">
        <v>48</v>
      </c>
      <c r="C25" s="45"/>
      <c r="D25" s="45"/>
      <c r="E25" s="45"/>
      <c r="F25" s="45"/>
      <c r="G25" s="45"/>
      <c r="H25" s="686"/>
      <c r="I25" s="45"/>
      <c r="J25" s="45"/>
      <c r="K25" s="640">
        <f>K26</f>
        <v>84995</v>
      </c>
      <c r="L25" s="640">
        <f t="shared" ref="L25:AA27" si="30">L26</f>
        <v>76000</v>
      </c>
      <c r="M25" s="640">
        <f t="shared" si="30"/>
        <v>76000</v>
      </c>
      <c r="N25" s="640">
        <f t="shared" si="30"/>
        <v>0</v>
      </c>
      <c r="O25" s="640">
        <f t="shared" si="30"/>
        <v>76000</v>
      </c>
      <c r="P25" s="1905">
        <f t="shared" si="30"/>
        <v>0</v>
      </c>
      <c r="Q25" s="1905">
        <f t="shared" si="30"/>
        <v>0</v>
      </c>
      <c r="R25" s="1905">
        <f t="shared" si="30"/>
        <v>76000</v>
      </c>
      <c r="S25" s="1905">
        <f t="shared" si="30"/>
        <v>0</v>
      </c>
      <c r="T25" s="1905">
        <f t="shared" si="30"/>
        <v>562.64200000000005</v>
      </c>
      <c r="U25" s="1905">
        <f t="shared" si="30"/>
        <v>39437.358</v>
      </c>
      <c r="V25" s="1905">
        <f t="shared" si="30"/>
        <v>0</v>
      </c>
      <c r="W25" s="1905">
        <f t="shared" si="30"/>
        <v>39437.358</v>
      </c>
      <c r="X25" s="640">
        <f t="shared" si="30"/>
        <v>40000</v>
      </c>
      <c r="Y25" s="1097">
        <f t="shared" si="30"/>
        <v>21000</v>
      </c>
      <c r="Z25" s="640">
        <f t="shared" si="30"/>
        <v>0</v>
      </c>
      <c r="AA25" s="640">
        <f t="shared" si="30"/>
        <v>0</v>
      </c>
      <c r="AB25" s="640">
        <f t="shared" ref="Z25:AM27" si="31">AB26</f>
        <v>0</v>
      </c>
      <c r="AC25" s="170">
        <f t="shared" si="31"/>
        <v>11525.114</v>
      </c>
      <c r="AD25" s="640">
        <f t="shared" si="31"/>
        <v>18465</v>
      </c>
      <c r="AE25" s="640">
        <f t="shared" si="31"/>
        <v>0</v>
      </c>
      <c r="AF25" s="640">
        <f t="shared" si="31"/>
        <v>-2535</v>
      </c>
      <c r="AG25" s="1097">
        <f t="shared" si="31"/>
        <v>18465</v>
      </c>
      <c r="AH25" s="640"/>
      <c r="AI25" s="640">
        <f t="shared" si="31"/>
        <v>0</v>
      </c>
      <c r="AJ25" s="640">
        <f t="shared" si="31"/>
        <v>0</v>
      </c>
      <c r="AK25" s="640">
        <f t="shared" si="31"/>
        <v>0</v>
      </c>
      <c r="AL25" s="640">
        <f t="shared" si="31"/>
        <v>0</v>
      </c>
      <c r="AM25" s="640">
        <f t="shared" si="31"/>
        <v>0</v>
      </c>
      <c r="AN25" s="640"/>
      <c r="AO25" s="1304">
        <f t="shared" si="5"/>
        <v>-2535</v>
      </c>
    </row>
    <row r="26" spans="1:41" s="228" customFormat="1" ht="34.5" customHeight="1">
      <c r="A26" s="54" t="s">
        <v>45</v>
      </c>
      <c r="B26" s="55" t="s">
        <v>116</v>
      </c>
      <c r="C26" s="45"/>
      <c r="D26" s="45"/>
      <c r="E26" s="45"/>
      <c r="F26" s="45"/>
      <c r="G26" s="45"/>
      <c r="H26" s="45"/>
      <c r="I26" s="45"/>
      <c r="J26" s="45"/>
      <c r="K26" s="640">
        <f>K27</f>
        <v>84995</v>
      </c>
      <c r="L26" s="1905">
        <f t="shared" si="30"/>
        <v>76000</v>
      </c>
      <c r="M26" s="640">
        <f t="shared" si="30"/>
        <v>76000</v>
      </c>
      <c r="N26" s="1905">
        <f t="shared" si="30"/>
        <v>0</v>
      </c>
      <c r="O26" s="640">
        <f t="shared" si="30"/>
        <v>76000</v>
      </c>
      <c r="P26" s="1905">
        <f t="shared" si="30"/>
        <v>0</v>
      </c>
      <c r="Q26" s="1905">
        <f t="shared" si="30"/>
        <v>0</v>
      </c>
      <c r="R26" s="1905">
        <f t="shared" si="30"/>
        <v>76000</v>
      </c>
      <c r="S26" s="1905">
        <f t="shared" si="30"/>
        <v>0</v>
      </c>
      <c r="T26" s="1905">
        <f t="shared" si="30"/>
        <v>562.64200000000005</v>
      </c>
      <c r="U26" s="1905">
        <f t="shared" si="30"/>
        <v>39437.358</v>
      </c>
      <c r="V26" s="1905">
        <f t="shared" si="30"/>
        <v>0</v>
      </c>
      <c r="W26" s="1905">
        <f t="shared" si="30"/>
        <v>39437.358</v>
      </c>
      <c r="X26" s="640">
        <f t="shared" si="30"/>
        <v>40000</v>
      </c>
      <c r="Y26" s="1097">
        <f t="shared" si="30"/>
        <v>21000</v>
      </c>
      <c r="Z26" s="640">
        <f t="shared" si="31"/>
        <v>0</v>
      </c>
      <c r="AA26" s="640">
        <f t="shared" si="31"/>
        <v>0</v>
      </c>
      <c r="AB26" s="640">
        <f t="shared" si="31"/>
        <v>0</v>
      </c>
      <c r="AC26" s="170">
        <f t="shared" si="31"/>
        <v>11525.114</v>
      </c>
      <c r="AD26" s="640">
        <f t="shared" si="31"/>
        <v>18465</v>
      </c>
      <c r="AE26" s="640">
        <f t="shared" si="31"/>
        <v>0</v>
      </c>
      <c r="AF26" s="640">
        <f t="shared" si="31"/>
        <v>-2535</v>
      </c>
      <c r="AG26" s="1097">
        <f t="shared" si="31"/>
        <v>18465</v>
      </c>
      <c r="AH26" s="640"/>
      <c r="AI26" s="640">
        <f t="shared" si="31"/>
        <v>0</v>
      </c>
      <c r="AJ26" s="640">
        <f t="shared" si="31"/>
        <v>0</v>
      </c>
      <c r="AK26" s="640">
        <f t="shared" si="31"/>
        <v>0</v>
      </c>
      <c r="AL26" s="640">
        <f t="shared" si="31"/>
        <v>0</v>
      </c>
      <c r="AM26" s="640">
        <f t="shared" si="31"/>
        <v>0</v>
      </c>
      <c r="AN26" s="640"/>
      <c r="AO26" s="1304">
        <f t="shared" si="5"/>
        <v>-2535</v>
      </c>
    </row>
    <row r="27" spans="1:41" s="693" customFormat="1" ht="18" customHeight="1">
      <c r="A27" s="689" t="s">
        <v>74</v>
      </c>
      <c r="B27" s="690" t="s">
        <v>75</v>
      </c>
      <c r="C27" s="691"/>
      <c r="D27" s="691"/>
      <c r="E27" s="691"/>
      <c r="F27" s="691"/>
      <c r="G27" s="691"/>
      <c r="H27" s="691"/>
      <c r="I27" s="691"/>
      <c r="J27" s="691"/>
      <c r="K27" s="646">
        <f>K28</f>
        <v>84995</v>
      </c>
      <c r="L27" s="646">
        <f t="shared" si="30"/>
        <v>76000</v>
      </c>
      <c r="M27" s="646">
        <f t="shared" si="30"/>
        <v>76000</v>
      </c>
      <c r="N27" s="646">
        <f t="shared" si="30"/>
        <v>0</v>
      </c>
      <c r="O27" s="646">
        <f t="shared" si="30"/>
        <v>76000</v>
      </c>
      <c r="P27" s="1906">
        <f t="shared" si="30"/>
        <v>0</v>
      </c>
      <c r="Q27" s="1906">
        <f t="shared" si="30"/>
        <v>0</v>
      </c>
      <c r="R27" s="1906">
        <f t="shared" si="30"/>
        <v>76000</v>
      </c>
      <c r="S27" s="1906">
        <f t="shared" si="30"/>
        <v>0</v>
      </c>
      <c r="T27" s="1906">
        <f t="shared" si="30"/>
        <v>562.64200000000005</v>
      </c>
      <c r="U27" s="1906">
        <f t="shared" si="30"/>
        <v>39437.358</v>
      </c>
      <c r="V27" s="1906">
        <f t="shared" si="30"/>
        <v>0</v>
      </c>
      <c r="W27" s="1906">
        <f t="shared" si="30"/>
        <v>39437.358</v>
      </c>
      <c r="X27" s="646">
        <f t="shared" si="30"/>
        <v>40000</v>
      </c>
      <c r="Y27" s="1970">
        <f t="shared" si="30"/>
        <v>21000</v>
      </c>
      <c r="Z27" s="646">
        <f t="shared" si="31"/>
        <v>0</v>
      </c>
      <c r="AA27" s="646">
        <f t="shared" si="31"/>
        <v>0</v>
      </c>
      <c r="AB27" s="646">
        <f t="shared" si="31"/>
        <v>0</v>
      </c>
      <c r="AC27" s="175">
        <f t="shared" si="31"/>
        <v>11525.114</v>
      </c>
      <c r="AD27" s="646">
        <f t="shared" si="31"/>
        <v>18465</v>
      </c>
      <c r="AE27" s="646">
        <f t="shared" si="31"/>
        <v>0</v>
      </c>
      <c r="AF27" s="646">
        <f t="shared" si="31"/>
        <v>-2535</v>
      </c>
      <c r="AG27" s="1970">
        <f t="shared" si="31"/>
        <v>18465</v>
      </c>
      <c r="AH27" s="646"/>
      <c r="AI27" s="646">
        <f t="shared" si="31"/>
        <v>0</v>
      </c>
      <c r="AJ27" s="646">
        <f t="shared" si="31"/>
        <v>0</v>
      </c>
      <c r="AK27" s="646">
        <f t="shared" si="31"/>
        <v>0</v>
      </c>
      <c r="AL27" s="646">
        <f t="shared" si="31"/>
        <v>0</v>
      </c>
      <c r="AM27" s="646">
        <f t="shared" si="31"/>
        <v>0</v>
      </c>
      <c r="AN27" s="692"/>
      <c r="AO27" s="1304">
        <f t="shared" si="5"/>
        <v>-2535</v>
      </c>
    </row>
    <row r="28" spans="1:41" s="228" customFormat="1" ht="67.5" customHeight="1">
      <c r="A28" s="1907" t="s">
        <v>118</v>
      </c>
      <c r="B28" s="684" t="s">
        <v>954</v>
      </c>
      <c r="C28" s="686" t="s">
        <v>955</v>
      </c>
      <c r="D28" s="45" t="s">
        <v>77</v>
      </c>
      <c r="E28" s="687" t="s">
        <v>956</v>
      </c>
      <c r="F28" s="63">
        <v>7910305</v>
      </c>
      <c r="G28" s="1908"/>
      <c r="H28" s="687" t="s">
        <v>957</v>
      </c>
      <c r="I28" s="46" t="s">
        <v>96</v>
      </c>
      <c r="J28" s="687" t="s">
        <v>958</v>
      </c>
      <c r="K28" s="685">
        <v>84995</v>
      </c>
      <c r="L28" s="1909">
        <v>76000</v>
      </c>
      <c r="M28" s="446">
        <v>76000</v>
      </c>
      <c r="N28" s="1905"/>
      <c r="O28" s="682">
        <f>P28+Q28+R28+S28</f>
        <v>76000</v>
      </c>
      <c r="P28" s="1905"/>
      <c r="Q28" s="1905"/>
      <c r="R28" s="1910">
        <v>76000</v>
      </c>
      <c r="S28" s="1905"/>
      <c r="T28" s="1911">
        <v>562.64200000000005</v>
      </c>
      <c r="U28" s="1910">
        <v>39437.358</v>
      </c>
      <c r="V28" s="1905"/>
      <c r="W28" s="1910">
        <v>39437.358</v>
      </c>
      <c r="X28" s="446">
        <f>T28+W28</f>
        <v>40000</v>
      </c>
      <c r="Y28" s="2018">
        <v>21000</v>
      </c>
      <c r="Z28" s="640"/>
      <c r="AA28" s="640"/>
      <c r="AB28" s="640"/>
      <c r="AC28" s="174">
        <v>11525.114</v>
      </c>
      <c r="AD28" s="1912">
        <v>18465</v>
      </c>
      <c r="AE28" s="640"/>
      <c r="AF28" s="446">
        <f>AG28-Y28</f>
        <v>-2535</v>
      </c>
      <c r="AG28" s="2018">
        <v>18465</v>
      </c>
      <c r="AH28" s="686" t="s">
        <v>1487</v>
      </c>
      <c r="AI28" s="640"/>
      <c r="AJ28" s="640"/>
      <c r="AK28" s="640"/>
      <c r="AL28" s="640"/>
      <c r="AM28" s="640"/>
      <c r="AN28" s="446"/>
      <c r="AO28" s="1304">
        <f t="shared" si="5"/>
        <v>-2535</v>
      </c>
    </row>
    <row r="29" spans="1:41" s="228" customFormat="1" ht="15.95" customHeight="1">
      <c r="A29" s="54"/>
      <c r="B29" s="716"/>
      <c r="C29" s="717"/>
      <c r="D29" s="45"/>
      <c r="E29" s="45"/>
      <c r="F29" s="45"/>
      <c r="G29" s="45"/>
      <c r="H29" s="45"/>
      <c r="I29" s="45"/>
      <c r="J29" s="45"/>
      <c r="K29" s="640"/>
      <c r="L29" s="1905"/>
      <c r="M29" s="640"/>
      <c r="N29" s="1905"/>
      <c r="O29" s="640"/>
      <c r="P29" s="1905"/>
      <c r="Q29" s="1905"/>
      <c r="R29" s="1905"/>
      <c r="S29" s="1905"/>
      <c r="T29" s="1905"/>
      <c r="U29" s="1905"/>
      <c r="V29" s="1905"/>
      <c r="W29" s="1905"/>
      <c r="X29" s="640"/>
      <c r="Y29" s="1097"/>
      <c r="Z29" s="640"/>
      <c r="AA29" s="640"/>
      <c r="AB29" s="640"/>
      <c r="AC29" s="170"/>
      <c r="AD29" s="640"/>
      <c r="AE29" s="640"/>
      <c r="AF29" s="640"/>
      <c r="AG29" s="1097"/>
      <c r="AH29" s="640"/>
      <c r="AI29" s="640"/>
      <c r="AJ29" s="640"/>
      <c r="AK29" s="640"/>
      <c r="AL29" s="640"/>
      <c r="AM29" s="640"/>
      <c r="AN29" s="446"/>
      <c r="AO29" s="1304">
        <f t="shared" si="5"/>
        <v>0</v>
      </c>
    </row>
    <row r="30" spans="1:41" s="228" customFormat="1" ht="18" customHeight="1">
      <c r="A30" s="54" t="s">
        <v>10</v>
      </c>
      <c r="B30" s="53" t="s">
        <v>53</v>
      </c>
      <c r="C30" s="45"/>
      <c r="D30" s="45"/>
      <c r="E30" s="686"/>
      <c r="F30" s="45"/>
      <c r="G30" s="45"/>
      <c r="H30" s="686"/>
      <c r="I30" s="45"/>
      <c r="J30" s="45"/>
      <c r="K30" s="640">
        <f t="shared" ref="K30:AM30" si="32">+K31</f>
        <v>171383</v>
      </c>
      <c r="L30" s="640">
        <f t="shared" si="32"/>
        <v>135500</v>
      </c>
      <c r="M30" s="640">
        <f t="shared" si="32"/>
        <v>154200</v>
      </c>
      <c r="N30" s="640">
        <f t="shared" si="32"/>
        <v>0</v>
      </c>
      <c r="O30" s="640">
        <f t="shared" si="32"/>
        <v>154200</v>
      </c>
      <c r="P30" s="1905">
        <f t="shared" si="32"/>
        <v>0</v>
      </c>
      <c r="Q30" s="1905">
        <f t="shared" si="32"/>
        <v>18700</v>
      </c>
      <c r="R30" s="1905">
        <f t="shared" si="32"/>
        <v>135500</v>
      </c>
      <c r="S30" s="1905">
        <f t="shared" si="32"/>
        <v>0</v>
      </c>
      <c r="T30" s="1905">
        <f t="shared" si="32"/>
        <v>0</v>
      </c>
      <c r="U30" s="1905">
        <f t="shared" si="32"/>
        <v>0</v>
      </c>
      <c r="V30" s="1905">
        <f t="shared" si="32"/>
        <v>0</v>
      </c>
      <c r="W30" s="1905">
        <f t="shared" si="32"/>
        <v>0</v>
      </c>
      <c r="X30" s="640">
        <f t="shared" si="32"/>
        <v>0</v>
      </c>
      <c r="Y30" s="1097">
        <f t="shared" si="32"/>
        <v>135500</v>
      </c>
      <c r="Z30" s="640">
        <f t="shared" si="32"/>
        <v>0</v>
      </c>
      <c r="AA30" s="640">
        <f t="shared" si="32"/>
        <v>0</v>
      </c>
      <c r="AB30" s="640">
        <f t="shared" si="32"/>
        <v>0</v>
      </c>
      <c r="AC30" s="170">
        <f t="shared" si="32"/>
        <v>39922.945</v>
      </c>
      <c r="AD30" s="640">
        <f t="shared" si="32"/>
        <v>135500</v>
      </c>
      <c r="AE30" s="640">
        <f t="shared" si="32"/>
        <v>0</v>
      </c>
      <c r="AF30" s="640">
        <f t="shared" si="32"/>
        <v>0</v>
      </c>
      <c r="AG30" s="1097">
        <f t="shared" si="32"/>
        <v>135500</v>
      </c>
      <c r="AH30" s="640"/>
      <c r="AI30" s="640">
        <f t="shared" si="32"/>
        <v>0</v>
      </c>
      <c r="AJ30" s="640">
        <f t="shared" si="32"/>
        <v>0</v>
      </c>
      <c r="AK30" s="640">
        <f t="shared" si="32"/>
        <v>0</v>
      </c>
      <c r="AL30" s="640">
        <f t="shared" si="32"/>
        <v>0</v>
      </c>
      <c r="AM30" s="640">
        <f t="shared" si="32"/>
        <v>0</v>
      </c>
      <c r="AN30" s="446"/>
      <c r="AO30" s="1304">
        <f t="shared" si="5"/>
        <v>0</v>
      </c>
    </row>
    <row r="31" spans="1:41" s="228" customFormat="1" ht="31.5" customHeight="1">
      <c r="A31" s="54" t="s">
        <v>45</v>
      </c>
      <c r="B31" s="55" t="s">
        <v>88</v>
      </c>
      <c r="C31" s="45"/>
      <c r="D31" s="45"/>
      <c r="E31" s="45"/>
      <c r="F31" s="45"/>
      <c r="G31" s="45"/>
      <c r="H31" s="45"/>
      <c r="I31" s="45"/>
      <c r="J31" s="45"/>
      <c r="K31" s="640">
        <f t="shared" ref="K31:Z32" si="33">K32</f>
        <v>171383</v>
      </c>
      <c r="L31" s="1905">
        <f t="shared" si="33"/>
        <v>135500</v>
      </c>
      <c r="M31" s="640">
        <f t="shared" si="33"/>
        <v>154200</v>
      </c>
      <c r="N31" s="1905">
        <f t="shared" si="33"/>
        <v>0</v>
      </c>
      <c r="O31" s="640">
        <f t="shared" si="33"/>
        <v>154200</v>
      </c>
      <c r="P31" s="1905">
        <f t="shared" si="33"/>
        <v>0</v>
      </c>
      <c r="Q31" s="1905">
        <f t="shared" si="33"/>
        <v>18700</v>
      </c>
      <c r="R31" s="1905">
        <f t="shared" si="33"/>
        <v>135500</v>
      </c>
      <c r="S31" s="1905">
        <f t="shared" si="33"/>
        <v>0</v>
      </c>
      <c r="T31" s="1905">
        <f t="shared" si="33"/>
        <v>0</v>
      </c>
      <c r="U31" s="1905">
        <f t="shared" si="33"/>
        <v>0</v>
      </c>
      <c r="V31" s="1905">
        <f t="shared" si="33"/>
        <v>0</v>
      </c>
      <c r="W31" s="1905">
        <f t="shared" si="33"/>
        <v>0</v>
      </c>
      <c r="X31" s="640">
        <f t="shared" si="33"/>
        <v>0</v>
      </c>
      <c r="Y31" s="1097">
        <f t="shared" si="33"/>
        <v>135500</v>
      </c>
      <c r="Z31" s="640">
        <f t="shared" si="33"/>
        <v>0</v>
      </c>
      <c r="AA31" s="640">
        <f t="shared" ref="Z31:AM32" si="34">AA32</f>
        <v>0</v>
      </c>
      <c r="AB31" s="640">
        <f t="shared" si="34"/>
        <v>0</v>
      </c>
      <c r="AC31" s="170">
        <f t="shared" si="34"/>
        <v>39922.945</v>
      </c>
      <c r="AD31" s="640">
        <f t="shared" si="34"/>
        <v>135500</v>
      </c>
      <c r="AE31" s="640">
        <f t="shared" si="34"/>
        <v>0</v>
      </c>
      <c r="AF31" s="640">
        <f t="shared" si="34"/>
        <v>0</v>
      </c>
      <c r="AG31" s="1097">
        <f t="shared" si="34"/>
        <v>135500</v>
      </c>
      <c r="AH31" s="640"/>
      <c r="AI31" s="640">
        <f t="shared" si="34"/>
        <v>0</v>
      </c>
      <c r="AJ31" s="640">
        <f t="shared" si="34"/>
        <v>0</v>
      </c>
      <c r="AK31" s="640">
        <f t="shared" si="34"/>
        <v>0</v>
      </c>
      <c r="AL31" s="640">
        <f t="shared" si="34"/>
        <v>0</v>
      </c>
      <c r="AM31" s="640">
        <f t="shared" si="34"/>
        <v>0</v>
      </c>
      <c r="AN31" s="446"/>
      <c r="AO31" s="1304">
        <f t="shared" si="5"/>
        <v>0</v>
      </c>
    </row>
    <row r="32" spans="1:41" s="693" customFormat="1" ht="21" customHeight="1">
      <c r="A32" s="689" t="s">
        <v>74</v>
      </c>
      <c r="B32" s="690" t="s">
        <v>75</v>
      </c>
      <c r="C32" s="691"/>
      <c r="D32" s="691"/>
      <c r="E32" s="691"/>
      <c r="F32" s="691"/>
      <c r="G32" s="691"/>
      <c r="H32" s="691"/>
      <c r="I32" s="691"/>
      <c r="J32" s="691"/>
      <c r="K32" s="646">
        <f t="shared" si="33"/>
        <v>171383</v>
      </c>
      <c r="L32" s="646">
        <f t="shared" si="33"/>
        <v>135500</v>
      </c>
      <c r="M32" s="646">
        <f t="shared" si="33"/>
        <v>154200</v>
      </c>
      <c r="N32" s="646">
        <f t="shared" si="33"/>
        <v>0</v>
      </c>
      <c r="O32" s="646">
        <f t="shared" si="33"/>
        <v>154200</v>
      </c>
      <c r="P32" s="1906">
        <f t="shared" si="33"/>
        <v>0</v>
      </c>
      <c r="Q32" s="1906">
        <f t="shared" si="33"/>
        <v>18700</v>
      </c>
      <c r="R32" s="1906">
        <f t="shared" si="33"/>
        <v>135500</v>
      </c>
      <c r="S32" s="1906">
        <f t="shared" si="33"/>
        <v>0</v>
      </c>
      <c r="T32" s="1906">
        <f t="shared" si="33"/>
        <v>0</v>
      </c>
      <c r="U32" s="1906">
        <f t="shared" si="33"/>
        <v>0</v>
      </c>
      <c r="V32" s="1906">
        <f t="shared" si="33"/>
        <v>0</v>
      </c>
      <c r="W32" s="1906">
        <f t="shared" si="33"/>
        <v>0</v>
      </c>
      <c r="X32" s="646">
        <f t="shared" si="33"/>
        <v>0</v>
      </c>
      <c r="Y32" s="1970">
        <f t="shared" si="33"/>
        <v>135500</v>
      </c>
      <c r="Z32" s="646">
        <f t="shared" si="34"/>
        <v>0</v>
      </c>
      <c r="AA32" s="646">
        <f t="shared" si="34"/>
        <v>0</v>
      </c>
      <c r="AB32" s="646">
        <f t="shared" si="34"/>
        <v>0</v>
      </c>
      <c r="AC32" s="175">
        <f t="shared" si="34"/>
        <v>39922.945</v>
      </c>
      <c r="AD32" s="646">
        <f t="shared" si="34"/>
        <v>135500</v>
      </c>
      <c r="AE32" s="646">
        <f t="shared" si="34"/>
        <v>0</v>
      </c>
      <c r="AF32" s="646">
        <f t="shared" si="34"/>
        <v>0</v>
      </c>
      <c r="AG32" s="1970">
        <f t="shared" si="34"/>
        <v>135500</v>
      </c>
      <c r="AH32" s="646"/>
      <c r="AI32" s="646">
        <f t="shared" si="34"/>
        <v>0</v>
      </c>
      <c r="AJ32" s="646">
        <f t="shared" si="34"/>
        <v>0</v>
      </c>
      <c r="AK32" s="646">
        <f t="shared" si="34"/>
        <v>0</v>
      </c>
      <c r="AL32" s="646">
        <f t="shared" si="34"/>
        <v>0</v>
      </c>
      <c r="AM32" s="646">
        <f t="shared" si="34"/>
        <v>0</v>
      </c>
      <c r="AN32" s="692"/>
      <c r="AO32" s="1304">
        <f t="shared" si="5"/>
        <v>0</v>
      </c>
    </row>
    <row r="33" spans="1:44" s="238" customFormat="1" ht="63.6" customHeight="1">
      <c r="A33" s="1913">
        <v>1</v>
      </c>
      <c r="B33" s="1914" t="s">
        <v>959</v>
      </c>
      <c r="C33" s="699" t="s">
        <v>960</v>
      </c>
      <c r="D33" s="699" t="s">
        <v>77</v>
      </c>
      <c r="E33" s="699" t="s">
        <v>131</v>
      </c>
      <c r="F33" s="699"/>
      <c r="G33" s="699"/>
      <c r="H33" s="699"/>
      <c r="I33" s="699" t="s">
        <v>84</v>
      </c>
      <c r="J33" s="699" t="s">
        <v>961</v>
      </c>
      <c r="K33" s="647">
        <v>171383</v>
      </c>
      <c r="L33" s="647">
        <v>135500</v>
      </c>
      <c r="M33" s="647">
        <v>154200</v>
      </c>
      <c r="N33" s="647">
        <v>0</v>
      </c>
      <c r="O33" s="647">
        <f>P33+Q33+R33+S33</f>
        <v>154200</v>
      </c>
      <c r="P33" s="647">
        <v>0</v>
      </c>
      <c r="Q33" s="647">
        <v>18700</v>
      </c>
      <c r="R33" s="647">
        <v>135500</v>
      </c>
      <c r="S33" s="647">
        <v>0</v>
      </c>
      <c r="T33" s="647">
        <v>0</v>
      </c>
      <c r="U33" s="647">
        <v>0</v>
      </c>
      <c r="V33" s="647">
        <v>0</v>
      </c>
      <c r="W33" s="647"/>
      <c r="X33" s="647">
        <f>T33+W33</f>
        <v>0</v>
      </c>
      <c r="Y33" s="1971">
        <v>135500</v>
      </c>
      <c r="Z33" s="647"/>
      <c r="AA33" s="647"/>
      <c r="AB33" s="647"/>
      <c r="AC33" s="362">
        <v>39922.945</v>
      </c>
      <c r="AD33" s="647">
        <v>135500</v>
      </c>
      <c r="AE33" s="647"/>
      <c r="AF33" s="647"/>
      <c r="AG33" s="1971">
        <v>135500</v>
      </c>
      <c r="AH33" s="647"/>
      <c r="AI33" s="647"/>
      <c r="AJ33" s="647"/>
      <c r="AK33" s="647"/>
      <c r="AL33" s="647"/>
      <c r="AM33" s="647"/>
      <c r="AN33" s="698" t="s">
        <v>962</v>
      </c>
      <c r="AO33" s="1304">
        <f t="shared" si="5"/>
        <v>0</v>
      </c>
      <c r="AP33" s="238">
        <f>AC33/Y33</f>
        <v>0.29463428044280443</v>
      </c>
    </row>
    <row r="34" spans="1:44" s="228" customFormat="1" ht="15.95" customHeight="1">
      <c r="A34" s="54"/>
      <c r="B34" s="716"/>
      <c r="C34" s="717"/>
      <c r="D34" s="45"/>
      <c r="E34" s="45"/>
      <c r="F34" s="45"/>
      <c r="G34" s="45"/>
      <c r="H34" s="45"/>
      <c r="I34" s="45"/>
      <c r="J34" s="45"/>
      <c r="K34" s="640"/>
      <c r="L34" s="1905"/>
      <c r="M34" s="640"/>
      <c r="N34" s="1905"/>
      <c r="O34" s="640"/>
      <c r="P34" s="1905"/>
      <c r="Q34" s="1905"/>
      <c r="R34" s="1905"/>
      <c r="S34" s="1905"/>
      <c r="T34" s="1905"/>
      <c r="U34" s="1905"/>
      <c r="V34" s="1905"/>
      <c r="W34" s="1905"/>
      <c r="X34" s="640"/>
      <c r="Y34" s="1097"/>
      <c r="Z34" s="640"/>
      <c r="AA34" s="640"/>
      <c r="AB34" s="640"/>
      <c r="AC34" s="170"/>
      <c r="AD34" s="640"/>
      <c r="AE34" s="640"/>
      <c r="AF34" s="640"/>
      <c r="AG34" s="1097"/>
      <c r="AH34" s="640"/>
      <c r="AI34" s="640"/>
      <c r="AJ34" s="640"/>
      <c r="AK34" s="640"/>
      <c r="AL34" s="640"/>
      <c r="AM34" s="640"/>
      <c r="AN34" s="446"/>
      <c r="AO34" s="1304">
        <f t="shared" si="5"/>
        <v>0</v>
      </c>
    </row>
    <row r="35" spans="1:44" s="228" customFormat="1" ht="50.1" customHeight="1">
      <c r="A35" s="54" t="s">
        <v>12</v>
      </c>
      <c r="B35" s="55" t="s">
        <v>54</v>
      </c>
      <c r="C35" s="640"/>
      <c r="D35" s="640"/>
      <c r="E35" s="640"/>
      <c r="F35" s="640"/>
      <c r="G35" s="640"/>
      <c r="H35" s="640"/>
      <c r="I35" s="640"/>
      <c r="J35" s="640"/>
      <c r="K35" s="640">
        <f>K41+K45+K36</f>
        <v>986481</v>
      </c>
      <c r="L35" s="640">
        <f t="shared" ref="L35:W35" si="35">L41+L45</f>
        <v>500000</v>
      </c>
      <c r="M35" s="640">
        <f>M41+M45+M36</f>
        <v>920600</v>
      </c>
      <c r="N35" s="640">
        <f t="shared" si="35"/>
        <v>0</v>
      </c>
      <c r="O35" s="640">
        <f>O41+O45+O36</f>
        <v>870600</v>
      </c>
      <c r="P35" s="1905">
        <f t="shared" si="35"/>
        <v>8000</v>
      </c>
      <c r="Q35" s="1905">
        <f t="shared" si="35"/>
        <v>2600</v>
      </c>
      <c r="R35" s="1905">
        <f t="shared" si="35"/>
        <v>500000</v>
      </c>
      <c r="S35" s="1905">
        <f t="shared" si="35"/>
        <v>0</v>
      </c>
      <c r="T35" s="1905">
        <f t="shared" si="35"/>
        <v>19529.099999999999</v>
      </c>
      <c r="U35" s="1905">
        <f t="shared" si="35"/>
        <v>108070.9</v>
      </c>
      <c r="V35" s="1905">
        <f t="shared" si="35"/>
        <v>25386.065999999999</v>
      </c>
      <c r="W35" s="1905">
        <f t="shared" si="35"/>
        <v>108070.9</v>
      </c>
      <c r="X35" s="640">
        <f>X41+X45+X36</f>
        <v>149114</v>
      </c>
      <c r="Y35" s="1097">
        <f>Y41+Y45+Y36</f>
        <v>549300</v>
      </c>
      <c r="Z35" s="640">
        <f t="shared" ref="Z35:AM35" si="36">Z41+Z45+Z36</f>
        <v>0</v>
      </c>
      <c r="AA35" s="640">
        <f t="shared" si="36"/>
        <v>0</v>
      </c>
      <c r="AB35" s="640">
        <f t="shared" si="36"/>
        <v>0</v>
      </c>
      <c r="AC35" s="170">
        <f t="shared" si="36"/>
        <v>345695.39199999999</v>
      </c>
      <c r="AD35" s="640">
        <f t="shared" si="36"/>
        <v>488835</v>
      </c>
      <c r="AE35" s="640">
        <f t="shared" ref="AE35:AF35" si="37">AE41+AE45+AE36</f>
        <v>0</v>
      </c>
      <c r="AF35" s="640">
        <f t="shared" si="37"/>
        <v>-60465</v>
      </c>
      <c r="AG35" s="1097">
        <f t="shared" si="36"/>
        <v>488835</v>
      </c>
      <c r="AH35" s="640"/>
      <c r="AI35" s="640">
        <f t="shared" si="36"/>
        <v>0</v>
      </c>
      <c r="AJ35" s="640">
        <f t="shared" si="36"/>
        <v>0</v>
      </c>
      <c r="AK35" s="640">
        <f t="shared" si="36"/>
        <v>0</v>
      </c>
      <c r="AL35" s="640">
        <f t="shared" si="36"/>
        <v>0</v>
      </c>
      <c r="AM35" s="640">
        <f t="shared" si="36"/>
        <v>0</v>
      </c>
      <c r="AN35" s="446"/>
      <c r="AO35" s="1304">
        <f t="shared" si="5"/>
        <v>-60465</v>
      </c>
    </row>
    <row r="36" spans="1:44" s="228" customFormat="1" ht="34.5" customHeight="1">
      <c r="A36" s="54" t="s">
        <v>45</v>
      </c>
      <c r="B36" s="55" t="s">
        <v>117</v>
      </c>
      <c r="C36" s="640"/>
      <c r="D36" s="640"/>
      <c r="E36" s="640"/>
      <c r="F36" s="640"/>
      <c r="G36" s="640"/>
      <c r="H36" s="640"/>
      <c r="I36" s="640"/>
      <c r="J36" s="640"/>
      <c r="K36" s="640">
        <f>K37</f>
        <v>399077</v>
      </c>
      <c r="L36" s="640" t="e">
        <f>L37+#REF!</f>
        <v>#REF!</v>
      </c>
      <c r="M36" s="640">
        <f t="shared" ref="M36:AD37" si="38">M37</f>
        <v>360000</v>
      </c>
      <c r="N36" s="1905">
        <f t="shared" si="38"/>
        <v>0</v>
      </c>
      <c r="O36" s="640">
        <f t="shared" si="38"/>
        <v>360000</v>
      </c>
      <c r="P36" s="1905">
        <f t="shared" si="38"/>
        <v>0</v>
      </c>
      <c r="Q36" s="1905">
        <f t="shared" si="38"/>
        <v>70000</v>
      </c>
      <c r="R36" s="1905">
        <f t="shared" si="38"/>
        <v>290000</v>
      </c>
      <c r="S36" s="1905">
        <f t="shared" si="38"/>
        <v>0</v>
      </c>
      <c r="T36" s="1905">
        <f t="shared" si="38"/>
        <v>0</v>
      </c>
      <c r="U36" s="1905">
        <f t="shared" si="38"/>
        <v>0</v>
      </c>
      <c r="V36" s="1905">
        <f t="shared" si="38"/>
        <v>0</v>
      </c>
      <c r="W36" s="1905">
        <f t="shared" si="38"/>
        <v>21514</v>
      </c>
      <c r="X36" s="640">
        <f t="shared" si="38"/>
        <v>21514</v>
      </c>
      <c r="Y36" s="1097">
        <f t="shared" si="38"/>
        <v>290000</v>
      </c>
      <c r="Z36" s="640">
        <f t="shared" si="38"/>
        <v>0</v>
      </c>
      <c r="AA36" s="640">
        <f t="shared" si="38"/>
        <v>0</v>
      </c>
      <c r="AB36" s="640">
        <f t="shared" si="38"/>
        <v>0</v>
      </c>
      <c r="AC36" s="170">
        <f t="shared" ref="Z36:AM37" si="39">AC37</f>
        <v>273723.73700000002</v>
      </c>
      <c r="AD36" s="640">
        <f t="shared" si="38"/>
        <v>290000</v>
      </c>
      <c r="AE36" s="640">
        <f t="shared" si="39"/>
        <v>0</v>
      </c>
      <c r="AF36" s="640">
        <f t="shared" si="39"/>
        <v>0</v>
      </c>
      <c r="AG36" s="1097">
        <f t="shared" ref="AD36:AG37" si="40">AG37</f>
        <v>290000</v>
      </c>
      <c r="AH36" s="640"/>
      <c r="AI36" s="640">
        <f t="shared" si="39"/>
        <v>0</v>
      </c>
      <c r="AJ36" s="640">
        <f t="shared" si="39"/>
        <v>0</v>
      </c>
      <c r="AK36" s="640">
        <f t="shared" si="39"/>
        <v>0</v>
      </c>
      <c r="AL36" s="640">
        <f t="shared" si="39"/>
        <v>0</v>
      </c>
      <c r="AM36" s="640">
        <f t="shared" si="39"/>
        <v>0</v>
      </c>
      <c r="AN36" s="446"/>
      <c r="AO36" s="1304">
        <f t="shared" si="5"/>
        <v>0</v>
      </c>
    </row>
    <row r="37" spans="1:44" s="693" customFormat="1" ht="18" customHeight="1">
      <c r="A37" s="689" t="s">
        <v>74</v>
      </c>
      <c r="B37" s="690" t="s">
        <v>75</v>
      </c>
      <c r="C37" s="646"/>
      <c r="D37" s="646"/>
      <c r="E37" s="646"/>
      <c r="F37" s="646"/>
      <c r="G37" s="646"/>
      <c r="H37" s="646"/>
      <c r="I37" s="646"/>
      <c r="J37" s="646"/>
      <c r="K37" s="646">
        <f>K38</f>
        <v>399077</v>
      </c>
      <c r="L37" s="646">
        <f t="shared" ref="L37" si="41">L38</f>
        <v>290000</v>
      </c>
      <c r="M37" s="646">
        <f t="shared" si="38"/>
        <v>360000</v>
      </c>
      <c r="N37" s="646">
        <f t="shared" si="38"/>
        <v>0</v>
      </c>
      <c r="O37" s="646">
        <f t="shared" si="38"/>
        <v>360000</v>
      </c>
      <c r="P37" s="1906">
        <f t="shared" si="38"/>
        <v>0</v>
      </c>
      <c r="Q37" s="1906">
        <f t="shared" si="38"/>
        <v>70000</v>
      </c>
      <c r="R37" s="1906">
        <f t="shared" si="38"/>
        <v>290000</v>
      </c>
      <c r="S37" s="1906">
        <f t="shared" si="38"/>
        <v>0</v>
      </c>
      <c r="T37" s="1906">
        <f t="shared" si="38"/>
        <v>0</v>
      </c>
      <c r="U37" s="1906">
        <f t="shared" si="38"/>
        <v>0</v>
      </c>
      <c r="V37" s="1906">
        <f t="shared" si="38"/>
        <v>0</v>
      </c>
      <c r="W37" s="1906">
        <f t="shared" si="38"/>
        <v>21514</v>
      </c>
      <c r="X37" s="646">
        <f t="shared" si="38"/>
        <v>21514</v>
      </c>
      <c r="Y37" s="1970">
        <f t="shared" si="38"/>
        <v>290000</v>
      </c>
      <c r="Z37" s="646">
        <f t="shared" si="39"/>
        <v>0</v>
      </c>
      <c r="AA37" s="646">
        <f t="shared" si="39"/>
        <v>0</v>
      </c>
      <c r="AB37" s="646">
        <f t="shared" si="39"/>
        <v>0</v>
      </c>
      <c r="AC37" s="175">
        <f t="shared" si="39"/>
        <v>273723.73700000002</v>
      </c>
      <c r="AD37" s="646">
        <f t="shared" si="40"/>
        <v>290000</v>
      </c>
      <c r="AE37" s="646">
        <f t="shared" si="39"/>
        <v>0</v>
      </c>
      <c r="AF37" s="646">
        <f t="shared" si="39"/>
        <v>0</v>
      </c>
      <c r="AG37" s="1970">
        <f t="shared" si="40"/>
        <v>290000</v>
      </c>
      <c r="AH37" s="646"/>
      <c r="AI37" s="646">
        <f t="shared" si="39"/>
        <v>0</v>
      </c>
      <c r="AJ37" s="646">
        <f t="shared" si="39"/>
        <v>0</v>
      </c>
      <c r="AK37" s="646">
        <f t="shared" si="39"/>
        <v>0</v>
      </c>
      <c r="AL37" s="646">
        <f t="shared" si="39"/>
        <v>0</v>
      </c>
      <c r="AM37" s="646">
        <f t="shared" si="39"/>
        <v>0</v>
      </c>
      <c r="AN37" s="692"/>
      <c r="AO37" s="1304">
        <f t="shared" si="5"/>
        <v>0</v>
      </c>
    </row>
    <row r="38" spans="1:44" s="238" customFormat="1" ht="89.45" customHeight="1">
      <c r="A38" s="695">
        <v>1</v>
      </c>
      <c r="B38" s="1834" t="s">
        <v>963</v>
      </c>
      <c r="C38" s="733" t="s">
        <v>964</v>
      </c>
      <c r="D38" s="699" t="s">
        <v>77</v>
      </c>
      <c r="E38" s="699" t="s">
        <v>965</v>
      </c>
      <c r="F38" s="699">
        <v>7961020</v>
      </c>
      <c r="G38" s="699"/>
      <c r="H38" s="1835" t="s">
        <v>966</v>
      </c>
      <c r="I38" s="733" t="s">
        <v>84</v>
      </c>
      <c r="J38" s="733" t="s">
        <v>967</v>
      </c>
      <c r="K38" s="1836">
        <v>399077</v>
      </c>
      <c r="L38" s="1836">
        <v>290000</v>
      </c>
      <c r="M38" s="647">
        <v>360000</v>
      </c>
      <c r="N38" s="735"/>
      <c r="O38" s="1912">
        <f t="shared" ref="O38" si="42">P38+Q38+R38+S38</f>
        <v>360000</v>
      </c>
      <c r="P38" s="735"/>
      <c r="Q38" s="647">
        <v>70000</v>
      </c>
      <c r="R38" s="1836">
        <v>290000</v>
      </c>
      <c r="S38" s="735"/>
      <c r="T38" s="735"/>
      <c r="U38" s="735"/>
      <c r="V38" s="735"/>
      <c r="W38" s="647">
        <v>21514</v>
      </c>
      <c r="X38" s="647">
        <f>T38+W38</f>
        <v>21514</v>
      </c>
      <c r="Y38" s="1971">
        <f>Y39+Y40</f>
        <v>290000</v>
      </c>
      <c r="Z38" s="647">
        <f t="shared" ref="Z38:AM38" si="43">Z39+Z40</f>
        <v>0</v>
      </c>
      <c r="AA38" s="647">
        <f t="shared" si="43"/>
        <v>0</v>
      </c>
      <c r="AB38" s="647">
        <f t="shared" si="43"/>
        <v>0</v>
      </c>
      <c r="AC38" s="362">
        <f t="shared" si="43"/>
        <v>273723.73700000002</v>
      </c>
      <c r="AD38" s="647">
        <f t="shared" si="43"/>
        <v>290000</v>
      </c>
      <c r="AE38" s="647">
        <f t="shared" ref="AE38:AF38" si="44">AE39+AE40</f>
        <v>0</v>
      </c>
      <c r="AF38" s="647">
        <f t="shared" si="44"/>
        <v>0</v>
      </c>
      <c r="AG38" s="1971">
        <f t="shared" si="43"/>
        <v>290000</v>
      </c>
      <c r="AH38" s="647"/>
      <c r="AI38" s="647">
        <f t="shared" si="43"/>
        <v>0</v>
      </c>
      <c r="AJ38" s="647">
        <f t="shared" si="43"/>
        <v>0</v>
      </c>
      <c r="AK38" s="647">
        <f t="shared" si="43"/>
        <v>0</v>
      </c>
      <c r="AL38" s="647">
        <f t="shared" si="43"/>
        <v>0</v>
      </c>
      <c r="AM38" s="647">
        <f t="shared" si="43"/>
        <v>0</v>
      </c>
      <c r="AN38" s="698" t="s">
        <v>962</v>
      </c>
      <c r="AO38" s="1304">
        <f t="shared" si="5"/>
        <v>0</v>
      </c>
      <c r="AP38" s="238">
        <f>AC38/Y38</f>
        <v>0.94387495517241382</v>
      </c>
      <c r="AR38" s="1915"/>
    </row>
    <row r="39" spans="1:44" s="693" customFormat="1" ht="66" customHeight="1">
      <c r="A39" s="1916"/>
      <c r="B39" s="1917" t="s">
        <v>968</v>
      </c>
      <c r="C39" s="724"/>
      <c r="D39" s="691"/>
      <c r="E39" s="691" t="s">
        <v>969</v>
      </c>
      <c r="F39" s="691"/>
      <c r="G39" s="691"/>
      <c r="H39" s="1918"/>
      <c r="I39" s="724"/>
      <c r="J39" s="724"/>
      <c r="K39" s="1919"/>
      <c r="L39" s="1920"/>
      <c r="M39" s="692"/>
      <c r="N39" s="1906"/>
      <c r="O39" s="1921"/>
      <c r="P39" s="1906"/>
      <c r="Q39" s="1922"/>
      <c r="R39" s="1920"/>
      <c r="S39" s="1906"/>
      <c r="T39" s="1906"/>
      <c r="U39" s="1906"/>
      <c r="V39" s="1906"/>
      <c r="W39" s="1922"/>
      <c r="X39" s="692"/>
      <c r="Y39" s="774">
        <v>288700</v>
      </c>
      <c r="Z39" s="692"/>
      <c r="AA39" s="692"/>
      <c r="AB39" s="692"/>
      <c r="AC39" s="2027">
        <f>273723.737-AC40</f>
        <v>272984.43300000002</v>
      </c>
      <c r="AD39" s="774">
        <v>289259</v>
      </c>
      <c r="AE39" s="692"/>
      <c r="AF39" s="692"/>
      <c r="AG39" s="774">
        <v>289259</v>
      </c>
      <c r="AH39" s="1923" t="s">
        <v>1769</v>
      </c>
      <c r="AI39" s="692"/>
      <c r="AJ39" s="692"/>
      <c r="AK39" s="692"/>
      <c r="AL39" s="692"/>
      <c r="AM39" s="692"/>
      <c r="AN39" s="692"/>
      <c r="AO39" s="1304">
        <f t="shared" si="5"/>
        <v>559</v>
      </c>
      <c r="AP39" s="693">
        <f>28464.16+194161.756</f>
        <v>222625.916</v>
      </c>
    </row>
    <row r="40" spans="1:44" s="693" customFormat="1" ht="66.95" customHeight="1">
      <c r="A40" s="1916"/>
      <c r="B40" s="1917" t="s">
        <v>970</v>
      </c>
      <c r="C40" s="724"/>
      <c r="D40" s="691"/>
      <c r="E40" s="691" t="s">
        <v>569</v>
      </c>
      <c r="F40" s="691"/>
      <c r="G40" s="691"/>
      <c r="H40" s="1918"/>
      <c r="I40" s="724"/>
      <c r="J40" s="724"/>
      <c r="K40" s="1919"/>
      <c r="L40" s="1920"/>
      <c r="M40" s="692"/>
      <c r="N40" s="1906"/>
      <c r="O40" s="1921"/>
      <c r="P40" s="1906"/>
      <c r="Q40" s="1922"/>
      <c r="R40" s="1920"/>
      <c r="S40" s="1906"/>
      <c r="T40" s="1906"/>
      <c r="U40" s="1906"/>
      <c r="V40" s="1906"/>
      <c r="W40" s="1922"/>
      <c r="X40" s="692"/>
      <c r="Y40" s="774">
        <v>1300</v>
      </c>
      <c r="Z40" s="692"/>
      <c r="AA40" s="692"/>
      <c r="AB40" s="692"/>
      <c r="AC40" s="2027">
        <v>739.30399999999997</v>
      </c>
      <c r="AD40" s="692">
        <v>741</v>
      </c>
      <c r="AE40" s="692"/>
      <c r="AF40" s="692"/>
      <c r="AG40" s="774">
        <v>741</v>
      </c>
      <c r="AH40" s="692"/>
      <c r="AI40" s="692"/>
      <c r="AJ40" s="692"/>
      <c r="AK40" s="692"/>
      <c r="AL40" s="692"/>
      <c r="AM40" s="692"/>
      <c r="AN40" s="692"/>
      <c r="AO40" s="1304">
        <f t="shared" si="5"/>
        <v>-559</v>
      </c>
    </row>
    <row r="41" spans="1:44" s="228" customFormat="1" ht="37.5" customHeight="1">
      <c r="A41" s="54" t="s">
        <v>46</v>
      </c>
      <c r="B41" s="55" t="s">
        <v>116</v>
      </c>
      <c r="C41" s="45"/>
      <c r="D41" s="45"/>
      <c r="E41" s="45"/>
      <c r="F41" s="45"/>
      <c r="G41" s="45"/>
      <c r="H41" s="45"/>
      <c r="I41" s="45"/>
      <c r="J41" s="45"/>
      <c r="K41" s="640">
        <f>K42</f>
        <v>587404</v>
      </c>
      <c r="L41" s="640">
        <f t="shared" ref="L41:AM41" si="45">L42</f>
        <v>500000</v>
      </c>
      <c r="M41" s="640">
        <f t="shared" si="45"/>
        <v>560600</v>
      </c>
      <c r="N41" s="640">
        <f t="shared" si="45"/>
        <v>0</v>
      </c>
      <c r="O41" s="640">
        <f t="shared" si="45"/>
        <v>510600</v>
      </c>
      <c r="P41" s="1905">
        <f t="shared" si="45"/>
        <v>8000</v>
      </c>
      <c r="Q41" s="1905">
        <f t="shared" si="45"/>
        <v>2600</v>
      </c>
      <c r="R41" s="1905">
        <f t="shared" si="45"/>
        <v>500000</v>
      </c>
      <c r="S41" s="1905">
        <f t="shared" si="45"/>
        <v>0</v>
      </c>
      <c r="T41" s="1905">
        <f t="shared" si="45"/>
        <v>19529.099999999999</v>
      </c>
      <c r="U41" s="1905">
        <f t="shared" si="45"/>
        <v>108070.9</v>
      </c>
      <c r="V41" s="1905">
        <f t="shared" si="45"/>
        <v>25386.065999999999</v>
      </c>
      <c r="W41" s="1905">
        <f t="shared" si="45"/>
        <v>108070.9</v>
      </c>
      <c r="X41" s="640">
        <f t="shared" si="45"/>
        <v>127600</v>
      </c>
      <c r="Y41" s="1097">
        <f t="shared" si="45"/>
        <v>259300</v>
      </c>
      <c r="Z41" s="640">
        <f t="shared" si="45"/>
        <v>0</v>
      </c>
      <c r="AA41" s="640">
        <f t="shared" si="45"/>
        <v>0</v>
      </c>
      <c r="AB41" s="640">
        <f t="shared" si="45"/>
        <v>0</v>
      </c>
      <c r="AC41" s="170">
        <f t="shared" si="45"/>
        <v>71971.654999999999</v>
      </c>
      <c r="AD41" s="640">
        <f t="shared" si="45"/>
        <v>198835</v>
      </c>
      <c r="AE41" s="640">
        <f t="shared" si="45"/>
        <v>0</v>
      </c>
      <c r="AF41" s="640">
        <f t="shared" si="45"/>
        <v>-60465</v>
      </c>
      <c r="AG41" s="1097">
        <f t="shared" si="45"/>
        <v>198835</v>
      </c>
      <c r="AH41" s="640"/>
      <c r="AI41" s="640">
        <f t="shared" si="45"/>
        <v>0</v>
      </c>
      <c r="AJ41" s="640">
        <f t="shared" si="45"/>
        <v>0</v>
      </c>
      <c r="AK41" s="640">
        <f t="shared" si="45"/>
        <v>0</v>
      </c>
      <c r="AL41" s="640">
        <f t="shared" si="45"/>
        <v>0</v>
      </c>
      <c r="AM41" s="640">
        <f t="shared" si="45"/>
        <v>0</v>
      </c>
      <c r="AN41" s="446"/>
      <c r="AO41" s="1304">
        <f t="shared" si="5"/>
        <v>-60465</v>
      </c>
    </row>
    <row r="42" spans="1:44" s="693" customFormat="1" ht="24.6" customHeight="1">
      <c r="A42" s="689" t="s">
        <v>89</v>
      </c>
      <c r="B42" s="690" t="s">
        <v>75</v>
      </c>
      <c r="C42" s="691"/>
      <c r="D42" s="691"/>
      <c r="E42" s="691"/>
      <c r="F42" s="691"/>
      <c r="G42" s="691"/>
      <c r="H42" s="691"/>
      <c r="I42" s="691"/>
      <c r="J42" s="691"/>
      <c r="K42" s="646">
        <f>K44+K43</f>
        <v>587404</v>
      </c>
      <c r="L42" s="646">
        <f t="shared" ref="L42:Y42" si="46">L44+L43</f>
        <v>500000</v>
      </c>
      <c r="M42" s="646">
        <f t="shared" si="46"/>
        <v>560600</v>
      </c>
      <c r="N42" s="1906">
        <f t="shared" si="46"/>
        <v>0</v>
      </c>
      <c r="O42" s="646">
        <f t="shared" si="46"/>
        <v>510600</v>
      </c>
      <c r="P42" s="1906">
        <f t="shared" si="46"/>
        <v>8000</v>
      </c>
      <c r="Q42" s="1906">
        <f t="shared" si="46"/>
        <v>2600</v>
      </c>
      <c r="R42" s="1906">
        <f t="shared" si="46"/>
        <v>500000</v>
      </c>
      <c r="S42" s="1906">
        <f t="shared" si="46"/>
        <v>0</v>
      </c>
      <c r="T42" s="1906">
        <f t="shared" si="46"/>
        <v>19529.099999999999</v>
      </c>
      <c r="U42" s="1906">
        <f t="shared" si="46"/>
        <v>108070.9</v>
      </c>
      <c r="V42" s="1906">
        <f t="shared" si="46"/>
        <v>25386.065999999999</v>
      </c>
      <c r="W42" s="1906">
        <f t="shared" si="46"/>
        <v>108070.9</v>
      </c>
      <c r="X42" s="646">
        <f t="shared" si="46"/>
        <v>127600</v>
      </c>
      <c r="Y42" s="1970">
        <f t="shared" si="46"/>
        <v>259300</v>
      </c>
      <c r="Z42" s="646">
        <f t="shared" ref="Z42:AM42" si="47">Z44+Z43</f>
        <v>0</v>
      </c>
      <c r="AA42" s="646">
        <f t="shared" si="47"/>
        <v>0</v>
      </c>
      <c r="AB42" s="646">
        <f t="shared" si="47"/>
        <v>0</v>
      </c>
      <c r="AC42" s="175">
        <f t="shared" si="47"/>
        <v>71971.654999999999</v>
      </c>
      <c r="AD42" s="646">
        <f t="shared" si="47"/>
        <v>198835</v>
      </c>
      <c r="AE42" s="646">
        <f t="shared" ref="AE42:AF42" si="48">AE44+AE43</f>
        <v>0</v>
      </c>
      <c r="AF42" s="646">
        <f t="shared" si="48"/>
        <v>-60465</v>
      </c>
      <c r="AG42" s="1970">
        <f t="shared" si="47"/>
        <v>198835</v>
      </c>
      <c r="AH42" s="646"/>
      <c r="AI42" s="646">
        <f t="shared" si="47"/>
        <v>0</v>
      </c>
      <c r="AJ42" s="646">
        <f t="shared" si="47"/>
        <v>0</v>
      </c>
      <c r="AK42" s="646">
        <f t="shared" si="47"/>
        <v>0</v>
      </c>
      <c r="AL42" s="646">
        <f t="shared" si="47"/>
        <v>0</v>
      </c>
      <c r="AM42" s="646">
        <f t="shared" si="47"/>
        <v>0</v>
      </c>
      <c r="AN42" s="692"/>
      <c r="AO42" s="1304">
        <f t="shared" si="5"/>
        <v>-60465</v>
      </c>
    </row>
    <row r="43" spans="1:44" s="228" customFormat="1" ht="93" customHeight="1">
      <c r="A43" s="683">
        <v>1</v>
      </c>
      <c r="B43" s="684" t="s">
        <v>971</v>
      </c>
      <c r="C43" s="709" t="s">
        <v>972</v>
      </c>
      <c r="D43" s="686" t="s">
        <v>77</v>
      </c>
      <c r="E43" s="45" t="s">
        <v>115</v>
      </c>
      <c r="F43" s="45">
        <v>7871762</v>
      </c>
      <c r="G43" s="709"/>
      <c r="H43" s="1924" t="s">
        <v>973</v>
      </c>
      <c r="I43" s="1925" t="s">
        <v>114</v>
      </c>
      <c r="J43" s="687" t="s">
        <v>974</v>
      </c>
      <c r="K43" s="682">
        <v>300000</v>
      </c>
      <c r="L43" s="1910">
        <v>250000</v>
      </c>
      <c r="M43" s="682">
        <v>300000</v>
      </c>
      <c r="N43" s="1905"/>
      <c r="O43" s="682">
        <f>P43+Q43+R43+S43</f>
        <v>250000</v>
      </c>
      <c r="P43" s="1910"/>
      <c r="Q43" s="1905"/>
      <c r="R43" s="1910">
        <v>250000</v>
      </c>
      <c r="S43" s="1905"/>
      <c r="T43" s="1910">
        <v>19529.099999999999</v>
      </c>
      <c r="U43" s="1910">
        <f>70000+35470.9</f>
        <v>105470.9</v>
      </c>
      <c r="V43" s="1904">
        <v>23391.065999999999</v>
      </c>
      <c r="W43" s="1910">
        <f>105470.9-40000</f>
        <v>65470.899999999994</v>
      </c>
      <c r="X43" s="446">
        <f>T43+W43</f>
        <v>85000</v>
      </c>
      <c r="Y43" s="2018">
        <f>140000-15000</f>
        <v>125000</v>
      </c>
      <c r="Z43" s="640"/>
      <c r="AA43" s="640"/>
      <c r="AB43" s="640"/>
      <c r="AC43" s="174">
        <v>9101.7749999999996</v>
      </c>
      <c r="AD43" s="2018">
        <f>46615+28920-11000</f>
        <v>64535</v>
      </c>
      <c r="AE43" s="640"/>
      <c r="AF43" s="446">
        <f>AG43-Y43</f>
        <v>-60465</v>
      </c>
      <c r="AG43" s="2018">
        <f>46615+28920-11000</f>
        <v>64535</v>
      </c>
      <c r="AH43" s="686" t="s">
        <v>1771</v>
      </c>
      <c r="AI43" s="640"/>
      <c r="AJ43" s="640"/>
      <c r="AK43" s="640"/>
      <c r="AL43" s="640"/>
      <c r="AM43" s="640"/>
      <c r="AN43" s="446"/>
      <c r="AO43" s="1304">
        <f t="shared" si="5"/>
        <v>-60465</v>
      </c>
    </row>
    <row r="44" spans="1:44" s="228" customFormat="1" ht="64.5" customHeight="1">
      <c r="A44" s="683">
        <v>2</v>
      </c>
      <c r="B44" s="684" t="s">
        <v>975</v>
      </c>
      <c r="C44" s="63" t="s">
        <v>79</v>
      </c>
      <c r="D44" s="45" t="s">
        <v>77</v>
      </c>
      <c r="E44" s="45" t="s">
        <v>115</v>
      </c>
      <c r="F44" s="45" t="s">
        <v>976</v>
      </c>
      <c r="G44" s="1908"/>
      <c r="H44" s="1926" t="s">
        <v>977</v>
      </c>
      <c r="I44" s="45" t="s">
        <v>96</v>
      </c>
      <c r="J44" s="687" t="s">
        <v>978</v>
      </c>
      <c r="K44" s="685">
        <v>287404</v>
      </c>
      <c r="L44" s="1927">
        <v>250000</v>
      </c>
      <c r="M44" s="446">
        <v>260600</v>
      </c>
      <c r="N44" s="1905"/>
      <c r="O44" s="682">
        <f>P44+Q44+R44+S44</f>
        <v>260600</v>
      </c>
      <c r="P44" s="1910">
        <v>8000</v>
      </c>
      <c r="Q44" s="1904">
        <v>2600</v>
      </c>
      <c r="R44" s="1910">
        <v>250000</v>
      </c>
      <c r="S44" s="1905"/>
      <c r="T44" s="1905"/>
      <c r="U44" s="1910">
        <v>2600</v>
      </c>
      <c r="V44" s="1910">
        <v>1995</v>
      </c>
      <c r="W44" s="1910">
        <f>2600+40000</f>
        <v>42600</v>
      </c>
      <c r="X44" s="446">
        <f>T44+W44</f>
        <v>42600</v>
      </c>
      <c r="Y44" s="2018">
        <v>134300</v>
      </c>
      <c r="Z44" s="640"/>
      <c r="AA44" s="640"/>
      <c r="AB44" s="640"/>
      <c r="AC44" s="174">
        <v>62869.88</v>
      </c>
      <c r="AD44" s="682">
        <v>134300</v>
      </c>
      <c r="AE44" s="640"/>
      <c r="AF44" s="640"/>
      <c r="AG44" s="2018">
        <v>134300</v>
      </c>
      <c r="AH44" s="446"/>
      <c r="AI44" s="640"/>
      <c r="AJ44" s="640"/>
      <c r="AK44" s="640"/>
      <c r="AL44" s="640"/>
      <c r="AM44" s="640"/>
      <c r="AN44" s="446"/>
      <c r="AO44" s="1304">
        <f t="shared" si="5"/>
        <v>0</v>
      </c>
    </row>
    <row r="45" spans="1:44" s="250" customFormat="1" ht="57.6" hidden="1" customHeight="1">
      <c r="A45" s="54"/>
      <c r="B45" s="55"/>
      <c r="C45" s="671"/>
      <c r="D45" s="671"/>
      <c r="E45" s="671"/>
      <c r="F45" s="671"/>
      <c r="G45" s="671"/>
      <c r="H45" s="671"/>
      <c r="I45" s="749"/>
      <c r="J45" s="1928"/>
      <c r="K45" s="1929"/>
      <c r="L45" s="1930"/>
      <c r="M45" s="1929"/>
      <c r="N45" s="1905"/>
      <c r="O45" s="1929"/>
      <c r="P45" s="1931"/>
      <c r="Q45" s="1905"/>
      <c r="R45" s="1930"/>
      <c r="S45" s="1905"/>
      <c r="T45" s="1905"/>
      <c r="U45" s="1905"/>
      <c r="V45" s="1905"/>
      <c r="W45" s="1930"/>
      <c r="X45" s="640"/>
      <c r="Y45" s="2019"/>
      <c r="Z45" s="640"/>
      <c r="AA45" s="640"/>
      <c r="AB45" s="640"/>
      <c r="AC45" s="170"/>
      <c r="AD45" s="1929"/>
      <c r="AE45" s="640"/>
      <c r="AF45" s="640"/>
      <c r="AG45" s="2019"/>
      <c r="AH45" s="640"/>
      <c r="AI45" s="640"/>
      <c r="AJ45" s="640"/>
      <c r="AK45" s="640"/>
      <c r="AL45" s="640"/>
      <c r="AM45" s="640"/>
      <c r="AN45" s="640"/>
      <c r="AO45" s="1304">
        <f t="shared" si="5"/>
        <v>0</v>
      </c>
    </row>
    <row r="46" spans="1:44">
      <c r="A46" s="1932"/>
      <c r="B46" s="1933"/>
      <c r="C46" s="63"/>
      <c r="D46" s="63"/>
      <c r="E46" s="63"/>
      <c r="F46" s="63"/>
      <c r="G46" s="63"/>
      <c r="H46" s="1926"/>
      <c r="I46" s="1932"/>
      <c r="J46" s="1932"/>
      <c r="K46" s="1934"/>
      <c r="L46" s="1935"/>
      <c r="M46" s="1934"/>
      <c r="N46" s="1935"/>
      <c r="O46" s="1934"/>
      <c r="P46" s="1935"/>
      <c r="Q46" s="1935"/>
      <c r="R46" s="1935"/>
      <c r="S46" s="1935"/>
      <c r="T46" s="1935"/>
      <c r="U46" s="1935"/>
      <c r="V46" s="1935"/>
      <c r="W46" s="1935"/>
      <c r="X46" s="1934"/>
      <c r="Y46" s="2020"/>
      <c r="Z46" s="1934"/>
      <c r="AA46" s="1934"/>
      <c r="AB46" s="1934"/>
      <c r="AC46" s="184"/>
      <c r="AD46" s="1934"/>
      <c r="AE46" s="1934"/>
      <c r="AF46" s="1934"/>
      <c r="AG46" s="2020"/>
      <c r="AH46" s="1934"/>
      <c r="AI46" s="1934"/>
      <c r="AJ46" s="1934"/>
      <c r="AK46" s="1934"/>
      <c r="AL46" s="1934"/>
      <c r="AM46" s="1934"/>
      <c r="AN46" s="1934"/>
      <c r="AO46" s="1304">
        <f t="shared" si="5"/>
        <v>0</v>
      </c>
    </row>
    <row r="47" spans="1:44" s="228" customFormat="1" ht="18" customHeight="1">
      <c r="A47" s="54" t="s">
        <v>85</v>
      </c>
      <c r="B47" s="55" t="s">
        <v>36</v>
      </c>
      <c r="C47" s="45"/>
      <c r="D47" s="45"/>
      <c r="E47" s="45"/>
      <c r="F47" s="45"/>
      <c r="G47" s="45"/>
      <c r="H47" s="686"/>
      <c r="I47" s="45"/>
      <c r="J47" s="45"/>
      <c r="K47" s="640">
        <f>K48+K60</f>
        <v>7556513.0700000003</v>
      </c>
      <c r="L47" s="640">
        <f t="shared" ref="L47:W47" si="49">L48</f>
        <v>2724200</v>
      </c>
      <c r="M47" s="640">
        <f>M48+M60</f>
        <v>5708310</v>
      </c>
      <c r="N47" s="640">
        <f t="shared" si="49"/>
        <v>0</v>
      </c>
      <c r="O47" s="640">
        <f>O48+O60</f>
        <v>3552510</v>
      </c>
      <c r="P47" s="1905">
        <f t="shared" si="49"/>
        <v>240360</v>
      </c>
      <c r="Q47" s="1905">
        <f t="shared" si="49"/>
        <v>587950</v>
      </c>
      <c r="R47" s="1905">
        <f t="shared" si="49"/>
        <v>2724200</v>
      </c>
      <c r="S47" s="1905">
        <f t="shared" si="49"/>
        <v>0</v>
      </c>
      <c r="T47" s="1905">
        <f t="shared" si="49"/>
        <v>158284</v>
      </c>
      <c r="U47" s="1905">
        <f t="shared" si="49"/>
        <v>709635</v>
      </c>
      <c r="V47" s="1905">
        <f t="shared" si="49"/>
        <v>207415</v>
      </c>
      <c r="W47" s="1905">
        <f t="shared" si="49"/>
        <v>987507</v>
      </c>
      <c r="X47" s="640">
        <f>X48+X60</f>
        <v>1145791</v>
      </c>
      <c r="Y47" s="1097">
        <f>Y48+Y60</f>
        <v>1452000</v>
      </c>
      <c r="Z47" s="640">
        <f t="shared" ref="Z47:AM47" si="50">Z48+Z60</f>
        <v>0</v>
      </c>
      <c r="AA47" s="640">
        <f t="shared" si="50"/>
        <v>0</v>
      </c>
      <c r="AB47" s="640">
        <f t="shared" si="50"/>
        <v>0</v>
      </c>
      <c r="AC47" s="170">
        <f t="shared" si="50"/>
        <v>702961.79320000007</v>
      </c>
      <c r="AD47" s="640">
        <f t="shared" si="50"/>
        <v>1672328</v>
      </c>
      <c r="AE47" s="640">
        <f t="shared" ref="AE47:AF47" si="51">AE48+AE60</f>
        <v>66539</v>
      </c>
      <c r="AF47" s="640">
        <f t="shared" si="51"/>
        <v>-66539</v>
      </c>
      <c r="AG47" s="1097">
        <f t="shared" si="50"/>
        <v>1452000</v>
      </c>
      <c r="AH47" s="640"/>
      <c r="AI47" s="640">
        <f t="shared" si="50"/>
        <v>0</v>
      </c>
      <c r="AJ47" s="640">
        <f t="shared" si="50"/>
        <v>0</v>
      </c>
      <c r="AK47" s="640">
        <f t="shared" si="50"/>
        <v>0</v>
      </c>
      <c r="AL47" s="640">
        <f t="shared" si="50"/>
        <v>0</v>
      </c>
      <c r="AM47" s="640">
        <f t="shared" si="50"/>
        <v>0</v>
      </c>
      <c r="AN47" s="446"/>
      <c r="AO47" s="1304">
        <f t="shared" si="5"/>
        <v>0</v>
      </c>
    </row>
    <row r="48" spans="1:44" s="228" customFormat="1" ht="42" customHeight="1">
      <c r="A48" s="54" t="s">
        <v>45</v>
      </c>
      <c r="B48" s="55" t="s">
        <v>116</v>
      </c>
      <c r="C48" s="45"/>
      <c r="D48" s="45"/>
      <c r="E48" s="45"/>
      <c r="F48" s="45"/>
      <c r="G48" s="45"/>
      <c r="H48" s="45"/>
      <c r="I48" s="45"/>
      <c r="J48" s="45"/>
      <c r="K48" s="640">
        <f t="shared" ref="K48:Y48" si="52">K49+K58</f>
        <v>3916513.0700000003</v>
      </c>
      <c r="L48" s="1905">
        <f t="shared" si="52"/>
        <v>2724200</v>
      </c>
      <c r="M48" s="640">
        <f t="shared" si="52"/>
        <v>3552510</v>
      </c>
      <c r="N48" s="1905">
        <f t="shared" si="52"/>
        <v>0</v>
      </c>
      <c r="O48" s="640">
        <f t="shared" si="52"/>
        <v>3552510</v>
      </c>
      <c r="P48" s="1905">
        <f t="shared" si="52"/>
        <v>240360</v>
      </c>
      <c r="Q48" s="1905">
        <f t="shared" si="52"/>
        <v>587950</v>
      </c>
      <c r="R48" s="1905">
        <f t="shared" si="52"/>
        <v>2724200</v>
      </c>
      <c r="S48" s="1905">
        <f t="shared" si="52"/>
        <v>0</v>
      </c>
      <c r="T48" s="1905">
        <f t="shared" si="52"/>
        <v>158284</v>
      </c>
      <c r="U48" s="1905">
        <f t="shared" si="52"/>
        <v>709635</v>
      </c>
      <c r="V48" s="1905">
        <f t="shared" si="52"/>
        <v>207415</v>
      </c>
      <c r="W48" s="1905">
        <f t="shared" si="52"/>
        <v>987507</v>
      </c>
      <c r="X48" s="640">
        <f t="shared" si="52"/>
        <v>1145791</v>
      </c>
      <c r="Y48" s="1097">
        <f t="shared" si="52"/>
        <v>707000</v>
      </c>
      <c r="Z48" s="640">
        <f t="shared" ref="Z48:AM48" si="53">Z49+Z58</f>
        <v>0</v>
      </c>
      <c r="AA48" s="640">
        <f t="shared" si="53"/>
        <v>0</v>
      </c>
      <c r="AB48" s="640">
        <f t="shared" si="53"/>
        <v>0</v>
      </c>
      <c r="AC48" s="170">
        <f t="shared" si="53"/>
        <v>159999.25</v>
      </c>
      <c r="AD48" s="640">
        <f t="shared" si="53"/>
        <v>707000</v>
      </c>
      <c r="AE48" s="640">
        <f t="shared" ref="AE48:AF48" si="54">AE49+AE58</f>
        <v>66539</v>
      </c>
      <c r="AF48" s="640">
        <f t="shared" si="54"/>
        <v>-66539</v>
      </c>
      <c r="AG48" s="1097">
        <f t="shared" si="53"/>
        <v>707000</v>
      </c>
      <c r="AH48" s="640"/>
      <c r="AI48" s="640">
        <f t="shared" si="53"/>
        <v>0</v>
      </c>
      <c r="AJ48" s="640">
        <f t="shared" si="53"/>
        <v>0</v>
      </c>
      <c r="AK48" s="640">
        <f t="shared" si="53"/>
        <v>0</v>
      </c>
      <c r="AL48" s="640">
        <f t="shared" si="53"/>
        <v>0</v>
      </c>
      <c r="AM48" s="640">
        <f t="shared" si="53"/>
        <v>0</v>
      </c>
      <c r="AN48" s="446"/>
      <c r="AO48" s="1304">
        <f t="shared" si="5"/>
        <v>0</v>
      </c>
    </row>
    <row r="49" spans="1:41" s="693" customFormat="1" ht="18" customHeight="1">
      <c r="A49" s="689" t="s">
        <v>74</v>
      </c>
      <c r="B49" s="690" t="s">
        <v>75</v>
      </c>
      <c r="C49" s="691"/>
      <c r="D49" s="691"/>
      <c r="E49" s="691"/>
      <c r="F49" s="691"/>
      <c r="G49" s="691"/>
      <c r="H49" s="691"/>
      <c r="I49" s="691"/>
      <c r="J49" s="691"/>
      <c r="K49" s="646">
        <f>K50+K51+K52+K55</f>
        <v>1736723.07</v>
      </c>
      <c r="L49" s="646">
        <f t="shared" ref="L49:Y49" si="55">L50+L51+L52+L55</f>
        <v>1524200</v>
      </c>
      <c r="M49" s="646">
        <f t="shared" si="55"/>
        <v>1581570</v>
      </c>
      <c r="N49" s="646">
        <f t="shared" si="55"/>
        <v>0</v>
      </c>
      <c r="O49" s="646">
        <f t="shared" si="55"/>
        <v>1581570</v>
      </c>
      <c r="P49" s="1906">
        <f t="shared" si="55"/>
        <v>40360</v>
      </c>
      <c r="Q49" s="1906">
        <f t="shared" si="55"/>
        <v>17010</v>
      </c>
      <c r="R49" s="1906">
        <f t="shared" si="55"/>
        <v>1524200</v>
      </c>
      <c r="S49" s="1906">
        <f t="shared" si="55"/>
        <v>0</v>
      </c>
      <c r="T49" s="1906">
        <f t="shared" si="55"/>
        <v>149793</v>
      </c>
      <c r="U49" s="1906">
        <f t="shared" si="55"/>
        <v>459635</v>
      </c>
      <c r="V49" s="1906">
        <f t="shared" si="55"/>
        <v>102415</v>
      </c>
      <c r="W49" s="1906">
        <f t="shared" si="55"/>
        <v>452636</v>
      </c>
      <c r="X49" s="646">
        <f t="shared" si="55"/>
        <v>602429</v>
      </c>
      <c r="Y49" s="1970">
        <f t="shared" si="55"/>
        <v>457000</v>
      </c>
      <c r="Z49" s="646">
        <f t="shared" ref="Z49:AM49" si="56">Z50+Z51+Z52+Z55</f>
        <v>0</v>
      </c>
      <c r="AA49" s="646">
        <f t="shared" si="56"/>
        <v>0</v>
      </c>
      <c r="AB49" s="646">
        <f t="shared" si="56"/>
        <v>0</v>
      </c>
      <c r="AC49" s="175">
        <f t="shared" si="56"/>
        <v>123008.49799999999</v>
      </c>
      <c r="AD49" s="646">
        <f t="shared" si="56"/>
        <v>457000</v>
      </c>
      <c r="AE49" s="646">
        <f t="shared" ref="AE49:AF49" si="57">AE50+AE51+AE52+AE55</f>
        <v>66539</v>
      </c>
      <c r="AF49" s="646">
        <f t="shared" si="57"/>
        <v>-66539</v>
      </c>
      <c r="AG49" s="1970">
        <f t="shared" si="56"/>
        <v>457000</v>
      </c>
      <c r="AH49" s="646"/>
      <c r="AI49" s="646">
        <f t="shared" si="56"/>
        <v>0</v>
      </c>
      <c r="AJ49" s="646">
        <f t="shared" si="56"/>
        <v>0</v>
      </c>
      <c r="AK49" s="646">
        <f t="shared" si="56"/>
        <v>0</v>
      </c>
      <c r="AL49" s="646">
        <f t="shared" si="56"/>
        <v>0</v>
      </c>
      <c r="AM49" s="646">
        <f t="shared" si="56"/>
        <v>0</v>
      </c>
      <c r="AN49" s="692"/>
      <c r="AO49" s="1304">
        <f t="shared" si="5"/>
        <v>0</v>
      </c>
    </row>
    <row r="50" spans="1:41" s="663" customFormat="1" ht="84" customHeight="1">
      <c r="A50" s="683">
        <v>1</v>
      </c>
      <c r="B50" s="684" t="s">
        <v>979</v>
      </c>
      <c r="C50" s="686" t="s">
        <v>980</v>
      </c>
      <c r="D50" s="686" t="s">
        <v>77</v>
      </c>
      <c r="E50" s="715" t="s">
        <v>981</v>
      </c>
      <c r="F50" s="1936">
        <v>7870925</v>
      </c>
      <c r="G50" s="45"/>
      <c r="H50" s="45" t="s">
        <v>982</v>
      </c>
      <c r="I50" s="45" t="s">
        <v>96</v>
      </c>
      <c r="J50" s="45" t="s">
        <v>983</v>
      </c>
      <c r="K50" s="447">
        <v>238054.557</v>
      </c>
      <c r="L50" s="1903">
        <v>200000</v>
      </c>
      <c r="M50" s="446">
        <v>223650</v>
      </c>
      <c r="N50" s="1904"/>
      <c r="O50" s="446">
        <f>P50+Q50+R50+S50</f>
        <v>223650</v>
      </c>
      <c r="P50" s="1904">
        <f>20000+3650</f>
        <v>23650</v>
      </c>
      <c r="Q50" s="1904"/>
      <c r="R50" s="1904">
        <v>200000</v>
      </c>
      <c r="S50" s="1904"/>
      <c r="T50" s="1904">
        <f>3650+72427</f>
        <v>76077</v>
      </c>
      <c r="U50" s="1904">
        <f>50000+27573+10000</f>
        <v>87573</v>
      </c>
      <c r="V50" s="1904">
        <f>1300+19920</f>
        <v>21220</v>
      </c>
      <c r="W50" s="1904">
        <f>10000+27573+47000</f>
        <v>84573</v>
      </c>
      <c r="X50" s="446">
        <f>T50+W50</f>
        <v>160650</v>
      </c>
      <c r="Y50" s="662">
        <v>53000</v>
      </c>
      <c r="Z50" s="446"/>
      <c r="AA50" s="446"/>
      <c r="AB50" s="446"/>
      <c r="AC50" s="174">
        <v>44121.142999999996</v>
      </c>
      <c r="AD50" s="446">
        <v>53000</v>
      </c>
      <c r="AE50" s="446"/>
      <c r="AF50" s="446"/>
      <c r="AG50" s="662">
        <v>53000</v>
      </c>
      <c r="AH50" s="446"/>
      <c r="AI50" s="446"/>
      <c r="AJ50" s="446"/>
      <c r="AK50" s="446"/>
      <c r="AL50" s="446"/>
      <c r="AM50" s="446"/>
      <c r="AN50" s="446"/>
      <c r="AO50" s="1304">
        <f t="shared" si="5"/>
        <v>0</v>
      </c>
    </row>
    <row r="51" spans="1:41" s="663" customFormat="1" ht="57" customHeight="1">
      <c r="A51" s="683">
        <v>2</v>
      </c>
      <c r="B51" s="684" t="s">
        <v>984</v>
      </c>
      <c r="C51" s="45" t="s">
        <v>108</v>
      </c>
      <c r="D51" s="45" t="s">
        <v>77</v>
      </c>
      <c r="E51" s="715" t="s">
        <v>103</v>
      </c>
      <c r="F51" s="45">
        <v>7910047</v>
      </c>
      <c r="G51" s="45"/>
      <c r="H51" s="45" t="s">
        <v>985</v>
      </c>
      <c r="I51" s="45" t="s">
        <v>96</v>
      </c>
      <c r="J51" s="45" t="s">
        <v>986</v>
      </c>
      <c r="K51" s="1937">
        <v>165402.51300000001</v>
      </c>
      <c r="L51" s="1903">
        <v>150000</v>
      </c>
      <c r="M51" s="446">
        <v>150000</v>
      </c>
      <c r="N51" s="1904"/>
      <c r="O51" s="446">
        <f>P51+Q51+R51+S51</f>
        <v>150000</v>
      </c>
      <c r="P51" s="1904"/>
      <c r="Q51" s="1904"/>
      <c r="R51" s="1904">
        <v>150000</v>
      </c>
      <c r="S51" s="1904"/>
      <c r="T51" s="1904"/>
      <c r="U51" s="1904">
        <v>20000</v>
      </c>
      <c r="V51" s="1904">
        <v>1923</v>
      </c>
      <c r="W51" s="1904">
        <f>U51-15000</f>
        <v>5000</v>
      </c>
      <c r="X51" s="446">
        <f>T51+W51</f>
        <v>5000</v>
      </c>
      <c r="Y51" s="662">
        <v>67000</v>
      </c>
      <c r="Z51" s="446"/>
      <c r="AA51" s="446"/>
      <c r="AB51" s="446"/>
      <c r="AC51" s="174">
        <v>20534.147000000001</v>
      </c>
      <c r="AD51" s="446">
        <v>67000</v>
      </c>
      <c r="AE51" s="446"/>
      <c r="AF51" s="446"/>
      <c r="AG51" s="662">
        <v>67000</v>
      </c>
      <c r="AH51" s="446"/>
      <c r="AI51" s="446"/>
      <c r="AJ51" s="446"/>
      <c r="AK51" s="446"/>
      <c r="AL51" s="446"/>
      <c r="AM51" s="446"/>
      <c r="AN51" s="446"/>
      <c r="AO51" s="1304">
        <f t="shared" si="5"/>
        <v>0</v>
      </c>
    </row>
    <row r="52" spans="1:41" s="663" customFormat="1" ht="78" customHeight="1">
      <c r="A52" s="683">
        <v>3</v>
      </c>
      <c r="B52" s="684" t="s">
        <v>987</v>
      </c>
      <c r="C52" s="45" t="s">
        <v>988</v>
      </c>
      <c r="D52" s="45" t="s">
        <v>77</v>
      </c>
      <c r="E52" s="715" t="s">
        <v>103</v>
      </c>
      <c r="F52" s="45">
        <v>7882514</v>
      </c>
      <c r="G52" s="45"/>
      <c r="H52" s="45" t="s">
        <v>989</v>
      </c>
      <c r="I52" s="45" t="s">
        <v>96</v>
      </c>
      <c r="J52" s="45" t="s">
        <v>990</v>
      </c>
      <c r="K52" s="446">
        <v>991810</v>
      </c>
      <c r="L52" s="1904">
        <v>880000</v>
      </c>
      <c r="M52" s="446">
        <v>896710</v>
      </c>
      <c r="N52" s="1904"/>
      <c r="O52" s="446">
        <f>P52+Q52+R52+S52</f>
        <v>896710</v>
      </c>
      <c r="P52" s="1904">
        <f>3710+13000</f>
        <v>16710</v>
      </c>
      <c r="Q52" s="1904"/>
      <c r="R52" s="1904">
        <f>L52</f>
        <v>880000</v>
      </c>
      <c r="S52" s="1904"/>
      <c r="T52" s="1904">
        <f>3710+70006</f>
        <v>73716</v>
      </c>
      <c r="U52" s="1904">
        <f>130000+139062</f>
        <v>269062</v>
      </c>
      <c r="V52" s="1904">
        <v>40000</v>
      </c>
      <c r="W52" s="1904">
        <f>139063+99000</f>
        <v>238063</v>
      </c>
      <c r="X52" s="446">
        <f>T52+W52</f>
        <v>311779</v>
      </c>
      <c r="Y52" s="662">
        <v>197000</v>
      </c>
      <c r="Z52" s="446"/>
      <c r="AA52" s="446"/>
      <c r="AB52" s="446"/>
      <c r="AC52" s="174">
        <f>AC53+AC54</f>
        <v>52552.122000000003</v>
      </c>
      <c r="AD52" s="446">
        <f>AD53+AD54</f>
        <v>263539</v>
      </c>
      <c r="AE52" s="446">
        <f>AG52-Y52</f>
        <v>66539</v>
      </c>
      <c r="AF52" s="446"/>
      <c r="AG52" s="662">
        <f>AG53+AG54</f>
        <v>263539</v>
      </c>
      <c r="AH52" s="446"/>
      <c r="AI52" s="446"/>
      <c r="AJ52" s="446"/>
      <c r="AK52" s="446"/>
      <c r="AL52" s="446"/>
      <c r="AM52" s="446"/>
      <c r="AN52" s="446"/>
      <c r="AO52" s="1304">
        <f t="shared" si="5"/>
        <v>66539</v>
      </c>
    </row>
    <row r="53" spans="1:41" s="663" customFormat="1" ht="78" customHeight="1">
      <c r="A53" s="683"/>
      <c r="B53" s="684" t="s">
        <v>1227</v>
      </c>
      <c r="C53" s="45"/>
      <c r="D53" s="45"/>
      <c r="E53" s="715" t="s">
        <v>103</v>
      </c>
      <c r="F53" s="45"/>
      <c r="G53" s="45"/>
      <c r="H53" s="45"/>
      <c r="I53" s="45"/>
      <c r="J53" s="45"/>
      <c r="K53" s="446"/>
      <c r="L53" s="1904"/>
      <c r="M53" s="446"/>
      <c r="N53" s="1904"/>
      <c r="O53" s="446"/>
      <c r="P53" s="1904"/>
      <c r="Q53" s="1904"/>
      <c r="R53" s="1904"/>
      <c r="S53" s="1904"/>
      <c r="T53" s="1904"/>
      <c r="U53" s="1904"/>
      <c r="V53" s="1904"/>
      <c r="W53" s="1904"/>
      <c r="X53" s="446"/>
      <c r="Y53" s="662">
        <v>196017</v>
      </c>
      <c r="Z53" s="446"/>
      <c r="AA53" s="446"/>
      <c r="AB53" s="446"/>
      <c r="AC53" s="174">
        <v>52552.122000000003</v>
      </c>
      <c r="AD53" s="446">
        <f>196017+66539</f>
        <v>262556</v>
      </c>
      <c r="AE53" s="446"/>
      <c r="AF53" s="446"/>
      <c r="AG53" s="662">
        <f>196017+66539</f>
        <v>262556</v>
      </c>
      <c r="AH53" s="686" t="s">
        <v>1483</v>
      </c>
      <c r="AI53" s="446"/>
      <c r="AJ53" s="446"/>
      <c r="AK53" s="446"/>
      <c r="AL53" s="446"/>
      <c r="AM53" s="446"/>
      <c r="AN53" s="446"/>
      <c r="AO53" s="1304">
        <f t="shared" si="5"/>
        <v>66539</v>
      </c>
    </row>
    <row r="54" spans="1:41" s="663" customFormat="1" ht="78" customHeight="1">
      <c r="A54" s="683"/>
      <c r="B54" s="684" t="s">
        <v>1228</v>
      </c>
      <c r="C54" s="45"/>
      <c r="D54" s="45"/>
      <c r="E54" s="715" t="s">
        <v>400</v>
      </c>
      <c r="F54" s="45"/>
      <c r="G54" s="45"/>
      <c r="H54" s="45"/>
      <c r="I54" s="45"/>
      <c r="J54" s="45"/>
      <c r="K54" s="446"/>
      <c r="L54" s="1904"/>
      <c r="M54" s="446"/>
      <c r="N54" s="1904"/>
      <c r="O54" s="446"/>
      <c r="P54" s="1904"/>
      <c r="Q54" s="1904"/>
      <c r="R54" s="1904"/>
      <c r="S54" s="1904"/>
      <c r="T54" s="1904"/>
      <c r="U54" s="1904"/>
      <c r="V54" s="1904"/>
      <c r="W54" s="1904"/>
      <c r="X54" s="446"/>
      <c r="Y54" s="662">
        <v>983</v>
      </c>
      <c r="Z54" s="446"/>
      <c r="AA54" s="446"/>
      <c r="AB54" s="446"/>
      <c r="AC54" s="174"/>
      <c r="AD54" s="446">
        <v>983</v>
      </c>
      <c r="AE54" s="446"/>
      <c r="AF54" s="446"/>
      <c r="AG54" s="662">
        <v>983</v>
      </c>
      <c r="AH54" s="446"/>
      <c r="AI54" s="446"/>
      <c r="AJ54" s="446"/>
      <c r="AK54" s="446"/>
      <c r="AL54" s="446"/>
      <c r="AM54" s="446"/>
      <c r="AN54" s="446"/>
      <c r="AO54" s="1304">
        <f t="shared" si="5"/>
        <v>0</v>
      </c>
    </row>
    <row r="55" spans="1:41" s="663" customFormat="1" ht="137.1" customHeight="1">
      <c r="A55" s="683">
        <v>4</v>
      </c>
      <c r="B55" s="684" t="s">
        <v>991</v>
      </c>
      <c r="C55" s="686" t="s">
        <v>992</v>
      </c>
      <c r="D55" s="686" t="s">
        <v>77</v>
      </c>
      <c r="E55" s="715" t="s">
        <v>103</v>
      </c>
      <c r="F55" s="1936">
        <v>7882647</v>
      </c>
      <c r="G55" s="45"/>
      <c r="H55" s="45" t="s">
        <v>993</v>
      </c>
      <c r="I55" s="45" t="s">
        <v>96</v>
      </c>
      <c r="J55" s="45" t="s">
        <v>994</v>
      </c>
      <c r="K55" s="446">
        <v>341456</v>
      </c>
      <c r="L55" s="1904">
        <v>294200</v>
      </c>
      <c r="M55" s="446">
        <v>311210</v>
      </c>
      <c r="N55" s="1904"/>
      <c r="O55" s="446">
        <f>P55+Q55+R55+S55</f>
        <v>311210</v>
      </c>
      <c r="P55" s="1904"/>
      <c r="Q55" s="1904">
        <f>4210+12800</f>
        <v>17010</v>
      </c>
      <c r="R55" s="1904">
        <f>L55</f>
        <v>294200</v>
      </c>
      <c r="S55" s="1904"/>
      <c r="T55" s="1904"/>
      <c r="U55" s="1904">
        <v>83000</v>
      </c>
      <c r="V55" s="1904">
        <v>39272</v>
      </c>
      <c r="W55" s="1904">
        <v>125000</v>
      </c>
      <c r="X55" s="446">
        <f>T55+W55</f>
        <v>125000</v>
      </c>
      <c r="Y55" s="662">
        <v>140000</v>
      </c>
      <c r="Z55" s="446"/>
      <c r="AA55" s="446"/>
      <c r="AB55" s="446"/>
      <c r="AC55" s="174">
        <f>AC56+AC57</f>
        <v>5801.0860000000002</v>
      </c>
      <c r="AD55" s="446">
        <f>AD56+AD57</f>
        <v>73461</v>
      </c>
      <c r="AE55" s="446">
        <f t="shared" ref="AE55:AF55" si="58">AE56+AE57</f>
        <v>0</v>
      </c>
      <c r="AF55" s="446">
        <f t="shared" si="58"/>
        <v>-66539</v>
      </c>
      <c r="AG55" s="662">
        <f>AG56+AG57</f>
        <v>73461</v>
      </c>
      <c r="AH55" s="446"/>
      <c r="AI55" s="446"/>
      <c r="AJ55" s="446"/>
      <c r="AK55" s="446"/>
      <c r="AL55" s="446"/>
      <c r="AM55" s="446"/>
      <c r="AN55" s="446"/>
      <c r="AO55" s="1304">
        <f t="shared" si="5"/>
        <v>-66539</v>
      </c>
    </row>
    <row r="56" spans="1:41" s="663" customFormat="1" ht="60" customHeight="1">
      <c r="A56" s="683"/>
      <c r="B56" s="684" t="s">
        <v>1227</v>
      </c>
      <c r="C56" s="45"/>
      <c r="D56" s="45"/>
      <c r="E56" s="715" t="s">
        <v>103</v>
      </c>
      <c r="F56" s="1936"/>
      <c r="G56" s="45"/>
      <c r="H56" s="45"/>
      <c r="I56" s="45"/>
      <c r="J56" s="45"/>
      <c r="K56" s="446"/>
      <c r="L56" s="1904"/>
      <c r="M56" s="446"/>
      <c r="N56" s="1904"/>
      <c r="O56" s="446"/>
      <c r="P56" s="1904"/>
      <c r="Q56" s="1904"/>
      <c r="R56" s="1904"/>
      <c r="S56" s="1904"/>
      <c r="T56" s="1904"/>
      <c r="U56" s="1904"/>
      <c r="V56" s="1904"/>
      <c r="W56" s="1904"/>
      <c r="X56" s="446"/>
      <c r="Y56" s="662">
        <v>139051</v>
      </c>
      <c r="Z56" s="446"/>
      <c r="AA56" s="446"/>
      <c r="AB56" s="446"/>
      <c r="AC56" s="174">
        <v>5801.0860000000002</v>
      </c>
      <c r="AD56" s="446">
        <f>139051-66539</f>
        <v>72512</v>
      </c>
      <c r="AE56" s="446"/>
      <c r="AF56" s="446">
        <f>AG56-Y56</f>
        <v>-66539</v>
      </c>
      <c r="AG56" s="662">
        <f>139051-66539</f>
        <v>72512</v>
      </c>
      <c r="AH56" s="686" t="s">
        <v>1480</v>
      </c>
      <c r="AI56" s="446"/>
      <c r="AJ56" s="446"/>
      <c r="AK56" s="446"/>
      <c r="AL56" s="446"/>
      <c r="AM56" s="446"/>
      <c r="AN56" s="446"/>
      <c r="AO56" s="1304">
        <f t="shared" si="5"/>
        <v>-66539</v>
      </c>
    </row>
    <row r="57" spans="1:41" s="663" customFormat="1" ht="43.5" customHeight="1">
      <c r="A57" s="683"/>
      <c r="B57" s="684" t="s">
        <v>1228</v>
      </c>
      <c r="C57" s="45"/>
      <c r="D57" s="45"/>
      <c r="E57" s="715" t="s">
        <v>400</v>
      </c>
      <c r="F57" s="1936"/>
      <c r="G57" s="45"/>
      <c r="H57" s="45"/>
      <c r="I57" s="45"/>
      <c r="J57" s="45"/>
      <c r="K57" s="446"/>
      <c r="L57" s="1904"/>
      <c r="M57" s="446"/>
      <c r="N57" s="1904"/>
      <c r="O57" s="446"/>
      <c r="P57" s="1904"/>
      <c r="Q57" s="1904"/>
      <c r="R57" s="1904"/>
      <c r="S57" s="1904"/>
      <c r="T57" s="1904"/>
      <c r="U57" s="1904"/>
      <c r="V57" s="1904"/>
      <c r="W57" s="1904"/>
      <c r="X57" s="446"/>
      <c r="Y57" s="662">
        <v>949</v>
      </c>
      <c r="Z57" s="446"/>
      <c r="AA57" s="446"/>
      <c r="AB57" s="446"/>
      <c r="AC57" s="174"/>
      <c r="AD57" s="446">
        <v>949</v>
      </c>
      <c r="AE57" s="446"/>
      <c r="AF57" s="446"/>
      <c r="AG57" s="662">
        <v>949</v>
      </c>
      <c r="AH57" s="446"/>
      <c r="AI57" s="446"/>
      <c r="AJ57" s="446"/>
      <c r="AK57" s="446"/>
      <c r="AL57" s="446"/>
      <c r="AM57" s="446"/>
      <c r="AN57" s="446"/>
      <c r="AO57" s="1304">
        <f t="shared" si="5"/>
        <v>0</v>
      </c>
    </row>
    <row r="58" spans="1:41" s="693" customFormat="1" ht="17.100000000000001" customHeight="1">
      <c r="A58" s="689" t="s">
        <v>97</v>
      </c>
      <c r="B58" s="690" t="s">
        <v>110</v>
      </c>
      <c r="C58" s="691"/>
      <c r="D58" s="691"/>
      <c r="E58" s="691"/>
      <c r="F58" s="691"/>
      <c r="G58" s="691"/>
      <c r="H58" s="691"/>
      <c r="I58" s="691"/>
      <c r="J58" s="691"/>
      <c r="K58" s="646">
        <f t="shared" ref="K58:AM58" si="59">K59</f>
        <v>2179790</v>
      </c>
      <c r="L58" s="1906">
        <f t="shared" si="59"/>
        <v>1200000</v>
      </c>
      <c r="M58" s="646">
        <f t="shared" si="59"/>
        <v>1970940</v>
      </c>
      <c r="N58" s="1906">
        <f t="shared" si="59"/>
        <v>0</v>
      </c>
      <c r="O58" s="646">
        <f t="shared" si="59"/>
        <v>1970940</v>
      </c>
      <c r="P58" s="1906">
        <f t="shared" si="59"/>
        <v>200000</v>
      </c>
      <c r="Q58" s="1906">
        <f t="shared" si="59"/>
        <v>570940</v>
      </c>
      <c r="R58" s="1906">
        <f t="shared" si="59"/>
        <v>1200000</v>
      </c>
      <c r="S58" s="1906">
        <f t="shared" si="59"/>
        <v>0</v>
      </c>
      <c r="T58" s="1906">
        <f t="shared" si="59"/>
        <v>8491</v>
      </c>
      <c r="U58" s="1906">
        <f t="shared" si="59"/>
        <v>250000</v>
      </c>
      <c r="V58" s="1906">
        <f t="shared" si="59"/>
        <v>105000</v>
      </c>
      <c r="W58" s="1906">
        <f t="shared" si="59"/>
        <v>534871</v>
      </c>
      <c r="X58" s="646">
        <f t="shared" si="59"/>
        <v>543362</v>
      </c>
      <c r="Y58" s="1970">
        <f t="shared" si="59"/>
        <v>250000</v>
      </c>
      <c r="Z58" s="646">
        <f t="shared" si="59"/>
        <v>0</v>
      </c>
      <c r="AA58" s="646">
        <f t="shared" si="59"/>
        <v>0</v>
      </c>
      <c r="AB58" s="646">
        <f t="shared" si="59"/>
        <v>0</v>
      </c>
      <c r="AC58" s="175">
        <f t="shared" si="59"/>
        <v>36990.752</v>
      </c>
      <c r="AD58" s="646">
        <f t="shared" si="59"/>
        <v>250000</v>
      </c>
      <c r="AE58" s="646">
        <f t="shared" si="59"/>
        <v>0</v>
      </c>
      <c r="AF58" s="646">
        <f t="shared" si="59"/>
        <v>0</v>
      </c>
      <c r="AG58" s="1970">
        <f t="shared" si="59"/>
        <v>250000</v>
      </c>
      <c r="AH58" s="646"/>
      <c r="AI58" s="646">
        <f t="shared" si="59"/>
        <v>0</v>
      </c>
      <c r="AJ58" s="646">
        <f t="shared" si="59"/>
        <v>0</v>
      </c>
      <c r="AK58" s="646">
        <f t="shared" si="59"/>
        <v>0</v>
      </c>
      <c r="AL58" s="646">
        <f t="shared" si="59"/>
        <v>0</v>
      </c>
      <c r="AM58" s="646">
        <f t="shared" si="59"/>
        <v>0</v>
      </c>
      <c r="AN58" s="692"/>
      <c r="AO58" s="1304">
        <f t="shared" si="5"/>
        <v>0</v>
      </c>
    </row>
    <row r="59" spans="1:41" s="663" customFormat="1" ht="89.1" customHeight="1">
      <c r="A59" s="683">
        <v>1</v>
      </c>
      <c r="B59" s="684" t="s">
        <v>466</v>
      </c>
      <c r="C59" s="45" t="s">
        <v>111</v>
      </c>
      <c r="D59" s="45" t="s">
        <v>77</v>
      </c>
      <c r="E59" s="46" t="s">
        <v>995</v>
      </c>
      <c r="F59" s="45">
        <v>7879433</v>
      </c>
      <c r="G59" s="45"/>
      <c r="H59" s="45" t="s">
        <v>112</v>
      </c>
      <c r="I59" s="45" t="s">
        <v>113</v>
      </c>
      <c r="J59" s="45" t="s">
        <v>467</v>
      </c>
      <c r="K59" s="446">
        <v>2179790</v>
      </c>
      <c r="L59" s="446">
        <v>1200000</v>
      </c>
      <c r="M59" s="446">
        <v>1970940</v>
      </c>
      <c r="N59" s="446"/>
      <c r="O59" s="446">
        <f>P59+Q59+R59+S59</f>
        <v>1970940</v>
      </c>
      <c r="P59" s="446">
        <v>200000</v>
      </c>
      <c r="Q59" s="446">
        <f>8940+562000</f>
        <v>570940</v>
      </c>
      <c r="R59" s="446">
        <v>1200000</v>
      </c>
      <c r="S59" s="446"/>
      <c r="T59" s="446">
        <f>7269+1222</f>
        <v>8491</v>
      </c>
      <c r="U59" s="446">
        <v>250000</v>
      </c>
      <c r="V59" s="446">
        <f>5000+100000</f>
        <v>105000</v>
      </c>
      <c r="W59" s="446">
        <f>196467+148778+150000+39626</f>
        <v>534871</v>
      </c>
      <c r="X59" s="446">
        <f>T59+W59</f>
        <v>543362</v>
      </c>
      <c r="Y59" s="662">
        <v>250000</v>
      </c>
      <c r="Z59" s="446"/>
      <c r="AA59" s="446"/>
      <c r="AB59" s="446"/>
      <c r="AC59" s="174">
        <v>36990.752</v>
      </c>
      <c r="AD59" s="446">
        <v>250000</v>
      </c>
      <c r="AE59" s="446"/>
      <c r="AF59" s="446"/>
      <c r="AG59" s="662">
        <v>250000</v>
      </c>
      <c r="AH59" s="446"/>
      <c r="AI59" s="446"/>
      <c r="AJ59" s="446"/>
      <c r="AK59" s="446"/>
      <c r="AL59" s="446"/>
      <c r="AM59" s="446"/>
      <c r="AN59" s="446"/>
      <c r="AO59" s="1304">
        <f t="shared" si="5"/>
        <v>0</v>
      </c>
    </row>
    <row r="60" spans="1:41" s="711" customFormat="1">
      <c r="A60" s="54" t="s">
        <v>46</v>
      </c>
      <c r="B60" s="55" t="s">
        <v>88</v>
      </c>
      <c r="C60" s="45"/>
      <c r="D60" s="45"/>
      <c r="E60" s="45"/>
      <c r="F60" s="45"/>
      <c r="G60" s="45"/>
      <c r="H60" s="45"/>
      <c r="I60" s="45"/>
      <c r="J60" s="45"/>
      <c r="K60" s="640">
        <f>K61</f>
        <v>3640000</v>
      </c>
      <c r="L60" s="640">
        <f t="shared" ref="L60:AM60" si="60">L61</f>
        <v>0</v>
      </c>
      <c r="M60" s="640">
        <f t="shared" si="60"/>
        <v>2155800</v>
      </c>
      <c r="N60" s="640">
        <f t="shared" si="60"/>
        <v>0</v>
      </c>
      <c r="O60" s="640">
        <f t="shared" si="60"/>
        <v>0</v>
      </c>
      <c r="P60" s="640">
        <f t="shared" si="60"/>
        <v>0</v>
      </c>
      <c r="Q60" s="640">
        <f t="shared" si="60"/>
        <v>0</v>
      </c>
      <c r="R60" s="640">
        <f t="shared" si="60"/>
        <v>0</v>
      </c>
      <c r="S60" s="640">
        <f t="shared" si="60"/>
        <v>0</v>
      </c>
      <c r="T60" s="640">
        <f t="shared" si="60"/>
        <v>0</v>
      </c>
      <c r="U60" s="640">
        <f t="shared" si="60"/>
        <v>0</v>
      </c>
      <c r="V60" s="640">
        <f t="shared" si="60"/>
        <v>0</v>
      </c>
      <c r="W60" s="640">
        <f t="shared" si="60"/>
        <v>0</v>
      </c>
      <c r="X60" s="640">
        <f t="shared" si="60"/>
        <v>0</v>
      </c>
      <c r="Y60" s="1097">
        <f t="shared" si="60"/>
        <v>745000</v>
      </c>
      <c r="Z60" s="640">
        <f t="shared" si="60"/>
        <v>0</v>
      </c>
      <c r="AA60" s="640">
        <f t="shared" si="60"/>
        <v>0</v>
      </c>
      <c r="AB60" s="640">
        <f t="shared" si="60"/>
        <v>0</v>
      </c>
      <c r="AC60" s="170">
        <f t="shared" si="60"/>
        <v>542962.54320000007</v>
      </c>
      <c r="AD60" s="640">
        <f t="shared" si="60"/>
        <v>965328</v>
      </c>
      <c r="AE60" s="640">
        <f t="shared" si="60"/>
        <v>0</v>
      </c>
      <c r="AF60" s="640">
        <f t="shared" si="60"/>
        <v>0</v>
      </c>
      <c r="AG60" s="1097">
        <f t="shared" si="60"/>
        <v>745000</v>
      </c>
      <c r="AH60" s="640"/>
      <c r="AI60" s="640">
        <f t="shared" si="60"/>
        <v>0</v>
      </c>
      <c r="AJ60" s="640">
        <f t="shared" si="60"/>
        <v>0</v>
      </c>
      <c r="AK60" s="640">
        <f t="shared" si="60"/>
        <v>0</v>
      </c>
      <c r="AL60" s="640">
        <f t="shared" si="60"/>
        <v>0</v>
      </c>
      <c r="AM60" s="640">
        <f t="shared" si="60"/>
        <v>0</v>
      </c>
      <c r="AN60" s="647"/>
      <c r="AO60" s="1304">
        <f t="shared" si="5"/>
        <v>0</v>
      </c>
    </row>
    <row r="61" spans="1:41" s="1939" customFormat="1" ht="22.5" customHeight="1">
      <c r="A61" s="689" t="s">
        <v>89</v>
      </c>
      <c r="B61" s="690" t="s">
        <v>110</v>
      </c>
      <c r="C61" s="691"/>
      <c r="D61" s="691"/>
      <c r="E61" s="691"/>
      <c r="F61" s="691"/>
      <c r="G61" s="691"/>
      <c r="H61" s="691"/>
      <c r="I61" s="691"/>
      <c r="J61" s="691"/>
      <c r="K61" s="646">
        <f t="shared" ref="K61:AM61" si="61">K62</f>
        <v>3640000</v>
      </c>
      <c r="L61" s="646">
        <f t="shared" si="61"/>
        <v>0</v>
      </c>
      <c r="M61" s="646">
        <f t="shared" si="61"/>
        <v>2155800</v>
      </c>
      <c r="N61" s="646">
        <f t="shared" si="61"/>
        <v>0</v>
      </c>
      <c r="O61" s="646">
        <f t="shared" si="61"/>
        <v>0</v>
      </c>
      <c r="P61" s="646">
        <f t="shared" si="61"/>
        <v>0</v>
      </c>
      <c r="Q61" s="646">
        <f t="shared" si="61"/>
        <v>0</v>
      </c>
      <c r="R61" s="646">
        <f t="shared" si="61"/>
        <v>0</v>
      </c>
      <c r="S61" s="646">
        <f t="shared" si="61"/>
        <v>0</v>
      </c>
      <c r="T61" s="646">
        <f t="shared" si="61"/>
        <v>0</v>
      </c>
      <c r="U61" s="646">
        <f t="shared" si="61"/>
        <v>0</v>
      </c>
      <c r="V61" s="646">
        <f t="shared" si="61"/>
        <v>0</v>
      </c>
      <c r="W61" s="646">
        <f t="shared" si="61"/>
        <v>0</v>
      </c>
      <c r="X61" s="646">
        <f t="shared" si="61"/>
        <v>0</v>
      </c>
      <c r="Y61" s="1970">
        <f t="shared" si="61"/>
        <v>745000</v>
      </c>
      <c r="Z61" s="646">
        <f t="shared" si="61"/>
        <v>0</v>
      </c>
      <c r="AA61" s="646">
        <f t="shared" si="61"/>
        <v>0</v>
      </c>
      <c r="AB61" s="646">
        <f t="shared" si="61"/>
        <v>0</v>
      </c>
      <c r="AC61" s="175">
        <f t="shared" si="61"/>
        <v>542962.54320000007</v>
      </c>
      <c r="AD61" s="646">
        <f t="shared" si="61"/>
        <v>965328</v>
      </c>
      <c r="AE61" s="646">
        <f t="shared" si="61"/>
        <v>0</v>
      </c>
      <c r="AF61" s="646">
        <f t="shared" si="61"/>
        <v>0</v>
      </c>
      <c r="AG61" s="1970">
        <f t="shared" si="61"/>
        <v>745000</v>
      </c>
      <c r="AH61" s="646"/>
      <c r="AI61" s="646">
        <f t="shared" si="61"/>
        <v>0</v>
      </c>
      <c r="AJ61" s="646">
        <f t="shared" si="61"/>
        <v>0</v>
      </c>
      <c r="AK61" s="646">
        <f t="shared" si="61"/>
        <v>0</v>
      </c>
      <c r="AL61" s="646">
        <f t="shared" si="61"/>
        <v>0</v>
      </c>
      <c r="AM61" s="646">
        <f t="shared" si="61"/>
        <v>0</v>
      </c>
      <c r="AN61" s="1938"/>
      <c r="AO61" s="1304">
        <f t="shared" si="5"/>
        <v>0</v>
      </c>
    </row>
    <row r="62" spans="1:41" s="711" customFormat="1" ht="63" customHeight="1">
      <c r="A62" s="695">
        <v>1</v>
      </c>
      <c r="B62" s="1914" t="s">
        <v>1204</v>
      </c>
      <c r="C62" s="699" t="s">
        <v>1205</v>
      </c>
      <c r="D62" s="699" t="s">
        <v>77</v>
      </c>
      <c r="E62" s="697" t="s">
        <v>1206</v>
      </c>
      <c r="F62" s="699">
        <v>7968812</v>
      </c>
      <c r="G62" s="699"/>
      <c r="H62" s="699" t="s">
        <v>1207</v>
      </c>
      <c r="I62" s="699" t="s">
        <v>1208</v>
      </c>
      <c r="J62" s="699" t="s">
        <v>1209</v>
      </c>
      <c r="K62" s="647">
        <v>3640000</v>
      </c>
      <c r="L62" s="647"/>
      <c r="M62" s="647">
        <v>2155800</v>
      </c>
      <c r="N62" s="647"/>
      <c r="O62" s="647"/>
      <c r="P62" s="647"/>
      <c r="Q62" s="647"/>
      <c r="R62" s="647"/>
      <c r="S62" s="647"/>
      <c r="T62" s="647"/>
      <c r="U62" s="647"/>
      <c r="V62" s="647"/>
      <c r="W62" s="647"/>
      <c r="X62" s="647"/>
      <c r="Y62" s="1971">
        <f>SUM(Y63:Y65)</f>
        <v>745000</v>
      </c>
      <c r="Z62" s="647"/>
      <c r="AA62" s="647"/>
      <c r="AB62" s="647"/>
      <c r="AC62" s="362">
        <f>SUM(AC63:AC65)</f>
        <v>542962.54320000007</v>
      </c>
      <c r="AD62" s="647">
        <f t="shared" ref="AD62:AG62" si="62">SUM(AD63:AD65)</f>
        <v>965328</v>
      </c>
      <c r="AE62" s="647">
        <f t="shared" si="62"/>
        <v>0</v>
      </c>
      <c r="AF62" s="647">
        <f t="shared" si="62"/>
        <v>0</v>
      </c>
      <c r="AG62" s="1971">
        <f t="shared" si="62"/>
        <v>745000</v>
      </c>
      <c r="AH62" s="647"/>
      <c r="AI62" s="647"/>
      <c r="AJ62" s="647"/>
      <c r="AK62" s="647"/>
      <c r="AL62" s="647"/>
      <c r="AM62" s="647"/>
      <c r="AN62" s="698"/>
      <c r="AO62" s="1304">
        <f t="shared" si="5"/>
        <v>0</v>
      </c>
    </row>
    <row r="63" spans="1:41" s="223" customFormat="1" ht="60">
      <c r="A63" s="1940"/>
      <c r="B63" s="1941" t="s">
        <v>1210</v>
      </c>
      <c r="C63" s="1942"/>
      <c r="D63" s="1942"/>
      <c r="E63" s="1943" t="s">
        <v>995</v>
      </c>
      <c r="F63" s="730"/>
      <c r="G63" s="730"/>
      <c r="H63" s="730"/>
      <c r="I63" s="1940"/>
      <c r="J63" s="1940"/>
      <c r="K63" s="1944"/>
      <c r="L63" s="1944"/>
      <c r="M63" s="1944"/>
      <c r="N63" s="1944"/>
      <c r="O63" s="1944"/>
      <c r="P63" s="1944"/>
      <c r="Q63" s="1944"/>
      <c r="R63" s="1944"/>
      <c r="S63" s="1944"/>
      <c r="T63" s="1944"/>
      <c r="U63" s="1944"/>
      <c r="V63" s="1944"/>
      <c r="W63" s="1944"/>
      <c r="X63" s="1944"/>
      <c r="Y63" s="2021">
        <v>12202</v>
      </c>
      <c r="Z63" s="1944"/>
      <c r="AA63" s="1944"/>
      <c r="AB63" s="1944"/>
      <c r="AC63" s="2028">
        <v>11601.103999999999</v>
      </c>
      <c r="AD63" s="1945">
        <v>12202</v>
      </c>
      <c r="AE63" s="1944"/>
      <c r="AF63" s="1944"/>
      <c r="AG63" s="2021">
        <v>12202</v>
      </c>
      <c r="AH63" s="1945"/>
      <c r="AI63" s="1944"/>
      <c r="AJ63" s="1944"/>
      <c r="AK63" s="1944"/>
      <c r="AL63" s="1944"/>
      <c r="AM63" s="1944"/>
      <c r="AN63" s="1944"/>
      <c r="AO63" s="1304">
        <f t="shared" si="5"/>
        <v>0</v>
      </c>
    </row>
    <row r="64" spans="1:41" s="223" customFormat="1" ht="75">
      <c r="A64" s="1940"/>
      <c r="B64" s="1941" t="s">
        <v>1211</v>
      </c>
      <c r="C64" s="1942"/>
      <c r="D64" s="1942"/>
      <c r="E64" s="1943" t="s">
        <v>1212</v>
      </c>
      <c r="F64" s="730"/>
      <c r="G64" s="730"/>
      <c r="H64" s="730"/>
      <c r="I64" s="1940"/>
      <c r="J64" s="1940"/>
      <c r="K64" s="1944"/>
      <c r="L64" s="1944"/>
      <c r="M64" s="1944"/>
      <c r="N64" s="1944"/>
      <c r="O64" s="1944"/>
      <c r="P64" s="1944"/>
      <c r="Q64" s="1944"/>
      <c r="R64" s="1944"/>
      <c r="S64" s="1944"/>
      <c r="T64" s="1944"/>
      <c r="U64" s="1944"/>
      <c r="V64" s="1944"/>
      <c r="W64" s="1944"/>
      <c r="X64" s="1944"/>
      <c r="Y64" s="2021">
        <v>182798</v>
      </c>
      <c r="Z64" s="1944"/>
      <c r="AA64" s="1944"/>
      <c r="AB64" s="1944"/>
      <c r="AC64" s="2028">
        <v>390.22300000000001</v>
      </c>
      <c r="AD64" s="1945">
        <f>182798+220328</f>
        <v>403126</v>
      </c>
      <c r="AE64" s="736">
        <f>AG64-Y64</f>
        <v>0</v>
      </c>
      <c r="AF64" s="1944"/>
      <c r="AG64" s="2021">
        <f>182798</f>
        <v>182798</v>
      </c>
      <c r="AH64" s="1946" t="s">
        <v>1770</v>
      </c>
      <c r="AI64" s="1944"/>
      <c r="AJ64" s="1944"/>
      <c r="AK64" s="1944"/>
      <c r="AL64" s="1944"/>
      <c r="AM64" s="1944"/>
      <c r="AN64" s="1944"/>
      <c r="AO64" s="1304">
        <f t="shared" si="5"/>
        <v>0</v>
      </c>
    </row>
    <row r="65" spans="1:41" s="223" customFormat="1" ht="60">
      <c r="A65" s="1940"/>
      <c r="B65" s="1941" t="s">
        <v>1213</v>
      </c>
      <c r="C65" s="1942"/>
      <c r="D65" s="1942"/>
      <c r="E65" s="1943" t="s">
        <v>1214</v>
      </c>
      <c r="F65" s="730"/>
      <c r="G65" s="730"/>
      <c r="H65" s="730"/>
      <c r="I65" s="1940"/>
      <c r="J65" s="1940"/>
      <c r="K65" s="1944"/>
      <c r="L65" s="1944"/>
      <c r="M65" s="1944"/>
      <c r="N65" s="1944"/>
      <c r="O65" s="1944"/>
      <c r="P65" s="1944"/>
      <c r="Q65" s="1944"/>
      <c r="R65" s="1944"/>
      <c r="S65" s="1944"/>
      <c r="T65" s="1944"/>
      <c r="U65" s="1944"/>
      <c r="V65" s="1944"/>
      <c r="W65" s="1944"/>
      <c r="X65" s="1944"/>
      <c r="Y65" s="2021">
        <v>550000</v>
      </c>
      <c r="Z65" s="1944"/>
      <c r="AA65" s="1944"/>
      <c r="AB65" s="1944"/>
      <c r="AC65" s="2028">
        <v>530971.21620000002</v>
      </c>
      <c r="AD65" s="1945">
        <v>550000</v>
      </c>
      <c r="AE65" s="1944"/>
      <c r="AF65" s="1944"/>
      <c r="AG65" s="2021">
        <v>550000</v>
      </c>
      <c r="AH65" s="1945"/>
      <c r="AI65" s="1944"/>
      <c r="AJ65" s="1944"/>
      <c r="AK65" s="1944"/>
      <c r="AL65" s="1944"/>
      <c r="AM65" s="1944"/>
      <c r="AN65" s="1944"/>
      <c r="AO65" s="1304">
        <f t="shared" si="5"/>
        <v>0</v>
      </c>
    </row>
    <row r="66" spans="1:41" s="223" customFormat="1">
      <c r="A66" s="1940"/>
      <c r="B66" s="1947"/>
      <c r="C66" s="730"/>
      <c r="D66" s="730"/>
      <c r="E66" s="730"/>
      <c r="F66" s="730"/>
      <c r="G66" s="730"/>
      <c r="H66" s="730"/>
      <c r="I66" s="1940"/>
      <c r="J66" s="1940"/>
      <c r="K66" s="1944"/>
      <c r="L66" s="1944"/>
      <c r="M66" s="1944"/>
      <c r="N66" s="1944"/>
      <c r="O66" s="1944"/>
      <c r="P66" s="1944"/>
      <c r="Q66" s="1944"/>
      <c r="R66" s="1944"/>
      <c r="S66" s="1944"/>
      <c r="T66" s="1944"/>
      <c r="U66" s="1944"/>
      <c r="V66" s="1944"/>
      <c r="W66" s="1944"/>
      <c r="X66" s="1944"/>
      <c r="Y66" s="2022"/>
      <c r="Z66" s="1944"/>
      <c r="AA66" s="1944"/>
      <c r="AB66" s="1944"/>
      <c r="AC66" s="2029"/>
      <c r="AD66" s="1944"/>
      <c r="AE66" s="1944"/>
      <c r="AF66" s="1944"/>
      <c r="AG66" s="2022"/>
      <c r="AH66" s="1944"/>
      <c r="AI66" s="1944"/>
      <c r="AJ66" s="1944"/>
      <c r="AK66" s="1944"/>
      <c r="AL66" s="1944"/>
      <c r="AM66" s="1944"/>
      <c r="AN66" s="1944"/>
      <c r="AO66" s="1304">
        <f t="shared" si="5"/>
        <v>0</v>
      </c>
    </row>
    <row r="67" spans="1:41" s="250" customFormat="1" ht="36.950000000000003" customHeight="1">
      <c r="A67" s="54" t="s">
        <v>996</v>
      </c>
      <c r="B67" s="51" t="s">
        <v>51</v>
      </c>
      <c r="C67" s="671"/>
      <c r="D67" s="671"/>
      <c r="E67" s="671"/>
      <c r="F67" s="671"/>
      <c r="G67" s="671"/>
      <c r="H67" s="671"/>
      <c r="I67" s="671"/>
      <c r="J67" s="671"/>
      <c r="K67" s="640">
        <f t="shared" ref="K67:Z69" si="63">K68</f>
        <v>393116</v>
      </c>
      <c r="L67" s="1905">
        <f t="shared" si="63"/>
        <v>200000</v>
      </c>
      <c r="M67" s="640">
        <f t="shared" si="63"/>
        <v>354000</v>
      </c>
      <c r="N67" s="1905">
        <f t="shared" si="63"/>
        <v>0</v>
      </c>
      <c r="O67" s="640">
        <f t="shared" si="63"/>
        <v>304000</v>
      </c>
      <c r="P67" s="1905">
        <f t="shared" si="63"/>
        <v>154000</v>
      </c>
      <c r="Q67" s="1905">
        <f t="shared" si="63"/>
        <v>0</v>
      </c>
      <c r="R67" s="1905">
        <f t="shared" si="63"/>
        <v>150000</v>
      </c>
      <c r="S67" s="1905">
        <f t="shared" si="63"/>
        <v>0</v>
      </c>
      <c r="T67" s="1905">
        <f t="shared" si="63"/>
        <v>742.60699999999997</v>
      </c>
      <c r="U67" s="1905">
        <f t="shared" si="63"/>
        <v>4000</v>
      </c>
      <c r="V67" s="1905">
        <f t="shared" si="63"/>
        <v>0</v>
      </c>
      <c r="W67" s="1905">
        <f t="shared" si="63"/>
        <v>3000</v>
      </c>
      <c r="X67" s="640">
        <f t="shared" si="63"/>
        <v>3742.607</v>
      </c>
      <c r="Y67" s="1097">
        <f t="shared" si="63"/>
        <v>100000</v>
      </c>
      <c r="Z67" s="640">
        <f t="shared" si="63"/>
        <v>0</v>
      </c>
      <c r="AA67" s="640">
        <f t="shared" ref="Z67:AM69" si="64">AA68</f>
        <v>0</v>
      </c>
      <c r="AB67" s="640">
        <f t="shared" si="64"/>
        <v>0</v>
      </c>
      <c r="AC67" s="170">
        <f t="shared" si="64"/>
        <v>21959.607</v>
      </c>
      <c r="AD67" s="640">
        <f t="shared" si="64"/>
        <v>100000</v>
      </c>
      <c r="AE67" s="640">
        <f t="shared" si="64"/>
        <v>0</v>
      </c>
      <c r="AF67" s="640">
        <f t="shared" si="64"/>
        <v>0</v>
      </c>
      <c r="AG67" s="1097">
        <f t="shared" si="64"/>
        <v>100000</v>
      </c>
      <c r="AH67" s="640"/>
      <c r="AI67" s="640">
        <f t="shared" si="64"/>
        <v>0</v>
      </c>
      <c r="AJ67" s="640">
        <f t="shared" si="64"/>
        <v>0</v>
      </c>
      <c r="AK67" s="640">
        <f t="shared" si="64"/>
        <v>0</v>
      </c>
      <c r="AL67" s="640">
        <f t="shared" si="64"/>
        <v>0</v>
      </c>
      <c r="AM67" s="640">
        <f t="shared" si="64"/>
        <v>0</v>
      </c>
      <c r="AN67" s="640"/>
      <c r="AO67" s="1304">
        <f t="shared" si="5"/>
        <v>0</v>
      </c>
    </row>
    <row r="68" spans="1:41" s="228" customFormat="1" ht="39.6" customHeight="1">
      <c r="A68" s="54" t="s">
        <v>45</v>
      </c>
      <c r="B68" s="55" t="s">
        <v>88</v>
      </c>
      <c r="C68" s="45"/>
      <c r="D68" s="45"/>
      <c r="E68" s="45"/>
      <c r="F68" s="45"/>
      <c r="G68" s="45"/>
      <c r="H68" s="45"/>
      <c r="I68" s="45"/>
      <c r="J68" s="45"/>
      <c r="K68" s="640">
        <f t="shared" si="63"/>
        <v>393116</v>
      </c>
      <c r="L68" s="1905">
        <f t="shared" si="63"/>
        <v>200000</v>
      </c>
      <c r="M68" s="640">
        <f t="shared" si="63"/>
        <v>354000</v>
      </c>
      <c r="N68" s="1905">
        <f t="shared" si="63"/>
        <v>0</v>
      </c>
      <c r="O68" s="640">
        <f t="shared" si="63"/>
        <v>304000</v>
      </c>
      <c r="P68" s="1905">
        <f t="shared" si="63"/>
        <v>154000</v>
      </c>
      <c r="Q68" s="1905">
        <f t="shared" si="63"/>
        <v>0</v>
      </c>
      <c r="R68" s="1905">
        <f t="shared" si="63"/>
        <v>150000</v>
      </c>
      <c r="S68" s="1905">
        <f t="shared" si="63"/>
        <v>0</v>
      </c>
      <c r="T68" s="1905">
        <f t="shared" si="63"/>
        <v>742.60699999999997</v>
      </c>
      <c r="U68" s="1905">
        <f t="shared" si="63"/>
        <v>4000</v>
      </c>
      <c r="V68" s="1905">
        <f t="shared" si="63"/>
        <v>0</v>
      </c>
      <c r="W68" s="1905">
        <f t="shared" si="63"/>
        <v>3000</v>
      </c>
      <c r="X68" s="640">
        <f t="shared" si="63"/>
        <v>3742.607</v>
      </c>
      <c r="Y68" s="1097">
        <f t="shared" si="63"/>
        <v>100000</v>
      </c>
      <c r="Z68" s="640">
        <f t="shared" si="64"/>
        <v>0</v>
      </c>
      <c r="AA68" s="640">
        <f t="shared" si="64"/>
        <v>0</v>
      </c>
      <c r="AB68" s="640">
        <f t="shared" si="64"/>
        <v>0</v>
      </c>
      <c r="AC68" s="170">
        <f t="shared" si="64"/>
        <v>21959.607</v>
      </c>
      <c r="AD68" s="640">
        <f t="shared" si="64"/>
        <v>100000</v>
      </c>
      <c r="AE68" s="640">
        <f t="shared" si="64"/>
        <v>0</v>
      </c>
      <c r="AF68" s="640">
        <f t="shared" si="64"/>
        <v>0</v>
      </c>
      <c r="AG68" s="1097">
        <f t="shared" si="64"/>
        <v>100000</v>
      </c>
      <c r="AH68" s="640"/>
      <c r="AI68" s="640">
        <f t="shared" si="64"/>
        <v>0</v>
      </c>
      <c r="AJ68" s="640">
        <f t="shared" si="64"/>
        <v>0</v>
      </c>
      <c r="AK68" s="640">
        <f t="shared" si="64"/>
        <v>0</v>
      </c>
      <c r="AL68" s="640">
        <f t="shared" si="64"/>
        <v>0</v>
      </c>
      <c r="AM68" s="640">
        <f t="shared" si="64"/>
        <v>0</v>
      </c>
      <c r="AN68" s="446"/>
      <c r="AO68" s="1304">
        <f t="shared" si="5"/>
        <v>0</v>
      </c>
    </row>
    <row r="69" spans="1:41" s="693" customFormat="1" ht="27" customHeight="1">
      <c r="A69" s="689" t="s">
        <v>74</v>
      </c>
      <c r="B69" s="690" t="s">
        <v>75</v>
      </c>
      <c r="C69" s="691"/>
      <c r="D69" s="691"/>
      <c r="E69" s="691"/>
      <c r="F69" s="691"/>
      <c r="G69" s="691"/>
      <c r="H69" s="691"/>
      <c r="I69" s="691"/>
      <c r="J69" s="691"/>
      <c r="K69" s="646">
        <f t="shared" si="63"/>
        <v>393116</v>
      </c>
      <c r="L69" s="1906">
        <f t="shared" si="63"/>
        <v>200000</v>
      </c>
      <c r="M69" s="646">
        <f t="shared" si="63"/>
        <v>354000</v>
      </c>
      <c r="N69" s="1906">
        <f t="shared" si="63"/>
        <v>0</v>
      </c>
      <c r="O69" s="646">
        <f t="shared" si="63"/>
        <v>304000</v>
      </c>
      <c r="P69" s="1906">
        <f t="shared" si="63"/>
        <v>154000</v>
      </c>
      <c r="Q69" s="1906">
        <f t="shared" si="63"/>
        <v>0</v>
      </c>
      <c r="R69" s="1906">
        <f t="shared" si="63"/>
        <v>150000</v>
      </c>
      <c r="S69" s="1906">
        <f t="shared" si="63"/>
        <v>0</v>
      </c>
      <c r="T69" s="1906">
        <f t="shared" si="63"/>
        <v>742.60699999999997</v>
      </c>
      <c r="U69" s="1906">
        <f t="shared" si="63"/>
        <v>4000</v>
      </c>
      <c r="V69" s="1906">
        <f t="shared" si="63"/>
        <v>0</v>
      </c>
      <c r="W69" s="1906">
        <f t="shared" si="63"/>
        <v>3000</v>
      </c>
      <c r="X69" s="646">
        <f t="shared" si="63"/>
        <v>3742.607</v>
      </c>
      <c r="Y69" s="1970">
        <f t="shared" si="63"/>
        <v>100000</v>
      </c>
      <c r="Z69" s="646">
        <f t="shared" si="64"/>
        <v>0</v>
      </c>
      <c r="AA69" s="646">
        <f t="shared" si="64"/>
        <v>0</v>
      </c>
      <c r="AB69" s="646">
        <f t="shared" si="64"/>
        <v>0</v>
      </c>
      <c r="AC69" s="175">
        <f t="shared" si="64"/>
        <v>21959.607</v>
      </c>
      <c r="AD69" s="646">
        <f t="shared" si="64"/>
        <v>100000</v>
      </c>
      <c r="AE69" s="646">
        <f t="shared" si="64"/>
        <v>0</v>
      </c>
      <c r="AF69" s="646">
        <f t="shared" si="64"/>
        <v>0</v>
      </c>
      <c r="AG69" s="1970">
        <f t="shared" si="64"/>
        <v>100000</v>
      </c>
      <c r="AH69" s="646"/>
      <c r="AI69" s="646">
        <f t="shared" si="64"/>
        <v>0</v>
      </c>
      <c r="AJ69" s="646">
        <f t="shared" si="64"/>
        <v>0</v>
      </c>
      <c r="AK69" s="646">
        <f t="shared" si="64"/>
        <v>0</v>
      </c>
      <c r="AL69" s="646">
        <f t="shared" si="64"/>
        <v>0</v>
      </c>
      <c r="AM69" s="646">
        <f t="shared" si="64"/>
        <v>0</v>
      </c>
      <c r="AN69" s="692"/>
      <c r="AO69" s="1304">
        <f t="shared" si="5"/>
        <v>0</v>
      </c>
    </row>
    <row r="70" spans="1:41" s="228" customFormat="1" ht="69" customHeight="1">
      <c r="A70" s="683">
        <v>1</v>
      </c>
      <c r="B70" s="684" t="s">
        <v>997</v>
      </c>
      <c r="C70" s="45" t="s">
        <v>998</v>
      </c>
      <c r="D70" s="45" t="s">
        <v>77</v>
      </c>
      <c r="E70" s="686" t="s">
        <v>904</v>
      </c>
      <c r="F70" s="45">
        <v>7911909</v>
      </c>
      <c r="G70" s="1908"/>
      <c r="H70" s="687" t="s">
        <v>999</v>
      </c>
      <c r="I70" s="46" t="s">
        <v>81</v>
      </c>
      <c r="J70" s="687" t="s">
        <v>1000</v>
      </c>
      <c r="K70" s="654">
        <v>393116</v>
      </c>
      <c r="L70" s="1904">
        <v>200000</v>
      </c>
      <c r="M70" s="654">
        <v>354000</v>
      </c>
      <c r="N70" s="1905"/>
      <c r="O70" s="446">
        <f>P70+Q70+R70+S70</f>
        <v>304000</v>
      </c>
      <c r="P70" s="1909">
        <v>154000</v>
      </c>
      <c r="Q70" s="1905"/>
      <c r="R70" s="1904">
        <v>150000</v>
      </c>
      <c r="S70" s="1905"/>
      <c r="T70" s="1904">
        <v>742.60699999999997</v>
      </c>
      <c r="U70" s="1904">
        <v>4000</v>
      </c>
      <c r="V70" s="1904"/>
      <c r="W70" s="1904">
        <v>3000</v>
      </c>
      <c r="X70" s="446">
        <f>T70+W70</f>
        <v>3742.607</v>
      </c>
      <c r="Y70" s="662">
        <v>100000</v>
      </c>
      <c r="Z70" s="640"/>
      <c r="AA70" s="640"/>
      <c r="AB70" s="640"/>
      <c r="AC70" s="174">
        <v>21959.607</v>
      </c>
      <c r="AD70" s="446">
        <v>100000</v>
      </c>
      <c r="AE70" s="640"/>
      <c r="AF70" s="640"/>
      <c r="AG70" s="662">
        <v>100000</v>
      </c>
      <c r="AH70" s="446"/>
      <c r="AI70" s="640"/>
      <c r="AJ70" s="640"/>
      <c r="AK70" s="640"/>
      <c r="AL70" s="640"/>
      <c r="AM70" s="640"/>
      <c r="AN70" s="446"/>
      <c r="AO70" s="1304">
        <f t="shared" si="5"/>
        <v>0</v>
      </c>
    </row>
    <row r="71" spans="1:41">
      <c r="A71" s="1932"/>
      <c r="B71" s="1933"/>
      <c r="C71" s="63"/>
      <c r="D71" s="63"/>
      <c r="E71" s="63"/>
      <c r="F71" s="63"/>
      <c r="G71" s="63"/>
      <c r="H71" s="63"/>
      <c r="I71" s="1932"/>
      <c r="J71" s="1932"/>
      <c r="K71" s="1934"/>
      <c r="L71" s="1935"/>
      <c r="M71" s="1934"/>
      <c r="N71" s="1935"/>
      <c r="O71" s="1934"/>
      <c r="P71" s="1935"/>
      <c r="Q71" s="1935"/>
      <c r="R71" s="1935"/>
      <c r="S71" s="1935"/>
      <c r="T71" s="1935"/>
      <c r="U71" s="1935"/>
      <c r="V71" s="1935"/>
      <c r="W71" s="1935"/>
      <c r="X71" s="1934"/>
      <c r="Y71" s="2020"/>
      <c r="Z71" s="1934"/>
      <c r="AA71" s="1934"/>
      <c r="AB71" s="1934"/>
      <c r="AC71" s="184"/>
      <c r="AD71" s="1934"/>
      <c r="AE71" s="1934"/>
      <c r="AF71" s="1934"/>
      <c r="AG71" s="2020"/>
      <c r="AH71" s="1934"/>
      <c r="AI71" s="1934"/>
      <c r="AJ71" s="1934"/>
      <c r="AK71" s="1934"/>
      <c r="AL71" s="1934"/>
      <c r="AM71" s="1934"/>
      <c r="AN71" s="1934"/>
      <c r="AO71" s="1304">
        <f t="shared" si="5"/>
        <v>0</v>
      </c>
    </row>
    <row r="72" spans="1:41" s="250" customFormat="1" ht="21.95" customHeight="1">
      <c r="A72" s="54" t="s">
        <v>1001</v>
      </c>
      <c r="B72" s="688" t="s">
        <v>29</v>
      </c>
      <c r="C72" s="671"/>
      <c r="D72" s="671"/>
      <c r="E72" s="671"/>
      <c r="F72" s="671"/>
      <c r="G72" s="671"/>
      <c r="H72" s="705"/>
      <c r="I72" s="721"/>
      <c r="J72" s="721"/>
      <c r="K72" s="640">
        <f>K73</f>
        <v>55534</v>
      </c>
      <c r="L72" s="640">
        <f t="shared" ref="L72:AA73" si="65">L73</f>
        <v>50000</v>
      </c>
      <c r="M72" s="640">
        <f t="shared" si="65"/>
        <v>50000</v>
      </c>
      <c r="N72" s="640">
        <f t="shared" si="65"/>
        <v>0</v>
      </c>
      <c r="O72" s="640">
        <f t="shared" si="65"/>
        <v>50000</v>
      </c>
      <c r="P72" s="1905">
        <f t="shared" si="65"/>
        <v>0</v>
      </c>
      <c r="Q72" s="1905">
        <f t="shared" si="65"/>
        <v>0</v>
      </c>
      <c r="R72" s="1905">
        <f t="shared" si="65"/>
        <v>50000</v>
      </c>
      <c r="S72" s="1905">
        <f t="shared" si="65"/>
        <v>0</v>
      </c>
      <c r="T72" s="1905">
        <f t="shared" si="65"/>
        <v>0</v>
      </c>
      <c r="U72" s="1905">
        <f t="shared" si="65"/>
        <v>15000</v>
      </c>
      <c r="V72" s="1905">
        <f t="shared" si="65"/>
        <v>500</v>
      </c>
      <c r="W72" s="1905">
        <f t="shared" si="65"/>
        <v>22000</v>
      </c>
      <c r="X72" s="640">
        <f t="shared" si="65"/>
        <v>22000</v>
      </c>
      <c r="Y72" s="1097">
        <f t="shared" si="65"/>
        <v>28000</v>
      </c>
      <c r="Z72" s="640">
        <f t="shared" si="65"/>
        <v>0</v>
      </c>
      <c r="AA72" s="640">
        <f t="shared" si="65"/>
        <v>0</v>
      </c>
      <c r="AB72" s="640">
        <f t="shared" ref="Z72:AM73" si="66">AB73</f>
        <v>0</v>
      </c>
      <c r="AC72" s="170">
        <f t="shared" si="66"/>
        <v>0</v>
      </c>
      <c r="AD72" s="640">
        <f t="shared" si="66"/>
        <v>28000</v>
      </c>
      <c r="AE72" s="640">
        <f t="shared" si="66"/>
        <v>0</v>
      </c>
      <c r="AF72" s="640">
        <f t="shared" si="66"/>
        <v>0</v>
      </c>
      <c r="AG72" s="1097">
        <f t="shared" si="66"/>
        <v>28000</v>
      </c>
      <c r="AH72" s="640"/>
      <c r="AI72" s="640">
        <f t="shared" si="66"/>
        <v>0</v>
      </c>
      <c r="AJ72" s="640">
        <f t="shared" si="66"/>
        <v>0</v>
      </c>
      <c r="AK72" s="640">
        <f t="shared" si="66"/>
        <v>0</v>
      </c>
      <c r="AL72" s="640">
        <f t="shared" si="66"/>
        <v>0</v>
      </c>
      <c r="AM72" s="640">
        <f t="shared" si="66"/>
        <v>0</v>
      </c>
      <c r="AN72" s="640"/>
      <c r="AO72" s="1304">
        <f t="shared" si="5"/>
        <v>0</v>
      </c>
    </row>
    <row r="73" spans="1:41" s="228" customFormat="1" ht="33.6" customHeight="1">
      <c r="A73" s="54" t="s">
        <v>45</v>
      </c>
      <c r="B73" s="55" t="s">
        <v>117</v>
      </c>
      <c r="C73" s="45"/>
      <c r="D73" s="45"/>
      <c r="E73" s="45"/>
      <c r="F73" s="45"/>
      <c r="G73" s="45"/>
      <c r="H73" s="45"/>
      <c r="I73" s="687"/>
      <c r="J73" s="687"/>
      <c r="K73" s="640">
        <f>K74</f>
        <v>55534</v>
      </c>
      <c r="L73" s="640">
        <f t="shared" si="65"/>
        <v>50000</v>
      </c>
      <c r="M73" s="640">
        <f t="shared" si="65"/>
        <v>50000</v>
      </c>
      <c r="N73" s="640">
        <f t="shared" si="65"/>
        <v>0</v>
      </c>
      <c r="O73" s="640">
        <f t="shared" si="65"/>
        <v>50000</v>
      </c>
      <c r="P73" s="1905">
        <f t="shared" si="65"/>
        <v>0</v>
      </c>
      <c r="Q73" s="1905">
        <f t="shared" si="65"/>
        <v>0</v>
      </c>
      <c r="R73" s="1905">
        <f t="shared" si="65"/>
        <v>50000</v>
      </c>
      <c r="S73" s="1905">
        <f t="shared" si="65"/>
        <v>0</v>
      </c>
      <c r="T73" s="1905">
        <f t="shared" si="65"/>
        <v>0</v>
      </c>
      <c r="U73" s="1905">
        <f t="shared" si="65"/>
        <v>15000</v>
      </c>
      <c r="V73" s="1905">
        <f t="shared" si="65"/>
        <v>500</v>
      </c>
      <c r="W73" s="1905">
        <f t="shared" si="65"/>
        <v>22000</v>
      </c>
      <c r="X73" s="640">
        <f t="shared" si="65"/>
        <v>22000</v>
      </c>
      <c r="Y73" s="1097">
        <f t="shared" si="65"/>
        <v>28000</v>
      </c>
      <c r="Z73" s="640">
        <f t="shared" si="66"/>
        <v>0</v>
      </c>
      <c r="AA73" s="640">
        <f t="shared" si="66"/>
        <v>0</v>
      </c>
      <c r="AB73" s="640">
        <f t="shared" si="66"/>
        <v>0</v>
      </c>
      <c r="AC73" s="170">
        <f t="shared" si="66"/>
        <v>0</v>
      </c>
      <c r="AD73" s="640">
        <f t="shared" si="66"/>
        <v>28000</v>
      </c>
      <c r="AE73" s="640">
        <f t="shared" si="66"/>
        <v>0</v>
      </c>
      <c r="AF73" s="640">
        <f t="shared" si="66"/>
        <v>0</v>
      </c>
      <c r="AG73" s="1097">
        <f t="shared" si="66"/>
        <v>28000</v>
      </c>
      <c r="AH73" s="640"/>
      <c r="AI73" s="640">
        <f t="shared" si="66"/>
        <v>0</v>
      </c>
      <c r="AJ73" s="640">
        <f t="shared" si="66"/>
        <v>0</v>
      </c>
      <c r="AK73" s="640">
        <f t="shared" si="66"/>
        <v>0</v>
      </c>
      <c r="AL73" s="640">
        <f t="shared" si="66"/>
        <v>0</v>
      </c>
      <c r="AM73" s="640">
        <f t="shared" si="66"/>
        <v>0</v>
      </c>
      <c r="AN73" s="446"/>
      <c r="AO73" s="1304">
        <f t="shared" si="5"/>
        <v>0</v>
      </c>
    </row>
    <row r="74" spans="1:41" s="704" customFormat="1" ht="24" customHeight="1">
      <c r="A74" s="689" t="s">
        <v>74</v>
      </c>
      <c r="B74" s="722" t="s">
        <v>75</v>
      </c>
      <c r="C74" s="703"/>
      <c r="D74" s="703"/>
      <c r="E74" s="703"/>
      <c r="F74" s="703"/>
      <c r="G74" s="703"/>
      <c r="H74" s="703"/>
      <c r="I74" s="1948"/>
      <c r="J74" s="1948"/>
      <c r="K74" s="646">
        <f t="shared" ref="K74:AM74" si="67">K75</f>
        <v>55534</v>
      </c>
      <c r="L74" s="646">
        <f t="shared" si="67"/>
        <v>50000</v>
      </c>
      <c r="M74" s="646">
        <f t="shared" si="67"/>
        <v>50000</v>
      </c>
      <c r="N74" s="1906">
        <f t="shared" si="67"/>
        <v>0</v>
      </c>
      <c r="O74" s="646">
        <f t="shared" si="67"/>
        <v>50000</v>
      </c>
      <c r="P74" s="1906">
        <f t="shared" si="67"/>
        <v>0</v>
      </c>
      <c r="Q74" s="1906">
        <f t="shared" si="67"/>
        <v>0</v>
      </c>
      <c r="R74" s="1906">
        <f t="shared" si="67"/>
        <v>50000</v>
      </c>
      <c r="S74" s="1906">
        <f t="shared" si="67"/>
        <v>0</v>
      </c>
      <c r="T74" s="1906">
        <f t="shared" si="67"/>
        <v>0</v>
      </c>
      <c r="U74" s="1906">
        <f t="shared" si="67"/>
        <v>15000</v>
      </c>
      <c r="V74" s="1906">
        <f t="shared" si="67"/>
        <v>500</v>
      </c>
      <c r="W74" s="1906">
        <f t="shared" si="67"/>
        <v>22000</v>
      </c>
      <c r="X74" s="646">
        <f t="shared" si="67"/>
        <v>22000</v>
      </c>
      <c r="Y74" s="1970">
        <f t="shared" si="67"/>
        <v>28000</v>
      </c>
      <c r="Z74" s="646">
        <f t="shared" si="67"/>
        <v>0</v>
      </c>
      <c r="AA74" s="646">
        <f t="shared" si="67"/>
        <v>0</v>
      </c>
      <c r="AB74" s="646">
        <f t="shared" si="67"/>
        <v>0</v>
      </c>
      <c r="AC74" s="175">
        <f t="shared" si="67"/>
        <v>0</v>
      </c>
      <c r="AD74" s="646">
        <f t="shared" si="67"/>
        <v>28000</v>
      </c>
      <c r="AE74" s="646">
        <f t="shared" si="67"/>
        <v>0</v>
      </c>
      <c r="AF74" s="646">
        <f t="shared" si="67"/>
        <v>0</v>
      </c>
      <c r="AG74" s="1970">
        <f t="shared" si="67"/>
        <v>28000</v>
      </c>
      <c r="AH74" s="646"/>
      <c r="AI74" s="646">
        <f t="shared" si="67"/>
        <v>0</v>
      </c>
      <c r="AJ74" s="646">
        <f t="shared" si="67"/>
        <v>0</v>
      </c>
      <c r="AK74" s="646">
        <f t="shared" si="67"/>
        <v>0</v>
      </c>
      <c r="AL74" s="646">
        <f t="shared" si="67"/>
        <v>0</v>
      </c>
      <c r="AM74" s="646">
        <f t="shared" si="67"/>
        <v>0</v>
      </c>
      <c r="AN74" s="646"/>
      <c r="AO74" s="1304">
        <f t="shared" si="5"/>
        <v>0</v>
      </c>
    </row>
    <row r="75" spans="1:41" s="228" customFormat="1" ht="65.45" customHeight="1">
      <c r="A75" s="683">
        <v>1</v>
      </c>
      <c r="B75" s="684" t="s">
        <v>1002</v>
      </c>
      <c r="C75" s="45" t="s">
        <v>94</v>
      </c>
      <c r="D75" s="709" t="s">
        <v>77</v>
      </c>
      <c r="E75" s="709" t="s">
        <v>95</v>
      </c>
      <c r="F75" s="45">
        <v>7908157</v>
      </c>
      <c r="G75" s="45"/>
      <c r="H75" s="45"/>
      <c r="I75" s="709" t="s">
        <v>96</v>
      </c>
      <c r="J75" s="45" t="s">
        <v>1003</v>
      </c>
      <c r="K75" s="649">
        <v>55534</v>
      </c>
      <c r="L75" s="1949">
        <v>50000</v>
      </c>
      <c r="M75" s="446">
        <v>50000</v>
      </c>
      <c r="N75" s="1904"/>
      <c r="O75" s="446">
        <f>P75+Q75+R75+S75</f>
        <v>50000</v>
      </c>
      <c r="P75" s="1904"/>
      <c r="Q75" s="1904"/>
      <c r="R75" s="1904">
        <f>L75</f>
        <v>50000</v>
      </c>
      <c r="S75" s="1904"/>
      <c r="T75" s="1904"/>
      <c r="U75" s="1904">
        <v>15000</v>
      </c>
      <c r="V75" s="1904">
        <v>500</v>
      </c>
      <c r="W75" s="1904">
        <v>22000</v>
      </c>
      <c r="X75" s="446">
        <f>T75+W75</f>
        <v>22000</v>
      </c>
      <c r="Y75" s="662">
        <v>28000</v>
      </c>
      <c r="Z75" s="446"/>
      <c r="AA75" s="446"/>
      <c r="AB75" s="446"/>
      <c r="AC75" s="174"/>
      <c r="AD75" s="446">
        <v>28000</v>
      </c>
      <c r="AE75" s="446"/>
      <c r="AF75" s="446"/>
      <c r="AG75" s="662">
        <v>28000</v>
      </c>
      <c r="AH75" s="446"/>
      <c r="AI75" s="446"/>
      <c r="AJ75" s="446"/>
      <c r="AK75" s="446"/>
      <c r="AL75" s="446"/>
      <c r="AM75" s="446"/>
      <c r="AN75" s="446"/>
      <c r="AO75" s="1304">
        <f t="shared" ref="AO75:AO82" si="68">AG75-Y75</f>
        <v>0</v>
      </c>
    </row>
    <row r="76" spans="1:41" s="228" customFormat="1">
      <c r="A76" s="694"/>
      <c r="B76" s="716"/>
      <c r="C76" s="45"/>
      <c r="D76" s="45"/>
      <c r="E76" s="45"/>
      <c r="F76" s="45"/>
      <c r="G76" s="45"/>
      <c r="H76" s="45"/>
      <c r="I76" s="709"/>
      <c r="J76" s="746"/>
      <c r="K76" s="446"/>
      <c r="L76" s="1949"/>
      <c r="M76" s="649"/>
      <c r="N76" s="1905"/>
      <c r="O76" s="649"/>
      <c r="P76" s="1949"/>
      <c r="Q76" s="1905"/>
      <c r="R76" s="1905"/>
      <c r="S76" s="1905"/>
      <c r="T76" s="1905"/>
      <c r="U76" s="1905"/>
      <c r="V76" s="1905"/>
      <c r="W76" s="1905"/>
      <c r="X76" s="446"/>
      <c r="Y76" s="1097"/>
      <c r="Z76" s="640"/>
      <c r="AA76" s="640"/>
      <c r="AB76" s="640"/>
      <c r="AC76" s="170"/>
      <c r="AD76" s="640"/>
      <c r="AE76" s="640"/>
      <c r="AF76" s="640"/>
      <c r="AG76" s="1097"/>
      <c r="AH76" s="640"/>
      <c r="AI76" s="640"/>
      <c r="AJ76" s="640"/>
      <c r="AK76" s="640"/>
      <c r="AL76" s="640"/>
      <c r="AM76" s="640"/>
      <c r="AN76" s="446"/>
      <c r="AO76" s="1304">
        <f t="shared" si="68"/>
        <v>0</v>
      </c>
    </row>
    <row r="77" spans="1:41" s="821" customFormat="1" ht="21.6" customHeight="1">
      <c r="A77" s="1950" t="s">
        <v>1057</v>
      </c>
      <c r="B77" s="1951" t="s">
        <v>1768</v>
      </c>
      <c r="C77" s="1952"/>
      <c r="D77" s="1952"/>
      <c r="E77" s="1952"/>
      <c r="F77" s="1952"/>
      <c r="G77" s="1952"/>
      <c r="H77" s="1952"/>
      <c r="I77" s="1953"/>
      <c r="J77" s="1954"/>
      <c r="K77" s="735">
        <f>K78</f>
        <v>436913.52500000002</v>
      </c>
      <c r="L77" s="735">
        <f t="shared" ref="L77:AG77" si="69">L78</f>
        <v>65000</v>
      </c>
      <c r="M77" s="735">
        <f t="shared" si="69"/>
        <v>371160</v>
      </c>
      <c r="N77" s="735">
        <f t="shared" si="69"/>
        <v>0</v>
      </c>
      <c r="O77" s="735">
        <f t="shared" si="69"/>
        <v>212300</v>
      </c>
      <c r="P77" s="735">
        <f t="shared" si="69"/>
        <v>0</v>
      </c>
      <c r="Q77" s="735">
        <f t="shared" si="69"/>
        <v>0</v>
      </c>
      <c r="R77" s="735">
        <f t="shared" si="69"/>
        <v>0</v>
      </c>
      <c r="S77" s="735">
        <f t="shared" si="69"/>
        <v>0</v>
      </c>
      <c r="T77" s="735">
        <f t="shared" si="69"/>
        <v>0</v>
      </c>
      <c r="U77" s="735">
        <f t="shared" si="69"/>
        <v>0</v>
      </c>
      <c r="V77" s="735">
        <f t="shared" si="69"/>
        <v>0</v>
      </c>
      <c r="W77" s="735">
        <f t="shared" si="69"/>
        <v>0</v>
      </c>
      <c r="X77" s="735">
        <f t="shared" si="69"/>
        <v>259200.41</v>
      </c>
      <c r="Y77" s="2023">
        <f t="shared" si="69"/>
        <v>0</v>
      </c>
      <c r="Z77" s="735">
        <f t="shared" si="69"/>
        <v>0</v>
      </c>
      <c r="AA77" s="735">
        <f t="shared" si="69"/>
        <v>0</v>
      </c>
      <c r="AB77" s="735">
        <f t="shared" si="69"/>
        <v>0</v>
      </c>
      <c r="AC77" s="1074">
        <f t="shared" si="69"/>
        <v>0</v>
      </c>
      <c r="AD77" s="735">
        <f t="shared" si="69"/>
        <v>63000</v>
      </c>
      <c r="AE77" s="735">
        <f t="shared" si="69"/>
        <v>63000</v>
      </c>
      <c r="AF77" s="735">
        <f t="shared" si="69"/>
        <v>0</v>
      </c>
      <c r="AG77" s="2023">
        <f t="shared" si="69"/>
        <v>63000</v>
      </c>
      <c r="AH77" s="735"/>
      <c r="AI77" s="735"/>
      <c r="AJ77" s="735"/>
      <c r="AK77" s="735"/>
      <c r="AL77" s="735"/>
      <c r="AM77" s="735"/>
      <c r="AN77" s="735"/>
      <c r="AO77" s="1304">
        <f t="shared" si="68"/>
        <v>63000</v>
      </c>
    </row>
    <row r="78" spans="1:41" s="821" customFormat="1" ht="54" customHeight="1">
      <c r="A78" s="1950" t="s">
        <v>1816</v>
      </c>
      <c r="B78" s="55" t="s">
        <v>54</v>
      </c>
      <c r="C78" s="1952"/>
      <c r="D78" s="1952"/>
      <c r="E78" s="1952"/>
      <c r="F78" s="1952"/>
      <c r="G78" s="1952"/>
      <c r="H78" s="1952"/>
      <c r="I78" s="1953"/>
      <c r="J78" s="1954"/>
      <c r="K78" s="735">
        <f>K79+K83</f>
        <v>436913.52500000002</v>
      </c>
      <c r="L78" s="735">
        <f t="shared" ref="L78:AG78" si="70">L79+L83</f>
        <v>65000</v>
      </c>
      <c r="M78" s="735">
        <f t="shared" si="70"/>
        <v>371160</v>
      </c>
      <c r="N78" s="735">
        <f t="shared" si="70"/>
        <v>0</v>
      </c>
      <c r="O78" s="735">
        <f t="shared" si="70"/>
        <v>212300</v>
      </c>
      <c r="P78" s="735">
        <f t="shared" si="70"/>
        <v>0</v>
      </c>
      <c r="Q78" s="735">
        <f t="shared" si="70"/>
        <v>0</v>
      </c>
      <c r="R78" s="735">
        <f t="shared" si="70"/>
        <v>0</v>
      </c>
      <c r="S78" s="735">
        <f t="shared" si="70"/>
        <v>0</v>
      </c>
      <c r="T78" s="735">
        <f t="shared" si="70"/>
        <v>0</v>
      </c>
      <c r="U78" s="735">
        <f t="shared" si="70"/>
        <v>0</v>
      </c>
      <c r="V78" s="735">
        <f t="shared" si="70"/>
        <v>0</v>
      </c>
      <c r="W78" s="735">
        <f t="shared" si="70"/>
        <v>0</v>
      </c>
      <c r="X78" s="735">
        <f t="shared" si="70"/>
        <v>259200.41</v>
      </c>
      <c r="Y78" s="2023">
        <f t="shared" si="70"/>
        <v>0</v>
      </c>
      <c r="Z78" s="735">
        <f t="shared" si="70"/>
        <v>0</v>
      </c>
      <c r="AA78" s="735">
        <f t="shared" si="70"/>
        <v>0</v>
      </c>
      <c r="AB78" s="735">
        <f t="shared" si="70"/>
        <v>0</v>
      </c>
      <c r="AC78" s="1074">
        <f t="shared" si="70"/>
        <v>0</v>
      </c>
      <c r="AD78" s="735">
        <f t="shared" si="70"/>
        <v>63000</v>
      </c>
      <c r="AE78" s="735">
        <f t="shared" si="70"/>
        <v>63000</v>
      </c>
      <c r="AF78" s="735">
        <f t="shared" si="70"/>
        <v>0</v>
      </c>
      <c r="AG78" s="2023">
        <f t="shared" si="70"/>
        <v>63000</v>
      </c>
      <c r="AH78" s="735"/>
      <c r="AI78" s="735"/>
      <c r="AJ78" s="735"/>
      <c r="AK78" s="735"/>
      <c r="AL78" s="735"/>
      <c r="AM78" s="735"/>
      <c r="AN78" s="735"/>
      <c r="AO78" s="1304"/>
    </row>
    <row r="79" spans="1:41" s="821" customFormat="1" ht="39.6" customHeight="1">
      <c r="A79" s="54" t="s">
        <v>45</v>
      </c>
      <c r="B79" s="55" t="s">
        <v>117</v>
      </c>
      <c r="C79" s="1952"/>
      <c r="D79" s="1952"/>
      <c r="E79" s="1952"/>
      <c r="F79" s="1952"/>
      <c r="G79" s="1952"/>
      <c r="H79" s="1952"/>
      <c r="I79" s="1953"/>
      <c r="J79" s="1954"/>
      <c r="K79" s="735">
        <f>K80</f>
        <v>364009.52500000002</v>
      </c>
      <c r="L79" s="735">
        <f t="shared" ref="L79:AG79" si="71">L80</f>
        <v>0</v>
      </c>
      <c r="M79" s="735">
        <f t="shared" si="71"/>
        <v>306160</v>
      </c>
      <c r="N79" s="735">
        <f t="shared" si="71"/>
        <v>0</v>
      </c>
      <c r="O79" s="735">
        <f t="shared" si="71"/>
        <v>147300</v>
      </c>
      <c r="P79" s="735">
        <f t="shared" si="71"/>
        <v>0</v>
      </c>
      <c r="Q79" s="735">
        <f t="shared" si="71"/>
        <v>0</v>
      </c>
      <c r="R79" s="735">
        <f t="shared" si="71"/>
        <v>0</v>
      </c>
      <c r="S79" s="735">
        <f t="shared" si="71"/>
        <v>0</v>
      </c>
      <c r="T79" s="735">
        <f t="shared" si="71"/>
        <v>0</v>
      </c>
      <c r="U79" s="735">
        <f t="shared" si="71"/>
        <v>0</v>
      </c>
      <c r="V79" s="735">
        <f t="shared" si="71"/>
        <v>0</v>
      </c>
      <c r="W79" s="735">
        <f t="shared" si="71"/>
        <v>0</v>
      </c>
      <c r="X79" s="735">
        <f t="shared" si="71"/>
        <v>257615.41</v>
      </c>
      <c r="Y79" s="2023">
        <f t="shared" si="71"/>
        <v>0</v>
      </c>
      <c r="Z79" s="735">
        <f t="shared" si="71"/>
        <v>0</v>
      </c>
      <c r="AA79" s="735">
        <f t="shared" si="71"/>
        <v>0</v>
      </c>
      <c r="AB79" s="735">
        <f t="shared" si="71"/>
        <v>0</v>
      </c>
      <c r="AC79" s="1074">
        <f t="shared" si="71"/>
        <v>0</v>
      </c>
      <c r="AD79" s="735">
        <f t="shared" si="71"/>
        <v>52000</v>
      </c>
      <c r="AE79" s="735">
        <f t="shared" si="71"/>
        <v>52000</v>
      </c>
      <c r="AF79" s="735">
        <f t="shared" si="71"/>
        <v>0</v>
      </c>
      <c r="AG79" s="2023">
        <f t="shared" si="71"/>
        <v>52000</v>
      </c>
      <c r="AH79" s="735"/>
      <c r="AI79" s="735"/>
      <c r="AJ79" s="735"/>
      <c r="AK79" s="735"/>
      <c r="AL79" s="735"/>
      <c r="AM79" s="735"/>
      <c r="AN79" s="735"/>
      <c r="AO79" s="1304"/>
    </row>
    <row r="80" spans="1:41" s="821" customFormat="1" ht="26.45" customHeight="1">
      <c r="A80" s="689" t="s">
        <v>74</v>
      </c>
      <c r="B80" s="690" t="s">
        <v>75</v>
      </c>
      <c r="C80" s="1952"/>
      <c r="D80" s="1952"/>
      <c r="E80" s="1952"/>
      <c r="F80" s="1952"/>
      <c r="G80" s="1952"/>
      <c r="H80" s="1952"/>
      <c r="I80" s="1953"/>
      <c r="J80" s="1954"/>
      <c r="K80" s="735">
        <f>K81+K82</f>
        <v>364009.52500000002</v>
      </c>
      <c r="L80" s="735">
        <f t="shared" ref="L80:AG80" si="72">L81+L82</f>
        <v>0</v>
      </c>
      <c r="M80" s="735">
        <f t="shared" si="72"/>
        <v>306160</v>
      </c>
      <c r="N80" s="735">
        <f t="shared" si="72"/>
        <v>0</v>
      </c>
      <c r="O80" s="735">
        <f t="shared" si="72"/>
        <v>147300</v>
      </c>
      <c r="P80" s="735">
        <f t="shared" si="72"/>
        <v>0</v>
      </c>
      <c r="Q80" s="735">
        <f t="shared" si="72"/>
        <v>0</v>
      </c>
      <c r="R80" s="735">
        <f t="shared" si="72"/>
        <v>0</v>
      </c>
      <c r="S80" s="735">
        <f t="shared" si="72"/>
        <v>0</v>
      </c>
      <c r="T80" s="735">
        <f t="shared" si="72"/>
        <v>0</v>
      </c>
      <c r="U80" s="735">
        <f t="shared" si="72"/>
        <v>0</v>
      </c>
      <c r="V80" s="735">
        <f t="shared" si="72"/>
        <v>0</v>
      </c>
      <c r="W80" s="735">
        <f t="shared" si="72"/>
        <v>0</v>
      </c>
      <c r="X80" s="735">
        <f t="shared" si="72"/>
        <v>257615.41</v>
      </c>
      <c r="Y80" s="2023">
        <f t="shared" si="72"/>
        <v>0</v>
      </c>
      <c r="Z80" s="735">
        <f t="shared" si="72"/>
        <v>0</v>
      </c>
      <c r="AA80" s="735">
        <f t="shared" si="72"/>
        <v>0</v>
      </c>
      <c r="AB80" s="735">
        <f t="shared" si="72"/>
        <v>0</v>
      </c>
      <c r="AC80" s="1074">
        <f t="shared" si="72"/>
        <v>0</v>
      </c>
      <c r="AD80" s="735">
        <f t="shared" si="72"/>
        <v>52000</v>
      </c>
      <c r="AE80" s="735">
        <f t="shared" si="72"/>
        <v>52000</v>
      </c>
      <c r="AF80" s="735">
        <f t="shared" si="72"/>
        <v>0</v>
      </c>
      <c r="AG80" s="2023">
        <f t="shared" si="72"/>
        <v>52000</v>
      </c>
      <c r="AH80" s="735"/>
      <c r="AI80" s="735"/>
      <c r="AJ80" s="735"/>
      <c r="AK80" s="735"/>
      <c r="AL80" s="735"/>
      <c r="AM80" s="735"/>
      <c r="AN80" s="735"/>
      <c r="AO80" s="1304"/>
    </row>
    <row r="81" spans="1:41" s="228" customFormat="1" ht="90">
      <c r="A81" s="694"/>
      <c r="B81" s="1955" t="s">
        <v>489</v>
      </c>
      <c r="C81" s="687" t="s">
        <v>108</v>
      </c>
      <c r="D81" s="45" t="s">
        <v>77</v>
      </c>
      <c r="E81" s="45" t="s">
        <v>294</v>
      </c>
      <c r="F81" s="45">
        <v>7654439</v>
      </c>
      <c r="G81" s="45"/>
      <c r="H81" s="45" t="s">
        <v>492</v>
      </c>
      <c r="I81" s="687" t="s">
        <v>483</v>
      </c>
      <c r="J81" s="687" t="s">
        <v>491</v>
      </c>
      <c r="K81" s="1622">
        <v>251160.52499999999</v>
      </c>
      <c r="L81" s="1949"/>
      <c r="M81" s="1956">
        <v>216160</v>
      </c>
      <c r="N81" s="1905"/>
      <c r="O81" s="649">
        <v>57300</v>
      </c>
      <c r="P81" s="1949"/>
      <c r="Q81" s="1905"/>
      <c r="R81" s="1905"/>
      <c r="S81" s="1905"/>
      <c r="T81" s="1905"/>
      <c r="U81" s="1905"/>
      <c r="V81" s="1905"/>
      <c r="W81" s="1905"/>
      <c r="X81" s="446">
        <v>207615.141</v>
      </c>
      <c r="Y81" s="1097"/>
      <c r="Z81" s="640"/>
      <c r="AA81" s="640"/>
      <c r="AB81" s="640"/>
      <c r="AC81" s="170"/>
      <c r="AD81" s="446">
        <v>22000</v>
      </c>
      <c r="AE81" s="446">
        <v>22000</v>
      </c>
      <c r="AF81" s="640"/>
      <c r="AG81" s="662">
        <v>22000</v>
      </c>
      <c r="AH81" s="686" t="s">
        <v>1583</v>
      </c>
      <c r="AI81" s="640"/>
      <c r="AJ81" s="640"/>
      <c r="AK81" s="640"/>
      <c r="AL81" s="640"/>
      <c r="AM81" s="640"/>
      <c r="AN81" s="446"/>
      <c r="AO81" s="1304">
        <f t="shared" si="68"/>
        <v>22000</v>
      </c>
    </row>
    <row r="82" spans="1:41" s="228" customFormat="1" ht="45">
      <c r="A82" s="848">
        <v>1</v>
      </c>
      <c r="B82" s="897" t="s">
        <v>635</v>
      </c>
      <c r="C82" s="942" t="s">
        <v>119</v>
      </c>
      <c r="D82" s="819" t="s">
        <v>77</v>
      </c>
      <c r="E82" s="259" t="s">
        <v>115</v>
      </c>
      <c r="F82" s="259">
        <v>7833938</v>
      </c>
      <c r="G82" s="942"/>
      <c r="H82" s="1020" t="s">
        <v>490</v>
      </c>
      <c r="I82" s="909" t="s">
        <v>114</v>
      </c>
      <c r="J82" s="909" t="s">
        <v>120</v>
      </c>
      <c r="K82" s="1006">
        <v>112849</v>
      </c>
      <c r="L82" s="1949"/>
      <c r="M82" s="855">
        <v>90000</v>
      </c>
      <c r="N82" s="1905"/>
      <c r="O82" s="855">
        <v>90000</v>
      </c>
      <c r="P82" s="1949"/>
      <c r="Q82" s="1905"/>
      <c r="R82" s="1905"/>
      <c r="S82" s="1905"/>
      <c r="T82" s="1905"/>
      <c r="U82" s="1905"/>
      <c r="V82" s="1905"/>
      <c r="W82" s="1905"/>
      <c r="X82" s="446">
        <v>50000.269</v>
      </c>
      <c r="Y82" s="1097"/>
      <c r="Z82" s="640"/>
      <c r="AA82" s="640"/>
      <c r="AB82" s="640"/>
      <c r="AC82" s="170"/>
      <c r="AD82" s="446">
        <v>30000</v>
      </c>
      <c r="AE82" s="446">
        <v>30000</v>
      </c>
      <c r="AF82" s="640"/>
      <c r="AG82" s="662">
        <v>30000</v>
      </c>
      <c r="AH82" s="640"/>
      <c r="AI82" s="640"/>
      <c r="AJ82" s="640"/>
      <c r="AK82" s="640"/>
      <c r="AL82" s="640"/>
      <c r="AM82" s="640"/>
      <c r="AN82" s="446"/>
      <c r="AO82" s="1304">
        <f t="shared" si="68"/>
        <v>30000</v>
      </c>
    </row>
    <row r="83" spans="1:41" s="228" customFormat="1" ht="39" customHeight="1">
      <c r="A83" s="54" t="s">
        <v>46</v>
      </c>
      <c r="B83" s="55" t="s">
        <v>88</v>
      </c>
      <c r="C83" s="1957"/>
      <c r="D83" s="1958"/>
      <c r="E83" s="1691"/>
      <c r="F83" s="1691"/>
      <c r="G83" s="1957"/>
      <c r="H83" s="1959"/>
      <c r="I83" s="1960"/>
      <c r="J83" s="1960"/>
      <c r="K83" s="1961">
        <f>K84</f>
        <v>72904</v>
      </c>
      <c r="L83" s="1961">
        <f t="shared" ref="L83:AG84" si="73">L84</f>
        <v>65000</v>
      </c>
      <c r="M83" s="1961">
        <f t="shared" si="73"/>
        <v>65000</v>
      </c>
      <c r="N83" s="1961">
        <f t="shared" si="73"/>
        <v>0</v>
      </c>
      <c r="O83" s="1961">
        <f t="shared" si="73"/>
        <v>65000</v>
      </c>
      <c r="P83" s="1961">
        <f t="shared" si="73"/>
        <v>0</v>
      </c>
      <c r="Q83" s="1961">
        <f t="shared" si="73"/>
        <v>0</v>
      </c>
      <c r="R83" s="1961">
        <f t="shared" si="73"/>
        <v>0</v>
      </c>
      <c r="S83" s="1961">
        <f t="shared" si="73"/>
        <v>0</v>
      </c>
      <c r="T83" s="1961">
        <f t="shared" si="73"/>
        <v>0</v>
      </c>
      <c r="U83" s="1961">
        <f t="shared" si="73"/>
        <v>0</v>
      </c>
      <c r="V83" s="1961">
        <f t="shared" si="73"/>
        <v>0</v>
      </c>
      <c r="W83" s="1961">
        <f t="shared" si="73"/>
        <v>0</v>
      </c>
      <c r="X83" s="1961">
        <f t="shared" si="73"/>
        <v>1585</v>
      </c>
      <c r="Y83" s="2024">
        <f t="shared" si="73"/>
        <v>0</v>
      </c>
      <c r="Z83" s="1961">
        <f t="shared" si="73"/>
        <v>0</v>
      </c>
      <c r="AA83" s="1961">
        <f t="shared" si="73"/>
        <v>0</v>
      </c>
      <c r="AB83" s="1961">
        <f t="shared" si="73"/>
        <v>0</v>
      </c>
      <c r="AC83" s="2030">
        <f t="shared" si="73"/>
        <v>0</v>
      </c>
      <c r="AD83" s="1961">
        <f t="shared" si="73"/>
        <v>11000</v>
      </c>
      <c r="AE83" s="1961">
        <f t="shared" si="73"/>
        <v>11000</v>
      </c>
      <c r="AF83" s="1961">
        <f t="shared" si="73"/>
        <v>0</v>
      </c>
      <c r="AG83" s="2024">
        <f t="shared" si="73"/>
        <v>11000</v>
      </c>
      <c r="AH83" s="640"/>
      <c r="AI83" s="640"/>
      <c r="AJ83" s="640"/>
      <c r="AK83" s="640"/>
      <c r="AL83" s="640"/>
      <c r="AM83" s="640"/>
      <c r="AN83" s="446"/>
      <c r="AO83" s="1304"/>
    </row>
    <row r="84" spans="1:41" s="228" customFormat="1" ht="24.95" customHeight="1">
      <c r="A84" s="689" t="s">
        <v>89</v>
      </c>
      <c r="B84" s="690" t="s">
        <v>75</v>
      </c>
      <c r="C84" s="1957"/>
      <c r="D84" s="1958"/>
      <c r="E84" s="1691"/>
      <c r="F84" s="1691"/>
      <c r="G84" s="1957"/>
      <c r="H84" s="1959"/>
      <c r="I84" s="1960"/>
      <c r="J84" s="1960"/>
      <c r="K84" s="1962">
        <f>K85</f>
        <v>72904</v>
      </c>
      <c r="L84" s="1962">
        <f t="shared" si="73"/>
        <v>65000</v>
      </c>
      <c r="M84" s="1962">
        <f t="shared" si="73"/>
        <v>65000</v>
      </c>
      <c r="N84" s="1962">
        <f t="shared" si="73"/>
        <v>0</v>
      </c>
      <c r="O84" s="1962">
        <f t="shared" si="73"/>
        <v>65000</v>
      </c>
      <c r="P84" s="1962">
        <f t="shared" si="73"/>
        <v>0</v>
      </c>
      <c r="Q84" s="1962">
        <f t="shared" si="73"/>
        <v>0</v>
      </c>
      <c r="R84" s="1962">
        <f t="shared" si="73"/>
        <v>0</v>
      </c>
      <c r="S84" s="1962">
        <f t="shared" si="73"/>
        <v>0</v>
      </c>
      <c r="T84" s="1962">
        <f t="shared" si="73"/>
        <v>0</v>
      </c>
      <c r="U84" s="1962">
        <f t="shared" si="73"/>
        <v>0</v>
      </c>
      <c r="V84" s="1962">
        <f t="shared" si="73"/>
        <v>0</v>
      </c>
      <c r="W84" s="1962">
        <f t="shared" si="73"/>
        <v>0</v>
      </c>
      <c r="X84" s="1962">
        <f t="shared" si="73"/>
        <v>1585</v>
      </c>
      <c r="Y84" s="2025">
        <f t="shared" si="73"/>
        <v>0</v>
      </c>
      <c r="Z84" s="1962">
        <f t="shared" si="73"/>
        <v>0</v>
      </c>
      <c r="AA84" s="1962">
        <f t="shared" si="73"/>
        <v>0</v>
      </c>
      <c r="AB84" s="1962">
        <f t="shared" si="73"/>
        <v>0</v>
      </c>
      <c r="AC84" s="2031">
        <f t="shared" si="73"/>
        <v>0</v>
      </c>
      <c r="AD84" s="1962">
        <f t="shared" si="73"/>
        <v>11000</v>
      </c>
      <c r="AE84" s="1962">
        <f t="shared" si="73"/>
        <v>11000</v>
      </c>
      <c r="AF84" s="1962">
        <f t="shared" si="73"/>
        <v>0</v>
      </c>
      <c r="AG84" s="2025">
        <f t="shared" si="73"/>
        <v>11000</v>
      </c>
      <c r="AH84" s="640"/>
      <c r="AI84" s="640"/>
      <c r="AJ84" s="640"/>
      <c r="AK84" s="640"/>
      <c r="AL84" s="640"/>
      <c r="AM84" s="640"/>
      <c r="AN84" s="446"/>
      <c r="AO84" s="1304"/>
    </row>
    <row r="85" spans="1:41" s="228" customFormat="1" ht="45">
      <c r="A85" s="683">
        <v>6</v>
      </c>
      <c r="B85" s="49" t="s">
        <v>880</v>
      </c>
      <c r="C85" s="45" t="s">
        <v>108</v>
      </c>
      <c r="D85" s="45" t="s">
        <v>303</v>
      </c>
      <c r="E85" s="45" t="s">
        <v>882</v>
      </c>
      <c r="F85" s="45">
        <v>7915048</v>
      </c>
      <c r="G85" s="45"/>
      <c r="H85" s="45"/>
      <c r="I85" s="45" t="s">
        <v>81</v>
      </c>
      <c r="J85" s="45" t="s">
        <v>884</v>
      </c>
      <c r="K85" s="446">
        <v>72904</v>
      </c>
      <c r="L85" s="446">
        <v>65000</v>
      </c>
      <c r="M85" s="649">
        <v>65000</v>
      </c>
      <c r="N85" s="1905"/>
      <c r="O85" s="649">
        <v>65000</v>
      </c>
      <c r="P85" s="1949"/>
      <c r="Q85" s="1905"/>
      <c r="R85" s="1905"/>
      <c r="S85" s="1905"/>
      <c r="T85" s="1905"/>
      <c r="U85" s="1905"/>
      <c r="V85" s="1905"/>
      <c r="W85" s="1905"/>
      <c r="X85" s="446">
        <v>1585</v>
      </c>
      <c r="Y85" s="1097"/>
      <c r="Z85" s="640"/>
      <c r="AA85" s="640"/>
      <c r="AB85" s="640"/>
      <c r="AC85" s="170"/>
      <c r="AD85" s="446">
        <v>11000</v>
      </c>
      <c r="AE85" s="446">
        <v>11000</v>
      </c>
      <c r="AF85" s="640"/>
      <c r="AG85" s="662">
        <v>11000</v>
      </c>
      <c r="AH85" s="640"/>
      <c r="AI85" s="640"/>
      <c r="AJ85" s="640"/>
      <c r="AK85" s="640"/>
      <c r="AL85" s="640"/>
      <c r="AM85" s="640"/>
      <c r="AN85" s="446"/>
      <c r="AO85" s="1306"/>
    </row>
    <row r="86" spans="1:41" s="228" customFormat="1">
      <c r="A86" s="694"/>
      <c r="B86" s="716"/>
      <c r="C86" s="45"/>
      <c r="D86" s="45"/>
      <c r="E86" s="45"/>
      <c r="F86" s="45"/>
      <c r="G86" s="45"/>
      <c r="H86" s="45"/>
      <c r="I86" s="709"/>
      <c r="J86" s="746"/>
      <c r="K86" s="446"/>
      <c r="L86" s="1949"/>
      <c r="M86" s="649"/>
      <c r="N86" s="1905"/>
      <c r="O86" s="649"/>
      <c r="P86" s="1949"/>
      <c r="Q86" s="1905"/>
      <c r="R86" s="1905"/>
      <c r="S86" s="1905"/>
      <c r="T86" s="1905"/>
      <c r="U86" s="1905"/>
      <c r="V86" s="1905"/>
      <c r="W86" s="1905"/>
      <c r="X86" s="446"/>
      <c r="Y86" s="1097"/>
      <c r="Z86" s="640"/>
      <c r="AA86" s="640"/>
      <c r="AB86" s="640"/>
      <c r="AC86" s="170"/>
      <c r="AD86" s="640"/>
      <c r="AE86" s="640"/>
      <c r="AF86" s="640"/>
      <c r="AG86" s="1097"/>
      <c r="AH86" s="640"/>
      <c r="AI86" s="640"/>
      <c r="AJ86" s="640"/>
      <c r="AK86" s="640"/>
      <c r="AL86" s="640"/>
      <c r="AM86" s="640"/>
      <c r="AN86" s="446"/>
      <c r="AO86" s="1306"/>
    </row>
    <row r="87" spans="1:41" s="250" customFormat="1" ht="17.100000000000001" customHeight="1">
      <c r="A87" s="54"/>
      <c r="B87" s="55"/>
      <c r="C87" s="671"/>
      <c r="D87" s="671"/>
      <c r="E87" s="671"/>
      <c r="F87" s="671"/>
      <c r="G87" s="671"/>
      <c r="H87" s="705"/>
      <c r="I87" s="749"/>
      <c r="J87" s="750"/>
      <c r="K87" s="640"/>
      <c r="L87" s="640"/>
      <c r="M87" s="640"/>
      <c r="N87" s="640"/>
      <c r="O87" s="640"/>
      <c r="P87" s="1905"/>
      <c r="Q87" s="1905"/>
      <c r="R87" s="1905"/>
      <c r="S87" s="1905"/>
      <c r="T87" s="1905"/>
      <c r="U87" s="1905"/>
      <c r="V87" s="1905"/>
      <c r="W87" s="1905"/>
      <c r="X87" s="640"/>
      <c r="Y87" s="1097"/>
      <c r="Z87" s="640"/>
      <c r="AA87" s="640"/>
      <c r="AB87" s="640"/>
      <c r="AC87" s="170"/>
      <c r="AD87" s="640"/>
      <c r="AE87" s="640"/>
      <c r="AF87" s="640"/>
      <c r="AG87" s="1097"/>
      <c r="AH87" s="640"/>
      <c r="AI87" s="640"/>
      <c r="AJ87" s="640"/>
      <c r="AK87" s="640"/>
      <c r="AL87" s="640"/>
      <c r="AM87" s="640"/>
      <c r="AN87" s="640"/>
      <c r="AO87" s="1304"/>
    </row>
    <row r="88" spans="1:41" s="228" customFormat="1" ht="53.45" customHeight="1">
      <c r="A88" s="694"/>
      <c r="B88" s="684"/>
      <c r="C88" s="45"/>
      <c r="D88" s="45"/>
      <c r="E88" s="45"/>
      <c r="F88" s="45"/>
      <c r="G88" s="45"/>
      <c r="H88" s="45"/>
      <c r="I88" s="709"/>
      <c r="J88" s="746"/>
      <c r="K88" s="645"/>
      <c r="L88" s="1963"/>
      <c r="M88" s="649"/>
      <c r="N88" s="1904"/>
      <c r="O88" s="645"/>
      <c r="P88" s="1949"/>
      <c r="Q88" s="1927"/>
      <c r="R88" s="1963"/>
      <c r="S88" s="1904"/>
      <c r="T88" s="1904"/>
      <c r="U88" s="1904"/>
      <c r="V88" s="1904"/>
      <c r="W88" s="1909"/>
      <c r="X88" s="446"/>
      <c r="Y88" s="798"/>
      <c r="Z88" s="446"/>
      <c r="AA88" s="446"/>
      <c r="AB88" s="446"/>
      <c r="AC88" s="174"/>
      <c r="AD88" s="446"/>
      <c r="AE88" s="446"/>
      <c r="AF88" s="446"/>
      <c r="AG88" s="662"/>
      <c r="AH88" s="446"/>
      <c r="AI88" s="446"/>
      <c r="AJ88" s="446"/>
      <c r="AK88" s="446"/>
      <c r="AL88" s="446"/>
      <c r="AM88" s="446"/>
      <c r="AN88" s="446"/>
      <c r="AO88" s="1306"/>
    </row>
    <row r="89" spans="1:41">
      <c r="A89" s="751"/>
      <c r="B89" s="752"/>
      <c r="C89" s="753"/>
      <c r="D89" s="753"/>
      <c r="E89" s="753"/>
      <c r="F89" s="753"/>
      <c r="G89" s="753"/>
      <c r="H89" s="754"/>
      <c r="I89" s="751"/>
      <c r="J89" s="751"/>
      <c r="K89" s="655"/>
      <c r="L89" s="1964"/>
      <c r="M89" s="655"/>
      <c r="N89" s="1964"/>
      <c r="O89" s="655"/>
      <c r="P89" s="1964"/>
      <c r="Q89" s="1964"/>
      <c r="R89" s="1964"/>
      <c r="S89" s="1964"/>
      <c r="T89" s="1964"/>
      <c r="U89" s="1964"/>
      <c r="V89" s="1964"/>
      <c r="W89" s="1964"/>
      <c r="X89" s="655"/>
      <c r="Y89" s="2026"/>
      <c r="Z89" s="655"/>
      <c r="AA89" s="655"/>
      <c r="AB89" s="655"/>
      <c r="AC89" s="176"/>
      <c r="AD89" s="655"/>
      <c r="AE89" s="655"/>
      <c r="AF89" s="655"/>
      <c r="AG89" s="2026"/>
      <c r="AH89" s="655"/>
      <c r="AI89" s="655"/>
      <c r="AJ89" s="655"/>
      <c r="AK89" s="655"/>
      <c r="AL89" s="655"/>
      <c r="AM89" s="655"/>
      <c r="AN89" s="755"/>
      <c r="AO89" s="1965"/>
    </row>
    <row r="90" spans="1:41">
      <c r="H90" s="756"/>
      <c r="K90" s="656"/>
      <c r="L90" s="757"/>
      <c r="M90" s="656"/>
      <c r="N90" s="757"/>
      <c r="O90" s="656"/>
      <c r="P90" s="757"/>
      <c r="Q90" s="757"/>
      <c r="R90" s="757"/>
      <c r="S90" s="757"/>
      <c r="T90" s="757"/>
      <c r="U90" s="757"/>
      <c r="V90" s="757"/>
      <c r="W90" s="757"/>
      <c r="X90" s="656"/>
      <c r="Y90" s="1695"/>
      <c r="Z90" s="656"/>
      <c r="AA90" s="656"/>
      <c r="AB90" s="656"/>
      <c r="AC90" s="177"/>
      <c r="AD90" s="656"/>
      <c r="AE90" s="656"/>
      <c r="AF90" s="656"/>
      <c r="AG90" s="1695"/>
      <c r="AH90" s="656"/>
      <c r="AI90" s="656"/>
      <c r="AJ90" s="656"/>
      <c r="AK90" s="656"/>
      <c r="AL90" s="656"/>
      <c r="AM90" s="656"/>
    </row>
    <row r="91" spans="1:41">
      <c r="B91" s="669"/>
      <c r="H91" s="756"/>
      <c r="K91" s="656"/>
      <c r="L91" s="757"/>
      <c r="M91" s="656"/>
      <c r="N91" s="757"/>
      <c r="O91" s="656"/>
      <c r="P91" s="757"/>
      <c r="Q91" s="757"/>
      <c r="R91" s="757"/>
      <c r="S91" s="757"/>
      <c r="T91" s="757"/>
      <c r="U91" s="757"/>
      <c r="V91" s="757"/>
      <c r="W91" s="757"/>
      <c r="X91" s="656"/>
      <c r="Y91" s="1695"/>
      <c r="Z91" s="656"/>
      <c r="AA91" s="656"/>
      <c r="AB91" s="656"/>
      <c r="AC91" s="177"/>
      <c r="AD91" s="656"/>
      <c r="AE91" s="656"/>
      <c r="AF91" s="656"/>
      <c r="AG91" s="1695"/>
      <c r="AH91" s="656"/>
      <c r="AI91" s="656"/>
      <c r="AJ91" s="656"/>
      <c r="AK91" s="656"/>
      <c r="AL91" s="656"/>
      <c r="AM91" s="656"/>
    </row>
    <row r="92" spans="1:41">
      <c r="H92" s="756"/>
      <c r="K92" s="656"/>
      <c r="L92" s="757"/>
      <c r="M92" s="656"/>
      <c r="N92" s="757"/>
      <c r="O92" s="656"/>
      <c r="P92" s="757"/>
      <c r="Q92" s="757"/>
      <c r="R92" s="757"/>
      <c r="S92" s="757"/>
      <c r="T92" s="757"/>
      <c r="U92" s="757"/>
      <c r="V92" s="757"/>
      <c r="W92" s="757"/>
      <c r="X92" s="656"/>
      <c r="Y92" s="1695"/>
      <c r="Z92" s="656"/>
      <c r="AA92" s="656"/>
      <c r="AB92" s="656"/>
      <c r="AC92" s="177"/>
      <c r="AD92" s="656"/>
      <c r="AE92" s="656"/>
      <c r="AF92" s="656"/>
      <c r="AG92" s="1695"/>
      <c r="AH92" s="656"/>
      <c r="AI92" s="656"/>
      <c r="AJ92" s="656"/>
      <c r="AK92" s="656"/>
      <c r="AL92" s="656"/>
      <c r="AM92" s="656"/>
    </row>
    <row r="93" spans="1:41">
      <c r="H93" s="756"/>
      <c r="K93" s="656"/>
      <c r="L93" s="757"/>
      <c r="M93" s="656"/>
      <c r="N93" s="757"/>
      <c r="O93" s="656"/>
      <c r="P93" s="757"/>
      <c r="Q93" s="757"/>
      <c r="R93" s="757"/>
      <c r="S93" s="757"/>
      <c r="T93" s="757"/>
      <c r="U93" s="757"/>
      <c r="V93" s="757"/>
      <c r="W93" s="757"/>
      <c r="X93" s="656"/>
      <c r="Y93" s="1695"/>
      <c r="Z93" s="656"/>
      <c r="AA93" s="656"/>
      <c r="AB93" s="656"/>
      <c r="AC93" s="177"/>
      <c r="AD93" s="656"/>
      <c r="AE93" s="656"/>
      <c r="AF93" s="656"/>
      <c r="AG93" s="1695"/>
      <c r="AH93" s="656"/>
      <c r="AI93" s="656"/>
      <c r="AJ93" s="656"/>
      <c r="AK93" s="656"/>
      <c r="AL93" s="656"/>
      <c r="AM93" s="656"/>
    </row>
    <row r="94" spans="1:41">
      <c r="H94" s="756"/>
      <c r="K94" s="656"/>
      <c r="L94" s="757"/>
      <c r="M94" s="656"/>
      <c r="N94" s="757"/>
      <c r="O94" s="656"/>
      <c r="P94" s="757"/>
      <c r="Q94" s="757"/>
      <c r="R94" s="757"/>
      <c r="S94" s="757"/>
      <c r="T94" s="757"/>
      <c r="U94" s="757"/>
      <c r="V94" s="757"/>
      <c r="W94" s="757"/>
      <c r="X94" s="656"/>
      <c r="Y94" s="1695"/>
      <c r="Z94" s="656"/>
      <c r="AA94" s="656"/>
      <c r="AB94" s="656"/>
      <c r="AC94" s="177"/>
      <c r="AD94" s="656"/>
      <c r="AE94" s="656"/>
      <c r="AF94" s="656"/>
      <c r="AG94" s="1695"/>
      <c r="AH94" s="656"/>
      <c r="AI94" s="656"/>
      <c r="AJ94" s="656"/>
      <c r="AK94" s="656"/>
      <c r="AL94" s="656"/>
      <c r="AM94" s="656"/>
    </row>
    <row r="95" spans="1:41">
      <c r="H95" s="756"/>
      <c r="K95" s="656"/>
      <c r="L95" s="757"/>
      <c r="M95" s="656"/>
      <c r="N95" s="757"/>
      <c r="O95" s="656"/>
      <c r="P95" s="757"/>
      <c r="Q95" s="757"/>
      <c r="R95" s="757"/>
      <c r="S95" s="757"/>
      <c r="T95" s="757"/>
      <c r="U95" s="757"/>
      <c r="V95" s="757"/>
      <c r="W95" s="757"/>
      <c r="X95" s="656"/>
      <c r="Y95" s="1695"/>
      <c r="Z95" s="656"/>
      <c r="AA95" s="656"/>
      <c r="AB95" s="656"/>
      <c r="AC95" s="177"/>
      <c r="AD95" s="656"/>
      <c r="AE95" s="656"/>
      <c r="AF95" s="656"/>
      <c r="AG95" s="1695"/>
      <c r="AH95" s="656"/>
      <c r="AI95" s="656"/>
      <c r="AJ95" s="656"/>
      <c r="AK95" s="656"/>
      <c r="AL95" s="656"/>
      <c r="AM95" s="656"/>
    </row>
    <row r="96" spans="1:41">
      <c r="H96" s="756"/>
      <c r="K96" s="656"/>
      <c r="L96" s="757"/>
      <c r="M96" s="656"/>
      <c r="N96" s="757"/>
      <c r="O96" s="656"/>
      <c r="P96" s="757"/>
      <c r="Q96" s="757"/>
      <c r="R96" s="757"/>
      <c r="S96" s="757"/>
      <c r="T96" s="757"/>
      <c r="U96" s="757"/>
      <c r="V96" s="757"/>
      <c r="W96" s="757"/>
      <c r="X96" s="656"/>
      <c r="Y96" s="1695"/>
      <c r="Z96" s="656"/>
      <c r="AA96" s="656"/>
      <c r="AB96" s="656"/>
      <c r="AC96" s="177"/>
      <c r="AD96" s="656"/>
      <c r="AE96" s="656"/>
      <c r="AF96" s="656"/>
      <c r="AG96" s="1695"/>
      <c r="AH96" s="656"/>
      <c r="AI96" s="656"/>
      <c r="AJ96" s="656"/>
      <c r="AK96" s="656"/>
      <c r="AL96" s="656"/>
      <c r="AM96" s="656"/>
    </row>
    <row r="97" spans="8:39">
      <c r="H97" s="756"/>
      <c r="K97" s="656"/>
      <c r="L97" s="757"/>
      <c r="M97" s="656"/>
      <c r="N97" s="757"/>
      <c r="O97" s="656"/>
      <c r="P97" s="757"/>
      <c r="Q97" s="757"/>
      <c r="R97" s="757"/>
      <c r="S97" s="757"/>
      <c r="T97" s="757"/>
      <c r="U97" s="757"/>
      <c r="V97" s="757"/>
      <c r="W97" s="757"/>
      <c r="X97" s="656"/>
      <c r="Y97" s="1695"/>
      <c r="Z97" s="656"/>
      <c r="AA97" s="656"/>
      <c r="AB97" s="656"/>
      <c r="AC97" s="177"/>
      <c r="AD97" s="656"/>
      <c r="AE97" s="656"/>
      <c r="AF97" s="656"/>
      <c r="AG97" s="1695"/>
      <c r="AH97" s="656"/>
      <c r="AI97" s="656"/>
      <c r="AJ97" s="656"/>
      <c r="AK97" s="656"/>
      <c r="AL97" s="656"/>
      <c r="AM97" s="656"/>
    </row>
    <row r="98" spans="8:39">
      <c r="H98" s="756"/>
      <c r="K98" s="656"/>
      <c r="L98" s="757"/>
      <c r="M98" s="656"/>
      <c r="N98" s="757"/>
      <c r="O98" s="656"/>
      <c r="P98" s="757"/>
      <c r="Q98" s="757"/>
      <c r="R98" s="757"/>
      <c r="S98" s="757"/>
      <c r="T98" s="757"/>
      <c r="U98" s="757"/>
      <c r="V98" s="757"/>
      <c r="W98" s="757"/>
      <c r="X98" s="656"/>
      <c r="Y98" s="1695"/>
      <c r="Z98" s="656"/>
      <c r="AA98" s="656"/>
      <c r="AB98" s="656"/>
      <c r="AC98" s="177"/>
      <c r="AD98" s="656"/>
      <c r="AE98" s="656"/>
      <c r="AF98" s="656"/>
      <c r="AG98" s="1695"/>
      <c r="AH98" s="656"/>
      <c r="AI98" s="656"/>
      <c r="AJ98" s="656"/>
      <c r="AK98" s="656"/>
      <c r="AL98" s="656"/>
      <c r="AM98" s="656"/>
    </row>
    <row r="99" spans="8:39">
      <c r="H99" s="756"/>
      <c r="K99" s="656"/>
      <c r="L99" s="757"/>
      <c r="M99" s="656"/>
      <c r="N99" s="757"/>
      <c r="O99" s="656"/>
      <c r="P99" s="757"/>
      <c r="Q99" s="757"/>
      <c r="R99" s="757"/>
      <c r="S99" s="757"/>
      <c r="T99" s="757"/>
      <c r="U99" s="757"/>
      <c r="V99" s="757"/>
      <c r="W99" s="757"/>
      <c r="X99" s="656"/>
      <c r="Y99" s="1695"/>
      <c r="Z99" s="656"/>
      <c r="AA99" s="656"/>
      <c r="AB99" s="656"/>
      <c r="AC99" s="177"/>
      <c r="AD99" s="656"/>
      <c r="AE99" s="656"/>
      <c r="AF99" s="656"/>
      <c r="AG99" s="1695"/>
      <c r="AH99" s="656"/>
      <c r="AI99" s="656"/>
      <c r="AJ99" s="656"/>
      <c r="AK99" s="656"/>
      <c r="AL99" s="656"/>
      <c r="AM99" s="656"/>
    </row>
    <row r="100" spans="8:39">
      <c r="H100" s="756"/>
      <c r="K100" s="656"/>
      <c r="L100" s="757"/>
      <c r="M100" s="656"/>
      <c r="N100" s="757"/>
      <c r="O100" s="656"/>
      <c r="P100" s="757"/>
      <c r="Q100" s="757"/>
      <c r="R100" s="757"/>
      <c r="S100" s="757"/>
      <c r="T100" s="757"/>
      <c r="U100" s="757"/>
      <c r="V100" s="757"/>
      <c r="W100" s="757"/>
      <c r="X100" s="656"/>
      <c r="Y100" s="1695"/>
      <c r="Z100" s="656"/>
      <c r="AA100" s="656"/>
      <c r="AB100" s="656"/>
      <c r="AC100" s="177"/>
      <c r="AD100" s="656"/>
      <c r="AE100" s="656"/>
      <c r="AF100" s="656"/>
      <c r="AG100" s="1695"/>
      <c r="AH100" s="656"/>
      <c r="AI100" s="656"/>
      <c r="AJ100" s="656"/>
      <c r="AK100" s="656"/>
      <c r="AL100" s="656"/>
      <c r="AM100" s="656"/>
    </row>
    <row r="101" spans="8:39">
      <c r="H101" s="756"/>
      <c r="K101" s="656"/>
      <c r="L101" s="757"/>
      <c r="M101" s="656"/>
      <c r="N101" s="757"/>
      <c r="O101" s="656"/>
      <c r="P101" s="757"/>
      <c r="Q101" s="757"/>
      <c r="R101" s="757"/>
      <c r="S101" s="757"/>
      <c r="T101" s="757"/>
      <c r="U101" s="757"/>
      <c r="V101" s="757"/>
      <c r="W101" s="757"/>
      <c r="X101" s="656"/>
      <c r="Y101" s="1695"/>
      <c r="Z101" s="656"/>
      <c r="AA101" s="656"/>
      <c r="AB101" s="656"/>
      <c r="AC101" s="177"/>
      <c r="AD101" s="656"/>
      <c r="AE101" s="656"/>
      <c r="AF101" s="656"/>
      <c r="AG101" s="1695"/>
      <c r="AH101" s="656"/>
      <c r="AI101" s="656"/>
      <c r="AJ101" s="656"/>
      <c r="AK101" s="656"/>
      <c r="AL101" s="656"/>
      <c r="AM101" s="656"/>
    </row>
    <row r="102" spans="8:39">
      <c r="H102" s="756"/>
      <c r="K102" s="656"/>
      <c r="L102" s="757"/>
      <c r="M102" s="656"/>
      <c r="N102" s="757"/>
      <c r="O102" s="656"/>
      <c r="P102" s="757"/>
      <c r="Q102" s="757"/>
      <c r="R102" s="757"/>
      <c r="S102" s="757"/>
      <c r="T102" s="757"/>
      <c r="U102" s="757"/>
      <c r="V102" s="757"/>
      <c r="W102" s="757"/>
      <c r="X102" s="656"/>
      <c r="Y102" s="1695"/>
      <c r="Z102" s="656"/>
      <c r="AA102" s="656"/>
      <c r="AB102" s="656"/>
      <c r="AC102" s="177"/>
      <c r="AD102" s="656"/>
      <c r="AE102" s="656"/>
      <c r="AF102" s="656"/>
      <c r="AG102" s="1695"/>
      <c r="AH102" s="656"/>
      <c r="AI102" s="656"/>
      <c r="AJ102" s="656"/>
      <c r="AK102" s="656"/>
      <c r="AL102" s="656"/>
      <c r="AM102" s="656"/>
    </row>
    <row r="103" spans="8:39">
      <c r="H103" s="756"/>
      <c r="K103" s="656"/>
      <c r="L103" s="757"/>
      <c r="M103" s="656"/>
      <c r="N103" s="757"/>
      <c r="O103" s="656"/>
      <c r="P103" s="757"/>
      <c r="Q103" s="757"/>
      <c r="R103" s="757"/>
      <c r="S103" s="757"/>
      <c r="T103" s="757"/>
      <c r="U103" s="757"/>
      <c r="V103" s="757"/>
      <c r="W103" s="757"/>
      <c r="X103" s="656"/>
      <c r="Y103" s="1695"/>
      <c r="Z103" s="656"/>
      <c r="AA103" s="656"/>
      <c r="AB103" s="656"/>
      <c r="AC103" s="177"/>
      <c r="AD103" s="656"/>
      <c r="AE103" s="656"/>
      <c r="AF103" s="656"/>
      <c r="AG103" s="1695"/>
      <c r="AH103" s="656"/>
      <c r="AI103" s="656"/>
      <c r="AJ103" s="656"/>
      <c r="AK103" s="656"/>
      <c r="AL103" s="656"/>
      <c r="AM103" s="656"/>
    </row>
    <row r="104" spans="8:39" ht="33" customHeight="1"/>
    <row r="106" spans="8:39" ht="15.6" customHeight="1"/>
    <row r="107" spans="8:39" ht="14.1" customHeight="1"/>
    <row r="108" spans="8:39" ht="14.1" customHeight="1"/>
    <row r="113" spans="12:33" s="250" customFormat="1" ht="38.450000000000003" customHeight="1">
      <c r="L113" s="763"/>
      <c r="N113" s="763"/>
      <c r="P113" s="763"/>
      <c r="Q113" s="763"/>
      <c r="R113" s="763"/>
      <c r="S113" s="763"/>
      <c r="T113" s="763"/>
      <c r="U113" s="763"/>
      <c r="V113" s="763"/>
      <c r="W113" s="763"/>
      <c r="Y113" s="1981"/>
      <c r="AC113" s="178"/>
      <c r="AG113" s="1981"/>
    </row>
    <row r="114" spans="12:33" s="250" customFormat="1" ht="65.45" customHeight="1">
      <c r="L114" s="763"/>
      <c r="N114" s="763"/>
      <c r="P114" s="763"/>
      <c r="Q114" s="763"/>
      <c r="R114" s="763"/>
      <c r="S114" s="763"/>
      <c r="T114" s="763"/>
      <c r="U114" s="763"/>
      <c r="V114" s="763"/>
      <c r="W114" s="763"/>
      <c r="Y114" s="1981"/>
      <c r="AC114" s="178"/>
      <c r="AG114" s="1981"/>
    </row>
    <row r="115" spans="12:33" s="228" customFormat="1" ht="35.1" customHeight="1">
      <c r="L115" s="764"/>
      <c r="N115" s="764"/>
      <c r="P115" s="764"/>
      <c r="Q115" s="764"/>
      <c r="R115" s="764"/>
      <c r="S115" s="764"/>
      <c r="T115" s="764"/>
      <c r="U115" s="764"/>
      <c r="V115" s="764"/>
      <c r="W115" s="764"/>
      <c r="Y115" s="766"/>
      <c r="AC115" s="179"/>
      <c r="AG115" s="766"/>
    </row>
    <row r="116" spans="12:33" s="228" customFormat="1" ht="52.5" customHeight="1">
      <c r="L116" s="764"/>
      <c r="N116" s="764"/>
      <c r="P116" s="764"/>
      <c r="Q116" s="764"/>
      <c r="R116" s="764"/>
      <c r="S116" s="764"/>
      <c r="T116" s="764"/>
      <c r="U116" s="764"/>
      <c r="V116" s="764"/>
      <c r="W116" s="764"/>
      <c r="Y116" s="766"/>
      <c r="AC116" s="179"/>
      <c r="AG116" s="766"/>
    </row>
    <row r="117" spans="12:33" s="228" customFormat="1" ht="32.450000000000003" customHeight="1">
      <c r="L117" s="764"/>
      <c r="N117" s="764"/>
      <c r="P117" s="764"/>
      <c r="Q117" s="764"/>
      <c r="R117" s="764"/>
      <c r="S117" s="764"/>
      <c r="T117" s="764"/>
      <c r="U117" s="764"/>
      <c r="V117" s="764"/>
      <c r="W117" s="764"/>
      <c r="Y117" s="766"/>
      <c r="AC117" s="179"/>
      <c r="AG117" s="766"/>
    </row>
    <row r="118" spans="12:33" s="228" customFormat="1" ht="43.5" customHeight="1">
      <c r="L118" s="764"/>
      <c r="N118" s="764"/>
      <c r="P118" s="764"/>
      <c r="Q118" s="764"/>
      <c r="R118" s="764"/>
      <c r="S118" s="764"/>
      <c r="T118" s="764"/>
      <c r="U118" s="764"/>
      <c r="V118" s="764"/>
      <c r="W118" s="764"/>
      <c r="Y118" s="766"/>
      <c r="AC118" s="179"/>
      <c r="AG118" s="766"/>
    </row>
    <row r="119" spans="12:33" s="228" customFormat="1" ht="43.5" customHeight="1">
      <c r="L119" s="764"/>
      <c r="N119" s="764"/>
      <c r="P119" s="764"/>
      <c r="Q119" s="764"/>
      <c r="R119" s="764"/>
      <c r="S119" s="764"/>
      <c r="T119" s="764"/>
      <c r="U119" s="764"/>
      <c r="V119" s="764"/>
      <c r="W119" s="764"/>
      <c r="Y119" s="766"/>
      <c r="AC119" s="179"/>
      <c r="AG119" s="766"/>
    </row>
    <row r="120" spans="12:33" s="228" customFormat="1" ht="43.5" customHeight="1">
      <c r="L120" s="764"/>
      <c r="N120" s="764"/>
      <c r="P120" s="764"/>
      <c r="Q120" s="764"/>
      <c r="R120" s="764"/>
      <c r="S120" s="764"/>
      <c r="T120" s="764"/>
      <c r="U120" s="764"/>
      <c r="V120" s="764"/>
      <c r="W120" s="764"/>
      <c r="Y120" s="766"/>
      <c r="AC120" s="179"/>
      <c r="AG120" s="766"/>
    </row>
    <row r="121" spans="12:33" s="228" customFormat="1" ht="52.5" customHeight="1">
      <c r="L121" s="764"/>
      <c r="N121" s="764"/>
      <c r="P121" s="764"/>
      <c r="Q121" s="764"/>
      <c r="R121" s="764"/>
      <c r="S121" s="764"/>
      <c r="T121" s="764"/>
      <c r="U121" s="764"/>
      <c r="V121" s="764"/>
      <c r="W121" s="764"/>
      <c r="Y121" s="766"/>
      <c r="AC121" s="179"/>
      <c r="AG121" s="766"/>
    </row>
    <row r="122" spans="12:33" s="228" customFormat="1" ht="52.5" customHeight="1">
      <c r="L122" s="764"/>
      <c r="N122" s="764"/>
      <c r="P122" s="764"/>
      <c r="Q122" s="764"/>
      <c r="R122" s="764"/>
      <c r="S122" s="764"/>
      <c r="T122" s="764"/>
      <c r="U122" s="764"/>
      <c r="V122" s="764"/>
      <c r="W122" s="764"/>
      <c r="Y122" s="766"/>
      <c r="AC122" s="179"/>
      <c r="AG122" s="766"/>
    </row>
    <row r="123" spans="12:33" s="228" customFormat="1" ht="66.95" customHeight="1">
      <c r="L123" s="764"/>
      <c r="N123" s="764"/>
      <c r="P123" s="764"/>
      <c r="Q123" s="764"/>
      <c r="R123" s="764"/>
      <c r="S123" s="764"/>
      <c r="T123" s="764"/>
      <c r="U123" s="764"/>
      <c r="V123" s="764"/>
      <c r="W123" s="764"/>
      <c r="Y123" s="766"/>
      <c r="AC123" s="179"/>
      <c r="AG123" s="766"/>
    </row>
    <row r="124" spans="12:33" s="228" customFormat="1" ht="39" customHeight="1">
      <c r="L124" s="764"/>
      <c r="N124" s="764"/>
      <c r="P124" s="764"/>
      <c r="Q124" s="764"/>
      <c r="R124" s="764"/>
      <c r="S124" s="764"/>
      <c r="T124" s="764"/>
      <c r="U124" s="764"/>
      <c r="V124" s="764"/>
      <c r="W124" s="764"/>
      <c r="Y124" s="766"/>
      <c r="AC124" s="179"/>
      <c r="AG124" s="766"/>
    </row>
    <row r="125" spans="12:33" s="228" customFormat="1" ht="46.5" customHeight="1">
      <c r="L125" s="764"/>
      <c r="N125" s="764"/>
      <c r="P125" s="764"/>
      <c r="Q125" s="764"/>
      <c r="R125" s="764"/>
      <c r="S125" s="764"/>
      <c r="T125" s="764"/>
      <c r="U125" s="764"/>
      <c r="V125" s="764"/>
      <c r="W125" s="764"/>
      <c r="Y125" s="766"/>
      <c r="AC125" s="179"/>
      <c r="AG125" s="766"/>
    </row>
    <row r="126" spans="12:33" s="228" customFormat="1" ht="46.5" customHeight="1">
      <c r="L126" s="764"/>
      <c r="N126" s="764"/>
      <c r="P126" s="764"/>
      <c r="Q126" s="764"/>
      <c r="R126" s="764"/>
      <c r="S126" s="764"/>
      <c r="T126" s="764"/>
      <c r="U126" s="764"/>
      <c r="V126" s="764"/>
      <c r="W126" s="764"/>
      <c r="Y126" s="766"/>
      <c r="AC126" s="179"/>
      <c r="AG126" s="766"/>
    </row>
    <row r="127" spans="12:33" s="228" customFormat="1" ht="46.5" customHeight="1">
      <c r="L127" s="764"/>
      <c r="N127" s="764"/>
      <c r="P127" s="764"/>
      <c r="Q127" s="764"/>
      <c r="R127" s="764"/>
      <c r="S127" s="764"/>
      <c r="T127" s="764"/>
      <c r="U127" s="764"/>
      <c r="V127" s="764"/>
      <c r="W127" s="764"/>
      <c r="Y127" s="766"/>
      <c r="AC127" s="179"/>
      <c r="AG127" s="766"/>
    </row>
    <row r="128" spans="12:33" s="228" customFormat="1" ht="46.5" customHeight="1">
      <c r="L128" s="764"/>
      <c r="N128" s="764"/>
      <c r="P128" s="764"/>
      <c r="Q128" s="764"/>
      <c r="R128" s="764"/>
      <c r="S128" s="764"/>
      <c r="T128" s="764"/>
      <c r="U128" s="764"/>
      <c r="V128" s="764"/>
      <c r="W128" s="764"/>
      <c r="Y128" s="766"/>
      <c r="AC128" s="179"/>
      <c r="AG128" s="766"/>
    </row>
    <row r="129" spans="12:33" s="228" customFormat="1" ht="43.5" customHeight="1">
      <c r="L129" s="764"/>
      <c r="N129" s="764"/>
      <c r="P129" s="764"/>
      <c r="Q129" s="764"/>
      <c r="R129" s="764"/>
      <c r="S129" s="764"/>
      <c r="T129" s="764"/>
      <c r="U129" s="764"/>
      <c r="V129" s="764"/>
      <c r="W129" s="764"/>
      <c r="Y129" s="766"/>
      <c r="AC129" s="179"/>
      <c r="AG129" s="766"/>
    </row>
    <row r="130" spans="12:33" s="228" customFormat="1" ht="43.5" customHeight="1">
      <c r="L130" s="764"/>
      <c r="N130" s="764"/>
      <c r="P130" s="764"/>
      <c r="Q130" s="764"/>
      <c r="R130" s="764"/>
      <c r="S130" s="764"/>
      <c r="T130" s="764"/>
      <c r="U130" s="764"/>
      <c r="V130" s="764"/>
      <c r="W130" s="764"/>
      <c r="Y130" s="766"/>
      <c r="AC130" s="179"/>
      <c r="AG130" s="766"/>
    </row>
    <row r="131" spans="12:33" s="228" customFormat="1" ht="75.599999999999994" customHeight="1">
      <c r="L131" s="764"/>
      <c r="N131" s="764"/>
      <c r="P131" s="764"/>
      <c r="Q131" s="764"/>
      <c r="R131" s="764"/>
      <c r="S131" s="764"/>
      <c r="T131" s="764"/>
      <c r="U131" s="764"/>
      <c r="V131" s="764"/>
      <c r="W131" s="764"/>
      <c r="Y131" s="766"/>
      <c r="AC131" s="179"/>
      <c r="AG131" s="766"/>
    </row>
    <row r="132" spans="12:33" s="228" customFormat="1" ht="72.599999999999994" customHeight="1">
      <c r="L132" s="764"/>
      <c r="N132" s="764"/>
      <c r="P132" s="764"/>
      <c r="Q132" s="764"/>
      <c r="R132" s="764"/>
      <c r="S132" s="764"/>
      <c r="T132" s="764"/>
      <c r="U132" s="764"/>
      <c r="V132" s="764"/>
      <c r="W132" s="764"/>
      <c r="Y132" s="766"/>
      <c r="AC132" s="179"/>
      <c r="AG132" s="766"/>
    </row>
    <row r="133" spans="12:33" s="228" customFormat="1" ht="21.6" customHeight="1">
      <c r="L133" s="764"/>
      <c r="N133" s="764"/>
      <c r="P133" s="764"/>
      <c r="Q133" s="764"/>
      <c r="R133" s="764"/>
      <c r="S133" s="764"/>
      <c r="T133" s="764"/>
      <c r="U133" s="764"/>
      <c r="V133" s="764"/>
      <c r="W133" s="764"/>
      <c r="Y133" s="766"/>
      <c r="AC133" s="179"/>
      <c r="AG133" s="766"/>
    </row>
    <row r="134" spans="12:33" s="228" customFormat="1" ht="47.1" customHeight="1">
      <c r="L134" s="764"/>
      <c r="N134" s="764"/>
      <c r="P134" s="764"/>
      <c r="Q134" s="764"/>
      <c r="R134" s="764"/>
      <c r="S134" s="764"/>
      <c r="T134" s="764"/>
      <c r="U134" s="764"/>
      <c r="V134" s="764"/>
      <c r="W134" s="764"/>
      <c r="Y134" s="766"/>
      <c r="AC134" s="179"/>
      <c r="AG134" s="766"/>
    </row>
    <row r="135" spans="12:33" s="228" customFormat="1" ht="50.1" customHeight="1">
      <c r="L135" s="764"/>
      <c r="N135" s="764"/>
      <c r="P135" s="764"/>
      <c r="Q135" s="764"/>
      <c r="R135" s="764"/>
      <c r="S135" s="764"/>
      <c r="T135" s="764"/>
      <c r="U135" s="764"/>
      <c r="V135" s="764"/>
      <c r="W135" s="764"/>
      <c r="Y135" s="766"/>
      <c r="AC135" s="179"/>
      <c r="AG135" s="766"/>
    </row>
    <row r="136" spans="12:33" s="250" customFormat="1" ht="72.599999999999994" customHeight="1">
      <c r="L136" s="763"/>
      <c r="N136" s="763"/>
      <c r="P136" s="763"/>
      <c r="Q136" s="763"/>
      <c r="R136" s="763"/>
      <c r="S136" s="763"/>
      <c r="T136" s="763"/>
      <c r="U136" s="763"/>
      <c r="V136" s="763"/>
      <c r="W136" s="763"/>
      <c r="Y136" s="1981"/>
      <c r="AC136" s="178"/>
      <c r="AG136" s="1981"/>
    </row>
    <row r="137" spans="12:33" s="228" customFormat="1" ht="42.6" customHeight="1">
      <c r="L137" s="764"/>
      <c r="N137" s="764"/>
      <c r="P137" s="764"/>
      <c r="Q137" s="764"/>
      <c r="R137" s="764"/>
      <c r="S137" s="764"/>
      <c r="T137" s="764"/>
      <c r="U137" s="764"/>
      <c r="V137" s="764"/>
      <c r="W137" s="764"/>
      <c r="Y137" s="766"/>
      <c r="AC137" s="179"/>
      <c r="AG137" s="766"/>
    </row>
    <row r="138" spans="12:33" s="228" customFormat="1" ht="42.6" customHeight="1">
      <c r="L138" s="764"/>
      <c r="N138" s="764"/>
      <c r="P138" s="764"/>
      <c r="Q138" s="764"/>
      <c r="R138" s="764"/>
      <c r="S138" s="764"/>
      <c r="T138" s="764"/>
      <c r="U138" s="764"/>
      <c r="V138" s="764"/>
      <c r="W138" s="764"/>
      <c r="Y138" s="766"/>
      <c r="AC138" s="179"/>
      <c r="AG138" s="766"/>
    </row>
    <row r="139" spans="12:33" s="228" customFormat="1" ht="53.1" customHeight="1">
      <c r="L139" s="764"/>
      <c r="N139" s="764"/>
      <c r="P139" s="764"/>
      <c r="Q139" s="764"/>
      <c r="R139" s="764"/>
      <c r="S139" s="764"/>
      <c r="T139" s="764"/>
      <c r="U139" s="764"/>
      <c r="V139" s="764"/>
      <c r="W139" s="764"/>
      <c r="Y139" s="766"/>
      <c r="AC139" s="179"/>
      <c r="AG139" s="766"/>
    </row>
    <row r="140" spans="12:33" s="250" customFormat="1" ht="24.95" customHeight="1">
      <c r="L140" s="763"/>
      <c r="N140" s="763"/>
      <c r="P140" s="763"/>
      <c r="Q140" s="763"/>
      <c r="R140" s="763"/>
      <c r="S140" s="763"/>
      <c r="T140" s="763"/>
      <c r="U140" s="763"/>
      <c r="V140" s="763"/>
      <c r="W140" s="763"/>
      <c r="Y140" s="1981"/>
      <c r="AC140" s="178"/>
      <c r="AG140" s="1981"/>
    </row>
    <row r="141" spans="12:33" s="228" customFormat="1" ht="48" customHeight="1">
      <c r="L141" s="764"/>
      <c r="N141" s="764"/>
      <c r="P141" s="764"/>
      <c r="Q141" s="764"/>
      <c r="R141" s="764"/>
      <c r="S141" s="764"/>
      <c r="T141" s="764"/>
      <c r="U141" s="764"/>
      <c r="V141" s="764"/>
      <c r="W141" s="764"/>
      <c r="Y141" s="766"/>
      <c r="AC141" s="179"/>
      <c r="AG141" s="766"/>
    </row>
    <row r="142" spans="12:33" s="228" customFormat="1" ht="46.5" customHeight="1">
      <c r="L142" s="764"/>
      <c r="N142" s="764"/>
      <c r="P142" s="764"/>
      <c r="Q142" s="764"/>
      <c r="R142" s="764"/>
      <c r="S142" s="764"/>
      <c r="T142" s="764"/>
      <c r="U142" s="764"/>
      <c r="V142" s="764"/>
      <c r="W142" s="764"/>
      <c r="Y142" s="766"/>
      <c r="AC142" s="179"/>
      <c r="AG142" s="766"/>
    </row>
    <row r="143" spans="12:33" s="250" customFormat="1" ht="21.6" customHeight="1">
      <c r="L143" s="763"/>
      <c r="N143" s="763"/>
      <c r="P143" s="763"/>
      <c r="Q143" s="763"/>
      <c r="R143" s="763"/>
      <c r="S143" s="763"/>
      <c r="T143" s="763"/>
      <c r="U143" s="763"/>
      <c r="V143" s="763"/>
      <c r="W143" s="763"/>
      <c r="Y143" s="1981"/>
      <c r="AC143" s="178"/>
      <c r="AG143" s="1981"/>
    </row>
    <row r="144" spans="12:33" s="228" customFormat="1" ht="54" customHeight="1">
      <c r="L144" s="764"/>
      <c r="N144" s="764"/>
      <c r="P144" s="764"/>
      <c r="Q144" s="764"/>
      <c r="R144" s="764"/>
      <c r="S144" s="764"/>
      <c r="T144" s="764"/>
      <c r="U144" s="764"/>
      <c r="V144" s="764"/>
      <c r="W144" s="764"/>
      <c r="Y144" s="766"/>
      <c r="AC144" s="179"/>
      <c r="AG144" s="766"/>
    </row>
    <row r="145" spans="12:33" s="228" customFormat="1" ht="46.5" customHeight="1">
      <c r="L145" s="764"/>
      <c r="N145" s="764"/>
      <c r="P145" s="764"/>
      <c r="Q145" s="764"/>
      <c r="R145" s="764"/>
      <c r="S145" s="764"/>
      <c r="T145" s="764"/>
      <c r="U145" s="764"/>
      <c r="V145" s="764"/>
      <c r="W145" s="764"/>
      <c r="Y145" s="766"/>
      <c r="AC145" s="179"/>
      <c r="AG145" s="766"/>
    </row>
    <row r="146" spans="12:33" s="250" customFormat="1" ht="21.6" customHeight="1">
      <c r="L146" s="763"/>
      <c r="N146" s="763"/>
      <c r="P146" s="763"/>
      <c r="Q146" s="763"/>
      <c r="R146" s="763"/>
      <c r="S146" s="763"/>
      <c r="T146" s="763"/>
      <c r="U146" s="763"/>
      <c r="V146" s="763"/>
      <c r="W146" s="763"/>
      <c r="Y146" s="1981"/>
      <c r="AC146" s="178"/>
      <c r="AG146" s="1981"/>
    </row>
    <row r="147" spans="12:33" s="228" customFormat="1" ht="44.1" customHeight="1">
      <c r="L147" s="764"/>
      <c r="N147" s="764"/>
      <c r="P147" s="764"/>
      <c r="Q147" s="764"/>
      <c r="R147" s="764"/>
      <c r="S147" s="764"/>
      <c r="T147" s="764"/>
      <c r="U147" s="764"/>
      <c r="V147" s="764"/>
      <c r="W147" s="764"/>
      <c r="Y147" s="766"/>
      <c r="AC147" s="179"/>
      <c r="AG147" s="766"/>
    </row>
    <row r="148" spans="12:33" s="228" customFormat="1" ht="45.95" customHeight="1">
      <c r="L148" s="764"/>
      <c r="N148" s="764"/>
      <c r="P148" s="764"/>
      <c r="Q148" s="764"/>
      <c r="R148" s="764"/>
      <c r="S148" s="764"/>
      <c r="T148" s="764"/>
      <c r="U148" s="764"/>
      <c r="V148" s="764"/>
      <c r="W148" s="764"/>
      <c r="Y148" s="766"/>
      <c r="AC148" s="179"/>
      <c r="AG148" s="766"/>
    </row>
    <row r="149" spans="12:33" s="250" customFormat="1" ht="74.099999999999994" customHeight="1">
      <c r="L149" s="763"/>
      <c r="N149" s="763"/>
      <c r="P149" s="763"/>
      <c r="Q149" s="763"/>
      <c r="R149" s="763"/>
      <c r="S149" s="763"/>
      <c r="T149" s="763"/>
      <c r="U149" s="763"/>
      <c r="V149" s="763"/>
      <c r="W149" s="763"/>
      <c r="Y149" s="1981"/>
      <c r="AC149" s="178"/>
      <c r="AG149" s="1981"/>
    </row>
    <row r="150" spans="12:33" s="228" customFormat="1" ht="45.6" customHeight="1">
      <c r="L150" s="764"/>
      <c r="N150" s="764"/>
      <c r="P150" s="764"/>
      <c r="Q150" s="764"/>
      <c r="R150" s="764"/>
      <c r="S150" s="764"/>
      <c r="T150" s="764"/>
      <c r="U150" s="764"/>
      <c r="V150" s="764"/>
      <c r="W150" s="764"/>
      <c r="Y150" s="766"/>
      <c r="AC150" s="179"/>
      <c r="AG150" s="766"/>
    </row>
    <row r="151" spans="12:33" s="228" customFormat="1" ht="45.6" customHeight="1">
      <c r="L151" s="764"/>
      <c r="N151" s="764"/>
      <c r="P151" s="764"/>
      <c r="Q151" s="764"/>
      <c r="R151" s="764"/>
      <c r="S151" s="764"/>
      <c r="T151" s="764"/>
      <c r="U151" s="764"/>
      <c r="V151" s="764"/>
      <c r="W151" s="764"/>
      <c r="Y151" s="766"/>
      <c r="AC151" s="179"/>
      <c r="AG151" s="766"/>
    </row>
    <row r="152" spans="12:33" s="228" customFormat="1" ht="53.45" customHeight="1">
      <c r="L152" s="764"/>
      <c r="N152" s="764"/>
      <c r="P152" s="764"/>
      <c r="Q152" s="764"/>
      <c r="R152" s="764"/>
      <c r="S152" s="764"/>
      <c r="T152" s="764"/>
      <c r="U152" s="764"/>
      <c r="V152" s="764"/>
      <c r="W152" s="764"/>
      <c r="Y152" s="766"/>
      <c r="AC152" s="179"/>
      <c r="AG152" s="766"/>
    </row>
    <row r="153" spans="12:33" s="228" customFormat="1" ht="50.1" customHeight="1">
      <c r="L153" s="764"/>
      <c r="N153" s="764"/>
      <c r="P153" s="764"/>
      <c r="Q153" s="764"/>
      <c r="R153" s="764"/>
      <c r="S153" s="764"/>
      <c r="T153" s="764"/>
      <c r="U153" s="764"/>
      <c r="V153" s="764"/>
      <c r="W153" s="764"/>
      <c r="Y153" s="766"/>
      <c r="AC153" s="179"/>
      <c r="AG153" s="766"/>
    </row>
    <row r="154" spans="12:33" s="228" customFormat="1" ht="64.5" customHeight="1">
      <c r="L154" s="764"/>
      <c r="N154" s="764"/>
      <c r="P154" s="764"/>
      <c r="Q154" s="764"/>
      <c r="R154" s="764"/>
      <c r="S154" s="764"/>
      <c r="T154" s="764"/>
      <c r="U154" s="764"/>
      <c r="V154" s="764"/>
      <c r="W154" s="764"/>
      <c r="Y154" s="766"/>
      <c r="AC154" s="179"/>
      <c r="AG154" s="766"/>
    </row>
    <row r="155" spans="12:33" s="228" customFormat="1" ht="78" customHeight="1">
      <c r="L155" s="764"/>
      <c r="N155" s="764"/>
      <c r="P155" s="764"/>
      <c r="Q155" s="764"/>
      <c r="R155" s="764"/>
      <c r="S155" s="764"/>
      <c r="T155" s="764"/>
      <c r="U155" s="764"/>
      <c r="V155" s="764"/>
      <c r="W155" s="764"/>
      <c r="Y155" s="766"/>
      <c r="AC155" s="179"/>
      <c r="AG155" s="766"/>
    </row>
    <row r="156" spans="12:33" s="228" customFormat="1" ht="63.6" customHeight="1">
      <c r="L156" s="764"/>
      <c r="N156" s="764"/>
      <c r="P156" s="764"/>
      <c r="Q156" s="764"/>
      <c r="R156" s="764"/>
      <c r="S156" s="764"/>
      <c r="T156" s="764"/>
      <c r="U156" s="764"/>
      <c r="V156" s="764"/>
      <c r="W156" s="764"/>
      <c r="Y156" s="766"/>
      <c r="AC156" s="179"/>
      <c r="AG156" s="766"/>
    </row>
    <row r="157" spans="12:33" s="228" customFormat="1" ht="47.1" customHeight="1">
      <c r="L157" s="764"/>
      <c r="N157" s="764"/>
      <c r="P157" s="764"/>
      <c r="Q157" s="764"/>
      <c r="R157" s="764"/>
      <c r="S157" s="764"/>
      <c r="T157" s="764"/>
      <c r="U157" s="764"/>
      <c r="V157" s="764"/>
      <c r="W157" s="764"/>
      <c r="Y157" s="766"/>
      <c r="AC157" s="179"/>
      <c r="AG157" s="766"/>
    </row>
    <row r="158" spans="12:33" s="228" customFormat="1" ht="47.1" customHeight="1">
      <c r="L158" s="764"/>
      <c r="N158" s="764"/>
      <c r="P158" s="764"/>
      <c r="Q158" s="764"/>
      <c r="R158" s="764"/>
      <c r="S158" s="764"/>
      <c r="T158" s="764"/>
      <c r="U158" s="764"/>
      <c r="V158" s="764"/>
      <c r="W158" s="764"/>
      <c r="Y158" s="766"/>
      <c r="AC158" s="179"/>
      <c r="AG158" s="766"/>
    </row>
    <row r="159" spans="12:33" s="228" customFormat="1" ht="44.45" customHeight="1">
      <c r="L159" s="764"/>
      <c r="N159" s="764"/>
      <c r="P159" s="764"/>
      <c r="Q159" s="764"/>
      <c r="R159" s="764"/>
      <c r="S159" s="764"/>
      <c r="T159" s="764"/>
      <c r="U159" s="764"/>
      <c r="V159" s="764"/>
      <c r="W159" s="764"/>
      <c r="Y159" s="766"/>
      <c r="AC159" s="179"/>
      <c r="AG159" s="766"/>
    </row>
    <row r="160" spans="12:33" s="228" customFormat="1" ht="44.45" customHeight="1">
      <c r="L160" s="764"/>
      <c r="N160" s="764"/>
      <c r="P160" s="764"/>
      <c r="Q160" s="764"/>
      <c r="R160" s="764"/>
      <c r="S160" s="764"/>
      <c r="T160" s="764"/>
      <c r="U160" s="764"/>
      <c r="V160" s="764"/>
      <c r="W160" s="764"/>
      <c r="Y160" s="766"/>
      <c r="AC160" s="179"/>
      <c r="AG160" s="766"/>
    </row>
    <row r="161" spans="12:33" s="250" customFormat="1" ht="44.45" customHeight="1">
      <c r="L161" s="763"/>
      <c r="N161" s="763"/>
      <c r="P161" s="763"/>
      <c r="Q161" s="763"/>
      <c r="R161" s="763"/>
      <c r="S161" s="763"/>
      <c r="T161" s="763"/>
      <c r="U161" s="763"/>
      <c r="V161" s="763"/>
      <c r="W161" s="763"/>
      <c r="Y161" s="1981"/>
      <c r="AC161" s="178"/>
      <c r="AG161" s="1981"/>
    </row>
    <row r="162" spans="12:33" s="228" customFormat="1" ht="82.5" customHeight="1">
      <c r="L162" s="764"/>
      <c r="N162" s="764"/>
      <c r="P162" s="764"/>
      <c r="Q162" s="764"/>
      <c r="R162" s="764"/>
      <c r="S162" s="764"/>
      <c r="T162" s="764"/>
      <c r="U162" s="764"/>
      <c r="V162" s="764"/>
      <c r="W162" s="764"/>
      <c r="Y162" s="766"/>
      <c r="AC162" s="179"/>
      <c r="AG162" s="766"/>
    </row>
    <row r="163" spans="12:33" s="228" customFormat="1" ht="70.5" customHeight="1">
      <c r="L163" s="764"/>
      <c r="N163" s="764"/>
      <c r="P163" s="764"/>
      <c r="Q163" s="764"/>
      <c r="R163" s="764"/>
      <c r="S163" s="764"/>
      <c r="T163" s="764"/>
      <c r="U163" s="764"/>
      <c r="V163" s="764"/>
      <c r="W163" s="764"/>
      <c r="Y163" s="766"/>
      <c r="AC163" s="179"/>
      <c r="AG163" s="766"/>
    </row>
    <row r="164" spans="12:33" s="228" customFormat="1" ht="75.599999999999994" customHeight="1">
      <c r="L164" s="764"/>
      <c r="N164" s="764"/>
      <c r="P164" s="764"/>
      <c r="Q164" s="764"/>
      <c r="R164" s="764"/>
      <c r="S164" s="764"/>
      <c r="T164" s="764"/>
      <c r="U164" s="764"/>
      <c r="V164" s="764"/>
      <c r="W164" s="764"/>
      <c r="Y164" s="766"/>
      <c r="AC164" s="179"/>
      <c r="AG164" s="766"/>
    </row>
    <row r="179" spans="3:12">
      <c r="C179" s="161"/>
      <c r="D179" s="161"/>
      <c r="E179" s="161"/>
      <c r="F179" s="161"/>
      <c r="G179" s="161"/>
      <c r="H179" s="161"/>
      <c r="L179" s="161"/>
    </row>
    <row r="180" spans="3:12">
      <c r="C180" s="161"/>
      <c r="D180" s="161"/>
      <c r="E180" s="161"/>
      <c r="F180" s="161"/>
      <c r="G180" s="161"/>
      <c r="H180" s="161"/>
      <c r="L180" s="161"/>
    </row>
    <row r="181" spans="3:12">
      <c r="C181" s="161"/>
      <c r="D181" s="161"/>
      <c r="E181" s="161"/>
      <c r="F181" s="161"/>
      <c r="G181" s="161"/>
      <c r="H181" s="161"/>
      <c r="L181" s="161"/>
    </row>
    <row r="182" spans="3:12">
      <c r="C182" s="161"/>
      <c r="D182" s="161"/>
      <c r="E182" s="161"/>
      <c r="F182" s="161"/>
      <c r="G182" s="161"/>
      <c r="H182" s="161"/>
      <c r="L182" s="161"/>
    </row>
    <row r="183" spans="3:12">
      <c r="C183" s="161"/>
      <c r="D183" s="161"/>
      <c r="E183" s="161"/>
      <c r="F183" s="161"/>
      <c r="G183" s="161"/>
      <c r="H183" s="161"/>
      <c r="L183" s="161"/>
    </row>
    <row r="184" spans="3:12">
      <c r="C184" s="161"/>
      <c r="D184" s="161"/>
      <c r="E184" s="161"/>
      <c r="F184" s="161"/>
      <c r="G184" s="161"/>
      <c r="H184" s="161"/>
      <c r="L184" s="161"/>
    </row>
    <row r="185" spans="3:12">
      <c r="C185" s="161"/>
      <c r="D185" s="161"/>
      <c r="E185" s="161"/>
      <c r="F185" s="161"/>
      <c r="G185" s="161"/>
      <c r="H185" s="161"/>
      <c r="L185" s="161"/>
    </row>
    <row r="186" spans="3:12">
      <c r="C186" s="161"/>
      <c r="D186" s="161"/>
      <c r="E186" s="161"/>
      <c r="F186" s="161"/>
      <c r="G186" s="161"/>
      <c r="H186" s="161"/>
      <c r="L186" s="161"/>
    </row>
    <row r="187" spans="3:12">
      <c r="C187" s="161"/>
      <c r="D187" s="161"/>
      <c r="E187" s="161"/>
      <c r="F187" s="161"/>
      <c r="G187" s="161"/>
      <c r="H187" s="161"/>
      <c r="L187" s="161"/>
    </row>
    <row r="188" spans="3:12">
      <c r="C188" s="161"/>
      <c r="D188" s="161"/>
      <c r="E188" s="161"/>
      <c r="F188" s="161"/>
      <c r="G188" s="161"/>
      <c r="H188" s="161"/>
      <c r="L188" s="161"/>
    </row>
    <row r="189" spans="3:12">
      <c r="C189" s="161"/>
      <c r="D189" s="161"/>
      <c r="E189" s="161"/>
      <c r="F189" s="161"/>
      <c r="G189" s="161"/>
      <c r="H189" s="161"/>
      <c r="L189" s="161"/>
    </row>
    <row r="190" spans="3:12">
      <c r="C190" s="161"/>
      <c r="D190" s="161"/>
      <c r="E190" s="161"/>
      <c r="F190" s="161"/>
      <c r="G190" s="161"/>
      <c r="H190" s="161"/>
      <c r="L190" s="161"/>
    </row>
    <row r="191" spans="3:12">
      <c r="C191" s="161"/>
      <c r="D191" s="161"/>
      <c r="E191" s="161"/>
      <c r="F191" s="161"/>
      <c r="G191" s="161"/>
      <c r="H191" s="161"/>
      <c r="L191" s="161"/>
    </row>
    <row r="192" spans="3:12">
      <c r="C192" s="161"/>
      <c r="D192" s="161"/>
      <c r="E192" s="161"/>
      <c r="F192" s="161"/>
      <c r="G192" s="161"/>
      <c r="H192" s="161"/>
      <c r="L192" s="161"/>
    </row>
    <row r="193" spans="3:12">
      <c r="C193" s="161"/>
      <c r="D193" s="161"/>
      <c r="E193" s="161"/>
      <c r="F193" s="161"/>
      <c r="G193" s="161"/>
      <c r="H193" s="161"/>
      <c r="L193" s="161"/>
    </row>
    <row r="194" spans="3:12">
      <c r="C194" s="161"/>
      <c r="D194" s="161"/>
      <c r="E194" s="161"/>
      <c r="F194" s="161"/>
      <c r="G194" s="161"/>
      <c r="H194" s="161"/>
      <c r="L194" s="161"/>
    </row>
    <row r="195" spans="3:12">
      <c r="C195" s="161"/>
      <c r="D195" s="161"/>
      <c r="E195" s="161"/>
      <c r="F195" s="161"/>
      <c r="G195" s="161"/>
      <c r="H195" s="161"/>
      <c r="L195" s="161"/>
    </row>
    <row r="196" spans="3:12">
      <c r="C196" s="161"/>
      <c r="D196" s="161"/>
      <c r="E196" s="161"/>
      <c r="F196" s="161"/>
      <c r="G196" s="161"/>
      <c r="H196" s="161"/>
      <c r="L196" s="161"/>
    </row>
    <row r="197" spans="3:12">
      <c r="C197" s="161"/>
      <c r="D197" s="161"/>
      <c r="E197" s="161"/>
      <c r="F197" s="161"/>
      <c r="G197" s="161"/>
      <c r="H197" s="161"/>
      <c r="L197" s="161"/>
    </row>
    <row r="198" spans="3:12">
      <c r="C198" s="161"/>
      <c r="D198" s="161"/>
      <c r="E198" s="161"/>
      <c r="F198" s="161"/>
      <c r="G198" s="161"/>
      <c r="H198" s="161"/>
      <c r="L198" s="161"/>
    </row>
    <row r="199" spans="3:12">
      <c r="C199" s="161"/>
      <c r="D199" s="161"/>
      <c r="E199" s="161"/>
      <c r="F199" s="161"/>
      <c r="G199" s="161"/>
      <c r="H199" s="161"/>
      <c r="L199" s="161"/>
    </row>
    <row r="200" spans="3:12">
      <c r="C200" s="161"/>
      <c r="D200" s="161"/>
      <c r="E200" s="161"/>
      <c r="F200" s="161"/>
      <c r="G200" s="161"/>
      <c r="H200" s="161"/>
      <c r="L200" s="161"/>
    </row>
    <row r="201" spans="3:12">
      <c r="C201" s="161"/>
      <c r="D201" s="161"/>
      <c r="E201" s="161"/>
      <c r="F201" s="161"/>
      <c r="G201" s="161"/>
      <c r="H201" s="161"/>
      <c r="L201" s="161"/>
    </row>
    <row r="202" spans="3:12">
      <c r="C202" s="161"/>
      <c r="D202" s="161"/>
      <c r="E202" s="161"/>
      <c r="F202" s="161"/>
      <c r="G202" s="161"/>
      <c r="H202" s="161"/>
      <c r="L202" s="161"/>
    </row>
    <row r="203" spans="3:12">
      <c r="C203" s="161"/>
      <c r="D203" s="161"/>
      <c r="E203" s="161"/>
      <c r="F203" s="161"/>
      <c r="G203" s="161"/>
      <c r="H203" s="161"/>
      <c r="L203" s="161"/>
    </row>
  </sheetData>
  <mergeCells count="41">
    <mergeCell ref="AN6:AN8"/>
    <mergeCell ref="AB6:AB8"/>
    <mergeCell ref="AC6:AC8"/>
    <mergeCell ref="AI6:AI8"/>
    <mergeCell ref="AJ6:AJ8"/>
    <mergeCell ref="AK6:AK8"/>
    <mergeCell ref="AL6:AL8"/>
    <mergeCell ref="AM6:AM8"/>
    <mergeCell ref="AE6:AE8"/>
    <mergeCell ref="AF6:AF8"/>
    <mergeCell ref="N6:N8"/>
    <mergeCell ref="AD6:AD8"/>
    <mergeCell ref="AG6:AG8"/>
    <mergeCell ref="AH6:AH8"/>
    <mergeCell ref="Y6:AA6"/>
    <mergeCell ref="P7:S7"/>
    <mergeCell ref="Y7:Y8"/>
    <mergeCell ref="Z7:AA7"/>
    <mergeCell ref="O6:O8"/>
    <mergeCell ref="T6:T8"/>
    <mergeCell ref="U6:U8"/>
    <mergeCell ref="V6:V8"/>
    <mergeCell ref="W6:W8"/>
    <mergeCell ref="X6:X8"/>
    <mergeCell ref="F6:F8"/>
    <mergeCell ref="G6:G8"/>
    <mergeCell ref="H6:H8"/>
    <mergeCell ref="I6:I8"/>
    <mergeCell ref="J6:M6"/>
    <mergeCell ref="J7:J8"/>
    <mergeCell ref="K7:M7"/>
    <mergeCell ref="A1:AN1"/>
    <mergeCell ref="A2:AN2"/>
    <mergeCell ref="A3:AN3"/>
    <mergeCell ref="A4:AN4"/>
    <mergeCell ref="Y5:AN5"/>
    <mergeCell ref="A6:A8"/>
    <mergeCell ref="B6:B8"/>
    <mergeCell ref="C6:C8"/>
    <mergeCell ref="D6:D8"/>
    <mergeCell ref="E6:E8"/>
  </mergeCells>
  <printOptions horizontalCentered="1"/>
  <pageMargins left="0.31496062992125984" right="0.31496062992125984" top="0.59055118110236227" bottom="0.47244094488188981" header="0.31496062992125984" footer="0.31496062992125984"/>
  <pageSetup paperSize="9" scale="62" fitToHeight="0" orientation="landscape" horizontalDpi="4294967295" verticalDpi="4294967295" r:id="rId1"/>
  <headerFooter>
    <oddHeader>&amp;R&amp;"Times New Roman,Regular"&amp;12PLIIc: NSTW 2023</oddHeader>
    <oddFooter>&amp;R&amp;"Times New Roman,Regular"&amp;P/&amp;N</oddFooter>
  </headerFooter>
  <legacy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AD137"/>
  <sheetViews>
    <sheetView topLeftCell="A6" zoomScale="55" zoomScaleNormal="55" workbookViewId="0">
      <pane xSplit="2" ySplit="5" topLeftCell="C12" activePane="bottomRight" state="frozen"/>
      <selection activeCell="X17" sqref="X17"/>
      <selection pane="topRight" activeCell="X17" sqref="X17"/>
      <selection pane="bottomLeft" activeCell="X17" sqref="X17"/>
      <selection pane="bottomRight" activeCell="T15" sqref="T15"/>
    </sheetView>
  </sheetViews>
  <sheetFormatPr defaultColWidth="9.125" defaultRowHeight="15"/>
  <cols>
    <col min="1" max="1" width="6" style="12" customWidth="1"/>
    <col min="2" max="2" width="31" style="12" customWidth="1"/>
    <col min="3" max="3" width="9.375" style="16" customWidth="1"/>
    <col min="4" max="4" width="10.125" style="16" customWidth="1"/>
    <col min="5" max="5" width="19.375" style="16" customWidth="1"/>
    <col min="6" max="6" width="10.75" style="16" customWidth="1"/>
    <col min="7" max="7" width="8.375" style="16" customWidth="1"/>
    <col min="8" max="8" width="27.25" style="16" hidden="1" customWidth="1"/>
    <col min="9" max="9" width="7.375" style="12" customWidth="1"/>
    <col min="10" max="10" width="19.375" style="12" customWidth="1"/>
    <col min="11" max="11" width="11.375" style="12" customWidth="1"/>
    <col min="12" max="12" width="11" style="12" customWidth="1"/>
    <col min="13" max="13" width="12.125" style="12" customWidth="1"/>
    <col min="14" max="14" width="10.375" style="12" customWidth="1"/>
    <col min="15" max="15" width="11.125" style="12" customWidth="1"/>
    <col min="16" max="16" width="8.25" style="12" customWidth="1"/>
    <col min="17" max="18" width="8" style="12" customWidth="1"/>
    <col min="19" max="19" width="8" style="164" customWidth="1"/>
    <col min="20" max="20" width="11.375" style="12" customWidth="1"/>
    <col min="21" max="22" width="8" style="12" customWidth="1"/>
    <col min="23" max="23" width="11.375" style="12" customWidth="1"/>
    <col min="24" max="24" width="15.375" style="164" customWidth="1"/>
    <col min="25" max="29" width="8" style="12" hidden="1" customWidth="1"/>
    <col min="30" max="30" width="9.25" style="12" customWidth="1"/>
    <col min="31" max="16384" width="9.125" style="12"/>
  </cols>
  <sheetData>
    <row r="1" spans="1:30" ht="20.25">
      <c r="A1" s="2871" t="s">
        <v>1158</v>
      </c>
      <c r="B1" s="2871"/>
      <c r="C1" s="2871"/>
      <c r="D1" s="2871"/>
      <c r="E1" s="2871"/>
      <c r="F1" s="2871"/>
      <c r="G1" s="2871"/>
      <c r="H1" s="2871"/>
      <c r="I1" s="2871"/>
      <c r="J1" s="2871"/>
      <c r="K1" s="2871"/>
      <c r="L1" s="2871"/>
      <c r="M1" s="2871"/>
      <c r="N1" s="2871"/>
      <c r="O1" s="2871"/>
      <c r="P1" s="2871"/>
      <c r="Q1" s="2871"/>
      <c r="R1" s="2871"/>
      <c r="S1" s="2871"/>
      <c r="T1" s="2871"/>
      <c r="U1" s="2871"/>
      <c r="V1" s="2871"/>
      <c r="W1" s="2871"/>
      <c r="X1" s="2871"/>
      <c r="Y1" s="2871"/>
      <c r="Z1" s="2871"/>
      <c r="AA1" s="2871"/>
      <c r="AB1" s="2871"/>
      <c r="AC1" s="2871"/>
      <c r="AD1" s="2871"/>
    </row>
    <row r="2" spans="1:30" ht="48" customHeight="1">
      <c r="A2" s="2872" t="s">
        <v>1159</v>
      </c>
      <c r="B2" s="2873"/>
      <c r="C2" s="2873"/>
      <c r="D2" s="2873"/>
      <c r="E2" s="2873"/>
      <c r="F2" s="2873"/>
      <c r="G2" s="2873"/>
      <c r="H2" s="2873"/>
      <c r="I2" s="2873"/>
      <c r="J2" s="2873"/>
      <c r="K2" s="2873"/>
      <c r="L2" s="2873"/>
      <c r="M2" s="2873"/>
      <c r="N2" s="2873"/>
      <c r="O2" s="2873"/>
      <c r="P2" s="2873"/>
      <c r="Q2" s="2873"/>
      <c r="R2" s="2873"/>
      <c r="S2" s="2873"/>
      <c r="T2" s="2873"/>
      <c r="U2" s="2873"/>
      <c r="V2" s="2873"/>
      <c r="W2" s="2873"/>
      <c r="X2" s="2873"/>
      <c r="Y2" s="2873"/>
      <c r="Z2" s="2873"/>
      <c r="AA2" s="2873"/>
      <c r="AB2" s="2873"/>
      <c r="AC2" s="2873"/>
      <c r="AD2" s="2873"/>
    </row>
    <row r="3" spans="1:30" ht="18" hidden="1" customHeight="1">
      <c r="A3" s="2874" t="s">
        <v>878</v>
      </c>
      <c r="B3" s="2874"/>
      <c r="C3" s="2874"/>
      <c r="D3" s="2874"/>
      <c r="E3" s="2874"/>
      <c r="F3" s="2874"/>
      <c r="G3" s="2874"/>
      <c r="H3" s="2874"/>
      <c r="I3" s="2874"/>
      <c r="J3" s="2874"/>
      <c r="K3" s="2874"/>
      <c r="L3" s="2874"/>
      <c r="M3" s="2874"/>
      <c r="N3" s="2874"/>
      <c r="O3" s="2874"/>
      <c r="P3" s="2874"/>
      <c r="Q3" s="2874"/>
      <c r="R3" s="2874"/>
      <c r="S3" s="2874"/>
      <c r="T3" s="2874"/>
      <c r="U3" s="2874"/>
      <c r="V3" s="2874"/>
      <c r="W3" s="2874"/>
      <c r="X3" s="2874"/>
      <c r="Y3" s="2874"/>
      <c r="Z3" s="2874"/>
      <c r="AA3" s="2874"/>
      <c r="AB3" s="2874"/>
      <c r="AC3" s="2874"/>
      <c r="AD3" s="2874"/>
    </row>
    <row r="4" spans="1:30" ht="18" customHeight="1">
      <c r="A4" s="2874" t="s">
        <v>1160</v>
      </c>
      <c r="B4" s="2874"/>
      <c r="C4" s="2874"/>
      <c r="D4" s="2874"/>
      <c r="E4" s="2874"/>
      <c r="F4" s="2874"/>
      <c r="G4" s="2874"/>
      <c r="H4" s="2874"/>
      <c r="I4" s="2874"/>
      <c r="J4" s="2874"/>
      <c r="K4" s="2874"/>
      <c r="L4" s="2874"/>
      <c r="M4" s="2874"/>
      <c r="N4" s="2874"/>
      <c r="O4" s="2874"/>
      <c r="P4" s="2874"/>
      <c r="Q4" s="2874"/>
      <c r="R4" s="2874"/>
      <c r="S4" s="2874"/>
      <c r="T4" s="2874"/>
      <c r="U4" s="2874"/>
      <c r="V4" s="2874"/>
      <c r="W4" s="2874"/>
      <c r="X4" s="2874"/>
      <c r="Y4" s="2874"/>
      <c r="Z4" s="2874"/>
      <c r="AA4" s="2874"/>
      <c r="AB4" s="2874"/>
      <c r="AC4" s="2874"/>
      <c r="AD4" s="2874"/>
    </row>
    <row r="5" spans="1:30" ht="26.45" customHeight="1">
      <c r="O5" s="2875" t="s">
        <v>476</v>
      </c>
      <c r="P5" s="2875"/>
      <c r="Q5" s="2875"/>
      <c r="R5" s="2875"/>
      <c r="S5" s="2875"/>
      <c r="T5" s="2875"/>
      <c r="U5" s="2875"/>
      <c r="V5" s="2875"/>
      <c r="W5" s="2875"/>
      <c r="X5" s="2875"/>
      <c r="Y5" s="2875"/>
      <c r="Z5" s="2875"/>
      <c r="AA5" s="2875"/>
      <c r="AB5" s="2875"/>
      <c r="AC5" s="2875"/>
      <c r="AD5" s="2875"/>
    </row>
    <row r="6" spans="1:30" ht="33" customHeight="1">
      <c r="A6" s="2827" t="s">
        <v>15</v>
      </c>
      <c r="B6" s="2827" t="s">
        <v>1</v>
      </c>
      <c r="C6" s="2827" t="s">
        <v>864</v>
      </c>
      <c r="D6" s="2827" t="s">
        <v>38</v>
      </c>
      <c r="E6" s="2827" t="s">
        <v>39</v>
      </c>
      <c r="F6" s="2827" t="s">
        <v>40</v>
      </c>
      <c r="G6" s="2827" t="s">
        <v>41</v>
      </c>
      <c r="H6" s="2827" t="s">
        <v>16</v>
      </c>
      <c r="I6" s="2827" t="s">
        <v>17</v>
      </c>
      <c r="J6" s="2867" t="s">
        <v>18</v>
      </c>
      <c r="K6" s="2870"/>
      <c r="L6" s="2868"/>
      <c r="M6" s="2865" t="s">
        <v>486</v>
      </c>
      <c r="N6" s="2827" t="s">
        <v>874</v>
      </c>
      <c r="O6" s="2867" t="s">
        <v>863</v>
      </c>
      <c r="P6" s="2870"/>
      <c r="Q6" s="2868"/>
      <c r="R6" s="2865" t="s">
        <v>1107</v>
      </c>
      <c r="S6" s="2862" t="s">
        <v>1007</v>
      </c>
      <c r="T6" s="2839" t="s">
        <v>1470</v>
      </c>
      <c r="U6" s="2865" t="s">
        <v>1728</v>
      </c>
      <c r="V6" s="2865" t="s">
        <v>1729</v>
      </c>
      <c r="W6" s="2839" t="s">
        <v>1471</v>
      </c>
      <c r="X6" s="2839" t="s">
        <v>1472</v>
      </c>
      <c r="Y6" s="2865" t="s">
        <v>1108</v>
      </c>
      <c r="Z6" s="2865" t="s">
        <v>1109</v>
      </c>
      <c r="AA6" s="2865" t="s">
        <v>1110</v>
      </c>
      <c r="AB6" s="2865" t="s">
        <v>1111</v>
      </c>
      <c r="AC6" s="2865" t="s">
        <v>1112</v>
      </c>
      <c r="AD6" s="2827" t="s">
        <v>20</v>
      </c>
    </row>
    <row r="7" spans="1:30" ht="15" customHeight="1">
      <c r="A7" s="2827"/>
      <c r="B7" s="2827"/>
      <c r="C7" s="2827"/>
      <c r="D7" s="2827"/>
      <c r="E7" s="2827"/>
      <c r="F7" s="2827"/>
      <c r="G7" s="2827"/>
      <c r="H7" s="2827"/>
      <c r="I7" s="2827"/>
      <c r="J7" s="2865" t="s">
        <v>42</v>
      </c>
      <c r="K7" s="2867" t="s">
        <v>19</v>
      </c>
      <c r="L7" s="2868"/>
      <c r="M7" s="2869"/>
      <c r="N7" s="2827"/>
      <c r="O7" s="2865" t="s">
        <v>873</v>
      </c>
      <c r="P7" s="2845" t="s">
        <v>21</v>
      </c>
      <c r="Q7" s="2845"/>
      <c r="R7" s="2869"/>
      <c r="S7" s="2863"/>
      <c r="T7" s="2840"/>
      <c r="U7" s="2869"/>
      <c r="V7" s="2869"/>
      <c r="W7" s="2840"/>
      <c r="X7" s="2840"/>
      <c r="Y7" s="2869"/>
      <c r="Z7" s="2869"/>
      <c r="AA7" s="2869"/>
      <c r="AB7" s="2869"/>
      <c r="AC7" s="2869"/>
      <c r="AD7" s="2827"/>
    </row>
    <row r="8" spans="1:30" ht="87.6" customHeight="1">
      <c r="A8" s="2827"/>
      <c r="B8" s="2827"/>
      <c r="C8" s="2827"/>
      <c r="D8" s="2827"/>
      <c r="E8" s="2827"/>
      <c r="F8" s="2827"/>
      <c r="G8" s="2827"/>
      <c r="H8" s="2827"/>
      <c r="I8" s="2827"/>
      <c r="J8" s="2866"/>
      <c r="K8" s="57" t="s">
        <v>873</v>
      </c>
      <c r="L8" s="17" t="s">
        <v>487</v>
      </c>
      <c r="M8" s="2866"/>
      <c r="N8" s="2827"/>
      <c r="O8" s="2866"/>
      <c r="P8" s="58" t="s">
        <v>871</v>
      </c>
      <c r="Q8" s="58" t="s">
        <v>872</v>
      </c>
      <c r="R8" s="2866"/>
      <c r="S8" s="2864"/>
      <c r="T8" s="2841"/>
      <c r="U8" s="2866"/>
      <c r="V8" s="2866"/>
      <c r="W8" s="2841"/>
      <c r="X8" s="2841"/>
      <c r="Y8" s="2866"/>
      <c r="Z8" s="2866"/>
      <c r="AA8" s="2866"/>
      <c r="AB8" s="2866"/>
      <c r="AC8" s="2866"/>
      <c r="AD8" s="2827"/>
    </row>
    <row r="9" spans="1:30" s="18" customFormat="1">
      <c r="A9" s="59">
        <v>1</v>
      </c>
      <c r="B9" s="59">
        <v>2</v>
      </c>
      <c r="C9" s="59">
        <v>3</v>
      </c>
      <c r="D9" s="59">
        <v>4</v>
      </c>
      <c r="E9" s="59">
        <v>5</v>
      </c>
      <c r="F9" s="59">
        <v>6</v>
      </c>
      <c r="G9" s="59">
        <v>7</v>
      </c>
      <c r="H9" s="59">
        <v>8</v>
      </c>
      <c r="I9" s="59">
        <v>9</v>
      </c>
      <c r="J9" s="59">
        <v>10</v>
      </c>
      <c r="K9" s="59">
        <v>11</v>
      </c>
      <c r="L9" s="59">
        <v>12</v>
      </c>
      <c r="M9" s="59">
        <v>13</v>
      </c>
      <c r="N9" s="59">
        <v>14</v>
      </c>
      <c r="O9" s="59">
        <v>15</v>
      </c>
      <c r="P9" s="59">
        <v>16</v>
      </c>
      <c r="Q9" s="59">
        <v>17</v>
      </c>
      <c r="R9" s="59"/>
      <c r="S9" s="168"/>
      <c r="T9" s="59"/>
      <c r="U9" s="59"/>
      <c r="V9" s="59"/>
      <c r="W9" s="59"/>
      <c r="X9" s="168"/>
      <c r="Y9" s="59"/>
      <c r="Z9" s="59"/>
      <c r="AA9" s="59"/>
      <c r="AB9" s="59"/>
      <c r="AC9" s="59"/>
      <c r="AD9" s="59">
        <v>18</v>
      </c>
    </row>
    <row r="10" spans="1:30" s="56" customFormat="1" ht="23.25" customHeight="1">
      <c r="A10" s="60"/>
      <c r="B10" s="60" t="s">
        <v>2</v>
      </c>
      <c r="C10" s="60"/>
      <c r="D10" s="60"/>
      <c r="E10" s="60"/>
      <c r="F10" s="60"/>
      <c r="G10" s="60"/>
      <c r="H10" s="61"/>
      <c r="I10" s="60"/>
      <c r="J10" s="60"/>
      <c r="K10" s="62">
        <f>K11</f>
        <v>216978</v>
      </c>
      <c r="L10" s="62">
        <f t="shared" ref="L10:AC11" si="0">L11</f>
        <v>190000</v>
      </c>
      <c r="M10" s="62">
        <f t="shared" si="0"/>
        <v>190000</v>
      </c>
      <c r="N10" s="62">
        <f t="shared" si="0"/>
        <v>0</v>
      </c>
      <c r="O10" s="62">
        <f t="shared" si="0"/>
        <v>100000</v>
      </c>
      <c r="P10" s="62">
        <f t="shared" si="0"/>
        <v>0</v>
      </c>
      <c r="Q10" s="62">
        <f t="shared" si="0"/>
        <v>0</v>
      </c>
      <c r="R10" s="62">
        <f t="shared" si="0"/>
        <v>0</v>
      </c>
      <c r="S10" s="169">
        <f t="shared" si="0"/>
        <v>96731.490999999995</v>
      </c>
      <c r="T10" s="62">
        <f t="shared" si="0"/>
        <v>166665</v>
      </c>
      <c r="U10" s="62">
        <f t="shared" si="0"/>
        <v>0</v>
      </c>
      <c r="V10" s="62">
        <f t="shared" si="0"/>
        <v>0</v>
      </c>
      <c r="W10" s="62">
        <f t="shared" si="0"/>
        <v>166665</v>
      </c>
      <c r="X10" s="169"/>
      <c r="Y10" s="62">
        <f t="shared" si="0"/>
        <v>0</v>
      </c>
      <c r="Z10" s="62">
        <f t="shared" si="0"/>
        <v>0</v>
      </c>
      <c r="AA10" s="62">
        <f t="shared" si="0"/>
        <v>0</v>
      </c>
      <c r="AB10" s="62">
        <f t="shared" si="0"/>
        <v>0</v>
      </c>
      <c r="AC10" s="62">
        <f t="shared" si="0"/>
        <v>0</v>
      </c>
      <c r="AD10" s="62"/>
    </row>
    <row r="11" spans="1:30" s="15" customFormat="1" ht="31.5" customHeight="1">
      <c r="A11" s="5" t="s">
        <v>4</v>
      </c>
      <c r="B11" s="51" t="s">
        <v>51</v>
      </c>
      <c r="C11" s="19"/>
      <c r="D11" s="19"/>
      <c r="E11" s="19"/>
      <c r="F11" s="19"/>
      <c r="G11" s="19"/>
      <c r="H11" s="39"/>
      <c r="I11" s="19"/>
      <c r="J11" s="19"/>
      <c r="K11" s="8">
        <f>K12</f>
        <v>216978</v>
      </c>
      <c r="L11" s="8">
        <f t="shared" si="0"/>
        <v>190000</v>
      </c>
      <c r="M11" s="8">
        <f t="shared" si="0"/>
        <v>190000</v>
      </c>
      <c r="N11" s="8">
        <f t="shared" si="0"/>
        <v>0</v>
      </c>
      <c r="O11" s="8">
        <f t="shared" si="0"/>
        <v>100000</v>
      </c>
      <c r="P11" s="8">
        <f t="shared" si="0"/>
        <v>0</v>
      </c>
      <c r="Q11" s="8">
        <f t="shared" si="0"/>
        <v>0</v>
      </c>
      <c r="R11" s="8">
        <f t="shared" si="0"/>
        <v>0</v>
      </c>
      <c r="S11" s="170">
        <f t="shared" si="0"/>
        <v>96731.490999999995</v>
      </c>
      <c r="T11" s="8">
        <f t="shared" si="0"/>
        <v>166665</v>
      </c>
      <c r="U11" s="8">
        <f t="shared" si="0"/>
        <v>0</v>
      </c>
      <c r="V11" s="8">
        <f t="shared" si="0"/>
        <v>0</v>
      </c>
      <c r="W11" s="8">
        <f t="shared" si="0"/>
        <v>166665</v>
      </c>
      <c r="X11" s="170"/>
      <c r="Y11" s="8">
        <f t="shared" si="0"/>
        <v>0</v>
      </c>
      <c r="Z11" s="8">
        <f t="shared" si="0"/>
        <v>0</v>
      </c>
      <c r="AA11" s="8">
        <f t="shared" si="0"/>
        <v>0</v>
      </c>
      <c r="AB11" s="8">
        <f t="shared" si="0"/>
        <v>0</v>
      </c>
      <c r="AC11" s="8">
        <f t="shared" si="0"/>
        <v>0</v>
      </c>
      <c r="AD11" s="8"/>
    </row>
    <row r="12" spans="1:30" s="11" customFormat="1" ht="30.95" customHeight="1">
      <c r="A12" s="185" t="s">
        <v>45</v>
      </c>
      <c r="B12" s="47" t="s">
        <v>88</v>
      </c>
      <c r="C12" s="6"/>
      <c r="D12" s="6"/>
      <c r="E12" s="6"/>
      <c r="F12" s="6"/>
      <c r="G12" s="6"/>
      <c r="H12" s="6"/>
      <c r="I12" s="6"/>
      <c r="J12" s="6"/>
      <c r="K12" s="8">
        <f t="shared" ref="K12:AC13" si="1">K13</f>
        <v>216978</v>
      </c>
      <c r="L12" s="8">
        <f t="shared" si="1"/>
        <v>190000</v>
      </c>
      <c r="M12" s="8">
        <f t="shared" si="1"/>
        <v>190000</v>
      </c>
      <c r="N12" s="8">
        <f t="shared" si="1"/>
        <v>0</v>
      </c>
      <c r="O12" s="8">
        <f t="shared" si="1"/>
        <v>100000</v>
      </c>
      <c r="P12" s="8">
        <f t="shared" si="1"/>
        <v>0</v>
      </c>
      <c r="Q12" s="8">
        <f t="shared" si="1"/>
        <v>0</v>
      </c>
      <c r="R12" s="8">
        <f t="shared" si="1"/>
        <v>0</v>
      </c>
      <c r="S12" s="170">
        <f t="shared" si="1"/>
        <v>96731.490999999995</v>
      </c>
      <c r="T12" s="8">
        <f t="shared" si="1"/>
        <v>166665</v>
      </c>
      <c r="U12" s="8">
        <f t="shared" si="1"/>
        <v>0</v>
      </c>
      <c r="V12" s="8">
        <f t="shared" si="1"/>
        <v>0</v>
      </c>
      <c r="W12" s="8">
        <f t="shared" si="1"/>
        <v>166665</v>
      </c>
      <c r="X12" s="170"/>
      <c r="Y12" s="8">
        <f t="shared" si="1"/>
        <v>0</v>
      </c>
      <c r="Z12" s="8">
        <f t="shared" si="1"/>
        <v>0</v>
      </c>
      <c r="AA12" s="8">
        <f t="shared" si="1"/>
        <v>0</v>
      </c>
      <c r="AB12" s="8">
        <f t="shared" si="1"/>
        <v>0</v>
      </c>
      <c r="AC12" s="8">
        <f t="shared" si="1"/>
        <v>0</v>
      </c>
      <c r="AD12" s="9"/>
    </row>
    <row r="13" spans="1:30" s="24" customFormat="1" ht="24" customHeight="1">
      <c r="A13" s="186" t="s">
        <v>74</v>
      </c>
      <c r="B13" s="48" t="s">
        <v>75</v>
      </c>
      <c r="C13" s="22"/>
      <c r="D13" s="22"/>
      <c r="E13" s="22"/>
      <c r="F13" s="22"/>
      <c r="G13" s="22"/>
      <c r="H13" s="22"/>
      <c r="I13" s="22"/>
      <c r="J13" s="22"/>
      <c r="K13" s="13">
        <f t="shared" si="1"/>
        <v>216978</v>
      </c>
      <c r="L13" s="13">
        <f t="shared" si="1"/>
        <v>190000</v>
      </c>
      <c r="M13" s="13">
        <f t="shared" si="1"/>
        <v>190000</v>
      </c>
      <c r="N13" s="13">
        <f t="shared" si="1"/>
        <v>0</v>
      </c>
      <c r="O13" s="13">
        <f t="shared" si="1"/>
        <v>100000</v>
      </c>
      <c r="P13" s="13">
        <f t="shared" si="1"/>
        <v>0</v>
      </c>
      <c r="Q13" s="13">
        <f t="shared" si="1"/>
        <v>0</v>
      </c>
      <c r="R13" s="13">
        <f t="shared" si="1"/>
        <v>0</v>
      </c>
      <c r="S13" s="175">
        <f t="shared" si="1"/>
        <v>96731.490999999995</v>
      </c>
      <c r="T13" s="13">
        <f t="shared" si="1"/>
        <v>166665</v>
      </c>
      <c r="U13" s="13">
        <f t="shared" si="1"/>
        <v>0</v>
      </c>
      <c r="V13" s="13">
        <f t="shared" si="1"/>
        <v>0</v>
      </c>
      <c r="W13" s="13">
        <f t="shared" si="1"/>
        <v>166665</v>
      </c>
      <c r="X13" s="175"/>
      <c r="Y13" s="13">
        <f t="shared" si="1"/>
        <v>0</v>
      </c>
      <c r="Z13" s="13">
        <f t="shared" si="1"/>
        <v>0</v>
      </c>
      <c r="AA13" s="13">
        <f t="shared" si="1"/>
        <v>0</v>
      </c>
      <c r="AB13" s="13">
        <f t="shared" si="1"/>
        <v>0</v>
      </c>
      <c r="AC13" s="13">
        <f t="shared" si="1"/>
        <v>0</v>
      </c>
      <c r="AD13" s="23"/>
    </row>
    <row r="14" spans="1:30" s="11" customFormat="1" ht="87" customHeight="1">
      <c r="A14" s="37">
        <v>1</v>
      </c>
      <c r="B14" s="40" t="s">
        <v>1161</v>
      </c>
      <c r="C14" s="7" t="s">
        <v>1162</v>
      </c>
      <c r="D14" s="7" t="s">
        <v>77</v>
      </c>
      <c r="E14" s="7" t="s">
        <v>1163</v>
      </c>
      <c r="F14" s="7">
        <v>7941108</v>
      </c>
      <c r="G14" s="7"/>
      <c r="H14" s="7" t="s">
        <v>1164</v>
      </c>
      <c r="I14" s="7" t="s">
        <v>83</v>
      </c>
      <c r="J14" s="20" t="s">
        <v>1165</v>
      </c>
      <c r="K14" s="21">
        <v>216978</v>
      </c>
      <c r="L14" s="21">
        <v>190000</v>
      </c>
      <c r="M14" s="21">
        <v>190000</v>
      </c>
      <c r="N14" s="9"/>
      <c r="O14" s="9">
        <f>O15+O16</f>
        <v>100000</v>
      </c>
      <c r="P14" s="9">
        <f t="shared" ref="P14:AC14" si="2">P15+P16</f>
        <v>0</v>
      </c>
      <c r="Q14" s="9">
        <f t="shared" si="2"/>
        <v>0</v>
      </c>
      <c r="R14" s="9">
        <f t="shared" si="2"/>
        <v>0</v>
      </c>
      <c r="S14" s="174">
        <f t="shared" si="2"/>
        <v>96731.490999999995</v>
      </c>
      <c r="T14" s="9">
        <f t="shared" si="2"/>
        <v>166665</v>
      </c>
      <c r="U14" s="9">
        <f t="shared" ref="U14:V14" si="3">U15+U16</f>
        <v>0</v>
      </c>
      <c r="V14" s="9">
        <f t="shared" si="3"/>
        <v>0</v>
      </c>
      <c r="W14" s="9">
        <f t="shared" si="2"/>
        <v>166665</v>
      </c>
      <c r="X14" s="264" t="s">
        <v>1772</v>
      </c>
      <c r="Y14" s="9">
        <f t="shared" si="2"/>
        <v>0</v>
      </c>
      <c r="Z14" s="9">
        <f t="shared" si="2"/>
        <v>0</v>
      </c>
      <c r="AA14" s="9">
        <f t="shared" si="2"/>
        <v>0</v>
      </c>
      <c r="AB14" s="9">
        <f t="shared" si="2"/>
        <v>0</v>
      </c>
      <c r="AC14" s="9">
        <f t="shared" si="2"/>
        <v>0</v>
      </c>
      <c r="AD14" s="9"/>
    </row>
    <row r="15" spans="1:30" s="24" customFormat="1" ht="50.45" customHeight="1">
      <c r="A15" s="187"/>
      <c r="B15" s="188" t="s">
        <v>1166</v>
      </c>
      <c r="C15" s="189"/>
      <c r="D15" s="189"/>
      <c r="E15" s="41" t="s">
        <v>1167</v>
      </c>
      <c r="F15" s="189"/>
      <c r="G15" s="189"/>
      <c r="H15" s="189"/>
      <c r="I15" s="189"/>
      <c r="J15" s="190"/>
      <c r="K15" s="191"/>
      <c r="L15" s="191"/>
      <c r="M15" s="191"/>
      <c r="N15" s="192"/>
      <c r="O15" s="192">
        <v>5000</v>
      </c>
      <c r="P15" s="193"/>
      <c r="Q15" s="193"/>
      <c r="R15" s="193"/>
      <c r="S15" s="194">
        <f>96731.491-S16</f>
        <v>1731.4909999999945</v>
      </c>
      <c r="T15" s="192">
        <f>5000+55000</f>
        <v>60000</v>
      </c>
      <c r="U15" s="193"/>
      <c r="V15" s="193"/>
      <c r="W15" s="192">
        <f>5000+55000</f>
        <v>60000</v>
      </c>
      <c r="X15" s="194"/>
      <c r="Y15" s="193"/>
      <c r="Z15" s="193"/>
      <c r="AA15" s="193"/>
      <c r="AB15" s="193"/>
      <c r="AC15" s="193"/>
      <c r="AD15" s="192"/>
    </row>
    <row r="16" spans="1:30" s="24" customFormat="1" ht="65.25" customHeight="1">
      <c r="A16" s="187"/>
      <c r="B16" s="188" t="s">
        <v>1168</v>
      </c>
      <c r="C16" s="189"/>
      <c r="D16" s="189"/>
      <c r="E16" s="41" t="s">
        <v>903</v>
      </c>
      <c r="F16" s="189"/>
      <c r="G16" s="189"/>
      <c r="H16" s="189"/>
      <c r="I16" s="189"/>
      <c r="J16" s="190"/>
      <c r="K16" s="191"/>
      <c r="L16" s="191"/>
      <c r="M16" s="191"/>
      <c r="N16" s="192"/>
      <c r="O16" s="192">
        <v>95000</v>
      </c>
      <c r="P16" s="193"/>
      <c r="Q16" s="193"/>
      <c r="R16" s="193"/>
      <c r="S16" s="194">
        <v>95000</v>
      </c>
      <c r="T16" s="192">
        <v>106665</v>
      </c>
      <c r="U16" s="193"/>
      <c r="V16" s="193"/>
      <c r="W16" s="192">
        <v>106665</v>
      </c>
      <c r="X16" s="194"/>
      <c r="Y16" s="193"/>
      <c r="Z16" s="193"/>
      <c r="AA16" s="193"/>
      <c r="AB16" s="193"/>
      <c r="AC16" s="193"/>
      <c r="AD16" s="192"/>
    </row>
    <row r="17" spans="1:30" s="24" customFormat="1" ht="26.45" customHeight="1">
      <c r="A17" s="187"/>
      <c r="B17" s="812"/>
      <c r="C17" s="189"/>
      <c r="D17" s="189"/>
      <c r="E17" s="189"/>
      <c r="F17" s="189"/>
      <c r="G17" s="189"/>
      <c r="H17" s="189"/>
      <c r="I17" s="189"/>
      <c r="J17" s="190"/>
      <c r="K17" s="191"/>
      <c r="L17" s="191"/>
      <c r="M17" s="191"/>
      <c r="N17" s="192"/>
      <c r="O17" s="192"/>
      <c r="P17" s="193"/>
      <c r="Q17" s="193"/>
      <c r="R17" s="193"/>
      <c r="S17" s="194"/>
      <c r="T17" s="192"/>
      <c r="U17" s="193"/>
      <c r="V17" s="193"/>
      <c r="W17" s="192"/>
      <c r="X17" s="194"/>
      <c r="Y17" s="193"/>
      <c r="Z17" s="193"/>
      <c r="AA17" s="193"/>
      <c r="AB17" s="193"/>
      <c r="AC17" s="193"/>
      <c r="AD17" s="192"/>
    </row>
    <row r="18" spans="1:30" s="24" customFormat="1" ht="81" hidden="1" customHeight="1">
      <c r="A18" s="187"/>
      <c r="B18" s="40" t="s">
        <v>1714</v>
      </c>
      <c r="C18" s="7" t="s">
        <v>1162</v>
      </c>
      <c r="D18" s="7" t="s">
        <v>77</v>
      </c>
      <c r="E18" s="7" t="s">
        <v>1163</v>
      </c>
      <c r="F18" s="7">
        <v>7970986</v>
      </c>
      <c r="G18" s="7"/>
      <c r="H18" s="7" t="s">
        <v>1164</v>
      </c>
      <c r="I18" s="7" t="s">
        <v>81</v>
      </c>
      <c r="J18" s="20" t="s">
        <v>1715</v>
      </c>
      <c r="K18" s="810">
        <v>519005</v>
      </c>
      <c r="L18" s="191"/>
      <c r="M18" s="191"/>
      <c r="N18" s="192"/>
      <c r="O18" s="192"/>
      <c r="P18" s="193"/>
      <c r="Q18" s="193"/>
      <c r="R18" s="193"/>
      <c r="S18" s="194"/>
      <c r="T18" s="811">
        <v>1300</v>
      </c>
      <c r="U18" s="193"/>
      <c r="V18" s="193"/>
      <c r="W18" s="192"/>
      <c r="X18" s="194"/>
      <c r="Y18" s="193"/>
      <c r="Z18" s="193"/>
      <c r="AA18" s="193"/>
      <c r="AB18" s="193"/>
      <c r="AC18" s="193"/>
      <c r="AD18" s="811">
        <v>1300</v>
      </c>
    </row>
    <row r="19" spans="1:30" s="24" customFormat="1" ht="26.45" customHeight="1">
      <c r="A19" s="187"/>
      <c r="B19" s="812"/>
      <c r="C19" s="189"/>
      <c r="D19" s="189"/>
      <c r="E19" s="189"/>
      <c r="F19" s="189"/>
      <c r="G19" s="189"/>
      <c r="H19" s="189"/>
      <c r="I19" s="189"/>
      <c r="J19" s="190"/>
      <c r="K19" s="191"/>
      <c r="L19" s="191"/>
      <c r="M19" s="191"/>
      <c r="N19" s="192"/>
      <c r="O19" s="192"/>
      <c r="P19" s="193"/>
      <c r="Q19" s="193"/>
      <c r="R19" s="193"/>
      <c r="S19" s="194"/>
      <c r="T19" s="192"/>
      <c r="U19" s="193"/>
      <c r="V19" s="193"/>
      <c r="W19" s="192"/>
      <c r="X19" s="194"/>
      <c r="Y19" s="193"/>
      <c r="Z19" s="193"/>
      <c r="AA19" s="193"/>
      <c r="AB19" s="193"/>
      <c r="AC19" s="193"/>
      <c r="AD19" s="192"/>
    </row>
    <row r="20" spans="1:30" s="24" customFormat="1" ht="26.45" customHeight="1">
      <c r="A20" s="187"/>
      <c r="B20" s="812"/>
      <c r="C20" s="189"/>
      <c r="D20" s="189"/>
      <c r="E20" s="189"/>
      <c r="F20" s="189"/>
      <c r="G20" s="189"/>
      <c r="H20" s="189"/>
      <c r="I20" s="189"/>
      <c r="J20" s="190"/>
      <c r="K20" s="191"/>
      <c r="L20" s="191"/>
      <c r="M20" s="191"/>
      <c r="N20" s="192"/>
      <c r="O20" s="192"/>
      <c r="P20" s="193"/>
      <c r="Q20" s="193"/>
      <c r="R20" s="193"/>
      <c r="S20" s="194"/>
      <c r="T20" s="192"/>
      <c r="U20" s="193"/>
      <c r="V20" s="193"/>
      <c r="W20" s="192"/>
      <c r="X20" s="194"/>
      <c r="Y20" s="193"/>
      <c r="Z20" s="193"/>
      <c r="AA20" s="193"/>
      <c r="AB20" s="193"/>
      <c r="AC20" s="193"/>
      <c r="AD20" s="192"/>
    </row>
    <row r="21" spans="1:30" s="24" customFormat="1" ht="26.45" customHeight="1">
      <c r="A21" s="187"/>
      <c r="B21" s="812"/>
      <c r="C21" s="189"/>
      <c r="D21" s="189"/>
      <c r="E21" s="189"/>
      <c r="F21" s="189"/>
      <c r="G21" s="189"/>
      <c r="H21" s="189"/>
      <c r="I21" s="189"/>
      <c r="J21" s="190"/>
      <c r="K21" s="191"/>
      <c r="L21" s="191"/>
      <c r="M21" s="191"/>
      <c r="N21" s="192"/>
      <c r="O21" s="192"/>
      <c r="P21" s="193"/>
      <c r="Q21" s="193"/>
      <c r="R21" s="193"/>
      <c r="S21" s="194"/>
      <c r="T21" s="192"/>
      <c r="U21" s="193"/>
      <c r="V21" s="193"/>
      <c r="W21" s="192"/>
      <c r="X21" s="194"/>
      <c r="Y21" s="193"/>
      <c r="Z21" s="193"/>
      <c r="AA21" s="193"/>
      <c r="AB21" s="193"/>
      <c r="AC21" s="193"/>
      <c r="AD21" s="192"/>
    </row>
    <row r="22" spans="1:30" s="24" customFormat="1" ht="26.45" customHeight="1">
      <c r="A22" s="187"/>
      <c r="B22" s="812"/>
      <c r="C22" s="189"/>
      <c r="D22" s="189"/>
      <c r="E22" s="189"/>
      <c r="F22" s="189"/>
      <c r="G22" s="189"/>
      <c r="H22" s="189"/>
      <c r="I22" s="189"/>
      <c r="J22" s="190"/>
      <c r="K22" s="191"/>
      <c r="L22" s="191"/>
      <c r="M22" s="191"/>
      <c r="N22" s="192"/>
      <c r="O22" s="192"/>
      <c r="P22" s="193"/>
      <c r="Q22" s="193"/>
      <c r="R22" s="193"/>
      <c r="S22" s="194"/>
      <c r="T22" s="192"/>
      <c r="U22" s="193"/>
      <c r="V22" s="193"/>
      <c r="W22" s="192"/>
      <c r="X22" s="194"/>
      <c r="Y22" s="193"/>
      <c r="Z22" s="193"/>
      <c r="AA22" s="193"/>
      <c r="AB22" s="193"/>
      <c r="AC22" s="193"/>
      <c r="AD22" s="192"/>
    </row>
    <row r="23" spans="1:30" s="24" customFormat="1" ht="26.45" customHeight="1">
      <c r="A23" s="187"/>
      <c r="B23" s="812"/>
      <c r="C23" s="189"/>
      <c r="D23" s="189"/>
      <c r="E23" s="189"/>
      <c r="F23" s="189"/>
      <c r="G23" s="189"/>
      <c r="H23" s="189"/>
      <c r="I23" s="189"/>
      <c r="J23" s="190"/>
      <c r="K23" s="191"/>
      <c r="L23" s="191"/>
      <c r="M23" s="191"/>
      <c r="N23" s="192"/>
      <c r="O23" s="192"/>
      <c r="P23" s="193"/>
      <c r="Q23" s="193"/>
      <c r="R23" s="193"/>
      <c r="S23" s="194"/>
      <c r="T23" s="192"/>
      <c r="U23" s="193"/>
      <c r="V23" s="193"/>
      <c r="W23" s="192"/>
      <c r="X23" s="194"/>
      <c r="Y23" s="193"/>
      <c r="Z23" s="193"/>
      <c r="AA23" s="193"/>
      <c r="AB23" s="193"/>
      <c r="AC23" s="193"/>
      <c r="AD23" s="192"/>
    </row>
    <row r="24" spans="1:30">
      <c r="A24" s="25"/>
      <c r="B24" s="50"/>
      <c r="C24" s="26"/>
      <c r="D24" s="26"/>
      <c r="E24" s="26"/>
      <c r="F24" s="26"/>
      <c r="G24" s="26"/>
      <c r="H24" s="27"/>
      <c r="I24" s="25"/>
      <c r="J24" s="25"/>
      <c r="K24" s="14"/>
      <c r="L24" s="14"/>
      <c r="M24" s="14"/>
      <c r="N24" s="14"/>
      <c r="O24" s="14"/>
      <c r="P24" s="14"/>
      <c r="Q24" s="14"/>
      <c r="R24" s="14"/>
      <c r="S24" s="176"/>
      <c r="T24" s="14"/>
      <c r="U24" s="14"/>
      <c r="V24" s="14"/>
      <c r="W24" s="14"/>
      <c r="X24" s="176"/>
      <c r="Y24" s="14"/>
      <c r="Z24" s="14"/>
      <c r="AA24" s="14"/>
      <c r="AB24" s="14"/>
      <c r="AC24" s="14"/>
      <c r="AD24" s="28"/>
    </row>
    <row r="25" spans="1:30">
      <c r="B25" s="815"/>
      <c r="H25" s="29"/>
      <c r="K25" s="814"/>
      <c r="L25" s="814"/>
      <c r="M25" s="814"/>
      <c r="N25" s="814"/>
      <c r="O25" s="814"/>
      <c r="P25" s="814"/>
      <c r="Q25" s="814"/>
      <c r="R25" s="814"/>
      <c r="S25" s="816"/>
      <c r="T25" s="814"/>
      <c r="U25" s="814"/>
      <c r="V25" s="814"/>
      <c r="W25" s="814"/>
      <c r="X25" s="816"/>
      <c r="Y25" s="814"/>
      <c r="Z25" s="814"/>
      <c r="AA25" s="814"/>
      <c r="AB25" s="814"/>
      <c r="AC25" s="814"/>
      <c r="AD25" s="813"/>
    </row>
    <row r="26" spans="1:30">
      <c r="B26" s="815"/>
      <c r="H26" s="29"/>
      <c r="K26" s="814"/>
      <c r="L26" s="814"/>
      <c r="M26" s="814"/>
      <c r="N26" s="814"/>
      <c r="O26" s="814"/>
      <c r="P26" s="814"/>
      <c r="Q26" s="814"/>
      <c r="R26" s="814"/>
      <c r="S26" s="816"/>
      <c r="T26" s="814"/>
      <c r="U26" s="814"/>
      <c r="V26" s="814"/>
      <c r="W26" s="814"/>
      <c r="X26" s="816"/>
      <c r="Y26" s="814"/>
      <c r="Z26" s="814"/>
      <c r="AA26" s="814"/>
      <c r="AB26" s="814"/>
      <c r="AC26" s="814"/>
      <c r="AD26" s="813"/>
    </row>
    <row r="27" spans="1:30">
      <c r="B27" s="815"/>
      <c r="H27" s="29"/>
      <c r="K27" s="814"/>
      <c r="L27" s="814"/>
      <c r="M27" s="814"/>
      <c r="N27" s="814"/>
      <c r="O27" s="814"/>
      <c r="P27" s="814"/>
      <c r="Q27" s="814"/>
      <c r="R27" s="814"/>
      <c r="S27" s="816"/>
      <c r="T27" s="814"/>
      <c r="U27" s="814"/>
      <c r="V27" s="814"/>
      <c r="W27" s="814"/>
      <c r="X27" s="816"/>
      <c r="Y27" s="814"/>
      <c r="Z27" s="814"/>
      <c r="AA27" s="814"/>
      <c r="AB27" s="814"/>
      <c r="AC27" s="814"/>
      <c r="AD27" s="813"/>
    </row>
    <row r="28" spans="1:30">
      <c r="B28" s="815"/>
      <c r="H28" s="29"/>
      <c r="K28" s="814"/>
      <c r="L28" s="814"/>
      <c r="M28" s="814"/>
      <c r="N28" s="814"/>
      <c r="O28" s="814"/>
      <c r="P28" s="814"/>
      <c r="Q28" s="814"/>
      <c r="R28" s="814"/>
      <c r="S28" s="816"/>
      <c r="T28" s="814"/>
      <c r="U28" s="814"/>
      <c r="V28" s="814"/>
      <c r="W28" s="814"/>
      <c r="X28" s="816"/>
      <c r="Y28" s="814"/>
      <c r="Z28" s="814"/>
      <c r="AA28" s="814"/>
      <c r="AB28" s="814"/>
      <c r="AC28" s="814"/>
      <c r="AD28" s="813"/>
    </row>
    <row r="29" spans="1:30">
      <c r="B29" s="815"/>
      <c r="H29" s="29"/>
      <c r="K29" s="814"/>
      <c r="L29" s="814"/>
      <c r="M29" s="814"/>
      <c r="N29" s="814"/>
      <c r="O29" s="814"/>
      <c r="P29" s="814"/>
      <c r="Q29" s="814"/>
      <c r="R29" s="814"/>
      <c r="S29" s="816"/>
      <c r="T29" s="814"/>
      <c r="U29" s="814"/>
      <c r="V29" s="814"/>
      <c r="W29" s="814"/>
      <c r="X29" s="816"/>
      <c r="Y29" s="814"/>
      <c r="Z29" s="814"/>
      <c r="AA29" s="814"/>
      <c r="AB29" s="814"/>
      <c r="AC29" s="814"/>
      <c r="AD29" s="813"/>
    </row>
    <row r="30" spans="1:30">
      <c r="H30" s="29"/>
      <c r="K30" s="10"/>
      <c r="L30" s="10"/>
      <c r="M30" s="10"/>
      <c r="N30" s="10"/>
      <c r="O30" s="10"/>
      <c r="P30" s="10"/>
      <c r="Q30" s="10"/>
      <c r="R30" s="10"/>
      <c r="S30" s="177"/>
      <c r="T30" s="10"/>
      <c r="U30" s="10"/>
      <c r="V30" s="10"/>
      <c r="W30" s="10"/>
      <c r="X30" s="177"/>
      <c r="Y30" s="10"/>
      <c r="Z30" s="10"/>
      <c r="AA30" s="10"/>
      <c r="AB30" s="10"/>
      <c r="AC30" s="10"/>
    </row>
    <row r="31" spans="1:30">
      <c r="H31" s="29"/>
      <c r="K31" s="10"/>
      <c r="L31" s="10"/>
      <c r="M31" s="10"/>
      <c r="N31" s="10"/>
      <c r="O31" s="10"/>
      <c r="P31" s="10"/>
      <c r="Q31" s="10"/>
      <c r="R31" s="10"/>
      <c r="S31" s="177"/>
      <c r="T31" s="10"/>
      <c r="U31" s="10"/>
      <c r="V31" s="10"/>
      <c r="W31" s="10"/>
      <c r="X31" s="177"/>
      <c r="Y31" s="10"/>
      <c r="Z31" s="10"/>
      <c r="AA31" s="10"/>
      <c r="AB31" s="10"/>
      <c r="AC31" s="10"/>
    </row>
    <row r="32" spans="1:30">
      <c r="H32" s="29"/>
      <c r="K32" s="10"/>
      <c r="L32" s="10"/>
      <c r="M32" s="10"/>
      <c r="N32" s="10"/>
      <c r="O32" s="10"/>
      <c r="P32" s="10"/>
      <c r="Q32" s="10"/>
      <c r="R32" s="10"/>
      <c r="S32" s="177"/>
      <c r="T32" s="10"/>
      <c r="U32" s="10"/>
      <c r="V32" s="10"/>
      <c r="W32" s="10"/>
      <c r="X32" s="177"/>
      <c r="Y32" s="10"/>
      <c r="Z32" s="10"/>
      <c r="AA32" s="10"/>
      <c r="AB32" s="10"/>
      <c r="AC32" s="10"/>
    </row>
    <row r="33" spans="8:29">
      <c r="H33" s="29"/>
      <c r="K33" s="10"/>
      <c r="L33" s="10"/>
      <c r="M33" s="10"/>
      <c r="N33" s="10"/>
      <c r="O33" s="10"/>
      <c r="P33" s="10"/>
      <c r="Q33" s="10"/>
      <c r="R33" s="10"/>
      <c r="S33" s="177"/>
      <c r="T33" s="10"/>
      <c r="U33" s="10"/>
      <c r="V33" s="10"/>
      <c r="W33" s="10"/>
      <c r="X33" s="177"/>
      <c r="Y33" s="10"/>
      <c r="Z33" s="10"/>
      <c r="AA33" s="10"/>
      <c r="AB33" s="10"/>
      <c r="AC33" s="10"/>
    </row>
    <row r="34" spans="8:29">
      <c r="H34" s="29"/>
      <c r="K34" s="10"/>
      <c r="L34" s="10"/>
      <c r="M34" s="10"/>
      <c r="N34" s="10"/>
      <c r="O34" s="10"/>
      <c r="P34" s="10"/>
      <c r="Q34" s="10"/>
      <c r="R34" s="10"/>
      <c r="S34" s="177"/>
      <c r="T34" s="10"/>
      <c r="U34" s="10"/>
      <c r="V34" s="10"/>
      <c r="W34" s="10"/>
      <c r="X34" s="177"/>
      <c r="Y34" s="10"/>
      <c r="Z34" s="10"/>
      <c r="AA34" s="10"/>
      <c r="AB34" s="10"/>
      <c r="AC34" s="10"/>
    </row>
    <row r="35" spans="8:29">
      <c r="H35" s="29"/>
      <c r="K35" s="10"/>
      <c r="L35" s="10"/>
      <c r="M35" s="10"/>
      <c r="N35" s="10"/>
      <c r="O35" s="10"/>
      <c r="P35" s="10"/>
      <c r="Q35" s="10"/>
      <c r="R35" s="10"/>
      <c r="S35" s="177"/>
      <c r="T35" s="10"/>
      <c r="U35" s="10"/>
      <c r="V35" s="10"/>
      <c r="W35" s="10"/>
      <c r="X35" s="177"/>
      <c r="Y35" s="10"/>
      <c r="Z35" s="10"/>
      <c r="AA35" s="10"/>
      <c r="AB35" s="10"/>
      <c r="AC35" s="10"/>
    </row>
    <row r="36" spans="8:29">
      <c r="H36" s="29"/>
      <c r="K36" s="10"/>
      <c r="L36" s="10"/>
      <c r="M36" s="10"/>
      <c r="N36" s="10"/>
      <c r="O36" s="10"/>
      <c r="P36" s="10"/>
      <c r="Q36" s="10"/>
      <c r="R36" s="10"/>
      <c r="S36" s="177"/>
      <c r="T36" s="10"/>
      <c r="U36" s="10"/>
      <c r="V36" s="10"/>
      <c r="W36" s="10"/>
      <c r="X36" s="177"/>
      <c r="Y36" s="10"/>
      <c r="Z36" s="10"/>
      <c r="AA36" s="10"/>
      <c r="AB36" s="10"/>
      <c r="AC36" s="10"/>
    </row>
    <row r="37" spans="8:29">
      <c r="H37" s="29"/>
      <c r="K37" s="10"/>
      <c r="L37" s="10"/>
      <c r="M37" s="10"/>
      <c r="N37" s="10"/>
      <c r="O37" s="10"/>
      <c r="P37" s="10"/>
      <c r="Q37" s="10"/>
      <c r="R37" s="10"/>
      <c r="S37" s="177"/>
      <c r="T37" s="10"/>
      <c r="U37" s="10"/>
      <c r="V37" s="10"/>
      <c r="W37" s="10"/>
      <c r="X37" s="177"/>
      <c r="Y37" s="10"/>
      <c r="Z37" s="10"/>
      <c r="AA37" s="10"/>
      <c r="AB37" s="10"/>
      <c r="AC37" s="10"/>
    </row>
    <row r="38" spans="8:29" ht="33" customHeight="1"/>
    <row r="40" spans="8:29" ht="15.6" customHeight="1"/>
    <row r="41" spans="8:29" ht="14.1" customHeight="1"/>
    <row r="42" spans="8:29" ht="14.1" customHeight="1"/>
    <row r="47" spans="8:29" s="15" customFormat="1" ht="38.450000000000003" customHeight="1">
      <c r="S47" s="178"/>
      <c r="X47" s="178"/>
    </row>
    <row r="48" spans="8:29" s="15" customFormat="1" ht="65.45" customHeight="1">
      <c r="S48" s="178"/>
      <c r="X48" s="178"/>
    </row>
    <row r="49" spans="19:24" s="11" customFormat="1" ht="35.1" customHeight="1">
      <c r="S49" s="179"/>
      <c r="X49" s="179"/>
    </row>
    <row r="50" spans="19:24" s="11" customFormat="1" ht="52.5" customHeight="1">
      <c r="S50" s="179"/>
      <c r="X50" s="179"/>
    </row>
    <row r="51" spans="19:24" s="11" customFormat="1" ht="32.450000000000003" customHeight="1">
      <c r="S51" s="179"/>
      <c r="X51" s="179"/>
    </row>
    <row r="52" spans="19:24" s="11" customFormat="1" ht="43.5" customHeight="1">
      <c r="S52" s="179"/>
      <c r="X52" s="179"/>
    </row>
    <row r="53" spans="19:24" s="11" customFormat="1" ht="43.5" customHeight="1">
      <c r="S53" s="179"/>
      <c r="X53" s="179"/>
    </row>
    <row r="54" spans="19:24" s="11" customFormat="1" ht="43.5" customHeight="1">
      <c r="S54" s="179"/>
      <c r="X54" s="179"/>
    </row>
    <row r="55" spans="19:24" s="11" customFormat="1" ht="52.5" customHeight="1">
      <c r="S55" s="179"/>
      <c r="X55" s="179"/>
    </row>
    <row r="56" spans="19:24" s="11" customFormat="1" ht="52.5" customHeight="1">
      <c r="S56" s="179"/>
      <c r="X56" s="179"/>
    </row>
    <row r="57" spans="19:24" s="11" customFormat="1" ht="66.95" customHeight="1">
      <c r="S57" s="179"/>
      <c r="X57" s="179"/>
    </row>
    <row r="58" spans="19:24" s="11" customFormat="1" ht="39" customHeight="1">
      <c r="S58" s="179"/>
      <c r="X58" s="179"/>
    </row>
    <row r="59" spans="19:24" s="11" customFormat="1" ht="46.5" customHeight="1">
      <c r="S59" s="179"/>
      <c r="X59" s="179"/>
    </row>
    <row r="60" spans="19:24" s="11" customFormat="1" ht="46.5" customHeight="1">
      <c r="S60" s="179"/>
      <c r="X60" s="179"/>
    </row>
    <row r="61" spans="19:24" s="11" customFormat="1" ht="46.5" customHeight="1">
      <c r="S61" s="179"/>
      <c r="X61" s="179"/>
    </row>
    <row r="62" spans="19:24" s="11" customFormat="1" ht="46.5" customHeight="1">
      <c r="S62" s="179"/>
      <c r="X62" s="179"/>
    </row>
    <row r="63" spans="19:24" s="11" customFormat="1" ht="43.5" customHeight="1">
      <c r="S63" s="179"/>
      <c r="X63" s="179"/>
    </row>
    <row r="64" spans="19:24" s="11" customFormat="1" ht="43.5" customHeight="1">
      <c r="S64" s="179"/>
      <c r="X64" s="179"/>
    </row>
    <row r="65" spans="19:24" s="11" customFormat="1" ht="75.599999999999994" customHeight="1">
      <c r="S65" s="179"/>
      <c r="X65" s="179"/>
    </row>
    <row r="66" spans="19:24" s="11" customFormat="1" ht="72.599999999999994" customHeight="1">
      <c r="S66" s="179"/>
      <c r="X66" s="179"/>
    </row>
    <row r="67" spans="19:24" s="11" customFormat="1" ht="21.6" customHeight="1">
      <c r="S67" s="179"/>
      <c r="X67" s="179"/>
    </row>
    <row r="68" spans="19:24" s="11" customFormat="1" ht="47.1" customHeight="1">
      <c r="S68" s="179"/>
      <c r="X68" s="179"/>
    </row>
    <row r="69" spans="19:24" s="11" customFormat="1" ht="50.1" customHeight="1">
      <c r="S69" s="179"/>
      <c r="X69" s="179"/>
    </row>
    <row r="70" spans="19:24" s="15" customFormat="1" ht="72.599999999999994" customHeight="1">
      <c r="S70" s="178"/>
      <c r="X70" s="178"/>
    </row>
    <row r="71" spans="19:24" s="11" customFormat="1" ht="42.6" customHeight="1">
      <c r="S71" s="179"/>
      <c r="X71" s="179"/>
    </row>
    <row r="72" spans="19:24" s="11" customFormat="1" ht="42.6" customHeight="1">
      <c r="S72" s="179"/>
      <c r="X72" s="179"/>
    </row>
    <row r="73" spans="19:24" s="11" customFormat="1" ht="53.1" customHeight="1">
      <c r="S73" s="179"/>
      <c r="X73" s="179"/>
    </row>
    <row r="74" spans="19:24" s="15" customFormat="1" ht="24.95" customHeight="1">
      <c r="S74" s="178"/>
      <c r="X74" s="178"/>
    </row>
    <row r="75" spans="19:24" s="11" customFormat="1" ht="48" customHeight="1">
      <c r="S75" s="179"/>
      <c r="X75" s="179"/>
    </row>
    <row r="76" spans="19:24" s="11" customFormat="1" ht="46.5" customHeight="1">
      <c r="S76" s="179"/>
      <c r="X76" s="179"/>
    </row>
    <row r="77" spans="19:24" s="15" customFormat="1" ht="21.6" customHeight="1">
      <c r="S77" s="178"/>
      <c r="X77" s="178"/>
    </row>
    <row r="78" spans="19:24" s="11" customFormat="1" ht="54" customHeight="1">
      <c r="S78" s="179"/>
      <c r="X78" s="179"/>
    </row>
    <row r="79" spans="19:24" s="11" customFormat="1" ht="46.5" customHeight="1">
      <c r="S79" s="179"/>
      <c r="X79" s="179"/>
    </row>
    <row r="80" spans="19:24" s="15" customFormat="1" ht="21.6" customHeight="1">
      <c r="S80" s="178"/>
      <c r="X80" s="178"/>
    </row>
    <row r="81" spans="19:24" s="11" customFormat="1" ht="44.1" customHeight="1">
      <c r="S81" s="179"/>
      <c r="X81" s="179"/>
    </row>
    <row r="82" spans="19:24" s="11" customFormat="1" ht="45.95" customHeight="1">
      <c r="S82" s="179"/>
      <c r="X82" s="179"/>
    </row>
    <row r="83" spans="19:24" s="15" customFormat="1" ht="74.099999999999994" customHeight="1">
      <c r="S83" s="178"/>
      <c r="X83" s="178"/>
    </row>
    <row r="84" spans="19:24" s="11" customFormat="1" ht="45.6" customHeight="1">
      <c r="S84" s="179"/>
      <c r="X84" s="179"/>
    </row>
    <row r="85" spans="19:24" s="11" customFormat="1" ht="45.6" customHeight="1">
      <c r="S85" s="179"/>
      <c r="X85" s="179"/>
    </row>
    <row r="86" spans="19:24" s="11" customFormat="1" ht="53.45" customHeight="1">
      <c r="S86" s="179"/>
      <c r="X86" s="179"/>
    </row>
    <row r="87" spans="19:24" s="11" customFormat="1" ht="50.1" customHeight="1">
      <c r="S87" s="179"/>
      <c r="X87" s="179"/>
    </row>
    <row r="88" spans="19:24" s="11" customFormat="1" ht="64.5" customHeight="1">
      <c r="S88" s="179"/>
      <c r="X88" s="179"/>
    </row>
    <row r="89" spans="19:24" s="11" customFormat="1" ht="78" customHeight="1">
      <c r="S89" s="179"/>
      <c r="X89" s="179"/>
    </row>
    <row r="90" spans="19:24" s="11" customFormat="1" ht="63.6" customHeight="1">
      <c r="S90" s="179"/>
      <c r="X90" s="179"/>
    </row>
    <row r="91" spans="19:24" s="11" customFormat="1" ht="47.1" customHeight="1">
      <c r="S91" s="179"/>
      <c r="X91" s="179"/>
    </row>
    <row r="92" spans="19:24" s="11" customFormat="1" ht="47.1" customHeight="1">
      <c r="S92" s="179"/>
      <c r="X92" s="179"/>
    </row>
    <row r="93" spans="19:24" s="11" customFormat="1" ht="44.45" customHeight="1">
      <c r="S93" s="179"/>
      <c r="X93" s="179"/>
    </row>
    <row r="94" spans="19:24" s="11" customFormat="1" ht="44.45" customHeight="1">
      <c r="S94" s="179"/>
      <c r="X94" s="179"/>
    </row>
    <row r="95" spans="19:24" s="15" customFormat="1" ht="44.45" customHeight="1">
      <c r="S95" s="178"/>
      <c r="X95" s="178"/>
    </row>
    <row r="96" spans="19:24" s="11" customFormat="1" ht="82.5" customHeight="1">
      <c r="S96" s="179"/>
      <c r="X96" s="179"/>
    </row>
    <row r="97" spans="19:24" s="11" customFormat="1" ht="70.5" customHeight="1">
      <c r="S97" s="179"/>
      <c r="X97" s="179"/>
    </row>
    <row r="98" spans="19:24" s="11" customFormat="1" ht="75.599999999999994" customHeight="1">
      <c r="S98" s="179"/>
      <c r="X98" s="179"/>
    </row>
    <row r="113" spans="3:8">
      <c r="C113" s="12"/>
      <c r="D113" s="12"/>
      <c r="E113" s="12"/>
      <c r="F113" s="12"/>
      <c r="G113" s="12"/>
      <c r="H113" s="12"/>
    </row>
    <row r="114" spans="3:8">
      <c r="C114" s="12"/>
      <c r="D114" s="12"/>
      <c r="E114" s="12"/>
      <c r="F114" s="12"/>
      <c r="G114" s="12"/>
      <c r="H114" s="12"/>
    </row>
    <row r="115" spans="3:8">
      <c r="C115" s="12"/>
      <c r="D115" s="12"/>
      <c r="E115" s="12"/>
      <c r="F115" s="12"/>
      <c r="G115" s="12"/>
      <c r="H115" s="12"/>
    </row>
    <row r="116" spans="3:8">
      <c r="C116" s="12"/>
      <c r="D116" s="12"/>
      <c r="E116" s="12"/>
      <c r="F116" s="12"/>
      <c r="G116" s="12"/>
      <c r="H116" s="12"/>
    </row>
    <row r="117" spans="3:8">
      <c r="C117" s="12"/>
      <c r="D117" s="12"/>
      <c r="E117" s="12"/>
      <c r="F117" s="12"/>
      <c r="G117" s="12"/>
      <c r="H117" s="12"/>
    </row>
    <row r="118" spans="3:8">
      <c r="C118" s="12"/>
      <c r="D118" s="12"/>
      <c r="E118" s="12"/>
      <c r="F118" s="12"/>
      <c r="G118" s="12"/>
      <c r="H118" s="12"/>
    </row>
    <row r="119" spans="3:8">
      <c r="C119" s="12"/>
      <c r="D119" s="12"/>
      <c r="E119" s="12"/>
      <c r="F119" s="12"/>
      <c r="G119" s="12"/>
      <c r="H119" s="12"/>
    </row>
    <row r="120" spans="3:8">
      <c r="C120" s="12"/>
      <c r="D120" s="12"/>
      <c r="E120" s="12"/>
      <c r="F120" s="12"/>
      <c r="G120" s="12"/>
      <c r="H120" s="12"/>
    </row>
    <row r="121" spans="3:8">
      <c r="C121" s="12"/>
      <c r="D121" s="12"/>
      <c r="E121" s="12"/>
      <c r="F121" s="12"/>
      <c r="G121" s="12"/>
      <c r="H121" s="12"/>
    </row>
    <row r="122" spans="3:8">
      <c r="C122" s="12"/>
      <c r="D122" s="12"/>
      <c r="E122" s="12"/>
      <c r="F122" s="12"/>
      <c r="G122" s="12"/>
      <c r="H122" s="12"/>
    </row>
    <row r="123" spans="3:8">
      <c r="C123" s="12"/>
      <c r="D123" s="12"/>
      <c r="E123" s="12"/>
      <c r="F123" s="12"/>
      <c r="G123" s="12"/>
      <c r="H123" s="12"/>
    </row>
    <row r="124" spans="3:8">
      <c r="C124" s="12"/>
      <c r="D124" s="12"/>
      <c r="E124" s="12"/>
      <c r="F124" s="12"/>
      <c r="G124" s="12"/>
      <c r="H124" s="12"/>
    </row>
    <row r="125" spans="3:8">
      <c r="C125" s="12"/>
      <c r="D125" s="12"/>
      <c r="E125" s="12"/>
      <c r="F125" s="12"/>
      <c r="G125" s="12"/>
      <c r="H125" s="12"/>
    </row>
    <row r="126" spans="3:8">
      <c r="C126" s="12"/>
      <c r="D126" s="12"/>
      <c r="E126" s="12"/>
      <c r="F126" s="12"/>
      <c r="G126" s="12"/>
      <c r="H126" s="12"/>
    </row>
    <row r="127" spans="3:8">
      <c r="C127" s="12"/>
      <c r="D127" s="12"/>
      <c r="E127" s="12"/>
      <c r="F127" s="12"/>
      <c r="G127" s="12"/>
      <c r="H127" s="12"/>
    </row>
    <row r="128" spans="3:8">
      <c r="C128" s="12"/>
      <c r="D128" s="12"/>
      <c r="E128" s="12"/>
      <c r="F128" s="12"/>
      <c r="G128" s="12"/>
      <c r="H128" s="12"/>
    </row>
    <row r="129" spans="3:8">
      <c r="C129" s="12"/>
      <c r="D129" s="12"/>
      <c r="E129" s="12"/>
      <c r="F129" s="12"/>
      <c r="G129" s="12"/>
      <c r="H129" s="12"/>
    </row>
    <row r="130" spans="3:8">
      <c r="C130" s="12"/>
      <c r="D130" s="12"/>
      <c r="E130" s="12"/>
      <c r="F130" s="12"/>
      <c r="G130" s="12"/>
      <c r="H130" s="12"/>
    </row>
    <row r="131" spans="3:8">
      <c r="C131" s="12"/>
      <c r="D131" s="12"/>
      <c r="E131" s="12"/>
      <c r="F131" s="12"/>
      <c r="G131" s="12"/>
      <c r="H131" s="12"/>
    </row>
    <row r="132" spans="3:8">
      <c r="C132" s="12"/>
      <c r="D132" s="12"/>
      <c r="E132" s="12"/>
      <c r="F132" s="12"/>
      <c r="G132" s="12"/>
      <c r="H132" s="12"/>
    </row>
    <row r="133" spans="3:8">
      <c r="C133" s="12"/>
      <c r="D133" s="12"/>
      <c r="E133" s="12"/>
      <c r="F133" s="12"/>
      <c r="G133" s="12"/>
      <c r="H133" s="12"/>
    </row>
    <row r="134" spans="3:8">
      <c r="C134" s="12"/>
      <c r="D134" s="12"/>
      <c r="E134" s="12"/>
      <c r="F134" s="12"/>
      <c r="G134" s="12"/>
      <c r="H134" s="12"/>
    </row>
    <row r="135" spans="3:8">
      <c r="C135" s="12"/>
      <c r="D135" s="12"/>
      <c r="E135" s="12"/>
      <c r="F135" s="12"/>
      <c r="G135" s="12"/>
      <c r="H135" s="12"/>
    </row>
    <row r="136" spans="3:8">
      <c r="C136" s="12"/>
      <c r="D136" s="12"/>
      <c r="E136" s="12"/>
      <c r="F136" s="12"/>
      <c r="G136" s="12"/>
      <c r="H136" s="12"/>
    </row>
    <row r="137" spans="3:8">
      <c r="C137" s="12"/>
      <c r="D137" s="12"/>
      <c r="E137" s="12"/>
      <c r="F137" s="12"/>
      <c r="G137" s="12"/>
      <c r="H137" s="12"/>
    </row>
  </sheetData>
  <mergeCells count="35">
    <mergeCell ref="W6:W8"/>
    <mergeCell ref="X6:X8"/>
    <mergeCell ref="A6:A8"/>
    <mergeCell ref="B6:B8"/>
    <mergeCell ref="C6:C8"/>
    <mergeCell ref="D6:D8"/>
    <mergeCell ref="E6:E8"/>
    <mergeCell ref="F6:F8"/>
    <mergeCell ref="G6:G8"/>
    <mergeCell ref="H6:H8"/>
    <mergeCell ref="I6:I8"/>
    <mergeCell ref="J6:L6"/>
    <mergeCell ref="U6:U8"/>
    <mergeCell ref="V6:V8"/>
    <mergeCell ref="A1:AD1"/>
    <mergeCell ref="A2:AD2"/>
    <mergeCell ref="A3:AD3"/>
    <mergeCell ref="A4:AD4"/>
    <mergeCell ref="O5:AD5"/>
    <mergeCell ref="AD6:AD8"/>
    <mergeCell ref="J7:J8"/>
    <mergeCell ref="K7:L7"/>
    <mergeCell ref="O7:O8"/>
    <mergeCell ref="P7:Q7"/>
    <mergeCell ref="R6:R8"/>
    <mergeCell ref="S6:S8"/>
    <mergeCell ref="Y6:Y8"/>
    <mergeCell ref="M6:M8"/>
    <mergeCell ref="Z6:Z8"/>
    <mergeCell ref="AA6:AA8"/>
    <mergeCell ref="AB6:AB8"/>
    <mergeCell ref="AC6:AC8"/>
    <mergeCell ref="N6:N8"/>
    <mergeCell ref="O6:Q6"/>
    <mergeCell ref="T6:T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AE154"/>
  <sheetViews>
    <sheetView topLeftCell="A6" zoomScale="55" zoomScaleNormal="55" workbookViewId="0">
      <pane xSplit="2" ySplit="5" topLeftCell="C26" activePane="bottomRight" state="frozen"/>
      <selection activeCell="X17" sqref="X17"/>
      <selection pane="topRight" activeCell="X17" sqref="X17"/>
      <selection pane="bottomLeft" activeCell="X17" sqref="X17"/>
      <selection pane="bottomRight" activeCell="O23" sqref="O23"/>
    </sheetView>
  </sheetViews>
  <sheetFormatPr defaultColWidth="9.125" defaultRowHeight="15"/>
  <cols>
    <col min="1" max="1" width="6" style="161" customWidth="1"/>
    <col min="2" max="2" width="31" style="161" customWidth="1"/>
    <col min="3" max="3" width="9.375" style="663" customWidth="1"/>
    <col min="4" max="4" width="10.125" style="663" customWidth="1"/>
    <col min="5" max="5" width="11.875" style="663" customWidth="1"/>
    <col min="6" max="6" width="10.75" style="663" customWidth="1"/>
    <col min="7" max="7" width="8.375" style="663" customWidth="1"/>
    <col min="8" max="8" width="27.25" style="663" customWidth="1"/>
    <col min="9" max="9" width="7.375" style="161" customWidth="1"/>
    <col min="10" max="10" width="19.375" style="161" customWidth="1"/>
    <col min="11" max="11" width="12.125" style="161" customWidth="1"/>
    <col min="12" max="12" width="10.375" style="161" customWidth="1"/>
    <col min="13" max="13" width="12.125" style="161" customWidth="1"/>
    <col min="14" max="14" width="10.375" style="161" customWidth="1"/>
    <col min="15" max="15" width="10.125" style="161" customWidth="1"/>
    <col min="16" max="16" width="8.375" style="161" customWidth="1"/>
    <col min="17" max="17" width="8.25" style="161" customWidth="1"/>
    <col min="18" max="18" width="8.25" style="161" hidden="1" customWidth="1"/>
    <col min="19" max="19" width="10.375" style="161" hidden="1" customWidth="1"/>
    <col min="20" max="20" width="11" style="161" hidden="1" customWidth="1"/>
    <col min="21" max="22" width="8.25" style="161" hidden="1" customWidth="1"/>
    <col min="23" max="23" width="11.25" style="161" hidden="1" customWidth="1"/>
    <col min="24" max="24" width="20.375" style="161" hidden="1" customWidth="1"/>
    <col min="25" max="29" width="8.25" style="161" hidden="1" customWidth="1"/>
    <col min="30" max="30" width="20.375" style="161" customWidth="1"/>
    <col min="31" max="31" width="13.875" style="161" customWidth="1"/>
    <col min="32" max="16384" width="9.125" style="161"/>
  </cols>
  <sheetData>
    <row r="1" spans="1:31" ht="20.25">
      <c r="A1" s="2791" t="s">
        <v>1773</v>
      </c>
      <c r="B1" s="2791"/>
      <c r="C1" s="2791"/>
      <c r="D1" s="2791"/>
      <c r="E1" s="2791"/>
      <c r="F1" s="2791"/>
      <c r="G1" s="2791"/>
      <c r="H1" s="2791"/>
      <c r="I1" s="2791"/>
      <c r="J1" s="2791"/>
      <c r="K1" s="2791"/>
      <c r="L1" s="2791"/>
      <c r="M1" s="2791"/>
      <c r="N1" s="2791"/>
      <c r="O1" s="2791"/>
      <c r="P1" s="2791"/>
      <c r="Q1" s="2791"/>
      <c r="R1" s="2791"/>
      <c r="S1" s="2791"/>
      <c r="T1" s="2791"/>
      <c r="U1" s="2791"/>
      <c r="V1" s="2791"/>
      <c r="W1" s="2791"/>
      <c r="X1" s="2791"/>
      <c r="Y1" s="2791"/>
      <c r="Z1" s="2791"/>
      <c r="AA1" s="2791"/>
      <c r="AB1" s="2791"/>
      <c r="AC1" s="2791"/>
      <c r="AD1" s="2791"/>
    </row>
    <row r="2" spans="1:31" ht="26.45" customHeight="1">
      <c r="A2" s="2850" t="s">
        <v>1774</v>
      </c>
      <c r="B2" s="2851"/>
      <c r="C2" s="2851"/>
      <c r="D2" s="2851"/>
      <c r="E2" s="2851"/>
      <c r="F2" s="2851"/>
      <c r="G2" s="2851"/>
      <c r="H2" s="2851"/>
      <c r="I2" s="2851"/>
      <c r="J2" s="2851"/>
      <c r="K2" s="2851"/>
      <c r="L2" s="2851"/>
      <c r="M2" s="2851"/>
      <c r="N2" s="2851"/>
      <c r="O2" s="2851"/>
      <c r="P2" s="2851"/>
      <c r="Q2" s="2851"/>
      <c r="R2" s="2851"/>
      <c r="S2" s="2851"/>
      <c r="T2" s="2851"/>
      <c r="U2" s="2851"/>
      <c r="V2" s="2851"/>
      <c r="W2" s="2851"/>
      <c r="X2" s="2851"/>
      <c r="Y2" s="2851"/>
      <c r="Z2" s="2851"/>
      <c r="AA2" s="2851"/>
      <c r="AB2" s="2851"/>
      <c r="AC2" s="2851"/>
      <c r="AD2" s="2851"/>
    </row>
    <row r="3" spans="1:31" ht="18" hidden="1" customHeight="1">
      <c r="A3" s="2849" t="s">
        <v>878</v>
      </c>
      <c r="B3" s="2849"/>
      <c r="C3" s="2849"/>
      <c r="D3" s="2849"/>
      <c r="E3" s="2849"/>
      <c r="F3" s="2849"/>
      <c r="G3" s="2849"/>
      <c r="H3" s="2849"/>
      <c r="I3" s="2849"/>
      <c r="J3" s="2849"/>
      <c r="K3" s="2849"/>
      <c r="L3" s="2849"/>
      <c r="M3" s="2849"/>
      <c r="N3" s="2849"/>
      <c r="O3" s="2849"/>
      <c r="P3" s="2849"/>
      <c r="Q3" s="2849"/>
      <c r="R3" s="2849"/>
      <c r="S3" s="2849"/>
      <c r="T3" s="2849"/>
      <c r="U3" s="2849"/>
      <c r="V3" s="2849"/>
      <c r="W3" s="2849"/>
      <c r="X3" s="2849"/>
      <c r="Y3" s="2849"/>
      <c r="Z3" s="2849"/>
      <c r="AA3" s="2849"/>
      <c r="AB3" s="2849"/>
      <c r="AC3" s="2849"/>
      <c r="AD3" s="2849"/>
    </row>
    <row r="4" spans="1:31" ht="26.45" customHeight="1">
      <c r="A4" s="2876" t="s">
        <v>1004</v>
      </c>
      <c r="B4" s="2876"/>
      <c r="C4" s="2876"/>
      <c r="D4" s="2876"/>
      <c r="E4" s="2876"/>
      <c r="F4" s="2876"/>
      <c r="G4" s="2876"/>
      <c r="H4" s="2876"/>
      <c r="I4" s="2876"/>
      <c r="J4" s="2876"/>
      <c r="K4" s="2876"/>
      <c r="L4" s="2876"/>
      <c r="M4" s="2876"/>
      <c r="N4" s="2876"/>
      <c r="O4" s="2876"/>
      <c r="P4" s="2876"/>
      <c r="Q4" s="2876"/>
      <c r="R4" s="2876"/>
      <c r="S4" s="2876"/>
      <c r="T4" s="2876"/>
      <c r="U4" s="2876"/>
      <c r="V4" s="2876"/>
      <c r="W4" s="2876"/>
      <c r="X4" s="2876"/>
      <c r="Y4" s="2876"/>
      <c r="Z4" s="2876"/>
      <c r="AA4" s="2876"/>
      <c r="AB4" s="2876"/>
      <c r="AC4" s="2876"/>
      <c r="AD4" s="2876"/>
    </row>
    <row r="5" spans="1:31" ht="26.45" customHeight="1">
      <c r="O5" s="2852" t="s">
        <v>476</v>
      </c>
      <c r="P5" s="2852"/>
      <c r="Q5" s="2852"/>
      <c r="R5" s="2852"/>
      <c r="S5" s="2852"/>
      <c r="T5" s="2852"/>
      <c r="U5" s="2852"/>
      <c r="V5" s="2852"/>
      <c r="W5" s="2852"/>
      <c r="X5" s="2852"/>
      <c r="Y5" s="2852"/>
      <c r="Z5" s="2852"/>
      <c r="AA5" s="2852"/>
      <c r="AB5" s="2852"/>
      <c r="AC5" s="2852"/>
      <c r="AD5" s="2852"/>
    </row>
    <row r="6" spans="1:31" ht="30.95" customHeight="1">
      <c r="A6" s="2817" t="s">
        <v>15</v>
      </c>
      <c r="B6" s="2817" t="s">
        <v>1</v>
      </c>
      <c r="C6" s="2817" t="s">
        <v>864</v>
      </c>
      <c r="D6" s="2817" t="s">
        <v>38</v>
      </c>
      <c r="E6" s="2817" t="s">
        <v>39</v>
      </c>
      <c r="F6" s="2817" t="s">
        <v>40</v>
      </c>
      <c r="G6" s="2817" t="s">
        <v>41</v>
      </c>
      <c r="H6" s="2817" t="s">
        <v>16</v>
      </c>
      <c r="I6" s="2817" t="s">
        <v>17</v>
      </c>
      <c r="J6" s="2846" t="s">
        <v>18</v>
      </c>
      <c r="K6" s="2847"/>
      <c r="L6" s="2848"/>
      <c r="M6" s="2839" t="s">
        <v>486</v>
      </c>
      <c r="N6" s="2817" t="s">
        <v>874</v>
      </c>
      <c r="O6" s="2846" t="s">
        <v>863</v>
      </c>
      <c r="P6" s="2847"/>
      <c r="Q6" s="2848"/>
      <c r="R6" s="2839" t="s">
        <v>1107</v>
      </c>
      <c r="S6" s="2839" t="s">
        <v>1007</v>
      </c>
      <c r="T6" s="2839" t="s">
        <v>1470</v>
      </c>
      <c r="U6" s="2839" t="s">
        <v>1728</v>
      </c>
      <c r="V6" s="2839" t="s">
        <v>1729</v>
      </c>
      <c r="W6" s="2839" t="s">
        <v>1471</v>
      </c>
      <c r="X6" s="2839" t="s">
        <v>1472</v>
      </c>
      <c r="Y6" s="2839" t="s">
        <v>1108</v>
      </c>
      <c r="Z6" s="2839" t="s">
        <v>1109</v>
      </c>
      <c r="AA6" s="2839" t="s">
        <v>1110</v>
      </c>
      <c r="AB6" s="2839" t="s">
        <v>1111</v>
      </c>
      <c r="AC6" s="2839" t="s">
        <v>1112</v>
      </c>
      <c r="AD6" s="2817" t="s">
        <v>20</v>
      </c>
    </row>
    <row r="7" spans="1:31" ht="15" customHeight="1">
      <c r="A7" s="2817"/>
      <c r="B7" s="2817"/>
      <c r="C7" s="2817"/>
      <c r="D7" s="2817"/>
      <c r="E7" s="2817"/>
      <c r="F7" s="2817"/>
      <c r="G7" s="2817"/>
      <c r="H7" s="2817"/>
      <c r="I7" s="2817"/>
      <c r="J7" s="2839" t="s">
        <v>42</v>
      </c>
      <c r="K7" s="2846" t="s">
        <v>19</v>
      </c>
      <c r="L7" s="2848"/>
      <c r="M7" s="2840"/>
      <c r="N7" s="2817"/>
      <c r="O7" s="2839" t="s">
        <v>873</v>
      </c>
      <c r="P7" s="2845" t="s">
        <v>21</v>
      </c>
      <c r="Q7" s="2845"/>
      <c r="R7" s="2840"/>
      <c r="S7" s="2840"/>
      <c r="T7" s="2840"/>
      <c r="U7" s="2840"/>
      <c r="V7" s="2840"/>
      <c r="W7" s="2840"/>
      <c r="X7" s="2840"/>
      <c r="Y7" s="2840"/>
      <c r="Z7" s="2840"/>
      <c r="AA7" s="2840"/>
      <c r="AB7" s="2840"/>
      <c r="AC7" s="2840"/>
      <c r="AD7" s="2817"/>
    </row>
    <row r="8" spans="1:31" ht="78.95" customHeight="1">
      <c r="A8" s="2817"/>
      <c r="B8" s="2817"/>
      <c r="C8" s="2817"/>
      <c r="D8" s="2817"/>
      <c r="E8" s="2817"/>
      <c r="F8" s="2817"/>
      <c r="G8" s="2817"/>
      <c r="H8" s="2817"/>
      <c r="I8" s="2817"/>
      <c r="J8" s="2841"/>
      <c r="K8" s="637" t="s">
        <v>873</v>
      </c>
      <c r="L8" s="242" t="s">
        <v>487</v>
      </c>
      <c r="M8" s="2841"/>
      <c r="N8" s="2817"/>
      <c r="O8" s="2841"/>
      <c r="P8" s="58" t="s">
        <v>871</v>
      </c>
      <c r="Q8" s="58" t="s">
        <v>872</v>
      </c>
      <c r="R8" s="2841"/>
      <c r="S8" s="2841"/>
      <c r="T8" s="2841"/>
      <c r="U8" s="2841"/>
      <c r="V8" s="2841"/>
      <c r="W8" s="2841"/>
      <c r="X8" s="2841"/>
      <c r="Y8" s="2841"/>
      <c r="Z8" s="2841"/>
      <c r="AA8" s="2841"/>
      <c r="AB8" s="2841"/>
      <c r="AC8" s="2841"/>
      <c r="AD8" s="2817"/>
    </row>
    <row r="9" spans="1:31" s="666" customFormat="1">
      <c r="A9" s="638">
        <v>1</v>
      </c>
      <c r="B9" s="638">
        <v>2</v>
      </c>
      <c r="C9" s="638">
        <v>3</v>
      </c>
      <c r="D9" s="638">
        <v>4</v>
      </c>
      <c r="E9" s="638">
        <v>5</v>
      </c>
      <c r="F9" s="638">
        <v>6</v>
      </c>
      <c r="G9" s="638">
        <v>7</v>
      </c>
      <c r="H9" s="638">
        <v>8</v>
      </c>
      <c r="I9" s="638">
        <v>9</v>
      </c>
      <c r="J9" s="638">
        <v>10</v>
      </c>
      <c r="K9" s="638">
        <v>11</v>
      </c>
      <c r="L9" s="638">
        <v>12</v>
      </c>
      <c r="M9" s="638">
        <v>13</v>
      </c>
      <c r="N9" s="638">
        <v>14</v>
      </c>
      <c r="O9" s="638">
        <v>15</v>
      </c>
      <c r="P9" s="638">
        <v>16</v>
      </c>
      <c r="Q9" s="638">
        <v>17</v>
      </c>
      <c r="R9" s="638">
        <v>18</v>
      </c>
      <c r="S9" s="638">
        <v>19</v>
      </c>
      <c r="T9" s="638">
        <v>20</v>
      </c>
      <c r="U9" s="638">
        <v>20</v>
      </c>
      <c r="V9" s="638">
        <v>20</v>
      </c>
      <c r="W9" s="638">
        <v>20</v>
      </c>
      <c r="X9" s="638"/>
      <c r="Y9" s="638">
        <v>20</v>
      </c>
      <c r="Z9" s="638">
        <v>21</v>
      </c>
      <c r="AA9" s="638">
        <v>22</v>
      </c>
      <c r="AB9" s="638">
        <v>23</v>
      </c>
      <c r="AC9" s="638">
        <v>24</v>
      </c>
      <c r="AD9" s="638">
        <v>25</v>
      </c>
    </row>
    <row r="10" spans="1:31" s="669" customFormat="1" ht="25.5" customHeight="1">
      <c r="A10" s="667"/>
      <c r="B10" s="667" t="s">
        <v>2</v>
      </c>
      <c r="C10" s="667"/>
      <c r="D10" s="667"/>
      <c r="E10" s="667"/>
      <c r="F10" s="667"/>
      <c r="G10" s="667"/>
      <c r="H10" s="668"/>
      <c r="I10" s="667"/>
      <c r="J10" s="667"/>
      <c r="K10" s="639">
        <f>K13</f>
        <v>726485</v>
      </c>
      <c r="L10" s="639">
        <f t="shared" ref="L10:Q10" si="0">L13</f>
        <v>572000</v>
      </c>
      <c r="M10" s="639">
        <f t="shared" si="0"/>
        <v>156946</v>
      </c>
      <c r="N10" s="639">
        <f t="shared" si="0"/>
        <v>0</v>
      </c>
      <c r="O10" s="639">
        <f t="shared" si="0"/>
        <v>76200</v>
      </c>
      <c r="P10" s="639">
        <f t="shared" si="0"/>
        <v>0</v>
      </c>
      <c r="Q10" s="639">
        <f t="shared" si="0"/>
        <v>0</v>
      </c>
      <c r="R10" s="639" t="e">
        <f>#REF!+R11+#REF!</f>
        <v>#REF!</v>
      </c>
      <c r="S10" s="639" t="e">
        <f>#REF!+S11+#REF!</f>
        <v>#REF!</v>
      </c>
      <c r="T10" s="639" t="e">
        <f>#REF!+T11+#REF!+#REF!</f>
        <v>#REF!</v>
      </c>
      <c r="U10" s="639" t="e">
        <f>#REF!+U11+#REF!+#REF!</f>
        <v>#REF!</v>
      </c>
      <c r="V10" s="639" t="e">
        <f>#REF!+V11+#REF!+#REF!</f>
        <v>#REF!</v>
      </c>
      <c r="W10" s="639" t="e">
        <f>#REF!+W11+#REF!+#REF!</f>
        <v>#REF!</v>
      </c>
      <c r="X10" s="832" t="e">
        <f>W10-O10</f>
        <v>#REF!</v>
      </c>
      <c r="Y10" s="639" t="e">
        <f>#REF!+Y11+#REF!</f>
        <v>#REF!</v>
      </c>
      <c r="Z10" s="639" t="e">
        <f>#REF!+Z11+#REF!</f>
        <v>#REF!</v>
      </c>
      <c r="AA10" s="639" t="e">
        <f>#REF!+AA11+#REF!</f>
        <v>#REF!</v>
      </c>
      <c r="AB10" s="639" t="e">
        <f>#REF!+AB11+#REF!</f>
        <v>#REF!</v>
      </c>
      <c r="AC10" s="639" t="e">
        <f>#REF!+AC11+#REF!</f>
        <v>#REF!</v>
      </c>
      <c r="AD10" s="639">
        <v>124165</v>
      </c>
      <c r="AE10" s="831">
        <f>O10-AD10</f>
        <v>-47965</v>
      </c>
    </row>
    <row r="11" spans="1:31" s="250" customFormat="1" ht="23.1" customHeight="1">
      <c r="A11" s="54"/>
      <c r="B11" s="55" t="s">
        <v>25</v>
      </c>
      <c r="C11" s="670"/>
      <c r="D11" s="670"/>
      <c r="E11" s="670"/>
      <c r="F11" s="670"/>
      <c r="G11" s="670"/>
      <c r="H11" s="670"/>
      <c r="I11" s="670"/>
      <c r="J11" s="670"/>
      <c r="K11" s="641"/>
      <c r="L11" s="641"/>
      <c r="M11" s="641"/>
      <c r="N11" s="641"/>
      <c r="O11" s="641"/>
      <c r="P11" s="641"/>
      <c r="Q11" s="641"/>
      <c r="R11" s="641" t="e">
        <f>R13+#REF!+#REF!+#REF!+#REF!+R14+#REF!+#REF!+#REF!+#REF!+#REF!</f>
        <v>#REF!</v>
      </c>
      <c r="S11" s="641" t="e">
        <f>S13+#REF!+#REF!+#REF!+#REF!+S14+#REF!+#REF!+#REF!+#REF!+#REF!</f>
        <v>#REF!</v>
      </c>
      <c r="T11" s="641" t="e">
        <f>T13+#REF!+#REF!+#REF!+#REF!+T14+#REF!+#REF!+#REF!+#REF!+#REF!</f>
        <v>#REF!</v>
      </c>
      <c r="U11" s="641" t="e">
        <f>U13+#REF!+#REF!+#REF!+#REF!+U14+#REF!+#REF!+#REF!+#REF!+#REF!</f>
        <v>#REF!</v>
      </c>
      <c r="V11" s="641" t="e">
        <f>V13+#REF!+#REF!+#REF!+#REF!+V14+#REF!+#REF!+#REF!+#REF!+#REF!</f>
        <v>#REF!</v>
      </c>
      <c r="W11" s="641" t="e">
        <f>W13+#REF!+#REF!+#REF!+#REF!+W14+#REF!+#REF!+#REF!+#REF!+#REF!</f>
        <v>#REF!</v>
      </c>
      <c r="X11" s="641"/>
      <c r="Y11" s="641" t="e">
        <f>Y13+#REF!+#REF!+#REF!+#REF!+Y14+#REF!+#REF!+#REF!+#REF!+#REF!</f>
        <v>#REF!</v>
      </c>
      <c r="Z11" s="641" t="e">
        <f>Z13+#REF!+#REF!+#REF!+#REF!+Z14+#REF!+#REF!+#REF!+#REF!+#REF!</f>
        <v>#REF!</v>
      </c>
      <c r="AA11" s="641" t="e">
        <f>AA13+#REF!+#REF!+#REF!+#REF!+AA14+#REF!+#REF!+#REF!+#REF!+#REF!</f>
        <v>#REF!</v>
      </c>
      <c r="AB11" s="641" t="e">
        <f>AB13+#REF!+#REF!+#REF!+#REF!+AB14+#REF!+#REF!+#REF!+#REF!+#REF!</f>
        <v>#REF!</v>
      </c>
      <c r="AC11" s="641" t="e">
        <f>AC13+#REF!+#REF!+#REF!+#REF!+AC14+#REF!+#REF!+#REF!+#REF!+#REF!</f>
        <v>#REF!</v>
      </c>
      <c r="AD11" s="640"/>
      <c r="AE11" s="831"/>
    </row>
    <row r="12" spans="1:31" s="250" customFormat="1" ht="24" customHeight="1">
      <c r="A12" s="54" t="s">
        <v>3</v>
      </c>
      <c r="B12" s="51" t="s">
        <v>688</v>
      </c>
      <c r="C12" s="671"/>
      <c r="D12" s="671"/>
      <c r="E12" s="671"/>
      <c r="F12" s="671"/>
      <c r="G12" s="671"/>
      <c r="H12" s="671"/>
      <c r="I12" s="671"/>
      <c r="J12" s="671"/>
      <c r="K12" s="641"/>
      <c r="L12" s="641"/>
      <c r="M12" s="641"/>
      <c r="N12" s="641"/>
      <c r="O12" s="641"/>
      <c r="P12" s="641"/>
      <c r="Q12" s="641"/>
      <c r="R12" s="641"/>
      <c r="S12" s="641"/>
      <c r="T12" s="641"/>
      <c r="U12" s="641"/>
      <c r="V12" s="641"/>
      <c r="W12" s="641"/>
      <c r="X12" s="641"/>
      <c r="Y12" s="641"/>
      <c r="Z12" s="641"/>
      <c r="AA12" s="641"/>
      <c r="AB12" s="641"/>
      <c r="AC12" s="641"/>
      <c r="AD12" s="640"/>
      <c r="AE12" s="831"/>
    </row>
    <row r="13" spans="1:31" s="228" customFormat="1" ht="21" customHeight="1">
      <c r="A13" s="45">
        <v>1</v>
      </c>
      <c r="B13" s="678" t="s">
        <v>69</v>
      </c>
      <c r="C13" s="673"/>
      <c r="D13" s="673"/>
      <c r="E13" s="673"/>
      <c r="F13" s="673"/>
      <c r="G13" s="673"/>
      <c r="H13" s="673"/>
      <c r="I13" s="673"/>
      <c r="J13" s="673"/>
      <c r="K13" s="447">
        <f t="shared" ref="K13:AC13" si="1">K17</f>
        <v>726485</v>
      </c>
      <c r="L13" s="447">
        <f t="shared" si="1"/>
        <v>572000</v>
      </c>
      <c r="M13" s="447">
        <f t="shared" si="1"/>
        <v>156946</v>
      </c>
      <c r="N13" s="447">
        <f t="shared" si="1"/>
        <v>0</v>
      </c>
      <c r="O13" s="447">
        <f t="shared" si="1"/>
        <v>76200</v>
      </c>
      <c r="P13" s="447">
        <f t="shared" si="1"/>
        <v>0</v>
      </c>
      <c r="Q13" s="447">
        <f t="shared" si="1"/>
        <v>0</v>
      </c>
      <c r="R13" s="447" t="e">
        <f t="shared" si="1"/>
        <v>#REF!</v>
      </c>
      <c r="S13" s="447" t="e">
        <f t="shared" si="1"/>
        <v>#REF!</v>
      </c>
      <c r="T13" s="447" t="e">
        <f t="shared" si="1"/>
        <v>#REF!</v>
      </c>
      <c r="U13" s="447" t="e">
        <f t="shared" si="1"/>
        <v>#REF!</v>
      </c>
      <c r="V13" s="447" t="e">
        <f t="shared" si="1"/>
        <v>#REF!</v>
      </c>
      <c r="W13" s="447" t="e">
        <f t="shared" si="1"/>
        <v>#REF!</v>
      </c>
      <c r="X13" s="447"/>
      <c r="Y13" s="447" t="e">
        <f t="shared" si="1"/>
        <v>#REF!</v>
      </c>
      <c r="Z13" s="447" t="e">
        <f t="shared" si="1"/>
        <v>#REF!</v>
      </c>
      <c r="AA13" s="447" t="e">
        <f t="shared" si="1"/>
        <v>#REF!</v>
      </c>
      <c r="AB13" s="447" t="e">
        <f t="shared" si="1"/>
        <v>#REF!</v>
      </c>
      <c r="AC13" s="447" t="e">
        <f t="shared" si="1"/>
        <v>#REF!</v>
      </c>
      <c r="AD13" s="446"/>
      <c r="AE13" s="831"/>
    </row>
    <row r="14" spans="1:31" s="228" customFormat="1" ht="36" customHeight="1">
      <c r="A14" s="680" t="s">
        <v>45</v>
      </c>
      <c r="B14" s="49" t="s">
        <v>36</v>
      </c>
      <c r="C14" s="447"/>
      <c r="D14" s="447"/>
      <c r="E14" s="447"/>
      <c r="F14" s="447"/>
      <c r="G14" s="447"/>
      <c r="H14" s="447"/>
      <c r="I14" s="447"/>
      <c r="J14" s="447"/>
      <c r="K14" s="447">
        <f>K17</f>
        <v>726485</v>
      </c>
      <c r="L14" s="447">
        <f t="shared" ref="L14:AC14" si="2">L17</f>
        <v>572000</v>
      </c>
      <c r="M14" s="447">
        <f t="shared" si="2"/>
        <v>156946</v>
      </c>
      <c r="N14" s="447">
        <f t="shared" si="2"/>
        <v>0</v>
      </c>
      <c r="O14" s="447">
        <f t="shared" si="2"/>
        <v>76200</v>
      </c>
      <c r="P14" s="447">
        <f t="shared" si="2"/>
        <v>0</v>
      </c>
      <c r="Q14" s="447">
        <f t="shared" si="2"/>
        <v>0</v>
      </c>
      <c r="R14" s="447" t="e">
        <f t="shared" si="2"/>
        <v>#REF!</v>
      </c>
      <c r="S14" s="447" t="e">
        <f t="shared" si="2"/>
        <v>#REF!</v>
      </c>
      <c r="T14" s="447" t="e">
        <f t="shared" si="2"/>
        <v>#REF!</v>
      </c>
      <c r="U14" s="447" t="e">
        <f t="shared" si="2"/>
        <v>#REF!</v>
      </c>
      <c r="V14" s="447" t="e">
        <f t="shared" si="2"/>
        <v>#REF!</v>
      </c>
      <c r="W14" s="447" t="e">
        <f t="shared" si="2"/>
        <v>#REF!</v>
      </c>
      <c r="X14" s="447">
        <f t="shared" si="2"/>
        <v>0</v>
      </c>
      <c r="Y14" s="447" t="e">
        <f t="shared" si="2"/>
        <v>#REF!</v>
      </c>
      <c r="Z14" s="447" t="e">
        <f t="shared" si="2"/>
        <v>#REF!</v>
      </c>
      <c r="AA14" s="447" t="e">
        <f t="shared" si="2"/>
        <v>#REF!</v>
      </c>
      <c r="AB14" s="447" t="e">
        <f t="shared" si="2"/>
        <v>#REF!</v>
      </c>
      <c r="AC14" s="447" t="e">
        <f t="shared" si="2"/>
        <v>#REF!</v>
      </c>
      <c r="AD14" s="446"/>
      <c r="AE14" s="831"/>
    </row>
    <row r="15" spans="1:31" s="228" customFormat="1">
      <c r="A15" s="671"/>
      <c r="B15" s="681"/>
      <c r="C15" s="45"/>
      <c r="D15" s="45"/>
      <c r="E15" s="45"/>
      <c r="F15" s="45"/>
      <c r="G15" s="45"/>
      <c r="H15" s="45"/>
      <c r="I15" s="45"/>
      <c r="J15" s="45"/>
      <c r="K15" s="446"/>
      <c r="L15" s="446"/>
      <c r="M15" s="446"/>
      <c r="N15" s="446"/>
      <c r="O15" s="446"/>
      <c r="P15" s="446"/>
      <c r="Q15" s="446"/>
      <c r="R15" s="446"/>
      <c r="S15" s="446"/>
      <c r="T15" s="446"/>
      <c r="U15" s="446"/>
      <c r="V15" s="446"/>
      <c r="W15" s="446"/>
      <c r="X15" s="446"/>
      <c r="Y15" s="446"/>
      <c r="Z15" s="446"/>
      <c r="AA15" s="446"/>
      <c r="AB15" s="446"/>
      <c r="AC15" s="446"/>
      <c r="AD15" s="446"/>
      <c r="AE15" s="831"/>
    </row>
    <row r="16" spans="1:31" s="228" customFormat="1" ht="18.95" customHeight="1">
      <c r="A16" s="671" t="s">
        <v>13</v>
      </c>
      <c r="B16" s="53" t="s">
        <v>1775</v>
      </c>
      <c r="C16" s="45"/>
      <c r="D16" s="45"/>
      <c r="E16" s="45"/>
      <c r="F16" s="45"/>
      <c r="G16" s="45"/>
      <c r="H16" s="45"/>
      <c r="I16" s="45"/>
      <c r="J16" s="45"/>
      <c r="K16" s="446"/>
      <c r="L16" s="446"/>
      <c r="M16" s="446"/>
      <c r="N16" s="446"/>
      <c r="O16" s="446"/>
      <c r="P16" s="446"/>
      <c r="Q16" s="446"/>
      <c r="R16" s="446"/>
      <c r="S16" s="446"/>
      <c r="T16" s="446"/>
      <c r="U16" s="446"/>
      <c r="V16" s="446"/>
      <c r="W16" s="446"/>
      <c r="X16" s="446"/>
      <c r="Y16" s="446"/>
      <c r="Z16" s="446"/>
      <c r="AA16" s="446"/>
      <c r="AB16" s="446"/>
      <c r="AC16" s="446"/>
      <c r="AD16" s="446"/>
      <c r="AE16" s="831"/>
    </row>
    <row r="17" spans="1:31" s="228" customFormat="1" ht="23.1" customHeight="1">
      <c r="A17" s="54" t="s">
        <v>4</v>
      </c>
      <c r="B17" s="55" t="s">
        <v>36</v>
      </c>
      <c r="C17" s="45"/>
      <c r="D17" s="45"/>
      <c r="E17" s="45"/>
      <c r="F17" s="45"/>
      <c r="G17" s="45"/>
      <c r="H17" s="686"/>
      <c r="I17" s="45"/>
      <c r="J17" s="45"/>
      <c r="K17" s="640">
        <f>K18</f>
        <v>726485</v>
      </c>
      <c r="L17" s="640">
        <f t="shared" ref="L17:Q18" si="3">L18</f>
        <v>572000</v>
      </c>
      <c r="M17" s="640">
        <f t="shared" si="3"/>
        <v>156946</v>
      </c>
      <c r="N17" s="640">
        <f t="shared" si="3"/>
        <v>0</v>
      </c>
      <c r="O17" s="640">
        <f t="shared" si="3"/>
        <v>76200</v>
      </c>
      <c r="P17" s="640">
        <f t="shared" si="3"/>
        <v>0</v>
      </c>
      <c r="Q17" s="640">
        <f t="shared" si="3"/>
        <v>0</v>
      </c>
      <c r="R17" s="640" t="e">
        <f>#REF!+#REF!</f>
        <v>#REF!</v>
      </c>
      <c r="S17" s="640" t="e">
        <f>#REF!+#REF!</f>
        <v>#REF!</v>
      </c>
      <c r="T17" s="640" t="e">
        <f>#REF!+#REF!</f>
        <v>#REF!</v>
      </c>
      <c r="U17" s="640" t="e">
        <f>#REF!+#REF!</f>
        <v>#REF!</v>
      </c>
      <c r="V17" s="640" t="e">
        <f>#REF!+#REF!</f>
        <v>#REF!</v>
      </c>
      <c r="W17" s="640" t="e">
        <f>#REF!+#REF!</f>
        <v>#REF!</v>
      </c>
      <c r="X17" s="640"/>
      <c r="Y17" s="640" t="e">
        <f>#REF!+#REF!</f>
        <v>#REF!</v>
      </c>
      <c r="Z17" s="640" t="e">
        <f>#REF!+#REF!</f>
        <v>#REF!</v>
      </c>
      <c r="AA17" s="640" t="e">
        <f>#REF!+#REF!</f>
        <v>#REF!</v>
      </c>
      <c r="AB17" s="640" t="e">
        <f>#REF!+#REF!</f>
        <v>#REF!</v>
      </c>
      <c r="AC17" s="640" t="e">
        <f>#REF!+#REF!</f>
        <v>#REF!</v>
      </c>
      <c r="AD17" s="640"/>
      <c r="AE17" s="831"/>
    </row>
    <row r="18" spans="1:31" s="228" customFormat="1" ht="39.6" customHeight="1">
      <c r="A18" s="54" t="s">
        <v>45</v>
      </c>
      <c r="B18" s="51" t="s">
        <v>88</v>
      </c>
      <c r="C18" s="45"/>
      <c r="D18" s="45"/>
      <c r="E18" s="45"/>
      <c r="F18" s="45"/>
      <c r="G18" s="45"/>
      <c r="H18" s="686"/>
      <c r="I18" s="45"/>
      <c r="J18" s="45"/>
      <c r="K18" s="640">
        <f>K19</f>
        <v>726485</v>
      </c>
      <c r="L18" s="640">
        <f t="shared" si="3"/>
        <v>572000</v>
      </c>
      <c r="M18" s="640">
        <f t="shared" si="3"/>
        <v>156946</v>
      </c>
      <c r="N18" s="640">
        <f t="shared" si="3"/>
        <v>0</v>
      </c>
      <c r="O18" s="640">
        <f t="shared" si="3"/>
        <v>76200</v>
      </c>
      <c r="P18" s="640">
        <f t="shared" si="3"/>
        <v>0</v>
      </c>
      <c r="Q18" s="640">
        <f t="shared" si="3"/>
        <v>0</v>
      </c>
      <c r="R18" s="640"/>
      <c r="S18" s="640"/>
      <c r="T18" s="640"/>
      <c r="U18" s="640"/>
      <c r="V18" s="640"/>
      <c r="W18" s="640"/>
      <c r="X18" s="640"/>
      <c r="Y18" s="640"/>
      <c r="Z18" s="640"/>
      <c r="AA18" s="640"/>
      <c r="AB18" s="640"/>
      <c r="AC18" s="640"/>
      <c r="AD18" s="640"/>
      <c r="AE18" s="831"/>
    </row>
    <row r="19" spans="1:31" s="228" customFormat="1" ht="23.1" customHeight="1">
      <c r="A19" s="54" t="s">
        <v>74</v>
      </c>
      <c r="B19" s="55" t="s">
        <v>75</v>
      </c>
      <c r="C19" s="45"/>
      <c r="D19" s="45"/>
      <c r="E19" s="45"/>
      <c r="F19" s="45"/>
      <c r="G19" s="45"/>
      <c r="H19" s="686"/>
      <c r="I19" s="45"/>
      <c r="J19" s="45"/>
      <c r="K19" s="640">
        <f>K20+K27+K30</f>
        <v>726485</v>
      </c>
      <c r="L19" s="640">
        <f t="shared" ref="L19:Q19" si="4">L20+L27+L30</f>
        <v>572000</v>
      </c>
      <c r="M19" s="640">
        <f t="shared" si="4"/>
        <v>156946</v>
      </c>
      <c r="N19" s="640">
        <f t="shared" si="4"/>
        <v>0</v>
      </c>
      <c r="O19" s="640">
        <f t="shared" si="4"/>
        <v>76200</v>
      </c>
      <c r="P19" s="640">
        <f t="shared" si="4"/>
        <v>0</v>
      </c>
      <c r="Q19" s="640">
        <f t="shared" si="4"/>
        <v>0</v>
      </c>
      <c r="R19" s="640"/>
      <c r="S19" s="640"/>
      <c r="T19" s="640"/>
      <c r="U19" s="640"/>
      <c r="V19" s="640"/>
      <c r="W19" s="640"/>
      <c r="X19" s="640"/>
      <c r="Y19" s="640"/>
      <c r="Z19" s="640"/>
      <c r="AA19" s="640"/>
      <c r="AB19" s="640"/>
      <c r="AC19" s="640"/>
      <c r="AD19" s="640"/>
      <c r="AE19" s="831"/>
    </row>
    <row r="20" spans="1:31" s="228" customFormat="1" ht="57.6" customHeight="1">
      <c r="A20" s="54"/>
      <c r="B20" s="55" t="s">
        <v>379</v>
      </c>
      <c r="C20" s="45"/>
      <c r="D20" s="45"/>
      <c r="E20" s="45"/>
      <c r="F20" s="45"/>
      <c r="G20" s="45"/>
      <c r="H20" s="686"/>
      <c r="I20" s="45"/>
      <c r="J20" s="45"/>
      <c r="K20" s="640">
        <f>SUM(K21:K26)</f>
        <v>366936</v>
      </c>
      <c r="L20" s="640">
        <f t="shared" ref="L20:Q20" si="5">SUM(L21:L26)</f>
        <v>322000</v>
      </c>
      <c r="M20" s="640">
        <f t="shared" si="5"/>
        <v>50000</v>
      </c>
      <c r="N20" s="640">
        <f t="shared" si="5"/>
        <v>0</v>
      </c>
      <c r="O20" s="640">
        <f t="shared" si="5"/>
        <v>75000</v>
      </c>
      <c r="P20" s="640">
        <f t="shared" si="5"/>
        <v>0</v>
      </c>
      <c r="Q20" s="640">
        <f t="shared" si="5"/>
        <v>0</v>
      </c>
      <c r="R20" s="640"/>
      <c r="S20" s="640"/>
      <c r="T20" s="640"/>
      <c r="U20" s="640"/>
      <c r="V20" s="640"/>
      <c r="W20" s="640"/>
      <c r="X20" s="640"/>
      <c r="Y20" s="640"/>
      <c r="Z20" s="640"/>
      <c r="AA20" s="640"/>
      <c r="AB20" s="640"/>
      <c r="AC20" s="640"/>
      <c r="AD20" s="686" t="s">
        <v>1783</v>
      </c>
      <c r="AE20" s="831"/>
    </row>
    <row r="21" spans="1:31" s="228" customFormat="1" ht="83.1" customHeight="1">
      <c r="A21" s="54"/>
      <c r="B21" s="1075" t="s">
        <v>1776</v>
      </c>
      <c r="C21" s="45" t="s">
        <v>132</v>
      </c>
      <c r="D21" s="45" t="s">
        <v>381</v>
      </c>
      <c r="E21" s="45" t="s">
        <v>382</v>
      </c>
      <c r="F21" s="45">
        <v>7959231</v>
      </c>
      <c r="G21" s="45"/>
      <c r="H21" s="686"/>
      <c r="I21" s="45" t="s">
        <v>96</v>
      </c>
      <c r="J21" s="45" t="s">
        <v>1801</v>
      </c>
      <c r="K21" s="446">
        <v>176869</v>
      </c>
      <c r="L21" s="446">
        <v>150000</v>
      </c>
      <c r="M21" s="640"/>
      <c r="N21" s="640"/>
      <c r="O21" s="1077">
        <v>53000</v>
      </c>
      <c r="P21" s="640"/>
      <c r="Q21" s="640"/>
      <c r="R21" s="640"/>
      <c r="S21" s="640"/>
      <c r="T21" s="640"/>
      <c r="U21" s="640"/>
      <c r="V21" s="640"/>
      <c r="W21" s="640"/>
      <c r="X21" s="640"/>
      <c r="Y21" s="640"/>
      <c r="Z21" s="640"/>
      <c r="AA21" s="640"/>
      <c r="AB21" s="640"/>
      <c r="AC21" s="640"/>
      <c r="AD21" s="686" t="s">
        <v>1782</v>
      </c>
      <c r="AE21" s="831"/>
    </row>
    <row r="22" spans="1:31" s="228" customFormat="1" ht="83.1" customHeight="1">
      <c r="A22" s="54"/>
      <c r="B22" s="1075" t="s">
        <v>1777</v>
      </c>
      <c r="C22" s="45" t="s">
        <v>132</v>
      </c>
      <c r="D22" s="45" t="s">
        <v>381</v>
      </c>
      <c r="E22" s="45" t="s">
        <v>382</v>
      </c>
      <c r="F22" s="45">
        <v>7956017</v>
      </c>
      <c r="G22" s="45"/>
      <c r="H22" s="686"/>
      <c r="I22" s="45" t="s">
        <v>96</v>
      </c>
      <c r="J22" s="45" t="s">
        <v>1800</v>
      </c>
      <c r="K22" s="446">
        <v>117216</v>
      </c>
      <c r="L22" s="446">
        <v>100000</v>
      </c>
      <c r="M22" s="446">
        <v>50000</v>
      </c>
      <c r="N22" s="640"/>
      <c r="O22" s="1077">
        <v>12000</v>
      </c>
      <c r="P22" s="640"/>
      <c r="Q22" s="640"/>
      <c r="R22" s="640"/>
      <c r="S22" s="640"/>
      <c r="T22" s="640"/>
      <c r="U22" s="640"/>
      <c r="V22" s="640"/>
      <c r="W22" s="640"/>
      <c r="X22" s="640"/>
      <c r="Y22" s="640"/>
      <c r="Z22" s="640"/>
      <c r="AA22" s="640"/>
      <c r="AB22" s="640"/>
      <c r="AC22" s="640"/>
      <c r="AD22" s="686" t="s">
        <v>1782</v>
      </c>
      <c r="AE22" s="831"/>
    </row>
    <row r="23" spans="1:31" s="228" customFormat="1" ht="83.1" customHeight="1">
      <c r="A23" s="54"/>
      <c r="B23" s="1075" t="s">
        <v>1779</v>
      </c>
      <c r="C23" s="45" t="s">
        <v>132</v>
      </c>
      <c r="D23" s="45" t="s">
        <v>381</v>
      </c>
      <c r="E23" s="45" t="s">
        <v>382</v>
      </c>
      <c r="F23" s="45"/>
      <c r="G23" s="45"/>
      <c r="H23" s="686"/>
      <c r="I23" s="45" t="s">
        <v>171</v>
      </c>
      <c r="J23" s="45" t="s">
        <v>1802</v>
      </c>
      <c r="K23" s="446">
        <v>72851</v>
      </c>
      <c r="L23" s="446">
        <v>72000</v>
      </c>
      <c r="M23" s="640"/>
      <c r="N23" s="640"/>
      <c r="O23" s="446">
        <v>10000</v>
      </c>
      <c r="P23" s="640"/>
      <c r="Q23" s="640"/>
      <c r="R23" s="640"/>
      <c r="S23" s="640"/>
      <c r="T23" s="640"/>
      <c r="U23" s="640"/>
      <c r="V23" s="640"/>
      <c r="W23" s="640"/>
      <c r="X23" s="640"/>
      <c r="Y23" s="640"/>
      <c r="Z23" s="640"/>
      <c r="AA23" s="640"/>
      <c r="AB23" s="640"/>
      <c r="AC23" s="640"/>
      <c r="AD23" s="686" t="s">
        <v>1782</v>
      </c>
      <c r="AE23" s="831"/>
    </row>
    <row r="24" spans="1:31" s="228" customFormat="1" ht="83.1" customHeight="1">
      <c r="A24" s="54"/>
      <c r="B24" s="1075" t="s">
        <v>1780</v>
      </c>
      <c r="C24" s="45" t="s">
        <v>132</v>
      </c>
      <c r="D24" s="45" t="s">
        <v>381</v>
      </c>
      <c r="E24" s="45" t="s">
        <v>382</v>
      </c>
      <c r="F24" s="45"/>
      <c r="G24" s="45"/>
      <c r="H24" s="686"/>
      <c r="I24" s="45"/>
      <c r="J24" s="45"/>
      <c r="K24" s="640"/>
      <c r="L24" s="640"/>
      <c r="M24" s="640"/>
      <c r="N24" s="640"/>
      <c r="O24" s="647"/>
      <c r="P24" s="640"/>
      <c r="Q24" s="640"/>
      <c r="R24" s="640"/>
      <c r="S24" s="640"/>
      <c r="T24" s="640"/>
      <c r="U24" s="640"/>
      <c r="V24" s="640"/>
      <c r="W24" s="640"/>
      <c r="X24" s="640"/>
      <c r="Y24" s="640"/>
      <c r="Z24" s="640"/>
      <c r="AA24" s="640"/>
      <c r="AB24" s="640"/>
      <c r="AC24" s="640"/>
      <c r="AD24" s="640"/>
      <c r="AE24" s="831"/>
    </row>
    <row r="25" spans="1:31" s="228" customFormat="1" ht="83.1" customHeight="1">
      <c r="A25" s="54"/>
      <c r="B25" s="1076" t="s">
        <v>1781</v>
      </c>
      <c r="C25" s="45" t="s">
        <v>132</v>
      </c>
      <c r="D25" s="45" t="s">
        <v>381</v>
      </c>
      <c r="E25" s="45" t="s">
        <v>382</v>
      </c>
      <c r="F25" s="45"/>
      <c r="G25" s="45"/>
      <c r="H25" s="686"/>
      <c r="I25" s="45"/>
      <c r="J25" s="45"/>
      <c r="K25" s="640"/>
      <c r="L25" s="640"/>
      <c r="M25" s="640"/>
      <c r="N25" s="640"/>
      <c r="O25" s="640"/>
      <c r="P25" s="640"/>
      <c r="Q25" s="640"/>
      <c r="R25" s="640"/>
      <c r="S25" s="640"/>
      <c r="T25" s="640"/>
      <c r="U25" s="640"/>
      <c r="V25" s="640"/>
      <c r="W25" s="640"/>
      <c r="X25" s="640"/>
      <c r="Y25" s="640"/>
      <c r="Z25" s="640"/>
      <c r="AA25" s="640"/>
      <c r="AB25" s="640"/>
      <c r="AC25" s="640"/>
      <c r="AD25" s="640"/>
      <c r="AE25" s="831"/>
    </row>
    <row r="26" spans="1:31" s="228" customFormat="1" ht="72" customHeight="1">
      <c r="A26" s="54"/>
      <c r="B26" s="1075" t="s">
        <v>1778</v>
      </c>
      <c r="C26" s="45" t="s">
        <v>132</v>
      </c>
      <c r="D26" s="45" t="s">
        <v>381</v>
      </c>
      <c r="E26" s="45" t="s">
        <v>382</v>
      </c>
      <c r="F26" s="45"/>
      <c r="G26" s="45"/>
      <c r="H26" s="686"/>
      <c r="I26" s="45"/>
      <c r="J26" s="45"/>
      <c r="K26" s="640"/>
      <c r="L26" s="640"/>
      <c r="M26" s="640"/>
      <c r="N26" s="640"/>
      <c r="O26" s="640"/>
      <c r="P26" s="640"/>
      <c r="Q26" s="640"/>
      <c r="R26" s="640"/>
      <c r="S26" s="640"/>
      <c r="T26" s="640"/>
      <c r="U26" s="640"/>
      <c r="V26" s="640"/>
      <c r="W26" s="640"/>
      <c r="X26" s="640"/>
      <c r="Y26" s="640"/>
      <c r="Z26" s="640"/>
      <c r="AA26" s="640"/>
      <c r="AB26" s="640"/>
      <c r="AC26" s="640"/>
      <c r="AD26" s="640"/>
      <c r="AE26" s="831"/>
    </row>
    <row r="27" spans="1:31" s="228" customFormat="1" ht="44.1" customHeight="1">
      <c r="A27" s="54"/>
      <c r="B27" s="55" t="s">
        <v>1784</v>
      </c>
      <c r="C27" s="45"/>
      <c r="D27" s="45"/>
      <c r="E27" s="45"/>
      <c r="F27" s="45"/>
      <c r="G27" s="45"/>
      <c r="H27" s="686"/>
      <c r="I27" s="45"/>
      <c r="J27" s="45"/>
      <c r="K27" s="640">
        <f>SUM(K28:K29)</f>
        <v>225671</v>
      </c>
      <c r="L27" s="640">
        <f t="shared" ref="L27:AC27" si="6">SUM(L28:L29)</f>
        <v>150000</v>
      </c>
      <c r="M27" s="640">
        <f t="shared" si="6"/>
        <v>56946</v>
      </c>
      <c r="N27" s="640">
        <f t="shared" si="6"/>
        <v>0</v>
      </c>
      <c r="O27" s="640">
        <f t="shared" si="6"/>
        <v>0</v>
      </c>
      <c r="P27" s="640">
        <f t="shared" si="6"/>
        <v>0</v>
      </c>
      <c r="Q27" s="640">
        <f t="shared" si="6"/>
        <v>0</v>
      </c>
      <c r="R27" s="640">
        <f t="shared" si="6"/>
        <v>0</v>
      </c>
      <c r="S27" s="640">
        <f t="shared" si="6"/>
        <v>0</v>
      </c>
      <c r="T27" s="640">
        <f t="shared" si="6"/>
        <v>0</v>
      </c>
      <c r="U27" s="640">
        <f t="shared" si="6"/>
        <v>0</v>
      </c>
      <c r="V27" s="640">
        <f t="shared" si="6"/>
        <v>0</v>
      </c>
      <c r="W27" s="640">
        <f t="shared" si="6"/>
        <v>0</v>
      </c>
      <c r="X27" s="640">
        <f t="shared" si="6"/>
        <v>0</v>
      </c>
      <c r="Y27" s="640">
        <f t="shared" si="6"/>
        <v>0</v>
      </c>
      <c r="Z27" s="640">
        <f t="shared" si="6"/>
        <v>0</v>
      </c>
      <c r="AA27" s="640">
        <f t="shared" si="6"/>
        <v>0</v>
      </c>
      <c r="AB27" s="640">
        <f t="shared" si="6"/>
        <v>0</v>
      </c>
      <c r="AC27" s="640">
        <f t="shared" si="6"/>
        <v>0</v>
      </c>
      <c r="AD27" s="686" t="s">
        <v>1788</v>
      </c>
      <c r="AE27" s="831"/>
    </row>
    <row r="28" spans="1:31" s="228" customFormat="1" ht="81" customHeight="1">
      <c r="A28" s="54"/>
      <c r="B28" s="1078" t="s">
        <v>1785</v>
      </c>
      <c r="C28" s="45" t="s">
        <v>393</v>
      </c>
      <c r="D28" s="45" t="s">
        <v>394</v>
      </c>
      <c r="E28" s="45" t="s">
        <v>395</v>
      </c>
      <c r="F28" s="45">
        <v>7959230</v>
      </c>
      <c r="G28" s="45"/>
      <c r="H28" s="686"/>
      <c r="I28" s="45" t="s">
        <v>83</v>
      </c>
      <c r="J28" s="45" t="s">
        <v>1787</v>
      </c>
      <c r="K28" s="446">
        <v>225671</v>
      </c>
      <c r="L28" s="446">
        <v>150000</v>
      </c>
      <c r="M28" s="446">
        <v>56946</v>
      </c>
      <c r="N28" s="640"/>
      <c r="O28" s="446"/>
      <c r="P28" s="640"/>
      <c r="Q28" s="640"/>
      <c r="R28" s="640"/>
      <c r="S28" s="640"/>
      <c r="T28" s="640"/>
      <c r="U28" s="640"/>
      <c r="V28" s="640"/>
      <c r="W28" s="640"/>
      <c r="X28" s="640"/>
      <c r="Y28" s="640"/>
      <c r="Z28" s="640"/>
      <c r="AA28" s="640"/>
      <c r="AB28" s="640"/>
      <c r="AC28" s="640"/>
      <c r="AD28" s="686" t="s">
        <v>1782</v>
      </c>
      <c r="AE28" s="831"/>
    </row>
    <row r="29" spans="1:31" s="228" customFormat="1" ht="81" customHeight="1">
      <c r="A29" s="54"/>
      <c r="B29" s="1078" t="s">
        <v>1786</v>
      </c>
      <c r="C29" s="45" t="s">
        <v>393</v>
      </c>
      <c r="D29" s="45" t="s">
        <v>394</v>
      </c>
      <c r="E29" s="45" t="s">
        <v>395</v>
      </c>
      <c r="F29" s="45"/>
      <c r="G29" s="45"/>
      <c r="H29" s="686"/>
      <c r="I29" s="45"/>
      <c r="J29" s="45"/>
      <c r="K29" s="640"/>
      <c r="L29" s="640"/>
      <c r="M29" s="640"/>
      <c r="N29" s="640"/>
      <c r="O29" s="640"/>
      <c r="P29" s="640"/>
      <c r="Q29" s="640"/>
      <c r="R29" s="640"/>
      <c r="S29" s="640"/>
      <c r="T29" s="640"/>
      <c r="U29" s="640"/>
      <c r="V29" s="640"/>
      <c r="W29" s="640"/>
      <c r="X29" s="640"/>
      <c r="Y29" s="640"/>
      <c r="Z29" s="640"/>
      <c r="AA29" s="640"/>
      <c r="AB29" s="640"/>
      <c r="AC29" s="640"/>
      <c r="AD29" s="640"/>
      <c r="AE29" s="831"/>
    </row>
    <row r="30" spans="1:31" s="228" customFormat="1" ht="45" customHeight="1">
      <c r="A30" s="54"/>
      <c r="B30" s="55" t="s">
        <v>374</v>
      </c>
      <c r="C30" s="45"/>
      <c r="D30" s="45"/>
      <c r="E30" s="45"/>
      <c r="F30" s="45"/>
      <c r="G30" s="45"/>
      <c r="H30" s="686"/>
      <c r="I30" s="45"/>
      <c r="J30" s="45"/>
      <c r="K30" s="640">
        <f>SUM(K31:K33)</f>
        <v>133878</v>
      </c>
      <c r="L30" s="640">
        <f t="shared" ref="L30:Q30" si="7">SUM(L31:L33)</f>
        <v>100000</v>
      </c>
      <c r="M30" s="640">
        <f t="shared" si="7"/>
        <v>50000</v>
      </c>
      <c r="N30" s="640">
        <f t="shared" si="7"/>
        <v>0</v>
      </c>
      <c r="O30" s="640">
        <f t="shared" si="7"/>
        <v>1200</v>
      </c>
      <c r="P30" s="640">
        <f t="shared" si="7"/>
        <v>0</v>
      </c>
      <c r="Q30" s="640">
        <f t="shared" si="7"/>
        <v>0</v>
      </c>
      <c r="R30" s="640"/>
      <c r="S30" s="640"/>
      <c r="T30" s="640"/>
      <c r="U30" s="640"/>
      <c r="V30" s="640"/>
      <c r="W30" s="640"/>
      <c r="X30" s="640"/>
      <c r="Y30" s="640"/>
      <c r="Z30" s="640"/>
      <c r="AA30" s="640"/>
      <c r="AB30" s="640"/>
      <c r="AC30" s="640"/>
      <c r="AD30" s="686" t="s">
        <v>1792</v>
      </c>
      <c r="AE30" s="831"/>
    </row>
    <row r="31" spans="1:31" s="228" customFormat="1" ht="90.6" customHeight="1">
      <c r="A31" s="1079">
        <v>1</v>
      </c>
      <c r="B31" s="1078" t="s">
        <v>1789</v>
      </c>
      <c r="C31" s="45"/>
      <c r="D31" s="45"/>
      <c r="E31" s="45"/>
      <c r="F31" s="45"/>
      <c r="G31" s="45"/>
      <c r="H31" s="686"/>
      <c r="I31" s="45"/>
      <c r="J31" s="45"/>
      <c r="K31" s="640"/>
      <c r="L31" s="640"/>
      <c r="M31" s="640"/>
      <c r="N31" s="640"/>
      <c r="O31" s="640"/>
      <c r="P31" s="640"/>
      <c r="Q31" s="640"/>
      <c r="R31" s="640"/>
      <c r="S31" s="640"/>
      <c r="T31" s="640"/>
      <c r="U31" s="640"/>
      <c r="V31" s="640"/>
      <c r="W31" s="640"/>
      <c r="X31" s="640"/>
      <c r="Y31" s="640"/>
      <c r="Z31" s="640"/>
      <c r="AA31" s="640"/>
      <c r="AB31" s="640"/>
      <c r="AC31" s="640"/>
      <c r="AD31" s="640"/>
      <c r="AE31" s="831"/>
    </row>
    <row r="32" spans="1:31" s="228" customFormat="1" ht="68.45" customHeight="1">
      <c r="A32" s="1079">
        <v>2</v>
      </c>
      <c r="B32" s="1078" t="s">
        <v>1790</v>
      </c>
      <c r="C32" s="45"/>
      <c r="D32" s="45"/>
      <c r="E32" s="45"/>
      <c r="F32" s="45"/>
      <c r="G32" s="45"/>
      <c r="H32" s="686"/>
      <c r="I32" s="45"/>
      <c r="J32" s="45"/>
      <c r="K32" s="640"/>
      <c r="L32" s="640"/>
      <c r="M32" s="640"/>
      <c r="N32" s="640"/>
      <c r="O32" s="640"/>
      <c r="P32" s="640"/>
      <c r="Q32" s="640"/>
      <c r="R32" s="640"/>
      <c r="S32" s="640"/>
      <c r="T32" s="640"/>
      <c r="U32" s="640"/>
      <c r="V32" s="640"/>
      <c r="W32" s="640"/>
      <c r="X32" s="640"/>
      <c r="Y32" s="640"/>
      <c r="Z32" s="640"/>
      <c r="AA32" s="640"/>
      <c r="AB32" s="640"/>
      <c r="AC32" s="640"/>
      <c r="AD32" s="640"/>
      <c r="AE32" s="831"/>
    </row>
    <row r="33" spans="1:31" s="228" customFormat="1" ht="165.6" customHeight="1">
      <c r="A33" s="1079">
        <v>3</v>
      </c>
      <c r="B33" s="1078" t="s">
        <v>1791</v>
      </c>
      <c r="C33" s="45" t="s">
        <v>79</v>
      </c>
      <c r="D33" s="45" t="s">
        <v>77</v>
      </c>
      <c r="E33" s="45" t="s">
        <v>372</v>
      </c>
      <c r="F33" s="1080">
        <v>8011077</v>
      </c>
      <c r="G33" s="45"/>
      <c r="H33" s="686"/>
      <c r="I33" s="1080" t="s">
        <v>171</v>
      </c>
      <c r="J33" s="1071" t="s">
        <v>1767</v>
      </c>
      <c r="K33" s="1081">
        <v>133878</v>
      </c>
      <c r="L33" s="446">
        <v>100000</v>
      </c>
      <c r="M33" s="446">
        <v>50000</v>
      </c>
      <c r="N33" s="640"/>
      <c r="O33" s="446">
        <v>1200</v>
      </c>
      <c r="P33" s="640"/>
      <c r="Q33" s="640"/>
      <c r="R33" s="640"/>
      <c r="S33" s="640"/>
      <c r="T33" s="640"/>
      <c r="U33" s="640"/>
      <c r="V33" s="640"/>
      <c r="W33" s="640"/>
      <c r="X33" s="640"/>
      <c r="Y33" s="640"/>
      <c r="Z33" s="640"/>
      <c r="AA33" s="640"/>
      <c r="AB33" s="640"/>
      <c r="AC33" s="640"/>
      <c r="AD33" s="686" t="s">
        <v>1040</v>
      </c>
      <c r="AE33" s="831"/>
    </row>
    <row r="34" spans="1:31" s="228" customFormat="1" ht="18.600000000000001" hidden="1" customHeight="1">
      <c r="A34" s="775"/>
      <c r="B34" s="776"/>
      <c r="C34" s="777"/>
      <c r="D34" s="777"/>
      <c r="E34" s="777"/>
      <c r="F34" s="777"/>
      <c r="G34" s="777"/>
      <c r="H34" s="777"/>
      <c r="I34" s="777"/>
      <c r="J34" s="777"/>
      <c r="K34" s="778"/>
      <c r="L34" s="779"/>
      <c r="M34" s="779"/>
      <c r="N34" s="780"/>
      <c r="O34" s="783"/>
      <c r="P34" s="780"/>
      <c r="Q34" s="780"/>
      <c r="R34" s="780"/>
      <c r="S34" s="783"/>
      <c r="T34" s="783"/>
      <c r="U34" s="780"/>
      <c r="V34" s="780"/>
      <c r="W34" s="783"/>
      <c r="X34" s="783"/>
      <c r="Y34" s="780"/>
      <c r="Z34" s="780"/>
      <c r="AA34" s="780"/>
      <c r="AB34" s="780"/>
      <c r="AC34" s="780"/>
      <c r="AD34" s="784"/>
    </row>
    <row r="35" spans="1:31" s="228" customFormat="1" ht="18.600000000000001" hidden="1" customHeight="1">
      <c r="A35" s="775"/>
      <c r="B35" s="776"/>
      <c r="C35" s="777"/>
      <c r="D35" s="777"/>
      <c r="E35" s="777"/>
      <c r="F35" s="777"/>
      <c r="G35" s="777"/>
      <c r="H35" s="777"/>
      <c r="I35" s="777"/>
      <c r="J35" s="777"/>
      <c r="K35" s="778"/>
      <c r="L35" s="779"/>
      <c r="M35" s="779"/>
      <c r="N35" s="780"/>
      <c r="O35" s="783"/>
      <c r="P35" s="780"/>
      <c r="Q35" s="780"/>
      <c r="R35" s="780"/>
      <c r="S35" s="783"/>
      <c r="T35" s="783"/>
      <c r="U35" s="780"/>
      <c r="V35" s="780"/>
      <c r="W35" s="783"/>
      <c r="X35" s="783"/>
      <c r="Y35" s="780"/>
      <c r="Z35" s="780"/>
      <c r="AA35" s="780"/>
      <c r="AB35" s="780"/>
      <c r="AC35" s="780"/>
      <c r="AD35" s="784"/>
    </row>
    <row r="36" spans="1:31" s="228" customFormat="1" ht="18.600000000000001" hidden="1" customHeight="1">
      <c r="A36" s="775"/>
      <c r="B36" s="776"/>
      <c r="C36" s="777"/>
      <c r="D36" s="777"/>
      <c r="E36" s="777"/>
      <c r="F36" s="777"/>
      <c r="G36" s="777"/>
      <c r="H36" s="777"/>
      <c r="I36" s="777"/>
      <c r="J36" s="777"/>
      <c r="K36" s="778"/>
      <c r="L36" s="779"/>
      <c r="M36" s="779"/>
      <c r="N36" s="780"/>
      <c r="O36" s="783"/>
      <c r="P36" s="780"/>
      <c r="Q36" s="780"/>
      <c r="R36" s="780"/>
      <c r="S36" s="783"/>
      <c r="T36" s="783"/>
      <c r="U36" s="780"/>
      <c r="V36" s="780"/>
      <c r="W36" s="783"/>
      <c r="X36" s="783"/>
      <c r="Y36" s="780"/>
      <c r="Z36" s="780"/>
      <c r="AA36" s="780"/>
      <c r="AB36" s="780"/>
      <c r="AC36" s="780"/>
      <c r="AD36" s="784"/>
    </row>
    <row r="37" spans="1:31" s="228" customFormat="1" ht="18.600000000000001" hidden="1" customHeight="1">
      <c r="A37" s="775"/>
      <c r="B37" s="776"/>
      <c r="C37" s="777"/>
      <c r="D37" s="777"/>
      <c r="E37" s="777"/>
      <c r="F37" s="777"/>
      <c r="G37" s="777"/>
      <c r="H37" s="777"/>
      <c r="I37" s="777"/>
      <c r="J37" s="777"/>
      <c r="K37" s="778"/>
      <c r="L37" s="779"/>
      <c r="M37" s="779"/>
      <c r="N37" s="780"/>
      <c r="O37" s="783"/>
      <c r="P37" s="780"/>
      <c r="Q37" s="780"/>
      <c r="R37" s="780"/>
      <c r="S37" s="783"/>
      <c r="T37" s="783"/>
      <c r="U37" s="780"/>
      <c r="V37" s="780"/>
      <c r="W37" s="783"/>
      <c r="X37" s="783"/>
      <c r="Y37" s="780"/>
      <c r="Z37" s="780"/>
      <c r="AA37" s="780"/>
      <c r="AB37" s="780"/>
      <c r="AC37" s="780"/>
      <c r="AD37" s="784"/>
    </row>
    <row r="38" spans="1:31" s="228" customFormat="1" ht="18.600000000000001" hidden="1" customHeight="1">
      <c r="A38" s="775"/>
      <c r="B38" s="776"/>
      <c r="C38" s="777"/>
      <c r="D38" s="777"/>
      <c r="E38" s="777"/>
      <c r="F38" s="777"/>
      <c r="G38" s="777"/>
      <c r="H38" s="777"/>
      <c r="I38" s="777"/>
      <c r="J38" s="777"/>
      <c r="K38" s="778"/>
      <c r="L38" s="779"/>
      <c r="M38" s="779"/>
      <c r="N38" s="780"/>
      <c r="O38" s="783"/>
      <c r="P38" s="780"/>
      <c r="Q38" s="780"/>
      <c r="R38" s="780"/>
      <c r="S38" s="783"/>
      <c r="T38" s="783"/>
      <c r="U38" s="780"/>
      <c r="V38" s="780"/>
      <c r="W38" s="783"/>
      <c r="X38" s="783"/>
      <c r="Y38" s="780"/>
      <c r="Z38" s="780"/>
      <c r="AA38" s="780"/>
      <c r="AB38" s="780"/>
      <c r="AC38" s="780"/>
      <c r="AD38" s="784"/>
    </row>
    <row r="39" spans="1:31" s="228" customFormat="1" ht="18.600000000000001" hidden="1" customHeight="1">
      <c r="A39" s="775"/>
      <c r="B39" s="776"/>
      <c r="C39" s="777"/>
      <c r="D39" s="777"/>
      <c r="E39" s="777"/>
      <c r="F39" s="777"/>
      <c r="G39" s="777"/>
      <c r="H39" s="777"/>
      <c r="I39" s="777"/>
      <c r="J39" s="777"/>
      <c r="K39" s="778"/>
      <c r="L39" s="779"/>
      <c r="M39" s="779"/>
      <c r="N39" s="780"/>
      <c r="O39" s="783"/>
      <c r="P39" s="780"/>
      <c r="Q39" s="780"/>
      <c r="R39" s="780"/>
      <c r="S39" s="783"/>
      <c r="T39" s="783"/>
      <c r="U39" s="780"/>
      <c r="V39" s="780"/>
      <c r="W39" s="783"/>
      <c r="X39" s="783"/>
      <c r="Y39" s="780"/>
      <c r="Z39" s="780"/>
      <c r="AA39" s="780"/>
      <c r="AB39" s="780"/>
      <c r="AC39" s="780"/>
      <c r="AD39" s="784"/>
    </row>
    <row r="40" spans="1:31" s="228" customFormat="1" ht="18.600000000000001" hidden="1" customHeight="1">
      <c r="A40" s="775"/>
      <c r="B40" s="776"/>
      <c r="C40" s="777"/>
      <c r="D40" s="777"/>
      <c r="E40" s="777"/>
      <c r="F40" s="777"/>
      <c r="G40" s="777"/>
      <c r="H40" s="777"/>
      <c r="I40" s="777"/>
      <c r="J40" s="777"/>
      <c r="K40" s="778"/>
      <c r="L40" s="779"/>
      <c r="M40" s="779"/>
      <c r="N40" s="780"/>
      <c r="O40" s="783"/>
      <c r="P40" s="780"/>
      <c r="Q40" s="780"/>
      <c r="R40" s="780"/>
      <c r="S40" s="783"/>
      <c r="T40" s="783"/>
      <c r="U40" s="780"/>
      <c r="V40" s="780"/>
      <c r="W40" s="783"/>
      <c r="X40" s="783"/>
      <c r="Y40" s="780"/>
      <c r="Z40" s="780"/>
      <c r="AA40" s="780"/>
      <c r="AB40" s="780"/>
      <c r="AC40" s="780"/>
      <c r="AD40" s="784"/>
    </row>
    <row r="41" spans="1:31" s="228" customFormat="1" ht="18.600000000000001" hidden="1" customHeight="1">
      <c r="A41" s="775"/>
      <c r="B41" s="776"/>
      <c r="C41" s="777"/>
      <c r="D41" s="777"/>
      <c r="E41" s="777"/>
      <c r="F41" s="777"/>
      <c r="G41" s="777"/>
      <c r="H41" s="777"/>
      <c r="I41" s="777"/>
      <c r="J41" s="777"/>
      <c r="K41" s="778"/>
      <c r="L41" s="779"/>
      <c r="M41" s="779"/>
      <c r="N41" s="780"/>
      <c r="O41" s="783"/>
      <c r="P41" s="780"/>
      <c r="Q41" s="780"/>
      <c r="R41" s="780"/>
      <c r="S41" s="783"/>
      <c r="T41" s="783"/>
      <c r="U41" s="780"/>
      <c r="V41" s="780"/>
      <c r="W41" s="783"/>
      <c r="X41" s="783"/>
      <c r="Y41" s="780"/>
      <c r="Z41" s="780"/>
      <c r="AA41" s="780"/>
      <c r="AB41" s="780"/>
      <c r="AC41" s="780"/>
      <c r="AD41" s="784"/>
    </row>
    <row r="42" spans="1:31" s="228" customFormat="1" ht="18.600000000000001" hidden="1" customHeight="1">
      <c r="A42" s="775"/>
      <c r="B42" s="776"/>
      <c r="C42" s="777"/>
      <c r="D42" s="777"/>
      <c r="E42" s="777"/>
      <c r="F42" s="777"/>
      <c r="G42" s="777"/>
      <c r="H42" s="777"/>
      <c r="I42" s="777"/>
      <c r="J42" s="777"/>
      <c r="K42" s="778"/>
      <c r="L42" s="779"/>
      <c r="M42" s="779"/>
      <c r="N42" s="780"/>
      <c r="O42" s="783"/>
      <c r="P42" s="780"/>
      <c r="Q42" s="780"/>
      <c r="R42" s="780"/>
      <c r="S42" s="783"/>
      <c r="T42" s="783"/>
      <c r="U42" s="780"/>
      <c r="V42" s="780"/>
      <c r="W42" s="783"/>
      <c r="X42" s="783"/>
      <c r="Y42" s="780"/>
      <c r="Z42" s="780"/>
      <c r="AA42" s="780"/>
      <c r="AB42" s="780"/>
      <c r="AC42" s="780"/>
      <c r="AD42" s="784"/>
    </row>
    <row r="43" spans="1:31">
      <c r="A43" s="751"/>
      <c r="B43" s="752"/>
      <c r="C43" s="753"/>
      <c r="D43" s="753"/>
      <c r="E43" s="753"/>
      <c r="F43" s="753"/>
      <c r="G43" s="753"/>
      <c r="H43" s="754"/>
      <c r="I43" s="751"/>
      <c r="J43" s="751"/>
      <c r="K43" s="655"/>
      <c r="L43" s="655"/>
      <c r="M43" s="655"/>
      <c r="N43" s="655"/>
      <c r="O43" s="655"/>
      <c r="P43" s="655"/>
      <c r="Q43" s="655"/>
      <c r="R43" s="655"/>
      <c r="S43" s="655"/>
      <c r="T43" s="655"/>
      <c r="U43" s="655"/>
      <c r="V43" s="655"/>
      <c r="W43" s="655"/>
      <c r="X43" s="655"/>
      <c r="Y43" s="655"/>
      <c r="Z43" s="655"/>
      <c r="AA43" s="655"/>
      <c r="AB43" s="655"/>
      <c r="AC43" s="655"/>
      <c r="AD43" s="755"/>
    </row>
    <row r="44" spans="1:31">
      <c r="H44" s="756"/>
      <c r="K44" s="656"/>
      <c r="L44" s="656"/>
      <c r="M44" s="656"/>
      <c r="N44" s="656"/>
      <c r="O44" s="656"/>
      <c r="P44" s="656"/>
      <c r="Q44" s="656"/>
      <c r="R44" s="656"/>
      <c r="S44" s="656"/>
      <c r="T44" s="656"/>
      <c r="U44" s="656"/>
      <c r="V44" s="656"/>
      <c r="W44" s="656"/>
      <c r="X44" s="656"/>
      <c r="Y44" s="656"/>
      <c r="Z44" s="656"/>
      <c r="AA44" s="656"/>
      <c r="AB44" s="656"/>
      <c r="AC44" s="656"/>
    </row>
    <row r="45" spans="1:31">
      <c r="H45" s="756"/>
      <c r="K45" s="656"/>
      <c r="L45" s="656"/>
      <c r="M45" s="656"/>
      <c r="N45" s="656"/>
      <c r="O45" s="656"/>
      <c r="P45" s="656"/>
      <c r="Q45" s="656"/>
      <c r="R45" s="656"/>
      <c r="S45" s="656"/>
      <c r="T45" s="656"/>
      <c r="U45" s="656"/>
      <c r="V45" s="656"/>
      <c r="W45" s="656"/>
      <c r="X45" s="656"/>
      <c r="Y45" s="656"/>
      <c r="Z45" s="656"/>
      <c r="AA45" s="656"/>
      <c r="AB45" s="656"/>
      <c r="AC45" s="656"/>
    </row>
    <row r="46" spans="1:31">
      <c r="H46" s="756"/>
      <c r="K46" s="656"/>
      <c r="L46" s="656"/>
      <c r="M46" s="656"/>
      <c r="N46" s="656"/>
      <c r="O46" s="656"/>
      <c r="P46" s="656"/>
      <c r="Q46" s="656"/>
      <c r="R46" s="656"/>
      <c r="S46" s="656"/>
      <c r="T46" s="656"/>
      <c r="U46" s="656"/>
      <c r="V46" s="656"/>
      <c r="W46" s="656"/>
      <c r="X46" s="656"/>
      <c r="Y46" s="656"/>
      <c r="Z46" s="656"/>
      <c r="AA46" s="656"/>
      <c r="AB46" s="656"/>
      <c r="AC46" s="656"/>
    </row>
    <row r="47" spans="1:31">
      <c r="H47" s="756"/>
      <c r="K47" s="656"/>
      <c r="L47" s="656"/>
      <c r="M47" s="656"/>
      <c r="N47" s="656"/>
      <c r="O47" s="656"/>
      <c r="P47" s="656"/>
      <c r="Q47" s="656"/>
      <c r="R47" s="656"/>
      <c r="S47" s="656"/>
      <c r="T47" s="656"/>
      <c r="U47" s="656"/>
      <c r="V47" s="656"/>
      <c r="W47" s="656"/>
      <c r="X47" s="656"/>
      <c r="Y47" s="656"/>
      <c r="Z47" s="656"/>
      <c r="AA47" s="656"/>
      <c r="AB47" s="656"/>
      <c r="AC47" s="656"/>
    </row>
    <row r="48" spans="1:31">
      <c r="H48" s="756"/>
      <c r="K48" s="656"/>
      <c r="L48" s="656"/>
      <c r="M48" s="656"/>
      <c r="N48" s="656"/>
      <c r="O48" s="656"/>
      <c r="P48" s="656"/>
      <c r="Q48" s="656"/>
      <c r="R48" s="656"/>
      <c r="S48" s="656"/>
      <c r="T48" s="656"/>
      <c r="U48" s="656"/>
      <c r="V48" s="656"/>
      <c r="W48" s="656"/>
      <c r="X48" s="656"/>
      <c r="Y48" s="656"/>
      <c r="Z48" s="656"/>
      <c r="AA48" s="656"/>
      <c r="AB48" s="656"/>
      <c r="AC48" s="656"/>
    </row>
    <row r="49" spans="8:29">
      <c r="H49" s="756"/>
      <c r="K49" s="656"/>
      <c r="L49" s="656"/>
      <c r="M49" s="656"/>
      <c r="N49" s="656"/>
      <c r="O49" s="656"/>
      <c r="P49" s="656"/>
      <c r="Q49" s="656"/>
      <c r="R49" s="656"/>
      <c r="S49" s="656"/>
      <c r="T49" s="656"/>
      <c r="U49" s="656"/>
      <c r="V49" s="656"/>
      <c r="W49" s="656"/>
      <c r="X49" s="656"/>
      <c r="Y49" s="656"/>
      <c r="Z49" s="656"/>
      <c r="AA49" s="656"/>
      <c r="AB49" s="656"/>
      <c r="AC49" s="656"/>
    </row>
    <row r="50" spans="8:29">
      <c r="H50" s="756"/>
      <c r="K50" s="656"/>
      <c r="L50" s="656"/>
      <c r="M50" s="656"/>
      <c r="N50" s="656"/>
      <c r="O50" s="656"/>
      <c r="P50" s="656"/>
      <c r="Q50" s="656"/>
      <c r="R50" s="656"/>
      <c r="S50" s="656"/>
      <c r="T50" s="656"/>
      <c r="U50" s="656"/>
      <c r="V50" s="656"/>
      <c r="W50" s="656"/>
      <c r="X50" s="656"/>
      <c r="Y50" s="656"/>
      <c r="Z50" s="656"/>
      <c r="AA50" s="656"/>
      <c r="AB50" s="656"/>
      <c r="AC50" s="656"/>
    </row>
    <row r="51" spans="8:29">
      <c r="H51" s="756"/>
      <c r="K51" s="656"/>
      <c r="L51" s="656"/>
      <c r="M51" s="656"/>
      <c r="N51" s="656"/>
      <c r="O51" s="656"/>
      <c r="P51" s="656"/>
      <c r="Q51" s="656"/>
      <c r="R51" s="656"/>
      <c r="S51" s="656"/>
      <c r="T51" s="656"/>
      <c r="U51" s="656"/>
      <c r="V51" s="656"/>
      <c r="W51" s="656"/>
      <c r="X51" s="656"/>
      <c r="Y51" s="656"/>
      <c r="Z51" s="656"/>
      <c r="AA51" s="656"/>
      <c r="AB51" s="656"/>
      <c r="AC51" s="656"/>
    </row>
    <row r="52" spans="8:29">
      <c r="H52" s="756"/>
      <c r="K52" s="656"/>
      <c r="L52" s="656"/>
      <c r="M52" s="656"/>
      <c r="N52" s="656"/>
      <c r="O52" s="656"/>
      <c r="P52" s="656"/>
      <c r="Q52" s="656"/>
      <c r="R52" s="656"/>
      <c r="S52" s="656"/>
      <c r="T52" s="656"/>
      <c r="U52" s="656"/>
      <c r="V52" s="656"/>
      <c r="W52" s="656"/>
      <c r="X52" s="656"/>
      <c r="Y52" s="656"/>
      <c r="Z52" s="656"/>
      <c r="AA52" s="656"/>
      <c r="AB52" s="656"/>
      <c r="AC52" s="656"/>
    </row>
    <row r="53" spans="8:29">
      <c r="H53" s="756"/>
      <c r="K53" s="656"/>
      <c r="L53" s="656"/>
      <c r="M53" s="656"/>
      <c r="N53" s="656"/>
      <c r="O53" s="656"/>
      <c r="P53" s="656"/>
      <c r="Q53" s="656"/>
      <c r="R53" s="656"/>
      <c r="S53" s="656"/>
      <c r="T53" s="656"/>
      <c r="U53" s="656"/>
      <c r="V53" s="656"/>
      <c r="W53" s="656"/>
      <c r="X53" s="656"/>
      <c r="Y53" s="656"/>
      <c r="Z53" s="656"/>
      <c r="AA53" s="656"/>
      <c r="AB53" s="656"/>
      <c r="AC53" s="656"/>
    </row>
    <row r="54" spans="8:29">
      <c r="H54" s="756"/>
      <c r="K54" s="656"/>
      <c r="L54" s="656"/>
      <c r="M54" s="656"/>
      <c r="N54" s="656"/>
      <c r="O54" s="656"/>
      <c r="P54" s="656"/>
      <c r="Q54" s="656"/>
      <c r="R54" s="656"/>
      <c r="S54" s="656"/>
      <c r="T54" s="656"/>
      <c r="U54" s="656"/>
      <c r="V54" s="656"/>
      <c r="W54" s="656"/>
      <c r="X54" s="656"/>
      <c r="Y54" s="656"/>
      <c r="Z54" s="656"/>
      <c r="AA54" s="656"/>
      <c r="AB54" s="656"/>
      <c r="AC54" s="656"/>
    </row>
    <row r="55" spans="8:29" ht="33" customHeight="1"/>
    <row r="57" spans="8:29" ht="15.6" customHeight="1"/>
    <row r="58" spans="8:29" ht="14.1" customHeight="1"/>
    <row r="59" spans="8:29" ht="14.1" customHeight="1"/>
    <row r="64" spans="8:29" s="250" customFormat="1" ht="38.450000000000003" customHeight="1"/>
    <row r="65" s="250" customFormat="1" ht="65.45" customHeight="1"/>
    <row r="66" s="228" customFormat="1" ht="35.1" customHeight="1"/>
    <row r="67" s="228" customFormat="1" ht="52.5" customHeight="1"/>
    <row r="68" s="228" customFormat="1" ht="32.450000000000003" customHeight="1"/>
    <row r="69" s="228" customFormat="1" ht="43.5" customHeight="1"/>
    <row r="70" s="228" customFormat="1" ht="43.5" customHeight="1"/>
    <row r="71" s="228" customFormat="1" ht="43.5" customHeight="1"/>
    <row r="72" s="228" customFormat="1" ht="52.5" customHeight="1"/>
    <row r="73" s="228" customFormat="1" ht="52.5" customHeight="1"/>
    <row r="74" s="228" customFormat="1" ht="66.95" customHeight="1"/>
    <row r="75" s="228" customFormat="1" ht="39" customHeight="1"/>
    <row r="76" s="228" customFormat="1" ht="46.5" customHeight="1"/>
    <row r="77" s="228" customFormat="1" ht="46.5" customHeight="1"/>
    <row r="78" s="228" customFormat="1" ht="46.5" customHeight="1"/>
    <row r="79" s="228" customFormat="1" ht="46.5" customHeight="1"/>
    <row r="80" s="228" customFormat="1" ht="43.5" customHeight="1"/>
    <row r="81" s="228" customFormat="1" ht="43.5" customHeight="1"/>
    <row r="82" s="228" customFormat="1" ht="75.599999999999994" customHeight="1"/>
    <row r="83" s="228" customFormat="1" ht="72.599999999999994" customHeight="1"/>
    <row r="84" s="228" customFormat="1" ht="21.6" customHeight="1"/>
    <row r="85" s="228" customFormat="1" ht="47.1" customHeight="1"/>
    <row r="86" s="228" customFormat="1" ht="50.1" customHeight="1"/>
    <row r="87" s="250" customFormat="1" ht="72.599999999999994" customHeight="1"/>
    <row r="88" s="228" customFormat="1" ht="42.6" customHeight="1"/>
    <row r="89" s="228" customFormat="1" ht="42.6" customHeight="1"/>
    <row r="90" s="228" customFormat="1" ht="53.1" customHeight="1"/>
    <row r="91" s="250" customFormat="1" ht="24.95" customHeight="1"/>
    <row r="92" s="228" customFormat="1" ht="48" customHeight="1"/>
    <row r="93" s="228" customFormat="1" ht="46.5" customHeight="1"/>
    <row r="94" s="250" customFormat="1" ht="21.6" customHeight="1"/>
    <row r="95" s="228" customFormat="1" ht="54" customHeight="1"/>
    <row r="96" s="228" customFormat="1" ht="46.5" customHeight="1"/>
    <row r="97" s="250" customFormat="1" ht="21.6" customHeight="1"/>
    <row r="98" s="228" customFormat="1" ht="44.1" customHeight="1"/>
    <row r="99" s="228" customFormat="1" ht="45.95" customHeight="1"/>
    <row r="100" s="250" customFormat="1" ht="74.099999999999994" customHeight="1"/>
    <row r="101" s="228" customFormat="1" ht="45.6" customHeight="1"/>
    <row r="102" s="228" customFormat="1" ht="45.6" customHeight="1"/>
    <row r="103" s="228" customFormat="1" ht="53.45" customHeight="1"/>
    <row r="104" s="228" customFormat="1" ht="50.1" customHeight="1"/>
    <row r="105" s="228" customFormat="1" ht="64.5" customHeight="1"/>
    <row r="106" s="228" customFormat="1" ht="78" customHeight="1"/>
    <row r="107" s="228" customFormat="1" ht="63.6" customHeight="1"/>
    <row r="108" s="228" customFormat="1" ht="47.1" customHeight="1"/>
    <row r="109" s="228" customFormat="1" ht="47.1" customHeight="1"/>
    <row r="110" s="228" customFormat="1" ht="44.45" customHeight="1"/>
    <row r="111" s="228" customFormat="1" ht="44.45" customHeight="1"/>
    <row r="112" s="250" customFormat="1" ht="44.45" customHeight="1"/>
    <row r="113" s="228" customFormat="1" ht="82.5" customHeight="1"/>
    <row r="114" s="228" customFormat="1" ht="70.5" customHeight="1"/>
    <row r="115" s="228" customFormat="1" ht="75.599999999999994" customHeight="1"/>
    <row r="130" s="161" customFormat="1"/>
    <row r="131" s="161" customFormat="1"/>
    <row r="132" s="161" customFormat="1"/>
    <row r="133" s="161" customFormat="1"/>
    <row r="134" s="161" customFormat="1"/>
    <row r="135" s="161" customFormat="1"/>
    <row r="136" s="161" customFormat="1"/>
    <row r="137" s="161" customFormat="1"/>
    <row r="138" s="161" customFormat="1"/>
    <row r="139" s="161" customFormat="1"/>
    <row r="140" s="161" customFormat="1"/>
    <row r="141" s="161" customFormat="1"/>
    <row r="142" s="161" customFormat="1"/>
    <row r="143" s="161" customFormat="1"/>
    <row r="144" s="161" customFormat="1"/>
    <row r="145" s="161" customFormat="1"/>
    <row r="146" s="161" customFormat="1"/>
    <row r="147" s="161" customFormat="1"/>
    <row r="148" s="161" customFormat="1"/>
    <row r="149" s="161" customFormat="1"/>
    <row r="150" s="161" customFormat="1"/>
    <row r="151" s="161" customFormat="1"/>
    <row r="152" s="161" customFormat="1"/>
    <row r="153" s="161" customFormat="1"/>
    <row r="154" s="161" customFormat="1"/>
  </sheetData>
  <mergeCells count="35">
    <mergeCell ref="AC6:AC8"/>
    <mergeCell ref="AD6:AD8"/>
    <mergeCell ref="J7:J8"/>
    <mergeCell ref="K7:L7"/>
    <mergeCell ref="O7:O8"/>
    <mergeCell ref="P7:Q7"/>
    <mergeCell ref="W6:W8"/>
    <mergeCell ref="X6:X8"/>
    <mergeCell ref="Y6:Y8"/>
    <mergeCell ref="Z6:Z8"/>
    <mergeCell ref="AA6:AA8"/>
    <mergeCell ref="AB6:AB8"/>
    <mergeCell ref="O6:Q6"/>
    <mergeCell ref="R6:R8"/>
    <mergeCell ref="S6:S8"/>
    <mergeCell ref="T6:T8"/>
    <mergeCell ref="U6:U8"/>
    <mergeCell ref="V6:V8"/>
    <mergeCell ref="M6:M8"/>
    <mergeCell ref="N6:N8"/>
    <mergeCell ref="F6:F8"/>
    <mergeCell ref="G6:G8"/>
    <mergeCell ref="H6:H8"/>
    <mergeCell ref="I6:I8"/>
    <mergeCell ref="J6:L6"/>
    <mergeCell ref="A1:AD1"/>
    <mergeCell ref="A2:AD2"/>
    <mergeCell ref="A3:AD3"/>
    <mergeCell ref="A4:AD4"/>
    <mergeCell ref="O5:AD5"/>
    <mergeCell ref="A6:A8"/>
    <mergeCell ref="B6:B8"/>
    <mergeCell ref="C6:C8"/>
    <mergeCell ref="D6:D8"/>
    <mergeCell ref="E6:E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M23"/>
  <sheetViews>
    <sheetView topLeftCell="A5" zoomScale="85" zoomScaleNormal="85" workbookViewId="0">
      <pane xSplit="2" ySplit="2" topLeftCell="C7" activePane="bottomRight" state="frozen"/>
      <selection activeCell="A5" sqref="A5"/>
      <selection pane="topRight" activeCell="C5" sqref="C5"/>
      <selection pane="bottomLeft" activeCell="A7" sqref="A7"/>
      <selection pane="bottomRight" activeCell="C17" sqref="C17"/>
    </sheetView>
  </sheetViews>
  <sheetFormatPr defaultColWidth="8.75" defaultRowHeight="15"/>
  <cols>
    <col min="1" max="1" width="4.375" style="161" customWidth="1"/>
    <col min="2" max="2" width="53.375" style="161" customWidth="1"/>
    <col min="3" max="3" width="17.125" style="161" customWidth="1"/>
    <col min="4" max="4" width="16.875" style="161" customWidth="1"/>
    <col min="5" max="5" width="11.125" style="161" customWidth="1"/>
    <col min="6" max="6" width="15.375" style="161" customWidth="1"/>
    <col min="7" max="8" width="16.375" style="161" hidden="1" customWidth="1"/>
    <col min="9" max="9" width="10.375" style="161" hidden="1" customWidth="1"/>
    <col min="10" max="10" width="6.375" style="161" customWidth="1"/>
    <col min="11" max="14" width="0" style="161" hidden="1" customWidth="1"/>
    <col min="15" max="16384" width="8.75" style="161"/>
  </cols>
  <sheetData>
    <row r="1" spans="1:11">
      <c r="A1" s="2877" t="s">
        <v>1403</v>
      </c>
      <c r="B1" s="2877"/>
      <c r="C1" s="2877"/>
      <c r="D1" s="2877"/>
      <c r="E1" s="2877"/>
      <c r="F1" s="2877"/>
      <c r="G1" s="2877"/>
      <c r="H1" s="2877"/>
      <c r="I1" s="2877"/>
      <c r="J1" s="2877"/>
    </row>
    <row r="2" spans="1:11" ht="34.5" customHeight="1">
      <c r="A2" s="2878" t="s">
        <v>1418</v>
      </c>
      <c r="B2" s="2878"/>
      <c r="C2" s="2878"/>
      <c r="D2" s="2878"/>
      <c r="E2" s="2878"/>
      <c r="F2" s="2878"/>
      <c r="G2" s="2878"/>
      <c r="H2" s="2878"/>
      <c r="I2" s="2878"/>
      <c r="J2" s="2878"/>
    </row>
    <row r="4" spans="1:11">
      <c r="D4" s="2852" t="s">
        <v>1139</v>
      </c>
      <c r="E4" s="2852"/>
      <c r="F4" s="2852"/>
      <c r="G4" s="2852"/>
      <c r="H4" s="2852"/>
      <c r="I4" s="2852"/>
      <c r="J4" s="2852"/>
    </row>
    <row r="5" spans="1:11" ht="42.75">
      <c r="A5" s="242" t="s">
        <v>0</v>
      </c>
      <c r="B5" s="242" t="s">
        <v>1</v>
      </c>
      <c r="C5" s="242" t="s">
        <v>1199</v>
      </c>
      <c r="D5" s="242" t="s">
        <v>1419</v>
      </c>
      <c r="E5" s="242" t="s">
        <v>1217</v>
      </c>
      <c r="F5" s="242" t="s">
        <v>1218</v>
      </c>
      <c r="G5" s="242" t="s">
        <v>1225</v>
      </c>
      <c r="H5" s="242" t="s">
        <v>1027</v>
      </c>
      <c r="I5" s="242" t="s">
        <v>1217</v>
      </c>
      <c r="J5" s="242" t="s">
        <v>20</v>
      </c>
    </row>
    <row r="6" spans="1:11">
      <c r="A6" s="242"/>
      <c r="B6" s="242" t="s">
        <v>60</v>
      </c>
      <c r="C6" s="243">
        <f>C7+C18</f>
        <v>120961</v>
      </c>
      <c r="D6" s="535">
        <f t="shared" ref="D6:H6" si="0">D7+D18</f>
        <v>21981.835500000001</v>
      </c>
      <c r="E6" s="245">
        <f>D6/C6</f>
        <v>0.18172663503112574</v>
      </c>
      <c r="F6" s="244">
        <f t="shared" si="0"/>
        <v>98979.164499999999</v>
      </c>
      <c r="G6" s="244">
        <f t="shared" si="0"/>
        <v>98979.164499999999</v>
      </c>
      <c r="H6" s="244">
        <f t="shared" si="0"/>
        <v>10745.977999999999</v>
      </c>
      <c r="I6" s="245">
        <f>H6/G6</f>
        <v>0.10856808151780266</v>
      </c>
      <c r="J6" s="242"/>
    </row>
    <row r="7" spans="1:11" s="250" customFormat="1" ht="14.25">
      <c r="A7" s="246" t="s">
        <v>4</v>
      </c>
      <c r="B7" s="247" t="s">
        <v>1219</v>
      </c>
      <c r="C7" s="248">
        <f>SUM(C8:C17)</f>
        <v>116620</v>
      </c>
      <c r="D7" s="258">
        <f t="shared" ref="D7:H7" si="1">SUM(D8:D17)</f>
        <v>21981.835500000001</v>
      </c>
      <c r="E7" s="245">
        <f>D7/C7</f>
        <v>0.18849112930886641</v>
      </c>
      <c r="F7" s="249">
        <f t="shared" si="1"/>
        <v>94638.164499999999</v>
      </c>
      <c r="G7" s="249">
        <f t="shared" si="1"/>
        <v>94638.164499999999</v>
      </c>
      <c r="H7" s="249">
        <f t="shared" si="1"/>
        <v>10745.977999999999</v>
      </c>
      <c r="I7" s="245">
        <f>H7/G7</f>
        <v>0.11354803906831899</v>
      </c>
      <c r="J7" s="247"/>
      <c r="K7" s="250">
        <f>D7/C7</f>
        <v>0.18849112930886641</v>
      </c>
    </row>
    <row r="8" spans="1:11" s="238" customFormat="1" ht="15.75">
      <c r="A8" s="251">
        <v>1</v>
      </c>
      <c r="B8" s="252" t="s">
        <v>1100</v>
      </c>
      <c r="C8" s="253">
        <v>6007</v>
      </c>
      <c r="D8" s="537">
        <v>1306.913</v>
      </c>
      <c r="E8" s="255">
        <f>D8/C8</f>
        <v>0.2175650074912602</v>
      </c>
      <c r="F8" s="256">
        <f>C8-D8</f>
        <v>4700.0869999999995</v>
      </c>
      <c r="G8" s="256">
        <f>F8</f>
        <v>4700.0869999999995</v>
      </c>
      <c r="H8" s="256">
        <v>420.61799999999999</v>
      </c>
      <c r="I8" s="255">
        <f>H8/G8</f>
        <v>8.9491534943927642E-2</v>
      </c>
      <c r="J8" s="257"/>
    </row>
    <row r="9" spans="1:11" s="228" customFormat="1" ht="15.75">
      <c r="A9" s="251">
        <v>2</v>
      </c>
      <c r="B9" s="252" t="s">
        <v>1090</v>
      </c>
      <c r="C9" s="253">
        <v>11526</v>
      </c>
      <c r="D9" s="537">
        <v>5825.08</v>
      </c>
      <c r="E9" s="255">
        <f t="shared" ref="E9:E19" si="2">D9/C9</f>
        <v>0.50538608363699467</v>
      </c>
      <c r="F9" s="256">
        <f t="shared" ref="F9:F19" si="3">C9-D9</f>
        <v>5700.92</v>
      </c>
      <c r="G9" s="256">
        <f t="shared" ref="G9:G19" si="4">F9</f>
        <v>5700.92</v>
      </c>
      <c r="H9" s="256">
        <v>1086.146</v>
      </c>
      <c r="I9" s="255">
        <f t="shared" ref="I9:I17" si="5">H9/G9</f>
        <v>0.19052117903776933</v>
      </c>
      <c r="J9" s="257"/>
    </row>
    <row r="10" spans="1:11" s="228" customFormat="1" ht="15.75">
      <c r="A10" s="251">
        <v>3</v>
      </c>
      <c r="B10" s="252" t="s">
        <v>1091</v>
      </c>
      <c r="C10" s="253"/>
      <c r="D10" s="537"/>
      <c r="E10" s="255" t="e">
        <f t="shared" si="2"/>
        <v>#DIV/0!</v>
      </c>
      <c r="F10" s="256">
        <f t="shared" si="3"/>
        <v>0</v>
      </c>
      <c r="G10" s="256">
        <f t="shared" si="4"/>
        <v>0</v>
      </c>
      <c r="H10" s="256">
        <v>968.76099999999997</v>
      </c>
      <c r="I10" s="255" t="e">
        <f t="shared" si="5"/>
        <v>#DIV/0!</v>
      </c>
      <c r="J10" s="257"/>
    </row>
    <row r="11" spans="1:11" s="238" customFormat="1" ht="15.75">
      <c r="A11" s="520">
        <v>4</v>
      </c>
      <c r="B11" s="521" t="s">
        <v>1086</v>
      </c>
      <c r="C11" s="234">
        <v>14852</v>
      </c>
      <c r="D11" s="536"/>
      <c r="E11" s="263">
        <f t="shared" si="2"/>
        <v>0</v>
      </c>
      <c r="F11" s="236">
        <f t="shared" si="3"/>
        <v>14852</v>
      </c>
      <c r="G11" s="236">
        <f t="shared" si="4"/>
        <v>14852</v>
      </c>
      <c r="H11" s="236">
        <v>1417.7260000000001</v>
      </c>
      <c r="I11" s="263">
        <f t="shared" si="5"/>
        <v>9.5456908160517107E-2</v>
      </c>
      <c r="J11" s="237"/>
    </row>
    <row r="12" spans="1:11" s="228" customFormat="1" ht="15.75">
      <c r="A12" s="251">
        <v>5</v>
      </c>
      <c r="B12" s="252" t="s">
        <v>1094</v>
      </c>
      <c r="C12" s="253">
        <v>18641</v>
      </c>
      <c r="D12" s="537">
        <v>1624.806</v>
      </c>
      <c r="E12" s="255">
        <f t="shared" si="2"/>
        <v>8.7163027734563595E-2</v>
      </c>
      <c r="F12" s="256">
        <f t="shared" si="3"/>
        <v>17016.194</v>
      </c>
      <c r="G12" s="256">
        <f t="shared" si="4"/>
        <v>17016.194</v>
      </c>
      <c r="H12" s="256">
        <v>3698.9989999999998</v>
      </c>
      <c r="I12" s="255">
        <f t="shared" si="5"/>
        <v>0.21738110179044737</v>
      </c>
      <c r="J12" s="257"/>
    </row>
    <row r="13" spans="1:11" s="238" customFormat="1" ht="15.75">
      <c r="A13" s="251">
        <v>6</v>
      </c>
      <c r="B13" s="252" t="s">
        <v>1096</v>
      </c>
      <c r="C13" s="253">
        <v>4125</v>
      </c>
      <c r="D13" s="537">
        <v>3060.9050000000002</v>
      </c>
      <c r="E13" s="255">
        <f t="shared" si="2"/>
        <v>0.74203757575757578</v>
      </c>
      <c r="F13" s="256">
        <f t="shared" si="3"/>
        <v>1064.0949999999998</v>
      </c>
      <c r="G13" s="256">
        <f t="shared" si="4"/>
        <v>1064.0949999999998</v>
      </c>
      <c r="H13" s="256"/>
      <c r="I13" s="255">
        <f t="shared" si="5"/>
        <v>0</v>
      </c>
      <c r="J13" s="257"/>
    </row>
    <row r="14" spans="1:11" s="238" customFormat="1" ht="15.75">
      <c r="A14" s="251">
        <v>7</v>
      </c>
      <c r="B14" s="252" t="s">
        <v>1095</v>
      </c>
      <c r="C14" s="253">
        <v>7248</v>
      </c>
      <c r="D14" s="537">
        <v>3640.2305000000001</v>
      </c>
      <c r="E14" s="255">
        <f t="shared" si="2"/>
        <v>0.50223930739514355</v>
      </c>
      <c r="F14" s="256">
        <f t="shared" si="3"/>
        <v>3607.7694999999999</v>
      </c>
      <c r="G14" s="256">
        <f t="shared" si="4"/>
        <v>3607.7694999999999</v>
      </c>
      <c r="H14" s="256">
        <v>1691.7280000000001</v>
      </c>
      <c r="I14" s="255">
        <f t="shared" si="5"/>
        <v>0.46891244022102857</v>
      </c>
      <c r="J14" s="257"/>
    </row>
    <row r="15" spans="1:11" s="228" customFormat="1" ht="15.75">
      <c r="A15" s="251">
        <v>8</v>
      </c>
      <c r="B15" s="497" t="s">
        <v>1101</v>
      </c>
      <c r="C15" s="253">
        <v>24948</v>
      </c>
      <c r="D15" s="537"/>
      <c r="E15" s="255">
        <f t="shared" si="2"/>
        <v>0</v>
      </c>
      <c r="F15" s="256">
        <f t="shared" si="3"/>
        <v>24948</v>
      </c>
      <c r="G15" s="256">
        <f t="shared" si="4"/>
        <v>24948</v>
      </c>
      <c r="H15" s="256"/>
      <c r="I15" s="255">
        <f t="shared" si="5"/>
        <v>0</v>
      </c>
      <c r="J15" s="257"/>
    </row>
    <row r="16" spans="1:11" s="228" customFormat="1" ht="15.75">
      <c r="A16" s="251">
        <v>9</v>
      </c>
      <c r="B16" s="252" t="s">
        <v>1098</v>
      </c>
      <c r="C16" s="253">
        <v>27005</v>
      </c>
      <c r="D16" s="537">
        <v>5502.1859999999997</v>
      </c>
      <c r="E16" s="255">
        <f t="shared" si="2"/>
        <v>0.20374693575263839</v>
      </c>
      <c r="F16" s="256">
        <f t="shared" si="3"/>
        <v>21502.813999999998</v>
      </c>
      <c r="G16" s="256">
        <f t="shared" si="4"/>
        <v>21502.813999999998</v>
      </c>
      <c r="H16" s="256"/>
      <c r="I16" s="255">
        <f t="shared" si="5"/>
        <v>0</v>
      </c>
      <c r="J16" s="257"/>
    </row>
    <row r="17" spans="1:13" s="228" customFormat="1" ht="15.75">
      <c r="A17" s="251">
        <v>10</v>
      </c>
      <c r="B17" s="522" t="s">
        <v>1104</v>
      </c>
      <c r="C17" s="253">
        <v>2268</v>
      </c>
      <c r="D17" s="537">
        <v>1021.715</v>
      </c>
      <c r="E17" s="255">
        <f t="shared" si="2"/>
        <v>0.4504916225749559</v>
      </c>
      <c r="F17" s="256">
        <f t="shared" si="3"/>
        <v>1246.2849999999999</v>
      </c>
      <c r="G17" s="256">
        <f t="shared" si="4"/>
        <v>1246.2849999999999</v>
      </c>
      <c r="H17" s="256">
        <v>1462</v>
      </c>
      <c r="I17" s="255">
        <f t="shared" si="5"/>
        <v>1.1730864128188978</v>
      </c>
      <c r="J17" s="257"/>
    </row>
    <row r="18" spans="1:13" s="250" customFormat="1" ht="14.25">
      <c r="A18" s="246" t="s">
        <v>10</v>
      </c>
      <c r="B18" s="247" t="s">
        <v>1220</v>
      </c>
      <c r="C18" s="258">
        <f>C19</f>
        <v>4341</v>
      </c>
      <c r="D18" s="258">
        <f>D19</f>
        <v>0</v>
      </c>
      <c r="E18" s="245">
        <f t="shared" si="2"/>
        <v>0</v>
      </c>
      <c r="F18" s="249">
        <f>F19</f>
        <v>4341</v>
      </c>
      <c r="G18" s="249">
        <f t="shared" ref="G18:H18" si="6">G19</f>
        <v>4341</v>
      </c>
      <c r="H18" s="249">
        <f t="shared" si="6"/>
        <v>0</v>
      </c>
      <c r="I18" s="245">
        <f>H18/G18</f>
        <v>0</v>
      </c>
      <c r="J18" s="247"/>
    </row>
    <row r="19" spans="1:13" s="228" customFormat="1" ht="50.1" customHeight="1">
      <c r="A19" s="259">
        <v>1</v>
      </c>
      <c r="B19" s="257" t="s">
        <v>1402</v>
      </c>
      <c r="C19" s="260">
        <v>4341</v>
      </c>
      <c r="D19" s="260"/>
      <c r="E19" s="255">
        <f t="shared" si="2"/>
        <v>0</v>
      </c>
      <c r="F19" s="256">
        <f t="shared" si="3"/>
        <v>4341</v>
      </c>
      <c r="G19" s="256">
        <f t="shared" si="4"/>
        <v>4341</v>
      </c>
      <c r="H19" s="256"/>
      <c r="I19" s="255">
        <f>H19/G19</f>
        <v>0</v>
      </c>
      <c r="J19" s="257"/>
      <c r="K19" s="228">
        <v>59208</v>
      </c>
      <c r="L19" s="228">
        <v>47543</v>
      </c>
      <c r="M19" s="228">
        <f>L19/K19</f>
        <v>0.80298270503985947</v>
      </c>
    </row>
    <row r="20" spans="1:13" s="228" customFormat="1">
      <c r="A20" s="257"/>
      <c r="B20" s="257"/>
      <c r="C20" s="257"/>
      <c r="D20" s="257"/>
      <c r="E20" s="257"/>
      <c r="F20" s="257"/>
      <c r="G20" s="257"/>
      <c r="H20" s="257"/>
      <c r="I20" s="257"/>
      <c r="J20" s="257"/>
      <c r="K20" s="261">
        <f>C19+K19</f>
        <v>63549</v>
      </c>
      <c r="L20" s="261">
        <f>D19+L19</f>
        <v>47543</v>
      </c>
      <c r="M20" s="228">
        <f>L20/K20</f>
        <v>0.74813136320005036</v>
      </c>
    </row>
    <row r="21" spans="1:13" hidden="1">
      <c r="G21" s="261">
        <f>G6+'PL1-PCT Thiện'!O19</f>
        <v>1159825.1645</v>
      </c>
      <c r="H21" s="261">
        <f>H6+'PL1-PCT Thiện'!AR19</f>
        <v>580338.80183300003</v>
      </c>
      <c r="I21" s="255">
        <f>H21/G21</f>
        <v>0.5003674860625944</v>
      </c>
    </row>
    <row r="22" spans="1:13" s="523" customFormat="1" hidden="1">
      <c r="D22" s="2879" t="s">
        <v>1221</v>
      </c>
      <c r="E22" s="2879"/>
      <c r="F22" s="2879"/>
      <c r="G22" s="2879"/>
      <c r="H22" s="2879"/>
      <c r="I22" s="2879"/>
      <c r="J22" s="2879"/>
    </row>
    <row r="23" spans="1:13" s="523" customFormat="1" hidden="1">
      <c r="A23" s="2880" t="s">
        <v>1222</v>
      </c>
      <c r="B23" s="2880"/>
      <c r="C23" s="524" t="s">
        <v>1223</v>
      </c>
      <c r="D23" s="2880" t="s">
        <v>1224</v>
      </c>
      <c r="E23" s="2880"/>
      <c r="F23" s="2880"/>
      <c r="G23" s="2880"/>
      <c r="H23" s="2880"/>
      <c r="I23" s="2880"/>
      <c r="J23" s="2880"/>
      <c r="K23" s="524"/>
    </row>
  </sheetData>
  <mergeCells count="6">
    <mergeCell ref="A1:J1"/>
    <mergeCell ref="A2:J2"/>
    <mergeCell ref="D4:J4"/>
    <mergeCell ref="D22:J22"/>
    <mergeCell ref="A23:B23"/>
    <mergeCell ref="D23:J23"/>
  </mergeCells>
  <pageMargins left="0.7" right="0.7" top="0.75" bottom="0.75" header="0.3" footer="0.3"/>
  <pageSetup orientation="portrait" verticalDpi="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M23"/>
  <sheetViews>
    <sheetView topLeftCell="A4" zoomScale="85" zoomScaleNormal="85" workbookViewId="0">
      <selection activeCell="G17" sqref="G17"/>
    </sheetView>
  </sheetViews>
  <sheetFormatPr defaultColWidth="8.75" defaultRowHeight="15"/>
  <cols>
    <col min="1" max="1" width="4.375" style="214" customWidth="1"/>
    <col min="2" max="2" width="53.375" style="214" customWidth="1"/>
    <col min="3" max="3" width="17.125" style="214" hidden="1" customWidth="1"/>
    <col min="4" max="4" width="16.875" style="214" hidden="1" customWidth="1"/>
    <col min="5" max="5" width="11.125" style="214" hidden="1" customWidth="1"/>
    <col min="6" max="6" width="15.375" style="214" hidden="1" customWidth="1"/>
    <col min="7" max="8" width="16.375" style="214" customWidth="1"/>
    <col min="9" max="9" width="10.375" style="214" customWidth="1"/>
    <col min="10" max="10" width="6.375" style="214" customWidth="1"/>
    <col min="11" max="14" width="0" style="214" hidden="1" customWidth="1"/>
    <col min="15" max="16384" width="8.75" style="214"/>
  </cols>
  <sheetData>
    <row r="1" spans="1:13">
      <c r="A1" s="2881" t="s">
        <v>1403</v>
      </c>
      <c r="B1" s="2881"/>
      <c r="C1" s="2881"/>
      <c r="D1" s="2881"/>
      <c r="E1" s="2881"/>
      <c r="F1" s="2881"/>
      <c r="G1" s="2881"/>
      <c r="H1" s="2881"/>
      <c r="I1" s="2881"/>
      <c r="J1" s="2881"/>
    </row>
    <row r="2" spans="1:13" ht="34.5" customHeight="1">
      <c r="A2" s="2882" t="s">
        <v>1404</v>
      </c>
      <c r="B2" s="2882"/>
      <c r="C2" s="2882"/>
      <c r="D2" s="2882"/>
      <c r="E2" s="2882"/>
      <c r="F2" s="2882"/>
      <c r="G2" s="2882"/>
      <c r="H2" s="2882"/>
      <c r="I2" s="2882"/>
      <c r="J2" s="2882"/>
    </row>
    <row r="4" spans="1:13">
      <c r="A4" s="161"/>
      <c r="B4" s="161"/>
      <c r="C4" s="161"/>
      <c r="D4" s="2852" t="s">
        <v>1139</v>
      </c>
      <c r="E4" s="2852"/>
      <c r="F4" s="2852"/>
      <c r="G4" s="2852"/>
      <c r="H4" s="2852"/>
      <c r="I4" s="2852"/>
      <c r="J4" s="2852"/>
      <c r="K4" s="161"/>
      <c r="L4" s="161"/>
      <c r="M4" s="161"/>
    </row>
    <row r="5" spans="1:13" ht="42.75">
      <c r="A5" s="242" t="s">
        <v>0</v>
      </c>
      <c r="B5" s="242" t="s">
        <v>1</v>
      </c>
      <c r="C5" s="242" t="s">
        <v>1215</v>
      </c>
      <c r="D5" s="242" t="s">
        <v>1216</v>
      </c>
      <c r="E5" s="242" t="s">
        <v>1217</v>
      </c>
      <c r="F5" s="242" t="s">
        <v>1218</v>
      </c>
      <c r="G5" s="242" t="s">
        <v>1225</v>
      </c>
      <c r="H5" s="242" t="s">
        <v>1027</v>
      </c>
      <c r="I5" s="242" t="s">
        <v>1217</v>
      </c>
      <c r="J5" s="242" t="s">
        <v>20</v>
      </c>
      <c r="K5" s="161"/>
      <c r="L5" s="161"/>
      <c r="M5" s="161"/>
    </row>
    <row r="6" spans="1:13">
      <c r="A6" s="242"/>
      <c r="B6" s="242" t="s">
        <v>60</v>
      </c>
      <c r="C6" s="243">
        <f>C7+C18</f>
        <v>126326</v>
      </c>
      <c r="D6" s="244">
        <f t="shared" ref="D6:F6" si="0">D7+D18</f>
        <v>98805.944000000003</v>
      </c>
      <c r="E6" s="245">
        <f>D6/C6</f>
        <v>0.78215049950129034</v>
      </c>
      <c r="F6" s="244">
        <f t="shared" si="0"/>
        <v>27520.055999999997</v>
      </c>
      <c r="G6" s="244">
        <f t="shared" ref="G6:H6" si="1">G7+G18</f>
        <v>27520.055999999997</v>
      </c>
      <c r="H6" s="244">
        <f t="shared" si="1"/>
        <v>11913.649000000001</v>
      </c>
      <c r="I6" s="245">
        <f>H6/G6</f>
        <v>0.43290787635025169</v>
      </c>
      <c r="J6" s="242"/>
      <c r="K6" s="161"/>
      <c r="L6" s="161"/>
      <c r="M6" s="161"/>
    </row>
    <row r="7" spans="1:13" s="233" customFormat="1" ht="14.25">
      <c r="A7" s="246" t="s">
        <v>4</v>
      </c>
      <c r="B7" s="247" t="s">
        <v>1219</v>
      </c>
      <c r="C7" s="248">
        <f>SUM(C8:C17)</f>
        <v>125090</v>
      </c>
      <c r="D7" s="249">
        <f t="shared" ref="D7:F7" si="2">SUM(D8:D17)</f>
        <v>98805.944000000003</v>
      </c>
      <c r="E7" s="245">
        <f>D7/C7</f>
        <v>0.78987883923575031</v>
      </c>
      <c r="F7" s="249">
        <f t="shared" si="2"/>
        <v>26284.055999999997</v>
      </c>
      <c r="G7" s="249">
        <f t="shared" ref="G7:H7" si="3">SUM(G8:G17)</f>
        <v>26284.055999999997</v>
      </c>
      <c r="H7" s="249">
        <f t="shared" si="3"/>
        <v>11913.649000000001</v>
      </c>
      <c r="I7" s="245">
        <f>H7/G7</f>
        <v>0.45326524186373679</v>
      </c>
      <c r="J7" s="247"/>
      <c r="K7" s="250">
        <f>D7/C7</f>
        <v>0.78987883923575031</v>
      </c>
      <c r="L7" s="250"/>
      <c r="M7" s="250"/>
    </row>
    <row r="8" spans="1:13" s="238" customFormat="1" ht="15.75">
      <c r="A8" s="251">
        <v>1</v>
      </c>
      <c r="B8" s="252" t="s">
        <v>1100</v>
      </c>
      <c r="C8" s="253">
        <v>14643</v>
      </c>
      <c r="D8" s="254">
        <v>13746.803</v>
      </c>
      <c r="E8" s="255">
        <f>D8/C8</f>
        <v>0.9387968995424435</v>
      </c>
      <c r="F8" s="256">
        <f>C8-D8</f>
        <v>896.19700000000012</v>
      </c>
      <c r="G8" s="256">
        <f>F8</f>
        <v>896.19700000000012</v>
      </c>
      <c r="H8" s="256">
        <v>420.61799999999999</v>
      </c>
      <c r="I8" s="255">
        <f>H8/G8</f>
        <v>0.46933654096141803</v>
      </c>
      <c r="J8" s="257"/>
      <c r="K8" s="228"/>
      <c r="L8" s="228"/>
      <c r="M8" s="228"/>
    </row>
    <row r="9" spans="1:13" s="519" customFormat="1" ht="15.75">
      <c r="A9" s="512">
        <v>2</v>
      </c>
      <c r="B9" s="513" t="s">
        <v>1090</v>
      </c>
      <c r="C9" s="514">
        <v>16643</v>
      </c>
      <c r="D9" s="515">
        <v>13938.084000000001</v>
      </c>
      <c r="E9" s="516">
        <f t="shared" ref="E9:E19" si="4">D9/C9</f>
        <v>0.83747425343988469</v>
      </c>
      <c r="F9" s="517">
        <f t="shared" ref="F9:F19" si="5">C9-D9</f>
        <v>2704.9159999999993</v>
      </c>
      <c r="G9" s="517">
        <f t="shared" ref="G9:G19" si="6">F9</f>
        <v>2704.9159999999993</v>
      </c>
      <c r="H9" s="517">
        <v>1454.9260000000002</v>
      </c>
      <c r="I9" s="516">
        <f t="shared" ref="I9:I17" si="7">H9/G9</f>
        <v>0.53788213755990966</v>
      </c>
      <c r="J9" s="518"/>
      <c r="K9" s="179"/>
      <c r="L9" s="179"/>
      <c r="M9" s="179"/>
    </row>
    <row r="10" spans="1:13" s="238" customFormat="1" ht="15.75">
      <c r="A10" s="251">
        <v>3</v>
      </c>
      <c r="B10" s="252" t="s">
        <v>1091</v>
      </c>
      <c r="C10" s="253">
        <v>2925</v>
      </c>
      <c r="D10" s="254">
        <v>1236.153</v>
      </c>
      <c r="E10" s="255">
        <f t="shared" si="4"/>
        <v>0.42261641025641028</v>
      </c>
      <c r="F10" s="256">
        <f t="shared" si="5"/>
        <v>1688.847</v>
      </c>
      <c r="G10" s="256">
        <f t="shared" si="6"/>
        <v>1688.847</v>
      </c>
      <c r="H10" s="256">
        <v>968.76099999999997</v>
      </c>
      <c r="I10" s="255">
        <f t="shared" si="7"/>
        <v>0.5736227141949507</v>
      </c>
      <c r="J10" s="257"/>
      <c r="K10" s="228"/>
      <c r="L10" s="228"/>
      <c r="M10" s="228"/>
    </row>
    <row r="11" spans="1:13" s="238" customFormat="1" ht="15.75">
      <c r="A11" s="520">
        <v>4</v>
      </c>
      <c r="B11" s="521" t="s">
        <v>1086</v>
      </c>
      <c r="C11" s="234">
        <v>19055</v>
      </c>
      <c r="D11" s="235">
        <v>8452.5720000000001</v>
      </c>
      <c r="E11" s="263">
        <f t="shared" si="4"/>
        <v>0.44358813959590659</v>
      </c>
      <c r="F11" s="236">
        <f t="shared" si="5"/>
        <v>10602.428</v>
      </c>
      <c r="G11" s="236">
        <f t="shared" si="6"/>
        <v>10602.428</v>
      </c>
      <c r="H11" s="236">
        <v>1417.7260000000001</v>
      </c>
      <c r="I11" s="263">
        <f t="shared" si="7"/>
        <v>0.13371710706264642</v>
      </c>
      <c r="J11" s="237"/>
    </row>
    <row r="12" spans="1:13" s="239" customFormat="1" ht="15.75">
      <c r="A12" s="251">
        <v>5</v>
      </c>
      <c r="B12" s="252" t="s">
        <v>1094</v>
      </c>
      <c r="C12" s="253">
        <v>20328</v>
      </c>
      <c r="D12" s="254">
        <v>15140.228999999999</v>
      </c>
      <c r="E12" s="255">
        <f t="shared" si="4"/>
        <v>0.74479678276269179</v>
      </c>
      <c r="F12" s="256">
        <f t="shared" si="5"/>
        <v>5187.7710000000006</v>
      </c>
      <c r="G12" s="256">
        <f t="shared" si="6"/>
        <v>5187.7710000000006</v>
      </c>
      <c r="H12" s="256">
        <v>4497.8900000000003</v>
      </c>
      <c r="I12" s="255">
        <f t="shared" si="7"/>
        <v>0.86701783868254778</v>
      </c>
      <c r="J12" s="257"/>
      <c r="K12" s="228"/>
      <c r="L12" s="228"/>
      <c r="M12" s="228"/>
    </row>
    <row r="13" spans="1:13" s="239" customFormat="1" ht="15.75" hidden="1">
      <c r="A13" s="251">
        <v>6</v>
      </c>
      <c r="B13" s="252" t="s">
        <v>1096</v>
      </c>
      <c r="C13" s="253">
        <v>5850</v>
      </c>
      <c r="D13" s="254">
        <v>5850</v>
      </c>
      <c r="E13" s="255">
        <f t="shared" si="4"/>
        <v>1</v>
      </c>
      <c r="F13" s="256">
        <f t="shared" si="5"/>
        <v>0</v>
      </c>
      <c r="G13" s="256">
        <f t="shared" si="6"/>
        <v>0</v>
      </c>
      <c r="H13" s="256"/>
      <c r="I13" s="255" t="e">
        <f t="shared" si="7"/>
        <v>#DIV/0!</v>
      </c>
      <c r="J13" s="257"/>
      <c r="K13" s="228"/>
      <c r="L13" s="228"/>
      <c r="M13" s="228"/>
    </row>
    <row r="14" spans="1:13" s="238" customFormat="1" ht="15.75">
      <c r="A14" s="251">
        <v>6</v>
      </c>
      <c r="B14" s="252" t="s">
        <v>1095</v>
      </c>
      <c r="C14" s="253">
        <v>10237</v>
      </c>
      <c r="D14" s="254">
        <v>6586.9340000000002</v>
      </c>
      <c r="E14" s="255">
        <f t="shared" si="4"/>
        <v>0.64344378235811273</v>
      </c>
      <c r="F14" s="256">
        <f t="shared" si="5"/>
        <v>3650.0659999999998</v>
      </c>
      <c r="G14" s="256">
        <f t="shared" si="6"/>
        <v>3650.0659999999998</v>
      </c>
      <c r="H14" s="256">
        <v>1691.7280000000001</v>
      </c>
      <c r="I14" s="255">
        <f t="shared" si="7"/>
        <v>0.46347874257616167</v>
      </c>
      <c r="J14" s="257"/>
      <c r="K14" s="228"/>
      <c r="L14" s="228"/>
      <c r="M14" s="228"/>
    </row>
    <row r="15" spans="1:13" s="238" customFormat="1" ht="15.75">
      <c r="A15" s="251">
        <v>7</v>
      </c>
      <c r="B15" s="497" t="s">
        <v>1101</v>
      </c>
      <c r="C15" s="253">
        <v>16397</v>
      </c>
      <c r="D15" s="254">
        <v>16387.202000000001</v>
      </c>
      <c r="E15" s="255">
        <f t="shared" si="4"/>
        <v>0.99940245166798813</v>
      </c>
      <c r="F15" s="256">
        <f t="shared" si="5"/>
        <v>9.797999999998865</v>
      </c>
      <c r="G15" s="256">
        <f t="shared" si="6"/>
        <v>9.797999999998865</v>
      </c>
      <c r="H15" s="256"/>
      <c r="I15" s="255">
        <f t="shared" si="7"/>
        <v>0</v>
      </c>
      <c r="J15" s="257"/>
      <c r="K15" s="228"/>
      <c r="L15" s="228"/>
      <c r="M15" s="228"/>
    </row>
    <row r="16" spans="1:13" s="238" customFormat="1" ht="15.75">
      <c r="A16" s="251">
        <v>8</v>
      </c>
      <c r="B16" s="252" t="s">
        <v>1098</v>
      </c>
      <c r="C16" s="253">
        <v>17550</v>
      </c>
      <c r="D16" s="254">
        <v>17467.967000000001</v>
      </c>
      <c r="E16" s="255">
        <f t="shared" si="4"/>
        <v>0.99532575498575504</v>
      </c>
      <c r="F16" s="256">
        <f t="shared" si="5"/>
        <v>82.032999999999447</v>
      </c>
      <c r="G16" s="256">
        <f t="shared" si="6"/>
        <v>82.032999999999447</v>
      </c>
      <c r="H16" s="256"/>
      <c r="I16" s="255">
        <f t="shared" si="7"/>
        <v>0</v>
      </c>
      <c r="J16" s="257"/>
      <c r="K16" s="228"/>
      <c r="L16" s="228"/>
      <c r="M16" s="228"/>
    </row>
    <row r="17" spans="1:13" s="238" customFormat="1" ht="15.75">
      <c r="A17" s="251">
        <v>9</v>
      </c>
      <c r="B17" s="262" t="s">
        <v>1104</v>
      </c>
      <c r="C17" s="234">
        <v>1462</v>
      </c>
      <c r="D17" s="235">
        <v>0</v>
      </c>
      <c r="E17" s="263">
        <f t="shared" si="4"/>
        <v>0</v>
      </c>
      <c r="F17" s="236">
        <f t="shared" si="5"/>
        <v>1462</v>
      </c>
      <c r="G17" s="236">
        <f t="shared" si="6"/>
        <v>1462</v>
      </c>
      <c r="H17" s="236">
        <v>1462</v>
      </c>
      <c r="I17" s="263">
        <f t="shared" si="7"/>
        <v>1</v>
      </c>
      <c r="J17" s="237"/>
    </row>
    <row r="18" spans="1:13" s="233" customFormat="1" ht="14.25">
      <c r="A18" s="246" t="s">
        <v>10</v>
      </c>
      <c r="B18" s="247" t="s">
        <v>1220</v>
      </c>
      <c r="C18" s="258">
        <f>C19</f>
        <v>1236</v>
      </c>
      <c r="D18" s="249">
        <f>D19</f>
        <v>0</v>
      </c>
      <c r="E18" s="245">
        <f t="shared" si="4"/>
        <v>0</v>
      </c>
      <c r="F18" s="249">
        <f>F19</f>
        <v>1236</v>
      </c>
      <c r="G18" s="249">
        <f t="shared" ref="G18:H18" si="8">G19</f>
        <v>1236</v>
      </c>
      <c r="H18" s="249">
        <f t="shared" si="8"/>
        <v>0</v>
      </c>
      <c r="I18" s="245">
        <f>H18/G18</f>
        <v>0</v>
      </c>
      <c r="J18" s="247"/>
      <c r="K18" s="250"/>
      <c r="L18" s="250"/>
      <c r="M18" s="250"/>
    </row>
    <row r="19" spans="1:13" s="239" customFormat="1" ht="50.1" customHeight="1">
      <c r="A19" s="259">
        <v>1</v>
      </c>
      <c r="B19" s="257" t="s">
        <v>1402</v>
      </c>
      <c r="C19" s="260">
        <v>1236</v>
      </c>
      <c r="D19" s="256"/>
      <c r="E19" s="255">
        <f t="shared" si="4"/>
        <v>0</v>
      </c>
      <c r="F19" s="256">
        <f t="shared" si="5"/>
        <v>1236</v>
      </c>
      <c r="G19" s="256">
        <f t="shared" si="6"/>
        <v>1236</v>
      </c>
      <c r="H19" s="256"/>
      <c r="I19" s="255">
        <f>H19/G19</f>
        <v>0</v>
      </c>
      <c r="J19" s="257"/>
      <c r="K19" s="228">
        <v>59208</v>
      </c>
      <c r="L19" s="228">
        <v>47543</v>
      </c>
      <c r="M19" s="228">
        <f>L19/K19</f>
        <v>0.80298270503985947</v>
      </c>
    </row>
    <row r="20" spans="1:13" s="239" customFormat="1">
      <c r="A20" s="257"/>
      <c r="B20" s="257"/>
      <c r="C20" s="257"/>
      <c r="D20" s="257"/>
      <c r="E20" s="257"/>
      <c r="F20" s="257"/>
      <c r="G20" s="257"/>
      <c r="H20" s="257"/>
      <c r="I20" s="257"/>
      <c r="J20" s="257"/>
      <c r="K20" s="261">
        <f>C19+K19</f>
        <v>60444</v>
      </c>
      <c r="L20" s="261">
        <f>D19+L19</f>
        <v>47543</v>
      </c>
      <c r="M20" s="228">
        <f>L20/K20</f>
        <v>0.78656276884388854</v>
      </c>
    </row>
    <row r="21" spans="1:13" hidden="1">
      <c r="G21" s="261">
        <f>G6+'PL1-PCT Thiện'!O19</f>
        <v>1088366.0560000001</v>
      </c>
      <c r="H21" s="261">
        <f>H6+'PL1-PCT Thiện'!AR19</f>
        <v>581506.47283300001</v>
      </c>
      <c r="I21" s="255">
        <f>H21/G21</f>
        <v>0.53429309893233201</v>
      </c>
    </row>
    <row r="22" spans="1:13" s="240" customFormat="1" hidden="1">
      <c r="D22" s="2883" t="s">
        <v>1221</v>
      </c>
      <c r="E22" s="2883"/>
      <c r="F22" s="2883"/>
      <c r="G22" s="2883"/>
      <c r="H22" s="2883"/>
      <c r="I22" s="2883"/>
      <c r="J22" s="2883"/>
    </row>
    <row r="23" spans="1:13" s="240" customFormat="1" hidden="1">
      <c r="A23" s="2884" t="s">
        <v>1222</v>
      </c>
      <c r="B23" s="2884"/>
      <c r="C23" s="241" t="s">
        <v>1223</v>
      </c>
      <c r="D23" s="2884" t="s">
        <v>1224</v>
      </c>
      <c r="E23" s="2884"/>
      <c r="F23" s="2884"/>
      <c r="G23" s="2884"/>
      <c r="H23" s="2884"/>
      <c r="I23" s="2884"/>
      <c r="J23" s="2884"/>
      <c r="K23" s="241"/>
    </row>
  </sheetData>
  <mergeCells count="6">
    <mergeCell ref="A1:J1"/>
    <mergeCell ref="A2:J2"/>
    <mergeCell ref="D4:J4"/>
    <mergeCell ref="D22:J22"/>
    <mergeCell ref="A23:B23"/>
    <mergeCell ref="D23:J23"/>
  </mergeCells>
  <printOptions horizontalCentered="1"/>
  <pageMargins left="0.7" right="0.7" top="0.75" bottom="0.75" header="0.3" footer="0.3"/>
  <pageSetup paperSize="9" scale="120" orientation="landscape" verticalDpi="30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T1178"/>
  <sheetViews>
    <sheetView topLeftCell="A6" zoomScale="70" zoomScaleNormal="70" workbookViewId="0">
      <selection activeCell="X17" sqref="X17"/>
    </sheetView>
  </sheetViews>
  <sheetFormatPr defaultColWidth="9.25" defaultRowHeight="16.5"/>
  <cols>
    <col min="1" max="1" width="7" style="550" bestFit="1" customWidth="1"/>
    <col min="2" max="2" width="42.125" style="551" customWidth="1"/>
    <col min="3" max="3" width="9.75" style="551" customWidth="1"/>
    <col min="4" max="4" width="11" style="551" customWidth="1"/>
    <col min="5" max="5" width="13.375" style="551" customWidth="1"/>
    <col min="6" max="6" width="11.375" style="551" customWidth="1"/>
    <col min="7" max="7" width="8.875" style="551" customWidth="1"/>
    <col min="8" max="8" width="24" style="552" customWidth="1"/>
    <col min="9" max="9" width="13.125" style="551" customWidth="1"/>
    <col min="10" max="10" width="14.25" style="551" customWidth="1"/>
    <col min="11" max="13" width="20.125" style="553" customWidth="1"/>
    <col min="14" max="14" width="13.125" style="581" customWidth="1"/>
    <col min="15" max="15" width="20.875" style="550" customWidth="1"/>
    <col min="16" max="16" width="21.125" style="550" customWidth="1"/>
    <col min="17" max="18" width="14.375" style="550" customWidth="1"/>
    <col min="19" max="19" width="20.375" style="550" customWidth="1"/>
    <col min="20" max="21" width="14.375" style="550" customWidth="1"/>
    <col min="22" max="22" width="20.375" style="550" customWidth="1"/>
    <col min="23" max="16384" width="9.25" style="550"/>
  </cols>
  <sheetData>
    <row r="1" spans="1:20" ht="18.75">
      <c r="N1" s="554"/>
    </row>
    <row r="2" spans="1:20" ht="37.5" customHeight="1">
      <c r="A2" s="2889" t="s">
        <v>1439</v>
      </c>
      <c r="B2" s="2889"/>
      <c r="C2" s="2889"/>
      <c r="D2" s="2889"/>
      <c r="E2" s="2889"/>
      <c r="F2" s="2889"/>
      <c r="G2" s="2889"/>
      <c r="H2" s="2889"/>
      <c r="I2" s="2889"/>
      <c r="J2" s="2889"/>
      <c r="K2" s="2889"/>
      <c r="L2" s="2889"/>
      <c r="M2" s="2889"/>
      <c r="N2" s="2889"/>
    </row>
    <row r="3" spans="1:20" ht="63.95" customHeight="1">
      <c r="A3" s="2889" t="s">
        <v>1440</v>
      </c>
      <c r="B3" s="2889"/>
      <c r="C3" s="2889"/>
      <c r="D3" s="2889"/>
      <c r="E3" s="2889"/>
      <c r="F3" s="2889"/>
      <c r="G3" s="2889"/>
      <c r="H3" s="2889"/>
      <c r="I3" s="2889"/>
      <c r="J3" s="2889"/>
      <c r="K3" s="2889"/>
      <c r="L3" s="2889"/>
      <c r="M3" s="2889"/>
      <c r="N3" s="2889"/>
    </row>
    <row r="4" spans="1:20" ht="27.6" customHeight="1">
      <c r="A4" s="2890" t="s">
        <v>1441</v>
      </c>
      <c r="B4" s="2891"/>
      <c r="C4" s="2891"/>
      <c r="D4" s="2891"/>
      <c r="E4" s="2891"/>
      <c r="F4" s="2891"/>
      <c r="G4" s="2891"/>
      <c r="H4" s="2891"/>
      <c r="I4" s="2891"/>
      <c r="J4" s="2891"/>
      <c r="K4" s="2891"/>
      <c r="L4" s="2891"/>
      <c r="M4" s="2891"/>
      <c r="N4" s="2891"/>
      <c r="O4" s="555"/>
    </row>
    <row r="5" spans="1:20" ht="20.100000000000001" customHeight="1">
      <c r="A5" s="2892"/>
      <c r="B5" s="2892"/>
      <c r="C5" s="2892"/>
      <c r="D5" s="2892"/>
      <c r="E5" s="2892"/>
      <c r="F5" s="2892"/>
      <c r="G5" s="2892"/>
      <c r="H5" s="2892"/>
      <c r="I5" s="2892"/>
      <c r="J5" s="2892"/>
      <c r="K5" s="2892"/>
      <c r="L5" s="2892"/>
      <c r="M5" s="2892"/>
      <c r="N5" s="2892"/>
    </row>
    <row r="6" spans="1:20" ht="18.75">
      <c r="A6" s="2893" t="s">
        <v>1250</v>
      </c>
      <c r="B6" s="2893"/>
      <c r="C6" s="2893"/>
      <c r="D6" s="2893"/>
      <c r="E6" s="2893"/>
      <c r="F6" s="2893"/>
      <c r="G6" s="2893"/>
      <c r="H6" s="2893"/>
      <c r="I6" s="2893"/>
      <c r="J6" s="2893"/>
      <c r="K6" s="2893"/>
      <c r="L6" s="2893"/>
      <c r="M6" s="2893"/>
      <c r="N6" s="2893"/>
    </row>
    <row r="7" spans="1:20" ht="42.75" customHeight="1">
      <c r="A7" s="2793" t="s">
        <v>15</v>
      </c>
      <c r="B7" s="2793" t="s">
        <v>1283</v>
      </c>
      <c r="C7" s="2793" t="s">
        <v>864</v>
      </c>
      <c r="D7" s="2793" t="s">
        <v>38</v>
      </c>
      <c r="E7" s="2793" t="s">
        <v>39</v>
      </c>
      <c r="F7" s="2793" t="s">
        <v>40</v>
      </c>
      <c r="G7" s="2793" t="s">
        <v>1442</v>
      </c>
      <c r="H7" s="2793" t="s">
        <v>18</v>
      </c>
      <c r="I7" s="2793"/>
      <c r="J7" s="2793"/>
      <c r="K7" s="2885" t="s">
        <v>1443</v>
      </c>
      <c r="L7" s="2886" t="s">
        <v>1007</v>
      </c>
      <c r="M7" s="556"/>
      <c r="N7" s="2793" t="s">
        <v>1444</v>
      </c>
    </row>
    <row r="8" spans="1:20" ht="33" customHeight="1">
      <c r="A8" s="2793"/>
      <c r="B8" s="2793"/>
      <c r="C8" s="2793"/>
      <c r="D8" s="2793"/>
      <c r="E8" s="2793"/>
      <c r="F8" s="2793"/>
      <c r="G8" s="2793"/>
      <c r="H8" s="2793" t="s">
        <v>1445</v>
      </c>
      <c r="I8" s="2793" t="s">
        <v>19</v>
      </c>
      <c r="J8" s="2793"/>
      <c r="K8" s="2885"/>
      <c r="L8" s="2887"/>
      <c r="M8" s="556"/>
      <c r="N8" s="2793"/>
    </row>
    <row r="9" spans="1:20" ht="80.45" customHeight="1">
      <c r="A9" s="2793"/>
      <c r="B9" s="2793"/>
      <c r="C9" s="2793"/>
      <c r="D9" s="2793"/>
      <c r="E9" s="2793"/>
      <c r="F9" s="2793"/>
      <c r="G9" s="2793"/>
      <c r="H9" s="2793"/>
      <c r="I9" s="89" t="s">
        <v>1272</v>
      </c>
      <c r="J9" s="89" t="s">
        <v>1296</v>
      </c>
      <c r="K9" s="2885"/>
      <c r="L9" s="2888"/>
      <c r="M9" s="556"/>
      <c r="N9" s="2793"/>
    </row>
    <row r="10" spans="1:20" s="560" customFormat="1" ht="29.1" customHeight="1">
      <c r="A10" s="93"/>
      <c r="B10" s="557" t="s">
        <v>60</v>
      </c>
      <c r="C10" s="557"/>
      <c r="D10" s="557"/>
      <c r="E10" s="557"/>
      <c r="F10" s="557"/>
      <c r="G10" s="557"/>
      <c r="H10" s="557"/>
      <c r="I10" s="558">
        <f>I11</f>
        <v>55534</v>
      </c>
      <c r="J10" s="558">
        <f t="shared" ref="J10:M12" si="0">J11</f>
        <v>50000</v>
      </c>
      <c r="K10" s="559">
        <f t="shared" si="0"/>
        <v>4502.7659999999996</v>
      </c>
      <c r="L10" s="559">
        <f t="shared" si="0"/>
        <v>0</v>
      </c>
      <c r="M10" s="559">
        <f t="shared" si="0"/>
        <v>0</v>
      </c>
      <c r="N10" s="557"/>
    </row>
    <row r="11" spans="1:20" s="133" customFormat="1" ht="41.45" customHeight="1">
      <c r="A11" s="103" t="s">
        <v>4</v>
      </c>
      <c r="B11" s="561" t="s">
        <v>29</v>
      </c>
      <c r="C11" s="562"/>
      <c r="D11" s="562"/>
      <c r="E11" s="562"/>
      <c r="F11" s="562"/>
      <c r="G11" s="562"/>
      <c r="H11" s="562"/>
      <c r="I11" s="563">
        <f>I12</f>
        <v>55534</v>
      </c>
      <c r="J11" s="563">
        <f t="shared" si="0"/>
        <v>50000</v>
      </c>
      <c r="K11" s="559">
        <f t="shared" si="0"/>
        <v>4502.7659999999996</v>
      </c>
      <c r="L11" s="559">
        <f t="shared" si="0"/>
        <v>0</v>
      </c>
      <c r="M11" s="559">
        <f t="shared" si="0"/>
        <v>0</v>
      </c>
      <c r="N11" s="562"/>
      <c r="O11" s="564"/>
    </row>
    <row r="12" spans="1:20" s="133" customFormat="1" ht="41.45" customHeight="1">
      <c r="A12" s="103"/>
      <c r="B12" s="561" t="s">
        <v>75</v>
      </c>
      <c r="C12" s="562"/>
      <c r="D12" s="562"/>
      <c r="E12" s="562"/>
      <c r="F12" s="562"/>
      <c r="G12" s="562"/>
      <c r="H12" s="562"/>
      <c r="I12" s="563">
        <f>I13</f>
        <v>55534</v>
      </c>
      <c r="J12" s="563">
        <f t="shared" si="0"/>
        <v>50000</v>
      </c>
      <c r="K12" s="559">
        <f t="shared" si="0"/>
        <v>4502.7659999999996</v>
      </c>
      <c r="L12" s="559">
        <f t="shared" si="0"/>
        <v>0</v>
      </c>
      <c r="M12" s="559">
        <f t="shared" si="0"/>
        <v>0</v>
      </c>
      <c r="N12" s="562"/>
      <c r="O12" s="564"/>
    </row>
    <row r="13" spans="1:20" s="572" customFormat="1" ht="63.6" customHeight="1">
      <c r="A13" s="111">
        <v>1</v>
      </c>
      <c r="B13" s="565" t="s">
        <v>1002</v>
      </c>
      <c r="C13" s="566" t="s">
        <v>94</v>
      </c>
      <c r="D13" s="111" t="s">
        <v>77</v>
      </c>
      <c r="E13" s="567" t="s">
        <v>95</v>
      </c>
      <c r="F13" s="566">
        <v>7908157</v>
      </c>
      <c r="G13" s="567" t="s">
        <v>96</v>
      </c>
      <c r="H13" s="566" t="s">
        <v>1003</v>
      </c>
      <c r="I13" s="568">
        <v>55534</v>
      </c>
      <c r="J13" s="569">
        <v>50000</v>
      </c>
      <c r="K13" s="570">
        <v>4502.7659999999996</v>
      </c>
      <c r="L13" s="570"/>
      <c r="M13" s="570"/>
      <c r="N13" s="571"/>
      <c r="O13" s="182"/>
      <c r="P13" s="182"/>
      <c r="Q13" s="182"/>
      <c r="R13" s="182"/>
      <c r="S13" s="182"/>
      <c r="T13" s="182"/>
    </row>
    <row r="14" spans="1:20" s="577" customFormat="1" ht="15" customHeight="1">
      <c r="A14" s="111"/>
      <c r="B14" s="573"/>
      <c r="C14" s="574"/>
      <c r="D14" s="574"/>
      <c r="E14" s="574"/>
      <c r="F14" s="574"/>
      <c r="G14" s="111"/>
      <c r="H14" s="574"/>
      <c r="I14" s="575"/>
      <c r="J14" s="575"/>
      <c r="K14" s="575"/>
      <c r="L14" s="575"/>
      <c r="M14" s="575"/>
      <c r="N14" s="576"/>
      <c r="O14" s="110"/>
      <c r="P14" s="110"/>
      <c r="Q14" s="110"/>
      <c r="R14" s="110"/>
      <c r="S14" s="110"/>
      <c r="T14" s="110"/>
    </row>
    <row r="15" spans="1:20">
      <c r="A15" s="578"/>
      <c r="B15" s="579"/>
      <c r="C15" s="579"/>
      <c r="D15" s="579"/>
      <c r="E15" s="579"/>
      <c r="F15" s="579"/>
      <c r="G15" s="579"/>
      <c r="H15" s="578"/>
      <c r="I15" s="579"/>
      <c r="J15" s="579"/>
      <c r="K15" s="580"/>
      <c r="L15" s="580"/>
      <c r="M15" s="580"/>
      <c r="N15" s="580"/>
    </row>
    <row r="16" spans="1:20">
      <c r="A16" s="578"/>
      <c r="B16" s="579"/>
      <c r="C16" s="579"/>
      <c r="D16" s="579"/>
      <c r="E16" s="579"/>
      <c r="F16" s="579"/>
      <c r="G16" s="579"/>
      <c r="H16" s="578"/>
      <c r="I16" s="579"/>
      <c r="J16" s="579"/>
      <c r="K16" s="580"/>
      <c r="L16" s="580"/>
      <c r="M16" s="580"/>
      <c r="N16" s="580"/>
    </row>
    <row r="17" spans="1:14">
      <c r="A17" s="578"/>
      <c r="B17" s="579"/>
      <c r="C17" s="579"/>
      <c r="D17" s="579"/>
      <c r="E17" s="579"/>
      <c r="F17" s="579"/>
      <c r="G17" s="579"/>
      <c r="H17" s="578"/>
      <c r="I17" s="579"/>
      <c r="J17" s="579"/>
      <c r="K17" s="580"/>
      <c r="L17" s="580"/>
      <c r="M17" s="580"/>
      <c r="N17" s="580"/>
    </row>
    <row r="18" spans="1:14">
      <c r="A18" s="578"/>
      <c r="B18" s="579"/>
      <c r="C18" s="579"/>
      <c r="D18" s="579"/>
      <c r="E18" s="579"/>
      <c r="F18" s="579"/>
      <c r="G18" s="579"/>
      <c r="H18" s="578"/>
      <c r="I18" s="579"/>
      <c r="J18" s="579"/>
      <c r="K18" s="580"/>
      <c r="L18" s="580"/>
      <c r="M18" s="580"/>
      <c r="N18" s="580"/>
    </row>
    <row r="19" spans="1:14">
      <c r="A19" s="578"/>
      <c r="B19" s="579"/>
      <c r="C19" s="579"/>
      <c r="D19" s="579"/>
      <c r="E19" s="579"/>
      <c r="F19" s="579"/>
      <c r="G19" s="579"/>
      <c r="H19" s="578"/>
      <c r="I19" s="579"/>
      <c r="J19" s="579"/>
      <c r="K19" s="580"/>
      <c r="L19" s="580"/>
      <c r="M19" s="580"/>
      <c r="N19" s="580"/>
    </row>
    <row r="20" spans="1:14">
      <c r="A20" s="578"/>
      <c r="B20" s="579"/>
      <c r="C20" s="579"/>
      <c r="D20" s="579"/>
      <c r="E20" s="579"/>
      <c r="F20" s="579"/>
      <c r="G20" s="579"/>
      <c r="H20" s="578"/>
      <c r="I20" s="579"/>
      <c r="J20" s="579"/>
      <c r="K20" s="580"/>
      <c r="L20" s="580"/>
      <c r="M20" s="580"/>
      <c r="N20" s="580"/>
    </row>
    <row r="21" spans="1:14">
      <c r="A21" s="578"/>
      <c r="B21" s="579"/>
      <c r="C21" s="579"/>
      <c r="D21" s="579"/>
      <c r="E21" s="579"/>
      <c r="F21" s="579"/>
      <c r="G21" s="579"/>
      <c r="H21" s="578"/>
      <c r="I21" s="579"/>
      <c r="J21" s="579"/>
      <c r="K21" s="580"/>
      <c r="L21" s="580"/>
      <c r="M21" s="580"/>
      <c r="N21" s="580"/>
    </row>
    <row r="22" spans="1:14">
      <c r="A22" s="578"/>
      <c r="B22" s="579"/>
      <c r="C22" s="579"/>
      <c r="D22" s="579"/>
      <c r="E22" s="579"/>
      <c r="F22" s="579"/>
      <c r="G22" s="579"/>
      <c r="H22" s="578"/>
      <c r="I22" s="579"/>
      <c r="J22" s="579"/>
      <c r="K22" s="580"/>
      <c r="L22" s="580"/>
      <c r="M22" s="580"/>
      <c r="N22" s="580"/>
    </row>
    <row r="23" spans="1:14">
      <c r="A23" s="578"/>
      <c r="B23" s="579"/>
      <c r="C23" s="579"/>
      <c r="D23" s="579"/>
      <c r="E23" s="579"/>
      <c r="F23" s="579"/>
      <c r="G23" s="579"/>
      <c r="H23" s="578"/>
      <c r="I23" s="579"/>
      <c r="J23" s="579"/>
      <c r="K23" s="580"/>
      <c r="L23" s="580"/>
      <c r="M23" s="580"/>
      <c r="N23" s="580"/>
    </row>
    <row r="24" spans="1:14">
      <c r="A24" s="578"/>
      <c r="B24" s="579"/>
      <c r="C24" s="579"/>
      <c r="D24" s="579"/>
      <c r="E24" s="579"/>
      <c r="F24" s="579"/>
      <c r="G24" s="579"/>
      <c r="H24" s="578"/>
      <c r="I24" s="579"/>
      <c r="J24" s="579"/>
      <c r="K24" s="580"/>
      <c r="L24" s="580"/>
      <c r="M24" s="580"/>
      <c r="N24" s="580"/>
    </row>
    <row r="25" spans="1:14">
      <c r="A25" s="578"/>
      <c r="B25" s="579"/>
      <c r="C25" s="579"/>
      <c r="D25" s="579"/>
      <c r="E25" s="579"/>
      <c r="F25" s="579"/>
      <c r="G25" s="579"/>
      <c r="H25" s="578"/>
      <c r="I25" s="579"/>
      <c r="J25" s="579"/>
      <c r="K25" s="580"/>
      <c r="L25" s="580"/>
      <c r="M25" s="580"/>
      <c r="N25" s="580"/>
    </row>
    <row r="26" spans="1:14">
      <c r="A26" s="578"/>
      <c r="B26" s="579"/>
      <c r="C26" s="579"/>
      <c r="D26" s="579"/>
      <c r="E26" s="579"/>
      <c r="F26" s="579"/>
      <c r="G26" s="579"/>
      <c r="H26" s="578"/>
      <c r="I26" s="579"/>
      <c r="J26" s="579"/>
      <c r="K26" s="580"/>
      <c r="L26" s="580"/>
      <c r="M26" s="580"/>
      <c r="N26" s="580"/>
    </row>
    <row r="27" spans="1:14">
      <c r="A27" s="578"/>
      <c r="B27" s="579"/>
      <c r="C27" s="579"/>
      <c r="D27" s="579"/>
      <c r="E27" s="579"/>
      <c r="F27" s="579"/>
      <c r="G27" s="579"/>
      <c r="H27" s="578"/>
      <c r="I27" s="579"/>
      <c r="J27" s="579"/>
      <c r="K27" s="580"/>
      <c r="L27" s="580"/>
      <c r="M27" s="580"/>
      <c r="N27" s="580"/>
    </row>
    <row r="28" spans="1:14">
      <c r="A28" s="578"/>
      <c r="B28" s="579"/>
      <c r="C28" s="579"/>
      <c r="D28" s="579"/>
      <c r="E28" s="579"/>
      <c r="F28" s="579"/>
      <c r="G28" s="579"/>
      <c r="H28" s="578"/>
      <c r="I28" s="579"/>
      <c r="J28" s="579"/>
      <c r="K28" s="580"/>
      <c r="L28" s="580"/>
      <c r="M28" s="580"/>
      <c r="N28" s="580"/>
    </row>
    <row r="29" spans="1:14">
      <c r="A29" s="578"/>
      <c r="B29" s="579"/>
      <c r="C29" s="579"/>
      <c r="D29" s="579"/>
      <c r="E29" s="579"/>
      <c r="F29" s="579"/>
      <c r="G29" s="579"/>
      <c r="H29" s="578"/>
      <c r="I29" s="579"/>
      <c r="J29" s="579"/>
      <c r="K29" s="580"/>
      <c r="L29" s="580"/>
      <c r="M29" s="580"/>
      <c r="N29" s="580"/>
    </row>
    <row r="30" spans="1:14">
      <c r="A30" s="578"/>
      <c r="B30" s="579"/>
      <c r="C30" s="579"/>
      <c r="D30" s="579"/>
      <c r="E30" s="579"/>
      <c r="F30" s="579"/>
      <c r="G30" s="579"/>
      <c r="H30" s="578"/>
      <c r="I30" s="579"/>
      <c r="J30" s="579"/>
      <c r="K30" s="580"/>
      <c r="L30" s="580"/>
      <c r="M30" s="580"/>
      <c r="N30" s="580"/>
    </row>
    <row r="31" spans="1:14">
      <c r="A31" s="578"/>
      <c r="B31" s="579"/>
      <c r="C31" s="579"/>
      <c r="D31" s="579"/>
      <c r="E31" s="579"/>
      <c r="F31" s="579"/>
      <c r="G31" s="579"/>
      <c r="H31" s="578"/>
      <c r="I31" s="579"/>
      <c r="J31" s="579"/>
      <c r="K31" s="580"/>
      <c r="L31" s="580"/>
      <c r="M31" s="580"/>
      <c r="N31" s="580"/>
    </row>
    <row r="32" spans="1:14">
      <c r="A32" s="578"/>
      <c r="B32" s="579"/>
      <c r="C32" s="579"/>
      <c r="D32" s="579"/>
      <c r="E32" s="579"/>
      <c r="F32" s="579"/>
      <c r="G32" s="579"/>
      <c r="H32" s="578"/>
      <c r="I32" s="579"/>
      <c r="J32" s="579"/>
      <c r="K32" s="580"/>
      <c r="L32" s="580"/>
      <c r="M32" s="580"/>
      <c r="N32" s="580"/>
    </row>
    <row r="33" spans="1:14">
      <c r="A33" s="578"/>
      <c r="B33" s="579"/>
      <c r="C33" s="579"/>
      <c r="D33" s="579"/>
      <c r="E33" s="579"/>
      <c r="F33" s="579"/>
      <c r="G33" s="579"/>
      <c r="H33" s="578"/>
      <c r="I33" s="579"/>
      <c r="J33" s="579"/>
      <c r="K33" s="580"/>
      <c r="L33" s="580"/>
      <c r="M33" s="580"/>
      <c r="N33" s="580"/>
    </row>
    <row r="34" spans="1:14">
      <c r="A34" s="578"/>
      <c r="B34" s="579"/>
      <c r="C34" s="579"/>
      <c r="D34" s="579"/>
      <c r="E34" s="579"/>
      <c r="F34" s="579"/>
      <c r="G34" s="579"/>
      <c r="H34" s="578"/>
      <c r="I34" s="579"/>
      <c r="J34" s="579"/>
      <c r="K34" s="580"/>
      <c r="L34" s="580"/>
      <c r="M34" s="580"/>
      <c r="N34" s="580"/>
    </row>
    <row r="35" spans="1:14">
      <c r="A35" s="578"/>
      <c r="B35" s="579"/>
      <c r="C35" s="579"/>
      <c r="D35" s="579"/>
      <c r="E35" s="579"/>
      <c r="F35" s="579"/>
      <c r="G35" s="579"/>
      <c r="H35" s="578"/>
      <c r="I35" s="579"/>
      <c r="J35" s="579"/>
      <c r="K35" s="580"/>
      <c r="L35" s="580"/>
      <c r="M35" s="580"/>
      <c r="N35" s="580"/>
    </row>
    <row r="36" spans="1:14">
      <c r="A36" s="578"/>
      <c r="B36" s="579"/>
      <c r="C36" s="579"/>
      <c r="D36" s="579"/>
      <c r="E36" s="579"/>
      <c r="F36" s="579"/>
      <c r="G36" s="579"/>
      <c r="H36" s="578"/>
      <c r="I36" s="579"/>
      <c r="J36" s="579"/>
      <c r="K36" s="580"/>
      <c r="L36" s="580"/>
      <c r="M36" s="580"/>
      <c r="N36" s="580"/>
    </row>
    <row r="37" spans="1:14">
      <c r="A37" s="578"/>
      <c r="B37" s="579"/>
      <c r="C37" s="579"/>
      <c r="D37" s="579"/>
      <c r="E37" s="579"/>
      <c r="F37" s="579"/>
      <c r="G37" s="579"/>
      <c r="H37" s="578"/>
      <c r="I37" s="579"/>
      <c r="J37" s="579"/>
      <c r="K37" s="580"/>
      <c r="L37" s="580"/>
      <c r="M37" s="580"/>
      <c r="N37" s="580"/>
    </row>
    <row r="38" spans="1:14">
      <c r="A38" s="578"/>
      <c r="B38" s="579"/>
      <c r="C38" s="579"/>
      <c r="D38" s="579"/>
      <c r="E38" s="579"/>
      <c r="F38" s="579"/>
      <c r="G38" s="579"/>
      <c r="H38" s="578"/>
      <c r="I38" s="579"/>
      <c r="J38" s="579"/>
      <c r="K38" s="580"/>
      <c r="L38" s="580"/>
      <c r="M38" s="580"/>
      <c r="N38" s="580"/>
    </row>
    <row r="39" spans="1:14">
      <c r="A39" s="578"/>
      <c r="B39" s="579"/>
      <c r="C39" s="579"/>
      <c r="D39" s="579"/>
      <c r="E39" s="579"/>
      <c r="F39" s="579"/>
      <c r="G39" s="579"/>
      <c r="H39" s="578"/>
      <c r="I39" s="579"/>
      <c r="J39" s="579"/>
      <c r="K39" s="580"/>
      <c r="L39" s="580"/>
      <c r="M39" s="580"/>
      <c r="N39" s="580"/>
    </row>
    <row r="40" spans="1:14">
      <c r="A40" s="578"/>
      <c r="B40" s="579"/>
      <c r="C40" s="579"/>
      <c r="D40" s="579"/>
      <c r="E40" s="579"/>
      <c r="F40" s="579"/>
      <c r="G40" s="579"/>
      <c r="H40" s="578"/>
      <c r="I40" s="579"/>
      <c r="J40" s="579"/>
      <c r="K40" s="580"/>
      <c r="L40" s="580"/>
      <c r="M40" s="580"/>
      <c r="N40" s="580"/>
    </row>
    <row r="41" spans="1:14">
      <c r="A41" s="578"/>
      <c r="B41" s="579"/>
      <c r="C41" s="579"/>
      <c r="D41" s="579"/>
      <c r="E41" s="579"/>
      <c r="F41" s="579"/>
      <c r="G41" s="579"/>
      <c r="H41" s="578"/>
      <c r="I41" s="579"/>
      <c r="J41" s="579"/>
      <c r="K41" s="580"/>
      <c r="L41" s="580"/>
      <c r="M41" s="580"/>
      <c r="N41" s="580"/>
    </row>
    <row r="42" spans="1:14">
      <c r="A42" s="578"/>
      <c r="B42" s="579"/>
      <c r="C42" s="579"/>
      <c r="D42" s="579"/>
      <c r="E42" s="579"/>
      <c r="F42" s="579"/>
      <c r="G42" s="579"/>
      <c r="H42" s="578"/>
      <c r="I42" s="579"/>
      <c r="J42" s="579"/>
      <c r="K42" s="580"/>
      <c r="L42" s="580"/>
      <c r="M42" s="580"/>
      <c r="N42" s="580"/>
    </row>
    <row r="43" spans="1:14">
      <c r="A43" s="578"/>
      <c r="B43" s="579"/>
      <c r="C43" s="579"/>
      <c r="D43" s="579"/>
      <c r="E43" s="579"/>
      <c r="F43" s="579"/>
      <c r="G43" s="579"/>
      <c r="H43" s="578"/>
      <c r="I43" s="579"/>
      <c r="J43" s="579"/>
      <c r="K43" s="580"/>
      <c r="L43" s="580"/>
      <c r="M43" s="580"/>
      <c r="N43" s="580"/>
    </row>
    <row r="44" spans="1:14">
      <c r="A44" s="578"/>
      <c r="B44" s="579"/>
      <c r="C44" s="579"/>
      <c r="D44" s="579"/>
      <c r="E44" s="579"/>
      <c r="F44" s="579"/>
      <c r="G44" s="579"/>
      <c r="H44" s="578"/>
      <c r="I44" s="579"/>
      <c r="J44" s="579"/>
      <c r="K44" s="580"/>
      <c r="L44" s="580"/>
      <c r="M44" s="580"/>
      <c r="N44" s="580"/>
    </row>
    <row r="45" spans="1:14">
      <c r="A45" s="578"/>
      <c r="B45" s="579"/>
      <c r="C45" s="579"/>
      <c r="D45" s="579"/>
      <c r="E45" s="579"/>
      <c r="F45" s="579"/>
      <c r="G45" s="579"/>
      <c r="H45" s="578"/>
      <c r="I45" s="579"/>
      <c r="J45" s="579"/>
      <c r="K45" s="580"/>
      <c r="L45" s="580"/>
      <c r="M45" s="580"/>
      <c r="N45" s="580"/>
    </row>
    <row r="46" spans="1:14">
      <c r="A46" s="578"/>
      <c r="B46" s="579"/>
      <c r="C46" s="579"/>
      <c r="D46" s="579"/>
      <c r="E46" s="579"/>
      <c r="F46" s="579"/>
      <c r="G46" s="579"/>
      <c r="H46" s="578"/>
      <c r="I46" s="579"/>
      <c r="J46" s="579"/>
      <c r="K46" s="580"/>
      <c r="L46" s="580"/>
      <c r="M46" s="580"/>
      <c r="N46" s="580"/>
    </row>
    <row r="47" spans="1:14">
      <c r="A47" s="578"/>
      <c r="B47" s="579"/>
      <c r="C47" s="579"/>
      <c r="D47" s="579"/>
      <c r="E47" s="579"/>
      <c r="F47" s="579"/>
      <c r="G47" s="579"/>
      <c r="H47" s="578"/>
      <c r="I47" s="579"/>
      <c r="J47" s="579"/>
      <c r="K47" s="580"/>
      <c r="L47" s="580"/>
      <c r="M47" s="580"/>
      <c r="N47" s="580"/>
    </row>
    <row r="48" spans="1:14">
      <c r="A48" s="578"/>
      <c r="B48" s="579"/>
      <c r="C48" s="579"/>
      <c r="D48" s="579"/>
      <c r="E48" s="579"/>
      <c r="F48" s="579"/>
      <c r="G48" s="579"/>
      <c r="H48" s="578"/>
      <c r="I48" s="579"/>
      <c r="J48" s="579"/>
      <c r="K48" s="580"/>
      <c r="L48" s="580"/>
      <c r="M48" s="580"/>
      <c r="N48" s="580"/>
    </row>
    <row r="49" spans="1:14">
      <c r="A49" s="578"/>
      <c r="B49" s="579"/>
      <c r="C49" s="579"/>
      <c r="D49" s="579"/>
      <c r="E49" s="579"/>
      <c r="F49" s="579"/>
      <c r="G49" s="579"/>
      <c r="H49" s="578"/>
      <c r="I49" s="579"/>
      <c r="J49" s="579"/>
      <c r="K49" s="580"/>
      <c r="L49" s="580"/>
      <c r="M49" s="580"/>
      <c r="N49" s="580"/>
    </row>
    <row r="50" spans="1:14">
      <c r="A50" s="578"/>
      <c r="B50" s="579"/>
      <c r="C50" s="579"/>
      <c r="D50" s="579"/>
      <c r="E50" s="579"/>
      <c r="F50" s="579"/>
      <c r="G50" s="579"/>
      <c r="H50" s="578"/>
      <c r="I50" s="579"/>
      <c r="J50" s="579"/>
      <c r="K50" s="580"/>
      <c r="L50" s="580"/>
      <c r="M50" s="580"/>
      <c r="N50" s="580"/>
    </row>
    <row r="51" spans="1:14">
      <c r="A51" s="578"/>
      <c r="B51" s="579"/>
      <c r="C51" s="579"/>
      <c r="D51" s="579"/>
      <c r="E51" s="579"/>
      <c r="F51" s="579"/>
      <c r="G51" s="579"/>
      <c r="H51" s="578"/>
      <c r="I51" s="579"/>
      <c r="J51" s="579"/>
      <c r="K51" s="580"/>
      <c r="L51" s="580"/>
      <c r="M51" s="580"/>
      <c r="N51" s="580"/>
    </row>
    <row r="52" spans="1:14">
      <c r="A52" s="578"/>
      <c r="B52" s="579"/>
      <c r="C52" s="579"/>
      <c r="D52" s="579"/>
      <c r="E52" s="579"/>
      <c r="F52" s="579"/>
      <c r="G52" s="579"/>
      <c r="H52" s="578"/>
      <c r="I52" s="579"/>
      <c r="J52" s="579"/>
      <c r="K52" s="580"/>
      <c r="L52" s="580"/>
      <c r="M52" s="580"/>
      <c r="N52" s="580"/>
    </row>
    <row r="53" spans="1:14">
      <c r="A53" s="578"/>
      <c r="B53" s="579"/>
      <c r="C53" s="579"/>
      <c r="D53" s="579"/>
      <c r="E53" s="579"/>
      <c r="F53" s="579"/>
      <c r="G53" s="579"/>
      <c r="H53" s="578"/>
      <c r="I53" s="579"/>
      <c r="J53" s="579"/>
      <c r="K53" s="580"/>
      <c r="L53" s="580"/>
      <c r="M53" s="580"/>
      <c r="N53" s="580"/>
    </row>
    <row r="54" spans="1:14">
      <c r="A54" s="578"/>
      <c r="B54" s="579"/>
      <c r="C54" s="579"/>
      <c r="D54" s="579"/>
      <c r="E54" s="579"/>
      <c r="F54" s="579"/>
      <c r="G54" s="579"/>
      <c r="H54" s="578"/>
      <c r="I54" s="579"/>
      <c r="J54" s="579"/>
      <c r="K54" s="580"/>
      <c r="L54" s="580"/>
      <c r="M54" s="580"/>
      <c r="N54" s="580"/>
    </row>
    <row r="55" spans="1:14">
      <c r="A55" s="578"/>
      <c r="B55" s="579"/>
      <c r="C55" s="579"/>
      <c r="D55" s="579"/>
      <c r="E55" s="579"/>
      <c r="F55" s="579"/>
      <c r="G55" s="579"/>
      <c r="H55" s="578"/>
      <c r="I55" s="579"/>
      <c r="J55" s="579"/>
      <c r="K55" s="580"/>
      <c r="L55" s="580"/>
      <c r="M55" s="580"/>
      <c r="N55" s="580"/>
    </row>
    <row r="56" spans="1:14">
      <c r="A56" s="578"/>
      <c r="B56" s="579"/>
      <c r="C56" s="579"/>
      <c r="D56" s="579"/>
      <c r="E56" s="579"/>
      <c r="F56" s="579"/>
      <c r="G56" s="579"/>
      <c r="H56" s="578"/>
      <c r="I56" s="579"/>
      <c r="J56" s="579"/>
      <c r="K56" s="580"/>
      <c r="L56" s="580"/>
      <c r="M56" s="580"/>
      <c r="N56" s="580"/>
    </row>
    <row r="57" spans="1:14">
      <c r="A57" s="578"/>
      <c r="B57" s="579"/>
      <c r="C57" s="579"/>
      <c r="D57" s="579"/>
      <c r="E57" s="579"/>
      <c r="F57" s="579"/>
      <c r="G57" s="579"/>
      <c r="H57" s="578"/>
      <c r="I57" s="579"/>
      <c r="J57" s="579"/>
      <c r="K57" s="580"/>
      <c r="L57" s="580"/>
      <c r="M57" s="580"/>
      <c r="N57" s="580"/>
    </row>
    <row r="58" spans="1:14">
      <c r="A58" s="578"/>
      <c r="B58" s="579"/>
      <c r="C58" s="579"/>
      <c r="D58" s="579"/>
      <c r="E58" s="579"/>
      <c r="F58" s="579"/>
      <c r="G58" s="579"/>
      <c r="H58" s="578"/>
      <c r="I58" s="579"/>
      <c r="J58" s="579"/>
      <c r="K58" s="580"/>
      <c r="L58" s="580"/>
      <c r="M58" s="580"/>
      <c r="N58" s="580"/>
    </row>
    <row r="59" spans="1:14">
      <c r="A59" s="578"/>
      <c r="B59" s="579"/>
      <c r="C59" s="579"/>
      <c r="D59" s="579"/>
      <c r="E59" s="579"/>
      <c r="F59" s="579"/>
      <c r="G59" s="579"/>
      <c r="H59" s="578"/>
      <c r="I59" s="579"/>
      <c r="J59" s="579"/>
      <c r="K59" s="580"/>
      <c r="L59" s="580"/>
      <c r="M59" s="580"/>
      <c r="N59" s="580"/>
    </row>
    <row r="60" spans="1:14">
      <c r="A60" s="578"/>
      <c r="B60" s="579"/>
      <c r="C60" s="579"/>
      <c r="D60" s="579"/>
      <c r="E60" s="579"/>
      <c r="F60" s="579"/>
      <c r="G60" s="579"/>
      <c r="H60" s="578"/>
      <c r="I60" s="579"/>
      <c r="J60" s="579"/>
      <c r="K60" s="580"/>
      <c r="L60" s="580"/>
      <c r="M60" s="580"/>
      <c r="N60" s="580"/>
    </row>
    <row r="61" spans="1:14">
      <c r="A61" s="578"/>
      <c r="B61" s="579"/>
      <c r="C61" s="579"/>
      <c r="D61" s="579"/>
      <c r="E61" s="579"/>
      <c r="F61" s="579"/>
      <c r="G61" s="579"/>
      <c r="H61" s="578"/>
      <c r="I61" s="579"/>
      <c r="J61" s="579"/>
      <c r="K61" s="580"/>
      <c r="L61" s="580"/>
      <c r="M61" s="580"/>
      <c r="N61" s="580"/>
    </row>
    <row r="62" spans="1:14">
      <c r="A62" s="578"/>
      <c r="B62" s="579"/>
      <c r="C62" s="579"/>
      <c r="D62" s="579"/>
      <c r="E62" s="579"/>
      <c r="F62" s="579"/>
      <c r="G62" s="579"/>
      <c r="H62" s="578"/>
      <c r="I62" s="579"/>
      <c r="J62" s="579"/>
      <c r="K62" s="580"/>
      <c r="L62" s="580"/>
      <c r="M62" s="580"/>
      <c r="N62" s="580"/>
    </row>
    <row r="63" spans="1:14">
      <c r="A63" s="578"/>
      <c r="B63" s="579"/>
      <c r="C63" s="579"/>
      <c r="D63" s="579"/>
      <c r="E63" s="579"/>
      <c r="F63" s="579"/>
      <c r="G63" s="579"/>
      <c r="H63" s="578"/>
      <c r="I63" s="579"/>
      <c r="J63" s="579"/>
      <c r="K63" s="580"/>
      <c r="L63" s="580"/>
      <c r="M63" s="580"/>
      <c r="N63" s="580"/>
    </row>
    <row r="64" spans="1:14">
      <c r="A64" s="578"/>
      <c r="B64" s="579"/>
      <c r="C64" s="579"/>
      <c r="D64" s="579"/>
      <c r="E64" s="579"/>
      <c r="F64" s="579"/>
      <c r="G64" s="579"/>
      <c r="H64" s="578"/>
      <c r="I64" s="579"/>
      <c r="J64" s="579"/>
      <c r="K64" s="580"/>
      <c r="L64" s="580"/>
      <c r="M64" s="580"/>
      <c r="N64" s="580"/>
    </row>
    <row r="65" spans="1:14">
      <c r="A65" s="578"/>
      <c r="B65" s="579"/>
      <c r="C65" s="579"/>
      <c r="D65" s="579"/>
      <c r="E65" s="579"/>
      <c r="F65" s="579"/>
      <c r="G65" s="579"/>
      <c r="H65" s="578"/>
      <c r="I65" s="579"/>
      <c r="J65" s="579"/>
      <c r="K65" s="580"/>
      <c r="L65" s="580"/>
      <c r="M65" s="580"/>
      <c r="N65" s="580"/>
    </row>
    <row r="66" spans="1:14">
      <c r="A66" s="578"/>
      <c r="B66" s="579"/>
      <c r="C66" s="579"/>
      <c r="D66" s="579"/>
      <c r="E66" s="579"/>
      <c r="F66" s="579"/>
      <c r="G66" s="579"/>
      <c r="H66" s="578"/>
      <c r="I66" s="579"/>
      <c r="J66" s="579"/>
      <c r="K66" s="580"/>
      <c r="L66" s="580"/>
      <c r="M66" s="580"/>
      <c r="N66" s="580"/>
    </row>
    <row r="67" spans="1:14">
      <c r="A67" s="578"/>
      <c r="B67" s="579"/>
      <c r="C67" s="579"/>
      <c r="D67" s="579"/>
      <c r="E67" s="579"/>
      <c r="F67" s="579"/>
      <c r="G67" s="579"/>
      <c r="H67" s="578"/>
      <c r="I67" s="579"/>
      <c r="J67" s="579"/>
      <c r="K67" s="580"/>
      <c r="L67" s="580"/>
      <c r="M67" s="580"/>
      <c r="N67" s="580"/>
    </row>
    <row r="68" spans="1:14">
      <c r="A68" s="578"/>
      <c r="B68" s="579"/>
      <c r="C68" s="579"/>
      <c r="D68" s="579"/>
      <c r="E68" s="579"/>
      <c r="F68" s="579"/>
      <c r="G68" s="579"/>
      <c r="H68" s="578"/>
      <c r="I68" s="579"/>
      <c r="J68" s="579"/>
      <c r="K68" s="580"/>
      <c r="L68" s="580"/>
      <c r="M68" s="580"/>
      <c r="N68" s="580"/>
    </row>
    <row r="69" spans="1:14">
      <c r="A69" s="578"/>
      <c r="B69" s="579"/>
      <c r="C69" s="579"/>
      <c r="D69" s="579"/>
      <c r="E69" s="579"/>
      <c r="F69" s="579"/>
      <c r="G69" s="579"/>
      <c r="H69" s="578"/>
      <c r="I69" s="579"/>
      <c r="J69" s="579"/>
      <c r="K69" s="580"/>
      <c r="L69" s="580"/>
      <c r="M69" s="580"/>
      <c r="N69" s="580"/>
    </row>
    <row r="70" spans="1:14">
      <c r="A70" s="578"/>
      <c r="B70" s="579"/>
      <c r="C70" s="579"/>
      <c r="D70" s="579"/>
      <c r="E70" s="579"/>
      <c r="F70" s="579"/>
      <c r="G70" s="579"/>
      <c r="H70" s="578"/>
      <c r="I70" s="579"/>
      <c r="J70" s="579"/>
      <c r="K70" s="580"/>
      <c r="L70" s="580"/>
      <c r="M70" s="580"/>
      <c r="N70" s="580"/>
    </row>
    <row r="71" spans="1:14">
      <c r="A71" s="578"/>
      <c r="B71" s="579"/>
      <c r="C71" s="579"/>
      <c r="D71" s="579"/>
      <c r="E71" s="579"/>
      <c r="F71" s="579"/>
      <c r="G71" s="579"/>
      <c r="H71" s="578"/>
      <c r="I71" s="579"/>
      <c r="J71" s="579"/>
      <c r="K71" s="580"/>
      <c r="L71" s="580"/>
      <c r="M71" s="580"/>
      <c r="N71" s="580"/>
    </row>
    <row r="72" spans="1:14">
      <c r="A72" s="578"/>
      <c r="B72" s="579"/>
      <c r="C72" s="579"/>
      <c r="D72" s="579"/>
      <c r="E72" s="579"/>
      <c r="F72" s="579"/>
      <c r="G72" s="579"/>
      <c r="H72" s="578"/>
      <c r="I72" s="579"/>
      <c r="J72" s="579"/>
      <c r="K72" s="580"/>
      <c r="L72" s="580"/>
      <c r="M72" s="580"/>
      <c r="N72" s="580"/>
    </row>
    <row r="73" spans="1:14">
      <c r="A73" s="578"/>
      <c r="B73" s="579"/>
      <c r="C73" s="579"/>
      <c r="D73" s="579"/>
      <c r="E73" s="579"/>
      <c r="F73" s="579"/>
      <c r="G73" s="579"/>
      <c r="H73" s="578"/>
      <c r="I73" s="579"/>
      <c r="J73" s="579"/>
      <c r="K73" s="580"/>
      <c r="L73" s="580"/>
      <c r="M73" s="580"/>
      <c r="N73" s="580"/>
    </row>
    <row r="74" spans="1:14">
      <c r="A74" s="578"/>
      <c r="B74" s="579"/>
      <c r="C74" s="579"/>
      <c r="D74" s="579"/>
      <c r="E74" s="579"/>
      <c r="F74" s="579"/>
      <c r="G74" s="579"/>
      <c r="H74" s="578"/>
      <c r="I74" s="579"/>
      <c r="J74" s="579"/>
      <c r="K74" s="580"/>
      <c r="L74" s="580"/>
      <c r="M74" s="580"/>
      <c r="N74" s="580"/>
    </row>
    <row r="75" spans="1:14">
      <c r="A75" s="578"/>
      <c r="B75" s="579"/>
      <c r="C75" s="579"/>
      <c r="D75" s="579"/>
      <c r="E75" s="579"/>
      <c r="F75" s="579"/>
      <c r="G75" s="579"/>
      <c r="H75" s="578"/>
      <c r="I75" s="579"/>
      <c r="J75" s="579"/>
      <c r="K75" s="580"/>
      <c r="L75" s="580"/>
      <c r="M75" s="580"/>
      <c r="N75" s="580"/>
    </row>
    <row r="76" spans="1:14">
      <c r="A76" s="578"/>
      <c r="B76" s="579"/>
      <c r="C76" s="579"/>
      <c r="D76" s="579"/>
      <c r="E76" s="579"/>
      <c r="F76" s="579"/>
      <c r="G76" s="579"/>
      <c r="H76" s="578"/>
      <c r="I76" s="579"/>
      <c r="J76" s="579"/>
      <c r="K76" s="580"/>
      <c r="L76" s="580"/>
      <c r="M76" s="580"/>
      <c r="N76" s="580"/>
    </row>
    <row r="77" spans="1:14">
      <c r="A77" s="578"/>
      <c r="B77" s="579"/>
      <c r="C77" s="579"/>
      <c r="D77" s="579"/>
      <c r="E77" s="579"/>
      <c r="F77" s="579"/>
      <c r="G77" s="579"/>
      <c r="H77" s="578"/>
      <c r="I77" s="579"/>
      <c r="J77" s="579"/>
      <c r="K77" s="580"/>
      <c r="L77" s="580"/>
      <c r="M77" s="580"/>
      <c r="N77" s="580"/>
    </row>
    <row r="78" spans="1:14">
      <c r="A78" s="578"/>
      <c r="B78" s="579"/>
      <c r="C78" s="579"/>
      <c r="D78" s="579"/>
      <c r="E78" s="579"/>
      <c r="F78" s="579"/>
      <c r="G78" s="579"/>
      <c r="H78" s="578"/>
      <c r="I78" s="579"/>
      <c r="J78" s="579"/>
      <c r="K78" s="580"/>
      <c r="L78" s="580"/>
      <c r="M78" s="580"/>
      <c r="N78" s="580"/>
    </row>
    <row r="79" spans="1:14">
      <c r="A79" s="578"/>
      <c r="B79" s="579"/>
      <c r="C79" s="579"/>
      <c r="D79" s="579"/>
      <c r="E79" s="579"/>
      <c r="F79" s="579"/>
      <c r="G79" s="579"/>
      <c r="H79" s="578"/>
      <c r="I79" s="579"/>
      <c r="J79" s="579"/>
      <c r="K79" s="580"/>
      <c r="L79" s="580"/>
      <c r="M79" s="580"/>
      <c r="N79" s="580"/>
    </row>
    <row r="80" spans="1:14">
      <c r="A80" s="578"/>
      <c r="B80" s="579"/>
      <c r="C80" s="579"/>
      <c r="D80" s="579"/>
      <c r="E80" s="579"/>
      <c r="F80" s="579"/>
      <c r="G80" s="579"/>
      <c r="H80" s="578"/>
      <c r="I80" s="579"/>
      <c r="J80" s="579"/>
      <c r="K80" s="580"/>
      <c r="L80" s="580"/>
      <c r="M80" s="580"/>
      <c r="N80" s="580"/>
    </row>
    <row r="81" spans="1:14">
      <c r="A81" s="578"/>
      <c r="B81" s="579"/>
      <c r="C81" s="579"/>
      <c r="D81" s="579"/>
      <c r="E81" s="579"/>
      <c r="F81" s="579"/>
      <c r="G81" s="579"/>
      <c r="H81" s="578"/>
      <c r="I81" s="579"/>
      <c r="J81" s="579"/>
      <c r="K81" s="580"/>
      <c r="L81" s="580"/>
      <c r="M81" s="580"/>
      <c r="N81" s="580"/>
    </row>
    <row r="82" spans="1:14">
      <c r="A82" s="578"/>
      <c r="B82" s="579"/>
      <c r="C82" s="579"/>
      <c r="D82" s="579"/>
      <c r="E82" s="579"/>
      <c r="F82" s="579"/>
      <c r="G82" s="579"/>
      <c r="H82" s="578"/>
      <c r="I82" s="579"/>
      <c r="J82" s="579"/>
      <c r="K82" s="580"/>
      <c r="L82" s="580"/>
      <c r="M82" s="580"/>
      <c r="N82" s="580"/>
    </row>
    <row r="83" spans="1:14">
      <c r="A83" s="578"/>
      <c r="B83" s="579"/>
      <c r="C83" s="579"/>
      <c r="D83" s="579"/>
      <c r="E83" s="579"/>
      <c r="F83" s="579"/>
      <c r="G83" s="579"/>
      <c r="H83" s="578"/>
      <c r="I83" s="579"/>
      <c r="J83" s="579"/>
      <c r="K83" s="580"/>
      <c r="L83" s="580"/>
      <c r="M83" s="580"/>
      <c r="N83" s="580"/>
    </row>
    <row r="84" spans="1:14">
      <c r="A84" s="578"/>
      <c r="B84" s="579"/>
      <c r="C84" s="579"/>
      <c r="D84" s="579"/>
      <c r="E84" s="579"/>
      <c r="F84" s="579"/>
      <c r="G84" s="579"/>
      <c r="H84" s="578"/>
      <c r="I84" s="579"/>
      <c r="J84" s="579"/>
      <c r="K84" s="580"/>
      <c r="L84" s="580"/>
      <c r="M84" s="580"/>
      <c r="N84" s="580"/>
    </row>
    <row r="85" spans="1:14">
      <c r="A85" s="578"/>
      <c r="B85" s="579"/>
      <c r="C85" s="579"/>
      <c r="D85" s="579"/>
      <c r="E85" s="579"/>
      <c r="F85" s="579"/>
      <c r="G85" s="579"/>
      <c r="H85" s="578"/>
      <c r="I85" s="579"/>
      <c r="J85" s="579"/>
      <c r="K85" s="580"/>
      <c r="L85" s="580"/>
      <c r="M85" s="580"/>
      <c r="N85" s="580"/>
    </row>
    <row r="86" spans="1:14">
      <c r="A86" s="578"/>
      <c r="B86" s="579"/>
      <c r="C86" s="579"/>
      <c r="D86" s="579"/>
      <c r="E86" s="579"/>
      <c r="F86" s="579"/>
      <c r="G86" s="579"/>
      <c r="H86" s="578"/>
      <c r="I86" s="579"/>
      <c r="J86" s="579"/>
      <c r="K86" s="580"/>
      <c r="L86" s="580"/>
      <c r="M86" s="580"/>
      <c r="N86" s="580"/>
    </row>
    <row r="87" spans="1:14">
      <c r="A87" s="578"/>
      <c r="B87" s="579"/>
      <c r="C87" s="579"/>
      <c r="D87" s="579"/>
      <c r="E87" s="579"/>
      <c r="F87" s="579"/>
      <c r="G87" s="579"/>
      <c r="H87" s="578"/>
      <c r="I87" s="579"/>
      <c r="J87" s="579"/>
      <c r="K87" s="580"/>
      <c r="L87" s="580"/>
      <c r="M87" s="580"/>
      <c r="N87" s="580"/>
    </row>
    <row r="88" spans="1:14">
      <c r="A88" s="578"/>
      <c r="B88" s="579"/>
      <c r="C88" s="579"/>
      <c r="D88" s="579"/>
      <c r="E88" s="579"/>
      <c r="F88" s="579"/>
      <c r="G88" s="579"/>
      <c r="H88" s="578"/>
      <c r="I88" s="579"/>
      <c r="J88" s="579"/>
      <c r="K88" s="580"/>
      <c r="L88" s="580"/>
      <c r="M88" s="580"/>
      <c r="N88" s="580"/>
    </row>
    <row r="89" spans="1:14">
      <c r="A89" s="578"/>
      <c r="B89" s="579"/>
      <c r="C89" s="579"/>
      <c r="D89" s="579"/>
      <c r="E89" s="579"/>
      <c r="F89" s="579"/>
      <c r="G89" s="579"/>
      <c r="H89" s="578"/>
      <c r="I89" s="579"/>
      <c r="J89" s="579"/>
      <c r="K89" s="580"/>
      <c r="L89" s="580"/>
      <c r="M89" s="580"/>
      <c r="N89" s="580"/>
    </row>
    <row r="90" spans="1:14">
      <c r="A90" s="578"/>
      <c r="B90" s="579"/>
      <c r="C90" s="579"/>
      <c r="D90" s="579"/>
      <c r="E90" s="579"/>
      <c r="F90" s="579"/>
      <c r="G90" s="579"/>
      <c r="H90" s="578"/>
      <c r="I90" s="579"/>
      <c r="J90" s="579"/>
      <c r="K90" s="580"/>
      <c r="L90" s="580"/>
      <c r="M90" s="580"/>
      <c r="N90" s="580"/>
    </row>
    <row r="91" spans="1:14">
      <c r="A91" s="578"/>
      <c r="B91" s="579"/>
      <c r="C91" s="579"/>
      <c r="D91" s="579"/>
      <c r="E91" s="579"/>
      <c r="F91" s="579"/>
      <c r="G91" s="579"/>
      <c r="H91" s="578"/>
      <c r="I91" s="579"/>
      <c r="J91" s="579"/>
      <c r="K91" s="580"/>
      <c r="L91" s="580"/>
      <c r="M91" s="580"/>
      <c r="N91" s="580"/>
    </row>
    <row r="92" spans="1:14">
      <c r="A92" s="578"/>
      <c r="B92" s="579"/>
      <c r="C92" s="579"/>
      <c r="D92" s="579"/>
      <c r="E92" s="579"/>
      <c r="F92" s="579"/>
      <c r="G92" s="579"/>
      <c r="H92" s="578"/>
      <c r="I92" s="579"/>
      <c r="J92" s="579"/>
      <c r="K92" s="580"/>
      <c r="L92" s="580"/>
      <c r="M92" s="580"/>
      <c r="N92" s="580"/>
    </row>
    <row r="93" spans="1:14">
      <c r="A93" s="578"/>
      <c r="B93" s="579"/>
      <c r="C93" s="579"/>
      <c r="D93" s="579"/>
      <c r="E93" s="579"/>
      <c r="F93" s="579"/>
      <c r="G93" s="579"/>
      <c r="H93" s="578"/>
      <c r="I93" s="579"/>
      <c r="J93" s="579"/>
      <c r="K93" s="580"/>
      <c r="L93" s="580"/>
      <c r="M93" s="580"/>
      <c r="N93" s="580"/>
    </row>
    <row r="94" spans="1:14">
      <c r="A94" s="578"/>
      <c r="B94" s="579"/>
      <c r="C94" s="579"/>
      <c r="D94" s="579"/>
      <c r="E94" s="579"/>
      <c r="F94" s="579"/>
      <c r="G94" s="579"/>
      <c r="H94" s="578"/>
      <c r="I94" s="579"/>
      <c r="J94" s="579"/>
      <c r="K94" s="580"/>
      <c r="L94" s="580"/>
      <c r="M94" s="580"/>
      <c r="N94" s="580"/>
    </row>
    <row r="95" spans="1:14">
      <c r="A95" s="578"/>
      <c r="B95" s="579"/>
      <c r="C95" s="579"/>
      <c r="D95" s="579"/>
      <c r="E95" s="579"/>
      <c r="F95" s="579"/>
      <c r="G95" s="579"/>
      <c r="H95" s="578"/>
      <c r="I95" s="579"/>
      <c r="J95" s="579"/>
      <c r="K95" s="580"/>
      <c r="L95" s="580"/>
      <c r="M95" s="580"/>
      <c r="N95" s="580"/>
    </row>
    <row r="96" spans="1:14">
      <c r="A96" s="578"/>
      <c r="B96" s="579"/>
      <c r="C96" s="579"/>
      <c r="D96" s="579"/>
      <c r="E96" s="579"/>
      <c r="F96" s="579"/>
      <c r="G96" s="579"/>
      <c r="H96" s="578"/>
      <c r="I96" s="579"/>
      <c r="J96" s="579"/>
      <c r="K96" s="580"/>
      <c r="L96" s="580"/>
      <c r="M96" s="580"/>
      <c r="N96" s="580"/>
    </row>
    <row r="97" spans="1:14">
      <c r="A97" s="578"/>
      <c r="B97" s="579"/>
      <c r="C97" s="579"/>
      <c r="D97" s="579"/>
      <c r="E97" s="579"/>
      <c r="F97" s="579"/>
      <c r="G97" s="579"/>
      <c r="H97" s="578"/>
      <c r="I97" s="579"/>
      <c r="J97" s="579"/>
      <c r="K97" s="580"/>
      <c r="L97" s="580"/>
      <c r="M97" s="580"/>
      <c r="N97" s="580"/>
    </row>
    <row r="98" spans="1:14">
      <c r="A98" s="578"/>
      <c r="B98" s="579"/>
      <c r="C98" s="579"/>
      <c r="D98" s="579"/>
      <c r="E98" s="579"/>
      <c r="F98" s="579"/>
      <c r="G98" s="579"/>
      <c r="H98" s="578"/>
      <c r="I98" s="579"/>
      <c r="J98" s="579"/>
      <c r="K98" s="580"/>
      <c r="L98" s="580"/>
      <c r="M98" s="580"/>
      <c r="N98" s="580"/>
    </row>
    <row r="99" spans="1:14">
      <c r="A99" s="578"/>
      <c r="B99" s="579"/>
      <c r="C99" s="579"/>
      <c r="D99" s="579"/>
      <c r="E99" s="579"/>
      <c r="F99" s="579"/>
      <c r="G99" s="579"/>
      <c r="H99" s="578"/>
      <c r="I99" s="579"/>
      <c r="J99" s="579"/>
      <c r="K99" s="580"/>
      <c r="L99" s="580"/>
      <c r="M99" s="580"/>
      <c r="N99" s="580"/>
    </row>
    <row r="100" spans="1:14">
      <c r="A100" s="578"/>
      <c r="B100" s="579"/>
      <c r="C100" s="579"/>
      <c r="D100" s="579"/>
      <c r="E100" s="579"/>
      <c r="F100" s="579"/>
      <c r="G100" s="579"/>
      <c r="H100" s="578"/>
      <c r="I100" s="579"/>
      <c r="J100" s="579"/>
      <c r="K100" s="580"/>
      <c r="L100" s="580"/>
      <c r="M100" s="580"/>
      <c r="N100" s="580"/>
    </row>
    <row r="101" spans="1:14">
      <c r="A101" s="578"/>
      <c r="B101" s="579"/>
      <c r="C101" s="579"/>
      <c r="D101" s="579"/>
      <c r="E101" s="579"/>
      <c r="F101" s="579"/>
      <c r="G101" s="579"/>
      <c r="H101" s="578"/>
      <c r="I101" s="579"/>
      <c r="J101" s="579"/>
      <c r="K101" s="580"/>
      <c r="L101" s="580"/>
      <c r="M101" s="580"/>
      <c r="N101" s="580"/>
    </row>
    <row r="102" spans="1:14">
      <c r="A102" s="578"/>
      <c r="B102" s="579"/>
      <c r="C102" s="579"/>
      <c r="D102" s="579"/>
      <c r="E102" s="579"/>
      <c r="F102" s="579"/>
      <c r="G102" s="579"/>
      <c r="H102" s="578"/>
      <c r="I102" s="579"/>
      <c r="J102" s="579"/>
      <c r="K102" s="580"/>
      <c r="L102" s="580"/>
      <c r="M102" s="580"/>
      <c r="N102" s="580"/>
    </row>
    <row r="103" spans="1:14">
      <c r="A103" s="578"/>
      <c r="B103" s="579"/>
      <c r="C103" s="579"/>
      <c r="D103" s="579"/>
      <c r="E103" s="579"/>
      <c r="F103" s="579"/>
      <c r="G103" s="579"/>
      <c r="H103" s="578"/>
      <c r="I103" s="579"/>
      <c r="J103" s="579"/>
      <c r="K103" s="580"/>
      <c r="L103" s="580"/>
      <c r="M103" s="580"/>
      <c r="N103" s="580"/>
    </row>
    <row r="104" spans="1:14">
      <c r="A104" s="578"/>
      <c r="B104" s="579"/>
      <c r="C104" s="579"/>
      <c r="D104" s="579"/>
      <c r="E104" s="579"/>
      <c r="F104" s="579"/>
      <c r="G104" s="579"/>
      <c r="H104" s="578"/>
      <c r="I104" s="579"/>
      <c r="J104" s="579"/>
      <c r="K104" s="580"/>
      <c r="L104" s="580"/>
      <c r="M104" s="580"/>
      <c r="N104" s="580"/>
    </row>
    <row r="105" spans="1:14">
      <c r="A105" s="578"/>
      <c r="B105" s="579"/>
      <c r="C105" s="579"/>
      <c r="D105" s="579"/>
      <c r="E105" s="579"/>
      <c r="F105" s="579"/>
      <c r="G105" s="579"/>
      <c r="H105" s="578"/>
      <c r="I105" s="579"/>
      <c r="J105" s="579"/>
      <c r="K105" s="580"/>
      <c r="L105" s="580"/>
      <c r="M105" s="580"/>
      <c r="N105" s="580"/>
    </row>
    <row r="106" spans="1:14">
      <c r="A106" s="578"/>
      <c r="B106" s="579"/>
      <c r="C106" s="579"/>
      <c r="D106" s="579"/>
      <c r="E106" s="579"/>
      <c r="F106" s="579"/>
      <c r="G106" s="579"/>
      <c r="H106" s="578"/>
      <c r="I106" s="579"/>
      <c r="J106" s="579"/>
      <c r="K106" s="580"/>
      <c r="L106" s="580"/>
      <c r="M106" s="580"/>
      <c r="N106" s="580"/>
    </row>
    <row r="107" spans="1:14">
      <c r="A107" s="578"/>
      <c r="B107" s="579"/>
      <c r="C107" s="579"/>
      <c r="D107" s="579"/>
      <c r="E107" s="579"/>
      <c r="F107" s="579"/>
      <c r="G107" s="579"/>
      <c r="H107" s="578"/>
      <c r="I107" s="579"/>
      <c r="J107" s="579"/>
      <c r="K107" s="580"/>
      <c r="L107" s="580"/>
      <c r="M107" s="580"/>
      <c r="N107" s="580"/>
    </row>
    <row r="108" spans="1:14">
      <c r="A108" s="578"/>
      <c r="B108" s="579"/>
      <c r="C108" s="579"/>
      <c r="D108" s="579"/>
      <c r="E108" s="579"/>
      <c r="F108" s="579"/>
      <c r="G108" s="579"/>
      <c r="H108" s="578"/>
      <c r="I108" s="579"/>
      <c r="J108" s="579"/>
      <c r="K108" s="580"/>
      <c r="L108" s="580"/>
      <c r="M108" s="580"/>
      <c r="N108" s="580"/>
    </row>
    <row r="109" spans="1:14">
      <c r="A109" s="578"/>
      <c r="B109" s="579"/>
      <c r="C109" s="579"/>
      <c r="D109" s="579"/>
      <c r="E109" s="579"/>
      <c r="F109" s="579"/>
      <c r="G109" s="579"/>
      <c r="H109" s="578"/>
      <c r="I109" s="579"/>
      <c r="J109" s="579"/>
      <c r="K109" s="580"/>
      <c r="L109" s="580"/>
      <c r="M109" s="580"/>
      <c r="N109" s="580"/>
    </row>
    <row r="110" spans="1:14">
      <c r="A110" s="578"/>
      <c r="B110" s="579"/>
      <c r="C110" s="579"/>
      <c r="D110" s="579"/>
      <c r="E110" s="579"/>
      <c r="F110" s="579"/>
      <c r="G110" s="579"/>
      <c r="H110" s="578"/>
      <c r="I110" s="579"/>
      <c r="J110" s="579"/>
      <c r="K110" s="580"/>
      <c r="L110" s="580"/>
      <c r="M110" s="580"/>
      <c r="N110" s="580"/>
    </row>
    <row r="111" spans="1:14">
      <c r="A111" s="578"/>
      <c r="B111" s="579"/>
      <c r="C111" s="579"/>
      <c r="D111" s="579"/>
      <c r="E111" s="579"/>
      <c r="F111" s="579"/>
      <c r="G111" s="579"/>
      <c r="H111" s="578"/>
      <c r="I111" s="579"/>
      <c r="J111" s="579"/>
      <c r="K111" s="580"/>
      <c r="L111" s="580"/>
      <c r="M111" s="580"/>
      <c r="N111" s="580"/>
    </row>
    <row r="112" spans="1:14">
      <c r="A112" s="578"/>
      <c r="B112" s="579"/>
      <c r="C112" s="579"/>
      <c r="D112" s="579"/>
      <c r="E112" s="579"/>
      <c r="F112" s="579"/>
      <c r="G112" s="579"/>
      <c r="H112" s="578"/>
      <c r="I112" s="579"/>
      <c r="J112" s="579"/>
      <c r="K112" s="580"/>
      <c r="L112" s="580"/>
      <c r="M112" s="580"/>
      <c r="N112" s="580"/>
    </row>
    <row r="113" spans="1:14">
      <c r="A113" s="578"/>
      <c r="B113" s="579"/>
      <c r="C113" s="579"/>
      <c r="D113" s="579"/>
      <c r="E113" s="579"/>
      <c r="F113" s="579"/>
      <c r="G113" s="579"/>
      <c r="H113" s="578"/>
      <c r="I113" s="579"/>
      <c r="J113" s="579"/>
      <c r="K113" s="580"/>
      <c r="L113" s="580"/>
      <c r="M113" s="580"/>
      <c r="N113" s="580"/>
    </row>
    <row r="114" spans="1:14">
      <c r="A114" s="578"/>
      <c r="B114" s="579"/>
      <c r="C114" s="579"/>
      <c r="D114" s="579"/>
      <c r="E114" s="579"/>
      <c r="F114" s="579"/>
      <c r="G114" s="579"/>
      <c r="H114" s="578"/>
      <c r="I114" s="579"/>
      <c r="J114" s="579"/>
      <c r="K114" s="580"/>
      <c r="L114" s="580"/>
      <c r="M114" s="580"/>
      <c r="N114" s="580"/>
    </row>
    <row r="115" spans="1:14">
      <c r="A115" s="578"/>
      <c r="B115" s="579"/>
      <c r="C115" s="579"/>
      <c r="D115" s="579"/>
      <c r="E115" s="579"/>
      <c r="F115" s="579"/>
      <c r="G115" s="579"/>
      <c r="H115" s="578"/>
      <c r="I115" s="579"/>
      <c r="J115" s="579"/>
      <c r="K115" s="580"/>
      <c r="L115" s="580"/>
      <c r="M115" s="580"/>
      <c r="N115" s="580"/>
    </row>
    <row r="116" spans="1:14">
      <c r="A116" s="578"/>
      <c r="B116" s="579"/>
      <c r="C116" s="579"/>
      <c r="D116" s="579"/>
      <c r="E116" s="579"/>
      <c r="F116" s="579"/>
      <c r="G116" s="579"/>
      <c r="H116" s="578"/>
      <c r="I116" s="579"/>
      <c r="J116" s="579"/>
      <c r="K116" s="580"/>
      <c r="L116" s="580"/>
      <c r="M116" s="580"/>
      <c r="N116" s="580"/>
    </row>
    <row r="117" spans="1:14">
      <c r="A117" s="578"/>
      <c r="B117" s="579"/>
      <c r="C117" s="579"/>
      <c r="D117" s="579"/>
      <c r="E117" s="579"/>
      <c r="F117" s="579"/>
      <c r="G117" s="579"/>
      <c r="H117" s="578"/>
      <c r="I117" s="579"/>
      <c r="J117" s="579"/>
      <c r="K117" s="580"/>
      <c r="L117" s="580"/>
      <c r="M117" s="580"/>
      <c r="N117" s="580"/>
    </row>
    <row r="118" spans="1:14">
      <c r="A118" s="578"/>
      <c r="B118" s="579"/>
      <c r="C118" s="579"/>
      <c r="D118" s="579"/>
      <c r="E118" s="579"/>
      <c r="F118" s="579"/>
      <c r="G118" s="579"/>
      <c r="H118" s="578"/>
      <c r="I118" s="579"/>
      <c r="J118" s="579"/>
      <c r="K118" s="580"/>
      <c r="L118" s="580"/>
      <c r="M118" s="580"/>
      <c r="N118" s="580"/>
    </row>
    <row r="119" spans="1:14">
      <c r="A119" s="578"/>
      <c r="B119" s="579"/>
      <c r="C119" s="579"/>
      <c r="D119" s="579"/>
      <c r="E119" s="579"/>
      <c r="F119" s="579"/>
      <c r="G119" s="579"/>
      <c r="H119" s="578"/>
      <c r="I119" s="579"/>
      <c r="J119" s="579"/>
      <c r="K119" s="580"/>
      <c r="L119" s="580"/>
      <c r="M119" s="580"/>
      <c r="N119" s="580"/>
    </row>
    <row r="120" spans="1:14">
      <c r="A120" s="578"/>
      <c r="B120" s="579"/>
      <c r="C120" s="579"/>
      <c r="D120" s="579"/>
      <c r="E120" s="579"/>
      <c r="F120" s="579"/>
      <c r="G120" s="579"/>
      <c r="H120" s="578"/>
      <c r="I120" s="579"/>
      <c r="J120" s="579"/>
      <c r="K120" s="580"/>
      <c r="L120" s="580"/>
      <c r="M120" s="580"/>
      <c r="N120" s="580"/>
    </row>
    <row r="121" spans="1:14">
      <c r="A121" s="578"/>
      <c r="B121" s="579"/>
      <c r="C121" s="579"/>
      <c r="D121" s="579"/>
      <c r="E121" s="579"/>
      <c r="F121" s="579"/>
      <c r="G121" s="579"/>
      <c r="H121" s="578"/>
      <c r="I121" s="579"/>
      <c r="J121" s="579"/>
      <c r="K121" s="580"/>
      <c r="L121" s="580"/>
      <c r="M121" s="580"/>
      <c r="N121" s="580"/>
    </row>
    <row r="122" spans="1:14">
      <c r="A122" s="578"/>
      <c r="B122" s="579"/>
      <c r="C122" s="579"/>
      <c r="D122" s="579"/>
      <c r="E122" s="579"/>
      <c r="F122" s="579"/>
      <c r="G122" s="579"/>
      <c r="H122" s="578"/>
      <c r="I122" s="579"/>
      <c r="J122" s="579"/>
      <c r="K122" s="580"/>
      <c r="L122" s="580"/>
      <c r="M122" s="580"/>
      <c r="N122" s="580"/>
    </row>
    <row r="123" spans="1:14">
      <c r="A123" s="578"/>
      <c r="B123" s="579"/>
      <c r="C123" s="579"/>
      <c r="D123" s="579"/>
      <c r="E123" s="579"/>
      <c r="F123" s="579"/>
      <c r="G123" s="579"/>
      <c r="H123" s="578"/>
      <c r="I123" s="579"/>
      <c r="J123" s="579"/>
      <c r="K123" s="580"/>
      <c r="L123" s="580"/>
      <c r="M123" s="580"/>
      <c r="N123" s="580"/>
    </row>
    <row r="124" spans="1:14">
      <c r="A124" s="578"/>
      <c r="B124" s="579"/>
      <c r="C124" s="579"/>
      <c r="D124" s="579"/>
      <c r="E124" s="579"/>
      <c r="F124" s="579"/>
      <c r="G124" s="579"/>
      <c r="H124" s="578"/>
      <c r="I124" s="579"/>
      <c r="J124" s="579"/>
      <c r="K124" s="580"/>
      <c r="L124" s="580"/>
      <c r="M124" s="580"/>
      <c r="N124" s="580"/>
    </row>
    <row r="125" spans="1:14">
      <c r="A125" s="578"/>
      <c r="B125" s="579"/>
      <c r="C125" s="579"/>
      <c r="D125" s="579"/>
      <c r="E125" s="579"/>
      <c r="F125" s="579"/>
      <c r="G125" s="579"/>
      <c r="H125" s="578"/>
      <c r="I125" s="579"/>
      <c r="J125" s="579"/>
      <c r="K125" s="580"/>
      <c r="L125" s="580"/>
      <c r="M125" s="580"/>
      <c r="N125" s="580"/>
    </row>
    <row r="126" spans="1:14">
      <c r="A126" s="578"/>
      <c r="B126" s="579"/>
      <c r="C126" s="579"/>
      <c r="D126" s="579"/>
      <c r="E126" s="579"/>
      <c r="F126" s="579"/>
      <c r="G126" s="579"/>
      <c r="H126" s="578"/>
      <c r="I126" s="579"/>
      <c r="J126" s="579"/>
      <c r="K126" s="580"/>
      <c r="L126" s="580"/>
      <c r="M126" s="580"/>
      <c r="N126" s="580"/>
    </row>
    <row r="127" spans="1:14">
      <c r="A127" s="578"/>
      <c r="B127" s="579"/>
      <c r="C127" s="579"/>
      <c r="D127" s="579"/>
      <c r="E127" s="579"/>
      <c r="F127" s="579"/>
      <c r="G127" s="579"/>
      <c r="H127" s="578"/>
      <c r="I127" s="579"/>
      <c r="J127" s="579"/>
      <c r="K127" s="580"/>
      <c r="L127" s="580"/>
      <c r="M127" s="580"/>
      <c r="N127" s="580"/>
    </row>
    <row r="128" spans="1:14">
      <c r="A128" s="578"/>
      <c r="B128" s="579"/>
      <c r="C128" s="579"/>
      <c r="D128" s="579"/>
      <c r="E128" s="579"/>
      <c r="F128" s="579"/>
      <c r="G128" s="579"/>
      <c r="H128" s="578"/>
      <c r="I128" s="579"/>
      <c r="J128" s="579"/>
      <c r="K128" s="580"/>
      <c r="L128" s="580"/>
      <c r="M128" s="580"/>
      <c r="N128" s="580"/>
    </row>
    <row r="129" spans="1:14">
      <c r="A129" s="578"/>
      <c r="B129" s="579"/>
      <c r="C129" s="579"/>
      <c r="D129" s="579"/>
      <c r="E129" s="579"/>
      <c r="F129" s="579"/>
      <c r="G129" s="579"/>
      <c r="H129" s="578"/>
      <c r="I129" s="579"/>
      <c r="J129" s="579"/>
      <c r="K129" s="580"/>
      <c r="L129" s="580"/>
      <c r="M129" s="580"/>
      <c r="N129" s="580"/>
    </row>
    <row r="130" spans="1:14">
      <c r="A130" s="578"/>
      <c r="B130" s="579"/>
      <c r="C130" s="579"/>
      <c r="D130" s="579"/>
      <c r="E130" s="579"/>
      <c r="F130" s="579"/>
      <c r="G130" s="579"/>
      <c r="H130" s="578"/>
      <c r="I130" s="579"/>
      <c r="J130" s="579"/>
      <c r="K130" s="580"/>
      <c r="L130" s="580"/>
      <c r="M130" s="580"/>
      <c r="N130" s="580"/>
    </row>
    <row r="131" spans="1:14">
      <c r="A131" s="578"/>
      <c r="B131" s="579"/>
      <c r="C131" s="579"/>
      <c r="D131" s="579"/>
      <c r="E131" s="579"/>
      <c r="F131" s="579"/>
      <c r="G131" s="579"/>
      <c r="H131" s="578"/>
      <c r="I131" s="579"/>
      <c r="J131" s="579"/>
      <c r="K131" s="580"/>
      <c r="L131" s="580"/>
      <c r="M131" s="580"/>
      <c r="N131" s="580"/>
    </row>
    <row r="132" spans="1:14">
      <c r="A132" s="578"/>
      <c r="B132" s="579"/>
      <c r="C132" s="579"/>
      <c r="D132" s="579"/>
      <c r="E132" s="579"/>
      <c r="F132" s="579"/>
      <c r="G132" s="579"/>
      <c r="H132" s="578"/>
      <c r="I132" s="579"/>
      <c r="J132" s="579"/>
      <c r="K132" s="580"/>
      <c r="L132" s="580"/>
      <c r="M132" s="580"/>
      <c r="N132" s="580"/>
    </row>
    <row r="133" spans="1:14">
      <c r="A133" s="578"/>
      <c r="B133" s="579"/>
      <c r="C133" s="579"/>
      <c r="D133" s="579"/>
      <c r="E133" s="579"/>
      <c r="F133" s="579"/>
      <c r="G133" s="579"/>
      <c r="H133" s="578"/>
      <c r="I133" s="579"/>
      <c r="J133" s="579"/>
      <c r="K133" s="580"/>
      <c r="L133" s="580"/>
      <c r="M133" s="580"/>
      <c r="N133" s="580"/>
    </row>
    <row r="134" spans="1:14">
      <c r="A134" s="578"/>
      <c r="B134" s="579"/>
      <c r="C134" s="579"/>
      <c r="D134" s="579"/>
      <c r="E134" s="579"/>
      <c r="F134" s="579"/>
      <c r="G134" s="579"/>
      <c r="H134" s="578"/>
      <c r="I134" s="579"/>
      <c r="J134" s="579"/>
      <c r="K134" s="580"/>
      <c r="L134" s="580"/>
      <c r="M134" s="580"/>
      <c r="N134" s="580"/>
    </row>
    <row r="135" spans="1:14">
      <c r="A135" s="578"/>
      <c r="B135" s="579"/>
      <c r="C135" s="579"/>
      <c r="D135" s="579"/>
      <c r="E135" s="579"/>
      <c r="F135" s="579"/>
      <c r="G135" s="579"/>
      <c r="H135" s="578"/>
      <c r="I135" s="579"/>
      <c r="J135" s="579"/>
      <c r="K135" s="580"/>
      <c r="L135" s="580"/>
      <c r="M135" s="580"/>
      <c r="N135" s="580"/>
    </row>
    <row r="136" spans="1:14">
      <c r="A136" s="578"/>
      <c r="B136" s="579"/>
      <c r="C136" s="579"/>
      <c r="D136" s="579"/>
      <c r="E136" s="579"/>
      <c r="F136" s="579"/>
      <c r="G136" s="579"/>
      <c r="H136" s="578"/>
      <c r="I136" s="579"/>
      <c r="J136" s="579"/>
      <c r="K136" s="580"/>
      <c r="L136" s="580"/>
      <c r="M136" s="580"/>
      <c r="N136" s="580"/>
    </row>
    <row r="137" spans="1:14">
      <c r="A137" s="578"/>
      <c r="B137" s="579"/>
      <c r="C137" s="579"/>
      <c r="D137" s="579"/>
      <c r="E137" s="579"/>
      <c r="F137" s="579"/>
      <c r="G137" s="579"/>
      <c r="H137" s="578"/>
      <c r="I137" s="579"/>
      <c r="J137" s="579"/>
      <c r="K137" s="580"/>
      <c r="L137" s="580"/>
      <c r="M137" s="580"/>
      <c r="N137" s="580"/>
    </row>
    <row r="138" spans="1:14">
      <c r="A138" s="578"/>
      <c r="B138" s="579"/>
      <c r="C138" s="579"/>
      <c r="D138" s="579"/>
      <c r="E138" s="579"/>
      <c r="F138" s="579"/>
      <c r="G138" s="579"/>
      <c r="H138" s="578"/>
      <c r="I138" s="579"/>
      <c r="J138" s="579"/>
      <c r="K138" s="580"/>
      <c r="L138" s="580"/>
      <c r="M138" s="580"/>
      <c r="N138" s="580"/>
    </row>
    <row r="139" spans="1:14">
      <c r="A139" s="578"/>
      <c r="B139" s="579"/>
      <c r="C139" s="579"/>
      <c r="D139" s="579"/>
      <c r="E139" s="579"/>
      <c r="F139" s="579"/>
      <c r="G139" s="579"/>
      <c r="H139" s="578"/>
      <c r="I139" s="579"/>
      <c r="J139" s="579"/>
      <c r="K139" s="580"/>
      <c r="L139" s="580"/>
      <c r="M139" s="580"/>
      <c r="N139" s="580"/>
    </row>
    <row r="140" spans="1:14">
      <c r="A140" s="578"/>
      <c r="B140" s="579"/>
      <c r="C140" s="579"/>
      <c r="D140" s="579"/>
      <c r="E140" s="579"/>
      <c r="F140" s="579"/>
      <c r="G140" s="579"/>
      <c r="H140" s="578"/>
      <c r="I140" s="579"/>
      <c r="J140" s="579"/>
      <c r="K140" s="580"/>
      <c r="L140" s="580"/>
      <c r="M140" s="580"/>
      <c r="N140" s="580"/>
    </row>
    <row r="141" spans="1:14">
      <c r="A141" s="578"/>
      <c r="B141" s="579"/>
      <c r="C141" s="579"/>
      <c r="D141" s="579"/>
      <c r="E141" s="579"/>
      <c r="F141" s="579"/>
      <c r="G141" s="579"/>
      <c r="H141" s="578"/>
      <c r="I141" s="579"/>
      <c r="J141" s="579"/>
      <c r="K141" s="580"/>
      <c r="L141" s="580"/>
      <c r="M141" s="580"/>
      <c r="N141" s="580"/>
    </row>
    <row r="142" spans="1:14">
      <c r="A142" s="578"/>
      <c r="B142" s="579"/>
      <c r="C142" s="579"/>
      <c r="D142" s="579"/>
      <c r="E142" s="579"/>
      <c r="F142" s="579"/>
      <c r="G142" s="579"/>
      <c r="H142" s="578"/>
      <c r="I142" s="579"/>
      <c r="J142" s="579"/>
      <c r="K142" s="580"/>
      <c r="L142" s="580"/>
      <c r="M142" s="580"/>
      <c r="N142" s="580"/>
    </row>
    <row r="143" spans="1:14">
      <c r="A143" s="578"/>
      <c r="B143" s="579"/>
      <c r="C143" s="579"/>
      <c r="D143" s="579"/>
      <c r="E143" s="579"/>
      <c r="F143" s="579"/>
      <c r="G143" s="579"/>
      <c r="H143" s="578"/>
      <c r="I143" s="579"/>
      <c r="J143" s="579"/>
      <c r="K143" s="580"/>
      <c r="L143" s="580"/>
      <c r="M143" s="580"/>
      <c r="N143" s="580"/>
    </row>
    <row r="144" spans="1:14">
      <c r="A144" s="578"/>
      <c r="B144" s="579"/>
      <c r="C144" s="579"/>
      <c r="D144" s="579"/>
      <c r="E144" s="579"/>
      <c r="F144" s="579"/>
      <c r="G144" s="579"/>
      <c r="H144" s="578"/>
      <c r="I144" s="579"/>
      <c r="J144" s="579"/>
      <c r="K144" s="580"/>
      <c r="L144" s="580"/>
      <c r="M144" s="580"/>
      <c r="N144" s="580"/>
    </row>
    <row r="145" spans="1:14">
      <c r="A145" s="578"/>
      <c r="B145" s="579"/>
      <c r="C145" s="579"/>
      <c r="D145" s="579"/>
      <c r="E145" s="579"/>
      <c r="F145" s="579"/>
      <c r="G145" s="579"/>
      <c r="H145" s="578"/>
      <c r="I145" s="579"/>
      <c r="J145" s="579"/>
      <c r="K145" s="580"/>
      <c r="L145" s="580"/>
      <c r="M145" s="580"/>
      <c r="N145" s="580"/>
    </row>
    <row r="146" spans="1:14">
      <c r="A146" s="578"/>
      <c r="B146" s="579"/>
      <c r="C146" s="579"/>
      <c r="D146" s="579"/>
      <c r="E146" s="579"/>
      <c r="F146" s="579"/>
      <c r="G146" s="579"/>
      <c r="H146" s="578"/>
      <c r="I146" s="579"/>
      <c r="J146" s="579"/>
      <c r="K146" s="580"/>
      <c r="L146" s="580"/>
      <c r="M146" s="580"/>
      <c r="N146" s="580"/>
    </row>
    <row r="147" spans="1:14">
      <c r="A147" s="578"/>
      <c r="B147" s="579"/>
      <c r="C147" s="579"/>
      <c r="D147" s="579"/>
      <c r="E147" s="579"/>
      <c r="F147" s="579"/>
      <c r="G147" s="579"/>
      <c r="H147" s="578"/>
      <c r="I147" s="579"/>
      <c r="J147" s="579"/>
      <c r="K147" s="580"/>
      <c r="L147" s="580"/>
      <c r="M147" s="580"/>
      <c r="N147" s="580"/>
    </row>
    <row r="148" spans="1:14">
      <c r="A148" s="578"/>
      <c r="B148" s="579"/>
      <c r="C148" s="579"/>
      <c r="D148" s="579"/>
      <c r="E148" s="579"/>
      <c r="F148" s="579"/>
      <c r="G148" s="579"/>
      <c r="H148" s="578"/>
      <c r="I148" s="579"/>
      <c r="J148" s="579"/>
      <c r="K148" s="580"/>
      <c r="L148" s="580"/>
      <c r="M148" s="580"/>
      <c r="N148" s="580"/>
    </row>
    <row r="149" spans="1:14">
      <c r="A149" s="578"/>
      <c r="B149" s="579"/>
      <c r="C149" s="579"/>
      <c r="D149" s="579"/>
      <c r="E149" s="579"/>
      <c r="F149" s="579"/>
      <c r="G149" s="579"/>
      <c r="H149" s="578"/>
      <c r="I149" s="579"/>
      <c r="J149" s="579"/>
      <c r="K149" s="580"/>
      <c r="L149" s="580"/>
      <c r="M149" s="580"/>
      <c r="N149" s="580"/>
    </row>
    <row r="150" spans="1:14">
      <c r="A150" s="578"/>
      <c r="B150" s="579"/>
      <c r="C150" s="579"/>
      <c r="D150" s="579"/>
      <c r="E150" s="579"/>
      <c r="F150" s="579"/>
      <c r="G150" s="579"/>
      <c r="H150" s="578"/>
      <c r="I150" s="579"/>
      <c r="J150" s="579"/>
      <c r="K150" s="580"/>
      <c r="L150" s="580"/>
      <c r="M150" s="580"/>
      <c r="N150" s="580"/>
    </row>
    <row r="151" spans="1:14">
      <c r="A151" s="578"/>
      <c r="B151" s="579"/>
      <c r="C151" s="579"/>
      <c r="D151" s="579"/>
      <c r="E151" s="579"/>
      <c r="F151" s="579"/>
      <c r="G151" s="579"/>
      <c r="H151" s="578"/>
      <c r="I151" s="579"/>
      <c r="J151" s="579"/>
      <c r="K151" s="580"/>
      <c r="L151" s="580"/>
      <c r="M151" s="580"/>
      <c r="N151" s="580"/>
    </row>
    <row r="152" spans="1:14">
      <c r="A152" s="578"/>
      <c r="B152" s="579"/>
      <c r="C152" s="579"/>
      <c r="D152" s="579"/>
      <c r="E152" s="579"/>
      <c r="F152" s="579"/>
      <c r="G152" s="579"/>
      <c r="H152" s="578"/>
      <c r="I152" s="579"/>
      <c r="J152" s="579"/>
      <c r="K152" s="580"/>
      <c r="L152" s="580"/>
      <c r="M152" s="580"/>
      <c r="N152" s="580"/>
    </row>
    <row r="153" spans="1:14">
      <c r="A153" s="578"/>
      <c r="B153" s="579"/>
      <c r="C153" s="579"/>
      <c r="D153" s="579"/>
      <c r="E153" s="579"/>
      <c r="F153" s="579"/>
      <c r="G153" s="579"/>
      <c r="H153" s="578"/>
      <c r="I153" s="579"/>
      <c r="J153" s="579"/>
      <c r="K153" s="580"/>
      <c r="L153" s="580"/>
      <c r="M153" s="580"/>
      <c r="N153" s="580"/>
    </row>
    <row r="154" spans="1:14">
      <c r="A154" s="578"/>
      <c r="B154" s="579"/>
      <c r="C154" s="579"/>
      <c r="D154" s="579"/>
      <c r="E154" s="579"/>
      <c r="F154" s="579"/>
      <c r="G154" s="579"/>
      <c r="H154" s="578"/>
      <c r="I154" s="579"/>
      <c r="J154" s="579"/>
      <c r="K154" s="580"/>
      <c r="L154" s="580"/>
      <c r="M154" s="580"/>
      <c r="N154" s="580"/>
    </row>
    <row r="155" spans="1:14">
      <c r="A155" s="578"/>
      <c r="B155" s="579"/>
      <c r="C155" s="579"/>
      <c r="D155" s="579"/>
      <c r="E155" s="579"/>
      <c r="F155" s="579"/>
      <c r="G155" s="579"/>
      <c r="H155" s="578"/>
      <c r="I155" s="579"/>
      <c r="J155" s="579"/>
      <c r="K155" s="580"/>
      <c r="L155" s="580"/>
      <c r="M155" s="580"/>
      <c r="N155" s="580"/>
    </row>
    <row r="156" spans="1:14">
      <c r="A156" s="578"/>
      <c r="B156" s="579"/>
      <c r="C156" s="579"/>
      <c r="D156" s="579"/>
      <c r="E156" s="579"/>
      <c r="F156" s="579"/>
      <c r="G156" s="579"/>
      <c r="H156" s="578"/>
      <c r="I156" s="579"/>
      <c r="J156" s="579"/>
      <c r="K156" s="580"/>
      <c r="L156" s="580"/>
      <c r="M156" s="580"/>
      <c r="N156" s="580"/>
    </row>
    <row r="157" spans="1:14">
      <c r="A157" s="578"/>
      <c r="B157" s="579"/>
      <c r="C157" s="579"/>
      <c r="D157" s="579"/>
      <c r="E157" s="579"/>
      <c r="F157" s="579"/>
      <c r="G157" s="579"/>
      <c r="H157" s="578"/>
      <c r="I157" s="579"/>
      <c r="J157" s="579"/>
      <c r="K157" s="580"/>
      <c r="L157" s="580"/>
      <c r="M157" s="580"/>
      <c r="N157" s="580"/>
    </row>
    <row r="158" spans="1:14">
      <c r="A158" s="578"/>
      <c r="B158" s="579"/>
      <c r="C158" s="579"/>
      <c r="D158" s="579"/>
      <c r="E158" s="579"/>
      <c r="F158" s="579"/>
      <c r="G158" s="579"/>
      <c r="H158" s="578"/>
      <c r="I158" s="579"/>
      <c r="J158" s="579"/>
      <c r="K158" s="580"/>
      <c r="L158" s="580"/>
      <c r="M158" s="580"/>
      <c r="N158" s="580"/>
    </row>
    <row r="159" spans="1:14">
      <c r="A159" s="578"/>
      <c r="B159" s="579"/>
      <c r="C159" s="579"/>
      <c r="D159" s="579"/>
      <c r="E159" s="579"/>
      <c r="F159" s="579"/>
      <c r="G159" s="579"/>
      <c r="H159" s="578"/>
      <c r="I159" s="579"/>
      <c r="J159" s="579"/>
      <c r="K159" s="580"/>
      <c r="L159" s="580"/>
      <c r="M159" s="580"/>
      <c r="N159" s="580"/>
    </row>
    <row r="160" spans="1:14">
      <c r="A160" s="578"/>
      <c r="B160" s="579"/>
      <c r="C160" s="579"/>
      <c r="D160" s="579"/>
      <c r="E160" s="579"/>
      <c r="F160" s="579"/>
      <c r="G160" s="579"/>
      <c r="H160" s="578"/>
      <c r="I160" s="579"/>
      <c r="J160" s="579"/>
      <c r="K160" s="580"/>
      <c r="L160" s="580"/>
      <c r="M160" s="580"/>
      <c r="N160" s="580"/>
    </row>
    <row r="161" spans="1:14">
      <c r="A161" s="578"/>
      <c r="B161" s="579"/>
      <c r="C161" s="579"/>
      <c r="D161" s="579"/>
      <c r="E161" s="579"/>
      <c r="F161" s="579"/>
      <c r="G161" s="579"/>
      <c r="H161" s="578"/>
      <c r="I161" s="579"/>
      <c r="J161" s="579"/>
      <c r="K161" s="580"/>
      <c r="L161" s="580"/>
      <c r="M161" s="580"/>
      <c r="N161" s="580"/>
    </row>
    <row r="162" spans="1:14">
      <c r="A162" s="578"/>
      <c r="B162" s="579"/>
      <c r="C162" s="579"/>
      <c r="D162" s="579"/>
      <c r="E162" s="579"/>
      <c r="F162" s="579"/>
      <c r="G162" s="579"/>
      <c r="H162" s="578"/>
      <c r="I162" s="579"/>
      <c r="J162" s="579"/>
      <c r="K162" s="580"/>
      <c r="L162" s="580"/>
      <c r="M162" s="580"/>
      <c r="N162" s="580"/>
    </row>
    <row r="163" spans="1:14">
      <c r="A163" s="578"/>
      <c r="B163" s="579"/>
      <c r="C163" s="579"/>
      <c r="D163" s="579"/>
      <c r="E163" s="579"/>
      <c r="F163" s="579"/>
      <c r="G163" s="579"/>
      <c r="H163" s="578"/>
      <c r="I163" s="579"/>
      <c r="J163" s="579"/>
      <c r="K163" s="580"/>
      <c r="L163" s="580"/>
      <c r="M163" s="580"/>
      <c r="N163" s="580"/>
    </row>
    <row r="164" spans="1:14">
      <c r="A164" s="578"/>
      <c r="B164" s="579"/>
      <c r="C164" s="579"/>
      <c r="D164" s="579"/>
      <c r="E164" s="579"/>
      <c r="F164" s="579"/>
      <c r="G164" s="579"/>
      <c r="H164" s="578"/>
      <c r="I164" s="579"/>
      <c r="J164" s="579"/>
      <c r="K164" s="580"/>
      <c r="L164" s="580"/>
      <c r="M164" s="580"/>
      <c r="N164" s="580"/>
    </row>
    <row r="165" spans="1:14">
      <c r="A165" s="578"/>
      <c r="B165" s="579"/>
      <c r="C165" s="579"/>
      <c r="D165" s="579"/>
      <c r="E165" s="579"/>
      <c r="F165" s="579"/>
      <c r="G165" s="579"/>
      <c r="H165" s="578"/>
      <c r="I165" s="579"/>
      <c r="J165" s="579"/>
      <c r="K165" s="580"/>
      <c r="L165" s="580"/>
      <c r="M165" s="580"/>
      <c r="N165" s="580"/>
    </row>
    <row r="166" spans="1:14">
      <c r="A166" s="578"/>
      <c r="B166" s="579"/>
      <c r="C166" s="579"/>
      <c r="D166" s="579"/>
      <c r="E166" s="579"/>
      <c r="F166" s="579"/>
      <c r="G166" s="579"/>
      <c r="H166" s="578"/>
      <c r="I166" s="579"/>
      <c r="J166" s="579"/>
      <c r="K166" s="580"/>
      <c r="L166" s="580"/>
      <c r="M166" s="580"/>
      <c r="N166" s="580"/>
    </row>
    <row r="167" spans="1:14">
      <c r="A167" s="578"/>
      <c r="B167" s="579"/>
      <c r="C167" s="579"/>
      <c r="D167" s="579"/>
      <c r="E167" s="579"/>
      <c r="F167" s="579"/>
      <c r="G167" s="579"/>
      <c r="H167" s="578"/>
      <c r="I167" s="579"/>
      <c r="J167" s="579"/>
      <c r="K167" s="580"/>
      <c r="L167" s="580"/>
      <c r="M167" s="580"/>
      <c r="N167" s="580"/>
    </row>
    <row r="168" spans="1:14">
      <c r="A168" s="578"/>
      <c r="B168" s="579"/>
      <c r="C168" s="579"/>
      <c r="D168" s="579"/>
      <c r="E168" s="579"/>
      <c r="F168" s="579"/>
      <c r="G168" s="579"/>
      <c r="H168" s="578"/>
      <c r="I168" s="579"/>
      <c r="J168" s="579"/>
      <c r="K168" s="580"/>
      <c r="L168" s="580"/>
      <c r="M168" s="580"/>
      <c r="N168" s="580"/>
    </row>
    <row r="169" spans="1:14">
      <c r="A169" s="578"/>
      <c r="B169" s="579"/>
      <c r="C169" s="579"/>
      <c r="D169" s="579"/>
      <c r="E169" s="579"/>
      <c r="F169" s="579"/>
      <c r="G169" s="579"/>
      <c r="H169" s="578"/>
      <c r="I169" s="579"/>
      <c r="J169" s="579"/>
      <c r="K169" s="580"/>
      <c r="L169" s="580"/>
      <c r="M169" s="580"/>
      <c r="N169" s="580"/>
    </row>
    <row r="170" spans="1:14">
      <c r="A170" s="578"/>
      <c r="B170" s="579"/>
      <c r="C170" s="579"/>
      <c r="D170" s="579"/>
      <c r="E170" s="579"/>
      <c r="F170" s="579"/>
      <c r="G170" s="579"/>
      <c r="H170" s="578"/>
      <c r="I170" s="579"/>
      <c r="J170" s="579"/>
      <c r="K170" s="580"/>
      <c r="L170" s="580"/>
      <c r="M170" s="580"/>
      <c r="N170" s="580"/>
    </row>
    <row r="171" spans="1:14">
      <c r="A171" s="578"/>
      <c r="B171" s="579"/>
      <c r="C171" s="579"/>
      <c r="D171" s="579"/>
      <c r="E171" s="579"/>
      <c r="F171" s="579"/>
      <c r="G171" s="579"/>
      <c r="H171" s="578"/>
      <c r="I171" s="579"/>
      <c r="J171" s="579"/>
      <c r="K171" s="580"/>
      <c r="L171" s="580"/>
      <c r="M171" s="580"/>
      <c r="N171" s="580"/>
    </row>
    <row r="172" spans="1:14">
      <c r="A172" s="578"/>
      <c r="B172" s="579"/>
      <c r="C172" s="579"/>
      <c r="D172" s="579"/>
      <c r="E172" s="579"/>
      <c r="F172" s="579"/>
      <c r="G172" s="579"/>
      <c r="H172" s="578"/>
      <c r="I172" s="579"/>
      <c r="J172" s="579"/>
      <c r="K172" s="580"/>
      <c r="L172" s="580"/>
      <c r="M172" s="580"/>
      <c r="N172" s="580"/>
    </row>
    <row r="173" spans="1:14">
      <c r="A173" s="578"/>
      <c r="B173" s="579"/>
      <c r="C173" s="579"/>
      <c r="D173" s="579"/>
      <c r="E173" s="579"/>
      <c r="F173" s="579"/>
      <c r="G173" s="579"/>
      <c r="H173" s="578"/>
      <c r="I173" s="579"/>
      <c r="J173" s="579"/>
      <c r="K173" s="580"/>
      <c r="L173" s="580"/>
      <c r="M173" s="580"/>
      <c r="N173" s="580"/>
    </row>
    <row r="174" spans="1:14">
      <c r="A174" s="578"/>
      <c r="B174" s="579"/>
      <c r="C174" s="579"/>
      <c r="D174" s="579"/>
      <c r="E174" s="579"/>
      <c r="F174" s="579"/>
      <c r="G174" s="579"/>
      <c r="H174" s="578"/>
      <c r="I174" s="579"/>
      <c r="J174" s="579"/>
      <c r="K174" s="580"/>
      <c r="L174" s="580"/>
      <c r="M174" s="580"/>
      <c r="N174" s="580"/>
    </row>
    <row r="175" spans="1:14">
      <c r="A175" s="578"/>
      <c r="B175" s="579"/>
      <c r="C175" s="579"/>
      <c r="D175" s="579"/>
      <c r="E175" s="579"/>
      <c r="F175" s="579"/>
      <c r="G175" s="579"/>
      <c r="H175" s="578"/>
      <c r="I175" s="579"/>
      <c r="J175" s="579"/>
      <c r="K175" s="580"/>
      <c r="L175" s="580"/>
      <c r="M175" s="580"/>
      <c r="N175" s="580"/>
    </row>
    <row r="176" spans="1:14">
      <c r="A176" s="578"/>
      <c r="B176" s="579"/>
      <c r="C176" s="579"/>
      <c r="D176" s="579"/>
      <c r="E176" s="579"/>
      <c r="F176" s="579"/>
      <c r="G176" s="579"/>
      <c r="H176" s="578"/>
      <c r="I176" s="579"/>
      <c r="J176" s="579"/>
      <c r="K176" s="580"/>
      <c r="L176" s="580"/>
      <c r="M176" s="580"/>
      <c r="N176" s="580"/>
    </row>
    <row r="177" spans="1:14">
      <c r="A177" s="578"/>
      <c r="B177" s="579"/>
      <c r="C177" s="579"/>
      <c r="D177" s="579"/>
      <c r="E177" s="579"/>
      <c r="F177" s="579"/>
      <c r="G177" s="579"/>
      <c r="H177" s="578"/>
      <c r="I177" s="579"/>
      <c r="J177" s="579"/>
      <c r="K177" s="580"/>
      <c r="L177" s="580"/>
      <c r="M177" s="580"/>
      <c r="N177" s="580"/>
    </row>
    <row r="178" spans="1:14">
      <c r="A178" s="578"/>
      <c r="B178" s="579"/>
      <c r="C178" s="579"/>
      <c r="D178" s="579"/>
      <c r="E178" s="579"/>
      <c r="F178" s="579"/>
      <c r="G178" s="579"/>
      <c r="H178" s="578"/>
      <c r="I178" s="579"/>
      <c r="J178" s="579"/>
      <c r="K178" s="580"/>
      <c r="L178" s="580"/>
      <c r="M178" s="580"/>
      <c r="N178" s="580"/>
    </row>
    <row r="179" spans="1:14">
      <c r="A179" s="578"/>
      <c r="B179" s="579"/>
      <c r="C179" s="579"/>
      <c r="D179" s="579"/>
      <c r="E179" s="579"/>
      <c r="F179" s="579"/>
      <c r="G179" s="579"/>
      <c r="H179" s="578"/>
      <c r="I179" s="579"/>
      <c r="J179" s="579"/>
      <c r="K179" s="580"/>
      <c r="L179" s="580"/>
      <c r="M179" s="580"/>
      <c r="N179" s="580"/>
    </row>
    <row r="180" spans="1:14">
      <c r="A180" s="578"/>
      <c r="B180" s="579"/>
      <c r="C180" s="579"/>
      <c r="D180" s="579"/>
      <c r="E180" s="579"/>
      <c r="F180" s="579"/>
      <c r="G180" s="579"/>
      <c r="H180" s="578"/>
      <c r="I180" s="579"/>
      <c r="J180" s="579"/>
      <c r="K180" s="580"/>
      <c r="L180" s="580"/>
      <c r="M180" s="580"/>
      <c r="N180" s="580"/>
    </row>
    <row r="181" spans="1:14">
      <c r="A181" s="578"/>
      <c r="B181" s="579"/>
      <c r="C181" s="579"/>
      <c r="D181" s="579"/>
      <c r="E181" s="579"/>
      <c r="F181" s="579"/>
      <c r="G181" s="579"/>
      <c r="H181" s="578"/>
      <c r="I181" s="579"/>
      <c r="J181" s="579"/>
      <c r="K181" s="580"/>
      <c r="L181" s="580"/>
      <c r="M181" s="580"/>
      <c r="N181" s="580"/>
    </row>
    <row r="182" spans="1:14">
      <c r="A182" s="578"/>
      <c r="B182" s="579"/>
      <c r="C182" s="579"/>
      <c r="D182" s="579"/>
      <c r="E182" s="579"/>
      <c r="F182" s="579"/>
      <c r="G182" s="579"/>
      <c r="H182" s="578"/>
      <c r="I182" s="579"/>
      <c r="J182" s="579"/>
      <c r="K182" s="580"/>
      <c r="L182" s="580"/>
      <c r="M182" s="580"/>
      <c r="N182" s="580"/>
    </row>
    <row r="183" spans="1:14">
      <c r="A183" s="578"/>
      <c r="B183" s="579"/>
      <c r="C183" s="579"/>
      <c r="D183" s="579"/>
      <c r="E183" s="579"/>
      <c r="F183" s="579"/>
      <c r="G183" s="579"/>
      <c r="H183" s="578"/>
      <c r="I183" s="579"/>
      <c r="J183" s="579"/>
      <c r="K183" s="580"/>
      <c r="L183" s="580"/>
      <c r="M183" s="580"/>
      <c r="N183" s="580"/>
    </row>
    <row r="184" spans="1:14">
      <c r="A184" s="578"/>
      <c r="B184" s="579"/>
      <c r="C184" s="579"/>
      <c r="D184" s="579"/>
      <c r="E184" s="579"/>
      <c r="F184" s="579"/>
      <c r="G184" s="579"/>
      <c r="H184" s="578"/>
      <c r="I184" s="579"/>
      <c r="J184" s="579"/>
      <c r="K184" s="580"/>
      <c r="L184" s="580"/>
      <c r="M184" s="580"/>
      <c r="N184" s="580"/>
    </row>
    <row r="185" spans="1:14">
      <c r="A185" s="578"/>
      <c r="B185" s="579"/>
      <c r="C185" s="579"/>
      <c r="D185" s="579"/>
      <c r="E185" s="579"/>
      <c r="F185" s="579"/>
      <c r="G185" s="579"/>
      <c r="H185" s="578"/>
      <c r="I185" s="579"/>
      <c r="J185" s="579"/>
      <c r="K185" s="580"/>
      <c r="L185" s="580"/>
      <c r="M185" s="580"/>
      <c r="N185" s="580"/>
    </row>
    <row r="186" spans="1:14">
      <c r="A186" s="578"/>
      <c r="B186" s="579"/>
      <c r="C186" s="579"/>
      <c r="D186" s="579"/>
      <c r="E186" s="579"/>
      <c r="F186" s="579"/>
      <c r="G186" s="579"/>
      <c r="H186" s="578"/>
      <c r="I186" s="579"/>
      <c r="J186" s="579"/>
      <c r="K186" s="580"/>
      <c r="L186" s="580"/>
      <c r="M186" s="580"/>
      <c r="N186" s="580"/>
    </row>
    <row r="187" spans="1:14">
      <c r="A187" s="578"/>
      <c r="B187" s="579"/>
      <c r="C187" s="579"/>
      <c r="D187" s="579"/>
      <c r="E187" s="579"/>
      <c r="F187" s="579"/>
      <c r="G187" s="579"/>
      <c r="H187" s="578"/>
      <c r="I187" s="579"/>
      <c r="J187" s="579"/>
      <c r="K187" s="580"/>
      <c r="L187" s="580"/>
      <c r="M187" s="580"/>
      <c r="N187" s="580"/>
    </row>
    <row r="188" spans="1:14">
      <c r="A188" s="578"/>
      <c r="B188" s="579"/>
      <c r="C188" s="579"/>
      <c r="D188" s="579"/>
      <c r="E188" s="579"/>
      <c r="F188" s="579"/>
      <c r="G188" s="579"/>
      <c r="H188" s="578"/>
      <c r="I188" s="579"/>
      <c r="J188" s="579"/>
      <c r="K188" s="580"/>
      <c r="L188" s="580"/>
      <c r="M188" s="580"/>
      <c r="N188" s="580"/>
    </row>
    <row r="189" spans="1:14">
      <c r="A189" s="578"/>
      <c r="B189" s="579"/>
      <c r="C189" s="579"/>
      <c r="D189" s="579"/>
      <c r="E189" s="579"/>
      <c r="F189" s="579"/>
      <c r="G189" s="579"/>
      <c r="H189" s="578"/>
      <c r="I189" s="579"/>
      <c r="J189" s="579"/>
      <c r="K189" s="580"/>
      <c r="L189" s="580"/>
      <c r="M189" s="580"/>
      <c r="N189" s="580"/>
    </row>
    <row r="190" spans="1:14">
      <c r="A190" s="578"/>
      <c r="B190" s="579"/>
      <c r="C190" s="579"/>
      <c r="D190" s="579"/>
      <c r="E190" s="579"/>
      <c r="F190" s="579"/>
      <c r="G190" s="579"/>
      <c r="H190" s="578"/>
      <c r="I190" s="579"/>
      <c r="J190" s="579"/>
      <c r="K190" s="580"/>
      <c r="L190" s="580"/>
      <c r="M190" s="580"/>
      <c r="N190" s="580"/>
    </row>
    <row r="191" spans="1:14">
      <c r="A191" s="578"/>
      <c r="B191" s="579"/>
      <c r="C191" s="579"/>
      <c r="D191" s="579"/>
      <c r="E191" s="579"/>
      <c r="F191" s="579"/>
      <c r="G191" s="579"/>
      <c r="H191" s="578"/>
      <c r="I191" s="579"/>
      <c r="J191" s="579"/>
      <c r="K191" s="580"/>
      <c r="L191" s="580"/>
      <c r="M191" s="580"/>
      <c r="N191" s="580"/>
    </row>
    <row r="192" spans="1:14">
      <c r="A192" s="578"/>
      <c r="B192" s="579"/>
      <c r="C192" s="579"/>
      <c r="D192" s="579"/>
      <c r="E192" s="579"/>
      <c r="F192" s="579"/>
      <c r="G192" s="579"/>
      <c r="H192" s="578"/>
      <c r="I192" s="579"/>
      <c r="J192" s="579"/>
      <c r="K192" s="580"/>
      <c r="L192" s="580"/>
      <c r="M192" s="580"/>
      <c r="N192" s="580"/>
    </row>
    <row r="193" spans="1:14">
      <c r="A193" s="578"/>
      <c r="B193" s="579"/>
      <c r="C193" s="579"/>
      <c r="D193" s="579"/>
      <c r="E193" s="579"/>
      <c r="F193" s="579"/>
      <c r="G193" s="579"/>
      <c r="H193" s="578"/>
      <c r="I193" s="579"/>
      <c r="J193" s="579"/>
      <c r="K193" s="580"/>
      <c r="L193" s="580"/>
      <c r="M193" s="580"/>
      <c r="N193" s="580"/>
    </row>
    <row r="194" spans="1:14">
      <c r="A194" s="578"/>
      <c r="B194" s="579"/>
      <c r="C194" s="579"/>
      <c r="D194" s="579"/>
      <c r="E194" s="579"/>
      <c r="F194" s="579"/>
      <c r="G194" s="579"/>
      <c r="H194" s="578"/>
      <c r="I194" s="579"/>
      <c r="J194" s="579"/>
      <c r="K194" s="580"/>
      <c r="L194" s="580"/>
      <c r="M194" s="580"/>
      <c r="N194" s="580"/>
    </row>
    <row r="195" spans="1:14">
      <c r="A195" s="578"/>
      <c r="B195" s="579"/>
      <c r="C195" s="579"/>
      <c r="D195" s="579"/>
      <c r="E195" s="579"/>
      <c r="F195" s="579"/>
      <c r="G195" s="579"/>
      <c r="H195" s="578"/>
      <c r="I195" s="579"/>
      <c r="J195" s="579"/>
      <c r="K195" s="580"/>
      <c r="L195" s="580"/>
      <c r="M195" s="580"/>
      <c r="N195" s="580"/>
    </row>
    <row r="196" spans="1:14">
      <c r="A196" s="578"/>
      <c r="B196" s="579"/>
      <c r="C196" s="579"/>
      <c r="D196" s="579"/>
      <c r="E196" s="579"/>
      <c r="F196" s="579"/>
      <c r="G196" s="579"/>
      <c r="H196" s="578"/>
      <c r="I196" s="579"/>
      <c r="J196" s="579"/>
      <c r="K196" s="580"/>
      <c r="L196" s="580"/>
      <c r="M196" s="580"/>
      <c r="N196" s="580"/>
    </row>
    <row r="197" spans="1:14">
      <c r="A197" s="578"/>
      <c r="B197" s="579"/>
      <c r="C197" s="579"/>
      <c r="D197" s="579"/>
      <c r="E197" s="579"/>
      <c r="F197" s="579"/>
      <c r="G197" s="579"/>
      <c r="H197" s="578"/>
      <c r="I197" s="579"/>
      <c r="J197" s="579"/>
      <c r="K197" s="580"/>
      <c r="L197" s="580"/>
      <c r="M197" s="580"/>
      <c r="N197" s="580"/>
    </row>
    <row r="198" spans="1:14">
      <c r="A198" s="578"/>
      <c r="B198" s="579"/>
      <c r="C198" s="579"/>
      <c r="D198" s="579"/>
      <c r="E198" s="579"/>
      <c r="F198" s="579"/>
      <c r="G198" s="579"/>
      <c r="H198" s="578"/>
      <c r="I198" s="579"/>
      <c r="J198" s="579"/>
      <c r="K198" s="580"/>
      <c r="L198" s="580"/>
      <c r="M198" s="580"/>
      <c r="N198" s="580"/>
    </row>
    <row r="199" spans="1:14">
      <c r="A199" s="578"/>
      <c r="B199" s="579"/>
      <c r="C199" s="579"/>
      <c r="D199" s="579"/>
      <c r="E199" s="579"/>
      <c r="F199" s="579"/>
      <c r="G199" s="579"/>
      <c r="H199" s="578"/>
      <c r="I199" s="579"/>
      <c r="J199" s="579"/>
      <c r="K199" s="580"/>
      <c r="L199" s="580"/>
      <c r="M199" s="580"/>
      <c r="N199" s="580"/>
    </row>
    <row r="200" spans="1:14">
      <c r="A200" s="578"/>
      <c r="B200" s="579"/>
      <c r="C200" s="579"/>
      <c r="D200" s="579"/>
      <c r="E200" s="579"/>
      <c r="F200" s="579"/>
      <c r="G200" s="579"/>
      <c r="H200" s="578"/>
      <c r="I200" s="579"/>
      <c r="J200" s="579"/>
      <c r="K200" s="580"/>
      <c r="L200" s="580"/>
      <c r="M200" s="580"/>
      <c r="N200" s="580"/>
    </row>
    <row r="201" spans="1:14">
      <c r="A201" s="578"/>
      <c r="B201" s="579"/>
      <c r="C201" s="579"/>
      <c r="D201" s="579"/>
      <c r="E201" s="579"/>
      <c r="F201" s="579"/>
      <c r="G201" s="579"/>
      <c r="H201" s="578"/>
      <c r="I201" s="579"/>
      <c r="J201" s="579"/>
      <c r="K201" s="580"/>
      <c r="L201" s="580"/>
      <c r="M201" s="580"/>
      <c r="N201" s="580"/>
    </row>
    <row r="202" spans="1:14">
      <c r="A202" s="578"/>
      <c r="B202" s="579"/>
      <c r="C202" s="579"/>
      <c r="D202" s="579"/>
      <c r="E202" s="579"/>
      <c r="F202" s="579"/>
      <c r="G202" s="579"/>
      <c r="H202" s="578"/>
      <c r="I202" s="579"/>
      <c r="J202" s="579"/>
      <c r="K202" s="580"/>
      <c r="L202" s="580"/>
      <c r="M202" s="580"/>
      <c r="N202" s="580"/>
    </row>
    <row r="203" spans="1:14">
      <c r="A203" s="578"/>
      <c r="B203" s="579"/>
      <c r="C203" s="579"/>
      <c r="D203" s="579"/>
      <c r="E203" s="579"/>
      <c r="F203" s="579"/>
      <c r="G203" s="579"/>
      <c r="H203" s="578"/>
      <c r="I203" s="579"/>
      <c r="J203" s="579"/>
      <c r="K203" s="580"/>
      <c r="L203" s="580"/>
      <c r="M203" s="580"/>
      <c r="N203" s="580"/>
    </row>
    <row r="204" spans="1:14">
      <c r="A204" s="578"/>
      <c r="B204" s="579"/>
      <c r="C204" s="579"/>
      <c r="D204" s="579"/>
      <c r="E204" s="579"/>
      <c r="F204" s="579"/>
      <c r="G204" s="579"/>
      <c r="H204" s="578"/>
      <c r="I204" s="579"/>
      <c r="J204" s="579"/>
      <c r="K204" s="580"/>
      <c r="L204" s="580"/>
      <c r="M204" s="580"/>
      <c r="N204" s="580"/>
    </row>
    <row r="205" spans="1:14">
      <c r="A205" s="578"/>
      <c r="B205" s="579"/>
      <c r="C205" s="579"/>
      <c r="D205" s="579"/>
      <c r="E205" s="579"/>
      <c r="F205" s="579"/>
      <c r="G205" s="579"/>
      <c r="H205" s="578"/>
      <c r="I205" s="579"/>
      <c r="J205" s="579"/>
      <c r="K205" s="580"/>
      <c r="L205" s="580"/>
      <c r="M205" s="580"/>
      <c r="N205" s="580"/>
    </row>
    <row r="206" spans="1:14">
      <c r="A206" s="578"/>
      <c r="B206" s="579"/>
      <c r="C206" s="579"/>
      <c r="D206" s="579"/>
      <c r="E206" s="579"/>
      <c r="F206" s="579"/>
      <c r="G206" s="579"/>
      <c r="H206" s="578"/>
      <c r="I206" s="579"/>
      <c r="J206" s="579"/>
      <c r="K206" s="580"/>
      <c r="L206" s="580"/>
      <c r="M206" s="580"/>
      <c r="N206" s="580"/>
    </row>
    <row r="207" spans="1:14">
      <c r="A207" s="578"/>
      <c r="B207" s="579"/>
      <c r="C207" s="579"/>
      <c r="D207" s="579"/>
      <c r="E207" s="579"/>
      <c r="F207" s="579"/>
      <c r="G207" s="579"/>
      <c r="H207" s="578"/>
      <c r="I207" s="579"/>
      <c r="J207" s="579"/>
      <c r="K207" s="580"/>
      <c r="L207" s="580"/>
      <c r="M207" s="580"/>
      <c r="N207" s="580"/>
    </row>
    <row r="208" spans="1:14">
      <c r="A208" s="578"/>
      <c r="B208" s="579"/>
      <c r="C208" s="579"/>
      <c r="D208" s="579"/>
      <c r="E208" s="579"/>
      <c r="F208" s="579"/>
      <c r="G208" s="579"/>
      <c r="H208" s="578"/>
      <c r="I208" s="579"/>
      <c r="J208" s="579"/>
      <c r="K208" s="580"/>
      <c r="L208" s="580"/>
      <c r="M208" s="580"/>
      <c r="N208" s="580"/>
    </row>
    <row r="209" spans="1:14">
      <c r="A209" s="578"/>
      <c r="B209" s="579"/>
      <c r="C209" s="579"/>
      <c r="D209" s="579"/>
      <c r="E209" s="579"/>
      <c r="F209" s="579"/>
      <c r="G209" s="579"/>
      <c r="H209" s="578"/>
      <c r="I209" s="579"/>
      <c r="J209" s="579"/>
      <c r="K209" s="580"/>
      <c r="L209" s="580"/>
      <c r="M209" s="580"/>
      <c r="N209" s="580"/>
    </row>
    <row r="210" spans="1:14">
      <c r="A210" s="578"/>
      <c r="B210" s="579"/>
      <c r="C210" s="579"/>
      <c r="D210" s="579"/>
      <c r="E210" s="579"/>
      <c r="F210" s="579"/>
      <c r="G210" s="579"/>
      <c r="H210" s="578"/>
      <c r="I210" s="579"/>
      <c r="J210" s="579"/>
      <c r="K210" s="580"/>
      <c r="L210" s="580"/>
      <c r="M210" s="580"/>
      <c r="N210" s="580"/>
    </row>
    <row r="211" spans="1:14">
      <c r="A211" s="578"/>
      <c r="B211" s="578"/>
      <c r="C211" s="578"/>
      <c r="D211" s="578"/>
      <c r="E211" s="578"/>
      <c r="F211" s="578"/>
      <c r="G211" s="578"/>
      <c r="H211" s="578"/>
      <c r="I211" s="578"/>
      <c r="J211" s="578"/>
      <c r="K211" s="580"/>
      <c r="L211" s="580"/>
      <c r="M211" s="580"/>
      <c r="N211" s="580"/>
    </row>
    <row r="212" spans="1:14">
      <c r="A212" s="578"/>
      <c r="B212" s="578"/>
      <c r="C212" s="578"/>
      <c r="D212" s="578"/>
      <c r="E212" s="578"/>
      <c r="F212" s="578"/>
      <c r="G212" s="578"/>
      <c r="H212" s="578"/>
      <c r="I212" s="578"/>
      <c r="J212" s="578"/>
      <c r="K212" s="580"/>
      <c r="L212" s="580"/>
      <c r="M212" s="580"/>
      <c r="N212" s="580"/>
    </row>
    <row r="213" spans="1:14">
      <c r="A213" s="578"/>
      <c r="B213" s="578"/>
      <c r="C213" s="578"/>
      <c r="D213" s="578"/>
      <c r="E213" s="578"/>
      <c r="F213" s="578"/>
      <c r="G213" s="578"/>
      <c r="H213" s="578"/>
      <c r="I213" s="578"/>
      <c r="J213" s="578"/>
      <c r="K213" s="580"/>
      <c r="L213" s="580"/>
      <c r="M213" s="580"/>
      <c r="N213" s="580"/>
    </row>
    <row r="214" spans="1:14">
      <c r="A214" s="578"/>
      <c r="B214" s="578"/>
      <c r="C214" s="578"/>
      <c r="D214" s="578"/>
      <c r="E214" s="578"/>
      <c r="F214" s="578"/>
      <c r="G214" s="578"/>
      <c r="H214" s="578"/>
      <c r="I214" s="578"/>
      <c r="J214" s="578"/>
      <c r="K214" s="580"/>
      <c r="L214" s="580"/>
      <c r="M214" s="580"/>
      <c r="N214" s="580"/>
    </row>
    <row r="215" spans="1:14">
      <c r="A215" s="578"/>
      <c r="B215" s="578"/>
      <c r="C215" s="578"/>
      <c r="D215" s="578"/>
      <c r="E215" s="578"/>
      <c r="F215" s="578"/>
      <c r="G215" s="578"/>
      <c r="H215" s="578"/>
      <c r="I215" s="578"/>
      <c r="J215" s="578"/>
      <c r="K215" s="580"/>
      <c r="L215" s="580"/>
      <c r="M215" s="580"/>
      <c r="N215" s="580"/>
    </row>
    <row r="216" spans="1:14">
      <c r="A216" s="578"/>
      <c r="B216" s="578"/>
      <c r="C216" s="578"/>
      <c r="D216" s="578"/>
      <c r="E216" s="578"/>
      <c r="F216" s="578"/>
      <c r="G216" s="578"/>
      <c r="H216" s="578"/>
      <c r="I216" s="578"/>
      <c r="J216" s="578"/>
      <c r="K216" s="580"/>
      <c r="L216" s="580"/>
      <c r="M216" s="580"/>
      <c r="N216" s="580"/>
    </row>
    <row r="217" spans="1:14">
      <c r="A217" s="578"/>
      <c r="B217" s="578"/>
      <c r="C217" s="578"/>
      <c r="D217" s="578"/>
      <c r="E217" s="578"/>
      <c r="F217" s="578"/>
      <c r="G217" s="578"/>
      <c r="H217" s="578"/>
      <c r="I217" s="578"/>
      <c r="J217" s="578"/>
      <c r="K217" s="580"/>
      <c r="L217" s="580"/>
      <c r="M217" s="580"/>
      <c r="N217" s="580"/>
    </row>
    <row r="218" spans="1:14">
      <c r="A218" s="578"/>
      <c r="B218" s="578"/>
      <c r="C218" s="578"/>
      <c r="D218" s="578"/>
      <c r="E218" s="578"/>
      <c r="F218" s="578"/>
      <c r="G218" s="578"/>
      <c r="H218" s="578"/>
      <c r="I218" s="578"/>
      <c r="J218" s="578"/>
      <c r="K218" s="580"/>
      <c r="L218" s="580"/>
      <c r="M218" s="580"/>
      <c r="N218" s="580"/>
    </row>
    <row r="219" spans="1:14">
      <c r="A219" s="578"/>
      <c r="B219" s="578"/>
      <c r="C219" s="578"/>
      <c r="D219" s="578"/>
      <c r="E219" s="578"/>
      <c r="F219" s="578"/>
      <c r="G219" s="578"/>
      <c r="H219" s="578"/>
      <c r="I219" s="578"/>
      <c r="J219" s="578"/>
      <c r="K219" s="580"/>
      <c r="L219" s="580"/>
      <c r="M219" s="580"/>
      <c r="N219" s="580"/>
    </row>
    <row r="220" spans="1:14">
      <c r="A220" s="578"/>
      <c r="B220" s="578"/>
      <c r="C220" s="578"/>
      <c r="D220" s="578"/>
      <c r="E220" s="578"/>
      <c r="F220" s="578"/>
      <c r="G220" s="578"/>
      <c r="H220" s="578"/>
      <c r="I220" s="578"/>
      <c r="J220" s="578"/>
      <c r="K220" s="580"/>
      <c r="L220" s="580"/>
      <c r="M220" s="580"/>
      <c r="N220" s="580"/>
    </row>
    <row r="221" spans="1:14">
      <c r="A221" s="578"/>
      <c r="B221" s="578"/>
      <c r="C221" s="578"/>
      <c r="D221" s="578"/>
      <c r="E221" s="578"/>
      <c r="F221" s="578"/>
      <c r="G221" s="578"/>
      <c r="H221" s="578"/>
      <c r="I221" s="578"/>
      <c r="J221" s="578"/>
      <c r="K221" s="580"/>
      <c r="L221" s="580"/>
      <c r="M221" s="580"/>
      <c r="N221" s="580"/>
    </row>
    <row r="222" spans="1:14">
      <c r="A222" s="578"/>
      <c r="B222" s="578"/>
      <c r="C222" s="578"/>
      <c r="D222" s="578"/>
      <c r="E222" s="578"/>
      <c r="F222" s="578"/>
      <c r="G222" s="578"/>
      <c r="H222" s="578"/>
      <c r="I222" s="578"/>
      <c r="J222" s="578"/>
      <c r="K222" s="580"/>
      <c r="L222" s="580"/>
      <c r="M222" s="580"/>
      <c r="N222" s="580"/>
    </row>
    <row r="223" spans="1:14">
      <c r="A223" s="578"/>
      <c r="B223" s="578"/>
      <c r="C223" s="578"/>
      <c r="D223" s="578"/>
      <c r="E223" s="578"/>
      <c r="F223" s="578"/>
      <c r="G223" s="578"/>
      <c r="H223" s="578"/>
      <c r="I223" s="578"/>
      <c r="J223" s="578"/>
      <c r="K223" s="580"/>
      <c r="L223" s="580"/>
      <c r="M223" s="580"/>
      <c r="N223" s="580"/>
    </row>
    <row r="224" spans="1:14">
      <c r="A224" s="578"/>
      <c r="B224" s="578"/>
      <c r="C224" s="578"/>
      <c r="D224" s="578"/>
      <c r="E224" s="578"/>
      <c r="F224" s="578"/>
      <c r="G224" s="578"/>
      <c r="H224" s="578"/>
      <c r="I224" s="578"/>
      <c r="J224" s="578"/>
      <c r="K224" s="580"/>
      <c r="L224" s="580"/>
      <c r="M224" s="580"/>
      <c r="N224" s="580"/>
    </row>
    <row r="225" spans="1:14">
      <c r="A225" s="578"/>
      <c r="B225" s="578"/>
      <c r="C225" s="578"/>
      <c r="D225" s="578"/>
      <c r="E225" s="578"/>
      <c r="F225" s="578"/>
      <c r="G225" s="578"/>
      <c r="H225" s="578"/>
      <c r="I225" s="578"/>
      <c r="J225" s="578"/>
      <c r="K225" s="580"/>
      <c r="L225" s="580"/>
      <c r="M225" s="580"/>
      <c r="N225" s="580"/>
    </row>
    <row r="226" spans="1:14">
      <c r="A226" s="578"/>
      <c r="B226" s="578"/>
      <c r="C226" s="578"/>
      <c r="D226" s="578"/>
      <c r="E226" s="578"/>
      <c r="F226" s="578"/>
      <c r="G226" s="578"/>
      <c r="H226" s="578"/>
      <c r="I226" s="578"/>
      <c r="J226" s="578"/>
      <c r="K226" s="580"/>
      <c r="L226" s="580"/>
      <c r="M226" s="580"/>
      <c r="N226" s="580"/>
    </row>
    <row r="227" spans="1:14">
      <c r="A227" s="578"/>
      <c r="B227" s="578"/>
      <c r="C227" s="578"/>
      <c r="D227" s="578"/>
      <c r="E227" s="578"/>
      <c r="F227" s="578"/>
      <c r="G227" s="578"/>
      <c r="H227" s="578"/>
      <c r="I227" s="578"/>
      <c r="J227" s="578"/>
      <c r="K227" s="580"/>
      <c r="L227" s="580"/>
      <c r="M227" s="580"/>
      <c r="N227" s="580"/>
    </row>
    <row r="228" spans="1:14">
      <c r="A228" s="578"/>
      <c r="B228" s="578"/>
      <c r="C228" s="578"/>
      <c r="D228" s="578"/>
      <c r="E228" s="578"/>
      <c r="F228" s="578"/>
      <c r="G228" s="578"/>
      <c r="H228" s="578"/>
      <c r="I228" s="578"/>
      <c r="J228" s="578"/>
      <c r="K228" s="580"/>
      <c r="L228" s="580"/>
      <c r="M228" s="580"/>
      <c r="N228" s="580"/>
    </row>
    <row r="229" spans="1:14">
      <c r="A229" s="578"/>
      <c r="B229" s="578"/>
      <c r="C229" s="578"/>
      <c r="D229" s="578"/>
      <c r="E229" s="578"/>
      <c r="F229" s="578"/>
      <c r="G229" s="578"/>
      <c r="H229" s="578"/>
      <c r="I229" s="578"/>
      <c r="J229" s="578"/>
      <c r="K229" s="580"/>
      <c r="L229" s="580"/>
      <c r="M229" s="580"/>
      <c r="N229" s="580"/>
    </row>
    <row r="230" spans="1:14">
      <c r="A230" s="578"/>
      <c r="B230" s="578"/>
      <c r="C230" s="578"/>
      <c r="D230" s="578"/>
      <c r="E230" s="578"/>
      <c r="F230" s="578"/>
      <c r="G230" s="578"/>
      <c r="H230" s="578"/>
      <c r="I230" s="578"/>
      <c r="J230" s="578"/>
      <c r="K230" s="580"/>
      <c r="L230" s="580"/>
      <c r="M230" s="580"/>
      <c r="N230" s="580"/>
    </row>
    <row r="231" spans="1:14">
      <c r="A231" s="578"/>
      <c r="B231" s="578"/>
      <c r="C231" s="578"/>
      <c r="D231" s="578"/>
      <c r="E231" s="578"/>
      <c r="F231" s="578"/>
      <c r="G231" s="578"/>
      <c r="H231" s="578"/>
      <c r="I231" s="578"/>
      <c r="J231" s="578"/>
      <c r="K231" s="580"/>
      <c r="L231" s="580"/>
      <c r="M231" s="580"/>
      <c r="N231" s="580"/>
    </row>
    <row r="232" spans="1:14">
      <c r="A232" s="578"/>
      <c r="B232" s="578"/>
      <c r="C232" s="578"/>
      <c r="D232" s="578"/>
      <c r="E232" s="578"/>
      <c r="F232" s="578"/>
      <c r="G232" s="578"/>
      <c r="H232" s="578"/>
      <c r="I232" s="578"/>
      <c r="J232" s="578"/>
      <c r="K232" s="580"/>
      <c r="L232" s="580"/>
      <c r="M232" s="580"/>
      <c r="N232" s="580"/>
    </row>
    <row r="233" spans="1:14">
      <c r="A233" s="578"/>
      <c r="B233" s="578"/>
      <c r="C233" s="578"/>
      <c r="D233" s="578"/>
      <c r="E233" s="578"/>
      <c r="F233" s="578"/>
      <c r="G233" s="578"/>
      <c r="H233" s="578"/>
      <c r="I233" s="578"/>
      <c r="J233" s="578"/>
      <c r="K233" s="580"/>
      <c r="L233" s="580"/>
      <c r="M233" s="580"/>
      <c r="N233" s="580"/>
    </row>
    <row r="234" spans="1:14">
      <c r="A234" s="578"/>
      <c r="B234" s="578"/>
      <c r="C234" s="578"/>
      <c r="D234" s="578"/>
      <c r="E234" s="578"/>
      <c r="F234" s="578"/>
      <c r="G234" s="578"/>
      <c r="H234" s="578"/>
      <c r="I234" s="578"/>
      <c r="J234" s="578"/>
      <c r="K234" s="580"/>
      <c r="L234" s="580"/>
      <c r="M234" s="580"/>
      <c r="N234" s="580"/>
    </row>
    <row r="235" spans="1:14">
      <c r="A235" s="578"/>
      <c r="B235" s="578"/>
      <c r="C235" s="578"/>
      <c r="D235" s="578"/>
      <c r="E235" s="578"/>
      <c r="F235" s="578"/>
      <c r="G235" s="578"/>
      <c r="H235" s="578"/>
      <c r="I235" s="578"/>
      <c r="J235" s="578"/>
      <c r="K235" s="580"/>
      <c r="L235" s="580"/>
      <c r="M235" s="580"/>
      <c r="N235" s="580"/>
    </row>
    <row r="236" spans="1:14">
      <c r="A236" s="578"/>
      <c r="B236" s="578"/>
      <c r="C236" s="578"/>
      <c r="D236" s="578"/>
      <c r="E236" s="578"/>
      <c r="F236" s="578"/>
      <c r="G236" s="578"/>
      <c r="H236" s="578"/>
      <c r="I236" s="578"/>
      <c r="J236" s="578"/>
      <c r="K236" s="580"/>
      <c r="L236" s="580"/>
      <c r="M236" s="580"/>
      <c r="N236" s="580"/>
    </row>
    <row r="237" spans="1:14">
      <c r="A237" s="578"/>
      <c r="B237" s="578"/>
      <c r="C237" s="578"/>
      <c r="D237" s="578"/>
      <c r="E237" s="578"/>
      <c r="F237" s="578"/>
      <c r="G237" s="578"/>
      <c r="H237" s="578"/>
      <c r="I237" s="578"/>
      <c r="J237" s="578"/>
      <c r="K237" s="580"/>
      <c r="L237" s="580"/>
      <c r="M237" s="580"/>
      <c r="N237" s="580"/>
    </row>
    <row r="238" spans="1:14">
      <c r="A238" s="578"/>
      <c r="B238" s="578"/>
      <c r="C238" s="578"/>
      <c r="D238" s="578"/>
      <c r="E238" s="578"/>
      <c r="F238" s="578"/>
      <c r="G238" s="578"/>
      <c r="H238" s="578"/>
      <c r="I238" s="578"/>
      <c r="J238" s="578"/>
      <c r="K238" s="580"/>
      <c r="L238" s="580"/>
      <c r="M238" s="580"/>
      <c r="N238" s="580"/>
    </row>
    <row r="239" spans="1:14">
      <c r="A239" s="578"/>
      <c r="B239" s="578"/>
      <c r="C239" s="578"/>
      <c r="D239" s="578"/>
      <c r="E239" s="578"/>
      <c r="F239" s="578"/>
      <c r="G239" s="578"/>
      <c r="H239" s="578"/>
      <c r="I239" s="578"/>
      <c r="J239" s="578"/>
      <c r="K239" s="580"/>
      <c r="L239" s="580"/>
      <c r="M239" s="580"/>
      <c r="N239" s="580"/>
    </row>
    <row r="240" spans="1:14">
      <c r="A240" s="578"/>
      <c r="B240" s="578"/>
      <c r="C240" s="578"/>
      <c r="D240" s="578"/>
      <c r="E240" s="578"/>
      <c r="F240" s="578"/>
      <c r="G240" s="578"/>
      <c r="H240" s="578"/>
      <c r="I240" s="578"/>
      <c r="J240" s="578"/>
      <c r="K240" s="580"/>
      <c r="L240" s="580"/>
      <c r="M240" s="580"/>
      <c r="N240" s="580"/>
    </row>
    <row r="241" spans="1:14">
      <c r="A241" s="578"/>
      <c r="B241" s="578"/>
      <c r="C241" s="578"/>
      <c r="D241" s="578"/>
      <c r="E241" s="578"/>
      <c r="F241" s="578"/>
      <c r="G241" s="578"/>
      <c r="H241" s="578"/>
      <c r="I241" s="578"/>
      <c r="J241" s="578"/>
      <c r="K241" s="580"/>
      <c r="L241" s="580"/>
      <c r="M241" s="580"/>
      <c r="N241" s="580"/>
    </row>
    <row r="242" spans="1:14">
      <c r="A242" s="578"/>
      <c r="B242" s="578"/>
      <c r="C242" s="578"/>
      <c r="D242" s="578"/>
      <c r="E242" s="578"/>
      <c r="F242" s="578"/>
      <c r="G242" s="578"/>
      <c r="H242" s="578"/>
      <c r="I242" s="578"/>
      <c r="J242" s="578"/>
      <c r="K242" s="580"/>
      <c r="L242" s="580"/>
      <c r="M242" s="580"/>
      <c r="N242" s="580"/>
    </row>
    <row r="243" spans="1:14">
      <c r="A243" s="578"/>
      <c r="B243" s="578"/>
      <c r="C243" s="578"/>
      <c r="D243" s="578"/>
      <c r="E243" s="578"/>
      <c r="F243" s="578"/>
      <c r="G243" s="578"/>
      <c r="H243" s="578"/>
      <c r="I243" s="578"/>
      <c r="J243" s="578"/>
      <c r="K243" s="580"/>
      <c r="L243" s="580"/>
      <c r="M243" s="580"/>
      <c r="N243" s="580"/>
    </row>
    <row r="244" spans="1:14">
      <c r="A244" s="578"/>
      <c r="B244" s="578"/>
      <c r="C244" s="578"/>
      <c r="D244" s="578"/>
      <c r="E244" s="578"/>
      <c r="F244" s="578"/>
      <c r="G244" s="578"/>
      <c r="H244" s="578"/>
      <c r="I244" s="578"/>
      <c r="J244" s="578"/>
      <c r="K244" s="580"/>
      <c r="L244" s="580"/>
      <c r="M244" s="580"/>
      <c r="N244" s="580"/>
    </row>
    <row r="245" spans="1:14">
      <c r="A245" s="578"/>
      <c r="B245" s="578"/>
      <c r="C245" s="578"/>
      <c r="D245" s="578"/>
      <c r="E245" s="578"/>
      <c r="F245" s="578"/>
      <c r="G245" s="578"/>
      <c r="H245" s="578"/>
      <c r="I245" s="578"/>
      <c r="J245" s="578"/>
      <c r="K245" s="580"/>
      <c r="L245" s="580"/>
      <c r="M245" s="580"/>
      <c r="N245" s="580"/>
    </row>
    <row r="246" spans="1:14">
      <c r="A246" s="578"/>
      <c r="B246" s="578"/>
      <c r="C246" s="578"/>
      <c r="D246" s="578"/>
      <c r="E246" s="578"/>
      <c r="F246" s="578"/>
      <c r="G246" s="578"/>
      <c r="H246" s="578"/>
      <c r="I246" s="578"/>
      <c r="J246" s="578"/>
      <c r="K246" s="580"/>
      <c r="L246" s="580"/>
      <c r="M246" s="580"/>
      <c r="N246" s="580"/>
    </row>
    <row r="247" spans="1:14">
      <c r="A247" s="578"/>
      <c r="B247" s="578"/>
      <c r="C247" s="578"/>
      <c r="D247" s="578"/>
      <c r="E247" s="578"/>
      <c r="F247" s="578"/>
      <c r="G247" s="578"/>
      <c r="H247" s="578"/>
      <c r="I247" s="578"/>
      <c r="J247" s="578"/>
      <c r="K247" s="580"/>
      <c r="L247" s="580"/>
      <c r="M247" s="580"/>
      <c r="N247" s="580"/>
    </row>
    <row r="248" spans="1:14">
      <c r="A248" s="578"/>
      <c r="B248" s="578"/>
      <c r="C248" s="578"/>
      <c r="D248" s="578"/>
      <c r="E248" s="578"/>
      <c r="F248" s="578"/>
      <c r="G248" s="578"/>
      <c r="H248" s="578"/>
      <c r="I248" s="578"/>
      <c r="J248" s="578"/>
      <c r="K248" s="580"/>
      <c r="L248" s="580"/>
      <c r="M248" s="580"/>
      <c r="N248" s="580"/>
    </row>
    <row r="249" spans="1:14">
      <c r="A249" s="578"/>
      <c r="B249" s="578"/>
      <c r="C249" s="578"/>
      <c r="D249" s="578"/>
      <c r="E249" s="578"/>
      <c r="F249" s="578"/>
      <c r="G249" s="578"/>
      <c r="H249" s="578"/>
      <c r="I249" s="578"/>
      <c r="J249" s="578"/>
      <c r="K249" s="580"/>
      <c r="L249" s="580"/>
      <c r="M249" s="580"/>
      <c r="N249" s="580"/>
    </row>
    <row r="250" spans="1:14">
      <c r="A250" s="578"/>
      <c r="B250" s="578"/>
      <c r="C250" s="578"/>
      <c r="D250" s="578"/>
      <c r="E250" s="578"/>
      <c r="F250" s="578"/>
      <c r="G250" s="578"/>
      <c r="H250" s="578"/>
      <c r="I250" s="578"/>
      <c r="J250" s="578"/>
      <c r="K250" s="580"/>
      <c r="L250" s="580"/>
      <c r="M250" s="580"/>
      <c r="N250" s="580"/>
    </row>
    <row r="251" spans="1:14">
      <c r="A251" s="578"/>
      <c r="B251" s="578"/>
      <c r="C251" s="578"/>
      <c r="D251" s="578"/>
      <c r="E251" s="578"/>
      <c r="F251" s="578"/>
      <c r="G251" s="578"/>
      <c r="H251" s="578"/>
      <c r="I251" s="578"/>
      <c r="J251" s="578"/>
      <c r="K251" s="580"/>
      <c r="L251" s="580"/>
      <c r="M251" s="580"/>
      <c r="N251" s="580"/>
    </row>
    <row r="252" spans="1:14">
      <c r="A252" s="578"/>
      <c r="B252" s="578"/>
      <c r="C252" s="578"/>
      <c r="D252" s="578"/>
      <c r="E252" s="578"/>
      <c r="F252" s="578"/>
      <c r="G252" s="578"/>
      <c r="H252" s="578"/>
      <c r="I252" s="578"/>
      <c r="J252" s="578"/>
      <c r="K252" s="580"/>
      <c r="L252" s="580"/>
      <c r="M252" s="580"/>
      <c r="N252" s="580"/>
    </row>
    <row r="253" spans="1:14">
      <c r="A253" s="578"/>
      <c r="B253" s="578"/>
      <c r="C253" s="578"/>
      <c r="D253" s="578"/>
      <c r="E253" s="578"/>
      <c r="F253" s="578"/>
      <c r="G253" s="578"/>
      <c r="H253" s="578"/>
      <c r="I253" s="578"/>
      <c r="J253" s="578"/>
      <c r="K253" s="580"/>
      <c r="L253" s="580"/>
      <c r="M253" s="580"/>
      <c r="N253" s="580"/>
    </row>
    <row r="254" spans="1:14">
      <c r="A254" s="578"/>
      <c r="B254" s="578"/>
      <c r="C254" s="578"/>
      <c r="D254" s="578"/>
      <c r="E254" s="578"/>
      <c r="F254" s="578"/>
      <c r="G254" s="578"/>
      <c r="H254" s="578"/>
      <c r="I254" s="578"/>
      <c r="J254" s="578"/>
      <c r="K254" s="580"/>
      <c r="L254" s="580"/>
      <c r="M254" s="580"/>
      <c r="N254" s="580"/>
    </row>
    <row r="255" spans="1:14">
      <c r="A255" s="578"/>
      <c r="B255" s="578"/>
      <c r="C255" s="578"/>
      <c r="D255" s="578"/>
      <c r="E255" s="578"/>
      <c r="F255" s="578"/>
      <c r="G255" s="578"/>
      <c r="H255" s="578"/>
      <c r="I255" s="578"/>
      <c r="J255" s="578"/>
      <c r="K255" s="580"/>
      <c r="L255" s="580"/>
      <c r="M255" s="580"/>
      <c r="N255" s="580"/>
    </row>
    <row r="256" spans="1:14">
      <c r="A256" s="578"/>
      <c r="B256" s="578"/>
      <c r="C256" s="578"/>
      <c r="D256" s="578"/>
      <c r="E256" s="578"/>
      <c r="F256" s="578"/>
      <c r="G256" s="578"/>
      <c r="H256" s="578"/>
      <c r="I256" s="578"/>
      <c r="J256" s="578"/>
      <c r="K256" s="580"/>
      <c r="L256" s="580"/>
      <c r="M256" s="580"/>
      <c r="N256" s="580"/>
    </row>
    <row r="257" spans="1:14">
      <c r="A257" s="578"/>
      <c r="B257" s="578"/>
      <c r="C257" s="578"/>
      <c r="D257" s="578"/>
      <c r="E257" s="578"/>
      <c r="F257" s="578"/>
      <c r="G257" s="578"/>
      <c r="H257" s="578"/>
      <c r="I257" s="578"/>
      <c r="J257" s="578"/>
      <c r="K257" s="580"/>
      <c r="L257" s="580"/>
      <c r="M257" s="580"/>
      <c r="N257" s="580"/>
    </row>
    <row r="258" spans="1:14">
      <c r="A258" s="578"/>
      <c r="B258" s="578"/>
      <c r="C258" s="578"/>
      <c r="D258" s="578"/>
      <c r="E258" s="578"/>
      <c r="F258" s="578"/>
      <c r="G258" s="578"/>
      <c r="H258" s="578"/>
      <c r="I258" s="578"/>
      <c r="J258" s="578"/>
      <c r="K258" s="580"/>
      <c r="L258" s="580"/>
      <c r="M258" s="580"/>
      <c r="N258" s="580"/>
    </row>
    <row r="259" spans="1:14">
      <c r="A259" s="578"/>
      <c r="B259" s="578"/>
      <c r="C259" s="578"/>
      <c r="D259" s="578"/>
      <c r="E259" s="578"/>
      <c r="F259" s="578"/>
      <c r="G259" s="578"/>
      <c r="H259" s="578"/>
      <c r="I259" s="578"/>
      <c r="J259" s="578"/>
      <c r="K259" s="580"/>
      <c r="L259" s="580"/>
      <c r="M259" s="580"/>
      <c r="N259" s="580"/>
    </row>
    <row r="260" spans="1:14">
      <c r="A260" s="578"/>
      <c r="B260" s="578"/>
      <c r="C260" s="578"/>
      <c r="D260" s="578"/>
      <c r="E260" s="578"/>
      <c r="F260" s="578"/>
      <c r="G260" s="578"/>
      <c r="H260" s="578"/>
      <c r="I260" s="578"/>
      <c r="J260" s="578"/>
      <c r="K260" s="580"/>
      <c r="L260" s="580"/>
      <c r="M260" s="580"/>
      <c r="N260" s="580"/>
    </row>
    <row r="261" spans="1:14">
      <c r="A261" s="578"/>
      <c r="B261" s="578"/>
      <c r="C261" s="578"/>
      <c r="D261" s="578"/>
      <c r="E261" s="578"/>
      <c r="F261" s="578"/>
      <c r="G261" s="578"/>
      <c r="H261" s="578"/>
      <c r="I261" s="578"/>
      <c r="J261" s="578"/>
      <c r="K261" s="580"/>
      <c r="L261" s="580"/>
      <c r="M261" s="580"/>
      <c r="N261" s="580"/>
    </row>
    <row r="262" spans="1:14">
      <c r="A262" s="578"/>
      <c r="B262" s="578"/>
      <c r="C262" s="578"/>
      <c r="D262" s="578"/>
      <c r="E262" s="578"/>
      <c r="F262" s="578"/>
      <c r="G262" s="578"/>
      <c r="H262" s="578"/>
      <c r="I262" s="578"/>
      <c r="J262" s="578"/>
      <c r="K262" s="580"/>
      <c r="L262" s="580"/>
      <c r="M262" s="580"/>
      <c r="N262" s="580"/>
    </row>
    <row r="263" spans="1:14">
      <c r="A263" s="578"/>
      <c r="B263" s="578"/>
      <c r="C263" s="578"/>
      <c r="D263" s="578"/>
      <c r="E263" s="578"/>
      <c r="F263" s="578"/>
      <c r="G263" s="578"/>
      <c r="H263" s="578"/>
      <c r="I263" s="578"/>
      <c r="J263" s="578"/>
      <c r="K263" s="580"/>
      <c r="L263" s="580"/>
      <c r="M263" s="580"/>
      <c r="N263" s="580"/>
    </row>
    <row r="264" spans="1:14">
      <c r="A264" s="578"/>
      <c r="B264" s="578"/>
      <c r="C264" s="578"/>
      <c r="D264" s="578"/>
      <c r="E264" s="578"/>
      <c r="F264" s="578"/>
      <c r="G264" s="578"/>
      <c r="H264" s="578"/>
      <c r="I264" s="578"/>
      <c r="J264" s="578"/>
      <c r="K264" s="580"/>
      <c r="L264" s="580"/>
      <c r="M264" s="580"/>
      <c r="N264" s="580"/>
    </row>
    <row r="265" spans="1:14">
      <c r="A265" s="578"/>
      <c r="B265" s="578"/>
      <c r="C265" s="578"/>
      <c r="D265" s="578"/>
      <c r="E265" s="578"/>
      <c r="F265" s="578"/>
      <c r="G265" s="578"/>
      <c r="H265" s="578"/>
      <c r="I265" s="578"/>
      <c r="J265" s="578"/>
      <c r="K265" s="580"/>
      <c r="L265" s="580"/>
      <c r="M265" s="580"/>
      <c r="N265" s="580"/>
    </row>
    <row r="266" spans="1:14">
      <c r="A266" s="578"/>
      <c r="B266" s="578"/>
      <c r="C266" s="578"/>
      <c r="D266" s="578"/>
      <c r="E266" s="578"/>
      <c r="F266" s="578"/>
      <c r="G266" s="578"/>
      <c r="H266" s="578"/>
      <c r="I266" s="578"/>
      <c r="J266" s="578"/>
      <c r="K266" s="580"/>
      <c r="L266" s="580"/>
      <c r="M266" s="580"/>
      <c r="N266" s="580"/>
    </row>
    <row r="267" spans="1:14">
      <c r="A267" s="578"/>
      <c r="B267" s="578"/>
      <c r="C267" s="578"/>
      <c r="D267" s="578"/>
      <c r="E267" s="578"/>
      <c r="F267" s="578"/>
      <c r="G267" s="578"/>
      <c r="H267" s="578"/>
      <c r="I267" s="578"/>
      <c r="J267" s="578"/>
      <c r="K267" s="580"/>
      <c r="L267" s="580"/>
      <c r="M267" s="580"/>
      <c r="N267" s="580"/>
    </row>
    <row r="268" spans="1:14">
      <c r="A268" s="578"/>
      <c r="B268" s="578"/>
      <c r="C268" s="578"/>
      <c r="D268" s="578"/>
      <c r="E268" s="578"/>
      <c r="F268" s="578"/>
      <c r="G268" s="578"/>
      <c r="H268" s="578"/>
      <c r="I268" s="578"/>
      <c r="J268" s="578"/>
      <c r="K268" s="580"/>
      <c r="L268" s="580"/>
      <c r="M268" s="580"/>
      <c r="N268" s="580"/>
    </row>
    <row r="269" spans="1:14">
      <c r="A269" s="578"/>
      <c r="B269" s="578"/>
      <c r="C269" s="578"/>
      <c r="D269" s="578"/>
      <c r="E269" s="578"/>
      <c r="F269" s="578"/>
      <c r="G269" s="578"/>
      <c r="H269" s="578"/>
      <c r="I269" s="578"/>
      <c r="J269" s="578"/>
      <c r="K269" s="580"/>
      <c r="L269" s="580"/>
      <c r="M269" s="580"/>
      <c r="N269" s="580"/>
    </row>
    <row r="270" spans="1:14">
      <c r="A270" s="578"/>
      <c r="B270" s="578"/>
      <c r="C270" s="578"/>
      <c r="D270" s="578"/>
      <c r="E270" s="578"/>
      <c r="F270" s="578"/>
      <c r="G270" s="578"/>
      <c r="H270" s="578"/>
      <c r="I270" s="578"/>
      <c r="J270" s="578"/>
      <c r="K270" s="580"/>
      <c r="L270" s="580"/>
      <c r="M270" s="580"/>
      <c r="N270" s="580"/>
    </row>
    <row r="271" spans="1:14">
      <c r="A271" s="578"/>
      <c r="B271" s="578"/>
      <c r="C271" s="578"/>
      <c r="D271" s="578"/>
      <c r="E271" s="578"/>
      <c r="F271" s="578"/>
      <c r="G271" s="578"/>
      <c r="H271" s="578"/>
      <c r="I271" s="578"/>
      <c r="J271" s="578"/>
      <c r="K271" s="580"/>
      <c r="L271" s="580"/>
      <c r="M271" s="580"/>
      <c r="N271" s="580"/>
    </row>
    <row r="272" spans="1:14">
      <c r="A272" s="578"/>
      <c r="B272" s="578"/>
      <c r="C272" s="578"/>
      <c r="D272" s="578"/>
      <c r="E272" s="578"/>
      <c r="F272" s="578"/>
      <c r="G272" s="578"/>
      <c r="H272" s="578"/>
      <c r="I272" s="578"/>
      <c r="J272" s="578"/>
      <c r="K272" s="580"/>
      <c r="L272" s="580"/>
      <c r="M272" s="580"/>
      <c r="N272" s="580"/>
    </row>
    <row r="273" spans="1:14">
      <c r="A273" s="578"/>
      <c r="B273" s="578"/>
      <c r="C273" s="578"/>
      <c r="D273" s="578"/>
      <c r="E273" s="578"/>
      <c r="F273" s="578"/>
      <c r="G273" s="578"/>
      <c r="H273" s="578"/>
      <c r="I273" s="578"/>
      <c r="J273" s="578"/>
      <c r="K273" s="580"/>
      <c r="L273" s="580"/>
      <c r="M273" s="580"/>
      <c r="N273" s="580"/>
    </row>
    <row r="274" spans="1:14">
      <c r="A274" s="578"/>
      <c r="B274" s="578"/>
      <c r="C274" s="578"/>
      <c r="D274" s="578"/>
      <c r="E274" s="578"/>
      <c r="F274" s="578"/>
      <c r="G274" s="578"/>
      <c r="H274" s="578"/>
      <c r="I274" s="578"/>
      <c r="J274" s="578"/>
      <c r="K274" s="580"/>
      <c r="L274" s="580"/>
      <c r="M274" s="580"/>
      <c r="N274" s="580"/>
    </row>
    <row r="275" spans="1:14">
      <c r="A275" s="578"/>
      <c r="B275" s="578"/>
      <c r="C275" s="578"/>
      <c r="D275" s="578"/>
      <c r="E275" s="578"/>
      <c r="F275" s="578"/>
      <c r="G275" s="578"/>
      <c r="H275" s="578"/>
      <c r="I275" s="578"/>
      <c r="J275" s="578"/>
      <c r="K275" s="580"/>
      <c r="L275" s="580"/>
      <c r="M275" s="580"/>
      <c r="N275" s="580"/>
    </row>
    <row r="276" spans="1:14">
      <c r="A276" s="578"/>
      <c r="B276" s="578"/>
      <c r="C276" s="578"/>
      <c r="D276" s="578"/>
      <c r="E276" s="578"/>
      <c r="F276" s="578"/>
      <c r="G276" s="578"/>
      <c r="H276" s="578"/>
      <c r="I276" s="578"/>
      <c r="J276" s="578"/>
      <c r="K276" s="580"/>
      <c r="L276" s="580"/>
      <c r="M276" s="580"/>
      <c r="N276" s="580"/>
    </row>
    <row r="277" spans="1:14">
      <c r="A277" s="578"/>
      <c r="B277" s="578"/>
      <c r="C277" s="578"/>
      <c r="D277" s="578"/>
      <c r="E277" s="578"/>
      <c r="F277" s="578"/>
      <c r="G277" s="578"/>
      <c r="H277" s="578"/>
      <c r="I277" s="578"/>
      <c r="J277" s="578"/>
      <c r="K277" s="580"/>
      <c r="L277" s="580"/>
      <c r="M277" s="580"/>
      <c r="N277" s="580"/>
    </row>
    <row r="278" spans="1:14">
      <c r="A278" s="578"/>
      <c r="B278" s="578"/>
      <c r="C278" s="578"/>
      <c r="D278" s="578"/>
      <c r="E278" s="578"/>
      <c r="F278" s="578"/>
      <c r="G278" s="578"/>
      <c r="H278" s="578"/>
      <c r="I278" s="578"/>
      <c r="J278" s="578"/>
      <c r="K278" s="580"/>
      <c r="L278" s="580"/>
      <c r="M278" s="580"/>
      <c r="N278" s="580"/>
    </row>
    <row r="279" spans="1:14">
      <c r="A279" s="578"/>
      <c r="B279" s="578"/>
      <c r="C279" s="578"/>
      <c r="D279" s="578"/>
      <c r="E279" s="578"/>
      <c r="F279" s="578"/>
      <c r="G279" s="578"/>
      <c r="H279" s="578"/>
      <c r="I279" s="578"/>
      <c r="J279" s="578"/>
      <c r="K279" s="580"/>
      <c r="L279" s="580"/>
      <c r="M279" s="580"/>
      <c r="N279" s="580"/>
    </row>
    <row r="280" spans="1:14">
      <c r="A280" s="578"/>
      <c r="B280" s="578"/>
      <c r="C280" s="578"/>
      <c r="D280" s="578"/>
      <c r="E280" s="578"/>
      <c r="F280" s="578"/>
      <c r="G280" s="578"/>
      <c r="H280" s="578"/>
      <c r="I280" s="578"/>
      <c r="J280" s="578"/>
      <c r="K280" s="580"/>
      <c r="L280" s="580"/>
      <c r="M280" s="580"/>
      <c r="N280" s="580"/>
    </row>
    <row r="281" spans="1:14">
      <c r="A281" s="578"/>
      <c r="B281" s="578"/>
      <c r="C281" s="578"/>
      <c r="D281" s="578"/>
      <c r="E281" s="578"/>
      <c r="F281" s="578"/>
      <c r="G281" s="578"/>
      <c r="H281" s="578"/>
      <c r="I281" s="578"/>
      <c r="J281" s="578"/>
      <c r="K281" s="580"/>
      <c r="L281" s="580"/>
      <c r="M281" s="580"/>
      <c r="N281" s="580"/>
    </row>
    <row r="282" spans="1:14">
      <c r="A282" s="578"/>
      <c r="B282" s="578"/>
      <c r="C282" s="578"/>
      <c r="D282" s="578"/>
      <c r="E282" s="578"/>
      <c r="F282" s="578"/>
      <c r="G282" s="578"/>
      <c r="H282" s="578"/>
      <c r="I282" s="578"/>
      <c r="J282" s="578"/>
      <c r="K282" s="580"/>
      <c r="L282" s="580"/>
      <c r="M282" s="580"/>
      <c r="N282" s="580"/>
    </row>
    <row r="283" spans="1:14">
      <c r="A283" s="578"/>
      <c r="B283" s="578"/>
      <c r="C283" s="578"/>
      <c r="D283" s="578"/>
      <c r="E283" s="578"/>
      <c r="F283" s="578"/>
      <c r="G283" s="578"/>
      <c r="H283" s="578"/>
      <c r="I283" s="578"/>
      <c r="J283" s="578"/>
      <c r="K283" s="580"/>
      <c r="L283" s="580"/>
      <c r="M283" s="580"/>
      <c r="N283" s="580"/>
    </row>
    <row r="284" spans="1:14">
      <c r="A284" s="578"/>
      <c r="B284" s="578"/>
      <c r="C284" s="578"/>
      <c r="D284" s="578"/>
      <c r="E284" s="578"/>
      <c r="F284" s="578"/>
      <c r="G284" s="578"/>
      <c r="H284" s="578"/>
      <c r="I284" s="578"/>
      <c r="J284" s="578"/>
      <c r="K284" s="580"/>
      <c r="L284" s="580"/>
      <c r="M284" s="580"/>
      <c r="N284" s="580"/>
    </row>
    <row r="285" spans="1:14">
      <c r="A285" s="578"/>
      <c r="B285" s="578"/>
      <c r="C285" s="578"/>
      <c r="D285" s="578"/>
      <c r="E285" s="578"/>
      <c r="F285" s="578"/>
      <c r="G285" s="578"/>
      <c r="H285" s="578"/>
      <c r="I285" s="578"/>
      <c r="J285" s="578"/>
      <c r="K285" s="580"/>
      <c r="L285" s="580"/>
      <c r="M285" s="580"/>
      <c r="N285" s="580"/>
    </row>
    <row r="286" spans="1:14">
      <c r="A286" s="578"/>
      <c r="B286" s="578"/>
      <c r="C286" s="578"/>
      <c r="D286" s="578"/>
      <c r="E286" s="578"/>
      <c r="F286" s="578"/>
      <c r="G286" s="578"/>
      <c r="H286" s="578"/>
      <c r="I286" s="578"/>
      <c r="J286" s="578"/>
      <c r="K286" s="580"/>
      <c r="L286" s="580"/>
      <c r="M286" s="580"/>
      <c r="N286" s="580"/>
    </row>
    <row r="287" spans="1:14">
      <c r="A287" s="578"/>
      <c r="B287" s="578"/>
      <c r="C287" s="578"/>
      <c r="D287" s="578"/>
      <c r="E287" s="578"/>
      <c r="F287" s="578"/>
      <c r="G287" s="578"/>
      <c r="H287" s="578"/>
      <c r="I287" s="578"/>
      <c r="J287" s="578"/>
      <c r="K287" s="580"/>
      <c r="L287" s="580"/>
      <c r="M287" s="580"/>
      <c r="N287" s="580"/>
    </row>
    <row r="288" spans="1:14">
      <c r="A288" s="578"/>
      <c r="B288" s="578"/>
      <c r="C288" s="578"/>
      <c r="D288" s="578"/>
      <c r="E288" s="578"/>
      <c r="F288" s="578"/>
      <c r="G288" s="578"/>
      <c r="H288" s="578"/>
      <c r="I288" s="578"/>
      <c r="J288" s="578"/>
      <c r="K288" s="580"/>
      <c r="L288" s="580"/>
      <c r="M288" s="580"/>
      <c r="N288" s="580"/>
    </row>
    <row r="289" spans="1:14">
      <c r="A289" s="578"/>
      <c r="B289" s="578"/>
      <c r="C289" s="578"/>
      <c r="D289" s="578"/>
      <c r="E289" s="578"/>
      <c r="F289" s="578"/>
      <c r="G289" s="578"/>
      <c r="H289" s="578"/>
      <c r="I289" s="578"/>
      <c r="J289" s="578"/>
      <c r="K289" s="580"/>
      <c r="L289" s="580"/>
      <c r="M289" s="580"/>
      <c r="N289" s="580"/>
    </row>
    <row r="290" spans="1:14">
      <c r="A290" s="578"/>
      <c r="B290" s="578"/>
      <c r="C290" s="578"/>
      <c r="D290" s="578"/>
      <c r="E290" s="578"/>
      <c r="F290" s="578"/>
      <c r="G290" s="578"/>
      <c r="H290" s="578"/>
      <c r="I290" s="578"/>
      <c r="J290" s="578"/>
      <c r="K290" s="580"/>
      <c r="L290" s="580"/>
      <c r="M290" s="580"/>
      <c r="N290" s="580"/>
    </row>
    <row r="291" spans="1:14">
      <c r="A291" s="578"/>
      <c r="B291" s="578"/>
      <c r="C291" s="578"/>
      <c r="D291" s="578"/>
      <c r="E291" s="578"/>
      <c r="F291" s="578"/>
      <c r="G291" s="578"/>
      <c r="H291" s="578"/>
      <c r="I291" s="578"/>
      <c r="J291" s="578"/>
      <c r="K291" s="580"/>
      <c r="L291" s="580"/>
      <c r="M291" s="580"/>
      <c r="N291" s="580"/>
    </row>
    <row r="292" spans="1:14">
      <c r="A292" s="578"/>
      <c r="B292" s="578"/>
      <c r="C292" s="578"/>
      <c r="D292" s="578"/>
      <c r="E292" s="578"/>
      <c r="F292" s="578"/>
      <c r="G292" s="578"/>
      <c r="H292" s="578"/>
      <c r="I292" s="578"/>
      <c r="J292" s="578"/>
      <c r="K292" s="580"/>
      <c r="L292" s="580"/>
      <c r="M292" s="580"/>
      <c r="N292" s="580"/>
    </row>
    <row r="293" spans="1:14">
      <c r="A293" s="578"/>
      <c r="B293" s="578"/>
      <c r="C293" s="578"/>
      <c r="D293" s="578"/>
      <c r="E293" s="578"/>
      <c r="F293" s="578"/>
      <c r="G293" s="578"/>
      <c r="H293" s="578"/>
      <c r="I293" s="578"/>
      <c r="J293" s="578"/>
      <c r="K293" s="580"/>
      <c r="L293" s="580"/>
      <c r="M293" s="580"/>
      <c r="N293" s="580"/>
    </row>
    <row r="294" spans="1:14">
      <c r="A294" s="578"/>
      <c r="B294" s="578"/>
      <c r="C294" s="578"/>
      <c r="D294" s="578"/>
      <c r="E294" s="578"/>
      <c r="F294" s="578"/>
      <c r="G294" s="578"/>
      <c r="H294" s="578"/>
      <c r="I294" s="578"/>
      <c r="J294" s="578"/>
      <c r="K294" s="580"/>
      <c r="L294" s="580"/>
      <c r="M294" s="580"/>
      <c r="N294" s="580"/>
    </row>
    <row r="295" spans="1:14">
      <c r="A295" s="578"/>
      <c r="B295" s="578"/>
      <c r="C295" s="578"/>
      <c r="D295" s="578"/>
      <c r="E295" s="578"/>
      <c r="F295" s="578"/>
      <c r="G295" s="578"/>
      <c r="H295" s="578"/>
      <c r="I295" s="578"/>
      <c r="J295" s="578"/>
      <c r="K295" s="580"/>
      <c r="L295" s="580"/>
      <c r="M295" s="580"/>
      <c r="N295" s="580"/>
    </row>
    <row r="296" spans="1:14">
      <c r="A296" s="578"/>
      <c r="B296" s="578"/>
      <c r="C296" s="578"/>
      <c r="D296" s="578"/>
      <c r="E296" s="578"/>
      <c r="F296" s="578"/>
      <c r="G296" s="578"/>
      <c r="H296" s="578"/>
      <c r="I296" s="578"/>
      <c r="J296" s="578"/>
      <c r="K296" s="580"/>
      <c r="L296" s="580"/>
      <c r="M296" s="580"/>
      <c r="N296" s="580"/>
    </row>
    <row r="297" spans="1:14">
      <c r="A297" s="578"/>
      <c r="B297" s="578"/>
      <c r="C297" s="578"/>
      <c r="D297" s="578"/>
      <c r="E297" s="578"/>
      <c r="F297" s="578"/>
      <c r="G297" s="578"/>
      <c r="H297" s="578"/>
      <c r="I297" s="578"/>
      <c r="J297" s="578"/>
      <c r="K297" s="580"/>
      <c r="L297" s="580"/>
      <c r="M297" s="580"/>
      <c r="N297" s="580"/>
    </row>
    <row r="298" spans="1:14">
      <c r="A298" s="578"/>
      <c r="B298" s="578"/>
      <c r="C298" s="578"/>
      <c r="D298" s="578"/>
      <c r="E298" s="578"/>
      <c r="F298" s="578"/>
      <c r="G298" s="578"/>
      <c r="H298" s="578"/>
      <c r="I298" s="578"/>
      <c r="J298" s="578"/>
      <c r="K298" s="580"/>
      <c r="L298" s="580"/>
      <c r="M298" s="580"/>
      <c r="N298" s="580"/>
    </row>
    <row r="299" spans="1:14">
      <c r="A299" s="578"/>
      <c r="B299" s="578"/>
      <c r="C299" s="578"/>
      <c r="D299" s="578"/>
      <c r="E299" s="578"/>
      <c r="F299" s="578"/>
      <c r="G299" s="578"/>
      <c r="H299" s="578"/>
      <c r="I299" s="578"/>
      <c r="J299" s="578"/>
      <c r="K299" s="580"/>
      <c r="L299" s="580"/>
      <c r="M299" s="580"/>
      <c r="N299" s="580"/>
    </row>
    <row r="300" spans="1:14">
      <c r="A300" s="578"/>
      <c r="B300" s="578"/>
      <c r="C300" s="578"/>
      <c r="D300" s="578"/>
      <c r="E300" s="578"/>
      <c r="F300" s="578"/>
      <c r="G300" s="578"/>
      <c r="H300" s="578"/>
      <c r="I300" s="578"/>
      <c r="J300" s="578"/>
      <c r="K300" s="580"/>
      <c r="L300" s="580"/>
      <c r="M300" s="580"/>
      <c r="N300" s="580"/>
    </row>
    <row r="301" spans="1:14">
      <c r="A301" s="578"/>
      <c r="B301" s="578"/>
      <c r="C301" s="578"/>
      <c r="D301" s="578"/>
      <c r="E301" s="578"/>
      <c r="F301" s="578"/>
      <c r="G301" s="578"/>
      <c r="H301" s="578"/>
      <c r="I301" s="578"/>
      <c r="J301" s="578"/>
      <c r="K301" s="580"/>
      <c r="L301" s="580"/>
      <c r="M301" s="580"/>
      <c r="N301" s="580"/>
    </row>
    <row r="302" spans="1:14">
      <c r="A302" s="578"/>
      <c r="B302" s="578"/>
      <c r="C302" s="578"/>
      <c r="D302" s="578"/>
      <c r="E302" s="578"/>
      <c r="F302" s="578"/>
      <c r="G302" s="578"/>
      <c r="H302" s="578"/>
      <c r="I302" s="578"/>
      <c r="J302" s="578"/>
      <c r="K302" s="580"/>
      <c r="L302" s="580"/>
      <c r="M302" s="580"/>
      <c r="N302" s="580"/>
    </row>
    <row r="303" spans="1:14">
      <c r="A303" s="578"/>
      <c r="B303" s="578"/>
      <c r="C303" s="578"/>
      <c r="D303" s="578"/>
      <c r="E303" s="578"/>
      <c r="F303" s="578"/>
      <c r="G303" s="578"/>
      <c r="H303" s="578"/>
      <c r="I303" s="578"/>
      <c r="J303" s="578"/>
      <c r="K303" s="580"/>
      <c r="L303" s="580"/>
      <c r="M303" s="580"/>
      <c r="N303" s="580"/>
    </row>
    <row r="304" spans="1:14">
      <c r="A304" s="578"/>
      <c r="B304" s="578"/>
      <c r="C304" s="578"/>
      <c r="D304" s="578"/>
      <c r="E304" s="578"/>
      <c r="F304" s="578"/>
      <c r="G304" s="578"/>
      <c r="H304" s="578"/>
      <c r="I304" s="578"/>
      <c r="J304" s="578"/>
      <c r="K304" s="580"/>
      <c r="L304" s="580"/>
      <c r="M304" s="580"/>
      <c r="N304" s="580"/>
    </row>
    <row r="305" spans="1:14">
      <c r="A305" s="578"/>
      <c r="B305" s="578"/>
      <c r="C305" s="578"/>
      <c r="D305" s="578"/>
      <c r="E305" s="578"/>
      <c r="F305" s="578"/>
      <c r="G305" s="578"/>
      <c r="H305" s="578"/>
      <c r="I305" s="578"/>
      <c r="J305" s="578"/>
      <c r="K305" s="580"/>
      <c r="L305" s="580"/>
      <c r="M305" s="580"/>
      <c r="N305" s="580"/>
    </row>
    <row r="306" spans="1:14">
      <c r="A306" s="578"/>
      <c r="B306" s="578"/>
      <c r="C306" s="578"/>
      <c r="D306" s="578"/>
      <c r="E306" s="578"/>
      <c r="F306" s="578"/>
      <c r="G306" s="578"/>
      <c r="H306" s="578"/>
      <c r="I306" s="578"/>
      <c r="J306" s="578"/>
      <c r="K306" s="580"/>
      <c r="L306" s="580"/>
      <c r="M306" s="580"/>
      <c r="N306" s="580"/>
    </row>
    <row r="307" spans="1:14">
      <c r="A307" s="578"/>
      <c r="B307" s="578"/>
      <c r="C307" s="578"/>
      <c r="D307" s="578"/>
      <c r="E307" s="578"/>
      <c r="F307" s="578"/>
      <c r="G307" s="578"/>
      <c r="H307" s="578"/>
      <c r="I307" s="578"/>
      <c r="J307" s="578"/>
      <c r="K307" s="580"/>
      <c r="L307" s="580"/>
      <c r="M307" s="580"/>
      <c r="N307" s="580"/>
    </row>
    <row r="308" spans="1:14">
      <c r="A308" s="578"/>
      <c r="B308" s="578"/>
      <c r="C308" s="578"/>
      <c r="D308" s="578"/>
      <c r="E308" s="578"/>
      <c r="F308" s="578"/>
      <c r="G308" s="578"/>
      <c r="H308" s="578"/>
      <c r="I308" s="578"/>
      <c r="J308" s="578"/>
      <c r="K308" s="580"/>
      <c r="L308" s="580"/>
      <c r="M308" s="580"/>
      <c r="N308" s="580"/>
    </row>
    <row r="309" spans="1:14">
      <c r="A309" s="578"/>
      <c r="B309" s="578"/>
      <c r="C309" s="578"/>
      <c r="D309" s="578"/>
      <c r="E309" s="578"/>
      <c r="F309" s="578"/>
      <c r="G309" s="578"/>
      <c r="H309" s="578"/>
      <c r="I309" s="578"/>
      <c r="J309" s="578"/>
      <c r="K309" s="580"/>
      <c r="L309" s="580"/>
      <c r="M309" s="580"/>
      <c r="N309" s="580"/>
    </row>
    <row r="310" spans="1:14">
      <c r="A310" s="578"/>
      <c r="B310" s="578"/>
      <c r="C310" s="578"/>
      <c r="D310" s="578"/>
      <c r="E310" s="578"/>
      <c r="F310" s="578"/>
      <c r="G310" s="578"/>
      <c r="H310" s="578"/>
      <c r="I310" s="578"/>
      <c r="J310" s="578"/>
      <c r="K310" s="580"/>
      <c r="L310" s="580"/>
      <c r="M310" s="580"/>
      <c r="N310" s="580"/>
    </row>
    <row r="311" spans="1:14">
      <c r="A311" s="578"/>
      <c r="B311" s="578"/>
      <c r="C311" s="578"/>
      <c r="D311" s="578"/>
      <c r="E311" s="578"/>
      <c r="F311" s="578"/>
      <c r="G311" s="578"/>
      <c r="H311" s="578"/>
      <c r="I311" s="578"/>
      <c r="J311" s="578"/>
      <c r="K311" s="580"/>
      <c r="L311" s="580"/>
      <c r="M311" s="580"/>
      <c r="N311" s="580"/>
    </row>
    <row r="312" spans="1:14">
      <c r="A312" s="578"/>
      <c r="B312" s="578"/>
      <c r="C312" s="578"/>
      <c r="D312" s="578"/>
      <c r="E312" s="578"/>
      <c r="F312" s="578"/>
      <c r="G312" s="578"/>
      <c r="H312" s="578"/>
      <c r="I312" s="578"/>
      <c r="J312" s="578"/>
      <c r="K312" s="580"/>
      <c r="L312" s="580"/>
      <c r="M312" s="580"/>
      <c r="N312" s="580"/>
    </row>
    <row r="313" spans="1:14">
      <c r="A313" s="578"/>
      <c r="B313" s="578"/>
      <c r="C313" s="578"/>
      <c r="D313" s="578"/>
      <c r="E313" s="578"/>
      <c r="F313" s="578"/>
      <c r="G313" s="578"/>
      <c r="H313" s="578"/>
      <c r="I313" s="578"/>
      <c r="J313" s="578"/>
      <c r="K313" s="580"/>
      <c r="L313" s="580"/>
      <c r="M313" s="580"/>
      <c r="N313" s="580"/>
    </row>
    <row r="314" spans="1:14">
      <c r="A314" s="578"/>
      <c r="B314" s="578"/>
      <c r="C314" s="578"/>
      <c r="D314" s="578"/>
      <c r="E314" s="578"/>
      <c r="F314" s="578"/>
      <c r="G314" s="578"/>
      <c r="H314" s="578"/>
      <c r="I314" s="578"/>
      <c r="J314" s="578"/>
      <c r="K314" s="580"/>
      <c r="L314" s="580"/>
      <c r="M314" s="580"/>
      <c r="N314" s="580"/>
    </row>
    <row r="315" spans="1:14">
      <c r="A315" s="578"/>
      <c r="B315" s="578"/>
      <c r="C315" s="578"/>
      <c r="D315" s="578"/>
      <c r="E315" s="578"/>
      <c r="F315" s="578"/>
      <c r="G315" s="578"/>
      <c r="H315" s="578"/>
      <c r="I315" s="578"/>
      <c r="J315" s="578"/>
      <c r="K315" s="580"/>
      <c r="L315" s="580"/>
      <c r="M315" s="580"/>
      <c r="N315" s="580"/>
    </row>
    <row r="316" spans="1:14">
      <c r="A316" s="578"/>
      <c r="B316" s="578"/>
      <c r="C316" s="578"/>
      <c r="D316" s="578"/>
      <c r="E316" s="578"/>
      <c r="F316" s="578"/>
      <c r="G316" s="578"/>
      <c r="H316" s="578"/>
      <c r="I316" s="578"/>
      <c r="J316" s="578"/>
      <c r="K316" s="580"/>
      <c r="L316" s="580"/>
      <c r="M316" s="580"/>
      <c r="N316" s="580"/>
    </row>
    <row r="317" spans="1:14">
      <c r="A317" s="578"/>
      <c r="B317" s="578"/>
      <c r="C317" s="578"/>
      <c r="D317" s="578"/>
      <c r="E317" s="578"/>
      <c r="F317" s="578"/>
      <c r="G317" s="578"/>
      <c r="H317" s="578"/>
      <c r="I317" s="578"/>
      <c r="J317" s="578"/>
      <c r="K317" s="580"/>
      <c r="L317" s="580"/>
      <c r="M317" s="580"/>
      <c r="N317" s="580"/>
    </row>
    <row r="318" spans="1:14">
      <c r="A318" s="578"/>
      <c r="B318" s="578"/>
      <c r="C318" s="578"/>
      <c r="D318" s="578"/>
      <c r="E318" s="578"/>
      <c r="F318" s="578"/>
      <c r="G318" s="578"/>
      <c r="H318" s="578"/>
      <c r="I318" s="578"/>
      <c r="J318" s="578"/>
      <c r="K318" s="580"/>
      <c r="L318" s="580"/>
      <c r="M318" s="580"/>
      <c r="N318" s="580"/>
    </row>
    <row r="319" spans="1:14">
      <c r="A319" s="578"/>
      <c r="B319" s="578"/>
      <c r="C319" s="578"/>
      <c r="D319" s="578"/>
      <c r="E319" s="578"/>
      <c r="F319" s="578"/>
      <c r="G319" s="578"/>
      <c r="H319" s="578"/>
      <c r="I319" s="578"/>
      <c r="J319" s="578"/>
      <c r="K319" s="580"/>
      <c r="L319" s="580"/>
      <c r="M319" s="580"/>
      <c r="N319" s="580"/>
    </row>
    <row r="320" spans="1:14">
      <c r="A320" s="578"/>
      <c r="B320" s="578"/>
      <c r="C320" s="578"/>
      <c r="D320" s="578"/>
      <c r="E320" s="578"/>
      <c r="F320" s="578"/>
      <c r="G320" s="578"/>
      <c r="H320" s="578"/>
      <c r="I320" s="578"/>
      <c r="J320" s="578"/>
      <c r="K320" s="580"/>
      <c r="L320" s="580"/>
      <c r="M320" s="580"/>
      <c r="N320" s="580"/>
    </row>
    <row r="321" spans="1:14">
      <c r="A321" s="578"/>
      <c r="B321" s="578"/>
      <c r="C321" s="578"/>
      <c r="D321" s="578"/>
      <c r="E321" s="578"/>
      <c r="F321" s="578"/>
      <c r="G321" s="578"/>
      <c r="H321" s="578"/>
      <c r="I321" s="578"/>
      <c r="J321" s="578"/>
      <c r="K321" s="580"/>
      <c r="L321" s="580"/>
      <c r="M321" s="580"/>
      <c r="N321" s="580"/>
    </row>
    <row r="322" spans="1:14">
      <c r="A322" s="578"/>
      <c r="B322" s="578"/>
      <c r="C322" s="578"/>
      <c r="D322" s="578"/>
      <c r="E322" s="578"/>
      <c r="F322" s="578"/>
      <c r="G322" s="578"/>
      <c r="H322" s="578"/>
      <c r="I322" s="578"/>
      <c r="J322" s="578"/>
      <c r="K322" s="580"/>
      <c r="L322" s="580"/>
      <c r="M322" s="580"/>
      <c r="N322" s="580"/>
    </row>
    <row r="323" spans="1:14">
      <c r="A323" s="578"/>
      <c r="B323" s="578"/>
      <c r="C323" s="578"/>
      <c r="D323" s="578"/>
      <c r="E323" s="578"/>
      <c r="F323" s="578"/>
      <c r="G323" s="578"/>
      <c r="H323" s="578"/>
      <c r="I323" s="578"/>
      <c r="J323" s="578"/>
      <c r="K323" s="580"/>
      <c r="L323" s="580"/>
      <c r="M323" s="580"/>
      <c r="N323" s="580"/>
    </row>
    <row r="324" spans="1:14">
      <c r="A324" s="578"/>
      <c r="B324" s="578"/>
      <c r="C324" s="578"/>
      <c r="D324" s="578"/>
      <c r="E324" s="578"/>
      <c r="F324" s="578"/>
      <c r="G324" s="578"/>
      <c r="H324" s="578"/>
      <c r="I324" s="578"/>
      <c r="J324" s="578"/>
      <c r="K324" s="580"/>
      <c r="L324" s="580"/>
      <c r="M324" s="580"/>
      <c r="N324" s="580"/>
    </row>
    <row r="325" spans="1:14">
      <c r="A325" s="578"/>
      <c r="B325" s="578"/>
      <c r="C325" s="578"/>
      <c r="D325" s="578"/>
      <c r="E325" s="578"/>
      <c r="F325" s="578"/>
      <c r="G325" s="578"/>
      <c r="H325" s="578"/>
      <c r="I325" s="578"/>
      <c r="J325" s="578"/>
      <c r="K325" s="580"/>
      <c r="L325" s="580"/>
      <c r="M325" s="580"/>
      <c r="N325" s="580"/>
    </row>
    <row r="326" spans="1:14">
      <c r="A326" s="578"/>
      <c r="B326" s="578"/>
      <c r="C326" s="578"/>
      <c r="D326" s="578"/>
      <c r="E326" s="578"/>
      <c r="F326" s="578"/>
      <c r="G326" s="578"/>
      <c r="H326" s="578"/>
      <c r="I326" s="578"/>
      <c r="J326" s="578"/>
      <c r="K326" s="580"/>
      <c r="L326" s="580"/>
      <c r="M326" s="580"/>
      <c r="N326" s="580"/>
    </row>
    <row r="327" spans="1:14">
      <c r="A327" s="578"/>
      <c r="B327" s="578"/>
      <c r="C327" s="578"/>
      <c r="D327" s="578"/>
      <c r="E327" s="578"/>
      <c r="F327" s="578"/>
      <c r="G327" s="578"/>
      <c r="H327" s="578"/>
      <c r="I327" s="578"/>
      <c r="J327" s="578"/>
      <c r="K327" s="580"/>
      <c r="L327" s="580"/>
      <c r="M327" s="580"/>
      <c r="N327" s="580"/>
    </row>
    <row r="328" spans="1:14">
      <c r="A328" s="578"/>
      <c r="B328" s="578"/>
      <c r="C328" s="578"/>
      <c r="D328" s="578"/>
      <c r="E328" s="578"/>
      <c r="F328" s="578"/>
      <c r="G328" s="578"/>
      <c r="H328" s="578"/>
      <c r="I328" s="578"/>
      <c r="J328" s="578"/>
      <c r="K328" s="580"/>
      <c r="L328" s="580"/>
      <c r="M328" s="580"/>
      <c r="N328" s="580"/>
    </row>
    <row r="329" spans="1:14">
      <c r="A329" s="578"/>
      <c r="B329" s="578"/>
      <c r="C329" s="578"/>
      <c r="D329" s="578"/>
      <c r="E329" s="578"/>
      <c r="F329" s="578"/>
      <c r="G329" s="578"/>
      <c r="H329" s="578"/>
      <c r="I329" s="578"/>
      <c r="J329" s="578"/>
      <c r="K329" s="580"/>
      <c r="L329" s="580"/>
      <c r="M329" s="580"/>
      <c r="N329" s="580"/>
    </row>
    <row r="330" spans="1:14">
      <c r="A330" s="578"/>
      <c r="B330" s="578"/>
      <c r="C330" s="578"/>
      <c r="D330" s="578"/>
      <c r="E330" s="578"/>
      <c r="F330" s="578"/>
      <c r="G330" s="578"/>
      <c r="H330" s="578"/>
      <c r="I330" s="578"/>
      <c r="J330" s="578"/>
      <c r="K330" s="580"/>
      <c r="L330" s="580"/>
      <c r="M330" s="580"/>
      <c r="N330" s="580"/>
    </row>
    <row r="331" spans="1:14">
      <c r="A331" s="578"/>
      <c r="B331" s="578"/>
      <c r="C331" s="578"/>
      <c r="D331" s="578"/>
      <c r="E331" s="578"/>
      <c r="F331" s="578"/>
      <c r="G331" s="578"/>
      <c r="H331" s="578"/>
      <c r="I331" s="578"/>
      <c r="J331" s="578"/>
      <c r="K331" s="580"/>
      <c r="L331" s="580"/>
      <c r="M331" s="580"/>
      <c r="N331" s="580"/>
    </row>
    <row r="332" spans="1:14">
      <c r="A332" s="578"/>
      <c r="B332" s="578"/>
      <c r="C332" s="578"/>
      <c r="D332" s="578"/>
      <c r="E332" s="578"/>
      <c r="F332" s="578"/>
      <c r="G332" s="578"/>
      <c r="H332" s="578"/>
      <c r="I332" s="578"/>
      <c r="J332" s="578"/>
      <c r="K332" s="580"/>
      <c r="L332" s="580"/>
      <c r="M332" s="580"/>
      <c r="N332" s="580"/>
    </row>
    <row r="333" spans="1:14">
      <c r="A333" s="578"/>
      <c r="B333" s="578"/>
      <c r="C333" s="578"/>
      <c r="D333" s="578"/>
      <c r="E333" s="578"/>
      <c r="F333" s="578"/>
      <c r="G333" s="578"/>
      <c r="H333" s="578"/>
      <c r="I333" s="578"/>
      <c r="J333" s="578"/>
      <c r="K333" s="580"/>
      <c r="L333" s="580"/>
      <c r="M333" s="580"/>
      <c r="N333" s="580"/>
    </row>
    <row r="334" spans="1:14">
      <c r="A334" s="578"/>
      <c r="B334" s="578"/>
      <c r="C334" s="578"/>
      <c r="D334" s="578"/>
      <c r="E334" s="578"/>
      <c r="F334" s="578"/>
      <c r="G334" s="578"/>
      <c r="H334" s="578"/>
      <c r="I334" s="578"/>
      <c r="J334" s="578"/>
      <c r="K334" s="580"/>
      <c r="L334" s="580"/>
      <c r="M334" s="580"/>
      <c r="N334" s="580"/>
    </row>
    <row r="335" spans="1:14">
      <c r="A335" s="578"/>
      <c r="B335" s="578"/>
      <c r="C335" s="578"/>
      <c r="D335" s="578"/>
      <c r="E335" s="578"/>
      <c r="F335" s="578"/>
      <c r="G335" s="578"/>
      <c r="H335" s="578"/>
      <c r="I335" s="578"/>
      <c r="J335" s="578"/>
      <c r="K335" s="580"/>
      <c r="L335" s="580"/>
      <c r="M335" s="580"/>
      <c r="N335" s="580"/>
    </row>
    <row r="336" spans="1:14">
      <c r="A336" s="578"/>
      <c r="B336" s="578"/>
      <c r="C336" s="578"/>
      <c r="D336" s="578"/>
      <c r="E336" s="578"/>
      <c r="F336" s="578"/>
      <c r="G336" s="578"/>
      <c r="H336" s="578"/>
      <c r="I336" s="578"/>
      <c r="J336" s="578"/>
      <c r="K336" s="580"/>
      <c r="L336" s="580"/>
      <c r="M336" s="580"/>
      <c r="N336" s="580"/>
    </row>
    <row r="337" spans="1:14">
      <c r="A337" s="578"/>
      <c r="B337" s="578"/>
      <c r="C337" s="578"/>
      <c r="D337" s="578"/>
      <c r="E337" s="578"/>
      <c r="F337" s="578"/>
      <c r="G337" s="578"/>
      <c r="H337" s="578"/>
      <c r="I337" s="578"/>
      <c r="J337" s="578"/>
      <c r="K337" s="580"/>
      <c r="L337" s="580"/>
      <c r="M337" s="580"/>
      <c r="N337" s="580"/>
    </row>
    <row r="338" spans="1:14">
      <c r="A338" s="578"/>
      <c r="B338" s="578"/>
      <c r="C338" s="578"/>
      <c r="D338" s="578"/>
      <c r="E338" s="578"/>
      <c r="F338" s="578"/>
      <c r="G338" s="578"/>
      <c r="H338" s="578"/>
      <c r="I338" s="578"/>
      <c r="J338" s="578"/>
      <c r="K338" s="580"/>
      <c r="L338" s="580"/>
      <c r="M338" s="580"/>
      <c r="N338" s="580"/>
    </row>
    <row r="339" spans="1:14">
      <c r="A339" s="578"/>
      <c r="B339" s="578"/>
      <c r="C339" s="578"/>
      <c r="D339" s="578"/>
      <c r="E339" s="578"/>
      <c r="F339" s="578"/>
      <c r="G339" s="578"/>
      <c r="H339" s="578"/>
      <c r="I339" s="578"/>
      <c r="J339" s="578"/>
      <c r="K339" s="580"/>
      <c r="L339" s="580"/>
      <c r="M339" s="580"/>
      <c r="N339" s="580"/>
    </row>
    <row r="340" spans="1:14">
      <c r="A340" s="578"/>
      <c r="B340" s="578"/>
      <c r="C340" s="578"/>
      <c r="D340" s="578"/>
      <c r="E340" s="578"/>
      <c r="F340" s="578"/>
      <c r="G340" s="578"/>
      <c r="H340" s="578"/>
      <c r="I340" s="578"/>
      <c r="J340" s="578"/>
      <c r="K340" s="580"/>
      <c r="L340" s="580"/>
      <c r="M340" s="580"/>
      <c r="N340" s="580"/>
    </row>
    <row r="341" spans="1:14">
      <c r="A341" s="578"/>
      <c r="B341" s="578"/>
      <c r="C341" s="578"/>
      <c r="D341" s="578"/>
      <c r="E341" s="578"/>
      <c r="F341" s="578"/>
      <c r="G341" s="578"/>
      <c r="H341" s="578"/>
      <c r="I341" s="578"/>
      <c r="J341" s="578"/>
      <c r="K341" s="580"/>
      <c r="L341" s="580"/>
      <c r="M341" s="580"/>
      <c r="N341" s="580"/>
    </row>
    <row r="342" spans="1:14">
      <c r="A342" s="578"/>
      <c r="B342" s="578"/>
      <c r="C342" s="578"/>
      <c r="D342" s="578"/>
      <c r="E342" s="578"/>
      <c r="F342" s="578"/>
      <c r="G342" s="578"/>
      <c r="H342" s="578"/>
      <c r="I342" s="578"/>
      <c r="J342" s="578"/>
      <c r="K342" s="580"/>
      <c r="L342" s="580"/>
      <c r="M342" s="580"/>
      <c r="N342" s="580"/>
    </row>
    <row r="343" spans="1:14">
      <c r="A343" s="578"/>
      <c r="B343" s="578"/>
      <c r="C343" s="578"/>
      <c r="D343" s="578"/>
      <c r="E343" s="578"/>
      <c r="F343" s="578"/>
      <c r="G343" s="578"/>
      <c r="H343" s="578"/>
      <c r="I343" s="578"/>
      <c r="J343" s="578"/>
      <c r="K343" s="580"/>
      <c r="L343" s="580"/>
      <c r="M343" s="580"/>
      <c r="N343" s="580"/>
    </row>
    <row r="344" spans="1:14">
      <c r="A344" s="578"/>
      <c r="B344" s="578"/>
      <c r="C344" s="578"/>
      <c r="D344" s="578"/>
      <c r="E344" s="578"/>
      <c r="F344" s="578"/>
      <c r="G344" s="578"/>
      <c r="H344" s="578"/>
      <c r="I344" s="578"/>
      <c r="J344" s="578"/>
      <c r="K344" s="580"/>
      <c r="L344" s="580"/>
      <c r="M344" s="580"/>
      <c r="N344" s="580"/>
    </row>
    <row r="345" spans="1:14">
      <c r="A345" s="578"/>
      <c r="B345" s="578"/>
      <c r="C345" s="578"/>
      <c r="D345" s="578"/>
      <c r="E345" s="578"/>
      <c r="F345" s="578"/>
      <c r="G345" s="578"/>
      <c r="H345" s="578"/>
      <c r="I345" s="578"/>
      <c r="J345" s="578"/>
      <c r="K345" s="580"/>
      <c r="L345" s="580"/>
      <c r="M345" s="580"/>
      <c r="N345" s="580"/>
    </row>
    <row r="346" spans="1:14">
      <c r="A346" s="578"/>
      <c r="B346" s="578"/>
      <c r="C346" s="578"/>
      <c r="D346" s="578"/>
      <c r="E346" s="578"/>
      <c r="F346" s="578"/>
      <c r="G346" s="578"/>
      <c r="H346" s="578"/>
      <c r="I346" s="578"/>
      <c r="J346" s="578"/>
      <c r="K346" s="580"/>
      <c r="L346" s="580"/>
      <c r="M346" s="580"/>
      <c r="N346" s="580"/>
    </row>
    <row r="347" spans="1:14">
      <c r="A347" s="578"/>
      <c r="B347" s="578"/>
      <c r="C347" s="578"/>
      <c r="D347" s="578"/>
      <c r="E347" s="578"/>
      <c r="F347" s="578"/>
      <c r="G347" s="578"/>
      <c r="H347" s="578"/>
      <c r="I347" s="578"/>
      <c r="J347" s="578"/>
      <c r="K347" s="580"/>
      <c r="L347" s="580"/>
      <c r="M347" s="580"/>
      <c r="N347" s="580"/>
    </row>
    <row r="348" spans="1:14">
      <c r="A348" s="578"/>
      <c r="B348" s="578"/>
      <c r="C348" s="578"/>
      <c r="D348" s="578"/>
      <c r="E348" s="578"/>
      <c r="F348" s="578"/>
      <c r="G348" s="578"/>
      <c r="H348" s="578"/>
      <c r="I348" s="578"/>
      <c r="J348" s="578"/>
      <c r="K348" s="580"/>
      <c r="L348" s="580"/>
      <c r="M348" s="580"/>
      <c r="N348" s="580"/>
    </row>
    <row r="349" spans="1:14">
      <c r="A349" s="578"/>
      <c r="B349" s="578"/>
      <c r="C349" s="578"/>
      <c r="D349" s="578"/>
      <c r="E349" s="578"/>
      <c r="F349" s="578"/>
      <c r="G349" s="578"/>
      <c r="H349" s="578"/>
      <c r="I349" s="578"/>
      <c r="J349" s="578"/>
      <c r="K349" s="580"/>
      <c r="L349" s="580"/>
      <c r="M349" s="580"/>
      <c r="N349" s="580"/>
    </row>
    <row r="350" spans="1:14">
      <c r="A350" s="578"/>
      <c r="B350" s="578"/>
      <c r="C350" s="578"/>
      <c r="D350" s="578"/>
      <c r="E350" s="578"/>
      <c r="F350" s="578"/>
      <c r="G350" s="578"/>
      <c r="H350" s="578"/>
      <c r="I350" s="578"/>
      <c r="J350" s="578"/>
      <c r="K350" s="580"/>
      <c r="L350" s="580"/>
      <c r="M350" s="580"/>
      <c r="N350" s="580"/>
    </row>
    <row r="351" spans="1:14">
      <c r="A351" s="578"/>
      <c r="B351" s="578"/>
      <c r="C351" s="578"/>
      <c r="D351" s="578"/>
      <c r="E351" s="578"/>
      <c r="F351" s="578"/>
      <c r="G351" s="578"/>
      <c r="H351" s="578"/>
      <c r="I351" s="578"/>
      <c r="J351" s="578"/>
      <c r="K351" s="580"/>
      <c r="L351" s="580"/>
      <c r="M351" s="580"/>
      <c r="N351" s="580"/>
    </row>
    <row r="352" spans="1:14">
      <c r="A352" s="578"/>
      <c r="B352" s="578"/>
      <c r="C352" s="578"/>
      <c r="D352" s="578"/>
      <c r="E352" s="578"/>
      <c r="F352" s="578"/>
      <c r="G352" s="578"/>
      <c r="H352" s="578"/>
      <c r="I352" s="578"/>
      <c r="J352" s="578"/>
      <c r="K352" s="580"/>
      <c r="L352" s="580"/>
      <c r="M352" s="580"/>
      <c r="N352" s="580"/>
    </row>
    <row r="353" spans="1:14">
      <c r="A353" s="578"/>
      <c r="B353" s="578"/>
      <c r="C353" s="578"/>
      <c r="D353" s="578"/>
      <c r="E353" s="578"/>
      <c r="F353" s="578"/>
      <c r="G353" s="578"/>
      <c r="H353" s="578"/>
      <c r="I353" s="578"/>
      <c r="J353" s="578"/>
      <c r="K353" s="580"/>
      <c r="L353" s="580"/>
      <c r="M353" s="580"/>
      <c r="N353" s="580"/>
    </row>
    <row r="354" spans="1:14">
      <c r="A354" s="578"/>
      <c r="B354" s="578"/>
      <c r="C354" s="578"/>
      <c r="D354" s="578"/>
      <c r="E354" s="578"/>
      <c r="F354" s="578"/>
      <c r="G354" s="578"/>
      <c r="H354" s="578"/>
      <c r="I354" s="578"/>
      <c r="J354" s="578"/>
      <c r="K354" s="580"/>
      <c r="L354" s="580"/>
      <c r="M354" s="580"/>
      <c r="N354" s="580"/>
    </row>
    <row r="355" spans="1:14">
      <c r="A355" s="578"/>
      <c r="B355" s="578"/>
      <c r="C355" s="578"/>
      <c r="D355" s="578"/>
      <c r="E355" s="578"/>
      <c r="F355" s="578"/>
      <c r="G355" s="578"/>
      <c r="H355" s="578"/>
      <c r="I355" s="578"/>
      <c r="J355" s="578"/>
      <c r="K355" s="580"/>
      <c r="L355" s="580"/>
      <c r="M355" s="580"/>
      <c r="N355" s="580"/>
    </row>
    <row r="356" spans="1:14">
      <c r="A356" s="578"/>
      <c r="B356" s="578"/>
      <c r="C356" s="578"/>
      <c r="D356" s="578"/>
      <c r="E356" s="578"/>
      <c r="F356" s="578"/>
      <c r="G356" s="578"/>
      <c r="H356" s="578"/>
      <c r="I356" s="578"/>
      <c r="J356" s="578"/>
      <c r="K356" s="580"/>
      <c r="L356" s="580"/>
      <c r="M356" s="580"/>
      <c r="N356" s="580"/>
    </row>
    <row r="357" spans="1:14">
      <c r="A357" s="578"/>
      <c r="B357" s="578"/>
      <c r="C357" s="578"/>
      <c r="D357" s="578"/>
      <c r="E357" s="578"/>
      <c r="F357" s="578"/>
      <c r="G357" s="578"/>
      <c r="H357" s="578"/>
      <c r="I357" s="578"/>
      <c r="J357" s="578"/>
      <c r="K357" s="580"/>
      <c r="L357" s="580"/>
      <c r="M357" s="580"/>
      <c r="N357" s="580"/>
    </row>
    <row r="358" spans="1:14">
      <c r="A358" s="578"/>
      <c r="B358" s="578"/>
      <c r="C358" s="578"/>
      <c r="D358" s="578"/>
      <c r="E358" s="578"/>
      <c r="F358" s="578"/>
      <c r="G358" s="578"/>
      <c r="H358" s="578"/>
      <c r="I358" s="578"/>
      <c r="J358" s="578"/>
      <c r="K358" s="580"/>
      <c r="L358" s="580"/>
      <c r="M358" s="580"/>
      <c r="N358" s="580"/>
    </row>
    <row r="359" spans="1:14">
      <c r="A359" s="578"/>
      <c r="B359" s="578"/>
      <c r="C359" s="578"/>
      <c r="D359" s="578"/>
      <c r="E359" s="578"/>
      <c r="F359" s="578"/>
      <c r="G359" s="578"/>
      <c r="H359" s="578"/>
      <c r="I359" s="578"/>
      <c r="J359" s="578"/>
      <c r="K359" s="580"/>
      <c r="L359" s="580"/>
      <c r="M359" s="580"/>
      <c r="N359" s="580"/>
    </row>
    <row r="360" spans="1:14">
      <c r="A360" s="578"/>
      <c r="B360" s="578"/>
      <c r="C360" s="578"/>
      <c r="D360" s="578"/>
      <c r="E360" s="578"/>
      <c r="F360" s="578"/>
      <c r="G360" s="578"/>
      <c r="H360" s="578"/>
      <c r="I360" s="578"/>
      <c r="J360" s="578"/>
      <c r="K360" s="580"/>
      <c r="L360" s="580"/>
      <c r="M360" s="580"/>
      <c r="N360" s="580"/>
    </row>
    <row r="361" spans="1:14">
      <c r="A361" s="578"/>
      <c r="B361" s="578"/>
      <c r="C361" s="578"/>
      <c r="D361" s="578"/>
      <c r="E361" s="578"/>
      <c r="F361" s="578"/>
      <c r="G361" s="578"/>
      <c r="H361" s="578"/>
      <c r="I361" s="578"/>
      <c r="J361" s="578"/>
      <c r="K361" s="580"/>
      <c r="L361" s="580"/>
      <c r="M361" s="580"/>
      <c r="N361" s="580"/>
    </row>
    <row r="362" spans="1:14">
      <c r="A362" s="578"/>
      <c r="B362" s="578"/>
      <c r="C362" s="578"/>
      <c r="D362" s="578"/>
      <c r="E362" s="578"/>
      <c r="F362" s="578"/>
      <c r="G362" s="578"/>
      <c r="H362" s="578"/>
      <c r="I362" s="578"/>
      <c r="J362" s="578"/>
      <c r="K362" s="580"/>
      <c r="L362" s="580"/>
      <c r="M362" s="580"/>
      <c r="N362" s="580"/>
    </row>
    <row r="363" spans="1:14">
      <c r="A363" s="578"/>
      <c r="B363" s="578"/>
      <c r="C363" s="578"/>
      <c r="D363" s="578"/>
      <c r="E363" s="578"/>
      <c r="F363" s="578"/>
      <c r="G363" s="578"/>
      <c r="H363" s="578"/>
      <c r="I363" s="578"/>
      <c r="J363" s="578"/>
      <c r="K363" s="580"/>
      <c r="L363" s="580"/>
      <c r="M363" s="580"/>
      <c r="N363" s="580"/>
    </row>
    <row r="364" spans="1:14">
      <c r="A364" s="578"/>
      <c r="B364" s="578"/>
      <c r="C364" s="578"/>
      <c r="D364" s="578"/>
      <c r="E364" s="578"/>
      <c r="F364" s="578"/>
      <c r="G364" s="578"/>
      <c r="H364" s="578"/>
      <c r="I364" s="578"/>
      <c r="J364" s="578"/>
      <c r="K364" s="580"/>
      <c r="L364" s="580"/>
      <c r="M364" s="580"/>
      <c r="N364" s="580"/>
    </row>
    <row r="365" spans="1:14">
      <c r="A365" s="578"/>
      <c r="B365" s="578"/>
      <c r="C365" s="578"/>
      <c r="D365" s="578"/>
      <c r="E365" s="578"/>
      <c r="F365" s="578"/>
      <c r="G365" s="578"/>
      <c r="H365" s="578"/>
      <c r="I365" s="578"/>
      <c r="J365" s="578"/>
      <c r="K365" s="580"/>
      <c r="L365" s="580"/>
      <c r="M365" s="580"/>
      <c r="N365" s="580"/>
    </row>
    <row r="366" spans="1:14">
      <c r="A366" s="578"/>
      <c r="B366" s="578"/>
      <c r="C366" s="578"/>
      <c r="D366" s="578"/>
      <c r="E366" s="578"/>
      <c r="F366" s="578"/>
      <c r="G366" s="578"/>
      <c r="H366" s="578"/>
      <c r="I366" s="578"/>
      <c r="J366" s="578"/>
      <c r="K366" s="580"/>
      <c r="L366" s="580"/>
      <c r="M366" s="580"/>
      <c r="N366" s="580"/>
    </row>
    <row r="367" spans="1:14">
      <c r="A367" s="578"/>
      <c r="B367" s="578"/>
      <c r="C367" s="578"/>
      <c r="D367" s="578"/>
      <c r="E367" s="578"/>
      <c r="F367" s="578"/>
      <c r="G367" s="578"/>
      <c r="H367" s="578"/>
      <c r="I367" s="578"/>
      <c r="J367" s="578"/>
      <c r="K367" s="580"/>
      <c r="L367" s="580"/>
      <c r="M367" s="580"/>
      <c r="N367" s="580"/>
    </row>
    <row r="368" spans="1:14">
      <c r="A368" s="578"/>
      <c r="B368" s="578"/>
      <c r="C368" s="578"/>
      <c r="D368" s="578"/>
      <c r="E368" s="578"/>
      <c r="F368" s="578"/>
      <c r="G368" s="578"/>
      <c r="H368" s="578"/>
      <c r="I368" s="578"/>
      <c r="J368" s="578"/>
      <c r="K368" s="580"/>
      <c r="L368" s="580"/>
      <c r="M368" s="580"/>
      <c r="N368" s="580"/>
    </row>
    <row r="369" spans="1:14">
      <c r="A369" s="578"/>
      <c r="B369" s="578"/>
      <c r="C369" s="578"/>
      <c r="D369" s="578"/>
      <c r="E369" s="578"/>
      <c r="F369" s="578"/>
      <c r="G369" s="578"/>
      <c r="H369" s="578"/>
      <c r="I369" s="578"/>
      <c r="J369" s="578"/>
      <c r="K369" s="580"/>
      <c r="L369" s="580"/>
      <c r="M369" s="580"/>
      <c r="N369" s="580"/>
    </row>
    <row r="370" spans="1:14">
      <c r="A370" s="578"/>
      <c r="B370" s="578"/>
      <c r="C370" s="578"/>
      <c r="D370" s="578"/>
      <c r="E370" s="578"/>
      <c r="F370" s="578"/>
      <c r="G370" s="578"/>
      <c r="H370" s="578"/>
      <c r="I370" s="578"/>
      <c r="J370" s="578"/>
      <c r="K370" s="580"/>
      <c r="L370" s="580"/>
      <c r="M370" s="580"/>
      <c r="N370" s="580"/>
    </row>
    <row r="371" spans="1:14">
      <c r="A371" s="578"/>
      <c r="B371" s="578"/>
      <c r="C371" s="578"/>
      <c r="D371" s="578"/>
      <c r="E371" s="578"/>
      <c r="F371" s="578"/>
      <c r="G371" s="578"/>
      <c r="H371" s="578"/>
      <c r="I371" s="578"/>
      <c r="J371" s="578"/>
      <c r="K371" s="580"/>
      <c r="L371" s="580"/>
      <c r="M371" s="580"/>
      <c r="N371" s="580"/>
    </row>
    <row r="372" spans="1:14">
      <c r="A372" s="578"/>
      <c r="B372" s="578"/>
      <c r="C372" s="578"/>
      <c r="D372" s="578"/>
      <c r="E372" s="578"/>
      <c r="F372" s="578"/>
      <c r="G372" s="578"/>
      <c r="H372" s="578"/>
      <c r="I372" s="578"/>
      <c r="J372" s="578"/>
      <c r="K372" s="580"/>
      <c r="L372" s="580"/>
      <c r="M372" s="580"/>
      <c r="N372" s="580"/>
    </row>
    <row r="373" spans="1:14">
      <c r="A373" s="578"/>
      <c r="B373" s="578"/>
      <c r="C373" s="578"/>
      <c r="D373" s="578"/>
      <c r="E373" s="578"/>
      <c r="F373" s="578"/>
      <c r="G373" s="578"/>
      <c r="H373" s="578"/>
      <c r="I373" s="578"/>
      <c r="J373" s="578"/>
      <c r="K373" s="580"/>
      <c r="L373" s="580"/>
      <c r="M373" s="580"/>
      <c r="N373" s="580"/>
    </row>
    <row r="374" spans="1:14">
      <c r="A374" s="578"/>
      <c r="B374" s="578"/>
      <c r="C374" s="578"/>
      <c r="D374" s="578"/>
      <c r="E374" s="578"/>
      <c r="F374" s="578"/>
      <c r="G374" s="578"/>
      <c r="H374" s="578"/>
      <c r="I374" s="578"/>
      <c r="J374" s="578"/>
      <c r="K374" s="580"/>
      <c r="L374" s="580"/>
      <c r="M374" s="580"/>
      <c r="N374" s="580"/>
    </row>
    <row r="375" spans="1:14">
      <c r="A375" s="578"/>
      <c r="B375" s="578"/>
      <c r="C375" s="578"/>
      <c r="D375" s="578"/>
      <c r="E375" s="578"/>
      <c r="F375" s="578"/>
      <c r="G375" s="578"/>
      <c r="H375" s="578"/>
      <c r="I375" s="578"/>
      <c r="J375" s="578"/>
      <c r="K375" s="580"/>
      <c r="L375" s="580"/>
      <c r="M375" s="580"/>
      <c r="N375" s="580"/>
    </row>
    <row r="376" spans="1:14">
      <c r="A376" s="578"/>
      <c r="B376" s="578"/>
      <c r="C376" s="578"/>
      <c r="D376" s="578"/>
      <c r="E376" s="578"/>
      <c r="F376" s="578"/>
      <c r="G376" s="578"/>
      <c r="H376" s="578"/>
      <c r="I376" s="578"/>
      <c r="J376" s="578"/>
      <c r="K376" s="580"/>
      <c r="L376" s="580"/>
      <c r="M376" s="580"/>
      <c r="N376" s="580"/>
    </row>
    <row r="377" spans="1:14">
      <c r="A377" s="578"/>
      <c r="B377" s="578"/>
      <c r="C377" s="578"/>
      <c r="D377" s="578"/>
      <c r="E377" s="578"/>
      <c r="F377" s="578"/>
      <c r="G377" s="578"/>
      <c r="H377" s="578"/>
      <c r="I377" s="578"/>
      <c r="J377" s="578"/>
      <c r="K377" s="580"/>
      <c r="L377" s="580"/>
      <c r="M377" s="580"/>
      <c r="N377" s="580"/>
    </row>
    <row r="378" spans="1:14">
      <c r="A378" s="578"/>
      <c r="B378" s="578"/>
      <c r="C378" s="578"/>
      <c r="D378" s="578"/>
      <c r="E378" s="578"/>
      <c r="F378" s="578"/>
      <c r="G378" s="578"/>
      <c r="H378" s="578"/>
      <c r="I378" s="578"/>
      <c r="J378" s="578"/>
      <c r="K378" s="580"/>
      <c r="L378" s="580"/>
      <c r="M378" s="580"/>
      <c r="N378" s="580"/>
    </row>
    <row r="379" spans="1:14">
      <c r="A379" s="578"/>
      <c r="B379" s="578"/>
      <c r="C379" s="578"/>
      <c r="D379" s="578"/>
      <c r="E379" s="578"/>
      <c r="F379" s="578"/>
      <c r="G379" s="578"/>
      <c r="H379" s="578"/>
      <c r="I379" s="578"/>
      <c r="J379" s="578"/>
      <c r="K379" s="580"/>
      <c r="L379" s="580"/>
      <c r="M379" s="580"/>
      <c r="N379" s="580"/>
    </row>
    <row r="380" spans="1:14">
      <c r="A380" s="578"/>
      <c r="B380" s="578"/>
      <c r="C380" s="578"/>
      <c r="D380" s="578"/>
      <c r="E380" s="578"/>
      <c r="F380" s="578"/>
      <c r="G380" s="578"/>
      <c r="H380" s="578"/>
      <c r="I380" s="578"/>
      <c r="J380" s="578"/>
      <c r="K380" s="580"/>
      <c r="L380" s="580"/>
      <c r="M380" s="580"/>
      <c r="N380" s="580"/>
    </row>
    <row r="381" spans="1:14">
      <c r="A381" s="578"/>
      <c r="B381" s="578"/>
      <c r="C381" s="578"/>
      <c r="D381" s="578"/>
      <c r="E381" s="578"/>
      <c r="F381" s="578"/>
      <c r="G381" s="578"/>
      <c r="H381" s="578"/>
      <c r="I381" s="578"/>
      <c r="J381" s="578"/>
      <c r="K381" s="580"/>
      <c r="L381" s="580"/>
      <c r="M381" s="580"/>
      <c r="N381" s="580"/>
    </row>
    <row r="382" spans="1:14">
      <c r="A382" s="578"/>
      <c r="B382" s="578"/>
      <c r="C382" s="578"/>
      <c r="D382" s="578"/>
      <c r="E382" s="578"/>
      <c r="F382" s="578"/>
      <c r="G382" s="578"/>
      <c r="H382" s="578"/>
      <c r="I382" s="578"/>
      <c r="J382" s="578"/>
      <c r="K382" s="580"/>
      <c r="L382" s="580"/>
      <c r="M382" s="580"/>
      <c r="N382" s="580"/>
    </row>
    <row r="383" spans="1:14">
      <c r="A383" s="578"/>
      <c r="B383" s="578"/>
      <c r="C383" s="578"/>
      <c r="D383" s="578"/>
      <c r="E383" s="578"/>
      <c r="F383" s="578"/>
      <c r="G383" s="578"/>
      <c r="H383" s="578"/>
      <c r="I383" s="578"/>
      <c r="J383" s="578"/>
      <c r="K383" s="580"/>
      <c r="L383" s="580"/>
      <c r="M383" s="580"/>
      <c r="N383" s="580"/>
    </row>
    <row r="384" spans="1:14">
      <c r="A384" s="578"/>
      <c r="B384" s="578"/>
      <c r="C384" s="578"/>
      <c r="D384" s="578"/>
      <c r="E384" s="578"/>
      <c r="F384" s="578"/>
      <c r="G384" s="578"/>
      <c r="H384" s="578"/>
      <c r="I384" s="578"/>
      <c r="J384" s="578"/>
      <c r="K384" s="580"/>
      <c r="L384" s="580"/>
      <c r="M384" s="580"/>
      <c r="N384" s="580"/>
    </row>
    <row r="385" spans="1:14">
      <c r="A385" s="578"/>
      <c r="B385" s="578"/>
      <c r="C385" s="578"/>
      <c r="D385" s="578"/>
      <c r="E385" s="578"/>
      <c r="F385" s="578"/>
      <c r="G385" s="578"/>
      <c r="H385" s="578"/>
      <c r="I385" s="578"/>
      <c r="J385" s="578"/>
      <c r="K385" s="580"/>
      <c r="L385" s="580"/>
      <c r="M385" s="580"/>
      <c r="N385" s="580"/>
    </row>
    <row r="386" spans="1:14">
      <c r="A386" s="578"/>
      <c r="B386" s="578"/>
      <c r="C386" s="578"/>
      <c r="D386" s="578"/>
      <c r="E386" s="578"/>
      <c r="F386" s="578"/>
      <c r="G386" s="578"/>
      <c r="H386" s="578"/>
      <c r="I386" s="578"/>
      <c r="J386" s="578"/>
      <c r="K386" s="580"/>
      <c r="L386" s="580"/>
      <c r="M386" s="580"/>
      <c r="N386" s="580"/>
    </row>
    <row r="387" spans="1:14">
      <c r="A387" s="578"/>
      <c r="B387" s="578"/>
      <c r="C387" s="578"/>
      <c r="D387" s="578"/>
      <c r="E387" s="578"/>
      <c r="F387" s="578"/>
      <c r="G387" s="578"/>
      <c r="H387" s="578"/>
      <c r="I387" s="578"/>
      <c r="J387" s="578"/>
      <c r="K387" s="580"/>
      <c r="L387" s="580"/>
      <c r="M387" s="580"/>
      <c r="N387" s="580"/>
    </row>
    <row r="388" spans="1:14">
      <c r="A388" s="578"/>
      <c r="B388" s="578"/>
      <c r="C388" s="578"/>
      <c r="D388" s="578"/>
      <c r="E388" s="578"/>
      <c r="F388" s="578"/>
      <c r="G388" s="578"/>
      <c r="H388" s="578"/>
      <c r="I388" s="578"/>
      <c r="J388" s="578"/>
      <c r="K388" s="580"/>
      <c r="L388" s="580"/>
      <c r="M388" s="580"/>
      <c r="N388" s="580"/>
    </row>
    <row r="389" spans="1:14">
      <c r="A389" s="578"/>
      <c r="B389" s="578"/>
      <c r="C389" s="578"/>
      <c r="D389" s="578"/>
      <c r="E389" s="578"/>
      <c r="F389" s="578"/>
      <c r="G389" s="578"/>
      <c r="H389" s="578"/>
      <c r="I389" s="578"/>
      <c r="J389" s="578"/>
      <c r="K389" s="580"/>
      <c r="L389" s="580"/>
      <c r="M389" s="580"/>
      <c r="N389" s="580"/>
    </row>
    <row r="390" spans="1:14">
      <c r="A390" s="578"/>
      <c r="B390" s="578"/>
      <c r="C390" s="578"/>
      <c r="D390" s="578"/>
      <c r="E390" s="578"/>
      <c r="F390" s="578"/>
      <c r="G390" s="578"/>
      <c r="H390" s="578"/>
      <c r="I390" s="578"/>
      <c r="J390" s="578"/>
      <c r="K390" s="580"/>
      <c r="L390" s="580"/>
      <c r="M390" s="580"/>
      <c r="N390" s="580"/>
    </row>
    <row r="391" spans="1:14">
      <c r="A391" s="578"/>
      <c r="B391" s="578"/>
      <c r="C391" s="578"/>
      <c r="D391" s="578"/>
      <c r="E391" s="578"/>
      <c r="F391" s="578"/>
      <c r="G391" s="578"/>
      <c r="H391" s="578"/>
      <c r="I391" s="578"/>
      <c r="J391" s="578"/>
      <c r="K391" s="580"/>
      <c r="L391" s="580"/>
      <c r="M391" s="580"/>
      <c r="N391" s="580"/>
    </row>
    <row r="392" spans="1:14">
      <c r="A392" s="578"/>
      <c r="B392" s="578"/>
      <c r="C392" s="578"/>
      <c r="D392" s="578"/>
      <c r="E392" s="578"/>
      <c r="F392" s="578"/>
      <c r="G392" s="578"/>
      <c r="H392" s="578"/>
      <c r="I392" s="578"/>
      <c r="J392" s="578"/>
      <c r="K392" s="580"/>
      <c r="L392" s="580"/>
      <c r="M392" s="580"/>
      <c r="N392" s="580"/>
    </row>
    <row r="393" spans="1:14">
      <c r="A393" s="578"/>
      <c r="B393" s="578"/>
      <c r="C393" s="578"/>
      <c r="D393" s="578"/>
      <c r="E393" s="578"/>
      <c r="F393" s="578"/>
      <c r="G393" s="578"/>
      <c r="H393" s="578"/>
      <c r="I393" s="578"/>
      <c r="J393" s="578"/>
      <c r="K393" s="580"/>
      <c r="L393" s="580"/>
      <c r="M393" s="580"/>
      <c r="N393" s="580"/>
    </row>
    <row r="394" spans="1:14">
      <c r="A394" s="578"/>
      <c r="B394" s="578"/>
      <c r="C394" s="578"/>
      <c r="D394" s="578"/>
      <c r="E394" s="578"/>
      <c r="F394" s="578"/>
      <c r="G394" s="578"/>
      <c r="H394" s="578"/>
      <c r="I394" s="578"/>
      <c r="J394" s="578"/>
      <c r="K394" s="580"/>
      <c r="L394" s="580"/>
      <c r="M394" s="580"/>
      <c r="N394" s="580"/>
    </row>
    <row r="395" spans="1:14">
      <c r="A395" s="578"/>
      <c r="B395" s="578"/>
      <c r="C395" s="578"/>
      <c r="D395" s="578"/>
      <c r="E395" s="578"/>
      <c r="F395" s="578"/>
      <c r="G395" s="578"/>
      <c r="H395" s="578"/>
      <c r="I395" s="578"/>
      <c r="J395" s="578"/>
      <c r="K395" s="580"/>
      <c r="L395" s="580"/>
      <c r="M395" s="580"/>
      <c r="N395" s="580"/>
    </row>
    <row r="396" spans="1:14">
      <c r="A396" s="578"/>
      <c r="B396" s="578"/>
      <c r="C396" s="578"/>
      <c r="D396" s="578"/>
      <c r="E396" s="578"/>
      <c r="F396" s="578"/>
      <c r="G396" s="578"/>
      <c r="H396" s="578"/>
      <c r="I396" s="578"/>
      <c r="J396" s="578"/>
      <c r="K396" s="580"/>
      <c r="L396" s="580"/>
      <c r="M396" s="580"/>
      <c r="N396" s="580"/>
    </row>
    <row r="397" spans="1:14">
      <c r="A397" s="578"/>
      <c r="B397" s="578"/>
      <c r="C397" s="578"/>
      <c r="D397" s="578"/>
      <c r="E397" s="578"/>
      <c r="F397" s="578"/>
      <c r="G397" s="578"/>
      <c r="H397" s="578"/>
      <c r="I397" s="578"/>
      <c r="J397" s="578"/>
      <c r="K397" s="580"/>
      <c r="L397" s="580"/>
      <c r="M397" s="580"/>
      <c r="N397" s="580"/>
    </row>
    <row r="398" spans="1:14">
      <c r="A398" s="578"/>
      <c r="B398" s="578"/>
      <c r="C398" s="578"/>
      <c r="D398" s="578"/>
      <c r="E398" s="578"/>
      <c r="F398" s="578"/>
      <c r="G398" s="578"/>
      <c r="H398" s="578"/>
      <c r="I398" s="578"/>
      <c r="J398" s="578"/>
      <c r="K398" s="580"/>
      <c r="L398" s="580"/>
      <c r="M398" s="580"/>
      <c r="N398" s="580"/>
    </row>
    <row r="399" spans="1:14">
      <c r="A399" s="578"/>
      <c r="B399" s="578"/>
      <c r="C399" s="578"/>
      <c r="D399" s="578"/>
      <c r="E399" s="578"/>
      <c r="F399" s="578"/>
      <c r="G399" s="578"/>
      <c r="H399" s="578"/>
      <c r="I399" s="578"/>
      <c r="J399" s="578"/>
      <c r="K399" s="580"/>
      <c r="L399" s="580"/>
      <c r="M399" s="580"/>
      <c r="N399" s="580"/>
    </row>
    <row r="400" spans="1:14">
      <c r="A400" s="578"/>
      <c r="B400" s="578"/>
      <c r="C400" s="578"/>
      <c r="D400" s="578"/>
      <c r="E400" s="578"/>
      <c r="F400" s="578"/>
      <c r="G400" s="578"/>
      <c r="H400" s="578"/>
      <c r="I400" s="578"/>
      <c r="J400" s="578"/>
      <c r="K400" s="580"/>
      <c r="L400" s="580"/>
      <c r="M400" s="580"/>
      <c r="N400" s="580"/>
    </row>
    <row r="401" spans="1:14">
      <c r="A401" s="578"/>
      <c r="B401" s="578"/>
      <c r="C401" s="578"/>
      <c r="D401" s="578"/>
      <c r="E401" s="578"/>
      <c r="F401" s="578"/>
      <c r="G401" s="578"/>
      <c r="H401" s="578"/>
      <c r="I401" s="578"/>
      <c r="J401" s="578"/>
      <c r="K401" s="580"/>
      <c r="L401" s="580"/>
      <c r="M401" s="580"/>
      <c r="N401" s="580"/>
    </row>
    <row r="402" spans="1:14">
      <c r="A402" s="578"/>
      <c r="B402" s="578"/>
      <c r="C402" s="578"/>
      <c r="D402" s="578"/>
      <c r="E402" s="578"/>
      <c r="F402" s="578"/>
      <c r="G402" s="578"/>
      <c r="H402" s="578"/>
      <c r="I402" s="578"/>
      <c r="J402" s="578"/>
      <c r="K402" s="580"/>
      <c r="L402" s="580"/>
      <c r="M402" s="580"/>
      <c r="N402" s="580"/>
    </row>
    <row r="403" spans="1:14">
      <c r="A403" s="578"/>
      <c r="B403" s="578"/>
      <c r="C403" s="578"/>
      <c r="D403" s="578"/>
      <c r="E403" s="578"/>
      <c r="F403" s="578"/>
      <c r="G403" s="578"/>
      <c r="H403" s="578"/>
      <c r="I403" s="578"/>
      <c r="J403" s="578"/>
      <c r="K403" s="580"/>
      <c r="L403" s="580"/>
      <c r="M403" s="580"/>
      <c r="N403" s="580"/>
    </row>
    <row r="404" spans="1:14">
      <c r="A404" s="578"/>
      <c r="B404" s="578"/>
      <c r="C404" s="578"/>
      <c r="D404" s="578"/>
      <c r="E404" s="578"/>
      <c r="F404" s="578"/>
      <c r="G404" s="578"/>
      <c r="H404" s="578"/>
      <c r="I404" s="578"/>
      <c r="J404" s="578"/>
      <c r="K404" s="580"/>
      <c r="L404" s="580"/>
      <c r="M404" s="580"/>
      <c r="N404" s="580"/>
    </row>
    <row r="405" spans="1:14">
      <c r="A405" s="578"/>
      <c r="B405" s="578"/>
      <c r="C405" s="578"/>
      <c r="D405" s="578"/>
      <c r="E405" s="578"/>
      <c r="F405" s="578"/>
      <c r="G405" s="578"/>
      <c r="H405" s="578"/>
      <c r="I405" s="578"/>
      <c r="J405" s="578"/>
      <c r="K405" s="580"/>
      <c r="L405" s="580"/>
      <c r="M405" s="580"/>
      <c r="N405" s="580"/>
    </row>
    <row r="406" spans="1:14">
      <c r="A406" s="578"/>
      <c r="B406" s="578"/>
      <c r="C406" s="578"/>
      <c r="D406" s="578"/>
      <c r="E406" s="578"/>
      <c r="F406" s="578"/>
      <c r="G406" s="578"/>
      <c r="H406" s="578"/>
      <c r="I406" s="578"/>
      <c r="J406" s="578"/>
      <c r="K406" s="580"/>
      <c r="L406" s="580"/>
      <c r="M406" s="580"/>
      <c r="N406" s="580"/>
    </row>
    <row r="407" spans="1:14">
      <c r="A407" s="578"/>
      <c r="B407" s="578"/>
      <c r="C407" s="578"/>
      <c r="D407" s="578"/>
      <c r="E407" s="578"/>
      <c r="F407" s="578"/>
      <c r="G407" s="578"/>
      <c r="H407" s="578"/>
      <c r="I407" s="578"/>
      <c r="J407" s="578"/>
      <c r="K407" s="580"/>
      <c r="L407" s="580"/>
      <c r="M407" s="580"/>
      <c r="N407" s="580"/>
    </row>
    <row r="408" spans="1:14">
      <c r="A408" s="578"/>
      <c r="B408" s="578"/>
      <c r="C408" s="578"/>
      <c r="D408" s="578"/>
      <c r="E408" s="578"/>
      <c r="F408" s="578"/>
      <c r="G408" s="578"/>
      <c r="H408" s="578"/>
      <c r="I408" s="578"/>
      <c r="J408" s="578"/>
      <c r="K408" s="580"/>
      <c r="L408" s="580"/>
      <c r="M408" s="580"/>
      <c r="N408" s="580"/>
    </row>
    <row r="409" spans="1:14">
      <c r="A409" s="578"/>
      <c r="B409" s="578"/>
      <c r="C409" s="578"/>
      <c r="D409" s="578"/>
      <c r="E409" s="578"/>
      <c r="F409" s="578"/>
      <c r="G409" s="578"/>
      <c r="H409" s="578"/>
      <c r="I409" s="578"/>
      <c r="J409" s="578"/>
      <c r="K409" s="580"/>
      <c r="L409" s="580"/>
      <c r="M409" s="580"/>
      <c r="N409" s="580"/>
    </row>
    <row r="410" spans="1:14">
      <c r="A410" s="578"/>
      <c r="B410" s="578"/>
      <c r="C410" s="578"/>
      <c r="D410" s="578"/>
      <c r="E410" s="578"/>
      <c r="F410" s="578"/>
      <c r="G410" s="578"/>
      <c r="H410" s="578"/>
      <c r="I410" s="578"/>
      <c r="J410" s="578"/>
      <c r="K410" s="580"/>
      <c r="L410" s="580"/>
      <c r="M410" s="580"/>
      <c r="N410" s="580"/>
    </row>
    <row r="411" spans="1:14">
      <c r="A411" s="578"/>
      <c r="B411" s="578"/>
      <c r="C411" s="578"/>
      <c r="D411" s="578"/>
      <c r="E411" s="578"/>
      <c r="F411" s="578"/>
      <c r="G411" s="578"/>
      <c r="H411" s="578"/>
      <c r="I411" s="578"/>
      <c r="J411" s="578"/>
      <c r="K411" s="580"/>
      <c r="L411" s="580"/>
      <c r="M411" s="580"/>
      <c r="N411" s="580"/>
    </row>
    <row r="412" spans="1:14">
      <c r="A412" s="578"/>
      <c r="B412" s="578"/>
      <c r="C412" s="578"/>
      <c r="D412" s="578"/>
      <c r="E412" s="578"/>
      <c r="F412" s="578"/>
      <c r="G412" s="578"/>
      <c r="H412" s="578"/>
      <c r="I412" s="578"/>
      <c r="J412" s="578"/>
      <c r="K412" s="580"/>
      <c r="L412" s="580"/>
      <c r="M412" s="580"/>
      <c r="N412" s="580"/>
    </row>
    <row r="413" spans="1:14">
      <c r="A413" s="578"/>
      <c r="B413" s="578"/>
      <c r="C413" s="578"/>
      <c r="D413" s="578"/>
      <c r="E413" s="578"/>
      <c r="F413" s="578"/>
      <c r="G413" s="578"/>
      <c r="H413" s="578"/>
      <c r="I413" s="578"/>
      <c r="J413" s="578"/>
      <c r="K413" s="580"/>
      <c r="L413" s="580"/>
      <c r="M413" s="580"/>
      <c r="N413" s="580"/>
    </row>
    <row r="414" spans="1:14">
      <c r="A414" s="578"/>
      <c r="B414" s="578"/>
      <c r="C414" s="578"/>
      <c r="D414" s="578"/>
      <c r="E414" s="578"/>
      <c r="F414" s="578"/>
      <c r="G414" s="578"/>
      <c r="H414" s="578"/>
      <c r="I414" s="578"/>
      <c r="J414" s="578"/>
      <c r="K414" s="580"/>
      <c r="L414" s="580"/>
      <c r="M414" s="580"/>
      <c r="N414" s="580"/>
    </row>
    <row r="415" spans="1:14">
      <c r="A415" s="578"/>
      <c r="B415" s="578"/>
      <c r="C415" s="578"/>
      <c r="D415" s="578"/>
      <c r="E415" s="578"/>
      <c r="F415" s="578"/>
      <c r="G415" s="578"/>
      <c r="H415" s="578"/>
      <c r="I415" s="578"/>
      <c r="J415" s="578"/>
      <c r="K415" s="580"/>
      <c r="L415" s="580"/>
      <c r="M415" s="580"/>
      <c r="N415" s="580"/>
    </row>
    <row r="416" spans="1:14">
      <c r="A416" s="578"/>
      <c r="B416" s="578"/>
      <c r="C416" s="578"/>
      <c r="D416" s="578"/>
      <c r="E416" s="578"/>
      <c r="F416" s="578"/>
      <c r="G416" s="578"/>
      <c r="H416" s="578"/>
      <c r="I416" s="578"/>
      <c r="J416" s="578"/>
      <c r="K416" s="580"/>
      <c r="L416" s="580"/>
      <c r="M416" s="580"/>
      <c r="N416" s="580"/>
    </row>
    <row r="417" spans="1:14">
      <c r="A417" s="578"/>
      <c r="B417" s="578"/>
      <c r="C417" s="578"/>
      <c r="D417" s="578"/>
      <c r="E417" s="578"/>
      <c r="F417" s="578"/>
      <c r="G417" s="578"/>
      <c r="H417" s="578"/>
      <c r="I417" s="578"/>
      <c r="J417" s="578"/>
      <c r="K417" s="580"/>
      <c r="L417" s="580"/>
      <c r="M417" s="580"/>
      <c r="N417" s="580"/>
    </row>
    <row r="418" spans="1:14">
      <c r="A418" s="578"/>
      <c r="B418" s="578"/>
      <c r="C418" s="578"/>
      <c r="D418" s="578"/>
      <c r="E418" s="578"/>
      <c r="F418" s="578"/>
      <c r="G418" s="578"/>
      <c r="H418" s="578"/>
      <c r="I418" s="578"/>
      <c r="J418" s="578"/>
      <c r="K418" s="580"/>
      <c r="L418" s="580"/>
      <c r="M418" s="580"/>
      <c r="N418" s="580"/>
    </row>
    <row r="419" spans="1:14">
      <c r="A419" s="578"/>
      <c r="B419" s="578"/>
      <c r="C419" s="578"/>
      <c r="D419" s="578"/>
      <c r="E419" s="578"/>
      <c r="F419" s="578"/>
      <c r="G419" s="578"/>
      <c r="H419" s="578"/>
      <c r="I419" s="578"/>
      <c r="J419" s="578"/>
      <c r="K419" s="580"/>
      <c r="L419" s="580"/>
      <c r="M419" s="580"/>
      <c r="N419" s="580"/>
    </row>
    <row r="420" spans="1:14">
      <c r="A420" s="578"/>
      <c r="B420" s="578"/>
      <c r="C420" s="578"/>
      <c r="D420" s="578"/>
      <c r="E420" s="578"/>
      <c r="F420" s="578"/>
      <c r="G420" s="578"/>
      <c r="H420" s="578"/>
      <c r="I420" s="578"/>
      <c r="J420" s="578"/>
      <c r="K420" s="580"/>
      <c r="L420" s="580"/>
      <c r="M420" s="580"/>
      <c r="N420" s="580"/>
    </row>
    <row r="421" spans="1:14">
      <c r="A421" s="578"/>
      <c r="B421" s="578"/>
      <c r="C421" s="578"/>
      <c r="D421" s="578"/>
      <c r="E421" s="578"/>
      <c r="F421" s="578"/>
      <c r="G421" s="578"/>
      <c r="H421" s="578"/>
      <c r="I421" s="578"/>
      <c r="J421" s="578"/>
      <c r="K421" s="580"/>
      <c r="L421" s="580"/>
      <c r="M421" s="580"/>
      <c r="N421" s="580"/>
    </row>
    <row r="422" spans="1:14">
      <c r="A422" s="578"/>
      <c r="B422" s="578"/>
      <c r="C422" s="578"/>
      <c r="D422" s="578"/>
      <c r="E422" s="578"/>
      <c r="F422" s="578"/>
      <c r="G422" s="578"/>
      <c r="H422" s="578"/>
      <c r="I422" s="578"/>
      <c r="J422" s="578"/>
      <c r="K422" s="580"/>
      <c r="L422" s="580"/>
      <c r="M422" s="580"/>
      <c r="N422" s="580"/>
    </row>
    <row r="423" spans="1:14">
      <c r="A423" s="578"/>
      <c r="B423" s="578"/>
      <c r="C423" s="578"/>
      <c r="D423" s="578"/>
      <c r="E423" s="578"/>
      <c r="F423" s="578"/>
      <c r="G423" s="578"/>
      <c r="H423" s="578"/>
      <c r="I423" s="578"/>
      <c r="J423" s="578"/>
      <c r="K423" s="580"/>
      <c r="L423" s="580"/>
      <c r="M423" s="580"/>
      <c r="N423" s="580"/>
    </row>
    <row r="424" spans="1:14">
      <c r="A424" s="578"/>
      <c r="B424" s="578"/>
      <c r="C424" s="578"/>
      <c r="D424" s="578"/>
      <c r="E424" s="578"/>
      <c r="F424" s="578"/>
      <c r="G424" s="578"/>
      <c r="H424" s="578"/>
      <c r="I424" s="578"/>
      <c r="J424" s="578"/>
      <c r="K424" s="580"/>
      <c r="L424" s="580"/>
      <c r="M424" s="580"/>
      <c r="N424" s="580"/>
    </row>
    <row r="425" spans="1:14">
      <c r="A425" s="578"/>
      <c r="B425" s="578"/>
      <c r="C425" s="578"/>
      <c r="D425" s="578"/>
      <c r="E425" s="578"/>
      <c r="F425" s="578"/>
      <c r="G425" s="578"/>
      <c r="H425" s="578"/>
      <c r="I425" s="578"/>
      <c r="J425" s="578"/>
      <c r="K425" s="580"/>
      <c r="L425" s="580"/>
      <c r="M425" s="580"/>
      <c r="N425" s="580"/>
    </row>
    <row r="426" spans="1:14">
      <c r="A426" s="578"/>
      <c r="B426" s="578"/>
      <c r="C426" s="578"/>
      <c r="D426" s="578"/>
      <c r="E426" s="578"/>
      <c r="F426" s="578"/>
      <c r="G426" s="578"/>
      <c r="H426" s="578"/>
      <c r="I426" s="578"/>
      <c r="J426" s="578"/>
      <c r="K426" s="580"/>
      <c r="L426" s="580"/>
      <c r="M426" s="580"/>
      <c r="N426" s="580"/>
    </row>
    <row r="427" spans="1:14">
      <c r="A427" s="578"/>
      <c r="B427" s="578"/>
      <c r="C427" s="578"/>
      <c r="D427" s="578"/>
      <c r="E427" s="578"/>
      <c r="F427" s="578"/>
      <c r="G427" s="578"/>
      <c r="H427" s="578"/>
      <c r="I427" s="578"/>
      <c r="J427" s="578"/>
      <c r="K427" s="580"/>
      <c r="L427" s="580"/>
      <c r="M427" s="580"/>
      <c r="N427" s="580"/>
    </row>
    <row r="428" spans="1:14">
      <c r="A428" s="578"/>
      <c r="B428" s="578"/>
      <c r="C428" s="578"/>
      <c r="D428" s="578"/>
      <c r="E428" s="578"/>
      <c r="F428" s="578"/>
      <c r="G428" s="578"/>
      <c r="H428" s="578"/>
      <c r="I428" s="578"/>
      <c r="J428" s="578"/>
      <c r="K428" s="580"/>
      <c r="L428" s="580"/>
      <c r="M428" s="580"/>
      <c r="N428" s="580"/>
    </row>
    <row r="429" spans="1:14">
      <c r="A429" s="578"/>
      <c r="B429" s="578"/>
      <c r="C429" s="578"/>
      <c r="D429" s="578"/>
      <c r="E429" s="578"/>
      <c r="F429" s="578"/>
      <c r="G429" s="578"/>
      <c r="H429" s="578"/>
      <c r="I429" s="578"/>
      <c r="J429" s="578"/>
      <c r="K429" s="580"/>
      <c r="L429" s="580"/>
      <c r="M429" s="580"/>
      <c r="N429" s="580"/>
    </row>
    <row r="430" spans="1:14">
      <c r="A430" s="578"/>
      <c r="B430" s="578"/>
      <c r="C430" s="578"/>
      <c r="D430" s="578"/>
      <c r="E430" s="578"/>
      <c r="F430" s="578"/>
      <c r="G430" s="578"/>
      <c r="H430" s="578"/>
      <c r="I430" s="578"/>
      <c r="J430" s="578"/>
      <c r="K430" s="580"/>
      <c r="L430" s="580"/>
      <c r="M430" s="580"/>
      <c r="N430" s="580"/>
    </row>
    <row r="431" spans="1:14">
      <c r="A431" s="578"/>
      <c r="B431" s="578"/>
      <c r="C431" s="578"/>
      <c r="D431" s="578"/>
      <c r="E431" s="578"/>
      <c r="F431" s="578"/>
      <c r="G431" s="578"/>
      <c r="H431" s="578"/>
      <c r="I431" s="578"/>
      <c r="J431" s="578"/>
      <c r="K431" s="580"/>
      <c r="L431" s="580"/>
      <c r="M431" s="580"/>
      <c r="N431" s="580"/>
    </row>
    <row r="432" spans="1:14">
      <c r="A432" s="578"/>
      <c r="B432" s="578"/>
      <c r="C432" s="578"/>
      <c r="D432" s="578"/>
      <c r="E432" s="578"/>
      <c r="F432" s="578"/>
      <c r="G432" s="578"/>
      <c r="H432" s="578"/>
      <c r="I432" s="578"/>
      <c r="J432" s="578"/>
      <c r="K432" s="580"/>
      <c r="L432" s="580"/>
      <c r="M432" s="580"/>
      <c r="N432" s="580"/>
    </row>
    <row r="433" spans="1:14">
      <c r="A433" s="578"/>
      <c r="B433" s="578"/>
      <c r="C433" s="578"/>
      <c r="D433" s="578"/>
      <c r="E433" s="578"/>
      <c r="F433" s="578"/>
      <c r="G433" s="578"/>
      <c r="H433" s="578"/>
      <c r="I433" s="578"/>
      <c r="J433" s="578"/>
      <c r="K433" s="580"/>
      <c r="L433" s="580"/>
      <c r="M433" s="580"/>
      <c r="N433" s="580"/>
    </row>
    <row r="434" spans="1:14">
      <c r="A434" s="578"/>
      <c r="B434" s="578"/>
      <c r="C434" s="578"/>
      <c r="D434" s="578"/>
      <c r="E434" s="578"/>
      <c r="F434" s="578"/>
      <c r="G434" s="578"/>
      <c r="H434" s="578"/>
      <c r="I434" s="578"/>
      <c r="J434" s="578"/>
      <c r="K434" s="580"/>
      <c r="L434" s="580"/>
      <c r="M434" s="580"/>
      <c r="N434" s="580"/>
    </row>
    <row r="435" spans="1:14">
      <c r="A435" s="578"/>
      <c r="B435" s="578"/>
      <c r="C435" s="578"/>
      <c r="D435" s="578"/>
      <c r="E435" s="578"/>
      <c r="F435" s="578"/>
      <c r="G435" s="578"/>
      <c r="H435" s="578"/>
      <c r="I435" s="578"/>
      <c r="J435" s="578"/>
      <c r="K435" s="580"/>
      <c r="L435" s="580"/>
      <c r="M435" s="580"/>
      <c r="N435" s="580"/>
    </row>
    <row r="436" spans="1:14">
      <c r="A436" s="578"/>
      <c r="B436" s="578"/>
      <c r="C436" s="578"/>
      <c r="D436" s="578"/>
      <c r="E436" s="578"/>
      <c r="F436" s="578"/>
      <c r="G436" s="578"/>
      <c r="H436" s="578"/>
      <c r="I436" s="578"/>
      <c r="J436" s="578"/>
      <c r="K436" s="580"/>
      <c r="L436" s="580"/>
      <c r="M436" s="580"/>
      <c r="N436" s="580"/>
    </row>
    <row r="437" spans="1:14">
      <c r="A437" s="578"/>
      <c r="B437" s="578"/>
      <c r="C437" s="578"/>
      <c r="D437" s="578"/>
      <c r="E437" s="578"/>
      <c r="F437" s="578"/>
      <c r="G437" s="578"/>
      <c r="H437" s="578"/>
      <c r="I437" s="578"/>
      <c r="J437" s="578"/>
      <c r="K437" s="580"/>
      <c r="L437" s="580"/>
      <c r="M437" s="580"/>
      <c r="N437" s="580"/>
    </row>
    <row r="438" spans="1:14">
      <c r="A438" s="578"/>
      <c r="B438" s="578"/>
      <c r="C438" s="578"/>
      <c r="D438" s="578"/>
      <c r="E438" s="578"/>
      <c r="F438" s="578"/>
      <c r="G438" s="578"/>
      <c r="H438" s="578"/>
      <c r="I438" s="578"/>
      <c r="J438" s="578"/>
      <c r="K438" s="580"/>
      <c r="L438" s="580"/>
      <c r="M438" s="580"/>
      <c r="N438" s="580"/>
    </row>
    <row r="439" spans="1:14">
      <c r="A439" s="578"/>
      <c r="B439" s="578"/>
      <c r="C439" s="578"/>
      <c r="D439" s="578"/>
      <c r="E439" s="578"/>
      <c r="F439" s="578"/>
      <c r="G439" s="578"/>
      <c r="H439" s="578"/>
      <c r="I439" s="578"/>
      <c r="J439" s="578"/>
      <c r="K439" s="580"/>
      <c r="L439" s="580"/>
      <c r="M439" s="580"/>
      <c r="N439" s="580"/>
    </row>
    <row r="440" spans="1:14">
      <c r="A440" s="578"/>
      <c r="B440" s="578"/>
      <c r="C440" s="578"/>
      <c r="D440" s="578"/>
      <c r="E440" s="578"/>
      <c r="F440" s="578"/>
      <c r="G440" s="578"/>
      <c r="H440" s="578"/>
      <c r="I440" s="578"/>
      <c r="J440" s="578"/>
      <c r="K440" s="580"/>
      <c r="L440" s="580"/>
      <c r="M440" s="580"/>
      <c r="N440" s="580"/>
    </row>
    <row r="441" spans="1:14">
      <c r="A441" s="578"/>
      <c r="B441" s="578"/>
      <c r="C441" s="578"/>
      <c r="D441" s="578"/>
      <c r="E441" s="578"/>
      <c r="F441" s="578"/>
      <c r="G441" s="578"/>
      <c r="H441" s="578"/>
      <c r="I441" s="578"/>
      <c r="J441" s="578"/>
      <c r="K441" s="580"/>
      <c r="L441" s="580"/>
      <c r="M441" s="580"/>
      <c r="N441" s="580"/>
    </row>
    <row r="442" spans="1:14">
      <c r="A442" s="578"/>
      <c r="B442" s="578"/>
      <c r="C442" s="578"/>
      <c r="D442" s="578"/>
      <c r="E442" s="578"/>
      <c r="F442" s="578"/>
      <c r="G442" s="578"/>
      <c r="H442" s="578"/>
      <c r="I442" s="578"/>
      <c r="J442" s="578"/>
      <c r="K442" s="580"/>
      <c r="L442" s="580"/>
      <c r="M442" s="580"/>
      <c r="N442" s="580"/>
    </row>
    <row r="443" spans="1:14">
      <c r="A443" s="578"/>
      <c r="B443" s="578"/>
      <c r="C443" s="578"/>
      <c r="D443" s="578"/>
      <c r="E443" s="578"/>
      <c r="F443" s="578"/>
      <c r="G443" s="578"/>
      <c r="H443" s="578"/>
      <c r="I443" s="578"/>
      <c r="J443" s="578"/>
      <c r="K443" s="580"/>
      <c r="L443" s="580"/>
      <c r="M443" s="580"/>
      <c r="N443" s="580"/>
    </row>
    <row r="444" spans="1:14">
      <c r="A444" s="578"/>
      <c r="B444" s="578"/>
      <c r="C444" s="578"/>
      <c r="D444" s="578"/>
      <c r="E444" s="578"/>
      <c r="F444" s="578"/>
      <c r="G444" s="578"/>
      <c r="H444" s="578"/>
      <c r="I444" s="578"/>
      <c r="J444" s="578"/>
      <c r="K444" s="580"/>
      <c r="L444" s="580"/>
      <c r="M444" s="580"/>
      <c r="N444" s="580"/>
    </row>
    <row r="445" spans="1:14">
      <c r="A445" s="578"/>
      <c r="B445" s="578"/>
      <c r="C445" s="578"/>
      <c r="D445" s="578"/>
      <c r="E445" s="578"/>
      <c r="F445" s="578"/>
      <c r="G445" s="578"/>
      <c r="H445" s="578"/>
      <c r="I445" s="578"/>
      <c r="J445" s="578"/>
      <c r="K445" s="580"/>
      <c r="L445" s="580"/>
      <c r="M445" s="580"/>
      <c r="N445" s="580"/>
    </row>
    <row r="446" spans="1:14">
      <c r="A446" s="578"/>
      <c r="B446" s="578"/>
      <c r="C446" s="578"/>
      <c r="D446" s="578"/>
      <c r="E446" s="578"/>
      <c r="F446" s="578"/>
      <c r="G446" s="578"/>
      <c r="H446" s="578"/>
      <c r="I446" s="578"/>
      <c r="J446" s="578"/>
      <c r="K446" s="580"/>
      <c r="L446" s="580"/>
      <c r="M446" s="580"/>
      <c r="N446" s="580"/>
    </row>
    <row r="447" spans="1:14">
      <c r="A447" s="578"/>
      <c r="B447" s="578"/>
      <c r="C447" s="578"/>
      <c r="D447" s="578"/>
      <c r="E447" s="578"/>
      <c r="F447" s="578"/>
      <c r="G447" s="578"/>
      <c r="H447" s="578"/>
      <c r="I447" s="578"/>
      <c r="J447" s="578"/>
      <c r="K447" s="580"/>
      <c r="L447" s="580"/>
      <c r="M447" s="580"/>
      <c r="N447" s="580"/>
    </row>
    <row r="448" spans="1:14">
      <c r="A448" s="578"/>
      <c r="B448" s="578"/>
      <c r="C448" s="578"/>
      <c r="D448" s="578"/>
      <c r="E448" s="578"/>
      <c r="F448" s="578"/>
      <c r="G448" s="578"/>
      <c r="H448" s="578"/>
      <c r="I448" s="578"/>
      <c r="J448" s="578"/>
      <c r="K448" s="580"/>
      <c r="L448" s="580"/>
      <c r="M448" s="580"/>
      <c r="N448" s="580"/>
    </row>
    <row r="449" spans="1:14">
      <c r="A449" s="578"/>
      <c r="B449" s="578"/>
      <c r="C449" s="578"/>
      <c r="D449" s="578"/>
      <c r="E449" s="578"/>
      <c r="F449" s="578"/>
      <c r="G449" s="578"/>
      <c r="H449" s="578"/>
      <c r="I449" s="578"/>
      <c r="J449" s="578"/>
      <c r="K449" s="580"/>
      <c r="L449" s="580"/>
      <c r="M449" s="580"/>
      <c r="N449" s="580"/>
    </row>
    <row r="450" spans="1:14">
      <c r="A450" s="578"/>
      <c r="B450" s="578"/>
      <c r="C450" s="578"/>
      <c r="D450" s="578"/>
      <c r="E450" s="578"/>
      <c r="F450" s="578"/>
      <c r="G450" s="578"/>
      <c r="H450" s="578"/>
      <c r="I450" s="578"/>
      <c r="J450" s="578"/>
      <c r="K450" s="580"/>
      <c r="L450" s="580"/>
      <c r="M450" s="580"/>
      <c r="N450" s="580"/>
    </row>
    <row r="451" spans="1:14">
      <c r="A451" s="578"/>
      <c r="B451" s="578"/>
      <c r="C451" s="578"/>
      <c r="D451" s="578"/>
      <c r="E451" s="578"/>
      <c r="F451" s="578"/>
      <c r="G451" s="578"/>
      <c r="H451" s="578"/>
      <c r="I451" s="578"/>
      <c r="J451" s="578"/>
      <c r="K451" s="580"/>
      <c r="L451" s="580"/>
      <c r="M451" s="580"/>
      <c r="N451" s="580"/>
    </row>
    <row r="452" spans="1:14">
      <c r="A452" s="578"/>
      <c r="B452" s="578"/>
      <c r="C452" s="578"/>
      <c r="D452" s="578"/>
      <c r="E452" s="578"/>
      <c r="F452" s="578"/>
      <c r="G452" s="578"/>
      <c r="H452" s="578"/>
      <c r="I452" s="578"/>
      <c r="J452" s="578"/>
      <c r="K452" s="580"/>
      <c r="L452" s="580"/>
      <c r="M452" s="580"/>
      <c r="N452" s="580"/>
    </row>
    <row r="453" spans="1:14">
      <c r="A453" s="578"/>
      <c r="B453" s="578"/>
      <c r="C453" s="578"/>
      <c r="D453" s="578"/>
      <c r="E453" s="578"/>
      <c r="F453" s="578"/>
      <c r="G453" s="578"/>
      <c r="H453" s="578"/>
      <c r="I453" s="578"/>
      <c r="J453" s="578"/>
      <c r="K453" s="580"/>
      <c r="L453" s="580"/>
      <c r="M453" s="580"/>
      <c r="N453" s="580"/>
    </row>
    <row r="454" spans="1:14">
      <c r="A454" s="578"/>
      <c r="B454" s="578"/>
      <c r="C454" s="578"/>
      <c r="D454" s="578"/>
      <c r="E454" s="578"/>
      <c r="F454" s="578"/>
      <c r="G454" s="578"/>
      <c r="H454" s="578"/>
      <c r="I454" s="578"/>
      <c r="J454" s="578"/>
      <c r="K454" s="580"/>
      <c r="L454" s="580"/>
      <c r="M454" s="580"/>
      <c r="N454" s="580"/>
    </row>
    <row r="455" spans="1:14">
      <c r="A455" s="578"/>
      <c r="B455" s="578"/>
      <c r="C455" s="578"/>
      <c r="D455" s="578"/>
      <c r="E455" s="578"/>
      <c r="F455" s="578"/>
      <c r="G455" s="578"/>
      <c r="H455" s="578"/>
      <c r="I455" s="578"/>
      <c r="J455" s="578"/>
      <c r="K455" s="580"/>
      <c r="L455" s="580"/>
      <c r="M455" s="580"/>
      <c r="N455" s="580"/>
    </row>
    <row r="456" spans="1:14">
      <c r="A456" s="578"/>
      <c r="B456" s="578"/>
      <c r="C456" s="578"/>
      <c r="D456" s="578"/>
      <c r="E456" s="578"/>
      <c r="F456" s="578"/>
      <c r="G456" s="578"/>
      <c r="H456" s="578"/>
      <c r="I456" s="578"/>
      <c r="J456" s="578"/>
      <c r="K456" s="580"/>
      <c r="L456" s="580"/>
      <c r="M456" s="580"/>
      <c r="N456" s="580"/>
    </row>
    <row r="457" spans="1:14">
      <c r="A457" s="578"/>
      <c r="B457" s="578"/>
      <c r="C457" s="578"/>
      <c r="D457" s="578"/>
      <c r="E457" s="578"/>
      <c r="F457" s="578"/>
      <c r="G457" s="578"/>
      <c r="H457" s="578"/>
      <c r="I457" s="578"/>
      <c r="J457" s="578"/>
      <c r="K457" s="580"/>
      <c r="L457" s="580"/>
      <c r="M457" s="580"/>
      <c r="N457" s="580"/>
    </row>
    <row r="458" spans="1:14">
      <c r="A458" s="578"/>
      <c r="B458" s="578"/>
      <c r="C458" s="578"/>
      <c r="D458" s="578"/>
      <c r="E458" s="578"/>
      <c r="F458" s="578"/>
      <c r="G458" s="578"/>
      <c r="H458" s="578"/>
      <c r="I458" s="578"/>
      <c r="J458" s="578"/>
      <c r="K458" s="580"/>
      <c r="L458" s="580"/>
      <c r="M458" s="580"/>
      <c r="N458" s="580"/>
    </row>
    <row r="459" spans="1:14">
      <c r="A459" s="578"/>
      <c r="B459" s="578"/>
      <c r="C459" s="578"/>
      <c r="D459" s="578"/>
      <c r="E459" s="578"/>
      <c r="F459" s="578"/>
      <c r="G459" s="578"/>
      <c r="H459" s="578"/>
      <c r="I459" s="578"/>
      <c r="J459" s="578"/>
      <c r="K459" s="580"/>
      <c r="L459" s="580"/>
      <c r="M459" s="580"/>
      <c r="N459" s="580"/>
    </row>
    <row r="460" spans="1:14">
      <c r="A460" s="578"/>
      <c r="B460" s="578"/>
      <c r="C460" s="578"/>
      <c r="D460" s="578"/>
      <c r="E460" s="578"/>
      <c r="F460" s="578"/>
      <c r="G460" s="578"/>
      <c r="H460" s="578"/>
      <c r="I460" s="578"/>
      <c r="J460" s="578"/>
      <c r="K460" s="580"/>
      <c r="L460" s="580"/>
      <c r="M460" s="580"/>
      <c r="N460" s="580"/>
    </row>
    <row r="461" spans="1:14">
      <c r="A461" s="578"/>
      <c r="B461" s="578"/>
      <c r="C461" s="578"/>
      <c r="D461" s="578"/>
      <c r="E461" s="578"/>
      <c r="F461" s="578"/>
      <c r="G461" s="578"/>
      <c r="H461" s="578"/>
      <c r="I461" s="578"/>
      <c r="J461" s="578"/>
      <c r="K461" s="580"/>
      <c r="L461" s="580"/>
      <c r="M461" s="580"/>
      <c r="N461" s="580"/>
    </row>
    <row r="462" spans="1:14">
      <c r="A462" s="578"/>
      <c r="B462" s="578"/>
      <c r="C462" s="578"/>
      <c r="D462" s="578"/>
      <c r="E462" s="578"/>
      <c r="F462" s="578"/>
      <c r="G462" s="578"/>
      <c r="H462" s="578"/>
      <c r="I462" s="578"/>
      <c r="J462" s="578"/>
      <c r="K462" s="580"/>
      <c r="L462" s="580"/>
      <c r="M462" s="580"/>
      <c r="N462" s="580"/>
    </row>
    <row r="463" spans="1:14">
      <c r="A463" s="578"/>
      <c r="B463" s="578"/>
      <c r="C463" s="578"/>
      <c r="D463" s="578"/>
      <c r="E463" s="578"/>
      <c r="F463" s="578"/>
      <c r="G463" s="578"/>
      <c r="H463" s="578"/>
      <c r="I463" s="578"/>
      <c r="J463" s="578"/>
      <c r="K463" s="580"/>
      <c r="L463" s="580"/>
      <c r="M463" s="580"/>
      <c r="N463" s="580"/>
    </row>
    <row r="464" spans="1:14">
      <c r="A464" s="578"/>
      <c r="B464" s="578"/>
      <c r="C464" s="578"/>
      <c r="D464" s="578"/>
      <c r="E464" s="578"/>
      <c r="F464" s="578"/>
      <c r="G464" s="578"/>
      <c r="H464" s="578"/>
      <c r="I464" s="578"/>
      <c r="J464" s="578"/>
      <c r="K464" s="580"/>
      <c r="L464" s="580"/>
      <c r="M464" s="580"/>
      <c r="N464" s="580"/>
    </row>
    <row r="465" spans="1:14">
      <c r="A465" s="578"/>
      <c r="B465" s="578"/>
      <c r="C465" s="578"/>
      <c r="D465" s="578"/>
      <c r="E465" s="578"/>
      <c r="F465" s="578"/>
      <c r="G465" s="578"/>
      <c r="H465" s="578"/>
      <c r="I465" s="578"/>
      <c r="J465" s="578"/>
      <c r="K465" s="580"/>
      <c r="L465" s="580"/>
      <c r="M465" s="580"/>
      <c r="N465" s="580"/>
    </row>
    <row r="466" spans="1:14">
      <c r="A466" s="578"/>
      <c r="B466" s="578"/>
      <c r="C466" s="578"/>
      <c r="D466" s="578"/>
      <c r="E466" s="578"/>
      <c r="F466" s="578"/>
      <c r="G466" s="578"/>
      <c r="H466" s="578"/>
      <c r="I466" s="578"/>
      <c r="J466" s="578"/>
      <c r="K466" s="580"/>
      <c r="L466" s="580"/>
      <c r="M466" s="580"/>
      <c r="N466" s="580"/>
    </row>
    <row r="467" spans="1:14">
      <c r="A467" s="578"/>
      <c r="B467" s="578"/>
      <c r="C467" s="578"/>
      <c r="D467" s="578"/>
      <c r="E467" s="578"/>
      <c r="F467" s="578"/>
      <c r="G467" s="578"/>
      <c r="H467" s="578"/>
      <c r="I467" s="578"/>
      <c r="J467" s="578"/>
      <c r="K467" s="580"/>
      <c r="L467" s="580"/>
      <c r="M467" s="580"/>
      <c r="N467" s="580"/>
    </row>
    <row r="468" spans="1:14">
      <c r="A468" s="578"/>
      <c r="B468" s="578"/>
      <c r="C468" s="578"/>
      <c r="D468" s="578"/>
      <c r="E468" s="578"/>
      <c r="F468" s="578"/>
      <c r="G468" s="578"/>
      <c r="H468" s="578"/>
      <c r="I468" s="578"/>
      <c r="J468" s="578"/>
      <c r="K468" s="580"/>
      <c r="L468" s="580"/>
      <c r="M468" s="580"/>
      <c r="N468" s="580"/>
    </row>
    <row r="469" spans="1:14">
      <c r="A469" s="578"/>
      <c r="B469" s="578"/>
      <c r="C469" s="578"/>
      <c r="D469" s="578"/>
      <c r="E469" s="578"/>
      <c r="F469" s="578"/>
      <c r="G469" s="578"/>
      <c r="H469" s="578"/>
      <c r="I469" s="578"/>
      <c r="J469" s="578"/>
      <c r="K469" s="580"/>
      <c r="L469" s="580"/>
      <c r="M469" s="580"/>
      <c r="N469" s="580"/>
    </row>
    <row r="470" spans="1:14">
      <c r="A470" s="578"/>
      <c r="B470" s="578"/>
      <c r="C470" s="578"/>
      <c r="D470" s="578"/>
      <c r="E470" s="578"/>
      <c r="F470" s="578"/>
      <c r="G470" s="578"/>
      <c r="H470" s="578"/>
      <c r="I470" s="578"/>
      <c r="J470" s="578"/>
      <c r="K470" s="580"/>
      <c r="L470" s="580"/>
      <c r="M470" s="580"/>
      <c r="N470" s="580"/>
    </row>
    <row r="471" spans="1:14">
      <c r="A471" s="578"/>
      <c r="B471" s="578"/>
      <c r="C471" s="578"/>
      <c r="D471" s="578"/>
      <c r="E471" s="578"/>
      <c r="F471" s="578"/>
      <c r="G471" s="578"/>
      <c r="H471" s="578"/>
      <c r="I471" s="578"/>
      <c r="J471" s="578"/>
      <c r="K471" s="580"/>
      <c r="L471" s="580"/>
      <c r="M471" s="580"/>
      <c r="N471" s="580"/>
    </row>
    <row r="472" spans="1:14">
      <c r="A472" s="578"/>
      <c r="B472" s="578"/>
      <c r="C472" s="578"/>
      <c r="D472" s="578"/>
      <c r="E472" s="578"/>
      <c r="F472" s="578"/>
      <c r="G472" s="578"/>
      <c r="H472" s="578"/>
      <c r="I472" s="578"/>
      <c r="J472" s="578"/>
      <c r="K472" s="580"/>
      <c r="L472" s="580"/>
      <c r="M472" s="580"/>
      <c r="N472" s="580"/>
    </row>
    <row r="473" spans="1:14">
      <c r="A473" s="578"/>
      <c r="B473" s="578"/>
      <c r="C473" s="578"/>
      <c r="D473" s="578"/>
      <c r="E473" s="578"/>
      <c r="F473" s="578"/>
      <c r="G473" s="578"/>
      <c r="H473" s="578"/>
      <c r="I473" s="578"/>
      <c r="J473" s="578"/>
      <c r="K473" s="580"/>
      <c r="L473" s="580"/>
      <c r="M473" s="580"/>
      <c r="N473" s="580"/>
    </row>
    <row r="474" spans="1:14">
      <c r="A474" s="578"/>
      <c r="B474" s="578"/>
      <c r="C474" s="578"/>
      <c r="D474" s="578"/>
      <c r="E474" s="578"/>
      <c r="F474" s="578"/>
      <c r="G474" s="578"/>
      <c r="H474" s="578"/>
      <c r="I474" s="578"/>
      <c r="J474" s="578"/>
      <c r="K474" s="580"/>
      <c r="L474" s="580"/>
      <c r="M474" s="580"/>
      <c r="N474" s="580"/>
    </row>
    <row r="475" spans="1:14">
      <c r="A475" s="578"/>
      <c r="B475" s="578"/>
      <c r="C475" s="578"/>
      <c r="D475" s="578"/>
      <c r="E475" s="578"/>
      <c r="F475" s="578"/>
      <c r="G475" s="578"/>
      <c r="H475" s="578"/>
      <c r="I475" s="578"/>
      <c r="J475" s="578"/>
      <c r="K475" s="580"/>
      <c r="L475" s="580"/>
      <c r="M475" s="580"/>
      <c r="N475" s="580"/>
    </row>
    <row r="476" spans="1:14">
      <c r="A476" s="578"/>
      <c r="B476" s="578"/>
      <c r="C476" s="578"/>
      <c r="D476" s="578"/>
      <c r="E476" s="578"/>
      <c r="F476" s="578"/>
      <c r="G476" s="578"/>
      <c r="H476" s="578"/>
      <c r="I476" s="578"/>
      <c r="J476" s="578"/>
      <c r="K476" s="580"/>
      <c r="L476" s="580"/>
      <c r="M476" s="580"/>
      <c r="N476" s="580"/>
    </row>
    <row r="477" spans="1:14">
      <c r="A477" s="578"/>
      <c r="B477" s="578"/>
      <c r="C477" s="578"/>
      <c r="D477" s="578"/>
      <c r="E477" s="578"/>
      <c r="F477" s="578"/>
      <c r="G477" s="578"/>
      <c r="H477" s="578"/>
      <c r="I477" s="578"/>
      <c r="J477" s="578"/>
      <c r="K477" s="580"/>
      <c r="L477" s="580"/>
      <c r="M477" s="580"/>
      <c r="N477" s="580"/>
    </row>
    <row r="478" spans="1:14">
      <c r="A478" s="578"/>
      <c r="B478" s="578"/>
      <c r="C478" s="578"/>
      <c r="D478" s="578"/>
      <c r="E478" s="578"/>
      <c r="F478" s="578"/>
      <c r="G478" s="578"/>
      <c r="H478" s="578"/>
      <c r="I478" s="578"/>
      <c r="J478" s="578"/>
      <c r="K478" s="580"/>
      <c r="L478" s="580"/>
      <c r="M478" s="580"/>
      <c r="N478" s="580"/>
    </row>
    <row r="479" spans="1:14">
      <c r="A479" s="578"/>
      <c r="B479" s="578"/>
      <c r="C479" s="578"/>
      <c r="D479" s="578"/>
      <c r="E479" s="578"/>
      <c r="F479" s="578"/>
      <c r="G479" s="578"/>
      <c r="H479" s="578"/>
      <c r="I479" s="578"/>
      <c r="J479" s="578"/>
      <c r="K479" s="580"/>
      <c r="L479" s="580"/>
      <c r="M479" s="580"/>
      <c r="N479" s="580"/>
    </row>
    <row r="480" spans="1:14">
      <c r="A480" s="578"/>
      <c r="B480" s="578"/>
      <c r="C480" s="578"/>
      <c r="D480" s="578"/>
      <c r="E480" s="578"/>
      <c r="F480" s="578"/>
      <c r="G480" s="578"/>
      <c r="H480" s="578"/>
      <c r="I480" s="578"/>
      <c r="J480" s="578"/>
      <c r="K480" s="580"/>
      <c r="L480" s="580"/>
      <c r="M480" s="580"/>
      <c r="N480" s="580"/>
    </row>
    <row r="481" spans="1:14">
      <c r="A481" s="578"/>
      <c r="B481" s="578"/>
      <c r="C481" s="578"/>
      <c r="D481" s="578"/>
      <c r="E481" s="578"/>
      <c r="F481" s="578"/>
      <c r="G481" s="578"/>
      <c r="H481" s="578"/>
      <c r="I481" s="578"/>
      <c r="J481" s="578"/>
      <c r="K481" s="580"/>
      <c r="L481" s="580"/>
      <c r="M481" s="580"/>
      <c r="N481" s="580"/>
    </row>
    <row r="482" spans="1:14">
      <c r="A482" s="578"/>
      <c r="B482" s="578"/>
      <c r="C482" s="578"/>
      <c r="D482" s="578"/>
      <c r="E482" s="578"/>
      <c r="F482" s="578"/>
      <c r="G482" s="578"/>
      <c r="H482" s="578"/>
      <c r="I482" s="578"/>
      <c r="J482" s="578"/>
      <c r="K482" s="580"/>
      <c r="L482" s="580"/>
      <c r="M482" s="580"/>
      <c r="N482" s="580"/>
    </row>
    <row r="483" spans="1:14">
      <c r="A483" s="578"/>
      <c r="B483" s="578"/>
      <c r="C483" s="578"/>
      <c r="D483" s="578"/>
      <c r="E483" s="578"/>
      <c r="F483" s="578"/>
      <c r="G483" s="578"/>
      <c r="H483" s="578"/>
      <c r="I483" s="578"/>
      <c r="J483" s="578"/>
      <c r="K483" s="580"/>
      <c r="L483" s="580"/>
      <c r="M483" s="580"/>
      <c r="N483" s="580"/>
    </row>
    <row r="484" spans="1:14">
      <c r="A484" s="578"/>
      <c r="B484" s="578"/>
      <c r="C484" s="578"/>
      <c r="D484" s="578"/>
      <c r="E484" s="578"/>
      <c r="F484" s="578"/>
      <c r="G484" s="578"/>
      <c r="H484" s="578"/>
      <c r="I484" s="578"/>
      <c r="J484" s="578"/>
      <c r="K484" s="580"/>
      <c r="L484" s="580"/>
      <c r="M484" s="580"/>
      <c r="N484" s="580"/>
    </row>
    <row r="485" spans="1:14">
      <c r="A485" s="578"/>
      <c r="B485" s="578"/>
      <c r="C485" s="578"/>
      <c r="D485" s="578"/>
      <c r="E485" s="578"/>
      <c r="F485" s="578"/>
      <c r="G485" s="578"/>
      <c r="H485" s="578"/>
      <c r="I485" s="578"/>
      <c r="J485" s="578"/>
      <c r="K485" s="580"/>
      <c r="L485" s="580"/>
      <c r="M485" s="580"/>
      <c r="N485" s="580"/>
    </row>
    <row r="486" spans="1:14">
      <c r="A486" s="578"/>
      <c r="B486" s="578"/>
      <c r="C486" s="578"/>
      <c r="D486" s="578"/>
      <c r="E486" s="578"/>
      <c r="F486" s="578"/>
      <c r="G486" s="578"/>
      <c r="H486" s="578"/>
      <c r="I486" s="578"/>
      <c r="J486" s="578"/>
      <c r="K486" s="580"/>
      <c r="L486" s="580"/>
      <c r="M486" s="580"/>
      <c r="N486" s="580"/>
    </row>
    <row r="487" spans="1:14">
      <c r="A487" s="578"/>
      <c r="B487" s="578"/>
      <c r="C487" s="578"/>
      <c r="D487" s="578"/>
      <c r="E487" s="578"/>
      <c r="F487" s="578"/>
      <c r="G487" s="578"/>
      <c r="H487" s="578"/>
      <c r="I487" s="578"/>
      <c r="J487" s="578"/>
      <c r="K487" s="580"/>
      <c r="L487" s="580"/>
      <c r="M487" s="580"/>
      <c r="N487" s="580"/>
    </row>
    <row r="488" spans="1:14">
      <c r="A488" s="578"/>
      <c r="B488" s="578"/>
      <c r="C488" s="578"/>
      <c r="D488" s="578"/>
      <c r="E488" s="578"/>
      <c r="F488" s="578"/>
      <c r="G488" s="578"/>
      <c r="H488" s="578"/>
      <c r="I488" s="578"/>
      <c r="J488" s="578"/>
      <c r="K488" s="580"/>
      <c r="L488" s="580"/>
      <c r="M488" s="580"/>
      <c r="N488" s="580"/>
    </row>
    <row r="489" spans="1:14">
      <c r="A489" s="578"/>
      <c r="B489" s="578"/>
      <c r="C489" s="578"/>
      <c r="D489" s="578"/>
      <c r="E489" s="578"/>
      <c r="F489" s="578"/>
      <c r="G489" s="578"/>
      <c r="H489" s="578"/>
      <c r="I489" s="578"/>
      <c r="J489" s="578"/>
      <c r="K489" s="580"/>
      <c r="L489" s="580"/>
      <c r="M489" s="580"/>
      <c r="N489" s="580"/>
    </row>
    <row r="490" spans="1:14">
      <c r="A490" s="578"/>
      <c r="B490" s="578"/>
      <c r="C490" s="578"/>
      <c r="D490" s="578"/>
      <c r="E490" s="578"/>
      <c r="F490" s="578"/>
      <c r="G490" s="578"/>
      <c r="H490" s="578"/>
      <c r="I490" s="578"/>
      <c r="J490" s="578"/>
      <c r="K490" s="580"/>
      <c r="L490" s="580"/>
      <c r="M490" s="580"/>
      <c r="N490" s="580"/>
    </row>
    <row r="491" spans="1:14">
      <c r="A491" s="578"/>
      <c r="B491" s="578"/>
      <c r="C491" s="578"/>
      <c r="D491" s="578"/>
      <c r="E491" s="578"/>
      <c r="F491" s="578"/>
      <c r="G491" s="578"/>
      <c r="H491" s="578"/>
      <c r="I491" s="578"/>
      <c r="J491" s="578"/>
      <c r="K491" s="580"/>
      <c r="L491" s="580"/>
      <c r="M491" s="580"/>
      <c r="N491" s="580"/>
    </row>
    <row r="492" spans="1:14">
      <c r="A492" s="578"/>
      <c r="B492" s="578"/>
      <c r="C492" s="578"/>
      <c r="D492" s="578"/>
      <c r="E492" s="578"/>
      <c r="F492" s="578"/>
      <c r="G492" s="578"/>
      <c r="H492" s="578"/>
      <c r="I492" s="578"/>
      <c r="J492" s="578"/>
      <c r="K492" s="580"/>
      <c r="L492" s="580"/>
      <c r="M492" s="580"/>
      <c r="N492" s="580"/>
    </row>
    <row r="493" spans="1:14">
      <c r="A493" s="578"/>
      <c r="B493" s="578"/>
      <c r="C493" s="578"/>
      <c r="D493" s="578"/>
      <c r="E493" s="578"/>
      <c r="F493" s="578"/>
      <c r="G493" s="578"/>
      <c r="H493" s="578"/>
      <c r="I493" s="578"/>
      <c r="J493" s="578"/>
      <c r="K493" s="580"/>
      <c r="L493" s="580"/>
      <c r="M493" s="580"/>
      <c r="N493" s="580"/>
    </row>
    <row r="494" spans="1:14">
      <c r="A494" s="578"/>
      <c r="B494" s="578"/>
      <c r="C494" s="578"/>
      <c r="D494" s="578"/>
      <c r="E494" s="578"/>
      <c r="F494" s="578"/>
      <c r="G494" s="578"/>
      <c r="H494" s="578"/>
      <c r="I494" s="578"/>
      <c r="J494" s="578"/>
      <c r="K494" s="580"/>
      <c r="L494" s="580"/>
      <c r="M494" s="580"/>
      <c r="N494" s="580"/>
    </row>
    <row r="495" spans="1:14">
      <c r="A495" s="578"/>
      <c r="B495" s="578"/>
      <c r="C495" s="578"/>
      <c r="D495" s="578"/>
      <c r="E495" s="578"/>
      <c r="F495" s="578"/>
      <c r="G495" s="578"/>
      <c r="H495" s="578"/>
      <c r="I495" s="578"/>
      <c r="J495" s="578"/>
      <c r="K495" s="580"/>
      <c r="L495" s="580"/>
      <c r="M495" s="580"/>
      <c r="N495" s="580"/>
    </row>
    <row r="496" spans="1:14">
      <c r="A496" s="578"/>
      <c r="B496" s="578"/>
      <c r="C496" s="578"/>
      <c r="D496" s="578"/>
      <c r="E496" s="578"/>
      <c r="F496" s="578"/>
      <c r="G496" s="578"/>
      <c r="H496" s="578"/>
      <c r="I496" s="578"/>
      <c r="J496" s="578"/>
      <c r="K496" s="580"/>
      <c r="L496" s="580"/>
      <c r="M496" s="580"/>
      <c r="N496" s="580"/>
    </row>
    <row r="497" spans="1:14">
      <c r="A497" s="578"/>
      <c r="B497" s="578"/>
      <c r="C497" s="578"/>
      <c r="D497" s="578"/>
      <c r="E497" s="578"/>
      <c r="F497" s="578"/>
      <c r="G497" s="578"/>
      <c r="H497" s="578"/>
      <c r="I497" s="578"/>
      <c r="J497" s="578"/>
      <c r="K497" s="580"/>
      <c r="L497" s="580"/>
      <c r="M497" s="580"/>
      <c r="N497" s="580"/>
    </row>
    <row r="498" spans="1:14">
      <c r="A498" s="578"/>
      <c r="B498" s="578"/>
      <c r="C498" s="578"/>
      <c r="D498" s="578"/>
      <c r="E498" s="578"/>
      <c r="F498" s="578"/>
      <c r="G498" s="578"/>
      <c r="H498" s="578"/>
      <c r="I498" s="578"/>
      <c r="J498" s="578"/>
      <c r="K498" s="580"/>
      <c r="L498" s="580"/>
      <c r="M498" s="580"/>
      <c r="N498" s="580"/>
    </row>
    <row r="499" spans="1:14">
      <c r="A499" s="578"/>
      <c r="B499" s="578"/>
      <c r="C499" s="578"/>
      <c r="D499" s="578"/>
      <c r="E499" s="578"/>
      <c r="F499" s="578"/>
      <c r="G499" s="578"/>
      <c r="H499" s="578"/>
      <c r="I499" s="578"/>
      <c r="J499" s="578"/>
      <c r="K499" s="580"/>
      <c r="L499" s="580"/>
      <c r="M499" s="580"/>
      <c r="N499" s="580"/>
    </row>
    <row r="500" spans="1:14">
      <c r="A500" s="578"/>
      <c r="B500" s="578"/>
      <c r="C500" s="578"/>
      <c r="D500" s="578"/>
      <c r="E500" s="578"/>
      <c r="F500" s="578"/>
      <c r="G500" s="578"/>
      <c r="H500" s="578"/>
      <c r="I500" s="578"/>
      <c r="J500" s="578"/>
      <c r="K500" s="580"/>
      <c r="L500" s="580"/>
      <c r="M500" s="580"/>
      <c r="N500" s="580"/>
    </row>
    <row r="501" spans="1:14">
      <c r="A501" s="578"/>
      <c r="B501" s="578"/>
      <c r="C501" s="578"/>
      <c r="D501" s="578"/>
      <c r="E501" s="578"/>
      <c r="F501" s="578"/>
      <c r="G501" s="578"/>
      <c r="H501" s="578"/>
      <c r="I501" s="578"/>
      <c r="J501" s="578"/>
      <c r="K501" s="580"/>
      <c r="L501" s="580"/>
      <c r="M501" s="580"/>
      <c r="N501" s="580"/>
    </row>
    <row r="502" spans="1:14">
      <c r="A502" s="578"/>
      <c r="B502" s="578"/>
      <c r="C502" s="578"/>
      <c r="D502" s="578"/>
      <c r="E502" s="578"/>
      <c r="F502" s="578"/>
      <c r="G502" s="578"/>
      <c r="H502" s="578"/>
      <c r="I502" s="578"/>
      <c r="J502" s="578"/>
      <c r="K502" s="580"/>
      <c r="L502" s="580"/>
      <c r="M502" s="580"/>
      <c r="N502" s="580"/>
    </row>
    <row r="503" spans="1:14">
      <c r="A503" s="578"/>
      <c r="B503" s="578"/>
      <c r="C503" s="578"/>
      <c r="D503" s="578"/>
      <c r="E503" s="578"/>
      <c r="F503" s="578"/>
      <c r="G503" s="578"/>
      <c r="H503" s="578"/>
      <c r="I503" s="578"/>
      <c r="J503" s="578"/>
      <c r="K503" s="580"/>
      <c r="L503" s="580"/>
      <c r="M503" s="580"/>
      <c r="N503" s="580"/>
    </row>
    <row r="504" spans="1:14">
      <c r="A504" s="578"/>
      <c r="B504" s="578"/>
      <c r="C504" s="578"/>
      <c r="D504" s="578"/>
      <c r="E504" s="578"/>
      <c r="F504" s="578"/>
      <c r="G504" s="578"/>
      <c r="H504" s="578"/>
      <c r="I504" s="578"/>
      <c r="J504" s="578"/>
      <c r="K504" s="580"/>
      <c r="L504" s="580"/>
      <c r="M504" s="580"/>
      <c r="N504" s="580"/>
    </row>
    <row r="505" spans="1:14">
      <c r="A505" s="578"/>
      <c r="B505" s="578"/>
      <c r="C505" s="578"/>
      <c r="D505" s="578"/>
      <c r="E505" s="578"/>
      <c r="F505" s="578"/>
      <c r="G505" s="578"/>
      <c r="H505" s="578"/>
      <c r="I505" s="578"/>
      <c r="J505" s="578"/>
      <c r="K505" s="580"/>
      <c r="L505" s="580"/>
      <c r="M505" s="580"/>
      <c r="N505" s="580"/>
    </row>
    <row r="506" spans="1:14">
      <c r="A506" s="578"/>
      <c r="B506" s="578"/>
      <c r="C506" s="578"/>
      <c r="D506" s="578"/>
      <c r="E506" s="578"/>
      <c r="F506" s="578"/>
      <c r="G506" s="578"/>
      <c r="H506" s="578"/>
      <c r="I506" s="578"/>
      <c r="J506" s="578"/>
      <c r="K506" s="580"/>
      <c r="L506" s="580"/>
      <c r="M506" s="580"/>
      <c r="N506" s="580"/>
    </row>
    <row r="507" spans="1:14">
      <c r="A507" s="578"/>
      <c r="B507" s="578"/>
      <c r="C507" s="578"/>
      <c r="D507" s="578"/>
      <c r="E507" s="578"/>
      <c r="F507" s="578"/>
      <c r="G507" s="578"/>
      <c r="H507" s="578"/>
      <c r="I507" s="578"/>
      <c r="J507" s="578"/>
      <c r="K507" s="580"/>
      <c r="L507" s="580"/>
      <c r="M507" s="580"/>
      <c r="N507" s="580"/>
    </row>
    <row r="508" spans="1:14">
      <c r="A508" s="578"/>
      <c r="B508" s="578"/>
      <c r="C508" s="578"/>
      <c r="D508" s="578"/>
      <c r="E508" s="578"/>
      <c r="F508" s="578"/>
      <c r="G508" s="578"/>
      <c r="H508" s="578"/>
      <c r="I508" s="578"/>
      <c r="J508" s="578"/>
      <c r="K508" s="580"/>
      <c r="L508" s="580"/>
      <c r="M508" s="580"/>
      <c r="N508" s="580"/>
    </row>
    <row r="509" spans="1:14">
      <c r="A509" s="578"/>
      <c r="B509" s="578"/>
      <c r="C509" s="578"/>
      <c r="D509" s="578"/>
      <c r="E509" s="578"/>
      <c r="F509" s="578"/>
      <c r="G509" s="578"/>
      <c r="H509" s="578"/>
      <c r="I509" s="578"/>
      <c r="J509" s="578"/>
      <c r="K509" s="580"/>
      <c r="L509" s="580"/>
      <c r="M509" s="580"/>
      <c r="N509" s="580"/>
    </row>
    <row r="510" spans="1:14">
      <c r="A510" s="578"/>
      <c r="B510" s="578"/>
      <c r="C510" s="578"/>
      <c r="D510" s="578"/>
      <c r="E510" s="578"/>
      <c r="F510" s="578"/>
      <c r="G510" s="578"/>
      <c r="H510" s="578"/>
      <c r="I510" s="578"/>
      <c r="J510" s="578"/>
      <c r="K510" s="580"/>
      <c r="L510" s="580"/>
      <c r="M510" s="580"/>
      <c r="N510" s="580"/>
    </row>
    <row r="511" spans="1:14">
      <c r="A511" s="578"/>
      <c r="B511" s="578"/>
      <c r="C511" s="578"/>
      <c r="D511" s="578"/>
      <c r="E511" s="578"/>
      <c r="F511" s="578"/>
      <c r="G511" s="578"/>
      <c r="H511" s="578"/>
      <c r="I511" s="578"/>
      <c r="J511" s="578"/>
      <c r="K511" s="580"/>
      <c r="L511" s="580"/>
      <c r="M511" s="580"/>
      <c r="N511" s="580"/>
    </row>
    <row r="512" spans="1:14">
      <c r="A512" s="578"/>
      <c r="B512" s="578"/>
      <c r="C512" s="578"/>
      <c r="D512" s="578"/>
      <c r="E512" s="578"/>
      <c r="F512" s="578"/>
      <c r="G512" s="578"/>
      <c r="H512" s="578"/>
      <c r="I512" s="578"/>
      <c r="J512" s="578"/>
      <c r="K512" s="580"/>
      <c r="L512" s="580"/>
      <c r="M512" s="580"/>
      <c r="N512" s="580"/>
    </row>
    <row r="513" spans="1:14">
      <c r="A513" s="578"/>
      <c r="B513" s="578"/>
      <c r="C513" s="578"/>
      <c r="D513" s="578"/>
      <c r="E513" s="578"/>
      <c r="F513" s="578"/>
      <c r="G513" s="578"/>
      <c r="H513" s="578"/>
      <c r="I513" s="578"/>
      <c r="J513" s="578"/>
      <c r="K513" s="580"/>
      <c r="L513" s="580"/>
      <c r="M513" s="580"/>
      <c r="N513" s="580"/>
    </row>
    <row r="514" spans="1:14">
      <c r="A514" s="578"/>
      <c r="B514" s="578"/>
      <c r="C514" s="578"/>
      <c r="D514" s="578"/>
      <c r="E514" s="578"/>
      <c r="F514" s="578"/>
      <c r="G514" s="578"/>
      <c r="H514" s="578"/>
      <c r="I514" s="578"/>
      <c r="J514" s="578"/>
      <c r="K514" s="580"/>
      <c r="L514" s="580"/>
      <c r="M514" s="580"/>
      <c r="N514" s="580"/>
    </row>
    <row r="515" spans="1:14">
      <c r="A515" s="578"/>
      <c r="B515" s="578"/>
      <c r="C515" s="578"/>
      <c r="D515" s="578"/>
      <c r="E515" s="578"/>
      <c r="F515" s="578"/>
      <c r="G515" s="578"/>
      <c r="H515" s="578"/>
      <c r="I515" s="578"/>
      <c r="J515" s="578"/>
      <c r="K515" s="580"/>
      <c r="L515" s="580"/>
      <c r="M515" s="580"/>
      <c r="N515" s="580"/>
    </row>
    <row r="516" spans="1:14">
      <c r="A516" s="578"/>
      <c r="B516" s="578"/>
      <c r="C516" s="578"/>
      <c r="D516" s="578"/>
      <c r="E516" s="578"/>
      <c r="F516" s="578"/>
      <c r="G516" s="578"/>
      <c r="H516" s="578"/>
      <c r="I516" s="578"/>
      <c r="J516" s="578"/>
      <c r="K516" s="580"/>
      <c r="L516" s="580"/>
      <c r="M516" s="580"/>
      <c r="N516" s="580"/>
    </row>
    <row r="517" spans="1:14">
      <c r="A517" s="578"/>
      <c r="B517" s="578"/>
      <c r="C517" s="578"/>
      <c r="D517" s="578"/>
      <c r="E517" s="578"/>
      <c r="F517" s="578"/>
      <c r="G517" s="578"/>
      <c r="H517" s="578"/>
      <c r="I517" s="578"/>
      <c r="J517" s="578"/>
      <c r="K517" s="580"/>
      <c r="L517" s="580"/>
      <c r="M517" s="580"/>
      <c r="N517" s="580"/>
    </row>
    <row r="518" spans="1:14">
      <c r="A518" s="578"/>
      <c r="B518" s="578"/>
      <c r="C518" s="578"/>
      <c r="D518" s="578"/>
      <c r="E518" s="578"/>
      <c r="F518" s="578"/>
      <c r="G518" s="578"/>
      <c r="H518" s="578"/>
      <c r="I518" s="578"/>
      <c r="J518" s="578"/>
      <c r="K518" s="580"/>
      <c r="L518" s="580"/>
      <c r="M518" s="580"/>
      <c r="N518" s="580"/>
    </row>
    <row r="519" spans="1:14">
      <c r="A519" s="578"/>
      <c r="B519" s="578"/>
      <c r="C519" s="578"/>
      <c r="D519" s="578"/>
      <c r="E519" s="578"/>
      <c r="F519" s="578"/>
      <c r="G519" s="578"/>
      <c r="H519" s="578"/>
      <c r="I519" s="578"/>
      <c r="J519" s="578"/>
      <c r="K519" s="580"/>
      <c r="L519" s="580"/>
      <c r="M519" s="580"/>
      <c r="N519" s="580"/>
    </row>
    <row r="520" spans="1:14">
      <c r="A520" s="578"/>
      <c r="B520" s="578"/>
      <c r="C520" s="578"/>
      <c r="D520" s="578"/>
      <c r="E520" s="578"/>
      <c r="F520" s="578"/>
      <c r="G520" s="578"/>
      <c r="H520" s="578"/>
      <c r="I520" s="578"/>
      <c r="J520" s="578"/>
      <c r="K520" s="580"/>
      <c r="L520" s="580"/>
      <c r="M520" s="580"/>
      <c r="N520" s="580"/>
    </row>
    <row r="521" spans="1:14">
      <c r="A521" s="578"/>
      <c r="B521" s="578"/>
      <c r="C521" s="578"/>
      <c r="D521" s="578"/>
      <c r="E521" s="578"/>
      <c r="F521" s="578"/>
      <c r="G521" s="578"/>
      <c r="H521" s="578"/>
      <c r="I521" s="578"/>
      <c r="J521" s="578"/>
      <c r="K521" s="580"/>
      <c r="L521" s="580"/>
      <c r="M521" s="580"/>
      <c r="N521" s="580"/>
    </row>
    <row r="522" spans="1:14">
      <c r="A522" s="578"/>
      <c r="B522" s="578"/>
      <c r="C522" s="578"/>
      <c r="D522" s="578"/>
      <c r="E522" s="578"/>
      <c r="F522" s="578"/>
      <c r="G522" s="578"/>
      <c r="H522" s="578"/>
      <c r="I522" s="578"/>
      <c r="J522" s="578"/>
      <c r="K522" s="580"/>
      <c r="L522" s="580"/>
      <c r="M522" s="580"/>
      <c r="N522" s="580"/>
    </row>
    <row r="523" spans="1:14">
      <c r="A523" s="578"/>
      <c r="B523" s="578"/>
      <c r="C523" s="578"/>
      <c r="D523" s="578"/>
      <c r="E523" s="578"/>
      <c r="F523" s="578"/>
      <c r="G523" s="578"/>
      <c r="H523" s="578"/>
      <c r="I523" s="578"/>
      <c r="J523" s="578"/>
      <c r="K523" s="580"/>
      <c r="L523" s="580"/>
      <c r="M523" s="580"/>
      <c r="N523" s="580"/>
    </row>
    <row r="524" spans="1:14">
      <c r="A524" s="578"/>
      <c r="B524" s="578"/>
      <c r="C524" s="578"/>
      <c r="D524" s="578"/>
      <c r="E524" s="578"/>
      <c r="F524" s="578"/>
      <c r="G524" s="578"/>
      <c r="H524" s="578"/>
      <c r="I524" s="578"/>
      <c r="J524" s="578"/>
      <c r="K524" s="580"/>
      <c r="L524" s="580"/>
      <c r="M524" s="580"/>
      <c r="N524" s="580"/>
    </row>
    <row r="525" spans="1:14">
      <c r="A525" s="578"/>
      <c r="B525" s="578"/>
      <c r="C525" s="578"/>
      <c r="D525" s="578"/>
      <c r="E525" s="578"/>
      <c r="F525" s="578"/>
      <c r="G525" s="578"/>
      <c r="H525" s="578"/>
      <c r="I525" s="578"/>
      <c r="J525" s="578"/>
      <c r="K525" s="580"/>
      <c r="L525" s="580"/>
      <c r="M525" s="580"/>
      <c r="N525" s="580"/>
    </row>
    <row r="526" spans="1:14">
      <c r="A526" s="578"/>
      <c r="B526" s="578"/>
      <c r="C526" s="578"/>
      <c r="D526" s="578"/>
      <c r="E526" s="578"/>
      <c r="F526" s="578"/>
      <c r="G526" s="578"/>
      <c r="H526" s="578"/>
      <c r="I526" s="578"/>
      <c r="J526" s="578"/>
      <c r="K526" s="580"/>
      <c r="L526" s="580"/>
      <c r="M526" s="580"/>
      <c r="N526" s="580"/>
    </row>
    <row r="527" spans="1:14">
      <c r="A527" s="578"/>
      <c r="B527" s="578"/>
      <c r="C527" s="578"/>
      <c r="D527" s="578"/>
      <c r="E527" s="578"/>
      <c r="F527" s="578"/>
      <c r="G527" s="578"/>
      <c r="H527" s="578"/>
      <c r="I527" s="578"/>
      <c r="J527" s="578"/>
      <c r="K527" s="580"/>
      <c r="L527" s="580"/>
      <c r="M527" s="580"/>
      <c r="N527" s="580"/>
    </row>
    <row r="528" spans="1:14">
      <c r="A528" s="578"/>
      <c r="B528" s="578"/>
      <c r="C528" s="578"/>
      <c r="D528" s="578"/>
      <c r="E528" s="578"/>
      <c r="F528" s="578"/>
      <c r="G528" s="578"/>
      <c r="H528" s="578"/>
      <c r="I528" s="578"/>
      <c r="J528" s="578"/>
      <c r="K528" s="580"/>
      <c r="L528" s="580"/>
      <c r="M528" s="580"/>
      <c r="N528" s="580"/>
    </row>
    <row r="529" spans="1:14">
      <c r="A529" s="578"/>
      <c r="B529" s="578"/>
      <c r="C529" s="578"/>
      <c r="D529" s="578"/>
      <c r="E529" s="578"/>
      <c r="F529" s="578"/>
      <c r="G529" s="578"/>
      <c r="H529" s="578"/>
      <c r="I529" s="578"/>
      <c r="J529" s="578"/>
      <c r="K529" s="580"/>
      <c r="L529" s="580"/>
      <c r="M529" s="580"/>
      <c r="N529" s="580"/>
    </row>
    <row r="530" spans="1:14">
      <c r="A530" s="578"/>
      <c r="B530" s="578"/>
      <c r="C530" s="578"/>
      <c r="D530" s="578"/>
      <c r="E530" s="578"/>
      <c r="F530" s="578"/>
      <c r="G530" s="578"/>
      <c r="H530" s="578"/>
      <c r="I530" s="578"/>
      <c r="J530" s="578"/>
      <c r="K530" s="580"/>
      <c r="L530" s="580"/>
      <c r="M530" s="580"/>
      <c r="N530" s="580"/>
    </row>
    <row r="531" spans="1:14">
      <c r="A531" s="578"/>
      <c r="B531" s="578"/>
      <c r="C531" s="578"/>
      <c r="D531" s="578"/>
      <c r="E531" s="578"/>
      <c r="F531" s="578"/>
      <c r="G531" s="578"/>
      <c r="H531" s="578"/>
      <c r="I531" s="578"/>
      <c r="J531" s="578"/>
      <c r="K531" s="580"/>
      <c r="L531" s="580"/>
      <c r="M531" s="580"/>
      <c r="N531" s="580"/>
    </row>
    <row r="532" spans="1:14">
      <c r="A532" s="578"/>
      <c r="B532" s="578"/>
      <c r="C532" s="578"/>
      <c r="D532" s="578"/>
      <c r="E532" s="578"/>
      <c r="F532" s="578"/>
      <c r="G532" s="578"/>
      <c r="H532" s="578"/>
      <c r="I532" s="578"/>
      <c r="J532" s="578"/>
      <c r="K532" s="580"/>
      <c r="L532" s="580"/>
      <c r="M532" s="580"/>
      <c r="N532" s="580"/>
    </row>
    <row r="533" spans="1:14">
      <c r="A533" s="578"/>
      <c r="B533" s="578"/>
      <c r="C533" s="578"/>
      <c r="D533" s="578"/>
      <c r="E533" s="578"/>
      <c r="F533" s="578"/>
      <c r="G533" s="578"/>
      <c r="H533" s="578"/>
      <c r="I533" s="578"/>
      <c r="J533" s="578"/>
      <c r="K533" s="580"/>
      <c r="L533" s="580"/>
      <c r="M533" s="580"/>
      <c r="N533" s="580"/>
    </row>
    <row r="534" spans="1:14">
      <c r="A534" s="578"/>
      <c r="B534" s="578"/>
      <c r="C534" s="578"/>
      <c r="D534" s="578"/>
      <c r="E534" s="578"/>
      <c r="F534" s="578"/>
      <c r="G534" s="578"/>
      <c r="H534" s="578"/>
      <c r="I534" s="578"/>
      <c r="J534" s="578"/>
      <c r="K534" s="580"/>
      <c r="L534" s="580"/>
      <c r="M534" s="580"/>
      <c r="N534" s="580"/>
    </row>
    <row r="535" spans="1:14">
      <c r="A535" s="578"/>
      <c r="B535" s="578"/>
      <c r="C535" s="578"/>
      <c r="D535" s="578"/>
      <c r="E535" s="578"/>
      <c r="F535" s="578"/>
      <c r="G535" s="578"/>
      <c r="H535" s="578"/>
      <c r="I535" s="578"/>
      <c r="J535" s="578"/>
      <c r="K535" s="580"/>
      <c r="L535" s="580"/>
      <c r="M535" s="580"/>
      <c r="N535" s="580"/>
    </row>
    <row r="536" spans="1:14">
      <c r="A536" s="578"/>
      <c r="B536" s="578"/>
      <c r="C536" s="578"/>
      <c r="D536" s="578"/>
      <c r="E536" s="578"/>
      <c r="F536" s="578"/>
      <c r="G536" s="578"/>
      <c r="H536" s="578"/>
      <c r="I536" s="578"/>
      <c r="J536" s="578"/>
      <c r="K536" s="580"/>
      <c r="L536" s="580"/>
      <c r="M536" s="580"/>
      <c r="N536" s="580"/>
    </row>
    <row r="537" spans="1:14">
      <c r="A537" s="578"/>
      <c r="B537" s="578"/>
      <c r="C537" s="578"/>
      <c r="D537" s="578"/>
      <c r="E537" s="578"/>
      <c r="F537" s="578"/>
      <c r="G537" s="578"/>
      <c r="H537" s="578"/>
      <c r="I537" s="578"/>
      <c r="J537" s="578"/>
      <c r="K537" s="580"/>
      <c r="L537" s="580"/>
      <c r="M537" s="580"/>
      <c r="N537" s="580"/>
    </row>
    <row r="538" spans="1:14">
      <c r="A538" s="578"/>
      <c r="B538" s="578"/>
      <c r="C538" s="578"/>
      <c r="D538" s="578"/>
      <c r="E538" s="578"/>
      <c r="F538" s="578"/>
      <c r="G538" s="578"/>
      <c r="H538" s="578"/>
      <c r="I538" s="578"/>
      <c r="J538" s="578"/>
      <c r="K538" s="580"/>
      <c r="L538" s="580"/>
      <c r="M538" s="580"/>
      <c r="N538" s="580"/>
    </row>
    <row r="539" spans="1:14">
      <c r="A539" s="578"/>
      <c r="B539" s="578"/>
      <c r="C539" s="578"/>
      <c r="D539" s="578"/>
      <c r="E539" s="578"/>
      <c r="F539" s="578"/>
      <c r="G539" s="578"/>
      <c r="H539" s="578"/>
      <c r="I539" s="578"/>
      <c r="J539" s="578"/>
      <c r="K539" s="580"/>
      <c r="L539" s="580"/>
      <c r="M539" s="580"/>
      <c r="N539" s="580"/>
    </row>
    <row r="540" spans="1:14">
      <c r="A540" s="578"/>
      <c r="B540" s="578"/>
      <c r="C540" s="578"/>
      <c r="D540" s="578"/>
      <c r="E540" s="578"/>
      <c r="F540" s="578"/>
      <c r="G540" s="578"/>
      <c r="H540" s="578"/>
      <c r="I540" s="578"/>
      <c r="J540" s="578"/>
      <c r="K540" s="580"/>
      <c r="L540" s="580"/>
      <c r="M540" s="580"/>
      <c r="N540" s="580"/>
    </row>
    <row r="541" spans="1:14">
      <c r="A541" s="578"/>
      <c r="B541" s="578"/>
      <c r="C541" s="578"/>
      <c r="D541" s="578"/>
      <c r="E541" s="578"/>
      <c r="F541" s="578"/>
      <c r="G541" s="578"/>
      <c r="H541" s="578"/>
      <c r="I541" s="578"/>
      <c r="J541" s="578"/>
      <c r="K541" s="580"/>
      <c r="L541" s="580"/>
      <c r="M541" s="580"/>
      <c r="N541" s="580"/>
    </row>
    <row r="542" spans="1:14">
      <c r="A542" s="578"/>
      <c r="B542" s="578"/>
      <c r="C542" s="578"/>
      <c r="D542" s="578"/>
      <c r="E542" s="578"/>
      <c r="F542" s="578"/>
      <c r="G542" s="578"/>
      <c r="H542" s="578"/>
      <c r="I542" s="578"/>
      <c r="J542" s="578"/>
      <c r="K542" s="580"/>
      <c r="L542" s="580"/>
      <c r="M542" s="580"/>
      <c r="N542" s="580"/>
    </row>
    <row r="543" spans="1:14">
      <c r="A543" s="578"/>
      <c r="B543" s="578"/>
      <c r="C543" s="578"/>
      <c r="D543" s="578"/>
      <c r="E543" s="578"/>
      <c r="F543" s="578"/>
      <c r="G543" s="578"/>
      <c r="H543" s="578"/>
      <c r="I543" s="578"/>
      <c r="J543" s="578"/>
      <c r="K543" s="580"/>
      <c r="L543" s="580"/>
      <c r="M543" s="580"/>
      <c r="N543" s="580"/>
    </row>
    <row r="544" spans="1:14">
      <c r="A544" s="578"/>
      <c r="B544" s="578"/>
      <c r="C544" s="578"/>
      <c r="D544" s="578"/>
      <c r="E544" s="578"/>
      <c r="F544" s="578"/>
      <c r="G544" s="578"/>
      <c r="H544" s="578"/>
      <c r="I544" s="578"/>
      <c r="J544" s="578"/>
      <c r="K544" s="580"/>
      <c r="L544" s="580"/>
      <c r="M544" s="580"/>
      <c r="N544" s="580"/>
    </row>
    <row r="545" spans="1:14">
      <c r="A545" s="578"/>
      <c r="B545" s="578"/>
      <c r="C545" s="578"/>
      <c r="D545" s="578"/>
      <c r="E545" s="578"/>
      <c r="F545" s="578"/>
      <c r="G545" s="578"/>
      <c r="H545" s="578"/>
      <c r="I545" s="578"/>
      <c r="J545" s="578"/>
      <c r="K545" s="580"/>
      <c r="L545" s="580"/>
      <c r="M545" s="580"/>
      <c r="N545" s="580"/>
    </row>
    <row r="546" spans="1:14">
      <c r="A546" s="578"/>
      <c r="B546" s="578"/>
      <c r="C546" s="578"/>
      <c r="D546" s="578"/>
      <c r="E546" s="578"/>
      <c r="F546" s="578"/>
      <c r="G546" s="578"/>
      <c r="H546" s="578"/>
      <c r="I546" s="578"/>
      <c r="J546" s="578"/>
      <c r="K546" s="580"/>
      <c r="L546" s="580"/>
      <c r="M546" s="580"/>
      <c r="N546" s="580"/>
    </row>
    <row r="547" spans="1:14">
      <c r="A547" s="578"/>
      <c r="B547" s="578"/>
      <c r="C547" s="578"/>
      <c r="D547" s="578"/>
      <c r="E547" s="578"/>
      <c r="F547" s="578"/>
      <c r="G547" s="578"/>
      <c r="H547" s="578"/>
      <c r="I547" s="578"/>
      <c r="J547" s="578"/>
      <c r="K547" s="580"/>
      <c r="L547" s="580"/>
      <c r="M547" s="580"/>
      <c r="N547" s="580"/>
    </row>
    <row r="548" spans="1:14">
      <c r="A548" s="578"/>
      <c r="B548" s="578"/>
      <c r="C548" s="578"/>
      <c r="D548" s="578"/>
      <c r="E548" s="578"/>
      <c r="F548" s="578"/>
      <c r="G548" s="578"/>
      <c r="H548" s="578"/>
      <c r="I548" s="578"/>
      <c r="J548" s="578"/>
      <c r="K548" s="580"/>
      <c r="L548" s="580"/>
      <c r="M548" s="580"/>
      <c r="N548" s="580"/>
    </row>
    <row r="549" spans="1:14">
      <c r="A549" s="578"/>
      <c r="B549" s="578"/>
      <c r="C549" s="578"/>
      <c r="D549" s="578"/>
      <c r="E549" s="578"/>
      <c r="F549" s="578"/>
      <c r="G549" s="578"/>
      <c r="H549" s="578"/>
      <c r="I549" s="578"/>
      <c r="J549" s="578"/>
      <c r="K549" s="580"/>
      <c r="L549" s="580"/>
      <c r="M549" s="580"/>
      <c r="N549" s="580"/>
    </row>
    <row r="550" spans="1:14">
      <c r="A550" s="578"/>
      <c r="B550" s="578"/>
      <c r="C550" s="578"/>
      <c r="D550" s="578"/>
      <c r="E550" s="578"/>
      <c r="F550" s="578"/>
      <c r="G550" s="578"/>
      <c r="H550" s="578"/>
      <c r="I550" s="578"/>
      <c r="J550" s="578"/>
      <c r="K550" s="580"/>
      <c r="L550" s="580"/>
      <c r="M550" s="580"/>
      <c r="N550" s="580"/>
    </row>
    <row r="551" spans="1:14">
      <c r="A551" s="578"/>
      <c r="B551" s="578"/>
      <c r="C551" s="578"/>
      <c r="D551" s="578"/>
      <c r="E551" s="578"/>
      <c r="F551" s="578"/>
      <c r="G551" s="578"/>
      <c r="H551" s="578"/>
      <c r="I551" s="578"/>
      <c r="J551" s="578"/>
      <c r="K551" s="580"/>
      <c r="L551" s="580"/>
      <c r="M551" s="580"/>
      <c r="N551" s="580"/>
    </row>
    <row r="552" spans="1:14">
      <c r="A552" s="578"/>
      <c r="B552" s="578"/>
      <c r="C552" s="578"/>
      <c r="D552" s="578"/>
      <c r="E552" s="578"/>
      <c r="F552" s="578"/>
      <c r="G552" s="578"/>
      <c r="H552" s="578"/>
      <c r="I552" s="578"/>
      <c r="J552" s="578"/>
      <c r="K552" s="580"/>
      <c r="L552" s="580"/>
      <c r="M552" s="580"/>
      <c r="N552" s="580"/>
    </row>
    <row r="553" spans="1:14">
      <c r="A553" s="578"/>
      <c r="B553" s="578"/>
      <c r="C553" s="578"/>
      <c r="D553" s="578"/>
      <c r="E553" s="578"/>
      <c r="F553" s="578"/>
      <c r="G553" s="578"/>
      <c r="H553" s="578"/>
      <c r="I553" s="578"/>
      <c r="J553" s="578"/>
      <c r="K553" s="580"/>
      <c r="L553" s="580"/>
      <c r="M553" s="580"/>
      <c r="N553" s="580"/>
    </row>
    <row r="554" spans="1:14">
      <c r="A554" s="578"/>
      <c r="B554" s="578"/>
      <c r="C554" s="578"/>
      <c r="D554" s="578"/>
      <c r="E554" s="578"/>
      <c r="F554" s="578"/>
      <c r="G554" s="578"/>
      <c r="H554" s="578"/>
      <c r="I554" s="578"/>
      <c r="J554" s="578"/>
      <c r="K554" s="580"/>
      <c r="L554" s="580"/>
      <c r="M554" s="580"/>
      <c r="N554" s="580"/>
    </row>
    <row r="555" spans="1:14">
      <c r="A555" s="578"/>
      <c r="B555" s="578"/>
      <c r="C555" s="578"/>
      <c r="D555" s="578"/>
      <c r="E555" s="578"/>
      <c r="F555" s="578"/>
      <c r="G555" s="578"/>
      <c r="H555" s="578"/>
      <c r="I555" s="578"/>
      <c r="J555" s="578"/>
      <c r="K555" s="580"/>
      <c r="L555" s="580"/>
      <c r="M555" s="580"/>
      <c r="N555" s="580"/>
    </row>
    <row r="556" spans="1:14">
      <c r="A556" s="578"/>
      <c r="B556" s="578"/>
      <c r="C556" s="578"/>
      <c r="D556" s="578"/>
      <c r="E556" s="578"/>
      <c r="F556" s="578"/>
      <c r="G556" s="578"/>
      <c r="H556" s="578"/>
      <c r="I556" s="578"/>
      <c r="J556" s="578"/>
      <c r="K556" s="580"/>
      <c r="L556" s="580"/>
      <c r="M556" s="580"/>
      <c r="N556" s="580"/>
    </row>
    <row r="557" spans="1:14">
      <c r="A557" s="578"/>
      <c r="B557" s="578"/>
      <c r="C557" s="578"/>
      <c r="D557" s="578"/>
      <c r="E557" s="578"/>
      <c r="F557" s="578"/>
      <c r="G557" s="578"/>
      <c r="H557" s="578"/>
      <c r="I557" s="578"/>
      <c r="J557" s="578"/>
      <c r="K557" s="580"/>
      <c r="L557" s="580"/>
      <c r="M557" s="580"/>
      <c r="N557" s="580"/>
    </row>
    <row r="558" spans="1:14">
      <c r="A558" s="578"/>
      <c r="B558" s="578"/>
      <c r="C558" s="578"/>
      <c r="D558" s="578"/>
      <c r="E558" s="578"/>
      <c r="F558" s="578"/>
      <c r="G558" s="578"/>
      <c r="H558" s="578"/>
      <c r="I558" s="578"/>
      <c r="J558" s="578"/>
      <c r="K558" s="580"/>
      <c r="L558" s="580"/>
      <c r="M558" s="580"/>
      <c r="N558" s="580"/>
    </row>
    <row r="559" spans="1:14">
      <c r="A559" s="578"/>
      <c r="B559" s="578"/>
      <c r="C559" s="578"/>
      <c r="D559" s="578"/>
      <c r="E559" s="578"/>
      <c r="F559" s="578"/>
      <c r="G559" s="578"/>
      <c r="H559" s="578"/>
      <c r="I559" s="578"/>
      <c r="J559" s="578"/>
      <c r="K559" s="580"/>
      <c r="L559" s="580"/>
      <c r="M559" s="580"/>
      <c r="N559" s="580"/>
    </row>
    <row r="560" spans="1:14">
      <c r="A560" s="578"/>
      <c r="B560" s="578"/>
      <c r="C560" s="578"/>
      <c r="D560" s="578"/>
      <c r="E560" s="578"/>
      <c r="F560" s="578"/>
      <c r="G560" s="578"/>
      <c r="H560" s="578"/>
      <c r="I560" s="578"/>
      <c r="J560" s="578"/>
      <c r="K560" s="580"/>
      <c r="L560" s="580"/>
      <c r="M560" s="580"/>
      <c r="N560" s="580"/>
    </row>
    <row r="561" spans="1:14">
      <c r="A561" s="578"/>
      <c r="B561" s="578"/>
      <c r="C561" s="578"/>
      <c r="D561" s="578"/>
      <c r="E561" s="578"/>
      <c r="F561" s="578"/>
      <c r="G561" s="578"/>
      <c r="H561" s="578"/>
      <c r="I561" s="578"/>
      <c r="J561" s="578"/>
      <c r="K561" s="580"/>
      <c r="L561" s="580"/>
      <c r="M561" s="580"/>
      <c r="N561" s="580"/>
    </row>
    <row r="562" spans="1:14">
      <c r="A562" s="578"/>
      <c r="B562" s="578"/>
      <c r="C562" s="578"/>
      <c r="D562" s="578"/>
      <c r="E562" s="578"/>
      <c r="F562" s="578"/>
      <c r="G562" s="578"/>
      <c r="H562" s="578"/>
      <c r="I562" s="578"/>
      <c r="J562" s="578"/>
      <c r="K562" s="580"/>
      <c r="L562" s="580"/>
      <c r="M562" s="580"/>
      <c r="N562" s="580"/>
    </row>
    <row r="563" spans="1:14">
      <c r="A563" s="578"/>
      <c r="B563" s="578"/>
      <c r="C563" s="578"/>
      <c r="D563" s="578"/>
      <c r="E563" s="578"/>
      <c r="F563" s="578"/>
      <c r="G563" s="578"/>
      <c r="H563" s="578"/>
      <c r="I563" s="578"/>
      <c r="J563" s="578"/>
      <c r="K563" s="580"/>
      <c r="L563" s="580"/>
      <c r="M563" s="580"/>
      <c r="N563" s="580"/>
    </row>
    <row r="564" spans="1:14">
      <c r="A564" s="578"/>
      <c r="B564" s="578"/>
      <c r="C564" s="578"/>
      <c r="D564" s="578"/>
      <c r="E564" s="578"/>
      <c r="F564" s="578"/>
      <c r="G564" s="578"/>
      <c r="H564" s="578"/>
      <c r="I564" s="578"/>
      <c r="J564" s="578"/>
      <c r="K564" s="580"/>
      <c r="L564" s="580"/>
      <c r="M564" s="580"/>
      <c r="N564" s="580"/>
    </row>
    <row r="565" spans="1:14">
      <c r="A565" s="578"/>
      <c r="B565" s="578"/>
      <c r="C565" s="578"/>
      <c r="D565" s="578"/>
      <c r="E565" s="578"/>
      <c r="F565" s="578"/>
      <c r="G565" s="578"/>
      <c r="H565" s="578"/>
      <c r="I565" s="578"/>
      <c r="J565" s="578"/>
      <c r="K565" s="580"/>
      <c r="L565" s="580"/>
      <c r="M565" s="580"/>
      <c r="N565" s="580"/>
    </row>
    <row r="566" spans="1:14">
      <c r="A566" s="578"/>
      <c r="B566" s="578"/>
      <c r="C566" s="578"/>
      <c r="D566" s="578"/>
      <c r="E566" s="578"/>
      <c r="F566" s="578"/>
      <c r="G566" s="578"/>
      <c r="H566" s="578"/>
      <c r="I566" s="578"/>
      <c r="J566" s="578"/>
      <c r="K566" s="580"/>
      <c r="L566" s="580"/>
      <c r="M566" s="580"/>
      <c r="N566" s="580"/>
    </row>
    <row r="567" spans="1:14">
      <c r="A567" s="578"/>
      <c r="B567" s="578"/>
      <c r="C567" s="578"/>
      <c r="D567" s="578"/>
      <c r="E567" s="578"/>
      <c r="F567" s="578"/>
      <c r="G567" s="578"/>
      <c r="H567" s="578"/>
      <c r="I567" s="578"/>
      <c r="J567" s="578"/>
      <c r="K567" s="580"/>
      <c r="L567" s="580"/>
      <c r="M567" s="580"/>
      <c r="N567" s="580"/>
    </row>
    <row r="568" spans="1:14">
      <c r="A568" s="578"/>
      <c r="B568" s="578"/>
      <c r="C568" s="578"/>
      <c r="D568" s="578"/>
      <c r="E568" s="578"/>
      <c r="F568" s="578"/>
      <c r="G568" s="578"/>
      <c r="H568" s="578"/>
      <c r="I568" s="578"/>
      <c r="J568" s="578"/>
      <c r="K568" s="580"/>
      <c r="L568" s="580"/>
      <c r="M568" s="580"/>
      <c r="N568" s="580"/>
    </row>
    <row r="569" spans="1:14">
      <c r="A569" s="578"/>
      <c r="B569" s="578"/>
      <c r="C569" s="578"/>
      <c r="D569" s="578"/>
      <c r="E569" s="578"/>
      <c r="F569" s="578"/>
      <c r="G569" s="578"/>
      <c r="H569" s="578"/>
      <c r="I569" s="578"/>
      <c r="J569" s="578"/>
      <c r="K569" s="580"/>
      <c r="L569" s="580"/>
      <c r="M569" s="580"/>
      <c r="N569" s="580"/>
    </row>
    <row r="570" spans="1:14">
      <c r="A570" s="578"/>
      <c r="B570" s="578"/>
      <c r="C570" s="578"/>
      <c r="D570" s="578"/>
      <c r="E570" s="578"/>
      <c r="F570" s="578"/>
      <c r="G570" s="578"/>
      <c r="H570" s="578"/>
      <c r="I570" s="578"/>
      <c r="J570" s="578"/>
      <c r="K570" s="580"/>
      <c r="L570" s="580"/>
      <c r="M570" s="580"/>
      <c r="N570" s="580"/>
    </row>
    <row r="571" spans="1:14">
      <c r="A571" s="578"/>
      <c r="B571" s="578"/>
      <c r="C571" s="578"/>
      <c r="D571" s="578"/>
      <c r="E571" s="578"/>
      <c r="F571" s="578"/>
      <c r="G571" s="578"/>
      <c r="H571" s="578"/>
      <c r="I571" s="578"/>
      <c r="J571" s="578"/>
      <c r="K571" s="580"/>
      <c r="L571" s="580"/>
      <c r="M571" s="580"/>
      <c r="N571" s="580"/>
    </row>
    <row r="572" spans="1:14">
      <c r="A572" s="578"/>
      <c r="B572" s="578"/>
      <c r="C572" s="578"/>
      <c r="D572" s="578"/>
      <c r="E572" s="578"/>
      <c r="F572" s="578"/>
      <c r="G572" s="578"/>
      <c r="H572" s="578"/>
      <c r="I572" s="578"/>
      <c r="J572" s="578"/>
      <c r="K572" s="580"/>
      <c r="L572" s="580"/>
      <c r="M572" s="580"/>
      <c r="N572" s="580"/>
    </row>
    <row r="573" spans="1:14">
      <c r="A573" s="578"/>
      <c r="B573" s="578"/>
      <c r="C573" s="578"/>
      <c r="D573" s="578"/>
      <c r="E573" s="578"/>
      <c r="F573" s="578"/>
      <c r="G573" s="578"/>
      <c r="H573" s="578"/>
      <c r="I573" s="578"/>
      <c r="J573" s="578"/>
      <c r="K573" s="580"/>
      <c r="L573" s="580"/>
      <c r="M573" s="580"/>
      <c r="N573" s="580"/>
    </row>
    <row r="574" spans="1:14">
      <c r="A574" s="578"/>
      <c r="B574" s="578"/>
      <c r="C574" s="578"/>
      <c r="D574" s="578"/>
      <c r="E574" s="578"/>
      <c r="F574" s="578"/>
      <c r="G574" s="578"/>
      <c r="H574" s="578"/>
      <c r="I574" s="578"/>
      <c r="J574" s="578"/>
      <c r="K574" s="580"/>
      <c r="L574" s="580"/>
      <c r="M574" s="580"/>
      <c r="N574" s="580"/>
    </row>
    <row r="575" spans="1:14">
      <c r="A575" s="578"/>
      <c r="B575" s="578"/>
      <c r="C575" s="578"/>
      <c r="D575" s="578"/>
      <c r="E575" s="578"/>
      <c r="F575" s="578"/>
      <c r="G575" s="578"/>
      <c r="H575" s="578"/>
      <c r="I575" s="578"/>
      <c r="J575" s="578"/>
      <c r="K575" s="580"/>
      <c r="L575" s="580"/>
      <c r="M575" s="580"/>
      <c r="N575" s="580"/>
    </row>
    <row r="576" spans="1:14">
      <c r="A576" s="578"/>
      <c r="B576" s="578"/>
      <c r="C576" s="578"/>
      <c r="D576" s="578"/>
      <c r="E576" s="578"/>
      <c r="F576" s="578"/>
      <c r="G576" s="578"/>
      <c r="H576" s="578"/>
      <c r="I576" s="578"/>
      <c r="J576" s="578"/>
      <c r="K576" s="580"/>
      <c r="L576" s="580"/>
      <c r="M576" s="580"/>
      <c r="N576" s="580"/>
    </row>
    <row r="577" spans="1:14">
      <c r="A577" s="578"/>
      <c r="B577" s="578"/>
      <c r="C577" s="578"/>
      <c r="D577" s="578"/>
      <c r="E577" s="578"/>
      <c r="F577" s="578"/>
      <c r="G577" s="578"/>
      <c r="H577" s="578"/>
      <c r="I577" s="578"/>
      <c r="J577" s="578"/>
      <c r="K577" s="580"/>
      <c r="L577" s="580"/>
      <c r="M577" s="580"/>
      <c r="N577" s="580"/>
    </row>
    <row r="578" spans="1:14">
      <c r="A578" s="578"/>
      <c r="B578" s="578"/>
      <c r="C578" s="578"/>
      <c r="D578" s="578"/>
      <c r="E578" s="578"/>
      <c r="F578" s="578"/>
      <c r="G578" s="578"/>
      <c r="H578" s="578"/>
      <c r="I578" s="578"/>
      <c r="J578" s="578"/>
      <c r="K578" s="580"/>
      <c r="L578" s="580"/>
      <c r="M578" s="580"/>
      <c r="N578" s="580"/>
    </row>
    <row r="579" spans="1:14">
      <c r="A579" s="578"/>
      <c r="B579" s="578"/>
      <c r="C579" s="578"/>
      <c r="D579" s="578"/>
      <c r="E579" s="578"/>
      <c r="F579" s="578"/>
      <c r="G579" s="578"/>
      <c r="H579" s="578"/>
      <c r="I579" s="578"/>
      <c r="J579" s="578"/>
      <c r="K579" s="580"/>
      <c r="L579" s="580"/>
      <c r="M579" s="580"/>
      <c r="N579" s="580"/>
    </row>
    <row r="580" spans="1:14">
      <c r="A580" s="578"/>
      <c r="B580" s="578"/>
      <c r="C580" s="578"/>
      <c r="D580" s="578"/>
      <c r="E580" s="578"/>
      <c r="F580" s="578"/>
      <c r="G580" s="578"/>
      <c r="H580" s="578"/>
      <c r="I580" s="578"/>
      <c r="J580" s="578"/>
      <c r="K580" s="580"/>
      <c r="L580" s="580"/>
      <c r="M580" s="580"/>
      <c r="N580" s="580"/>
    </row>
    <row r="581" spans="1:14">
      <c r="A581" s="578"/>
      <c r="B581" s="578"/>
      <c r="C581" s="578"/>
      <c r="D581" s="578"/>
      <c r="E581" s="578"/>
      <c r="F581" s="578"/>
      <c r="G581" s="578"/>
      <c r="H581" s="578"/>
      <c r="I581" s="578"/>
      <c r="J581" s="578"/>
      <c r="K581" s="580"/>
      <c r="L581" s="580"/>
      <c r="M581" s="580"/>
      <c r="N581" s="580"/>
    </row>
    <row r="582" spans="1:14">
      <c r="A582" s="578"/>
      <c r="B582" s="578"/>
      <c r="C582" s="578"/>
      <c r="D582" s="578"/>
      <c r="E582" s="578"/>
      <c r="F582" s="578"/>
      <c r="G582" s="578"/>
      <c r="H582" s="578"/>
      <c r="I582" s="578"/>
      <c r="J582" s="578"/>
      <c r="K582" s="580"/>
      <c r="L582" s="580"/>
      <c r="M582" s="580"/>
      <c r="N582" s="580"/>
    </row>
    <row r="583" spans="1:14">
      <c r="A583" s="578"/>
      <c r="B583" s="578"/>
      <c r="C583" s="578"/>
      <c r="D583" s="578"/>
      <c r="E583" s="578"/>
      <c r="F583" s="578"/>
      <c r="G583" s="578"/>
      <c r="H583" s="578"/>
      <c r="I583" s="578"/>
      <c r="J583" s="578"/>
      <c r="K583" s="580"/>
      <c r="L583" s="580"/>
      <c r="M583" s="580"/>
      <c r="N583" s="580"/>
    </row>
    <row r="584" spans="1:14">
      <c r="A584" s="578"/>
      <c r="B584" s="578"/>
      <c r="C584" s="578"/>
      <c r="D584" s="578"/>
      <c r="E584" s="578"/>
      <c r="F584" s="578"/>
      <c r="G584" s="578"/>
      <c r="H584" s="578"/>
      <c r="I584" s="578"/>
      <c r="J584" s="578"/>
      <c r="K584" s="580"/>
      <c r="L584" s="580"/>
      <c r="M584" s="580"/>
      <c r="N584" s="580"/>
    </row>
    <row r="585" spans="1:14">
      <c r="A585" s="578"/>
      <c r="B585" s="578"/>
      <c r="C585" s="578"/>
      <c r="D585" s="578"/>
      <c r="E585" s="578"/>
      <c r="F585" s="578"/>
      <c r="G585" s="578"/>
      <c r="H585" s="578"/>
      <c r="I585" s="578"/>
      <c r="J585" s="578"/>
      <c r="K585" s="580"/>
      <c r="L585" s="580"/>
      <c r="M585" s="580"/>
      <c r="N585" s="580"/>
    </row>
    <row r="586" spans="1:14">
      <c r="A586" s="578"/>
      <c r="B586" s="578"/>
      <c r="C586" s="578"/>
      <c r="D586" s="578"/>
      <c r="E586" s="578"/>
      <c r="F586" s="578"/>
      <c r="G586" s="578"/>
      <c r="H586" s="578"/>
      <c r="I586" s="578"/>
      <c r="J586" s="578"/>
      <c r="K586" s="580"/>
      <c r="L586" s="580"/>
      <c r="M586" s="580"/>
      <c r="N586" s="580"/>
    </row>
    <row r="587" spans="1:14">
      <c r="A587" s="578"/>
      <c r="B587" s="578"/>
      <c r="C587" s="578"/>
      <c r="D587" s="578"/>
      <c r="E587" s="578"/>
      <c r="F587" s="578"/>
      <c r="G587" s="578"/>
      <c r="H587" s="578"/>
      <c r="I587" s="578"/>
      <c r="J587" s="578"/>
      <c r="K587" s="580"/>
      <c r="L587" s="580"/>
      <c r="M587" s="580"/>
      <c r="N587" s="580"/>
    </row>
    <row r="588" spans="1:14">
      <c r="A588" s="578"/>
      <c r="B588" s="578"/>
      <c r="C588" s="578"/>
      <c r="D588" s="578"/>
      <c r="E588" s="578"/>
      <c r="F588" s="578"/>
      <c r="G588" s="578"/>
      <c r="H588" s="578"/>
      <c r="I588" s="578"/>
      <c r="J588" s="578"/>
      <c r="K588" s="580"/>
      <c r="L588" s="580"/>
      <c r="M588" s="580"/>
      <c r="N588" s="580"/>
    </row>
    <row r="589" spans="1:14">
      <c r="A589" s="578"/>
      <c r="B589" s="578"/>
      <c r="C589" s="578"/>
      <c r="D589" s="578"/>
      <c r="E589" s="578"/>
      <c r="F589" s="578"/>
      <c r="G589" s="578"/>
      <c r="H589" s="578"/>
      <c r="I589" s="578"/>
      <c r="J589" s="578"/>
      <c r="K589" s="580"/>
      <c r="L589" s="580"/>
      <c r="M589" s="580"/>
      <c r="N589" s="580"/>
    </row>
    <row r="590" spans="1:14">
      <c r="A590" s="578"/>
      <c r="B590" s="578"/>
      <c r="C590" s="578"/>
      <c r="D590" s="578"/>
      <c r="E590" s="578"/>
      <c r="F590" s="578"/>
      <c r="G590" s="578"/>
      <c r="H590" s="578"/>
      <c r="I590" s="578"/>
      <c r="J590" s="578"/>
      <c r="K590" s="580"/>
      <c r="L590" s="580"/>
      <c r="M590" s="580"/>
      <c r="N590" s="580"/>
    </row>
    <row r="591" spans="1:14">
      <c r="A591" s="578"/>
      <c r="B591" s="578"/>
      <c r="C591" s="578"/>
      <c r="D591" s="578"/>
      <c r="E591" s="578"/>
      <c r="F591" s="578"/>
      <c r="G591" s="578"/>
      <c r="H591" s="578"/>
      <c r="I591" s="578"/>
      <c r="J591" s="578"/>
      <c r="K591" s="580"/>
      <c r="L591" s="580"/>
      <c r="M591" s="580"/>
      <c r="N591" s="580"/>
    </row>
    <row r="592" spans="1:14">
      <c r="A592" s="578"/>
      <c r="B592" s="578"/>
      <c r="C592" s="578"/>
      <c r="D592" s="578"/>
      <c r="E592" s="578"/>
      <c r="F592" s="578"/>
      <c r="G592" s="578"/>
      <c r="H592" s="578"/>
      <c r="I592" s="578"/>
      <c r="J592" s="578"/>
      <c r="K592" s="580"/>
      <c r="L592" s="580"/>
      <c r="M592" s="580"/>
      <c r="N592" s="580"/>
    </row>
    <row r="593" spans="1:14">
      <c r="A593" s="578"/>
      <c r="B593" s="578"/>
      <c r="C593" s="578"/>
      <c r="D593" s="578"/>
      <c r="E593" s="578"/>
      <c r="F593" s="578"/>
      <c r="G593" s="578"/>
      <c r="H593" s="578"/>
      <c r="I593" s="578"/>
      <c r="J593" s="578"/>
      <c r="K593" s="580"/>
      <c r="L593" s="580"/>
      <c r="M593" s="580"/>
      <c r="N593" s="580"/>
    </row>
    <row r="594" spans="1:14">
      <c r="A594" s="578"/>
      <c r="B594" s="578"/>
      <c r="C594" s="578"/>
      <c r="D594" s="578"/>
      <c r="E594" s="578"/>
      <c r="F594" s="578"/>
      <c r="G594" s="578"/>
      <c r="H594" s="578"/>
      <c r="I594" s="578"/>
      <c r="J594" s="578"/>
      <c r="K594" s="580"/>
      <c r="L594" s="580"/>
      <c r="M594" s="580"/>
      <c r="N594" s="580"/>
    </row>
    <row r="595" spans="1:14">
      <c r="A595" s="578"/>
      <c r="B595" s="578"/>
      <c r="C595" s="578"/>
      <c r="D595" s="578"/>
      <c r="E595" s="578"/>
      <c r="F595" s="578"/>
      <c r="G595" s="578"/>
      <c r="H595" s="578"/>
      <c r="I595" s="578"/>
      <c r="J595" s="578"/>
      <c r="K595" s="580"/>
      <c r="L595" s="580"/>
      <c r="M595" s="580"/>
      <c r="N595" s="580"/>
    </row>
    <row r="596" spans="1:14">
      <c r="A596" s="578"/>
      <c r="B596" s="578"/>
      <c r="C596" s="578"/>
      <c r="D596" s="578"/>
      <c r="E596" s="578"/>
      <c r="F596" s="578"/>
      <c r="G596" s="578"/>
      <c r="H596" s="578"/>
      <c r="I596" s="578"/>
      <c r="J596" s="578"/>
      <c r="K596" s="580"/>
      <c r="L596" s="580"/>
      <c r="M596" s="580"/>
      <c r="N596" s="580"/>
    </row>
    <row r="597" spans="1:14">
      <c r="A597" s="578"/>
      <c r="B597" s="578"/>
      <c r="C597" s="578"/>
      <c r="D597" s="578"/>
      <c r="E597" s="578"/>
      <c r="F597" s="578"/>
      <c r="G597" s="578"/>
      <c r="H597" s="578"/>
      <c r="I597" s="578"/>
      <c r="J597" s="578"/>
      <c r="K597" s="580"/>
      <c r="L597" s="580"/>
      <c r="M597" s="580"/>
      <c r="N597" s="580"/>
    </row>
    <row r="598" spans="1:14">
      <c r="A598" s="578"/>
      <c r="B598" s="578"/>
      <c r="C598" s="578"/>
      <c r="D598" s="578"/>
      <c r="E598" s="578"/>
      <c r="F598" s="578"/>
      <c r="G598" s="578"/>
      <c r="H598" s="578"/>
      <c r="I598" s="578"/>
      <c r="J598" s="578"/>
      <c r="K598" s="580"/>
      <c r="L598" s="580"/>
      <c r="M598" s="580"/>
      <c r="N598" s="580"/>
    </row>
    <row r="599" spans="1:14">
      <c r="A599" s="578"/>
      <c r="B599" s="578"/>
      <c r="C599" s="578"/>
      <c r="D599" s="578"/>
      <c r="E599" s="578"/>
      <c r="F599" s="578"/>
      <c r="G599" s="578"/>
      <c r="H599" s="578"/>
      <c r="I599" s="578"/>
      <c r="J599" s="578"/>
      <c r="K599" s="580"/>
      <c r="L599" s="580"/>
      <c r="M599" s="580"/>
      <c r="N599" s="580"/>
    </row>
    <row r="600" spans="1:14">
      <c r="A600" s="578"/>
      <c r="B600" s="578"/>
      <c r="C600" s="578"/>
      <c r="D600" s="578"/>
      <c r="E600" s="578"/>
      <c r="F600" s="578"/>
      <c r="G600" s="578"/>
      <c r="H600" s="578"/>
      <c r="I600" s="578"/>
      <c r="J600" s="578"/>
      <c r="K600" s="580"/>
      <c r="L600" s="580"/>
      <c r="M600" s="580"/>
      <c r="N600" s="580"/>
    </row>
    <row r="601" spans="1:14">
      <c r="A601" s="578"/>
      <c r="B601" s="578"/>
      <c r="C601" s="578"/>
      <c r="D601" s="578"/>
      <c r="E601" s="578"/>
      <c r="F601" s="578"/>
      <c r="G601" s="578"/>
      <c r="H601" s="578"/>
      <c r="I601" s="578"/>
      <c r="J601" s="578"/>
      <c r="K601" s="580"/>
      <c r="L601" s="580"/>
      <c r="M601" s="580"/>
      <c r="N601" s="580"/>
    </row>
    <row r="602" spans="1:14">
      <c r="A602" s="578"/>
      <c r="B602" s="578"/>
      <c r="C602" s="578"/>
      <c r="D602" s="578"/>
      <c r="E602" s="578"/>
      <c r="F602" s="578"/>
      <c r="G602" s="578"/>
      <c r="H602" s="578"/>
      <c r="I602" s="578"/>
      <c r="J602" s="578"/>
      <c r="K602" s="580"/>
      <c r="L602" s="580"/>
      <c r="M602" s="580"/>
      <c r="N602" s="580"/>
    </row>
    <row r="603" spans="1:14">
      <c r="A603" s="578"/>
      <c r="B603" s="578"/>
      <c r="C603" s="578"/>
      <c r="D603" s="578"/>
      <c r="E603" s="578"/>
      <c r="F603" s="578"/>
      <c r="G603" s="578"/>
      <c r="H603" s="578"/>
      <c r="I603" s="578"/>
      <c r="J603" s="578"/>
      <c r="K603" s="580"/>
      <c r="L603" s="580"/>
      <c r="M603" s="580"/>
      <c r="N603" s="580"/>
    </row>
    <row r="604" spans="1:14">
      <c r="A604" s="578"/>
      <c r="B604" s="578"/>
      <c r="C604" s="578"/>
      <c r="D604" s="578"/>
      <c r="E604" s="578"/>
      <c r="F604" s="578"/>
      <c r="G604" s="578"/>
      <c r="H604" s="578"/>
      <c r="I604" s="578"/>
      <c r="J604" s="578"/>
      <c r="K604" s="580"/>
      <c r="L604" s="580"/>
      <c r="M604" s="580"/>
      <c r="N604" s="580"/>
    </row>
    <row r="605" spans="1:14">
      <c r="A605" s="578"/>
      <c r="B605" s="578"/>
      <c r="C605" s="578"/>
      <c r="D605" s="578"/>
      <c r="E605" s="578"/>
      <c r="F605" s="578"/>
      <c r="G605" s="578"/>
      <c r="H605" s="578"/>
      <c r="I605" s="578"/>
      <c r="J605" s="578"/>
      <c r="K605" s="580"/>
      <c r="L605" s="580"/>
      <c r="M605" s="580"/>
      <c r="N605" s="580"/>
    </row>
    <row r="606" spans="1:14">
      <c r="A606" s="578"/>
      <c r="B606" s="578"/>
      <c r="C606" s="578"/>
      <c r="D606" s="578"/>
      <c r="E606" s="578"/>
      <c r="F606" s="578"/>
      <c r="G606" s="578"/>
      <c r="H606" s="578"/>
      <c r="I606" s="578"/>
      <c r="J606" s="578"/>
      <c r="K606" s="580"/>
      <c r="L606" s="580"/>
      <c r="M606" s="580"/>
      <c r="N606" s="580"/>
    </row>
    <row r="607" spans="1:14">
      <c r="A607" s="578"/>
      <c r="B607" s="578"/>
      <c r="C607" s="578"/>
      <c r="D607" s="578"/>
      <c r="E607" s="578"/>
      <c r="F607" s="578"/>
      <c r="G607" s="578"/>
      <c r="H607" s="578"/>
      <c r="I607" s="578"/>
      <c r="J607" s="578"/>
      <c r="K607" s="580"/>
      <c r="L607" s="580"/>
      <c r="M607" s="580"/>
      <c r="N607" s="580"/>
    </row>
    <row r="608" spans="1:14">
      <c r="A608" s="578"/>
      <c r="B608" s="578"/>
      <c r="C608" s="578"/>
      <c r="D608" s="578"/>
      <c r="E608" s="578"/>
      <c r="F608" s="578"/>
      <c r="G608" s="578"/>
      <c r="H608" s="578"/>
      <c r="I608" s="578"/>
      <c r="J608" s="578"/>
      <c r="K608" s="580"/>
      <c r="L608" s="580"/>
      <c r="M608" s="580"/>
      <c r="N608" s="580"/>
    </row>
    <row r="609" spans="1:14">
      <c r="A609" s="578"/>
      <c r="B609" s="578"/>
      <c r="C609" s="578"/>
      <c r="D609" s="578"/>
      <c r="E609" s="578"/>
      <c r="F609" s="578"/>
      <c r="G609" s="578"/>
      <c r="H609" s="578"/>
      <c r="I609" s="578"/>
      <c r="J609" s="578"/>
      <c r="K609" s="580"/>
      <c r="L609" s="580"/>
      <c r="M609" s="580"/>
      <c r="N609" s="580"/>
    </row>
    <row r="610" spans="1:14">
      <c r="A610" s="578"/>
      <c r="B610" s="578"/>
      <c r="C610" s="578"/>
      <c r="D610" s="578"/>
      <c r="E610" s="578"/>
      <c r="F610" s="578"/>
      <c r="G610" s="578"/>
      <c r="H610" s="578"/>
      <c r="I610" s="578"/>
      <c r="J610" s="578"/>
      <c r="K610" s="580"/>
      <c r="L610" s="580"/>
      <c r="M610" s="580"/>
      <c r="N610" s="580"/>
    </row>
    <row r="611" spans="1:14">
      <c r="A611" s="578"/>
      <c r="B611" s="578"/>
      <c r="C611" s="578"/>
      <c r="D611" s="578"/>
      <c r="E611" s="578"/>
      <c r="F611" s="578"/>
      <c r="G611" s="578"/>
      <c r="H611" s="578"/>
      <c r="I611" s="578"/>
      <c r="J611" s="578"/>
      <c r="K611" s="580"/>
      <c r="L611" s="580"/>
      <c r="M611" s="580"/>
      <c r="N611" s="580"/>
    </row>
    <row r="612" spans="1:14">
      <c r="A612" s="578"/>
      <c r="B612" s="578"/>
      <c r="C612" s="578"/>
      <c r="D612" s="578"/>
      <c r="E612" s="578"/>
      <c r="F612" s="578"/>
      <c r="G612" s="578"/>
      <c r="H612" s="578"/>
      <c r="I612" s="578"/>
      <c r="J612" s="578"/>
      <c r="K612" s="580"/>
      <c r="L612" s="580"/>
      <c r="M612" s="580"/>
      <c r="N612" s="580"/>
    </row>
    <row r="613" spans="1:14">
      <c r="A613" s="578"/>
      <c r="B613" s="578"/>
      <c r="C613" s="578"/>
      <c r="D613" s="578"/>
      <c r="E613" s="578"/>
      <c r="F613" s="578"/>
      <c r="G613" s="578"/>
      <c r="H613" s="578"/>
      <c r="I613" s="578"/>
      <c r="J613" s="578"/>
      <c r="K613" s="580"/>
      <c r="L613" s="580"/>
      <c r="M613" s="580"/>
      <c r="N613" s="580"/>
    </row>
    <row r="614" spans="1:14">
      <c r="A614" s="578"/>
      <c r="B614" s="578"/>
      <c r="C614" s="578"/>
      <c r="D614" s="578"/>
      <c r="E614" s="578"/>
      <c r="F614" s="578"/>
      <c r="G614" s="578"/>
      <c r="H614" s="578"/>
      <c r="I614" s="578"/>
      <c r="J614" s="578"/>
      <c r="K614" s="580"/>
      <c r="L614" s="580"/>
      <c r="M614" s="580"/>
      <c r="N614" s="580"/>
    </row>
    <row r="615" spans="1:14">
      <c r="A615" s="578"/>
      <c r="B615" s="578"/>
      <c r="C615" s="578"/>
      <c r="D615" s="578"/>
      <c r="E615" s="578"/>
      <c r="F615" s="578"/>
      <c r="G615" s="578"/>
      <c r="H615" s="578"/>
      <c r="I615" s="578"/>
      <c r="J615" s="578"/>
      <c r="K615" s="580"/>
      <c r="L615" s="580"/>
      <c r="M615" s="580"/>
      <c r="N615" s="580"/>
    </row>
    <row r="616" spans="1:14">
      <c r="A616" s="578"/>
      <c r="B616" s="578"/>
      <c r="C616" s="578"/>
      <c r="D616" s="578"/>
      <c r="E616" s="578"/>
      <c r="F616" s="578"/>
      <c r="G616" s="578"/>
      <c r="H616" s="578"/>
      <c r="I616" s="578"/>
      <c r="J616" s="578"/>
      <c r="K616" s="580"/>
      <c r="L616" s="580"/>
      <c r="M616" s="580"/>
      <c r="N616" s="580"/>
    </row>
    <row r="617" spans="1:14">
      <c r="A617" s="578"/>
      <c r="B617" s="578"/>
      <c r="C617" s="578"/>
      <c r="D617" s="578"/>
      <c r="E617" s="578"/>
      <c r="F617" s="578"/>
      <c r="G617" s="578"/>
      <c r="H617" s="578"/>
      <c r="I617" s="578"/>
      <c r="J617" s="578"/>
      <c r="K617" s="580"/>
      <c r="L617" s="580"/>
      <c r="M617" s="580"/>
      <c r="N617" s="580"/>
    </row>
    <row r="618" spans="1:14">
      <c r="A618" s="578"/>
      <c r="B618" s="578"/>
      <c r="C618" s="578"/>
      <c r="D618" s="578"/>
      <c r="E618" s="578"/>
      <c r="F618" s="578"/>
      <c r="G618" s="578"/>
      <c r="H618" s="578"/>
      <c r="I618" s="578"/>
      <c r="J618" s="578"/>
      <c r="K618" s="580"/>
      <c r="L618" s="580"/>
      <c r="M618" s="580"/>
      <c r="N618" s="580"/>
    </row>
    <row r="619" spans="1:14">
      <c r="A619" s="578"/>
      <c r="B619" s="578"/>
      <c r="C619" s="578"/>
      <c r="D619" s="578"/>
      <c r="E619" s="578"/>
      <c r="F619" s="578"/>
      <c r="G619" s="578"/>
      <c r="H619" s="578"/>
      <c r="I619" s="578"/>
      <c r="J619" s="578"/>
      <c r="K619" s="580"/>
      <c r="L619" s="580"/>
      <c r="M619" s="580"/>
      <c r="N619" s="580"/>
    </row>
    <row r="620" spans="1:14">
      <c r="A620" s="578"/>
      <c r="B620" s="578"/>
      <c r="C620" s="578"/>
      <c r="D620" s="578"/>
      <c r="E620" s="578"/>
      <c r="F620" s="578"/>
      <c r="G620" s="578"/>
      <c r="H620" s="578"/>
      <c r="I620" s="578"/>
      <c r="J620" s="578"/>
      <c r="K620" s="580"/>
      <c r="L620" s="580"/>
      <c r="M620" s="580"/>
      <c r="N620" s="580"/>
    </row>
    <row r="621" spans="1:14">
      <c r="A621" s="578"/>
      <c r="B621" s="578"/>
      <c r="C621" s="578"/>
      <c r="D621" s="578"/>
      <c r="E621" s="578"/>
      <c r="F621" s="578"/>
      <c r="G621" s="578"/>
      <c r="H621" s="578"/>
      <c r="I621" s="578"/>
      <c r="J621" s="578"/>
      <c r="K621" s="580"/>
      <c r="L621" s="580"/>
      <c r="M621" s="580"/>
      <c r="N621" s="580"/>
    </row>
    <row r="622" spans="1:14">
      <c r="A622" s="578"/>
      <c r="B622" s="578"/>
      <c r="C622" s="578"/>
      <c r="D622" s="578"/>
      <c r="E622" s="578"/>
      <c r="F622" s="578"/>
      <c r="G622" s="578"/>
      <c r="H622" s="578"/>
      <c r="I622" s="578"/>
      <c r="J622" s="578"/>
      <c r="K622" s="580"/>
      <c r="L622" s="580"/>
      <c r="M622" s="580"/>
      <c r="N622" s="580"/>
    </row>
    <row r="623" spans="1:14">
      <c r="A623" s="578"/>
      <c r="B623" s="578"/>
      <c r="C623" s="578"/>
      <c r="D623" s="578"/>
      <c r="E623" s="578"/>
      <c r="F623" s="578"/>
      <c r="G623" s="578"/>
      <c r="H623" s="578"/>
      <c r="I623" s="578"/>
      <c r="J623" s="578"/>
      <c r="K623" s="580"/>
      <c r="L623" s="580"/>
      <c r="M623" s="580"/>
      <c r="N623" s="580"/>
    </row>
    <row r="624" spans="1:14">
      <c r="A624" s="578"/>
      <c r="B624" s="578"/>
      <c r="C624" s="578"/>
      <c r="D624" s="578"/>
      <c r="E624" s="578"/>
      <c r="F624" s="578"/>
      <c r="G624" s="578"/>
      <c r="H624" s="578"/>
      <c r="I624" s="578"/>
      <c r="J624" s="578"/>
      <c r="K624" s="580"/>
      <c r="L624" s="580"/>
      <c r="M624" s="580"/>
      <c r="N624" s="580"/>
    </row>
    <row r="625" spans="1:14">
      <c r="A625" s="578"/>
      <c r="B625" s="578"/>
      <c r="C625" s="578"/>
      <c r="D625" s="578"/>
      <c r="E625" s="578"/>
      <c r="F625" s="578"/>
      <c r="G625" s="578"/>
      <c r="H625" s="578"/>
      <c r="I625" s="578"/>
      <c r="J625" s="578"/>
      <c r="K625" s="580"/>
      <c r="L625" s="580"/>
      <c r="M625" s="580"/>
      <c r="N625" s="580"/>
    </row>
    <row r="626" spans="1:14">
      <c r="A626" s="578"/>
      <c r="B626" s="578"/>
      <c r="C626" s="578"/>
      <c r="D626" s="578"/>
      <c r="E626" s="578"/>
      <c r="F626" s="578"/>
      <c r="G626" s="578"/>
      <c r="H626" s="578"/>
      <c r="I626" s="578"/>
      <c r="J626" s="578"/>
      <c r="K626" s="580"/>
      <c r="L626" s="580"/>
      <c r="M626" s="580"/>
      <c r="N626" s="580"/>
    </row>
    <row r="627" spans="1:14">
      <c r="A627" s="578"/>
      <c r="B627" s="578"/>
      <c r="C627" s="578"/>
      <c r="D627" s="578"/>
      <c r="E627" s="578"/>
      <c r="F627" s="578"/>
      <c r="G627" s="578"/>
      <c r="H627" s="578"/>
      <c r="I627" s="578"/>
      <c r="J627" s="578"/>
      <c r="K627" s="580"/>
      <c r="L627" s="580"/>
      <c r="M627" s="580"/>
      <c r="N627" s="580"/>
    </row>
    <row r="628" spans="1:14">
      <c r="A628" s="578"/>
      <c r="B628" s="578"/>
      <c r="C628" s="578"/>
      <c r="D628" s="578"/>
      <c r="E628" s="578"/>
      <c r="F628" s="578"/>
      <c r="G628" s="578"/>
      <c r="H628" s="578"/>
      <c r="I628" s="578"/>
      <c r="J628" s="578"/>
      <c r="K628" s="580"/>
      <c r="L628" s="580"/>
      <c r="M628" s="580"/>
      <c r="N628" s="580"/>
    </row>
    <row r="629" spans="1:14">
      <c r="A629" s="578"/>
      <c r="B629" s="578"/>
      <c r="C629" s="578"/>
      <c r="D629" s="578"/>
      <c r="E629" s="578"/>
      <c r="F629" s="578"/>
      <c r="G629" s="578"/>
      <c r="H629" s="578"/>
      <c r="I629" s="578"/>
      <c r="J629" s="578"/>
      <c r="K629" s="580"/>
      <c r="L629" s="580"/>
      <c r="M629" s="580"/>
      <c r="N629" s="580"/>
    </row>
    <row r="630" spans="1:14">
      <c r="A630" s="578"/>
      <c r="B630" s="578"/>
      <c r="C630" s="578"/>
      <c r="D630" s="578"/>
      <c r="E630" s="578"/>
      <c r="F630" s="578"/>
      <c r="G630" s="578"/>
      <c r="H630" s="578"/>
      <c r="I630" s="578"/>
      <c r="J630" s="578"/>
      <c r="K630" s="580"/>
      <c r="L630" s="580"/>
      <c r="M630" s="580"/>
      <c r="N630" s="580"/>
    </row>
    <row r="631" spans="1:14">
      <c r="A631" s="578"/>
      <c r="B631" s="578"/>
      <c r="C631" s="578"/>
      <c r="D631" s="578"/>
      <c r="E631" s="578"/>
      <c r="F631" s="578"/>
      <c r="G631" s="578"/>
      <c r="H631" s="578"/>
      <c r="I631" s="578"/>
      <c r="J631" s="578"/>
      <c r="K631" s="580"/>
      <c r="L631" s="580"/>
      <c r="M631" s="580"/>
      <c r="N631" s="580"/>
    </row>
    <row r="632" spans="1:14">
      <c r="A632" s="578"/>
      <c r="B632" s="578"/>
      <c r="C632" s="578"/>
      <c r="D632" s="578"/>
      <c r="E632" s="578"/>
      <c r="F632" s="578"/>
      <c r="G632" s="578"/>
      <c r="H632" s="578"/>
      <c r="I632" s="578"/>
      <c r="J632" s="578"/>
      <c r="K632" s="580"/>
      <c r="L632" s="580"/>
      <c r="M632" s="580"/>
      <c r="N632" s="580"/>
    </row>
    <row r="633" spans="1:14">
      <c r="A633" s="578"/>
      <c r="B633" s="578"/>
      <c r="C633" s="578"/>
      <c r="D633" s="578"/>
      <c r="E633" s="578"/>
      <c r="F633" s="578"/>
      <c r="G633" s="578"/>
      <c r="H633" s="578"/>
      <c r="I633" s="578"/>
      <c r="J633" s="578"/>
      <c r="K633" s="580"/>
      <c r="L633" s="580"/>
      <c r="M633" s="580"/>
      <c r="N633" s="580"/>
    </row>
    <row r="634" spans="1:14">
      <c r="A634" s="578"/>
      <c r="B634" s="578"/>
      <c r="C634" s="578"/>
      <c r="D634" s="578"/>
      <c r="E634" s="578"/>
      <c r="F634" s="578"/>
      <c r="G634" s="578"/>
      <c r="H634" s="578"/>
      <c r="I634" s="578"/>
      <c r="J634" s="578"/>
      <c r="K634" s="580"/>
      <c r="L634" s="580"/>
      <c r="M634" s="580"/>
      <c r="N634" s="580"/>
    </row>
    <row r="635" spans="1:14">
      <c r="A635" s="578"/>
      <c r="B635" s="578"/>
      <c r="C635" s="578"/>
      <c r="D635" s="578"/>
      <c r="E635" s="578"/>
      <c r="F635" s="578"/>
      <c r="G635" s="578"/>
      <c r="H635" s="578"/>
      <c r="I635" s="578"/>
      <c r="J635" s="578"/>
      <c r="K635" s="580"/>
      <c r="L635" s="580"/>
      <c r="M635" s="580"/>
      <c r="N635" s="580"/>
    </row>
    <row r="636" spans="1:14">
      <c r="A636" s="578"/>
      <c r="B636" s="578"/>
      <c r="C636" s="578"/>
      <c r="D636" s="578"/>
      <c r="E636" s="578"/>
      <c r="F636" s="578"/>
      <c r="G636" s="578"/>
      <c r="H636" s="578"/>
      <c r="I636" s="578"/>
      <c r="J636" s="578"/>
      <c r="K636" s="580"/>
      <c r="L636" s="580"/>
      <c r="M636" s="580"/>
      <c r="N636" s="580"/>
    </row>
    <row r="637" spans="1:14">
      <c r="A637" s="578"/>
      <c r="B637" s="578"/>
      <c r="C637" s="578"/>
      <c r="D637" s="578"/>
      <c r="E637" s="578"/>
      <c r="F637" s="578"/>
      <c r="G637" s="578"/>
      <c r="H637" s="578"/>
      <c r="I637" s="578"/>
      <c r="J637" s="578"/>
      <c r="K637" s="580"/>
      <c r="L637" s="580"/>
      <c r="M637" s="580"/>
      <c r="N637" s="580"/>
    </row>
    <row r="638" spans="1:14">
      <c r="A638" s="578"/>
      <c r="B638" s="578"/>
      <c r="C638" s="578"/>
      <c r="D638" s="578"/>
      <c r="E638" s="578"/>
      <c r="F638" s="578"/>
      <c r="G638" s="578"/>
      <c r="H638" s="578"/>
      <c r="I638" s="578"/>
      <c r="J638" s="578"/>
      <c r="K638" s="580"/>
      <c r="L638" s="580"/>
      <c r="M638" s="580"/>
      <c r="N638" s="580"/>
    </row>
    <row r="639" spans="1:14">
      <c r="A639" s="578"/>
      <c r="B639" s="578"/>
      <c r="C639" s="578"/>
      <c r="D639" s="578"/>
      <c r="E639" s="578"/>
      <c r="F639" s="578"/>
      <c r="G639" s="578"/>
      <c r="H639" s="578"/>
      <c r="I639" s="578"/>
      <c r="J639" s="578"/>
      <c r="K639" s="580"/>
      <c r="L639" s="580"/>
      <c r="M639" s="580"/>
      <c r="N639" s="580"/>
    </row>
    <row r="640" spans="1:14">
      <c r="A640" s="578"/>
      <c r="B640" s="578"/>
      <c r="C640" s="578"/>
      <c r="D640" s="578"/>
      <c r="E640" s="578"/>
      <c r="F640" s="578"/>
      <c r="G640" s="578"/>
      <c r="H640" s="578"/>
      <c r="I640" s="578"/>
      <c r="J640" s="578"/>
      <c r="K640" s="580"/>
      <c r="L640" s="580"/>
      <c r="M640" s="580"/>
      <c r="N640" s="580"/>
    </row>
    <row r="641" spans="1:14">
      <c r="A641" s="578"/>
      <c r="B641" s="578"/>
      <c r="C641" s="578"/>
      <c r="D641" s="578"/>
      <c r="E641" s="578"/>
      <c r="F641" s="578"/>
      <c r="G641" s="578"/>
      <c r="H641" s="578"/>
      <c r="I641" s="578"/>
      <c r="J641" s="578"/>
      <c r="K641" s="580"/>
      <c r="L641" s="580"/>
      <c r="M641" s="580"/>
      <c r="N641" s="580"/>
    </row>
    <row r="642" spans="1:14">
      <c r="A642" s="578"/>
      <c r="B642" s="578"/>
      <c r="C642" s="578"/>
      <c r="D642" s="578"/>
      <c r="E642" s="578"/>
      <c r="F642" s="578"/>
      <c r="G642" s="578"/>
      <c r="H642" s="578"/>
      <c r="I642" s="578"/>
      <c r="J642" s="578"/>
      <c r="K642" s="580"/>
      <c r="L642" s="580"/>
      <c r="M642" s="580"/>
      <c r="N642" s="580"/>
    </row>
    <row r="643" spans="1:14">
      <c r="A643" s="578"/>
      <c r="B643" s="578"/>
      <c r="C643" s="578"/>
      <c r="D643" s="578"/>
      <c r="E643" s="578"/>
      <c r="F643" s="578"/>
      <c r="G643" s="578"/>
      <c r="H643" s="578"/>
      <c r="I643" s="578"/>
      <c r="J643" s="578"/>
      <c r="K643" s="580"/>
      <c r="L643" s="580"/>
      <c r="M643" s="580"/>
      <c r="N643" s="580"/>
    </row>
    <row r="644" spans="1:14">
      <c r="A644" s="578"/>
      <c r="B644" s="578"/>
      <c r="C644" s="578"/>
      <c r="D644" s="578"/>
      <c r="E644" s="578"/>
      <c r="F644" s="578"/>
      <c r="G644" s="578"/>
      <c r="H644" s="578"/>
      <c r="I644" s="578"/>
      <c r="J644" s="578"/>
      <c r="K644" s="580"/>
      <c r="L644" s="580"/>
      <c r="M644" s="580"/>
      <c r="N644" s="580"/>
    </row>
    <row r="645" spans="1:14">
      <c r="A645" s="578"/>
      <c r="B645" s="578"/>
      <c r="C645" s="578"/>
      <c r="D645" s="578"/>
      <c r="E645" s="578"/>
      <c r="F645" s="578"/>
      <c r="G645" s="578"/>
      <c r="H645" s="578"/>
      <c r="I645" s="578"/>
      <c r="J645" s="578"/>
      <c r="K645" s="580"/>
      <c r="L645" s="580"/>
      <c r="M645" s="580"/>
      <c r="N645" s="580"/>
    </row>
    <row r="646" spans="1:14">
      <c r="A646" s="578"/>
      <c r="B646" s="578"/>
      <c r="C646" s="578"/>
      <c r="D646" s="578"/>
      <c r="E646" s="578"/>
      <c r="F646" s="578"/>
      <c r="G646" s="578"/>
      <c r="H646" s="578"/>
      <c r="I646" s="578"/>
      <c r="J646" s="578"/>
      <c r="K646" s="580"/>
      <c r="L646" s="580"/>
      <c r="M646" s="580"/>
      <c r="N646" s="580"/>
    </row>
    <row r="647" spans="1:14">
      <c r="A647" s="578"/>
      <c r="B647" s="578"/>
      <c r="C647" s="578"/>
      <c r="D647" s="578"/>
      <c r="E647" s="578"/>
      <c r="F647" s="578"/>
      <c r="G647" s="578"/>
      <c r="H647" s="578"/>
      <c r="I647" s="578"/>
      <c r="J647" s="578"/>
      <c r="K647" s="580"/>
      <c r="L647" s="580"/>
      <c r="M647" s="580"/>
      <c r="N647" s="580"/>
    </row>
    <row r="648" spans="1:14">
      <c r="A648" s="578"/>
      <c r="B648" s="578"/>
      <c r="C648" s="578"/>
      <c r="D648" s="578"/>
      <c r="E648" s="578"/>
      <c r="F648" s="578"/>
      <c r="G648" s="578"/>
      <c r="H648" s="578"/>
      <c r="I648" s="578"/>
      <c r="J648" s="578"/>
      <c r="K648" s="580"/>
      <c r="L648" s="580"/>
      <c r="M648" s="580"/>
      <c r="N648" s="580"/>
    </row>
    <row r="649" spans="1:14">
      <c r="A649" s="578"/>
      <c r="B649" s="578"/>
      <c r="C649" s="578"/>
      <c r="D649" s="578"/>
      <c r="E649" s="578"/>
      <c r="F649" s="578"/>
      <c r="G649" s="578"/>
      <c r="H649" s="578"/>
      <c r="I649" s="578"/>
      <c r="J649" s="578"/>
      <c r="K649" s="580"/>
      <c r="L649" s="580"/>
      <c r="M649" s="580"/>
      <c r="N649" s="580"/>
    </row>
    <row r="650" spans="1:14">
      <c r="A650" s="578"/>
      <c r="B650" s="578"/>
      <c r="C650" s="578"/>
      <c r="D650" s="578"/>
      <c r="E650" s="578"/>
      <c r="F650" s="578"/>
      <c r="G650" s="578"/>
      <c r="H650" s="578"/>
      <c r="I650" s="578"/>
      <c r="J650" s="578"/>
      <c r="K650" s="580"/>
      <c r="L650" s="580"/>
      <c r="M650" s="580"/>
      <c r="N650" s="580"/>
    </row>
    <row r="651" spans="1:14">
      <c r="A651" s="578"/>
      <c r="B651" s="578"/>
      <c r="C651" s="578"/>
      <c r="D651" s="578"/>
      <c r="E651" s="578"/>
      <c r="F651" s="578"/>
      <c r="G651" s="578"/>
      <c r="H651" s="578"/>
      <c r="I651" s="578"/>
      <c r="J651" s="578"/>
      <c r="K651" s="580"/>
      <c r="L651" s="580"/>
      <c r="M651" s="580"/>
      <c r="N651" s="580"/>
    </row>
    <row r="652" spans="1:14">
      <c r="A652" s="578"/>
      <c r="B652" s="578"/>
      <c r="C652" s="578"/>
      <c r="D652" s="578"/>
      <c r="E652" s="578"/>
      <c r="F652" s="578"/>
      <c r="G652" s="578"/>
      <c r="H652" s="578"/>
      <c r="I652" s="578"/>
      <c r="J652" s="578"/>
      <c r="K652" s="580"/>
      <c r="L652" s="580"/>
      <c r="M652" s="580"/>
      <c r="N652" s="580"/>
    </row>
    <row r="653" spans="1:14">
      <c r="A653" s="578"/>
      <c r="B653" s="578"/>
      <c r="C653" s="578"/>
      <c r="D653" s="578"/>
      <c r="E653" s="578"/>
      <c r="F653" s="578"/>
      <c r="G653" s="578"/>
      <c r="H653" s="578"/>
      <c r="I653" s="578"/>
      <c r="J653" s="578"/>
      <c r="K653" s="580"/>
      <c r="L653" s="580"/>
      <c r="M653" s="580"/>
      <c r="N653" s="580"/>
    </row>
    <row r="654" spans="1:14">
      <c r="A654" s="578"/>
      <c r="B654" s="578"/>
      <c r="C654" s="578"/>
      <c r="D654" s="578"/>
      <c r="E654" s="578"/>
      <c r="F654" s="578"/>
      <c r="G654" s="578"/>
      <c r="H654" s="578"/>
      <c r="I654" s="578"/>
      <c r="J654" s="578"/>
      <c r="K654" s="580"/>
      <c r="L654" s="580"/>
      <c r="M654" s="580"/>
      <c r="N654" s="580"/>
    </row>
    <row r="655" spans="1:14">
      <c r="A655" s="578"/>
      <c r="B655" s="578"/>
      <c r="C655" s="578"/>
      <c r="D655" s="578"/>
      <c r="E655" s="578"/>
      <c r="F655" s="578"/>
      <c r="G655" s="578"/>
      <c r="H655" s="578"/>
      <c r="I655" s="578"/>
      <c r="J655" s="578"/>
      <c r="K655" s="580"/>
      <c r="L655" s="580"/>
      <c r="M655" s="580"/>
      <c r="N655" s="580"/>
    </row>
    <row r="656" spans="1:14">
      <c r="A656" s="578"/>
      <c r="B656" s="578"/>
      <c r="C656" s="578"/>
      <c r="D656" s="578"/>
      <c r="E656" s="578"/>
      <c r="F656" s="578"/>
      <c r="G656" s="578"/>
      <c r="H656" s="578"/>
      <c r="I656" s="578"/>
      <c r="J656" s="578"/>
      <c r="K656" s="580"/>
      <c r="L656" s="580"/>
      <c r="M656" s="580"/>
      <c r="N656" s="580"/>
    </row>
    <row r="657" spans="1:14">
      <c r="A657" s="578"/>
      <c r="B657" s="578"/>
      <c r="C657" s="578"/>
      <c r="D657" s="578"/>
      <c r="E657" s="578"/>
      <c r="F657" s="578"/>
      <c r="G657" s="578"/>
      <c r="H657" s="578"/>
      <c r="I657" s="578"/>
      <c r="J657" s="578"/>
      <c r="K657" s="580"/>
      <c r="L657" s="580"/>
      <c r="M657" s="580"/>
      <c r="N657" s="580"/>
    </row>
    <row r="658" spans="1:14">
      <c r="A658" s="578"/>
      <c r="B658" s="578"/>
      <c r="C658" s="578"/>
      <c r="D658" s="578"/>
      <c r="E658" s="578"/>
      <c r="F658" s="578"/>
      <c r="G658" s="578"/>
      <c r="H658" s="578"/>
      <c r="I658" s="578"/>
      <c r="J658" s="578"/>
      <c r="K658" s="580"/>
      <c r="L658" s="580"/>
      <c r="M658" s="580"/>
      <c r="N658" s="580"/>
    </row>
    <row r="659" spans="1:14">
      <c r="A659" s="578"/>
      <c r="B659" s="578"/>
      <c r="C659" s="578"/>
      <c r="D659" s="578"/>
      <c r="E659" s="578"/>
      <c r="F659" s="578"/>
      <c r="G659" s="578"/>
      <c r="H659" s="578"/>
      <c r="I659" s="578"/>
      <c r="J659" s="578"/>
      <c r="K659" s="580"/>
      <c r="L659" s="580"/>
      <c r="M659" s="580"/>
      <c r="N659" s="580"/>
    </row>
    <row r="660" spans="1:14">
      <c r="A660" s="578"/>
      <c r="B660" s="578"/>
      <c r="C660" s="578"/>
      <c r="D660" s="578"/>
      <c r="E660" s="578"/>
      <c r="F660" s="578"/>
      <c r="G660" s="578"/>
      <c r="H660" s="578"/>
      <c r="I660" s="578"/>
      <c r="J660" s="578"/>
      <c r="K660" s="580"/>
      <c r="L660" s="580"/>
      <c r="M660" s="580"/>
      <c r="N660" s="580"/>
    </row>
    <row r="661" spans="1:14">
      <c r="A661" s="578"/>
      <c r="B661" s="578"/>
      <c r="C661" s="578"/>
      <c r="D661" s="578"/>
      <c r="E661" s="578"/>
      <c r="F661" s="578"/>
      <c r="G661" s="578"/>
      <c r="H661" s="578"/>
      <c r="I661" s="578"/>
      <c r="J661" s="578"/>
      <c r="K661" s="580"/>
      <c r="L661" s="580"/>
      <c r="M661" s="580"/>
      <c r="N661" s="580"/>
    </row>
    <row r="662" spans="1:14">
      <c r="A662" s="578"/>
      <c r="B662" s="578"/>
      <c r="C662" s="578"/>
      <c r="D662" s="578"/>
      <c r="E662" s="578"/>
      <c r="F662" s="578"/>
      <c r="G662" s="578"/>
      <c r="H662" s="578"/>
      <c r="I662" s="578"/>
      <c r="J662" s="578"/>
      <c r="K662" s="580"/>
      <c r="L662" s="580"/>
      <c r="M662" s="580"/>
      <c r="N662" s="580"/>
    </row>
    <row r="663" spans="1:14">
      <c r="A663" s="578"/>
      <c r="B663" s="578"/>
      <c r="C663" s="578"/>
      <c r="D663" s="578"/>
      <c r="E663" s="578"/>
      <c r="F663" s="578"/>
      <c r="G663" s="578"/>
      <c r="H663" s="578"/>
      <c r="I663" s="578"/>
      <c r="J663" s="578"/>
      <c r="K663" s="580"/>
      <c r="L663" s="580"/>
      <c r="M663" s="580"/>
      <c r="N663" s="580"/>
    </row>
    <row r="664" spans="1:14">
      <c r="A664" s="578"/>
      <c r="B664" s="578"/>
      <c r="C664" s="578"/>
      <c r="D664" s="578"/>
      <c r="E664" s="578"/>
      <c r="F664" s="578"/>
      <c r="G664" s="578"/>
      <c r="H664" s="578"/>
      <c r="I664" s="578"/>
      <c r="J664" s="578"/>
      <c r="K664" s="580"/>
      <c r="L664" s="580"/>
      <c r="M664" s="580"/>
      <c r="N664" s="580"/>
    </row>
    <row r="665" spans="1:14">
      <c r="A665" s="578"/>
      <c r="B665" s="578"/>
      <c r="C665" s="578"/>
      <c r="D665" s="578"/>
      <c r="E665" s="578"/>
      <c r="F665" s="578"/>
      <c r="G665" s="578"/>
      <c r="H665" s="578"/>
      <c r="I665" s="578"/>
      <c r="J665" s="578"/>
      <c r="K665" s="580"/>
      <c r="L665" s="580"/>
      <c r="M665" s="580"/>
      <c r="N665" s="580"/>
    </row>
    <row r="666" spans="1:14">
      <c r="A666" s="578"/>
      <c r="B666" s="578"/>
      <c r="C666" s="578"/>
      <c r="D666" s="578"/>
      <c r="E666" s="578"/>
      <c r="F666" s="578"/>
      <c r="G666" s="578"/>
      <c r="H666" s="578"/>
      <c r="I666" s="578"/>
      <c r="J666" s="578"/>
      <c r="K666" s="580"/>
      <c r="L666" s="580"/>
      <c r="M666" s="580"/>
      <c r="N666" s="580"/>
    </row>
    <row r="667" spans="1:14">
      <c r="A667" s="578"/>
      <c r="B667" s="578"/>
      <c r="C667" s="578"/>
      <c r="D667" s="578"/>
      <c r="E667" s="578"/>
      <c r="F667" s="578"/>
      <c r="G667" s="578"/>
      <c r="H667" s="578"/>
      <c r="I667" s="578"/>
      <c r="J667" s="578"/>
      <c r="K667" s="580"/>
      <c r="L667" s="580"/>
      <c r="M667" s="580"/>
      <c r="N667" s="580"/>
    </row>
    <row r="668" spans="1:14">
      <c r="A668" s="578"/>
      <c r="B668" s="578"/>
      <c r="C668" s="578"/>
      <c r="D668" s="578"/>
      <c r="E668" s="578"/>
      <c r="F668" s="578"/>
      <c r="G668" s="578"/>
      <c r="H668" s="578"/>
      <c r="I668" s="578"/>
      <c r="J668" s="578"/>
      <c r="K668" s="580"/>
      <c r="L668" s="580"/>
      <c r="M668" s="580"/>
      <c r="N668" s="580"/>
    </row>
    <row r="669" spans="1:14">
      <c r="A669" s="578"/>
      <c r="B669" s="578"/>
      <c r="C669" s="578"/>
      <c r="D669" s="578"/>
      <c r="E669" s="578"/>
      <c r="F669" s="578"/>
      <c r="G669" s="578"/>
      <c r="H669" s="578"/>
      <c r="I669" s="578"/>
      <c r="J669" s="578"/>
      <c r="K669" s="580"/>
      <c r="L669" s="580"/>
      <c r="M669" s="580"/>
      <c r="N669" s="580"/>
    </row>
    <row r="670" spans="1:14">
      <c r="A670" s="578"/>
      <c r="B670" s="578"/>
      <c r="C670" s="578"/>
      <c r="D670" s="578"/>
      <c r="E670" s="578"/>
      <c r="F670" s="578"/>
      <c r="G670" s="578"/>
      <c r="H670" s="578"/>
      <c r="I670" s="578"/>
      <c r="J670" s="578"/>
      <c r="K670" s="580"/>
      <c r="L670" s="580"/>
      <c r="M670" s="580"/>
      <c r="N670" s="580"/>
    </row>
    <row r="671" spans="1:14">
      <c r="A671" s="578"/>
      <c r="B671" s="578"/>
      <c r="C671" s="578"/>
      <c r="D671" s="578"/>
      <c r="E671" s="578"/>
      <c r="F671" s="578"/>
      <c r="G671" s="578"/>
      <c r="H671" s="578"/>
      <c r="I671" s="578"/>
      <c r="J671" s="578"/>
      <c r="K671" s="580"/>
      <c r="L671" s="580"/>
      <c r="M671" s="580"/>
      <c r="N671" s="580"/>
    </row>
    <row r="672" spans="1:14">
      <c r="A672" s="578"/>
      <c r="B672" s="578"/>
      <c r="C672" s="578"/>
      <c r="D672" s="578"/>
      <c r="E672" s="578"/>
      <c r="F672" s="578"/>
      <c r="G672" s="578"/>
      <c r="H672" s="578"/>
      <c r="I672" s="578"/>
      <c r="J672" s="578"/>
      <c r="K672" s="580"/>
      <c r="L672" s="580"/>
      <c r="M672" s="580"/>
      <c r="N672" s="580"/>
    </row>
    <row r="673" spans="1:14">
      <c r="A673" s="578"/>
      <c r="B673" s="578"/>
      <c r="C673" s="578"/>
      <c r="D673" s="578"/>
      <c r="E673" s="578"/>
      <c r="F673" s="578"/>
      <c r="G673" s="578"/>
      <c r="H673" s="578"/>
      <c r="I673" s="578"/>
      <c r="J673" s="578"/>
      <c r="K673" s="580"/>
      <c r="L673" s="580"/>
      <c r="M673" s="580"/>
      <c r="N673" s="580"/>
    </row>
    <row r="674" spans="1:14">
      <c r="A674" s="578"/>
      <c r="B674" s="578"/>
      <c r="C674" s="578"/>
      <c r="D674" s="578"/>
      <c r="E674" s="578"/>
      <c r="F674" s="578"/>
      <c r="G674" s="578"/>
      <c r="H674" s="578"/>
      <c r="I674" s="578"/>
      <c r="J674" s="578"/>
      <c r="K674" s="580"/>
      <c r="L674" s="580"/>
      <c r="M674" s="580"/>
      <c r="N674" s="580"/>
    </row>
    <row r="675" spans="1:14">
      <c r="A675" s="578"/>
      <c r="B675" s="578"/>
      <c r="C675" s="578"/>
      <c r="D675" s="578"/>
      <c r="E675" s="578"/>
      <c r="F675" s="578"/>
      <c r="G675" s="578"/>
      <c r="H675" s="578"/>
      <c r="I675" s="578"/>
      <c r="J675" s="578"/>
      <c r="K675" s="580"/>
      <c r="L675" s="580"/>
      <c r="M675" s="580"/>
      <c r="N675" s="580"/>
    </row>
    <row r="676" spans="1:14">
      <c r="A676" s="578"/>
      <c r="B676" s="578"/>
      <c r="C676" s="578"/>
      <c r="D676" s="578"/>
      <c r="E676" s="578"/>
      <c r="F676" s="578"/>
      <c r="G676" s="578"/>
      <c r="H676" s="578"/>
      <c r="I676" s="578"/>
      <c r="J676" s="578"/>
      <c r="K676" s="580"/>
      <c r="L676" s="580"/>
      <c r="M676" s="580"/>
      <c r="N676" s="580"/>
    </row>
    <row r="677" spans="1:14">
      <c r="A677" s="578"/>
      <c r="B677" s="578"/>
      <c r="C677" s="578"/>
      <c r="D677" s="578"/>
      <c r="E677" s="578"/>
      <c r="F677" s="578"/>
      <c r="G677" s="578"/>
      <c r="H677" s="578"/>
      <c r="I677" s="578"/>
      <c r="J677" s="578"/>
      <c r="K677" s="580"/>
      <c r="L677" s="580"/>
      <c r="M677" s="580"/>
      <c r="N677" s="580"/>
    </row>
    <row r="678" spans="1:14">
      <c r="A678" s="578"/>
      <c r="B678" s="578"/>
      <c r="C678" s="578"/>
      <c r="D678" s="578"/>
      <c r="E678" s="578"/>
      <c r="F678" s="578"/>
      <c r="G678" s="578"/>
      <c r="H678" s="578"/>
      <c r="I678" s="578"/>
      <c r="J678" s="578"/>
      <c r="K678" s="580"/>
      <c r="L678" s="580"/>
      <c r="M678" s="580"/>
      <c r="N678" s="580"/>
    </row>
    <row r="679" spans="1:14">
      <c r="A679" s="578"/>
      <c r="B679" s="578"/>
      <c r="C679" s="578"/>
      <c r="D679" s="578"/>
      <c r="E679" s="578"/>
      <c r="F679" s="578"/>
      <c r="G679" s="578"/>
      <c r="H679" s="578"/>
      <c r="I679" s="578"/>
      <c r="J679" s="578"/>
      <c r="K679" s="580"/>
      <c r="L679" s="580"/>
      <c r="M679" s="580"/>
      <c r="N679" s="580"/>
    </row>
    <row r="680" spans="1:14">
      <c r="A680" s="578"/>
      <c r="B680" s="578"/>
      <c r="C680" s="578"/>
      <c r="D680" s="578"/>
      <c r="E680" s="578"/>
      <c r="F680" s="578"/>
      <c r="G680" s="578"/>
      <c r="H680" s="578"/>
      <c r="I680" s="578"/>
      <c r="J680" s="578"/>
      <c r="K680" s="580"/>
      <c r="L680" s="580"/>
      <c r="M680" s="580"/>
      <c r="N680" s="580"/>
    </row>
    <row r="681" spans="1:14">
      <c r="A681" s="578"/>
      <c r="B681" s="578"/>
      <c r="C681" s="578"/>
      <c r="D681" s="578"/>
      <c r="E681" s="578"/>
      <c r="F681" s="578"/>
      <c r="G681" s="578"/>
      <c r="H681" s="578"/>
      <c r="I681" s="578"/>
      <c r="J681" s="578"/>
      <c r="K681" s="580"/>
      <c r="L681" s="580"/>
      <c r="M681" s="580"/>
      <c r="N681" s="580"/>
    </row>
    <row r="682" spans="1:14">
      <c r="A682" s="578"/>
      <c r="B682" s="578"/>
      <c r="C682" s="578"/>
      <c r="D682" s="578"/>
      <c r="E682" s="578"/>
      <c r="F682" s="578"/>
      <c r="G682" s="578"/>
      <c r="H682" s="578"/>
      <c r="I682" s="578"/>
      <c r="J682" s="578"/>
      <c r="K682" s="580"/>
      <c r="L682" s="580"/>
      <c r="M682" s="580"/>
      <c r="N682" s="580"/>
    </row>
    <row r="683" spans="1:14">
      <c r="A683" s="578"/>
      <c r="B683" s="578"/>
      <c r="C683" s="578"/>
      <c r="D683" s="578"/>
      <c r="E683" s="578"/>
      <c r="F683" s="578"/>
      <c r="G683" s="578"/>
      <c r="H683" s="578"/>
      <c r="I683" s="578"/>
      <c r="J683" s="578"/>
      <c r="K683" s="580"/>
      <c r="L683" s="580"/>
      <c r="M683" s="580"/>
      <c r="N683" s="580"/>
    </row>
    <row r="684" spans="1:14">
      <c r="A684" s="578"/>
      <c r="B684" s="578"/>
      <c r="C684" s="578"/>
      <c r="D684" s="578"/>
      <c r="E684" s="578"/>
      <c r="F684" s="578"/>
      <c r="G684" s="578"/>
      <c r="H684" s="578"/>
      <c r="I684" s="578"/>
      <c r="J684" s="578"/>
      <c r="K684" s="580"/>
      <c r="L684" s="580"/>
      <c r="M684" s="580"/>
      <c r="N684" s="580"/>
    </row>
    <row r="685" spans="1:14">
      <c r="A685" s="578"/>
      <c r="B685" s="578"/>
      <c r="C685" s="578"/>
      <c r="D685" s="578"/>
      <c r="E685" s="578"/>
      <c r="F685" s="578"/>
      <c r="G685" s="578"/>
      <c r="H685" s="578"/>
      <c r="I685" s="578"/>
      <c r="J685" s="578"/>
      <c r="K685" s="580"/>
      <c r="L685" s="580"/>
      <c r="M685" s="580"/>
      <c r="N685" s="580"/>
    </row>
    <row r="686" spans="1:14">
      <c r="A686" s="578"/>
      <c r="B686" s="578"/>
      <c r="C686" s="578"/>
      <c r="D686" s="578"/>
      <c r="E686" s="578"/>
      <c r="F686" s="578"/>
      <c r="G686" s="578"/>
      <c r="H686" s="578"/>
      <c r="I686" s="578"/>
      <c r="J686" s="578"/>
      <c r="K686" s="580"/>
      <c r="L686" s="580"/>
      <c r="M686" s="580"/>
      <c r="N686" s="580"/>
    </row>
    <row r="687" spans="1:14">
      <c r="A687" s="578"/>
      <c r="B687" s="578"/>
      <c r="C687" s="578"/>
      <c r="D687" s="578"/>
      <c r="E687" s="578"/>
      <c r="F687" s="578"/>
      <c r="G687" s="578"/>
      <c r="H687" s="578"/>
      <c r="I687" s="578"/>
      <c r="J687" s="578"/>
      <c r="K687" s="580"/>
      <c r="L687" s="580"/>
      <c r="M687" s="580"/>
      <c r="N687" s="580"/>
    </row>
    <row r="688" spans="1:14">
      <c r="A688" s="578"/>
      <c r="B688" s="578"/>
      <c r="C688" s="578"/>
      <c r="D688" s="578"/>
      <c r="E688" s="578"/>
      <c r="F688" s="578"/>
      <c r="G688" s="578"/>
      <c r="H688" s="578"/>
      <c r="I688" s="578"/>
      <c r="J688" s="578"/>
      <c r="K688" s="580"/>
      <c r="L688" s="580"/>
      <c r="M688" s="580"/>
      <c r="N688" s="580"/>
    </row>
    <row r="689" spans="1:14">
      <c r="A689" s="578"/>
      <c r="B689" s="578"/>
      <c r="C689" s="578"/>
      <c r="D689" s="578"/>
      <c r="E689" s="578"/>
      <c r="F689" s="578"/>
      <c r="G689" s="578"/>
      <c r="H689" s="578"/>
      <c r="I689" s="578"/>
      <c r="J689" s="578"/>
      <c r="K689" s="580"/>
      <c r="L689" s="580"/>
      <c r="M689" s="580"/>
      <c r="N689" s="580"/>
    </row>
    <row r="690" spans="1:14">
      <c r="A690" s="578"/>
      <c r="B690" s="578"/>
      <c r="C690" s="578"/>
      <c r="D690" s="578"/>
      <c r="E690" s="578"/>
      <c r="F690" s="578"/>
      <c r="G690" s="578"/>
      <c r="H690" s="578"/>
      <c r="I690" s="578"/>
      <c r="J690" s="578"/>
      <c r="K690" s="580"/>
      <c r="L690" s="580"/>
      <c r="M690" s="580"/>
      <c r="N690" s="580"/>
    </row>
    <row r="691" spans="1:14">
      <c r="A691" s="578"/>
      <c r="B691" s="578"/>
      <c r="C691" s="578"/>
      <c r="D691" s="578"/>
      <c r="E691" s="578"/>
      <c r="F691" s="578"/>
      <c r="G691" s="578"/>
      <c r="H691" s="578"/>
      <c r="I691" s="578"/>
      <c r="J691" s="578"/>
      <c r="K691" s="580"/>
      <c r="L691" s="580"/>
      <c r="M691" s="580"/>
      <c r="N691" s="580"/>
    </row>
    <row r="692" spans="1:14">
      <c r="A692" s="578"/>
      <c r="B692" s="578"/>
      <c r="C692" s="578"/>
      <c r="D692" s="578"/>
      <c r="E692" s="578"/>
      <c r="F692" s="578"/>
      <c r="G692" s="578"/>
      <c r="H692" s="578"/>
      <c r="I692" s="578"/>
      <c r="J692" s="578"/>
      <c r="K692" s="580"/>
      <c r="L692" s="580"/>
      <c r="M692" s="580"/>
      <c r="N692" s="580"/>
    </row>
    <row r="693" spans="1:14">
      <c r="A693" s="578"/>
      <c r="B693" s="578"/>
      <c r="C693" s="578"/>
      <c r="D693" s="578"/>
      <c r="E693" s="578"/>
      <c r="F693" s="578"/>
      <c r="G693" s="578"/>
      <c r="H693" s="578"/>
      <c r="I693" s="578"/>
      <c r="J693" s="578"/>
      <c r="K693" s="580"/>
      <c r="L693" s="580"/>
      <c r="M693" s="580"/>
      <c r="N693" s="580"/>
    </row>
    <row r="694" spans="1:14">
      <c r="A694" s="578"/>
      <c r="B694" s="578"/>
      <c r="C694" s="578"/>
      <c r="D694" s="578"/>
      <c r="E694" s="578"/>
      <c r="F694" s="578"/>
      <c r="G694" s="578"/>
      <c r="H694" s="578"/>
      <c r="I694" s="578"/>
      <c r="J694" s="578"/>
      <c r="K694" s="580"/>
      <c r="L694" s="580"/>
      <c r="M694" s="580"/>
      <c r="N694" s="580"/>
    </row>
    <row r="695" spans="1:14">
      <c r="A695" s="578"/>
      <c r="B695" s="578"/>
      <c r="C695" s="578"/>
      <c r="D695" s="578"/>
      <c r="E695" s="578"/>
      <c r="F695" s="578"/>
      <c r="G695" s="578"/>
      <c r="H695" s="578"/>
      <c r="I695" s="578"/>
      <c r="J695" s="578"/>
      <c r="K695" s="580"/>
      <c r="L695" s="580"/>
      <c r="M695" s="580"/>
      <c r="N695" s="580"/>
    </row>
    <row r="696" spans="1:14">
      <c r="A696" s="578"/>
      <c r="B696" s="578"/>
      <c r="C696" s="578"/>
      <c r="D696" s="578"/>
      <c r="E696" s="578"/>
      <c r="F696" s="578"/>
      <c r="G696" s="578"/>
      <c r="H696" s="578"/>
      <c r="I696" s="578"/>
      <c r="J696" s="578"/>
      <c r="K696" s="580"/>
      <c r="L696" s="580"/>
      <c r="M696" s="580"/>
      <c r="N696" s="580"/>
    </row>
    <row r="697" spans="1:14">
      <c r="A697" s="578"/>
      <c r="B697" s="578"/>
      <c r="C697" s="578"/>
      <c r="D697" s="578"/>
      <c r="E697" s="578"/>
      <c r="F697" s="578"/>
      <c r="G697" s="578"/>
      <c r="H697" s="578"/>
      <c r="I697" s="578"/>
      <c r="J697" s="578"/>
      <c r="K697" s="580"/>
      <c r="L697" s="580"/>
      <c r="M697" s="580"/>
      <c r="N697" s="580"/>
    </row>
    <row r="698" spans="1:14">
      <c r="A698" s="578"/>
      <c r="B698" s="578"/>
      <c r="C698" s="578"/>
      <c r="D698" s="578"/>
      <c r="E698" s="578"/>
      <c r="F698" s="578"/>
      <c r="G698" s="578"/>
      <c r="H698" s="578"/>
      <c r="I698" s="578"/>
      <c r="J698" s="578"/>
      <c r="K698" s="580"/>
      <c r="L698" s="580"/>
      <c r="M698" s="580"/>
      <c r="N698" s="580"/>
    </row>
    <row r="699" spans="1:14">
      <c r="A699" s="578"/>
      <c r="B699" s="578"/>
      <c r="C699" s="578"/>
      <c r="D699" s="578"/>
      <c r="E699" s="578"/>
      <c r="F699" s="578"/>
      <c r="G699" s="578"/>
      <c r="H699" s="578"/>
      <c r="I699" s="578"/>
      <c r="J699" s="578"/>
      <c r="K699" s="580"/>
      <c r="L699" s="580"/>
      <c r="M699" s="580"/>
      <c r="N699" s="580"/>
    </row>
    <row r="700" spans="1:14">
      <c r="A700" s="578"/>
      <c r="B700" s="578"/>
      <c r="C700" s="578"/>
      <c r="D700" s="578"/>
      <c r="E700" s="578"/>
      <c r="F700" s="578"/>
      <c r="G700" s="578"/>
      <c r="H700" s="578"/>
      <c r="I700" s="578"/>
      <c r="J700" s="578"/>
      <c r="K700" s="580"/>
      <c r="L700" s="580"/>
      <c r="M700" s="580"/>
      <c r="N700" s="580"/>
    </row>
    <row r="701" spans="1:14">
      <c r="A701" s="578"/>
      <c r="B701" s="578"/>
      <c r="C701" s="578"/>
      <c r="D701" s="578"/>
      <c r="E701" s="578"/>
      <c r="F701" s="578"/>
      <c r="G701" s="578"/>
      <c r="H701" s="578"/>
      <c r="I701" s="578"/>
      <c r="J701" s="578"/>
      <c r="K701" s="580"/>
      <c r="L701" s="580"/>
      <c r="M701" s="580"/>
      <c r="N701" s="580"/>
    </row>
    <row r="702" spans="1:14">
      <c r="A702" s="578"/>
      <c r="B702" s="578"/>
      <c r="C702" s="578"/>
      <c r="D702" s="578"/>
      <c r="E702" s="578"/>
      <c r="F702" s="578"/>
      <c r="G702" s="578"/>
      <c r="H702" s="578"/>
      <c r="I702" s="578"/>
      <c r="J702" s="578"/>
      <c r="K702" s="580"/>
      <c r="L702" s="580"/>
      <c r="M702" s="580"/>
      <c r="N702" s="580"/>
    </row>
    <row r="703" spans="1:14">
      <c r="A703" s="578"/>
      <c r="B703" s="578"/>
      <c r="C703" s="578"/>
      <c r="D703" s="578"/>
      <c r="E703" s="578"/>
      <c r="F703" s="578"/>
      <c r="G703" s="578"/>
      <c r="H703" s="578"/>
      <c r="I703" s="578"/>
      <c r="J703" s="578"/>
      <c r="K703" s="580"/>
      <c r="L703" s="580"/>
      <c r="M703" s="580"/>
      <c r="N703" s="580"/>
    </row>
    <row r="704" spans="1:14">
      <c r="A704" s="578"/>
      <c r="B704" s="578"/>
      <c r="C704" s="578"/>
      <c r="D704" s="578"/>
      <c r="E704" s="578"/>
      <c r="F704" s="578"/>
      <c r="G704" s="578"/>
      <c r="H704" s="578"/>
      <c r="I704" s="578"/>
      <c r="J704" s="578"/>
      <c r="K704" s="580"/>
      <c r="L704" s="580"/>
      <c r="M704" s="580"/>
      <c r="N704" s="580"/>
    </row>
    <row r="705" spans="1:14">
      <c r="A705" s="578"/>
      <c r="B705" s="578"/>
      <c r="C705" s="578"/>
      <c r="D705" s="578"/>
      <c r="E705" s="578"/>
      <c r="F705" s="578"/>
      <c r="G705" s="578"/>
      <c r="H705" s="578"/>
      <c r="I705" s="578"/>
      <c r="J705" s="578"/>
      <c r="K705" s="580"/>
      <c r="L705" s="580"/>
      <c r="M705" s="580"/>
      <c r="N705" s="580"/>
    </row>
    <row r="706" spans="1:14">
      <c r="A706" s="578"/>
      <c r="B706" s="578"/>
      <c r="C706" s="578"/>
      <c r="D706" s="578"/>
      <c r="E706" s="578"/>
      <c r="F706" s="578"/>
      <c r="G706" s="578"/>
      <c r="H706" s="578"/>
      <c r="I706" s="578"/>
      <c r="J706" s="578"/>
      <c r="K706" s="580"/>
      <c r="L706" s="580"/>
      <c r="M706" s="580"/>
      <c r="N706" s="580"/>
    </row>
    <row r="707" spans="1:14">
      <c r="A707" s="578"/>
      <c r="B707" s="578"/>
      <c r="C707" s="578"/>
      <c r="D707" s="578"/>
      <c r="E707" s="578"/>
      <c r="F707" s="578"/>
      <c r="G707" s="578"/>
      <c r="H707" s="578"/>
      <c r="I707" s="578"/>
      <c r="J707" s="578"/>
      <c r="K707" s="580"/>
      <c r="L707" s="580"/>
      <c r="M707" s="580"/>
      <c r="N707" s="580"/>
    </row>
    <row r="708" spans="1:14">
      <c r="A708" s="578"/>
      <c r="B708" s="578"/>
      <c r="C708" s="578"/>
      <c r="D708" s="578"/>
      <c r="E708" s="578"/>
      <c r="F708" s="578"/>
      <c r="G708" s="578"/>
      <c r="H708" s="578"/>
      <c r="I708" s="578"/>
      <c r="J708" s="578"/>
      <c r="K708" s="580"/>
      <c r="L708" s="580"/>
      <c r="M708" s="580"/>
      <c r="N708" s="580"/>
    </row>
    <row r="709" spans="1:14">
      <c r="A709" s="578"/>
      <c r="B709" s="578"/>
      <c r="C709" s="578"/>
      <c r="D709" s="578"/>
      <c r="E709" s="578"/>
      <c r="F709" s="578"/>
      <c r="G709" s="578"/>
      <c r="H709" s="578"/>
      <c r="I709" s="578"/>
      <c r="J709" s="578"/>
      <c r="K709" s="580"/>
      <c r="L709" s="580"/>
      <c r="M709" s="580"/>
      <c r="N709" s="580"/>
    </row>
    <row r="710" spans="1:14">
      <c r="A710" s="578"/>
      <c r="B710" s="578"/>
      <c r="C710" s="578"/>
      <c r="D710" s="578"/>
      <c r="E710" s="578"/>
      <c r="F710" s="578"/>
      <c r="G710" s="578"/>
      <c r="H710" s="578"/>
      <c r="I710" s="578"/>
      <c r="J710" s="578"/>
      <c r="K710" s="580"/>
      <c r="L710" s="580"/>
      <c r="M710" s="580"/>
      <c r="N710" s="580"/>
    </row>
    <row r="711" spans="1:14">
      <c r="A711" s="578"/>
      <c r="B711" s="578"/>
      <c r="C711" s="578"/>
      <c r="D711" s="578"/>
      <c r="E711" s="578"/>
      <c r="F711" s="578"/>
      <c r="G711" s="578"/>
      <c r="H711" s="578"/>
      <c r="I711" s="578"/>
      <c r="J711" s="578"/>
      <c r="K711" s="580"/>
      <c r="L711" s="580"/>
      <c r="M711" s="580"/>
      <c r="N711" s="580"/>
    </row>
    <row r="712" spans="1:14">
      <c r="A712" s="578"/>
      <c r="B712" s="578"/>
      <c r="C712" s="578"/>
      <c r="D712" s="578"/>
      <c r="E712" s="578"/>
      <c r="F712" s="578"/>
      <c r="G712" s="578"/>
      <c r="H712" s="578"/>
      <c r="I712" s="578"/>
      <c r="J712" s="578"/>
      <c r="K712" s="580"/>
      <c r="L712" s="580"/>
      <c r="M712" s="580"/>
      <c r="N712" s="580"/>
    </row>
    <row r="713" spans="1:14">
      <c r="A713" s="578"/>
      <c r="B713" s="578"/>
      <c r="C713" s="578"/>
      <c r="D713" s="578"/>
      <c r="E713" s="578"/>
      <c r="F713" s="578"/>
      <c r="G713" s="578"/>
      <c r="H713" s="578"/>
      <c r="I713" s="578"/>
      <c r="J713" s="578"/>
      <c r="K713" s="580"/>
      <c r="L713" s="580"/>
      <c r="M713" s="580"/>
      <c r="N713" s="580"/>
    </row>
    <row r="714" spans="1:14">
      <c r="A714" s="578"/>
      <c r="B714" s="578"/>
      <c r="C714" s="578"/>
      <c r="D714" s="578"/>
      <c r="E714" s="578"/>
      <c r="F714" s="578"/>
      <c r="G714" s="578"/>
      <c r="H714" s="578"/>
      <c r="I714" s="578"/>
      <c r="J714" s="578"/>
      <c r="K714" s="580"/>
      <c r="L714" s="580"/>
      <c r="M714" s="580"/>
      <c r="N714" s="580"/>
    </row>
    <row r="715" spans="1:14">
      <c r="A715" s="578"/>
      <c r="B715" s="578"/>
      <c r="C715" s="578"/>
      <c r="D715" s="578"/>
      <c r="E715" s="578"/>
      <c r="F715" s="578"/>
      <c r="G715" s="578"/>
      <c r="H715" s="578"/>
      <c r="I715" s="578"/>
      <c r="J715" s="578"/>
      <c r="K715" s="580"/>
      <c r="L715" s="580"/>
      <c r="M715" s="580"/>
      <c r="N715" s="580"/>
    </row>
    <row r="716" spans="1:14">
      <c r="A716" s="578"/>
      <c r="B716" s="578"/>
      <c r="C716" s="578"/>
      <c r="D716" s="578"/>
      <c r="E716" s="578"/>
      <c r="F716" s="578"/>
      <c r="G716" s="578"/>
      <c r="H716" s="578"/>
      <c r="I716" s="578"/>
      <c r="J716" s="578"/>
      <c r="K716" s="580"/>
      <c r="L716" s="580"/>
      <c r="M716" s="580"/>
      <c r="N716" s="580"/>
    </row>
    <row r="717" spans="1:14">
      <c r="A717" s="578"/>
      <c r="B717" s="578"/>
      <c r="C717" s="578"/>
      <c r="D717" s="578"/>
      <c r="E717" s="578"/>
      <c r="F717" s="578"/>
      <c r="G717" s="578"/>
      <c r="H717" s="578"/>
      <c r="I717" s="578"/>
      <c r="J717" s="578"/>
      <c r="K717" s="580"/>
      <c r="L717" s="580"/>
      <c r="M717" s="580"/>
      <c r="N717" s="580"/>
    </row>
    <row r="718" spans="1:14">
      <c r="A718" s="578"/>
      <c r="B718" s="578"/>
      <c r="C718" s="578"/>
      <c r="D718" s="578"/>
      <c r="E718" s="578"/>
      <c r="F718" s="578"/>
      <c r="G718" s="578"/>
      <c r="H718" s="578"/>
      <c r="I718" s="578"/>
      <c r="J718" s="578"/>
      <c r="K718" s="580"/>
      <c r="L718" s="580"/>
      <c r="M718" s="580"/>
      <c r="N718" s="580"/>
    </row>
    <row r="719" spans="1:14">
      <c r="A719" s="578"/>
      <c r="B719" s="578"/>
      <c r="C719" s="578"/>
      <c r="D719" s="578"/>
      <c r="E719" s="578"/>
      <c r="F719" s="578"/>
      <c r="G719" s="578"/>
      <c r="H719" s="578"/>
      <c r="I719" s="578"/>
      <c r="J719" s="578"/>
      <c r="K719" s="580"/>
      <c r="L719" s="580"/>
      <c r="M719" s="580"/>
      <c r="N719" s="580"/>
    </row>
    <row r="720" spans="1:14">
      <c r="A720" s="578"/>
      <c r="B720" s="578"/>
      <c r="C720" s="578"/>
      <c r="D720" s="578"/>
      <c r="E720" s="578"/>
      <c r="F720" s="578"/>
      <c r="G720" s="578"/>
      <c r="H720" s="578"/>
      <c r="I720" s="578"/>
      <c r="J720" s="578"/>
      <c r="K720" s="580"/>
      <c r="L720" s="580"/>
      <c r="M720" s="580"/>
      <c r="N720" s="580"/>
    </row>
    <row r="721" spans="1:14">
      <c r="A721" s="578"/>
      <c r="B721" s="578"/>
      <c r="C721" s="578"/>
      <c r="D721" s="578"/>
      <c r="E721" s="578"/>
      <c r="F721" s="578"/>
      <c r="G721" s="578"/>
      <c r="H721" s="578"/>
      <c r="I721" s="578"/>
      <c r="J721" s="578"/>
      <c r="K721" s="580"/>
      <c r="L721" s="580"/>
      <c r="M721" s="580"/>
      <c r="N721" s="580"/>
    </row>
    <row r="722" spans="1:14">
      <c r="A722" s="578"/>
      <c r="B722" s="578"/>
      <c r="C722" s="578"/>
      <c r="D722" s="578"/>
      <c r="E722" s="578"/>
      <c r="F722" s="578"/>
      <c r="G722" s="578"/>
      <c r="H722" s="578"/>
      <c r="I722" s="578"/>
      <c r="J722" s="578"/>
      <c r="K722" s="580"/>
      <c r="L722" s="580"/>
      <c r="M722" s="580"/>
      <c r="N722" s="580"/>
    </row>
    <row r="723" spans="1:14">
      <c r="A723" s="578"/>
      <c r="B723" s="578"/>
      <c r="C723" s="578"/>
      <c r="D723" s="578"/>
      <c r="E723" s="578"/>
      <c r="F723" s="578"/>
      <c r="G723" s="578"/>
      <c r="H723" s="578"/>
      <c r="I723" s="578"/>
      <c r="J723" s="578"/>
      <c r="K723" s="580"/>
      <c r="L723" s="580"/>
      <c r="M723" s="580"/>
      <c r="N723" s="580"/>
    </row>
    <row r="724" spans="1:14">
      <c r="A724" s="578"/>
      <c r="B724" s="578"/>
      <c r="C724" s="578"/>
      <c r="D724" s="578"/>
      <c r="E724" s="578"/>
      <c r="F724" s="578"/>
      <c r="G724" s="578"/>
      <c r="H724" s="578"/>
      <c r="I724" s="578"/>
      <c r="J724" s="578"/>
      <c r="K724" s="580"/>
      <c r="L724" s="580"/>
      <c r="M724" s="580"/>
      <c r="N724" s="580"/>
    </row>
    <row r="725" spans="1:14">
      <c r="A725" s="578"/>
      <c r="B725" s="578"/>
      <c r="C725" s="578"/>
      <c r="D725" s="578"/>
      <c r="E725" s="578"/>
      <c r="F725" s="578"/>
      <c r="G725" s="578"/>
      <c r="H725" s="578"/>
      <c r="I725" s="578"/>
      <c r="J725" s="578"/>
      <c r="K725" s="580"/>
      <c r="L725" s="580"/>
      <c r="M725" s="580"/>
      <c r="N725" s="580"/>
    </row>
    <row r="726" spans="1:14">
      <c r="A726" s="578"/>
      <c r="B726" s="578"/>
      <c r="C726" s="578"/>
      <c r="D726" s="578"/>
      <c r="E726" s="578"/>
      <c r="F726" s="578"/>
      <c r="G726" s="578"/>
      <c r="H726" s="578"/>
      <c r="I726" s="578"/>
      <c r="J726" s="578"/>
      <c r="K726" s="580"/>
      <c r="L726" s="580"/>
      <c r="M726" s="580"/>
      <c r="N726" s="580"/>
    </row>
    <row r="727" spans="1:14">
      <c r="A727" s="578"/>
      <c r="B727" s="578"/>
      <c r="C727" s="578"/>
      <c r="D727" s="578"/>
      <c r="E727" s="578"/>
      <c r="F727" s="578"/>
      <c r="G727" s="578"/>
      <c r="H727" s="578"/>
      <c r="I727" s="578"/>
      <c r="J727" s="578"/>
      <c r="K727" s="580"/>
      <c r="L727" s="580"/>
      <c r="M727" s="580"/>
      <c r="N727" s="580"/>
    </row>
    <row r="728" spans="1:14">
      <c r="A728" s="578"/>
      <c r="B728" s="578"/>
      <c r="C728" s="578"/>
      <c r="D728" s="578"/>
      <c r="E728" s="578"/>
      <c r="F728" s="578"/>
      <c r="G728" s="578"/>
      <c r="H728" s="578"/>
      <c r="I728" s="578"/>
      <c r="J728" s="578"/>
      <c r="K728" s="580"/>
      <c r="L728" s="580"/>
      <c r="M728" s="580"/>
      <c r="N728" s="580"/>
    </row>
    <row r="729" spans="1:14">
      <c r="A729" s="578"/>
      <c r="B729" s="578"/>
      <c r="C729" s="578"/>
      <c r="D729" s="578"/>
      <c r="E729" s="578"/>
      <c r="F729" s="578"/>
      <c r="G729" s="578"/>
      <c r="H729" s="578"/>
      <c r="I729" s="578"/>
      <c r="J729" s="578"/>
      <c r="K729" s="580"/>
      <c r="L729" s="580"/>
      <c r="M729" s="580"/>
      <c r="N729" s="580"/>
    </row>
    <row r="730" spans="1:14">
      <c r="A730" s="578"/>
      <c r="B730" s="578"/>
      <c r="C730" s="578"/>
      <c r="D730" s="578"/>
      <c r="E730" s="578"/>
      <c r="F730" s="578"/>
      <c r="G730" s="578"/>
      <c r="H730" s="578"/>
      <c r="I730" s="578"/>
      <c r="J730" s="578"/>
      <c r="K730" s="580"/>
      <c r="L730" s="580"/>
      <c r="M730" s="580"/>
      <c r="N730" s="580"/>
    </row>
    <row r="731" spans="1:14">
      <c r="A731" s="578"/>
      <c r="B731" s="578"/>
      <c r="C731" s="578"/>
      <c r="D731" s="578"/>
      <c r="E731" s="578"/>
      <c r="F731" s="578"/>
      <c r="G731" s="578"/>
      <c r="H731" s="578"/>
      <c r="I731" s="578"/>
      <c r="J731" s="578"/>
      <c r="K731" s="580"/>
      <c r="L731" s="580"/>
      <c r="M731" s="580"/>
      <c r="N731" s="580"/>
    </row>
    <row r="732" spans="1:14">
      <c r="A732" s="578"/>
      <c r="B732" s="578"/>
      <c r="C732" s="578"/>
      <c r="D732" s="578"/>
      <c r="E732" s="578"/>
      <c r="F732" s="578"/>
      <c r="G732" s="578"/>
      <c r="H732" s="578"/>
      <c r="I732" s="578"/>
      <c r="J732" s="578"/>
      <c r="K732" s="580"/>
      <c r="L732" s="580"/>
      <c r="M732" s="580"/>
      <c r="N732" s="580"/>
    </row>
    <row r="733" spans="1:14">
      <c r="A733" s="578"/>
      <c r="B733" s="578"/>
      <c r="C733" s="578"/>
      <c r="D733" s="578"/>
      <c r="E733" s="578"/>
      <c r="F733" s="578"/>
      <c r="G733" s="578"/>
      <c r="H733" s="578"/>
      <c r="I733" s="578"/>
      <c r="J733" s="578"/>
      <c r="K733" s="580"/>
      <c r="L733" s="580"/>
      <c r="M733" s="580"/>
      <c r="N733" s="580"/>
    </row>
    <row r="734" spans="1:14">
      <c r="A734" s="578"/>
      <c r="B734" s="578"/>
      <c r="C734" s="578"/>
      <c r="D734" s="578"/>
      <c r="E734" s="578"/>
      <c r="F734" s="578"/>
      <c r="G734" s="578"/>
      <c r="H734" s="578"/>
      <c r="I734" s="578"/>
      <c r="J734" s="578"/>
      <c r="K734" s="580"/>
      <c r="L734" s="580"/>
      <c r="M734" s="580"/>
      <c r="N734" s="580"/>
    </row>
    <row r="735" spans="1:14">
      <c r="A735" s="578"/>
      <c r="B735" s="578"/>
      <c r="C735" s="578"/>
      <c r="D735" s="578"/>
      <c r="E735" s="578"/>
      <c r="F735" s="578"/>
      <c r="G735" s="578"/>
      <c r="H735" s="578"/>
      <c r="I735" s="578"/>
      <c r="J735" s="578"/>
      <c r="K735" s="580"/>
      <c r="L735" s="580"/>
      <c r="M735" s="580"/>
      <c r="N735" s="580"/>
    </row>
    <row r="736" spans="1:14">
      <c r="A736" s="578"/>
      <c r="B736" s="578"/>
      <c r="C736" s="578"/>
      <c r="D736" s="578"/>
      <c r="E736" s="578"/>
      <c r="F736" s="578"/>
      <c r="G736" s="578"/>
      <c r="H736" s="578"/>
      <c r="I736" s="578"/>
      <c r="J736" s="578"/>
      <c r="K736" s="580"/>
      <c r="L736" s="580"/>
      <c r="M736" s="580"/>
      <c r="N736" s="580"/>
    </row>
    <row r="737" spans="1:14">
      <c r="A737" s="578"/>
      <c r="B737" s="578"/>
      <c r="C737" s="578"/>
      <c r="D737" s="578"/>
      <c r="E737" s="578"/>
      <c r="F737" s="578"/>
      <c r="G737" s="578"/>
      <c r="H737" s="578"/>
      <c r="I737" s="578"/>
      <c r="J737" s="578"/>
      <c r="K737" s="580"/>
      <c r="L737" s="580"/>
      <c r="M737" s="580"/>
      <c r="N737" s="580"/>
    </row>
    <row r="738" spans="1:14">
      <c r="A738" s="578"/>
      <c r="B738" s="578"/>
      <c r="C738" s="578"/>
      <c r="D738" s="578"/>
      <c r="E738" s="578"/>
      <c r="F738" s="578"/>
      <c r="G738" s="578"/>
      <c r="H738" s="578"/>
      <c r="I738" s="578"/>
      <c r="J738" s="578"/>
      <c r="K738" s="580"/>
      <c r="L738" s="580"/>
      <c r="M738" s="580"/>
      <c r="N738" s="580"/>
    </row>
    <row r="739" spans="1:14">
      <c r="A739" s="578"/>
      <c r="B739" s="578"/>
      <c r="C739" s="578"/>
      <c r="D739" s="578"/>
      <c r="E739" s="578"/>
      <c r="F739" s="578"/>
      <c r="G739" s="578"/>
      <c r="H739" s="578"/>
      <c r="I739" s="578"/>
      <c r="J739" s="578"/>
      <c r="K739" s="580"/>
      <c r="L739" s="580"/>
      <c r="M739" s="580"/>
      <c r="N739" s="580"/>
    </row>
    <row r="740" spans="1:14">
      <c r="A740" s="578"/>
      <c r="B740" s="578"/>
      <c r="C740" s="578"/>
      <c r="D740" s="578"/>
      <c r="E740" s="578"/>
      <c r="F740" s="578"/>
      <c r="G740" s="578"/>
      <c r="H740" s="578"/>
      <c r="I740" s="578"/>
      <c r="J740" s="578"/>
      <c r="K740" s="580"/>
      <c r="L740" s="580"/>
      <c r="M740" s="580"/>
      <c r="N740" s="580"/>
    </row>
    <row r="741" spans="1:14">
      <c r="A741" s="578"/>
      <c r="B741" s="578"/>
      <c r="C741" s="578"/>
      <c r="D741" s="578"/>
      <c r="E741" s="578"/>
      <c r="F741" s="578"/>
      <c r="G741" s="578"/>
      <c r="H741" s="578"/>
      <c r="I741" s="578"/>
      <c r="J741" s="578"/>
      <c r="K741" s="580"/>
      <c r="L741" s="580"/>
      <c r="M741" s="580"/>
      <c r="N741" s="580"/>
    </row>
    <row r="742" spans="1:14">
      <c r="A742" s="578"/>
      <c r="B742" s="578"/>
      <c r="C742" s="578"/>
      <c r="D742" s="578"/>
      <c r="E742" s="578"/>
      <c r="F742" s="578"/>
      <c r="G742" s="578"/>
      <c r="H742" s="578"/>
      <c r="I742" s="578"/>
      <c r="J742" s="578"/>
      <c r="K742" s="580"/>
      <c r="L742" s="580"/>
      <c r="M742" s="580"/>
      <c r="N742" s="580"/>
    </row>
    <row r="743" spans="1:14">
      <c r="A743" s="578"/>
      <c r="B743" s="578"/>
      <c r="C743" s="578"/>
      <c r="D743" s="578"/>
      <c r="E743" s="578"/>
      <c r="F743" s="578"/>
      <c r="G743" s="578"/>
      <c r="H743" s="578"/>
      <c r="I743" s="578"/>
      <c r="J743" s="578"/>
      <c r="K743" s="580"/>
      <c r="L743" s="580"/>
      <c r="M743" s="580"/>
      <c r="N743" s="580"/>
    </row>
    <row r="744" spans="1:14">
      <c r="A744" s="578"/>
      <c r="B744" s="578"/>
      <c r="C744" s="578"/>
      <c r="D744" s="578"/>
      <c r="E744" s="578"/>
      <c r="F744" s="578"/>
      <c r="G744" s="578"/>
      <c r="H744" s="578"/>
      <c r="I744" s="578"/>
      <c r="J744" s="578"/>
      <c r="K744" s="580"/>
      <c r="L744" s="580"/>
      <c r="M744" s="580"/>
      <c r="N744" s="580"/>
    </row>
    <row r="745" spans="1:14">
      <c r="A745" s="578"/>
      <c r="B745" s="578"/>
      <c r="C745" s="578"/>
      <c r="D745" s="578"/>
      <c r="E745" s="578"/>
      <c r="F745" s="578"/>
      <c r="G745" s="578"/>
      <c r="H745" s="578"/>
      <c r="I745" s="578"/>
      <c r="J745" s="578"/>
      <c r="K745" s="580"/>
      <c r="L745" s="580"/>
      <c r="M745" s="580"/>
      <c r="N745" s="580"/>
    </row>
    <row r="746" spans="1:14">
      <c r="A746" s="578"/>
      <c r="B746" s="578"/>
      <c r="C746" s="578"/>
      <c r="D746" s="578"/>
      <c r="E746" s="578"/>
      <c r="F746" s="578"/>
      <c r="G746" s="578"/>
      <c r="H746" s="578"/>
      <c r="I746" s="578"/>
      <c r="J746" s="578"/>
      <c r="K746" s="580"/>
      <c r="L746" s="580"/>
      <c r="M746" s="580"/>
      <c r="N746" s="580"/>
    </row>
    <row r="747" spans="1:14">
      <c r="A747" s="578"/>
      <c r="B747" s="578"/>
      <c r="C747" s="578"/>
      <c r="D747" s="578"/>
      <c r="E747" s="578"/>
      <c r="F747" s="578"/>
      <c r="G747" s="578"/>
      <c r="H747" s="578"/>
      <c r="I747" s="578"/>
      <c r="J747" s="578"/>
      <c r="K747" s="580"/>
      <c r="L747" s="580"/>
      <c r="M747" s="580"/>
      <c r="N747" s="580"/>
    </row>
    <row r="748" spans="1:14">
      <c r="A748" s="578"/>
      <c r="B748" s="578"/>
      <c r="C748" s="578"/>
      <c r="D748" s="578"/>
      <c r="E748" s="578"/>
      <c r="F748" s="578"/>
      <c r="G748" s="578"/>
      <c r="H748" s="578"/>
      <c r="I748" s="578"/>
      <c r="J748" s="578"/>
      <c r="K748" s="580"/>
      <c r="L748" s="580"/>
      <c r="M748" s="580"/>
      <c r="N748" s="580"/>
    </row>
    <row r="749" spans="1:14">
      <c r="A749" s="578"/>
      <c r="B749" s="578"/>
      <c r="C749" s="578"/>
      <c r="D749" s="578"/>
      <c r="E749" s="578"/>
      <c r="F749" s="578"/>
      <c r="G749" s="578"/>
      <c r="H749" s="578"/>
      <c r="I749" s="578"/>
      <c r="J749" s="578"/>
      <c r="K749" s="580"/>
      <c r="L749" s="580"/>
      <c r="M749" s="580"/>
      <c r="N749" s="580"/>
    </row>
    <row r="750" spans="1:14">
      <c r="A750" s="578"/>
      <c r="B750" s="578"/>
      <c r="C750" s="578"/>
      <c r="D750" s="578"/>
      <c r="E750" s="578"/>
      <c r="F750" s="578"/>
      <c r="G750" s="578"/>
      <c r="H750" s="578"/>
      <c r="I750" s="578"/>
      <c r="J750" s="578"/>
      <c r="K750" s="580"/>
      <c r="L750" s="580"/>
      <c r="M750" s="580"/>
      <c r="N750" s="580"/>
    </row>
    <row r="751" spans="1:14">
      <c r="A751" s="578"/>
      <c r="B751" s="578"/>
      <c r="C751" s="578"/>
      <c r="D751" s="578"/>
      <c r="E751" s="578"/>
      <c r="F751" s="578"/>
      <c r="G751" s="578"/>
      <c r="H751" s="578"/>
      <c r="I751" s="578"/>
      <c r="J751" s="578"/>
      <c r="K751" s="580"/>
      <c r="L751" s="580"/>
      <c r="M751" s="580"/>
      <c r="N751" s="580"/>
    </row>
    <row r="752" spans="1:14">
      <c r="A752" s="578"/>
      <c r="B752" s="578"/>
      <c r="C752" s="578"/>
      <c r="D752" s="578"/>
      <c r="E752" s="578"/>
      <c r="F752" s="578"/>
      <c r="G752" s="578"/>
      <c r="H752" s="578"/>
      <c r="I752" s="578"/>
      <c r="J752" s="578"/>
      <c r="K752" s="580"/>
      <c r="L752" s="580"/>
      <c r="M752" s="580"/>
      <c r="N752" s="580"/>
    </row>
    <row r="753" spans="1:14">
      <c r="A753" s="578"/>
      <c r="B753" s="578"/>
      <c r="C753" s="578"/>
      <c r="D753" s="578"/>
      <c r="E753" s="578"/>
      <c r="F753" s="578"/>
      <c r="G753" s="578"/>
      <c r="H753" s="578"/>
      <c r="I753" s="578"/>
      <c r="J753" s="578"/>
      <c r="K753" s="580"/>
      <c r="L753" s="580"/>
      <c r="M753" s="580"/>
      <c r="N753" s="580"/>
    </row>
    <row r="754" spans="1:14">
      <c r="A754" s="578"/>
      <c r="B754" s="578"/>
      <c r="C754" s="578"/>
      <c r="D754" s="578"/>
      <c r="E754" s="578"/>
      <c r="F754" s="578"/>
      <c r="G754" s="578"/>
      <c r="H754" s="578"/>
      <c r="I754" s="578"/>
      <c r="J754" s="578"/>
      <c r="K754" s="580"/>
      <c r="L754" s="580"/>
      <c r="M754" s="580"/>
      <c r="N754" s="580"/>
    </row>
    <row r="755" spans="1:14">
      <c r="A755" s="578"/>
      <c r="B755" s="578"/>
      <c r="C755" s="578"/>
      <c r="D755" s="578"/>
      <c r="E755" s="578"/>
      <c r="F755" s="578"/>
      <c r="G755" s="578"/>
      <c r="H755" s="578"/>
      <c r="I755" s="578"/>
      <c r="J755" s="578"/>
      <c r="K755" s="580"/>
      <c r="L755" s="580"/>
      <c r="M755" s="580"/>
      <c r="N755" s="580"/>
    </row>
    <row r="756" spans="1:14">
      <c r="A756" s="578"/>
      <c r="B756" s="578"/>
      <c r="C756" s="578"/>
      <c r="D756" s="578"/>
      <c r="E756" s="578"/>
      <c r="F756" s="578"/>
      <c r="G756" s="578"/>
      <c r="H756" s="578"/>
      <c r="I756" s="578"/>
      <c r="J756" s="578"/>
      <c r="K756" s="580"/>
      <c r="L756" s="580"/>
      <c r="M756" s="580"/>
      <c r="N756" s="580"/>
    </row>
    <row r="757" spans="1:14">
      <c r="A757" s="578"/>
      <c r="B757" s="578"/>
      <c r="C757" s="578"/>
      <c r="D757" s="578"/>
      <c r="E757" s="578"/>
      <c r="F757" s="578"/>
      <c r="G757" s="578"/>
      <c r="H757" s="578"/>
      <c r="I757" s="578"/>
      <c r="J757" s="578"/>
      <c r="K757" s="580"/>
      <c r="L757" s="580"/>
      <c r="M757" s="580"/>
      <c r="N757" s="580"/>
    </row>
    <row r="758" spans="1:14">
      <c r="A758" s="578"/>
      <c r="B758" s="578"/>
      <c r="C758" s="578"/>
      <c r="D758" s="578"/>
      <c r="E758" s="578"/>
      <c r="F758" s="578"/>
      <c r="G758" s="578"/>
      <c r="H758" s="578"/>
      <c r="I758" s="578"/>
      <c r="J758" s="578"/>
      <c r="K758" s="580"/>
      <c r="L758" s="580"/>
      <c r="M758" s="580"/>
      <c r="N758" s="580"/>
    </row>
    <row r="759" spans="1:14">
      <c r="A759" s="578"/>
      <c r="B759" s="578"/>
      <c r="C759" s="578"/>
      <c r="D759" s="578"/>
      <c r="E759" s="578"/>
      <c r="F759" s="578"/>
      <c r="G759" s="578"/>
      <c r="H759" s="578"/>
      <c r="I759" s="578"/>
      <c r="J759" s="578"/>
      <c r="K759" s="580"/>
      <c r="L759" s="580"/>
      <c r="M759" s="580"/>
      <c r="N759" s="580"/>
    </row>
    <row r="760" spans="1:14">
      <c r="A760" s="578"/>
      <c r="B760" s="578"/>
      <c r="C760" s="578"/>
      <c r="D760" s="578"/>
      <c r="E760" s="578"/>
      <c r="F760" s="578"/>
      <c r="G760" s="578"/>
      <c r="H760" s="578"/>
      <c r="I760" s="578"/>
      <c r="J760" s="578"/>
      <c r="K760" s="580"/>
      <c r="L760" s="580"/>
      <c r="M760" s="580"/>
      <c r="N760" s="580"/>
    </row>
    <row r="761" spans="1:14">
      <c r="A761" s="578"/>
      <c r="B761" s="578"/>
      <c r="C761" s="578"/>
      <c r="D761" s="578"/>
      <c r="E761" s="578"/>
      <c r="F761" s="578"/>
      <c r="G761" s="578"/>
      <c r="H761" s="578"/>
      <c r="I761" s="578"/>
      <c r="J761" s="578"/>
      <c r="K761" s="580"/>
      <c r="L761" s="580"/>
      <c r="M761" s="580"/>
      <c r="N761" s="580"/>
    </row>
    <row r="762" spans="1:14">
      <c r="A762" s="578"/>
      <c r="B762" s="578"/>
      <c r="C762" s="578"/>
      <c r="D762" s="578"/>
      <c r="E762" s="578"/>
      <c r="F762" s="578"/>
      <c r="G762" s="578"/>
      <c r="H762" s="578"/>
      <c r="I762" s="578"/>
      <c r="J762" s="578"/>
      <c r="K762" s="580"/>
      <c r="L762" s="580"/>
      <c r="M762" s="580"/>
      <c r="N762" s="580"/>
    </row>
    <row r="763" spans="1:14">
      <c r="A763" s="578"/>
      <c r="B763" s="578"/>
      <c r="C763" s="578"/>
      <c r="D763" s="578"/>
      <c r="E763" s="578"/>
      <c r="F763" s="578"/>
      <c r="G763" s="578"/>
      <c r="H763" s="578"/>
      <c r="I763" s="578"/>
      <c r="J763" s="578"/>
      <c r="K763" s="580"/>
      <c r="L763" s="580"/>
      <c r="M763" s="580"/>
      <c r="N763" s="580"/>
    </row>
    <row r="764" spans="1:14">
      <c r="A764" s="578"/>
      <c r="B764" s="578"/>
      <c r="C764" s="578"/>
      <c r="D764" s="578"/>
      <c r="E764" s="578"/>
      <c r="F764" s="578"/>
      <c r="G764" s="578"/>
      <c r="H764" s="578"/>
      <c r="I764" s="578"/>
      <c r="J764" s="578"/>
      <c r="K764" s="580"/>
      <c r="L764" s="580"/>
      <c r="M764" s="580"/>
      <c r="N764" s="580"/>
    </row>
    <row r="765" spans="1:14">
      <c r="A765" s="578"/>
      <c r="B765" s="578"/>
      <c r="C765" s="578"/>
      <c r="D765" s="578"/>
      <c r="E765" s="578"/>
      <c r="F765" s="578"/>
      <c r="G765" s="578"/>
      <c r="H765" s="578"/>
      <c r="I765" s="578"/>
      <c r="J765" s="578"/>
      <c r="K765" s="580"/>
      <c r="L765" s="580"/>
      <c r="M765" s="580"/>
      <c r="N765" s="580"/>
    </row>
    <row r="766" spans="1:14">
      <c r="A766" s="578"/>
      <c r="B766" s="578"/>
      <c r="C766" s="578"/>
      <c r="D766" s="578"/>
      <c r="E766" s="578"/>
      <c r="F766" s="578"/>
      <c r="G766" s="578"/>
      <c r="H766" s="578"/>
      <c r="I766" s="578"/>
      <c r="J766" s="578"/>
      <c r="K766" s="580"/>
      <c r="L766" s="580"/>
      <c r="M766" s="580"/>
      <c r="N766" s="580"/>
    </row>
    <row r="767" spans="1:14">
      <c r="A767" s="578"/>
      <c r="B767" s="578"/>
      <c r="C767" s="578"/>
      <c r="D767" s="578"/>
      <c r="E767" s="578"/>
      <c r="F767" s="578"/>
      <c r="G767" s="578"/>
      <c r="H767" s="578"/>
      <c r="I767" s="578"/>
      <c r="J767" s="578"/>
      <c r="K767" s="580"/>
      <c r="L767" s="580"/>
      <c r="M767" s="580"/>
      <c r="N767" s="580"/>
    </row>
    <row r="768" spans="1:14">
      <c r="A768" s="578"/>
      <c r="B768" s="578"/>
      <c r="C768" s="578"/>
      <c r="D768" s="578"/>
      <c r="E768" s="578"/>
      <c r="F768" s="578"/>
      <c r="G768" s="578"/>
      <c r="H768" s="578"/>
      <c r="I768" s="578"/>
      <c r="J768" s="578"/>
      <c r="K768" s="580"/>
      <c r="L768" s="580"/>
      <c r="M768" s="580"/>
      <c r="N768" s="580"/>
    </row>
    <row r="769" spans="1:14">
      <c r="A769" s="578"/>
      <c r="B769" s="578"/>
      <c r="C769" s="578"/>
      <c r="D769" s="578"/>
      <c r="E769" s="578"/>
      <c r="F769" s="578"/>
      <c r="G769" s="578"/>
      <c r="H769" s="578"/>
      <c r="I769" s="578"/>
      <c r="J769" s="578"/>
      <c r="K769" s="580"/>
      <c r="L769" s="580"/>
      <c r="M769" s="580"/>
      <c r="N769" s="580"/>
    </row>
    <row r="770" spans="1:14">
      <c r="A770" s="578"/>
      <c r="B770" s="578"/>
      <c r="C770" s="578"/>
      <c r="D770" s="578"/>
      <c r="E770" s="578"/>
      <c r="F770" s="578"/>
      <c r="G770" s="578"/>
      <c r="H770" s="578"/>
      <c r="I770" s="578"/>
      <c r="J770" s="578"/>
      <c r="K770" s="580"/>
      <c r="L770" s="580"/>
      <c r="M770" s="580"/>
      <c r="N770" s="580"/>
    </row>
    <row r="771" spans="1:14">
      <c r="A771" s="578"/>
      <c r="B771" s="578"/>
      <c r="C771" s="578"/>
      <c r="D771" s="578"/>
      <c r="E771" s="578"/>
      <c r="F771" s="578"/>
      <c r="G771" s="578"/>
      <c r="H771" s="578"/>
      <c r="I771" s="578"/>
      <c r="J771" s="578"/>
      <c r="K771" s="580"/>
      <c r="L771" s="580"/>
      <c r="M771" s="580"/>
      <c r="N771" s="580"/>
    </row>
    <row r="772" spans="1:14">
      <c r="A772" s="578"/>
      <c r="B772" s="578"/>
      <c r="C772" s="578"/>
      <c r="D772" s="578"/>
      <c r="E772" s="578"/>
      <c r="F772" s="578"/>
      <c r="G772" s="578"/>
      <c r="H772" s="578"/>
      <c r="I772" s="578"/>
      <c r="J772" s="578"/>
      <c r="K772" s="580"/>
      <c r="L772" s="580"/>
      <c r="M772" s="580"/>
      <c r="N772" s="580"/>
    </row>
    <row r="773" spans="1:14">
      <c r="A773" s="578"/>
      <c r="B773" s="578"/>
      <c r="C773" s="578"/>
      <c r="D773" s="578"/>
      <c r="E773" s="578"/>
      <c r="F773" s="578"/>
      <c r="G773" s="578"/>
      <c r="H773" s="578"/>
      <c r="I773" s="578"/>
      <c r="J773" s="578"/>
      <c r="K773" s="580"/>
      <c r="L773" s="580"/>
      <c r="M773" s="580"/>
      <c r="N773" s="580"/>
    </row>
    <row r="774" spans="1:14">
      <c r="A774" s="578"/>
      <c r="B774" s="578"/>
      <c r="C774" s="578"/>
      <c r="D774" s="578"/>
      <c r="E774" s="578"/>
      <c r="F774" s="578"/>
      <c r="G774" s="578"/>
      <c r="H774" s="578"/>
      <c r="I774" s="578"/>
      <c r="J774" s="578"/>
      <c r="K774" s="580"/>
      <c r="L774" s="580"/>
      <c r="M774" s="580"/>
      <c r="N774" s="580"/>
    </row>
    <row r="775" spans="1:14">
      <c r="A775" s="578"/>
      <c r="B775" s="578"/>
      <c r="C775" s="578"/>
      <c r="D775" s="578"/>
      <c r="E775" s="578"/>
      <c r="F775" s="578"/>
      <c r="G775" s="578"/>
      <c r="H775" s="578"/>
      <c r="I775" s="578"/>
      <c r="J775" s="578"/>
      <c r="K775" s="580"/>
      <c r="L775" s="580"/>
      <c r="M775" s="580"/>
      <c r="N775" s="580"/>
    </row>
    <row r="776" spans="1:14">
      <c r="A776" s="578"/>
      <c r="B776" s="578"/>
      <c r="C776" s="578"/>
      <c r="D776" s="578"/>
      <c r="E776" s="578"/>
      <c r="F776" s="578"/>
      <c r="G776" s="578"/>
      <c r="H776" s="578"/>
      <c r="I776" s="578"/>
      <c r="J776" s="578"/>
      <c r="K776" s="580"/>
      <c r="L776" s="580"/>
      <c r="M776" s="580"/>
      <c r="N776" s="580"/>
    </row>
    <row r="777" spans="1:14">
      <c r="A777" s="578"/>
      <c r="B777" s="578"/>
      <c r="C777" s="578"/>
      <c r="D777" s="578"/>
      <c r="E777" s="578"/>
      <c r="F777" s="578"/>
      <c r="G777" s="578"/>
      <c r="H777" s="578"/>
      <c r="I777" s="578"/>
      <c r="J777" s="578"/>
      <c r="K777" s="580"/>
      <c r="L777" s="580"/>
      <c r="M777" s="580"/>
      <c r="N777" s="580"/>
    </row>
    <row r="778" spans="1:14">
      <c r="A778" s="578"/>
      <c r="B778" s="578"/>
      <c r="C778" s="578"/>
      <c r="D778" s="578"/>
      <c r="E778" s="578"/>
      <c r="F778" s="578"/>
      <c r="G778" s="578"/>
      <c r="H778" s="578"/>
      <c r="I778" s="578"/>
      <c r="J778" s="578"/>
      <c r="K778" s="580"/>
      <c r="L778" s="580"/>
      <c r="M778" s="580"/>
      <c r="N778" s="580"/>
    </row>
    <row r="779" spans="1:14">
      <c r="A779" s="578"/>
      <c r="B779" s="578"/>
      <c r="C779" s="578"/>
      <c r="D779" s="578"/>
      <c r="E779" s="578"/>
      <c r="F779" s="578"/>
      <c r="G779" s="578"/>
      <c r="H779" s="578"/>
      <c r="I779" s="578"/>
      <c r="J779" s="578"/>
      <c r="K779" s="580"/>
      <c r="L779" s="580"/>
      <c r="M779" s="580"/>
      <c r="N779" s="580"/>
    </row>
    <row r="780" spans="1:14">
      <c r="A780" s="578"/>
      <c r="B780" s="578"/>
      <c r="C780" s="578"/>
      <c r="D780" s="578"/>
      <c r="E780" s="578"/>
      <c r="F780" s="578"/>
      <c r="G780" s="578"/>
      <c r="H780" s="578"/>
      <c r="I780" s="578"/>
      <c r="J780" s="578"/>
      <c r="K780" s="580"/>
      <c r="L780" s="580"/>
      <c r="M780" s="580"/>
      <c r="N780" s="580"/>
    </row>
    <row r="781" spans="1:14">
      <c r="A781" s="578"/>
      <c r="B781" s="578"/>
      <c r="C781" s="578"/>
      <c r="D781" s="578"/>
      <c r="E781" s="578"/>
      <c r="F781" s="578"/>
      <c r="G781" s="578"/>
      <c r="H781" s="578"/>
      <c r="I781" s="578"/>
      <c r="J781" s="578"/>
      <c r="K781" s="580"/>
      <c r="L781" s="580"/>
      <c r="M781" s="580"/>
      <c r="N781" s="580"/>
    </row>
    <row r="782" spans="1:14">
      <c r="A782" s="578"/>
      <c r="B782" s="578"/>
      <c r="C782" s="578"/>
      <c r="D782" s="578"/>
      <c r="E782" s="578"/>
      <c r="F782" s="578"/>
      <c r="G782" s="578"/>
      <c r="H782" s="578"/>
      <c r="I782" s="578"/>
      <c r="J782" s="578"/>
      <c r="K782" s="580"/>
      <c r="L782" s="580"/>
      <c r="M782" s="580"/>
      <c r="N782" s="580"/>
    </row>
    <row r="783" spans="1:14">
      <c r="A783" s="578"/>
      <c r="B783" s="578"/>
      <c r="C783" s="578"/>
      <c r="D783" s="578"/>
      <c r="E783" s="578"/>
      <c r="F783" s="578"/>
      <c r="G783" s="578"/>
      <c r="H783" s="578"/>
      <c r="I783" s="578"/>
      <c r="J783" s="578"/>
      <c r="K783" s="580"/>
      <c r="L783" s="580"/>
      <c r="M783" s="580"/>
      <c r="N783" s="580"/>
    </row>
    <row r="784" spans="1:14">
      <c r="A784" s="578"/>
      <c r="B784" s="578"/>
      <c r="C784" s="578"/>
      <c r="D784" s="578"/>
      <c r="E784" s="578"/>
      <c r="F784" s="578"/>
      <c r="G784" s="578"/>
      <c r="H784" s="578"/>
      <c r="I784" s="578"/>
      <c r="J784" s="578"/>
      <c r="K784" s="580"/>
      <c r="L784" s="580"/>
      <c r="M784" s="580"/>
      <c r="N784" s="580"/>
    </row>
    <row r="785" spans="1:14">
      <c r="A785" s="578"/>
      <c r="B785" s="578"/>
      <c r="C785" s="578"/>
      <c r="D785" s="578"/>
      <c r="E785" s="578"/>
      <c r="F785" s="578"/>
      <c r="G785" s="578"/>
      <c r="H785" s="578"/>
      <c r="I785" s="578"/>
      <c r="J785" s="578"/>
      <c r="K785" s="580"/>
      <c r="L785" s="580"/>
      <c r="M785" s="580"/>
      <c r="N785" s="580"/>
    </row>
    <row r="786" spans="1:14">
      <c r="A786" s="578"/>
      <c r="B786" s="578"/>
      <c r="C786" s="578"/>
      <c r="D786" s="578"/>
      <c r="E786" s="578"/>
      <c r="F786" s="578"/>
      <c r="G786" s="578"/>
      <c r="H786" s="578"/>
      <c r="I786" s="578"/>
      <c r="J786" s="578"/>
      <c r="K786" s="580"/>
      <c r="L786" s="580"/>
      <c r="M786" s="580"/>
      <c r="N786" s="580"/>
    </row>
    <row r="787" spans="1:14">
      <c r="A787" s="578"/>
      <c r="B787" s="578"/>
      <c r="C787" s="578"/>
      <c r="D787" s="578"/>
      <c r="E787" s="578"/>
      <c r="F787" s="578"/>
      <c r="G787" s="578"/>
      <c r="H787" s="578"/>
      <c r="I787" s="578"/>
      <c r="J787" s="578"/>
      <c r="K787" s="580"/>
      <c r="L787" s="580"/>
      <c r="M787" s="580"/>
      <c r="N787" s="580"/>
    </row>
    <row r="788" spans="1:14">
      <c r="A788" s="578"/>
      <c r="B788" s="578"/>
      <c r="C788" s="578"/>
      <c r="D788" s="578"/>
      <c r="E788" s="578"/>
      <c r="F788" s="578"/>
      <c r="G788" s="578"/>
      <c r="H788" s="578"/>
      <c r="I788" s="578"/>
      <c r="J788" s="578"/>
      <c r="K788" s="580"/>
      <c r="L788" s="580"/>
      <c r="M788" s="580"/>
      <c r="N788" s="580"/>
    </row>
    <row r="789" spans="1:14">
      <c r="A789" s="578"/>
      <c r="B789" s="578"/>
      <c r="C789" s="578"/>
      <c r="D789" s="578"/>
      <c r="E789" s="578"/>
      <c r="F789" s="578"/>
      <c r="G789" s="578"/>
      <c r="H789" s="578"/>
      <c r="I789" s="578"/>
      <c r="J789" s="578"/>
      <c r="K789" s="580"/>
      <c r="L789" s="580"/>
      <c r="M789" s="580"/>
      <c r="N789" s="580"/>
    </row>
    <row r="790" spans="1:14">
      <c r="A790" s="578"/>
      <c r="B790" s="578"/>
      <c r="C790" s="578"/>
      <c r="D790" s="578"/>
      <c r="E790" s="578"/>
      <c r="F790" s="578"/>
      <c r="G790" s="578"/>
      <c r="H790" s="578"/>
      <c r="I790" s="578"/>
      <c r="J790" s="578"/>
      <c r="K790" s="580"/>
      <c r="L790" s="580"/>
      <c r="M790" s="580"/>
      <c r="N790" s="580"/>
    </row>
    <row r="791" spans="1:14">
      <c r="A791" s="578"/>
      <c r="B791" s="578"/>
      <c r="C791" s="578"/>
      <c r="D791" s="578"/>
      <c r="E791" s="578"/>
      <c r="F791" s="578"/>
      <c r="G791" s="578"/>
      <c r="H791" s="578"/>
      <c r="I791" s="578"/>
      <c r="J791" s="578"/>
      <c r="K791" s="580"/>
      <c r="L791" s="580"/>
      <c r="M791" s="580"/>
      <c r="N791" s="580"/>
    </row>
    <row r="792" spans="1:14">
      <c r="A792" s="578"/>
      <c r="B792" s="578"/>
      <c r="C792" s="578"/>
      <c r="D792" s="578"/>
      <c r="E792" s="578"/>
      <c r="F792" s="578"/>
      <c r="G792" s="578"/>
      <c r="H792" s="578"/>
      <c r="I792" s="578"/>
      <c r="J792" s="578"/>
      <c r="K792" s="580"/>
      <c r="L792" s="580"/>
      <c r="M792" s="580"/>
      <c r="N792" s="580"/>
    </row>
    <row r="793" spans="1:14">
      <c r="A793" s="578"/>
      <c r="B793" s="578"/>
      <c r="C793" s="578"/>
      <c r="D793" s="578"/>
      <c r="E793" s="578"/>
      <c r="F793" s="578"/>
      <c r="G793" s="578"/>
      <c r="H793" s="578"/>
      <c r="I793" s="578"/>
      <c r="J793" s="578"/>
      <c r="K793" s="580"/>
      <c r="L793" s="580"/>
      <c r="M793" s="580"/>
      <c r="N793" s="580"/>
    </row>
    <row r="794" spans="1:14">
      <c r="A794" s="578"/>
      <c r="B794" s="578"/>
      <c r="C794" s="578"/>
      <c r="D794" s="578"/>
      <c r="E794" s="578"/>
      <c r="F794" s="578"/>
      <c r="G794" s="578"/>
      <c r="H794" s="578"/>
      <c r="I794" s="578"/>
      <c r="J794" s="578"/>
      <c r="K794" s="580"/>
      <c r="L794" s="580"/>
      <c r="M794" s="580"/>
      <c r="N794" s="580"/>
    </row>
    <row r="795" spans="1:14">
      <c r="A795" s="578"/>
      <c r="B795" s="578"/>
      <c r="C795" s="578"/>
      <c r="D795" s="578"/>
      <c r="E795" s="578"/>
      <c r="F795" s="578"/>
      <c r="G795" s="578"/>
      <c r="H795" s="578"/>
      <c r="I795" s="578"/>
      <c r="J795" s="578"/>
      <c r="K795" s="580"/>
      <c r="L795" s="580"/>
      <c r="M795" s="580"/>
      <c r="N795" s="580"/>
    </row>
    <row r="796" spans="1:14">
      <c r="A796" s="578"/>
      <c r="B796" s="578"/>
      <c r="C796" s="578"/>
      <c r="D796" s="578"/>
      <c r="E796" s="578"/>
      <c r="F796" s="578"/>
      <c r="G796" s="578"/>
      <c r="H796" s="578"/>
      <c r="I796" s="578"/>
      <c r="J796" s="578"/>
      <c r="K796" s="580"/>
      <c r="L796" s="580"/>
      <c r="M796" s="580"/>
      <c r="N796" s="580"/>
    </row>
    <row r="797" spans="1:14">
      <c r="A797" s="578"/>
      <c r="B797" s="578"/>
      <c r="C797" s="578"/>
      <c r="D797" s="578"/>
      <c r="E797" s="578"/>
      <c r="F797" s="578"/>
      <c r="G797" s="578"/>
      <c r="H797" s="578"/>
      <c r="I797" s="578"/>
      <c r="J797" s="578"/>
      <c r="K797" s="580"/>
      <c r="L797" s="580"/>
      <c r="M797" s="580"/>
      <c r="N797" s="580"/>
    </row>
    <row r="798" spans="1:14">
      <c r="A798" s="578"/>
      <c r="B798" s="578"/>
      <c r="C798" s="578"/>
      <c r="D798" s="578"/>
      <c r="E798" s="578"/>
      <c r="F798" s="578"/>
      <c r="G798" s="578"/>
      <c r="H798" s="578"/>
      <c r="I798" s="578"/>
      <c r="J798" s="578"/>
      <c r="K798" s="580"/>
      <c r="L798" s="580"/>
      <c r="M798" s="580"/>
      <c r="N798" s="580"/>
    </row>
    <row r="799" spans="1:14">
      <c r="A799" s="578"/>
      <c r="B799" s="578"/>
      <c r="C799" s="578"/>
      <c r="D799" s="578"/>
      <c r="E799" s="578"/>
      <c r="F799" s="578"/>
      <c r="G799" s="578"/>
      <c r="H799" s="578"/>
      <c r="I799" s="578"/>
      <c r="J799" s="578"/>
      <c r="K799" s="580"/>
      <c r="L799" s="580"/>
      <c r="M799" s="580"/>
      <c r="N799" s="580"/>
    </row>
    <row r="800" spans="1:14">
      <c r="A800" s="578"/>
      <c r="B800" s="578"/>
      <c r="C800" s="578"/>
      <c r="D800" s="578"/>
      <c r="E800" s="578"/>
      <c r="F800" s="578"/>
      <c r="G800" s="578"/>
      <c r="H800" s="578"/>
      <c r="I800" s="578"/>
      <c r="J800" s="578"/>
      <c r="K800" s="580"/>
      <c r="L800" s="580"/>
      <c r="M800" s="580"/>
      <c r="N800" s="580"/>
    </row>
    <row r="801" spans="1:14">
      <c r="A801" s="578"/>
      <c r="B801" s="578"/>
      <c r="C801" s="578"/>
      <c r="D801" s="578"/>
      <c r="E801" s="578"/>
      <c r="F801" s="578"/>
      <c r="G801" s="578"/>
      <c r="H801" s="578"/>
      <c r="I801" s="578"/>
      <c r="J801" s="578"/>
      <c r="K801" s="580"/>
      <c r="L801" s="580"/>
      <c r="M801" s="580"/>
      <c r="N801" s="580"/>
    </row>
    <row r="802" spans="1:14">
      <c r="A802" s="578"/>
      <c r="B802" s="578"/>
      <c r="C802" s="578"/>
      <c r="D802" s="578"/>
      <c r="E802" s="578"/>
      <c r="F802" s="578"/>
      <c r="G802" s="578"/>
      <c r="H802" s="578"/>
      <c r="I802" s="578"/>
      <c r="J802" s="578"/>
      <c r="K802" s="580"/>
      <c r="L802" s="580"/>
      <c r="M802" s="580"/>
      <c r="N802" s="580"/>
    </row>
    <row r="803" spans="1:14">
      <c r="A803" s="578"/>
      <c r="B803" s="578"/>
      <c r="C803" s="578"/>
      <c r="D803" s="578"/>
      <c r="E803" s="578"/>
      <c r="F803" s="578"/>
      <c r="G803" s="578"/>
      <c r="H803" s="578"/>
      <c r="I803" s="578"/>
      <c r="J803" s="578"/>
      <c r="K803" s="580"/>
      <c r="L803" s="580"/>
      <c r="M803" s="580"/>
      <c r="N803" s="580"/>
    </row>
    <row r="804" spans="1:14">
      <c r="A804" s="578"/>
      <c r="B804" s="578"/>
      <c r="C804" s="578"/>
      <c r="D804" s="578"/>
      <c r="E804" s="578"/>
      <c r="F804" s="578"/>
      <c r="G804" s="578"/>
      <c r="H804" s="578"/>
      <c r="I804" s="578"/>
      <c r="J804" s="578"/>
      <c r="K804" s="580"/>
      <c r="L804" s="580"/>
      <c r="M804" s="580"/>
      <c r="N804" s="580"/>
    </row>
    <row r="805" spans="1:14">
      <c r="A805" s="578"/>
      <c r="B805" s="578"/>
      <c r="C805" s="578"/>
      <c r="D805" s="578"/>
      <c r="E805" s="578"/>
      <c r="F805" s="578"/>
      <c r="G805" s="578"/>
      <c r="H805" s="578"/>
      <c r="I805" s="578"/>
      <c r="J805" s="578"/>
      <c r="K805" s="580"/>
      <c r="L805" s="580"/>
      <c r="M805" s="580"/>
      <c r="N805" s="580"/>
    </row>
    <row r="806" spans="1:14">
      <c r="A806" s="578"/>
      <c r="B806" s="578"/>
      <c r="C806" s="578"/>
      <c r="D806" s="578"/>
      <c r="E806" s="578"/>
      <c r="F806" s="578"/>
      <c r="G806" s="578"/>
      <c r="H806" s="578"/>
      <c r="I806" s="578"/>
      <c r="J806" s="578"/>
      <c r="K806" s="580"/>
      <c r="L806" s="580"/>
      <c r="M806" s="580"/>
      <c r="N806" s="580"/>
    </row>
    <row r="807" spans="1:14">
      <c r="A807" s="578"/>
      <c r="B807" s="578"/>
      <c r="C807" s="578"/>
      <c r="D807" s="578"/>
      <c r="E807" s="578"/>
      <c r="F807" s="578"/>
      <c r="G807" s="578"/>
      <c r="H807" s="578"/>
      <c r="I807" s="578"/>
      <c r="J807" s="578"/>
      <c r="K807" s="580"/>
      <c r="L807" s="580"/>
      <c r="M807" s="580"/>
      <c r="N807" s="580"/>
    </row>
    <row r="808" spans="1:14">
      <c r="A808" s="578"/>
      <c r="B808" s="578"/>
      <c r="C808" s="578"/>
      <c r="D808" s="578"/>
      <c r="E808" s="578"/>
      <c r="F808" s="578"/>
      <c r="G808" s="578"/>
      <c r="H808" s="578"/>
      <c r="I808" s="578"/>
      <c r="J808" s="578"/>
      <c r="K808" s="580"/>
      <c r="L808" s="580"/>
      <c r="M808" s="580"/>
      <c r="N808" s="580"/>
    </row>
    <row r="809" spans="1:14">
      <c r="A809" s="578"/>
      <c r="B809" s="578"/>
      <c r="C809" s="578"/>
      <c r="D809" s="578"/>
      <c r="E809" s="578"/>
      <c r="F809" s="578"/>
      <c r="G809" s="578"/>
      <c r="H809" s="578"/>
      <c r="I809" s="578"/>
      <c r="J809" s="578"/>
      <c r="K809" s="580"/>
      <c r="L809" s="580"/>
      <c r="M809" s="580"/>
      <c r="N809" s="580"/>
    </row>
    <row r="810" spans="1:14">
      <c r="A810" s="578"/>
      <c r="B810" s="578"/>
      <c r="C810" s="578"/>
      <c r="D810" s="578"/>
      <c r="E810" s="578"/>
      <c r="F810" s="578"/>
      <c r="G810" s="578"/>
      <c r="H810" s="578"/>
      <c r="I810" s="578"/>
      <c r="J810" s="578"/>
      <c r="K810" s="580"/>
      <c r="L810" s="580"/>
      <c r="M810" s="580"/>
      <c r="N810" s="580"/>
    </row>
    <row r="811" spans="1:14">
      <c r="A811" s="578"/>
      <c r="B811" s="578"/>
      <c r="C811" s="578"/>
      <c r="D811" s="578"/>
      <c r="E811" s="578"/>
      <c r="F811" s="578"/>
      <c r="G811" s="578"/>
      <c r="H811" s="578"/>
      <c r="I811" s="578"/>
      <c r="J811" s="578"/>
      <c r="K811" s="580"/>
      <c r="L811" s="580"/>
      <c r="M811" s="580"/>
      <c r="N811" s="580"/>
    </row>
    <row r="812" spans="1:14">
      <c r="A812" s="578"/>
      <c r="B812" s="578"/>
      <c r="C812" s="578"/>
      <c r="D812" s="578"/>
      <c r="E812" s="578"/>
      <c r="F812" s="578"/>
      <c r="G812" s="578"/>
      <c r="H812" s="578"/>
      <c r="I812" s="578"/>
      <c r="J812" s="578"/>
      <c r="K812" s="580"/>
      <c r="L812" s="580"/>
      <c r="M812" s="580"/>
      <c r="N812" s="580"/>
    </row>
    <row r="813" spans="1:14">
      <c r="A813" s="578"/>
      <c r="B813" s="578"/>
      <c r="C813" s="578"/>
      <c r="D813" s="578"/>
      <c r="E813" s="578"/>
      <c r="F813" s="578"/>
      <c r="G813" s="578"/>
      <c r="H813" s="578"/>
      <c r="I813" s="578"/>
      <c r="J813" s="578"/>
      <c r="K813" s="580"/>
      <c r="L813" s="580"/>
      <c r="M813" s="580"/>
      <c r="N813" s="580"/>
    </row>
    <row r="814" spans="1:14">
      <c r="A814" s="578"/>
      <c r="B814" s="578"/>
      <c r="C814" s="578"/>
      <c r="D814" s="578"/>
      <c r="E814" s="578"/>
      <c r="F814" s="578"/>
      <c r="G814" s="578"/>
      <c r="H814" s="578"/>
      <c r="I814" s="578"/>
      <c r="J814" s="578"/>
      <c r="K814" s="580"/>
      <c r="L814" s="580"/>
      <c r="M814" s="580"/>
      <c r="N814" s="580"/>
    </row>
    <row r="815" spans="1:14">
      <c r="A815" s="578"/>
      <c r="B815" s="578"/>
      <c r="C815" s="578"/>
      <c r="D815" s="578"/>
      <c r="E815" s="578"/>
      <c r="F815" s="578"/>
      <c r="G815" s="578"/>
      <c r="H815" s="578"/>
      <c r="I815" s="578"/>
      <c r="J815" s="578"/>
      <c r="K815" s="580"/>
      <c r="L815" s="580"/>
      <c r="M815" s="580"/>
      <c r="N815" s="580"/>
    </row>
    <row r="816" spans="1:14">
      <c r="A816" s="578"/>
      <c r="B816" s="578"/>
      <c r="C816" s="578"/>
      <c r="D816" s="578"/>
      <c r="E816" s="578"/>
      <c r="F816" s="578"/>
      <c r="G816" s="578"/>
      <c r="H816" s="578"/>
      <c r="I816" s="578"/>
      <c r="J816" s="578"/>
      <c r="K816" s="580"/>
      <c r="L816" s="580"/>
      <c r="M816" s="580"/>
      <c r="N816" s="580"/>
    </row>
    <row r="817" spans="1:14">
      <c r="A817" s="578"/>
      <c r="B817" s="578"/>
      <c r="C817" s="578"/>
      <c r="D817" s="578"/>
      <c r="E817" s="578"/>
      <c r="F817" s="578"/>
      <c r="G817" s="578"/>
      <c r="H817" s="578"/>
      <c r="I817" s="578"/>
      <c r="J817" s="578"/>
      <c r="K817" s="580"/>
      <c r="L817" s="580"/>
      <c r="M817" s="580"/>
      <c r="N817" s="580"/>
    </row>
    <row r="818" spans="1:14">
      <c r="A818" s="578"/>
      <c r="B818" s="578"/>
      <c r="C818" s="578"/>
      <c r="D818" s="578"/>
      <c r="E818" s="578"/>
      <c r="F818" s="578"/>
      <c r="G818" s="578"/>
      <c r="H818" s="578"/>
      <c r="I818" s="578"/>
      <c r="J818" s="578"/>
      <c r="K818" s="580"/>
      <c r="L818" s="580"/>
      <c r="M818" s="580"/>
      <c r="N818" s="580"/>
    </row>
    <row r="819" spans="1:14">
      <c r="A819" s="578"/>
      <c r="B819" s="578"/>
      <c r="C819" s="578"/>
      <c r="D819" s="578"/>
      <c r="E819" s="578"/>
      <c r="F819" s="578"/>
      <c r="G819" s="578"/>
      <c r="H819" s="578"/>
      <c r="I819" s="578"/>
      <c r="J819" s="578"/>
      <c r="K819" s="580"/>
      <c r="L819" s="580"/>
      <c r="M819" s="580"/>
      <c r="N819" s="580"/>
    </row>
    <row r="820" spans="1:14">
      <c r="A820" s="578"/>
      <c r="B820" s="578"/>
      <c r="C820" s="578"/>
      <c r="D820" s="578"/>
      <c r="E820" s="578"/>
      <c r="F820" s="578"/>
      <c r="G820" s="578"/>
      <c r="H820" s="578"/>
      <c r="I820" s="578"/>
      <c r="J820" s="578"/>
      <c r="K820" s="580"/>
      <c r="L820" s="580"/>
      <c r="M820" s="580"/>
      <c r="N820" s="580"/>
    </row>
    <row r="821" spans="1:14">
      <c r="A821" s="578"/>
      <c r="B821" s="578"/>
      <c r="C821" s="578"/>
      <c r="D821" s="578"/>
      <c r="E821" s="578"/>
      <c r="F821" s="578"/>
      <c r="G821" s="578"/>
      <c r="H821" s="578"/>
      <c r="I821" s="578"/>
      <c r="J821" s="578"/>
      <c r="K821" s="580"/>
      <c r="L821" s="580"/>
      <c r="M821" s="580"/>
      <c r="N821" s="580"/>
    </row>
    <row r="822" spans="1:14">
      <c r="A822" s="578"/>
      <c r="B822" s="578"/>
      <c r="C822" s="578"/>
      <c r="D822" s="578"/>
      <c r="E822" s="578"/>
      <c r="F822" s="578"/>
      <c r="G822" s="578"/>
      <c r="H822" s="578"/>
      <c r="I822" s="578"/>
      <c r="J822" s="578"/>
      <c r="K822" s="580"/>
      <c r="L822" s="580"/>
      <c r="M822" s="580"/>
      <c r="N822" s="580"/>
    </row>
    <row r="823" spans="1:14">
      <c r="A823" s="578"/>
      <c r="B823" s="578"/>
      <c r="C823" s="578"/>
      <c r="D823" s="578"/>
      <c r="E823" s="578"/>
      <c r="F823" s="578"/>
      <c r="G823" s="578"/>
      <c r="H823" s="578"/>
      <c r="I823" s="578"/>
      <c r="J823" s="578"/>
      <c r="K823" s="580"/>
      <c r="L823" s="580"/>
      <c r="M823" s="580"/>
      <c r="N823" s="580"/>
    </row>
    <row r="824" spans="1:14">
      <c r="A824" s="578"/>
      <c r="B824" s="578"/>
      <c r="C824" s="578"/>
      <c r="D824" s="578"/>
      <c r="E824" s="578"/>
      <c r="F824" s="578"/>
      <c r="G824" s="578"/>
      <c r="H824" s="578"/>
      <c r="I824" s="578"/>
      <c r="J824" s="578"/>
      <c r="K824" s="580"/>
      <c r="L824" s="580"/>
      <c r="M824" s="580"/>
      <c r="N824" s="580"/>
    </row>
    <row r="825" spans="1:14">
      <c r="A825" s="578"/>
      <c r="B825" s="578"/>
      <c r="C825" s="578"/>
      <c r="D825" s="578"/>
      <c r="E825" s="578"/>
      <c r="F825" s="578"/>
      <c r="G825" s="578"/>
      <c r="H825" s="578"/>
      <c r="I825" s="578"/>
      <c r="J825" s="578"/>
      <c r="K825" s="580"/>
      <c r="L825" s="580"/>
      <c r="M825" s="580"/>
      <c r="N825" s="580"/>
    </row>
    <row r="826" spans="1:14">
      <c r="A826" s="578"/>
      <c r="B826" s="578"/>
      <c r="C826" s="578"/>
      <c r="D826" s="578"/>
      <c r="E826" s="578"/>
      <c r="F826" s="578"/>
      <c r="G826" s="578"/>
      <c r="H826" s="578"/>
      <c r="I826" s="578"/>
      <c r="J826" s="578"/>
      <c r="K826" s="580"/>
      <c r="L826" s="580"/>
      <c r="M826" s="580"/>
      <c r="N826" s="580"/>
    </row>
    <row r="827" spans="1:14">
      <c r="A827" s="578"/>
      <c r="B827" s="578"/>
      <c r="C827" s="578"/>
      <c r="D827" s="578"/>
      <c r="E827" s="578"/>
      <c r="F827" s="578"/>
      <c r="G827" s="578"/>
      <c r="H827" s="578"/>
      <c r="I827" s="578"/>
      <c r="J827" s="578"/>
      <c r="K827" s="580"/>
      <c r="L827" s="580"/>
      <c r="M827" s="580"/>
      <c r="N827" s="580"/>
    </row>
    <row r="828" spans="1:14">
      <c r="A828" s="578"/>
      <c r="B828" s="578"/>
      <c r="C828" s="578"/>
      <c r="D828" s="578"/>
      <c r="E828" s="578"/>
      <c r="F828" s="578"/>
      <c r="G828" s="578"/>
      <c r="H828" s="578"/>
      <c r="I828" s="578"/>
      <c r="J828" s="578"/>
      <c r="K828" s="580"/>
      <c r="L828" s="580"/>
      <c r="M828" s="580"/>
      <c r="N828" s="580"/>
    </row>
    <row r="829" spans="1:14">
      <c r="A829" s="578"/>
      <c r="B829" s="578"/>
      <c r="C829" s="578"/>
      <c r="D829" s="578"/>
      <c r="E829" s="578"/>
      <c r="F829" s="578"/>
      <c r="G829" s="578"/>
      <c r="H829" s="578"/>
      <c r="I829" s="578"/>
      <c r="J829" s="578"/>
      <c r="K829" s="580"/>
      <c r="L829" s="580"/>
      <c r="M829" s="580"/>
      <c r="N829" s="580"/>
    </row>
    <row r="830" spans="1:14">
      <c r="A830" s="578"/>
      <c r="B830" s="578"/>
      <c r="C830" s="578"/>
      <c r="D830" s="578"/>
      <c r="E830" s="578"/>
      <c r="F830" s="578"/>
      <c r="G830" s="578"/>
      <c r="H830" s="578"/>
      <c r="I830" s="578"/>
      <c r="J830" s="578"/>
      <c r="K830" s="580"/>
      <c r="L830" s="580"/>
      <c r="M830" s="580"/>
      <c r="N830" s="580"/>
    </row>
    <row r="831" spans="1:14">
      <c r="A831" s="578"/>
      <c r="B831" s="578"/>
      <c r="C831" s="578"/>
      <c r="D831" s="578"/>
      <c r="E831" s="578"/>
      <c r="F831" s="578"/>
      <c r="G831" s="578"/>
      <c r="H831" s="578"/>
      <c r="I831" s="578"/>
      <c r="J831" s="578"/>
      <c r="K831" s="580"/>
      <c r="L831" s="580"/>
      <c r="M831" s="580"/>
      <c r="N831" s="580"/>
    </row>
    <row r="832" spans="1:14">
      <c r="A832" s="578"/>
      <c r="B832" s="578"/>
      <c r="C832" s="578"/>
      <c r="D832" s="578"/>
      <c r="E832" s="578"/>
      <c r="F832" s="578"/>
      <c r="G832" s="578"/>
      <c r="H832" s="578"/>
      <c r="I832" s="578"/>
      <c r="J832" s="578"/>
      <c r="K832" s="580"/>
      <c r="L832" s="580"/>
      <c r="M832" s="580"/>
      <c r="N832" s="580"/>
    </row>
    <row r="833" spans="1:14">
      <c r="A833" s="578"/>
      <c r="B833" s="578"/>
      <c r="C833" s="578"/>
      <c r="D833" s="578"/>
      <c r="E833" s="578"/>
      <c r="F833" s="578"/>
      <c r="G833" s="578"/>
      <c r="H833" s="578"/>
      <c r="I833" s="578"/>
      <c r="J833" s="578"/>
      <c r="K833" s="580"/>
      <c r="L833" s="580"/>
      <c r="M833" s="580"/>
      <c r="N833" s="580"/>
    </row>
    <row r="834" spans="1:14">
      <c r="A834" s="578"/>
      <c r="B834" s="578"/>
      <c r="C834" s="578"/>
      <c r="D834" s="578"/>
      <c r="E834" s="578"/>
      <c r="F834" s="578"/>
      <c r="G834" s="578"/>
      <c r="H834" s="578"/>
      <c r="I834" s="578"/>
      <c r="J834" s="578"/>
      <c r="K834" s="580"/>
      <c r="L834" s="580"/>
      <c r="M834" s="580"/>
      <c r="N834" s="580"/>
    </row>
    <row r="835" spans="1:14">
      <c r="A835" s="578"/>
      <c r="B835" s="578"/>
      <c r="C835" s="578"/>
      <c r="D835" s="578"/>
      <c r="E835" s="578"/>
      <c r="F835" s="578"/>
      <c r="G835" s="578"/>
      <c r="H835" s="578"/>
      <c r="I835" s="578"/>
      <c r="J835" s="578"/>
      <c r="K835" s="580"/>
      <c r="L835" s="580"/>
      <c r="M835" s="580"/>
      <c r="N835" s="580"/>
    </row>
    <row r="836" spans="1:14">
      <c r="A836" s="578"/>
      <c r="B836" s="578"/>
      <c r="C836" s="578"/>
      <c r="D836" s="578"/>
      <c r="E836" s="578"/>
      <c r="F836" s="578"/>
      <c r="G836" s="578"/>
      <c r="H836" s="578"/>
      <c r="I836" s="578"/>
      <c r="J836" s="578"/>
      <c r="K836" s="580"/>
      <c r="L836" s="580"/>
      <c r="M836" s="580"/>
      <c r="N836" s="580"/>
    </row>
    <row r="837" spans="1:14">
      <c r="A837" s="578"/>
      <c r="B837" s="578"/>
      <c r="C837" s="578"/>
      <c r="D837" s="578"/>
      <c r="E837" s="578"/>
      <c r="F837" s="578"/>
      <c r="G837" s="578"/>
      <c r="H837" s="578"/>
      <c r="I837" s="578"/>
      <c r="J837" s="578"/>
      <c r="K837" s="580"/>
      <c r="L837" s="580"/>
      <c r="M837" s="580"/>
      <c r="N837" s="580"/>
    </row>
    <row r="838" spans="1:14">
      <c r="A838" s="578"/>
      <c r="B838" s="578"/>
      <c r="C838" s="578"/>
      <c r="D838" s="578"/>
      <c r="E838" s="578"/>
      <c r="F838" s="578"/>
      <c r="G838" s="578"/>
      <c r="H838" s="578"/>
      <c r="I838" s="578"/>
      <c r="J838" s="578"/>
      <c r="K838" s="580"/>
      <c r="L838" s="580"/>
      <c r="M838" s="580"/>
      <c r="N838" s="580"/>
    </row>
    <row r="839" spans="1:14">
      <c r="A839" s="578"/>
      <c r="B839" s="578"/>
      <c r="C839" s="578"/>
      <c r="D839" s="578"/>
      <c r="E839" s="578"/>
      <c r="F839" s="578"/>
      <c r="G839" s="578"/>
      <c r="H839" s="578"/>
      <c r="I839" s="578"/>
      <c r="J839" s="578"/>
      <c r="K839" s="580"/>
      <c r="L839" s="580"/>
      <c r="M839" s="580"/>
      <c r="N839" s="580"/>
    </row>
    <row r="840" spans="1:14">
      <c r="A840" s="578"/>
      <c r="B840" s="578"/>
      <c r="C840" s="578"/>
      <c r="D840" s="578"/>
      <c r="E840" s="578"/>
      <c r="F840" s="578"/>
      <c r="G840" s="578"/>
      <c r="H840" s="578"/>
      <c r="I840" s="578"/>
      <c r="J840" s="578"/>
      <c r="K840" s="580"/>
      <c r="L840" s="580"/>
      <c r="M840" s="580"/>
      <c r="N840" s="580"/>
    </row>
    <row r="841" spans="1:14">
      <c r="A841" s="578"/>
      <c r="B841" s="578"/>
      <c r="C841" s="578"/>
      <c r="D841" s="578"/>
      <c r="E841" s="578"/>
      <c r="F841" s="578"/>
      <c r="G841" s="578"/>
      <c r="H841" s="578"/>
      <c r="I841" s="578"/>
      <c r="J841" s="578"/>
      <c r="K841" s="580"/>
      <c r="L841" s="580"/>
      <c r="M841" s="580"/>
      <c r="N841" s="580"/>
    </row>
    <row r="842" spans="1:14">
      <c r="A842" s="578"/>
      <c r="B842" s="578"/>
      <c r="C842" s="578"/>
      <c r="D842" s="578"/>
      <c r="E842" s="578"/>
      <c r="F842" s="578"/>
      <c r="G842" s="578"/>
      <c r="H842" s="578"/>
      <c r="I842" s="578"/>
      <c r="J842" s="578"/>
      <c r="K842" s="580"/>
      <c r="L842" s="580"/>
      <c r="M842" s="580"/>
      <c r="N842" s="580"/>
    </row>
    <row r="843" spans="1:14">
      <c r="A843" s="578"/>
      <c r="B843" s="578"/>
      <c r="C843" s="578"/>
      <c r="D843" s="578"/>
      <c r="E843" s="578"/>
      <c r="F843" s="578"/>
      <c r="G843" s="578"/>
      <c r="H843" s="578"/>
      <c r="I843" s="578"/>
      <c r="J843" s="578"/>
      <c r="K843" s="580"/>
      <c r="L843" s="580"/>
      <c r="M843" s="580"/>
      <c r="N843" s="580"/>
    </row>
    <row r="844" spans="1:14">
      <c r="A844" s="578"/>
      <c r="B844" s="578"/>
      <c r="C844" s="578"/>
      <c r="D844" s="578"/>
      <c r="E844" s="578"/>
      <c r="F844" s="578"/>
      <c r="G844" s="578"/>
      <c r="H844" s="578"/>
      <c r="I844" s="578"/>
      <c r="J844" s="578"/>
      <c r="K844" s="580"/>
      <c r="L844" s="580"/>
      <c r="M844" s="580"/>
      <c r="N844" s="580"/>
    </row>
    <row r="845" spans="1:14">
      <c r="A845" s="578"/>
      <c r="B845" s="578"/>
      <c r="C845" s="578"/>
      <c r="D845" s="578"/>
      <c r="E845" s="578"/>
      <c r="F845" s="578"/>
      <c r="G845" s="578"/>
      <c r="H845" s="578"/>
      <c r="I845" s="578"/>
      <c r="J845" s="578"/>
      <c r="K845" s="580"/>
      <c r="L845" s="580"/>
      <c r="M845" s="580"/>
      <c r="N845" s="580"/>
    </row>
    <row r="846" spans="1:14">
      <c r="A846" s="578"/>
      <c r="B846" s="578"/>
      <c r="C846" s="578"/>
      <c r="D846" s="578"/>
      <c r="E846" s="578"/>
      <c r="F846" s="578"/>
      <c r="G846" s="578"/>
      <c r="H846" s="578"/>
      <c r="I846" s="578"/>
      <c r="J846" s="578"/>
      <c r="K846" s="580"/>
      <c r="L846" s="580"/>
      <c r="M846" s="580"/>
      <c r="N846" s="580"/>
    </row>
    <row r="847" spans="1:14">
      <c r="A847" s="578"/>
      <c r="B847" s="578"/>
      <c r="C847" s="578"/>
      <c r="D847" s="578"/>
      <c r="E847" s="578"/>
      <c r="F847" s="578"/>
      <c r="G847" s="578"/>
      <c r="H847" s="578"/>
      <c r="I847" s="578"/>
      <c r="J847" s="578"/>
      <c r="K847" s="580"/>
      <c r="L847" s="580"/>
      <c r="M847" s="580"/>
      <c r="N847" s="580"/>
    </row>
    <row r="848" spans="1:14">
      <c r="A848" s="578"/>
      <c r="B848" s="578"/>
      <c r="C848" s="578"/>
      <c r="D848" s="578"/>
      <c r="E848" s="578"/>
      <c r="F848" s="578"/>
      <c r="G848" s="578"/>
      <c r="H848" s="578"/>
      <c r="I848" s="578"/>
      <c r="J848" s="578"/>
      <c r="K848" s="580"/>
      <c r="L848" s="580"/>
      <c r="M848" s="580"/>
      <c r="N848" s="580"/>
    </row>
    <row r="849" spans="1:14">
      <c r="A849" s="578"/>
      <c r="B849" s="578"/>
      <c r="C849" s="578"/>
      <c r="D849" s="578"/>
      <c r="E849" s="578"/>
      <c r="F849" s="578"/>
      <c r="G849" s="578"/>
      <c r="H849" s="578"/>
      <c r="I849" s="578"/>
      <c r="J849" s="578"/>
      <c r="K849" s="580"/>
      <c r="L849" s="580"/>
      <c r="M849" s="580"/>
      <c r="N849" s="580"/>
    </row>
    <row r="850" spans="1:14">
      <c r="A850" s="578"/>
      <c r="B850" s="578"/>
      <c r="C850" s="578"/>
      <c r="D850" s="578"/>
      <c r="E850" s="578"/>
      <c r="F850" s="578"/>
      <c r="G850" s="578"/>
      <c r="H850" s="578"/>
      <c r="I850" s="578"/>
      <c r="J850" s="578"/>
      <c r="K850" s="580"/>
      <c r="L850" s="580"/>
      <c r="M850" s="580"/>
      <c r="N850" s="580"/>
    </row>
    <row r="851" spans="1:14">
      <c r="A851" s="578"/>
      <c r="B851" s="578"/>
      <c r="C851" s="578"/>
      <c r="D851" s="578"/>
      <c r="E851" s="578"/>
      <c r="F851" s="578"/>
      <c r="G851" s="578"/>
      <c r="H851" s="578"/>
      <c r="I851" s="578"/>
      <c r="J851" s="578"/>
      <c r="K851" s="580"/>
      <c r="L851" s="580"/>
      <c r="M851" s="580"/>
      <c r="N851" s="580"/>
    </row>
    <row r="852" spans="1:14">
      <c r="A852" s="578"/>
      <c r="B852" s="578"/>
      <c r="C852" s="578"/>
      <c r="D852" s="578"/>
      <c r="E852" s="578"/>
      <c r="F852" s="578"/>
      <c r="G852" s="578"/>
      <c r="H852" s="578"/>
      <c r="I852" s="578"/>
      <c r="J852" s="578"/>
      <c r="K852" s="580"/>
      <c r="L852" s="580"/>
      <c r="M852" s="580"/>
      <c r="N852" s="580"/>
    </row>
    <row r="853" spans="1:14">
      <c r="A853" s="578"/>
      <c r="B853" s="578"/>
      <c r="C853" s="578"/>
      <c r="D853" s="578"/>
      <c r="E853" s="578"/>
      <c r="F853" s="578"/>
      <c r="G853" s="578"/>
      <c r="H853" s="578"/>
      <c r="I853" s="578"/>
      <c r="J853" s="578"/>
      <c r="K853" s="580"/>
      <c r="L853" s="580"/>
      <c r="M853" s="580"/>
      <c r="N853" s="580"/>
    </row>
    <row r="854" spans="1:14">
      <c r="A854" s="578"/>
      <c r="B854" s="578"/>
      <c r="C854" s="578"/>
      <c r="D854" s="578"/>
      <c r="E854" s="578"/>
      <c r="F854" s="578"/>
      <c r="G854" s="578"/>
      <c r="H854" s="578"/>
      <c r="I854" s="578"/>
      <c r="J854" s="578"/>
      <c r="K854" s="580"/>
      <c r="L854" s="580"/>
      <c r="M854" s="580"/>
      <c r="N854" s="580"/>
    </row>
    <row r="855" spans="1:14">
      <c r="A855" s="578"/>
      <c r="B855" s="578"/>
      <c r="C855" s="578"/>
      <c r="D855" s="578"/>
      <c r="E855" s="578"/>
      <c r="F855" s="578"/>
      <c r="G855" s="578"/>
      <c r="H855" s="578"/>
      <c r="I855" s="578"/>
      <c r="J855" s="578"/>
      <c r="K855" s="580"/>
      <c r="L855" s="580"/>
      <c r="M855" s="580"/>
      <c r="N855" s="580"/>
    </row>
    <row r="856" spans="1:14">
      <c r="A856" s="578"/>
      <c r="B856" s="578"/>
      <c r="C856" s="578"/>
      <c r="D856" s="578"/>
      <c r="E856" s="578"/>
      <c r="F856" s="578"/>
      <c r="G856" s="578"/>
      <c r="H856" s="578"/>
      <c r="I856" s="578"/>
      <c r="J856" s="578"/>
      <c r="K856" s="580"/>
      <c r="L856" s="580"/>
      <c r="M856" s="580"/>
      <c r="N856" s="580"/>
    </row>
    <row r="857" spans="1:14">
      <c r="A857" s="578"/>
      <c r="B857" s="578"/>
      <c r="C857" s="578"/>
      <c r="D857" s="578"/>
      <c r="E857" s="578"/>
      <c r="F857" s="578"/>
      <c r="G857" s="578"/>
      <c r="H857" s="578"/>
      <c r="I857" s="578"/>
      <c r="J857" s="578"/>
      <c r="K857" s="580"/>
      <c r="L857" s="580"/>
      <c r="M857" s="580"/>
      <c r="N857" s="580"/>
    </row>
    <row r="858" spans="1:14">
      <c r="A858" s="578"/>
      <c r="B858" s="578"/>
      <c r="C858" s="578"/>
      <c r="D858" s="578"/>
      <c r="E858" s="578"/>
      <c r="F858" s="578"/>
      <c r="G858" s="578"/>
      <c r="H858" s="578"/>
      <c r="I858" s="578"/>
      <c r="J858" s="578"/>
      <c r="K858" s="580"/>
      <c r="L858" s="580"/>
      <c r="M858" s="580"/>
      <c r="N858" s="580"/>
    </row>
    <row r="859" spans="1:14">
      <c r="A859" s="578"/>
      <c r="B859" s="578"/>
      <c r="C859" s="578"/>
      <c r="D859" s="578"/>
      <c r="E859" s="578"/>
      <c r="F859" s="578"/>
      <c r="G859" s="578"/>
      <c r="H859" s="578"/>
      <c r="I859" s="578"/>
      <c r="J859" s="578"/>
      <c r="K859" s="580"/>
      <c r="L859" s="580"/>
      <c r="M859" s="580"/>
      <c r="N859" s="580"/>
    </row>
    <row r="860" spans="1:14">
      <c r="A860" s="578"/>
      <c r="B860" s="578"/>
      <c r="C860" s="578"/>
      <c r="D860" s="578"/>
      <c r="E860" s="578"/>
      <c r="F860" s="578"/>
      <c r="G860" s="578"/>
      <c r="H860" s="578"/>
      <c r="I860" s="578"/>
      <c r="J860" s="578"/>
      <c r="K860" s="580"/>
      <c r="L860" s="580"/>
      <c r="M860" s="580"/>
      <c r="N860" s="580"/>
    </row>
    <row r="861" spans="1:14">
      <c r="A861" s="578"/>
      <c r="B861" s="578"/>
      <c r="C861" s="578"/>
      <c r="D861" s="578"/>
      <c r="E861" s="578"/>
      <c r="F861" s="578"/>
      <c r="G861" s="578"/>
      <c r="H861" s="578"/>
      <c r="I861" s="578"/>
      <c r="J861" s="578"/>
      <c r="K861" s="580"/>
      <c r="L861" s="580"/>
      <c r="M861" s="580"/>
      <c r="N861" s="580"/>
    </row>
    <row r="862" spans="1:14">
      <c r="A862" s="578"/>
      <c r="B862" s="578"/>
      <c r="C862" s="578"/>
      <c r="D862" s="578"/>
      <c r="E862" s="578"/>
      <c r="F862" s="578"/>
      <c r="G862" s="578"/>
      <c r="H862" s="578"/>
      <c r="I862" s="578"/>
      <c r="J862" s="578"/>
      <c r="K862" s="580"/>
      <c r="L862" s="580"/>
      <c r="M862" s="580"/>
      <c r="N862" s="580"/>
    </row>
    <row r="863" spans="1:14">
      <c r="A863" s="578"/>
      <c r="B863" s="578"/>
      <c r="C863" s="578"/>
      <c r="D863" s="578"/>
      <c r="E863" s="578"/>
      <c r="F863" s="578"/>
      <c r="G863" s="578"/>
      <c r="H863" s="578"/>
      <c r="I863" s="578"/>
      <c r="J863" s="578"/>
      <c r="K863" s="580"/>
      <c r="L863" s="580"/>
      <c r="M863" s="580"/>
      <c r="N863" s="580"/>
    </row>
    <row r="864" spans="1:14">
      <c r="A864" s="578"/>
      <c r="B864" s="578"/>
      <c r="C864" s="578"/>
      <c r="D864" s="578"/>
      <c r="E864" s="578"/>
      <c r="F864" s="578"/>
      <c r="G864" s="578"/>
      <c r="H864" s="578"/>
      <c r="I864" s="578"/>
      <c r="J864" s="578"/>
      <c r="K864" s="580"/>
      <c r="L864" s="580"/>
      <c r="M864" s="580"/>
      <c r="N864" s="580"/>
    </row>
    <row r="865" spans="1:14">
      <c r="A865" s="578"/>
      <c r="B865" s="578"/>
      <c r="C865" s="578"/>
      <c r="D865" s="578"/>
      <c r="E865" s="578"/>
      <c r="F865" s="578"/>
      <c r="G865" s="578"/>
      <c r="H865" s="578"/>
      <c r="I865" s="578"/>
      <c r="J865" s="578"/>
      <c r="K865" s="580"/>
      <c r="L865" s="580"/>
      <c r="M865" s="580"/>
      <c r="N865" s="580"/>
    </row>
    <row r="866" spans="1:14">
      <c r="A866" s="578"/>
      <c r="B866" s="578"/>
      <c r="C866" s="578"/>
      <c r="D866" s="578"/>
      <c r="E866" s="578"/>
      <c r="F866" s="578"/>
      <c r="G866" s="578"/>
      <c r="H866" s="578"/>
      <c r="I866" s="578"/>
      <c r="J866" s="578"/>
      <c r="K866" s="580"/>
      <c r="L866" s="580"/>
      <c r="M866" s="580"/>
      <c r="N866" s="580"/>
    </row>
    <row r="867" spans="1:14">
      <c r="A867" s="578"/>
      <c r="B867" s="578"/>
      <c r="C867" s="578"/>
      <c r="D867" s="578"/>
      <c r="E867" s="578"/>
      <c r="F867" s="578"/>
      <c r="G867" s="578"/>
      <c r="H867" s="578"/>
      <c r="I867" s="578"/>
      <c r="J867" s="578"/>
      <c r="K867" s="580"/>
      <c r="L867" s="580"/>
      <c r="M867" s="580"/>
      <c r="N867" s="580"/>
    </row>
    <row r="868" spans="1:14">
      <c r="A868" s="578"/>
      <c r="B868" s="578"/>
      <c r="C868" s="578"/>
      <c r="D868" s="578"/>
      <c r="E868" s="578"/>
      <c r="F868" s="578"/>
      <c r="G868" s="578"/>
      <c r="H868" s="578"/>
      <c r="I868" s="578"/>
      <c r="J868" s="578"/>
      <c r="K868" s="580"/>
      <c r="L868" s="580"/>
      <c r="M868" s="580"/>
      <c r="N868" s="580"/>
    </row>
    <row r="869" spans="1:14">
      <c r="A869" s="578"/>
      <c r="B869" s="578"/>
      <c r="C869" s="578"/>
      <c r="D869" s="578"/>
      <c r="E869" s="578"/>
      <c r="F869" s="578"/>
      <c r="G869" s="578"/>
      <c r="H869" s="578"/>
      <c r="I869" s="578"/>
      <c r="J869" s="578"/>
      <c r="K869" s="580"/>
      <c r="L869" s="580"/>
      <c r="M869" s="580"/>
      <c r="N869" s="580"/>
    </row>
    <row r="870" spans="1:14">
      <c r="A870" s="578"/>
      <c r="B870" s="578"/>
      <c r="C870" s="578"/>
      <c r="D870" s="578"/>
      <c r="E870" s="578"/>
      <c r="F870" s="578"/>
      <c r="G870" s="578"/>
      <c r="H870" s="578"/>
      <c r="I870" s="578"/>
      <c r="J870" s="578"/>
      <c r="K870" s="580"/>
      <c r="L870" s="580"/>
      <c r="M870" s="580"/>
      <c r="N870" s="580"/>
    </row>
    <row r="871" spans="1:14">
      <c r="A871" s="578"/>
      <c r="B871" s="578"/>
      <c r="C871" s="578"/>
      <c r="D871" s="578"/>
      <c r="E871" s="578"/>
      <c r="F871" s="578"/>
      <c r="G871" s="578"/>
      <c r="H871" s="578"/>
      <c r="I871" s="578"/>
      <c r="J871" s="578"/>
      <c r="K871" s="580"/>
      <c r="L871" s="580"/>
      <c r="M871" s="580"/>
      <c r="N871" s="580"/>
    </row>
    <row r="872" spans="1:14">
      <c r="A872" s="578"/>
      <c r="B872" s="578"/>
      <c r="C872" s="578"/>
      <c r="D872" s="578"/>
      <c r="E872" s="578"/>
      <c r="F872" s="578"/>
      <c r="G872" s="578"/>
      <c r="H872" s="578"/>
      <c r="I872" s="578"/>
      <c r="J872" s="578"/>
      <c r="K872" s="580"/>
      <c r="L872" s="580"/>
      <c r="M872" s="580"/>
      <c r="N872" s="580"/>
    </row>
    <row r="873" spans="1:14">
      <c r="A873" s="578"/>
      <c r="B873" s="578"/>
      <c r="C873" s="578"/>
      <c r="D873" s="578"/>
      <c r="E873" s="578"/>
      <c r="F873" s="578"/>
      <c r="G873" s="578"/>
      <c r="H873" s="578"/>
      <c r="I873" s="578"/>
      <c r="J873" s="578"/>
      <c r="K873" s="580"/>
      <c r="L873" s="580"/>
      <c r="M873" s="580"/>
      <c r="N873" s="580"/>
    </row>
    <row r="874" spans="1:14">
      <c r="A874" s="578"/>
      <c r="B874" s="578"/>
      <c r="C874" s="578"/>
      <c r="D874" s="578"/>
      <c r="E874" s="578"/>
      <c r="F874" s="578"/>
      <c r="G874" s="578"/>
      <c r="H874" s="578"/>
      <c r="I874" s="578"/>
      <c r="J874" s="578"/>
      <c r="K874" s="580"/>
      <c r="L874" s="580"/>
      <c r="M874" s="580"/>
      <c r="N874" s="580"/>
    </row>
    <row r="875" spans="1:14">
      <c r="A875" s="578"/>
      <c r="B875" s="578"/>
      <c r="C875" s="578"/>
      <c r="D875" s="578"/>
      <c r="E875" s="578"/>
      <c r="F875" s="578"/>
      <c r="G875" s="578"/>
      <c r="H875" s="578"/>
      <c r="I875" s="578"/>
      <c r="J875" s="578"/>
      <c r="K875" s="580"/>
      <c r="L875" s="580"/>
      <c r="M875" s="580"/>
      <c r="N875" s="580"/>
    </row>
    <row r="876" spans="1:14">
      <c r="A876" s="578"/>
      <c r="B876" s="578"/>
      <c r="C876" s="578"/>
      <c r="D876" s="578"/>
      <c r="E876" s="578"/>
      <c r="F876" s="578"/>
      <c r="G876" s="578"/>
      <c r="H876" s="578"/>
      <c r="I876" s="578"/>
      <c r="J876" s="578"/>
      <c r="K876" s="580"/>
      <c r="L876" s="580"/>
      <c r="M876" s="580"/>
      <c r="N876" s="580"/>
    </row>
    <row r="877" spans="1:14">
      <c r="A877" s="578"/>
      <c r="B877" s="578"/>
      <c r="C877" s="578"/>
      <c r="D877" s="578"/>
      <c r="E877" s="578"/>
      <c r="F877" s="578"/>
      <c r="G877" s="578"/>
      <c r="H877" s="578"/>
      <c r="I877" s="578"/>
      <c r="J877" s="578"/>
      <c r="K877" s="580"/>
      <c r="L877" s="580"/>
      <c r="M877" s="580"/>
      <c r="N877" s="580"/>
    </row>
    <row r="878" spans="1:14">
      <c r="A878" s="578"/>
      <c r="B878" s="578"/>
      <c r="C878" s="578"/>
      <c r="D878" s="578"/>
      <c r="E878" s="578"/>
      <c r="F878" s="578"/>
      <c r="G878" s="578"/>
      <c r="H878" s="578"/>
      <c r="I878" s="578"/>
      <c r="J878" s="578"/>
      <c r="K878" s="580"/>
      <c r="L878" s="580"/>
      <c r="M878" s="580"/>
      <c r="N878" s="580"/>
    </row>
    <row r="879" spans="1:14">
      <c r="A879" s="578"/>
      <c r="B879" s="578"/>
      <c r="C879" s="578"/>
      <c r="D879" s="578"/>
      <c r="E879" s="578"/>
      <c r="F879" s="578"/>
      <c r="G879" s="578"/>
      <c r="H879" s="578"/>
      <c r="I879" s="578"/>
      <c r="J879" s="578"/>
      <c r="K879" s="580"/>
      <c r="L879" s="580"/>
      <c r="M879" s="580"/>
      <c r="N879" s="580"/>
    </row>
    <row r="880" spans="1:14">
      <c r="A880" s="578"/>
      <c r="B880" s="578"/>
      <c r="C880" s="578"/>
      <c r="D880" s="578"/>
      <c r="E880" s="578"/>
      <c r="F880" s="578"/>
      <c r="G880" s="578"/>
      <c r="H880" s="578"/>
      <c r="I880" s="578"/>
      <c r="J880" s="578"/>
      <c r="K880" s="580"/>
      <c r="L880" s="580"/>
      <c r="M880" s="580"/>
      <c r="N880" s="580"/>
    </row>
    <row r="881" spans="1:14">
      <c r="A881" s="578"/>
      <c r="B881" s="578"/>
      <c r="C881" s="578"/>
      <c r="D881" s="578"/>
      <c r="E881" s="578"/>
      <c r="F881" s="578"/>
      <c r="G881" s="578"/>
      <c r="H881" s="578"/>
      <c r="I881" s="578"/>
      <c r="J881" s="578"/>
      <c r="K881" s="580"/>
      <c r="L881" s="580"/>
      <c r="M881" s="580"/>
      <c r="N881" s="580"/>
    </row>
    <row r="882" spans="1:14">
      <c r="A882" s="578"/>
      <c r="B882" s="578"/>
      <c r="C882" s="578"/>
      <c r="D882" s="578"/>
      <c r="E882" s="578"/>
      <c r="F882" s="578"/>
      <c r="G882" s="578"/>
      <c r="H882" s="578"/>
      <c r="I882" s="578"/>
      <c r="J882" s="578"/>
      <c r="K882" s="580"/>
      <c r="L882" s="580"/>
      <c r="M882" s="580"/>
      <c r="N882" s="580"/>
    </row>
    <row r="883" spans="1:14">
      <c r="A883" s="578"/>
      <c r="B883" s="578"/>
      <c r="C883" s="578"/>
      <c r="D883" s="578"/>
      <c r="E883" s="578"/>
      <c r="F883" s="578"/>
      <c r="G883" s="578"/>
      <c r="H883" s="578"/>
      <c r="I883" s="578"/>
      <c r="J883" s="578"/>
      <c r="K883" s="580"/>
      <c r="L883" s="580"/>
      <c r="M883" s="580"/>
      <c r="N883" s="580"/>
    </row>
    <row r="884" spans="1:14">
      <c r="A884" s="578"/>
      <c r="B884" s="578"/>
      <c r="C884" s="578"/>
      <c r="D884" s="578"/>
      <c r="E884" s="578"/>
      <c r="F884" s="578"/>
      <c r="G884" s="578"/>
      <c r="H884" s="578"/>
      <c r="I884" s="578"/>
      <c r="J884" s="578"/>
      <c r="K884" s="580"/>
      <c r="L884" s="580"/>
      <c r="M884" s="580"/>
      <c r="N884" s="580"/>
    </row>
    <row r="885" spans="1:14">
      <c r="A885" s="578"/>
      <c r="B885" s="578"/>
      <c r="C885" s="578"/>
      <c r="D885" s="578"/>
      <c r="E885" s="578"/>
      <c r="F885" s="578"/>
      <c r="G885" s="578"/>
      <c r="H885" s="578"/>
      <c r="I885" s="578"/>
      <c r="J885" s="578"/>
      <c r="K885" s="580"/>
      <c r="L885" s="580"/>
      <c r="M885" s="580"/>
      <c r="N885" s="580"/>
    </row>
    <row r="886" spans="1:14">
      <c r="A886" s="578"/>
      <c r="B886" s="578"/>
      <c r="C886" s="578"/>
      <c r="D886" s="578"/>
      <c r="E886" s="578"/>
      <c r="F886" s="578"/>
      <c r="G886" s="578"/>
      <c r="H886" s="578"/>
      <c r="I886" s="578"/>
      <c r="J886" s="578"/>
      <c r="K886" s="580"/>
      <c r="L886" s="580"/>
      <c r="M886" s="580"/>
      <c r="N886" s="580"/>
    </row>
    <row r="887" spans="1:14">
      <c r="A887" s="578"/>
      <c r="B887" s="578"/>
      <c r="C887" s="578"/>
      <c r="D887" s="578"/>
      <c r="E887" s="578"/>
      <c r="F887" s="578"/>
      <c r="G887" s="578"/>
      <c r="H887" s="578"/>
      <c r="I887" s="578"/>
      <c r="J887" s="578"/>
      <c r="K887" s="580"/>
      <c r="L887" s="580"/>
      <c r="M887" s="580"/>
      <c r="N887" s="580"/>
    </row>
    <row r="888" spans="1:14">
      <c r="A888" s="578"/>
      <c r="B888" s="578"/>
      <c r="C888" s="578"/>
      <c r="D888" s="578"/>
      <c r="E888" s="578"/>
      <c r="F888" s="578"/>
      <c r="G888" s="578"/>
      <c r="H888" s="578"/>
      <c r="I888" s="578"/>
      <c r="J888" s="578"/>
      <c r="K888" s="580"/>
      <c r="L888" s="580"/>
      <c r="M888" s="580"/>
      <c r="N888" s="580"/>
    </row>
    <row r="889" spans="1:14">
      <c r="A889" s="578"/>
      <c r="B889" s="578"/>
      <c r="C889" s="578"/>
      <c r="D889" s="578"/>
      <c r="E889" s="578"/>
      <c r="F889" s="578"/>
      <c r="G889" s="578"/>
      <c r="H889" s="578"/>
      <c r="I889" s="578"/>
      <c r="J889" s="578"/>
      <c r="K889" s="580"/>
      <c r="L889" s="580"/>
      <c r="M889" s="580"/>
      <c r="N889" s="580"/>
    </row>
    <row r="890" spans="1:14">
      <c r="A890" s="578"/>
      <c r="B890" s="578"/>
      <c r="C890" s="578"/>
      <c r="D890" s="578"/>
      <c r="E890" s="578"/>
      <c r="F890" s="578"/>
      <c r="G890" s="578"/>
      <c r="H890" s="578"/>
      <c r="I890" s="578"/>
      <c r="J890" s="578"/>
      <c r="K890" s="580"/>
      <c r="L890" s="580"/>
      <c r="M890" s="580"/>
      <c r="N890" s="580"/>
    </row>
    <row r="891" spans="1:14">
      <c r="A891" s="578"/>
      <c r="B891" s="578"/>
      <c r="C891" s="578"/>
      <c r="D891" s="578"/>
      <c r="E891" s="578"/>
      <c r="F891" s="578"/>
      <c r="G891" s="578"/>
      <c r="H891" s="578"/>
      <c r="I891" s="578"/>
      <c r="J891" s="578"/>
      <c r="K891" s="580"/>
      <c r="L891" s="580"/>
      <c r="M891" s="580"/>
      <c r="N891" s="580"/>
    </row>
    <row r="892" spans="1:14">
      <c r="A892" s="578"/>
      <c r="B892" s="578"/>
      <c r="C892" s="578"/>
      <c r="D892" s="578"/>
      <c r="E892" s="578"/>
      <c r="F892" s="578"/>
      <c r="G892" s="578"/>
      <c r="H892" s="578"/>
      <c r="I892" s="578"/>
      <c r="J892" s="578"/>
      <c r="K892" s="580"/>
      <c r="L892" s="580"/>
      <c r="M892" s="580"/>
      <c r="N892" s="580"/>
    </row>
    <row r="893" spans="1:14">
      <c r="A893" s="578"/>
      <c r="B893" s="578"/>
      <c r="C893" s="578"/>
      <c r="D893" s="578"/>
      <c r="E893" s="578"/>
      <c r="F893" s="578"/>
      <c r="G893" s="578"/>
      <c r="H893" s="578"/>
      <c r="I893" s="578"/>
      <c r="J893" s="578"/>
      <c r="K893" s="580"/>
      <c r="L893" s="580"/>
      <c r="M893" s="580"/>
      <c r="N893" s="580"/>
    </row>
    <row r="894" spans="1:14">
      <c r="A894" s="578"/>
      <c r="B894" s="578"/>
      <c r="C894" s="578"/>
      <c r="D894" s="578"/>
      <c r="E894" s="578"/>
      <c r="F894" s="578"/>
      <c r="G894" s="578"/>
      <c r="H894" s="578"/>
      <c r="I894" s="578"/>
      <c r="J894" s="578"/>
      <c r="K894" s="580"/>
      <c r="L894" s="580"/>
      <c r="M894" s="580"/>
      <c r="N894" s="580"/>
    </row>
    <row r="895" spans="1:14">
      <c r="A895" s="578"/>
      <c r="B895" s="578"/>
      <c r="C895" s="578"/>
      <c r="D895" s="578"/>
      <c r="E895" s="578"/>
      <c r="F895" s="578"/>
      <c r="G895" s="578"/>
      <c r="H895" s="578"/>
      <c r="I895" s="578"/>
      <c r="J895" s="578"/>
      <c r="K895" s="580"/>
      <c r="L895" s="580"/>
      <c r="M895" s="580"/>
      <c r="N895" s="580"/>
    </row>
    <row r="896" spans="1:14">
      <c r="A896" s="578"/>
      <c r="B896" s="578"/>
      <c r="C896" s="578"/>
      <c r="D896" s="578"/>
      <c r="E896" s="578"/>
      <c r="F896" s="578"/>
      <c r="G896" s="578"/>
      <c r="H896" s="578"/>
      <c r="I896" s="578"/>
      <c r="J896" s="578"/>
      <c r="K896" s="580"/>
      <c r="L896" s="580"/>
      <c r="M896" s="580"/>
      <c r="N896" s="580"/>
    </row>
    <row r="897" spans="1:14">
      <c r="A897" s="578"/>
      <c r="B897" s="578"/>
      <c r="C897" s="578"/>
      <c r="D897" s="578"/>
      <c r="E897" s="578"/>
      <c r="F897" s="578"/>
      <c r="G897" s="578"/>
      <c r="H897" s="578"/>
      <c r="I897" s="578"/>
      <c r="J897" s="578"/>
      <c r="K897" s="580"/>
      <c r="L897" s="580"/>
      <c r="M897" s="580"/>
      <c r="N897" s="580"/>
    </row>
    <row r="898" spans="1:14">
      <c r="A898" s="578"/>
      <c r="B898" s="578"/>
      <c r="C898" s="578"/>
      <c r="D898" s="578"/>
      <c r="E898" s="578"/>
      <c r="F898" s="578"/>
      <c r="G898" s="578"/>
      <c r="H898" s="578"/>
      <c r="I898" s="578"/>
      <c r="J898" s="578"/>
      <c r="K898" s="580"/>
      <c r="L898" s="580"/>
      <c r="M898" s="580"/>
      <c r="N898" s="580"/>
    </row>
    <row r="899" spans="1:14">
      <c r="A899" s="578"/>
      <c r="B899" s="578"/>
      <c r="C899" s="578"/>
      <c r="D899" s="578"/>
      <c r="E899" s="578"/>
      <c r="F899" s="578"/>
      <c r="G899" s="578"/>
      <c r="H899" s="578"/>
      <c r="I899" s="578"/>
      <c r="J899" s="578"/>
      <c r="K899" s="580"/>
      <c r="L899" s="580"/>
      <c r="M899" s="580"/>
      <c r="N899" s="580"/>
    </row>
    <row r="900" spans="1:14">
      <c r="A900" s="578"/>
      <c r="B900" s="578"/>
      <c r="C900" s="578"/>
      <c r="D900" s="578"/>
      <c r="E900" s="578"/>
      <c r="F900" s="578"/>
      <c r="G900" s="578"/>
      <c r="H900" s="578"/>
      <c r="I900" s="578"/>
      <c r="J900" s="578"/>
      <c r="K900" s="580"/>
      <c r="L900" s="580"/>
      <c r="M900" s="580"/>
      <c r="N900" s="580"/>
    </row>
    <row r="901" spans="1:14">
      <c r="A901" s="578"/>
      <c r="B901" s="578"/>
      <c r="C901" s="578"/>
      <c r="D901" s="578"/>
      <c r="E901" s="578"/>
      <c r="F901" s="578"/>
      <c r="G901" s="578"/>
      <c r="H901" s="578"/>
      <c r="I901" s="578"/>
      <c r="J901" s="578"/>
      <c r="K901" s="580"/>
      <c r="L901" s="580"/>
      <c r="M901" s="580"/>
      <c r="N901" s="580"/>
    </row>
    <row r="902" spans="1:14">
      <c r="A902" s="578"/>
      <c r="B902" s="578"/>
      <c r="C902" s="578"/>
      <c r="D902" s="578"/>
      <c r="E902" s="578"/>
      <c r="F902" s="578"/>
      <c r="G902" s="578"/>
      <c r="H902" s="578"/>
      <c r="I902" s="578"/>
      <c r="J902" s="578"/>
      <c r="K902" s="580"/>
      <c r="L902" s="580"/>
      <c r="M902" s="580"/>
      <c r="N902" s="580"/>
    </row>
    <row r="903" spans="1:14">
      <c r="A903" s="578"/>
      <c r="B903" s="578"/>
      <c r="C903" s="578"/>
      <c r="D903" s="578"/>
      <c r="E903" s="578"/>
      <c r="F903" s="578"/>
      <c r="G903" s="578"/>
      <c r="H903" s="578"/>
      <c r="I903" s="578"/>
      <c r="J903" s="578"/>
      <c r="K903" s="580"/>
      <c r="L903" s="580"/>
      <c r="M903" s="580"/>
      <c r="N903" s="580"/>
    </row>
    <row r="904" spans="1:14">
      <c r="A904" s="578"/>
      <c r="B904" s="578"/>
      <c r="C904" s="578"/>
      <c r="D904" s="578"/>
      <c r="E904" s="578"/>
      <c r="F904" s="578"/>
      <c r="G904" s="578"/>
      <c r="H904" s="578"/>
      <c r="I904" s="578"/>
      <c r="J904" s="578"/>
      <c r="K904" s="580"/>
      <c r="L904" s="580"/>
      <c r="M904" s="580"/>
      <c r="N904" s="580"/>
    </row>
    <row r="905" spans="1:14">
      <c r="A905" s="578"/>
      <c r="B905" s="578"/>
      <c r="C905" s="578"/>
      <c r="D905" s="578"/>
      <c r="E905" s="578"/>
      <c r="F905" s="578"/>
      <c r="G905" s="578"/>
      <c r="H905" s="578"/>
      <c r="I905" s="578"/>
      <c r="J905" s="578"/>
      <c r="K905" s="580"/>
      <c r="L905" s="580"/>
      <c r="M905" s="580"/>
      <c r="N905" s="580"/>
    </row>
    <row r="906" spans="1:14">
      <c r="A906" s="578"/>
      <c r="B906" s="578"/>
      <c r="C906" s="578"/>
      <c r="D906" s="578"/>
      <c r="E906" s="578"/>
      <c r="F906" s="578"/>
      <c r="G906" s="578"/>
      <c r="H906" s="578"/>
      <c r="I906" s="578"/>
      <c r="J906" s="578"/>
      <c r="K906" s="580"/>
      <c r="L906" s="580"/>
      <c r="M906" s="580"/>
      <c r="N906" s="580"/>
    </row>
    <row r="907" spans="1:14">
      <c r="A907" s="578"/>
      <c r="B907" s="578"/>
      <c r="C907" s="578"/>
      <c r="D907" s="578"/>
      <c r="E907" s="578"/>
      <c r="F907" s="578"/>
      <c r="G907" s="578"/>
      <c r="H907" s="578"/>
      <c r="I907" s="578"/>
      <c r="J907" s="578"/>
      <c r="K907" s="580"/>
      <c r="L907" s="580"/>
      <c r="M907" s="580"/>
      <c r="N907" s="580"/>
    </row>
    <row r="908" spans="1:14">
      <c r="A908" s="578"/>
      <c r="B908" s="578"/>
      <c r="C908" s="578"/>
      <c r="D908" s="578"/>
      <c r="E908" s="578"/>
      <c r="F908" s="578"/>
      <c r="G908" s="578"/>
      <c r="H908" s="578"/>
      <c r="I908" s="578"/>
      <c r="J908" s="578"/>
      <c r="K908" s="580"/>
      <c r="L908" s="580"/>
      <c r="M908" s="580"/>
      <c r="N908" s="580"/>
    </row>
    <row r="909" spans="1:14">
      <c r="A909" s="578"/>
      <c r="B909" s="578"/>
      <c r="C909" s="578"/>
      <c r="D909" s="578"/>
      <c r="E909" s="578"/>
      <c r="F909" s="578"/>
      <c r="G909" s="578"/>
      <c r="H909" s="578"/>
      <c r="I909" s="578"/>
      <c r="J909" s="578"/>
      <c r="K909" s="580"/>
      <c r="L909" s="580"/>
      <c r="M909" s="580"/>
      <c r="N909" s="580"/>
    </row>
    <row r="910" spans="1:14">
      <c r="A910" s="578"/>
      <c r="B910" s="578"/>
      <c r="C910" s="578"/>
      <c r="D910" s="578"/>
      <c r="E910" s="578"/>
      <c r="F910" s="578"/>
      <c r="G910" s="578"/>
      <c r="H910" s="578"/>
      <c r="I910" s="578"/>
      <c r="J910" s="578"/>
      <c r="K910" s="580"/>
      <c r="L910" s="580"/>
      <c r="M910" s="580"/>
      <c r="N910" s="580"/>
    </row>
    <row r="911" spans="1:14">
      <c r="A911" s="578"/>
      <c r="B911" s="578"/>
      <c r="C911" s="578"/>
      <c r="D911" s="578"/>
      <c r="E911" s="578"/>
      <c r="F911" s="578"/>
      <c r="G911" s="578"/>
      <c r="H911" s="578"/>
      <c r="I911" s="578"/>
      <c r="J911" s="578"/>
      <c r="K911" s="580"/>
      <c r="L911" s="580"/>
      <c r="M911" s="580"/>
      <c r="N911" s="580"/>
    </row>
    <row r="912" spans="1:14">
      <c r="A912" s="578"/>
      <c r="B912" s="578"/>
      <c r="C912" s="578"/>
      <c r="D912" s="578"/>
      <c r="E912" s="578"/>
      <c r="F912" s="578"/>
      <c r="G912" s="578"/>
      <c r="H912" s="578"/>
      <c r="I912" s="578"/>
      <c r="J912" s="578"/>
      <c r="K912" s="580"/>
      <c r="L912" s="580"/>
      <c r="M912" s="580"/>
      <c r="N912" s="580"/>
    </row>
    <row r="913" spans="1:14">
      <c r="A913" s="578"/>
      <c r="B913" s="578"/>
      <c r="C913" s="578"/>
      <c r="D913" s="578"/>
      <c r="E913" s="578"/>
      <c r="F913" s="578"/>
      <c r="G913" s="578"/>
      <c r="H913" s="578"/>
      <c r="I913" s="578"/>
      <c r="J913" s="578"/>
      <c r="K913" s="580"/>
      <c r="L913" s="580"/>
      <c r="M913" s="580"/>
      <c r="N913" s="580"/>
    </row>
    <row r="914" spans="1:14">
      <c r="A914" s="578"/>
      <c r="B914" s="578"/>
      <c r="C914" s="578"/>
      <c r="D914" s="578"/>
      <c r="E914" s="578"/>
      <c r="F914" s="578"/>
      <c r="G914" s="578"/>
      <c r="H914" s="578"/>
      <c r="I914" s="578"/>
      <c r="J914" s="578"/>
      <c r="K914" s="580"/>
      <c r="L914" s="580"/>
      <c r="M914" s="580"/>
      <c r="N914" s="580"/>
    </row>
    <row r="915" spans="1:14">
      <c r="A915" s="578"/>
      <c r="B915" s="578"/>
      <c r="C915" s="578"/>
      <c r="D915" s="578"/>
      <c r="E915" s="578"/>
      <c r="F915" s="578"/>
      <c r="G915" s="578"/>
      <c r="H915" s="578"/>
      <c r="I915" s="578"/>
      <c r="J915" s="578"/>
      <c r="K915" s="580"/>
      <c r="L915" s="580"/>
      <c r="M915" s="580"/>
      <c r="N915" s="580"/>
    </row>
    <row r="916" spans="1:14">
      <c r="A916" s="578"/>
      <c r="B916" s="578"/>
      <c r="C916" s="578"/>
      <c r="D916" s="578"/>
      <c r="E916" s="578"/>
      <c r="F916" s="578"/>
      <c r="G916" s="578"/>
      <c r="H916" s="578"/>
      <c r="I916" s="578"/>
      <c r="J916" s="578"/>
      <c r="K916" s="580"/>
      <c r="L916" s="580"/>
      <c r="M916" s="580"/>
      <c r="N916" s="580"/>
    </row>
    <row r="917" spans="1:14">
      <c r="A917" s="578"/>
      <c r="B917" s="578"/>
      <c r="C917" s="578"/>
      <c r="D917" s="578"/>
      <c r="E917" s="578"/>
      <c r="F917" s="578"/>
      <c r="G917" s="578"/>
      <c r="H917" s="578"/>
      <c r="I917" s="578"/>
      <c r="J917" s="578"/>
      <c r="K917" s="580"/>
      <c r="L917" s="580"/>
      <c r="M917" s="580"/>
      <c r="N917" s="580"/>
    </row>
    <row r="918" spans="1:14">
      <c r="A918" s="578"/>
      <c r="B918" s="578"/>
      <c r="C918" s="578"/>
      <c r="D918" s="578"/>
      <c r="E918" s="578"/>
      <c r="F918" s="578"/>
      <c r="G918" s="578"/>
      <c r="H918" s="578"/>
      <c r="I918" s="578"/>
      <c r="J918" s="578"/>
      <c r="K918" s="580"/>
      <c r="L918" s="580"/>
      <c r="M918" s="580"/>
      <c r="N918" s="580"/>
    </row>
    <row r="919" spans="1:14">
      <c r="A919" s="578"/>
      <c r="B919" s="578"/>
      <c r="C919" s="578"/>
      <c r="D919" s="578"/>
      <c r="E919" s="578"/>
      <c r="F919" s="578"/>
      <c r="G919" s="578"/>
      <c r="H919" s="578"/>
      <c r="I919" s="578"/>
      <c r="J919" s="578"/>
      <c r="K919" s="580"/>
      <c r="L919" s="580"/>
      <c r="M919" s="580"/>
      <c r="N919" s="580"/>
    </row>
    <row r="920" spans="1:14">
      <c r="A920" s="578"/>
      <c r="B920" s="578"/>
      <c r="C920" s="578"/>
      <c r="D920" s="578"/>
      <c r="E920" s="578"/>
      <c r="F920" s="578"/>
      <c r="G920" s="578"/>
      <c r="H920" s="578"/>
      <c r="I920" s="578"/>
      <c r="J920" s="578"/>
      <c r="K920" s="580"/>
      <c r="L920" s="580"/>
      <c r="M920" s="580"/>
      <c r="N920" s="580"/>
    </row>
    <row r="921" spans="1:14">
      <c r="A921" s="578"/>
      <c r="B921" s="578"/>
      <c r="C921" s="578"/>
      <c r="D921" s="578"/>
      <c r="E921" s="578"/>
      <c r="F921" s="578"/>
      <c r="G921" s="578"/>
      <c r="H921" s="578"/>
      <c r="I921" s="578"/>
      <c r="J921" s="578"/>
      <c r="K921" s="580"/>
      <c r="L921" s="580"/>
      <c r="M921" s="580"/>
      <c r="N921" s="580"/>
    </row>
    <row r="922" spans="1:14">
      <c r="A922" s="578"/>
      <c r="B922" s="578"/>
      <c r="C922" s="578"/>
      <c r="D922" s="578"/>
      <c r="E922" s="578"/>
      <c r="F922" s="578"/>
      <c r="G922" s="578"/>
      <c r="H922" s="578"/>
      <c r="I922" s="578"/>
      <c r="J922" s="578"/>
      <c r="K922" s="580"/>
      <c r="L922" s="580"/>
      <c r="M922" s="580"/>
      <c r="N922" s="580"/>
    </row>
    <row r="923" spans="1:14">
      <c r="A923" s="578"/>
      <c r="B923" s="578"/>
      <c r="C923" s="578"/>
      <c r="D923" s="578"/>
      <c r="E923" s="578"/>
      <c r="F923" s="578"/>
      <c r="G923" s="578"/>
      <c r="H923" s="578"/>
      <c r="I923" s="578"/>
      <c r="J923" s="578"/>
      <c r="K923" s="580"/>
      <c r="L923" s="580"/>
      <c r="M923" s="580"/>
      <c r="N923" s="580"/>
    </row>
    <row r="924" spans="1:14">
      <c r="A924" s="578"/>
      <c r="B924" s="578"/>
      <c r="C924" s="578"/>
      <c r="D924" s="578"/>
      <c r="E924" s="578"/>
      <c r="F924" s="578"/>
      <c r="G924" s="578"/>
      <c r="H924" s="578"/>
      <c r="I924" s="578"/>
      <c r="J924" s="578"/>
      <c r="K924" s="580"/>
      <c r="L924" s="580"/>
      <c r="M924" s="580"/>
      <c r="N924" s="580"/>
    </row>
    <row r="925" spans="1:14">
      <c r="A925" s="578"/>
      <c r="B925" s="578"/>
      <c r="C925" s="578"/>
      <c r="D925" s="578"/>
      <c r="E925" s="578"/>
      <c r="F925" s="578"/>
      <c r="G925" s="578"/>
      <c r="H925" s="578"/>
      <c r="I925" s="578"/>
      <c r="J925" s="578"/>
      <c r="K925" s="580"/>
      <c r="L925" s="580"/>
      <c r="M925" s="580"/>
      <c r="N925" s="580"/>
    </row>
    <row r="926" spans="1:14">
      <c r="A926" s="578"/>
      <c r="B926" s="578"/>
      <c r="C926" s="578"/>
      <c r="D926" s="578"/>
      <c r="E926" s="578"/>
      <c r="F926" s="578"/>
      <c r="G926" s="578"/>
      <c r="H926" s="578"/>
      <c r="I926" s="578"/>
      <c r="J926" s="578"/>
      <c r="K926" s="580"/>
      <c r="L926" s="580"/>
      <c r="M926" s="580"/>
      <c r="N926" s="580"/>
    </row>
    <row r="927" spans="1:14">
      <c r="A927" s="578"/>
      <c r="B927" s="578"/>
      <c r="C927" s="578"/>
      <c r="D927" s="578"/>
      <c r="E927" s="578"/>
      <c r="F927" s="578"/>
      <c r="G927" s="578"/>
      <c r="H927" s="578"/>
      <c r="I927" s="578"/>
      <c r="J927" s="578"/>
      <c r="K927" s="580"/>
      <c r="L927" s="580"/>
      <c r="M927" s="580"/>
      <c r="N927" s="580"/>
    </row>
    <row r="928" spans="1:14">
      <c r="A928" s="578"/>
      <c r="B928" s="578"/>
      <c r="C928" s="578"/>
      <c r="D928" s="578"/>
      <c r="E928" s="578"/>
      <c r="F928" s="578"/>
      <c r="G928" s="578"/>
      <c r="H928" s="578"/>
      <c r="I928" s="578"/>
      <c r="J928" s="578"/>
      <c r="K928" s="580"/>
      <c r="L928" s="580"/>
      <c r="M928" s="580"/>
      <c r="N928" s="580"/>
    </row>
    <row r="929" spans="1:14">
      <c r="A929" s="578"/>
      <c r="B929" s="578"/>
      <c r="C929" s="578"/>
      <c r="D929" s="578"/>
      <c r="E929" s="578"/>
      <c r="F929" s="578"/>
      <c r="G929" s="578"/>
      <c r="H929" s="578"/>
      <c r="I929" s="578"/>
      <c r="J929" s="578"/>
      <c r="K929" s="580"/>
      <c r="L929" s="580"/>
      <c r="M929" s="580"/>
      <c r="N929" s="580"/>
    </row>
    <row r="930" spans="1:14">
      <c r="A930" s="578"/>
      <c r="B930" s="578"/>
      <c r="C930" s="578"/>
      <c r="D930" s="578"/>
      <c r="E930" s="578"/>
      <c r="F930" s="578"/>
      <c r="G930" s="578"/>
      <c r="H930" s="578"/>
      <c r="I930" s="578"/>
      <c r="J930" s="578"/>
      <c r="K930" s="580"/>
      <c r="L930" s="580"/>
      <c r="M930" s="580"/>
      <c r="N930" s="580"/>
    </row>
    <row r="931" spans="1:14">
      <c r="A931" s="578"/>
      <c r="B931" s="578"/>
      <c r="C931" s="578"/>
      <c r="D931" s="578"/>
      <c r="E931" s="578"/>
      <c r="F931" s="578"/>
      <c r="G931" s="578"/>
      <c r="H931" s="578"/>
      <c r="I931" s="578"/>
      <c r="J931" s="578"/>
      <c r="K931" s="580"/>
      <c r="L931" s="580"/>
      <c r="M931" s="580"/>
      <c r="N931" s="580"/>
    </row>
    <row r="932" spans="1:14">
      <c r="A932" s="578"/>
      <c r="B932" s="578"/>
      <c r="C932" s="578"/>
      <c r="D932" s="578"/>
      <c r="E932" s="578"/>
      <c r="F932" s="578"/>
      <c r="G932" s="578"/>
      <c r="H932" s="578"/>
      <c r="I932" s="578"/>
      <c r="J932" s="578"/>
      <c r="K932" s="580"/>
      <c r="L932" s="580"/>
      <c r="M932" s="580"/>
      <c r="N932" s="580"/>
    </row>
    <row r="933" spans="1:14">
      <c r="A933" s="578"/>
      <c r="B933" s="578"/>
      <c r="C933" s="578"/>
      <c r="D933" s="578"/>
      <c r="E933" s="578"/>
      <c r="F933" s="578"/>
      <c r="G933" s="578"/>
      <c r="H933" s="578"/>
      <c r="I933" s="578"/>
      <c r="J933" s="578"/>
      <c r="K933" s="580"/>
      <c r="L933" s="580"/>
      <c r="M933" s="580"/>
      <c r="N933" s="580"/>
    </row>
    <row r="934" spans="1:14">
      <c r="A934" s="578"/>
      <c r="B934" s="578"/>
      <c r="C934" s="578"/>
      <c r="D934" s="578"/>
      <c r="E934" s="578"/>
      <c r="F934" s="578"/>
      <c r="G934" s="578"/>
      <c r="H934" s="578"/>
      <c r="I934" s="578"/>
      <c r="J934" s="578"/>
      <c r="K934" s="580"/>
      <c r="L934" s="580"/>
      <c r="M934" s="580"/>
      <c r="N934" s="580"/>
    </row>
    <row r="935" spans="1:14">
      <c r="A935" s="578"/>
      <c r="B935" s="578"/>
      <c r="C935" s="578"/>
      <c r="D935" s="578"/>
      <c r="E935" s="578"/>
      <c r="F935" s="578"/>
      <c r="G935" s="578"/>
      <c r="H935" s="578"/>
      <c r="I935" s="578"/>
      <c r="J935" s="578"/>
      <c r="K935" s="580"/>
      <c r="L935" s="580"/>
      <c r="M935" s="580"/>
      <c r="N935" s="580"/>
    </row>
    <row r="936" spans="1:14">
      <c r="A936" s="578"/>
      <c r="B936" s="578"/>
      <c r="C936" s="578"/>
      <c r="D936" s="578"/>
      <c r="E936" s="578"/>
      <c r="F936" s="578"/>
      <c r="G936" s="578"/>
      <c r="H936" s="578"/>
      <c r="I936" s="578"/>
      <c r="J936" s="578"/>
      <c r="K936" s="580"/>
      <c r="L936" s="580"/>
      <c r="M936" s="580"/>
      <c r="N936" s="580"/>
    </row>
    <row r="937" spans="1:14">
      <c r="A937" s="578"/>
      <c r="B937" s="578"/>
      <c r="C937" s="578"/>
      <c r="D937" s="578"/>
      <c r="E937" s="578"/>
      <c r="F937" s="578"/>
      <c r="G937" s="578"/>
      <c r="H937" s="578"/>
      <c r="I937" s="578"/>
      <c r="J937" s="578"/>
      <c r="K937" s="580"/>
      <c r="L937" s="580"/>
      <c r="M937" s="580"/>
      <c r="N937" s="580"/>
    </row>
    <row r="938" spans="1:14">
      <c r="A938" s="578"/>
      <c r="B938" s="578"/>
      <c r="C938" s="578"/>
      <c r="D938" s="578"/>
      <c r="E938" s="578"/>
      <c r="F938" s="578"/>
      <c r="G938" s="578"/>
      <c r="H938" s="578"/>
      <c r="I938" s="578"/>
      <c r="J938" s="578"/>
      <c r="K938" s="580"/>
      <c r="L938" s="580"/>
      <c r="M938" s="580"/>
      <c r="N938" s="580"/>
    </row>
    <row r="939" spans="1:14">
      <c r="A939" s="578"/>
      <c r="B939" s="578"/>
      <c r="C939" s="578"/>
      <c r="D939" s="578"/>
      <c r="E939" s="578"/>
      <c r="F939" s="578"/>
      <c r="G939" s="578"/>
      <c r="H939" s="578"/>
      <c r="I939" s="578"/>
      <c r="J939" s="578"/>
      <c r="K939" s="580"/>
      <c r="L939" s="580"/>
      <c r="M939" s="580"/>
      <c r="N939" s="580"/>
    </row>
    <row r="940" spans="1:14">
      <c r="A940" s="578"/>
      <c r="B940" s="578"/>
      <c r="C940" s="578"/>
      <c r="D940" s="578"/>
      <c r="E940" s="578"/>
      <c r="F940" s="578"/>
      <c r="G940" s="578"/>
      <c r="H940" s="578"/>
      <c r="I940" s="578"/>
      <c r="J940" s="578"/>
      <c r="K940" s="580"/>
      <c r="L940" s="580"/>
      <c r="M940" s="580"/>
      <c r="N940" s="580"/>
    </row>
    <row r="941" spans="1:14">
      <c r="A941" s="578"/>
      <c r="B941" s="578"/>
      <c r="C941" s="578"/>
      <c r="D941" s="578"/>
      <c r="E941" s="578"/>
      <c r="F941" s="578"/>
      <c r="G941" s="578"/>
      <c r="H941" s="578"/>
      <c r="I941" s="578"/>
      <c r="J941" s="578"/>
      <c r="K941" s="580"/>
      <c r="L941" s="580"/>
      <c r="M941" s="580"/>
      <c r="N941" s="580"/>
    </row>
    <row r="942" spans="1:14">
      <c r="A942" s="578"/>
      <c r="B942" s="578"/>
      <c r="C942" s="578"/>
      <c r="D942" s="578"/>
      <c r="E942" s="578"/>
      <c r="F942" s="578"/>
      <c r="G942" s="578"/>
      <c r="H942" s="578"/>
      <c r="I942" s="578"/>
      <c r="J942" s="578"/>
      <c r="K942" s="580"/>
      <c r="L942" s="580"/>
      <c r="M942" s="580"/>
      <c r="N942" s="580"/>
    </row>
    <row r="943" spans="1:14">
      <c r="A943" s="578"/>
      <c r="B943" s="578"/>
      <c r="C943" s="578"/>
      <c r="D943" s="578"/>
      <c r="E943" s="578"/>
      <c r="F943" s="578"/>
      <c r="G943" s="578"/>
      <c r="H943" s="578"/>
      <c r="I943" s="578"/>
      <c r="J943" s="578"/>
      <c r="K943" s="580"/>
      <c r="L943" s="580"/>
      <c r="M943" s="580"/>
      <c r="N943" s="580"/>
    </row>
    <row r="944" spans="1:14">
      <c r="A944" s="578"/>
      <c r="B944" s="578"/>
      <c r="C944" s="578"/>
      <c r="D944" s="578"/>
      <c r="E944" s="578"/>
      <c r="F944" s="578"/>
      <c r="G944" s="578"/>
      <c r="H944" s="578"/>
      <c r="I944" s="578"/>
      <c r="J944" s="578"/>
      <c r="K944" s="580"/>
      <c r="L944" s="580"/>
      <c r="M944" s="580"/>
      <c r="N944" s="580"/>
    </row>
    <row r="945" spans="1:14">
      <c r="A945" s="578"/>
      <c r="B945" s="578"/>
      <c r="C945" s="578"/>
      <c r="D945" s="578"/>
      <c r="E945" s="578"/>
      <c r="F945" s="578"/>
      <c r="G945" s="578"/>
      <c r="H945" s="578"/>
      <c r="I945" s="578"/>
      <c r="J945" s="578"/>
      <c r="K945" s="580"/>
      <c r="L945" s="580"/>
      <c r="M945" s="580"/>
      <c r="N945" s="580"/>
    </row>
    <row r="946" spans="1:14">
      <c r="A946" s="578"/>
      <c r="B946" s="578"/>
      <c r="C946" s="578"/>
      <c r="D946" s="578"/>
      <c r="E946" s="578"/>
      <c r="F946" s="578"/>
      <c r="G946" s="578"/>
      <c r="H946" s="578"/>
      <c r="I946" s="578"/>
      <c r="J946" s="578"/>
      <c r="K946" s="580"/>
      <c r="L946" s="580"/>
      <c r="M946" s="580"/>
      <c r="N946" s="580"/>
    </row>
    <row r="947" spans="1:14">
      <c r="A947" s="578"/>
      <c r="B947" s="578"/>
      <c r="C947" s="578"/>
      <c r="D947" s="578"/>
      <c r="E947" s="578"/>
      <c r="F947" s="578"/>
      <c r="G947" s="578"/>
      <c r="H947" s="578"/>
      <c r="I947" s="578"/>
      <c r="J947" s="578"/>
      <c r="K947" s="580"/>
      <c r="L947" s="580"/>
      <c r="M947" s="580"/>
      <c r="N947" s="580"/>
    </row>
    <row r="948" spans="1:14">
      <c r="A948" s="578"/>
      <c r="B948" s="578"/>
      <c r="C948" s="578"/>
      <c r="D948" s="578"/>
      <c r="E948" s="578"/>
      <c r="F948" s="578"/>
      <c r="G948" s="578"/>
      <c r="H948" s="578"/>
      <c r="I948" s="578"/>
      <c r="J948" s="578"/>
      <c r="K948" s="580"/>
      <c r="L948" s="580"/>
      <c r="M948" s="580"/>
      <c r="N948" s="580"/>
    </row>
    <row r="949" spans="1:14">
      <c r="A949" s="578"/>
      <c r="B949" s="578"/>
      <c r="C949" s="578"/>
      <c r="D949" s="578"/>
      <c r="E949" s="578"/>
      <c r="F949" s="578"/>
      <c r="G949" s="578"/>
      <c r="H949" s="578"/>
      <c r="I949" s="578"/>
      <c r="J949" s="578"/>
      <c r="K949" s="580"/>
      <c r="L949" s="580"/>
      <c r="M949" s="580"/>
      <c r="N949" s="580"/>
    </row>
    <row r="950" spans="1:14">
      <c r="A950" s="578"/>
      <c r="B950" s="578"/>
      <c r="C950" s="578"/>
      <c r="D950" s="578"/>
      <c r="E950" s="578"/>
      <c r="F950" s="578"/>
      <c r="G950" s="578"/>
      <c r="H950" s="578"/>
      <c r="I950" s="578"/>
      <c r="J950" s="578"/>
      <c r="K950" s="580"/>
      <c r="L950" s="580"/>
      <c r="M950" s="580"/>
      <c r="N950" s="580"/>
    </row>
    <row r="951" spans="1:14">
      <c r="A951" s="578"/>
      <c r="B951" s="578"/>
      <c r="C951" s="578"/>
      <c r="D951" s="578"/>
      <c r="E951" s="578"/>
      <c r="F951" s="578"/>
      <c r="G951" s="578"/>
      <c r="H951" s="578"/>
      <c r="I951" s="578"/>
      <c r="J951" s="578"/>
      <c r="K951" s="580"/>
      <c r="L951" s="580"/>
      <c r="M951" s="580"/>
      <c r="N951" s="580"/>
    </row>
    <row r="952" spans="1:14">
      <c r="A952" s="578"/>
      <c r="B952" s="578"/>
      <c r="C952" s="578"/>
      <c r="D952" s="578"/>
      <c r="E952" s="578"/>
      <c r="F952" s="578"/>
      <c r="G952" s="578"/>
      <c r="H952" s="578"/>
      <c r="I952" s="578"/>
      <c r="J952" s="578"/>
      <c r="K952" s="580"/>
      <c r="L952" s="580"/>
      <c r="M952" s="580"/>
      <c r="N952" s="580"/>
    </row>
    <row r="953" spans="1:14">
      <c r="A953" s="578"/>
      <c r="B953" s="578"/>
      <c r="C953" s="578"/>
      <c r="D953" s="578"/>
      <c r="E953" s="578"/>
      <c r="F953" s="578"/>
      <c r="G953" s="578"/>
      <c r="H953" s="578"/>
      <c r="I953" s="578"/>
      <c r="J953" s="578"/>
      <c r="K953" s="580"/>
      <c r="L953" s="580"/>
      <c r="M953" s="580"/>
      <c r="N953" s="580"/>
    </row>
    <row r="954" spans="1:14">
      <c r="A954" s="578"/>
      <c r="B954" s="578"/>
      <c r="C954" s="578"/>
      <c r="D954" s="578"/>
      <c r="E954" s="578"/>
      <c r="F954" s="578"/>
      <c r="G954" s="578"/>
      <c r="H954" s="578"/>
      <c r="I954" s="578"/>
      <c r="J954" s="578"/>
      <c r="K954" s="580"/>
      <c r="L954" s="580"/>
      <c r="M954" s="580"/>
      <c r="N954" s="580"/>
    </row>
    <row r="955" spans="1:14">
      <c r="A955" s="578"/>
      <c r="B955" s="578"/>
      <c r="C955" s="578"/>
      <c r="D955" s="578"/>
      <c r="E955" s="578"/>
      <c r="F955" s="578"/>
      <c r="G955" s="578"/>
      <c r="H955" s="578"/>
      <c r="I955" s="578"/>
      <c r="J955" s="578"/>
      <c r="K955" s="580"/>
      <c r="L955" s="580"/>
      <c r="M955" s="580"/>
      <c r="N955" s="580"/>
    </row>
    <row r="956" spans="1:14">
      <c r="A956" s="578"/>
      <c r="B956" s="578"/>
      <c r="C956" s="578"/>
      <c r="D956" s="578"/>
      <c r="E956" s="578"/>
      <c r="F956" s="578"/>
      <c r="G956" s="578"/>
      <c r="H956" s="578"/>
      <c r="I956" s="578"/>
      <c r="J956" s="578"/>
      <c r="K956" s="580"/>
      <c r="L956" s="580"/>
      <c r="M956" s="580"/>
      <c r="N956" s="580"/>
    </row>
    <row r="957" spans="1:14">
      <c r="A957" s="578"/>
      <c r="B957" s="578"/>
      <c r="C957" s="578"/>
      <c r="D957" s="578"/>
      <c r="E957" s="578"/>
      <c r="F957" s="578"/>
      <c r="G957" s="578"/>
      <c r="H957" s="578"/>
      <c r="I957" s="578"/>
      <c r="J957" s="578"/>
      <c r="K957" s="580"/>
      <c r="L957" s="580"/>
      <c r="M957" s="580"/>
      <c r="N957" s="580"/>
    </row>
    <row r="958" spans="1:14">
      <c r="A958" s="578"/>
      <c r="B958" s="578"/>
      <c r="C958" s="578"/>
      <c r="D958" s="578"/>
      <c r="E958" s="578"/>
      <c r="F958" s="578"/>
      <c r="G958" s="578"/>
      <c r="H958" s="578"/>
      <c r="I958" s="578"/>
      <c r="J958" s="578"/>
      <c r="K958" s="580"/>
      <c r="L958" s="580"/>
      <c r="M958" s="580"/>
      <c r="N958" s="580"/>
    </row>
    <row r="959" spans="1:14">
      <c r="A959" s="578"/>
      <c r="B959" s="578"/>
      <c r="C959" s="578"/>
      <c r="D959" s="578"/>
      <c r="E959" s="578"/>
      <c r="F959" s="578"/>
      <c r="G959" s="578"/>
      <c r="H959" s="578"/>
      <c r="I959" s="578"/>
      <c r="J959" s="578"/>
      <c r="K959" s="580"/>
      <c r="L959" s="580"/>
      <c r="M959" s="580"/>
      <c r="N959" s="580"/>
    </row>
    <row r="960" spans="1:14">
      <c r="A960" s="578"/>
      <c r="B960" s="578"/>
      <c r="C960" s="578"/>
      <c r="D960" s="578"/>
      <c r="E960" s="578"/>
      <c r="F960" s="578"/>
      <c r="G960" s="578"/>
      <c r="H960" s="578"/>
      <c r="I960" s="578"/>
      <c r="J960" s="578"/>
      <c r="K960" s="580"/>
      <c r="L960" s="580"/>
      <c r="M960" s="580"/>
      <c r="N960" s="580"/>
    </row>
    <row r="961" spans="1:14">
      <c r="A961" s="578"/>
      <c r="B961" s="578"/>
      <c r="C961" s="578"/>
      <c r="D961" s="578"/>
      <c r="E961" s="578"/>
      <c r="F961" s="578"/>
      <c r="G961" s="578"/>
      <c r="H961" s="578"/>
      <c r="I961" s="578"/>
      <c r="J961" s="578"/>
      <c r="K961" s="580"/>
      <c r="L961" s="580"/>
      <c r="M961" s="580"/>
      <c r="N961" s="580"/>
    </row>
    <row r="962" spans="1:14">
      <c r="A962" s="578"/>
      <c r="B962" s="578"/>
      <c r="C962" s="578"/>
      <c r="D962" s="578"/>
      <c r="E962" s="578"/>
      <c r="F962" s="578"/>
      <c r="G962" s="578"/>
      <c r="H962" s="578"/>
      <c r="I962" s="578"/>
      <c r="J962" s="578"/>
      <c r="K962" s="580"/>
      <c r="L962" s="580"/>
      <c r="M962" s="580"/>
      <c r="N962" s="580"/>
    </row>
    <row r="963" spans="1:14">
      <c r="A963" s="578"/>
      <c r="B963" s="578"/>
      <c r="C963" s="578"/>
      <c r="D963" s="578"/>
      <c r="E963" s="578"/>
      <c r="F963" s="578"/>
      <c r="G963" s="578"/>
      <c r="H963" s="578"/>
      <c r="I963" s="578"/>
      <c r="J963" s="578"/>
      <c r="K963" s="580"/>
      <c r="L963" s="580"/>
      <c r="M963" s="580"/>
      <c r="N963" s="580"/>
    </row>
    <row r="964" spans="1:14">
      <c r="A964" s="578"/>
      <c r="B964" s="578"/>
      <c r="C964" s="578"/>
      <c r="D964" s="578"/>
      <c r="E964" s="578"/>
      <c r="F964" s="578"/>
      <c r="G964" s="578"/>
      <c r="H964" s="578"/>
      <c r="I964" s="578"/>
      <c r="J964" s="578"/>
      <c r="K964" s="580"/>
      <c r="L964" s="580"/>
      <c r="M964" s="580"/>
      <c r="N964" s="580"/>
    </row>
    <row r="965" spans="1:14">
      <c r="A965" s="578"/>
      <c r="B965" s="578"/>
      <c r="C965" s="578"/>
      <c r="D965" s="578"/>
      <c r="E965" s="578"/>
      <c r="F965" s="578"/>
      <c r="G965" s="578"/>
      <c r="H965" s="578"/>
      <c r="I965" s="578"/>
      <c r="J965" s="578"/>
      <c r="K965" s="580"/>
      <c r="L965" s="580"/>
      <c r="M965" s="580"/>
      <c r="N965" s="580"/>
    </row>
    <row r="966" spans="1:14">
      <c r="A966" s="578"/>
      <c r="B966" s="578"/>
      <c r="C966" s="578"/>
      <c r="D966" s="578"/>
      <c r="E966" s="578"/>
      <c r="F966" s="578"/>
      <c r="G966" s="578"/>
      <c r="H966" s="578"/>
      <c r="I966" s="578"/>
      <c r="J966" s="578"/>
      <c r="K966" s="580"/>
      <c r="L966" s="580"/>
      <c r="M966" s="580"/>
      <c r="N966" s="580"/>
    </row>
    <row r="967" spans="1:14">
      <c r="A967" s="578"/>
      <c r="B967" s="578"/>
      <c r="C967" s="578"/>
      <c r="D967" s="578"/>
      <c r="E967" s="578"/>
      <c r="F967" s="578"/>
      <c r="G967" s="578"/>
      <c r="H967" s="578"/>
      <c r="I967" s="578"/>
      <c r="J967" s="578"/>
      <c r="K967" s="580"/>
      <c r="L967" s="580"/>
      <c r="M967" s="580"/>
      <c r="N967" s="580"/>
    </row>
    <row r="968" spans="1:14">
      <c r="A968" s="578"/>
      <c r="B968" s="578"/>
      <c r="C968" s="578"/>
      <c r="D968" s="578"/>
      <c r="E968" s="578"/>
      <c r="F968" s="578"/>
      <c r="G968" s="578"/>
      <c r="H968" s="578"/>
      <c r="I968" s="578"/>
      <c r="J968" s="578"/>
      <c r="K968" s="580"/>
      <c r="L968" s="580"/>
      <c r="M968" s="580"/>
      <c r="N968" s="580"/>
    </row>
    <row r="969" spans="1:14">
      <c r="A969" s="578"/>
      <c r="B969" s="578"/>
      <c r="C969" s="578"/>
      <c r="D969" s="578"/>
      <c r="E969" s="578"/>
      <c r="F969" s="578"/>
      <c r="G969" s="578"/>
      <c r="H969" s="578"/>
      <c r="I969" s="578"/>
      <c r="J969" s="578"/>
      <c r="K969" s="580"/>
      <c r="L969" s="580"/>
      <c r="M969" s="580"/>
      <c r="N969" s="580"/>
    </row>
    <row r="970" spans="1:14">
      <c r="A970" s="578"/>
      <c r="B970" s="578"/>
      <c r="C970" s="578"/>
      <c r="D970" s="578"/>
      <c r="E970" s="578"/>
      <c r="F970" s="578"/>
      <c r="G970" s="578"/>
      <c r="H970" s="578"/>
      <c r="I970" s="578"/>
      <c r="J970" s="578"/>
      <c r="K970" s="580"/>
      <c r="L970" s="580"/>
      <c r="M970" s="580"/>
      <c r="N970" s="580"/>
    </row>
    <row r="971" spans="1:14">
      <c r="A971" s="578"/>
      <c r="B971" s="578"/>
      <c r="C971" s="578"/>
      <c r="D971" s="578"/>
      <c r="E971" s="578"/>
      <c r="F971" s="578"/>
      <c r="G971" s="578"/>
      <c r="H971" s="578"/>
      <c r="I971" s="578"/>
      <c r="J971" s="578"/>
      <c r="K971" s="580"/>
      <c r="L971" s="580"/>
      <c r="M971" s="580"/>
      <c r="N971" s="580"/>
    </row>
    <row r="972" spans="1:14">
      <c r="A972" s="578"/>
      <c r="B972" s="578"/>
      <c r="C972" s="578"/>
      <c r="D972" s="578"/>
      <c r="E972" s="578"/>
      <c r="F972" s="578"/>
      <c r="G972" s="578"/>
      <c r="H972" s="578"/>
      <c r="I972" s="578"/>
      <c r="J972" s="578"/>
      <c r="K972" s="580"/>
      <c r="L972" s="580"/>
      <c r="M972" s="580"/>
      <c r="N972" s="580"/>
    </row>
    <row r="973" spans="1:14">
      <c r="A973" s="578"/>
      <c r="B973" s="578"/>
      <c r="C973" s="578"/>
      <c r="D973" s="578"/>
      <c r="E973" s="578"/>
      <c r="F973" s="578"/>
      <c r="G973" s="578"/>
      <c r="H973" s="578"/>
      <c r="I973" s="578"/>
      <c r="J973" s="578"/>
      <c r="K973" s="580"/>
      <c r="L973" s="580"/>
      <c r="M973" s="580"/>
      <c r="N973" s="580"/>
    </row>
    <row r="974" spans="1:14">
      <c r="A974" s="578"/>
      <c r="B974" s="578"/>
      <c r="C974" s="578"/>
      <c r="D974" s="578"/>
      <c r="E974" s="578"/>
      <c r="F974" s="578"/>
      <c r="G974" s="578"/>
      <c r="H974" s="578"/>
      <c r="I974" s="578"/>
      <c r="J974" s="578"/>
      <c r="K974" s="580"/>
      <c r="L974" s="580"/>
      <c r="M974" s="580"/>
      <c r="N974" s="580"/>
    </row>
    <row r="975" spans="1:14">
      <c r="A975" s="578"/>
      <c r="B975" s="578"/>
      <c r="C975" s="578"/>
      <c r="D975" s="578"/>
      <c r="E975" s="578"/>
      <c r="F975" s="578"/>
      <c r="G975" s="578"/>
      <c r="H975" s="578"/>
      <c r="I975" s="578"/>
      <c r="J975" s="578"/>
      <c r="K975" s="580"/>
      <c r="L975" s="580"/>
      <c r="M975" s="580"/>
      <c r="N975" s="580"/>
    </row>
    <row r="976" spans="1:14">
      <c r="A976" s="578"/>
      <c r="B976" s="578"/>
      <c r="C976" s="578"/>
      <c r="D976" s="578"/>
      <c r="E976" s="578"/>
      <c r="F976" s="578"/>
      <c r="G976" s="578"/>
      <c r="H976" s="578"/>
      <c r="I976" s="578"/>
      <c r="J976" s="578"/>
      <c r="K976" s="580"/>
      <c r="L976" s="580"/>
      <c r="M976" s="580"/>
      <c r="N976" s="580"/>
    </row>
    <row r="977" spans="1:14">
      <c r="A977" s="578"/>
      <c r="B977" s="578"/>
      <c r="C977" s="578"/>
      <c r="D977" s="578"/>
      <c r="E977" s="578"/>
      <c r="F977" s="578"/>
      <c r="G977" s="578"/>
      <c r="H977" s="578"/>
      <c r="I977" s="578"/>
      <c r="J977" s="578"/>
      <c r="K977" s="580"/>
      <c r="L977" s="580"/>
      <c r="M977" s="580"/>
      <c r="N977" s="580"/>
    </row>
    <row r="978" spans="1:14">
      <c r="A978" s="578"/>
      <c r="B978" s="578"/>
      <c r="C978" s="578"/>
      <c r="D978" s="578"/>
      <c r="E978" s="578"/>
      <c r="F978" s="578"/>
      <c r="G978" s="578"/>
      <c r="H978" s="578"/>
      <c r="I978" s="578"/>
      <c r="J978" s="578"/>
      <c r="K978" s="580"/>
      <c r="L978" s="580"/>
      <c r="M978" s="580"/>
      <c r="N978" s="580"/>
    </row>
    <row r="979" spans="1:14">
      <c r="A979" s="578"/>
      <c r="B979" s="578"/>
      <c r="C979" s="578"/>
      <c r="D979" s="578"/>
      <c r="E979" s="578"/>
      <c r="F979" s="578"/>
      <c r="G979" s="578"/>
      <c r="H979" s="578"/>
      <c r="I979" s="578"/>
      <c r="J979" s="578"/>
      <c r="K979" s="580"/>
      <c r="L979" s="580"/>
      <c r="M979" s="580"/>
      <c r="N979" s="580"/>
    </row>
    <row r="980" spans="1:14">
      <c r="A980" s="578"/>
      <c r="B980" s="578"/>
      <c r="C980" s="578"/>
      <c r="D980" s="578"/>
      <c r="E980" s="578"/>
      <c r="F980" s="578"/>
      <c r="G980" s="578"/>
      <c r="H980" s="578"/>
      <c r="I980" s="578"/>
      <c r="J980" s="578"/>
      <c r="K980" s="580"/>
      <c r="L980" s="580"/>
      <c r="M980" s="580"/>
      <c r="N980" s="580"/>
    </row>
    <row r="981" spans="1:14">
      <c r="A981" s="578"/>
      <c r="B981" s="578"/>
      <c r="C981" s="578"/>
      <c r="D981" s="578"/>
      <c r="E981" s="578"/>
      <c r="F981" s="578"/>
      <c r="G981" s="578"/>
      <c r="H981" s="578"/>
      <c r="I981" s="578"/>
      <c r="J981" s="578"/>
      <c r="K981" s="580"/>
      <c r="L981" s="580"/>
      <c r="M981" s="580"/>
      <c r="N981" s="580"/>
    </row>
    <row r="982" spans="1:14">
      <c r="A982" s="578"/>
      <c r="B982" s="578"/>
      <c r="C982" s="578"/>
      <c r="D982" s="578"/>
      <c r="E982" s="578"/>
      <c r="F982" s="578"/>
      <c r="G982" s="578"/>
      <c r="H982" s="578"/>
      <c r="I982" s="578"/>
      <c r="J982" s="578"/>
      <c r="K982" s="580"/>
      <c r="L982" s="580"/>
      <c r="M982" s="580"/>
      <c r="N982" s="580"/>
    </row>
    <row r="983" spans="1:14">
      <c r="A983" s="578"/>
      <c r="B983" s="578"/>
      <c r="C983" s="578"/>
      <c r="D983" s="578"/>
      <c r="E983" s="578"/>
      <c r="F983" s="578"/>
      <c r="G983" s="578"/>
      <c r="H983" s="578"/>
      <c r="I983" s="578"/>
      <c r="J983" s="578"/>
      <c r="K983" s="580"/>
      <c r="L983" s="580"/>
      <c r="M983" s="580"/>
      <c r="N983" s="580"/>
    </row>
    <row r="984" spans="1:14">
      <c r="A984" s="578"/>
      <c r="B984" s="578"/>
      <c r="C984" s="578"/>
      <c r="D984" s="578"/>
      <c r="E984" s="578"/>
      <c r="F984" s="578"/>
      <c r="G984" s="578"/>
      <c r="H984" s="578"/>
      <c r="I984" s="578"/>
      <c r="J984" s="578"/>
      <c r="K984" s="580"/>
      <c r="L984" s="580"/>
      <c r="M984" s="580"/>
      <c r="N984" s="580"/>
    </row>
    <row r="985" spans="1:14">
      <c r="A985" s="578"/>
      <c r="B985" s="578"/>
      <c r="C985" s="578"/>
      <c r="D985" s="578"/>
      <c r="E985" s="578"/>
      <c r="F985" s="578"/>
      <c r="G985" s="578"/>
      <c r="H985" s="578"/>
      <c r="I985" s="578"/>
      <c r="J985" s="578"/>
      <c r="K985" s="580"/>
      <c r="L985" s="580"/>
      <c r="M985" s="580"/>
      <c r="N985" s="580"/>
    </row>
    <row r="986" spans="1:14">
      <c r="A986" s="578"/>
      <c r="B986" s="578"/>
      <c r="C986" s="578"/>
      <c r="D986" s="578"/>
      <c r="E986" s="578"/>
      <c r="F986" s="578"/>
      <c r="G986" s="578"/>
      <c r="H986" s="578"/>
      <c r="I986" s="578"/>
      <c r="J986" s="578"/>
      <c r="K986" s="580"/>
      <c r="L986" s="580"/>
      <c r="M986" s="580"/>
      <c r="N986" s="580"/>
    </row>
    <row r="987" spans="1:14">
      <c r="A987" s="578"/>
      <c r="B987" s="578"/>
      <c r="C987" s="578"/>
      <c r="D987" s="578"/>
      <c r="E987" s="578"/>
      <c r="F987" s="578"/>
      <c r="G987" s="578"/>
      <c r="H987" s="578"/>
      <c r="I987" s="578"/>
      <c r="J987" s="578"/>
      <c r="K987" s="580"/>
      <c r="L987" s="580"/>
      <c r="M987" s="580"/>
      <c r="N987" s="580"/>
    </row>
    <row r="988" spans="1:14">
      <c r="A988" s="578"/>
      <c r="B988" s="578"/>
      <c r="C988" s="578"/>
      <c r="D988" s="578"/>
      <c r="E988" s="578"/>
      <c r="F988" s="578"/>
      <c r="G988" s="578"/>
      <c r="H988" s="578"/>
      <c r="I988" s="578"/>
      <c r="J988" s="578"/>
      <c r="K988" s="580"/>
      <c r="L988" s="580"/>
      <c r="M988" s="580"/>
      <c r="N988" s="580"/>
    </row>
    <row r="989" spans="1:14">
      <c r="A989" s="578"/>
      <c r="B989" s="578"/>
      <c r="C989" s="578"/>
      <c r="D989" s="578"/>
      <c r="E989" s="578"/>
      <c r="F989" s="578"/>
      <c r="G989" s="578"/>
      <c r="H989" s="578"/>
      <c r="I989" s="578"/>
      <c r="J989" s="578"/>
      <c r="K989" s="580"/>
      <c r="L989" s="580"/>
      <c r="M989" s="580"/>
      <c r="N989" s="580"/>
    </row>
    <row r="990" spans="1:14">
      <c r="A990" s="578"/>
      <c r="B990" s="578"/>
      <c r="C990" s="578"/>
      <c r="D990" s="578"/>
      <c r="E990" s="578"/>
      <c r="F990" s="578"/>
      <c r="G990" s="578"/>
      <c r="H990" s="578"/>
      <c r="I990" s="578"/>
      <c r="J990" s="578"/>
      <c r="K990" s="580"/>
      <c r="L990" s="580"/>
      <c r="M990" s="580"/>
      <c r="N990" s="580"/>
    </row>
    <row r="991" spans="1:14">
      <c r="A991" s="578"/>
      <c r="B991" s="578"/>
      <c r="C991" s="578"/>
      <c r="D991" s="578"/>
      <c r="E991" s="578"/>
      <c r="F991" s="578"/>
      <c r="G991" s="578"/>
      <c r="H991" s="578"/>
      <c r="I991" s="578"/>
      <c r="J991" s="578"/>
      <c r="K991" s="580"/>
      <c r="L991" s="580"/>
      <c r="M991" s="580"/>
      <c r="N991" s="580"/>
    </row>
    <row r="992" spans="1:14">
      <c r="A992" s="578"/>
      <c r="B992" s="578"/>
      <c r="C992" s="578"/>
      <c r="D992" s="578"/>
      <c r="E992" s="578"/>
      <c r="F992" s="578"/>
      <c r="G992" s="578"/>
      <c r="H992" s="578"/>
      <c r="I992" s="578"/>
      <c r="J992" s="578"/>
      <c r="K992" s="580"/>
      <c r="L992" s="580"/>
      <c r="M992" s="580"/>
      <c r="N992" s="580"/>
    </row>
    <row r="993" spans="1:14">
      <c r="A993" s="578"/>
      <c r="B993" s="578"/>
      <c r="C993" s="578"/>
      <c r="D993" s="578"/>
      <c r="E993" s="578"/>
      <c r="F993" s="578"/>
      <c r="G993" s="578"/>
      <c r="H993" s="578"/>
      <c r="I993" s="578"/>
      <c r="J993" s="578"/>
      <c r="K993" s="580"/>
      <c r="L993" s="580"/>
      <c r="M993" s="580"/>
      <c r="N993" s="580"/>
    </row>
    <row r="994" spans="1:14">
      <c r="A994" s="578"/>
      <c r="B994" s="578"/>
      <c r="C994" s="578"/>
      <c r="D994" s="578"/>
      <c r="E994" s="578"/>
      <c r="F994" s="578"/>
      <c r="G994" s="578"/>
      <c r="H994" s="578"/>
      <c r="I994" s="578"/>
      <c r="J994" s="578"/>
      <c r="K994" s="580"/>
      <c r="L994" s="580"/>
      <c r="M994" s="580"/>
      <c r="N994" s="580"/>
    </row>
    <row r="995" spans="1:14">
      <c r="A995" s="578"/>
      <c r="B995" s="578"/>
      <c r="C995" s="578"/>
      <c r="D995" s="578"/>
      <c r="E995" s="578"/>
      <c r="F995" s="578"/>
      <c r="G995" s="578"/>
      <c r="H995" s="578"/>
      <c r="I995" s="578"/>
      <c r="J995" s="578"/>
      <c r="K995" s="580"/>
      <c r="L995" s="580"/>
      <c r="M995" s="580"/>
      <c r="N995" s="580"/>
    </row>
    <row r="996" spans="1:14">
      <c r="A996" s="578"/>
      <c r="B996" s="578"/>
      <c r="C996" s="578"/>
      <c r="D996" s="578"/>
      <c r="E996" s="578"/>
      <c r="F996" s="578"/>
      <c r="G996" s="578"/>
      <c r="H996" s="578"/>
      <c r="I996" s="578"/>
      <c r="J996" s="578"/>
      <c r="K996" s="580"/>
      <c r="L996" s="580"/>
      <c r="M996" s="580"/>
      <c r="N996" s="580"/>
    </row>
    <row r="997" spans="1:14">
      <c r="A997" s="578"/>
      <c r="B997" s="578"/>
      <c r="C997" s="578"/>
      <c r="D997" s="578"/>
      <c r="E997" s="578"/>
      <c r="F997" s="578"/>
      <c r="G997" s="578"/>
      <c r="H997" s="578"/>
      <c r="I997" s="578"/>
      <c r="J997" s="578"/>
      <c r="K997" s="580"/>
      <c r="L997" s="580"/>
      <c r="M997" s="580"/>
      <c r="N997" s="580"/>
    </row>
    <row r="998" spans="1:14">
      <c r="A998" s="578"/>
      <c r="B998" s="578"/>
      <c r="C998" s="578"/>
      <c r="D998" s="578"/>
      <c r="E998" s="578"/>
      <c r="F998" s="578"/>
      <c r="G998" s="578"/>
      <c r="H998" s="578"/>
      <c r="I998" s="578"/>
      <c r="J998" s="578"/>
      <c r="K998" s="580"/>
      <c r="L998" s="580"/>
      <c r="M998" s="580"/>
      <c r="N998" s="580"/>
    </row>
    <row r="999" spans="1:14">
      <c r="A999" s="578"/>
      <c r="B999" s="578"/>
      <c r="C999" s="578"/>
      <c r="D999" s="578"/>
      <c r="E999" s="578"/>
      <c r="F999" s="578"/>
      <c r="G999" s="578"/>
      <c r="H999" s="578"/>
      <c r="I999" s="578"/>
      <c r="J999" s="578"/>
      <c r="K999" s="580"/>
      <c r="L999" s="580"/>
      <c r="M999" s="580"/>
      <c r="N999" s="580"/>
    </row>
    <row r="1000" spans="1:14">
      <c r="A1000" s="578"/>
      <c r="B1000" s="578"/>
      <c r="C1000" s="578"/>
      <c r="D1000" s="578"/>
      <c r="E1000" s="578"/>
      <c r="F1000" s="578"/>
      <c r="G1000" s="578"/>
      <c r="H1000" s="578"/>
      <c r="I1000" s="578"/>
      <c r="J1000" s="578"/>
      <c r="K1000" s="580"/>
      <c r="L1000" s="580"/>
      <c r="M1000" s="580"/>
      <c r="N1000" s="580"/>
    </row>
    <row r="1001" spans="1:14">
      <c r="A1001" s="578"/>
      <c r="B1001" s="578"/>
      <c r="C1001" s="578"/>
      <c r="D1001" s="578"/>
      <c r="E1001" s="578"/>
      <c r="F1001" s="578"/>
      <c r="G1001" s="578"/>
      <c r="H1001" s="578"/>
      <c r="I1001" s="578"/>
      <c r="J1001" s="578"/>
      <c r="K1001" s="580"/>
      <c r="L1001" s="580"/>
      <c r="M1001" s="580"/>
      <c r="N1001" s="580"/>
    </row>
    <row r="1002" spans="1:14">
      <c r="A1002" s="578"/>
      <c r="B1002" s="578"/>
      <c r="C1002" s="578"/>
      <c r="D1002" s="578"/>
      <c r="E1002" s="578"/>
      <c r="F1002" s="578"/>
      <c r="G1002" s="578"/>
      <c r="H1002" s="578"/>
      <c r="I1002" s="578"/>
      <c r="J1002" s="578"/>
      <c r="K1002" s="580"/>
      <c r="L1002" s="580"/>
      <c r="M1002" s="580"/>
      <c r="N1002" s="580"/>
    </row>
    <row r="1003" spans="1:14">
      <c r="A1003" s="578"/>
      <c r="B1003" s="578"/>
      <c r="C1003" s="578"/>
      <c r="D1003" s="578"/>
      <c r="E1003" s="578"/>
      <c r="F1003" s="578"/>
      <c r="G1003" s="578"/>
      <c r="H1003" s="578"/>
      <c r="I1003" s="578"/>
      <c r="J1003" s="578"/>
      <c r="K1003" s="580"/>
      <c r="L1003" s="580"/>
      <c r="M1003" s="580"/>
      <c r="N1003" s="580"/>
    </row>
    <row r="1004" spans="1:14">
      <c r="A1004" s="578"/>
      <c r="B1004" s="578"/>
      <c r="C1004" s="578"/>
      <c r="D1004" s="578"/>
      <c r="E1004" s="578"/>
      <c r="F1004" s="578"/>
      <c r="G1004" s="578"/>
      <c r="H1004" s="578"/>
      <c r="I1004" s="578"/>
      <c r="J1004" s="578"/>
      <c r="K1004" s="580"/>
      <c r="L1004" s="580"/>
      <c r="M1004" s="580"/>
      <c r="N1004" s="580"/>
    </row>
    <row r="1005" spans="1:14">
      <c r="A1005" s="578"/>
      <c r="B1005" s="578"/>
      <c r="C1005" s="578"/>
      <c r="D1005" s="578"/>
      <c r="E1005" s="578"/>
      <c r="F1005" s="578"/>
      <c r="G1005" s="578"/>
      <c r="H1005" s="578"/>
      <c r="I1005" s="578"/>
      <c r="J1005" s="578"/>
      <c r="K1005" s="580"/>
      <c r="L1005" s="580"/>
      <c r="M1005" s="580"/>
      <c r="N1005" s="580"/>
    </row>
    <row r="1006" spans="1:14">
      <c r="A1006" s="578"/>
      <c r="B1006" s="578"/>
      <c r="C1006" s="578"/>
      <c r="D1006" s="578"/>
      <c r="E1006" s="578"/>
      <c r="F1006" s="578"/>
      <c r="G1006" s="578"/>
      <c r="H1006" s="578"/>
      <c r="I1006" s="578"/>
      <c r="J1006" s="578"/>
      <c r="K1006" s="580"/>
      <c r="L1006" s="580"/>
      <c r="M1006" s="580"/>
      <c r="N1006" s="580"/>
    </row>
    <row r="1007" spans="1:14">
      <c r="A1007" s="578"/>
      <c r="B1007" s="578"/>
      <c r="C1007" s="578"/>
      <c r="D1007" s="578"/>
      <c r="E1007" s="578"/>
      <c r="F1007" s="578"/>
      <c r="G1007" s="578"/>
      <c r="H1007" s="578"/>
      <c r="I1007" s="578"/>
      <c r="J1007" s="578"/>
      <c r="K1007" s="580"/>
      <c r="L1007" s="580"/>
      <c r="M1007" s="580"/>
      <c r="N1007" s="580"/>
    </row>
    <row r="1008" spans="1:14">
      <c r="A1008" s="578"/>
      <c r="B1008" s="578"/>
      <c r="C1008" s="578"/>
      <c r="D1008" s="578"/>
      <c r="E1008" s="578"/>
      <c r="F1008" s="578"/>
      <c r="G1008" s="578"/>
      <c r="H1008" s="578"/>
      <c r="I1008" s="578"/>
      <c r="J1008" s="578"/>
      <c r="K1008" s="580"/>
      <c r="L1008" s="580"/>
      <c r="M1008" s="580"/>
      <c r="N1008" s="580"/>
    </row>
    <row r="1009" spans="1:14">
      <c r="A1009" s="578"/>
      <c r="B1009" s="578"/>
      <c r="C1009" s="578"/>
      <c r="D1009" s="578"/>
      <c r="E1009" s="578"/>
      <c r="F1009" s="578"/>
      <c r="G1009" s="578"/>
      <c r="H1009" s="578"/>
      <c r="I1009" s="578"/>
      <c r="J1009" s="578"/>
      <c r="K1009" s="580"/>
      <c r="L1009" s="580"/>
      <c r="M1009" s="580"/>
      <c r="N1009" s="580"/>
    </row>
    <row r="1010" spans="1:14">
      <c r="A1010" s="578"/>
      <c r="B1010" s="578"/>
      <c r="C1010" s="578"/>
      <c r="D1010" s="578"/>
      <c r="E1010" s="578"/>
      <c r="F1010" s="578"/>
      <c r="G1010" s="578"/>
      <c r="H1010" s="578"/>
      <c r="I1010" s="578"/>
      <c r="J1010" s="578"/>
      <c r="K1010" s="580"/>
      <c r="L1010" s="580"/>
      <c r="M1010" s="580"/>
      <c r="N1010" s="580"/>
    </row>
    <row r="1011" spans="1:14">
      <c r="A1011" s="578"/>
      <c r="B1011" s="578"/>
      <c r="C1011" s="578"/>
      <c r="D1011" s="578"/>
      <c r="E1011" s="578"/>
      <c r="F1011" s="578"/>
      <c r="G1011" s="578"/>
      <c r="H1011" s="578"/>
      <c r="I1011" s="578"/>
      <c r="J1011" s="578"/>
      <c r="K1011" s="580"/>
      <c r="L1011" s="580"/>
      <c r="M1011" s="580"/>
      <c r="N1011" s="580"/>
    </row>
    <row r="1012" spans="1:14">
      <c r="A1012" s="578"/>
      <c r="B1012" s="578"/>
      <c r="C1012" s="578"/>
      <c r="D1012" s="578"/>
      <c r="E1012" s="578"/>
      <c r="F1012" s="578"/>
      <c r="G1012" s="578"/>
      <c r="H1012" s="578"/>
      <c r="I1012" s="578"/>
      <c r="J1012" s="578"/>
      <c r="K1012" s="580"/>
      <c r="L1012" s="580"/>
      <c r="M1012" s="580"/>
      <c r="N1012" s="580"/>
    </row>
    <row r="1013" spans="1:14">
      <c r="A1013" s="578"/>
      <c r="B1013" s="578"/>
      <c r="C1013" s="578"/>
      <c r="D1013" s="578"/>
      <c r="E1013" s="578"/>
      <c r="F1013" s="578"/>
      <c r="G1013" s="578"/>
      <c r="H1013" s="578"/>
      <c r="I1013" s="578"/>
      <c r="J1013" s="578"/>
      <c r="K1013" s="580"/>
      <c r="L1013" s="580"/>
      <c r="M1013" s="580"/>
      <c r="N1013" s="580"/>
    </row>
    <row r="1014" spans="1:14">
      <c r="A1014" s="578"/>
      <c r="B1014" s="578"/>
      <c r="C1014" s="578"/>
      <c r="D1014" s="578"/>
      <c r="E1014" s="578"/>
      <c r="F1014" s="578"/>
      <c r="G1014" s="578"/>
      <c r="H1014" s="578"/>
      <c r="I1014" s="578"/>
      <c r="J1014" s="578"/>
      <c r="K1014" s="580"/>
      <c r="L1014" s="580"/>
      <c r="M1014" s="580"/>
      <c r="N1014" s="580"/>
    </row>
    <row r="1015" spans="1:14">
      <c r="A1015" s="578"/>
      <c r="B1015" s="578"/>
      <c r="C1015" s="578"/>
      <c r="D1015" s="578"/>
      <c r="E1015" s="578"/>
      <c r="F1015" s="578"/>
      <c r="G1015" s="578"/>
      <c r="H1015" s="578"/>
      <c r="I1015" s="578"/>
      <c r="J1015" s="578"/>
      <c r="K1015" s="580"/>
      <c r="L1015" s="580"/>
      <c r="M1015" s="580"/>
      <c r="N1015" s="580"/>
    </row>
    <row r="1016" spans="1:14">
      <c r="A1016" s="578"/>
      <c r="B1016" s="578"/>
      <c r="C1016" s="578"/>
      <c r="D1016" s="578"/>
      <c r="E1016" s="578"/>
      <c r="F1016" s="578"/>
      <c r="G1016" s="578"/>
      <c r="H1016" s="578"/>
      <c r="I1016" s="578"/>
      <c r="J1016" s="578"/>
      <c r="K1016" s="580"/>
      <c r="L1016" s="580"/>
      <c r="M1016" s="580"/>
      <c r="N1016" s="580"/>
    </row>
    <row r="1017" spans="1:14">
      <c r="A1017" s="578"/>
      <c r="B1017" s="578"/>
      <c r="C1017" s="578"/>
      <c r="D1017" s="578"/>
      <c r="E1017" s="578"/>
      <c r="F1017" s="578"/>
      <c r="G1017" s="578"/>
      <c r="H1017" s="578"/>
      <c r="I1017" s="578"/>
      <c r="J1017" s="578"/>
      <c r="K1017" s="580"/>
      <c r="L1017" s="580"/>
      <c r="M1017" s="580"/>
      <c r="N1017" s="580"/>
    </row>
    <row r="1018" spans="1:14">
      <c r="A1018" s="578"/>
      <c r="B1018" s="578"/>
      <c r="C1018" s="578"/>
      <c r="D1018" s="578"/>
      <c r="E1018" s="578"/>
      <c r="F1018" s="578"/>
      <c r="G1018" s="578"/>
      <c r="H1018" s="578"/>
      <c r="I1018" s="578"/>
      <c r="J1018" s="578"/>
      <c r="K1018" s="580"/>
      <c r="L1018" s="580"/>
      <c r="M1018" s="580"/>
      <c r="N1018" s="580"/>
    </row>
    <row r="1019" spans="1:14">
      <c r="A1019" s="578"/>
      <c r="B1019" s="578"/>
      <c r="C1019" s="578"/>
      <c r="D1019" s="578"/>
      <c r="E1019" s="578"/>
      <c r="F1019" s="578"/>
      <c r="G1019" s="578"/>
      <c r="H1019" s="578"/>
      <c r="I1019" s="578"/>
      <c r="J1019" s="578"/>
      <c r="K1019" s="580"/>
      <c r="L1019" s="580"/>
      <c r="M1019" s="580"/>
      <c r="N1019" s="580"/>
    </row>
    <row r="1020" spans="1:14">
      <c r="A1020" s="578"/>
      <c r="B1020" s="578"/>
      <c r="C1020" s="578"/>
      <c r="D1020" s="578"/>
      <c r="E1020" s="578"/>
      <c r="F1020" s="578"/>
      <c r="G1020" s="578"/>
      <c r="H1020" s="578"/>
      <c r="I1020" s="578"/>
      <c r="J1020" s="578"/>
      <c r="K1020" s="580"/>
      <c r="L1020" s="580"/>
      <c r="M1020" s="580"/>
      <c r="N1020" s="580"/>
    </row>
    <row r="1021" spans="1:14">
      <c r="A1021" s="578"/>
      <c r="B1021" s="578"/>
      <c r="C1021" s="578"/>
      <c r="D1021" s="578"/>
      <c r="E1021" s="578"/>
      <c r="F1021" s="578"/>
      <c r="G1021" s="578"/>
      <c r="H1021" s="578"/>
      <c r="I1021" s="578"/>
      <c r="J1021" s="578"/>
      <c r="K1021" s="580"/>
      <c r="L1021" s="580"/>
      <c r="M1021" s="580"/>
      <c r="N1021" s="580"/>
    </row>
    <row r="1022" spans="1:14">
      <c r="A1022" s="578"/>
      <c r="B1022" s="578"/>
      <c r="C1022" s="578"/>
      <c r="D1022" s="578"/>
      <c r="E1022" s="578"/>
      <c r="F1022" s="578"/>
      <c r="G1022" s="578"/>
      <c r="H1022" s="578"/>
      <c r="I1022" s="578"/>
      <c r="J1022" s="578"/>
      <c r="K1022" s="580"/>
      <c r="L1022" s="580"/>
      <c r="M1022" s="580"/>
      <c r="N1022" s="580"/>
    </row>
    <row r="1023" spans="1:14">
      <c r="A1023" s="578"/>
      <c r="B1023" s="578"/>
      <c r="C1023" s="578"/>
      <c r="D1023" s="578"/>
      <c r="E1023" s="578"/>
      <c r="F1023" s="578"/>
      <c r="G1023" s="578"/>
      <c r="H1023" s="578"/>
      <c r="I1023" s="578"/>
      <c r="J1023" s="578"/>
      <c r="K1023" s="580"/>
      <c r="L1023" s="580"/>
      <c r="M1023" s="580"/>
      <c r="N1023" s="580"/>
    </row>
    <row r="1024" spans="1:14">
      <c r="A1024" s="578"/>
      <c r="B1024" s="578"/>
      <c r="C1024" s="578"/>
      <c r="D1024" s="578"/>
      <c r="E1024" s="578"/>
      <c r="F1024" s="578"/>
      <c r="G1024" s="578"/>
      <c r="H1024" s="578"/>
      <c r="I1024" s="578"/>
      <c r="J1024" s="578"/>
      <c r="K1024" s="580"/>
      <c r="L1024" s="580"/>
      <c r="M1024" s="580"/>
      <c r="N1024" s="580"/>
    </row>
    <row r="1025" spans="1:14">
      <c r="A1025" s="578"/>
      <c r="B1025" s="578"/>
      <c r="C1025" s="578"/>
      <c r="D1025" s="578"/>
      <c r="E1025" s="578"/>
      <c r="F1025" s="578"/>
      <c r="G1025" s="578"/>
      <c r="H1025" s="578"/>
      <c r="I1025" s="578"/>
      <c r="J1025" s="578"/>
      <c r="K1025" s="580"/>
      <c r="L1025" s="580"/>
      <c r="M1025" s="580"/>
      <c r="N1025" s="580"/>
    </row>
    <row r="1026" spans="1:14">
      <c r="A1026" s="578"/>
      <c r="B1026" s="578"/>
      <c r="C1026" s="578"/>
      <c r="D1026" s="578"/>
      <c r="E1026" s="578"/>
      <c r="F1026" s="578"/>
      <c r="G1026" s="578"/>
      <c r="H1026" s="578"/>
      <c r="I1026" s="578"/>
      <c r="J1026" s="578"/>
      <c r="K1026" s="580"/>
      <c r="L1026" s="580"/>
      <c r="M1026" s="580"/>
      <c r="N1026" s="580"/>
    </row>
    <row r="1027" spans="1:14">
      <c r="A1027" s="578"/>
      <c r="B1027" s="578"/>
      <c r="C1027" s="578"/>
      <c r="D1027" s="578"/>
      <c r="E1027" s="578"/>
      <c r="F1027" s="578"/>
      <c r="G1027" s="578"/>
      <c r="H1027" s="578"/>
      <c r="I1027" s="578"/>
      <c r="J1027" s="578"/>
      <c r="K1027" s="580"/>
      <c r="L1027" s="580"/>
      <c r="M1027" s="580"/>
      <c r="N1027" s="580"/>
    </row>
    <row r="1028" spans="1:14">
      <c r="A1028" s="578"/>
      <c r="B1028" s="578"/>
      <c r="C1028" s="578"/>
      <c r="D1028" s="578"/>
      <c r="E1028" s="578"/>
      <c r="F1028" s="578"/>
      <c r="G1028" s="578"/>
      <c r="H1028" s="578"/>
      <c r="I1028" s="578"/>
      <c r="J1028" s="578"/>
      <c r="K1028" s="580"/>
      <c r="L1028" s="580"/>
      <c r="M1028" s="580"/>
      <c r="N1028" s="580"/>
    </row>
    <row r="1029" spans="1:14">
      <c r="A1029" s="578"/>
      <c r="B1029" s="578"/>
      <c r="C1029" s="578"/>
      <c r="D1029" s="578"/>
      <c r="E1029" s="578"/>
      <c r="F1029" s="578"/>
      <c r="G1029" s="578"/>
      <c r="H1029" s="578"/>
      <c r="I1029" s="578"/>
      <c r="J1029" s="578"/>
      <c r="K1029" s="580"/>
      <c r="L1029" s="580"/>
      <c r="M1029" s="580"/>
      <c r="N1029" s="580"/>
    </row>
    <row r="1030" spans="1:14">
      <c r="A1030" s="578"/>
      <c r="B1030" s="578"/>
      <c r="C1030" s="578"/>
      <c r="D1030" s="578"/>
      <c r="E1030" s="578"/>
      <c r="F1030" s="578"/>
      <c r="G1030" s="578"/>
      <c r="H1030" s="578"/>
      <c r="I1030" s="578"/>
      <c r="J1030" s="578"/>
      <c r="K1030" s="580"/>
      <c r="L1030" s="580"/>
      <c r="M1030" s="580"/>
      <c r="N1030" s="580"/>
    </row>
    <row r="1031" spans="1:14">
      <c r="A1031" s="578"/>
      <c r="B1031" s="578"/>
      <c r="C1031" s="578"/>
      <c r="D1031" s="578"/>
      <c r="E1031" s="578"/>
      <c r="F1031" s="578"/>
      <c r="G1031" s="578"/>
      <c r="H1031" s="578"/>
      <c r="I1031" s="578"/>
      <c r="J1031" s="578"/>
      <c r="K1031" s="580"/>
      <c r="L1031" s="580"/>
      <c r="M1031" s="580"/>
      <c r="N1031" s="580"/>
    </row>
    <row r="1032" spans="1:14">
      <c r="A1032" s="578"/>
      <c r="B1032" s="578"/>
      <c r="C1032" s="578"/>
      <c r="D1032" s="578"/>
      <c r="E1032" s="578"/>
      <c r="F1032" s="578"/>
      <c r="G1032" s="578"/>
      <c r="H1032" s="578"/>
      <c r="I1032" s="578"/>
      <c r="J1032" s="578"/>
      <c r="K1032" s="580"/>
      <c r="L1032" s="580"/>
      <c r="M1032" s="580"/>
      <c r="N1032" s="580"/>
    </row>
    <row r="1033" spans="1:14">
      <c r="A1033" s="578"/>
      <c r="B1033" s="578"/>
      <c r="C1033" s="578"/>
      <c r="D1033" s="578"/>
      <c r="E1033" s="578"/>
      <c r="F1033" s="578"/>
      <c r="G1033" s="578"/>
      <c r="H1033" s="578"/>
      <c r="I1033" s="578"/>
      <c r="J1033" s="578"/>
      <c r="K1033" s="580"/>
      <c r="L1033" s="580"/>
      <c r="M1033" s="580"/>
      <c r="N1033" s="580"/>
    </row>
    <row r="1034" spans="1:14">
      <c r="A1034" s="578"/>
      <c r="B1034" s="578"/>
      <c r="C1034" s="578"/>
      <c r="D1034" s="578"/>
      <c r="E1034" s="578"/>
      <c r="F1034" s="578"/>
      <c r="G1034" s="578"/>
      <c r="H1034" s="578"/>
      <c r="I1034" s="578"/>
      <c r="J1034" s="578"/>
      <c r="K1034" s="580"/>
      <c r="L1034" s="580"/>
      <c r="M1034" s="580"/>
      <c r="N1034" s="580"/>
    </row>
    <row r="1035" spans="1:14">
      <c r="A1035" s="578"/>
      <c r="B1035" s="578"/>
      <c r="C1035" s="578"/>
      <c r="D1035" s="578"/>
      <c r="E1035" s="578"/>
      <c r="F1035" s="578"/>
      <c r="G1035" s="578"/>
      <c r="H1035" s="578"/>
      <c r="I1035" s="578"/>
      <c r="J1035" s="578"/>
      <c r="K1035" s="580"/>
      <c r="L1035" s="580"/>
      <c r="M1035" s="580"/>
      <c r="N1035" s="580"/>
    </row>
    <row r="1036" spans="1:14">
      <c r="A1036" s="578"/>
      <c r="B1036" s="578"/>
      <c r="C1036" s="578"/>
      <c r="D1036" s="578"/>
      <c r="E1036" s="578"/>
      <c r="F1036" s="578"/>
      <c r="G1036" s="578"/>
      <c r="H1036" s="578"/>
      <c r="I1036" s="578"/>
      <c r="J1036" s="578"/>
      <c r="K1036" s="580"/>
      <c r="L1036" s="580"/>
      <c r="M1036" s="580"/>
      <c r="N1036" s="580"/>
    </row>
    <row r="1037" spans="1:14">
      <c r="A1037" s="578"/>
      <c r="B1037" s="578"/>
      <c r="C1037" s="578"/>
      <c r="D1037" s="578"/>
      <c r="E1037" s="578"/>
      <c r="F1037" s="578"/>
      <c r="G1037" s="578"/>
      <c r="H1037" s="578"/>
      <c r="I1037" s="578"/>
      <c r="J1037" s="578"/>
      <c r="K1037" s="580"/>
      <c r="L1037" s="580"/>
      <c r="M1037" s="580"/>
      <c r="N1037" s="580"/>
    </row>
    <row r="1038" spans="1:14">
      <c r="A1038" s="578"/>
      <c r="B1038" s="578"/>
      <c r="C1038" s="578"/>
      <c r="D1038" s="578"/>
      <c r="E1038" s="578"/>
      <c r="F1038" s="578"/>
      <c r="G1038" s="578"/>
      <c r="H1038" s="578"/>
      <c r="I1038" s="578"/>
      <c r="J1038" s="578"/>
      <c r="K1038" s="580"/>
      <c r="L1038" s="580"/>
      <c r="M1038" s="580"/>
      <c r="N1038" s="580"/>
    </row>
    <row r="1039" spans="1:14">
      <c r="A1039" s="578"/>
      <c r="B1039" s="578"/>
      <c r="C1039" s="578"/>
      <c r="D1039" s="578"/>
      <c r="E1039" s="578"/>
      <c r="F1039" s="578"/>
      <c r="G1039" s="578"/>
      <c r="H1039" s="578"/>
      <c r="I1039" s="578"/>
      <c r="J1039" s="578"/>
      <c r="K1039" s="580"/>
      <c r="L1039" s="580"/>
      <c r="M1039" s="580"/>
      <c r="N1039" s="580"/>
    </row>
    <row r="1040" spans="1:14">
      <c r="A1040" s="578"/>
      <c r="B1040" s="578"/>
      <c r="C1040" s="578"/>
      <c r="D1040" s="578"/>
      <c r="E1040" s="578"/>
      <c r="F1040" s="578"/>
      <c r="G1040" s="578"/>
      <c r="H1040" s="578"/>
      <c r="I1040" s="578"/>
      <c r="J1040" s="578"/>
      <c r="K1040" s="580"/>
      <c r="L1040" s="580"/>
      <c r="M1040" s="580"/>
      <c r="N1040" s="580"/>
    </row>
    <row r="1041" spans="1:14">
      <c r="A1041" s="578"/>
      <c r="B1041" s="578"/>
      <c r="C1041" s="578"/>
      <c r="D1041" s="578"/>
      <c r="E1041" s="578"/>
      <c r="F1041" s="578"/>
      <c r="G1041" s="578"/>
      <c r="H1041" s="578"/>
      <c r="I1041" s="578"/>
      <c r="J1041" s="578"/>
      <c r="K1041" s="580"/>
      <c r="L1041" s="580"/>
      <c r="M1041" s="580"/>
      <c r="N1041" s="580"/>
    </row>
    <row r="1042" spans="1:14">
      <c r="A1042" s="578"/>
      <c r="B1042" s="578"/>
      <c r="C1042" s="578"/>
      <c r="D1042" s="578"/>
      <c r="E1042" s="578"/>
      <c r="F1042" s="578"/>
      <c r="G1042" s="578"/>
      <c r="H1042" s="578"/>
      <c r="I1042" s="578"/>
      <c r="J1042" s="578"/>
      <c r="K1042" s="580"/>
      <c r="L1042" s="580"/>
      <c r="M1042" s="580"/>
      <c r="N1042" s="580"/>
    </row>
    <row r="1043" spans="1:14">
      <c r="A1043" s="578"/>
      <c r="B1043" s="578"/>
      <c r="C1043" s="578"/>
      <c r="D1043" s="578"/>
      <c r="E1043" s="578"/>
      <c r="F1043" s="578"/>
      <c r="G1043" s="578"/>
      <c r="H1043" s="578"/>
      <c r="I1043" s="578"/>
      <c r="J1043" s="578"/>
      <c r="K1043" s="580"/>
      <c r="L1043" s="580"/>
      <c r="M1043" s="580"/>
      <c r="N1043" s="580"/>
    </row>
    <row r="1044" spans="1:14">
      <c r="A1044" s="578"/>
      <c r="B1044" s="578"/>
      <c r="C1044" s="578"/>
      <c r="D1044" s="578"/>
      <c r="E1044" s="578"/>
      <c r="F1044" s="578"/>
      <c r="G1044" s="578"/>
      <c r="H1044" s="578"/>
      <c r="I1044" s="578"/>
      <c r="J1044" s="578"/>
      <c r="K1044" s="580"/>
      <c r="L1044" s="580"/>
      <c r="M1044" s="580"/>
      <c r="N1044" s="580"/>
    </row>
    <row r="1045" spans="1:14">
      <c r="A1045" s="578"/>
      <c r="B1045" s="578"/>
      <c r="C1045" s="578"/>
      <c r="D1045" s="578"/>
      <c r="E1045" s="578"/>
      <c r="F1045" s="578"/>
      <c r="G1045" s="578"/>
      <c r="H1045" s="578"/>
      <c r="I1045" s="578"/>
      <c r="J1045" s="578"/>
      <c r="K1045" s="580"/>
      <c r="L1045" s="580"/>
      <c r="M1045" s="580"/>
      <c r="N1045" s="580"/>
    </row>
    <row r="1046" spans="1:14">
      <c r="A1046" s="578"/>
      <c r="B1046" s="578"/>
      <c r="C1046" s="578"/>
      <c r="D1046" s="578"/>
      <c r="E1046" s="578"/>
      <c r="F1046" s="578"/>
      <c r="G1046" s="578"/>
      <c r="H1046" s="578"/>
      <c r="I1046" s="578"/>
      <c r="J1046" s="578"/>
      <c r="K1046" s="580"/>
      <c r="L1046" s="580"/>
      <c r="M1046" s="580"/>
      <c r="N1046" s="580"/>
    </row>
    <row r="1047" spans="1:14">
      <c r="A1047" s="578"/>
      <c r="B1047" s="578"/>
      <c r="C1047" s="578"/>
      <c r="D1047" s="578"/>
      <c r="E1047" s="578"/>
      <c r="F1047" s="578"/>
      <c r="G1047" s="578"/>
      <c r="H1047" s="578"/>
      <c r="I1047" s="578"/>
      <c r="J1047" s="578"/>
      <c r="K1047" s="580"/>
      <c r="L1047" s="580"/>
      <c r="M1047" s="580"/>
      <c r="N1047" s="580"/>
    </row>
    <row r="1048" spans="1:14">
      <c r="A1048" s="578"/>
      <c r="B1048" s="578"/>
      <c r="C1048" s="578"/>
      <c r="D1048" s="578"/>
      <c r="E1048" s="578"/>
      <c r="F1048" s="578"/>
      <c r="G1048" s="578"/>
      <c r="H1048" s="578"/>
      <c r="I1048" s="578"/>
      <c r="J1048" s="578"/>
      <c r="K1048" s="580"/>
      <c r="L1048" s="580"/>
      <c r="M1048" s="580"/>
      <c r="N1048" s="580"/>
    </row>
    <row r="1049" spans="1:14">
      <c r="A1049" s="578"/>
      <c r="B1049" s="578"/>
      <c r="C1049" s="578"/>
      <c r="D1049" s="578"/>
      <c r="E1049" s="578"/>
      <c r="F1049" s="578"/>
      <c r="G1049" s="578"/>
      <c r="H1049" s="578"/>
      <c r="I1049" s="578"/>
      <c r="J1049" s="578"/>
      <c r="K1049" s="580"/>
      <c r="L1049" s="580"/>
      <c r="M1049" s="580"/>
      <c r="N1049" s="580"/>
    </row>
    <row r="1050" spans="1:14">
      <c r="A1050" s="578"/>
      <c r="B1050" s="578"/>
      <c r="C1050" s="578"/>
      <c r="D1050" s="578"/>
      <c r="E1050" s="578"/>
      <c r="F1050" s="578"/>
      <c r="G1050" s="578"/>
      <c r="H1050" s="578"/>
      <c r="I1050" s="578"/>
      <c r="J1050" s="578"/>
      <c r="K1050" s="580"/>
      <c r="L1050" s="580"/>
      <c r="M1050" s="580"/>
      <c r="N1050" s="580"/>
    </row>
    <row r="1051" spans="1:14">
      <c r="A1051" s="578"/>
      <c r="B1051" s="578"/>
      <c r="C1051" s="578"/>
      <c r="D1051" s="578"/>
      <c r="E1051" s="578"/>
      <c r="F1051" s="578"/>
      <c r="G1051" s="578"/>
      <c r="H1051" s="578"/>
      <c r="I1051" s="578"/>
      <c r="J1051" s="578"/>
      <c r="K1051" s="580"/>
      <c r="L1051" s="580"/>
      <c r="M1051" s="580"/>
      <c r="N1051" s="580"/>
    </row>
    <row r="1052" spans="1:14">
      <c r="A1052" s="578"/>
      <c r="B1052" s="578"/>
      <c r="C1052" s="578"/>
      <c r="D1052" s="578"/>
      <c r="E1052" s="578"/>
      <c r="F1052" s="578"/>
      <c r="G1052" s="578"/>
      <c r="H1052" s="578"/>
      <c r="I1052" s="578"/>
      <c r="J1052" s="578"/>
      <c r="K1052" s="580"/>
      <c r="L1052" s="580"/>
      <c r="M1052" s="580"/>
      <c r="N1052" s="580"/>
    </row>
    <row r="1053" spans="1:14">
      <c r="A1053" s="578"/>
      <c r="B1053" s="578"/>
      <c r="C1053" s="578"/>
      <c r="D1053" s="578"/>
      <c r="E1053" s="578"/>
      <c r="F1053" s="578"/>
      <c r="G1053" s="578"/>
      <c r="H1053" s="578"/>
      <c r="I1053" s="578"/>
      <c r="J1053" s="578"/>
      <c r="K1053" s="580"/>
      <c r="L1053" s="580"/>
      <c r="M1053" s="580"/>
      <c r="N1053" s="580"/>
    </row>
    <row r="1054" spans="1:14">
      <c r="A1054" s="578"/>
      <c r="B1054" s="578"/>
      <c r="C1054" s="578"/>
      <c r="D1054" s="578"/>
      <c r="E1054" s="578"/>
      <c r="F1054" s="578"/>
      <c r="G1054" s="578"/>
      <c r="H1054" s="578"/>
      <c r="I1054" s="578"/>
      <c r="J1054" s="578"/>
      <c r="K1054" s="580"/>
      <c r="L1054" s="580"/>
      <c r="M1054" s="580"/>
      <c r="N1054" s="580"/>
    </row>
    <row r="1055" spans="1:14">
      <c r="A1055" s="578"/>
      <c r="B1055" s="578"/>
      <c r="C1055" s="578"/>
      <c r="D1055" s="578"/>
      <c r="E1055" s="578"/>
      <c r="F1055" s="578"/>
      <c r="G1055" s="578"/>
      <c r="H1055" s="578"/>
      <c r="I1055" s="578"/>
      <c r="J1055" s="578"/>
      <c r="K1055" s="580"/>
      <c r="L1055" s="580"/>
      <c r="M1055" s="580"/>
      <c r="N1055" s="580"/>
    </row>
    <row r="1056" spans="1:14">
      <c r="A1056" s="578"/>
      <c r="B1056" s="578"/>
      <c r="C1056" s="578"/>
      <c r="D1056" s="578"/>
      <c r="E1056" s="578"/>
      <c r="F1056" s="578"/>
      <c r="G1056" s="578"/>
      <c r="H1056" s="578"/>
      <c r="I1056" s="578"/>
      <c r="J1056" s="578"/>
      <c r="K1056" s="580"/>
      <c r="L1056" s="580"/>
      <c r="M1056" s="580"/>
      <c r="N1056" s="580"/>
    </row>
    <row r="1057" spans="1:14">
      <c r="A1057" s="578"/>
      <c r="B1057" s="578"/>
      <c r="C1057" s="578"/>
      <c r="D1057" s="578"/>
      <c r="E1057" s="578"/>
      <c r="F1057" s="578"/>
      <c r="G1057" s="578"/>
      <c r="H1057" s="578"/>
      <c r="I1057" s="578"/>
      <c r="J1057" s="578"/>
      <c r="K1057" s="580"/>
      <c r="L1057" s="580"/>
      <c r="M1057" s="580"/>
      <c r="N1057" s="580"/>
    </row>
    <row r="1058" spans="1:14">
      <c r="A1058" s="578"/>
      <c r="B1058" s="578"/>
      <c r="C1058" s="578"/>
      <c r="D1058" s="578"/>
      <c r="E1058" s="578"/>
      <c r="F1058" s="578"/>
      <c r="G1058" s="578"/>
      <c r="H1058" s="578"/>
      <c r="I1058" s="578"/>
      <c r="J1058" s="578"/>
      <c r="K1058" s="580"/>
      <c r="L1058" s="580"/>
      <c r="M1058" s="580"/>
      <c r="N1058" s="580"/>
    </row>
    <row r="1059" spans="1:14">
      <c r="A1059" s="578"/>
      <c r="B1059" s="578"/>
      <c r="C1059" s="578"/>
      <c r="D1059" s="578"/>
      <c r="E1059" s="578"/>
      <c r="F1059" s="578"/>
      <c r="G1059" s="578"/>
      <c r="H1059" s="578"/>
      <c r="I1059" s="578"/>
      <c r="J1059" s="578"/>
      <c r="K1059" s="580"/>
      <c r="L1059" s="580"/>
      <c r="M1059" s="580"/>
      <c r="N1059" s="580"/>
    </row>
    <row r="1060" spans="1:14">
      <c r="A1060" s="578"/>
      <c r="B1060" s="578"/>
      <c r="C1060" s="578"/>
      <c r="D1060" s="578"/>
      <c r="E1060" s="578"/>
      <c r="F1060" s="578"/>
      <c r="G1060" s="578"/>
      <c r="H1060" s="578"/>
      <c r="I1060" s="578"/>
      <c r="J1060" s="578"/>
      <c r="K1060" s="580"/>
      <c r="L1060" s="580"/>
      <c r="M1060" s="580"/>
      <c r="N1060" s="580"/>
    </row>
    <row r="1061" spans="1:14">
      <c r="A1061" s="578"/>
      <c r="B1061" s="578"/>
      <c r="C1061" s="578"/>
      <c r="D1061" s="578"/>
      <c r="E1061" s="578"/>
      <c r="F1061" s="578"/>
      <c r="G1061" s="578"/>
      <c r="H1061" s="578"/>
      <c r="I1061" s="578"/>
      <c r="J1061" s="578"/>
      <c r="K1061" s="580"/>
      <c r="L1061" s="580"/>
      <c r="M1061" s="580"/>
      <c r="N1061" s="580"/>
    </row>
    <row r="1062" spans="1:14">
      <c r="A1062" s="578"/>
      <c r="B1062" s="578"/>
      <c r="C1062" s="578"/>
      <c r="D1062" s="578"/>
      <c r="E1062" s="578"/>
      <c r="F1062" s="578"/>
      <c r="G1062" s="578"/>
      <c r="H1062" s="578"/>
      <c r="I1062" s="578"/>
      <c r="J1062" s="578"/>
      <c r="K1062" s="580"/>
      <c r="L1062" s="580"/>
      <c r="M1062" s="580"/>
      <c r="N1062" s="580"/>
    </row>
    <row r="1063" spans="1:14">
      <c r="A1063" s="578"/>
      <c r="B1063" s="578"/>
      <c r="C1063" s="578"/>
      <c r="D1063" s="578"/>
      <c r="E1063" s="578"/>
      <c r="F1063" s="578"/>
      <c r="G1063" s="578"/>
      <c r="H1063" s="578"/>
      <c r="I1063" s="578"/>
      <c r="J1063" s="578"/>
      <c r="K1063" s="580"/>
      <c r="L1063" s="580"/>
      <c r="M1063" s="580"/>
      <c r="N1063" s="580"/>
    </row>
    <row r="1064" spans="1:14">
      <c r="A1064" s="578"/>
      <c r="B1064" s="578"/>
      <c r="C1064" s="578"/>
      <c r="D1064" s="578"/>
      <c r="E1064" s="578"/>
      <c r="F1064" s="578"/>
      <c r="G1064" s="578"/>
      <c r="H1064" s="578"/>
      <c r="I1064" s="578"/>
      <c r="J1064" s="578"/>
      <c r="K1064" s="580"/>
      <c r="L1064" s="580"/>
      <c r="M1064" s="580"/>
      <c r="N1064" s="580"/>
    </row>
    <row r="1065" spans="1:14">
      <c r="A1065" s="578"/>
      <c r="B1065" s="578"/>
      <c r="C1065" s="578"/>
      <c r="D1065" s="578"/>
      <c r="E1065" s="578"/>
      <c r="F1065" s="578"/>
      <c r="G1065" s="578"/>
      <c r="H1065" s="578"/>
      <c r="I1065" s="578"/>
      <c r="J1065" s="578"/>
      <c r="K1065" s="580"/>
      <c r="L1065" s="580"/>
      <c r="M1065" s="580"/>
      <c r="N1065" s="580"/>
    </row>
    <row r="1066" spans="1:14">
      <c r="A1066" s="578"/>
      <c r="B1066" s="578"/>
      <c r="C1066" s="578"/>
      <c r="D1066" s="578"/>
      <c r="E1066" s="578"/>
      <c r="F1066" s="578"/>
      <c r="G1066" s="578"/>
      <c r="H1066" s="578"/>
      <c r="I1066" s="578"/>
      <c r="J1066" s="578"/>
      <c r="K1066" s="580"/>
      <c r="L1066" s="580"/>
      <c r="M1066" s="580"/>
      <c r="N1066" s="580"/>
    </row>
    <row r="1067" spans="1:14">
      <c r="A1067" s="578"/>
      <c r="B1067" s="578"/>
      <c r="C1067" s="578"/>
      <c r="D1067" s="578"/>
      <c r="E1067" s="578"/>
      <c r="F1067" s="578"/>
      <c r="G1067" s="578"/>
      <c r="H1067" s="578"/>
      <c r="I1067" s="578"/>
      <c r="J1067" s="578"/>
      <c r="K1067" s="580"/>
      <c r="L1067" s="580"/>
      <c r="M1067" s="580"/>
      <c r="N1067" s="580"/>
    </row>
    <row r="1068" spans="1:14">
      <c r="A1068" s="578"/>
      <c r="B1068" s="578"/>
      <c r="C1068" s="578"/>
      <c r="D1068" s="578"/>
      <c r="E1068" s="578"/>
      <c r="F1068" s="578"/>
      <c r="G1068" s="578"/>
      <c r="H1068" s="578"/>
      <c r="I1068" s="578"/>
      <c r="J1068" s="578"/>
      <c r="K1068" s="580"/>
      <c r="L1068" s="580"/>
      <c r="M1068" s="580"/>
      <c r="N1068" s="580"/>
    </row>
    <row r="1069" spans="1:14">
      <c r="A1069" s="578"/>
      <c r="B1069" s="578"/>
      <c r="C1069" s="578"/>
      <c r="D1069" s="578"/>
      <c r="E1069" s="578"/>
      <c r="F1069" s="578"/>
      <c r="G1069" s="578"/>
      <c r="H1069" s="578"/>
      <c r="I1069" s="578"/>
      <c r="J1069" s="578"/>
      <c r="K1069" s="580"/>
      <c r="L1069" s="580"/>
      <c r="M1069" s="580"/>
      <c r="N1069" s="580"/>
    </row>
    <row r="1070" spans="1:14">
      <c r="A1070" s="578"/>
      <c r="B1070" s="578"/>
      <c r="C1070" s="578"/>
      <c r="D1070" s="578"/>
      <c r="E1070" s="578"/>
      <c r="F1070" s="578"/>
      <c r="G1070" s="578"/>
      <c r="H1070" s="578"/>
      <c r="I1070" s="578"/>
      <c r="J1070" s="578"/>
      <c r="K1070" s="580"/>
      <c r="L1070" s="580"/>
      <c r="M1070" s="580"/>
      <c r="N1070" s="580"/>
    </row>
    <row r="1071" spans="1:14">
      <c r="A1071" s="578"/>
      <c r="B1071" s="578"/>
      <c r="C1071" s="578"/>
      <c r="D1071" s="578"/>
      <c r="E1071" s="578"/>
      <c r="F1071" s="578"/>
      <c r="G1071" s="578"/>
      <c r="H1071" s="578"/>
      <c r="I1071" s="578"/>
      <c r="J1071" s="578"/>
      <c r="K1071" s="580"/>
      <c r="L1071" s="580"/>
      <c r="M1071" s="580"/>
      <c r="N1071" s="580"/>
    </row>
    <row r="1072" spans="1:14">
      <c r="A1072" s="578"/>
      <c r="B1072" s="578"/>
      <c r="C1072" s="578"/>
      <c r="D1072" s="578"/>
      <c r="E1072" s="578"/>
      <c r="F1072" s="578"/>
      <c r="G1072" s="578"/>
      <c r="H1072" s="578"/>
      <c r="I1072" s="578"/>
      <c r="J1072" s="578"/>
      <c r="K1072" s="580"/>
      <c r="L1072" s="580"/>
      <c r="M1072" s="580"/>
      <c r="N1072" s="580"/>
    </row>
    <row r="1073" spans="1:14">
      <c r="A1073" s="578"/>
      <c r="B1073" s="578"/>
      <c r="C1073" s="578"/>
      <c r="D1073" s="578"/>
      <c r="E1073" s="578"/>
      <c r="F1073" s="578"/>
      <c r="G1073" s="578"/>
      <c r="H1073" s="578"/>
      <c r="I1073" s="578"/>
      <c r="J1073" s="578"/>
      <c r="K1073" s="580"/>
      <c r="L1073" s="580"/>
      <c r="M1073" s="580"/>
      <c r="N1073" s="580"/>
    </row>
    <row r="1074" spans="1:14">
      <c r="A1074" s="578"/>
      <c r="B1074" s="578"/>
      <c r="C1074" s="578"/>
      <c r="D1074" s="578"/>
      <c r="E1074" s="578"/>
      <c r="F1074" s="578"/>
      <c r="G1074" s="578"/>
      <c r="H1074" s="578"/>
      <c r="I1074" s="578"/>
      <c r="J1074" s="578"/>
      <c r="K1074" s="580"/>
      <c r="L1074" s="580"/>
      <c r="M1074" s="580"/>
      <c r="N1074" s="580"/>
    </row>
    <row r="1075" spans="1:14">
      <c r="A1075" s="578"/>
      <c r="B1075" s="578"/>
      <c r="C1075" s="578"/>
      <c r="D1075" s="578"/>
      <c r="E1075" s="578"/>
      <c r="F1075" s="578"/>
      <c r="G1075" s="578"/>
      <c r="H1075" s="578"/>
      <c r="I1075" s="578"/>
      <c r="J1075" s="578"/>
      <c r="K1075" s="580"/>
      <c r="L1075" s="580"/>
      <c r="M1075" s="580"/>
      <c r="N1075" s="580"/>
    </row>
    <row r="1076" spans="1:14">
      <c r="A1076" s="578"/>
      <c r="B1076" s="578"/>
      <c r="C1076" s="578"/>
      <c r="D1076" s="578"/>
      <c r="E1076" s="578"/>
      <c r="F1076" s="578"/>
      <c r="G1076" s="578"/>
      <c r="H1076" s="578"/>
      <c r="I1076" s="578"/>
      <c r="J1076" s="578"/>
      <c r="K1076" s="580"/>
      <c r="L1076" s="580"/>
      <c r="M1076" s="580"/>
      <c r="N1076" s="580"/>
    </row>
    <row r="1077" spans="1:14">
      <c r="A1077" s="578"/>
      <c r="B1077" s="578"/>
      <c r="C1077" s="578"/>
      <c r="D1077" s="578"/>
      <c r="E1077" s="578"/>
      <c r="F1077" s="578"/>
      <c r="G1077" s="578"/>
      <c r="H1077" s="578"/>
      <c r="I1077" s="578"/>
      <c r="J1077" s="578"/>
      <c r="K1077" s="580"/>
      <c r="L1077" s="580"/>
      <c r="M1077" s="580"/>
      <c r="N1077" s="580"/>
    </row>
    <row r="1078" spans="1:14">
      <c r="A1078" s="578"/>
      <c r="B1078" s="578"/>
      <c r="C1078" s="578"/>
      <c r="D1078" s="578"/>
      <c r="E1078" s="578"/>
      <c r="F1078" s="578"/>
      <c r="G1078" s="578"/>
      <c r="H1078" s="578"/>
      <c r="I1078" s="578"/>
      <c r="J1078" s="578"/>
      <c r="K1078" s="580"/>
      <c r="L1078" s="580"/>
      <c r="M1078" s="580"/>
      <c r="N1078" s="580"/>
    </row>
    <row r="1079" spans="1:14">
      <c r="A1079" s="578"/>
      <c r="B1079" s="578"/>
      <c r="C1079" s="578"/>
      <c r="D1079" s="578"/>
      <c r="E1079" s="578"/>
      <c r="F1079" s="578"/>
      <c r="G1079" s="578"/>
      <c r="H1079" s="578"/>
      <c r="I1079" s="578"/>
      <c r="J1079" s="578"/>
      <c r="K1079" s="580"/>
      <c r="L1079" s="580"/>
      <c r="M1079" s="580"/>
      <c r="N1079" s="580"/>
    </row>
    <row r="1080" spans="1:14">
      <c r="A1080" s="578"/>
      <c r="B1080" s="578"/>
      <c r="C1080" s="578"/>
      <c r="D1080" s="578"/>
      <c r="E1080" s="578"/>
      <c r="F1080" s="578"/>
      <c r="G1080" s="578"/>
      <c r="H1080" s="578"/>
      <c r="I1080" s="578"/>
      <c r="J1080" s="578"/>
      <c r="K1080" s="580"/>
      <c r="L1080" s="580"/>
      <c r="M1080" s="580"/>
      <c r="N1080" s="580"/>
    </row>
    <row r="1081" spans="1:14">
      <c r="A1081" s="578"/>
      <c r="B1081" s="578"/>
      <c r="C1081" s="578"/>
      <c r="D1081" s="578"/>
      <c r="E1081" s="578"/>
      <c r="F1081" s="578"/>
      <c r="G1081" s="578"/>
      <c r="H1081" s="578"/>
      <c r="I1081" s="578"/>
      <c r="J1081" s="578"/>
      <c r="K1081" s="580"/>
      <c r="L1081" s="580"/>
      <c r="M1081" s="580"/>
      <c r="N1081" s="580"/>
    </row>
    <row r="1082" spans="1:14">
      <c r="A1082" s="578"/>
      <c r="B1082" s="578"/>
      <c r="C1082" s="578"/>
      <c r="D1082" s="578"/>
      <c r="E1082" s="578"/>
      <c r="F1082" s="578"/>
      <c r="G1082" s="578"/>
      <c r="H1082" s="578"/>
      <c r="I1082" s="578"/>
      <c r="J1082" s="578"/>
      <c r="K1082" s="580"/>
      <c r="L1082" s="580"/>
      <c r="M1082" s="580"/>
      <c r="N1082" s="580"/>
    </row>
    <row r="1083" spans="1:14">
      <c r="A1083" s="578"/>
      <c r="B1083" s="578"/>
      <c r="C1083" s="578"/>
      <c r="D1083" s="578"/>
      <c r="E1083" s="578"/>
      <c r="F1083" s="578"/>
      <c r="G1083" s="578"/>
      <c r="H1083" s="578"/>
      <c r="I1083" s="578"/>
      <c r="J1083" s="578"/>
      <c r="K1083" s="580"/>
      <c r="L1083" s="580"/>
      <c r="M1083" s="580"/>
      <c r="N1083" s="580"/>
    </row>
    <row r="1084" spans="1:14">
      <c r="A1084" s="578"/>
      <c r="B1084" s="578"/>
      <c r="C1084" s="578"/>
      <c r="D1084" s="578"/>
      <c r="E1084" s="578"/>
      <c r="F1084" s="578"/>
      <c r="G1084" s="578"/>
      <c r="H1084" s="578"/>
      <c r="I1084" s="578"/>
      <c r="J1084" s="578"/>
      <c r="K1084" s="580"/>
      <c r="L1084" s="580"/>
      <c r="M1084" s="580"/>
      <c r="N1084" s="580"/>
    </row>
    <row r="1085" spans="1:14">
      <c r="A1085" s="578"/>
      <c r="B1085" s="578"/>
      <c r="C1085" s="578"/>
      <c r="D1085" s="578"/>
      <c r="E1085" s="578"/>
      <c r="F1085" s="578"/>
      <c r="G1085" s="578"/>
      <c r="H1085" s="578"/>
      <c r="I1085" s="578"/>
      <c r="J1085" s="578"/>
      <c r="K1085" s="580"/>
      <c r="L1085" s="580"/>
      <c r="M1085" s="580"/>
      <c r="N1085" s="580"/>
    </row>
    <row r="1086" spans="1:14">
      <c r="A1086" s="578"/>
      <c r="B1086" s="578"/>
      <c r="C1086" s="578"/>
      <c r="D1086" s="578"/>
      <c r="E1086" s="578"/>
      <c r="F1086" s="578"/>
      <c r="G1086" s="578"/>
      <c r="H1086" s="578"/>
      <c r="I1086" s="578"/>
      <c r="J1086" s="578"/>
      <c r="K1086" s="580"/>
      <c r="L1086" s="580"/>
      <c r="M1086" s="580"/>
      <c r="N1086" s="580"/>
    </row>
    <row r="1087" spans="1:14">
      <c r="A1087" s="578"/>
      <c r="B1087" s="578"/>
      <c r="C1087" s="578"/>
      <c r="D1087" s="578"/>
      <c r="E1087" s="578"/>
      <c r="F1087" s="578"/>
      <c r="G1087" s="578"/>
      <c r="H1087" s="578"/>
      <c r="I1087" s="578"/>
      <c r="J1087" s="578"/>
      <c r="K1087" s="580"/>
      <c r="L1087" s="580"/>
      <c r="M1087" s="580"/>
      <c r="N1087" s="580"/>
    </row>
    <row r="1088" spans="1:14">
      <c r="A1088" s="578"/>
      <c r="B1088" s="578"/>
      <c r="C1088" s="578"/>
      <c r="D1088" s="578"/>
      <c r="E1088" s="578"/>
      <c r="F1088" s="578"/>
      <c r="G1088" s="578"/>
      <c r="H1088" s="578"/>
      <c r="I1088" s="578"/>
      <c r="J1088" s="578"/>
      <c r="K1088" s="580"/>
      <c r="L1088" s="580"/>
      <c r="M1088" s="580"/>
      <c r="N1088" s="580"/>
    </row>
    <row r="1089" spans="1:14">
      <c r="A1089" s="578"/>
      <c r="B1089" s="578"/>
      <c r="C1089" s="578"/>
      <c r="D1089" s="578"/>
      <c r="E1089" s="578"/>
      <c r="F1089" s="578"/>
      <c r="G1089" s="578"/>
      <c r="H1089" s="578"/>
      <c r="I1089" s="578"/>
      <c r="J1089" s="578"/>
      <c r="K1089" s="580"/>
      <c r="L1089" s="580"/>
      <c r="M1089" s="580"/>
      <c r="N1089" s="580"/>
    </row>
    <row r="1090" spans="1:14">
      <c r="A1090" s="578"/>
      <c r="B1090" s="578"/>
      <c r="C1090" s="578"/>
      <c r="D1090" s="578"/>
      <c r="E1090" s="578"/>
      <c r="F1090" s="578"/>
      <c r="G1090" s="578"/>
      <c r="H1090" s="578"/>
      <c r="I1090" s="578"/>
      <c r="J1090" s="578"/>
      <c r="K1090" s="580"/>
      <c r="L1090" s="580"/>
      <c r="M1090" s="580"/>
      <c r="N1090" s="580"/>
    </row>
    <row r="1091" spans="1:14">
      <c r="A1091" s="578"/>
      <c r="B1091" s="578"/>
      <c r="C1091" s="578"/>
      <c r="D1091" s="578"/>
      <c r="E1091" s="578"/>
      <c r="F1091" s="578"/>
      <c r="G1091" s="578"/>
      <c r="H1091" s="578"/>
      <c r="I1091" s="578"/>
      <c r="J1091" s="578"/>
      <c r="K1091" s="580"/>
      <c r="L1091" s="580"/>
      <c r="M1091" s="580"/>
      <c r="N1091" s="580"/>
    </row>
    <row r="1092" spans="1:14">
      <c r="A1092" s="578"/>
      <c r="B1092" s="578"/>
      <c r="C1092" s="578"/>
      <c r="D1092" s="578"/>
      <c r="E1092" s="578"/>
      <c r="F1092" s="578"/>
      <c r="G1092" s="578"/>
      <c r="H1092" s="578"/>
      <c r="I1092" s="578"/>
      <c r="J1092" s="578"/>
      <c r="K1092" s="580"/>
      <c r="L1092" s="580"/>
      <c r="M1092" s="580"/>
      <c r="N1092" s="580"/>
    </row>
    <row r="1093" spans="1:14">
      <c r="A1093" s="578"/>
      <c r="B1093" s="578"/>
      <c r="C1093" s="578"/>
      <c r="D1093" s="578"/>
      <c r="E1093" s="578"/>
      <c r="F1093" s="578"/>
      <c r="G1093" s="578"/>
      <c r="H1093" s="578"/>
      <c r="I1093" s="578"/>
      <c r="J1093" s="578"/>
      <c r="K1093" s="580"/>
      <c r="L1093" s="580"/>
      <c r="M1093" s="580"/>
      <c r="N1093" s="580"/>
    </row>
    <row r="1094" spans="1:14">
      <c r="A1094" s="578"/>
      <c r="B1094" s="578"/>
      <c r="C1094" s="578"/>
      <c r="D1094" s="578"/>
      <c r="E1094" s="578"/>
      <c r="F1094" s="578"/>
      <c r="G1094" s="578"/>
      <c r="H1094" s="578"/>
      <c r="I1094" s="578"/>
      <c r="J1094" s="578"/>
      <c r="K1094" s="580"/>
      <c r="L1094" s="580"/>
      <c r="M1094" s="580"/>
      <c r="N1094" s="580"/>
    </row>
    <row r="1095" spans="1:14">
      <c r="A1095" s="578"/>
      <c r="B1095" s="578"/>
      <c r="C1095" s="578"/>
      <c r="D1095" s="578"/>
      <c r="E1095" s="578"/>
      <c r="F1095" s="578"/>
      <c r="G1095" s="578"/>
      <c r="H1095" s="578"/>
      <c r="I1095" s="578"/>
      <c r="J1095" s="578"/>
      <c r="K1095" s="580"/>
      <c r="L1095" s="580"/>
      <c r="M1095" s="580"/>
      <c r="N1095" s="580"/>
    </row>
    <row r="1096" spans="1:14">
      <c r="A1096" s="578"/>
      <c r="B1096" s="578"/>
      <c r="C1096" s="578"/>
      <c r="D1096" s="578"/>
      <c r="E1096" s="578"/>
      <c r="F1096" s="578"/>
      <c r="G1096" s="578"/>
      <c r="H1096" s="578"/>
      <c r="I1096" s="578"/>
      <c r="J1096" s="578"/>
      <c r="K1096" s="580"/>
      <c r="L1096" s="580"/>
      <c r="M1096" s="580"/>
      <c r="N1096" s="580"/>
    </row>
    <row r="1097" spans="1:14">
      <c r="A1097" s="578"/>
      <c r="B1097" s="578"/>
      <c r="C1097" s="578"/>
      <c r="D1097" s="578"/>
      <c r="E1097" s="578"/>
      <c r="F1097" s="578"/>
      <c r="G1097" s="578"/>
      <c r="H1097" s="578"/>
      <c r="I1097" s="578"/>
      <c r="J1097" s="578"/>
      <c r="K1097" s="580"/>
      <c r="L1097" s="580"/>
      <c r="M1097" s="580"/>
      <c r="N1097" s="580"/>
    </row>
    <row r="1098" spans="1:14">
      <c r="A1098" s="578"/>
      <c r="B1098" s="578"/>
      <c r="C1098" s="578"/>
      <c r="D1098" s="578"/>
      <c r="E1098" s="578"/>
      <c r="F1098" s="578"/>
      <c r="G1098" s="578"/>
      <c r="H1098" s="578"/>
      <c r="I1098" s="578"/>
      <c r="J1098" s="578"/>
      <c r="K1098" s="580"/>
      <c r="L1098" s="580"/>
      <c r="M1098" s="580"/>
      <c r="N1098" s="580"/>
    </row>
    <row r="1099" spans="1:14">
      <c r="A1099" s="578"/>
      <c r="B1099" s="578"/>
      <c r="C1099" s="578"/>
      <c r="D1099" s="578"/>
      <c r="E1099" s="578"/>
      <c r="F1099" s="578"/>
      <c r="G1099" s="578"/>
      <c r="H1099" s="578"/>
      <c r="I1099" s="578"/>
      <c r="J1099" s="578"/>
      <c r="K1099" s="580"/>
      <c r="L1099" s="580"/>
      <c r="M1099" s="580"/>
      <c r="N1099" s="580"/>
    </row>
    <row r="1100" spans="1:14">
      <c r="A1100" s="578"/>
      <c r="B1100" s="578"/>
      <c r="C1100" s="578"/>
      <c r="D1100" s="578"/>
      <c r="E1100" s="578"/>
      <c r="F1100" s="578"/>
      <c r="G1100" s="578"/>
      <c r="H1100" s="578"/>
      <c r="I1100" s="578"/>
      <c r="J1100" s="578"/>
      <c r="K1100" s="580"/>
      <c r="L1100" s="580"/>
      <c r="M1100" s="580"/>
      <c r="N1100" s="580"/>
    </row>
    <row r="1101" spans="1:14">
      <c r="A1101" s="578"/>
      <c r="B1101" s="578"/>
      <c r="C1101" s="578"/>
      <c r="D1101" s="578"/>
      <c r="E1101" s="578"/>
      <c r="F1101" s="578"/>
      <c r="G1101" s="578"/>
      <c r="H1101" s="578"/>
      <c r="I1101" s="578"/>
      <c r="J1101" s="578"/>
      <c r="K1101" s="580"/>
      <c r="L1101" s="580"/>
      <c r="M1101" s="580"/>
      <c r="N1101" s="580"/>
    </row>
    <row r="1102" spans="1:14">
      <c r="A1102" s="578"/>
      <c r="B1102" s="578"/>
      <c r="C1102" s="578"/>
      <c r="D1102" s="578"/>
      <c r="E1102" s="578"/>
      <c r="F1102" s="578"/>
      <c r="G1102" s="578"/>
      <c r="H1102" s="578"/>
      <c r="I1102" s="578"/>
      <c r="J1102" s="578"/>
      <c r="K1102" s="580"/>
      <c r="L1102" s="580"/>
      <c r="M1102" s="580"/>
      <c r="N1102" s="580"/>
    </row>
    <row r="1103" spans="1:14">
      <c r="A1103" s="578"/>
      <c r="B1103" s="578"/>
      <c r="C1103" s="578"/>
      <c r="D1103" s="578"/>
      <c r="E1103" s="578"/>
      <c r="F1103" s="578"/>
      <c r="G1103" s="578"/>
      <c r="H1103" s="578"/>
      <c r="I1103" s="578"/>
      <c r="J1103" s="578"/>
      <c r="K1103" s="580"/>
      <c r="L1103" s="580"/>
      <c r="M1103" s="580"/>
      <c r="N1103" s="580"/>
    </row>
    <row r="1104" spans="1:14">
      <c r="A1104" s="578"/>
      <c r="B1104" s="578"/>
      <c r="C1104" s="578"/>
      <c r="D1104" s="578"/>
      <c r="E1104" s="578"/>
      <c r="F1104" s="578"/>
      <c r="G1104" s="578"/>
      <c r="H1104" s="578"/>
      <c r="I1104" s="578"/>
      <c r="J1104" s="578"/>
      <c r="K1104" s="580"/>
      <c r="L1104" s="580"/>
      <c r="M1104" s="580"/>
      <c r="N1104" s="580"/>
    </row>
    <row r="1105" spans="1:14">
      <c r="A1105" s="578"/>
      <c r="B1105" s="578"/>
      <c r="C1105" s="578"/>
      <c r="D1105" s="578"/>
      <c r="E1105" s="578"/>
      <c r="F1105" s="578"/>
      <c r="G1105" s="578"/>
      <c r="H1105" s="578"/>
      <c r="I1105" s="578"/>
      <c r="J1105" s="578"/>
      <c r="K1105" s="580"/>
      <c r="L1105" s="580"/>
      <c r="M1105" s="580"/>
      <c r="N1105" s="580"/>
    </row>
    <row r="1106" spans="1:14">
      <c r="A1106" s="578"/>
      <c r="B1106" s="578"/>
      <c r="C1106" s="578"/>
      <c r="D1106" s="578"/>
      <c r="E1106" s="578"/>
      <c r="F1106" s="578"/>
      <c r="G1106" s="578"/>
      <c r="H1106" s="578"/>
      <c r="I1106" s="578"/>
      <c r="J1106" s="578"/>
      <c r="K1106" s="580"/>
      <c r="L1106" s="580"/>
      <c r="M1106" s="580"/>
      <c r="N1106" s="580"/>
    </row>
    <row r="1107" spans="1:14">
      <c r="A1107" s="578"/>
      <c r="B1107" s="578"/>
      <c r="C1107" s="578"/>
      <c r="D1107" s="578"/>
      <c r="E1107" s="578"/>
      <c r="F1107" s="578"/>
      <c r="G1107" s="578"/>
      <c r="H1107" s="578"/>
      <c r="I1107" s="578"/>
      <c r="J1107" s="578"/>
      <c r="K1107" s="580"/>
      <c r="L1107" s="580"/>
      <c r="M1107" s="580"/>
      <c r="N1107" s="580"/>
    </row>
    <row r="1108" spans="1:14">
      <c r="A1108" s="578"/>
      <c r="B1108" s="578"/>
      <c r="C1108" s="578"/>
      <c r="D1108" s="578"/>
      <c r="E1108" s="578"/>
      <c r="F1108" s="578"/>
      <c r="G1108" s="578"/>
      <c r="H1108" s="578"/>
      <c r="I1108" s="578"/>
      <c r="J1108" s="578"/>
      <c r="K1108" s="580"/>
      <c r="L1108" s="580"/>
      <c r="M1108" s="580"/>
      <c r="N1108" s="580"/>
    </row>
    <row r="1109" spans="1:14">
      <c r="A1109" s="578"/>
      <c r="B1109" s="578"/>
      <c r="C1109" s="578"/>
      <c r="D1109" s="578"/>
      <c r="E1109" s="578"/>
      <c r="F1109" s="578"/>
      <c r="G1109" s="578"/>
      <c r="H1109" s="578"/>
      <c r="I1109" s="578"/>
      <c r="J1109" s="578"/>
      <c r="K1109" s="580"/>
      <c r="L1109" s="580"/>
      <c r="M1109" s="580"/>
      <c r="N1109" s="580"/>
    </row>
    <row r="1110" spans="1:14">
      <c r="A1110" s="578"/>
      <c r="B1110" s="578"/>
      <c r="C1110" s="578"/>
      <c r="D1110" s="578"/>
      <c r="E1110" s="578"/>
      <c r="F1110" s="578"/>
      <c r="G1110" s="578"/>
      <c r="H1110" s="578"/>
      <c r="I1110" s="578"/>
      <c r="J1110" s="578"/>
      <c r="K1110" s="580"/>
      <c r="L1110" s="580"/>
      <c r="M1110" s="580"/>
      <c r="N1110" s="580"/>
    </row>
    <row r="1111" spans="1:14">
      <c r="A1111" s="578"/>
      <c r="B1111" s="578"/>
      <c r="C1111" s="578"/>
      <c r="D1111" s="578"/>
      <c r="E1111" s="578"/>
      <c r="F1111" s="578"/>
      <c r="G1111" s="578"/>
      <c r="H1111" s="578"/>
      <c r="I1111" s="578"/>
      <c r="J1111" s="578"/>
      <c r="K1111" s="580"/>
      <c r="L1111" s="580"/>
      <c r="M1111" s="580"/>
      <c r="N1111" s="580"/>
    </row>
    <row r="1112" spans="1:14">
      <c r="A1112" s="578"/>
      <c r="B1112" s="578"/>
      <c r="C1112" s="578"/>
      <c r="D1112" s="578"/>
      <c r="E1112" s="578"/>
      <c r="F1112" s="578"/>
      <c r="G1112" s="578"/>
      <c r="H1112" s="578"/>
      <c r="I1112" s="578"/>
      <c r="J1112" s="578"/>
      <c r="K1112" s="580"/>
      <c r="L1112" s="580"/>
      <c r="M1112" s="580"/>
      <c r="N1112" s="580"/>
    </row>
    <row r="1113" spans="1:14">
      <c r="A1113" s="578"/>
      <c r="B1113" s="578"/>
      <c r="C1113" s="578"/>
      <c r="D1113" s="578"/>
      <c r="E1113" s="578"/>
      <c r="F1113" s="578"/>
      <c r="G1113" s="578"/>
      <c r="H1113" s="578"/>
      <c r="I1113" s="578"/>
      <c r="J1113" s="578"/>
      <c r="K1113" s="580"/>
      <c r="L1113" s="580"/>
      <c r="M1113" s="580"/>
      <c r="N1113" s="580"/>
    </row>
    <row r="1114" spans="1:14">
      <c r="A1114" s="578"/>
      <c r="B1114" s="578"/>
      <c r="C1114" s="578"/>
      <c r="D1114" s="578"/>
      <c r="E1114" s="578"/>
      <c r="F1114" s="578"/>
      <c r="G1114" s="578"/>
      <c r="H1114" s="578"/>
      <c r="I1114" s="578"/>
      <c r="J1114" s="578"/>
      <c r="K1114" s="580"/>
      <c r="L1114" s="580"/>
      <c r="M1114" s="580"/>
      <c r="N1114" s="580"/>
    </row>
    <row r="1115" spans="1:14">
      <c r="A1115" s="578"/>
      <c r="B1115" s="578"/>
      <c r="C1115" s="578"/>
      <c r="D1115" s="578"/>
      <c r="E1115" s="578"/>
      <c r="F1115" s="578"/>
      <c r="G1115" s="578"/>
      <c r="H1115" s="578"/>
      <c r="I1115" s="578"/>
      <c r="J1115" s="578"/>
      <c r="K1115" s="580"/>
      <c r="L1115" s="580"/>
      <c r="M1115" s="580"/>
      <c r="N1115" s="580"/>
    </row>
    <row r="1116" spans="1:14">
      <c r="A1116" s="578"/>
      <c r="B1116" s="578"/>
      <c r="C1116" s="578"/>
      <c r="D1116" s="578"/>
      <c r="E1116" s="578"/>
      <c r="F1116" s="578"/>
      <c r="G1116" s="578"/>
      <c r="H1116" s="578"/>
      <c r="I1116" s="578"/>
      <c r="J1116" s="578"/>
      <c r="K1116" s="580"/>
      <c r="L1116" s="580"/>
      <c r="M1116" s="580"/>
      <c r="N1116" s="580"/>
    </row>
    <row r="1117" spans="1:14">
      <c r="A1117" s="578"/>
      <c r="B1117" s="578"/>
      <c r="C1117" s="578"/>
      <c r="D1117" s="578"/>
      <c r="E1117" s="578"/>
      <c r="F1117" s="578"/>
      <c r="G1117" s="578"/>
      <c r="H1117" s="578"/>
      <c r="I1117" s="578"/>
      <c r="J1117" s="578"/>
      <c r="K1117" s="580"/>
      <c r="L1117" s="580"/>
      <c r="M1117" s="580"/>
      <c r="N1117" s="580"/>
    </row>
    <row r="1118" spans="1:14">
      <c r="A1118" s="578"/>
      <c r="B1118" s="578"/>
      <c r="C1118" s="578"/>
      <c r="D1118" s="578"/>
      <c r="E1118" s="578"/>
      <c r="F1118" s="578"/>
      <c r="G1118" s="578"/>
      <c r="H1118" s="578"/>
      <c r="I1118" s="578"/>
      <c r="J1118" s="578"/>
      <c r="K1118" s="580"/>
      <c r="L1118" s="580"/>
      <c r="M1118" s="580"/>
      <c r="N1118" s="580"/>
    </row>
    <row r="1119" spans="1:14">
      <c r="A1119" s="578"/>
      <c r="B1119" s="578"/>
      <c r="C1119" s="578"/>
      <c r="D1119" s="578"/>
      <c r="E1119" s="578"/>
      <c r="F1119" s="578"/>
      <c r="G1119" s="578"/>
      <c r="H1119" s="578"/>
      <c r="I1119" s="578"/>
      <c r="J1119" s="578"/>
      <c r="K1119" s="580"/>
      <c r="L1119" s="580"/>
      <c r="M1119" s="580"/>
      <c r="N1119" s="580"/>
    </row>
    <row r="1120" spans="1:14">
      <c r="A1120" s="578"/>
      <c r="B1120" s="578"/>
      <c r="C1120" s="578"/>
      <c r="D1120" s="578"/>
      <c r="E1120" s="578"/>
      <c r="F1120" s="578"/>
      <c r="G1120" s="578"/>
      <c r="H1120" s="578"/>
      <c r="I1120" s="578"/>
      <c r="J1120" s="578"/>
      <c r="K1120" s="580"/>
      <c r="L1120" s="580"/>
      <c r="M1120" s="580"/>
      <c r="N1120" s="580"/>
    </row>
    <row r="1121" spans="1:14">
      <c r="A1121" s="578"/>
      <c r="B1121" s="578"/>
      <c r="C1121" s="578"/>
      <c r="D1121" s="578"/>
      <c r="E1121" s="578"/>
      <c r="F1121" s="578"/>
      <c r="G1121" s="578"/>
      <c r="H1121" s="578"/>
      <c r="I1121" s="578"/>
      <c r="J1121" s="578"/>
      <c r="K1121" s="580"/>
      <c r="L1121" s="580"/>
      <c r="M1121" s="580"/>
      <c r="N1121" s="580"/>
    </row>
    <row r="1122" spans="1:14">
      <c r="A1122" s="578"/>
      <c r="B1122" s="578"/>
      <c r="C1122" s="578"/>
      <c r="D1122" s="578"/>
      <c r="E1122" s="578"/>
      <c r="F1122" s="578"/>
      <c r="G1122" s="578"/>
      <c r="H1122" s="578"/>
      <c r="I1122" s="578"/>
      <c r="J1122" s="578"/>
      <c r="K1122" s="580"/>
      <c r="L1122" s="580"/>
      <c r="M1122" s="580"/>
      <c r="N1122" s="580"/>
    </row>
    <row r="1123" spans="1:14">
      <c r="A1123" s="578"/>
      <c r="B1123" s="578"/>
      <c r="C1123" s="578"/>
      <c r="D1123" s="578"/>
      <c r="E1123" s="578"/>
      <c r="F1123" s="578"/>
      <c r="G1123" s="578"/>
      <c r="H1123" s="578"/>
      <c r="I1123" s="578"/>
      <c r="J1123" s="578"/>
      <c r="K1123" s="580"/>
      <c r="L1123" s="580"/>
      <c r="M1123" s="580"/>
      <c r="N1123" s="580"/>
    </row>
    <row r="1124" spans="1:14">
      <c r="A1124" s="578"/>
      <c r="B1124" s="578"/>
      <c r="C1124" s="578"/>
      <c r="D1124" s="578"/>
      <c r="E1124" s="578"/>
      <c r="F1124" s="578"/>
      <c r="G1124" s="578"/>
      <c r="H1124" s="578"/>
      <c r="I1124" s="578"/>
      <c r="J1124" s="578"/>
      <c r="K1124" s="580"/>
      <c r="L1124" s="580"/>
      <c r="M1124" s="580"/>
      <c r="N1124" s="580"/>
    </row>
    <row r="1125" spans="1:14">
      <c r="A1125" s="578"/>
      <c r="B1125" s="578"/>
      <c r="C1125" s="578"/>
      <c r="D1125" s="578"/>
      <c r="E1125" s="578"/>
      <c r="F1125" s="578"/>
      <c r="G1125" s="578"/>
      <c r="H1125" s="578"/>
      <c r="I1125" s="578"/>
      <c r="J1125" s="578"/>
      <c r="K1125" s="580"/>
      <c r="L1125" s="580"/>
      <c r="M1125" s="580"/>
      <c r="N1125" s="580"/>
    </row>
    <row r="1126" spans="1:14">
      <c r="A1126" s="578"/>
      <c r="B1126" s="578"/>
      <c r="C1126" s="578"/>
      <c r="D1126" s="578"/>
      <c r="E1126" s="578"/>
      <c r="F1126" s="578"/>
      <c r="G1126" s="578"/>
      <c r="H1126" s="578"/>
      <c r="I1126" s="578"/>
      <c r="J1126" s="578"/>
      <c r="K1126" s="580"/>
      <c r="L1126" s="580"/>
      <c r="M1126" s="580"/>
      <c r="N1126" s="580"/>
    </row>
    <row r="1127" spans="1:14">
      <c r="A1127" s="578"/>
      <c r="B1127" s="578"/>
      <c r="C1127" s="578"/>
      <c r="D1127" s="578"/>
      <c r="E1127" s="578"/>
      <c r="F1127" s="578"/>
      <c r="G1127" s="578"/>
      <c r="H1127" s="578"/>
      <c r="I1127" s="578"/>
      <c r="J1127" s="578"/>
      <c r="K1127" s="580"/>
      <c r="L1127" s="580"/>
      <c r="M1127" s="580"/>
      <c r="N1127" s="580"/>
    </row>
    <row r="1128" spans="1:14">
      <c r="A1128" s="578"/>
      <c r="B1128" s="578"/>
      <c r="C1128" s="578"/>
      <c r="D1128" s="578"/>
      <c r="E1128" s="578"/>
      <c r="F1128" s="578"/>
      <c r="G1128" s="578"/>
      <c r="H1128" s="578"/>
      <c r="I1128" s="578"/>
      <c r="J1128" s="578"/>
      <c r="K1128" s="580"/>
      <c r="L1128" s="580"/>
      <c r="M1128" s="580"/>
      <c r="N1128" s="580"/>
    </row>
    <row r="1129" spans="1:14">
      <c r="A1129" s="578"/>
      <c r="B1129" s="578"/>
      <c r="C1129" s="578"/>
      <c r="D1129" s="578"/>
      <c r="E1129" s="578"/>
      <c r="F1129" s="578"/>
      <c r="G1129" s="578"/>
      <c r="H1129" s="578"/>
      <c r="I1129" s="578"/>
      <c r="J1129" s="578"/>
      <c r="K1129" s="580"/>
      <c r="L1129" s="580"/>
      <c r="M1129" s="580"/>
      <c r="N1129" s="580"/>
    </row>
    <row r="1130" spans="1:14">
      <c r="A1130" s="578"/>
      <c r="B1130" s="578"/>
      <c r="C1130" s="578"/>
      <c r="D1130" s="578"/>
      <c r="E1130" s="578"/>
      <c r="F1130" s="578"/>
      <c r="G1130" s="578"/>
      <c r="H1130" s="578"/>
      <c r="I1130" s="578"/>
      <c r="J1130" s="578"/>
      <c r="K1130" s="580"/>
      <c r="L1130" s="580"/>
      <c r="M1130" s="580"/>
      <c r="N1130" s="580"/>
    </row>
    <row r="1131" spans="1:14">
      <c r="A1131" s="578"/>
      <c r="B1131" s="578"/>
      <c r="C1131" s="578"/>
      <c r="D1131" s="578"/>
      <c r="E1131" s="578"/>
      <c r="F1131" s="578"/>
      <c r="G1131" s="578"/>
      <c r="H1131" s="578"/>
      <c r="I1131" s="578"/>
      <c r="J1131" s="578"/>
      <c r="K1131" s="580"/>
      <c r="L1131" s="580"/>
      <c r="M1131" s="580"/>
      <c r="N1131" s="580"/>
    </row>
    <row r="1132" spans="1:14">
      <c r="A1132" s="578"/>
      <c r="B1132" s="578"/>
      <c r="C1132" s="578"/>
      <c r="D1132" s="578"/>
      <c r="E1132" s="578"/>
      <c r="F1132" s="578"/>
      <c r="G1132" s="578"/>
      <c r="H1132" s="578"/>
      <c r="I1132" s="578"/>
      <c r="J1132" s="578"/>
      <c r="K1132" s="580"/>
      <c r="L1132" s="580"/>
      <c r="M1132" s="580"/>
      <c r="N1132" s="580"/>
    </row>
    <row r="1133" spans="1:14">
      <c r="A1133" s="578"/>
      <c r="B1133" s="578"/>
      <c r="C1133" s="578"/>
      <c r="D1133" s="578"/>
      <c r="E1133" s="578"/>
      <c r="F1133" s="578"/>
      <c r="G1133" s="578"/>
      <c r="H1133" s="578"/>
      <c r="I1133" s="578"/>
      <c r="J1133" s="578"/>
      <c r="K1133" s="580"/>
      <c r="L1133" s="580"/>
      <c r="M1133" s="580"/>
      <c r="N1133" s="580"/>
    </row>
    <row r="1134" spans="1:14">
      <c r="A1134" s="578"/>
      <c r="B1134" s="578"/>
      <c r="C1134" s="578"/>
      <c r="D1134" s="578"/>
      <c r="E1134" s="578"/>
      <c r="F1134" s="578"/>
      <c r="G1134" s="578"/>
      <c r="H1134" s="578"/>
      <c r="I1134" s="578"/>
      <c r="J1134" s="578"/>
      <c r="K1134" s="580"/>
      <c r="L1134" s="580"/>
      <c r="M1134" s="580"/>
      <c r="N1134" s="580"/>
    </row>
    <row r="1135" spans="1:14">
      <c r="A1135" s="578"/>
      <c r="B1135" s="578"/>
      <c r="C1135" s="578"/>
      <c r="D1135" s="578"/>
      <c r="E1135" s="578"/>
      <c r="F1135" s="578"/>
      <c r="G1135" s="578"/>
      <c r="H1135" s="578"/>
      <c r="I1135" s="578"/>
      <c r="J1135" s="578"/>
      <c r="K1135" s="580"/>
      <c r="L1135" s="580"/>
      <c r="M1135" s="580"/>
      <c r="N1135" s="580"/>
    </row>
    <row r="1136" spans="1:14">
      <c r="A1136" s="578"/>
      <c r="B1136" s="578"/>
      <c r="C1136" s="578"/>
      <c r="D1136" s="578"/>
      <c r="E1136" s="578"/>
      <c r="F1136" s="578"/>
      <c r="G1136" s="578"/>
      <c r="H1136" s="578"/>
      <c r="I1136" s="578"/>
      <c r="J1136" s="578"/>
      <c r="K1136" s="580"/>
      <c r="L1136" s="580"/>
      <c r="M1136" s="580"/>
      <c r="N1136" s="580"/>
    </row>
    <row r="1137" spans="1:14">
      <c r="A1137" s="578"/>
      <c r="B1137" s="578"/>
      <c r="C1137" s="578"/>
      <c r="D1137" s="578"/>
      <c r="E1137" s="578"/>
      <c r="F1137" s="578"/>
      <c r="G1137" s="578"/>
      <c r="H1137" s="578"/>
      <c r="I1137" s="578"/>
      <c r="J1137" s="578"/>
      <c r="K1137" s="580"/>
      <c r="L1137" s="580"/>
      <c r="M1137" s="580"/>
      <c r="N1137" s="580"/>
    </row>
    <row r="1138" spans="1:14">
      <c r="A1138" s="578"/>
      <c r="B1138" s="578"/>
      <c r="C1138" s="578"/>
      <c r="D1138" s="578"/>
      <c r="E1138" s="578"/>
      <c r="F1138" s="578"/>
      <c r="G1138" s="578"/>
      <c r="H1138" s="578"/>
      <c r="I1138" s="578"/>
      <c r="J1138" s="578"/>
      <c r="K1138" s="580"/>
      <c r="L1138" s="580"/>
      <c r="M1138" s="580"/>
      <c r="N1138" s="580"/>
    </row>
    <row r="1139" spans="1:14">
      <c r="A1139" s="578"/>
      <c r="B1139" s="578"/>
      <c r="C1139" s="578"/>
      <c r="D1139" s="578"/>
      <c r="E1139" s="578"/>
      <c r="F1139" s="578"/>
      <c r="G1139" s="578"/>
      <c r="H1139" s="578"/>
      <c r="I1139" s="578"/>
      <c r="J1139" s="578"/>
      <c r="K1139" s="580"/>
      <c r="L1139" s="580"/>
      <c r="M1139" s="580"/>
      <c r="N1139" s="580"/>
    </row>
    <row r="1140" spans="1:14">
      <c r="A1140" s="578"/>
      <c r="B1140" s="578"/>
      <c r="C1140" s="578"/>
      <c r="D1140" s="578"/>
      <c r="E1140" s="578"/>
      <c r="F1140" s="578"/>
      <c r="G1140" s="578"/>
      <c r="H1140" s="578"/>
      <c r="I1140" s="578"/>
      <c r="J1140" s="578"/>
      <c r="K1140" s="580"/>
      <c r="L1140" s="580"/>
      <c r="M1140" s="580"/>
      <c r="N1140" s="580"/>
    </row>
    <row r="1141" spans="1:14">
      <c r="A1141" s="578"/>
      <c r="B1141" s="578"/>
      <c r="C1141" s="578"/>
      <c r="D1141" s="578"/>
      <c r="E1141" s="578"/>
      <c r="F1141" s="578"/>
      <c r="G1141" s="578"/>
      <c r="H1141" s="578"/>
      <c r="I1141" s="578"/>
      <c r="J1141" s="578"/>
      <c r="K1141" s="580"/>
      <c r="L1141" s="580"/>
      <c r="M1141" s="580"/>
      <c r="N1141" s="580"/>
    </row>
    <row r="1142" spans="1:14">
      <c r="A1142" s="578"/>
      <c r="B1142" s="578"/>
      <c r="C1142" s="578"/>
      <c r="D1142" s="578"/>
      <c r="E1142" s="578"/>
      <c r="F1142" s="578"/>
      <c r="G1142" s="578"/>
      <c r="H1142" s="578"/>
      <c r="I1142" s="578"/>
      <c r="J1142" s="578"/>
      <c r="K1142" s="580"/>
      <c r="L1142" s="580"/>
      <c r="M1142" s="580"/>
      <c r="N1142" s="580"/>
    </row>
    <row r="1143" spans="1:14">
      <c r="A1143" s="578"/>
      <c r="B1143" s="578"/>
      <c r="C1143" s="578"/>
      <c r="D1143" s="578"/>
      <c r="E1143" s="578"/>
      <c r="F1143" s="578"/>
      <c r="G1143" s="578"/>
      <c r="H1143" s="578"/>
      <c r="I1143" s="578"/>
      <c r="J1143" s="578"/>
      <c r="K1143" s="580"/>
      <c r="L1143" s="580"/>
      <c r="M1143" s="580"/>
      <c r="N1143" s="580"/>
    </row>
    <row r="1144" spans="1:14">
      <c r="A1144" s="578"/>
      <c r="B1144" s="578"/>
      <c r="C1144" s="578"/>
      <c r="D1144" s="578"/>
      <c r="E1144" s="578"/>
      <c r="F1144" s="578"/>
      <c r="G1144" s="578"/>
      <c r="H1144" s="578"/>
      <c r="I1144" s="578"/>
      <c r="J1144" s="578"/>
      <c r="K1144" s="580"/>
      <c r="L1144" s="580"/>
      <c r="M1144" s="580"/>
      <c r="N1144" s="580"/>
    </row>
    <row r="1145" spans="1:14">
      <c r="A1145" s="578"/>
      <c r="B1145" s="578"/>
      <c r="C1145" s="578"/>
      <c r="D1145" s="578"/>
      <c r="E1145" s="578"/>
      <c r="F1145" s="578"/>
      <c r="G1145" s="578"/>
      <c r="H1145" s="578"/>
      <c r="I1145" s="578"/>
      <c r="J1145" s="578"/>
      <c r="K1145" s="580"/>
      <c r="L1145" s="580"/>
      <c r="M1145" s="580"/>
      <c r="N1145" s="580"/>
    </row>
    <row r="1146" spans="1:14">
      <c r="A1146" s="578"/>
      <c r="B1146" s="578"/>
      <c r="C1146" s="578"/>
      <c r="D1146" s="578"/>
      <c r="E1146" s="578"/>
      <c r="F1146" s="578"/>
      <c r="G1146" s="578"/>
      <c r="H1146" s="578"/>
      <c r="I1146" s="578"/>
      <c r="J1146" s="578"/>
      <c r="K1146" s="580"/>
      <c r="L1146" s="580"/>
      <c r="M1146" s="580"/>
      <c r="N1146" s="580"/>
    </row>
    <row r="1147" spans="1:14">
      <c r="A1147" s="578"/>
      <c r="B1147" s="578"/>
      <c r="C1147" s="578"/>
      <c r="D1147" s="578"/>
      <c r="E1147" s="578"/>
      <c r="F1147" s="578"/>
      <c r="G1147" s="578"/>
      <c r="H1147" s="578"/>
      <c r="I1147" s="578"/>
      <c r="J1147" s="578"/>
      <c r="K1147" s="580"/>
      <c r="L1147" s="580"/>
      <c r="M1147" s="580"/>
      <c r="N1147" s="580"/>
    </row>
    <row r="1148" spans="1:14">
      <c r="A1148" s="578"/>
      <c r="B1148" s="578"/>
      <c r="C1148" s="578"/>
      <c r="D1148" s="578"/>
      <c r="E1148" s="578"/>
      <c r="F1148" s="578"/>
      <c r="G1148" s="578"/>
      <c r="H1148" s="578"/>
      <c r="I1148" s="578"/>
      <c r="J1148" s="578"/>
      <c r="K1148" s="580"/>
      <c r="L1148" s="580"/>
      <c r="M1148" s="580"/>
      <c r="N1148" s="580"/>
    </row>
    <row r="1149" spans="1:14">
      <c r="A1149" s="578"/>
      <c r="B1149" s="578"/>
      <c r="C1149" s="578"/>
      <c r="D1149" s="578"/>
      <c r="E1149" s="578"/>
      <c r="F1149" s="578"/>
      <c r="G1149" s="578"/>
      <c r="H1149" s="578"/>
      <c r="I1149" s="578"/>
      <c r="J1149" s="578"/>
      <c r="K1149" s="580"/>
      <c r="L1149" s="580"/>
      <c r="M1149" s="580"/>
      <c r="N1149" s="580"/>
    </row>
    <row r="1150" spans="1:14">
      <c r="A1150" s="578"/>
      <c r="B1150" s="578"/>
      <c r="C1150" s="578"/>
      <c r="D1150" s="578"/>
      <c r="E1150" s="578"/>
      <c r="F1150" s="578"/>
      <c r="G1150" s="578"/>
      <c r="H1150" s="578"/>
      <c r="I1150" s="578"/>
      <c r="J1150" s="578"/>
      <c r="K1150" s="580"/>
      <c r="L1150" s="580"/>
      <c r="M1150" s="580"/>
      <c r="N1150" s="580"/>
    </row>
    <row r="1151" spans="1:14">
      <c r="A1151" s="578"/>
      <c r="B1151" s="578"/>
      <c r="C1151" s="578"/>
      <c r="D1151" s="578"/>
      <c r="E1151" s="578"/>
      <c r="F1151" s="578"/>
      <c r="G1151" s="578"/>
      <c r="H1151" s="578"/>
      <c r="I1151" s="578"/>
      <c r="J1151" s="578"/>
      <c r="K1151" s="580"/>
      <c r="L1151" s="580"/>
      <c r="M1151" s="580"/>
      <c r="N1151" s="580"/>
    </row>
    <row r="1152" spans="1:14">
      <c r="A1152" s="578"/>
      <c r="B1152" s="578"/>
      <c r="C1152" s="578"/>
      <c r="D1152" s="578"/>
      <c r="E1152" s="578"/>
      <c r="F1152" s="578"/>
      <c r="G1152" s="578"/>
      <c r="H1152" s="578"/>
      <c r="I1152" s="578"/>
      <c r="J1152" s="578"/>
      <c r="K1152" s="580"/>
      <c r="L1152" s="580"/>
      <c r="M1152" s="580"/>
      <c r="N1152" s="580"/>
    </row>
    <row r="1153" spans="1:14">
      <c r="A1153" s="578"/>
      <c r="B1153" s="578"/>
      <c r="C1153" s="578"/>
      <c r="D1153" s="578"/>
      <c r="E1153" s="578"/>
      <c r="F1153" s="578"/>
      <c r="G1153" s="578"/>
      <c r="H1153" s="578"/>
      <c r="I1153" s="578"/>
      <c r="J1153" s="578"/>
      <c r="K1153" s="580"/>
      <c r="L1153" s="580"/>
      <c r="M1153" s="580"/>
      <c r="N1153" s="580"/>
    </row>
    <row r="1154" spans="1:14">
      <c r="A1154" s="578"/>
      <c r="B1154" s="578"/>
      <c r="C1154" s="578"/>
      <c r="D1154" s="578"/>
      <c r="E1154" s="578"/>
      <c r="F1154" s="578"/>
      <c r="G1154" s="578"/>
      <c r="H1154" s="578"/>
      <c r="I1154" s="578"/>
      <c r="J1154" s="578"/>
      <c r="K1154" s="580"/>
      <c r="L1154" s="580"/>
      <c r="M1154" s="580"/>
      <c r="N1154" s="580"/>
    </row>
    <row r="1155" spans="1:14">
      <c r="A1155" s="578"/>
      <c r="B1155" s="578"/>
      <c r="C1155" s="578"/>
      <c r="D1155" s="578"/>
      <c r="E1155" s="578"/>
      <c r="F1155" s="578"/>
      <c r="G1155" s="578"/>
      <c r="H1155" s="578"/>
      <c r="I1155" s="578"/>
      <c r="J1155" s="578"/>
      <c r="K1155" s="580"/>
      <c r="L1155" s="580"/>
      <c r="M1155" s="580"/>
      <c r="N1155" s="580"/>
    </row>
    <row r="1156" spans="1:14">
      <c r="A1156" s="578"/>
      <c r="B1156" s="578"/>
      <c r="C1156" s="578"/>
      <c r="D1156" s="578"/>
      <c r="E1156" s="578"/>
      <c r="F1156" s="578"/>
      <c r="G1156" s="578"/>
      <c r="H1156" s="578"/>
      <c r="I1156" s="578"/>
      <c r="J1156" s="578"/>
      <c r="K1156" s="580"/>
      <c r="L1156" s="580"/>
      <c r="M1156" s="580"/>
      <c r="N1156" s="580"/>
    </row>
    <row r="1157" spans="1:14">
      <c r="A1157" s="578"/>
      <c r="B1157" s="578"/>
      <c r="C1157" s="578"/>
      <c r="D1157" s="578"/>
      <c r="E1157" s="578"/>
      <c r="F1157" s="578"/>
      <c r="G1157" s="578"/>
      <c r="H1157" s="578"/>
      <c r="I1157" s="578"/>
      <c r="J1157" s="578"/>
      <c r="K1157" s="580"/>
      <c r="L1157" s="580"/>
      <c r="M1157" s="580"/>
      <c r="N1157" s="580"/>
    </row>
    <row r="1158" spans="1:14">
      <c r="A1158" s="578"/>
      <c r="B1158" s="578"/>
      <c r="C1158" s="578"/>
      <c r="D1158" s="578"/>
      <c r="E1158" s="578"/>
      <c r="F1158" s="578"/>
      <c r="G1158" s="578"/>
      <c r="H1158" s="578"/>
      <c r="I1158" s="578"/>
      <c r="J1158" s="578"/>
      <c r="K1158" s="580"/>
      <c r="L1158" s="580"/>
      <c r="M1158" s="580"/>
      <c r="N1158" s="580"/>
    </row>
    <row r="1159" spans="1:14">
      <c r="A1159" s="578"/>
      <c r="B1159" s="578"/>
      <c r="C1159" s="578"/>
      <c r="D1159" s="578"/>
      <c r="E1159" s="578"/>
      <c r="F1159" s="578"/>
      <c r="G1159" s="578"/>
      <c r="H1159" s="578"/>
      <c r="I1159" s="578"/>
      <c r="J1159" s="578"/>
      <c r="K1159" s="580"/>
      <c r="L1159" s="580"/>
      <c r="M1159" s="580"/>
      <c r="N1159" s="580"/>
    </row>
    <row r="1160" spans="1:14">
      <c r="A1160" s="578"/>
      <c r="B1160" s="578"/>
      <c r="C1160" s="578"/>
      <c r="D1160" s="578"/>
      <c r="E1160" s="578"/>
      <c r="F1160" s="578"/>
      <c r="G1160" s="578"/>
      <c r="H1160" s="578"/>
      <c r="I1160" s="578"/>
      <c r="J1160" s="578"/>
      <c r="K1160" s="580"/>
      <c r="L1160" s="580"/>
      <c r="M1160" s="580"/>
      <c r="N1160" s="580"/>
    </row>
    <row r="1161" spans="1:14">
      <c r="A1161" s="578"/>
      <c r="B1161" s="578"/>
      <c r="C1161" s="578"/>
      <c r="D1161" s="578"/>
      <c r="E1161" s="578"/>
      <c r="F1161" s="578"/>
      <c r="G1161" s="578"/>
      <c r="H1161" s="578"/>
      <c r="I1161" s="578"/>
      <c r="J1161" s="578"/>
      <c r="K1161" s="580"/>
      <c r="L1161" s="580"/>
      <c r="M1161" s="580"/>
      <c r="N1161" s="580"/>
    </row>
    <row r="1162" spans="1:14">
      <c r="A1162" s="578"/>
      <c r="B1162" s="578"/>
      <c r="C1162" s="578"/>
      <c r="D1162" s="578"/>
      <c r="E1162" s="578"/>
      <c r="F1162" s="578"/>
      <c r="G1162" s="578"/>
      <c r="H1162" s="578"/>
      <c r="I1162" s="578"/>
      <c r="J1162" s="578"/>
      <c r="K1162" s="580"/>
      <c r="L1162" s="580"/>
      <c r="M1162" s="580"/>
      <c r="N1162" s="580"/>
    </row>
    <row r="1163" spans="1:14">
      <c r="A1163" s="578"/>
      <c r="B1163" s="578"/>
      <c r="C1163" s="578"/>
      <c r="D1163" s="578"/>
      <c r="E1163" s="578"/>
      <c r="F1163" s="578"/>
      <c r="G1163" s="578"/>
      <c r="H1163" s="578"/>
      <c r="I1163" s="578"/>
      <c r="J1163" s="578"/>
      <c r="K1163" s="580"/>
      <c r="L1163" s="580"/>
      <c r="M1163" s="580"/>
      <c r="N1163" s="580"/>
    </row>
    <row r="1164" spans="1:14">
      <c r="A1164" s="578"/>
      <c r="B1164" s="578"/>
      <c r="C1164" s="578"/>
      <c r="D1164" s="578"/>
      <c r="E1164" s="578"/>
      <c r="F1164" s="578"/>
      <c r="G1164" s="578"/>
      <c r="H1164" s="578"/>
      <c r="I1164" s="578"/>
      <c r="J1164" s="578"/>
      <c r="K1164" s="580"/>
      <c r="L1164" s="580"/>
      <c r="M1164" s="580"/>
      <c r="N1164" s="580"/>
    </row>
    <row r="1165" spans="1:14">
      <c r="A1165" s="578"/>
      <c r="B1165" s="578"/>
      <c r="C1165" s="578"/>
      <c r="D1165" s="578"/>
      <c r="E1165" s="578"/>
      <c r="F1165" s="578"/>
      <c r="G1165" s="578"/>
      <c r="H1165" s="578"/>
      <c r="I1165" s="578"/>
      <c r="J1165" s="578"/>
      <c r="K1165" s="580"/>
      <c r="L1165" s="580"/>
      <c r="M1165" s="580"/>
      <c r="N1165" s="580"/>
    </row>
    <row r="1166" spans="1:14">
      <c r="A1166" s="578"/>
      <c r="B1166" s="578"/>
      <c r="C1166" s="578"/>
      <c r="D1166" s="578"/>
      <c r="E1166" s="578"/>
      <c r="F1166" s="578"/>
      <c r="G1166" s="578"/>
      <c r="H1166" s="578"/>
      <c r="I1166" s="578"/>
      <c r="J1166" s="578"/>
      <c r="K1166" s="580"/>
      <c r="L1166" s="580"/>
      <c r="M1166" s="580"/>
      <c r="N1166" s="580"/>
    </row>
    <row r="1167" spans="1:14">
      <c r="A1167" s="578"/>
      <c r="B1167" s="578"/>
      <c r="C1167" s="578"/>
      <c r="D1167" s="578"/>
      <c r="E1167" s="578"/>
      <c r="F1167" s="578"/>
      <c r="G1167" s="578"/>
      <c r="H1167" s="578"/>
      <c r="I1167" s="578"/>
      <c r="J1167" s="578"/>
      <c r="K1167" s="580"/>
      <c r="L1167" s="580"/>
      <c r="M1167" s="580"/>
      <c r="N1167" s="580"/>
    </row>
    <row r="1168" spans="1:14">
      <c r="A1168" s="578"/>
      <c r="B1168" s="578"/>
      <c r="C1168" s="578"/>
      <c r="D1168" s="578"/>
      <c r="E1168" s="578"/>
      <c r="F1168" s="578"/>
      <c r="G1168" s="578"/>
      <c r="H1168" s="578"/>
      <c r="I1168" s="578"/>
      <c r="J1168" s="578"/>
      <c r="K1168" s="580"/>
      <c r="L1168" s="580"/>
      <c r="M1168" s="580"/>
      <c r="N1168" s="580"/>
    </row>
    <row r="1169" spans="1:14">
      <c r="A1169" s="578"/>
      <c r="B1169" s="578"/>
      <c r="C1169" s="578"/>
      <c r="D1169" s="578"/>
      <c r="E1169" s="578"/>
      <c r="F1169" s="578"/>
      <c r="G1169" s="578"/>
      <c r="H1169" s="578"/>
      <c r="I1169" s="578"/>
      <c r="J1169" s="578"/>
      <c r="K1169" s="580"/>
      <c r="L1169" s="580"/>
      <c r="M1169" s="580"/>
      <c r="N1169" s="580"/>
    </row>
    <row r="1170" spans="1:14">
      <c r="A1170" s="578"/>
      <c r="B1170" s="578"/>
      <c r="C1170" s="578"/>
      <c r="D1170" s="578"/>
      <c r="E1170" s="578"/>
      <c r="F1170" s="578"/>
      <c r="G1170" s="578"/>
      <c r="H1170" s="578"/>
      <c r="I1170" s="578"/>
      <c r="J1170" s="578"/>
      <c r="K1170" s="580"/>
      <c r="L1170" s="580"/>
      <c r="M1170" s="580"/>
      <c r="N1170" s="580"/>
    </row>
    <row r="1171" spans="1:14">
      <c r="A1171" s="578"/>
      <c r="B1171" s="578"/>
      <c r="C1171" s="578"/>
      <c r="D1171" s="578"/>
      <c r="E1171" s="578"/>
      <c r="F1171" s="578"/>
      <c r="G1171" s="578"/>
      <c r="H1171" s="578"/>
      <c r="I1171" s="578"/>
      <c r="J1171" s="578"/>
      <c r="K1171" s="580"/>
      <c r="L1171" s="580"/>
      <c r="M1171" s="580"/>
      <c r="N1171" s="580"/>
    </row>
    <row r="1172" spans="1:14">
      <c r="A1172" s="578"/>
      <c r="B1172" s="578"/>
      <c r="C1172" s="578"/>
      <c r="D1172" s="578"/>
      <c r="E1172" s="578"/>
      <c r="F1172" s="578"/>
      <c r="G1172" s="578"/>
      <c r="H1172" s="578"/>
      <c r="I1172" s="578"/>
      <c r="J1172" s="578"/>
      <c r="K1172" s="580"/>
      <c r="L1172" s="580"/>
      <c r="M1172" s="580"/>
      <c r="N1172" s="580"/>
    </row>
    <row r="1173" spans="1:14">
      <c r="A1173" s="578"/>
      <c r="B1173" s="578"/>
      <c r="C1173" s="578"/>
      <c r="D1173" s="578"/>
      <c r="E1173" s="578"/>
      <c r="F1173" s="578"/>
      <c r="G1173" s="578"/>
      <c r="H1173" s="578"/>
      <c r="I1173" s="578"/>
      <c r="J1173" s="578"/>
      <c r="K1173" s="580"/>
      <c r="L1173" s="580"/>
      <c r="M1173" s="580"/>
      <c r="N1173" s="580"/>
    </row>
    <row r="1174" spans="1:14">
      <c r="A1174" s="578"/>
      <c r="B1174" s="578"/>
      <c r="C1174" s="578"/>
      <c r="D1174" s="578"/>
      <c r="E1174" s="578"/>
      <c r="F1174" s="578"/>
      <c r="G1174" s="578"/>
      <c r="H1174" s="578"/>
      <c r="I1174" s="578"/>
      <c r="J1174" s="578"/>
      <c r="K1174" s="580"/>
      <c r="L1174" s="580"/>
      <c r="M1174" s="580"/>
      <c r="N1174" s="580"/>
    </row>
    <row r="1175" spans="1:14">
      <c r="A1175" s="578"/>
      <c r="B1175" s="578"/>
      <c r="C1175" s="578"/>
      <c r="D1175" s="578"/>
      <c r="E1175" s="578"/>
      <c r="F1175" s="578"/>
      <c r="G1175" s="578"/>
      <c r="H1175" s="578"/>
      <c r="I1175" s="578"/>
      <c r="J1175" s="578"/>
      <c r="K1175" s="580"/>
      <c r="L1175" s="580"/>
      <c r="M1175" s="580"/>
      <c r="N1175" s="580"/>
    </row>
    <row r="1176" spans="1:14">
      <c r="A1176" s="578"/>
      <c r="B1176" s="578"/>
      <c r="C1176" s="578"/>
      <c r="D1176" s="578"/>
      <c r="E1176" s="578"/>
      <c r="F1176" s="578"/>
      <c r="G1176" s="578"/>
      <c r="H1176" s="578"/>
      <c r="I1176" s="578"/>
      <c r="J1176" s="578"/>
      <c r="K1176" s="580"/>
      <c r="L1176" s="580"/>
      <c r="M1176" s="580"/>
      <c r="N1176" s="580"/>
    </row>
    <row r="1177" spans="1:14">
      <c r="A1177" s="578"/>
      <c r="N1177" s="553"/>
    </row>
    <row r="1178" spans="1:14">
      <c r="A1178" s="578"/>
      <c r="N1178" s="553"/>
    </row>
  </sheetData>
  <mergeCells count="18">
    <mergeCell ref="A7:A9"/>
    <mergeCell ref="B7:B9"/>
    <mergeCell ref="C7:C9"/>
    <mergeCell ref="D7:D9"/>
    <mergeCell ref="E7:E9"/>
    <mergeCell ref="A2:N2"/>
    <mergeCell ref="A3:N3"/>
    <mergeCell ref="A4:N4"/>
    <mergeCell ref="A5:N5"/>
    <mergeCell ref="A6:N6"/>
    <mergeCell ref="F7:F9"/>
    <mergeCell ref="G7:G9"/>
    <mergeCell ref="H7:J7"/>
    <mergeCell ref="K7:K9"/>
    <mergeCell ref="N7:N9"/>
    <mergeCell ref="H8:H9"/>
    <mergeCell ref="I8:J8"/>
    <mergeCell ref="L7:L9"/>
  </mergeCells>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DH25"/>
  <sheetViews>
    <sheetView topLeftCell="A9" zoomScale="55" zoomScaleNormal="55" workbookViewId="0">
      <pane xSplit="2" ySplit="9" topLeftCell="C18" activePane="bottomRight" state="frozen"/>
      <selection activeCell="A9" sqref="A9"/>
      <selection pane="topRight" activeCell="C9" sqref="C9"/>
      <selection pane="bottomLeft" activeCell="A18" sqref="A18"/>
      <selection pane="bottomRight" activeCell="X17" sqref="X17"/>
    </sheetView>
  </sheetViews>
  <sheetFormatPr defaultRowHeight="15.75"/>
  <cols>
    <col min="1" max="1" width="5.375" style="582" customWidth="1"/>
    <col min="2" max="2" width="31.375" style="582" customWidth="1"/>
    <col min="3" max="3" width="7.875" style="582" customWidth="1"/>
    <col min="4" max="4" width="8.75" style="582"/>
    <col min="5" max="5" width="9.375" style="582" customWidth="1"/>
    <col min="6" max="6" width="10.875" style="582" customWidth="1"/>
    <col min="7" max="7" width="7.75" style="582" customWidth="1"/>
    <col min="8" max="8" width="8.125" style="582" customWidth="1"/>
    <col min="9" max="9" width="7.75" style="582" customWidth="1"/>
    <col min="10" max="12" width="10.25" style="582" customWidth="1"/>
    <col min="13" max="13" width="17.125" style="582" customWidth="1"/>
    <col min="14" max="14" width="13.375" style="582" customWidth="1"/>
    <col min="15" max="15" width="11.875" style="582" customWidth="1"/>
    <col min="16" max="16" width="10.875" style="582" customWidth="1"/>
    <col min="17" max="17" width="10.375" style="620" customWidth="1"/>
    <col min="18" max="18" width="12.375" style="582" customWidth="1"/>
    <col min="19" max="20" width="12.125" style="582" customWidth="1"/>
    <col min="21" max="21" width="13.375" style="582" customWidth="1"/>
    <col min="22" max="25" width="14.75" style="582" customWidth="1"/>
    <col min="26" max="26" width="5.75" style="582" customWidth="1"/>
    <col min="27" max="68" width="8.75" style="582"/>
    <col min="69" max="69" width="6" style="582" customWidth="1"/>
    <col min="70" max="70" width="31.125" style="582" customWidth="1"/>
    <col min="71" max="71" width="10.125" style="582" customWidth="1"/>
    <col min="72" max="72" width="11.125" style="582" customWidth="1"/>
    <col min="73" max="73" width="10.875" style="582" customWidth="1"/>
    <col min="74" max="74" width="11.25" style="582" customWidth="1"/>
    <col min="75" max="76" width="9.375" style="582" customWidth="1"/>
    <col min="77" max="77" width="8.75" style="582"/>
    <col min="78" max="80" width="0" style="582" hidden="1" customWidth="1"/>
    <col min="81" max="81" width="21.375" style="582" customWidth="1"/>
    <col min="82" max="82" width="16.375" style="582" customWidth="1"/>
    <col min="83" max="83" width="14.375" style="582" customWidth="1"/>
    <col min="84" max="84" width="14.75" style="582" customWidth="1"/>
    <col min="85" max="85" width="0" style="582" hidden="1" customWidth="1"/>
    <col min="86" max="86" width="10.375" style="582" customWidth="1"/>
    <col min="87" max="87" width="13.875" style="582" customWidth="1"/>
    <col min="88" max="88" width="14.25" style="582" customWidth="1"/>
    <col min="89" max="89" width="14.375" style="582" customWidth="1"/>
    <col min="90" max="132" width="0" style="582" hidden="1" customWidth="1"/>
    <col min="133" max="133" width="14.25" style="582" customWidth="1"/>
    <col min="134" max="142" width="0" style="582" hidden="1" customWidth="1"/>
    <col min="143" max="143" width="14.375" style="582" customWidth="1"/>
    <col min="144" max="176" width="0" style="582" hidden="1" customWidth="1"/>
    <col min="177" max="177" width="14" style="582" customWidth="1"/>
    <col min="178" max="178" width="12.25" style="582" customWidth="1"/>
    <col min="179" max="179" width="0" style="582" hidden="1" customWidth="1"/>
    <col min="180" max="180" width="14" style="582" customWidth="1"/>
    <col min="181" max="181" width="12.25" style="582" customWidth="1"/>
    <col min="182" max="182" width="10.125" style="582" customWidth="1"/>
    <col min="183" max="192" width="0" style="582" hidden="1" customWidth="1"/>
    <col min="193" max="193" width="7.375" style="582" customWidth="1"/>
    <col min="194" max="194" width="28.375" style="582" customWidth="1"/>
    <col min="195" max="195" width="17" style="582" customWidth="1"/>
    <col min="196" max="196" width="30.375" style="582" customWidth="1"/>
    <col min="197" max="218" width="8.75" style="582"/>
    <col min="219" max="219" width="28.875" style="582" customWidth="1"/>
    <col min="220" max="324" width="8.75" style="582"/>
    <col min="325" max="325" width="6" style="582" customWidth="1"/>
    <col min="326" max="326" width="31.125" style="582" customWidth="1"/>
    <col min="327" max="327" width="10.125" style="582" customWidth="1"/>
    <col min="328" max="328" width="11.125" style="582" customWidth="1"/>
    <col min="329" max="329" width="10.875" style="582" customWidth="1"/>
    <col min="330" max="330" width="11.25" style="582" customWidth="1"/>
    <col min="331" max="332" width="9.375" style="582" customWidth="1"/>
    <col min="333" max="333" width="8.75" style="582"/>
    <col min="334" max="336" width="0" style="582" hidden="1" customWidth="1"/>
    <col min="337" max="337" width="21.375" style="582" customWidth="1"/>
    <col min="338" max="338" width="16.375" style="582" customWidth="1"/>
    <col min="339" max="339" width="14.375" style="582" customWidth="1"/>
    <col min="340" max="340" width="14.75" style="582" customWidth="1"/>
    <col min="341" max="341" width="0" style="582" hidden="1" customWidth="1"/>
    <col min="342" max="342" width="10.375" style="582" customWidth="1"/>
    <col min="343" max="343" width="13.875" style="582" customWidth="1"/>
    <col min="344" max="344" width="14.25" style="582" customWidth="1"/>
    <col min="345" max="345" width="14.375" style="582" customWidth="1"/>
    <col min="346" max="388" width="0" style="582" hidden="1" customWidth="1"/>
    <col min="389" max="389" width="14.25" style="582" customWidth="1"/>
    <col min="390" max="398" width="0" style="582" hidden="1" customWidth="1"/>
    <col min="399" max="399" width="14.375" style="582" customWidth="1"/>
    <col min="400" max="432" width="0" style="582" hidden="1" customWidth="1"/>
    <col min="433" max="433" width="14" style="582" customWidth="1"/>
    <col min="434" max="434" width="12.25" style="582" customWidth="1"/>
    <col min="435" max="435" width="0" style="582" hidden="1" customWidth="1"/>
    <col min="436" max="436" width="14" style="582" customWidth="1"/>
    <col min="437" max="437" width="12.25" style="582" customWidth="1"/>
    <col min="438" max="438" width="10.125" style="582" customWidth="1"/>
    <col min="439" max="448" width="0" style="582" hidden="1" customWidth="1"/>
    <col min="449" max="449" width="7.375" style="582" customWidth="1"/>
    <col min="450" max="450" width="28.375" style="582" customWidth="1"/>
    <col min="451" max="451" width="17" style="582" customWidth="1"/>
    <col min="452" max="452" width="30.375" style="582" customWidth="1"/>
    <col min="453" max="474" width="8.75" style="582"/>
    <col min="475" max="475" width="28.875" style="582" customWidth="1"/>
    <col min="476" max="580" width="8.75" style="582"/>
    <col min="581" max="581" width="6" style="582" customWidth="1"/>
    <col min="582" max="582" width="31.125" style="582" customWidth="1"/>
    <col min="583" max="583" width="10.125" style="582" customWidth="1"/>
    <col min="584" max="584" width="11.125" style="582" customWidth="1"/>
    <col min="585" max="585" width="10.875" style="582" customWidth="1"/>
    <col min="586" max="586" width="11.25" style="582" customWidth="1"/>
    <col min="587" max="588" width="9.375" style="582" customWidth="1"/>
    <col min="589" max="589" width="8.75" style="582"/>
    <col min="590" max="592" width="0" style="582" hidden="1" customWidth="1"/>
    <col min="593" max="593" width="21.375" style="582" customWidth="1"/>
    <col min="594" max="594" width="16.375" style="582" customWidth="1"/>
    <col min="595" max="595" width="14.375" style="582" customWidth="1"/>
    <col min="596" max="596" width="14.75" style="582" customWidth="1"/>
    <col min="597" max="597" width="0" style="582" hidden="1" customWidth="1"/>
    <col min="598" max="598" width="10.375" style="582" customWidth="1"/>
    <col min="599" max="599" width="13.875" style="582" customWidth="1"/>
    <col min="600" max="600" width="14.25" style="582" customWidth="1"/>
    <col min="601" max="601" width="14.375" style="582" customWidth="1"/>
    <col min="602" max="644" width="0" style="582" hidden="1" customWidth="1"/>
    <col min="645" max="645" width="14.25" style="582" customWidth="1"/>
    <col min="646" max="654" width="0" style="582" hidden="1" customWidth="1"/>
    <col min="655" max="655" width="14.375" style="582" customWidth="1"/>
    <col min="656" max="688" width="0" style="582" hidden="1" customWidth="1"/>
    <col min="689" max="689" width="14" style="582" customWidth="1"/>
    <col min="690" max="690" width="12.25" style="582" customWidth="1"/>
    <col min="691" max="691" width="0" style="582" hidden="1" customWidth="1"/>
    <col min="692" max="692" width="14" style="582" customWidth="1"/>
    <col min="693" max="693" width="12.25" style="582" customWidth="1"/>
    <col min="694" max="694" width="10.125" style="582" customWidth="1"/>
    <col min="695" max="704" width="0" style="582" hidden="1" customWidth="1"/>
    <col min="705" max="705" width="7.375" style="582" customWidth="1"/>
    <col min="706" max="706" width="28.375" style="582" customWidth="1"/>
    <col min="707" max="707" width="17" style="582" customWidth="1"/>
    <col min="708" max="708" width="30.375" style="582" customWidth="1"/>
    <col min="709" max="730" width="8.75" style="582"/>
    <col min="731" max="731" width="28.875" style="582" customWidth="1"/>
    <col min="732" max="836" width="8.75" style="582"/>
    <col min="837" max="837" width="6" style="582" customWidth="1"/>
    <col min="838" max="838" width="31.125" style="582" customWidth="1"/>
    <col min="839" max="839" width="10.125" style="582" customWidth="1"/>
    <col min="840" max="840" width="11.125" style="582" customWidth="1"/>
    <col min="841" max="841" width="10.875" style="582" customWidth="1"/>
    <col min="842" max="842" width="11.25" style="582" customWidth="1"/>
    <col min="843" max="844" width="9.375" style="582" customWidth="1"/>
    <col min="845" max="845" width="8.75" style="582"/>
    <col min="846" max="848" width="0" style="582" hidden="1" customWidth="1"/>
    <col min="849" max="849" width="21.375" style="582" customWidth="1"/>
    <col min="850" max="850" width="16.375" style="582" customWidth="1"/>
    <col min="851" max="851" width="14.375" style="582" customWidth="1"/>
    <col min="852" max="852" width="14.75" style="582" customWidth="1"/>
    <col min="853" max="853" width="0" style="582" hidden="1" customWidth="1"/>
    <col min="854" max="854" width="10.375" style="582" customWidth="1"/>
    <col min="855" max="855" width="13.875" style="582" customWidth="1"/>
    <col min="856" max="856" width="14.25" style="582" customWidth="1"/>
    <col min="857" max="857" width="14.375" style="582" customWidth="1"/>
    <col min="858" max="900" width="0" style="582" hidden="1" customWidth="1"/>
    <col min="901" max="901" width="14.25" style="582" customWidth="1"/>
    <col min="902" max="910" width="0" style="582" hidden="1" customWidth="1"/>
    <col min="911" max="911" width="14.375" style="582" customWidth="1"/>
    <col min="912" max="944" width="0" style="582" hidden="1" customWidth="1"/>
    <col min="945" max="945" width="14" style="582" customWidth="1"/>
    <col min="946" max="946" width="12.25" style="582" customWidth="1"/>
    <col min="947" max="947" width="0" style="582" hidden="1" customWidth="1"/>
    <col min="948" max="948" width="14" style="582" customWidth="1"/>
    <col min="949" max="949" width="12.25" style="582" customWidth="1"/>
    <col min="950" max="950" width="10.125" style="582" customWidth="1"/>
    <col min="951" max="960" width="0" style="582" hidden="1" customWidth="1"/>
    <col min="961" max="961" width="7.375" style="582" customWidth="1"/>
    <col min="962" max="962" width="28.375" style="582" customWidth="1"/>
    <col min="963" max="963" width="17" style="582" customWidth="1"/>
    <col min="964" max="964" width="30.375" style="582" customWidth="1"/>
    <col min="965" max="986" width="8.75" style="582"/>
    <col min="987" max="987" width="28.875" style="582" customWidth="1"/>
    <col min="988" max="1092" width="8.75" style="582"/>
    <col min="1093" max="1093" width="6" style="582" customWidth="1"/>
    <col min="1094" max="1094" width="31.125" style="582" customWidth="1"/>
    <col min="1095" max="1095" width="10.125" style="582" customWidth="1"/>
    <col min="1096" max="1096" width="11.125" style="582" customWidth="1"/>
    <col min="1097" max="1097" width="10.875" style="582" customWidth="1"/>
    <col min="1098" max="1098" width="11.25" style="582" customWidth="1"/>
    <col min="1099" max="1100" width="9.375" style="582" customWidth="1"/>
    <col min="1101" max="1101" width="8.75" style="582"/>
    <col min="1102" max="1104" width="0" style="582" hidden="1" customWidth="1"/>
    <col min="1105" max="1105" width="21.375" style="582" customWidth="1"/>
    <col min="1106" max="1106" width="16.375" style="582" customWidth="1"/>
    <col min="1107" max="1107" width="14.375" style="582" customWidth="1"/>
    <col min="1108" max="1108" width="14.75" style="582" customWidth="1"/>
    <col min="1109" max="1109" width="0" style="582" hidden="1" customWidth="1"/>
    <col min="1110" max="1110" width="10.375" style="582" customWidth="1"/>
    <col min="1111" max="1111" width="13.875" style="582" customWidth="1"/>
    <col min="1112" max="1112" width="14.25" style="582" customWidth="1"/>
    <col min="1113" max="1113" width="14.375" style="582" customWidth="1"/>
    <col min="1114" max="1156" width="0" style="582" hidden="1" customWidth="1"/>
    <col min="1157" max="1157" width="14.25" style="582" customWidth="1"/>
    <col min="1158" max="1166" width="0" style="582" hidden="1" customWidth="1"/>
    <col min="1167" max="1167" width="14.375" style="582" customWidth="1"/>
    <col min="1168" max="1200" width="0" style="582" hidden="1" customWidth="1"/>
    <col min="1201" max="1201" width="14" style="582" customWidth="1"/>
    <col min="1202" max="1202" width="12.25" style="582" customWidth="1"/>
    <col min="1203" max="1203" width="0" style="582" hidden="1" customWidth="1"/>
    <col min="1204" max="1204" width="14" style="582" customWidth="1"/>
    <col min="1205" max="1205" width="12.25" style="582" customWidth="1"/>
    <col min="1206" max="1206" width="10.125" style="582" customWidth="1"/>
    <col min="1207" max="1216" width="0" style="582" hidden="1" customWidth="1"/>
    <col min="1217" max="1217" width="7.375" style="582" customWidth="1"/>
    <col min="1218" max="1218" width="28.375" style="582" customWidth="1"/>
    <col min="1219" max="1219" width="17" style="582" customWidth="1"/>
    <col min="1220" max="1220" width="30.375" style="582" customWidth="1"/>
    <col min="1221" max="1242" width="8.75" style="582"/>
    <col min="1243" max="1243" width="28.875" style="582" customWidth="1"/>
    <col min="1244" max="1348" width="8.75" style="582"/>
    <col min="1349" max="1349" width="6" style="582" customWidth="1"/>
    <col min="1350" max="1350" width="31.125" style="582" customWidth="1"/>
    <col min="1351" max="1351" width="10.125" style="582" customWidth="1"/>
    <col min="1352" max="1352" width="11.125" style="582" customWidth="1"/>
    <col min="1353" max="1353" width="10.875" style="582" customWidth="1"/>
    <col min="1354" max="1354" width="11.25" style="582" customWidth="1"/>
    <col min="1355" max="1356" width="9.375" style="582" customWidth="1"/>
    <col min="1357" max="1357" width="8.75" style="582"/>
    <col min="1358" max="1360" width="0" style="582" hidden="1" customWidth="1"/>
    <col min="1361" max="1361" width="21.375" style="582" customWidth="1"/>
    <col min="1362" max="1362" width="16.375" style="582" customWidth="1"/>
    <col min="1363" max="1363" width="14.375" style="582" customWidth="1"/>
    <col min="1364" max="1364" width="14.75" style="582" customWidth="1"/>
    <col min="1365" max="1365" width="0" style="582" hidden="1" customWidth="1"/>
    <col min="1366" max="1366" width="10.375" style="582" customWidth="1"/>
    <col min="1367" max="1367" width="13.875" style="582" customWidth="1"/>
    <col min="1368" max="1368" width="14.25" style="582" customWidth="1"/>
    <col min="1369" max="1369" width="14.375" style="582" customWidth="1"/>
    <col min="1370" max="1412" width="0" style="582" hidden="1" customWidth="1"/>
    <col min="1413" max="1413" width="14.25" style="582" customWidth="1"/>
    <col min="1414" max="1422" width="0" style="582" hidden="1" customWidth="1"/>
    <col min="1423" max="1423" width="14.375" style="582" customWidth="1"/>
    <col min="1424" max="1456" width="0" style="582" hidden="1" customWidth="1"/>
    <col min="1457" max="1457" width="14" style="582" customWidth="1"/>
    <col min="1458" max="1458" width="12.25" style="582" customWidth="1"/>
    <col min="1459" max="1459" width="0" style="582" hidden="1" customWidth="1"/>
    <col min="1460" max="1460" width="14" style="582" customWidth="1"/>
    <col min="1461" max="1461" width="12.25" style="582" customWidth="1"/>
    <col min="1462" max="1462" width="10.125" style="582" customWidth="1"/>
    <col min="1463" max="1472" width="0" style="582" hidden="1" customWidth="1"/>
    <col min="1473" max="1473" width="7.375" style="582" customWidth="1"/>
    <col min="1474" max="1474" width="28.375" style="582" customWidth="1"/>
    <col min="1475" max="1475" width="17" style="582" customWidth="1"/>
    <col min="1476" max="1476" width="30.375" style="582" customWidth="1"/>
    <col min="1477" max="1498" width="8.75" style="582"/>
    <col min="1499" max="1499" width="28.875" style="582" customWidth="1"/>
    <col min="1500" max="1604" width="8.75" style="582"/>
    <col min="1605" max="1605" width="6" style="582" customWidth="1"/>
    <col min="1606" max="1606" width="31.125" style="582" customWidth="1"/>
    <col min="1607" max="1607" width="10.125" style="582" customWidth="1"/>
    <col min="1608" max="1608" width="11.125" style="582" customWidth="1"/>
    <col min="1609" max="1609" width="10.875" style="582" customWidth="1"/>
    <col min="1610" max="1610" width="11.25" style="582" customWidth="1"/>
    <col min="1611" max="1612" width="9.375" style="582" customWidth="1"/>
    <col min="1613" max="1613" width="8.75" style="582"/>
    <col min="1614" max="1616" width="0" style="582" hidden="1" customWidth="1"/>
    <col min="1617" max="1617" width="21.375" style="582" customWidth="1"/>
    <col min="1618" max="1618" width="16.375" style="582" customWidth="1"/>
    <col min="1619" max="1619" width="14.375" style="582" customWidth="1"/>
    <col min="1620" max="1620" width="14.75" style="582" customWidth="1"/>
    <col min="1621" max="1621" width="0" style="582" hidden="1" customWidth="1"/>
    <col min="1622" max="1622" width="10.375" style="582" customWidth="1"/>
    <col min="1623" max="1623" width="13.875" style="582" customWidth="1"/>
    <col min="1624" max="1624" width="14.25" style="582" customWidth="1"/>
    <col min="1625" max="1625" width="14.375" style="582" customWidth="1"/>
    <col min="1626" max="1668" width="0" style="582" hidden="1" customWidth="1"/>
    <col min="1669" max="1669" width="14.25" style="582" customWidth="1"/>
    <col min="1670" max="1678" width="0" style="582" hidden="1" customWidth="1"/>
    <col min="1679" max="1679" width="14.375" style="582" customWidth="1"/>
    <col min="1680" max="1712" width="0" style="582" hidden="1" customWidth="1"/>
    <col min="1713" max="1713" width="14" style="582" customWidth="1"/>
    <col min="1714" max="1714" width="12.25" style="582" customWidth="1"/>
    <col min="1715" max="1715" width="0" style="582" hidden="1" customWidth="1"/>
    <col min="1716" max="1716" width="14" style="582" customWidth="1"/>
    <col min="1717" max="1717" width="12.25" style="582" customWidth="1"/>
    <col min="1718" max="1718" width="10.125" style="582" customWidth="1"/>
    <col min="1719" max="1728" width="0" style="582" hidden="1" customWidth="1"/>
    <col min="1729" max="1729" width="7.375" style="582" customWidth="1"/>
    <col min="1730" max="1730" width="28.375" style="582" customWidth="1"/>
    <col min="1731" max="1731" width="17" style="582" customWidth="1"/>
    <col min="1732" max="1732" width="30.375" style="582" customWidth="1"/>
    <col min="1733" max="1754" width="8.75" style="582"/>
    <col min="1755" max="1755" width="28.875" style="582" customWidth="1"/>
    <col min="1756" max="1860" width="8.75" style="582"/>
    <col min="1861" max="1861" width="6" style="582" customWidth="1"/>
    <col min="1862" max="1862" width="31.125" style="582" customWidth="1"/>
    <col min="1863" max="1863" width="10.125" style="582" customWidth="1"/>
    <col min="1864" max="1864" width="11.125" style="582" customWidth="1"/>
    <col min="1865" max="1865" width="10.875" style="582" customWidth="1"/>
    <col min="1866" max="1866" width="11.25" style="582" customWidth="1"/>
    <col min="1867" max="1868" width="9.375" style="582" customWidth="1"/>
    <col min="1869" max="1869" width="8.75" style="582"/>
    <col min="1870" max="1872" width="0" style="582" hidden="1" customWidth="1"/>
    <col min="1873" max="1873" width="21.375" style="582" customWidth="1"/>
    <col min="1874" max="1874" width="16.375" style="582" customWidth="1"/>
    <col min="1875" max="1875" width="14.375" style="582" customWidth="1"/>
    <col min="1876" max="1876" width="14.75" style="582" customWidth="1"/>
    <col min="1877" max="1877" width="0" style="582" hidden="1" customWidth="1"/>
    <col min="1878" max="1878" width="10.375" style="582" customWidth="1"/>
    <col min="1879" max="1879" width="13.875" style="582" customWidth="1"/>
    <col min="1880" max="1880" width="14.25" style="582" customWidth="1"/>
    <col min="1881" max="1881" width="14.375" style="582" customWidth="1"/>
    <col min="1882" max="1924" width="0" style="582" hidden="1" customWidth="1"/>
    <col min="1925" max="1925" width="14.25" style="582" customWidth="1"/>
    <col min="1926" max="1934" width="0" style="582" hidden="1" customWidth="1"/>
    <col min="1935" max="1935" width="14.375" style="582" customWidth="1"/>
    <col min="1936" max="1968" width="0" style="582" hidden="1" customWidth="1"/>
    <col min="1969" max="1969" width="14" style="582" customWidth="1"/>
    <col min="1970" max="1970" width="12.25" style="582" customWidth="1"/>
    <col min="1971" max="1971" width="0" style="582" hidden="1" customWidth="1"/>
    <col min="1972" max="1972" width="14" style="582" customWidth="1"/>
    <col min="1973" max="1973" width="12.25" style="582" customWidth="1"/>
    <col min="1974" max="1974" width="10.125" style="582" customWidth="1"/>
    <col min="1975" max="1984" width="0" style="582" hidden="1" customWidth="1"/>
    <col min="1985" max="1985" width="7.375" style="582" customWidth="1"/>
    <col min="1986" max="1986" width="28.375" style="582" customWidth="1"/>
    <col min="1987" max="1987" width="17" style="582" customWidth="1"/>
    <col min="1988" max="1988" width="30.375" style="582" customWidth="1"/>
    <col min="1989" max="2010" width="8.75" style="582"/>
    <col min="2011" max="2011" width="28.875" style="582" customWidth="1"/>
    <col min="2012" max="2116" width="8.75" style="582"/>
    <col min="2117" max="2117" width="6" style="582" customWidth="1"/>
    <col min="2118" max="2118" width="31.125" style="582" customWidth="1"/>
    <col min="2119" max="2119" width="10.125" style="582" customWidth="1"/>
    <col min="2120" max="2120" width="11.125" style="582" customWidth="1"/>
    <col min="2121" max="2121" width="10.875" style="582" customWidth="1"/>
    <col min="2122" max="2122" width="11.25" style="582" customWidth="1"/>
    <col min="2123" max="2124" width="9.375" style="582" customWidth="1"/>
    <col min="2125" max="2125" width="8.75" style="582"/>
    <col min="2126" max="2128" width="0" style="582" hidden="1" customWidth="1"/>
    <col min="2129" max="2129" width="21.375" style="582" customWidth="1"/>
    <col min="2130" max="2130" width="16.375" style="582" customWidth="1"/>
    <col min="2131" max="2131" width="14.375" style="582" customWidth="1"/>
    <col min="2132" max="2132" width="14.75" style="582" customWidth="1"/>
    <col min="2133" max="2133" width="0" style="582" hidden="1" customWidth="1"/>
    <col min="2134" max="2134" width="10.375" style="582" customWidth="1"/>
    <col min="2135" max="2135" width="13.875" style="582" customWidth="1"/>
    <col min="2136" max="2136" width="14.25" style="582" customWidth="1"/>
    <col min="2137" max="2137" width="14.375" style="582" customWidth="1"/>
    <col min="2138" max="2180" width="0" style="582" hidden="1" customWidth="1"/>
    <col min="2181" max="2181" width="14.25" style="582" customWidth="1"/>
    <col min="2182" max="2190" width="0" style="582" hidden="1" customWidth="1"/>
    <col min="2191" max="2191" width="14.375" style="582" customWidth="1"/>
    <col min="2192" max="2224" width="0" style="582" hidden="1" customWidth="1"/>
    <col min="2225" max="2225" width="14" style="582" customWidth="1"/>
    <col min="2226" max="2226" width="12.25" style="582" customWidth="1"/>
    <col min="2227" max="2227" width="0" style="582" hidden="1" customWidth="1"/>
    <col min="2228" max="2228" width="14" style="582" customWidth="1"/>
    <col min="2229" max="2229" width="12.25" style="582" customWidth="1"/>
    <col min="2230" max="2230" width="10.125" style="582" customWidth="1"/>
    <col min="2231" max="2240" width="0" style="582" hidden="1" customWidth="1"/>
    <col min="2241" max="2241" width="7.375" style="582" customWidth="1"/>
    <col min="2242" max="2242" width="28.375" style="582" customWidth="1"/>
    <col min="2243" max="2243" width="17" style="582" customWidth="1"/>
    <col min="2244" max="2244" width="30.375" style="582" customWidth="1"/>
    <col min="2245" max="2266" width="8.75" style="582"/>
    <col min="2267" max="2267" width="28.875" style="582" customWidth="1"/>
    <col min="2268" max="2372" width="8.75" style="582"/>
    <col min="2373" max="2373" width="6" style="582" customWidth="1"/>
    <col min="2374" max="2374" width="31.125" style="582" customWidth="1"/>
    <col min="2375" max="2375" width="10.125" style="582" customWidth="1"/>
    <col min="2376" max="2376" width="11.125" style="582" customWidth="1"/>
    <col min="2377" max="2377" width="10.875" style="582" customWidth="1"/>
    <col min="2378" max="2378" width="11.25" style="582" customWidth="1"/>
    <col min="2379" max="2380" width="9.375" style="582" customWidth="1"/>
    <col min="2381" max="2381" width="8.75" style="582"/>
    <col min="2382" max="2384" width="0" style="582" hidden="1" customWidth="1"/>
    <col min="2385" max="2385" width="21.375" style="582" customWidth="1"/>
    <col min="2386" max="2386" width="16.375" style="582" customWidth="1"/>
    <col min="2387" max="2387" width="14.375" style="582" customWidth="1"/>
    <col min="2388" max="2388" width="14.75" style="582" customWidth="1"/>
    <col min="2389" max="2389" width="0" style="582" hidden="1" customWidth="1"/>
    <col min="2390" max="2390" width="10.375" style="582" customWidth="1"/>
    <col min="2391" max="2391" width="13.875" style="582" customWidth="1"/>
    <col min="2392" max="2392" width="14.25" style="582" customWidth="1"/>
    <col min="2393" max="2393" width="14.375" style="582" customWidth="1"/>
    <col min="2394" max="2436" width="0" style="582" hidden="1" customWidth="1"/>
    <col min="2437" max="2437" width="14.25" style="582" customWidth="1"/>
    <col min="2438" max="2446" width="0" style="582" hidden="1" customWidth="1"/>
    <col min="2447" max="2447" width="14.375" style="582" customWidth="1"/>
    <col min="2448" max="2480" width="0" style="582" hidden="1" customWidth="1"/>
    <col min="2481" max="2481" width="14" style="582" customWidth="1"/>
    <col min="2482" max="2482" width="12.25" style="582" customWidth="1"/>
    <col min="2483" max="2483" width="0" style="582" hidden="1" customWidth="1"/>
    <col min="2484" max="2484" width="14" style="582" customWidth="1"/>
    <col min="2485" max="2485" width="12.25" style="582" customWidth="1"/>
    <col min="2486" max="2486" width="10.125" style="582" customWidth="1"/>
    <col min="2487" max="2496" width="0" style="582" hidden="1" customWidth="1"/>
    <col min="2497" max="2497" width="7.375" style="582" customWidth="1"/>
    <col min="2498" max="2498" width="28.375" style="582" customWidth="1"/>
    <col min="2499" max="2499" width="17" style="582" customWidth="1"/>
    <col min="2500" max="2500" width="30.375" style="582" customWidth="1"/>
    <col min="2501" max="2522" width="8.75" style="582"/>
    <col min="2523" max="2523" width="28.875" style="582" customWidth="1"/>
    <col min="2524" max="2628" width="8.75" style="582"/>
    <col min="2629" max="2629" width="6" style="582" customWidth="1"/>
    <col min="2630" max="2630" width="31.125" style="582" customWidth="1"/>
    <col min="2631" max="2631" width="10.125" style="582" customWidth="1"/>
    <col min="2632" max="2632" width="11.125" style="582" customWidth="1"/>
    <col min="2633" max="2633" width="10.875" style="582" customWidth="1"/>
    <col min="2634" max="2634" width="11.25" style="582" customWidth="1"/>
    <col min="2635" max="2636" width="9.375" style="582" customWidth="1"/>
    <col min="2637" max="2637" width="8.75" style="582"/>
    <col min="2638" max="2640" width="0" style="582" hidden="1" customWidth="1"/>
    <col min="2641" max="2641" width="21.375" style="582" customWidth="1"/>
    <col min="2642" max="2642" width="16.375" style="582" customWidth="1"/>
    <col min="2643" max="2643" width="14.375" style="582" customWidth="1"/>
    <col min="2644" max="2644" width="14.75" style="582" customWidth="1"/>
    <col min="2645" max="2645" width="0" style="582" hidden="1" customWidth="1"/>
    <col min="2646" max="2646" width="10.375" style="582" customWidth="1"/>
    <col min="2647" max="2647" width="13.875" style="582" customWidth="1"/>
    <col min="2648" max="2648" width="14.25" style="582" customWidth="1"/>
    <col min="2649" max="2649" width="14.375" style="582" customWidth="1"/>
    <col min="2650" max="2692" width="0" style="582" hidden="1" customWidth="1"/>
    <col min="2693" max="2693" width="14.25" style="582" customWidth="1"/>
    <col min="2694" max="2702" width="0" style="582" hidden="1" customWidth="1"/>
    <col min="2703" max="2703" width="14.375" style="582" customWidth="1"/>
    <col min="2704" max="2736" width="0" style="582" hidden="1" customWidth="1"/>
    <col min="2737" max="2737" width="14" style="582" customWidth="1"/>
    <col min="2738" max="2738" width="12.25" style="582" customWidth="1"/>
    <col min="2739" max="2739" width="0" style="582" hidden="1" customWidth="1"/>
    <col min="2740" max="2740" width="14" style="582" customWidth="1"/>
    <col min="2741" max="2741" width="12.25" style="582" customWidth="1"/>
    <col min="2742" max="2742" width="10.125" style="582" customWidth="1"/>
    <col min="2743" max="2752" width="0" style="582" hidden="1" customWidth="1"/>
    <col min="2753" max="2753" width="7.375" style="582" customWidth="1"/>
    <col min="2754" max="2754" width="28.375" style="582" customWidth="1"/>
    <col min="2755" max="2755" width="17" style="582" customWidth="1"/>
    <col min="2756" max="2756" width="30.375" style="582" customWidth="1"/>
    <col min="2757" max="2778" width="8.75" style="582"/>
    <col min="2779" max="2779" width="28.875" style="582" customWidth="1"/>
    <col min="2780" max="2884" width="8.75" style="582"/>
    <col min="2885" max="2885" width="6" style="582" customWidth="1"/>
    <col min="2886" max="2886" width="31.125" style="582" customWidth="1"/>
    <col min="2887" max="2887" width="10.125" style="582" customWidth="1"/>
    <col min="2888" max="2888" width="11.125" style="582" customWidth="1"/>
    <col min="2889" max="2889" width="10.875" style="582" customWidth="1"/>
    <col min="2890" max="2890" width="11.25" style="582" customWidth="1"/>
    <col min="2891" max="2892" width="9.375" style="582" customWidth="1"/>
    <col min="2893" max="2893" width="8.75" style="582"/>
    <col min="2894" max="2896" width="0" style="582" hidden="1" customWidth="1"/>
    <col min="2897" max="2897" width="21.375" style="582" customWidth="1"/>
    <col min="2898" max="2898" width="16.375" style="582" customWidth="1"/>
    <col min="2899" max="2899" width="14.375" style="582" customWidth="1"/>
    <col min="2900" max="2900" width="14.75" style="582" customWidth="1"/>
    <col min="2901" max="2901" width="0" style="582" hidden="1" customWidth="1"/>
    <col min="2902" max="2902" width="10.375" style="582" customWidth="1"/>
    <col min="2903" max="2903" width="13.875" style="582" customWidth="1"/>
    <col min="2904" max="2904" width="14.25" style="582" customWidth="1"/>
    <col min="2905" max="2905" width="14.375" style="582" customWidth="1"/>
    <col min="2906" max="2948" width="0" style="582" hidden="1" customWidth="1"/>
    <col min="2949" max="2949" width="14.25" style="582" customWidth="1"/>
    <col min="2950" max="2958" width="0" style="582" hidden="1" customWidth="1"/>
    <col min="2959" max="2959" width="14.375" style="582" customWidth="1"/>
    <col min="2960" max="2992" width="0" style="582" hidden="1" customWidth="1"/>
    <col min="2993" max="2993" width="14" style="582" customWidth="1"/>
    <col min="2994" max="2994" width="12.25" style="582" customWidth="1"/>
    <col min="2995" max="2995" width="0" style="582" hidden="1" customWidth="1"/>
    <col min="2996" max="2996" width="14" style="582" customWidth="1"/>
    <col min="2997" max="2997" width="12.25" style="582" customWidth="1"/>
    <col min="2998" max="2998" width="10.125" style="582" customWidth="1"/>
    <col min="2999" max="3008" width="0" style="582" hidden="1" customWidth="1"/>
    <col min="3009" max="3009" width="7.375" style="582" customWidth="1"/>
    <col min="3010" max="3010" width="28.375" style="582" customWidth="1"/>
    <col min="3011" max="3011" width="17" style="582" customWidth="1"/>
    <col min="3012" max="3012" width="30.375" style="582" customWidth="1"/>
    <col min="3013" max="3034" width="8.75" style="582"/>
    <col min="3035" max="3035" width="28.875" style="582" customWidth="1"/>
    <col min="3036" max="3140" width="8.75" style="582"/>
    <col min="3141" max="3141" width="6" style="582" customWidth="1"/>
    <col min="3142" max="3142" width="31.125" style="582" customWidth="1"/>
    <col min="3143" max="3143" width="10.125" style="582" customWidth="1"/>
    <col min="3144" max="3144" width="11.125" style="582" customWidth="1"/>
    <col min="3145" max="3145" width="10.875" style="582" customWidth="1"/>
    <col min="3146" max="3146" width="11.25" style="582" customWidth="1"/>
    <col min="3147" max="3148" width="9.375" style="582" customWidth="1"/>
    <col min="3149" max="3149" width="8.75" style="582"/>
    <col min="3150" max="3152" width="0" style="582" hidden="1" customWidth="1"/>
    <col min="3153" max="3153" width="21.375" style="582" customWidth="1"/>
    <col min="3154" max="3154" width="16.375" style="582" customWidth="1"/>
    <col min="3155" max="3155" width="14.375" style="582" customWidth="1"/>
    <col min="3156" max="3156" width="14.75" style="582" customWidth="1"/>
    <col min="3157" max="3157" width="0" style="582" hidden="1" customWidth="1"/>
    <col min="3158" max="3158" width="10.375" style="582" customWidth="1"/>
    <col min="3159" max="3159" width="13.875" style="582" customWidth="1"/>
    <col min="3160" max="3160" width="14.25" style="582" customWidth="1"/>
    <col min="3161" max="3161" width="14.375" style="582" customWidth="1"/>
    <col min="3162" max="3204" width="0" style="582" hidden="1" customWidth="1"/>
    <col min="3205" max="3205" width="14.25" style="582" customWidth="1"/>
    <col min="3206" max="3214" width="0" style="582" hidden="1" customWidth="1"/>
    <col min="3215" max="3215" width="14.375" style="582" customWidth="1"/>
    <col min="3216" max="3248" width="0" style="582" hidden="1" customWidth="1"/>
    <col min="3249" max="3249" width="14" style="582" customWidth="1"/>
    <col min="3250" max="3250" width="12.25" style="582" customWidth="1"/>
    <col min="3251" max="3251" width="0" style="582" hidden="1" customWidth="1"/>
    <col min="3252" max="3252" width="14" style="582" customWidth="1"/>
    <col min="3253" max="3253" width="12.25" style="582" customWidth="1"/>
    <col min="3254" max="3254" width="10.125" style="582" customWidth="1"/>
    <col min="3255" max="3264" width="0" style="582" hidden="1" customWidth="1"/>
    <col min="3265" max="3265" width="7.375" style="582" customWidth="1"/>
    <col min="3266" max="3266" width="28.375" style="582" customWidth="1"/>
    <col min="3267" max="3267" width="17" style="582" customWidth="1"/>
    <col min="3268" max="3268" width="30.375" style="582" customWidth="1"/>
    <col min="3269" max="3290" width="8.75" style="582"/>
    <col min="3291" max="3291" width="28.875" style="582" customWidth="1"/>
    <col min="3292" max="3396" width="8.75" style="582"/>
    <col min="3397" max="3397" width="6" style="582" customWidth="1"/>
    <col min="3398" max="3398" width="31.125" style="582" customWidth="1"/>
    <col min="3399" max="3399" width="10.125" style="582" customWidth="1"/>
    <col min="3400" max="3400" width="11.125" style="582" customWidth="1"/>
    <col min="3401" max="3401" width="10.875" style="582" customWidth="1"/>
    <col min="3402" max="3402" width="11.25" style="582" customWidth="1"/>
    <col min="3403" max="3404" width="9.375" style="582" customWidth="1"/>
    <col min="3405" max="3405" width="8.75" style="582"/>
    <col min="3406" max="3408" width="0" style="582" hidden="1" customWidth="1"/>
    <col min="3409" max="3409" width="21.375" style="582" customWidth="1"/>
    <col min="3410" max="3410" width="16.375" style="582" customWidth="1"/>
    <col min="3411" max="3411" width="14.375" style="582" customWidth="1"/>
    <col min="3412" max="3412" width="14.75" style="582" customWidth="1"/>
    <col min="3413" max="3413" width="0" style="582" hidden="1" customWidth="1"/>
    <col min="3414" max="3414" width="10.375" style="582" customWidth="1"/>
    <col min="3415" max="3415" width="13.875" style="582" customWidth="1"/>
    <col min="3416" max="3416" width="14.25" style="582" customWidth="1"/>
    <col min="3417" max="3417" width="14.375" style="582" customWidth="1"/>
    <col min="3418" max="3460" width="0" style="582" hidden="1" customWidth="1"/>
    <col min="3461" max="3461" width="14.25" style="582" customWidth="1"/>
    <col min="3462" max="3470" width="0" style="582" hidden="1" customWidth="1"/>
    <col min="3471" max="3471" width="14.375" style="582" customWidth="1"/>
    <col min="3472" max="3504" width="0" style="582" hidden="1" customWidth="1"/>
    <col min="3505" max="3505" width="14" style="582" customWidth="1"/>
    <col min="3506" max="3506" width="12.25" style="582" customWidth="1"/>
    <col min="3507" max="3507" width="0" style="582" hidden="1" customWidth="1"/>
    <col min="3508" max="3508" width="14" style="582" customWidth="1"/>
    <col min="3509" max="3509" width="12.25" style="582" customWidth="1"/>
    <col min="3510" max="3510" width="10.125" style="582" customWidth="1"/>
    <col min="3511" max="3520" width="0" style="582" hidden="1" customWidth="1"/>
    <col min="3521" max="3521" width="7.375" style="582" customWidth="1"/>
    <col min="3522" max="3522" width="28.375" style="582" customWidth="1"/>
    <col min="3523" max="3523" width="17" style="582" customWidth="1"/>
    <col min="3524" max="3524" width="30.375" style="582" customWidth="1"/>
    <col min="3525" max="3546" width="8.75" style="582"/>
    <col min="3547" max="3547" width="28.875" style="582" customWidth="1"/>
    <col min="3548" max="3652" width="8.75" style="582"/>
    <col min="3653" max="3653" width="6" style="582" customWidth="1"/>
    <col min="3654" max="3654" width="31.125" style="582" customWidth="1"/>
    <col min="3655" max="3655" width="10.125" style="582" customWidth="1"/>
    <col min="3656" max="3656" width="11.125" style="582" customWidth="1"/>
    <col min="3657" max="3657" width="10.875" style="582" customWidth="1"/>
    <col min="3658" max="3658" width="11.25" style="582" customWidth="1"/>
    <col min="3659" max="3660" width="9.375" style="582" customWidth="1"/>
    <col min="3661" max="3661" width="8.75" style="582"/>
    <col min="3662" max="3664" width="0" style="582" hidden="1" customWidth="1"/>
    <col min="3665" max="3665" width="21.375" style="582" customWidth="1"/>
    <col min="3666" max="3666" width="16.375" style="582" customWidth="1"/>
    <col min="3667" max="3667" width="14.375" style="582" customWidth="1"/>
    <col min="3668" max="3668" width="14.75" style="582" customWidth="1"/>
    <col min="3669" max="3669" width="0" style="582" hidden="1" customWidth="1"/>
    <col min="3670" max="3670" width="10.375" style="582" customWidth="1"/>
    <col min="3671" max="3671" width="13.875" style="582" customWidth="1"/>
    <col min="3672" max="3672" width="14.25" style="582" customWidth="1"/>
    <col min="3673" max="3673" width="14.375" style="582" customWidth="1"/>
    <col min="3674" max="3716" width="0" style="582" hidden="1" customWidth="1"/>
    <col min="3717" max="3717" width="14.25" style="582" customWidth="1"/>
    <col min="3718" max="3726" width="0" style="582" hidden="1" customWidth="1"/>
    <col min="3727" max="3727" width="14.375" style="582" customWidth="1"/>
    <col min="3728" max="3760" width="0" style="582" hidden="1" customWidth="1"/>
    <col min="3761" max="3761" width="14" style="582" customWidth="1"/>
    <col min="3762" max="3762" width="12.25" style="582" customWidth="1"/>
    <col min="3763" max="3763" width="0" style="582" hidden="1" customWidth="1"/>
    <col min="3764" max="3764" width="14" style="582" customWidth="1"/>
    <col min="3765" max="3765" width="12.25" style="582" customWidth="1"/>
    <col min="3766" max="3766" width="10.125" style="582" customWidth="1"/>
    <col min="3767" max="3776" width="0" style="582" hidden="1" customWidth="1"/>
    <col min="3777" max="3777" width="7.375" style="582" customWidth="1"/>
    <col min="3778" max="3778" width="28.375" style="582" customWidth="1"/>
    <col min="3779" max="3779" width="17" style="582" customWidth="1"/>
    <col min="3780" max="3780" width="30.375" style="582" customWidth="1"/>
    <col min="3781" max="3802" width="8.75" style="582"/>
    <col min="3803" max="3803" width="28.875" style="582" customWidth="1"/>
    <col min="3804" max="3908" width="8.75" style="582"/>
    <col min="3909" max="3909" width="6" style="582" customWidth="1"/>
    <col min="3910" max="3910" width="31.125" style="582" customWidth="1"/>
    <col min="3911" max="3911" width="10.125" style="582" customWidth="1"/>
    <col min="3912" max="3912" width="11.125" style="582" customWidth="1"/>
    <col min="3913" max="3913" width="10.875" style="582" customWidth="1"/>
    <col min="3914" max="3914" width="11.25" style="582" customWidth="1"/>
    <col min="3915" max="3916" width="9.375" style="582" customWidth="1"/>
    <col min="3917" max="3917" width="8.75" style="582"/>
    <col min="3918" max="3920" width="0" style="582" hidden="1" customWidth="1"/>
    <col min="3921" max="3921" width="21.375" style="582" customWidth="1"/>
    <col min="3922" max="3922" width="16.375" style="582" customWidth="1"/>
    <col min="3923" max="3923" width="14.375" style="582" customWidth="1"/>
    <col min="3924" max="3924" width="14.75" style="582" customWidth="1"/>
    <col min="3925" max="3925" width="0" style="582" hidden="1" customWidth="1"/>
    <col min="3926" max="3926" width="10.375" style="582" customWidth="1"/>
    <col min="3927" max="3927" width="13.875" style="582" customWidth="1"/>
    <col min="3928" max="3928" width="14.25" style="582" customWidth="1"/>
    <col min="3929" max="3929" width="14.375" style="582" customWidth="1"/>
    <col min="3930" max="3972" width="0" style="582" hidden="1" customWidth="1"/>
    <col min="3973" max="3973" width="14.25" style="582" customWidth="1"/>
    <col min="3974" max="3982" width="0" style="582" hidden="1" customWidth="1"/>
    <col min="3983" max="3983" width="14.375" style="582" customWidth="1"/>
    <col min="3984" max="4016" width="0" style="582" hidden="1" customWidth="1"/>
    <col min="4017" max="4017" width="14" style="582" customWidth="1"/>
    <col min="4018" max="4018" width="12.25" style="582" customWidth="1"/>
    <col min="4019" max="4019" width="0" style="582" hidden="1" customWidth="1"/>
    <col min="4020" max="4020" width="14" style="582" customWidth="1"/>
    <col min="4021" max="4021" width="12.25" style="582" customWidth="1"/>
    <col min="4022" max="4022" width="10.125" style="582" customWidth="1"/>
    <col min="4023" max="4032" width="0" style="582" hidden="1" customWidth="1"/>
    <col min="4033" max="4033" width="7.375" style="582" customWidth="1"/>
    <col min="4034" max="4034" width="28.375" style="582" customWidth="1"/>
    <col min="4035" max="4035" width="17" style="582" customWidth="1"/>
    <col min="4036" max="4036" width="30.375" style="582" customWidth="1"/>
    <col min="4037" max="4058" width="8.75" style="582"/>
    <col min="4059" max="4059" width="28.875" style="582" customWidth="1"/>
    <col min="4060" max="4164" width="8.75" style="582"/>
    <col min="4165" max="4165" width="6" style="582" customWidth="1"/>
    <col min="4166" max="4166" width="31.125" style="582" customWidth="1"/>
    <col min="4167" max="4167" width="10.125" style="582" customWidth="1"/>
    <col min="4168" max="4168" width="11.125" style="582" customWidth="1"/>
    <col min="4169" max="4169" width="10.875" style="582" customWidth="1"/>
    <col min="4170" max="4170" width="11.25" style="582" customWidth="1"/>
    <col min="4171" max="4172" width="9.375" style="582" customWidth="1"/>
    <col min="4173" max="4173" width="8.75" style="582"/>
    <col min="4174" max="4176" width="0" style="582" hidden="1" customWidth="1"/>
    <col min="4177" max="4177" width="21.375" style="582" customWidth="1"/>
    <col min="4178" max="4178" width="16.375" style="582" customWidth="1"/>
    <col min="4179" max="4179" width="14.375" style="582" customWidth="1"/>
    <col min="4180" max="4180" width="14.75" style="582" customWidth="1"/>
    <col min="4181" max="4181" width="0" style="582" hidden="1" customWidth="1"/>
    <col min="4182" max="4182" width="10.375" style="582" customWidth="1"/>
    <col min="4183" max="4183" width="13.875" style="582" customWidth="1"/>
    <col min="4184" max="4184" width="14.25" style="582" customWidth="1"/>
    <col min="4185" max="4185" width="14.375" style="582" customWidth="1"/>
    <col min="4186" max="4228" width="0" style="582" hidden="1" customWidth="1"/>
    <col min="4229" max="4229" width="14.25" style="582" customWidth="1"/>
    <col min="4230" max="4238" width="0" style="582" hidden="1" customWidth="1"/>
    <col min="4239" max="4239" width="14.375" style="582" customWidth="1"/>
    <col min="4240" max="4272" width="0" style="582" hidden="1" customWidth="1"/>
    <col min="4273" max="4273" width="14" style="582" customWidth="1"/>
    <col min="4274" max="4274" width="12.25" style="582" customWidth="1"/>
    <col min="4275" max="4275" width="0" style="582" hidden="1" customWidth="1"/>
    <col min="4276" max="4276" width="14" style="582" customWidth="1"/>
    <col min="4277" max="4277" width="12.25" style="582" customWidth="1"/>
    <col min="4278" max="4278" width="10.125" style="582" customWidth="1"/>
    <col min="4279" max="4288" width="0" style="582" hidden="1" customWidth="1"/>
    <col min="4289" max="4289" width="7.375" style="582" customWidth="1"/>
    <col min="4290" max="4290" width="28.375" style="582" customWidth="1"/>
    <col min="4291" max="4291" width="17" style="582" customWidth="1"/>
    <col min="4292" max="4292" width="30.375" style="582" customWidth="1"/>
    <col min="4293" max="4314" width="8.75" style="582"/>
    <col min="4315" max="4315" width="28.875" style="582" customWidth="1"/>
    <col min="4316" max="4420" width="8.75" style="582"/>
    <col min="4421" max="4421" width="6" style="582" customWidth="1"/>
    <col min="4422" max="4422" width="31.125" style="582" customWidth="1"/>
    <col min="4423" max="4423" width="10.125" style="582" customWidth="1"/>
    <col min="4424" max="4424" width="11.125" style="582" customWidth="1"/>
    <col min="4425" max="4425" width="10.875" style="582" customWidth="1"/>
    <col min="4426" max="4426" width="11.25" style="582" customWidth="1"/>
    <col min="4427" max="4428" width="9.375" style="582" customWidth="1"/>
    <col min="4429" max="4429" width="8.75" style="582"/>
    <col min="4430" max="4432" width="0" style="582" hidden="1" customWidth="1"/>
    <col min="4433" max="4433" width="21.375" style="582" customWidth="1"/>
    <col min="4434" max="4434" width="16.375" style="582" customWidth="1"/>
    <col min="4435" max="4435" width="14.375" style="582" customWidth="1"/>
    <col min="4436" max="4436" width="14.75" style="582" customWidth="1"/>
    <col min="4437" max="4437" width="0" style="582" hidden="1" customWidth="1"/>
    <col min="4438" max="4438" width="10.375" style="582" customWidth="1"/>
    <col min="4439" max="4439" width="13.875" style="582" customWidth="1"/>
    <col min="4440" max="4440" width="14.25" style="582" customWidth="1"/>
    <col min="4441" max="4441" width="14.375" style="582" customWidth="1"/>
    <col min="4442" max="4484" width="0" style="582" hidden="1" customWidth="1"/>
    <col min="4485" max="4485" width="14.25" style="582" customWidth="1"/>
    <col min="4486" max="4494" width="0" style="582" hidden="1" customWidth="1"/>
    <col min="4495" max="4495" width="14.375" style="582" customWidth="1"/>
    <col min="4496" max="4528" width="0" style="582" hidden="1" customWidth="1"/>
    <col min="4529" max="4529" width="14" style="582" customWidth="1"/>
    <col min="4530" max="4530" width="12.25" style="582" customWidth="1"/>
    <col min="4531" max="4531" width="0" style="582" hidden="1" customWidth="1"/>
    <col min="4532" max="4532" width="14" style="582" customWidth="1"/>
    <col min="4533" max="4533" width="12.25" style="582" customWidth="1"/>
    <col min="4534" max="4534" width="10.125" style="582" customWidth="1"/>
    <col min="4535" max="4544" width="0" style="582" hidden="1" customWidth="1"/>
    <col min="4545" max="4545" width="7.375" style="582" customWidth="1"/>
    <col min="4546" max="4546" width="28.375" style="582" customWidth="1"/>
    <col min="4547" max="4547" width="17" style="582" customWidth="1"/>
    <col min="4548" max="4548" width="30.375" style="582" customWidth="1"/>
    <col min="4549" max="4570" width="8.75" style="582"/>
    <col min="4571" max="4571" width="28.875" style="582" customWidth="1"/>
    <col min="4572" max="4676" width="8.75" style="582"/>
    <col min="4677" max="4677" width="6" style="582" customWidth="1"/>
    <col min="4678" max="4678" width="31.125" style="582" customWidth="1"/>
    <col min="4679" max="4679" width="10.125" style="582" customWidth="1"/>
    <col min="4680" max="4680" width="11.125" style="582" customWidth="1"/>
    <col min="4681" max="4681" width="10.875" style="582" customWidth="1"/>
    <col min="4682" max="4682" width="11.25" style="582" customWidth="1"/>
    <col min="4683" max="4684" width="9.375" style="582" customWidth="1"/>
    <col min="4685" max="4685" width="8.75" style="582"/>
    <col min="4686" max="4688" width="0" style="582" hidden="1" customWidth="1"/>
    <col min="4689" max="4689" width="21.375" style="582" customWidth="1"/>
    <col min="4690" max="4690" width="16.375" style="582" customWidth="1"/>
    <col min="4691" max="4691" width="14.375" style="582" customWidth="1"/>
    <col min="4692" max="4692" width="14.75" style="582" customWidth="1"/>
    <col min="4693" max="4693" width="0" style="582" hidden="1" customWidth="1"/>
    <col min="4694" max="4694" width="10.375" style="582" customWidth="1"/>
    <col min="4695" max="4695" width="13.875" style="582" customWidth="1"/>
    <col min="4696" max="4696" width="14.25" style="582" customWidth="1"/>
    <col min="4697" max="4697" width="14.375" style="582" customWidth="1"/>
    <col min="4698" max="4740" width="0" style="582" hidden="1" customWidth="1"/>
    <col min="4741" max="4741" width="14.25" style="582" customWidth="1"/>
    <col min="4742" max="4750" width="0" style="582" hidden="1" customWidth="1"/>
    <col min="4751" max="4751" width="14.375" style="582" customWidth="1"/>
    <col min="4752" max="4784" width="0" style="582" hidden="1" customWidth="1"/>
    <col min="4785" max="4785" width="14" style="582" customWidth="1"/>
    <col min="4786" max="4786" width="12.25" style="582" customWidth="1"/>
    <col min="4787" max="4787" width="0" style="582" hidden="1" customWidth="1"/>
    <col min="4788" max="4788" width="14" style="582" customWidth="1"/>
    <col min="4789" max="4789" width="12.25" style="582" customWidth="1"/>
    <col min="4790" max="4790" width="10.125" style="582" customWidth="1"/>
    <col min="4791" max="4800" width="0" style="582" hidden="1" customWidth="1"/>
    <col min="4801" max="4801" width="7.375" style="582" customWidth="1"/>
    <col min="4802" max="4802" width="28.375" style="582" customWidth="1"/>
    <col min="4803" max="4803" width="17" style="582" customWidth="1"/>
    <col min="4804" max="4804" width="30.375" style="582" customWidth="1"/>
    <col min="4805" max="4826" width="8.75" style="582"/>
    <col min="4827" max="4827" width="28.875" style="582" customWidth="1"/>
    <col min="4828" max="4932" width="8.75" style="582"/>
    <col min="4933" max="4933" width="6" style="582" customWidth="1"/>
    <col min="4934" max="4934" width="31.125" style="582" customWidth="1"/>
    <col min="4935" max="4935" width="10.125" style="582" customWidth="1"/>
    <col min="4936" max="4936" width="11.125" style="582" customWidth="1"/>
    <col min="4937" max="4937" width="10.875" style="582" customWidth="1"/>
    <col min="4938" max="4938" width="11.25" style="582" customWidth="1"/>
    <col min="4939" max="4940" width="9.375" style="582" customWidth="1"/>
    <col min="4941" max="4941" width="8.75" style="582"/>
    <col min="4942" max="4944" width="0" style="582" hidden="1" customWidth="1"/>
    <col min="4945" max="4945" width="21.375" style="582" customWidth="1"/>
    <col min="4946" max="4946" width="16.375" style="582" customWidth="1"/>
    <col min="4947" max="4947" width="14.375" style="582" customWidth="1"/>
    <col min="4948" max="4948" width="14.75" style="582" customWidth="1"/>
    <col min="4949" max="4949" width="0" style="582" hidden="1" customWidth="1"/>
    <col min="4950" max="4950" width="10.375" style="582" customWidth="1"/>
    <col min="4951" max="4951" width="13.875" style="582" customWidth="1"/>
    <col min="4952" max="4952" width="14.25" style="582" customWidth="1"/>
    <col min="4953" max="4953" width="14.375" style="582" customWidth="1"/>
    <col min="4954" max="4996" width="0" style="582" hidden="1" customWidth="1"/>
    <col min="4997" max="4997" width="14.25" style="582" customWidth="1"/>
    <col min="4998" max="5006" width="0" style="582" hidden="1" customWidth="1"/>
    <col min="5007" max="5007" width="14.375" style="582" customWidth="1"/>
    <col min="5008" max="5040" width="0" style="582" hidden="1" customWidth="1"/>
    <col min="5041" max="5041" width="14" style="582" customWidth="1"/>
    <col min="5042" max="5042" width="12.25" style="582" customWidth="1"/>
    <col min="5043" max="5043" width="0" style="582" hidden="1" customWidth="1"/>
    <col min="5044" max="5044" width="14" style="582" customWidth="1"/>
    <col min="5045" max="5045" width="12.25" style="582" customWidth="1"/>
    <col min="5046" max="5046" width="10.125" style="582" customWidth="1"/>
    <col min="5047" max="5056" width="0" style="582" hidden="1" customWidth="1"/>
    <col min="5057" max="5057" width="7.375" style="582" customWidth="1"/>
    <col min="5058" max="5058" width="28.375" style="582" customWidth="1"/>
    <col min="5059" max="5059" width="17" style="582" customWidth="1"/>
    <col min="5060" max="5060" width="30.375" style="582" customWidth="1"/>
    <col min="5061" max="5082" width="8.75" style="582"/>
    <col min="5083" max="5083" width="28.875" style="582" customWidth="1"/>
    <col min="5084" max="5188" width="8.75" style="582"/>
    <col min="5189" max="5189" width="6" style="582" customWidth="1"/>
    <col min="5190" max="5190" width="31.125" style="582" customWidth="1"/>
    <col min="5191" max="5191" width="10.125" style="582" customWidth="1"/>
    <col min="5192" max="5192" width="11.125" style="582" customWidth="1"/>
    <col min="5193" max="5193" width="10.875" style="582" customWidth="1"/>
    <col min="5194" max="5194" width="11.25" style="582" customWidth="1"/>
    <col min="5195" max="5196" width="9.375" style="582" customWidth="1"/>
    <col min="5197" max="5197" width="8.75" style="582"/>
    <col min="5198" max="5200" width="0" style="582" hidden="1" customWidth="1"/>
    <col min="5201" max="5201" width="21.375" style="582" customWidth="1"/>
    <col min="5202" max="5202" width="16.375" style="582" customWidth="1"/>
    <col min="5203" max="5203" width="14.375" style="582" customWidth="1"/>
    <col min="5204" max="5204" width="14.75" style="582" customWidth="1"/>
    <col min="5205" max="5205" width="0" style="582" hidden="1" customWidth="1"/>
    <col min="5206" max="5206" width="10.375" style="582" customWidth="1"/>
    <col min="5207" max="5207" width="13.875" style="582" customWidth="1"/>
    <col min="5208" max="5208" width="14.25" style="582" customWidth="1"/>
    <col min="5209" max="5209" width="14.375" style="582" customWidth="1"/>
    <col min="5210" max="5252" width="0" style="582" hidden="1" customWidth="1"/>
    <col min="5253" max="5253" width="14.25" style="582" customWidth="1"/>
    <col min="5254" max="5262" width="0" style="582" hidden="1" customWidth="1"/>
    <col min="5263" max="5263" width="14.375" style="582" customWidth="1"/>
    <col min="5264" max="5296" width="0" style="582" hidden="1" customWidth="1"/>
    <col min="5297" max="5297" width="14" style="582" customWidth="1"/>
    <col min="5298" max="5298" width="12.25" style="582" customWidth="1"/>
    <col min="5299" max="5299" width="0" style="582" hidden="1" customWidth="1"/>
    <col min="5300" max="5300" width="14" style="582" customWidth="1"/>
    <col min="5301" max="5301" width="12.25" style="582" customWidth="1"/>
    <col min="5302" max="5302" width="10.125" style="582" customWidth="1"/>
    <col min="5303" max="5312" width="0" style="582" hidden="1" customWidth="1"/>
    <col min="5313" max="5313" width="7.375" style="582" customWidth="1"/>
    <col min="5314" max="5314" width="28.375" style="582" customWidth="1"/>
    <col min="5315" max="5315" width="17" style="582" customWidth="1"/>
    <col min="5316" max="5316" width="30.375" style="582" customWidth="1"/>
    <col min="5317" max="5338" width="8.75" style="582"/>
    <col min="5339" max="5339" width="28.875" style="582" customWidth="1"/>
    <col min="5340" max="5444" width="8.75" style="582"/>
    <col min="5445" max="5445" width="6" style="582" customWidth="1"/>
    <col min="5446" max="5446" width="31.125" style="582" customWidth="1"/>
    <col min="5447" max="5447" width="10.125" style="582" customWidth="1"/>
    <col min="5448" max="5448" width="11.125" style="582" customWidth="1"/>
    <col min="5449" max="5449" width="10.875" style="582" customWidth="1"/>
    <col min="5450" max="5450" width="11.25" style="582" customWidth="1"/>
    <col min="5451" max="5452" width="9.375" style="582" customWidth="1"/>
    <col min="5453" max="5453" width="8.75" style="582"/>
    <col min="5454" max="5456" width="0" style="582" hidden="1" customWidth="1"/>
    <col min="5457" max="5457" width="21.375" style="582" customWidth="1"/>
    <col min="5458" max="5458" width="16.375" style="582" customWidth="1"/>
    <col min="5459" max="5459" width="14.375" style="582" customWidth="1"/>
    <col min="5460" max="5460" width="14.75" style="582" customWidth="1"/>
    <col min="5461" max="5461" width="0" style="582" hidden="1" customWidth="1"/>
    <col min="5462" max="5462" width="10.375" style="582" customWidth="1"/>
    <col min="5463" max="5463" width="13.875" style="582" customWidth="1"/>
    <col min="5464" max="5464" width="14.25" style="582" customWidth="1"/>
    <col min="5465" max="5465" width="14.375" style="582" customWidth="1"/>
    <col min="5466" max="5508" width="0" style="582" hidden="1" customWidth="1"/>
    <col min="5509" max="5509" width="14.25" style="582" customWidth="1"/>
    <col min="5510" max="5518" width="0" style="582" hidden="1" customWidth="1"/>
    <col min="5519" max="5519" width="14.375" style="582" customWidth="1"/>
    <col min="5520" max="5552" width="0" style="582" hidden="1" customWidth="1"/>
    <col min="5553" max="5553" width="14" style="582" customWidth="1"/>
    <col min="5554" max="5554" width="12.25" style="582" customWidth="1"/>
    <col min="5555" max="5555" width="0" style="582" hidden="1" customWidth="1"/>
    <col min="5556" max="5556" width="14" style="582" customWidth="1"/>
    <col min="5557" max="5557" width="12.25" style="582" customWidth="1"/>
    <col min="5558" max="5558" width="10.125" style="582" customWidth="1"/>
    <col min="5559" max="5568" width="0" style="582" hidden="1" customWidth="1"/>
    <col min="5569" max="5569" width="7.375" style="582" customWidth="1"/>
    <col min="5570" max="5570" width="28.375" style="582" customWidth="1"/>
    <col min="5571" max="5571" width="17" style="582" customWidth="1"/>
    <col min="5572" max="5572" width="30.375" style="582" customWidth="1"/>
    <col min="5573" max="5594" width="8.75" style="582"/>
    <col min="5595" max="5595" width="28.875" style="582" customWidth="1"/>
    <col min="5596" max="5700" width="8.75" style="582"/>
    <col min="5701" max="5701" width="6" style="582" customWidth="1"/>
    <col min="5702" max="5702" width="31.125" style="582" customWidth="1"/>
    <col min="5703" max="5703" width="10.125" style="582" customWidth="1"/>
    <col min="5704" max="5704" width="11.125" style="582" customWidth="1"/>
    <col min="5705" max="5705" width="10.875" style="582" customWidth="1"/>
    <col min="5706" max="5706" width="11.25" style="582" customWidth="1"/>
    <col min="5707" max="5708" width="9.375" style="582" customWidth="1"/>
    <col min="5709" max="5709" width="8.75" style="582"/>
    <col min="5710" max="5712" width="0" style="582" hidden="1" customWidth="1"/>
    <col min="5713" max="5713" width="21.375" style="582" customWidth="1"/>
    <col min="5714" max="5714" width="16.375" style="582" customWidth="1"/>
    <col min="5715" max="5715" width="14.375" style="582" customWidth="1"/>
    <col min="5716" max="5716" width="14.75" style="582" customWidth="1"/>
    <col min="5717" max="5717" width="0" style="582" hidden="1" customWidth="1"/>
    <col min="5718" max="5718" width="10.375" style="582" customWidth="1"/>
    <col min="5719" max="5719" width="13.875" style="582" customWidth="1"/>
    <col min="5720" max="5720" width="14.25" style="582" customWidth="1"/>
    <col min="5721" max="5721" width="14.375" style="582" customWidth="1"/>
    <col min="5722" max="5764" width="0" style="582" hidden="1" customWidth="1"/>
    <col min="5765" max="5765" width="14.25" style="582" customWidth="1"/>
    <col min="5766" max="5774" width="0" style="582" hidden="1" customWidth="1"/>
    <col min="5775" max="5775" width="14.375" style="582" customWidth="1"/>
    <col min="5776" max="5808" width="0" style="582" hidden="1" customWidth="1"/>
    <col min="5809" max="5809" width="14" style="582" customWidth="1"/>
    <col min="5810" max="5810" width="12.25" style="582" customWidth="1"/>
    <col min="5811" max="5811" width="0" style="582" hidden="1" customWidth="1"/>
    <col min="5812" max="5812" width="14" style="582" customWidth="1"/>
    <col min="5813" max="5813" width="12.25" style="582" customWidth="1"/>
    <col min="5814" max="5814" width="10.125" style="582" customWidth="1"/>
    <col min="5815" max="5824" width="0" style="582" hidden="1" customWidth="1"/>
    <col min="5825" max="5825" width="7.375" style="582" customWidth="1"/>
    <col min="5826" max="5826" width="28.375" style="582" customWidth="1"/>
    <col min="5827" max="5827" width="17" style="582" customWidth="1"/>
    <col min="5828" max="5828" width="30.375" style="582" customWidth="1"/>
    <col min="5829" max="5850" width="8.75" style="582"/>
    <col min="5851" max="5851" width="28.875" style="582" customWidth="1"/>
    <col min="5852" max="5956" width="8.75" style="582"/>
    <col min="5957" max="5957" width="6" style="582" customWidth="1"/>
    <col min="5958" max="5958" width="31.125" style="582" customWidth="1"/>
    <col min="5959" max="5959" width="10.125" style="582" customWidth="1"/>
    <col min="5960" max="5960" width="11.125" style="582" customWidth="1"/>
    <col min="5961" max="5961" width="10.875" style="582" customWidth="1"/>
    <col min="5962" max="5962" width="11.25" style="582" customWidth="1"/>
    <col min="5963" max="5964" width="9.375" style="582" customWidth="1"/>
    <col min="5965" max="5965" width="8.75" style="582"/>
    <col min="5966" max="5968" width="0" style="582" hidden="1" customWidth="1"/>
    <col min="5969" max="5969" width="21.375" style="582" customWidth="1"/>
    <col min="5970" max="5970" width="16.375" style="582" customWidth="1"/>
    <col min="5971" max="5971" width="14.375" style="582" customWidth="1"/>
    <col min="5972" max="5972" width="14.75" style="582" customWidth="1"/>
    <col min="5973" max="5973" width="0" style="582" hidden="1" customWidth="1"/>
    <col min="5974" max="5974" width="10.375" style="582" customWidth="1"/>
    <col min="5975" max="5975" width="13.875" style="582" customWidth="1"/>
    <col min="5976" max="5976" width="14.25" style="582" customWidth="1"/>
    <col min="5977" max="5977" width="14.375" style="582" customWidth="1"/>
    <col min="5978" max="6020" width="0" style="582" hidden="1" customWidth="1"/>
    <col min="6021" max="6021" width="14.25" style="582" customWidth="1"/>
    <col min="6022" max="6030" width="0" style="582" hidden="1" customWidth="1"/>
    <col min="6031" max="6031" width="14.375" style="582" customWidth="1"/>
    <col min="6032" max="6064" width="0" style="582" hidden="1" customWidth="1"/>
    <col min="6065" max="6065" width="14" style="582" customWidth="1"/>
    <col min="6066" max="6066" width="12.25" style="582" customWidth="1"/>
    <col min="6067" max="6067" width="0" style="582" hidden="1" customWidth="1"/>
    <col min="6068" max="6068" width="14" style="582" customWidth="1"/>
    <col min="6069" max="6069" width="12.25" style="582" customWidth="1"/>
    <col min="6070" max="6070" width="10.125" style="582" customWidth="1"/>
    <col min="6071" max="6080" width="0" style="582" hidden="1" customWidth="1"/>
    <col min="6081" max="6081" width="7.375" style="582" customWidth="1"/>
    <col min="6082" max="6082" width="28.375" style="582" customWidth="1"/>
    <col min="6083" max="6083" width="17" style="582" customWidth="1"/>
    <col min="6084" max="6084" width="30.375" style="582" customWidth="1"/>
    <col min="6085" max="6106" width="8.75" style="582"/>
    <col min="6107" max="6107" width="28.875" style="582" customWidth="1"/>
    <col min="6108" max="6212" width="8.75" style="582"/>
    <col min="6213" max="6213" width="6" style="582" customWidth="1"/>
    <col min="6214" max="6214" width="31.125" style="582" customWidth="1"/>
    <col min="6215" max="6215" width="10.125" style="582" customWidth="1"/>
    <col min="6216" max="6216" width="11.125" style="582" customWidth="1"/>
    <col min="6217" max="6217" width="10.875" style="582" customWidth="1"/>
    <col min="6218" max="6218" width="11.25" style="582" customWidth="1"/>
    <col min="6219" max="6220" width="9.375" style="582" customWidth="1"/>
    <col min="6221" max="6221" width="8.75" style="582"/>
    <col min="6222" max="6224" width="0" style="582" hidden="1" customWidth="1"/>
    <col min="6225" max="6225" width="21.375" style="582" customWidth="1"/>
    <col min="6226" max="6226" width="16.375" style="582" customWidth="1"/>
    <col min="6227" max="6227" width="14.375" style="582" customWidth="1"/>
    <col min="6228" max="6228" width="14.75" style="582" customWidth="1"/>
    <col min="6229" max="6229" width="0" style="582" hidden="1" customWidth="1"/>
    <col min="6230" max="6230" width="10.375" style="582" customWidth="1"/>
    <col min="6231" max="6231" width="13.875" style="582" customWidth="1"/>
    <col min="6232" max="6232" width="14.25" style="582" customWidth="1"/>
    <col min="6233" max="6233" width="14.375" style="582" customWidth="1"/>
    <col min="6234" max="6276" width="0" style="582" hidden="1" customWidth="1"/>
    <col min="6277" max="6277" width="14.25" style="582" customWidth="1"/>
    <col min="6278" max="6286" width="0" style="582" hidden="1" customWidth="1"/>
    <col min="6287" max="6287" width="14.375" style="582" customWidth="1"/>
    <col min="6288" max="6320" width="0" style="582" hidden="1" customWidth="1"/>
    <col min="6321" max="6321" width="14" style="582" customWidth="1"/>
    <col min="6322" max="6322" width="12.25" style="582" customWidth="1"/>
    <col min="6323" max="6323" width="0" style="582" hidden="1" customWidth="1"/>
    <col min="6324" max="6324" width="14" style="582" customWidth="1"/>
    <col min="6325" max="6325" width="12.25" style="582" customWidth="1"/>
    <col min="6326" max="6326" width="10.125" style="582" customWidth="1"/>
    <col min="6327" max="6336" width="0" style="582" hidden="1" customWidth="1"/>
    <col min="6337" max="6337" width="7.375" style="582" customWidth="1"/>
    <col min="6338" max="6338" width="28.375" style="582" customWidth="1"/>
    <col min="6339" max="6339" width="17" style="582" customWidth="1"/>
    <col min="6340" max="6340" width="30.375" style="582" customWidth="1"/>
    <col min="6341" max="6362" width="8.75" style="582"/>
    <col min="6363" max="6363" width="28.875" style="582" customWidth="1"/>
    <col min="6364" max="6468" width="8.75" style="582"/>
    <col min="6469" max="6469" width="6" style="582" customWidth="1"/>
    <col min="6470" max="6470" width="31.125" style="582" customWidth="1"/>
    <col min="6471" max="6471" width="10.125" style="582" customWidth="1"/>
    <col min="6472" max="6472" width="11.125" style="582" customWidth="1"/>
    <col min="6473" max="6473" width="10.875" style="582" customWidth="1"/>
    <col min="6474" max="6474" width="11.25" style="582" customWidth="1"/>
    <col min="6475" max="6476" width="9.375" style="582" customWidth="1"/>
    <col min="6477" max="6477" width="8.75" style="582"/>
    <col min="6478" max="6480" width="0" style="582" hidden="1" customWidth="1"/>
    <col min="6481" max="6481" width="21.375" style="582" customWidth="1"/>
    <col min="6482" max="6482" width="16.375" style="582" customWidth="1"/>
    <col min="6483" max="6483" width="14.375" style="582" customWidth="1"/>
    <col min="6484" max="6484" width="14.75" style="582" customWidth="1"/>
    <col min="6485" max="6485" width="0" style="582" hidden="1" customWidth="1"/>
    <col min="6486" max="6486" width="10.375" style="582" customWidth="1"/>
    <col min="6487" max="6487" width="13.875" style="582" customWidth="1"/>
    <col min="6488" max="6488" width="14.25" style="582" customWidth="1"/>
    <col min="6489" max="6489" width="14.375" style="582" customWidth="1"/>
    <col min="6490" max="6532" width="0" style="582" hidden="1" customWidth="1"/>
    <col min="6533" max="6533" width="14.25" style="582" customWidth="1"/>
    <col min="6534" max="6542" width="0" style="582" hidden="1" customWidth="1"/>
    <col min="6543" max="6543" width="14.375" style="582" customWidth="1"/>
    <col min="6544" max="6576" width="0" style="582" hidden="1" customWidth="1"/>
    <col min="6577" max="6577" width="14" style="582" customWidth="1"/>
    <col min="6578" max="6578" width="12.25" style="582" customWidth="1"/>
    <col min="6579" max="6579" width="0" style="582" hidden="1" customWidth="1"/>
    <col min="6580" max="6580" width="14" style="582" customWidth="1"/>
    <col min="6581" max="6581" width="12.25" style="582" customWidth="1"/>
    <col min="6582" max="6582" width="10.125" style="582" customWidth="1"/>
    <col min="6583" max="6592" width="0" style="582" hidden="1" customWidth="1"/>
    <col min="6593" max="6593" width="7.375" style="582" customWidth="1"/>
    <col min="6594" max="6594" width="28.375" style="582" customWidth="1"/>
    <col min="6595" max="6595" width="17" style="582" customWidth="1"/>
    <col min="6596" max="6596" width="30.375" style="582" customWidth="1"/>
    <col min="6597" max="6618" width="8.75" style="582"/>
    <col min="6619" max="6619" width="28.875" style="582" customWidth="1"/>
    <col min="6620" max="6724" width="8.75" style="582"/>
    <col min="6725" max="6725" width="6" style="582" customWidth="1"/>
    <col min="6726" max="6726" width="31.125" style="582" customWidth="1"/>
    <col min="6727" max="6727" width="10.125" style="582" customWidth="1"/>
    <col min="6728" max="6728" width="11.125" style="582" customWidth="1"/>
    <col min="6729" max="6729" width="10.875" style="582" customWidth="1"/>
    <col min="6730" max="6730" width="11.25" style="582" customWidth="1"/>
    <col min="6731" max="6732" width="9.375" style="582" customWidth="1"/>
    <col min="6733" max="6733" width="8.75" style="582"/>
    <col min="6734" max="6736" width="0" style="582" hidden="1" customWidth="1"/>
    <col min="6737" max="6737" width="21.375" style="582" customWidth="1"/>
    <col min="6738" max="6738" width="16.375" style="582" customWidth="1"/>
    <col min="6739" max="6739" width="14.375" style="582" customWidth="1"/>
    <col min="6740" max="6740" width="14.75" style="582" customWidth="1"/>
    <col min="6741" max="6741" width="0" style="582" hidden="1" customWidth="1"/>
    <col min="6742" max="6742" width="10.375" style="582" customWidth="1"/>
    <col min="6743" max="6743" width="13.875" style="582" customWidth="1"/>
    <col min="6744" max="6744" width="14.25" style="582" customWidth="1"/>
    <col min="6745" max="6745" width="14.375" style="582" customWidth="1"/>
    <col min="6746" max="6788" width="0" style="582" hidden="1" customWidth="1"/>
    <col min="6789" max="6789" width="14.25" style="582" customWidth="1"/>
    <col min="6790" max="6798" width="0" style="582" hidden="1" customWidth="1"/>
    <col min="6799" max="6799" width="14.375" style="582" customWidth="1"/>
    <col min="6800" max="6832" width="0" style="582" hidden="1" customWidth="1"/>
    <col min="6833" max="6833" width="14" style="582" customWidth="1"/>
    <col min="6834" max="6834" width="12.25" style="582" customWidth="1"/>
    <col min="6835" max="6835" width="0" style="582" hidden="1" customWidth="1"/>
    <col min="6836" max="6836" width="14" style="582" customWidth="1"/>
    <col min="6837" max="6837" width="12.25" style="582" customWidth="1"/>
    <col min="6838" max="6838" width="10.125" style="582" customWidth="1"/>
    <col min="6839" max="6848" width="0" style="582" hidden="1" customWidth="1"/>
    <col min="6849" max="6849" width="7.375" style="582" customWidth="1"/>
    <col min="6850" max="6850" width="28.375" style="582" customWidth="1"/>
    <col min="6851" max="6851" width="17" style="582" customWidth="1"/>
    <col min="6852" max="6852" width="30.375" style="582" customWidth="1"/>
    <col min="6853" max="6874" width="8.75" style="582"/>
    <col min="6875" max="6875" width="28.875" style="582" customWidth="1"/>
    <col min="6876" max="6980" width="8.75" style="582"/>
    <col min="6981" max="6981" width="6" style="582" customWidth="1"/>
    <col min="6982" max="6982" width="31.125" style="582" customWidth="1"/>
    <col min="6983" max="6983" width="10.125" style="582" customWidth="1"/>
    <col min="6984" max="6984" width="11.125" style="582" customWidth="1"/>
    <col min="6985" max="6985" width="10.875" style="582" customWidth="1"/>
    <col min="6986" max="6986" width="11.25" style="582" customWidth="1"/>
    <col min="6987" max="6988" width="9.375" style="582" customWidth="1"/>
    <col min="6989" max="6989" width="8.75" style="582"/>
    <col min="6990" max="6992" width="0" style="582" hidden="1" customWidth="1"/>
    <col min="6993" max="6993" width="21.375" style="582" customWidth="1"/>
    <col min="6994" max="6994" width="16.375" style="582" customWidth="1"/>
    <col min="6995" max="6995" width="14.375" style="582" customWidth="1"/>
    <col min="6996" max="6996" width="14.75" style="582" customWidth="1"/>
    <col min="6997" max="6997" width="0" style="582" hidden="1" customWidth="1"/>
    <col min="6998" max="6998" width="10.375" style="582" customWidth="1"/>
    <col min="6999" max="6999" width="13.875" style="582" customWidth="1"/>
    <col min="7000" max="7000" width="14.25" style="582" customWidth="1"/>
    <col min="7001" max="7001" width="14.375" style="582" customWidth="1"/>
    <col min="7002" max="7044" width="0" style="582" hidden="1" customWidth="1"/>
    <col min="7045" max="7045" width="14.25" style="582" customWidth="1"/>
    <col min="7046" max="7054" width="0" style="582" hidden="1" customWidth="1"/>
    <col min="7055" max="7055" width="14.375" style="582" customWidth="1"/>
    <col min="7056" max="7088" width="0" style="582" hidden="1" customWidth="1"/>
    <col min="7089" max="7089" width="14" style="582" customWidth="1"/>
    <col min="7090" max="7090" width="12.25" style="582" customWidth="1"/>
    <col min="7091" max="7091" width="0" style="582" hidden="1" customWidth="1"/>
    <col min="7092" max="7092" width="14" style="582" customWidth="1"/>
    <col min="7093" max="7093" width="12.25" style="582" customWidth="1"/>
    <col min="7094" max="7094" width="10.125" style="582" customWidth="1"/>
    <col min="7095" max="7104" width="0" style="582" hidden="1" customWidth="1"/>
    <col min="7105" max="7105" width="7.375" style="582" customWidth="1"/>
    <col min="7106" max="7106" width="28.375" style="582" customWidth="1"/>
    <col min="7107" max="7107" width="17" style="582" customWidth="1"/>
    <col min="7108" max="7108" width="30.375" style="582" customWidth="1"/>
    <col min="7109" max="7130" width="8.75" style="582"/>
    <col min="7131" max="7131" width="28.875" style="582" customWidth="1"/>
    <col min="7132" max="7236" width="8.75" style="582"/>
    <col min="7237" max="7237" width="6" style="582" customWidth="1"/>
    <col min="7238" max="7238" width="31.125" style="582" customWidth="1"/>
    <col min="7239" max="7239" width="10.125" style="582" customWidth="1"/>
    <col min="7240" max="7240" width="11.125" style="582" customWidth="1"/>
    <col min="7241" max="7241" width="10.875" style="582" customWidth="1"/>
    <col min="7242" max="7242" width="11.25" style="582" customWidth="1"/>
    <col min="7243" max="7244" width="9.375" style="582" customWidth="1"/>
    <col min="7245" max="7245" width="8.75" style="582"/>
    <col min="7246" max="7248" width="0" style="582" hidden="1" customWidth="1"/>
    <col min="7249" max="7249" width="21.375" style="582" customWidth="1"/>
    <col min="7250" max="7250" width="16.375" style="582" customWidth="1"/>
    <col min="7251" max="7251" width="14.375" style="582" customWidth="1"/>
    <col min="7252" max="7252" width="14.75" style="582" customWidth="1"/>
    <col min="7253" max="7253" width="0" style="582" hidden="1" customWidth="1"/>
    <col min="7254" max="7254" width="10.375" style="582" customWidth="1"/>
    <col min="7255" max="7255" width="13.875" style="582" customWidth="1"/>
    <col min="7256" max="7256" width="14.25" style="582" customWidth="1"/>
    <col min="7257" max="7257" width="14.375" style="582" customWidth="1"/>
    <col min="7258" max="7300" width="0" style="582" hidden="1" customWidth="1"/>
    <col min="7301" max="7301" width="14.25" style="582" customWidth="1"/>
    <col min="7302" max="7310" width="0" style="582" hidden="1" customWidth="1"/>
    <col min="7311" max="7311" width="14.375" style="582" customWidth="1"/>
    <col min="7312" max="7344" width="0" style="582" hidden="1" customWidth="1"/>
    <col min="7345" max="7345" width="14" style="582" customWidth="1"/>
    <col min="7346" max="7346" width="12.25" style="582" customWidth="1"/>
    <col min="7347" max="7347" width="0" style="582" hidden="1" customWidth="1"/>
    <col min="7348" max="7348" width="14" style="582" customWidth="1"/>
    <col min="7349" max="7349" width="12.25" style="582" customWidth="1"/>
    <col min="7350" max="7350" width="10.125" style="582" customWidth="1"/>
    <col min="7351" max="7360" width="0" style="582" hidden="1" customWidth="1"/>
    <col min="7361" max="7361" width="7.375" style="582" customWidth="1"/>
    <col min="7362" max="7362" width="28.375" style="582" customWidth="1"/>
    <col min="7363" max="7363" width="17" style="582" customWidth="1"/>
    <col min="7364" max="7364" width="30.375" style="582" customWidth="1"/>
    <col min="7365" max="7386" width="8.75" style="582"/>
    <col min="7387" max="7387" width="28.875" style="582" customWidth="1"/>
    <col min="7388" max="7492" width="8.75" style="582"/>
    <col min="7493" max="7493" width="6" style="582" customWidth="1"/>
    <col min="7494" max="7494" width="31.125" style="582" customWidth="1"/>
    <col min="7495" max="7495" width="10.125" style="582" customWidth="1"/>
    <col min="7496" max="7496" width="11.125" style="582" customWidth="1"/>
    <col min="7497" max="7497" width="10.875" style="582" customWidth="1"/>
    <col min="7498" max="7498" width="11.25" style="582" customWidth="1"/>
    <col min="7499" max="7500" width="9.375" style="582" customWidth="1"/>
    <col min="7501" max="7501" width="8.75" style="582"/>
    <col min="7502" max="7504" width="0" style="582" hidden="1" customWidth="1"/>
    <col min="7505" max="7505" width="21.375" style="582" customWidth="1"/>
    <col min="7506" max="7506" width="16.375" style="582" customWidth="1"/>
    <col min="7507" max="7507" width="14.375" style="582" customWidth="1"/>
    <col min="7508" max="7508" width="14.75" style="582" customWidth="1"/>
    <col min="7509" max="7509" width="0" style="582" hidden="1" customWidth="1"/>
    <col min="7510" max="7510" width="10.375" style="582" customWidth="1"/>
    <col min="7511" max="7511" width="13.875" style="582" customWidth="1"/>
    <col min="7512" max="7512" width="14.25" style="582" customWidth="1"/>
    <col min="7513" max="7513" width="14.375" style="582" customWidth="1"/>
    <col min="7514" max="7556" width="0" style="582" hidden="1" customWidth="1"/>
    <col min="7557" max="7557" width="14.25" style="582" customWidth="1"/>
    <col min="7558" max="7566" width="0" style="582" hidden="1" customWidth="1"/>
    <col min="7567" max="7567" width="14.375" style="582" customWidth="1"/>
    <col min="7568" max="7600" width="0" style="582" hidden="1" customWidth="1"/>
    <col min="7601" max="7601" width="14" style="582" customWidth="1"/>
    <col min="7602" max="7602" width="12.25" style="582" customWidth="1"/>
    <col min="7603" max="7603" width="0" style="582" hidden="1" customWidth="1"/>
    <col min="7604" max="7604" width="14" style="582" customWidth="1"/>
    <col min="7605" max="7605" width="12.25" style="582" customWidth="1"/>
    <col min="7606" max="7606" width="10.125" style="582" customWidth="1"/>
    <col min="7607" max="7616" width="0" style="582" hidden="1" customWidth="1"/>
    <col min="7617" max="7617" width="7.375" style="582" customWidth="1"/>
    <col min="7618" max="7618" width="28.375" style="582" customWidth="1"/>
    <col min="7619" max="7619" width="17" style="582" customWidth="1"/>
    <col min="7620" max="7620" width="30.375" style="582" customWidth="1"/>
    <col min="7621" max="7642" width="8.75" style="582"/>
    <col min="7643" max="7643" width="28.875" style="582" customWidth="1"/>
    <col min="7644" max="7748" width="8.75" style="582"/>
    <col min="7749" max="7749" width="6" style="582" customWidth="1"/>
    <col min="7750" max="7750" width="31.125" style="582" customWidth="1"/>
    <col min="7751" max="7751" width="10.125" style="582" customWidth="1"/>
    <col min="7752" max="7752" width="11.125" style="582" customWidth="1"/>
    <col min="7753" max="7753" width="10.875" style="582" customWidth="1"/>
    <col min="7754" max="7754" width="11.25" style="582" customWidth="1"/>
    <col min="7755" max="7756" width="9.375" style="582" customWidth="1"/>
    <col min="7757" max="7757" width="8.75" style="582"/>
    <col min="7758" max="7760" width="0" style="582" hidden="1" customWidth="1"/>
    <col min="7761" max="7761" width="21.375" style="582" customWidth="1"/>
    <col min="7762" max="7762" width="16.375" style="582" customWidth="1"/>
    <col min="7763" max="7763" width="14.375" style="582" customWidth="1"/>
    <col min="7764" max="7764" width="14.75" style="582" customWidth="1"/>
    <col min="7765" max="7765" width="0" style="582" hidden="1" customWidth="1"/>
    <col min="7766" max="7766" width="10.375" style="582" customWidth="1"/>
    <col min="7767" max="7767" width="13.875" style="582" customWidth="1"/>
    <col min="7768" max="7768" width="14.25" style="582" customWidth="1"/>
    <col min="7769" max="7769" width="14.375" style="582" customWidth="1"/>
    <col min="7770" max="7812" width="0" style="582" hidden="1" customWidth="1"/>
    <col min="7813" max="7813" width="14.25" style="582" customWidth="1"/>
    <col min="7814" max="7822" width="0" style="582" hidden="1" customWidth="1"/>
    <col min="7823" max="7823" width="14.375" style="582" customWidth="1"/>
    <col min="7824" max="7856" width="0" style="582" hidden="1" customWidth="1"/>
    <col min="7857" max="7857" width="14" style="582" customWidth="1"/>
    <col min="7858" max="7858" width="12.25" style="582" customWidth="1"/>
    <col min="7859" max="7859" width="0" style="582" hidden="1" customWidth="1"/>
    <col min="7860" max="7860" width="14" style="582" customWidth="1"/>
    <col min="7861" max="7861" width="12.25" style="582" customWidth="1"/>
    <col min="7862" max="7862" width="10.125" style="582" customWidth="1"/>
    <col min="7863" max="7872" width="0" style="582" hidden="1" customWidth="1"/>
    <col min="7873" max="7873" width="7.375" style="582" customWidth="1"/>
    <col min="7874" max="7874" width="28.375" style="582" customWidth="1"/>
    <col min="7875" max="7875" width="17" style="582" customWidth="1"/>
    <col min="7876" max="7876" width="30.375" style="582" customWidth="1"/>
    <col min="7877" max="7898" width="8.75" style="582"/>
    <col min="7899" max="7899" width="28.875" style="582" customWidth="1"/>
    <col min="7900" max="8004" width="8.75" style="582"/>
    <col min="8005" max="8005" width="6" style="582" customWidth="1"/>
    <col min="8006" max="8006" width="31.125" style="582" customWidth="1"/>
    <col min="8007" max="8007" width="10.125" style="582" customWidth="1"/>
    <col min="8008" max="8008" width="11.125" style="582" customWidth="1"/>
    <col min="8009" max="8009" width="10.875" style="582" customWidth="1"/>
    <col min="8010" max="8010" width="11.25" style="582" customWidth="1"/>
    <col min="8011" max="8012" width="9.375" style="582" customWidth="1"/>
    <col min="8013" max="8013" width="8.75" style="582"/>
    <col min="8014" max="8016" width="0" style="582" hidden="1" customWidth="1"/>
    <col min="8017" max="8017" width="21.375" style="582" customWidth="1"/>
    <col min="8018" max="8018" width="16.375" style="582" customWidth="1"/>
    <col min="8019" max="8019" width="14.375" style="582" customWidth="1"/>
    <col min="8020" max="8020" width="14.75" style="582" customWidth="1"/>
    <col min="8021" max="8021" width="0" style="582" hidden="1" customWidth="1"/>
    <col min="8022" max="8022" width="10.375" style="582" customWidth="1"/>
    <col min="8023" max="8023" width="13.875" style="582" customWidth="1"/>
    <col min="8024" max="8024" width="14.25" style="582" customWidth="1"/>
    <col min="8025" max="8025" width="14.375" style="582" customWidth="1"/>
    <col min="8026" max="8068" width="0" style="582" hidden="1" customWidth="1"/>
    <col min="8069" max="8069" width="14.25" style="582" customWidth="1"/>
    <col min="8070" max="8078" width="0" style="582" hidden="1" customWidth="1"/>
    <col min="8079" max="8079" width="14.375" style="582" customWidth="1"/>
    <col min="8080" max="8112" width="0" style="582" hidden="1" customWidth="1"/>
    <col min="8113" max="8113" width="14" style="582" customWidth="1"/>
    <col min="8114" max="8114" width="12.25" style="582" customWidth="1"/>
    <col min="8115" max="8115" width="0" style="582" hidden="1" customWidth="1"/>
    <col min="8116" max="8116" width="14" style="582" customWidth="1"/>
    <col min="8117" max="8117" width="12.25" style="582" customWidth="1"/>
    <col min="8118" max="8118" width="10.125" style="582" customWidth="1"/>
    <col min="8119" max="8128" width="0" style="582" hidden="1" customWidth="1"/>
    <col min="8129" max="8129" width="7.375" style="582" customWidth="1"/>
    <col min="8130" max="8130" width="28.375" style="582" customWidth="1"/>
    <col min="8131" max="8131" width="17" style="582" customWidth="1"/>
    <col min="8132" max="8132" width="30.375" style="582" customWidth="1"/>
    <col min="8133" max="8154" width="8.75" style="582"/>
    <col min="8155" max="8155" width="28.875" style="582" customWidth="1"/>
    <col min="8156" max="8260" width="8.75" style="582"/>
    <col min="8261" max="8261" width="6" style="582" customWidth="1"/>
    <col min="8262" max="8262" width="31.125" style="582" customWidth="1"/>
    <col min="8263" max="8263" width="10.125" style="582" customWidth="1"/>
    <col min="8264" max="8264" width="11.125" style="582" customWidth="1"/>
    <col min="8265" max="8265" width="10.875" style="582" customWidth="1"/>
    <col min="8266" max="8266" width="11.25" style="582" customWidth="1"/>
    <col min="8267" max="8268" width="9.375" style="582" customWidth="1"/>
    <col min="8269" max="8269" width="8.75" style="582"/>
    <col min="8270" max="8272" width="0" style="582" hidden="1" customWidth="1"/>
    <col min="8273" max="8273" width="21.375" style="582" customWidth="1"/>
    <col min="8274" max="8274" width="16.375" style="582" customWidth="1"/>
    <col min="8275" max="8275" width="14.375" style="582" customWidth="1"/>
    <col min="8276" max="8276" width="14.75" style="582" customWidth="1"/>
    <col min="8277" max="8277" width="0" style="582" hidden="1" customWidth="1"/>
    <col min="8278" max="8278" width="10.375" style="582" customWidth="1"/>
    <col min="8279" max="8279" width="13.875" style="582" customWidth="1"/>
    <col min="8280" max="8280" width="14.25" style="582" customWidth="1"/>
    <col min="8281" max="8281" width="14.375" style="582" customWidth="1"/>
    <col min="8282" max="8324" width="0" style="582" hidden="1" customWidth="1"/>
    <col min="8325" max="8325" width="14.25" style="582" customWidth="1"/>
    <col min="8326" max="8334" width="0" style="582" hidden="1" customWidth="1"/>
    <col min="8335" max="8335" width="14.375" style="582" customWidth="1"/>
    <col min="8336" max="8368" width="0" style="582" hidden="1" customWidth="1"/>
    <col min="8369" max="8369" width="14" style="582" customWidth="1"/>
    <col min="8370" max="8370" width="12.25" style="582" customWidth="1"/>
    <col min="8371" max="8371" width="0" style="582" hidden="1" customWidth="1"/>
    <col min="8372" max="8372" width="14" style="582" customWidth="1"/>
    <col min="8373" max="8373" width="12.25" style="582" customWidth="1"/>
    <col min="8374" max="8374" width="10.125" style="582" customWidth="1"/>
    <col min="8375" max="8384" width="0" style="582" hidden="1" customWidth="1"/>
    <col min="8385" max="8385" width="7.375" style="582" customWidth="1"/>
    <col min="8386" max="8386" width="28.375" style="582" customWidth="1"/>
    <col min="8387" max="8387" width="17" style="582" customWidth="1"/>
    <col min="8388" max="8388" width="30.375" style="582" customWidth="1"/>
    <col min="8389" max="8410" width="8.75" style="582"/>
    <col min="8411" max="8411" width="28.875" style="582" customWidth="1"/>
    <col min="8412" max="8516" width="8.75" style="582"/>
    <col min="8517" max="8517" width="6" style="582" customWidth="1"/>
    <col min="8518" max="8518" width="31.125" style="582" customWidth="1"/>
    <col min="8519" max="8519" width="10.125" style="582" customWidth="1"/>
    <col min="8520" max="8520" width="11.125" style="582" customWidth="1"/>
    <col min="8521" max="8521" width="10.875" style="582" customWidth="1"/>
    <col min="8522" max="8522" width="11.25" style="582" customWidth="1"/>
    <col min="8523" max="8524" width="9.375" style="582" customWidth="1"/>
    <col min="8525" max="8525" width="8.75" style="582"/>
    <col min="8526" max="8528" width="0" style="582" hidden="1" customWidth="1"/>
    <col min="8529" max="8529" width="21.375" style="582" customWidth="1"/>
    <col min="8530" max="8530" width="16.375" style="582" customWidth="1"/>
    <col min="8531" max="8531" width="14.375" style="582" customWidth="1"/>
    <col min="8532" max="8532" width="14.75" style="582" customWidth="1"/>
    <col min="8533" max="8533" width="0" style="582" hidden="1" customWidth="1"/>
    <col min="8534" max="8534" width="10.375" style="582" customWidth="1"/>
    <col min="8535" max="8535" width="13.875" style="582" customWidth="1"/>
    <col min="8536" max="8536" width="14.25" style="582" customWidth="1"/>
    <col min="8537" max="8537" width="14.375" style="582" customWidth="1"/>
    <col min="8538" max="8580" width="0" style="582" hidden="1" customWidth="1"/>
    <col min="8581" max="8581" width="14.25" style="582" customWidth="1"/>
    <col min="8582" max="8590" width="0" style="582" hidden="1" customWidth="1"/>
    <col min="8591" max="8591" width="14.375" style="582" customWidth="1"/>
    <col min="8592" max="8624" width="0" style="582" hidden="1" customWidth="1"/>
    <col min="8625" max="8625" width="14" style="582" customWidth="1"/>
    <col min="8626" max="8626" width="12.25" style="582" customWidth="1"/>
    <col min="8627" max="8627" width="0" style="582" hidden="1" customWidth="1"/>
    <col min="8628" max="8628" width="14" style="582" customWidth="1"/>
    <col min="8629" max="8629" width="12.25" style="582" customWidth="1"/>
    <col min="8630" max="8630" width="10.125" style="582" customWidth="1"/>
    <col min="8631" max="8640" width="0" style="582" hidden="1" customWidth="1"/>
    <col min="8641" max="8641" width="7.375" style="582" customWidth="1"/>
    <col min="8642" max="8642" width="28.375" style="582" customWidth="1"/>
    <col min="8643" max="8643" width="17" style="582" customWidth="1"/>
    <col min="8644" max="8644" width="30.375" style="582" customWidth="1"/>
    <col min="8645" max="8666" width="8.75" style="582"/>
    <col min="8667" max="8667" width="28.875" style="582" customWidth="1"/>
    <col min="8668" max="8772" width="8.75" style="582"/>
    <col min="8773" max="8773" width="6" style="582" customWidth="1"/>
    <col min="8774" max="8774" width="31.125" style="582" customWidth="1"/>
    <col min="8775" max="8775" width="10.125" style="582" customWidth="1"/>
    <col min="8776" max="8776" width="11.125" style="582" customWidth="1"/>
    <col min="8777" max="8777" width="10.875" style="582" customWidth="1"/>
    <col min="8778" max="8778" width="11.25" style="582" customWidth="1"/>
    <col min="8779" max="8780" width="9.375" style="582" customWidth="1"/>
    <col min="8781" max="8781" width="8.75" style="582"/>
    <col min="8782" max="8784" width="0" style="582" hidden="1" customWidth="1"/>
    <col min="8785" max="8785" width="21.375" style="582" customWidth="1"/>
    <col min="8786" max="8786" width="16.375" style="582" customWidth="1"/>
    <col min="8787" max="8787" width="14.375" style="582" customWidth="1"/>
    <col min="8788" max="8788" width="14.75" style="582" customWidth="1"/>
    <col min="8789" max="8789" width="0" style="582" hidden="1" customWidth="1"/>
    <col min="8790" max="8790" width="10.375" style="582" customWidth="1"/>
    <col min="8791" max="8791" width="13.875" style="582" customWidth="1"/>
    <col min="8792" max="8792" width="14.25" style="582" customWidth="1"/>
    <col min="8793" max="8793" width="14.375" style="582" customWidth="1"/>
    <col min="8794" max="8836" width="0" style="582" hidden="1" customWidth="1"/>
    <col min="8837" max="8837" width="14.25" style="582" customWidth="1"/>
    <col min="8838" max="8846" width="0" style="582" hidden="1" customWidth="1"/>
    <col min="8847" max="8847" width="14.375" style="582" customWidth="1"/>
    <col min="8848" max="8880" width="0" style="582" hidden="1" customWidth="1"/>
    <col min="8881" max="8881" width="14" style="582" customWidth="1"/>
    <col min="8882" max="8882" width="12.25" style="582" customWidth="1"/>
    <col min="8883" max="8883" width="0" style="582" hidden="1" customWidth="1"/>
    <col min="8884" max="8884" width="14" style="582" customWidth="1"/>
    <col min="8885" max="8885" width="12.25" style="582" customWidth="1"/>
    <col min="8886" max="8886" width="10.125" style="582" customWidth="1"/>
    <col min="8887" max="8896" width="0" style="582" hidden="1" customWidth="1"/>
    <col min="8897" max="8897" width="7.375" style="582" customWidth="1"/>
    <col min="8898" max="8898" width="28.375" style="582" customWidth="1"/>
    <col min="8899" max="8899" width="17" style="582" customWidth="1"/>
    <col min="8900" max="8900" width="30.375" style="582" customWidth="1"/>
    <col min="8901" max="8922" width="8.75" style="582"/>
    <col min="8923" max="8923" width="28.875" style="582" customWidth="1"/>
    <col min="8924" max="9028" width="8.75" style="582"/>
    <col min="9029" max="9029" width="6" style="582" customWidth="1"/>
    <col min="9030" max="9030" width="31.125" style="582" customWidth="1"/>
    <col min="9031" max="9031" width="10.125" style="582" customWidth="1"/>
    <col min="9032" max="9032" width="11.125" style="582" customWidth="1"/>
    <col min="9033" max="9033" width="10.875" style="582" customWidth="1"/>
    <col min="9034" max="9034" width="11.25" style="582" customWidth="1"/>
    <col min="9035" max="9036" width="9.375" style="582" customWidth="1"/>
    <col min="9037" max="9037" width="8.75" style="582"/>
    <col min="9038" max="9040" width="0" style="582" hidden="1" customWidth="1"/>
    <col min="9041" max="9041" width="21.375" style="582" customWidth="1"/>
    <col min="9042" max="9042" width="16.375" style="582" customWidth="1"/>
    <col min="9043" max="9043" width="14.375" style="582" customWidth="1"/>
    <col min="9044" max="9044" width="14.75" style="582" customWidth="1"/>
    <col min="9045" max="9045" width="0" style="582" hidden="1" customWidth="1"/>
    <col min="9046" max="9046" width="10.375" style="582" customWidth="1"/>
    <col min="9047" max="9047" width="13.875" style="582" customWidth="1"/>
    <col min="9048" max="9048" width="14.25" style="582" customWidth="1"/>
    <col min="9049" max="9049" width="14.375" style="582" customWidth="1"/>
    <col min="9050" max="9092" width="0" style="582" hidden="1" customWidth="1"/>
    <col min="9093" max="9093" width="14.25" style="582" customWidth="1"/>
    <col min="9094" max="9102" width="0" style="582" hidden="1" customWidth="1"/>
    <col min="9103" max="9103" width="14.375" style="582" customWidth="1"/>
    <col min="9104" max="9136" width="0" style="582" hidden="1" customWidth="1"/>
    <col min="9137" max="9137" width="14" style="582" customWidth="1"/>
    <col min="9138" max="9138" width="12.25" style="582" customWidth="1"/>
    <col min="9139" max="9139" width="0" style="582" hidden="1" customWidth="1"/>
    <col min="9140" max="9140" width="14" style="582" customWidth="1"/>
    <col min="9141" max="9141" width="12.25" style="582" customWidth="1"/>
    <col min="9142" max="9142" width="10.125" style="582" customWidth="1"/>
    <col min="9143" max="9152" width="0" style="582" hidden="1" customWidth="1"/>
    <col min="9153" max="9153" width="7.375" style="582" customWidth="1"/>
    <col min="9154" max="9154" width="28.375" style="582" customWidth="1"/>
    <col min="9155" max="9155" width="17" style="582" customWidth="1"/>
    <col min="9156" max="9156" width="30.375" style="582" customWidth="1"/>
    <col min="9157" max="9178" width="8.75" style="582"/>
    <col min="9179" max="9179" width="28.875" style="582" customWidth="1"/>
    <col min="9180" max="9284" width="8.75" style="582"/>
    <col min="9285" max="9285" width="6" style="582" customWidth="1"/>
    <col min="9286" max="9286" width="31.125" style="582" customWidth="1"/>
    <col min="9287" max="9287" width="10.125" style="582" customWidth="1"/>
    <col min="9288" max="9288" width="11.125" style="582" customWidth="1"/>
    <col min="9289" max="9289" width="10.875" style="582" customWidth="1"/>
    <col min="9290" max="9290" width="11.25" style="582" customWidth="1"/>
    <col min="9291" max="9292" width="9.375" style="582" customWidth="1"/>
    <col min="9293" max="9293" width="8.75" style="582"/>
    <col min="9294" max="9296" width="0" style="582" hidden="1" customWidth="1"/>
    <col min="9297" max="9297" width="21.375" style="582" customWidth="1"/>
    <col min="9298" max="9298" width="16.375" style="582" customWidth="1"/>
    <col min="9299" max="9299" width="14.375" style="582" customWidth="1"/>
    <col min="9300" max="9300" width="14.75" style="582" customWidth="1"/>
    <col min="9301" max="9301" width="0" style="582" hidden="1" customWidth="1"/>
    <col min="9302" max="9302" width="10.375" style="582" customWidth="1"/>
    <col min="9303" max="9303" width="13.875" style="582" customWidth="1"/>
    <col min="9304" max="9304" width="14.25" style="582" customWidth="1"/>
    <col min="9305" max="9305" width="14.375" style="582" customWidth="1"/>
    <col min="9306" max="9348" width="0" style="582" hidden="1" customWidth="1"/>
    <col min="9349" max="9349" width="14.25" style="582" customWidth="1"/>
    <col min="9350" max="9358" width="0" style="582" hidden="1" customWidth="1"/>
    <col min="9359" max="9359" width="14.375" style="582" customWidth="1"/>
    <col min="9360" max="9392" width="0" style="582" hidden="1" customWidth="1"/>
    <col min="9393" max="9393" width="14" style="582" customWidth="1"/>
    <col min="9394" max="9394" width="12.25" style="582" customWidth="1"/>
    <col min="9395" max="9395" width="0" style="582" hidden="1" customWidth="1"/>
    <col min="9396" max="9396" width="14" style="582" customWidth="1"/>
    <col min="9397" max="9397" width="12.25" style="582" customWidth="1"/>
    <col min="9398" max="9398" width="10.125" style="582" customWidth="1"/>
    <col min="9399" max="9408" width="0" style="582" hidden="1" customWidth="1"/>
    <col min="9409" max="9409" width="7.375" style="582" customWidth="1"/>
    <col min="9410" max="9410" width="28.375" style="582" customWidth="1"/>
    <col min="9411" max="9411" width="17" style="582" customWidth="1"/>
    <col min="9412" max="9412" width="30.375" style="582" customWidth="1"/>
    <col min="9413" max="9434" width="8.75" style="582"/>
    <col min="9435" max="9435" width="28.875" style="582" customWidth="1"/>
    <col min="9436" max="9540" width="8.75" style="582"/>
    <col min="9541" max="9541" width="6" style="582" customWidth="1"/>
    <col min="9542" max="9542" width="31.125" style="582" customWidth="1"/>
    <col min="9543" max="9543" width="10.125" style="582" customWidth="1"/>
    <col min="9544" max="9544" width="11.125" style="582" customWidth="1"/>
    <col min="9545" max="9545" width="10.875" style="582" customWidth="1"/>
    <col min="9546" max="9546" width="11.25" style="582" customWidth="1"/>
    <col min="9547" max="9548" width="9.375" style="582" customWidth="1"/>
    <col min="9549" max="9549" width="8.75" style="582"/>
    <col min="9550" max="9552" width="0" style="582" hidden="1" customWidth="1"/>
    <col min="9553" max="9553" width="21.375" style="582" customWidth="1"/>
    <col min="9554" max="9554" width="16.375" style="582" customWidth="1"/>
    <col min="9555" max="9555" width="14.375" style="582" customWidth="1"/>
    <col min="9556" max="9556" width="14.75" style="582" customWidth="1"/>
    <col min="9557" max="9557" width="0" style="582" hidden="1" customWidth="1"/>
    <col min="9558" max="9558" width="10.375" style="582" customWidth="1"/>
    <col min="9559" max="9559" width="13.875" style="582" customWidth="1"/>
    <col min="9560" max="9560" width="14.25" style="582" customWidth="1"/>
    <col min="9561" max="9561" width="14.375" style="582" customWidth="1"/>
    <col min="9562" max="9604" width="0" style="582" hidden="1" customWidth="1"/>
    <col min="9605" max="9605" width="14.25" style="582" customWidth="1"/>
    <col min="9606" max="9614" width="0" style="582" hidden="1" customWidth="1"/>
    <col min="9615" max="9615" width="14.375" style="582" customWidth="1"/>
    <col min="9616" max="9648" width="0" style="582" hidden="1" customWidth="1"/>
    <col min="9649" max="9649" width="14" style="582" customWidth="1"/>
    <col min="9650" max="9650" width="12.25" style="582" customWidth="1"/>
    <col min="9651" max="9651" width="0" style="582" hidden="1" customWidth="1"/>
    <col min="9652" max="9652" width="14" style="582" customWidth="1"/>
    <col min="9653" max="9653" width="12.25" style="582" customWidth="1"/>
    <col min="9654" max="9654" width="10.125" style="582" customWidth="1"/>
    <col min="9655" max="9664" width="0" style="582" hidden="1" customWidth="1"/>
    <col min="9665" max="9665" width="7.375" style="582" customWidth="1"/>
    <col min="9666" max="9666" width="28.375" style="582" customWidth="1"/>
    <col min="9667" max="9667" width="17" style="582" customWidth="1"/>
    <col min="9668" max="9668" width="30.375" style="582" customWidth="1"/>
    <col min="9669" max="9690" width="8.75" style="582"/>
    <col min="9691" max="9691" width="28.875" style="582" customWidth="1"/>
    <col min="9692" max="9796" width="8.75" style="582"/>
    <col min="9797" max="9797" width="6" style="582" customWidth="1"/>
    <col min="9798" max="9798" width="31.125" style="582" customWidth="1"/>
    <col min="9799" max="9799" width="10.125" style="582" customWidth="1"/>
    <col min="9800" max="9800" width="11.125" style="582" customWidth="1"/>
    <col min="9801" max="9801" width="10.875" style="582" customWidth="1"/>
    <col min="9802" max="9802" width="11.25" style="582" customWidth="1"/>
    <col min="9803" max="9804" width="9.375" style="582" customWidth="1"/>
    <col min="9805" max="9805" width="8.75" style="582"/>
    <col min="9806" max="9808" width="0" style="582" hidden="1" customWidth="1"/>
    <col min="9809" max="9809" width="21.375" style="582" customWidth="1"/>
    <col min="9810" max="9810" width="16.375" style="582" customWidth="1"/>
    <col min="9811" max="9811" width="14.375" style="582" customWidth="1"/>
    <col min="9812" max="9812" width="14.75" style="582" customWidth="1"/>
    <col min="9813" max="9813" width="0" style="582" hidden="1" customWidth="1"/>
    <col min="9814" max="9814" width="10.375" style="582" customWidth="1"/>
    <col min="9815" max="9815" width="13.875" style="582" customWidth="1"/>
    <col min="9816" max="9816" width="14.25" style="582" customWidth="1"/>
    <col min="9817" max="9817" width="14.375" style="582" customWidth="1"/>
    <col min="9818" max="9860" width="0" style="582" hidden="1" customWidth="1"/>
    <col min="9861" max="9861" width="14.25" style="582" customWidth="1"/>
    <col min="9862" max="9870" width="0" style="582" hidden="1" customWidth="1"/>
    <col min="9871" max="9871" width="14.375" style="582" customWidth="1"/>
    <col min="9872" max="9904" width="0" style="582" hidden="1" customWidth="1"/>
    <col min="9905" max="9905" width="14" style="582" customWidth="1"/>
    <col min="9906" max="9906" width="12.25" style="582" customWidth="1"/>
    <col min="9907" max="9907" width="0" style="582" hidden="1" customWidth="1"/>
    <col min="9908" max="9908" width="14" style="582" customWidth="1"/>
    <col min="9909" max="9909" width="12.25" style="582" customWidth="1"/>
    <col min="9910" max="9910" width="10.125" style="582" customWidth="1"/>
    <col min="9911" max="9920" width="0" style="582" hidden="1" customWidth="1"/>
    <col min="9921" max="9921" width="7.375" style="582" customWidth="1"/>
    <col min="9922" max="9922" width="28.375" style="582" customWidth="1"/>
    <col min="9923" max="9923" width="17" style="582" customWidth="1"/>
    <col min="9924" max="9924" width="30.375" style="582" customWidth="1"/>
    <col min="9925" max="9946" width="8.75" style="582"/>
    <col min="9947" max="9947" width="28.875" style="582" customWidth="1"/>
    <col min="9948" max="10052" width="8.75" style="582"/>
    <col min="10053" max="10053" width="6" style="582" customWidth="1"/>
    <col min="10054" max="10054" width="31.125" style="582" customWidth="1"/>
    <col min="10055" max="10055" width="10.125" style="582" customWidth="1"/>
    <col min="10056" max="10056" width="11.125" style="582" customWidth="1"/>
    <col min="10057" max="10057" width="10.875" style="582" customWidth="1"/>
    <col min="10058" max="10058" width="11.25" style="582" customWidth="1"/>
    <col min="10059" max="10060" width="9.375" style="582" customWidth="1"/>
    <col min="10061" max="10061" width="8.75" style="582"/>
    <col min="10062" max="10064" width="0" style="582" hidden="1" customWidth="1"/>
    <col min="10065" max="10065" width="21.375" style="582" customWidth="1"/>
    <col min="10066" max="10066" width="16.375" style="582" customWidth="1"/>
    <col min="10067" max="10067" width="14.375" style="582" customWidth="1"/>
    <col min="10068" max="10068" width="14.75" style="582" customWidth="1"/>
    <col min="10069" max="10069" width="0" style="582" hidden="1" customWidth="1"/>
    <col min="10070" max="10070" width="10.375" style="582" customWidth="1"/>
    <col min="10071" max="10071" width="13.875" style="582" customWidth="1"/>
    <col min="10072" max="10072" width="14.25" style="582" customWidth="1"/>
    <col min="10073" max="10073" width="14.375" style="582" customWidth="1"/>
    <col min="10074" max="10116" width="0" style="582" hidden="1" customWidth="1"/>
    <col min="10117" max="10117" width="14.25" style="582" customWidth="1"/>
    <col min="10118" max="10126" width="0" style="582" hidden="1" customWidth="1"/>
    <col min="10127" max="10127" width="14.375" style="582" customWidth="1"/>
    <col min="10128" max="10160" width="0" style="582" hidden="1" customWidth="1"/>
    <col min="10161" max="10161" width="14" style="582" customWidth="1"/>
    <col min="10162" max="10162" width="12.25" style="582" customWidth="1"/>
    <col min="10163" max="10163" width="0" style="582" hidden="1" customWidth="1"/>
    <col min="10164" max="10164" width="14" style="582" customWidth="1"/>
    <col min="10165" max="10165" width="12.25" style="582" customWidth="1"/>
    <col min="10166" max="10166" width="10.125" style="582" customWidth="1"/>
    <col min="10167" max="10176" width="0" style="582" hidden="1" customWidth="1"/>
    <col min="10177" max="10177" width="7.375" style="582" customWidth="1"/>
    <col min="10178" max="10178" width="28.375" style="582" customWidth="1"/>
    <col min="10179" max="10179" width="17" style="582" customWidth="1"/>
    <col min="10180" max="10180" width="30.375" style="582" customWidth="1"/>
    <col min="10181" max="10202" width="8.75" style="582"/>
    <col min="10203" max="10203" width="28.875" style="582" customWidth="1"/>
    <col min="10204" max="10308" width="8.75" style="582"/>
    <col min="10309" max="10309" width="6" style="582" customWidth="1"/>
    <col min="10310" max="10310" width="31.125" style="582" customWidth="1"/>
    <col min="10311" max="10311" width="10.125" style="582" customWidth="1"/>
    <col min="10312" max="10312" width="11.125" style="582" customWidth="1"/>
    <col min="10313" max="10313" width="10.875" style="582" customWidth="1"/>
    <col min="10314" max="10314" width="11.25" style="582" customWidth="1"/>
    <col min="10315" max="10316" width="9.375" style="582" customWidth="1"/>
    <col min="10317" max="10317" width="8.75" style="582"/>
    <col min="10318" max="10320" width="0" style="582" hidden="1" customWidth="1"/>
    <col min="10321" max="10321" width="21.375" style="582" customWidth="1"/>
    <col min="10322" max="10322" width="16.375" style="582" customWidth="1"/>
    <col min="10323" max="10323" width="14.375" style="582" customWidth="1"/>
    <col min="10324" max="10324" width="14.75" style="582" customWidth="1"/>
    <col min="10325" max="10325" width="0" style="582" hidden="1" customWidth="1"/>
    <col min="10326" max="10326" width="10.375" style="582" customWidth="1"/>
    <col min="10327" max="10327" width="13.875" style="582" customWidth="1"/>
    <col min="10328" max="10328" width="14.25" style="582" customWidth="1"/>
    <col min="10329" max="10329" width="14.375" style="582" customWidth="1"/>
    <col min="10330" max="10372" width="0" style="582" hidden="1" customWidth="1"/>
    <col min="10373" max="10373" width="14.25" style="582" customWidth="1"/>
    <col min="10374" max="10382" width="0" style="582" hidden="1" customWidth="1"/>
    <col min="10383" max="10383" width="14.375" style="582" customWidth="1"/>
    <col min="10384" max="10416" width="0" style="582" hidden="1" customWidth="1"/>
    <col min="10417" max="10417" width="14" style="582" customWidth="1"/>
    <col min="10418" max="10418" width="12.25" style="582" customWidth="1"/>
    <col min="10419" max="10419" width="0" style="582" hidden="1" customWidth="1"/>
    <col min="10420" max="10420" width="14" style="582" customWidth="1"/>
    <col min="10421" max="10421" width="12.25" style="582" customWidth="1"/>
    <col min="10422" max="10422" width="10.125" style="582" customWidth="1"/>
    <col min="10423" max="10432" width="0" style="582" hidden="1" customWidth="1"/>
    <col min="10433" max="10433" width="7.375" style="582" customWidth="1"/>
    <col min="10434" max="10434" width="28.375" style="582" customWidth="1"/>
    <col min="10435" max="10435" width="17" style="582" customWidth="1"/>
    <col min="10436" max="10436" width="30.375" style="582" customWidth="1"/>
    <col min="10437" max="10458" width="8.75" style="582"/>
    <col min="10459" max="10459" width="28.875" style="582" customWidth="1"/>
    <col min="10460" max="10564" width="8.75" style="582"/>
    <col min="10565" max="10565" width="6" style="582" customWidth="1"/>
    <col min="10566" max="10566" width="31.125" style="582" customWidth="1"/>
    <col min="10567" max="10567" width="10.125" style="582" customWidth="1"/>
    <col min="10568" max="10568" width="11.125" style="582" customWidth="1"/>
    <col min="10569" max="10569" width="10.875" style="582" customWidth="1"/>
    <col min="10570" max="10570" width="11.25" style="582" customWidth="1"/>
    <col min="10571" max="10572" width="9.375" style="582" customWidth="1"/>
    <col min="10573" max="10573" width="8.75" style="582"/>
    <col min="10574" max="10576" width="0" style="582" hidden="1" customWidth="1"/>
    <col min="10577" max="10577" width="21.375" style="582" customWidth="1"/>
    <col min="10578" max="10578" width="16.375" style="582" customWidth="1"/>
    <col min="10579" max="10579" width="14.375" style="582" customWidth="1"/>
    <col min="10580" max="10580" width="14.75" style="582" customWidth="1"/>
    <col min="10581" max="10581" width="0" style="582" hidden="1" customWidth="1"/>
    <col min="10582" max="10582" width="10.375" style="582" customWidth="1"/>
    <col min="10583" max="10583" width="13.875" style="582" customWidth="1"/>
    <col min="10584" max="10584" width="14.25" style="582" customWidth="1"/>
    <col min="10585" max="10585" width="14.375" style="582" customWidth="1"/>
    <col min="10586" max="10628" width="0" style="582" hidden="1" customWidth="1"/>
    <col min="10629" max="10629" width="14.25" style="582" customWidth="1"/>
    <col min="10630" max="10638" width="0" style="582" hidden="1" customWidth="1"/>
    <col min="10639" max="10639" width="14.375" style="582" customWidth="1"/>
    <col min="10640" max="10672" width="0" style="582" hidden="1" customWidth="1"/>
    <col min="10673" max="10673" width="14" style="582" customWidth="1"/>
    <col min="10674" max="10674" width="12.25" style="582" customWidth="1"/>
    <col min="10675" max="10675" width="0" style="582" hidden="1" customWidth="1"/>
    <col min="10676" max="10676" width="14" style="582" customWidth="1"/>
    <col min="10677" max="10677" width="12.25" style="582" customWidth="1"/>
    <col min="10678" max="10678" width="10.125" style="582" customWidth="1"/>
    <col min="10679" max="10688" width="0" style="582" hidden="1" customWidth="1"/>
    <col min="10689" max="10689" width="7.375" style="582" customWidth="1"/>
    <col min="10690" max="10690" width="28.375" style="582" customWidth="1"/>
    <col min="10691" max="10691" width="17" style="582" customWidth="1"/>
    <col min="10692" max="10692" width="30.375" style="582" customWidth="1"/>
    <col min="10693" max="10714" width="8.75" style="582"/>
    <col min="10715" max="10715" width="28.875" style="582" customWidth="1"/>
    <col min="10716" max="10820" width="8.75" style="582"/>
    <col min="10821" max="10821" width="6" style="582" customWidth="1"/>
    <col min="10822" max="10822" width="31.125" style="582" customWidth="1"/>
    <col min="10823" max="10823" width="10.125" style="582" customWidth="1"/>
    <col min="10824" max="10824" width="11.125" style="582" customWidth="1"/>
    <col min="10825" max="10825" width="10.875" style="582" customWidth="1"/>
    <col min="10826" max="10826" width="11.25" style="582" customWidth="1"/>
    <col min="10827" max="10828" width="9.375" style="582" customWidth="1"/>
    <col min="10829" max="10829" width="8.75" style="582"/>
    <col min="10830" max="10832" width="0" style="582" hidden="1" customWidth="1"/>
    <col min="10833" max="10833" width="21.375" style="582" customWidth="1"/>
    <col min="10834" max="10834" width="16.375" style="582" customWidth="1"/>
    <col min="10835" max="10835" width="14.375" style="582" customWidth="1"/>
    <col min="10836" max="10836" width="14.75" style="582" customWidth="1"/>
    <col min="10837" max="10837" width="0" style="582" hidden="1" customWidth="1"/>
    <col min="10838" max="10838" width="10.375" style="582" customWidth="1"/>
    <col min="10839" max="10839" width="13.875" style="582" customWidth="1"/>
    <col min="10840" max="10840" width="14.25" style="582" customWidth="1"/>
    <col min="10841" max="10841" width="14.375" style="582" customWidth="1"/>
    <col min="10842" max="10884" width="0" style="582" hidden="1" customWidth="1"/>
    <col min="10885" max="10885" width="14.25" style="582" customWidth="1"/>
    <col min="10886" max="10894" width="0" style="582" hidden="1" customWidth="1"/>
    <col min="10895" max="10895" width="14.375" style="582" customWidth="1"/>
    <col min="10896" max="10928" width="0" style="582" hidden="1" customWidth="1"/>
    <col min="10929" max="10929" width="14" style="582" customWidth="1"/>
    <col min="10930" max="10930" width="12.25" style="582" customWidth="1"/>
    <col min="10931" max="10931" width="0" style="582" hidden="1" customWidth="1"/>
    <col min="10932" max="10932" width="14" style="582" customWidth="1"/>
    <col min="10933" max="10933" width="12.25" style="582" customWidth="1"/>
    <col min="10934" max="10934" width="10.125" style="582" customWidth="1"/>
    <col min="10935" max="10944" width="0" style="582" hidden="1" customWidth="1"/>
    <col min="10945" max="10945" width="7.375" style="582" customWidth="1"/>
    <col min="10946" max="10946" width="28.375" style="582" customWidth="1"/>
    <col min="10947" max="10947" width="17" style="582" customWidth="1"/>
    <col min="10948" max="10948" width="30.375" style="582" customWidth="1"/>
    <col min="10949" max="10970" width="8.75" style="582"/>
    <col min="10971" max="10971" width="28.875" style="582" customWidth="1"/>
    <col min="10972" max="11076" width="8.75" style="582"/>
    <col min="11077" max="11077" width="6" style="582" customWidth="1"/>
    <col min="11078" max="11078" width="31.125" style="582" customWidth="1"/>
    <col min="11079" max="11079" width="10.125" style="582" customWidth="1"/>
    <col min="11080" max="11080" width="11.125" style="582" customWidth="1"/>
    <col min="11081" max="11081" width="10.875" style="582" customWidth="1"/>
    <col min="11082" max="11082" width="11.25" style="582" customWidth="1"/>
    <col min="11083" max="11084" width="9.375" style="582" customWidth="1"/>
    <col min="11085" max="11085" width="8.75" style="582"/>
    <col min="11086" max="11088" width="0" style="582" hidden="1" customWidth="1"/>
    <col min="11089" max="11089" width="21.375" style="582" customWidth="1"/>
    <col min="11090" max="11090" width="16.375" style="582" customWidth="1"/>
    <col min="11091" max="11091" width="14.375" style="582" customWidth="1"/>
    <col min="11092" max="11092" width="14.75" style="582" customWidth="1"/>
    <col min="11093" max="11093" width="0" style="582" hidden="1" customWidth="1"/>
    <col min="11094" max="11094" width="10.375" style="582" customWidth="1"/>
    <col min="11095" max="11095" width="13.875" style="582" customWidth="1"/>
    <col min="11096" max="11096" width="14.25" style="582" customWidth="1"/>
    <col min="11097" max="11097" width="14.375" style="582" customWidth="1"/>
    <col min="11098" max="11140" width="0" style="582" hidden="1" customWidth="1"/>
    <col min="11141" max="11141" width="14.25" style="582" customWidth="1"/>
    <col min="11142" max="11150" width="0" style="582" hidden="1" customWidth="1"/>
    <col min="11151" max="11151" width="14.375" style="582" customWidth="1"/>
    <col min="11152" max="11184" width="0" style="582" hidden="1" customWidth="1"/>
    <col min="11185" max="11185" width="14" style="582" customWidth="1"/>
    <col min="11186" max="11186" width="12.25" style="582" customWidth="1"/>
    <col min="11187" max="11187" width="0" style="582" hidden="1" customWidth="1"/>
    <col min="11188" max="11188" width="14" style="582" customWidth="1"/>
    <col min="11189" max="11189" width="12.25" style="582" customWidth="1"/>
    <col min="11190" max="11190" width="10.125" style="582" customWidth="1"/>
    <col min="11191" max="11200" width="0" style="582" hidden="1" customWidth="1"/>
    <col min="11201" max="11201" width="7.375" style="582" customWidth="1"/>
    <col min="11202" max="11202" width="28.375" style="582" customWidth="1"/>
    <col min="11203" max="11203" width="17" style="582" customWidth="1"/>
    <col min="11204" max="11204" width="30.375" style="582" customWidth="1"/>
    <col min="11205" max="11226" width="8.75" style="582"/>
    <col min="11227" max="11227" width="28.875" style="582" customWidth="1"/>
    <col min="11228" max="11332" width="8.75" style="582"/>
    <col min="11333" max="11333" width="6" style="582" customWidth="1"/>
    <col min="11334" max="11334" width="31.125" style="582" customWidth="1"/>
    <col min="11335" max="11335" width="10.125" style="582" customWidth="1"/>
    <col min="11336" max="11336" width="11.125" style="582" customWidth="1"/>
    <col min="11337" max="11337" width="10.875" style="582" customWidth="1"/>
    <col min="11338" max="11338" width="11.25" style="582" customWidth="1"/>
    <col min="11339" max="11340" width="9.375" style="582" customWidth="1"/>
    <col min="11341" max="11341" width="8.75" style="582"/>
    <col min="11342" max="11344" width="0" style="582" hidden="1" customWidth="1"/>
    <col min="11345" max="11345" width="21.375" style="582" customWidth="1"/>
    <col min="11346" max="11346" width="16.375" style="582" customWidth="1"/>
    <col min="11347" max="11347" width="14.375" style="582" customWidth="1"/>
    <col min="11348" max="11348" width="14.75" style="582" customWidth="1"/>
    <col min="11349" max="11349" width="0" style="582" hidden="1" customWidth="1"/>
    <col min="11350" max="11350" width="10.375" style="582" customWidth="1"/>
    <col min="11351" max="11351" width="13.875" style="582" customWidth="1"/>
    <col min="11352" max="11352" width="14.25" style="582" customWidth="1"/>
    <col min="11353" max="11353" width="14.375" style="582" customWidth="1"/>
    <col min="11354" max="11396" width="0" style="582" hidden="1" customWidth="1"/>
    <col min="11397" max="11397" width="14.25" style="582" customWidth="1"/>
    <col min="11398" max="11406" width="0" style="582" hidden="1" customWidth="1"/>
    <col min="11407" max="11407" width="14.375" style="582" customWidth="1"/>
    <col min="11408" max="11440" width="0" style="582" hidden="1" customWidth="1"/>
    <col min="11441" max="11441" width="14" style="582" customWidth="1"/>
    <col min="11442" max="11442" width="12.25" style="582" customWidth="1"/>
    <col min="11443" max="11443" width="0" style="582" hidden="1" customWidth="1"/>
    <col min="11444" max="11444" width="14" style="582" customWidth="1"/>
    <col min="11445" max="11445" width="12.25" style="582" customWidth="1"/>
    <col min="11446" max="11446" width="10.125" style="582" customWidth="1"/>
    <col min="11447" max="11456" width="0" style="582" hidden="1" customWidth="1"/>
    <col min="11457" max="11457" width="7.375" style="582" customWidth="1"/>
    <col min="11458" max="11458" width="28.375" style="582" customWidth="1"/>
    <col min="11459" max="11459" width="17" style="582" customWidth="1"/>
    <col min="11460" max="11460" width="30.375" style="582" customWidth="1"/>
    <col min="11461" max="11482" width="8.75" style="582"/>
    <col min="11483" max="11483" width="28.875" style="582" customWidth="1"/>
    <col min="11484" max="11588" width="8.75" style="582"/>
    <col min="11589" max="11589" width="6" style="582" customWidth="1"/>
    <col min="11590" max="11590" width="31.125" style="582" customWidth="1"/>
    <col min="11591" max="11591" width="10.125" style="582" customWidth="1"/>
    <col min="11592" max="11592" width="11.125" style="582" customWidth="1"/>
    <col min="11593" max="11593" width="10.875" style="582" customWidth="1"/>
    <col min="11594" max="11594" width="11.25" style="582" customWidth="1"/>
    <col min="11595" max="11596" width="9.375" style="582" customWidth="1"/>
    <col min="11597" max="11597" width="8.75" style="582"/>
    <col min="11598" max="11600" width="0" style="582" hidden="1" customWidth="1"/>
    <col min="11601" max="11601" width="21.375" style="582" customWidth="1"/>
    <col min="11602" max="11602" width="16.375" style="582" customWidth="1"/>
    <col min="11603" max="11603" width="14.375" style="582" customWidth="1"/>
    <col min="11604" max="11604" width="14.75" style="582" customWidth="1"/>
    <col min="11605" max="11605" width="0" style="582" hidden="1" customWidth="1"/>
    <col min="11606" max="11606" width="10.375" style="582" customWidth="1"/>
    <col min="11607" max="11607" width="13.875" style="582" customWidth="1"/>
    <col min="11608" max="11608" width="14.25" style="582" customWidth="1"/>
    <col min="11609" max="11609" width="14.375" style="582" customWidth="1"/>
    <col min="11610" max="11652" width="0" style="582" hidden="1" customWidth="1"/>
    <col min="11653" max="11653" width="14.25" style="582" customWidth="1"/>
    <col min="11654" max="11662" width="0" style="582" hidden="1" customWidth="1"/>
    <col min="11663" max="11663" width="14.375" style="582" customWidth="1"/>
    <col min="11664" max="11696" width="0" style="582" hidden="1" customWidth="1"/>
    <col min="11697" max="11697" width="14" style="582" customWidth="1"/>
    <col min="11698" max="11698" width="12.25" style="582" customWidth="1"/>
    <col min="11699" max="11699" width="0" style="582" hidden="1" customWidth="1"/>
    <col min="11700" max="11700" width="14" style="582" customWidth="1"/>
    <col min="11701" max="11701" width="12.25" style="582" customWidth="1"/>
    <col min="11702" max="11702" width="10.125" style="582" customWidth="1"/>
    <col min="11703" max="11712" width="0" style="582" hidden="1" customWidth="1"/>
    <col min="11713" max="11713" width="7.375" style="582" customWidth="1"/>
    <col min="11714" max="11714" width="28.375" style="582" customWidth="1"/>
    <col min="11715" max="11715" width="17" style="582" customWidth="1"/>
    <col min="11716" max="11716" width="30.375" style="582" customWidth="1"/>
    <col min="11717" max="11738" width="8.75" style="582"/>
    <col min="11739" max="11739" width="28.875" style="582" customWidth="1"/>
    <col min="11740" max="11844" width="8.75" style="582"/>
    <col min="11845" max="11845" width="6" style="582" customWidth="1"/>
    <col min="11846" max="11846" width="31.125" style="582" customWidth="1"/>
    <col min="11847" max="11847" width="10.125" style="582" customWidth="1"/>
    <col min="11848" max="11848" width="11.125" style="582" customWidth="1"/>
    <col min="11849" max="11849" width="10.875" style="582" customWidth="1"/>
    <col min="11850" max="11850" width="11.25" style="582" customWidth="1"/>
    <col min="11851" max="11852" width="9.375" style="582" customWidth="1"/>
    <col min="11853" max="11853" width="8.75" style="582"/>
    <col min="11854" max="11856" width="0" style="582" hidden="1" customWidth="1"/>
    <col min="11857" max="11857" width="21.375" style="582" customWidth="1"/>
    <col min="11858" max="11858" width="16.375" style="582" customWidth="1"/>
    <col min="11859" max="11859" width="14.375" style="582" customWidth="1"/>
    <col min="11860" max="11860" width="14.75" style="582" customWidth="1"/>
    <col min="11861" max="11861" width="0" style="582" hidden="1" customWidth="1"/>
    <col min="11862" max="11862" width="10.375" style="582" customWidth="1"/>
    <col min="11863" max="11863" width="13.875" style="582" customWidth="1"/>
    <col min="11864" max="11864" width="14.25" style="582" customWidth="1"/>
    <col min="11865" max="11865" width="14.375" style="582" customWidth="1"/>
    <col min="11866" max="11908" width="0" style="582" hidden="1" customWidth="1"/>
    <col min="11909" max="11909" width="14.25" style="582" customWidth="1"/>
    <col min="11910" max="11918" width="0" style="582" hidden="1" customWidth="1"/>
    <col min="11919" max="11919" width="14.375" style="582" customWidth="1"/>
    <col min="11920" max="11952" width="0" style="582" hidden="1" customWidth="1"/>
    <col min="11953" max="11953" width="14" style="582" customWidth="1"/>
    <col min="11954" max="11954" width="12.25" style="582" customWidth="1"/>
    <col min="11955" max="11955" width="0" style="582" hidden="1" customWidth="1"/>
    <col min="11956" max="11956" width="14" style="582" customWidth="1"/>
    <col min="11957" max="11957" width="12.25" style="582" customWidth="1"/>
    <col min="11958" max="11958" width="10.125" style="582" customWidth="1"/>
    <col min="11959" max="11968" width="0" style="582" hidden="1" customWidth="1"/>
    <col min="11969" max="11969" width="7.375" style="582" customWidth="1"/>
    <col min="11970" max="11970" width="28.375" style="582" customWidth="1"/>
    <col min="11971" max="11971" width="17" style="582" customWidth="1"/>
    <col min="11972" max="11972" width="30.375" style="582" customWidth="1"/>
    <col min="11973" max="11994" width="8.75" style="582"/>
    <col min="11995" max="11995" width="28.875" style="582" customWidth="1"/>
    <col min="11996" max="12100" width="8.75" style="582"/>
    <col min="12101" max="12101" width="6" style="582" customWidth="1"/>
    <col min="12102" max="12102" width="31.125" style="582" customWidth="1"/>
    <col min="12103" max="12103" width="10.125" style="582" customWidth="1"/>
    <col min="12104" max="12104" width="11.125" style="582" customWidth="1"/>
    <col min="12105" max="12105" width="10.875" style="582" customWidth="1"/>
    <col min="12106" max="12106" width="11.25" style="582" customWidth="1"/>
    <col min="12107" max="12108" width="9.375" style="582" customWidth="1"/>
    <col min="12109" max="12109" width="8.75" style="582"/>
    <col min="12110" max="12112" width="0" style="582" hidden="1" customWidth="1"/>
    <col min="12113" max="12113" width="21.375" style="582" customWidth="1"/>
    <col min="12114" max="12114" width="16.375" style="582" customWidth="1"/>
    <col min="12115" max="12115" width="14.375" style="582" customWidth="1"/>
    <col min="12116" max="12116" width="14.75" style="582" customWidth="1"/>
    <col min="12117" max="12117" width="0" style="582" hidden="1" customWidth="1"/>
    <col min="12118" max="12118" width="10.375" style="582" customWidth="1"/>
    <col min="12119" max="12119" width="13.875" style="582" customWidth="1"/>
    <col min="12120" max="12120" width="14.25" style="582" customWidth="1"/>
    <col min="12121" max="12121" width="14.375" style="582" customWidth="1"/>
    <col min="12122" max="12164" width="0" style="582" hidden="1" customWidth="1"/>
    <col min="12165" max="12165" width="14.25" style="582" customWidth="1"/>
    <col min="12166" max="12174" width="0" style="582" hidden="1" customWidth="1"/>
    <col min="12175" max="12175" width="14.375" style="582" customWidth="1"/>
    <col min="12176" max="12208" width="0" style="582" hidden="1" customWidth="1"/>
    <col min="12209" max="12209" width="14" style="582" customWidth="1"/>
    <col min="12210" max="12210" width="12.25" style="582" customWidth="1"/>
    <col min="12211" max="12211" width="0" style="582" hidden="1" customWidth="1"/>
    <col min="12212" max="12212" width="14" style="582" customWidth="1"/>
    <col min="12213" max="12213" width="12.25" style="582" customWidth="1"/>
    <col min="12214" max="12214" width="10.125" style="582" customWidth="1"/>
    <col min="12215" max="12224" width="0" style="582" hidden="1" customWidth="1"/>
    <col min="12225" max="12225" width="7.375" style="582" customWidth="1"/>
    <col min="12226" max="12226" width="28.375" style="582" customWidth="1"/>
    <col min="12227" max="12227" width="17" style="582" customWidth="1"/>
    <col min="12228" max="12228" width="30.375" style="582" customWidth="1"/>
    <col min="12229" max="12250" width="8.75" style="582"/>
    <col min="12251" max="12251" width="28.875" style="582" customWidth="1"/>
    <col min="12252" max="12356" width="8.75" style="582"/>
    <col min="12357" max="12357" width="6" style="582" customWidth="1"/>
    <col min="12358" max="12358" width="31.125" style="582" customWidth="1"/>
    <col min="12359" max="12359" width="10.125" style="582" customWidth="1"/>
    <col min="12360" max="12360" width="11.125" style="582" customWidth="1"/>
    <col min="12361" max="12361" width="10.875" style="582" customWidth="1"/>
    <col min="12362" max="12362" width="11.25" style="582" customWidth="1"/>
    <col min="12363" max="12364" width="9.375" style="582" customWidth="1"/>
    <col min="12365" max="12365" width="8.75" style="582"/>
    <col min="12366" max="12368" width="0" style="582" hidden="1" customWidth="1"/>
    <col min="12369" max="12369" width="21.375" style="582" customWidth="1"/>
    <col min="12370" max="12370" width="16.375" style="582" customWidth="1"/>
    <col min="12371" max="12371" width="14.375" style="582" customWidth="1"/>
    <col min="12372" max="12372" width="14.75" style="582" customWidth="1"/>
    <col min="12373" max="12373" width="0" style="582" hidden="1" customWidth="1"/>
    <col min="12374" max="12374" width="10.375" style="582" customWidth="1"/>
    <col min="12375" max="12375" width="13.875" style="582" customWidth="1"/>
    <col min="12376" max="12376" width="14.25" style="582" customWidth="1"/>
    <col min="12377" max="12377" width="14.375" style="582" customWidth="1"/>
    <col min="12378" max="12420" width="0" style="582" hidden="1" customWidth="1"/>
    <col min="12421" max="12421" width="14.25" style="582" customWidth="1"/>
    <col min="12422" max="12430" width="0" style="582" hidden="1" customWidth="1"/>
    <col min="12431" max="12431" width="14.375" style="582" customWidth="1"/>
    <col min="12432" max="12464" width="0" style="582" hidden="1" customWidth="1"/>
    <col min="12465" max="12465" width="14" style="582" customWidth="1"/>
    <col min="12466" max="12466" width="12.25" style="582" customWidth="1"/>
    <col min="12467" max="12467" width="0" style="582" hidden="1" customWidth="1"/>
    <col min="12468" max="12468" width="14" style="582" customWidth="1"/>
    <col min="12469" max="12469" width="12.25" style="582" customWidth="1"/>
    <col min="12470" max="12470" width="10.125" style="582" customWidth="1"/>
    <col min="12471" max="12480" width="0" style="582" hidden="1" customWidth="1"/>
    <col min="12481" max="12481" width="7.375" style="582" customWidth="1"/>
    <col min="12482" max="12482" width="28.375" style="582" customWidth="1"/>
    <col min="12483" max="12483" width="17" style="582" customWidth="1"/>
    <col min="12484" max="12484" width="30.375" style="582" customWidth="1"/>
    <col min="12485" max="12506" width="8.75" style="582"/>
    <col min="12507" max="12507" width="28.875" style="582" customWidth="1"/>
    <col min="12508" max="12612" width="8.75" style="582"/>
    <col min="12613" max="12613" width="6" style="582" customWidth="1"/>
    <col min="12614" max="12614" width="31.125" style="582" customWidth="1"/>
    <col min="12615" max="12615" width="10.125" style="582" customWidth="1"/>
    <col min="12616" max="12616" width="11.125" style="582" customWidth="1"/>
    <col min="12617" max="12617" width="10.875" style="582" customWidth="1"/>
    <col min="12618" max="12618" width="11.25" style="582" customWidth="1"/>
    <col min="12619" max="12620" width="9.375" style="582" customWidth="1"/>
    <col min="12621" max="12621" width="8.75" style="582"/>
    <col min="12622" max="12624" width="0" style="582" hidden="1" customWidth="1"/>
    <col min="12625" max="12625" width="21.375" style="582" customWidth="1"/>
    <col min="12626" max="12626" width="16.375" style="582" customWidth="1"/>
    <col min="12627" max="12627" width="14.375" style="582" customWidth="1"/>
    <col min="12628" max="12628" width="14.75" style="582" customWidth="1"/>
    <col min="12629" max="12629" width="0" style="582" hidden="1" customWidth="1"/>
    <col min="12630" max="12630" width="10.375" style="582" customWidth="1"/>
    <col min="12631" max="12631" width="13.875" style="582" customWidth="1"/>
    <col min="12632" max="12632" width="14.25" style="582" customWidth="1"/>
    <col min="12633" max="12633" width="14.375" style="582" customWidth="1"/>
    <col min="12634" max="12676" width="0" style="582" hidden="1" customWidth="1"/>
    <col min="12677" max="12677" width="14.25" style="582" customWidth="1"/>
    <col min="12678" max="12686" width="0" style="582" hidden="1" customWidth="1"/>
    <col min="12687" max="12687" width="14.375" style="582" customWidth="1"/>
    <col min="12688" max="12720" width="0" style="582" hidden="1" customWidth="1"/>
    <col min="12721" max="12721" width="14" style="582" customWidth="1"/>
    <col min="12722" max="12722" width="12.25" style="582" customWidth="1"/>
    <col min="12723" max="12723" width="0" style="582" hidden="1" customWidth="1"/>
    <col min="12724" max="12724" width="14" style="582" customWidth="1"/>
    <col min="12725" max="12725" width="12.25" style="582" customWidth="1"/>
    <col min="12726" max="12726" width="10.125" style="582" customWidth="1"/>
    <col min="12727" max="12736" width="0" style="582" hidden="1" customWidth="1"/>
    <col min="12737" max="12737" width="7.375" style="582" customWidth="1"/>
    <col min="12738" max="12738" width="28.375" style="582" customWidth="1"/>
    <col min="12739" max="12739" width="17" style="582" customWidth="1"/>
    <col min="12740" max="12740" width="30.375" style="582" customWidth="1"/>
    <col min="12741" max="12762" width="8.75" style="582"/>
    <col min="12763" max="12763" width="28.875" style="582" customWidth="1"/>
    <col min="12764" max="12868" width="8.75" style="582"/>
    <col min="12869" max="12869" width="6" style="582" customWidth="1"/>
    <col min="12870" max="12870" width="31.125" style="582" customWidth="1"/>
    <col min="12871" max="12871" width="10.125" style="582" customWidth="1"/>
    <col min="12872" max="12872" width="11.125" style="582" customWidth="1"/>
    <col min="12873" max="12873" width="10.875" style="582" customWidth="1"/>
    <col min="12874" max="12874" width="11.25" style="582" customWidth="1"/>
    <col min="12875" max="12876" width="9.375" style="582" customWidth="1"/>
    <col min="12877" max="12877" width="8.75" style="582"/>
    <col min="12878" max="12880" width="0" style="582" hidden="1" customWidth="1"/>
    <col min="12881" max="12881" width="21.375" style="582" customWidth="1"/>
    <col min="12882" max="12882" width="16.375" style="582" customWidth="1"/>
    <col min="12883" max="12883" width="14.375" style="582" customWidth="1"/>
    <col min="12884" max="12884" width="14.75" style="582" customWidth="1"/>
    <col min="12885" max="12885" width="0" style="582" hidden="1" customWidth="1"/>
    <col min="12886" max="12886" width="10.375" style="582" customWidth="1"/>
    <col min="12887" max="12887" width="13.875" style="582" customWidth="1"/>
    <col min="12888" max="12888" width="14.25" style="582" customWidth="1"/>
    <col min="12889" max="12889" width="14.375" style="582" customWidth="1"/>
    <col min="12890" max="12932" width="0" style="582" hidden="1" customWidth="1"/>
    <col min="12933" max="12933" width="14.25" style="582" customWidth="1"/>
    <col min="12934" max="12942" width="0" style="582" hidden="1" customWidth="1"/>
    <col min="12943" max="12943" width="14.375" style="582" customWidth="1"/>
    <col min="12944" max="12976" width="0" style="582" hidden="1" customWidth="1"/>
    <col min="12977" max="12977" width="14" style="582" customWidth="1"/>
    <col min="12978" max="12978" width="12.25" style="582" customWidth="1"/>
    <col min="12979" max="12979" width="0" style="582" hidden="1" customWidth="1"/>
    <col min="12980" max="12980" width="14" style="582" customWidth="1"/>
    <col min="12981" max="12981" width="12.25" style="582" customWidth="1"/>
    <col min="12982" max="12982" width="10.125" style="582" customWidth="1"/>
    <col min="12983" max="12992" width="0" style="582" hidden="1" customWidth="1"/>
    <col min="12993" max="12993" width="7.375" style="582" customWidth="1"/>
    <col min="12994" max="12994" width="28.375" style="582" customWidth="1"/>
    <col min="12995" max="12995" width="17" style="582" customWidth="1"/>
    <col min="12996" max="12996" width="30.375" style="582" customWidth="1"/>
    <col min="12997" max="13018" width="8.75" style="582"/>
    <col min="13019" max="13019" width="28.875" style="582" customWidth="1"/>
    <col min="13020" max="13124" width="8.75" style="582"/>
    <col min="13125" max="13125" width="6" style="582" customWidth="1"/>
    <col min="13126" max="13126" width="31.125" style="582" customWidth="1"/>
    <col min="13127" max="13127" width="10.125" style="582" customWidth="1"/>
    <col min="13128" max="13128" width="11.125" style="582" customWidth="1"/>
    <col min="13129" max="13129" width="10.875" style="582" customWidth="1"/>
    <col min="13130" max="13130" width="11.25" style="582" customWidth="1"/>
    <col min="13131" max="13132" width="9.375" style="582" customWidth="1"/>
    <col min="13133" max="13133" width="8.75" style="582"/>
    <col min="13134" max="13136" width="0" style="582" hidden="1" customWidth="1"/>
    <col min="13137" max="13137" width="21.375" style="582" customWidth="1"/>
    <col min="13138" max="13138" width="16.375" style="582" customWidth="1"/>
    <col min="13139" max="13139" width="14.375" style="582" customWidth="1"/>
    <col min="13140" max="13140" width="14.75" style="582" customWidth="1"/>
    <col min="13141" max="13141" width="0" style="582" hidden="1" customWidth="1"/>
    <col min="13142" max="13142" width="10.375" style="582" customWidth="1"/>
    <col min="13143" max="13143" width="13.875" style="582" customWidth="1"/>
    <col min="13144" max="13144" width="14.25" style="582" customWidth="1"/>
    <col min="13145" max="13145" width="14.375" style="582" customWidth="1"/>
    <col min="13146" max="13188" width="0" style="582" hidden="1" customWidth="1"/>
    <col min="13189" max="13189" width="14.25" style="582" customWidth="1"/>
    <col min="13190" max="13198" width="0" style="582" hidden="1" customWidth="1"/>
    <col min="13199" max="13199" width="14.375" style="582" customWidth="1"/>
    <col min="13200" max="13232" width="0" style="582" hidden="1" customWidth="1"/>
    <col min="13233" max="13233" width="14" style="582" customWidth="1"/>
    <col min="13234" max="13234" width="12.25" style="582" customWidth="1"/>
    <col min="13235" max="13235" width="0" style="582" hidden="1" customWidth="1"/>
    <col min="13236" max="13236" width="14" style="582" customWidth="1"/>
    <col min="13237" max="13237" width="12.25" style="582" customWidth="1"/>
    <col min="13238" max="13238" width="10.125" style="582" customWidth="1"/>
    <col min="13239" max="13248" width="0" style="582" hidden="1" customWidth="1"/>
    <col min="13249" max="13249" width="7.375" style="582" customWidth="1"/>
    <col min="13250" max="13250" width="28.375" style="582" customWidth="1"/>
    <col min="13251" max="13251" width="17" style="582" customWidth="1"/>
    <col min="13252" max="13252" width="30.375" style="582" customWidth="1"/>
    <col min="13253" max="13274" width="8.75" style="582"/>
    <col min="13275" max="13275" width="28.875" style="582" customWidth="1"/>
    <col min="13276" max="13380" width="8.75" style="582"/>
    <col min="13381" max="13381" width="6" style="582" customWidth="1"/>
    <col min="13382" max="13382" width="31.125" style="582" customWidth="1"/>
    <col min="13383" max="13383" width="10.125" style="582" customWidth="1"/>
    <col min="13384" max="13384" width="11.125" style="582" customWidth="1"/>
    <col min="13385" max="13385" width="10.875" style="582" customWidth="1"/>
    <col min="13386" max="13386" width="11.25" style="582" customWidth="1"/>
    <col min="13387" max="13388" width="9.375" style="582" customWidth="1"/>
    <col min="13389" max="13389" width="8.75" style="582"/>
    <col min="13390" max="13392" width="0" style="582" hidden="1" customWidth="1"/>
    <col min="13393" max="13393" width="21.375" style="582" customWidth="1"/>
    <col min="13394" max="13394" width="16.375" style="582" customWidth="1"/>
    <col min="13395" max="13395" width="14.375" style="582" customWidth="1"/>
    <col min="13396" max="13396" width="14.75" style="582" customWidth="1"/>
    <col min="13397" max="13397" width="0" style="582" hidden="1" customWidth="1"/>
    <col min="13398" max="13398" width="10.375" style="582" customWidth="1"/>
    <col min="13399" max="13399" width="13.875" style="582" customWidth="1"/>
    <col min="13400" max="13400" width="14.25" style="582" customWidth="1"/>
    <col min="13401" max="13401" width="14.375" style="582" customWidth="1"/>
    <col min="13402" max="13444" width="0" style="582" hidden="1" customWidth="1"/>
    <col min="13445" max="13445" width="14.25" style="582" customWidth="1"/>
    <col min="13446" max="13454" width="0" style="582" hidden="1" customWidth="1"/>
    <col min="13455" max="13455" width="14.375" style="582" customWidth="1"/>
    <col min="13456" max="13488" width="0" style="582" hidden="1" customWidth="1"/>
    <col min="13489" max="13489" width="14" style="582" customWidth="1"/>
    <col min="13490" max="13490" width="12.25" style="582" customWidth="1"/>
    <col min="13491" max="13491" width="0" style="582" hidden="1" customWidth="1"/>
    <col min="13492" max="13492" width="14" style="582" customWidth="1"/>
    <col min="13493" max="13493" width="12.25" style="582" customWidth="1"/>
    <col min="13494" max="13494" width="10.125" style="582" customWidth="1"/>
    <col min="13495" max="13504" width="0" style="582" hidden="1" customWidth="1"/>
    <col min="13505" max="13505" width="7.375" style="582" customWidth="1"/>
    <col min="13506" max="13506" width="28.375" style="582" customWidth="1"/>
    <col min="13507" max="13507" width="17" style="582" customWidth="1"/>
    <col min="13508" max="13508" width="30.375" style="582" customWidth="1"/>
    <col min="13509" max="13530" width="8.75" style="582"/>
    <col min="13531" max="13531" width="28.875" style="582" customWidth="1"/>
    <col min="13532" max="13636" width="8.75" style="582"/>
    <col min="13637" max="13637" width="6" style="582" customWidth="1"/>
    <col min="13638" max="13638" width="31.125" style="582" customWidth="1"/>
    <col min="13639" max="13639" width="10.125" style="582" customWidth="1"/>
    <col min="13640" max="13640" width="11.125" style="582" customWidth="1"/>
    <col min="13641" max="13641" width="10.875" style="582" customWidth="1"/>
    <col min="13642" max="13642" width="11.25" style="582" customWidth="1"/>
    <col min="13643" max="13644" width="9.375" style="582" customWidth="1"/>
    <col min="13645" max="13645" width="8.75" style="582"/>
    <col min="13646" max="13648" width="0" style="582" hidden="1" customWidth="1"/>
    <col min="13649" max="13649" width="21.375" style="582" customWidth="1"/>
    <col min="13650" max="13650" width="16.375" style="582" customWidth="1"/>
    <col min="13651" max="13651" width="14.375" style="582" customWidth="1"/>
    <col min="13652" max="13652" width="14.75" style="582" customWidth="1"/>
    <col min="13653" max="13653" width="0" style="582" hidden="1" customWidth="1"/>
    <col min="13654" max="13654" width="10.375" style="582" customWidth="1"/>
    <col min="13655" max="13655" width="13.875" style="582" customWidth="1"/>
    <col min="13656" max="13656" width="14.25" style="582" customWidth="1"/>
    <col min="13657" max="13657" width="14.375" style="582" customWidth="1"/>
    <col min="13658" max="13700" width="0" style="582" hidden="1" customWidth="1"/>
    <col min="13701" max="13701" width="14.25" style="582" customWidth="1"/>
    <col min="13702" max="13710" width="0" style="582" hidden="1" customWidth="1"/>
    <col min="13711" max="13711" width="14.375" style="582" customWidth="1"/>
    <col min="13712" max="13744" width="0" style="582" hidden="1" customWidth="1"/>
    <col min="13745" max="13745" width="14" style="582" customWidth="1"/>
    <col min="13746" max="13746" width="12.25" style="582" customWidth="1"/>
    <col min="13747" max="13747" width="0" style="582" hidden="1" customWidth="1"/>
    <col min="13748" max="13748" width="14" style="582" customWidth="1"/>
    <col min="13749" max="13749" width="12.25" style="582" customWidth="1"/>
    <col min="13750" max="13750" width="10.125" style="582" customWidth="1"/>
    <col min="13751" max="13760" width="0" style="582" hidden="1" customWidth="1"/>
    <col min="13761" max="13761" width="7.375" style="582" customWidth="1"/>
    <col min="13762" max="13762" width="28.375" style="582" customWidth="1"/>
    <col min="13763" max="13763" width="17" style="582" customWidth="1"/>
    <col min="13764" max="13764" width="30.375" style="582" customWidth="1"/>
    <col min="13765" max="13786" width="8.75" style="582"/>
    <col min="13787" max="13787" width="28.875" style="582" customWidth="1"/>
    <col min="13788" max="13892" width="8.75" style="582"/>
    <col min="13893" max="13893" width="6" style="582" customWidth="1"/>
    <col min="13894" max="13894" width="31.125" style="582" customWidth="1"/>
    <col min="13895" max="13895" width="10.125" style="582" customWidth="1"/>
    <col min="13896" max="13896" width="11.125" style="582" customWidth="1"/>
    <col min="13897" max="13897" width="10.875" style="582" customWidth="1"/>
    <col min="13898" max="13898" width="11.25" style="582" customWidth="1"/>
    <col min="13899" max="13900" width="9.375" style="582" customWidth="1"/>
    <col min="13901" max="13901" width="8.75" style="582"/>
    <col min="13902" max="13904" width="0" style="582" hidden="1" customWidth="1"/>
    <col min="13905" max="13905" width="21.375" style="582" customWidth="1"/>
    <col min="13906" max="13906" width="16.375" style="582" customWidth="1"/>
    <col min="13907" max="13907" width="14.375" style="582" customWidth="1"/>
    <col min="13908" max="13908" width="14.75" style="582" customWidth="1"/>
    <col min="13909" max="13909" width="0" style="582" hidden="1" customWidth="1"/>
    <col min="13910" max="13910" width="10.375" style="582" customWidth="1"/>
    <col min="13911" max="13911" width="13.875" style="582" customWidth="1"/>
    <col min="13912" max="13912" width="14.25" style="582" customWidth="1"/>
    <col min="13913" max="13913" width="14.375" style="582" customWidth="1"/>
    <col min="13914" max="13956" width="0" style="582" hidden="1" customWidth="1"/>
    <col min="13957" max="13957" width="14.25" style="582" customWidth="1"/>
    <col min="13958" max="13966" width="0" style="582" hidden="1" customWidth="1"/>
    <col min="13967" max="13967" width="14.375" style="582" customWidth="1"/>
    <col min="13968" max="14000" width="0" style="582" hidden="1" customWidth="1"/>
    <col min="14001" max="14001" width="14" style="582" customWidth="1"/>
    <col min="14002" max="14002" width="12.25" style="582" customWidth="1"/>
    <col min="14003" max="14003" width="0" style="582" hidden="1" customWidth="1"/>
    <col min="14004" max="14004" width="14" style="582" customWidth="1"/>
    <col min="14005" max="14005" width="12.25" style="582" customWidth="1"/>
    <col min="14006" max="14006" width="10.125" style="582" customWidth="1"/>
    <col min="14007" max="14016" width="0" style="582" hidden="1" customWidth="1"/>
    <col min="14017" max="14017" width="7.375" style="582" customWidth="1"/>
    <col min="14018" max="14018" width="28.375" style="582" customWidth="1"/>
    <col min="14019" max="14019" width="17" style="582" customWidth="1"/>
    <col min="14020" max="14020" width="30.375" style="582" customWidth="1"/>
    <col min="14021" max="14042" width="8.75" style="582"/>
    <col min="14043" max="14043" width="28.875" style="582" customWidth="1"/>
    <col min="14044" max="14148" width="8.75" style="582"/>
    <col min="14149" max="14149" width="6" style="582" customWidth="1"/>
    <col min="14150" max="14150" width="31.125" style="582" customWidth="1"/>
    <col min="14151" max="14151" width="10.125" style="582" customWidth="1"/>
    <col min="14152" max="14152" width="11.125" style="582" customWidth="1"/>
    <col min="14153" max="14153" width="10.875" style="582" customWidth="1"/>
    <col min="14154" max="14154" width="11.25" style="582" customWidth="1"/>
    <col min="14155" max="14156" width="9.375" style="582" customWidth="1"/>
    <col min="14157" max="14157" width="8.75" style="582"/>
    <col min="14158" max="14160" width="0" style="582" hidden="1" customWidth="1"/>
    <col min="14161" max="14161" width="21.375" style="582" customWidth="1"/>
    <col min="14162" max="14162" width="16.375" style="582" customWidth="1"/>
    <col min="14163" max="14163" width="14.375" style="582" customWidth="1"/>
    <col min="14164" max="14164" width="14.75" style="582" customWidth="1"/>
    <col min="14165" max="14165" width="0" style="582" hidden="1" customWidth="1"/>
    <col min="14166" max="14166" width="10.375" style="582" customWidth="1"/>
    <col min="14167" max="14167" width="13.875" style="582" customWidth="1"/>
    <col min="14168" max="14168" width="14.25" style="582" customWidth="1"/>
    <col min="14169" max="14169" width="14.375" style="582" customWidth="1"/>
    <col min="14170" max="14212" width="0" style="582" hidden="1" customWidth="1"/>
    <col min="14213" max="14213" width="14.25" style="582" customWidth="1"/>
    <col min="14214" max="14222" width="0" style="582" hidden="1" customWidth="1"/>
    <col min="14223" max="14223" width="14.375" style="582" customWidth="1"/>
    <col min="14224" max="14256" width="0" style="582" hidden="1" customWidth="1"/>
    <col min="14257" max="14257" width="14" style="582" customWidth="1"/>
    <col min="14258" max="14258" width="12.25" style="582" customWidth="1"/>
    <col min="14259" max="14259" width="0" style="582" hidden="1" customWidth="1"/>
    <col min="14260" max="14260" width="14" style="582" customWidth="1"/>
    <col min="14261" max="14261" width="12.25" style="582" customWidth="1"/>
    <col min="14262" max="14262" width="10.125" style="582" customWidth="1"/>
    <col min="14263" max="14272" width="0" style="582" hidden="1" customWidth="1"/>
    <col min="14273" max="14273" width="7.375" style="582" customWidth="1"/>
    <col min="14274" max="14274" width="28.375" style="582" customWidth="1"/>
    <col min="14275" max="14275" width="17" style="582" customWidth="1"/>
    <col min="14276" max="14276" width="30.375" style="582" customWidth="1"/>
    <col min="14277" max="14298" width="8.75" style="582"/>
    <col min="14299" max="14299" width="28.875" style="582" customWidth="1"/>
    <col min="14300" max="14404" width="8.75" style="582"/>
    <col min="14405" max="14405" width="6" style="582" customWidth="1"/>
    <col min="14406" max="14406" width="31.125" style="582" customWidth="1"/>
    <col min="14407" max="14407" width="10.125" style="582" customWidth="1"/>
    <col min="14408" max="14408" width="11.125" style="582" customWidth="1"/>
    <col min="14409" max="14409" width="10.875" style="582" customWidth="1"/>
    <col min="14410" max="14410" width="11.25" style="582" customWidth="1"/>
    <col min="14411" max="14412" width="9.375" style="582" customWidth="1"/>
    <col min="14413" max="14413" width="8.75" style="582"/>
    <col min="14414" max="14416" width="0" style="582" hidden="1" customWidth="1"/>
    <col min="14417" max="14417" width="21.375" style="582" customWidth="1"/>
    <col min="14418" max="14418" width="16.375" style="582" customWidth="1"/>
    <col min="14419" max="14419" width="14.375" style="582" customWidth="1"/>
    <col min="14420" max="14420" width="14.75" style="582" customWidth="1"/>
    <col min="14421" max="14421" width="0" style="582" hidden="1" customWidth="1"/>
    <col min="14422" max="14422" width="10.375" style="582" customWidth="1"/>
    <col min="14423" max="14423" width="13.875" style="582" customWidth="1"/>
    <col min="14424" max="14424" width="14.25" style="582" customWidth="1"/>
    <col min="14425" max="14425" width="14.375" style="582" customWidth="1"/>
    <col min="14426" max="14468" width="0" style="582" hidden="1" customWidth="1"/>
    <col min="14469" max="14469" width="14.25" style="582" customWidth="1"/>
    <col min="14470" max="14478" width="0" style="582" hidden="1" customWidth="1"/>
    <col min="14479" max="14479" width="14.375" style="582" customWidth="1"/>
    <col min="14480" max="14512" width="0" style="582" hidden="1" customWidth="1"/>
    <col min="14513" max="14513" width="14" style="582" customWidth="1"/>
    <col min="14514" max="14514" width="12.25" style="582" customWidth="1"/>
    <col min="14515" max="14515" width="0" style="582" hidden="1" customWidth="1"/>
    <col min="14516" max="14516" width="14" style="582" customWidth="1"/>
    <col min="14517" max="14517" width="12.25" style="582" customWidth="1"/>
    <col min="14518" max="14518" width="10.125" style="582" customWidth="1"/>
    <col min="14519" max="14528" width="0" style="582" hidden="1" customWidth="1"/>
    <col min="14529" max="14529" width="7.375" style="582" customWidth="1"/>
    <col min="14530" max="14530" width="28.375" style="582" customWidth="1"/>
    <col min="14531" max="14531" width="17" style="582" customWidth="1"/>
    <col min="14532" max="14532" width="30.375" style="582" customWidth="1"/>
    <col min="14533" max="14554" width="8.75" style="582"/>
    <col min="14555" max="14555" width="28.875" style="582" customWidth="1"/>
    <col min="14556" max="14660" width="8.75" style="582"/>
    <col min="14661" max="14661" width="6" style="582" customWidth="1"/>
    <col min="14662" max="14662" width="31.125" style="582" customWidth="1"/>
    <col min="14663" max="14663" width="10.125" style="582" customWidth="1"/>
    <col min="14664" max="14664" width="11.125" style="582" customWidth="1"/>
    <col min="14665" max="14665" width="10.875" style="582" customWidth="1"/>
    <col min="14666" max="14666" width="11.25" style="582" customWidth="1"/>
    <col min="14667" max="14668" width="9.375" style="582" customWidth="1"/>
    <col min="14669" max="14669" width="8.75" style="582"/>
    <col min="14670" max="14672" width="0" style="582" hidden="1" customWidth="1"/>
    <col min="14673" max="14673" width="21.375" style="582" customWidth="1"/>
    <col min="14674" max="14674" width="16.375" style="582" customWidth="1"/>
    <col min="14675" max="14675" width="14.375" style="582" customWidth="1"/>
    <col min="14676" max="14676" width="14.75" style="582" customWidth="1"/>
    <col min="14677" max="14677" width="0" style="582" hidden="1" customWidth="1"/>
    <col min="14678" max="14678" width="10.375" style="582" customWidth="1"/>
    <col min="14679" max="14679" width="13.875" style="582" customWidth="1"/>
    <col min="14680" max="14680" width="14.25" style="582" customWidth="1"/>
    <col min="14681" max="14681" width="14.375" style="582" customWidth="1"/>
    <col min="14682" max="14724" width="0" style="582" hidden="1" customWidth="1"/>
    <col min="14725" max="14725" width="14.25" style="582" customWidth="1"/>
    <col min="14726" max="14734" width="0" style="582" hidden="1" customWidth="1"/>
    <col min="14735" max="14735" width="14.375" style="582" customWidth="1"/>
    <col min="14736" max="14768" width="0" style="582" hidden="1" customWidth="1"/>
    <col min="14769" max="14769" width="14" style="582" customWidth="1"/>
    <col min="14770" max="14770" width="12.25" style="582" customWidth="1"/>
    <col min="14771" max="14771" width="0" style="582" hidden="1" customWidth="1"/>
    <col min="14772" max="14772" width="14" style="582" customWidth="1"/>
    <col min="14773" max="14773" width="12.25" style="582" customWidth="1"/>
    <col min="14774" max="14774" width="10.125" style="582" customWidth="1"/>
    <col min="14775" max="14784" width="0" style="582" hidden="1" customWidth="1"/>
    <col min="14785" max="14785" width="7.375" style="582" customWidth="1"/>
    <col min="14786" max="14786" width="28.375" style="582" customWidth="1"/>
    <col min="14787" max="14787" width="17" style="582" customWidth="1"/>
    <col min="14788" max="14788" width="30.375" style="582" customWidth="1"/>
    <col min="14789" max="14810" width="8.75" style="582"/>
    <col min="14811" max="14811" width="28.875" style="582" customWidth="1"/>
    <col min="14812" max="14916" width="8.75" style="582"/>
    <col min="14917" max="14917" width="6" style="582" customWidth="1"/>
    <col min="14918" max="14918" width="31.125" style="582" customWidth="1"/>
    <col min="14919" max="14919" width="10.125" style="582" customWidth="1"/>
    <col min="14920" max="14920" width="11.125" style="582" customWidth="1"/>
    <col min="14921" max="14921" width="10.875" style="582" customWidth="1"/>
    <col min="14922" max="14922" width="11.25" style="582" customWidth="1"/>
    <col min="14923" max="14924" width="9.375" style="582" customWidth="1"/>
    <col min="14925" max="14925" width="8.75" style="582"/>
    <col min="14926" max="14928" width="0" style="582" hidden="1" customWidth="1"/>
    <col min="14929" max="14929" width="21.375" style="582" customWidth="1"/>
    <col min="14930" max="14930" width="16.375" style="582" customWidth="1"/>
    <col min="14931" max="14931" width="14.375" style="582" customWidth="1"/>
    <col min="14932" max="14932" width="14.75" style="582" customWidth="1"/>
    <col min="14933" max="14933" width="0" style="582" hidden="1" customWidth="1"/>
    <col min="14934" max="14934" width="10.375" style="582" customWidth="1"/>
    <col min="14935" max="14935" width="13.875" style="582" customWidth="1"/>
    <col min="14936" max="14936" width="14.25" style="582" customWidth="1"/>
    <col min="14937" max="14937" width="14.375" style="582" customWidth="1"/>
    <col min="14938" max="14980" width="0" style="582" hidden="1" customWidth="1"/>
    <col min="14981" max="14981" width="14.25" style="582" customWidth="1"/>
    <col min="14982" max="14990" width="0" style="582" hidden="1" customWidth="1"/>
    <col min="14991" max="14991" width="14.375" style="582" customWidth="1"/>
    <col min="14992" max="15024" width="0" style="582" hidden="1" customWidth="1"/>
    <col min="15025" max="15025" width="14" style="582" customWidth="1"/>
    <col min="15026" max="15026" width="12.25" style="582" customWidth="1"/>
    <col min="15027" max="15027" width="0" style="582" hidden="1" customWidth="1"/>
    <col min="15028" max="15028" width="14" style="582" customWidth="1"/>
    <col min="15029" max="15029" width="12.25" style="582" customWidth="1"/>
    <col min="15030" max="15030" width="10.125" style="582" customWidth="1"/>
    <col min="15031" max="15040" width="0" style="582" hidden="1" customWidth="1"/>
    <col min="15041" max="15041" width="7.375" style="582" customWidth="1"/>
    <col min="15042" max="15042" width="28.375" style="582" customWidth="1"/>
    <col min="15043" max="15043" width="17" style="582" customWidth="1"/>
    <col min="15044" max="15044" width="30.375" style="582" customWidth="1"/>
    <col min="15045" max="15066" width="8.75" style="582"/>
    <col min="15067" max="15067" width="28.875" style="582" customWidth="1"/>
    <col min="15068" max="15172" width="8.75" style="582"/>
    <col min="15173" max="15173" width="6" style="582" customWidth="1"/>
    <col min="15174" max="15174" width="31.125" style="582" customWidth="1"/>
    <col min="15175" max="15175" width="10.125" style="582" customWidth="1"/>
    <col min="15176" max="15176" width="11.125" style="582" customWidth="1"/>
    <col min="15177" max="15177" width="10.875" style="582" customWidth="1"/>
    <col min="15178" max="15178" width="11.25" style="582" customWidth="1"/>
    <col min="15179" max="15180" width="9.375" style="582" customWidth="1"/>
    <col min="15181" max="15181" width="8.75" style="582"/>
    <col min="15182" max="15184" width="0" style="582" hidden="1" customWidth="1"/>
    <col min="15185" max="15185" width="21.375" style="582" customWidth="1"/>
    <col min="15186" max="15186" width="16.375" style="582" customWidth="1"/>
    <col min="15187" max="15187" width="14.375" style="582" customWidth="1"/>
    <col min="15188" max="15188" width="14.75" style="582" customWidth="1"/>
    <col min="15189" max="15189" width="0" style="582" hidden="1" customWidth="1"/>
    <col min="15190" max="15190" width="10.375" style="582" customWidth="1"/>
    <col min="15191" max="15191" width="13.875" style="582" customWidth="1"/>
    <col min="15192" max="15192" width="14.25" style="582" customWidth="1"/>
    <col min="15193" max="15193" width="14.375" style="582" customWidth="1"/>
    <col min="15194" max="15236" width="0" style="582" hidden="1" customWidth="1"/>
    <col min="15237" max="15237" width="14.25" style="582" customWidth="1"/>
    <col min="15238" max="15246" width="0" style="582" hidden="1" customWidth="1"/>
    <col min="15247" max="15247" width="14.375" style="582" customWidth="1"/>
    <col min="15248" max="15280" width="0" style="582" hidden="1" customWidth="1"/>
    <col min="15281" max="15281" width="14" style="582" customWidth="1"/>
    <col min="15282" max="15282" width="12.25" style="582" customWidth="1"/>
    <col min="15283" max="15283" width="0" style="582" hidden="1" customWidth="1"/>
    <col min="15284" max="15284" width="14" style="582" customWidth="1"/>
    <col min="15285" max="15285" width="12.25" style="582" customWidth="1"/>
    <col min="15286" max="15286" width="10.125" style="582" customWidth="1"/>
    <col min="15287" max="15296" width="0" style="582" hidden="1" customWidth="1"/>
    <col min="15297" max="15297" width="7.375" style="582" customWidth="1"/>
    <col min="15298" max="15298" width="28.375" style="582" customWidth="1"/>
    <col min="15299" max="15299" width="17" style="582" customWidth="1"/>
    <col min="15300" max="15300" width="30.375" style="582" customWidth="1"/>
    <col min="15301" max="15322" width="8.75" style="582"/>
    <col min="15323" max="15323" width="28.875" style="582" customWidth="1"/>
    <col min="15324" max="15428" width="8.75" style="582"/>
    <col min="15429" max="15429" width="6" style="582" customWidth="1"/>
    <col min="15430" max="15430" width="31.125" style="582" customWidth="1"/>
    <col min="15431" max="15431" width="10.125" style="582" customWidth="1"/>
    <col min="15432" max="15432" width="11.125" style="582" customWidth="1"/>
    <col min="15433" max="15433" width="10.875" style="582" customWidth="1"/>
    <col min="15434" max="15434" width="11.25" style="582" customWidth="1"/>
    <col min="15435" max="15436" width="9.375" style="582" customWidth="1"/>
    <col min="15437" max="15437" width="8.75" style="582"/>
    <col min="15438" max="15440" width="0" style="582" hidden="1" customWidth="1"/>
    <col min="15441" max="15441" width="21.375" style="582" customWidth="1"/>
    <col min="15442" max="15442" width="16.375" style="582" customWidth="1"/>
    <col min="15443" max="15443" width="14.375" style="582" customWidth="1"/>
    <col min="15444" max="15444" width="14.75" style="582" customWidth="1"/>
    <col min="15445" max="15445" width="0" style="582" hidden="1" customWidth="1"/>
    <col min="15446" max="15446" width="10.375" style="582" customWidth="1"/>
    <col min="15447" max="15447" width="13.875" style="582" customWidth="1"/>
    <col min="15448" max="15448" width="14.25" style="582" customWidth="1"/>
    <col min="15449" max="15449" width="14.375" style="582" customWidth="1"/>
    <col min="15450" max="15492" width="0" style="582" hidden="1" customWidth="1"/>
    <col min="15493" max="15493" width="14.25" style="582" customWidth="1"/>
    <col min="15494" max="15502" width="0" style="582" hidden="1" customWidth="1"/>
    <col min="15503" max="15503" width="14.375" style="582" customWidth="1"/>
    <col min="15504" max="15536" width="0" style="582" hidden="1" customWidth="1"/>
    <col min="15537" max="15537" width="14" style="582" customWidth="1"/>
    <col min="15538" max="15538" width="12.25" style="582" customWidth="1"/>
    <col min="15539" max="15539" width="0" style="582" hidden="1" customWidth="1"/>
    <col min="15540" max="15540" width="14" style="582" customWidth="1"/>
    <col min="15541" max="15541" width="12.25" style="582" customWidth="1"/>
    <col min="15542" max="15542" width="10.125" style="582" customWidth="1"/>
    <col min="15543" max="15552" width="0" style="582" hidden="1" customWidth="1"/>
    <col min="15553" max="15553" width="7.375" style="582" customWidth="1"/>
    <col min="15554" max="15554" width="28.375" style="582" customWidth="1"/>
    <col min="15555" max="15555" width="17" style="582" customWidth="1"/>
    <col min="15556" max="15556" width="30.375" style="582" customWidth="1"/>
    <col min="15557" max="15578" width="8.75" style="582"/>
    <col min="15579" max="15579" width="28.875" style="582" customWidth="1"/>
    <col min="15580" max="15684" width="8.75" style="582"/>
    <col min="15685" max="15685" width="6" style="582" customWidth="1"/>
    <col min="15686" max="15686" width="31.125" style="582" customWidth="1"/>
    <col min="15687" max="15687" width="10.125" style="582" customWidth="1"/>
    <col min="15688" max="15688" width="11.125" style="582" customWidth="1"/>
    <col min="15689" max="15689" width="10.875" style="582" customWidth="1"/>
    <col min="15690" max="15690" width="11.25" style="582" customWidth="1"/>
    <col min="15691" max="15692" width="9.375" style="582" customWidth="1"/>
    <col min="15693" max="15693" width="8.75" style="582"/>
    <col min="15694" max="15696" width="0" style="582" hidden="1" customWidth="1"/>
    <col min="15697" max="15697" width="21.375" style="582" customWidth="1"/>
    <col min="15698" max="15698" width="16.375" style="582" customWidth="1"/>
    <col min="15699" max="15699" width="14.375" style="582" customWidth="1"/>
    <col min="15700" max="15700" width="14.75" style="582" customWidth="1"/>
    <col min="15701" max="15701" width="0" style="582" hidden="1" customWidth="1"/>
    <col min="15702" max="15702" width="10.375" style="582" customWidth="1"/>
    <col min="15703" max="15703" width="13.875" style="582" customWidth="1"/>
    <col min="15704" max="15704" width="14.25" style="582" customWidth="1"/>
    <col min="15705" max="15705" width="14.375" style="582" customWidth="1"/>
    <col min="15706" max="15748" width="0" style="582" hidden="1" customWidth="1"/>
    <col min="15749" max="15749" width="14.25" style="582" customWidth="1"/>
    <col min="15750" max="15758" width="0" style="582" hidden="1" customWidth="1"/>
    <col min="15759" max="15759" width="14.375" style="582" customWidth="1"/>
    <col min="15760" max="15792" width="0" style="582" hidden="1" customWidth="1"/>
    <col min="15793" max="15793" width="14" style="582" customWidth="1"/>
    <col min="15794" max="15794" width="12.25" style="582" customWidth="1"/>
    <col min="15795" max="15795" width="0" style="582" hidden="1" customWidth="1"/>
    <col min="15796" max="15796" width="14" style="582" customWidth="1"/>
    <col min="15797" max="15797" width="12.25" style="582" customWidth="1"/>
    <col min="15798" max="15798" width="10.125" style="582" customWidth="1"/>
    <col min="15799" max="15808" width="0" style="582" hidden="1" customWidth="1"/>
    <col min="15809" max="15809" width="7.375" style="582" customWidth="1"/>
    <col min="15810" max="15810" width="28.375" style="582" customWidth="1"/>
    <col min="15811" max="15811" width="17" style="582" customWidth="1"/>
    <col min="15812" max="15812" width="30.375" style="582" customWidth="1"/>
    <col min="15813" max="15834" width="8.75" style="582"/>
    <col min="15835" max="15835" width="28.875" style="582" customWidth="1"/>
    <col min="15836" max="15940" width="8.75" style="582"/>
    <col min="15941" max="15941" width="6" style="582" customWidth="1"/>
    <col min="15942" max="15942" width="31.125" style="582" customWidth="1"/>
    <col min="15943" max="15943" width="10.125" style="582" customWidth="1"/>
    <col min="15944" max="15944" width="11.125" style="582" customWidth="1"/>
    <col min="15945" max="15945" width="10.875" style="582" customWidth="1"/>
    <col min="15946" max="15946" width="11.25" style="582" customWidth="1"/>
    <col min="15947" max="15948" width="9.375" style="582" customWidth="1"/>
    <col min="15949" max="15949" width="8.75" style="582"/>
    <col min="15950" max="15952" width="0" style="582" hidden="1" customWidth="1"/>
    <col min="15953" max="15953" width="21.375" style="582" customWidth="1"/>
    <col min="15954" max="15954" width="16.375" style="582" customWidth="1"/>
    <col min="15955" max="15955" width="14.375" style="582" customWidth="1"/>
    <col min="15956" max="15956" width="14.75" style="582" customWidth="1"/>
    <col min="15957" max="15957" width="0" style="582" hidden="1" customWidth="1"/>
    <col min="15958" max="15958" width="10.375" style="582" customWidth="1"/>
    <col min="15959" max="15959" width="13.875" style="582" customWidth="1"/>
    <col min="15960" max="15960" width="14.25" style="582" customWidth="1"/>
    <col min="15961" max="15961" width="14.375" style="582" customWidth="1"/>
    <col min="15962" max="16004" width="0" style="582" hidden="1" customWidth="1"/>
    <col min="16005" max="16005" width="14.25" style="582" customWidth="1"/>
    <col min="16006" max="16014" width="0" style="582" hidden="1" customWidth="1"/>
    <col min="16015" max="16015" width="14.375" style="582" customWidth="1"/>
    <col min="16016" max="16048" width="0" style="582" hidden="1" customWidth="1"/>
    <col min="16049" max="16049" width="14" style="582" customWidth="1"/>
    <col min="16050" max="16050" width="12.25" style="582" customWidth="1"/>
    <col min="16051" max="16051" width="0" style="582" hidden="1" customWidth="1"/>
    <col min="16052" max="16052" width="14" style="582" customWidth="1"/>
    <col min="16053" max="16053" width="12.25" style="582" customWidth="1"/>
    <col min="16054" max="16054" width="10.125" style="582" customWidth="1"/>
    <col min="16055" max="16064" width="0" style="582" hidden="1" customWidth="1"/>
    <col min="16065" max="16065" width="7.375" style="582" customWidth="1"/>
    <col min="16066" max="16066" width="28.375" style="582" customWidth="1"/>
    <col min="16067" max="16067" width="17" style="582" customWidth="1"/>
    <col min="16068" max="16068" width="30.375" style="582" customWidth="1"/>
    <col min="16069" max="16090" width="8.75" style="582"/>
    <col min="16091" max="16091" width="28.875" style="582" customWidth="1"/>
    <col min="16092" max="16366" width="8.75" style="582"/>
    <col min="16367" max="16384" width="9.125" style="582" customWidth="1"/>
  </cols>
  <sheetData>
    <row r="1" spans="1:26" s="583" customFormat="1" ht="20.25" hidden="1">
      <c r="A1" s="2908" t="s">
        <v>1446</v>
      </c>
      <c r="B1" s="2908"/>
      <c r="C1" s="2908"/>
      <c r="D1" s="2908"/>
      <c r="E1" s="2908"/>
      <c r="F1" s="2908"/>
      <c r="G1" s="2908"/>
      <c r="H1" s="2908"/>
      <c r="I1" s="2908"/>
      <c r="J1" s="2908"/>
      <c r="K1" s="2908"/>
      <c r="L1" s="2908"/>
      <c r="M1" s="2908"/>
      <c r="N1" s="2908"/>
      <c r="O1" s="2908"/>
      <c r="P1" s="2908"/>
      <c r="Q1" s="2908"/>
      <c r="R1" s="2908"/>
      <c r="S1" s="2908"/>
      <c r="T1" s="2908"/>
      <c r="U1" s="2909"/>
      <c r="V1" s="2909"/>
      <c r="W1" s="2909"/>
      <c r="X1" s="2909"/>
      <c r="Y1" s="2909"/>
      <c r="Z1" s="2909"/>
    </row>
    <row r="2" spans="1:26" s="583" customFormat="1" ht="18.75" hidden="1">
      <c r="A2" s="2910" t="s">
        <v>1447</v>
      </c>
      <c r="B2" s="2910"/>
      <c r="C2" s="2910"/>
      <c r="D2" s="2910"/>
      <c r="E2" s="2910"/>
      <c r="F2" s="2910"/>
      <c r="G2" s="2910"/>
      <c r="H2" s="2910"/>
      <c r="I2" s="2910"/>
      <c r="J2" s="2910"/>
      <c r="K2" s="2910"/>
      <c r="L2" s="2910"/>
      <c r="M2" s="2910"/>
      <c r="N2" s="2910"/>
      <c r="O2" s="2910"/>
      <c r="P2" s="2910"/>
      <c r="Q2" s="2910"/>
      <c r="R2" s="2910"/>
      <c r="S2" s="2910"/>
      <c r="T2" s="2910"/>
      <c r="U2" s="582"/>
      <c r="V2" s="582"/>
      <c r="W2" s="582"/>
      <c r="X2" s="582"/>
      <c r="Y2" s="582"/>
      <c r="Z2" s="584"/>
    </row>
    <row r="3" spans="1:26" s="214" customFormat="1" ht="22.5">
      <c r="A3" s="2911" t="s">
        <v>1448</v>
      </c>
      <c r="B3" s="2911"/>
      <c r="C3" s="2911"/>
      <c r="D3" s="2911"/>
      <c r="E3" s="2911"/>
      <c r="F3" s="2911"/>
      <c r="G3" s="2911"/>
      <c r="H3" s="2911"/>
      <c r="I3" s="2911"/>
      <c r="J3" s="2911"/>
      <c r="K3" s="2911"/>
      <c r="L3" s="2911"/>
      <c r="M3" s="2911"/>
      <c r="N3" s="2911"/>
      <c r="O3" s="2911"/>
      <c r="P3" s="2911"/>
      <c r="Q3" s="2911"/>
      <c r="R3" s="2911"/>
      <c r="S3" s="2911"/>
      <c r="T3" s="2911"/>
      <c r="U3" s="2911"/>
      <c r="V3" s="2911"/>
      <c r="W3" s="2911"/>
      <c r="X3" s="2911"/>
      <c r="Y3" s="2911"/>
      <c r="Z3" s="2911"/>
    </row>
    <row r="4" spans="1:26" s="550" customFormat="1" ht="22.5">
      <c r="A4" s="2889" t="s">
        <v>1449</v>
      </c>
      <c r="B4" s="2889"/>
      <c r="C4" s="2889"/>
      <c r="D4" s="2889"/>
      <c r="E4" s="2889"/>
      <c r="F4" s="2889"/>
      <c r="G4" s="2889"/>
      <c r="H4" s="2889"/>
      <c r="I4" s="2889"/>
      <c r="J4" s="2889"/>
      <c r="K4" s="2889"/>
      <c r="L4" s="2889"/>
      <c r="M4" s="2889"/>
      <c r="N4" s="2889"/>
      <c r="O4" s="2889"/>
      <c r="P4" s="2889"/>
      <c r="Q4" s="2889"/>
      <c r="R4" s="2889"/>
      <c r="S4" s="2889"/>
      <c r="T4" s="2889"/>
      <c r="U4" s="2889"/>
      <c r="V4" s="2889"/>
      <c r="W4" s="2889"/>
      <c r="X4" s="2889"/>
      <c r="Y4" s="2889"/>
      <c r="Z4" s="2889"/>
    </row>
    <row r="5" spans="1:26" s="550" customFormat="1" ht="20.25">
      <c r="A5" s="2890" t="s">
        <v>1450</v>
      </c>
      <c r="B5" s="2890"/>
      <c r="C5" s="2890"/>
      <c r="D5" s="2890"/>
      <c r="E5" s="2890"/>
      <c r="F5" s="2890"/>
      <c r="G5" s="2890"/>
      <c r="H5" s="2890"/>
      <c r="I5" s="2890"/>
      <c r="J5" s="2890"/>
      <c r="K5" s="2890"/>
      <c r="L5" s="2890"/>
      <c r="M5" s="2890"/>
      <c r="N5" s="2890"/>
      <c r="O5" s="2890"/>
      <c r="P5" s="2890"/>
      <c r="Q5" s="2890"/>
      <c r="R5" s="2890"/>
      <c r="S5" s="2890"/>
      <c r="T5" s="2890"/>
      <c r="U5" s="2890"/>
      <c r="V5" s="2890"/>
      <c r="W5" s="2890"/>
      <c r="X5" s="2890"/>
      <c r="Y5" s="2890"/>
      <c r="Z5" s="2890"/>
    </row>
    <row r="6" spans="1:26" s="214" customFormat="1" ht="18.75" hidden="1">
      <c r="A6" s="2849" t="s">
        <v>1451</v>
      </c>
      <c r="B6" s="2849"/>
      <c r="C6" s="2849"/>
      <c r="D6" s="2849"/>
      <c r="E6" s="2849"/>
      <c r="F6" s="2849"/>
      <c r="G6" s="2849"/>
      <c r="H6" s="2849"/>
      <c r="I6" s="2849"/>
      <c r="J6" s="2849"/>
      <c r="K6" s="2849"/>
      <c r="L6" s="2849"/>
      <c r="M6" s="2849"/>
      <c r="N6" s="2849"/>
      <c r="O6" s="2849"/>
      <c r="P6" s="2849"/>
      <c r="Q6" s="2849"/>
      <c r="R6" s="2849"/>
      <c r="S6" s="2849"/>
      <c r="T6" s="2849"/>
      <c r="U6" s="2849"/>
      <c r="V6" s="2849"/>
      <c r="W6" s="2849"/>
      <c r="X6" s="2849"/>
      <c r="Y6" s="2849"/>
      <c r="Z6" s="2849"/>
    </row>
    <row r="7" spans="1:26" s="583" customFormat="1" ht="23.25">
      <c r="A7" s="585"/>
      <c r="B7" s="585"/>
      <c r="C7" s="585"/>
      <c r="D7" s="585"/>
      <c r="E7" s="585"/>
      <c r="F7" s="585"/>
      <c r="G7" s="585"/>
      <c r="H7" s="585"/>
      <c r="I7" s="585"/>
      <c r="J7" s="585"/>
      <c r="K7" s="585"/>
      <c r="L7" s="585"/>
      <c r="M7" s="585"/>
      <c r="N7" s="585"/>
      <c r="O7" s="585"/>
      <c r="P7" s="585"/>
      <c r="Q7" s="585"/>
      <c r="R7" s="585"/>
      <c r="S7" s="585"/>
      <c r="T7" s="585"/>
      <c r="U7" s="585"/>
      <c r="V7" s="585"/>
      <c r="W7" s="585"/>
      <c r="X7" s="585"/>
      <c r="Y7" s="585"/>
      <c r="Z7" s="585"/>
    </row>
    <row r="8" spans="1:26" s="583" customFormat="1" ht="18.75">
      <c r="A8" s="2900" t="s">
        <v>1452</v>
      </c>
      <c r="B8" s="2900"/>
      <c r="C8" s="2900"/>
      <c r="D8" s="2900"/>
      <c r="E8" s="2900"/>
      <c r="F8" s="2900"/>
      <c r="G8" s="2900"/>
      <c r="H8" s="2900"/>
      <c r="I8" s="2900"/>
      <c r="J8" s="2900"/>
      <c r="K8" s="2900"/>
      <c r="L8" s="2900"/>
      <c r="M8" s="2900"/>
      <c r="N8" s="2900"/>
      <c r="O8" s="2900"/>
      <c r="P8" s="2900"/>
      <c r="Q8" s="2900"/>
      <c r="R8" s="2900"/>
      <c r="S8" s="2900"/>
      <c r="T8" s="2900"/>
      <c r="U8" s="2900"/>
      <c r="V8" s="2900"/>
      <c r="W8" s="2900"/>
      <c r="X8" s="2900"/>
      <c r="Y8" s="2900"/>
      <c r="Z8" s="2900"/>
    </row>
    <row r="9" spans="1:26" ht="16.5" customHeight="1">
      <c r="A9" s="2898" t="s">
        <v>0</v>
      </c>
      <c r="B9" s="2898" t="s">
        <v>1283</v>
      </c>
      <c r="C9" s="2898" t="s">
        <v>1453</v>
      </c>
      <c r="D9" s="2901" t="s">
        <v>38</v>
      </c>
      <c r="E9" s="2901" t="s">
        <v>39</v>
      </c>
      <c r="F9" s="2898" t="s">
        <v>1284</v>
      </c>
      <c r="G9" s="2901" t="s">
        <v>41</v>
      </c>
      <c r="H9" s="2898" t="s">
        <v>16</v>
      </c>
      <c r="I9" s="2898" t="s">
        <v>17</v>
      </c>
      <c r="J9" s="2898" t="s">
        <v>1286</v>
      </c>
      <c r="K9" s="2898" t="s">
        <v>1287</v>
      </c>
      <c r="L9" s="2898" t="s">
        <v>1288</v>
      </c>
      <c r="M9" s="2898" t="s">
        <v>18</v>
      </c>
      <c r="N9" s="2898"/>
      <c r="O9" s="2898"/>
      <c r="P9" s="2898"/>
      <c r="Q9" s="2898"/>
      <c r="R9" s="2898"/>
      <c r="S9" s="2898"/>
      <c r="T9" s="2898"/>
      <c r="U9" s="2902" t="s">
        <v>1443</v>
      </c>
      <c r="V9" s="2903"/>
      <c r="W9" s="2895" t="s">
        <v>1007</v>
      </c>
      <c r="X9" s="2895" t="s">
        <v>1817</v>
      </c>
      <c r="Y9" s="587"/>
      <c r="Z9" s="2898" t="s">
        <v>20</v>
      </c>
    </row>
    <row r="10" spans="1:26" ht="16.5" customHeight="1">
      <c r="A10" s="2898"/>
      <c r="B10" s="2898"/>
      <c r="C10" s="2898"/>
      <c r="D10" s="2901"/>
      <c r="E10" s="2901"/>
      <c r="F10" s="2898"/>
      <c r="G10" s="2901"/>
      <c r="H10" s="2898"/>
      <c r="I10" s="2898"/>
      <c r="J10" s="2898"/>
      <c r="K10" s="2898"/>
      <c r="L10" s="2898"/>
      <c r="M10" s="2898" t="s">
        <v>1290</v>
      </c>
      <c r="N10" s="2898" t="s">
        <v>1271</v>
      </c>
      <c r="O10" s="2898"/>
      <c r="P10" s="2898"/>
      <c r="Q10" s="2898"/>
      <c r="R10" s="2898"/>
      <c r="S10" s="2898"/>
      <c r="T10" s="2898"/>
      <c r="U10" s="2904"/>
      <c r="V10" s="2905"/>
      <c r="W10" s="2896"/>
      <c r="X10" s="2896"/>
      <c r="Y10" s="588"/>
      <c r="Z10" s="2898"/>
    </row>
    <row r="11" spans="1:26" ht="16.5" customHeight="1">
      <c r="A11" s="2898"/>
      <c r="B11" s="2898"/>
      <c r="C11" s="2898"/>
      <c r="D11" s="2901"/>
      <c r="E11" s="2901"/>
      <c r="F11" s="2898"/>
      <c r="G11" s="2901"/>
      <c r="H11" s="2898"/>
      <c r="I11" s="2898"/>
      <c r="J11" s="2898"/>
      <c r="K11" s="2898"/>
      <c r="L11" s="2898"/>
      <c r="M11" s="2898"/>
      <c r="N11" s="2898" t="s">
        <v>1272</v>
      </c>
      <c r="O11" s="2899" t="s">
        <v>1291</v>
      </c>
      <c r="P11" s="2899"/>
      <c r="Q11" s="2899"/>
      <c r="R11" s="2899"/>
      <c r="S11" s="2899"/>
      <c r="T11" s="2899"/>
      <c r="U11" s="2904"/>
      <c r="V11" s="2905"/>
      <c r="W11" s="2896"/>
      <c r="X11" s="2896"/>
      <c r="Y11" s="588"/>
      <c r="Z11" s="2898"/>
    </row>
    <row r="12" spans="1:26" ht="16.5" customHeight="1">
      <c r="A12" s="2898"/>
      <c r="B12" s="2898"/>
      <c r="C12" s="2898"/>
      <c r="D12" s="2901"/>
      <c r="E12" s="2901"/>
      <c r="F12" s="2898"/>
      <c r="G12" s="2901"/>
      <c r="H12" s="2898"/>
      <c r="I12" s="2898"/>
      <c r="J12" s="2898"/>
      <c r="K12" s="2898"/>
      <c r="L12" s="2898"/>
      <c r="M12" s="2898"/>
      <c r="N12" s="2898"/>
      <c r="O12" s="2898" t="s">
        <v>1292</v>
      </c>
      <c r="P12" s="2898"/>
      <c r="Q12" s="2898" t="s">
        <v>1293</v>
      </c>
      <c r="R12" s="2898"/>
      <c r="S12" s="2898"/>
      <c r="T12" s="2898"/>
      <c r="U12" s="2904"/>
      <c r="V12" s="2905"/>
      <c r="W12" s="2896"/>
      <c r="X12" s="2896"/>
      <c r="Y12" s="588"/>
      <c r="Z12" s="2898"/>
    </row>
    <row r="13" spans="1:26" ht="16.5" customHeight="1">
      <c r="A13" s="2898"/>
      <c r="B13" s="2898"/>
      <c r="C13" s="2898"/>
      <c r="D13" s="2901"/>
      <c r="E13" s="2901"/>
      <c r="F13" s="2898"/>
      <c r="G13" s="2901"/>
      <c r="H13" s="2898"/>
      <c r="I13" s="2898"/>
      <c r="J13" s="2898"/>
      <c r="K13" s="2898"/>
      <c r="L13" s="2898"/>
      <c r="M13" s="2898"/>
      <c r="N13" s="2898"/>
      <c r="O13" s="2898"/>
      <c r="P13" s="2898"/>
      <c r="Q13" s="2898"/>
      <c r="R13" s="2898"/>
      <c r="S13" s="2898"/>
      <c r="T13" s="2898"/>
      <c r="U13" s="2906"/>
      <c r="V13" s="2907"/>
      <c r="W13" s="2896"/>
      <c r="X13" s="2896"/>
      <c r="Y13" s="588"/>
      <c r="Z13" s="2898"/>
    </row>
    <row r="14" spans="1:26" ht="16.5" customHeight="1">
      <c r="A14" s="2898"/>
      <c r="B14" s="2898"/>
      <c r="C14" s="2898"/>
      <c r="D14" s="2901"/>
      <c r="E14" s="2901"/>
      <c r="F14" s="2898"/>
      <c r="G14" s="2901"/>
      <c r="H14" s="2898"/>
      <c r="I14" s="2898"/>
      <c r="J14" s="2898"/>
      <c r="K14" s="2898"/>
      <c r="L14" s="2898"/>
      <c r="M14" s="2898"/>
      <c r="N14" s="2898"/>
      <c r="O14" s="2898" t="s">
        <v>873</v>
      </c>
      <c r="P14" s="2898" t="s">
        <v>1296</v>
      </c>
      <c r="Q14" s="2898" t="s">
        <v>1297</v>
      </c>
      <c r="R14" s="2898" t="s">
        <v>1298</v>
      </c>
      <c r="S14" s="2898"/>
      <c r="T14" s="2898"/>
      <c r="U14" s="2895" t="s">
        <v>1454</v>
      </c>
      <c r="V14" s="2895" t="s">
        <v>1455</v>
      </c>
      <c r="W14" s="2896"/>
      <c r="X14" s="2896"/>
      <c r="Y14" s="588"/>
      <c r="Z14" s="2898"/>
    </row>
    <row r="15" spans="1:26" ht="16.5" customHeight="1">
      <c r="A15" s="2898"/>
      <c r="B15" s="2898"/>
      <c r="C15" s="2898"/>
      <c r="D15" s="2901"/>
      <c r="E15" s="2901"/>
      <c r="F15" s="2898"/>
      <c r="G15" s="2901"/>
      <c r="H15" s="2898"/>
      <c r="I15" s="2898"/>
      <c r="J15" s="2898"/>
      <c r="K15" s="2898"/>
      <c r="L15" s="2898"/>
      <c r="M15" s="2898"/>
      <c r="N15" s="2898"/>
      <c r="O15" s="2898"/>
      <c r="P15" s="2898"/>
      <c r="Q15" s="2898"/>
      <c r="R15" s="2898" t="s">
        <v>873</v>
      </c>
      <c r="S15" s="2898" t="s">
        <v>21</v>
      </c>
      <c r="T15" s="2898"/>
      <c r="U15" s="2896"/>
      <c r="V15" s="2896"/>
      <c r="W15" s="2896"/>
      <c r="X15" s="2896"/>
      <c r="Y15" s="588"/>
      <c r="Z15" s="2898"/>
    </row>
    <row r="16" spans="1:26" ht="31.5">
      <c r="A16" s="2898"/>
      <c r="B16" s="2898"/>
      <c r="C16" s="2898"/>
      <c r="D16" s="2901"/>
      <c r="E16" s="2901"/>
      <c r="F16" s="2898"/>
      <c r="G16" s="2901"/>
      <c r="H16" s="2898"/>
      <c r="I16" s="2898"/>
      <c r="J16" s="2898"/>
      <c r="K16" s="2898"/>
      <c r="L16" s="2898"/>
      <c r="M16" s="2898"/>
      <c r="N16" s="2898"/>
      <c r="O16" s="2898"/>
      <c r="P16" s="2898"/>
      <c r="Q16" s="2898"/>
      <c r="R16" s="2898"/>
      <c r="S16" s="586" t="s">
        <v>1299</v>
      </c>
      <c r="T16" s="586" t="s">
        <v>1300</v>
      </c>
      <c r="U16" s="2897"/>
      <c r="V16" s="2897"/>
      <c r="W16" s="2897"/>
      <c r="X16" s="2897"/>
      <c r="Y16" s="589"/>
      <c r="Z16" s="2898"/>
    </row>
    <row r="17" spans="1:112">
      <c r="A17" s="590"/>
      <c r="B17" s="591" t="s">
        <v>2</v>
      </c>
      <c r="C17" s="591"/>
      <c r="D17" s="591"/>
      <c r="E17" s="591"/>
      <c r="F17" s="591"/>
      <c r="G17" s="590"/>
      <c r="H17" s="590"/>
      <c r="I17" s="590"/>
      <c r="J17" s="590"/>
      <c r="K17" s="590"/>
      <c r="L17" s="590"/>
      <c r="M17" s="590"/>
      <c r="N17" s="592">
        <f>N18</f>
        <v>664300</v>
      </c>
      <c r="O17" s="592">
        <f t="shared" ref="O17:Y20" si="0">O18</f>
        <v>93998</v>
      </c>
      <c r="P17" s="592">
        <f t="shared" si="0"/>
        <v>0</v>
      </c>
      <c r="Q17" s="592"/>
      <c r="R17" s="592">
        <f t="shared" si="0"/>
        <v>570302</v>
      </c>
      <c r="S17" s="592">
        <f t="shared" si="0"/>
        <v>399211</v>
      </c>
      <c r="T17" s="592">
        <f t="shared" si="0"/>
        <v>171091</v>
      </c>
      <c r="U17" s="593"/>
      <c r="V17" s="592">
        <f t="shared" si="0"/>
        <v>56235</v>
      </c>
      <c r="W17" s="592">
        <f t="shared" si="0"/>
        <v>8855.652</v>
      </c>
      <c r="X17" s="592"/>
      <c r="Y17" s="592">
        <f t="shared" si="0"/>
        <v>0</v>
      </c>
      <c r="Z17" s="592"/>
    </row>
    <row r="18" spans="1:112" ht="47.25">
      <c r="A18" s="594" t="s">
        <v>3</v>
      </c>
      <c r="B18" s="595" t="s">
        <v>1301</v>
      </c>
      <c r="C18" s="596"/>
      <c r="D18" s="596"/>
      <c r="E18" s="596"/>
      <c r="F18" s="590"/>
      <c r="G18" s="590"/>
      <c r="H18" s="590"/>
      <c r="I18" s="590"/>
      <c r="J18" s="590"/>
      <c r="K18" s="590"/>
      <c r="L18" s="590"/>
      <c r="M18" s="590"/>
      <c r="N18" s="597">
        <f>N19</f>
        <v>664300</v>
      </c>
      <c r="O18" s="597">
        <f t="shared" si="0"/>
        <v>93998</v>
      </c>
      <c r="P18" s="597">
        <f t="shared" si="0"/>
        <v>0</v>
      </c>
      <c r="Q18" s="597"/>
      <c r="R18" s="597">
        <f t="shared" si="0"/>
        <v>570302</v>
      </c>
      <c r="S18" s="597">
        <f t="shared" si="0"/>
        <v>399211</v>
      </c>
      <c r="T18" s="597">
        <f t="shared" si="0"/>
        <v>171091</v>
      </c>
      <c r="U18" s="598"/>
      <c r="V18" s="597">
        <f t="shared" si="0"/>
        <v>56235</v>
      </c>
      <c r="W18" s="597">
        <f t="shared" si="0"/>
        <v>8855.652</v>
      </c>
      <c r="X18" s="597"/>
      <c r="Y18" s="597">
        <f t="shared" si="0"/>
        <v>0</v>
      </c>
      <c r="Z18" s="590"/>
    </row>
    <row r="19" spans="1:112">
      <c r="A19" s="599" t="s">
        <v>4</v>
      </c>
      <c r="B19" s="600" t="s">
        <v>58</v>
      </c>
      <c r="C19" s="596"/>
      <c r="D19" s="596"/>
      <c r="E19" s="596"/>
      <c r="F19" s="590"/>
      <c r="G19" s="590"/>
      <c r="H19" s="590"/>
      <c r="I19" s="590"/>
      <c r="J19" s="590"/>
      <c r="K19" s="590"/>
      <c r="L19" s="590"/>
      <c r="M19" s="590"/>
      <c r="N19" s="597">
        <f>N20</f>
        <v>664300</v>
      </c>
      <c r="O19" s="597">
        <f t="shared" si="0"/>
        <v>93998</v>
      </c>
      <c r="P19" s="597">
        <f t="shared" si="0"/>
        <v>0</v>
      </c>
      <c r="Q19" s="597"/>
      <c r="R19" s="597">
        <f t="shared" si="0"/>
        <v>570302</v>
      </c>
      <c r="S19" s="597">
        <f t="shared" si="0"/>
        <v>399211</v>
      </c>
      <c r="T19" s="597">
        <f t="shared" si="0"/>
        <v>171091</v>
      </c>
      <c r="U19" s="598"/>
      <c r="V19" s="597">
        <f t="shared" si="0"/>
        <v>56235</v>
      </c>
      <c r="W19" s="597">
        <f t="shared" si="0"/>
        <v>8855.652</v>
      </c>
      <c r="X19" s="597"/>
      <c r="Y19" s="597">
        <f t="shared" si="0"/>
        <v>0</v>
      </c>
      <c r="Z19" s="590"/>
    </row>
    <row r="20" spans="1:112" s="606" customFormat="1">
      <c r="A20" s="601" t="s">
        <v>45</v>
      </c>
      <c r="B20" s="602" t="s">
        <v>75</v>
      </c>
      <c r="C20" s="603"/>
      <c r="D20" s="603"/>
      <c r="E20" s="603"/>
      <c r="F20" s="603"/>
      <c r="G20" s="603"/>
      <c r="H20" s="603"/>
      <c r="I20" s="603"/>
      <c r="J20" s="603"/>
      <c r="K20" s="603"/>
      <c r="L20" s="603"/>
      <c r="M20" s="603"/>
      <c r="N20" s="604">
        <f>N21</f>
        <v>664300</v>
      </c>
      <c r="O20" s="604">
        <f t="shared" si="0"/>
        <v>93998</v>
      </c>
      <c r="P20" s="604">
        <f t="shared" si="0"/>
        <v>0</v>
      </c>
      <c r="Q20" s="604"/>
      <c r="R20" s="604">
        <f t="shared" si="0"/>
        <v>570302</v>
      </c>
      <c r="S20" s="604">
        <f t="shared" si="0"/>
        <v>399211</v>
      </c>
      <c r="T20" s="604">
        <f t="shared" si="0"/>
        <v>171091</v>
      </c>
      <c r="U20" s="605"/>
      <c r="V20" s="604">
        <f t="shared" si="0"/>
        <v>56235</v>
      </c>
      <c r="W20" s="604">
        <f t="shared" si="0"/>
        <v>8855.652</v>
      </c>
      <c r="X20" s="604"/>
      <c r="Y20" s="604">
        <f t="shared" si="0"/>
        <v>0</v>
      </c>
      <c r="Z20" s="604"/>
    </row>
    <row r="21" spans="1:112" ht="126">
      <c r="A21" s="607">
        <v>1</v>
      </c>
      <c r="B21" s="608" t="s">
        <v>798</v>
      </c>
      <c r="C21" s="609" t="s">
        <v>799</v>
      </c>
      <c r="D21" s="609" t="s">
        <v>77</v>
      </c>
      <c r="E21" s="609" t="s">
        <v>34</v>
      </c>
      <c r="F21" s="609">
        <v>7596083</v>
      </c>
      <c r="G21" s="609"/>
      <c r="H21" s="609"/>
      <c r="I21" s="609" t="s">
        <v>1735</v>
      </c>
      <c r="J21" s="610" t="s">
        <v>1456</v>
      </c>
      <c r="K21" s="611" t="s">
        <v>1457</v>
      </c>
      <c r="L21" s="611" t="s">
        <v>1458</v>
      </c>
      <c r="M21" s="612" t="s">
        <v>800</v>
      </c>
      <c r="N21" s="613">
        <f>O21+R21</f>
        <v>664300</v>
      </c>
      <c r="O21" s="613">
        <v>93998</v>
      </c>
      <c r="P21" s="613"/>
      <c r="Q21" s="614" t="s">
        <v>1459</v>
      </c>
      <c r="R21" s="613">
        <v>570302</v>
      </c>
      <c r="S21" s="613">
        <v>399211</v>
      </c>
      <c r="T21" s="613">
        <v>171091</v>
      </c>
      <c r="U21" s="615"/>
      <c r="V21" s="616">
        <v>56235</v>
      </c>
      <c r="W21" s="616">
        <v>8855.652</v>
      </c>
      <c r="X21" s="616"/>
      <c r="Y21" s="616"/>
      <c r="Z21" s="617"/>
    </row>
    <row r="22" spans="1:112">
      <c r="A22" s="617"/>
      <c r="B22" s="617"/>
      <c r="C22" s="617"/>
      <c r="D22" s="617"/>
      <c r="E22" s="617"/>
      <c r="F22" s="617"/>
      <c r="G22" s="617"/>
      <c r="H22" s="617"/>
      <c r="I22" s="617"/>
      <c r="J22" s="617"/>
      <c r="K22" s="617"/>
      <c r="L22" s="617"/>
      <c r="M22" s="617"/>
      <c r="N22" s="617"/>
      <c r="O22" s="617"/>
      <c r="P22" s="617"/>
      <c r="Q22" s="609"/>
      <c r="R22" s="617"/>
      <c r="S22" s="617"/>
      <c r="T22" s="617"/>
      <c r="U22" s="617"/>
      <c r="V22" s="617"/>
      <c r="W22" s="617"/>
      <c r="X22" s="617"/>
      <c r="Y22" s="617"/>
      <c r="Z22" s="617"/>
    </row>
    <row r="25" spans="1:112" s="619" customFormat="1" ht="20.25" hidden="1">
      <c r="A25" s="2894" t="s">
        <v>1460</v>
      </c>
      <c r="B25" s="2894"/>
      <c r="C25" s="2894"/>
      <c r="D25" s="2894"/>
      <c r="E25" s="2894"/>
      <c r="F25" s="2894"/>
      <c r="G25" s="2894"/>
      <c r="H25" s="2894"/>
      <c r="I25" s="2894"/>
      <c r="J25" s="618"/>
      <c r="K25" s="618"/>
      <c r="L25" s="618"/>
      <c r="M25" s="618"/>
      <c r="N25" s="618"/>
      <c r="O25" s="618"/>
      <c r="P25" s="2894" t="s">
        <v>1461</v>
      </c>
      <c r="Q25" s="2894"/>
      <c r="R25" s="2894"/>
      <c r="S25" s="2894"/>
      <c r="T25" s="2894"/>
      <c r="CP25" s="2894" t="s">
        <v>1462</v>
      </c>
      <c r="CQ25" s="2894"/>
      <c r="CR25" s="2894"/>
      <c r="CS25" s="2894"/>
      <c r="CT25" s="2894"/>
      <c r="CU25" s="2894"/>
      <c r="CV25" s="2894"/>
      <c r="CW25" s="2894"/>
      <c r="CX25" s="2894"/>
      <c r="CY25" s="2894"/>
      <c r="CZ25" s="2894"/>
      <c r="DA25" s="2894"/>
      <c r="DB25" s="2894"/>
      <c r="DC25" s="2894"/>
      <c r="DD25" s="2894"/>
      <c r="DE25" s="2894"/>
      <c r="DF25" s="2894"/>
      <c r="DG25" s="2894"/>
      <c r="DH25" s="2894"/>
    </row>
  </sheetData>
  <mergeCells count="42">
    <mergeCell ref="M9:T9"/>
    <mergeCell ref="U9:V13"/>
    <mergeCell ref="R14:T14"/>
    <mergeCell ref="A5:Z5"/>
    <mergeCell ref="A1:T1"/>
    <mergeCell ref="U1:Z1"/>
    <mergeCell ref="A2:T2"/>
    <mergeCell ref="A3:Z3"/>
    <mergeCell ref="A4:Z4"/>
    <mergeCell ref="X9:X16"/>
    <mergeCell ref="A25:I25"/>
    <mergeCell ref="P25:T25"/>
    <mergeCell ref="I9:I16"/>
    <mergeCell ref="A6:Z6"/>
    <mergeCell ref="A8:Z8"/>
    <mergeCell ref="A9:A16"/>
    <mergeCell ref="B9:B16"/>
    <mergeCell ref="C9:C16"/>
    <mergeCell ref="D9:D16"/>
    <mergeCell ref="E9:E16"/>
    <mergeCell ref="F9:F16"/>
    <mergeCell ref="G9:G16"/>
    <mergeCell ref="H9:H16"/>
    <mergeCell ref="J9:J16"/>
    <mergeCell ref="K9:K16"/>
    <mergeCell ref="L9:L16"/>
    <mergeCell ref="CP25:DH25"/>
    <mergeCell ref="W9:W16"/>
    <mergeCell ref="Z9:Z16"/>
    <mergeCell ref="M10:M16"/>
    <mergeCell ref="N10:T10"/>
    <mergeCell ref="N11:N16"/>
    <mergeCell ref="O11:T11"/>
    <mergeCell ref="O12:P13"/>
    <mergeCell ref="Q12:T13"/>
    <mergeCell ref="O14:O16"/>
    <mergeCell ref="P14:P16"/>
    <mergeCell ref="Q14:Q16"/>
    <mergeCell ref="U14:U16"/>
    <mergeCell ref="V14:V16"/>
    <mergeCell ref="R15:R16"/>
    <mergeCell ref="S15:T15"/>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BR304"/>
  <sheetViews>
    <sheetView workbookViewId="0">
      <selection sqref="A1:XFD1048576"/>
    </sheetView>
  </sheetViews>
  <sheetFormatPr defaultColWidth="9.125" defaultRowHeight="15"/>
  <cols>
    <col min="1" max="1" width="6.375" style="12" customWidth="1"/>
    <col min="2" max="2" width="33.25" style="12" customWidth="1"/>
    <col min="3" max="3" width="10.875" style="1125" hidden="1" customWidth="1"/>
    <col min="4" max="4" width="9.375" style="16" customWidth="1"/>
    <col min="5" max="5" width="10.125" style="16" customWidth="1"/>
    <col min="6" max="6" width="11.75" style="16" customWidth="1"/>
    <col min="7" max="7" width="10.375" style="16" customWidth="1"/>
    <col min="8" max="8" width="8.375" style="16" hidden="1" customWidth="1"/>
    <col min="9" max="9" width="12.875" style="16" hidden="1" customWidth="1"/>
    <col min="10" max="10" width="6.25" style="12" customWidth="1"/>
    <col min="11" max="11" width="25.875" style="12" customWidth="1"/>
    <col min="12" max="12" width="11.75" style="12" customWidth="1"/>
    <col min="13" max="13" width="11.375" style="12" hidden="1" customWidth="1"/>
    <col min="14" max="14" width="14.25" style="12" customWidth="1"/>
    <col min="15" max="15" width="10.125" style="12" hidden="1" customWidth="1"/>
    <col min="16" max="16" width="12.375" style="12" hidden="1" customWidth="1"/>
    <col min="17" max="18" width="10.375" style="12" hidden="1" customWidth="1"/>
    <col min="19" max="19" width="11.125" style="12" hidden="1" customWidth="1"/>
    <col min="20" max="20" width="11.875" style="12" hidden="1" customWidth="1"/>
    <col min="21" max="21" width="10.375" style="12" hidden="1" customWidth="1"/>
    <col min="22" max="22" width="10.875" style="12" hidden="1" customWidth="1"/>
    <col min="23" max="23" width="9.375" style="12" hidden="1" customWidth="1"/>
    <col min="24" max="24" width="11.125" style="12" hidden="1" customWidth="1"/>
    <col min="25" max="25" width="9.75" style="12" hidden="1" customWidth="1"/>
    <col min="26" max="26" width="11" style="12" hidden="1" customWidth="1"/>
    <col min="27" max="27" width="10.875" style="12" hidden="1" customWidth="1"/>
    <col min="28" max="31" width="10.25" style="12" hidden="1" customWidth="1"/>
    <col min="32" max="32" width="11.375" style="12" hidden="1" customWidth="1"/>
    <col min="33" max="35" width="10.25" style="12" hidden="1" customWidth="1"/>
    <col min="36" max="40" width="12.375" style="1287" hidden="1" customWidth="1"/>
    <col min="41" max="41" width="19" style="1287" hidden="1" customWidth="1"/>
    <col min="42" max="42" width="14.125" style="1287" hidden="1" customWidth="1"/>
    <col min="43" max="43" width="20.375" style="1287" customWidth="1"/>
    <col min="44" max="44" width="14.125" style="1287" hidden="1" customWidth="1"/>
    <col min="45" max="45" width="12.375" style="1287" hidden="1" customWidth="1"/>
    <col min="46" max="48" width="10.25" style="12" hidden="1" customWidth="1"/>
    <col min="49" max="49" width="32.375" style="12" hidden="1" customWidth="1"/>
    <col min="50" max="50" width="22.375" style="12" hidden="1" customWidth="1"/>
    <col min="51" max="51" width="20.75" style="1287" customWidth="1"/>
    <col min="52" max="52" width="9.875" style="1287" hidden="1" customWidth="1"/>
    <col min="53" max="53" width="12.375" style="12" hidden="1" customWidth="1"/>
    <col min="54" max="55" width="13.375" style="12" hidden="1" customWidth="1"/>
    <col min="56" max="56" width="13.75" style="12" hidden="1" customWidth="1"/>
    <col min="57" max="58" width="9.125" style="12" hidden="1" customWidth="1"/>
    <col min="59" max="59" width="11.75" style="12" hidden="1" customWidth="1"/>
    <col min="60" max="60" width="17.125" style="12" hidden="1" customWidth="1"/>
    <col min="61" max="70" width="0" style="12" hidden="1" customWidth="1"/>
    <col min="71" max="16384" width="9.125" style="12"/>
  </cols>
  <sheetData>
    <row r="1" spans="1:52" ht="20.25">
      <c r="A1" s="2871" t="s">
        <v>1401</v>
      </c>
      <c r="B1" s="2871"/>
      <c r="C1" s="2871"/>
      <c r="D1" s="2871"/>
      <c r="E1" s="2871"/>
      <c r="F1" s="2871"/>
      <c r="G1" s="2871"/>
      <c r="H1" s="2871"/>
      <c r="I1" s="2871"/>
      <c r="J1" s="2871"/>
      <c r="K1" s="2871"/>
      <c r="L1" s="2871"/>
      <c r="M1" s="2871"/>
      <c r="N1" s="2871"/>
      <c r="O1" s="2871"/>
      <c r="P1" s="2871"/>
      <c r="Q1" s="2871"/>
      <c r="R1" s="2871"/>
      <c r="S1" s="2871"/>
      <c r="T1" s="2871"/>
      <c r="U1" s="2871"/>
      <c r="V1" s="2871"/>
      <c r="W1" s="2871"/>
      <c r="X1" s="2871"/>
      <c r="Y1" s="2871"/>
      <c r="Z1" s="2871"/>
      <c r="AA1" s="2871"/>
      <c r="AB1" s="2871"/>
      <c r="AC1" s="2871"/>
      <c r="AD1" s="2871"/>
      <c r="AE1" s="2871"/>
      <c r="AF1" s="2871"/>
      <c r="AG1" s="2871"/>
      <c r="AH1" s="2871"/>
      <c r="AI1" s="2871"/>
      <c r="AJ1" s="2871"/>
      <c r="AK1" s="2871"/>
      <c r="AL1" s="2871"/>
      <c r="AM1" s="2871"/>
      <c r="AN1" s="2871"/>
      <c r="AO1" s="2871"/>
      <c r="AP1" s="2871"/>
      <c r="AQ1" s="2871"/>
      <c r="AR1" s="2871"/>
      <c r="AS1" s="2871"/>
      <c r="AT1" s="2871"/>
      <c r="AU1" s="2871"/>
      <c r="AV1" s="2871"/>
      <c r="AW1" s="2871"/>
      <c r="AX1" s="2871"/>
      <c r="AY1" s="2871"/>
      <c r="AZ1" s="2871"/>
    </row>
    <row r="2" spans="1:52" ht="51.95" customHeight="1">
      <c r="A2" s="2872" t="s">
        <v>1818</v>
      </c>
      <c r="B2" s="2873"/>
      <c r="C2" s="2873"/>
      <c r="D2" s="2873"/>
      <c r="E2" s="2873"/>
      <c r="F2" s="2873"/>
      <c r="G2" s="2873"/>
      <c r="H2" s="2873"/>
      <c r="I2" s="2873"/>
      <c r="J2" s="2873"/>
      <c r="K2" s="2873"/>
      <c r="L2" s="2873"/>
      <c r="M2" s="2873"/>
      <c r="N2" s="2873"/>
      <c r="O2" s="2873"/>
      <c r="P2" s="2873"/>
      <c r="Q2" s="2873"/>
      <c r="R2" s="2873"/>
      <c r="S2" s="2873"/>
      <c r="T2" s="2873"/>
      <c r="U2" s="2873"/>
      <c r="V2" s="2873"/>
      <c r="W2" s="2873"/>
      <c r="X2" s="2873"/>
      <c r="Y2" s="2873"/>
      <c r="Z2" s="2873"/>
      <c r="AA2" s="2873"/>
      <c r="AB2" s="2873"/>
      <c r="AC2" s="2873"/>
      <c r="AD2" s="2873"/>
      <c r="AE2" s="2873"/>
      <c r="AF2" s="2873"/>
      <c r="AG2" s="2873"/>
      <c r="AH2" s="2873"/>
      <c r="AI2" s="2873"/>
      <c r="AJ2" s="2873"/>
      <c r="AK2" s="2873"/>
      <c r="AL2" s="2873"/>
      <c r="AM2" s="2873"/>
      <c r="AN2" s="2873"/>
      <c r="AO2" s="2873"/>
      <c r="AP2" s="2873"/>
      <c r="AQ2" s="2873"/>
      <c r="AR2" s="2873"/>
      <c r="AS2" s="2873"/>
      <c r="AT2" s="2873"/>
      <c r="AU2" s="2873"/>
      <c r="AV2" s="2873"/>
      <c r="AW2" s="2873"/>
      <c r="AX2" s="2873"/>
      <c r="AY2" s="2873"/>
      <c r="AZ2" s="2873"/>
    </row>
    <row r="3" spans="1:52" ht="24.6" customHeight="1">
      <c r="A3" s="2874" t="s">
        <v>1819</v>
      </c>
      <c r="B3" s="2874"/>
      <c r="C3" s="2874"/>
      <c r="D3" s="2874"/>
      <c r="E3" s="2874"/>
      <c r="F3" s="2874"/>
      <c r="G3" s="2874"/>
      <c r="H3" s="2874"/>
      <c r="I3" s="2874"/>
      <c r="J3" s="2874"/>
      <c r="K3" s="2874"/>
      <c r="L3" s="2874"/>
      <c r="M3" s="2874"/>
      <c r="N3" s="2874"/>
      <c r="O3" s="2874"/>
      <c r="P3" s="2874"/>
      <c r="Q3" s="2874"/>
      <c r="R3" s="2874"/>
      <c r="S3" s="2874"/>
      <c r="T3" s="2874"/>
      <c r="U3" s="2874"/>
      <c r="V3" s="2874"/>
      <c r="W3" s="2874"/>
      <c r="X3" s="2874"/>
      <c r="Y3" s="2874"/>
      <c r="Z3" s="2874"/>
      <c r="AA3" s="2874"/>
      <c r="AB3" s="2874"/>
      <c r="AC3" s="2874"/>
      <c r="AD3" s="2874"/>
      <c r="AE3" s="2874"/>
      <c r="AF3" s="2874"/>
      <c r="AG3" s="2874"/>
      <c r="AH3" s="2874"/>
      <c r="AI3" s="2874"/>
      <c r="AJ3" s="2874"/>
      <c r="AK3" s="2874"/>
      <c r="AL3" s="2874"/>
      <c r="AM3" s="2874"/>
      <c r="AN3" s="2874"/>
      <c r="AO3" s="2874"/>
      <c r="AP3" s="2874"/>
      <c r="AQ3" s="2874"/>
      <c r="AR3" s="2874"/>
      <c r="AS3" s="2874"/>
      <c r="AT3" s="2874"/>
      <c r="AU3" s="2874"/>
      <c r="AV3" s="2874"/>
      <c r="AW3" s="2874"/>
      <c r="AX3" s="2874"/>
      <c r="AY3" s="2874"/>
      <c r="AZ3" s="2874"/>
    </row>
    <row r="4" spans="1:52" ht="18.75" hidden="1">
      <c r="A4" s="2874"/>
      <c r="B4" s="2874"/>
      <c r="C4" s="2874"/>
      <c r="D4" s="2874"/>
      <c r="E4" s="2874"/>
      <c r="F4" s="2874"/>
      <c r="G4" s="2874"/>
      <c r="H4" s="2874"/>
      <c r="I4" s="2874"/>
      <c r="J4" s="2874"/>
      <c r="K4" s="2874"/>
      <c r="L4" s="2874"/>
      <c r="M4" s="2874"/>
      <c r="N4" s="2874"/>
      <c r="O4" s="2874"/>
      <c r="P4" s="2874"/>
      <c r="Q4" s="2874"/>
      <c r="R4" s="2874"/>
      <c r="S4" s="2874"/>
      <c r="T4" s="2874"/>
      <c r="U4" s="2874"/>
      <c r="V4" s="2874"/>
      <c r="W4" s="2874"/>
      <c r="X4" s="2874"/>
      <c r="Y4" s="2874"/>
      <c r="Z4" s="2874"/>
      <c r="AA4" s="2874"/>
      <c r="AB4" s="2874"/>
      <c r="AC4" s="2874"/>
      <c r="AD4" s="2874"/>
      <c r="AE4" s="2874"/>
      <c r="AF4" s="2874"/>
      <c r="AG4" s="2874"/>
      <c r="AH4" s="2874"/>
      <c r="AI4" s="2874"/>
      <c r="AJ4" s="2874"/>
      <c r="AK4" s="2874"/>
      <c r="AL4" s="2874"/>
      <c r="AM4" s="2874"/>
      <c r="AN4" s="2874"/>
      <c r="AO4" s="2874"/>
      <c r="AP4" s="2874"/>
      <c r="AQ4" s="2874"/>
      <c r="AR4" s="2874"/>
      <c r="AS4" s="2874"/>
      <c r="AT4" s="2874"/>
      <c r="AU4" s="2874"/>
      <c r="AV4" s="2874"/>
      <c r="AW4" s="2874"/>
      <c r="AX4" s="2874"/>
      <c r="AY4" s="2874"/>
      <c r="AZ4" s="2874"/>
    </row>
    <row r="5" spans="1:52" ht="18.75" hidden="1">
      <c r="A5" s="2874"/>
      <c r="B5" s="2874"/>
      <c r="C5" s="2874"/>
      <c r="D5" s="2874"/>
      <c r="E5" s="2874"/>
      <c r="F5" s="2874"/>
      <c r="G5" s="2874"/>
      <c r="H5" s="2874"/>
      <c r="I5" s="2874"/>
      <c r="J5" s="2874"/>
      <c r="K5" s="2874"/>
      <c r="L5" s="2874"/>
      <c r="M5" s="2874"/>
      <c r="N5" s="2874"/>
      <c r="O5" s="2874"/>
      <c r="P5" s="2874"/>
      <c r="Q5" s="2874"/>
      <c r="R5" s="2874"/>
      <c r="S5" s="2874"/>
      <c r="T5" s="2874"/>
      <c r="U5" s="2874"/>
      <c r="V5" s="2874"/>
      <c r="W5" s="2874"/>
      <c r="X5" s="2874"/>
      <c r="Y5" s="2874"/>
      <c r="Z5" s="2874"/>
      <c r="AA5" s="2874"/>
      <c r="AB5" s="2874"/>
      <c r="AC5" s="2874"/>
      <c r="AD5" s="2874"/>
      <c r="AE5" s="2874"/>
      <c r="AF5" s="2874"/>
      <c r="AG5" s="2874"/>
      <c r="AH5" s="2874"/>
      <c r="AI5" s="2874"/>
      <c r="AJ5" s="2874"/>
      <c r="AK5" s="2874"/>
      <c r="AL5" s="2874"/>
      <c r="AM5" s="2874"/>
      <c r="AN5" s="2874"/>
      <c r="AO5" s="2874"/>
      <c r="AP5" s="2874"/>
      <c r="AQ5" s="2874"/>
      <c r="AR5" s="2874"/>
      <c r="AS5" s="2874"/>
      <c r="AT5" s="2874"/>
      <c r="AU5" s="2874"/>
      <c r="AV5" s="2874"/>
      <c r="AW5" s="2874"/>
      <c r="AX5" s="2874"/>
      <c r="AY5" s="2874"/>
      <c r="AZ5" s="2874"/>
    </row>
    <row r="6" spans="1:52" ht="27.6" hidden="1" customHeight="1">
      <c r="A6" s="2874"/>
      <c r="B6" s="2874"/>
      <c r="C6" s="2874"/>
      <c r="D6" s="2874"/>
      <c r="E6" s="2874"/>
      <c r="F6" s="2874"/>
      <c r="G6" s="2874"/>
      <c r="H6" s="2874"/>
      <c r="I6" s="2874"/>
      <c r="J6" s="2874"/>
      <c r="K6" s="2874"/>
      <c r="L6" s="2874"/>
      <c r="M6" s="2874"/>
      <c r="N6" s="2874"/>
      <c r="O6" s="2874"/>
      <c r="P6" s="2874"/>
      <c r="Q6" s="2874"/>
      <c r="R6" s="2874"/>
      <c r="S6" s="2874"/>
      <c r="T6" s="2874"/>
      <c r="U6" s="2874"/>
      <c r="V6" s="2874"/>
      <c r="W6" s="2874"/>
      <c r="X6" s="2874"/>
      <c r="Y6" s="2874"/>
      <c r="Z6" s="2874"/>
      <c r="AA6" s="2874"/>
      <c r="AB6" s="2874"/>
      <c r="AC6" s="2874"/>
      <c r="AD6" s="2874"/>
      <c r="AE6" s="2874"/>
      <c r="AF6" s="2874"/>
      <c r="AG6" s="2874"/>
      <c r="AH6" s="2874"/>
      <c r="AI6" s="2874"/>
      <c r="AJ6" s="2874"/>
      <c r="AK6" s="2874"/>
      <c r="AL6" s="2874"/>
      <c r="AM6" s="2874"/>
      <c r="AN6" s="2874"/>
      <c r="AO6" s="2874"/>
      <c r="AP6" s="2874"/>
      <c r="AQ6" s="2874"/>
      <c r="AR6" s="2874"/>
      <c r="AS6" s="2874"/>
      <c r="AT6" s="2874"/>
      <c r="AU6" s="2874"/>
      <c r="AV6" s="2874"/>
      <c r="AW6" s="2874"/>
      <c r="AX6" s="2874"/>
      <c r="AY6" s="2874"/>
      <c r="AZ6" s="2874"/>
    </row>
    <row r="7" spans="1:52" ht="30" hidden="1" customHeight="1">
      <c r="A7" s="2912"/>
      <c r="B7" s="2913"/>
      <c r="C7" s="2913"/>
      <c r="D7" s="2913"/>
      <c r="E7" s="2913"/>
      <c r="F7" s="2913"/>
      <c r="G7" s="2913"/>
      <c r="H7" s="2913"/>
      <c r="I7" s="2913"/>
      <c r="J7" s="2913"/>
      <c r="K7" s="2913"/>
      <c r="L7" s="2913"/>
      <c r="M7" s="2913"/>
      <c r="N7" s="2913"/>
      <c r="O7" s="2913"/>
      <c r="P7" s="2913"/>
      <c r="Q7" s="2913"/>
      <c r="R7" s="2913"/>
      <c r="S7" s="2913"/>
      <c r="T7" s="2913"/>
      <c r="U7" s="2913"/>
      <c r="V7" s="2913"/>
      <c r="W7" s="2913"/>
      <c r="X7" s="2913"/>
      <c r="Y7" s="2913"/>
      <c r="Z7" s="2913"/>
      <c r="AA7" s="2913"/>
      <c r="AB7" s="2913"/>
      <c r="AC7" s="2913"/>
      <c r="AD7" s="2913"/>
      <c r="AE7" s="2913"/>
      <c r="AF7" s="2913"/>
      <c r="AG7" s="2913"/>
      <c r="AH7" s="2913"/>
      <c r="AI7" s="2913"/>
      <c r="AJ7" s="2913"/>
      <c r="AK7" s="2913"/>
      <c r="AL7" s="2913"/>
      <c r="AM7" s="2913"/>
      <c r="AN7" s="2913"/>
      <c r="AO7" s="2913"/>
      <c r="AP7" s="2913"/>
      <c r="AQ7" s="2913"/>
      <c r="AR7" s="2913"/>
      <c r="AS7" s="2913"/>
      <c r="AT7" s="2913"/>
      <c r="AU7" s="2913"/>
      <c r="AV7" s="2913"/>
      <c r="AW7" s="2913"/>
      <c r="AX7" s="2913"/>
      <c r="AY7" s="2913"/>
      <c r="AZ7" s="2913"/>
    </row>
    <row r="8" spans="1:52" ht="23.1" customHeight="1">
      <c r="Q8" s="2914" t="s">
        <v>1139</v>
      </c>
      <c r="R8" s="2914"/>
      <c r="S8" s="2914"/>
      <c r="T8" s="2914"/>
      <c r="U8" s="2914"/>
      <c r="V8" s="2914"/>
      <c r="W8" s="2914"/>
      <c r="X8" s="2914"/>
      <c r="Y8" s="2914"/>
      <c r="Z8" s="2914"/>
      <c r="AA8" s="2914"/>
      <c r="AB8" s="2914"/>
      <c r="AC8" s="2914"/>
      <c r="AD8" s="2914"/>
      <c r="AE8" s="2914"/>
      <c r="AF8" s="2914"/>
      <c r="AG8" s="2914"/>
      <c r="AH8" s="2914"/>
      <c r="AI8" s="2914"/>
      <c r="AJ8" s="2914"/>
      <c r="AK8" s="2914"/>
      <c r="AL8" s="2914"/>
      <c r="AM8" s="2914"/>
      <c r="AN8" s="2914"/>
      <c r="AO8" s="2914"/>
      <c r="AP8" s="2914"/>
      <c r="AQ8" s="2914"/>
      <c r="AR8" s="2914"/>
      <c r="AS8" s="2914"/>
      <c r="AT8" s="2914"/>
      <c r="AU8" s="2914"/>
      <c r="AV8" s="2914"/>
      <c r="AW8" s="2914"/>
      <c r="AX8" s="2914"/>
      <c r="AY8" s="2914"/>
      <c r="AZ8" s="2914"/>
    </row>
    <row r="9" spans="1:52" ht="18.95" customHeight="1">
      <c r="A9" s="2827" t="s">
        <v>15</v>
      </c>
      <c r="B9" s="2827" t="s">
        <v>1</v>
      </c>
      <c r="C9" s="2915" t="s">
        <v>1022</v>
      </c>
      <c r="D9" s="2827" t="s">
        <v>1453</v>
      </c>
      <c r="E9" s="2827" t="s">
        <v>38</v>
      </c>
      <c r="F9" s="2827" t="s">
        <v>39</v>
      </c>
      <c r="G9" s="2827" t="s">
        <v>40</v>
      </c>
      <c r="H9" s="2827" t="s">
        <v>41</v>
      </c>
      <c r="I9" s="2827" t="s">
        <v>16</v>
      </c>
      <c r="J9" s="2827" t="s">
        <v>17</v>
      </c>
      <c r="K9" s="2827" t="s">
        <v>18</v>
      </c>
      <c r="L9" s="2827"/>
      <c r="M9" s="2827"/>
      <c r="N9" s="2827"/>
      <c r="O9" s="2827" t="s">
        <v>1820</v>
      </c>
      <c r="P9" s="2827" t="s">
        <v>1821</v>
      </c>
      <c r="Q9" s="2827" t="s">
        <v>1822</v>
      </c>
      <c r="R9" s="2827" t="s">
        <v>874</v>
      </c>
      <c r="S9" s="2827" t="s">
        <v>1823</v>
      </c>
      <c r="T9" s="1127"/>
      <c r="U9" s="1127"/>
      <c r="V9" s="1127"/>
      <c r="W9" s="1127"/>
      <c r="X9" s="2827" t="s">
        <v>1824</v>
      </c>
      <c r="Y9" s="2827"/>
      <c r="Z9" s="2827"/>
      <c r="AA9" s="2827"/>
      <c r="AB9" s="2827"/>
      <c r="AC9" s="2827" t="s">
        <v>1825</v>
      </c>
      <c r="AD9" s="2827"/>
      <c r="AE9" s="2827"/>
      <c r="AF9" s="2827" t="s">
        <v>1826</v>
      </c>
      <c r="AG9" s="2916" t="s">
        <v>1827</v>
      </c>
      <c r="AH9" s="2916"/>
      <c r="AI9" s="2916" t="s">
        <v>1828</v>
      </c>
      <c r="AJ9" s="2916"/>
      <c r="AK9" s="2917" t="s">
        <v>1829</v>
      </c>
      <c r="AL9" s="2917"/>
      <c r="AM9" s="2916" t="s">
        <v>1830</v>
      </c>
      <c r="AN9" s="2918" t="s">
        <v>1831</v>
      </c>
      <c r="AO9" s="2916" t="s">
        <v>1216</v>
      </c>
      <c r="AP9" s="2916" t="s">
        <v>1218</v>
      </c>
      <c r="AQ9" s="2916" t="s">
        <v>1443</v>
      </c>
      <c r="AR9" s="2916" t="s">
        <v>1832</v>
      </c>
      <c r="AS9" s="2916" t="s">
        <v>1833</v>
      </c>
      <c r="AT9" s="2827" t="s">
        <v>1834</v>
      </c>
      <c r="AU9" s="2827"/>
      <c r="AV9" s="2827"/>
      <c r="AW9" s="2827" t="s">
        <v>1835</v>
      </c>
      <c r="AX9" s="2827" t="s">
        <v>1836</v>
      </c>
      <c r="AY9" s="2827" t="s">
        <v>20</v>
      </c>
      <c r="AZ9" s="1086"/>
    </row>
    <row r="10" spans="1:52" ht="18.95" customHeight="1">
      <c r="A10" s="2827"/>
      <c r="B10" s="2827"/>
      <c r="C10" s="2915"/>
      <c r="D10" s="2827"/>
      <c r="E10" s="2827"/>
      <c r="F10" s="2827"/>
      <c r="G10" s="2827"/>
      <c r="H10" s="2827"/>
      <c r="I10" s="2827"/>
      <c r="J10" s="2827"/>
      <c r="K10" s="2827" t="s">
        <v>42</v>
      </c>
      <c r="L10" s="2827" t="s">
        <v>1837</v>
      </c>
      <c r="M10" s="2827"/>
      <c r="N10" s="2827"/>
      <c r="O10" s="2827"/>
      <c r="P10" s="2827"/>
      <c r="Q10" s="2827"/>
      <c r="R10" s="2827"/>
      <c r="S10" s="2827"/>
      <c r="T10" s="2827" t="s">
        <v>43</v>
      </c>
      <c r="U10" s="2827"/>
      <c r="V10" s="2827"/>
      <c r="W10" s="2827"/>
      <c r="X10" s="2827" t="s">
        <v>1838</v>
      </c>
      <c r="Y10" s="2827" t="s">
        <v>43</v>
      </c>
      <c r="Z10" s="2827"/>
      <c r="AA10" s="2827"/>
      <c r="AB10" s="2827"/>
      <c r="AC10" s="2827"/>
      <c r="AD10" s="2827"/>
      <c r="AE10" s="2827"/>
      <c r="AF10" s="2827"/>
      <c r="AG10" s="2916"/>
      <c r="AH10" s="2916"/>
      <c r="AI10" s="2916"/>
      <c r="AJ10" s="2916"/>
      <c r="AK10" s="2917"/>
      <c r="AL10" s="2917"/>
      <c r="AM10" s="2916"/>
      <c r="AN10" s="2919"/>
      <c r="AO10" s="2916"/>
      <c r="AP10" s="2916"/>
      <c r="AQ10" s="2916"/>
      <c r="AR10" s="2916"/>
      <c r="AS10" s="2916"/>
      <c r="AT10" s="2827"/>
      <c r="AU10" s="2827"/>
      <c r="AV10" s="2827"/>
      <c r="AW10" s="2827"/>
      <c r="AX10" s="2827"/>
      <c r="AY10" s="2827"/>
      <c r="AZ10" s="1086"/>
    </row>
    <row r="11" spans="1:52" ht="22.5" customHeight="1">
      <c r="A11" s="2827"/>
      <c r="B11" s="2827"/>
      <c r="C11" s="2915"/>
      <c r="D11" s="2827"/>
      <c r="E11" s="2827"/>
      <c r="F11" s="2827"/>
      <c r="G11" s="2827"/>
      <c r="H11" s="2827"/>
      <c r="I11" s="2827"/>
      <c r="J11" s="2827"/>
      <c r="K11" s="2827"/>
      <c r="L11" s="2827" t="s">
        <v>873</v>
      </c>
      <c r="M11" s="1127"/>
      <c r="N11" s="2827" t="s">
        <v>1839</v>
      </c>
      <c r="O11" s="2827"/>
      <c r="P11" s="2827"/>
      <c r="Q11" s="2827"/>
      <c r="R11" s="2827"/>
      <c r="S11" s="2827"/>
      <c r="T11" s="2827" t="s">
        <v>1840</v>
      </c>
      <c r="U11" s="2827" t="s">
        <v>22</v>
      </c>
      <c r="V11" s="2827" t="s">
        <v>23</v>
      </c>
      <c r="W11" s="2827" t="s">
        <v>1036</v>
      </c>
      <c r="X11" s="2827"/>
      <c r="Y11" s="2827" t="s">
        <v>1841</v>
      </c>
      <c r="Z11" s="2827" t="s">
        <v>22</v>
      </c>
      <c r="AA11" s="2827" t="s">
        <v>23</v>
      </c>
      <c r="AB11" s="2827" t="s">
        <v>1036</v>
      </c>
      <c r="AC11" s="2916" t="s">
        <v>873</v>
      </c>
      <c r="AD11" s="2917" t="s">
        <v>21</v>
      </c>
      <c r="AE11" s="2917"/>
      <c r="AF11" s="2827"/>
      <c r="AG11" s="2916"/>
      <c r="AH11" s="2916"/>
      <c r="AI11" s="2916"/>
      <c r="AJ11" s="2916"/>
      <c r="AK11" s="2917"/>
      <c r="AL11" s="2917"/>
      <c r="AM11" s="2916"/>
      <c r="AN11" s="2919"/>
      <c r="AO11" s="2916"/>
      <c r="AP11" s="2916"/>
      <c r="AQ11" s="2916"/>
      <c r="AR11" s="2916"/>
      <c r="AS11" s="2916"/>
      <c r="AT11" s="2916" t="s">
        <v>873</v>
      </c>
      <c r="AU11" s="2917" t="s">
        <v>21</v>
      </c>
      <c r="AV11" s="2917"/>
      <c r="AW11" s="2827"/>
      <c r="AX11" s="2827"/>
      <c r="AY11" s="2827"/>
      <c r="AZ11" s="1086"/>
    </row>
    <row r="12" spans="1:52" ht="60.6" customHeight="1">
      <c r="A12" s="2827"/>
      <c r="B12" s="2827"/>
      <c r="C12" s="2915"/>
      <c r="D12" s="2827"/>
      <c r="E12" s="2827"/>
      <c r="F12" s="2827"/>
      <c r="G12" s="2827"/>
      <c r="H12" s="2827"/>
      <c r="I12" s="2827"/>
      <c r="J12" s="2827"/>
      <c r="K12" s="2827"/>
      <c r="L12" s="2827"/>
      <c r="M12" s="1127" t="s">
        <v>1257</v>
      </c>
      <c r="N12" s="2827"/>
      <c r="O12" s="2827"/>
      <c r="P12" s="2827"/>
      <c r="Q12" s="2827"/>
      <c r="R12" s="2827"/>
      <c r="S12" s="2827"/>
      <c r="T12" s="2827"/>
      <c r="U12" s="2827"/>
      <c r="V12" s="2827"/>
      <c r="W12" s="2827"/>
      <c r="X12" s="2827"/>
      <c r="Y12" s="2827"/>
      <c r="Z12" s="2827"/>
      <c r="AA12" s="2827"/>
      <c r="AB12" s="2827"/>
      <c r="AC12" s="2916"/>
      <c r="AD12" s="1129" t="s">
        <v>871</v>
      </c>
      <c r="AE12" s="1129" t="s">
        <v>872</v>
      </c>
      <c r="AF12" s="2827"/>
      <c r="AG12" s="1128" t="s">
        <v>1022</v>
      </c>
      <c r="AH12" s="1128" t="s">
        <v>1842</v>
      </c>
      <c r="AI12" s="1128" t="s">
        <v>1022</v>
      </c>
      <c r="AJ12" s="1128" t="s">
        <v>1842</v>
      </c>
      <c r="AK12" s="1129" t="s">
        <v>1022</v>
      </c>
      <c r="AL12" s="1129" t="s">
        <v>1842</v>
      </c>
      <c r="AM12" s="2916"/>
      <c r="AN12" s="2920"/>
      <c r="AO12" s="2916"/>
      <c r="AP12" s="2916"/>
      <c r="AQ12" s="2916"/>
      <c r="AR12" s="2916"/>
      <c r="AS12" s="2916"/>
      <c r="AT12" s="2916"/>
      <c r="AU12" s="1129" t="s">
        <v>871</v>
      </c>
      <c r="AV12" s="1129" t="s">
        <v>872</v>
      </c>
      <c r="AW12" s="2827"/>
      <c r="AX12" s="2827"/>
      <c r="AY12" s="2827"/>
      <c r="AZ12" s="1086"/>
    </row>
    <row r="13" spans="1:52" ht="29.1" hidden="1" customHeight="1">
      <c r="A13" s="17"/>
      <c r="B13" s="17"/>
      <c r="C13" s="1126" t="e">
        <f>#REF!+#REF!+#REF!+#REF!</f>
        <v>#REF!</v>
      </c>
      <c r="D13" s="1126" t="e">
        <f>#REF!+#REF!+#REF!+#REF!</f>
        <v>#REF!</v>
      </c>
      <c r="E13" s="1126" t="e">
        <f>#REF!+#REF!+#REF!+#REF!</f>
        <v>#REF!</v>
      </c>
      <c r="F13" s="1126" t="e">
        <f>#REF!+#REF!+#REF!+#REF!</f>
        <v>#REF!</v>
      </c>
      <c r="G13" s="1126" t="e">
        <f>#REF!+#REF!+#REF!+#REF!</f>
        <v>#REF!</v>
      </c>
      <c r="H13" s="1126" t="e">
        <f>#REF!+#REF!+#REF!+#REF!</f>
        <v>#REF!</v>
      </c>
      <c r="I13" s="1126" t="e">
        <f>#REF!+#REF!+#REF!+#REF!</f>
        <v>#REF!</v>
      </c>
      <c r="J13" s="1126" t="e">
        <f>#REF!+#REF!+#REF!+#REF!</f>
        <v>#REF!</v>
      </c>
      <c r="K13" s="1126" t="e">
        <f>#REF!+#REF!+#REF!+#REF!</f>
        <v>#REF!</v>
      </c>
      <c r="L13" s="1126" t="e">
        <f>#REF!+#REF!+#REF!+#REF!</f>
        <v>#REF!</v>
      </c>
      <c r="M13" s="1126" t="e">
        <f>#REF!+#REF!+#REF!+#REF!</f>
        <v>#REF!</v>
      </c>
      <c r="N13" s="1126" t="e">
        <f>#REF!+#REF!+#REF!+#REF!</f>
        <v>#REF!</v>
      </c>
      <c r="O13" s="1126" t="e">
        <f>#REF!+#REF!+#REF!+#REF!</f>
        <v>#REF!</v>
      </c>
      <c r="P13" s="1126" t="e">
        <f>#REF!+#REF!+#REF!+#REF!</f>
        <v>#REF!</v>
      </c>
      <c r="Q13" s="1126" t="e">
        <f>#REF!+#REF!+#REF!+#REF!</f>
        <v>#REF!</v>
      </c>
      <c r="R13" s="1126" t="e">
        <f>#REF!+#REF!+#REF!+#REF!</f>
        <v>#REF!</v>
      </c>
      <c r="S13" s="1126" t="e">
        <f>#REF!+#REF!+#REF!+#REF!</f>
        <v>#REF!</v>
      </c>
      <c r="T13" s="1126" t="e">
        <f>#REF!+#REF!+#REF!+#REF!</f>
        <v>#REF!</v>
      </c>
      <c r="U13" s="1126" t="e">
        <f>#REF!+#REF!+#REF!+#REF!</f>
        <v>#REF!</v>
      </c>
      <c r="V13" s="1126" t="e">
        <f>#REF!+#REF!+#REF!+#REF!</f>
        <v>#REF!</v>
      </c>
      <c r="W13" s="1126" t="e">
        <f>#REF!+#REF!+#REF!+#REF!</f>
        <v>#REF!</v>
      </c>
      <c r="X13" s="1126" t="e">
        <f>#REF!+#REF!+#REF!+#REF!</f>
        <v>#REF!</v>
      </c>
      <c r="Y13" s="1126" t="e">
        <f>#REF!+#REF!+#REF!+#REF!</f>
        <v>#REF!</v>
      </c>
      <c r="Z13" s="1126" t="e">
        <f>#REF!+#REF!+#REF!+#REF!</f>
        <v>#REF!</v>
      </c>
      <c r="AA13" s="1126" t="e">
        <f>#REF!+#REF!+#REF!+#REF!</f>
        <v>#REF!</v>
      </c>
      <c r="AB13" s="1126" t="e">
        <f>#REF!+#REF!+#REF!+#REF!</f>
        <v>#REF!</v>
      </c>
      <c r="AC13" s="1126" t="e">
        <f>#REF!+#REF!+#REF!+#REF!</f>
        <v>#REF!</v>
      </c>
      <c r="AD13" s="1126" t="e">
        <f>#REF!+#REF!+#REF!+#REF!</f>
        <v>#REF!</v>
      </c>
      <c r="AE13" s="1126" t="e">
        <f>#REF!+#REF!+#REF!+#REF!</f>
        <v>#REF!</v>
      </c>
      <c r="AF13" s="1126" t="e">
        <f>#REF!+#REF!+#REF!+#REF!</f>
        <v>#REF!</v>
      </c>
      <c r="AG13" s="1126" t="e">
        <f>#REF!+#REF!+#REF!+#REF!</f>
        <v>#REF!</v>
      </c>
      <c r="AH13" s="1126" t="e">
        <f>#REF!+#REF!+#REF!+#REF!</f>
        <v>#REF!</v>
      </c>
      <c r="AI13" s="1126" t="e">
        <f>#REF!+#REF!+#REF!+#REF!</f>
        <v>#REF!</v>
      </c>
      <c r="AJ13" s="1126" t="e">
        <f>#REF!+#REF!+#REF!+#REF!</f>
        <v>#REF!</v>
      </c>
      <c r="AK13" s="1126" t="e">
        <f>#REF!+#REF!+#REF!+#REF!</f>
        <v>#REF!</v>
      </c>
      <c r="AL13" s="1126" t="e">
        <f>#REF!+#REF!+#REF!+#REF!</f>
        <v>#REF!</v>
      </c>
      <c r="AM13" s="1126" t="e">
        <f>#REF!+#REF!+#REF!+#REF!</f>
        <v>#REF!</v>
      </c>
      <c r="AN13" s="1126"/>
      <c r="AO13" s="1126" t="e">
        <f>#REF!+#REF!+#REF!+#REF!</f>
        <v>#REF!</v>
      </c>
      <c r="AP13" s="1126" t="e">
        <f>#REF!+#REF!+#REF!+#REF!</f>
        <v>#REF!</v>
      </c>
      <c r="AQ13" s="1126"/>
      <c r="AR13" s="1126"/>
      <c r="AS13" s="1126" t="e">
        <f>#REF!+#REF!+#REF!+#REF!</f>
        <v>#REF!</v>
      </c>
      <c r="AT13" s="1126" t="e">
        <f>#REF!+#REF!+#REF!+#REF!</f>
        <v>#REF!</v>
      </c>
      <c r="AU13" s="1126" t="e">
        <f>#REF!+#REF!+#REF!+#REF!</f>
        <v>#REF!</v>
      </c>
      <c r="AV13" s="1126" t="e">
        <f>#REF!+#REF!+#REF!+#REF!</f>
        <v>#REF!</v>
      </c>
      <c r="AW13" s="17"/>
      <c r="AX13" s="17"/>
      <c r="AY13" s="17"/>
      <c r="AZ13" s="1086"/>
    </row>
    <row r="14" spans="1:52" s="18" customFormat="1" ht="27.95" hidden="1" customHeight="1">
      <c r="A14" s="59">
        <v>1</v>
      </c>
      <c r="B14" s="59">
        <v>2</v>
      </c>
      <c r="C14" s="802">
        <v>3</v>
      </c>
      <c r="D14" s="59">
        <v>3</v>
      </c>
      <c r="E14" s="59">
        <v>4</v>
      </c>
      <c r="F14" s="59">
        <v>5</v>
      </c>
      <c r="G14" s="59">
        <v>6</v>
      </c>
      <c r="H14" s="59">
        <v>7</v>
      </c>
      <c r="I14" s="59">
        <v>8</v>
      </c>
      <c r="J14" s="59">
        <v>7</v>
      </c>
      <c r="K14" s="59">
        <v>8</v>
      </c>
      <c r="L14" s="59">
        <v>9</v>
      </c>
      <c r="M14" s="59"/>
      <c r="N14" s="59">
        <v>10</v>
      </c>
      <c r="O14" s="59">
        <v>8</v>
      </c>
      <c r="P14" s="59">
        <v>13</v>
      </c>
      <c r="Q14" s="59">
        <v>10</v>
      </c>
      <c r="R14" s="59">
        <v>14</v>
      </c>
      <c r="S14" s="59">
        <v>11</v>
      </c>
      <c r="T14" s="59">
        <v>27</v>
      </c>
      <c r="U14" s="59">
        <v>26</v>
      </c>
      <c r="V14" s="59">
        <v>28</v>
      </c>
      <c r="W14" s="59"/>
      <c r="X14" s="59">
        <v>12</v>
      </c>
      <c r="Y14" s="59">
        <v>13</v>
      </c>
      <c r="Z14" s="59">
        <v>14</v>
      </c>
      <c r="AA14" s="59">
        <v>15</v>
      </c>
      <c r="AB14" s="59">
        <v>16</v>
      </c>
      <c r="AC14" s="59">
        <v>8</v>
      </c>
      <c r="AD14" s="59">
        <v>9</v>
      </c>
      <c r="AE14" s="59">
        <v>10</v>
      </c>
      <c r="AF14" s="59">
        <v>11</v>
      </c>
      <c r="AG14" s="59">
        <v>12</v>
      </c>
      <c r="AH14" s="59">
        <v>13</v>
      </c>
      <c r="AI14" s="59">
        <v>14</v>
      </c>
      <c r="AJ14" s="59">
        <v>15</v>
      </c>
      <c r="AK14" s="59"/>
      <c r="AL14" s="59"/>
      <c r="AM14" s="59"/>
      <c r="AN14" s="59">
        <v>11</v>
      </c>
      <c r="AO14" s="59">
        <v>12</v>
      </c>
      <c r="AP14" s="59">
        <v>13</v>
      </c>
      <c r="AQ14" s="1130">
        <v>14</v>
      </c>
      <c r="AR14" s="1130">
        <f>AP20-AQ14</f>
        <v>12398.381000000001</v>
      </c>
      <c r="AS14" s="1130">
        <f>AQ20-AS20</f>
        <v>0</v>
      </c>
      <c r="AT14" s="59">
        <v>12</v>
      </c>
      <c r="AU14" s="59">
        <v>13</v>
      </c>
      <c r="AV14" s="59">
        <v>14</v>
      </c>
      <c r="AW14" s="59">
        <v>15</v>
      </c>
      <c r="AX14" s="59"/>
      <c r="AY14" s="59">
        <v>14</v>
      </c>
      <c r="AZ14" s="1131"/>
    </row>
    <row r="15" spans="1:52" s="18" customFormat="1" ht="27.95" hidden="1" customHeight="1">
      <c r="A15" s="59"/>
      <c r="B15" s="59"/>
      <c r="C15" s="802"/>
      <c r="D15" s="59"/>
      <c r="E15" s="59"/>
      <c r="F15" s="59"/>
      <c r="G15" s="59"/>
      <c r="H15" s="59"/>
      <c r="I15" s="59"/>
      <c r="J15" s="59"/>
      <c r="K15" s="59"/>
      <c r="L15" s="59"/>
      <c r="M15" s="59"/>
      <c r="N15" s="59"/>
      <c r="O15" s="59"/>
      <c r="P15" s="59"/>
      <c r="Q15" s="59"/>
      <c r="R15" s="59"/>
      <c r="S15" s="59"/>
      <c r="T15" s="59"/>
      <c r="U15" s="59"/>
      <c r="V15" s="59"/>
      <c r="W15" s="59"/>
      <c r="X15" s="59"/>
      <c r="Y15" s="59"/>
      <c r="Z15" s="59"/>
      <c r="AA15" s="59"/>
      <c r="AB15" s="59"/>
      <c r="AC15" s="59"/>
      <c r="AD15" s="59"/>
      <c r="AE15" s="59"/>
      <c r="AF15" s="59"/>
      <c r="AG15" s="59"/>
      <c r="AH15" s="59"/>
      <c r="AI15" s="59"/>
      <c r="AJ15" s="59"/>
      <c r="AK15" s="59"/>
      <c r="AL15" s="59"/>
      <c r="AM15" s="59"/>
      <c r="AN15" s="59"/>
      <c r="AO15" s="59"/>
      <c r="AP15" s="59"/>
      <c r="AQ15" s="59"/>
      <c r="AR15" s="59"/>
      <c r="AS15" s="59"/>
      <c r="AT15" s="59"/>
      <c r="AU15" s="59"/>
      <c r="AV15" s="59"/>
      <c r="AW15" s="59"/>
      <c r="AX15" s="59"/>
      <c r="AY15" s="59"/>
      <c r="AZ15" s="1132"/>
    </row>
    <row r="16" spans="1:52" s="18" customFormat="1" ht="27.95" hidden="1" customHeight="1">
      <c r="A16" s="59"/>
      <c r="B16" s="59"/>
      <c r="C16" s="802">
        <f>C17+C18+C19</f>
        <v>4</v>
      </c>
      <c r="D16" s="802">
        <f t="shared" ref="D16:AW16" si="0">D17+D18+D19</f>
        <v>0</v>
      </c>
      <c r="E16" s="802">
        <f t="shared" si="0"/>
        <v>0</v>
      </c>
      <c r="F16" s="802">
        <f t="shared" si="0"/>
        <v>0</v>
      </c>
      <c r="G16" s="802">
        <f t="shared" si="0"/>
        <v>0</v>
      </c>
      <c r="H16" s="802">
        <f t="shared" si="0"/>
        <v>0</v>
      </c>
      <c r="I16" s="802">
        <f t="shared" si="0"/>
        <v>0</v>
      </c>
      <c r="J16" s="802">
        <f t="shared" si="0"/>
        <v>0</v>
      </c>
      <c r="K16" s="802">
        <f t="shared" si="0"/>
        <v>0</v>
      </c>
      <c r="L16" s="802">
        <f t="shared" si="0"/>
        <v>98939</v>
      </c>
      <c r="M16" s="802">
        <f t="shared" si="0"/>
        <v>63000</v>
      </c>
      <c r="N16" s="802">
        <f t="shared" si="0"/>
        <v>141439</v>
      </c>
      <c r="O16" s="802">
        <f t="shared" si="0"/>
        <v>353</v>
      </c>
      <c r="P16" s="802">
        <f t="shared" si="0"/>
        <v>137700</v>
      </c>
      <c r="Q16" s="802">
        <f t="shared" si="0"/>
        <v>26749</v>
      </c>
      <c r="R16" s="802">
        <f t="shared" si="0"/>
        <v>12000</v>
      </c>
      <c r="S16" s="802">
        <f t="shared" si="0"/>
        <v>44200</v>
      </c>
      <c r="T16" s="802">
        <f t="shared" si="0"/>
        <v>44200</v>
      </c>
      <c r="U16" s="802">
        <f t="shared" si="0"/>
        <v>0</v>
      </c>
      <c r="V16" s="802">
        <f t="shared" si="0"/>
        <v>0</v>
      </c>
      <c r="W16" s="802">
        <f t="shared" si="0"/>
        <v>0</v>
      </c>
      <c r="X16" s="802">
        <f t="shared" si="0"/>
        <v>29200</v>
      </c>
      <c r="Y16" s="802">
        <f t="shared" si="0"/>
        <v>29200</v>
      </c>
      <c r="Z16" s="802">
        <f t="shared" si="0"/>
        <v>0</v>
      </c>
      <c r="AA16" s="802">
        <f t="shared" si="0"/>
        <v>0</v>
      </c>
      <c r="AB16" s="802">
        <f t="shared" si="0"/>
        <v>0</v>
      </c>
      <c r="AC16" s="802">
        <f t="shared" si="0"/>
        <v>29200</v>
      </c>
      <c r="AD16" s="802">
        <f t="shared" si="0"/>
        <v>0</v>
      </c>
      <c r="AE16" s="802">
        <f t="shared" si="0"/>
        <v>0</v>
      </c>
      <c r="AF16" s="802">
        <f t="shared" si="0"/>
        <v>29200</v>
      </c>
      <c r="AG16" s="802">
        <f t="shared" si="0"/>
        <v>4</v>
      </c>
      <c r="AH16" s="802">
        <f t="shared" si="0"/>
        <v>29200</v>
      </c>
      <c r="AI16" s="802">
        <f t="shared" si="0"/>
        <v>0</v>
      </c>
      <c r="AJ16" s="802">
        <f t="shared" si="0"/>
        <v>0</v>
      </c>
      <c r="AK16" s="802">
        <f t="shared" si="0"/>
        <v>0</v>
      </c>
      <c r="AL16" s="802">
        <f t="shared" si="0"/>
        <v>0</v>
      </c>
      <c r="AM16" s="802">
        <f t="shared" si="0"/>
        <v>254.60499999999999</v>
      </c>
      <c r="AN16" s="802">
        <f t="shared" si="0"/>
        <v>31200</v>
      </c>
      <c r="AO16" s="802">
        <f t="shared" si="0"/>
        <v>18787.618999999999</v>
      </c>
      <c r="AP16" s="802">
        <f t="shared" si="0"/>
        <v>12412.381000000001</v>
      </c>
      <c r="AQ16" s="802"/>
      <c r="AR16" s="802"/>
      <c r="AS16" s="802">
        <f t="shared" si="0"/>
        <v>0</v>
      </c>
      <c r="AT16" s="802">
        <f t="shared" si="0"/>
        <v>0</v>
      </c>
      <c r="AU16" s="802">
        <f t="shared" si="0"/>
        <v>0</v>
      </c>
      <c r="AV16" s="802">
        <f t="shared" si="0"/>
        <v>0</v>
      </c>
      <c r="AW16" s="802">
        <f t="shared" si="0"/>
        <v>0</v>
      </c>
      <c r="AX16" s="802"/>
      <c r="AY16" s="59"/>
      <c r="AZ16" s="1132"/>
    </row>
    <row r="17" spans="1:70" s="1136" customFormat="1" ht="27.95" hidden="1" customHeight="1">
      <c r="A17" s="1133"/>
      <c r="B17" s="1133" t="s">
        <v>110</v>
      </c>
      <c r="C17" s="1134"/>
      <c r="D17" s="1133"/>
      <c r="E17" s="1133"/>
      <c r="F17" s="1133"/>
      <c r="G17" s="1133"/>
      <c r="H17" s="1133"/>
      <c r="I17" s="1133"/>
      <c r="J17" s="1133"/>
      <c r="K17" s="1133"/>
      <c r="L17" s="1134">
        <f>L22+L23</f>
        <v>0</v>
      </c>
      <c r="M17" s="1134">
        <f t="shared" ref="M17:AP17" si="1">M22+M23</f>
        <v>0</v>
      </c>
      <c r="N17" s="1134">
        <f t="shared" si="1"/>
        <v>56000</v>
      </c>
      <c r="O17" s="1134">
        <f t="shared" si="1"/>
        <v>353</v>
      </c>
      <c r="P17" s="1134">
        <f t="shared" si="1"/>
        <v>56000</v>
      </c>
      <c r="Q17" s="1134">
        <f t="shared" si="1"/>
        <v>14749</v>
      </c>
      <c r="R17" s="1134">
        <f t="shared" si="1"/>
        <v>0</v>
      </c>
      <c r="S17" s="1134">
        <f t="shared" si="1"/>
        <v>0</v>
      </c>
      <c r="T17" s="1134">
        <f t="shared" si="1"/>
        <v>0</v>
      </c>
      <c r="U17" s="1134">
        <f t="shared" si="1"/>
        <v>0</v>
      </c>
      <c r="V17" s="1134">
        <f t="shared" si="1"/>
        <v>0</v>
      </c>
      <c r="W17" s="1134">
        <f t="shared" si="1"/>
        <v>0</v>
      </c>
      <c r="X17" s="1134">
        <f t="shared" si="1"/>
        <v>0</v>
      </c>
      <c r="Y17" s="1134">
        <f t="shared" si="1"/>
        <v>0</v>
      </c>
      <c r="Z17" s="1134">
        <f t="shared" si="1"/>
        <v>0</v>
      </c>
      <c r="AA17" s="1134">
        <f t="shared" si="1"/>
        <v>0</v>
      </c>
      <c r="AB17" s="1134">
        <f t="shared" si="1"/>
        <v>0</v>
      </c>
      <c r="AC17" s="1134">
        <f t="shared" si="1"/>
        <v>0</v>
      </c>
      <c r="AD17" s="1134">
        <f t="shared" si="1"/>
        <v>0</v>
      </c>
      <c r="AE17" s="1134">
        <f t="shared" si="1"/>
        <v>0</v>
      </c>
      <c r="AF17" s="1134">
        <f t="shared" si="1"/>
        <v>0</v>
      </c>
      <c r="AG17" s="1134">
        <f t="shared" si="1"/>
        <v>0</v>
      </c>
      <c r="AH17" s="1134">
        <f t="shared" si="1"/>
        <v>0</v>
      </c>
      <c r="AI17" s="1134">
        <f t="shared" si="1"/>
        <v>0</v>
      </c>
      <c r="AJ17" s="1134">
        <f t="shared" si="1"/>
        <v>0</v>
      </c>
      <c r="AK17" s="1134">
        <f t="shared" si="1"/>
        <v>0</v>
      </c>
      <c r="AL17" s="1134">
        <f t="shared" si="1"/>
        <v>0</v>
      </c>
      <c r="AM17" s="1134">
        <f t="shared" si="1"/>
        <v>0</v>
      </c>
      <c r="AN17" s="1134">
        <f t="shared" si="1"/>
        <v>0</v>
      </c>
      <c r="AO17" s="1134">
        <f t="shared" si="1"/>
        <v>0</v>
      </c>
      <c r="AP17" s="1134">
        <f t="shared" si="1"/>
        <v>0</v>
      </c>
      <c r="AQ17" s="1134"/>
      <c r="AR17" s="1134"/>
      <c r="AS17" s="1133"/>
      <c r="AT17" s="1133"/>
      <c r="AU17" s="1133"/>
      <c r="AV17" s="1133"/>
      <c r="AW17" s="1133"/>
      <c r="AX17" s="1133"/>
      <c r="AY17" s="1133"/>
      <c r="AZ17" s="1135"/>
    </row>
    <row r="18" spans="1:70" s="1136" customFormat="1" ht="27.95" hidden="1" customHeight="1">
      <c r="A18" s="1133"/>
      <c r="B18" s="1133" t="s">
        <v>75</v>
      </c>
      <c r="C18" s="1134">
        <f>C80+C127+C142+C157+C159+C162+C270+C282</f>
        <v>0</v>
      </c>
      <c r="D18" s="1134"/>
      <c r="E18" s="1134"/>
      <c r="F18" s="1134"/>
      <c r="G18" s="1134"/>
      <c r="H18" s="1134"/>
      <c r="I18" s="1134"/>
      <c r="J18" s="1134"/>
      <c r="K18" s="1134"/>
      <c r="L18" s="1134">
        <f t="shared" ref="L18:AP18" si="2">L80+L127+L142+L157+L159+L162+L270+L282</f>
        <v>0</v>
      </c>
      <c r="M18" s="1134">
        <f t="shared" si="2"/>
        <v>0</v>
      </c>
      <c r="N18" s="1134">
        <f t="shared" si="2"/>
        <v>0</v>
      </c>
      <c r="O18" s="1134">
        <f t="shared" si="2"/>
        <v>0</v>
      </c>
      <c r="P18" s="1134">
        <f t="shared" si="2"/>
        <v>0</v>
      </c>
      <c r="Q18" s="1134">
        <f t="shared" si="2"/>
        <v>0</v>
      </c>
      <c r="R18" s="1134">
        <f t="shared" si="2"/>
        <v>0</v>
      </c>
      <c r="S18" s="1134">
        <f t="shared" si="2"/>
        <v>0</v>
      </c>
      <c r="T18" s="1134">
        <f t="shared" si="2"/>
        <v>0</v>
      </c>
      <c r="U18" s="1134">
        <f t="shared" si="2"/>
        <v>0</v>
      </c>
      <c r="V18" s="1134">
        <f t="shared" si="2"/>
        <v>0</v>
      </c>
      <c r="W18" s="1134">
        <f t="shared" si="2"/>
        <v>0</v>
      </c>
      <c r="X18" s="1134">
        <f t="shared" si="2"/>
        <v>0</v>
      </c>
      <c r="Y18" s="1134">
        <f t="shared" si="2"/>
        <v>0</v>
      </c>
      <c r="Z18" s="1134">
        <f t="shared" si="2"/>
        <v>0</v>
      </c>
      <c r="AA18" s="1134">
        <f t="shared" si="2"/>
        <v>0</v>
      </c>
      <c r="AB18" s="1134">
        <f t="shared" si="2"/>
        <v>0</v>
      </c>
      <c r="AC18" s="1134">
        <f t="shared" si="2"/>
        <v>0</v>
      </c>
      <c r="AD18" s="1134">
        <f t="shared" si="2"/>
        <v>0</v>
      </c>
      <c r="AE18" s="1134">
        <f t="shared" si="2"/>
        <v>0</v>
      </c>
      <c r="AF18" s="1134">
        <f t="shared" si="2"/>
        <v>0</v>
      </c>
      <c r="AG18" s="1134">
        <f t="shared" si="2"/>
        <v>0</v>
      </c>
      <c r="AH18" s="1134">
        <f t="shared" si="2"/>
        <v>0</v>
      </c>
      <c r="AI18" s="1134">
        <f t="shared" si="2"/>
        <v>0</v>
      </c>
      <c r="AJ18" s="1134">
        <f t="shared" si="2"/>
        <v>0</v>
      </c>
      <c r="AK18" s="1134">
        <f t="shared" si="2"/>
        <v>0</v>
      </c>
      <c r="AL18" s="1134">
        <f t="shared" si="2"/>
        <v>0</v>
      </c>
      <c r="AM18" s="1134">
        <f t="shared" si="2"/>
        <v>0</v>
      </c>
      <c r="AN18" s="1134">
        <f t="shared" si="2"/>
        <v>0</v>
      </c>
      <c r="AO18" s="1134">
        <f t="shared" si="2"/>
        <v>0</v>
      </c>
      <c r="AP18" s="1134">
        <f t="shared" si="2"/>
        <v>0</v>
      </c>
      <c r="AQ18" s="1134"/>
      <c r="AR18" s="1134"/>
      <c r="AS18" s="1133"/>
      <c r="AT18" s="1133"/>
      <c r="AU18" s="1133"/>
      <c r="AV18" s="1133"/>
      <c r="AW18" s="1133"/>
      <c r="AX18" s="1133"/>
      <c r="AY18" s="1133"/>
      <c r="AZ18" s="1135"/>
    </row>
    <row r="19" spans="1:70" s="1136" customFormat="1" ht="27.95" hidden="1" customHeight="1">
      <c r="A19" s="1133"/>
      <c r="B19" s="1133" t="s">
        <v>87</v>
      </c>
      <c r="C19" s="1137">
        <f>C69+C82+C88+C92+C95+C101+C104+C109+C112+C135+C138+C141+C144+C148+C155+C165+C173+C184+C188+C193+C196+C199+C205+C211+C218+C262+C272+C279</f>
        <v>4</v>
      </c>
      <c r="D19" s="1133"/>
      <c r="E19" s="1133"/>
      <c r="F19" s="1133"/>
      <c r="G19" s="1133"/>
      <c r="H19" s="1133"/>
      <c r="I19" s="1133"/>
      <c r="J19" s="1133"/>
      <c r="K19" s="1133"/>
      <c r="L19" s="1137">
        <f>L69+L82+L88+L92+L95+L101+L104+L109+L112+L135+L138+L141+L144+L148+L155+L165+L173+L184+L188+L193+L196+L199+L205+L211+L218+L262+L272+L279</f>
        <v>98939</v>
      </c>
      <c r="M19" s="1137">
        <f t="shared" ref="M19:AP19" si="3">M69+M82+M88+M92+M95+M101+M104+M109+M112+M135+M138+M141+M144+M148+M155+M165+M173+M184+M188+M193+M196+M199+M205+M211+M218+M262+M272+M279</f>
        <v>63000</v>
      </c>
      <c r="N19" s="1137">
        <f t="shared" si="3"/>
        <v>85439</v>
      </c>
      <c r="O19" s="1137">
        <f t="shared" si="3"/>
        <v>0</v>
      </c>
      <c r="P19" s="1137">
        <f t="shared" si="3"/>
        <v>81700</v>
      </c>
      <c r="Q19" s="1137">
        <f t="shared" si="3"/>
        <v>12000</v>
      </c>
      <c r="R19" s="1137">
        <f t="shared" si="3"/>
        <v>12000</v>
      </c>
      <c r="S19" s="1137">
        <f t="shared" si="3"/>
        <v>44200</v>
      </c>
      <c r="T19" s="1137">
        <f t="shared" si="3"/>
        <v>44200</v>
      </c>
      <c r="U19" s="1137">
        <f t="shared" si="3"/>
        <v>0</v>
      </c>
      <c r="V19" s="1137">
        <f t="shared" si="3"/>
        <v>0</v>
      </c>
      <c r="W19" s="1137">
        <f t="shared" si="3"/>
        <v>0</v>
      </c>
      <c r="X19" s="1137">
        <f t="shared" si="3"/>
        <v>29200</v>
      </c>
      <c r="Y19" s="1137">
        <f t="shared" si="3"/>
        <v>29200</v>
      </c>
      <c r="Z19" s="1137">
        <f t="shared" si="3"/>
        <v>0</v>
      </c>
      <c r="AA19" s="1137">
        <f t="shared" si="3"/>
        <v>0</v>
      </c>
      <c r="AB19" s="1137">
        <f t="shared" si="3"/>
        <v>0</v>
      </c>
      <c r="AC19" s="1137">
        <f t="shared" si="3"/>
        <v>29200</v>
      </c>
      <c r="AD19" s="1137">
        <f t="shared" si="3"/>
        <v>0</v>
      </c>
      <c r="AE19" s="1137">
        <f t="shared" si="3"/>
        <v>0</v>
      </c>
      <c r="AF19" s="1137">
        <f t="shared" si="3"/>
        <v>29200</v>
      </c>
      <c r="AG19" s="1137">
        <f t="shared" si="3"/>
        <v>4</v>
      </c>
      <c r="AH19" s="1137">
        <f t="shared" si="3"/>
        <v>29200</v>
      </c>
      <c r="AI19" s="1137">
        <f t="shared" si="3"/>
        <v>0</v>
      </c>
      <c r="AJ19" s="1137">
        <f t="shared" si="3"/>
        <v>0</v>
      </c>
      <c r="AK19" s="1137">
        <f t="shared" si="3"/>
        <v>0</v>
      </c>
      <c r="AL19" s="1137">
        <f t="shared" si="3"/>
        <v>0</v>
      </c>
      <c r="AM19" s="1137">
        <f t="shared" si="3"/>
        <v>254.60499999999999</v>
      </c>
      <c r="AN19" s="1137">
        <f t="shared" si="3"/>
        <v>31200</v>
      </c>
      <c r="AO19" s="1137">
        <f t="shared" si="3"/>
        <v>18787.618999999999</v>
      </c>
      <c r="AP19" s="1137">
        <f t="shared" si="3"/>
        <v>12412.381000000001</v>
      </c>
      <c r="AQ19" s="1137"/>
      <c r="AR19" s="1137"/>
      <c r="AS19" s="1133"/>
      <c r="AT19" s="1133"/>
      <c r="AU19" s="1133"/>
      <c r="AV19" s="1133"/>
      <c r="AW19" s="1133"/>
      <c r="AX19" s="1133"/>
      <c r="AY19" s="1133"/>
      <c r="AZ19" s="1135"/>
    </row>
    <row r="20" spans="1:70" s="1147" customFormat="1" ht="22.5" customHeight="1">
      <c r="A20" s="17"/>
      <c r="B20" s="1138" t="s">
        <v>2</v>
      </c>
      <c r="C20" s="1139">
        <f>C21+C287</f>
        <v>4</v>
      </c>
      <c r="D20" s="17"/>
      <c r="E20" s="17"/>
      <c r="F20" s="17"/>
      <c r="G20" s="17"/>
      <c r="H20" s="17"/>
      <c r="I20" s="1140"/>
      <c r="J20" s="17"/>
      <c r="K20" s="17"/>
      <c r="L20" s="1139">
        <f t="shared" ref="L20:AV20" si="4">L21+L287</f>
        <v>4115453</v>
      </c>
      <c r="M20" s="1139">
        <f t="shared" si="4"/>
        <v>0</v>
      </c>
      <c r="N20" s="1139">
        <f t="shared" si="4"/>
        <v>1791939</v>
      </c>
      <c r="O20" s="1139">
        <f t="shared" si="4"/>
        <v>353</v>
      </c>
      <c r="P20" s="1139">
        <f t="shared" si="4"/>
        <v>1788200</v>
      </c>
      <c r="Q20" s="1139">
        <f t="shared" si="4"/>
        <v>26749</v>
      </c>
      <c r="R20" s="1139">
        <f t="shared" si="4"/>
        <v>12000</v>
      </c>
      <c r="S20" s="1139">
        <f t="shared" si="4"/>
        <v>44200</v>
      </c>
      <c r="T20" s="1139">
        <f t="shared" si="4"/>
        <v>44200</v>
      </c>
      <c r="U20" s="1139">
        <f t="shared" si="4"/>
        <v>0</v>
      </c>
      <c r="V20" s="1139">
        <f t="shared" si="4"/>
        <v>0</v>
      </c>
      <c r="W20" s="1139">
        <f t="shared" si="4"/>
        <v>0</v>
      </c>
      <c r="X20" s="1139">
        <f t="shared" si="4"/>
        <v>29200</v>
      </c>
      <c r="Y20" s="1139">
        <f t="shared" si="4"/>
        <v>29200</v>
      </c>
      <c r="Z20" s="1139">
        <f t="shared" si="4"/>
        <v>0</v>
      </c>
      <c r="AA20" s="1139">
        <f t="shared" si="4"/>
        <v>0</v>
      </c>
      <c r="AB20" s="1139">
        <f t="shared" si="4"/>
        <v>0</v>
      </c>
      <c r="AC20" s="1139">
        <f t="shared" si="4"/>
        <v>29200</v>
      </c>
      <c r="AD20" s="1139">
        <f t="shared" si="4"/>
        <v>0</v>
      </c>
      <c r="AE20" s="1139">
        <f t="shared" si="4"/>
        <v>0</v>
      </c>
      <c r="AF20" s="1139">
        <f t="shared" si="4"/>
        <v>29200</v>
      </c>
      <c r="AG20" s="1139">
        <f t="shared" si="4"/>
        <v>4</v>
      </c>
      <c r="AH20" s="1139">
        <f t="shared" si="4"/>
        <v>29200</v>
      </c>
      <c r="AI20" s="1139">
        <f t="shared" si="4"/>
        <v>0</v>
      </c>
      <c r="AJ20" s="1139">
        <f t="shared" si="4"/>
        <v>0</v>
      </c>
      <c r="AK20" s="1139">
        <f t="shared" si="4"/>
        <v>0</v>
      </c>
      <c r="AL20" s="1139">
        <f t="shared" si="4"/>
        <v>0</v>
      </c>
      <c r="AM20" s="1139">
        <f t="shared" si="4"/>
        <v>254.60499999999999</v>
      </c>
      <c r="AN20" s="1139">
        <f t="shared" si="4"/>
        <v>31200</v>
      </c>
      <c r="AO20" s="1141">
        <f t="shared" si="4"/>
        <v>18787.618999999999</v>
      </c>
      <c r="AP20" s="1141">
        <f t="shared" si="4"/>
        <v>12412.381000000001</v>
      </c>
      <c r="AQ20" s="1141">
        <f t="shared" si="4"/>
        <v>12412.381000000001</v>
      </c>
      <c r="AR20" s="1141">
        <f t="shared" si="4"/>
        <v>0</v>
      </c>
      <c r="AS20" s="1141">
        <f t="shared" si="4"/>
        <v>12412.381000000001</v>
      </c>
      <c r="AT20" s="1139">
        <f t="shared" si="4"/>
        <v>16200</v>
      </c>
      <c r="AU20" s="1139">
        <f t="shared" si="4"/>
        <v>0</v>
      </c>
      <c r="AV20" s="1139">
        <f t="shared" si="4"/>
        <v>0</v>
      </c>
      <c r="AW20" s="1142"/>
      <c r="AX20" s="1143"/>
      <c r="AY20" s="1139"/>
      <c r="AZ20" s="1144">
        <f t="shared" ref="AZ20:AZ80" si="5">AT20-AC20</f>
        <v>-13000</v>
      </c>
      <c r="BA20" s="1145">
        <f t="shared" ref="BA20:BA80" si="6">AT20-AC20</f>
        <v>-13000</v>
      </c>
      <c r="BB20" s="1145">
        <f>SUM(BB21:BB300)</f>
        <v>4</v>
      </c>
      <c r="BC20" s="1146">
        <f t="shared" ref="BC20:BM20" si="7">AC44+AC48+AC49+AC50+AC71+AC72+AC73+AC74+AC75+AC76+AC77+AC78+AC81+AC83+AC84+AC89+AC90+AC93+AC102+AC105+AC110+AC113+AC114+AC115+AC116+AC117+AC138+AC141+AC142+AC145+AC146+AC149+AC150+AC151+AC152+AC155+AC157+AC159+AC162+AC165+AC175+AC185+AC186+AC187+AC190+AC191+AC192+AC195+AC198+AC201+AC203+AC204+AC213+AC214+AC215+AC216+AC224+AC230+AC231+AC234+AC237+AC238+AC243+AC244+AC247+AC248+AC251+AC260+AC265+AC270+AC275+AC55+AC51+AC226+AC227+AC254+AC255+AC280+AC283+AC291+AC295+AC299+AC300</f>
        <v>29200</v>
      </c>
      <c r="BD20" s="1146">
        <f t="shared" si="7"/>
        <v>0</v>
      </c>
      <c r="BE20" s="1146">
        <f t="shared" si="7"/>
        <v>0</v>
      </c>
      <c r="BF20" s="1146">
        <f t="shared" si="7"/>
        <v>29200</v>
      </c>
      <c r="BG20" s="1146">
        <f t="shared" si="7"/>
        <v>4</v>
      </c>
      <c r="BH20" s="1146">
        <f t="shared" si="7"/>
        <v>29200</v>
      </c>
      <c r="BI20" s="1146">
        <f t="shared" si="7"/>
        <v>0</v>
      </c>
      <c r="BJ20" s="1146">
        <f t="shared" si="7"/>
        <v>0</v>
      </c>
      <c r="BK20" s="1146">
        <f t="shared" si="7"/>
        <v>0</v>
      </c>
      <c r="BL20" s="1146">
        <f t="shared" si="7"/>
        <v>0</v>
      </c>
      <c r="BM20" s="1146">
        <f t="shared" si="7"/>
        <v>254.60499999999999</v>
      </c>
      <c r="BN20" s="1146">
        <f>AO44+AO48+AO49+AO50+AO71+AO72+AO73+AO74+AO75+AO76+AO77+AO78+AO81+AO83+AO84+AO89+AO90+AO93+AO102+AO105+AO110+AO113+AO114+AO115+AO116+AO117+AO138+AO141+AO142+AO145+AO146+AO149+AO150+AO151+AO152+AO155+AO157+AO159+AO162+AO165+AO175+AO185+AO186+AO187+AO190+AO191+AO192+AO195+AO198+AO201+AO203+AO204+AO213+AO214+AO215+AO216+AO224+AO230+AO231+AO234+AO237+AO238+AO243+AO244+AO247+AO248+AO251+AO260+AO265+AO270+AO275+AO55+AO51+AO226+AO227+AO254+AO255+AO280+AO283+AO291+AO295+AO299+AO300</f>
        <v>18787.618999999999</v>
      </c>
      <c r="BO20" s="1146">
        <f>AP44+AP48+AP49+AP50+AP71+AP72+AP73+AP74+AP75+AP76+AP77+AP78+AP81+AP83+AP84+AP89+AP90+AP93+AP102+AP105+AP110+AP113+AP114+AP115+AP116+AP117+AP138+AP141+AP142+AP145+AP146+AP149+AP150+AP151+AP152+AP155+AP157+AP159+AP162+AP165+AP175+AP185+AP186+AP187+AP190+AP191+AP192+AP195+AP198+AP201+AP203+AP204+AP213+AP214+AP215+AP216+AP224+AP230+AP231+AP234+AP237+AP238+AP243+AP244+AP247+AP248+AP251+AP260+AP265+AP270+AP275+AP55+AP51+AP226+AP227+AP254+AP255+AP280+AP283+AP291+AP295+AP299+AP300</f>
        <v>12412.381000000001</v>
      </c>
      <c r="BP20" s="1146">
        <f t="shared" ref="BP20:BR20" si="8">AS44+AS48+AS49+AS50+AS71+AS72+AS73+AS74+AS75+AS76+AS77+AS78+AS81+AS83+AS84+AS89+AS90+AS93+AS102+AS105+AS110+AS113+AS114+AS115+AS116+AS117+AS138+AS141+AS142+AS145+AS146+AS149+AS150+AS151+AS152+AS155+AS157+AS159+AS162+AS165+AS175+AS185+AS186+AS187+AS190+AS191+AS192+AS195+AS198+AS201+AS203+AS204+AS213+AS214+AS215+AS216+AS224+AS230+AS231+AS234+AS237+AS238+AS243+AS244+AS247+AS248+AS251+AS260+AS265+AS270+AS275+AS55+AS51+AS226+AS227+AS254+AS255+AS280+AS283+AS291+AS295+AS299+AS300</f>
        <v>12412.381000000001</v>
      </c>
      <c r="BQ20" s="1146">
        <f t="shared" si="8"/>
        <v>16200</v>
      </c>
      <c r="BR20" s="1146">
        <f t="shared" si="8"/>
        <v>0</v>
      </c>
    </row>
    <row r="21" spans="1:70" s="15" customFormat="1" ht="27.6" hidden="1" customHeight="1">
      <c r="A21" s="1140"/>
      <c r="B21" s="1148" t="s">
        <v>1843</v>
      </c>
      <c r="C21" s="1149">
        <f>C22+C23+C24+C41</f>
        <v>4</v>
      </c>
      <c r="D21" s="1140"/>
      <c r="E21" s="1140"/>
      <c r="F21" s="1140"/>
      <c r="G21" s="1140"/>
      <c r="H21" s="1140"/>
      <c r="I21" s="1140"/>
      <c r="J21" s="1140"/>
      <c r="K21" s="1140"/>
      <c r="L21" s="1149">
        <f>L22+L23+L24+L41</f>
        <v>4115453</v>
      </c>
      <c r="M21" s="1149">
        <f t="shared" ref="M21:AV21" si="9">M22+M23+M24+M41</f>
        <v>0</v>
      </c>
      <c r="N21" s="1149">
        <f t="shared" si="9"/>
        <v>1791939</v>
      </c>
      <c r="O21" s="1149">
        <f t="shared" si="9"/>
        <v>353</v>
      </c>
      <c r="P21" s="1149">
        <f t="shared" si="9"/>
        <v>1788200</v>
      </c>
      <c r="Q21" s="1149">
        <f t="shared" si="9"/>
        <v>26749</v>
      </c>
      <c r="R21" s="1149">
        <f t="shared" si="9"/>
        <v>12000</v>
      </c>
      <c r="S21" s="1149">
        <f t="shared" si="9"/>
        <v>44200</v>
      </c>
      <c r="T21" s="1149">
        <f t="shared" si="9"/>
        <v>44200</v>
      </c>
      <c r="U21" s="1149">
        <f t="shared" si="9"/>
        <v>0</v>
      </c>
      <c r="V21" s="1149">
        <f t="shared" si="9"/>
        <v>0</v>
      </c>
      <c r="W21" s="1149">
        <f t="shared" si="9"/>
        <v>0</v>
      </c>
      <c r="X21" s="1149">
        <f t="shared" si="9"/>
        <v>29200</v>
      </c>
      <c r="Y21" s="1149">
        <f t="shared" si="9"/>
        <v>29200</v>
      </c>
      <c r="Z21" s="1149">
        <f t="shared" si="9"/>
        <v>0</v>
      </c>
      <c r="AA21" s="1149">
        <f t="shared" si="9"/>
        <v>0</v>
      </c>
      <c r="AB21" s="1149">
        <f t="shared" si="9"/>
        <v>0</v>
      </c>
      <c r="AC21" s="1149">
        <f t="shared" si="9"/>
        <v>29200</v>
      </c>
      <c r="AD21" s="1149">
        <f t="shared" si="9"/>
        <v>0</v>
      </c>
      <c r="AE21" s="1149">
        <f t="shared" si="9"/>
        <v>0</v>
      </c>
      <c r="AF21" s="1149">
        <f t="shared" si="9"/>
        <v>29200</v>
      </c>
      <c r="AG21" s="1149">
        <f t="shared" si="9"/>
        <v>4</v>
      </c>
      <c r="AH21" s="1149">
        <f t="shared" si="9"/>
        <v>29200</v>
      </c>
      <c r="AI21" s="1149">
        <f t="shared" si="9"/>
        <v>0</v>
      </c>
      <c r="AJ21" s="1149">
        <f t="shared" si="9"/>
        <v>0</v>
      </c>
      <c r="AK21" s="1149">
        <f t="shared" si="9"/>
        <v>0</v>
      </c>
      <c r="AL21" s="1149">
        <f t="shared" si="9"/>
        <v>0</v>
      </c>
      <c r="AM21" s="1149">
        <f t="shared" si="9"/>
        <v>254.60499999999999</v>
      </c>
      <c r="AN21" s="1149">
        <f t="shared" si="9"/>
        <v>31200</v>
      </c>
      <c r="AO21" s="1150">
        <f t="shared" si="9"/>
        <v>18787.618999999999</v>
      </c>
      <c r="AP21" s="1151">
        <f t="shared" si="9"/>
        <v>12412.381000000001</v>
      </c>
      <c r="AQ21" s="1150">
        <f t="shared" si="9"/>
        <v>12412.381000000001</v>
      </c>
      <c r="AR21" s="1150">
        <f t="shared" si="9"/>
        <v>0</v>
      </c>
      <c r="AS21" s="1150">
        <f t="shared" si="9"/>
        <v>12412.381000000001</v>
      </c>
      <c r="AT21" s="1149">
        <f t="shared" si="9"/>
        <v>16200</v>
      </c>
      <c r="AU21" s="1149">
        <f t="shared" si="9"/>
        <v>0</v>
      </c>
      <c r="AV21" s="1149">
        <f t="shared" si="9"/>
        <v>0</v>
      </c>
      <c r="AW21" s="1152"/>
      <c r="AX21" s="1152"/>
      <c r="AY21" s="1149"/>
      <c r="AZ21" s="1144">
        <f t="shared" si="5"/>
        <v>-13000</v>
      </c>
      <c r="BA21" s="1145">
        <f t="shared" si="6"/>
        <v>-13000</v>
      </c>
      <c r="BB21" s="1145"/>
      <c r="BH21" s="1145"/>
    </row>
    <row r="22" spans="1:70" s="15" customFormat="1" ht="27.6" hidden="1" customHeight="1">
      <c r="A22" s="1153" t="s">
        <v>4</v>
      </c>
      <c r="B22" s="1154" t="s">
        <v>683</v>
      </c>
      <c r="C22" s="1149">
        <f>C43</f>
        <v>0</v>
      </c>
      <c r="D22" s="1140"/>
      <c r="E22" s="1140"/>
      <c r="F22" s="1140"/>
      <c r="G22" s="1140"/>
      <c r="H22" s="1140"/>
      <c r="I22" s="1140"/>
      <c r="J22" s="1140"/>
      <c r="K22" s="1140"/>
      <c r="L22" s="1149">
        <f>L43</f>
        <v>0</v>
      </c>
      <c r="M22" s="1149">
        <f t="shared" ref="M22:AV22" si="10">M43</f>
        <v>0</v>
      </c>
      <c r="N22" s="1149">
        <v>56000</v>
      </c>
      <c r="O22" s="1149">
        <f t="shared" si="10"/>
        <v>353</v>
      </c>
      <c r="P22" s="1149">
        <f t="shared" si="10"/>
        <v>56000</v>
      </c>
      <c r="Q22" s="1149">
        <f t="shared" si="10"/>
        <v>14749</v>
      </c>
      <c r="R22" s="1149">
        <f t="shared" si="10"/>
        <v>0</v>
      </c>
      <c r="S22" s="1149">
        <f t="shared" si="10"/>
        <v>0</v>
      </c>
      <c r="T22" s="1149">
        <f t="shared" si="10"/>
        <v>0</v>
      </c>
      <c r="U22" s="1149">
        <f t="shared" si="10"/>
        <v>0</v>
      </c>
      <c r="V22" s="1149">
        <f t="shared" si="10"/>
        <v>0</v>
      </c>
      <c r="W22" s="1149">
        <f t="shared" si="10"/>
        <v>0</v>
      </c>
      <c r="X22" s="1149">
        <f t="shared" si="10"/>
        <v>0</v>
      </c>
      <c r="Y22" s="1149">
        <f t="shared" si="10"/>
        <v>0</v>
      </c>
      <c r="Z22" s="1149">
        <f t="shared" si="10"/>
        <v>0</v>
      </c>
      <c r="AA22" s="1149">
        <f t="shared" si="10"/>
        <v>0</v>
      </c>
      <c r="AB22" s="1149">
        <f t="shared" si="10"/>
        <v>0</v>
      </c>
      <c r="AC22" s="1149">
        <f t="shared" si="10"/>
        <v>0</v>
      </c>
      <c r="AD22" s="1149">
        <f t="shared" si="10"/>
        <v>0</v>
      </c>
      <c r="AE22" s="1149">
        <f t="shared" si="10"/>
        <v>0</v>
      </c>
      <c r="AF22" s="1149">
        <f t="shared" si="10"/>
        <v>0</v>
      </c>
      <c r="AG22" s="1149">
        <f t="shared" si="10"/>
        <v>0</v>
      </c>
      <c r="AH22" s="1149">
        <f t="shared" si="10"/>
        <v>0</v>
      </c>
      <c r="AI22" s="1149">
        <f t="shared" si="10"/>
        <v>0</v>
      </c>
      <c r="AJ22" s="1149">
        <f t="shared" si="10"/>
        <v>0</v>
      </c>
      <c r="AK22" s="1149">
        <f t="shared" si="10"/>
        <v>0</v>
      </c>
      <c r="AL22" s="1149">
        <f t="shared" si="10"/>
        <v>0</v>
      </c>
      <c r="AM22" s="1149">
        <f t="shared" si="10"/>
        <v>0</v>
      </c>
      <c r="AN22" s="1149">
        <f t="shared" si="10"/>
        <v>0</v>
      </c>
      <c r="AO22" s="1150">
        <f t="shared" si="10"/>
        <v>0</v>
      </c>
      <c r="AP22" s="1151">
        <f t="shared" si="10"/>
        <v>0</v>
      </c>
      <c r="AQ22" s="1150">
        <f t="shared" si="10"/>
        <v>0</v>
      </c>
      <c r="AR22" s="1150">
        <f t="shared" si="10"/>
        <v>0</v>
      </c>
      <c r="AS22" s="1150">
        <f t="shared" si="10"/>
        <v>0</v>
      </c>
      <c r="AT22" s="1149">
        <f t="shared" si="10"/>
        <v>0</v>
      </c>
      <c r="AU22" s="1149">
        <f t="shared" si="10"/>
        <v>0</v>
      </c>
      <c r="AV22" s="1149">
        <f t="shared" si="10"/>
        <v>0</v>
      </c>
      <c r="AW22" s="1152"/>
      <c r="AX22" s="1152"/>
      <c r="AY22" s="1149"/>
      <c r="AZ22" s="1144">
        <f t="shared" si="5"/>
        <v>0</v>
      </c>
      <c r="BA22" s="1145">
        <f t="shared" si="6"/>
        <v>0</v>
      </c>
      <c r="BB22" s="1145"/>
      <c r="BH22" s="1145"/>
    </row>
    <row r="23" spans="1:70" s="15" customFormat="1" ht="27.6" hidden="1" customHeight="1">
      <c r="A23" s="1153" t="s">
        <v>10</v>
      </c>
      <c r="B23" s="1154" t="s">
        <v>474</v>
      </c>
      <c r="C23" s="1149">
        <f>C45</f>
        <v>0</v>
      </c>
      <c r="D23" s="1140"/>
      <c r="E23" s="1140"/>
      <c r="F23" s="1140"/>
      <c r="G23" s="1140"/>
      <c r="H23" s="1140"/>
      <c r="I23" s="1140"/>
      <c r="J23" s="1140"/>
      <c r="K23" s="1140"/>
      <c r="L23" s="1149">
        <f>L45</f>
        <v>0</v>
      </c>
      <c r="M23" s="1149">
        <f t="shared" ref="M23:AV23" si="11">M45</f>
        <v>0</v>
      </c>
      <c r="N23" s="1149">
        <f t="shared" si="11"/>
        <v>0</v>
      </c>
      <c r="O23" s="1149">
        <f t="shared" si="11"/>
        <v>0</v>
      </c>
      <c r="P23" s="1149">
        <f t="shared" si="11"/>
        <v>0</v>
      </c>
      <c r="Q23" s="1149">
        <f t="shared" si="11"/>
        <v>0</v>
      </c>
      <c r="R23" s="1149">
        <f t="shared" si="11"/>
        <v>0</v>
      </c>
      <c r="S23" s="1149">
        <f t="shared" si="11"/>
        <v>0</v>
      </c>
      <c r="T23" s="1149">
        <f t="shared" si="11"/>
        <v>0</v>
      </c>
      <c r="U23" s="1149">
        <f t="shared" si="11"/>
        <v>0</v>
      </c>
      <c r="V23" s="1149">
        <f t="shared" si="11"/>
        <v>0</v>
      </c>
      <c r="W23" s="1149">
        <f t="shared" si="11"/>
        <v>0</v>
      </c>
      <c r="X23" s="1149">
        <f t="shared" si="11"/>
        <v>0</v>
      </c>
      <c r="Y23" s="1149">
        <f t="shared" si="11"/>
        <v>0</v>
      </c>
      <c r="Z23" s="1149">
        <f t="shared" si="11"/>
        <v>0</v>
      </c>
      <c r="AA23" s="1149">
        <f t="shared" si="11"/>
        <v>0</v>
      </c>
      <c r="AB23" s="1149">
        <f t="shared" si="11"/>
        <v>0</v>
      </c>
      <c r="AC23" s="1149">
        <f t="shared" si="11"/>
        <v>0</v>
      </c>
      <c r="AD23" s="1149">
        <f t="shared" si="11"/>
        <v>0</v>
      </c>
      <c r="AE23" s="1149">
        <f t="shared" si="11"/>
        <v>0</v>
      </c>
      <c r="AF23" s="1149">
        <f t="shared" si="11"/>
        <v>0</v>
      </c>
      <c r="AG23" s="1149">
        <f t="shared" si="11"/>
        <v>0</v>
      </c>
      <c r="AH23" s="1149">
        <f t="shared" si="11"/>
        <v>0</v>
      </c>
      <c r="AI23" s="1149">
        <f t="shared" si="11"/>
        <v>0</v>
      </c>
      <c r="AJ23" s="1149">
        <f t="shared" si="11"/>
        <v>0</v>
      </c>
      <c r="AK23" s="1149">
        <f t="shared" si="11"/>
        <v>0</v>
      </c>
      <c r="AL23" s="1149">
        <f t="shared" si="11"/>
        <v>0</v>
      </c>
      <c r="AM23" s="1149">
        <f t="shared" si="11"/>
        <v>0</v>
      </c>
      <c r="AN23" s="1149">
        <f t="shared" si="11"/>
        <v>0</v>
      </c>
      <c r="AO23" s="1150">
        <f t="shared" si="11"/>
        <v>0</v>
      </c>
      <c r="AP23" s="1151">
        <f t="shared" si="11"/>
        <v>0</v>
      </c>
      <c r="AQ23" s="1150">
        <f t="shared" si="11"/>
        <v>0</v>
      </c>
      <c r="AR23" s="1150">
        <f t="shared" si="11"/>
        <v>0</v>
      </c>
      <c r="AS23" s="1150">
        <f t="shared" si="11"/>
        <v>0</v>
      </c>
      <c r="AT23" s="1149">
        <f t="shared" si="11"/>
        <v>0</v>
      </c>
      <c r="AU23" s="1149">
        <f t="shared" si="11"/>
        <v>0</v>
      </c>
      <c r="AV23" s="1149">
        <f t="shared" si="11"/>
        <v>0</v>
      </c>
      <c r="AW23" s="1152"/>
      <c r="AX23" s="1152"/>
      <c r="AY23" s="1149"/>
      <c r="AZ23" s="1144">
        <f t="shared" si="5"/>
        <v>0</v>
      </c>
      <c r="BA23" s="1145">
        <f t="shared" si="6"/>
        <v>0</v>
      </c>
      <c r="BB23" s="1145"/>
      <c r="BH23" s="1145"/>
    </row>
    <row r="24" spans="1:70" s="15" customFormat="1" ht="27.6" hidden="1" customHeight="1">
      <c r="A24" s="1153" t="s">
        <v>12</v>
      </c>
      <c r="B24" s="1154" t="s">
        <v>25</v>
      </c>
      <c r="C24" s="1149">
        <f>SUM(C26:C39)</f>
        <v>4</v>
      </c>
      <c r="D24" s="1140"/>
      <c r="E24" s="1140"/>
      <c r="F24" s="1140"/>
      <c r="G24" s="1140"/>
      <c r="H24" s="1140"/>
      <c r="I24" s="1140"/>
      <c r="J24" s="1140"/>
      <c r="K24" s="1140"/>
      <c r="L24" s="1149">
        <f>SUM(L26:L39)</f>
        <v>4115453</v>
      </c>
      <c r="M24" s="1149">
        <f t="shared" ref="M24:AV24" si="12">SUM(M26:M39)</f>
        <v>0</v>
      </c>
      <c r="N24" s="1149">
        <f t="shared" si="12"/>
        <v>1735939</v>
      </c>
      <c r="O24" s="1149">
        <f t="shared" si="12"/>
        <v>0</v>
      </c>
      <c r="P24" s="1149">
        <f t="shared" si="12"/>
        <v>1732200</v>
      </c>
      <c r="Q24" s="1149">
        <f t="shared" si="12"/>
        <v>12000</v>
      </c>
      <c r="R24" s="1149">
        <f t="shared" si="12"/>
        <v>12000</v>
      </c>
      <c r="S24" s="1149">
        <f t="shared" si="12"/>
        <v>44200</v>
      </c>
      <c r="T24" s="1149">
        <f t="shared" si="12"/>
        <v>44200</v>
      </c>
      <c r="U24" s="1149">
        <f t="shared" si="12"/>
        <v>0</v>
      </c>
      <c r="V24" s="1149">
        <f t="shared" si="12"/>
        <v>0</v>
      </c>
      <c r="W24" s="1149">
        <f t="shared" si="12"/>
        <v>0</v>
      </c>
      <c r="X24" s="1149">
        <f t="shared" si="12"/>
        <v>29200</v>
      </c>
      <c r="Y24" s="1149">
        <f t="shared" si="12"/>
        <v>29200</v>
      </c>
      <c r="Z24" s="1149">
        <f t="shared" si="12"/>
        <v>0</v>
      </c>
      <c r="AA24" s="1149">
        <f t="shared" si="12"/>
        <v>0</v>
      </c>
      <c r="AB24" s="1149">
        <f t="shared" si="12"/>
        <v>0</v>
      </c>
      <c r="AC24" s="1149">
        <f t="shared" si="12"/>
        <v>29200</v>
      </c>
      <c r="AD24" s="1149">
        <f t="shared" si="12"/>
        <v>0</v>
      </c>
      <c r="AE24" s="1149">
        <f t="shared" si="12"/>
        <v>0</v>
      </c>
      <c r="AF24" s="1149">
        <f t="shared" si="12"/>
        <v>29200</v>
      </c>
      <c r="AG24" s="1149">
        <f t="shared" si="12"/>
        <v>4</v>
      </c>
      <c r="AH24" s="1149">
        <f t="shared" si="12"/>
        <v>29200</v>
      </c>
      <c r="AI24" s="1149">
        <f t="shared" si="12"/>
        <v>0</v>
      </c>
      <c r="AJ24" s="1149">
        <f t="shared" si="12"/>
        <v>0</v>
      </c>
      <c r="AK24" s="1149">
        <f t="shared" si="12"/>
        <v>0</v>
      </c>
      <c r="AL24" s="1149">
        <f t="shared" si="12"/>
        <v>0</v>
      </c>
      <c r="AM24" s="1149">
        <f t="shared" si="12"/>
        <v>254.60499999999999</v>
      </c>
      <c r="AN24" s="1149">
        <f t="shared" si="12"/>
        <v>31200</v>
      </c>
      <c r="AO24" s="1150">
        <f t="shared" si="12"/>
        <v>18787.618999999999</v>
      </c>
      <c r="AP24" s="1151">
        <f t="shared" si="12"/>
        <v>12412.381000000001</v>
      </c>
      <c r="AQ24" s="1150">
        <f t="shared" si="12"/>
        <v>12412.381000000001</v>
      </c>
      <c r="AR24" s="1150">
        <f t="shared" si="12"/>
        <v>0</v>
      </c>
      <c r="AS24" s="1150">
        <f t="shared" si="12"/>
        <v>12412.381000000001</v>
      </c>
      <c r="AT24" s="1149">
        <f t="shared" si="12"/>
        <v>16200</v>
      </c>
      <c r="AU24" s="1149">
        <f t="shared" si="12"/>
        <v>0</v>
      </c>
      <c r="AV24" s="1149">
        <f t="shared" si="12"/>
        <v>0</v>
      </c>
      <c r="AW24" s="1152"/>
      <c r="AX24" s="1152"/>
      <c r="AY24" s="1149"/>
      <c r="AZ24" s="1144">
        <f t="shared" si="5"/>
        <v>-13000</v>
      </c>
      <c r="BA24" s="1145">
        <f t="shared" si="6"/>
        <v>-13000</v>
      </c>
      <c r="BB24" s="1145"/>
      <c r="BH24" s="1145"/>
    </row>
    <row r="25" spans="1:70" s="15" customFormat="1" ht="27.6" hidden="1" customHeight="1">
      <c r="A25" s="1153"/>
      <c r="B25" s="1155" t="s">
        <v>1844</v>
      </c>
      <c r="C25" s="1149"/>
      <c r="D25" s="1140"/>
      <c r="E25" s="1140"/>
      <c r="F25" s="1140"/>
      <c r="G25" s="1140"/>
      <c r="H25" s="1140"/>
      <c r="I25" s="1140"/>
      <c r="J25" s="1140"/>
      <c r="K25" s="1140"/>
      <c r="L25" s="1149"/>
      <c r="M25" s="1149"/>
      <c r="N25" s="1149"/>
      <c r="O25" s="1149"/>
      <c r="P25" s="1149"/>
      <c r="Q25" s="1149"/>
      <c r="R25" s="1149"/>
      <c r="S25" s="1149"/>
      <c r="T25" s="1149"/>
      <c r="U25" s="1149"/>
      <c r="V25" s="1149"/>
      <c r="W25" s="1149"/>
      <c r="X25" s="1149"/>
      <c r="Y25" s="1149"/>
      <c r="Z25" s="1149"/>
      <c r="AA25" s="1149"/>
      <c r="AB25" s="1149"/>
      <c r="AC25" s="1149"/>
      <c r="AD25" s="1149"/>
      <c r="AE25" s="1149"/>
      <c r="AF25" s="1149"/>
      <c r="AG25" s="1149"/>
      <c r="AH25" s="1149"/>
      <c r="AI25" s="1149"/>
      <c r="AJ25" s="1149"/>
      <c r="AK25" s="1149"/>
      <c r="AL25" s="1149"/>
      <c r="AM25" s="1149"/>
      <c r="AN25" s="1149"/>
      <c r="AO25" s="1150"/>
      <c r="AP25" s="1151"/>
      <c r="AQ25" s="1150"/>
      <c r="AR25" s="1150"/>
      <c r="AS25" s="1150"/>
      <c r="AT25" s="1149"/>
      <c r="AU25" s="1149"/>
      <c r="AV25" s="1149"/>
      <c r="AW25" s="1152"/>
      <c r="AX25" s="1152"/>
      <c r="AY25" s="1149"/>
      <c r="AZ25" s="1144">
        <f t="shared" si="5"/>
        <v>0</v>
      </c>
      <c r="BA25" s="1145">
        <f t="shared" si="6"/>
        <v>0</v>
      </c>
      <c r="BB25" s="1145"/>
      <c r="BH25" s="1145"/>
    </row>
    <row r="26" spans="1:70" s="11" customFormat="1" ht="27.6" hidden="1" customHeight="1">
      <c r="A26" s="291">
        <v>1</v>
      </c>
      <c r="B26" s="1156" t="s">
        <v>48</v>
      </c>
      <c r="C26" s="1157">
        <f>C67</f>
        <v>0</v>
      </c>
      <c r="D26" s="291"/>
      <c r="E26" s="291"/>
      <c r="F26" s="291"/>
      <c r="G26" s="291"/>
      <c r="H26" s="291"/>
      <c r="I26" s="291"/>
      <c r="J26" s="291"/>
      <c r="K26" s="799"/>
      <c r="L26" s="1157">
        <f>L67</f>
        <v>0</v>
      </c>
      <c r="M26" s="1157">
        <f t="shared" ref="M26:AV26" si="13">M67</f>
        <v>0</v>
      </c>
      <c r="N26" s="1157">
        <f t="shared" si="13"/>
        <v>0</v>
      </c>
      <c r="O26" s="1157">
        <f t="shared" si="13"/>
        <v>0</v>
      </c>
      <c r="P26" s="1157">
        <f t="shared" si="13"/>
        <v>0</v>
      </c>
      <c r="Q26" s="1157">
        <f t="shared" si="13"/>
        <v>0</v>
      </c>
      <c r="R26" s="1157">
        <f t="shared" si="13"/>
        <v>0</v>
      </c>
      <c r="S26" s="1157">
        <f t="shared" si="13"/>
        <v>0</v>
      </c>
      <c r="T26" s="1157">
        <f t="shared" si="13"/>
        <v>0</v>
      </c>
      <c r="U26" s="1157">
        <f t="shared" si="13"/>
        <v>0</v>
      </c>
      <c r="V26" s="1157">
        <f t="shared" si="13"/>
        <v>0</v>
      </c>
      <c r="W26" s="1157">
        <f t="shared" si="13"/>
        <v>0</v>
      </c>
      <c r="X26" s="1157">
        <f t="shared" si="13"/>
        <v>0</v>
      </c>
      <c r="Y26" s="1157">
        <f t="shared" si="13"/>
        <v>0</v>
      </c>
      <c r="Z26" s="1157">
        <f t="shared" si="13"/>
        <v>0</v>
      </c>
      <c r="AA26" s="1157">
        <f t="shared" si="13"/>
        <v>0</v>
      </c>
      <c r="AB26" s="1157">
        <f t="shared" si="13"/>
        <v>0</v>
      </c>
      <c r="AC26" s="1157">
        <f t="shared" si="13"/>
        <v>0</v>
      </c>
      <c r="AD26" s="1157">
        <f t="shared" si="13"/>
        <v>0</v>
      </c>
      <c r="AE26" s="1157">
        <f t="shared" si="13"/>
        <v>0</v>
      </c>
      <c r="AF26" s="1157">
        <f t="shared" si="13"/>
        <v>0</v>
      </c>
      <c r="AG26" s="1157">
        <f t="shared" si="13"/>
        <v>0</v>
      </c>
      <c r="AH26" s="1157">
        <f t="shared" si="13"/>
        <v>0</v>
      </c>
      <c r="AI26" s="1157">
        <f t="shared" si="13"/>
        <v>0</v>
      </c>
      <c r="AJ26" s="1157">
        <f t="shared" si="13"/>
        <v>0</v>
      </c>
      <c r="AK26" s="1157">
        <f t="shared" si="13"/>
        <v>0</v>
      </c>
      <c r="AL26" s="1157">
        <f t="shared" si="13"/>
        <v>0</v>
      </c>
      <c r="AM26" s="1157">
        <f t="shared" si="13"/>
        <v>0</v>
      </c>
      <c r="AN26" s="1157">
        <f t="shared" si="13"/>
        <v>0</v>
      </c>
      <c r="AO26" s="1158">
        <f t="shared" si="13"/>
        <v>0</v>
      </c>
      <c r="AP26" s="1159">
        <f t="shared" si="13"/>
        <v>0</v>
      </c>
      <c r="AQ26" s="1158">
        <f t="shared" si="13"/>
        <v>0</v>
      </c>
      <c r="AR26" s="1158">
        <f t="shared" si="13"/>
        <v>0</v>
      </c>
      <c r="AS26" s="1158">
        <f t="shared" si="13"/>
        <v>0</v>
      </c>
      <c r="AT26" s="1157">
        <f t="shared" si="13"/>
        <v>0</v>
      </c>
      <c r="AU26" s="1157">
        <f t="shared" si="13"/>
        <v>0</v>
      </c>
      <c r="AV26" s="1157">
        <f t="shared" si="13"/>
        <v>0</v>
      </c>
      <c r="AW26" s="806"/>
      <c r="AX26" s="806"/>
      <c r="AY26" s="1157"/>
      <c r="AZ26" s="1144">
        <f t="shared" si="5"/>
        <v>0</v>
      </c>
      <c r="BA26" s="1145">
        <f t="shared" si="6"/>
        <v>0</v>
      </c>
      <c r="BB26" s="1145"/>
      <c r="BH26" s="1145"/>
    </row>
    <row r="27" spans="1:70" s="11" customFormat="1" ht="27.6" hidden="1" customHeight="1">
      <c r="A27" s="291">
        <v>2</v>
      </c>
      <c r="B27" s="1160" t="s">
        <v>49</v>
      </c>
      <c r="C27" s="1157">
        <f>C86</f>
        <v>0</v>
      </c>
      <c r="D27" s="291"/>
      <c r="E27" s="291"/>
      <c r="F27" s="291"/>
      <c r="G27" s="291"/>
      <c r="H27" s="291"/>
      <c r="I27" s="291"/>
      <c r="J27" s="291"/>
      <c r="K27" s="799"/>
      <c r="L27" s="1157">
        <f>L86</f>
        <v>0</v>
      </c>
      <c r="M27" s="1157">
        <f t="shared" ref="M27:AV27" si="14">M86</f>
        <v>0</v>
      </c>
      <c r="N27" s="1157">
        <f t="shared" si="14"/>
        <v>0</v>
      </c>
      <c r="O27" s="1157">
        <f t="shared" si="14"/>
        <v>0</v>
      </c>
      <c r="P27" s="1157">
        <f t="shared" si="14"/>
        <v>0</v>
      </c>
      <c r="Q27" s="1157">
        <f t="shared" si="14"/>
        <v>0</v>
      </c>
      <c r="R27" s="1157">
        <f t="shared" si="14"/>
        <v>0</v>
      </c>
      <c r="S27" s="1157">
        <f t="shared" si="14"/>
        <v>0</v>
      </c>
      <c r="T27" s="1157">
        <f t="shared" si="14"/>
        <v>0</v>
      </c>
      <c r="U27" s="1157">
        <f t="shared" si="14"/>
        <v>0</v>
      </c>
      <c r="V27" s="1157">
        <f t="shared" si="14"/>
        <v>0</v>
      </c>
      <c r="W27" s="1157">
        <f t="shared" si="14"/>
        <v>0</v>
      </c>
      <c r="X27" s="1157">
        <f t="shared" si="14"/>
        <v>0</v>
      </c>
      <c r="Y27" s="1157">
        <f t="shared" si="14"/>
        <v>0</v>
      </c>
      <c r="Z27" s="1157">
        <f t="shared" si="14"/>
        <v>0</v>
      </c>
      <c r="AA27" s="1157">
        <f t="shared" si="14"/>
        <v>0</v>
      </c>
      <c r="AB27" s="1157">
        <f t="shared" si="14"/>
        <v>0</v>
      </c>
      <c r="AC27" s="1157">
        <f t="shared" si="14"/>
        <v>0</v>
      </c>
      <c r="AD27" s="1157">
        <f t="shared" si="14"/>
        <v>0</v>
      </c>
      <c r="AE27" s="1157">
        <f t="shared" si="14"/>
        <v>0</v>
      </c>
      <c r="AF27" s="1157">
        <f t="shared" si="14"/>
        <v>0</v>
      </c>
      <c r="AG27" s="1157">
        <f t="shared" si="14"/>
        <v>0</v>
      </c>
      <c r="AH27" s="1157">
        <f t="shared" si="14"/>
        <v>0</v>
      </c>
      <c r="AI27" s="1157">
        <f t="shared" si="14"/>
        <v>0</v>
      </c>
      <c r="AJ27" s="1157">
        <f t="shared" si="14"/>
        <v>0</v>
      </c>
      <c r="AK27" s="1157">
        <f t="shared" si="14"/>
        <v>0</v>
      </c>
      <c r="AL27" s="1157">
        <f t="shared" si="14"/>
        <v>0</v>
      </c>
      <c r="AM27" s="1157">
        <f t="shared" si="14"/>
        <v>0</v>
      </c>
      <c r="AN27" s="1157">
        <f t="shared" si="14"/>
        <v>0</v>
      </c>
      <c r="AO27" s="1158">
        <f t="shared" si="14"/>
        <v>0</v>
      </c>
      <c r="AP27" s="1159">
        <f t="shared" si="14"/>
        <v>0</v>
      </c>
      <c r="AQ27" s="1158">
        <f t="shared" si="14"/>
        <v>0</v>
      </c>
      <c r="AR27" s="1158">
        <f t="shared" si="14"/>
        <v>0</v>
      </c>
      <c r="AS27" s="1158">
        <f t="shared" si="14"/>
        <v>0</v>
      </c>
      <c r="AT27" s="1157">
        <f t="shared" si="14"/>
        <v>0</v>
      </c>
      <c r="AU27" s="1157">
        <f t="shared" si="14"/>
        <v>0</v>
      </c>
      <c r="AV27" s="1157">
        <f t="shared" si="14"/>
        <v>0</v>
      </c>
      <c r="AW27" s="806"/>
      <c r="AX27" s="806"/>
      <c r="AY27" s="1157"/>
      <c r="AZ27" s="1144">
        <f t="shared" si="5"/>
        <v>0</v>
      </c>
      <c r="BA27" s="1145">
        <f t="shared" si="6"/>
        <v>0</v>
      </c>
      <c r="BB27" s="1145"/>
      <c r="BH27" s="1145"/>
    </row>
    <row r="28" spans="1:70" s="11" customFormat="1" ht="27.6" hidden="1" customHeight="1">
      <c r="A28" s="291">
        <v>3</v>
      </c>
      <c r="B28" s="1160" t="s">
        <v>50</v>
      </c>
      <c r="C28" s="1157">
        <f>C99</f>
        <v>0</v>
      </c>
      <c r="D28" s="291"/>
      <c r="E28" s="291"/>
      <c r="F28" s="291"/>
      <c r="G28" s="291"/>
      <c r="H28" s="291"/>
      <c r="I28" s="291"/>
      <c r="J28" s="291"/>
      <c r="K28" s="799"/>
      <c r="L28" s="1157">
        <f>L99</f>
        <v>0</v>
      </c>
      <c r="M28" s="1157">
        <f t="shared" ref="M28:AV28" si="15">M99</f>
        <v>0</v>
      </c>
      <c r="N28" s="1157">
        <f t="shared" si="15"/>
        <v>0</v>
      </c>
      <c r="O28" s="1157">
        <f t="shared" si="15"/>
        <v>0</v>
      </c>
      <c r="P28" s="1157">
        <f t="shared" si="15"/>
        <v>0</v>
      </c>
      <c r="Q28" s="1157">
        <f t="shared" si="15"/>
        <v>0</v>
      </c>
      <c r="R28" s="1157">
        <f t="shared" si="15"/>
        <v>0</v>
      </c>
      <c r="S28" s="1157">
        <f t="shared" si="15"/>
        <v>0</v>
      </c>
      <c r="T28" s="1157">
        <f t="shared" si="15"/>
        <v>0</v>
      </c>
      <c r="U28" s="1157">
        <f t="shared" si="15"/>
        <v>0</v>
      </c>
      <c r="V28" s="1157">
        <f t="shared" si="15"/>
        <v>0</v>
      </c>
      <c r="W28" s="1157">
        <f t="shared" si="15"/>
        <v>0</v>
      </c>
      <c r="X28" s="1157">
        <f t="shared" si="15"/>
        <v>0</v>
      </c>
      <c r="Y28" s="1157">
        <f t="shared" si="15"/>
        <v>0</v>
      </c>
      <c r="Z28" s="1157">
        <f t="shared" si="15"/>
        <v>0</v>
      </c>
      <c r="AA28" s="1157">
        <f t="shared" si="15"/>
        <v>0</v>
      </c>
      <c r="AB28" s="1157">
        <f t="shared" si="15"/>
        <v>0</v>
      </c>
      <c r="AC28" s="1157">
        <f t="shared" si="15"/>
        <v>0</v>
      </c>
      <c r="AD28" s="1157">
        <f t="shared" si="15"/>
        <v>0</v>
      </c>
      <c r="AE28" s="1157">
        <f t="shared" si="15"/>
        <v>0</v>
      </c>
      <c r="AF28" s="1157">
        <f t="shared" si="15"/>
        <v>0</v>
      </c>
      <c r="AG28" s="1157">
        <f t="shared" si="15"/>
        <v>0</v>
      </c>
      <c r="AH28" s="1157">
        <f t="shared" si="15"/>
        <v>0</v>
      </c>
      <c r="AI28" s="1157">
        <f t="shared" si="15"/>
        <v>0</v>
      </c>
      <c r="AJ28" s="1157">
        <f t="shared" si="15"/>
        <v>0</v>
      </c>
      <c r="AK28" s="1157">
        <f t="shared" si="15"/>
        <v>0</v>
      </c>
      <c r="AL28" s="1157">
        <f t="shared" si="15"/>
        <v>0</v>
      </c>
      <c r="AM28" s="1157">
        <f t="shared" si="15"/>
        <v>0</v>
      </c>
      <c r="AN28" s="1157">
        <f t="shared" si="15"/>
        <v>0</v>
      </c>
      <c r="AO28" s="1158">
        <f t="shared" si="15"/>
        <v>0</v>
      </c>
      <c r="AP28" s="1159">
        <f t="shared" si="15"/>
        <v>0</v>
      </c>
      <c r="AQ28" s="1158">
        <f t="shared" si="15"/>
        <v>0</v>
      </c>
      <c r="AR28" s="1158">
        <f t="shared" si="15"/>
        <v>0</v>
      </c>
      <c r="AS28" s="1158">
        <f t="shared" si="15"/>
        <v>0</v>
      </c>
      <c r="AT28" s="1157">
        <f t="shared" si="15"/>
        <v>0</v>
      </c>
      <c r="AU28" s="1157">
        <f t="shared" si="15"/>
        <v>0</v>
      </c>
      <c r="AV28" s="1157">
        <f t="shared" si="15"/>
        <v>0</v>
      </c>
      <c r="AW28" s="806"/>
      <c r="AX28" s="806"/>
      <c r="AY28" s="1157"/>
      <c r="AZ28" s="1144">
        <f t="shared" si="5"/>
        <v>0</v>
      </c>
      <c r="BA28" s="1145">
        <f t="shared" si="6"/>
        <v>0</v>
      </c>
      <c r="BB28" s="1145"/>
      <c r="BH28" s="1145"/>
    </row>
    <row r="29" spans="1:70" s="11" customFormat="1" ht="27.6" hidden="1" customHeight="1">
      <c r="A29" s="291">
        <v>4</v>
      </c>
      <c r="B29" s="1160" t="s">
        <v>29</v>
      </c>
      <c r="C29" s="1157">
        <f>C107</f>
        <v>1</v>
      </c>
      <c r="D29" s="291"/>
      <c r="E29" s="291"/>
      <c r="F29" s="291"/>
      <c r="G29" s="291"/>
      <c r="H29" s="291"/>
      <c r="I29" s="291"/>
      <c r="J29" s="291"/>
      <c r="K29" s="799"/>
      <c r="L29" s="1157">
        <f>L107</f>
        <v>20079</v>
      </c>
      <c r="M29" s="1157">
        <f t="shared" ref="M29:AV29" si="16">M107</f>
        <v>0</v>
      </c>
      <c r="N29" s="1157">
        <f t="shared" si="16"/>
        <v>20079</v>
      </c>
      <c r="O29" s="1157">
        <f t="shared" si="16"/>
        <v>0</v>
      </c>
      <c r="P29" s="1157">
        <f t="shared" si="16"/>
        <v>18000</v>
      </c>
      <c r="Q29" s="1157">
        <f t="shared" si="16"/>
        <v>7000</v>
      </c>
      <c r="R29" s="1157">
        <f t="shared" si="16"/>
        <v>7000</v>
      </c>
      <c r="S29" s="1157">
        <f t="shared" si="16"/>
        <v>11000</v>
      </c>
      <c r="T29" s="1157">
        <f t="shared" si="16"/>
        <v>11000</v>
      </c>
      <c r="U29" s="1157">
        <f t="shared" si="16"/>
        <v>0</v>
      </c>
      <c r="V29" s="1157">
        <f t="shared" si="16"/>
        <v>0</v>
      </c>
      <c r="W29" s="1157">
        <f t="shared" si="16"/>
        <v>0</v>
      </c>
      <c r="X29" s="1157">
        <f t="shared" si="16"/>
        <v>7000</v>
      </c>
      <c r="Y29" s="1157">
        <f t="shared" si="16"/>
        <v>7000</v>
      </c>
      <c r="Z29" s="1157">
        <f t="shared" si="16"/>
        <v>0</v>
      </c>
      <c r="AA29" s="1157">
        <f t="shared" si="16"/>
        <v>0</v>
      </c>
      <c r="AB29" s="1157">
        <f t="shared" si="16"/>
        <v>0</v>
      </c>
      <c r="AC29" s="1157">
        <f t="shared" si="16"/>
        <v>7000</v>
      </c>
      <c r="AD29" s="1157">
        <f t="shared" si="16"/>
        <v>0</v>
      </c>
      <c r="AE29" s="1157">
        <f t="shared" si="16"/>
        <v>0</v>
      </c>
      <c r="AF29" s="1157">
        <f t="shared" si="16"/>
        <v>7000</v>
      </c>
      <c r="AG29" s="1157">
        <f t="shared" si="16"/>
        <v>1</v>
      </c>
      <c r="AH29" s="1157">
        <f t="shared" si="16"/>
        <v>7000</v>
      </c>
      <c r="AI29" s="1157">
        <f t="shared" si="16"/>
        <v>0</v>
      </c>
      <c r="AJ29" s="1157">
        <f t="shared" si="16"/>
        <v>0</v>
      </c>
      <c r="AK29" s="1157">
        <f t="shared" si="16"/>
        <v>0</v>
      </c>
      <c r="AL29" s="1157">
        <f t="shared" si="16"/>
        <v>0</v>
      </c>
      <c r="AM29" s="1157">
        <f t="shared" si="16"/>
        <v>0</v>
      </c>
      <c r="AN29" s="1157">
        <f t="shared" si="16"/>
        <v>7000</v>
      </c>
      <c r="AO29" s="1158">
        <f t="shared" si="16"/>
        <v>5945.4859999999999</v>
      </c>
      <c r="AP29" s="1159">
        <f t="shared" si="16"/>
        <v>1054.5140000000001</v>
      </c>
      <c r="AQ29" s="1158">
        <f t="shared" si="16"/>
        <v>1054.5140000000001</v>
      </c>
      <c r="AR29" s="1158">
        <f t="shared" si="16"/>
        <v>0</v>
      </c>
      <c r="AS29" s="1158">
        <f t="shared" si="16"/>
        <v>1054.5140000000001</v>
      </c>
      <c r="AT29" s="1157">
        <f t="shared" si="16"/>
        <v>7000</v>
      </c>
      <c r="AU29" s="1157">
        <f t="shared" si="16"/>
        <v>0</v>
      </c>
      <c r="AV29" s="1157">
        <f t="shared" si="16"/>
        <v>0</v>
      </c>
      <c r="AW29" s="806"/>
      <c r="AX29" s="806"/>
      <c r="AY29" s="1157"/>
      <c r="AZ29" s="1144">
        <f t="shared" si="5"/>
        <v>0</v>
      </c>
      <c r="BA29" s="1145">
        <f t="shared" si="6"/>
        <v>0</v>
      </c>
      <c r="BB29" s="1145"/>
      <c r="BH29" s="1145"/>
    </row>
    <row r="30" spans="1:70" s="11" customFormat="1" ht="27.6" hidden="1" customHeight="1">
      <c r="A30" s="291">
        <v>7</v>
      </c>
      <c r="B30" s="1160" t="s">
        <v>36</v>
      </c>
      <c r="C30" s="1157">
        <f>C119</f>
        <v>0</v>
      </c>
      <c r="D30" s="291"/>
      <c r="E30" s="291"/>
      <c r="F30" s="291"/>
      <c r="G30" s="291"/>
      <c r="H30" s="291"/>
      <c r="I30" s="291"/>
      <c r="J30" s="291"/>
      <c r="K30" s="799"/>
      <c r="L30" s="1157">
        <f t="shared" ref="L30:AV30" si="17">L119</f>
        <v>0</v>
      </c>
      <c r="M30" s="1157">
        <f t="shared" si="17"/>
        <v>0</v>
      </c>
      <c r="N30" s="1157">
        <f t="shared" si="17"/>
        <v>0</v>
      </c>
      <c r="O30" s="1157">
        <f t="shared" si="17"/>
        <v>0</v>
      </c>
      <c r="P30" s="1157">
        <f t="shared" si="17"/>
        <v>0</v>
      </c>
      <c r="Q30" s="1157">
        <f t="shared" si="17"/>
        <v>0</v>
      </c>
      <c r="R30" s="1157">
        <f t="shared" si="17"/>
        <v>0</v>
      </c>
      <c r="S30" s="1157">
        <f t="shared" si="17"/>
        <v>0</v>
      </c>
      <c r="T30" s="1157">
        <f t="shared" si="17"/>
        <v>0</v>
      </c>
      <c r="U30" s="1157">
        <f t="shared" si="17"/>
        <v>0</v>
      </c>
      <c r="V30" s="1157">
        <f t="shared" si="17"/>
        <v>0</v>
      </c>
      <c r="W30" s="1157">
        <f t="shared" si="17"/>
        <v>0</v>
      </c>
      <c r="X30" s="1157">
        <f t="shared" si="17"/>
        <v>0</v>
      </c>
      <c r="Y30" s="1157">
        <f t="shared" si="17"/>
        <v>0</v>
      </c>
      <c r="Z30" s="1157">
        <f t="shared" si="17"/>
        <v>0</v>
      </c>
      <c r="AA30" s="1157">
        <f t="shared" si="17"/>
        <v>0</v>
      </c>
      <c r="AB30" s="1157">
        <f t="shared" si="17"/>
        <v>0</v>
      </c>
      <c r="AC30" s="1157">
        <f t="shared" si="17"/>
        <v>0</v>
      </c>
      <c r="AD30" s="1157">
        <f t="shared" si="17"/>
        <v>0</v>
      </c>
      <c r="AE30" s="1157">
        <f t="shared" si="17"/>
        <v>0</v>
      </c>
      <c r="AF30" s="1157">
        <f t="shared" si="17"/>
        <v>0</v>
      </c>
      <c r="AG30" s="1157">
        <f t="shared" si="17"/>
        <v>0</v>
      </c>
      <c r="AH30" s="1157">
        <f t="shared" si="17"/>
        <v>0</v>
      </c>
      <c r="AI30" s="1157">
        <f t="shared" si="17"/>
        <v>0</v>
      </c>
      <c r="AJ30" s="1157">
        <f t="shared" si="17"/>
        <v>0</v>
      </c>
      <c r="AK30" s="1157">
        <f t="shared" si="17"/>
        <v>0</v>
      </c>
      <c r="AL30" s="1157">
        <f t="shared" si="17"/>
        <v>0</v>
      </c>
      <c r="AM30" s="1157">
        <f t="shared" si="17"/>
        <v>0</v>
      </c>
      <c r="AN30" s="1157">
        <f t="shared" si="17"/>
        <v>0</v>
      </c>
      <c r="AO30" s="1158">
        <f t="shared" si="17"/>
        <v>0</v>
      </c>
      <c r="AP30" s="1159">
        <f t="shared" si="17"/>
        <v>0</v>
      </c>
      <c r="AQ30" s="1158">
        <f t="shared" si="17"/>
        <v>0</v>
      </c>
      <c r="AR30" s="1158">
        <f t="shared" si="17"/>
        <v>0</v>
      </c>
      <c r="AS30" s="1158">
        <f t="shared" si="17"/>
        <v>0</v>
      </c>
      <c r="AT30" s="1157">
        <f t="shared" si="17"/>
        <v>0</v>
      </c>
      <c r="AU30" s="1157">
        <f t="shared" si="17"/>
        <v>0</v>
      </c>
      <c r="AV30" s="1157">
        <f t="shared" si="17"/>
        <v>0</v>
      </c>
      <c r="AW30" s="806"/>
      <c r="AX30" s="806"/>
      <c r="AY30" s="1157"/>
      <c r="AZ30" s="1144">
        <f t="shared" si="5"/>
        <v>0</v>
      </c>
      <c r="BA30" s="1145">
        <f t="shared" si="6"/>
        <v>0</v>
      </c>
      <c r="BB30" s="1145"/>
      <c r="BH30" s="1145"/>
    </row>
    <row r="31" spans="1:70" s="11" customFormat="1" ht="27.6" hidden="1" customHeight="1">
      <c r="A31" s="291">
        <v>5</v>
      </c>
      <c r="B31" s="1160" t="s">
        <v>51</v>
      </c>
      <c r="C31" s="1157">
        <f>C124</f>
        <v>0</v>
      </c>
      <c r="D31" s="291"/>
      <c r="E31" s="291"/>
      <c r="F31" s="291"/>
      <c r="G31" s="291"/>
      <c r="H31" s="291"/>
      <c r="I31" s="291"/>
      <c r="J31" s="291"/>
      <c r="K31" s="799"/>
      <c r="L31" s="1157">
        <f t="shared" ref="L31:AV31" si="18">L124</f>
        <v>0</v>
      </c>
      <c r="M31" s="1157">
        <f t="shared" si="18"/>
        <v>0</v>
      </c>
      <c r="N31" s="1157">
        <f t="shared" si="18"/>
        <v>0</v>
      </c>
      <c r="O31" s="1157">
        <f t="shared" si="18"/>
        <v>0</v>
      </c>
      <c r="P31" s="1157">
        <f t="shared" si="18"/>
        <v>0</v>
      </c>
      <c r="Q31" s="1157">
        <f t="shared" si="18"/>
        <v>0</v>
      </c>
      <c r="R31" s="1157">
        <f t="shared" si="18"/>
        <v>0</v>
      </c>
      <c r="S31" s="1157">
        <f t="shared" si="18"/>
        <v>0</v>
      </c>
      <c r="T31" s="1157">
        <f t="shared" si="18"/>
        <v>0</v>
      </c>
      <c r="U31" s="1157">
        <f t="shared" si="18"/>
        <v>0</v>
      </c>
      <c r="V31" s="1157">
        <f t="shared" si="18"/>
        <v>0</v>
      </c>
      <c r="W31" s="1157">
        <f t="shared" si="18"/>
        <v>0</v>
      </c>
      <c r="X31" s="1157">
        <f t="shared" si="18"/>
        <v>0</v>
      </c>
      <c r="Y31" s="1157">
        <f t="shared" si="18"/>
        <v>0</v>
      </c>
      <c r="Z31" s="1157">
        <f t="shared" si="18"/>
        <v>0</v>
      </c>
      <c r="AA31" s="1157">
        <f t="shared" si="18"/>
        <v>0</v>
      </c>
      <c r="AB31" s="1157">
        <f t="shared" si="18"/>
        <v>0</v>
      </c>
      <c r="AC31" s="1157">
        <f t="shared" si="18"/>
        <v>0</v>
      </c>
      <c r="AD31" s="1157">
        <f t="shared" si="18"/>
        <v>0</v>
      </c>
      <c r="AE31" s="1157">
        <f t="shared" si="18"/>
        <v>0</v>
      </c>
      <c r="AF31" s="1157">
        <f t="shared" si="18"/>
        <v>0</v>
      </c>
      <c r="AG31" s="1157">
        <f t="shared" si="18"/>
        <v>0</v>
      </c>
      <c r="AH31" s="1157">
        <f t="shared" si="18"/>
        <v>0</v>
      </c>
      <c r="AI31" s="1157">
        <f t="shared" si="18"/>
        <v>0</v>
      </c>
      <c r="AJ31" s="1157">
        <f t="shared" si="18"/>
        <v>0</v>
      </c>
      <c r="AK31" s="1157">
        <f t="shared" si="18"/>
        <v>0</v>
      </c>
      <c r="AL31" s="1157">
        <f t="shared" si="18"/>
        <v>0</v>
      </c>
      <c r="AM31" s="1157">
        <f t="shared" si="18"/>
        <v>0</v>
      </c>
      <c r="AN31" s="1157">
        <f t="shared" si="18"/>
        <v>0</v>
      </c>
      <c r="AO31" s="1158">
        <f t="shared" si="18"/>
        <v>0</v>
      </c>
      <c r="AP31" s="1159">
        <f t="shared" si="18"/>
        <v>0</v>
      </c>
      <c r="AQ31" s="1158">
        <f t="shared" si="18"/>
        <v>0</v>
      </c>
      <c r="AR31" s="1158">
        <f t="shared" si="18"/>
        <v>0</v>
      </c>
      <c r="AS31" s="1158">
        <f t="shared" si="18"/>
        <v>0</v>
      </c>
      <c r="AT31" s="1157">
        <f t="shared" si="18"/>
        <v>0</v>
      </c>
      <c r="AU31" s="1157">
        <f t="shared" si="18"/>
        <v>0</v>
      </c>
      <c r="AV31" s="1157">
        <f t="shared" si="18"/>
        <v>0</v>
      </c>
      <c r="AW31" s="806"/>
      <c r="AX31" s="806"/>
      <c r="AY31" s="1157"/>
      <c r="AZ31" s="1144">
        <f t="shared" si="5"/>
        <v>0</v>
      </c>
      <c r="BA31" s="1145">
        <f t="shared" si="6"/>
        <v>0</v>
      </c>
      <c r="BB31" s="1145"/>
      <c r="BH31" s="1145"/>
    </row>
    <row r="32" spans="1:70" s="11" customFormat="1" ht="27.6" hidden="1" customHeight="1">
      <c r="A32" s="291">
        <v>5</v>
      </c>
      <c r="B32" s="1160" t="s">
        <v>70</v>
      </c>
      <c r="C32" s="1157">
        <f>C129</f>
        <v>2</v>
      </c>
      <c r="D32" s="291"/>
      <c r="E32" s="291"/>
      <c r="F32" s="291"/>
      <c r="G32" s="291"/>
      <c r="H32" s="291"/>
      <c r="I32" s="291"/>
      <c r="J32" s="291"/>
      <c r="K32" s="799"/>
      <c r="L32" s="1157">
        <f t="shared" ref="L32:AV32" si="19">L129</f>
        <v>4079514</v>
      </c>
      <c r="M32" s="1157">
        <f t="shared" si="19"/>
        <v>0</v>
      </c>
      <c r="N32" s="1157">
        <f t="shared" si="19"/>
        <v>1700000</v>
      </c>
      <c r="O32" s="1157">
        <f t="shared" si="19"/>
        <v>0</v>
      </c>
      <c r="P32" s="1157">
        <f t="shared" si="19"/>
        <v>1700000</v>
      </c>
      <c r="Q32" s="1157">
        <f t="shared" si="19"/>
        <v>0</v>
      </c>
      <c r="R32" s="1157">
        <f t="shared" si="19"/>
        <v>0</v>
      </c>
      <c r="S32" s="1157">
        <f t="shared" si="19"/>
        <v>24000</v>
      </c>
      <c r="T32" s="1157">
        <f t="shared" si="19"/>
        <v>24000</v>
      </c>
      <c r="U32" s="1157">
        <f t="shared" si="19"/>
        <v>0</v>
      </c>
      <c r="V32" s="1157">
        <f t="shared" si="19"/>
        <v>0</v>
      </c>
      <c r="W32" s="1157">
        <f t="shared" si="19"/>
        <v>0</v>
      </c>
      <c r="X32" s="1157">
        <f t="shared" si="19"/>
        <v>13000</v>
      </c>
      <c r="Y32" s="1157">
        <f t="shared" si="19"/>
        <v>13000</v>
      </c>
      <c r="Z32" s="1157">
        <f t="shared" si="19"/>
        <v>0</v>
      </c>
      <c r="AA32" s="1157">
        <f t="shared" si="19"/>
        <v>0</v>
      </c>
      <c r="AB32" s="1157">
        <f t="shared" si="19"/>
        <v>0</v>
      </c>
      <c r="AC32" s="1157">
        <f t="shared" si="19"/>
        <v>13000</v>
      </c>
      <c r="AD32" s="1157">
        <f t="shared" si="19"/>
        <v>0</v>
      </c>
      <c r="AE32" s="1157">
        <f t="shared" si="19"/>
        <v>0</v>
      </c>
      <c r="AF32" s="1157">
        <f t="shared" si="19"/>
        <v>13000</v>
      </c>
      <c r="AG32" s="1157">
        <f t="shared" si="19"/>
        <v>2</v>
      </c>
      <c r="AH32" s="1157">
        <f t="shared" si="19"/>
        <v>13000</v>
      </c>
      <c r="AI32" s="1157">
        <f t="shared" si="19"/>
        <v>0</v>
      </c>
      <c r="AJ32" s="1157">
        <f t="shared" si="19"/>
        <v>0</v>
      </c>
      <c r="AK32" s="1157">
        <f t="shared" si="19"/>
        <v>0</v>
      </c>
      <c r="AL32" s="1157">
        <f t="shared" si="19"/>
        <v>0</v>
      </c>
      <c r="AM32" s="1157">
        <f t="shared" si="19"/>
        <v>201.60499999999999</v>
      </c>
      <c r="AN32" s="1157">
        <f t="shared" si="19"/>
        <v>15000</v>
      </c>
      <c r="AO32" s="1158">
        <f t="shared" si="19"/>
        <v>4713.7980000000007</v>
      </c>
      <c r="AP32" s="1159">
        <f t="shared" si="19"/>
        <v>10286.201999999999</v>
      </c>
      <c r="AQ32" s="1158">
        <f t="shared" si="19"/>
        <v>10286.201999999999</v>
      </c>
      <c r="AR32" s="1158">
        <f t="shared" si="19"/>
        <v>0</v>
      </c>
      <c r="AS32" s="1158">
        <f t="shared" si="19"/>
        <v>10286.201999999999</v>
      </c>
      <c r="AT32" s="1157">
        <f t="shared" si="19"/>
        <v>0</v>
      </c>
      <c r="AU32" s="1157">
        <f t="shared" si="19"/>
        <v>0</v>
      </c>
      <c r="AV32" s="1157">
        <f t="shared" si="19"/>
        <v>0</v>
      </c>
      <c r="AW32" s="806"/>
      <c r="AX32" s="806"/>
      <c r="AY32" s="1157"/>
      <c r="AZ32" s="1144">
        <f t="shared" si="5"/>
        <v>-13000</v>
      </c>
      <c r="BA32" s="1145">
        <f t="shared" si="6"/>
        <v>-13000</v>
      </c>
      <c r="BB32" s="1145"/>
      <c r="BH32" s="1145"/>
    </row>
    <row r="33" spans="1:60" s="11" customFormat="1" ht="27.6" hidden="1" customHeight="1">
      <c r="A33" s="291">
        <v>6</v>
      </c>
      <c r="B33" s="1160" t="s">
        <v>1845</v>
      </c>
      <c r="C33" s="1157">
        <f>C177</f>
        <v>0</v>
      </c>
      <c r="D33" s="291"/>
      <c r="E33" s="291"/>
      <c r="F33" s="291"/>
      <c r="G33" s="291"/>
      <c r="H33" s="291"/>
      <c r="I33" s="291"/>
      <c r="J33" s="291"/>
      <c r="K33" s="799"/>
      <c r="L33" s="1157">
        <f t="shared" ref="L33:AV33" si="20">L177</f>
        <v>0</v>
      </c>
      <c r="M33" s="1157">
        <f t="shared" si="20"/>
        <v>0</v>
      </c>
      <c r="N33" s="1157">
        <f t="shared" si="20"/>
        <v>0</v>
      </c>
      <c r="O33" s="1157">
        <f t="shared" si="20"/>
        <v>0</v>
      </c>
      <c r="P33" s="1157">
        <f t="shared" si="20"/>
        <v>0</v>
      </c>
      <c r="Q33" s="1157">
        <f t="shared" si="20"/>
        <v>0</v>
      </c>
      <c r="R33" s="1157">
        <f t="shared" si="20"/>
        <v>0</v>
      </c>
      <c r="S33" s="1157">
        <f t="shared" si="20"/>
        <v>0</v>
      </c>
      <c r="T33" s="1157">
        <f t="shared" si="20"/>
        <v>0</v>
      </c>
      <c r="U33" s="1157">
        <f t="shared" si="20"/>
        <v>0</v>
      </c>
      <c r="V33" s="1157">
        <f t="shared" si="20"/>
        <v>0</v>
      </c>
      <c r="W33" s="1157">
        <f t="shared" si="20"/>
        <v>0</v>
      </c>
      <c r="X33" s="1157">
        <f t="shared" si="20"/>
        <v>0</v>
      </c>
      <c r="Y33" s="1157">
        <f t="shared" si="20"/>
        <v>0</v>
      </c>
      <c r="Z33" s="1157">
        <f t="shared" si="20"/>
        <v>0</v>
      </c>
      <c r="AA33" s="1157">
        <f t="shared" si="20"/>
        <v>0</v>
      </c>
      <c r="AB33" s="1157">
        <f t="shared" si="20"/>
        <v>0</v>
      </c>
      <c r="AC33" s="1157">
        <f t="shared" si="20"/>
        <v>0</v>
      </c>
      <c r="AD33" s="1157">
        <f t="shared" si="20"/>
        <v>0</v>
      </c>
      <c r="AE33" s="1157">
        <f t="shared" si="20"/>
        <v>0</v>
      </c>
      <c r="AF33" s="1157">
        <f t="shared" si="20"/>
        <v>0</v>
      </c>
      <c r="AG33" s="1157">
        <f t="shared" si="20"/>
        <v>0</v>
      </c>
      <c r="AH33" s="1157">
        <f t="shared" si="20"/>
        <v>0</v>
      </c>
      <c r="AI33" s="1157">
        <f t="shared" si="20"/>
        <v>0</v>
      </c>
      <c r="AJ33" s="1157">
        <f t="shared" si="20"/>
        <v>0</v>
      </c>
      <c r="AK33" s="1157">
        <f t="shared" si="20"/>
        <v>0</v>
      </c>
      <c r="AL33" s="1157">
        <f t="shared" si="20"/>
        <v>0</v>
      </c>
      <c r="AM33" s="1157">
        <f t="shared" si="20"/>
        <v>0</v>
      </c>
      <c r="AN33" s="1157">
        <f t="shared" si="20"/>
        <v>0</v>
      </c>
      <c r="AO33" s="1158">
        <f t="shared" si="20"/>
        <v>0</v>
      </c>
      <c r="AP33" s="1159">
        <f t="shared" si="20"/>
        <v>0</v>
      </c>
      <c r="AQ33" s="1158">
        <f t="shared" si="20"/>
        <v>0</v>
      </c>
      <c r="AR33" s="1158">
        <f t="shared" si="20"/>
        <v>0</v>
      </c>
      <c r="AS33" s="1158">
        <f t="shared" si="20"/>
        <v>0</v>
      </c>
      <c r="AT33" s="1157">
        <f t="shared" si="20"/>
        <v>0</v>
      </c>
      <c r="AU33" s="1157">
        <f t="shared" si="20"/>
        <v>0</v>
      </c>
      <c r="AV33" s="1157">
        <f t="shared" si="20"/>
        <v>0</v>
      </c>
      <c r="AW33" s="806"/>
      <c r="AX33" s="806"/>
      <c r="AY33" s="1157"/>
      <c r="AZ33" s="1144">
        <f t="shared" si="5"/>
        <v>0</v>
      </c>
      <c r="BA33" s="1145">
        <f t="shared" si="6"/>
        <v>0</v>
      </c>
      <c r="BB33" s="1145"/>
      <c r="BH33" s="1145"/>
    </row>
    <row r="34" spans="1:60" s="11" customFormat="1" ht="27.6" hidden="1" customHeight="1">
      <c r="A34" s="291">
        <v>7</v>
      </c>
      <c r="B34" s="1160" t="s">
        <v>55</v>
      </c>
      <c r="C34" s="1157">
        <f>C210</f>
        <v>1</v>
      </c>
      <c r="D34" s="291"/>
      <c r="E34" s="291"/>
      <c r="F34" s="291"/>
      <c r="G34" s="291"/>
      <c r="H34" s="291"/>
      <c r="I34" s="291"/>
      <c r="J34" s="291"/>
      <c r="K34" s="799"/>
      <c r="L34" s="1157">
        <f>L210</f>
        <v>15860</v>
      </c>
      <c r="M34" s="1157">
        <f t="shared" ref="M34:AV34" si="21">M210</f>
        <v>0</v>
      </c>
      <c r="N34" s="1157">
        <f t="shared" si="21"/>
        <v>15860</v>
      </c>
      <c r="O34" s="1157">
        <f t="shared" si="21"/>
        <v>0</v>
      </c>
      <c r="P34" s="1157">
        <f t="shared" si="21"/>
        <v>14200</v>
      </c>
      <c r="Q34" s="1157">
        <f t="shared" si="21"/>
        <v>5000</v>
      </c>
      <c r="R34" s="1157">
        <f t="shared" si="21"/>
        <v>5000</v>
      </c>
      <c r="S34" s="1157">
        <f t="shared" si="21"/>
        <v>9200</v>
      </c>
      <c r="T34" s="1157">
        <f t="shared" si="21"/>
        <v>9200</v>
      </c>
      <c r="U34" s="1157">
        <f t="shared" si="21"/>
        <v>0</v>
      </c>
      <c r="V34" s="1157">
        <f t="shared" si="21"/>
        <v>0</v>
      </c>
      <c r="W34" s="1157">
        <f t="shared" si="21"/>
        <v>0</v>
      </c>
      <c r="X34" s="1157">
        <f t="shared" si="21"/>
        <v>9200</v>
      </c>
      <c r="Y34" s="1157">
        <f t="shared" si="21"/>
        <v>9200</v>
      </c>
      <c r="Z34" s="1157">
        <f t="shared" si="21"/>
        <v>0</v>
      </c>
      <c r="AA34" s="1157">
        <f t="shared" si="21"/>
        <v>0</v>
      </c>
      <c r="AB34" s="1157">
        <f t="shared" si="21"/>
        <v>0</v>
      </c>
      <c r="AC34" s="1157">
        <f t="shared" si="21"/>
        <v>9200</v>
      </c>
      <c r="AD34" s="1157">
        <f t="shared" si="21"/>
        <v>0</v>
      </c>
      <c r="AE34" s="1157">
        <f t="shared" si="21"/>
        <v>0</v>
      </c>
      <c r="AF34" s="1157">
        <f t="shared" si="21"/>
        <v>9200</v>
      </c>
      <c r="AG34" s="1157">
        <f t="shared" si="21"/>
        <v>1</v>
      </c>
      <c r="AH34" s="1157">
        <f t="shared" si="21"/>
        <v>9200</v>
      </c>
      <c r="AI34" s="1157">
        <f t="shared" si="21"/>
        <v>0</v>
      </c>
      <c r="AJ34" s="1157">
        <f t="shared" si="21"/>
        <v>0</v>
      </c>
      <c r="AK34" s="1157">
        <f t="shared" si="21"/>
        <v>0</v>
      </c>
      <c r="AL34" s="1157">
        <f t="shared" si="21"/>
        <v>0</v>
      </c>
      <c r="AM34" s="1157">
        <f t="shared" si="21"/>
        <v>53</v>
      </c>
      <c r="AN34" s="1157">
        <f t="shared" si="21"/>
        <v>9200</v>
      </c>
      <c r="AO34" s="1158">
        <f t="shared" si="21"/>
        <v>8128.335</v>
      </c>
      <c r="AP34" s="1159">
        <f t="shared" si="21"/>
        <v>1071.665</v>
      </c>
      <c r="AQ34" s="1158">
        <f t="shared" si="21"/>
        <v>1071.665</v>
      </c>
      <c r="AR34" s="1158">
        <f t="shared" si="21"/>
        <v>0</v>
      </c>
      <c r="AS34" s="1158">
        <f t="shared" si="21"/>
        <v>1071.665</v>
      </c>
      <c r="AT34" s="1157">
        <f t="shared" si="21"/>
        <v>9200</v>
      </c>
      <c r="AU34" s="1157">
        <f t="shared" si="21"/>
        <v>0</v>
      </c>
      <c r="AV34" s="1157">
        <f t="shared" si="21"/>
        <v>0</v>
      </c>
      <c r="AW34" s="806"/>
      <c r="AX34" s="806"/>
      <c r="AY34" s="1157"/>
      <c r="AZ34" s="1144">
        <f t="shared" si="5"/>
        <v>0</v>
      </c>
      <c r="BA34" s="1145">
        <f t="shared" si="6"/>
        <v>0</v>
      </c>
      <c r="BB34" s="1145"/>
      <c r="BH34" s="1145"/>
    </row>
    <row r="35" spans="1:60" s="11" customFormat="1" ht="27.6" hidden="1" customHeight="1">
      <c r="A35" s="291">
        <v>8</v>
      </c>
      <c r="B35" s="1156" t="s">
        <v>61</v>
      </c>
      <c r="C35" s="1157">
        <f>C257</f>
        <v>0</v>
      </c>
      <c r="D35" s="291"/>
      <c r="E35" s="291"/>
      <c r="F35" s="291"/>
      <c r="G35" s="291"/>
      <c r="H35" s="291"/>
      <c r="I35" s="291"/>
      <c r="J35" s="291"/>
      <c r="K35" s="799"/>
      <c r="L35" s="1157">
        <f>L257</f>
        <v>0</v>
      </c>
      <c r="M35" s="1157">
        <f t="shared" ref="M35:AV35" si="22">M257</f>
        <v>0</v>
      </c>
      <c r="N35" s="1157">
        <f t="shared" si="22"/>
        <v>0</v>
      </c>
      <c r="O35" s="1157">
        <f t="shared" si="22"/>
        <v>0</v>
      </c>
      <c r="P35" s="1157">
        <f t="shared" si="22"/>
        <v>0</v>
      </c>
      <c r="Q35" s="1157">
        <f t="shared" si="22"/>
        <v>0</v>
      </c>
      <c r="R35" s="1157">
        <f t="shared" si="22"/>
        <v>0</v>
      </c>
      <c r="S35" s="1157">
        <f t="shared" si="22"/>
        <v>0</v>
      </c>
      <c r="T35" s="1157">
        <f t="shared" si="22"/>
        <v>0</v>
      </c>
      <c r="U35" s="1157">
        <f t="shared" si="22"/>
        <v>0</v>
      </c>
      <c r="V35" s="1157">
        <f t="shared" si="22"/>
        <v>0</v>
      </c>
      <c r="W35" s="1157">
        <f t="shared" si="22"/>
        <v>0</v>
      </c>
      <c r="X35" s="1157">
        <f t="shared" si="22"/>
        <v>0</v>
      </c>
      <c r="Y35" s="1157">
        <f t="shared" si="22"/>
        <v>0</v>
      </c>
      <c r="Z35" s="1157">
        <f t="shared" si="22"/>
        <v>0</v>
      </c>
      <c r="AA35" s="1157">
        <f t="shared" si="22"/>
        <v>0</v>
      </c>
      <c r="AB35" s="1157">
        <f t="shared" si="22"/>
        <v>0</v>
      </c>
      <c r="AC35" s="1157">
        <f t="shared" si="22"/>
        <v>0</v>
      </c>
      <c r="AD35" s="1157">
        <f t="shared" si="22"/>
        <v>0</v>
      </c>
      <c r="AE35" s="1157">
        <f t="shared" si="22"/>
        <v>0</v>
      </c>
      <c r="AF35" s="1157">
        <f t="shared" si="22"/>
        <v>0</v>
      </c>
      <c r="AG35" s="1157">
        <f t="shared" si="22"/>
        <v>0</v>
      </c>
      <c r="AH35" s="1157">
        <f t="shared" si="22"/>
        <v>0</v>
      </c>
      <c r="AI35" s="1157">
        <f t="shared" si="22"/>
        <v>0</v>
      </c>
      <c r="AJ35" s="1157">
        <f t="shared" si="22"/>
        <v>0</v>
      </c>
      <c r="AK35" s="1157">
        <f t="shared" si="22"/>
        <v>0</v>
      </c>
      <c r="AL35" s="1157">
        <f t="shared" si="22"/>
        <v>0</v>
      </c>
      <c r="AM35" s="1157">
        <f t="shared" si="22"/>
        <v>0</v>
      </c>
      <c r="AN35" s="1157">
        <f t="shared" si="22"/>
        <v>0</v>
      </c>
      <c r="AO35" s="1158">
        <f t="shared" si="22"/>
        <v>0</v>
      </c>
      <c r="AP35" s="1159">
        <f t="shared" si="22"/>
        <v>0</v>
      </c>
      <c r="AQ35" s="1158">
        <f t="shared" si="22"/>
        <v>0</v>
      </c>
      <c r="AR35" s="1158">
        <f t="shared" si="22"/>
        <v>0</v>
      </c>
      <c r="AS35" s="1158">
        <f t="shared" si="22"/>
        <v>0</v>
      </c>
      <c r="AT35" s="1157">
        <f t="shared" si="22"/>
        <v>0</v>
      </c>
      <c r="AU35" s="1157">
        <f t="shared" si="22"/>
        <v>0</v>
      </c>
      <c r="AV35" s="1157">
        <f t="shared" si="22"/>
        <v>0</v>
      </c>
      <c r="AW35" s="806"/>
      <c r="AX35" s="806"/>
      <c r="AY35" s="1157"/>
      <c r="AZ35" s="1144">
        <f t="shared" si="5"/>
        <v>0</v>
      </c>
      <c r="BA35" s="1145">
        <f t="shared" si="6"/>
        <v>0</v>
      </c>
      <c r="BB35" s="1145"/>
      <c r="BH35" s="1145"/>
    </row>
    <row r="36" spans="1:60" s="11" customFormat="1" ht="27.6" hidden="1" customHeight="1">
      <c r="A36" s="291">
        <v>9</v>
      </c>
      <c r="B36" s="1156" t="s">
        <v>71</v>
      </c>
      <c r="C36" s="1157">
        <f>C262</f>
        <v>0</v>
      </c>
      <c r="D36" s="807">
        <f>D262</f>
        <v>0</v>
      </c>
      <c r="E36" s="799">
        <f>E262</f>
        <v>0</v>
      </c>
      <c r="F36" s="807"/>
      <c r="G36" s="799"/>
      <c r="H36" s="807"/>
      <c r="I36" s="807"/>
      <c r="J36" s="807"/>
      <c r="K36" s="807"/>
      <c r="L36" s="1157">
        <f>L262</f>
        <v>0</v>
      </c>
      <c r="M36" s="1157">
        <f t="shared" ref="M36:AV36" si="23">M262</f>
        <v>0</v>
      </c>
      <c r="N36" s="1157">
        <f t="shared" si="23"/>
        <v>0</v>
      </c>
      <c r="O36" s="1157">
        <f t="shared" si="23"/>
        <v>0</v>
      </c>
      <c r="P36" s="1157">
        <f t="shared" si="23"/>
        <v>0</v>
      </c>
      <c r="Q36" s="1157">
        <f t="shared" si="23"/>
        <v>0</v>
      </c>
      <c r="R36" s="1157">
        <f t="shared" si="23"/>
        <v>0</v>
      </c>
      <c r="S36" s="1157">
        <f t="shared" si="23"/>
        <v>0</v>
      </c>
      <c r="T36" s="1157">
        <f t="shared" si="23"/>
        <v>0</v>
      </c>
      <c r="U36" s="1157">
        <f t="shared" si="23"/>
        <v>0</v>
      </c>
      <c r="V36" s="1157">
        <f t="shared" si="23"/>
        <v>0</v>
      </c>
      <c r="W36" s="1157">
        <f t="shared" si="23"/>
        <v>0</v>
      </c>
      <c r="X36" s="1157">
        <f t="shared" si="23"/>
        <v>0</v>
      </c>
      <c r="Y36" s="1157">
        <f t="shared" si="23"/>
        <v>0</v>
      </c>
      <c r="Z36" s="1157">
        <f t="shared" si="23"/>
        <v>0</v>
      </c>
      <c r="AA36" s="1157">
        <f t="shared" si="23"/>
        <v>0</v>
      </c>
      <c r="AB36" s="1157">
        <f t="shared" si="23"/>
        <v>0</v>
      </c>
      <c r="AC36" s="1157">
        <f t="shared" si="23"/>
        <v>0</v>
      </c>
      <c r="AD36" s="1157">
        <f t="shared" si="23"/>
        <v>0</v>
      </c>
      <c r="AE36" s="1157">
        <f t="shared" si="23"/>
        <v>0</v>
      </c>
      <c r="AF36" s="1157">
        <f t="shared" si="23"/>
        <v>0</v>
      </c>
      <c r="AG36" s="1157">
        <f t="shared" si="23"/>
        <v>0</v>
      </c>
      <c r="AH36" s="1157">
        <f t="shared" si="23"/>
        <v>0</v>
      </c>
      <c r="AI36" s="1157">
        <f t="shared" si="23"/>
        <v>0</v>
      </c>
      <c r="AJ36" s="1157">
        <f t="shared" si="23"/>
        <v>0</v>
      </c>
      <c r="AK36" s="1157">
        <f t="shared" si="23"/>
        <v>0</v>
      </c>
      <c r="AL36" s="1157">
        <f t="shared" si="23"/>
        <v>0</v>
      </c>
      <c r="AM36" s="1157">
        <f t="shared" si="23"/>
        <v>0</v>
      </c>
      <c r="AN36" s="1157">
        <f t="shared" si="23"/>
        <v>0</v>
      </c>
      <c r="AO36" s="1158">
        <f t="shared" si="23"/>
        <v>0</v>
      </c>
      <c r="AP36" s="1159">
        <f t="shared" si="23"/>
        <v>0</v>
      </c>
      <c r="AQ36" s="1158">
        <f t="shared" si="23"/>
        <v>0</v>
      </c>
      <c r="AR36" s="1158">
        <f t="shared" si="23"/>
        <v>0</v>
      </c>
      <c r="AS36" s="1158">
        <f t="shared" si="23"/>
        <v>0</v>
      </c>
      <c r="AT36" s="1157">
        <f t="shared" si="23"/>
        <v>0</v>
      </c>
      <c r="AU36" s="1157">
        <f t="shared" si="23"/>
        <v>0</v>
      </c>
      <c r="AV36" s="1157">
        <f t="shared" si="23"/>
        <v>0</v>
      </c>
      <c r="AW36" s="806"/>
      <c r="AX36" s="806"/>
      <c r="AY36" s="1157"/>
      <c r="AZ36" s="1144">
        <f t="shared" si="5"/>
        <v>0</v>
      </c>
      <c r="BA36" s="1145">
        <f t="shared" si="6"/>
        <v>0</v>
      </c>
      <c r="BB36" s="1145"/>
      <c r="BH36" s="1145"/>
    </row>
    <row r="37" spans="1:60" s="11" customFormat="1" ht="27.6" hidden="1" customHeight="1">
      <c r="A37" s="291">
        <v>10</v>
      </c>
      <c r="B37" s="1156" t="s">
        <v>52</v>
      </c>
      <c r="C37" s="1157">
        <f>C267</f>
        <v>0</v>
      </c>
      <c r="D37" s="291"/>
      <c r="E37" s="291"/>
      <c r="F37" s="291"/>
      <c r="G37" s="291"/>
      <c r="H37" s="291"/>
      <c r="I37" s="291"/>
      <c r="J37" s="291"/>
      <c r="K37" s="799"/>
      <c r="L37" s="1157">
        <f>L267</f>
        <v>0</v>
      </c>
      <c r="M37" s="1157">
        <f t="shared" ref="M37:AV37" si="24">M267</f>
        <v>0</v>
      </c>
      <c r="N37" s="1157">
        <f t="shared" si="24"/>
        <v>0</v>
      </c>
      <c r="O37" s="1157">
        <f t="shared" si="24"/>
        <v>0</v>
      </c>
      <c r="P37" s="1157">
        <f t="shared" si="24"/>
        <v>0</v>
      </c>
      <c r="Q37" s="1157">
        <f t="shared" si="24"/>
        <v>0</v>
      </c>
      <c r="R37" s="1157">
        <f t="shared" si="24"/>
        <v>0</v>
      </c>
      <c r="S37" s="1157">
        <f t="shared" si="24"/>
        <v>0</v>
      </c>
      <c r="T37" s="1157">
        <f t="shared" si="24"/>
        <v>0</v>
      </c>
      <c r="U37" s="1157">
        <f t="shared" si="24"/>
        <v>0</v>
      </c>
      <c r="V37" s="1157">
        <f t="shared" si="24"/>
        <v>0</v>
      </c>
      <c r="W37" s="1157">
        <f t="shared" si="24"/>
        <v>0</v>
      </c>
      <c r="X37" s="1157">
        <f t="shared" si="24"/>
        <v>0</v>
      </c>
      <c r="Y37" s="1157">
        <f t="shared" si="24"/>
        <v>0</v>
      </c>
      <c r="Z37" s="1157">
        <f t="shared" si="24"/>
        <v>0</v>
      </c>
      <c r="AA37" s="1157">
        <f t="shared" si="24"/>
        <v>0</v>
      </c>
      <c r="AB37" s="1157">
        <f t="shared" si="24"/>
        <v>0</v>
      </c>
      <c r="AC37" s="1157">
        <f t="shared" si="24"/>
        <v>0</v>
      </c>
      <c r="AD37" s="1157">
        <f t="shared" si="24"/>
        <v>0</v>
      </c>
      <c r="AE37" s="1157">
        <f t="shared" si="24"/>
        <v>0</v>
      </c>
      <c r="AF37" s="1157">
        <f t="shared" si="24"/>
        <v>0</v>
      </c>
      <c r="AG37" s="1157">
        <f t="shared" si="24"/>
        <v>0</v>
      </c>
      <c r="AH37" s="1157">
        <f t="shared" si="24"/>
        <v>0</v>
      </c>
      <c r="AI37" s="1157">
        <f t="shared" si="24"/>
        <v>0</v>
      </c>
      <c r="AJ37" s="1157">
        <f t="shared" si="24"/>
        <v>0</v>
      </c>
      <c r="AK37" s="1157">
        <f t="shared" si="24"/>
        <v>0</v>
      </c>
      <c r="AL37" s="1157">
        <f t="shared" si="24"/>
        <v>0</v>
      </c>
      <c r="AM37" s="1157">
        <f t="shared" si="24"/>
        <v>0</v>
      </c>
      <c r="AN37" s="1157">
        <f t="shared" si="24"/>
        <v>0</v>
      </c>
      <c r="AO37" s="1158">
        <f t="shared" si="24"/>
        <v>0</v>
      </c>
      <c r="AP37" s="1159">
        <f t="shared" si="24"/>
        <v>0</v>
      </c>
      <c r="AQ37" s="1158">
        <f t="shared" si="24"/>
        <v>0</v>
      </c>
      <c r="AR37" s="1158">
        <f t="shared" si="24"/>
        <v>0</v>
      </c>
      <c r="AS37" s="1158">
        <f t="shared" si="24"/>
        <v>0</v>
      </c>
      <c r="AT37" s="1157">
        <f t="shared" si="24"/>
        <v>0</v>
      </c>
      <c r="AU37" s="1157">
        <f t="shared" si="24"/>
        <v>0</v>
      </c>
      <c r="AV37" s="1157">
        <f t="shared" si="24"/>
        <v>0</v>
      </c>
      <c r="AW37" s="806"/>
      <c r="AX37" s="806"/>
      <c r="AY37" s="1157"/>
      <c r="AZ37" s="1144">
        <f t="shared" si="5"/>
        <v>0</v>
      </c>
      <c r="BA37" s="1145">
        <f t="shared" si="6"/>
        <v>0</v>
      </c>
      <c r="BB37" s="1145"/>
      <c r="BH37" s="1145"/>
    </row>
    <row r="38" spans="1:60" s="11" customFormat="1" ht="27.6" hidden="1" customHeight="1">
      <c r="A38" s="291">
        <v>11</v>
      </c>
      <c r="B38" s="1160" t="s">
        <v>56</v>
      </c>
      <c r="C38" s="1157">
        <f>C272</f>
        <v>0</v>
      </c>
      <c r="D38" s="291"/>
      <c r="E38" s="291"/>
      <c r="F38" s="291"/>
      <c r="G38" s="291"/>
      <c r="H38" s="291"/>
      <c r="I38" s="291"/>
      <c r="J38" s="291"/>
      <c r="K38" s="799"/>
      <c r="L38" s="1157">
        <f>L272</f>
        <v>0</v>
      </c>
      <c r="M38" s="1157">
        <f t="shared" ref="M38:AV38" si="25">M272</f>
        <v>0</v>
      </c>
      <c r="N38" s="1157">
        <f t="shared" si="25"/>
        <v>0</v>
      </c>
      <c r="O38" s="1157">
        <f t="shared" si="25"/>
        <v>0</v>
      </c>
      <c r="P38" s="1157">
        <f t="shared" si="25"/>
        <v>0</v>
      </c>
      <c r="Q38" s="1157">
        <f t="shared" si="25"/>
        <v>0</v>
      </c>
      <c r="R38" s="1157">
        <f t="shared" si="25"/>
        <v>0</v>
      </c>
      <c r="S38" s="1157">
        <f t="shared" si="25"/>
        <v>0</v>
      </c>
      <c r="T38" s="1157">
        <f t="shared" si="25"/>
        <v>0</v>
      </c>
      <c r="U38" s="1157">
        <f t="shared" si="25"/>
        <v>0</v>
      </c>
      <c r="V38" s="1157">
        <f t="shared" si="25"/>
        <v>0</v>
      </c>
      <c r="W38" s="1157">
        <f t="shared" si="25"/>
        <v>0</v>
      </c>
      <c r="X38" s="1157">
        <f t="shared" si="25"/>
        <v>0</v>
      </c>
      <c r="Y38" s="1157">
        <f t="shared" si="25"/>
        <v>0</v>
      </c>
      <c r="Z38" s="1157">
        <f t="shared" si="25"/>
        <v>0</v>
      </c>
      <c r="AA38" s="1157">
        <f t="shared" si="25"/>
        <v>0</v>
      </c>
      <c r="AB38" s="1157">
        <f t="shared" si="25"/>
        <v>0</v>
      </c>
      <c r="AC38" s="1157">
        <f t="shared" si="25"/>
        <v>0</v>
      </c>
      <c r="AD38" s="1157">
        <f t="shared" si="25"/>
        <v>0</v>
      </c>
      <c r="AE38" s="1157">
        <f t="shared" si="25"/>
        <v>0</v>
      </c>
      <c r="AF38" s="1157">
        <f t="shared" si="25"/>
        <v>0</v>
      </c>
      <c r="AG38" s="1157">
        <f t="shared" si="25"/>
        <v>0</v>
      </c>
      <c r="AH38" s="1157">
        <f t="shared" si="25"/>
        <v>0</v>
      </c>
      <c r="AI38" s="1157">
        <f t="shared" si="25"/>
        <v>0</v>
      </c>
      <c r="AJ38" s="1157">
        <f t="shared" si="25"/>
        <v>0</v>
      </c>
      <c r="AK38" s="1157">
        <f t="shared" si="25"/>
        <v>0</v>
      </c>
      <c r="AL38" s="1157">
        <f t="shared" si="25"/>
        <v>0</v>
      </c>
      <c r="AM38" s="1157">
        <f t="shared" si="25"/>
        <v>0</v>
      </c>
      <c r="AN38" s="1157">
        <f t="shared" si="25"/>
        <v>0</v>
      </c>
      <c r="AO38" s="1158">
        <f t="shared" si="25"/>
        <v>0</v>
      </c>
      <c r="AP38" s="1159">
        <f t="shared" si="25"/>
        <v>0</v>
      </c>
      <c r="AQ38" s="1158">
        <f t="shared" si="25"/>
        <v>0</v>
      </c>
      <c r="AR38" s="1158">
        <f t="shared" si="25"/>
        <v>0</v>
      </c>
      <c r="AS38" s="1158">
        <f t="shared" si="25"/>
        <v>0</v>
      </c>
      <c r="AT38" s="1157">
        <f t="shared" si="25"/>
        <v>0</v>
      </c>
      <c r="AU38" s="1157">
        <f t="shared" si="25"/>
        <v>0</v>
      </c>
      <c r="AV38" s="1157">
        <f t="shared" si="25"/>
        <v>0</v>
      </c>
      <c r="AW38" s="806"/>
      <c r="AX38" s="806"/>
      <c r="AY38" s="1157"/>
      <c r="AZ38" s="1144">
        <f t="shared" si="5"/>
        <v>0</v>
      </c>
      <c r="BA38" s="1145">
        <f t="shared" si="6"/>
        <v>0</v>
      </c>
      <c r="BB38" s="1145"/>
      <c r="BH38" s="1145"/>
    </row>
    <row r="39" spans="1:60" s="11" customFormat="1" ht="27.6" hidden="1" customHeight="1">
      <c r="A39" s="291">
        <v>12</v>
      </c>
      <c r="B39" s="1161" t="s">
        <v>36</v>
      </c>
      <c r="C39" s="806">
        <f>C277</f>
        <v>0</v>
      </c>
      <c r="D39" s="291"/>
      <c r="E39" s="291"/>
      <c r="F39" s="291"/>
      <c r="G39" s="291"/>
      <c r="H39" s="291"/>
      <c r="I39" s="291"/>
      <c r="J39" s="291"/>
      <c r="K39" s="799"/>
      <c r="L39" s="1157">
        <f>L277</f>
        <v>0</v>
      </c>
      <c r="M39" s="1157">
        <f t="shared" ref="M39:AV39" si="26">M277</f>
        <v>0</v>
      </c>
      <c r="N39" s="1157">
        <f t="shared" si="26"/>
        <v>0</v>
      </c>
      <c r="O39" s="1157">
        <f t="shared" si="26"/>
        <v>0</v>
      </c>
      <c r="P39" s="1157">
        <f t="shared" si="26"/>
        <v>0</v>
      </c>
      <c r="Q39" s="1157">
        <f t="shared" si="26"/>
        <v>0</v>
      </c>
      <c r="R39" s="1157">
        <f t="shared" si="26"/>
        <v>0</v>
      </c>
      <c r="S39" s="1157">
        <f t="shared" si="26"/>
        <v>0</v>
      </c>
      <c r="T39" s="1157">
        <f t="shared" si="26"/>
        <v>0</v>
      </c>
      <c r="U39" s="1157">
        <f t="shared" si="26"/>
        <v>0</v>
      </c>
      <c r="V39" s="1157">
        <f t="shared" si="26"/>
        <v>0</v>
      </c>
      <c r="W39" s="1157">
        <f t="shared" si="26"/>
        <v>0</v>
      </c>
      <c r="X39" s="1157">
        <f t="shared" si="26"/>
        <v>0</v>
      </c>
      <c r="Y39" s="1157">
        <f t="shared" si="26"/>
        <v>0</v>
      </c>
      <c r="Z39" s="1157">
        <f t="shared" si="26"/>
        <v>0</v>
      </c>
      <c r="AA39" s="1157">
        <f t="shared" si="26"/>
        <v>0</v>
      </c>
      <c r="AB39" s="1157">
        <f t="shared" si="26"/>
        <v>0</v>
      </c>
      <c r="AC39" s="1157">
        <f t="shared" si="26"/>
        <v>0</v>
      </c>
      <c r="AD39" s="1157">
        <f t="shared" si="26"/>
        <v>0</v>
      </c>
      <c r="AE39" s="1157">
        <f t="shared" si="26"/>
        <v>0</v>
      </c>
      <c r="AF39" s="1157">
        <f t="shared" si="26"/>
        <v>0</v>
      </c>
      <c r="AG39" s="1157">
        <f t="shared" si="26"/>
        <v>0</v>
      </c>
      <c r="AH39" s="1157">
        <f t="shared" si="26"/>
        <v>0</v>
      </c>
      <c r="AI39" s="1157">
        <f t="shared" si="26"/>
        <v>0</v>
      </c>
      <c r="AJ39" s="1157">
        <f t="shared" si="26"/>
        <v>0</v>
      </c>
      <c r="AK39" s="1157">
        <f t="shared" si="26"/>
        <v>0</v>
      </c>
      <c r="AL39" s="1157">
        <f t="shared" si="26"/>
        <v>0</v>
      </c>
      <c r="AM39" s="1157">
        <f t="shared" si="26"/>
        <v>0</v>
      </c>
      <c r="AN39" s="1157">
        <f t="shared" si="26"/>
        <v>0</v>
      </c>
      <c r="AO39" s="1158">
        <f t="shared" si="26"/>
        <v>0</v>
      </c>
      <c r="AP39" s="1159">
        <f t="shared" si="26"/>
        <v>0</v>
      </c>
      <c r="AQ39" s="1158">
        <f t="shared" si="26"/>
        <v>0</v>
      </c>
      <c r="AR39" s="1158">
        <f t="shared" si="26"/>
        <v>0</v>
      </c>
      <c r="AS39" s="1158">
        <f t="shared" si="26"/>
        <v>0</v>
      </c>
      <c r="AT39" s="1157">
        <f t="shared" si="26"/>
        <v>0</v>
      </c>
      <c r="AU39" s="1157">
        <f t="shared" si="26"/>
        <v>0</v>
      </c>
      <c r="AV39" s="1157">
        <f t="shared" si="26"/>
        <v>0</v>
      </c>
      <c r="AW39" s="806"/>
      <c r="AX39" s="806"/>
      <c r="AY39" s="1157"/>
      <c r="AZ39" s="1144">
        <f t="shared" si="5"/>
        <v>0</v>
      </c>
      <c r="BA39" s="1145">
        <f t="shared" si="6"/>
        <v>0</v>
      </c>
      <c r="BB39" s="1145"/>
      <c r="BH39" s="1145"/>
    </row>
    <row r="40" spans="1:60" s="11" customFormat="1" ht="27.6" hidden="1" customHeight="1">
      <c r="A40" s="291"/>
      <c r="B40" s="1161"/>
      <c r="C40" s="806"/>
      <c r="D40" s="806"/>
      <c r="E40" s="806"/>
      <c r="F40" s="806"/>
      <c r="G40" s="806"/>
      <c r="H40" s="806"/>
      <c r="I40" s="806"/>
      <c r="J40" s="806"/>
      <c r="K40" s="806"/>
      <c r="L40" s="806"/>
      <c r="M40" s="806"/>
      <c r="N40" s="806"/>
      <c r="O40" s="806"/>
      <c r="P40" s="806"/>
      <c r="Q40" s="806"/>
      <c r="R40" s="806"/>
      <c r="S40" s="806"/>
      <c r="T40" s="806"/>
      <c r="U40" s="806"/>
      <c r="V40" s="806"/>
      <c r="W40" s="806"/>
      <c r="X40" s="806"/>
      <c r="Y40" s="806"/>
      <c r="Z40" s="806"/>
      <c r="AA40" s="806"/>
      <c r="AB40" s="806"/>
      <c r="AC40" s="806"/>
      <c r="AD40" s="806"/>
      <c r="AE40" s="806"/>
      <c r="AF40" s="806"/>
      <c r="AG40" s="806"/>
      <c r="AH40" s="806"/>
      <c r="AI40" s="806"/>
      <c r="AJ40" s="806"/>
      <c r="AK40" s="806"/>
      <c r="AL40" s="806"/>
      <c r="AM40" s="806"/>
      <c r="AN40" s="806"/>
      <c r="AO40" s="1162"/>
      <c r="AP40" s="1163"/>
      <c r="AQ40" s="1162"/>
      <c r="AR40" s="1162"/>
      <c r="AS40" s="1162"/>
      <c r="AT40" s="806"/>
      <c r="AU40" s="806"/>
      <c r="AV40" s="806"/>
      <c r="AW40" s="806"/>
      <c r="AX40" s="806"/>
      <c r="AY40" s="1157"/>
      <c r="AZ40" s="1144">
        <f t="shared" si="5"/>
        <v>0</v>
      </c>
      <c r="BA40" s="1145">
        <f t="shared" si="6"/>
        <v>0</v>
      </c>
      <c r="BB40" s="1145"/>
      <c r="BH40" s="1145"/>
    </row>
    <row r="41" spans="1:60" s="15" customFormat="1" ht="27.6" hidden="1" customHeight="1">
      <c r="A41" s="1140"/>
      <c r="B41" s="1164"/>
      <c r="C41" s="1152"/>
      <c r="D41" s="1140"/>
      <c r="E41" s="1140"/>
      <c r="F41" s="1140"/>
      <c r="G41" s="1140"/>
      <c r="H41" s="1140"/>
      <c r="I41" s="1140"/>
      <c r="J41" s="1140"/>
      <c r="K41" s="1165"/>
      <c r="L41" s="1149"/>
      <c r="M41" s="1149"/>
      <c r="N41" s="1149"/>
      <c r="O41" s="1149"/>
      <c r="P41" s="1149"/>
      <c r="Q41" s="1149"/>
      <c r="R41" s="1149"/>
      <c r="S41" s="1149"/>
      <c r="T41" s="1149"/>
      <c r="U41" s="1149"/>
      <c r="V41" s="1149"/>
      <c r="W41" s="1149"/>
      <c r="X41" s="1149"/>
      <c r="Y41" s="1149"/>
      <c r="Z41" s="1149"/>
      <c r="AA41" s="1149"/>
      <c r="AB41" s="1149"/>
      <c r="AC41" s="1149"/>
      <c r="AD41" s="1149"/>
      <c r="AE41" s="1149"/>
      <c r="AF41" s="1149"/>
      <c r="AG41" s="1149"/>
      <c r="AH41" s="1149"/>
      <c r="AI41" s="1149"/>
      <c r="AJ41" s="1149"/>
      <c r="AK41" s="1149"/>
      <c r="AL41" s="1149"/>
      <c r="AM41" s="1149"/>
      <c r="AN41" s="1149"/>
      <c r="AO41" s="1150"/>
      <c r="AP41" s="1151"/>
      <c r="AQ41" s="1150"/>
      <c r="AR41" s="1150"/>
      <c r="AS41" s="1150"/>
      <c r="AT41" s="1149"/>
      <c r="AU41" s="1149"/>
      <c r="AV41" s="1149"/>
      <c r="AW41" s="1152"/>
      <c r="AX41" s="1152"/>
      <c r="AY41" s="1149"/>
      <c r="AZ41" s="1144">
        <f t="shared" si="5"/>
        <v>0</v>
      </c>
      <c r="BA41" s="1145">
        <f t="shared" si="6"/>
        <v>0</v>
      </c>
      <c r="BB41" s="1145"/>
      <c r="BH41" s="1145"/>
    </row>
    <row r="42" spans="1:60" s="11" customFormat="1" ht="27.6" hidden="1" customHeight="1">
      <c r="A42" s="291"/>
      <c r="B42" s="1148" t="s">
        <v>63</v>
      </c>
      <c r="C42" s="808"/>
      <c r="D42" s="291"/>
      <c r="E42" s="291"/>
      <c r="F42" s="291"/>
      <c r="G42" s="291"/>
      <c r="H42" s="291"/>
      <c r="I42" s="291"/>
      <c r="J42" s="291"/>
      <c r="K42" s="291"/>
      <c r="L42" s="292"/>
      <c r="M42" s="292"/>
      <c r="N42" s="292"/>
      <c r="O42" s="292"/>
      <c r="P42" s="292"/>
      <c r="Q42" s="292"/>
      <c r="R42" s="292"/>
      <c r="S42" s="292"/>
      <c r="T42" s="292"/>
      <c r="U42" s="292"/>
      <c r="V42" s="292"/>
      <c r="W42" s="292"/>
      <c r="X42" s="292"/>
      <c r="Y42" s="292"/>
      <c r="Z42" s="292"/>
      <c r="AA42" s="292"/>
      <c r="AB42" s="292"/>
      <c r="AC42" s="292"/>
      <c r="AD42" s="292"/>
      <c r="AE42" s="292"/>
      <c r="AF42" s="292"/>
      <c r="AG42" s="292"/>
      <c r="AH42" s="292"/>
      <c r="AI42" s="292"/>
      <c r="AJ42" s="291"/>
      <c r="AK42" s="292"/>
      <c r="AL42" s="292"/>
      <c r="AM42" s="292"/>
      <c r="AN42" s="292"/>
      <c r="AO42" s="1166"/>
      <c r="AP42" s="1159"/>
      <c r="AQ42" s="1166"/>
      <c r="AR42" s="1166"/>
      <c r="AS42" s="1166"/>
      <c r="AT42" s="292"/>
      <c r="AU42" s="292"/>
      <c r="AV42" s="292"/>
      <c r="AW42" s="808"/>
      <c r="AX42" s="808"/>
      <c r="AY42" s="292"/>
      <c r="AZ42" s="1144">
        <f t="shared" si="5"/>
        <v>0</v>
      </c>
      <c r="BA42" s="1145">
        <f t="shared" si="6"/>
        <v>0</v>
      </c>
      <c r="BB42" s="1145"/>
      <c r="BH42" s="1145"/>
    </row>
    <row r="43" spans="1:60" s="11" customFormat="1" ht="21" hidden="1" customHeight="1">
      <c r="A43" s="1153" t="s">
        <v>3</v>
      </c>
      <c r="B43" s="1154" t="s">
        <v>683</v>
      </c>
      <c r="C43" s="1167">
        <f>C44</f>
        <v>0</v>
      </c>
      <c r="D43" s="291"/>
      <c r="E43" s="291"/>
      <c r="F43" s="291"/>
      <c r="G43" s="291"/>
      <c r="H43" s="291"/>
      <c r="I43" s="291"/>
      <c r="J43" s="291"/>
      <c r="K43" s="291"/>
      <c r="L43" s="1168">
        <f>L44</f>
        <v>0</v>
      </c>
      <c r="M43" s="1168">
        <f t="shared" ref="M43:AV43" si="27">M44</f>
        <v>0</v>
      </c>
      <c r="N43" s="1168">
        <f t="shared" si="27"/>
        <v>0</v>
      </c>
      <c r="O43" s="1168">
        <v>353</v>
      </c>
      <c r="P43" s="1168">
        <v>56000</v>
      </c>
      <c r="Q43" s="1168">
        <v>14749</v>
      </c>
      <c r="R43" s="1168">
        <f t="shared" si="27"/>
        <v>0</v>
      </c>
      <c r="S43" s="1168">
        <f t="shared" si="27"/>
        <v>0</v>
      </c>
      <c r="T43" s="1168">
        <f t="shared" si="27"/>
        <v>0</v>
      </c>
      <c r="U43" s="1168">
        <f t="shared" si="27"/>
        <v>0</v>
      </c>
      <c r="V43" s="1168">
        <f t="shared" si="27"/>
        <v>0</v>
      </c>
      <c r="W43" s="1168">
        <f t="shared" si="27"/>
        <v>0</v>
      </c>
      <c r="X43" s="1168">
        <f t="shared" si="27"/>
        <v>0</v>
      </c>
      <c r="Y43" s="1168">
        <f t="shared" si="27"/>
        <v>0</v>
      </c>
      <c r="Z43" s="1168">
        <f t="shared" si="27"/>
        <v>0</v>
      </c>
      <c r="AA43" s="1168">
        <f t="shared" si="27"/>
        <v>0</v>
      </c>
      <c r="AB43" s="1168">
        <f t="shared" si="27"/>
        <v>0</v>
      </c>
      <c r="AC43" s="1168">
        <f t="shared" si="27"/>
        <v>0</v>
      </c>
      <c r="AD43" s="1168">
        <f t="shared" si="27"/>
        <v>0</v>
      </c>
      <c r="AE43" s="1168">
        <f t="shared" si="27"/>
        <v>0</v>
      </c>
      <c r="AF43" s="1168">
        <f t="shared" si="27"/>
        <v>0</v>
      </c>
      <c r="AG43" s="1168">
        <f t="shared" si="27"/>
        <v>0</v>
      </c>
      <c r="AH43" s="1168">
        <f t="shared" si="27"/>
        <v>0</v>
      </c>
      <c r="AI43" s="1168">
        <f t="shared" si="27"/>
        <v>0</v>
      </c>
      <c r="AJ43" s="1168">
        <f t="shared" si="27"/>
        <v>0</v>
      </c>
      <c r="AK43" s="1168">
        <f t="shared" si="27"/>
        <v>0</v>
      </c>
      <c r="AL43" s="1168">
        <f t="shared" si="27"/>
        <v>0</v>
      </c>
      <c r="AM43" s="1168">
        <f t="shared" si="27"/>
        <v>0</v>
      </c>
      <c r="AN43" s="1168">
        <f t="shared" si="27"/>
        <v>0</v>
      </c>
      <c r="AO43" s="1151">
        <f t="shared" si="27"/>
        <v>0</v>
      </c>
      <c r="AP43" s="1151">
        <f t="shared" si="27"/>
        <v>0</v>
      </c>
      <c r="AQ43" s="1151">
        <f t="shared" si="27"/>
        <v>0</v>
      </c>
      <c r="AR43" s="1151">
        <f t="shared" si="27"/>
        <v>0</v>
      </c>
      <c r="AS43" s="1151">
        <f t="shared" si="27"/>
        <v>0</v>
      </c>
      <c r="AT43" s="1168">
        <f t="shared" si="27"/>
        <v>0</v>
      </c>
      <c r="AU43" s="1168">
        <f t="shared" si="27"/>
        <v>0</v>
      </c>
      <c r="AV43" s="1168">
        <f t="shared" si="27"/>
        <v>0</v>
      </c>
      <c r="AW43" s="1169"/>
      <c r="AX43" s="1169"/>
      <c r="AY43" s="1170"/>
      <c r="AZ43" s="1144">
        <f t="shared" si="5"/>
        <v>0</v>
      </c>
      <c r="BA43" s="1145">
        <f t="shared" si="6"/>
        <v>0</v>
      </c>
      <c r="BB43" s="1145"/>
      <c r="BH43" s="1145"/>
    </row>
    <row r="44" spans="1:60" s="11" customFormat="1" ht="69.599999999999994" hidden="1" customHeight="1">
      <c r="A44" s="291"/>
      <c r="B44" s="1171"/>
      <c r="C44" s="808"/>
      <c r="D44" s="1172"/>
      <c r="E44" s="1172"/>
      <c r="F44" s="1172"/>
      <c r="G44" s="1172"/>
      <c r="H44" s="1173"/>
      <c r="I44" s="1173"/>
      <c r="J44" s="291"/>
      <c r="K44" s="291"/>
      <c r="L44" s="1174"/>
      <c r="M44" s="807"/>
      <c r="N44" s="1174"/>
      <c r="O44" s="807"/>
      <c r="P44" s="1174"/>
      <c r="Q44" s="807"/>
      <c r="R44" s="807"/>
      <c r="S44" s="807"/>
      <c r="T44" s="807"/>
      <c r="U44" s="807"/>
      <c r="V44" s="807"/>
      <c r="W44" s="807"/>
      <c r="X44" s="1174"/>
      <c r="Y44" s="807"/>
      <c r="Z44" s="807"/>
      <c r="AA44" s="807"/>
      <c r="AB44" s="807"/>
      <c r="AC44" s="807"/>
      <c r="AD44" s="807"/>
      <c r="AE44" s="807"/>
      <c r="AF44" s="807"/>
      <c r="AG44" s="807"/>
      <c r="AH44" s="807"/>
      <c r="AI44" s="807"/>
      <c r="AJ44" s="807"/>
      <c r="AK44" s="807"/>
      <c r="AL44" s="807"/>
      <c r="AM44" s="807"/>
      <c r="AN44" s="807"/>
      <c r="AO44" s="1159"/>
      <c r="AP44" s="1159"/>
      <c r="AQ44" s="1159"/>
      <c r="AR44" s="1159"/>
      <c r="AS44" s="1159"/>
      <c r="AT44" s="807"/>
      <c r="AU44" s="807"/>
      <c r="AV44" s="807"/>
      <c r="AW44" s="808"/>
      <c r="AX44" s="808"/>
      <c r="AY44" s="292"/>
      <c r="AZ44" s="1144"/>
      <c r="BA44" s="1145"/>
      <c r="BB44" s="1145"/>
      <c r="BH44" s="1145"/>
    </row>
    <row r="45" spans="1:60" s="11" customFormat="1" ht="47.1" hidden="1" customHeight="1">
      <c r="A45" s="1153"/>
      <c r="B45" s="1154"/>
      <c r="C45" s="808"/>
      <c r="D45" s="291"/>
      <c r="E45" s="291"/>
      <c r="F45" s="291"/>
      <c r="G45" s="291"/>
      <c r="H45" s="291"/>
      <c r="I45" s="291"/>
      <c r="J45" s="291"/>
      <c r="K45" s="291"/>
      <c r="L45" s="1168"/>
      <c r="M45" s="1168"/>
      <c r="N45" s="1168"/>
      <c r="O45" s="1168"/>
      <c r="P45" s="1168"/>
      <c r="Q45" s="1175"/>
      <c r="R45" s="1175"/>
      <c r="S45" s="1175"/>
      <c r="T45" s="1175"/>
      <c r="U45" s="1175"/>
      <c r="V45" s="1175"/>
      <c r="W45" s="1175"/>
      <c r="X45" s="1175"/>
      <c r="Y45" s="1175"/>
      <c r="Z45" s="1175"/>
      <c r="AA45" s="1175"/>
      <c r="AB45" s="1175"/>
      <c r="AC45" s="1175"/>
      <c r="AD45" s="1175"/>
      <c r="AE45" s="1175"/>
      <c r="AF45" s="1175"/>
      <c r="AG45" s="1175"/>
      <c r="AH45" s="1175"/>
      <c r="AI45" s="1175"/>
      <c r="AJ45" s="1175"/>
      <c r="AK45" s="1175"/>
      <c r="AL45" s="1175"/>
      <c r="AM45" s="1175"/>
      <c r="AN45" s="1175"/>
      <c r="AO45" s="1176"/>
      <c r="AP45" s="1176"/>
      <c r="AQ45" s="1176"/>
      <c r="AR45" s="1176"/>
      <c r="AS45" s="1176"/>
      <c r="AT45" s="1175"/>
      <c r="AU45" s="1175"/>
      <c r="AV45" s="1175"/>
      <c r="AW45" s="1177"/>
      <c r="AX45" s="1177"/>
      <c r="AY45" s="1178"/>
      <c r="AZ45" s="1144"/>
      <c r="BA45" s="1145"/>
      <c r="BB45" s="1145"/>
      <c r="BH45" s="1145"/>
    </row>
    <row r="46" spans="1:60" s="15" customFormat="1" ht="23.1" hidden="1" customHeight="1">
      <c r="A46" s="1153"/>
      <c r="B46" s="1154"/>
      <c r="C46" s="1170"/>
      <c r="D46" s="1140"/>
      <c r="E46" s="1140"/>
      <c r="F46" s="1140"/>
      <c r="G46" s="1140"/>
      <c r="H46" s="1140"/>
      <c r="I46" s="1140"/>
      <c r="J46" s="1140"/>
      <c r="K46" s="1140"/>
      <c r="L46" s="1168"/>
      <c r="M46" s="1168"/>
      <c r="N46" s="1168"/>
      <c r="O46" s="1168"/>
      <c r="P46" s="1168"/>
      <c r="Q46" s="1168"/>
      <c r="R46" s="1168"/>
      <c r="S46" s="1168"/>
      <c r="T46" s="1168"/>
      <c r="U46" s="1168"/>
      <c r="V46" s="1168"/>
      <c r="W46" s="1168"/>
      <c r="X46" s="1168"/>
      <c r="Y46" s="1168"/>
      <c r="Z46" s="1168"/>
      <c r="AA46" s="1168"/>
      <c r="AB46" s="1168"/>
      <c r="AC46" s="1168"/>
      <c r="AD46" s="1168"/>
      <c r="AE46" s="1168"/>
      <c r="AF46" s="1168"/>
      <c r="AG46" s="1168"/>
      <c r="AH46" s="1168"/>
      <c r="AI46" s="1168"/>
      <c r="AJ46" s="1168"/>
      <c r="AK46" s="1168"/>
      <c r="AL46" s="1168"/>
      <c r="AM46" s="1168"/>
      <c r="AN46" s="1168"/>
      <c r="AO46" s="1151"/>
      <c r="AP46" s="1151"/>
      <c r="AQ46" s="1151"/>
      <c r="AR46" s="1151"/>
      <c r="AS46" s="1151"/>
      <c r="AT46" s="1168"/>
      <c r="AU46" s="1168"/>
      <c r="AV46" s="1168"/>
      <c r="AW46" s="1169"/>
      <c r="AX46" s="1169"/>
      <c r="AY46" s="1170"/>
      <c r="AZ46" s="1144"/>
      <c r="BA46" s="1145"/>
      <c r="BB46" s="1145"/>
      <c r="BH46" s="1145"/>
    </row>
    <row r="47" spans="1:60" hidden="1">
      <c r="A47" s="1102"/>
      <c r="B47" s="1154"/>
      <c r="C47" s="1104"/>
      <c r="D47" s="1102"/>
      <c r="E47" s="1102"/>
      <c r="F47" s="1102"/>
      <c r="G47" s="1102"/>
      <c r="H47" s="1102"/>
      <c r="I47" s="1102"/>
      <c r="J47" s="1179"/>
      <c r="K47" s="1179"/>
      <c r="L47" s="807"/>
      <c r="M47" s="807"/>
      <c r="N47" s="807"/>
      <c r="O47" s="807"/>
      <c r="P47" s="807"/>
      <c r="Q47" s="807"/>
      <c r="R47" s="807"/>
      <c r="S47" s="807"/>
      <c r="T47" s="807"/>
      <c r="U47" s="807"/>
      <c r="V47" s="807"/>
      <c r="W47" s="807"/>
      <c r="X47" s="807"/>
      <c r="Y47" s="807"/>
      <c r="Z47" s="807"/>
      <c r="AA47" s="807"/>
      <c r="AB47" s="807"/>
      <c r="AC47" s="807"/>
      <c r="AD47" s="807"/>
      <c r="AE47" s="807"/>
      <c r="AF47" s="807"/>
      <c r="AG47" s="807"/>
      <c r="AH47" s="807"/>
      <c r="AI47" s="807"/>
      <c r="AJ47" s="807"/>
      <c r="AK47" s="807"/>
      <c r="AL47" s="807"/>
      <c r="AM47" s="807"/>
      <c r="AN47" s="807"/>
      <c r="AO47" s="1159"/>
      <c r="AP47" s="1159"/>
      <c r="AQ47" s="1159"/>
      <c r="AR47" s="1159"/>
      <c r="AS47" s="1159"/>
      <c r="AT47" s="807"/>
      <c r="AU47" s="807"/>
      <c r="AV47" s="807"/>
      <c r="AW47" s="808"/>
      <c r="AX47" s="808"/>
      <c r="AY47" s="292"/>
      <c r="AZ47" s="1144"/>
      <c r="BA47" s="1145"/>
      <c r="BB47" s="1145"/>
      <c r="BH47" s="1145"/>
    </row>
    <row r="48" spans="1:60" s="11" customFormat="1" ht="64.5" hidden="1" customHeight="1">
      <c r="A48" s="1180"/>
      <c r="B48" s="1181"/>
      <c r="C48" s="808"/>
      <c r="D48" s="291"/>
      <c r="E48" s="291"/>
      <c r="F48" s="291"/>
      <c r="G48" s="291"/>
      <c r="H48" s="291"/>
      <c r="I48" s="291"/>
      <c r="J48" s="291"/>
      <c r="K48" s="291"/>
      <c r="L48" s="807"/>
      <c r="M48" s="807"/>
      <c r="N48" s="807"/>
      <c r="O48" s="1168"/>
      <c r="P48" s="807"/>
      <c r="Q48" s="1175"/>
      <c r="R48" s="1175"/>
      <c r="S48" s="1175"/>
      <c r="T48" s="1175"/>
      <c r="U48" s="1175"/>
      <c r="V48" s="1175"/>
      <c r="W48" s="1175"/>
      <c r="X48" s="1174"/>
      <c r="Y48" s="1174"/>
      <c r="Z48" s="1175"/>
      <c r="AA48" s="1175"/>
      <c r="AB48" s="1175"/>
      <c r="AC48" s="807"/>
      <c r="AD48" s="1175"/>
      <c r="AE48" s="1175"/>
      <c r="AF48" s="807"/>
      <c r="AG48" s="1174"/>
      <c r="AH48" s="807"/>
      <c r="AI48" s="1175"/>
      <c r="AJ48" s="1168"/>
      <c r="AK48" s="1175"/>
      <c r="AL48" s="1175"/>
      <c r="AM48" s="1174"/>
      <c r="AN48" s="807"/>
      <c r="AO48" s="1159"/>
      <c r="AP48" s="1159"/>
      <c r="AQ48" s="1159"/>
      <c r="AR48" s="1159"/>
      <c r="AS48" s="1159"/>
      <c r="AT48" s="807"/>
      <c r="AU48" s="1175"/>
      <c r="AV48" s="1175"/>
      <c r="AW48" s="1177"/>
      <c r="AX48" s="1177"/>
      <c r="AY48" s="1178"/>
      <c r="AZ48" s="1144"/>
      <c r="BA48" s="1145"/>
      <c r="BB48" s="1145"/>
      <c r="BH48" s="1145"/>
    </row>
    <row r="49" spans="1:60" s="11" customFormat="1" hidden="1">
      <c r="A49" s="1102"/>
      <c r="B49" s="1182"/>
      <c r="C49" s="1183"/>
      <c r="D49" s="291"/>
      <c r="E49" s="291"/>
      <c r="F49" s="1172"/>
      <c r="G49" s="291"/>
      <c r="H49" s="291"/>
      <c r="I49" s="291"/>
      <c r="J49" s="1172"/>
      <c r="K49" s="799"/>
      <c r="L49" s="1184"/>
      <c r="M49" s="807"/>
      <c r="N49" s="807"/>
      <c r="O49" s="807"/>
      <c r="P49" s="807"/>
      <c r="Q49" s="807"/>
      <c r="R49" s="807"/>
      <c r="S49" s="807"/>
      <c r="T49" s="807"/>
      <c r="U49" s="807"/>
      <c r="V49" s="807"/>
      <c r="W49" s="807"/>
      <c r="X49" s="807"/>
      <c r="Y49" s="807"/>
      <c r="Z49" s="807"/>
      <c r="AA49" s="807"/>
      <c r="AB49" s="807"/>
      <c r="AC49" s="807"/>
      <c r="AD49" s="807"/>
      <c r="AE49" s="807"/>
      <c r="AF49" s="807"/>
      <c r="AG49" s="807"/>
      <c r="AH49" s="807"/>
      <c r="AI49" s="807"/>
      <c r="AJ49" s="807"/>
      <c r="AK49" s="1184"/>
      <c r="AL49" s="807"/>
      <c r="AM49" s="807"/>
      <c r="AN49" s="807"/>
      <c r="AO49" s="1159"/>
      <c r="AP49" s="1159"/>
      <c r="AQ49" s="1159"/>
      <c r="AR49" s="1159"/>
      <c r="AS49" s="1159"/>
      <c r="AT49" s="807"/>
      <c r="AU49" s="807"/>
      <c r="AV49" s="807"/>
      <c r="AW49" s="808"/>
      <c r="AX49" s="808"/>
      <c r="AY49" s="800"/>
      <c r="AZ49" s="1144"/>
      <c r="BA49" s="1145"/>
      <c r="BB49" s="1145"/>
      <c r="BH49" s="1145"/>
    </row>
    <row r="50" spans="1:60" s="11" customFormat="1" hidden="1">
      <c r="A50" s="1180"/>
      <c r="B50" s="1100"/>
      <c r="C50" s="808"/>
      <c r="D50" s="291"/>
      <c r="E50" s="291"/>
      <c r="F50" s="291"/>
      <c r="G50" s="291"/>
      <c r="H50" s="291"/>
      <c r="I50" s="291"/>
      <c r="J50" s="1172"/>
      <c r="K50" s="291"/>
      <c r="L50" s="807"/>
      <c r="M50" s="807"/>
      <c r="N50" s="807"/>
      <c r="O50" s="807"/>
      <c r="P50" s="807"/>
      <c r="Q50" s="807"/>
      <c r="R50" s="807"/>
      <c r="S50" s="807"/>
      <c r="T50" s="807"/>
      <c r="U50" s="807"/>
      <c r="V50" s="807"/>
      <c r="W50" s="807"/>
      <c r="X50" s="807"/>
      <c r="Y50" s="807"/>
      <c r="Z50" s="807"/>
      <c r="AA50" s="807"/>
      <c r="AB50" s="807"/>
      <c r="AC50" s="807"/>
      <c r="AD50" s="807"/>
      <c r="AE50" s="807"/>
      <c r="AF50" s="807"/>
      <c r="AG50" s="807"/>
      <c r="AH50" s="807"/>
      <c r="AI50" s="807"/>
      <c r="AJ50" s="807"/>
      <c r="AK50" s="807"/>
      <c r="AL50" s="807"/>
      <c r="AM50" s="807"/>
      <c r="AN50" s="807"/>
      <c r="AO50" s="1159"/>
      <c r="AP50" s="1159"/>
      <c r="AQ50" s="1159"/>
      <c r="AR50" s="1159"/>
      <c r="AS50" s="1159"/>
      <c r="AT50" s="807"/>
      <c r="AU50" s="807"/>
      <c r="AV50" s="807"/>
      <c r="AW50" s="806"/>
      <c r="AX50" s="806"/>
      <c r="AY50" s="291"/>
      <c r="AZ50" s="1144"/>
      <c r="BA50" s="1145"/>
      <c r="BB50" s="1145"/>
      <c r="BH50" s="1145"/>
    </row>
    <row r="51" spans="1:60" s="24" customFormat="1" ht="102" hidden="1" customHeight="1">
      <c r="A51" s="1180"/>
      <c r="B51" s="1185"/>
      <c r="C51" s="1185"/>
      <c r="D51" s="291"/>
      <c r="E51" s="291"/>
      <c r="F51" s="1102"/>
      <c r="G51" s="1179"/>
      <c r="H51" s="1179"/>
      <c r="I51" s="1179"/>
      <c r="J51" s="1102"/>
      <c r="K51" s="291"/>
      <c r="L51" s="807"/>
      <c r="M51" s="807"/>
      <c r="N51" s="807"/>
      <c r="O51" s="1186"/>
      <c r="P51" s="807"/>
      <c r="Q51" s="1187"/>
      <c r="R51" s="1187"/>
      <c r="S51" s="1187"/>
      <c r="T51" s="1187"/>
      <c r="U51" s="1187"/>
      <c r="V51" s="1187"/>
      <c r="W51" s="1187"/>
      <c r="X51" s="1188"/>
      <c r="Y51" s="1188"/>
      <c r="Z51" s="1187"/>
      <c r="AA51" s="1187"/>
      <c r="AB51" s="1187"/>
      <c r="AC51" s="807"/>
      <c r="AD51" s="1187"/>
      <c r="AE51" s="1187"/>
      <c r="AF51" s="1187"/>
      <c r="AG51" s="1187"/>
      <c r="AH51" s="1187"/>
      <c r="AI51" s="1187"/>
      <c r="AJ51" s="1186"/>
      <c r="AK51" s="1187"/>
      <c r="AL51" s="1187"/>
      <c r="AM51" s="1187"/>
      <c r="AN51" s="807"/>
      <c r="AO51" s="1189"/>
      <c r="AP51" s="1159"/>
      <c r="AQ51" s="1189"/>
      <c r="AR51" s="1189"/>
      <c r="AS51" s="1189"/>
      <c r="AT51" s="807"/>
      <c r="AU51" s="1187"/>
      <c r="AV51" s="1187"/>
      <c r="AW51" s="1190"/>
      <c r="AX51" s="1190"/>
      <c r="AY51" s="1191"/>
      <c r="AZ51" s="1144"/>
      <c r="BA51" s="1145"/>
      <c r="BB51" s="1145"/>
      <c r="BH51" s="1145"/>
    </row>
    <row r="52" spans="1:60" s="24" customFormat="1" ht="27.6" hidden="1" customHeight="1">
      <c r="A52" s="1192"/>
      <c r="B52" s="1193"/>
      <c r="C52" s="1194"/>
      <c r="D52" s="294"/>
      <c r="E52" s="294"/>
      <c r="F52" s="294"/>
      <c r="G52" s="294"/>
      <c r="H52" s="294"/>
      <c r="I52" s="294"/>
      <c r="J52" s="294"/>
      <c r="K52" s="294"/>
      <c r="L52" s="1195"/>
      <c r="M52" s="1195"/>
      <c r="N52" s="1195"/>
      <c r="O52" s="1186"/>
      <c r="P52" s="1195"/>
      <c r="Q52" s="1187"/>
      <c r="R52" s="1187"/>
      <c r="S52" s="1187"/>
      <c r="T52" s="1187"/>
      <c r="U52" s="1187"/>
      <c r="V52" s="1187"/>
      <c r="W52" s="1187"/>
      <c r="X52" s="1188"/>
      <c r="Y52" s="1188"/>
      <c r="Z52" s="1187"/>
      <c r="AA52" s="1187"/>
      <c r="AB52" s="1187"/>
      <c r="AC52" s="1187"/>
      <c r="AD52" s="1187"/>
      <c r="AE52" s="1187"/>
      <c r="AF52" s="1187"/>
      <c r="AG52" s="1187"/>
      <c r="AH52" s="1187"/>
      <c r="AI52" s="1187"/>
      <c r="AJ52" s="1186"/>
      <c r="AK52" s="1187"/>
      <c r="AL52" s="1187"/>
      <c r="AM52" s="1187"/>
      <c r="AN52" s="1187"/>
      <c r="AO52" s="1196"/>
      <c r="AP52" s="1196"/>
      <c r="AQ52" s="1196"/>
      <c r="AR52" s="1196"/>
      <c r="AS52" s="1196"/>
      <c r="AT52" s="1187"/>
      <c r="AU52" s="1187"/>
      <c r="AV52" s="1187"/>
      <c r="AW52" s="1190"/>
      <c r="AX52" s="1190"/>
      <c r="AY52" s="1191"/>
      <c r="AZ52" s="1144"/>
      <c r="BA52" s="1145"/>
      <c r="BB52" s="1145"/>
      <c r="BH52" s="1145"/>
    </row>
    <row r="53" spans="1:60" s="1200" customFormat="1" ht="27.6" hidden="1" customHeight="1">
      <c r="A53" s="1197"/>
      <c r="B53" s="1193"/>
      <c r="C53" s="1198"/>
      <c r="D53" s="1197"/>
      <c r="E53" s="294"/>
      <c r="F53" s="1194"/>
      <c r="G53" s="1197"/>
      <c r="H53" s="1197"/>
      <c r="I53" s="285"/>
      <c r="J53" s="285"/>
      <c r="K53" s="285"/>
      <c r="L53" s="1195"/>
      <c r="M53" s="1195"/>
      <c r="N53" s="1195"/>
      <c r="O53" s="1195"/>
      <c r="P53" s="1195"/>
      <c r="Q53" s="1195"/>
      <c r="R53" s="1195"/>
      <c r="S53" s="1195"/>
      <c r="T53" s="1195"/>
      <c r="U53" s="1195"/>
      <c r="V53" s="1195"/>
      <c r="W53" s="1195"/>
      <c r="X53" s="1195"/>
      <c r="Y53" s="1195"/>
      <c r="Z53" s="1195"/>
      <c r="AA53" s="1195"/>
      <c r="AB53" s="1195"/>
      <c r="AC53" s="1195"/>
      <c r="AD53" s="1195"/>
      <c r="AE53" s="1195"/>
      <c r="AF53" s="1195"/>
      <c r="AG53" s="1195"/>
      <c r="AH53" s="1195"/>
      <c r="AI53" s="1195"/>
      <c r="AJ53" s="1195"/>
      <c r="AK53" s="1195"/>
      <c r="AL53" s="1195"/>
      <c r="AM53" s="1195"/>
      <c r="AN53" s="1195"/>
      <c r="AO53" s="1199"/>
      <c r="AP53" s="1199"/>
      <c r="AQ53" s="1199"/>
      <c r="AR53" s="1199"/>
      <c r="AS53" s="1199"/>
      <c r="AT53" s="1195"/>
      <c r="AU53" s="1195"/>
      <c r="AV53" s="1195"/>
      <c r="AW53" s="1194"/>
      <c r="AX53" s="1194"/>
      <c r="AY53" s="286"/>
      <c r="AZ53" s="1144"/>
      <c r="BA53" s="1145"/>
      <c r="BB53" s="1145"/>
      <c r="BH53" s="1145"/>
    </row>
    <row r="54" spans="1:60" s="11" customFormat="1" hidden="1">
      <c r="A54" s="1153"/>
      <c r="B54" s="1154"/>
      <c r="C54" s="808"/>
      <c r="D54" s="291"/>
      <c r="E54" s="291"/>
      <c r="F54" s="291"/>
      <c r="G54" s="291"/>
      <c r="H54" s="291"/>
      <c r="I54" s="291"/>
      <c r="J54" s="291"/>
      <c r="K54" s="291"/>
      <c r="L54" s="1168"/>
      <c r="M54" s="1168"/>
      <c r="N54" s="1168"/>
      <c r="O54" s="1168"/>
      <c r="P54" s="1168"/>
      <c r="Q54" s="1175"/>
      <c r="R54" s="1175"/>
      <c r="S54" s="1175"/>
      <c r="T54" s="1175"/>
      <c r="U54" s="1175"/>
      <c r="V54" s="1175"/>
      <c r="W54" s="1175"/>
      <c r="X54" s="1175"/>
      <c r="Y54" s="1175"/>
      <c r="Z54" s="1175"/>
      <c r="AA54" s="1175"/>
      <c r="AB54" s="1175"/>
      <c r="AC54" s="1175"/>
      <c r="AD54" s="1175"/>
      <c r="AE54" s="1175"/>
      <c r="AF54" s="1175"/>
      <c r="AG54" s="1175"/>
      <c r="AH54" s="1175"/>
      <c r="AI54" s="1175"/>
      <c r="AJ54" s="1168"/>
      <c r="AK54" s="1175"/>
      <c r="AL54" s="1175"/>
      <c r="AM54" s="1175"/>
      <c r="AN54" s="1175"/>
      <c r="AO54" s="1176"/>
      <c r="AP54" s="1176"/>
      <c r="AQ54" s="1176"/>
      <c r="AR54" s="1176"/>
      <c r="AS54" s="1176"/>
      <c r="AT54" s="1175"/>
      <c r="AU54" s="1175"/>
      <c r="AV54" s="1175"/>
      <c r="AW54" s="1177"/>
      <c r="AX54" s="1177"/>
      <c r="AY54" s="1178"/>
      <c r="AZ54" s="1144"/>
      <c r="BA54" s="1145"/>
      <c r="BB54" s="1145"/>
      <c r="BH54" s="1145"/>
    </row>
    <row r="55" spans="1:60" s="11" customFormat="1" ht="35.450000000000003" hidden="1" customHeight="1">
      <c r="A55" s="1153"/>
      <c r="B55" s="1154"/>
      <c r="C55" s="808"/>
      <c r="D55" s="291"/>
      <c r="E55" s="291"/>
      <c r="F55" s="291"/>
      <c r="G55" s="291"/>
      <c r="H55" s="291"/>
      <c r="I55" s="291"/>
      <c r="J55" s="291"/>
      <c r="K55" s="291"/>
      <c r="L55" s="1168"/>
      <c r="M55" s="1168"/>
      <c r="N55" s="1168"/>
      <c r="O55" s="1168"/>
      <c r="P55" s="1168"/>
      <c r="Q55" s="1175"/>
      <c r="R55" s="1168"/>
      <c r="S55" s="1175"/>
      <c r="T55" s="1175"/>
      <c r="U55" s="1175"/>
      <c r="V55" s="1175"/>
      <c r="W55" s="1175"/>
      <c r="X55" s="1175"/>
      <c r="Y55" s="1175"/>
      <c r="Z55" s="1175"/>
      <c r="AA55" s="1175"/>
      <c r="AB55" s="1175"/>
      <c r="AC55" s="1175"/>
      <c r="AD55" s="1175"/>
      <c r="AE55" s="1175"/>
      <c r="AF55" s="1175"/>
      <c r="AG55" s="1175"/>
      <c r="AH55" s="1175"/>
      <c r="AI55" s="1175"/>
      <c r="AJ55" s="1168"/>
      <c r="AK55" s="1175"/>
      <c r="AL55" s="1175"/>
      <c r="AM55" s="1175"/>
      <c r="AN55" s="1175"/>
      <c r="AO55" s="1201"/>
      <c r="AP55" s="1151"/>
      <c r="AQ55" s="1176"/>
      <c r="AR55" s="1176"/>
      <c r="AS55" s="1176"/>
      <c r="AT55" s="1175"/>
      <c r="AU55" s="1175"/>
      <c r="AV55" s="1175"/>
      <c r="AW55" s="1177"/>
      <c r="AX55" s="1177"/>
      <c r="AY55" s="1172"/>
      <c r="AZ55" s="1144"/>
      <c r="BA55" s="1145"/>
      <c r="BB55" s="1145"/>
      <c r="BH55" s="1145"/>
    </row>
    <row r="56" spans="1:60" s="11" customFormat="1" ht="18.75" customHeight="1">
      <c r="A56" s="1140"/>
      <c r="B56" s="1154" t="s">
        <v>25</v>
      </c>
      <c r="C56" s="1169">
        <f>C67+C86+C99+C107+C119+C124+C177+C210+C257+C267+C272+C277+C262+C129</f>
        <v>4</v>
      </c>
      <c r="D56" s="1169"/>
      <c r="E56" s="1169"/>
      <c r="F56" s="1169"/>
      <c r="G56" s="1169"/>
      <c r="H56" s="1169"/>
      <c r="I56" s="1169"/>
      <c r="J56" s="1169"/>
      <c r="K56" s="1169"/>
      <c r="L56" s="1168">
        <f t="shared" ref="L56:AV56" si="28">L67+L86+L99+L107+L119+L124+L177+L210+L257+L267+L272+L277+L262+L129</f>
        <v>4115453</v>
      </c>
      <c r="M56" s="1168">
        <f t="shared" si="28"/>
        <v>0</v>
      </c>
      <c r="N56" s="1168">
        <f t="shared" si="28"/>
        <v>1735939</v>
      </c>
      <c r="O56" s="1168">
        <f t="shared" si="28"/>
        <v>0</v>
      </c>
      <c r="P56" s="1168">
        <f t="shared" si="28"/>
        <v>1732200</v>
      </c>
      <c r="Q56" s="1168">
        <f t="shared" si="28"/>
        <v>12000</v>
      </c>
      <c r="R56" s="1168">
        <f t="shared" si="28"/>
        <v>12000</v>
      </c>
      <c r="S56" s="1168">
        <f t="shared" si="28"/>
        <v>44200</v>
      </c>
      <c r="T56" s="1168">
        <f t="shared" si="28"/>
        <v>44200</v>
      </c>
      <c r="U56" s="1168">
        <f t="shared" si="28"/>
        <v>0</v>
      </c>
      <c r="V56" s="1168">
        <f t="shared" si="28"/>
        <v>0</v>
      </c>
      <c r="W56" s="1168">
        <f t="shared" si="28"/>
        <v>0</v>
      </c>
      <c r="X56" s="1168">
        <f t="shared" si="28"/>
        <v>29200</v>
      </c>
      <c r="Y56" s="1168">
        <f t="shared" si="28"/>
        <v>29200</v>
      </c>
      <c r="Z56" s="1168">
        <f t="shared" si="28"/>
        <v>0</v>
      </c>
      <c r="AA56" s="1168">
        <f t="shared" si="28"/>
        <v>0</v>
      </c>
      <c r="AB56" s="1168">
        <f t="shared" si="28"/>
        <v>0</v>
      </c>
      <c r="AC56" s="1168">
        <f t="shared" si="28"/>
        <v>29200</v>
      </c>
      <c r="AD56" s="1168">
        <f t="shared" si="28"/>
        <v>0</v>
      </c>
      <c r="AE56" s="1168">
        <f t="shared" si="28"/>
        <v>0</v>
      </c>
      <c r="AF56" s="1168">
        <f t="shared" si="28"/>
        <v>29200</v>
      </c>
      <c r="AG56" s="1168">
        <f t="shared" si="28"/>
        <v>4</v>
      </c>
      <c r="AH56" s="1168">
        <f t="shared" si="28"/>
        <v>29200</v>
      </c>
      <c r="AI56" s="1168">
        <f t="shared" si="28"/>
        <v>0</v>
      </c>
      <c r="AJ56" s="1168">
        <f t="shared" si="28"/>
        <v>0</v>
      </c>
      <c r="AK56" s="1168">
        <f t="shared" si="28"/>
        <v>0</v>
      </c>
      <c r="AL56" s="1168">
        <f t="shared" si="28"/>
        <v>0</v>
      </c>
      <c r="AM56" s="1168">
        <f t="shared" si="28"/>
        <v>254.60499999999999</v>
      </c>
      <c r="AN56" s="1168">
        <f t="shared" si="28"/>
        <v>31200</v>
      </c>
      <c r="AO56" s="1151">
        <f t="shared" si="28"/>
        <v>18787.618999999999</v>
      </c>
      <c r="AP56" s="1151">
        <f t="shared" si="28"/>
        <v>12412.380999999999</v>
      </c>
      <c r="AQ56" s="1151">
        <f t="shared" si="28"/>
        <v>12412.380999999999</v>
      </c>
      <c r="AR56" s="1151">
        <f t="shared" si="28"/>
        <v>0</v>
      </c>
      <c r="AS56" s="1151">
        <f t="shared" si="28"/>
        <v>12412.380999999999</v>
      </c>
      <c r="AT56" s="1168">
        <f t="shared" si="28"/>
        <v>16200</v>
      </c>
      <c r="AU56" s="1168">
        <f t="shared" si="28"/>
        <v>0</v>
      </c>
      <c r="AV56" s="1168">
        <f t="shared" si="28"/>
        <v>0</v>
      </c>
      <c r="AW56" s="1169"/>
      <c r="AX56" s="1169"/>
      <c r="AY56" s="1170"/>
      <c r="AZ56" s="1144">
        <f t="shared" si="5"/>
        <v>-13000</v>
      </c>
      <c r="BA56" s="1145">
        <f t="shared" si="6"/>
        <v>-13000</v>
      </c>
      <c r="BB56" s="1145"/>
      <c r="BH56" s="1145"/>
    </row>
    <row r="57" spans="1:60" s="15" customFormat="1" ht="27.6" hidden="1" customHeight="1">
      <c r="A57" s="1140" t="s">
        <v>24</v>
      </c>
      <c r="B57" s="1154" t="s">
        <v>1846</v>
      </c>
      <c r="C57" s="1170" t="e">
        <f>C58+C62</f>
        <v>#REF!</v>
      </c>
      <c r="D57" s="1170"/>
      <c r="E57" s="1169"/>
      <c r="F57" s="1170"/>
      <c r="G57" s="1169"/>
      <c r="H57" s="1170" t="e">
        <f t="shared" ref="H57:AJ57" si="29">H58+H62</f>
        <v>#REF!</v>
      </c>
      <c r="I57" s="1170" t="e">
        <f t="shared" si="29"/>
        <v>#REF!</v>
      </c>
      <c r="J57" s="1170"/>
      <c r="K57" s="1170"/>
      <c r="L57" s="1168" t="e">
        <f t="shared" si="29"/>
        <v>#REF!</v>
      </c>
      <c r="M57" s="1168" t="e">
        <f t="shared" si="29"/>
        <v>#REF!</v>
      </c>
      <c r="N57" s="1168" t="e">
        <f t="shared" si="29"/>
        <v>#REF!</v>
      </c>
      <c r="O57" s="1168" t="e">
        <f t="shared" si="29"/>
        <v>#REF!</v>
      </c>
      <c r="P57" s="1168" t="e">
        <f t="shared" si="29"/>
        <v>#REF!</v>
      </c>
      <c r="Q57" s="1168" t="e">
        <f t="shared" si="29"/>
        <v>#REF!</v>
      </c>
      <c r="R57" s="1168" t="e">
        <f t="shared" si="29"/>
        <v>#REF!</v>
      </c>
      <c r="S57" s="1168" t="e">
        <f t="shared" si="29"/>
        <v>#REF!</v>
      </c>
      <c r="T57" s="1168" t="e">
        <f t="shared" si="29"/>
        <v>#REF!</v>
      </c>
      <c r="U57" s="1168" t="e">
        <f t="shared" si="29"/>
        <v>#REF!</v>
      </c>
      <c r="V57" s="1168" t="e">
        <f t="shared" si="29"/>
        <v>#REF!</v>
      </c>
      <c r="W57" s="1168" t="e">
        <f t="shared" si="29"/>
        <v>#REF!</v>
      </c>
      <c r="X57" s="1168" t="e">
        <f t="shared" si="29"/>
        <v>#REF!</v>
      </c>
      <c r="Y57" s="1168" t="e">
        <f t="shared" si="29"/>
        <v>#REF!</v>
      </c>
      <c r="Z57" s="1168" t="e">
        <f t="shared" si="29"/>
        <v>#REF!</v>
      </c>
      <c r="AA57" s="1168" t="e">
        <f t="shared" si="29"/>
        <v>#REF!</v>
      </c>
      <c r="AB57" s="1168" t="e">
        <f t="shared" si="29"/>
        <v>#REF!</v>
      </c>
      <c r="AC57" s="1168" t="e">
        <f>AC58+AC62</f>
        <v>#REF!</v>
      </c>
      <c r="AD57" s="1168" t="e">
        <f t="shared" si="29"/>
        <v>#REF!</v>
      </c>
      <c r="AE57" s="1168" t="e">
        <f t="shared" si="29"/>
        <v>#REF!</v>
      </c>
      <c r="AF57" s="1168" t="e">
        <f t="shared" si="29"/>
        <v>#REF!</v>
      </c>
      <c r="AG57" s="1168" t="e">
        <f>AG58+AG62</f>
        <v>#REF!</v>
      </c>
      <c r="AH57" s="1168" t="e">
        <f t="shared" si="29"/>
        <v>#REF!</v>
      </c>
      <c r="AI57" s="1168" t="e">
        <f>AI58+AI62</f>
        <v>#REF!</v>
      </c>
      <c r="AJ57" s="1168" t="e">
        <f t="shared" si="29"/>
        <v>#REF!</v>
      </c>
      <c r="AK57" s="1168" t="e">
        <f>AK58+AK62</f>
        <v>#REF!</v>
      </c>
      <c r="AL57" s="1168" t="e">
        <f>AL58+AL62</f>
        <v>#REF!</v>
      </c>
      <c r="AM57" s="1168"/>
      <c r="AN57" s="1168" t="e">
        <f>AN58+AN62</f>
        <v>#REF!</v>
      </c>
      <c r="AO57" s="1151"/>
      <c r="AP57" s="1151" t="e">
        <f>AP58+AP62</f>
        <v>#REF!</v>
      </c>
      <c r="AQ57" s="1151"/>
      <c r="AR57" s="1151"/>
      <c r="AS57" s="1151"/>
      <c r="AT57" s="1168" t="e">
        <f>AT58+AT62</f>
        <v>#REF!</v>
      </c>
      <c r="AU57" s="1168" t="e">
        <f t="shared" ref="AU57:AV57" si="30">AU58+AU62</f>
        <v>#REF!</v>
      </c>
      <c r="AV57" s="1168" t="e">
        <f t="shared" si="30"/>
        <v>#REF!</v>
      </c>
      <c r="AW57" s="1169"/>
      <c r="AX57" s="1169"/>
      <c r="AY57" s="1170"/>
      <c r="AZ57" s="1144" t="e">
        <f t="shared" si="5"/>
        <v>#REF!</v>
      </c>
      <c r="BA57" s="1145" t="e">
        <f t="shared" si="6"/>
        <v>#REF!</v>
      </c>
      <c r="BB57" s="1145"/>
      <c r="BH57" s="1145"/>
    </row>
    <row r="58" spans="1:60" s="15" customFormat="1" ht="27.6" hidden="1" customHeight="1">
      <c r="A58" s="1140"/>
      <c r="B58" s="1154" t="s">
        <v>1847</v>
      </c>
      <c r="C58" s="1170">
        <f>SUM(C59:C61)</f>
        <v>2</v>
      </c>
      <c r="D58" s="1170"/>
      <c r="E58" s="1169"/>
      <c r="F58" s="1170"/>
      <c r="G58" s="1169"/>
      <c r="H58" s="1170">
        <f t="shared" ref="H58:AJ58" si="31">SUM(H59:H61)</f>
        <v>0</v>
      </c>
      <c r="I58" s="1170">
        <f t="shared" si="31"/>
        <v>0</v>
      </c>
      <c r="J58" s="1170"/>
      <c r="K58" s="1170"/>
      <c r="L58" s="1168">
        <f t="shared" si="31"/>
        <v>35939</v>
      </c>
      <c r="M58" s="1168">
        <f t="shared" si="31"/>
        <v>0</v>
      </c>
      <c r="N58" s="1168">
        <f t="shared" si="31"/>
        <v>35939</v>
      </c>
      <c r="O58" s="1168">
        <f t="shared" si="31"/>
        <v>0</v>
      </c>
      <c r="P58" s="1168">
        <f t="shared" si="31"/>
        <v>32200</v>
      </c>
      <c r="Q58" s="1168">
        <f t="shared" si="31"/>
        <v>12000</v>
      </c>
      <c r="R58" s="1168">
        <f t="shared" si="31"/>
        <v>12000</v>
      </c>
      <c r="S58" s="1168">
        <f t="shared" si="31"/>
        <v>20200</v>
      </c>
      <c r="T58" s="1168">
        <f t="shared" si="31"/>
        <v>20200</v>
      </c>
      <c r="U58" s="1168">
        <f t="shared" si="31"/>
        <v>0</v>
      </c>
      <c r="V58" s="1168">
        <f t="shared" si="31"/>
        <v>0</v>
      </c>
      <c r="W58" s="1168">
        <f t="shared" si="31"/>
        <v>0</v>
      </c>
      <c r="X58" s="1168">
        <f t="shared" si="31"/>
        <v>16200</v>
      </c>
      <c r="Y58" s="1168">
        <f t="shared" si="31"/>
        <v>16200</v>
      </c>
      <c r="Z58" s="1168">
        <f t="shared" si="31"/>
        <v>0</v>
      </c>
      <c r="AA58" s="1168">
        <f t="shared" si="31"/>
        <v>0</v>
      </c>
      <c r="AB58" s="1168">
        <f t="shared" si="31"/>
        <v>0</v>
      </c>
      <c r="AC58" s="1168">
        <f>SUM(AC59:AC61)</f>
        <v>16200</v>
      </c>
      <c r="AD58" s="1168">
        <f t="shared" si="31"/>
        <v>0</v>
      </c>
      <c r="AE58" s="1168">
        <f t="shared" si="31"/>
        <v>0</v>
      </c>
      <c r="AF58" s="1168">
        <f t="shared" si="31"/>
        <v>16200</v>
      </c>
      <c r="AG58" s="1168">
        <f>SUM(AG59:AG61)</f>
        <v>2</v>
      </c>
      <c r="AH58" s="1168">
        <f t="shared" si="31"/>
        <v>16200</v>
      </c>
      <c r="AI58" s="1168">
        <f>SUM(AI59:AI61)</f>
        <v>0</v>
      </c>
      <c r="AJ58" s="1168">
        <f t="shared" si="31"/>
        <v>0</v>
      </c>
      <c r="AK58" s="1168">
        <f>SUM(AK59:AK61)</f>
        <v>0</v>
      </c>
      <c r="AL58" s="1168">
        <f>SUM(AL59:AL61)</f>
        <v>0</v>
      </c>
      <c r="AM58" s="1168"/>
      <c r="AN58" s="1168">
        <f>SUM(AN59:AN61)</f>
        <v>16200</v>
      </c>
      <c r="AO58" s="1151"/>
      <c r="AP58" s="1151">
        <f>SUM(AP59:AP61)</f>
        <v>2126.1790000000001</v>
      </c>
      <c r="AQ58" s="1151"/>
      <c r="AR58" s="1151"/>
      <c r="AS58" s="1151"/>
      <c r="AT58" s="1168">
        <f>SUM(AT59:AT61)</f>
        <v>16200</v>
      </c>
      <c r="AU58" s="1168">
        <f t="shared" ref="AU58:AV58" si="32">SUM(AU59:AU61)</f>
        <v>0</v>
      </c>
      <c r="AV58" s="1168">
        <f t="shared" si="32"/>
        <v>0</v>
      </c>
      <c r="AW58" s="1169"/>
      <c r="AX58" s="1169"/>
      <c r="AY58" s="1170"/>
      <c r="AZ58" s="1144">
        <f t="shared" si="5"/>
        <v>0</v>
      </c>
      <c r="BA58" s="1145">
        <f t="shared" si="6"/>
        <v>0</v>
      </c>
      <c r="BB58" s="1145"/>
      <c r="BH58" s="1145"/>
    </row>
    <row r="59" spans="1:60" s="11" customFormat="1" ht="27.6" hidden="1" customHeight="1">
      <c r="A59" s="1140"/>
      <c r="B59" s="1100" t="s">
        <v>1848</v>
      </c>
      <c r="C59" s="292">
        <f>C68+C87+C100+C108+C211+C258+C263</f>
        <v>1</v>
      </c>
      <c r="D59" s="292"/>
      <c r="E59" s="808"/>
      <c r="F59" s="292"/>
      <c r="G59" s="808"/>
      <c r="H59" s="292">
        <f>H68+H87+H100+H108+H211+H258+H263</f>
        <v>0</v>
      </c>
      <c r="I59" s="292">
        <f>I68+I87+I100+I108+I211+I258+I263</f>
        <v>0</v>
      </c>
      <c r="J59" s="292"/>
      <c r="K59" s="292"/>
      <c r="L59" s="807">
        <f t="shared" ref="L59:AL59" si="33">L68+L87+L100+L108+L211+L258+L263</f>
        <v>15860</v>
      </c>
      <c r="M59" s="807">
        <f t="shared" si="33"/>
        <v>0</v>
      </c>
      <c r="N59" s="807">
        <f t="shared" si="33"/>
        <v>15860</v>
      </c>
      <c r="O59" s="807">
        <f t="shared" si="33"/>
        <v>0</v>
      </c>
      <c r="P59" s="807">
        <f t="shared" si="33"/>
        <v>14200</v>
      </c>
      <c r="Q59" s="807">
        <f t="shared" si="33"/>
        <v>5000</v>
      </c>
      <c r="R59" s="807">
        <f t="shared" si="33"/>
        <v>5000</v>
      </c>
      <c r="S59" s="807">
        <f t="shared" si="33"/>
        <v>9200</v>
      </c>
      <c r="T59" s="807">
        <f t="shared" si="33"/>
        <v>9200</v>
      </c>
      <c r="U59" s="807">
        <f t="shared" si="33"/>
        <v>0</v>
      </c>
      <c r="V59" s="807">
        <f t="shared" si="33"/>
        <v>0</v>
      </c>
      <c r="W59" s="807">
        <f t="shared" si="33"/>
        <v>0</v>
      </c>
      <c r="X59" s="807">
        <f t="shared" si="33"/>
        <v>9200</v>
      </c>
      <c r="Y59" s="807">
        <f t="shared" si="33"/>
        <v>9200</v>
      </c>
      <c r="Z59" s="807">
        <f t="shared" si="33"/>
        <v>0</v>
      </c>
      <c r="AA59" s="807">
        <f t="shared" si="33"/>
        <v>0</v>
      </c>
      <c r="AB59" s="807">
        <f t="shared" si="33"/>
        <v>0</v>
      </c>
      <c r="AC59" s="807">
        <f t="shared" si="33"/>
        <v>9200</v>
      </c>
      <c r="AD59" s="807">
        <f t="shared" si="33"/>
        <v>0</v>
      </c>
      <c r="AE59" s="807">
        <f t="shared" si="33"/>
        <v>0</v>
      </c>
      <c r="AF59" s="807">
        <f t="shared" si="33"/>
        <v>9200</v>
      </c>
      <c r="AG59" s="807">
        <f t="shared" si="33"/>
        <v>1</v>
      </c>
      <c r="AH59" s="807">
        <f t="shared" si="33"/>
        <v>9200</v>
      </c>
      <c r="AI59" s="807">
        <f t="shared" si="33"/>
        <v>0</v>
      </c>
      <c r="AJ59" s="807">
        <f t="shared" si="33"/>
        <v>0</v>
      </c>
      <c r="AK59" s="807">
        <f t="shared" si="33"/>
        <v>0</v>
      </c>
      <c r="AL59" s="807">
        <f t="shared" si="33"/>
        <v>0</v>
      </c>
      <c r="AM59" s="807"/>
      <c r="AN59" s="807">
        <f>AN68+AN87+AN100+AN108+AN211+AN258+AN263</f>
        <v>9200</v>
      </c>
      <c r="AO59" s="1159"/>
      <c r="AP59" s="1159">
        <f>AP68+AP87+AP100+AP108+AP211+AP258+AP263</f>
        <v>1071.665</v>
      </c>
      <c r="AQ59" s="1159"/>
      <c r="AR59" s="1159"/>
      <c r="AS59" s="1159"/>
      <c r="AT59" s="807">
        <f>AT68+AT87+AT100+AT108+AT211+AT258+AT263</f>
        <v>9200</v>
      </c>
      <c r="AU59" s="807">
        <f>AU68+AU87+AU100+AU108+AU211+AU258+AU263</f>
        <v>0</v>
      </c>
      <c r="AV59" s="807">
        <f>AV68+AV87+AV100+AV108+AV211+AV258+AV263</f>
        <v>0</v>
      </c>
      <c r="AW59" s="808"/>
      <c r="AX59" s="808"/>
      <c r="AY59" s="292"/>
      <c r="AZ59" s="1144">
        <f t="shared" si="5"/>
        <v>0</v>
      </c>
      <c r="BA59" s="1145">
        <f t="shared" si="6"/>
        <v>0</v>
      </c>
      <c r="BB59" s="1145"/>
      <c r="BH59" s="1145"/>
    </row>
    <row r="60" spans="1:60" s="11" customFormat="1" ht="27.6" hidden="1" customHeight="1">
      <c r="A60" s="1140"/>
      <c r="B60" s="1100" t="s">
        <v>1849</v>
      </c>
      <c r="C60" s="292">
        <f>C79+C91+C103+C111</f>
        <v>1</v>
      </c>
      <c r="D60" s="292"/>
      <c r="E60" s="808"/>
      <c r="F60" s="292"/>
      <c r="G60" s="808"/>
      <c r="H60" s="292">
        <f>H79+H91+H103+H111</f>
        <v>0</v>
      </c>
      <c r="I60" s="292">
        <f>I79+I91+I103+I111</f>
        <v>0</v>
      </c>
      <c r="J60" s="292"/>
      <c r="K60" s="292"/>
      <c r="L60" s="807">
        <f t="shared" ref="L60:AL60" si="34">L79+L91+L103+L111</f>
        <v>20079</v>
      </c>
      <c r="M60" s="807">
        <f t="shared" si="34"/>
        <v>0</v>
      </c>
      <c r="N60" s="807">
        <f t="shared" si="34"/>
        <v>20079</v>
      </c>
      <c r="O60" s="807">
        <f t="shared" si="34"/>
        <v>0</v>
      </c>
      <c r="P60" s="807">
        <f t="shared" si="34"/>
        <v>18000</v>
      </c>
      <c r="Q60" s="807">
        <f t="shared" si="34"/>
        <v>7000</v>
      </c>
      <c r="R60" s="807">
        <f t="shared" si="34"/>
        <v>7000</v>
      </c>
      <c r="S60" s="807">
        <f t="shared" si="34"/>
        <v>11000</v>
      </c>
      <c r="T60" s="807">
        <f t="shared" si="34"/>
        <v>11000</v>
      </c>
      <c r="U60" s="807">
        <f t="shared" si="34"/>
        <v>0</v>
      </c>
      <c r="V60" s="807">
        <f t="shared" si="34"/>
        <v>0</v>
      </c>
      <c r="W60" s="807">
        <f t="shared" si="34"/>
        <v>0</v>
      </c>
      <c r="X60" s="807">
        <f t="shared" si="34"/>
        <v>7000</v>
      </c>
      <c r="Y60" s="807">
        <f t="shared" si="34"/>
        <v>7000</v>
      </c>
      <c r="Z60" s="807">
        <f t="shared" si="34"/>
        <v>0</v>
      </c>
      <c r="AA60" s="807">
        <f t="shared" si="34"/>
        <v>0</v>
      </c>
      <c r="AB60" s="807">
        <f t="shared" si="34"/>
        <v>0</v>
      </c>
      <c r="AC60" s="807">
        <f t="shared" si="34"/>
        <v>7000</v>
      </c>
      <c r="AD60" s="807">
        <f t="shared" si="34"/>
        <v>0</v>
      </c>
      <c r="AE60" s="807">
        <f t="shared" si="34"/>
        <v>0</v>
      </c>
      <c r="AF60" s="807">
        <f t="shared" si="34"/>
        <v>7000</v>
      </c>
      <c r="AG60" s="807">
        <f t="shared" si="34"/>
        <v>1</v>
      </c>
      <c r="AH60" s="807">
        <f t="shared" si="34"/>
        <v>7000</v>
      </c>
      <c r="AI60" s="807">
        <f t="shared" si="34"/>
        <v>0</v>
      </c>
      <c r="AJ60" s="807">
        <f t="shared" si="34"/>
        <v>0</v>
      </c>
      <c r="AK60" s="807">
        <f t="shared" si="34"/>
        <v>0</v>
      </c>
      <c r="AL60" s="807">
        <f t="shared" si="34"/>
        <v>0</v>
      </c>
      <c r="AM60" s="807"/>
      <c r="AN60" s="807">
        <f>AN79+AN91+AN103+AN111</f>
        <v>7000</v>
      </c>
      <c r="AO60" s="1159"/>
      <c r="AP60" s="1159">
        <f>AP79+AP91+AP103+AP111</f>
        <v>1054.5140000000001</v>
      </c>
      <c r="AQ60" s="1159"/>
      <c r="AR60" s="1159"/>
      <c r="AS60" s="1159"/>
      <c r="AT60" s="807">
        <f>AT79+AT91+AT103+AT111</f>
        <v>7000</v>
      </c>
      <c r="AU60" s="807">
        <f>AU79+AU91+AU103+AU111</f>
        <v>0</v>
      </c>
      <c r="AV60" s="807">
        <f>AV79+AV91+AV103+AV111</f>
        <v>0</v>
      </c>
      <c r="AW60" s="808"/>
      <c r="AX60" s="808"/>
      <c r="AY60" s="292"/>
      <c r="AZ60" s="1144">
        <f t="shared" si="5"/>
        <v>0</v>
      </c>
      <c r="BA60" s="1145">
        <f t="shared" si="6"/>
        <v>0</v>
      </c>
      <c r="BB60" s="1145"/>
      <c r="BH60" s="1145"/>
    </row>
    <row r="61" spans="1:60" s="11" customFormat="1" ht="27.6" hidden="1" customHeight="1">
      <c r="A61" s="1140"/>
      <c r="B61" s="1100" t="s">
        <v>1045</v>
      </c>
      <c r="C61" s="292">
        <f>C120+C125+C268+C273+C278</f>
        <v>0</v>
      </c>
      <c r="D61" s="292"/>
      <c r="E61" s="808"/>
      <c r="F61" s="292"/>
      <c r="G61" s="808"/>
      <c r="H61" s="292">
        <f>H120+H125+H268+H273+H278</f>
        <v>0</v>
      </c>
      <c r="I61" s="292">
        <f>I120+I125+I268+I273+I278</f>
        <v>0</v>
      </c>
      <c r="J61" s="292"/>
      <c r="K61" s="292"/>
      <c r="L61" s="807">
        <f t="shared" ref="L61:AL61" si="35">L120+L125+L268+L273+L278</f>
        <v>0</v>
      </c>
      <c r="M61" s="807">
        <f t="shared" si="35"/>
        <v>0</v>
      </c>
      <c r="N61" s="807">
        <f t="shared" si="35"/>
        <v>0</v>
      </c>
      <c r="O61" s="807">
        <f t="shared" si="35"/>
        <v>0</v>
      </c>
      <c r="P61" s="807">
        <f t="shared" si="35"/>
        <v>0</v>
      </c>
      <c r="Q61" s="807">
        <f t="shared" si="35"/>
        <v>0</v>
      </c>
      <c r="R61" s="807">
        <f t="shared" si="35"/>
        <v>0</v>
      </c>
      <c r="S61" s="807">
        <f t="shared" si="35"/>
        <v>0</v>
      </c>
      <c r="T61" s="807">
        <f t="shared" si="35"/>
        <v>0</v>
      </c>
      <c r="U61" s="807">
        <f t="shared" si="35"/>
        <v>0</v>
      </c>
      <c r="V61" s="807">
        <f t="shared" si="35"/>
        <v>0</v>
      </c>
      <c r="W61" s="807">
        <f t="shared" si="35"/>
        <v>0</v>
      </c>
      <c r="X61" s="807">
        <f t="shared" si="35"/>
        <v>0</v>
      </c>
      <c r="Y61" s="807">
        <f t="shared" si="35"/>
        <v>0</v>
      </c>
      <c r="Z61" s="807">
        <f t="shared" si="35"/>
        <v>0</v>
      </c>
      <c r="AA61" s="807">
        <f t="shared" si="35"/>
        <v>0</v>
      </c>
      <c r="AB61" s="807">
        <f t="shared" si="35"/>
        <v>0</v>
      </c>
      <c r="AC61" s="807">
        <f t="shared" si="35"/>
        <v>0</v>
      </c>
      <c r="AD61" s="807">
        <f t="shared" si="35"/>
        <v>0</v>
      </c>
      <c r="AE61" s="807">
        <f t="shared" si="35"/>
        <v>0</v>
      </c>
      <c r="AF61" s="807">
        <f t="shared" si="35"/>
        <v>0</v>
      </c>
      <c r="AG61" s="807">
        <f t="shared" si="35"/>
        <v>0</v>
      </c>
      <c r="AH61" s="807">
        <f t="shared" si="35"/>
        <v>0</v>
      </c>
      <c r="AI61" s="807">
        <f t="shared" si="35"/>
        <v>0</v>
      </c>
      <c r="AJ61" s="807">
        <f t="shared" si="35"/>
        <v>0</v>
      </c>
      <c r="AK61" s="807">
        <f t="shared" si="35"/>
        <v>0</v>
      </c>
      <c r="AL61" s="807">
        <f t="shared" si="35"/>
        <v>0</v>
      </c>
      <c r="AM61" s="807"/>
      <c r="AN61" s="807">
        <f>AN120+AN125+AN268+AN273+AN278</f>
        <v>0</v>
      </c>
      <c r="AO61" s="1159"/>
      <c r="AP61" s="1159">
        <f>AP120+AP125+AP268+AP273+AP278</f>
        <v>0</v>
      </c>
      <c r="AQ61" s="1159"/>
      <c r="AR61" s="1159"/>
      <c r="AS61" s="1159"/>
      <c r="AT61" s="807">
        <f>AT120+AT125+AT268+AT273+AT278</f>
        <v>0</v>
      </c>
      <c r="AU61" s="807">
        <f>AU120+AU125+AU268+AU273+AU278</f>
        <v>0</v>
      </c>
      <c r="AV61" s="807">
        <f>AV120+AV125+AV268+AV273+AV278</f>
        <v>0</v>
      </c>
      <c r="AW61" s="808"/>
      <c r="AX61" s="808"/>
      <c r="AY61" s="292"/>
      <c r="AZ61" s="1144">
        <f t="shared" si="5"/>
        <v>0</v>
      </c>
      <c r="BA61" s="1145">
        <f t="shared" si="6"/>
        <v>0</v>
      </c>
      <c r="BB61" s="1145"/>
      <c r="BH61" s="1145"/>
    </row>
    <row r="62" spans="1:60" s="15" customFormat="1" ht="27.6" hidden="1" customHeight="1">
      <c r="A62" s="1140"/>
      <c r="B62" s="1154" t="s">
        <v>1850</v>
      </c>
      <c r="C62" s="1170" t="e">
        <f>SUM(C63:C65)</f>
        <v>#REF!</v>
      </c>
      <c r="D62" s="1170"/>
      <c r="E62" s="1169"/>
      <c r="F62" s="1170"/>
      <c r="G62" s="1169"/>
      <c r="H62" s="1170" t="e">
        <f t="shared" ref="H62:AL62" si="36">SUM(H63:H65)</f>
        <v>#REF!</v>
      </c>
      <c r="I62" s="1170" t="e">
        <f t="shared" si="36"/>
        <v>#REF!</v>
      </c>
      <c r="J62" s="1170"/>
      <c r="K62" s="1170"/>
      <c r="L62" s="1168" t="e">
        <f t="shared" si="36"/>
        <v>#REF!</v>
      </c>
      <c r="M62" s="1168" t="e">
        <f t="shared" si="36"/>
        <v>#REF!</v>
      </c>
      <c r="N62" s="1168" t="e">
        <f t="shared" si="36"/>
        <v>#REF!</v>
      </c>
      <c r="O62" s="1168" t="e">
        <f t="shared" si="36"/>
        <v>#REF!</v>
      </c>
      <c r="P62" s="1168" t="e">
        <f t="shared" si="36"/>
        <v>#REF!</v>
      </c>
      <c r="Q62" s="1168" t="e">
        <f t="shared" si="36"/>
        <v>#REF!</v>
      </c>
      <c r="R62" s="1168" t="e">
        <f t="shared" si="36"/>
        <v>#REF!</v>
      </c>
      <c r="S62" s="1168" t="e">
        <f t="shared" si="36"/>
        <v>#REF!</v>
      </c>
      <c r="T62" s="1168" t="e">
        <f t="shared" si="36"/>
        <v>#REF!</v>
      </c>
      <c r="U62" s="1168" t="e">
        <f t="shared" si="36"/>
        <v>#REF!</v>
      </c>
      <c r="V62" s="1168" t="e">
        <f t="shared" si="36"/>
        <v>#REF!</v>
      </c>
      <c r="W62" s="1168" t="e">
        <f t="shared" si="36"/>
        <v>#REF!</v>
      </c>
      <c r="X62" s="1168" t="e">
        <f t="shared" si="36"/>
        <v>#REF!</v>
      </c>
      <c r="Y62" s="1168" t="e">
        <f t="shared" si="36"/>
        <v>#REF!</v>
      </c>
      <c r="Z62" s="1168" t="e">
        <f t="shared" si="36"/>
        <v>#REF!</v>
      </c>
      <c r="AA62" s="1168" t="e">
        <f t="shared" si="36"/>
        <v>#REF!</v>
      </c>
      <c r="AB62" s="1168" t="e">
        <f t="shared" si="36"/>
        <v>#REF!</v>
      </c>
      <c r="AC62" s="1168" t="e">
        <f t="shared" si="36"/>
        <v>#REF!</v>
      </c>
      <c r="AD62" s="1168" t="e">
        <f t="shared" si="36"/>
        <v>#REF!</v>
      </c>
      <c r="AE62" s="1168" t="e">
        <f t="shared" si="36"/>
        <v>#REF!</v>
      </c>
      <c r="AF62" s="1168" t="e">
        <f t="shared" si="36"/>
        <v>#REF!</v>
      </c>
      <c r="AG62" s="1168" t="e">
        <f t="shared" si="36"/>
        <v>#REF!</v>
      </c>
      <c r="AH62" s="1168" t="e">
        <f t="shared" si="36"/>
        <v>#REF!</v>
      </c>
      <c r="AI62" s="1168" t="e">
        <f t="shared" si="36"/>
        <v>#REF!</v>
      </c>
      <c r="AJ62" s="1168" t="e">
        <f t="shared" si="36"/>
        <v>#REF!</v>
      </c>
      <c r="AK62" s="1168" t="e">
        <f t="shared" si="36"/>
        <v>#REF!</v>
      </c>
      <c r="AL62" s="1168" t="e">
        <f t="shared" si="36"/>
        <v>#REF!</v>
      </c>
      <c r="AM62" s="1168"/>
      <c r="AN62" s="1168" t="e">
        <f t="shared" ref="AN62" si="37">SUM(AN63:AN65)</f>
        <v>#REF!</v>
      </c>
      <c r="AO62" s="1151"/>
      <c r="AP62" s="1151" t="e">
        <f t="shared" ref="AP62" si="38">SUM(AP63:AP65)</f>
        <v>#REF!</v>
      </c>
      <c r="AQ62" s="1151"/>
      <c r="AR62" s="1151"/>
      <c r="AS62" s="1151"/>
      <c r="AT62" s="1168" t="e">
        <f t="shared" ref="AT62:AV62" si="39">SUM(AT63:AT65)</f>
        <v>#REF!</v>
      </c>
      <c r="AU62" s="1168" t="e">
        <f t="shared" si="39"/>
        <v>#REF!</v>
      </c>
      <c r="AV62" s="1168" t="e">
        <f t="shared" si="39"/>
        <v>#REF!</v>
      </c>
      <c r="AW62" s="1169"/>
      <c r="AX62" s="1169"/>
      <c r="AY62" s="1170"/>
      <c r="AZ62" s="1144" t="e">
        <f t="shared" si="5"/>
        <v>#REF!</v>
      </c>
      <c r="BA62" s="1145" t="e">
        <f t="shared" si="6"/>
        <v>#REF!</v>
      </c>
      <c r="BB62" s="1145"/>
      <c r="BH62" s="1145"/>
    </row>
    <row r="63" spans="1:60" s="11" customFormat="1" ht="27.6" hidden="1" customHeight="1">
      <c r="A63" s="1140"/>
      <c r="B63" s="1100" t="s">
        <v>1848</v>
      </c>
      <c r="C63" s="292" t="e">
        <f>#REF!+C180+C220</f>
        <v>#REF!</v>
      </c>
      <c r="D63" s="292"/>
      <c r="E63" s="808"/>
      <c r="F63" s="292"/>
      <c r="G63" s="808"/>
      <c r="H63" s="292" t="e">
        <f>#REF!+H180+H220</f>
        <v>#REF!</v>
      </c>
      <c r="I63" s="292" t="e">
        <f>#REF!+I180+I220</f>
        <v>#REF!</v>
      </c>
      <c r="J63" s="292"/>
      <c r="K63" s="292"/>
      <c r="L63" s="807" t="e">
        <f>#REF!+L180+L220</f>
        <v>#REF!</v>
      </c>
      <c r="M63" s="807" t="e">
        <f>#REF!+M180+M220</f>
        <v>#REF!</v>
      </c>
      <c r="N63" s="807" t="e">
        <f>#REF!+N180+N220</f>
        <v>#REF!</v>
      </c>
      <c r="O63" s="807" t="e">
        <f>#REF!+O180+O220</f>
        <v>#REF!</v>
      </c>
      <c r="P63" s="807" t="e">
        <f>#REF!+P180+P220</f>
        <v>#REF!</v>
      </c>
      <c r="Q63" s="807" t="e">
        <f>#REF!+Q180+Q220</f>
        <v>#REF!</v>
      </c>
      <c r="R63" s="807" t="e">
        <f>#REF!+R180+R220</f>
        <v>#REF!</v>
      </c>
      <c r="S63" s="807" t="e">
        <f>#REF!+S180+S220</f>
        <v>#REF!</v>
      </c>
      <c r="T63" s="807" t="e">
        <f>#REF!+T180+T220</f>
        <v>#REF!</v>
      </c>
      <c r="U63" s="807" t="e">
        <f>#REF!+U180+U220</f>
        <v>#REF!</v>
      </c>
      <c r="V63" s="807" t="e">
        <f>#REF!+V180+V220</f>
        <v>#REF!</v>
      </c>
      <c r="W63" s="807" t="e">
        <f>#REF!+W180+W220</f>
        <v>#REF!</v>
      </c>
      <c r="X63" s="807" t="e">
        <f>#REF!+X180+X220</f>
        <v>#REF!</v>
      </c>
      <c r="Y63" s="807" t="e">
        <f>#REF!+Y180+Y220</f>
        <v>#REF!</v>
      </c>
      <c r="Z63" s="807" t="e">
        <f>#REF!+Z180+Z220</f>
        <v>#REF!</v>
      </c>
      <c r="AA63" s="807" t="e">
        <f>#REF!+AA180+AA220</f>
        <v>#REF!</v>
      </c>
      <c r="AB63" s="807" t="e">
        <f>#REF!+AB180+AB220</f>
        <v>#REF!</v>
      </c>
      <c r="AC63" s="807" t="e">
        <f>#REF!+AC180+AC220</f>
        <v>#REF!</v>
      </c>
      <c r="AD63" s="807" t="e">
        <f>#REF!+AD180+AD220</f>
        <v>#REF!</v>
      </c>
      <c r="AE63" s="807" t="e">
        <f>#REF!+AE180+AE220</f>
        <v>#REF!</v>
      </c>
      <c r="AF63" s="807" t="e">
        <f>#REF!+AF180+AF220</f>
        <v>#REF!</v>
      </c>
      <c r="AG63" s="807" t="e">
        <f>#REF!+AG180+AG220</f>
        <v>#REF!</v>
      </c>
      <c r="AH63" s="807" t="e">
        <f>#REF!+AH180+AH220</f>
        <v>#REF!</v>
      </c>
      <c r="AI63" s="807" t="e">
        <f>#REF!+AI180+AI220</f>
        <v>#REF!</v>
      </c>
      <c r="AJ63" s="807" t="e">
        <f>#REF!+AJ180+AJ220</f>
        <v>#REF!</v>
      </c>
      <c r="AK63" s="807" t="e">
        <f>#REF!+AK180+AK220</f>
        <v>#REF!</v>
      </c>
      <c r="AL63" s="807" t="e">
        <f>#REF!+AL180+AL220</f>
        <v>#REF!</v>
      </c>
      <c r="AM63" s="807"/>
      <c r="AN63" s="807" t="e">
        <f>#REF!+AN180+AN220</f>
        <v>#REF!</v>
      </c>
      <c r="AO63" s="1159"/>
      <c r="AP63" s="1159" t="e">
        <f>#REF!+AP180+AP220</f>
        <v>#REF!</v>
      </c>
      <c r="AQ63" s="1159"/>
      <c r="AR63" s="1159"/>
      <c r="AS63" s="1159"/>
      <c r="AT63" s="807" t="e">
        <f>#REF!+AT180+AT220</f>
        <v>#REF!</v>
      </c>
      <c r="AU63" s="807" t="e">
        <f>#REF!+AU180+AU220</f>
        <v>#REF!</v>
      </c>
      <c r="AV63" s="807" t="e">
        <f>#REF!+AV180+AV220</f>
        <v>#REF!</v>
      </c>
      <c r="AW63" s="808"/>
      <c r="AX63" s="808"/>
      <c r="AY63" s="292"/>
      <c r="AZ63" s="1144" t="e">
        <f t="shared" si="5"/>
        <v>#REF!</v>
      </c>
      <c r="BA63" s="1145" t="e">
        <f t="shared" si="6"/>
        <v>#REF!</v>
      </c>
      <c r="BB63" s="1145"/>
      <c r="BH63" s="1145"/>
    </row>
    <row r="64" spans="1:60" s="11" customFormat="1" ht="27.6" hidden="1" customHeight="1">
      <c r="A64" s="1140"/>
      <c r="B64" s="1100" t="s">
        <v>1849</v>
      </c>
      <c r="C64" s="292" t="e">
        <f>#REF!</f>
        <v>#REF!</v>
      </c>
      <c r="D64" s="292"/>
      <c r="E64" s="808"/>
      <c r="F64" s="292"/>
      <c r="G64" s="808"/>
      <c r="H64" s="292" t="e">
        <f>#REF!</f>
        <v>#REF!</v>
      </c>
      <c r="I64" s="292" t="e">
        <f>#REF!</f>
        <v>#REF!</v>
      </c>
      <c r="J64" s="292"/>
      <c r="K64" s="292"/>
      <c r="L64" s="807" t="e">
        <f>#REF!</f>
        <v>#REF!</v>
      </c>
      <c r="M64" s="807" t="e">
        <f>#REF!</f>
        <v>#REF!</v>
      </c>
      <c r="N64" s="807" t="e">
        <f>#REF!</f>
        <v>#REF!</v>
      </c>
      <c r="O64" s="807" t="e">
        <f>#REF!</f>
        <v>#REF!</v>
      </c>
      <c r="P64" s="807" t="e">
        <f>#REF!</f>
        <v>#REF!</v>
      </c>
      <c r="Q64" s="807" t="e">
        <f>#REF!</f>
        <v>#REF!</v>
      </c>
      <c r="R64" s="807" t="e">
        <f>#REF!</f>
        <v>#REF!</v>
      </c>
      <c r="S64" s="807" t="e">
        <f>#REF!</f>
        <v>#REF!</v>
      </c>
      <c r="T64" s="807" t="e">
        <f>#REF!</f>
        <v>#REF!</v>
      </c>
      <c r="U64" s="807" t="e">
        <f>#REF!</f>
        <v>#REF!</v>
      </c>
      <c r="V64" s="807" t="e">
        <f>#REF!</f>
        <v>#REF!</v>
      </c>
      <c r="W64" s="807" t="e">
        <f>#REF!</f>
        <v>#REF!</v>
      </c>
      <c r="X64" s="807" t="e">
        <f>#REF!</f>
        <v>#REF!</v>
      </c>
      <c r="Y64" s="807" t="e">
        <f>#REF!</f>
        <v>#REF!</v>
      </c>
      <c r="Z64" s="807" t="e">
        <f>#REF!</f>
        <v>#REF!</v>
      </c>
      <c r="AA64" s="807" t="e">
        <f>#REF!</f>
        <v>#REF!</v>
      </c>
      <c r="AB64" s="807" t="e">
        <f>#REF!</f>
        <v>#REF!</v>
      </c>
      <c r="AC64" s="807" t="e">
        <f>#REF!</f>
        <v>#REF!</v>
      </c>
      <c r="AD64" s="807" t="e">
        <f>#REF!</f>
        <v>#REF!</v>
      </c>
      <c r="AE64" s="807" t="e">
        <f>#REF!</f>
        <v>#REF!</v>
      </c>
      <c r="AF64" s="807" t="e">
        <f>#REF!</f>
        <v>#REF!</v>
      </c>
      <c r="AG64" s="807" t="e">
        <f>#REF!</f>
        <v>#REF!</v>
      </c>
      <c r="AH64" s="807" t="e">
        <f>#REF!</f>
        <v>#REF!</v>
      </c>
      <c r="AI64" s="807" t="e">
        <f>#REF!</f>
        <v>#REF!</v>
      </c>
      <c r="AJ64" s="807" t="e">
        <f>#REF!</f>
        <v>#REF!</v>
      </c>
      <c r="AK64" s="807" t="e">
        <f>#REF!</f>
        <v>#REF!</v>
      </c>
      <c r="AL64" s="807" t="e">
        <f>#REF!</f>
        <v>#REF!</v>
      </c>
      <c r="AM64" s="807"/>
      <c r="AN64" s="807" t="e">
        <f>#REF!</f>
        <v>#REF!</v>
      </c>
      <c r="AO64" s="1159"/>
      <c r="AP64" s="1159" t="e">
        <f>#REF!</f>
        <v>#REF!</v>
      </c>
      <c r="AQ64" s="1159"/>
      <c r="AR64" s="1159"/>
      <c r="AS64" s="1159"/>
      <c r="AT64" s="807" t="e">
        <f>#REF!</f>
        <v>#REF!</v>
      </c>
      <c r="AU64" s="807" t="e">
        <f>#REF!</f>
        <v>#REF!</v>
      </c>
      <c r="AV64" s="807" t="e">
        <f>#REF!</f>
        <v>#REF!</v>
      </c>
      <c r="AW64" s="808"/>
      <c r="AX64" s="808"/>
      <c r="AY64" s="292"/>
      <c r="AZ64" s="1144" t="e">
        <f t="shared" si="5"/>
        <v>#REF!</v>
      </c>
      <c r="BA64" s="1145" t="e">
        <f t="shared" si="6"/>
        <v>#REF!</v>
      </c>
      <c r="BB64" s="1145"/>
      <c r="BH64" s="1145"/>
    </row>
    <row r="65" spans="1:60" s="11" customFormat="1" ht="27.6" hidden="1" customHeight="1">
      <c r="A65" s="1140"/>
      <c r="B65" s="1100" t="s">
        <v>1045</v>
      </c>
      <c r="C65" s="292" t="e">
        <f>#REF!+C181+C221</f>
        <v>#REF!</v>
      </c>
      <c r="D65" s="292"/>
      <c r="E65" s="808"/>
      <c r="F65" s="292"/>
      <c r="G65" s="808"/>
      <c r="H65" s="292" t="e">
        <f>#REF!+H181+H221</f>
        <v>#REF!</v>
      </c>
      <c r="I65" s="292" t="e">
        <f>#REF!+I181+I221</f>
        <v>#REF!</v>
      </c>
      <c r="J65" s="292"/>
      <c r="K65" s="292"/>
      <c r="L65" s="807" t="e">
        <f>#REF!+L181+L221</f>
        <v>#REF!</v>
      </c>
      <c r="M65" s="807" t="e">
        <f>#REF!+M181+M221</f>
        <v>#REF!</v>
      </c>
      <c r="N65" s="807" t="e">
        <f>#REF!+N181+N221</f>
        <v>#REF!</v>
      </c>
      <c r="O65" s="807" t="e">
        <f>#REF!+O181+O221</f>
        <v>#REF!</v>
      </c>
      <c r="P65" s="807" t="e">
        <f>#REF!+P181+P221</f>
        <v>#REF!</v>
      </c>
      <c r="Q65" s="807" t="e">
        <f>#REF!+Q181+Q221</f>
        <v>#REF!</v>
      </c>
      <c r="R65" s="807" t="e">
        <f>#REF!+R181+R221</f>
        <v>#REF!</v>
      </c>
      <c r="S65" s="807" t="e">
        <f>#REF!+S181+S221</f>
        <v>#REF!</v>
      </c>
      <c r="T65" s="807" t="e">
        <f>#REF!+T181+T221</f>
        <v>#REF!</v>
      </c>
      <c r="U65" s="807" t="e">
        <f>#REF!+U181+U221</f>
        <v>#REF!</v>
      </c>
      <c r="V65" s="807" t="e">
        <f>#REF!+V181+V221</f>
        <v>#REF!</v>
      </c>
      <c r="W65" s="807" t="e">
        <f>#REF!+W181+W221</f>
        <v>#REF!</v>
      </c>
      <c r="X65" s="807" t="e">
        <f>#REF!+X181+X221</f>
        <v>#REF!</v>
      </c>
      <c r="Y65" s="807" t="e">
        <f>#REF!+Y181+Y221</f>
        <v>#REF!</v>
      </c>
      <c r="Z65" s="807" t="e">
        <f>#REF!+Z181+Z221</f>
        <v>#REF!</v>
      </c>
      <c r="AA65" s="807" t="e">
        <f>#REF!+AA181+AA221</f>
        <v>#REF!</v>
      </c>
      <c r="AB65" s="807" t="e">
        <f>#REF!+AB181+AB221</f>
        <v>#REF!</v>
      </c>
      <c r="AC65" s="807" t="e">
        <f>#REF!+AC181+AC221</f>
        <v>#REF!</v>
      </c>
      <c r="AD65" s="807" t="e">
        <f>#REF!+AD181+AD221</f>
        <v>#REF!</v>
      </c>
      <c r="AE65" s="807" t="e">
        <f>#REF!+AE181+AE221</f>
        <v>#REF!</v>
      </c>
      <c r="AF65" s="807" t="e">
        <f>#REF!+AF181+AF221</f>
        <v>#REF!</v>
      </c>
      <c r="AG65" s="807" t="e">
        <f>#REF!+AG181+AG221</f>
        <v>#REF!</v>
      </c>
      <c r="AH65" s="807" t="e">
        <f>#REF!+AH181+AH221</f>
        <v>#REF!</v>
      </c>
      <c r="AI65" s="807" t="e">
        <f>#REF!+AI181+AI221</f>
        <v>#REF!</v>
      </c>
      <c r="AJ65" s="807" t="e">
        <f>#REF!+AJ181+AJ221</f>
        <v>#REF!</v>
      </c>
      <c r="AK65" s="807" t="e">
        <f>#REF!+AK181+AK221</f>
        <v>#REF!</v>
      </c>
      <c r="AL65" s="807" t="e">
        <f>#REF!+AL181+AL221</f>
        <v>#REF!</v>
      </c>
      <c r="AM65" s="807"/>
      <c r="AN65" s="807" t="e">
        <f>#REF!+AN181+AN221</f>
        <v>#REF!</v>
      </c>
      <c r="AO65" s="1159"/>
      <c r="AP65" s="1159" t="e">
        <f>#REF!+AP181+AP221</f>
        <v>#REF!</v>
      </c>
      <c r="AQ65" s="1159"/>
      <c r="AR65" s="1159"/>
      <c r="AS65" s="1159"/>
      <c r="AT65" s="807" t="e">
        <f>#REF!+AT181+AT221</f>
        <v>#REF!</v>
      </c>
      <c r="AU65" s="807" t="e">
        <f>#REF!+AU181+AU221</f>
        <v>#REF!</v>
      </c>
      <c r="AV65" s="807" t="e">
        <f>#REF!+AV181+AV221</f>
        <v>#REF!</v>
      </c>
      <c r="AW65" s="808"/>
      <c r="AX65" s="808"/>
      <c r="AY65" s="292"/>
      <c r="AZ65" s="1144" t="e">
        <f t="shared" si="5"/>
        <v>#REF!</v>
      </c>
      <c r="BA65" s="1145" t="e">
        <f t="shared" si="6"/>
        <v>#REF!</v>
      </c>
      <c r="BB65" s="1145"/>
      <c r="BH65" s="1145"/>
    </row>
    <row r="66" spans="1:60" s="11" customFormat="1" ht="27.6" hidden="1" customHeight="1">
      <c r="A66" s="1140"/>
      <c r="B66" s="1100"/>
      <c r="C66" s="1169">
        <f>C67+C86+C99+C107+C119+C124+C129+C177+C210+C257+C262+C267+C272+C277</f>
        <v>4</v>
      </c>
      <c r="D66" s="1170"/>
      <c r="E66" s="1169"/>
      <c r="F66" s="1170"/>
      <c r="G66" s="1169"/>
      <c r="H66" s="1170">
        <f>H67+H86+H99+H107+H119+H124+H129+H177+H210+H257+H262+H267+H272+H277</f>
        <v>0</v>
      </c>
      <c r="I66" s="1170">
        <f>I67+I86+I99+I107+I119+I124+I129+I177+I210+I257+I262+I267+I272+I277</f>
        <v>0</v>
      </c>
      <c r="J66" s="1170"/>
      <c r="K66" s="1170"/>
      <c r="L66" s="1168">
        <f t="shared" ref="L66:AV66" si="40">L67+L86+L99+L107+L119+L124+L129+L177+L210+L257+L262+L267+L272+L277</f>
        <v>4115453</v>
      </c>
      <c r="M66" s="1168">
        <f t="shared" si="40"/>
        <v>0</v>
      </c>
      <c r="N66" s="1168">
        <f t="shared" si="40"/>
        <v>1735939</v>
      </c>
      <c r="O66" s="1168">
        <f t="shared" si="40"/>
        <v>0</v>
      </c>
      <c r="P66" s="1168">
        <f t="shared" si="40"/>
        <v>1732200</v>
      </c>
      <c r="Q66" s="1168">
        <f t="shared" si="40"/>
        <v>12000</v>
      </c>
      <c r="R66" s="1168">
        <f t="shared" si="40"/>
        <v>12000</v>
      </c>
      <c r="S66" s="1168">
        <f t="shared" si="40"/>
        <v>44200</v>
      </c>
      <c r="T66" s="1168">
        <f t="shared" si="40"/>
        <v>44200</v>
      </c>
      <c r="U66" s="1168">
        <f t="shared" si="40"/>
        <v>0</v>
      </c>
      <c r="V66" s="1168">
        <f t="shared" si="40"/>
        <v>0</v>
      </c>
      <c r="W66" s="1168">
        <f t="shared" si="40"/>
        <v>0</v>
      </c>
      <c r="X66" s="1168">
        <f t="shared" si="40"/>
        <v>29200</v>
      </c>
      <c r="Y66" s="1168">
        <f t="shared" si="40"/>
        <v>29200</v>
      </c>
      <c r="Z66" s="1168">
        <f t="shared" si="40"/>
        <v>0</v>
      </c>
      <c r="AA66" s="1168">
        <f t="shared" si="40"/>
        <v>0</v>
      </c>
      <c r="AB66" s="1168">
        <f t="shared" si="40"/>
        <v>0</v>
      </c>
      <c r="AC66" s="1168">
        <f t="shared" si="40"/>
        <v>29200</v>
      </c>
      <c r="AD66" s="1168">
        <f t="shared" si="40"/>
        <v>0</v>
      </c>
      <c r="AE66" s="1168">
        <f t="shared" si="40"/>
        <v>0</v>
      </c>
      <c r="AF66" s="1168">
        <f t="shared" si="40"/>
        <v>29200</v>
      </c>
      <c r="AG66" s="1168">
        <f t="shared" si="40"/>
        <v>4</v>
      </c>
      <c r="AH66" s="1168">
        <f t="shared" si="40"/>
        <v>29200</v>
      </c>
      <c r="AI66" s="1168">
        <f t="shared" si="40"/>
        <v>0</v>
      </c>
      <c r="AJ66" s="1168">
        <f t="shared" si="40"/>
        <v>0</v>
      </c>
      <c r="AK66" s="1168">
        <f t="shared" si="40"/>
        <v>0</v>
      </c>
      <c r="AL66" s="1168">
        <f t="shared" si="40"/>
        <v>0</v>
      </c>
      <c r="AM66" s="1168">
        <f t="shared" si="40"/>
        <v>254.60499999999999</v>
      </c>
      <c r="AN66" s="1168">
        <f t="shared" si="40"/>
        <v>31200</v>
      </c>
      <c r="AO66" s="1151">
        <f t="shared" si="40"/>
        <v>18787.618999999999</v>
      </c>
      <c r="AP66" s="1151">
        <f t="shared" si="40"/>
        <v>12412.381000000001</v>
      </c>
      <c r="AQ66" s="1151">
        <f t="shared" si="40"/>
        <v>12412.381000000001</v>
      </c>
      <c r="AR66" s="1151">
        <f t="shared" si="40"/>
        <v>0</v>
      </c>
      <c r="AS66" s="1151">
        <f t="shared" si="40"/>
        <v>12412.381000000001</v>
      </c>
      <c r="AT66" s="1168">
        <f t="shared" si="40"/>
        <v>16200</v>
      </c>
      <c r="AU66" s="1168">
        <f t="shared" si="40"/>
        <v>0</v>
      </c>
      <c r="AV66" s="1168">
        <f t="shared" si="40"/>
        <v>0</v>
      </c>
      <c r="AW66" s="1169"/>
      <c r="AX66" s="1169"/>
      <c r="AY66" s="1170"/>
      <c r="AZ66" s="1144">
        <f t="shared" si="5"/>
        <v>-13000</v>
      </c>
      <c r="BA66" s="1145">
        <f t="shared" si="6"/>
        <v>-13000</v>
      </c>
      <c r="BB66" s="1145"/>
      <c r="BH66" s="1145"/>
    </row>
    <row r="67" spans="1:60" s="15" customFormat="1" ht="19.5" hidden="1" customHeight="1">
      <c r="A67" s="1140" t="s">
        <v>4</v>
      </c>
      <c r="B67" s="1148" t="s">
        <v>48</v>
      </c>
      <c r="C67" s="1168">
        <f t="shared" ref="C67" si="41">C68+C79</f>
        <v>0</v>
      </c>
      <c r="D67" s="1168"/>
      <c r="E67" s="1165"/>
      <c r="F67" s="1168"/>
      <c r="G67" s="1165"/>
      <c r="H67" s="1168"/>
      <c r="I67" s="1168"/>
      <c r="J67" s="1168"/>
      <c r="K67" s="1168"/>
      <c r="L67" s="1168">
        <f>L68+L79</f>
        <v>0</v>
      </c>
      <c r="M67" s="1168">
        <f t="shared" ref="M67:AV67" si="42">M68+M79</f>
        <v>0</v>
      </c>
      <c r="N67" s="1168">
        <f t="shared" si="42"/>
        <v>0</v>
      </c>
      <c r="O67" s="1168">
        <f t="shared" si="42"/>
        <v>0</v>
      </c>
      <c r="P67" s="1168">
        <f t="shared" si="42"/>
        <v>0</v>
      </c>
      <c r="Q67" s="1168">
        <f t="shared" si="42"/>
        <v>0</v>
      </c>
      <c r="R67" s="1168">
        <f t="shared" si="42"/>
        <v>0</v>
      </c>
      <c r="S67" s="1168">
        <f t="shared" si="42"/>
        <v>0</v>
      </c>
      <c r="T67" s="1168">
        <f t="shared" si="42"/>
        <v>0</v>
      </c>
      <c r="U67" s="1168">
        <f t="shared" si="42"/>
        <v>0</v>
      </c>
      <c r="V67" s="1168">
        <f t="shared" si="42"/>
        <v>0</v>
      </c>
      <c r="W67" s="1168">
        <f t="shared" si="42"/>
        <v>0</v>
      </c>
      <c r="X67" s="1168">
        <f t="shared" si="42"/>
        <v>0</v>
      </c>
      <c r="Y67" s="1168">
        <f t="shared" si="42"/>
        <v>0</v>
      </c>
      <c r="Z67" s="1168">
        <f t="shared" si="42"/>
        <v>0</v>
      </c>
      <c r="AA67" s="1168">
        <f t="shared" si="42"/>
        <v>0</v>
      </c>
      <c r="AB67" s="1168">
        <f t="shared" si="42"/>
        <v>0</v>
      </c>
      <c r="AC67" s="1168">
        <f t="shared" si="42"/>
        <v>0</v>
      </c>
      <c r="AD67" s="1168">
        <f t="shared" si="42"/>
        <v>0</v>
      </c>
      <c r="AE67" s="1168">
        <f t="shared" si="42"/>
        <v>0</v>
      </c>
      <c r="AF67" s="1168">
        <f t="shared" si="42"/>
        <v>0</v>
      </c>
      <c r="AG67" s="1168">
        <f t="shared" si="42"/>
        <v>0</v>
      </c>
      <c r="AH67" s="1168">
        <f t="shared" si="42"/>
        <v>0</v>
      </c>
      <c r="AI67" s="1168">
        <f t="shared" si="42"/>
        <v>0</v>
      </c>
      <c r="AJ67" s="1168">
        <f t="shared" si="42"/>
        <v>0</v>
      </c>
      <c r="AK67" s="1168">
        <f t="shared" si="42"/>
        <v>0</v>
      </c>
      <c r="AL67" s="1168">
        <f t="shared" si="42"/>
        <v>0</v>
      </c>
      <c r="AM67" s="1168">
        <f t="shared" si="42"/>
        <v>0</v>
      </c>
      <c r="AN67" s="1168">
        <f t="shared" si="42"/>
        <v>0</v>
      </c>
      <c r="AO67" s="1151">
        <f t="shared" si="42"/>
        <v>0</v>
      </c>
      <c r="AP67" s="1151">
        <f t="shared" si="42"/>
        <v>0</v>
      </c>
      <c r="AQ67" s="1151">
        <f t="shared" si="42"/>
        <v>0</v>
      </c>
      <c r="AR67" s="1151">
        <f t="shared" si="42"/>
        <v>0</v>
      </c>
      <c r="AS67" s="1151">
        <f t="shared" si="42"/>
        <v>0</v>
      </c>
      <c r="AT67" s="1168">
        <f t="shared" si="42"/>
        <v>0</v>
      </c>
      <c r="AU67" s="1168">
        <f t="shared" si="42"/>
        <v>0</v>
      </c>
      <c r="AV67" s="1168">
        <f t="shared" si="42"/>
        <v>0</v>
      </c>
      <c r="AW67" s="1152"/>
      <c r="AX67" s="1152"/>
      <c r="AY67" s="1149"/>
      <c r="AZ67" s="1144">
        <f t="shared" si="5"/>
        <v>0</v>
      </c>
      <c r="BA67" s="1145">
        <f t="shared" si="6"/>
        <v>0</v>
      </c>
      <c r="BB67" s="1145"/>
      <c r="BH67" s="1145"/>
    </row>
    <row r="68" spans="1:60" s="11" customFormat="1" ht="38.25" hidden="1" customHeight="1">
      <c r="A68" s="1202" t="s">
        <v>1275</v>
      </c>
      <c r="B68" s="1203" t="s">
        <v>1851</v>
      </c>
      <c r="C68" s="1168">
        <f t="shared" ref="C68:AV68" si="43">C69</f>
        <v>0</v>
      </c>
      <c r="D68" s="1168"/>
      <c r="E68" s="1165"/>
      <c r="F68" s="1168"/>
      <c r="G68" s="1165"/>
      <c r="H68" s="1168"/>
      <c r="I68" s="1168"/>
      <c r="J68" s="1168"/>
      <c r="K68" s="1168"/>
      <c r="L68" s="1168">
        <f t="shared" si="43"/>
        <v>0</v>
      </c>
      <c r="M68" s="1168">
        <f t="shared" si="43"/>
        <v>0</v>
      </c>
      <c r="N68" s="1168">
        <f t="shared" si="43"/>
        <v>0</v>
      </c>
      <c r="O68" s="1168">
        <f t="shared" si="43"/>
        <v>0</v>
      </c>
      <c r="P68" s="1168">
        <f t="shared" si="43"/>
        <v>0</v>
      </c>
      <c r="Q68" s="1168">
        <f t="shared" si="43"/>
        <v>0</v>
      </c>
      <c r="R68" s="1168">
        <f t="shared" si="43"/>
        <v>0</v>
      </c>
      <c r="S68" s="1168">
        <f t="shared" si="43"/>
        <v>0</v>
      </c>
      <c r="T68" s="1168">
        <f t="shared" si="43"/>
        <v>0</v>
      </c>
      <c r="U68" s="1168">
        <f t="shared" si="43"/>
        <v>0</v>
      </c>
      <c r="V68" s="1168">
        <f t="shared" si="43"/>
        <v>0</v>
      </c>
      <c r="W68" s="1168">
        <f t="shared" si="43"/>
        <v>0</v>
      </c>
      <c r="X68" s="1168">
        <f t="shared" si="43"/>
        <v>0</v>
      </c>
      <c r="Y68" s="1168">
        <f t="shared" si="43"/>
        <v>0</v>
      </c>
      <c r="Z68" s="1168">
        <f t="shared" si="43"/>
        <v>0</v>
      </c>
      <c r="AA68" s="1168">
        <f t="shared" si="43"/>
        <v>0</v>
      </c>
      <c r="AB68" s="1168">
        <f t="shared" si="43"/>
        <v>0</v>
      </c>
      <c r="AC68" s="1168">
        <f t="shared" si="43"/>
        <v>0</v>
      </c>
      <c r="AD68" s="1168">
        <f t="shared" si="43"/>
        <v>0</v>
      </c>
      <c r="AE68" s="1168">
        <f t="shared" si="43"/>
        <v>0</v>
      </c>
      <c r="AF68" s="1168">
        <f t="shared" si="43"/>
        <v>0</v>
      </c>
      <c r="AG68" s="1168">
        <f t="shared" si="43"/>
        <v>0</v>
      </c>
      <c r="AH68" s="1168">
        <f t="shared" si="43"/>
        <v>0</v>
      </c>
      <c r="AI68" s="1168">
        <f t="shared" si="43"/>
        <v>0</v>
      </c>
      <c r="AJ68" s="1168">
        <f t="shared" si="43"/>
        <v>0</v>
      </c>
      <c r="AK68" s="1168">
        <f t="shared" si="43"/>
        <v>0</v>
      </c>
      <c r="AL68" s="1168">
        <f t="shared" si="43"/>
        <v>0</v>
      </c>
      <c r="AM68" s="1168">
        <f t="shared" si="43"/>
        <v>0</v>
      </c>
      <c r="AN68" s="1168">
        <f t="shared" si="43"/>
        <v>0</v>
      </c>
      <c r="AO68" s="1151">
        <f t="shared" si="43"/>
        <v>0</v>
      </c>
      <c r="AP68" s="1151">
        <f t="shared" si="43"/>
        <v>0</v>
      </c>
      <c r="AQ68" s="1151">
        <f t="shared" si="43"/>
        <v>0</v>
      </c>
      <c r="AR68" s="1151">
        <f t="shared" si="43"/>
        <v>0</v>
      </c>
      <c r="AS68" s="1151">
        <f t="shared" si="43"/>
        <v>0</v>
      </c>
      <c r="AT68" s="1168">
        <f t="shared" si="43"/>
        <v>0</v>
      </c>
      <c r="AU68" s="1168">
        <f t="shared" si="43"/>
        <v>0</v>
      </c>
      <c r="AV68" s="1168">
        <f t="shared" si="43"/>
        <v>0</v>
      </c>
      <c r="AW68" s="1152"/>
      <c r="AX68" s="1152"/>
      <c r="AY68" s="1149"/>
      <c r="AZ68" s="1144">
        <f t="shared" si="5"/>
        <v>0</v>
      </c>
      <c r="BA68" s="1145">
        <f t="shared" si="6"/>
        <v>0</v>
      </c>
      <c r="BB68" s="1145"/>
      <c r="BH68" s="1145"/>
    </row>
    <row r="69" spans="1:60" s="11" customFormat="1" ht="25.5" hidden="1" customHeight="1">
      <c r="A69" s="1204" t="s">
        <v>45</v>
      </c>
      <c r="B69" s="1205" t="s">
        <v>87</v>
      </c>
      <c r="C69" s="1186">
        <f t="shared" ref="C69" si="44">C71+C72+C73+C74+C75+C76+C77+C78</f>
        <v>0</v>
      </c>
      <c r="D69" s="1186"/>
      <c r="E69" s="1206"/>
      <c r="F69" s="1186"/>
      <c r="G69" s="1206"/>
      <c r="H69" s="1186"/>
      <c r="I69" s="1186"/>
      <c r="J69" s="1186"/>
      <c r="K69" s="1186"/>
      <c r="L69" s="1186">
        <f>L71+L72+L73+L74+L75+L76+L77+L78</f>
        <v>0</v>
      </c>
      <c r="M69" s="1186">
        <f t="shared" ref="M69:AV69" si="45">M71+M72+M73+M74+M75+M76+M77+M78</f>
        <v>0</v>
      </c>
      <c r="N69" s="1186">
        <f t="shared" si="45"/>
        <v>0</v>
      </c>
      <c r="O69" s="1186">
        <f t="shared" si="45"/>
        <v>0</v>
      </c>
      <c r="P69" s="1186">
        <f t="shared" si="45"/>
        <v>0</v>
      </c>
      <c r="Q69" s="1186">
        <f t="shared" si="45"/>
        <v>0</v>
      </c>
      <c r="R69" s="1186">
        <f t="shared" si="45"/>
        <v>0</v>
      </c>
      <c r="S69" s="1186">
        <f t="shared" si="45"/>
        <v>0</v>
      </c>
      <c r="T69" s="1186">
        <f t="shared" si="45"/>
        <v>0</v>
      </c>
      <c r="U69" s="1186">
        <f t="shared" si="45"/>
        <v>0</v>
      </c>
      <c r="V69" s="1186">
        <f t="shared" si="45"/>
        <v>0</v>
      </c>
      <c r="W69" s="1186">
        <f t="shared" si="45"/>
        <v>0</v>
      </c>
      <c r="X69" s="1186">
        <f t="shared" si="45"/>
        <v>0</v>
      </c>
      <c r="Y69" s="1186">
        <f t="shared" si="45"/>
        <v>0</v>
      </c>
      <c r="Z69" s="1186">
        <f t="shared" si="45"/>
        <v>0</v>
      </c>
      <c r="AA69" s="1186">
        <f t="shared" si="45"/>
        <v>0</v>
      </c>
      <c r="AB69" s="1186">
        <f t="shared" si="45"/>
        <v>0</v>
      </c>
      <c r="AC69" s="1186">
        <f t="shared" si="45"/>
        <v>0</v>
      </c>
      <c r="AD69" s="1186">
        <f t="shared" si="45"/>
        <v>0</v>
      </c>
      <c r="AE69" s="1186">
        <f t="shared" si="45"/>
        <v>0</v>
      </c>
      <c r="AF69" s="1186">
        <f t="shared" si="45"/>
        <v>0</v>
      </c>
      <c r="AG69" s="1186">
        <f t="shared" si="45"/>
        <v>0</v>
      </c>
      <c r="AH69" s="1186">
        <f t="shared" si="45"/>
        <v>0</v>
      </c>
      <c r="AI69" s="1186">
        <f t="shared" si="45"/>
        <v>0</v>
      </c>
      <c r="AJ69" s="1186">
        <f t="shared" si="45"/>
        <v>0</v>
      </c>
      <c r="AK69" s="1186">
        <f t="shared" si="45"/>
        <v>0</v>
      </c>
      <c r="AL69" s="1186">
        <f t="shared" si="45"/>
        <v>0</v>
      </c>
      <c r="AM69" s="1186">
        <f t="shared" si="45"/>
        <v>0</v>
      </c>
      <c r="AN69" s="1186">
        <f t="shared" si="45"/>
        <v>0</v>
      </c>
      <c r="AO69" s="1207">
        <f t="shared" si="45"/>
        <v>0</v>
      </c>
      <c r="AP69" s="1207">
        <f t="shared" si="45"/>
        <v>0</v>
      </c>
      <c r="AQ69" s="1207">
        <f t="shared" si="45"/>
        <v>0</v>
      </c>
      <c r="AR69" s="1207">
        <f t="shared" si="45"/>
        <v>0</v>
      </c>
      <c r="AS69" s="1207">
        <f t="shared" si="45"/>
        <v>0</v>
      </c>
      <c r="AT69" s="1186">
        <f t="shared" si="45"/>
        <v>0</v>
      </c>
      <c r="AU69" s="1186">
        <f t="shared" si="45"/>
        <v>0</v>
      </c>
      <c r="AV69" s="1186">
        <f t="shared" si="45"/>
        <v>0</v>
      </c>
      <c r="AW69" s="1208"/>
      <c r="AX69" s="1208"/>
      <c r="AY69" s="1209"/>
      <c r="AZ69" s="1144">
        <f t="shared" si="5"/>
        <v>0</v>
      </c>
      <c r="BA69" s="1145">
        <f t="shared" si="6"/>
        <v>0</v>
      </c>
      <c r="BB69" s="1145"/>
      <c r="BH69" s="1145"/>
    </row>
    <row r="70" spans="1:60" s="11" customFormat="1" ht="44.45" hidden="1" customHeight="1">
      <c r="A70" s="1102"/>
      <c r="B70" s="1171"/>
      <c r="C70" s="1183"/>
      <c r="D70" s="1172"/>
      <c r="E70" s="808"/>
      <c r="F70" s="1172"/>
      <c r="G70" s="1172"/>
      <c r="H70" s="1172"/>
      <c r="I70" s="1172"/>
      <c r="J70" s="1172"/>
      <c r="K70" s="1179"/>
      <c r="L70" s="807"/>
      <c r="M70" s="807"/>
      <c r="N70" s="807"/>
      <c r="O70" s="807"/>
      <c r="P70" s="807"/>
      <c r="Q70" s="807"/>
      <c r="R70" s="807"/>
      <c r="S70" s="807"/>
      <c r="T70" s="807"/>
      <c r="U70" s="807"/>
      <c r="V70" s="807"/>
      <c r="W70" s="807"/>
      <c r="X70" s="807"/>
      <c r="Y70" s="807"/>
      <c r="Z70" s="807"/>
      <c r="AA70" s="807"/>
      <c r="AB70" s="807"/>
      <c r="AC70" s="807"/>
      <c r="AD70" s="807"/>
      <c r="AE70" s="807"/>
      <c r="AF70" s="807"/>
      <c r="AG70" s="807"/>
      <c r="AH70" s="807"/>
      <c r="AI70" s="807"/>
      <c r="AJ70" s="807"/>
      <c r="AK70" s="807"/>
      <c r="AL70" s="807"/>
      <c r="AM70" s="807"/>
      <c r="AN70" s="807"/>
      <c r="AO70" s="1159"/>
      <c r="AP70" s="1159"/>
      <c r="AQ70" s="1159"/>
      <c r="AR70" s="1159"/>
      <c r="AS70" s="1159"/>
      <c r="AT70" s="807"/>
      <c r="AU70" s="807"/>
      <c r="AV70" s="807"/>
      <c r="AW70" s="808"/>
      <c r="AX70" s="808"/>
      <c r="AY70" s="292"/>
      <c r="AZ70" s="1144"/>
      <c r="BA70" s="1145"/>
      <c r="BB70" s="1145"/>
      <c r="BH70" s="1145"/>
    </row>
    <row r="71" spans="1:60" s="11" customFormat="1" ht="62.1" hidden="1" customHeight="1">
      <c r="A71" s="1102"/>
      <c r="B71" s="1171"/>
      <c r="C71" s="1183"/>
      <c r="D71" s="1172"/>
      <c r="E71" s="808"/>
      <c r="F71" s="1172"/>
      <c r="G71" s="1172"/>
      <c r="H71" s="1172"/>
      <c r="I71" s="1172"/>
      <c r="J71" s="1172"/>
      <c r="K71" s="1172"/>
      <c r="L71" s="807"/>
      <c r="M71" s="807"/>
      <c r="N71" s="807"/>
      <c r="O71" s="807"/>
      <c r="P71" s="807"/>
      <c r="Q71" s="807"/>
      <c r="R71" s="807"/>
      <c r="S71" s="807"/>
      <c r="T71" s="807"/>
      <c r="U71" s="807"/>
      <c r="V71" s="807"/>
      <c r="W71" s="807"/>
      <c r="X71" s="1174"/>
      <c r="Y71" s="807"/>
      <c r="Z71" s="807"/>
      <c r="AA71" s="807"/>
      <c r="AB71" s="807"/>
      <c r="AC71" s="807"/>
      <c r="AD71" s="807"/>
      <c r="AE71" s="807"/>
      <c r="AF71" s="807"/>
      <c r="AG71" s="807"/>
      <c r="AH71" s="807"/>
      <c r="AI71" s="807"/>
      <c r="AJ71" s="807"/>
      <c r="AK71" s="807"/>
      <c r="AL71" s="807"/>
      <c r="AM71" s="807"/>
      <c r="AN71" s="1210"/>
      <c r="AO71" s="1159"/>
      <c r="AP71" s="1159"/>
      <c r="AQ71" s="1159"/>
      <c r="AR71" s="1159"/>
      <c r="AS71" s="1159"/>
      <c r="AT71" s="1210"/>
      <c r="AU71" s="807"/>
      <c r="AV71" s="807"/>
      <c r="AW71" s="808"/>
      <c r="AX71" s="808"/>
      <c r="AY71" s="292"/>
      <c r="AZ71" s="1144"/>
      <c r="BA71" s="1145"/>
      <c r="BB71" s="1145"/>
      <c r="BH71" s="1145"/>
    </row>
    <row r="72" spans="1:60" s="11" customFormat="1" ht="54" hidden="1" customHeight="1">
      <c r="A72" s="1102"/>
      <c r="B72" s="1171"/>
      <c r="C72" s="1183"/>
      <c r="D72" s="1172"/>
      <c r="E72" s="808"/>
      <c r="F72" s="1172"/>
      <c r="G72" s="1172"/>
      <c r="H72" s="1172"/>
      <c r="I72" s="1172"/>
      <c r="J72" s="1172"/>
      <c r="K72" s="1172"/>
      <c r="L72" s="807"/>
      <c r="M72" s="807"/>
      <c r="N72" s="807"/>
      <c r="O72" s="807"/>
      <c r="P72" s="807"/>
      <c r="Q72" s="807"/>
      <c r="R72" s="807"/>
      <c r="S72" s="1174"/>
      <c r="T72" s="807"/>
      <c r="U72" s="807"/>
      <c r="V72" s="807"/>
      <c r="W72" s="807"/>
      <c r="X72" s="1174"/>
      <c r="Y72" s="1174"/>
      <c r="Z72" s="807"/>
      <c r="AA72" s="807"/>
      <c r="AB72" s="807"/>
      <c r="AC72" s="1174"/>
      <c r="AD72" s="807"/>
      <c r="AE72" s="807"/>
      <c r="AF72" s="1174"/>
      <c r="AG72" s="807"/>
      <c r="AH72" s="1174"/>
      <c r="AI72" s="807"/>
      <c r="AJ72" s="1174"/>
      <c r="AK72" s="807"/>
      <c r="AL72" s="1174"/>
      <c r="AM72" s="1174"/>
      <c r="AN72" s="1210"/>
      <c r="AO72" s="1189"/>
      <c r="AP72" s="1159"/>
      <c r="AQ72" s="1189"/>
      <c r="AR72" s="1189"/>
      <c r="AS72" s="1189"/>
      <c r="AT72" s="1210"/>
      <c r="AU72" s="807"/>
      <c r="AV72" s="807"/>
      <c r="AW72" s="808"/>
      <c r="AX72" s="808"/>
      <c r="AY72" s="1211"/>
      <c r="AZ72" s="1144"/>
      <c r="BA72" s="1145"/>
      <c r="BB72" s="1145"/>
      <c r="BH72" s="1145"/>
    </row>
    <row r="73" spans="1:60" ht="67.5" hidden="1" customHeight="1">
      <c r="A73" s="1102"/>
      <c r="B73" s="1185"/>
      <c r="C73" s="1183"/>
      <c r="D73" s="1102"/>
      <c r="E73" s="808"/>
      <c r="F73" s="1172"/>
      <c r="G73" s="1172"/>
      <c r="H73" s="1102"/>
      <c r="I73" s="291"/>
      <c r="J73" s="1172"/>
      <c r="K73" s="291"/>
      <c r="L73" s="807"/>
      <c r="M73" s="807"/>
      <c r="N73" s="807"/>
      <c r="O73" s="807"/>
      <c r="P73" s="807"/>
      <c r="Q73" s="1174"/>
      <c r="R73" s="807"/>
      <c r="S73" s="1174"/>
      <c r="T73" s="1174"/>
      <c r="U73" s="1174"/>
      <c r="V73" s="1174"/>
      <c r="W73" s="1174"/>
      <c r="X73" s="1174"/>
      <c r="Y73" s="1174"/>
      <c r="Z73" s="1174"/>
      <c r="AA73" s="1174"/>
      <c r="AB73" s="1174"/>
      <c r="AC73" s="1174"/>
      <c r="AD73" s="1174"/>
      <c r="AE73" s="1174"/>
      <c r="AF73" s="1174"/>
      <c r="AG73" s="807"/>
      <c r="AH73" s="1174"/>
      <c r="AI73" s="807"/>
      <c r="AJ73" s="1174"/>
      <c r="AK73" s="807"/>
      <c r="AL73" s="1174"/>
      <c r="AM73" s="1174"/>
      <c r="AN73" s="1212"/>
      <c r="AO73" s="1189"/>
      <c r="AP73" s="1159"/>
      <c r="AQ73" s="1189"/>
      <c r="AR73" s="1189"/>
      <c r="AS73" s="1189"/>
      <c r="AT73" s="1212"/>
      <c r="AU73" s="1174"/>
      <c r="AV73" s="1174"/>
      <c r="AW73" s="1213"/>
      <c r="AX73" s="1213"/>
      <c r="AY73" s="1211"/>
      <c r="AZ73" s="1144"/>
      <c r="BA73" s="1145"/>
      <c r="BB73" s="1145"/>
      <c r="BH73" s="1145"/>
    </row>
    <row r="74" spans="1:60" s="11" customFormat="1" ht="63.95" hidden="1" customHeight="1">
      <c r="A74" s="1102"/>
      <c r="B74" s="1171"/>
      <c r="C74" s="1183"/>
      <c r="D74" s="1102"/>
      <c r="E74" s="808"/>
      <c r="F74" s="1172"/>
      <c r="G74" s="1172"/>
      <c r="H74" s="1102"/>
      <c r="I74" s="1172"/>
      <c r="J74" s="808"/>
      <c r="K74" s="808"/>
      <c r="L74" s="807"/>
      <c r="M74" s="807"/>
      <c r="N74" s="807"/>
      <c r="O74" s="807"/>
      <c r="P74" s="807"/>
      <c r="Q74" s="807"/>
      <c r="R74" s="807"/>
      <c r="S74" s="807"/>
      <c r="T74" s="807"/>
      <c r="U74" s="807"/>
      <c r="V74" s="807"/>
      <c r="W74" s="807"/>
      <c r="X74" s="807"/>
      <c r="Y74" s="807"/>
      <c r="Z74" s="807"/>
      <c r="AA74" s="807"/>
      <c r="AB74" s="807"/>
      <c r="AC74" s="807"/>
      <c r="AD74" s="807"/>
      <c r="AE74" s="807"/>
      <c r="AF74" s="807"/>
      <c r="AG74" s="807"/>
      <c r="AH74" s="807"/>
      <c r="AI74" s="807"/>
      <c r="AJ74" s="807"/>
      <c r="AK74" s="807"/>
      <c r="AL74" s="807"/>
      <c r="AM74" s="807"/>
      <c r="AN74" s="807"/>
      <c r="AO74" s="1159"/>
      <c r="AP74" s="1159"/>
      <c r="AQ74" s="1159"/>
      <c r="AR74" s="1159"/>
      <c r="AS74" s="1159"/>
      <c r="AT74" s="807"/>
      <c r="AU74" s="807"/>
      <c r="AV74" s="807"/>
      <c r="AW74" s="808"/>
      <c r="AX74" s="808"/>
      <c r="AY74" s="292"/>
      <c r="AZ74" s="1144"/>
      <c r="BA74" s="1145"/>
      <c r="BB74" s="1145"/>
      <c r="BH74" s="1145"/>
    </row>
    <row r="75" spans="1:60" s="11" customFormat="1" ht="64.5" hidden="1" customHeight="1">
      <c r="A75" s="1102"/>
      <c r="B75" s="1171"/>
      <c r="C75" s="1183"/>
      <c r="D75" s="1102"/>
      <c r="E75" s="808"/>
      <c r="F75" s="1172"/>
      <c r="G75" s="1172"/>
      <c r="H75" s="1102"/>
      <c r="I75" s="1172"/>
      <c r="J75" s="808"/>
      <c r="K75" s="808"/>
      <c r="L75" s="807"/>
      <c r="M75" s="807"/>
      <c r="N75" s="807"/>
      <c r="O75" s="807"/>
      <c r="P75" s="807"/>
      <c r="Q75" s="807"/>
      <c r="R75" s="807"/>
      <c r="S75" s="807"/>
      <c r="T75" s="807"/>
      <c r="U75" s="807"/>
      <c r="V75" s="807"/>
      <c r="W75" s="807"/>
      <c r="X75" s="807"/>
      <c r="Y75" s="807"/>
      <c r="Z75" s="807"/>
      <c r="AA75" s="807"/>
      <c r="AB75" s="807"/>
      <c r="AC75" s="807"/>
      <c r="AD75" s="807"/>
      <c r="AE75" s="807"/>
      <c r="AF75" s="807"/>
      <c r="AG75" s="807"/>
      <c r="AH75" s="807"/>
      <c r="AI75" s="807"/>
      <c r="AJ75" s="807"/>
      <c r="AK75" s="807"/>
      <c r="AL75" s="807"/>
      <c r="AM75" s="807"/>
      <c r="AN75" s="807"/>
      <c r="AO75" s="1159"/>
      <c r="AP75" s="1159"/>
      <c r="AQ75" s="1159"/>
      <c r="AR75" s="1159"/>
      <c r="AS75" s="1159"/>
      <c r="AT75" s="807"/>
      <c r="AU75" s="807"/>
      <c r="AV75" s="807"/>
      <c r="AW75" s="808"/>
      <c r="AX75" s="808"/>
      <c r="AY75" s="292"/>
      <c r="AZ75" s="1144"/>
      <c r="BA75" s="1145"/>
      <c r="BB75" s="1145"/>
      <c r="BH75" s="1145"/>
    </row>
    <row r="76" spans="1:60" s="11" customFormat="1" ht="61.5" hidden="1" customHeight="1">
      <c r="A76" s="1102"/>
      <c r="B76" s="1171"/>
      <c r="C76" s="1183"/>
      <c r="D76" s="1102"/>
      <c r="E76" s="808"/>
      <c r="F76" s="1172"/>
      <c r="G76" s="1172"/>
      <c r="H76" s="1102"/>
      <c r="I76" s="1172"/>
      <c r="J76" s="808"/>
      <c r="K76" s="808"/>
      <c r="L76" s="807"/>
      <c r="M76" s="807"/>
      <c r="N76" s="807"/>
      <c r="O76" s="807"/>
      <c r="P76" s="807"/>
      <c r="Q76" s="807"/>
      <c r="R76" s="807"/>
      <c r="S76" s="807"/>
      <c r="T76" s="807"/>
      <c r="U76" s="807"/>
      <c r="V76" s="807"/>
      <c r="W76" s="807"/>
      <c r="X76" s="807"/>
      <c r="Y76" s="807"/>
      <c r="Z76" s="807"/>
      <c r="AA76" s="807"/>
      <c r="AB76" s="807"/>
      <c r="AC76" s="807"/>
      <c r="AD76" s="807"/>
      <c r="AE76" s="807"/>
      <c r="AF76" s="807"/>
      <c r="AG76" s="807"/>
      <c r="AH76" s="807"/>
      <c r="AI76" s="807"/>
      <c r="AJ76" s="807"/>
      <c r="AK76" s="807"/>
      <c r="AL76" s="807"/>
      <c r="AM76" s="807"/>
      <c r="AN76" s="807"/>
      <c r="AO76" s="1214"/>
      <c r="AP76" s="1159"/>
      <c r="AQ76" s="1159"/>
      <c r="AR76" s="1159"/>
      <c r="AS76" s="1159"/>
      <c r="AT76" s="807"/>
      <c r="AU76" s="807"/>
      <c r="AV76" s="807"/>
      <c r="AW76" s="808"/>
      <c r="AX76" s="808"/>
      <c r="AY76" s="292"/>
      <c r="AZ76" s="1144"/>
      <c r="BA76" s="1145"/>
      <c r="BB76" s="1145"/>
      <c r="BH76" s="1145"/>
    </row>
    <row r="77" spans="1:60" s="11" customFormat="1" ht="63.95" hidden="1" customHeight="1">
      <c r="A77" s="1102"/>
      <c r="B77" s="1171"/>
      <c r="C77" s="1183"/>
      <c r="D77" s="1102"/>
      <c r="E77" s="808"/>
      <c r="F77" s="1172"/>
      <c r="G77" s="1172"/>
      <c r="H77" s="1102"/>
      <c r="I77" s="1172"/>
      <c r="J77" s="808"/>
      <c r="K77" s="808"/>
      <c r="L77" s="807"/>
      <c r="M77" s="807"/>
      <c r="N77" s="807"/>
      <c r="O77" s="807"/>
      <c r="P77" s="807"/>
      <c r="Q77" s="807"/>
      <c r="R77" s="807"/>
      <c r="S77" s="807"/>
      <c r="T77" s="807"/>
      <c r="U77" s="807"/>
      <c r="V77" s="807"/>
      <c r="W77" s="807"/>
      <c r="X77" s="807"/>
      <c r="Y77" s="807"/>
      <c r="Z77" s="807"/>
      <c r="AA77" s="807"/>
      <c r="AB77" s="807"/>
      <c r="AC77" s="807"/>
      <c r="AD77" s="807"/>
      <c r="AE77" s="807"/>
      <c r="AF77" s="807"/>
      <c r="AG77" s="807"/>
      <c r="AH77" s="807"/>
      <c r="AI77" s="807"/>
      <c r="AJ77" s="807"/>
      <c r="AK77" s="807"/>
      <c r="AL77" s="807"/>
      <c r="AM77" s="807"/>
      <c r="AN77" s="807"/>
      <c r="AO77" s="1159"/>
      <c r="AP77" s="1159"/>
      <c r="AQ77" s="1159"/>
      <c r="AR77" s="1159"/>
      <c r="AS77" s="1159"/>
      <c r="AT77" s="807"/>
      <c r="AU77" s="807"/>
      <c r="AV77" s="807"/>
      <c r="AW77" s="808"/>
      <c r="AX77" s="808"/>
      <c r="AY77" s="292"/>
      <c r="AZ77" s="1144"/>
      <c r="BA77" s="1145"/>
      <c r="BB77" s="1145"/>
      <c r="BH77" s="1145"/>
    </row>
    <row r="78" spans="1:60" s="11" customFormat="1" ht="62.45" hidden="1" customHeight="1">
      <c r="A78" s="1102"/>
      <c r="B78" s="1171"/>
      <c r="C78" s="1183"/>
      <c r="D78" s="1102"/>
      <c r="E78" s="808"/>
      <c r="F78" s="1172"/>
      <c r="G78" s="1172"/>
      <c r="H78" s="1102"/>
      <c r="I78" s="1172"/>
      <c r="J78" s="808"/>
      <c r="K78" s="808"/>
      <c r="L78" s="807"/>
      <c r="M78" s="807"/>
      <c r="N78" s="807"/>
      <c r="O78" s="807"/>
      <c r="P78" s="807"/>
      <c r="Q78" s="807"/>
      <c r="R78" s="807"/>
      <c r="S78" s="807"/>
      <c r="T78" s="807"/>
      <c r="U78" s="807"/>
      <c r="V78" s="807"/>
      <c r="W78" s="807"/>
      <c r="X78" s="807"/>
      <c r="Y78" s="807"/>
      <c r="Z78" s="807"/>
      <c r="AA78" s="807"/>
      <c r="AB78" s="807"/>
      <c r="AC78" s="807"/>
      <c r="AD78" s="807"/>
      <c r="AE78" s="807"/>
      <c r="AF78" s="807"/>
      <c r="AG78" s="807"/>
      <c r="AH78" s="807"/>
      <c r="AI78" s="807"/>
      <c r="AJ78" s="807"/>
      <c r="AK78" s="807"/>
      <c r="AL78" s="807"/>
      <c r="AM78" s="807"/>
      <c r="AN78" s="807"/>
      <c r="AO78" s="1159"/>
      <c r="AP78" s="1159"/>
      <c r="AQ78" s="1159"/>
      <c r="AR78" s="1159"/>
      <c r="AS78" s="1159"/>
      <c r="AT78" s="807"/>
      <c r="AU78" s="807"/>
      <c r="AV78" s="807"/>
      <c r="AW78" s="808"/>
      <c r="AX78" s="808"/>
      <c r="AY78" s="292"/>
      <c r="AZ78" s="1144"/>
      <c r="BA78" s="1145"/>
      <c r="BB78" s="1145"/>
      <c r="BH78" s="1145"/>
    </row>
    <row r="79" spans="1:60" s="11" customFormat="1" ht="28.5" hidden="1">
      <c r="A79" s="1202" t="s">
        <v>1279</v>
      </c>
      <c r="B79" s="1203" t="s">
        <v>1852</v>
      </c>
      <c r="C79" s="1149">
        <f>C80+C82</f>
        <v>0</v>
      </c>
      <c r="D79" s="1168"/>
      <c r="E79" s="1165"/>
      <c r="F79" s="1168"/>
      <c r="G79" s="1165"/>
      <c r="H79" s="1168"/>
      <c r="I79" s="1168"/>
      <c r="J79" s="1168"/>
      <c r="K79" s="1168"/>
      <c r="L79" s="1168">
        <f>L80+L82</f>
        <v>0</v>
      </c>
      <c r="M79" s="1168">
        <f t="shared" ref="M79:AB79" si="46">M80+M82</f>
        <v>0</v>
      </c>
      <c r="N79" s="1168">
        <f t="shared" si="46"/>
        <v>0</v>
      </c>
      <c r="O79" s="1168">
        <f t="shared" si="46"/>
        <v>0</v>
      </c>
      <c r="P79" s="1168">
        <f t="shared" si="46"/>
        <v>0</v>
      </c>
      <c r="Q79" s="1168">
        <f t="shared" si="46"/>
        <v>0</v>
      </c>
      <c r="R79" s="1168">
        <f t="shared" si="46"/>
        <v>0</v>
      </c>
      <c r="S79" s="1168">
        <f t="shared" si="46"/>
        <v>0</v>
      </c>
      <c r="T79" s="1168">
        <f t="shared" si="46"/>
        <v>0</v>
      </c>
      <c r="U79" s="1168">
        <f t="shared" si="46"/>
        <v>0</v>
      </c>
      <c r="V79" s="1168">
        <f t="shared" si="46"/>
        <v>0</v>
      </c>
      <c r="W79" s="1168">
        <f t="shared" si="46"/>
        <v>0</v>
      </c>
      <c r="X79" s="1168">
        <f t="shared" si="46"/>
        <v>0</v>
      </c>
      <c r="Y79" s="1168">
        <f t="shared" si="46"/>
        <v>0</v>
      </c>
      <c r="Z79" s="1168">
        <f t="shared" si="46"/>
        <v>0</v>
      </c>
      <c r="AA79" s="1168">
        <f t="shared" si="46"/>
        <v>0</v>
      </c>
      <c r="AB79" s="1168">
        <f t="shared" si="46"/>
        <v>0</v>
      </c>
      <c r="AC79" s="1168">
        <f>AC80+AC82</f>
        <v>0</v>
      </c>
      <c r="AD79" s="1168">
        <f t="shared" ref="AD79:AO79" si="47">AD80+AD82</f>
        <v>0</v>
      </c>
      <c r="AE79" s="1168">
        <f t="shared" si="47"/>
        <v>0</v>
      </c>
      <c r="AF79" s="1168">
        <f t="shared" si="47"/>
        <v>0</v>
      </c>
      <c r="AG79" s="1168">
        <f t="shared" si="47"/>
        <v>0</v>
      </c>
      <c r="AH79" s="1168">
        <f t="shared" si="47"/>
        <v>0</v>
      </c>
      <c r="AI79" s="1168">
        <f t="shared" si="47"/>
        <v>0</v>
      </c>
      <c r="AJ79" s="1168">
        <f t="shared" si="47"/>
        <v>0</v>
      </c>
      <c r="AK79" s="1168">
        <f t="shared" si="47"/>
        <v>0</v>
      </c>
      <c r="AL79" s="1168">
        <f t="shared" si="47"/>
        <v>0</v>
      </c>
      <c r="AM79" s="1168">
        <f t="shared" si="47"/>
        <v>0</v>
      </c>
      <c r="AN79" s="1168">
        <f>AN80+AN82</f>
        <v>0</v>
      </c>
      <c r="AO79" s="1151">
        <f t="shared" si="47"/>
        <v>0</v>
      </c>
      <c r="AP79" s="1151">
        <f>AP80+AP82</f>
        <v>0</v>
      </c>
      <c r="AQ79" s="1151">
        <f t="shared" ref="AQ79:AS79" si="48">AQ80+AQ82</f>
        <v>0</v>
      </c>
      <c r="AR79" s="1151">
        <f t="shared" si="48"/>
        <v>0</v>
      </c>
      <c r="AS79" s="1151">
        <f t="shared" si="48"/>
        <v>0</v>
      </c>
      <c r="AT79" s="1168">
        <f>AT80+AT82</f>
        <v>0</v>
      </c>
      <c r="AU79" s="1168">
        <f t="shared" ref="AU79:AV79" si="49">AU80+AU82</f>
        <v>0</v>
      </c>
      <c r="AV79" s="1168">
        <f t="shared" si="49"/>
        <v>0</v>
      </c>
      <c r="AW79" s="1152"/>
      <c r="AX79" s="1152"/>
      <c r="AY79" s="1149"/>
      <c r="AZ79" s="1144">
        <f t="shared" si="5"/>
        <v>0</v>
      </c>
      <c r="BA79" s="1145">
        <f t="shared" si="6"/>
        <v>0</v>
      </c>
      <c r="BB79" s="1145"/>
      <c r="BH79" s="1145"/>
    </row>
    <row r="80" spans="1:60" s="11" customFormat="1" hidden="1">
      <c r="A80" s="1204" t="s">
        <v>45</v>
      </c>
      <c r="B80" s="1205" t="s">
        <v>75</v>
      </c>
      <c r="C80" s="1209">
        <f>C81</f>
        <v>0</v>
      </c>
      <c r="D80" s="1206"/>
      <c r="E80" s="1206"/>
      <c r="F80" s="1206"/>
      <c r="G80" s="1206"/>
      <c r="H80" s="1206"/>
      <c r="I80" s="1206"/>
      <c r="J80" s="1206"/>
      <c r="K80" s="1206"/>
      <c r="L80" s="1186">
        <f>L81</f>
        <v>0</v>
      </c>
      <c r="M80" s="1186">
        <f t="shared" ref="M80:AV80" si="50">M81</f>
        <v>0</v>
      </c>
      <c r="N80" s="1186">
        <f t="shared" si="50"/>
        <v>0</v>
      </c>
      <c r="O80" s="1186">
        <f t="shared" si="50"/>
        <v>0</v>
      </c>
      <c r="P80" s="1186">
        <f t="shared" si="50"/>
        <v>0</v>
      </c>
      <c r="Q80" s="1186">
        <f t="shared" si="50"/>
        <v>0</v>
      </c>
      <c r="R80" s="1186">
        <f t="shared" si="50"/>
        <v>0</v>
      </c>
      <c r="S80" s="1186">
        <f t="shared" si="50"/>
        <v>0</v>
      </c>
      <c r="T80" s="1186">
        <f t="shared" si="50"/>
        <v>0</v>
      </c>
      <c r="U80" s="1186">
        <f t="shared" si="50"/>
        <v>0</v>
      </c>
      <c r="V80" s="1186">
        <f t="shared" si="50"/>
        <v>0</v>
      </c>
      <c r="W80" s="1186">
        <f t="shared" si="50"/>
        <v>0</v>
      </c>
      <c r="X80" s="1186">
        <f t="shared" si="50"/>
        <v>0</v>
      </c>
      <c r="Y80" s="1186">
        <f t="shared" si="50"/>
        <v>0</v>
      </c>
      <c r="Z80" s="1186">
        <f t="shared" si="50"/>
        <v>0</v>
      </c>
      <c r="AA80" s="1186">
        <f t="shared" si="50"/>
        <v>0</v>
      </c>
      <c r="AB80" s="1186">
        <f t="shared" si="50"/>
        <v>0</v>
      </c>
      <c r="AC80" s="1186">
        <f t="shared" si="50"/>
        <v>0</v>
      </c>
      <c r="AD80" s="1186">
        <f t="shared" si="50"/>
        <v>0</v>
      </c>
      <c r="AE80" s="1186">
        <f t="shared" si="50"/>
        <v>0</v>
      </c>
      <c r="AF80" s="1186">
        <f t="shared" si="50"/>
        <v>0</v>
      </c>
      <c r="AG80" s="1186">
        <f t="shared" si="50"/>
        <v>0</v>
      </c>
      <c r="AH80" s="1186">
        <f t="shared" si="50"/>
        <v>0</v>
      </c>
      <c r="AI80" s="1186">
        <f t="shared" si="50"/>
        <v>0</v>
      </c>
      <c r="AJ80" s="1186">
        <f t="shared" si="50"/>
        <v>0</v>
      </c>
      <c r="AK80" s="1186">
        <f t="shared" si="50"/>
        <v>0</v>
      </c>
      <c r="AL80" s="1186">
        <f t="shared" si="50"/>
        <v>0</v>
      </c>
      <c r="AM80" s="1186">
        <f t="shared" si="50"/>
        <v>0</v>
      </c>
      <c r="AN80" s="1186">
        <f t="shared" si="50"/>
        <v>0</v>
      </c>
      <c r="AO80" s="1207">
        <f t="shared" si="50"/>
        <v>0</v>
      </c>
      <c r="AP80" s="1207">
        <f t="shared" si="50"/>
        <v>0</v>
      </c>
      <c r="AQ80" s="1207">
        <f t="shared" si="50"/>
        <v>0</v>
      </c>
      <c r="AR80" s="1207">
        <f t="shared" si="50"/>
        <v>0</v>
      </c>
      <c r="AS80" s="1207">
        <f t="shared" si="50"/>
        <v>0</v>
      </c>
      <c r="AT80" s="1186">
        <f t="shared" si="50"/>
        <v>0</v>
      </c>
      <c r="AU80" s="1186">
        <f t="shared" si="50"/>
        <v>0</v>
      </c>
      <c r="AV80" s="1186">
        <f t="shared" si="50"/>
        <v>0</v>
      </c>
      <c r="AW80" s="1208"/>
      <c r="AX80" s="1208"/>
      <c r="AY80" s="1209"/>
      <c r="AZ80" s="1144">
        <f t="shared" si="5"/>
        <v>0</v>
      </c>
      <c r="BA80" s="1145">
        <f t="shared" si="6"/>
        <v>0</v>
      </c>
      <c r="BB80" s="1145"/>
      <c r="BH80" s="1145"/>
    </row>
    <row r="81" spans="1:60" s="11" customFormat="1" ht="54.6" hidden="1" customHeight="1">
      <c r="A81" s="1102"/>
      <c r="B81" s="1171"/>
      <c r="C81" s="1183"/>
      <c r="D81" s="1172"/>
      <c r="E81" s="808"/>
      <c r="F81" s="1172"/>
      <c r="G81" s="1172"/>
      <c r="H81" s="1172"/>
      <c r="I81" s="1172"/>
      <c r="J81" s="1172"/>
      <c r="K81" s="291"/>
      <c r="L81" s="807"/>
      <c r="M81" s="807"/>
      <c r="N81" s="807"/>
      <c r="O81" s="807"/>
      <c r="P81" s="807"/>
      <c r="Q81" s="807"/>
      <c r="R81" s="807"/>
      <c r="S81" s="1174"/>
      <c r="T81" s="807"/>
      <c r="U81" s="807"/>
      <c r="V81" s="807"/>
      <c r="W81" s="807"/>
      <c r="X81" s="1174"/>
      <c r="Y81" s="807"/>
      <c r="Z81" s="807"/>
      <c r="AA81" s="807"/>
      <c r="AB81" s="807"/>
      <c r="AC81" s="807"/>
      <c r="AD81" s="807"/>
      <c r="AE81" s="807"/>
      <c r="AF81" s="807"/>
      <c r="AG81" s="807"/>
      <c r="AH81" s="807"/>
      <c r="AI81" s="807"/>
      <c r="AJ81" s="807"/>
      <c r="AK81" s="807"/>
      <c r="AL81" s="807"/>
      <c r="AM81" s="807"/>
      <c r="AN81" s="807"/>
      <c r="AO81" s="1159"/>
      <c r="AP81" s="1159"/>
      <c r="AQ81" s="1159"/>
      <c r="AR81" s="1159"/>
      <c r="AS81" s="1159"/>
      <c r="AT81" s="807"/>
      <c r="AU81" s="807"/>
      <c r="AV81" s="807"/>
      <c r="AW81" s="808"/>
      <c r="AX81" s="808"/>
      <c r="AY81" s="808"/>
      <c r="AZ81" s="1144"/>
      <c r="BA81" s="1145"/>
      <c r="BB81" s="1145"/>
      <c r="BH81" s="1145"/>
    </row>
    <row r="82" spans="1:60" s="11" customFormat="1" hidden="1">
      <c r="A82" s="1204"/>
      <c r="B82" s="1205"/>
      <c r="C82" s="1215"/>
      <c r="D82" s="291"/>
      <c r="E82" s="291"/>
      <c r="F82" s="291"/>
      <c r="G82" s="291"/>
      <c r="H82" s="291"/>
      <c r="I82" s="291"/>
      <c r="J82" s="291"/>
      <c r="K82" s="291"/>
      <c r="L82" s="1186"/>
      <c r="M82" s="1186"/>
      <c r="N82" s="1186"/>
      <c r="O82" s="1186"/>
      <c r="P82" s="1186"/>
      <c r="Q82" s="1186"/>
      <c r="R82" s="1186"/>
      <c r="S82" s="1186"/>
      <c r="T82" s="1186"/>
      <c r="U82" s="1186"/>
      <c r="V82" s="1186"/>
      <c r="W82" s="1186"/>
      <c r="X82" s="1186"/>
      <c r="Y82" s="1186"/>
      <c r="Z82" s="1186"/>
      <c r="AA82" s="1186"/>
      <c r="AB82" s="1186"/>
      <c r="AC82" s="1186"/>
      <c r="AD82" s="1186"/>
      <c r="AE82" s="1186"/>
      <c r="AF82" s="1186"/>
      <c r="AG82" s="1186"/>
      <c r="AH82" s="1186"/>
      <c r="AI82" s="1186"/>
      <c r="AJ82" s="1186"/>
      <c r="AK82" s="1186"/>
      <c r="AL82" s="1186"/>
      <c r="AM82" s="1186"/>
      <c r="AN82" s="1186"/>
      <c r="AO82" s="1207"/>
      <c r="AP82" s="1207"/>
      <c r="AQ82" s="1207"/>
      <c r="AR82" s="1207"/>
      <c r="AS82" s="1207"/>
      <c r="AT82" s="1186"/>
      <c r="AU82" s="1186"/>
      <c r="AV82" s="1186"/>
      <c r="AW82" s="1216"/>
      <c r="AX82" s="1216"/>
      <c r="AY82" s="1215"/>
      <c r="AZ82" s="1144"/>
      <c r="BA82" s="1145"/>
      <c r="BB82" s="1145"/>
      <c r="BH82" s="1145"/>
    </row>
    <row r="83" spans="1:60" s="11" customFormat="1" ht="61.5" hidden="1" customHeight="1">
      <c r="A83" s="1102"/>
      <c r="B83" s="1171"/>
      <c r="C83" s="1183"/>
      <c r="D83" s="1172"/>
      <c r="E83" s="808"/>
      <c r="F83" s="1172"/>
      <c r="G83" s="1172"/>
      <c r="H83" s="1172"/>
      <c r="I83" s="1172"/>
      <c r="J83" s="1172"/>
      <c r="K83" s="291"/>
      <c r="L83" s="807"/>
      <c r="M83" s="807"/>
      <c r="N83" s="807"/>
      <c r="O83" s="807"/>
      <c r="P83" s="807"/>
      <c r="Q83" s="807"/>
      <c r="R83" s="807"/>
      <c r="S83" s="1174"/>
      <c r="T83" s="807"/>
      <c r="U83" s="807"/>
      <c r="V83" s="807"/>
      <c r="W83" s="807"/>
      <c r="X83" s="1174"/>
      <c r="Y83" s="807"/>
      <c r="Z83" s="807"/>
      <c r="AA83" s="807"/>
      <c r="AB83" s="807"/>
      <c r="AC83" s="807"/>
      <c r="AD83" s="807"/>
      <c r="AE83" s="807"/>
      <c r="AF83" s="807"/>
      <c r="AG83" s="807"/>
      <c r="AH83" s="807"/>
      <c r="AI83" s="807"/>
      <c r="AJ83" s="807"/>
      <c r="AK83" s="807"/>
      <c r="AL83" s="807"/>
      <c r="AM83" s="807"/>
      <c r="AN83" s="1071"/>
      <c r="AO83" s="1159"/>
      <c r="AP83" s="1159"/>
      <c r="AQ83" s="1159"/>
      <c r="AR83" s="1159"/>
      <c r="AS83" s="1159"/>
      <c r="AT83" s="1071"/>
      <c r="AU83" s="807"/>
      <c r="AV83" s="807"/>
      <c r="AW83" s="808"/>
      <c r="AX83" s="808"/>
      <c r="AY83" s="292"/>
      <c r="AZ83" s="1144"/>
      <c r="BA83" s="1145"/>
      <c r="BB83" s="1145"/>
      <c r="BH83" s="1145"/>
    </row>
    <row r="84" spans="1:60" s="11" customFormat="1" ht="45" hidden="1" customHeight="1">
      <c r="A84" s="1102"/>
      <c r="B84" s="1171"/>
      <c r="C84" s="1183"/>
      <c r="D84" s="1102"/>
      <c r="E84" s="808"/>
      <c r="F84" s="1172"/>
      <c r="G84" s="1172"/>
      <c r="H84" s="1102"/>
      <c r="I84" s="1172"/>
      <c r="J84" s="1172"/>
      <c r="K84" s="1172"/>
      <c r="L84" s="807"/>
      <c r="M84" s="807"/>
      <c r="N84" s="807"/>
      <c r="O84" s="807"/>
      <c r="P84" s="807"/>
      <c r="Q84" s="807"/>
      <c r="R84" s="807"/>
      <c r="S84" s="1174"/>
      <c r="T84" s="807"/>
      <c r="U84" s="807"/>
      <c r="V84" s="807"/>
      <c r="W84" s="807"/>
      <c r="X84" s="1174"/>
      <c r="Y84" s="807"/>
      <c r="Z84" s="807"/>
      <c r="AA84" s="807"/>
      <c r="AB84" s="807"/>
      <c r="AC84" s="807"/>
      <c r="AD84" s="807"/>
      <c r="AE84" s="807"/>
      <c r="AF84" s="807"/>
      <c r="AG84" s="807"/>
      <c r="AH84" s="807"/>
      <c r="AI84" s="807"/>
      <c r="AJ84" s="807"/>
      <c r="AK84" s="807"/>
      <c r="AL84" s="807"/>
      <c r="AM84" s="807"/>
      <c r="AN84" s="1210"/>
      <c r="AO84" s="1217"/>
      <c r="AP84" s="1159"/>
      <c r="AQ84" s="1217"/>
      <c r="AR84" s="1217"/>
      <c r="AS84" s="1217"/>
      <c r="AT84" s="1210"/>
      <c r="AU84" s="807"/>
      <c r="AV84" s="807"/>
      <c r="AW84" s="808"/>
      <c r="AX84" s="808"/>
      <c r="AY84" s="292"/>
      <c r="AZ84" s="1144"/>
      <c r="BA84" s="1145"/>
      <c r="BB84" s="1145"/>
      <c r="BH84" s="1145"/>
    </row>
    <row r="85" spans="1:60" s="11" customFormat="1" hidden="1">
      <c r="A85" s="1204"/>
      <c r="B85" s="1205"/>
      <c r="C85" s="808"/>
      <c r="D85" s="291"/>
      <c r="E85" s="291"/>
      <c r="F85" s="291"/>
      <c r="G85" s="291"/>
      <c r="H85" s="291"/>
      <c r="I85" s="291"/>
      <c r="J85" s="291"/>
      <c r="K85" s="291"/>
      <c r="L85" s="807"/>
      <c r="M85" s="807"/>
      <c r="N85" s="807"/>
      <c r="O85" s="807"/>
      <c r="P85" s="807"/>
      <c r="Q85" s="807"/>
      <c r="R85" s="807"/>
      <c r="S85" s="807"/>
      <c r="T85" s="807"/>
      <c r="U85" s="807"/>
      <c r="V85" s="807"/>
      <c r="W85" s="807"/>
      <c r="X85" s="807"/>
      <c r="Y85" s="807"/>
      <c r="Z85" s="807"/>
      <c r="AA85" s="807"/>
      <c r="AB85" s="807"/>
      <c r="AC85" s="807"/>
      <c r="AD85" s="807"/>
      <c r="AE85" s="807"/>
      <c r="AF85" s="807"/>
      <c r="AG85" s="807"/>
      <c r="AH85" s="807"/>
      <c r="AI85" s="807"/>
      <c r="AJ85" s="807"/>
      <c r="AK85" s="807"/>
      <c r="AL85" s="807"/>
      <c r="AM85" s="807"/>
      <c r="AN85" s="807"/>
      <c r="AO85" s="1159"/>
      <c r="AP85" s="1159"/>
      <c r="AQ85" s="1159"/>
      <c r="AR85" s="1159"/>
      <c r="AS85" s="1159"/>
      <c r="AT85" s="807"/>
      <c r="AU85" s="807"/>
      <c r="AV85" s="807"/>
      <c r="AW85" s="808"/>
      <c r="AX85" s="808"/>
      <c r="AY85" s="292"/>
      <c r="AZ85" s="1144">
        <f t="shared" ref="AZ85:AZ148" si="51">AT85-AC85</f>
        <v>0</v>
      </c>
      <c r="BA85" s="1145">
        <f t="shared" ref="BA85:BA94" si="52">AT85-AC85</f>
        <v>0</v>
      </c>
      <c r="BB85" s="1145"/>
      <c r="BH85" s="1145"/>
    </row>
    <row r="86" spans="1:60" s="15" customFormat="1" ht="39" hidden="1" customHeight="1">
      <c r="A86" s="1140" t="s">
        <v>10</v>
      </c>
      <c r="B86" s="1218" t="s">
        <v>49</v>
      </c>
      <c r="C86" s="1168">
        <f t="shared" ref="C86" si="53">C87+C91+C94</f>
        <v>0</v>
      </c>
      <c r="D86" s="1219"/>
      <c r="E86" s="1219"/>
      <c r="F86" s="1219"/>
      <c r="G86" s="1219"/>
      <c r="H86" s="1219"/>
      <c r="I86" s="1219"/>
      <c r="J86" s="1219"/>
      <c r="K86" s="1219"/>
      <c r="L86" s="1168">
        <f>L87+L91+L94</f>
        <v>0</v>
      </c>
      <c r="M86" s="1168">
        <f t="shared" ref="M86:AV86" si="54">M87+M91+M94</f>
        <v>0</v>
      </c>
      <c r="N86" s="1168">
        <f t="shared" si="54"/>
        <v>0</v>
      </c>
      <c r="O86" s="1168">
        <f t="shared" si="54"/>
        <v>0</v>
      </c>
      <c r="P86" s="1168">
        <f t="shared" si="54"/>
        <v>0</v>
      </c>
      <c r="Q86" s="1168">
        <f t="shared" si="54"/>
        <v>0</v>
      </c>
      <c r="R86" s="1168">
        <f t="shared" si="54"/>
        <v>0</v>
      </c>
      <c r="S86" s="1168">
        <f t="shared" si="54"/>
        <v>0</v>
      </c>
      <c r="T86" s="1168">
        <f t="shared" si="54"/>
        <v>0</v>
      </c>
      <c r="U86" s="1168">
        <f t="shared" si="54"/>
        <v>0</v>
      </c>
      <c r="V86" s="1168">
        <f t="shared" si="54"/>
        <v>0</v>
      </c>
      <c r="W86" s="1168">
        <f t="shared" si="54"/>
        <v>0</v>
      </c>
      <c r="X86" s="1168">
        <f t="shared" si="54"/>
        <v>0</v>
      </c>
      <c r="Y86" s="1168">
        <f t="shared" si="54"/>
        <v>0</v>
      </c>
      <c r="Z86" s="1168">
        <f t="shared" si="54"/>
        <v>0</v>
      </c>
      <c r="AA86" s="1168">
        <f t="shared" si="54"/>
        <v>0</v>
      </c>
      <c r="AB86" s="1168">
        <f t="shared" si="54"/>
        <v>0</v>
      </c>
      <c r="AC86" s="1168">
        <f t="shared" si="54"/>
        <v>0</v>
      </c>
      <c r="AD86" s="1168">
        <f t="shared" si="54"/>
        <v>0</v>
      </c>
      <c r="AE86" s="1168">
        <f t="shared" si="54"/>
        <v>0</v>
      </c>
      <c r="AF86" s="1168">
        <f t="shared" si="54"/>
        <v>0</v>
      </c>
      <c r="AG86" s="1168">
        <f t="shared" si="54"/>
        <v>0</v>
      </c>
      <c r="AH86" s="1168">
        <f t="shared" si="54"/>
        <v>0</v>
      </c>
      <c r="AI86" s="1168">
        <f t="shared" si="54"/>
        <v>0</v>
      </c>
      <c r="AJ86" s="1168">
        <f t="shared" si="54"/>
        <v>0</v>
      </c>
      <c r="AK86" s="1168">
        <f t="shared" si="54"/>
        <v>0</v>
      </c>
      <c r="AL86" s="1168">
        <f t="shared" si="54"/>
        <v>0</v>
      </c>
      <c r="AM86" s="1168">
        <f t="shared" si="54"/>
        <v>0</v>
      </c>
      <c r="AN86" s="1168">
        <f t="shared" si="54"/>
        <v>0</v>
      </c>
      <c r="AO86" s="1151">
        <f t="shared" si="54"/>
        <v>0</v>
      </c>
      <c r="AP86" s="1151">
        <f t="shared" si="54"/>
        <v>0</v>
      </c>
      <c r="AQ86" s="1151">
        <f t="shared" si="54"/>
        <v>0</v>
      </c>
      <c r="AR86" s="1151">
        <f t="shared" si="54"/>
        <v>0</v>
      </c>
      <c r="AS86" s="1151">
        <f t="shared" si="54"/>
        <v>0</v>
      </c>
      <c r="AT86" s="1168">
        <f t="shared" si="54"/>
        <v>0</v>
      </c>
      <c r="AU86" s="1168">
        <f t="shared" si="54"/>
        <v>0</v>
      </c>
      <c r="AV86" s="1168">
        <f t="shared" si="54"/>
        <v>0</v>
      </c>
      <c r="AW86" s="1169"/>
      <c r="AX86" s="1169"/>
      <c r="AY86" s="1170"/>
      <c r="AZ86" s="1144">
        <f t="shared" si="51"/>
        <v>0</v>
      </c>
      <c r="BA86" s="1145">
        <f t="shared" si="52"/>
        <v>0</v>
      </c>
      <c r="BB86" s="1145"/>
      <c r="BH86" s="1145"/>
    </row>
    <row r="87" spans="1:60" s="11" customFormat="1" ht="38.25" hidden="1" customHeight="1">
      <c r="A87" s="1202" t="s">
        <v>1275</v>
      </c>
      <c r="B87" s="1203" t="s">
        <v>1851</v>
      </c>
      <c r="C87" s="1168">
        <f t="shared" ref="C87" si="55">C88</f>
        <v>0</v>
      </c>
      <c r="D87" s="1168"/>
      <c r="E87" s="1165"/>
      <c r="F87" s="1168"/>
      <c r="G87" s="1165"/>
      <c r="H87" s="1168"/>
      <c r="I87" s="1168"/>
      <c r="J87" s="1168"/>
      <c r="K87" s="1168"/>
      <c r="L87" s="1168">
        <f t="shared" ref="L87:AV87" si="56">L88</f>
        <v>0</v>
      </c>
      <c r="M87" s="1168">
        <f t="shared" si="56"/>
        <v>0</v>
      </c>
      <c r="N87" s="1168">
        <f t="shared" si="56"/>
        <v>0</v>
      </c>
      <c r="O87" s="1168">
        <f t="shared" si="56"/>
        <v>0</v>
      </c>
      <c r="P87" s="1168">
        <f t="shared" si="56"/>
        <v>0</v>
      </c>
      <c r="Q87" s="1168">
        <f t="shared" si="56"/>
        <v>0</v>
      </c>
      <c r="R87" s="1168">
        <f t="shared" si="56"/>
        <v>0</v>
      </c>
      <c r="S87" s="1168">
        <f t="shared" si="56"/>
        <v>0</v>
      </c>
      <c r="T87" s="1168">
        <f t="shared" si="56"/>
        <v>0</v>
      </c>
      <c r="U87" s="1168">
        <f t="shared" si="56"/>
        <v>0</v>
      </c>
      <c r="V87" s="1168">
        <f t="shared" si="56"/>
        <v>0</v>
      </c>
      <c r="W87" s="1168">
        <f t="shared" si="56"/>
        <v>0</v>
      </c>
      <c r="X87" s="1168">
        <f t="shared" si="56"/>
        <v>0</v>
      </c>
      <c r="Y87" s="1168">
        <f t="shared" si="56"/>
        <v>0</v>
      </c>
      <c r="Z87" s="1168">
        <f t="shared" si="56"/>
        <v>0</v>
      </c>
      <c r="AA87" s="1168">
        <f t="shared" si="56"/>
        <v>0</v>
      </c>
      <c r="AB87" s="1168">
        <f t="shared" si="56"/>
        <v>0</v>
      </c>
      <c r="AC87" s="1168">
        <f t="shared" si="56"/>
        <v>0</v>
      </c>
      <c r="AD87" s="1168">
        <f t="shared" si="56"/>
        <v>0</v>
      </c>
      <c r="AE87" s="1168">
        <f t="shared" si="56"/>
        <v>0</v>
      </c>
      <c r="AF87" s="1168">
        <f t="shared" si="56"/>
        <v>0</v>
      </c>
      <c r="AG87" s="1168">
        <f t="shared" si="56"/>
        <v>0</v>
      </c>
      <c r="AH87" s="1168">
        <f t="shared" si="56"/>
        <v>0</v>
      </c>
      <c r="AI87" s="1168">
        <f t="shared" si="56"/>
        <v>0</v>
      </c>
      <c r="AJ87" s="1168">
        <f t="shared" si="56"/>
        <v>0</v>
      </c>
      <c r="AK87" s="1168">
        <f t="shared" si="56"/>
        <v>0</v>
      </c>
      <c r="AL87" s="1168">
        <f t="shared" si="56"/>
        <v>0</v>
      </c>
      <c r="AM87" s="1168">
        <f t="shared" si="56"/>
        <v>0</v>
      </c>
      <c r="AN87" s="1168">
        <f t="shared" si="56"/>
        <v>0</v>
      </c>
      <c r="AO87" s="1151">
        <f t="shared" si="56"/>
        <v>0</v>
      </c>
      <c r="AP87" s="1151">
        <f t="shared" si="56"/>
        <v>0</v>
      </c>
      <c r="AQ87" s="1151">
        <f t="shared" si="56"/>
        <v>0</v>
      </c>
      <c r="AR87" s="1151">
        <f t="shared" si="56"/>
        <v>0</v>
      </c>
      <c r="AS87" s="1151">
        <f t="shared" si="56"/>
        <v>0</v>
      </c>
      <c r="AT87" s="1168">
        <f t="shared" si="56"/>
        <v>0</v>
      </c>
      <c r="AU87" s="1168">
        <f t="shared" si="56"/>
        <v>0</v>
      </c>
      <c r="AV87" s="1168">
        <f t="shared" si="56"/>
        <v>0</v>
      </c>
      <c r="AW87" s="1152"/>
      <c r="AX87" s="1152"/>
      <c r="AY87" s="1149"/>
      <c r="AZ87" s="1144">
        <f t="shared" si="51"/>
        <v>0</v>
      </c>
      <c r="BA87" s="1145">
        <f t="shared" si="52"/>
        <v>0</v>
      </c>
      <c r="BB87" s="1145"/>
      <c r="BH87" s="1145"/>
    </row>
    <row r="88" spans="1:60" s="11" customFormat="1" hidden="1">
      <c r="A88" s="1204" t="s">
        <v>45</v>
      </c>
      <c r="B88" s="1205" t="s">
        <v>87</v>
      </c>
      <c r="C88" s="1186">
        <f>C89+C90</f>
        <v>0</v>
      </c>
      <c r="D88" s="1186"/>
      <c r="E88" s="1206"/>
      <c r="F88" s="1186"/>
      <c r="G88" s="1206"/>
      <c r="H88" s="1186"/>
      <c r="I88" s="1186"/>
      <c r="J88" s="1186"/>
      <c r="K88" s="1186"/>
      <c r="L88" s="1186">
        <f>L89+L90</f>
        <v>0</v>
      </c>
      <c r="M88" s="1186">
        <f t="shared" ref="M88:AB88" si="57">M89+M90</f>
        <v>0</v>
      </c>
      <c r="N88" s="1186">
        <f t="shared" si="57"/>
        <v>0</v>
      </c>
      <c r="O88" s="1186">
        <f t="shared" si="57"/>
        <v>0</v>
      </c>
      <c r="P88" s="1186">
        <f t="shared" si="57"/>
        <v>0</v>
      </c>
      <c r="Q88" s="1186">
        <f t="shared" si="57"/>
        <v>0</v>
      </c>
      <c r="R88" s="1186">
        <f t="shared" si="57"/>
        <v>0</v>
      </c>
      <c r="S88" s="1186">
        <f t="shared" si="57"/>
        <v>0</v>
      </c>
      <c r="T88" s="1186">
        <f t="shared" si="57"/>
        <v>0</v>
      </c>
      <c r="U88" s="1186">
        <f t="shared" si="57"/>
        <v>0</v>
      </c>
      <c r="V88" s="1186">
        <f t="shared" si="57"/>
        <v>0</v>
      </c>
      <c r="W88" s="1186">
        <f t="shared" si="57"/>
        <v>0</v>
      </c>
      <c r="X88" s="1186">
        <f t="shared" si="57"/>
        <v>0</v>
      </c>
      <c r="Y88" s="1186">
        <f t="shared" si="57"/>
        <v>0</v>
      </c>
      <c r="Z88" s="1186">
        <f t="shared" si="57"/>
        <v>0</v>
      </c>
      <c r="AA88" s="1186">
        <f t="shared" si="57"/>
        <v>0</v>
      </c>
      <c r="AB88" s="1186">
        <f t="shared" si="57"/>
        <v>0</v>
      </c>
      <c r="AC88" s="1186">
        <f>AC89+AC90</f>
        <v>0</v>
      </c>
      <c r="AD88" s="1186">
        <f t="shared" ref="AD88:AO88" si="58">AD89+AD90</f>
        <v>0</v>
      </c>
      <c r="AE88" s="1186">
        <f t="shared" si="58"/>
        <v>0</v>
      </c>
      <c r="AF88" s="1186">
        <f t="shared" si="58"/>
        <v>0</v>
      </c>
      <c r="AG88" s="1186">
        <f t="shared" si="58"/>
        <v>0</v>
      </c>
      <c r="AH88" s="1186">
        <f t="shared" si="58"/>
        <v>0</v>
      </c>
      <c r="AI88" s="1186">
        <f t="shared" si="58"/>
        <v>0</v>
      </c>
      <c r="AJ88" s="1186">
        <f t="shared" si="58"/>
        <v>0</v>
      </c>
      <c r="AK88" s="1186">
        <f t="shared" si="58"/>
        <v>0</v>
      </c>
      <c r="AL88" s="1186">
        <f t="shared" si="58"/>
        <v>0</v>
      </c>
      <c r="AM88" s="1186">
        <f t="shared" si="58"/>
        <v>0</v>
      </c>
      <c r="AN88" s="1186">
        <f>AN89+AN90</f>
        <v>0</v>
      </c>
      <c r="AO88" s="1207">
        <f t="shared" si="58"/>
        <v>0</v>
      </c>
      <c r="AP88" s="1207">
        <f>AP89+AP90</f>
        <v>0</v>
      </c>
      <c r="AQ88" s="1207">
        <f t="shared" ref="AQ88:AS88" si="59">AQ89+AQ90</f>
        <v>0</v>
      </c>
      <c r="AR88" s="1207">
        <f t="shared" si="59"/>
        <v>0</v>
      </c>
      <c r="AS88" s="1207">
        <f t="shared" si="59"/>
        <v>0</v>
      </c>
      <c r="AT88" s="1186">
        <f>AT89+AT90</f>
        <v>0</v>
      </c>
      <c r="AU88" s="1186">
        <f t="shared" ref="AU88:AV88" si="60">AU89+AU90</f>
        <v>0</v>
      </c>
      <c r="AV88" s="1186">
        <f t="shared" si="60"/>
        <v>0</v>
      </c>
      <c r="AW88" s="1208"/>
      <c r="AX88" s="1208"/>
      <c r="AY88" s="1209"/>
      <c r="AZ88" s="1144">
        <f t="shared" si="51"/>
        <v>0</v>
      </c>
      <c r="BA88" s="1145">
        <f t="shared" si="52"/>
        <v>0</v>
      </c>
      <c r="BB88" s="1145"/>
      <c r="BH88" s="1145"/>
    </row>
    <row r="89" spans="1:60" s="11" customFormat="1" ht="57" hidden="1" customHeight="1">
      <c r="A89" s="1102"/>
      <c r="B89" s="1171"/>
      <c r="C89" s="1183"/>
      <c r="D89" s="1172"/>
      <c r="E89" s="808"/>
      <c r="F89" s="1172"/>
      <c r="G89" s="1172"/>
      <c r="H89" s="1172"/>
      <c r="I89" s="1172"/>
      <c r="J89" s="291"/>
      <c r="K89" s="291"/>
      <c r="L89" s="807"/>
      <c r="M89" s="807"/>
      <c r="N89" s="807"/>
      <c r="O89" s="807"/>
      <c r="P89" s="807"/>
      <c r="Q89" s="807"/>
      <c r="R89" s="807"/>
      <c r="S89" s="807"/>
      <c r="T89" s="807"/>
      <c r="U89" s="807"/>
      <c r="V89" s="807"/>
      <c r="W89" s="807"/>
      <c r="X89" s="1174"/>
      <c r="Y89" s="807"/>
      <c r="Z89" s="807"/>
      <c r="AA89" s="807"/>
      <c r="AB89" s="807"/>
      <c r="AC89" s="807"/>
      <c r="AD89" s="807"/>
      <c r="AE89" s="807"/>
      <c r="AF89" s="807"/>
      <c r="AG89" s="807"/>
      <c r="AH89" s="807"/>
      <c r="AI89" s="807"/>
      <c r="AJ89" s="807"/>
      <c r="AK89" s="807"/>
      <c r="AL89" s="807"/>
      <c r="AM89" s="807"/>
      <c r="AN89" s="807"/>
      <c r="AO89" s="1159"/>
      <c r="AP89" s="1159"/>
      <c r="AQ89" s="1159"/>
      <c r="AR89" s="1159"/>
      <c r="AS89" s="1159"/>
      <c r="AT89" s="807"/>
      <c r="AU89" s="807"/>
      <c r="AV89" s="807"/>
      <c r="AW89" s="808"/>
      <c r="AX89" s="808"/>
      <c r="AY89" s="292"/>
      <c r="AZ89" s="1144"/>
      <c r="BA89" s="1145"/>
      <c r="BB89" s="1145"/>
      <c r="BH89" s="1145"/>
    </row>
    <row r="90" spans="1:60" s="11" customFormat="1" ht="54.6" hidden="1" customHeight="1">
      <c r="A90" s="1102"/>
      <c r="B90" s="1171"/>
      <c r="C90" s="1183"/>
      <c r="D90" s="1172"/>
      <c r="E90" s="808"/>
      <c r="F90" s="1172"/>
      <c r="G90" s="1172"/>
      <c r="H90" s="1172"/>
      <c r="I90" s="1172"/>
      <c r="J90" s="291"/>
      <c r="K90" s="291"/>
      <c r="L90" s="807"/>
      <c r="M90" s="807"/>
      <c r="N90" s="807"/>
      <c r="O90" s="807"/>
      <c r="P90" s="807"/>
      <c r="Q90" s="807"/>
      <c r="R90" s="807"/>
      <c r="S90" s="1174"/>
      <c r="T90" s="807"/>
      <c r="U90" s="807"/>
      <c r="V90" s="807"/>
      <c r="W90" s="807"/>
      <c r="X90" s="1174"/>
      <c r="Y90" s="807"/>
      <c r="Z90" s="807"/>
      <c r="AA90" s="807"/>
      <c r="AB90" s="807"/>
      <c r="AC90" s="807"/>
      <c r="AD90" s="807"/>
      <c r="AE90" s="807"/>
      <c r="AF90" s="807"/>
      <c r="AG90" s="807"/>
      <c r="AH90" s="807"/>
      <c r="AI90" s="807"/>
      <c r="AJ90" s="807"/>
      <c r="AK90" s="807"/>
      <c r="AL90" s="807"/>
      <c r="AM90" s="807"/>
      <c r="AN90" s="807"/>
      <c r="AO90" s="1159"/>
      <c r="AP90" s="1159"/>
      <c r="AQ90" s="1159"/>
      <c r="AR90" s="1159"/>
      <c r="AS90" s="1159"/>
      <c r="AT90" s="807"/>
      <c r="AU90" s="807"/>
      <c r="AV90" s="807"/>
      <c r="AW90" s="808"/>
      <c r="AX90" s="808"/>
      <c r="AY90" s="292"/>
      <c r="AZ90" s="1144"/>
      <c r="BA90" s="1145"/>
      <c r="BB90" s="1145"/>
      <c r="BH90" s="1145"/>
    </row>
    <row r="91" spans="1:60" s="11" customFormat="1" ht="35.450000000000003" hidden="1" customHeight="1">
      <c r="A91" s="1202" t="s">
        <v>1279</v>
      </c>
      <c r="B91" s="1203" t="s">
        <v>1852</v>
      </c>
      <c r="C91" s="1149">
        <f t="shared" ref="C91:Z92" si="61">C92</f>
        <v>0</v>
      </c>
      <c r="D91" s="1168"/>
      <c r="E91" s="1165"/>
      <c r="F91" s="1168"/>
      <c r="G91" s="1165"/>
      <c r="H91" s="1168"/>
      <c r="I91" s="1168"/>
      <c r="J91" s="1168"/>
      <c r="K91" s="1168"/>
      <c r="L91" s="1168">
        <f t="shared" si="61"/>
        <v>0</v>
      </c>
      <c r="M91" s="1168">
        <f t="shared" si="61"/>
        <v>0</v>
      </c>
      <c r="N91" s="1168">
        <f t="shared" si="61"/>
        <v>0</v>
      </c>
      <c r="O91" s="1168">
        <f t="shared" si="61"/>
        <v>0</v>
      </c>
      <c r="P91" s="1168">
        <f t="shared" si="61"/>
        <v>0</v>
      </c>
      <c r="Q91" s="1168">
        <f t="shared" si="61"/>
        <v>0</v>
      </c>
      <c r="R91" s="1168">
        <f t="shared" si="61"/>
        <v>0</v>
      </c>
      <c r="S91" s="1168">
        <f t="shared" si="61"/>
        <v>0</v>
      </c>
      <c r="T91" s="1168">
        <f t="shared" si="61"/>
        <v>0</v>
      </c>
      <c r="U91" s="1168">
        <f t="shared" si="61"/>
        <v>0</v>
      </c>
      <c r="V91" s="1168">
        <f t="shared" si="61"/>
        <v>0</v>
      </c>
      <c r="W91" s="1168">
        <f t="shared" si="61"/>
        <v>0</v>
      </c>
      <c r="X91" s="1168">
        <f t="shared" si="61"/>
        <v>0</v>
      </c>
      <c r="Y91" s="1168">
        <f t="shared" si="61"/>
        <v>0</v>
      </c>
      <c r="Z91" s="1168">
        <f t="shared" si="61"/>
        <v>0</v>
      </c>
      <c r="AA91" s="1168">
        <f t="shared" ref="AA91:AS92" si="62">AA92</f>
        <v>0</v>
      </c>
      <c r="AB91" s="1168">
        <f t="shared" si="62"/>
        <v>0</v>
      </c>
      <c r="AC91" s="1168">
        <f t="shared" si="62"/>
        <v>0</v>
      </c>
      <c r="AD91" s="1168">
        <f t="shared" si="62"/>
        <v>0</v>
      </c>
      <c r="AE91" s="1168">
        <f t="shared" si="62"/>
        <v>0</v>
      </c>
      <c r="AF91" s="1168">
        <f t="shared" si="62"/>
        <v>0</v>
      </c>
      <c r="AG91" s="1168">
        <f t="shared" si="62"/>
        <v>0</v>
      </c>
      <c r="AH91" s="1168">
        <f t="shared" si="62"/>
        <v>0</v>
      </c>
      <c r="AI91" s="1168">
        <f t="shared" si="62"/>
        <v>0</v>
      </c>
      <c r="AJ91" s="1168">
        <f t="shared" si="62"/>
        <v>0</v>
      </c>
      <c r="AK91" s="1168">
        <f t="shared" si="62"/>
        <v>0</v>
      </c>
      <c r="AL91" s="1168">
        <f t="shared" si="62"/>
        <v>0</v>
      </c>
      <c r="AM91" s="1168">
        <f t="shared" si="62"/>
        <v>0</v>
      </c>
      <c r="AN91" s="1168">
        <f t="shared" si="62"/>
        <v>0</v>
      </c>
      <c r="AO91" s="1151">
        <f t="shared" si="62"/>
        <v>0</v>
      </c>
      <c r="AP91" s="1151">
        <f t="shared" si="62"/>
        <v>0</v>
      </c>
      <c r="AQ91" s="1151">
        <f t="shared" si="62"/>
        <v>0</v>
      </c>
      <c r="AR91" s="1151">
        <f t="shared" si="62"/>
        <v>0</v>
      </c>
      <c r="AS91" s="1151">
        <f t="shared" si="62"/>
        <v>0</v>
      </c>
      <c r="AT91" s="1168">
        <f t="shared" ref="AN91:AV92" si="63">AT92</f>
        <v>0</v>
      </c>
      <c r="AU91" s="1168">
        <f t="shared" si="63"/>
        <v>0</v>
      </c>
      <c r="AV91" s="1168">
        <f t="shared" si="63"/>
        <v>0</v>
      </c>
      <c r="AW91" s="1152"/>
      <c r="AX91" s="1152"/>
      <c r="AY91" s="1149"/>
      <c r="AZ91" s="1144">
        <f t="shared" si="51"/>
        <v>0</v>
      </c>
      <c r="BA91" s="1145">
        <f t="shared" si="52"/>
        <v>0</v>
      </c>
      <c r="BB91" s="1145"/>
      <c r="BH91" s="1145"/>
    </row>
    <row r="92" spans="1:60" s="11" customFormat="1" hidden="1">
      <c r="A92" s="1204" t="s">
        <v>45</v>
      </c>
      <c r="B92" s="1205" t="s">
        <v>87</v>
      </c>
      <c r="C92" s="1209">
        <f>C93</f>
        <v>0</v>
      </c>
      <c r="D92" s="1168"/>
      <c r="E92" s="1165"/>
      <c r="F92" s="1168"/>
      <c r="G92" s="1165"/>
      <c r="H92" s="1168"/>
      <c r="I92" s="1168"/>
      <c r="J92" s="1168"/>
      <c r="K92" s="1168"/>
      <c r="L92" s="1186">
        <f>L93</f>
        <v>0</v>
      </c>
      <c r="M92" s="1186">
        <f t="shared" si="61"/>
        <v>0</v>
      </c>
      <c r="N92" s="1186">
        <f t="shared" si="61"/>
        <v>0</v>
      </c>
      <c r="O92" s="1186">
        <f t="shared" si="61"/>
        <v>0</v>
      </c>
      <c r="P92" s="1186">
        <f t="shared" si="61"/>
        <v>0</v>
      </c>
      <c r="Q92" s="1186">
        <f t="shared" si="61"/>
        <v>0</v>
      </c>
      <c r="R92" s="1186">
        <f t="shared" si="61"/>
        <v>0</v>
      </c>
      <c r="S92" s="1186">
        <f t="shared" si="61"/>
        <v>0</v>
      </c>
      <c r="T92" s="1186">
        <f t="shared" si="61"/>
        <v>0</v>
      </c>
      <c r="U92" s="1186">
        <f t="shared" si="61"/>
        <v>0</v>
      </c>
      <c r="V92" s="1186">
        <f t="shared" si="61"/>
        <v>0</v>
      </c>
      <c r="W92" s="1186">
        <f t="shared" si="61"/>
        <v>0</v>
      </c>
      <c r="X92" s="1186">
        <f t="shared" si="61"/>
        <v>0</v>
      </c>
      <c r="Y92" s="1186">
        <f t="shared" si="61"/>
        <v>0</v>
      </c>
      <c r="Z92" s="1186">
        <f t="shared" si="61"/>
        <v>0</v>
      </c>
      <c r="AA92" s="1186">
        <f t="shared" si="62"/>
        <v>0</v>
      </c>
      <c r="AB92" s="1186">
        <f t="shared" si="62"/>
        <v>0</v>
      </c>
      <c r="AC92" s="1186">
        <f t="shared" si="62"/>
        <v>0</v>
      </c>
      <c r="AD92" s="1186">
        <f t="shared" si="62"/>
        <v>0</v>
      </c>
      <c r="AE92" s="1186">
        <f t="shared" si="62"/>
        <v>0</v>
      </c>
      <c r="AF92" s="1186">
        <f t="shared" si="62"/>
        <v>0</v>
      </c>
      <c r="AG92" s="1186">
        <f t="shared" si="62"/>
        <v>0</v>
      </c>
      <c r="AH92" s="1186">
        <f t="shared" si="62"/>
        <v>0</v>
      </c>
      <c r="AI92" s="1186">
        <f t="shared" si="62"/>
        <v>0</v>
      </c>
      <c r="AJ92" s="1186">
        <f t="shared" si="62"/>
        <v>0</v>
      </c>
      <c r="AK92" s="1186">
        <f t="shared" si="62"/>
        <v>0</v>
      </c>
      <c r="AL92" s="1186">
        <f t="shared" si="62"/>
        <v>0</v>
      </c>
      <c r="AM92" s="1186">
        <f t="shared" si="62"/>
        <v>0</v>
      </c>
      <c r="AN92" s="1186">
        <f t="shared" si="63"/>
        <v>0</v>
      </c>
      <c r="AO92" s="1207">
        <f t="shared" si="62"/>
        <v>0</v>
      </c>
      <c r="AP92" s="1207">
        <f t="shared" si="63"/>
        <v>0</v>
      </c>
      <c r="AQ92" s="1207">
        <f t="shared" si="62"/>
        <v>0</v>
      </c>
      <c r="AR92" s="1207">
        <f t="shared" si="62"/>
        <v>0</v>
      </c>
      <c r="AS92" s="1207">
        <f t="shared" si="62"/>
        <v>0</v>
      </c>
      <c r="AT92" s="1186">
        <f t="shared" si="63"/>
        <v>0</v>
      </c>
      <c r="AU92" s="1186">
        <f t="shared" si="63"/>
        <v>0</v>
      </c>
      <c r="AV92" s="1186">
        <f t="shared" si="63"/>
        <v>0</v>
      </c>
      <c r="AW92" s="1208"/>
      <c r="AX92" s="1208"/>
      <c r="AY92" s="1209"/>
      <c r="AZ92" s="1144">
        <f t="shared" si="51"/>
        <v>0</v>
      </c>
      <c r="BA92" s="1145">
        <f t="shared" si="52"/>
        <v>0</v>
      </c>
      <c r="BB92" s="1145"/>
      <c r="BH92" s="1145"/>
    </row>
    <row r="93" spans="1:60" s="11" customFormat="1" ht="75" hidden="1" customHeight="1">
      <c r="A93" s="1102"/>
      <c r="B93" s="1171"/>
      <c r="C93" s="1183"/>
      <c r="D93" s="1172"/>
      <c r="E93" s="808"/>
      <c r="F93" s="1172"/>
      <c r="G93" s="1172"/>
      <c r="H93" s="1172"/>
      <c r="I93" s="1172"/>
      <c r="J93" s="291"/>
      <c r="K93" s="291"/>
      <c r="L93" s="807"/>
      <c r="M93" s="807"/>
      <c r="N93" s="807"/>
      <c r="O93" s="807"/>
      <c r="P93" s="807"/>
      <c r="Q93" s="807"/>
      <c r="R93" s="807"/>
      <c r="S93" s="1174"/>
      <c r="T93" s="807"/>
      <c r="U93" s="807"/>
      <c r="V93" s="807"/>
      <c r="W93" s="807"/>
      <c r="X93" s="1174"/>
      <c r="Y93" s="807"/>
      <c r="Z93" s="807"/>
      <c r="AA93" s="807"/>
      <c r="AB93" s="807"/>
      <c r="AC93" s="807"/>
      <c r="AD93" s="807"/>
      <c r="AE93" s="807"/>
      <c r="AF93" s="807"/>
      <c r="AG93" s="807"/>
      <c r="AH93" s="807"/>
      <c r="AI93" s="807"/>
      <c r="AJ93" s="807"/>
      <c r="AK93" s="807"/>
      <c r="AL93" s="807"/>
      <c r="AM93" s="807"/>
      <c r="AN93" s="807"/>
      <c r="AO93" s="1159"/>
      <c r="AP93" s="1159"/>
      <c r="AQ93" s="1159"/>
      <c r="AR93" s="1159"/>
      <c r="AS93" s="1159"/>
      <c r="AT93" s="807"/>
      <c r="AU93" s="807"/>
      <c r="AV93" s="807"/>
      <c r="AW93" s="808"/>
      <c r="AX93" s="808"/>
      <c r="AY93" s="292"/>
      <c r="AZ93" s="1144"/>
      <c r="BA93" s="1145"/>
      <c r="BB93" s="1145"/>
      <c r="BH93" s="1145"/>
    </row>
    <row r="94" spans="1:60" s="11" customFormat="1" hidden="1">
      <c r="A94" s="1202" t="s">
        <v>1280</v>
      </c>
      <c r="B94" s="1203" t="s">
        <v>1052</v>
      </c>
      <c r="C94" s="1168">
        <f>C95</f>
        <v>0</v>
      </c>
      <c r="D94" s="291"/>
      <c r="E94" s="291"/>
      <c r="F94" s="291"/>
      <c r="G94" s="291"/>
      <c r="H94" s="291"/>
      <c r="I94" s="291"/>
      <c r="J94" s="291"/>
      <c r="K94" s="291"/>
      <c r="L94" s="1168">
        <f>L95</f>
        <v>0</v>
      </c>
      <c r="M94" s="1168">
        <f t="shared" ref="M94:P94" si="64">M95</f>
        <v>0</v>
      </c>
      <c r="N94" s="1168">
        <f t="shared" si="64"/>
        <v>0</v>
      </c>
      <c r="O94" s="1168">
        <f t="shared" si="64"/>
        <v>0</v>
      </c>
      <c r="P94" s="1168">
        <f t="shared" si="64"/>
        <v>0</v>
      </c>
      <c r="Q94" s="807"/>
      <c r="R94" s="807"/>
      <c r="S94" s="807"/>
      <c r="T94" s="807"/>
      <c r="U94" s="807"/>
      <c r="V94" s="807"/>
      <c r="W94" s="807"/>
      <c r="X94" s="807"/>
      <c r="Y94" s="807"/>
      <c r="Z94" s="807"/>
      <c r="AA94" s="807"/>
      <c r="AB94" s="807"/>
      <c r="AC94" s="807"/>
      <c r="AD94" s="807"/>
      <c r="AE94" s="807"/>
      <c r="AF94" s="807"/>
      <c r="AG94" s="807"/>
      <c r="AH94" s="807"/>
      <c r="AI94" s="807"/>
      <c r="AJ94" s="807"/>
      <c r="AK94" s="807"/>
      <c r="AL94" s="807"/>
      <c r="AM94" s="807"/>
      <c r="AN94" s="1168">
        <f t="shared" ref="AN94:AT94" si="65">AN95</f>
        <v>0</v>
      </c>
      <c r="AO94" s="1151">
        <f t="shared" si="65"/>
        <v>0</v>
      </c>
      <c r="AP94" s="1151">
        <f t="shared" si="65"/>
        <v>0</v>
      </c>
      <c r="AQ94" s="1151">
        <f t="shared" si="65"/>
        <v>0</v>
      </c>
      <c r="AR94" s="1151">
        <f t="shared" si="65"/>
        <v>0</v>
      </c>
      <c r="AS94" s="1151">
        <f t="shared" si="65"/>
        <v>0</v>
      </c>
      <c r="AT94" s="1168">
        <f t="shared" si="65"/>
        <v>0</v>
      </c>
      <c r="AU94" s="807"/>
      <c r="AV94" s="807"/>
      <c r="AW94" s="808"/>
      <c r="AX94" s="808"/>
      <c r="AY94" s="292"/>
      <c r="AZ94" s="1144">
        <f t="shared" si="51"/>
        <v>0</v>
      </c>
      <c r="BA94" s="1145">
        <f t="shared" si="52"/>
        <v>0</v>
      </c>
      <c r="BB94" s="1145"/>
      <c r="BH94" s="1145"/>
    </row>
    <row r="95" spans="1:60" s="11" customFormat="1" hidden="1">
      <c r="A95" s="1204" t="s">
        <v>45</v>
      </c>
      <c r="B95" s="1205" t="s">
        <v>87</v>
      </c>
      <c r="C95" s="1186">
        <f>C96+C97</f>
        <v>0</v>
      </c>
      <c r="D95" s="291"/>
      <c r="E95" s="291"/>
      <c r="F95" s="291"/>
      <c r="G95" s="291"/>
      <c r="H95" s="291"/>
      <c r="I95" s="291"/>
      <c r="J95" s="291"/>
      <c r="K95" s="291"/>
      <c r="L95" s="1186">
        <f>L96+L97</f>
        <v>0</v>
      </c>
      <c r="M95" s="1186">
        <f t="shared" ref="M95:P95" si="66">M96+M97</f>
        <v>0</v>
      </c>
      <c r="N95" s="1186">
        <f t="shared" si="66"/>
        <v>0</v>
      </c>
      <c r="O95" s="1186">
        <f t="shared" si="66"/>
        <v>0</v>
      </c>
      <c r="P95" s="1186">
        <f t="shared" si="66"/>
        <v>0</v>
      </c>
      <c r="Q95" s="807"/>
      <c r="R95" s="807"/>
      <c r="S95" s="807"/>
      <c r="T95" s="807"/>
      <c r="U95" s="807"/>
      <c r="V95" s="807"/>
      <c r="W95" s="807"/>
      <c r="X95" s="807"/>
      <c r="Y95" s="807"/>
      <c r="Z95" s="807"/>
      <c r="AA95" s="807"/>
      <c r="AB95" s="807"/>
      <c r="AC95" s="807"/>
      <c r="AD95" s="807"/>
      <c r="AE95" s="807"/>
      <c r="AF95" s="807"/>
      <c r="AG95" s="807"/>
      <c r="AH95" s="807"/>
      <c r="AI95" s="807"/>
      <c r="AJ95" s="807"/>
      <c r="AK95" s="807"/>
      <c r="AL95" s="807"/>
      <c r="AM95" s="807"/>
      <c r="AN95" s="1186">
        <f t="shared" ref="AN95:AT95" si="67">AN96+AN97</f>
        <v>0</v>
      </c>
      <c r="AO95" s="1207">
        <f t="shared" si="67"/>
        <v>0</v>
      </c>
      <c r="AP95" s="1207">
        <f t="shared" si="67"/>
        <v>0</v>
      </c>
      <c r="AQ95" s="1207">
        <f t="shared" si="67"/>
        <v>0</v>
      </c>
      <c r="AR95" s="1207">
        <f t="shared" si="67"/>
        <v>0</v>
      </c>
      <c r="AS95" s="1207">
        <f t="shared" si="67"/>
        <v>0</v>
      </c>
      <c r="AT95" s="1186">
        <f t="shared" si="67"/>
        <v>0</v>
      </c>
      <c r="AU95" s="807"/>
      <c r="AV95" s="807"/>
      <c r="AW95" s="808"/>
      <c r="AX95" s="808"/>
      <c r="AY95" s="292"/>
      <c r="AZ95" s="1144">
        <f t="shared" si="51"/>
        <v>0</v>
      </c>
      <c r="BA95" s="1145"/>
      <c r="BB95" s="1145"/>
      <c r="BH95" s="1145"/>
    </row>
    <row r="96" spans="1:60" s="11" customFormat="1" ht="78.599999999999994" hidden="1" customHeight="1">
      <c r="A96" s="1220"/>
      <c r="B96" s="1160"/>
      <c r="C96" s="1173"/>
      <c r="D96" s="291"/>
      <c r="E96" s="291"/>
      <c r="F96" s="808"/>
      <c r="G96" s="291"/>
      <c r="H96" s="1179"/>
      <c r="I96" s="1179"/>
      <c r="J96" s="291"/>
      <c r="K96" s="291"/>
      <c r="L96" s="807"/>
      <c r="M96" s="1168"/>
      <c r="N96" s="807"/>
      <c r="O96" s="1168"/>
      <c r="P96" s="807"/>
      <c r="Q96" s="807"/>
      <c r="R96" s="807"/>
      <c r="S96" s="807"/>
      <c r="T96" s="807"/>
      <c r="U96" s="807"/>
      <c r="V96" s="807"/>
      <c r="W96" s="807"/>
      <c r="X96" s="807"/>
      <c r="Y96" s="807"/>
      <c r="Z96" s="807"/>
      <c r="AA96" s="807"/>
      <c r="AB96" s="807"/>
      <c r="AC96" s="807"/>
      <c r="AD96" s="807"/>
      <c r="AE96" s="807"/>
      <c r="AF96" s="807"/>
      <c r="AG96" s="807"/>
      <c r="AH96" s="807"/>
      <c r="AI96" s="807"/>
      <c r="AJ96" s="807"/>
      <c r="AK96" s="807"/>
      <c r="AL96" s="807"/>
      <c r="AM96" s="807"/>
      <c r="AN96" s="807"/>
      <c r="AO96" s="1159"/>
      <c r="AP96" s="1159"/>
      <c r="AQ96" s="1159"/>
      <c r="AR96" s="1159"/>
      <c r="AS96" s="1159"/>
      <c r="AT96" s="807"/>
      <c r="AU96" s="807"/>
      <c r="AV96" s="807"/>
      <c r="AW96" s="808"/>
      <c r="AX96" s="808"/>
      <c r="AY96" s="292"/>
      <c r="AZ96" s="1144"/>
      <c r="BA96" s="1145"/>
      <c r="BB96" s="1145"/>
      <c r="BH96" s="1145"/>
    </row>
    <row r="97" spans="1:60" s="11" customFormat="1" ht="71.25" hidden="1" customHeight="1">
      <c r="A97" s="1220"/>
      <c r="B97" s="1160"/>
      <c r="C97" s="1173"/>
      <c r="D97" s="291"/>
      <c r="E97" s="291"/>
      <c r="F97" s="808"/>
      <c r="G97" s="291"/>
      <c r="H97" s="1179"/>
      <c r="I97" s="1179"/>
      <c r="J97" s="291"/>
      <c r="K97" s="291"/>
      <c r="L97" s="807"/>
      <c r="M97" s="1168"/>
      <c r="N97" s="807"/>
      <c r="O97" s="1168"/>
      <c r="P97" s="807"/>
      <c r="Q97" s="807"/>
      <c r="R97" s="807"/>
      <c r="S97" s="807"/>
      <c r="T97" s="807"/>
      <c r="U97" s="807"/>
      <c r="V97" s="807"/>
      <c r="W97" s="807"/>
      <c r="X97" s="807"/>
      <c r="Y97" s="807"/>
      <c r="Z97" s="807"/>
      <c r="AA97" s="807"/>
      <c r="AB97" s="807"/>
      <c r="AC97" s="807"/>
      <c r="AD97" s="807"/>
      <c r="AE97" s="807"/>
      <c r="AF97" s="807"/>
      <c r="AG97" s="807"/>
      <c r="AH97" s="807"/>
      <c r="AI97" s="807"/>
      <c r="AJ97" s="807"/>
      <c r="AK97" s="807"/>
      <c r="AL97" s="807"/>
      <c r="AM97" s="807"/>
      <c r="AN97" s="807"/>
      <c r="AO97" s="1159"/>
      <c r="AP97" s="1159"/>
      <c r="AQ97" s="1159"/>
      <c r="AR97" s="1159"/>
      <c r="AS97" s="1159"/>
      <c r="AT97" s="807"/>
      <c r="AU97" s="807"/>
      <c r="AV97" s="807"/>
      <c r="AW97" s="808"/>
      <c r="AX97" s="808"/>
      <c r="AY97" s="292"/>
      <c r="AZ97" s="1144"/>
      <c r="BA97" s="1145"/>
      <c r="BB97" s="1145"/>
      <c r="BH97" s="1145"/>
    </row>
    <row r="98" spans="1:60" s="11" customFormat="1" hidden="1">
      <c r="A98" s="291"/>
      <c r="B98" s="291"/>
      <c r="C98" s="808"/>
      <c r="D98" s="291"/>
      <c r="E98" s="291"/>
      <c r="F98" s="291"/>
      <c r="G98" s="291"/>
      <c r="H98" s="291"/>
      <c r="I98" s="291"/>
      <c r="J98" s="291"/>
      <c r="K98" s="291"/>
      <c r="L98" s="807"/>
      <c r="M98" s="807"/>
      <c r="N98" s="807"/>
      <c r="O98" s="807"/>
      <c r="P98" s="807"/>
      <c r="Q98" s="807"/>
      <c r="R98" s="807"/>
      <c r="S98" s="807"/>
      <c r="T98" s="807"/>
      <c r="U98" s="807"/>
      <c r="V98" s="807"/>
      <c r="W98" s="807"/>
      <c r="X98" s="807"/>
      <c r="Y98" s="807"/>
      <c r="Z98" s="807"/>
      <c r="AA98" s="807"/>
      <c r="AB98" s="807"/>
      <c r="AC98" s="807"/>
      <c r="AD98" s="807"/>
      <c r="AE98" s="807"/>
      <c r="AF98" s="807"/>
      <c r="AG98" s="807"/>
      <c r="AH98" s="807"/>
      <c r="AI98" s="807"/>
      <c r="AJ98" s="807"/>
      <c r="AK98" s="807"/>
      <c r="AL98" s="807"/>
      <c r="AM98" s="807"/>
      <c r="AN98" s="807"/>
      <c r="AO98" s="1159"/>
      <c r="AP98" s="1159"/>
      <c r="AQ98" s="1159"/>
      <c r="AR98" s="1159"/>
      <c r="AS98" s="1159"/>
      <c r="AT98" s="807"/>
      <c r="AU98" s="807"/>
      <c r="AV98" s="807"/>
      <c r="AW98" s="808"/>
      <c r="AX98" s="808"/>
      <c r="AY98" s="292"/>
      <c r="AZ98" s="1144">
        <f t="shared" si="51"/>
        <v>0</v>
      </c>
      <c r="BA98" s="1145"/>
      <c r="BB98" s="1145"/>
      <c r="BH98" s="1145"/>
    </row>
    <row r="99" spans="1:60" s="15" customFormat="1" ht="23.25" hidden="1" customHeight="1">
      <c r="A99" s="1140" t="s">
        <v>12</v>
      </c>
      <c r="B99" s="1218" t="s">
        <v>50</v>
      </c>
      <c r="C99" s="1170">
        <f>C103+C100</f>
        <v>0</v>
      </c>
      <c r="D99" s="1219">
        <f t="shared" ref="D99:AB99" si="68">D103+D100</f>
        <v>0</v>
      </c>
      <c r="E99" s="1219">
        <f t="shared" si="68"/>
        <v>0</v>
      </c>
      <c r="F99" s="1219"/>
      <c r="G99" s="1219"/>
      <c r="H99" s="1219"/>
      <c r="I99" s="1219"/>
      <c r="J99" s="1219"/>
      <c r="K99" s="1219"/>
      <c r="L99" s="1168">
        <f t="shared" si="68"/>
        <v>0</v>
      </c>
      <c r="M99" s="1168">
        <f t="shared" si="68"/>
        <v>0</v>
      </c>
      <c r="N99" s="1168">
        <f t="shared" si="68"/>
        <v>0</v>
      </c>
      <c r="O99" s="1168">
        <f t="shared" si="68"/>
        <v>0</v>
      </c>
      <c r="P99" s="1168">
        <f t="shared" si="68"/>
        <v>0</v>
      </c>
      <c r="Q99" s="1168">
        <f t="shared" si="68"/>
        <v>0</v>
      </c>
      <c r="R99" s="1168">
        <f t="shared" si="68"/>
        <v>0</v>
      </c>
      <c r="S99" s="1168">
        <f t="shared" si="68"/>
        <v>0</v>
      </c>
      <c r="T99" s="1168">
        <f t="shared" si="68"/>
        <v>0</v>
      </c>
      <c r="U99" s="1168">
        <f t="shared" si="68"/>
        <v>0</v>
      </c>
      <c r="V99" s="1168">
        <f t="shared" si="68"/>
        <v>0</v>
      </c>
      <c r="W99" s="1168">
        <f t="shared" si="68"/>
        <v>0</v>
      </c>
      <c r="X99" s="1168">
        <f t="shared" si="68"/>
        <v>0</v>
      </c>
      <c r="Y99" s="1168">
        <f t="shared" si="68"/>
        <v>0</v>
      </c>
      <c r="Z99" s="1168">
        <f t="shared" si="68"/>
        <v>0</v>
      </c>
      <c r="AA99" s="1168">
        <f t="shared" si="68"/>
        <v>0</v>
      </c>
      <c r="AB99" s="1168">
        <f t="shared" si="68"/>
        <v>0</v>
      </c>
      <c r="AC99" s="1168">
        <f>AC103+AC100</f>
        <v>0</v>
      </c>
      <c r="AD99" s="1168">
        <f t="shared" ref="AD99:AO99" si="69">AD103+AD100</f>
        <v>0</v>
      </c>
      <c r="AE99" s="1168">
        <f t="shared" si="69"/>
        <v>0</v>
      </c>
      <c r="AF99" s="1168">
        <f t="shared" si="69"/>
        <v>0</v>
      </c>
      <c r="AG99" s="1168">
        <f t="shared" si="69"/>
        <v>0</v>
      </c>
      <c r="AH99" s="1168">
        <f t="shared" si="69"/>
        <v>0</v>
      </c>
      <c r="AI99" s="1168">
        <f t="shared" si="69"/>
        <v>0</v>
      </c>
      <c r="AJ99" s="1168">
        <f t="shared" si="69"/>
        <v>0</v>
      </c>
      <c r="AK99" s="1168">
        <f t="shared" si="69"/>
        <v>0</v>
      </c>
      <c r="AL99" s="1168">
        <f t="shared" si="69"/>
        <v>0</v>
      </c>
      <c r="AM99" s="1168">
        <f t="shared" si="69"/>
        <v>0</v>
      </c>
      <c r="AN99" s="1168">
        <f>AN103+AN100</f>
        <v>0</v>
      </c>
      <c r="AO99" s="1151">
        <f t="shared" si="69"/>
        <v>0</v>
      </c>
      <c r="AP99" s="1151">
        <f>AP103+AP100</f>
        <v>0</v>
      </c>
      <c r="AQ99" s="1151">
        <f t="shared" ref="AQ99:AS99" si="70">AQ103+AQ100</f>
        <v>0</v>
      </c>
      <c r="AR99" s="1151">
        <f t="shared" si="70"/>
        <v>0</v>
      </c>
      <c r="AS99" s="1151">
        <f t="shared" si="70"/>
        <v>0</v>
      </c>
      <c r="AT99" s="1168">
        <f>AT103+AT100</f>
        <v>0</v>
      </c>
      <c r="AU99" s="1168">
        <f t="shared" ref="AU99:AV99" si="71">AU103+AU100</f>
        <v>0</v>
      </c>
      <c r="AV99" s="1168">
        <f t="shared" si="71"/>
        <v>0</v>
      </c>
      <c r="AW99" s="1169"/>
      <c r="AX99" s="1169"/>
      <c r="AY99" s="1170"/>
      <c r="AZ99" s="1144">
        <f t="shared" si="51"/>
        <v>0</v>
      </c>
      <c r="BA99" s="1145">
        <f t="shared" ref="BA99:BA132" si="72">AT99-AC99</f>
        <v>0</v>
      </c>
      <c r="BB99" s="1145"/>
      <c r="BH99" s="1145"/>
    </row>
    <row r="100" spans="1:60" s="15" customFormat="1" ht="36" hidden="1" customHeight="1">
      <c r="A100" s="1202" t="s">
        <v>1275</v>
      </c>
      <c r="B100" s="1203" t="s">
        <v>1851</v>
      </c>
      <c r="C100" s="1149">
        <f t="shared" ref="C100:X101" si="73">C101</f>
        <v>0</v>
      </c>
      <c r="D100" s="1168"/>
      <c r="E100" s="1165"/>
      <c r="F100" s="1168"/>
      <c r="G100" s="1165"/>
      <c r="H100" s="1168"/>
      <c r="I100" s="1168"/>
      <c r="J100" s="1168"/>
      <c r="K100" s="1168"/>
      <c r="L100" s="1168">
        <f t="shared" si="73"/>
        <v>0</v>
      </c>
      <c r="M100" s="1168">
        <f t="shared" si="73"/>
        <v>0</v>
      </c>
      <c r="N100" s="1168">
        <f t="shared" si="73"/>
        <v>0</v>
      </c>
      <c r="O100" s="1168">
        <f t="shared" si="73"/>
        <v>0</v>
      </c>
      <c r="P100" s="1168">
        <f t="shared" si="73"/>
        <v>0</v>
      </c>
      <c r="Q100" s="1168">
        <f t="shared" si="73"/>
        <v>0</v>
      </c>
      <c r="R100" s="1168">
        <f t="shared" si="73"/>
        <v>0</v>
      </c>
      <c r="S100" s="1168">
        <f t="shared" si="73"/>
        <v>0</v>
      </c>
      <c r="T100" s="1168">
        <f t="shared" si="73"/>
        <v>0</v>
      </c>
      <c r="U100" s="1168">
        <f t="shared" si="73"/>
        <v>0</v>
      </c>
      <c r="V100" s="1168">
        <f t="shared" si="73"/>
        <v>0</v>
      </c>
      <c r="W100" s="1168">
        <f t="shared" si="73"/>
        <v>0</v>
      </c>
      <c r="X100" s="1168">
        <f t="shared" si="73"/>
        <v>0</v>
      </c>
      <c r="Y100" s="1168">
        <f t="shared" ref="Y100:AS101" si="74">Y101</f>
        <v>0</v>
      </c>
      <c r="Z100" s="1168">
        <f t="shared" si="74"/>
        <v>0</v>
      </c>
      <c r="AA100" s="1168">
        <f t="shared" si="74"/>
        <v>0</v>
      </c>
      <c r="AB100" s="1168">
        <f t="shared" si="74"/>
        <v>0</v>
      </c>
      <c r="AC100" s="1168">
        <f t="shared" si="74"/>
        <v>0</v>
      </c>
      <c r="AD100" s="1168">
        <f t="shared" si="74"/>
        <v>0</v>
      </c>
      <c r="AE100" s="1168">
        <f t="shared" si="74"/>
        <v>0</v>
      </c>
      <c r="AF100" s="1168">
        <f t="shared" si="74"/>
        <v>0</v>
      </c>
      <c r="AG100" s="1168">
        <f t="shared" si="74"/>
        <v>0</v>
      </c>
      <c r="AH100" s="1168">
        <f t="shared" si="74"/>
        <v>0</v>
      </c>
      <c r="AI100" s="1168">
        <f t="shared" si="74"/>
        <v>0</v>
      </c>
      <c r="AJ100" s="1168">
        <f t="shared" si="74"/>
        <v>0</v>
      </c>
      <c r="AK100" s="1168">
        <f t="shared" si="74"/>
        <v>0</v>
      </c>
      <c r="AL100" s="1168">
        <f t="shared" si="74"/>
        <v>0</v>
      </c>
      <c r="AM100" s="1168">
        <f t="shared" si="74"/>
        <v>0</v>
      </c>
      <c r="AN100" s="1168">
        <f t="shared" si="74"/>
        <v>0</v>
      </c>
      <c r="AO100" s="1151">
        <f t="shared" si="74"/>
        <v>0</v>
      </c>
      <c r="AP100" s="1151">
        <f t="shared" si="74"/>
        <v>0</v>
      </c>
      <c r="AQ100" s="1151">
        <f t="shared" si="74"/>
        <v>0</v>
      </c>
      <c r="AR100" s="1151">
        <f t="shared" si="74"/>
        <v>0</v>
      </c>
      <c r="AS100" s="1151">
        <f t="shared" si="74"/>
        <v>0</v>
      </c>
      <c r="AT100" s="1168">
        <f t="shared" ref="AN100:AV101" si="75">AT101</f>
        <v>0</v>
      </c>
      <c r="AU100" s="1168">
        <f t="shared" si="75"/>
        <v>0</v>
      </c>
      <c r="AV100" s="1168">
        <f t="shared" si="75"/>
        <v>0</v>
      </c>
      <c r="AW100" s="1152"/>
      <c r="AX100" s="1152"/>
      <c r="AY100" s="1149"/>
      <c r="AZ100" s="1144">
        <f t="shared" si="51"/>
        <v>0</v>
      </c>
      <c r="BA100" s="1145">
        <f t="shared" si="72"/>
        <v>0</v>
      </c>
      <c r="BB100" s="1145"/>
      <c r="BH100" s="1145"/>
    </row>
    <row r="101" spans="1:60" s="15" customFormat="1" ht="23.25" hidden="1" customHeight="1">
      <c r="A101" s="1204" t="s">
        <v>45</v>
      </c>
      <c r="B101" s="1205" t="s">
        <v>87</v>
      </c>
      <c r="C101" s="1149">
        <f t="shared" si="73"/>
        <v>0</v>
      </c>
      <c r="D101" s="1168"/>
      <c r="E101" s="1165"/>
      <c r="F101" s="1168"/>
      <c r="G101" s="1165"/>
      <c r="H101" s="1168"/>
      <c r="I101" s="1168"/>
      <c r="J101" s="1168"/>
      <c r="K101" s="1168"/>
      <c r="L101" s="1168">
        <f t="shared" si="73"/>
        <v>0</v>
      </c>
      <c r="M101" s="1168">
        <f t="shared" si="73"/>
        <v>0</v>
      </c>
      <c r="N101" s="1168">
        <f t="shared" si="73"/>
        <v>0</v>
      </c>
      <c r="O101" s="1168">
        <f t="shared" si="73"/>
        <v>0</v>
      </c>
      <c r="P101" s="1168">
        <f t="shared" si="73"/>
        <v>0</v>
      </c>
      <c r="Q101" s="1168">
        <f t="shared" si="73"/>
        <v>0</v>
      </c>
      <c r="R101" s="1168">
        <f t="shared" si="73"/>
        <v>0</v>
      </c>
      <c r="S101" s="1168">
        <f t="shared" si="73"/>
        <v>0</v>
      </c>
      <c r="T101" s="1168">
        <f t="shared" si="73"/>
        <v>0</v>
      </c>
      <c r="U101" s="1168">
        <f t="shared" si="73"/>
        <v>0</v>
      </c>
      <c r="V101" s="1168">
        <f t="shared" si="73"/>
        <v>0</v>
      </c>
      <c r="W101" s="1168">
        <f t="shared" si="73"/>
        <v>0</v>
      </c>
      <c r="X101" s="1168">
        <f t="shared" si="73"/>
        <v>0</v>
      </c>
      <c r="Y101" s="1168">
        <f t="shared" si="74"/>
        <v>0</v>
      </c>
      <c r="Z101" s="1168">
        <f t="shared" si="74"/>
        <v>0</v>
      </c>
      <c r="AA101" s="1168">
        <f t="shared" si="74"/>
        <v>0</v>
      </c>
      <c r="AB101" s="1168">
        <f t="shared" si="74"/>
        <v>0</v>
      </c>
      <c r="AC101" s="1168">
        <f t="shared" si="74"/>
        <v>0</v>
      </c>
      <c r="AD101" s="1168">
        <f t="shared" si="74"/>
        <v>0</v>
      </c>
      <c r="AE101" s="1168">
        <f t="shared" si="74"/>
        <v>0</v>
      </c>
      <c r="AF101" s="1168">
        <f t="shared" si="74"/>
        <v>0</v>
      </c>
      <c r="AG101" s="1168">
        <f t="shared" si="74"/>
        <v>0</v>
      </c>
      <c r="AH101" s="1168">
        <f t="shared" si="74"/>
        <v>0</v>
      </c>
      <c r="AI101" s="1168">
        <f t="shared" si="74"/>
        <v>0</v>
      </c>
      <c r="AJ101" s="1168">
        <f t="shared" si="74"/>
        <v>0</v>
      </c>
      <c r="AK101" s="1168">
        <f t="shared" si="74"/>
        <v>0</v>
      </c>
      <c r="AL101" s="1168">
        <f t="shared" si="74"/>
        <v>0</v>
      </c>
      <c r="AM101" s="1168">
        <f t="shared" si="74"/>
        <v>0</v>
      </c>
      <c r="AN101" s="1168">
        <f t="shared" si="75"/>
        <v>0</v>
      </c>
      <c r="AO101" s="1151">
        <f t="shared" si="74"/>
        <v>0</v>
      </c>
      <c r="AP101" s="1151">
        <f t="shared" si="75"/>
        <v>0</v>
      </c>
      <c r="AQ101" s="1151">
        <f t="shared" si="74"/>
        <v>0</v>
      </c>
      <c r="AR101" s="1151">
        <f t="shared" si="74"/>
        <v>0</v>
      </c>
      <c r="AS101" s="1151">
        <f t="shared" si="74"/>
        <v>0</v>
      </c>
      <c r="AT101" s="1168">
        <f t="shared" si="75"/>
        <v>0</v>
      </c>
      <c r="AU101" s="1168">
        <f t="shared" si="75"/>
        <v>0</v>
      </c>
      <c r="AV101" s="1168">
        <f t="shared" si="75"/>
        <v>0</v>
      </c>
      <c r="AW101" s="1152"/>
      <c r="AX101" s="1152"/>
      <c r="AY101" s="1149"/>
      <c r="AZ101" s="1144">
        <f t="shared" si="51"/>
        <v>0</v>
      </c>
      <c r="BA101" s="1145">
        <f t="shared" si="72"/>
        <v>0</v>
      </c>
      <c r="BB101" s="1145"/>
      <c r="BH101" s="1145"/>
    </row>
    <row r="102" spans="1:60" s="11" customFormat="1" ht="54" hidden="1" customHeight="1">
      <c r="A102" s="1102"/>
      <c r="B102" s="1171"/>
      <c r="C102" s="1183"/>
      <c r="D102" s="1172"/>
      <c r="E102" s="808"/>
      <c r="F102" s="1172"/>
      <c r="G102" s="1172"/>
      <c r="H102" s="1172"/>
      <c r="I102" s="1172"/>
      <c r="J102" s="1172"/>
      <c r="K102" s="1172"/>
      <c r="L102" s="807"/>
      <c r="M102" s="807"/>
      <c r="N102" s="807"/>
      <c r="O102" s="807"/>
      <c r="P102" s="807"/>
      <c r="Q102" s="807"/>
      <c r="R102" s="807"/>
      <c r="S102" s="807"/>
      <c r="T102" s="807"/>
      <c r="U102" s="807"/>
      <c r="V102" s="807"/>
      <c r="W102" s="807"/>
      <c r="X102" s="1174"/>
      <c r="Y102" s="807"/>
      <c r="Z102" s="807"/>
      <c r="AA102" s="807"/>
      <c r="AB102" s="807"/>
      <c r="AC102" s="807"/>
      <c r="AD102" s="807"/>
      <c r="AE102" s="807"/>
      <c r="AF102" s="807"/>
      <c r="AG102" s="807"/>
      <c r="AH102" s="807"/>
      <c r="AI102" s="807"/>
      <c r="AJ102" s="807"/>
      <c r="AK102" s="807"/>
      <c r="AL102" s="807"/>
      <c r="AM102" s="807"/>
      <c r="AN102" s="807"/>
      <c r="AO102" s="1159"/>
      <c r="AP102" s="1159"/>
      <c r="AQ102" s="1159"/>
      <c r="AR102" s="1159"/>
      <c r="AS102" s="1159"/>
      <c r="AT102" s="807"/>
      <c r="AU102" s="807"/>
      <c r="AV102" s="807"/>
      <c r="AW102" s="808"/>
      <c r="AX102" s="808"/>
      <c r="AY102" s="292"/>
      <c r="AZ102" s="1144"/>
      <c r="BA102" s="1145"/>
      <c r="BB102" s="1145"/>
      <c r="BH102" s="1145"/>
    </row>
    <row r="103" spans="1:60" s="11" customFormat="1" ht="32.450000000000003" hidden="1" customHeight="1">
      <c r="A103" s="1202" t="s">
        <v>1279</v>
      </c>
      <c r="B103" s="1203" t="s">
        <v>1852</v>
      </c>
      <c r="C103" s="1152">
        <f>C104</f>
        <v>0</v>
      </c>
      <c r="D103" s="291"/>
      <c r="E103" s="291"/>
      <c r="F103" s="291"/>
      <c r="G103" s="291"/>
      <c r="H103" s="291"/>
      <c r="I103" s="291"/>
      <c r="J103" s="291"/>
      <c r="K103" s="291"/>
      <c r="L103" s="1168">
        <f t="shared" ref="L103:AA104" si="76">L104</f>
        <v>0</v>
      </c>
      <c r="M103" s="1168">
        <f t="shared" si="76"/>
        <v>0</v>
      </c>
      <c r="N103" s="1168">
        <f t="shared" si="76"/>
        <v>0</v>
      </c>
      <c r="O103" s="1168">
        <f t="shared" si="76"/>
        <v>0</v>
      </c>
      <c r="P103" s="1168">
        <f t="shared" si="76"/>
        <v>0</v>
      </c>
      <c r="Q103" s="1168">
        <f t="shared" si="76"/>
        <v>0</v>
      </c>
      <c r="R103" s="1168">
        <f t="shared" si="76"/>
        <v>0</v>
      </c>
      <c r="S103" s="1168">
        <f t="shared" si="76"/>
        <v>0</v>
      </c>
      <c r="T103" s="1168">
        <f t="shared" si="76"/>
        <v>0</v>
      </c>
      <c r="U103" s="1168">
        <f t="shared" si="76"/>
        <v>0</v>
      </c>
      <c r="V103" s="1168">
        <f t="shared" si="76"/>
        <v>0</v>
      </c>
      <c r="W103" s="1168">
        <f t="shared" si="76"/>
        <v>0</v>
      </c>
      <c r="X103" s="1168">
        <f t="shared" si="76"/>
        <v>0</v>
      </c>
      <c r="Y103" s="1168">
        <f t="shared" si="76"/>
        <v>0</v>
      </c>
      <c r="Z103" s="1168">
        <f t="shared" si="76"/>
        <v>0</v>
      </c>
      <c r="AA103" s="1168">
        <f t="shared" si="76"/>
        <v>0</v>
      </c>
      <c r="AB103" s="1168">
        <f t="shared" ref="AB103:AS104" si="77">AB104</f>
        <v>0</v>
      </c>
      <c r="AC103" s="1168">
        <f t="shared" si="77"/>
        <v>0</v>
      </c>
      <c r="AD103" s="1168">
        <f t="shared" si="77"/>
        <v>0</v>
      </c>
      <c r="AE103" s="1168">
        <f t="shared" si="77"/>
        <v>0</v>
      </c>
      <c r="AF103" s="1168">
        <f t="shared" si="77"/>
        <v>0</v>
      </c>
      <c r="AG103" s="1168">
        <f t="shared" si="77"/>
        <v>0</v>
      </c>
      <c r="AH103" s="1168">
        <f t="shared" si="77"/>
        <v>0</v>
      </c>
      <c r="AI103" s="1168">
        <f t="shared" si="77"/>
        <v>0</v>
      </c>
      <c r="AJ103" s="1168">
        <f t="shared" si="77"/>
        <v>0</v>
      </c>
      <c r="AK103" s="1168">
        <f t="shared" si="77"/>
        <v>0</v>
      </c>
      <c r="AL103" s="1168">
        <f t="shared" si="77"/>
        <v>0</v>
      </c>
      <c r="AM103" s="1168">
        <f t="shared" si="77"/>
        <v>0</v>
      </c>
      <c r="AN103" s="1168">
        <f t="shared" si="77"/>
        <v>0</v>
      </c>
      <c r="AO103" s="1151">
        <f t="shared" si="77"/>
        <v>0</v>
      </c>
      <c r="AP103" s="1151">
        <f t="shared" si="77"/>
        <v>0</v>
      </c>
      <c r="AQ103" s="1151">
        <f t="shared" si="77"/>
        <v>0</v>
      </c>
      <c r="AR103" s="1151">
        <f t="shared" si="77"/>
        <v>0</v>
      </c>
      <c r="AS103" s="1151">
        <f t="shared" si="77"/>
        <v>0</v>
      </c>
      <c r="AT103" s="1168">
        <f t="shared" ref="AN103:AV104" si="78">AT104</f>
        <v>0</v>
      </c>
      <c r="AU103" s="1168">
        <f t="shared" si="78"/>
        <v>0</v>
      </c>
      <c r="AV103" s="1168">
        <f t="shared" si="78"/>
        <v>0</v>
      </c>
      <c r="AW103" s="1152"/>
      <c r="AX103" s="1152"/>
      <c r="AY103" s="1149"/>
      <c r="AZ103" s="1144">
        <f t="shared" si="51"/>
        <v>0</v>
      </c>
      <c r="BA103" s="1145">
        <f t="shared" si="72"/>
        <v>0</v>
      </c>
      <c r="BB103" s="1145"/>
      <c r="BH103" s="1145"/>
    </row>
    <row r="104" spans="1:60" s="11" customFormat="1" ht="19.5" hidden="1" customHeight="1">
      <c r="A104" s="1204" t="s">
        <v>45</v>
      </c>
      <c r="B104" s="1205" t="s">
        <v>87</v>
      </c>
      <c r="C104" s="1208">
        <f>C105</f>
        <v>0</v>
      </c>
      <c r="D104" s="291"/>
      <c r="E104" s="291"/>
      <c r="F104" s="291"/>
      <c r="G104" s="291"/>
      <c r="H104" s="291"/>
      <c r="I104" s="291"/>
      <c r="J104" s="291"/>
      <c r="K104" s="291"/>
      <c r="L104" s="1186">
        <f>L105</f>
        <v>0</v>
      </c>
      <c r="M104" s="1186">
        <f t="shared" si="76"/>
        <v>0</v>
      </c>
      <c r="N104" s="1186">
        <f t="shared" si="76"/>
        <v>0</v>
      </c>
      <c r="O104" s="1186">
        <f t="shared" si="76"/>
        <v>0</v>
      </c>
      <c r="P104" s="1186">
        <f t="shared" si="76"/>
        <v>0</v>
      </c>
      <c r="Q104" s="1186">
        <f t="shared" si="76"/>
        <v>0</v>
      </c>
      <c r="R104" s="1186">
        <f t="shared" si="76"/>
        <v>0</v>
      </c>
      <c r="S104" s="1186">
        <f t="shared" si="76"/>
        <v>0</v>
      </c>
      <c r="T104" s="1186">
        <f t="shared" si="76"/>
        <v>0</v>
      </c>
      <c r="U104" s="1186">
        <f t="shared" si="76"/>
        <v>0</v>
      </c>
      <c r="V104" s="1186">
        <f t="shared" si="76"/>
        <v>0</v>
      </c>
      <c r="W104" s="1186">
        <f t="shared" si="76"/>
        <v>0</v>
      </c>
      <c r="X104" s="1186">
        <f t="shared" si="76"/>
        <v>0</v>
      </c>
      <c r="Y104" s="1186">
        <f t="shared" si="76"/>
        <v>0</v>
      </c>
      <c r="Z104" s="1186">
        <f t="shared" si="76"/>
        <v>0</v>
      </c>
      <c r="AA104" s="1186">
        <f t="shared" si="76"/>
        <v>0</v>
      </c>
      <c r="AB104" s="1186">
        <f t="shared" si="77"/>
        <v>0</v>
      </c>
      <c r="AC104" s="1186">
        <f t="shared" si="77"/>
        <v>0</v>
      </c>
      <c r="AD104" s="1186">
        <f t="shared" si="77"/>
        <v>0</v>
      </c>
      <c r="AE104" s="1186">
        <f t="shared" si="77"/>
        <v>0</v>
      </c>
      <c r="AF104" s="1186">
        <f t="shared" si="77"/>
        <v>0</v>
      </c>
      <c r="AG104" s="1186">
        <f t="shared" si="77"/>
        <v>0</v>
      </c>
      <c r="AH104" s="1186">
        <f t="shared" si="77"/>
        <v>0</v>
      </c>
      <c r="AI104" s="1186">
        <f t="shared" si="77"/>
        <v>0</v>
      </c>
      <c r="AJ104" s="1186">
        <f t="shared" si="77"/>
        <v>0</v>
      </c>
      <c r="AK104" s="1186">
        <f t="shared" si="77"/>
        <v>0</v>
      </c>
      <c r="AL104" s="1186">
        <f t="shared" si="77"/>
        <v>0</v>
      </c>
      <c r="AM104" s="1186">
        <f t="shared" si="77"/>
        <v>0</v>
      </c>
      <c r="AN104" s="1186">
        <f t="shared" si="78"/>
        <v>0</v>
      </c>
      <c r="AO104" s="1207">
        <f t="shared" si="77"/>
        <v>0</v>
      </c>
      <c r="AP104" s="1207">
        <f t="shared" si="78"/>
        <v>0</v>
      </c>
      <c r="AQ104" s="1207">
        <f t="shared" si="77"/>
        <v>0</v>
      </c>
      <c r="AR104" s="1207">
        <f t="shared" si="77"/>
        <v>0</v>
      </c>
      <c r="AS104" s="1207">
        <f t="shared" si="77"/>
        <v>0</v>
      </c>
      <c r="AT104" s="1186">
        <f t="shared" si="78"/>
        <v>0</v>
      </c>
      <c r="AU104" s="1186">
        <f t="shared" si="78"/>
        <v>0</v>
      </c>
      <c r="AV104" s="1186">
        <f t="shared" si="78"/>
        <v>0</v>
      </c>
      <c r="AW104" s="1208"/>
      <c r="AX104" s="1208"/>
      <c r="AY104" s="1209"/>
      <c r="AZ104" s="1144">
        <f t="shared" si="51"/>
        <v>0</v>
      </c>
      <c r="BA104" s="1145">
        <f t="shared" si="72"/>
        <v>0</v>
      </c>
      <c r="BB104" s="1145"/>
      <c r="BH104" s="1145"/>
    </row>
    <row r="105" spans="1:60" s="11" customFormat="1" ht="65.45" hidden="1" customHeight="1">
      <c r="A105" s="1102"/>
      <c r="B105" s="1171"/>
      <c r="C105" s="1183"/>
      <c r="D105" s="1172"/>
      <c r="E105" s="808"/>
      <c r="F105" s="1172"/>
      <c r="G105" s="1172"/>
      <c r="H105" s="1172"/>
      <c r="I105" s="1172"/>
      <c r="J105" s="1172"/>
      <c r="K105" s="291"/>
      <c r="L105" s="807"/>
      <c r="M105" s="807"/>
      <c r="N105" s="807"/>
      <c r="O105" s="807"/>
      <c r="P105" s="807"/>
      <c r="Q105" s="807"/>
      <c r="R105" s="807"/>
      <c r="S105" s="1174"/>
      <c r="T105" s="807"/>
      <c r="U105" s="807"/>
      <c r="V105" s="807"/>
      <c r="W105" s="807"/>
      <c r="X105" s="1174"/>
      <c r="Y105" s="807"/>
      <c r="Z105" s="807"/>
      <c r="AA105" s="807"/>
      <c r="AB105" s="807"/>
      <c r="AC105" s="807"/>
      <c r="AD105" s="807"/>
      <c r="AE105" s="807"/>
      <c r="AF105" s="807"/>
      <c r="AG105" s="807"/>
      <c r="AH105" s="807"/>
      <c r="AI105" s="807"/>
      <c r="AJ105" s="807"/>
      <c r="AK105" s="807"/>
      <c r="AL105" s="807"/>
      <c r="AM105" s="807"/>
      <c r="AN105" s="807"/>
      <c r="AO105" s="1159"/>
      <c r="AP105" s="1159"/>
      <c r="AQ105" s="1159"/>
      <c r="AR105" s="1159"/>
      <c r="AS105" s="1159"/>
      <c r="AT105" s="807"/>
      <c r="AU105" s="807"/>
      <c r="AV105" s="807"/>
      <c r="AW105" s="808"/>
      <c r="AX105" s="808"/>
      <c r="AY105" s="808"/>
      <c r="AZ105" s="1144"/>
      <c r="BA105" s="1145"/>
      <c r="BB105" s="1145"/>
      <c r="BH105" s="1145"/>
    </row>
    <row r="106" spans="1:60" s="11" customFormat="1" hidden="1">
      <c r="A106" s="291"/>
      <c r="B106" s="291"/>
      <c r="C106" s="808"/>
      <c r="D106" s="291"/>
      <c r="E106" s="291"/>
      <c r="F106" s="291"/>
      <c r="G106" s="291"/>
      <c r="H106" s="291"/>
      <c r="I106" s="291"/>
      <c r="J106" s="291"/>
      <c r="K106" s="291"/>
      <c r="L106" s="807"/>
      <c r="M106" s="807"/>
      <c r="N106" s="807"/>
      <c r="O106" s="807"/>
      <c r="P106" s="807"/>
      <c r="Q106" s="807"/>
      <c r="R106" s="807"/>
      <c r="S106" s="807"/>
      <c r="T106" s="807"/>
      <c r="U106" s="807"/>
      <c r="V106" s="807"/>
      <c r="W106" s="807"/>
      <c r="X106" s="807"/>
      <c r="Y106" s="807"/>
      <c r="Z106" s="807"/>
      <c r="AA106" s="807"/>
      <c r="AB106" s="807"/>
      <c r="AC106" s="807"/>
      <c r="AD106" s="807"/>
      <c r="AE106" s="807"/>
      <c r="AF106" s="807"/>
      <c r="AG106" s="807"/>
      <c r="AH106" s="807"/>
      <c r="AI106" s="807"/>
      <c r="AJ106" s="807"/>
      <c r="AK106" s="807"/>
      <c r="AL106" s="807"/>
      <c r="AM106" s="807"/>
      <c r="AN106" s="807"/>
      <c r="AO106" s="1159"/>
      <c r="AP106" s="1159"/>
      <c r="AQ106" s="1159"/>
      <c r="AR106" s="1159"/>
      <c r="AS106" s="1159"/>
      <c r="AT106" s="807"/>
      <c r="AU106" s="807"/>
      <c r="AV106" s="807"/>
      <c r="AW106" s="808"/>
      <c r="AX106" s="808"/>
      <c r="AY106" s="292"/>
      <c r="AZ106" s="1144">
        <f t="shared" si="51"/>
        <v>0</v>
      </c>
      <c r="BA106" s="1145">
        <f t="shared" si="72"/>
        <v>0</v>
      </c>
      <c r="BB106" s="1145"/>
      <c r="BH106" s="1145"/>
    </row>
    <row r="107" spans="1:60" s="15" customFormat="1" ht="29.25" customHeight="1">
      <c r="A107" s="1140" t="s">
        <v>4</v>
      </c>
      <c r="B107" s="1218" t="s">
        <v>29</v>
      </c>
      <c r="C107" s="1170">
        <f>C108+C111</f>
        <v>1</v>
      </c>
      <c r="D107" s="1221"/>
      <c r="E107" s="1219"/>
      <c r="F107" s="1221"/>
      <c r="G107" s="1219"/>
      <c r="H107" s="1221"/>
      <c r="I107" s="1221"/>
      <c r="J107" s="1221"/>
      <c r="K107" s="1221"/>
      <c r="L107" s="1168">
        <f>L108+L111</f>
        <v>20079</v>
      </c>
      <c r="M107" s="1168">
        <f t="shared" ref="M107:AB107" si="79">M108+M111</f>
        <v>0</v>
      </c>
      <c r="N107" s="1168">
        <f t="shared" si="79"/>
        <v>20079</v>
      </c>
      <c r="O107" s="1168">
        <f t="shared" si="79"/>
        <v>0</v>
      </c>
      <c r="P107" s="1168">
        <f t="shared" si="79"/>
        <v>18000</v>
      </c>
      <c r="Q107" s="1168">
        <f t="shared" si="79"/>
        <v>7000</v>
      </c>
      <c r="R107" s="1168">
        <f t="shared" si="79"/>
        <v>7000</v>
      </c>
      <c r="S107" s="1168">
        <f t="shared" si="79"/>
        <v>11000</v>
      </c>
      <c r="T107" s="1168">
        <f t="shared" si="79"/>
        <v>11000</v>
      </c>
      <c r="U107" s="1168">
        <f t="shared" si="79"/>
        <v>0</v>
      </c>
      <c r="V107" s="1168">
        <f t="shared" si="79"/>
        <v>0</v>
      </c>
      <c r="W107" s="1168">
        <f t="shared" si="79"/>
        <v>0</v>
      </c>
      <c r="X107" s="1168">
        <f t="shared" si="79"/>
        <v>7000</v>
      </c>
      <c r="Y107" s="1168">
        <f t="shared" si="79"/>
        <v>7000</v>
      </c>
      <c r="Z107" s="1168">
        <f t="shared" si="79"/>
        <v>0</v>
      </c>
      <c r="AA107" s="1168">
        <f t="shared" si="79"/>
        <v>0</v>
      </c>
      <c r="AB107" s="1168">
        <f t="shared" si="79"/>
        <v>0</v>
      </c>
      <c r="AC107" s="1168">
        <f>AC108+AC111</f>
        <v>7000</v>
      </c>
      <c r="AD107" s="1168">
        <f t="shared" ref="AD107:AV107" si="80">AD108+AD111</f>
        <v>0</v>
      </c>
      <c r="AE107" s="1168">
        <f t="shared" si="80"/>
        <v>0</v>
      </c>
      <c r="AF107" s="1168">
        <f t="shared" si="80"/>
        <v>7000</v>
      </c>
      <c r="AG107" s="1168">
        <f t="shared" si="80"/>
        <v>1</v>
      </c>
      <c r="AH107" s="1168">
        <f t="shared" si="80"/>
        <v>7000</v>
      </c>
      <c r="AI107" s="1168">
        <f t="shared" si="80"/>
        <v>0</v>
      </c>
      <c r="AJ107" s="1168">
        <f t="shared" si="80"/>
        <v>0</v>
      </c>
      <c r="AK107" s="1168">
        <f t="shared" si="80"/>
        <v>0</v>
      </c>
      <c r="AL107" s="1168">
        <f t="shared" si="80"/>
        <v>0</v>
      </c>
      <c r="AM107" s="1168">
        <f t="shared" si="80"/>
        <v>0</v>
      </c>
      <c r="AN107" s="1168">
        <f>AN108+AN111</f>
        <v>7000</v>
      </c>
      <c r="AO107" s="1151">
        <f t="shared" si="80"/>
        <v>5945.4859999999999</v>
      </c>
      <c r="AP107" s="1151">
        <f t="shared" si="80"/>
        <v>1054.5140000000001</v>
      </c>
      <c r="AQ107" s="1151">
        <f t="shared" si="80"/>
        <v>1054.5140000000001</v>
      </c>
      <c r="AR107" s="1151">
        <f t="shared" si="80"/>
        <v>0</v>
      </c>
      <c r="AS107" s="1151">
        <f t="shared" si="80"/>
        <v>1054.5140000000001</v>
      </c>
      <c r="AT107" s="1168">
        <f>AT108+AT111</f>
        <v>7000</v>
      </c>
      <c r="AU107" s="1168">
        <f t="shared" si="80"/>
        <v>0</v>
      </c>
      <c r="AV107" s="1168">
        <f t="shared" si="80"/>
        <v>0</v>
      </c>
      <c r="AW107" s="1169"/>
      <c r="AX107" s="1169"/>
      <c r="AY107" s="1170"/>
      <c r="AZ107" s="1144">
        <f t="shared" si="51"/>
        <v>0</v>
      </c>
      <c r="BA107" s="1145">
        <f t="shared" si="72"/>
        <v>0</v>
      </c>
      <c r="BB107" s="1145"/>
      <c r="BH107" s="1145"/>
    </row>
    <row r="108" spans="1:60" s="15" customFormat="1" ht="33.950000000000003" hidden="1" customHeight="1">
      <c r="A108" s="1202" t="s">
        <v>1275</v>
      </c>
      <c r="B108" s="1203" t="s">
        <v>1851</v>
      </c>
      <c r="C108" s="1149">
        <f t="shared" ref="C108:Z109" si="81">C109</f>
        <v>0</v>
      </c>
      <c r="D108" s="1168"/>
      <c r="E108" s="1165"/>
      <c r="F108" s="1168"/>
      <c r="G108" s="1165"/>
      <c r="H108" s="1168"/>
      <c r="I108" s="1168"/>
      <c r="J108" s="1168"/>
      <c r="K108" s="1168"/>
      <c r="L108" s="1168">
        <f t="shared" si="81"/>
        <v>0</v>
      </c>
      <c r="M108" s="1168">
        <f t="shared" si="81"/>
        <v>0</v>
      </c>
      <c r="N108" s="1168">
        <f t="shared" si="81"/>
        <v>0</v>
      </c>
      <c r="O108" s="1168">
        <f t="shared" si="81"/>
        <v>0</v>
      </c>
      <c r="P108" s="1168">
        <f t="shared" si="81"/>
        <v>0</v>
      </c>
      <c r="Q108" s="1168">
        <f t="shared" si="81"/>
        <v>0</v>
      </c>
      <c r="R108" s="1168">
        <f t="shared" si="81"/>
        <v>0</v>
      </c>
      <c r="S108" s="1168">
        <f t="shared" si="81"/>
        <v>0</v>
      </c>
      <c r="T108" s="1168">
        <f t="shared" si="81"/>
        <v>0</v>
      </c>
      <c r="U108" s="1168">
        <f t="shared" si="81"/>
        <v>0</v>
      </c>
      <c r="V108" s="1168">
        <f t="shared" si="81"/>
        <v>0</v>
      </c>
      <c r="W108" s="1168">
        <f t="shared" si="81"/>
        <v>0</v>
      </c>
      <c r="X108" s="1168">
        <f t="shared" si="81"/>
        <v>0</v>
      </c>
      <c r="Y108" s="1168">
        <f t="shared" si="81"/>
        <v>0</v>
      </c>
      <c r="Z108" s="1168">
        <f t="shared" si="81"/>
        <v>0</v>
      </c>
      <c r="AA108" s="1168">
        <f t="shared" ref="AA108:AU109" si="82">AA109</f>
        <v>0</v>
      </c>
      <c r="AB108" s="1168">
        <f t="shared" si="82"/>
        <v>0</v>
      </c>
      <c r="AC108" s="1168">
        <f t="shared" si="82"/>
        <v>0</v>
      </c>
      <c r="AD108" s="1168">
        <f t="shared" si="82"/>
        <v>0</v>
      </c>
      <c r="AE108" s="1168">
        <f t="shared" si="82"/>
        <v>0</v>
      </c>
      <c r="AF108" s="1168">
        <f t="shared" si="82"/>
        <v>0</v>
      </c>
      <c r="AG108" s="1168">
        <f t="shared" si="82"/>
        <v>0</v>
      </c>
      <c r="AH108" s="1168">
        <f t="shared" si="82"/>
        <v>0</v>
      </c>
      <c r="AI108" s="1168">
        <f t="shared" si="82"/>
        <v>0</v>
      </c>
      <c r="AJ108" s="1168">
        <f t="shared" si="82"/>
        <v>0</v>
      </c>
      <c r="AK108" s="1168">
        <f t="shared" si="82"/>
        <v>0</v>
      </c>
      <c r="AL108" s="1168">
        <f t="shared" si="82"/>
        <v>0</v>
      </c>
      <c r="AM108" s="1168">
        <f t="shared" si="82"/>
        <v>0</v>
      </c>
      <c r="AN108" s="1168">
        <f t="shared" si="82"/>
        <v>0</v>
      </c>
      <c r="AO108" s="1151">
        <f t="shared" si="82"/>
        <v>0</v>
      </c>
      <c r="AP108" s="1151">
        <f t="shared" si="82"/>
        <v>0</v>
      </c>
      <c r="AQ108" s="1151">
        <f t="shared" si="82"/>
        <v>0</v>
      </c>
      <c r="AR108" s="1151">
        <f t="shared" si="82"/>
        <v>0</v>
      </c>
      <c r="AS108" s="1151">
        <f t="shared" si="82"/>
        <v>0</v>
      </c>
      <c r="AT108" s="1168">
        <f t="shared" si="82"/>
        <v>0</v>
      </c>
      <c r="AU108" s="1168">
        <f t="shared" si="82"/>
        <v>0</v>
      </c>
      <c r="AV108" s="1168">
        <f t="shared" ref="AV108:AV109" si="83">AV109</f>
        <v>0</v>
      </c>
      <c r="AW108" s="1152"/>
      <c r="AX108" s="1152"/>
      <c r="AY108" s="1149"/>
      <c r="AZ108" s="1144">
        <f t="shared" si="51"/>
        <v>0</v>
      </c>
      <c r="BA108" s="1145">
        <f t="shared" si="72"/>
        <v>0</v>
      </c>
      <c r="BB108" s="1145"/>
      <c r="BH108" s="1145"/>
    </row>
    <row r="109" spans="1:60" s="15" customFormat="1" ht="24" hidden="1" customHeight="1">
      <c r="A109" s="1204" t="s">
        <v>45</v>
      </c>
      <c r="B109" s="1205" t="s">
        <v>87</v>
      </c>
      <c r="C109" s="1209">
        <f>C110</f>
        <v>0</v>
      </c>
      <c r="D109" s="1186"/>
      <c r="E109" s="1206"/>
      <c r="F109" s="1186"/>
      <c r="G109" s="1206"/>
      <c r="H109" s="1186"/>
      <c r="I109" s="1186"/>
      <c r="J109" s="1186"/>
      <c r="K109" s="1186"/>
      <c r="L109" s="1186">
        <f>L110</f>
        <v>0</v>
      </c>
      <c r="M109" s="1186">
        <f t="shared" si="81"/>
        <v>0</v>
      </c>
      <c r="N109" s="1186">
        <f t="shared" si="81"/>
        <v>0</v>
      </c>
      <c r="O109" s="1186">
        <f t="shared" si="81"/>
        <v>0</v>
      </c>
      <c r="P109" s="1186">
        <f t="shared" si="81"/>
        <v>0</v>
      </c>
      <c r="Q109" s="1186">
        <f t="shared" si="81"/>
        <v>0</v>
      </c>
      <c r="R109" s="1186">
        <f t="shared" si="81"/>
        <v>0</v>
      </c>
      <c r="S109" s="1186">
        <f t="shared" si="81"/>
        <v>0</v>
      </c>
      <c r="T109" s="1186">
        <f t="shared" si="81"/>
        <v>0</v>
      </c>
      <c r="U109" s="1186">
        <f t="shared" si="81"/>
        <v>0</v>
      </c>
      <c r="V109" s="1186">
        <f t="shared" si="81"/>
        <v>0</v>
      </c>
      <c r="W109" s="1186">
        <f t="shared" si="81"/>
        <v>0</v>
      </c>
      <c r="X109" s="1186">
        <f t="shared" si="81"/>
        <v>0</v>
      </c>
      <c r="Y109" s="1186">
        <f t="shared" si="81"/>
        <v>0</v>
      </c>
      <c r="Z109" s="1186">
        <f t="shared" si="81"/>
        <v>0</v>
      </c>
      <c r="AA109" s="1186">
        <f t="shared" si="82"/>
        <v>0</v>
      </c>
      <c r="AB109" s="1186">
        <f t="shared" si="82"/>
        <v>0</v>
      </c>
      <c r="AC109" s="1186">
        <f t="shared" si="82"/>
        <v>0</v>
      </c>
      <c r="AD109" s="1186">
        <f t="shared" si="82"/>
        <v>0</v>
      </c>
      <c r="AE109" s="1186">
        <f t="shared" si="82"/>
        <v>0</v>
      </c>
      <c r="AF109" s="1186">
        <f t="shared" si="82"/>
        <v>0</v>
      </c>
      <c r="AG109" s="1186">
        <f t="shared" si="82"/>
        <v>0</v>
      </c>
      <c r="AH109" s="1186">
        <f t="shared" si="82"/>
        <v>0</v>
      </c>
      <c r="AI109" s="1186">
        <f t="shared" si="82"/>
        <v>0</v>
      </c>
      <c r="AJ109" s="1186">
        <f t="shared" si="82"/>
        <v>0</v>
      </c>
      <c r="AK109" s="1186">
        <f t="shared" si="82"/>
        <v>0</v>
      </c>
      <c r="AL109" s="1186">
        <f t="shared" si="82"/>
        <v>0</v>
      </c>
      <c r="AM109" s="1186">
        <f t="shared" si="82"/>
        <v>0</v>
      </c>
      <c r="AN109" s="1186">
        <f t="shared" si="82"/>
        <v>0</v>
      </c>
      <c r="AO109" s="1207">
        <f t="shared" si="82"/>
        <v>0</v>
      </c>
      <c r="AP109" s="1207">
        <f t="shared" si="82"/>
        <v>0</v>
      </c>
      <c r="AQ109" s="1207">
        <f t="shared" si="82"/>
        <v>0</v>
      </c>
      <c r="AR109" s="1207">
        <f t="shared" si="82"/>
        <v>0</v>
      </c>
      <c r="AS109" s="1207">
        <f t="shared" si="82"/>
        <v>0</v>
      </c>
      <c r="AT109" s="1186">
        <f t="shared" si="82"/>
        <v>0</v>
      </c>
      <c r="AU109" s="1186">
        <f t="shared" si="82"/>
        <v>0</v>
      </c>
      <c r="AV109" s="1186">
        <f t="shared" si="83"/>
        <v>0</v>
      </c>
      <c r="AW109" s="1208"/>
      <c r="AX109" s="1208"/>
      <c r="AY109" s="1209"/>
      <c r="AZ109" s="1144">
        <f t="shared" si="51"/>
        <v>0</v>
      </c>
      <c r="BA109" s="1145">
        <f t="shared" si="72"/>
        <v>0</v>
      </c>
      <c r="BB109" s="1145"/>
      <c r="BH109" s="1145"/>
    </row>
    <row r="110" spans="1:60" s="11" customFormat="1" ht="53.45" hidden="1" customHeight="1">
      <c r="A110" s="1102"/>
      <c r="B110" s="1171"/>
      <c r="C110" s="1183"/>
      <c r="D110" s="1102"/>
      <c r="E110" s="808"/>
      <c r="F110" s="1172"/>
      <c r="G110" s="1222"/>
      <c r="H110" s="1102"/>
      <c r="I110" s="1172"/>
      <c r="J110" s="1172"/>
      <c r="K110" s="808"/>
      <c r="L110" s="807"/>
      <c r="M110" s="807"/>
      <c r="N110" s="807"/>
      <c r="O110" s="807"/>
      <c r="P110" s="807"/>
      <c r="Q110" s="807"/>
      <c r="R110" s="807"/>
      <c r="S110" s="1174"/>
      <c r="T110" s="807"/>
      <c r="U110" s="807"/>
      <c r="V110" s="807"/>
      <c r="W110" s="807"/>
      <c r="X110" s="1174"/>
      <c r="Y110" s="1174"/>
      <c r="Z110" s="807"/>
      <c r="AA110" s="807"/>
      <c r="AB110" s="807"/>
      <c r="AC110" s="1174"/>
      <c r="AD110" s="807"/>
      <c r="AE110" s="807"/>
      <c r="AF110" s="1174"/>
      <c r="AG110" s="807"/>
      <c r="AH110" s="1174"/>
      <c r="AI110" s="807"/>
      <c r="AJ110" s="1174"/>
      <c r="AK110" s="807"/>
      <c r="AL110" s="1174"/>
      <c r="AM110" s="1174"/>
      <c r="AN110" s="1174"/>
      <c r="AO110" s="1189"/>
      <c r="AP110" s="1159"/>
      <c r="AQ110" s="1189"/>
      <c r="AR110" s="1189"/>
      <c r="AS110" s="1189"/>
      <c r="AT110" s="1174"/>
      <c r="AU110" s="807"/>
      <c r="AV110" s="807"/>
      <c r="AW110" s="808"/>
      <c r="AX110" s="808"/>
      <c r="AY110" s="1211"/>
      <c r="AZ110" s="1144"/>
      <c r="BA110" s="1145"/>
      <c r="BB110" s="1145"/>
      <c r="BH110" s="1145"/>
    </row>
    <row r="111" spans="1:60" s="11" customFormat="1" ht="38.450000000000003" customHeight="1">
      <c r="A111" s="1202" t="s">
        <v>1275</v>
      </c>
      <c r="B111" s="1203" t="s">
        <v>1853</v>
      </c>
      <c r="C111" s="1167">
        <f>C112</f>
        <v>1</v>
      </c>
      <c r="D111" s="1172"/>
      <c r="E111" s="808"/>
      <c r="F111" s="1172"/>
      <c r="G111" s="1172"/>
      <c r="H111" s="1172"/>
      <c r="I111" s="1223"/>
      <c r="J111" s="1172"/>
      <c r="K111" s="291"/>
      <c r="L111" s="1168">
        <f>L112</f>
        <v>20079</v>
      </c>
      <c r="M111" s="1168">
        <f t="shared" ref="M111:AV111" si="84">M112</f>
        <v>0</v>
      </c>
      <c r="N111" s="1168">
        <f t="shared" si="84"/>
        <v>20079</v>
      </c>
      <c r="O111" s="1168">
        <f t="shared" si="84"/>
        <v>0</v>
      </c>
      <c r="P111" s="1168">
        <f t="shared" si="84"/>
        <v>18000</v>
      </c>
      <c r="Q111" s="1168">
        <f t="shared" si="84"/>
        <v>7000</v>
      </c>
      <c r="R111" s="1168">
        <f t="shared" si="84"/>
        <v>7000</v>
      </c>
      <c r="S111" s="1168">
        <f t="shared" si="84"/>
        <v>11000</v>
      </c>
      <c r="T111" s="1168">
        <f t="shared" si="84"/>
        <v>11000</v>
      </c>
      <c r="U111" s="1168">
        <f t="shared" si="84"/>
        <v>0</v>
      </c>
      <c r="V111" s="1168">
        <f t="shared" si="84"/>
        <v>0</v>
      </c>
      <c r="W111" s="1168">
        <f t="shared" si="84"/>
        <v>0</v>
      </c>
      <c r="X111" s="1168">
        <f t="shared" si="84"/>
        <v>7000</v>
      </c>
      <c r="Y111" s="1168">
        <f t="shared" si="84"/>
        <v>7000</v>
      </c>
      <c r="Z111" s="1168">
        <f t="shared" si="84"/>
        <v>0</v>
      </c>
      <c r="AA111" s="1168">
        <f t="shared" si="84"/>
        <v>0</v>
      </c>
      <c r="AB111" s="1168">
        <f t="shared" si="84"/>
        <v>0</v>
      </c>
      <c r="AC111" s="1168">
        <f t="shared" si="84"/>
        <v>7000</v>
      </c>
      <c r="AD111" s="1168">
        <f t="shared" si="84"/>
        <v>0</v>
      </c>
      <c r="AE111" s="1168">
        <f t="shared" si="84"/>
        <v>0</v>
      </c>
      <c r="AF111" s="1168">
        <f t="shared" si="84"/>
        <v>7000</v>
      </c>
      <c r="AG111" s="1168">
        <f t="shared" si="84"/>
        <v>1</v>
      </c>
      <c r="AH111" s="1168">
        <f t="shared" si="84"/>
        <v>7000</v>
      </c>
      <c r="AI111" s="1168">
        <f t="shared" si="84"/>
        <v>0</v>
      </c>
      <c r="AJ111" s="1168">
        <f t="shared" si="84"/>
        <v>0</v>
      </c>
      <c r="AK111" s="1168">
        <f t="shared" si="84"/>
        <v>0</v>
      </c>
      <c r="AL111" s="1168">
        <f t="shared" si="84"/>
        <v>0</v>
      </c>
      <c r="AM111" s="1168">
        <f t="shared" si="84"/>
        <v>0</v>
      </c>
      <c r="AN111" s="1168">
        <f t="shared" si="84"/>
        <v>7000</v>
      </c>
      <c r="AO111" s="1151">
        <f t="shared" si="84"/>
        <v>5945.4859999999999</v>
      </c>
      <c r="AP111" s="1151">
        <f t="shared" si="84"/>
        <v>1054.5140000000001</v>
      </c>
      <c r="AQ111" s="1151">
        <f t="shared" si="84"/>
        <v>1054.5140000000001</v>
      </c>
      <c r="AR111" s="1151">
        <f t="shared" si="84"/>
        <v>0</v>
      </c>
      <c r="AS111" s="1151">
        <f t="shared" si="84"/>
        <v>1054.5140000000001</v>
      </c>
      <c r="AT111" s="1168">
        <f t="shared" si="84"/>
        <v>7000</v>
      </c>
      <c r="AU111" s="1168">
        <f t="shared" si="84"/>
        <v>0</v>
      </c>
      <c r="AV111" s="1168">
        <f t="shared" si="84"/>
        <v>0</v>
      </c>
      <c r="AW111" s="1152"/>
      <c r="AX111" s="1152"/>
      <c r="AY111" s="1149"/>
      <c r="AZ111" s="1144">
        <f t="shared" si="51"/>
        <v>0</v>
      </c>
      <c r="BA111" s="1145">
        <f t="shared" si="72"/>
        <v>0</v>
      </c>
      <c r="BB111" s="1145"/>
      <c r="BH111" s="1145"/>
    </row>
    <row r="112" spans="1:60" s="11" customFormat="1" ht="22.5" customHeight="1">
      <c r="A112" s="1204" t="s">
        <v>45</v>
      </c>
      <c r="B112" s="1205" t="s">
        <v>87</v>
      </c>
      <c r="C112" s="1208">
        <f>C113+C114+C115+C116+C117</f>
        <v>1</v>
      </c>
      <c r="D112" s="1172"/>
      <c r="E112" s="808"/>
      <c r="F112" s="1172"/>
      <c r="G112" s="1172"/>
      <c r="H112" s="1172"/>
      <c r="I112" s="1223"/>
      <c r="J112" s="1172"/>
      <c r="K112" s="291"/>
      <c r="L112" s="1186">
        <f>L113+L114+L115+L116+L117</f>
        <v>20079</v>
      </c>
      <c r="M112" s="1186">
        <f t="shared" ref="M112:AB112" si="85">M113+M114+M115+M116+M117</f>
        <v>0</v>
      </c>
      <c r="N112" s="1186">
        <f t="shared" si="85"/>
        <v>20079</v>
      </c>
      <c r="O112" s="1186">
        <f t="shared" si="85"/>
        <v>0</v>
      </c>
      <c r="P112" s="1186">
        <f t="shared" si="85"/>
        <v>18000</v>
      </c>
      <c r="Q112" s="1186">
        <f t="shared" si="85"/>
        <v>7000</v>
      </c>
      <c r="R112" s="1186">
        <f t="shared" si="85"/>
        <v>7000</v>
      </c>
      <c r="S112" s="1186">
        <f t="shared" si="85"/>
        <v>11000</v>
      </c>
      <c r="T112" s="1186">
        <f t="shared" si="85"/>
        <v>11000</v>
      </c>
      <c r="U112" s="1186">
        <f t="shared" si="85"/>
        <v>0</v>
      </c>
      <c r="V112" s="1186">
        <f t="shared" si="85"/>
        <v>0</v>
      </c>
      <c r="W112" s="1186">
        <f t="shared" si="85"/>
        <v>0</v>
      </c>
      <c r="X112" s="1186">
        <f t="shared" si="85"/>
        <v>7000</v>
      </c>
      <c r="Y112" s="1186">
        <f t="shared" si="85"/>
        <v>7000</v>
      </c>
      <c r="Z112" s="1186">
        <f t="shared" si="85"/>
        <v>0</v>
      </c>
      <c r="AA112" s="1186">
        <f t="shared" si="85"/>
        <v>0</v>
      </c>
      <c r="AB112" s="1186">
        <f t="shared" si="85"/>
        <v>0</v>
      </c>
      <c r="AC112" s="1186">
        <f>AC113+AC114+AC115+AC116+AC117</f>
        <v>7000</v>
      </c>
      <c r="AD112" s="1186">
        <f t="shared" ref="AD112:AS112" si="86">AD113+AD114+AD115+AD116+AD117</f>
        <v>0</v>
      </c>
      <c r="AE112" s="1186">
        <f t="shared" si="86"/>
        <v>0</v>
      </c>
      <c r="AF112" s="1186">
        <f t="shared" si="86"/>
        <v>7000</v>
      </c>
      <c r="AG112" s="1186">
        <f t="shared" si="86"/>
        <v>1</v>
      </c>
      <c r="AH112" s="1186">
        <f t="shared" si="86"/>
        <v>7000</v>
      </c>
      <c r="AI112" s="1186">
        <f t="shared" si="86"/>
        <v>0</v>
      </c>
      <c r="AJ112" s="1186">
        <f t="shared" si="86"/>
        <v>0</v>
      </c>
      <c r="AK112" s="1186">
        <f t="shared" si="86"/>
        <v>0</v>
      </c>
      <c r="AL112" s="1186">
        <f t="shared" si="86"/>
        <v>0</v>
      </c>
      <c r="AM112" s="1186">
        <f t="shared" si="86"/>
        <v>0</v>
      </c>
      <c r="AN112" s="1186">
        <f>AN113+AN114+AN115+AN116+AN117</f>
        <v>7000</v>
      </c>
      <c r="AO112" s="1207">
        <f t="shared" si="86"/>
        <v>5945.4859999999999</v>
      </c>
      <c r="AP112" s="1207">
        <f t="shared" si="86"/>
        <v>1054.5140000000001</v>
      </c>
      <c r="AQ112" s="1207">
        <f t="shared" si="86"/>
        <v>1054.5140000000001</v>
      </c>
      <c r="AR112" s="1207">
        <f t="shared" si="86"/>
        <v>0</v>
      </c>
      <c r="AS112" s="1207">
        <f t="shared" si="86"/>
        <v>1054.5140000000001</v>
      </c>
      <c r="AT112" s="1186">
        <f>AT113+AT114+AT115+AT116+AT117</f>
        <v>7000</v>
      </c>
      <c r="AU112" s="1186">
        <f t="shared" ref="AU112:AV112" si="87">AU113+AU114+AU115+AU116+AU117</f>
        <v>0</v>
      </c>
      <c r="AV112" s="1186">
        <f t="shared" si="87"/>
        <v>0</v>
      </c>
      <c r="AW112" s="1208"/>
      <c r="AX112" s="1208"/>
      <c r="AY112" s="1209"/>
      <c r="AZ112" s="1144">
        <f t="shared" si="51"/>
        <v>0</v>
      </c>
      <c r="BA112" s="1145">
        <f t="shared" si="72"/>
        <v>0</v>
      </c>
      <c r="BB112" s="1145"/>
      <c r="BH112" s="1145"/>
    </row>
    <row r="113" spans="1:60" s="11" customFormat="1" ht="48" customHeight="1">
      <c r="A113" s="1102">
        <v>1</v>
      </c>
      <c r="B113" s="1171" t="s">
        <v>1854</v>
      </c>
      <c r="C113" s="1183">
        <v>1</v>
      </c>
      <c r="D113" s="1102" t="s">
        <v>161</v>
      </c>
      <c r="E113" s="808" t="s">
        <v>77</v>
      </c>
      <c r="F113" s="1172" t="s">
        <v>941</v>
      </c>
      <c r="G113" s="1102">
        <v>7892347</v>
      </c>
      <c r="H113" s="1102"/>
      <c r="I113" s="1172" t="s">
        <v>1855</v>
      </c>
      <c r="J113" s="1172" t="s">
        <v>82</v>
      </c>
      <c r="K113" s="1172" t="s">
        <v>1856</v>
      </c>
      <c r="L113" s="807">
        <v>20079</v>
      </c>
      <c r="M113" s="807"/>
      <c r="N113" s="807">
        <v>20079</v>
      </c>
      <c r="O113" s="807"/>
      <c r="P113" s="807">
        <v>18000</v>
      </c>
      <c r="Q113" s="807">
        <v>7000</v>
      </c>
      <c r="R113" s="807">
        <f>O113+Q113</f>
        <v>7000</v>
      </c>
      <c r="S113" s="1174">
        <f>T113+U113+V113+W113</f>
        <v>11000</v>
      </c>
      <c r="T113" s="807">
        <v>11000</v>
      </c>
      <c r="U113" s="807"/>
      <c r="V113" s="807"/>
      <c r="W113" s="807"/>
      <c r="X113" s="1174">
        <f>Y113+Z113+AA113+AB113</f>
        <v>7000</v>
      </c>
      <c r="Y113" s="807">
        <v>7000</v>
      </c>
      <c r="Z113" s="807"/>
      <c r="AA113" s="807"/>
      <c r="AB113" s="807"/>
      <c r="AC113" s="807">
        <v>7000</v>
      </c>
      <c r="AD113" s="807"/>
      <c r="AE113" s="807"/>
      <c r="AF113" s="807">
        <v>7000</v>
      </c>
      <c r="AG113" s="807">
        <v>1</v>
      </c>
      <c r="AH113" s="807">
        <v>7000</v>
      </c>
      <c r="AI113" s="807"/>
      <c r="AJ113" s="807"/>
      <c r="AK113" s="807"/>
      <c r="AL113" s="807"/>
      <c r="AM113" s="807"/>
      <c r="AN113" s="807">
        <v>7000</v>
      </c>
      <c r="AO113" s="1159">
        <v>5945.4859999999999</v>
      </c>
      <c r="AP113" s="1159">
        <f t="shared" ref="AP113" si="88">AN113-AO113</f>
        <v>1054.5140000000001</v>
      </c>
      <c r="AQ113" s="1159">
        <f>AS113</f>
        <v>1054.5140000000001</v>
      </c>
      <c r="AR113" s="1159"/>
      <c r="AS113" s="1159">
        <f>AP113</f>
        <v>1054.5140000000001</v>
      </c>
      <c r="AT113" s="807">
        <v>7000</v>
      </c>
      <c r="AU113" s="807"/>
      <c r="AV113" s="807"/>
      <c r="AW113" s="1172" t="s">
        <v>1857</v>
      </c>
      <c r="AX113" s="808" t="s">
        <v>1858</v>
      </c>
      <c r="AY113" s="808"/>
      <c r="AZ113" s="1144">
        <f t="shared" si="51"/>
        <v>0</v>
      </c>
      <c r="BA113" s="1145">
        <f t="shared" si="72"/>
        <v>0</v>
      </c>
      <c r="BB113" s="1145">
        <v>1</v>
      </c>
      <c r="BH113" s="1145"/>
    </row>
    <row r="114" spans="1:60" s="11" customFormat="1" ht="54.6" hidden="1" customHeight="1">
      <c r="A114" s="1102"/>
      <c r="B114" s="1171"/>
      <c r="C114" s="1183"/>
      <c r="D114" s="1102"/>
      <c r="E114" s="808"/>
      <c r="F114" s="1172"/>
      <c r="G114" s="1102"/>
      <c r="H114" s="1102"/>
      <c r="I114" s="1172"/>
      <c r="J114" s="1172"/>
      <c r="K114" s="808"/>
      <c r="L114" s="807"/>
      <c r="M114" s="807"/>
      <c r="N114" s="807"/>
      <c r="O114" s="807"/>
      <c r="P114" s="807"/>
      <c r="Q114" s="807"/>
      <c r="R114" s="807"/>
      <c r="S114" s="1174"/>
      <c r="T114" s="807"/>
      <c r="U114" s="807"/>
      <c r="V114" s="807"/>
      <c r="W114" s="807"/>
      <c r="X114" s="1174"/>
      <c r="Y114" s="807"/>
      <c r="Z114" s="807"/>
      <c r="AA114" s="807"/>
      <c r="AB114" s="807"/>
      <c r="AC114" s="807"/>
      <c r="AD114" s="807"/>
      <c r="AE114" s="807"/>
      <c r="AF114" s="807"/>
      <c r="AG114" s="807"/>
      <c r="AH114" s="807"/>
      <c r="AI114" s="807"/>
      <c r="AJ114" s="807"/>
      <c r="AK114" s="807"/>
      <c r="AL114" s="807"/>
      <c r="AM114" s="807"/>
      <c r="AN114" s="807"/>
      <c r="AO114" s="1159"/>
      <c r="AP114" s="1159"/>
      <c r="AQ114" s="1159"/>
      <c r="AR114" s="1159"/>
      <c r="AS114" s="1159"/>
      <c r="AT114" s="807"/>
      <c r="AU114" s="807"/>
      <c r="AV114" s="807"/>
      <c r="AW114" s="808"/>
      <c r="AX114" s="808"/>
      <c r="AY114" s="292"/>
      <c r="AZ114" s="1144"/>
      <c r="BA114" s="1145"/>
      <c r="BB114" s="1145"/>
      <c r="BH114" s="1145"/>
    </row>
    <row r="115" spans="1:60" s="11" customFormat="1" ht="64.5" hidden="1" customHeight="1">
      <c r="A115" s="1102"/>
      <c r="B115" s="1171"/>
      <c r="C115" s="1183"/>
      <c r="D115" s="1172"/>
      <c r="E115" s="808"/>
      <c r="F115" s="1172"/>
      <c r="G115" s="1172"/>
      <c r="H115" s="1172"/>
      <c r="I115" s="808"/>
      <c r="J115" s="1172"/>
      <c r="K115" s="291"/>
      <c r="L115" s="807"/>
      <c r="M115" s="807"/>
      <c r="N115" s="807"/>
      <c r="O115" s="807"/>
      <c r="P115" s="807"/>
      <c r="Q115" s="807"/>
      <c r="R115" s="807"/>
      <c r="S115" s="1174"/>
      <c r="T115" s="807"/>
      <c r="U115" s="807"/>
      <c r="V115" s="807"/>
      <c r="W115" s="807"/>
      <c r="X115" s="1174"/>
      <c r="Y115" s="807"/>
      <c r="Z115" s="807"/>
      <c r="AA115" s="807"/>
      <c r="AB115" s="807"/>
      <c r="AC115" s="807"/>
      <c r="AD115" s="807"/>
      <c r="AE115" s="807"/>
      <c r="AF115" s="807"/>
      <c r="AG115" s="807"/>
      <c r="AH115" s="807"/>
      <c r="AI115" s="807"/>
      <c r="AJ115" s="807"/>
      <c r="AK115" s="807"/>
      <c r="AL115" s="807"/>
      <c r="AM115" s="807"/>
      <c r="AN115" s="807"/>
      <c r="AO115" s="1159"/>
      <c r="AP115" s="1159"/>
      <c r="AQ115" s="1159"/>
      <c r="AR115" s="1159"/>
      <c r="AS115" s="1159"/>
      <c r="AT115" s="807"/>
      <c r="AU115" s="807"/>
      <c r="AV115" s="807"/>
      <c r="AW115" s="808"/>
      <c r="AX115" s="808"/>
      <c r="AY115" s="292"/>
      <c r="AZ115" s="1144"/>
      <c r="BA115" s="1145"/>
      <c r="BB115" s="1145"/>
      <c r="BH115" s="1145"/>
    </row>
    <row r="116" spans="1:60" s="11" customFormat="1" ht="61.5" hidden="1" customHeight="1">
      <c r="A116" s="1102"/>
      <c r="B116" s="1171"/>
      <c r="C116" s="1183"/>
      <c r="D116" s="1172"/>
      <c r="E116" s="808"/>
      <c r="F116" s="1172"/>
      <c r="G116" s="1172"/>
      <c r="H116" s="1172"/>
      <c r="I116" s="808"/>
      <c r="J116" s="1172"/>
      <c r="K116" s="291"/>
      <c r="L116" s="807"/>
      <c r="M116" s="807"/>
      <c r="N116" s="807"/>
      <c r="O116" s="807"/>
      <c r="P116" s="807"/>
      <c r="Q116" s="807"/>
      <c r="R116" s="807"/>
      <c r="S116" s="1174"/>
      <c r="T116" s="807"/>
      <c r="U116" s="807"/>
      <c r="V116" s="807"/>
      <c r="W116" s="807"/>
      <c r="X116" s="1174"/>
      <c r="Y116" s="807"/>
      <c r="Z116" s="807"/>
      <c r="AA116" s="807"/>
      <c r="AB116" s="807"/>
      <c r="AC116" s="807"/>
      <c r="AD116" s="807"/>
      <c r="AE116" s="807"/>
      <c r="AF116" s="807"/>
      <c r="AG116" s="807"/>
      <c r="AH116" s="807"/>
      <c r="AI116" s="807"/>
      <c r="AJ116" s="807"/>
      <c r="AK116" s="807"/>
      <c r="AL116" s="807"/>
      <c r="AM116" s="807"/>
      <c r="AN116" s="807"/>
      <c r="AO116" s="1159"/>
      <c r="AP116" s="1159"/>
      <c r="AQ116" s="1159"/>
      <c r="AR116" s="1159"/>
      <c r="AS116" s="1159"/>
      <c r="AT116" s="807"/>
      <c r="AU116" s="807"/>
      <c r="AV116" s="807"/>
      <c r="AW116" s="808"/>
      <c r="AX116" s="808"/>
      <c r="AY116" s="292"/>
      <c r="AZ116" s="1144"/>
      <c r="BA116" s="1145"/>
      <c r="BB116" s="1145"/>
      <c r="BH116" s="1145"/>
    </row>
    <row r="117" spans="1:60" s="11" customFormat="1" ht="64.5" hidden="1" customHeight="1">
      <c r="A117" s="1102"/>
      <c r="B117" s="1171"/>
      <c r="C117" s="1183"/>
      <c r="D117" s="1172"/>
      <c r="E117" s="808"/>
      <c r="F117" s="1172"/>
      <c r="G117" s="1172"/>
      <c r="H117" s="1172"/>
      <c r="I117" s="808"/>
      <c r="J117" s="1172"/>
      <c r="K117" s="291"/>
      <c r="L117" s="807"/>
      <c r="M117" s="807"/>
      <c r="N117" s="807"/>
      <c r="O117" s="807"/>
      <c r="P117" s="807"/>
      <c r="Q117" s="807"/>
      <c r="R117" s="807"/>
      <c r="S117" s="1174"/>
      <c r="T117" s="807"/>
      <c r="U117" s="807"/>
      <c r="V117" s="807"/>
      <c r="W117" s="807"/>
      <c r="X117" s="1174"/>
      <c r="Y117" s="807"/>
      <c r="Z117" s="807"/>
      <c r="AA117" s="807"/>
      <c r="AB117" s="807"/>
      <c r="AC117" s="807"/>
      <c r="AD117" s="807"/>
      <c r="AE117" s="807"/>
      <c r="AF117" s="807"/>
      <c r="AG117" s="807"/>
      <c r="AH117" s="807"/>
      <c r="AI117" s="807"/>
      <c r="AJ117" s="807"/>
      <c r="AK117" s="807"/>
      <c r="AL117" s="807"/>
      <c r="AM117" s="807"/>
      <c r="AN117" s="807"/>
      <c r="AO117" s="1159"/>
      <c r="AP117" s="1159"/>
      <c r="AQ117" s="1159"/>
      <c r="AR117" s="1159"/>
      <c r="AS117" s="1159"/>
      <c r="AT117" s="807"/>
      <c r="AU117" s="807"/>
      <c r="AV117" s="807"/>
      <c r="AW117" s="808"/>
      <c r="AX117" s="808"/>
      <c r="AY117" s="292"/>
      <c r="AZ117" s="1144"/>
      <c r="BA117" s="1145"/>
      <c r="BB117" s="1145"/>
      <c r="BH117" s="1145"/>
    </row>
    <row r="118" spans="1:60" s="11" customFormat="1" hidden="1">
      <c r="A118" s="291"/>
      <c r="B118" s="291"/>
      <c r="C118" s="808"/>
      <c r="D118" s="291"/>
      <c r="E118" s="291"/>
      <c r="F118" s="291"/>
      <c r="G118" s="291"/>
      <c r="H118" s="291"/>
      <c r="I118" s="291"/>
      <c r="J118" s="291"/>
      <c r="K118" s="291"/>
      <c r="L118" s="807"/>
      <c r="M118" s="807"/>
      <c r="N118" s="807"/>
      <c r="O118" s="807"/>
      <c r="P118" s="807"/>
      <c r="Q118" s="807"/>
      <c r="R118" s="807"/>
      <c r="S118" s="807"/>
      <c r="T118" s="807"/>
      <c r="U118" s="807"/>
      <c r="V118" s="807"/>
      <c r="W118" s="807"/>
      <c r="X118" s="807"/>
      <c r="Y118" s="807"/>
      <c r="Z118" s="807"/>
      <c r="AA118" s="807"/>
      <c r="AB118" s="807"/>
      <c r="AC118" s="807"/>
      <c r="AD118" s="807"/>
      <c r="AE118" s="807"/>
      <c r="AF118" s="807"/>
      <c r="AG118" s="807"/>
      <c r="AH118" s="807"/>
      <c r="AI118" s="807"/>
      <c r="AJ118" s="807"/>
      <c r="AK118" s="807"/>
      <c r="AL118" s="807"/>
      <c r="AM118" s="807"/>
      <c r="AN118" s="807"/>
      <c r="AO118" s="1159"/>
      <c r="AP118" s="1159"/>
      <c r="AQ118" s="1159"/>
      <c r="AR118" s="1159"/>
      <c r="AS118" s="1159"/>
      <c r="AT118" s="807"/>
      <c r="AU118" s="807"/>
      <c r="AV118" s="807"/>
      <c r="AW118" s="808"/>
      <c r="AX118" s="808"/>
      <c r="AY118" s="292"/>
      <c r="AZ118" s="1144">
        <f t="shared" si="51"/>
        <v>0</v>
      </c>
      <c r="BA118" s="1145">
        <f t="shared" si="72"/>
        <v>0</v>
      </c>
      <c r="BB118" s="1145"/>
      <c r="BH118" s="1145"/>
    </row>
    <row r="119" spans="1:60" s="15" customFormat="1" ht="27.6" hidden="1" customHeight="1">
      <c r="A119" s="1140" t="s">
        <v>1057</v>
      </c>
      <c r="B119" s="1218" t="s">
        <v>36</v>
      </c>
      <c r="C119" s="1152">
        <f>C120</f>
        <v>0</v>
      </c>
      <c r="D119" s="1168"/>
      <c r="E119" s="1165"/>
      <c r="F119" s="1168"/>
      <c r="G119" s="1165"/>
      <c r="H119" s="1168"/>
      <c r="I119" s="1168"/>
      <c r="J119" s="1168"/>
      <c r="K119" s="1168"/>
      <c r="L119" s="1168">
        <f>L120</f>
        <v>0</v>
      </c>
      <c r="M119" s="1168">
        <f t="shared" ref="M119:AL120" si="89">M120</f>
        <v>0</v>
      </c>
      <c r="N119" s="1168">
        <f t="shared" si="89"/>
        <v>0</v>
      </c>
      <c r="O119" s="1168">
        <f t="shared" si="89"/>
        <v>0</v>
      </c>
      <c r="P119" s="1168">
        <f t="shared" si="89"/>
        <v>0</v>
      </c>
      <c r="Q119" s="1168">
        <f t="shared" si="89"/>
        <v>0</v>
      </c>
      <c r="R119" s="1168">
        <f t="shared" si="89"/>
        <v>0</v>
      </c>
      <c r="S119" s="1168">
        <f t="shared" si="89"/>
        <v>0</v>
      </c>
      <c r="T119" s="1168">
        <f t="shared" si="89"/>
        <v>0</v>
      </c>
      <c r="U119" s="1168">
        <f t="shared" si="89"/>
        <v>0</v>
      </c>
      <c r="V119" s="1168">
        <f t="shared" si="89"/>
        <v>0</v>
      </c>
      <c r="W119" s="1168">
        <f t="shared" si="89"/>
        <v>0</v>
      </c>
      <c r="X119" s="1168">
        <f t="shared" si="89"/>
        <v>0</v>
      </c>
      <c r="Y119" s="1168">
        <f t="shared" si="89"/>
        <v>0</v>
      </c>
      <c r="Z119" s="1168">
        <f t="shared" si="89"/>
        <v>0</v>
      </c>
      <c r="AA119" s="1168">
        <f t="shared" si="89"/>
        <v>0</v>
      </c>
      <c r="AB119" s="1168">
        <f t="shared" si="89"/>
        <v>0</v>
      </c>
      <c r="AC119" s="1168">
        <f t="shared" si="89"/>
        <v>0</v>
      </c>
      <c r="AD119" s="1168">
        <f t="shared" si="89"/>
        <v>0</v>
      </c>
      <c r="AE119" s="1168">
        <f t="shared" si="89"/>
        <v>0</v>
      </c>
      <c r="AF119" s="1168">
        <f t="shared" si="89"/>
        <v>0</v>
      </c>
      <c r="AG119" s="1168">
        <f>AG120</f>
        <v>0</v>
      </c>
      <c r="AH119" s="1168">
        <f t="shared" si="89"/>
        <v>0</v>
      </c>
      <c r="AI119" s="1168">
        <f>AI120</f>
        <v>0</v>
      </c>
      <c r="AJ119" s="1168">
        <f t="shared" si="89"/>
        <v>0</v>
      </c>
      <c r="AK119" s="1168">
        <f>AK120</f>
        <v>0</v>
      </c>
      <c r="AL119" s="1168">
        <f t="shared" si="89"/>
        <v>0</v>
      </c>
      <c r="AM119" s="1168"/>
      <c r="AN119" s="1168">
        <f t="shared" ref="AN119:AV121" si="90">AN120</f>
        <v>0</v>
      </c>
      <c r="AO119" s="1151"/>
      <c r="AP119" s="1151">
        <f t="shared" si="90"/>
        <v>0</v>
      </c>
      <c r="AQ119" s="1151"/>
      <c r="AR119" s="1151"/>
      <c r="AS119" s="1151"/>
      <c r="AT119" s="1168">
        <f t="shared" si="90"/>
        <v>0</v>
      </c>
      <c r="AU119" s="1168">
        <f t="shared" si="90"/>
        <v>0</v>
      </c>
      <c r="AV119" s="1168">
        <f t="shared" si="90"/>
        <v>0</v>
      </c>
      <c r="AW119" s="1152"/>
      <c r="AX119" s="1152"/>
      <c r="AY119" s="1149"/>
      <c r="AZ119" s="1144">
        <f t="shared" si="51"/>
        <v>0</v>
      </c>
      <c r="BA119" s="1145">
        <f t="shared" si="72"/>
        <v>0</v>
      </c>
      <c r="BB119" s="1145"/>
      <c r="BH119" s="1145"/>
    </row>
    <row r="120" spans="1:60" s="11" customFormat="1" ht="27.6" hidden="1" customHeight="1">
      <c r="A120" s="1202" t="s">
        <v>1275</v>
      </c>
      <c r="B120" s="1203" t="s">
        <v>1859</v>
      </c>
      <c r="C120" s="1169">
        <f>C121</f>
        <v>0</v>
      </c>
      <c r="D120" s="1221"/>
      <c r="E120" s="1219"/>
      <c r="F120" s="1221"/>
      <c r="G120" s="1219"/>
      <c r="H120" s="1221"/>
      <c r="I120" s="1221"/>
      <c r="J120" s="1221"/>
      <c r="K120" s="1221"/>
      <c r="L120" s="1168">
        <f>L121</f>
        <v>0</v>
      </c>
      <c r="M120" s="1168">
        <f t="shared" si="89"/>
        <v>0</v>
      </c>
      <c r="N120" s="1168">
        <f t="shared" si="89"/>
        <v>0</v>
      </c>
      <c r="O120" s="1168">
        <f t="shared" si="89"/>
        <v>0</v>
      </c>
      <c r="P120" s="1168">
        <f t="shared" si="89"/>
        <v>0</v>
      </c>
      <c r="Q120" s="1168">
        <f t="shared" si="89"/>
        <v>0</v>
      </c>
      <c r="R120" s="1168">
        <f t="shared" si="89"/>
        <v>0</v>
      </c>
      <c r="S120" s="1168">
        <f t="shared" si="89"/>
        <v>0</v>
      </c>
      <c r="T120" s="1168">
        <f t="shared" si="89"/>
        <v>0</v>
      </c>
      <c r="U120" s="1168">
        <f t="shared" si="89"/>
        <v>0</v>
      </c>
      <c r="V120" s="1168">
        <f t="shared" si="89"/>
        <v>0</v>
      </c>
      <c r="W120" s="1168">
        <f t="shared" si="89"/>
        <v>0</v>
      </c>
      <c r="X120" s="1168">
        <f t="shared" si="89"/>
        <v>0</v>
      </c>
      <c r="Y120" s="1168">
        <f t="shared" si="89"/>
        <v>0</v>
      </c>
      <c r="Z120" s="1168">
        <f t="shared" si="89"/>
        <v>0</v>
      </c>
      <c r="AA120" s="1168">
        <f t="shared" si="89"/>
        <v>0</v>
      </c>
      <c r="AB120" s="1168">
        <f t="shared" si="89"/>
        <v>0</v>
      </c>
      <c r="AC120" s="1168">
        <f t="shared" si="89"/>
        <v>0</v>
      </c>
      <c r="AD120" s="1168">
        <f t="shared" si="89"/>
        <v>0</v>
      </c>
      <c r="AE120" s="1168">
        <f t="shared" si="89"/>
        <v>0</v>
      </c>
      <c r="AF120" s="1168">
        <f t="shared" si="89"/>
        <v>0</v>
      </c>
      <c r="AG120" s="1168">
        <f>AG121</f>
        <v>0</v>
      </c>
      <c r="AH120" s="1168">
        <f t="shared" si="89"/>
        <v>0</v>
      </c>
      <c r="AI120" s="1168">
        <f>AI121</f>
        <v>0</v>
      </c>
      <c r="AJ120" s="1168">
        <f t="shared" si="89"/>
        <v>0</v>
      </c>
      <c r="AK120" s="1168">
        <f>AK121</f>
        <v>0</v>
      </c>
      <c r="AL120" s="1168">
        <f t="shared" si="89"/>
        <v>0</v>
      </c>
      <c r="AM120" s="1168"/>
      <c r="AN120" s="1168">
        <f t="shared" si="90"/>
        <v>0</v>
      </c>
      <c r="AO120" s="1151"/>
      <c r="AP120" s="1151">
        <f t="shared" si="90"/>
        <v>0</v>
      </c>
      <c r="AQ120" s="1151"/>
      <c r="AR120" s="1151"/>
      <c r="AS120" s="1151"/>
      <c r="AT120" s="1168">
        <f t="shared" si="90"/>
        <v>0</v>
      </c>
      <c r="AU120" s="1168">
        <f t="shared" si="90"/>
        <v>0</v>
      </c>
      <c r="AV120" s="1168">
        <f t="shared" si="90"/>
        <v>0</v>
      </c>
      <c r="AW120" s="1169"/>
      <c r="AX120" s="1169"/>
      <c r="AY120" s="1170"/>
      <c r="AZ120" s="1144">
        <f t="shared" si="51"/>
        <v>0</v>
      </c>
      <c r="BA120" s="1145">
        <f t="shared" si="72"/>
        <v>0</v>
      </c>
      <c r="BB120" s="1145"/>
      <c r="BH120" s="1145"/>
    </row>
    <row r="121" spans="1:60" s="11" customFormat="1" ht="27.6" hidden="1" customHeight="1">
      <c r="A121" s="1204" t="s">
        <v>45</v>
      </c>
      <c r="B121" s="1205" t="s">
        <v>110</v>
      </c>
      <c r="C121" s="1208">
        <f t="shared" ref="C121:AL121" si="91">C122</f>
        <v>0</v>
      </c>
      <c r="D121" s="1186"/>
      <c r="E121" s="1206"/>
      <c r="F121" s="1186"/>
      <c r="G121" s="1206"/>
      <c r="H121" s="1186"/>
      <c r="I121" s="1186"/>
      <c r="J121" s="1186"/>
      <c r="K121" s="1186"/>
      <c r="L121" s="1186">
        <f t="shared" si="91"/>
        <v>0</v>
      </c>
      <c r="M121" s="1186">
        <f t="shared" si="91"/>
        <v>0</v>
      </c>
      <c r="N121" s="1186">
        <f t="shared" si="91"/>
        <v>0</v>
      </c>
      <c r="O121" s="1186">
        <f t="shared" si="91"/>
        <v>0</v>
      </c>
      <c r="P121" s="1186">
        <f t="shared" si="91"/>
        <v>0</v>
      </c>
      <c r="Q121" s="1186">
        <f t="shared" si="91"/>
        <v>0</v>
      </c>
      <c r="R121" s="1186">
        <f t="shared" si="91"/>
        <v>0</v>
      </c>
      <c r="S121" s="1186">
        <f t="shared" si="91"/>
        <v>0</v>
      </c>
      <c r="T121" s="1186">
        <f t="shared" si="91"/>
        <v>0</v>
      </c>
      <c r="U121" s="1186">
        <f t="shared" si="91"/>
        <v>0</v>
      </c>
      <c r="V121" s="1186">
        <f t="shared" si="91"/>
        <v>0</v>
      </c>
      <c r="W121" s="1186">
        <f t="shared" si="91"/>
        <v>0</v>
      </c>
      <c r="X121" s="1186">
        <f t="shared" si="91"/>
        <v>0</v>
      </c>
      <c r="Y121" s="1186">
        <f t="shared" si="91"/>
        <v>0</v>
      </c>
      <c r="Z121" s="1186">
        <f t="shared" si="91"/>
        <v>0</v>
      </c>
      <c r="AA121" s="1186">
        <f t="shared" si="91"/>
        <v>0</v>
      </c>
      <c r="AB121" s="1186">
        <f t="shared" si="91"/>
        <v>0</v>
      </c>
      <c r="AC121" s="1186">
        <f t="shared" si="91"/>
        <v>0</v>
      </c>
      <c r="AD121" s="1186">
        <f t="shared" si="91"/>
        <v>0</v>
      </c>
      <c r="AE121" s="1186">
        <f t="shared" si="91"/>
        <v>0</v>
      </c>
      <c r="AF121" s="1186">
        <f t="shared" si="91"/>
        <v>0</v>
      </c>
      <c r="AG121" s="1186">
        <f t="shared" si="91"/>
        <v>0</v>
      </c>
      <c r="AH121" s="1186">
        <f t="shared" si="91"/>
        <v>0</v>
      </c>
      <c r="AI121" s="1186">
        <f t="shared" si="91"/>
        <v>0</v>
      </c>
      <c r="AJ121" s="1186">
        <f t="shared" si="91"/>
        <v>0</v>
      </c>
      <c r="AK121" s="1186">
        <f t="shared" si="91"/>
        <v>0</v>
      </c>
      <c r="AL121" s="1186">
        <f t="shared" si="91"/>
        <v>0</v>
      </c>
      <c r="AM121" s="1186"/>
      <c r="AN121" s="1186">
        <f t="shared" si="90"/>
        <v>0</v>
      </c>
      <c r="AO121" s="1207"/>
      <c r="AP121" s="1207">
        <f t="shared" si="90"/>
        <v>0</v>
      </c>
      <c r="AQ121" s="1207"/>
      <c r="AR121" s="1207"/>
      <c r="AS121" s="1207"/>
      <c r="AT121" s="1186">
        <f t="shared" si="90"/>
        <v>0</v>
      </c>
      <c r="AU121" s="1186">
        <f t="shared" si="90"/>
        <v>0</v>
      </c>
      <c r="AV121" s="1186">
        <f t="shared" si="90"/>
        <v>0</v>
      </c>
      <c r="AW121" s="1208"/>
      <c r="AX121" s="1208"/>
      <c r="AY121" s="1209"/>
      <c r="AZ121" s="1144">
        <f t="shared" si="51"/>
        <v>0</v>
      </c>
      <c r="BA121" s="1145">
        <f t="shared" si="72"/>
        <v>0</v>
      </c>
      <c r="BB121" s="1145"/>
      <c r="BH121" s="1145"/>
    </row>
    <row r="122" spans="1:60" s="11" customFormat="1" hidden="1">
      <c r="A122" s="1102"/>
      <c r="B122" s="1182"/>
      <c r="C122" s="1183"/>
      <c r="D122" s="291"/>
      <c r="E122" s="291"/>
      <c r="F122" s="1172"/>
      <c r="G122" s="291"/>
      <c r="H122" s="291"/>
      <c r="I122" s="291"/>
      <c r="J122" s="1172"/>
      <c r="K122" s="799"/>
      <c r="L122" s="1184"/>
      <c r="M122" s="807"/>
      <c r="N122" s="807"/>
      <c r="O122" s="807"/>
      <c r="P122" s="807"/>
      <c r="Q122" s="807"/>
      <c r="R122" s="807"/>
      <c r="S122" s="807"/>
      <c r="T122" s="807"/>
      <c r="U122" s="807"/>
      <c r="V122" s="807"/>
      <c r="W122" s="807"/>
      <c r="X122" s="807"/>
      <c r="Y122" s="807"/>
      <c r="Z122" s="807"/>
      <c r="AA122" s="807"/>
      <c r="AB122" s="807"/>
      <c r="AC122" s="807"/>
      <c r="AD122" s="807"/>
      <c r="AE122" s="807"/>
      <c r="AF122" s="807"/>
      <c r="AG122" s="807"/>
      <c r="AH122" s="807"/>
      <c r="AI122" s="807"/>
      <c r="AJ122" s="807"/>
      <c r="AK122" s="807"/>
      <c r="AL122" s="807"/>
      <c r="AM122" s="807"/>
      <c r="AN122" s="807"/>
      <c r="AO122" s="1159"/>
      <c r="AP122" s="1159"/>
      <c r="AQ122" s="1159"/>
      <c r="AR122" s="1159"/>
      <c r="AS122" s="1159"/>
      <c r="AT122" s="807"/>
      <c r="AU122" s="807"/>
      <c r="AV122" s="807"/>
      <c r="AW122" s="808"/>
      <c r="AX122" s="808"/>
      <c r="AY122" s="1224"/>
      <c r="AZ122" s="1144">
        <f t="shared" si="51"/>
        <v>0</v>
      </c>
      <c r="BA122" s="1145">
        <f t="shared" si="72"/>
        <v>0</v>
      </c>
      <c r="BB122" s="1145"/>
      <c r="BH122" s="1145"/>
    </row>
    <row r="123" spans="1:60" s="11" customFormat="1" hidden="1">
      <c r="A123" s="291"/>
      <c r="B123" s="291"/>
      <c r="C123" s="808"/>
      <c r="D123" s="291"/>
      <c r="E123" s="291"/>
      <c r="F123" s="291"/>
      <c r="G123" s="291"/>
      <c r="H123" s="291"/>
      <c r="I123" s="291"/>
      <c r="J123" s="291"/>
      <c r="K123" s="291"/>
      <c r="L123" s="807"/>
      <c r="M123" s="807"/>
      <c r="N123" s="807"/>
      <c r="O123" s="807"/>
      <c r="P123" s="807"/>
      <c r="Q123" s="807"/>
      <c r="R123" s="807"/>
      <c r="S123" s="807"/>
      <c r="T123" s="807"/>
      <c r="U123" s="807"/>
      <c r="V123" s="807"/>
      <c r="W123" s="807"/>
      <c r="X123" s="807"/>
      <c r="Y123" s="807"/>
      <c r="Z123" s="807"/>
      <c r="AA123" s="807"/>
      <c r="AB123" s="807"/>
      <c r="AC123" s="807"/>
      <c r="AD123" s="807"/>
      <c r="AE123" s="807"/>
      <c r="AF123" s="807"/>
      <c r="AG123" s="807"/>
      <c r="AH123" s="807"/>
      <c r="AI123" s="807"/>
      <c r="AJ123" s="807"/>
      <c r="AK123" s="807"/>
      <c r="AL123" s="807"/>
      <c r="AM123" s="807"/>
      <c r="AN123" s="807"/>
      <c r="AO123" s="1159"/>
      <c r="AP123" s="1159"/>
      <c r="AQ123" s="1159"/>
      <c r="AR123" s="1159"/>
      <c r="AS123" s="1159"/>
      <c r="AT123" s="807"/>
      <c r="AU123" s="807"/>
      <c r="AV123" s="807"/>
      <c r="AW123" s="808"/>
      <c r="AX123" s="808"/>
      <c r="AY123" s="292"/>
      <c r="AZ123" s="1144"/>
      <c r="BA123" s="1145"/>
      <c r="BB123" s="1145"/>
      <c r="BH123" s="1145"/>
    </row>
    <row r="124" spans="1:60" s="15" customFormat="1" ht="14.25" hidden="1">
      <c r="A124" s="1140"/>
      <c r="B124" s="1218"/>
      <c r="C124" s="1170"/>
      <c r="D124" s="1221"/>
      <c r="E124" s="1219"/>
      <c r="F124" s="1221"/>
      <c r="G124" s="1219"/>
      <c r="H124" s="1221"/>
      <c r="I124" s="1221"/>
      <c r="J124" s="1221"/>
      <c r="K124" s="1221"/>
      <c r="L124" s="1168"/>
      <c r="M124" s="1168"/>
      <c r="N124" s="1168"/>
      <c r="O124" s="1168"/>
      <c r="P124" s="1168"/>
      <c r="Q124" s="1168"/>
      <c r="R124" s="1168"/>
      <c r="S124" s="1168"/>
      <c r="T124" s="1168"/>
      <c r="U124" s="1168"/>
      <c r="V124" s="1168"/>
      <c r="W124" s="1168"/>
      <c r="X124" s="1168"/>
      <c r="Y124" s="1168"/>
      <c r="Z124" s="1168"/>
      <c r="AA124" s="1168"/>
      <c r="AB124" s="1168"/>
      <c r="AC124" s="1168"/>
      <c r="AD124" s="1168"/>
      <c r="AE124" s="1168"/>
      <c r="AF124" s="1168"/>
      <c r="AG124" s="1168"/>
      <c r="AH124" s="1168"/>
      <c r="AI124" s="1168"/>
      <c r="AJ124" s="1168"/>
      <c r="AK124" s="1168"/>
      <c r="AL124" s="1168"/>
      <c r="AM124" s="1168"/>
      <c r="AN124" s="1168"/>
      <c r="AO124" s="1151"/>
      <c r="AP124" s="1151"/>
      <c r="AQ124" s="1151"/>
      <c r="AR124" s="1151"/>
      <c r="AS124" s="1151"/>
      <c r="AT124" s="1168"/>
      <c r="AU124" s="1168"/>
      <c r="AV124" s="1168"/>
      <c r="AW124" s="1169"/>
      <c r="AX124" s="1169"/>
      <c r="AY124" s="1170"/>
      <c r="AZ124" s="1144"/>
      <c r="BA124" s="1145"/>
      <c r="BB124" s="1145"/>
      <c r="BH124" s="1145"/>
    </row>
    <row r="125" spans="1:60" s="11" customFormat="1" ht="27.6" hidden="1" customHeight="1">
      <c r="A125" s="1202"/>
      <c r="B125" s="1203"/>
      <c r="C125" s="1170"/>
      <c r="D125" s="1221"/>
      <c r="E125" s="1219"/>
      <c r="F125" s="1221"/>
      <c r="G125" s="1219"/>
      <c r="H125" s="1221"/>
      <c r="I125" s="1221"/>
      <c r="J125" s="1221"/>
      <c r="K125" s="1221"/>
      <c r="L125" s="1168"/>
      <c r="M125" s="1168"/>
      <c r="N125" s="1168"/>
      <c r="O125" s="1168"/>
      <c r="P125" s="1168"/>
      <c r="Q125" s="1168"/>
      <c r="R125" s="1168"/>
      <c r="S125" s="1168"/>
      <c r="T125" s="1168"/>
      <c r="U125" s="1168"/>
      <c r="V125" s="1168"/>
      <c r="W125" s="1168"/>
      <c r="X125" s="1168"/>
      <c r="Y125" s="1168"/>
      <c r="Z125" s="1168"/>
      <c r="AA125" s="1168"/>
      <c r="AB125" s="1168"/>
      <c r="AC125" s="1168"/>
      <c r="AD125" s="1168"/>
      <c r="AE125" s="1168"/>
      <c r="AF125" s="1168"/>
      <c r="AG125" s="1168"/>
      <c r="AH125" s="1168"/>
      <c r="AI125" s="1168"/>
      <c r="AJ125" s="1168"/>
      <c r="AK125" s="1168"/>
      <c r="AL125" s="1168"/>
      <c r="AM125" s="1168"/>
      <c r="AN125" s="1168"/>
      <c r="AO125" s="1151"/>
      <c r="AP125" s="1151"/>
      <c r="AQ125" s="1151"/>
      <c r="AR125" s="1151"/>
      <c r="AS125" s="1151"/>
      <c r="AT125" s="1168"/>
      <c r="AU125" s="1168"/>
      <c r="AV125" s="1168"/>
      <c r="AW125" s="1169"/>
      <c r="AX125" s="1169"/>
      <c r="AY125" s="1170"/>
      <c r="AZ125" s="1144"/>
      <c r="BA125" s="1145"/>
      <c r="BB125" s="1145"/>
      <c r="BH125" s="1145"/>
    </row>
    <row r="126" spans="1:60" s="11" customFormat="1" hidden="1">
      <c r="A126" s="1204"/>
      <c r="B126" s="1205"/>
      <c r="C126" s="1209"/>
      <c r="D126" s="1206"/>
      <c r="E126" s="1206"/>
      <c r="F126" s="1206"/>
      <c r="G126" s="1206"/>
      <c r="H126" s="1206"/>
      <c r="I126" s="1206"/>
      <c r="J126" s="1206"/>
      <c r="K126" s="1206"/>
      <c r="L126" s="1186"/>
      <c r="M126" s="1186"/>
      <c r="N126" s="1186"/>
      <c r="O126" s="1186"/>
      <c r="P126" s="1186"/>
      <c r="Q126" s="1186"/>
      <c r="R126" s="1186"/>
      <c r="S126" s="1186"/>
      <c r="T126" s="1186"/>
      <c r="U126" s="1186"/>
      <c r="V126" s="1186"/>
      <c r="W126" s="1186"/>
      <c r="X126" s="1186"/>
      <c r="Y126" s="1186"/>
      <c r="Z126" s="1186"/>
      <c r="AA126" s="1186"/>
      <c r="AB126" s="1186"/>
      <c r="AC126" s="1186"/>
      <c r="AD126" s="1186"/>
      <c r="AE126" s="1186"/>
      <c r="AF126" s="1186"/>
      <c r="AG126" s="1186"/>
      <c r="AH126" s="1186"/>
      <c r="AI126" s="1186"/>
      <c r="AJ126" s="1186"/>
      <c r="AK126" s="1186"/>
      <c r="AL126" s="1186"/>
      <c r="AM126" s="1186"/>
      <c r="AN126" s="1186"/>
      <c r="AO126" s="1207"/>
      <c r="AP126" s="1207"/>
      <c r="AQ126" s="1207"/>
      <c r="AR126" s="1207"/>
      <c r="AS126" s="1207"/>
      <c r="AT126" s="1186"/>
      <c r="AU126" s="1186"/>
      <c r="AV126" s="1186"/>
      <c r="AW126" s="1208"/>
      <c r="AX126" s="1208"/>
      <c r="AY126" s="1209"/>
      <c r="AZ126" s="1144"/>
      <c r="BA126" s="1145"/>
      <c r="BB126" s="1145"/>
      <c r="BH126" s="1145"/>
    </row>
    <row r="127" spans="1:60" s="11" customFormat="1" ht="27.6" hidden="1" customHeight="1">
      <c r="A127" s="1179"/>
      <c r="B127" s="1225"/>
      <c r="C127" s="1173"/>
      <c r="D127" s="291"/>
      <c r="E127" s="291"/>
      <c r="F127" s="808"/>
      <c r="G127" s="808"/>
      <c r="H127" s="1179"/>
      <c r="I127" s="1179"/>
      <c r="J127" s="1172"/>
      <c r="K127" s="800"/>
      <c r="L127" s="1184"/>
      <c r="M127" s="807"/>
      <c r="N127" s="1184"/>
      <c r="O127" s="807"/>
      <c r="P127" s="1184"/>
      <c r="Q127" s="807"/>
      <c r="R127" s="807"/>
      <c r="S127" s="807"/>
      <c r="T127" s="807"/>
      <c r="U127" s="807"/>
      <c r="V127" s="807"/>
      <c r="W127" s="807"/>
      <c r="X127" s="807"/>
      <c r="Y127" s="807"/>
      <c r="Z127" s="807"/>
      <c r="AA127" s="807"/>
      <c r="AB127" s="807"/>
      <c r="AC127" s="807"/>
      <c r="AD127" s="807"/>
      <c r="AE127" s="807"/>
      <c r="AF127" s="807"/>
      <c r="AG127" s="807"/>
      <c r="AH127" s="807"/>
      <c r="AI127" s="807"/>
      <c r="AJ127" s="807"/>
      <c r="AK127" s="807"/>
      <c r="AL127" s="807"/>
      <c r="AM127" s="807"/>
      <c r="AN127" s="801"/>
      <c r="AO127" s="1226"/>
      <c r="AP127" s="1159"/>
      <c r="AQ127" s="1226"/>
      <c r="AR127" s="1226"/>
      <c r="AS127" s="1226"/>
      <c r="AT127" s="801"/>
      <c r="AU127" s="1179"/>
      <c r="AV127" s="807"/>
      <c r="AW127" s="808"/>
      <c r="AX127" s="808"/>
      <c r="AY127" s="1227"/>
      <c r="AZ127" s="1144"/>
      <c r="BA127" s="1145"/>
      <c r="BB127" s="1145"/>
      <c r="BH127" s="1145"/>
    </row>
    <row r="128" spans="1:60" s="11" customFormat="1" hidden="1">
      <c r="A128" s="1102"/>
      <c r="B128" s="1182"/>
      <c r="C128" s="1183"/>
      <c r="D128" s="1172"/>
      <c r="E128" s="291"/>
      <c r="F128" s="1172"/>
      <c r="G128" s="1172"/>
      <c r="H128" s="1172"/>
      <c r="I128" s="1172"/>
      <c r="J128" s="1172"/>
      <c r="K128" s="1172"/>
      <c r="L128" s="807"/>
      <c r="M128" s="807"/>
      <c r="N128" s="807"/>
      <c r="O128" s="807"/>
      <c r="P128" s="807"/>
      <c r="Q128" s="807"/>
      <c r="R128" s="807"/>
      <c r="S128" s="807"/>
      <c r="T128" s="807"/>
      <c r="U128" s="807"/>
      <c r="V128" s="807"/>
      <c r="W128" s="807"/>
      <c r="X128" s="807"/>
      <c r="Y128" s="807"/>
      <c r="Z128" s="807"/>
      <c r="AA128" s="807"/>
      <c r="AB128" s="807"/>
      <c r="AC128" s="807"/>
      <c r="AD128" s="807"/>
      <c r="AE128" s="807"/>
      <c r="AF128" s="807"/>
      <c r="AG128" s="807"/>
      <c r="AH128" s="807"/>
      <c r="AI128" s="807"/>
      <c r="AJ128" s="807"/>
      <c r="AK128" s="807"/>
      <c r="AL128" s="807"/>
      <c r="AM128" s="807"/>
      <c r="AN128" s="807"/>
      <c r="AO128" s="1159"/>
      <c r="AP128" s="1159"/>
      <c r="AQ128" s="1159"/>
      <c r="AR128" s="1159"/>
      <c r="AS128" s="1159"/>
      <c r="AT128" s="807"/>
      <c r="AU128" s="807"/>
      <c r="AV128" s="807"/>
      <c r="AW128" s="808"/>
      <c r="AX128" s="808"/>
      <c r="AY128" s="292"/>
      <c r="AZ128" s="1144"/>
      <c r="BA128" s="1145"/>
      <c r="BB128" s="1145"/>
      <c r="BH128" s="1145"/>
    </row>
    <row r="129" spans="1:60" s="11" customFormat="1" ht="50.25" customHeight="1">
      <c r="A129" s="1228" t="s">
        <v>10</v>
      </c>
      <c r="B129" s="1229" t="s">
        <v>70</v>
      </c>
      <c r="C129" s="1230">
        <f>C130</f>
        <v>2</v>
      </c>
      <c r="D129" s="1172"/>
      <c r="E129" s="291"/>
      <c r="F129" s="1172"/>
      <c r="G129" s="1172"/>
      <c r="H129" s="1172"/>
      <c r="I129" s="1172"/>
      <c r="J129" s="1172"/>
      <c r="K129" s="1172"/>
      <c r="L129" s="1168">
        <f>L130</f>
        <v>4079514</v>
      </c>
      <c r="M129" s="1168">
        <f t="shared" ref="M129:AB130" si="92">M130</f>
        <v>0</v>
      </c>
      <c r="N129" s="1168">
        <f t="shared" si="92"/>
        <v>1700000</v>
      </c>
      <c r="O129" s="1168">
        <v>0</v>
      </c>
      <c r="P129" s="1168">
        <v>1700000</v>
      </c>
      <c r="Q129" s="1168">
        <f t="shared" si="92"/>
        <v>0</v>
      </c>
      <c r="R129" s="1168">
        <f t="shared" si="92"/>
        <v>0</v>
      </c>
      <c r="S129" s="1168">
        <f t="shared" si="92"/>
        <v>24000</v>
      </c>
      <c r="T129" s="1168">
        <f t="shared" si="92"/>
        <v>24000</v>
      </c>
      <c r="U129" s="1168">
        <f t="shared" si="92"/>
        <v>0</v>
      </c>
      <c r="V129" s="1168">
        <f t="shared" si="92"/>
        <v>0</v>
      </c>
      <c r="W129" s="1168">
        <f t="shared" si="92"/>
        <v>0</v>
      </c>
      <c r="X129" s="1168">
        <f t="shared" si="92"/>
        <v>13000</v>
      </c>
      <c r="Y129" s="1168">
        <f t="shared" si="92"/>
        <v>13000</v>
      </c>
      <c r="Z129" s="1168">
        <f t="shared" si="92"/>
        <v>0</v>
      </c>
      <c r="AA129" s="1168">
        <f t="shared" si="92"/>
        <v>0</v>
      </c>
      <c r="AB129" s="1168">
        <f t="shared" si="92"/>
        <v>0</v>
      </c>
      <c r="AC129" s="1168">
        <f t="shared" ref="AC129:AS130" si="93">AC130</f>
        <v>13000</v>
      </c>
      <c r="AD129" s="1168">
        <f t="shared" si="93"/>
        <v>0</v>
      </c>
      <c r="AE129" s="1168">
        <f t="shared" si="93"/>
        <v>0</v>
      </c>
      <c r="AF129" s="1168">
        <f t="shared" si="93"/>
        <v>13000</v>
      </c>
      <c r="AG129" s="1168">
        <f t="shared" si="93"/>
        <v>2</v>
      </c>
      <c r="AH129" s="1168">
        <f t="shared" si="93"/>
        <v>13000</v>
      </c>
      <c r="AI129" s="1168">
        <f t="shared" si="93"/>
        <v>0</v>
      </c>
      <c r="AJ129" s="1168">
        <f t="shared" si="93"/>
        <v>0</v>
      </c>
      <c r="AK129" s="1168">
        <f t="shared" si="93"/>
        <v>0</v>
      </c>
      <c r="AL129" s="1168">
        <f t="shared" si="93"/>
        <v>0</v>
      </c>
      <c r="AM129" s="1168">
        <f t="shared" si="93"/>
        <v>201.60499999999999</v>
      </c>
      <c r="AN129" s="1168">
        <f t="shared" si="93"/>
        <v>15000</v>
      </c>
      <c r="AO129" s="1151">
        <f t="shared" si="93"/>
        <v>4713.7980000000007</v>
      </c>
      <c r="AP129" s="1151">
        <f t="shared" si="93"/>
        <v>10286.201999999999</v>
      </c>
      <c r="AQ129" s="1151">
        <f t="shared" si="93"/>
        <v>10286.201999999999</v>
      </c>
      <c r="AR129" s="1151">
        <f t="shared" si="93"/>
        <v>0</v>
      </c>
      <c r="AS129" s="1151">
        <f t="shared" si="93"/>
        <v>10286.201999999999</v>
      </c>
      <c r="AT129" s="1168">
        <f t="shared" ref="AN129:AV130" si="94">AT130</f>
        <v>0</v>
      </c>
      <c r="AU129" s="1168">
        <f t="shared" si="94"/>
        <v>0</v>
      </c>
      <c r="AV129" s="1168">
        <f t="shared" si="94"/>
        <v>0</v>
      </c>
      <c r="AW129" s="1169"/>
      <c r="AX129" s="1169"/>
      <c r="AY129" s="1170"/>
      <c r="AZ129" s="1144">
        <f t="shared" si="51"/>
        <v>-13000</v>
      </c>
      <c r="BA129" s="1145">
        <f t="shared" si="72"/>
        <v>-13000</v>
      </c>
      <c r="BB129" s="1145"/>
      <c r="BH129" s="1145"/>
    </row>
    <row r="130" spans="1:60" s="15" customFormat="1" ht="108.6" customHeight="1">
      <c r="A130" s="1202" t="s">
        <v>1275</v>
      </c>
      <c r="B130" s="1229" t="s">
        <v>164</v>
      </c>
      <c r="C130" s="1230">
        <f>C131</f>
        <v>2</v>
      </c>
      <c r="D130" s="1231"/>
      <c r="E130" s="1231"/>
      <c r="F130" s="1231"/>
      <c r="G130" s="1231"/>
      <c r="H130" s="1231"/>
      <c r="I130" s="1231"/>
      <c r="J130" s="1231" t="s">
        <v>113</v>
      </c>
      <c r="K130" s="1232" t="s">
        <v>1860</v>
      </c>
      <c r="L130" s="1168">
        <v>4079514</v>
      </c>
      <c r="M130" s="1168"/>
      <c r="N130" s="1168">
        <v>1700000</v>
      </c>
      <c r="O130" s="1168"/>
      <c r="P130" s="1168">
        <f>P131</f>
        <v>49500</v>
      </c>
      <c r="Q130" s="1168">
        <f>Q131</f>
        <v>0</v>
      </c>
      <c r="R130" s="1168">
        <f>R131</f>
        <v>0</v>
      </c>
      <c r="S130" s="1168">
        <f>S131</f>
        <v>24000</v>
      </c>
      <c r="T130" s="1168">
        <f t="shared" si="92"/>
        <v>24000</v>
      </c>
      <c r="U130" s="1168">
        <f t="shared" si="92"/>
        <v>0</v>
      </c>
      <c r="V130" s="1168">
        <f t="shared" si="92"/>
        <v>0</v>
      </c>
      <c r="W130" s="1168">
        <f t="shared" si="92"/>
        <v>0</v>
      </c>
      <c r="X130" s="1168">
        <f t="shared" si="92"/>
        <v>13000</v>
      </c>
      <c r="Y130" s="1168">
        <f t="shared" si="92"/>
        <v>13000</v>
      </c>
      <c r="Z130" s="1168">
        <f t="shared" si="92"/>
        <v>0</v>
      </c>
      <c r="AA130" s="1168"/>
      <c r="AB130" s="1168"/>
      <c r="AC130" s="1168">
        <f t="shared" si="93"/>
        <v>13000</v>
      </c>
      <c r="AD130" s="1168">
        <f t="shared" si="93"/>
        <v>0</v>
      </c>
      <c r="AE130" s="1168">
        <f t="shared" si="93"/>
        <v>0</v>
      </c>
      <c r="AF130" s="1168">
        <f t="shared" si="93"/>
        <v>13000</v>
      </c>
      <c r="AG130" s="1168">
        <f t="shared" si="93"/>
        <v>2</v>
      </c>
      <c r="AH130" s="1168">
        <f t="shared" si="93"/>
        <v>13000</v>
      </c>
      <c r="AI130" s="1168">
        <f t="shared" si="93"/>
        <v>0</v>
      </c>
      <c r="AJ130" s="1168">
        <f t="shared" si="93"/>
        <v>0</v>
      </c>
      <c r="AK130" s="1168">
        <f t="shared" si="93"/>
        <v>0</v>
      </c>
      <c r="AL130" s="1168">
        <f t="shared" si="93"/>
        <v>0</v>
      </c>
      <c r="AM130" s="1168">
        <f t="shared" si="93"/>
        <v>201.60499999999999</v>
      </c>
      <c r="AN130" s="1168">
        <f t="shared" si="94"/>
        <v>15000</v>
      </c>
      <c r="AO130" s="1151">
        <f t="shared" si="93"/>
        <v>4713.7980000000007</v>
      </c>
      <c r="AP130" s="1151">
        <f t="shared" si="94"/>
        <v>10286.201999999999</v>
      </c>
      <c r="AQ130" s="1151">
        <f t="shared" si="93"/>
        <v>10286.201999999999</v>
      </c>
      <c r="AR130" s="1151">
        <f t="shared" si="93"/>
        <v>0</v>
      </c>
      <c r="AS130" s="1151">
        <f t="shared" si="93"/>
        <v>10286.201999999999</v>
      </c>
      <c r="AT130" s="1168">
        <f t="shared" si="94"/>
        <v>0</v>
      </c>
      <c r="AU130" s="1168">
        <f t="shared" si="94"/>
        <v>0</v>
      </c>
      <c r="AV130" s="1168">
        <f t="shared" si="94"/>
        <v>0</v>
      </c>
      <c r="AW130" s="1169"/>
      <c r="AX130" s="1169"/>
      <c r="AY130" s="1170"/>
      <c r="AZ130" s="1144">
        <f t="shared" si="51"/>
        <v>-13000</v>
      </c>
      <c r="BA130" s="1145">
        <f t="shared" si="72"/>
        <v>-13000</v>
      </c>
      <c r="BB130" s="1145"/>
      <c r="BH130" s="1145"/>
    </row>
    <row r="131" spans="1:60" s="11" customFormat="1">
      <c r="A131" s="1102"/>
      <c r="B131" s="1233" t="s">
        <v>1861</v>
      </c>
      <c r="C131" s="1151">
        <f t="shared" ref="C131" si="95">C133+C139+C143+C147+C153+C160+C163+C173</f>
        <v>2</v>
      </c>
      <c r="D131" s="1102"/>
      <c r="E131" s="291"/>
      <c r="F131" s="1102"/>
      <c r="G131" s="1102"/>
      <c r="H131" s="1102"/>
      <c r="I131" s="1160"/>
      <c r="J131" s="1179"/>
      <c r="K131" s="1179"/>
      <c r="L131" s="1168">
        <f>L133+L139+L143+L147+L153+L160+L163+L173</f>
        <v>63000</v>
      </c>
      <c r="M131" s="1168">
        <f t="shared" ref="M131:AV131" si="96">M133+M139+M143+M147+M153+M160+M163+M173</f>
        <v>63000</v>
      </c>
      <c r="N131" s="1168">
        <f t="shared" si="96"/>
        <v>49500</v>
      </c>
      <c r="O131" s="1168">
        <f t="shared" si="96"/>
        <v>0</v>
      </c>
      <c r="P131" s="1168">
        <f t="shared" si="96"/>
        <v>49500</v>
      </c>
      <c r="Q131" s="1168">
        <f t="shared" si="96"/>
        <v>0</v>
      </c>
      <c r="R131" s="1168">
        <f t="shared" si="96"/>
        <v>0</v>
      </c>
      <c r="S131" s="1168">
        <f t="shared" si="96"/>
        <v>24000</v>
      </c>
      <c r="T131" s="1168">
        <f t="shared" si="96"/>
        <v>24000</v>
      </c>
      <c r="U131" s="1168">
        <f t="shared" si="96"/>
        <v>0</v>
      </c>
      <c r="V131" s="1168">
        <f t="shared" si="96"/>
        <v>0</v>
      </c>
      <c r="W131" s="1168">
        <f t="shared" si="96"/>
        <v>0</v>
      </c>
      <c r="X131" s="1168">
        <f t="shared" si="96"/>
        <v>13000</v>
      </c>
      <c r="Y131" s="1168">
        <f t="shared" si="96"/>
        <v>13000</v>
      </c>
      <c r="Z131" s="1168">
        <f t="shared" si="96"/>
        <v>0</v>
      </c>
      <c r="AA131" s="1168">
        <f t="shared" si="96"/>
        <v>0</v>
      </c>
      <c r="AB131" s="1168">
        <f t="shared" si="96"/>
        <v>0</v>
      </c>
      <c r="AC131" s="1168">
        <f t="shared" si="96"/>
        <v>13000</v>
      </c>
      <c r="AD131" s="1168">
        <f t="shared" si="96"/>
        <v>0</v>
      </c>
      <c r="AE131" s="1168">
        <f t="shared" si="96"/>
        <v>0</v>
      </c>
      <c r="AF131" s="1168">
        <f t="shared" si="96"/>
        <v>13000</v>
      </c>
      <c r="AG131" s="1168">
        <f t="shared" si="96"/>
        <v>2</v>
      </c>
      <c r="AH131" s="1168">
        <f t="shared" si="96"/>
        <v>13000</v>
      </c>
      <c r="AI131" s="1168">
        <f t="shared" si="96"/>
        <v>0</v>
      </c>
      <c r="AJ131" s="1168">
        <f t="shared" si="96"/>
        <v>0</v>
      </c>
      <c r="AK131" s="1168">
        <f t="shared" si="96"/>
        <v>0</v>
      </c>
      <c r="AL131" s="1168">
        <f t="shared" si="96"/>
        <v>0</v>
      </c>
      <c r="AM131" s="1168">
        <f t="shared" si="96"/>
        <v>201.60499999999999</v>
      </c>
      <c r="AN131" s="1168">
        <f t="shared" si="96"/>
        <v>15000</v>
      </c>
      <c r="AO131" s="1151">
        <f t="shared" si="96"/>
        <v>4713.7980000000007</v>
      </c>
      <c r="AP131" s="1151">
        <f t="shared" si="96"/>
        <v>10286.201999999999</v>
      </c>
      <c r="AQ131" s="1151">
        <f t="shared" si="96"/>
        <v>10286.201999999999</v>
      </c>
      <c r="AR131" s="1151">
        <f t="shared" si="96"/>
        <v>0</v>
      </c>
      <c r="AS131" s="1151">
        <f t="shared" si="96"/>
        <v>10286.201999999999</v>
      </c>
      <c r="AT131" s="1168">
        <f t="shared" si="96"/>
        <v>0</v>
      </c>
      <c r="AU131" s="1168">
        <f t="shared" si="96"/>
        <v>0</v>
      </c>
      <c r="AV131" s="1168">
        <f t="shared" si="96"/>
        <v>0</v>
      </c>
      <c r="AW131" s="1169"/>
      <c r="AX131" s="1169"/>
      <c r="AY131" s="1170"/>
      <c r="AZ131" s="1144">
        <f t="shared" si="51"/>
        <v>-13000</v>
      </c>
      <c r="BA131" s="1145">
        <f t="shared" si="72"/>
        <v>-13000</v>
      </c>
      <c r="BB131" s="1145"/>
      <c r="BH131" s="1145"/>
    </row>
    <row r="132" spans="1:60" s="11" customFormat="1" ht="24" hidden="1" customHeight="1">
      <c r="A132" s="1102"/>
      <c r="B132" s="1233" t="s">
        <v>1861</v>
      </c>
      <c r="C132" s="1151"/>
      <c r="D132" s="1102"/>
      <c r="E132" s="291"/>
      <c r="F132" s="1102"/>
      <c r="G132" s="1102"/>
      <c r="H132" s="1102"/>
      <c r="I132" s="1160"/>
      <c r="J132" s="1179"/>
      <c r="K132" s="1179"/>
      <c r="L132" s="1168"/>
      <c r="M132" s="1168"/>
      <c r="N132" s="1168"/>
      <c r="O132" s="1168"/>
      <c r="P132" s="1168"/>
      <c r="Q132" s="1168"/>
      <c r="R132" s="1168"/>
      <c r="S132" s="1168"/>
      <c r="T132" s="1168"/>
      <c r="U132" s="1168"/>
      <c r="V132" s="1168"/>
      <c r="W132" s="1168"/>
      <c r="X132" s="1168"/>
      <c r="Y132" s="1168"/>
      <c r="Z132" s="1168"/>
      <c r="AA132" s="1168"/>
      <c r="AB132" s="1168"/>
      <c r="AC132" s="1168"/>
      <c r="AD132" s="1168"/>
      <c r="AE132" s="1168"/>
      <c r="AF132" s="1168"/>
      <c r="AG132" s="807"/>
      <c r="AH132" s="1168"/>
      <c r="AI132" s="807"/>
      <c r="AJ132" s="1168"/>
      <c r="AK132" s="807"/>
      <c r="AL132" s="1168"/>
      <c r="AM132" s="1168"/>
      <c r="AN132" s="1168"/>
      <c r="AO132" s="1151"/>
      <c r="AP132" s="1151"/>
      <c r="AQ132" s="1151"/>
      <c r="AR132" s="1151"/>
      <c r="AS132" s="1151"/>
      <c r="AT132" s="1168"/>
      <c r="AU132" s="1168"/>
      <c r="AV132" s="1168"/>
      <c r="AW132" s="1169"/>
      <c r="AX132" s="1169"/>
      <c r="AY132" s="1170"/>
      <c r="AZ132" s="1144">
        <f t="shared" si="51"/>
        <v>0</v>
      </c>
      <c r="BA132" s="1145">
        <f t="shared" si="72"/>
        <v>0</v>
      </c>
      <c r="BB132" s="1145"/>
      <c r="BH132" s="1145"/>
    </row>
    <row r="133" spans="1:60" s="11" customFormat="1" ht="29.45" hidden="1" customHeight="1">
      <c r="A133" s="1234"/>
      <c r="B133" s="1235"/>
      <c r="C133" s="1207"/>
      <c r="D133" s="1102"/>
      <c r="E133" s="291"/>
      <c r="F133" s="1102"/>
      <c r="G133" s="1102"/>
      <c r="H133" s="1102"/>
      <c r="I133" s="1160"/>
      <c r="J133" s="1179"/>
      <c r="K133" s="1179"/>
      <c r="L133" s="1186"/>
      <c r="M133" s="1186"/>
      <c r="N133" s="1186"/>
      <c r="O133" s="1186"/>
      <c r="P133" s="1186"/>
      <c r="Q133" s="1186"/>
      <c r="R133" s="1186"/>
      <c r="S133" s="1186"/>
      <c r="T133" s="1186"/>
      <c r="U133" s="1186"/>
      <c r="V133" s="1186"/>
      <c r="W133" s="1186"/>
      <c r="X133" s="1186"/>
      <c r="Y133" s="1186"/>
      <c r="Z133" s="1186"/>
      <c r="AA133" s="1186"/>
      <c r="AB133" s="1186"/>
      <c r="AC133" s="1186"/>
      <c r="AD133" s="1186"/>
      <c r="AE133" s="1186"/>
      <c r="AF133" s="1186"/>
      <c r="AG133" s="1186"/>
      <c r="AH133" s="1186"/>
      <c r="AI133" s="1186"/>
      <c r="AJ133" s="1186"/>
      <c r="AK133" s="1186"/>
      <c r="AL133" s="1186"/>
      <c r="AM133" s="1186"/>
      <c r="AN133" s="1186"/>
      <c r="AO133" s="1207"/>
      <c r="AP133" s="1207"/>
      <c r="AQ133" s="1207"/>
      <c r="AR133" s="1207"/>
      <c r="AS133" s="1207"/>
      <c r="AT133" s="1186"/>
      <c r="AU133" s="1186"/>
      <c r="AV133" s="1186"/>
      <c r="AW133" s="1216"/>
      <c r="AX133" s="1216"/>
      <c r="AY133" s="1215"/>
      <c r="AZ133" s="1144"/>
      <c r="BA133" s="1145"/>
      <c r="BB133" s="1145"/>
      <c r="BH133" s="1145"/>
    </row>
    <row r="134" spans="1:60" s="11" customFormat="1" ht="29.45" hidden="1" customHeight="1">
      <c r="A134" s="1234"/>
      <c r="B134" s="1205"/>
      <c r="C134" s="1207"/>
      <c r="D134" s="1102"/>
      <c r="E134" s="291"/>
      <c r="F134" s="1102"/>
      <c r="G134" s="1102"/>
      <c r="H134" s="1102"/>
      <c r="I134" s="1160"/>
      <c r="J134" s="1179"/>
      <c r="K134" s="1179"/>
      <c r="L134" s="1186"/>
      <c r="M134" s="1186"/>
      <c r="N134" s="1186"/>
      <c r="O134" s="1186"/>
      <c r="P134" s="1186"/>
      <c r="Q134" s="1186"/>
      <c r="R134" s="1186"/>
      <c r="S134" s="1186"/>
      <c r="T134" s="1186"/>
      <c r="U134" s="1186"/>
      <c r="V134" s="1186"/>
      <c r="W134" s="1186"/>
      <c r="X134" s="1186"/>
      <c r="Y134" s="1186"/>
      <c r="Z134" s="1186"/>
      <c r="AA134" s="1186"/>
      <c r="AB134" s="1186"/>
      <c r="AC134" s="1186"/>
      <c r="AD134" s="1186"/>
      <c r="AE134" s="1186"/>
      <c r="AF134" s="1186"/>
      <c r="AG134" s="1186"/>
      <c r="AH134" s="1186"/>
      <c r="AI134" s="1186"/>
      <c r="AJ134" s="1186"/>
      <c r="AK134" s="1186"/>
      <c r="AL134" s="1186"/>
      <c r="AM134" s="1186"/>
      <c r="AN134" s="1186"/>
      <c r="AO134" s="1207"/>
      <c r="AP134" s="1207"/>
      <c r="AQ134" s="1207"/>
      <c r="AR134" s="1207"/>
      <c r="AS134" s="1207"/>
      <c r="AT134" s="1186"/>
      <c r="AU134" s="1186"/>
      <c r="AV134" s="1186"/>
      <c r="AW134" s="1216"/>
      <c r="AX134" s="1216"/>
      <c r="AY134" s="1215"/>
      <c r="AZ134" s="1144"/>
      <c r="BA134" s="1145"/>
      <c r="BB134" s="1145"/>
      <c r="BH134" s="1145"/>
    </row>
    <row r="135" spans="1:60" s="11" customFormat="1" ht="29.45" hidden="1" customHeight="1">
      <c r="A135" s="1220"/>
      <c r="B135" s="1156"/>
      <c r="C135" s="1173"/>
      <c r="D135" s="291"/>
      <c r="E135" s="291"/>
      <c r="F135" s="808"/>
      <c r="G135" s="291"/>
      <c r="H135" s="1179"/>
      <c r="I135" s="1179"/>
      <c r="J135" s="291"/>
      <c r="K135" s="291"/>
      <c r="L135" s="807"/>
      <c r="M135" s="807"/>
      <c r="N135" s="807"/>
      <c r="O135" s="807"/>
      <c r="P135" s="807"/>
      <c r="Q135" s="1186"/>
      <c r="R135" s="1186"/>
      <c r="S135" s="1186"/>
      <c r="T135" s="1186"/>
      <c r="U135" s="1186"/>
      <c r="V135" s="1186"/>
      <c r="W135" s="1186"/>
      <c r="X135" s="1186"/>
      <c r="Y135" s="1186"/>
      <c r="Z135" s="1186"/>
      <c r="AA135" s="1186"/>
      <c r="AB135" s="1186"/>
      <c r="AC135" s="1186"/>
      <c r="AD135" s="1186"/>
      <c r="AE135" s="1186"/>
      <c r="AF135" s="1186"/>
      <c r="AG135" s="1186"/>
      <c r="AH135" s="1186"/>
      <c r="AI135" s="1186"/>
      <c r="AJ135" s="1186"/>
      <c r="AK135" s="1186"/>
      <c r="AL135" s="1186"/>
      <c r="AM135" s="1186"/>
      <c r="AN135" s="807"/>
      <c r="AO135" s="1159"/>
      <c r="AP135" s="1159"/>
      <c r="AQ135" s="1159"/>
      <c r="AR135" s="1159"/>
      <c r="AS135" s="1159"/>
      <c r="AT135" s="807"/>
      <c r="AU135" s="1186"/>
      <c r="AV135" s="1186"/>
      <c r="AW135" s="1216"/>
      <c r="AX135" s="1216"/>
      <c r="AY135" s="1215"/>
      <c r="AZ135" s="1144"/>
      <c r="BA135" s="1145"/>
      <c r="BB135" s="1145"/>
      <c r="BH135" s="1145"/>
    </row>
    <row r="136" spans="1:60" s="11" customFormat="1" ht="35.450000000000003" hidden="1" customHeight="1">
      <c r="A136" s="1234"/>
      <c r="B136" s="1205"/>
      <c r="C136" s="1236"/>
      <c r="D136" s="1102"/>
      <c r="E136" s="291"/>
      <c r="F136" s="291"/>
      <c r="G136" s="1102"/>
      <c r="H136" s="1102"/>
      <c r="I136" s="1160"/>
      <c r="J136" s="1179"/>
      <c r="K136" s="1179"/>
      <c r="L136" s="1186"/>
      <c r="M136" s="1186"/>
      <c r="N136" s="1186"/>
      <c r="O136" s="1186"/>
      <c r="P136" s="1186"/>
      <c r="Q136" s="1186"/>
      <c r="R136" s="1186"/>
      <c r="S136" s="1186"/>
      <c r="T136" s="1186"/>
      <c r="U136" s="1186"/>
      <c r="V136" s="1186"/>
      <c r="W136" s="1186"/>
      <c r="X136" s="1186"/>
      <c r="Y136" s="1186"/>
      <c r="Z136" s="1186"/>
      <c r="AA136" s="1186"/>
      <c r="AB136" s="1186"/>
      <c r="AC136" s="1186"/>
      <c r="AD136" s="1186"/>
      <c r="AE136" s="1186"/>
      <c r="AF136" s="1186"/>
      <c r="AG136" s="1186"/>
      <c r="AH136" s="1186"/>
      <c r="AI136" s="1186"/>
      <c r="AJ136" s="1186"/>
      <c r="AK136" s="1186"/>
      <c r="AL136" s="1186"/>
      <c r="AM136" s="1186"/>
      <c r="AN136" s="1186"/>
      <c r="AO136" s="1207"/>
      <c r="AP136" s="1207"/>
      <c r="AQ136" s="1207"/>
      <c r="AR136" s="1207"/>
      <c r="AS136" s="1207"/>
      <c r="AT136" s="1186"/>
      <c r="AU136" s="1186"/>
      <c r="AV136" s="1186"/>
      <c r="AW136" s="1216"/>
      <c r="AX136" s="1216"/>
      <c r="AY136" s="1215"/>
      <c r="AZ136" s="1144"/>
      <c r="BA136" s="1145"/>
      <c r="BB136" s="1145"/>
      <c r="BH136" s="1145"/>
    </row>
    <row r="137" spans="1:60" s="11" customFormat="1" ht="27.6" hidden="1" customHeight="1">
      <c r="A137" s="1102"/>
      <c r="B137" s="1237"/>
      <c r="C137" s="1183"/>
      <c r="D137" s="1102"/>
      <c r="E137" s="291"/>
      <c r="F137" s="291"/>
      <c r="G137" s="1102"/>
      <c r="H137" s="1102"/>
      <c r="I137" s="1160"/>
      <c r="J137" s="1172"/>
      <c r="K137" s="1172"/>
      <c r="L137" s="807"/>
      <c r="M137" s="807"/>
      <c r="N137" s="807"/>
      <c r="O137" s="807"/>
      <c r="P137" s="807"/>
      <c r="Q137" s="807"/>
      <c r="R137" s="807"/>
      <c r="S137" s="807"/>
      <c r="T137" s="807"/>
      <c r="U137" s="807"/>
      <c r="V137" s="807"/>
      <c r="W137" s="807"/>
      <c r="X137" s="807"/>
      <c r="Y137" s="807"/>
      <c r="Z137" s="807"/>
      <c r="AA137" s="807"/>
      <c r="AB137" s="807"/>
      <c r="AC137" s="807"/>
      <c r="AD137" s="807"/>
      <c r="AE137" s="807"/>
      <c r="AF137" s="807"/>
      <c r="AG137" s="807"/>
      <c r="AH137" s="807"/>
      <c r="AI137" s="807"/>
      <c r="AJ137" s="807"/>
      <c r="AK137" s="807"/>
      <c r="AL137" s="807"/>
      <c r="AM137" s="807"/>
      <c r="AN137" s="807"/>
      <c r="AO137" s="1159"/>
      <c r="AP137" s="1159"/>
      <c r="AQ137" s="1159"/>
      <c r="AR137" s="1159"/>
      <c r="AS137" s="1159"/>
      <c r="AT137" s="807"/>
      <c r="AU137" s="807"/>
      <c r="AV137" s="807"/>
      <c r="AW137" s="808"/>
      <c r="AX137" s="808"/>
      <c r="AY137" s="808"/>
      <c r="AZ137" s="1144"/>
      <c r="BA137" s="1145"/>
      <c r="BB137" s="1145"/>
      <c r="BH137" s="1145"/>
    </row>
    <row r="138" spans="1:60" s="11" customFormat="1" ht="49.5" hidden="1" customHeight="1">
      <c r="A138" s="1102"/>
      <c r="B138" s="1237"/>
      <c r="C138" s="1183"/>
      <c r="D138" s="1102"/>
      <c r="E138" s="291"/>
      <c r="F138" s="291"/>
      <c r="G138" s="1102"/>
      <c r="H138" s="1102"/>
      <c r="I138" s="1160"/>
      <c r="J138" s="1172"/>
      <c r="K138" s="1172"/>
      <c r="L138" s="807"/>
      <c r="M138" s="807"/>
      <c r="N138" s="807"/>
      <c r="O138" s="807"/>
      <c r="P138" s="807"/>
      <c r="Q138" s="807"/>
      <c r="R138" s="807"/>
      <c r="S138" s="807"/>
      <c r="T138" s="807"/>
      <c r="U138" s="807"/>
      <c r="V138" s="807"/>
      <c r="W138" s="807"/>
      <c r="X138" s="807"/>
      <c r="Y138" s="807"/>
      <c r="Z138" s="807"/>
      <c r="AA138" s="807"/>
      <c r="AB138" s="807"/>
      <c r="AC138" s="807"/>
      <c r="AD138" s="807"/>
      <c r="AE138" s="807"/>
      <c r="AF138" s="807"/>
      <c r="AG138" s="807"/>
      <c r="AH138" s="807"/>
      <c r="AI138" s="807"/>
      <c r="AJ138" s="807"/>
      <c r="AK138" s="807"/>
      <c r="AL138" s="807"/>
      <c r="AM138" s="807"/>
      <c r="AN138" s="807"/>
      <c r="AO138" s="1159"/>
      <c r="AP138" s="1159"/>
      <c r="AQ138" s="1159"/>
      <c r="AR138" s="1159"/>
      <c r="AS138" s="1159"/>
      <c r="AT138" s="807"/>
      <c r="AU138" s="807"/>
      <c r="AV138" s="807"/>
      <c r="AW138" s="808"/>
      <c r="AX138" s="808"/>
      <c r="AY138" s="292"/>
      <c r="AZ138" s="1144"/>
      <c r="BA138" s="1145"/>
      <c r="BB138" s="1145"/>
      <c r="BH138" s="1145"/>
    </row>
    <row r="139" spans="1:60" s="11" customFormat="1" ht="29.45" hidden="1" customHeight="1">
      <c r="A139" s="1234"/>
      <c r="B139" s="1235"/>
      <c r="C139" s="1236"/>
      <c r="D139" s="1102"/>
      <c r="E139" s="291"/>
      <c r="F139" s="291"/>
      <c r="G139" s="1102"/>
      <c r="H139" s="1102"/>
      <c r="I139" s="1160"/>
      <c r="J139" s="1179"/>
      <c r="K139" s="1179"/>
      <c r="L139" s="1186"/>
      <c r="M139" s="1186"/>
      <c r="N139" s="1186"/>
      <c r="O139" s="1186"/>
      <c r="P139" s="1186"/>
      <c r="Q139" s="1186"/>
      <c r="R139" s="1186"/>
      <c r="S139" s="1186"/>
      <c r="T139" s="1186"/>
      <c r="U139" s="1186"/>
      <c r="V139" s="1186"/>
      <c r="W139" s="1186"/>
      <c r="X139" s="1186"/>
      <c r="Y139" s="1186"/>
      <c r="Z139" s="1186"/>
      <c r="AA139" s="1186"/>
      <c r="AB139" s="1186"/>
      <c r="AC139" s="1186"/>
      <c r="AD139" s="1186"/>
      <c r="AE139" s="1186"/>
      <c r="AF139" s="1186"/>
      <c r="AG139" s="1186"/>
      <c r="AH139" s="1186"/>
      <c r="AI139" s="1186"/>
      <c r="AJ139" s="1186"/>
      <c r="AK139" s="1186"/>
      <c r="AL139" s="1186"/>
      <c r="AM139" s="1186"/>
      <c r="AN139" s="1186"/>
      <c r="AO139" s="1207"/>
      <c r="AP139" s="1207"/>
      <c r="AQ139" s="1207"/>
      <c r="AR139" s="1207"/>
      <c r="AS139" s="1207"/>
      <c r="AT139" s="1186"/>
      <c r="AU139" s="1186"/>
      <c r="AV139" s="1186"/>
      <c r="AW139" s="1216"/>
      <c r="AX139" s="1216"/>
      <c r="AY139" s="1215"/>
      <c r="AZ139" s="1144"/>
      <c r="BA139" s="1145"/>
      <c r="BB139" s="1145"/>
      <c r="BH139" s="1145"/>
    </row>
    <row r="140" spans="1:60" s="11" customFormat="1" ht="33" hidden="1" customHeight="1">
      <c r="A140" s="1234"/>
      <c r="B140" s="1205"/>
      <c r="C140" s="1236"/>
      <c r="D140" s="1102"/>
      <c r="E140" s="291"/>
      <c r="F140" s="291"/>
      <c r="G140" s="1102"/>
      <c r="H140" s="1102"/>
      <c r="I140" s="1160"/>
      <c r="J140" s="1179"/>
      <c r="K140" s="1179"/>
      <c r="L140" s="1186"/>
      <c r="M140" s="1186"/>
      <c r="N140" s="1186"/>
      <c r="O140" s="1186"/>
      <c r="P140" s="1186"/>
      <c r="Q140" s="1186"/>
      <c r="R140" s="1186"/>
      <c r="S140" s="1186"/>
      <c r="T140" s="1186"/>
      <c r="U140" s="1186"/>
      <c r="V140" s="1186"/>
      <c r="W140" s="1186"/>
      <c r="X140" s="1186"/>
      <c r="Y140" s="1186"/>
      <c r="Z140" s="1186"/>
      <c r="AA140" s="1186"/>
      <c r="AB140" s="1186"/>
      <c r="AC140" s="1186"/>
      <c r="AD140" s="1186"/>
      <c r="AE140" s="1186"/>
      <c r="AF140" s="1186"/>
      <c r="AG140" s="1186"/>
      <c r="AH140" s="1186"/>
      <c r="AI140" s="1186"/>
      <c r="AJ140" s="1186"/>
      <c r="AK140" s="1186"/>
      <c r="AL140" s="1186"/>
      <c r="AM140" s="1186"/>
      <c r="AN140" s="1186"/>
      <c r="AO140" s="1207"/>
      <c r="AP140" s="1207"/>
      <c r="AQ140" s="1207"/>
      <c r="AR140" s="1207"/>
      <c r="AS140" s="1207"/>
      <c r="AT140" s="1186"/>
      <c r="AU140" s="1186"/>
      <c r="AV140" s="1186"/>
      <c r="AW140" s="1216"/>
      <c r="AX140" s="1216"/>
      <c r="AY140" s="1215"/>
      <c r="AZ140" s="1144"/>
      <c r="BA140" s="1145"/>
      <c r="BB140" s="1145"/>
      <c r="BH140" s="1145"/>
    </row>
    <row r="141" spans="1:60" s="11" customFormat="1" ht="45.95" hidden="1" customHeight="1">
      <c r="A141" s="1102"/>
      <c r="B141" s="1237"/>
      <c r="C141" s="1183"/>
      <c r="D141" s="1102"/>
      <c r="E141" s="291"/>
      <c r="F141" s="291"/>
      <c r="G141" s="1224"/>
      <c r="H141" s="1102"/>
      <c r="I141" s="1160"/>
      <c r="J141" s="1172"/>
      <c r="K141" s="291"/>
      <c r="L141" s="807"/>
      <c r="M141" s="807"/>
      <c r="N141" s="807"/>
      <c r="O141" s="807"/>
      <c r="P141" s="807"/>
      <c r="Q141" s="807"/>
      <c r="R141" s="807"/>
      <c r="S141" s="807"/>
      <c r="T141" s="807"/>
      <c r="U141" s="807"/>
      <c r="V141" s="807"/>
      <c r="W141" s="807"/>
      <c r="X141" s="807"/>
      <c r="Y141" s="807"/>
      <c r="Z141" s="807"/>
      <c r="AA141" s="807"/>
      <c r="AB141" s="807"/>
      <c r="AC141" s="807"/>
      <c r="AD141" s="807"/>
      <c r="AE141" s="807"/>
      <c r="AF141" s="807"/>
      <c r="AG141" s="807"/>
      <c r="AH141" s="807"/>
      <c r="AI141" s="807"/>
      <c r="AJ141" s="807"/>
      <c r="AK141" s="807"/>
      <c r="AL141" s="807"/>
      <c r="AM141" s="807"/>
      <c r="AN141" s="807"/>
      <c r="AO141" s="1159"/>
      <c r="AP141" s="1159"/>
      <c r="AQ141" s="1159"/>
      <c r="AR141" s="1159"/>
      <c r="AS141" s="1159"/>
      <c r="AT141" s="807"/>
      <c r="AU141" s="807"/>
      <c r="AV141" s="807"/>
      <c r="AW141" s="808"/>
      <c r="AX141" s="808"/>
      <c r="AY141" s="292"/>
      <c r="AZ141" s="1144"/>
      <c r="BA141" s="1145"/>
      <c r="BB141" s="1145"/>
      <c r="BH141" s="1145"/>
    </row>
    <row r="142" spans="1:60" s="11" customFormat="1" ht="54.6" hidden="1" customHeight="1">
      <c r="A142" s="1102"/>
      <c r="B142" s="1237"/>
      <c r="C142" s="1183"/>
      <c r="D142" s="1102"/>
      <c r="E142" s="291"/>
      <c r="F142" s="291"/>
      <c r="G142" s="1238"/>
      <c r="H142" s="1102"/>
      <c r="I142" s="1160"/>
      <c r="J142" s="1172"/>
      <c r="K142" s="291"/>
      <c r="L142" s="1174"/>
      <c r="M142" s="807"/>
      <c r="N142" s="807"/>
      <c r="O142" s="807"/>
      <c r="P142" s="807"/>
      <c r="Q142" s="807"/>
      <c r="R142" s="807"/>
      <c r="S142" s="807"/>
      <c r="T142" s="807"/>
      <c r="U142" s="807"/>
      <c r="V142" s="807"/>
      <c r="W142" s="807"/>
      <c r="X142" s="807"/>
      <c r="Y142" s="807"/>
      <c r="Z142" s="807"/>
      <c r="AA142" s="807"/>
      <c r="AB142" s="807"/>
      <c r="AC142" s="807"/>
      <c r="AD142" s="807"/>
      <c r="AE142" s="807"/>
      <c r="AF142" s="807"/>
      <c r="AG142" s="807"/>
      <c r="AH142" s="807"/>
      <c r="AI142" s="807"/>
      <c r="AJ142" s="807"/>
      <c r="AK142" s="807"/>
      <c r="AL142" s="807"/>
      <c r="AM142" s="807"/>
      <c r="AN142" s="807"/>
      <c r="AO142" s="1159"/>
      <c r="AP142" s="1159"/>
      <c r="AQ142" s="1159"/>
      <c r="AR142" s="1159"/>
      <c r="AS142" s="1159"/>
      <c r="AT142" s="807"/>
      <c r="AU142" s="807"/>
      <c r="AV142" s="807"/>
      <c r="AW142" s="808"/>
      <c r="AX142" s="808"/>
      <c r="AY142" s="292"/>
      <c r="AZ142" s="1144"/>
      <c r="BA142" s="1145"/>
      <c r="BB142" s="1145"/>
      <c r="BH142" s="1145"/>
    </row>
    <row r="143" spans="1:60" s="11" customFormat="1" ht="36.950000000000003" hidden="1" customHeight="1">
      <c r="A143" s="1234"/>
      <c r="B143" s="1235"/>
      <c r="C143" s="1236"/>
      <c r="D143" s="1102"/>
      <c r="E143" s="291"/>
      <c r="F143" s="1102"/>
      <c r="G143" s="1102"/>
      <c r="H143" s="1102"/>
      <c r="I143" s="1160"/>
      <c r="J143" s="1179"/>
      <c r="K143" s="1179"/>
      <c r="L143" s="1186"/>
      <c r="M143" s="1186"/>
      <c r="N143" s="1186"/>
      <c r="O143" s="1186"/>
      <c r="P143" s="1186"/>
      <c r="Q143" s="1186"/>
      <c r="R143" s="1186"/>
      <c r="S143" s="1186"/>
      <c r="T143" s="1186"/>
      <c r="U143" s="1186"/>
      <c r="V143" s="1186"/>
      <c r="W143" s="1186"/>
      <c r="X143" s="1186"/>
      <c r="Y143" s="1186"/>
      <c r="Z143" s="1186"/>
      <c r="AA143" s="1186"/>
      <c r="AB143" s="1186"/>
      <c r="AC143" s="1186"/>
      <c r="AD143" s="1186"/>
      <c r="AE143" s="1186"/>
      <c r="AF143" s="1186"/>
      <c r="AG143" s="1186"/>
      <c r="AH143" s="1186"/>
      <c r="AI143" s="1186"/>
      <c r="AJ143" s="1186"/>
      <c r="AK143" s="1186"/>
      <c r="AL143" s="1186"/>
      <c r="AM143" s="1186"/>
      <c r="AN143" s="1186"/>
      <c r="AO143" s="1207"/>
      <c r="AP143" s="1207"/>
      <c r="AQ143" s="1207"/>
      <c r="AR143" s="1207"/>
      <c r="AS143" s="1207"/>
      <c r="AT143" s="1186"/>
      <c r="AU143" s="1186"/>
      <c r="AV143" s="1186"/>
      <c r="AW143" s="1216"/>
      <c r="AX143" s="1216"/>
      <c r="AY143" s="1215"/>
      <c r="AZ143" s="1144"/>
      <c r="BA143" s="1145"/>
      <c r="BB143" s="1145"/>
      <c r="BH143" s="1145"/>
    </row>
    <row r="144" spans="1:60" s="11" customFormat="1" ht="39" hidden="1" customHeight="1">
      <c r="A144" s="1234"/>
      <c r="B144" s="1205"/>
      <c r="C144" s="1236"/>
      <c r="D144" s="1102"/>
      <c r="E144" s="291"/>
      <c r="F144" s="1102"/>
      <c r="G144" s="1102"/>
      <c r="H144" s="1102"/>
      <c r="I144" s="1160"/>
      <c r="J144" s="1179"/>
      <c r="K144" s="1179"/>
      <c r="L144" s="1186"/>
      <c r="M144" s="1186"/>
      <c r="N144" s="1186"/>
      <c r="O144" s="1186"/>
      <c r="P144" s="1186"/>
      <c r="Q144" s="1186"/>
      <c r="R144" s="1186"/>
      <c r="S144" s="1186"/>
      <c r="T144" s="1186"/>
      <c r="U144" s="1186"/>
      <c r="V144" s="1186"/>
      <c r="W144" s="1186"/>
      <c r="X144" s="1186"/>
      <c r="Y144" s="1186"/>
      <c r="Z144" s="1186"/>
      <c r="AA144" s="1186"/>
      <c r="AB144" s="1186"/>
      <c r="AC144" s="1186"/>
      <c r="AD144" s="1186"/>
      <c r="AE144" s="1186"/>
      <c r="AF144" s="1186"/>
      <c r="AG144" s="1186"/>
      <c r="AH144" s="1186"/>
      <c r="AI144" s="1186"/>
      <c r="AJ144" s="1186"/>
      <c r="AK144" s="1186"/>
      <c r="AL144" s="1186"/>
      <c r="AM144" s="1186"/>
      <c r="AN144" s="1186"/>
      <c r="AO144" s="1207"/>
      <c r="AP144" s="1207"/>
      <c r="AQ144" s="1207"/>
      <c r="AR144" s="1207"/>
      <c r="AS144" s="1207"/>
      <c r="AT144" s="1186"/>
      <c r="AU144" s="1186"/>
      <c r="AV144" s="1186"/>
      <c r="AW144" s="1216"/>
      <c r="AX144" s="1216"/>
      <c r="AY144" s="1215"/>
      <c r="AZ144" s="1144"/>
      <c r="BA144" s="1145"/>
      <c r="BB144" s="1145"/>
      <c r="BH144" s="1145"/>
    </row>
    <row r="145" spans="1:60" s="11" customFormat="1" ht="46.5" hidden="1" customHeight="1">
      <c r="A145" s="1102"/>
      <c r="B145" s="1237"/>
      <c r="C145" s="1183"/>
      <c r="D145" s="1102"/>
      <c r="E145" s="291"/>
      <c r="F145" s="291"/>
      <c r="G145" s="1102"/>
      <c r="H145" s="1102"/>
      <c r="I145" s="1160"/>
      <c r="J145" s="1172"/>
      <c r="K145" s="291"/>
      <c r="L145" s="807"/>
      <c r="M145" s="807"/>
      <c r="N145" s="807"/>
      <c r="O145" s="807"/>
      <c r="P145" s="807"/>
      <c r="Q145" s="807"/>
      <c r="R145" s="807"/>
      <c r="S145" s="807"/>
      <c r="T145" s="807"/>
      <c r="U145" s="807"/>
      <c r="V145" s="807"/>
      <c r="W145" s="807"/>
      <c r="X145" s="807"/>
      <c r="Y145" s="807"/>
      <c r="Z145" s="807"/>
      <c r="AA145" s="807"/>
      <c r="AB145" s="807"/>
      <c r="AC145" s="807"/>
      <c r="AD145" s="807"/>
      <c r="AE145" s="807"/>
      <c r="AF145" s="807"/>
      <c r="AG145" s="807"/>
      <c r="AH145" s="807"/>
      <c r="AI145" s="807"/>
      <c r="AJ145" s="807"/>
      <c r="AK145" s="807"/>
      <c r="AL145" s="807"/>
      <c r="AM145" s="807"/>
      <c r="AN145" s="807"/>
      <c r="AO145" s="1159"/>
      <c r="AP145" s="1159"/>
      <c r="AQ145" s="1159"/>
      <c r="AR145" s="1159"/>
      <c r="AS145" s="1159"/>
      <c r="AT145" s="807"/>
      <c r="AU145" s="807"/>
      <c r="AV145" s="807"/>
      <c r="AW145" s="808"/>
      <c r="AX145" s="808"/>
      <c r="AY145" s="292"/>
      <c r="AZ145" s="1144"/>
      <c r="BA145" s="1145"/>
      <c r="BB145" s="1145"/>
      <c r="BH145" s="1145"/>
    </row>
    <row r="146" spans="1:60" s="11" customFormat="1" ht="78.599999999999994" hidden="1" customHeight="1">
      <c r="A146" s="1102"/>
      <c r="B146" s="1237"/>
      <c r="C146" s="1183"/>
      <c r="D146" s="1102"/>
      <c r="E146" s="291"/>
      <c r="F146" s="291"/>
      <c r="G146" s="1102"/>
      <c r="H146" s="1102"/>
      <c r="I146" s="1160"/>
      <c r="J146" s="1172"/>
      <c r="K146" s="291"/>
      <c r="L146" s="807"/>
      <c r="M146" s="807"/>
      <c r="N146" s="807"/>
      <c r="O146" s="807"/>
      <c r="P146" s="807"/>
      <c r="Q146" s="807"/>
      <c r="R146" s="807"/>
      <c r="S146" s="807"/>
      <c r="T146" s="807"/>
      <c r="U146" s="807"/>
      <c r="V146" s="807"/>
      <c r="W146" s="807"/>
      <c r="X146" s="807"/>
      <c r="Y146" s="807"/>
      <c r="Z146" s="807"/>
      <c r="AA146" s="807"/>
      <c r="AB146" s="807"/>
      <c r="AC146" s="807"/>
      <c r="AD146" s="807"/>
      <c r="AE146" s="807"/>
      <c r="AF146" s="807"/>
      <c r="AG146" s="807"/>
      <c r="AH146" s="807"/>
      <c r="AI146" s="807"/>
      <c r="AJ146" s="807"/>
      <c r="AK146" s="807"/>
      <c r="AL146" s="807"/>
      <c r="AM146" s="807"/>
      <c r="AN146" s="807"/>
      <c r="AO146" s="1159"/>
      <c r="AP146" s="1159"/>
      <c r="AQ146" s="1159"/>
      <c r="AR146" s="1159"/>
      <c r="AS146" s="1159"/>
      <c r="AT146" s="807"/>
      <c r="AU146" s="807"/>
      <c r="AV146" s="807"/>
      <c r="AW146" s="808"/>
      <c r="AX146" s="808"/>
      <c r="AY146" s="292"/>
      <c r="AZ146" s="1144"/>
      <c r="BA146" s="1145"/>
      <c r="BB146" s="1145"/>
      <c r="BH146" s="1145"/>
    </row>
    <row r="147" spans="1:60" s="11" customFormat="1" ht="21.6" customHeight="1">
      <c r="A147" s="1234" t="s">
        <v>1862</v>
      </c>
      <c r="B147" s="1235" t="s">
        <v>1863</v>
      </c>
      <c r="C147" s="1236">
        <f>C148</f>
        <v>2</v>
      </c>
      <c r="D147" s="1102"/>
      <c r="E147" s="291"/>
      <c r="F147" s="1102"/>
      <c r="G147" s="1102"/>
      <c r="H147" s="1102"/>
      <c r="I147" s="1102"/>
      <c r="J147" s="1179"/>
      <c r="K147" s="1179"/>
      <c r="L147" s="1186">
        <f>L148</f>
        <v>63000</v>
      </c>
      <c r="M147" s="1186">
        <f t="shared" ref="M147:AV147" si="97">M148</f>
        <v>63000</v>
      </c>
      <c r="N147" s="1186">
        <f t="shared" si="97"/>
        <v>49500</v>
      </c>
      <c r="O147" s="1186">
        <f t="shared" si="97"/>
        <v>0</v>
      </c>
      <c r="P147" s="1186">
        <f t="shared" si="97"/>
        <v>49500</v>
      </c>
      <c r="Q147" s="1186">
        <f t="shared" si="97"/>
        <v>0</v>
      </c>
      <c r="R147" s="1186">
        <f t="shared" si="97"/>
        <v>0</v>
      </c>
      <c r="S147" s="1186">
        <f t="shared" si="97"/>
        <v>24000</v>
      </c>
      <c r="T147" s="1186">
        <f t="shared" si="97"/>
        <v>24000</v>
      </c>
      <c r="U147" s="1186">
        <f t="shared" si="97"/>
        <v>0</v>
      </c>
      <c r="V147" s="1186">
        <f t="shared" si="97"/>
        <v>0</v>
      </c>
      <c r="W147" s="1186">
        <f t="shared" si="97"/>
        <v>0</v>
      </c>
      <c r="X147" s="1186">
        <f t="shared" si="97"/>
        <v>13000</v>
      </c>
      <c r="Y147" s="1186">
        <f t="shared" si="97"/>
        <v>13000</v>
      </c>
      <c r="Z147" s="1186">
        <f t="shared" si="97"/>
        <v>0</v>
      </c>
      <c r="AA147" s="1186">
        <f t="shared" si="97"/>
        <v>0</v>
      </c>
      <c r="AB147" s="1186">
        <f t="shared" si="97"/>
        <v>0</v>
      </c>
      <c r="AC147" s="1186">
        <f t="shared" si="97"/>
        <v>13000</v>
      </c>
      <c r="AD147" s="1186">
        <f t="shared" si="97"/>
        <v>0</v>
      </c>
      <c r="AE147" s="1186">
        <f t="shared" si="97"/>
        <v>0</v>
      </c>
      <c r="AF147" s="1186">
        <f t="shared" si="97"/>
        <v>13000</v>
      </c>
      <c r="AG147" s="1186">
        <f t="shared" si="97"/>
        <v>2</v>
      </c>
      <c r="AH147" s="1186">
        <f t="shared" si="97"/>
        <v>13000</v>
      </c>
      <c r="AI147" s="1186">
        <f t="shared" si="97"/>
        <v>0</v>
      </c>
      <c r="AJ147" s="1186">
        <f t="shared" si="97"/>
        <v>0</v>
      </c>
      <c r="AK147" s="1186">
        <f t="shared" si="97"/>
        <v>0</v>
      </c>
      <c r="AL147" s="1186">
        <f t="shared" si="97"/>
        <v>0</v>
      </c>
      <c r="AM147" s="1186">
        <f t="shared" si="97"/>
        <v>201.60499999999999</v>
      </c>
      <c r="AN147" s="1186">
        <f t="shared" si="97"/>
        <v>15000</v>
      </c>
      <c r="AO147" s="1207">
        <f t="shared" si="97"/>
        <v>4713.7980000000007</v>
      </c>
      <c r="AP147" s="1207">
        <f t="shared" si="97"/>
        <v>10286.201999999999</v>
      </c>
      <c r="AQ147" s="1207">
        <f t="shared" si="97"/>
        <v>10286.201999999999</v>
      </c>
      <c r="AR147" s="1207">
        <f t="shared" si="97"/>
        <v>0</v>
      </c>
      <c r="AS147" s="1207">
        <f t="shared" si="97"/>
        <v>10286.201999999999</v>
      </c>
      <c r="AT147" s="1186">
        <f t="shared" si="97"/>
        <v>0</v>
      </c>
      <c r="AU147" s="1186">
        <f t="shared" si="97"/>
        <v>0</v>
      </c>
      <c r="AV147" s="1186">
        <f t="shared" si="97"/>
        <v>0</v>
      </c>
      <c r="AW147" s="1216"/>
      <c r="AX147" s="1216"/>
      <c r="AY147" s="1215"/>
      <c r="AZ147" s="1144">
        <f t="shared" si="51"/>
        <v>-13000</v>
      </c>
      <c r="BA147" s="1145">
        <f t="shared" ref="BA147:BA176" si="98">AT147-AC147</f>
        <v>-13000</v>
      </c>
      <c r="BB147" s="1145"/>
      <c r="BH147" s="1145"/>
    </row>
    <row r="148" spans="1:60" s="11" customFormat="1">
      <c r="A148" s="1234" t="s">
        <v>45</v>
      </c>
      <c r="B148" s="1205" t="s">
        <v>1864</v>
      </c>
      <c r="C148" s="1236">
        <f>C149+C150+C151+C152</f>
        <v>2</v>
      </c>
      <c r="D148" s="1102"/>
      <c r="E148" s="291"/>
      <c r="F148" s="1102"/>
      <c r="G148" s="1102"/>
      <c r="H148" s="1102"/>
      <c r="I148" s="1102"/>
      <c r="J148" s="1179"/>
      <c r="K148" s="1179"/>
      <c r="L148" s="1186">
        <f>L149+L150+L151+L152</f>
        <v>63000</v>
      </c>
      <c r="M148" s="1186">
        <f t="shared" ref="M148:AB148" si="99">M149+M150+M151+M152</f>
        <v>63000</v>
      </c>
      <c r="N148" s="1186">
        <f t="shared" si="99"/>
        <v>49500</v>
      </c>
      <c r="O148" s="1186">
        <f t="shared" si="99"/>
        <v>0</v>
      </c>
      <c r="P148" s="1186">
        <f t="shared" si="99"/>
        <v>49500</v>
      </c>
      <c r="Q148" s="1186">
        <f t="shared" si="99"/>
        <v>0</v>
      </c>
      <c r="R148" s="1186">
        <f t="shared" si="99"/>
        <v>0</v>
      </c>
      <c r="S148" s="1186">
        <f t="shared" si="99"/>
        <v>24000</v>
      </c>
      <c r="T148" s="1186">
        <f t="shared" si="99"/>
        <v>24000</v>
      </c>
      <c r="U148" s="1186">
        <f t="shared" si="99"/>
        <v>0</v>
      </c>
      <c r="V148" s="1186">
        <f t="shared" si="99"/>
        <v>0</v>
      </c>
      <c r="W148" s="1186">
        <f t="shared" si="99"/>
        <v>0</v>
      </c>
      <c r="X148" s="1186">
        <f t="shared" si="99"/>
        <v>13000</v>
      </c>
      <c r="Y148" s="1186">
        <f t="shared" si="99"/>
        <v>13000</v>
      </c>
      <c r="Z148" s="1186">
        <f t="shared" si="99"/>
        <v>0</v>
      </c>
      <c r="AA148" s="1186">
        <f t="shared" si="99"/>
        <v>0</v>
      </c>
      <c r="AB148" s="1186">
        <f t="shared" si="99"/>
        <v>0</v>
      </c>
      <c r="AC148" s="1186">
        <f>AC149+AC150+AC151+AC152</f>
        <v>13000</v>
      </c>
      <c r="AD148" s="1186">
        <f t="shared" ref="AD148:AO148" si="100">AD149+AD150+AD151+AD152</f>
        <v>0</v>
      </c>
      <c r="AE148" s="1186">
        <f t="shared" si="100"/>
        <v>0</v>
      </c>
      <c r="AF148" s="1186">
        <f t="shared" si="100"/>
        <v>13000</v>
      </c>
      <c r="AG148" s="1186">
        <f t="shared" si="100"/>
        <v>2</v>
      </c>
      <c r="AH148" s="1186">
        <f t="shared" si="100"/>
        <v>13000</v>
      </c>
      <c r="AI148" s="1186">
        <f t="shared" si="100"/>
        <v>0</v>
      </c>
      <c r="AJ148" s="1186">
        <f t="shared" si="100"/>
        <v>0</v>
      </c>
      <c r="AK148" s="1186">
        <f t="shared" si="100"/>
        <v>0</v>
      </c>
      <c r="AL148" s="1186">
        <f t="shared" si="100"/>
        <v>0</v>
      </c>
      <c r="AM148" s="1186">
        <f t="shared" si="100"/>
        <v>201.60499999999999</v>
      </c>
      <c r="AN148" s="1186">
        <f>AN149+AN150+AN151+AN152</f>
        <v>15000</v>
      </c>
      <c r="AO148" s="1207">
        <f t="shared" si="100"/>
        <v>4713.7980000000007</v>
      </c>
      <c r="AP148" s="1207">
        <f>AP149+AP150+AP151+AP152</f>
        <v>10286.201999999999</v>
      </c>
      <c r="AQ148" s="1207">
        <f t="shared" ref="AQ148:AS148" si="101">AQ149+AQ150+AQ151+AQ152</f>
        <v>10286.201999999999</v>
      </c>
      <c r="AR148" s="1207">
        <f t="shared" si="101"/>
        <v>0</v>
      </c>
      <c r="AS148" s="1207">
        <f t="shared" si="101"/>
        <v>10286.201999999999</v>
      </c>
      <c r="AT148" s="1186">
        <f>AT149+AT150+AT151+AT152</f>
        <v>0</v>
      </c>
      <c r="AU148" s="1186">
        <f t="shared" ref="AU148:AV148" si="102">AU149+AU150+AU151+AU152</f>
        <v>0</v>
      </c>
      <c r="AV148" s="1186">
        <f t="shared" si="102"/>
        <v>0</v>
      </c>
      <c r="AW148" s="1216"/>
      <c r="AX148" s="1216"/>
      <c r="AY148" s="1215"/>
      <c r="AZ148" s="1144">
        <f t="shared" si="51"/>
        <v>-13000</v>
      </c>
      <c r="BA148" s="1145">
        <f t="shared" si="98"/>
        <v>-13000</v>
      </c>
      <c r="BB148" s="1145"/>
      <c r="BH148" s="1145"/>
    </row>
    <row r="149" spans="1:60" s="11" customFormat="1" ht="50.25" customHeight="1">
      <c r="A149" s="1102"/>
      <c r="B149" s="1237" t="s">
        <v>648</v>
      </c>
      <c r="C149" s="1183">
        <v>1</v>
      </c>
      <c r="D149" s="1102" t="s">
        <v>98</v>
      </c>
      <c r="E149" s="291" t="s">
        <v>165</v>
      </c>
      <c r="F149" s="291" t="s">
        <v>166</v>
      </c>
      <c r="G149" s="291">
        <v>7916276</v>
      </c>
      <c r="H149" s="1102"/>
      <c r="I149" s="1102"/>
      <c r="J149" s="1172" t="s">
        <v>84</v>
      </c>
      <c r="K149" s="1105" t="s">
        <v>1865</v>
      </c>
      <c r="L149" s="1184">
        <v>45000</v>
      </c>
      <c r="M149" s="1184">
        <v>45000</v>
      </c>
      <c r="N149" s="1184">
        <v>31500</v>
      </c>
      <c r="O149" s="807"/>
      <c r="P149" s="1184">
        <v>31500</v>
      </c>
      <c r="Q149" s="807"/>
      <c r="R149" s="807"/>
      <c r="S149" s="1184">
        <v>15000</v>
      </c>
      <c r="T149" s="1184">
        <v>15000</v>
      </c>
      <c r="U149" s="1184"/>
      <c r="V149" s="1184"/>
      <c r="W149" s="1184"/>
      <c r="X149" s="807">
        <f>Y149+Z149+AA149+AB149</f>
        <v>8000</v>
      </c>
      <c r="Y149" s="807">
        <v>8000</v>
      </c>
      <c r="Z149" s="1184"/>
      <c r="AA149" s="1184"/>
      <c r="AB149" s="1184"/>
      <c r="AC149" s="807">
        <v>8000</v>
      </c>
      <c r="AD149" s="1184"/>
      <c r="AE149" s="1184"/>
      <c r="AF149" s="807">
        <v>8000</v>
      </c>
      <c r="AG149" s="807">
        <v>1</v>
      </c>
      <c r="AH149" s="807">
        <v>8000</v>
      </c>
      <c r="AI149" s="807"/>
      <c r="AJ149" s="807"/>
      <c r="AK149" s="807"/>
      <c r="AL149" s="807"/>
      <c r="AM149" s="807">
        <v>201.60499999999999</v>
      </c>
      <c r="AN149" s="807">
        <v>10000</v>
      </c>
      <c r="AO149" s="1159">
        <v>2482.7420000000002</v>
      </c>
      <c r="AP149" s="1159">
        <f t="shared" ref="AP149:AP151" si="103">AN149-AO149</f>
        <v>7517.2579999999998</v>
      </c>
      <c r="AQ149" s="1159">
        <f>AS149</f>
        <v>7517.2579999999998</v>
      </c>
      <c r="AR149" s="1159"/>
      <c r="AS149" s="1159">
        <f>AP149</f>
        <v>7517.2579999999998</v>
      </c>
      <c r="AT149" s="807"/>
      <c r="AU149" s="1184"/>
      <c r="AV149" s="1184"/>
      <c r="AW149" s="1224" t="s">
        <v>1866</v>
      </c>
      <c r="AX149" s="1224" t="s">
        <v>1867</v>
      </c>
      <c r="AY149" s="1239"/>
      <c r="AZ149" s="1144">
        <f t="shared" ref="AZ149:AZ212" si="104">AT149-AC149</f>
        <v>-8000</v>
      </c>
      <c r="BA149" s="1145">
        <f t="shared" si="98"/>
        <v>-8000</v>
      </c>
      <c r="BB149" s="1145">
        <v>1</v>
      </c>
      <c r="BH149" s="1145"/>
    </row>
    <row r="150" spans="1:60" s="11" customFormat="1" ht="91.5" hidden="1" customHeight="1">
      <c r="A150" s="1102"/>
      <c r="B150" s="1237"/>
      <c r="C150" s="1183"/>
      <c r="D150" s="1102"/>
      <c r="E150" s="291"/>
      <c r="F150" s="1172"/>
      <c r="G150" s="291"/>
      <c r="H150" s="1102"/>
      <c r="I150" s="1102"/>
      <c r="J150" s="1172"/>
      <c r="K150" s="1105"/>
      <c r="L150" s="807"/>
      <c r="M150" s="807"/>
      <c r="N150" s="807"/>
      <c r="O150" s="807"/>
      <c r="P150" s="807"/>
      <c r="Q150" s="807"/>
      <c r="R150" s="807"/>
      <c r="S150" s="807"/>
      <c r="T150" s="807"/>
      <c r="U150" s="807"/>
      <c r="V150" s="807"/>
      <c r="W150" s="807"/>
      <c r="X150" s="807"/>
      <c r="Y150" s="807"/>
      <c r="Z150" s="807"/>
      <c r="AA150" s="807"/>
      <c r="AB150" s="807"/>
      <c r="AC150" s="807"/>
      <c r="AD150" s="807"/>
      <c r="AE150" s="807"/>
      <c r="AF150" s="807"/>
      <c r="AG150" s="807"/>
      <c r="AH150" s="807"/>
      <c r="AI150" s="807"/>
      <c r="AJ150" s="807"/>
      <c r="AK150" s="807"/>
      <c r="AL150" s="807"/>
      <c r="AM150" s="807"/>
      <c r="AN150" s="807"/>
      <c r="AO150" s="1159"/>
      <c r="AP150" s="1159"/>
      <c r="AQ150" s="1159"/>
      <c r="AR150" s="1159"/>
      <c r="AS150" s="1159"/>
      <c r="AT150" s="807"/>
      <c r="AU150" s="807"/>
      <c r="AV150" s="807"/>
      <c r="AW150" s="1224"/>
      <c r="AX150" s="1224"/>
      <c r="AY150" s="1239"/>
      <c r="AZ150" s="1144"/>
      <c r="BA150" s="1145"/>
      <c r="BB150" s="1145"/>
      <c r="BH150" s="1145"/>
    </row>
    <row r="151" spans="1:60" s="11" customFormat="1" ht="62.25" customHeight="1">
      <c r="A151" s="1102"/>
      <c r="B151" s="1237" t="s">
        <v>649</v>
      </c>
      <c r="C151" s="1183">
        <v>1</v>
      </c>
      <c r="D151" s="1102" t="s">
        <v>98</v>
      </c>
      <c r="E151" s="291" t="s">
        <v>165</v>
      </c>
      <c r="F151" s="1172" t="s">
        <v>166</v>
      </c>
      <c r="G151" s="291">
        <v>7915932</v>
      </c>
      <c r="H151" s="1102"/>
      <c r="I151" s="1102"/>
      <c r="J151" s="1172" t="s">
        <v>83</v>
      </c>
      <c r="K151" s="1105" t="s">
        <v>1868</v>
      </c>
      <c r="L151" s="807">
        <v>18000</v>
      </c>
      <c r="M151" s="807">
        <v>18000</v>
      </c>
      <c r="N151" s="807">
        <v>18000</v>
      </c>
      <c r="O151" s="807"/>
      <c r="P151" s="807">
        <v>18000</v>
      </c>
      <c r="Q151" s="807"/>
      <c r="R151" s="807"/>
      <c r="S151" s="807">
        <v>9000</v>
      </c>
      <c r="T151" s="807">
        <v>9000</v>
      </c>
      <c r="U151" s="807"/>
      <c r="V151" s="807"/>
      <c r="W151" s="807"/>
      <c r="X151" s="807">
        <f>Y151+Z151+AA151+AB151</f>
        <v>5000</v>
      </c>
      <c r="Y151" s="807">
        <v>5000</v>
      </c>
      <c r="Z151" s="807"/>
      <c r="AA151" s="807"/>
      <c r="AB151" s="807"/>
      <c r="AC151" s="807">
        <v>5000</v>
      </c>
      <c r="AD151" s="807"/>
      <c r="AE151" s="807"/>
      <c r="AF151" s="807">
        <v>5000</v>
      </c>
      <c r="AG151" s="807">
        <v>1</v>
      </c>
      <c r="AH151" s="807">
        <v>5000</v>
      </c>
      <c r="AI151" s="807"/>
      <c r="AJ151" s="807"/>
      <c r="AK151" s="807"/>
      <c r="AL151" s="807"/>
      <c r="AM151" s="807"/>
      <c r="AN151" s="807">
        <v>5000</v>
      </c>
      <c r="AO151" s="1159">
        <v>2231.056</v>
      </c>
      <c r="AP151" s="1159">
        <f t="shared" si="103"/>
        <v>2768.944</v>
      </c>
      <c r="AQ151" s="1159">
        <f>AP151</f>
        <v>2768.944</v>
      </c>
      <c r="AR151" s="1159"/>
      <c r="AS151" s="1159">
        <f>AP151</f>
        <v>2768.944</v>
      </c>
      <c r="AT151" s="807"/>
      <c r="AU151" s="807"/>
      <c r="AV151" s="807"/>
      <c r="AW151" s="1224" t="s">
        <v>1866</v>
      </c>
      <c r="AX151" s="1224" t="s">
        <v>1867</v>
      </c>
      <c r="AY151" s="1239"/>
      <c r="AZ151" s="1144">
        <f t="shared" si="104"/>
        <v>-5000</v>
      </c>
      <c r="BA151" s="1145">
        <f t="shared" si="98"/>
        <v>-5000</v>
      </c>
      <c r="BB151" s="1145">
        <v>1</v>
      </c>
      <c r="BH151" s="1145"/>
    </row>
    <row r="152" spans="1:60" s="11" customFormat="1" ht="87" hidden="1" customHeight="1">
      <c r="A152" s="1102"/>
      <c r="B152" s="1237"/>
      <c r="C152" s="1183"/>
      <c r="D152" s="1102"/>
      <c r="E152" s="291"/>
      <c r="F152" s="1172"/>
      <c r="G152" s="291"/>
      <c r="H152" s="1102"/>
      <c r="I152" s="1102"/>
      <c r="J152" s="1172"/>
      <c r="K152" s="1105"/>
      <c r="L152" s="807"/>
      <c r="M152" s="807"/>
      <c r="N152" s="807"/>
      <c r="O152" s="807"/>
      <c r="P152" s="807"/>
      <c r="Q152" s="807"/>
      <c r="R152" s="807"/>
      <c r="S152" s="807"/>
      <c r="T152" s="807"/>
      <c r="U152" s="807"/>
      <c r="V152" s="807"/>
      <c r="W152" s="807"/>
      <c r="X152" s="807"/>
      <c r="Y152" s="807"/>
      <c r="Z152" s="807"/>
      <c r="AA152" s="807"/>
      <c r="AB152" s="807"/>
      <c r="AC152" s="807"/>
      <c r="AD152" s="807"/>
      <c r="AE152" s="807"/>
      <c r="AF152" s="807"/>
      <c r="AG152" s="807"/>
      <c r="AH152" s="807"/>
      <c r="AI152" s="807"/>
      <c r="AJ152" s="807"/>
      <c r="AK152" s="807"/>
      <c r="AL152" s="807"/>
      <c r="AM152" s="807"/>
      <c r="AN152" s="807"/>
      <c r="AO152" s="1159"/>
      <c r="AP152" s="1159"/>
      <c r="AQ152" s="1159"/>
      <c r="AR152" s="1159"/>
      <c r="AS152" s="1159"/>
      <c r="AT152" s="807"/>
      <c r="AU152" s="807"/>
      <c r="AV152" s="807"/>
      <c r="AW152" s="1224"/>
      <c r="AX152" s="1224"/>
      <c r="AY152" s="1239"/>
      <c r="AZ152" s="1144"/>
      <c r="BA152" s="1145"/>
      <c r="BB152" s="1145"/>
      <c r="BH152" s="1145"/>
    </row>
    <row r="153" spans="1:60" s="11" customFormat="1" hidden="1">
      <c r="A153" s="1234"/>
      <c r="B153" s="1235"/>
      <c r="C153" s="1236"/>
      <c r="D153" s="1102"/>
      <c r="E153" s="291"/>
      <c r="F153" s="1102"/>
      <c r="G153" s="1102"/>
      <c r="H153" s="1102"/>
      <c r="I153" s="1102"/>
      <c r="J153" s="1179"/>
      <c r="K153" s="1179"/>
      <c r="L153" s="1186"/>
      <c r="M153" s="1186"/>
      <c r="N153" s="1186"/>
      <c r="O153" s="1186"/>
      <c r="P153" s="1186"/>
      <c r="Q153" s="1186"/>
      <c r="R153" s="1186"/>
      <c r="S153" s="1186"/>
      <c r="T153" s="1186"/>
      <c r="U153" s="1186"/>
      <c r="V153" s="1186"/>
      <c r="W153" s="1186"/>
      <c r="X153" s="1186"/>
      <c r="Y153" s="1186"/>
      <c r="Z153" s="1186"/>
      <c r="AA153" s="1186"/>
      <c r="AB153" s="1186"/>
      <c r="AC153" s="1186"/>
      <c r="AD153" s="1186"/>
      <c r="AE153" s="1186"/>
      <c r="AF153" s="1186"/>
      <c r="AG153" s="1186"/>
      <c r="AH153" s="1186"/>
      <c r="AI153" s="1186"/>
      <c r="AJ153" s="1186"/>
      <c r="AK153" s="1186"/>
      <c r="AL153" s="1186"/>
      <c r="AM153" s="1186"/>
      <c r="AN153" s="1186"/>
      <c r="AO153" s="1207"/>
      <c r="AP153" s="1207"/>
      <c r="AQ153" s="1207"/>
      <c r="AR153" s="1207"/>
      <c r="AS153" s="1207"/>
      <c r="AT153" s="1186"/>
      <c r="AU153" s="1186"/>
      <c r="AV153" s="1186"/>
      <c r="AW153" s="1216"/>
      <c r="AX153" s="1216"/>
      <c r="AY153" s="1215"/>
      <c r="AZ153" s="1144"/>
      <c r="BA153" s="1145"/>
      <c r="BB153" s="1145"/>
      <c r="BH153" s="1145"/>
    </row>
    <row r="154" spans="1:60" s="11" customFormat="1" ht="32.450000000000003" hidden="1" customHeight="1">
      <c r="A154" s="1234"/>
      <c r="B154" s="1205"/>
      <c r="C154" s="1236"/>
      <c r="D154" s="1102"/>
      <c r="E154" s="291"/>
      <c r="F154" s="1102"/>
      <c r="G154" s="1102"/>
      <c r="H154" s="1102"/>
      <c r="I154" s="1102"/>
      <c r="J154" s="1179"/>
      <c r="K154" s="1179"/>
      <c r="L154" s="1186"/>
      <c r="M154" s="1186"/>
      <c r="N154" s="1186"/>
      <c r="O154" s="1186"/>
      <c r="P154" s="1186"/>
      <c r="Q154" s="1186"/>
      <c r="R154" s="1186"/>
      <c r="S154" s="1186"/>
      <c r="T154" s="1186"/>
      <c r="U154" s="1186"/>
      <c r="V154" s="1186"/>
      <c r="W154" s="1186"/>
      <c r="X154" s="1186"/>
      <c r="Y154" s="1186"/>
      <c r="Z154" s="1186"/>
      <c r="AA154" s="1186"/>
      <c r="AB154" s="1186"/>
      <c r="AC154" s="1186"/>
      <c r="AD154" s="1186"/>
      <c r="AE154" s="1186"/>
      <c r="AF154" s="1186"/>
      <c r="AG154" s="1186"/>
      <c r="AH154" s="1186"/>
      <c r="AI154" s="1186"/>
      <c r="AJ154" s="1186"/>
      <c r="AK154" s="1186"/>
      <c r="AL154" s="1186"/>
      <c r="AM154" s="1186"/>
      <c r="AN154" s="1186"/>
      <c r="AO154" s="1207"/>
      <c r="AP154" s="1207"/>
      <c r="AQ154" s="1207"/>
      <c r="AR154" s="1207"/>
      <c r="AS154" s="1207"/>
      <c r="AT154" s="1186"/>
      <c r="AU154" s="1186"/>
      <c r="AV154" s="1186"/>
      <c r="AW154" s="1216"/>
      <c r="AX154" s="1216"/>
      <c r="AY154" s="1215"/>
      <c r="AZ154" s="1144"/>
      <c r="BA154" s="1145"/>
      <c r="BB154" s="1145"/>
      <c r="BH154" s="1145"/>
    </row>
    <row r="155" spans="1:60" s="11" customFormat="1" ht="56.45" hidden="1" customHeight="1">
      <c r="A155" s="1102"/>
      <c r="B155" s="1160"/>
      <c r="C155" s="1183"/>
      <c r="D155" s="1102"/>
      <c r="E155" s="291"/>
      <c r="F155" s="1172"/>
      <c r="G155" s="1172"/>
      <c r="H155" s="1102"/>
      <c r="I155" s="1102"/>
      <c r="J155" s="1172"/>
      <c r="K155" s="1172"/>
      <c r="L155" s="807"/>
      <c r="M155" s="807"/>
      <c r="N155" s="807"/>
      <c r="O155" s="807"/>
      <c r="P155" s="807"/>
      <c r="Q155" s="807"/>
      <c r="R155" s="807"/>
      <c r="S155" s="807"/>
      <c r="T155" s="807"/>
      <c r="U155" s="807"/>
      <c r="V155" s="807"/>
      <c r="W155" s="807"/>
      <c r="X155" s="807"/>
      <c r="Y155" s="807"/>
      <c r="Z155" s="807"/>
      <c r="AA155" s="807"/>
      <c r="AB155" s="807"/>
      <c r="AC155" s="807"/>
      <c r="AD155" s="807"/>
      <c r="AE155" s="807"/>
      <c r="AF155" s="807"/>
      <c r="AG155" s="807"/>
      <c r="AH155" s="807"/>
      <c r="AI155" s="807"/>
      <c r="AJ155" s="807"/>
      <c r="AK155" s="807"/>
      <c r="AL155" s="807"/>
      <c r="AM155" s="807"/>
      <c r="AN155" s="807"/>
      <c r="AO155" s="1159"/>
      <c r="AP155" s="1159"/>
      <c r="AQ155" s="1159"/>
      <c r="AR155" s="1159"/>
      <c r="AS155" s="1159"/>
      <c r="AT155" s="807"/>
      <c r="AU155" s="807"/>
      <c r="AV155" s="807"/>
      <c r="AW155" s="808"/>
      <c r="AX155" s="808"/>
      <c r="AY155" s="1240"/>
      <c r="AZ155" s="1144"/>
      <c r="BA155" s="1145"/>
      <c r="BB155" s="1145"/>
      <c r="BH155" s="1145"/>
    </row>
    <row r="156" spans="1:60" s="11" customFormat="1" ht="39.6" hidden="1" customHeight="1">
      <c r="A156" s="1234"/>
      <c r="B156" s="1205"/>
      <c r="C156" s="1236"/>
      <c r="D156" s="1102"/>
      <c r="E156" s="291"/>
      <c r="F156" s="1102"/>
      <c r="G156" s="1102"/>
      <c r="H156" s="1102"/>
      <c r="I156" s="1102"/>
      <c r="J156" s="1179"/>
      <c r="K156" s="1179"/>
      <c r="L156" s="1186"/>
      <c r="M156" s="1186"/>
      <c r="N156" s="1186"/>
      <c r="O156" s="1186"/>
      <c r="P156" s="1186"/>
      <c r="Q156" s="1186"/>
      <c r="R156" s="1186"/>
      <c r="S156" s="1186"/>
      <c r="T156" s="1186"/>
      <c r="U156" s="1186"/>
      <c r="V156" s="1186"/>
      <c r="W156" s="1186"/>
      <c r="X156" s="1186"/>
      <c r="Y156" s="1186"/>
      <c r="Z156" s="1186"/>
      <c r="AA156" s="1186"/>
      <c r="AB156" s="1186"/>
      <c r="AC156" s="1186"/>
      <c r="AD156" s="1186"/>
      <c r="AE156" s="1186"/>
      <c r="AF156" s="1186"/>
      <c r="AG156" s="1186"/>
      <c r="AH156" s="1186"/>
      <c r="AI156" s="1186"/>
      <c r="AJ156" s="1186"/>
      <c r="AK156" s="1186"/>
      <c r="AL156" s="1186"/>
      <c r="AM156" s="1186"/>
      <c r="AN156" s="1186"/>
      <c r="AO156" s="1207"/>
      <c r="AP156" s="1207"/>
      <c r="AQ156" s="1207"/>
      <c r="AR156" s="1207"/>
      <c r="AS156" s="1207"/>
      <c r="AT156" s="1186"/>
      <c r="AU156" s="1186"/>
      <c r="AV156" s="1186"/>
      <c r="AW156" s="1216"/>
      <c r="AX156" s="1216"/>
      <c r="AY156" s="1215"/>
      <c r="AZ156" s="1144"/>
      <c r="BA156" s="1145"/>
      <c r="BB156" s="1145"/>
      <c r="BH156" s="1145"/>
    </row>
    <row r="157" spans="1:60" s="11" customFormat="1" ht="62.1" hidden="1" customHeight="1">
      <c r="A157" s="1102"/>
      <c r="B157" s="1160"/>
      <c r="C157" s="1183"/>
      <c r="D157" s="1102"/>
      <c r="E157" s="291"/>
      <c r="F157" s="1172"/>
      <c r="G157" s="1172"/>
      <c r="H157" s="1102"/>
      <c r="I157" s="1102"/>
      <c r="J157" s="1172"/>
      <c r="K157" s="1172"/>
      <c r="L157" s="807"/>
      <c r="M157" s="807"/>
      <c r="N157" s="807"/>
      <c r="O157" s="807"/>
      <c r="P157" s="807"/>
      <c r="Q157" s="807"/>
      <c r="R157" s="807"/>
      <c r="S157" s="807"/>
      <c r="T157" s="807"/>
      <c r="U157" s="807"/>
      <c r="V157" s="807"/>
      <c r="W157" s="807"/>
      <c r="X157" s="807"/>
      <c r="Y157" s="807"/>
      <c r="Z157" s="807"/>
      <c r="AA157" s="807"/>
      <c r="AB157" s="807"/>
      <c r="AC157" s="807"/>
      <c r="AD157" s="807"/>
      <c r="AE157" s="807"/>
      <c r="AF157" s="807"/>
      <c r="AG157" s="807"/>
      <c r="AH157" s="807"/>
      <c r="AI157" s="807"/>
      <c r="AJ157" s="807"/>
      <c r="AK157" s="807"/>
      <c r="AL157" s="807"/>
      <c r="AM157" s="807"/>
      <c r="AN157" s="807"/>
      <c r="AO157" s="1159"/>
      <c r="AP157" s="1159"/>
      <c r="AQ157" s="1159"/>
      <c r="AR157" s="1159"/>
      <c r="AS157" s="1159"/>
      <c r="AT157" s="807"/>
      <c r="AU157" s="807"/>
      <c r="AV157" s="807"/>
      <c r="AW157" s="1172"/>
      <c r="AX157" s="1172"/>
      <c r="AY157" s="1240"/>
      <c r="AZ157" s="1144"/>
      <c r="BA157" s="1145"/>
      <c r="BB157" s="1145"/>
      <c r="BH157" s="1145"/>
    </row>
    <row r="158" spans="1:60" s="11" customFormat="1" ht="30" hidden="1" customHeight="1">
      <c r="A158" s="1234"/>
      <c r="B158" s="1205"/>
      <c r="C158" s="1241"/>
      <c r="D158" s="1102"/>
      <c r="E158" s="291"/>
      <c r="F158" s="1172"/>
      <c r="G158" s="1102"/>
      <c r="H158" s="1102"/>
      <c r="I158" s="1102"/>
      <c r="J158" s="1172"/>
      <c r="K158" s="1172"/>
      <c r="L158" s="1186"/>
      <c r="M158" s="1186"/>
      <c r="N158" s="1186"/>
      <c r="O158" s="1186"/>
      <c r="P158" s="1186"/>
      <c r="Q158" s="1186"/>
      <c r="R158" s="1186"/>
      <c r="S158" s="1186"/>
      <c r="T158" s="1186"/>
      <c r="U158" s="1186"/>
      <c r="V158" s="1186"/>
      <c r="W158" s="1186"/>
      <c r="X158" s="1186"/>
      <c r="Y158" s="1186"/>
      <c r="Z158" s="1186"/>
      <c r="AA158" s="1186"/>
      <c r="AB158" s="1186"/>
      <c r="AC158" s="1186"/>
      <c r="AD158" s="1186"/>
      <c r="AE158" s="1186"/>
      <c r="AF158" s="1186"/>
      <c r="AG158" s="1186"/>
      <c r="AH158" s="1186"/>
      <c r="AI158" s="1186"/>
      <c r="AJ158" s="1186"/>
      <c r="AK158" s="1186"/>
      <c r="AL158" s="1186"/>
      <c r="AM158" s="1186"/>
      <c r="AN158" s="1186"/>
      <c r="AO158" s="1207"/>
      <c r="AP158" s="1207"/>
      <c r="AQ158" s="1207"/>
      <c r="AR158" s="1207"/>
      <c r="AS158" s="1207"/>
      <c r="AT158" s="1186"/>
      <c r="AU158" s="1186"/>
      <c r="AV158" s="1186"/>
      <c r="AW158" s="1241"/>
      <c r="AX158" s="1241"/>
      <c r="AY158" s="1242"/>
      <c r="AZ158" s="1144"/>
      <c r="BA158" s="1145"/>
      <c r="BB158" s="1145"/>
      <c r="BH158" s="1145"/>
    </row>
    <row r="159" spans="1:60" s="11" customFormat="1" ht="77.45" hidden="1" customHeight="1">
      <c r="A159" s="1102"/>
      <c r="B159" s="1160"/>
      <c r="C159" s="1183"/>
      <c r="D159" s="1102"/>
      <c r="E159" s="291"/>
      <c r="F159" s="1172"/>
      <c r="G159" s="1172"/>
      <c r="H159" s="1102"/>
      <c r="I159" s="1102"/>
      <c r="J159" s="1172"/>
      <c r="K159" s="1172"/>
      <c r="L159" s="807"/>
      <c r="M159" s="807"/>
      <c r="N159" s="807"/>
      <c r="O159" s="807"/>
      <c r="P159" s="807"/>
      <c r="Q159" s="807"/>
      <c r="R159" s="807"/>
      <c r="S159" s="807"/>
      <c r="T159" s="807"/>
      <c r="U159" s="807"/>
      <c r="V159" s="807"/>
      <c r="W159" s="807"/>
      <c r="X159" s="807"/>
      <c r="Y159" s="807"/>
      <c r="Z159" s="807"/>
      <c r="AA159" s="807"/>
      <c r="AB159" s="807"/>
      <c r="AC159" s="807"/>
      <c r="AD159" s="807"/>
      <c r="AE159" s="807"/>
      <c r="AF159" s="807"/>
      <c r="AG159" s="807"/>
      <c r="AH159" s="807"/>
      <c r="AI159" s="807"/>
      <c r="AJ159" s="807"/>
      <c r="AK159" s="807"/>
      <c r="AL159" s="807"/>
      <c r="AM159" s="807"/>
      <c r="AN159" s="807"/>
      <c r="AO159" s="1159"/>
      <c r="AP159" s="1159"/>
      <c r="AQ159" s="1159"/>
      <c r="AR159" s="1159"/>
      <c r="AS159" s="1159"/>
      <c r="AT159" s="807"/>
      <c r="AU159" s="807"/>
      <c r="AV159" s="807"/>
      <c r="AW159" s="1172"/>
      <c r="AX159" s="1172"/>
      <c r="AY159" s="1240"/>
      <c r="AZ159" s="1144"/>
      <c r="BA159" s="1145"/>
      <c r="BB159" s="1145"/>
      <c r="BH159" s="1145"/>
    </row>
    <row r="160" spans="1:60" s="11" customFormat="1" ht="38.450000000000003" hidden="1" customHeight="1">
      <c r="A160" s="1234"/>
      <c r="B160" s="1235"/>
      <c r="C160" s="1236"/>
      <c r="D160" s="1102"/>
      <c r="E160" s="291"/>
      <c r="F160" s="1102"/>
      <c r="G160" s="1102"/>
      <c r="H160" s="1102"/>
      <c r="I160" s="1102"/>
      <c r="J160" s="1179"/>
      <c r="K160" s="1179"/>
      <c r="L160" s="1186"/>
      <c r="M160" s="1186"/>
      <c r="N160" s="1186"/>
      <c r="O160" s="1186"/>
      <c r="P160" s="1186"/>
      <c r="Q160" s="1186"/>
      <c r="R160" s="1186"/>
      <c r="S160" s="1186"/>
      <c r="T160" s="1186"/>
      <c r="U160" s="1186"/>
      <c r="V160" s="1186"/>
      <c r="W160" s="1186"/>
      <c r="X160" s="1186"/>
      <c r="Y160" s="1186"/>
      <c r="Z160" s="1186"/>
      <c r="AA160" s="1186"/>
      <c r="AB160" s="1186"/>
      <c r="AC160" s="1186"/>
      <c r="AD160" s="1186"/>
      <c r="AE160" s="1186"/>
      <c r="AF160" s="1186"/>
      <c r="AG160" s="1186"/>
      <c r="AH160" s="1186"/>
      <c r="AI160" s="1186"/>
      <c r="AJ160" s="1186"/>
      <c r="AK160" s="1186"/>
      <c r="AL160" s="1186"/>
      <c r="AM160" s="1186"/>
      <c r="AN160" s="1186"/>
      <c r="AO160" s="1207"/>
      <c r="AP160" s="1207"/>
      <c r="AQ160" s="1207"/>
      <c r="AR160" s="1207"/>
      <c r="AS160" s="1207"/>
      <c r="AT160" s="1186"/>
      <c r="AU160" s="1186"/>
      <c r="AV160" s="1186"/>
      <c r="AW160" s="1216"/>
      <c r="AX160" s="1216"/>
      <c r="AY160" s="1215"/>
      <c r="AZ160" s="1144"/>
      <c r="BA160" s="1145"/>
      <c r="BB160" s="1145"/>
      <c r="BH160" s="1145"/>
    </row>
    <row r="161" spans="1:60" s="11" customFormat="1" hidden="1">
      <c r="A161" s="1234"/>
      <c r="B161" s="1205"/>
      <c r="C161" s="1236"/>
      <c r="D161" s="1102"/>
      <c r="E161" s="291"/>
      <c r="F161" s="1102"/>
      <c r="G161" s="1102"/>
      <c r="H161" s="1102"/>
      <c r="I161" s="1102"/>
      <c r="J161" s="1179"/>
      <c r="K161" s="1179"/>
      <c r="L161" s="1186"/>
      <c r="M161" s="1186"/>
      <c r="N161" s="1186"/>
      <c r="O161" s="1186"/>
      <c r="P161" s="1186"/>
      <c r="Q161" s="1186"/>
      <c r="R161" s="1186"/>
      <c r="S161" s="1186"/>
      <c r="T161" s="1186"/>
      <c r="U161" s="1186"/>
      <c r="V161" s="1186"/>
      <c r="W161" s="1186"/>
      <c r="X161" s="1186"/>
      <c r="Y161" s="1186"/>
      <c r="Z161" s="1186"/>
      <c r="AA161" s="1186"/>
      <c r="AB161" s="1186"/>
      <c r="AC161" s="1186"/>
      <c r="AD161" s="1186"/>
      <c r="AE161" s="1186"/>
      <c r="AF161" s="1186"/>
      <c r="AG161" s="1186"/>
      <c r="AH161" s="1186"/>
      <c r="AI161" s="1186"/>
      <c r="AJ161" s="1186"/>
      <c r="AK161" s="1186"/>
      <c r="AL161" s="1186"/>
      <c r="AM161" s="1186"/>
      <c r="AN161" s="1186"/>
      <c r="AO161" s="1207"/>
      <c r="AP161" s="1207"/>
      <c r="AQ161" s="1207"/>
      <c r="AR161" s="1207"/>
      <c r="AS161" s="1207"/>
      <c r="AT161" s="1186"/>
      <c r="AU161" s="1186"/>
      <c r="AV161" s="1186"/>
      <c r="AW161" s="1216"/>
      <c r="AX161" s="1216"/>
      <c r="AY161" s="1215"/>
      <c r="AZ161" s="1144"/>
      <c r="BA161" s="1145"/>
      <c r="BB161" s="1145"/>
      <c r="BH161" s="1145"/>
    </row>
    <row r="162" spans="1:60" s="11" customFormat="1" ht="62.1" hidden="1" customHeight="1">
      <c r="A162" s="1102"/>
      <c r="B162" s="1160"/>
      <c r="C162" s="1183"/>
      <c r="D162" s="1102"/>
      <c r="E162" s="291"/>
      <c r="F162" s="1172"/>
      <c r="G162" s="1243"/>
      <c r="H162" s="1102"/>
      <c r="I162" s="1102"/>
      <c r="J162" s="1172"/>
      <c r="K162" s="1172"/>
      <c r="L162" s="807"/>
      <c r="M162" s="807"/>
      <c r="N162" s="807"/>
      <c r="O162" s="807"/>
      <c r="P162" s="807"/>
      <c r="Q162" s="807"/>
      <c r="R162" s="807"/>
      <c r="S162" s="807"/>
      <c r="T162" s="807"/>
      <c r="U162" s="807"/>
      <c r="V162" s="807"/>
      <c r="W162" s="807"/>
      <c r="X162" s="807"/>
      <c r="Y162" s="807"/>
      <c r="Z162" s="807"/>
      <c r="AA162" s="807"/>
      <c r="AB162" s="807"/>
      <c r="AC162" s="807"/>
      <c r="AD162" s="807"/>
      <c r="AE162" s="807"/>
      <c r="AF162" s="807"/>
      <c r="AG162" s="807"/>
      <c r="AH162" s="807"/>
      <c r="AI162" s="807"/>
      <c r="AJ162" s="807"/>
      <c r="AK162" s="807"/>
      <c r="AL162" s="807"/>
      <c r="AM162" s="807"/>
      <c r="AN162" s="807"/>
      <c r="AO162" s="1159"/>
      <c r="AP162" s="1159"/>
      <c r="AQ162" s="1159"/>
      <c r="AR162" s="1159"/>
      <c r="AS162" s="1159"/>
      <c r="AT162" s="807"/>
      <c r="AU162" s="807"/>
      <c r="AV162" s="807"/>
      <c r="AW162" s="808"/>
      <c r="AX162" s="808"/>
      <c r="AY162" s="1239"/>
      <c r="AZ162" s="1144"/>
      <c r="BA162" s="1145"/>
      <c r="BB162" s="1145"/>
      <c r="BH162" s="1145"/>
    </row>
    <row r="163" spans="1:60" s="11" customFormat="1" hidden="1">
      <c r="A163" s="1234"/>
      <c r="B163" s="1235"/>
      <c r="C163" s="1236"/>
      <c r="D163" s="1102"/>
      <c r="E163" s="291"/>
      <c r="F163" s="1102"/>
      <c r="G163" s="1102"/>
      <c r="H163" s="1102"/>
      <c r="I163" s="1102"/>
      <c r="J163" s="1179"/>
      <c r="K163" s="1179"/>
      <c r="L163" s="1186"/>
      <c r="M163" s="1186"/>
      <c r="N163" s="1186"/>
      <c r="O163" s="1186"/>
      <c r="P163" s="1186"/>
      <c r="Q163" s="1186"/>
      <c r="R163" s="1186"/>
      <c r="S163" s="1186"/>
      <c r="T163" s="1186"/>
      <c r="U163" s="1186"/>
      <c r="V163" s="1186"/>
      <c r="W163" s="1186"/>
      <c r="X163" s="1186"/>
      <c r="Y163" s="1186"/>
      <c r="Z163" s="1186"/>
      <c r="AA163" s="1186"/>
      <c r="AB163" s="1186"/>
      <c r="AC163" s="1186"/>
      <c r="AD163" s="1186"/>
      <c r="AE163" s="1186"/>
      <c r="AF163" s="1186"/>
      <c r="AG163" s="1186"/>
      <c r="AH163" s="1186"/>
      <c r="AI163" s="1186"/>
      <c r="AJ163" s="1186"/>
      <c r="AK163" s="1186"/>
      <c r="AL163" s="1186"/>
      <c r="AM163" s="1186"/>
      <c r="AN163" s="1186"/>
      <c r="AO163" s="1207"/>
      <c r="AP163" s="1207"/>
      <c r="AQ163" s="1207"/>
      <c r="AR163" s="1207"/>
      <c r="AS163" s="1207"/>
      <c r="AT163" s="1186"/>
      <c r="AU163" s="1186"/>
      <c r="AV163" s="1186"/>
      <c r="AW163" s="1216"/>
      <c r="AX163" s="1216"/>
      <c r="AY163" s="1215"/>
      <c r="AZ163" s="1144"/>
      <c r="BA163" s="1145"/>
      <c r="BB163" s="1145"/>
      <c r="BH163" s="1145"/>
    </row>
    <row r="164" spans="1:60" s="11" customFormat="1" ht="35.1" hidden="1" customHeight="1">
      <c r="A164" s="1234"/>
      <c r="B164" s="1205"/>
      <c r="C164" s="1236"/>
      <c r="D164" s="1102"/>
      <c r="E164" s="291"/>
      <c r="F164" s="1102"/>
      <c r="G164" s="1102"/>
      <c r="H164" s="1102"/>
      <c r="I164" s="1102"/>
      <c r="J164" s="1179"/>
      <c r="K164" s="1179"/>
      <c r="L164" s="1186"/>
      <c r="M164" s="1186"/>
      <c r="N164" s="1186"/>
      <c r="O164" s="1186"/>
      <c r="P164" s="1186"/>
      <c r="Q164" s="1186"/>
      <c r="R164" s="1186"/>
      <c r="S164" s="1186"/>
      <c r="T164" s="1186"/>
      <c r="U164" s="1186"/>
      <c r="V164" s="1186"/>
      <c r="W164" s="1186"/>
      <c r="X164" s="1186"/>
      <c r="Y164" s="1186"/>
      <c r="Z164" s="1186"/>
      <c r="AA164" s="1186"/>
      <c r="AB164" s="1186"/>
      <c r="AC164" s="1186"/>
      <c r="AD164" s="1186"/>
      <c r="AE164" s="1186"/>
      <c r="AF164" s="1186"/>
      <c r="AG164" s="1186"/>
      <c r="AH164" s="1186"/>
      <c r="AI164" s="1186"/>
      <c r="AJ164" s="1186"/>
      <c r="AK164" s="1186"/>
      <c r="AL164" s="1186"/>
      <c r="AM164" s="1186"/>
      <c r="AN164" s="1186"/>
      <c r="AO164" s="1207"/>
      <c r="AP164" s="1207"/>
      <c r="AQ164" s="1207"/>
      <c r="AR164" s="1207"/>
      <c r="AS164" s="1207"/>
      <c r="AT164" s="1186"/>
      <c r="AU164" s="1186"/>
      <c r="AV164" s="1186"/>
      <c r="AW164" s="1216"/>
      <c r="AX164" s="1216"/>
      <c r="AY164" s="1215"/>
      <c r="AZ164" s="1144"/>
      <c r="BA164" s="1145"/>
      <c r="BB164" s="1145"/>
      <c r="BH164" s="1145"/>
    </row>
    <row r="165" spans="1:60" s="11" customFormat="1" ht="74.099999999999994" hidden="1" customHeight="1">
      <c r="A165" s="1102"/>
      <c r="B165" s="1160"/>
      <c r="C165" s="1183"/>
      <c r="D165" s="1102"/>
      <c r="E165" s="291"/>
      <c r="F165" s="1172"/>
      <c r="G165" s="1102"/>
      <c r="H165" s="1102"/>
      <c r="I165" s="1102"/>
      <c r="J165" s="1172"/>
      <c r="K165" s="1172"/>
      <c r="L165" s="807"/>
      <c r="M165" s="807"/>
      <c r="N165" s="807"/>
      <c r="O165" s="807"/>
      <c r="P165" s="807"/>
      <c r="Q165" s="807"/>
      <c r="R165" s="807"/>
      <c r="S165" s="807"/>
      <c r="T165" s="807"/>
      <c r="U165" s="807"/>
      <c r="V165" s="807"/>
      <c r="W165" s="807"/>
      <c r="X165" s="807"/>
      <c r="Y165" s="807"/>
      <c r="Z165" s="807"/>
      <c r="AA165" s="807"/>
      <c r="AB165" s="807"/>
      <c r="AC165" s="807"/>
      <c r="AD165" s="807"/>
      <c r="AE165" s="807"/>
      <c r="AF165" s="807"/>
      <c r="AG165" s="807"/>
      <c r="AH165" s="807"/>
      <c r="AI165" s="807"/>
      <c r="AJ165" s="807"/>
      <c r="AK165" s="807"/>
      <c r="AL165" s="807"/>
      <c r="AM165" s="807"/>
      <c r="AN165" s="807"/>
      <c r="AO165" s="1159"/>
      <c r="AP165" s="1159"/>
      <c r="AQ165" s="1159"/>
      <c r="AR165" s="1159"/>
      <c r="AS165" s="1159"/>
      <c r="AT165" s="807"/>
      <c r="AU165" s="807"/>
      <c r="AV165" s="807"/>
      <c r="AW165" s="808"/>
      <c r="AX165" s="808"/>
      <c r="AY165" s="1240"/>
      <c r="AZ165" s="1144"/>
      <c r="BA165" s="1145"/>
      <c r="BB165" s="1145"/>
      <c r="BH165" s="1145"/>
    </row>
    <row r="166" spans="1:60" s="11" customFormat="1" ht="27.6" hidden="1" customHeight="1">
      <c r="A166" s="1102"/>
      <c r="B166" s="1160"/>
      <c r="C166" s="1183"/>
      <c r="D166" s="1102"/>
      <c r="E166" s="291"/>
      <c r="F166" s="1172"/>
      <c r="G166" s="1102"/>
      <c r="H166" s="1102"/>
      <c r="I166" s="1102"/>
      <c r="J166" s="1172"/>
      <c r="K166" s="1179"/>
      <c r="L166" s="807"/>
      <c r="M166" s="807"/>
      <c r="N166" s="807"/>
      <c r="O166" s="807"/>
      <c r="P166" s="807"/>
      <c r="Q166" s="807"/>
      <c r="R166" s="807"/>
      <c r="S166" s="807"/>
      <c r="T166" s="807"/>
      <c r="U166" s="807"/>
      <c r="V166" s="807"/>
      <c r="W166" s="807"/>
      <c r="X166" s="807"/>
      <c r="Y166" s="807"/>
      <c r="Z166" s="807"/>
      <c r="AA166" s="807"/>
      <c r="AB166" s="807"/>
      <c r="AC166" s="807"/>
      <c r="AD166" s="807"/>
      <c r="AE166" s="807"/>
      <c r="AF166" s="807"/>
      <c r="AG166" s="807"/>
      <c r="AH166" s="807"/>
      <c r="AI166" s="807"/>
      <c r="AJ166" s="807"/>
      <c r="AK166" s="807"/>
      <c r="AL166" s="807"/>
      <c r="AM166" s="807"/>
      <c r="AN166" s="807"/>
      <c r="AO166" s="1159"/>
      <c r="AP166" s="1159"/>
      <c r="AQ166" s="1159"/>
      <c r="AR166" s="1159"/>
      <c r="AS166" s="1159"/>
      <c r="AT166" s="807"/>
      <c r="AU166" s="807"/>
      <c r="AV166" s="807"/>
      <c r="AW166" s="808"/>
      <c r="AX166" s="808"/>
      <c r="AY166" s="1239"/>
      <c r="AZ166" s="1144"/>
      <c r="BA166" s="1145"/>
      <c r="BB166" s="1145"/>
      <c r="BH166" s="1145"/>
    </row>
    <row r="167" spans="1:60" s="11" customFormat="1" ht="27.6" hidden="1" customHeight="1">
      <c r="A167" s="1102"/>
      <c r="B167" s="1160"/>
      <c r="C167" s="1183"/>
      <c r="D167" s="1102"/>
      <c r="E167" s="291"/>
      <c r="F167" s="1172"/>
      <c r="G167" s="1102"/>
      <c r="H167" s="1102"/>
      <c r="I167" s="1102"/>
      <c r="J167" s="1172"/>
      <c r="K167" s="1179"/>
      <c r="L167" s="807"/>
      <c r="M167" s="807"/>
      <c r="N167" s="807"/>
      <c r="O167" s="807"/>
      <c r="P167" s="807"/>
      <c r="Q167" s="807"/>
      <c r="R167" s="807"/>
      <c r="S167" s="807"/>
      <c r="T167" s="807"/>
      <c r="U167" s="807"/>
      <c r="V167" s="807"/>
      <c r="W167" s="807"/>
      <c r="X167" s="807"/>
      <c r="Y167" s="807"/>
      <c r="Z167" s="807"/>
      <c r="AA167" s="807"/>
      <c r="AB167" s="807"/>
      <c r="AC167" s="807"/>
      <c r="AD167" s="807"/>
      <c r="AE167" s="807"/>
      <c r="AF167" s="807"/>
      <c r="AG167" s="807"/>
      <c r="AH167" s="807"/>
      <c r="AI167" s="807"/>
      <c r="AJ167" s="807"/>
      <c r="AK167" s="807"/>
      <c r="AL167" s="807"/>
      <c r="AM167" s="807"/>
      <c r="AN167" s="807"/>
      <c r="AO167" s="1159"/>
      <c r="AP167" s="1159"/>
      <c r="AQ167" s="1159"/>
      <c r="AR167" s="1159"/>
      <c r="AS167" s="1159"/>
      <c r="AT167" s="807"/>
      <c r="AU167" s="807"/>
      <c r="AV167" s="807"/>
      <c r="AW167" s="808"/>
      <c r="AX167" s="808"/>
      <c r="AY167" s="1239"/>
      <c r="AZ167" s="1144"/>
      <c r="BA167" s="1145"/>
      <c r="BB167" s="1145"/>
      <c r="BH167" s="1145"/>
    </row>
    <row r="168" spans="1:60" s="11" customFormat="1" ht="27.6" hidden="1" customHeight="1">
      <c r="A168" s="1234"/>
      <c r="B168" s="1235"/>
      <c r="C168" s="1236"/>
      <c r="D168" s="1102"/>
      <c r="E168" s="291"/>
      <c r="F168" s="1172"/>
      <c r="G168" s="1102"/>
      <c r="H168" s="1102"/>
      <c r="I168" s="1102"/>
      <c r="J168" s="1172"/>
      <c r="K168" s="1179"/>
      <c r="L168" s="1186"/>
      <c r="M168" s="1186"/>
      <c r="N168" s="1186"/>
      <c r="O168" s="1186"/>
      <c r="P168" s="1186"/>
      <c r="Q168" s="1186"/>
      <c r="R168" s="1186"/>
      <c r="S168" s="1186"/>
      <c r="T168" s="1186"/>
      <c r="U168" s="1186"/>
      <c r="V168" s="1186"/>
      <c r="W168" s="1186"/>
      <c r="X168" s="1186"/>
      <c r="Y168" s="1186"/>
      <c r="Z168" s="1186"/>
      <c r="AA168" s="1186"/>
      <c r="AB168" s="1186"/>
      <c r="AC168" s="1186"/>
      <c r="AD168" s="1186"/>
      <c r="AE168" s="1186"/>
      <c r="AF168" s="1186"/>
      <c r="AG168" s="1186"/>
      <c r="AH168" s="1186"/>
      <c r="AI168" s="1186"/>
      <c r="AJ168" s="1186"/>
      <c r="AK168" s="1186"/>
      <c r="AL168" s="1186"/>
      <c r="AM168" s="1186"/>
      <c r="AN168" s="1186"/>
      <c r="AO168" s="1207"/>
      <c r="AP168" s="1207"/>
      <c r="AQ168" s="1207"/>
      <c r="AR168" s="1207"/>
      <c r="AS168" s="1207"/>
      <c r="AT168" s="1186"/>
      <c r="AU168" s="1186"/>
      <c r="AV168" s="1186"/>
      <c r="AW168" s="1216"/>
      <c r="AX168" s="1216"/>
      <c r="AY168" s="1215"/>
      <c r="AZ168" s="1144"/>
      <c r="BA168" s="1145"/>
      <c r="BB168" s="1145"/>
      <c r="BH168" s="1145"/>
    </row>
    <row r="169" spans="1:60" s="11" customFormat="1" ht="27.6" hidden="1" customHeight="1">
      <c r="A169" s="1234"/>
      <c r="B169" s="1205"/>
      <c r="C169" s="1236"/>
      <c r="D169" s="1102"/>
      <c r="E169" s="291"/>
      <c r="F169" s="1172"/>
      <c r="G169" s="1102"/>
      <c r="H169" s="1102"/>
      <c r="I169" s="1102"/>
      <c r="J169" s="1172"/>
      <c r="K169" s="1179"/>
      <c r="L169" s="1186"/>
      <c r="M169" s="1186"/>
      <c r="N169" s="1186"/>
      <c r="O169" s="1186"/>
      <c r="P169" s="1186"/>
      <c r="Q169" s="1186"/>
      <c r="R169" s="1186"/>
      <c r="S169" s="1186"/>
      <c r="T169" s="1186"/>
      <c r="U169" s="1186"/>
      <c r="V169" s="1186"/>
      <c r="W169" s="1186"/>
      <c r="X169" s="1186"/>
      <c r="Y169" s="1186"/>
      <c r="Z169" s="1186"/>
      <c r="AA169" s="1186"/>
      <c r="AB169" s="1186"/>
      <c r="AC169" s="1186"/>
      <c r="AD169" s="1186"/>
      <c r="AE169" s="1186"/>
      <c r="AF169" s="1186"/>
      <c r="AG169" s="1186"/>
      <c r="AH169" s="1186"/>
      <c r="AI169" s="1186"/>
      <c r="AJ169" s="1186"/>
      <c r="AK169" s="1186"/>
      <c r="AL169" s="1186"/>
      <c r="AM169" s="1186"/>
      <c r="AN169" s="1186"/>
      <c r="AO169" s="1207"/>
      <c r="AP169" s="1207"/>
      <c r="AQ169" s="1207"/>
      <c r="AR169" s="1207"/>
      <c r="AS169" s="1207"/>
      <c r="AT169" s="1186"/>
      <c r="AU169" s="1186"/>
      <c r="AV169" s="1186"/>
      <c r="AW169" s="1216"/>
      <c r="AX169" s="1216"/>
      <c r="AY169" s="1215"/>
      <c r="AZ169" s="1144"/>
      <c r="BA169" s="1145"/>
      <c r="BB169" s="1145"/>
      <c r="BH169" s="1145"/>
    </row>
    <row r="170" spans="1:60" s="11" customFormat="1" ht="27.6" hidden="1" customHeight="1">
      <c r="A170" s="1234"/>
      <c r="B170" s="1160"/>
      <c r="C170" s="1183"/>
      <c r="D170" s="1102"/>
      <c r="E170" s="291"/>
      <c r="F170" s="1172"/>
      <c r="G170" s="1102"/>
      <c r="H170" s="1102"/>
      <c r="I170" s="1102"/>
      <c r="J170" s="1172"/>
      <c r="K170" s="1179"/>
      <c r="L170" s="807"/>
      <c r="M170" s="807"/>
      <c r="N170" s="807"/>
      <c r="O170" s="807"/>
      <c r="P170" s="807"/>
      <c r="Q170" s="807"/>
      <c r="R170" s="807"/>
      <c r="S170" s="807"/>
      <c r="T170" s="807"/>
      <c r="U170" s="807"/>
      <c r="V170" s="807"/>
      <c r="W170" s="807"/>
      <c r="X170" s="807"/>
      <c r="Y170" s="807"/>
      <c r="Z170" s="807"/>
      <c r="AA170" s="807"/>
      <c r="AB170" s="807"/>
      <c r="AC170" s="807"/>
      <c r="AD170" s="807"/>
      <c r="AE170" s="807"/>
      <c r="AF170" s="807"/>
      <c r="AG170" s="807"/>
      <c r="AH170" s="807"/>
      <c r="AI170" s="807"/>
      <c r="AJ170" s="807"/>
      <c r="AK170" s="807"/>
      <c r="AL170" s="807"/>
      <c r="AM170" s="807"/>
      <c r="AN170" s="807"/>
      <c r="AO170" s="1159"/>
      <c r="AP170" s="1159"/>
      <c r="AQ170" s="1159"/>
      <c r="AR170" s="1159"/>
      <c r="AS170" s="1159"/>
      <c r="AT170" s="807"/>
      <c r="AU170" s="807"/>
      <c r="AV170" s="807"/>
      <c r="AW170" s="808"/>
      <c r="AX170" s="808"/>
      <c r="AY170" s="1240"/>
      <c r="AZ170" s="1144"/>
      <c r="BA170" s="1145"/>
      <c r="BB170" s="1145"/>
      <c r="BH170" s="1145"/>
    </row>
    <row r="171" spans="1:60" s="11" customFormat="1" ht="27.6" hidden="1" customHeight="1">
      <c r="A171" s="1102"/>
      <c r="B171" s="1160"/>
      <c r="C171" s="1183"/>
      <c r="D171" s="1102"/>
      <c r="E171" s="291"/>
      <c r="F171" s="1172"/>
      <c r="G171" s="1102"/>
      <c r="H171" s="1102"/>
      <c r="I171" s="1102"/>
      <c r="J171" s="1172"/>
      <c r="K171" s="1179"/>
      <c r="L171" s="807"/>
      <c r="M171" s="807"/>
      <c r="N171" s="807"/>
      <c r="O171" s="807"/>
      <c r="P171" s="807"/>
      <c r="Q171" s="807"/>
      <c r="R171" s="807"/>
      <c r="S171" s="807"/>
      <c r="T171" s="807"/>
      <c r="U171" s="807"/>
      <c r="V171" s="807"/>
      <c r="W171" s="807"/>
      <c r="X171" s="807"/>
      <c r="Y171" s="807"/>
      <c r="Z171" s="807"/>
      <c r="AA171" s="807"/>
      <c r="AB171" s="807"/>
      <c r="AC171" s="807"/>
      <c r="AD171" s="807"/>
      <c r="AE171" s="807"/>
      <c r="AF171" s="807"/>
      <c r="AG171" s="807"/>
      <c r="AH171" s="807"/>
      <c r="AI171" s="807"/>
      <c r="AJ171" s="807"/>
      <c r="AK171" s="807"/>
      <c r="AL171" s="807"/>
      <c r="AM171" s="807"/>
      <c r="AN171" s="807"/>
      <c r="AO171" s="1159"/>
      <c r="AP171" s="1159"/>
      <c r="AQ171" s="1159"/>
      <c r="AR171" s="1159"/>
      <c r="AS171" s="1159"/>
      <c r="AT171" s="807"/>
      <c r="AU171" s="807"/>
      <c r="AV171" s="807"/>
      <c r="AW171" s="808"/>
      <c r="AX171" s="808"/>
      <c r="AY171" s="1240"/>
      <c r="AZ171" s="1144"/>
      <c r="BA171" s="1145"/>
      <c r="BB171" s="1145"/>
      <c r="BH171" s="1145"/>
    </row>
    <row r="172" spans="1:60" s="11" customFormat="1" hidden="1">
      <c r="A172" s="291"/>
      <c r="B172" s="291"/>
      <c r="C172" s="808"/>
      <c r="D172" s="291"/>
      <c r="E172" s="291"/>
      <c r="F172" s="291"/>
      <c r="G172" s="291"/>
      <c r="H172" s="291"/>
      <c r="I172" s="291"/>
      <c r="J172" s="291"/>
      <c r="K172" s="291"/>
      <c r="L172" s="807"/>
      <c r="M172" s="807"/>
      <c r="N172" s="807"/>
      <c r="O172" s="807"/>
      <c r="P172" s="807"/>
      <c r="Q172" s="807"/>
      <c r="R172" s="807"/>
      <c r="S172" s="807"/>
      <c r="T172" s="807"/>
      <c r="U172" s="807"/>
      <c r="V172" s="807"/>
      <c r="W172" s="807"/>
      <c r="X172" s="807"/>
      <c r="Y172" s="807"/>
      <c r="Z172" s="807"/>
      <c r="AA172" s="807"/>
      <c r="AB172" s="807"/>
      <c r="AC172" s="807"/>
      <c r="AD172" s="807"/>
      <c r="AE172" s="807"/>
      <c r="AF172" s="807"/>
      <c r="AG172" s="807"/>
      <c r="AH172" s="807"/>
      <c r="AI172" s="807"/>
      <c r="AJ172" s="807"/>
      <c r="AK172" s="807"/>
      <c r="AL172" s="807"/>
      <c r="AM172" s="807"/>
      <c r="AN172" s="807"/>
      <c r="AO172" s="1159"/>
      <c r="AP172" s="1159"/>
      <c r="AQ172" s="1159"/>
      <c r="AR172" s="1159"/>
      <c r="AS172" s="1159"/>
      <c r="AT172" s="807"/>
      <c r="AU172" s="807"/>
      <c r="AV172" s="807"/>
      <c r="AW172" s="808"/>
      <c r="AX172" s="808"/>
      <c r="AY172" s="292"/>
      <c r="AZ172" s="1144"/>
      <c r="BA172" s="1145"/>
      <c r="BB172" s="1145"/>
      <c r="BH172" s="1145"/>
    </row>
    <row r="173" spans="1:60" s="38" customFormat="1" hidden="1">
      <c r="A173" s="1234"/>
      <c r="B173" s="1235"/>
      <c r="C173" s="1186"/>
      <c r="D173" s="1234"/>
      <c r="E173" s="1244"/>
      <c r="F173" s="1234"/>
      <c r="G173" s="1234"/>
      <c r="H173" s="1234"/>
      <c r="I173" s="1245"/>
      <c r="J173" s="1246"/>
      <c r="K173" s="1246"/>
      <c r="L173" s="1186"/>
      <c r="M173" s="1186"/>
      <c r="N173" s="1186"/>
      <c r="O173" s="1186"/>
      <c r="P173" s="1186"/>
      <c r="Q173" s="1186"/>
      <c r="R173" s="1186"/>
      <c r="S173" s="1186"/>
      <c r="T173" s="1186"/>
      <c r="U173" s="1186"/>
      <c r="V173" s="1186"/>
      <c r="W173" s="1186"/>
      <c r="X173" s="1186"/>
      <c r="Y173" s="1186"/>
      <c r="Z173" s="1186"/>
      <c r="AA173" s="1186"/>
      <c r="AB173" s="1186"/>
      <c r="AC173" s="1186"/>
      <c r="AD173" s="1186"/>
      <c r="AE173" s="1186"/>
      <c r="AF173" s="1186"/>
      <c r="AG173" s="1186"/>
      <c r="AH173" s="1186"/>
      <c r="AI173" s="1186"/>
      <c r="AJ173" s="1186"/>
      <c r="AK173" s="1186"/>
      <c r="AL173" s="1186"/>
      <c r="AM173" s="1186"/>
      <c r="AN173" s="1186"/>
      <c r="AO173" s="1207"/>
      <c r="AP173" s="1207"/>
      <c r="AQ173" s="1207"/>
      <c r="AR173" s="1207"/>
      <c r="AS173" s="1207"/>
      <c r="AT173" s="1186"/>
      <c r="AU173" s="1186"/>
      <c r="AV173" s="1186"/>
      <c r="AW173" s="1216"/>
      <c r="AX173" s="1216"/>
      <c r="AY173" s="1215"/>
      <c r="AZ173" s="1144"/>
      <c r="BA173" s="1145"/>
      <c r="BB173" s="1145"/>
      <c r="BH173" s="1145"/>
    </row>
    <row r="174" spans="1:60" s="11" customFormat="1" ht="36" hidden="1" customHeight="1">
      <c r="A174" s="1234"/>
      <c r="B174" s="1205"/>
      <c r="C174" s="1168"/>
      <c r="D174" s="1102"/>
      <c r="E174" s="291"/>
      <c r="F174" s="1102"/>
      <c r="G174" s="1102"/>
      <c r="H174" s="1102"/>
      <c r="I174" s="1160"/>
      <c r="J174" s="1179"/>
      <c r="K174" s="1179"/>
      <c r="L174" s="1168"/>
      <c r="M174" s="1168"/>
      <c r="N174" s="1168"/>
      <c r="O174" s="1168"/>
      <c r="P174" s="1168"/>
      <c r="Q174" s="1168"/>
      <c r="R174" s="1168"/>
      <c r="S174" s="1168"/>
      <c r="T174" s="1168"/>
      <c r="U174" s="1168"/>
      <c r="V174" s="1168"/>
      <c r="W174" s="1168"/>
      <c r="X174" s="1168"/>
      <c r="Y174" s="1168"/>
      <c r="Z174" s="1168"/>
      <c r="AA174" s="1168"/>
      <c r="AB174" s="1168"/>
      <c r="AC174" s="1168"/>
      <c r="AD174" s="1168"/>
      <c r="AE174" s="1168"/>
      <c r="AF174" s="1168"/>
      <c r="AG174" s="1168"/>
      <c r="AH174" s="1168"/>
      <c r="AI174" s="1168"/>
      <c r="AJ174" s="1168"/>
      <c r="AK174" s="1168"/>
      <c r="AL174" s="1168"/>
      <c r="AM174" s="1168"/>
      <c r="AN174" s="1168"/>
      <c r="AO174" s="1151"/>
      <c r="AP174" s="1151"/>
      <c r="AQ174" s="1151"/>
      <c r="AR174" s="1151"/>
      <c r="AS174" s="1151"/>
      <c r="AT174" s="1168"/>
      <c r="AU174" s="1168"/>
      <c r="AV174" s="1168"/>
      <c r="AW174" s="1169"/>
      <c r="AX174" s="1169"/>
      <c r="AY174" s="1170"/>
      <c r="AZ174" s="1144"/>
      <c r="BA174" s="1145"/>
      <c r="BB174" s="1145"/>
      <c r="BH174" s="1145"/>
    </row>
    <row r="175" spans="1:60" s="11" customFormat="1" ht="14.1" hidden="1" customHeight="1">
      <c r="A175" s="1102"/>
      <c r="B175" s="1173"/>
      <c r="C175" s="1183"/>
      <c r="D175" s="1102"/>
      <c r="E175" s="291"/>
      <c r="F175" s="291"/>
      <c r="G175" s="1222"/>
      <c r="H175" s="1102"/>
      <c r="I175" s="1160"/>
      <c r="J175" s="1172"/>
      <c r="K175" s="1172"/>
      <c r="L175" s="807"/>
      <c r="M175" s="807"/>
      <c r="N175" s="807"/>
      <c r="O175" s="807"/>
      <c r="P175" s="807"/>
      <c r="Q175" s="807"/>
      <c r="R175" s="807"/>
      <c r="S175" s="807"/>
      <c r="T175" s="807"/>
      <c r="U175" s="807"/>
      <c r="V175" s="807"/>
      <c r="W175" s="807"/>
      <c r="X175" s="807"/>
      <c r="Y175" s="807"/>
      <c r="Z175" s="807"/>
      <c r="AA175" s="807"/>
      <c r="AB175" s="807"/>
      <c r="AC175" s="807"/>
      <c r="AD175" s="807"/>
      <c r="AE175" s="807"/>
      <c r="AF175" s="807"/>
      <c r="AG175" s="807"/>
      <c r="AH175" s="807"/>
      <c r="AI175" s="807"/>
      <c r="AJ175" s="807"/>
      <c r="AK175" s="807"/>
      <c r="AL175" s="807"/>
      <c r="AM175" s="807"/>
      <c r="AN175" s="807"/>
      <c r="AO175" s="1159"/>
      <c r="AP175" s="1159"/>
      <c r="AQ175" s="1159"/>
      <c r="AR175" s="1159"/>
      <c r="AS175" s="1159"/>
      <c r="AT175" s="807"/>
      <c r="AU175" s="807"/>
      <c r="AV175" s="807"/>
      <c r="AW175" s="1172"/>
      <c r="AX175" s="1172"/>
      <c r="AY175" s="808"/>
      <c r="AZ175" s="1144"/>
      <c r="BA175" s="1145"/>
      <c r="BB175" s="1145"/>
      <c r="BH175" s="1145"/>
    </row>
    <row r="176" spans="1:60" s="11" customFormat="1">
      <c r="A176" s="291"/>
      <c r="B176" s="291"/>
      <c r="C176" s="808"/>
      <c r="D176" s="291"/>
      <c r="E176" s="291"/>
      <c r="F176" s="291"/>
      <c r="G176" s="291"/>
      <c r="H176" s="291"/>
      <c r="I176" s="291"/>
      <c r="J176" s="291"/>
      <c r="K176" s="291"/>
      <c r="L176" s="807"/>
      <c r="M176" s="807"/>
      <c r="N176" s="807"/>
      <c r="O176" s="807"/>
      <c r="P176" s="807"/>
      <c r="Q176" s="807"/>
      <c r="R176" s="807"/>
      <c r="S176" s="807"/>
      <c r="T176" s="807"/>
      <c r="U176" s="807"/>
      <c r="V176" s="807"/>
      <c r="W176" s="807"/>
      <c r="X176" s="807"/>
      <c r="Y176" s="807"/>
      <c r="Z176" s="807"/>
      <c r="AA176" s="807"/>
      <c r="AB176" s="807"/>
      <c r="AC176" s="807"/>
      <c r="AD176" s="807"/>
      <c r="AE176" s="807"/>
      <c r="AF176" s="807"/>
      <c r="AG176" s="807"/>
      <c r="AH176" s="807"/>
      <c r="AI176" s="807"/>
      <c r="AJ176" s="807"/>
      <c r="AK176" s="807"/>
      <c r="AL176" s="807"/>
      <c r="AM176" s="807"/>
      <c r="AN176" s="807"/>
      <c r="AO176" s="1159"/>
      <c r="AP176" s="1159"/>
      <c r="AQ176" s="1159"/>
      <c r="AR176" s="1159"/>
      <c r="AS176" s="1159"/>
      <c r="AT176" s="807"/>
      <c r="AU176" s="807"/>
      <c r="AV176" s="807"/>
      <c r="AW176" s="808"/>
      <c r="AX176" s="808"/>
      <c r="AY176" s="292"/>
      <c r="AZ176" s="1144">
        <f t="shared" si="104"/>
        <v>0</v>
      </c>
      <c r="BA176" s="1145">
        <f t="shared" si="98"/>
        <v>0</v>
      </c>
      <c r="BB176" s="1145"/>
      <c r="BH176" s="1145"/>
    </row>
    <row r="177" spans="1:60" s="15" customFormat="1" ht="38.1" hidden="1" customHeight="1">
      <c r="A177" s="1140"/>
      <c r="B177" s="1218"/>
      <c r="C177" s="1168"/>
      <c r="D177" s="1140"/>
      <c r="E177" s="1140"/>
      <c r="F177" s="1140"/>
      <c r="G177" s="1140"/>
      <c r="H177" s="1140"/>
      <c r="I177" s="1140"/>
      <c r="J177" s="1140"/>
      <c r="K177" s="1140"/>
      <c r="L177" s="1168"/>
      <c r="M177" s="1168"/>
      <c r="N177" s="1168"/>
      <c r="O177" s="1168"/>
      <c r="P177" s="1168"/>
      <c r="Q177" s="1168"/>
      <c r="R177" s="1168"/>
      <c r="S177" s="1168"/>
      <c r="T177" s="1168"/>
      <c r="U177" s="1168"/>
      <c r="V177" s="1168"/>
      <c r="W177" s="1168"/>
      <c r="X177" s="1168"/>
      <c r="Y177" s="1168"/>
      <c r="Z177" s="1168"/>
      <c r="AA177" s="1168"/>
      <c r="AB177" s="1168"/>
      <c r="AC177" s="1168"/>
      <c r="AD177" s="1168"/>
      <c r="AE177" s="1168"/>
      <c r="AF177" s="1168"/>
      <c r="AG177" s="1168"/>
      <c r="AH177" s="1168"/>
      <c r="AI177" s="1168"/>
      <c r="AJ177" s="1168"/>
      <c r="AK177" s="1168"/>
      <c r="AL177" s="1168"/>
      <c r="AM177" s="1168"/>
      <c r="AN177" s="1168"/>
      <c r="AO177" s="1151"/>
      <c r="AP177" s="1151"/>
      <c r="AQ177" s="1151"/>
      <c r="AR177" s="1151"/>
      <c r="AS177" s="1151"/>
      <c r="AT177" s="1168"/>
      <c r="AU177" s="1168"/>
      <c r="AV177" s="1168"/>
      <c r="AW177" s="1165"/>
      <c r="AX177" s="1165"/>
      <c r="AY177" s="1168"/>
      <c r="AZ177" s="1144"/>
      <c r="BA177" s="1145"/>
      <c r="BB177" s="1145"/>
      <c r="BH177" s="1145"/>
    </row>
    <row r="178" spans="1:60" s="15" customFormat="1" ht="84.95" hidden="1" customHeight="1">
      <c r="A178" s="1202"/>
      <c r="B178" s="1229"/>
      <c r="C178" s="1168"/>
      <c r="D178" s="1140"/>
      <c r="E178" s="1140"/>
      <c r="F178" s="1140"/>
      <c r="G178" s="1228"/>
      <c r="H178" s="1228"/>
      <c r="I178" s="1140"/>
      <c r="J178" s="1231"/>
      <c r="K178" s="1231"/>
      <c r="L178" s="1168"/>
      <c r="M178" s="1168"/>
      <c r="N178" s="1168"/>
      <c r="O178" s="1168"/>
      <c r="P178" s="1168"/>
      <c r="Q178" s="1168"/>
      <c r="R178" s="1168"/>
      <c r="S178" s="1168"/>
      <c r="T178" s="1168"/>
      <c r="U178" s="1168"/>
      <c r="V178" s="1168"/>
      <c r="W178" s="1168"/>
      <c r="X178" s="1168"/>
      <c r="Y178" s="1168"/>
      <c r="Z178" s="1168"/>
      <c r="AA178" s="1168"/>
      <c r="AB178" s="1168"/>
      <c r="AC178" s="1168"/>
      <c r="AD178" s="1168"/>
      <c r="AE178" s="1168"/>
      <c r="AF178" s="1168"/>
      <c r="AG178" s="1168"/>
      <c r="AH178" s="1168"/>
      <c r="AI178" s="1168"/>
      <c r="AJ178" s="1168"/>
      <c r="AK178" s="1168"/>
      <c r="AL178" s="1168"/>
      <c r="AM178" s="1168"/>
      <c r="AN178" s="1168"/>
      <c r="AO178" s="1151"/>
      <c r="AP178" s="1151"/>
      <c r="AQ178" s="1151"/>
      <c r="AR178" s="1151"/>
      <c r="AS178" s="1151"/>
      <c r="AT178" s="1168"/>
      <c r="AU178" s="1168"/>
      <c r="AV178" s="1168"/>
      <c r="AW178" s="1169"/>
      <c r="AX178" s="1169"/>
      <c r="AY178" s="1170"/>
      <c r="AZ178" s="1144"/>
      <c r="BA178" s="1145"/>
      <c r="BB178" s="1145"/>
      <c r="BH178" s="1145"/>
    </row>
    <row r="179" spans="1:60" s="24" customFormat="1" ht="22.5" hidden="1" customHeight="1">
      <c r="A179" s="1247"/>
      <c r="B179" s="1248"/>
      <c r="C179" s="1195"/>
      <c r="D179" s="294"/>
      <c r="E179" s="294"/>
      <c r="F179" s="294"/>
      <c r="G179" s="1197"/>
      <c r="H179" s="1197"/>
      <c r="I179" s="1197"/>
      <c r="J179" s="285"/>
      <c r="K179" s="285"/>
      <c r="L179" s="1195"/>
      <c r="M179" s="1195"/>
      <c r="N179" s="1195"/>
      <c r="O179" s="1195"/>
      <c r="P179" s="1195"/>
      <c r="Q179" s="1195"/>
      <c r="R179" s="1195"/>
      <c r="S179" s="1195"/>
      <c r="T179" s="1195"/>
      <c r="U179" s="1195"/>
      <c r="V179" s="1195"/>
      <c r="W179" s="1195"/>
      <c r="X179" s="1195"/>
      <c r="Y179" s="1195"/>
      <c r="Z179" s="1195"/>
      <c r="AA179" s="1195"/>
      <c r="AB179" s="1195"/>
      <c r="AC179" s="1195"/>
      <c r="AD179" s="1195"/>
      <c r="AE179" s="1195"/>
      <c r="AF179" s="1195"/>
      <c r="AG179" s="1195"/>
      <c r="AH179" s="1195"/>
      <c r="AI179" s="1195"/>
      <c r="AJ179" s="1195"/>
      <c r="AK179" s="1195"/>
      <c r="AL179" s="1195"/>
      <c r="AM179" s="1195"/>
      <c r="AN179" s="1195"/>
      <c r="AO179" s="1199"/>
      <c r="AP179" s="1199"/>
      <c r="AQ179" s="1199"/>
      <c r="AR179" s="1199"/>
      <c r="AS179" s="1199"/>
      <c r="AT179" s="1195"/>
      <c r="AU179" s="1195"/>
      <c r="AV179" s="1195"/>
      <c r="AW179" s="1194"/>
      <c r="AX179" s="1194"/>
      <c r="AY179" s="286"/>
      <c r="AZ179" s="1144"/>
      <c r="BA179" s="1145"/>
      <c r="BB179" s="1145"/>
      <c r="BH179" s="1145"/>
    </row>
    <row r="180" spans="1:60" s="24" customFormat="1" ht="27.6" hidden="1" customHeight="1">
      <c r="A180" s="1247"/>
      <c r="B180" s="1249"/>
      <c r="C180" s="1195"/>
      <c r="D180" s="294"/>
      <c r="E180" s="294"/>
      <c r="F180" s="294"/>
      <c r="G180" s="1197"/>
      <c r="H180" s="1197"/>
      <c r="I180" s="1197"/>
      <c r="J180" s="285"/>
      <c r="K180" s="285"/>
      <c r="L180" s="1195"/>
      <c r="M180" s="1195"/>
      <c r="N180" s="1195"/>
      <c r="O180" s="1195"/>
      <c r="P180" s="1195"/>
      <c r="Q180" s="1195"/>
      <c r="R180" s="1195"/>
      <c r="S180" s="1195"/>
      <c r="T180" s="1195"/>
      <c r="U180" s="1195"/>
      <c r="V180" s="1195"/>
      <c r="W180" s="1195"/>
      <c r="X180" s="1195"/>
      <c r="Y180" s="1195"/>
      <c r="Z180" s="1195"/>
      <c r="AA180" s="1195"/>
      <c r="AB180" s="1195"/>
      <c r="AC180" s="1195"/>
      <c r="AD180" s="1195"/>
      <c r="AE180" s="1195"/>
      <c r="AF180" s="1195"/>
      <c r="AG180" s="1195"/>
      <c r="AH180" s="1195"/>
      <c r="AI180" s="1195"/>
      <c r="AJ180" s="1195"/>
      <c r="AK180" s="1195"/>
      <c r="AL180" s="1195"/>
      <c r="AM180" s="1195"/>
      <c r="AN180" s="1195"/>
      <c r="AO180" s="1199"/>
      <c r="AP180" s="1199"/>
      <c r="AQ180" s="1199"/>
      <c r="AR180" s="1199"/>
      <c r="AS180" s="1199"/>
      <c r="AT180" s="1195"/>
      <c r="AU180" s="1195"/>
      <c r="AV180" s="1195"/>
      <c r="AW180" s="1194"/>
      <c r="AX180" s="1194"/>
      <c r="AY180" s="286"/>
      <c r="AZ180" s="1144"/>
      <c r="BA180" s="1145"/>
      <c r="BB180" s="1145"/>
      <c r="BH180" s="1145"/>
    </row>
    <row r="181" spans="1:60" s="24" customFormat="1" ht="27.6" hidden="1" customHeight="1">
      <c r="A181" s="1247"/>
      <c r="B181" s="1249"/>
      <c r="C181" s="1195"/>
      <c r="D181" s="1250"/>
      <c r="E181" s="1194"/>
      <c r="F181" s="1250"/>
      <c r="G181" s="1198"/>
      <c r="H181" s="1250"/>
      <c r="I181" s="1250"/>
      <c r="J181" s="1250"/>
      <c r="K181" s="1250"/>
      <c r="L181" s="1195"/>
      <c r="M181" s="1195"/>
      <c r="N181" s="1195"/>
      <c r="O181" s="1195"/>
      <c r="P181" s="1195"/>
      <c r="Q181" s="1195"/>
      <c r="R181" s="1195"/>
      <c r="S181" s="1195"/>
      <c r="T181" s="1195"/>
      <c r="U181" s="1195"/>
      <c r="V181" s="1195"/>
      <c r="W181" s="1195"/>
      <c r="X181" s="1195"/>
      <c r="Y181" s="1195"/>
      <c r="Z181" s="1195"/>
      <c r="AA181" s="1195"/>
      <c r="AB181" s="1195"/>
      <c r="AC181" s="1195"/>
      <c r="AD181" s="1195"/>
      <c r="AE181" s="1195"/>
      <c r="AF181" s="1195"/>
      <c r="AG181" s="1195"/>
      <c r="AH181" s="1195"/>
      <c r="AI181" s="1195"/>
      <c r="AJ181" s="1195"/>
      <c r="AK181" s="1195"/>
      <c r="AL181" s="1195"/>
      <c r="AM181" s="1195"/>
      <c r="AN181" s="1195"/>
      <c r="AO181" s="1199"/>
      <c r="AP181" s="1199"/>
      <c r="AQ181" s="1199"/>
      <c r="AR181" s="1199"/>
      <c r="AS181" s="1199"/>
      <c r="AT181" s="1195"/>
      <c r="AU181" s="1195"/>
      <c r="AV181" s="1195"/>
      <c r="AW181" s="1194"/>
      <c r="AX181" s="1194"/>
      <c r="AY181" s="286"/>
      <c r="AZ181" s="1144"/>
      <c r="BA181" s="1145"/>
      <c r="BB181" s="1145"/>
      <c r="BH181" s="1145"/>
    </row>
    <row r="182" spans="1:60" s="24" customFormat="1" ht="27.6" hidden="1" customHeight="1">
      <c r="A182" s="1247"/>
      <c r="B182" s="1249"/>
      <c r="C182" s="1195"/>
      <c r="D182" s="1250"/>
      <c r="E182" s="1194"/>
      <c r="F182" s="1250"/>
      <c r="G182" s="1198"/>
      <c r="H182" s="1250"/>
      <c r="I182" s="1250"/>
      <c r="J182" s="1250"/>
      <c r="K182" s="1250"/>
      <c r="L182" s="1195"/>
      <c r="M182" s="1195"/>
      <c r="N182" s="1195"/>
      <c r="O182" s="1195"/>
      <c r="P182" s="1195"/>
      <c r="Q182" s="1195"/>
      <c r="R182" s="1195"/>
      <c r="S182" s="1195"/>
      <c r="T182" s="1195"/>
      <c r="U182" s="1195"/>
      <c r="V182" s="1195"/>
      <c r="W182" s="1195"/>
      <c r="X182" s="1195"/>
      <c r="Y182" s="1195"/>
      <c r="Z182" s="1195"/>
      <c r="AA182" s="1195"/>
      <c r="AB182" s="1195"/>
      <c r="AC182" s="1195"/>
      <c r="AD182" s="1195"/>
      <c r="AE182" s="1195"/>
      <c r="AF182" s="1195"/>
      <c r="AG182" s="1195"/>
      <c r="AH182" s="1195"/>
      <c r="AI182" s="1195"/>
      <c r="AJ182" s="1195"/>
      <c r="AK182" s="1195"/>
      <c r="AL182" s="1195"/>
      <c r="AM182" s="1195"/>
      <c r="AN182" s="1195"/>
      <c r="AO182" s="1199"/>
      <c r="AP182" s="1199"/>
      <c r="AQ182" s="1199"/>
      <c r="AR182" s="1199"/>
      <c r="AS182" s="1199"/>
      <c r="AT182" s="1195"/>
      <c r="AU182" s="1195"/>
      <c r="AV182" s="1195"/>
      <c r="AW182" s="1194"/>
      <c r="AX182" s="1194"/>
      <c r="AY182" s="286"/>
      <c r="AZ182" s="1144"/>
      <c r="BA182" s="1145"/>
      <c r="BB182" s="1145"/>
      <c r="BH182" s="1145"/>
    </row>
    <row r="183" spans="1:60" s="38" customFormat="1" ht="36" hidden="1" customHeight="1">
      <c r="A183" s="1204"/>
      <c r="B183" s="1251"/>
      <c r="C183" s="1186"/>
      <c r="D183" s="1244"/>
      <c r="E183" s="1244"/>
      <c r="F183" s="1244"/>
      <c r="G183" s="1234"/>
      <c r="H183" s="1234"/>
      <c r="I183" s="1234"/>
      <c r="J183" s="1252"/>
      <c r="K183" s="1252"/>
      <c r="L183" s="1186"/>
      <c r="M183" s="1186"/>
      <c r="N183" s="1186"/>
      <c r="O183" s="1186"/>
      <c r="P183" s="1186"/>
      <c r="Q183" s="1186"/>
      <c r="R183" s="1186"/>
      <c r="S183" s="1186"/>
      <c r="T183" s="1186"/>
      <c r="U183" s="1186"/>
      <c r="V183" s="1186"/>
      <c r="W183" s="1186"/>
      <c r="X183" s="1186"/>
      <c r="Y183" s="1186"/>
      <c r="Z183" s="1186"/>
      <c r="AA183" s="1186"/>
      <c r="AB183" s="1186"/>
      <c r="AC183" s="1186"/>
      <c r="AD183" s="1186"/>
      <c r="AE183" s="1186"/>
      <c r="AF183" s="1186"/>
      <c r="AG183" s="1186"/>
      <c r="AH183" s="1186"/>
      <c r="AI183" s="1186"/>
      <c r="AJ183" s="1186"/>
      <c r="AK183" s="1186"/>
      <c r="AL183" s="1186"/>
      <c r="AM183" s="1186"/>
      <c r="AN183" s="1186"/>
      <c r="AO183" s="1207"/>
      <c r="AP183" s="1207"/>
      <c r="AQ183" s="1207"/>
      <c r="AR183" s="1207"/>
      <c r="AS183" s="1207"/>
      <c r="AT183" s="1186"/>
      <c r="AU183" s="1186"/>
      <c r="AV183" s="1186"/>
      <c r="AW183" s="1216"/>
      <c r="AX183" s="1216"/>
      <c r="AY183" s="1215"/>
      <c r="AZ183" s="1144"/>
      <c r="BA183" s="1145"/>
      <c r="BB183" s="1145"/>
      <c r="BH183" s="1145"/>
    </row>
    <row r="184" spans="1:60" s="38" customFormat="1" hidden="1">
      <c r="A184" s="1204"/>
      <c r="B184" s="1205"/>
      <c r="C184" s="1186"/>
      <c r="D184" s="1244"/>
      <c r="E184" s="1244"/>
      <c r="F184" s="1244"/>
      <c r="G184" s="1234"/>
      <c r="H184" s="1234"/>
      <c r="I184" s="1234"/>
      <c r="J184" s="1252"/>
      <c r="K184" s="1252"/>
      <c r="L184" s="1186"/>
      <c r="M184" s="1186"/>
      <c r="N184" s="1186"/>
      <c r="O184" s="1186"/>
      <c r="P184" s="1186"/>
      <c r="Q184" s="1186"/>
      <c r="R184" s="1186"/>
      <c r="S184" s="1186"/>
      <c r="T184" s="1186"/>
      <c r="U184" s="1186"/>
      <c r="V184" s="1186"/>
      <c r="W184" s="1186"/>
      <c r="X184" s="1186"/>
      <c r="Y184" s="1186"/>
      <c r="Z184" s="1186"/>
      <c r="AA184" s="1186"/>
      <c r="AB184" s="1186"/>
      <c r="AC184" s="1186"/>
      <c r="AD184" s="1186"/>
      <c r="AE184" s="1186"/>
      <c r="AF184" s="1186"/>
      <c r="AG184" s="1186"/>
      <c r="AH184" s="1186"/>
      <c r="AI184" s="1186"/>
      <c r="AJ184" s="1186"/>
      <c r="AK184" s="1186"/>
      <c r="AL184" s="1186"/>
      <c r="AM184" s="1186"/>
      <c r="AN184" s="1186"/>
      <c r="AO184" s="1207"/>
      <c r="AP184" s="1207"/>
      <c r="AQ184" s="1207"/>
      <c r="AR184" s="1207"/>
      <c r="AS184" s="1207"/>
      <c r="AT184" s="1186"/>
      <c r="AU184" s="1186"/>
      <c r="AV184" s="1186"/>
      <c r="AW184" s="1216"/>
      <c r="AX184" s="1216"/>
      <c r="AY184" s="1215"/>
      <c r="AZ184" s="1144"/>
      <c r="BA184" s="1145"/>
      <c r="BB184" s="1145"/>
      <c r="BH184" s="1145"/>
    </row>
    <row r="185" spans="1:60" s="15" customFormat="1" ht="57" hidden="1" customHeight="1">
      <c r="A185" s="1202"/>
      <c r="B185" s="1237"/>
      <c r="C185" s="1183"/>
      <c r="D185" s="291"/>
      <c r="E185" s="291"/>
      <c r="F185" s="291"/>
      <c r="G185" s="1102"/>
      <c r="H185" s="1228"/>
      <c r="I185" s="1228"/>
      <c r="J185" s="1172"/>
      <c r="K185" s="1172"/>
      <c r="L185" s="807"/>
      <c r="M185" s="1168"/>
      <c r="N185" s="807"/>
      <c r="O185" s="1168"/>
      <c r="P185" s="807"/>
      <c r="Q185" s="1168"/>
      <c r="R185" s="1168"/>
      <c r="S185" s="807"/>
      <c r="T185" s="807"/>
      <c r="U185" s="1168"/>
      <c r="V185" s="1168"/>
      <c r="W185" s="1168"/>
      <c r="X185" s="807"/>
      <c r="Y185" s="807"/>
      <c r="Z185" s="1168"/>
      <c r="AA185" s="1168"/>
      <c r="AB185" s="1168"/>
      <c r="AC185" s="807"/>
      <c r="AD185" s="1168"/>
      <c r="AE185" s="1168"/>
      <c r="AF185" s="807"/>
      <c r="AG185" s="807"/>
      <c r="AH185" s="807"/>
      <c r="AI185" s="807"/>
      <c r="AJ185" s="807"/>
      <c r="AK185" s="807"/>
      <c r="AL185" s="807"/>
      <c r="AM185" s="807"/>
      <c r="AN185" s="807"/>
      <c r="AO185" s="1159"/>
      <c r="AP185" s="1159"/>
      <c r="AQ185" s="1159"/>
      <c r="AR185" s="1159"/>
      <c r="AS185" s="1159"/>
      <c r="AT185" s="807"/>
      <c r="AU185" s="1168"/>
      <c r="AV185" s="1168"/>
      <c r="AW185" s="1169"/>
      <c r="AX185" s="1169"/>
      <c r="AY185" s="292"/>
      <c r="AZ185" s="1144"/>
      <c r="BA185" s="1145"/>
      <c r="BB185" s="1145"/>
      <c r="BH185" s="1145"/>
    </row>
    <row r="186" spans="1:60" s="15" customFormat="1" ht="60.95" hidden="1" customHeight="1">
      <c r="A186" s="1202"/>
      <c r="B186" s="1237"/>
      <c r="C186" s="1183"/>
      <c r="D186" s="291"/>
      <c r="E186" s="291"/>
      <c r="F186" s="291"/>
      <c r="G186" s="1102"/>
      <c r="H186" s="1228"/>
      <c r="I186" s="1228"/>
      <c r="J186" s="1172"/>
      <c r="K186" s="1172"/>
      <c r="L186" s="807"/>
      <c r="M186" s="1168"/>
      <c r="N186" s="807"/>
      <c r="O186" s="1168"/>
      <c r="P186" s="807"/>
      <c r="Q186" s="1168"/>
      <c r="R186" s="1168"/>
      <c r="S186" s="807"/>
      <c r="T186" s="807"/>
      <c r="U186" s="1168"/>
      <c r="V186" s="1168"/>
      <c r="W186" s="1168"/>
      <c r="X186" s="807"/>
      <c r="Y186" s="807"/>
      <c r="Z186" s="1168"/>
      <c r="AA186" s="1168"/>
      <c r="AB186" s="1168"/>
      <c r="AC186" s="807"/>
      <c r="AD186" s="1168"/>
      <c r="AE186" s="1168"/>
      <c r="AF186" s="807"/>
      <c r="AG186" s="807"/>
      <c r="AH186" s="807"/>
      <c r="AI186" s="807"/>
      <c r="AJ186" s="807"/>
      <c r="AK186" s="807"/>
      <c r="AL186" s="807"/>
      <c r="AM186" s="807"/>
      <c r="AN186" s="807"/>
      <c r="AO186" s="1159"/>
      <c r="AP186" s="1159"/>
      <c r="AQ186" s="1159"/>
      <c r="AR186" s="1159"/>
      <c r="AS186" s="1159"/>
      <c r="AT186" s="807"/>
      <c r="AU186" s="1168"/>
      <c r="AV186" s="1168"/>
      <c r="AW186" s="1169"/>
      <c r="AX186" s="1169"/>
      <c r="AY186" s="292"/>
      <c r="AZ186" s="1144"/>
      <c r="BA186" s="1145"/>
      <c r="BB186" s="1145"/>
      <c r="BH186" s="1145"/>
    </row>
    <row r="187" spans="1:60" s="15" customFormat="1" ht="59.1" hidden="1" customHeight="1">
      <c r="A187" s="1202"/>
      <c r="B187" s="1237"/>
      <c r="C187" s="1183"/>
      <c r="D187" s="291"/>
      <c r="E187" s="291"/>
      <c r="F187" s="291"/>
      <c r="G187" s="1102"/>
      <c r="H187" s="1228"/>
      <c r="I187" s="1228"/>
      <c r="J187" s="1172"/>
      <c r="K187" s="1172"/>
      <c r="L187" s="807"/>
      <c r="M187" s="1168"/>
      <c r="N187" s="807"/>
      <c r="O187" s="1168"/>
      <c r="P187" s="807"/>
      <c r="Q187" s="1168"/>
      <c r="R187" s="1168"/>
      <c r="S187" s="807"/>
      <c r="T187" s="807"/>
      <c r="U187" s="1168"/>
      <c r="V187" s="1168"/>
      <c r="W187" s="1168"/>
      <c r="X187" s="807"/>
      <c r="Y187" s="807"/>
      <c r="Z187" s="1168"/>
      <c r="AA187" s="1168"/>
      <c r="AB187" s="1168"/>
      <c r="AC187" s="807"/>
      <c r="AD187" s="1168"/>
      <c r="AE187" s="1168"/>
      <c r="AF187" s="807"/>
      <c r="AG187" s="807"/>
      <c r="AH187" s="807"/>
      <c r="AI187" s="807"/>
      <c r="AJ187" s="807"/>
      <c r="AK187" s="807"/>
      <c r="AL187" s="807"/>
      <c r="AM187" s="807"/>
      <c r="AN187" s="807"/>
      <c r="AO187" s="1159"/>
      <c r="AP187" s="1159"/>
      <c r="AQ187" s="1159"/>
      <c r="AR187" s="1159"/>
      <c r="AS187" s="1159"/>
      <c r="AT187" s="807"/>
      <c r="AU187" s="1168"/>
      <c r="AV187" s="1168"/>
      <c r="AW187" s="1169"/>
      <c r="AX187" s="1169"/>
      <c r="AY187" s="292"/>
      <c r="AZ187" s="1144"/>
      <c r="BA187" s="1145"/>
      <c r="BB187" s="1145"/>
      <c r="BH187" s="1145"/>
    </row>
    <row r="188" spans="1:60" s="15" customFormat="1" ht="38.1" hidden="1" customHeight="1">
      <c r="A188" s="1204"/>
      <c r="B188" s="1251"/>
      <c r="C188" s="1167"/>
      <c r="D188" s="1140"/>
      <c r="E188" s="1140"/>
      <c r="F188" s="1140"/>
      <c r="G188" s="1228"/>
      <c r="H188" s="1228"/>
      <c r="I188" s="1228"/>
      <c r="J188" s="1231"/>
      <c r="K188" s="1231"/>
      <c r="L188" s="1168"/>
      <c r="M188" s="1168"/>
      <c r="N188" s="1168"/>
      <c r="O188" s="1168"/>
      <c r="P188" s="1168"/>
      <c r="Q188" s="1168"/>
      <c r="R188" s="1168"/>
      <c r="S188" s="1168"/>
      <c r="T188" s="1168"/>
      <c r="U188" s="1168"/>
      <c r="V188" s="1168"/>
      <c r="W188" s="1168"/>
      <c r="X188" s="1168"/>
      <c r="Y188" s="1168"/>
      <c r="Z188" s="1168"/>
      <c r="AA188" s="1168"/>
      <c r="AB188" s="1168"/>
      <c r="AC188" s="1168"/>
      <c r="AD188" s="1168"/>
      <c r="AE188" s="1168"/>
      <c r="AF188" s="1168"/>
      <c r="AG188" s="1168"/>
      <c r="AH188" s="1168"/>
      <c r="AI188" s="1168"/>
      <c r="AJ188" s="1168"/>
      <c r="AK188" s="1168"/>
      <c r="AL188" s="1168"/>
      <c r="AM188" s="1168"/>
      <c r="AN188" s="1168"/>
      <c r="AO188" s="1151"/>
      <c r="AP188" s="1151"/>
      <c r="AQ188" s="1151"/>
      <c r="AR188" s="1151"/>
      <c r="AS188" s="1151"/>
      <c r="AT188" s="1168"/>
      <c r="AU188" s="1168"/>
      <c r="AV188" s="1168"/>
      <c r="AW188" s="1169"/>
      <c r="AX188" s="1169"/>
      <c r="AY188" s="1170"/>
      <c r="AZ188" s="1144"/>
      <c r="BA188" s="1145"/>
      <c r="BB188" s="1145"/>
      <c r="BH188" s="1145"/>
    </row>
    <row r="189" spans="1:60" s="15" customFormat="1" ht="33.6" hidden="1" customHeight="1">
      <c r="A189" s="1204"/>
      <c r="B189" s="1205"/>
      <c r="C189" s="1236"/>
      <c r="D189" s="1140"/>
      <c r="E189" s="1140"/>
      <c r="F189" s="1140"/>
      <c r="G189" s="1228"/>
      <c r="H189" s="1228"/>
      <c r="I189" s="1228"/>
      <c r="J189" s="1231"/>
      <c r="K189" s="1231"/>
      <c r="L189" s="1186"/>
      <c r="M189" s="1186"/>
      <c r="N189" s="1186"/>
      <c r="O189" s="1186"/>
      <c r="P189" s="1186"/>
      <c r="Q189" s="1186"/>
      <c r="R189" s="1186"/>
      <c r="S189" s="1186"/>
      <c r="T189" s="1186"/>
      <c r="U189" s="1186"/>
      <c r="V189" s="1186"/>
      <c r="W189" s="1186"/>
      <c r="X189" s="1186"/>
      <c r="Y189" s="1186"/>
      <c r="Z189" s="1186"/>
      <c r="AA189" s="1186"/>
      <c r="AB189" s="1186"/>
      <c r="AC189" s="1186"/>
      <c r="AD189" s="1186"/>
      <c r="AE189" s="1186"/>
      <c r="AF189" s="1186"/>
      <c r="AG189" s="1186"/>
      <c r="AH189" s="1186"/>
      <c r="AI189" s="1186"/>
      <c r="AJ189" s="1186"/>
      <c r="AK189" s="1186"/>
      <c r="AL189" s="1186"/>
      <c r="AM189" s="1186"/>
      <c r="AN189" s="1186"/>
      <c r="AO189" s="1207"/>
      <c r="AP189" s="1207"/>
      <c r="AQ189" s="1207"/>
      <c r="AR189" s="1207"/>
      <c r="AS189" s="1207"/>
      <c r="AT189" s="1186"/>
      <c r="AU189" s="1186"/>
      <c r="AV189" s="1186"/>
      <c r="AW189" s="1216"/>
      <c r="AX189" s="1216"/>
      <c r="AY189" s="1215"/>
      <c r="AZ189" s="1144"/>
      <c r="BA189" s="1145"/>
      <c r="BB189" s="1145"/>
      <c r="BH189" s="1145"/>
    </row>
    <row r="190" spans="1:60" s="15" customFormat="1" ht="74.45" hidden="1" customHeight="1">
      <c r="A190" s="1204"/>
      <c r="B190" s="1237"/>
      <c r="C190" s="1183"/>
      <c r="D190" s="291"/>
      <c r="E190" s="291"/>
      <c r="F190" s="291"/>
      <c r="G190" s="1102"/>
      <c r="H190" s="1228"/>
      <c r="I190" s="1228"/>
      <c r="J190" s="1172"/>
      <c r="K190" s="1172"/>
      <c r="L190" s="807"/>
      <c r="M190" s="807"/>
      <c r="N190" s="807"/>
      <c r="O190" s="1168"/>
      <c r="P190" s="807"/>
      <c r="Q190" s="1168"/>
      <c r="R190" s="1168"/>
      <c r="S190" s="807"/>
      <c r="T190" s="807"/>
      <c r="U190" s="1168"/>
      <c r="V190" s="1168"/>
      <c r="W190" s="1168"/>
      <c r="X190" s="807"/>
      <c r="Y190" s="807"/>
      <c r="Z190" s="1168"/>
      <c r="AA190" s="1168"/>
      <c r="AB190" s="1168"/>
      <c r="AC190" s="807"/>
      <c r="AD190" s="1168"/>
      <c r="AE190" s="1168"/>
      <c r="AF190" s="807"/>
      <c r="AG190" s="807"/>
      <c r="AH190" s="807"/>
      <c r="AI190" s="807"/>
      <c r="AJ190" s="807"/>
      <c r="AK190" s="807"/>
      <c r="AL190" s="807"/>
      <c r="AM190" s="807"/>
      <c r="AN190" s="807"/>
      <c r="AO190" s="1159"/>
      <c r="AP190" s="1159"/>
      <c r="AQ190" s="1159"/>
      <c r="AR190" s="1159"/>
      <c r="AS190" s="1159"/>
      <c r="AT190" s="807"/>
      <c r="AU190" s="1168"/>
      <c r="AV190" s="1168"/>
      <c r="AW190" s="1172"/>
      <c r="AX190" s="1172"/>
      <c r="AY190" s="292"/>
      <c r="AZ190" s="1144"/>
      <c r="BA190" s="1145"/>
      <c r="BB190" s="1145"/>
      <c r="BH190" s="1145"/>
    </row>
    <row r="191" spans="1:60" s="15" customFormat="1" ht="72.95" hidden="1" customHeight="1">
      <c r="A191" s="1204"/>
      <c r="B191" s="1237"/>
      <c r="C191" s="1183"/>
      <c r="D191" s="291"/>
      <c r="E191" s="291"/>
      <c r="F191" s="291"/>
      <c r="G191" s="1102"/>
      <c r="H191" s="1228"/>
      <c r="I191" s="1228"/>
      <c r="J191" s="1172"/>
      <c r="K191" s="1172"/>
      <c r="L191" s="807"/>
      <c r="M191" s="807"/>
      <c r="N191" s="807"/>
      <c r="O191" s="1168"/>
      <c r="P191" s="807"/>
      <c r="Q191" s="1168"/>
      <c r="R191" s="1168"/>
      <c r="S191" s="807"/>
      <c r="T191" s="807"/>
      <c r="U191" s="1168"/>
      <c r="V191" s="1168"/>
      <c r="W191" s="1168"/>
      <c r="X191" s="807"/>
      <c r="Y191" s="807"/>
      <c r="Z191" s="1168"/>
      <c r="AA191" s="1168"/>
      <c r="AB191" s="1168"/>
      <c r="AC191" s="807"/>
      <c r="AD191" s="1168"/>
      <c r="AE191" s="1168"/>
      <c r="AF191" s="807"/>
      <c r="AG191" s="807"/>
      <c r="AH191" s="807"/>
      <c r="AI191" s="807"/>
      <c r="AJ191" s="807"/>
      <c r="AK191" s="807"/>
      <c r="AL191" s="807"/>
      <c r="AM191" s="807"/>
      <c r="AN191" s="807"/>
      <c r="AO191" s="1159"/>
      <c r="AP191" s="1159"/>
      <c r="AQ191" s="1159"/>
      <c r="AR191" s="1159"/>
      <c r="AS191" s="1159"/>
      <c r="AT191" s="807"/>
      <c r="AU191" s="1168"/>
      <c r="AV191" s="1168"/>
      <c r="AW191" s="1172"/>
      <c r="AX191" s="1172"/>
      <c r="AY191" s="292"/>
      <c r="AZ191" s="1144"/>
      <c r="BA191" s="1145"/>
      <c r="BB191" s="1145"/>
      <c r="BH191" s="1145"/>
    </row>
    <row r="192" spans="1:60" s="15" customFormat="1" ht="72" hidden="1" customHeight="1">
      <c r="A192" s="1202"/>
      <c r="B192" s="1237"/>
      <c r="C192" s="1183"/>
      <c r="D192" s="291"/>
      <c r="E192" s="291"/>
      <c r="F192" s="291"/>
      <c r="G192" s="1102"/>
      <c r="H192" s="1228"/>
      <c r="I192" s="1228"/>
      <c r="J192" s="1172"/>
      <c r="K192" s="1172"/>
      <c r="L192" s="807"/>
      <c r="M192" s="807"/>
      <c r="N192" s="807"/>
      <c r="O192" s="1168"/>
      <c r="P192" s="807"/>
      <c r="Q192" s="1168"/>
      <c r="R192" s="1168"/>
      <c r="S192" s="807"/>
      <c r="T192" s="807"/>
      <c r="U192" s="1168"/>
      <c r="V192" s="1168"/>
      <c r="W192" s="1168"/>
      <c r="X192" s="807"/>
      <c r="Y192" s="807"/>
      <c r="Z192" s="1168"/>
      <c r="AA192" s="1168"/>
      <c r="AB192" s="1168"/>
      <c r="AC192" s="807"/>
      <c r="AD192" s="1168"/>
      <c r="AE192" s="1168"/>
      <c r="AF192" s="807"/>
      <c r="AG192" s="807"/>
      <c r="AH192" s="807"/>
      <c r="AI192" s="807"/>
      <c r="AJ192" s="807"/>
      <c r="AK192" s="807"/>
      <c r="AL192" s="807"/>
      <c r="AM192" s="807"/>
      <c r="AN192" s="807"/>
      <c r="AO192" s="1159"/>
      <c r="AP192" s="1159"/>
      <c r="AQ192" s="1159"/>
      <c r="AR192" s="1159"/>
      <c r="AS192" s="1159"/>
      <c r="AT192" s="807"/>
      <c r="AU192" s="1168"/>
      <c r="AV192" s="1168"/>
      <c r="AW192" s="1172"/>
      <c r="AX192" s="1172"/>
      <c r="AY192" s="292"/>
      <c r="AZ192" s="1144"/>
      <c r="BA192" s="1145"/>
      <c r="BB192" s="1145"/>
      <c r="BH192" s="1145"/>
    </row>
    <row r="193" spans="1:60" s="15" customFormat="1" hidden="1">
      <c r="A193" s="1204"/>
      <c r="B193" s="1251"/>
      <c r="C193" s="1236"/>
      <c r="D193" s="1140"/>
      <c r="E193" s="1140"/>
      <c r="F193" s="291"/>
      <c r="G193" s="1228"/>
      <c r="H193" s="1228"/>
      <c r="I193" s="1228"/>
      <c r="J193" s="1172"/>
      <c r="K193" s="1231"/>
      <c r="L193" s="1186"/>
      <c r="M193" s="1186"/>
      <c r="N193" s="1186"/>
      <c r="O193" s="1186"/>
      <c r="P193" s="1186"/>
      <c r="Q193" s="1186"/>
      <c r="R193" s="1186"/>
      <c r="S193" s="1186"/>
      <c r="T193" s="1186"/>
      <c r="U193" s="1186"/>
      <c r="V193" s="1186"/>
      <c r="W193" s="1186"/>
      <c r="X193" s="1186"/>
      <c r="Y193" s="1186"/>
      <c r="Z193" s="1186"/>
      <c r="AA193" s="1186"/>
      <c r="AB193" s="1186"/>
      <c r="AC193" s="1186"/>
      <c r="AD193" s="1186"/>
      <c r="AE193" s="1186"/>
      <c r="AF193" s="1186"/>
      <c r="AG193" s="1186"/>
      <c r="AH193" s="1186"/>
      <c r="AI193" s="1186"/>
      <c r="AJ193" s="1186"/>
      <c r="AK193" s="1186"/>
      <c r="AL193" s="1186"/>
      <c r="AM193" s="1186"/>
      <c r="AN193" s="1186"/>
      <c r="AO193" s="1207"/>
      <c r="AP193" s="1207"/>
      <c r="AQ193" s="1207"/>
      <c r="AR193" s="1207"/>
      <c r="AS193" s="1207"/>
      <c r="AT193" s="1186"/>
      <c r="AU193" s="1186"/>
      <c r="AV193" s="1186"/>
      <c r="AW193" s="1216"/>
      <c r="AX193" s="1216"/>
      <c r="AY193" s="1215"/>
      <c r="AZ193" s="1144"/>
      <c r="BA193" s="1145"/>
      <c r="BB193" s="1145"/>
      <c r="BH193" s="1145"/>
    </row>
    <row r="194" spans="1:60" s="15" customFormat="1" hidden="1">
      <c r="A194" s="1204"/>
      <c r="B194" s="1205"/>
      <c r="C194" s="1236"/>
      <c r="D194" s="1140"/>
      <c r="E194" s="1140"/>
      <c r="F194" s="291"/>
      <c r="G194" s="1228"/>
      <c r="H194" s="1228"/>
      <c r="I194" s="1228"/>
      <c r="J194" s="1172"/>
      <c r="K194" s="1231"/>
      <c r="L194" s="1186"/>
      <c r="M194" s="1186"/>
      <c r="N194" s="1186"/>
      <c r="O194" s="1186"/>
      <c r="P194" s="1186"/>
      <c r="Q194" s="1186"/>
      <c r="R194" s="1186"/>
      <c r="S194" s="1186"/>
      <c r="T194" s="1186"/>
      <c r="U194" s="1186"/>
      <c r="V194" s="1186"/>
      <c r="W194" s="1186"/>
      <c r="X194" s="1186"/>
      <c r="Y194" s="1186"/>
      <c r="Z194" s="1186"/>
      <c r="AA194" s="1186"/>
      <c r="AB194" s="1186"/>
      <c r="AC194" s="1186"/>
      <c r="AD194" s="1186"/>
      <c r="AE194" s="1186"/>
      <c r="AF194" s="1186"/>
      <c r="AG194" s="1186"/>
      <c r="AH194" s="1186"/>
      <c r="AI194" s="1186"/>
      <c r="AJ194" s="1186"/>
      <c r="AK194" s="1186"/>
      <c r="AL194" s="1186"/>
      <c r="AM194" s="1186"/>
      <c r="AN194" s="1186"/>
      <c r="AO194" s="1207"/>
      <c r="AP194" s="1207"/>
      <c r="AQ194" s="1207"/>
      <c r="AR194" s="1207"/>
      <c r="AS194" s="1207"/>
      <c r="AT194" s="1186"/>
      <c r="AU194" s="1186"/>
      <c r="AV194" s="1186"/>
      <c r="AW194" s="1216"/>
      <c r="AX194" s="1216"/>
      <c r="AY194" s="1215"/>
      <c r="AZ194" s="1144"/>
      <c r="BA194" s="1145"/>
      <c r="BB194" s="1145"/>
      <c r="BH194" s="1145"/>
    </row>
    <row r="195" spans="1:60" s="15" customFormat="1" ht="63" hidden="1" customHeight="1">
      <c r="A195" s="1202"/>
      <c r="B195" s="1237"/>
      <c r="C195" s="1183"/>
      <c r="D195" s="291"/>
      <c r="E195" s="291"/>
      <c r="F195" s="291"/>
      <c r="G195" s="1253"/>
      <c r="H195" s="1228"/>
      <c r="I195" s="1228"/>
      <c r="J195" s="1172"/>
      <c r="K195" s="1105"/>
      <c r="L195" s="807"/>
      <c r="M195" s="807"/>
      <c r="N195" s="807"/>
      <c r="O195" s="1168"/>
      <c r="P195" s="807"/>
      <c r="Q195" s="1168"/>
      <c r="R195" s="1168"/>
      <c r="S195" s="807"/>
      <c r="T195" s="807"/>
      <c r="U195" s="1168"/>
      <c r="V195" s="1168"/>
      <c r="W195" s="1168"/>
      <c r="X195" s="807"/>
      <c r="Y195" s="807"/>
      <c r="Z195" s="1168"/>
      <c r="AA195" s="1168"/>
      <c r="AB195" s="1168"/>
      <c r="AC195" s="807"/>
      <c r="AD195" s="1168"/>
      <c r="AE195" s="1168"/>
      <c r="AF195" s="807"/>
      <c r="AG195" s="807"/>
      <c r="AH195" s="807"/>
      <c r="AI195" s="807"/>
      <c r="AJ195" s="807"/>
      <c r="AK195" s="807"/>
      <c r="AL195" s="807"/>
      <c r="AM195" s="807"/>
      <c r="AN195" s="807"/>
      <c r="AO195" s="1163"/>
      <c r="AP195" s="1159"/>
      <c r="AQ195" s="1163"/>
      <c r="AR195" s="1163"/>
      <c r="AS195" s="1163"/>
      <c r="AT195" s="807"/>
      <c r="AU195" s="1168"/>
      <c r="AV195" s="1168"/>
      <c r="AW195" s="1169"/>
      <c r="AX195" s="1169"/>
      <c r="AY195" s="292"/>
      <c r="AZ195" s="1144"/>
      <c r="BA195" s="1145"/>
      <c r="BB195" s="1145"/>
      <c r="BH195" s="1145"/>
    </row>
    <row r="196" spans="1:60" s="15" customFormat="1" ht="35.450000000000003" hidden="1" customHeight="1">
      <c r="A196" s="1204"/>
      <c r="B196" s="1251"/>
      <c r="C196" s="1236"/>
      <c r="D196" s="1140"/>
      <c r="E196" s="1140"/>
      <c r="F196" s="291"/>
      <c r="G196" s="1228"/>
      <c r="H196" s="1228"/>
      <c r="I196" s="1228"/>
      <c r="J196" s="1172"/>
      <c r="K196" s="1231"/>
      <c r="L196" s="1186"/>
      <c r="M196" s="1186"/>
      <c r="N196" s="1186"/>
      <c r="O196" s="1186"/>
      <c r="P196" s="1186"/>
      <c r="Q196" s="1186"/>
      <c r="R196" s="1186"/>
      <c r="S196" s="1186"/>
      <c r="T196" s="1186"/>
      <c r="U196" s="1186"/>
      <c r="V196" s="1186"/>
      <c r="W196" s="1186"/>
      <c r="X196" s="1186"/>
      <c r="Y196" s="1186"/>
      <c r="Z196" s="1186"/>
      <c r="AA196" s="1186"/>
      <c r="AB196" s="1186"/>
      <c r="AC196" s="1186"/>
      <c r="AD196" s="1186"/>
      <c r="AE196" s="1186"/>
      <c r="AF196" s="1186"/>
      <c r="AG196" s="1186"/>
      <c r="AH196" s="1186"/>
      <c r="AI196" s="1186"/>
      <c r="AJ196" s="1186"/>
      <c r="AK196" s="1186"/>
      <c r="AL196" s="1186"/>
      <c r="AM196" s="1186"/>
      <c r="AN196" s="1186"/>
      <c r="AO196" s="1207"/>
      <c r="AP196" s="1207"/>
      <c r="AQ196" s="1207"/>
      <c r="AR196" s="1207"/>
      <c r="AS196" s="1207"/>
      <c r="AT196" s="1186"/>
      <c r="AU196" s="1186"/>
      <c r="AV196" s="1186"/>
      <c r="AW196" s="1216"/>
      <c r="AX196" s="1216"/>
      <c r="AY196" s="1215"/>
      <c r="AZ196" s="1144"/>
      <c r="BA196" s="1145"/>
      <c r="BB196" s="1145"/>
      <c r="BH196" s="1145"/>
    </row>
    <row r="197" spans="1:60" s="15" customFormat="1" ht="35.1" hidden="1" customHeight="1">
      <c r="A197" s="1204"/>
      <c r="B197" s="1205"/>
      <c r="C197" s="1236"/>
      <c r="D197" s="1140"/>
      <c r="E197" s="1140"/>
      <c r="F197" s="291"/>
      <c r="G197" s="1228"/>
      <c r="H197" s="1228"/>
      <c r="I197" s="1228"/>
      <c r="J197" s="1172"/>
      <c r="K197" s="1231"/>
      <c r="L197" s="1186"/>
      <c r="M197" s="1186"/>
      <c r="N197" s="1186"/>
      <c r="O197" s="1186"/>
      <c r="P197" s="1186"/>
      <c r="Q197" s="1186"/>
      <c r="R197" s="1186"/>
      <c r="S197" s="1186"/>
      <c r="T197" s="1186"/>
      <c r="U197" s="1186"/>
      <c r="V197" s="1186"/>
      <c r="W197" s="1186"/>
      <c r="X197" s="1186"/>
      <c r="Y197" s="1186"/>
      <c r="Z197" s="1186"/>
      <c r="AA197" s="1186"/>
      <c r="AB197" s="1186"/>
      <c r="AC197" s="1186"/>
      <c r="AD197" s="1186"/>
      <c r="AE197" s="1186"/>
      <c r="AF197" s="1186"/>
      <c r="AG197" s="1186"/>
      <c r="AH197" s="1186"/>
      <c r="AI197" s="1186"/>
      <c r="AJ197" s="1186"/>
      <c r="AK197" s="1186"/>
      <c r="AL197" s="1186"/>
      <c r="AM197" s="1186"/>
      <c r="AN197" s="1186"/>
      <c r="AO197" s="1207"/>
      <c r="AP197" s="1207"/>
      <c r="AQ197" s="1207"/>
      <c r="AR197" s="1207"/>
      <c r="AS197" s="1207"/>
      <c r="AT197" s="1186"/>
      <c r="AU197" s="1186"/>
      <c r="AV197" s="1186"/>
      <c r="AW197" s="1216"/>
      <c r="AX197" s="1216"/>
      <c r="AY197" s="1215"/>
      <c r="AZ197" s="1144"/>
      <c r="BA197" s="1145"/>
      <c r="BB197" s="1145"/>
      <c r="BH197" s="1145"/>
    </row>
    <row r="198" spans="1:60" s="15" customFormat="1" ht="69" hidden="1" customHeight="1">
      <c r="A198" s="1202"/>
      <c r="B198" s="1254"/>
      <c r="C198" s="1183"/>
      <c r="D198" s="291"/>
      <c r="E198" s="291"/>
      <c r="F198" s="291"/>
      <c r="G198" s="1222"/>
      <c r="H198" s="1228"/>
      <c r="I198" s="1228"/>
      <c r="J198" s="1172"/>
      <c r="K198" s="1172"/>
      <c r="L198" s="807"/>
      <c r="M198" s="807"/>
      <c r="N198" s="807"/>
      <c r="O198" s="1168"/>
      <c r="P198" s="807"/>
      <c r="Q198" s="1168"/>
      <c r="R198" s="1168"/>
      <c r="S198" s="807"/>
      <c r="T198" s="807"/>
      <c r="U198" s="1168"/>
      <c r="V198" s="1168"/>
      <c r="W198" s="1168"/>
      <c r="X198" s="807"/>
      <c r="Y198" s="807"/>
      <c r="Z198" s="807"/>
      <c r="AA198" s="1168"/>
      <c r="AB198" s="1168"/>
      <c r="AC198" s="807"/>
      <c r="AD198" s="1168"/>
      <c r="AE198" s="1168"/>
      <c r="AF198" s="807"/>
      <c r="AG198" s="807"/>
      <c r="AH198" s="807"/>
      <c r="AI198" s="807"/>
      <c r="AJ198" s="807"/>
      <c r="AK198" s="807"/>
      <c r="AL198" s="807"/>
      <c r="AM198" s="807"/>
      <c r="AN198" s="807"/>
      <c r="AO198" s="1159"/>
      <c r="AP198" s="1159"/>
      <c r="AQ198" s="1159"/>
      <c r="AR198" s="1159"/>
      <c r="AS198" s="1159"/>
      <c r="AT198" s="807"/>
      <c r="AU198" s="1168"/>
      <c r="AV198" s="1168"/>
      <c r="AW198" s="1169"/>
      <c r="AX198" s="1169"/>
      <c r="AY198" s="292"/>
      <c r="AZ198" s="1144"/>
      <c r="BA198" s="1145"/>
      <c r="BB198" s="1145"/>
      <c r="BH198" s="1145"/>
    </row>
    <row r="199" spans="1:60" s="15" customFormat="1" ht="37.5" hidden="1" customHeight="1">
      <c r="A199" s="1204"/>
      <c r="B199" s="1251"/>
      <c r="C199" s="1236"/>
      <c r="D199" s="1140"/>
      <c r="E199" s="1140"/>
      <c r="F199" s="291"/>
      <c r="G199" s="1228"/>
      <c r="H199" s="1228"/>
      <c r="I199" s="1228"/>
      <c r="J199" s="1172"/>
      <c r="K199" s="1172"/>
      <c r="L199" s="1186"/>
      <c r="M199" s="1186"/>
      <c r="N199" s="1186"/>
      <c r="O199" s="1186"/>
      <c r="P199" s="1186"/>
      <c r="Q199" s="1186"/>
      <c r="R199" s="1186"/>
      <c r="S199" s="1186"/>
      <c r="T199" s="1186"/>
      <c r="U199" s="1186"/>
      <c r="V199" s="1186"/>
      <c r="W199" s="1186"/>
      <c r="X199" s="1186"/>
      <c r="Y199" s="1186"/>
      <c r="Z199" s="1186"/>
      <c r="AA199" s="1186"/>
      <c r="AB199" s="1186"/>
      <c r="AC199" s="1186"/>
      <c r="AD199" s="1186"/>
      <c r="AE199" s="1186"/>
      <c r="AF199" s="1186"/>
      <c r="AG199" s="1186"/>
      <c r="AH199" s="1186"/>
      <c r="AI199" s="1186"/>
      <c r="AJ199" s="1186"/>
      <c r="AK199" s="1186"/>
      <c r="AL199" s="1186"/>
      <c r="AM199" s="1186"/>
      <c r="AN199" s="1186"/>
      <c r="AO199" s="1207"/>
      <c r="AP199" s="1207"/>
      <c r="AQ199" s="1207"/>
      <c r="AR199" s="1207"/>
      <c r="AS199" s="1207"/>
      <c r="AT199" s="1186"/>
      <c r="AU199" s="1186"/>
      <c r="AV199" s="1186"/>
      <c r="AW199" s="1216"/>
      <c r="AX199" s="1216"/>
      <c r="AY199" s="1215"/>
      <c r="AZ199" s="1144"/>
      <c r="BA199" s="1145"/>
      <c r="BB199" s="1145"/>
      <c r="BH199" s="1145"/>
    </row>
    <row r="200" spans="1:60" s="38" customFormat="1" ht="38.450000000000003" hidden="1" customHeight="1">
      <c r="A200" s="1204"/>
      <c r="B200" s="1205"/>
      <c r="C200" s="1236"/>
      <c r="D200" s="1244"/>
      <c r="E200" s="1244"/>
      <c r="F200" s="294"/>
      <c r="G200" s="1234"/>
      <c r="H200" s="1234"/>
      <c r="I200" s="1234"/>
      <c r="J200" s="285"/>
      <c r="K200" s="285"/>
      <c r="L200" s="1186"/>
      <c r="M200" s="1186"/>
      <c r="N200" s="1186"/>
      <c r="O200" s="1186"/>
      <c r="P200" s="1186"/>
      <c r="Q200" s="1186"/>
      <c r="R200" s="1186"/>
      <c r="S200" s="1186"/>
      <c r="T200" s="1186"/>
      <c r="U200" s="1186"/>
      <c r="V200" s="1186"/>
      <c r="W200" s="1186"/>
      <c r="X200" s="1186"/>
      <c r="Y200" s="1186"/>
      <c r="Z200" s="1186"/>
      <c r="AA200" s="1186"/>
      <c r="AB200" s="1186"/>
      <c r="AC200" s="1186"/>
      <c r="AD200" s="1186"/>
      <c r="AE200" s="1186"/>
      <c r="AF200" s="1186"/>
      <c r="AG200" s="1186"/>
      <c r="AH200" s="1186"/>
      <c r="AI200" s="1186"/>
      <c r="AJ200" s="1186"/>
      <c r="AK200" s="1186"/>
      <c r="AL200" s="1186"/>
      <c r="AM200" s="1186"/>
      <c r="AN200" s="1186"/>
      <c r="AO200" s="1207"/>
      <c r="AP200" s="1207"/>
      <c r="AQ200" s="1207"/>
      <c r="AR200" s="1207"/>
      <c r="AS200" s="1207"/>
      <c r="AT200" s="1186"/>
      <c r="AU200" s="1186"/>
      <c r="AV200" s="1186"/>
      <c r="AW200" s="1216"/>
      <c r="AX200" s="1216"/>
      <c r="AY200" s="1215"/>
      <c r="AZ200" s="1144"/>
      <c r="BA200" s="1145"/>
      <c r="BB200" s="1145"/>
      <c r="BH200" s="1145"/>
    </row>
    <row r="201" spans="1:60" s="15" customFormat="1" ht="63" hidden="1" customHeight="1">
      <c r="A201" s="1202"/>
      <c r="B201" s="1254"/>
      <c r="C201" s="1183"/>
      <c r="D201" s="291"/>
      <c r="E201" s="291"/>
      <c r="F201" s="291"/>
      <c r="G201" s="1102"/>
      <c r="H201" s="1228"/>
      <c r="I201" s="1228"/>
      <c r="J201" s="1172"/>
      <c r="K201" s="1172"/>
      <c r="L201" s="807"/>
      <c r="M201" s="807"/>
      <c r="N201" s="807"/>
      <c r="O201" s="1168"/>
      <c r="P201" s="807"/>
      <c r="Q201" s="807"/>
      <c r="R201" s="807"/>
      <c r="S201" s="807"/>
      <c r="T201" s="807"/>
      <c r="U201" s="1168"/>
      <c r="V201" s="1168"/>
      <c r="W201" s="1168"/>
      <c r="X201" s="807"/>
      <c r="Y201" s="807"/>
      <c r="Z201" s="1168"/>
      <c r="AA201" s="1168"/>
      <c r="AB201" s="1168"/>
      <c r="AC201" s="807"/>
      <c r="AD201" s="1168"/>
      <c r="AE201" s="1168"/>
      <c r="AF201" s="807"/>
      <c r="AG201" s="807"/>
      <c r="AH201" s="807"/>
      <c r="AI201" s="807"/>
      <c r="AJ201" s="807"/>
      <c r="AK201" s="807"/>
      <c r="AL201" s="807"/>
      <c r="AM201" s="807"/>
      <c r="AN201" s="807"/>
      <c r="AO201" s="1159"/>
      <c r="AP201" s="1159"/>
      <c r="AQ201" s="1159"/>
      <c r="AR201" s="1159"/>
      <c r="AS201" s="1159"/>
      <c r="AT201" s="807"/>
      <c r="AU201" s="1168"/>
      <c r="AV201" s="1168"/>
      <c r="AW201" s="1169"/>
      <c r="AX201" s="1169"/>
      <c r="AY201" s="292"/>
      <c r="AZ201" s="1144"/>
      <c r="BA201" s="1145"/>
      <c r="BB201" s="1145"/>
      <c r="BH201" s="1145"/>
    </row>
    <row r="202" spans="1:60" s="15" customFormat="1" ht="38.1" hidden="1" customHeight="1">
      <c r="A202" s="1204"/>
      <c r="B202" s="1205"/>
      <c r="C202" s="1236"/>
      <c r="D202" s="1140"/>
      <c r="E202" s="1140"/>
      <c r="F202" s="1140"/>
      <c r="G202" s="1228"/>
      <c r="H202" s="1228"/>
      <c r="I202" s="1228"/>
      <c r="J202" s="1231"/>
      <c r="K202" s="1231"/>
      <c r="L202" s="1186"/>
      <c r="M202" s="1186"/>
      <c r="N202" s="1186"/>
      <c r="O202" s="1186"/>
      <c r="P202" s="1186"/>
      <c r="Q202" s="1186"/>
      <c r="R202" s="1186"/>
      <c r="S202" s="1186"/>
      <c r="T202" s="1186"/>
      <c r="U202" s="1186"/>
      <c r="V202" s="1186"/>
      <c r="W202" s="1186"/>
      <c r="X202" s="1186"/>
      <c r="Y202" s="1186"/>
      <c r="Z202" s="1186"/>
      <c r="AA202" s="1186"/>
      <c r="AB202" s="1186"/>
      <c r="AC202" s="1186"/>
      <c r="AD202" s="1186"/>
      <c r="AE202" s="1186"/>
      <c r="AF202" s="1186"/>
      <c r="AG202" s="1186"/>
      <c r="AH202" s="1186"/>
      <c r="AI202" s="1186"/>
      <c r="AJ202" s="1186"/>
      <c r="AK202" s="1186"/>
      <c r="AL202" s="1186"/>
      <c r="AM202" s="1186"/>
      <c r="AN202" s="1186"/>
      <c r="AO202" s="1207"/>
      <c r="AP202" s="1207"/>
      <c r="AQ202" s="1207"/>
      <c r="AR202" s="1207"/>
      <c r="AS202" s="1207"/>
      <c r="AT202" s="1186"/>
      <c r="AU202" s="1186"/>
      <c r="AV202" s="1186"/>
      <c r="AW202" s="1216"/>
      <c r="AX202" s="1216"/>
      <c r="AY202" s="1215"/>
      <c r="AZ202" s="1144"/>
      <c r="BA202" s="1145"/>
      <c r="BB202" s="1145"/>
      <c r="BH202" s="1145"/>
    </row>
    <row r="203" spans="1:60" s="15" customFormat="1" ht="68.099999999999994" hidden="1" customHeight="1">
      <c r="A203" s="1204"/>
      <c r="B203" s="1225"/>
      <c r="C203" s="1183"/>
      <c r="D203" s="291"/>
      <c r="E203" s="291"/>
      <c r="F203" s="291"/>
      <c r="G203" s="1102"/>
      <c r="H203" s="1228"/>
      <c r="I203" s="1228"/>
      <c r="J203" s="1172"/>
      <c r="K203" s="1172"/>
      <c r="L203" s="807"/>
      <c r="M203" s="807"/>
      <c r="N203" s="807"/>
      <c r="O203" s="1168"/>
      <c r="P203" s="807"/>
      <c r="Q203" s="1168"/>
      <c r="R203" s="1168"/>
      <c r="S203" s="807"/>
      <c r="T203" s="807"/>
      <c r="U203" s="807"/>
      <c r="V203" s="807"/>
      <c r="W203" s="807"/>
      <c r="X203" s="807"/>
      <c r="Y203" s="807"/>
      <c r="Z203" s="1168"/>
      <c r="AA203" s="1168"/>
      <c r="AB203" s="1168"/>
      <c r="AC203" s="807"/>
      <c r="AD203" s="1168"/>
      <c r="AE203" s="1168"/>
      <c r="AF203" s="807"/>
      <c r="AG203" s="807"/>
      <c r="AH203" s="807"/>
      <c r="AI203" s="807"/>
      <c r="AJ203" s="807"/>
      <c r="AK203" s="807"/>
      <c r="AL203" s="807"/>
      <c r="AM203" s="807"/>
      <c r="AN203" s="807"/>
      <c r="AO203" s="1159"/>
      <c r="AP203" s="1159"/>
      <c r="AQ203" s="1159"/>
      <c r="AR203" s="1159"/>
      <c r="AS203" s="1159"/>
      <c r="AT203" s="807"/>
      <c r="AU203" s="1168"/>
      <c r="AV203" s="1168"/>
      <c r="AW203" s="808"/>
      <c r="AX203" s="808"/>
      <c r="AY203" s="292"/>
      <c r="AZ203" s="1144"/>
      <c r="BA203" s="1145"/>
      <c r="BB203" s="1145"/>
      <c r="BG203" s="1145"/>
      <c r="BH203" s="1145"/>
    </row>
    <row r="204" spans="1:60" s="11" customFormat="1" ht="66.599999999999994" hidden="1" customHeight="1">
      <c r="A204" s="291"/>
      <c r="B204" s="1160"/>
      <c r="C204" s="1183"/>
      <c r="D204" s="291"/>
      <c r="E204" s="291"/>
      <c r="F204" s="291"/>
      <c r="G204" s="1102"/>
      <c r="H204" s="291"/>
      <c r="I204" s="291"/>
      <c r="J204" s="1172"/>
      <c r="K204" s="1172"/>
      <c r="L204" s="1255"/>
      <c r="M204" s="807"/>
      <c r="N204" s="1174"/>
      <c r="O204" s="807"/>
      <c r="P204" s="1174"/>
      <c r="Q204" s="807"/>
      <c r="R204" s="807"/>
      <c r="S204" s="1174"/>
      <c r="T204" s="1174"/>
      <c r="U204" s="807"/>
      <c r="V204" s="807"/>
      <c r="W204" s="807"/>
      <c r="X204" s="807"/>
      <c r="Y204" s="807"/>
      <c r="Z204" s="807"/>
      <c r="AA204" s="807"/>
      <c r="AB204" s="807"/>
      <c r="AC204" s="807"/>
      <c r="AD204" s="807"/>
      <c r="AE204" s="807"/>
      <c r="AF204" s="807"/>
      <c r="AG204" s="807"/>
      <c r="AH204" s="807"/>
      <c r="AI204" s="807"/>
      <c r="AJ204" s="807"/>
      <c r="AK204" s="807"/>
      <c r="AL204" s="807"/>
      <c r="AM204" s="807"/>
      <c r="AN204" s="1174"/>
      <c r="AO204" s="1189"/>
      <c r="AP204" s="1159"/>
      <c r="AQ204" s="1189"/>
      <c r="AR204" s="1189"/>
      <c r="AS204" s="1189"/>
      <c r="AT204" s="1174"/>
      <c r="AU204" s="807"/>
      <c r="AV204" s="807"/>
      <c r="AW204" s="808"/>
      <c r="AX204" s="808"/>
      <c r="AY204" s="292"/>
      <c r="AZ204" s="1144"/>
      <c r="BA204" s="1145"/>
      <c r="BB204" s="1145"/>
      <c r="BH204" s="1145"/>
    </row>
    <row r="205" spans="1:60" s="11" customFormat="1" ht="15.75" hidden="1">
      <c r="A205" s="1256"/>
      <c r="B205" s="1257"/>
      <c r="C205" s="1258"/>
      <c r="D205" s="1258"/>
      <c r="E205" s="1258"/>
      <c r="F205" s="1258"/>
      <c r="G205" s="1258"/>
      <c r="H205" s="1258"/>
      <c r="I205" s="1258"/>
      <c r="J205" s="1258"/>
      <c r="K205" s="1258"/>
      <c r="L205" s="1258"/>
      <c r="M205" s="1258"/>
      <c r="N205" s="1258"/>
      <c r="O205" s="1258"/>
      <c r="P205" s="1258"/>
      <c r="Q205" s="1258"/>
      <c r="R205" s="1258"/>
      <c r="S205" s="1258"/>
      <c r="T205" s="1258"/>
      <c r="U205" s="1258"/>
      <c r="V205" s="1258"/>
      <c r="W205" s="1258"/>
      <c r="X205" s="1258"/>
      <c r="Y205" s="1258"/>
      <c r="Z205" s="1258"/>
      <c r="AA205" s="1258"/>
      <c r="AB205" s="1258"/>
      <c r="AC205" s="1258"/>
      <c r="AD205" s="1258"/>
      <c r="AE205" s="1258"/>
      <c r="AF205" s="1258"/>
      <c r="AG205" s="1258"/>
      <c r="AH205" s="1258"/>
      <c r="AI205" s="1258"/>
      <c r="AJ205" s="1258"/>
      <c r="AK205" s="1258"/>
      <c r="AL205" s="1258"/>
      <c r="AM205" s="1258"/>
      <c r="AN205" s="1258"/>
      <c r="AO205" s="1259"/>
      <c r="AP205" s="1259"/>
      <c r="AQ205" s="1259"/>
      <c r="AR205" s="1259"/>
      <c r="AS205" s="1259"/>
      <c r="AT205" s="1258"/>
      <c r="AU205" s="1258"/>
      <c r="AV205" s="1258"/>
      <c r="AW205" s="808"/>
      <c r="AX205" s="808"/>
      <c r="AY205" s="292"/>
      <c r="AZ205" s="1144"/>
      <c r="BA205" s="1145"/>
      <c r="BB205" s="1145"/>
      <c r="BH205" s="1145"/>
    </row>
    <row r="206" spans="1:60" s="11" customFormat="1" ht="15.75" hidden="1">
      <c r="A206" s="1256"/>
      <c r="B206" s="1257"/>
      <c r="C206" s="1258"/>
      <c r="D206" s="1258"/>
      <c r="E206" s="1258"/>
      <c r="F206" s="1258"/>
      <c r="G206" s="1258"/>
      <c r="H206" s="1258"/>
      <c r="I206" s="1258"/>
      <c r="J206" s="1258"/>
      <c r="K206" s="1258"/>
      <c r="L206" s="1258"/>
      <c r="M206" s="1258"/>
      <c r="N206" s="1258"/>
      <c r="O206" s="1258"/>
      <c r="P206" s="1258"/>
      <c r="Q206" s="1258"/>
      <c r="R206" s="1258"/>
      <c r="S206" s="1258"/>
      <c r="T206" s="1258"/>
      <c r="U206" s="1258"/>
      <c r="V206" s="1258"/>
      <c r="W206" s="1258"/>
      <c r="X206" s="1258"/>
      <c r="Y206" s="1258"/>
      <c r="Z206" s="1258"/>
      <c r="AA206" s="1258"/>
      <c r="AB206" s="1258"/>
      <c r="AC206" s="1258"/>
      <c r="AD206" s="1258"/>
      <c r="AE206" s="1258"/>
      <c r="AF206" s="1258"/>
      <c r="AG206" s="1258"/>
      <c r="AH206" s="1258"/>
      <c r="AI206" s="1258"/>
      <c r="AJ206" s="1258"/>
      <c r="AK206" s="1258"/>
      <c r="AL206" s="1258"/>
      <c r="AM206" s="1258"/>
      <c r="AN206" s="1258"/>
      <c r="AO206" s="1259"/>
      <c r="AP206" s="1259"/>
      <c r="AQ206" s="1259"/>
      <c r="AR206" s="1259"/>
      <c r="AS206" s="1259"/>
      <c r="AT206" s="1258"/>
      <c r="AU206" s="1258"/>
      <c r="AV206" s="1258"/>
      <c r="AW206" s="808"/>
      <c r="AX206" s="808"/>
      <c r="AY206" s="292"/>
      <c r="AZ206" s="1144"/>
      <c r="BA206" s="1145"/>
      <c r="BB206" s="1145"/>
      <c r="BH206" s="1145"/>
    </row>
    <row r="207" spans="1:60" s="11" customFormat="1" hidden="1">
      <c r="A207" s="1103"/>
      <c r="B207" s="1156"/>
      <c r="C207" s="1173"/>
      <c r="D207" s="1102"/>
      <c r="E207" s="291"/>
      <c r="F207" s="291"/>
      <c r="G207" s="291"/>
      <c r="H207" s="1179"/>
      <c r="I207" s="1183"/>
      <c r="J207" s="291"/>
      <c r="K207" s="800"/>
      <c r="L207" s="1104"/>
      <c r="M207" s="292"/>
      <c r="N207" s="1260"/>
      <c r="O207" s="1261"/>
      <c r="P207" s="1260"/>
      <c r="Q207" s="807"/>
      <c r="R207" s="807"/>
      <c r="S207" s="807"/>
      <c r="T207" s="807"/>
      <c r="U207" s="807"/>
      <c r="V207" s="807"/>
      <c r="W207" s="807"/>
      <c r="X207" s="807"/>
      <c r="Y207" s="807"/>
      <c r="Z207" s="807"/>
      <c r="AA207" s="807"/>
      <c r="AB207" s="807"/>
      <c r="AC207" s="807"/>
      <c r="AD207" s="807"/>
      <c r="AE207" s="807"/>
      <c r="AF207" s="807"/>
      <c r="AG207" s="807"/>
      <c r="AH207" s="807"/>
      <c r="AI207" s="807"/>
      <c r="AJ207" s="807"/>
      <c r="AK207" s="807"/>
      <c r="AL207" s="807"/>
      <c r="AM207" s="807"/>
      <c r="AN207" s="1104"/>
      <c r="AO207" s="1159"/>
      <c r="AP207" s="1159"/>
      <c r="AQ207" s="1159"/>
      <c r="AR207" s="1159"/>
      <c r="AS207" s="1159"/>
      <c r="AT207" s="1104"/>
      <c r="AU207" s="807"/>
      <c r="AV207" s="807"/>
      <c r="AW207" s="808"/>
      <c r="AX207" s="808"/>
      <c r="AY207" s="292"/>
      <c r="AZ207" s="1144"/>
      <c r="BA207" s="1145"/>
      <c r="BB207" s="1145"/>
      <c r="BH207" s="1145"/>
    </row>
    <row r="208" spans="1:60" s="11" customFormat="1" hidden="1">
      <c r="A208" s="291"/>
      <c r="B208" s="291"/>
      <c r="C208" s="808"/>
      <c r="D208" s="291"/>
      <c r="E208" s="291"/>
      <c r="F208" s="291"/>
      <c r="G208" s="291"/>
      <c r="H208" s="291"/>
      <c r="I208" s="291"/>
      <c r="J208" s="291"/>
      <c r="K208" s="291"/>
      <c r="L208" s="807"/>
      <c r="M208" s="807"/>
      <c r="N208" s="807"/>
      <c r="O208" s="807"/>
      <c r="P208" s="807"/>
      <c r="Q208" s="807"/>
      <c r="R208" s="807"/>
      <c r="S208" s="807"/>
      <c r="T208" s="807"/>
      <c r="U208" s="807"/>
      <c r="V208" s="807"/>
      <c r="W208" s="807"/>
      <c r="X208" s="807"/>
      <c r="Y208" s="807"/>
      <c r="Z208" s="807"/>
      <c r="AA208" s="807"/>
      <c r="AB208" s="807"/>
      <c r="AC208" s="807"/>
      <c r="AD208" s="807"/>
      <c r="AE208" s="807"/>
      <c r="AF208" s="807"/>
      <c r="AG208" s="807"/>
      <c r="AH208" s="807"/>
      <c r="AI208" s="807"/>
      <c r="AJ208" s="807"/>
      <c r="AK208" s="807"/>
      <c r="AL208" s="807"/>
      <c r="AM208" s="807"/>
      <c r="AN208" s="807"/>
      <c r="AO208" s="1159"/>
      <c r="AP208" s="1159"/>
      <c r="AQ208" s="1159"/>
      <c r="AR208" s="1159"/>
      <c r="AS208" s="1159"/>
      <c r="AT208" s="807"/>
      <c r="AU208" s="807"/>
      <c r="AV208" s="807"/>
      <c r="AW208" s="808"/>
      <c r="AX208" s="808"/>
      <c r="AY208" s="292"/>
      <c r="AZ208" s="1144"/>
      <c r="BA208" s="1145"/>
      <c r="BB208" s="1145"/>
      <c r="BH208" s="1145"/>
    </row>
    <row r="209" spans="1:60" s="11" customFormat="1" hidden="1">
      <c r="A209" s="291"/>
      <c r="B209" s="291"/>
      <c r="C209" s="808"/>
      <c r="D209" s="291"/>
      <c r="E209" s="291"/>
      <c r="F209" s="291"/>
      <c r="G209" s="291"/>
      <c r="H209" s="291"/>
      <c r="I209" s="291"/>
      <c r="J209" s="291"/>
      <c r="K209" s="291"/>
      <c r="L209" s="807"/>
      <c r="M209" s="807"/>
      <c r="N209" s="807"/>
      <c r="O209" s="807"/>
      <c r="P209" s="807"/>
      <c r="Q209" s="807"/>
      <c r="R209" s="807"/>
      <c r="S209" s="807"/>
      <c r="T209" s="807"/>
      <c r="U209" s="807"/>
      <c r="V209" s="807"/>
      <c r="W209" s="807"/>
      <c r="X209" s="807"/>
      <c r="Y209" s="807"/>
      <c r="Z209" s="807"/>
      <c r="AA209" s="807"/>
      <c r="AB209" s="807"/>
      <c r="AC209" s="807"/>
      <c r="AD209" s="807"/>
      <c r="AE209" s="807"/>
      <c r="AF209" s="807"/>
      <c r="AG209" s="807"/>
      <c r="AH209" s="807"/>
      <c r="AI209" s="807"/>
      <c r="AJ209" s="807"/>
      <c r="AK209" s="807"/>
      <c r="AL209" s="807"/>
      <c r="AM209" s="807"/>
      <c r="AN209" s="807"/>
      <c r="AO209" s="1159"/>
      <c r="AP209" s="1159"/>
      <c r="AQ209" s="1159"/>
      <c r="AR209" s="1159"/>
      <c r="AS209" s="1159"/>
      <c r="AT209" s="807"/>
      <c r="AU209" s="807"/>
      <c r="AV209" s="807"/>
      <c r="AW209" s="808"/>
      <c r="AX209" s="808"/>
      <c r="AY209" s="292"/>
      <c r="AZ209" s="1144"/>
      <c r="BA209" s="1145"/>
      <c r="BB209" s="1145"/>
      <c r="BH209" s="1145"/>
    </row>
    <row r="210" spans="1:60" s="15" customFormat="1" ht="72.75" customHeight="1">
      <c r="A210" s="1140" t="s">
        <v>12</v>
      </c>
      <c r="B210" s="1218" t="s">
        <v>55</v>
      </c>
      <c r="C210" s="1152">
        <f>C211+C218</f>
        <v>1</v>
      </c>
      <c r="D210" s="1140"/>
      <c r="E210" s="1140"/>
      <c r="F210" s="1140"/>
      <c r="G210" s="1140"/>
      <c r="H210" s="1140"/>
      <c r="I210" s="1140"/>
      <c r="J210" s="1140"/>
      <c r="K210" s="1140"/>
      <c r="L210" s="1168">
        <f>L211+L218</f>
        <v>15860</v>
      </c>
      <c r="M210" s="1168">
        <f t="shared" ref="M210:AB210" si="105">M211+M218</f>
        <v>0</v>
      </c>
      <c r="N210" s="1168">
        <f t="shared" si="105"/>
        <v>15860</v>
      </c>
      <c r="O210" s="1168">
        <f t="shared" si="105"/>
        <v>0</v>
      </c>
      <c r="P210" s="1168">
        <f t="shared" si="105"/>
        <v>14200</v>
      </c>
      <c r="Q210" s="1168">
        <f t="shared" si="105"/>
        <v>5000</v>
      </c>
      <c r="R210" s="1168">
        <f t="shared" si="105"/>
        <v>5000</v>
      </c>
      <c r="S210" s="1168">
        <f t="shared" si="105"/>
        <v>9200</v>
      </c>
      <c r="T210" s="1168">
        <f t="shared" si="105"/>
        <v>9200</v>
      </c>
      <c r="U210" s="1168">
        <f t="shared" si="105"/>
        <v>0</v>
      </c>
      <c r="V210" s="1168">
        <f t="shared" si="105"/>
        <v>0</v>
      </c>
      <c r="W210" s="1168">
        <f t="shared" si="105"/>
        <v>0</v>
      </c>
      <c r="X210" s="1168">
        <f t="shared" si="105"/>
        <v>9200</v>
      </c>
      <c r="Y210" s="1168">
        <f t="shared" si="105"/>
        <v>9200</v>
      </c>
      <c r="Z210" s="1168">
        <f t="shared" si="105"/>
        <v>0</v>
      </c>
      <c r="AA210" s="1168">
        <f t="shared" si="105"/>
        <v>0</v>
      </c>
      <c r="AB210" s="1168">
        <f t="shared" si="105"/>
        <v>0</v>
      </c>
      <c r="AC210" s="1168">
        <f>AC211+AC218</f>
        <v>9200</v>
      </c>
      <c r="AD210" s="1168">
        <f t="shared" ref="AD210:AO210" si="106">AD211+AD218</f>
        <v>0</v>
      </c>
      <c r="AE210" s="1168">
        <f t="shared" si="106"/>
        <v>0</v>
      </c>
      <c r="AF210" s="1168">
        <f t="shared" si="106"/>
        <v>9200</v>
      </c>
      <c r="AG210" s="1168">
        <f t="shared" si="106"/>
        <v>1</v>
      </c>
      <c r="AH210" s="1168">
        <f t="shared" si="106"/>
        <v>9200</v>
      </c>
      <c r="AI210" s="1168">
        <f t="shared" si="106"/>
        <v>0</v>
      </c>
      <c r="AJ210" s="1168">
        <f t="shared" si="106"/>
        <v>0</v>
      </c>
      <c r="AK210" s="1168">
        <f t="shared" si="106"/>
        <v>0</v>
      </c>
      <c r="AL210" s="1168">
        <f t="shared" si="106"/>
        <v>0</v>
      </c>
      <c r="AM210" s="1168">
        <f t="shared" si="106"/>
        <v>53</v>
      </c>
      <c r="AN210" s="1168">
        <f>AN211+AN218</f>
        <v>9200</v>
      </c>
      <c r="AO210" s="1151">
        <f t="shared" si="106"/>
        <v>8128.335</v>
      </c>
      <c r="AP210" s="1151">
        <f>AP211+AP218</f>
        <v>1071.665</v>
      </c>
      <c r="AQ210" s="1151">
        <f t="shared" ref="AQ210:AS210" si="107">AQ211+AQ218</f>
        <v>1071.665</v>
      </c>
      <c r="AR210" s="1151">
        <f t="shared" si="107"/>
        <v>0</v>
      </c>
      <c r="AS210" s="1151">
        <f t="shared" si="107"/>
        <v>1071.665</v>
      </c>
      <c r="AT210" s="1168">
        <f>AT211+AT218</f>
        <v>9200</v>
      </c>
      <c r="AU210" s="1168">
        <f t="shared" ref="AU210:AV210" si="108">AU211+AU218</f>
        <v>0</v>
      </c>
      <c r="AV210" s="1168">
        <f t="shared" si="108"/>
        <v>0</v>
      </c>
      <c r="AW210" s="1152"/>
      <c r="AX210" s="1152"/>
      <c r="AY210" s="1149"/>
      <c r="AZ210" s="1144">
        <f t="shared" si="104"/>
        <v>0</v>
      </c>
      <c r="BA210" s="1145">
        <f t="shared" ref="BA210:BA214" si="109">AT210-AC210</f>
        <v>0</v>
      </c>
      <c r="BB210" s="1145"/>
      <c r="BH210" s="1145"/>
    </row>
    <row r="211" spans="1:60" s="11" customFormat="1" ht="31.5" customHeight="1">
      <c r="A211" s="1202" t="s">
        <v>1275</v>
      </c>
      <c r="B211" s="1203" t="s">
        <v>1851</v>
      </c>
      <c r="C211" s="1152">
        <f>C212</f>
        <v>1</v>
      </c>
      <c r="D211" s="291"/>
      <c r="E211" s="291"/>
      <c r="F211" s="291"/>
      <c r="G211" s="291"/>
      <c r="H211" s="291"/>
      <c r="I211" s="291"/>
      <c r="J211" s="291"/>
      <c r="K211" s="291"/>
      <c r="L211" s="1168">
        <f t="shared" ref="L211:AV211" si="110">L212</f>
        <v>15860</v>
      </c>
      <c r="M211" s="1168">
        <f t="shared" si="110"/>
        <v>0</v>
      </c>
      <c r="N211" s="1168">
        <f t="shared" si="110"/>
        <v>15860</v>
      </c>
      <c r="O211" s="1168">
        <f t="shared" si="110"/>
        <v>0</v>
      </c>
      <c r="P211" s="1168">
        <f t="shared" si="110"/>
        <v>14200</v>
      </c>
      <c r="Q211" s="1168">
        <f t="shared" si="110"/>
        <v>5000</v>
      </c>
      <c r="R211" s="1168">
        <f t="shared" si="110"/>
        <v>5000</v>
      </c>
      <c r="S211" s="1168">
        <f t="shared" si="110"/>
        <v>9200</v>
      </c>
      <c r="T211" s="1168">
        <f t="shared" si="110"/>
        <v>9200</v>
      </c>
      <c r="U211" s="1168">
        <f t="shared" si="110"/>
        <v>0</v>
      </c>
      <c r="V211" s="1168">
        <f t="shared" si="110"/>
        <v>0</v>
      </c>
      <c r="W211" s="1168">
        <f t="shared" si="110"/>
        <v>0</v>
      </c>
      <c r="X211" s="1168">
        <f t="shared" si="110"/>
        <v>9200</v>
      </c>
      <c r="Y211" s="1168">
        <f t="shared" si="110"/>
        <v>9200</v>
      </c>
      <c r="Z211" s="1168">
        <f t="shared" si="110"/>
        <v>0</v>
      </c>
      <c r="AA211" s="1168">
        <f t="shared" si="110"/>
        <v>0</v>
      </c>
      <c r="AB211" s="1168">
        <f t="shared" si="110"/>
        <v>0</v>
      </c>
      <c r="AC211" s="1168">
        <f t="shared" si="110"/>
        <v>9200</v>
      </c>
      <c r="AD211" s="1168">
        <f t="shared" si="110"/>
        <v>0</v>
      </c>
      <c r="AE211" s="1168">
        <f t="shared" si="110"/>
        <v>0</v>
      </c>
      <c r="AF211" s="1168">
        <f t="shared" si="110"/>
        <v>9200</v>
      </c>
      <c r="AG211" s="1168">
        <f t="shared" si="110"/>
        <v>1</v>
      </c>
      <c r="AH211" s="1168">
        <f t="shared" si="110"/>
        <v>9200</v>
      </c>
      <c r="AI211" s="1168">
        <f t="shared" si="110"/>
        <v>0</v>
      </c>
      <c r="AJ211" s="1168">
        <f t="shared" si="110"/>
        <v>0</v>
      </c>
      <c r="AK211" s="1168">
        <f t="shared" si="110"/>
        <v>0</v>
      </c>
      <c r="AL211" s="1168">
        <f t="shared" si="110"/>
        <v>0</v>
      </c>
      <c r="AM211" s="1168">
        <f t="shared" si="110"/>
        <v>53</v>
      </c>
      <c r="AN211" s="1168">
        <f t="shared" si="110"/>
        <v>9200</v>
      </c>
      <c r="AO211" s="1151">
        <f t="shared" si="110"/>
        <v>8128.335</v>
      </c>
      <c r="AP211" s="1151">
        <f t="shared" si="110"/>
        <v>1071.665</v>
      </c>
      <c r="AQ211" s="1151">
        <f t="shared" si="110"/>
        <v>1071.665</v>
      </c>
      <c r="AR211" s="1151">
        <f t="shared" si="110"/>
        <v>0</v>
      </c>
      <c r="AS211" s="1151">
        <f t="shared" si="110"/>
        <v>1071.665</v>
      </c>
      <c r="AT211" s="1168">
        <f t="shared" si="110"/>
        <v>9200</v>
      </c>
      <c r="AU211" s="1168">
        <f t="shared" si="110"/>
        <v>0</v>
      </c>
      <c r="AV211" s="1168">
        <f t="shared" si="110"/>
        <v>0</v>
      </c>
      <c r="AW211" s="1152"/>
      <c r="AX211" s="1152"/>
      <c r="AY211" s="1149"/>
      <c r="AZ211" s="1144">
        <f t="shared" si="104"/>
        <v>0</v>
      </c>
      <c r="BA211" s="1145">
        <f t="shared" si="109"/>
        <v>0</v>
      </c>
      <c r="BB211" s="1145"/>
      <c r="BH211" s="1145"/>
    </row>
    <row r="212" spans="1:60" s="11" customFormat="1" ht="17.100000000000001" customHeight="1">
      <c r="A212" s="1204" t="s">
        <v>45</v>
      </c>
      <c r="B212" s="1205" t="s">
        <v>87</v>
      </c>
      <c r="C212" s="1208">
        <f>C213+C214+C215+C216</f>
        <v>1</v>
      </c>
      <c r="D212" s="291"/>
      <c r="E212" s="291"/>
      <c r="F212" s="291"/>
      <c r="G212" s="291"/>
      <c r="H212" s="291"/>
      <c r="I212" s="291"/>
      <c r="J212" s="291"/>
      <c r="K212" s="291"/>
      <c r="L212" s="1186">
        <f>L213+L214+L215+L216+L217</f>
        <v>15860</v>
      </c>
      <c r="M212" s="1186">
        <f t="shared" ref="M212:AV212" si="111">M213+M214+M215+M216+M217</f>
        <v>0</v>
      </c>
      <c r="N212" s="1186">
        <f t="shared" si="111"/>
        <v>15860</v>
      </c>
      <c r="O212" s="1186">
        <f t="shared" si="111"/>
        <v>0</v>
      </c>
      <c r="P212" s="1186">
        <f t="shared" si="111"/>
        <v>14200</v>
      </c>
      <c r="Q212" s="1186">
        <f t="shared" si="111"/>
        <v>5000</v>
      </c>
      <c r="R212" s="1186">
        <f t="shared" si="111"/>
        <v>5000</v>
      </c>
      <c r="S212" s="1186">
        <f t="shared" si="111"/>
        <v>9200</v>
      </c>
      <c r="T212" s="1186">
        <f t="shared" si="111"/>
        <v>9200</v>
      </c>
      <c r="U212" s="1186">
        <f t="shared" si="111"/>
        <v>0</v>
      </c>
      <c r="V212" s="1186">
        <f t="shared" si="111"/>
        <v>0</v>
      </c>
      <c r="W212" s="1186">
        <f t="shared" si="111"/>
        <v>0</v>
      </c>
      <c r="X212" s="1186">
        <f t="shared" si="111"/>
        <v>9200</v>
      </c>
      <c r="Y212" s="1186">
        <f t="shared" si="111"/>
        <v>9200</v>
      </c>
      <c r="Z212" s="1186">
        <f t="shared" si="111"/>
        <v>0</v>
      </c>
      <c r="AA212" s="1186">
        <f t="shared" si="111"/>
        <v>0</v>
      </c>
      <c r="AB212" s="1186">
        <f t="shared" si="111"/>
        <v>0</v>
      </c>
      <c r="AC212" s="1186">
        <f t="shared" si="111"/>
        <v>9200</v>
      </c>
      <c r="AD212" s="1186">
        <f t="shared" si="111"/>
        <v>0</v>
      </c>
      <c r="AE212" s="1186">
        <f t="shared" si="111"/>
        <v>0</v>
      </c>
      <c r="AF212" s="1186">
        <f t="shared" si="111"/>
        <v>9200</v>
      </c>
      <c r="AG212" s="1186">
        <f t="shared" si="111"/>
        <v>1</v>
      </c>
      <c r="AH212" s="1186">
        <f t="shared" si="111"/>
        <v>9200</v>
      </c>
      <c r="AI212" s="1186">
        <f t="shared" si="111"/>
        <v>0</v>
      </c>
      <c r="AJ212" s="1186">
        <f t="shared" si="111"/>
        <v>0</v>
      </c>
      <c r="AK212" s="1186">
        <f t="shared" si="111"/>
        <v>0</v>
      </c>
      <c r="AL212" s="1186">
        <f t="shared" si="111"/>
        <v>0</v>
      </c>
      <c r="AM212" s="1186">
        <f t="shared" si="111"/>
        <v>53</v>
      </c>
      <c r="AN212" s="1186">
        <f t="shared" si="111"/>
        <v>9200</v>
      </c>
      <c r="AO212" s="1207">
        <f t="shared" si="111"/>
        <v>8128.335</v>
      </c>
      <c r="AP212" s="1207">
        <f t="shared" si="111"/>
        <v>1071.665</v>
      </c>
      <c r="AQ212" s="1207">
        <f t="shared" si="111"/>
        <v>1071.665</v>
      </c>
      <c r="AR212" s="1207">
        <f t="shared" si="111"/>
        <v>0</v>
      </c>
      <c r="AS212" s="1207">
        <f t="shared" si="111"/>
        <v>1071.665</v>
      </c>
      <c r="AT212" s="1186">
        <f t="shared" si="111"/>
        <v>9200</v>
      </c>
      <c r="AU212" s="1186">
        <f t="shared" si="111"/>
        <v>0</v>
      </c>
      <c r="AV212" s="1186">
        <f t="shared" si="111"/>
        <v>0</v>
      </c>
      <c r="AW212" s="1208"/>
      <c r="AX212" s="1208"/>
      <c r="AY212" s="1209"/>
      <c r="AZ212" s="1144">
        <f t="shared" si="104"/>
        <v>0</v>
      </c>
      <c r="BA212" s="1145">
        <f t="shared" si="109"/>
        <v>0</v>
      </c>
      <c r="BB212" s="1145"/>
      <c r="BH212" s="1145"/>
    </row>
    <row r="213" spans="1:60" s="11" customFormat="1" ht="55.5" hidden="1" customHeight="1">
      <c r="A213" s="1102"/>
      <c r="B213" s="1171"/>
      <c r="C213" s="1183"/>
      <c r="D213" s="1172"/>
      <c r="E213" s="291"/>
      <c r="F213" s="1172"/>
      <c r="G213" s="1172"/>
      <c r="H213" s="1172"/>
      <c r="I213" s="1172"/>
      <c r="J213" s="1172"/>
      <c r="K213" s="291"/>
      <c r="L213" s="807"/>
      <c r="M213" s="807"/>
      <c r="N213" s="807"/>
      <c r="O213" s="807"/>
      <c r="P213" s="807"/>
      <c r="Q213" s="807"/>
      <c r="R213" s="807"/>
      <c r="S213" s="807"/>
      <c r="T213" s="807"/>
      <c r="U213" s="807"/>
      <c r="V213" s="807"/>
      <c r="W213" s="807"/>
      <c r="X213" s="807"/>
      <c r="Y213" s="807"/>
      <c r="Z213" s="807"/>
      <c r="AA213" s="807"/>
      <c r="AB213" s="807"/>
      <c r="AC213" s="807"/>
      <c r="AD213" s="807"/>
      <c r="AE213" s="807"/>
      <c r="AF213" s="807"/>
      <c r="AG213" s="807"/>
      <c r="AH213" s="807"/>
      <c r="AI213" s="807"/>
      <c r="AJ213" s="807"/>
      <c r="AK213" s="807"/>
      <c r="AL213" s="807"/>
      <c r="AM213" s="807"/>
      <c r="AN213" s="807"/>
      <c r="AO213" s="1159"/>
      <c r="AP213" s="1159"/>
      <c r="AQ213" s="1159"/>
      <c r="AR213" s="1159"/>
      <c r="AS213" s="1159"/>
      <c r="AT213" s="807"/>
      <c r="AU213" s="807"/>
      <c r="AV213" s="807"/>
      <c r="AW213" s="808"/>
      <c r="AX213" s="808"/>
      <c r="AY213" s="808"/>
      <c r="AZ213" s="1144"/>
      <c r="BA213" s="1145"/>
      <c r="BB213" s="1145"/>
      <c r="BH213" s="1145"/>
    </row>
    <row r="214" spans="1:60" s="11" customFormat="1" ht="63" customHeight="1">
      <c r="A214" s="1102">
        <v>1</v>
      </c>
      <c r="B214" s="1225" t="s">
        <v>1869</v>
      </c>
      <c r="C214" s="1183">
        <v>1</v>
      </c>
      <c r="D214" s="1102" t="s">
        <v>79</v>
      </c>
      <c r="E214" s="291" t="s">
        <v>77</v>
      </c>
      <c r="F214" s="291" t="s">
        <v>1870</v>
      </c>
      <c r="G214" s="1102">
        <v>7878747</v>
      </c>
      <c r="H214" s="1102"/>
      <c r="I214" s="1102"/>
      <c r="J214" s="1172" t="s">
        <v>82</v>
      </c>
      <c r="K214" s="291" t="s">
        <v>1871</v>
      </c>
      <c r="L214" s="807">
        <v>15860</v>
      </c>
      <c r="M214" s="807"/>
      <c r="N214" s="807">
        <v>15860</v>
      </c>
      <c r="O214" s="807"/>
      <c r="P214" s="807">
        <v>14200</v>
      </c>
      <c r="Q214" s="807">
        <v>5000</v>
      </c>
      <c r="R214" s="807">
        <f>O214+Q214</f>
        <v>5000</v>
      </c>
      <c r="S214" s="807">
        <f>T214+U214+V214+W214</f>
        <v>9200</v>
      </c>
      <c r="T214" s="807">
        <v>9200</v>
      </c>
      <c r="U214" s="807"/>
      <c r="V214" s="807"/>
      <c r="W214" s="807"/>
      <c r="X214" s="807">
        <f>Y214+Z214+AA214+AB214</f>
        <v>9200</v>
      </c>
      <c r="Y214" s="807">
        <v>9200</v>
      </c>
      <c r="Z214" s="807"/>
      <c r="AA214" s="807"/>
      <c r="AB214" s="807"/>
      <c r="AC214" s="807">
        <v>9200</v>
      </c>
      <c r="AD214" s="807"/>
      <c r="AE214" s="807"/>
      <c r="AF214" s="807">
        <v>9200</v>
      </c>
      <c r="AG214" s="807">
        <v>1</v>
      </c>
      <c r="AH214" s="807">
        <v>9200</v>
      </c>
      <c r="AI214" s="807"/>
      <c r="AJ214" s="807"/>
      <c r="AK214" s="807"/>
      <c r="AL214" s="807"/>
      <c r="AM214" s="807">
        <v>53</v>
      </c>
      <c r="AN214" s="807">
        <v>9200</v>
      </c>
      <c r="AO214" s="1159">
        <v>8128.335</v>
      </c>
      <c r="AP214" s="1159">
        <f t="shared" ref="AP214" si="112">AN214-AO214</f>
        <v>1071.665</v>
      </c>
      <c r="AQ214" s="1159">
        <f>AS214</f>
        <v>1071.665</v>
      </c>
      <c r="AR214" s="1159"/>
      <c r="AS214" s="1159">
        <f>AP214</f>
        <v>1071.665</v>
      </c>
      <c r="AT214" s="807">
        <v>9200</v>
      </c>
      <c r="AU214" s="807"/>
      <c r="AV214" s="807"/>
      <c r="AW214" s="291" t="s">
        <v>1872</v>
      </c>
      <c r="AX214" s="1224" t="s">
        <v>1873</v>
      </c>
      <c r="AY214" s="808"/>
      <c r="AZ214" s="1144">
        <f t="shared" ref="AZ214:AZ256" si="113">AT214-AC214</f>
        <v>0</v>
      </c>
      <c r="BA214" s="1145">
        <f t="shared" si="109"/>
        <v>0</v>
      </c>
      <c r="BB214" s="1145">
        <v>1</v>
      </c>
      <c r="BH214" s="1145"/>
    </row>
    <row r="215" spans="1:60" s="11" customFormat="1" ht="89.1" hidden="1" customHeight="1">
      <c r="A215" s="1102"/>
      <c r="B215" s="1225"/>
      <c r="C215" s="1183"/>
      <c r="D215" s="1102"/>
      <c r="E215" s="291"/>
      <c r="F215" s="1172"/>
      <c r="G215" s="1102"/>
      <c r="H215" s="1102"/>
      <c r="I215" s="291"/>
      <c r="J215" s="1172"/>
      <c r="K215" s="1101"/>
      <c r="L215" s="807"/>
      <c r="M215" s="807"/>
      <c r="N215" s="807"/>
      <c r="O215" s="807"/>
      <c r="P215" s="807"/>
      <c r="Q215" s="807"/>
      <c r="R215" s="807"/>
      <c r="S215" s="807"/>
      <c r="T215" s="807"/>
      <c r="U215" s="807"/>
      <c r="V215" s="807"/>
      <c r="W215" s="807"/>
      <c r="X215" s="807"/>
      <c r="Y215" s="807"/>
      <c r="Z215" s="807"/>
      <c r="AA215" s="807"/>
      <c r="AB215" s="807"/>
      <c r="AC215" s="807"/>
      <c r="AD215" s="807"/>
      <c r="AE215" s="807"/>
      <c r="AF215" s="807"/>
      <c r="AG215" s="807"/>
      <c r="AH215" s="807"/>
      <c r="AI215" s="807"/>
      <c r="AJ215" s="807"/>
      <c r="AK215" s="807"/>
      <c r="AL215" s="807"/>
      <c r="AM215" s="807"/>
      <c r="AN215" s="807"/>
      <c r="AO215" s="1159"/>
      <c r="AP215" s="1159"/>
      <c r="AQ215" s="1159"/>
      <c r="AR215" s="1159"/>
      <c r="AS215" s="1159"/>
      <c r="AT215" s="807"/>
      <c r="AU215" s="807"/>
      <c r="AV215" s="807"/>
      <c r="AW215" s="808"/>
      <c r="AX215" s="808"/>
      <c r="AY215" s="292"/>
      <c r="AZ215" s="1144"/>
      <c r="BA215" s="1145"/>
      <c r="BB215" s="1145"/>
      <c r="BH215" s="1145"/>
    </row>
    <row r="216" spans="1:60" ht="67.5" hidden="1" customHeight="1">
      <c r="A216" s="1102"/>
      <c r="B216" s="1185"/>
      <c r="C216" s="1183"/>
      <c r="D216" s="1102"/>
      <c r="E216" s="291"/>
      <c r="F216" s="291"/>
      <c r="G216" s="1102"/>
      <c r="H216" s="1102"/>
      <c r="I216" s="1172"/>
      <c r="J216" s="1172"/>
      <c r="K216" s="1101"/>
      <c r="L216" s="807"/>
      <c r="M216" s="807"/>
      <c r="N216" s="807"/>
      <c r="O216" s="807"/>
      <c r="P216" s="807"/>
      <c r="Q216" s="807"/>
      <c r="R216" s="807"/>
      <c r="S216" s="807"/>
      <c r="T216" s="807"/>
      <c r="U216" s="807"/>
      <c r="V216" s="807"/>
      <c r="W216" s="807"/>
      <c r="X216" s="807"/>
      <c r="Y216" s="807"/>
      <c r="Z216" s="807"/>
      <c r="AA216" s="807"/>
      <c r="AB216" s="807"/>
      <c r="AC216" s="807"/>
      <c r="AD216" s="807"/>
      <c r="AE216" s="807"/>
      <c r="AF216" s="807"/>
      <c r="AG216" s="807"/>
      <c r="AH216" s="807"/>
      <c r="AI216" s="807"/>
      <c r="AJ216" s="807"/>
      <c r="AK216" s="807"/>
      <c r="AL216" s="807"/>
      <c r="AM216" s="807"/>
      <c r="AN216" s="807"/>
      <c r="AO216" s="1159"/>
      <c r="AP216" s="1159"/>
      <c r="AQ216" s="1159"/>
      <c r="AR216" s="1159"/>
      <c r="AS216" s="1159"/>
      <c r="AT216" s="807"/>
      <c r="AU216" s="807"/>
      <c r="AV216" s="807"/>
      <c r="AW216" s="808"/>
      <c r="AX216" s="808"/>
      <c r="AY216" s="292"/>
      <c r="AZ216" s="1144"/>
      <c r="BA216" s="1145"/>
      <c r="BB216" s="1145"/>
      <c r="BH216" s="1145"/>
    </row>
    <row r="217" spans="1:60" ht="67.5" hidden="1" customHeight="1">
      <c r="A217" s="1102"/>
      <c r="B217" s="1185"/>
      <c r="C217" s="1183"/>
      <c r="D217" s="1102"/>
      <c r="E217" s="291"/>
      <c r="F217" s="291"/>
      <c r="G217" s="1102"/>
      <c r="H217" s="1102"/>
      <c r="I217" s="1172"/>
      <c r="J217" s="1172"/>
      <c r="K217" s="1101"/>
      <c r="L217" s="807"/>
      <c r="M217" s="807"/>
      <c r="N217" s="807"/>
      <c r="O217" s="807"/>
      <c r="P217" s="807"/>
      <c r="Q217" s="807"/>
      <c r="R217" s="807"/>
      <c r="S217" s="807"/>
      <c r="T217" s="807"/>
      <c r="U217" s="807"/>
      <c r="V217" s="807"/>
      <c r="W217" s="807"/>
      <c r="X217" s="807"/>
      <c r="Y217" s="807"/>
      <c r="Z217" s="807"/>
      <c r="AA217" s="807"/>
      <c r="AB217" s="807"/>
      <c r="AC217" s="807"/>
      <c r="AD217" s="807"/>
      <c r="AE217" s="807"/>
      <c r="AF217" s="807"/>
      <c r="AG217" s="807"/>
      <c r="AH217" s="807"/>
      <c r="AI217" s="807"/>
      <c r="AJ217" s="807"/>
      <c r="AK217" s="807"/>
      <c r="AL217" s="807"/>
      <c r="AM217" s="807"/>
      <c r="AN217" s="807"/>
      <c r="AO217" s="1159"/>
      <c r="AP217" s="1159"/>
      <c r="AQ217" s="1159"/>
      <c r="AR217" s="1159"/>
      <c r="AS217" s="1159"/>
      <c r="AT217" s="807"/>
      <c r="AU217" s="807"/>
      <c r="AV217" s="807"/>
      <c r="AW217" s="808"/>
      <c r="AX217" s="808"/>
      <c r="AY217" s="292"/>
      <c r="AZ217" s="1144"/>
      <c r="BA217" s="1145"/>
      <c r="BB217" s="1145"/>
      <c r="BH217" s="1145"/>
    </row>
    <row r="218" spans="1:60" s="15" customFormat="1" ht="85.5" hidden="1" customHeight="1">
      <c r="A218" s="1202"/>
      <c r="B218" s="1262"/>
      <c r="C218" s="1167"/>
      <c r="D218" s="1140"/>
      <c r="E218" s="1140"/>
      <c r="F218" s="1140"/>
      <c r="G218" s="1228"/>
      <c r="H218" s="1228"/>
      <c r="I218" s="1228"/>
      <c r="J218" s="1231"/>
      <c r="K218" s="1140"/>
      <c r="L218" s="1168"/>
      <c r="M218" s="1168"/>
      <c r="N218" s="1168"/>
      <c r="O218" s="1168"/>
      <c r="P218" s="1168"/>
      <c r="Q218" s="1168"/>
      <c r="R218" s="1168"/>
      <c r="S218" s="1168"/>
      <c r="T218" s="1168"/>
      <c r="U218" s="1168"/>
      <c r="V218" s="1168"/>
      <c r="W218" s="1168"/>
      <c r="X218" s="1168"/>
      <c r="Y218" s="1168"/>
      <c r="Z218" s="1168"/>
      <c r="AA218" s="1168"/>
      <c r="AB218" s="1168"/>
      <c r="AC218" s="1168"/>
      <c r="AD218" s="1168"/>
      <c r="AE218" s="1168"/>
      <c r="AF218" s="1168"/>
      <c r="AG218" s="1168"/>
      <c r="AH218" s="1168"/>
      <c r="AI218" s="1168"/>
      <c r="AJ218" s="1168"/>
      <c r="AK218" s="1168"/>
      <c r="AL218" s="1168"/>
      <c r="AM218" s="1168"/>
      <c r="AN218" s="1168"/>
      <c r="AO218" s="1151"/>
      <c r="AP218" s="1151"/>
      <c r="AQ218" s="1151"/>
      <c r="AR218" s="1151"/>
      <c r="AS218" s="1151"/>
      <c r="AT218" s="1168"/>
      <c r="AU218" s="1168"/>
      <c r="AV218" s="1168"/>
      <c r="AW218" s="1169"/>
      <c r="AX218" s="1169"/>
      <c r="AY218" s="1170"/>
      <c r="AZ218" s="1144"/>
      <c r="BA218" s="1145"/>
      <c r="BB218" s="1145"/>
      <c r="BH218" s="1145"/>
    </row>
    <row r="219" spans="1:60" s="24" customFormat="1" ht="18.75" hidden="1" customHeight="1">
      <c r="A219" s="1247"/>
      <c r="B219" s="1263"/>
      <c r="C219" s="1250"/>
      <c r="D219" s="1250"/>
      <c r="E219" s="1250"/>
      <c r="F219" s="1250"/>
      <c r="G219" s="1250"/>
      <c r="H219" s="1250"/>
      <c r="I219" s="1250"/>
      <c r="J219" s="1250"/>
      <c r="K219" s="1250"/>
      <c r="L219" s="1195"/>
      <c r="M219" s="1195"/>
      <c r="N219" s="1195"/>
      <c r="O219" s="1195"/>
      <c r="P219" s="1195"/>
      <c r="Q219" s="1195"/>
      <c r="R219" s="1195"/>
      <c r="S219" s="1195"/>
      <c r="T219" s="1195"/>
      <c r="U219" s="1195"/>
      <c r="V219" s="1195"/>
      <c r="W219" s="1195"/>
      <c r="X219" s="1195"/>
      <c r="Y219" s="1195"/>
      <c r="Z219" s="1195"/>
      <c r="AA219" s="1195"/>
      <c r="AB219" s="1195"/>
      <c r="AC219" s="1195"/>
      <c r="AD219" s="1195"/>
      <c r="AE219" s="1195"/>
      <c r="AF219" s="1195"/>
      <c r="AG219" s="1195"/>
      <c r="AH219" s="1195"/>
      <c r="AI219" s="1195"/>
      <c r="AJ219" s="1195"/>
      <c r="AK219" s="1195"/>
      <c r="AL219" s="1195"/>
      <c r="AM219" s="1195"/>
      <c r="AN219" s="1195"/>
      <c r="AO219" s="1199"/>
      <c r="AP219" s="1199"/>
      <c r="AQ219" s="1199"/>
      <c r="AR219" s="1199"/>
      <c r="AS219" s="1199"/>
      <c r="AT219" s="1195"/>
      <c r="AU219" s="1195"/>
      <c r="AV219" s="1195"/>
      <c r="AW219" s="1194"/>
      <c r="AX219" s="1194"/>
      <c r="AY219" s="286"/>
      <c r="AZ219" s="1144"/>
      <c r="BA219" s="1145"/>
      <c r="BB219" s="1145"/>
      <c r="BH219" s="1145"/>
    </row>
    <row r="220" spans="1:60" s="24" customFormat="1" ht="27.6" hidden="1" customHeight="1">
      <c r="A220" s="1247"/>
      <c r="B220" s="1264"/>
      <c r="C220" s="1198"/>
      <c r="D220" s="294"/>
      <c r="E220" s="294"/>
      <c r="F220" s="294"/>
      <c r="G220" s="1197"/>
      <c r="H220" s="1197"/>
      <c r="I220" s="1197"/>
      <c r="J220" s="285"/>
      <c r="K220" s="294"/>
      <c r="L220" s="1195"/>
      <c r="M220" s="1195"/>
      <c r="N220" s="1195"/>
      <c r="O220" s="1195"/>
      <c r="P220" s="1195"/>
      <c r="Q220" s="1195"/>
      <c r="R220" s="1195"/>
      <c r="S220" s="1195"/>
      <c r="T220" s="1195"/>
      <c r="U220" s="1195"/>
      <c r="V220" s="1195"/>
      <c r="W220" s="1195"/>
      <c r="X220" s="1195"/>
      <c r="Y220" s="1195"/>
      <c r="Z220" s="1195"/>
      <c r="AA220" s="1195"/>
      <c r="AB220" s="1195"/>
      <c r="AC220" s="1195"/>
      <c r="AD220" s="1195"/>
      <c r="AE220" s="1195"/>
      <c r="AF220" s="1195"/>
      <c r="AG220" s="1195"/>
      <c r="AH220" s="1195"/>
      <c r="AI220" s="1195"/>
      <c r="AJ220" s="1195"/>
      <c r="AK220" s="1195"/>
      <c r="AL220" s="1195"/>
      <c r="AM220" s="1195"/>
      <c r="AN220" s="1195"/>
      <c r="AO220" s="1199"/>
      <c r="AP220" s="1199"/>
      <c r="AQ220" s="1199"/>
      <c r="AR220" s="1199"/>
      <c r="AS220" s="1199"/>
      <c r="AT220" s="1195"/>
      <c r="AU220" s="1195"/>
      <c r="AV220" s="1195"/>
      <c r="AW220" s="1194"/>
      <c r="AX220" s="1194"/>
      <c r="AY220" s="286"/>
      <c r="AZ220" s="1144"/>
      <c r="BA220" s="1145"/>
      <c r="BB220" s="1145"/>
      <c r="BH220" s="1145"/>
    </row>
    <row r="221" spans="1:60" s="24" customFormat="1" ht="27.6" hidden="1" customHeight="1">
      <c r="A221" s="1247"/>
      <c r="B221" s="1263"/>
      <c r="C221" s="1198"/>
      <c r="D221" s="1198"/>
      <c r="E221" s="1198"/>
      <c r="F221" s="1198"/>
      <c r="G221" s="1198"/>
      <c r="H221" s="1198"/>
      <c r="I221" s="1198"/>
      <c r="J221" s="1198"/>
      <c r="K221" s="1198"/>
      <c r="L221" s="1195"/>
      <c r="M221" s="1195"/>
      <c r="N221" s="1195"/>
      <c r="O221" s="1195"/>
      <c r="P221" s="1195"/>
      <c r="Q221" s="1195"/>
      <c r="R221" s="1195"/>
      <c r="S221" s="1195"/>
      <c r="T221" s="1195"/>
      <c r="U221" s="1195"/>
      <c r="V221" s="1195"/>
      <c r="W221" s="1195"/>
      <c r="X221" s="1195"/>
      <c r="Y221" s="1195"/>
      <c r="Z221" s="1195"/>
      <c r="AA221" s="1195"/>
      <c r="AB221" s="1195"/>
      <c r="AC221" s="1195"/>
      <c r="AD221" s="1195"/>
      <c r="AE221" s="1195"/>
      <c r="AF221" s="1195"/>
      <c r="AG221" s="1195"/>
      <c r="AH221" s="1195"/>
      <c r="AI221" s="1195"/>
      <c r="AJ221" s="1195"/>
      <c r="AK221" s="1195"/>
      <c r="AL221" s="1195"/>
      <c r="AM221" s="1195"/>
      <c r="AN221" s="1195"/>
      <c r="AO221" s="1199"/>
      <c r="AP221" s="1199"/>
      <c r="AQ221" s="1199"/>
      <c r="AR221" s="1199"/>
      <c r="AS221" s="1199"/>
      <c r="AT221" s="1195"/>
      <c r="AU221" s="1195"/>
      <c r="AV221" s="1195"/>
      <c r="AW221" s="1194"/>
      <c r="AX221" s="1194"/>
      <c r="AY221" s="286"/>
      <c r="AZ221" s="1144"/>
      <c r="BA221" s="1145"/>
      <c r="BB221" s="1145"/>
      <c r="BH221" s="1145"/>
    </row>
    <row r="222" spans="1:60" s="15" customFormat="1" ht="37.5" hidden="1" customHeight="1">
      <c r="A222" s="1265"/>
      <c r="B222" s="1266"/>
      <c r="C222" s="1167"/>
      <c r="D222" s="1140"/>
      <c r="E222" s="1140"/>
      <c r="F222" s="1140"/>
      <c r="G222" s="1228"/>
      <c r="H222" s="1228"/>
      <c r="I222" s="1228"/>
      <c r="J222" s="1231"/>
      <c r="K222" s="1140"/>
      <c r="L222" s="1168"/>
      <c r="M222" s="1168"/>
      <c r="N222" s="1168"/>
      <c r="O222" s="1168"/>
      <c r="P222" s="1168"/>
      <c r="Q222" s="1168"/>
      <c r="R222" s="1168"/>
      <c r="S222" s="1168"/>
      <c r="T222" s="1168"/>
      <c r="U222" s="1168"/>
      <c r="V222" s="1168"/>
      <c r="W222" s="1168"/>
      <c r="X222" s="1168"/>
      <c r="Y222" s="1168"/>
      <c r="Z222" s="1168"/>
      <c r="AA222" s="1168"/>
      <c r="AB222" s="1168"/>
      <c r="AC222" s="1168"/>
      <c r="AD222" s="1168"/>
      <c r="AE222" s="1168"/>
      <c r="AF222" s="1168"/>
      <c r="AG222" s="1168"/>
      <c r="AH222" s="1168"/>
      <c r="AI222" s="1168"/>
      <c r="AJ222" s="1168"/>
      <c r="AK222" s="1168"/>
      <c r="AL222" s="1168"/>
      <c r="AM222" s="1168"/>
      <c r="AN222" s="1168"/>
      <c r="AO222" s="1151"/>
      <c r="AP222" s="1151"/>
      <c r="AQ222" s="1151"/>
      <c r="AR222" s="1151"/>
      <c r="AS222" s="1151"/>
      <c r="AT222" s="1168"/>
      <c r="AU222" s="1168"/>
      <c r="AV222" s="1168"/>
      <c r="AW222" s="1169"/>
      <c r="AX222" s="1169"/>
      <c r="AY222" s="1170"/>
      <c r="AZ222" s="1144"/>
      <c r="BA222" s="1145"/>
      <c r="BB222" s="1145"/>
      <c r="BH222" s="1145"/>
    </row>
    <row r="223" spans="1:60" s="38" customFormat="1" ht="33.75" hidden="1" customHeight="1">
      <c r="A223" s="1204"/>
      <c r="B223" s="1205"/>
      <c r="C223" s="1236"/>
      <c r="D223" s="1244"/>
      <c r="E223" s="1244"/>
      <c r="F223" s="1244"/>
      <c r="G223" s="1234"/>
      <c r="H223" s="1234"/>
      <c r="I223" s="1234"/>
      <c r="J223" s="1252"/>
      <c r="K223" s="1244"/>
      <c r="L223" s="1186"/>
      <c r="M223" s="1186"/>
      <c r="N223" s="1186"/>
      <c r="O223" s="1186"/>
      <c r="P223" s="1186"/>
      <c r="Q223" s="1186"/>
      <c r="R223" s="1186"/>
      <c r="S223" s="1186"/>
      <c r="T223" s="1186"/>
      <c r="U223" s="1186"/>
      <c r="V223" s="1186"/>
      <c r="W223" s="1186"/>
      <c r="X223" s="1186"/>
      <c r="Y223" s="1186"/>
      <c r="Z223" s="1186"/>
      <c r="AA223" s="1186"/>
      <c r="AB223" s="1186"/>
      <c r="AC223" s="1186"/>
      <c r="AD223" s="1186"/>
      <c r="AE223" s="1186"/>
      <c r="AF223" s="1186"/>
      <c r="AG223" s="1186"/>
      <c r="AH223" s="1186"/>
      <c r="AI223" s="1186"/>
      <c r="AJ223" s="1186"/>
      <c r="AK223" s="1186"/>
      <c r="AL223" s="1186"/>
      <c r="AM223" s="1186"/>
      <c r="AN223" s="1186"/>
      <c r="AO223" s="1207"/>
      <c r="AP223" s="1207"/>
      <c r="AQ223" s="1207"/>
      <c r="AR223" s="1207"/>
      <c r="AS223" s="1207"/>
      <c r="AT223" s="1186"/>
      <c r="AU223" s="1186"/>
      <c r="AV223" s="1186"/>
      <c r="AW223" s="1216"/>
      <c r="AX223" s="1216"/>
      <c r="AY223" s="1215"/>
      <c r="AZ223" s="1144"/>
      <c r="BA223" s="1145"/>
      <c r="BB223" s="1145"/>
      <c r="BH223" s="1145"/>
    </row>
    <row r="224" spans="1:60" s="15" customFormat="1" ht="63" hidden="1" customHeight="1">
      <c r="A224" s="1102"/>
      <c r="B224" s="1160"/>
      <c r="C224" s="1183"/>
      <c r="D224" s="291"/>
      <c r="E224" s="291"/>
      <c r="F224" s="291"/>
      <c r="G224" s="1102"/>
      <c r="H224" s="1228"/>
      <c r="I224" s="1102"/>
      <c r="J224" s="1172"/>
      <c r="K224" s="1101"/>
      <c r="L224" s="807"/>
      <c r="M224" s="807"/>
      <c r="N224" s="807"/>
      <c r="O224" s="1168"/>
      <c r="P224" s="807"/>
      <c r="Q224" s="807"/>
      <c r="R224" s="807"/>
      <c r="S224" s="807"/>
      <c r="T224" s="807"/>
      <c r="U224" s="1168"/>
      <c r="V224" s="1168"/>
      <c r="W224" s="1168"/>
      <c r="X224" s="807"/>
      <c r="Y224" s="807"/>
      <c r="Z224" s="1168"/>
      <c r="AA224" s="1168"/>
      <c r="AB224" s="1168"/>
      <c r="AC224" s="807"/>
      <c r="AD224" s="1168"/>
      <c r="AE224" s="1168"/>
      <c r="AF224" s="807"/>
      <c r="AG224" s="807"/>
      <c r="AH224" s="807"/>
      <c r="AI224" s="807"/>
      <c r="AJ224" s="807"/>
      <c r="AK224" s="807"/>
      <c r="AL224" s="807"/>
      <c r="AM224" s="807"/>
      <c r="AN224" s="807"/>
      <c r="AO224" s="1159"/>
      <c r="AP224" s="1159"/>
      <c r="AQ224" s="1159"/>
      <c r="AR224" s="1159"/>
      <c r="AS224" s="1159"/>
      <c r="AT224" s="807"/>
      <c r="AU224" s="1168"/>
      <c r="AV224" s="1168"/>
      <c r="AW224" s="1169"/>
      <c r="AX224" s="1169"/>
      <c r="AY224" s="1157"/>
      <c r="AZ224" s="1144"/>
      <c r="BA224" s="1145"/>
      <c r="BB224" s="1145"/>
      <c r="BH224" s="1145"/>
    </row>
    <row r="225" spans="1:60" s="15" customFormat="1" ht="31.5" hidden="1" customHeight="1">
      <c r="A225" s="1204"/>
      <c r="B225" s="1205"/>
      <c r="C225" s="1267"/>
      <c r="D225" s="291"/>
      <c r="E225" s="291"/>
      <c r="F225" s="291"/>
      <c r="G225" s="1102"/>
      <c r="H225" s="1228"/>
      <c r="I225" s="1102"/>
      <c r="J225" s="1172"/>
      <c r="K225" s="1101"/>
      <c r="L225" s="1186"/>
      <c r="M225" s="1186"/>
      <c r="N225" s="1186"/>
      <c r="O225" s="1186"/>
      <c r="P225" s="1186"/>
      <c r="Q225" s="1186"/>
      <c r="R225" s="1186"/>
      <c r="S225" s="1186"/>
      <c r="T225" s="1186"/>
      <c r="U225" s="1186"/>
      <c r="V225" s="1186"/>
      <c r="W225" s="1186"/>
      <c r="X225" s="1186"/>
      <c r="Y225" s="1186"/>
      <c r="Z225" s="1186"/>
      <c r="AA225" s="1186"/>
      <c r="AB225" s="1186"/>
      <c r="AC225" s="1186"/>
      <c r="AD225" s="1186"/>
      <c r="AE225" s="1186"/>
      <c r="AF225" s="1186"/>
      <c r="AG225" s="1186"/>
      <c r="AH225" s="1186"/>
      <c r="AI225" s="1186"/>
      <c r="AJ225" s="1186"/>
      <c r="AK225" s="1186"/>
      <c r="AL225" s="1186"/>
      <c r="AM225" s="1186"/>
      <c r="AN225" s="1186"/>
      <c r="AO225" s="1207"/>
      <c r="AP225" s="1207"/>
      <c r="AQ225" s="1207"/>
      <c r="AR225" s="1207"/>
      <c r="AS225" s="1207"/>
      <c r="AT225" s="1186"/>
      <c r="AU225" s="1186"/>
      <c r="AV225" s="1186"/>
      <c r="AW225" s="1169"/>
      <c r="AX225" s="1169"/>
      <c r="AY225" s="1157"/>
      <c r="AZ225" s="1144"/>
      <c r="BA225" s="1145"/>
      <c r="BB225" s="1145"/>
      <c r="BH225" s="1145"/>
    </row>
    <row r="226" spans="1:60" s="15" customFormat="1" ht="63" hidden="1" customHeight="1">
      <c r="A226" s="1102"/>
      <c r="B226" s="1114"/>
      <c r="C226" s="1114"/>
      <c r="D226" s="1102"/>
      <c r="E226" s="291"/>
      <c r="F226" s="1172"/>
      <c r="G226" s="1243"/>
      <c r="H226" s="1179"/>
      <c r="I226" s="1102"/>
      <c r="J226" s="291"/>
      <c r="K226" s="291"/>
      <c r="L226" s="807"/>
      <c r="M226" s="807"/>
      <c r="N226" s="807"/>
      <c r="O226" s="1168"/>
      <c r="P226" s="807"/>
      <c r="Q226" s="807"/>
      <c r="R226" s="807"/>
      <c r="S226" s="807"/>
      <c r="T226" s="807"/>
      <c r="U226" s="1168"/>
      <c r="V226" s="1168"/>
      <c r="W226" s="1168"/>
      <c r="X226" s="807"/>
      <c r="Y226" s="807"/>
      <c r="Z226" s="1168"/>
      <c r="AA226" s="1168"/>
      <c r="AB226" s="1168"/>
      <c r="AC226" s="807"/>
      <c r="AD226" s="1168"/>
      <c r="AE226" s="1168"/>
      <c r="AF226" s="807"/>
      <c r="AG226" s="807"/>
      <c r="AH226" s="807"/>
      <c r="AI226" s="807"/>
      <c r="AJ226" s="807"/>
      <c r="AK226" s="807"/>
      <c r="AL226" s="807"/>
      <c r="AM226" s="807"/>
      <c r="AN226" s="807"/>
      <c r="AO226" s="1159"/>
      <c r="AP226" s="1159"/>
      <c r="AQ226" s="1159"/>
      <c r="AR226" s="1159"/>
      <c r="AS226" s="1159"/>
      <c r="AT226" s="807"/>
      <c r="AU226" s="1168"/>
      <c r="AV226" s="1168"/>
      <c r="AW226" s="1169"/>
      <c r="AX226" s="1169"/>
      <c r="AY226" s="1157"/>
      <c r="AZ226" s="1144"/>
      <c r="BA226" s="1145"/>
      <c r="BB226" s="1145"/>
      <c r="BH226" s="1145"/>
    </row>
    <row r="227" spans="1:60" s="15" customFormat="1" ht="63" hidden="1" customHeight="1">
      <c r="A227" s="1102"/>
      <c r="B227" s="1114"/>
      <c r="C227" s="1114"/>
      <c r="D227" s="1102"/>
      <c r="E227" s="291"/>
      <c r="F227" s="1172"/>
      <c r="G227" s="1179"/>
      <c r="H227" s="1179"/>
      <c r="I227" s="291"/>
      <c r="J227" s="291"/>
      <c r="K227" s="291"/>
      <c r="L227" s="807"/>
      <c r="M227" s="807"/>
      <c r="N227" s="807"/>
      <c r="O227" s="1168"/>
      <c r="P227" s="807"/>
      <c r="Q227" s="807"/>
      <c r="R227" s="807"/>
      <c r="S227" s="807"/>
      <c r="T227" s="807"/>
      <c r="U227" s="1168"/>
      <c r="V227" s="1168"/>
      <c r="W227" s="1168"/>
      <c r="X227" s="807"/>
      <c r="Y227" s="807"/>
      <c r="Z227" s="1168"/>
      <c r="AA227" s="1168"/>
      <c r="AB227" s="1168"/>
      <c r="AC227" s="807"/>
      <c r="AD227" s="1168"/>
      <c r="AE227" s="1168"/>
      <c r="AF227" s="807"/>
      <c r="AG227" s="807"/>
      <c r="AH227" s="807"/>
      <c r="AI227" s="807"/>
      <c r="AJ227" s="807"/>
      <c r="AK227" s="807"/>
      <c r="AL227" s="807"/>
      <c r="AM227" s="807"/>
      <c r="AN227" s="807"/>
      <c r="AO227" s="1159"/>
      <c r="AP227" s="1159"/>
      <c r="AQ227" s="1159"/>
      <c r="AR227" s="1159"/>
      <c r="AS227" s="1159"/>
      <c r="AT227" s="807"/>
      <c r="AU227" s="1168"/>
      <c r="AV227" s="1168"/>
      <c r="AW227" s="1169"/>
      <c r="AX227" s="1169"/>
      <c r="AY227" s="1157"/>
      <c r="AZ227" s="1144"/>
      <c r="BA227" s="1145"/>
      <c r="BB227" s="1145"/>
      <c r="BH227" s="1145"/>
    </row>
    <row r="228" spans="1:60" s="15" customFormat="1" ht="42.95" hidden="1" customHeight="1">
      <c r="A228" s="1265"/>
      <c r="B228" s="1266"/>
      <c r="C228" s="1167"/>
      <c r="D228" s="1140"/>
      <c r="E228" s="1140"/>
      <c r="F228" s="1140"/>
      <c r="G228" s="1228"/>
      <c r="H228" s="1228"/>
      <c r="I228" s="1228"/>
      <c r="J228" s="1231"/>
      <c r="K228" s="1140"/>
      <c r="L228" s="1168"/>
      <c r="M228" s="1168"/>
      <c r="N228" s="1168"/>
      <c r="O228" s="1168"/>
      <c r="P228" s="1168"/>
      <c r="Q228" s="1168"/>
      <c r="R228" s="1168"/>
      <c r="S228" s="1168"/>
      <c r="T228" s="1168"/>
      <c r="U228" s="1168"/>
      <c r="V228" s="1168"/>
      <c r="W228" s="1168"/>
      <c r="X228" s="1168"/>
      <c r="Y228" s="1168"/>
      <c r="Z228" s="1168"/>
      <c r="AA228" s="1168"/>
      <c r="AB228" s="1168"/>
      <c r="AC228" s="1168"/>
      <c r="AD228" s="1168"/>
      <c r="AE228" s="1168"/>
      <c r="AF228" s="1168"/>
      <c r="AG228" s="1168"/>
      <c r="AH228" s="1168"/>
      <c r="AI228" s="1168"/>
      <c r="AJ228" s="1168"/>
      <c r="AK228" s="1168"/>
      <c r="AL228" s="1168"/>
      <c r="AM228" s="1168"/>
      <c r="AN228" s="1168"/>
      <c r="AO228" s="1151"/>
      <c r="AP228" s="1151"/>
      <c r="AQ228" s="1151"/>
      <c r="AR228" s="1151"/>
      <c r="AS228" s="1151"/>
      <c r="AT228" s="1168"/>
      <c r="AU228" s="1168"/>
      <c r="AV228" s="1168"/>
      <c r="AW228" s="1169"/>
      <c r="AX228" s="1169"/>
      <c r="AY228" s="1170"/>
      <c r="AZ228" s="1144"/>
      <c r="BA228" s="1145"/>
      <c r="BB228" s="1145"/>
      <c r="BH228" s="1145"/>
    </row>
    <row r="229" spans="1:60" s="38" customFormat="1" ht="34.5" hidden="1" customHeight="1">
      <c r="A229" s="1204"/>
      <c r="B229" s="1205"/>
      <c r="C229" s="1236"/>
      <c r="D229" s="1244"/>
      <c r="E229" s="1244"/>
      <c r="F229" s="1244"/>
      <c r="G229" s="1234"/>
      <c r="H229" s="1234"/>
      <c r="I229" s="1234"/>
      <c r="J229" s="1252"/>
      <c r="K229" s="1244"/>
      <c r="L229" s="1186"/>
      <c r="M229" s="1186"/>
      <c r="N229" s="1186"/>
      <c r="O229" s="1186"/>
      <c r="P229" s="1186"/>
      <c r="Q229" s="1186"/>
      <c r="R229" s="1186"/>
      <c r="S229" s="1186"/>
      <c r="T229" s="1186"/>
      <c r="U229" s="1186"/>
      <c r="V229" s="1186"/>
      <c r="W229" s="1186"/>
      <c r="X229" s="1186"/>
      <c r="Y229" s="1186"/>
      <c r="Z229" s="1186"/>
      <c r="AA229" s="1186"/>
      <c r="AB229" s="1186"/>
      <c r="AC229" s="1186"/>
      <c r="AD229" s="1186"/>
      <c r="AE229" s="1186"/>
      <c r="AF229" s="1186"/>
      <c r="AG229" s="1186"/>
      <c r="AH229" s="1186"/>
      <c r="AI229" s="1186"/>
      <c r="AJ229" s="1186"/>
      <c r="AK229" s="1186"/>
      <c r="AL229" s="1186"/>
      <c r="AM229" s="1186"/>
      <c r="AN229" s="1186"/>
      <c r="AO229" s="1207"/>
      <c r="AP229" s="1207"/>
      <c r="AQ229" s="1207"/>
      <c r="AR229" s="1207"/>
      <c r="AS229" s="1207"/>
      <c r="AT229" s="1186"/>
      <c r="AU229" s="1186"/>
      <c r="AV229" s="1186"/>
      <c r="AW229" s="1216"/>
      <c r="AX229" s="1216"/>
      <c r="AY229" s="1215"/>
      <c r="AZ229" s="1144"/>
      <c r="BA229" s="1145"/>
      <c r="BB229" s="1145"/>
      <c r="BH229" s="1145"/>
    </row>
    <row r="230" spans="1:60" s="15" customFormat="1" ht="67.5" hidden="1" customHeight="1">
      <c r="A230" s="1102"/>
      <c r="B230" s="1160"/>
      <c r="C230" s="1183"/>
      <c r="D230" s="1102"/>
      <c r="E230" s="291"/>
      <c r="F230" s="291"/>
      <c r="G230" s="291"/>
      <c r="H230" s="1102"/>
      <c r="I230" s="1102"/>
      <c r="J230" s="1172"/>
      <c r="K230" s="1243"/>
      <c r="L230" s="807"/>
      <c r="M230" s="807"/>
      <c r="N230" s="807"/>
      <c r="O230" s="807"/>
      <c r="P230" s="807"/>
      <c r="Q230" s="807"/>
      <c r="R230" s="807"/>
      <c r="S230" s="807"/>
      <c r="T230" s="807"/>
      <c r="U230" s="1168"/>
      <c r="V230" s="1168"/>
      <c r="W230" s="1168"/>
      <c r="X230" s="807"/>
      <c r="Y230" s="807"/>
      <c r="Z230" s="1168"/>
      <c r="AA230" s="1168"/>
      <c r="AB230" s="1168"/>
      <c r="AC230" s="807"/>
      <c r="AD230" s="1168"/>
      <c r="AE230" s="1168"/>
      <c r="AF230" s="807"/>
      <c r="AG230" s="807"/>
      <c r="AH230" s="807"/>
      <c r="AI230" s="807"/>
      <c r="AJ230" s="807"/>
      <c r="AK230" s="807"/>
      <c r="AL230" s="807"/>
      <c r="AM230" s="807"/>
      <c r="AN230" s="807"/>
      <c r="AO230" s="1159"/>
      <c r="AP230" s="1159"/>
      <c r="AQ230" s="1159"/>
      <c r="AR230" s="1159"/>
      <c r="AS230" s="1159"/>
      <c r="AT230" s="807"/>
      <c r="AU230" s="1168"/>
      <c r="AV230" s="1168"/>
      <c r="AW230" s="1169"/>
      <c r="AX230" s="1169"/>
      <c r="AY230" s="292"/>
      <c r="AZ230" s="1144"/>
      <c r="BA230" s="1145"/>
      <c r="BB230" s="1145"/>
      <c r="BH230" s="1145"/>
    </row>
    <row r="231" spans="1:60" s="15" customFormat="1" ht="56.1" hidden="1" customHeight="1">
      <c r="A231" s="1102"/>
      <c r="B231" s="1160"/>
      <c r="C231" s="1183"/>
      <c r="D231" s="1102"/>
      <c r="E231" s="291"/>
      <c r="F231" s="291"/>
      <c r="G231" s="291"/>
      <c r="H231" s="1102"/>
      <c r="I231" s="1102"/>
      <c r="J231" s="1172"/>
      <c r="K231" s="291"/>
      <c r="L231" s="807"/>
      <c r="M231" s="807"/>
      <c r="N231" s="807"/>
      <c r="O231" s="807"/>
      <c r="P231" s="807"/>
      <c r="Q231" s="807"/>
      <c r="R231" s="807"/>
      <c r="S231" s="807"/>
      <c r="T231" s="807"/>
      <c r="U231" s="1168"/>
      <c r="V231" s="1168"/>
      <c r="W231" s="1168"/>
      <c r="X231" s="807"/>
      <c r="Y231" s="807"/>
      <c r="Z231" s="1168"/>
      <c r="AA231" s="1168"/>
      <c r="AB231" s="1168"/>
      <c r="AC231" s="807"/>
      <c r="AD231" s="1168"/>
      <c r="AE231" s="1168"/>
      <c r="AF231" s="807"/>
      <c r="AG231" s="807"/>
      <c r="AH231" s="807"/>
      <c r="AI231" s="807"/>
      <c r="AJ231" s="807"/>
      <c r="AK231" s="807"/>
      <c r="AL231" s="807"/>
      <c r="AM231" s="807"/>
      <c r="AN231" s="807"/>
      <c r="AO231" s="1159"/>
      <c r="AP231" s="1159"/>
      <c r="AQ231" s="1159"/>
      <c r="AR231" s="1159"/>
      <c r="AS231" s="1159"/>
      <c r="AT231" s="807"/>
      <c r="AU231" s="1168"/>
      <c r="AV231" s="1168"/>
      <c r="AW231" s="1169"/>
      <c r="AX231" s="1169"/>
      <c r="AY231" s="292"/>
      <c r="AZ231" s="1144"/>
      <c r="BA231" s="1145"/>
      <c r="BB231" s="1145"/>
      <c r="BH231" s="1145"/>
    </row>
    <row r="232" spans="1:60" s="15" customFormat="1" ht="48.95" hidden="1" customHeight="1">
      <c r="A232" s="1265"/>
      <c r="B232" s="1266"/>
      <c r="C232" s="1167"/>
      <c r="D232" s="1140"/>
      <c r="E232" s="1140"/>
      <c r="F232" s="1140"/>
      <c r="G232" s="1228"/>
      <c r="H232" s="1228"/>
      <c r="I232" s="1228"/>
      <c r="J232" s="1231"/>
      <c r="K232" s="1140"/>
      <c r="L232" s="1168"/>
      <c r="M232" s="1168"/>
      <c r="N232" s="1168"/>
      <c r="O232" s="1168"/>
      <c r="P232" s="1168"/>
      <c r="Q232" s="1168"/>
      <c r="R232" s="1168"/>
      <c r="S232" s="1168"/>
      <c r="T232" s="1168"/>
      <c r="U232" s="1168"/>
      <c r="V232" s="1168"/>
      <c r="W232" s="1168"/>
      <c r="X232" s="1168"/>
      <c r="Y232" s="1168"/>
      <c r="Z232" s="1168"/>
      <c r="AA232" s="1168"/>
      <c r="AB232" s="1168"/>
      <c r="AC232" s="1168"/>
      <c r="AD232" s="1168"/>
      <c r="AE232" s="1168"/>
      <c r="AF232" s="1168"/>
      <c r="AG232" s="1168"/>
      <c r="AH232" s="1168"/>
      <c r="AI232" s="1168"/>
      <c r="AJ232" s="1168"/>
      <c r="AK232" s="1168"/>
      <c r="AL232" s="1168"/>
      <c r="AM232" s="1168"/>
      <c r="AN232" s="1168"/>
      <c r="AO232" s="1151"/>
      <c r="AP232" s="1151"/>
      <c r="AQ232" s="1151"/>
      <c r="AR232" s="1151"/>
      <c r="AS232" s="1151"/>
      <c r="AT232" s="1168"/>
      <c r="AU232" s="1168"/>
      <c r="AV232" s="1168"/>
      <c r="AW232" s="1169"/>
      <c r="AX232" s="1169"/>
      <c r="AY232" s="1170"/>
      <c r="AZ232" s="1144"/>
      <c r="BA232" s="1145"/>
      <c r="BB232" s="1145"/>
      <c r="BH232" s="1145"/>
    </row>
    <row r="233" spans="1:60" s="38" customFormat="1" ht="45.75" hidden="1" customHeight="1">
      <c r="A233" s="1234"/>
      <c r="B233" s="1205"/>
      <c r="C233" s="1236"/>
      <c r="D233" s="1244"/>
      <c r="E233" s="1244"/>
      <c r="F233" s="1244"/>
      <c r="G233" s="1234"/>
      <c r="H233" s="1234"/>
      <c r="I233" s="1234"/>
      <c r="J233" s="1252"/>
      <c r="K233" s="1244"/>
      <c r="L233" s="1186"/>
      <c r="M233" s="1186"/>
      <c r="N233" s="1186"/>
      <c r="O233" s="1186"/>
      <c r="P233" s="1186"/>
      <c r="Q233" s="1186"/>
      <c r="R233" s="1186"/>
      <c r="S233" s="1186"/>
      <c r="T233" s="1186"/>
      <c r="U233" s="1186"/>
      <c r="V233" s="1186"/>
      <c r="W233" s="1186"/>
      <c r="X233" s="1186"/>
      <c r="Y233" s="1186"/>
      <c r="Z233" s="1186"/>
      <c r="AA233" s="1186"/>
      <c r="AB233" s="1186"/>
      <c r="AC233" s="1186"/>
      <c r="AD233" s="1186"/>
      <c r="AE233" s="1186"/>
      <c r="AF233" s="1186"/>
      <c r="AG233" s="1186"/>
      <c r="AH233" s="1186"/>
      <c r="AI233" s="1186"/>
      <c r="AJ233" s="1186"/>
      <c r="AK233" s="1186"/>
      <c r="AL233" s="1186"/>
      <c r="AM233" s="1186"/>
      <c r="AN233" s="1186"/>
      <c r="AO233" s="1207"/>
      <c r="AP233" s="1207"/>
      <c r="AQ233" s="1207"/>
      <c r="AR233" s="1207"/>
      <c r="AS233" s="1207"/>
      <c r="AT233" s="1186"/>
      <c r="AU233" s="1186"/>
      <c r="AV233" s="1186"/>
      <c r="AW233" s="1216"/>
      <c r="AX233" s="1216"/>
      <c r="AY233" s="1215"/>
      <c r="AZ233" s="1144"/>
      <c r="BA233" s="1145"/>
      <c r="BB233" s="1145"/>
      <c r="BH233" s="1145"/>
    </row>
    <row r="234" spans="1:60" s="15" customFormat="1" ht="54" hidden="1" customHeight="1">
      <c r="A234" s="1202"/>
      <c r="B234" s="1160"/>
      <c r="C234" s="1183"/>
      <c r="D234" s="291"/>
      <c r="E234" s="291"/>
      <c r="F234" s="291"/>
      <c r="G234" s="1102"/>
      <c r="H234" s="1228"/>
      <c r="I234" s="291"/>
      <c r="J234" s="1172"/>
      <c r="K234" s="291"/>
      <c r="L234" s="807"/>
      <c r="M234" s="807"/>
      <c r="N234" s="807"/>
      <c r="O234" s="807"/>
      <c r="P234" s="807"/>
      <c r="Q234" s="1168"/>
      <c r="R234" s="807"/>
      <c r="S234" s="807"/>
      <c r="T234" s="807"/>
      <c r="U234" s="1168"/>
      <c r="V234" s="1168"/>
      <c r="W234" s="1168"/>
      <c r="X234" s="807"/>
      <c r="Y234" s="807"/>
      <c r="Z234" s="1168"/>
      <c r="AA234" s="1168"/>
      <c r="AB234" s="1168"/>
      <c r="AC234" s="807"/>
      <c r="AD234" s="1168"/>
      <c r="AE234" s="1168"/>
      <c r="AF234" s="807"/>
      <c r="AG234" s="807"/>
      <c r="AH234" s="807"/>
      <c r="AI234" s="807"/>
      <c r="AJ234" s="807"/>
      <c r="AK234" s="807"/>
      <c r="AL234" s="807"/>
      <c r="AM234" s="807"/>
      <c r="AN234" s="807"/>
      <c r="AO234" s="1159"/>
      <c r="AP234" s="1159"/>
      <c r="AQ234" s="1159"/>
      <c r="AR234" s="1159"/>
      <c r="AS234" s="1159"/>
      <c r="AT234" s="807"/>
      <c r="AU234" s="1168"/>
      <c r="AV234" s="1168"/>
      <c r="AW234" s="1169"/>
      <c r="AX234" s="1169"/>
      <c r="AY234" s="292"/>
      <c r="AZ234" s="1144"/>
      <c r="BA234" s="1145"/>
      <c r="BB234" s="1145"/>
      <c r="BH234" s="1145"/>
    </row>
    <row r="235" spans="1:60" s="15" customFormat="1" ht="38.1" hidden="1" customHeight="1">
      <c r="A235" s="1265"/>
      <c r="B235" s="1266"/>
      <c r="C235" s="1167"/>
      <c r="D235" s="1140"/>
      <c r="E235" s="1140"/>
      <c r="F235" s="1140"/>
      <c r="G235" s="1228"/>
      <c r="H235" s="1228"/>
      <c r="I235" s="1228"/>
      <c r="J235" s="1231"/>
      <c r="K235" s="1140"/>
      <c r="L235" s="1168"/>
      <c r="M235" s="1168"/>
      <c r="N235" s="1168"/>
      <c r="O235" s="1168"/>
      <c r="P235" s="1168"/>
      <c r="Q235" s="1168"/>
      <c r="R235" s="1168"/>
      <c r="S235" s="1168"/>
      <c r="T235" s="1168"/>
      <c r="U235" s="1168"/>
      <c r="V235" s="1168"/>
      <c r="W235" s="1168"/>
      <c r="X235" s="1168"/>
      <c r="Y235" s="1168"/>
      <c r="Z235" s="1168"/>
      <c r="AA235" s="1168"/>
      <c r="AB235" s="1168"/>
      <c r="AC235" s="1168"/>
      <c r="AD235" s="1168"/>
      <c r="AE235" s="1168"/>
      <c r="AF235" s="1168"/>
      <c r="AG235" s="1168"/>
      <c r="AH235" s="1168"/>
      <c r="AI235" s="1168"/>
      <c r="AJ235" s="1168"/>
      <c r="AK235" s="1168"/>
      <c r="AL235" s="1168"/>
      <c r="AM235" s="1168"/>
      <c r="AN235" s="1168"/>
      <c r="AO235" s="1151"/>
      <c r="AP235" s="1151"/>
      <c r="AQ235" s="1151"/>
      <c r="AR235" s="1151"/>
      <c r="AS235" s="1151"/>
      <c r="AT235" s="1168"/>
      <c r="AU235" s="1168"/>
      <c r="AV235" s="1168"/>
      <c r="AW235" s="1169"/>
      <c r="AX235" s="1169"/>
      <c r="AY235" s="1170"/>
      <c r="AZ235" s="1144"/>
      <c r="BA235" s="1145"/>
      <c r="BB235" s="1145"/>
      <c r="BH235" s="1145"/>
    </row>
    <row r="236" spans="1:60" s="38" customFormat="1" ht="41.1" hidden="1" customHeight="1">
      <c r="A236" s="1204"/>
      <c r="B236" s="1205"/>
      <c r="C236" s="1236"/>
      <c r="D236" s="1244"/>
      <c r="E236" s="1244"/>
      <c r="F236" s="1244"/>
      <c r="G236" s="1234"/>
      <c r="H236" s="1234"/>
      <c r="I236" s="1234"/>
      <c r="J236" s="1252"/>
      <c r="K236" s="1244"/>
      <c r="L236" s="1186"/>
      <c r="M236" s="1186"/>
      <c r="N236" s="1186"/>
      <c r="O236" s="1186"/>
      <c r="P236" s="1186"/>
      <c r="Q236" s="1186"/>
      <c r="R236" s="1186"/>
      <c r="S236" s="1186"/>
      <c r="T236" s="1186"/>
      <c r="U236" s="1186"/>
      <c r="V236" s="1186"/>
      <c r="W236" s="1186"/>
      <c r="X236" s="1186"/>
      <c r="Y236" s="1186"/>
      <c r="Z236" s="1186"/>
      <c r="AA236" s="1186"/>
      <c r="AB236" s="1186"/>
      <c r="AC236" s="1186"/>
      <c r="AD236" s="1186"/>
      <c r="AE236" s="1186"/>
      <c r="AF236" s="1186"/>
      <c r="AG236" s="1186"/>
      <c r="AH236" s="1186"/>
      <c r="AI236" s="1186"/>
      <c r="AJ236" s="1186"/>
      <c r="AK236" s="1186"/>
      <c r="AL236" s="1186"/>
      <c r="AM236" s="1186"/>
      <c r="AN236" s="1186"/>
      <c r="AO236" s="1207"/>
      <c r="AP236" s="1207"/>
      <c r="AQ236" s="1207"/>
      <c r="AR236" s="1207"/>
      <c r="AS236" s="1207"/>
      <c r="AT236" s="1186"/>
      <c r="AU236" s="1186"/>
      <c r="AV236" s="1186"/>
      <c r="AW236" s="1216"/>
      <c r="AX236" s="1216"/>
      <c r="AY236" s="1215"/>
      <c r="AZ236" s="1144"/>
      <c r="BA236" s="1145"/>
      <c r="BB236" s="1145"/>
      <c r="BH236" s="1145"/>
    </row>
    <row r="237" spans="1:60" s="15" customFormat="1" ht="59.1" hidden="1" customHeight="1">
      <c r="A237" s="1102"/>
      <c r="B237" s="1160"/>
      <c r="C237" s="1183"/>
      <c r="D237" s="291"/>
      <c r="E237" s="1106"/>
      <c r="F237" s="291"/>
      <c r="G237" s="1222"/>
      <c r="H237" s="1102"/>
      <c r="I237" s="291"/>
      <c r="J237" s="291"/>
      <c r="K237" s="291"/>
      <c r="L237" s="807"/>
      <c r="M237" s="807"/>
      <c r="N237" s="807"/>
      <c r="O237" s="807"/>
      <c r="P237" s="807"/>
      <c r="Q237" s="807"/>
      <c r="R237" s="807"/>
      <c r="S237" s="807"/>
      <c r="T237" s="807"/>
      <c r="U237" s="1168"/>
      <c r="V237" s="1168"/>
      <c r="W237" s="1168"/>
      <c r="X237" s="807"/>
      <c r="Y237" s="807"/>
      <c r="Z237" s="1168"/>
      <c r="AA237" s="1168"/>
      <c r="AB237" s="1168"/>
      <c r="AC237" s="807"/>
      <c r="AD237" s="1168"/>
      <c r="AE237" s="1168"/>
      <c r="AF237" s="807"/>
      <c r="AG237" s="807"/>
      <c r="AH237" s="807"/>
      <c r="AI237" s="807"/>
      <c r="AJ237" s="807"/>
      <c r="AK237" s="807"/>
      <c r="AL237" s="807"/>
      <c r="AM237" s="1174"/>
      <c r="AN237" s="807"/>
      <c r="AO237" s="1159"/>
      <c r="AP237" s="1159"/>
      <c r="AQ237" s="1159"/>
      <c r="AR237" s="1159"/>
      <c r="AS237" s="1159"/>
      <c r="AT237" s="807"/>
      <c r="AU237" s="1168"/>
      <c r="AV237" s="1168"/>
      <c r="AW237" s="1169"/>
      <c r="AX237" s="1169"/>
      <c r="AY237" s="292"/>
      <c r="AZ237" s="1144"/>
      <c r="BA237" s="1145"/>
      <c r="BB237" s="1145"/>
      <c r="BH237" s="1145"/>
    </row>
    <row r="238" spans="1:60" s="15" customFormat="1" ht="56.45" hidden="1" customHeight="1">
      <c r="A238" s="1102"/>
      <c r="B238" s="1160"/>
      <c r="C238" s="1183"/>
      <c r="D238" s="291"/>
      <c r="E238" s="1106"/>
      <c r="F238" s="291"/>
      <c r="G238" s="1222"/>
      <c r="H238" s="1102"/>
      <c r="I238" s="291"/>
      <c r="J238" s="291"/>
      <c r="K238" s="291"/>
      <c r="L238" s="807"/>
      <c r="M238" s="807"/>
      <c r="N238" s="807"/>
      <c r="O238" s="807"/>
      <c r="P238" s="807"/>
      <c r="Q238" s="807"/>
      <c r="R238" s="807"/>
      <c r="S238" s="807"/>
      <c r="T238" s="807"/>
      <c r="U238" s="1168"/>
      <c r="V238" s="1168"/>
      <c r="W238" s="1168"/>
      <c r="X238" s="807"/>
      <c r="Y238" s="807"/>
      <c r="Z238" s="1168"/>
      <c r="AA238" s="1168"/>
      <c r="AB238" s="1168"/>
      <c r="AC238" s="807"/>
      <c r="AD238" s="1168"/>
      <c r="AE238" s="1168"/>
      <c r="AF238" s="807"/>
      <c r="AG238" s="807"/>
      <c r="AH238" s="807"/>
      <c r="AI238" s="807"/>
      <c r="AJ238" s="807"/>
      <c r="AK238" s="807"/>
      <c r="AL238" s="807"/>
      <c r="AM238" s="1174"/>
      <c r="AN238" s="807"/>
      <c r="AO238" s="1159"/>
      <c r="AP238" s="1159"/>
      <c r="AQ238" s="1159"/>
      <c r="AR238" s="1159"/>
      <c r="AS238" s="1159"/>
      <c r="AT238" s="807"/>
      <c r="AU238" s="1168"/>
      <c r="AV238" s="1168"/>
      <c r="AW238" s="1169"/>
      <c r="AX238" s="1169"/>
      <c r="AY238" s="292"/>
      <c r="AZ238" s="1144"/>
      <c r="BA238" s="1145"/>
      <c r="BB238" s="1145"/>
      <c r="BH238" s="1145"/>
    </row>
    <row r="239" spans="1:60" s="38" customFormat="1" ht="27.6" hidden="1" customHeight="1">
      <c r="A239" s="1234"/>
      <c r="B239" s="1205"/>
      <c r="C239" s="1236"/>
      <c r="D239" s="1197"/>
      <c r="E239" s="294"/>
      <c r="F239" s="1197"/>
      <c r="G239" s="1197"/>
      <c r="H239" s="1197"/>
      <c r="I239" s="1197"/>
      <c r="J239" s="294"/>
      <c r="K239" s="294"/>
      <c r="L239" s="1186"/>
      <c r="M239" s="1186"/>
      <c r="N239" s="1186"/>
      <c r="O239" s="1186"/>
      <c r="P239" s="1186"/>
      <c r="Q239" s="1186"/>
      <c r="R239" s="1186"/>
      <c r="S239" s="1186"/>
      <c r="T239" s="1186"/>
      <c r="U239" s="1186"/>
      <c r="V239" s="1186"/>
      <c r="W239" s="1186"/>
      <c r="X239" s="1186"/>
      <c r="Y239" s="1186"/>
      <c r="Z239" s="1186"/>
      <c r="AA239" s="1186"/>
      <c r="AB239" s="1186"/>
      <c r="AC239" s="1186"/>
      <c r="AD239" s="1186"/>
      <c r="AE239" s="1186"/>
      <c r="AF239" s="1186"/>
      <c r="AG239" s="1186"/>
      <c r="AH239" s="1186"/>
      <c r="AI239" s="1186"/>
      <c r="AJ239" s="1186"/>
      <c r="AK239" s="1186"/>
      <c r="AL239" s="1186"/>
      <c r="AM239" s="1186"/>
      <c r="AN239" s="1186"/>
      <c r="AO239" s="1207"/>
      <c r="AP239" s="1207"/>
      <c r="AQ239" s="1207"/>
      <c r="AR239" s="1207"/>
      <c r="AS239" s="1207"/>
      <c r="AT239" s="1186"/>
      <c r="AU239" s="1186"/>
      <c r="AV239" s="1186"/>
      <c r="AW239" s="1216"/>
      <c r="AX239" s="1216"/>
      <c r="AY239" s="1215"/>
      <c r="AZ239" s="1144"/>
      <c r="BA239" s="1145"/>
      <c r="BB239" s="1145"/>
      <c r="BH239" s="1145"/>
    </row>
    <row r="240" spans="1:60" s="15" customFormat="1" ht="27.6" hidden="1" customHeight="1">
      <c r="A240" s="1102"/>
      <c r="B240" s="1160"/>
      <c r="C240" s="1183"/>
      <c r="D240" s="291"/>
      <c r="E240" s="1106"/>
      <c r="F240" s="291"/>
      <c r="G240" s="1102"/>
      <c r="H240" s="1102"/>
      <c r="I240" s="291"/>
      <c r="J240" s="1172"/>
      <c r="K240" s="291"/>
      <c r="L240" s="807"/>
      <c r="M240" s="807"/>
      <c r="N240" s="807"/>
      <c r="O240" s="807"/>
      <c r="P240" s="807"/>
      <c r="Q240" s="807"/>
      <c r="R240" s="1168"/>
      <c r="S240" s="807"/>
      <c r="T240" s="807"/>
      <c r="U240" s="1168"/>
      <c r="V240" s="1168"/>
      <c r="W240" s="1168"/>
      <c r="X240" s="807"/>
      <c r="Y240" s="807"/>
      <c r="Z240" s="1168"/>
      <c r="AA240" s="1168"/>
      <c r="AB240" s="1168"/>
      <c r="AC240" s="807"/>
      <c r="AD240" s="1168"/>
      <c r="AE240" s="1168"/>
      <c r="AF240" s="807"/>
      <c r="AG240" s="807"/>
      <c r="AH240" s="807"/>
      <c r="AI240" s="807"/>
      <c r="AJ240" s="807"/>
      <c r="AK240" s="807"/>
      <c r="AL240" s="807"/>
      <c r="AM240" s="807"/>
      <c r="AN240" s="807"/>
      <c r="AO240" s="1159"/>
      <c r="AP240" s="1159"/>
      <c r="AQ240" s="1159"/>
      <c r="AR240" s="1159"/>
      <c r="AS240" s="1159"/>
      <c r="AT240" s="807"/>
      <c r="AU240" s="1168"/>
      <c r="AV240" s="1168"/>
      <c r="AW240" s="1169"/>
      <c r="AX240" s="1169"/>
      <c r="AY240" s="292"/>
      <c r="AZ240" s="1144"/>
      <c r="BA240" s="1145"/>
      <c r="BB240" s="1145"/>
      <c r="BH240" s="1145"/>
    </row>
    <row r="241" spans="1:60" s="15" customFormat="1" ht="36.6" hidden="1" customHeight="1">
      <c r="A241" s="1265"/>
      <c r="B241" s="1266"/>
      <c r="C241" s="1167"/>
      <c r="D241" s="1140"/>
      <c r="E241" s="1140"/>
      <c r="F241" s="1140"/>
      <c r="G241" s="1228"/>
      <c r="H241" s="1228"/>
      <c r="I241" s="1228"/>
      <c r="J241" s="1231"/>
      <c r="K241" s="1140"/>
      <c r="L241" s="1168"/>
      <c r="M241" s="1168"/>
      <c r="N241" s="1168"/>
      <c r="O241" s="1168"/>
      <c r="P241" s="1168"/>
      <c r="Q241" s="1168"/>
      <c r="R241" s="1168"/>
      <c r="S241" s="1168"/>
      <c r="T241" s="1168"/>
      <c r="U241" s="1168"/>
      <c r="V241" s="1168"/>
      <c r="W241" s="1168"/>
      <c r="X241" s="1168"/>
      <c r="Y241" s="1168"/>
      <c r="Z241" s="1168"/>
      <c r="AA241" s="1168"/>
      <c r="AB241" s="1168"/>
      <c r="AC241" s="1168"/>
      <c r="AD241" s="1168"/>
      <c r="AE241" s="1168"/>
      <c r="AF241" s="1168"/>
      <c r="AG241" s="1168"/>
      <c r="AH241" s="1168"/>
      <c r="AI241" s="1168"/>
      <c r="AJ241" s="1168"/>
      <c r="AK241" s="1168"/>
      <c r="AL241" s="1168"/>
      <c r="AM241" s="1168"/>
      <c r="AN241" s="1168"/>
      <c r="AO241" s="1151"/>
      <c r="AP241" s="1151"/>
      <c r="AQ241" s="1151"/>
      <c r="AR241" s="1151"/>
      <c r="AS241" s="1151"/>
      <c r="AT241" s="1168"/>
      <c r="AU241" s="1168"/>
      <c r="AV241" s="1168"/>
      <c r="AW241" s="1169"/>
      <c r="AX241" s="1169"/>
      <c r="AY241" s="1170"/>
      <c r="AZ241" s="1144"/>
      <c r="BA241" s="1145"/>
      <c r="BB241" s="1145"/>
      <c r="BH241" s="1145"/>
    </row>
    <row r="242" spans="1:60" s="38" customFormat="1" ht="37.5" hidden="1" customHeight="1">
      <c r="A242" s="1204"/>
      <c r="B242" s="1205"/>
      <c r="C242" s="1236"/>
      <c r="D242" s="1244"/>
      <c r="E242" s="1244"/>
      <c r="F242" s="1244"/>
      <c r="G242" s="1234"/>
      <c r="H242" s="1234"/>
      <c r="I242" s="1234"/>
      <c r="J242" s="1252"/>
      <c r="K242" s="1244"/>
      <c r="L242" s="1186"/>
      <c r="M242" s="1186"/>
      <c r="N242" s="1186"/>
      <c r="O242" s="1186"/>
      <c r="P242" s="1186"/>
      <c r="Q242" s="1186"/>
      <c r="R242" s="1186"/>
      <c r="S242" s="1186"/>
      <c r="T242" s="1186"/>
      <c r="U242" s="1186"/>
      <c r="V242" s="1186"/>
      <c r="W242" s="1186"/>
      <c r="X242" s="1186"/>
      <c r="Y242" s="1186"/>
      <c r="Z242" s="1186"/>
      <c r="AA242" s="1186"/>
      <c r="AB242" s="1186"/>
      <c r="AC242" s="1186"/>
      <c r="AD242" s="1186"/>
      <c r="AE242" s="1186"/>
      <c r="AF242" s="1186"/>
      <c r="AG242" s="1186"/>
      <c r="AH242" s="1186"/>
      <c r="AI242" s="1186"/>
      <c r="AJ242" s="1186"/>
      <c r="AK242" s="1186"/>
      <c r="AL242" s="1186"/>
      <c r="AM242" s="1186"/>
      <c r="AN242" s="1186"/>
      <c r="AO242" s="1207"/>
      <c r="AP242" s="1207"/>
      <c r="AQ242" s="1207"/>
      <c r="AR242" s="1207"/>
      <c r="AS242" s="1207"/>
      <c r="AT242" s="1186"/>
      <c r="AU242" s="1186"/>
      <c r="AV242" s="1186"/>
      <c r="AW242" s="1216"/>
      <c r="AX242" s="1216"/>
      <c r="AY242" s="1215"/>
      <c r="AZ242" s="1144"/>
      <c r="BA242" s="1145"/>
      <c r="BB242" s="1145"/>
      <c r="BH242" s="1145"/>
    </row>
    <row r="243" spans="1:60" s="15" customFormat="1" ht="63" hidden="1" customHeight="1">
      <c r="A243" s="1102"/>
      <c r="B243" s="1268"/>
      <c r="C243" s="1183"/>
      <c r="D243" s="291"/>
      <c r="E243" s="291"/>
      <c r="F243" s="291"/>
      <c r="G243" s="291"/>
      <c r="H243" s="1102"/>
      <c r="I243" s="1102"/>
      <c r="J243" s="1172"/>
      <c r="K243" s="1101"/>
      <c r="L243" s="807"/>
      <c r="M243" s="807"/>
      <c r="N243" s="807"/>
      <c r="O243" s="807"/>
      <c r="P243" s="807"/>
      <c r="Q243" s="807"/>
      <c r="R243" s="807"/>
      <c r="S243" s="807"/>
      <c r="T243" s="807"/>
      <c r="U243" s="1168"/>
      <c r="V243" s="1168"/>
      <c r="W243" s="1168"/>
      <c r="X243" s="807"/>
      <c r="Y243" s="807"/>
      <c r="Z243" s="1168"/>
      <c r="AA243" s="1168"/>
      <c r="AB243" s="1168"/>
      <c r="AC243" s="807"/>
      <c r="AD243" s="1168"/>
      <c r="AE243" s="1168"/>
      <c r="AF243" s="807"/>
      <c r="AG243" s="807"/>
      <c r="AH243" s="807"/>
      <c r="AI243" s="807"/>
      <c r="AJ243" s="807"/>
      <c r="AK243" s="807"/>
      <c r="AL243" s="807"/>
      <c r="AM243" s="807"/>
      <c r="AN243" s="807"/>
      <c r="AO243" s="1159"/>
      <c r="AP243" s="1159"/>
      <c r="AQ243" s="1159"/>
      <c r="AR243" s="1159"/>
      <c r="AS243" s="1159"/>
      <c r="AT243" s="807"/>
      <c r="AU243" s="1168"/>
      <c r="AV243" s="1168"/>
      <c r="AW243" s="1169"/>
      <c r="AX243" s="1169"/>
      <c r="AY243" s="292"/>
      <c r="AZ243" s="1144"/>
      <c r="BA243" s="1145"/>
      <c r="BB243" s="1145"/>
      <c r="BH243" s="1145"/>
    </row>
    <row r="244" spans="1:60" s="15" customFormat="1" ht="62.1" hidden="1" customHeight="1">
      <c r="A244" s="1102"/>
      <c r="B244" s="1268"/>
      <c r="C244" s="1183"/>
      <c r="D244" s="291"/>
      <c r="E244" s="1106"/>
      <c r="F244" s="291"/>
      <c r="G244" s="1102"/>
      <c r="H244" s="1102"/>
      <c r="I244" s="1102"/>
      <c r="J244" s="291"/>
      <c r="K244" s="1101"/>
      <c r="L244" s="807"/>
      <c r="M244" s="807"/>
      <c r="N244" s="807"/>
      <c r="O244" s="807"/>
      <c r="P244" s="807"/>
      <c r="Q244" s="807"/>
      <c r="R244" s="807"/>
      <c r="S244" s="807"/>
      <c r="T244" s="807"/>
      <c r="U244" s="1168"/>
      <c r="V244" s="1168"/>
      <c r="W244" s="1168"/>
      <c r="X244" s="807"/>
      <c r="Y244" s="807"/>
      <c r="Z244" s="1168"/>
      <c r="AA244" s="1168"/>
      <c r="AB244" s="1168"/>
      <c r="AC244" s="807"/>
      <c r="AD244" s="1168"/>
      <c r="AE244" s="1168"/>
      <c r="AF244" s="807"/>
      <c r="AG244" s="807"/>
      <c r="AH244" s="807"/>
      <c r="AI244" s="807"/>
      <c r="AJ244" s="807"/>
      <c r="AK244" s="807"/>
      <c r="AL244" s="807"/>
      <c r="AM244" s="807"/>
      <c r="AN244" s="807"/>
      <c r="AO244" s="1159"/>
      <c r="AP244" s="1159"/>
      <c r="AQ244" s="1159"/>
      <c r="AR244" s="1159"/>
      <c r="AS244" s="1159"/>
      <c r="AT244" s="807"/>
      <c r="AU244" s="1168"/>
      <c r="AV244" s="1168"/>
      <c r="AW244" s="1169"/>
      <c r="AX244" s="1169"/>
      <c r="AY244" s="292"/>
      <c r="AZ244" s="1144"/>
      <c r="BA244" s="1145"/>
      <c r="BB244" s="1145"/>
      <c r="BH244" s="1145"/>
    </row>
    <row r="245" spans="1:60" s="15" customFormat="1" ht="33.950000000000003" hidden="1" customHeight="1">
      <c r="A245" s="1265"/>
      <c r="B245" s="1266"/>
      <c r="C245" s="1269"/>
      <c r="D245" s="1140"/>
      <c r="E245" s="1140"/>
      <c r="F245" s="1140"/>
      <c r="G245" s="1228"/>
      <c r="H245" s="1228"/>
      <c r="I245" s="1228"/>
      <c r="J245" s="1231"/>
      <c r="K245" s="1140"/>
      <c r="L245" s="1168"/>
      <c r="M245" s="1168"/>
      <c r="N245" s="1168"/>
      <c r="O245" s="1168"/>
      <c r="P245" s="1168"/>
      <c r="Q245" s="1168"/>
      <c r="R245" s="1168"/>
      <c r="S245" s="1168"/>
      <c r="T245" s="1168"/>
      <c r="U245" s="1168"/>
      <c r="V245" s="1168"/>
      <c r="W245" s="1168"/>
      <c r="X245" s="1168"/>
      <c r="Y245" s="1168"/>
      <c r="Z245" s="1168"/>
      <c r="AA245" s="1168"/>
      <c r="AB245" s="1168"/>
      <c r="AC245" s="1168"/>
      <c r="AD245" s="1168"/>
      <c r="AE245" s="1168"/>
      <c r="AF245" s="1168"/>
      <c r="AG245" s="1168"/>
      <c r="AH245" s="1168"/>
      <c r="AI245" s="1168"/>
      <c r="AJ245" s="1168"/>
      <c r="AK245" s="1168"/>
      <c r="AL245" s="1168"/>
      <c r="AM245" s="1168"/>
      <c r="AN245" s="1168"/>
      <c r="AO245" s="1151"/>
      <c r="AP245" s="1151"/>
      <c r="AQ245" s="1151"/>
      <c r="AR245" s="1151"/>
      <c r="AS245" s="1151"/>
      <c r="AT245" s="1168"/>
      <c r="AU245" s="1168"/>
      <c r="AV245" s="1168"/>
      <c r="AW245" s="1169"/>
      <c r="AX245" s="1169"/>
      <c r="AY245" s="1170"/>
      <c r="AZ245" s="1144"/>
      <c r="BA245" s="1145"/>
      <c r="BB245" s="1145"/>
      <c r="BH245" s="1145"/>
    </row>
    <row r="246" spans="1:60" s="38" customFormat="1" ht="33" hidden="1" customHeight="1">
      <c r="A246" s="1204"/>
      <c r="B246" s="1205"/>
      <c r="C246" s="1269"/>
      <c r="D246" s="1244"/>
      <c r="E246" s="1244"/>
      <c r="F246" s="1244"/>
      <c r="G246" s="1234"/>
      <c r="H246" s="1234"/>
      <c r="I246" s="1234"/>
      <c r="J246" s="1252"/>
      <c r="K246" s="1244"/>
      <c r="L246" s="1186"/>
      <c r="M246" s="1186"/>
      <c r="N246" s="1186"/>
      <c r="O246" s="1186"/>
      <c r="P246" s="1186"/>
      <c r="Q246" s="1186"/>
      <c r="R246" s="1186"/>
      <c r="S246" s="1186"/>
      <c r="T246" s="1186"/>
      <c r="U246" s="1186"/>
      <c r="V246" s="1186"/>
      <c r="W246" s="1186"/>
      <c r="X246" s="1186"/>
      <c r="Y246" s="1186"/>
      <c r="Z246" s="1186"/>
      <c r="AA246" s="1186"/>
      <c r="AB246" s="1186"/>
      <c r="AC246" s="1186"/>
      <c r="AD246" s="1186"/>
      <c r="AE246" s="1186"/>
      <c r="AF246" s="1186"/>
      <c r="AG246" s="1186"/>
      <c r="AH246" s="1186"/>
      <c r="AI246" s="1186"/>
      <c r="AJ246" s="1186"/>
      <c r="AK246" s="1186"/>
      <c r="AL246" s="1186"/>
      <c r="AM246" s="1186"/>
      <c r="AN246" s="1186"/>
      <c r="AO246" s="1207"/>
      <c r="AP246" s="1207"/>
      <c r="AQ246" s="1207"/>
      <c r="AR246" s="1207"/>
      <c r="AS246" s="1207"/>
      <c r="AT246" s="1186"/>
      <c r="AU246" s="1186"/>
      <c r="AV246" s="1186"/>
      <c r="AW246" s="1216"/>
      <c r="AX246" s="1216"/>
      <c r="AY246" s="1215"/>
      <c r="AZ246" s="1144"/>
      <c r="BA246" s="1145"/>
      <c r="BB246" s="1145"/>
      <c r="BH246" s="1145"/>
    </row>
    <row r="247" spans="1:60" s="11" customFormat="1" ht="77.099999999999994" hidden="1" customHeight="1">
      <c r="A247" s="1102"/>
      <c r="B247" s="1160"/>
      <c r="C247" s="1183"/>
      <c r="D247" s="291"/>
      <c r="E247" s="1106"/>
      <c r="F247" s="291"/>
      <c r="G247" s="1102"/>
      <c r="H247" s="1102"/>
      <c r="I247" s="291"/>
      <c r="J247" s="291"/>
      <c r="K247" s="291"/>
      <c r="L247" s="807"/>
      <c r="M247" s="807"/>
      <c r="N247" s="807"/>
      <c r="O247" s="807"/>
      <c r="P247" s="807"/>
      <c r="Q247" s="807"/>
      <c r="R247" s="807"/>
      <c r="S247" s="807"/>
      <c r="T247" s="807"/>
      <c r="U247" s="807"/>
      <c r="V247" s="807"/>
      <c r="W247" s="807"/>
      <c r="X247" s="807"/>
      <c r="Y247" s="807"/>
      <c r="Z247" s="1184"/>
      <c r="AA247" s="807"/>
      <c r="AB247" s="807"/>
      <c r="AC247" s="807"/>
      <c r="AD247" s="807"/>
      <c r="AE247" s="807"/>
      <c r="AF247" s="807"/>
      <c r="AG247" s="807"/>
      <c r="AH247" s="807"/>
      <c r="AI247" s="807"/>
      <c r="AJ247" s="807"/>
      <c r="AK247" s="807"/>
      <c r="AL247" s="807"/>
      <c r="AM247" s="807"/>
      <c r="AN247" s="807"/>
      <c r="AO247" s="1159"/>
      <c r="AP247" s="1159"/>
      <c r="AQ247" s="1159"/>
      <c r="AR247" s="1159"/>
      <c r="AS247" s="1159"/>
      <c r="AT247" s="807"/>
      <c r="AU247" s="807"/>
      <c r="AV247" s="807"/>
      <c r="AW247" s="808"/>
      <c r="AX247" s="808"/>
      <c r="AY247" s="292"/>
      <c r="AZ247" s="1144"/>
      <c r="BA247" s="1145"/>
      <c r="BB247" s="1145"/>
      <c r="BH247" s="1145"/>
    </row>
    <row r="248" spans="1:60" s="11" customFormat="1" ht="18.75" hidden="1">
      <c r="A248" s="1102"/>
      <c r="B248" s="1160"/>
      <c r="C248" s="1183"/>
      <c r="D248" s="291"/>
      <c r="E248" s="1106"/>
      <c r="F248" s="291"/>
      <c r="G248" s="1102"/>
      <c r="H248" s="1102"/>
      <c r="I248" s="291"/>
      <c r="J248" s="291"/>
      <c r="K248" s="291"/>
      <c r="L248" s="807"/>
      <c r="M248" s="807"/>
      <c r="N248" s="807"/>
      <c r="O248" s="807"/>
      <c r="P248" s="807"/>
      <c r="Q248" s="807"/>
      <c r="R248" s="807"/>
      <c r="S248" s="807"/>
      <c r="T248" s="807"/>
      <c r="U248" s="807"/>
      <c r="V248" s="807"/>
      <c r="W248" s="807"/>
      <c r="X248" s="807"/>
      <c r="Y248" s="807"/>
      <c r="Z248" s="1184"/>
      <c r="AA248" s="807"/>
      <c r="AB248" s="807"/>
      <c r="AC248" s="807"/>
      <c r="AD248" s="807"/>
      <c r="AE248" s="807"/>
      <c r="AF248" s="807"/>
      <c r="AG248" s="807"/>
      <c r="AH248" s="807"/>
      <c r="AI248" s="807"/>
      <c r="AJ248" s="807"/>
      <c r="AK248" s="807"/>
      <c r="AL248" s="807"/>
      <c r="AM248" s="807"/>
      <c r="AN248" s="807"/>
      <c r="AO248" s="1270"/>
      <c r="AP248" s="1159"/>
      <c r="AQ248" s="1159"/>
      <c r="AR248" s="1159"/>
      <c r="AS248" s="1159"/>
      <c r="AT248" s="807"/>
      <c r="AU248" s="807"/>
      <c r="AV248" s="807"/>
      <c r="AW248" s="808"/>
      <c r="AX248" s="808"/>
      <c r="AY248" s="292"/>
      <c r="AZ248" s="1144"/>
      <c r="BA248" s="1145"/>
      <c r="BB248" s="1145"/>
      <c r="BH248" s="1145"/>
    </row>
    <row r="249" spans="1:60" s="15" customFormat="1" ht="42" hidden="1" customHeight="1">
      <c r="A249" s="1265"/>
      <c r="B249" s="1266"/>
      <c r="C249" s="1168"/>
      <c r="D249" s="1228"/>
      <c r="E249" s="1140"/>
      <c r="F249" s="1228"/>
      <c r="G249" s="1228"/>
      <c r="H249" s="1228"/>
      <c r="I249" s="1228"/>
      <c r="J249" s="1231"/>
      <c r="K249" s="1140"/>
      <c r="L249" s="1168"/>
      <c r="M249" s="1168"/>
      <c r="N249" s="1168"/>
      <c r="O249" s="1168"/>
      <c r="P249" s="1168"/>
      <c r="Q249" s="1168"/>
      <c r="R249" s="1168"/>
      <c r="S249" s="1168"/>
      <c r="T249" s="1168"/>
      <c r="U249" s="1168"/>
      <c r="V249" s="1168"/>
      <c r="W249" s="1168"/>
      <c r="X249" s="1168"/>
      <c r="Y249" s="1168"/>
      <c r="Z249" s="1168"/>
      <c r="AA249" s="1168"/>
      <c r="AB249" s="1168"/>
      <c r="AC249" s="1168"/>
      <c r="AD249" s="1168"/>
      <c r="AE249" s="1168"/>
      <c r="AF249" s="1168"/>
      <c r="AG249" s="1168"/>
      <c r="AH249" s="1168"/>
      <c r="AI249" s="1168"/>
      <c r="AJ249" s="1168"/>
      <c r="AK249" s="1168"/>
      <c r="AL249" s="1168"/>
      <c r="AM249" s="1168"/>
      <c r="AN249" s="1168"/>
      <c r="AO249" s="1151"/>
      <c r="AP249" s="1151"/>
      <c r="AQ249" s="1151"/>
      <c r="AR249" s="1151"/>
      <c r="AS249" s="1151"/>
      <c r="AT249" s="1168"/>
      <c r="AU249" s="1168"/>
      <c r="AV249" s="1168"/>
      <c r="AW249" s="1165"/>
      <c r="AX249" s="1165"/>
      <c r="AY249" s="1168"/>
      <c r="AZ249" s="1144"/>
      <c r="BA249" s="1145"/>
      <c r="BB249" s="1145"/>
      <c r="BH249" s="1145"/>
    </row>
    <row r="250" spans="1:60" s="38" customFormat="1" ht="36.75" hidden="1" customHeight="1">
      <c r="A250" s="1204"/>
      <c r="B250" s="1205"/>
      <c r="C250" s="1186"/>
      <c r="D250" s="1234"/>
      <c r="E250" s="1244"/>
      <c r="F250" s="1234"/>
      <c r="G250" s="1234"/>
      <c r="H250" s="1234"/>
      <c r="I250" s="1234"/>
      <c r="J250" s="1252"/>
      <c r="K250" s="1244"/>
      <c r="L250" s="1186"/>
      <c r="M250" s="1186"/>
      <c r="N250" s="1186"/>
      <c r="O250" s="1186"/>
      <c r="P250" s="1186"/>
      <c r="Q250" s="1186"/>
      <c r="R250" s="1186"/>
      <c r="S250" s="1186"/>
      <c r="T250" s="1186"/>
      <c r="U250" s="1186"/>
      <c r="V250" s="1186"/>
      <c r="W250" s="1186"/>
      <c r="X250" s="1186"/>
      <c r="Y250" s="1186"/>
      <c r="Z250" s="1186"/>
      <c r="AA250" s="1186"/>
      <c r="AB250" s="1186"/>
      <c r="AC250" s="1186"/>
      <c r="AD250" s="1186"/>
      <c r="AE250" s="1186"/>
      <c r="AF250" s="1186"/>
      <c r="AG250" s="1186"/>
      <c r="AH250" s="1186"/>
      <c r="AI250" s="1186"/>
      <c r="AJ250" s="1186"/>
      <c r="AK250" s="1186"/>
      <c r="AL250" s="1186"/>
      <c r="AM250" s="1186"/>
      <c r="AN250" s="1186"/>
      <c r="AO250" s="1207"/>
      <c r="AP250" s="1207"/>
      <c r="AQ250" s="1207"/>
      <c r="AR250" s="1207"/>
      <c r="AS250" s="1207"/>
      <c r="AT250" s="1186"/>
      <c r="AU250" s="1186"/>
      <c r="AV250" s="1186"/>
      <c r="AW250" s="1206"/>
      <c r="AX250" s="1206"/>
      <c r="AY250" s="1186"/>
      <c r="AZ250" s="1144"/>
      <c r="BA250" s="1145"/>
      <c r="BB250" s="1145"/>
      <c r="BH250" s="1145"/>
    </row>
    <row r="251" spans="1:60" s="11" customFormat="1" ht="65.45" hidden="1" customHeight="1">
      <c r="A251" s="1102"/>
      <c r="B251" s="1160"/>
      <c r="C251" s="1183"/>
      <c r="D251" s="291"/>
      <c r="E251" s="1106"/>
      <c r="F251" s="291"/>
      <c r="G251" s="1102"/>
      <c r="H251" s="1102"/>
      <c r="I251" s="291"/>
      <c r="J251" s="291"/>
      <c r="K251" s="291"/>
      <c r="L251" s="807"/>
      <c r="M251" s="807"/>
      <c r="N251" s="807"/>
      <c r="O251" s="807"/>
      <c r="P251" s="807"/>
      <c r="Q251" s="807"/>
      <c r="R251" s="807"/>
      <c r="S251" s="807"/>
      <c r="T251" s="807"/>
      <c r="U251" s="807"/>
      <c r="V251" s="807"/>
      <c r="W251" s="807"/>
      <c r="X251" s="807"/>
      <c r="Y251" s="807"/>
      <c r="Z251" s="1184"/>
      <c r="AA251" s="807"/>
      <c r="AB251" s="807"/>
      <c r="AC251" s="807"/>
      <c r="AD251" s="807"/>
      <c r="AE251" s="807"/>
      <c r="AF251" s="807"/>
      <c r="AG251" s="807"/>
      <c r="AH251" s="807"/>
      <c r="AI251" s="807"/>
      <c r="AJ251" s="807"/>
      <c r="AK251" s="807"/>
      <c r="AL251" s="807"/>
      <c r="AM251" s="807"/>
      <c r="AN251" s="807"/>
      <c r="AO251" s="1159"/>
      <c r="AP251" s="1159"/>
      <c r="AQ251" s="1159"/>
      <c r="AR251" s="1159"/>
      <c r="AS251" s="1159"/>
      <c r="AT251" s="807"/>
      <c r="AU251" s="807"/>
      <c r="AV251" s="807"/>
      <c r="AW251" s="808"/>
      <c r="AX251" s="808"/>
      <c r="AY251" s="292"/>
      <c r="AZ251" s="1144"/>
      <c r="BA251" s="1145"/>
      <c r="BB251" s="1145"/>
      <c r="BH251" s="1145"/>
    </row>
    <row r="252" spans="1:60" s="11" customFormat="1" ht="36.950000000000003" hidden="1" customHeight="1">
      <c r="A252" s="1265"/>
      <c r="B252" s="1266"/>
      <c r="C252" s="1271"/>
      <c r="D252" s="291"/>
      <c r="E252" s="1106"/>
      <c r="F252" s="291"/>
      <c r="G252" s="1102"/>
      <c r="H252" s="1102"/>
      <c r="I252" s="291"/>
      <c r="J252" s="291"/>
      <c r="K252" s="291"/>
      <c r="L252" s="1168"/>
      <c r="M252" s="1168"/>
      <c r="N252" s="1168"/>
      <c r="O252" s="1168"/>
      <c r="P252" s="1168"/>
      <c r="Q252" s="1168"/>
      <c r="R252" s="1168"/>
      <c r="S252" s="1168"/>
      <c r="T252" s="1168"/>
      <c r="U252" s="1168"/>
      <c r="V252" s="1168"/>
      <c r="W252" s="1168"/>
      <c r="X252" s="1168"/>
      <c r="Y252" s="1168"/>
      <c r="Z252" s="1168"/>
      <c r="AA252" s="1168"/>
      <c r="AB252" s="1168"/>
      <c r="AC252" s="1168"/>
      <c r="AD252" s="1168"/>
      <c r="AE252" s="1168"/>
      <c r="AF252" s="1168"/>
      <c r="AG252" s="1168"/>
      <c r="AH252" s="1168"/>
      <c r="AI252" s="1168"/>
      <c r="AJ252" s="1168"/>
      <c r="AK252" s="1168"/>
      <c r="AL252" s="1168"/>
      <c r="AM252" s="1168"/>
      <c r="AN252" s="1168"/>
      <c r="AO252" s="1151"/>
      <c r="AP252" s="1151"/>
      <c r="AQ252" s="1151"/>
      <c r="AR252" s="1151"/>
      <c r="AS252" s="1151"/>
      <c r="AT252" s="1168"/>
      <c r="AU252" s="1168"/>
      <c r="AV252" s="1168"/>
      <c r="AW252" s="808"/>
      <c r="AX252" s="808"/>
      <c r="AY252" s="292"/>
      <c r="AZ252" s="1144"/>
      <c r="BA252" s="1145"/>
      <c r="BB252" s="1145"/>
      <c r="BH252" s="1145"/>
    </row>
    <row r="253" spans="1:60" s="11" customFormat="1" ht="34.5" hidden="1" customHeight="1">
      <c r="A253" s="1204"/>
      <c r="B253" s="1205"/>
      <c r="C253" s="1272"/>
      <c r="D253" s="291"/>
      <c r="E253" s="1106"/>
      <c r="F253" s="291"/>
      <c r="G253" s="1102"/>
      <c r="H253" s="1102"/>
      <c r="I253" s="291"/>
      <c r="J253" s="291"/>
      <c r="K253" s="291"/>
      <c r="L253" s="1186"/>
      <c r="M253" s="1186"/>
      <c r="N253" s="1186"/>
      <c r="O253" s="1186"/>
      <c r="P253" s="1186"/>
      <c r="Q253" s="1186"/>
      <c r="R253" s="1186"/>
      <c r="S253" s="1186"/>
      <c r="T253" s="1186"/>
      <c r="U253" s="1186"/>
      <c r="V253" s="1186"/>
      <c r="W253" s="1186"/>
      <c r="X253" s="1186"/>
      <c r="Y253" s="1186"/>
      <c r="Z253" s="1186"/>
      <c r="AA253" s="1186"/>
      <c r="AB253" s="1186"/>
      <c r="AC253" s="1186"/>
      <c r="AD253" s="1186"/>
      <c r="AE253" s="1186"/>
      <c r="AF253" s="1186"/>
      <c r="AG253" s="1186"/>
      <c r="AH253" s="1186"/>
      <c r="AI253" s="1186"/>
      <c r="AJ253" s="1186"/>
      <c r="AK253" s="1186"/>
      <c r="AL253" s="1186"/>
      <c r="AM253" s="1186"/>
      <c r="AN253" s="1186"/>
      <c r="AO253" s="1207"/>
      <c r="AP253" s="1207"/>
      <c r="AQ253" s="1207"/>
      <c r="AR253" s="1207"/>
      <c r="AS253" s="1207"/>
      <c r="AT253" s="1186"/>
      <c r="AU253" s="1186"/>
      <c r="AV253" s="1186"/>
      <c r="AW253" s="808"/>
      <c r="AX253" s="808"/>
      <c r="AY253" s="292"/>
      <c r="AZ253" s="1144"/>
      <c r="BA253" s="1145"/>
      <c r="BB253" s="1145"/>
      <c r="BH253" s="1145"/>
    </row>
    <row r="254" spans="1:60" s="11" customFormat="1" ht="60" hidden="1" customHeight="1">
      <c r="A254" s="1102"/>
      <c r="B254" s="1114"/>
      <c r="C254" s="1114"/>
      <c r="D254" s="291"/>
      <c r="E254" s="291"/>
      <c r="F254" s="291"/>
      <c r="G254" s="291"/>
      <c r="H254" s="291"/>
      <c r="I254" s="291"/>
      <c r="J254" s="291"/>
      <c r="K254" s="291"/>
      <c r="L254" s="807"/>
      <c r="M254" s="807"/>
      <c r="N254" s="807"/>
      <c r="O254" s="807"/>
      <c r="P254" s="807"/>
      <c r="Q254" s="807"/>
      <c r="R254" s="807"/>
      <c r="S254" s="807"/>
      <c r="T254" s="807"/>
      <c r="U254" s="807"/>
      <c r="V254" s="807"/>
      <c r="W254" s="807"/>
      <c r="X254" s="807"/>
      <c r="Y254" s="807"/>
      <c r="Z254" s="1184"/>
      <c r="AA254" s="807"/>
      <c r="AB254" s="807"/>
      <c r="AC254" s="807"/>
      <c r="AD254" s="807"/>
      <c r="AE254" s="807"/>
      <c r="AF254" s="807"/>
      <c r="AG254" s="807"/>
      <c r="AH254" s="807"/>
      <c r="AI254" s="807"/>
      <c r="AJ254" s="807"/>
      <c r="AK254" s="807"/>
      <c r="AL254" s="807"/>
      <c r="AM254" s="807"/>
      <c r="AN254" s="807"/>
      <c r="AO254" s="1159"/>
      <c r="AP254" s="1159"/>
      <c r="AQ254" s="1159"/>
      <c r="AR254" s="1159"/>
      <c r="AS254" s="1159"/>
      <c r="AT254" s="807"/>
      <c r="AU254" s="807"/>
      <c r="AV254" s="807"/>
      <c r="AW254" s="808"/>
      <c r="AX254" s="808"/>
      <c r="AY254" s="292"/>
      <c r="AZ254" s="1144"/>
      <c r="BA254" s="1145"/>
      <c r="BB254" s="1145"/>
      <c r="BH254" s="1145"/>
    </row>
    <row r="255" spans="1:60" s="11" customFormat="1" ht="64.5" hidden="1" customHeight="1">
      <c r="A255" s="1102"/>
      <c r="B255" s="1114"/>
      <c r="C255" s="1114"/>
      <c r="D255" s="291"/>
      <c r="E255" s="291"/>
      <c r="F255" s="291"/>
      <c r="G255" s="291"/>
      <c r="H255" s="291"/>
      <c r="I255" s="291"/>
      <c r="J255" s="291"/>
      <c r="K255" s="291"/>
      <c r="L255" s="807"/>
      <c r="M255" s="807"/>
      <c r="N255" s="807"/>
      <c r="O255" s="807"/>
      <c r="P255" s="807"/>
      <c r="Q255" s="807"/>
      <c r="R255" s="807"/>
      <c r="S255" s="807"/>
      <c r="T255" s="807"/>
      <c r="U255" s="807"/>
      <c r="V255" s="807"/>
      <c r="W255" s="807"/>
      <c r="X255" s="807"/>
      <c r="Y255" s="807"/>
      <c r="Z255" s="1184"/>
      <c r="AA255" s="807"/>
      <c r="AB255" s="807"/>
      <c r="AC255" s="807"/>
      <c r="AD255" s="807"/>
      <c r="AE255" s="807"/>
      <c r="AF255" s="807"/>
      <c r="AG255" s="807"/>
      <c r="AH255" s="807"/>
      <c r="AI255" s="807"/>
      <c r="AJ255" s="807"/>
      <c r="AK255" s="807"/>
      <c r="AL255" s="807"/>
      <c r="AM255" s="807"/>
      <c r="AN255" s="807"/>
      <c r="AO255" s="1159"/>
      <c r="AP255" s="1159"/>
      <c r="AQ255" s="1159"/>
      <c r="AR255" s="1159"/>
      <c r="AS255" s="1159"/>
      <c r="AT255" s="807"/>
      <c r="AU255" s="807"/>
      <c r="AV255" s="807"/>
      <c r="AW255" s="808"/>
      <c r="AX255" s="808"/>
      <c r="AY255" s="292"/>
      <c r="AZ255" s="1144"/>
      <c r="BA255" s="1145"/>
      <c r="BB255" s="1145"/>
      <c r="BH255" s="1145"/>
    </row>
    <row r="256" spans="1:60" s="11" customFormat="1" hidden="1">
      <c r="A256" s="1204"/>
      <c r="B256" s="1205"/>
      <c r="C256" s="808"/>
      <c r="D256" s="291"/>
      <c r="E256" s="291"/>
      <c r="F256" s="291"/>
      <c r="G256" s="291"/>
      <c r="H256" s="291"/>
      <c r="I256" s="291"/>
      <c r="J256" s="291"/>
      <c r="K256" s="291"/>
      <c r="L256" s="807"/>
      <c r="M256" s="807"/>
      <c r="N256" s="1273"/>
      <c r="O256" s="807"/>
      <c r="P256" s="807"/>
      <c r="Q256" s="807"/>
      <c r="R256" s="807"/>
      <c r="S256" s="807"/>
      <c r="T256" s="807"/>
      <c r="U256" s="807"/>
      <c r="V256" s="807"/>
      <c r="W256" s="807"/>
      <c r="X256" s="807"/>
      <c r="Y256" s="807"/>
      <c r="Z256" s="807"/>
      <c r="AA256" s="807"/>
      <c r="AB256" s="807"/>
      <c r="AC256" s="807"/>
      <c r="AD256" s="807"/>
      <c r="AE256" s="807"/>
      <c r="AF256" s="807"/>
      <c r="AG256" s="807"/>
      <c r="AH256" s="807"/>
      <c r="AI256" s="807"/>
      <c r="AJ256" s="807"/>
      <c r="AK256" s="807"/>
      <c r="AL256" s="807"/>
      <c r="AM256" s="807"/>
      <c r="AN256" s="807"/>
      <c r="AO256" s="1159"/>
      <c r="AP256" s="1159"/>
      <c r="AQ256" s="1159"/>
      <c r="AR256" s="1159"/>
      <c r="AS256" s="1159"/>
      <c r="AT256" s="807"/>
      <c r="AU256" s="807"/>
      <c r="AV256" s="807"/>
      <c r="AW256" s="808"/>
      <c r="AX256" s="808"/>
      <c r="AY256" s="292"/>
      <c r="AZ256" s="1144">
        <f t="shared" si="113"/>
        <v>0</v>
      </c>
      <c r="BA256" s="1145">
        <f t="shared" ref="BA256" si="114">AT256-AC256</f>
        <v>0</v>
      </c>
      <c r="BB256" s="1145"/>
      <c r="BH256" s="1145"/>
    </row>
    <row r="257" spans="1:60" s="15" customFormat="1" ht="20.25" hidden="1" customHeight="1">
      <c r="A257" s="1140"/>
      <c r="B257" s="1148"/>
      <c r="C257" s="1168"/>
      <c r="D257" s="1140"/>
      <c r="E257" s="1140"/>
      <c r="F257" s="1140"/>
      <c r="G257" s="1140"/>
      <c r="H257" s="1140"/>
      <c r="I257" s="1140"/>
      <c r="J257" s="1140"/>
      <c r="K257" s="1140"/>
      <c r="L257" s="1168"/>
      <c r="M257" s="1168"/>
      <c r="N257" s="1168"/>
      <c r="O257" s="1168"/>
      <c r="P257" s="1168"/>
      <c r="Q257" s="1168"/>
      <c r="R257" s="1168"/>
      <c r="S257" s="1168"/>
      <c r="T257" s="1168"/>
      <c r="U257" s="1168"/>
      <c r="V257" s="1168"/>
      <c r="W257" s="1168"/>
      <c r="X257" s="1168"/>
      <c r="Y257" s="1168"/>
      <c r="Z257" s="1168"/>
      <c r="AA257" s="1168"/>
      <c r="AB257" s="1168"/>
      <c r="AC257" s="1168"/>
      <c r="AD257" s="1168"/>
      <c r="AE257" s="1168"/>
      <c r="AF257" s="1168"/>
      <c r="AG257" s="1168"/>
      <c r="AH257" s="1168"/>
      <c r="AI257" s="1168"/>
      <c r="AJ257" s="1168"/>
      <c r="AK257" s="1168"/>
      <c r="AL257" s="1168"/>
      <c r="AM257" s="1168"/>
      <c r="AN257" s="1168"/>
      <c r="AO257" s="1151"/>
      <c r="AP257" s="1151"/>
      <c r="AQ257" s="1151"/>
      <c r="AR257" s="1151"/>
      <c r="AS257" s="1151"/>
      <c r="AT257" s="1168"/>
      <c r="AU257" s="1168"/>
      <c r="AV257" s="1168"/>
      <c r="AW257" s="1165"/>
      <c r="AX257" s="1165"/>
      <c r="AY257" s="1168"/>
      <c r="AZ257" s="1144"/>
      <c r="BA257" s="1145"/>
      <c r="BB257" s="1145"/>
      <c r="BH257" s="1145"/>
    </row>
    <row r="258" spans="1:60" s="11" customFormat="1" ht="33" hidden="1" customHeight="1">
      <c r="A258" s="1202"/>
      <c r="B258" s="1203"/>
      <c r="C258" s="1168"/>
      <c r="D258" s="291"/>
      <c r="E258" s="291"/>
      <c r="F258" s="291"/>
      <c r="G258" s="291"/>
      <c r="H258" s="291"/>
      <c r="I258" s="291"/>
      <c r="J258" s="291"/>
      <c r="K258" s="291"/>
      <c r="L258" s="1168"/>
      <c r="M258" s="1168"/>
      <c r="N258" s="1168"/>
      <c r="O258" s="1168"/>
      <c r="P258" s="1168"/>
      <c r="Q258" s="1168"/>
      <c r="R258" s="1168"/>
      <c r="S258" s="1168"/>
      <c r="T258" s="1168"/>
      <c r="U258" s="1168"/>
      <c r="V258" s="1168"/>
      <c r="W258" s="1168"/>
      <c r="X258" s="1168"/>
      <c r="Y258" s="1168"/>
      <c r="Z258" s="1168"/>
      <c r="AA258" s="1168"/>
      <c r="AB258" s="1168"/>
      <c r="AC258" s="1168"/>
      <c r="AD258" s="1168"/>
      <c r="AE258" s="1168"/>
      <c r="AF258" s="1168"/>
      <c r="AG258" s="1168"/>
      <c r="AH258" s="1168"/>
      <c r="AI258" s="1168"/>
      <c r="AJ258" s="1168"/>
      <c r="AK258" s="1168"/>
      <c r="AL258" s="1168"/>
      <c r="AM258" s="1168"/>
      <c r="AN258" s="1168"/>
      <c r="AO258" s="1151"/>
      <c r="AP258" s="1151"/>
      <c r="AQ258" s="1151"/>
      <c r="AR258" s="1151"/>
      <c r="AS258" s="1151"/>
      <c r="AT258" s="1168"/>
      <c r="AU258" s="1168"/>
      <c r="AV258" s="1168"/>
      <c r="AW258" s="1165"/>
      <c r="AX258" s="1165"/>
      <c r="AY258" s="1168"/>
      <c r="AZ258" s="1144"/>
      <c r="BA258" s="1145"/>
      <c r="BB258" s="1145"/>
      <c r="BH258" s="1145"/>
    </row>
    <row r="259" spans="1:60" s="11" customFormat="1" ht="18.75" hidden="1" customHeight="1">
      <c r="A259" s="1204"/>
      <c r="B259" s="1205"/>
      <c r="C259" s="1168"/>
      <c r="D259" s="291"/>
      <c r="E259" s="291"/>
      <c r="F259" s="291"/>
      <c r="G259" s="291"/>
      <c r="H259" s="291"/>
      <c r="I259" s="291"/>
      <c r="J259" s="291"/>
      <c r="K259" s="291"/>
      <c r="L259" s="1168"/>
      <c r="M259" s="1168"/>
      <c r="N259" s="1168"/>
      <c r="O259" s="1168"/>
      <c r="P259" s="1168"/>
      <c r="Q259" s="1168"/>
      <c r="R259" s="1168"/>
      <c r="S259" s="1168"/>
      <c r="T259" s="1168"/>
      <c r="U259" s="1168"/>
      <c r="V259" s="1168"/>
      <c r="W259" s="1168"/>
      <c r="X259" s="1168"/>
      <c r="Y259" s="1168"/>
      <c r="Z259" s="1168"/>
      <c r="AA259" s="1168"/>
      <c r="AB259" s="1168"/>
      <c r="AC259" s="1168"/>
      <c r="AD259" s="1168"/>
      <c r="AE259" s="1168"/>
      <c r="AF259" s="1168"/>
      <c r="AG259" s="1168"/>
      <c r="AH259" s="1168"/>
      <c r="AI259" s="1168"/>
      <c r="AJ259" s="1168"/>
      <c r="AK259" s="1168"/>
      <c r="AL259" s="1168"/>
      <c r="AM259" s="1168"/>
      <c r="AN259" s="1168"/>
      <c r="AO259" s="1151"/>
      <c r="AP259" s="1151"/>
      <c r="AQ259" s="1151"/>
      <c r="AR259" s="1151"/>
      <c r="AS259" s="1151"/>
      <c r="AT259" s="1168"/>
      <c r="AU259" s="1168"/>
      <c r="AV259" s="1168"/>
      <c r="AW259" s="1165"/>
      <c r="AX259" s="1165"/>
      <c r="AY259" s="1168"/>
      <c r="AZ259" s="1144"/>
      <c r="BA259" s="1145"/>
      <c r="BB259" s="1145"/>
      <c r="BH259" s="1145"/>
    </row>
    <row r="260" spans="1:60" s="1274" customFormat="1" ht="119.1" hidden="1" customHeight="1">
      <c r="A260" s="291"/>
      <c r="B260" s="1185"/>
      <c r="C260" s="808"/>
      <c r="D260" s="291"/>
      <c r="E260" s="291"/>
      <c r="F260" s="291"/>
      <c r="G260" s="291"/>
      <c r="H260" s="291"/>
      <c r="I260" s="291"/>
      <c r="J260" s="800"/>
      <c r="K260" s="800"/>
      <c r="L260" s="1174"/>
      <c r="M260" s="1174"/>
      <c r="N260" s="1174"/>
      <c r="O260" s="1174"/>
      <c r="P260" s="807"/>
      <c r="Q260" s="807"/>
      <c r="R260" s="807"/>
      <c r="S260" s="807"/>
      <c r="T260" s="807"/>
      <c r="U260" s="807"/>
      <c r="V260" s="807"/>
      <c r="W260" s="807"/>
      <c r="X260" s="807"/>
      <c r="Y260" s="807"/>
      <c r="Z260" s="807"/>
      <c r="AA260" s="807"/>
      <c r="AB260" s="807"/>
      <c r="AC260" s="807"/>
      <c r="AD260" s="807"/>
      <c r="AE260" s="807"/>
      <c r="AF260" s="807"/>
      <c r="AG260" s="807"/>
      <c r="AH260" s="807"/>
      <c r="AI260" s="807"/>
      <c r="AJ260" s="807"/>
      <c r="AK260" s="807"/>
      <c r="AL260" s="807"/>
      <c r="AM260" s="807"/>
      <c r="AN260" s="807"/>
      <c r="AO260" s="1159"/>
      <c r="AP260" s="1159"/>
      <c r="AQ260" s="1159"/>
      <c r="AR260" s="1159"/>
      <c r="AS260" s="1159"/>
      <c r="AT260" s="807"/>
      <c r="AU260" s="807"/>
      <c r="AV260" s="807"/>
      <c r="AW260" s="808"/>
      <c r="AX260" s="808"/>
      <c r="AY260" s="292"/>
      <c r="AZ260" s="1144"/>
      <c r="BA260" s="1145"/>
      <c r="BB260" s="1145"/>
      <c r="BH260" s="1145"/>
    </row>
    <row r="261" spans="1:60" s="1274" customFormat="1" hidden="1">
      <c r="A261" s="291"/>
      <c r="B261" s="1185"/>
      <c r="C261" s="808"/>
      <c r="D261" s="291"/>
      <c r="E261" s="291"/>
      <c r="F261" s="291"/>
      <c r="G261" s="291"/>
      <c r="H261" s="291"/>
      <c r="I261" s="291"/>
      <c r="J261" s="800"/>
      <c r="K261" s="800"/>
      <c r="L261" s="1174"/>
      <c r="M261" s="1174"/>
      <c r="N261" s="1174"/>
      <c r="O261" s="1174"/>
      <c r="P261" s="807"/>
      <c r="Q261" s="807"/>
      <c r="R261" s="807"/>
      <c r="S261" s="807"/>
      <c r="T261" s="807"/>
      <c r="U261" s="807"/>
      <c r="V261" s="807"/>
      <c r="W261" s="807"/>
      <c r="X261" s="807"/>
      <c r="Y261" s="807"/>
      <c r="Z261" s="807"/>
      <c r="AA261" s="807"/>
      <c r="AB261" s="807"/>
      <c r="AC261" s="807"/>
      <c r="AD261" s="807"/>
      <c r="AE261" s="807"/>
      <c r="AF261" s="807"/>
      <c r="AG261" s="807"/>
      <c r="AH261" s="807"/>
      <c r="AI261" s="807"/>
      <c r="AJ261" s="807"/>
      <c r="AK261" s="807"/>
      <c r="AL261" s="807"/>
      <c r="AM261" s="807"/>
      <c r="AN261" s="807"/>
      <c r="AO261" s="1159"/>
      <c r="AP261" s="1159"/>
      <c r="AQ261" s="1159"/>
      <c r="AR261" s="1159"/>
      <c r="AS261" s="1159"/>
      <c r="AT261" s="807"/>
      <c r="AU261" s="807"/>
      <c r="AV261" s="807"/>
      <c r="AW261" s="808"/>
      <c r="AX261" s="808"/>
      <c r="AY261" s="292"/>
      <c r="AZ261" s="1144">
        <f t="shared" ref="AZ261:AZ286" si="115">AT261-AC261</f>
        <v>0</v>
      </c>
      <c r="BA261" s="1145">
        <f t="shared" ref="BA261:BA286" si="116">AT261-AC261</f>
        <v>0</v>
      </c>
      <c r="BB261" s="1145"/>
      <c r="BH261" s="1145"/>
    </row>
    <row r="262" spans="1:60" s="1276" customFormat="1" ht="14.25" hidden="1">
      <c r="A262" s="1140"/>
      <c r="B262" s="1164"/>
      <c r="C262" s="1168"/>
      <c r="D262" s="1140"/>
      <c r="E262" s="1140"/>
      <c r="F262" s="1140"/>
      <c r="G262" s="1140"/>
      <c r="H262" s="1140"/>
      <c r="I262" s="1140"/>
      <c r="J262" s="1275"/>
      <c r="K262" s="1275"/>
      <c r="L262" s="1168"/>
      <c r="M262" s="1168"/>
      <c r="N262" s="1168"/>
      <c r="O262" s="1168"/>
      <c r="P262" s="1168"/>
      <c r="Q262" s="1168"/>
      <c r="R262" s="1168"/>
      <c r="S262" s="1168"/>
      <c r="T262" s="1168"/>
      <c r="U262" s="1168"/>
      <c r="V262" s="1168"/>
      <c r="W262" s="1168"/>
      <c r="X262" s="1168"/>
      <c r="Y262" s="1168"/>
      <c r="Z262" s="1168"/>
      <c r="AA262" s="1168"/>
      <c r="AB262" s="1168"/>
      <c r="AC262" s="1168"/>
      <c r="AD262" s="1168"/>
      <c r="AE262" s="1168"/>
      <c r="AF262" s="1168"/>
      <c r="AG262" s="1168"/>
      <c r="AH262" s="1168"/>
      <c r="AI262" s="1168"/>
      <c r="AJ262" s="1168"/>
      <c r="AK262" s="1168"/>
      <c r="AL262" s="1168"/>
      <c r="AM262" s="1168"/>
      <c r="AN262" s="1168"/>
      <c r="AO262" s="1151"/>
      <c r="AP262" s="1151"/>
      <c r="AQ262" s="1151"/>
      <c r="AR262" s="1151"/>
      <c r="AS262" s="1151"/>
      <c r="AT262" s="1168"/>
      <c r="AU262" s="1168"/>
      <c r="AV262" s="1168"/>
      <c r="AW262" s="1165"/>
      <c r="AX262" s="1165"/>
      <c r="AY262" s="1168"/>
      <c r="AZ262" s="1144"/>
      <c r="BA262" s="1145"/>
      <c r="BB262" s="1145"/>
      <c r="BH262" s="1145"/>
    </row>
    <row r="263" spans="1:60" s="1276" customFormat="1" ht="33" hidden="1" customHeight="1">
      <c r="A263" s="1202"/>
      <c r="B263" s="1203"/>
      <c r="C263" s="1168"/>
      <c r="D263" s="1140"/>
      <c r="E263" s="1140"/>
      <c r="F263" s="1140"/>
      <c r="G263" s="1140"/>
      <c r="H263" s="1140"/>
      <c r="I263" s="1140"/>
      <c r="J263" s="1275"/>
      <c r="K263" s="1275"/>
      <c r="L263" s="1168"/>
      <c r="M263" s="1168"/>
      <c r="N263" s="1168"/>
      <c r="O263" s="1168"/>
      <c r="P263" s="1168"/>
      <c r="Q263" s="1168"/>
      <c r="R263" s="1168"/>
      <c r="S263" s="1168"/>
      <c r="T263" s="1168"/>
      <c r="U263" s="1168"/>
      <c r="V263" s="1168"/>
      <c r="W263" s="1168"/>
      <c r="X263" s="1168"/>
      <c r="Y263" s="1168"/>
      <c r="Z263" s="1168"/>
      <c r="AA263" s="1168"/>
      <c r="AB263" s="1168"/>
      <c r="AC263" s="1168"/>
      <c r="AD263" s="1168"/>
      <c r="AE263" s="1168"/>
      <c r="AF263" s="1168"/>
      <c r="AG263" s="1168"/>
      <c r="AH263" s="1168"/>
      <c r="AI263" s="1168"/>
      <c r="AJ263" s="1168"/>
      <c r="AK263" s="1168"/>
      <c r="AL263" s="1168"/>
      <c r="AM263" s="1168"/>
      <c r="AN263" s="1168"/>
      <c r="AO263" s="1151"/>
      <c r="AP263" s="1151"/>
      <c r="AQ263" s="1151"/>
      <c r="AR263" s="1151"/>
      <c r="AS263" s="1151"/>
      <c r="AT263" s="1168"/>
      <c r="AU263" s="1168"/>
      <c r="AV263" s="1168"/>
      <c r="AW263" s="1165"/>
      <c r="AX263" s="1165"/>
      <c r="AY263" s="1168"/>
      <c r="AZ263" s="1144"/>
      <c r="BA263" s="1145"/>
      <c r="BB263" s="1145"/>
      <c r="BH263" s="1145"/>
    </row>
    <row r="264" spans="1:60" s="1278" customFormat="1" ht="18.600000000000001" hidden="1" customHeight="1">
      <c r="A264" s="1204"/>
      <c r="B264" s="1205"/>
      <c r="C264" s="1168"/>
      <c r="D264" s="1244"/>
      <c r="E264" s="1244"/>
      <c r="F264" s="1244"/>
      <c r="G264" s="1244"/>
      <c r="H264" s="1244"/>
      <c r="I264" s="1244"/>
      <c r="J264" s="1277"/>
      <c r="K264" s="1277"/>
      <c r="L264" s="1168"/>
      <c r="M264" s="1168"/>
      <c r="N264" s="1168"/>
      <c r="O264" s="1168"/>
      <c r="P264" s="1168"/>
      <c r="Q264" s="1168"/>
      <c r="R264" s="1168"/>
      <c r="S264" s="1168"/>
      <c r="T264" s="1168"/>
      <c r="U264" s="1168"/>
      <c r="V264" s="1168"/>
      <c r="W264" s="1168"/>
      <c r="X264" s="1168"/>
      <c r="Y264" s="1168"/>
      <c r="Z264" s="1168"/>
      <c r="AA264" s="1168"/>
      <c r="AB264" s="1168"/>
      <c r="AC264" s="1168"/>
      <c r="AD264" s="1168"/>
      <c r="AE264" s="1168"/>
      <c r="AF264" s="1168"/>
      <c r="AG264" s="1168"/>
      <c r="AH264" s="1168"/>
      <c r="AI264" s="1168"/>
      <c r="AJ264" s="1168"/>
      <c r="AK264" s="1168"/>
      <c r="AL264" s="1168"/>
      <c r="AM264" s="1168"/>
      <c r="AN264" s="1168"/>
      <c r="AO264" s="1151"/>
      <c r="AP264" s="1151"/>
      <c r="AQ264" s="1151"/>
      <c r="AR264" s="1151"/>
      <c r="AS264" s="1151"/>
      <c r="AT264" s="1168"/>
      <c r="AU264" s="1168"/>
      <c r="AV264" s="1168"/>
      <c r="AW264" s="1165"/>
      <c r="AX264" s="1165"/>
      <c r="AY264" s="1168"/>
      <c r="AZ264" s="1144"/>
      <c r="BA264" s="1145"/>
      <c r="BB264" s="1145"/>
      <c r="BH264" s="1145"/>
    </row>
    <row r="265" spans="1:60" s="1274" customFormat="1" ht="60.95" hidden="1" customHeight="1">
      <c r="A265" s="291"/>
      <c r="B265" s="1185"/>
      <c r="C265" s="808"/>
      <c r="D265" s="291"/>
      <c r="E265" s="291"/>
      <c r="F265" s="291"/>
      <c r="G265" s="291"/>
      <c r="H265" s="291"/>
      <c r="I265" s="291"/>
      <c r="J265" s="291"/>
      <c r="K265" s="291"/>
      <c r="L265" s="1174"/>
      <c r="M265" s="1174"/>
      <c r="N265" s="1174"/>
      <c r="O265" s="1174"/>
      <c r="P265" s="807"/>
      <c r="Q265" s="807"/>
      <c r="R265" s="807"/>
      <c r="S265" s="1174"/>
      <c r="T265" s="1174"/>
      <c r="U265" s="807"/>
      <c r="V265" s="1174"/>
      <c r="W265" s="1174"/>
      <c r="X265" s="807"/>
      <c r="Y265" s="1174"/>
      <c r="Z265" s="807"/>
      <c r="AA265" s="1174"/>
      <c r="AB265" s="1174"/>
      <c r="AC265" s="1174"/>
      <c r="AD265" s="1174"/>
      <c r="AE265" s="1174"/>
      <c r="AF265" s="1174"/>
      <c r="AG265" s="807"/>
      <c r="AH265" s="1174"/>
      <c r="AI265" s="807"/>
      <c r="AJ265" s="1174"/>
      <c r="AK265" s="807"/>
      <c r="AL265" s="1174"/>
      <c r="AM265" s="1174"/>
      <c r="AN265" s="1174"/>
      <c r="AO265" s="1189"/>
      <c r="AP265" s="1159"/>
      <c r="AQ265" s="1189"/>
      <c r="AR265" s="1189"/>
      <c r="AS265" s="1189"/>
      <c r="AT265" s="1174"/>
      <c r="AU265" s="1174"/>
      <c r="AV265" s="1174"/>
      <c r="AW265" s="1213"/>
      <c r="AX265" s="1213"/>
      <c r="AY265" s="1211"/>
      <c r="AZ265" s="1144"/>
      <c r="BA265" s="1145"/>
      <c r="BB265" s="1145"/>
      <c r="BH265" s="1145"/>
    </row>
    <row r="266" spans="1:60" s="11" customFormat="1" hidden="1">
      <c r="A266" s="291"/>
      <c r="B266" s="291"/>
      <c r="C266" s="808"/>
      <c r="D266" s="291"/>
      <c r="E266" s="291"/>
      <c r="F266" s="291"/>
      <c r="G266" s="291"/>
      <c r="H266" s="291"/>
      <c r="I266" s="291"/>
      <c r="J266" s="291"/>
      <c r="K266" s="291"/>
      <c r="L266" s="807"/>
      <c r="M266" s="807"/>
      <c r="N266" s="807"/>
      <c r="O266" s="807"/>
      <c r="P266" s="807"/>
      <c r="Q266" s="807"/>
      <c r="R266" s="807"/>
      <c r="S266" s="807"/>
      <c r="T266" s="807"/>
      <c r="U266" s="807"/>
      <c r="V266" s="807"/>
      <c r="W266" s="807"/>
      <c r="X266" s="807"/>
      <c r="Y266" s="807"/>
      <c r="Z266" s="807"/>
      <c r="AA266" s="807"/>
      <c r="AB266" s="807"/>
      <c r="AC266" s="807"/>
      <c r="AD266" s="807"/>
      <c r="AE266" s="807"/>
      <c r="AF266" s="807"/>
      <c r="AG266" s="807"/>
      <c r="AH266" s="807"/>
      <c r="AI266" s="807"/>
      <c r="AJ266" s="807"/>
      <c r="AK266" s="807"/>
      <c r="AL266" s="807"/>
      <c r="AM266" s="807"/>
      <c r="AN266" s="807"/>
      <c r="AO266" s="1159"/>
      <c r="AP266" s="1159"/>
      <c r="AQ266" s="1159"/>
      <c r="AR266" s="1159"/>
      <c r="AS266" s="1159"/>
      <c r="AT266" s="807"/>
      <c r="AU266" s="807"/>
      <c r="AV266" s="807"/>
      <c r="AW266" s="808"/>
      <c r="AX266" s="808"/>
      <c r="AY266" s="292"/>
      <c r="AZ266" s="1144"/>
      <c r="BA266" s="1145"/>
      <c r="BB266" s="1145"/>
      <c r="BH266" s="1145"/>
    </row>
    <row r="267" spans="1:60" s="11" customFormat="1" hidden="1">
      <c r="A267" s="1140"/>
      <c r="B267" s="1148"/>
      <c r="C267" s="1168"/>
      <c r="D267" s="291"/>
      <c r="E267" s="291"/>
      <c r="F267" s="291"/>
      <c r="G267" s="291"/>
      <c r="H267" s="291"/>
      <c r="I267" s="291"/>
      <c r="J267" s="291"/>
      <c r="K267" s="291"/>
      <c r="L267" s="1168"/>
      <c r="M267" s="1168"/>
      <c r="N267" s="1168"/>
      <c r="O267" s="1168"/>
      <c r="P267" s="1168"/>
      <c r="Q267" s="1168"/>
      <c r="R267" s="1168"/>
      <c r="S267" s="1168"/>
      <c r="T267" s="1168"/>
      <c r="U267" s="1168"/>
      <c r="V267" s="1168"/>
      <c r="W267" s="1168"/>
      <c r="X267" s="1168"/>
      <c r="Y267" s="1168"/>
      <c r="Z267" s="1168"/>
      <c r="AA267" s="1168"/>
      <c r="AB267" s="1168"/>
      <c r="AC267" s="1168"/>
      <c r="AD267" s="1168"/>
      <c r="AE267" s="1168"/>
      <c r="AF267" s="1168"/>
      <c r="AG267" s="1168"/>
      <c r="AH267" s="1168"/>
      <c r="AI267" s="1168"/>
      <c r="AJ267" s="1168"/>
      <c r="AK267" s="1168"/>
      <c r="AL267" s="1168"/>
      <c r="AM267" s="1168"/>
      <c r="AN267" s="1168"/>
      <c r="AO267" s="1151"/>
      <c r="AP267" s="1151"/>
      <c r="AQ267" s="1151"/>
      <c r="AR267" s="1151"/>
      <c r="AS267" s="1151"/>
      <c r="AT267" s="1168"/>
      <c r="AU267" s="1168"/>
      <c r="AV267" s="1168"/>
      <c r="AW267" s="1165"/>
      <c r="AX267" s="1165"/>
      <c r="AY267" s="1168"/>
      <c r="AZ267" s="1144"/>
      <c r="BA267" s="1145"/>
      <c r="BB267" s="1145"/>
      <c r="BH267" s="1145"/>
    </row>
    <row r="268" spans="1:60" s="11" customFormat="1" hidden="1">
      <c r="A268" s="1202"/>
      <c r="B268" s="1203"/>
      <c r="C268" s="1168"/>
      <c r="D268" s="291"/>
      <c r="E268" s="291"/>
      <c r="F268" s="291"/>
      <c r="G268" s="291"/>
      <c r="H268" s="291"/>
      <c r="I268" s="291"/>
      <c r="J268" s="291"/>
      <c r="K268" s="291"/>
      <c r="L268" s="1168"/>
      <c r="M268" s="1168"/>
      <c r="N268" s="1168"/>
      <c r="O268" s="1168"/>
      <c r="P268" s="1168"/>
      <c r="Q268" s="1168"/>
      <c r="R268" s="1168"/>
      <c r="S268" s="1168"/>
      <c r="T268" s="1168"/>
      <c r="U268" s="1168"/>
      <c r="V268" s="1168"/>
      <c r="W268" s="1168"/>
      <c r="X268" s="1168"/>
      <c r="Y268" s="1168"/>
      <c r="Z268" s="1168"/>
      <c r="AA268" s="1168"/>
      <c r="AB268" s="1168"/>
      <c r="AC268" s="1168"/>
      <c r="AD268" s="1168"/>
      <c r="AE268" s="1168"/>
      <c r="AF268" s="1168"/>
      <c r="AG268" s="1168"/>
      <c r="AH268" s="1168"/>
      <c r="AI268" s="1168"/>
      <c r="AJ268" s="1168"/>
      <c r="AK268" s="1168"/>
      <c r="AL268" s="1168"/>
      <c r="AM268" s="1168"/>
      <c r="AN268" s="1168"/>
      <c r="AO268" s="1151"/>
      <c r="AP268" s="1151"/>
      <c r="AQ268" s="1151"/>
      <c r="AR268" s="1151"/>
      <c r="AS268" s="1151"/>
      <c r="AT268" s="1168"/>
      <c r="AU268" s="1168"/>
      <c r="AV268" s="1168"/>
      <c r="AW268" s="1165"/>
      <c r="AX268" s="1165"/>
      <c r="AY268" s="1168"/>
      <c r="AZ268" s="1144"/>
      <c r="BA268" s="1145"/>
      <c r="BB268" s="1145"/>
      <c r="BH268" s="1145"/>
    </row>
    <row r="269" spans="1:60" s="11" customFormat="1" hidden="1">
      <c r="A269" s="1204"/>
      <c r="B269" s="1205"/>
      <c r="C269" s="1186"/>
      <c r="D269" s="291"/>
      <c r="E269" s="291"/>
      <c r="F269" s="291"/>
      <c r="G269" s="291"/>
      <c r="H269" s="291"/>
      <c r="I269" s="291"/>
      <c r="J269" s="291"/>
      <c r="K269" s="291"/>
      <c r="L269" s="1186"/>
      <c r="M269" s="1186"/>
      <c r="N269" s="1186"/>
      <c r="O269" s="1186"/>
      <c r="P269" s="1186"/>
      <c r="Q269" s="1186"/>
      <c r="R269" s="1186"/>
      <c r="S269" s="1186"/>
      <c r="T269" s="1186"/>
      <c r="U269" s="1186"/>
      <c r="V269" s="1186"/>
      <c r="W269" s="1186"/>
      <c r="X269" s="1186"/>
      <c r="Y269" s="1186"/>
      <c r="Z269" s="1186"/>
      <c r="AA269" s="1186"/>
      <c r="AB269" s="1186"/>
      <c r="AC269" s="1186"/>
      <c r="AD269" s="1186"/>
      <c r="AE269" s="1186"/>
      <c r="AF269" s="1186"/>
      <c r="AG269" s="1186"/>
      <c r="AH269" s="1186"/>
      <c r="AI269" s="1186"/>
      <c r="AJ269" s="1186"/>
      <c r="AK269" s="1186"/>
      <c r="AL269" s="1186"/>
      <c r="AM269" s="1186"/>
      <c r="AN269" s="1186"/>
      <c r="AO269" s="1207"/>
      <c r="AP269" s="1207"/>
      <c r="AQ269" s="1207"/>
      <c r="AR269" s="1207"/>
      <c r="AS269" s="1207"/>
      <c r="AT269" s="1186"/>
      <c r="AU269" s="1186"/>
      <c r="AV269" s="1186"/>
      <c r="AW269" s="1206"/>
      <c r="AX269" s="1206"/>
      <c r="AY269" s="1186"/>
      <c r="AZ269" s="1144"/>
      <c r="BA269" s="1145"/>
      <c r="BB269" s="1145"/>
      <c r="BH269" s="1145"/>
    </row>
    <row r="270" spans="1:60" s="1274" customFormat="1" ht="87.95" hidden="1" customHeight="1">
      <c r="A270" s="291"/>
      <c r="B270" s="1185"/>
      <c r="C270" s="808"/>
      <c r="D270" s="291"/>
      <c r="E270" s="291"/>
      <c r="F270" s="291"/>
      <c r="G270" s="291"/>
      <c r="H270" s="291"/>
      <c r="I270" s="291"/>
      <c r="J270" s="291"/>
      <c r="K270" s="291"/>
      <c r="L270" s="1174"/>
      <c r="M270" s="807"/>
      <c r="N270" s="1174"/>
      <c r="O270" s="1174"/>
      <c r="P270" s="807"/>
      <c r="Q270" s="807"/>
      <c r="R270" s="807"/>
      <c r="S270" s="807"/>
      <c r="T270" s="807"/>
      <c r="U270" s="807"/>
      <c r="V270" s="1174"/>
      <c r="W270" s="1174"/>
      <c r="X270" s="807"/>
      <c r="Y270" s="807"/>
      <c r="Z270" s="807"/>
      <c r="AA270" s="1174"/>
      <c r="AB270" s="1174"/>
      <c r="AC270" s="807"/>
      <c r="AD270" s="1174"/>
      <c r="AE270" s="1174"/>
      <c r="AF270" s="807"/>
      <c r="AG270" s="807"/>
      <c r="AH270" s="807"/>
      <c r="AI270" s="807"/>
      <c r="AJ270" s="807"/>
      <c r="AK270" s="807"/>
      <c r="AL270" s="807"/>
      <c r="AM270" s="807"/>
      <c r="AN270" s="807"/>
      <c r="AO270" s="1159"/>
      <c r="AP270" s="1159"/>
      <c r="AQ270" s="1159"/>
      <c r="AR270" s="1159"/>
      <c r="AS270" s="1159"/>
      <c r="AT270" s="807"/>
      <c r="AU270" s="1174"/>
      <c r="AV270" s="1174"/>
      <c r="AW270" s="1213"/>
      <c r="AX270" s="1213"/>
      <c r="AY270" s="292"/>
      <c r="AZ270" s="1144"/>
      <c r="BA270" s="1145"/>
      <c r="BB270" s="1145"/>
      <c r="BH270" s="1145"/>
    </row>
    <row r="271" spans="1:60" s="11" customFormat="1" hidden="1">
      <c r="A271" s="1204"/>
      <c r="B271" s="1205"/>
      <c r="C271" s="808"/>
      <c r="D271" s="291"/>
      <c r="E271" s="291"/>
      <c r="F271" s="291"/>
      <c r="G271" s="291"/>
      <c r="H271" s="291"/>
      <c r="I271" s="291"/>
      <c r="J271" s="291"/>
      <c r="K271" s="291"/>
      <c r="L271" s="807"/>
      <c r="M271" s="807"/>
      <c r="N271" s="807"/>
      <c r="O271" s="807"/>
      <c r="P271" s="807"/>
      <c r="Q271" s="807"/>
      <c r="R271" s="807"/>
      <c r="S271" s="807"/>
      <c r="T271" s="807"/>
      <c r="U271" s="807"/>
      <c r="V271" s="807"/>
      <c r="W271" s="807"/>
      <c r="X271" s="807"/>
      <c r="Y271" s="807"/>
      <c r="Z271" s="807"/>
      <c r="AA271" s="807"/>
      <c r="AB271" s="807"/>
      <c r="AC271" s="807"/>
      <c r="AD271" s="807"/>
      <c r="AE271" s="807"/>
      <c r="AF271" s="807"/>
      <c r="AG271" s="807"/>
      <c r="AH271" s="807"/>
      <c r="AI271" s="807"/>
      <c r="AJ271" s="807"/>
      <c r="AK271" s="807"/>
      <c r="AL271" s="807"/>
      <c r="AM271" s="807"/>
      <c r="AN271" s="807"/>
      <c r="AO271" s="1159"/>
      <c r="AP271" s="1159"/>
      <c r="AQ271" s="1159"/>
      <c r="AR271" s="1159"/>
      <c r="AS271" s="1159"/>
      <c r="AT271" s="807"/>
      <c r="AU271" s="807"/>
      <c r="AV271" s="807"/>
      <c r="AW271" s="808"/>
      <c r="AX271" s="808"/>
      <c r="AY271" s="292"/>
      <c r="AZ271" s="1144"/>
      <c r="BA271" s="1145"/>
      <c r="BB271" s="1145"/>
      <c r="BH271" s="1145"/>
    </row>
    <row r="272" spans="1:60" s="15" customFormat="1" ht="21.75" hidden="1" customHeight="1">
      <c r="A272" s="1140"/>
      <c r="B272" s="1218"/>
      <c r="C272" s="1168"/>
      <c r="D272" s="1168"/>
      <c r="E272" s="1165"/>
      <c r="F272" s="1168"/>
      <c r="G272" s="1165"/>
      <c r="H272" s="1168"/>
      <c r="I272" s="1168"/>
      <c r="J272" s="1168"/>
      <c r="K272" s="1168"/>
      <c r="L272" s="1168"/>
      <c r="M272" s="1168"/>
      <c r="N272" s="1168"/>
      <c r="O272" s="1168"/>
      <c r="P272" s="1168"/>
      <c r="Q272" s="1168"/>
      <c r="R272" s="1168"/>
      <c r="S272" s="1168"/>
      <c r="T272" s="1168"/>
      <c r="U272" s="1168"/>
      <c r="V272" s="1168"/>
      <c r="W272" s="1168"/>
      <c r="X272" s="1168"/>
      <c r="Y272" s="1168"/>
      <c r="Z272" s="1168"/>
      <c r="AA272" s="1168"/>
      <c r="AB272" s="1168"/>
      <c r="AC272" s="1168"/>
      <c r="AD272" s="1168"/>
      <c r="AE272" s="1168"/>
      <c r="AF272" s="1168"/>
      <c r="AG272" s="1168"/>
      <c r="AH272" s="1168"/>
      <c r="AI272" s="1168"/>
      <c r="AJ272" s="1168"/>
      <c r="AK272" s="1168"/>
      <c r="AL272" s="1168"/>
      <c r="AM272" s="1168"/>
      <c r="AN272" s="1168"/>
      <c r="AO272" s="1151"/>
      <c r="AP272" s="1151"/>
      <c r="AQ272" s="1151"/>
      <c r="AR272" s="1151"/>
      <c r="AS272" s="1151"/>
      <c r="AT272" s="1168"/>
      <c r="AU272" s="1168"/>
      <c r="AV272" s="1168"/>
      <c r="AW272" s="1165"/>
      <c r="AX272" s="1165"/>
      <c r="AY272" s="1168"/>
      <c r="AZ272" s="1144"/>
      <c r="BA272" s="1145"/>
      <c r="BB272" s="1145"/>
      <c r="BH272" s="1145"/>
    </row>
    <row r="273" spans="1:60" s="11" customFormat="1" ht="51.6" hidden="1" customHeight="1">
      <c r="A273" s="1202"/>
      <c r="B273" s="1203"/>
      <c r="C273" s="1168"/>
      <c r="D273" s="1168"/>
      <c r="E273" s="1165"/>
      <c r="F273" s="1168"/>
      <c r="G273" s="1165"/>
      <c r="H273" s="1168"/>
      <c r="I273" s="1168"/>
      <c r="J273" s="1168"/>
      <c r="K273" s="1168"/>
      <c r="L273" s="1168"/>
      <c r="M273" s="1168"/>
      <c r="N273" s="1168"/>
      <c r="O273" s="1168"/>
      <c r="P273" s="1168"/>
      <c r="Q273" s="1168"/>
      <c r="R273" s="1168"/>
      <c r="S273" s="1168"/>
      <c r="T273" s="1168"/>
      <c r="U273" s="1168"/>
      <c r="V273" s="1168"/>
      <c r="W273" s="1168"/>
      <c r="X273" s="1168"/>
      <c r="Y273" s="1168"/>
      <c r="Z273" s="1168"/>
      <c r="AA273" s="1168"/>
      <c r="AB273" s="1168"/>
      <c r="AC273" s="1168"/>
      <c r="AD273" s="1168"/>
      <c r="AE273" s="1168"/>
      <c r="AF273" s="1168"/>
      <c r="AG273" s="1168"/>
      <c r="AH273" s="1168"/>
      <c r="AI273" s="1168"/>
      <c r="AJ273" s="1168"/>
      <c r="AK273" s="1168"/>
      <c r="AL273" s="1168"/>
      <c r="AM273" s="1168"/>
      <c r="AN273" s="1168"/>
      <c r="AO273" s="1151"/>
      <c r="AP273" s="1151"/>
      <c r="AQ273" s="1151"/>
      <c r="AR273" s="1151"/>
      <c r="AS273" s="1151"/>
      <c r="AT273" s="1168"/>
      <c r="AU273" s="1168"/>
      <c r="AV273" s="1168"/>
      <c r="AW273" s="1165"/>
      <c r="AX273" s="1165"/>
      <c r="AY273" s="1168"/>
      <c r="AZ273" s="1144"/>
      <c r="BA273" s="1145"/>
      <c r="BB273" s="1145"/>
      <c r="BH273" s="1145"/>
    </row>
    <row r="274" spans="1:60" s="11" customFormat="1" ht="23.25" hidden="1" customHeight="1">
      <c r="A274" s="1204"/>
      <c r="B274" s="1205"/>
      <c r="C274" s="1186"/>
      <c r="D274" s="1186"/>
      <c r="E274" s="1206"/>
      <c r="F274" s="1186"/>
      <c r="G274" s="1206"/>
      <c r="H274" s="1186"/>
      <c r="I274" s="1186"/>
      <c r="J274" s="1186"/>
      <c r="K274" s="1186"/>
      <c r="L274" s="1186"/>
      <c r="M274" s="1186"/>
      <c r="N274" s="1186"/>
      <c r="O274" s="1186"/>
      <c r="P274" s="1186"/>
      <c r="Q274" s="1186"/>
      <c r="R274" s="1186"/>
      <c r="S274" s="1186"/>
      <c r="T274" s="1186"/>
      <c r="U274" s="1186"/>
      <c r="V274" s="1186"/>
      <c r="W274" s="1186"/>
      <c r="X274" s="1186"/>
      <c r="Y274" s="1186"/>
      <c r="Z274" s="1186"/>
      <c r="AA274" s="1186"/>
      <c r="AB274" s="1186"/>
      <c r="AC274" s="1186"/>
      <c r="AD274" s="1186"/>
      <c r="AE274" s="1186"/>
      <c r="AF274" s="1186"/>
      <c r="AG274" s="1186"/>
      <c r="AH274" s="1186"/>
      <c r="AI274" s="1186"/>
      <c r="AJ274" s="1186"/>
      <c r="AK274" s="1186"/>
      <c r="AL274" s="1186"/>
      <c r="AM274" s="1186"/>
      <c r="AN274" s="1186"/>
      <c r="AO274" s="1207"/>
      <c r="AP274" s="1207"/>
      <c r="AQ274" s="1207"/>
      <c r="AR274" s="1207"/>
      <c r="AS274" s="1207"/>
      <c r="AT274" s="1186"/>
      <c r="AU274" s="1186"/>
      <c r="AV274" s="1186"/>
      <c r="AW274" s="1206"/>
      <c r="AX274" s="1206"/>
      <c r="AY274" s="1186"/>
      <c r="AZ274" s="1144"/>
      <c r="BA274" s="1145"/>
      <c r="BB274" s="1145"/>
      <c r="BH274" s="1145"/>
    </row>
    <row r="275" spans="1:60" s="1274" customFormat="1" ht="86.1" hidden="1" customHeight="1">
      <c r="A275" s="1279"/>
      <c r="B275" s="1185"/>
      <c r="C275" s="808"/>
      <c r="D275" s="1102"/>
      <c r="E275" s="291"/>
      <c r="F275" s="1172"/>
      <c r="G275" s="1102"/>
      <c r="H275" s="291"/>
      <c r="I275" s="291"/>
      <c r="J275" s="800"/>
      <c r="K275" s="800"/>
      <c r="L275" s="807"/>
      <c r="M275" s="1174"/>
      <c r="N275" s="807"/>
      <c r="O275" s="1174"/>
      <c r="P275" s="1174"/>
      <c r="Q275" s="1174"/>
      <c r="R275" s="807"/>
      <c r="S275" s="1174"/>
      <c r="T275" s="1174"/>
      <c r="U275" s="807"/>
      <c r="V275" s="1174"/>
      <c r="W275" s="1174"/>
      <c r="X275" s="807"/>
      <c r="Y275" s="1174"/>
      <c r="Z275" s="807"/>
      <c r="AA275" s="1174"/>
      <c r="AB275" s="1174"/>
      <c r="AC275" s="1174"/>
      <c r="AD275" s="1174"/>
      <c r="AE275" s="1174"/>
      <c r="AF275" s="1174"/>
      <c r="AG275" s="807"/>
      <c r="AH275" s="1174"/>
      <c r="AI275" s="807"/>
      <c r="AJ275" s="1174"/>
      <c r="AK275" s="807"/>
      <c r="AL275" s="1174"/>
      <c r="AM275" s="1174"/>
      <c r="AN275" s="1174"/>
      <c r="AO275" s="1189"/>
      <c r="AP275" s="1159"/>
      <c r="AQ275" s="1189"/>
      <c r="AR275" s="1189"/>
      <c r="AS275" s="1189"/>
      <c r="AT275" s="1174"/>
      <c r="AU275" s="1174"/>
      <c r="AV275" s="1174"/>
      <c r="AW275" s="808"/>
      <c r="AX275" s="808"/>
      <c r="AY275" s="802"/>
      <c r="AZ275" s="1144"/>
      <c r="BA275" s="1145"/>
      <c r="BB275" s="1145"/>
      <c r="BH275" s="1145"/>
    </row>
    <row r="276" spans="1:60" s="1274" customFormat="1" ht="15.95" hidden="1" customHeight="1">
      <c r="A276" s="291"/>
      <c r="B276" s="1185"/>
      <c r="C276" s="808"/>
      <c r="D276" s="291"/>
      <c r="E276" s="291"/>
      <c r="F276" s="291"/>
      <c r="G276" s="291"/>
      <c r="H276" s="291"/>
      <c r="I276" s="291"/>
      <c r="J276" s="291"/>
      <c r="K276" s="291"/>
      <c r="L276" s="807"/>
      <c r="M276" s="1174"/>
      <c r="N276" s="1174"/>
      <c r="O276" s="1174"/>
      <c r="P276" s="807"/>
      <c r="Q276" s="807"/>
      <c r="R276" s="807"/>
      <c r="S276" s="807"/>
      <c r="T276" s="1174"/>
      <c r="U276" s="807"/>
      <c r="V276" s="1174"/>
      <c r="W276" s="1174"/>
      <c r="X276" s="807"/>
      <c r="Y276" s="1174"/>
      <c r="Z276" s="807"/>
      <c r="AA276" s="1174"/>
      <c r="AB276" s="1174"/>
      <c r="AC276" s="1174"/>
      <c r="AD276" s="1174"/>
      <c r="AE276" s="1174"/>
      <c r="AF276" s="1174"/>
      <c r="AG276" s="807"/>
      <c r="AH276" s="1174"/>
      <c r="AI276" s="807"/>
      <c r="AJ276" s="1174"/>
      <c r="AK276" s="807"/>
      <c r="AL276" s="1174"/>
      <c r="AM276" s="1174"/>
      <c r="AN276" s="1174"/>
      <c r="AO276" s="1189"/>
      <c r="AP276" s="1189"/>
      <c r="AQ276" s="1189"/>
      <c r="AR276" s="1189"/>
      <c r="AS276" s="1189"/>
      <c r="AT276" s="1174"/>
      <c r="AU276" s="1174"/>
      <c r="AV276" s="1174"/>
      <c r="AW276" s="1213"/>
      <c r="AX276" s="1213"/>
      <c r="AY276" s="1211"/>
      <c r="AZ276" s="1144"/>
      <c r="BA276" s="1145"/>
      <c r="BB276" s="1145"/>
      <c r="BH276" s="1145"/>
    </row>
    <row r="277" spans="1:60" s="1276" customFormat="1" ht="21.95" hidden="1" customHeight="1">
      <c r="A277" s="1202"/>
      <c r="B277" s="1218"/>
      <c r="C277" s="1168"/>
      <c r="D277" s="1168"/>
      <c r="E277" s="1168"/>
      <c r="F277" s="1168"/>
      <c r="G277" s="1168"/>
      <c r="H277" s="1168"/>
      <c r="I277" s="1168"/>
      <c r="J277" s="1168"/>
      <c r="K277" s="1168"/>
      <c r="L277" s="1168"/>
      <c r="M277" s="1168"/>
      <c r="N277" s="1168"/>
      <c r="O277" s="1168"/>
      <c r="P277" s="1168"/>
      <c r="Q277" s="1168"/>
      <c r="R277" s="1168"/>
      <c r="S277" s="1168"/>
      <c r="T277" s="1168"/>
      <c r="U277" s="1168"/>
      <c r="V277" s="1168"/>
      <c r="W277" s="1168"/>
      <c r="X277" s="1168"/>
      <c r="Y277" s="1168"/>
      <c r="Z277" s="1168"/>
      <c r="AA277" s="1168"/>
      <c r="AB277" s="1168"/>
      <c r="AC277" s="1168"/>
      <c r="AD277" s="1168"/>
      <c r="AE277" s="1168"/>
      <c r="AF277" s="1168"/>
      <c r="AG277" s="1168"/>
      <c r="AH277" s="1168"/>
      <c r="AI277" s="1168"/>
      <c r="AJ277" s="1168"/>
      <c r="AK277" s="1168"/>
      <c r="AL277" s="1168"/>
      <c r="AM277" s="1168"/>
      <c r="AN277" s="1168"/>
      <c r="AO277" s="1151"/>
      <c r="AP277" s="1151"/>
      <c r="AQ277" s="1151"/>
      <c r="AR277" s="1151"/>
      <c r="AS277" s="1151"/>
      <c r="AT277" s="1168"/>
      <c r="AU277" s="1168"/>
      <c r="AV277" s="1168"/>
      <c r="AW277" s="1165"/>
      <c r="AX277" s="1165"/>
      <c r="AY277" s="1168"/>
      <c r="AZ277" s="1144"/>
      <c r="BA277" s="1145"/>
      <c r="BB277" s="1145"/>
      <c r="BH277" s="1145"/>
    </row>
    <row r="278" spans="1:60" s="11" customFormat="1" ht="39.6" hidden="1" customHeight="1">
      <c r="A278" s="1202"/>
      <c r="B278" s="1203"/>
      <c r="C278" s="1168"/>
      <c r="D278" s="1168"/>
      <c r="E278" s="1165"/>
      <c r="F278" s="1168"/>
      <c r="G278" s="1165"/>
      <c r="H278" s="1168"/>
      <c r="I278" s="1168"/>
      <c r="J278" s="1168"/>
      <c r="K278" s="1168"/>
      <c r="L278" s="1168"/>
      <c r="M278" s="1168"/>
      <c r="N278" s="1168"/>
      <c r="O278" s="1168"/>
      <c r="P278" s="1168"/>
      <c r="Q278" s="1168"/>
      <c r="R278" s="1168"/>
      <c r="S278" s="1168"/>
      <c r="T278" s="1168"/>
      <c r="U278" s="1168"/>
      <c r="V278" s="1168"/>
      <c r="W278" s="1168"/>
      <c r="X278" s="1168"/>
      <c r="Y278" s="1168"/>
      <c r="Z278" s="1168"/>
      <c r="AA278" s="1168"/>
      <c r="AB278" s="1168"/>
      <c r="AC278" s="1168"/>
      <c r="AD278" s="1168"/>
      <c r="AE278" s="1168"/>
      <c r="AF278" s="1168"/>
      <c r="AG278" s="1168"/>
      <c r="AH278" s="1168"/>
      <c r="AI278" s="1168"/>
      <c r="AJ278" s="1168"/>
      <c r="AK278" s="1168"/>
      <c r="AL278" s="1168"/>
      <c r="AM278" s="1168"/>
      <c r="AN278" s="1168"/>
      <c r="AO278" s="1151"/>
      <c r="AP278" s="1151"/>
      <c r="AQ278" s="1151"/>
      <c r="AR278" s="1151"/>
      <c r="AS278" s="1151"/>
      <c r="AT278" s="1168"/>
      <c r="AU278" s="1168"/>
      <c r="AV278" s="1168"/>
      <c r="AW278" s="1165"/>
      <c r="AX278" s="1165"/>
      <c r="AY278" s="1168"/>
      <c r="AZ278" s="1144"/>
      <c r="BA278" s="1145"/>
      <c r="BB278" s="1145"/>
      <c r="BH278" s="1145"/>
    </row>
    <row r="279" spans="1:60" s="15" customFormat="1" ht="25.5" hidden="1" customHeight="1">
      <c r="A279" s="1204"/>
      <c r="B279" s="1205"/>
      <c r="C279" s="1186"/>
      <c r="D279" s="1186"/>
      <c r="E279" s="1206"/>
      <c r="F279" s="1186"/>
      <c r="G279" s="1206"/>
      <c r="H279" s="1186"/>
      <c r="I279" s="1186"/>
      <c r="J279" s="1186"/>
      <c r="K279" s="1186"/>
      <c r="L279" s="1186"/>
      <c r="M279" s="1186"/>
      <c r="N279" s="1186"/>
      <c r="O279" s="1186"/>
      <c r="P279" s="1186"/>
      <c r="Q279" s="1186"/>
      <c r="R279" s="1186"/>
      <c r="S279" s="1186"/>
      <c r="T279" s="1186"/>
      <c r="U279" s="1186"/>
      <c r="V279" s="1186"/>
      <c r="W279" s="1186"/>
      <c r="X279" s="1186"/>
      <c r="Y279" s="1186"/>
      <c r="Z279" s="1186"/>
      <c r="AA279" s="1186"/>
      <c r="AB279" s="1186"/>
      <c r="AC279" s="1186"/>
      <c r="AD279" s="1186"/>
      <c r="AE279" s="1186"/>
      <c r="AF279" s="1186"/>
      <c r="AG279" s="1186"/>
      <c r="AH279" s="1186"/>
      <c r="AI279" s="1186"/>
      <c r="AJ279" s="1186"/>
      <c r="AK279" s="1186"/>
      <c r="AL279" s="1186"/>
      <c r="AM279" s="1186"/>
      <c r="AN279" s="1186"/>
      <c r="AO279" s="1207"/>
      <c r="AP279" s="1207"/>
      <c r="AQ279" s="1207"/>
      <c r="AR279" s="1207"/>
      <c r="AS279" s="1207"/>
      <c r="AT279" s="1186"/>
      <c r="AU279" s="1186"/>
      <c r="AV279" s="1186"/>
      <c r="AW279" s="1206"/>
      <c r="AX279" s="1206"/>
      <c r="AY279" s="1186"/>
      <c r="AZ279" s="1144"/>
      <c r="BA279" s="1145"/>
      <c r="BB279" s="1145"/>
      <c r="BH279" s="1145"/>
    </row>
    <row r="280" spans="1:60" s="11" customFormat="1" ht="72.599999999999994" hidden="1" customHeight="1">
      <c r="A280" s="1220"/>
      <c r="B280" s="1280"/>
      <c r="C280" s="1173"/>
      <c r="D280" s="291"/>
      <c r="E280" s="291"/>
      <c r="F280" s="291"/>
      <c r="G280" s="1172"/>
      <c r="H280" s="1228"/>
      <c r="I280" s="1172"/>
      <c r="J280" s="1172"/>
      <c r="K280" s="291"/>
      <c r="L280" s="807"/>
      <c r="M280" s="807"/>
      <c r="N280" s="807"/>
      <c r="O280" s="807"/>
      <c r="P280" s="807"/>
      <c r="Q280" s="807"/>
      <c r="R280" s="807"/>
      <c r="S280" s="807"/>
      <c r="T280" s="807"/>
      <c r="U280" s="807"/>
      <c r="V280" s="807"/>
      <c r="W280" s="807"/>
      <c r="X280" s="807"/>
      <c r="Y280" s="807"/>
      <c r="Z280" s="807"/>
      <c r="AA280" s="807"/>
      <c r="AB280" s="807"/>
      <c r="AC280" s="807"/>
      <c r="AD280" s="807"/>
      <c r="AE280" s="807"/>
      <c r="AF280" s="807"/>
      <c r="AG280" s="807"/>
      <c r="AH280" s="807"/>
      <c r="AI280" s="807"/>
      <c r="AJ280" s="807"/>
      <c r="AK280" s="807"/>
      <c r="AL280" s="807"/>
      <c r="AM280" s="807"/>
      <c r="AN280" s="807"/>
      <c r="AO280" s="1159"/>
      <c r="AP280" s="1159"/>
      <c r="AQ280" s="1159"/>
      <c r="AR280" s="1159"/>
      <c r="AS280" s="1159"/>
      <c r="AT280" s="807"/>
      <c r="AU280" s="807"/>
      <c r="AV280" s="807"/>
      <c r="AW280" s="808"/>
      <c r="AX280" s="808"/>
      <c r="AY280" s="808"/>
      <c r="AZ280" s="1144"/>
      <c r="BA280" s="1145"/>
      <c r="BB280" s="1145"/>
      <c r="BH280" s="1145"/>
    </row>
    <row r="281" spans="1:60" s="11" customFormat="1" ht="33.6" hidden="1" customHeight="1">
      <c r="A281" s="1202"/>
      <c r="B281" s="1203"/>
      <c r="C281" s="1168"/>
      <c r="D281" s="1168"/>
      <c r="E281" s="1168"/>
      <c r="F281" s="1168"/>
      <c r="G281" s="1168"/>
      <c r="H281" s="1168"/>
      <c r="I281" s="1168"/>
      <c r="J281" s="1168"/>
      <c r="K281" s="1168"/>
      <c r="L281" s="1168"/>
      <c r="M281" s="1168"/>
      <c r="N281" s="1168"/>
      <c r="O281" s="1168"/>
      <c r="P281" s="1168"/>
      <c r="Q281" s="1168"/>
      <c r="R281" s="1168"/>
      <c r="S281" s="1168"/>
      <c r="T281" s="1168"/>
      <c r="U281" s="1168"/>
      <c r="V281" s="1168"/>
      <c r="W281" s="1168"/>
      <c r="X281" s="1168"/>
      <c r="Y281" s="1168"/>
      <c r="Z281" s="1168"/>
      <c r="AA281" s="1168"/>
      <c r="AB281" s="1168"/>
      <c r="AC281" s="1168"/>
      <c r="AD281" s="1168"/>
      <c r="AE281" s="1168"/>
      <c r="AF281" s="1168"/>
      <c r="AG281" s="1168"/>
      <c r="AH281" s="1168"/>
      <c r="AI281" s="1168"/>
      <c r="AJ281" s="1168"/>
      <c r="AK281" s="1168"/>
      <c r="AL281" s="1168"/>
      <c r="AM281" s="1168"/>
      <c r="AN281" s="1168"/>
      <c r="AO281" s="1151"/>
      <c r="AP281" s="1151"/>
      <c r="AQ281" s="1151"/>
      <c r="AR281" s="1151"/>
      <c r="AS281" s="1151"/>
      <c r="AT281" s="1168"/>
      <c r="AU281" s="1168"/>
      <c r="AV281" s="1168"/>
      <c r="AW281" s="808"/>
      <c r="AX281" s="808"/>
      <c r="AY281" s="808"/>
      <c r="AZ281" s="1144"/>
      <c r="BA281" s="1145"/>
      <c r="BB281" s="1145"/>
      <c r="BH281" s="1145"/>
    </row>
    <row r="282" spans="1:60" s="11" customFormat="1" ht="17.45" hidden="1" customHeight="1">
      <c r="A282" s="1204"/>
      <c r="B282" s="1205"/>
      <c r="C282" s="1186"/>
      <c r="D282" s="1186"/>
      <c r="E282" s="1186"/>
      <c r="F282" s="1186"/>
      <c r="G282" s="1186"/>
      <c r="H282" s="1186"/>
      <c r="I282" s="1186"/>
      <c r="J282" s="1186"/>
      <c r="K282" s="1186"/>
      <c r="L282" s="1186"/>
      <c r="M282" s="1186"/>
      <c r="N282" s="1186"/>
      <c r="O282" s="1186"/>
      <c r="P282" s="1186"/>
      <c r="Q282" s="1186"/>
      <c r="R282" s="1186"/>
      <c r="S282" s="1186"/>
      <c r="T282" s="1186"/>
      <c r="U282" s="1186"/>
      <c r="V282" s="1186"/>
      <c r="W282" s="1186"/>
      <c r="X282" s="1186"/>
      <c r="Y282" s="1186"/>
      <c r="Z282" s="1186"/>
      <c r="AA282" s="1186"/>
      <c r="AB282" s="1186"/>
      <c r="AC282" s="1186"/>
      <c r="AD282" s="1186"/>
      <c r="AE282" s="1186"/>
      <c r="AF282" s="1186"/>
      <c r="AG282" s="1186"/>
      <c r="AH282" s="1186"/>
      <c r="AI282" s="1186"/>
      <c r="AJ282" s="1186"/>
      <c r="AK282" s="1186"/>
      <c r="AL282" s="1186"/>
      <c r="AM282" s="1186"/>
      <c r="AN282" s="1186"/>
      <c r="AO282" s="1207"/>
      <c r="AP282" s="1207"/>
      <c r="AQ282" s="1207"/>
      <c r="AR282" s="1207"/>
      <c r="AS282" s="1207"/>
      <c r="AT282" s="1186"/>
      <c r="AU282" s="1186"/>
      <c r="AV282" s="1186"/>
      <c r="AW282" s="808"/>
      <c r="AX282" s="808"/>
      <c r="AY282" s="808"/>
      <c r="AZ282" s="1144"/>
      <c r="BA282" s="1145"/>
      <c r="BB282" s="1145"/>
      <c r="BH282" s="1145"/>
    </row>
    <row r="283" spans="1:60" s="11" customFormat="1" ht="77.45" hidden="1" customHeight="1">
      <c r="A283" s="1204"/>
      <c r="B283" s="1225"/>
      <c r="C283" s="1173"/>
      <c r="D283" s="291"/>
      <c r="E283" s="291"/>
      <c r="F283" s="808"/>
      <c r="G283" s="291"/>
      <c r="H283" s="1179"/>
      <c r="I283" s="1179"/>
      <c r="J283" s="1172"/>
      <c r="K283" s="800"/>
      <c r="L283" s="1184"/>
      <c r="M283" s="807"/>
      <c r="N283" s="1184"/>
      <c r="O283" s="807"/>
      <c r="P283" s="1184"/>
      <c r="Q283" s="807"/>
      <c r="R283" s="807"/>
      <c r="S283" s="807"/>
      <c r="T283" s="807"/>
      <c r="U283" s="807"/>
      <c r="V283" s="807"/>
      <c r="W283" s="807"/>
      <c r="X283" s="807"/>
      <c r="Y283" s="807"/>
      <c r="Z283" s="807"/>
      <c r="AA283" s="807"/>
      <c r="AB283" s="807"/>
      <c r="AC283" s="807"/>
      <c r="AD283" s="807"/>
      <c r="AE283" s="807"/>
      <c r="AF283" s="807"/>
      <c r="AG283" s="807"/>
      <c r="AH283" s="807"/>
      <c r="AI283" s="807"/>
      <c r="AJ283" s="807"/>
      <c r="AK283" s="807"/>
      <c r="AL283" s="807"/>
      <c r="AM283" s="807"/>
      <c r="AN283" s="807"/>
      <c r="AO283" s="1159"/>
      <c r="AP283" s="1159"/>
      <c r="AQ283" s="1159"/>
      <c r="AR283" s="1159"/>
      <c r="AS283" s="1159"/>
      <c r="AT283" s="807"/>
      <c r="AU283" s="807"/>
      <c r="AV283" s="807"/>
      <c r="AW283" s="808"/>
      <c r="AX283" s="808"/>
      <c r="AY283" s="808"/>
      <c r="AZ283" s="1144"/>
      <c r="BA283" s="1145"/>
      <c r="BB283" s="1145"/>
      <c r="BH283" s="1145"/>
    </row>
    <row r="284" spans="1:60" s="11" customFormat="1" ht="47.1" hidden="1" customHeight="1">
      <c r="A284" s="1204"/>
      <c r="B284" s="1225"/>
      <c r="C284" s="1173"/>
      <c r="D284" s="291"/>
      <c r="E284" s="291"/>
      <c r="F284" s="808"/>
      <c r="G284" s="291"/>
      <c r="H284" s="1179"/>
      <c r="I284" s="1179"/>
      <c r="J284" s="1172"/>
      <c r="K284" s="800"/>
      <c r="L284" s="1184"/>
      <c r="M284" s="807"/>
      <c r="N284" s="1184"/>
      <c r="O284" s="807"/>
      <c r="P284" s="1184"/>
      <c r="Q284" s="807"/>
      <c r="R284" s="807"/>
      <c r="S284" s="807"/>
      <c r="T284" s="807"/>
      <c r="U284" s="807"/>
      <c r="V284" s="807"/>
      <c r="W284" s="807"/>
      <c r="X284" s="807"/>
      <c r="Y284" s="807"/>
      <c r="Z284" s="807"/>
      <c r="AA284" s="807"/>
      <c r="AB284" s="807"/>
      <c r="AC284" s="807"/>
      <c r="AD284" s="807"/>
      <c r="AE284" s="807"/>
      <c r="AF284" s="807"/>
      <c r="AG284" s="807"/>
      <c r="AH284" s="807"/>
      <c r="AI284" s="807"/>
      <c r="AJ284" s="807"/>
      <c r="AK284" s="807"/>
      <c r="AL284" s="807"/>
      <c r="AM284" s="807"/>
      <c r="AN284" s="807"/>
      <c r="AO284" s="1159"/>
      <c r="AP284" s="1159"/>
      <c r="AQ284" s="1159"/>
      <c r="AR284" s="1159"/>
      <c r="AS284" s="1159"/>
      <c r="AT284" s="807"/>
      <c r="AU284" s="807"/>
      <c r="AV284" s="807"/>
      <c r="AW284" s="808"/>
      <c r="AX284" s="808"/>
      <c r="AY284" s="808"/>
      <c r="AZ284" s="1144"/>
      <c r="BA284" s="1145"/>
      <c r="BB284" s="1145"/>
      <c r="BH284" s="1145"/>
    </row>
    <row r="285" spans="1:60" s="11" customFormat="1" ht="43.5" hidden="1" customHeight="1">
      <c r="A285" s="1204"/>
      <c r="B285" s="1225"/>
      <c r="C285" s="1173"/>
      <c r="D285" s="291"/>
      <c r="E285" s="291"/>
      <c r="F285" s="808"/>
      <c r="G285" s="291"/>
      <c r="H285" s="1179"/>
      <c r="I285" s="1179"/>
      <c r="J285" s="1172"/>
      <c r="K285" s="800"/>
      <c r="L285" s="1184"/>
      <c r="M285" s="807"/>
      <c r="N285" s="1184"/>
      <c r="O285" s="807"/>
      <c r="P285" s="1184"/>
      <c r="Q285" s="807"/>
      <c r="R285" s="807"/>
      <c r="S285" s="807"/>
      <c r="T285" s="807"/>
      <c r="U285" s="807"/>
      <c r="V285" s="807"/>
      <c r="W285" s="807"/>
      <c r="X285" s="807"/>
      <c r="Y285" s="807"/>
      <c r="Z285" s="807"/>
      <c r="AA285" s="807"/>
      <c r="AB285" s="807"/>
      <c r="AC285" s="807"/>
      <c r="AD285" s="807"/>
      <c r="AE285" s="807"/>
      <c r="AF285" s="807"/>
      <c r="AG285" s="807"/>
      <c r="AH285" s="807"/>
      <c r="AI285" s="807"/>
      <c r="AJ285" s="807"/>
      <c r="AK285" s="807"/>
      <c r="AL285" s="807"/>
      <c r="AM285" s="807"/>
      <c r="AN285" s="807"/>
      <c r="AO285" s="1159"/>
      <c r="AP285" s="1159"/>
      <c r="AQ285" s="1159"/>
      <c r="AR285" s="1159"/>
      <c r="AS285" s="1159"/>
      <c r="AT285" s="807"/>
      <c r="AU285" s="807"/>
      <c r="AV285" s="807"/>
      <c r="AW285" s="808"/>
      <c r="AX285" s="808"/>
      <c r="AY285" s="808"/>
      <c r="AZ285" s="1144"/>
      <c r="BA285" s="1145"/>
      <c r="BB285" s="1145"/>
      <c r="BH285" s="1145"/>
    </row>
    <row r="286" spans="1:60" s="11" customFormat="1" ht="15.6" hidden="1" customHeight="1">
      <c r="A286" s="1204"/>
      <c r="B286" s="1225"/>
      <c r="C286" s="1173"/>
      <c r="D286" s="291"/>
      <c r="E286" s="291"/>
      <c r="F286" s="808"/>
      <c r="G286" s="291"/>
      <c r="H286" s="1179"/>
      <c r="I286" s="1179"/>
      <c r="J286" s="1172"/>
      <c r="K286" s="800"/>
      <c r="L286" s="1184"/>
      <c r="M286" s="807"/>
      <c r="N286" s="1184"/>
      <c r="O286" s="807"/>
      <c r="P286" s="1184"/>
      <c r="Q286" s="807"/>
      <c r="R286" s="807"/>
      <c r="S286" s="807"/>
      <c r="T286" s="807"/>
      <c r="U286" s="807"/>
      <c r="V286" s="807"/>
      <c r="W286" s="807"/>
      <c r="X286" s="807"/>
      <c r="Y286" s="807"/>
      <c r="Z286" s="807"/>
      <c r="AA286" s="807"/>
      <c r="AB286" s="807"/>
      <c r="AC286" s="807"/>
      <c r="AD286" s="807"/>
      <c r="AE286" s="807"/>
      <c r="AF286" s="807"/>
      <c r="AG286" s="807"/>
      <c r="AH286" s="807"/>
      <c r="AI286" s="807"/>
      <c r="AJ286" s="807"/>
      <c r="AK286" s="807"/>
      <c r="AL286" s="807"/>
      <c r="AM286" s="807"/>
      <c r="AN286" s="807"/>
      <c r="AO286" s="807"/>
      <c r="AP286" s="807"/>
      <c r="AQ286" s="807"/>
      <c r="AR286" s="807"/>
      <c r="AS286" s="807"/>
      <c r="AT286" s="807"/>
      <c r="AU286" s="807"/>
      <c r="AV286" s="807"/>
      <c r="AW286" s="808"/>
      <c r="AX286" s="808"/>
      <c r="AY286" s="808"/>
      <c r="AZ286" s="1144">
        <f t="shared" si="115"/>
        <v>0</v>
      </c>
      <c r="BA286" s="1145">
        <f t="shared" si="116"/>
        <v>0</v>
      </c>
      <c r="BB286" s="1145"/>
      <c r="BH286" s="1145"/>
    </row>
    <row r="287" spans="1:60" s="11" customFormat="1" ht="24.6" hidden="1" customHeight="1">
      <c r="A287" s="1202"/>
      <c r="B287" s="1164"/>
      <c r="C287" s="1281"/>
      <c r="D287" s="291"/>
      <c r="E287" s="291"/>
      <c r="F287" s="808"/>
      <c r="G287" s="291"/>
      <c r="H287" s="1179"/>
      <c r="I287" s="1179"/>
      <c r="J287" s="1172"/>
      <c r="K287" s="800"/>
      <c r="L287" s="1282"/>
      <c r="M287" s="1282"/>
      <c r="N287" s="1282"/>
      <c r="O287" s="1282"/>
      <c r="P287" s="1282"/>
      <c r="Q287" s="1282"/>
      <c r="R287" s="1282"/>
      <c r="S287" s="1282"/>
      <c r="T287" s="1282"/>
      <c r="U287" s="1282"/>
      <c r="V287" s="1282"/>
      <c r="W287" s="1282"/>
      <c r="X287" s="1282"/>
      <c r="Y287" s="1282"/>
      <c r="Z287" s="1282"/>
      <c r="AA287" s="1282"/>
      <c r="AB287" s="1282"/>
      <c r="AC287" s="1282"/>
      <c r="AD287" s="1282"/>
      <c r="AE287" s="1282"/>
      <c r="AF287" s="1282"/>
      <c r="AG287" s="1282"/>
      <c r="AH287" s="1282"/>
      <c r="AI287" s="1282"/>
      <c r="AJ287" s="1282"/>
      <c r="AK287" s="1282"/>
      <c r="AL287" s="1282"/>
      <c r="AM287" s="1282"/>
      <c r="AN287" s="1282"/>
      <c r="AO287" s="1282"/>
      <c r="AP287" s="1282"/>
      <c r="AQ287" s="1282"/>
      <c r="AR287" s="1282"/>
      <c r="AS287" s="1282"/>
      <c r="AT287" s="1282"/>
      <c r="AU287" s="1282"/>
      <c r="AV287" s="1282"/>
      <c r="AW287" s="808"/>
      <c r="AX287" s="808"/>
      <c r="AY287" s="808"/>
      <c r="AZ287" s="1144"/>
      <c r="BA287" s="1145"/>
      <c r="BB287" s="1145"/>
      <c r="BH287" s="1145"/>
    </row>
    <row r="288" spans="1:60" s="11" customFormat="1" ht="33" hidden="1" customHeight="1">
      <c r="A288" s="1202"/>
      <c r="B288" s="1164"/>
      <c r="C288" s="1281"/>
      <c r="D288" s="291"/>
      <c r="E288" s="291"/>
      <c r="F288" s="808"/>
      <c r="G288" s="291"/>
      <c r="H288" s="1179"/>
      <c r="I288" s="1179"/>
      <c r="J288" s="1172"/>
      <c r="K288" s="800"/>
      <c r="L288" s="1282"/>
      <c r="M288" s="1282"/>
      <c r="N288" s="1282"/>
      <c r="O288" s="1282"/>
      <c r="P288" s="1282"/>
      <c r="Q288" s="1282"/>
      <c r="R288" s="1282"/>
      <c r="S288" s="1282"/>
      <c r="T288" s="1282"/>
      <c r="U288" s="1282"/>
      <c r="V288" s="1282"/>
      <c r="W288" s="1282"/>
      <c r="X288" s="1282"/>
      <c r="Y288" s="1282"/>
      <c r="Z288" s="1282"/>
      <c r="AA288" s="1282"/>
      <c r="AB288" s="1282"/>
      <c r="AC288" s="1282"/>
      <c r="AD288" s="1282"/>
      <c r="AE288" s="1282"/>
      <c r="AF288" s="1282"/>
      <c r="AG288" s="1282"/>
      <c r="AH288" s="1282"/>
      <c r="AI288" s="1282"/>
      <c r="AJ288" s="1282"/>
      <c r="AK288" s="1282"/>
      <c r="AL288" s="1282"/>
      <c r="AM288" s="1282"/>
      <c r="AN288" s="1282"/>
      <c r="AO288" s="1282"/>
      <c r="AP288" s="1282"/>
      <c r="AQ288" s="1282"/>
      <c r="AR288" s="1282"/>
      <c r="AS288" s="1282"/>
      <c r="AT288" s="1282"/>
      <c r="AU288" s="1282"/>
      <c r="AV288" s="1282"/>
      <c r="AW288" s="808"/>
      <c r="AX288" s="808"/>
      <c r="AY288" s="808"/>
      <c r="AZ288" s="1144"/>
      <c r="BA288" s="1145"/>
      <c r="BB288" s="1145"/>
      <c r="BH288" s="1145"/>
    </row>
    <row r="289" spans="1:60" s="15" customFormat="1" ht="20.45" hidden="1" customHeight="1">
      <c r="A289" s="1202"/>
      <c r="B289" s="1283"/>
      <c r="C289" s="1281"/>
      <c r="D289" s="1140"/>
      <c r="E289" s="1140"/>
      <c r="F289" s="1169"/>
      <c r="G289" s="1140"/>
      <c r="H289" s="1284"/>
      <c r="I289" s="1284"/>
      <c r="J289" s="1231"/>
      <c r="K289" s="1275"/>
      <c r="L289" s="1282"/>
      <c r="M289" s="1282"/>
      <c r="N289" s="1282"/>
      <c r="O289" s="1282"/>
      <c r="P289" s="1282"/>
      <c r="Q289" s="1282"/>
      <c r="R289" s="1282"/>
      <c r="S289" s="1282"/>
      <c r="T289" s="1282"/>
      <c r="U289" s="1282"/>
      <c r="V289" s="1282"/>
      <c r="W289" s="1282"/>
      <c r="X289" s="1282"/>
      <c r="Y289" s="1282"/>
      <c r="Z289" s="1282"/>
      <c r="AA289" s="1282"/>
      <c r="AB289" s="1282"/>
      <c r="AC289" s="1282"/>
      <c r="AD289" s="1282"/>
      <c r="AE289" s="1282"/>
      <c r="AF289" s="1282"/>
      <c r="AG289" s="1282"/>
      <c r="AH289" s="1282"/>
      <c r="AI289" s="1282"/>
      <c r="AJ289" s="1282"/>
      <c r="AK289" s="1282"/>
      <c r="AL289" s="1282"/>
      <c r="AM289" s="1282"/>
      <c r="AN289" s="1282"/>
      <c r="AO289" s="1282"/>
      <c r="AP289" s="1282"/>
      <c r="AQ289" s="1282"/>
      <c r="AR289" s="1282"/>
      <c r="AS289" s="1282"/>
      <c r="AT289" s="1282"/>
      <c r="AU289" s="1282"/>
      <c r="AV289" s="1282"/>
      <c r="AW289" s="1169"/>
      <c r="AX289" s="1169"/>
      <c r="AY289" s="1169"/>
      <c r="AZ289" s="1144"/>
      <c r="BA289" s="1145"/>
      <c r="BB289" s="1145"/>
      <c r="BH289" s="1145"/>
    </row>
    <row r="290" spans="1:60" s="15" customFormat="1" ht="20.45" hidden="1" customHeight="1">
      <c r="A290" s="1202"/>
      <c r="B290" s="1283"/>
      <c r="C290" s="1281"/>
      <c r="D290" s="1140"/>
      <c r="E290" s="1140"/>
      <c r="F290" s="1169"/>
      <c r="G290" s="1140"/>
      <c r="H290" s="1284"/>
      <c r="I290" s="1284"/>
      <c r="J290" s="1231"/>
      <c r="K290" s="1275"/>
      <c r="L290" s="1282"/>
      <c r="M290" s="1282"/>
      <c r="N290" s="1282"/>
      <c r="O290" s="1282"/>
      <c r="P290" s="1282"/>
      <c r="Q290" s="1282"/>
      <c r="R290" s="1282"/>
      <c r="S290" s="1282"/>
      <c r="T290" s="1282"/>
      <c r="U290" s="1282"/>
      <c r="V290" s="1282"/>
      <c r="W290" s="1282"/>
      <c r="X290" s="1282"/>
      <c r="Y290" s="1282"/>
      <c r="Z290" s="1282"/>
      <c r="AA290" s="1282"/>
      <c r="AB290" s="1282"/>
      <c r="AC290" s="1282"/>
      <c r="AD290" s="1282"/>
      <c r="AE290" s="1282"/>
      <c r="AF290" s="1282"/>
      <c r="AG290" s="1282"/>
      <c r="AH290" s="1282"/>
      <c r="AI290" s="1282"/>
      <c r="AJ290" s="1282"/>
      <c r="AK290" s="1282"/>
      <c r="AL290" s="1282"/>
      <c r="AM290" s="1282"/>
      <c r="AN290" s="1282"/>
      <c r="AO290" s="1282"/>
      <c r="AP290" s="1282"/>
      <c r="AQ290" s="1282"/>
      <c r="AR290" s="1282"/>
      <c r="AS290" s="1282"/>
      <c r="AT290" s="1282"/>
      <c r="AU290" s="1282"/>
      <c r="AV290" s="1282"/>
      <c r="AW290" s="1169"/>
      <c r="AX290" s="1169"/>
      <c r="AY290" s="1169"/>
      <c r="AZ290" s="1144"/>
      <c r="BA290" s="1145"/>
      <c r="BB290" s="1145"/>
      <c r="BH290" s="1145"/>
    </row>
    <row r="291" spans="1:60" s="11" customFormat="1" ht="118.5" hidden="1" customHeight="1">
      <c r="A291" s="1204"/>
      <c r="B291" s="1225"/>
      <c r="C291" s="1173"/>
      <c r="D291" s="291"/>
      <c r="E291" s="291"/>
      <c r="F291" s="808"/>
      <c r="G291" s="291"/>
      <c r="H291" s="1179"/>
      <c r="I291" s="1179"/>
      <c r="J291" s="1172"/>
      <c r="K291" s="800"/>
      <c r="L291" s="1184"/>
      <c r="M291" s="807"/>
      <c r="N291" s="1184"/>
      <c r="O291" s="807"/>
      <c r="P291" s="1184"/>
      <c r="Q291" s="807"/>
      <c r="R291" s="807"/>
      <c r="S291" s="807"/>
      <c r="T291" s="807"/>
      <c r="U291" s="807"/>
      <c r="V291" s="807"/>
      <c r="W291" s="807"/>
      <c r="X291" s="807"/>
      <c r="Y291" s="807"/>
      <c r="Z291" s="807"/>
      <c r="AA291" s="807"/>
      <c r="AB291" s="807"/>
      <c r="AC291" s="807"/>
      <c r="AD291" s="807"/>
      <c r="AE291" s="807"/>
      <c r="AF291" s="807"/>
      <c r="AG291" s="807"/>
      <c r="AH291" s="807"/>
      <c r="AI291" s="807"/>
      <c r="AJ291" s="807"/>
      <c r="AK291" s="807"/>
      <c r="AL291" s="807"/>
      <c r="AM291" s="807"/>
      <c r="AN291" s="807"/>
      <c r="AO291" s="807"/>
      <c r="AP291" s="807"/>
      <c r="AQ291" s="807"/>
      <c r="AR291" s="807"/>
      <c r="AS291" s="807"/>
      <c r="AT291" s="807"/>
      <c r="AU291" s="807"/>
      <c r="AV291" s="807"/>
      <c r="AW291" s="808"/>
      <c r="AX291" s="808"/>
      <c r="AY291" s="808"/>
      <c r="AZ291" s="1144"/>
      <c r="BA291" s="1145"/>
      <c r="BB291" s="1145"/>
      <c r="BG291" s="1145"/>
    </row>
    <row r="292" spans="1:60" s="11" customFormat="1" ht="36.950000000000003" hidden="1" customHeight="1">
      <c r="A292" s="1202"/>
      <c r="B292" s="1218"/>
      <c r="C292" s="1281"/>
      <c r="D292" s="291"/>
      <c r="E292" s="291"/>
      <c r="F292" s="808"/>
      <c r="G292" s="291"/>
      <c r="H292" s="1179"/>
      <c r="I292" s="1179"/>
      <c r="J292" s="1172"/>
      <c r="K292" s="800"/>
      <c r="L292" s="1282"/>
      <c r="M292" s="1282"/>
      <c r="N292" s="1282"/>
      <c r="O292" s="1282"/>
      <c r="P292" s="1282"/>
      <c r="Q292" s="1282"/>
      <c r="R292" s="1282"/>
      <c r="S292" s="1282"/>
      <c r="T292" s="1282"/>
      <c r="U292" s="1282"/>
      <c r="V292" s="1282"/>
      <c r="W292" s="1282"/>
      <c r="X292" s="1282"/>
      <c r="Y292" s="1282"/>
      <c r="Z292" s="1282"/>
      <c r="AA292" s="1282"/>
      <c r="AB292" s="1282"/>
      <c r="AC292" s="1282"/>
      <c r="AD292" s="1282"/>
      <c r="AE292" s="1282"/>
      <c r="AF292" s="1282"/>
      <c r="AG292" s="1282"/>
      <c r="AH292" s="1282"/>
      <c r="AI292" s="1282"/>
      <c r="AJ292" s="1282"/>
      <c r="AK292" s="1282"/>
      <c r="AL292" s="1282"/>
      <c r="AM292" s="1282"/>
      <c r="AN292" s="1282"/>
      <c r="AO292" s="1282"/>
      <c r="AP292" s="1282"/>
      <c r="AQ292" s="1282"/>
      <c r="AR292" s="1282"/>
      <c r="AS292" s="1282"/>
      <c r="AT292" s="1282"/>
      <c r="AU292" s="1282"/>
      <c r="AV292" s="1282"/>
      <c r="AW292" s="808"/>
      <c r="AX292" s="808"/>
      <c r="AY292" s="808"/>
      <c r="AZ292" s="1144"/>
      <c r="BA292" s="1145"/>
      <c r="BB292" s="1145"/>
      <c r="BH292" s="1145"/>
    </row>
    <row r="293" spans="1:60" s="11" customFormat="1" ht="30.95" hidden="1" customHeight="1">
      <c r="A293" s="1202"/>
      <c r="B293" s="1218"/>
      <c r="C293" s="1230"/>
      <c r="D293" s="291"/>
      <c r="E293" s="291"/>
      <c r="F293" s="808"/>
      <c r="G293" s="291"/>
      <c r="H293" s="1179"/>
      <c r="I293" s="1179"/>
      <c r="J293" s="1172"/>
      <c r="K293" s="800"/>
      <c r="L293" s="1168"/>
      <c r="M293" s="1168"/>
      <c r="N293" s="1168"/>
      <c r="O293" s="1168"/>
      <c r="P293" s="1168"/>
      <c r="Q293" s="1168"/>
      <c r="R293" s="1168"/>
      <c r="S293" s="1168"/>
      <c r="T293" s="1168"/>
      <c r="U293" s="1168"/>
      <c r="V293" s="1168"/>
      <c r="W293" s="1168"/>
      <c r="X293" s="1168"/>
      <c r="Y293" s="1168"/>
      <c r="Z293" s="1168"/>
      <c r="AA293" s="1168"/>
      <c r="AB293" s="1168"/>
      <c r="AC293" s="1168"/>
      <c r="AD293" s="1168"/>
      <c r="AE293" s="1168"/>
      <c r="AF293" s="1168"/>
      <c r="AG293" s="1168"/>
      <c r="AH293" s="1168"/>
      <c r="AI293" s="1168"/>
      <c r="AJ293" s="1168"/>
      <c r="AK293" s="1168"/>
      <c r="AL293" s="1168"/>
      <c r="AM293" s="1168"/>
      <c r="AN293" s="1168"/>
      <c r="AO293" s="1168"/>
      <c r="AP293" s="1168"/>
      <c r="AQ293" s="1168"/>
      <c r="AR293" s="1168"/>
      <c r="AS293" s="1168"/>
      <c r="AT293" s="1168"/>
      <c r="AU293" s="1168"/>
      <c r="AV293" s="1168"/>
      <c r="AW293" s="808"/>
      <c r="AX293" s="808"/>
      <c r="AY293" s="808"/>
      <c r="AZ293" s="1144"/>
      <c r="BA293" s="1145"/>
      <c r="BB293" s="1145"/>
      <c r="BH293" s="1145"/>
    </row>
    <row r="294" spans="1:60" s="11" customFormat="1" ht="23.45" hidden="1" customHeight="1">
      <c r="A294" s="1202"/>
      <c r="B294" s="1218"/>
      <c r="C294" s="1230"/>
      <c r="D294" s="291"/>
      <c r="E294" s="291"/>
      <c r="F294" s="808"/>
      <c r="G294" s="291"/>
      <c r="H294" s="1179"/>
      <c r="I294" s="1179"/>
      <c r="J294" s="1172"/>
      <c r="K294" s="800"/>
      <c r="L294" s="1168"/>
      <c r="M294" s="1168"/>
      <c r="N294" s="1168"/>
      <c r="O294" s="1168"/>
      <c r="P294" s="1168"/>
      <c r="Q294" s="1168"/>
      <c r="R294" s="1168"/>
      <c r="S294" s="1168"/>
      <c r="T294" s="1168"/>
      <c r="U294" s="1168"/>
      <c r="V294" s="1168"/>
      <c r="W294" s="1168"/>
      <c r="X294" s="1168"/>
      <c r="Y294" s="1168"/>
      <c r="Z294" s="1168"/>
      <c r="AA294" s="1168"/>
      <c r="AB294" s="1168"/>
      <c r="AC294" s="1168"/>
      <c r="AD294" s="1168"/>
      <c r="AE294" s="1168"/>
      <c r="AF294" s="1168"/>
      <c r="AG294" s="1168"/>
      <c r="AH294" s="1168"/>
      <c r="AI294" s="1168"/>
      <c r="AJ294" s="1168"/>
      <c r="AK294" s="1168"/>
      <c r="AL294" s="1168"/>
      <c r="AM294" s="1168"/>
      <c r="AN294" s="1168"/>
      <c r="AO294" s="1168"/>
      <c r="AP294" s="1168"/>
      <c r="AQ294" s="1168"/>
      <c r="AR294" s="1168"/>
      <c r="AS294" s="1168"/>
      <c r="AT294" s="1168"/>
      <c r="AU294" s="1168"/>
      <c r="AV294" s="1168"/>
      <c r="AW294" s="808"/>
      <c r="AX294" s="808"/>
      <c r="AY294" s="808"/>
      <c r="AZ294" s="1144"/>
      <c r="BA294" s="1145"/>
      <c r="BB294" s="1145"/>
      <c r="BH294" s="1145"/>
    </row>
    <row r="295" spans="1:60" s="11" customFormat="1" ht="96" hidden="1" customHeight="1">
      <c r="A295" s="1204"/>
      <c r="B295" s="1156"/>
      <c r="C295" s="1173"/>
      <c r="D295" s="291"/>
      <c r="E295" s="291"/>
      <c r="F295" s="808"/>
      <c r="G295" s="291"/>
      <c r="H295" s="1179"/>
      <c r="I295" s="1179"/>
      <c r="J295" s="291"/>
      <c r="K295" s="291"/>
      <c r="L295" s="807"/>
      <c r="M295" s="807"/>
      <c r="N295" s="807"/>
      <c r="O295" s="807"/>
      <c r="P295" s="807"/>
      <c r="Q295" s="807"/>
      <c r="R295" s="807"/>
      <c r="S295" s="807"/>
      <c r="T295" s="807"/>
      <c r="U295" s="807"/>
      <c r="V295" s="807"/>
      <c r="W295" s="807"/>
      <c r="X295" s="807"/>
      <c r="Y295" s="807"/>
      <c r="Z295" s="807"/>
      <c r="AA295" s="807"/>
      <c r="AB295" s="807"/>
      <c r="AC295" s="807"/>
      <c r="AD295" s="807"/>
      <c r="AE295" s="807"/>
      <c r="AF295" s="807"/>
      <c r="AG295" s="807"/>
      <c r="AH295" s="807"/>
      <c r="AI295" s="807"/>
      <c r="AJ295" s="807"/>
      <c r="AK295" s="807"/>
      <c r="AL295" s="807"/>
      <c r="AM295" s="807"/>
      <c r="AN295" s="807"/>
      <c r="AO295" s="807"/>
      <c r="AP295" s="807"/>
      <c r="AQ295" s="807"/>
      <c r="AR295" s="807"/>
      <c r="AS295" s="807"/>
      <c r="AT295" s="807"/>
      <c r="AU295" s="807"/>
      <c r="AV295" s="807"/>
      <c r="AW295" s="1224"/>
      <c r="AX295" s="1224"/>
      <c r="AY295" s="808"/>
      <c r="AZ295" s="1144"/>
      <c r="BA295" s="1145"/>
      <c r="BB295" s="1145"/>
      <c r="BG295" s="1145"/>
    </row>
    <row r="296" spans="1:60" s="11" customFormat="1" ht="36.950000000000003" hidden="1" customHeight="1">
      <c r="A296" s="1140"/>
      <c r="B296" s="1218"/>
      <c r="C296" s="1258"/>
      <c r="D296" s="291"/>
      <c r="E296" s="291"/>
      <c r="F296" s="808"/>
      <c r="G296" s="291"/>
      <c r="H296" s="1179"/>
      <c r="I296" s="1179"/>
      <c r="J296" s="291"/>
      <c r="K296" s="291"/>
      <c r="L296" s="1168"/>
      <c r="M296" s="1168"/>
      <c r="N296" s="1168"/>
      <c r="O296" s="1168"/>
      <c r="P296" s="1168"/>
      <c r="Q296" s="1168"/>
      <c r="R296" s="1168"/>
      <c r="S296" s="1168"/>
      <c r="T296" s="1168"/>
      <c r="U296" s="1168"/>
      <c r="V296" s="1168"/>
      <c r="W296" s="1168"/>
      <c r="X296" s="1168"/>
      <c r="Y296" s="1168"/>
      <c r="Z296" s="1168"/>
      <c r="AA296" s="1168"/>
      <c r="AB296" s="1168"/>
      <c r="AC296" s="1168"/>
      <c r="AD296" s="1168"/>
      <c r="AE296" s="1168"/>
      <c r="AF296" s="1168"/>
      <c r="AG296" s="1168"/>
      <c r="AH296" s="1168"/>
      <c r="AI296" s="1168"/>
      <c r="AJ296" s="1168"/>
      <c r="AK296" s="1168"/>
      <c r="AL296" s="1168"/>
      <c r="AM296" s="1168"/>
      <c r="AN296" s="1168"/>
      <c r="AO296" s="1168"/>
      <c r="AP296" s="1168"/>
      <c r="AQ296" s="1168"/>
      <c r="AR296" s="1168"/>
      <c r="AS296" s="1168"/>
      <c r="AT296" s="1168"/>
      <c r="AU296" s="1168"/>
      <c r="AV296" s="1168"/>
      <c r="AW296" s="1224"/>
      <c r="AX296" s="1224"/>
      <c r="AY296" s="808"/>
      <c r="AZ296" s="1144"/>
      <c r="BA296" s="1145"/>
      <c r="BB296" s="1145"/>
      <c r="BG296" s="1145"/>
    </row>
    <row r="297" spans="1:60" s="11" customFormat="1" ht="34.5" hidden="1" customHeight="1">
      <c r="A297" s="1202"/>
      <c r="B297" s="1203"/>
      <c r="C297" s="1233"/>
      <c r="D297" s="291"/>
      <c r="E297" s="291"/>
      <c r="F297" s="808"/>
      <c r="G297" s="291"/>
      <c r="H297" s="1179"/>
      <c r="I297" s="1179"/>
      <c r="J297" s="291"/>
      <c r="K297" s="291"/>
      <c r="L297" s="1186"/>
      <c r="M297" s="1186"/>
      <c r="N297" s="1186"/>
      <c r="O297" s="1186"/>
      <c r="P297" s="1186"/>
      <c r="Q297" s="1186"/>
      <c r="R297" s="1186"/>
      <c r="S297" s="1186"/>
      <c r="T297" s="1186"/>
      <c r="U297" s="1186"/>
      <c r="V297" s="1186"/>
      <c r="W297" s="1186"/>
      <c r="X297" s="1186"/>
      <c r="Y297" s="1186"/>
      <c r="Z297" s="1186"/>
      <c r="AA297" s="1186"/>
      <c r="AB297" s="1186"/>
      <c r="AC297" s="1186"/>
      <c r="AD297" s="1186"/>
      <c r="AE297" s="1186"/>
      <c r="AF297" s="1186"/>
      <c r="AG297" s="1186"/>
      <c r="AH297" s="1186"/>
      <c r="AI297" s="1186"/>
      <c r="AJ297" s="1186"/>
      <c r="AK297" s="1186"/>
      <c r="AL297" s="1186"/>
      <c r="AM297" s="1186"/>
      <c r="AN297" s="1186"/>
      <c r="AO297" s="1186"/>
      <c r="AP297" s="1186"/>
      <c r="AQ297" s="1186"/>
      <c r="AR297" s="1186"/>
      <c r="AS297" s="1186"/>
      <c r="AT297" s="1186"/>
      <c r="AU297" s="1186"/>
      <c r="AV297" s="1186"/>
      <c r="AW297" s="1224"/>
      <c r="AX297" s="1224"/>
      <c r="AY297" s="808"/>
      <c r="AZ297" s="1144"/>
      <c r="BA297" s="1145"/>
      <c r="BB297" s="1145"/>
      <c r="BG297" s="1145"/>
    </row>
    <row r="298" spans="1:60" s="11" customFormat="1" ht="27.6" hidden="1" customHeight="1">
      <c r="A298" s="1204"/>
      <c r="B298" s="1205"/>
      <c r="C298" s="1233"/>
      <c r="D298" s="291"/>
      <c r="E298" s="291"/>
      <c r="F298" s="808"/>
      <c r="G298" s="291"/>
      <c r="H298" s="1179"/>
      <c r="I298" s="1179"/>
      <c r="J298" s="291"/>
      <c r="K298" s="291"/>
      <c r="L298" s="1186"/>
      <c r="M298" s="1186"/>
      <c r="N298" s="1186"/>
      <c r="O298" s="1186"/>
      <c r="P298" s="1186"/>
      <c r="Q298" s="1186"/>
      <c r="R298" s="1186"/>
      <c r="S298" s="1186"/>
      <c r="T298" s="1186"/>
      <c r="U298" s="1186"/>
      <c r="V298" s="1186"/>
      <c r="W298" s="1186"/>
      <c r="X298" s="1186"/>
      <c r="Y298" s="1186"/>
      <c r="Z298" s="1186"/>
      <c r="AA298" s="1186"/>
      <c r="AB298" s="1186"/>
      <c r="AC298" s="1186"/>
      <c r="AD298" s="1186"/>
      <c r="AE298" s="1186"/>
      <c r="AF298" s="1186"/>
      <c r="AG298" s="1186"/>
      <c r="AH298" s="1186"/>
      <c r="AI298" s="1186"/>
      <c r="AJ298" s="1186"/>
      <c r="AK298" s="1186"/>
      <c r="AL298" s="1186"/>
      <c r="AM298" s="1186"/>
      <c r="AN298" s="1186"/>
      <c r="AO298" s="1186"/>
      <c r="AP298" s="1186"/>
      <c r="AQ298" s="1186"/>
      <c r="AR298" s="1186"/>
      <c r="AS298" s="1186"/>
      <c r="AT298" s="1186"/>
      <c r="AU298" s="1186"/>
      <c r="AV298" s="1186"/>
      <c r="AW298" s="1224"/>
      <c r="AX298" s="1224"/>
      <c r="AY298" s="808"/>
      <c r="AZ298" s="1144"/>
      <c r="BA298" s="1145"/>
      <c r="BB298" s="1145"/>
      <c r="BG298" s="1145"/>
    </row>
    <row r="299" spans="1:60" s="11" customFormat="1" ht="78.599999999999994" hidden="1" customHeight="1">
      <c r="A299" s="1202"/>
      <c r="B299" s="1160"/>
      <c r="C299" s="1173"/>
      <c r="D299" s="291"/>
      <c r="E299" s="291"/>
      <c r="F299" s="808"/>
      <c r="G299" s="291"/>
      <c r="H299" s="1179"/>
      <c r="I299" s="1179"/>
      <c r="J299" s="291"/>
      <c r="K299" s="291"/>
      <c r="L299" s="807"/>
      <c r="M299" s="1168"/>
      <c r="N299" s="807"/>
      <c r="O299" s="1168"/>
      <c r="P299" s="807"/>
      <c r="Q299" s="1168"/>
      <c r="R299" s="1168"/>
      <c r="S299" s="1168"/>
      <c r="T299" s="1168"/>
      <c r="U299" s="1168"/>
      <c r="V299" s="1168"/>
      <c r="W299" s="1168"/>
      <c r="X299" s="1168"/>
      <c r="Y299" s="1168"/>
      <c r="Z299" s="1168"/>
      <c r="AA299" s="1168"/>
      <c r="AB299" s="1168"/>
      <c r="AC299" s="1168"/>
      <c r="AD299" s="1168"/>
      <c r="AE299" s="1168"/>
      <c r="AF299" s="1168"/>
      <c r="AG299" s="1168"/>
      <c r="AH299" s="1168"/>
      <c r="AI299" s="1168"/>
      <c r="AJ299" s="1168"/>
      <c r="AK299" s="1168"/>
      <c r="AL299" s="1168"/>
      <c r="AM299" s="1168"/>
      <c r="AN299" s="1168"/>
      <c r="AO299" s="1168"/>
      <c r="AP299" s="1168"/>
      <c r="AQ299" s="1168"/>
      <c r="AR299" s="1168"/>
      <c r="AS299" s="1168"/>
      <c r="AT299" s="807"/>
      <c r="AU299" s="1168"/>
      <c r="AV299" s="1168"/>
      <c r="AW299" s="504"/>
      <c r="AX299" s="504"/>
      <c r="AY299" s="808"/>
      <c r="AZ299" s="1144"/>
      <c r="BA299" s="1145"/>
      <c r="BB299" s="1145"/>
      <c r="BG299" s="1145"/>
    </row>
    <row r="300" spans="1:60" s="11" customFormat="1" ht="83.1" hidden="1" customHeight="1">
      <c r="A300" s="1202"/>
      <c r="B300" s="1160"/>
      <c r="C300" s="1173"/>
      <c r="D300" s="291"/>
      <c r="E300" s="291"/>
      <c r="F300" s="808"/>
      <c r="G300" s="291"/>
      <c r="H300" s="1179"/>
      <c r="I300" s="1179"/>
      <c r="J300" s="291"/>
      <c r="K300" s="291"/>
      <c r="L300" s="807"/>
      <c r="M300" s="1168"/>
      <c r="N300" s="807"/>
      <c r="O300" s="1168"/>
      <c r="P300" s="807"/>
      <c r="Q300" s="1168"/>
      <c r="R300" s="1168"/>
      <c r="S300" s="1168"/>
      <c r="T300" s="1168"/>
      <c r="U300" s="1168"/>
      <c r="V300" s="1168"/>
      <c r="W300" s="1168"/>
      <c r="X300" s="1168"/>
      <c r="Y300" s="1168"/>
      <c r="Z300" s="1168"/>
      <c r="AA300" s="1168"/>
      <c r="AB300" s="1168"/>
      <c r="AC300" s="1168"/>
      <c r="AD300" s="1168"/>
      <c r="AE300" s="1168"/>
      <c r="AF300" s="1168"/>
      <c r="AG300" s="1168"/>
      <c r="AH300" s="1168"/>
      <c r="AI300" s="1168"/>
      <c r="AJ300" s="1168"/>
      <c r="AK300" s="1168"/>
      <c r="AL300" s="1168"/>
      <c r="AM300" s="1168"/>
      <c r="AN300" s="1168"/>
      <c r="AO300" s="1168"/>
      <c r="AP300" s="1168"/>
      <c r="AQ300" s="1168"/>
      <c r="AR300" s="1168"/>
      <c r="AS300" s="1168"/>
      <c r="AT300" s="807"/>
      <c r="AU300" s="1168"/>
      <c r="AV300" s="1168"/>
      <c r="AW300" s="504"/>
      <c r="AX300" s="504"/>
      <c r="AY300" s="808"/>
      <c r="AZ300" s="1144"/>
      <c r="BA300" s="1145"/>
      <c r="BB300" s="1145"/>
      <c r="BG300" s="1145"/>
    </row>
    <row r="301" spans="1:60" s="11" customFormat="1" ht="27.6" hidden="1" customHeight="1">
      <c r="A301" s="1204"/>
      <c r="B301" s="1156"/>
      <c r="C301" s="1173"/>
      <c r="D301" s="1102"/>
      <c r="E301" s="291"/>
      <c r="F301" s="291"/>
      <c r="G301" s="291"/>
      <c r="H301" s="1179"/>
      <c r="I301" s="1183"/>
      <c r="J301" s="291"/>
      <c r="K301" s="800"/>
      <c r="L301" s="1104"/>
      <c r="M301" s="292"/>
      <c r="N301" s="1104"/>
      <c r="O301" s="1261"/>
      <c r="P301" s="1260"/>
      <c r="Q301" s="1104"/>
      <c r="R301" s="1261"/>
      <c r="S301" s="292"/>
      <c r="T301" s="1104"/>
      <c r="U301" s="1104"/>
      <c r="V301" s="292"/>
      <c r="W301" s="292"/>
      <c r="X301" s="1157"/>
      <c r="Y301" s="1104"/>
      <c r="Z301" s="1104"/>
      <c r="AA301" s="292"/>
      <c r="AB301" s="292"/>
      <c r="AC301" s="1261"/>
      <c r="AD301" s="292"/>
      <c r="AE301" s="292"/>
      <c r="AF301" s="1104"/>
      <c r="AG301" s="292"/>
      <c r="AH301" s="1104"/>
      <c r="AI301" s="808"/>
      <c r="AJ301" s="1104"/>
      <c r="AK301" s="808"/>
      <c r="AL301" s="1104"/>
      <c r="AM301" s="1104"/>
      <c r="AN301" s="1104"/>
      <c r="AO301" s="1285"/>
      <c r="AP301" s="1104"/>
      <c r="AQ301" s="1104"/>
      <c r="AR301" s="1104"/>
      <c r="AS301" s="1104"/>
      <c r="AT301" s="1261"/>
      <c r="AU301" s="1261"/>
      <c r="AV301" s="292"/>
      <c r="AW301" s="1224"/>
      <c r="AX301" s="1224"/>
      <c r="AY301" s="808"/>
      <c r="AZ301" s="1144"/>
      <c r="BA301" s="1145"/>
      <c r="BB301" s="1145"/>
      <c r="BG301" s="1145"/>
    </row>
    <row r="302" spans="1:60">
      <c r="A302" s="1286"/>
      <c r="B302" s="1286"/>
      <c r="C302" s="1183"/>
      <c r="D302" s="1102"/>
      <c r="E302" s="1102"/>
      <c r="F302" s="1102"/>
      <c r="G302" s="1102"/>
      <c r="H302" s="1102"/>
      <c r="I302" s="1160"/>
      <c r="J302" s="1286"/>
      <c r="K302" s="1286"/>
      <c r="L302" s="1104"/>
      <c r="M302" s="1104"/>
      <c r="N302" s="1104"/>
      <c r="O302" s="1104"/>
      <c r="P302" s="1104"/>
      <c r="Q302" s="1104"/>
      <c r="R302" s="1104"/>
      <c r="S302" s="1104"/>
      <c r="T302" s="1104"/>
      <c r="U302" s="1104"/>
      <c r="V302" s="1104"/>
      <c r="W302" s="1104"/>
      <c r="X302" s="1104"/>
      <c r="Y302" s="1104"/>
      <c r="Z302" s="1104"/>
      <c r="AA302" s="1104"/>
      <c r="AB302" s="1104"/>
      <c r="AC302" s="1104"/>
      <c r="AD302" s="1104"/>
      <c r="AE302" s="1104"/>
      <c r="AF302" s="1104"/>
      <c r="AG302" s="1104"/>
      <c r="AH302" s="1104"/>
      <c r="AI302" s="1104"/>
      <c r="AJ302" s="1183"/>
      <c r="AK302" s="1183"/>
      <c r="AL302" s="1183"/>
      <c r="AM302" s="1183"/>
      <c r="AN302" s="1183"/>
      <c r="AO302" s="1183"/>
      <c r="AP302" s="1183"/>
      <c r="AQ302" s="1183"/>
      <c r="AR302" s="1183"/>
      <c r="AS302" s="1183"/>
      <c r="AT302" s="1104"/>
      <c r="AU302" s="1104"/>
      <c r="AV302" s="1104"/>
      <c r="AW302" s="1104"/>
      <c r="AX302" s="1104"/>
      <c r="AY302" s="1183"/>
      <c r="AZ302" s="1139">
        <f>AT302-AC302</f>
        <v>0</v>
      </c>
      <c r="BA302" s="1145">
        <f>AT302-AC302</f>
        <v>0</v>
      </c>
      <c r="BB302" s="1145"/>
    </row>
    <row r="303" spans="1:60" ht="15.75" hidden="1">
      <c r="B303" s="65" t="s">
        <v>1874</v>
      </c>
      <c r="C303" s="16"/>
      <c r="E303" s="12"/>
      <c r="F303" s="12"/>
      <c r="G303" s="1287"/>
      <c r="I303" s="12"/>
      <c r="AJ303" s="12"/>
      <c r="AK303" s="12"/>
      <c r="AL303" s="12"/>
      <c r="AM303" s="12"/>
      <c r="AN303" s="12"/>
      <c r="AO303" s="12"/>
      <c r="AP303" s="12"/>
      <c r="AQ303" s="12"/>
      <c r="AR303" s="12"/>
      <c r="AS303" s="12"/>
      <c r="AY303" s="12"/>
      <c r="AZ303" s="12"/>
    </row>
    <row r="304" spans="1:60" ht="15.75" hidden="1">
      <c r="B304" s="33" t="s">
        <v>1875</v>
      </c>
      <c r="C304" s="16"/>
      <c r="E304" s="12"/>
      <c r="F304" s="12"/>
      <c r="G304" s="1287"/>
      <c r="I304" s="12"/>
      <c r="AJ304" s="12"/>
      <c r="AK304" s="12"/>
      <c r="AL304" s="12"/>
      <c r="AM304" s="12"/>
      <c r="AN304" s="12"/>
      <c r="AO304" s="12"/>
      <c r="AP304" s="12"/>
      <c r="AQ304" s="12"/>
      <c r="AR304" s="12"/>
      <c r="AS304" s="12"/>
      <c r="AY304" s="12"/>
      <c r="AZ304" s="12"/>
    </row>
  </sheetData>
  <mergeCells count="60">
    <mergeCell ref="AG9:AH11"/>
    <mergeCell ref="AY9:AY12"/>
    <mergeCell ref="K10:K12"/>
    <mergeCell ref="L10:N10"/>
    <mergeCell ref="T10:W10"/>
    <mergeCell ref="X10:X12"/>
    <mergeCell ref="Y10:AB10"/>
    <mergeCell ref="L11:L12"/>
    <mergeCell ref="N11:N12"/>
    <mergeCell ref="T11:T12"/>
    <mergeCell ref="U11:U12"/>
    <mergeCell ref="AQ9:AQ12"/>
    <mergeCell ref="AR9:AR12"/>
    <mergeCell ref="AS9:AS12"/>
    <mergeCell ref="AT9:AV10"/>
    <mergeCell ref="AW9:AW12"/>
    <mergeCell ref="AX9:AX12"/>
    <mergeCell ref="AI9:AJ11"/>
    <mergeCell ref="AK9:AL11"/>
    <mergeCell ref="AM9:AM12"/>
    <mergeCell ref="AN9:AN12"/>
    <mergeCell ref="AO9:AO12"/>
    <mergeCell ref="AP9:AP12"/>
    <mergeCell ref="AU11:AV11"/>
    <mergeCell ref="AT11:AT12"/>
    <mergeCell ref="R9:R12"/>
    <mergeCell ref="S9:S12"/>
    <mergeCell ref="X9:AB9"/>
    <mergeCell ref="AC9:AE10"/>
    <mergeCell ref="AF9:AF12"/>
    <mergeCell ref="V11:V12"/>
    <mergeCell ref="W11:W12"/>
    <mergeCell ref="Y11:Y12"/>
    <mergeCell ref="Z11:Z12"/>
    <mergeCell ref="AB11:AB12"/>
    <mergeCell ref="AC11:AC12"/>
    <mergeCell ref="AD11:AE11"/>
    <mergeCell ref="AA11:AA12"/>
    <mergeCell ref="Q9:Q12"/>
    <mergeCell ref="A7:AZ7"/>
    <mergeCell ref="Q8:AZ8"/>
    <mergeCell ref="A9:A12"/>
    <mergeCell ref="B9:B12"/>
    <mergeCell ref="C9:C12"/>
    <mergeCell ref="D9:D12"/>
    <mergeCell ref="E9:E12"/>
    <mergeCell ref="F9:F12"/>
    <mergeCell ref="G9:G12"/>
    <mergeCell ref="H9:H12"/>
    <mergeCell ref="I9:I12"/>
    <mergeCell ref="J9:J12"/>
    <mergeCell ref="K9:N9"/>
    <mergeCell ref="O9:O12"/>
    <mergeCell ref="P9:P12"/>
    <mergeCell ref="A6:AZ6"/>
    <mergeCell ref="A1:AZ1"/>
    <mergeCell ref="A2:AZ2"/>
    <mergeCell ref="A3:AZ3"/>
    <mergeCell ref="A4:AZ4"/>
    <mergeCell ref="A5:AZ5"/>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sheetPr>
  <dimension ref="A1:EH453"/>
  <sheetViews>
    <sheetView workbookViewId="0">
      <selection sqref="A1:XFD1048576"/>
    </sheetView>
  </sheetViews>
  <sheetFormatPr defaultColWidth="9.125" defaultRowHeight="15"/>
  <cols>
    <col min="1" max="1" width="5" style="161" customWidth="1"/>
    <col min="2" max="2" width="30.25" style="161" customWidth="1"/>
    <col min="3" max="3" width="6.875" style="1292" hidden="1" customWidth="1"/>
    <col min="4" max="4" width="9.375" style="663" customWidth="1"/>
    <col min="5" max="5" width="6.75" style="663" customWidth="1"/>
    <col min="6" max="6" width="9.875" style="663" customWidth="1"/>
    <col min="7" max="7" width="9.25" style="663" customWidth="1"/>
    <col min="8" max="8" width="8.375" style="663" hidden="1" customWidth="1"/>
    <col min="9" max="9" width="10.875" style="663" hidden="1" customWidth="1"/>
    <col min="10" max="10" width="7.875" style="161" customWidth="1"/>
    <col min="11" max="11" width="19.375" style="161" customWidth="1"/>
    <col min="12" max="12" width="13.875" style="161" customWidth="1"/>
    <col min="13" max="13" width="11.375" style="161" hidden="1" customWidth="1"/>
    <col min="14" max="14" width="14.75" style="161" customWidth="1"/>
    <col min="15" max="15" width="10.125" style="161" hidden="1" customWidth="1"/>
    <col min="16" max="16" width="12.375" style="161" hidden="1" customWidth="1"/>
    <col min="17" max="17" width="12" style="161" hidden="1" customWidth="1"/>
    <col min="18" max="18" width="11" style="161" hidden="1" customWidth="1"/>
    <col min="19" max="19" width="12.375" style="161" hidden="1" customWidth="1"/>
    <col min="20" max="20" width="11.375" style="161" hidden="1" customWidth="1"/>
    <col min="21" max="21" width="11.75" style="161" hidden="1" customWidth="1"/>
    <col min="22" max="22" width="10.375" style="161" hidden="1" customWidth="1"/>
    <col min="23" max="23" width="11.375" style="161" hidden="1" customWidth="1"/>
    <col min="24" max="26" width="10.375" style="161" hidden="1" customWidth="1"/>
    <col min="27" max="27" width="8.875" style="161" hidden="1" customWidth="1"/>
    <col min="28" max="28" width="9.375" style="161" hidden="1" customWidth="1"/>
    <col min="29" max="29" width="10.375" style="161" hidden="1" customWidth="1"/>
    <col min="30" max="30" width="9.375" style="161" hidden="1" customWidth="1"/>
    <col min="31" max="31" width="10.375" style="161" hidden="1" customWidth="1"/>
    <col min="32" max="33" width="9.375" style="161" hidden="1" customWidth="1"/>
    <col min="34" max="34" width="11.125" style="161" hidden="1" customWidth="1"/>
    <col min="35" max="35" width="10.25" style="161" hidden="1" customWidth="1"/>
    <col min="36" max="36" width="10.375" style="161" hidden="1" customWidth="1"/>
    <col min="37" max="37" width="9.375" style="161" hidden="1" customWidth="1"/>
    <col min="38" max="38" width="10.25" style="161" hidden="1" customWidth="1"/>
    <col min="39" max="39" width="14.25" style="161" hidden="1" customWidth="1"/>
    <col min="40" max="40" width="11.125" style="161" hidden="1" customWidth="1"/>
    <col min="41" max="41" width="11.875" style="161" hidden="1" customWidth="1"/>
    <col min="42" max="42" width="10.375" style="161" hidden="1" customWidth="1"/>
    <col min="43" max="43" width="10.875" style="161" hidden="1" customWidth="1"/>
    <col min="44" max="44" width="9.375" style="161" hidden="1" customWidth="1"/>
    <col min="45" max="45" width="11.125" style="161" hidden="1" customWidth="1"/>
    <col min="46" max="46" width="9.75" style="161" hidden="1" customWidth="1"/>
    <col min="47" max="47" width="11" style="161" hidden="1" customWidth="1"/>
    <col min="48" max="48" width="10.875" style="161" hidden="1" customWidth="1"/>
    <col min="49" max="59" width="10.25" style="161" hidden="1" customWidth="1"/>
    <col min="60" max="60" width="14.75" style="161" hidden="1" customWidth="1"/>
    <col min="61" max="62" width="17.375" style="1518" hidden="1" customWidth="1"/>
    <col min="63" max="64" width="11.375" style="1518" hidden="1" customWidth="1"/>
    <col min="65" max="65" width="19.375" style="1518" hidden="1" customWidth="1"/>
    <col min="66" max="66" width="13" style="1518" hidden="1" customWidth="1"/>
    <col min="67" max="67" width="15" style="1518" customWidth="1"/>
    <col min="68" max="68" width="13" style="1518" hidden="1" customWidth="1"/>
    <col min="69" max="69" width="14.375" style="1518" hidden="1" customWidth="1"/>
    <col min="70" max="72" width="11.375" style="1518" hidden="1" customWidth="1"/>
    <col min="73" max="73" width="37.75" style="1518" hidden="1" customWidth="1"/>
    <col min="74" max="74" width="24.375" style="1518" hidden="1" customWidth="1"/>
    <col min="75" max="75" width="14.875" style="1518" customWidth="1"/>
    <col min="76" max="77" width="13.75" style="1518" hidden="1" customWidth="1"/>
    <col min="78" max="78" width="13.75" style="1291" hidden="1" customWidth="1"/>
    <col min="79" max="79" width="12.375" style="161" hidden="1" customWidth="1"/>
    <col min="80" max="80" width="13.875" style="161" hidden="1" customWidth="1"/>
    <col min="81" max="104" width="9.125" style="161" hidden="1" customWidth="1"/>
    <col min="105" max="108" width="9.125" style="161"/>
    <col min="109" max="113" width="9.125" style="161" hidden="1" customWidth="1"/>
    <col min="114" max="133" width="9.125" style="161"/>
    <col min="134" max="134" width="12.75" style="161" customWidth="1"/>
    <col min="135" max="16384" width="9.125" style="161"/>
  </cols>
  <sheetData>
    <row r="1" spans="1:134" ht="20.25">
      <c r="A1" s="2791" t="s">
        <v>1403</v>
      </c>
      <c r="B1" s="2791"/>
      <c r="C1" s="2791"/>
      <c r="D1" s="2791"/>
      <c r="E1" s="2791"/>
      <c r="F1" s="2791"/>
      <c r="G1" s="2791"/>
      <c r="H1" s="2791"/>
      <c r="I1" s="2791"/>
      <c r="J1" s="2791"/>
      <c r="K1" s="2791"/>
      <c r="L1" s="2791"/>
      <c r="M1" s="2791"/>
      <c r="N1" s="2791"/>
      <c r="O1" s="2791"/>
      <c r="P1" s="2791"/>
      <c r="Q1" s="2791"/>
      <c r="R1" s="2791"/>
      <c r="S1" s="2791"/>
      <c r="T1" s="2791"/>
      <c r="U1" s="2791"/>
      <c r="V1" s="2791"/>
      <c r="W1" s="2791"/>
      <c r="X1" s="2791"/>
      <c r="Y1" s="2791"/>
      <c r="Z1" s="2791"/>
      <c r="AA1" s="2791"/>
      <c r="AB1" s="2791"/>
      <c r="AC1" s="2791"/>
      <c r="AD1" s="2791"/>
      <c r="AE1" s="2791"/>
      <c r="AF1" s="2791"/>
      <c r="AG1" s="2791"/>
      <c r="AH1" s="2791"/>
      <c r="AI1" s="2791"/>
      <c r="AJ1" s="2791"/>
      <c r="AK1" s="2791"/>
      <c r="AL1" s="2791"/>
      <c r="AM1" s="2791"/>
      <c r="AN1" s="2791"/>
      <c r="AO1" s="2791"/>
      <c r="AP1" s="2791"/>
      <c r="AQ1" s="2791"/>
      <c r="AR1" s="2791"/>
      <c r="AS1" s="2791"/>
      <c r="AT1" s="2791"/>
      <c r="AU1" s="2791"/>
      <c r="AV1" s="2791"/>
      <c r="AW1" s="2791"/>
      <c r="AX1" s="2791"/>
      <c r="AY1" s="2791"/>
      <c r="AZ1" s="2791"/>
      <c r="BA1" s="2791"/>
      <c r="BB1" s="2791"/>
      <c r="BC1" s="2791"/>
      <c r="BD1" s="2791"/>
      <c r="BE1" s="2791"/>
      <c r="BF1" s="2791"/>
      <c r="BG1" s="2791"/>
      <c r="BH1" s="2791"/>
      <c r="BI1" s="2791"/>
      <c r="BJ1" s="2791"/>
      <c r="BK1" s="2791"/>
      <c r="BL1" s="2791"/>
      <c r="BM1" s="2791"/>
      <c r="BN1" s="2791"/>
      <c r="BO1" s="2791"/>
      <c r="BP1" s="2791"/>
      <c r="BQ1" s="2791"/>
      <c r="BR1" s="2791"/>
      <c r="BS1" s="2791"/>
      <c r="BT1" s="2791"/>
      <c r="BU1" s="2791"/>
      <c r="BV1" s="2791"/>
      <c r="BW1" s="2791"/>
      <c r="BX1" s="1084"/>
      <c r="BY1" s="1084"/>
      <c r="BZ1" s="1288"/>
    </row>
    <row r="2" spans="1:134" ht="48" customHeight="1">
      <c r="A2" s="2850" t="s">
        <v>1876</v>
      </c>
      <c r="B2" s="2851"/>
      <c r="C2" s="2851"/>
      <c r="D2" s="2851"/>
      <c r="E2" s="2851"/>
      <c r="F2" s="2851"/>
      <c r="G2" s="2851"/>
      <c r="H2" s="2851"/>
      <c r="I2" s="2851"/>
      <c r="J2" s="2851"/>
      <c r="K2" s="2851"/>
      <c r="L2" s="2851"/>
      <c r="M2" s="2851"/>
      <c r="N2" s="2851"/>
      <c r="O2" s="2851"/>
      <c r="P2" s="2851"/>
      <c r="Q2" s="2851"/>
      <c r="R2" s="2851"/>
      <c r="S2" s="2851"/>
      <c r="T2" s="2851"/>
      <c r="U2" s="2851"/>
      <c r="V2" s="2851"/>
      <c r="W2" s="2851"/>
      <c r="X2" s="2851"/>
      <c r="Y2" s="2851"/>
      <c r="Z2" s="2851"/>
      <c r="AA2" s="2851"/>
      <c r="AB2" s="2851"/>
      <c r="AC2" s="2851"/>
      <c r="AD2" s="2851"/>
      <c r="AE2" s="2851"/>
      <c r="AF2" s="2851"/>
      <c r="AG2" s="2851"/>
      <c r="AH2" s="2851"/>
      <c r="AI2" s="2851"/>
      <c r="AJ2" s="2851"/>
      <c r="AK2" s="2851"/>
      <c r="AL2" s="2851"/>
      <c r="AM2" s="2851"/>
      <c r="AN2" s="2851"/>
      <c r="AO2" s="2851"/>
      <c r="AP2" s="2851"/>
      <c r="AQ2" s="2851"/>
      <c r="AR2" s="2851"/>
      <c r="AS2" s="2851"/>
      <c r="AT2" s="2851"/>
      <c r="AU2" s="2851"/>
      <c r="AV2" s="2851"/>
      <c r="AW2" s="2851"/>
      <c r="AX2" s="2851"/>
      <c r="AY2" s="2851"/>
      <c r="AZ2" s="2851"/>
      <c r="BA2" s="2851"/>
      <c r="BB2" s="2851"/>
      <c r="BC2" s="2851"/>
      <c r="BD2" s="2851"/>
      <c r="BE2" s="2851"/>
      <c r="BF2" s="2851"/>
      <c r="BG2" s="2851"/>
      <c r="BH2" s="2851"/>
      <c r="BI2" s="2851"/>
      <c r="BJ2" s="2851"/>
      <c r="BK2" s="2851"/>
      <c r="BL2" s="2851"/>
      <c r="BM2" s="2851"/>
      <c r="BN2" s="2851"/>
      <c r="BO2" s="2851"/>
      <c r="BP2" s="2851"/>
      <c r="BQ2" s="2851"/>
      <c r="BR2" s="2851"/>
      <c r="BS2" s="2851"/>
      <c r="BT2" s="2851"/>
      <c r="BU2" s="2851"/>
      <c r="BV2" s="2851"/>
      <c r="BW2" s="2851"/>
      <c r="BX2" s="1085"/>
      <c r="BY2" s="1084"/>
      <c r="BZ2" s="1288"/>
    </row>
    <row r="3" spans="1:134" ht="18.75">
      <c r="A3" s="2849" t="str">
        <f>+'[3]PL1-NSTT kéo'!A3:AZ3</f>
        <v xml:space="preserve">(Kèm theo Công văn số        /UBND-ĐTXD ngày              tháng 6 năm 2023 của UBND Tỉnh) </v>
      </c>
      <c r="B3" s="2849"/>
      <c r="C3" s="2849"/>
      <c r="D3" s="2849"/>
      <c r="E3" s="2849"/>
      <c r="F3" s="2849"/>
      <c r="G3" s="2849"/>
      <c r="H3" s="2849"/>
      <c r="I3" s="2849"/>
      <c r="J3" s="2849"/>
      <c r="K3" s="2849"/>
      <c r="L3" s="2849"/>
      <c r="M3" s="2849"/>
      <c r="N3" s="2849"/>
      <c r="O3" s="2849"/>
      <c r="P3" s="2849"/>
      <c r="Q3" s="2849"/>
      <c r="R3" s="2849"/>
      <c r="S3" s="2849"/>
      <c r="T3" s="2849"/>
      <c r="U3" s="2849"/>
      <c r="V3" s="2849"/>
      <c r="W3" s="2849"/>
      <c r="X3" s="2849"/>
      <c r="Y3" s="2849"/>
      <c r="Z3" s="2849"/>
      <c r="AA3" s="2849"/>
      <c r="AB3" s="2849"/>
      <c r="AC3" s="2849"/>
      <c r="AD3" s="2849"/>
      <c r="AE3" s="2849"/>
      <c r="AF3" s="2849"/>
      <c r="AG3" s="2849"/>
      <c r="AH3" s="2849"/>
      <c r="AI3" s="2849"/>
      <c r="AJ3" s="2849"/>
      <c r="AK3" s="2849"/>
      <c r="AL3" s="2849"/>
      <c r="AM3" s="2849"/>
      <c r="AN3" s="2849"/>
      <c r="AO3" s="2849"/>
      <c r="AP3" s="2849"/>
      <c r="AQ3" s="2849"/>
      <c r="AR3" s="2849"/>
      <c r="AS3" s="2849"/>
      <c r="AT3" s="2849"/>
      <c r="AU3" s="2849"/>
      <c r="AV3" s="2849"/>
      <c r="AW3" s="2849"/>
      <c r="AX3" s="2849"/>
      <c r="AY3" s="2849"/>
      <c r="AZ3" s="2849"/>
      <c r="BA3" s="2849"/>
      <c r="BB3" s="2849"/>
      <c r="BC3" s="2849"/>
      <c r="BD3" s="2849"/>
      <c r="BE3" s="2849"/>
      <c r="BF3" s="2849"/>
      <c r="BG3" s="2849"/>
      <c r="BH3" s="2849"/>
      <c r="BI3" s="2849"/>
      <c r="BJ3" s="2849"/>
      <c r="BK3" s="2849"/>
      <c r="BL3" s="2849"/>
      <c r="BM3" s="2849"/>
      <c r="BN3" s="2849"/>
      <c r="BO3" s="2849"/>
      <c r="BP3" s="2849"/>
      <c r="BQ3" s="2849"/>
      <c r="BR3" s="2849"/>
      <c r="BS3" s="2849"/>
      <c r="BT3" s="2849"/>
      <c r="BU3" s="2849"/>
      <c r="BV3" s="2849"/>
      <c r="BW3" s="2849"/>
      <c r="BX3" s="1083"/>
      <c r="BY3" s="1083"/>
      <c r="BZ3" s="1289"/>
    </row>
    <row r="4" spans="1:134" ht="18.75" hidden="1">
      <c r="A4" s="2849"/>
      <c r="B4" s="2849"/>
      <c r="C4" s="2849"/>
      <c r="D4" s="2849"/>
      <c r="E4" s="2849"/>
      <c r="F4" s="2849"/>
      <c r="G4" s="2849"/>
      <c r="H4" s="2849"/>
      <c r="I4" s="2849"/>
      <c r="J4" s="2849"/>
      <c r="K4" s="2849"/>
      <c r="L4" s="2849"/>
      <c r="M4" s="2849"/>
      <c r="N4" s="2849"/>
      <c r="O4" s="2849"/>
      <c r="P4" s="2849"/>
      <c r="Q4" s="2849"/>
      <c r="R4" s="2849"/>
      <c r="S4" s="2849"/>
      <c r="T4" s="2849"/>
      <c r="U4" s="2849"/>
      <c r="V4" s="2849"/>
      <c r="W4" s="2849"/>
      <c r="X4" s="2849"/>
      <c r="Y4" s="2849"/>
      <c r="Z4" s="2849"/>
      <c r="AA4" s="2849"/>
      <c r="AB4" s="2849"/>
      <c r="AC4" s="2849"/>
      <c r="AD4" s="2849"/>
      <c r="AE4" s="2849"/>
      <c r="AF4" s="2849"/>
      <c r="AG4" s="2849"/>
      <c r="AH4" s="2849"/>
      <c r="AI4" s="2849"/>
      <c r="AJ4" s="2849"/>
      <c r="AK4" s="2849"/>
      <c r="AL4" s="2849"/>
      <c r="AM4" s="2849"/>
      <c r="AN4" s="2849"/>
      <c r="AO4" s="2849"/>
      <c r="AP4" s="2849"/>
      <c r="AQ4" s="2849"/>
      <c r="AR4" s="2849"/>
      <c r="AS4" s="2849"/>
      <c r="AT4" s="2849"/>
      <c r="AU4" s="2849"/>
      <c r="AV4" s="2849"/>
      <c r="AW4" s="2849"/>
      <c r="AX4" s="2849"/>
      <c r="AY4" s="2849"/>
      <c r="AZ4" s="2849"/>
      <c r="BA4" s="2849"/>
      <c r="BB4" s="2849"/>
      <c r="BC4" s="2849"/>
      <c r="BD4" s="2849"/>
      <c r="BE4" s="2849"/>
      <c r="BF4" s="2849"/>
      <c r="BG4" s="2849"/>
      <c r="BH4" s="2849"/>
      <c r="BI4" s="2849"/>
      <c r="BJ4" s="2849"/>
      <c r="BK4" s="2849"/>
      <c r="BL4" s="2849"/>
      <c r="BM4" s="2849"/>
      <c r="BN4" s="2849"/>
      <c r="BO4" s="2849"/>
      <c r="BP4" s="2849"/>
      <c r="BQ4" s="2849"/>
      <c r="BR4" s="2849"/>
      <c r="BS4" s="2849"/>
      <c r="BT4" s="2849"/>
      <c r="BU4" s="2849"/>
      <c r="BV4" s="2849"/>
      <c r="BW4" s="2849"/>
      <c r="BX4" s="1083"/>
      <c r="BY4" s="1083"/>
      <c r="BZ4" s="1289"/>
    </row>
    <row r="5" spans="1:134" ht="18.75" hidden="1">
      <c r="A5" s="2849"/>
      <c r="B5" s="2849"/>
      <c r="C5" s="2849"/>
      <c r="D5" s="2849"/>
      <c r="E5" s="2849"/>
      <c r="F5" s="2849"/>
      <c r="G5" s="2849"/>
      <c r="H5" s="2849"/>
      <c r="I5" s="2849"/>
      <c r="J5" s="2849"/>
      <c r="K5" s="2849"/>
      <c r="L5" s="2849"/>
      <c r="M5" s="2849"/>
      <c r="N5" s="2849"/>
      <c r="O5" s="2849"/>
      <c r="P5" s="2849"/>
      <c r="Q5" s="2849"/>
      <c r="R5" s="2849"/>
      <c r="S5" s="2849"/>
      <c r="T5" s="2849"/>
      <c r="U5" s="2849"/>
      <c r="V5" s="2849"/>
      <c r="W5" s="2849"/>
      <c r="X5" s="2849"/>
      <c r="Y5" s="2849"/>
      <c r="Z5" s="2849"/>
      <c r="AA5" s="2849"/>
      <c r="AB5" s="2849"/>
      <c r="AC5" s="2849"/>
      <c r="AD5" s="2849"/>
      <c r="AE5" s="2849"/>
      <c r="AF5" s="2849"/>
      <c r="AG5" s="2849"/>
      <c r="AH5" s="2849"/>
      <c r="AI5" s="2849"/>
      <c r="AJ5" s="2849"/>
      <c r="AK5" s="2849"/>
      <c r="AL5" s="2849"/>
      <c r="AM5" s="2849"/>
      <c r="AN5" s="2849"/>
      <c r="AO5" s="2849"/>
      <c r="AP5" s="2849"/>
      <c r="AQ5" s="2849"/>
      <c r="AR5" s="2849"/>
      <c r="AS5" s="2849"/>
      <c r="AT5" s="2849"/>
      <c r="AU5" s="2849"/>
      <c r="AV5" s="2849"/>
      <c r="AW5" s="2849"/>
      <c r="AX5" s="2849"/>
      <c r="AY5" s="2849"/>
      <c r="AZ5" s="2849"/>
      <c r="BA5" s="2849"/>
      <c r="BB5" s="2849"/>
      <c r="BC5" s="2849"/>
      <c r="BD5" s="2849"/>
      <c r="BE5" s="2849"/>
      <c r="BF5" s="2849"/>
      <c r="BG5" s="2849"/>
      <c r="BH5" s="2849"/>
      <c r="BI5" s="2849"/>
      <c r="BJ5" s="2849"/>
      <c r="BK5" s="2849"/>
      <c r="BL5" s="2849"/>
      <c r="BM5" s="2849"/>
      <c r="BN5" s="2849"/>
      <c r="BO5" s="2849"/>
      <c r="BP5" s="2849"/>
      <c r="BQ5" s="2849"/>
      <c r="BR5" s="2849"/>
      <c r="BS5" s="2849"/>
      <c r="BT5" s="2849"/>
      <c r="BU5" s="2849"/>
      <c r="BV5" s="2849"/>
      <c r="BW5" s="2849"/>
      <c r="BX5" s="1083"/>
      <c r="BY5" s="1083"/>
      <c r="BZ5" s="1289"/>
    </row>
    <row r="6" spans="1:134" ht="28.5" hidden="1" customHeight="1">
      <c r="A6" s="2849"/>
      <c r="B6" s="2849"/>
      <c r="C6" s="2849"/>
      <c r="D6" s="2849"/>
      <c r="E6" s="2849"/>
      <c r="F6" s="2849"/>
      <c r="G6" s="2849"/>
      <c r="H6" s="2849"/>
      <c r="I6" s="2849"/>
      <c r="J6" s="2849"/>
      <c r="K6" s="2849"/>
      <c r="L6" s="2849"/>
      <c r="M6" s="2849"/>
      <c r="N6" s="2849"/>
      <c r="O6" s="2849"/>
      <c r="P6" s="2849"/>
      <c r="Q6" s="2849"/>
      <c r="R6" s="2849"/>
      <c r="S6" s="2849"/>
      <c r="T6" s="2849"/>
      <c r="U6" s="2849"/>
      <c r="V6" s="2849"/>
      <c r="W6" s="2849"/>
      <c r="X6" s="2849"/>
      <c r="Y6" s="2849"/>
      <c r="Z6" s="2849"/>
      <c r="AA6" s="2849"/>
      <c r="AB6" s="2849"/>
      <c r="AC6" s="2849"/>
      <c r="AD6" s="2849"/>
      <c r="AE6" s="2849"/>
      <c r="AF6" s="2849"/>
      <c r="AG6" s="2849"/>
      <c r="AH6" s="2849"/>
      <c r="AI6" s="2849"/>
      <c r="AJ6" s="2849"/>
      <c r="AK6" s="2849"/>
      <c r="AL6" s="2849"/>
      <c r="AM6" s="2849"/>
      <c r="AN6" s="2849"/>
      <c r="AO6" s="2849"/>
      <c r="AP6" s="2849"/>
      <c r="AQ6" s="2849"/>
      <c r="AR6" s="2849"/>
      <c r="AS6" s="2849"/>
      <c r="AT6" s="2849"/>
      <c r="AU6" s="2849"/>
      <c r="AV6" s="2849"/>
      <c r="AW6" s="2849"/>
      <c r="AX6" s="2849"/>
      <c r="AY6" s="2849"/>
      <c r="AZ6" s="2849"/>
      <c r="BA6" s="2849"/>
      <c r="BB6" s="2849"/>
      <c r="BC6" s="2849"/>
      <c r="BD6" s="2849"/>
      <c r="BE6" s="2849"/>
      <c r="BF6" s="2849"/>
      <c r="BG6" s="2849"/>
      <c r="BH6" s="2849"/>
      <c r="BI6" s="2849"/>
      <c r="BJ6" s="2849"/>
      <c r="BK6" s="2849"/>
      <c r="BL6" s="2849"/>
      <c r="BM6" s="2849"/>
      <c r="BN6" s="2849"/>
      <c r="BO6" s="2849"/>
      <c r="BP6" s="2849"/>
      <c r="BQ6" s="2849"/>
      <c r="BR6" s="2849"/>
      <c r="BS6" s="2849"/>
      <c r="BT6" s="2849"/>
      <c r="BU6" s="2849"/>
      <c r="BV6" s="2849"/>
      <c r="BW6" s="2849"/>
      <c r="BX6" s="1083"/>
      <c r="BY6" s="1083"/>
      <c r="BZ6" s="1289"/>
    </row>
    <row r="7" spans="1:134" ht="30" hidden="1" customHeight="1">
      <c r="A7" s="2921"/>
      <c r="B7" s="2921"/>
      <c r="C7" s="2921"/>
      <c r="D7" s="2921"/>
      <c r="E7" s="2921"/>
      <c r="F7" s="2921"/>
      <c r="G7" s="2921"/>
      <c r="H7" s="2921"/>
      <c r="I7" s="2921"/>
      <c r="J7" s="2921"/>
      <c r="K7" s="2921"/>
      <c r="L7" s="2921"/>
      <c r="M7" s="2921"/>
      <c r="N7" s="2921"/>
      <c r="O7" s="2921"/>
      <c r="P7" s="2921"/>
      <c r="Q7" s="2921"/>
      <c r="R7" s="2921"/>
      <c r="S7" s="2921"/>
      <c r="T7" s="2921"/>
      <c r="U7" s="2921"/>
      <c r="V7" s="2921"/>
      <c r="W7" s="2921"/>
      <c r="X7" s="2921"/>
      <c r="Y7" s="2921"/>
      <c r="Z7" s="2921"/>
      <c r="AA7" s="2921"/>
      <c r="AB7" s="2921"/>
      <c r="AC7" s="2921"/>
      <c r="AD7" s="2921"/>
      <c r="AE7" s="2921"/>
      <c r="AF7" s="2921"/>
      <c r="AG7" s="2921"/>
      <c r="AH7" s="2921"/>
      <c r="AI7" s="2921"/>
      <c r="AJ7" s="2921"/>
      <c r="AK7" s="2921"/>
      <c r="AL7" s="2921"/>
      <c r="AM7" s="2921"/>
      <c r="AN7" s="2921"/>
      <c r="AO7" s="2921"/>
      <c r="AP7" s="2921"/>
      <c r="AQ7" s="2921"/>
      <c r="AR7" s="2921"/>
      <c r="AS7" s="2921"/>
      <c r="AT7" s="2921"/>
      <c r="AU7" s="2921"/>
      <c r="AV7" s="2921"/>
      <c r="AW7" s="2921"/>
      <c r="AX7" s="2921"/>
      <c r="AY7" s="2921"/>
      <c r="AZ7" s="2921"/>
      <c r="BA7" s="2921"/>
      <c r="BB7" s="2921"/>
      <c r="BC7" s="2921"/>
      <c r="BD7" s="2921"/>
      <c r="BE7" s="2921"/>
      <c r="BF7" s="2921"/>
      <c r="BG7" s="2921"/>
      <c r="BH7" s="2921"/>
      <c r="BI7" s="2921"/>
      <c r="BJ7" s="2921"/>
      <c r="BK7" s="2921"/>
      <c r="BL7" s="2921"/>
      <c r="BM7" s="2921"/>
      <c r="BN7" s="2921"/>
      <c r="BO7" s="2921"/>
      <c r="BP7" s="2921"/>
      <c r="BQ7" s="2921"/>
      <c r="BR7" s="2921"/>
      <c r="BS7" s="2921"/>
      <c r="BT7" s="2921"/>
      <c r="BU7" s="2921"/>
      <c r="BV7" s="2921"/>
      <c r="BW7" s="2921"/>
      <c r="BX7" s="161"/>
      <c r="BY7" s="161"/>
    </row>
    <row r="8" spans="1:134">
      <c r="T8" s="2852" t="s">
        <v>1139</v>
      </c>
      <c r="U8" s="2852"/>
      <c r="V8" s="2852"/>
      <c r="W8" s="2852"/>
      <c r="X8" s="2852"/>
      <c r="Y8" s="2852"/>
      <c r="Z8" s="2852"/>
      <c r="AA8" s="2852"/>
      <c r="AB8" s="2852"/>
      <c r="AC8" s="2852"/>
      <c r="AD8" s="2852"/>
      <c r="AE8" s="2852"/>
      <c r="AF8" s="2852"/>
      <c r="AG8" s="2852"/>
      <c r="AH8" s="2852"/>
      <c r="AI8" s="2852"/>
      <c r="AJ8" s="2852"/>
      <c r="AK8" s="2852"/>
      <c r="AL8" s="2852"/>
      <c r="AM8" s="2852"/>
      <c r="AN8" s="2852"/>
      <c r="AO8" s="2852"/>
      <c r="AP8" s="2852"/>
      <c r="AQ8" s="2852"/>
      <c r="AR8" s="2852"/>
      <c r="AS8" s="2852"/>
      <c r="AT8" s="2852"/>
      <c r="AU8" s="2852"/>
      <c r="AV8" s="2852"/>
      <c r="AW8" s="2852"/>
      <c r="AX8" s="2852"/>
      <c r="AY8" s="2852"/>
      <c r="AZ8" s="2852"/>
      <c r="BA8" s="2852"/>
      <c r="BB8" s="2852"/>
      <c r="BC8" s="2852"/>
      <c r="BD8" s="2852"/>
      <c r="BE8" s="2852"/>
      <c r="BF8" s="2852"/>
      <c r="BG8" s="2852"/>
      <c r="BH8" s="2852"/>
      <c r="BI8" s="2852"/>
      <c r="BJ8" s="2852"/>
      <c r="BK8" s="2852"/>
      <c r="BL8" s="2852"/>
      <c r="BM8" s="2852"/>
      <c r="BN8" s="2852"/>
      <c r="BO8" s="2852"/>
      <c r="BP8" s="2852"/>
      <c r="BQ8" s="2852"/>
      <c r="BR8" s="2852"/>
      <c r="BS8" s="2852"/>
      <c r="BT8" s="2852"/>
      <c r="BU8" s="2852"/>
      <c r="BV8" s="2852"/>
      <c r="BW8" s="2852"/>
      <c r="BX8" s="1293"/>
      <c r="BY8" s="1293"/>
      <c r="BZ8" s="1294"/>
    </row>
    <row r="9" spans="1:134" ht="18.95" customHeight="1">
      <c r="A9" s="2817" t="s">
        <v>15</v>
      </c>
      <c r="B9" s="2817" t="s">
        <v>1</v>
      </c>
      <c r="C9" s="2922" t="s">
        <v>1022</v>
      </c>
      <c r="D9" s="2817" t="s">
        <v>1453</v>
      </c>
      <c r="E9" s="2817" t="s">
        <v>38</v>
      </c>
      <c r="F9" s="2817" t="s">
        <v>39</v>
      </c>
      <c r="G9" s="2817" t="s">
        <v>40</v>
      </c>
      <c r="H9" s="2817" t="s">
        <v>41</v>
      </c>
      <c r="I9" s="2817" t="s">
        <v>16</v>
      </c>
      <c r="J9" s="2817" t="s">
        <v>17</v>
      </c>
      <c r="K9" s="2817" t="s">
        <v>18</v>
      </c>
      <c r="L9" s="2817"/>
      <c r="M9" s="2817"/>
      <c r="N9" s="2817"/>
      <c r="O9" s="2817" t="s">
        <v>1820</v>
      </c>
      <c r="P9" s="2817" t="s">
        <v>1821</v>
      </c>
      <c r="Q9" s="2817"/>
      <c r="R9" s="2817"/>
      <c r="S9" s="2817"/>
      <c r="T9" s="2817"/>
      <c r="U9" s="2817"/>
      <c r="V9" s="2817"/>
      <c r="W9" s="2817"/>
      <c r="X9" s="2817" t="s">
        <v>1822</v>
      </c>
      <c r="Y9" s="2817"/>
      <c r="Z9" s="2817"/>
      <c r="AA9" s="2817"/>
      <c r="AB9" s="2817"/>
      <c r="AC9" s="2817" t="s">
        <v>874</v>
      </c>
      <c r="AD9" s="665"/>
      <c r="AE9" s="665"/>
      <c r="AF9" s="665"/>
      <c r="AG9" s="665"/>
      <c r="AH9" s="2817" t="s">
        <v>1877</v>
      </c>
      <c r="AI9" s="665"/>
      <c r="AJ9" s="665"/>
      <c r="AK9" s="665"/>
      <c r="AL9" s="665"/>
      <c r="AM9" s="2817" t="s">
        <v>1823</v>
      </c>
      <c r="AN9" s="2817" t="s">
        <v>1823</v>
      </c>
      <c r="AO9" s="665"/>
      <c r="AP9" s="665"/>
      <c r="AQ9" s="665"/>
      <c r="AR9" s="665"/>
      <c r="AS9" s="2817" t="s">
        <v>1824</v>
      </c>
      <c r="AT9" s="2817"/>
      <c r="AU9" s="2817"/>
      <c r="AV9" s="2817"/>
      <c r="AW9" s="2817"/>
      <c r="AX9" s="2817" t="s">
        <v>1831</v>
      </c>
      <c r="AY9" s="2817"/>
      <c r="AZ9" s="2817"/>
      <c r="BA9" s="2817" t="s">
        <v>1826</v>
      </c>
      <c r="BB9" s="2923" t="s">
        <v>1827</v>
      </c>
      <c r="BC9" s="2923"/>
      <c r="BD9" s="2923" t="s">
        <v>1828</v>
      </c>
      <c r="BE9" s="2923"/>
      <c r="BF9" s="2845" t="s">
        <v>1829</v>
      </c>
      <c r="BG9" s="2845"/>
      <c r="BH9" s="2817" t="s">
        <v>20</v>
      </c>
      <c r="BI9" s="2817" t="s">
        <v>20</v>
      </c>
      <c r="BJ9" s="2817" t="s">
        <v>1878</v>
      </c>
      <c r="BK9" s="2923" t="s">
        <v>1830</v>
      </c>
      <c r="BL9" s="2924" t="s">
        <v>1831</v>
      </c>
      <c r="BM9" s="2923" t="s">
        <v>1216</v>
      </c>
      <c r="BN9" s="2923" t="s">
        <v>1218</v>
      </c>
      <c r="BO9" s="2923" t="s">
        <v>1443</v>
      </c>
      <c r="BP9" s="2923" t="s">
        <v>1832</v>
      </c>
      <c r="BQ9" s="2923" t="s">
        <v>1833</v>
      </c>
      <c r="BR9" s="2817" t="s">
        <v>1834</v>
      </c>
      <c r="BS9" s="2817"/>
      <c r="BT9" s="2817"/>
      <c r="BU9" s="2817" t="s">
        <v>1835</v>
      </c>
      <c r="BV9" s="2817" t="s">
        <v>1836</v>
      </c>
      <c r="BW9" s="2817" t="s">
        <v>20</v>
      </c>
      <c r="BX9" s="1087"/>
      <c r="BY9" s="1087"/>
      <c r="BZ9" s="1297"/>
      <c r="DE9" s="1018" t="s">
        <v>1879</v>
      </c>
      <c r="DF9" s="1018" t="s">
        <v>1880</v>
      </c>
      <c r="DG9" s="1018" t="s">
        <v>1176</v>
      </c>
      <c r="DH9" s="1018" t="s">
        <v>1881</v>
      </c>
    </row>
    <row r="10" spans="1:134" ht="21" customHeight="1">
      <c r="A10" s="2817"/>
      <c r="B10" s="2817"/>
      <c r="C10" s="2922"/>
      <c r="D10" s="2817"/>
      <c r="E10" s="2817"/>
      <c r="F10" s="2817"/>
      <c r="G10" s="2817"/>
      <c r="H10" s="2817"/>
      <c r="I10" s="2817"/>
      <c r="J10" s="2817"/>
      <c r="K10" s="2817" t="s">
        <v>42</v>
      </c>
      <c r="L10" s="2817" t="s">
        <v>1837</v>
      </c>
      <c r="M10" s="2817"/>
      <c r="N10" s="2817"/>
      <c r="O10" s="2817"/>
      <c r="P10" s="2817"/>
      <c r="Q10" s="2817"/>
      <c r="R10" s="2817"/>
      <c r="S10" s="2817"/>
      <c r="T10" s="2817"/>
      <c r="U10" s="2817"/>
      <c r="V10" s="2817"/>
      <c r="W10" s="2817"/>
      <c r="X10" s="2817"/>
      <c r="Y10" s="2817"/>
      <c r="Z10" s="2817"/>
      <c r="AA10" s="2817"/>
      <c r="AB10" s="2817"/>
      <c r="AC10" s="2817"/>
      <c r="AD10" s="2817" t="s">
        <v>43</v>
      </c>
      <c r="AE10" s="2817"/>
      <c r="AF10" s="2817"/>
      <c r="AG10" s="2817"/>
      <c r="AH10" s="2817"/>
      <c r="AI10" s="2817" t="s">
        <v>43</v>
      </c>
      <c r="AJ10" s="2817"/>
      <c r="AK10" s="2817"/>
      <c r="AL10" s="2817"/>
      <c r="AM10" s="2817"/>
      <c r="AN10" s="2817"/>
      <c r="AO10" s="2817" t="s">
        <v>43</v>
      </c>
      <c r="AP10" s="2817"/>
      <c r="AQ10" s="2817"/>
      <c r="AR10" s="2817"/>
      <c r="AS10" s="2817" t="s">
        <v>1838</v>
      </c>
      <c r="AT10" s="2817" t="s">
        <v>43</v>
      </c>
      <c r="AU10" s="2817"/>
      <c r="AV10" s="2817"/>
      <c r="AW10" s="2817"/>
      <c r="AX10" s="2817"/>
      <c r="AY10" s="2817"/>
      <c r="AZ10" s="2817"/>
      <c r="BA10" s="2817"/>
      <c r="BB10" s="2923"/>
      <c r="BC10" s="2923"/>
      <c r="BD10" s="2923"/>
      <c r="BE10" s="2923"/>
      <c r="BF10" s="2845"/>
      <c r="BG10" s="2845"/>
      <c r="BH10" s="2817"/>
      <c r="BI10" s="2817"/>
      <c r="BJ10" s="2817"/>
      <c r="BK10" s="2923"/>
      <c r="BL10" s="2925"/>
      <c r="BM10" s="2923"/>
      <c r="BN10" s="2923"/>
      <c r="BO10" s="2923"/>
      <c r="BP10" s="2923"/>
      <c r="BQ10" s="2923"/>
      <c r="BR10" s="2817"/>
      <c r="BS10" s="2817"/>
      <c r="BT10" s="2817"/>
      <c r="BU10" s="2817"/>
      <c r="BV10" s="2817"/>
      <c r="BW10" s="2817"/>
      <c r="BX10" s="1087"/>
      <c r="BY10" s="1087"/>
      <c r="BZ10" s="1297"/>
    </row>
    <row r="11" spans="1:134" ht="21.95" customHeight="1">
      <c r="A11" s="2817"/>
      <c r="B11" s="2817"/>
      <c r="C11" s="2922"/>
      <c r="D11" s="2817"/>
      <c r="E11" s="2817"/>
      <c r="F11" s="2817"/>
      <c r="G11" s="2817"/>
      <c r="H11" s="2817"/>
      <c r="I11" s="2817"/>
      <c r="J11" s="2817"/>
      <c r="K11" s="2817"/>
      <c r="L11" s="2817" t="s">
        <v>873</v>
      </c>
      <c r="M11" s="665"/>
      <c r="N11" s="2817" t="s">
        <v>1839</v>
      </c>
      <c r="O11" s="2817"/>
      <c r="P11" s="2817"/>
      <c r="Q11" s="2817"/>
      <c r="R11" s="2817"/>
      <c r="S11" s="2817"/>
      <c r="T11" s="2817"/>
      <c r="U11" s="2817"/>
      <c r="V11" s="2817"/>
      <c r="W11" s="2817"/>
      <c r="X11" s="2817"/>
      <c r="Y11" s="2817"/>
      <c r="Z11" s="2817"/>
      <c r="AA11" s="2817"/>
      <c r="AB11" s="2817"/>
      <c r="AC11" s="2817"/>
      <c r="AD11" s="2817" t="s">
        <v>1840</v>
      </c>
      <c r="AE11" s="2817" t="s">
        <v>22</v>
      </c>
      <c r="AF11" s="2817" t="s">
        <v>23</v>
      </c>
      <c r="AG11" s="2817" t="s">
        <v>1036</v>
      </c>
      <c r="AH11" s="2817"/>
      <c r="AI11" s="2817" t="s">
        <v>1840</v>
      </c>
      <c r="AJ11" s="2817" t="s">
        <v>22</v>
      </c>
      <c r="AK11" s="2817" t="s">
        <v>23</v>
      </c>
      <c r="AL11" s="2817" t="s">
        <v>1036</v>
      </c>
      <c r="AM11" s="2817"/>
      <c r="AN11" s="2817"/>
      <c r="AO11" s="2817" t="s">
        <v>1840</v>
      </c>
      <c r="AP11" s="2817" t="s">
        <v>22</v>
      </c>
      <c r="AQ11" s="2817" t="s">
        <v>23</v>
      </c>
      <c r="AR11" s="2817" t="s">
        <v>1036</v>
      </c>
      <c r="AS11" s="2817"/>
      <c r="AT11" s="2817" t="s">
        <v>1841</v>
      </c>
      <c r="AU11" s="2817" t="s">
        <v>22</v>
      </c>
      <c r="AV11" s="2817" t="s">
        <v>23</v>
      </c>
      <c r="AW11" s="2817" t="s">
        <v>1036</v>
      </c>
      <c r="AX11" s="2923" t="s">
        <v>873</v>
      </c>
      <c r="AY11" s="2845" t="s">
        <v>21</v>
      </c>
      <c r="AZ11" s="2845"/>
      <c r="BA11" s="2817"/>
      <c r="BB11" s="2923"/>
      <c r="BC11" s="2923"/>
      <c r="BD11" s="2923"/>
      <c r="BE11" s="2923"/>
      <c r="BF11" s="2845"/>
      <c r="BG11" s="2845"/>
      <c r="BH11" s="2817"/>
      <c r="BI11" s="2817"/>
      <c r="BJ11" s="2817"/>
      <c r="BK11" s="2923"/>
      <c r="BL11" s="2925"/>
      <c r="BM11" s="2923"/>
      <c r="BN11" s="2923"/>
      <c r="BO11" s="2923"/>
      <c r="BP11" s="2923"/>
      <c r="BQ11" s="2923"/>
      <c r="BR11" s="2923" t="s">
        <v>873</v>
      </c>
      <c r="BS11" s="2845" t="s">
        <v>21</v>
      </c>
      <c r="BT11" s="2845"/>
      <c r="BU11" s="2817"/>
      <c r="BV11" s="2817"/>
      <c r="BW11" s="2817"/>
      <c r="BX11" s="1087"/>
      <c r="BY11" s="1087"/>
      <c r="BZ11" s="1297"/>
    </row>
    <row r="12" spans="1:134" ht="60.6" customHeight="1">
      <c r="A12" s="2817"/>
      <c r="B12" s="2817"/>
      <c r="C12" s="2922"/>
      <c r="D12" s="2817"/>
      <c r="E12" s="2817"/>
      <c r="F12" s="2817"/>
      <c r="G12" s="2817"/>
      <c r="H12" s="2817"/>
      <c r="I12" s="2817"/>
      <c r="J12" s="2817"/>
      <c r="K12" s="2817"/>
      <c r="L12" s="2817"/>
      <c r="M12" s="665" t="s">
        <v>1257</v>
      </c>
      <c r="N12" s="2817"/>
      <c r="O12" s="2817"/>
      <c r="P12" s="2817"/>
      <c r="Q12" s="2817"/>
      <c r="R12" s="2817"/>
      <c r="S12" s="2817"/>
      <c r="T12" s="2817"/>
      <c r="U12" s="2817"/>
      <c r="V12" s="2817"/>
      <c r="W12" s="2817"/>
      <c r="X12" s="2817"/>
      <c r="Y12" s="2817"/>
      <c r="Z12" s="2817"/>
      <c r="AA12" s="2817"/>
      <c r="AB12" s="2817"/>
      <c r="AC12" s="2817"/>
      <c r="AD12" s="2817"/>
      <c r="AE12" s="2817"/>
      <c r="AF12" s="2817"/>
      <c r="AG12" s="2817"/>
      <c r="AH12" s="2817"/>
      <c r="AI12" s="2817"/>
      <c r="AJ12" s="2817"/>
      <c r="AK12" s="2817"/>
      <c r="AL12" s="2817"/>
      <c r="AM12" s="2817"/>
      <c r="AN12" s="2817"/>
      <c r="AO12" s="2817"/>
      <c r="AP12" s="2817"/>
      <c r="AQ12" s="2817"/>
      <c r="AR12" s="2817"/>
      <c r="AS12" s="2817"/>
      <c r="AT12" s="2817"/>
      <c r="AU12" s="2817"/>
      <c r="AV12" s="2817"/>
      <c r="AW12" s="2817"/>
      <c r="AX12" s="2923"/>
      <c r="AY12" s="828" t="s">
        <v>871</v>
      </c>
      <c r="AZ12" s="828" t="s">
        <v>872</v>
      </c>
      <c r="BA12" s="2817"/>
      <c r="BB12" s="1296" t="s">
        <v>1022</v>
      </c>
      <c r="BC12" s="1296" t="s">
        <v>1842</v>
      </c>
      <c r="BD12" s="1296" t="s">
        <v>1022</v>
      </c>
      <c r="BE12" s="1296" t="s">
        <v>1842</v>
      </c>
      <c r="BF12" s="828" t="s">
        <v>1022</v>
      </c>
      <c r="BG12" s="828" t="s">
        <v>1842</v>
      </c>
      <c r="BH12" s="2817"/>
      <c r="BI12" s="2817"/>
      <c r="BJ12" s="2817"/>
      <c r="BK12" s="2923"/>
      <c r="BL12" s="2926"/>
      <c r="BM12" s="2923"/>
      <c r="BN12" s="2923"/>
      <c r="BO12" s="2923"/>
      <c r="BP12" s="2923"/>
      <c r="BQ12" s="2923"/>
      <c r="BR12" s="2923"/>
      <c r="BS12" s="828" t="s">
        <v>871</v>
      </c>
      <c r="BT12" s="828" t="s">
        <v>872</v>
      </c>
      <c r="BU12" s="2817"/>
      <c r="BV12" s="2817"/>
      <c r="BW12" s="2817"/>
      <c r="BX12" s="1298">
        <f>BX15-BX14</f>
        <v>-70878</v>
      </c>
      <c r="BY12" s="1087"/>
      <c r="BZ12" s="1297"/>
    </row>
    <row r="13" spans="1:134" ht="30.95" hidden="1" customHeight="1">
      <c r="A13" s="242"/>
      <c r="B13" s="242"/>
      <c r="C13" s="1295" t="e">
        <f>#REF!+#REF!+#REF!</f>
        <v>#REF!</v>
      </c>
      <c r="D13" s="1295" t="e">
        <f>#REF!+#REF!+#REF!</f>
        <v>#REF!</v>
      </c>
      <c r="E13" s="1295" t="e">
        <f>#REF!+#REF!+#REF!</f>
        <v>#REF!</v>
      </c>
      <c r="F13" s="1295" t="e">
        <f>#REF!+#REF!+#REF!</f>
        <v>#REF!</v>
      </c>
      <c r="G13" s="1295" t="e">
        <f>#REF!+#REF!+#REF!</f>
        <v>#REF!</v>
      </c>
      <c r="H13" s="1295" t="e">
        <f>#REF!+#REF!+#REF!</f>
        <v>#REF!</v>
      </c>
      <c r="I13" s="1295" t="e">
        <f>#REF!+#REF!+#REF!</f>
        <v>#REF!</v>
      </c>
      <c r="J13" s="1295" t="e">
        <f>#REF!+#REF!+#REF!</f>
        <v>#REF!</v>
      </c>
      <c r="K13" s="1295" t="e">
        <f>#REF!+#REF!+#REF!</f>
        <v>#REF!</v>
      </c>
      <c r="L13" s="1295" t="e">
        <f>#REF!+#REF!+#REF!</f>
        <v>#REF!</v>
      </c>
      <c r="M13" s="1295" t="e">
        <f>#REF!+#REF!+#REF!</f>
        <v>#REF!</v>
      </c>
      <c r="N13" s="1295" t="e">
        <f>#REF!+#REF!+#REF!</f>
        <v>#REF!</v>
      </c>
      <c r="O13" s="1295" t="e">
        <f>#REF!+#REF!+#REF!</f>
        <v>#REF!</v>
      </c>
      <c r="P13" s="1295" t="e">
        <f>#REF!+#REF!+#REF!</f>
        <v>#REF!</v>
      </c>
      <c r="Q13" s="1295" t="e">
        <f>#REF!+#REF!+#REF!</f>
        <v>#REF!</v>
      </c>
      <c r="R13" s="1295" t="e">
        <f>#REF!+#REF!+#REF!</f>
        <v>#REF!</v>
      </c>
      <c r="S13" s="1295" t="e">
        <f>#REF!+#REF!+#REF!</f>
        <v>#REF!</v>
      </c>
      <c r="T13" s="1295" t="e">
        <f>#REF!+#REF!+#REF!</f>
        <v>#REF!</v>
      </c>
      <c r="U13" s="1295" t="e">
        <f>#REF!+#REF!+#REF!</f>
        <v>#REF!</v>
      </c>
      <c r="V13" s="1295" t="e">
        <f>#REF!+#REF!+#REF!</f>
        <v>#REF!</v>
      </c>
      <c r="W13" s="1295" t="e">
        <f>#REF!+#REF!+#REF!</f>
        <v>#REF!</v>
      </c>
      <c r="X13" s="1295" t="e">
        <f>#REF!+#REF!+#REF!</f>
        <v>#REF!</v>
      </c>
      <c r="Y13" s="1295" t="e">
        <f>#REF!+#REF!+#REF!</f>
        <v>#REF!</v>
      </c>
      <c r="Z13" s="1295" t="e">
        <f>#REF!+#REF!+#REF!</f>
        <v>#REF!</v>
      </c>
      <c r="AA13" s="1295" t="e">
        <f>#REF!+#REF!+#REF!</f>
        <v>#REF!</v>
      </c>
      <c r="AB13" s="1295" t="e">
        <f>#REF!+#REF!+#REF!</f>
        <v>#REF!</v>
      </c>
      <c r="AC13" s="1295" t="e">
        <f>#REF!+#REF!+#REF!</f>
        <v>#REF!</v>
      </c>
      <c r="AD13" s="1295" t="e">
        <f>#REF!+#REF!+#REF!</f>
        <v>#REF!</v>
      </c>
      <c r="AE13" s="1295" t="e">
        <f>#REF!+#REF!+#REF!</f>
        <v>#REF!</v>
      </c>
      <c r="AF13" s="1295" t="e">
        <f>#REF!+#REF!+#REF!</f>
        <v>#REF!</v>
      </c>
      <c r="AG13" s="1295" t="e">
        <f>#REF!+#REF!+#REF!</f>
        <v>#REF!</v>
      </c>
      <c r="AH13" s="1295" t="e">
        <f>#REF!+#REF!+#REF!</f>
        <v>#REF!</v>
      </c>
      <c r="AI13" s="1295" t="e">
        <f>#REF!+#REF!+#REF!</f>
        <v>#REF!</v>
      </c>
      <c r="AJ13" s="1295" t="e">
        <f>#REF!+#REF!+#REF!</f>
        <v>#REF!</v>
      </c>
      <c r="AK13" s="1295" t="e">
        <f>#REF!+#REF!+#REF!</f>
        <v>#REF!</v>
      </c>
      <c r="AL13" s="1295" t="e">
        <f>#REF!+#REF!+#REF!</f>
        <v>#REF!</v>
      </c>
      <c r="AM13" s="1295" t="e">
        <f>#REF!+#REF!+#REF!</f>
        <v>#REF!</v>
      </c>
      <c r="AN13" s="1295" t="e">
        <f>#REF!+#REF!+#REF!</f>
        <v>#REF!</v>
      </c>
      <c r="AO13" s="1295" t="e">
        <f>#REF!+#REF!+#REF!</f>
        <v>#REF!</v>
      </c>
      <c r="AP13" s="1295" t="e">
        <f>#REF!+#REF!+#REF!</f>
        <v>#REF!</v>
      </c>
      <c r="AQ13" s="1295" t="e">
        <f>#REF!+#REF!+#REF!</f>
        <v>#REF!</v>
      </c>
      <c r="AR13" s="1295" t="e">
        <f>#REF!+#REF!+#REF!</f>
        <v>#REF!</v>
      </c>
      <c r="AS13" s="1295" t="e">
        <f>#REF!+#REF!+#REF!</f>
        <v>#REF!</v>
      </c>
      <c r="AT13" s="1295" t="e">
        <f>#REF!+#REF!+#REF!</f>
        <v>#REF!</v>
      </c>
      <c r="AU13" s="1295" t="e">
        <f>#REF!+#REF!+#REF!</f>
        <v>#REF!</v>
      </c>
      <c r="AV13" s="1295" t="e">
        <f>#REF!+#REF!+#REF!</f>
        <v>#REF!</v>
      </c>
      <c r="AW13" s="1295" t="e">
        <f>#REF!+#REF!+#REF!</f>
        <v>#REF!</v>
      </c>
      <c r="AX13" s="1295" t="e">
        <f>#REF!+#REF!+#REF!</f>
        <v>#REF!</v>
      </c>
      <c r="AY13" s="1295" t="e">
        <f>#REF!+#REF!+#REF!</f>
        <v>#REF!</v>
      </c>
      <c r="AZ13" s="1295" t="e">
        <f>#REF!+#REF!+#REF!</f>
        <v>#REF!</v>
      </c>
      <c r="BA13" s="1295" t="e">
        <f>#REF!+#REF!+#REF!</f>
        <v>#REF!</v>
      </c>
      <c r="BB13" s="1295" t="e">
        <f>#REF!+#REF!+#REF!</f>
        <v>#REF!</v>
      </c>
      <c r="BC13" s="1295" t="e">
        <f>#REF!+#REF!+#REF!</f>
        <v>#REF!</v>
      </c>
      <c r="BD13" s="1295" t="e">
        <f>#REF!+#REF!+#REF!</f>
        <v>#REF!</v>
      </c>
      <c r="BE13" s="1295" t="e">
        <f>#REF!+#REF!+#REF!</f>
        <v>#REF!</v>
      </c>
      <c r="BF13" s="1295" t="e">
        <f>#REF!+#REF!+#REF!</f>
        <v>#REF!</v>
      </c>
      <c r="BG13" s="1295" t="e">
        <f>#REF!+#REF!+#REF!</f>
        <v>#REF!</v>
      </c>
      <c r="BH13" s="1295" t="e">
        <f>#REF!+#REF!+#REF!</f>
        <v>#REF!</v>
      </c>
      <c r="BI13" s="1295" t="e">
        <f>#REF!+#REF!+#REF!</f>
        <v>#REF!</v>
      </c>
      <c r="BJ13" s="1295" t="e">
        <f>#REF!+#REF!+#REF!</f>
        <v>#REF!</v>
      </c>
      <c r="BK13" s="1295" t="e">
        <f>#REF!+#REF!+#REF!</f>
        <v>#REF!</v>
      </c>
      <c r="BL13" s="1295"/>
      <c r="BM13" s="1295" t="e">
        <f>#REF!+#REF!+#REF!</f>
        <v>#REF!</v>
      </c>
      <c r="BN13" s="1295" t="e">
        <f>#REF!+#REF!+#REF!</f>
        <v>#REF!</v>
      </c>
      <c r="BO13" s="1295"/>
      <c r="BP13" s="1295"/>
      <c r="BQ13" s="1295" t="e">
        <f>#REF!+#REF!+#REF!</f>
        <v>#REF!</v>
      </c>
      <c r="BR13" s="1295" t="e">
        <f>#REF!+#REF!+#REF!</f>
        <v>#REF!</v>
      </c>
      <c r="BS13" s="1295" t="e">
        <f>#REF!+#REF!+#REF!</f>
        <v>#REF!</v>
      </c>
      <c r="BT13" s="1295" t="e">
        <f>#REF!+#REF!+#REF!</f>
        <v>#REF!</v>
      </c>
      <c r="BU13" s="1295" t="e">
        <f>BR13-BR15</f>
        <v>#REF!</v>
      </c>
      <c r="BV13" s="1295"/>
      <c r="BW13" s="242"/>
      <c r="BX13" s="1298"/>
      <c r="BY13" s="1087"/>
      <c r="BZ13" s="1297"/>
    </row>
    <row r="14" spans="1:134" s="666" customFormat="1" ht="18" hidden="1" customHeight="1">
      <c r="A14" s="638">
        <v>1</v>
      </c>
      <c r="B14" s="638">
        <v>2</v>
      </c>
      <c r="C14" s="1070">
        <v>3</v>
      </c>
      <c r="D14" s="638">
        <v>3</v>
      </c>
      <c r="E14" s="638">
        <v>4</v>
      </c>
      <c r="F14" s="638">
        <v>5</v>
      </c>
      <c r="G14" s="638">
        <v>6</v>
      </c>
      <c r="H14" s="638">
        <v>7</v>
      </c>
      <c r="I14" s="638">
        <v>8</v>
      </c>
      <c r="J14" s="638">
        <v>7</v>
      </c>
      <c r="K14" s="638">
        <v>8</v>
      </c>
      <c r="L14" s="638">
        <v>9</v>
      </c>
      <c r="M14" s="638"/>
      <c r="N14" s="638">
        <v>10</v>
      </c>
      <c r="O14" s="638">
        <v>8</v>
      </c>
      <c r="P14" s="638">
        <v>13</v>
      </c>
      <c r="Q14" s="638">
        <v>10</v>
      </c>
      <c r="R14" s="638">
        <v>14</v>
      </c>
      <c r="S14" s="638">
        <v>11</v>
      </c>
      <c r="T14" s="638">
        <v>27</v>
      </c>
      <c r="U14" s="638">
        <v>26</v>
      </c>
      <c r="V14" s="638">
        <v>28</v>
      </c>
      <c r="W14" s="638"/>
      <c r="X14" s="638">
        <v>12</v>
      </c>
      <c r="Y14" s="638">
        <v>13</v>
      </c>
      <c r="Z14" s="638">
        <v>14</v>
      </c>
      <c r="AA14" s="638">
        <v>15</v>
      </c>
      <c r="AB14" s="638">
        <v>16</v>
      </c>
      <c r="AC14" s="638">
        <v>8</v>
      </c>
      <c r="AD14" s="638">
        <v>9</v>
      </c>
      <c r="AE14" s="638">
        <v>10</v>
      </c>
      <c r="AF14" s="638">
        <v>11</v>
      </c>
      <c r="AG14" s="638">
        <v>12</v>
      </c>
      <c r="AH14" s="638">
        <v>13</v>
      </c>
      <c r="AI14" s="638">
        <v>14</v>
      </c>
      <c r="AJ14" s="638">
        <v>15</v>
      </c>
      <c r="AK14" s="638"/>
      <c r="AL14" s="638"/>
      <c r="AM14" s="638"/>
      <c r="AN14" s="638">
        <v>11</v>
      </c>
      <c r="AO14" s="638"/>
      <c r="AP14" s="638"/>
      <c r="AQ14" s="638">
        <v>12</v>
      </c>
      <c r="AR14" s="638">
        <v>13</v>
      </c>
      <c r="AS14" s="638">
        <v>14</v>
      </c>
      <c r="AT14" s="638">
        <v>15</v>
      </c>
      <c r="AU14" s="638">
        <v>16</v>
      </c>
      <c r="AV14" s="638"/>
      <c r="AW14" s="1299"/>
      <c r="AX14" s="1299">
        <v>8</v>
      </c>
      <c r="AY14" s="1299">
        <v>9</v>
      </c>
      <c r="AZ14" s="1299">
        <v>10</v>
      </c>
      <c r="BA14" s="1299"/>
      <c r="BB14" s="1299"/>
      <c r="BC14" s="1299"/>
      <c r="BD14" s="1299"/>
      <c r="BE14" s="1299"/>
      <c r="BF14" s="1299"/>
      <c r="BG14" s="1299"/>
      <c r="BH14" s="1299"/>
      <c r="BI14" s="1299"/>
      <c r="BJ14" s="1299"/>
      <c r="BK14" s="1299"/>
      <c r="BL14" s="1299">
        <v>11</v>
      </c>
      <c r="BM14" s="1299">
        <v>12</v>
      </c>
      <c r="BN14" s="1299">
        <v>13</v>
      </c>
      <c r="BO14" s="1299">
        <v>14</v>
      </c>
      <c r="BP14" s="1300">
        <f>BN15-BO14</f>
        <v>21933.396679999998</v>
      </c>
      <c r="BQ14" s="1299"/>
      <c r="BR14" s="1299">
        <v>12</v>
      </c>
      <c r="BS14" s="1299">
        <v>13</v>
      </c>
      <c r="BT14" s="1299">
        <v>14</v>
      </c>
      <c r="BU14" s="1299">
        <v>15</v>
      </c>
      <c r="BV14" s="1299">
        <v>16</v>
      </c>
      <c r="BW14" s="1299">
        <v>17</v>
      </c>
      <c r="BZ14" s="1291"/>
      <c r="DF14" s="1301"/>
    </row>
    <row r="15" spans="1:134" s="227" customFormat="1" ht="22.5" customHeight="1">
      <c r="A15" s="242"/>
      <c r="B15" s="866" t="s">
        <v>2</v>
      </c>
      <c r="C15" s="868">
        <f t="shared" ref="C15" si="0">C40+C53</f>
        <v>12</v>
      </c>
      <c r="D15" s="242"/>
      <c r="E15" s="242"/>
      <c r="F15" s="242"/>
      <c r="G15" s="242"/>
      <c r="H15" s="242"/>
      <c r="I15" s="246"/>
      <c r="J15" s="242"/>
      <c r="K15" s="242"/>
      <c r="L15" s="868">
        <f>L40+L53</f>
        <v>5008290</v>
      </c>
      <c r="M15" s="868">
        <f t="shared" ref="M15:BT15" si="1">M40+M53</f>
        <v>215050</v>
      </c>
      <c r="N15" s="868">
        <f t="shared" si="1"/>
        <v>3431979</v>
      </c>
      <c r="O15" s="868">
        <f t="shared" si="1"/>
        <v>47530</v>
      </c>
      <c r="P15" s="868">
        <f t="shared" si="1"/>
        <v>3494200</v>
      </c>
      <c r="Q15" s="868">
        <f t="shared" si="1"/>
        <v>3081000</v>
      </c>
      <c r="R15" s="868">
        <f t="shared" si="1"/>
        <v>0</v>
      </c>
      <c r="S15" s="868">
        <f t="shared" si="1"/>
        <v>2941600</v>
      </c>
      <c r="T15" s="868">
        <f t="shared" si="1"/>
        <v>0</v>
      </c>
      <c r="U15" s="868">
        <f t="shared" si="1"/>
        <v>142000</v>
      </c>
      <c r="V15" s="868">
        <f t="shared" si="1"/>
        <v>0</v>
      </c>
      <c r="W15" s="868">
        <f t="shared" si="1"/>
        <v>1142300</v>
      </c>
      <c r="X15" s="868">
        <f t="shared" si="1"/>
        <v>597654</v>
      </c>
      <c r="Y15" s="868">
        <f t="shared" si="1"/>
        <v>0</v>
      </c>
      <c r="Z15" s="868">
        <f t="shared" si="1"/>
        <v>731682</v>
      </c>
      <c r="AA15" s="868">
        <f t="shared" si="1"/>
        <v>0</v>
      </c>
      <c r="AB15" s="868">
        <f t="shared" si="1"/>
        <v>50000</v>
      </c>
      <c r="AC15" s="868">
        <f t="shared" si="1"/>
        <v>211534.02100000001</v>
      </c>
      <c r="AD15" s="868">
        <f t="shared" si="1"/>
        <v>0</v>
      </c>
      <c r="AE15" s="868">
        <f t="shared" si="1"/>
        <v>95912.020999999993</v>
      </c>
      <c r="AF15" s="868">
        <f t="shared" si="1"/>
        <v>0</v>
      </c>
      <c r="AG15" s="868">
        <f t="shared" si="1"/>
        <v>0</v>
      </c>
      <c r="AH15" s="868">
        <f t="shared" si="1"/>
        <v>781682</v>
      </c>
      <c r="AI15" s="868">
        <f t="shared" si="1"/>
        <v>0</v>
      </c>
      <c r="AJ15" s="868">
        <f t="shared" si="1"/>
        <v>731682</v>
      </c>
      <c r="AK15" s="868">
        <f t="shared" si="1"/>
        <v>0</v>
      </c>
      <c r="AL15" s="868">
        <f t="shared" si="1"/>
        <v>50000</v>
      </c>
      <c r="AM15" s="868">
        <f t="shared" si="1"/>
        <v>427850.01</v>
      </c>
      <c r="AN15" s="868">
        <f t="shared" si="1"/>
        <v>187494</v>
      </c>
      <c r="AO15" s="868">
        <f t="shared" si="1"/>
        <v>0</v>
      </c>
      <c r="AP15" s="868">
        <f t="shared" si="1"/>
        <v>438814</v>
      </c>
      <c r="AQ15" s="868">
        <f t="shared" si="1"/>
        <v>0</v>
      </c>
      <c r="AR15" s="868">
        <f t="shared" si="1"/>
        <v>92000</v>
      </c>
      <c r="AS15" s="868">
        <f t="shared" si="1"/>
        <v>71328</v>
      </c>
      <c r="AT15" s="868">
        <f t="shared" si="1"/>
        <v>0</v>
      </c>
      <c r="AU15" s="868">
        <f t="shared" si="1"/>
        <v>71328</v>
      </c>
      <c r="AV15" s="868">
        <f t="shared" si="1"/>
        <v>0</v>
      </c>
      <c r="AW15" s="868">
        <f t="shared" si="1"/>
        <v>0</v>
      </c>
      <c r="AX15" s="868">
        <f t="shared" si="1"/>
        <v>82928</v>
      </c>
      <c r="AY15" s="868">
        <f t="shared" si="1"/>
        <v>0</v>
      </c>
      <c r="AZ15" s="868">
        <f t="shared" si="1"/>
        <v>0</v>
      </c>
      <c r="BA15" s="868">
        <f t="shared" si="1"/>
        <v>71328</v>
      </c>
      <c r="BB15" s="868">
        <f t="shared" si="1"/>
        <v>11</v>
      </c>
      <c r="BC15" s="868">
        <f t="shared" si="1"/>
        <v>74328</v>
      </c>
      <c r="BD15" s="868">
        <f t="shared" si="1"/>
        <v>0</v>
      </c>
      <c r="BE15" s="868">
        <f t="shared" si="1"/>
        <v>0</v>
      </c>
      <c r="BF15" s="868">
        <f t="shared" si="1"/>
        <v>0</v>
      </c>
      <c r="BG15" s="868">
        <f t="shared" si="1"/>
        <v>0</v>
      </c>
      <c r="BH15" s="868">
        <f t="shared" si="1"/>
        <v>0</v>
      </c>
      <c r="BI15" s="868" t="e">
        <f t="shared" si="1"/>
        <v>#VALUE!</v>
      </c>
      <c r="BJ15" s="868" t="e">
        <f t="shared" si="1"/>
        <v>#VALUE!</v>
      </c>
      <c r="BK15" s="868">
        <f t="shared" si="1"/>
        <v>5056.7470000000003</v>
      </c>
      <c r="BL15" s="868">
        <f t="shared" si="1"/>
        <v>61671</v>
      </c>
      <c r="BM15" s="1302">
        <f t="shared" si="1"/>
        <v>39723.603320000002</v>
      </c>
      <c r="BN15" s="1302">
        <f t="shared" si="1"/>
        <v>21947.396679999998</v>
      </c>
      <c r="BO15" s="1302">
        <f t="shared" si="1"/>
        <v>18357.975999999999</v>
      </c>
      <c r="BP15" s="1302">
        <f t="shared" si="1"/>
        <v>3589.4206799999993</v>
      </c>
      <c r="BQ15" s="1302">
        <f t="shared" si="1"/>
        <v>18357.975999999999</v>
      </c>
      <c r="BR15" s="868">
        <f t="shared" si="1"/>
        <v>12050</v>
      </c>
      <c r="BS15" s="868">
        <f t="shared" si="1"/>
        <v>0</v>
      </c>
      <c r="BT15" s="868">
        <f t="shared" si="1"/>
        <v>0</v>
      </c>
      <c r="BU15" s="1303"/>
      <c r="BV15" s="1303"/>
      <c r="BW15" s="243"/>
      <c r="BX15" s="1304">
        <f>BR15-AX15</f>
        <v>-70878</v>
      </c>
      <c r="BY15" s="1305">
        <f>C15-BZ15</f>
        <v>0</v>
      </c>
      <c r="BZ15" s="1306">
        <f>SUM(BZ38:BZ442)</f>
        <v>12</v>
      </c>
      <c r="CA15" s="1307">
        <f t="shared" ref="CA15:CN15" si="2">AX43+AX44+AX45+AX46+AX47+AX48+AX59+AX62+AX63+AX64+AX65+AX66+AX67+AX70+AX71+AX72+AX73+AX75+AX76+AX99+AX100+AX101+AX104+AX105+AX107+AX108+AX110+AX112+AX114+AX116+AX118+AX119+AX120+AX124+AX125+AX126+AX127+AX128+AX129+AX130+AX131+AX132+AX133+AX134+AX135+AX136+AX137+AX140+AX143+AX144+AX145+AX146+AX149+AX150+AX151+AX152+AX155+AX156+AX157+AX158+AX159+AX160+AX161+AX162+AX165+AX166+AX167+AX168+AX169+AX172+AX173+AX174+AX175+AX176+AX179+AX180+AX181+AX182+AX183+AX184+AX185+AX188+AX193+AX194+AX195+AX197+AX198+AX199+AX200+AX201+AX202+AX205+AX206+AX207+AX210+AX211+AX212+AX213+AX214+AX215+AX218+AX219+AX220+AX223+AX224+AX225+AX226+AX227+AX228+AX231+AX238+AX239+AX240+AX241+AX242+AX245+AX246+AX247+AX248+AX249+AX250+AX253+AX254+AX255+AX256+AX270+AX271+AX273+AX275+AX276+AX277+AX287+AX288+AX297+AX301+AX305+AX308+AX309+AX314+AX318+AX326+AX327+AX328+AX331+AX332+AX333+AX335+AX336+AX338+AX339+AX341+AX342+AX343+AX345+AX347+AX348+AX349+AX350+AX351+AX352+AX354+AX358+AX360+AX362+AX364+AX380+AX381+AX382+AX385+AX390+AX391+AX393+AX396+AX401+AX409+AX411+AX413+AX416+AX417+AX419+AX421+AX422+AX425+AX426+AX427+AX431+AX433+AX435+AX442+AX52+AX192+AX232+AX233+AX234+AX235+AX258+AX259+AX260+AX261+AX263+AX264+AX265+AX266+AX281+AX283+AX291+AX410+AX428+AX429+AX436+AX438+AX439+AX440</f>
        <v>82928</v>
      </c>
      <c r="CB15" s="1307">
        <f t="shared" si="2"/>
        <v>0</v>
      </c>
      <c r="CC15" s="1307">
        <f t="shared" si="2"/>
        <v>0</v>
      </c>
      <c r="CD15" s="1307">
        <f t="shared" si="2"/>
        <v>71328</v>
      </c>
      <c r="CE15" s="1307">
        <f t="shared" si="2"/>
        <v>11</v>
      </c>
      <c r="CF15" s="1307">
        <f t="shared" si="2"/>
        <v>74328</v>
      </c>
      <c r="CG15" s="1307">
        <f t="shared" si="2"/>
        <v>0</v>
      </c>
      <c r="CH15" s="1307">
        <f t="shared" si="2"/>
        <v>0</v>
      </c>
      <c r="CI15" s="1307">
        <f t="shared" si="2"/>
        <v>0</v>
      </c>
      <c r="CJ15" s="1307">
        <f t="shared" si="2"/>
        <v>0</v>
      </c>
      <c r="CK15" s="1307">
        <f t="shared" si="2"/>
        <v>0</v>
      </c>
      <c r="CL15" s="1307" t="e">
        <f t="shared" si="2"/>
        <v>#VALUE!</v>
      </c>
      <c r="CM15" s="1307" t="e">
        <f t="shared" si="2"/>
        <v>#VALUE!</v>
      </c>
      <c r="CN15" s="1307">
        <f t="shared" si="2"/>
        <v>5056.7470000000003</v>
      </c>
      <c r="CO15" s="1307">
        <f>BM43+BM44+BM45+BM46+BM47+BM48+BM59+BM62+BM63+BM64+BM65+BM66+BM67+BM70+BM71+BM72+BM73+BM75+BM76+BM99+BM100+BM101+BM104+BM105+BM107+BM108+BM110+BM112+BM114+BM116+BM118+BM119+BM120+BM124+BM125+BM126+BM127+BM128+BM129+BM130+BM131+BM132+BM133+BM134+BM135+BM136+BM137+BM140+BM143+BM144+BM145+BM146+BM149+BM150+BM151+BM152+BM155+BM156+BM157+BM158+BM159+BM160+BM161+BM162+BM165+BM166+BM167+BM168+BM169+BM172+BM173+BM174+BM175+BM176+BM179+BM180+BM181+BM182+BM183+BM184+BM185+BM188+BM193+BM194+BM195+BM197+BM198+BM199+BM200+BM201+BM202+BM205+BM206+BM207+BM210+BM211+BM212+BM213+BM214+BM215+BM218+BM219+BM220+BM223+BM224+BM225+BM226+BM227+BM228+BM231+BM238+BM239+BM240+BM241+BM242+BM245+BM246+BM247+BM248+BM249+BM250+BM253+BM254+BM255+BM256+BM270+BM271+BM273+BM275+BM276+BM277+BM287+BM288+BM297+BM301+BM305+BM308+BM309+BM314+BM318+BM326+BM327+BM328+BM331+BM332+BM333+BM335+BM336+BM338+BM339+BM341+BM342+BM343+BM345+BM347+BM348+BM349+BM350+BM351+BM352+BM354+BM358+BM360+BM362+BM364+BM380+BM381+BM382+BM385+BM390+BM391+BM393+BM396+BM401+BM409+BM411+BM413+BM416+BM417+BM419+BM421+BM422+BM425+BM426+BM427+BM431+BM433+BM435+BM442+BM52+BM192+BM232+BM233+BM234+BM235+BM258+BM259+BM260+BM261+BM263+BM264+BM265+BM266+BM281+BM283+BM291+BM410+BM428+BM429+BM436+BM438+BM439+BM440</f>
        <v>39723.603319999995</v>
      </c>
      <c r="CP15" s="1307">
        <f>BN43+BN44+BN45+BN46+BN47+BN48+BN59+BN62+BN63+BN64+BN65+BN66+BN67+BN70+BN71+BN72+BN73+BN75+BN76+BN99+BN100+BN101+BN104+BN105+BN107+BN108+BN110+BN112+BN114+BN116+BN118+BN119+BN120+BN124+BN125+BN126+BN127+BN128+BN129+BN130+BN131+BN132+BN133+BN134+BN135+BN136+BN137+BN140+BN143+BN144+BN145+BN146+BN149+BN150+BN151+BN152+BN155+BN156+BN157+BN158+BN159+BN160+BN161+BN162+BN165+BN166+BN167+BN168+BN169+BN172+BN173+BN174+BN175+BN176+BN179+BN180+BN181+BN182+BN183+BN184+BN185+BN188+BN193+BN194+BN195+BN197+BN198+BN199+BN200+BN201+BN202+BN205+BN206+BN207+BN210+BN211+BN212+BN213+BN214+BN215+BN218+BN219+BN220+BN223+BN224+BN225+BN226+BN227+BN228+BN231+BN238+BN239+BN240+BN241+BN242+BN245+BN246+BN247+BN248+BN249+BN250+BN253+BN254+BN255+BN256+BN270+BN271+BN273+BN275+BN276+BN277+BN287+BN288+BN297+BN301+BN305+BN308+BN309+BN314+BN318+BN326+BN327+BN328+BN331+BN332+BN333+BN335+BN336+BN338+BN339+BN341+BN342+BN343+BN345+BN347+BN348+BN349+BN350+BN351+BN352+BN354+BN358+BN360+BN362+BN364+BN380+BN381+BN382+BN385+BN390+BN391+BN393+BN396+BN401+BN409+BN411+BN413+BN416+BN417+BN419+BN421+BN422+BN425+BN426+BN427+BN431+BN433+BN435+BN442+BN52+BN192+BN232+BN233+BN234+BN235+BN258+BN259+BN260+BN261+BN263+BN264+BN265+BN266+BN281+BN283+BN291+BN410+BN428+BN429+BN436+BN438+BN439+BN440</f>
        <v>21947.396680000002</v>
      </c>
      <c r="CQ15" s="1307">
        <f>BQ43+BQ44+BQ45+BQ46+BQ47+BQ48+BQ59+BQ62+BQ63+BQ64+BQ65+BQ66+BQ67+BQ70+BQ71+BQ72+BQ73+BQ75+BQ76+BQ99+BQ100+BQ101+BQ104+BQ105+BQ107+BQ108+BQ110+BQ112+BQ114+BQ116+BQ118+BQ119+BQ120+BQ124+BQ125+BQ126+BQ127+BQ128+BQ129+BQ130+BQ131+BQ132+BQ133+BQ134+BQ135+BQ136+BQ137+BQ140+BQ143+BQ144+BQ145+BQ146+BQ149+BQ150+BQ151+BQ152+BQ155+BQ156+BQ157+BQ158+BQ159+BQ160+BQ161+BQ162+BQ165+BQ166+BQ167+BQ168+BQ169+BQ172+BQ173+BQ174+BQ175+BQ176+BQ179+BQ180+BQ181+BQ182+BQ183+BQ184+BQ185+BQ188+BQ193+BQ194+BQ195+BQ197+BQ198+BQ199+BQ200+BQ201+BQ202+BQ205+BQ206+BQ207+BQ210+BQ211+BQ212+BQ213+BQ214+BQ215+BQ218+BQ219+BQ220+BQ223+BQ224+BQ225+BQ226+BQ227+BQ228+BQ231+BQ238+BQ239+BQ240+BQ241+BQ242+BQ245+BQ246+BQ247+BQ248+BQ249+BQ250+BQ253+BQ254+BQ255+BQ256+BQ270+BQ271+BQ273+BQ275+BQ276+BQ277+BQ287+BQ288+BQ297+BQ301+BQ305+BQ308+BQ309+BQ314+BQ318+BQ326+BQ327+BQ328+BQ331+BQ332+BQ333+BQ335+BQ336+BQ338+BQ339+BQ341+BQ342+BQ343+BQ345+BQ347+BQ348+BQ349+BQ350+BQ351+BQ352+BQ354+BQ358+BQ360+BQ362+BQ364+BQ380+BQ381+BQ382+BQ385+BQ390+BQ391+BQ393+BQ396+BQ401+BQ409+BQ411+BQ413+BQ416+BQ417+BQ419+BQ421+BQ422+BQ425+BQ426+BQ427+BQ431+BQ433+BQ435+BQ442+BQ52+BQ192+BQ232+BQ233+BQ234+BQ235+BQ258+BQ259+BQ260+BQ261+BQ263+BQ264+BQ265+BQ266+BQ281+BQ283+BQ291+BQ410+BQ428+BQ429+BQ436+BQ438+BQ439+BQ440</f>
        <v>18357.975999999999</v>
      </c>
      <c r="CR15" s="1307">
        <f>BR43+BR44+BR45+BR46+BR47+BR48+BR59+BR62+BR63+BR64+BR65+BR66+BR67+BR70+BR71+BR72+BR73+BR75+BR76+BR99+BR100+BR101+BR104+BR105+BR107+BR108+BR110+BR112+BR114+BR116+BR118+BR119+BR120+BR124+BR125+BR126+BR127+BR128+BR129+BR130+BR131+BR132+BR133+BR134+BR135+BR136+BR137+BR140+BR143+BR144+BR145+BR146+BR149+BR150+BR151+BR152+BR155+BR156+BR157+BR158+BR159+BR160+BR161+BR162+BR165+BR166+BR167+BR168+BR169+BR172+BR173+BR174+BR175+BR176+BR179+BR180+BR181+BR182+BR183+BR184+BR185+BR188+BR193+BR194+BR195+BR197+BR198+BR199+BR200+BR201+BR202+BR205+BR206+BR207+BR210+BR211+BR212+BR213+BR214+BR215+BR218+BR219+BR220+BR223+BR224+BR225+BR226+BR227+BR228+BR231+BR238+BR239+BR240+BR241+BR242+BR245+BR246+BR247+BR248+BR249+BR250+BR253+BR254+BR255+BR256+BR270+BR271+BR273+BR275+BR276+BR277+BR287+BR288+BR297+BR301+BR305+BR308+BR309+BR314+BR318+BR326+BR327+BR328+BR331+BR332+BR333+BR335+BR336+BR338+BR339+BR341+BR342+BR343+BR345+BR347+BR348+BR349+BR350+BR351+BR352+BR354+BR358+BR360+BR362+BR364+BR380+BR381+BR382+BR385+BR390+BR391+BR393+BR396+BR401+BR409+BR411+BR413+BR416+BR417+BR419+BR421+BR422+BR425+BR426+BR427+BR431+BR433+BR435+BR442+BR52+BR192+BR232+BR233+BR234+BR235+BR258+BR259+BR260+BR261+BR263+BR264+BR265+BR266+BR281+BR283+BR291+BR410+BR428+BR429+BR436+BR438+BR439+BR440</f>
        <v>12050</v>
      </c>
      <c r="CS15" s="1307">
        <f>BS43+BS44+BS45+BS46+BS47+BS48+BS59+BS62+BS63+BS64+BS65+BS66+BS67+BS70+BS71+BS72+BS73+BS75+BS76+BS99+BS100+BS101+BS104+BS105+BS107+BS108+BS110+BS112+BS114+BS116+BS118+BS119+BS120+BS124+BS125+BS126+BS127+BS128+BS129+BS130+BS131+BS132+BS133+BS134+BS135+BS136+BS137+BS140+BS143+BS144+BS145+BS146+BS149+BS150+BS151+BS152+BS155+BS156+BS157+BS158+BS159+BS160+BS161+BS162+BS165+BS166+BS167+BS168+BS169+BS172+BS173+BS174+BS175+BS176+BS179+BS180+BS181+BS182+BS183+BS184+BS185+BS188+BS193+BS194+BS195+BS197+BS198+BS199+BS200+BS201+BS202+BS205+BS206+BS207+BS210+BS211+BS212+BS213+BS214+BS215+BS218+BS219+BS220+BS223+BS224+BS225+BS226+BS227+BS228+BS231+BS238+BS239+BS240+BS241+BS242+BS245+BS246+BS247+BS248+BS249+BS250+BS253+BS254+BS255+BS256+BS270+BS271+BS273+BS275+BS276+BS277+BS287+BS288+BS297+BS301+BS305+BS308+BS309+BS314+BS318+BS326+BS327+BS328+BS331+BS332+BS333+BS335+BS336+BS338+BS339+BS341+BS342+BS343+BS345+BS347+BS348+BS349+BS350+BS351+BS352+BS354+BS358+BS360+BS362+BS364+BS380+BS381+BS382+BS385+BS390+BS391+BS393+BS396+BS401+BS409+BS411+BS413+BS416+BS417+BS419+BS421+BS422+BS425+BS426+BS427+BS431+BS433+BS435+BS442+BS52+BS192+BS232+BS233+BS234+BS235+BS258+BS259+BS260+BS261+BS263+BS264+BS265+BS266+BS281+BS283+BS291+BS410+BS428+BS429+BS436+BS438+BS439+BS440</f>
        <v>0</v>
      </c>
      <c r="CT15" s="1307">
        <f>BT43+BT44+BT45+BT46+BT47+BT48+BT59+BT62+BT63+BT64+BT65+BT66+BT67+BT70+BT71+BT72+BT73+BT75+BT76+BT99+BT100+BT101+BT104+BT105+BT107+BT108+BT110+BT112+BT114+BT116+BT118+BT119+BT120+BT124+BT125+BT126+BT127+BT128+BT129+BT130+BT131+BT132+BT133+BT134+BT135+BT136+BT137+BT140+BT143+BT144+BT145+BT146+BT149+BT150+BT151+BT152+BT155+BT156+BT157+BT158+BT159+BT160+BT161+BT162+BT165+BT166+BT167+BT168+BT169+BT172+BT173+BT174+BT175+BT176+BT179+BT180+BT181+BT182+BT183+BT184+BT185+BT188+BT193+BT194+BT195+BT197+BT198+BT199+BT200+BT201+BT202+BT205+BT206+BT207+BT210+BT211+BT212+BT213+BT214+BT215+BT218+BT219+BT220+BT223+BT224+BT225+BT226+BT227+BT228+BT231+BT238+BT239+BT240+BT241+BT242+BT245+BT246+BT247+BT248+BT249+BT250+BT253+BT254+BT255+BT256+BT270+BT271+BT273+BT275+BT276+BT277+BT287+BT288+BT297+BT301+BT305+BT308+BT309+BT314+BT318+BT326+BT327+BT328+BT331+BT332+BT333+BT335+BT336+BT338+BT339+BT341+BT342+BT343+BT345+BT347+BT348+BT349+BT350+BT351+BT352+BT354+BT358+BT360+BT362+BT364+BT380+BT381+BT382+BT385+BT390+BT391+BT393+BT396+BT401+BT409+BT411+BT413+BT416+BT417+BT419+BT421+BT422+BT425+BT426+BT427+BT431+BT433+BT435+BT442+BT52+BT192+BT232+BT233+BT234+BT235+BT258+BT259+BT260+BT261+BT263+BT264+BT265+BT266+BT281+BT283+BT291+BT410+BT428+BT429+BT436+BT438+BT439+BT440</f>
        <v>0</v>
      </c>
      <c r="CU15" s="1307" t="e">
        <f>BU43+BU44+BU45+BU46+BU47+BU48+BU59+BU62+BU63+BU64+BU65+BU66+BU67+BU70+BU71+BU72+BU73+BU75+BU76+BU99+BU100+BU101+BU104+BU105+BU107+BU108+BU110+BU112+BU114+BU116+BU118+BU119+BU120+BU124+BU125+BU126+BU127+BU128+BU129+BU130+BU131+BU132+BU133+BU134+BU135+BU136+BU137+BU140+BU143+BU144+BU145+BU146+BU149+BU150+BU151+BU152+BU155+BU156+BU157+BU158+BU159+BU160+BU161+BU162+BU165+BU166+BU167+BU168+BU169+BU172+BU173+BU174+BU175+BU176+BU179+BU180+BU181+BU182+BU183+BU184+BU185+BU188+BU193+BU194+BU195+BU197+BU198+BU199+BU200+BU201+BU202+BU205+BU206+BU207+BU210+BU211+BU212+BU213+BU214+BU215+BU218+BU219+BU220+BU223+BU224+BU225+BU226+BU227+BU228+BU231+BU238+BU239+BU240+BU241+BU242+BU245+BU246+BU247+BU248+BU249+BU250+BU253+BU254+BU255+BU256+BU270+BU271+BU273+BU275+BU276+BU277+BU287+BU288+BU297+BU301+BU305+BU308+BU309+BU314+BU318+BU326+BU327+BU328+BU331+BU332+BU333+BU335+BU336+BU338+BU339+BU341+BU342+BU343+BU345+BU347+BU348+BU349+BU350+BU351+BU352+BU354+BU358+BU360+BU362+BU364+BU380+BU381+BU382+BU385+BU390+BU391+BU393+BU396+BU401+BU409+BU411+BU413+BU416+BU417+BU419+BU421+BU422+BU425+BU426+BU427+BU431+BU433+BU435+BU442+BU52+BU192+BU232+BU233+BU234+BU235+BU258+BU259+BU260+BU261+BU263+BU264+BU265+BU266+BU281+BU283+BU291+BU410+BU428+BU429+BU436+BU438+BU439+BU440</f>
        <v>#VALUE!</v>
      </c>
      <c r="CV15" s="1307">
        <f t="shared" ref="CV15:CY15" si="3">BW43+BW44+BW45+BW46+BW47+BW48+BW59+BW62+BW63+BW64+BW65+BW66+BW67+BW70+BW71+BW72+BW73+BW75+BW76+BW99+BW100+BW101+BW104+BW105+BW107+BW108+BW110+BW112+BW114+BW116+BW118+BW119+BW120+BW124+BW125+BW126+BW127+BW128+BW129+BW130+BW131+BW132+BW133+BW134+BW135+BW136+BW137+BW140+BW143+BW144+BW145+BW146+BW149+BW150+BW151+BW152+BW155+BW156+BW157+BW158+BW159+BW160+BW161+BW162+BW165+BW166+BW167+BW168+BW169+BW172+BW173+BW174+BW175+BW176+BW179+BW180+BW181+BW182+BW183+BW184+BW185+BW188+BW193+BW194+BW195+BW197+BW198+BW199+BW200+BW201+BW202+BW205+BW206+BW207+BW210+BW211+BW212+BW213+BW214+BW215+BW218+BW219+BW220+BW223+BW224+BW225+BW226+BW227+BW228+BW231+BW238+BW239+BW240+BW241+BW242+BW245+BW246+BW247+BW248+BW249+BW250+BW253+BW254+BW255+BW256+BW270+BW271+BW273+BW275+BW276+BW277+BW287+BW288+BW297+BW301+BW305+BW308+BW309+BW314+BW318+BW326+BW327+BW328+BW331+BW332+BW333+BW335+BW336+BW338+BW339+BW341+BW342+BW343+BW345+BW347+BW348+BW349+BW350+BW351+BW352+BW354+BW358+BW360+BW362+BW364+BW380+BW381+BW382+BW385+BW390+BW391+BW393+BW396+BW401+BW409+BW411+BW413+BW416+BW417+BW419+BW421+BW422+BW425+BW426+BW427+BW431+BW433+BW435+BW442+BW52+BW192+BW232+BW233+BW234+BW235+BW258+BW259+BW260+BW261+BW263+BW264+BW265+BW266+BW281+BW283+BW291+BW410+BW428+BW429+BW436+BW438+BW439+BW440</f>
        <v>0</v>
      </c>
      <c r="CW15" s="1307">
        <f t="shared" si="3"/>
        <v>-70878</v>
      </c>
      <c r="CX15" s="1307">
        <f t="shared" si="3"/>
        <v>0</v>
      </c>
      <c r="CY15" s="1307">
        <f t="shared" si="3"/>
        <v>12</v>
      </c>
      <c r="ED15" s="1073"/>
    </row>
    <row r="16" spans="1:134" s="227" customFormat="1" ht="22.5" hidden="1" customHeight="1">
      <c r="A16" s="242"/>
      <c r="B16" s="866"/>
      <c r="C16" s="868">
        <f t="shared" ref="C16:BN16" si="4">C17+C18+C19</f>
        <v>12</v>
      </c>
      <c r="D16" s="1308">
        <f t="shared" si="4"/>
        <v>0</v>
      </c>
      <c r="E16" s="1308">
        <f t="shared" si="4"/>
        <v>0</v>
      </c>
      <c r="F16" s="1308">
        <f t="shared" si="4"/>
        <v>0</v>
      </c>
      <c r="G16" s="1308">
        <f t="shared" si="4"/>
        <v>0</v>
      </c>
      <c r="H16" s="1308">
        <f t="shared" si="4"/>
        <v>0</v>
      </c>
      <c r="I16" s="1308">
        <f t="shared" si="4"/>
        <v>0</v>
      </c>
      <c r="J16" s="1308">
        <f t="shared" si="4"/>
        <v>0</v>
      </c>
      <c r="K16" s="1308">
        <f t="shared" si="4"/>
        <v>0</v>
      </c>
      <c r="L16" s="870">
        <f t="shared" si="4"/>
        <v>525650</v>
      </c>
      <c r="M16" s="870">
        <f t="shared" si="4"/>
        <v>215050</v>
      </c>
      <c r="N16" s="870">
        <f t="shared" si="4"/>
        <v>297628</v>
      </c>
      <c r="O16" s="870">
        <f t="shared" si="4"/>
        <v>47530</v>
      </c>
      <c r="P16" s="870">
        <f t="shared" si="4"/>
        <v>331294</v>
      </c>
      <c r="Q16" s="870">
        <f t="shared" si="4"/>
        <v>312944</v>
      </c>
      <c r="R16" s="870">
        <f t="shared" si="4"/>
        <v>0</v>
      </c>
      <c r="S16" s="870">
        <f t="shared" si="4"/>
        <v>193994</v>
      </c>
      <c r="T16" s="870">
        <f t="shared" si="4"/>
        <v>0</v>
      </c>
      <c r="U16" s="870">
        <f t="shared" si="4"/>
        <v>142000</v>
      </c>
      <c r="V16" s="870">
        <f t="shared" si="4"/>
        <v>0</v>
      </c>
      <c r="W16" s="870">
        <f t="shared" si="4"/>
        <v>24300</v>
      </c>
      <c r="X16" s="870">
        <f t="shared" si="4"/>
        <v>122122</v>
      </c>
      <c r="Y16" s="870">
        <f t="shared" si="4"/>
        <v>0</v>
      </c>
      <c r="Z16" s="870">
        <f t="shared" si="4"/>
        <v>63950</v>
      </c>
      <c r="AA16" s="870">
        <f t="shared" si="4"/>
        <v>0</v>
      </c>
      <c r="AB16" s="870">
        <f t="shared" si="4"/>
        <v>50000</v>
      </c>
      <c r="AC16" s="870">
        <f t="shared" si="4"/>
        <v>169652</v>
      </c>
      <c r="AD16" s="870">
        <f t="shared" si="4"/>
        <v>0</v>
      </c>
      <c r="AE16" s="870">
        <f t="shared" si="4"/>
        <v>47830</v>
      </c>
      <c r="AF16" s="870">
        <f t="shared" si="4"/>
        <v>0</v>
      </c>
      <c r="AG16" s="870">
        <f t="shared" si="4"/>
        <v>0</v>
      </c>
      <c r="AH16" s="870">
        <f t="shared" si="4"/>
        <v>113950</v>
      </c>
      <c r="AI16" s="870">
        <f t="shared" si="4"/>
        <v>0</v>
      </c>
      <c r="AJ16" s="870">
        <f t="shared" si="4"/>
        <v>63950</v>
      </c>
      <c r="AK16" s="870">
        <f t="shared" si="4"/>
        <v>0</v>
      </c>
      <c r="AL16" s="870">
        <f t="shared" si="4"/>
        <v>50000</v>
      </c>
      <c r="AM16" s="870">
        <f t="shared" si="4"/>
        <v>12000</v>
      </c>
      <c r="AN16" s="870">
        <f t="shared" si="4"/>
        <v>187494</v>
      </c>
      <c r="AO16" s="870">
        <f t="shared" si="4"/>
        <v>0</v>
      </c>
      <c r="AP16" s="870">
        <f t="shared" si="4"/>
        <v>130044</v>
      </c>
      <c r="AQ16" s="870">
        <f t="shared" si="4"/>
        <v>0</v>
      </c>
      <c r="AR16" s="870">
        <f t="shared" si="4"/>
        <v>92000</v>
      </c>
      <c r="AS16" s="870">
        <f t="shared" si="4"/>
        <v>71328</v>
      </c>
      <c r="AT16" s="870">
        <f t="shared" si="4"/>
        <v>0</v>
      </c>
      <c r="AU16" s="870">
        <f t="shared" si="4"/>
        <v>71328</v>
      </c>
      <c r="AV16" s="870">
        <f t="shared" si="4"/>
        <v>0</v>
      </c>
      <c r="AW16" s="870">
        <f t="shared" si="4"/>
        <v>0</v>
      </c>
      <c r="AX16" s="870">
        <f t="shared" si="4"/>
        <v>82928</v>
      </c>
      <c r="AY16" s="870">
        <f t="shared" si="4"/>
        <v>0</v>
      </c>
      <c r="AZ16" s="870">
        <f t="shared" si="4"/>
        <v>0</v>
      </c>
      <c r="BA16" s="870">
        <f t="shared" si="4"/>
        <v>71328</v>
      </c>
      <c r="BB16" s="870">
        <f t="shared" si="4"/>
        <v>11</v>
      </c>
      <c r="BC16" s="870">
        <f t="shared" si="4"/>
        <v>74328</v>
      </c>
      <c r="BD16" s="870">
        <f t="shared" si="4"/>
        <v>0</v>
      </c>
      <c r="BE16" s="870">
        <f t="shared" si="4"/>
        <v>0</v>
      </c>
      <c r="BF16" s="870">
        <f t="shared" si="4"/>
        <v>0</v>
      </c>
      <c r="BG16" s="870">
        <f t="shared" si="4"/>
        <v>0</v>
      </c>
      <c r="BH16" s="870">
        <f t="shared" si="4"/>
        <v>0</v>
      </c>
      <c r="BI16" s="870" t="e">
        <f t="shared" si="4"/>
        <v>#VALUE!</v>
      </c>
      <c r="BJ16" s="870" t="e">
        <f t="shared" si="4"/>
        <v>#VALUE!</v>
      </c>
      <c r="BK16" s="870">
        <f t="shared" si="4"/>
        <v>5056.7470000000003</v>
      </c>
      <c r="BL16" s="870">
        <f t="shared" si="4"/>
        <v>61671</v>
      </c>
      <c r="BM16" s="1309">
        <f t="shared" si="4"/>
        <v>39723.603320000002</v>
      </c>
      <c r="BN16" s="1309">
        <f t="shared" si="4"/>
        <v>21947.396679999998</v>
      </c>
      <c r="BO16" s="1309">
        <f t="shared" ref="BO16:BT16" si="5">BO17+BO18+BO19</f>
        <v>18357.976000000002</v>
      </c>
      <c r="BP16" s="1309">
        <f t="shared" si="5"/>
        <v>3589.4206799999993</v>
      </c>
      <c r="BQ16" s="1309">
        <f t="shared" si="5"/>
        <v>18357.976000000002</v>
      </c>
      <c r="BR16" s="870">
        <f t="shared" si="5"/>
        <v>12050</v>
      </c>
      <c r="BS16" s="868">
        <f t="shared" si="5"/>
        <v>0</v>
      </c>
      <c r="BT16" s="868">
        <f t="shared" si="5"/>
        <v>0</v>
      </c>
      <c r="BU16" s="1310"/>
      <c r="BV16" s="1310"/>
      <c r="BW16" s="1295"/>
      <c r="BX16" s="1304">
        <f t="shared" ref="BX16:BX84" si="6">BR16-AX16</f>
        <v>-70878</v>
      </c>
      <c r="BY16" s="1305">
        <f t="shared" ref="BY16:BY79" si="7">C16-BZ16</f>
        <v>12</v>
      </c>
      <c r="BZ16" s="1306"/>
      <c r="CA16" s="1307"/>
      <c r="CB16" s="1307"/>
      <c r="CD16" s="1073"/>
      <c r="ED16" s="1073"/>
    </row>
    <row r="17" spans="1:134" s="227" customFormat="1" ht="36" hidden="1" customHeight="1">
      <c r="A17" s="242"/>
      <c r="B17" s="1311" t="s">
        <v>1848</v>
      </c>
      <c r="C17" s="868">
        <f t="shared" ref="C17:BN17" si="8">C56+C97+C285+C295+C324+C388</f>
        <v>3</v>
      </c>
      <c r="D17" s="1308">
        <f t="shared" si="8"/>
        <v>0</v>
      </c>
      <c r="E17" s="1308">
        <f t="shared" si="8"/>
        <v>0</v>
      </c>
      <c r="F17" s="1308">
        <f t="shared" si="8"/>
        <v>0</v>
      </c>
      <c r="G17" s="1308">
        <f t="shared" si="8"/>
        <v>0</v>
      </c>
      <c r="H17" s="1308">
        <f t="shared" si="8"/>
        <v>0</v>
      </c>
      <c r="I17" s="1308">
        <f t="shared" si="8"/>
        <v>0</v>
      </c>
      <c r="J17" s="1308">
        <f t="shared" si="8"/>
        <v>0</v>
      </c>
      <c r="K17" s="1308">
        <f t="shared" si="8"/>
        <v>0</v>
      </c>
      <c r="L17" s="870">
        <f t="shared" si="8"/>
        <v>360905</v>
      </c>
      <c r="M17" s="870">
        <f t="shared" si="8"/>
        <v>215050</v>
      </c>
      <c r="N17" s="870">
        <f t="shared" si="8"/>
        <v>145779</v>
      </c>
      <c r="O17" s="870">
        <f t="shared" si="8"/>
        <v>47530</v>
      </c>
      <c r="P17" s="870">
        <f t="shared" si="8"/>
        <v>208000</v>
      </c>
      <c r="Q17" s="870">
        <f t="shared" si="8"/>
        <v>225000</v>
      </c>
      <c r="R17" s="870">
        <f t="shared" si="8"/>
        <v>0</v>
      </c>
      <c r="S17" s="870">
        <f t="shared" si="8"/>
        <v>90700</v>
      </c>
      <c r="T17" s="870">
        <f t="shared" si="8"/>
        <v>0</v>
      </c>
      <c r="U17" s="870">
        <f t="shared" si="8"/>
        <v>142000</v>
      </c>
      <c r="V17" s="870">
        <f t="shared" si="8"/>
        <v>0</v>
      </c>
      <c r="W17" s="870">
        <f t="shared" si="8"/>
        <v>24300</v>
      </c>
      <c r="X17" s="870">
        <f t="shared" si="8"/>
        <v>73322</v>
      </c>
      <c r="Y17" s="870">
        <f t="shared" si="8"/>
        <v>0</v>
      </c>
      <c r="Z17" s="870">
        <f t="shared" si="8"/>
        <v>11000</v>
      </c>
      <c r="AA17" s="870">
        <f t="shared" si="8"/>
        <v>0</v>
      </c>
      <c r="AB17" s="870">
        <f t="shared" si="8"/>
        <v>50000</v>
      </c>
      <c r="AC17" s="870">
        <f t="shared" si="8"/>
        <v>120852</v>
      </c>
      <c r="AD17" s="870">
        <f t="shared" si="8"/>
        <v>0</v>
      </c>
      <c r="AE17" s="870">
        <f t="shared" si="8"/>
        <v>230</v>
      </c>
      <c r="AF17" s="870">
        <f t="shared" si="8"/>
        <v>0</v>
      </c>
      <c r="AG17" s="870">
        <f t="shared" si="8"/>
        <v>0</v>
      </c>
      <c r="AH17" s="870">
        <f t="shared" si="8"/>
        <v>61000</v>
      </c>
      <c r="AI17" s="870">
        <f t="shared" si="8"/>
        <v>0</v>
      </c>
      <c r="AJ17" s="870">
        <f t="shared" si="8"/>
        <v>11000</v>
      </c>
      <c r="AK17" s="870">
        <f t="shared" si="8"/>
        <v>0</v>
      </c>
      <c r="AL17" s="870">
        <f t="shared" si="8"/>
        <v>50000</v>
      </c>
      <c r="AM17" s="870">
        <f t="shared" si="8"/>
        <v>12000</v>
      </c>
      <c r="AN17" s="870">
        <f t="shared" si="8"/>
        <v>134000</v>
      </c>
      <c r="AO17" s="870">
        <f t="shared" si="8"/>
        <v>0</v>
      </c>
      <c r="AP17" s="870">
        <f t="shared" si="8"/>
        <v>79700</v>
      </c>
      <c r="AQ17" s="870">
        <f t="shared" si="8"/>
        <v>0</v>
      </c>
      <c r="AR17" s="870">
        <f t="shared" si="8"/>
        <v>92000</v>
      </c>
      <c r="AS17" s="870">
        <f t="shared" si="8"/>
        <v>42678</v>
      </c>
      <c r="AT17" s="870">
        <f t="shared" si="8"/>
        <v>0</v>
      </c>
      <c r="AU17" s="870">
        <f t="shared" si="8"/>
        <v>42678</v>
      </c>
      <c r="AV17" s="870">
        <f t="shared" si="8"/>
        <v>0</v>
      </c>
      <c r="AW17" s="870">
        <f t="shared" si="8"/>
        <v>0</v>
      </c>
      <c r="AX17" s="870">
        <f t="shared" si="8"/>
        <v>42678</v>
      </c>
      <c r="AY17" s="870">
        <f t="shared" si="8"/>
        <v>0</v>
      </c>
      <c r="AZ17" s="870">
        <f t="shared" si="8"/>
        <v>0</v>
      </c>
      <c r="BA17" s="870">
        <f t="shared" si="8"/>
        <v>42678</v>
      </c>
      <c r="BB17" s="870">
        <f t="shared" si="8"/>
        <v>3</v>
      </c>
      <c r="BC17" s="870">
        <f t="shared" si="8"/>
        <v>42678</v>
      </c>
      <c r="BD17" s="870">
        <f t="shared" si="8"/>
        <v>0</v>
      </c>
      <c r="BE17" s="870">
        <f t="shared" si="8"/>
        <v>0</v>
      </c>
      <c r="BF17" s="870">
        <f t="shared" si="8"/>
        <v>0</v>
      </c>
      <c r="BG17" s="870">
        <f t="shared" si="8"/>
        <v>0</v>
      </c>
      <c r="BH17" s="870">
        <f t="shared" si="8"/>
        <v>0</v>
      </c>
      <c r="BI17" s="870">
        <f t="shared" si="8"/>
        <v>0</v>
      </c>
      <c r="BJ17" s="870" t="e">
        <f t="shared" si="8"/>
        <v>#VALUE!</v>
      </c>
      <c r="BK17" s="870">
        <f t="shared" si="8"/>
        <v>3392.3209999999999</v>
      </c>
      <c r="BL17" s="870">
        <f t="shared" si="8"/>
        <v>42678</v>
      </c>
      <c r="BM17" s="1309">
        <f t="shared" si="8"/>
        <v>26704.250319999999</v>
      </c>
      <c r="BN17" s="1309">
        <f t="shared" si="8"/>
        <v>15973.749680000001</v>
      </c>
      <c r="BO17" s="1309">
        <f t="shared" ref="BO17:BT17" si="9">BO56+BO97+BO285+BO295+BO324+BO388</f>
        <v>12384.329000000002</v>
      </c>
      <c r="BP17" s="1309">
        <f t="shared" si="9"/>
        <v>3589.4206799999993</v>
      </c>
      <c r="BQ17" s="1309">
        <f t="shared" si="9"/>
        <v>12384.329000000002</v>
      </c>
      <c r="BR17" s="870">
        <f t="shared" si="9"/>
        <v>11600</v>
      </c>
      <c r="BS17" s="868">
        <f t="shared" si="9"/>
        <v>0</v>
      </c>
      <c r="BT17" s="868">
        <f t="shared" si="9"/>
        <v>0</v>
      </c>
      <c r="BU17" s="1310"/>
      <c r="BV17" s="1310"/>
      <c r="BW17" s="1295"/>
      <c r="BX17" s="1304">
        <f t="shared" si="6"/>
        <v>-31078</v>
      </c>
      <c r="BY17" s="1305">
        <f t="shared" si="7"/>
        <v>3</v>
      </c>
      <c r="BZ17" s="1306"/>
      <c r="CA17" s="1307"/>
      <c r="CB17" s="1307"/>
      <c r="CD17" s="1073"/>
      <c r="ED17" s="1073"/>
    </row>
    <row r="18" spans="1:134" s="227" customFormat="1" ht="36" hidden="1" customHeight="1">
      <c r="A18" s="242"/>
      <c r="B18" s="1311" t="s">
        <v>1849</v>
      </c>
      <c r="C18" s="868">
        <f t="shared" ref="C18:BN18" si="10">C68+C122+C312+C329</f>
        <v>5</v>
      </c>
      <c r="D18" s="1308">
        <f t="shared" si="10"/>
        <v>0</v>
      </c>
      <c r="E18" s="1308">
        <f t="shared" si="10"/>
        <v>0</v>
      </c>
      <c r="F18" s="1308">
        <f t="shared" si="10"/>
        <v>0</v>
      </c>
      <c r="G18" s="1308">
        <f t="shared" si="10"/>
        <v>0</v>
      </c>
      <c r="H18" s="1308">
        <f t="shared" si="10"/>
        <v>0</v>
      </c>
      <c r="I18" s="1308">
        <f t="shared" si="10"/>
        <v>0</v>
      </c>
      <c r="J18" s="1308">
        <f t="shared" si="10"/>
        <v>0</v>
      </c>
      <c r="K18" s="1308">
        <f t="shared" si="10"/>
        <v>0</v>
      </c>
      <c r="L18" s="870">
        <f t="shared" si="10"/>
        <v>129650</v>
      </c>
      <c r="M18" s="870">
        <f t="shared" si="10"/>
        <v>0</v>
      </c>
      <c r="N18" s="870">
        <f t="shared" si="10"/>
        <v>127449</v>
      </c>
      <c r="O18" s="870">
        <f t="shared" si="10"/>
        <v>0</v>
      </c>
      <c r="P18" s="870">
        <f t="shared" si="10"/>
        <v>98894</v>
      </c>
      <c r="Q18" s="870">
        <f t="shared" si="10"/>
        <v>82444</v>
      </c>
      <c r="R18" s="870">
        <f t="shared" si="10"/>
        <v>0</v>
      </c>
      <c r="S18" s="870">
        <f t="shared" si="10"/>
        <v>95194</v>
      </c>
      <c r="T18" s="870">
        <f t="shared" si="10"/>
        <v>0</v>
      </c>
      <c r="U18" s="870">
        <f t="shared" si="10"/>
        <v>0</v>
      </c>
      <c r="V18" s="870">
        <f t="shared" si="10"/>
        <v>0</v>
      </c>
      <c r="W18" s="870">
        <f t="shared" si="10"/>
        <v>0</v>
      </c>
      <c r="X18" s="870">
        <f t="shared" si="10"/>
        <v>48800</v>
      </c>
      <c r="Y18" s="870">
        <f t="shared" si="10"/>
        <v>0</v>
      </c>
      <c r="Z18" s="870">
        <f t="shared" si="10"/>
        <v>52950</v>
      </c>
      <c r="AA18" s="870">
        <f t="shared" si="10"/>
        <v>0</v>
      </c>
      <c r="AB18" s="870">
        <f t="shared" si="10"/>
        <v>0</v>
      </c>
      <c r="AC18" s="870">
        <f t="shared" si="10"/>
        <v>48800</v>
      </c>
      <c r="AD18" s="870">
        <f t="shared" si="10"/>
        <v>0</v>
      </c>
      <c r="AE18" s="870">
        <f t="shared" si="10"/>
        <v>47600</v>
      </c>
      <c r="AF18" s="870">
        <f t="shared" si="10"/>
        <v>0</v>
      </c>
      <c r="AG18" s="870">
        <f t="shared" si="10"/>
        <v>0</v>
      </c>
      <c r="AH18" s="870">
        <f t="shared" si="10"/>
        <v>52950</v>
      </c>
      <c r="AI18" s="870">
        <f t="shared" si="10"/>
        <v>0</v>
      </c>
      <c r="AJ18" s="870">
        <f t="shared" si="10"/>
        <v>52950</v>
      </c>
      <c r="AK18" s="870">
        <f t="shared" si="10"/>
        <v>0</v>
      </c>
      <c r="AL18" s="870">
        <f t="shared" si="10"/>
        <v>0</v>
      </c>
      <c r="AM18" s="870">
        <f t="shared" si="10"/>
        <v>0</v>
      </c>
      <c r="AN18" s="870">
        <f t="shared" si="10"/>
        <v>45394</v>
      </c>
      <c r="AO18" s="870">
        <f t="shared" si="10"/>
        <v>0</v>
      </c>
      <c r="AP18" s="870">
        <f t="shared" si="10"/>
        <v>42244</v>
      </c>
      <c r="AQ18" s="870">
        <f t="shared" si="10"/>
        <v>0</v>
      </c>
      <c r="AR18" s="870">
        <f t="shared" si="10"/>
        <v>0</v>
      </c>
      <c r="AS18" s="870">
        <f t="shared" si="10"/>
        <v>22150</v>
      </c>
      <c r="AT18" s="870">
        <f t="shared" si="10"/>
        <v>0</v>
      </c>
      <c r="AU18" s="870">
        <f t="shared" si="10"/>
        <v>22150</v>
      </c>
      <c r="AV18" s="870">
        <f t="shared" si="10"/>
        <v>0</v>
      </c>
      <c r="AW18" s="870">
        <f t="shared" si="10"/>
        <v>0</v>
      </c>
      <c r="AX18" s="870">
        <f t="shared" si="10"/>
        <v>22150</v>
      </c>
      <c r="AY18" s="870">
        <f t="shared" si="10"/>
        <v>0</v>
      </c>
      <c r="AZ18" s="870">
        <f t="shared" si="10"/>
        <v>0</v>
      </c>
      <c r="BA18" s="870">
        <f t="shared" si="10"/>
        <v>22150</v>
      </c>
      <c r="BB18" s="870">
        <f t="shared" si="10"/>
        <v>5</v>
      </c>
      <c r="BC18" s="870">
        <f t="shared" si="10"/>
        <v>22150</v>
      </c>
      <c r="BD18" s="870">
        <f t="shared" si="10"/>
        <v>0</v>
      </c>
      <c r="BE18" s="870">
        <f t="shared" si="10"/>
        <v>0</v>
      </c>
      <c r="BF18" s="870">
        <f t="shared" si="10"/>
        <v>0</v>
      </c>
      <c r="BG18" s="870">
        <f t="shared" si="10"/>
        <v>0</v>
      </c>
      <c r="BH18" s="870">
        <f t="shared" si="10"/>
        <v>0</v>
      </c>
      <c r="BI18" s="870">
        <f t="shared" si="10"/>
        <v>0</v>
      </c>
      <c r="BJ18" s="870">
        <f t="shared" si="10"/>
        <v>0</v>
      </c>
      <c r="BK18" s="870">
        <f t="shared" si="10"/>
        <v>1156.2460000000001</v>
      </c>
      <c r="BL18" s="870">
        <f t="shared" si="10"/>
        <v>13593</v>
      </c>
      <c r="BM18" s="1309">
        <f t="shared" si="10"/>
        <v>10474.902000000002</v>
      </c>
      <c r="BN18" s="1309">
        <f t="shared" si="10"/>
        <v>3118.098</v>
      </c>
      <c r="BO18" s="1309">
        <f t="shared" ref="BO18:BT18" si="11">BO68+BO122+BO312+BO329</f>
        <v>3118.098</v>
      </c>
      <c r="BP18" s="1309">
        <f t="shared" si="11"/>
        <v>0</v>
      </c>
      <c r="BQ18" s="1309">
        <f t="shared" si="11"/>
        <v>3118.098</v>
      </c>
      <c r="BR18" s="870">
        <f t="shared" si="11"/>
        <v>450</v>
      </c>
      <c r="BS18" s="868">
        <f t="shared" si="11"/>
        <v>0</v>
      </c>
      <c r="BT18" s="868">
        <f t="shared" si="11"/>
        <v>0</v>
      </c>
      <c r="BU18" s="1310"/>
      <c r="BV18" s="1310"/>
      <c r="BW18" s="1295"/>
      <c r="BX18" s="1304">
        <f t="shared" si="6"/>
        <v>-21700</v>
      </c>
      <c r="BY18" s="1305">
        <f t="shared" si="7"/>
        <v>5</v>
      </c>
      <c r="BZ18" s="1306"/>
      <c r="CA18" s="1307"/>
      <c r="CB18" s="1307"/>
      <c r="CD18" s="1073"/>
      <c r="ED18" s="1073"/>
    </row>
    <row r="19" spans="1:134" s="227" customFormat="1" ht="36" hidden="1" customHeight="1">
      <c r="A19" s="242"/>
      <c r="B19" s="1311" t="s">
        <v>1045</v>
      </c>
      <c r="C19" s="868">
        <f t="shared" ref="C19:BN19" si="12">C190+C268+C356+C379+C384+C394+C399+C403</f>
        <v>4</v>
      </c>
      <c r="D19" s="1308">
        <f t="shared" si="12"/>
        <v>0</v>
      </c>
      <c r="E19" s="1308">
        <f t="shared" si="12"/>
        <v>0</v>
      </c>
      <c r="F19" s="1308">
        <f t="shared" si="12"/>
        <v>0</v>
      </c>
      <c r="G19" s="1308">
        <f t="shared" si="12"/>
        <v>0</v>
      </c>
      <c r="H19" s="1308">
        <f t="shared" si="12"/>
        <v>0</v>
      </c>
      <c r="I19" s="1308">
        <f t="shared" si="12"/>
        <v>0</v>
      </c>
      <c r="J19" s="1308">
        <f t="shared" si="12"/>
        <v>0</v>
      </c>
      <c r="K19" s="1308">
        <f t="shared" si="12"/>
        <v>0</v>
      </c>
      <c r="L19" s="870">
        <f t="shared" si="12"/>
        <v>35095</v>
      </c>
      <c r="M19" s="870">
        <f t="shared" si="12"/>
        <v>0</v>
      </c>
      <c r="N19" s="870">
        <f t="shared" si="12"/>
        <v>24400</v>
      </c>
      <c r="O19" s="870">
        <f t="shared" si="12"/>
        <v>0</v>
      </c>
      <c r="P19" s="870">
        <f t="shared" si="12"/>
        <v>24400</v>
      </c>
      <c r="Q19" s="870">
        <f t="shared" si="12"/>
        <v>5500</v>
      </c>
      <c r="R19" s="870">
        <f t="shared" si="12"/>
        <v>0</v>
      </c>
      <c r="S19" s="870">
        <f t="shared" si="12"/>
        <v>8100</v>
      </c>
      <c r="T19" s="870">
        <f t="shared" si="12"/>
        <v>0</v>
      </c>
      <c r="U19" s="870">
        <f t="shared" si="12"/>
        <v>0</v>
      </c>
      <c r="V19" s="870">
        <f t="shared" si="12"/>
        <v>0</v>
      </c>
      <c r="W19" s="870">
        <f t="shared" si="12"/>
        <v>0</v>
      </c>
      <c r="X19" s="870">
        <f t="shared" si="12"/>
        <v>0</v>
      </c>
      <c r="Y19" s="870">
        <f t="shared" si="12"/>
        <v>0</v>
      </c>
      <c r="Z19" s="870">
        <f t="shared" si="12"/>
        <v>0</v>
      </c>
      <c r="AA19" s="870">
        <f t="shared" si="12"/>
        <v>0</v>
      </c>
      <c r="AB19" s="870">
        <f t="shared" si="12"/>
        <v>0</v>
      </c>
      <c r="AC19" s="870">
        <f t="shared" si="12"/>
        <v>0</v>
      </c>
      <c r="AD19" s="870">
        <f t="shared" si="12"/>
        <v>0</v>
      </c>
      <c r="AE19" s="870">
        <f t="shared" si="12"/>
        <v>0</v>
      </c>
      <c r="AF19" s="870">
        <f t="shared" si="12"/>
        <v>0</v>
      </c>
      <c r="AG19" s="870">
        <f t="shared" si="12"/>
        <v>0</v>
      </c>
      <c r="AH19" s="870">
        <f t="shared" si="12"/>
        <v>0</v>
      </c>
      <c r="AI19" s="870">
        <f t="shared" si="12"/>
        <v>0</v>
      </c>
      <c r="AJ19" s="870">
        <f t="shared" si="12"/>
        <v>0</v>
      </c>
      <c r="AK19" s="870">
        <f t="shared" si="12"/>
        <v>0</v>
      </c>
      <c r="AL19" s="870">
        <f t="shared" si="12"/>
        <v>0</v>
      </c>
      <c r="AM19" s="870">
        <f t="shared" si="12"/>
        <v>0</v>
      </c>
      <c r="AN19" s="870">
        <f t="shared" si="12"/>
        <v>8100</v>
      </c>
      <c r="AO19" s="870">
        <f t="shared" si="12"/>
        <v>0</v>
      </c>
      <c r="AP19" s="870">
        <f t="shared" si="12"/>
        <v>8100</v>
      </c>
      <c r="AQ19" s="870">
        <f t="shared" si="12"/>
        <v>0</v>
      </c>
      <c r="AR19" s="870">
        <f t="shared" si="12"/>
        <v>0</v>
      </c>
      <c r="AS19" s="870">
        <f t="shared" si="12"/>
        <v>6500</v>
      </c>
      <c r="AT19" s="870">
        <f t="shared" si="12"/>
        <v>0</v>
      </c>
      <c r="AU19" s="870">
        <f t="shared" si="12"/>
        <v>6500</v>
      </c>
      <c r="AV19" s="870">
        <f t="shared" si="12"/>
        <v>0</v>
      </c>
      <c r="AW19" s="870">
        <f t="shared" si="12"/>
        <v>0</v>
      </c>
      <c r="AX19" s="870">
        <f t="shared" si="12"/>
        <v>18100</v>
      </c>
      <c r="AY19" s="870">
        <f t="shared" si="12"/>
        <v>0</v>
      </c>
      <c r="AZ19" s="870">
        <f t="shared" si="12"/>
        <v>0</v>
      </c>
      <c r="BA19" s="870">
        <f t="shared" si="12"/>
        <v>6500</v>
      </c>
      <c r="BB19" s="870">
        <f t="shared" si="12"/>
        <v>3</v>
      </c>
      <c r="BC19" s="870">
        <f t="shared" si="12"/>
        <v>9500</v>
      </c>
      <c r="BD19" s="870">
        <f t="shared" si="12"/>
        <v>0</v>
      </c>
      <c r="BE19" s="870">
        <f t="shared" si="12"/>
        <v>0</v>
      </c>
      <c r="BF19" s="870">
        <f t="shared" si="12"/>
        <v>0</v>
      </c>
      <c r="BG19" s="870">
        <f t="shared" si="12"/>
        <v>0</v>
      </c>
      <c r="BH19" s="870">
        <f t="shared" si="12"/>
        <v>0</v>
      </c>
      <c r="BI19" s="870" t="e">
        <f t="shared" si="12"/>
        <v>#VALUE!</v>
      </c>
      <c r="BJ19" s="870" t="e">
        <f t="shared" si="12"/>
        <v>#VALUE!</v>
      </c>
      <c r="BK19" s="870">
        <f t="shared" si="12"/>
        <v>508.18</v>
      </c>
      <c r="BL19" s="870">
        <f t="shared" si="12"/>
        <v>5400</v>
      </c>
      <c r="BM19" s="1309">
        <f t="shared" si="12"/>
        <v>2544.4509999999996</v>
      </c>
      <c r="BN19" s="1309">
        <f t="shared" si="12"/>
        <v>2855.5490000000004</v>
      </c>
      <c r="BO19" s="1309">
        <f t="shared" ref="BO19:BT19" si="13">BO190+BO268+BO356+BO379+BO384+BO394+BO399+BO403</f>
        <v>2855.5490000000004</v>
      </c>
      <c r="BP19" s="1309">
        <f t="shared" si="13"/>
        <v>0</v>
      </c>
      <c r="BQ19" s="1309">
        <f t="shared" si="13"/>
        <v>2855.5490000000004</v>
      </c>
      <c r="BR19" s="870">
        <f t="shared" si="13"/>
        <v>0</v>
      </c>
      <c r="BS19" s="868">
        <f t="shared" si="13"/>
        <v>0</v>
      </c>
      <c r="BT19" s="868">
        <f t="shared" si="13"/>
        <v>0</v>
      </c>
      <c r="BU19" s="1310"/>
      <c r="BV19" s="1310"/>
      <c r="BW19" s="1295"/>
      <c r="BX19" s="1304">
        <f t="shared" si="6"/>
        <v>-18100</v>
      </c>
      <c r="BY19" s="1305">
        <f t="shared" si="7"/>
        <v>4</v>
      </c>
      <c r="BZ19" s="1306"/>
      <c r="CA19" s="1307"/>
      <c r="CB19" s="1307"/>
      <c r="CD19" s="1073"/>
      <c r="ED19" s="1073"/>
    </row>
    <row r="20" spans="1:134" s="227" customFormat="1" ht="36" hidden="1" customHeight="1">
      <c r="A20" s="242"/>
      <c r="B20" s="1311"/>
      <c r="C20" s="870">
        <f>C21+C22+C23</f>
        <v>12</v>
      </c>
      <c r="D20" s="1308"/>
      <c r="E20" s="1308"/>
      <c r="F20" s="1308"/>
      <c r="G20" s="1308"/>
      <c r="H20" s="1308"/>
      <c r="I20" s="1308"/>
      <c r="J20" s="1308"/>
      <c r="K20" s="1308"/>
      <c r="L20" s="870"/>
      <c r="M20" s="870"/>
      <c r="N20" s="870"/>
      <c r="O20" s="870"/>
      <c r="P20" s="870"/>
      <c r="Q20" s="870"/>
      <c r="R20" s="870"/>
      <c r="S20" s="870"/>
      <c r="T20" s="870"/>
      <c r="U20" s="870"/>
      <c r="V20" s="870"/>
      <c r="W20" s="870"/>
      <c r="X20" s="870"/>
      <c r="Y20" s="870"/>
      <c r="Z20" s="870"/>
      <c r="AA20" s="870"/>
      <c r="AB20" s="870"/>
      <c r="AC20" s="870"/>
      <c r="AD20" s="870"/>
      <c r="AE20" s="870"/>
      <c r="AF20" s="870"/>
      <c r="AG20" s="870"/>
      <c r="AH20" s="870"/>
      <c r="AI20" s="870"/>
      <c r="AJ20" s="870"/>
      <c r="AK20" s="870"/>
      <c r="AL20" s="870"/>
      <c r="AM20" s="870"/>
      <c r="AN20" s="870"/>
      <c r="AO20" s="870"/>
      <c r="AP20" s="870"/>
      <c r="AQ20" s="870"/>
      <c r="AR20" s="870"/>
      <c r="AS20" s="870"/>
      <c r="AT20" s="870"/>
      <c r="AU20" s="870"/>
      <c r="AV20" s="870"/>
      <c r="AW20" s="870"/>
      <c r="AX20" s="870"/>
      <c r="AY20" s="870"/>
      <c r="AZ20" s="870"/>
      <c r="BA20" s="870"/>
      <c r="BB20" s="870"/>
      <c r="BC20" s="870"/>
      <c r="BD20" s="870"/>
      <c r="BE20" s="870"/>
      <c r="BF20" s="870"/>
      <c r="BG20" s="870"/>
      <c r="BH20" s="870"/>
      <c r="BI20" s="870"/>
      <c r="BJ20" s="870"/>
      <c r="BK20" s="870"/>
      <c r="BL20" s="870">
        <f>BL21+BL22+BL23+BL25</f>
        <v>61671</v>
      </c>
      <c r="BM20" s="1309"/>
      <c r="BN20" s="1309"/>
      <c r="BO20" s="1309"/>
      <c r="BP20" s="1309"/>
      <c r="BQ20" s="1309"/>
      <c r="BR20" s="870"/>
      <c r="BS20" s="868"/>
      <c r="BT20" s="868"/>
      <c r="BU20" s="1310"/>
      <c r="BV20" s="1310"/>
      <c r="BW20" s="1295"/>
      <c r="BX20" s="1304"/>
      <c r="BY20" s="1305"/>
      <c r="BZ20" s="1306"/>
      <c r="CA20" s="1307"/>
      <c r="CB20" s="1307"/>
      <c r="CD20" s="1073"/>
      <c r="ED20" s="1073"/>
    </row>
    <row r="21" spans="1:134" s="227" customFormat="1" ht="36" hidden="1" customHeight="1">
      <c r="A21" s="242"/>
      <c r="B21" s="1049" t="s">
        <v>110</v>
      </c>
      <c r="C21" s="868">
        <f>C313</f>
        <v>0</v>
      </c>
      <c r="D21" s="868">
        <f t="shared" ref="D21:BO21" si="14">D313</f>
        <v>0</v>
      </c>
      <c r="E21" s="868">
        <f t="shared" si="14"/>
        <v>0</v>
      </c>
      <c r="F21" s="868">
        <f t="shared" si="14"/>
        <v>0</v>
      </c>
      <c r="G21" s="868">
        <f t="shared" si="14"/>
        <v>0</v>
      </c>
      <c r="H21" s="868">
        <f t="shared" si="14"/>
        <v>0</v>
      </c>
      <c r="I21" s="868">
        <f t="shared" si="14"/>
        <v>0</v>
      </c>
      <c r="J21" s="868">
        <f t="shared" si="14"/>
        <v>0</v>
      </c>
      <c r="K21" s="868">
        <f t="shared" si="14"/>
        <v>0</v>
      </c>
      <c r="L21" s="868">
        <f t="shared" si="14"/>
        <v>0</v>
      </c>
      <c r="M21" s="868">
        <f t="shared" si="14"/>
        <v>0</v>
      </c>
      <c r="N21" s="868">
        <f t="shared" si="14"/>
        <v>0</v>
      </c>
      <c r="O21" s="868">
        <f t="shared" si="14"/>
        <v>0</v>
      </c>
      <c r="P21" s="868">
        <f t="shared" si="14"/>
        <v>0</v>
      </c>
      <c r="Q21" s="868">
        <f t="shared" si="14"/>
        <v>0</v>
      </c>
      <c r="R21" s="868">
        <f t="shared" si="14"/>
        <v>0</v>
      </c>
      <c r="S21" s="868">
        <f t="shared" si="14"/>
        <v>0</v>
      </c>
      <c r="T21" s="868">
        <f t="shared" si="14"/>
        <v>0</v>
      </c>
      <c r="U21" s="868">
        <f t="shared" si="14"/>
        <v>0</v>
      </c>
      <c r="V21" s="868">
        <f t="shared" si="14"/>
        <v>0</v>
      </c>
      <c r="W21" s="868">
        <f t="shared" si="14"/>
        <v>0</v>
      </c>
      <c r="X21" s="868">
        <f t="shared" si="14"/>
        <v>0</v>
      </c>
      <c r="Y21" s="868">
        <f t="shared" si="14"/>
        <v>0</v>
      </c>
      <c r="Z21" s="868">
        <f t="shared" si="14"/>
        <v>0</v>
      </c>
      <c r="AA21" s="868">
        <f t="shared" si="14"/>
        <v>0</v>
      </c>
      <c r="AB21" s="868">
        <f t="shared" si="14"/>
        <v>0</v>
      </c>
      <c r="AC21" s="868">
        <f t="shared" si="14"/>
        <v>0</v>
      </c>
      <c r="AD21" s="868">
        <f t="shared" si="14"/>
        <v>0</v>
      </c>
      <c r="AE21" s="868">
        <f t="shared" si="14"/>
        <v>0</v>
      </c>
      <c r="AF21" s="868">
        <f t="shared" si="14"/>
        <v>0</v>
      </c>
      <c r="AG21" s="868">
        <f t="shared" si="14"/>
        <v>0</v>
      </c>
      <c r="AH21" s="868">
        <f t="shared" si="14"/>
        <v>0</v>
      </c>
      <c r="AI21" s="868">
        <f t="shared" si="14"/>
        <v>0</v>
      </c>
      <c r="AJ21" s="868">
        <f t="shared" si="14"/>
        <v>0</v>
      </c>
      <c r="AK21" s="868">
        <f t="shared" si="14"/>
        <v>0</v>
      </c>
      <c r="AL21" s="868">
        <f t="shared" si="14"/>
        <v>0</v>
      </c>
      <c r="AM21" s="868">
        <f t="shared" si="14"/>
        <v>0</v>
      </c>
      <c r="AN21" s="868">
        <f t="shared" si="14"/>
        <v>0</v>
      </c>
      <c r="AO21" s="868">
        <f t="shared" si="14"/>
        <v>0</v>
      </c>
      <c r="AP21" s="868">
        <f t="shared" si="14"/>
        <v>0</v>
      </c>
      <c r="AQ21" s="868">
        <f t="shared" si="14"/>
        <v>0</v>
      </c>
      <c r="AR21" s="868">
        <f t="shared" si="14"/>
        <v>0</v>
      </c>
      <c r="AS21" s="868">
        <f t="shared" si="14"/>
        <v>0</v>
      </c>
      <c r="AT21" s="868">
        <f t="shared" si="14"/>
        <v>0</v>
      </c>
      <c r="AU21" s="868">
        <f t="shared" si="14"/>
        <v>0</v>
      </c>
      <c r="AV21" s="868">
        <f t="shared" si="14"/>
        <v>0</v>
      </c>
      <c r="AW21" s="868">
        <f t="shared" si="14"/>
        <v>0</v>
      </c>
      <c r="AX21" s="868">
        <f t="shared" si="14"/>
        <v>0</v>
      </c>
      <c r="AY21" s="868">
        <f t="shared" si="14"/>
        <v>0</v>
      </c>
      <c r="AZ21" s="868">
        <f t="shared" si="14"/>
        <v>0</v>
      </c>
      <c r="BA21" s="868">
        <f t="shared" si="14"/>
        <v>0</v>
      </c>
      <c r="BB21" s="868">
        <f t="shared" si="14"/>
        <v>0</v>
      </c>
      <c r="BC21" s="868">
        <f t="shared" si="14"/>
        <v>0</v>
      </c>
      <c r="BD21" s="868">
        <f t="shared" si="14"/>
        <v>0</v>
      </c>
      <c r="BE21" s="868">
        <f t="shared" si="14"/>
        <v>0</v>
      </c>
      <c r="BF21" s="868">
        <f t="shared" si="14"/>
        <v>0</v>
      </c>
      <c r="BG21" s="868">
        <f t="shared" si="14"/>
        <v>0</v>
      </c>
      <c r="BH21" s="868">
        <f t="shared" si="14"/>
        <v>0</v>
      </c>
      <c r="BI21" s="868">
        <f t="shared" si="14"/>
        <v>0</v>
      </c>
      <c r="BJ21" s="868">
        <f t="shared" si="14"/>
        <v>0</v>
      </c>
      <c r="BK21" s="868">
        <f t="shared" si="14"/>
        <v>0</v>
      </c>
      <c r="BL21" s="868">
        <f t="shared" si="14"/>
        <v>0</v>
      </c>
      <c r="BM21" s="868">
        <f t="shared" si="14"/>
        <v>0</v>
      </c>
      <c r="BN21" s="868">
        <f t="shared" si="14"/>
        <v>0</v>
      </c>
      <c r="BO21" s="868">
        <f t="shared" si="14"/>
        <v>0</v>
      </c>
      <c r="BP21" s="868">
        <f t="shared" ref="BP21:BQ21" si="15">BP313</f>
        <v>0</v>
      </c>
      <c r="BQ21" s="868">
        <f t="shared" si="15"/>
        <v>0</v>
      </c>
      <c r="BR21" s="870"/>
      <c r="BS21" s="868"/>
      <c r="BT21" s="868"/>
      <c r="BU21" s="1310"/>
      <c r="BV21" s="1310"/>
      <c r="BW21" s="1295"/>
      <c r="BX21" s="1304"/>
      <c r="BY21" s="1305"/>
      <c r="BZ21" s="1306"/>
      <c r="CA21" s="1307"/>
      <c r="CB21" s="1307"/>
      <c r="CD21" s="1073"/>
      <c r="ED21" s="1073"/>
    </row>
    <row r="22" spans="1:134" s="227" customFormat="1" ht="36" hidden="1" customHeight="1">
      <c r="A22" s="242"/>
      <c r="B22" s="1049" t="s">
        <v>75</v>
      </c>
      <c r="C22" s="868">
        <f>C74+C192+C205+C206+C245+C281+C283+C290+C296+C317+C334+C364+C366+C379+C384+C389</f>
        <v>1</v>
      </c>
      <c r="D22" s="868"/>
      <c r="E22" s="868"/>
      <c r="F22" s="868"/>
      <c r="G22" s="868"/>
      <c r="H22" s="868"/>
      <c r="I22" s="868"/>
      <c r="J22" s="868"/>
      <c r="K22" s="868"/>
      <c r="L22" s="868">
        <f t="shared" ref="L22:BQ22" si="16">L74+L192+L205+L206+L245+L281+L283+L290+L296+L317+L334+L364+L366+L379+L384+L389</f>
        <v>333556</v>
      </c>
      <c r="M22" s="868">
        <f t="shared" si="16"/>
        <v>215050</v>
      </c>
      <c r="N22" s="868">
        <f t="shared" si="16"/>
        <v>118506</v>
      </c>
      <c r="O22" s="868">
        <f t="shared" si="16"/>
        <v>47530</v>
      </c>
      <c r="P22" s="868">
        <f t="shared" si="16"/>
        <v>182700</v>
      </c>
      <c r="Q22" s="868">
        <f t="shared" si="16"/>
        <v>207000</v>
      </c>
      <c r="R22" s="868">
        <f t="shared" si="16"/>
        <v>0</v>
      </c>
      <c r="S22" s="868">
        <f t="shared" si="16"/>
        <v>65000</v>
      </c>
      <c r="T22" s="868">
        <f t="shared" si="16"/>
        <v>0</v>
      </c>
      <c r="U22" s="868">
        <f t="shared" si="16"/>
        <v>142000</v>
      </c>
      <c r="V22" s="868">
        <f t="shared" si="16"/>
        <v>0</v>
      </c>
      <c r="W22" s="868">
        <f t="shared" si="16"/>
        <v>24300</v>
      </c>
      <c r="X22" s="868">
        <f t="shared" si="16"/>
        <v>62322</v>
      </c>
      <c r="Y22" s="868">
        <f t="shared" si="16"/>
        <v>0</v>
      </c>
      <c r="Z22" s="868">
        <f t="shared" si="16"/>
        <v>0</v>
      </c>
      <c r="AA22" s="868">
        <f t="shared" si="16"/>
        <v>0</v>
      </c>
      <c r="AB22" s="868">
        <f t="shared" si="16"/>
        <v>50000</v>
      </c>
      <c r="AC22" s="868">
        <f t="shared" si="16"/>
        <v>109852</v>
      </c>
      <c r="AD22" s="868">
        <f t="shared" si="16"/>
        <v>0</v>
      </c>
      <c r="AE22" s="868">
        <f t="shared" si="16"/>
        <v>0</v>
      </c>
      <c r="AF22" s="868">
        <f t="shared" si="16"/>
        <v>0</v>
      </c>
      <c r="AG22" s="868">
        <f t="shared" si="16"/>
        <v>0</v>
      </c>
      <c r="AH22" s="868">
        <f t="shared" si="16"/>
        <v>50000</v>
      </c>
      <c r="AI22" s="868">
        <f t="shared" si="16"/>
        <v>0</v>
      </c>
      <c r="AJ22" s="868">
        <f t="shared" si="16"/>
        <v>0</v>
      </c>
      <c r="AK22" s="868">
        <f t="shared" si="16"/>
        <v>0</v>
      </c>
      <c r="AL22" s="868">
        <f t="shared" si="16"/>
        <v>50000</v>
      </c>
      <c r="AM22" s="868">
        <f t="shared" si="16"/>
        <v>0</v>
      </c>
      <c r="AN22" s="868">
        <f t="shared" si="16"/>
        <v>119700</v>
      </c>
      <c r="AO22" s="868">
        <f t="shared" si="16"/>
        <v>0</v>
      </c>
      <c r="AP22" s="868">
        <f t="shared" si="16"/>
        <v>65000</v>
      </c>
      <c r="AQ22" s="868">
        <f t="shared" si="16"/>
        <v>0</v>
      </c>
      <c r="AR22" s="868">
        <f t="shared" si="16"/>
        <v>92000</v>
      </c>
      <c r="AS22" s="868">
        <f t="shared" si="16"/>
        <v>28378</v>
      </c>
      <c r="AT22" s="868">
        <f t="shared" si="16"/>
        <v>0</v>
      </c>
      <c r="AU22" s="868">
        <f t="shared" si="16"/>
        <v>28378</v>
      </c>
      <c r="AV22" s="868">
        <f t="shared" si="16"/>
        <v>0</v>
      </c>
      <c r="AW22" s="868">
        <f t="shared" si="16"/>
        <v>0</v>
      </c>
      <c r="AX22" s="868">
        <f t="shared" si="16"/>
        <v>28378</v>
      </c>
      <c r="AY22" s="868">
        <f t="shared" si="16"/>
        <v>0</v>
      </c>
      <c r="AZ22" s="868">
        <f t="shared" si="16"/>
        <v>0</v>
      </c>
      <c r="BA22" s="868">
        <f t="shared" si="16"/>
        <v>28378</v>
      </c>
      <c r="BB22" s="868">
        <f t="shared" si="16"/>
        <v>1</v>
      </c>
      <c r="BC22" s="868">
        <f t="shared" si="16"/>
        <v>28378</v>
      </c>
      <c r="BD22" s="868">
        <f t="shared" si="16"/>
        <v>0</v>
      </c>
      <c r="BE22" s="868">
        <f t="shared" si="16"/>
        <v>0</v>
      </c>
      <c r="BF22" s="868">
        <f t="shared" si="16"/>
        <v>0</v>
      </c>
      <c r="BG22" s="868">
        <f t="shared" si="16"/>
        <v>0</v>
      </c>
      <c r="BH22" s="868">
        <f t="shared" si="16"/>
        <v>0</v>
      </c>
      <c r="BI22" s="868">
        <f t="shared" si="16"/>
        <v>0</v>
      </c>
      <c r="BJ22" s="868" t="e">
        <f t="shared" si="16"/>
        <v>#VALUE!</v>
      </c>
      <c r="BK22" s="868">
        <f t="shared" si="16"/>
        <v>3316.1320000000001</v>
      </c>
      <c r="BL22" s="868">
        <f t="shared" si="16"/>
        <v>28378</v>
      </c>
      <c r="BM22" s="868">
        <f t="shared" si="16"/>
        <v>16238.579320000001</v>
      </c>
      <c r="BN22" s="868">
        <f t="shared" si="16"/>
        <v>12139.420679999999</v>
      </c>
      <c r="BO22" s="868">
        <f t="shared" si="16"/>
        <v>8550</v>
      </c>
      <c r="BP22" s="868">
        <f t="shared" si="16"/>
        <v>3589.4206799999993</v>
      </c>
      <c r="BQ22" s="868">
        <f t="shared" si="16"/>
        <v>8550</v>
      </c>
      <c r="BR22" s="870"/>
      <c r="BS22" s="868"/>
      <c r="BT22" s="868"/>
      <c r="BU22" s="1310"/>
      <c r="BV22" s="1310"/>
      <c r="BW22" s="1295"/>
      <c r="BX22" s="1304"/>
      <c r="BY22" s="1305"/>
      <c r="BZ22" s="1306"/>
      <c r="CA22" s="1307"/>
      <c r="CB22" s="1307"/>
      <c r="CD22" s="1073"/>
      <c r="ED22" s="1073"/>
    </row>
    <row r="23" spans="1:134" s="227" customFormat="1" ht="36" hidden="1" customHeight="1">
      <c r="A23" s="242"/>
      <c r="B23" s="1049" t="s">
        <v>87</v>
      </c>
      <c r="C23" s="868">
        <f>C57+C69+C98+C102+C109+C111+C113+C115+C117+C123+C139+C142+C148+C154+C164+C171+C178+C187+C193+C194+C195+C196+C207+C209+C217+C222+C230+C237+C246+C247+C248+C249+C250+C252+C257+C262+C267+C286+C304+C325+C330+C337+C340+C344+C346+C353+C357+C359+C361+C368+C392+C395+C400+C403</f>
        <v>11</v>
      </c>
      <c r="D23" s="868">
        <f t="shared" ref="D23:BO23" si="17">D57+D69+D98+D102+D109+D111+D113+D115+D117+D123+D139+D142+D148+D154+D164+D171+D178+D187+D193+D194+D195+D196+D207+D209+D217+D222+D230+D237+D246+D247+D248+D249+D250+D252+D257+D262+D267+D286+D304+D325+D330+D337+D340+D344+D346+D353+D357+D359+D361+D368+D392+D395+D400+D403</f>
        <v>0</v>
      </c>
      <c r="E23" s="868">
        <f t="shared" si="17"/>
        <v>0</v>
      </c>
      <c r="F23" s="868">
        <f t="shared" si="17"/>
        <v>0</v>
      </c>
      <c r="G23" s="868">
        <f t="shared" si="17"/>
        <v>0</v>
      </c>
      <c r="H23" s="868">
        <f t="shared" si="17"/>
        <v>0</v>
      </c>
      <c r="I23" s="868">
        <f t="shared" si="17"/>
        <v>0</v>
      </c>
      <c r="J23" s="868">
        <f t="shared" si="17"/>
        <v>0</v>
      </c>
      <c r="K23" s="868">
        <f t="shared" si="17"/>
        <v>0</v>
      </c>
      <c r="L23" s="868">
        <f t="shared" si="17"/>
        <v>192094</v>
      </c>
      <c r="M23" s="868">
        <f t="shared" si="17"/>
        <v>0</v>
      </c>
      <c r="N23" s="868">
        <f t="shared" si="17"/>
        <v>179122</v>
      </c>
      <c r="O23" s="868">
        <f t="shared" si="17"/>
        <v>0</v>
      </c>
      <c r="P23" s="868">
        <f t="shared" si="17"/>
        <v>148594</v>
      </c>
      <c r="Q23" s="868">
        <f t="shared" si="17"/>
        <v>105944</v>
      </c>
      <c r="R23" s="868">
        <f t="shared" si="17"/>
        <v>0</v>
      </c>
      <c r="S23" s="868">
        <f t="shared" si="17"/>
        <v>128994</v>
      </c>
      <c r="T23" s="868">
        <f t="shared" si="17"/>
        <v>0</v>
      </c>
      <c r="U23" s="868">
        <f t="shared" si="17"/>
        <v>0</v>
      </c>
      <c r="V23" s="868">
        <f t="shared" si="17"/>
        <v>0</v>
      </c>
      <c r="W23" s="868">
        <f t="shared" si="17"/>
        <v>0</v>
      </c>
      <c r="X23" s="868">
        <f t="shared" si="17"/>
        <v>59800</v>
      </c>
      <c r="Y23" s="868">
        <f t="shared" si="17"/>
        <v>0</v>
      </c>
      <c r="Z23" s="868">
        <f t="shared" si="17"/>
        <v>63950</v>
      </c>
      <c r="AA23" s="868">
        <f t="shared" si="17"/>
        <v>0</v>
      </c>
      <c r="AB23" s="868">
        <f t="shared" si="17"/>
        <v>0</v>
      </c>
      <c r="AC23" s="868">
        <f t="shared" si="17"/>
        <v>59800</v>
      </c>
      <c r="AD23" s="868">
        <f t="shared" si="17"/>
        <v>0</v>
      </c>
      <c r="AE23" s="868">
        <f t="shared" si="17"/>
        <v>47830</v>
      </c>
      <c r="AF23" s="868">
        <f t="shared" si="17"/>
        <v>0</v>
      </c>
      <c r="AG23" s="868">
        <f t="shared" si="17"/>
        <v>0</v>
      </c>
      <c r="AH23" s="868">
        <f t="shared" si="17"/>
        <v>63950</v>
      </c>
      <c r="AI23" s="868">
        <f t="shared" si="17"/>
        <v>0</v>
      </c>
      <c r="AJ23" s="868">
        <f t="shared" si="17"/>
        <v>63950</v>
      </c>
      <c r="AK23" s="868">
        <f t="shared" si="17"/>
        <v>0</v>
      </c>
      <c r="AL23" s="868">
        <f t="shared" si="17"/>
        <v>0</v>
      </c>
      <c r="AM23" s="868">
        <f t="shared" si="17"/>
        <v>12000</v>
      </c>
      <c r="AN23" s="868">
        <f t="shared" si="17"/>
        <v>67794</v>
      </c>
      <c r="AO23" s="868">
        <f t="shared" si="17"/>
        <v>0</v>
      </c>
      <c r="AP23" s="868">
        <f t="shared" si="17"/>
        <v>65044</v>
      </c>
      <c r="AQ23" s="868">
        <f t="shared" si="17"/>
        <v>0</v>
      </c>
      <c r="AR23" s="868">
        <f t="shared" si="17"/>
        <v>0</v>
      </c>
      <c r="AS23" s="868">
        <f t="shared" si="17"/>
        <v>42950</v>
      </c>
      <c r="AT23" s="868">
        <f t="shared" si="17"/>
        <v>0</v>
      </c>
      <c r="AU23" s="868">
        <f t="shared" si="17"/>
        <v>42950</v>
      </c>
      <c r="AV23" s="868">
        <f t="shared" si="17"/>
        <v>0</v>
      </c>
      <c r="AW23" s="868">
        <f t="shared" si="17"/>
        <v>0</v>
      </c>
      <c r="AX23" s="868">
        <f t="shared" si="17"/>
        <v>54550</v>
      </c>
      <c r="AY23" s="868">
        <f t="shared" si="17"/>
        <v>0</v>
      </c>
      <c r="AZ23" s="868">
        <f t="shared" si="17"/>
        <v>0</v>
      </c>
      <c r="BA23" s="868">
        <f t="shared" si="17"/>
        <v>42950</v>
      </c>
      <c r="BB23" s="868">
        <f t="shared" si="17"/>
        <v>10</v>
      </c>
      <c r="BC23" s="868">
        <f t="shared" si="17"/>
        <v>45950</v>
      </c>
      <c r="BD23" s="868">
        <f t="shared" si="17"/>
        <v>0</v>
      </c>
      <c r="BE23" s="868">
        <f t="shared" si="17"/>
        <v>0</v>
      </c>
      <c r="BF23" s="868">
        <f t="shared" si="17"/>
        <v>0</v>
      </c>
      <c r="BG23" s="868">
        <f t="shared" si="17"/>
        <v>0</v>
      </c>
      <c r="BH23" s="868">
        <f t="shared" si="17"/>
        <v>0</v>
      </c>
      <c r="BI23" s="868" t="e">
        <f t="shared" si="17"/>
        <v>#VALUE!</v>
      </c>
      <c r="BJ23" s="868" t="e">
        <f t="shared" si="17"/>
        <v>#VALUE!</v>
      </c>
      <c r="BK23" s="868">
        <f t="shared" si="17"/>
        <v>1740.615</v>
      </c>
      <c r="BL23" s="868">
        <f t="shared" si="17"/>
        <v>33293</v>
      </c>
      <c r="BM23" s="868">
        <f t="shared" si="17"/>
        <v>23485.023999999998</v>
      </c>
      <c r="BN23" s="868">
        <f t="shared" si="17"/>
        <v>9807.9759999999987</v>
      </c>
      <c r="BO23" s="868">
        <f t="shared" si="17"/>
        <v>9807.9759999999987</v>
      </c>
      <c r="BP23" s="868">
        <f t="shared" ref="BP23:BU23" si="18">BP57+BP69+BP98+BP102+BP109+BP111+BP113+BP115+BP117+BP123+BP139+BP142+BP148+BP154+BP164+BP171+BP178+BP187+BP193+BP194+BP195+BP196+BP207+BP209+BP217+BP222+BP230+BP237+BP246+BP247+BP248+BP249+BP250+BP252+BP257+BP262+BP267+BP286+BP304+BP325+BP330+BP337+BP340+BP344+BP346+BP353+BP357+BP359+BP361+BP368+BP392+BP395+BP400+BP403</f>
        <v>0</v>
      </c>
      <c r="BQ23" s="868">
        <f t="shared" si="18"/>
        <v>9807.9759999999987</v>
      </c>
      <c r="BR23" s="868">
        <f t="shared" si="18"/>
        <v>12050</v>
      </c>
      <c r="BS23" s="868">
        <f t="shared" si="18"/>
        <v>0</v>
      </c>
      <c r="BT23" s="868">
        <f t="shared" si="18"/>
        <v>0</v>
      </c>
      <c r="BU23" s="868">
        <f t="shared" si="18"/>
        <v>0</v>
      </c>
      <c r="BV23" s="868"/>
      <c r="BW23" s="1295"/>
      <c r="BX23" s="1304"/>
      <c r="BY23" s="1305"/>
      <c r="BZ23" s="1306"/>
      <c r="CA23" s="1307"/>
      <c r="CB23" s="1307"/>
      <c r="CD23" s="1073"/>
      <c r="ED23" s="1073"/>
    </row>
    <row r="24" spans="1:134" s="250" customFormat="1" ht="20.100000000000001" hidden="1" customHeight="1">
      <c r="A24" s="246"/>
      <c r="B24" s="1312" t="s">
        <v>1843</v>
      </c>
      <c r="C24" s="873">
        <f>C25+C26+C37</f>
        <v>12</v>
      </c>
      <c r="D24" s="246"/>
      <c r="E24" s="246"/>
      <c r="F24" s="246"/>
      <c r="G24" s="246"/>
      <c r="H24" s="246"/>
      <c r="I24" s="246"/>
      <c r="J24" s="246"/>
      <c r="K24" s="246"/>
      <c r="L24" s="258">
        <f t="shared" ref="L24:BU24" si="19">L25+L26+L37</f>
        <v>5008290</v>
      </c>
      <c r="M24" s="258">
        <f t="shared" si="19"/>
        <v>215050</v>
      </c>
      <c r="N24" s="258">
        <f t="shared" si="19"/>
        <v>3431979</v>
      </c>
      <c r="O24" s="258">
        <f t="shared" si="19"/>
        <v>47530</v>
      </c>
      <c r="P24" s="258">
        <f t="shared" si="19"/>
        <v>3494200</v>
      </c>
      <c r="Q24" s="258">
        <f t="shared" si="19"/>
        <v>3081000</v>
      </c>
      <c r="R24" s="258">
        <f t="shared" si="19"/>
        <v>0</v>
      </c>
      <c r="S24" s="258">
        <f t="shared" si="19"/>
        <v>2941600</v>
      </c>
      <c r="T24" s="258">
        <f t="shared" si="19"/>
        <v>0</v>
      </c>
      <c r="U24" s="258">
        <f t="shared" si="19"/>
        <v>142000</v>
      </c>
      <c r="V24" s="258">
        <f t="shared" si="19"/>
        <v>0</v>
      </c>
      <c r="W24" s="258">
        <f t="shared" si="19"/>
        <v>1142300</v>
      </c>
      <c r="X24" s="258">
        <f t="shared" si="19"/>
        <v>597654</v>
      </c>
      <c r="Y24" s="258">
        <f t="shared" si="19"/>
        <v>0</v>
      </c>
      <c r="Z24" s="258">
        <f t="shared" si="19"/>
        <v>731682</v>
      </c>
      <c r="AA24" s="258">
        <f t="shared" si="19"/>
        <v>0</v>
      </c>
      <c r="AB24" s="258">
        <f t="shared" si="19"/>
        <v>50000</v>
      </c>
      <c r="AC24" s="258">
        <f t="shared" si="19"/>
        <v>211534.02100000001</v>
      </c>
      <c r="AD24" s="258">
        <f t="shared" si="19"/>
        <v>0</v>
      </c>
      <c r="AE24" s="258">
        <f t="shared" si="19"/>
        <v>95912.020999999993</v>
      </c>
      <c r="AF24" s="258">
        <f t="shared" si="19"/>
        <v>0</v>
      </c>
      <c r="AG24" s="258">
        <f t="shared" si="19"/>
        <v>0</v>
      </c>
      <c r="AH24" s="258">
        <f t="shared" si="19"/>
        <v>781682</v>
      </c>
      <c r="AI24" s="258">
        <f t="shared" si="19"/>
        <v>0</v>
      </c>
      <c r="AJ24" s="258">
        <f t="shared" si="19"/>
        <v>731682</v>
      </c>
      <c r="AK24" s="258">
        <f t="shared" si="19"/>
        <v>0</v>
      </c>
      <c r="AL24" s="258">
        <f t="shared" si="19"/>
        <v>50000</v>
      </c>
      <c r="AM24" s="258">
        <f t="shared" si="19"/>
        <v>427850.01</v>
      </c>
      <c r="AN24" s="258">
        <f t="shared" si="19"/>
        <v>187494</v>
      </c>
      <c r="AO24" s="258">
        <f t="shared" si="19"/>
        <v>0</v>
      </c>
      <c r="AP24" s="258">
        <f t="shared" si="19"/>
        <v>438814</v>
      </c>
      <c r="AQ24" s="258">
        <f t="shared" si="19"/>
        <v>0</v>
      </c>
      <c r="AR24" s="258">
        <f t="shared" si="19"/>
        <v>92000</v>
      </c>
      <c r="AS24" s="258">
        <f t="shared" si="19"/>
        <v>71328</v>
      </c>
      <c r="AT24" s="258">
        <f t="shared" si="19"/>
        <v>0</v>
      </c>
      <c r="AU24" s="258">
        <f t="shared" si="19"/>
        <v>71328</v>
      </c>
      <c r="AV24" s="258">
        <f t="shared" si="19"/>
        <v>0</v>
      </c>
      <c r="AW24" s="258">
        <f t="shared" si="19"/>
        <v>0</v>
      </c>
      <c r="AX24" s="258">
        <f t="shared" si="19"/>
        <v>82928</v>
      </c>
      <c r="AY24" s="258">
        <f t="shared" si="19"/>
        <v>0</v>
      </c>
      <c r="AZ24" s="258">
        <f t="shared" si="19"/>
        <v>0</v>
      </c>
      <c r="BA24" s="258">
        <f t="shared" si="19"/>
        <v>71328</v>
      </c>
      <c r="BB24" s="258">
        <f t="shared" si="19"/>
        <v>11</v>
      </c>
      <c r="BC24" s="258">
        <f t="shared" si="19"/>
        <v>74328</v>
      </c>
      <c r="BD24" s="258">
        <f t="shared" si="19"/>
        <v>0</v>
      </c>
      <c r="BE24" s="258">
        <f t="shared" si="19"/>
        <v>0</v>
      </c>
      <c r="BF24" s="258">
        <f t="shared" si="19"/>
        <v>0</v>
      </c>
      <c r="BG24" s="258">
        <f t="shared" si="19"/>
        <v>0</v>
      </c>
      <c r="BH24" s="258">
        <f t="shared" si="19"/>
        <v>0</v>
      </c>
      <c r="BI24" s="258" t="e">
        <f t="shared" si="19"/>
        <v>#VALUE!</v>
      </c>
      <c r="BJ24" s="258" t="e">
        <f t="shared" si="19"/>
        <v>#VALUE!</v>
      </c>
      <c r="BK24" s="258">
        <f t="shared" si="19"/>
        <v>5056.7470000000003</v>
      </c>
      <c r="BL24" s="258">
        <f t="shared" si="19"/>
        <v>61671</v>
      </c>
      <c r="BM24" s="1313">
        <f t="shared" si="19"/>
        <v>39723.603320000002</v>
      </c>
      <c r="BN24" s="1313">
        <f t="shared" si="19"/>
        <v>21947.396679999998</v>
      </c>
      <c r="BO24" s="1313">
        <f t="shared" si="19"/>
        <v>18357.975999999999</v>
      </c>
      <c r="BP24" s="1313">
        <f t="shared" si="19"/>
        <v>3589.4206799999993</v>
      </c>
      <c r="BQ24" s="1313">
        <f t="shared" si="19"/>
        <v>18357.975999999999</v>
      </c>
      <c r="BR24" s="258">
        <f t="shared" si="19"/>
        <v>12050</v>
      </c>
      <c r="BS24" s="873">
        <f t="shared" si="19"/>
        <v>0</v>
      </c>
      <c r="BT24" s="873">
        <f t="shared" si="19"/>
        <v>0</v>
      </c>
      <c r="BU24" s="1314">
        <f t="shared" si="19"/>
        <v>0</v>
      </c>
      <c r="BV24" s="1314"/>
      <c r="BW24" s="246"/>
      <c r="BX24" s="1304">
        <f t="shared" si="6"/>
        <v>-70878</v>
      </c>
      <c r="BY24" s="1305">
        <f t="shared" si="7"/>
        <v>12</v>
      </c>
      <c r="BZ24" s="1306"/>
      <c r="CD24" s="1073"/>
      <c r="ED24" s="1073"/>
    </row>
    <row r="25" spans="1:134" s="250" customFormat="1" ht="47.45" hidden="1" customHeight="1">
      <c r="A25" s="871" t="s">
        <v>4</v>
      </c>
      <c r="B25" s="1315" t="s">
        <v>474</v>
      </c>
      <c r="C25" s="873">
        <f t="shared" ref="C25" si="20">C40</f>
        <v>0</v>
      </c>
      <c r="D25" s="246"/>
      <c r="E25" s="246"/>
      <c r="F25" s="246"/>
      <c r="G25" s="246"/>
      <c r="H25" s="246"/>
      <c r="I25" s="246"/>
      <c r="J25" s="246"/>
      <c r="K25" s="246"/>
      <c r="L25" s="258">
        <f>L40</f>
        <v>0</v>
      </c>
      <c r="M25" s="258">
        <f t="shared" ref="M25:BT25" si="21">M40</f>
        <v>0</v>
      </c>
      <c r="N25" s="258">
        <f t="shared" si="21"/>
        <v>0</v>
      </c>
      <c r="O25" s="258">
        <f t="shared" si="21"/>
        <v>0</v>
      </c>
      <c r="P25" s="258">
        <f t="shared" si="21"/>
        <v>0</v>
      </c>
      <c r="Q25" s="258">
        <f t="shared" si="21"/>
        <v>0</v>
      </c>
      <c r="R25" s="258">
        <f t="shared" si="21"/>
        <v>0</v>
      </c>
      <c r="S25" s="258">
        <f t="shared" si="21"/>
        <v>0</v>
      </c>
      <c r="T25" s="258">
        <f t="shared" si="21"/>
        <v>0</v>
      </c>
      <c r="U25" s="258">
        <f t="shared" si="21"/>
        <v>0</v>
      </c>
      <c r="V25" s="258">
        <f t="shared" si="21"/>
        <v>0</v>
      </c>
      <c r="W25" s="258">
        <f t="shared" si="21"/>
        <v>0</v>
      </c>
      <c r="X25" s="258">
        <f t="shared" si="21"/>
        <v>0</v>
      </c>
      <c r="Y25" s="258">
        <f t="shared" si="21"/>
        <v>0</v>
      </c>
      <c r="Z25" s="258">
        <f t="shared" si="21"/>
        <v>0</v>
      </c>
      <c r="AA25" s="258">
        <f t="shared" si="21"/>
        <v>0</v>
      </c>
      <c r="AB25" s="258">
        <f t="shared" si="21"/>
        <v>0</v>
      </c>
      <c r="AC25" s="258">
        <f t="shared" si="21"/>
        <v>0</v>
      </c>
      <c r="AD25" s="258">
        <f t="shared" si="21"/>
        <v>0</v>
      </c>
      <c r="AE25" s="258">
        <f t="shared" si="21"/>
        <v>0</v>
      </c>
      <c r="AF25" s="258">
        <f t="shared" si="21"/>
        <v>0</v>
      </c>
      <c r="AG25" s="258">
        <f t="shared" si="21"/>
        <v>0</v>
      </c>
      <c r="AH25" s="258">
        <f t="shared" si="21"/>
        <v>0</v>
      </c>
      <c r="AI25" s="258">
        <f t="shared" si="21"/>
        <v>0</v>
      </c>
      <c r="AJ25" s="258">
        <f t="shared" si="21"/>
        <v>0</v>
      </c>
      <c r="AK25" s="258">
        <f t="shared" si="21"/>
        <v>0</v>
      </c>
      <c r="AL25" s="258">
        <f t="shared" si="21"/>
        <v>0</v>
      </c>
      <c r="AM25" s="258">
        <f t="shared" si="21"/>
        <v>0</v>
      </c>
      <c r="AN25" s="258">
        <f t="shared" si="21"/>
        <v>0</v>
      </c>
      <c r="AO25" s="258">
        <f t="shared" si="21"/>
        <v>0</v>
      </c>
      <c r="AP25" s="258">
        <f t="shared" si="21"/>
        <v>0</v>
      </c>
      <c r="AQ25" s="258">
        <f t="shared" si="21"/>
        <v>0</v>
      </c>
      <c r="AR25" s="258">
        <f t="shared" si="21"/>
        <v>0</v>
      </c>
      <c r="AS25" s="258">
        <f t="shared" si="21"/>
        <v>0</v>
      </c>
      <c r="AT25" s="258">
        <f t="shared" si="21"/>
        <v>0</v>
      </c>
      <c r="AU25" s="258">
        <f t="shared" si="21"/>
        <v>0</v>
      </c>
      <c r="AV25" s="258">
        <f t="shared" si="21"/>
        <v>0</v>
      </c>
      <c r="AW25" s="258">
        <f t="shared" si="21"/>
        <v>0</v>
      </c>
      <c r="AX25" s="258">
        <f t="shared" si="21"/>
        <v>0</v>
      </c>
      <c r="AY25" s="258">
        <f t="shared" si="21"/>
        <v>0</v>
      </c>
      <c r="AZ25" s="258">
        <f t="shared" si="21"/>
        <v>0</v>
      </c>
      <c r="BA25" s="258">
        <f t="shared" si="21"/>
        <v>0</v>
      </c>
      <c r="BB25" s="258">
        <f t="shared" si="21"/>
        <v>0</v>
      </c>
      <c r="BC25" s="258">
        <f t="shared" si="21"/>
        <v>0</v>
      </c>
      <c r="BD25" s="258">
        <f t="shared" si="21"/>
        <v>0</v>
      </c>
      <c r="BE25" s="258">
        <f t="shared" si="21"/>
        <v>0</v>
      </c>
      <c r="BF25" s="258">
        <f t="shared" si="21"/>
        <v>0</v>
      </c>
      <c r="BG25" s="258">
        <f t="shared" si="21"/>
        <v>0</v>
      </c>
      <c r="BH25" s="258">
        <f t="shared" si="21"/>
        <v>0</v>
      </c>
      <c r="BI25" s="258">
        <f t="shared" si="21"/>
        <v>0</v>
      </c>
      <c r="BJ25" s="258">
        <f t="shared" si="21"/>
        <v>0</v>
      </c>
      <c r="BK25" s="258">
        <f t="shared" si="21"/>
        <v>0</v>
      </c>
      <c r="BL25" s="258">
        <f t="shared" si="21"/>
        <v>0</v>
      </c>
      <c r="BM25" s="1313">
        <f t="shared" si="21"/>
        <v>0</v>
      </c>
      <c r="BN25" s="1313">
        <f t="shared" si="21"/>
        <v>0</v>
      </c>
      <c r="BO25" s="1313">
        <f t="shared" si="21"/>
        <v>0</v>
      </c>
      <c r="BP25" s="1313">
        <f t="shared" si="21"/>
        <v>0</v>
      </c>
      <c r="BQ25" s="1313">
        <f t="shared" si="21"/>
        <v>0</v>
      </c>
      <c r="BR25" s="258">
        <f t="shared" si="21"/>
        <v>0</v>
      </c>
      <c r="BS25" s="873">
        <f t="shared" si="21"/>
        <v>0</v>
      </c>
      <c r="BT25" s="873">
        <f t="shared" si="21"/>
        <v>0</v>
      </c>
      <c r="BU25" s="246"/>
      <c r="BV25" s="246"/>
      <c r="BW25" s="246"/>
      <c r="BX25" s="1304">
        <f t="shared" si="6"/>
        <v>0</v>
      </c>
      <c r="BY25" s="1305">
        <f t="shared" si="7"/>
        <v>0</v>
      </c>
      <c r="BZ25" s="1306"/>
      <c r="CD25" s="1073"/>
      <c r="ED25" s="1073"/>
    </row>
    <row r="26" spans="1:134" s="250" customFormat="1" ht="20.45" hidden="1" customHeight="1">
      <c r="A26" s="871" t="s">
        <v>10</v>
      </c>
      <c r="B26" s="1315" t="s">
        <v>25</v>
      </c>
      <c r="C26" s="873">
        <f>SUM(C28:C34)</f>
        <v>12</v>
      </c>
      <c r="D26" s="246"/>
      <c r="E26" s="246"/>
      <c r="F26" s="246"/>
      <c r="G26" s="246"/>
      <c r="H26" s="246"/>
      <c r="I26" s="246"/>
      <c r="J26" s="246"/>
      <c r="K26" s="246"/>
      <c r="L26" s="258">
        <f t="shared" ref="L26:BT26" si="22">SUM(L28:L34)</f>
        <v>5008290</v>
      </c>
      <c r="M26" s="258">
        <f t="shared" si="22"/>
        <v>215050</v>
      </c>
      <c r="N26" s="258">
        <f t="shared" si="22"/>
        <v>3431979</v>
      </c>
      <c r="O26" s="258">
        <f t="shared" si="22"/>
        <v>47530</v>
      </c>
      <c r="P26" s="258">
        <f t="shared" si="22"/>
        <v>3494200</v>
      </c>
      <c r="Q26" s="258">
        <f t="shared" si="22"/>
        <v>3081000</v>
      </c>
      <c r="R26" s="258">
        <f t="shared" si="22"/>
        <v>0</v>
      </c>
      <c r="S26" s="258">
        <f t="shared" si="22"/>
        <v>2941600</v>
      </c>
      <c r="T26" s="258">
        <f t="shared" si="22"/>
        <v>0</v>
      </c>
      <c r="U26" s="258">
        <f t="shared" si="22"/>
        <v>142000</v>
      </c>
      <c r="V26" s="258">
        <f t="shared" si="22"/>
        <v>0</v>
      </c>
      <c r="W26" s="258">
        <f t="shared" si="22"/>
        <v>1142300</v>
      </c>
      <c r="X26" s="258">
        <f t="shared" si="22"/>
        <v>597654</v>
      </c>
      <c r="Y26" s="258">
        <f t="shared" si="22"/>
        <v>0</v>
      </c>
      <c r="Z26" s="258">
        <f t="shared" si="22"/>
        <v>731682</v>
      </c>
      <c r="AA26" s="258">
        <f t="shared" si="22"/>
        <v>0</v>
      </c>
      <c r="AB26" s="258">
        <f t="shared" si="22"/>
        <v>50000</v>
      </c>
      <c r="AC26" s="258">
        <f t="shared" si="22"/>
        <v>211534.02100000001</v>
      </c>
      <c r="AD26" s="258">
        <f t="shared" si="22"/>
        <v>0</v>
      </c>
      <c r="AE26" s="258">
        <f t="shared" si="22"/>
        <v>95912.020999999993</v>
      </c>
      <c r="AF26" s="258">
        <f t="shared" si="22"/>
        <v>0</v>
      </c>
      <c r="AG26" s="258">
        <f t="shared" si="22"/>
        <v>0</v>
      </c>
      <c r="AH26" s="258">
        <f t="shared" si="22"/>
        <v>781682</v>
      </c>
      <c r="AI26" s="258">
        <f t="shared" si="22"/>
        <v>0</v>
      </c>
      <c r="AJ26" s="258">
        <f t="shared" si="22"/>
        <v>731682</v>
      </c>
      <c r="AK26" s="258">
        <f t="shared" si="22"/>
        <v>0</v>
      </c>
      <c r="AL26" s="258">
        <f t="shared" si="22"/>
        <v>50000</v>
      </c>
      <c r="AM26" s="258">
        <f t="shared" si="22"/>
        <v>427850.01</v>
      </c>
      <c r="AN26" s="258">
        <f t="shared" si="22"/>
        <v>187494</v>
      </c>
      <c r="AO26" s="258">
        <f t="shared" si="22"/>
        <v>0</v>
      </c>
      <c r="AP26" s="258">
        <f t="shared" si="22"/>
        <v>438814</v>
      </c>
      <c r="AQ26" s="258">
        <f t="shared" si="22"/>
        <v>0</v>
      </c>
      <c r="AR26" s="258">
        <f t="shared" si="22"/>
        <v>92000</v>
      </c>
      <c r="AS26" s="258">
        <f t="shared" si="22"/>
        <v>71328</v>
      </c>
      <c r="AT26" s="258">
        <f t="shared" si="22"/>
        <v>0</v>
      </c>
      <c r="AU26" s="258">
        <f t="shared" si="22"/>
        <v>71328</v>
      </c>
      <c r="AV26" s="258">
        <f t="shared" si="22"/>
        <v>0</v>
      </c>
      <c r="AW26" s="258">
        <f t="shared" si="22"/>
        <v>0</v>
      </c>
      <c r="AX26" s="258">
        <f t="shared" si="22"/>
        <v>82928</v>
      </c>
      <c r="AY26" s="258">
        <f t="shared" si="22"/>
        <v>0</v>
      </c>
      <c r="AZ26" s="258">
        <f t="shared" si="22"/>
        <v>0</v>
      </c>
      <c r="BA26" s="258">
        <f t="shared" si="22"/>
        <v>71328</v>
      </c>
      <c r="BB26" s="258">
        <f t="shared" si="22"/>
        <v>11</v>
      </c>
      <c r="BC26" s="258">
        <f t="shared" si="22"/>
        <v>74328</v>
      </c>
      <c r="BD26" s="258">
        <f t="shared" si="22"/>
        <v>0</v>
      </c>
      <c r="BE26" s="258">
        <f t="shared" si="22"/>
        <v>0</v>
      </c>
      <c r="BF26" s="258">
        <f t="shared" si="22"/>
        <v>0</v>
      </c>
      <c r="BG26" s="258">
        <f t="shared" si="22"/>
        <v>0</v>
      </c>
      <c r="BH26" s="258">
        <f t="shared" si="22"/>
        <v>0</v>
      </c>
      <c r="BI26" s="258" t="e">
        <f t="shared" si="22"/>
        <v>#VALUE!</v>
      </c>
      <c r="BJ26" s="258" t="e">
        <f t="shared" si="22"/>
        <v>#VALUE!</v>
      </c>
      <c r="BK26" s="258">
        <f t="shared" si="22"/>
        <v>5056.7470000000003</v>
      </c>
      <c r="BL26" s="258">
        <f t="shared" si="22"/>
        <v>61671</v>
      </c>
      <c r="BM26" s="1313">
        <f t="shared" si="22"/>
        <v>39723.603320000002</v>
      </c>
      <c r="BN26" s="1313">
        <f t="shared" si="22"/>
        <v>21947.396679999998</v>
      </c>
      <c r="BO26" s="1313">
        <f t="shared" si="22"/>
        <v>18357.975999999999</v>
      </c>
      <c r="BP26" s="1313">
        <f t="shared" si="22"/>
        <v>3589.4206799999993</v>
      </c>
      <c r="BQ26" s="1313">
        <f t="shared" si="22"/>
        <v>18357.975999999999</v>
      </c>
      <c r="BR26" s="258">
        <f t="shared" si="22"/>
        <v>12050</v>
      </c>
      <c r="BS26" s="873">
        <f t="shared" si="22"/>
        <v>0</v>
      </c>
      <c r="BT26" s="873">
        <f t="shared" si="22"/>
        <v>0</v>
      </c>
      <c r="BU26" s="246"/>
      <c r="BV26" s="246"/>
      <c r="BW26" s="246"/>
      <c r="BX26" s="1304">
        <f t="shared" si="6"/>
        <v>-70878</v>
      </c>
      <c r="BY26" s="1305">
        <f t="shared" si="7"/>
        <v>12</v>
      </c>
      <c r="BZ26" s="1306"/>
      <c r="CD26" s="1073"/>
      <c r="ED26" s="1073"/>
    </row>
    <row r="27" spans="1:134" s="250" customFormat="1" ht="18" hidden="1" customHeight="1">
      <c r="A27" s="871"/>
      <c r="B27" s="1316" t="s">
        <v>1844</v>
      </c>
      <c r="C27" s="873"/>
      <c r="D27" s="246"/>
      <c r="E27" s="246"/>
      <c r="F27" s="246"/>
      <c r="G27" s="246"/>
      <c r="H27" s="246"/>
      <c r="I27" s="246"/>
      <c r="J27" s="246"/>
      <c r="K27" s="246"/>
      <c r="L27" s="258"/>
      <c r="M27" s="258"/>
      <c r="N27" s="258"/>
      <c r="O27" s="258"/>
      <c r="P27" s="258"/>
      <c r="Q27" s="258"/>
      <c r="R27" s="258"/>
      <c r="S27" s="258"/>
      <c r="T27" s="258"/>
      <c r="U27" s="258"/>
      <c r="V27" s="258"/>
      <c r="W27" s="258"/>
      <c r="X27" s="258"/>
      <c r="Y27" s="258"/>
      <c r="Z27" s="258"/>
      <c r="AA27" s="258"/>
      <c r="AB27" s="258"/>
      <c r="AC27" s="258"/>
      <c r="AD27" s="258"/>
      <c r="AE27" s="258"/>
      <c r="AF27" s="258"/>
      <c r="AG27" s="258"/>
      <c r="AH27" s="258"/>
      <c r="AI27" s="258"/>
      <c r="AJ27" s="258"/>
      <c r="AK27" s="258"/>
      <c r="AL27" s="258"/>
      <c r="AM27" s="258"/>
      <c r="AN27" s="258"/>
      <c r="AO27" s="258"/>
      <c r="AP27" s="258"/>
      <c r="AQ27" s="258"/>
      <c r="AR27" s="258"/>
      <c r="AS27" s="258"/>
      <c r="AT27" s="258"/>
      <c r="AU27" s="258"/>
      <c r="AV27" s="258"/>
      <c r="AW27" s="258"/>
      <c r="AX27" s="258"/>
      <c r="AY27" s="258"/>
      <c r="AZ27" s="258"/>
      <c r="BA27" s="258"/>
      <c r="BB27" s="258"/>
      <c r="BC27" s="258"/>
      <c r="BD27" s="1317"/>
      <c r="BE27" s="258"/>
      <c r="BF27" s="258"/>
      <c r="BG27" s="258"/>
      <c r="BH27" s="258"/>
      <c r="BI27" s="1318"/>
      <c r="BJ27" s="1318"/>
      <c r="BK27" s="1318"/>
      <c r="BL27" s="258"/>
      <c r="BM27" s="1319"/>
      <c r="BN27" s="1313"/>
      <c r="BO27" s="1319"/>
      <c r="BP27" s="1319"/>
      <c r="BQ27" s="1319"/>
      <c r="BR27" s="258"/>
      <c r="BS27" s="873"/>
      <c r="BT27" s="246"/>
      <c r="BU27" s="246"/>
      <c r="BV27" s="246"/>
      <c r="BW27" s="246"/>
      <c r="BX27" s="1304">
        <f t="shared" si="6"/>
        <v>0</v>
      </c>
      <c r="BY27" s="1305">
        <f t="shared" si="7"/>
        <v>0</v>
      </c>
      <c r="BZ27" s="1306"/>
      <c r="CD27" s="1073"/>
      <c r="ED27" s="1073"/>
    </row>
    <row r="28" spans="1:134" s="228" customFormat="1" ht="30.75" hidden="1" customHeight="1">
      <c r="A28" s="259">
        <v>1</v>
      </c>
      <c r="B28" s="1063" t="s">
        <v>35</v>
      </c>
      <c r="C28" s="877">
        <f t="shared" ref="C28" si="23">C55</f>
        <v>6</v>
      </c>
      <c r="D28" s="259"/>
      <c r="E28" s="259"/>
      <c r="F28" s="259"/>
      <c r="G28" s="259"/>
      <c r="H28" s="259"/>
      <c r="I28" s="259"/>
      <c r="J28" s="259"/>
      <c r="K28" s="803"/>
      <c r="L28" s="260">
        <f>L55</f>
        <v>3637573</v>
      </c>
      <c r="M28" s="260">
        <f t="shared" ref="M28:AW28" si="24">M55</f>
        <v>0</v>
      </c>
      <c r="N28" s="260">
        <f t="shared" si="24"/>
        <v>2619573</v>
      </c>
      <c r="O28" s="260">
        <f t="shared" si="24"/>
        <v>0</v>
      </c>
      <c r="P28" s="260">
        <f t="shared" si="24"/>
        <v>2617600</v>
      </c>
      <c r="Q28" s="260">
        <f t="shared" si="24"/>
        <v>2199000</v>
      </c>
      <c r="R28" s="260">
        <f t="shared" si="24"/>
        <v>0</v>
      </c>
      <c r="S28" s="260">
        <f t="shared" si="24"/>
        <v>2199000</v>
      </c>
      <c r="T28" s="260">
        <f t="shared" si="24"/>
        <v>0</v>
      </c>
      <c r="U28" s="260">
        <f t="shared" si="24"/>
        <v>0</v>
      </c>
      <c r="V28" s="260">
        <f t="shared" si="24"/>
        <v>0</v>
      </c>
      <c r="W28" s="260">
        <f t="shared" si="24"/>
        <v>1118000</v>
      </c>
      <c r="X28" s="260">
        <f t="shared" si="24"/>
        <v>522732</v>
      </c>
      <c r="Y28" s="260">
        <f t="shared" si="24"/>
        <v>0</v>
      </c>
      <c r="Z28" s="260">
        <f t="shared" si="24"/>
        <v>522732</v>
      </c>
      <c r="AA28" s="260">
        <f t="shared" si="24"/>
        <v>0</v>
      </c>
      <c r="AB28" s="260">
        <f t="shared" si="24"/>
        <v>0</v>
      </c>
      <c r="AC28" s="260">
        <f t="shared" si="24"/>
        <v>88214.540999999997</v>
      </c>
      <c r="AD28" s="260">
        <f t="shared" si="24"/>
        <v>0</v>
      </c>
      <c r="AE28" s="260">
        <f t="shared" si="24"/>
        <v>82444.540999999997</v>
      </c>
      <c r="AF28" s="260">
        <f t="shared" si="24"/>
        <v>0</v>
      </c>
      <c r="AG28" s="260">
        <f t="shared" si="24"/>
        <v>0</v>
      </c>
      <c r="AH28" s="260">
        <f t="shared" si="24"/>
        <v>522732</v>
      </c>
      <c r="AI28" s="260">
        <f t="shared" si="24"/>
        <v>0</v>
      </c>
      <c r="AJ28" s="260">
        <f t="shared" si="24"/>
        <v>522732</v>
      </c>
      <c r="AK28" s="260">
        <f t="shared" si="24"/>
        <v>0</v>
      </c>
      <c r="AL28" s="260">
        <f t="shared" si="24"/>
        <v>0</v>
      </c>
      <c r="AM28" s="260">
        <f t="shared" si="24"/>
        <v>420000.01</v>
      </c>
      <c r="AN28" s="260">
        <f t="shared" si="24"/>
        <v>57344</v>
      </c>
      <c r="AO28" s="260">
        <f t="shared" si="24"/>
        <v>0</v>
      </c>
      <c r="AP28" s="260">
        <f t="shared" si="24"/>
        <v>57744</v>
      </c>
      <c r="AQ28" s="260">
        <f t="shared" si="24"/>
        <v>0</v>
      </c>
      <c r="AR28" s="260">
        <f t="shared" si="24"/>
        <v>0</v>
      </c>
      <c r="AS28" s="260">
        <f t="shared" si="24"/>
        <v>33500</v>
      </c>
      <c r="AT28" s="260">
        <f t="shared" si="24"/>
        <v>0</v>
      </c>
      <c r="AU28" s="260">
        <f t="shared" si="24"/>
        <v>33500</v>
      </c>
      <c r="AV28" s="260">
        <f t="shared" si="24"/>
        <v>0</v>
      </c>
      <c r="AW28" s="260">
        <f t="shared" si="24"/>
        <v>0</v>
      </c>
      <c r="AX28" s="260">
        <f>AX55</f>
        <v>33500</v>
      </c>
      <c r="AY28" s="260">
        <f t="shared" ref="AY28:BT28" si="25">AY55</f>
        <v>0</v>
      </c>
      <c r="AZ28" s="260">
        <f t="shared" si="25"/>
        <v>0</v>
      </c>
      <c r="BA28" s="260">
        <f t="shared" si="25"/>
        <v>33500</v>
      </c>
      <c r="BB28" s="260">
        <f t="shared" si="25"/>
        <v>6</v>
      </c>
      <c r="BC28" s="260">
        <f t="shared" si="25"/>
        <v>33500</v>
      </c>
      <c r="BD28" s="260">
        <f t="shared" si="25"/>
        <v>0</v>
      </c>
      <c r="BE28" s="260">
        <f t="shared" si="25"/>
        <v>0</v>
      </c>
      <c r="BF28" s="260">
        <f t="shared" si="25"/>
        <v>0</v>
      </c>
      <c r="BG28" s="260">
        <f t="shared" si="25"/>
        <v>0</v>
      </c>
      <c r="BH28" s="260">
        <f t="shared" si="25"/>
        <v>0</v>
      </c>
      <c r="BI28" s="260">
        <f t="shared" si="25"/>
        <v>0</v>
      </c>
      <c r="BJ28" s="260">
        <f t="shared" si="25"/>
        <v>0</v>
      </c>
      <c r="BK28" s="260">
        <f t="shared" si="25"/>
        <v>1232.4350000000002</v>
      </c>
      <c r="BL28" s="260">
        <f t="shared" si="25"/>
        <v>26743</v>
      </c>
      <c r="BM28" s="1320">
        <f t="shared" si="25"/>
        <v>21073.516000000003</v>
      </c>
      <c r="BN28" s="1320">
        <f t="shared" si="25"/>
        <v>5669.4840000000004</v>
      </c>
      <c r="BO28" s="1320">
        <f t="shared" si="25"/>
        <v>5669.4840000000004</v>
      </c>
      <c r="BP28" s="1320">
        <f t="shared" si="25"/>
        <v>0</v>
      </c>
      <c r="BQ28" s="1320">
        <f t="shared" si="25"/>
        <v>5669.4840000000004</v>
      </c>
      <c r="BR28" s="260">
        <f t="shared" si="25"/>
        <v>11600</v>
      </c>
      <c r="BS28" s="877">
        <f t="shared" si="25"/>
        <v>0</v>
      </c>
      <c r="BT28" s="877">
        <f t="shared" si="25"/>
        <v>0</v>
      </c>
      <c r="BU28" s="259"/>
      <c r="BV28" s="259"/>
      <c r="BW28" s="259"/>
      <c r="BX28" s="1304">
        <f t="shared" si="6"/>
        <v>-21900</v>
      </c>
      <c r="BY28" s="1305">
        <f t="shared" si="7"/>
        <v>6</v>
      </c>
      <c r="BZ28" s="1306"/>
      <c r="CD28" s="1073"/>
      <c r="ED28" s="1073"/>
    </row>
    <row r="29" spans="1:134" s="228" customFormat="1" ht="21" hidden="1" customHeight="1">
      <c r="A29" s="259">
        <v>2</v>
      </c>
      <c r="B29" s="1063" t="s">
        <v>53</v>
      </c>
      <c r="C29" s="877">
        <f t="shared" ref="C29" si="26">C284</f>
        <v>0</v>
      </c>
      <c r="D29" s="259"/>
      <c r="E29" s="259"/>
      <c r="F29" s="259"/>
      <c r="G29" s="259"/>
      <c r="H29" s="259"/>
      <c r="I29" s="259"/>
      <c r="J29" s="259"/>
      <c r="K29" s="803"/>
      <c r="L29" s="260">
        <f>L284</f>
        <v>0</v>
      </c>
      <c r="M29" s="260">
        <f t="shared" ref="M29:AW29" si="27">M284</f>
        <v>0</v>
      </c>
      <c r="N29" s="260">
        <f t="shared" si="27"/>
        <v>0</v>
      </c>
      <c r="O29" s="260">
        <f t="shared" si="27"/>
        <v>0</v>
      </c>
      <c r="P29" s="260">
        <f t="shared" si="27"/>
        <v>0</v>
      </c>
      <c r="Q29" s="260">
        <f t="shared" si="27"/>
        <v>0</v>
      </c>
      <c r="R29" s="260">
        <f t="shared" si="27"/>
        <v>0</v>
      </c>
      <c r="S29" s="260">
        <f t="shared" si="27"/>
        <v>0</v>
      </c>
      <c r="T29" s="260">
        <f t="shared" si="27"/>
        <v>0</v>
      </c>
      <c r="U29" s="260">
        <f t="shared" si="27"/>
        <v>0</v>
      </c>
      <c r="V29" s="260">
        <f t="shared" si="27"/>
        <v>0</v>
      </c>
      <c r="W29" s="260">
        <f t="shared" si="27"/>
        <v>0</v>
      </c>
      <c r="X29" s="260">
        <f t="shared" si="27"/>
        <v>0</v>
      </c>
      <c r="Y29" s="260">
        <f t="shared" si="27"/>
        <v>0</v>
      </c>
      <c r="Z29" s="260">
        <f t="shared" si="27"/>
        <v>0</v>
      </c>
      <c r="AA29" s="260">
        <f t="shared" si="27"/>
        <v>0</v>
      </c>
      <c r="AB29" s="260">
        <f t="shared" si="27"/>
        <v>0</v>
      </c>
      <c r="AC29" s="260">
        <f t="shared" si="27"/>
        <v>0</v>
      </c>
      <c r="AD29" s="260">
        <f t="shared" si="27"/>
        <v>0</v>
      </c>
      <c r="AE29" s="260">
        <f t="shared" si="27"/>
        <v>0</v>
      </c>
      <c r="AF29" s="260">
        <f t="shared" si="27"/>
        <v>0</v>
      </c>
      <c r="AG29" s="260">
        <f t="shared" si="27"/>
        <v>0</v>
      </c>
      <c r="AH29" s="260">
        <f t="shared" si="27"/>
        <v>0</v>
      </c>
      <c r="AI29" s="260">
        <f t="shared" si="27"/>
        <v>0</v>
      </c>
      <c r="AJ29" s="260">
        <f t="shared" si="27"/>
        <v>0</v>
      </c>
      <c r="AK29" s="260">
        <f t="shared" si="27"/>
        <v>0</v>
      </c>
      <c r="AL29" s="260">
        <f t="shared" si="27"/>
        <v>0</v>
      </c>
      <c r="AM29" s="260">
        <f t="shared" si="27"/>
        <v>0</v>
      </c>
      <c r="AN29" s="260">
        <f t="shared" si="27"/>
        <v>0</v>
      </c>
      <c r="AO29" s="260">
        <f t="shared" si="27"/>
        <v>0</v>
      </c>
      <c r="AP29" s="260">
        <f t="shared" si="27"/>
        <v>0</v>
      </c>
      <c r="AQ29" s="260">
        <f t="shared" si="27"/>
        <v>0</v>
      </c>
      <c r="AR29" s="260">
        <f t="shared" si="27"/>
        <v>0</v>
      </c>
      <c r="AS29" s="260">
        <f t="shared" si="27"/>
        <v>0</v>
      </c>
      <c r="AT29" s="260">
        <f t="shared" si="27"/>
        <v>0</v>
      </c>
      <c r="AU29" s="260">
        <f t="shared" si="27"/>
        <v>0</v>
      </c>
      <c r="AV29" s="260">
        <f t="shared" si="27"/>
        <v>0</v>
      </c>
      <c r="AW29" s="260">
        <f t="shared" si="27"/>
        <v>0</v>
      </c>
      <c r="AX29" s="260">
        <f>AX284</f>
        <v>0</v>
      </c>
      <c r="AY29" s="260">
        <f t="shared" ref="AY29:BT29" si="28">AY284</f>
        <v>0</v>
      </c>
      <c r="AZ29" s="260">
        <f t="shared" si="28"/>
        <v>0</v>
      </c>
      <c r="BA29" s="260">
        <f t="shared" si="28"/>
        <v>0</v>
      </c>
      <c r="BB29" s="260">
        <f t="shared" si="28"/>
        <v>0</v>
      </c>
      <c r="BC29" s="260">
        <f t="shared" si="28"/>
        <v>0</v>
      </c>
      <c r="BD29" s="260">
        <f t="shared" si="28"/>
        <v>0</v>
      </c>
      <c r="BE29" s="260">
        <f t="shared" si="28"/>
        <v>0</v>
      </c>
      <c r="BF29" s="260">
        <f t="shared" si="28"/>
        <v>0</v>
      </c>
      <c r="BG29" s="260">
        <f t="shared" si="28"/>
        <v>0</v>
      </c>
      <c r="BH29" s="260">
        <f t="shared" si="28"/>
        <v>0</v>
      </c>
      <c r="BI29" s="260">
        <f t="shared" si="28"/>
        <v>0</v>
      </c>
      <c r="BJ29" s="260">
        <f t="shared" si="28"/>
        <v>0</v>
      </c>
      <c r="BK29" s="260">
        <f t="shared" si="28"/>
        <v>0</v>
      </c>
      <c r="BL29" s="260">
        <f t="shared" si="28"/>
        <v>0</v>
      </c>
      <c r="BM29" s="1320">
        <f t="shared" si="28"/>
        <v>0</v>
      </c>
      <c r="BN29" s="1320">
        <f t="shared" si="28"/>
        <v>0</v>
      </c>
      <c r="BO29" s="1320">
        <f t="shared" si="28"/>
        <v>0</v>
      </c>
      <c r="BP29" s="1320">
        <f t="shared" si="28"/>
        <v>0</v>
      </c>
      <c r="BQ29" s="1320">
        <f t="shared" si="28"/>
        <v>0</v>
      </c>
      <c r="BR29" s="260">
        <f t="shared" si="28"/>
        <v>0</v>
      </c>
      <c r="BS29" s="877">
        <f t="shared" si="28"/>
        <v>0</v>
      </c>
      <c r="BT29" s="877">
        <f t="shared" si="28"/>
        <v>0</v>
      </c>
      <c r="BU29" s="259"/>
      <c r="BV29" s="259"/>
      <c r="BW29" s="259"/>
      <c r="BX29" s="1304">
        <f t="shared" si="6"/>
        <v>0</v>
      </c>
      <c r="BY29" s="1305">
        <f t="shared" si="7"/>
        <v>0</v>
      </c>
      <c r="BZ29" s="1306"/>
      <c r="CD29" s="1073"/>
      <c r="ED29" s="1073"/>
    </row>
    <row r="30" spans="1:134" s="228" customFormat="1" ht="21" hidden="1" customHeight="1">
      <c r="A30" s="259">
        <v>3</v>
      </c>
      <c r="B30" s="1063" t="s">
        <v>36</v>
      </c>
      <c r="C30" s="877">
        <f t="shared" ref="C30" si="29">C294</f>
        <v>2</v>
      </c>
      <c r="D30" s="259"/>
      <c r="E30" s="259"/>
      <c r="F30" s="259"/>
      <c r="G30" s="259"/>
      <c r="H30" s="259"/>
      <c r="I30" s="259"/>
      <c r="J30" s="259"/>
      <c r="K30" s="803"/>
      <c r="L30" s="260">
        <f>L294</f>
        <v>1008167</v>
      </c>
      <c r="M30" s="260">
        <f t="shared" ref="M30:AW30" si="30">M294</f>
        <v>0</v>
      </c>
      <c r="N30" s="260">
        <f t="shared" si="30"/>
        <v>675000</v>
      </c>
      <c r="O30" s="260">
        <f t="shared" si="30"/>
        <v>0</v>
      </c>
      <c r="P30" s="260">
        <f t="shared" si="30"/>
        <v>675000</v>
      </c>
      <c r="Q30" s="260">
        <f t="shared" si="30"/>
        <v>675000</v>
      </c>
      <c r="R30" s="260">
        <f t="shared" si="30"/>
        <v>0</v>
      </c>
      <c r="S30" s="260">
        <f t="shared" si="30"/>
        <v>675000</v>
      </c>
      <c r="T30" s="260">
        <f t="shared" si="30"/>
        <v>0</v>
      </c>
      <c r="U30" s="260">
        <f t="shared" si="30"/>
        <v>0</v>
      </c>
      <c r="V30" s="260">
        <f t="shared" si="30"/>
        <v>0</v>
      </c>
      <c r="W30" s="260">
        <f t="shared" si="30"/>
        <v>0</v>
      </c>
      <c r="X30" s="260">
        <f t="shared" si="30"/>
        <v>12600</v>
      </c>
      <c r="Y30" s="260">
        <f t="shared" si="30"/>
        <v>0</v>
      </c>
      <c r="Z30" s="260">
        <f t="shared" si="30"/>
        <v>208950</v>
      </c>
      <c r="AA30" s="260">
        <f t="shared" si="30"/>
        <v>0</v>
      </c>
      <c r="AB30" s="260">
        <f t="shared" si="30"/>
        <v>0</v>
      </c>
      <c r="AC30" s="260">
        <f t="shared" si="30"/>
        <v>13467.480000000001</v>
      </c>
      <c r="AD30" s="260">
        <f t="shared" si="30"/>
        <v>0</v>
      </c>
      <c r="AE30" s="260">
        <f t="shared" si="30"/>
        <v>13467.480000000001</v>
      </c>
      <c r="AF30" s="260">
        <f t="shared" si="30"/>
        <v>0</v>
      </c>
      <c r="AG30" s="260">
        <f t="shared" si="30"/>
        <v>0</v>
      </c>
      <c r="AH30" s="260">
        <f t="shared" si="30"/>
        <v>208950</v>
      </c>
      <c r="AI30" s="260">
        <f t="shared" si="30"/>
        <v>0</v>
      </c>
      <c r="AJ30" s="260">
        <f t="shared" si="30"/>
        <v>208950</v>
      </c>
      <c r="AK30" s="260">
        <f t="shared" si="30"/>
        <v>0</v>
      </c>
      <c r="AL30" s="260">
        <f t="shared" si="30"/>
        <v>0</v>
      </c>
      <c r="AM30" s="260">
        <f t="shared" si="30"/>
        <v>7850</v>
      </c>
      <c r="AN30" s="260">
        <f t="shared" si="30"/>
        <v>7850</v>
      </c>
      <c r="AO30" s="260">
        <f t="shared" si="30"/>
        <v>0</v>
      </c>
      <c r="AP30" s="260">
        <f t="shared" si="30"/>
        <v>313470</v>
      </c>
      <c r="AQ30" s="260">
        <f t="shared" si="30"/>
        <v>0</v>
      </c>
      <c r="AR30" s="260">
        <f t="shared" si="30"/>
        <v>0</v>
      </c>
      <c r="AS30" s="260">
        <f t="shared" si="30"/>
        <v>7850</v>
      </c>
      <c r="AT30" s="260">
        <f t="shared" si="30"/>
        <v>0</v>
      </c>
      <c r="AU30" s="260">
        <f t="shared" si="30"/>
        <v>7850</v>
      </c>
      <c r="AV30" s="260">
        <f t="shared" si="30"/>
        <v>0</v>
      </c>
      <c r="AW30" s="260">
        <f t="shared" si="30"/>
        <v>0</v>
      </c>
      <c r="AX30" s="260">
        <f>AX294</f>
        <v>7850</v>
      </c>
      <c r="AY30" s="260">
        <f t="shared" ref="AY30:BT30" si="31">AY294</f>
        <v>0</v>
      </c>
      <c r="AZ30" s="260">
        <f t="shared" si="31"/>
        <v>0</v>
      </c>
      <c r="BA30" s="260">
        <f t="shared" si="31"/>
        <v>7850</v>
      </c>
      <c r="BB30" s="260">
        <f t="shared" si="31"/>
        <v>2</v>
      </c>
      <c r="BC30" s="260">
        <f t="shared" si="31"/>
        <v>7850</v>
      </c>
      <c r="BD30" s="260">
        <f t="shared" si="31"/>
        <v>0</v>
      </c>
      <c r="BE30" s="260">
        <f t="shared" si="31"/>
        <v>0</v>
      </c>
      <c r="BF30" s="260">
        <f t="shared" si="31"/>
        <v>0</v>
      </c>
      <c r="BG30" s="260">
        <f t="shared" si="31"/>
        <v>0</v>
      </c>
      <c r="BH30" s="260">
        <f t="shared" si="31"/>
        <v>0</v>
      </c>
      <c r="BI30" s="260">
        <f t="shared" si="31"/>
        <v>0</v>
      </c>
      <c r="BJ30" s="260">
        <f t="shared" si="31"/>
        <v>0</v>
      </c>
      <c r="BK30" s="260">
        <f t="shared" si="31"/>
        <v>0</v>
      </c>
      <c r="BL30" s="260">
        <f t="shared" si="31"/>
        <v>3150</v>
      </c>
      <c r="BM30" s="1320">
        <f t="shared" si="31"/>
        <v>1389.5129999999999</v>
      </c>
      <c r="BN30" s="1320">
        <f t="shared" si="31"/>
        <v>1760.4870000000001</v>
      </c>
      <c r="BO30" s="1320">
        <f t="shared" si="31"/>
        <v>1760.4870000000001</v>
      </c>
      <c r="BP30" s="1320">
        <f t="shared" si="31"/>
        <v>0</v>
      </c>
      <c r="BQ30" s="1320">
        <f t="shared" si="31"/>
        <v>1760.4870000000001</v>
      </c>
      <c r="BR30" s="260">
        <f t="shared" si="31"/>
        <v>450</v>
      </c>
      <c r="BS30" s="877">
        <f t="shared" si="31"/>
        <v>0</v>
      </c>
      <c r="BT30" s="877">
        <f t="shared" si="31"/>
        <v>0</v>
      </c>
      <c r="BU30" s="259"/>
      <c r="BV30" s="259"/>
      <c r="BW30" s="259"/>
      <c r="BX30" s="1304">
        <f t="shared" si="6"/>
        <v>-7400</v>
      </c>
      <c r="BY30" s="1305">
        <f t="shared" si="7"/>
        <v>2</v>
      </c>
      <c r="BZ30" s="1306"/>
      <c r="CD30" s="1073"/>
      <c r="ED30" s="1073"/>
    </row>
    <row r="31" spans="1:134" s="228" customFormat="1" ht="48" hidden="1" customHeight="1">
      <c r="A31" s="259">
        <v>4</v>
      </c>
      <c r="B31" s="1063" t="s">
        <v>70</v>
      </c>
      <c r="C31" s="877">
        <f t="shared" ref="C31" si="32">C371</f>
        <v>0</v>
      </c>
      <c r="D31" s="259"/>
      <c r="E31" s="259"/>
      <c r="F31" s="259"/>
      <c r="G31" s="259"/>
      <c r="H31" s="259"/>
      <c r="I31" s="259"/>
      <c r="J31" s="259"/>
      <c r="K31" s="803"/>
      <c r="L31" s="260">
        <f>L371</f>
        <v>0</v>
      </c>
      <c r="M31" s="260">
        <f t="shared" ref="M31:AW31" si="33">M371</f>
        <v>0</v>
      </c>
      <c r="N31" s="260">
        <f t="shared" si="33"/>
        <v>0</v>
      </c>
      <c r="O31" s="260">
        <f t="shared" si="33"/>
        <v>0</v>
      </c>
      <c r="P31" s="260">
        <f t="shared" si="33"/>
        <v>0</v>
      </c>
      <c r="Q31" s="260">
        <f t="shared" si="33"/>
        <v>0</v>
      </c>
      <c r="R31" s="260">
        <f t="shared" si="33"/>
        <v>0</v>
      </c>
      <c r="S31" s="260">
        <f t="shared" si="33"/>
        <v>0</v>
      </c>
      <c r="T31" s="260">
        <f t="shared" si="33"/>
        <v>0</v>
      </c>
      <c r="U31" s="260">
        <f t="shared" si="33"/>
        <v>0</v>
      </c>
      <c r="V31" s="260">
        <f t="shared" si="33"/>
        <v>0</v>
      </c>
      <c r="W31" s="260">
        <f t="shared" si="33"/>
        <v>0</v>
      </c>
      <c r="X31" s="260">
        <f t="shared" si="33"/>
        <v>0</v>
      </c>
      <c r="Y31" s="260">
        <f t="shared" si="33"/>
        <v>0</v>
      </c>
      <c r="Z31" s="260">
        <f t="shared" si="33"/>
        <v>0</v>
      </c>
      <c r="AA31" s="260">
        <f t="shared" si="33"/>
        <v>0</v>
      </c>
      <c r="AB31" s="260">
        <f t="shared" si="33"/>
        <v>0</v>
      </c>
      <c r="AC31" s="260">
        <f t="shared" si="33"/>
        <v>0</v>
      </c>
      <c r="AD31" s="260">
        <f t="shared" si="33"/>
        <v>0</v>
      </c>
      <c r="AE31" s="260">
        <f t="shared" si="33"/>
        <v>0</v>
      </c>
      <c r="AF31" s="260">
        <f t="shared" si="33"/>
        <v>0</v>
      </c>
      <c r="AG31" s="260">
        <f t="shared" si="33"/>
        <v>0</v>
      </c>
      <c r="AH31" s="260">
        <f t="shared" si="33"/>
        <v>0</v>
      </c>
      <c r="AI31" s="260">
        <f t="shared" si="33"/>
        <v>0</v>
      </c>
      <c r="AJ31" s="260">
        <f t="shared" si="33"/>
        <v>0</v>
      </c>
      <c r="AK31" s="260">
        <f t="shared" si="33"/>
        <v>0</v>
      </c>
      <c r="AL31" s="260">
        <f t="shared" si="33"/>
        <v>0</v>
      </c>
      <c r="AM31" s="260">
        <f t="shared" si="33"/>
        <v>0</v>
      </c>
      <c r="AN31" s="260">
        <f t="shared" si="33"/>
        <v>0</v>
      </c>
      <c r="AO31" s="260">
        <f t="shared" si="33"/>
        <v>0</v>
      </c>
      <c r="AP31" s="260">
        <f t="shared" si="33"/>
        <v>0</v>
      </c>
      <c r="AQ31" s="260">
        <f t="shared" si="33"/>
        <v>0</v>
      </c>
      <c r="AR31" s="260">
        <f t="shared" si="33"/>
        <v>0</v>
      </c>
      <c r="AS31" s="260">
        <f t="shared" si="33"/>
        <v>0</v>
      </c>
      <c r="AT31" s="260">
        <f t="shared" si="33"/>
        <v>0</v>
      </c>
      <c r="AU31" s="260">
        <f t="shared" si="33"/>
        <v>0</v>
      </c>
      <c r="AV31" s="260">
        <f t="shared" si="33"/>
        <v>0</v>
      </c>
      <c r="AW31" s="260">
        <f t="shared" si="33"/>
        <v>0</v>
      </c>
      <c r="AX31" s="260">
        <f>AX371</f>
        <v>0</v>
      </c>
      <c r="AY31" s="260">
        <f t="shared" ref="AY31:BT31" si="34">AY371</f>
        <v>0</v>
      </c>
      <c r="AZ31" s="260">
        <f t="shared" si="34"/>
        <v>0</v>
      </c>
      <c r="BA31" s="260">
        <f t="shared" si="34"/>
        <v>0</v>
      </c>
      <c r="BB31" s="260">
        <f t="shared" si="34"/>
        <v>0</v>
      </c>
      <c r="BC31" s="260">
        <f t="shared" si="34"/>
        <v>0</v>
      </c>
      <c r="BD31" s="260">
        <f t="shared" si="34"/>
        <v>0</v>
      </c>
      <c r="BE31" s="260">
        <f t="shared" si="34"/>
        <v>0</v>
      </c>
      <c r="BF31" s="260">
        <f t="shared" si="34"/>
        <v>0</v>
      </c>
      <c r="BG31" s="260">
        <f t="shared" si="34"/>
        <v>0</v>
      </c>
      <c r="BH31" s="260">
        <f t="shared" si="34"/>
        <v>0</v>
      </c>
      <c r="BI31" s="260">
        <f t="shared" si="34"/>
        <v>0</v>
      </c>
      <c r="BJ31" s="260">
        <f t="shared" si="34"/>
        <v>0</v>
      </c>
      <c r="BK31" s="260">
        <f t="shared" si="34"/>
        <v>0</v>
      </c>
      <c r="BL31" s="260">
        <f t="shared" si="34"/>
        <v>0</v>
      </c>
      <c r="BM31" s="1320">
        <f t="shared" si="34"/>
        <v>0</v>
      </c>
      <c r="BN31" s="1320">
        <f t="shared" si="34"/>
        <v>0</v>
      </c>
      <c r="BO31" s="1320">
        <f t="shared" si="34"/>
        <v>0</v>
      </c>
      <c r="BP31" s="1320">
        <f t="shared" si="34"/>
        <v>0</v>
      </c>
      <c r="BQ31" s="1320">
        <f t="shared" si="34"/>
        <v>0</v>
      </c>
      <c r="BR31" s="260">
        <f t="shared" si="34"/>
        <v>0</v>
      </c>
      <c r="BS31" s="877">
        <f t="shared" si="34"/>
        <v>0</v>
      </c>
      <c r="BT31" s="877">
        <f t="shared" si="34"/>
        <v>0</v>
      </c>
      <c r="BU31" s="259"/>
      <c r="BV31" s="259"/>
      <c r="BW31" s="259"/>
      <c r="BX31" s="1304">
        <f t="shared" si="6"/>
        <v>0</v>
      </c>
      <c r="BY31" s="1305">
        <f t="shared" si="7"/>
        <v>0</v>
      </c>
      <c r="BZ31" s="1306"/>
      <c r="CD31" s="1073"/>
      <c r="ED31" s="1073"/>
    </row>
    <row r="32" spans="1:134" s="228" customFormat="1" ht="36" hidden="1" customHeight="1">
      <c r="A32" s="259">
        <v>5</v>
      </c>
      <c r="B32" s="1063" t="s">
        <v>1845</v>
      </c>
      <c r="C32" s="877">
        <f t="shared" ref="C32" si="35">C387</f>
        <v>2</v>
      </c>
      <c r="D32" s="259"/>
      <c r="E32" s="259"/>
      <c r="F32" s="259"/>
      <c r="G32" s="259"/>
      <c r="H32" s="259"/>
      <c r="I32" s="259"/>
      <c r="J32" s="259"/>
      <c r="K32" s="803"/>
      <c r="L32" s="260">
        <f>L387</f>
        <v>356537</v>
      </c>
      <c r="M32" s="260">
        <f t="shared" ref="M32:AW32" si="36">M387</f>
        <v>215050</v>
      </c>
      <c r="N32" s="260">
        <f t="shared" si="36"/>
        <v>132306</v>
      </c>
      <c r="O32" s="260">
        <f t="shared" si="36"/>
        <v>47530</v>
      </c>
      <c r="P32" s="260">
        <f t="shared" si="36"/>
        <v>196500</v>
      </c>
      <c r="Q32" s="260">
        <f t="shared" si="36"/>
        <v>207000</v>
      </c>
      <c r="R32" s="260">
        <f t="shared" si="36"/>
        <v>0</v>
      </c>
      <c r="S32" s="260">
        <f t="shared" si="36"/>
        <v>65000</v>
      </c>
      <c r="T32" s="260">
        <f t="shared" si="36"/>
        <v>0</v>
      </c>
      <c r="U32" s="260">
        <f t="shared" si="36"/>
        <v>142000</v>
      </c>
      <c r="V32" s="260">
        <f t="shared" si="36"/>
        <v>0</v>
      </c>
      <c r="W32" s="260">
        <f t="shared" si="36"/>
        <v>24300</v>
      </c>
      <c r="X32" s="260">
        <f t="shared" si="36"/>
        <v>62322</v>
      </c>
      <c r="Y32" s="260">
        <f t="shared" si="36"/>
        <v>0</v>
      </c>
      <c r="Z32" s="260">
        <f t="shared" si="36"/>
        <v>0</v>
      </c>
      <c r="AA32" s="260">
        <f t="shared" si="36"/>
        <v>0</v>
      </c>
      <c r="AB32" s="260">
        <f t="shared" si="36"/>
        <v>50000</v>
      </c>
      <c r="AC32" s="260">
        <f t="shared" si="36"/>
        <v>109852</v>
      </c>
      <c r="AD32" s="260">
        <f t="shared" si="36"/>
        <v>0</v>
      </c>
      <c r="AE32" s="260">
        <f t="shared" si="36"/>
        <v>0</v>
      </c>
      <c r="AF32" s="260">
        <f t="shared" si="36"/>
        <v>0</v>
      </c>
      <c r="AG32" s="260">
        <f t="shared" si="36"/>
        <v>0</v>
      </c>
      <c r="AH32" s="260">
        <f t="shared" si="36"/>
        <v>50000</v>
      </c>
      <c r="AI32" s="260">
        <f t="shared" si="36"/>
        <v>0</v>
      </c>
      <c r="AJ32" s="260">
        <f t="shared" si="36"/>
        <v>0</v>
      </c>
      <c r="AK32" s="260">
        <f t="shared" si="36"/>
        <v>0</v>
      </c>
      <c r="AL32" s="260">
        <f t="shared" si="36"/>
        <v>50000</v>
      </c>
      <c r="AM32" s="260">
        <f t="shared" si="36"/>
        <v>0</v>
      </c>
      <c r="AN32" s="260">
        <f t="shared" si="36"/>
        <v>119700</v>
      </c>
      <c r="AO32" s="260">
        <f t="shared" si="36"/>
        <v>0</v>
      </c>
      <c r="AP32" s="260">
        <f t="shared" si="36"/>
        <v>65000</v>
      </c>
      <c r="AQ32" s="260">
        <f t="shared" si="36"/>
        <v>0</v>
      </c>
      <c r="AR32" s="260">
        <f t="shared" si="36"/>
        <v>92000</v>
      </c>
      <c r="AS32" s="260">
        <f t="shared" si="36"/>
        <v>28378</v>
      </c>
      <c r="AT32" s="260">
        <f t="shared" si="36"/>
        <v>0</v>
      </c>
      <c r="AU32" s="260">
        <f t="shared" si="36"/>
        <v>28378</v>
      </c>
      <c r="AV32" s="260">
        <f t="shared" si="36"/>
        <v>0</v>
      </c>
      <c r="AW32" s="260">
        <f t="shared" si="36"/>
        <v>0</v>
      </c>
      <c r="AX32" s="260">
        <f>AX387</f>
        <v>38378</v>
      </c>
      <c r="AY32" s="260">
        <f t="shared" ref="AY32:BT32" si="37">AY387</f>
        <v>0</v>
      </c>
      <c r="AZ32" s="260">
        <f t="shared" si="37"/>
        <v>0</v>
      </c>
      <c r="BA32" s="260">
        <f t="shared" si="37"/>
        <v>28378</v>
      </c>
      <c r="BB32" s="260">
        <f t="shared" si="37"/>
        <v>2</v>
      </c>
      <c r="BC32" s="260">
        <f t="shared" si="37"/>
        <v>31378</v>
      </c>
      <c r="BD32" s="260">
        <f t="shared" si="37"/>
        <v>0</v>
      </c>
      <c r="BE32" s="260">
        <f t="shared" si="37"/>
        <v>0</v>
      </c>
      <c r="BF32" s="260">
        <f t="shared" si="37"/>
        <v>0</v>
      </c>
      <c r="BG32" s="260">
        <f t="shared" si="37"/>
        <v>0</v>
      </c>
      <c r="BH32" s="260">
        <f t="shared" si="37"/>
        <v>0</v>
      </c>
      <c r="BI32" s="260">
        <f t="shared" si="37"/>
        <v>0</v>
      </c>
      <c r="BJ32" s="260" t="e">
        <f t="shared" si="37"/>
        <v>#VALUE!</v>
      </c>
      <c r="BK32" s="260">
        <f t="shared" si="37"/>
        <v>3698.1320000000001</v>
      </c>
      <c r="BL32" s="260">
        <f t="shared" si="37"/>
        <v>31378</v>
      </c>
      <c r="BM32" s="1320">
        <f t="shared" si="37"/>
        <v>16914.626319999999</v>
      </c>
      <c r="BN32" s="1320">
        <f t="shared" si="37"/>
        <v>14463.373679999999</v>
      </c>
      <c r="BO32" s="1320">
        <f t="shared" si="37"/>
        <v>10873.953</v>
      </c>
      <c r="BP32" s="1320">
        <f t="shared" si="37"/>
        <v>3589.4206799999993</v>
      </c>
      <c r="BQ32" s="1320">
        <f t="shared" si="37"/>
        <v>10873.953</v>
      </c>
      <c r="BR32" s="260">
        <f t="shared" si="37"/>
        <v>0</v>
      </c>
      <c r="BS32" s="877">
        <f t="shared" si="37"/>
        <v>0</v>
      </c>
      <c r="BT32" s="877">
        <f t="shared" si="37"/>
        <v>0</v>
      </c>
      <c r="BU32" s="259"/>
      <c r="BV32" s="259"/>
      <c r="BW32" s="259"/>
      <c r="BX32" s="1304">
        <f t="shared" si="6"/>
        <v>-38378</v>
      </c>
      <c r="BY32" s="1305">
        <f t="shared" si="7"/>
        <v>2</v>
      </c>
      <c r="BZ32" s="1306"/>
      <c r="CD32" s="1073"/>
      <c r="ED32" s="1073"/>
    </row>
    <row r="33" spans="1:134" s="228" customFormat="1" ht="21" hidden="1" customHeight="1">
      <c r="A33" s="259">
        <v>6</v>
      </c>
      <c r="B33" s="1321" t="s">
        <v>71</v>
      </c>
      <c r="C33" s="877">
        <f t="shared" ref="C33" si="38">C398</f>
        <v>0</v>
      </c>
      <c r="D33" s="260">
        <f>D398</f>
        <v>0</v>
      </c>
      <c r="E33" s="260">
        <f>E398</f>
        <v>0</v>
      </c>
      <c r="F33" s="260"/>
      <c r="G33" s="260"/>
      <c r="H33" s="260"/>
      <c r="I33" s="260"/>
      <c r="J33" s="260"/>
      <c r="K33" s="260"/>
      <c r="L33" s="260">
        <f>L398</f>
        <v>0</v>
      </c>
      <c r="M33" s="260">
        <f t="shared" ref="M33:AW33" si="39">M398</f>
        <v>0</v>
      </c>
      <c r="N33" s="260">
        <f t="shared" si="39"/>
        <v>0</v>
      </c>
      <c r="O33" s="260">
        <f t="shared" si="39"/>
        <v>0</v>
      </c>
      <c r="P33" s="260">
        <f t="shared" si="39"/>
        <v>0</v>
      </c>
      <c r="Q33" s="260">
        <f t="shared" si="39"/>
        <v>0</v>
      </c>
      <c r="R33" s="260">
        <f t="shared" si="39"/>
        <v>0</v>
      </c>
      <c r="S33" s="260">
        <f t="shared" si="39"/>
        <v>0</v>
      </c>
      <c r="T33" s="260">
        <f t="shared" si="39"/>
        <v>0</v>
      </c>
      <c r="U33" s="260">
        <f t="shared" si="39"/>
        <v>0</v>
      </c>
      <c r="V33" s="260">
        <f t="shared" si="39"/>
        <v>0</v>
      </c>
      <c r="W33" s="260">
        <f t="shared" si="39"/>
        <v>0</v>
      </c>
      <c r="X33" s="260">
        <f t="shared" si="39"/>
        <v>0</v>
      </c>
      <c r="Y33" s="260">
        <f t="shared" si="39"/>
        <v>0</v>
      </c>
      <c r="Z33" s="260">
        <f t="shared" si="39"/>
        <v>0</v>
      </c>
      <c r="AA33" s="260">
        <f t="shared" si="39"/>
        <v>0</v>
      </c>
      <c r="AB33" s="260">
        <f t="shared" si="39"/>
        <v>0</v>
      </c>
      <c r="AC33" s="260">
        <f t="shared" si="39"/>
        <v>0</v>
      </c>
      <c r="AD33" s="260">
        <f t="shared" si="39"/>
        <v>0</v>
      </c>
      <c r="AE33" s="260">
        <f t="shared" si="39"/>
        <v>0</v>
      </c>
      <c r="AF33" s="260">
        <f t="shared" si="39"/>
        <v>0</v>
      </c>
      <c r="AG33" s="260">
        <f t="shared" si="39"/>
        <v>0</v>
      </c>
      <c r="AH33" s="260">
        <f t="shared" si="39"/>
        <v>0</v>
      </c>
      <c r="AI33" s="260">
        <f t="shared" si="39"/>
        <v>0</v>
      </c>
      <c r="AJ33" s="260">
        <f t="shared" si="39"/>
        <v>0</v>
      </c>
      <c r="AK33" s="260">
        <f t="shared" si="39"/>
        <v>0</v>
      </c>
      <c r="AL33" s="260">
        <f t="shared" si="39"/>
        <v>0</v>
      </c>
      <c r="AM33" s="260">
        <f t="shared" si="39"/>
        <v>0</v>
      </c>
      <c r="AN33" s="260">
        <f t="shared" si="39"/>
        <v>0</v>
      </c>
      <c r="AO33" s="260">
        <f t="shared" si="39"/>
        <v>0</v>
      </c>
      <c r="AP33" s="260">
        <f t="shared" si="39"/>
        <v>0</v>
      </c>
      <c r="AQ33" s="260">
        <f t="shared" si="39"/>
        <v>0</v>
      </c>
      <c r="AR33" s="260">
        <f t="shared" si="39"/>
        <v>0</v>
      </c>
      <c r="AS33" s="260">
        <f t="shared" si="39"/>
        <v>0</v>
      </c>
      <c r="AT33" s="260">
        <f t="shared" si="39"/>
        <v>0</v>
      </c>
      <c r="AU33" s="260">
        <f t="shared" si="39"/>
        <v>0</v>
      </c>
      <c r="AV33" s="260">
        <f t="shared" si="39"/>
        <v>0</v>
      </c>
      <c r="AW33" s="260">
        <f t="shared" si="39"/>
        <v>0</v>
      </c>
      <c r="AX33" s="260">
        <f>AX398</f>
        <v>0</v>
      </c>
      <c r="AY33" s="260">
        <f t="shared" ref="AY33:BT33" si="40">AY398</f>
        <v>0</v>
      </c>
      <c r="AZ33" s="260">
        <f t="shared" si="40"/>
        <v>0</v>
      </c>
      <c r="BA33" s="260">
        <f t="shared" si="40"/>
        <v>0</v>
      </c>
      <c r="BB33" s="260">
        <f t="shared" si="40"/>
        <v>0</v>
      </c>
      <c r="BC33" s="260">
        <f t="shared" si="40"/>
        <v>0</v>
      </c>
      <c r="BD33" s="260">
        <f t="shared" si="40"/>
        <v>0</v>
      </c>
      <c r="BE33" s="260">
        <f t="shared" si="40"/>
        <v>0</v>
      </c>
      <c r="BF33" s="260">
        <f t="shared" si="40"/>
        <v>0</v>
      </c>
      <c r="BG33" s="260">
        <f t="shared" si="40"/>
        <v>0</v>
      </c>
      <c r="BH33" s="260">
        <f t="shared" si="40"/>
        <v>0</v>
      </c>
      <c r="BI33" s="260">
        <f t="shared" si="40"/>
        <v>0</v>
      </c>
      <c r="BJ33" s="260">
        <f t="shared" si="40"/>
        <v>0</v>
      </c>
      <c r="BK33" s="260">
        <f t="shared" si="40"/>
        <v>0</v>
      </c>
      <c r="BL33" s="260">
        <f t="shared" si="40"/>
        <v>0</v>
      </c>
      <c r="BM33" s="1320">
        <f t="shared" si="40"/>
        <v>0</v>
      </c>
      <c r="BN33" s="1320">
        <f t="shared" si="40"/>
        <v>0</v>
      </c>
      <c r="BO33" s="1320">
        <f t="shared" si="40"/>
        <v>0</v>
      </c>
      <c r="BP33" s="1320">
        <f t="shared" si="40"/>
        <v>0</v>
      </c>
      <c r="BQ33" s="1320">
        <f t="shared" si="40"/>
        <v>0</v>
      </c>
      <c r="BR33" s="260">
        <f t="shared" si="40"/>
        <v>0</v>
      </c>
      <c r="BS33" s="877">
        <f t="shared" si="40"/>
        <v>0</v>
      </c>
      <c r="BT33" s="877">
        <f t="shared" si="40"/>
        <v>0</v>
      </c>
      <c r="BU33" s="259"/>
      <c r="BV33" s="259"/>
      <c r="BW33" s="259"/>
      <c r="BX33" s="1304">
        <f t="shared" si="6"/>
        <v>0</v>
      </c>
      <c r="BY33" s="1305">
        <f t="shared" si="7"/>
        <v>0</v>
      </c>
      <c r="BZ33" s="1306"/>
      <c r="CD33" s="1073"/>
      <c r="ED33" s="1073"/>
    </row>
    <row r="34" spans="1:134" s="228" customFormat="1" ht="21" hidden="1" customHeight="1">
      <c r="A34" s="259">
        <v>7</v>
      </c>
      <c r="B34" s="1063" t="s">
        <v>56</v>
      </c>
      <c r="C34" s="877">
        <f t="shared" ref="C34" si="41">C403</f>
        <v>2</v>
      </c>
      <c r="D34" s="259"/>
      <c r="E34" s="259"/>
      <c r="F34" s="259"/>
      <c r="G34" s="259"/>
      <c r="H34" s="259"/>
      <c r="I34" s="259"/>
      <c r="J34" s="259"/>
      <c r="K34" s="803"/>
      <c r="L34" s="260">
        <f>L403</f>
        <v>6013</v>
      </c>
      <c r="M34" s="260">
        <f t="shared" ref="M34:AW34" si="42">M403</f>
        <v>0</v>
      </c>
      <c r="N34" s="260">
        <f t="shared" si="42"/>
        <v>5100</v>
      </c>
      <c r="O34" s="260">
        <f t="shared" si="42"/>
        <v>0</v>
      </c>
      <c r="P34" s="260">
        <f t="shared" si="42"/>
        <v>5100</v>
      </c>
      <c r="Q34" s="260">
        <f t="shared" si="42"/>
        <v>0</v>
      </c>
      <c r="R34" s="260">
        <f t="shared" si="42"/>
        <v>0</v>
      </c>
      <c r="S34" s="260">
        <f t="shared" si="42"/>
        <v>2600</v>
      </c>
      <c r="T34" s="260">
        <f t="shared" si="42"/>
        <v>0</v>
      </c>
      <c r="U34" s="260">
        <f t="shared" si="42"/>
        <v>0</v>
      </c>
      <c r="V34" s="260">
        <f t="shared" si="42"/>
        <v>0</v>
      </c>
      <c r="W34" s="260">
        <f t="shared" si="42"/>
        <v>0</v>
      </c>
      <c r="X34" s="260">
        <f t="shared" si="42"/>
        <v>0</v>
      </c>
      <c r="Y34" s="260">
        <f t="shared" si="42"/>
        <v>0</v>
      </c>
      <c r="Z34" s="260">
        <f t="shared" si="42"/>
        <v>0</v>
      </c>
      <c r="AA34" s="260">
        <f t="shared" si="42"/>
        <v>0</v>
      </c>
      <c r="AB34" s="260">
        <f t="shared" si="42"/>
        <v>0</v>
      </c>
      <c r="AC34" s="260">
        <f t="shared" si="42"/>
        <v>0</v>
      </c>
      <c r="AD34" s="260">
        <f t="shared" si="42"/>
        <v>0</v>
      </c>
      <c r="AE34" s="260">
        <f t="shared" si="42"/>
        <v>0</v>
      </c>
      <c r="AF34" s="260">
        <f t="shared" si="42"/>
        <v>0</v>
      </c>
      <c r="AG34" s="260">
        <f t="shared" si="42"/>
        <v>0</v>
      </c>
      <c r="AH34" s="260">
        <f t="shared" si="42"/>
        <v>0</v>
      </c>
      <c r="AI34" s="260">
        <f t="shared" si="42"/>
        <v>0</v>
      </c>
      <c r="AJ34" s="260">
        <f t="shared" si="42"/>
        <v>0</v>
      </c>
      <c r="AK34" s="260">
        <f t="shared" si="42"/>
        <v>0</v>
      </c>
      <c r="AL34" s="260">
        <f t="shared" si="42"/>
        <v>0</v>
      </c>
      <c r="AM34" s="260">
        <f t="shared" si="42"/>
        <v>0</v>
      </c>
      <c r="AN34" s="260">
        <f t="shared" si="42"/>
        <v>2600</v>
      </c>
      <c r="AO34" s="260">
        <f t="shared" si="42"/>
        <v>0</v>
      </c>
      <c r="AP34" s="260">
        <f t="shared" si="42"/>
        <v>2600</v>
      </c>
      <c r="AQ34" s="260">
        <f t="shared" si="42"/>
        <v>0</v>
      </c>
      <c r="AR34" s="260">
        <f t="shared" si="42"/>
        <v>0</v>
      </c>
      <c r="AS34" s="260">
        <f t="shared" si="42"/>
        <v>1600</v>
      </c>
      <c r="AT34" s="260">
        <f t="shared" si="42"/>
        <v>0</v>
      </c>
      <c r="AU34" s="260">
        <f t="shared" si="42"/>
        <v>1600</v>
      </c>
      <c r="AV34" s="260">
        <f t="shared" si="42"/>
        <v>0</v>
      </c>
      <c r="AW34" s="260">
        <f t="shared" si="42"/>
        <v>0</v>
      </c>
      <c r="AX34" s="260">
        <f>AX403</f>
        <v>3200</v>
      </c>
      <c r="AY34" s="260">
        <f t="shared" ref="AY34:BT34" si="43">AY403</f>
        <v>0</v>
      </c>
      <c r="AZ34" s="260">
        <f t="shared" si="43"/>
        <v>0</v>
      </c>
      <c r="BA34" s="260">
        <f t="shared" si="43"/>
        <v>1600</v>
      </c>
      <c r="BB34" s="260">
        <f t="shared" si="43"/>
        <v>1</v>
      </c>
      <c r="BC34" s="260">
        <f t="shared" si="43"/>
        <v>1600</v>
      </c>
      <c r="BD34" s="260">
        <f t="shared" si="43"/>
        <v>0</v>
      </c>
      <c r="BE34" s="260">
        <f t="shared" si="43"/>
        <v>0</v>
      </c>
      <c r="BF34" s="260">
        <f t="shared" si="43"/>
        <v>0</v>
      </c>
      <c r="BG34" s="260">
        <f t="shared" si="43"/>
        <v>0</v>
      </c>
      <c r="BH34" s="260">
        <f t="shared" si="43"/>
        <v>0</v>
      </c>
      <c r="BI34" s="260" t="e">
        <f t="shared" si="43"/>
        <v>#VALUE!</v>
      </c>
      <c r="BJ34" s="260" t="e">
        <f t="shared" si="43"/>
        <v>#VALUE!</v>
      </c>
      <c r="BK34" s="260">
        <f t="shared" si="43"/>
        <v>126.18</v>
      </c>
      <c r="BL34" s="260">
        <f t="shared" si="43"/>
        <v>400</v>
      </c>
      <c r="BM34" s="1320">
        <f t="shared" si="43"/>
        <v>345.94799999999998</v>
      </c>
      <c r="BN34" s="1320">
        <f t="shared" si="43"/>
        <v>54.051999999999992</v>
      </c>
      <c r="BO34" s="1320">
        <f t="shared" si="43"/>
        <v>54.051999999999992</v>
      </c>
      <c r="BP34" s="1320">
        <f t="shared" si="43"/>
        <v>0</v>
      </c>
      <c r="BQ34" s="1320">
        <f t="shared" si="43"/>
        <v>54.051999999999992</v>
      </c>
      <c r="BR34" s="260">
        <f t="shared" si="43"/>
        <v>0</v>
      </c>
      <c r="BS34" s="877">
        <f t="shared" si="43"/>
        <v>0</v>
      </c>
      <c r="BT34" s="877">
        <f t="shared" si="43"/>
        <v>0</v>
      </c>
      <c r="BU34" s="259"/>
      <c r="BV34" s="259"/>
      <c r="BW34" s="259"/>
      <c r="BX34" s="1304">
        <f t="shared" si="6"/>
        <v>-3200</v>
      </c>
      <c r="BY34" s="1305">
        <f t="shared" si="7"/>
        <v>2</v>
      </c>
      <c r="BZ34" s="1306"/>
      <c r="CD34" s="1073"/>
      <c r="ED34" s="1073"/>
    </row>
    <row r="35" spans="1:134" s="228" customFormat="1" ht="23.45" hidden="1" customHeight="1">
      <c r="A35" s="259"/>
      <c r="B35" s="1322" t="s">
        <v>1882</v>
      </c>
      <c r="C35" s="877"/>
      <c r="D35" s="259"/>
      <c r="E35" s="259"/>
      <c r="F35" s="259"/>
      <c r="G35" s="259"/>
      <c r="H35" s="259"/>
      <c r="I35" s="259"/>
      <c r="J35" s="259"/>
      <c r="K35" s="803"/>
      <c r="L35" s="260"/>
      <c r="M35" s="260"/>
      <c r="N35" s="260"/>
      <c r="O35" s="260"/>
      <c r="P35" s="260"/>
      <c r="Q35" s="260"/>
      <c r="R35" s="260"/>
      <c r="S35" s="260"/>
      <c r="T35" s="260"/>
      <c r="U35" s="260"/>
      <c r="V35" s="260"/>
      <c r="W35" s="260"/>
      <c r="X35" s="260"/>
      <c r="Y35" s="260"/>
      <c r="Z35" s="260"/>
      <c r="AA35" s="260"/>
      <c r="AB35" s="260"/>
      <c r="AC35" s="260"/>
      <c r="AD35" s="260"/>
      <c r="AE35" s="260"/>
      <c r="AF35" s="260"/>
      <c r="AG35" s="260"/>
      <c r="AH35" s="260"/>
      <c r="AI35" s="260"/>
      <c r="AJ35" s="260"/>
      <c r="AK35" s="260"/>
      <c r="AL35" s="260"/>
      <c r="AM35" s="260"/>
      <c r="AN35" s="260"/>
      <c r="AO35" s="260"/>
      <c r="AP35" s="260"/>
      <c r="AQ35" s="260"/>
      <c r="AR35" s="260"/>
      <c r="AS35" s="260"/>
      <c r="AT35" s="260"/>
      <c r="AU35" s="260"/>
      <c r="AV35" s="260"/>
      <c r="AW35" s="260"/>
      <c r="AX35" s="260"/>
      <c r="AY35" s="260"/>
      <c r="AZ35" s="260"/>
      <c r="BA35" s="260"/>
      <c r="BB35" s="260"/>
      <c r="BC35" s="260"/>
      <c r="BD35" s="260"/>
      <c r="BE35" s="260"/>
      <c r="BF35" s="260"/>
      <c r="BG35" s="260"/>
      <c r="BH35" s="260"/>
      <c r="BI35" s="260"/>
      <c r="BJ35" s="260"/>
      <c r="BK35" s="260"/>
      <c r="BL35" s="260"/>
      <c r="BM35" s="1320"/>
      <c r="BN35" s="1320"/>
      <c r="BO35" s="1320"/>
      <c r="BP35" s="1320"/>
      <c r="BQ35" s="1320"/>
      <c r="BR35" s="260"/>
      <c r="BS35" s="877"/>
      <c r="BT35" s="877"/>
      <c r="BU35" s="259"/>
      <c r="BV35" s="259"/>
      <c r="BW35" s="259"/>
      <c r="BX35" s="1304">
        <f t="shared" si="6"/>
        <v>0</v>
      </c>
      <c r="BY35" s="1305">
        <f t="shared" si="7"/>
        <v>0</v>
      </c>
      <c r="BZ35" s="1306"/>
      <c r="CD35" s="1073"/>
      <c r="ED35" s="1073"/>
    </row>
    <row r="36" spans="1:134" s="693" customFormat="1" ht="57.6" hidden="1" customHeight="1">
      <c r="A36" s="841"/>
      <c r="B36" s="1323" t="s">
        <v>1883</v>
      </c>
      <c r="C36" s="883"/>
      <c r="D36" s="841"/>
      <c r="E36" s="841"/>
      <c r="F36" s="841"/>
      <c r="G36" s="841"/>
      <c r="H36" s="841"/>
      <c r="I36" s="841"/>
      <c r="J36" s="841"/>
      <c r="K36" s="1324"/>
      <c r="L36" s="885">
        <f t="shared" ref="L36:BT36" si="44">L267+L318+L319+L406</f>
        <v>1014180</v>
      </c>
      <c r="M36" s="885">
        <f t="shared" si="44"/>
        <v>0</v>
      </c>
      <c r="N36" s="885">
        <f t="shared" si="44"/>
        <v>680100</v>
      </c>
      <c r="O36" s="885">
        <f t="shared" si="44"/>
        <v>0</v>
      </c>
      <c r="P36" s="885">
        <f t="shared" si="44"/>
        <v>680100</v>
      </c>
      <c r="Q36" s="885">
        <f t="shared" si="44"/>
        <v>675000</v>
      </c>
      <c r="R36" s="885">
        <f t="shared" si="44"/>
        <v>0</v>
      </c>
      <c r="S36" s="885">
        <f t="shared" si="44"/>
        <v>677600</v>
      </c>
      <c r="T36" s="885">
        <f t="shared" si="44"/>
        <v>0</v>
      </c>
      <c r="U36" s="885">
        <f t="shared" si="44"/>
        <v>0</v>
      </c>
      <c r="V36" s="885">
        <f t="shared" si="44"/>
        <v>0</v>
      </c>
      <c r="W36" s="885">
        <f t="shared" si="44"/>
        <v>0</v>
      </c>
      <c r="X36" s="885">
        <f t="shared" si="44"/>
        <v>12600</v>
      </c>
      <c r="Y36" s="885">
        <f t="shared" si="44"/>
        <v>0</v>
      </c>
      <c r="Z36" s="885">
        <f t="shared" si="44"/>
        <v>208950</v>
      </c>
      <c r="AA36" s="885">
        <f t="shared" si="44"/>
        <v>0</v>
      </c>
      <c r="AB36" s="885">
        <f t="shared" si="44"/>
        <v>0</v>
      </c>
      <c r="AC36" s="885">
        <f t="shared" si="44"/>
        <v>13467.480000000001</v>
      </c>
      <c r="AD36" s="885">
        <f t="shared" si="44"/>
        <v>0</v>
      </c>
      <c r="AE36" s="885">
        <f t="shared" si="44"/>
        <v>13467.480000000001</v>
      </c>
      <c r="AF36" s="885">
        <f t="shared" si="44"/>
        <v>0</v>
      </c>
      <c r="AG36" s="885">
        <f t="shared" si="44"/>
        <v>0</v>
      </c>
      <c r="AH36" s="885">
        <f t="shared" si="44"/>
        <v>208950</v>
      </c>
      <c r="AI36" s="885">
        <f t="shared" si="44"/>
        <v>0</v>
      </c>
      <c r="AJ36" s="885">
        <f t="shared" si="44"/>
        <v>208950</v>
      </c>
      <c r="AK36" s="885">
        <f t="shared" si="44"/>
        <v>0</v>
      </c>
      <c r="AL36" s="885">
        <f t="shared" si="44"/>
        <v>0</v>
      </c>
      <c r="AM36" s="885">
        <f t="shared" si="44"/>
        <v>7850</v>
      </c>
      <c r="AN36" s="885">
        <f t="shared" si="44"/>
        <v>10450</v>
      </c>
      <c r="AO36" s="885">
        <f t="shared" si="44"/>
        <v>0</v>
      </c>
      <c r="AP36" s="885">
        <f t="shared" si="44"/>
        <v>316070</v>
      </c>
      <c r="AQ36" s="885">
        <f t="shared" si="44"/>
        <v>0</v>
      </c>
      <c r="AR36" s="885">
        <f t="shared" si="44"/>
        <v>0</v>
      </c>
      <c r="AS36" s="885">
        <f t="shared" si="44"/>
        <v>9450</v>
      </c>
      <c r="AT36" s="885">
        <f t="shared" si="44"/>
        <v>0</v>
      </c>
      <c r="AU36" s="885">
        <f t="shared" si="44"/>
        <v>9450</v>
      </c>
      <c r="AV36" s="885">
        <f t="shared" si="44"/>
        <v>0</v>
      </c>
      <c r="AW36" s="885">
        <f t="shared" si="44"/>
        <v>0</v>
      </c>
      <c r="AX36" s="885">
        <f t="shared" si="44"/>
        <v>11050</v>
      </c>
      <c r="AY36" s="885">
        <f t="shared" si="44"/>
        <v>0</v>
      </c>
      <c r="AZ36" s="885">
        <f t="shared" si="44"/>
        <v>0</v>
      </c>
      <c r="BA36" s="885">
        <f t="shared" si="44"/>
        <v>9450</v>
      </c>
      <c r="BB36" s="885">
        <f t="shared" si="44"/>
        <v>3</v>
      </c>
      <c r="BC36" s="885">
        <f t="shared" si="44"/>
        <v>9450</v>
      </c>
      <c r="BD36" s="885">
        <f t="shared" si="44"/>
        <v>0</v>
      </c>
      <c r="BE36" s="885">
        <f t="shared" si="44"/>
        <v>0</v>
      </c>
      <c r="BF36" s="885">
        <f t="shared" si="44"/>
        <v>0</v>
      </c>
      <c r="BG36" s="885">
        <f t="shared" si="44"/>
        <v>0</v>
      </c>
      <c r="BH36" s="885">
        <f t="shared" si="44"/>
        <v>0</v>
      </c>
      <c r="BI36" s="885" t="e">
        <f t="shared" si="44"/>
        <v>#VALUE!</v>
      </c>
      <c r="BJ36" s="885" t="e">
        <f t="shared" si="44"/>
        <v>#VALUE!</v>
      </c>
      <c r="BK36" s="885">
        <f t="shared" si="44"/>
        <v>126.18</v>
      </c>
      <c r="BL36" s="885">
        <f t="shared" si="44"/>
        <v>3550</v>
      </c>
      <c r="BM36" s="1325">
        <f t="shared" si="44"/>
        <v>1735.4609999999998</v>
      </c>
      <c r="BN36" s="1325">
        <f t="shared" si="44"/>
        <v>1814.539</v>
      </c>
      <c r="BO36" s="1325">
        <f t="shared" si="44"/>
        <v>1814.539</v>
      </c>
      <c r="BP36" s="1325">
        <f t="shared" si="44"/>
        <v>0</v>
      </c>
      <c r="BQ36" s="1325">
        <f t="shared" si="44"/>
        <v>1814.539</v>
      </c>
      <c r="BR36" s="885">
        <f t="shared" si="44"/>
        <v>450</v>
      </c>
      <c r="BS36" s="883">
        <f t="shared" si="44"/>
        <v>0</v>
      </c>
      <c r="BT36" s="883">
        <f t="shared" si="44"/>
        <v>0</v>
      </c>
      <c r="BU36" s="841"/>
      <c r="BV36" s="841"/>
      <c r="BW36" s="841"/>
      <c r="BX36" s="1304">
        <f t="shared" si="6"/>
        <v>-10600</v>
      </c>
      <c r="BY36" s="1305">
        <f t="shared" si="7"/>
        <v>0</v>
      </c>
      <c r="BZ36" s="1326"/>
      <c r="CD36" s="1073"/>
      <c r="ED36" s="1073"/>
    </row>
    <row r="37" spans="1:134" s="228" customFormat="1" ht="21" hidden="1" customHeight="1">
      <c r="A37" s="246"/>
      <c r="B37" s="1327"/>
      <c r="C37" s="877"/>
      <c r="D37" s="259"/>
      <c r="E37" s="259"/>
      <c r="F37" s="259"/>
      <c r="G37" s="259"/>
      <c r="H37" s="259"/>
      <c r="I37" s="259"/>
      <c r="J37" s="259"/>
      <c r="K37" s="803"/>
      <c r="L37" s="260"/>
      <c r="M37" s="260"/>
      <c r="N37" s="260"/>
      <c r="O37" s="260"/>
      <c r="P37" s="260"/>
      <c r="Q37" s="260"/>
      <c r="R37" s="260"/>
      <c r="S37" s="260"/>
      <c r="T37" s="260"/>
      <c r="U37" s="260"/>
      <c r="V37" s="260"/>
      <c r="W37" s="260"/>
      <c r="X37" s="260"/>
      <c r="Y37" s="260"/>
      <c r="Z37" s="260"/>
      <c r="AA37" s="260"/>
      <c r="AB37" s="260"/>
      <c r="AC37" s="260"/>
      <c r="AD37" s="260"/>
      <c r="AE37" s="260"/>
      <c r="AF37" s="260"/>
      <c r="AG37" s="260"/>
      <c r="AH37" s="260"/>
      <c r="AI37" s="260"/>
      <c r="AJ37" s="260"/>
      <c r="AK37" s="260"/>
      <c r="AL37" s="260"/>
      <c r="AM37" s="260"/>
      <c r="AN37" s="260"/>
      <c r="AO37" s="260"/>
      <c r="AP37" s="260"/>
      <c r="AQ37" s="260"/>
      <c r="AR37" s="260"/>
      <c r="AS37" s="260"/>
      <c r="AT37" s="260"/>
      <c r="AU37" s="260"/>
      <c r="AV37" s="260"/>
      <c r="AW37" s="260"/>
      <c r="AX37" s="260"/>
      <c r="AY37" s="260"/>
      <c r="AZ37" s="260"/>
      <c r="BA37" s="260"/>
      <c r="BB37" s="260"/>
      <c r="BC37" s="260"/>
      <c r="BD37" s="1328"/>
      <c r="BE37" s="260"/>
      <c r="BF37" s="260"/>
      <c r="BG37" s="260"/>
      <c r="BH37" s="260"/>
      <c r="BI37" s="803"/>
      <c r="BJ37" s="803"/>
      <c r="BK37" s="803"/>
      <c r="BL37" s="260"/>
      <c r="BM37" s="1329"/>
      <c r="BN37" s="1320"/>
      <c r="BO37" s="1329"/>
      <c r="BP37" s="1329"/>
      <c r="BQ37" s="1329"/>
      <c r="BR37" s="260"/>
      <c r="BS37" s="877"/>
      <c r="BT37" s="259"/>
      <c r="BU37" s="259"/>
      <c r="BV37" s="259"/>
      <c r="BW37" s="259"/>
      <c r="BX37" s="1304">
        <f t="shared" si="6"/>
        <v>0</v>
      </c>
      <c r="BY37" s="1305">
        <f t="shared" si="7"/>
        <v>0</v>
      </c>
      <c r="BZ37" s="1306"/>
      <c r="CD37" s="1073"/>
      <c r="ED37" s="1073"/>
    </row>
    <row r="38" spans="1:134" s="228" customFormat="1" ht="16.5" hidden="1" customHeight="1">
      <c r="A38" s="259"/>
      <c r="B38" s="1312" t="s">
        <v>63</v>
      </c>
      <c r="C38" s="819"/>
      <c r="D38" s="259"/>
      <c r="E38" s="259"/>
      <c r="F38" s="259"/>
      <c r="G38" s="259"/>
      <c r="H38" s="259"/>
      <c r="I38" s="259"/>
      <c r="J38" s="259"/>
      <c r="K38" s="259"/>
      <c r="L38" s="260"/>
      <c r="M38" s="260"/>
      <c r="N38" s="260"/>
      <c r="O38" s="260"/>
      <c r="P38" s="260"/>
      <c r="Q38" s="260"/>
      <c r="R38" s="1330"/>
      <c r="S38" s="1330"/>
      <c r="T38" s="1330"/>
      <c r="U38" s="1330"/>
      <c r="V38" s="1330"/>
      <c r="W38" s="260"/>
      <c r="X38" s="260"/>
      <c r="Y38" s="260"/>
      <c r="Z38" s="260"/>
      <c r="AA38" s="260"/>
      <c r="AB38" s="260"/>
      <c r="AC38" s="260"/>
      <c r="AD38" s="260"/>
      <c r="AE38" s="260"/>
      <c r="AF38" s="260"/>
      <c r="AG38" s="260"/>
      <c r="AH38" s="260"/>
      <c r="AI38" s="260"/>
      <c r="AJ38" s="260"/>
      <c r="AK38" s="260"/>
      <c r="AL38" s="260"/>
      <c r="AM38" s="260"/>
      <c r="AN38" s="260"/>
      <c r="AO38" s="260"/>
      <c r="AP38" s="260"/>
      <c r="AQ38" s="260"/>
      <c r="AR38" s="260"/>
      <c r="AS38" s="260"/>
      <c r="AT38" s="260"/>
      <c r="AU38" s="260"/>
      <c r="AV38" s="260"/>
      <c r="AW38" s="260"/>
      <c r="AX38" s="260"/>
      <c r="AY38" s="260"/>
      <c r="AZ38" s="260"/>
      <c r="BA38" s="260"/>
      <c r="BB38" s="260"/>
      <c r="BC38" s="260"/>
      <c r="BD38" s="1328"/>
      <c r="BE38" s="260"/>
      <c r="BF38" s="260"/>
      <c r="BG38" s="260"/>
      <c r="BH38" s="260"/>
      <c r="BI38" s="803"/>
      <c r="BJ38" s="803"/>
      <c r="BK38" s="803"/>
      <c r="BL38" s="260"/>
      <c r="BM38" s="1329"/>
      <c r="BN38" s="1320"/>
      <c r="BO38" s="1329"/>
      <c r="BP38" s="1329"/>
      <c r="BQ38" s="1329"/>
      <c r="BR38" s="260"/>
      <c r="BS38" s="855"/>
      <c r="BT38" s="259"/>
      <c r="BU38" s="259"/>
      <c r="BV38" s="259"/>
      <c r="BW38" s="259"/>
      <c r="BX38" s="1304">
        <f t="shared" si="6"/>
        <v>0</v>
      </c>
      <c r="BY38" s="1305">
        <f t="shared" si="7"/>
        <v>0</v>
      </c>
      <c r="BZ38" s="1306"/>
      <c r="CD38" s="1073"/>
      <c r="ED38" s="1073"/>
    </row>
    <row r="39" spans="1:134" s="693" customFormat="1" ht="24.95" hidden="1" customHeight="1">
      <c r="A39" s="1331"/>
      <c r="B39" s="1332"/>
      <c r="C39" s="1333"/>
      <c r="D39" s="883"/>
      <c r="E39" s="883"/>
      <c r="F39" s="883"/>
      <c r="G39" s="883"/>
      <c r="H39" s="883"/>
      <c r="I39" s="883"/>
      <c r="J39" s="883"/>
      <c r="K39" s="883"/>
      <c r="L39" s="885"/>
      <c r="M39" s="885"/>
      <c r="N39" s="885"/>
      <c r="O39" s="885"/>
      <c r="P39" s="885"/>
      <c r="Q39" s="885"/>
      <c r="R39" s="885"/>
      <c r="S39" s="885"/>
      <c r="T39" s="885"/>
      <c r="U39" s="885"/>
      <c r="V39" s="885"/>
      <c r="W39" s="885"/>
      <c r="X39" s="885"/>
      <c r="Y39" s="885"/>
      <c r="Z39" s="885"/>
      <c r="AA39" s="885"/>
      <c r="AB39" s="885"/>
      <c r="AC39" s="885"/>
      <c r="AD39" s="885"/>
      <c r="AE39" s="885"/>
      <c r="AF39" s="885"/>
      <c r="AG39" s="885"/>
      <c r="AH39" s="885"/>
      <c r="AI39" s="885"/>
      <c r="AJ39" s="885"/>
      <c r="AK39" s="885"/>
      <c r="AL39" s="885"/>
      <c r="AM39" s="885"/>
      <c r="AN39" s="885"/>
      <c r="AO39" s="885"/>
      <c r="AP39" s="885"/>
      <c r="AQ39" s="885"/>
      <c r="AR39" s="885"/>
      <c r="AS39" s="885"/>
      <c r="AT39" s="885"/>
      <c r="AU39" s="885"/>
      <c r="AV39" s="885"/>
      <c r="AW39" s="885"/>
      <c r="AX39" s="885"/>
      <c r="AY39" s="885"/>
      <c r="AZ39" s="885"/>
      <c r="BA39" s="885"/>
      <c r="BB39" s="885"/>
      <c r="BC39" s="885"/>
      <c r="BD39" s="1334"/>
      <c r="BE39" s="885"/>
      <c r="BF39" s="885"/>
      <c r="BG39" s="885"/>
      <c r="BH39" s="885"/>
      <c r="BI39" s="1324"/>
      <c r="BJ39" s="1324"/>
      <c r="BK39" s="1324"/>
      <c r="BL39" s="885"/>
      <c r="BM39" s="1335"/>
      <c r="BN39" s="1325"/>
      <c r="BO39" s="1335"/>
      <c r="BP39" s="1335"/>
      <c r="BQ39" s="1335"/>
      <c r="BR39" s="885"/>
      <c r="BS39" s="883"/>
      <c r="BT39" s="841"/>
      <c r="BU39" s="841"/>
      <c r="BV39" s="841"/>
      <c r="BW39" s="841"/>
      <c r="BX39" s="1304">
        <f t="shared" si="6"/>
        <v>0</v>
      </c>
      <c r="BY39" s="1305">
        <f t="shared" si="7"/>
        <v>0</v>
      </c>
      <c r="BZ39" s="1306"/>
      <c r="CD39" s="1073"/>
      <c r="ED39" s="1073"/>
    </row>
    <row r="40" spans="1:134" s="250" customFormat="1" hidden="1">
      <c r="A40" s="1037"/>
      <c r="B40" s="1312"/>
      <c r="C40" s="873"/>
      <c r="D40" s="873"/>
      <c r="E40" s="873"/>
      <c r="F40" s="873"/>
      <c r="G40" s="873"/>
      <c r="H40" s="873"/>
      <c r="I40" s="873"/>
      <c r="J40" s="873"/>
      <c r="K40" s="873"/>
      <c r="L40" s="258"/>
      <c r="M40" s="258"/>
      <c r="N40" s="258"/>
      <c r="O40" s="258"/>
      <c r="P40" s="258"/>
      <c r="Q40" s="258"/>
      <c r="R40" s="258"/>
      <c r="S40" s="258"/>
      <c r="T40" s="258"/>
      <c r="U40" s="258"/>
      <c r="V40" s="258"/>
      <c r="W40" s="258"/>
      <c r="X40" s="258"/>
      <c r="Y40" s="258"/>
      <c r="Z40" s="258"/>
      <c r="AA40" s="258"/>
      <c r="AB40" s="258"/>
      <c r="AC40" s="258"/>
      <c r="AD40" s="258"/>
      <c r="AE40" s="258"/>
      <c r="AF40" s="258"/>
      <c r="AG40" s="258"/>
      <c r="AH40" s="258"/>
      <c r="AI40" s="258"/>
      <c r="AJ40" s="258"/>
      <c r="AK40" s="258"/>
      <c r="AL40" s="258"/>
      <c r="AM40" s="258"/>
      <c r="AN40" s="258"/>
      <c r="AO40" s="258"/>
      <c r="AP40" s="258"/>
      <c r="AQ40" s="258"/>
      <c r="AR40" s="258"/>
      <c r="AS40" s="258"/>
      <c r="AT40" s="258"/>
      <c r="AU40" s="258"/>
      <c r="AV40" s="258"/>
      <c r="AW40" s="258"/>
      <c r="AX40" s="258"/>
      <c r="AY40" s="258"/>
      <c r="AZ40" s="258"/>
      <c r="BA40" s="258"/>
      <c r="BB40" s="258"/>
      <c r="BC40" s="258"/>
      <c r="BD40" s="258"/>
      <c r="BE40" s="258"/>
      <c r="BF40" s="258"/>
      <c r="BG40" s="258"/>
      <c r="BH40" s="258"/>
      <c r="BI40" s="258"/>
      <c r="BJ40" s="258"/>
      <c r="BK40" s="258"/>
      <c r="BL40" s="258"/>
      <c r="BM40" s="1313"/>
      <c r="BN40" s="1313"/>
      <c r="BO40" s="1313"/>
      <c r="BP40" s="1313"/>
      <c r="BQ40" s="1313"/>
      <c r="BR40" s="258"/>
      <c r="BS40" s="873"/>
      <c r="BT40" s="873"/>
      <c r="BU40" s="246"/>
      <c r="BV40" s="246"/>
      <c r="BW40" s="246"/>
      <c r="BX40" s="1304"/>
      <c r="BY40" s="1305"/>
      <c r="BZ40" s="1306"/>
      <c r="CD40" s="1073"/>
      <c r="ED40" s="1073"/>
    </row>
    <row r="41" spans="1:134" s="250" customFormat="1" ht="24.95" hidden="1" customHeight="1">
      <c r="A41" s="1037"/>
      <c r="B41" s="1315"/>
      <c r="C41" s="873"/>
      <c r="D41" s="873"/>
      <c r="E41" s="873"/>
      <c r="F41" s="873"/>
      <c r="G41" s="873"/>
      <c r="H41" s="873"/>
      <c r="I41" s="873"/>
      <c r="J41" s="873"/>
      <c r="K41" s="873"/>
      <c r="L41" s="258"/>
      <c r="M41" s="258"/>
      <c r="N41" s="258"/>
      <c r="O41" s="890"/>
      <c r="P41" s="258"/>
      <c r="Q41" s="258"/>
      <c r="R41" s="258"/>
      <c r="S41" s="258"/>
      <c r="T41" s="258"/>
      <c r="U41" s="258"/>
      <c r="V41" s="258"/>
      <c r="W41" s="258"/>
      <c r="X41" s="258"/>
      <c r="Y41" s="258"/>
      <c r="Z41" s="258"/>
      <c r="AA41" s="258"/>
      <c r="AB41" s="258"/>
      <c r="AC41" s="258"/>
      <c r="AD41" s="258"/>
      <c r="AE41" s="258"/>
      <c r="AF41" s="258"/>
      <c r="AG41" s="258"/>
      <c r="AH41" s="258"/>
      <c r="AI41" s="258"/>
      <c r="AJ41" s="258"/>
      <c r="AK41" s="258"/>
      <c r="AL41" s="258"/>
      <c r="AM41" s="258"/>
      <c r="AN41" s="258"/>
      <c r="AO41" s="258"/>
      <c r="AP41" s="258"/>
      <c r="AQ41" s="258"/>
      <c r="AR41" s="258"/>
      <c r="AS41" s="258"/>
      <c r="AT41" s="258"/>
      <c r="AU41" s="258"/>
      <c r="AV41" s="258"/>
      <c r="AW41" s="258"/>
      <c r="AX41" s="258"/>
      <c r="AY41" s="258"/>
      <c r="AZ41" s="258"/>
      <c r="BA41" s="258"/>
      <c r="BB41" s="258"/>
      <c r="BC41" s="258"/>
      <c r="BD41" s="258"/>
      <c r="BE41" s="258"/>
      <c r="BF41" s="258"/>
      <c r="BG41" s="258"/>
      <c r="BH41" s="258"/>
      <c r="BI41" s="258"/>
      <c r="BJ41" s="258"/>
      <c r="BK41" s="258"/>
      <c r="BL41" s="258"/>
      <c r="BM41" s="1313"/>
      <c r="BN41" s="1313"/>
      <c r="BO41" s="1313"/>
      <c r="BP41" s="1313"/>
      <c r="BQ41" s="1313"/>
      <c r="BR41" s="258"/>
      <c r="BS41" s="873"/>
      <c r="BT41" s="873"/>
      <c r="BU41" s="246"/>
      <c r="BV41" s="246"/>
      <c r="BW41" s="246"/>
      <c r="BX41" s="1304"/>
      <c r="BY41" s="1305"/>
      <c r="BZ41" s="1306"/>
      <c r="CD41" s="1073"/>
      <c r="ED41" s="1073"/>
    </row>
    <row r="42" spans="1:134" s="250" customFormat="1" ht="17.100000000000001" hidden="1" customHeight="1">
      <c r="A42" s="1037"/>
      <c r="B42" s="1336"/>
      <c r="C42" s="248"/>
      <c r="D42" s="873"/>
      <c r="E42" s="873"/>
      <c r="F42" s="873"/>
      <c r="G42" s="873"/>
      <c r="H42" s="873"/>
      <c r="I42" s="873"/>
      <c r="J42" s="873"/>
      <c r="K42" s="873"/>
      <c r="L42" s="258"/>
      <c r="M42" s="258"/>
      <c r="N42" s="258"/>
      <c r="O42" s="258"/>
      <c r="P42" s="258"/>
      <c r="Q42" s="258"/>
      <c r="R42" s="258"/>
      <c r="S42" s="258"/>
      <c r="T42" s="258"/>
      <c r="U42" s="258"/>
      <c r="V42" s="258"/>
      <c r="W42" s="258"/>
      <c r="X42" s="258"/>
      <c r="Y42" s="258"/>
      <c r="Z42" s="258"/>
      <c r="AA42" s="258"/>
      <c r="AB42" s="258"/>
      <c r="AC42" s="258"/>
      <c r="AD42" s="258"/>
      <c r="AE42" s="258"/>
      <c r="AF42" s="258"/>
      <c r="AG42" s="258"/>
      <c r="AH42" s="258"/>
      <c r="AI42" s="258"/>
      <c r="AJ42" s="258"/>
      <c r="AK42" s="258"/>
      <c r="AL42" s="258"/>
      <c r="AM42" s="258"/>
      <c r="AN42" s="258"/>
      <c r="AO42" s="258"/>
      <c r="AP42" s="258"/>
      <c r="AQ42" s="258"/>
      <c r="AR42" s="258"/>
      <c r="AS42" s="258"/>
      <c r="AT42" s="258"/>
      <c r="AU42" s="258"/>
      <c r="AV42" s="258"/>
      <c r="AW42" s="258"/>
      <c r="AX42" s="258"/>
      <c r="AY42" s="258"/>
      <c r="AZ42" s="258"/>
      <c r="BA42" s="258"/>
      <c r="BB42" s="258"/>
      <c r="BC42" s="258"/>
      <c r="BD42" s="258"/>
      <c r="BE42" s="258"/>
      <c r="BF42" s="258"/>
      <c r="BG42" s="258"/>
      <c r="BH42" s="258"/>
      <c r="BI42" s="258"/>
      <c r="BJ42" s="258"/>
      <c r="BK42" s="258"/>
      <c r="BL42" s="258"/>
      <c r="BM42" s="1313"/>
      <c r="BN42" s="1313"/>
      <c r="BO42" s="1313"/>
      <c r="BP42" s="1313"/>
      <c r="BQ42" s="1313"/>
      <c r="BR42" s="258"/>
      <c r="BS42" s="248"/>
      <c r="BT42" s="248"/>
      <c r="BU42" s="246"/>
      <c r="BV42" s="246"/>
      <c r="BW42" s="246"/>
      <c r="BX42" s="1304"/>
      <c r="BY42" s="1305"/>
      <c r="BZ42" s="1306"/>
      <c r="CD42" s="1073"/>
      <c r="ED42" s="1073"/>
    </row>
    <row r="43" spans="1:134" s="228" customFormat="1" ht="80.45" hidden="1" customHeight="1">
      <c r="A43" s="1337"/>
      <c r="B43" s="1063"/>
      <c r="C43" s="1338"/>
      <c r="D43" s="1338"/>
      <c r="E43" s="259"/>
      <c r="F43" s="1338"/>
      <c r="G43" s="1339"/>
      <c r="H43" s="877"/>
      <c r="I43" s="877"/>
      <c r="J43" s="1339"/>
      <c r="K43" s="1338"/>
      <c r="L43" s="260"/>
      <c r="M43" s="260"/>
      <c r="N43" s="260"/>
      <c r="O43" s="260"/>
      <c r="P43" s="260"/>
      <c r="Q43" s="260"/>
      <c r="R43" s="260"/>
      <c r="S43" s="260"/>
      <c r="T43" s="260"/>
      <c r="U43" s="260"/>
      <c r="V43" s="260"/>
      <c r="W43" s="260"/>
      <c r="X43" s="260"/>
      <c r="Y43" s="260"/>
      <c r="Z43" s="260"/>
      <c r="AA43" s="260"/>
      <c r="AB43" s="260"/>
      <c r="AC43" s="260"/>
      <c r="AD43" s="260"/>
      <c r="AE43" s="260"/>
      <c r="AF43" s="260"/>
      <c r="AG43" s="260"/>
      <c r="AH43" s="260"/>
      <c r="AI43" s="260"/>
      <c r="AJ43" s="260"/>
      <c r="AK43" s="260"/>
      <c r="AL43" s="260"/>
      <c r="AM43" s="260"/>
      <c r="AN43" s="260"/>
      <c r="AO43" s="260"/>
      <c r="AP43" s="260"/>
      <c r="AQ43" s="260"/>
      <c r="AR43" s="260"/>
      <c r="AS43" s="260"/>
      <c r="AT43" s="260"/>
      <c r="AU43" s="260"/>
      <c r="AV43" s="260"/>
      <c r="AW43" s="260"/>
      <c r="AX43" s="260"/>
      <c r="AY43" s="260"/>
      <c r="AZ43" s="260"/>
      <c r="BA43" s="260"/>
      <c r="BB43" s="260"/>
      <c r="BC43" s="260"/>
      <c r="BD43" s="260"/>
      <c r="BE43" s="803"/>
      <c r="BF43" s="803"/>
      <c r="BG43" s="803"/>
      <c r="BH43" s="803"/>
      <c r="BI43" s="1340"/>
      <c r="BJ43" s="1340"/>
      <c r="BK43" s="1340"/>
      <c r="BL43" s="260"/>
      <c r="BM43" s="1320"/>
      <c r="BN43" s="1320"/>
      <c r="BO43" s="1320"/>
      <c r="BP43" s="1320"/>
      <c r="BQ43" s="1320"/>
      <c r="BR43" s="260"/>
      <c r="BS43" s="877"/>
      <c r="BT43" s="1032"/>
      <c r="BU43" s="259"/>
      <c r="BV43" s="259"/>
      <c r="BW43" s="257"/>
      <c r="BX43" s="1304"/>
      <c r="BY43" s="1305"/>
      <c r="BZ43" s="1306"/>
      <c r="CD43" s="1073"/>
      <c r="ED43" s="1073"/>
    </row>
    <row r="44" spans="1:134" s="228" customFormat="1" ht="84.6" hidden="1" customHeight="1">
      <c r="A44" s="1337"/>
      <c r="B44" s="1063"/>
      <c r="C44" s="1338"/>
      <c r="D44" s="1338"/>
      <c r="E44" s="259"/>
      <c r="F44" s="1338"/>
      <c r="G44" s="1339"/>
      <c r="H44" s="877"/>
      <c r="I44" s="877"/>
      <c r="J44" s="1339"/>
      <c r="K44" s="1338"/>
      <c r="L44" s="260"/>
      <c r="M44" s="260"/>
      <c r="N44" s="260"/>
      <c r="O44" s="260"/>
      <c r="P44" s="260"/>
      <c r="Q44" s="260"/>
      <c r="R44" s="260"/>
      <c r="S44" s="260"/>
      <c r="T44" s="260"/>
      <c r="U44" s="260"/>
      <c r="V44" s="260"/>
      <c r="W44" s="260"/>
      <c r="X44" s="260"/>
      <c r="Y44" s="260"/>
      <c r="Z44" s="260"/>
      <c r="AA44" s="260"/>
      <c r="AB44" s="260"/>
      <c r="AC44" s="260"/>
      <c r="AD44" s="260"/>
      <c r="AE44" s="260"/>
      <c r="AF44" s="260"/>
      <c r="AG44" s="260"/>
      <c r="AH44" s="260"/>
      <c r="AI44" s="260"/>
      <c r="AJ44" s="260"/>
      <c r="AK44" s="260"/>
      <c r="AL44" s="260"/>
      <c r="AM44" s="260"/>
      <c r="AN44" s="260"/>
      <c r="AO44" s="260"/>
      <c r="AP44" s="260"/>
      <c r="AQ44" s="260"/>
      <c r="AR44" s="260"/>
      <c r="AS44" s="260"/>
      <c r="AT44" s="260"/>
      <c r="AU44" s="260"/>
      <c r="AV44" s="260"/>
      <c r="AW44" s="260"/>
      <c r="AX44" s="260"/>
      <c r="AY44" s="260"/>
      <c r="AZ44" s="260"/>
      <c r="BA44" s="260"/>
      <c r="BB44" s="260"/>
      <c r="BC44" s="260"/>
      <c r="BD44" s="260"/>
      <c r="BE44" s="803"/>
      <c r="BF44" s="803"/>
      <c r="BG44" s="803"/>
      <c r="BH44" s="803"/>
      <c r="BI44" s="1340"/>
      <c r="BJ44" s="1340"/>
      <c r="BK44" s="1340"/>
      <c r="BL44" s="260"/>
      <c r="BM44" s="1341"/>
      <c r="BN44" s="1320"/>
      <c r="BO44" s="1341"/>
      <c r="BP44" s="1341"/>
      <c r="BQ44" s="1341"/>
      <c r="BR44" s="260"/>
      <c r="BS44" s="877"/>
      <c r="BT44" s="1032"/>
      <c r="BU44" s="259"/>
      <c r="BV44" s="259"/>
      <c r="BW44" s="257"/>
      <c r="BX44" s="1304"/>
      <c r="BY44" s="1305"/>
      <c r="BZ44" s="1306"/>
      <c r="CD44" s="1073"/>
      <c r="ED44" s="1073"/>
    </row>
    <row r="45" spans="1:134" s="228" customFormat="1" hidden="1">
      <c r="A45" s="1337"/>
      <c r="B45" s="1063"/>
      <c r="C45" s="1338"/>
      <c r="D45" s="1338"/>
      <c r="E45" s="259"/>
      <c r="F45" s="1338"/>
      <c r="G45" s="1339"/>
      <c r="H45" s="877"/>
      <c r="I45" s="877"/>
      <c r="J45" s="1339"/>
      <c r="K45" s="1338"/>
      <c r="L45" s="260"/>
      <c r="M45" s="260"/>
      <c r="N45" s="260"/>
      <c r="O45" s="260"/>
      <c r="P45" s="260"/>
      <c r="Q45" s="260"/>
      <c r="R45" s="260"/>
      <c r="S45" s="260"/>
      <c r="T45" s="260"/>
      <c r="U45" s="260"/>
      <c r="V45" s="260"/>
      <c r="W45" s="260"/>
      <c r="X45" s="260"/>
      <c r="Y45" s="260"/>
      <c r="Z45" s="260"/>
      <c r="AA45" s="260"/>
      <c r="AB45" s="260"/>
      <c r="AC45" s="260"/>
      <c r="AD45" s="260"/>
      <c r="AE45" s="260"/>
      <c r="AF45" s="260"/>
      <c r="AG45" s="260"/>
      <c r="AH45" s="260"/>
      <c r="AI45" s="260"/>
      <c r="AJ45" s="260"/>
      <c r="AK45" s="260"/>
      <c r="AL45" s="260"/>
      <c r="AM45" s="260"/>
      <c r="AN45" s="260"/>
      <c r="AO45" s="260"/>
      <c r="AP45" s="260"/>
      <c r="AQ45" s="260"/>
      <c r="AR45" s="260"/>
      <c r="AS45" s="260"/>
      <c r="AT45" s="260"/>
      <c r="AU45" s="260"/>
      <c r="AV45" s="260"/>
      <c r="AW45" s="260"/>
      <c r="AX45" s="260"/>
      <c r="AY45" s="260"/>
      <c r="AZ45" s="260"/>
      <c r="BA45" s="260"/>
      <c r="BB45" s="260"/>
      <c r="BC45" s="260"/>
      <c r="BD45" s="260"/>
      <c r="BE45" s="803"/>
      <c r="BF45" s="803"/>
      <c r="BG45" s="803"/>
      <c r="BH45" s="803"/>
      <c r="BI45" s="1340"/>
      <c r="BJ45" s="1340"/>
      <c r="BK45" s="1340"/>
      <c r="BL45" s="260"/>
      <c r="BM45" s="1341"/>
      <c r="BN45" s="1320"/>
      <c r="BO45" s="1341"/>
      <c r="BP45" s="1341"/>
      <c r="BQ45" s="1341"/>
      <c r="BR45" s="260"/>
      <c r="BS45" s="877"/>
      <c r="BT45" s="1032"/>
      <c r="BU45" s="259"/>
      <c r="BV45" s="259"/>
      <c r="BW45" s="257"/>
      <c r="BX45" s="1304"/>
      <c r="BY45" s="1305"/>
      <c r="BZ45" s="1306"/>
      <c r="CD45" s="1073"/>
      <c r="ED45" s="1073"/>
    </row>
    <row r="46" spans="1:134" s="228" customFormat="1" hidden="1">
      <c r="A46" s="1337"/>
      <c r="B46" s="1342"/>
      <c r="C46" s="1338"/>
      <c r="D46" s="1338"/>
      <c r="E46" s="259"/>
      <c r="F46" s="1338"/>
      <c r="G46" s="1339"/>
      <c r="H46" s="877"/>
      <c r="I46" s="877"/>
      <c r="J46" s="1339"/>
      <c r="K46" s="259"/>
      <c r="L46" s="260"/>
      <c r="M46" s="260"/>
      <c r="N46" s="260"/>
      <c r="O46" s="260"/>
      <c r="P46" s="260"/>
      <c r="Q46" s="260"/>
      <c r="R46" s="260"/>
      <c r="S46" s="260"/>
      <c r="T46" s="260"/>
      <c r="U46" s="260"/>
      <c r="V46" s="260"/>
      <c r="W46" s="260"/>
      <c r="X46" s="260"/>
      <c r="Y46" s="260"/>
      <c r="Z46" s="260"/>
      <c r="AA46" s="260"/>
      <c r="AB46" s="260"/>
      <c r="AC46" s="260"/>
      <c r="AD46" s="260"/>
      <c r="AE46" s="260"/>
      <c r="AF46" s="260"/>
      <c r="AG46" s="260"/>
      <c r="AH46" s="260"/>
      <c r="AI46" s="260"/>
      <c r="AJ46" s="260"/>
      <c r="AK46" s="260"/>
      <c r="AL46" s="260"/>
      <c r="AM46" s="260"/>
      <c r="AN46" s="260"/>
      <c r="AO46" s="260"/>
      <c r="AP46" s="260"/>
      <c r="AQ46" s="260"/>
      <c r="AR46" s="260"/>
      <c r="AS46" s="260"/>
      <c r="AT46" s="260"/>
      <c r="AU46" s="260"/>
      <c r="AV46" s="260"/>
      <c r="AW46" s="260"/>
      <c r="AX46" s="260"/>
      <c r="AY46" s="260"/>
      <c r="AZ46" s="260"/>
      <c r="BA46" s="260"/>
      <c r="BB46" s="260"/>
      <c r="BC46" s="260"/>
      <c r="BD46" s="260"/>
      <c r="BE46" s="803"/>
      <c r="BF46" s="803"/>
      <c r="BG46" s="803"/>
      <c r="BH46" s="803"/>
      <c r="BI46" s="1340"/>
      <c r="BJ46" s="1340"/>
      <c r="BK46" s="1340"/>
      <c r="BL46" s="260"/>
      <c r="BM46" s="1320"/>
      <c r="BN46" s="1320"/>
      <c r="BO46" s="1320"/>
      <c r="BP46" s="1320"/>
      <c r="BQ46" s="1320"/>
      <c r="BR46" s="260"/>
      <c r="BS46" s="877"/>
      <c r="BT46" s="1032"/>
      <c r="BU46" s="259"/>
      <c r="BV46" s="259"/>
      <c r="BW46" s="257"/>
      <c r="BX46" s="1304"/>
      <c r="BY46" s="1305"/>
      <c r="BZ46" s="1306"/>
      <c r="CD46" s="1073"/>
      <c r="ED46" s="1073"/>
    </row>
    <row r="47" spans="1:134" s="228" customFormat="1" hidden="1">
      <c r="A47" s="1337"/>
      <c r="B47" s="1342"/>
      <c r="C47" s="1338"/>
      <c r="D47" s="1338"/>
      <c r="E47" s="259"/>
      <c r="F47" s="1338"/>
      <c r="G47" s="1339"/>
      <c r="H47" s="877"/>
      <c r="I47" s="877"/>
      <c r="J47" s="1339"/>
      <c r="K47" s="818"/>
      <c r="L47" s="1343"/>
      <c r="M47" s="260"/>
      <c r="N47" s="1343"/>
      <c r="O47" s="260"/>
      <c r="P47" s="260"/>
      <c r="Q47" s="260"/>
      <c r="R47" s="260"/>
      <c r="S47" s="260"/>
      <c r="T47" s="260"/>
      <c r="U47" s="260"/>
      <c r="V47" s="260"/>
      <c r="W47" s="260"/>
      <c r="X47" s="260"/>
      <c r="Y47" s="260"/>
      <c r="Z47" s="260"/>
      <c r="AA47" s="260"/>
      <c r="AB47" s="260"/>
      <c r="AC47" s="260"/>
      <c r="AD47" s="260"/>
      <c r="AE47" s="260"/>
      <c r="AF47" s="260"/>
      <c r="AG47" s="260"/>
      <c r="AH47" s="260"/>
      <c r="AI47" s="260"/>
      <c r="AJ47" s="260"/>
      <c r="AK47" s="260"/>
      <c r="AL47" s="260"/>
      <c r="AM47" s="260"/>
      <c r="AN47" s="260"/>
      <c r="AO47" s="260"/>
      <c r="AP47" s="260"/>
      <c r="AQ47" s="260"/>
      <c r="AR47" s="260"/>
      <c r="AS47" s="260"/>
      <c r="AT47" s="260"/>
      <c r="AU47" s="260"/>
      <c r="AV47" s="260"/>
      <c r="AW47" s="260"/>
      <c r="AX47" s="260"/>
      <c r="AY47" s="260"/>
      <c r="AZ47" s="260"/>
      <c r="BA47" s="260"/>
      <c r="BB47" s="260"/>
      <c r="BC47" s="260"/>
      <c r="BD47" s="260"/>
      <c r="BE47" s="803"/>
      <c r="BF47" s="803"/>
      <c r="BG47" s="803"/>
      <c r="BH47" s="803"/>
      <c r="BI47" s="1340"/>
      <c r="BJ47" s="1340"/>
      <c r="BK47" s="1340"/>
      <c r="BL47" s="260"/>
      <c r="BM47" s="1341"/>
      <c r="BN47" s="1320"/>
      <c r="BO47" s="1341"/>
      <c r="BP47" s="1341"/>
      <c r="BQ47" s="1341"/>
      <c r="BR47" s="260"/>
      <c r="BS47" s="877"/>
      <c r="BT47" s="1032"/>
      <c r="BU47" s="259"/>
      <c r="BV47" s="259"/>
      <c r="BW47" s="257"/>
      <c r="BX47" s="1304"/>
      <c r="BY47" s="1305"/>
      <c r="BZ47" s="1306"/>
      <c r="CD47" s="1073"/>
      <c r="ED47" s="1073"/>
    </row>
    <row r="48" spans="1:134" s="228" customFormat="1" hidden="1">
      <c r="A48" s="1337"/>
      <c r="B48" s="1344"/>
      <c r="C48" s="1338"/>
      <c r="D48" s="1338"/>
      <c r="E48" s="259"/>
      <c r="F48" s="1338"/>
      <c r="G48" s="1339"/>
      <c r="H48" s="877"/>
      <c r="I48" s="877"/>
      <c r="J48" s="818"/>
      <c r="K48" s="818"/>
      <c r="L48" s="260"/>
      <c r="M48" s="260"/>
      <c r="N48" s="260"/>
      <c r="O48" s="260"/>
      <c r="P48" s="260"/>
      <c r="Q48" s="260"/>
      <c r="R48" s="260"/>
      <c r="S48" s="260"/>
      <c r="T48" s="260"/>
      <c r="U48" s="260"/>
      <c r="V48" s="260"/>
      <c r="W48" s="260"/>
      <c r="X48" s="260"/>
      <c r="Y48" s="260"/>
      <c r="Z48" s="260"/>
      <c r="AA48" s="260"/>
      <c r="AB48" s="260"/>
      <c r="AC48" s="260"/>
      <c r="AD48" s="260"/>
      <c r="AE48" s="260"/>
      <c r="AF48" s="260"/>
      <c r="AG48" s="260"/>
      <c r="AH48" s="260"/>
      <c r="AI48" s="260"/>
      <c r="AJ48" s="260"/>
      <c r="AK48" s="260"/>
      <c r="AL48" s="260"/>
      <c r="AM48" s="260"/>
      <c r="AN48" s="260"/>
      <c r="AO48" s="260"/>
      <c r="AP48" s="260"/>
      <c r="AQ48" s="260"/>
      <c r="AR48" s="260"/>
      <c r="AS48" s="260"/>
      <c r="AT48" s="260"/>
      <c r="AU48" s="260"/>
      <c r="AV48" s="260"/>
      <c r="AW48" s="260"/>
      <c r="AX48" s="260"/>
      <c r="AY48" s="260"/>
      <c r="AZ48" s="260"/>
      <c r="BA48" s="260"/>
      <c r="BB48" s="260"/>
      <c r="BC48" s="260"/>
      <c r="BD48" s="260"/>
      <c r="BE48" s="803"/>
      <c r="BF48" s="803"/>
      <c r="BG48" s="803"/>
      <c r="BH48" s="803"/>
      <c r="BI48" s="1340"/>
      <c r="BJ48" s="1340"/>
      <c r="BK48" s="1340"/>
      <c r="BL48" s="260"/>
      <c r="BM48" s="1341"/>
      <c r="BN48" s="1320"/>
      <c r="BO48" s="1341"/>
      <c r="BP48" s="1341"/>
      <c r="BQ48" s="1341"/>
      <c r="BR48" s="260"/>
      <c r="BS48" s="877"/>
      <c r="BT48" s="1032"/>
      <c r="BU48" s="259"/>
      <c r="BV48" s="259"/>
      <c r="BW48" s="257"/>
      <c r="BX48" s="1304"/>
      <c r="BY48" s="1305"/>
      <c r="BZ48" s="1306"/>
      <c r="CD48" s="1073"/>
      <c r="ED48" s="1073"/>
    </row>
    <row r="49" spans="1:134" s="228" customFormat="1" ht="80.099999999999994" hidden="1" customHeight="1">
      <c r="A49" s="1337"/>
      <c r="B49" s="1345"/>
      <c r="C49" s="1338"/>
      <c r="D49" s="1338"/>
      <c r="E49" s="259"/>
      <c r="F49" s="1338"/>
      <c r="G49" s="1339"/>
      <c r="H49" s="877"/>
      <c r="I49" s="877"/>
      <c r="J49" s="818"/>
      <c r="K49" s="1346"/>
      <c r="L49" s="260"/>
      <c r="M49" s="260"/>
      <c r="N49" s="260"/>
      <c r="O49" s="260"/>
      <c r="P49" s="1347"/>
      <c r="Q49" s="260"/>
      <c r="R49" s="260"/>
      <c r="S49" s="260"/>
      <c r="T49" s="260"/>
      <c r="U49" s="260"/>
      <c r="V49" s="260"/>
      <c r="W49" s="260"/>
      <c r="X49" s="260"/>
      <c r="Y49" s="260"/>
      <c r="Z49" s="260"/>
      <c r="AA49" s="260"/>
      <c r="AB49" s="260"/>
      <c r="AC49" s="260"/>
      <c r="AD49" s="260"/>
      <c r="AE49" s="260"/>
      <c r="AF49" s="260"/>
      <c r="AG49" s="260"/>
      <c r="AH49" s="260"/>
      <c r="AI49" s="260"/>
      <c r="AJ49" s="260"/>
      <c r="AK49" s="260"/>
      <c r="AL49" s="260"/>
      <c r="AM49" s="260"/>
      <c r="AN49" s="260"/>
      <c r="AO49" s="260"/>
      <c r="AP49" s="260"/>
      <c r="AQ49" s="260"/>
      <c r="AR49" s="260"/>
      <c r="AS49" s="260"/>
      <c r="AT49" s="260"/>
      <c r="AU49" s="260"/>
      <c r="AV49" s="260"/>
      <c r="AW49" s="260"/>
      <c r="AX49" s="260"/>
      <c r="AY49" s="260"/>
      <c r="AZ49" s="260"/>
      <c r="BA49" s="260"/>
      <c r="BB49" s="260"/>
      <c r="BC49" s="260"/>
      <c r="BD49" s="260"/>
      <c r="BE49" s="803"/>
      <c r="BF49" s="803"/>
      <c r="BG49" s="803"/>
      <c r="BH49" s="803"/>
      <c r="BI49" s="1340"/>
      <c r="BJ49" s="1340"/>
      <c r="BK49" s="1340"/>
      <c r="BL49" s="260"/>
      <c r="BM49" s="1320"/>
      <c r="BN49" s="1320"/>
      <c r="BO49" s="1320"/>
      <c r="BP49" s="1320"/>
      <c r="BQ49" s="1320"/>
      <c r="BR49" s="260"/>
      <c r="BS49" s="877"/>
      <c r="BT49" s="1032"/>
      <c r="BU49" s="259"/>
      <c r="BV49" s="259"/>
      <c r="BW49" s="257"/>
      <c r="BX49" s="1304"/>
      <c r="BY49" s="1305"/>
      <c r="BZ49" s="1306"/>
      <c r="CD49" s="1073"/>
      <c r="ED49" s="1073"/>
    </row>
    <row r="50" spans="1:134" s="228" customFormat="1" hidden="1">
      <c r="A50" s="1337"/>
      <c r="B50" s="1063"/>
      <c r="C50" s="1338"/>
      <c r="D50" s="1338"/>
      <c r="E50" s="259"/>
      <c r="F50" s="1338"/>
      <c r="G50" s="1339"/>
      <c r="H50" s="877"/>
      <c r="I50" s="877"/>
      <c r="J50" s="1339"/>
      <c r="K50" s="1338"/>
      <c r="L50" s="260"/>
      <c r="M50" s="260"/>
      <c r="N50" s="260"/>
      <c r="O50" s="260"/>
      <c r="P50" s="260"/>
      <c r="Q50" s="260"/>
      <c r="R50" s="260"/>
      <c r="S50" s="260"/>
      <c r="T50" s="260"/>
      <c r="U50" s="260"/>
      <c r="V50" s="260"/>
      <c r="W50" s="260"/>
      <c r="X50" s="260"/>
      <c r="Y50" s="260"/>
      <c r="Z50" s="260"/>
      <c r="AA50" s="260"/>
      <c r="AB50" s="260"/>
      <c r="AC50" s="260"/>
      <c r="AD50" s="260"/>
      <c r="AE50" s="260"/>
      <c r="AF50" s="260"/>
      <c r="AG50" s="260"/>
      <c r="AH50" s="260"/>
      <c r="AI50" s="260"/>
      <c r="AJ50" s="260"/>
      <c r="AK50" s="260"/>
      <c r="AL50" s="260"/>
      <c r="AM50" s="260"/>
      <c r="AN50" s="260"/>
      <c r="AO50" s="260"/>
      <c r="AP50" s="260"/>
      <c r="AQ50" s="260"/>
      <c r="AR50" s="260"/>
      <c r="AS50" s="260"/>
      <c r="AT50" s="260"/>
      <c r="AU50" s="260"/>
      <c r="AV50" s="260"/>
      <c r="AW50" s="260"/>
      <c r="AX50" s="260"/>
      <c r="AY50" s="260"/>
      <c r="AZ50" s="260"/>
      <c r="BA50" s="260"/>
      <c r="BB50" s="260"/>
      <c r="BC50" s="260"/>
      <c r="BD50" s="260"/>
      <c r="BE50" s="803"/>
      <c r="BF50" s="803"/>
      <c r="BG50" s="803"/>
      <c r="BH50" s="803"/>
      <c r="BI50" s="1340"/>
      <c r="BJ50" s="1340"/>
      <c r="BK50" s="1340"/>
      <c r="BL50" s="260"/>
      <c r="BM50" s="1341"/>
      <c r="BN50" s="1320"/>
      <c r="BO50" s="1341"/>
      <c r="BP50" s="1341"/>
      <c r="BQ50" s="1341"/>
      <c r="BR50" s="260"/>
      <c r="BS50" s="877"/>
      <c r="BT50" s="1032"/>
      <c r="BU50" s="259"/>
      <c r="BV50" s="259"/>
      <c r="BW50" s="257"/>
      <c r="BX50" s="1304"/>
      <c r="BY50" s="1305"/>
      <c r="BZ50" s="1306"/>
      <c r="CD50" s="1073"/>
      <c r="ED50" s="1073"/>
    </row>
    <row r="51" spans="1:134" s="228" customFormat="1" hidden="1">
      <c r="A51" s="1337"/>
      <c r="B51" s="1063"/>
      <c r="C51" s="1338"/>
      <c r="D51" s="1338"/>
      <c r="E51" s="259"/>
      <c r="F51" s="1338"/>
      <c r="G51" s="1339"/>
      <c r="H51" s="877"/>
      <c r="I51" s="877"/>
      <c r="J51" s="1339"/>
      <c r="K51" s="1338"/>
      <c r="L51" s="260"/>
      <c r="M51" s="260"/>
      <c r="N51" s="260"/>
      <c r="O51" s="260"/>
      <c r="P51" s="260"/>
      <c r="Q51" s="260"/>
      <c r="R51" s="260"/>
      <c r="S51" s="260"/>
      <c r="T51" s="260"/>
      <c r="U51" s="260"/>
      <c r="V51" s="260"/>
      <c r="W51" s="260"/>
      <c r="X51" s="260"/>
      <c r="Y51" s="260"/>
      <c r="Z51" s="260"/>
      <c r="AA51" s="260"/>
      <c r="AB51" s="260"/>
      <c r="AC51" s="260"/>
      <c r="AD51" s="260"/>
      <c r="AE51" s="260"/>
      <c r="AF51" s="260"/>
      <c r="AG51" s="260"/>
      <c r="AH51" s="260"/>
      <c r="AI51" s="260"/>
      <c r="AJ51" s="260"/>
      <c r="AK51" s="260"/>
      <c r="AL51" s="260"/>
      <c r="AM51" s="260"/>
      <c r="AN51" s="260"/>
      <c r="AO51" s="260"/>
      <c r="AP51" s="260"/>
      <c r="AQ51" s="260"/>
      <c r="AR51" s="260"/>
      <c r="AS51" s="260"/>
      <c r="AT51" s="260"/>
      <c r="AU51" s="260"/>
      <c r="AV51" s="260"/>
      <c r="AW51" s="260"/>
      <c r="AX51" s="260"/>
      <c r="AY51" s="260"/>
      <c r="AZ51" s="260"/>
      <c r="BA51" s="260"/>
      <c r="BB51" s="260"/>
      <c r="BC51" s="260"/>
      <c r="BD51" s="260"/>
      <c r="BE51" s="803"/>
      <c r="BF51" s="803"/>
      <c r="BG51" s="803"/>
      <c r="BH51" s="803"/>
      <c r="BI51" s="1340"/>
      <c r="BJ51" s="1340"/>
      <c r="BK51" s="1340"/>
      <c r="BL51" s="260"/>
      <c r="BM51" s="1341"/>
      <c r="BN51" s="1320"/>
      <c r="BO51" s="1341"/>
      <c r="BP51" s="1341"/>
      <c r="BQ51" s="1341"/>
      <c r="BR51" s="260"/>
      <c r="BS51" s="877"/>
      <c r="BT51" s="1032"/>
      <c r="BU51" s="259"/>
      <c r="BV51" s="259"/>
      <c r="BW51" s="257"/>
      <c r="BX51" s="1304"/>
      <c r="BY51" s="1305"/>
      <c r="BZ51" s="1306"/>
      <c r="CD51" s="1073"/>
      <c r="ED51" s="1073"/>
    </row>
    <row r="52" spans="1:134" s="250" customFormat="1" ht="42.6" hidden="1" customHeight="1">
      <c r="A52" s="1037"/>
      <c r="B52" s="1315"/>
      <c r="C52" s="1314"/>
      <c r="D52" s="873"/>
      <c r="E52" s="873"/>
      <c r="F52" s="873"/>
      <c r="G52" s="873"/>
      <c r="H52" s="873"/>
      <c r="I52" s="873"/>
      <c r="J52" s="873"/>
      <c r="K52" s="873"/>
      <c r="L52" s="258"/>
      <c r="M52" s="258"/>
      <c r="N52" s="258"/>
      <c r="O52" s="890"/>
      <c r="P52" s="258"/>
      <c r="Q52" s="258"/>
      <c r="R52" s="258"/>
      <c r="S52" s="258"/>
      <c r="T52" s="258"/>
      <c r="U52" s="258"/>
      <c r="V52" s="258"/>
      <c r="W52" s="258"/>
      <c r="X52" s="258"/>
      <c r="Y52" s="258"/>
      <c r="Z52" s="258"/>
      <c r="AA52" s="258"/>
      <c r="AB52" s="258"/>
      <c r="AC52" s="258"/>
      <c r="AD52" s="258"/>
      <c r="AE52" s="258"/>
      <c r="AF52" s="258"/>
      <c r="AG52" s="258"/>
      <c r="AH52" s="258"/>
      <c r="AI52" s="258"/>
      <c r="AJ52" s="258"/>
      <c r="AK52" s="258"/>
      <c r="AL52" s="258"/>
      <c r="AM52" s="258"/>
      <c r="AN52" s="258"/>
      <c r="AO52" s="258"/>
      <c r="AP52" s="258"/>
      <c r="AQ52" s="258"/>
      <c r="AR52" s="258"/>
      <c r="AS52" s="258"/>
      <c r="AT52" s="258"/>
      <c r="AU52" s="258"/>
      <c r="AV52" s="258"/>
      <c r="AW52" s="258"/>
      <c r="AX52" s="258"/>
      <c r="AY52" s="258"/>
      <c r="AZ52" s="258"/>
      <c r="BA52" s="258"/>
      <c r="BB52" s="258"/>
      <c r="BC52" s="258"/>
      <c r="BD52" s="1317"/>
      <c r="BE52" s="258"/>
      <c r="BF52" s="258"/>
      <c r="BG52" s="258"/>
      <c r="BH52" s="258"/>
      <c r="BI52" s="1318"/>
      <c r="BJ52" s="1318"/>
      <c r="BK52" s="258"/>
      <c r="BL52" s="258"/>
      <c r="BM52" s="1313"/>
      <c r="BN52" s="1313"/>
      <c r="BO52" s="1313"/>
      <c r="BP52" s="1313"/>
      <c r="BQ52" s="1313"/>
      <c r="BR52" s="258"/>
      <c r="BS52" s="873"/>
      <c r="BT52" s="1348"/>
      <c r="BU52" s="246"/>
      <c r="BV52" s="246"/>
      <c r="BW52" s="246"/>
      <c r="BX52" s="1304"/>
      <c r="BY52" s="1305"/>
      <c r="BZ52" s="1306"/>
      <c r="CD52" s="1073"/>
      <c r="ED52" s="1073"/>
    </row>
    <row r="53" spans="1:134" s="250" customFormat="1" ht="26.1" customHeight="1">
      <c r="A53" s="1037"/>
      <c r="B53" s="1312" t="s">
        <v>1846</v>
      </c>
      <c r="C53" s="1314">
        <f>C54</f>
        <v>12</v>
      </c>
      <c r="D53" s="873"/>
      <c r="E53" s="873"/>
      <c r="F53" s="873"/>
      <c r="G53" s="873"/>
      <c r="H53" s="873"/>
      <c r="I53" s="873"/>
      <c r="J53" s="873"/>
      <c r="K53" s="873"/>
      <c r="L53" s="258">
        <f>L54</f>
        <v>5008290</v>
      </c>
      <c r="M53" s="258">
        <f t="shared" ref="M53:BT53" si="45">M54</f>
        <v>215050</v>
      </c>
      <c r="N53" s="258">
        <f t="shared" si="45"/>
        <v>3431979</v>
      </c>
      <c r="O53" s="258">
        <f t="shared" si="45"/>
        <v>47530</v>
      </c>
      <c r="P53" s="258">
        <f t="shared" si="45"/>
        <v>3494200</v>
      </c>
      <c r="Q53" s="258">
        <f t="shared" si="45"/>
        <v>3081000</v>
      </c>
      <c r="R53" s="258">
        <f t="shared" si="45"/>
        <v>0</v>
      </c>
      <c r="S53" s="258">
        <f t="shared" si="45"/>
        <v>2941600</v>
      </c>
      <c r="T53" s="258">
        <f t="shared" si="45"/>
        <v>0</v>
      </c>
      <c r="U53" s="258">
        <f t="shared" si="45"/>
        <v>142000</v>
      </c>
      <c r="V53" s="258">
        <f t="shared" si="45"/>
        <v>0</v>
      </c>
      <c r="W53" s="258">
        <f t="shared" si="45"/>
        <v>1142300</v>
      </c>
      <c r="X53" s="258">
        <f t="shared" si="45"/>
        <v>597654</v>
      </c>
      <c r="Y53" s="258">
        <f t="shared" si="45"/>
        <v>0</v>
      </c>
      <c r="Z53" s="258">
        <f t="shared" si="45"/>
        <v>731682</v>
      </c>
      <c r="AA53" s="258">
        <f t="shared" si="45"/>
        <v>0</v>
      </c>
      <c r="AB53" s="258">
        <f t="shared" si="45"/>
        <v>50000</v>
      </c>
      <c r="AC53" s="258">
        <f t="shared" si="45"/>
        <v>211534.02100000001</v>
      </c>
      <c r="AD53" s="258">
        <f t="shared" si="45"/>
        <v>0</v>
      </c>
      <c r="AE53" s="258">
        <f t="shared" si="45"/>
        <v>95912.020999999993</v>
      </c>
      <c r="AF53" s="258">
        <f t="shared" si="45"/>
        <v>0</v>
      </c>
      <c r="AG53" s="258">
        <f t="shared" si="45"/>
        <v>0</v>
      </c>
      <c r="AH53" s="258">
        <f t="shared" si="45"/>
        <v>781682</v>
      </c>
      <c r="AI53" s="258">
        <f t="shared" si="45"/>
        <v>0</v>
      </c>
      <c r="AJ53" s="258">
        <f t="shared" si="45"/>
        <v>731682</v>
      </c>
      <c r="AK53" s="258">
        <f t="shared" si="45"/>
        <v>0</v>
      </c>
      <c r="AL53" s="258">
        <f t="shared" si="45"/>
        <v>50000</v>
      </c>
      <c r="AM53" s="258">
        <f t="shared" si="45"/>
        <v>427850.01</v>
      </c>
      <c r="AN53" s="258">
        <f t="shared" si="45"/>
        <v>187494</v>
      </c>
      <c r="AO53" s="258">
        <f t="shared" si="45"/>
        <v>0</v>
      </c>
      <c r="AP53" s="258">
        <f t="shared" si="45"/>
        <v>438814</v>
      </c>
      <c r="AQ53" s="258">
        <f t="shared" si="45"/>
        <v>0</v>
      </c>
      <c r="AR53" s="258">
        <f t="shared" si="45"/>
        <v>92000</v>
      </c>
      <c r="AS53" s="258">
        <f t="shared" si="45"/>
        <v>71328</v>
      </c>
      <c r="AT53" s="258">
        <f t="shared" si="45"/>
        <v>0</v>
      </c>
      <c r="AU53" s="258">
        <f t="shared" si="45"/>
        <v>71328</v>
      </c>
      <c r="AV53" s="258">
        <f t="shared" si="45"/>
        <v>0</v>
      </c>
      <c r="AW53" s="258">
        <f t="shared" si="45"/>
        <v>0</v>
      </c>
      <c r="AX53" s="258">
        <f t="shared" si="45"/>
        <v>82928</v>
      </c>
      <c r="AY53" s="258">
        <f t="shared" si="45"/>
        <v>0</v>
      </c>
      <c r="AZ53" s="258">
        <f t="shared" si="45"/>
        <v>0</v>
      </c>
      <c r="BA53" s="258">
        <f t="shared" si="45"/>
        <v>71328</v>
      </c>
      <c r="BB53" s="258">
        <f t="shared" si="45"/>
        <v>11</v>
      </c>
      <c r="BC53" s="258">
        <f t="shared" si="45"/>
        <v>74328</v>
      </c>
      <c r="BD53" s="258">
        <f t="shared" si="45"/>
        <v>0</v>
      </c>
      <c r="BE53" s="258">
        <f t="shared" si="45"/>
        <v>0</v>
      </c>
      <c r="BF53" s="258">
        <f t="shared" si="45"/>
        <v>0</v>
      </c>
      <c r="BG53" s="258">
        <f t="shared" si="45"/>
        <v>0</v>
      </c>
      <c r="BH53" s="258">
        <f t="shared" si="45"/>
        <v>0</v>
      </c>
      <c r="BI53" s="258" t="e">
        <f t="shared" si="45"/>
        <v>#VALUE!</v>
      </c>
      <c r="BJ53" s="258" t="e">
        <f t="shared" si="45"/>
        <v>#VALUE!</v>
      </c>
      <c r="BK53" s="258">
        <f t="shared" si="45"/>
        <v>5056.7470000000003</v>
      </c>
      <c r="BL53" s="258">
        <f t="shared" si="45"/>
        <v>61671</v>
      </c>
      <c r="BM53" s="1313">
        <f t="shared" si="45"/>
        <v>39723.603320000002</v>
      </c>
      <c r="BN53" s="1313">
        <f t="shared" si="45"/>
        <v>21947.396679999998</v>
      </c>
      <c r="BO53" s="1313">
        <f t="shared" si="45"/>
        <v>18357.975999999999</v>
      </c>
      <c r="BP53" s="1313">
        <f t="shared" si="45"/>
        <v>3589.4206799999993</v>
      </c>
      <c r="BQ53" s="1313">
        <f t="shared" si="45"/>
        <v>18357.975999999999</v>
      </c>
      <c r="BR53" s="258">
        <f t="shared" si="45"/>
        <v>12050</v>
      </c>
      <c r="BS53" s="873">
        <f t="shared" si="45"/>
        <v>0</v>
      </c>
      <c r="BT53" s="873">
        <f t="shared" si="45"/>
        <v>0</v>
      </c>
      <c r="BU53" s="246"/>
      <c r="BV53" s="246"/>
      <c r="BW53" s="246"/>
      <c r="BX53" s="1304">
        <f t="shared" si="6"/>
        <v>-70878</v>
      </c>
      <c r="BY53" s="1305">
        <f t="shared" si="7"/>
        <v>12</v>
      </c>
      <c r="BZ53" s="1306"/>
      <c r="CD53" s="1073"/>
      <c r="ED53" s="1073"/>
    </row>
    <row r="54" spans="1:134" s="250" customFormat="1" ht="18.75" customHeight="1">
      <c r="A54" s="246"/>
      <c r="B54" s="1349" t="s">
        <v>1844</v>
      </c>
      <c r="C54" s="248">
        <f t="shared" ref="C54:BN54" si="46">C55+C284+C294+C371+C387+C398+C403</f>
        <v>12</v>
      </c>
      <c r="D54" s="248"/>
      <c r="E54" s="248"/>
      <c r="F54" s="248"/>
      <c r="G54" s="248"/>
      <c r="H54" s="248"/>
      <c r="I54" s="248"/>
      <c r="J54" s="248"/>
      <c r="K54" s="248"/>
      <c r="L54" s="258">
        <f t="shared" si="46"/>
        <v>5008290</v>
      </c>
      <c r="M54" s="258">
        <f t="shared" si="46"/>
        <v>215050</v>
      </c>
      <c r="N54" s="258">
        <f t="shared" si="46"/>
        <v>3431979</v>
      </c>
      <c r="O54" s="258">
        <f t="shared" si="46"/>
        <v>47530</v>
      </c>
      <c r="P54" s="258">
        <f t="shared" si="46"/>
        <v>3494200</v>
      </c>
      <c r="Q54" s="258">
        <f t="shared" si="46"/>
        <v>3081000</v>
      </c>
      <c r="R54" s="258">
        <f t="shared" si="46"/>
        <v>0</v>
      </c>
      <c r="S54" s="258">
        <f t="shared" si="46"/>
        <v>2941600</v>
      </c>
      <c r="T54" s="258">
        <f t="shared" si="46"/>
        <v>0</v>
      </c>
      <c r="U54" s="258">
        <f t="shared" si="46"/>
        <v>142000</v>
      </c>
      <c r="V54" s="258">
        <f t="shared" si="46"/>
        <v>0</v>
      </c>
      <c r="W54" s="258">
        <f t="shared" si="46"/>
        <v>1142300</v>
      </c>
      <c r="X54" s="258">
        <f t="shared" si="46"/>
        <v>597654</v>
      </c>
      <c r="Y54" s="258">
        <f t="shared" si="46"/>
        <v>0</v>
      </c>
      <c r="Z54" s="258">
        <f t="shared" si="46"/>
        <v>731682</v>
      </c>
      <c r="AA54" s="258">
        <f t="shared" si="46"/>
        <v>0</v>
      </c>
      <c r="AB54" s="258">
        <f t="shared" si="46"/>
        <v>50000</v>
      </c>
      <c r="AC54" s="258">
        <f t="shared" si="46"/>
        <v>211534.02100000001</v>
      </c>
      <c r="AD54" s="258">
        <f t="shared" si="46"/>
        <v>0</v>
      </c>
      <c r="AE54" s="258">
        <f t="shared" si="46"/>
        <v>95912.020999999993</v>
      </c>
      <c r="AF54" s="258">
        <f t="shared" si="46"/>
        <v>0</v>
      </c>
      <c r="AG54" s="258">
        <f t="shared" si="46"/>
        <v>0</v>
      </c>
      <c r="AH54" s="258">
        <f t="shared" si="46"/>
        <v>781682</v>
      </c>
      <c r="AI54" s="258">
        <f t="shared" si="46"/>
        <v>0</v>
      </c>
      <c r="AJ54" s="258">
        <f t="shared" si="46"/>
        <v>731682</v>
      </c>
      <c r="AK54" s="258">
        <f t="shared" si="46"/>
        <v>0</v>
      </c>
      <c r="AL54" s="258">
        <f t="shared" si="46"/>
        <v>50000</v>
      </c>
      <c r="AM54" s="258">
        <f t="shared" si="46"/>
        <v>427850.01</v>
      </c>
      <c r="AN54" s="258">
        <f t="shared" si="46"/>
        <v>187494</v>
      </c>
      <c r="AO54" s="258">
        <f t="shared" si="46"/>
        <v>0</v>
      </c>
      <c r="AP54" s="258">
        <f t="shared" si="46"/>
        <v>438814</v>
      </c>
      <c r="AQ54" s="258">
        <f t="shared" si="46"/>
        <v>0</v>
      </c>
      <c r="AR54" s="258">
        <f t="shared" si="46"/>
        <v>92000</v>
      </c>
      <c r="AS54" s="258">
        <f t="shared" si="46"/>
        <v>71328</v>
      </c>
      <c r="AT54" s="258">
        <f t="shared" si="46"/>
        <v>0</v>
      </c>
      <c r="AU54" s="258">
        <f t="shared" si="46"/>
        <v>71328</v>
      </c>
      <c r="AV54" s="258">
        <f t="shared" si="46"/>
        <v>0</v>
      </c>
      <c r="AW54" s="258">
        <f t="shared" si="46"/>
        <v>0</v>
      </c>
      <c r="AX54" s="258">
        <f t="shared" si="46"/>
        <v>82928</v>
      </c>
      <c r="AY54" s="258">
        <f t="shared" si="46"/>
        <v>0</v>
      </c>
      <c r="AZ54" s="258">
        <f t="shared" si="46"/>
        <v>0</v>
      </c>
      <c r="BA54" s="258">
        <f t="shared" si="46"/>
        <v>71328</v>
      </c>
      <c r="BB54" s="258">
        <f t="shared" si="46"/>
        <v>11</v>
      </c>
      <c r="BC54" s="258">
        <f t="shared" si="46"/>
        <v>74328</v>
      </c>
      <c r="BD54" s="258">
        <f t="shared" si="46"/>
        <v>0</v>
      </c>
      <c r="BE54" s="258">
        <f t="shared" si="46"/>
        <v>0</v>
      </c>
      <c r="BF54" s="258">
        <f t="shared" si="46"/>
        <v>0</v>
      </c>
      <c r="BG54" s="258">
        <f t="shared" si="46"/>
        <v>0</v>
      </c>
      <c r="BH54" s="258">
        <f t="shared" si="46"/>
        <v>0</v>
      </c>
      <c r="BI54" s="258" t="e">
        <f t="shared" si="46"/>
        <v>#VALUE!</v>
      </c>
      <c r="BJ54" s="258" t="e">
        <f t="shared" si="46"/>
        <v>#VALUE!</v>
      </c>
      <c r="BK54" s="258">
        <f t="shared" si="46"/>
        <v>5056.7470000000003</v>
      </c>
      <c r="BL54" s="258">
        <f t="shared" si="46"/>
        <v>61671</v>
      </c>
      <c r="BM54" s="1313">
        <f t="shared" si="46"/>
        <v>39723.603320000002</v>
      </c>
      <c r="BN54" s="1313">
        <f t="shared" si="46"/>
        <v>21947.396679999998</v>
      </c>
      <c r="BO54" s="1313">
        <f t="shared" ref="BO54:BT54" si="47">BO55+BO284+BO294+BO371+BO387+BO398+BO403</f>
        <v>18357.975999999999</v>
      </c>
      <c r="BP54" s="1313">
        <f t="shared" si="47"/>
        <v>3589.4206799999993</v>
      </c>
      <c r="BQ54" s="1313">
        <f t="shared" si="47"/>
        <v>18357.975999999999</v>
      </c>
      <c r="BR54" s="258">
        <f t="shared" si="47"/>
        <v>12050</v>
      </c>
      <c r="BS54" s="248">
        <f t="shared" si="47"/>
        <v>0</v>
      </c>
      <c r="BT54" s="248">
        <f t="shared" si="47"/>
        <v>0</v>
      </c>
      <c r="BU54" s="900"/>
      <c r="BV54" s="900"/>
      <c r="BW54" s="900"/>
      <c r="BX54" s="1304">
        <f t="shared" si="6"/>
        <v>-70878</v>
      </c>
      <c r="BY54" s="1305">
        <f t="shared" si="7"/>
        <v>12</v>
      </c>
      <c r="BZ54" s="1306"/>
      <c r="CD54" s="1073"/>
      <c r="ED54" s="1073"/>
    </row>
    <row r="55" spans="1:134" s="250" customFormat="1" ht="36" customHeight="1">
      <c r="A55" s="246" t="s">
        <v>4</v>
      </c>
      <c r="B55" s="1350" t="s">
        <v>35</v>
      </c>
      <c r="C55" s="258">
        <f t="shared" ref="C55" si="48">C56+C68+C78+C267+C278</f>
        <v>6</v>
      </c>
      <c r="D55" s="246"/>
      <c r="E55" s="246"/>
      <c r="F55" s="246"/>
      <c r="G55" s="246"/>
      <c r="H55" s="246"/>
      <c r="I55" s="246"/>
      <c r="J55" s="246"/>
      <c r="K55" s="246"/>
      <c r="L55" s="258">
        <f t="shared" ref="L55:BT55" si="49">L56+L68+L78+L267+L278</f>
        <v>3637573</v>
      </c>
      <c r="M55" s="258">
        <f t="shared" si="49"/>
        <v>0</v>
      </c>
      <c r="N55" s="258">
        <f t="shared" si="49"/>
        <v>2619573</v>
      </c>
      <c r="O55" s="258">
        <f t="shared" si="49"/>
        <v>0</v>
      </c>
      <c r="P55" s="258">
        <f t="shared" si="49"/>
        <v>2617600</v>
      </c>
      <c r="Q55" s="258">
        <f t="shared" si="49"/>
        <v>2199000</v>
      </c>
      <c r="R55" s="258">
        <f t="shared" si="49"/>
        <v>0</v>
      </c>
      <c r="S55" s="258">
        <f t="shared" si="49"/>
        <v>2199000</v>
      </c>
      <c r="T55" s="258">
        <f t="shared" si="49"/>
        <v>0</v>
      </c>
      <c r="U55" s="258">
        <f t="shared" si="49"/>
        <v>0</v>
      </c>
      <c r="V55" s="258">
        <f t="shared" si="49"/>
        <v>0</v>
      </c>
      <c r="W55" s="258">
        <f t="shared" si="49"/>
        <v>1118000</v>
      </c>
      <c r="X55" s="258">
        <f t="shared" si="49"/>
        <v>522732</v>
      </c>
      <c r="Y55" s="258">
        <f t="shared" si="49"/>
        <v>0</v>
      </c>
      <c r="Z55" s="258">
        <f t="shared" si="49"/>
        <v>522732</v>
      </c>
      <c r="AA55" s="258">
        <f t="shared" si="49"/>
        <v>0</v>
      </c>
      <c r="AB55" s="258">
        <f t="shared" si="49"/>
        <v>0</v>
      </c>
      <c r="AC55" s="258">
        <f t="shared" si="49"/>
        <v>88214.540999999997</v>
      </c>
      <c r="AD55" s="258">
        <f t="shared" si="49"/>
        <v>0</v>
      </c>
      <c r="AE55" s="258">
        <f t="shared" si="49"/>
        <v>82444.540999999997</v>
      </c>
      <c r="AF55" s="258">
        <f t="shared" si="49"/>
        <v>0</v>
      </c>
      <c r="AG55" s="258">
        <f t="shared" si="49"/>
        <v>0</v>
      </c>
      <c r="AH55" s="258">
        <f t="shared" si="49"/>
        <v>522732</v>
      </c>
      <c r="AI55" s="258">
        <f t="shared" si="49"/>
        <v>0</v>
      </c>
      <c r="AJ55" s="258">
        <f t="shared" si="49"/>
        <v>522732</v>
      </c>
      <c r="AK55" s="258">
        <f t="shared" si="49"/>
        <v>0</v>
      </c>
      <c r="AL55" s="258">
        <f t="shared" si="49"/>
        <v>0</v>
      </c>
      <c r="AM55" s="258">
        <f t="shared" si="49"/>
        <v>420000.01</v>
      </c>
      <c r="AN55" s="258">
        <f t="shared" si="49"/>
        <v>57344</v>
      </c>
      <c r="AO55" s="258">
        <f t="shared" si="49"/>
        <v>0</v>
      </c>
      <c r="AP55" s="258">
        <f t="shared" si="49"/>
        <v>57744</v>
      </c>
      <c r="AQ55" s="258">
        <f t="shared" si="49"/>
        <v>0</v>
      </c>
      <c r="AR55" s="258">
        <f t="shared" si="49"/>
        <v>0</v>
      </c>
      <c r="AS55" s="258">
        <f t="shared" si="49"/>
        <v>33500</v>
      </c>
      <c r="AT55" s="258">
        <f t="shared" si="49"/>
        <v>0</v>
      </c>
      <c r="AU55" s="258">
        <f t="shared" si="49"/>
        <v>33500</v>
      </c>
      <c r="AV55" s="258">
        <f t="shared" si="49"/>
        <v>0</v>
      </c>
      <c r="AW55" s="258">
        <f t="shared" si="49"/>
        <v>0</v>
      </c>
      <c r="AX55" s="258">
        <f t="shared" si="49"/>
        <v>33500</v>
      </c>
      <c r="AY55" s="258">
        <f t="shared" si="49"/>
        <v>0</v>
      </c>
      <c r="AZ55" s="258">
        <f t="shared" si="49"/>
        <v>0</v>
      </c>
      <c r="BA55" s="258">
        <f t="shared" si="49"/>
        <v>33500</v>
      </c>
      <c r="BB55" s="258">
        <f t="shared" si="49"/>
        <v>6</v>
      </c>
      <c r="BC55" s="258">
        <f t="shared" si="49"/>
        <v>33500</v>
      </c>
      <c r="BD55" s="258">
        <f t="shared" si="49"/>
        <v>0</v>
      </c>
      <c r="BE55" s="258">
        <f t="shared" si="49"/>
        <v>0</v>
      </c>
      <c r="BF55" s="258">
        <f t="shared" si="49"/>
        <v>0</v>
      </c>
      <c r="BG55" s="258">
        <f t="shared" si="49"/>
        <v>0</v>
      </c>
      <c r="BH55" s="258">
        <f t="shared" si="49"/>
        <v>0</v>
      </c>
      <c r="BI55" s="258">
        <f t="shared" si="49"/>
        <v>0</v>
      </c>
      <c r="BJ55" s="258">
        <f t="shared" si="49"/>
        <v>0</v>
      </c>
      <c r="BK55" s="258">
        <f t="shared" si="49"/>
        <v>1232.4350000000002</v>
      </c>
      <c r="BL55" s="258">
        <f t="shared" si="49"/>
        <v>26743</v>
      </c>
      <c r="BM55" s="1313">
        <f t="shared" si="49"/>
        <v>21073.516000000003</v>
      </c>
      <c r="BN55" s="1313">
        <f t="shared" si="49"/>
        <v>5669.4840000000004</v>
      </c>
      <c r="BO55" s="1313">
        <f t="shared" si="49"/>
        <v>5669.4840000000004</v>
      </c>
      <c r="BP55" s="1313">
        <f t="shared" si="49"/>
        <v>0</v>
      </c>
      <c r="BQ55" s="1313">
        <f t="shared" si="49"/>
        <v>5669.4840000000004</v>
      </c>
      <c r="BR55" s="258">
        <f t="shared" si="49"/>
        <v>11600</v>
      </c>
      <c r="BS55" s="248">
        <f t="shared" si="49"/>
        <v>0</v>
      </c>
      <c r="BT55" s="248">
        <f t="shared" si="49"/>
        <v>0</v>
      </c>
      <c r="BU55" s="246"/>
      <c r="BV55" s="246"/>
      <c r="BW55" s="246"/>
      <c r="BX55" s="1304">
        <f t="shared" si="6"/>
        <v>-21900</v>
      </c>
      <c r="BY55" s="1305">
        <f t="shared" si="7"/>
        <v>6</v>
      </c>
      <c r="BZ55" s="1306"/>
      <c r="CA55" s="547">
        <f t="shared" ref="CA55:CA57" si="50">(L55-L55*20%)*35%</f>
        <v>1018520.44</v>
      </c>
      <c r="CD55" s="1073"/>
      <c r="ED55" s="1073"/>
    </row>
    <row r="56" spans="1:134" s="228" customFormat="1" ht="34.5" customHeight="1">
      <c r="A56" s="1037" t="s">
        <v>1275</v>
      </c>
      <c r="B56" s="1351" t="s">
        <v>1851</v>
      </c>
      <c r="C56" s="258">
        <f t="shared" ref="C56" si="51">C57</f>
        <v>1</v>
      </c>
      <c r="D56" s="259"/>
      <c r="E56" s="259"/>
      <c r="F56" s="259"/>
      <c r="G56" s="259"/>
      <c r="H56" s="259"/>
      <c r="I56" s="259"/>
      <c r="J56" s="259"/>
      <c r="K56" s="259"/>
      <c r="L56" s="258">
        <f t="shared" ref="L56:AU56" si="52">L57</f>
        <v>19573</v>
      </c>
      <c r="M56" s="258">
        <f t="shared" si="52"/>
        <v>0</v>
      </c>
      <c r="N56" s="258">
        <f t="shared" si="52"/>
        <v>19573</v>
      </c>
      <c r="O56" s="258">
        <f t="shared" si="52"/>
        <v>0</v>
      </c>
      <c r="P56" s="258">
        <f t="shared" si="52"/>
        <v>17600</v>
      </c>
      <c r="Q56" s="258">
        <f t="shared" si="52"/>
        <v>18000</v>
      </c>
      <c r="R56" s="258">
        <f t="shared" si="52"/>
        <v>0</v>
      </c>
      <c r="S56" s="258">
        <f t="shared" si="52"/>
        <v>18000</v>
      </c>
      <c r="T56" s="258">
        <f t="shared" si="52"/>
        <v>0</v>
      </c>
      <c r="U56" s="258">
        <f t="shared" si="52"/>
        <v>0</v>
      </c>
      <c r="V56" s="258">
        <f t="shared" si="52"/>
        <v>0</v>
      </c>
      <c r="W56" s="258">
        <f t="shared" si="52"/>
        <v>0</v>
      </c>
      <c r="X56" s="258">
        <f t="shared" si="52"/>
        <v>6000</v>
      </c>
      <c r="Y56" s="258">
        <f t="shared" si="52"/>
        <v>0</v>
      </c>
      <c r="Z56" s="258">
        <f t="shared" si="52"/>
        <v>6000</v>
      </c>
      <c r="AA56" s="258">
        <f t="shared" si="52"/>
        <v>0</v>
      </c>
      <c r="AB56" s="258">
        <f t="shared" si="52"/>
        <v>0</v>
      </c>
      <c r="AC56" s="258">
        <f t="shared" si="52"/>
        <v>6000</v>
      </c>
      <c r="AD56" s="258">
        <f t="shared" si="52"/>
        <v>0</v>
      </c>
      <c r="AE56" s="258">
        <f t="shared" si="52"/>
        <v>230</v>
      </c>
      <c r="AF56" s="258">
        <f t="shared" si="52"/>
        <v>0</v>
      </c>
      <c r="AG56" s="258">
        <f t="shared" si="52"/>
        <v>0</v>
      </c>
      <c r="AH56" s="258">
        <f t="shared" si="52"/>
        <v>6000</v>
      </c>
      <c r="AI56" s="258">
        <f t="shared" si="52"/>
        <v>0</v>
      </c>
      <c r="AJ56" s="258">
        <f t="shared" si="52"/>
        <v>6000</v>
      </c>
      <c r="AK56" s="258">
        <f t="shared" si="52"/>
        <v>0</v>
      </c>
      <c r="AL56" s="258">
        <f t="shared" si="52"/>
        <v>0</v>
      </c>
      <c r="AM56" s="258">
        <f t="shared" si="52"/>
        <v>12000</v>
      </c>
      <c r="AN56" s="258">
        <f t="shared" si="52"/>
        <v>11600</v>
      </c>
      <c r="AO56" s="258">
        <f t="shared" si="52"/>
        <v>0</v>
      </c>
      <c r="AP56" s="258">
        <f t="shared" si="52"/>
        <v>12000</v>
      </c>
      <c r="AQ56" s="258">
        <f t="shared" si="52"/>
        <v>0</v>
      </c>
      <c r="AR56" s="258">
        <f t="shared" si="52"/>
        <v>0</v>
      </c>
      <c r="AS56" s="258">
        <f t="shared" si="52"/>
        <v>11600</v>
      </c>
      <c r="AT56" s="258">
        <f t="shared" si="52"/>
        <v>0</v>
      </c>
      <c r="AU56" s="258">
        <f t="shared" si="52"/>
        <v>11600</v>
      </c>
      <c r="AV56" s="258"/>
      <c r="AW56" s="258"/>
      <c r="AX56" s="258">
        <f>AX57</f>
        <v>11600</v>
      </c>
      <c r="AY56" s="258">
        <f t="shared" ref="AY56:BT56" si="53">AY57</f>
        <v>0</v>
      </c>
      <c r="AZ56" s="258">
        <f t="shared" si="53"/>
        <v>0</v>
      </c>
      <c r="BA56" s="258">
        <f t="shared" si="53"/>
        <v>11600</v>
      </c>
      <c r="BB56" s="258">
        <f t="shared" si="53"/>
        <v>1</v>
      </c>
      <c r="BC56" s="258">
        <f t="shared" si="53"/>
        <v>11600</v>
      </c>
      <c r="BD56" s="258">
        <f t="shared" si="53"/>
        <v>0</v>
      </c>
      <c r="BE56" s="258">
        <f t="shared" si="53"/>
        <v>0</v>
      </c>
      <c r="BF56" s="258">
        <f t="shared" si="53"/>
        <v>0</v>
      </c>
      <c r="BG56" s="258">
        <f t="shared" si="53"/>
        <v>0</v>
      </c>
      <c r="BH56" s="258">
        <f t="shared" si="53"/>
        <v>0</v>
      </c>
      <c r="BI56" s="258">
        <f t="shared" si="53"/>
        <v>0</v>
      </c>
      <c r="BJ56" s="258">
        <f t="shared" si="53"/>
        <v>0</v>
      </c>
      <c r="BK56" s="258">
        <f t="shared" si="53"/>
        <v>76.188999999999993</v>
      </c>
      <c r="BL56" s="258">
        <f t="shared" si="53"/>
        <v>11600</v>
      </c>
      <c r="BM56" s="1313">
        <f t="shared" si="53"/>
        <v>9076.1579999999994</v>
      </c>
      <c r="BN56" s="1313">
        <f t="shared" si="53"/>
        <v>2523.8420000000006</v>
      </c>
      <c r="BO56" s="1313">
        <f t="shared" si="53"/>
        <v>2523.8420000000006</v>
      </c>
      <c r="BP56" s="1313">
        <f t="shared" si="53"/>
        <v>0</v>
      </c>
      <c r="BQ56" s="1313">
        <f t="shared" si="53"/>
        <v>2523.8420000000006</v>
      </c>
      <c r="BR56" s="258">
        <f t="shared" si="53"/>
        <v>11600</v>
      </c>
      <c r="BS56" s="248">
        <f t="shared" si="53"/>
        <v>0</v>
      </c>
      <c r="BT56" s="248">
        <f t="shared" si="53"/>
        <v>0</v>
      </c>
      <c r="BU56" s="259"/>
      <c r="BV56" s="259"/>
      <c r="BW56" s="259"/>
      <c r="BX56" s="1304">
        <f t="shared" si="6"/>
        <v>0</v>
      </c>
      <c r="BY56" s="1305">
        <f t="shared" si="7"/>
        <v>1</v>
      </c>
      <c r="BZ56" s="1306"/>
      <c r="CA56" s="547">
        <f t="shared" si="50"/>
        <v>5480.44</v>
      </c>
      <c r="CD56" s="1073"/>
      <c r="DE56" s="228">
        <v>1</v>
      </c>
      <c r="ED56" s="1073"/>
    </row>
    <row r="57" spans="1:134" s="228" customFormat="1" ht="20.25" customHeight="1">
      <c r="A57" s="1352" t="s">
        <v>45</v>
      </c>
      <c r="B57" s="1353" t="s">
        <v>87</v>
      </c>
      <c r="C57" s="846">
        <f t="shared" ref="C57" si="54">C58+C61+C66+C67</f>
        <v>1</v>
      </c>
      <c r="D57" s="902"/>
      <c r="E57" s="902"/>
      <c r="F57" s="902"/>
      <c r="G57" s="902"/>
      <c r="H57" s="902"/>
      <c r="I57" s="902"/>
      <c r="J57" s="902"/>
      <c r="K57" s="902"/>
      <c r="L57" s="846">
        <f t="shared" ref="L57:BT57" si="55">L58+L61+L66+L67</f>
        <v>19573</v>
      </c>
      <c r="M57" s="846">
        <f t="shared" si="55"/>
        <v>0</v>
      </c>
      <c r="N57" s="846">
        <f t="shared" si="55"/>
        <v>19573</v>
      </c>
      <c r="O57" s="846">
        <f t="shared" si="55"/>
        <v>0</v>
      </c>
      <c r="P57" s="846">
        <f t="shared" si="55"/>
        <v>17600</v>
      </c>
      <c r="Q57" s="846">
        <f t="shared" si="55"/>
        <v>18000</v>
      </c>
      <c r="R57" s="846">
        <f t="shared" si="55"/>
        <v>0</v>
      </c>
      <c r="S57" s="846">
        <f t="shared" si="55"/>
        <v>18000</v>
      </c>
      <c r="T57" s="846">
        <f t="shared" si="55"/>
        <v>0</v>
      </c>
      <c r="U57" s="846">
        <f t="shared" si="55"/>
        <v>0</v>
      </c>
      <c r="V57" s="846">
        <f t="shared" si="55"/>
        <v>0</v>
      </c>
      <c r="W57" s="846">
        <f t="shared" si="55"/>
        <v>0</v>
      </c>
      <c r="X57" s="846">
        <f t="shared" si="55"/>
        <v>6000</v>
      </c>
      <c r="Y57" s="846">
        <f t="shared" si="55"/>
        <v>0</v>
      </c>
      <c r="Z57" s="846">
        <f t="shared" si="55"/>
        <v>6000</v>
      </c>
      <c r="AA57" s="846">
        <f t="shared" si="55"/>
        <v>0</v>
      </c>
      <c r="AB57" s="846">
        <f t="shared" si="55"/>
        <v>0</v>
      </c>
      <c r="AC57" s="846">
        <f t="shared" si="55"/>
        <v>6000</v>
      </c>
      <c r="AD57" s="846">
        <f t="shared" si="55"/>
        <v>0</v>
      </c>
      <c r="AE57" s="846">
        <f t="shared" si="55"/>
        <v>230</v>
      </c>
      <c r="AF57" s="846">
        <f t="shared" si="55"/>
        <v>0</v>
      </c>
      <c r="AG57" s="846">
        <f t="shared" si="55"/>
        <v>0</v>
      </c>
      <c r="AH57" s="846">
        <f t="shared" si="55"/>
        <v>6000</v>
      </c>
      <c r="AI57" s="846">
        <f t="shared" si="55"/>
        <v>0</v>
      </c>
      <c r="AJ57" s="846">
        <f t="shared" si="55"/>
        <v>6000</v>
      </c>
      <c r="AK57" s="846">
        <f t="shared" si="55"/>
        <v>0</v>
      </c>
      <c r="AL57" s="846">
        <f t="shared" si="55"/>
        <v>0</v>
      </c>
      <c r="AM57" s="846">
        <f t="shared" si="55"/>
        <v>12000</v>
      </c>
      <c r="AN57" s="846">
        <f t="shared" si="55"/>
        <v>11600</v>
      </c>
      <c r="AO57" s="846">
        <f t="shared" si="55"/>
        <v>0</v>
      </c>
      <c r="AP57" s="846">
        <f t="shared" si="55"/>
        <v>12000</v>
      </c>
      <c r="AQ57" s="846">
        <f t="shared" si="55"/>
        <v>0</v>
      </c>
      <c r="AR57" s="846">
        <f t="shared" si="55"/>
        <v>0</v>
      </c>
      <c r="AS57" s="846">
        <f t="shared" si="55"/>
        <v>11600</v>
      </c>
      <c r="AT57" s="846">
        <f t="shared" si="55"/>
        <v>0</v>
      </c>
      <c r="AU57" s="846">
        <f t="shared" si="55"/>
        <v>11600</v>
      </c>
      <c r="AV57" s="846">
        <f t="shared" si="55"/>
        <v>0</v>
      </c>
      <c r="AW57" s="846">
        <f t="shared" si="55"/>
        <v>0</v>
      </c>
      <c r="AX57" s="846">
        <f t="shared" si="55"/>
        <v>11600</v>
      </c>
      <c r="AY57" s="846">
        <f t="shared" si="55"/>
        <v>0</v>
      </c>
      <c r="AZ57" s="846">
        <f t="shared" si="55"/>
        <v>0</v>
      </c>
      <c r="BA57" s="846">
        <f t="shared" si="55"/>
        <v>11600</v>
      </c>
      <c r="BB57" s="846">
        <f t="shared" si="55"/>
        <v>1</v>
      </c>
      <c r="BC57" s="846">
        <f t="shared" si="55"/>
        <v>11600</v>
      </c>
      <c r="BD57" s="846">
        <f t="shared" si="55"/>
        <v>0</v>
      </c>
      <c r="BE57" s="846">
        <f t="shared" si="55"/>
        <v>0</v>
      </c>
      <c r="BF57" s="846">
        <f t="shared" si="55"/>
        <v>0</v>
      </c>
      <c r="BG57" s="846">
        <f t="shared" si="55"/>
        <v>0</v>
      </c>
      <c r="BH57" s="846">
        <f t="shared" si="55"/>
        <v>0</v>
      </c>
      <c r="BI57" s="846">
        <f t="shared" si="55"/>
        <v>0</v>
      </c>
      <c r="BJ57" s="846">
        <f t="shared" si="55"/>
        <v>0</v>
      </c>
      <c r="BK57" s="846">
        <f t="shared" si="55"/>
        <v>76.188999999999993</v>
      </c>
      <c r="BL57" s="846">
        <f t="shared" si="55"/>
        <v>11600</v>
      </c>
      <c r="BM57" s="1354">
        <f t="shared" si="55"/>
        <v>9076.1579999999994</v>
      </c>
      <c r="BN57" s="1354">
        <f t="shared" si="55"/>
        <v>2523.8420000000006</v>
      </c>
      <c r="BO57" s="1354">
        <f t="shared" si="55"/>
        <v>2523.8420000000006</v>
      </c>
      <c r="BP57" s="1354">
        <f t="shared" si="55"/>
        <v>0</v>
      </c>
      <c r="BQ57" s="1354">
        <f t="shared" si="55"/>
        <v>2523.8420000000006</v>
      </c>
      <c r="BR57" s="846">
        <f t="shared" si="55"/>
        <v>11600</v>
      </c>
      <c r="BS57" s="902">
        <f t="shared" si="55"/>
        <v>0</v>
      </c>
      <c r="BT57" s="902">
        <f t="shared" si="55"/>
        <v>0</v>
      </c>
      <c r="BU57" s="259"/>
      <c r="BV57" s="259"/>
      <c r="BW57" s="259"/>
      <c r="BX57" s="1304">
        <f t="shared" si="6"/>
        <v>0</v>
      </c>
      <c r="BY57" s="1305">
        <f t="shared" si="7"/>
        <v>1</v>
      </c>
      <c r="BZ57" s="1306"/>
      <c r="CA57" s="547">
        <f t="shared" si="50"/>
        <v>5480.44</v>
      </c>
      <c r="CD57" s="1073"/>
      <c r="ED57" s="1073"/>
    </row>
    <row r="58" spans="1:134" s="228" customFormat="1" ht="63" hidden="1" customHeight="1">
      <c r="A58" s="259"/>
      <c r="B58" s="1355"/>
      <c r="C58" s="260"/>
      <c r="D58" s="259"/>
      <c r="E58" s="259"/>
      <c r="F58" s="259"/>
      <c r="G58" s="259"/>
      <c r="H58" s="259"/>
      <c r="I58" s="259"/>
      <c r="J58" s="259"/>
      <c r="K58" s="259"/>
      <c r="L58" s="260"/>
      <c r="M58" s="260"/>
      <c r="N58" s="260"/>
      <c r="O58" s="260"/>
      <c r="P58" s="260"/>
      <c r="Q58" s="260"/>
      <c r="R58" s="260"/>
      <c r="S58" s="260"/>
      <c r="T58" s="260"/>
      <c r="U58" s="260"/>
      <c r="V58" s="260"/>
      <c r="W58" s="260"/>
      <c r="X58" s="260"/>
      <c r="Y58" s="260"/>
      <c r="Z58" s="260"/>
      <c r="AA58" s="260"/>
      <c r="AB58" s="260"/>
      <c r="AC58" s="260"/>
      <c r="AD58" s="260"/>
      <c r="AE58" s="260"/>
      <c r="AF58" s="260"/>
      <c r="AG58" s="260"/>
      <c r="AH58" s="260"/>
      <c r="AI58" s="260"/>
      <c r="AJ58" s="260"/>
      <c r="AK58" s="260"/>
      <c r="AL58" s="260"/>
      <c r="AM58" s="260"/>
      <c r="AN58" s="260"/>
      <c r="AO58" s="260"/>
      <c r="AP58" s="260"/>
      <c r="AQ58" s="260"/>
      <c r="AR58" s="260"/>
      <c r="AS58" s="260"/>
      <c r="AT58" s="260"/>
      <c r="AU58" s="260"/>
      <c r="AV58" s="260"/>
      <c r="AW58" s="260"/>
      <c r="AX58" s="260"/>
      <c r="AY58" s="260"/>
      <c r="AZ58" s="260"/>
      <c r="BA58" s="260"/>
      <c r="BB58" s="260"/>
      <c r="BC58" s="260"/>
      <c r="BD58" s="260"/>
      <c r="BE58" s="260"/>
      <c r="BF58" s="260"/>
      <c r="BG58" s="260"/>
      <c r="BH58" s="260"/>
      <c r="BI58" s="260"/>
      <c r="BJ58" s="260"/>
      <c r="BK58" s="260"/>
      <c r="BL58" s="260"/>
      <c r="BM58" s="1320"/>
      <c r="BN58" s="1320"/>
      <c r="BO58" s="1320"/>
      <c r="BP58" s="1320"/>
      <c r="BQ58" s="1320"/>
      <c r="BR58" s="260"/>
      <c r="BS58" s="877"/>
      <c r="BT58" s="259"/>
      <c r="BU58" s="259"/>
      <c r="BV58" s="259"/>
      <c r="BW58" s="259"/>
      <c r="BX58" s="1304"/>
      <c r="BY58" s="1305"/>
      <c r="BZ58" s="1306"/>
      <c r="CA58" s="547"/>
      <c r="CD58" s="1073"/>
      <c r="ED58" s="1073"/>
    </row>
    <row r="59" spans="1:134" s="228" customFormat="1" ht="60" hidden="1" customHeight="1">
      <c r="A59" s="922"/>
      <c r="B59" s="817"/>
      <c r="C59" s="1020"/>
      <c r="D59" s="259"/>
      <c r="E59" s="259"/>
      <c r="F59" s="259"/>
      <c r="G59" s="259"/>
      <c r="H59" s="259"/>
      <c r="I59" s="259"/>
      <c r="J59" s="259"/>
      <c r="K59" s="259"/>
      <c r="L59" s="260"/>
      <c r="M59" s="260"/>
      <c r="N59" s="260"/>
      <c r="O59" s="1343"/>
      <c r="P59" s="1343"/>
      <c r="Q59" s="1343"/>
      <c r="R59" s="1343"/>
      <c r="S59" s="1343"/>
      <c r="T59" s="1343"/>
      <c r="U59" s="1343"/>
      <c r="V59" s="1343"/>
      <c r="W59" s="1343"/>
      <c r="X59" s="1343"/>
      <c r="Y59" s="1343"/>
      <c r="Z59" s="1343"/>
      <c r="AA59" s="1343"/>
      <c r="AB59" s="1343"/>
      <c r="AC59" s="1343"/>
      <c r="AD59" s="1343"/>
      <c r="AE59" s="1343"/>
      <c r="AF59" s="1343"/>
      <c r="AG59" s="1343"/>
      <c r="AH59" s="1343"/>
      <c r="AI59" s="1343"/>
      <c r="AJ59" s="1343"/>
      <c r="AK59" s="1343"/>
      <c r="AL59" s="1343"/>
      <c r="AM59" s="1343"/>
      <c r="AN59" s="1343"/>
      <c r="AO59" s="1343"/>
      <c r="AP59" s="1343"/>
      <c r="AQ59" s="1343"/>
      <c r="AR59" s="1343"/>
      <c r="AS59" s="850"/>
      <c r="AT59" s="260"/>
      <c r="AU59" s="1343"/>
      <c r="AV59" s="260"/>
      <c r="AW59" s="260"/>
      <c r="AX59" s="1343"/>
      <c r="AY59" s="260"/>
      <c r="AZ59" s="260"/>
      <c r="BA59" s="1343"/>
      <c r="BB59" s="1343"/>
      <c r="BC59" s="1343"/>
      <c r="BD59" s="1340"/>
      <c r="BE59" s="1343"/>
      <c r="BF59" s="1356"/>
      <c r="BG59" s="1343"/>
      <c r="BH59" s="1343"/>
      <c r="BI59" s="803"/>
      <c r="BJ59" s="803"/>
      <c r="BK59" s="1343"/>
      <c r="BL59" s="1343"/>
      <c r="BM59" s="1357"/>
      <c r="BN59" s="1320"/>
      <c r="BO59" s="1357"/>
      <c r="BP59" s="1357"/>
      <c r="BQ59" s="1357"/>
      <c r="BR59" s="1343"/>
      <c r="BS59" s="877"/>
      <c r="BT59" s="923"/>
      <c r="BU59" s="1358"/>
      <c r="BV59" s="1358"/>
      <c r="BW59" s="259"/>
      <c r="BX59" s="1304"/>
      <c r="BY59" s="1305"/>
      <c r="BZ59" s="1306"/>
      <c r="CA59" s="547"/>
      <c r="CD59" s="1073"/>
      <c r="ED59" s="1073"/>
    </row>
    <row r="60" spans="1:134" s="228" customFormat="1" ht="60" hidden="1" customHeight="1">
      <c r="A60" s="922"/>
      <c r="B60" s="1359"/>
      <c r="C60" s="1360"/>
      <c r="D60" s="500"/>
      <c r="E60" s="500"/>
      <c r="F60" s="500"/>
      <c r="G60" s="500"/>
      <c r="H60" s="1361"/>
      <c r="I60" s="500"/>
      <c r="J60" s="500"/>
      <c r="K60" s="500"/>
      <c r="L60" s="954"/>
      <c r="M60" s="954"/>
      <c r="N60" s="954"/>
      <c r="O60" s="954"/>
      <c r="P60" s="954"/>
      <c r="Q60" s="1343"/>
      <c r="R60" s="1343"/>
      <c r="S60" s="1343"/>
      <c r="T60" s="1343"/>
      <c r="U60" s="1343"/>
      <c r="V60" s="1343"/>
      <c r="W60" s="1343"/>
      <c r="X60" s="1343"/>
      <c r="Y60" s="1343"/>
      <c r="Z60" s="1343"/>
      <c r="AA60" s="1343"/>
      <c r="AB60" s="1343"/>
      <c r="AC60" s="1343"/>
      <c r="AD60" s="1343"/>
      <c r="AE60" s="1343"/>
      <c r="AF60" s="1343"/>
      <c r="AG60" s="1343"/>
      <c r="AH60" s="1343"/>
      <c r="AI60" s="1343"/>
      <c r="AJ60" s="1343"/>
      <c r="AK60" s="1343"/>
      <c r="AL60" s="1343"/>
      <c r="AM60" s="1343"/>
      <c r="AN60" s="1343"/>
      <c r="AO60" s="1343"/>
      <c r="AP60" s="1343"/>
      <c r="AQ60" s="1343"/>
      <c r="AR60" s="1343"/>
      <c r="AS60" s="850"/>
      <c r="AT60" s="260"/>
      <c r="AU60" s="1343"/>
      <c r="AV60" s="260"/>
      <c r="AW60" s="260"/>
      <c r="AX60" s="1343"/>
      <c r="AY60" s="260"/>
      <c r="AZ60" s="260"/>
      <c r="BA60" s="1343"/>
      <c r="BB60" s="1343"/>
      <c r="BC60" s="1343"/>
      <c r="BD60" s="1340"/>
      <c r="BE60" s="1343"/>
      <c r="BF60" s="1356"/>
      <c r="BG60" s="1343"/>
      <c r="BH60" s="1343"/>
      <c r="BI60" s="803"/>
      <c r="BJ60" s="803"/>
      <c r="BK60" s="1343"/>
      <c r="BL60" s="954"/>
      <c r="BM60" s="1362"/>
      <c r="BN60" s="1320"/>
      <c r="BO60" s="1362"/>
      <c r="BP60" s="1362"/>
      <c r="BQ60" s="1362"/>
      <c r="BR60" s="954"/>
      <c r="BS60" s="877"/>
      <c r="BT60" s="923"/>
      <c r="BU60" s="1358"/>
      <c r="BV60" s="1358"/>
      <c r="BW60" s="259"/>
      <c r="BX60" s="1304"/>
      <c r="BY60" s="1305"/>
      <c r="BZ60" s="1306"/>
      <c r="CA60" s="547"/>
      <c r="CD60" s="1073"/>
      <c r="ED60" s="1073"/>
    </row>
    <row r="61" spans="1:134" s="693" customFormat="1" ht="39.6" hidden="1" customHeight="1">
      <c r="A61" s="841"/>
      <c r="B61" s="1034"/>
      <c r="C61" s="885"/>
      <c r="D61" s="841"/>
      <c r="E61" s="841"/>
      <c r="F61" s="841"/>
      <c r="G61" s="841"/>
      <c r="H61" s="841"/>
      <c r="I61" s="841"/>
      <c r="J61" s="841"/>
      <c r="K61" s="841"/>
      <c r="L61" s="885"/>
      <c r="M61" s="885"/>
      <c r="N61" s="885"/>
      <c r="O61" s="885"/>
      <c r="P61" s="885"/>
      <c r="Q61" s="885"/>
      <c r="R61" s="885"/>
      <c r="S61" s="885"/>
      <c r="T61" s="885"/>
      <c r="U61" s="885"/>
      <c r="V61" s="885"/>
      <c r="W61" s="885"/>
      <c r="X61" s="885"/>
      <c r="Y61" s="885"/>
      <c r="Z61" s="885"/>
      <c r="AA61" s="885"/>
      <c r="AB61" s="885"/>
      <c r="AC61" s="885"/>
      <c r="AD61" s="885"/>
      <c r="AE61" s="885"/>
      <c r="AF61" s="885"/>
      <c r="AG61" s="885"/>
      <c r="AH61" s="885"/>
      <c r="AI61" s="885"/>
      <c r="AJ61" s="885"/>
      <c r="AK61" s="885"/>
      <c r="AL61" s="885"/>
      <c r="AM61" s="885"/>
      <c r="AN61" s="885"/>
      <c r="AO61" s="885"/>
      <c r="AP61" s="885"/>
      <c r="AQ61" s="885"/>
      <c r="AR61" s="885"/>
      <c r="AS61" s="885"/>
      <c r="AT61" s="885"/>
      <c r="AU61" s="885"/>
      <c r="AV61" s="885"/>
      <c r="AW61" s="885"/>
      <c r="AX61" s="885"/>
      <c r="AY61" s="885"/>
      <c r="AZ61" s="885"/>
      <c r="BA61" s="885"/>
      <c r="BB61" s="885"/>
      <c r="BC61" s="885"/>
      <c r="BD61" s="1334"/>
      <c r="BE61" s="885"/>
      <c r="BF61" s="885"/>
      <c r="BG61" s="885"/>
      <c r="BH61" s="885"/>
      <c r="BI61" s="1363"/>
      <c r="BJ61" s="1363"/>
      <c r="BK61" s="1363"/>
      <c r="BL61" s="885"/>
      <c r="BM61" s="1325"/>
      <c r="BN61" s="1325"/>
      <c r="BO61" s="1325"/>
      <c r="BP61" s="1325"/>
      <c r="BQ61" s="1325"/>
      <c r="BR61" s="885"/>
      <c r="BS61" s="883"/>
      <c r="BT61" s="1364"/>
      <c r="BU61" s="1007"/>
      <c r="BV61" s="1007"/>
      <c r="BW61" s="1007"/>
      <c r="BX61" s="1304"/>
      <c r="BY61" s="1305"/>
      <c r="BZ61" s="1306"/>
      <c r="CA61" s="547"/>
      <c r="CD61" s="1073"/>
      <c r="ED61" s="1073"/>
    </row>
    <row r="62" spans="1:134" s="693" customFormat="1" ht="72.95" hidden="1" customHeight="1">
      <c r="A62" s="841"/>
      <c r="B62" s="1365"/>
      <c r="C62" s="1333"/>
      <c r="D62" s="259"/>
      <c r="E62" s="259"/>
      <c r="F62" s="259"/>
      <c r="G62" s="259"/>
      <c r="H62" s="259"/>
      <c r="I62" s="259"/>
      <c r="J62" s="259"/>
      <c r="K62" s="259"/>
      <c r="L62" s="260"/>
      <c r="M62" s="885"/>
      <c r="N62" s="1366"/>
      <c r="O62" s="260"/>
      <c r="P62" s="1343"/>
      <c r="Q62" s="885"/>
      <c r="R62" s="885"/>
      <c r="S62" s="885"/>
      <c r="T62" s="885"/>
      <c r="U62" s="885"/>
      <c r="V62" s="885"/>
      <c r="W62" s="885"/>
      <c r="X62" s="1340"/>
      <c r="Y62" s="885"/>
      <c r="Z62" s="885"/>
      <c r="AA62" s="885"/>
      <c r="AB62" s="885"/>
      <c r="AC62" s="1343"/>
      <c r="AD62" s="885"/>
      <c r="AE62" s="885"/>
      <c r="AF62" s="885"/>
      <c r="AG62" s="885"/>
      <c r="AH62" s="885"/>
      <c r="AI62" s="885"/>
      <c r="AJ62" s="885"/>
      <c r="AK62" s="885"/>
      <c r="AL62" s="885"/>
      <c r="AM62" s="885"/>
      <c r="AN62" s="885"/>
      <c r="AO62" s="885"/>
      <c r="AP62" s="885"/>
      <c r="AQ62" s="885"/>
      <c r="AR62" s="885"/>
      <c r="AS62" s="885"/>
      <c r="AT62" s="885"/>
      <c r="AU62" s="885"/>
      <c r="AV62" s="885"/>
      <c r="AW62" s="885"/>
      <c r="AX62" s="260"/>
      <c r="AY62" s="885"/>
      <c r="AZ62" s="885"/>
      <c r="BA62" s="885"/>
      <c r="BB62" s="1324"/>
      <c r="BC62" s="885"/>
      <c r="BD62" s="1334"/>
      <c r="BE62" s="885"/>
      <c r="BF62" s="1324"/>
      <c r="BG62" s="885"/>
      <c r="BH62" s="885"/>
      <c r="BI62" s="1363"/>
      <c r="BJ62" s="1363"/>
      <c r="BK62" s="260"/>
      <c r="BL62" s="260"/>
      <c r="BM62" s="1320"/>
      <c r="BN62" s="1320"/>
      <c r="BO62" s="1320"/>
      <c r="BP62" s="1341"/>
      <c r="BQ62" s="1320"/>
      <c r="BR62" s="260"/>
      <c r="BS62" s="883"/>
      <c r="BT62" s="1367"/>
      <c r="BU62" s="1358"/>
      <c r="BV62" s="1358"/>
      <c r="BW62" s="1007"/>
      <c r="BX62" s="1304"/>
      <c r="BY62" s="1305"/>
      <c r="BZ62" s="1306"/>
      <c r="CA62" s="547"/>
      <c r="CD62" s="1073"/>
      <c r="ED62" s="1073"/>
    </row>
    <row r="63" spans="1:134" s="228" customFormat="1" ht="70.5" hidden="1" customHeight="1">
      <c r="A63" s="259"/>
      <c r="B63" s="1365"/>
      <c r="C63" s="1020"/>
      <c r="D63" s="259"/>
      <c r="E63" s="259"/>
      <c r="F63" s="259"/>
      <c r="G63" s="259"/>
      <c r="H63" s="259"/>
      <c r="I63" s="259"/>
      <c r="J63" s="259"/>
      <c r="K63" s="259"/>
      <c r="L63" s="260"/>
      <c r="M63" s="260"/>
      <c r="N63" s="260"/>
      <c r="O63" s="260"/>
      <c r="P63" s="1343"/>
      <c r="Q63" s="1343"/>
      <c r="R63" s="1343"/>
      <c r="S63" s="1343"/>
      <c r="T63" s="1343"/>
      <c r="U63" s="1343"/>
      <c r="V63" s="1343"/>
      <c r="W63" s="1343"/>
      <c r="X63" s="1343"/>
      <c r="Y63" s="1343"/>
      <c r="Z63" s="1343"/>
      <c r="AA63" s="1343"/>
      <c r="AB63" s="1343"/>
      <c r="AC63" s="1343"/>
      <c r="AD63" s="1343"/>
      <c r="AE63" s="1343"/>
      <c r="AF63" s="1343"/>
      <c r="AG63" s="1343"/>
      <c r="AH63" s="1343"/>
      <c r="AI63" s="1343"/>
      <c r="AJ63" s="1343"/>
      <c r="AK63" s="1343"/>
      <c r="AL63" s="1343"/>
      <c r="AM63" s="1343"/>
      <c r="AN63" s="1343"/>
      <c r="AO63" s="1343"/>
      <c r="AP63" s="1343"/>
      <c r="AQ63" s="1343"/>
      <c r="AR63" s="1343"/>
      <c r="AS63" s="850"/>
      <c r="AT63" s="1343"/>
      <c r="AU63" s="1343"/>
      <c r="AV63" s="1343"/>
      <c r="AW63" s="1343"/>
      <c r="AX63" s="1343"/>
      <c r="AY63" s="1343"/>
      <c r="AZ63" s="1343"/>
      <c r="BA63" s="1343"/>
      <c r="BB63" s="1343"/>
      <c r="BC63" s="1343"/>
      <c r="BD63" s="1340"/>
      <c r="BE63" s="1343"/>
      <c r="BF63" s="1356"/>
      <c r="BG63" s="1343"/>
      <c r="BH63" s="1343"/>
      <c r="BI63" s="803"/>
      <c r="BJ63" s="803"/>
      <c r="BK63" s="260"/>
      <c r="BL63" s="1343"/>
      <c r="BM63" s="1357"/>
      <c r="BN63" s="1320"/>
      <c r="BO63" s="1357"/>
      <c r="BP63" s="1341"/>
      <c r="BQ63" s="1357"/>
      <c r="BR63" s="1343"/>
      <c r="BS63" s="923"/>
      <c r="BT63" s="1368"/>
      <c r="BU63" s="1358"/>
      <c r="BV63" s="1358"/>
      <c r="BW63" s="819"/>
      <c r="BX63" s="1304"/>
      <c r="BY63" s="1305"/>
      <c r="BZ63" s="1306"/>
      <c r="CA63" s="547"/>
      <c r="CD63" s="1073"/>
      <c r="ED63" s="1073"/>
    </row>
    <row r="64" spans="1:134" s="228" customFormat="1" ht="71.45" hidden="1" customHeight="1">
      <c r="A64" s="259"/>
      <c r="B64" s="1365"/>
      <c r="C64" s="1020"/>
      <c r="D64" s="259"/>
      <c r="E64" s="259"/>
      <c r="F64" s="259"/>
      <c r="G64" s="259"/>
      <c r="H64" s="259"/>
      <c r="I64" s="259"/>
      <c r="J64" s="259"/>
      <c r="K64" s="259"/>
      <c r="L64" s="1366"/>
      <c r="M64" s="1366"/>
      <c r="N64" s="1366"/>
      <c r="O64" s="260"/>
      <c r="P64" s="1343"/>
      <c r="Q64" s="1343"/>
      <c r="R64" s="1343"/>
      <c r="S64" s="1343"/>
      <c r="T64" s="1343"/>
      <c r="U64" s="1343"/>
      <c r="V64" s="1343"/>
      <c r="W64" s="1343"/>
      <c r="X64" s="1343"/>
      <c r="Y64" s="1343"/>
      <c r="Z64" s="1343"/>
      <c r="AA64" s="1343"/>
      <c r="AB64" s="1343"/>
      <c r="AC64" s="1343"/>
      <c r="AD64" s="1343"/>
      <c r="AE64" s="1343"/>
      <c r="AF64" s="1343"/>
      <c r="AG64" s="1343"/>
      <c r="AH64" s="1343"/>
      <c r="AI64" s="1343"/>
      <c r="AJ64" s="1343"/>
      <c r="AK64" s="1343"/>
      <c r="AL64" s="1343"/>
      <c r="AM64" s="1343"/>
      <c r="AN64" s="1343"/>
      <c r="AO64" s="1343"/>
      <c r="AP64" s="1343"/>
      <c r="AQ64" s="1343"/>
      <c r="AR64" s="1343"/>
      <c r="AS64" s="850"/>
      <c r="AT64" s="1343"/>
      <c r="AU64" s="1343"/>
      <c r="AV64" s="1343"/>
      <c r="AW64" s="1343"/>
      <c r="AX64" s="1343"/>
      <c r="AY64" s="1343"/>
      <c r="AZ64" s="1343"/>
      <c r="BA64" s="1343"/>
      <c r="BB64" s="1343"/>
      <c r="BC64" s="1343"/>
      <c r="BD64" s="1340"/>
      <c r="BE64" s="1343"/>
      <c r="BF64" s="1356"/>
      <c r="BG64" s="1343"/>
      <c r="BH64" s="1343"/>
      <c r="BI64" s="803"/>
      <c r="BJ64" s="803"/>
      <c r="BK64" s="260"/>
      <c r="BL64" s="1343"/>
      <c r="BM64" s="1357"/>
      <c r="BN64" s="1320"/>
      <c r="BO64" s="1357"/>
      <c r="BP64" s="1357"/>
      <c r="BQ64" s="1357"/>
      <c r="BR64" s="1343"/>
      <c r="BS64" s="923"/>
      <c r="BT64" s="855"/>
      <c r="BU64" s="819"/>
      <c r="BV64" s="819"/>
      <c r="BW64" s="819"/>
      <c r="BX64" s="1304"/>
      <c r="BY64" s="1305"/>
      <c r="BZ64" s="1306"/>
      <c r="CA64" s="547"/>
      <c r="CD64" s="1073"/>
      <c r="ED64" s="1073"/>
    </row>
    <row r="65" spans="1:134" s="228" customFormat="1" ht="78" hidden="1" customHeight="1">
      <c r="A65" s="259"/>
      <c r="B65" s="1365"/>
      <c r="C65" s="1020"/>
      <c r="D65" s="259"/>
      <c r="E65" s="259"/>
      <c r="F65" s="259"/>
      <c r="G65" s="259"/>
      <c r="H65" s="259"/>
      <c r="I65" s="259"/>
      <c r="J65" s="259"/>
      <c r="K65" s="259"/>
      <c r="L65" s="1366"/>
      <c r="M65" s="1366"/>
      <c r="N65" s="1366"/>
      <c r="O65" s="260"/>
      <c r="P65" s="1343"/>
      <c r="Q65" s="1343"/>
      <c r="R65" s="1343"/>
      <c r="S65" s="1343"/>
      <c r="T65" s="1343"/>
      <c r="U65" s="1343"/>
      <c r="V65" s="1343"/>
      <c r="W65" s="1343"/>
      <c r="X65" s="1343"/>
      <c r="Y65" s="1343"/>
      <c r="Z65" s="1343"/>
      <c r="AA65" s="1343"/>
      <c r="AB65" s="1343"/>
      <c r="AC65" s="1343"/>
      <c r="AD65" s="1343"/>
      <c r="AE65" s="1343"/>
      <c r="AF65" s="1343"/>
      <c r="AG65" s="1343"/>
      <c r="AH65" s="1343"/>
      <c r="AI65" s="1343"/>
      <c r="AJ65" s="1343"/>
      <c r="AK65" s="1343"/>
      <c r="AL65" s="1343"/>
      <c r="AM65" s="1343"/>
      <c r="AN65" s="1343"/>
      <c r="AO65" s="1343"/>
      <c r="AP65" s="1343"/>
      <c r="AQ65" s="1343"/>
      <c r="AR65" s="1343"/>
      <c r="AS65" s="850"/>
      <c r="AT65" s="1343"/>
      <c r="AU65" s="1343"/>
      <c r="AV65" s="1343"/>
      <c r="AW65" s="1343"/>
      <c r="AX65" s="1343"/>
      <c r="AY65" s="1343"/>
      <c r="AZ65" s="1343"/>
      <c r="BA65" s="1343"/>
      <c r="BB65" s="1343"/>
      <c r="BC65" s="1343"/>
      <c r="BD65" s="1340"/>
      <c r="BE65" s="1343"/>
      <c r="BF65" s="1356"/>
      <c r="BG65" s="1343"/>
      <c r="BH65" s="1343"/>
      <c r="BI65" s="1356"/>
      <c r="BJ65" s="803"/>
      <c r="BK65" s="1343"/>
      <c r="BL65" s="1343"/>
      <c r="BM65" s="1357"/>
      <c r="BN65" s="1320"/>
      <c r="BO65" s="1357"/>
      <c r="BP65" s="1357"/>
      <c r="BQ65" s="1357"/>
      <c r="BR65" s="1343"/>
      <c r="BS65" s="923"/>
      <c r="BT65" s="923"/>
      <c r="BU65" s="819"/>
      <c r="BV65" s="819"/>
      <c r="BW65" s="819"/>
      <c r="BX65" s="1304"/>
      <c r="BY65" s="1305"/>
      <c r="BZ65" s="1306"/>
      <c r="CA65" s="547"/>
      <c r="CD65" s="1073"/>
      <c r="ED65" s="1073"/>
    </row>
    <row r="66" spans="1:134" s="228" customFormat="1" ht="75" customHeight="1">
      <c r="A66" s="1369">
        <v>1</v>
      </c>
      <c r="B66" s="1355" t="s">
        <v>1884</v>
      </c>
      <c r="C66" s="1020">
        <v>1</v>
      </c>
      <c r="D66" s="922" t="s">
        <v>79</v>
      </c>
      <c r="E66" s="259" t="s">
        <v>77</v>
      </c>
      <c r="F66" s="259" t="s">
        <v>31</v>
      </c>
      <c r="G66" s="259">
        <v>7857267</v>
      </c>
      <c r="H66" s="922"/>
      <c r="I66" s="909" t="s">
        <v>1885</v>
      </c>
      <c r="J66" s="909" t="s">
        <v>82</v>
      </c>
      <c r="K66" s="259" t="s">
        <v>1886</v>
      </c>
      <c r="L66" s="1343">
        <v>19573</v>
      </c>
      <c r="M66" s="1343"/>
      <c r="N66" s="1343">
        <v>19573</v>
      </c>
      <c r="O66" s="1343"/>
      <c r="P66" s="1343">
        <v>17600</v>
      </c>
      <c r="Q66" s="1343">
        <f>R66+S66+T66+U66+V66</f>
        <v>18000</v>
      </c>
      <c r="R66" s="1343"/>
      <c r="S66" s="260">
        <v>18000</v>
      </c>
      <c r="T66" s="1343"/>
      <c r="U66" s="1343"/>
      <c r="V66" s="1343"/>
      <c r="W66" s="1343"/>
      <c r="X66" s="1343">
        <f>Y66+Z66+AA66+AB66</f>
        <v>6000</v>
      </c>
      <c r="Y66" s="1343"/>
      <c r="Z66" s="1343">
        <v>6000</v>
      </c>
      <c r="AA66" s="1343"/>
      <c r="AB66" s="1343"/>
      <c r="AC66" s="1343">
        <f t="shared" ref="AC66" si="56">O66+X66</f>
        <v>6000</v>
      </c>
      <c r="AD66" s="1343"/>
      <c r="AE66" s="1343">
        <v>230</v>
      </c>
      <c r="AF66" s="1343"/>
      <c r="AG66" s="1343"/>
      <c r="AH66" s="1343">
        <f>AI66+AJ66+AK66+AL66</f>
        <v>6000</v>
      </c>
      <c r="AI66" s="1343"/>
      <c r="AJ66" s="1343">
        <v>6000</v>
      </c>
      <c r="AK66" s="1343"/>
      <c r="AL66" s="1343"/>
      <c r="AM66" s="1343">
        <v>12000</v>
      </c>
      <c r="AN66" s="1343">
        <v>11600</v>
      </c>
      <c r="AO66" s="1343"/>
      <c r="AP66" s="1343">
        <v>12000</v>
      </c>
      <c r="AQ66" s="1343"/>
      <c r="AR66" s="1343"/>
      <c r="AS66" s="1343">
        <f>AT66+AU66+AV66+AW66</f>
        <v>11600</v>
      </c>
      <c r="AT66" s="1343"/>
      <c r="AU66" s="1343">
        <v>11600</v>
      </c>
      <c r="AV66" s="1343"/>
      <c r="AW66" s="1343"/>
      <c r="AX66" s="1343">
        <v>11600</v>
      </c>
      <c r="AY66" s="1343"/>
      <c r="AZ66" s="1343"/>
      <c r="BA66" s="1343">
        <v>11600</v>
      </c>
      <c r="BB66" s="1343">
        <v>1</v>
      </c>
      <c r="BC66" s="1343">
        <v>11600</v>
      </c>
      <c r="BD66" s="1340"/>
      <c r="BE66" s="1343"/>
      <c r="BF66" s="1356"/>
      <c r="BG66" s="1343"/>
      <c r="BH66" s="1343"/>
      <c r="BI66" s="803"/>
      <c r="BJ66" s="1356"/>
      <c r="BK66" s="1343">
        <v>76.188999999999993</v>
      </c>
      <c r="BL66" s="1343">
        <v>11600</v>
      </c>
      <c r="BM66" s="1357">
        <v>9076.1579999999994</v>
      </c>
      <c r="BN66" s="1320">
        <f t="shared" ref="BN66" si="57">BL66-BM66</f>
        <v>2523.8420000000006</v>
      </c>
      <c r="BO66" s="1357">
        <f>BN66</f>
        <v>2523.8420000000006</v>
      </c>
      <c r="BP66" s="1357"/>
      <c r="BQ66" s="1357">
        <f>BN66</f>
        <v>2523.8420000000006</v>
      </c>
      <c r="BR66" s="1343">
        <v>11600</v>
      </c>
      <c r="BS66" s="923"/>
      <c r="BT66" s="923"/>
      <c r="BU66" s="259" t="s">
        <v>1872</v>
      </c>
      <c r="BV66" s="1025" t="s">
        <v>1873</v>
      </c>
      <c r="BW66" s="818"/>
      <c r="BX66" s="1304">
        <f t="shared" si="6"/>
        <v>0</v>
      </c>
      <c r="BY66" s="1305">
        <f t="shared" si="7"/>
        <v>0</v>
      </c>
      <c r="BZ66" s="1306">
        <v>1</v>
      </c>
      <c r="CA66" s="547">
        <f>(L66-L66*20%)*35%</f>
        <v>5480.44</v>
      </c>
      <c r="CD66" s="1073"/>
      <c r="ED66" s="1073"/>
    </row>
    <row r="67" spans="1:134" s="228" customFormat="1" ht="84.6" hidden="1" customHeight="1">
      <c r="A67" s="1369"/>
      <c r="B67" s="1355"/>
      <c r="C67" s="1020"/>
      <c r="D67" s="818"/>
      <c r="E67" s="819"/>
      <c r="F67" s="818"/>
      <c r="G67" s="922"/>
      <c r="H67" s="922"/>
      <c r="I67" s="909"/>
      <c r="J67" s="909"/>
      <c r="K67" s="259"/>
      <c r="L67" s="1343"/>
      <c r="M67" s="1343"/>
      <c r="N67" s="1343"/>
      <c r="O67" s="1343"/>
      <c r="P67" s="1343"/>
      <c r="Q67" s="1343"/>
      <c r="R67" s="1343"/>
      <c r="S67" s="260"/>
      <c r="T67" s="1343"/>
      <c r="U67" s="1343"/>
      <c r="V67" s="1343"/>
      <c r="W67" s="1343"/>
      <c r="X67" s="1343"/>
      <c r="Y67" s="1343"/>
      <c r="Z67" s="1343"/>
      <c r="AA67" s="1343"/>
      <c r="AB67" s="1343"/>
      <c r="AC67" s="1343"/>
      <c r="AD67" s="1343"/>
      <c r="AE67" s="1343"/>
      <c r="AF67" s="1343"/>
      <c r="AG67" s="1343"/>
      <c r="AH67" s="1343"/>
      <c r="AI67" s="1343"/>
      <c r="AJ67" s="1343"/>
      <c r="AK67" s="1343"/>
      <c r="AL67" s="1343"/>
      <c r="AM67" s="1343"/>
      <c r="AN67" s="1343"/>
      <c r="AO67" s="1343"/>
      <c r="AP67" s="1343"/>
      <c r="AQ67" s="1343"/>
      <c r="AR67" s="1343"/>
      <c r="AS67" s="1343"/>
      <c r="AT67" s="1343"/>
      <c r="AU67" s="1343"/>
      <c r="AV67" s="1343"/>
      <c r="AW67" s="1343"/>
      <c r="AX67" s="1343"/>
      <c r="AY67" s="1343"/>
      <c r="AZ67" s="1343"/>
      <c r="BA67" s="1343"/>
      <c r="BB67" s="1343"/>
      <c r="BC67" s="1343"/>
      <c r="BD67" s="1340"/>
      <c r="BE67" s="1343"/>
      <c r="BF67" s="1356"/>
      <c r="BG67" s="1343"/>
      <c r="BH67" s="1343"/>
      <c r="BI67" s="803"/>
      <c r="BJ67" s="1356"/>
      <c r="BK67" s="1343"/>
      <c r="BL67" s="1343"/>
      <c r="BM67" s="1357"/>
      <c r="BN67" s="1320"/>
      <c r="BO67" s="1357"/>
      <c r="BP67" s="1357"/>
      <c r="BQ67" s="1357"/>
      <c r="BR67" s="1343"/>
      <c r="BS67" s="923"/>
      <c r="BT67" s="923"/>
      <c r="BU67" s="819"/>
      <c r="BV67" s="819"/>
      <c r="BW67" s="259"/>
      <c r="BX67" s="1304"/>
      <c r="BY67" s="1305"/>
      <c r="BZ67" s="1306"/>
      <c r="CA67" s="547"/>
      <c r="CD67" s="1073"/>
      <c r="ED67" s="1073"/>
    </row>
    <row r="68" spans="1:134" s="228" customFormat="1" ht="33" hidden="1" customHeight="1">
      <c r="A68" s="1037"/>
      <c r="B68" s="1351"/>
      <c r="C68" s="258"/>
      <c r="D68" s="258"/>
      <c r="E68" s="258"/>
      <c r="F68" s="258"/>
      <c r="G68" s="258"/>
      <c r="H68" s="258"/>
      <c r="I68" s="258"/>
      <c r="J68" s="258"/>
      <c r="K68" s="258"/>
      <c r="L68" s="258"/>
      <c r="M68" s="258"/>
      <c r="N68" s="258"/>
      <c r="O68" s="258"/>
      <c r="P68" s="258"/>
      <c r="Q68" s="258"/>
      <c r="R68" s="258"/>
      <c r="S68" s="258"/>
      <c r="T68" s="258"/>
      <c r="U68" s="258"/>
      <c r="V68" s="258"/>
      <c r="W68" s="258"/>
      <c r="X68" s="258"/>
      <c r="Y68" s="258"/>
      <c r="Z68" s="258"/>
      <c r="AA68" s="258"/>
      <c r="AB68" s="258"/>
      <c r="AC68" s="258"/>
      <c r="AD68" s="258"/>
      <c r="AE68" s="258"/>
      <c r="AF68" s="258"/>
      <c r="AG68" s="258"/>
      <c r="AH68" s="258"/>
      <c r="AI68" s="258"/>
      <c r="AJ68" s="258"/>
      <c r="AK68" s="258"/>
      <c r="AL68" s="258"/>
      <c r="AM68" s="258"/>
      <c r="AN68" s="258"/>
      <c r="AO68" s="258"/>
      <c r="AP68" s="258"/>
      <c r="AQ68" s="258"/>
      <c r="AR68" s="258"/>
      <c r="AS68" s="258"/>
      <c r="AT68" s="258"/>
      <c r="AU68" s="258"/>
      <c r="AV68" s="258"/>
      <c r="AW68" s="258"/>
      <c r="AX68" s="258"/>
      <c r="AY68" s="258"/>
      <c r="AZ68" s="258"/>
      <c r="BA68" s="258"/>
      <c r="BB68" s="258"/>
      <c r="BC68" s="258"/>
      <c r="BD68" s="258"/>
      <c r="BE68" s="258"/>
      <c r="BF68" s="258"/>
      <c r="BG68" s="258"/>
      <c r="BH68" s="258"/>
      <c r="BI68" s="258"/>
      <c r="BJ68" s="258"/>
      <c r="BK68" s="258"/>
      <c r="BL68" s="258"/>
      <c r="BM68" s="1313"/>
      <c r="BN68" s="1313"/>
      <c r="BO68" s="1313"/>
      <c r="BP68" s="1313"/>
      <c r="BQ68" s="1313"/>
      <c r="BR68" s="258"/>
      <c r="BS68" s="873"/>
      <c r="BT68" s="873"/>
      <c r="BU68" s="819"/>
      <c r="BV68" s="819"/>
      <c r="BW68" s="259"/>
      <c r="BX68" s="1304"/>
      <c r="BY68" s="1305"/>
      <c r="BZ68" s="1306"/>
      <c r="CA68" s="547"/>
      <c r="CD68" s="1073"/>
      <c r="ED68" s="1073"/>
    </row>
    <row r="69" spans="1:134" s="228" customFormat="1" ht="27.75" hidden="1" customHeight="1">
      <c r="A69" s="1352"/>
      <c r="B69" s="1353"/>
      <c r="C69" s="846"/>
      <c r="D69" s="846"/>
      <c r="E69" s="846"/>
      <c r="F69" s="846"/>
      <c r="G69" s="846"/>
      <c r="H69" s="846"/>
      <c r="I69" s="846"/>
      <c r="J69" s="846"/>
      <c r="K69" s="846"/>
      <c r="L69" s="846"/>
      <c r="M69" s="846"/>
      <c r="N69" s="846"/>
      <c r="O69" s="846"/>
      <c r="P69" s="846"/>
      <c r="Q69" s="846"/>
      <c r="R69" s="846"/>
      <c r="S69" s="846"/>
      <c r="T69" s="846"/>
      <c r="U69" s="846"/>
      <c r="V69" s="846"/>
      <c r="W69" s="846"/>
      <c r="X69" s="846"/>
      <c r="Y69" s="846"/>
      <c r="Z69" s="846"/>
      <c r="AA69" s="846"/>
      <c r="AB69" s="846"/>
      <c r="AC69" s="846"/>
      <c r="AD69" s="846"/>
      <c r="AE69" s="846"/>
      <c r="AF69" s="846"/>
      <c r="AG69" s="846"/>
      <c r="AH69" s="846"/>
      <c r="AI69" s="846"/>
      <c r="AJ69" s="846"/>
      <c r="AK69" s="846"/>
      <c r="AL69" s="846"/>
      <c r="AM69" s="846"/>
      <c r="AN69" s="846"/>
      <c r="AO69" s="846"/>
      <c r="AP69" s="846"/>
      <c r="AQ69" s="846"/>
      <c r="AR69" s="846"/>
      <c r="AS69" s="846"/>
      <c r="AT69" s="846"/>
      <c r="AU69" s="846"/>
      <c r="AV69" s="846"/>
      <c r="AW69" s="846"/>
      <c r="AX69" s="846"/>
      <c r="AY69" s="846"/>
      <c r="AZ69" s="846"/>
      <c r="BA69" s="846"/>
      <c r="BB69" s="846"/>
      <c r="BC69" s="846"/>
      <c r="BD69" s="846"/>
      <c r="BE69" s="846"/>
      <c r="BF69" s="846"/>
      <c r="BG69" s="846"/>
      <c r="BH69" s="846"/>
      <c r="BI69" s="846"/>
      <c r="BJ69" s="846"/>
      <c r="BK69" s="846"/>
      <c r="BL69" s="846"/>
      <c r="BM69" s="1354"/>
      <c r="BN69" s="1354"/>
      <c r="BO69" s="1354"/>
      <c r="BP69" s="1354"/>
      <c r="BQ69" s="1354"/>
      <c r="BR69" s="846"/>
      <c r="BS69" s="1028"/>
      <c r="BT69" s="1028"/>
      <c r="BU69" s="819"/>
      <c r="BV69" s="819"/>
      <c r="BW69" s="259"/>
      <c r="BX69" s="1304"/>
      <c r="BY69" s="1305"/>
      <c r="BZ69" s="1306"/>
      <c r="CA69" s="547"/>
      <c r="CD69" s="1073"/>
      <c r="ED69" s="1073"/>
    </row>
    <row r="70" spans="1:134" s="228" customFormat="1" ht="54" hidden="1" customHeight="1">
      <c r="A70" s="1369"/>
      <c r="B70" s="1355"/>
      <c r="C70" s="1020"/>
      <c r="D70" s="818"/>
      <c r="E70" s="259"/>
      <c r="F70" s="259"/>
      <c r="G70" s="818"/>
      <c r="H70" s="818"/>
      <c r="I70" s="818"/>
      <c r="J70" s="818"/>
      <c r="K70" s="259"/>
      <c r="L70" s="1343"/>
      <c r="M70" s="1343"/>
      <c r="N70" s="1343"/>
      <c r="O70" s="1343"/>
      <c r="P70" s="1343"/>
      <c r="Q70" s="1343"/>
      <c r="R70" s="1343"/>
      <c r="S70" s="1343"/>
      <c r="T70" s="1343"/>
      <c r="U70" s="1343"/>
      <c r="V70" s="1343"/>
      <c r="W70" s="1343"/>
      <c r="X70" s="1343"/>
      <c r="Y70" s="1343"/>
      <c r="Z70" s="1343"/>
      <c r="AA70" s="1343"/>
      <c r="AB70" s="1343"/>
      <c r="AC70" s="1343"/>
      <c r="AD70" s="1343"/>
      <c r="AE70" s="1343"/>
      <c r="AF70" s="1343"/>
      <c r="AG70" s="1343"/>
      <c r="AH70" s="1343"/>
      <c r="AI70" s="1343"/>
      <c r="AJ70" s="1343"/>
      <c r="AK70" s="1343"/>
      <c r="AL70" s="1343"/>
      <c r="AM70" s="1343"/>
      <c r="AN70" s="1343"/>
      <c r="AO70" s="1343"/>
      <c r="AP70" s="1343"/>
      <c r="AQ70" s="1343"/>
      <c r="AR70" s="1343"/>
      <c r="AS70" s="1343"/>
      <c r="AT70" s="1343"/>
      <c r="AU70" s="1343"/>
      <c r="AV70" s="1343"/>
      <c r="AW70" s="1343"/>
      <c r="AX70" s="1343"/>
      <c r="AY70" s="1343"/>
      <c r="AZ70" s="1343"/>
      <c r="BA70" s="1343"/>
      <c r="BB70" s="1343"/>
      <c r="BC70" s="1343"/>
      <c r="BD70" s="1340"/>
      <c r="BE70" s="1343"/>
      <c r="BF70" s="1356"/>
      <c r="BG70" s="1343"/>
      <c r="BH70" s="1343"/>
      <c r="BI70" s="1365"/>
      <c r="BJ70" s="803"/>
      <c r="BK70" s="803"/>
      <c r="BL70" s="1343"/>
      <c r="BM70" s="1357"/>
      <c r="BN70" s="1320"/>
      <c r="BO70" s="1357"/>
      <c r="BP70" s="1357"/>
      <c r="BQ70" s="1357"/>
      <c r="BR70" s="1343"/>
      <c r="BS70" s="923"/>
      <c r="BT70" s="855"/>
      <c r="BU70" s="819"/>
      <c r="BV70" s="819"/>
      <c r="BW70" s="259"/>
      <c r="BX70" s="1304"/>
      <c r="BY70" s="1305"/>
      <c r="BZ70" s="1306"/>
      <c r="CA70" s="547"/>
      <c r="CD70" s="1073"/>
      <c r="ED70" s="1073"/>
    </row>
    <row r="71" spans="1:134" s="228" customFormat="1" ht="101.1" hidden="1" customHeight="1">
      <c r="A71" s="1369"/>
      <c r="B71" s="1355"/>
      <c r="C71" s="1020"/>
      <c r="D71" s="922"/>
      <c r="E71" s="259"/>
      <c r="F71" s="818"/>
      <c r="G71" s="1030"/>
      <c r="H71" s="922"/>
      <c r="I71" s="818"/>
      <c r="J71" s="818"/>
      <c r="K71" s="259"/>
      <c r="L71" s="1343"/>
      <c r="M71" s="1343"/>
      <c r="N71" s="1343"/>
      <c r="O71" s="1343"/>
      <c r="P71" s="1343"/>
      <c r="Q71" s="1343"/>
      <c r="R71" s="1343"/>
      <c r="S71" s="260"/>
      <c r="T71" s="1343"/>
      <c r="U71" s="1343"/>
      <c r="V71" s="1343"/>
      <c r="W71" s="1343"/>
      <c r="X71" s="1343"/>
      <c r="Y71" s="1343"/>
      <c r="Z71" s="1343"/>
      <c r="AA71" s="1343"/>
      <c r="AB71" s="1343"/>
      <c r="AC71" s="1343"/>
      <c r="AD71" s="1343"/>
      <c r="AE71" s="1343"/>
      <c r="AF71" s="1343"/>
      <c r="AG71" s="1343"/>
      <c r="AH71" s="1343"/>
      <c r="AI71" s="1343"/>
      <c r="AJ71" s="1343"/>
      <c r="AK71" s="1343"/>
      <c r="AL71" s="1343"/>
      <c r="AM71" s="1343"/>
      <c r="AN71" s="1343"/>
      <c r="AO71" s="1343"/>
      <c r="AP71" s="1343"/>
      <c r="AQ71" s="1343"/>
      <c r="AR71" s="1343"/>
      <c r="AS71" s="1343"/>
      <c r="AT71" s="1343"/>
      <c r="AU71" s="1343"/>
      <c r="AV71" s="1343"/>
      <c r="AW71" s="1343"/>
      <c r="AX71" s="1343"/>
      <c r="AY71" s="1343"/>
      <c r="AZ71" s="1343"/>
      <c r="BA71" s="1343"/>
      <c r="BB71" s="1343"/>
      <c r="BC71" s="1343"/>
      <c r="BD71" s="1340"/>
      <c r="BE71" s="1343"/>
      <c r="BF71" s="1356"/>
      <c r="BG71" s="1343"/>
      <c r="BH71" s="1343"/>
      <c r="BI71" s="803"/>
      <c r="BJ71" s="803"/>
      <c r="BK71" s="803"/>
      <c r="BL71" s="1343"/>
      <c r="BM71" s="1357"/>
      <c r="BN71" s="1320"/>
      <c r="BO71" s="1357"/>
      <c r="BP71" s="1357"/>
      <c r="BQ71" s="1357"/>
      <c r="BR71" s="1343"/>
      <c r="BS71" s="923"/>
      <c r="BT71" s="819"/>
      <c r="BU71" s="819"/>
      <c r="BV71" s="819"/>
      <c r="BW71" s="259"/>
      <c r="BX71" s="1304"/>
      <c r="BY71" s="1305"/>
      <c r="BZ71" s="1306"/>
      <c r="CA71" s="547"/>
      <c r="CD71" s="1073"/>
      <c r="ED71" s="1073"/>
    </row>
    <row r="72" spans="1:134" s="228" customFormat="1" ht="67.5" hidden="1" customHeight="1">
      <c r="A72" s="922"/>
      <c r="B72" s="257"/>
      <c r="C72" s="1020"/>
      <c r="D72" s="259"/>
      <c r="E72" s="259"/>
      <c r="F72" s="259"/>
      <c r="G72" s="259"/>
      <c r="H72" s="259"/>
      <c r="I72" s="909"/>
      <c r="J72" s="909"/>
      <c r="K72" s="621"/>
      <c r="L72" s="1343"/>
      <c r="M72" s="1343"/>
      <c r="N72" s="1343"/>
      <c r="O72" s="1343"/>
      <c r="P72" s="1343"/>
      <c r="Q72" s="1343"/>
      <c r="R72" s="1343"/>
      <c r="S72" s="1343"/>
      <c r="T72" s="1343"/>
      <c r="U72" s="1343"/>
      <c r="V72" s="1343"/>
      <c r="W72" s="1343"/>
      <c r="X72" s="1343"/>
      <c r="Y72" s="1343"/>
      <c r="Z72" s="1343"/>
      <c r="AA72" s="1343"/>
      <c r="AB72" s="1343"/>
      <c r="AC72" s="1343"/>
      <c r="AD72" s="1343"/>
      <c r="AE72" s="1343"/>
      <c r="AF72" s="1343"/>
      <c r="AG72" s="1343"/>
      <c r="AH72" s="1343"/>
      <c r="AI72" s="1343"/>
      <c r="AJ72" s="260"/>
      <c r="AK72" s="1343"/>
      <c r="AL72" s="1343"/>
      <c r="AM72" s="260"/>
      <c r="AN72" s="1343"/>
      <c r="AO72" s="1343"/>
      <c r="AP72" s="260"/>
      <c r="AQ72" s="1343"/>
      <c r="AR72" s="1343"/>
      <c r="AS72" s="1343"/>
      <c r="AT72" s="1343"/>
      <c r="AU72" s="1343"/>
      <c r="AV72" s="1343"/>
      <c r="AW72" s="1343"/>
      <c r="AX72" s="1343"/>
      <c r="AY72" s="1343"/>
      <c r="AZ72" s="1343"/>
      <c r="BA72" s="1343"/>
      <c r="BB72" s="1343"/>
      <c r="BC72" s="1343"/>
      <c r="BD72" s="1340"/>
      <c r="BE72" s="1343"/>
      <c r="BF72" s="1356"/>
      <c r="BG72" s="1343"/>
      <c r="BH72" s="1343"/>
      <c r="BI72" s="1365"/>
      <c r="BJ72" s="803"/>
      <c r="BK72" s="803"/>
      <c r="BL72" s="1370"/>
      <c r="BM72" s="1320"/>
      <c r="BN72" s="1320"/>
      <c r="BO72" s="1320"/>
      <c r="BP72" s="1341"/>
      <c r="BQ72" s="1320"/>
      <c r="BR72" s="1370"/>
      <c r="BS72" s="923"/>
      <c r="BT72" s="259"/>
      <c r="BU72" s="819"/>
      <c r="BV72" s="819"/>
      <c r="BW72" s="818"/>
      <c r="BX72" s="1304"/>
      <c r="BY72" s="1305"/>
      <c r="BZ72" s="1306"/>
      <c r="CA72" s="547"/>
      <c r="CD72" s="1073"/>
      <c r="ED72" s="1073"/>
    </row>
    <row r="73" spans="1:134" s="228" customFormat="1" ht="53.1" hidden="1" customHeight="1">
      <c r="A73" s="1369"/>
      <c r="B73" s="1355"/>
      <c r="C73" s="1020"/>
      <c r="D73" s="259"/>
      <c r="E73" s="259"/>
      <c r="F73" s="259"/>
      <c r="G73" s="922"/>
      <c r="H73" s="922"/>
      <c r="I73" s="909"/>
      <c r="J73" s="818"/>
      <c r="K73" s="259"/>
      <c r="L73" s="260"/>
      <c r="M73" s="260"/>
      <c r="N73" s="260"/>
      <c r="O73" s="1343"/>
      <c r="P73" s="1343"/>
      <c r="Q73" s="1343"/>
      <c r="R73" s="260"/>
      <c r="S73" s="260"/>
      <c r="T73" s="1343"/>
      <c r="U73" s="1343"/>
      <c r="V73" s="1343"/>
      <c r="W73" s="1343"/>
      <c r="X73" s="1343"/>
      <c r="Y73" s="1343"/>
      <c r="Z73" s="260"/>
      <c r="AA73" s="1343"/>
      <c r="AB73" s="1343"/>
      <c r="AC73" s="1343"/>
      <c r="AD73" s="1343"/>
      <c r="AE73" s="260"/>
      <c r="AF73" s="1343"/>
      <c r="AG73" s="1343"/>
      <c r="AH73" s="1343"/>
      <c r="AI73" s="1343"/>
      <c r="AJ73" s="260"/>
      <c r="AK73" s="1343"/>
      <c r="AL73" s="1343"/>
      <c r="AM73" s="1343"/>
      <c r="AN73" s="1343"/>
      <c r="AO73" s="1343"/>
      <c r="AP73" s="1343"/>
      <c r="AQ73" s="1343"/>
      <c r="AR73" s="1343"/>
      <c r="AS73" s="1343"/>
      <c r="AT73" s="1343"/>
      <c r="AU73" s="1343"/>
      <c r="AV73" s="1343"/>
      <c r="AW73" s="1343"/>
      <c r="AX73" s="1343"/>
      <c r="AY73" s="1343"/>
      <c r="AZ73" s="1343"/>
      <c r="BA73" s="1343"/>
      <c r="BB73" s="1343"/>
      <c r="BC73" s="1343"/>
      <c r="BD73" s="1340"/>
      <c r="BE73" s="1343"/>
      <c r="BF73" s="1356"/>
      <c r="BG73" s="1343"/>
      <c r="BH73" s="1343"/>
      <c r="BI73" s="1365"/>
      <c r="BJ73" s="1356"/>
      <c r="BK73" s="1356"/>
      <c r="BL73" s="1343"/>
      <c r="BM73" s="1357"/>
      <c r="BN73" s="1320"/>
      <c r="BO73" s="1357"/>
      <c r="BP73" s="1357"/>
      <c r="BQ73" s="1357"/>
      <c r="BR73" s="1343"/>
      <c r="BS73" s="923"/>
      <c r="BT73" s="1020"/>
      <c r="BU73" s="819"/>
      <c r="BV73" s="819"/>
      <c r="BW73" s="1371"/>
      <c r="BX73" s="1304"/>
      <c r="BY73" s="1305"/>
      <c r="BZ73" s="1306"/>
      <c r="CA73" s="547"/>
      <c r="CD73" s="1073"/>
      <c r="ED73" s="1073"/>
    </row>
    <row r="74" spans="1:134" s="228" customFormat="1" hidden="1">
      <c r="A74" s="1352"/>
      <c r="B74" s="1353"/>
      <c r="C74" s="1372"/>
      <c r="D74" s="914"/>
      <c r="E74" s="914"/>
      <c r="F74" s="914"/>
      <c r="G74" s="914"/>
      <c r="H74" s="914"/>
      <c r="I74" s="914"/>
      <c r="J74" s="914"/>
      <c r="K74" s="914"/>
      <c r="L74" s="846"/>
      <c r="M74" s="846"/>
      <c r="N74" s="846"/>
      <c r="O74" s="846"/>
      <c r="P74" s="846"/>
      <c r="Q74" s="846"/>
      <c r="R74" s="846"/>
      <c r="S74" s="846"/>
      <c r="T74" s="846"/>
      <c r="U74" s="846"/>
      <c r="V74" s="846"/>
      <c r="W74" s="846"/>
      <c r="X74" s="846"/>
      <c r="Y74" s="846"/>
      <c r="Z74" s="846"/>
      <c r="AA74" s="846"/>
      <c r="AB74" s="846"/>
      <c r="AC74" s="846"/>
      <c r="AD74" s="846"/>
      <c r="AE74" s="846"/>
      <c r="AF74" s="846"/>
      <c r="AG74" s="846"/>
      <c r="AH74" s="846"/>
      <c r="AI74" s="846"/>
      <c r="AJ74" s="846"/>
      <c r="AK74" s="846"/>
      <c r="AL74" s="846"/>
      <c r="AM74" s="846"/>
      <c r="AN74" s="846"/>
      <c r="AO74" s="846"/>
      <c r="AP74" s="846"/>
      <c r="AQ74" s="846"/>
      <c r="AR74" s="846"/>
      <c r="AS74" s="846"/>
      <c r="AT74" s="846"/>
      <c r="AU74" s="846"/>
      <c r="AV74" s="846"/>
      <c r="AW74" s="846"/>
      <c r="AX74" s="846"/>
      <c r="AY74" s="846"/>
      <c r="AZ74" s="846"/>
      <c r="BA74" s="846"/>
      <c r="BB74" s="846"/>
      <c r="BC74" s="846"/>
      <c r="BD74" s="846"/>
      <c r="BE74" s="846"/>
      <c r="BF74" s="846"/>
      <c r="BG74" s="846"/>
      <c r="BH74" s="846"/>
      <c r="BI74" s="846"/>
      <c r="BJ74" s="846"/>
      <c r="BK74" s="846"/>
      <c r="BL74" s="846"/>
      <c r="BM74" s="1354"/>
      <c r="BN74" s="1354"/>
      <c r="BO74" s="1354"/>
      <c r="BP74" s="1354"/>
      <c r="BQ74" s="1354"/>
      <c r="BR74" s="846"/>
      <c r="BS74" s="1028"/>
      <c r="BT74" s="1028"/>
      <c r="BU74" s="259"/>
      <c r="BV74" s="259"/>
      <c r="BW74" s="259"/>
      <c r="BX74" s="1304"/>
      <c r="BY74" s="1305"/>
      <c r="BZ74" s="1306"/>
      <c r="CA74" s="547"/>
      <c r="CD74" s="1073"/>
      <c r="ED74" s="1073"/>
    </row>
    <row r="75" spans="1:134" s="228" customFormat="1" ht="84" hidden="1" customHeight="1">
      <c r="A75" s="922"/>
      <c r="B75" s="1355"/>
      <c r="C75" s="1020"/>
      <c r="D75" s="922"/>
      <c r="E75" s="259"/>
      <c r="F75" s="818"/>
      <c r="G75" s="259"/>
      <c r="H75" s="922"/>
      <c r="I75" s="818"/>
      <c r="J75" s="259"/>
      <c r="K75" s="818"/>
      <c r="L75" s="1343"/>
      <c r="M75" s="1343"/>
      <c r="N75" s="1343"/>
      <c r="O75" s="1343"/>
      <c r="P75" s="1343"/>
      <c r="Q75" s="1343"/>
      <c r="R75" s="1343"/>
      <c r="S75" s="1343"/>
      <c r="T75" s="1343"/>
      <c r="U75" s="1343"/>
      <c r="V75" s="1343"/>
      <c r="W75" s="1343"/>
      <c r="X75" s="1343"/>
      <c r="Y75" s="1343"/>
      <c r="Z75" s="1343"/>
      <c r="AA75" s="1343"/>
      <c r="AB75" s="1343"/>
      <c r="AC75" s="1343"/>
      <c r="AD75" s="1343"/>
      <c r="AE75" s="1343"/>
      <c r="AF75" s="1343"/>
      <c r="AG75" s="1343"/>
      <c r="AH75" s="1343"/>
      <c r="AI75" s="1343"/>
      <c r="AJ75" s="1343"/>
      <c r="AK75" s="1343"/>
      <c r="AL75" s="1343"/>
      <c r="AM75" s="1343"/>
      <c r="AN75" s="1343"/>
      <c r="AO75" s="1343"/>
      <c r="AP75" s="1343"/>
      <c r="AQ75" s="1343"/>
      <c r="AR75" s="1343"/>
      <c r="AS75" s="1343"/>
      <c r="AT75" s="1343"/>
      <c r="AU75" s="1343"/>
      <c r="AV75" s="1343"/>
      <c r="AW75" s="1343"/>
      <c r="AX75" s="1343"/>
      <c r="AY75" s="1343"/>
      <c r="AZ75" s="1343"/>
      <c r="BA75" s="1343"/>
      <c r="BB75" s="1343"/>
      <c r="BC75" s="1343"/>
      <c r="BD75" s="1340"/>
      <c r="BE75" s="1343"/>
      <c r="BF75" s="1356"/>
      <c r="BG75" s="1343"/>
      <c r="BH75" s="1343"/>
      <c r="BI75" s="1365"/>
      <c r="BJ75" s="1356"/>
      <c r="BK75" s="1343"/>
      <c r="BL75" s="1343"/>
      <c r="BM75" s="1357"/>
      <c r="BN75" s="1320"/>
      <c r="BO75" s="1357"/>
      <c r="BP75" s="1357"/>
      <c r="BQ75" s="1357"/>
      <c r="BR75" s="1343"/>
      <c r="BS75" s="923"/>
      <c r="BT75" s="923"/>
      <c r="BU75" s="819"/>
      <c r="BV75" s="819"/>
      <c r="BW75" s="1063"/>
      <c r="BX75" s="1304"/>
      <c r="BY75" s="1305"/>
      <c r="BZ75" s="1306"/>
      <c r="CA75" s="547"/>
      <c r="CD75" s="1073"/>
      <c r="ED75" s="1073"/>
    </row>
    <row r="76" spans="1:134" s="228" customFormat="1" hidden="1">
      <c r="A76" s="922"/>
      <c r="B76" s="1355"/>
      <c r="C76" s="1020"/>
      <c r="D76" s="922"/>
      <c r="E76" s="259"/>
      <c r="F76" s="818"/>
      <c r="G76" s="259"/>
      <c r="H76" s="922"/>
      <c r="I76" s="259"/>
      <c r="J76" s="259"/>
      <c r="K76" s="259"/>
      <c r="L76" s="1343"/>
      <c r="M76" s="1343"/>
      <c r="N76" s="1343"/>
      <c r="O76" s="1343"/>
      <c r="P76" s="1343"/>
      <c r="Q76" s="1343"/>
      <c r="R76" s="1343"/>
      <c r="S76" s="260"/>
      <c r="T76" s="1343"/>
      <c r="U76" s="1343"/>
      <c r="V76" s="1343"/>
      <c r="W76" s="1343"/>
      <c r="X76" s="1343"/>
      <c r="Y76" s="1343"/>
      <c r="Z76" s="1343"/>
      <c r="AA76" s="1343"/>
      <c r="AB76" s="1343"/>
      <c r="AC76" s="1343"/>
      <c r="AD76" s="1343"/>
      <c r="AE76" s="1343"/>
      <c r="AF76" s="1343"/>
      <c r="AG76" s="1343"/>
      <c r="AH76" s="1343"/>
      <c r="AI76" s="1343"/>
      <c r="AJ76" s="1343"/>
      <c r="AK76" s="1343"/>
      <c r="AL76" s="1343"/>
      <c r="AM76" s="1343"/>
      <c r="AN76" s="1343"/>
      <c r="AO76" s="1343"/>
      <c r="AP76" s="1343"/>
      <c r="AQ76" s="1343"/>
      <c r="AR76" s="1343"/>
      <c r="AS76" s="1343"/>
      <c r="AT76" s="1343"/>
      <c r="AU76" s="1343"/>
      <c r="AV76" s="1343"/>
      <c r="AW76" s="1343"/>
      <c r="AX76" s="1343"/>
      <c r="AY76" s="1343"/>
      <c r="AZ76" s="1343"/>
      <c r="BA76" s="1343"/>
      <c r="BB76" s="1343"/>
      <c r="BC76" s="1343"/>
      <c r="BD76" s="1340"/>
      <c r="BE76" s="1343"/>
      <c r="BF76" s="1356"/>
      <c r="BG76" s="1343"/>
      <c r="BH76" s="1343"/>
      <c r="BI76" s="803"/>
      <c r="BJ76" s="1356"/>
      <c r="BK76" s="1356"/>
      <c r="BL76" s="1343"/>
      <c r="BM76" s="1357"/>
      <c r="BN76" s="1320"/>
      <c r="BO76" s="1357"/>
      <c r="BP76" s="1357"/>
      <c r="BQ76" s="1357"/>
      <c r="BR76" s="1343"/>
      <c r="BS76" s="923"/>
      <c r="BT76" s="923"/>
      <c r="BU76" s="819"/>
      <c r="BV76" s="819"/>
      <c r="BW76" s="259"/>
      <c r="BX76" s="1304"/>
      <c r="BY76" s="1305"/>
      <c r="BZ76" s="1306"/>
      <c r="CA76" s="547"/>
      <c r="CD76" s="1073"/>
      <c r="ED76" s="1073"/>
    </row>
    <row r="77" spans="1:134" s="250" customFormat="1" hidden="1">
      <c r="A77" s="1337"/>
      <c r="B77" s="1355"/>
      <c r="C77" s="900"/>
      <c r="D77" s="246"/>
      <c r="E77" s="246"/>
      <c r="F77" s="259"/>
      <c r="G77" s="246"/>
      <c r="H77" s="246"/>
      <c r="I77" s="246"/>
      <c r="J77" s="246"/>
      <c r="K77" s="246"/>
      <c r="L77" s="850"/>
      <c r="M77" s="258"/>
      <c r="N77" s="260"/>
      <c r="O77" s="258"/>
      <c r="P77" s="850"/>
      <c r="Q77" s="258"/>
      <c r="R77" s="1330"/>
      <c r="S77" s="850"/>
      <c r="T77" s="258"/>
      <c r="U77" s="258"/>
      <c r="V77" s="258"/>
      <c r="W77" s="258"/>
      <c r="X77" s="258"/>
      <c r="Y77" s="258"/>
      <c r="Z77" s="258"/>
      <c r="AA77" s="258"/>
      <c r="AB77" s="258"/>
      <c r="AC77" s="258"/>
      <c r="AD77" s="258"/>
      <c r="AE77" s="258"/>
      <c r="AF77" s="258"/>
      <c r="AG77" s="258"/>
      <c r="AH77" s="258"/>
      <c r="AI77" s="258"/>
      <c r="AJ77" s="258"/>
      <c r="AK77" s="258"/>
      <c r="AL77" s="258"/>
      <c r="AM77" s="890"/>
      <c r="AN77" s="850"/>
      <c r="AO77" s="258"/>
      <c r="AP77" s="850"/>
      <c r="AQ77" s="258"/>
      <c r="AR77" s="258"/>
      <c r="AS77" s="1343"/>
      <c r="AT77" s="258"/>
      <c r="AU77" s="850"/>
      <c r="AV77" s="258"/>
      <c r="AW77" s="258"/>
      <c r="AX77" s="850"/>
      <c r="AY77" s="258"/>
      <c r="AZ77" s="258"/>
      <c r="BA77" s="850"/>
      <c r="BB77" s="258"/>
      <c r="BC77" s="850"/>
      <c r="BD77" s="1317"/>
      <c r="BE77" s="850"/>
      <c r="BF77" s="1318"/>
      <c r="BG77" s="850"/>
      <c r="BH77" s="850"/>
      <c r="BI77" s="1318"/>
      <c r="BJ77" s="1318"/>
      <c r="BK77" s="1318"/>
      <c r="BL77" s="850"/>
      <c r="BM77" s="1319"/>
      <c r="BN77" s="1373"/>
      <c r="BO77" s="1319"/>
      <c r="BP77" s="1319"/>
      <c r="BQ77" s="1319"/>
      <c r="BR77" s="850"/>
      <c r="BS77" s="873"/>
      <c r="BT77" s="246"/>
      <c r="BU77" s="246"/>
      <c r="BV77" s="246"/>
      <c r="BW77" s="246"/>
      <c r="BX77" s="1304">
        <f t="shared" si="6"/>
        <v>0</v>
      </c>
      <c r="BY77" s="1305">
        <f t="shared" si="7"/>
        <v>0</v>
      </c>
      <c r="BZ77" s="1306"/>
      <c r="CA77" s="547"/>
      <c r="CD77" s="1073"/>
      <c r="ED77" s="1073"/>
    </row>
    <row r="78" spans="1:134" s="250" customFormat="1" ht="60.6" customHeight="1">
      <c r="A78" s="1037" t="s">
        <v>1279</v>
      </c>
      <c r="B78" s="1350" t="s">
        <v>124</v>
      </c>
      <c r="C78" s="258">
        <f t="shared" ref="C78" si="58">C93</f>
        <v>5</v>
      </c>
      <c r="D78" s="246" t="s">
        <v>141</v>
      </c>
      <c r="E78" s="246"/>
      <c r="F78" s="246"/>
      <c r="G78" s="246"/>
      <c r="H78" s="246"/>
      <c r="I78" s="246" t="s">
        <v>1887</v>
      </c>
      <c r="J78" s="246" t="s">
        <v>113</v>
      </c>
      <c r="K78" s="246" t="s">
        <v>1888</v>
      </c>
      <c r="L78" s="258">
        <v>3618000</v>
      </c>
      <c r="M78" s="258"/>
      <c r="N78" s="258">
        <v>2600000</v>
      </c>
      <c r="O78" s="258"/>
      <c r="P78" s="258">
        <v>2600000</v>
      </c>
      <c r="Q78" s="258">
        <v>2181000</v>
      </c>
      <c r="R78" s="1330"/>
      <c r="S78" s="892">
        <v>2181000</v>
      </c>
      <c r="T78" s="1330"/>
      <c r="U78" s="1330"/>
      <c r="V78" s="1330"/>
      <c r="W78" s="258">
        <v>1118000</v>
      </c>
      <c r="X78" s="258">
        <v>516732</v>
      </c>
      <c r="Y78" s="258">
        <v>0</v>
      </c>
      <c r="Z78" s="258">
        <v>516732</v>
      </c>
      <c r="AA78" s="258">
        <v>0</v>
      </c>
      <c r="AB78" s="258"/>
      <c r="AC78" s="258">
        <v>82214.540999999997</v>
      </c>
      <c r="AD78" s="258">
        <v>0</v>
      </c>
      <c r="AE78" s="258">
        <v>82214.540999999997</v>
      </c>
      <c r="AF78" s="258">
        <v>0</v>
      </c>
      <c r="AG78" s="258"/>
      <c r="AH78" s="258">
        <v>516732</v>
      </c>
      <c r="AI78" s="258">
        <v>0</v>
      </c>
      <c r="AJ78" s="258">
        <v>516732</v>
      </c>
      <c r="AK78" s="258">
        <v>0</v>
      </c>
      <c r="AL78" s="258">
        <v>0</v>
      </c>
      <c r="AM78" s="258">
        <f>411000.01-3000</f>
        <v>408000.01</v>
      </c>
      <c r="AN78" s="890">
        <f>AO78+AP78+AQ78+AR78</f>
        <v>45744</v>
      </c>
      <c r="AO78" s="258">
        <v>0</v>
      </c>
      <c r="AP78" s="258">
        <f>AP93</f>
        <v>45744</v>
      </c>
      <c r="AQ78" s="258">
        <v>0</v>
      </c>
      <c r="AR78" s="258">
        <v>0</v>
      </c>
      <c r="AS78" s="890">
        <f>AT78+AU78+AV78+AW78</f>
        <v>21900</v>
      </c>
      <c r="AT78" s="258">
        <v>0</v>
      </c>
      <c r="AU78" s="258">
        <f>AU93</f>
        <v>21900</v>
      </c>
      <c r="AV78" s="258"/>
      <c r="AW78" s="258"/>
      <c r="AX78" s="258">
        <f>AX93</f>
        <v>21900</v>
      </c>
      <c r="AY78" s="258">
        <f t="shared" ref="AY78:BT78" si="59">AY93</f>
        <v>0</v>
      </c>
      <c r="AZ78" s="258">
        <f t="shared" si="59"/>
        <v>0</v>
      </c>
      <c r="BA78" s="258">
        <f t="shared" si="59"/>
        <v>21900</v>
      </c>
      <c r="BB78" s="258">
        <f t="shared" si="59"/>
        <v>5</v>
      </c>
      <c r="BC78" s="258">
        <f t="shared" si="59"/>
        <v>21900</v>
      </c>
      <c r="BD78" s="258">
        <f t="shared" si="59"/>
        <v>0</v>
      </c>
      <c r="BE78" s="258">
        <f t="shared" si="59"/>
        <v>0</v>
      </c>
      <c r="BF78" s="258">
        <f t="shared" si="59"/>
        <v>0</v>
      </c>
      <c r="BG78" s="258">
        <f t="shared" si="59"/>
        <v>0</v>
      </c>
      <c r="BH78" s="258">
        <f t="shared" si="59"/>
        <v>0</v>
      </c>
      <c r="BI78" s="258">
        <f t="shared" si="59"/>
        <v>0</v>
      </c>
      <c r="BJ78" s="258">
        <f t="shared" si="59"/>
        <v>0</v>
      </c>
      <c r="BK78" s="258">
        <f t="shared" si="59"/>
        <v>1156.2460000000001</v>
      </c>
      <c r="BL78" s="258">
        <f t="shared" si="59"/>
        <v>15143</v>
      </c>
      <c r="BM78" s="1313">
        <f t="shared" si="59"/>
        <v>11997.358000000002</v>
      </c>
      <c r="BN78" s="1313">
        <f t="shared" si="59"/>
        <v>3145.6419999999998</v>
      </c>
      <c r="BO78" s="1313">
        <f t="shared" si="59"/>
        <v>3145.6419999999998</v>
      </c>
      <c r="BP78" s="1313">
        <f t="shared" si="59"/>
        <v>0</v>
      </c>
      <c r="BQ78" s="1313">
        <f t="shared" si="59"/>
        <v>3145.6419999999998</v>
      </c>
      <c r="BR78" s="258">
        <f t="shared" si="59"/>
        <v>0</v>
      </c>
      <c r="BS78" s="873">
        <f t="shared" si="59"/>
        <v>0</v>
      </c>
      <c r="BT78" s="873">
        <f t="shared" si="59"/>
        <v>0</v>
      </c>
      <c r="BU78" s="246"/>
      <c r="BV78" s="246"/>
      <c r="BW78" s="246"/>
      <c r="BX78" s="1304">
        <f t="shared" si="6"/>
        <v>-21900</v>
      </c>
      <c r="BY78" s="1305">
        <f t="shared" si="7"/>
        <v>5</v>
      </c>
      <c r="BZ78" s="1306"/>
      <c r="CA78" s="547">
        <f t="shared" ref="CA78:CA93" si="60">(L78-L78*20%)*35%</f>
        <v>1013039.9999999999</v>
      </c>
      <c r="CD78" s="1073"/>
      <c r="DH78" s="250">
        <v>4</v>
      </c>
      <c r="ED78" s="1073"/>
    </row>
    <row r="79" spans="1:134" s="228" customFormat="1" hidden="1">
      <c r="A79" s="259"/>
      <c r="B79" s="1321" t="s">
        <v>43</v>
      </c>
      <c r="C79" s="260" t="e">
        <f>SUM(C80:C92)</f>
        <v>#REF!</v>
      </c>
      <c r="D79" s="259"/>
      <c r="E79" s="259"/>
      <c r="F79" s="259"/>
      <c r="G79" s="259"/>
      <c r="H79" s="259"/>
      <c r="I79" s="259"/>
      <c r="J79" s="259"/>
      <c r="K79" s="259"/>
      <c r="L79" s="260">
        <f t="shared" ref="L79:AU79" si="61">SUM(L80:L92)</f>
        <v>2181037.6060000001</v>
      </c>
      <c r="M79" s="260">
        <f t="shared" si="61"/>
        <v>0</v>
      </c>
      <c r="N79" s="260">
        <f t="shared" si="61"/>
        <v>2181037.6060000001</v>
      </c>
      <c r="O79" s="260">
        <f t="shared" si="61"/>
        <v>0</v>
      </c>
      <c r="P79" s="260">
        <f t="shared" si="61"/>
        <v>2181037.6060000001</v>
      </c>
      <c r="Q79" s="260">
        <f t="shared" si="61"/>
        <v>0</v>
      </c>
      <c r="R79" s="260">
        <f t="shared" si="61"/>
        <v>0</v>
      </c>
      <c r="S79" s="260">
        <f t="shared" si="61"/>
        <v>2181037.6060000001</v>
      </c>
      <c r="T79" s="260">
        <f t="shared" si="61"/>
        <v>0</v>
      </c>
      <c r="U79" s="260">
        <f t="shared" si="61"/>
        <v>0</v>
      </c>
      <c r="V79" s="260">
        <f t="shared" si="61"/>
        <v>1343642.2417000001</v>
      </c>
      <c r="W79" s="260">
        <f t="shared" si="61"/>
        <v>92995.8</v>
      </c>
      <c r="X79" s="260">
        <f t="shared" si="61"/>
        <v>516732</v>
      </c>
      <c r="Y79" s="260">
        <f t="shared" si="61"/>
        <v>0</v>
      </c>
      <c r="Z79" s="260">
        <f t="shared" si="61"/>
        <v>516732</v>
      </c>
      <c r="AA79" s="260">
        <f t="shared" si="61"/>
        <v>0</v>
      </c>
      <c r="AB79" s="260">
        <f t="shared" si="61"/>
        <v>0</v>
      </c>
      <c r="AC79" s="260">
        <f t="shared" si="61"/>
        <v>82214.540999999997</v>
      </c>
      <c r="AD79" s="260">
        <f t="shared" si="61"/>
        <v>0</v>
      </c>
      <c r="AE79" s="260">
        <f t="shared" si="61"/>
        <v>0</v>
      </c>
      <c r="AF79" s="260">
        <f t="shared" si="61"/>
        <v>0</v>
      </c>
      <c r="AG79" s="260">
        <f t="shared" si="61"/>
        <v>0</v>
      </c>
      <c r="AH79" s="260">
        <f t="shared" si="61"/>
        <v>516732</v>
      </c>
      <c r="AI79" s="260">
        <f t="shared" si="61"/>
        <v>0</v>
      </c>
      <c r="AJ79" s="260">
        <f t="shared" si="61"/>
        <v>516732</v>
      </c>
      <c r="AK79" s="260">
        <f t="shared" si="61"/>
        <v>0</v>
      </c>
      <c r="AL79" s="260">
        <f t="shared" si="61"/>
        <v>0</v>
      </c>
      <c r="AM79" s="260">
        <f t="shared" si="61"/>
        <v>0</v>
      </c>
      <c r="AN79" s="260">
        <f t="shared" si="61"/>
        <v>0</v>
      </c>
      <c r="AO79" s="260">
        <f t="shared" si="61"/>
        <v>0</v>
      </c>
      <c r="AP79" s="260" t="e">
        <f t="shared" si="61"/>
        <v>#REF!</v>
      </c>
      <c r="AQ79" s="260">
        <f t="shared" si="61"/>
        <v>0</v>
      </c>
      <c r="AR79" s="260">
        <f t="shared" si="61"/>
        <v>0</v>
      </c>
      <c r="AS79" s="260" t="e">
        <f t="shared" si="61"/>
        <v>#REF!</v>
      </c>
      <c r="AT79" s="260" t="e">
        <f t="shared" si="61"/>
        <v>#REF!</v>
      </c>
      <c r="AU79" s="260" t="e">
        <f t="shared" si="61"/>
        <v>#REF!</v>
      </c>
      <c r="AV79" s="260"/>
      <c r="AW79" s="260"/>
      <c r="AX79" s="260" t="e">
        <f>SUM(AX80:AX92)</f>
        <v>#REF!</v>
      </c>
      <c r="AY79" s="260"/>
      <c r="AZ79" s="260"/>
      <c r="BA79" s="260" t="e">
        <f>SUM(BA80:BA92)</f>
        <v>#REF!</v>
      </c>
      <c r="BB79" s="260"/>
      <c r="BC79" s="260" t="e">
        <f>SUM(BC80:BC92)</f>
        <v>#REF!</v>
      </c>
      <c r="BD79" s="1328"/>
      <c r="BE79" s="260" t="e">
        <f>SUM(BE80:BE92)</f>
        <v>#REF!</v>
      </c>
      <c r="BF79" s="803"/>
      <c r="BG79" s="260" t="e">
        <f>SUM(BG80:BG92)</f>
        <v>#REF!</v>
      </c>
      <c r="BH79" s="260"/>
      <c r="BI79" s="803"/>
      <c r="BJ79" s="803"/>
      <c r="BK79" s="803"/>
      <c r="BL79" s="260" t="e">
        <f>SUM(BL80:BL92)</f>
        <v>#REF!</v>
      </c>
      <c r="BM79" s="1329"/>
      <c r="BN79" s="1320" t="e">
        <f>SUM(BN80:BN92)</f>
        <v>#REF!</v>
      </c>
      <c r="BO79" s="1329"/>
      <c r="BP79" s="1329"/>
      <c r="BQ79" s="1329"/>
      <c r="BR79" s="260" t="e">
        <f>SUM(BR80:BR92)</f>
        <v>#REF!</v>
      </c>
      <c r="BS79" s="855"/>
      <c r="BT79" s="259"/>
      <c r="BU79" s="259"/>
      <c r="BV79" s="259"/>
      <c r="BW79" s="259"/>
      <c r="BX79" s="1304" t="e">
        <f t="shared" si="6"/>
        <v>#REF!</v>
      </c>
      <c r="BY79" s="1305" t="e">
        <f t="shared" si="7"/>
        <v>#REF!</v>
      </c>
      <c r="BZ79" s="1306"/>
      <c r="CA79" s="547">
        <f t="shared" si="60"/>
        <v>610690.52968000004</v>
      </c>
      <c r="CD79" s="1073"/>
      <c r="DC79" s="228">
        <v>516732</v>
      </c>
      <c r="ED79" s="1073"/>
    </row>
    <row r="80" spans="1:134" s="228" customFormat="1" hidden="1">
      <c r="A80" s="922">
        <v>1</v>
      </c>
      <c r="B80" s="1374" t="s">
        <v>1889</v>
      </c>
      <c r="C80" s="1343">
        <f>C123</f>
        <v>0</v>
      </c>
      <c r="D80" s="818"/>
      <c r="E80" s="818"/>
      <c r="F80" s="818"/>
      <c r="G80" s="818"/>
      <c r="H80" s="818"/>
      <c r="I80" s="818"/>
      <c r="J80" s="818"/>
      <c r="K80" s="1032"/>
      <c r="L80" s="1343">
        <v>185650.94459999999</v>
      </c>
      <c r="M80" s="1343"/>
      <c r="N80" s="1343">
        <v>185650.94459999999</v>
      </c>
      <c r="O80" s="1343"/>
      <c r="P80" s="1343">
        <v>185650.94459999999</v>
      </c>
      <c r="Q80" s="1343"/>
      <c r="R80" s="1343"/>
      <c r="S80" s="1343">
        <v>185650.94459999999</v>
      </c>
      <c r="T80" s="1343"/>
      <c r="U80" s="1343"/>
      <c r="V80" s="1343">
        <v>80387.511599999998</v>
      </c>
      <c r="W80" s="1375">
        <v>900</v>
      </c>
      <c r="X80" s="1343">
        <f t="shared" ref="X80:X92" si="62">Y80+Z80+AA80+AB80</f>
        <v>95832</v>
      </c>
      <c r="Y80" s="1343"/>
      <c r="Z80" s="1343">
        <v>95832</v>
      </c>
      <c r="AA80" s="1343"/>
      <c r="AB80" s="1343"/>
      <c r="AC80" s="1343"/>
      <c r="AD80" s="1343"/>
      <c r="AE80" s="1343"/>
      <c r="AF80" s="1343"/>
      <c r="AG80" s="1343"/>
      <c r="AH80" s="1343">
        <v>95832</v>
      </c>
      <c r="AI80" s="1343"/>
      <c r="AJ80" s="1343">
        <v>95832</v>
      </c>
      <c r="AK80" s="1343"/>
      <c r="AL80" s="1343"/>
      <c r="AM80" s="1343"/>
      <c r="AN80" s="1343"/>
      <c r="AO80" s="1343"/>
      <c r="AP80" s="1343" t="e">
        <f>#REF!-Z80</f>
        <v>#REF!</v>
      </c>
      <c r="AQ80" s="1343"/>
      <c r="AR80" s="1343"/>
      <c r="AS80" s="1343">
        <f>AS123</f>
        <v>0</v>
      </c>
      <c r="AT80" s="1343">
        <f>AT123</f>
        <v>0</v>
      </c>
      <c r="AU80" s="1343">
        <f>AU123</f>
        <v>0</v>
      </c>
      <c r="AV80" s="1343"/>
      <c r="AW80" s="1343"/>
      <c r="AX80" s="1343">
        <f>AX123</f>
        <v>0</v>
      </c>
      <c r="AY80" s="1343"/>
      <c r="AZ80" s="1343"/>
      <c r="BA80" s="1343">
        <f>BA123</f>
        <v>0</v>
      </c>
      <c r="BB80" s="1343"/>
      <c r="BC80" s="1343">
        <f>BC123</f>
        <v>0</v>
      </c>
      <c r="BD80" s="1340"/>
      <c r="BE80" s="1343">
        <f>BE123</f>
        <v>0</v>
      </c>
      <c r="BF80" s="1356"/>
      <c r="BG80" s="1343">
        <f>BG123</f>
        <v>0</v>
      </c>
      <c r="BH80" s="1343"/>
      <c r="BI80" s="1356"/>
      <c r="BJ80" s="1356"/>
      <c r="BK80" s="1356"/>
      <c r="BL80" s="1343">
        <f>BL123</f>
        <v>0</v>
      </c>
      <c r="BM80" s="1376"/>
      <c r="BN80" s="1357">
        <f>BN123</f>
        <v>0</v>
      </c>
      <c r="BO80" s="1376"/>
      <c r="BP80" s="1376"/>
      <c r="BQ80" s="1376"/>
      <c r="BR80" s="1343">
        <f>BR123</f>
        <v>0</v>
      </c>
      <c r="BS80" s="923"/>
      <c r="BT80" s="922"/>
      <c r="BU80" s="259"/>
      <c r="BV80" s="259"/>
      <c r="BW80" s="259"/>
      <c r="BX80" s="1304">
        <f t="shared" si="6"/>
        <v>0</v>
      </c>
      <c r="BY80" s="1305">
        <f t="shared" ref="BY80:BY122" si="63">C80-BZ80</f>
        <v>0</v>
      </c>
      <c r="BZ80" s="1306"/>
      <c r="CA80" s="547">
        <f t="shared" si="60"/>
        <v>51982.264488000001</v>
      </c>
      <c r="CD80" s="1073"/>
      <c r="DC80" s="228">
        <v>95832</v>
      </c>
      <c r="ED80" s="1073"/>
    </row>
    <row r="81" spans="1:134" s="228" customFormat="1" hidden="1">
      <c r="A81" s="922">
        <v>2</v>
      </c>
      <c r="B81" s="1374" t="s">
        <v>1890</v>
      </c>
      <c r="C81" s="1343" t="e">
        <f>#REF!</f>
        <v>#REF!</v>
      </c>
      <c r="D81" s="818"/>
      <c r="E81" s="818"/>
      <c r="F81" s="818"/>
      <c r="G81" s="818"/>
      <c r="H81" s="818"/>
      <c r="I81" s="818"/>
      <c r="J81" s="818"/>
      <c r="K81" s="1032"/>
      <c r="L81" s="1343">
        <v>202718.274</v>
      </c>
      <c r="M81" s="1343"/>
      <c r="N81" s="1343">
        <v>202718.274</v>
      </c>
      <c r="O81" s="1343"/>
      <c r="P81" s="1343">
        <v>202718.274</v>
      </c>
      <c r="Q81" s="1343"/>
      <c r="R81" s="1343"/>
      <c r="S81" s="1343">
        <v>202718.274</v>
      </c>
      <c r="T81" s="1343"/>
      <c r="U81" s="1343"/>
      <c r="V81" s="1343">
        <v>110854.8342</v>
      </c>
      <c r="W81" s="1375">
        <v>17940</v>
      </c>
      <c r="X81" s="1343">
        <f t="shared" si="62"/>
        <v>9000</v>
      </c>
      <c r="Y81" s="1343"/>
      <c r="Z81" s="1343">
        <v>9000</v>
      </c>
      <c r="AA81" s="1343"/>
      <c r="AB81" s="1343"/>
      <c r="AC81" s="1343"/>
      <c r="AD81" s="1343"/>
      <c r="AE81" s="1343"/>
      <c r="AF81" s="1343"/>
      <c r="AG81" s="1343"/>
      <c r="AH81" s="1343">
        <v>9000</v>
      </c>
      <c r="AI81" s="1343"/>
      <c r="AJ81" s="1343">
        <v>9000</v>
      </c>
      <c r="AK81" s="1343"/>
      <c r="AL81" s="1343"/>
      <c r="AM81" s="1343"/>
      <c r="AN81" s="1343"/>
      <c r="AO81" s="1343"/>
      <c r="AP81" s="1343" t="e">
        <f>#REF!-Z81</f>
        <v>#REF!</v>
      </c>
      <c r="AQ81" s="1343"/>
      <c r="AR81" s="1343"/>
      <c r="AS81" s="1343" t="e">
        <f>#REF!</f>
        <v>#REF!</v>
      </c>
      <c r="AT81" s="1343" t="e">
        <f>#REF!</f>
        <v>#REF!</v>
      </c>
      <c r="AU81" s="1343" t="e">
        <f>#REF!</f>
        <v>#REF!</v>
      </c>
      <c r="AV81" s="1343"/>
      <c r="AW81" s="1343"/>
      <c r="AX81" s="1343" t="e">
        <f>#REF!</f>
        <v>#REF!</v>
      </c>
      <c r="AY81" s="1343"/>
      <c r="AZ81" s="1343"/>
      <c r="BA81" s="1343" t="e">
        <f>#REF!</f>
        <v>#REF!</v>
      </c>
      <c r="BB81" s="1343"/>
      <c r="BC81" s="1343" t="e">
        <f>#REF!</f>
        <v>#REF!</v>
      </c>
      <c r="BD81" s="1340"/>
      <c r="BE81" s="1343" t="e">
        <f>#REF!</f>
        <v>#REF!</v>
      </c>
      <c r="BF81" s="1356"/>
      <c r="BG81" s="1343" t="e">
        <f>#REF!</f>
        <v>#REF!</v>
      </c>
      <c r="BH81" s="1343"/>
      <c r="BI81" s="1356"/>
      <c r="BJ81" s="1356"/>
      <c r="BK81" s="1356"/>
      <c r="BL81" s="1343" t="e">
        <f>#REF!</f>
        <v>#REF!</v>
      </c>
      <c r="BM81" s="1376"/>
      <c r="BN81" s="1357" t="e">
        <f>#REF!</f>
        <v>#REF!</v>
      </c>
      <c r="BO81" s="1376"/>
      <c r="BP81" s="1376"/>
      <c r="BQ81" s="1376"/>
      <c r="BR81" s="1343" t="e">
        <f>#REF!</f>
        <v>#REF!</v>
      </c>
      <c r="BS81" s="923"/>
      <c r="BT81" s="922"/>
      <c r="BU81" s="259"/>
      <c r="BV81" s="259"/>
      <c r="BW81" s="259"/>
      <c r="BX81" s="1304" t="e">
        <f t="shared" si="6"/>
        <v>#REF!</v>
      </c>
      <c r="BY81" s="1305" t="e">
        <f t="shared" si="63"/>
        <v>#REF!</v>
      </c>
      <c r="BZ81" s="1306"/>
      <c r="CA81" s="547">
        <f t="shared" si="60"/>
        <v>56761.116720000005</v>
      </c>
      <c r="CD81" s="1073"/>
      <c r="DC81" s="228">
        <v>9000</v>
      </c>
      <c r="ED81" s="1073"/>
    </row>
    <row r="82" spans="1:134" s="228" customFormat="1" hidden="1">
      <c r="A82" s="922">
        <v>3</v>
      </c>
      <c r="B82" s="1374" t="s">
        <v>1891</v>
      </c>
      <c r="C82" s="1343">
        <f>C139</f>
        <v>0</v>
      </c>
      <c r="D82" s="818"/>
      <c r="E82" s="818"/>
      <c r="F82" s="818"/>
      <c r="G82" s="818"/>
      <c r="H82" s="818"/>
      <c r="I82" s="818"/>
      <c r="J82" s="818"/>
      <c r="K82" s="1032"/>
      <c r="L82" s="1343">
        <v>89315.5527</v>
      </c>
      <c r="M82" s="1343"/>
      <c r="N82" s="1343">
        <v>89315.5527</v>
      </c>
      <c r="O82" s="1343"/>
      <c r="P82" s="1343">
        <v>89315.5527</v>
      </c>
      <c r="Q82" s="1343"/>
      <c r="R82" s="1343"/>
      <c r="S82" s="1343">
        <v>89315.5527</v>
      </c>
      <c r="T82" s="1343"/>
      <c r="U82" s="1343"/>
      <c r="V82" s="1343">
        <v>78190.661999999997</v>
      </c>
      <c r="W82" s="1375">
        <v>6435</v>
      </c>
      <c r="X82" s="1343">
        <f t="shared" si="62"/>
        <v>39000</v>
      </c>
      <c r="Y82" s="1343"/>
      <c r="Z82" s="1343">
        <v>39000</v>
      </c>
      <c r="AA82" s="1343"/>
      <c r="AB82" s="1343"/>
      <c r="AC82" s="1343">
        <v>9977.9529999999995</v>
      </c>
      <c r="AD82" s="1343"/>
      <c r="AE82" s="1343"/>
      <c r="AF82" s="1343"/>
      <c r="AG82" s="1343"/>
      <c r="AH82" s="1343">
        <v>39000</v>
      </c>
      <c r="AI82" s="1343"/>
      <c r="AJ82" s="1343">
        <v>39000</v>
      </c>
      <c r="AK82" s="1343"/>
      <c r="AL82" s="1343"/>
      <c r="AM82" s="1343"/>
      <c r="AN82" s="1343"/>
      <c r="AO82" s="1343"/>
      <c r="AP82" s="1343" t="e">
        <f>#REF!-Z82</f>
        <v>#REF!</v>
      </c>
      <c r="AQ82" s="1343"/>
      <c r="AR82" s="1343"/>
      <c r="AS82" s="1343">
        <f>AS139</f>
        <v>0</v>
      </c>
      <c r="AT82" s="1343">
        <f>AT139</f>
        <v>0</v>
      </c>
      <c r="AU82" s="1343">
        <f>AU139</f>
        <v>0</v>
      </c>
      <c r="AV82" s="1343"/>
      <c r="AW82" s="1343"/>
      <c r="AX82" s="1343">
        <f>AX139</f>
        <v>0</v>
      </c>
      <c r="AY82" s="1343"/>
      <c r="AZ82" s="1343"/>
      <c r="BA82" s="1343">
        <f>BA139</f>
        <v>0</v>
      </c>
      <c r="BB82" s="1343"/>
      <c r="BC82" s="1343">
        <f>BC139</f>
        <v>0</v>
      </c>
      <c r="BD82" s="1340"/>
      <c r="BE82" s="1343">
        <f>BE139</f>
        <v>0</v>
      </c>
      <c r="BF82" s="1356"/>
      <c r="BG82" s="1343">
        <f>BG139</f>
        <v>0</v>
      </c>
      <c r="BH82" s="1343"/>
      <c r="BI82" s="1356"/>
      <c r="BJ82" s="1356"/>
      <c r="BK82" s="1356"/>
      <c r="BL82" s="1343">
        <f>BL139</f>
        <v>0</v>
      </c>
      <c r="BM82" s="1376"/>
      <c r="BN82" s="1357">
        <f>BN139</f>
        <v>0</v>
      </c>
      <c r="BO82" s="1376"/>
      <c r="BP82" s="1376"/>
      <c r="BQ82" s="1376"/>
      <c r="BR82" s="1343">
        <f>BR139</f>
        <v>0</v>
      </c>
      <c r="BS82" s="923"/>
      <c r="BT82" s="922"/>
      <c r="BU82" s="259"/>
      <c r="BV82" s="259"/>
      <c r="BW82" s="259"/>
      <c r="BX82" s="1304">
        <f t="shared" si="6"/>
        <v>0</v>
      </c>
      <c r="BY82" s="1305">
        <f t="shared" si="63"/>
        <v>0</v>
      </c>
      <c r="BZ82" s="1306"/>
      <c r="CA82" s="547">
        <f t="shared" si="60"/>
        <v>25008.354756000001</v>
      </c>
      <c r="CD82" s="1073"/>
      <c r="DC82" s="228">
        <v>39000</v>
      </c>
      <c r="ED82" s="1073"/>
    </row>
    <row r="83" spans="1:134" s="228" customFormat="1" hidden="1">
      <c r="A83" s="922">
        <v>4</v>
      </c>
      <c r="B83" s="1374" t="s">
        <v>1892</v>
      </c>
      <c r="C83" s="1343">
        <f>C142</f>
        <v>0</v>
      </c>
      <c r="D83" s="818"/>
      <c r="E83" s="818"/>
      <c r="F83" s="818"/>
      <c r="G83" s="818"/>
      <c r="H83" s="818"/>
      <c r="I83" s="818"/>
      <c r="J83" s="818"/>
      <c r="K83" s="1032"/>
      <c r="L83" s="1343">
        <v>204851.74710000001</v>
      </c>
      <c r="M83" s="1343"/>
      <c r="N83" s="1343">
        <v>204851.74710000001</v>
      </c>
      <c r="O83" s="1343"/>
      <c r="P83" s="1343">
        <v>204851.74710000001</v>
      </c>
      <c r="Q83" s="1343"/>
      <c r="R83" s="1343"/>
      <c r="S83" s="1375">
        <v>204851.74710000001</v>
      </c>
      <c r="T83" s="1343"/>
      <c r="U83" s="1343"/>
      <c r="V83" s="1375">
        <v>123283.3833</v>
      </c>
      <c r="W83" s="1375">
        <v>13216.8</v>
      </c>
      <c r="X83" s="1343">
        <f t="shared" si="62"/>
        <v>37800</v>
      </c>
      <c r="Y83" s="1343"/>
      <c r="Z83" s="1343">
        <v>37800</v>
      </c>
      <c r="AA83" s="1343"/>
      <c r="AB83" s="1343"/>
      <c r="AC83" s="1343">
        <v>5375.9609999999993</v>
      </c>
      <c r="AD83" s="1343"/>
      <c r="AE83" s="1343"/>
      <c r="AF83" s="1343"/>
      <c r="AG83" s="1343"/>
      <c r="AH83" s="1343">
        <v>37800</v>
      </c>
      <c r="AI83" s="1343"/>
      <c r="AJ83" s="1343">
        <v>37800</v>
      </c>
      <c r="AK83" s="1343"/>
      <c r="AL83" s="1343"/>
      <c r="AM83" s="1343"/>
      <c r="AN83" s="1343"/>
      <c r="AO83" s="1343"/>
      <c r="AP83" s="1343" t="e">
        <f>#REF!-Z83</f>
        <v>#REF!</v>
      </c>
      <c r="AQ83" s="1343"/>
      <c r="AR83" s="1343"/>
      <c r="AS83" s="1343">
        <f>AS142</f>
        <v>0</v>
      </c>
      <c r="AT83" s="1343">
        <f>AT142</f>
        <v>0</v>
      </c>
      <c r="AU83" s="1343">
        <f>AU142</f>
        <v>0</v>
      </c>
      <c r="AV83" s="1343"/>
      <c r="AW83" s="1343"/>
      <c r="AX83" s="1343">
        <f>AX142</f>
        <v>0</v>
      </c>
      <c r="AY83" s="1343"/>
      <c r="AZ83" s="1343"/>
      <c r="BA83" s="1343">
        <f>BA142</f>
        <v>0</v>
      </c>
      <c r="BB83" s="1343"/>
      <c r="BC83" s="1343">
        <f>BC142</f>
        <v>0</v>
      </c>
      <c r="BD83" s="1340"/>
      <c r="BE83" s="1343">
        <f>BE142</f>
        <v>0</v>
      </c>
      <c r="BF83" s="1356"/>
      <c r="BG83" s="1343">
        <f>BG142</f>
        <v>0</v>
      </c>
      <c r="BH83" s="1343"/>
      <c r="BI83" s="1356"/>
      <c r="BJ83" s="1356"/>
      <c r="BK83" s="1356"/>
      <c r="BL83" s="1343">
        <f>BL142</f>
        <v>0</v>
      </c>
      <c r="BM83" s="1376"/>
      <c r="BN83" s="1357">
        <f>BN142</f>
        <v>0</v>
      </c>
      <c r="BO83" s="1376"/>
      <c r="BP83" s="1376"/>
      <c r="BQ83" s="1376"/>
      <c r="BR83" s="1343">
        <f>BR142</f>
        <v>0</v>
      </c>
      <c r="BS83" s="923"/>
      <c r="BT83" s="922"/>
      <c r="BU83" s="259"/>
      <c r="BV83" s="259"/>
      <c r="BW83" s="259"/>
      <c r="BX83" s="1304">
        <f t="shared" si="6"/>
        <v>0</v>
      </c>
      <c r="BY83" s="1305">
        <f t="shared" si="63"/>
        <v>0</v>
      </c>
      <c r="BZ83" s="1306"/>
      <c r="CA83" s="547">
        <f t="shared" si="60"/>
        <v>57358.489187999992</v>
      </c>
      <c r="CD83" s="1073"/>
      <c r="DC83" s="228">
        <v>37800</v>
      </c>
      <c r="ED83" s="1073"/>
    </row>
    <row r="84" spans="1:134" s="228" customFormat="1" hidden="1">
      <c r="A84" s="922">
        <v>5</v>
      </c>
      <c r="B84" s="1374" t="s">
        <v>1893</v>
      </c>
      <c r="C84" s="1343">
        <f>C148</f>
        <v>2</v>
      </c>
      <c r="D84" s="818"/>
      <c r="E84" s="818"/>
      <c r="F84" s="818"/>
      <c r="G84" s="818"/>
      <c r="H84" s="818"/>
      <c r="I84" s="818"/>
      <c r="J84" s="818"/>
      <c r="K84" s="1032"/>
      <c r="L84" s="1343">
        <v>280278.51059999998</v>
      </c>
      <c r="M84" s="1343"/>
      <c r="N84" s="1343">
        <v>280278.51059999998</v>
      </c>
      <c r="O84" s="1343"/>
      <c r="P84" s="1343">
        <v>280278.51059999998</v>
      </c>
      <c r="Q84" s="1343"/>
      <c r="R84" s="1343"/>
      <c r="S84" s="1375">
        <v>280278.51059999998</v>
      </c>
      <c r="T84" s="1343"/>
      <c r="U84" s="1343"/>
      <c r="V84" s="1375">
        <v>154533.61439999999</v>
      </c>
      <c r="W84" s="1375">
        <v>19560</v>
      </c>
      <c r="X84" s="1343">
        <f t="shared" si="62"/>
        <v>51000</v>
      </c>
      <c r="Y84" s="1343"/>
      <c r="Z84" s="1343">
        <v>51000</v>
      </c>
      <c r="AA84" s="1343"/>
      <c r="AB84" s="1343"/>
      <c r="AC84" s="1343">
        <v>3555</v>
      </c>
      <c r="AD84" s="1343"/>
      <c r="AE84" s="1343"/>
      <c r="AF84" s="1343"/>
      <c r="AG84" s="1343"/>
      <c r="AH84" s="1343">
        <v>51000</v>
      </c>
      <c r="AI84" s="1343"/>
      <c r="AJ84" s="1343">
        <v>51000</v>
      </c>
      <c r="AK84" s="1343"/>
      <c r="AL84" s="1343"/>
      <c r="AM84" s="1343"/>
      <c r="AN84" s="1343"/>
      <c r="AO84" s="1343"/>
      <c r="AP84" s="1343" t="e">
        <f>#REF!-Z84</f>
        <v>#REF!</v>
      </c>
      <c r="AQ84" s="1343"/>
      <c r="AR84" s="1343"/>
      <c r="AS84" s="1343">
        <f>AS148</f>
        <v>11000</v>
      </c>
      <c r="AT84" s="1343">
        <f>AT148</f>
        <v>0</v>
      </c>
      <c r="AU84" s="1343">
        <f>AU148</f>
        <v>11000</v>
      </c>
      <c r="AV84" s="1343"/>
      <c r="AW84" s="1343"/>
      <c r="AX84" s="1343">
        <f>AX148</f>
        <v>11000</v>
      </c>
      <c r="AY84" s="1343"/>
      <c r="AZ84" s="1343"/>
      <c r="BA84" s="1343">
        <f>BA148</f>
        <v>11000</v>
      </c>
      <c r="BB84" s="1343"/>
      <c r="BC84" s="1343">
        <f>BC148</f>
        <v>11000</v>
      </c>
      <c r="BD84" s="1340"/>
      <c r="BE84" s="1343">
        <f>BE148</f>
        <v>0</v>
      </c>
      <c r="BF84" s="1356"/>
      <c r="BG84" s="1343">
        <f>BG148</f>
        <v>0</v>
      </c>
      <c r="BH84" s="1343"/>
      <c r="BI84" s="1356"/>
      <c r="BJ84" s="1356"/>
      <c r="BK84" s="1356"/>
      <c r="BL84" s="1343">
        <f>BL148</f>
        <v>7143</v>
      </c>
      <c r="BM84" s="1376"/>
      <c r="BN84" s="1357">
        <f>BN148</f>
        <v>1952.819</v>
      </c>
      <c r="BO84" s="1376"/>
      <c r="BP84" s="1376"/>
      <c r="BQ84" s="1376"/>
      <c r="BR84" s="1343">
        <f>BR148</f>
        <v>0</v>
      </c>
      <c r="BS84" s="923"/>
      <c r="BT84" s="922"/>
      <c r="BU84" s="259"/>
      <c r="BV84" s="259"/>
      <c r="BW84" s="259"/>
      <c r="BX84" s="1304">
        <f t="shared" si="6"/>
        <v>-11000</v>
      </c>
      <c r="BY84" s="1305">
        <f t="shared" si="63"/>
        <v>2</v>
      </c>
      <c r="BZ84" s="1306"/>
      <c r="CA84" s="547">
        <f t="shared" si="60"/>
        <v>78477.982967999982</v>
      </c>
      <c r="CD84" s="1073"/>
      <c r="DC84" s="228">
        <v>51000</v>
      </c>
      <c r="ED84" s="1073"/>
    </row>
    <row r="85" spans="1:134" s="228" customFormat="1" hidden="1">
      <c r="A85" s="922">
        <v>6</v>
      </c>
      <c r="B85" s="1374" t="s">
        <v>1894</v>
      </c>
      <c r="C85" s="1343">
        <f>C154</f>
        <v>0</v>
      </c>
      <c r="D85" s="818"/>
      <c r="E85" s="818"/>
      <c r="F85" s="818"/>
      <c r="G85" s="818"/>
      <c r="H85" s="818"/>
      <c r="I85" s="818"/>
      <c r="J85" s="818"/>
      <c r="K85" s="1032"/>
      <c r="L85" s="1343">
        <v>164050.18410000001</v>
      </c>
      <c r="M85" s="1343"/>
      <c r="N85" s="1343">
        <v>164050.18410000001</v>
      </c>
      <c r="O85" s="1343"/>
      <c r="P85" s="1343">
        <v>164050.18410000001</v>
      </c>
      <c r="Q85" s="1343"/>
      <c r="R85" s="1343"/>
      <c r="S85" s="1375">
        <v>164050.18410000001</v>
      </c>
      <c r="T85" s="1343"/>
      <c r="U85" s="1343"/>
      <c r="V85" s="1375">
        <v>110531.0448</v>
      </c>
      <c r="W85" s="1375"/>
      <c r="X85" s="1343">
        <f t="shared" si="62"/>
        <v>56600</v>
      </c>
      <c r="Y85" s="1343"/>
      <c r="Z85" s="1343">
        <v>56600</v>
      </c>
      <c r="AA85" s="1343"/>
      <c r="AB85" s="1343"/>
      <c r="AC85" s="1343">
        <v>8648.3490000000002</v>
      </c>
      <c r="AD85" s="1343"/>
      <c r="AE85" s="1343"/>
      <c r="AF85" s="1343"/>
      <c r="AG85" s="1343"/>
      <c r="AH85" s="1343">
        <v>56600</v>
      </c>
      <c r="AI85" s="1343"/>
      <c r="AJ85" s="1343">
        <v>56600</v>
      </c>
      <c r="AK85" s="1343"/>
      <c r="AL85" s="1343"/>
      <c r="AM85" s="1343"/>
      <c r="AN85" s="1343"/>
      <c r="AO85" s="1343"/>
      <c r="AP85" s="1343" t="e">
        <f>#REF!-Z85</f>
        <v>#REF!</v>
      </c>
      <c r="AQ85" s="1343"/>
      <c r="AR85" s="1343"/>
      <c r="AS85" s="1343">
        <f>AS154</f>
        <v>0</v>
      </c>
      <c r="AT85" s="1343">
        <f>AT154</f>
        <v>0</v>
      </c>
      <c r="AU85" s="1343">
        <f>AU154</f>
        <v>0</v>
      </c>
      <c r="AV85" s="1343"/>
      <c r="AW85" s="1343"/>
      <c r="AX85" s="1343">
        <f>AX154</f>
        <v>0</v>
      </c>
      <c r="AY85" s="1343"/>
      <c r="AZ85" s="1343"/>
      <c r="BA85" s="1343">
        <f>BA154</f>
        <v>0</v>
      </c>
      <c r="BB85" s="1343"/>
      <c r="BC85" s="1343">
        <f>BC154</f>
        <v>0</v>
      </c>
      <c r="BD85" s="1340"/>
      <c r="BE85" s="1343">
        <f>BE154</f>
        <v>0</v>
      </c>
      <c r="BF85" s="1356"/>
      <c r="BG85" s="1343">
        <f>BG154</f>
        <v>0</v>
      </c>
      <c r="BH85" s="1343"/>
      <c r="BI85" s="1356"/>
      <c r="BJ85" s="1356"/>
      <c r="BK85" s="1356"/>
      <c r="BL85" s="1343">
        <f>BL154</f>
        <v>0</v>
      </c>
      <c r="BM85" s="1376"/>
      <c r="BN85" s="1357">
        <f>BN154</f>
        <v>0</v>
      </c>
      <c r="BO85" s="1376"/>
      <c r="BP85" s="1376"/>
      <c r="BQ85" s="1376"/>
      <c r="BR85" s="1343">
        <f>BR154</f>
        <v>0</v>
      </c>
      <c r="BS85" s="923"/>
      <c r="BT85" s="922"/>
      <c r="BU85" s="259"/>
      <c r="BV85" s="259"/>
      <c r="BW85" s="259"/>
      <c r="BX85" s="1304">
        <f t="shared" ref="BX85:BX149" si="64">BR85-AX85</f>
        <v>0</v>
      </c>
      <c r="BY85" s="1305">
        <f t="shared" si="63"/>
        <v>0</v>
      </c>
      <c r="BZ85" s="1306"/>
      <c r="CA85" s="547">
        <f t="shared" si="60"/>
        <v>45934.051547999996</v>
      </c>
      <c r="CD85" s="1073"/>
      <c r="DC85" s="228">
        <v>56600</v>
      </c>
      <c r="ED85" s="1073"/>
    </row>
    <row r="86" spans="1:134" s="228" customFormat="1" hidden="1">
      <c r="A86" s="922">
        <v>7</v>
      </c>
      <c r="B86" s="1374" t="s">
        <v>1895</v>
      </c>
      <c r="C86" s="1343">
        <f>C164</f>
        <v>2</v>
      </c>
      <c r="D86" s="818"/>
      <c r="E86" s="818"/>
      <c r="F86" s="818"/>
      <c r="G86" s="818"/>
      <c r="H86" s="818"/>
      <c r="I86" s="818"/>
      <c r="J86" s="818"/>
      <c r="K86" s="1032"/>
      <c r="L86" s="1343">
        <v>190194.47039999999</v>
      </c>
      <c r="M86" s="1343"/>
      <c r="N86" s="1343">
        <v>190194.47039999999</v>
      </c>
      <c r="O86" s="1343"/>
      <c r="P86" s="1343">
        <v>190194.47039999999</v>
      </c>
      <c r="Q86" s="1343"/>
      <c r="R86" s="1343"/>
      <c r="S86" s="1375">
        <v>190194.47039999999</v>
      </c>
      <c r="T86" s="1343"/>
      <c r="U86" s="1375"/>
      <c r="V86" s="1375">
        <v>80890.576799999995</v>
      </c>
      <c r="W86" s="1375">
        <v>1596</v>
      </c>
      <c r="X86" s="1343">
        <f t="shared" si="62"/>
        <v>74600</v>
      </c>
      <c r="Y86" s="1343"/>
      <c r="Z86" s="1343">
        <v>74600</v>
      </c>
      <c r="AA86" s="1343"/>
      <c r="AB86" s="1343"/>
      <c r="AC86" s="1343">
        <v>16158.236000000001</v>
      </c>
      <c r="AD86" s="1343"/>
      <c r="AE86" s="1343"/>
      <c r="AF86" s="1343"/>
      <c r="AG86" s="1343"/>
      <c r="AH86" s="1343">
        <v>74600</v>
      </c>
      <c r="AI86" s="1343"/>
      <c r="AJ86" s="1343">
        <v>74600</v>
      </c>
      <c r="AK86" s="1343"/>
      <c r="AL86" s="1343"/>
      <c r="AM86" s="1343"/>
      <c r="AN86" s="1343"/>
      <c r="AO86" s="1343"/>
      <c r="AP86" s="1343" t="e">
        <f>#REF!-Z86</f>
        <v>#REF!</v>
      </c>
      <c r="AQ86" s="1343"/>
      <c r="AR86" s="1343"/>
      <c r="AS86" s="1343">
        <f>AS164</f>
        <v>6000</v>
      </c>
      <c r="AT86" s="1343">
        <f>AT164</f>
        <v>0</v>
      </c>
      <c r="AU86" s="1343">
        <f>AU164</f>
        <v>6000</v>
      </c>
      <c r="AV86" s="1343"/>
      <c r="AW86" s="1343"/>
      <c r="AX86" s="1343">
        <f>AX164</f>
        <v>6000</v>
      </c>
      <c r="AY86" s="1343"/>
      <c r="AZ86" s="1343"/>
      <c r="BA86" s="1343">
        <f>BA164</f>
        <v>6000</v>
      </c>
      <c r="BB86" s="1343"/>
      <c r="BC86" s="1343">
        <f>BC164</f>
        <v>6000</v>
      </c>
      <c r="BD86" s="1340"/>
      <c r="BE86" s="1343">
        <f>BE164</f>
        <v>0</v>
      </c>
      <c r="BF86" s="1356"/>
      <c r="BG86" s="1343">
        <f>BG164</f>
        <v>0</v>
      </c>
      <c r="BH86" s="1343"/>
      <c r="BI86" s="1356"/>
      <c r="BJ86" s="1356"/>
      <c r="BK86" s="1356"/>
      <c r="BL86" s="1343">
        <f>BL164</f>
        <v>6000</v>
      </c>
      <c r="BM86" s="1376"/>
      <c r="BN86" s="1357">
        <f>BN164</f>
        <v>715.27899999999977</v>
      </c>
      <c r="BO86" s="1376"/>
      <c r="BP86" s="1376"/>
      <c r="BQ86" s="1376"/>
      <c r="BR86" s="1343">
        <f>BR164</f>
        <v>0</v>
      </c>
      <c r="BS86" s="923"/>
      <c r="BT86" s="922"/>
      <c r="BU86" s="259"/>
      <c r="BV86" s="259"/>
      <c r="BW86" s="259"/>
      <c r="BX86" s="1304">
        <f t="shared" si="64"/>
        <v>-6000</v>
      </c>
      <c r="BY86" s="1305">
        <f t="shared" si="63"/>
        <v>2</v>
      </c>
      <c r="BZ86" s="1306"/>
      <c r="CA86" s="547">
        <f t="shared" si="60"/>
        <v>53254.451711999995</v>
      </c>
      <c r="CD86" s="1073"/>
      <c r="DC86" s="228">
        <v>74600</v>
      </c>
      <c r="ED86" s="1073"/>
    </row>
    <row r="87" spans="1:134" s="228" customFormat="1" hidden="1">
      <c r="A87" s="922">
        <v>8</v>
      </c>
      <c r="B87" s="1374" t="s">
        <v>1896</v>
      </c>
      <c r="C87" s="1343">
        <f>C171</f>
        <v>0</v>
      </c>
      <c r="D87" s="818"/>
      <c r="E87" s="818"/>
      <c r="F87" s="818"/>
      <c r="G87" s="818"/>
      <c r="H87" s="818"/>
      <c r="I87" s="818"/>
      <c r="J87" s="818"/>
      <c r="K87" s="1032"/>
      <c r="L87" s="1343">
        <v>121515.2169</v>
      </c>
      <c r="M87" s="1343"/>
      <c r="N87" s="1343">
        <v>121515.2169</v>
      </c>
      <c r="O87" s="1343"/>
      <c r="P87" s="1343">
        <v>121515.2169</v>
      </c>
      <c r="Q87" s="1343"/>
      <c r="R87" s="1343"/>
      <c r="S87" s="1375">
        <v>121515.2169</v>
      </c>
      <c r="T87" s="1343"/>
      <c r="U87" s="1375"/>
      <c r="V87" s="1375">
        <v>150389.0949</v>
      </c>
      <c r="W87" s="1375">
        <v>12900</v>
      </c>
      <c r="X87" s="1343">
        <f t="shared" si="62"/>
        <v>56900</v>
      </c>
      <c r="Y87" s="1343"/>
      <c r="Z87" s="1343">
        <v>56900</v>
      </c>
      <c r="AA87" s="1343"/>
      <c r="AB87" s="1343"/>
      <c r="AC87" s="1343">
        <v>17142.996999999999</v>
      </c>
      <c r="AD87" s="1343"/>
      <c r="AE87" s="1343"/>
      <c r="AF87" s="1343"/>
      <c r="AG87" s="1343"/>
      <c r="AH87" s="1343">
        <v>56900</v>
      </c>
      <c r="AI87" s="1343"/>
      <c r="AJ87" s="1343">
        <v>56900</v>
      </c>
      <c r="AK87" s="1343"/>
      <c r="AL87" s="1343"/>
      <c r="AM87" s="1343"/>
      <c r="AN87" s="1343"/>
      <c r="AO87" s="1343"/>
      <c r="AP87" s="1343" t="e">
        <f>#REF!-Z87</f>
        <v>#REF!</v>
      </c>
      <c r="AQ87" s="1343"/>
      <c r="AR87" s="1343"/>
      <c r="AS87" s="1343">
        <f>AS171</f>
        <v>0</v>
      </c>
      <c r="AT87" s="1343">
        <f>AT171</f>
        <v>0</v>
      </c>
      <c r="AU87" s="1343">
        <f>AU171</f>
        <v>0</v>
      </c>
      <c r="AV87" s="1343"/>
      <c r="AW87" s="1343"/>
      <c r="AX87" s="1343">
        <f>AX171</f>
        <v>0</v>
      </c>
      <c r="AY87" s="1343"/>
      <c r="AZ87" s="1343"/>
      <c r="BA87" s="1343">
        <f>BA171</f>
        <v>0</v>
      </c>
      <c r="BB87" s="1343"/>
      <c r="BC87" s="1343">
        <f>BC171</f>
        <v>0</v>
      </c>
      <c r="BD87" s="1340"/>
      <c r="BE87" s="1343">
        <f>BE171</f>
        <v>0</v>
      </c>
      <c r="BF87" s="1356"/>
      <c r="BG87" s="1343">
        <f>BG171</f>
        <v>0</v>
      </c>
      <c r="BH87" s="1343"/>
      <c r="BI87" s="1356"/>
      <c r="BJ87" s="1356"/>
      <c r="BK87" s="1356"/>
      <c r="BL87" s="1343">
        <f>BL171</f>
        <v>0</v>
      </c>
      <c r="BM87" s="1376"/>
      <c r="BN87" s="1357">
        <f>BN171</f>
        <v>0</v>
      </c>
      <c r="BO87" s="1376"/>
      <c r="BP87" s="1376"/>
      <c r="BQ87" s="1376"/>
      <c r="BR87" s="1343">
        <f>BR171</f>
        <v>0</v>
      </c>
      <c r="BS87" s="923"/>
      <c r="BT87" s="922"/>
      <c r="BU87" s="259"/>
      <c r="BV87" s="259"/>
      <c r="BW87" s="259"/>
      <c r="BX87" s="1304">
        <f t="shared" si="64"/>
        <v>0</v>
      </c>
      <c r="BY87" s="1305">
        <f t="shared" si="63"/>
        <v>0</v>
      </c>
      <c r="BZ87" s="1306"/>
      <c r="CA87" s="547">
        <f t="shared" si="60"/>
        <v>34024.260731999995</v>
      </c>
      <c r="CD87" s="1073"/>
      <c r="DC87" s="228">
        <v>56900</v>
      </c>
      <c r="ED87" s="1073"/>
    </row>
    <row r="88" spans="1:134" s="228" customFormat="1" hidden="1">
      <c r="A88" s="922">
        <v>9</v>
      </c>
      <c r="B88" s="1374" t="s">
        <v>1897</v>
      </c>
      <c r="C88" s="1343">
        <f>C178</f>
        <v>0</v>
      </c>
      <c r="D88" s="818"/>
      <c r="E88" s="818"/>
      <c r="F88" s="818"/>
      <c r="G88" s="818"/>
      <c r="H88" s="818"/>
      <c r="I88" s="818"/>
      <c r="J88" s="818"/>
      <c r="K88" s="1032"/>
      <c r="L88" s="1343">
        <v>174690.52919999999</v>
      </c>
      <c r="M88" s="1343"/>
      <c r="N88" s="1343">
        <v>174690.52919999999</v>
      </c>
      <c r="O88" s="1343"/>
      <c r="P88" s="1343">
        <v>174690.52919999999</v>
      </c>
      <c r="Q88" s="1343"/>
      <c r="R88" s="1343"/>
      <c r="S88" s="1375">
        <v>174690.52919999999</v>
      </c>
      <c r="T88" s="1343"/>
      <c r="U88" s="1375"/>
      <c r="V88" s="1375">
        <v>77553.101999999999</v>
      </c>
      <c r="W88" s="1375">
        <v>9228</v>
      </c>
      <c r="X88" s="1343">
        <f t="shared" si="62"/>
        <v>60000</v>
      </c>
      <c r="Y88" s="1343"/>
      <c r="Z88" s="1343">
        <v>60000</v>
      </c>
      <c r="AA88" s="1343"/>
      <c r="AB88" s="1343"/>
      <c r="AC88" s="1343">
        <v>226</v>
      </c>
      <c r="AD88" s="1343"/>
      <c r="AE88" s="1343"/>
      <c r="AF88" s="1343"/>
      <c r="AG88" s="1343"/>
      <c r="AH88" s="1343">
        <v>60000</v>
      </c>
      <c r="AI88" s="1343"/>
      <c r="AJ88" s="1343">
        <v>60000</v>
      </c>
      <c r="AK88" s="1343"/>
      <c r="AL88" s="1343"/>
      <c r="AM88" s="1343"/>
      <c r="AN88" s="1343"/>
      <c r="AO88" s="1343"/>
      <c r="AP88" s="1343" t="e">
        <f>#REF!-Z88</f>
        <v>#REF!</v>
      </c>
      <c r="AQ88" s="1343"/>
      <c r="AR88" s="1343"/>
      <c r="AS88" s="1343">
        <f>AS178</f>
        <v>0</v>
      </c>
      <c r="AT88" s="1343">
        <f>AT178</f>
        <v>0</v>
      </c>
      <c r="AU88" s="1343">
        <f>AU178</f>
        <v>0</v>
      </c>
      <c r="AV88" s="1343"/>
      <c r="AW88" s="1343"/>
      <c r="AX88" s="1343">
        <f>AX178</f>
        <v>0</v>
      </c>
      <c r="AY88" s="1343"/>
      <c r="AZ88" s="1343"/>
      <c r="BA88" s="1343">
        <f>BA178</f>
        <v>0</v>
      </c>
      <c r="BB88" s="1343"/>
      <c r="BC88" s="1343">
        <f>BC178</f>
        <v>0</v>
      </c>
      <c r="BD88" s="1340"/>
      <c r="BE88" s="1343">
        <f>BE178</f>
        <v>0</v>
      </c>
      <c r="BF88" s="1356"/>
      <c r="BG88" s="1343">
        <f>BG178</f>
        <v>0</v>
      </c>
      <c r="BH88" s="1343"/>
      <c r="BI88" s="1356"/>
      <c r="BJ88" s="1356"/>
      <c r="BK88" s="1356"/>
      <c r="BL88" s="1343">
        <f>BL178</f>
        <v>0</v>
      </c>
      <c r="BM88" s="1376"/>
      <c r="BN88" s="1357">
        <f>BN178</f>
        <v>0</v>
      </c>
      <c r="BO88" s="1376"/>
      <c r="BP88" s="1376"/>
      <c r="BQ88" s="1376"/>
      <c r="BR88" s="1343">
        <f>BR178</f>
        <v>0</v>
      </c>
      <c r="BS88" s="923"/>
      <c r="BT88" s="922"/>
      <c r="BU88" s="259"/>
      <c r="BV88" s="259"/>
      <c r="BW88" s="259"/>
      <c r="BX88" s="1304">
        <f t="shared" si="64"/>
        <v>0</v>
      </c>
      <c r="BY88" s="1305">
        <f t="shared" si="63"/>
        <v>0</v>
      </c>
      <c r="BZ88" s="1306"/>
      <c r="CA88" s="547">
        <f t="shared" si="60"/>
        <v>48913.348175999992</v>
      </c>
      <c r="CD88" s="1073"/>
      <c r="DC88" s="228">
        <v>60000</v>
      </c>
      <c r="ED88" s="1073"/>
    </row>
    <row r="89" spans="1:134" s="228" customFormat="1" ht="25.5" hidden="1" customHeight="1">
      <c r="A89" s="922">
        <v>10</v>
      </c>
      <c r="B89" s="1374" t="s">
        <v>1898</v>
      </c>
      <c r="C89" s="1343" t="e">
        <f>#REF!</f>
        <v>#REF!</v>
      </c>
      <c r="D89" s="818"/>
      <c r="E89" s="818"/>
      <c r="F89" s="818"/>
      <c r="G89" s="818"/>
      <c r="H89" s="818"/>
      <c r="I89" s="818"/>
      <c r="J89" s="818"/>
      <c r="K89" s="1032"/>
      <c r="L89" s="1343">
        <v>270454.84950000001</v>
      </c>
      <c r="M89" s="1343"/>
      <c r="N89" s="1343">
        <v>270454.84950000001</v>
      </c>
      <c r="O89" s="1343"/>
      <c r="P89" s="1343">
        <v>270454.84950000001</v>
      </c>
      <c r="Q89" s="1343"/>
      <c r="R89" s="1343"/>
      <c r="S89" s="1375">
        <v>270454.84950000001</v>
      </c>
      <c r="T89" s="1343"/>
      <c r="U89" s="1375"/>
      <c r="V89" s="1375">
        <v>123994.9458</v>
      </c>
      <c r="W89" s="1375">
        <v>1200</v>
      </c>
      <c r="X89" s="1343">
        <f t="shared" si="62"/>
        <v>14000</v>
      </c>
      <c r="Y89" s="1343"/>
      <c r="Z89" s="1343">
        <v>14000</v>
      </c>
      <c r="AA89" s="1343"/>
      <c r="AB89" s="1343"/>
      <c r="AC89" s="1343">
        <v>2521.6799999999998</v>
      </c>
      <c r="AD89" s="1343"/>
      <c r="AE89" s="1343"/>
      <c r="AF89" s="1343"/>
      <c r="AG89" s="1343"/>
      <c r="AH89" s="1343">
        <v>14000</v>
      </c>
      <c r="AI89" s="1343"/>
      <c r="AJ89" s="1343">
        <v>14000</v>
      </c>
      <c r="AK89" s="1343"/>
      <c r="AL89" s="1343"/>
      <c r="AM89" s="1343"/>
      <c r="AN89" s="1343"/>
      <c r="AO89" s="1343"/>
      <c r="AP89" s="1343" t="e">
        <f>#REF!-Z89</f>
        <v>#REF!</v>
      </c>
      <c r="AQ89" s="1343"/>
      <c r="AR89" s="1343"/>
      <c r="AS89" s="1343" t="e">
        <f>#REF!</f>
        <v>#REF!</v>
      </c>
      <c r="AT89" s="1343" t="e">
        <f>#REF!</f>
        <v>#REF!</v>
      </c>
      <c r="AU89" s="1343" t="e">
        <f>#REF!</f>
        <v>#REF!</v>
      </c>
      <c r="AV89" s="1343"/>
      <c r="AW89" s="1343"/>
      <c r="AX89" s="1343" t="e">
        <f>#REF!</f>
        <v>#REF!</v>
      </c>
      <c r="AY89" s="1343"/>
      <c r="AZ89" s="1343"/>
      <c r="BA89" s="1343" t="e">
        <f>#REF!</f>
        <v>#REF!</v>
      </c>
      <c r="BB89" s="1343"/>
      <c r="BC89" s="1343" t="e">
        <f>#REF!</f>
        <v>#REF!</v>
      </c>
      <c r="BD89" s="1340"/>
      <c r="BE89" s="1343" t="e">
        <f>#REF!</f>
        <v>#REF!</v>
      </c>
      <c r="BF89" s="1356"/>
      <c r="BG89" s="1343" t="e">
        <f>#REF!</f>
        <v>#REF!</v>
      </c>
      <c r="BH89" s="1343"/>
      <c r="BI89" s="1356"/>
      <c r="BJ89" s="1356"/>
      <c r="BK89" s="1356"/>
      <c r="BL89" s="1343" t="e">
        <f>#REF!</f>
        <v>#REF!</v>
      </c>
      <c r="BM89" s="1376"/>
      <c r="BN89" s="1357" t="e">
        <f>#REF!</f>
        <v>#REF!</v>
      </c>
      <c r="BO89" s="1376"/>
      <c r="BP89" s="1376"/>
      <c r="BQ89" s="1376"/>
      <c r="BR89" s="1343" t="e">
        <f>#REF!</f>
        <v>#REF!</v>
      </c>
      <c r="BS89" s="923"/>
      <c r="BT89" s="922"/>
      <c r="BU89" s="259"/>
      <c r="BV89" s="259"/>
      <c r="BW89" s="259"/>
      <c r="BX89" s="1304" t="e">
        <f t="shared" si="64"/>
        <v>#REF!</v>
      </c>
      <c r="BY89" s="1305" t="e">
        <f t="shared" si="63"/>
        <v>#REF!</v>
      </c>
      <c r="BZ89" s="1306"/>
      <c r="CA89" s="547">
        <f t="shared" si="60"/>
        <v>75727.357860000004</v>
      </c>
      <c r="CD89" s="1073"/>
      <c r="DC89" s="228">
        <v>14000</v>
      </c>
      <c r="ED89" s="1073"/>
    </row>
    <row r="90" spans="1:134" s="228" customFormat="1" hidden="1">
      <c r="A90" s="922">
        <v>11</v>
      </c>
      <c r="B90" s="1374" t="s">
        <v>1899</v>
      </c>
      <c r="C90" s="1343">
        <f>C187</f>
        <v>0</v>
      </c>
      <c r="D90" s="818"/>
      <c r="E90" s="818"/>
      <c r="F90" s="818"/>
      <c r="G90" s="818"/>
      <c r="H90" s="818"/>
      <c r="I90" s="818"/>
      <c r="J90" s="818"/>
      <c r="K90" s="1032"/>
      <c r="L90" s="1343">
        <v>164386.11749999999</v>
      </c>
      <c r="M90" s="1343"/>
      <c r="N90" s="1343">
        <v>164386.11749999999</v>
      </c>
      <c r="O90" s="1343"/>
      <c r="P90" s="1343">
        <v>164386.11749999999</v>
      </c>
      <c r="Q90" s="1343"/>
      <c r="R90" s="1343"/>
      <c r="S90" s="1375">
        <v>164386.11749999999</v>
      </c>
      <c r="T90" s="1343"/>
      <c r="U90" s="1375"/>
      <c r="V90" s="1375">
        <v>113668.1436</v>
      </c>
      <c r="W90" s="1375">
        <v>5700</v>
      </c>
      <c r="X90" s="1343">
        <f t="shared" si="62"/>
        <v>22000</v>
      </c>
      <c r="Y90" s="1343"/>
      <c r="Z90" s="1343">
        <v>22000</v>
      </c>
      <c r="AA90" s="1343"/>
      <c r="AB90" s="1343"/>
      <c r="AC90" s="1343">
        <v>18608.364999999998</v>
      </c>
      <c r="AD90" s="1343"/>
      <c r="AE90" s="1343"/>
      <c r="AF90" s="1343"/>
      <c r="AG90" s="1343"/>
      <c r="AH90" s="1343">
        <v>22000</v>
      </c>
      <c r="AI90" s="1343"/>
      <c r="AJ90" s="1343">
        <v>22000</v>
      </c>
      <c r="AK90" s="1343"/>
      <c r="AL90" s="1343"/>
      <c r="AM90" s="1343"/>
      <c r="AN90" s="1343"/>
      <c r="AO90" s="1343"/>
      <c r="AP90" s="1343" t="e">
        <f>#REF!-Z90</f>
        <v>#REF!</v>
      </c>
      <c r="AQ90" s="1343"/>
      <c r="AR90" s="1343"/>
      <c r="AS90" s="1343">
        <f>AS187</f>
        <v>0</v>
      </c>
      <c r="AT90" s="1343">
        <f>AT187</f>
        <v>0</v>
      </c>
      <c r="AU90" s="1343">
        <f>AU187</f>
        <v>0</v>
      </c>
      <c r="AV90" s="1343"/>
      <c r="AW90" s="1343"/>
      <c r="AX90" s="1343">
        <f>AX187</f>
        <v>0</v>
      </c>
      <c r="AY90" s="1343"/>
      <c r="AZ90" s="1343"/>
      <c r="BA90" s="1343">
        <f>BA187</f>
        <v>0</v>
      </c>
      <c r="BB90" s="1343"/>
      <c r="BC90" s="1343">
        <f>BC187</f>
        <v>0</v>
      </c>
      <c r="BD90" s="1340"/>
      <c r="BE90" s="1343">
        <f>BE187</f>
        <v>0</v>
      </c>
      <c r="BF90" s="1356"/>
      <c r="BG90" s="1343">
        <f>BG187</f>
        <v>0</v>
      </c>
      <c r="BH90" s="1343"/>
      <c r="BI90" s="1356"/>
      <c r="BJ90" s="1356"/>
      <c r="BK90" s="1356"/>
      <c r="BL90" s="1343">
        <f>BL187</f>
        <v>0</v>
      </c>
      <c r="BM90" s="1376"/>
      <c r="BN90" s="1357">
        <f>BN187</f>
        <v>0</v>
      </c>
      <c r="BO90" s="1376"/>
      <c r="BP90" s="1376"/>
      <c r="BQ90" s="1376"/>
      <c r="BR90" s="1343">
        <f>BR187</f>
        <v>0</v>
      </c>
      <c r="BS90" s="923"/>
      <c r="BT90" s="922"/>
      <c r="BU90" s="259"/>
      <c r="BV90" s="259"/>
      <c r="BW90" s="259"/>
      <c r="BX90" s="1304">
        <f t="shared" si="64"/>
        <v>0</v>
      </c>
      <c r="BY90" s="1305">
        <f t="shared" si="63"/>
        <v>0</v>
      </c>
      <c r="BZ90" s="1306"/>
      <c r="CA90" s="547">
        <f t="shared" si="60"/>
        <v>46028.1129</v>
      </c>
      <c r="CD90" s="1073"/>
      <c r="DC90" s="228">
        <v>22000</v>
      </c>
      <c r="ED90" s="1073"/>
    </row>
    <row r="91" spans="1:134" s="228" customFormat="1" hidden="1">
      <c r="A91" s="922">
        <v>12</v>
      </c>
      <c r="B91" s="1374" t="s">
        <v>1900</v>
      </c>
      <c r="C91" s="260"/>
      <c r="D91" s="818"/>
      <c r="E91" s="818"/>
      <c r="F91" s="818"/>
      <c r="G91" s="818"/>
      <c r="H91" s="818"/>
      <c r="I91" s="818"/>
      <c r="J91" s="818"/>
      <c r="K91" s="1032"/>
      <c r="L91" s="1343">
        <v>56388.235200000003</v>
      </c>
      <c r="M91" s="1343"/>
      <c r="N91" s="1343">
        <v>56388.235200000003</v>
      </c>
      <c r="O91" s="1343"/>
      <c r="P91" s="1343">
        <v>56388.235200000003</v>
      </c>
      <c r="Q91" s="1343"/>
      <c r="R91" s="1343"/>
      <c r="S91" s="1375">
        <v>56388.235200000003</v>
      </c>
      <c r="T91" s="1343"/>
      <c r="U91" s="1343"/>
      <c r="V91" s="1375"/>
      <c r="W91" s="1375">
        <v>4320</v>
      </c>
      <c r="X91" s="1343">
        <f t="shared" si="62"/>
        <v>0</v>
      </c>
      <c r="Y91" s="1343"/>
      <c r="Z91" s="1343">
        <v>0</v>
      </c>
      <c r="AA91" s="1343"/>
      <c r="AB91" s="1343"/>
      <c r="AC91" s="1343"/>
      <c r="AD91" s="1343"/>
      <c r="AE91" s="1343"/>
      <c r="AF91" s="1343"/>
      <c r="AG91" s="1343"/>
      <c r="AH91" s="1343">
        <v>0</v>
      </c>
      <c r="AI91" s="1343"/>
      <c r="AJ91" s="1343">
        <v>0</v>
      </c>
      <c r="AK91" s="1343"/>
      <c r="AL91" s="1343"/>
      <c r="AM91" s="1343"/>
      <c r="AN91" s="1343"/>
      <c r="AO91" s="1343"/>
      <c r="AP91" s="1343" t="e">
        <f>#REF!-Z91</f>
        <v>#REF!</v>
      </c>
      <c r="AQ91" s="1343"/>
      <c r="AR91" s="1343"/>
      <c r="AS91" s="260"/>
      <c r="AT91" s="1343"/>
      <c r="AU91" s="260"/>
      <c r="AV91" s="1343"/>
      <c r="AW91" s="1343"/>
      <c r="AX91" s="260"/>
      <c r="AY91" s="1343"/>
      <c r="AZ91" s="1343"/>
      <c r="BA91" s="260"/>
      <c r="BB91" s="1343"/>
      <c r="BC91" s="260"/>
      <c r="BD91" s="1340"/>
      <c r="BE91" s="260"/>
      <c r="BF91" s="1356"/>
      <c r="BG91" s="260"/>
      <c r="BH91" s="260"/>
      <c r="BI91" s="1356"/>
      <c r="BJ91" s="1356"/>
      <c r="BK91" s="1356"/>
      <c r="BL91" s="260"/>
      <c r="BM91" s="1376"/>
      <c r="BN91" s="1320"/>
      <c r="BO91" s="1376"/>
      <c r="BP91" s="1376"/>
      <c r="BQ91" s="1376"/>
      <c r="BR91" s="260"/>
      <c r="BS91" s="923"/>
      <c r="BT91" s="922"/>
      <c r="BU91" s="259"/>
      <c r="BV91" s="259"/>
      <c r="BW91" s="259"/>
      <c r="BX91" s="1304">
        <f t="shared" si="64"/>
        <v>0</v>
      </c>
      <c r="BY91" s="1305">
        <f t="shared" si="63"/>
        <v>0</v>
      </c>
      <c r="BZ91" s="1306"/>
      <c r="CA91" s="547">
        <f t="shared" si="60"/>
        <v>15788.705855999999</v>
      </c>
      <c r="CD91" s="1073"/>
      <c r="DC91" s="228">
        <v>0</v>
      </c>
      <c r="ED91" s="1073"/>
    </row>
    <row r="92" spans="1:134" s="228" customFormat="1" hidden="1">
      <c r="A92" s="922">
        <v>13</v>
      </c>
      <c r="B92" s="1374" t="s">
        <v>1062</v>
      </c>
      <c r="C92" s="260"/>
      <c r="D92" s="818"/>
      <c r="E92" s="818"/>
      <c r="F92" s="818"/>
      <c r="G92" s="818"/>
      <c r="H92" s="818"/>
      <c r="I92" s="818"/>
      <c r="J92" s="818"/>
      <c r="K92" s="1032"/>
      <c r="L92" s="1343">
        <v>76542.974199999997</v>
      </c>
      <c r="M92" s="1343"/>
      <c r="N92" s="1343">
        <v>76542.974199999997</v>
      </c>
      <c r="O92" s="1343"/>
      <c r="P92" s="1343">
        <v>76542.974199999997</v>
      </c>
      <c r="Q92" s="1343"/>
      <c r="R92" s="1343"/>
      <c r="S92" s="1375">
        <v>76542.974199999997</v>
      </c>
      <c r="T92" s="1343"/>
      <c r="U92" s="1343"/>
      <c r="V92" s="1375">
        <v>139365.32829999999</v>
      </c>
      <c r="W92" s="1375"/>
      <c r="X92" s="1343">
        <f t="shared" si="62"/>
        <v>0</v>
      </c>
      <c r="Y92" s="1343"/>
      <c r="Z92" s="1343">
        <v>0</v>
      </c>
      <c r="AA92" s="1343"/>
      <c r="AB92" s="1343"/>
      <c r="AC92" s="1343"/>
      <c r="AD92" s="1343"/>
      <c r="AE92" s="1343"/>
      <c r="AF92" s="1343"/>
      <c r="AG92" s="1343"/>
      <c r="AH92" s="1343">
        <v>0</v>
      </c>
      <c r="AI92" s="1343"/>
      <c r="AJ92" s="1343">
        <v>0</v>
      </c>
      <c r="AK92" s="1343"/>
      <c r="AL92" s="1343"/>
      <c r="AM92" s="1343"/>
      <c r="AN92" s="1343"/>
      <c r="AO92" s="1343"/>
      <c r="AP92" s="1343" t="e">
        <f>#REF!-Z92</f>
        <v>#REF!</v>
      </c>
      <c r="AQ92" s="1343"/>
      <c r="AR92" s="1343"/>
      <c r="AS92" s="260"/>
      <c r="AT92" s="1343"/>
      <c r="AU92" s="260"/>
      <c r="AV92" s="1343"/>
      <c r="AW92" s="1343"/>
      <c r="AX92" s="260"/>
      <c r="AY92" s="1343"/>
      <c r="AZ92" s="1343"/>
      <c r="BA92" s="260"/>
      <c r="BB92" s="1343"/>
      <c r="BC92" s="260"/>
      <c r="BD92" s="1340"/>
      <c r="BE92" s="260"/>
      <c r="BF92" s="1356"/>
      <c r="BG92" s="260"/>
      <c r="BH92" s="260"/>
      <c r="BI92" s="1356"/>
      <c r="BJ92" s="1356"/>
      <c r="BK92" s="1356"/>
      <c r="BL92" s="260"/>
      <c r="BM92" s="1376"/>
      <c r="BN92" s="1320"/>
      <c r="BO92" s="1376"/>
      <c r="BP92" s="1376"/>
      <c r="BQ92" s="1376"/>
      <c r="BR92" s="260"/>
      <c r="BS92" s="923"/>
      <c r="BT92" s="922"/>
      <c r="BU92" s="259"/>
      <c r="BV92" s="259"/>
      <c r="BW92" s="259"/>
      <c r="BX92" s="1304">
        <f t="shared" si="64"/>
        <v>0</v>
      </c>
      <c r="BY92" s="1305">
        <f t="shared" si="63"/>
        <v>0</v>
      </c>
      <c r="BZ92" s="1306"/>
      <c r="CA92" s="547">
        <f t="shared" si="60"/>
        <v>21432.032776</v>
      </c>
      <c r="CD92" s="1073"/>
      <c r="DC92" s="228">
        <v>0</v>
      </c>
      <c r="ED92" s="1073"/>
    </row>
    <row r="93" spans="1:134" s="693" customFormat="1" ht="15.95" customHeight="1">
      <c r="A93" s="948"/>
      <c r="B93" s="1377" t="s">
        <v>21</v>
      </c>
      <c r="C93" s="885">
        <f t="shared" ref="C93" si="65">C122+C190+C97</f>
        <v>5</v>
      </c>
      <c r="D93" s="949"/>
      <c r="E93" s="949"/>
      <c r="F93" s="949"/>
      <c r="G93" s="949"/>
      <c r="H93" s="949"/>
      <c r="I93" s="949"/>
      <c r="J93" s="949"/>
      <c r="K93" s="1378"/>
      <c r="L93" s="885">
        <f>L122+L190+L97</f>
        <v>120800</v>
      </c>
      <c r="M93" s="885">
        <f>M122+M190+M97</f>
        <v>0</v>
      </c>
      <c r="N93" s="885">
        <f>N122+N190+N97</f>
        <v>120199</v>
      </c>
      <c r="O93" s="885"/>
      <c r="P93" s="885">
        <f t="shared" ref="P93:AS93" si="66">P122+P190+P97</f>
        <v>91644</v>
      </c>
      <c r="Q93" s="885">
        <f t="shared" si="66"/>
        <v>87944</v>
      </c>
      <c r="R93" s="885">
        <f t="shared" si="66"/>
        <v>0</v>
      </c>
      <c r="S93" s="885">
        <f t="shared" si="66"/>
        <v>87944</v>
      </c>
      <c r="T93" s="885">
        <f t="shared" si="66"/>
        <v>0</v>
      </c>
      <c r="U93" s="885">
        <f t="shared" si="66"/>
        <v>0</v>
      </c>
      <c r="V93" s="885">
        <f t="shared" si="66"/>
        <v>0</v>
      </c>
      <c r="W93" s="885">
        <f t="shared" si="66"/>
        <v>0</v>
      </c>
      <c r="X93" s="885">
        <f t="shared" si="66"/>
        <v>41200</v>
      </c>
      <c r="Y93" s="885">
        <f t="shared" si="66"/>
        <v>0</v>
      </c>
      <c r="Z93" s="885">
        <f t="shared" si="66"/>
        <v>42200</v>
      </c>
      <c r="AA93" s="885">
        <f t="shared" si="66"/>
        <v>0</v>
      </c>
      <c r="AB93" s="885">
        <f t="shared" si="66"/>
        <v>0</v>
      </c>
      <c r="AC93" s="885">
        <f t="shared" si="66"/>
        <v>41200</v>
      </c>
      <c r="AD93" s="885">
        <f t="shared" si="66"/>
        <v>0</v>
      </c>
      <c r="AE93" s="885">
        <f t="shared" si="66"/>
        <v>47600</v>
      </c>
      <c r="AF93" s="885">
        <f t="shared" si="66"/>
        <v>0</v>
      </c>
      <c r="AG93" s="885">
        <f t="shared" si="66"/>
        <v>0</v>
      </c>
      <c r="AH93" s="885">
        <f t="shared" si="66"/>
        <v>42200</v>
      </c>
      <c r="AI93" s="885">
        <f t="shared" si="66"/>
        <v>0</v>
      </c>
      <c r="AJ93" s="885">
        <f t="shared" si="66"/>
        <v>42200</v>
      </c>
      <c r="AK93" s="885">
        <f t="shared" si="66"/>
        <v>0</v>
      </c>
      <c r="AL93" s="885">
        <f t="shared" si="66"/>
        <v>0</v>
      </c>
      <c r="AM93" s="885">
        <f t="shared" si="66"/>
        <v>0</v>
      </c>
      <c r="AN93" s="885">
        <f t="shared" si="66"/>
        <v>45744</v>
      </c>
      <c r="AO93" s="885">
        <f t="shared" si="66"/>
        <v>0</v>
      </c>
      <c r="AP93" s="885">
        <f t="shared" si="66"/>
        <v>45744</v>
      </c>
      <c r="AQ93" s="885">
        <f t="shared" si="66"/>
        <v>0</v>
      </c>
      <c r="AR93" s="885">
        <f t="shared" si="66"/>
        <v>0</v>
      </c>
      <c r="AS93" s="885">
        <f t="shared" si="66"/>
        <v>21900</v>
      </c>
      <c r="AT93" s="885"/>
      <c r="AU93" s="885">
        <f>AU122+AU190+AU97</f>
        <v>21900</v>
      </c>
      <c r="AV93" s="885"/>
      <c r="AW93" s="885"/>
      <c r="AX93" s="885">
        <f t="shared" ref="AX93:BT93" si="67">AX122+AX190+AX97</f>
        <v>21900</v>
      </c>
      <c r="AY93" s="885">
        <f t="shared" si="67"/>
        <v>0</v>
      </c>
      <c r="AZ93" s="885">
        <f t="shared" si="67"/>
        <v>0</v>
      </c>
      <c r="BA93" s="885">
        <f t="shared" si="67"/>
        <v>21900</v>
      </c>
      <c r="BB93" s="885">
        <f t="shared" si="67"/>
        <v>5</v>
      </c>
      <c r="BC93" s="885">
        <f t="shared" si="67"/>
        <v>21900</v>
      </c>
      <c r="BD93" s="885">
        <f t="shared" si="67"/>
        <v>0</v>
      </c>
      <c r="BE93" s="885">
        <f t="shared" si="67"/>
        <v>0</v>
      </c>
      <c r="BF93" s="885">
        <f t="shared" si="67"/>
        <v>0</v>
      </c>
      <c r="BG93" s="885">
        <f t="shared" si="67"/>
        <v>0</v>
      </c>
      <c r="BH93" s="885">
        <f t="shared" si="67"/>
        <v>0</v>
      </c>
      <c r="BI93" s="885">
        <f t="shared" si="67"/>
        <v>0</v>
      </c>
      <c r="BJ93" s="885">
        <f t="shared" si="67"/>
        <v>0</v>
      </c>
      <c r="BK93" s="885">
        <f t="shared" si="67"/>
        <v>1156.2460000000001</v>
      </c>
      <c r="BL93" s="885">
        <f t="shared" si="67"/>
        <v>15143</v>
      </c>
      <c r="BM93" s="1325">
        <f t="shared" si="67"/>
        <v>11997.358000000002</v>
      </c>
      <c r="BN93" s="1325">
        <f t="shared" si="67"/>
        <v>3145.6419999999998</v>
      </c>
      <c r="BO93" s="1325">
        <f t="shared" si="67"/>
        <v>3145.6419999999998</v>
      </c>
      <c r="BP93" s="1325">
        <f t="shared" si="67"/>
        <v>0</v>
      </c>
      <c r="BQ93" s="1325">
        <f t="shared" si="67"/>
        <v>3145.6419999999998</v>
      </c>
      <c r="BR93" s="885">
        <f t="shared" si="67"/>
        <v>0</v>
      </c>
      <c r="BS93" s="885">
        <f t="shared" si="67"/>
        <v>0</v>
      </c>
      <c r="BT93" s="885">
        <f t="shared" si="67"/>
        <v>0</v>
      </c>
      <c r="BU93" s="841"/>
      <c r="BV93" s="841"/>
      <c r="BW93" s="841"/>
      <c r="BX93" s="1304">
        <f t="shared" si="64"/>
        <v>-21900</v>
      </c>
      <c r="BY93" s="1305">
        <f t="shared" si="63"/>
        <v>5</v>
      </c>
      <c r="BZ93" s="1306"/>
      <c r="CA93" s="1379">
        <f t="shared" si="60"/>
        <v>33824</v>
      </c>
      <c r="CD93" s="1073"/>
      <c r="ED93" s="1073"/>
    </row>
    <row r="94" spans="1:134" s="693" customFormat="1" ht="15.6" hidden="1" customHeight="1">
      <c r="A94" s="948"/>
      <c r="B94" s="967" t="s">
        <v>1901</v>
      </c>
      <c r="C94" s="885">
        <f t="shared" ref="C94:AU94" si="68">C97</f>
        <v>0</v>
      </c>
      <c r="D94" s="883">
        <f t="shared" si="68"/>
        <v>0</v>
      </c>
      <c r="E94" s="883">
        <f t="shared" si="68"/>
        <v>0</v>
      </c>
      <c r="F94" s="883">
        <f t="shared" si="68"/>
        <v>0</v>
      </c>
      <c r="G94" s="883">
        <f t="shared" si="68"/>
        <v>0</v>
      </c>
      <c r="H94" s="883">
        <f t="shared" si="68"/>
        <v>0</v>
      </c>
      <c r="I94" s="883">
        <f t="shared" si="68"/>
        <v>0</v>
      </c>
      <c r="J94" s="883">
        <f t="shared" si="68"/>
        <v>0</v>
      </c>
      <c r="K94" s="883">
        <f t="shared" si="68"/>
        <v>0</v>
      </c>
      <c r="L94" s="885">
        <f t="shared" si="68"/>
        <v>0</v>
      </c>
      <c r="M94" s="885">
        <f t="shared" si="68"/>
        <v>0</v>
      </c>
      <c r="N94" s="885">
        <f t="shared" si="68"/>
        <v>0</v>
      </c>
      <c r="O94" s="885">
        <f t="shared" si="68"/>
        <v>0</v>
      </c>
      <c r="P94" s="885">
        <f t="shared" si="68"/>
        <v>0</v>
      </c>
      <c r="Q94" s="885">
        <f t="shared" si="68"/>
        <v>0</v>
      </c>
      <c r="R94" s="885">
        <f t="shared" si="68"/>
        <v>0</v>
      </c>
      <c r="S94" s="885">
        <f t="shared" si="68"/>
        <v>0</v>
      </c>
      <c r="T94" s="885">
        <f t="shared" si="68"/>
        <v>0</v>
      </c>
      <c r="U94" s="885">
        <f t="shared" si="68"/>
        <v>0</v>
      </c>
      <c r="V94" s="885">
        <f t="shared" si="68"/>
        <v>0</v>
      </c>
      <c r="W94" s="885">
        <f t="shared" si="68"/>
        <v>0</v>
      </c>
      <c r="X94" s="885">
        <f t="shared" si="68"/>
        <v>0</v>
      </c>
      <c r="Y94" s="885">
        <f t="shared" si="68"/>
        <v>0</v>
      </c>
      <c r="Z94" s="885">
        <f t="shared" si="68"/>
        <v>0</v>
      </c>
      <c r="AA94" s="885">
        <f t="shared" si="68"/>
        <v>0</v>
      </c>
      <c r="AB94" s="885">
        <f t="shared" si="68"/>
        <v>0</v>
      </c>
      <c r="AC94" s="885">
        <f t="shared" si="68"/>
        <v>0</v>
      </c>
      <c r="AD94" s="885">
        <f t="shared" si="68"/>
        <v>0</v>
      </c>
      <c r="AE94" s="885">
        <f t="shared" si="68"/>
        <v>0</v>
      </c>
      <c r="AF94" s="885">
        <f t="shared" si="68"/>
        <v>0</v>
      </c>
      <c r="AG94" s="885">
        <f t="shared" si="68"/>
        <v>0</v>
      </c>
      <c r="AH94" s="885">
        <f t="shared" si="68"/>
        <v>0</v>
      </c>
      <c r="AI94" s="885">
        <f t="shared" si="68"/>
        <v>0</v>
      </c>
      <c r="AJ94" s="885">
        <f t="shared" si="68"/>
        <v>0</v>
      </c>
      <c r="AK94" s="885">
        <f t="shared" si="68"/>
        <v>0</v>
      </c>
      <c r="AL94" s="885">
        <f t="shared" si="68"/>
        <v>0</v>
      </c>
      <c r="AM94" s="885">
        <f t="shared" si="68"/>
        <v>0</v>
      </c>
      <c r="AN94" s="885">
        <f t="shared" si="68"/>
        <v>0</v>
      </c>
      <c r="AO94" s="885">
        <f t="shared" si="68"/>
        <v>0</v>
      </c>
      <c r="AP94" s="885">
        <f t="shared" si="68"/>
        <v>0</v>
      </c>
      <c r="AQ94" s="885">
        <f t="shared" si="68"/>
        <v>0</v>
      </c>
      <c r="AR94" s="885">
        <f t="shared" si="68"/>
        <v>0</v>
      </c>
      <c r="AS94" s="885">
        <f t="shared" si="68"/>
        <v>0</v>
      </c>
      <c r="AT94" s="885">
        <f t="shared" si="68"/>
        <v>0</v>
      </c>
      <c r="AU94" s="885">
        <f t="shared" si="68"/>
        <v>0</v>
      </c>
      <c r="AV94" s="885"/>
      <c r="AW94" s="885"/>
      <c r="AX94" s="885">
        <f>AX97</f>
        <v>0</v>
      </c>
      <c r="AY94" s="885">
        <f t="shared" ref="AY94:BR94" si="69">AY97</f>
        <v>0</v>
      </c>
      <c r="AZ94" s="885">
        <f t="shared" si="69"/>
        <v>0</v>
      </c>
      <c r="BA94" s="885">
        <f t="shared" si="69"/>
        <v>0</v>
      </c>
      <c r="BB94" s="885">
        <f t="shared" si="69"/>
        <v>0</v>
      </c>
      <c r="BC94" s="885">
        <f t="shared" si="69"/>
        <v>0</v>
      </c>
      <c r="BD94" s="885">
        <f t="shared" si="69"/>
        <v>0</v>
      </c>
      <c r="BE94" s="885">
        <f t="shared" si="69"/>
        <v>0</v>
      </c>
      <c r="BF94" s="885">
        <f t="shared" si="69"/>
        <v>0</v>
      </c>
      <c r="BG94" s="885">
        <f t="shared" si="69"/>
        <v>0</v>
      </c>
      <c r="BH94" s="885">
        <f t="shared" si="69"/>
        <v>0</v>
      </c>
      <c r="BI94" s="885">
        <f t="shared" si="69"/>
        <v>0</v>
      </c>
      <c r="BJ94" s="885">
        <f t="shared" si="69"/>
        <v>0</v>
      </c>
      <c r="BK94" s="885">
        <f t="shared" si="69"/>
        <v>0</v>
      </c>
      <c r="BL94" s="885">
        <f t="shared" si="69"/>
        <v>0</v>
      </c>
      <c r="BM94" s="1325">
        <f t="shared" si="69"/>
        <v>0</v>
      </c>
      <c r="BN94" s="1325">
        <f t="shared" si="69"/>
        <v>0</v>
      </c>
      <c r="BO94" s="1325">
        <f t="shared" si="69"/>
        <v>0</v>
      </c>
      <c r="BP94" s="1325">
        <f t="shared" si="69"/>
        <v>0</v>
      </c>
      <c r="BQ94" s="1325">
        <f t="shared" si="69"/>
        <v>0</v>
      </c>
      <c r="BR94" s="885">
        <f t="shared" si="69"/>
        <v>0</v>
      </c>
      <c r="BS94" s="883">
        <f>BS97</f>
        <v>0</v>
      </c>
      <c r="BT94" s="883">
        <f t="shared" ref="BT94" si="70">BT97</f>
        <v>0</v>
      </c>
      <c r="BU94" s="841"/>
      <c r="BV94" s="841"/>
      <c r="BW94" s="841"/>
      <c r="BX94" s="1304">
        <f t="shared" si="64"/>
        <v>0</v>
      </c>
      <c r="BY94" s="1305">
        <f t="shared" si="63"/>
        <v>0</v>
      </c>
      <c r="BZ94" s="1306"/>
      <c r="CA94" s="1379"/>
      <c r="CD94" s="1073"/>
      <c r="ED94" s="1073"/>
    </row>
    <row r="95" spans="1:134" s="693" customFormat="1" ht="18.600000000000001" hidden="1" customHeight="1">
      <c r="A95" s="948"/>
      <c r="B95" s="967" t="s">
        <v>1902</v>
      </c>
      <c r="C95" s="885">
        <f t="shared" ref="C95:AU95" si="71">C122</f>
        <v>4</v>
      </c>
      <c r="D95" s="883">
        <f t="shared" si="71"/>
        <v>0</v>
      </c>
      <c r="E95" s="883">
        <f t="shared" si="71"/>
        <v>0</v>
      </c>
      <c r="F95" s="883">
        <f t="shared" si="71"/>
        <v>0</v>
      </c>
      <c r="G95" s="883">
        <f t="shared" si="71"/>
        <v>0</v>
      </c>
      <c r="H95" s="883">
        <f t="shared" si="71"/>
        <v>0</v>
      </c>
      <c r="I95" s="883">
        <f t="shared" si="71"/>
        <v>0</v>
      </c>
      <c r="J95" s="883">
        <f t="shared" si="71"/>
        <v>0</v>
      </c>
      <c r="K95" s="883">
        <f t="shared" si="71"/>
        <v>0</v>
      </c>
      <c r="L95" s="885">
        <f t="shared" si="71"/>
        <v>114699</v>
      </c>
      <c r="M95" s="885">
        <f t="shared" si="71"/>
        <v>0</v>
      </c>
      <c r="N95" s="885">
        <f t="shared" si="71"/>
        <v>114699</v>
      </c>
      <c r="O95" s="885">
        <f t="shared" si="71"/>
        <v>0</v>
      </c>
      <c r="P95" s="885">
        <f t="shared" si="71"/>
        <v>86144</v>
      </c>
      <c r="Q95" s="885">
        <f t="shared" si="71"/>
        <v>82444</v>
      </c>
      <c r="R95" s="885">
        <f t="shared" si="71"/>
        <v>0</v>
      </c>
      <c r="S95" s="885">
        <f t="shared" si="71"/>
        <v>82444</v>
      </c>
      <c r="T95" s="885">
        <f t="shared" si="71"/>
        <v>0</v>
      </c>
      <c r="U95" s="885">
        <f t="shared" si="71"/>
        <v>0</v>
      </c>
      <c r="V95" s="885">
        <f t="shared" si="71"/>
        <v>0</v>
      </c>
      <c r="W95" s="885">
        <f t="shared" si="71"/>
        <v>0</v>
      </c>
      <c r="X95" s="885">
        <f t="shared" si="71"/>
        <v>41200</v>
      </c>
      <c r="Y95" s="885">
        <f t="shared" si="71"/>
        <v>0</v>
      </c>
      <c r="Z95" s="885">
        <f t="shared" si="71"/>
        <v>42200</v>
      </c>
      <c r="AA95" s="885">
        <f t="shared" si="71"/>
        <v>0</v>
      </c>
      <c r="AB95" s="885">
        <f t="shared" si="71"/>
        <v>0</v>
      </c>
      <c r="AC95" s="885">
        <f t="shared" si="71"/>
        <v>41200</v>
      </c>
      <c r="AD95" s="885">
        <f t="shared" si="71"/>
        <v>0</v>
      </c>
      <c r="AE95" s="885">
        <f t="shared" si="71"/>
        <v>47600</v>
      </c>
      <c r="AF95" s="885">
        <f t="shared" si="71"/>
        <v>0</v>
      </c>
      <c r="AG95" s="885">
        <f t="shared" si="71"/>
        <v>0</v>
      </c>
      <c r="AH95" s="885">
        <f t="shared" si="71"/>
        <v>42200</v>
      </c>
      <c r="AI95" s="885">
        <f t="shared" si="71"/>
        <v>0</v>
      </c>
      <c r="AJ95" s="885">
        <f t="shared" si="71"/>
        <v>42200</v>
      </c>
      <c r="AK95" s="885">
        <f t="shared" si="71"/>
        <v>0</v>
      </c>
      <c r="AL95" s="885">
        <f t="shared" si="71"/>
        <v>0</v>
      </c>
      <c r="AM95" s="885">
        <f t="shared" si="71"/>
        <v>0</v>
      </c>
      <c r="AN95" s="885">
        <f t="shared" si="71"/>
        <v>40244</v>
      </c>
      <c r="AO95" s="885">
        <f t="shared" si="71"/>
        <v>0</v>
      </c>
      <c r="AP95" s="885">
        <f t="shared" si="71"/>
        <v>40244</v>
      </c>
      <c r="AQ95" s="885">
        <f t="shared" si="71"/>
        <v>0</v>
      </c>
      <c r="AR95" s="885">
        <f t="shared" si="71"/>
        <v>0</v>
      </c>
      <c r="AS95" s="885">
        <f t="shared" si="71"/>
        <v>17000</v>
      </c>
      <c r="AT95" s="885">
        <f t="shared" si="71"/>
        <v>0</v>
      </c>
      <c r="AU95" s="885">
        <f t="shared" si="71"/>
        <v>17000</v>
      </c>
      <c r="AV95" s="885"/>
      <c r="AW95" s="885"/>
      <c r="AX95" s="885">
        <f>AX122</f>
        <v>17000</v>
      </c>
      <c r="AY95" s="885">
        <f t="shared" ref="AY95:BR95" si="72">AY122</f>
        <v>0</v>
      </c>
      <c r="AZ95" s="885">
        <f t="shared" si="72"/>
        <v>0</v>
      </c>
      <c r="BA95" s="885">
        <f t="shared" si="72"/>
        <v>17000</v>
      </c>
      <c r="BB95" s="885">
        <f t="shared" si="72"/>
        <v>4</v>
      </c>
      <c r="BC95" s="885">
        <f t="shared" si="72"/>
        <v>17000</v>
      </c>
      <c r="BD95" s="885">
        <f t="shared" si="72"/>
        <v>0</v>
      </c>
      <c r="BE95" s="885">
        <f t="shared" si="72"/>
        <v>0</v>
      </c>
      <c r="BF95" s="885">
        <f t="shared" si="72"/>
        <v>0</v>
      </c>
      <c r="BG95" s="885">
        <f t="shared" si="72"/>
        <v>0</v>
      </c>
      <c r="BH95" s="885">
        <f t="shared" si="72"/>
        <v>0</v>
      </c>
      <c r="BI95" s="885">
        <f t="shared" si="72"/>
        <v>0</v>
      </c>
      <c r="BJ95" s="885">
        <f t="shared" si="72"/>
        <v>0</v>
      </c>
      <c r="BK95" s="885">
        <f t="shared" si="72"/>
        <v>1156.2460000000001</v>
      </c>
      <c r="BL95" s="885">
        <f t="shared" si="72"/>
        <v>13143</v>
      </c>
      <c r="BM95" s="1325">
        <f t="shared" si="72"/>
        <v>10474.902000000002</v>
      </c>
      <c r="BN95" s="1325">
        <f t="shared" si="72"/>
        <v>2668.098</v>
      </c>
      <c r="BO95" s="1325">
        <f t="shared" si="72"/>
        <v>2668.098</v>
      </c>
      <c r="BP95" s="1325">
        <f t="shared" si="72"/>
        <v>0</v>
      </c>
      <c r="BQ95" s="1325">
        <f t="shared" si="72"/>
        <v>2668.098</v>
      </c>
      <c r="BR95" s="885">
        <f t="shared" si="72"/>
        <v>0</v>
      </c>
      <c r="BS95" s="883">
        <f>BS122</f>
        <v>0</v>
      </c>
      <c r="BT95" s="883">
        <f t="shared" ref="BT95" si="73">BT122</f>
        <v>0</v>
      </c>
      <c r="BU95" s="841"/>
      <c r="BV95" s="841"/>
      <c r="BW95" s="841"/>
      <c r="BX95" s="1304">
        <f t="shared" si="64"/>
        <v>-17000</v>
      </c>
      <c r="BY95" s="1305">
        <f t="shared" si="63"/>
        <v>4</v>
      </c>
      <c r="BZ95" s="1306"/>
      <c r="CA95" s="1379"/>
      <c r="CD95" s="1073"/>
      <c r="ED95" s="1073"/>
    </row>
    <row r="96" spans="1:134" s="693" customFormat="1" ht="23.1" hidden="1" customHeight="1">
      <c r="A96" s="948"/>
      <c r="B96" s="967" t="s">
        <v>1903</v>
      </c>
      <c r="C96" s="885">
        <f t="shared" ref="C96:AU96" si="74">C190</f>
        <v>1</v>
      </c>
      <c r="D96" s="883">
        <f t="shared" si="74"/>
        <v>0</v>
      </c>
      <c r="E96" s="883">
        <f t="shared" si="74"/>
        <v>0</v>
      </c>
      <c r="F96" s="883">
        <f t="shared" si="74"/>
        <v>0</v>
      </c>
      <c r="G96" s="883">
        <f t="shared" si="74"/>
        <v>0</v>
      </c>
      <c r="H96" s="883">
        <f t="shared" si="74"/>
        <v>0</v>
      </c>
      <c r="I96" s="883">
        <f t="shared" si="74"/>
        <v>0</v>
      </c>
      <c r="J96" s="883">
        <f t="shared" si="74"/>
        <v>0</v>
      </c>
      <c r="K96" s="883">
        <f t="shared" si="74"/>
        <v>0</v>
      </c>
      <c r="L96" s="885">
        <f t="shared" si="74"/>
        <v>6101</v>
      </c>
      <c r="M96" s="885">
        <f t="shared" si="74"/>
        <v>0</v>
      </c>
      <c r="N96" s="885">
        <f t="shared" si="74"/>
        <v>5500</v>
      </c>
      <c r="O96" s="885">
        <f t="shared" si="74"/>
        <v>0</v>
      </c>
      <c r="P96" s="885">
        <f t="shared" si="74"/>
        <v>5500</v>
      </c>
      <c r="Q96" s="885">
        <f t="shared" si="74"/>
        <v>5500</v>
      </c>
      <c r="R96" s="885">
        <f t="shared" si="74"/>
        <v>0</v>
      </c>
      <c r="S96" s="885">
        <f t="shared" si="74"/>
        <v>5500</v>
      </c>
      <c r="T96" s="885">
        <f t="shared" si="74"/>
        <v>0</v>
      </c>
      <c r="U96" s="885">
        <f t="shared" si="74"/>
        <v>0</v>
      </c>
      <c r="V96" s="885">
        <f t="shared" si="74"/>
        <v>0</v>
      </c>
      <c r="W96" s="885">
        <f t="shared" si="74"/>
        <v>0</v>
      </c>
      <c r="X96" s="885">
        <f t="shared" si="74"/>
        <v>0</v>
      </c>
      <c r="Y96" s="885">
        <f t="shared" si="74"/>
        <v>0</v>
      </c>
      <c r="Z96" s="885">
        <f t="shared" si="74"/>
        <v>0</v>
      </c>
      <c r="AA96" s="885">
        <f t="shared" si="74"/>
        <v>0</v>
      </c>
      <c r="AB96" s="885">
        <f t="shared" si="74"/>
        <v>0</v>
      </c>
      <c r="AC96" s="885">
        <f t="shared" si="74"/>
        <v>0</v>
      </c>
      <c r="AD96" s="885">
        <f t="shared" si="74"/>
        <v>0</v>
      </c>
      <c r="AE96" s="885">
        <f t="shared" si="74"/>
        <v>0</v>
      </c>
      <c r="AF96" s="885">
        <f t="shared" si="74"/>
        <v>0</v>
      </c>
      <c r="AG96" s="885">
        <f t="shared" si="74"/>
        <v>0</v>
      </c>
      <c r="AH96" s="885">
        <f t="shared" si="74"/>
        <v>0</v>
      </c>
      <c r="AI96" s="885">
        <f t="shared" si="74"/>
        <v>0</v>
      </c>
      <c r="AJ96" s="885">
        <f t="shared" si="74"/>
        <v>0</v>
      </c>
      <c r="AK96" s="885">
        <f t="shared" si="74"/>
        <v>0</v>
      </c>
      <c r="AL96" s="885">
        <f t="shared" si="74"/>
        <v>0</v>
      </c>
      <c r="AM96" s="885">
        <f t="shared" si="74"/>
        <v>0</v>
      </c>
      <c r="AN96" s="885">
        <f t="shared" si="74"/>
        <v>5500</v>
      </c>
      <c r="AO96" s="885">
        <f t="shared" si="74"/>
        <v>0</v>
      </c>
      <c r="AP96" s="885">
        <f t="shared" si="74"/>
        <v>5500</v>
      </c>
      <c r="AQ96" s="885">
        <f t="shared" si="74"/>
        <v>0</v>
      </c>
      <c r="AR96" s="885">
        <f t="shared" si="74"/>
        <v>0</v>
      </c>
      <c r="AS96" s="885">
        <f t="shared" si="74"/>
        <v>4900</v>
      </c>
      <c r="AT96" s="885">
        <f t="shared" si="74"/>
        <v>0</v>
      </c>
      <c r="AU96" s="885">
        <f t="shared" si="74"/>
        <v>4900</v>
      </c>
      <c r="AV96" s="885"/>
      <c r="AW96" s="885"/>
      <c r="AX96" s="885">
        <f>AX190</f>
        <v>4900</v>
      </c>
      <c r="AY96" s="885">
        <f t="shared" ref="AY96:BR96" si="75">AY190</f>
        <v>0</v>
      </c>
      <c r="AZ96" s="885">
        <f t="shared" si="75"/>
        <v>0</v>
      </c>
      <c r="BA96" s="885">
        <f t="shared" si="75"/>
        <v>4900</v>
      </c>
      <c r="BB96" s="885">
        <f t="shared" si="75"/>
        <v>1</v>
      </c>
      <c r="BC96" s="885">
        <f t="shared" si="75"/>
        <v>4900</v>
      </c>
      <c r="BD96" s="885">
        <f t="shared" si="75"/>
        <v>0</v>
      </c>
      <c r="BE96" s="885">
        <f t="shared" si="75"/>
        <v>0</v>
      </c>
      <c r="BF96" s="885">
        <f t="shared" si="75"/>
        <v>0</v>
      </c>
      <c r="BG96" s="885">
        <f t="shared" si="75"/>
        <v>0</v>
      </c>
      <c r="BH96" s="885">
        <f t="shared" si="75"/>
        <v>0</v>
      </c>
      <c r="BI96" s="885">
        <f t="shared" si="75"/>
        <v>0</v>
      </c>
      <c r="BJ96" s="885">
        <f t="shared" si="75"/>
        <v>0</v>
      </c>
      <c r="BK96" s="885">
        <f t="shared" si="75"/>
        <v>0</v>
      </c>
      <c r="BL96" s="885">
        <f t="shared" si="75"/>
        <v>2000</v>
      </c>
      <c r="BM96" s="1325">
        <f t="shared" si="75"/>
        <v>1522.4559999999999</v>
      </c>
      <c r="BN96" s="1325">
        <f t="shared" si="75"/>
        <v>477.5440000000001</v>
      </c>
      <c r="BO96" s="1325">
        <f t="shared" si="75"/>
        <v>477.5440000000001</v>
      </c>
      <c r="BP96" s="1325">
        <f t="shared" si="75"/>
        <v>0</v>
      </c>
      <c r="BQ96" s="1325">
        <f t="shared" si="75"/>
        <v>477.5440000000001</v>
      </c>
      <c r="BR96" s="885">
        <f t="shared" si="75"/>
        <v>0</v>
      </c>
      <c r="BS96" s="883">
        <f>BS190</f>
        <v>0</v>
      </c>
      <c r="BT96" s="883">
        <f t="shared" ref="BT96" si="76">BT190</f>
        <v>0</v>
      </c>
      <c r="BU96" s="841"/>
      <c r="BV96" s="841"/>
      <c r="BW96" s="841"/>
      <c r="BX96" s="1304">
        <f t="shared" si="64"/>
        <v>-4900</v>
      </c>
      <c r="BY96" s="1305">
        <f t="shared" si="63"/>
        <v>1</v>
      </c>
      <c r="BZ96" s="1306"/>
      <c r="CA96" s="1379"/>
      <c r="CD96" s="1073"/>
      <c r="ED96" s="1073"/>
    </row>
    <row r="97" spans="1:134" s="693" customFormat="1" hidden="1">
      <c r="A97" s="1380"/>
      <c r="B97" s="1351"/>
      <c r="C97" s="1381"/>
      <c r="D97" s="949"/>
      <c r="E97" s="949"/>
      <c r="F97" s="949"/>
      <c r="G97" s="949"/>
      <c r="H97" s="949"/>
      <c r="I97" s="949"/>
      <c r="J97" s="949"/>
      <c r="K97" s="1378"/>
      <c r="L97" s="1381"/>
      <c r="M97" s="1381"/>
      <c r="N97" s="1381"/>
      <c r="O97" s="1381"/>
      <c r="P97" s="1381"/>
      <c r="Q97" s="1381"/>
      <c r="R97" s="1381"/>
      <c r="S97" s="1381"/>
      <c r="T97" s="1381"/>
      <c r="U97" s="1381"/>
      <c r="V97" s="1381"/>
      <c r="W97" s="1381"/>
      <c r="X97" s="1381"/>
      <c r="Y97" s="1381"/>
      <c r="Z97" s="1381"/>
      <c r="AA97" s="1381"/>
      <c r="AB97" s="1381"/>
      <c r="AC97" s="1381"/>
      <c r="AD97" s="1381"/>
      <c r="AE97" s="1381"/>
      <c r="AF97" s="1381"/>
      <c r="AG97" s="1381"/>
      <c r="AH97" s="1381"/>
      <c r="AI97" s="1381"/>
      <c r="AJ97" s="1381"/>
      <c r="AK97" s="1381"/>
      <c r="AL97" s="1381"/>
      <c r="AM97" s="1381"/>
      <c r="AN97" s="1381"/>
      <c r="AO97" s="1381"/>
      <c r="AP97" s="1381"/>
      <c r="AQ97" s="1381"/>
      <c r="AR97" s="1381"/>
      <c r="AS97" s="1381"/>
      <c r="AT97" s="1381"/>
      <c r="AU97" s="1381"/>
      <c r="AV97" s="1381"/>
      <c r="AW97" s="1381"/>
      <c r="AX97" s="1381"/>
      <c r="AY97" s="1381"/>
      <c r="AZ97" s="1381"/>
      <c r="BA97" s="1381"/>
      <c r="BB97" s="1381"/>
      <c r="BC97" s="1381"/>
      <c r="BD97" s="1381"/>
      <c r="BE97" s="1381"/>
      <c r="BF97" s="1381"/>
      <c r="BG97" s="1381"/>
      <c r="BH97" s="1381"/>
      <c r="BI97" s="1381"/>
      <c r="BJ97" s="1381"/>
      <c r="BK97" s="1381"/>
      <c r="BL97" s="1381"/>
      <c r="BM97" s="1382"/>
      <c r="BN97" s="1382"/>
      <c r="BO97" s="1382"/>
      <c r="BP97" s="1382"/>
      <c r="BQ97" s="1382"/>
      <c r="BR97" s="1381"/>
      <c r="BS97" s="1383"/>
      <c r="BT97" s="1383"/>
      <c r="BU97" s="841"/>
      <c r="BV97" s="841"/>
      <c r="BW97" s="841"/>
      <c r="BX97" s="1304"/>
      <c r="BY97" s="1305"/>
      <c r="BZ97" s="1306"/>
      <c r="CA97" s="1379"/>
      <c r="CD97" s="1073"/>
      <c r="ED97" s="1073"/>
    </row>
    <row r="98" spans="1:134" s="228" customFormat="1" hidden="1">
      <c r="A98" s="1384"/>
      <c r="B98" s="1322"/>
      <c r="C98" s="1385"/>
      <c r="D98" s="818"/>
      <c r="E98" s="818"/>
      <c r="F98" s="259"/>
      <c r="G98" s="1032"/>
      <c r="H98" s="1032"/>
      <c r="I98" s="818"/>
      <c r="J98" s="818"/>
      <c r="K98" s="818"/>
      <c r="L98" s="1385"/>
      <c r="M98" s="1385"/>
      <c r="N98" s="1385"/>
      <c r="O98" s="1385"/>
      <c r="P98" s="1385"/>
      <c r="Q98" s="1385"/>
      <c r="R98" s="1385"/>
      <c r="S98" s="1385"/>
      <c r="T98" s="1385"/>
      <c r="U98" s="1385"/>
      <c r="V98" s="1385"/>
      <c r="W98" s="1385"/>
      <c r="X98" s="1385"/>
      <c r="Y98" s="1385"/>
      <c r="Z98" s="1385"/>
      <c r="AA98" s="1385"/>
      <c r="AB98" s="1385"/>
      <c r="AC98" s="1385"/>
      <c r="AD98" s="1385"/>
      <c r="AE98" s="1385"/>
      <c r="AF98" s="1385"/>
      <c r="AG98" s="1385"/>
      <c r="AH98" s="1385"/>
      <c r="AI98" s="1385"/>
      <c r="AJ98" s="1385"/>
      <c r="AK98" s="1385"/>
      <c r="AL98" s="1385"/>
      <c r="AM98" s="1385"/>
      <c r="AN98" s="1385"/>
      <c r="AO98" s="1385"/>
      <c r="AP98" s="1385"/>
      <c r="AQ98" s="1385"/>
      <c r="AR98" s="1385"/>
      <c r="AS98" s="1385"/>
      <c r="AT98" s="1385"/>
      <c r="AU98" s="1385"/>
      <c r="AV98" s="1385"/>
      <c r="AW98" s="1385"/>
      <c r="AX98" s="1385"/>
      <c r="AY98" s="1385"/>
      <c r="AZ98" s="1385"/>
      <c r="BA98" s="1385"/>
      <c r="BB98" s="1385"/>
      <c r="BC98" s="1385"/>
      <c r="BD98" s="1385"/>
      <c r="BE98" s="1385"/>
      <c r="BF98" s="1385"/>
      <c r="BG98" s="1385"/>
      <c r="BH98" s="1385"/>
      <c r="BI98" s="1385"/>
      <c r="BJ98" s="1385"/>
      <c r="BK98" s="1385"/>
      <c r="BL98" s="1385"/>
      <c r="BM98" s="1386"/>
      <c r="BN98" s="1386"/>
      <c r="BO98" s="1386"/>
      <c r="BP98" s="1386"/>
      <c r="BQ98" s="1386"/>
      <c r="BR98" s="1385"/>
      <c r="BS98" s="1387"/>
      <c r="BT98" s="1387"/>
      <c r="BU98" s="259"/>
      <c r="BV98" s="259"/>
      <c r="BW98" s="259"/>
      <c r="BX98" s="1304"/>
      <c r="BY98" s="1305"/>
      <c r="BZ98" s="1306"/>
      <c r="CA98" s="547"/>
      <c r="CD98" s="1073"/>
      <c r="ED98" s="1073"/>
    </row>
    <row r="99" spans="1:134" s="228" customFormat="1" ht="52.5" hidden="1" customHeight="1">
      <c r="A99" s="922"/>
      <c r="B99" s="817"/>
      <c r="C99" s="1020"/>
      <c r="D99" s="259"/>
      <c r="E99" s="259"/>
      <c r="F99" s="259"/>
      <c r="G99" s="259"/>
      <c r="H99" s="246"/>
      <c r="I99" s="259"/>
      <c r="J99" s="259"/>
      <c r="K99" s="1030"/>
      <c r="L99" s="1343"/>
      <c r="M99" s="1343"/>
      <c r="N99" s="1343"/>
      <c r="O99" s="1343"/>
      <c r="P99" s="1343"/>
      <c r="Q99" s="1343"/>
      <c r="R99" s="1343"/>
      <c r="S99" s="1343"/>
      <c r="T99" s="1343"/>
      <c r="U99" s="1343"/>
      <c r="V99" s="1343"/>
      <c r="W99" s="1343"/>
      <c r="X99" s="1343"/>
      <c r="Y99" s="1343"/>
      <c r="Z99" s="1343"/>
      <c r="AA99" s="1343"/>
      <c r="AB99" s="1343"/>
      <c r="AC99" s="1343"/>
      <c r="AD99" s="1343"/>
      <c r="AE99" s="1343"/>
      <c r="AF99" s="1343"/>
      <c r="AG99" s="1343"/>
      <c r="AH99" s="1343"/>
      <c r="AI99" s="1343"/>
      <c r="AJ99" s="1343"/>
      <c r="AK99" s="1343"/>
      <c r="AL99" s="1343"/>
      <c r="AM99" s="1343"/>
      <c r="AN99" s="1343"/>
      <c r="AO99" s="1343"/>
      <c r="AP99" s="1343"/>
      <c r="AQ99" s="1343"/>
      <c r="AR99" s="1343"/>
      <c r="AS99" s="1343"/>
      <c r="AT99" s="1343"/>
      <c r="AU99" s="1343"/>
      <c r="AV99" s="1343"/>
      <c r="AW99" s="1343"/>
      <c r="AX99" s="1343"/>
      <c r="AY99" s="1343"/>
      <c r="AZ99" s="1343"/>
      <c r="BA99" s="1343"/>
      <c r="BB99" s="1343"/>
      <c r="BC99" s="1343"/>
      <c r="BD99" s="1340"/>
      <c r="BE99" s="1343"/>
      <c r="BF99" s="1356"/>
      <c r="BG99" s="1343"/>
      <c r="BH99" s="1343"/>
      <c r="BI99" s="1356"/>
      <c r="BJ99" s="1356"/>
      <c r="BK99" s="1356"/>
      <c r="BL99" s="1343"/>
      <c r="BM99" s="1357"/>
      <c r="BN99" s="1320"/>
      <c r="BO99" s="1357"/>
      <c r="BP99" s="1357"/>
      <c r="BQ99" s="1357"/>
      <c r="BR99" s="1343"/>
      <c r="BS99" s="923"/>
      <c r="BT99" s="922"/>
      <c r="BU99" s="259"/>
      <c r="BV99" s="259"/>
      <c r="BW99" s="259"/>
      <c r="BX99" s="1304"/>
      <c r="BY99" s="1305"/>
      <c r="BZ99" s="1306"/>
      <c r="CA99" s="547"/>
      <c r="CD99" s="1073"/>
      <c r="ED99" s="1073"/>
    </row>
    <row r="100" spans="1:134" s="228" customFormat="1" ht="48.6" hidden="1" customHeight="1">
      <c r="A100" s="922"/>
      <c r="B100" s="817"/>
      <c r="C100" s="1020"/>
      <c r="D100" s="259"/>
      <c r="E100" s="259"/>
      <c r="F100" s="259"/>
      <c r="G100" s="259"/>
      <c r="H100" s="246"/>
      <c r="I100" s="259"/>
      <c r="J100" s="259"/>
      <c r="K100" s="1030"/>
      <c r="L100" s="1343"/>
      <c r="M100" s="1343"/>
      <c r="N100" s="1343"/>
      <c r="O100" s="1343"/>
      <c r="P100" s="1343"/>
      <c r="Q100" s="1343"/>
      <c r="R100" s="1343"/>
      <c r="S100" s="1343"/>
      <c r="T100" s="1343"/>
      <c r="U100" s="1343"/>
      <c r="V100" s="1343"/>
      <c r="W100" s="1343"/>
      <c r="X100" s="1343"/>
      <c r="Y100" s="1343"/>
      <c r="Z100" s="1343"/>
      <c r="AA100" s="1343"/>
      <c r="AB100" s="1343"/>
      <c r="AC100" s="1343"/>
      <c r="AD100" s="1343"/>
      <c r="AE100" s="1343"/>
      <c r="AF100" s="1343"/>
      <c r="AG100" s="1343"/>
      <c r="AH100" s="1343"/>
      <c r="AI100" s="1343"/>
      <c r="AJ100" s="1343"/>
      <c r="AK100" s="1343"/>
      <c r="AL100" s="1343"/>
      <c r="AM100" s="1343"/>
      <c r="AN100" s="1343"/>
      <c r="AO100" s="1343"/>
      <c r="AP100" s="1343"/>
      <c r="AQ100" s="1343"/>
      <c r="AR100" s="1343"/>
      <c r="AS100" s="1343"/>
      <c r="AT100" s="1343"/>
      <c r="AU100" s="1343"/>
      <c r="AV100" s="1343"/>
      <c r="AW100" s="1343"/>
      <c r="AX100" s="1343"/>
      <c r="AY100" s="1343"/>
      <c r="AZ100" s="1343"/>
      <c r="BA100" s="1343"/>
      <c r="BB100" s="1343"/>
      <c r="BC100" s="1343"/>
      <c r="BD100" s="1340"/>
      <c r="BE100" s="1343"/>
      <c r="BF100" s="1356"/>
      <c r="BG100" s="1343"/>
      <c r="BH100" s="1343"/>
      <c r="BI100" s="1356"/>
      <c r="BJ100" s="1356"/>
      <c r="BK100" s="1340"/>
      <c r="BL100" s="1343"/>
      <c r="BM100" s="1357"/>
      <c r="BN100" s="1320"/>
      <c r="BO100" s="1357"/>
      <c r="BP100" s="1357"/>
      <c r="BQ100" s="1357"/>
      <c r="BR100" s="1343"/>
      <c r="BS100" s="923"/>
      <c r="BT100" s="970"/>
      <c r="BU100" s="259"/>
      <c r="BV100" s="259"/>
      <c r="BW100" s="259"/>
      <c r="BX100" s="1304"/>
      <c r="BY100" s="1305"/>
      <c r="BZ100" s="1306"/>
      <c r="CA100" s="547"/>
      <c r="CD100" s="1073"/>
      <c r="ED100" s="1073"/>
    </row>
    <row r="101" spans="1:134" s="228" customFormat="1" ht="50.45" hidden="1" customHeight="1">
      <c r="A101" s="922"/>
      <c r="B101" s="817"/>
      <c r="C101" s="1020"/>
      <c r="D101" s="259"/>
      <c r="E101" s="259"/>
      <c r="F101" s="259"/>
      <c r="G101" s="259"/>
      <c r="H101" s="246"/>
      <c r="I101" s="259"/>
      <c r="J101" s="259"/>
      <c r="K101" s="1030"/>
      <c r="L101" s="1343"/>
      <c r="M101" s="1343"/>
      <c r="N101" s="1343"/>
      <c r="O101" s="1343"/>
      <c r="P101" s="1343"/>
      <c r="Q101" s="1343"/>
      <c r="R101" s="1343"/>
      <c r="S101" s="1343"/>
      <c r="T101" s="1343"/>
      <c r="U101" s="1343"/>
      <c r="V101" s="1343"/>
      <c r="W101" s="1343"/>
      <c r="X101" s="1343"/>
      <c r="Y101" s="1343"/>
      <c r="Z101" s="1343"/>
      <c r="AA101" s="1343"/>
      <c r="AB101" s="1343"/>
      <c r="AC101" s="1343"/>
      <c r="AD101" s="1343"/>
      <c r="AE101" s="1343"/>
      <c r="AF101" s="1343"/>
      <c r="AG101" s="1343"/>
      <c r="AH101" s="1343"/>
      <c r="AI101" s="1343"/>
      <c r="AJ101" s="1343"/>
      <c r="AK101" s="1343"/>
      <c r="AL101" s="1343"/>
      <c r="AM101" s="1343"/>
      <c r="AN101" s="1343"/>
      <c r="AO101" s="1343"/>
      <c r="AP101" s="1343"/>
      <c r="AQ101" s="1343"/>
      <c r="AR101" s="1343"/>
      <c r="AS101" s="1343"/>
      <c r="AT101" s="1343"/>
      <c r="AU101" s="1343"/>
      <c r="AV101" s="1343"/>
      <c r="AW101" s="1343"/>
      <c r="AX101" s="1343"/>
      <c r="AY101" s="1343"/>
      <c r="AZ101" s="1343"/>
      <c r="BA101" s="1343"/>
      <c r="BB101" s="1343"/>
      <c r="BC101" s="1343"/>
      <c r="BD101" s="1340"/>
      <c r="BE101" s="1343"/>
      <c r="BF101" s="1356"/>
      <c r="BG101" s="1343"/>
      <c r="BH101" s="1343"/>
      <c r="BI101" s="1356"/>
      <c r="BJ101" s="1356"/>
      <c r="BK101" s="1340"/>
      <c r="BL101" s="1343"/>
      <c r="BM101" s="1357"/>
      <c r="BN101" s="1320"/>
      <c r="BO101" s="1357"/>
      <c r="BP101" s="1357"/>
      <c r="BQ101" s="1357"/>
      <c r="BR101" s="1343"/>
      <c r="BS101" s="923"/>
      <c r="BT101" s="970"/>
      <c r="BU101" s="259"/>
      <c r="BV101" s="259"/>
      <c r="BW101" s="259"/>
      <c r="BX101" s="1304"/>
      <c r="BY101" s="1305"/>
      <c r="BZ101" s="1306"/>
      <c r="CA101" s="547"/>
      <c r="CD101" s="1073"/>
      <c r="ED101" s="1073"/>
    </row>
    <row r="102" spans="1:134" s="228" customFormat="1" hidden="1">
      <c r="A102" s="1384"/>
      <c r="B102" s="1322"/>
      <c r="C102" s="1385"/>
      <c r="D102" s="818"/>
      <c r="E102" s="818"/>
      <c r="F102" s="259"/>
      <c r="G102" s="1032"/>
      <c r="H102" s="1032"/>
      <c r="I102" s="818"/>
      <c r="J102" s="818"/>
      <c r="K102" s="818"/>
      <c r="L102" s="1385"/>
      <c r="M102" s="1385"/>
      <c r="N102" s="1385"/>
      <c r="O102" s="1385"/>
      <c r="P102" s="1385"/>
      <c r="Q102" s="1385"/>
      <c r="R102" s="1385"/>
      <c r="S102" s="1385"/>
      <c r="T102" s="1385"/>
      <c r="U102" s="1385"/>
      <c r="V102" s="1385"/>
      <c r="W102" s="1385"/>
      <c r="X102" s="1385"/>
      <c r="Y102" s="1385"/>
      <c r="Z102" s="1385"/>
      <c r="AA102" s="1385"/>
      <c r="AB102" s="1385"/>
      <c r="AC102" s="1385"/>
      <c r="AD102" s="1385"/>
      <c r="AE102" s="1385"/>
      <c r="AF102" s="1385"/>
      <c r="AG102" s="1385"/>
      <c r="AH102" s="1385"/>
      <c r="AI102" s="1385"/>
      <c r="AJ102" s="1385"/>
      <c r="AK102" s="1385"/>
      <c r="AL102" s="1385"/>
      <c r="AM102" s="1385"/>
      <c r="AN102" s="1385"/>
      <c r="AO102" s="1385"/>
      <c r="AP102" s="1385"/>
      <c r="AQ102" s="1385"/>
      <c r="AR102" s="1385"/>
      <c r="AS102" s="1385"/>
      <c r="AT102" s="1385"/>
      <c r="AU102" s="1385"/>
      <c r="AV102" s="1385"/>
      <c r="AW102" s="1385"/>
      <c r="AX102" s="1385"/>
      <c r="AY102" s="1385"/>
      <c r="AZ102" s="1385"/>
      <c r="BA102" s="1385"/>
      <c r="BB102" s="1385"/>
      <c r="BC102" s="1385"/>
      <c r="BD102" s="1385"/>
      <c r="BE102" s="1385"/>
      <c r="BF102" s="1385"/>
      <c r="BG102" s="1385"/>
      <c r="BH102" s="1385"/>
      <c r="BI102" s="1385"/>
      <c r="BJ102" s="1385"/>
      <c r="BK102" s="1385"/>
      <c r="BL102" s="1385"/>
      <c r="BM102" s="1386"/>
      <c r="BN102" s="1386"/>
      <c r="BO102" s="1386"/>
      <c r="BP102" s="1386"/>
      <c r="BQ102" s="1386"/>
      <c r="BR102" s="1385"/>
      <c r="BS102" s="1385"/>
      <c r="BT102" s="1385"/>
      <c r="BU102" s="259"/>
      <c r="BV102" s="259"/>
      <c r="BW102" s="259"/>
      <c r="BX102" s="1304"/>
      <c r="BY102" s="1305"/>
      <c r="BZ102" s="1306"/>
      <c r="CA102" s="547"/>
      <c r="CD102" s="1073"/>
      <c r="ED102" s="1073"/>
    </row>
    <row r="103" spans="1:134" s="228" customFormat="1" ht="81.95" hidden="1" customHeight="1">
      <c r="A103" s="922"/>
      <c r="B103" s="1388"/>
      <c r="C103" s="1360"/>
      <c r="D103" s="500"/>
      <c r="E103" s="500"/>
      <c r="F103" s="500"/>
      <c r="G103" s="500"/>
      <c r="H103" s="1361"/>
      <c r="I103" s="500"/>
      <c r="J103" s="500"/>
      <c r="K103" s="500"/>
      <c r="L103" s="1389"/>
      <c r="M103" s="1389"/>
      <c r="N103" s="954"/>
      <c r="O103" s="954"/>
      <c r="P103" s="954"/>
      <c r="Q103" s="1390"/>
      <c r="R103" s="1391"/>
      <c r="S103" s="1391"/>
      <c r="T103" s="771"/>
      <c r="U103" s="954"/>
      <c r="V103" s="954"/>
      <c r="W103" s="954"/>
      <c r="X103" s="954"/>
      <c r="Y103" s="771"/>
      <c r="Z103" s="771"/>
      <c r="AA103" s="1392"/>
      <c r="AB103" s="1393"/>
      <c r="AC103" s="625"/>
      <c r="AD103" s="1385"/>
      <c r="AE103" s="1385"/>
      <c r="AF103" s="1385"/>
      <c r="AG103" s="1385"/>
      <c r="AH103" s="1385"/>
      <c r="AI103" s="1385"/>
      <c r="AJ103" s="1385"/>
      <c r="AK103" s="1385"/>
      <c r="AL103" s="1385"/>
      <c r="AM103" s="1385"/>
      <c r="AN103" s="1385"/>
      <c r="AO103" s="1385"/>
      <c r="AP103" s="1385"/>
      <c r="AQ103" s="1385"/>
      <c r="AR103" s="1385"/>
      <c r="AS103" s="1385"/>
      <c r="AT103" s="1385"/>
      <c r="AU103" s="1385"/>
      <c r="AV103" s="1385"/>
      <c r="AW103" s="1385"/>
      <c r="AX103" s="1385"/>
      <c r="AY103" s="1385"/>
      <c r="AZ103" s="1385"/>
      <c r="BA103" s="1385"/>
      <c r="BB103" s="1385"/>
      <c r="BC103" s="1385"/>
      <c r="BD103" s="1385"/>
      <c r="BE103" s="1385"/>
      <c r="BF103" s="1385"/>
      <c r="BG103" s="1385"/>
      <c r="BH103" s="1385"/>
      <c r="BI103" s="1385"/>
      <c r="BJ103" s="1385"/>
      <c r="BK103" s="1385"/>
      <c r="BL103" s="954"/>
      <c r="BM103" s="1362"/>
      <c r="BN103" s="1320"/>
      <c r="BO103" s="1362"/>
      <c r="BP103" s="1362"/>
      <c r="BQ103" s="1362"/>
      <c r="BR103" s="954"/>
      <c r="BS103" s="1387"/>
      <c r="BT103" s="1387"/>
      <c r="BU103" s="259"/>
      <c r="BV103" s="259"/>
      <c r="BW103" s="259"/>
      <c r="BX103" s="1304"/>
      <c r="BY103" s="1305"/>
      <c r="BZ103" s="1306"/>
      <c r="CA103" s="547"/>
      <c r="CD103" s="1073"/>
      <c r="ED103" s="1073"/>
    </row>
    <row r="104" spans="1:134" s="228" customFormat="1" hidden="1">
      <c r="A104" s="922"/>
      <c r="B104" s="1063"/>
      <c r="C104" s="1020"/>
      <c r="D104" s="259"/>
      <c r="E104" s="259"/>
      <c r="F104" s="259"/>
      <c r="G104" s="259"/>
      <c r="H104" s="246"/>
      <c r="I104" s="259"/>
      <c r="J104" s="259"/>
      <c r="K104" s="259"/>
      <c r="L104" s="260"/>
      <c r="M104" s="260"/>
      <c r="N104" s="260"/>
      <c r="O104" s="1343"/>
      <c r="P104" s="1343"/>
      <c r="Q104" s="1343"/>
      <c r="R104" s="1343"/>
      <c r="S104" s="1343"/>
      <c r="T104" s="1343"/>
      <c r="U104" s="1343"/>
      <c r="V104" s="1343"/>
      <c r="W104" s="1343"/>
      <c r="X104" s="1343"/>
      <c r="Y104" s="1343"/>
      <c r="Z104" s="260"/>
      <c r="AA104" s="1343"/>
      <c r="AB104" s="1343"/>
      <c r="AC104" s="1343"/>
      <c r="AD104" s="1343"/>
      <c r="AE104" s="1343"/>
      <c r="AF104" s="1343"/>
      <c r="AG104" s="1343"/>
      <c r="AH104" s="1343"/>
      <c r="AI104" s="1343"/>
      <c r="AJ104" s="260"/>
      <c r="AK104" s="1343"/>
      <c r="AL104" s="1343"/>
      <c r="AM104" s="1343"/>
      <c r="AN104" s="1343"/>
      <c r="AO104" s="1343"/>
      <c r="AP104" s="1343"/>
      <c r="AQ104" s="1343"/>
      <c r="AR104" s="1343"/>
      <c r="AS104" s="1343"/>
      <c r="AT104" s="1343"/>
      <c r="AU104" s="1343"/>
      <c r="AV104" s="1343"/>
      <c r="AW104" s="1343"/>
      <c r="AX104" s="1343"/>
      <c r="AY104" s="1343"/>
      <c r="AZ104" s="1343"/>
      <c r="BA104" s="1343"/>
      <c r="BB104" s="1343"/>
      <c r="BC104" s="1343"/>
      <c r="BD104" s="1340"/>
      <c r="BE104" s="1343"/>
      <c r="BF104" s="1356"/>
      <c r="BG104" s="1343"/>
      <c r="BH104" s="1343"/>
      <c r="BI104" s="1356"/>
      <c r="BJ104" s="1356"/>
      <c r="BK104" s="260"/>
      <c r="BL104" s="1343"/>
      <c r="BM104" s="1357"/>
      <c r="BN104" s="1320"/>
      <c r="BO104" s="1357"/>
      <c r="BP104" s="1357"/>
      <c r="BQ104" s="1357"/>
      <c r="BR104" s="1343"/>
      <c r="BS104" s="923"/>
      <c r="BT104" s="922"/>
      <c r="BU104" s="259"/>
      <c r="BV104" s="259"/>
      <c r="BW104" s="259"/>
      <c r="BX104" s="1304"/>
      <c r="BY104" s="1305"/>
      <c r="BZ104" s="1306"/>
      <c r="CA104" s="547"/>
      <c r="CD104" s="1073"/>
      <c r="ED104" s="1073"/>
    </row>
    <row r="105" spans="1:134" s="228" customFormat="1" ht="52.5" hidden="1" customHeight="1">
      <c r="A105" s="922"/>
      <c r="B105" s="1063"/>
      <c r="C105" s="1020"/>
      <c r="D105" s="259"/>
      <c r="E105" s="259"/>
      <c r="F105" s="259"/>
      <c r="G105" s="259"/>
      <c r="H105" s="246"/>
      <c r="I105" s="259"/>
      <c r="J105" s="259"/>
      <c r="K105" s="259"/>
      <c r="L105" s="260"/>
      <c r="M105" s="260"/>
      <c r="N105" s="260"/>
      <c r="O105" s="1343"/>
      <c r="P105" s="1343"/>
      <c r="Q105" s="1343"/>
      <c r="R105" s="1343"/>
      <c r="S105" s="1343"/>
      <c r="T105" s="1343"/>
      <c r="U105" s="1343"/>
      <c r="V105" s="1343"/>
      <c r="W105" s="1343"/>
      <c r="X105" s="1343"/>
      <c r="Y105" s="1343"/>
      <c r="Z105" s="260"/>
      <c r="AA105" s="1343"/>
      <c r="AB105" s="1343"/>
      <c r="AC105" s="1343"/>
      <c r="AD105" s="1343"/>
      <c r="AE105" s="1343"/>
      <c r="AF105" s="1343"/>
      <c r="AG105" s="1343"/>
      <c r="AH105" s="1343"/>
      <c r="AI105" s="1343"/>
      <c r="AJ105" s="260"/>
      <c r="AK105" s="1343"/>
      <c r="AL105" s="1343"/>
      <c r="AM105" s="1343"/>
      <c r="AN105" s="1343"/>
      <c r="AO105" s="1343"/>
      <c r="AP105" s="1343"/>
      <c r="AQ105" s="1343"/>
      <c r="AR105" s="1343"/>
      <c r="AS105" s="1343"/>
      <c r="AT105" s="1343"/>
      <c r="AU105" s="1343"/>
      <c r="AV105" s="1343"/>
      <c r="AW105" s="1343"/>
      <c r="AX105" s="1343"/>
      <c r="AY105" s="1343"/>
      <c r="AZ105" s="1343"/>
      <c r="BA105" s="1343"/>
      <c r="BB105" s="1343"/>
      <c r="BC105" s="1343"/>
      <c r="BD105" s="1340"/>
      <c r="BE105" s="1343"/>
      <c r="BF105" s="1356"/>
      <c r="BG105" s="1343"/>
      <c r="BH105" s="1343"/>
      <c r="BI105" s="1356"/>
      <c r="BJ105" s="1356"/>
      <c r="BK105" s="260"/>
      <c r="BL105" s="1343"/>
      <c r="BM105" s="1357"/>
      <c r="BN105" s="1320"/>
      <c r="BO105" s="1357"/>
      <c r="BP105" s="1357"/>
      <c r="BQ105" s="1357"/>
      <c r="BR105" s="1343"/>
      <c r="BS105" s="923"/>
      <c r="BT105" s="922"/>
      <c r="BU105" s="259"/>
      <c r="BV105" s="259"/>
      <c r="BW105" s="259"/>
      <c r="BX105" s="1304"/>
      <c r="BY105" s="1305"/>
      <c r="BZ105" s="1306"/>
      <c r="CA105" s="547"/>
      <c r="CD105" s="1073"/>
      <c r="ED105" s="1073"/>
    </row>
    <row r="106" spans="1:134" s="228" customFormat="1" hidden="1">
      <c r="A106" s="922"/>
      <c r="B106" s="1063"/>
      <c r="C106" s="1020"/>
      <c r="D106" s="259"/>
      <c r="E106" s="259"/>
      <c r="F106" s="259"/>
      <c r="G106" s="259"/>
      <c r="H106" s="246"/>
      <c r="I106" s="259"/>
      <c r="J106" s="259"/>
      <c r="K106" s="259"/>
      <c r="L106" s="260"/>
      <c r="M106" s="260"/>
      <c r="N106" s="260"/>
      <c r="O106" s="1343"/>
      <c r="P106" s="1343"/>
      <c r="Q106" s="1343"/>
      <c r="R106" s="1343"/>
      <c r="S106" s="1343"/>
      <c r="T106" s="1343"/>
      <c r="U106" s="1343"/>
      <c r="V106" s="1343"/>
      <c r="W106" s="1343"/>
      <c r="X106" s="1343"/>
      <c r="Y106" s="1343"/>
      <c r="Z106" s="1343"/>
      <c r="AA106" s="1343"/>
      <c r="AB106" s="1343"/>
      <c r="AC106" s="1343"/>
      <c r="AD106" s="1343"/>
      <c r="AE106" s="1343"/>
      <c r="AF106" s="1343"/>
      <c r="AG106" s="1343"/>
      <c r="AH106" s="1343"/>
      <c r="AI106" s="1343"/>
      <c r="AJ106" s="1343"/>
      <c r="AK106" s="1343"/>
      <c r="AL106" s="1343"/>
      <c r="AM106" s="1343"/>
      <c r="AN106" s="1343"/>
      <c r="AO106" s="1343"/>
      <c r="AP106" s="1343"/>
      <c r="AQ106" s="1343"/>
      <c r="AR106" s="1343"/>
      <c r="AS106" s="1343"/>
      <c r="AT106" s="1343"/>
      <c r="AU106" s="1343"/>
      <c r="AV106" s="1343"/>
      <c r="AW106" s="1343"/>
      <c r="AX106" s="1343"/>
      <c r="AY106" s="1343"/>
      <c r="AZ106" s="1343"/>
      <c r="BA106" s="1343"/>
      <c r="BB106" s="1343"/>
      <c r="BC106" s="1343"/>
      <c r="BD106" s="1340"/>
      <c r="BE106" s="1343"/>
      <c r="BF106" s="1356"/>
      <c r="BG106" s="1343"/>
      <c r="BH106" s="1343"/>
      <c r="BI106" s="1356"/>
      <c r="BJ106" s="1356"/>
      <c r="BK106" s="1356"/>
      <c r="BL106" s="1343"/>
      <c r="BM106" s="1376"/>
      <c r="BN106" s="1320"/>
      <c r="BO106" s="1376"/>
      <c r="BP106" s="1376"/>
      <c r="BQ106" s="1376"/>
      <c r="BR106" s="1343"/>
      <c r="BS106" s="923"/>
      <c r="BT106" s="922"/>
      <c r="BU106" s="259"/>
      <c r="BV106" s="259"/>
      <c r="BW106" s="259"/>
      <c r="BX106" s="1304"/>
      <c r="BY106" s="1305"/>
      <c r="BZ106" s="1306"/>
      <c r="CA106" s="547"/>
      <c r="CD106" s="1073"/>
      <c r="ED106" s="1073"/>
    </row>
    <row r="107" spans="1:134" s="228" customFormat="1" ht="47.1" hidden="1" customHeight="1">
      <c r="A107" s="922"/>
      <c r="B107" s="1063"/>
      <c r="C107" s="1020"/>
      <c r="D107" s="259"/>
      <c r="E107" s="259"/>
      <c r="F107" s="259"/>
      <c r="G107" s="259"/>
      <c r="H107" s="246"/>
      <c r="I107" s="259"/>
      <c r="J107" s="259"/>
      <c r="K107" s="259"/>
      <c r="L107" s="260"/>
      <c r="M107" s="260"/>
      <c r="N107" s="260"/>
      <c r="O107" s="1343"/>
      <c r="P107" s="1343"/>
      <c r="Q107" s="1343"/>
      <c r="R107" s="1343"/>
      <c r="S107" s="1343"/>
      <c r="T107" s="1343"/>
      <c r="U107" s="1343"/>
      <c r="V107" s="1343"/>
      <c r="W107" s="1343"/>
      <c r="X107" s="1343"/>
      <c r="Y107" s="1343"/>
      <c r="Z107" s="1343"/>
      <c r="AA107" s="1343"/>
      <c r="AB107" s="1343"/>
      <c r="AC107" s="1343"/>
      <c r="AD107" s="1343"/>
      <c r="AE107" s="1343"/>
      <c r="AF107" s="1343"/>
      <c r="AG107" s="1343"/>
      <c r="AH107" s="1343"/>
      <c r="AI107" s="1343"/>
      <c r="AJ107" s="1343"/>
      <c r="AK107" s="1343"/>
      <c r="AL107" s="1343"/>
      <c r="AM107" s="1343"/>
      <c r="AN107" s="1343"/>
      <c r="AO107" s="1343"/>
      <c r="AP107" s="1343"/>
      <c r="AQ107" s="1343"/>
      <c r="AR107" s="1343"/>
      <c r="AS107" s="1343"/>
      <c r="AT107" s="1343"/>
      <c r="AU107" s="1343"/>
      <c r="AV107" s="1343"/>
      <c r="AW107" s="1343"/>
      <c r="AX107" s="1343"/>
      <c r="AY107" s="1343"/>
      <c r="AZ107" s="1343"/>
      <c r="BA107" s="1343"/>
      <c r="BB107" s="1343"/>
      <c r="BC107" s="1343"/>
      <c r="BD107" s="1340"/>
      <c r="BE107" s="1343"/>
      <c r="BF107" s="1356"/>
      <c r="BG107" s="1343"/>
      <c r="BH107" s="1343"/>
      <c r="BI107" s="1356"/>
      <c r="BJ107" s="1356"/>
      <c r="BK107" s="1356"/>
      <c r="BL107" s="1343"/>
      <c r="BM107" s="1357"/>
      <c r="BN107" s="1320"/>
      <c r="BO107" s="1357"/>
      <c r="BP107" s="1357"/>
      <c r="BQ107" s="1357"/>
      <c r="BR107" s="1343"/>
      <c r="BS107" s="923"/>
      <c r="BT107" s="922"/>
      <c r="BU107" s="259"/>
      <c r="BV107" s="259"/>
      <c r="BW107" s="259"/>
      <c r="BX107" s="1304"/>
      <c r="BY107" s="1305"/>
      <c r="BZ107" s="1306"/>
      <c r="CA107" s="547"/>
      <c r="CD107" s="1073"/>
      <c r="ED107" s="1073"/>
    </row>
    <row r="108" spans="1:134" s="228" customFormat="1" ht="50.1" hidden="1" customHeight="1">
      <c r="A108" s="922"/>
      <c r="B108" s="1063"/>
      <c r="C108" s="1020"/>
      <c r="D108" s="259"/>
      <c r="E108" s="259"/>
      <c r="F108" s="259"/>
      <c r="G108" s="259"/>
      <c r="H108" s="246"/>
      <c r="I108" s="259"/>
      <c r="J108" s="259"/>
      <c r="K108" s="259"/>
      <c r="L108" s="260"/>
      <c r="M108" s="260"/>
      <c r="N108" s="260"/>
      <c r="O108" s="1343"/>
      <c r="P108" s="1343"/>
      <c r="Q108" s="1343"/>
      <c r="R108" s="1343"/>
      <c r="S108" s="1343"/>
      <c r="T108" s="1343"/>
      <c r="U108" s="1343"/>
      <c r="V108" s="1343"/>
      <c r="W108" s="1343"/>
      <c r="X108" s="1343"/>
      <c r="Y108" s="1343"/>
      <c r="Z108" s="1343"/>
      <c r="AA108" s="1343"/>
      <c r="AB108" s="1343"/>
      <c r="AC108" s="1343"/>
      <c r="AD108" s="1343"/>
      <c r="AE108" s="1343"/>
      <c r="AF108" s="1343"/>
      <c r="AG108" s="1343"/>
      <c r="AH108" s="1343"/>
      <c r="AI108" s="1343"/>
      <c r="AJ108" s="1343"/>
      <c r="AK108" s="1343"/>
      <c r="AL108" s="1343"/>
      <c r="AM108" s="1343"/>
      <c r="AN108" s="1343"/>
      <c r="AO108" s="1343"/>
      <c r="AP108" s="1343"/>
      <c r="AQ108" s="1343"/>
      <c r="AR108" s="1343"/>
      <c r="AS108" s="1343"/>
      <c r="AT108" s="1343"/>
      <c r="AU108" s="1343"/>
      <c r="AV108" s="1343"/>
      <c r="AW108" s="1343"/>
      <c r="AX108" s="1343"/>
      <c r="AY108" s="1343"/>
      <c r="AZ108" s="1343"/>
      <c r="BA108" s="1343"/>
      <c r="BB108" s="1343"/>
      <c r="BC108" s="1343"/>
      <c r="BD108" s="1340"/>
      <c r="BE108" s="1343"/>
      <c r="BF108" s="1356"/>
      <c r="BG108" s="1343"/>
      <c r="BH108" s="1343"/>
      <c r="BI108" s="1356"/>
      <c r="BJ108" s="1356"/>
      <c r="BK108" s="1356"/>
      <c r="BL108" s="1343"/>
      <c r="BM108" s="1357"/>
      <c r="BN108" s="1320"/>
      <c r="BO108" s="1357"/>
      <c r="BP108" s="1357"/>
      <c r="BQ108" s="1357"/>
      <c r="BR108" s="1343"/>
      <c r="BS108" s="923"/>
      <c r="BT108" s="922"/>
      <c r="BU108" s="259"/>
      <c r="BV108" s="259"/>
      <c r="BW108" s="259"/>
      <c r="BX108" s="1304"/>
      <c r="BY108" s="1305"/>
      <c r="BZ108" s="1306"/>
      <c r="CA108" s="547"/>
      <c r="CD108" s="1073"/>
      <c r="ED108" s="1073"/>
    </row>
    <row r="109" spans="1:134" s="693" customFormat="1" hidden="1">
      <c r="A109" s="1384"/>
      <c r="B109" s="1322"/>
      <c r="C109" s="1394"/>
      <c r="D109" s="949"/>
      <c r="E109" s="949"/>
      <c r="F109" s="949"/>
      <c r="G109" s="949"/>
      <c r="H109" s="949"/>
      <c r="I109" s="949"/>
      <c r="J109" s="949"/>
      <c r="K109" s="1378"/>
      <c r="L109" s="952"/>
      <c r="M109" s="952"/>
      <c r="N109" s="952"/>
      <c r="O109" s="952"/>
      <c r="P109" s="952"/>
      <c r="Q109" s="952"/>
      <c r="R109" s="952"/>
      <c r="S109" s="952"/>
      <c r="T109" s="952"/>
      <c r="U109" s="952"/>
      <c r="V109" s="952"/>
      <c r="W109" s="952"/>
      <c r="X109" s="952"/>
      <c r="Y109" s="952"/>
      <c r="Z109" s="952"/>
      <c r="AA109" s="952"/>
      <c r="AB109" s="952"/>
      <c r="AC109" s="952"/>
      <c r="AD109" s="952"/>
      <c r="AE109" s="952"/>
      <c r="AF109" s="952"/>
      <c r="AG109" s="952"/>
      <c r="AH109" s="952"/>
      <c r="AI109" s="952"/>
      <c r="AJ109" s="952"/>
      <c r="AK109" s="952"/>
      <c r="AL109" s="952"/>
      <c r="AM109" s="952"/>
      <c r="AN109" s="952"/>
      <c r="AO109" s="952"/>
      <c r="AP109" s="952"/>
      <c r="AQ109" s="952"/>
      <c r="AR109" s="952"/>
      <c r="AS109" s="952"/>
      <c r="AT109" s="952"/>
      <c r="AU109" s="952"/>
      <c r="AV109" s="952"/>
      <c r="AW109" s="952"/>
      <c r="AX109" s="952"/>
      <c r="AY109" s="952"/>
      <c r="AZ109" s="952"/>
      <c r="BA109" s="952"/>
      <c r="BB109" s="952"/>
      <c r="BC109" s="952"/>
      <c r="BD109" s="952"/>
      <c r="BE109" s="952"/>
      <c r="BF109" s="952"/>
      <c r="BG109" s="952"/>
      <c r="BH109" s="952"/>
      <c r="BI109" s="952"/>
      <c r="BJ109" s="952"/>
      <c r="BK109" s="952"/>
      <c r="BL109" s="952"/>
      <c r="BM109" s="1395"/>
      <c r="BN109" s="1395"/>
      <c r="BO109" s="1395"/>
      <c r="BP109" s="1395"/>
      <c r="BQ109" s="1395"/>
      <c r="BR109" s="952"/>
      <c r="BS109" s="950"/>
      <c r="BT109" s="950"/>
      <c r="BU109" s="841"/>
      <c r="BV109" s="841"/>
      <c r="BW109" s="841"/>
      <c r="BX109" s="1304"/>
      <c r="BY109" s="1305"/>
      <c r="BZ109" s="1306"/>
      <c r="CA109" s="1379"/>
      <c r="CD109" s="1073"/>
      <c r="ED109" s="1073"/>
    </row>
    <row r="110" spans="1:134" s="228" customFormat="1" ht="66.599999999999994" hidden="1" customHeight="1">
      <c r="A110" s="259"/>
      <c r="B110" s="1063"/>
      <c r="C110" s="1020"/>
      <c r="D110" s="259"/>
      <c r="E110" s="259"/>
      <c r="F110" s="259"/>
      <c r="G110" s="259"/>
      <c r="H110" s="246"/>
      <c r="I110" s="246"/>
      <c r="J110" s="259"/>
      <c r="K110" s="259"/>
      <c r="L110" s="1343"/>
      <c r="M110" s="1343"/>
      <c r="N110" s="1343"/>
      <c r="O110" s="1343"/>
      <c r="P110" s="1343"/>
      <c r="Q110" s="1343"/>
      <c r="R110" s="1343"/>
      <c r="S110" s="1343"/>
      <c r="T110" s="1343"/>
      <c r="U110" s="1343"/>
      <c r="V110" s="1343"/>
      <c r="W110" s="1343"/>
      <c r="X110" s="1343"/>
      <c r="Y110" s="1343"/>
      <c r="Z110" s="260"/>
      <c r="AA110" s="1343"/>
      <c r="AB110" s="1343"/>
      <c r="AC110" s="1343"/>
      <c r="AD110" s="1343"/>
      <c r="AE110" s="260"/>
      <c r="AF110" s="1343"/>
      <c r="AG110" s="1343"/>
      <c r="AH110" s="1343"/>
      <c r="AI110" s="1343"/>
      <c r="AJ110" s="260"/>
      <c r="AK110" s="1343"/>
      <c r="AL110" s="1343"/>
      <c r="AM110" s="1343"/>
      <c r="AN110" s="1343"/>
      <c r="AO110" s="1343"/>
      <c r="AP110" s="1343"/>
      <c r="AQ110" s="1343"/>
      <c r="AR110" s="1343"/>
      <c r="AS110" s="1343"/>
      <c r="AT110" s="1343"/>
      <c r="AU110" s="1343"/>
      <c r="AV110" s="1343"/>
      <c r="AW110" s="1343"/>
      <c r="AX110" s="1343"/>
      <c r="AY110" s="1343"/>
      <c r="AZ110" s="1343"/>
      <c r="BA110" s="1343"/>
      <c r="BB110" s="1343"/>
      <c r="BC110" s="1343"/>
      <c r="BD110" s="1340"/>
      <c r="BE110" s="1343"/>
      <c r="BF110" s="1356"/>
      <c r="BG110" s="1343"/>
      <c r="BH110" s="1343"/>
      <c r="BI110" s="1356"/>
      <c r="BJ110" s="1356"/>
      <c r="BK110" s="1343"/>
      <c r="BL110" s="1343"/>
      <c r="BM110" s="1357"/>
      <c r="BN110" s="1320"/>
      <c r="BO110" s="1357"/>
      <c r="BP110" s="1357"/>
      <c r="BQ110" s="1357"/>
      <c r="BR110" s="1343"/>
      <c r="BS110" s="923"/>
      <c r="BT110" s="923"/>
      <c r="BU110" s="819"/>
      <c r="BV110" s="819"/>
      <c r="BW110" s="259"/>
      <c r="BX110" s="1304"/>
      <c r="BY110" s="1305"/>
      <c r="BZ110" s="1306"/>
      <c r="CA110" s="547"/>
      <c r="CD110" s="1073"/>
      <c r="ED110" s="1073"/>
    </row>
    <row r="111" spans="1:134" s="693" customFormat="1" hidden="1">
      <c r="A111" s="1384"/>
      <c r="B111" s="1322"/>
      <c r="C111" s="1394"/>
      <c r="D111" s="949"/>
      <c r="E111" s="949"/>
      <c r="F111" s="949"/>
      <c r="G111" s="949"/>
      <c r="H111" s="949"/>
      <c r="I111" s="949"/>
      <c r="J111" s="949"/>
      <c r="K111" s="1378"/>
      <c r="L111" s="952"/>
      <c r="M111" s="952"/>
      <c r="N111" s="952"/>
      <c r="O111" s="952"/>
      <c r="P111" s="952"/>
      <c r="Q111" s="952"/>
      <c r="R111" s="952"/>
      <c r="S111" s="952"/>
      <c r="T111" s="952"/>
      <c r="U111" s="952"/>
      <c r="V111" s="952"/>
      <c r="W111" s="952"/>
      <c r="X111" s="952"/>
      <c r="Y111" s="952"/>
      <c r="Z111" s="952"/>
      <c r="AA111" s="952"/>
      <c r="AB111" s="952"/>
      <c r="AC111" s="952"/>
      <c r="AD111" s="952"/>
      <c r="AE111" s="952"/>
      <c r="AF111" s="952"/>
      <c r="AG111" s="952"/>
      <c r="AH111" s="952"/>
      <c r="AI111" s="952"/>
      <c r="AJ111" s="952"/>
      <c r="AK111" s="952"/>
      <c r="AL111" s="952"/>
      <c r="AM111" s="952"/>
      <c r="AN111" s="952"/>
      <c r="AO111" s="952"/>
      <c r="AP111" s="952"/>
      <c r="AQ111" s="952"/>
      <c r="AR111" s="952"/>
      <c r="AS111" s="952"/>
      <c r="AT111" s="952"/>
      <c r="AU111" s="952"/>
      <c r="AV111" s="952"/>
      <c r="AW111" s="952"/>
      <c r="AX111" s="952"/>
      <c r="AY111" s="952"/>
      <c r="AZ111" s="952"/>
      <c r="BA111" s="952"/>
      <c r="BB111" s="952"/>
      <c r="BC111" s="952"/>
      <c r="BD111" s="952"/>
      <c r="BE111" s="952"/>
      <c r="BF111" s="952"/>
      <c r="BG111" s="952"/>
      <c r="BH111" s="952"/>
      <c r="BI111" s="952"/>
      <c r="BJ111" s="952"/>
      <c r="BK111" s="952"/>
      <c r="BL111" s="952"/>
      <c r="BM111" s="1395"/>
      <c r="BN111" s="1395"/>
      <c r="BO111" s="1395"/>
      <c r="BP111" s="1395"/>
      <c r="BQ111" s="1395"/>
      <c r="BR111" s="952"/>
      <c r="BS111" s="950"/>
      <c r="BT111" s="950"/>
      <c r="BU111" s="841"/>
      <c r="BV111" s="841"/>
      <c r="BW111" s="841"/>
      <c r="BX111" s="1304"/>
      <c r="BY111" s="1305"/>
      <c r="BZ111" s="1306"/>
      <c r="CA111" s="1379"/>
      <c r="CD111" s="1073"/>
      <c r="ED111" s="1073"/>
    </row>
    <row r="112" spans="1:134" s="228" customFormat="1" hidden="1">
      <c r="A112" s="259"/>
      <c r="B112" s="1063"/>
      <c r="C112" s="1020"/>
      <c r="D112" s="259"/>
      <c r="E112" s="259"/>
      <c r="F112" s="259"/>
      <c r="G112" s="259"/>
      <c r="H112" s="246"/>
      <c r="I112" s="259"/>
      <c r="J112" s="259"/>
      <c r="K112" s="259"/>
      <c r="L112" s="260"/>
      <c r="M112" s="260"/>
      <c r="N112" s="260"/>
      <c r="O112" s="1343"/>
      <c r="P112" s="1343"/>
      <c r="Q112" s="1343"/>
      <c r="R112" s="1343"/>
      <c r="S112" s="260"/>
      <c r="T112" s="1343"/>
      <c r="U112" s="1343"/>
      <c r="V112" s="1343"/>
      <c r="W112" s="1343"/>
      <c r="X112" s="1343"/>
      <c r="Y112" s="1343"/>
      <c r="Z112" s="260"/>
      <c r="AA112" s="1343"/>
      <c r="AB112" s="1343"/>
      <c r="AC112" s="1343"/>
      <c r="AD112" s="1343"/>
      <c r="AE112" s="260"/>
      <c r="AF112" s="1343"/>
      <c r="AG112" s="1343"/>
      <c r="AH112" s="1343"/>
      <c r="AI112" s="1343"/>
      <c r="AJ112" s="260"/>
      <c r="AK112" s="1343"/>
      <c r="AL112" s="1343"/>
      <c r="AM112" s="1343"/>
      <c r="AN112" s="1343"/>
      <c r="AO112" s="1343"/>
      <c r="AP112" s="1343"/>
      <c r="AQ112" s="1343"/>
      <c r="AR112" s="1343"/>
      <c r="AS112" s="1343"/>
      <c r="AT112" s="1343"/>
      <c r="AU112" s="1343"/>
      <c r="AV112" s="1343"/>
      <c r="AW112" s="1343"/>
      <c r="AX112" s="1343"/>
      <c r="AY112" s="1343"/>
      <c r="AZ112" s="1343"/>
      <c r="BA112" s="1343"/>
      <c r="BB112" s="1343"/>
      <c r="BC112" s="1343"/>
      <c r="BD112" s="1340"/>
      <c r="BE112" s="1343"/>
      <c r="BF112" s="1356"/>
      <c r="BG112" s="1343"/>
      <c r="BH112" s="1343"/>
      <c r="BI112" s="1356"/>
      <c r="BJ112" s="1356"/>
      <c r="BK112" s="1356"/>
      <c r="BL112" s="1343"/>
      <c r="BM112" s="1357"/>
      <c r="BN112" s="1320"/>
      <c r="BO112" s="1357"/>
      <c r="BP112" s="1357"/>
      <c r="BQ112" s="1357"/>
      <c r="BR112" s="1343"/>
      <c r="BS112" s="923"/>
      <c r="BT112" s="922"/>
      <c r="BU112" s="259"/>
      <c r="BV112" s="259"/>
      <c r="BW112" s="259"/>
      <c r="BX112" s="1304"/>
      <c r="BY112" s="1305"/>
      <c r="BZ112" s="1306"/>
      <c r="CA112" s="547"/>
      <c r="CD112" s="1073"/>
      <c r="ED112" s="1073"/>
    </row>
    <row r="113" spans="1:134" s="693" customFormat="1" hidden="1">
      <c r="A113" s="1384"/>
      <c r="B113" s="1322"/>
      <c r="C113" s="1394"/>
      <c r="D113" s="949"/>
      <c r="E113" s="949"/>
      <c r="F113" s="949"/>
      <c r="G113" s="949"/>
      <c r="H113" s="949"/>
      <c r="I113" s="949"/>
      <c r="J113" s="949"/>
      <c r="K113" s="1378"/>
      <c r="L113" s="952"/>
      <c r="M113" s="952"/>
      <c r="N113" s="952"/>
      <c r="O113" s="952"/>
      <c r="P113" s="952"/>
      <c r="Q113" s="952"/>
      <c r="R113" s="952"/>
      <c r="S113" s="952"/>
      <c r="T113" s="952"/>
      <c r="U113" s="952"/>
      <c r="V113" s="952"/>
      <c r="W113" s="952"/>
      <c r="X113" s="952"/>
      <c r="Y113" s="952"/>
      <c r="Z113" s="952"/>
      <c r="AA113" s="952"/>
      <c r="AB113" s="952"/>
      <c r="AC113" s="952"/>
      <c r="AD113" s="952"/>
      <c r="AE113" s="952"/>
      <c r="AF113" s="952"/>
      <c r="AG113" s="952"/>
      <c r="AH113" s="952"/>
      <c r="AI113" s="952"/>
      <c r="AJ113" s="952"/>
      <c r="AK113" s="952"/>
      <c r="AL113" s="952"/>
      <c r="AM113" s="952"/>
      <c r="AN113" s="952"/>
      <c r="AO113" s="952"/>
      <c r="AP113" s="952"/>
      <c r="AQ113" s="952"/>
      <c r="AR113" s="952"/>
      <c r="AS113" s="952"/>
      <c r="AT113" s="952"/>
      <c r="AU113" s="952"/>
      <c r="AV113" s="952"/>
      <c r="AW113" s="952"/>
      <c r="AX113" s="952"/>
      <c r="AY113" s="952"/>
      <c r="AZ113" s="952"/>
      <c r="BA113" s="952"/>
      <c r="BB113" s="952"/>
      <c r="BC113" s="952"/>
      <c r="BD113" s="952"/>
      <c r="BE113" s="952"/>
      <c r="BF113" s="952"/>
      <c r="BG113" s="952"/>
      <c r="BH113" s="952"/>
      <c r="BI113" s="952"/>
      <c r="BJ113" s="952"/>
      <c r="BK113" s="952"/>
      <c r="BL113" s="952"/>
      <c r="BM113" s="1395"/>
      <c r="BN113" s="1395"/>
      <c r="BO113" s="1395"/>
      <c r="BP113" s="1395"/>
      <c r="BQ113" s="1395"/>
      <c r="BR113" s="952"/>
      <c r="BS113" s="950"/>
      <c r="BT113" s="950"/>
      <c r="BU113" s="841"/>
      <c r="BV113" s="841"/>
      <c r="BW113" s="841"/>
      <c r="BX113" s="1304"/>
      <c r="BY113" s="1305"/>
      <c r="BZ113" s="1306"/>
      <c r="CA113" s="1379"/>
      <c r="CD113" s="1073"/>
      <c r="ED113" s="1073"/>
    </row>
    <row r="114" spans="1:134" s="228" customFormat="1" ht="71.45" hidden="1" customHeight="1">
      <c r="A114" s="259"/>
      <c r="B114" s="1344"/>
      <c r="C114" s="1020"/>
      <c r="D114" s="259"/>
      <c r="E114" s="259"/>
      <c r="F114" s="259"/>
      <c r="G114" s="259"/>
      <c r="H114" s="246"/>
      <c r="I114" s="246"/>
      <c r="J114" s="259"/>
      <c r="K114" s="259"/>
      <c r="L114" s="1343"/>
      <c r="M114" s="1343"/>
      <c r="N114" s="1343"/>
      <c r="O114" s="1343"/>
      <c r="P114" s="1343"/>
      <c r="Q114" s="1343"/>
      <c r="R114" s="1343"/>
      <c r="S114" s="260"/>
      <c r="T114" s="1343"/>
      <c r="U114" s="1343"/>
      <c r="V114" s="1343"/>
      <c r="W114" s="1343"/>
      <c r="X114" s="1343"/>
      <c r="Y114" s="1343"/>
      <c r="Z114" s="885"/>
      <c r="AA114" s="1343"/>
      <c r="AB114" s="1343"/>
      <c r="AC114" s="1343"/>
      <c r="AD114" s="1343"/>
      <c r="AE114" s="260"/>
      <c r="AF114" s="1343"/>
      <c r="AG114" s="1343"/>
      <c r="AH114" s="1343"/>
      <c r="AI114" s="1343"/>
      <c r="AJ114" s="885"/>
      <c r="AK114" s="1343"/>
      <c r="AL114" s="1343"/>
      <c r="AM114" s="1343"/>
      <c r="AN114" s="1343"/>
      <c r="AO114" s="1343"/>
      <c r="AP114" s="1343"/>
      <c r="AQ114" s="1343"/>
      <c r="AR114" s="1343"/>
      <c r="AS114" s="1343"/>
      <c r="AT114" s="1343"/>
      <c r="AU114" s="1343"/>
      <c r="AV114" s="1343"/>
      <c r="AW114" s="1343"/>
      <c r="AX114" s="1343"/>
      <c r="AY114" s="1343"/>
      <c r="AZ114" s="1343"/>
      <c r="BA114" s="1343"/>
      <c r="BB114" s="1343"/>
      <c r="BC114" s="1343"/>
      <c r="BD114" s="1340"/>
      <c r="BE114" s="1343"/>
      <c r="BF114" s="1356"/>
      <c r="BG114" s="1343"/>
      <c r="BH114" s="1343"/>
      <c r="BI114" s="1356"/>
      <c r="BJ114" s="1356"/>
      <c r="BK114" s="1343"/>
      <c r="BL114" s="1343"/>
      <c r="BM114" s="1396"/>
      <c r="BN114" s="1320"/>
      <c r="BO114" s="1396"/>
      <c r="BP114" s="1396"/>
      <c r="BQ114" s="1396"/>
      <c r="BR114" s="1343"/>
      <c r="BS114" s="923"/>
      <c r="BT114" s="923"/>
      <c r="BU114" s="819"/>
      <c r="BV114" s="819"/>
      <c r="BW114" s="259"/>
      <c r="BX114" s="1304"/>
      <c r="BY114" s="1305"/>
      <c r="BZ114" s="1306"/>
      <c r="CA114" s="547"/>
      <c r="CD114" s="1073"/>
      <c r="ED114" s="1073"/>
    </row>
    <row r="115" spans="1:134" s="693" customFormat="1" hidden="1">
      <c r="A115" s="1384"/>
      <c r="B115" s="1322"/>
      <c r="C115" s="1394"/>
      <c r="D115" s="949"/>
      <c r="E115" s="949"/>
      <c r="F115" s="949"/>
      <c r="G115" s="949"/>
      <c r="H115" s="949"/>
      <c r="I115" s="949"/>
      <c r="J115" s="949"/>
      <c r="K115" s="1378"/>
      <c r="L115" s="952"/>
      <c r="M115" s="952"/>
      <c r="N115" s="952"/>
      <c r="O115" s="952"/>
      <c r="P115" s="952"/>
      <c r="Q115" s="952"/>
      <c r="R115" s="952"/>
      <c r="S115" s="952"/>
      <c r="T115" s="952"/>
      <c r="U115" s="952"/>
      <c r="V115" s="952"/>
      <c r="W115" s="952"/>
      <c r="X115" s="952"/>
      <c r="Y115" s="952"/>
      <c r="Z115" s="952"/>
      <c r="AA115" s="952"/>
      <c r="AB115" s="952"/>
      <c r="AC115" s="952"/>
      <c r="AD115" s="952"/>
      <c r="AE115" s="952"/>
      <c r="AF115" s="952"/>
      <c r="AG115" s="952"/>
      <c r="AH115" s="952"/>
      <c r="AI115" s="952"/>
      <c r="AJ115" s="952"/>
      <c r="AK115" s="952"/>
      <c r="AL115" s="952"/>
      <c r="AM115" s="952"/>
      <c r="AN115" s="952"/>
      <c r="AO115" s="952"/>
      <c r="AP115" s="952"/>
      <c r="AQ115" s="952"/>
      <c r="AR115" s="952"/>
      <c r="AS115" s="952"/>
      <c r="AT115" s="952"/>
      <c r="AU115" s="952"/>
      <c r="AV115" s="952"/>
      <c r="AW115" s="952"/>
      <c r="AX115" s="952"/>
      <c r="AY115" s="952"/>
      <c r="AZ115" s="952"/>
      <c r="BA115" s="952"/>
      <c r="BB115" s="952"/>
      <c r="BC115" s="952"/>
      <c r="BD115" s="952"/>
      <c r="BE115" s="952"/>
      <c r="BF115" s="952"/>
      <c r="BG115" s="952"/>
      <c r="BH115" s="952"/>
      <c r="BI115" s="952"/>
      <c r="BJ115" s="952"/>
      <c r="BK115" s="952"/>
      <c r="BL115" s="952"/>
      <c r="BM115" s="1395"/>
      <c r="BN115" s="1395"/>
      <c r="BO115" s="1395"/>
      <c r="BP115" s="1395"/>
      <c r="BQ115" s="1395"/>
      <c r="BR115" s="952"/>
      <c r="BS115" s="950"/>
      <c r="BT115" s="950"/>
      <c r="BU115" s="841"/>
      <c r="BV115" s="841"/>
      <c r="BW115" s="841"/>
      <c r="BX115" s="1304"/>
      <c r="BY115" s="1305"/>
      <c r="BZ115" s="1306"/>
      <c r="CA115" s="1379"/>
      <c r="CD115" s="1073"/>
      <c r="ED115" s="1073"/>
    </row>
    <row r="116" spans="1:134" s="228" customFormat="1" ht="51" hidden="1" customHeight="1">
      <c r="A116" s="259"/>
      <c r="B116" s="1063"/>
      <c r="C116" s="1020"/>
      <c r="D116" s="259"/>
      <c r="E116" s="259"/>
      <c r="F116" s="259"/>
      <c r="G116" s="1397"/>
      <c r="H116" s="246"/>
      <c r="I116" s="1397"/>
      <c r="J116" s="1030"/>
      <c r="K116" s="259"/>
      <c r="L116" s="1343"/>
      <c r="M116" s="1343"/>
      <c r="N116" s="1343"/>
      <c r="O116" s="1343"/>
      <c r="P116" s="1343"/>
      <c r="Q116" s="1343"/>
      <c r="R116" s="1343"/>
      <c r="S116" s="1343"/>
      <c r="T116" s="1343"/>
      <c r="U116" s="1343"/>
      <c r="V116" s="1343"/>
      <c r="W116" s="1343"/>
      <c r="X116" s="1343"/>
      <c r="Y116" s="1343"/>
      <c r="Z116" s="1343"/>
      <c r="AA116" s="1343"/>
      <c r="AB116" s="1343"/>
      <c r="AC116" s="1343"/>
      <c r="AD116" s="1343"/>
      <c r="AE116" s="1343"/>
      <c r="AF116" s="1343"/>
      <c r="AG116" s="1343"/>
      <c r="AH116" s="1343"/>
      <c r="AI116" s="1343"/>
      <c r="AJ116" s="1343"/>
      <c r="AK116" s="1343"/>
      <c r="AL116" s="1343"/>
      <c r="AM116" s="1343"/>
      <c r="AN116" s="1343"/>
      <c r="AO116" s="1343"/>
      <c r="AP116" s="1343"/>
      <c r="AQ116" s="1343"/>
      <c r="AR116" s="1343"/>
      <c r="AS116" s="1343"/>
      <c r="AT116" s="1343"/>
      <c r="AU116" s="1343"/>
      <c r="AV116" s="1343"/>
      <c r="AW116" s="1343"/>
      <c r="AX116" s="1343"/>
      <c r="AY116" s="1343"/>
      <c r="AZ116" s="1343"/>
      <c r="BA116" s="1343"/>
      <c r="BB116" s="1343"/>
      <c r="BC116" s="1343"/>
      <c r="BD116" s="1340"/>
      <c r="BE116" s="1343"/>
      <c r="BF116" s="1356"/>
      <c r="BG116" s="1343"/>
      <c r="BH116" s="1343"/>
      <c r="BI116" s="1398"/>
      <c r="BJ116" s="1356"/>
      <c r="BK116" s="1356"/>
      <c r="BL116" s="1343"/>
      <c r="BM116" s="1357"/>
      <c r="BN116" s="1320"/>
      <c r="BO116" s="1357"/>
      <c r="BP116" s="1357"/>
      <c r="BQ116" s="1357"/>
      <c r="BR116" s="1343"/>
      <c r="BS116" s="923"/>
      <c r="BT116" s="922"/>
      <c r="BU116" s="819"/>
      <c r="BV116" s="819"/>
      <c r="BW116" s="818"/>
      <c r="BX116" s="1304"/>
      <c r="BY116" s="1305"/>
      <c r="BZ116" s="1306"/>
      <c r="CD116" s="1073"/>
      <c r="ED116" s="1073"/>
    </row>
    <row r="117" spans="1:134" s="693" customFormat="1" hidden="1">
      <c r="A117" s="1384"/>
      <c r="B117" s="1322"/>
      <c r="C117" s="1394"/>
      <c r="D117" s="949"/>
      <c r="E117" s="949"/>
      <c r="F117" s="949"/>
      <c r="G117" s="949"/>
      <c r="H117" s="949"/>
      <c r="I117" s="949"/>
      <c r="J117" s="949"/>
      <c r="K117" s="1378"/>
      <c r="L117" s="952"/>
      <c r="M117" s="952"/>
      <c r="N117" s="952"/>
      <c r="O117" s="952"/>
      <c r="P117" s="952"/>
      <c r="Q117" s="952"/>
      <c r="R117" s="952"/>
      <c r="S117" s="952"/>
      <c r="T117" s="952"/>
      <c r="U117" s="952"/>
      <c r="V117" s="952"/>
      <c r="W117" s="952"/>
      <c r="X117" s="952"/>
      <c r="Y117" s="952"/>
      <c r="Z117" s="952"/>
      <c r="AA117" s="952"/>
      <c r="AB117" s="952"/>
      <c r="AC117" s="952"/>
      <c r="AD117" s="952"/>
      <c r="AE117" s="952"/>
      <c r="AF117" s="952"/>
      <c r="AG117" s="952"/>
      <c r="AH117" s="952"/>
      <c r="AI117" s="952"/>
      <c r="AJ117" s="952"/>
      <c r="AK117" s="952"/>
      <c r="AL117" s="952"/>
      <c r="AM117" s="952"/>
      <c r="AN117" s="952"/>
      <c r="AO117" s="952"/>
      <c r="AP117" s="952"/>
      <c r="AQ117" s="952"/>
      <c r="AR117" s="952"/>
      <c r="AS117" s="952"/>
      <c r="AT117" s="952"/>
      <c r="AU117" s="952"/>
      <c r="AV117" s="952"/>
      <c r="AW117" s="952"/>
      <c r="AX117" s="952"/>
      <c r="AY117" s="952"/>
      <c r="AZ117" s="952"/>
      <c r="BA117" s="952"/>
      <c r="BB117" s="952"/>
      <c r="BC117" s="952"/>
      <c r="BD117" s="952"/>
      <c r="BE117" s="952"/>
      <c r="BF117" s="952"/>
      <c r="BG117" s="952"/>
      <c r="BH117" s="952"/>
      <c r="BI117" s="952"/>
      <c r="BJ117" s="952"/>
      <c r="BK117" s="952"/>
      <c r="BL117" s="952"/>
      <c r="BM117" s="1395"/>
      <c r="BN117" s="1395"/>
      <c r="BO117" s="1395"/>
      <c r="BP117" s="1395"/>
      <c r="BQ117" s="1395"/>
      <c r="BR117" s="952"/>
      <c r="BS117" s="950"/>
      <c r="BT117" s="950"/>
      <c r="BU117" s="841"/>
      <c r="BV117" s="841"/>
      <c r="BW117" s="841"/>
      <c r="BX117" s="1304"/>
      <c r="BY117" s="1305"/>
      <c r="BZ117" s="1306"/>
      <c r="CA117" s="1379"/>
      <c r="CD117" s="1073"/>
      <c r="ED117" s="1073"/>
    </row>
    <row r="118" spans="1:134" s="228" customFormat="1" ht="15.75" hidden="1">
      <c r="A118" s="259"/>
      <c r="B118" s="1399"/>
      <c r="C118" s="1020"/>
      <c r="D118" s="259"/>
      <c r="E118" s="259"/>
      <c r="F118" s="259"/>
      <c r="G118" s="259"/>
      <c r="H118" s="259"/>
      <c r="I118" s="259"/>
      <c r="J118" s="1030"/>
      <c r="K118" s="1400"/>
      <c r="L118" s="260"/>
      <c r="M118" s="260"/>
      <c r="N118" s="260"/>
      <c r="O118" s="1343"/>
      <c r="P118" s="1343"/>
      <c r="Q118" s="1343"/>
      <c r="R118" s="1343"/>
      <c r="S118" s="260"/>
      <c r="T118" s="1343"/>
      <c r="U118" s="1343"/>
      <c r="V118" s="1343"/>
      <c r="W118" s="1343"/>
      <c r="X118" s="1343"/>
      <c r="Y118" s="1343"/>
      <c r="Z118" s="260"/>
      <c r="AA118" s="1343"/>
      <c r="AB118" s="1343"/>
      <c r="AC118" s="1343"/>
      <c r="AD118" s="1343"/>
      <c r="AE118" s="260"/>
      <c r="AF118" s="1343"/>
      <c r="AG118" s="1343"/>
      <c r="AH118" s="1343"/>
      <c r="AI118" s="1343"/>
      <c r="AJ118" s="260"/>
      <c r="AK118" s="1343"/>
      <c r="AL118" s="1343"/>
      <c r="AM118" s="1343"/>
      <c r="AN118" s="1343"/>
      <c r="AO118" s="1343"/>
      <c r="AP118" s="1343"/>
      <c r="AQ118" s="1343"/>
      <c r="AR118" s="1343"/>
      <c r="AS118" s="1343"/>
      <c r="AT118" s="1343"/>
      <c r="AU118" s="1343"/>
      <c r="AV118" s="1343"/>
      <c r="AW118" s="1343"/>
      <c r="AX118" s="1343"/>
      <c r="AY118" s="1343"/>
      <c r="AZ118" s="1343"/>
      <c r="BA118" s="1343"/>
      <c r="BB118" s="1343"/>
      <c r="BC118" s="1343"/>
      <c r="BD118" s="1340"/>
      <c r="BE118" s="1343"/>
      <c r="BF118" s="1356"/>
      <c r="BG118" s="1343"/>
      <c r="BH118" s="1343"/>
      <c r="BI118" s="1356"/>
      <c r="BJ118" s="1356"/>
      <c r="BK118" s="412"/>
      <c r="BL118" s="1343"/>
      <c r="BM118" s="1401"/>
      <c r="BN118" s="1320"/>
      <c r="BO118" s="1402"/>
      <c r="BP118" s="1402"/>
      <c r="BQ118" s="1402"/>
      <c r="BR118" s="1343"/>
      <c r="BS118" s="923"/>
      <c r="BT118" s="922"/>
      <c r="BU118" s="819"/>
      <c r="BV118" s="819"/>
      <c r="BW118" s="259"/>
      <c r="BX118" s="1304"/>
      <c r="BY118" s="1305"/>
      <c r="BZ118" s="1306"/>
      <c r="CA118" s="547"/>
      <c r="CD118" s="1073"/>
      <c r="ED118" s="1073"/>
    </row>
    <row r="119" spans="1:134" s="228" customFormat="1" hidden="1">
      <c r="A119" s="259"/>
      <c r="B119" s="1399"/>
      <c r="C119" s="1020"/>
      <c r="D119" s="259"/>
      <c r="E119" s="259"/>
      <c r="F119" s="259"/>
      <c r="G119" s="259"/>
      <c r="H119" s="259"/>
      <c r="I119" s="259"/>
      <c r="J119" s="1030"/>
      <c r="K119" s="1400"/>
      <c r="L119" s="260"/>
      <c r="M119" s="260"/>
      <c r="N119" s="260"/>
      <c r="O119" s="1343"/>
      <c r="P119" s="1343"/>
      <c r="Q119" s="1343"/>
      <c r="R119" s="1343"/>
      <c r="S119" s="260"/>
      <c r="T119" s="1343"/>
      <c r="U119" s="1343"/>
      <c r="V119" s="1343"/>
      <c r="W119" s="1343"/>
      <c r="X119" s="1343"/>
      <c r="Y119" s="1343"/>
      <c r="Z119" s="260"/>
      <c r="AA119" s="1343"/>
      <c r="AB119" s="1343"/>
      <c r="AC119" s="1343"/>
      <c r="AD119" s="1343"/>
      <c r="AE119" s="260"/>
      <c r="AF119" s="1343"/>
      <c r="AG119" s="1343"/>
      <c r="AH119" s="1343"/>
      <c r="AI119" s="1343"/>
      <c r="AJ119" s="260"/>
      <c r="AK119" s="1343"/>
      <c r="AL119" s="1343"/>
      <c r="AM119" s="1343"/>
      <c r="AN119" s="1343"/>
      <c r="AO119" s="1343"/>
      <c r="AP119" s="1343"/>
      <c r="AQ119" s="1343"/>
      <c r="AR119" s="1343"/>
      <c r="AS119" s="1343"/>
      <c r="AT119" s="1343"/>
      <c r="AU119" s="1343"/>
      <c r="AV119" s="1343"/>
      <c r="AW119" s="1343"/>
      <c r="AX119" s="1343"/>
      <c r="AY119" s="1343"/>
      <c r="AZ119" s="1343"/>
      <c r="BA119" s="1343"/>
      <c r="BB119" s="1343"/>
      <c r="BC119" s="1343"/>
      <c r="BD119" s="1340"/>
      <c r="BE119" s="1343"/>
      <c r="BF119" s="1356"/>
      <c r="BG119" s="1343"/>
      <c r="BH119" s="1343"/>
      <c r="BI119" s="1356"/>
      <c r="BJ119" s="1356"/>
      <c r="BK119" s="803"/>
      <c r="BL119" s="1343"/>
      <c r="BM119" s="1376"/>
      <c r="BN119" s="1320"/>
      <c r="BO119" s="1376"/>
      <c r="BP119" s="1376"/>
      <c r="BQ119" s="1376"/>
      <c r="BR119" s="1343"/>
      <c r="BS119" s="923"/>
      <c r="BT119" s="922"/>
      <c r="BU119" s="819"/>
      <c r="BV119" s="819"/>
      <c r="BW119" s="259"/>
      <c r="BX119" s="1304"/>
      <c r="BY119" s="1305"/>
      <c r="BZ119" s="1306"/>
      <c r="CA119" s="547"/>
      <c r="CD119" s="1073"/>
      <c r="ED119" s="1073"/>
    </row>
    <row r="120" spans="1:134" s="228" customFormat="1" hidden="1">
      <c r="A120" s="259"/>
      <c r="B120" s="1399"/>
      <c r="C120" s="1020"/>
      <c r="D120" s="259"/>
      <c r="E120" s="259"/>
      <c r="F120" s="259"/>
      <c r="G120" s="259"/>
      <c r="H120" s="259"/>
      <c r="I120" s="259"/>
      <c r="J120" s="1030"/>
      <c r="K120" s="1400"/>
      <c r="L120" s="260"/>
      <c r="M120" s="260"/>
      <c r="N120" s="260"/>
      <c r="O120" s="1343"/>
      <c r="P120" s="1343"/>
      <c r="Q120" s="1343"/>
      <c r="R120" s="1343"/>
      <c r="S120" s="260"/>
      <c r="T120" s="1343"/>
      <c r="U120" s="1343"/>
      <c r="V120" s="1343"/>
      <c r="W120" s="1343"/>
      <c r="X120" s="1343"/>
      <c r="Y120" s="1343"/>
      <c r="Z120" s="260"/>
      <c r="AA120" s="1343"/>
      <c r="AB120" s="1343"/>
      <c r="AC120" s="1343"/>
      <c r="AD120" s="1343"/>
      <c r="AE120" s="260"/>
      <c r="AF120" s="1343"/>
      <c r="AG120" s="1343"/>
      <c r="AH120" s="1343"/>
      <c r="AI120" s="1343"/>
      <c r="AJ120" s="260"/>
      <c r="AK120" s="1343"/>
      <c r="AL120" s="1343"/>
      <c r="AM120" s="1343"/>
      <c r="AN120" s="1343"/>
      <c r="AO120" s="1343"/>
      <c r="AP120" s="1343"/>
      <c r="AQ120" s="1343"/>
      <c r="AR120" s="1343"/>
      <c r="AS120" s="1343"/>
      <c r="AT120" s="1343"/>
      <c r="AU120" s="1343"/>
      <c r="AV120" s="1343"/>
      <c r="AW120" s="1343"/>
      <c r="AX120" s="1343"/>
      <c r="AY120" s="1343"/>
      <c r="AZ120" s="1343"/>
      <c r="BA120" s="1343"/>
      <c r="BB120" s="1343"/>
      <c r="BC120" s="1343"/>
      <c r="BD120" s="1340"/>
      <c r="BE120" s="1343"/>
      <c r="BF120" s="1356"/>
      <c r="BG120" s="1343"/>
      <c r="BH120" s="1343"/>
      <c r="BI120" s="1356"/>
      <c r="BJ120" s="1356"/>
      <c r="BK120" s="803"/>
      <c r="BL120" s="803"/>
      <c r="BM120" s="1376"/>
      <c r="BN120" s="1320"/>
      <c r="BO120" s="1376"/>
      <c r="BP120" s="1376"/>
      <c r="BQ120" s="1376"/>
      <c r="BR120" s="803"/>
      <c r="BS120" s="923"/>
      <c r="BT120" s="621"/>
      <c r="BU120" s="819"/>
      <c r="BV120" s="819"/>
      <c r="BW120" s="259"/>
      <c r="BX120" s="1304"/>
      <c r="BY120" s="1305"/>
      <c r="BZ120" s="1306"/>
      <c r="CA120" s="547"/>
      <c r="CD120" s="1073"/>
      <c r="ED120" s="1073"/>
    </row>
    <row r="121" spans="1:134" s="693" customFormat="1" hidden="1">
      <c r="A121" s="948"/>
      <c r="B121" s="1377"/>
      <c r="C121" s="1364"/>
      <c r="D121" s="949"/>
      <c r="E121" s="949"/>
      <c r="F121" s="949"/>
      <c r="G121" s="949"/>
      <c r="H121" s="949"/>
      <c r="I121" s="949"/>
      <c r="J121" s="949"/>
      <c r="K121" s="1378"/>
      <c r="L121" s="1403"/>
      <c r="M121" s="1403"/>
      <c r="N121" s="1403"/>
      <c r="O121" s="1403"/>
      <c r="P121" s="1403"/>
      <c r="Q121" s="1403"/>
      <c r="R121" s="1403"/>
      <c r="S121" s="1403"/>
      <c r="T121" s="1403"/>
      <c r="U121" s="1403"/>
      <c r="V121" s="1403"/>
      <c r="W121" s="1403"/>
      <c r="X121" s="1403"/>
      <c r="Y121" s="1403"/>
      <c r="Z121" s="1403"/>
      <c r="AA121" s="1403"/>
      <c r="AB121" s="1403"/>
      <c r="AC121" s="1403"/>
      <c r="AD121" s="1403"/>
      <c r="AE121" s="1403"/>
      <c r="AF121" s="1403"/>
      <c r="AG121" s="1403"/>
      <c r="AH121" s="1403"/>
      <c r="AI121" s="1403"/>
      <c r="AJ121" s="1403"/>
      <c r="AK121" s="1403"/>
      <c r="AL121" s="1403"/>
      <c r="AM121" s="1403"/>
      <c r="AN121" s="885"/>
      <c r="AO121" s="1403"/>
      <c r="AP121" s="885"/>
      <c r="AQ121" s="1403"/>
      <c r="AR121" s="1403"/>
      <c r="AS121" s="885"/>
      <c r="AT121" s="1403"/>
      <c r="AU121" s="885"/>
      <c r="AV121" s="1403"/>
      <c r="AW121" s="1403"/>
      <c r="AX121" s="885"/>
      <c r="AY121" s="1403"/>
      <c r="AZ121" s="1403"/>
      <c r="BA121" s="885"/>
      <c r="BB121" s="1403"/>
      <c r="BC121" s="885"/>
      <c r="BD121" s="1404"/>
      <c r="BE121" s="885"/>
      <c r="BF121" s="1363"/>
      <c r="BG121" s="885"/>
      <c r="BH121" s="885"/>
      <c r="BI121" s="1363"/>
      <c r="BJ121" s="1363"/>
      <c r="BK121" s="1363"/>
      <c r="BL121" s="885"/>
      <c r="BM121" s="1405"/>
      <c r="BN121" s="1325"/>
      <c r="BO121" s="1405"/>
      <c r="BP121" s="1405"/>
      <c r="BQ121" s="1405"/>
      <c r="BR121" s="885"/>
      <c r="BS121" s="1406"/>
      <c r="BT121" s="948"/>
      <c r="BU121" s="841"/>
      <c r="BV121" s="841"/>
      <c r="BW121" s="841"/>
      <c r="BX121" s="1304">
        <f t="shared" si="64"/>
        <v>0</v>
      </c>
      <c r="BY121" s="1305">
        <f t="shared" si="63"/>
        <v>0</v>
      </c>
      <c r="BZ121" s="1306"/>
      <c r="CA121" s="1379"/>
      <c r="CD121" s="1073"/>
      <c r="ED121" s="1073"/>
    </row>
    <row r="122" spans="1:134" s="250" customFormat="1" ht="35.1" customHeight="1">
      <c r="A122" s="1380" t="s">
        <v>1904</v>
      </c>
      <c r="B122" s="1351" t="s">
        <v>1905</v>
      </c>
      <c r="C122" s="890">
        <f t="shared" ref="C122" si="77">C123+C139+C142+C148+C154+C164+C171+C178+C187</f>
        <v>4</v>
      </c>
      <c r="D122" s="1057"/>
      <c r="E122" s="1057"/>
      <c r="F122" s="1057"/>
      <c r="G122" s="1057"/>
      <c r="H122" s="1057"/>
      <c r="I122" s="1057"/>
      <c r="J122" s="1057"/>
      <c r="K122" s="1054"/>
      <c r="L122" s="890">
        <f>L123+L139+L142+L148+L154+L164+L171+L178+L187</f>
        <v>114699</v>
      </c>
      <c r="M122" s="890">
        <f t="shared" ref="M122:AU122" si="78">M123+M139+M142+M148+M154+M164+M171+M178+M187</f>
        <v>0</v>
      </c>
      <c r="N122" s="890">
        <f t="shared" si="78"/>
        <v>114699</v>
      </c>
      <c r="O122" s="890">
        <f t="shared" si="78"/>
        <v>0</v>
      </c>
      <c r="P122" s="890">
        <f t="shared" si="78"/>
        <v>86144</v>
      </c>
      <c r="Q122" s="890">
        <f t="shared" si="78"/>
        <v>82444</v>
      </c>
      <c r="R122" s="890">
        <f t="shared" si="78"/>
        <v>0</v>
      </c>
      <c r="S122" s="890">
        <f t="shared" si="78"/>
        <v>82444</v>
      </c>
      <c r="T122" s="890">
        <f t="shared" si="78"/>
        <v>0</v>
      </c>
      <c r="U122" s="890">
        <f t="shared" si="78"/>
        <v>0</v>
      </c>
      <c r="V122" s="890">
        <f t="shared" si="78"/>
        <v>0</v>
      </c>
      <c r="W122" s="890">
        <f t="shared" si="78"/>
        <v>0</v>
      </c>
      <c r="X122" s="890">
        <f t="shared" si="78"/>
        <v>41200</v>
      </c>
      <c r="Y122" s="890">
        <f t="shared" si="78"/>
        <v>0</v>
      </c>
      <c r="Z122" s="890">
        <f t="shared" si="78"/>
        <v>42200</v>
      </c>
      <c r="AA122" s="890">
        <f t="shared" si="78"/>
        <v>0</v>
      </c>
      <c r="AB122" s="890">
        <f t="shared" si="78"/>
        <v>0</v>
      </c>
      <c r="AC122" s="890">
        <f t="shared" si="78"/>
        <v>41200</v>
      </c>
      <c r="AD122" s="890">
        <f t="shared" si="78"/>
        <v>0</v>
      </c>
      <c r="AE122" s="890">
        <f t="shared" si="78"/>
        <v>47600</v>
      </c>
      <c r="AF122" s="890">
        <f t="shared" si="78"/>
        <v>0</v>
      </c>
      <c r="AG122" s="890">
        <f t="shared" si="78"/>
        <v>0</v>
      </c>
      <c r="AH122" s="890">
        <f t="shared" si="78"/>
        <v>42200</v>
      </c>
      <c r="AI122" s="890">
        <f t="shared" si="78"/>
        <v>0</v>
      </c>
      <c r="AJ122" s="890">
        <f t="shared" si="78"/>
        <v>42200</v>
      </c>
      <c r="AK122" s="890">
        <f t="shared" si="78"/>
        <v>0</v>
      </c>
      <c r="AL122" s="890">
        <f t="shared" si="78"/>
        <v>0</v>
      </c>
      <c r="AM122" s="890">
        <f t="shared" si="78"/>
        <v>0</v>
      </c>
      <c r="AN122" s="890">
        <f t="shared" si="78"/>
        <v>40244</v>
      </c>
      <c r="AO122" s="890">
        <f t="shared" si="78"/>
        <v>0</v>
      </c>
      <c r="AP122" s="890">
        <f t="shared" si="78"/>
        <v>40244</v>
      </c>
      <c r="AQ122" s="890">
        <f t="shared" si="78"/>
        <v>0</v>
      </c>
      <c r="AR122" s="890">
        <f t="shared" si="78"/>
        <v>0</v>
      </c>
      <c r="AS122" s="890">
        <f t="shared" si="78"/>
        <v>17000</v>
      </c>
      <c r="AT122" s="890">
        <f t="shared" si="78"/>
        <v>0</v>
      </c>
      <c r="AU122" s="890">
        <f t="shared" si="78"/>
        <v>17000</v>
      </c>
      <c r="AV122" s="890"/>
      <c r="AW122" s="890"/>
      <c r="AX122" s="890">
        <f>AX123+AX139+AX142+AX148+AX154+AX164+AX171+AX178+AX187</f>
        <v>17000</v>
      </c>
      <c r="AY122" s="890">
        <f t="shared" ref="AY122:BT122" si="79">AY123+AY139+AY142+AY148+AY154+AY164+AY171+AY178+AY187</f>
        <v>0</v>
      </c>
      <c r="AZ122" s="890">
        <f t="shared" si="79"/>
        <v>0</v>
      </c>
      <c r="BA122" s="890">
        <f t="shared" si="79"/>
        <v>17000</v>
      </c>
      <c r="BB122" s="890">
        <f t="shared" si="79"/>
        <v>4</v>
      </c>
      <c r="BC122" s="890">
        <f t="shared" si="79"/>
        <v>17000</v>
      </c>
      <c r="BD122" s="890">
        <f t="shared" si="79"/>
        <v>0</v>
      </c>
      <c r="BE122" s="890">
        <f t="shared" si="79"/>
        <v>0</v>
      </c>
      <c r="BF122" s="890">
        <f t="shared" si="79"/>
        <v>0</v>
      </c>
      <c r="BG122" s="890">
        <f t="shared" si="79"/>
        <v>0</v>
      </c>
      <c r="BH122" s="890">
        <f t="shared" si="79"/>
        <v>0</v>
      </c>
      <c r="BI122" s="890">
        <f t="shared" si="79"/>
        <v>0</v>
      </c>
      <c r="BJ122" s="890">
        <f t="shared" si="79"/>
        <v>0</v>
      </c>
      <c r="BK122" s="890">
        <f t="shared" si="79"/>
        <v>1156.2460000000001</v>
      </c>
      <c r="BL122" s="890">
        <f t="shared" si="79"/>
        <v>13143</v>
      </c>
      <c r="BM122" s="1407">
        <f t="shared" si="79"/>
        <v>10474.902000000002</v>
      </c>
      <c r="BN122" s="1407">
        <f t="shared" si="79"/>
        <v>2668.098</v>
      </c>
      <c r="BO122" s="1407">
        <f t="shared" si="79"/>
        <v>2668.098</v>
      </c>
      <c r="BP122" s="1407">
        <f t="shared" si="79"/>
        <v>0</v>
      </c>
      <c r="BQ122" s="1407">
        <f t="shared" si="79"/>
        <v>2668.098</v>
      </c>
      <c r="BR122" s="890">
        <f t="shared" si="79"/>
        <v>0</v>
      </c>
      <c r="BS122" s="888">
        <f t="shared" si="79"/>
        <v>0</v>
      </c>
      <c r="BT122" s="888">
        <f t="shared" si="79"/>
        <v>0</v>
      </c>
      <c r="BU122" s="246"/>
      <c r="BV122" s="246"/>
      <c r="BW122" s="246"/>
      <c r="BX122" s="1304">
        <f t="shared" si="64"/>
        <v>-17000</v>
      </c>
      <c r="BY122" s="1305">
        <f t="shared" si="63"/>
        <v>4</v>
      </c>
      <c r="BZ122" s="1306"/>
      <c r="CA122" s="547"/>
      <c r="CD122" s="1073"/>
      <c r="ED122" s="1073"/>
    </row>
    <row r="123" spans="1:134" s="228" customFormat="1" hidden="1">
      <c r="A123" s="1384"/>
      <c r="B123" s="1322"/>
      <c r="C123" s="1385"/>
      <c r="D123" s="818"/>
      <c r="E123" s="818"/>
      <c r="F123" s="259"/>
      <c r="G123" s="1032"/>
      <c r="H123" s="1032"/>
      <c r="I123" s="818"/>
      <c r="J123" s="818"/>
      <c r="K123" s="818"/>
      <c r="L123" s="1385"/>
      <c r="M123" s="1385"/>
      <c r="N123" s="1385"/>
      <c r="O123" s="1385"/>
      <c r="P123" s="1385"/>
      <c r="Q123" s="1385"/>
      <c r="R123" s="1385"/>
      <c r="S123" s="1385"/>
      <c r="T123" s="1385"/>
      <c r="U123" s="1385"/>
      <c r="V123" s="1385"/>
      <c r="W123" s="1385"/>
      <c r="X123" s="1385"/>
      <c r="Y123" s="1385"/>
      <c r="Z123" s="1385"/>
      <c r="AA123" s="1385"/>
      <c r="AB123" s="1385"/>
      <c r="AC123" s="1385"/>
      <c r="AD123" s="1385"/>
      <c r="AE123" s="1385"/>
      <c r="AF123" s="1385"/>
      <c r="AG123" s="1385"/>
      <c r="AH123" s="1385"/>
      <c r="AI123" s="1385"/>
      <c r="AJ123" s="1385"/>
      <c r="AK123" s="1385"/>
      <c r="AL123" s="1385"/>
      <c r="AM123" s="1385"/>
      <c r="AN123" s="1385"/>
      <c r="AO123" s="1385"/>
      <c r="AP123" s="1385"/>
      <c r="AQ123" s="1385"/>
      <c r="AR123" s="1385"/>
      <c r="AS123" s="1385"/>
      <c r="AT123" s="1385"/>
      <c r="AU123" s="1385"/>
      <c r="AV123" s="1385"/>
      <c r="AW123" s="1385"/>
      <c r="AX123" s="1385"/>
      <c r="AY123" s="1385"/>
      <c r="AZ123" s="1385"/>
      <c r="BA123" s="1385"/>
      <c r="BB123" s="1385"/>
      <c r="BC123" s="1385"/>
      <c r="BD123" s="1385"/>
      <c r="BE123" s="1385"/>
      <c r="BF123" s="1385"/>
      <c r="BG123" s="1385"/>
      <c r="BH123" s="1385"/>
      <c r="BI123" s="1385"/>
      <c r="BJ123" s="1385"/>
      <c r="BK123" s="1385"/>
      <c r="BL123" s="1385"/>
      <c r="BM123" s="1386"/>
      <c r="BN123" s="1386"/>
      <c r="BO123" s="1386"/>
      <c r="BP123" s="1386"/>
      <c r="BQ123" s="1386"/>
      <c r="BR123" s="1385"/>
      <c r="BS123" s="1387"/>
      <c r="BT123" s="1387"/>
      <c r="BU123" s="259"/>
      <c r="BV123" s="259"/>
      <c r="BW123" s="259"/>
      <c r="BX123" s="1304"/>
      <c r="BY123" s="1305"/>
      <c r="BZ123" s="1306"/>
      <c r="CA123" s="547"/>
      <c r="CD123" s="1073"/>
      <c r="ED123" s="1073"/>
    </row>
    <row r="124" spans="1:134" s="228" customFormat="1" ht="101.45" hidden="1" customHeight="1">
      <c r="A124" s="1369"/>
      <c r="B124" s="1063"/>
      <c r="C124" s="1020"/>
      <c r="D124" s="259"/>
      <c r="E124" s="259"/>
      <c r="F124" s="259"/>
      <c r="G124" s="922"/>
      <c r="H124" s="923"/>
      <c r="I124" s="259"/>
      <c r="J124" s="259"/>
      <c r="K124" s="259"/>
      <c r="L124" s="1343"/>
      <c r="M124" s="1343"/>
      <c r="N124" s="1343"/>
      <c r="O124" s="1343"/>
      <c r="P124" s="1343"/>
      <c r="Q124" s="1343"/>
      <c r="R124" s="1343"/>
      <c r="S124" s="1343"/>
      <c r="T124" s="1343"/>
      <c r="U124" s="1343"/>
      <c r="V124" s="1343"/>
      <c r="W124" s="1343"/>
      <c r="X124" s="1343"/>
      <c r="Y124" s="1343"/>
      <c r="Z124" s="1343"/>
      <c r="AA124" s="1343"/>
      <c r="AB124" s="1343"/>
      <c r="AC124" s="1343"/>
      <c r="AD124" s="1343"/>
      <c r="AE124" s="1343"/>
      <c r="AF124" s="1343"/>
      <c r="AG124" s="1343"/>
      <c r="AH124" s="1343"/>
      <c r="AI124" s="1343"/>
      <c r="AJ124" s="1343"/>
      <c r="AK124" s="1343"/>
      <c r="AL124" s="1343"/>
      <c r="AM124" s="1343"/>
      <c r="AN124" s="1343"/>
      <c r="AO124" s="1343"/>
      <c r="AP124" s="1343"/>
      <c r="AQ124" s="1343"/>
      <c r="AR124" s="1343"/>
      <c r="AS124" s="1343"/>
      <c r="AT124" s="1343"/>
      <c r="AU124" s="260"/>
      <c r="AV124" s="1343"/>
      <c r="AW124" s="1343"/>
      <c r="AX124" s="260"/>
      <c r="AY124" s="1343"/>
      <c r="AZ124" s="1343"/>
      <c r="BA124" s="260"/>
      <c r="BB124" s="1343"/>
      <c r="BC124" s="260"/>
      <c r="BD124" s="1340"/>
      <c r="BE124" s="260"/>
      <c r="BF124" s="1356"/>
      <c r="BG124" s="260"/>
      <c r="BH124" s="260"/>
      <c r="BI124" s="1356"/>
      <c r="BJ124" s="1356"/>
      <c r="BK124" s="1356"/>
      <c r="BL124" s="803"/>
      <c r="BM124" s="1329"/>
      <c r="BN124" s="1320"/>
      <c r="BO124" s="1329"/>
      <c r="BP124" s="1329"/>
      <c r="BQ124" s="1329"/>
      <c r="BR124" s="803"/>
      <c r="BS124" s="923"/>
      <c r="BT124" s="922"/>
      <c r="BU124" s="803"/>
      <c r="BV124" s="803"/>
      <c r="BW124" s="242"/>
      <c r="BX124" s="1304"/>
      <c r="BY124" s="1305"/>
      <c r="BZ124" s="1306"/>
      <c r="CA124" s="547"/>
      <c r="CD124" s="1073"/>
      <c r="ED124" s="1073"/>
    </row>
    <row r="125" spans="1:134" s="228" customFormat="1" ht="98.45" hidden="1" customHeight="1">
      <c r="A125" s="1369"/>
      <c r="B125" s="1063"/>
      <c r="C125" s="1020"/>
      <c r="D125" s="259"/>
      <c r="E125" s="259"/>
      <c r="F125" s="259"/>
      <c r="G125" s="922"/>
      <c r="H125" s="855"/>
      <c r="I125" s="259"/>
      <c r="J125" s="259"/>
      <c r="K125" s="259"/>
      <c r="L125" s="260"/>
      <c r="M125" s="260"/>
      <c r="N125" s="1343"/>
      <c r="O125" s="1343"/>
      <c r="P125" s="1343"/>
      <c r="Q125" s="1343"/>
      <c r="R125" s="1343"/>
      <c r="S125" s="1343"/>
      <c r="T125" s="1343"/>
      <c r="U125" s="1343"/>
      <c r="V125" s="1343"/>
      <c r="W125" s="1343"/>
      <c r="X125" s="1343"/>
      <c r="Y125" s="1343"/>
      <c r="Z125" s="1343"/>
      <c r="AA125" s="1343"/>
      <c r="AB125" s="1343"/>
      <c r="AC125" s="1343"/>
      <c r="AD125" s="1343"/>
      <c r="AE125" s="1343"/>
      <c r="AF125" s="1343"/>
      <c r="AG125" s="1343"/>
      <c r="AH125" s="1343"/>
      <c r="AI125" s="1343"/>
      <c r="AJ125" s="1343"/>
      <c r="AK125" s="1343"/>
      <c r="AL125" s="1343"/>
      <c r="AM125" s="1343"/>
      <c r="AN125" s="1343"/>
      <c r="AO125" s="1343"/>
      <c r="AP125" s="1343"/>
      <c r="AQ125" s="1343"/>
      <c r="AR125" s="1343"/>
      <c r="AS125" s="1343"/>
      <c r="AT125" s="1343"/>
      <c r="AU125" s="260"/>
      <c r="AV125" s="1343"/>
      <c r="AW125" s="1343"/>
      <c r="AX125" s="260"/>
      <c r="AY125" s="1343"/>
      <c r="AZ125" s="1343"/>
      <c r="BA125" s="260"/>
      <c r="BB125" s="1343"/>
      <c r="BC125" s="260"/>
      <c r="BD125" s="1340"/>
      <c r="BE125" s="260"/>
      <c r="BF125" s="1356"/>
      <c r="BG125" s="260"/>
      <c r="BH125" s="260"/>
      <c r="BI125" s="1356"/>
      <c r="BJ125" s="1356"/>
      <c r="BK125" s="803"/>
      <c r="BL125" s="260"/>
      <c r="BM125" s="1320"/>
      <c r="BN125" s="1320"/>
      <c r="BO125" s="1320"/>
      <c r="BP125" s="1320"/>
      <c r="BQ125" s="1320"/>
      <c r="BR125" s="260"/>
      <c r="BS125" s="923"/>
      <c r="BT125" s="803"/>
      <c r="BU125" s="803"/>
      <c r="BV125" s="803"/>
      <c r="BW125" s="242"/>
      <c r="BX125" s="1304"/>
      <c r="BY125" s="1305"/>
      <c r="BZ125" s="1306"/>
      <c r="CA125" s="547"/>
      <c r="CD125" s="1073"/>
      <c r="EC125" s="771"/>
      <c r="ED125" s="1073"/>
    </row>
    <row r="126" spans="1:134" s="228" customFormat="1" ht="94.5" hidden="1" customHeight="1">
      <c r="A126" s="1369"/>
      <c r="B126" s="1063"/>
      <c r="C126" s="1020"/>
      <c r="D126" s="259"/>
      <c r="E126" s="259"/>
      <c r="F126" s="259"/>
      <c r="G126" s="922"/>
      <c r="H126" s="923"/>
      <c r="I126" s="259"/>
      <c r="J126" s="259"/>
      <c r="K126" s="259"/>
      <c r="L126" s="1343"/>
      <c r="M126" s="1343"/>
      <c r="N126" s="1343"/>
      <c r="O126" s="1343"/>
      <c r="P126" s="1343"/>
      <c r="Q126" s="1343"/>
      <c r="R126" s="1343"/>
      <c r="S126" s="1343"/>
      <c r="T126" s="1343"/>
      <c r="U126" s="1343"/>
      <c r="V126" s="1343"/>
      <c r="W126" s="1343"/>
      <c r="X126" s="1343"/>
      <c r="Y126" s="1343"/>
      <c r="Z126" s="1343"/>
      <c r="AA126" s="1343"/>
      <c r="AB126" s="1343"/>
      <c r="AC126" s="1343"/>
      <c r="AD126" s="1343"/>
      <c r="AE126" s="1343"/>
      <c r="AF126" s="1343"/>
      <c r="AG126" s="1343"/>
      <c r="AH126" s="1343"/>
      <c r="AI126" s="1343"/>
      <c r="AJ126" s="1343"/>
      <c r="AK126" s="1343"/>
      <c r="AL126" s="1343"/>
      <c r="AM126" s="1343"/>
      <c r="AN126" s="1343"/>
      <c r="AO126" s="1343"/>
      <c r="AP126" s="1343"/>
      <c r="AQ126" s="1343"/>
      <c r="AR126" s="1343"/>
      <c r="AS126" s="1343"/>
      <c r="AT126" s="1343"/>
      <c r="AU126" s="260"/>
      <c r="AV126" s="1343"/>
      <c r="AW126" s="1343"/>
      <c r="AX126" s="260"/>
      <c r="AY126" s="1343"/>
      <c r="AZ126" s="1343"/>
      <c r="BA126" s="260"/>
      <c r="BB126" s="1343"/>
      <c r="BC126" s="260"/>
      <c r="BD126" s="1340"/>
      <c r="BE126" s="260"/>
      <c r="BF126" s="1356"/>
      <c r="BG126" s="260"/>
      <c r="BH126" s="260"/>
      <c r="BI126" s="1356"/>
      <c r="BJ126" s="1356"/>
      <c r="BK126" s="1356"/>
      <c r="BL126" s="260"/>
      <c r="BM126" s="1320"/>
      <c r="BN126" s="1320"/>
      <c r="BO126" s="1320"/>
      <c r="BP126" s="1320"/>
      <c r="BQ126" s="1320"/>
      <c r="BR126" s="260"/>
      <c r="BS126" s="923"/>
      <c r="BT126" s="922"/>
      <c r="BU126" s="259"/>
      <c r="BV126" s="259"/>
      <c r="BW126" s="259"/>
      <c r="BX126" s="1304"/>
      <c r="BY126" s="1305"/>
      <c r="BZ126" s="1306"/>
      <c r="CA126" s="547"/>
      <c r="CD126" s="1073"/>
      <c r="ED126" s="1073"/>
    </row>
    <row r="127" spans="1:134" s="228" customFormat="1" ht="66.599999999999994" hidden="1" customHeight="1">
      <c r="A127" s="1369"/>
      <c r="B127" s="1063"/>
      <c r="C127" s="1020"/>
      <c r="D127" s="259"/>
      <c r="E127" s="259"/>
      <c r="F127" s="259"/>
      <c r="G127" s="922"/>
      <c r="H127" s="246"/>
      <c r="I127" s="259"/>
      <c r="J127" s="259"/>
      <c r="K127" s="259"/>
      <c r="L127" s="1343"/>
      <c r="M127" s="1343"/>
      <c r="N127" s="1343"/>
      <c r="O127" s="1343"/>
      <c r="P127" s="1343"/>
      <c r="Q127" s="1343"/>
      <c r="R127" s="1343"/>
      <c r="S127" s="1343"/>
      <c r="T127" s="1343"/>
      <c r="U127" s="1343"/>
      <c r="V127" s="1343"/>
      <c r="W127" s="1343"/>
      <c r="X127" s="1343"/>
      <c r="Y127" s="1343"/>
      <c r="Z127" s="1343"/>
      <c r="AA127" s="1343"/>
      <c r="AB127" s="1343"/>
      <c r="AC127" s="1343"/>
      <c r="AD127" s="1343"/>
      <c r="AE127" s="1343"/>
      <c r="AF127" s="1343"/>
      <c r="AG127" s="1343"/>
      <c r="AH127" s="1343"/>
      <c r="AI127" s="1343"/>
      <c r="AJ127" s="1343"/>
      <c r="AK127" s="1343"/>
      <c r="AL127" s="1343"/>
      <c r="AM127" s="1343"/>
      <c r="AN127" s="1343"/>
      <c r="AO127" s="1343"/>
      <c r="AP127" s="1343"/>
      <c r="AQ127" s="1343"/>
      <c r="AR127" s="1343"/>
      <c r="AS127" s="1343"/>
      <c r="AT127" s="1343"/>
      <c r="AU127" s="260"/>
      <c r="AV127" s="1343"/>
      <c r="AW127" s="1343"/>
      <c r="AX127" s="260"/>
      <c r="AY127" s="1343"/>
      <c r="AZ127" s="1343"/>
      <c r="BA127" s="260"/>
      <c r="BB127" s="1343"/>
      <c r="BC127" s="260"/>
      <c r="BD127" s="1340"/>
      <c r="BE127" s="260"/>
      <c r="BF127" s="1356"/>
      <c r="BG127" s="260"/>
      <c r="BH127" s="260"/>
      <c r="BI127" s="1356"/>
      <c r="BJ127" s="1356"/>
      <c r="BK127" s="1343"/>
      <c r="BL127" s="260"/>
      <c r="BM127" s="1320"/>
      <c r="BN127" s="1320"/>
      <c r="BO127" s="1320"/>
      <c r="BP127" s="1320"/>
      <c r="BQ127" s="1320"/>
      <c r="BR127" s="260"/>
      <c r="BS127" s="923"/>
      <c r="BT127" s="803"/>
      <c r="BU127" s="803"/>
      <c r="BV127" s="803"/>
      <c r="BW127" s="242"/>
      <c r="BX127" s="1304"/>
      <c r="BY127" s="1305"/>
      <c r="BZ127" s="1306"/>
      <c r="CA127" s="547"/>
      <c r="CD127" s="1073"/>
      <c r="ED127" s="1073"/>
    </row>
    <row r="128" spans="1:134" s="228" customFormat="1" ht="96.6" hidden="1" customHeight="1">
      <c r="A128" s="1369"/>
      <c r="B128" s="1063"/>
      <c r="C128" s="1020"/>
      <c r="D128" s="259"/>
      <c r="E128" s="259"/>
      <c r="F128" s="259"/>
      <c r="G128" s="259"/>
      <c r="H128" s="246"/>
      <c r="I128" s="259"/>
      <c r="J128" s="259"/>
      <c r="K128" s="259"/>
      <c r="L128" s="1343"/>
      <c r="M128" s="1343"/>
      <c r="N128" s="1343"/>
      <c r="O128" s="1343"/>
      <c r="P128" s="1343"/>
      <c r="Q128" s="1343"/>
      <c r="R128" s="1343"/>
      <c r="S128" s="1343"/>
      <c r="T128" s="1343"/>
      <c r="U128" s="1343"/>
      <c r="V128" s="1343"/>
      <c r="W128" s="1343"/>
      <c r="X128" s="1343"/>
      <c r="Y128" s="1343"/>
      <c r="Z128" s="1343"/>
      <c r="AA128" s="1343"/>
      <c r="AB128" s="1343"/>
      <c r="AC128" s="1343"/>
      <c r="AD128" s="1343"/>
      <c r="AE128" s="1343"/>
      <c r="AF128" s="1343"/>
      <c r="AG128" s="1343"/>
      <c r="AH128" s="1343"/>
      <c r="AI128" s="1343"/>
      <c r="AJ128" s="1343"/>
      <c r="AK128" s="1343"/>
      <c r="AL128" s="1343"/>
      <c r="AM128" s="1343"/>
      <c r="AN128" s="1343"/>
      <c r="AO128" s="1343"/>
      <c r="AP128" s="1343"/>
      <c r="AQ128" s="1343"/>
      <c r="AR128" s="1343"/>
      <c r="AS128" s="1343"/>
      <c r="AT128" s="1343"/>
      <c r="AU128" s="260"/>
      <c r="AV128" s="1343"/>
      <c r="AW128" s="1343"/>
      <c r="AX128" s="260"/>
      <c r="AY128" s="1343"/>
      <c r="AZ128" s="1343"/>
      <c r="BA128" s="260"/>
      <c r="BB128" s="1343"/>
      <c r="BC128" s="260"/>
      <c r="BD128" s="1340"/>
      <c r="BE128" s="260"/>
      <c r="BF128" s="1356"/>
      <c r="BG128" s="260"/>
      <c r="BH128" s="260"/>
      <c r="BI128" s="1356"/>
      <c r="BJ128" s="1356"/>
      <c r="BK128" s="803"/>
      <c r="BL128" s="260"/>
      <c r="BM128" s="1320"/>
      <c r="BN128" s="1320"/>
      <c r="BO128" s="1320"/>
      <c r="BP128" s="1320"/>
      <c r="BQ128" s="1320"/>
      <c r="BR128" s="260"/>
      <c r="BS128" s="923"/>
      <c r="BT128" s="1408"/>
      <c r="BU128" s="803"/>
      <c r="BV128" s="803"/>
      <c r="BW128" s="242"/>
      <c r="BX128" s="1304"/>
      <c r="BY128" s="1305"/>
      <c r="BZ128" s="1306"/>
      <c r="CA128" s="547"/>
      <c r="CD128" s="1073"/>
      <c r="ED128" s="1073"/>
    </row>
    <row r="129" spans="1:134" s="228" customFormat="1" ht="67.5" hidden="1" customHeight="1">
      <c r="A129" s="1369"/>
      <c r="B129" s="1063"/>
      <c r="C129" s="1020"/>
      <c r="D129" s="259"/>
      <c r="E129" s="259"/>
      <c r="F129" s="259"/>
      <c r="G129" s="259"/>
      <c r="H129" s="246"/>
      <c r="I129" s="259"/>
      <c r="J129" s="259"/>
      <c r="K129" s="259"/>
      <c r="L129" s="1343"/>
      <c r="M129" s="1343"/>
      <c r="N129" s="1343"/>
      <c r="O129" s="1343"/>
      <c r="P129" s="1343"/>
      <c r="Q129" s="1343"/>
      <c r="R129" s="1343"/>
      <c r="S129" s="1343"/>
      <c r="T129" s="1343"/>
      <c r="U129" s="1343"/>
      <c r="V129" s="1343"/>
      <c r="W129" s="1343"/>
      <c r="X129" s="1343"/>
      <c r="Y129" s="1343"/>
      <c r="Z129" s="1343"/>
      <c r="AA129" s="1343"/>
      <c r="AB129" s="1343"/>
      <c r="AC129" s="1343"/>
      <c r="AD129" s="1343"/>
      <c r="AE129" s="1343"/>
      <c r="AF129" s="1343"/>
      <c r="AG129" s="1343"/>
      <c r="AH129" s="1343"/>
      <c r="AI129" s="1343"/>
      <c r="AJ129" s="1343"/>
      <c r="AK129" s="1343"/>
      <c r="AL129" s="1343"/>
      <c r="AM129" s="1343"/>
      <c r="AN129" s="1343"/>
      <c r="AO129" s="1343"/>
      <c r="AP129" s="1343"/>
      <c r="AQ129" s="1343"/>
      <c r="AR129" s="1343"/>
      <c r="AS129" s="1343"/>
      <c r="AT129" s="1343"/>
      <c r="AU129" s="260"/>
      <c r="AV129" s="1343"/>
      <c r="AW129" s="1343"/>
      <c r="AX129" s="260"/>
      <c r="AY129" s="1343"/>
      <c r="AZ129" s="1343"/>
      <c r="BA129" s="260"/>
      <c r="BB129" s="1343"/>
      <c r="BC129" s="260"/>
      <c r="BD129" s="1340"/>
      <c r="BE129" s="260"/>
      <c r="BF129" s="1356"/>
      <c r="BG129" s="260"/>
      <c r="BH129" s="260"/>
      <c r="BI129" s="1356"/>
      <c r="BJ129" s="1356"/>
      <c r="BK129" s="1356"/>
      <c r="BL129" s="260"/>
      <c r="BM129" s="1320"/>
      <c r="BN129" s="1320"/>
      <c r="BO129" s="1320"/>
      <c r="BP129" s="1320"/>
      <c r="BQ129" s="1320"/>
      <c r="BR129" s="260"/>
      <c r="BS129" s="923"/>
      <c r="BT129" s="922"/>
      <c r="BU129" s="803"/>
      <c r="BV129" s="803"/>
      <c r="BW129" s="242"/>
      <c r="BX129" s="1304"/>
      <c r="BY129" s="1305"/>
      <c r="BZ129" s="1306"/>
      <c r="CA129" s="547"/>
      <c r="CD129" s="1073"/>
      <c r="ED129" s="1073"/>
    </row>
    <row r="130" spans="1:134" s="228" customFormat="1" ht="67.5" hidden="1" customHeight="1">
      <c r="A130" s="1369"/>
      <c r="B130" s="1063"/>
      <c r="C130" s="1020"/>
      <c r="D130" s="259"/>
      <c r="E130" s="259"/>
      <c r="F130" s="259"/>
      <c r="G130" s="922"/>
      <c r="H130" s="246"/>
      <c r="I130" s="259"/>
      <c r="J130" s="259"/>
      <c r="K130" s="259"/>
      <c r="L130" s="1343"/>
      <c r="M130" s="1343"/>
      <c r="N130" s="1343"/>
      <c r="O130" s="1343"/>
      <c r="P130" s="1343"/>
      <c r="Q130" s="1343"/>
      <c r="R130" s="1343"/>
      <c r="S130" s="1343"/>
      <c r="T130" s="1343"/>
      <c r="U130" s="1343"/>
      <c r="V130" s="1343"/>
      <c r="W130" s="1343"/>
      <c r="X130" s="1343"/>
      <c r="Y130" s="1343"/>
      <c r="Z130" s="1343"/>
      <c r="AA130" s="1343"/>
      <c r="AB130" s="1343"/>
      <c r="AC130" s="1343"/>
      <c r="AD130" s="1343"/>
      <c r="AE130" s="1343"/>
      <c r="AF130" s="1343"/>
      <c r="AG130" s="1343"/>
      <c r="AH130" s="1343"/>
      <c r="AI130" s="1343"/>
      <c r="AJ130" s="1343"/>
      <c r="AK130" s="1343"/>
      <c r="AL130" s="1343"/>
      <c r="AM130" s="1343"/>
      <c r="AN130" s="1343"/>
      <c r="AO130" s="1343"/>
      <c r="AP130" s="1343"/>
      <c r="AQ130" s="1343"/>
      <c r="AR130" s="1343"/>
      <c r="AS130" s="1343"/>
      <c r="AT130" s="1343"/>
      <c r="AU130" s="260"/>
      <c r="AV130" s="1343"/>
      <c r="AW130" s="1343"/>
      <c r="AX130" s="260"/>
      <c r="AY130" s="1343"/>
      <c r="AZ130" s="1343"/>
      <c r="BA130" s="260"/>
      <c r="BB130" s="1343"/>
      <c r="BC130" s="260"/>
      <c r="BD130" s="1340"/>
      <c r="BE130" s="260"/>
      <c r="BF130" s="1356"/>
      <c r="BG130" s="260"/>
      <c r="BH130" s="260"/>
      <c r="BI130" s="1356"/>
      <c r="BJ130" s="1356"/>
      <c r="BK130" s="1356"/>
      <c r="BL130" s="260"/>
      <c r="BM130" s="1329"/>
      <c r="BN130" s="1320"/>
      <c r="BO130" s="1329"/>
      <c r="BP130" s="1329"/>
      <c r="BQ130" s="1329"/>
      <c r="BR130" s="260"/>
      <c r="BS130" s="923"/>
      <c r="BT130" s="922"/>
      <c r="BU130" s="803"/>
      <c r="BV130" s="803"/>
      <c r="BW130" s="638"/>
      <c r="BX130" s="1304"/>
      <c r="BY130" s="1305"/>
      <c r="BZ130" s="1306"/>
      <c r="CA130" s="547"/>
      <c r="CD130" s="1073"/>
      <c r="ED130" s="1073"/>
    </row>
    <row r="131" spans="1:134" s="228" customFormat="1" ht="63.95" hidden="1" customHeight="1">
      <c r="A131" s="1369"/>
      <c r="B131" s="1063"/>
      <c r="C131" s="1020"/>
      <c r="D131" s="259"/>
      <c r="E131" s="259"/>
      <c r="F131" s="259"/>
      <c r="G131" s="922"/>
      <c r="H131" s="246"/>
      <c r="I131" s="259"/>
      <c r="J131" s="259"/>
      <c r="K131" s="259"/>
      <c r="L131" s="1343"/>
      <c r="M131" s="1343"/>
      <c r="N131" s="1343"/>
      <c r="O131" s="1343"/>
      <c r="P131" s="1343"/>
      <c r="Q131" s="1343"/>
      <c r="R131" s="1343"/>
      <c r="S131" s="1343"/>
      <c r="T131" s="1343"/>
      <c r="U131" s="1343"/>
      <c r="V131" s="1343"/>
      <c r="W131" s="1343"/>
      <c r="X131" s="1343"/>
      <c r="Y131" s="1343"/>
      <c r="Z131" s="1343"/>
      <c r="AA131" s="1343"/>
      <c r="AB131" s="1343"/>
      <c r="AC131" s="1343"/>
      <c r="AD131" s="1343"/>
      <c r="AE131" s="1343"/>
      <c r="AF131" s="1343"/>
      <c r="AG131" s="1343"/>
      <c r="AH131" s="1343"/>
      <c r="AI131" s="1343"/>
      <c r="AJ131" s="1343"/>
      <c r="AK131" s="1343"/>
      <c r="AL131" s="1343"/>
      <c r="AM131" s="1343"/>
      <c r="AN131" s="1343"/>
      <c r="AO131" s="1343"/>
      <c r="AP131" s="1343"/>
      <c r="AQ131" s="1343"/>
      <c r="AR131" s="1343"/>
      <c r="AS131" s="1343"/>
      <c r="AT131" s="1343"/>
      <c r="AU131" s="260"/>
      <c r="AV131" s="1343"/>
      <c r="AW131" s="1343"/>
      <c r="AX131" s="260"/>
      <c r="AY131" s="1343"/>
      <c r="AZ131" s="1343"/>
      <c r="BA131" s="260"/>
      <c r="BB131" s="1343"/>
      <c r="BC131" s="260"/>
      <c r="BD131" s="1340"/>
      <c r="BE131" s="260"/>
      <c r="BF131" s="1356"/>
      <c r="BG131" s="260"/>
      <c r="BH131" s="260"/>
      <c r="BI131" s="1356"/>
      <c r="BJ131" s="1356"/>
      <c r="BK131" s="1356"/>
      <c r="BL131" s="260"/>
      <c r="BM131" s="1320"/>
      <c r="BN131" s="1320"/>
      <c r="BO131" s="1320"/>
      <c r="BP131" s="1320"/>
      <c r="BQ131" s="1320"/>
      <c r="BR131" s="260"/>
      <c r="BS131" s="923"/>
      <c r="BT131" s="922"/>
      <c r="BU131" s="803"/>
      <c r="BV131" s="803"/>
      <c r="BW131" s="242"/>
      <c r="BX131" s="1304"/>
      <c r="BY131" s="1305"/>
      <c r="BZ131" s="1306"/>
      <c r="CA131" s="547"/>
      <c r="CD131" s="1073"/>
      <c r="ED131" s="1073"/>
    </row>
    <row r="132" spans="1:134" s="228" customFormat="1" ht="60.6" hidden="1" customHeight="1">
      <c r="A132" s="1369"/>
      <c r="B132" s="1063"/>
      <c r="C132" s="1020"/>
      <c r="D132" s="259"/>
      <c r="E132" s="259"/>
      <c r="F132" s="259"/>
      <c r="G132" s="922"/>
      <c r="H132" s="246"/>
      <c r="I132" s="259"/>
      <c r="J132" s="259"/>
      <c r="K132" s="259"/>
      <c r="L132" s="1343"/>
      <c r="M132" s="1343"/>
      <c r="N132" s="1343"/>
      <c r="O132" s="1343"/>
      <c r="P132" s="1343"/>
      <c r="Q132" s="1343"/>
      <c r="R132" s="1343"/>
      <c r="S132" s="1343"/>
      <c r="T132" s="1343"/>
      <c r="U132" s="1343"/>
      <c r="V132" s="1343"/>
      <c r="W132" s="1343"/>
      <c r="X132" s="1343"/>
      <c r="Y132" s="1343"/>
      <c r="Z132" s="1343"/>
      <c r="AA132" s="1343"/>
      <c r="AB132" s="1343"/>
      <c r="AC132" s="1343"/>
      <c r="AD132" s="1343"/>
      <c r="AE132" s="1343"/>
      <c r="AF132" s="1343"/>
      <c r="AG132" s="1343"/>
      <c r="AH132" s="1343"/>
      <c r="AI132" s="1343"/>
      <c r="AJ132" s="1343"/>
      <c r="AK132" s="1343"/>
      <c r="AL132" s="1343"/>
      <c r="AM132" s="1343"/>
      <c r="AN132" s="1343"/>
      <c r="AO132" s="1343"/>
      <c r="AP132" s="1343"/>
      <c r="AQ132" s="1343"/>
      <c r="AR132" s="1343"/>
      <c r="AS132" s="1343"/>
      <c r="AT132" s="1343"/>
      <c r="AU132" s="260"/>
      <c r="AV132" s="1343"/>
      <c r="AW132" s="1343"/>
      <c r="AX132" s="260"/>
      <c r="AY132" s="1343"/>
      <c r="AZ132" s="1343"/>
      <c r="BA132" s="260"/>
      <c r="BB132" s="1343"/>
      <c r="BC132" s="260"/>
      <c r="BD132" s="1340"/>
      <c r="BE132" s="260"/>
      <c r="BF132" s="1356"/>
      <c r="BG132" s="260"/>
      <c r="BH132" s="260"/>
      <c r="BI132" s="1356"/>
      <c r="BJ132" s="1356"/>
      <c r="BK132" s="1356"/>
      <c r="BL132" s="260"/>
      <c r="BM132" s="1320"/>
      <c r="BN132" s="1320"/>
      <c r="BO132" s="1320"/>
      <c r="BP132" s="1320"/>
      <c r="BQ132" s="1320"/>
      <c r="BR132" s="260"/>
      <c r="BS132" s="923"/>
      <c r="BT132" s="922"/>
      <c r="BU132" s="259"/>
      <c r="BV132" s="259"/>
      <c r="BW132" s="638"/>
      <c r="BX132" s="1304"/>
      <c r="BY132" s="1305"/>
      <c r="BZ132" s="1306"/>
      <c r="CA132" s="547"/>
      <c r="CD132" s="1073"/>
      <c r="ED132" s="1073"/>
    </row>
    <row r="133" spans="1:134" s="228" customFormat="1" ht="105.95" hidden="1" customHeight="1">
      <c r="A133" s="1369"/>
      <c r="B133" s="1063"/>
      <c r="C133" s="1020"/>
      <c r="D133" s="259"/>
      <c r="E133" s="259"/>
      <c r="F133" s="259"/>
      <c r="G133" s="922"/>
      <c r="H133" s="246"/>
      <c r="I133" s="259"/>
      <c r="J133" s="259"/>
      <c r="K133" s="259"/>
      <c r="L133" s="1343"/>
      <c r="M133" s="1343"/>
      <c r="N133" s="1343"/>
      <c r="O133" s="1343"/>
      <c r="P133" s="1343"/>
      <c r="Q133" s="1343"/>
      <c r="R133" s="1343"/>
      <c r="S133" s="1343"/>
      <c r="T133" s="1343"/>
      <c r="U133" s="1343"/>
      <c r="V133" s="1343"/>
      <c r="W133" s="1343"/>
      <c r="X133" s="1343"/>
      <c r="Y133" s="1343"/>
      <c r="Z133" s="1343"/>
      <c r="AA133" s="1343"/>
      <c r="AB133" s="1343"/>
      <c r="AC133" s="1343"/>
      <c r="AD133" s="1343"/>
      <c r="AE133" s="1343"/>
      <c r="AF133" s="1343"/>
      <c r="AG133" s="1343"/>
      <c r="AH133" s="1343"/>
      <c r="AI133" s="1343"/>
      <c r="AJ133" s="1343"/>
      <c r="AK133" s="1343"/>
      <c r="AL133" s="1343"/>
      <c r="AM133" s="1343"/>
      <c r="AN133" s="1343"/>
      <c r="AO133" s="1343"/>
      <c r="AP133" s="1343"/>
      <c r="AQ133" s="1343"/>
      <c r="AR133" s="1343"/>
      <c r="AS133" s="1343"/>
      <c r="AT133" s="1343"/>
      <c r="AU133" s="1343"/>
      <c r="AV133" s="1343"/>
      <c r="AW133" s="1343"/>
      <c r="AX133" s="1343"/>
      <c r="AY133" s="1343"/>
      <c r="AZ133" s="1343"/>
      <c r="BA133" s="1343"/>
      <c r="BB133" s="1343"/>
      <c r="BC133" s="1343"/>
      <c r="BD133" s="1340"/>
      <c r="BE133" s="1343"/>
      <c r="BF133" s="1356"/>
      <c r="BG133" s="1343"/>
      <c r="BH133" s="1343"/>
      <c r="BI133" s="1356"/>
      <c r="BJ133" s="1356"/>
      <c r="BK133" s="1356"/>
      <c r="BL133" s="1343"/>
      <c r="BM133" s="1357"/>
      <c r="BN133" s="1320"/>
      <c r="BO133" s="1357"/>
      <c r="BP133" s="1357"/>
      <c r="BQ133" s="1357"/>
      <c r="BR133" s="1343"/>
      <c r="BS133" s="923"/>
      <c r="BT133" s="803"/>
      <c r="BU133" s="803"/>
      <c r="BV133" s="803"/>
      <c r="BW133" s="242"/>
      <c r="BX133" s="1304"/>
      <c r="BY133" s="1305"/>
      <c r="BZ133" s="1306"/>
      <c r="CA133" s="547"/>
      <c r="CD133" s="1073"/>
      <c r="ED133" s="1073"/>
    </row>
    <row r="134" spans="1:134" s="228" customFormat="1" ht="117" hidden="1" customHeight="1">
      <c r="A134" s="1369"/>
      <c r="B134" s="1063"/>
      <c r="C134" s="1020"/>
      <c r="D134" s="259"/>
      <c r="E134" s="259"/>
      <c r="F134" s="259"/>
      <c r="G134" s="922"/>
      <c r="H134" s="246"/>
      <c r="I134" s="259"/>
      <c r="J134" s="259"/>
      <c r="K134" s="259"/>
      <c r="L134" s="1343"/>
      <c r="M134" s="1343"/>
      <c r="N134" s="1343"/>
      <c r="O134" s="1343"/>
      <c r="P134" s="1343"/>
      <c r="Q134" s="1343"/>
      <c r="R134" s="1343"/>
      <c r="S134" s="1343"/>
      <c r="T134" s="1343"/>
      <c r="U134" s="1343"/>
      <c r="V134" s="1343"/>
      <c r="W134" s="1343"/>
      <c r="X134" s="1343"/>
      <c r="Y134" s="1343"/>
      <c r="Z134" s="1343"/>
      <c r="AA134" s="1343"/>
      <c r="AB134" s="1343"/>
      <c r="AC134" s="1343"/>
      <c r="AD134" s="1343"/>
      <c r="AE134" s="1343"/>
      <c r="AF134" s="1343"/>
      <c r="AG134" s="1343"/>
      <c r="AH134" s="1343"/>
      <c r="AI134" s="1343"/>
      <c r="AJ134" s="1343"/>
      <c r="AK134" s="1343"/>
      <c r="AL134" s="1343"/>
      <c r="AM134" s="1343"/>
      <c r="AN134" s="1343"/>
      <c r="AO134" s="1343"/>
      <c r="AP134" s="1343"/>
      <c r="AQ134" s="1343"/>
      <c r="AR134" s="1343"/>
      <c r="AS134" s="1343"/>
      <c r="AT134" s="1343"/>
      <c r="AU134" s="1343"/>
      <c r="AV134" s="1343"/>
      <c r="AW134" s="1343"/>
      <c r="AX134" s="1343"/>
      <c r="AY134" s="1343"/>
      <c r="AZ134" s="1343"/>
      <c r="BA134" s="1343"/>
      <c r="BB134" s="1343"/>
      <c r="BC134" s="1343"/>
      <c r="BD134" s="1340"/>
      <c r="BE134" s="1343"/>
      <c r="BF134" s="1356"/>
      <c r="BG134" s="1343"/>
      <c r="BH134" s="1343"/>
      <c r="BI134" s="1356"/>
      <c r="BJ134" s="1356"/>
      <c r="BK134" s="1356"/>
      <c r="BL134" s="1343"/>
      <c r="BM134" s="1357"/>
      <c r="BN134" s="1320"/>
      <c r="BO134" s="1357"/>
      <c r="BP134" s="1357"/>
      <c r="BQ134" s="1357"/>
      <c r="BR134" s="1343"/>
      <c r="BS134" s="923"/>
      <c r="BT134" s="803"/>
      <c r="BU134" s="803"/>
      <c r="BV134" s="803"/>
      <c r="BW134" s="412"/>
      <c r="BX134" s="1304"/>
      <c r="BY134" s="1305"/>
      <c r="BZ134" s="1306"/>
      <c r="CA134" s="547"/>
      <c r="CD134" s="1073"/>
      <c r="ED134" s="1073"/>
    </row>
    <row r="135" spans="1:134" s="228" customFormat="1" ht="85.5" hidden="1" customHeight="1">
      <c r="A135" s="1369"/>
      <c r="B135" s="1063"/>
      <c r="C135" s="1020"/>
      <c r="D135" s="259"/>
      <c r="E135" s="259"/>
      <c r="F135" s="259"/>
      <c r="G135" s="922"/>
      <c r="H135" s="246"/>
      <c r="I135" s="259"/>
      <c r="J135" s="259"/>
      <c r="K135" s="259"/>
      <c r="L135" s="1343"/>
      <c r="M135" s="1343"/>
      <c r="N135" s="1343"/>
      <c r="O135" s="1343"/>
      <c r="P135" s="1343"/>
      <c r="Q135" s="1343"/>
      <c r="R135" s="1343"/>
      <c r="S135" s="1343"/>
      <c r="T135" s="1343"/>
      <c r="U135" s="1343"/>
      <c r="V135" s="1343"/>
      <c r="W135" s="1343"/>
      <c r="X135" s="1343"/>
      <c r="Y135" s="1343"/>
      <c r="Z135" s="1343"/>
      <c r="AA135" s="1343"/>
      <c r="AB135" s="1343"/>
      <c r="AC135" s="1343"/>
      <c r="AD135" s="1343"/>
      <c r="AE135" s="1343"/>
      <c r="AF135" s="1343"/>
      <c r="AG135" s="1343"/>
      <c r="AH135" s="1343"/>
      <c r="AI135" s="1343"/>
      <c r="AJ135" s="1343"/>
      <c r="AK135" s="1343"/>
      <c r="AL135" s="1343"/>
      <c r="AM135" s="1343"/>
      <c r="AN135" s="1343"/>
      <c r="AO135" s="1343"/>
      <c r="AP135" s="1343"/>
      <c r="AQ135" s="1343"/>
      <c r="AR135" s="1343"/>
      <c r="AS135" s="1343"/>
      <c r="AT135" s="1343"/>
      <c r="AU135" s="1343"/>
      <c r="AV135" s="1343"/>
      <c r="AW135" s="1343"/>
      <c r="AX135" s="1343"/>
      <c r="AY135" s="1343"/>
      <c r="AZ135" s="1343"/>
      <c r="BA135" s="1343"/>
      <c r="BB135" s="1343"/>
      <c r="BC135" s="1343"/>
      <c r="BD135" s="1340"/>
      <c r="BE135" s="1343"/>
      <c r="BF135" s="1356"/>
      <c r="BG135" s="1343"/>
      <c r="BH135" s="1343"/>
      <c r="BI135" s="1356"/>
      <c r="BJ135" s="1356"/>
      <c r="BK135" s="803"/>
      <c r="BL135" s="1343"/>
      <c r="BM135" s="1357"/>
      <c r="BN135" s="1320"/>
      <c r="BO135" s="1357"/>
      <c r="BP135" s="1357"/>
      <c r="BQ135" s="1357"/>
      <c r="BR135" s="1343"/>
      <c r="BS135" s="923"/>
      <c r="BT135" s="803"/>
      <c r="BU135" s="803"/>
      <c r="BV135" s="803"/>
      <c r="BW135" s="242"/>
      <c r="BX135" s="1304"/>
      <c r="BY135" s="1305"/>
      <c r="BZ135" s="1306"/>
      <c r="CA135" s="547"/>
      <c r="CD135" s="1073"/>
      <c r="ED135" s="1073"/>
    </row>
    <row r="136" spans="1:134" s="228" customFormat="1" ht="54" hidden="1" customHeight="1">
      <c r="A136" s="1369"/>
      <c r="B136" s="1063"/>
      <c r="C136" s="1020"/>
      <c r="D136" s="259"/>
      <c r="E136" s="259"/>
      <c r="F136" s="259"/>
      <c r="G136" s="922"/>
      <c r="H136" s="246"/>
      <c r="I136" s="259"/>
      <c r="J136" s="259"/>
      <c r="K136" s="259"/>
      <c r="L136" s="1343"/>
      <c r="M136" s="1343"/>
      <c r="N136" s="1343"/>
      <c r="O136" s="1343"/>
      <c r="P136" s="1343"/>
      <c r="Q136" s="1343"/>
      <c r="R136" s="1343"/>
      <c r="S136" s="1343"/>
      <c r="T136" s="1343"/>
      <c r="U136" s="1343"/>
      <c r="V136" s="1343"/>
      <c r="W136" s="1343"/>
      <c r="X136" s="1343"/>
      <c r="Y136" s="1343"/>
      <c r="Z136" s="1343"/>
      <c r="AA136" s="1343"/>
      <c r="AB136" s="1343"/>
      <c r="AC136" s="1343"/>
      <c r="AD136" s="1343"/>
      <c r="AE136" s="1343"/>
      <c r="AF136" s="1343"/>
      <c r="AG136" s="1343"/>
      <c r="AH136" s="1343"/>
      <c r="AI136" s="1343"/>
      <c r="AJ136" s="1343"/>
      <c r="AK136" s="1343"/>
      <c r="AL136" s="1343"/>
      <c r="AM136" s="1343"/>
      <c r="AN136" s="1343"/>
      <c r="AO136" s="1343"/>
      <c r="AP136" s="1343"/>
      <c r="AQ136" s="1343"/>
      <c r="AR136" s="1343"/>
      <c r="AS136" s="1343"/>
      <c r="AT136" s="1343"/>
      <c r="AU136" s="1343"/>
      <c r="AV136" s="1343"/>
      <c r="AW136" s="1343"/>
      <c r="AX136" s="1343"/>
      <c r="AY136" s="1343"/>
      <c r="AZ136" s="1343"/>
      <c r="BA136" s="1343"/>
      <c r="BB136" s="1343"/>
      <c r="BC136" s="1343"/>
      <c r="BD136" s="1340"/>
      <c r="BE136" s="1343"/>
      <c r="BF136" s="1356"/>
      <c r="BG136" s="1343"/>
      <c r="BH136" s="1343"/>
      <c r="BI136" s="1356"/>
      <c r="BJ136" s="1356"/>
      <c r="BK136" s="803"/>
      <c r="BL136" s="1343"/>
      <c r="BM136" s="1357"/>
      <c r="BN136" s="1320"/>
      <c r="BO136" s="1357"/>
      <c r="BP136" s="1357"/>
      <c r="BQ136" s="1357"/>
      <c r="BR136" s="1343"/>
      <c r="BS136" s="923"/>
      <c r="BT136" s="803"/>
      <c r="BU136" s="803"/>
      <c r="BV136" s="803"/>
      <c r="BW136" s="412"/>
      <c r="BX136" s="1304"/>
      <c r="BY136" s="1305"/>
      <c r="BZ136" s="1306"/>
      <c r="CA136" s="547"/>
      <c r="CD136" s="1073"/>
      <c r="ED136" s="1073"/>
    </row>
    <row r="137" spans="1:134" s="228" customFormat="1" ht="56.45" hidden="1" customHeight="1">
      <c r="A137" s="1369"/>
      <c r="B137" s="1063"/>
      <c r="C137" s="1020"/>
      <c r="D137" s="259"/>
      <c r="E137" s="259"/>
      <c r="F137" s="259"/>
      <c r="G137" s="922"/>
      <c r="H137" s="246"/>
      <c r="I137" s="259"/>
      <c r="J137" s="259"/>
      <c r="K137" s="259"/>
      <c r="L137" s="1343"/>
      <c r="M137" s="1343"/>
      <c r="N137" s="1343"/>
      <c r="O137" s="1343"/>
      <c r="P137" s="1343"/>
      <c r="Q137" s="1343"/>
      <c r="R137" s="1343"/>
      <c r="S137" s="1343"/>
      <c r="T137" s="1343"/>
      <c r="U137" s="1343"/>
      <c r="V137" s="1343"/>
      <c r="W137" s="1343"/>
      <c r="X137" s="1343"/>
      <c r="Y137" s="1343"/>
      <c r="Z137" s="1343"/>
      <c r="AA137" s="1343"/>
      <c r="AB137" s="1343"/>
      <c r="AC137" s="1343"/>
      <c r="AD137" s="1343"/>
      <c r="AE137" s="1343"/>
      <c r="AF137" s="1343"/>
      <c r="AG137" s="1343"/>
      <c r="AH137" s="1343"/>
      <c r="AI137" s="1343"/>
      <c r="AJ137" s="1343"/>
      <c r="AK137" s="1343"/>
      <c r="AL137" s="1343"/>
      <c r="AM137" s="1343"/>
      <c r="AN137" s="1343"/>
      <c r="AO137" s="1343"/>
      <c r="AP137" s="1343"/>
      <c r="AQ137" s="1343"/>
      <c r="AR137" s="1343"/>
      <c r="AS137" s="1343"/>
      <c r="AT137" s="1343"/>
      <c r="AU137" s="1343"/>
      <c r="AV137" s="1343"/>
      <c r="AW137" s="1343"/>
      <c r="AX137" s="1343"/>
      <c r="AY137" s="1343"/>
      <c r="AZ137" s="1343"/>
      <c r="BA137" s="1343"/>
      <c r="BB137" s="1343"/>
      <c r="BC137" s="1343"/>
      <c r="BD137" s="1340"/>
      <c r="BE137" s="1343"/>
      <c r="BF137" s="1356"/>
      <c r="BG137" s="1343"/>
      <c r="BH137" s="1343"/>
      <c r="BI137" s="1356"/>
      <c r="BJ137" s="1356"/>
      <c r="BK137" s="803"/>
      <c r="BL137" s="1343"/>
      <c r="BM137" s="1357"/>
      <c r="BN137" s="1320"/>
      <c r="BO137" s="1357"/>
      <c r="BP137" s="1357"/>
      <c r="BQ137" s="1357"/>
      <c r="BR137" s="1343"/>
      <c r="BS137" s="923"/>
      <c r="BT137" s="803"/>
      <c r="BU137" s="803"/>
      <c r="BV137" s="803"/>
      <c r="BW137" s="412"/>
      <c r="BX137" s="1304"/>
      <c r="BY137" s="1305"/>
      <c r="BZ137" s="1306"/>
      <c r="CA137" s="547"/>
      <c r="CD137" s="1073"/>
      <c r="ED137" s="1409"/>
    </row>
    <row r="138" spans="1:134" s="228" customFormat="1" hidden="1">
      <c r="A138" s="1384"/>
      <c r="B138" s="876"/>
      <c r="C138" s="1020"/>
      <c r="D138" s="259"/>
      <c r="E138" s="259"/>
      <c r="F138" s="259"/>
      <c r="G138" s="259"/>
      <c r="H138" s="246"/>
      <c r="I138" s="259"/>
      <c r="J138" s="259"/>
      <c r="K138" s="1030"/>
      <c r="L138" s="1343"/>
      <c r="M138" s="1343"/>
      <c r="N138" s="1343"/>
      <c r="O138" s="1343"/>
      <c r="P138" s="1343"/>
      <c r="Q138" s="1343"/>
      <c r="R138" s="1343"/>
      <c r="S138" s="1343"/>
      <c r="T138" s="1343"/>
      <c r="U138" s="1343"/>
      <c r="V138" s="1343"/>
      <c r="W138" s="1343"/>
      <c r="X138" s="1343"/>
      <c r="Y138" s="1343"/>
      <c r="Z138" s="1343"/>
      <c r="AA138" s="1343"/>
      <c r="AB138" s="1343"/>
      <c r="AC138" s="1343"/>
      <c r="AD138" s="1343"/>
      <c r="AE138" s="1343"/>
      <c r="AF138" s="1343"/>
      <c r="AG138" s="1343"/>
      <c r="AH138" s="1343"/>
      <c r="AI138" s="1343"/>
      <c r="AJ138" s="1343"/>
      <c r="AK138" s="1343"/>
      <c r="AL138" s="1343"/>
      <c r="AM138" s="1343"/>
      <c r="AN138" s="1343"/>
      <c r="AO138" s="1343"/>
      <c r="AP138" s="1343"/>
      <c r="AQ138" s="1343"/>
      <c r="AR138" s="1343"/>
      <c r="AS138" s="260"/>
      <c r="AT138" s="1343"/>
      <c r="AU138" s="260"/>
      <c r="AV138" s="1343"/>
      <c r="AW138" s="1343"/>
      <c r="AX138" s="260"/>
      <c r="AY138" s="1343"/>
      <c r="AZ138" s="1343"/>
      <c r="BA138" s="260"/>
      <c r="BB138" s="1343"/>
      <c r="BC138" s="260"/>
      <c r="BD138" s="1340"/>
      <c r="BE138" s="260"/>
      <c r="BF138" s="1356"/>
      <c r="BG138" s="260"/>
      <c r="BH138" s="260"/>
      <c r="BI138" s="1356"/>
      <c r="BJ138" s="1356"/>
      <c r="BK138" s="1356"/>
      <c r="BL138" s="260"/>
      <c r="BM138" s="1376"/>
      <c r="BN138" s="1320"/>
      <c r="BO138" s="1376"/>
      <c r="BP138" s="1376"/>
      <c r="BQ138" s="1376"/>
      <c r="BR138" s="260"/>
      <c r="BS138" s="923"/>
      <c r="BT138" s="922"/>
      <c r="BU138" s="259"/>
      <c r="BV138" s="259"/>
      <c r="BW138" s="259"/>
      <c r="BX138" s="1304"/>
      <c r="BY138" s="1305"/>
      <c r="BZ138" s="1306"/>
      <c r="CA138" s="547"/>
      <c r="CD138" s="1073"/>
      <c r="ED138" s="1073"/>
    </row>
    <row r="139" spans="1:134" s="228" customFormat="1" hidden="1">
      <c r="A139" s="1384"/>
      <c r="B139" s="1322"/>
      <c r="C139" s="1410"/>
      <c r="D139" s="818"/>
      <c r="E139" s="818"/>
      <c r="F139" s="259"/>
      <c r="G139" s="1032"/>
      <c r="H139" s="1032"/>
      <c r="I139" s="818"/>
      <c r="J139" s="818"/>
      <c r="K139" s="818"/>
      <c r="L139" s="1385"/>
      <c r="M139" s="1385"/>
      <c r="N139" s="1385"/>
      <c r="O139" s="1385"/>
      <c r="P139" s="1385"/>
      <c r="Q139" s="1385"/>
      <c r="R139" s="1385"/>
      <c r="S139" s="1385"/>
      <c r="T139" s="1385"/>
      <c r="U139" s="1385"/>
      <c r="V139" s="1385"/>
      <c r="W139" s="1385"/>
      <c r="X139" s="1385"/>
      <c r="Y139" s="1385"/>
      <c r="Z139" s="1385"/>
      <c r="AA139" s="1385"/>
      <c r="AB139" s="1385"/>
      <c r="AC139" s="1385"/>
      <c r="AD139" s="1385"/>
      <c r="AE139" s="1385"/>
      <c r="AF139" s="1385"/>
      <c r="AG139" s="1385"/>
      <c r="AH139" s="1385"/>
      <c r="AI139" s="1385"/>
      <c r="AJ139" s="1385"/>
      <c r="AK139" s="1385"/>
      <c r="AL139" s="1385"/>
      <c r="AM139" s="1385"/>
      <c r="AN139" s="1385"/>
      <c r="AO139" s="1385"/>
      <c r="AP139" s="1385"/>
      <c r="AQ139" s="1385"/>
      <c r="AR139" s="1385"/>
      <c r="AS139" s="1385"/>
      <c r="AT139" s="1385"/>
      <c r="AU139" s="1385"/>
      <c r="AV139" s="1385"/>
      <c r="AW139" s="1385"/>
      <c r="AX139" s="1385"/>
      <c r="AY139" s="1385"/>
      <c r="AZ139" s="1385"/>
      <c r="BA139" s="1385"/>
      <c r="BB139" s="1385"/>
      <c r="BC139" s="1385"/>
      <c r="BD139" s="1385"/>
      <c r="BE139" s="1385"/>
      <c r="BF139" s="1385"/>
      <c r="BG139" s="1385"/>
      <c r="BH139" s="1385"/>
      <c r="BI139" s="1385"/>
      <c r="BJ139" s="1385"/>
      <c r="BK139" s="1385"/>
      <c r="BL139" s="1385"/>
      <c r="BM139" s="1386"/>
      <c r="BN139" s="1386"/>
      <c r="BO139" s="1386"/>
      <c r="BP139" s="1386"/>
      <c r="BQ139" s="1386"/>
      <c r="BR139" s="1385"/>
      <c r="BS139" s="1387"/>
      <c r="BT139" s="1387"/>
      <c r="BU139" s="259"/>
      <c r="BV139" s="259"/>
      <c r="BW139" s="259"/>
      <c r="BX139" s="1304"/>
      <c r="BY139" s="1305"/>
      <c r="BZ139" s="1306"/>
      <c r="CA139" s="547"/>
      <c r="CD139" s="1073"/>
      <c r="ED139" s="1073"/>
    </row>
    <row r="140" spans="1:134" s="228" customFormat="1" ht="45.6" hidden="1" customHeight="1">
      <c r="A140" s="922"/>
      <c r="B140" s="1063"/>
      <c r="C140" s="1020"/>
      <c r="D140" s="259"/>
      <c r="E140" s="259"/>
      <c r="F140" s="259"/>
      <c r="G140" s="259"/>
      <c r="H140" s="246"/>
      <c r="I140" s="259"/>
      <c r="J140" s="259"/>
      <c r="K140" s="259"/>
      <c r="L140" s="260"/>
      <c r="M140" s="260"/>
      <c r="N140" s="260"/>
      <c r="O140" s="1343"/>
      <c r="P140" s="1343"/>
      <c r="Q140" s="1343"/>
      <c r="R140" s="1343"/>
      <c r="S140" s="1343"/>
      <c r="T140" s="1343"/>
      <c r="U140" s="1343"/>
      <c r="V140" s="1343"/>
      <c r="W140" s="1343"/>
      <c r="X140" s="1343"/>
      <c r="Y140" s="1343"/>
      <c r="Z140" s="1343"/>
      <c r="AA140" s="1343"/>
      <c r="AB140" s="1343"/>
      <c r="AC140" s="1343"/>
      <c r="AD140" s="1343"/>
      <c r="AE140" s="1343"/>
      <c r="AF140" s="1343"/>
      <c r="AG140" s="1343"/>
      <c r="AH140" s="1343"/>
      <c r="AI140" s="1343"/>
      <c r="AJ140" s="1343"/>
      <c r="AK140" s="1343"/>
      <c r="AL140" s="1343"/>
      <c r="AM140" s="1343"/>
      <c r="AN140" s="1343"/>
      <c r="AO140" s="1343"/>
      <c r="AP140" s="1343"/>
      <c r="AQ140" s="1343"/>
      <c r="AR140" s="1343"/>
      <c r="AS140" s="1343"/>
      <c r="AT140" s="1343"/>
      <c r="AU140" s="1343"/>
      <c r="AV140" s="1343"/>
      <c r="AW140" s="1343"/>
      <c r="AX140" s="1343"/>
      <c r="AY140" s="1343"/>
      <c r="AZ140" s="1343"/>
      <c r="BA140" s="1343"/>
      <c r="BB140" s="1343"/>
      <c r="BC140" s="1343"/>
      <c r="BD140" s="1340"/>
      <c r="BE140" s="1343"/>
      <c r="BF140" s="1356"/>
      <c r="BG140" s="1343"/>
      <c r="BH140" s="1343"/>
      <c r="BI140" s="1356"/>
      <c r="BJ140" s="1356"/>
      <c r="BK140" s="1343"/>
      <c r="BL140" s="1343"/>
      <c r="BM140" s="1357"/>
      <c r="BN140" s="1320"/>
      <c r="BO140" s="1357"/>
      <c r="BP140" s="1357"/>
      <c r="BQ140" s="1357"/>
      <c r="BR140" s="1343"/>
      <c r="BS140" s="923"/>
      <c r="BT140" s="922"/>
      <c r="BU140" s="259"/>
      <c r="BV140" s="259"/>
      <c r="BW140" s="259"/>
      <c r="BX140" s="1304"/>
      <c r="BY140" s="1305"/>
      <c r="BZ140" s="1306"/>
      <c r="CA140" s="547"/>
      <c r="CD140" s="1073"/>
      <c r="ED140" s="1073"/>
    </row>
    <row r="141" spans="1:134" s="228" customFormat="1" hidden="1">
      <c r="A141" s="922"/>
      <c r="B141" s="1063"/>
      <c r="C141" s="1020"/>
      <c r="D141" s="259"/>
      <c r="E141" s="259"/>
      <c r="F141" s="259"/>
      <c r="G141" s="259"/>
      <c r="H141" s="246"/>
      <c r="I141" s="259"/>
      <c r="J141" s="259"/>
      <c r="K141" s="259"/>
      <c r="L141" s="260"/>
      <c r="M141" s="260"/>
      <c r="N141" s="260"/>
      <c r="O141" s="1343"/>
      <c r="P141" s="1343"/>
      <c r="Q141" s="1343"/>
      <c r="R141" s="1343"/>
      <c r="S141" s="1343"/>
      <c r="T141" s="1343"/>
      <c r="U141" s="1343"/>
      <c r="V141" s="1343"/>
      <c r="W141" s="1343"/>
      <c r="X141" s="1343"/>
      <c r="Y141" s="1343"/>
      <c r="Z141" s="1343"/>
      <c r="AA141" s="1343"/>
      <c r="AB141" s="1343"/>
      <c r="AC141" s="1343"/>
      <c r="AD141" s="1343"/>
      <c r="AE141" s="1343"/>
      <c r="AF141" s="1343"/>
      <c r="AG141" s="1343"/>
      <c r="AH141" s="1343"/>
      <c r="AI141" s="1343"/>
      <c r="AJ141" s="1343"/>
      <c r="AK141" s="1343"/>
      <c r="AL141" s="1343"/>
      <c r="AM141" s="1343"/>
      <c r="AN141" s="1343"/>
      <c r="AO141" s="1343"/>
      <c r="AP141" s="1343"/>
      <c r="AQ141" s="1343"/>
      <c r="AR141" s="1343"/>
      <c r="AS141" s="1343"/>
      <c r="AT141" s="1343"/>
      <c r="AU141" s="1343"/>
      <c r="AV141" s="1343"/>
      <c r="AW141" s="1343"/>
      <c r="AX141" s="1343"/>
      <c r="AY141" s="1343"/>
      <c r="AZ141" s="1343"/>
      <c r="BA141" s="1343"/>
      <c r="BB141" s="1343"/>
      <c r="BC141" s="1343"/>
      <c r="BD141" s="1340"/>
      <c r="BE141" s="1343"/>
      <c r="BF141" s="1356"/>
      <c r="BG141" s="1343"/>
      <c r="BH141" s="1343"/>
      <c r="BI141" s="1356"/>
      <c r="BJ141" s="1356"/>
      <c r="BK141" s="1356"/>
      <c r="BL141" s="1343"/>
      <c r="BM141" s="1376"/>
      <c r="BN141" s="1357"/>
      <c r="BO141" s="1376"/>
      <c r="BP141" s="1376"/>
      <c r="BQ141" s="1376"/>
      <c r="BR141" s="1343"/>
      <c r="BS141" s="923"/>
      <c r="BT141" s="922"/>
      <c r="BU141" s="259"/>
      <c r="BV141" s="259"/>
      <c r="BW141" s="259"/>
      <c r="BX141" s="1304"/>
      <c r="BY141" s="1305"/>
      <c r="BZ141" s="1306"/>
      <c r="CA141" s="547"/>
      <c r="CD141" s="1073"/>
      <c r="ED141" s="1073"/>
    </row>
    <row r="142" spans="1:134" s="228" customFormat="1" hidden="1">
      <c r="A142" s="914"/>
      <c r="B142" s="1322"/>
      <c r="C142" s="1411"/>
      <c r="D142" s="259"/>
      <c r="E142" s="259"/>
      <c r="F142" s="259"/>
      <c r="G142" s="259"/>
      <c r="H142" s="246"/>
      <c r="I142" s="259"/>
      <c r="J142" s="259"/>
      <c r="K142" s="259"/>
      <c r="L142" s="846"/>
      <c r="M142" s="846"/>
      <c r="N142" s="846"/>
      <c r="O142" s="846"/>
      <c r="P142" s="846"/>
      <c r="Q142" s="846"/>
      <c r="R142" s="846"/>
      <c r="S142" s="846"/>
      <c r="T142" s="846"/>
      <c r="U142" s="846"/>
      <c r="V142" s="846"/>
      <c r="W142" s="846"/>
      <c r="X142" s="846"/>
      <c r="Y142" s="846"/>
      <c r="Z142" s="846"/>
      <c r="AA142" s="846"/>
      <c r="AB142" s="846"/>
      <c r="AC142" s="846"/>
      <c r="AD142" s="846"/>
      <c r="AE142" s="846"/>
      <c r="AF142" s="846"/>
      <c r="AG142" s="846"/>
      <c r="AH142" s="846"/>
      <c r="AI142" s="846"/>
      <c r="AJ142" s="846"/>
      <c r="AK142" s="846"/>
      <c r="AL142" s="846"/>
      <c r="AM142" s="846"/>
      <c r="AN142" s="846"/>
      <c r="AO142" s="846"/>
      <c r="AP142" s="846"/>
      <c r="AQ142" s="846"/>
      <c r="AR142" s="846"/>
      <c r="AS142" s="846"/>
      <c r="AT142" s="846"/>
      <c r="AU142" s="846"/>
      <c r="AV142" s="846"/>
      <c r="AW142" s="846"/>
      <c r="AX142" s="846"/>
      <c r="AY142" s="846"/>
      <c r="AZ142" s="846"/>
      <c r="BA142" s="846"/>
      <c r="BB142" s="846"/>
      <c r="BC142" s="846"/>
      <c r="BD142" s="846"/>
      <c r="BE142" s="846"/>
      <c r="BF142" s="846"/>
      <c r="BG142" s="846"/>
      <c r="BH142" s="846"/>
      <c r="BI142" s="846"/>
      <c r="BJ142" s="846"/>
      <c r="BK142" s="846"/>
      <c r="BL142" s="846"/>
      <c r="BM142" s="1354"/>
      <c r="BN142" s="1354"/>
      <c r="BO142" s="1354"/>
      <c r="BP142" s="1354"/>
      <c r="BQ142" s="1354"/>
      <c r="BR142" s="846"/>
      <c r="BS142" s="902"/>
      <c r="BT142" s="902"/>
      <c r="BU142" s="259"/>
      <c r="BV142" s="259"/>
      <c r="BW142" s="259"/>
      <c r="BX142" s="1304"/>
      <c r="BY142" s="1305"/>
      <c r="BZ142" s="1306"/>
      <c r="CA142" s="547"/>
      <c r="CD142" s="1073"/>
      <c r="ED142" s="1073"/>
    </row>
    <row r="143" spans="1:134" s="228" customFormat="1" ht="58.5" hidden="1" customHeight="1">
      <c r="A143" s="259"/>
      <c r="B143" s="1412"/>
      <c r="C143" s="1020"/>
      <c r="D143" s="259"/>
      <c r="E143" s="259"/>
      <c r="F143" s="259"/>
      <c r="G143" s="259"/>
      <c r="H143" s="259"/>
      <c r="I143" s="259"/>
      <c r="J143" s="259"/>
      <c r="K143" s="819"/>
      <c r="L143" s="260"/>
      <c r="M143" s="260"/>
      <c r="N143" s="1343"/>
      <c r="O143" s="1343"/>
      <c r="P143" s="1343"/>
      <c r="Q143" s="1343"/>
      <c r="R143" s="1343"/>
      <c r="S143" s="1343"/>
      <c r="T143" s="1343"/>
      <c r="U143" s="1343"/>
      <c r="V143" s="1343"/>
      <c r="W143" s="1343"/>
      <c r="X143" s="1343"/>
      <c r="Y143" s="1343"/>
      <c r="Z143" s="1343"/>
      <c r="AA143" s="1343"/>
      <c r="AB143" s="1343"/>
      <c r="AC143" s="1343"/>
      <c r="AD143" s="1343"/>
      <c r="AE143" s="1343"/>
      <c r="AF143" s="1343"/>
      <c r="AG143" s="1343"/>
      <c r="AH143" s="1343"/>
      <c r="AI143" s="1343"/>
      <c r="AJ143" s="1343"/>
      <c r="AK143" s="1343"/>
      <c r="AL143" s="1343"/>
      <c r="AM143" s="1343"/>
      <c r="AN143" s="1343"/>
      <c r="AO143" s="1343"/>
      <c r="AP143" s="1343"/>
      <c r="AQ143" s="1343"/>
      <c r="AR143" s="1343"/>
      <c r="AS143" s="1343"/>
      <c r="AT143" s="1343"/>
      <c r="AU143" s="1343"/>
      <c r="AV143" s="1343"/>
      <c r="AW143" s="1343"/>
      <c r="AX143" s="1343"/>
      <c r="AY143" s="1343"/>
      <c r="AZ143" s="1343"/>
      <c r="BA143" s="1343"/>
      <c r="BB143" s="1343"/>
      <c r="BC143" s="1343"/>
      <c r="BD143" s="1343"/>
      <c r="BE143" s="1343"/>
      <c r="BF143" s="1343"/>
      <c r="BG143" s="1343"/>
      <c r="BH143" s="1343"/>
      <c r="BI143" s="1343"/>
      <c r="BJ143" s="1343"/>
      <c r="BK143" s="1343"/>
      <c r="BL143" s="260"/>
      <c r="BM143" s="1357"/>
      <c r="BN143" s="1320"/>
      <c r="BO143" s="1357"/>
      <c r="BP143" s="1357"/>
      <c r="BQ143" s="1357"/>
      <c r="BR143" s="260"/>
      <c r="BS143" s="923"/>
      <c r="BT143" s="946"/>
      <c r="BU143" s="259"/>
      <c r="BV143" s="259"/>
      <c r="BW143" s="259"/>
      <c r="BX143" s="1304"/>
      <c r="BY143" s="1305"/>
      <c r="BZ143" s="1306"/>
      <c r="CA143" s="547"/>
      <c r="CD143" s="1073"/>
      <c r="ED143" s="1073"/>
    </row>
    <row r="144" spans="1:134" s="228" customFormat="1" hidden="1">
      <c r="A144" s="259"/>
      <c r="B144" s="1412"/>
      <c r="C144" s="1020"/>
      <c r="D144" s="259"/>
      <c r="E144" s="259"/>
      <c r="F144" s="259"/>
      <c r="G144" s="1030"/>
      <c r="H144" s="259"/>
      <c r="I144" s="259"/>
      <c r="J144" s="259"/>
      <c r="K144" s="819"/>
      <c r="L144" s="1343"/>
      <c r="M144" s="1343"/>
      <c r="N144" s="1343"/>
      <c r="O144" s="1343"/>
      <c r="P144" s="1343"/>
      <c r="Q144" s="1343"/>
      <c r="R144" s="1343"/>
      <c r="S144" s="1343"/>
      <c r="T144" s="1343"/>
      <c r="U144" s="1343"/>
      <c r="V144" s="1343"/>
      <c r="W144" s="1343"/>
      <c r="X144" s="1343"/>
      <c r="Y144" s="1343"/>
      <c r="Z144" s="1343"/>
      <c r="AA144" s="1343"/>
      <c r="AB144" s="1343"/>
      <c r="AC144" s="1343"/>
      <c r="AD144" s="1343"/>
      <c r="AE144" s="1343"/>
      <c r="AF144" s="1343"/>
      <c r="AG144" s="1343"/>
      <c r="AH144" s="1343"/>
      <c r="AI144" s="1343"/>
      <c r="AJ144" s="1343"/>
      <c r="AK144" s="1343"/>
      <c r="AL144" s="1343"/>
      <c r="AM144" s="1343"/>
      <c r="AN144" s="1343"/>
      <c r="AO144" s="1343"/>
      <c r="AP144" s="1343"/>
      <c r="AQ144" s="1343"/>
      <c r="AR144" s="1343"/>
      <c r="AS144" s="1343"/>
      <c r="AT144" s="1343"/>
      <c r="AU144" s="1343"/>
      <c r="AV144" s="1343"/>
      <c r="AW144" s="1343"/>
      <c r="AX144" s="1343"/>
      <c r="AY144" s="1343"/>
      <c r="AZ144" s="1343"/>
      <c r="BA144" s="1343"/>
      <c r="BB144" s="1343"/>
      <c r="BC144" s="1343"/>
      <c r="BD144" s="1343"/>
      <c r="BE144" s="1343"/>
      <c r="BF144" s="1343"/>
      <c r="BG144" s="1343"/>
      <c r="BH144" s="1343"/>
      <c r="BI144" s="1343"/>
      <c r="BJ144" s="1343"/>
      <c r="BK144" s="1343"/>
      <c r="BL144" s="260"/>
      <c r="BM144" s="1320"/>
      <c r="BN144" s="1320"/>
      <c r="BO144" s="1320"/>
      <c r="BP144" s="1320"/>
      <c r="BQ144" s="1320"/>
      <c r="BR144" s="260"/>
      <c r="BS144" s="923"/>
      <c r="BT144" s="923"/>
      <c r="BU144" s="259"/>
      <c r="BV144" s="259"/>
      <c r="BW144" s="259"/>
      <c r="BX144" s="1304"/>
      <c r="BY144" s="1305"/>
      <c r="BZ144" s="1306"/>
      <c r="CA144" s="547"/>
      <c r="CD144" s="1073"/>
      <c r="ED144" s="1073"/>
    </row>
    <row r="145" spans="1:134" s="228" customFormat="1" hidden="1">
      <c r="A145" s="259"/>
      <c r="B145" s="1412"/>
      <c r="C145" s="1020"/>
      <c r="D145" s="259"/>
      <c r="E145" s="259"/>
      <c r="F145" s="259"/>
      <c r="G145" s="1030"/>
      <c r="H145" s="246"/>
      <c r="I145" s="246"/>
      <c r="J145" s="259"/>
      <c r="K145" s="819"/>
      <c r="L145" s="1343"/>
      <c r="M145" s="1343"/>
      <c r="N145" s="1343"/>
      <c r="O145" s="1343"/>
      <c r="P145" s="1343"/>
      <c r="Q145" s="1343"/>
      <c r="R145" s="1343"/>
      <c r="S145" s="1343"/>
      <c r="T145" s="1343"/>
      <c r="U145" s="1343"/>
      <c r="V145" s="1343"/>
      <c r="W145" s="1343"/>
      <c r="X145" s="1343"/>
      <c r="Y145" s="1343"/>
      <c r="Z145" s="1343"/>
      <c r="AA145" s="1343"/>
      <c r="AB145" s="1343"/>
      <c r="AC145" s="1343"/>
      <c r="AD145" s="1343"/>
      <c r="AE145" s="1343"/>
      <c r="AF145" s="1343"/>
      <c r="AG145" s="1343"/>
      <c r="AH145" s="1343"/>
      <c r="AI145" s="1343"/>
      <c r="AJ145" s="1343"/>
      <c r="AK145" s="1343"/>
      <c r="AL145" s="1343"/>
      <c r="AM145" s="1343"/>
      <c r="AN145" s="1343"/>
      <c r="AO145" s="1343"/>
      <c r="AP145" s="1343"/>
      <c r="AQ145" s="1343"/>
      <c r="AR145" s="1343"/>
      <c r="AS145" s="1343"/>
      <c r="AT145" s="1343"/>
      <c r="AU145" s="1343"/>
      <c r="AV145" s="1343"/>
      <c r="AW145" s="1343"/>
      <c r="AX145" s="1343"/>
      <c r="AY145" s="1343"/>
      <c r="AZ145" s="1343"/>
      <c r="BA145" s="1343"/>
      <c r="BB145" s="1343"/>
      <c r="BC145" s="1343"/>
      <c r="BD145" s="1343"/>
      <c r="BE145" s="1343"/>
      <c r="BF145" s="1343"/>
      <c r="BG145" s="1343"/>
      <c r="BH145" s="1343"/>
      <c r="BI145" s="1343"/>
      <c r="BJ145" s="1343"/>
      <c r="BK145" s="1343"/>
      <c r="BL145" s="1343"/>
      <c r="BM145" s="1320"/>
      <c r="BN145" s="1320"/>
      <c r="BO145" s="1320"/>
      <c r="BP145" s="1357"/>
      <c r="BQ145" s="1320"/>
      <c r="BR145" s="1343"/>
      <c r="BS145" s="923"/>
      <c r="BT145" s="1413"/>
      <c r="BU145" s="259"/>
      <c r="BV145" s="259"/>
      <c r="BW145" s="259"/>
      <c r="BX145" s="1304"/>
      <c r="BY145" s="1305"/>
      <c r="BZ145" s="1306"/>
      <c r="CA145" s="547"/>
      <c r="CD145" s="1073"/>
      <c r="ED145" s="1073"/>
    </row>
    <row r="146" spans="1:134" s="228" customFormat="1" hidden="1">
      <c r="A146" s="259"/>
      <c r="B146" s="1412"/>
      <c r="C146" s="1020"/>
      <c r="D146" s="259"/>
      <c r="E146" s="259"/>
      <c r="F146" s="259"/>
      <c r="G146" s="1030"/>
      <c r="H146" s="246"/>
      <c r="I146" s="246"/>
      <c r="J146" s="259"/>
      <c r="K146" s="819"/>
      <c r="L146" s="1343"/>
      <c r="M146" s="1343"/>
      <c r="N146" s="1343"/>
      <c r="O146" s="1343"/>
      <c r="P146" s="1343"/>
      <c r="Q146" s="1343"/>
      <c r="R146" s="1343"/>
      <c r="S146" s="1343"/>
      <c r="T146" s="1343"/>
      <c r="U146" s="1343"/>
      <c r="V146" s="1343"/>
      <c r="W146" s="1343"/>
      <c r="X146" s="1343"/>
      <c r="Y146" s="1343"/>
      <c r="Z146" s="1343"/>
      <c r="AA146" s="1343"/>
      <c r="AB146" s="1343"/>
      <c r="AC146" s="1343"/>
      <c r="AD146" s="1343"/>
      <c r="AE146" s="1343"/>
      <c r="AF146" s="1343"/>
      <c r="AG146" s="1343"/>
      <c r="AH146" s="1343"/>
      <c r="AI146" s="1343"/>
      <c r="AJ146" s="1343"/>
      <c r="AK146" s="1343"/>
      <c r="AL146" s="1343"/>
      <c r="AM146" s="1343"/>
      <c r="AN146" s="1343"/>
      <c r="AO146" s="1343"/>
      <c r="AP146" s="1343"/>
      <c r="AQ146" s="1343"/>
      <c r="AR146" s="1343"/>
      <c r="AS146" s="1343"/>
      <c r="AT146" s="1343"/>
      <c r="AU146" s="1343"/>
      <c r="AV146" s="1343"/>
      <c r="AW146" s="1343"/>
      <c r="AX146" s="1343"/>
      <c r="AY146" s="1343"/>
      <c r="AZ146" s="1343"/>
      <c r="BA146" s="1343"/>
      <c r="BB146" s="1343"/>
      <c r="BC146" s="1343"/>
      <c r="BD146" s="1343"/>
      <c r="BE146" s="1343"/>
      <c r="BF146" s="1343"/>
      <c r="BG146" s="1343"/>
      <c r="BH146" s="1343"/>
      <c r="BI146" s="1343"/>
      <c r="BJ146" s="1343"/>
      <c r="BK146" s="1343"/>
      <c r="BL146" s="260"/>
      <c r="BM146" s="1320"/>
      <c r="BN146" s="1320"/>
      <c r="BO146" s="1320"/>
      <c r="BP146" s="1357"/>
      <c r="BQ146" s="1320"/>
      <c r="BR146" s="260"/>
      <c r="BS146" s="923"/>
      <c r="BT146" s="1413"/>
      <c r="BU146" s="259"/>
      <c r="BV146" s="259"/>
      <c r="BW146" s="259"/>
      <c r="BX146" s="1304"/>
      <c r="BY146" s="1305"/>
      <c r="BZ146" s="1306"/>
      <c r="CA146" s="547"/>
      <c r="CD146" s="1073"/>
      <c r="ED146" s="1073"/>
    </row>
    <row r="147" spans="1:134" s="228" customFormat="1" hidden="1">
      <c r="A147" s="914"/>
      <c r="B147" s="1414"/>
      <c r="C147" s="1415"/>
      <c r="D147" s="259"/>
      <c r="E147" s="259"/>
      <c r="F147" s="259"/>
      <c r="G147" s="1030"/>
      <c r="H147" s="246"/>
      <c r="I147" s="246"/>
      <c r="J147" s="259"/>
      <c r="K147" s="819"/>
      <c r="L147" s="1343"/>
      <c r="M147" s="1343"/>
      <c r="N147" s="1343"/>
      <c r="O147" s="1343"/>
      <c r="P147" s="1343"/>
      <c r="Q147" s="1343"/>
      <c r="R147" s="1343"/>
      <c r="S147" s="1343"/>
      <c r="T147" s="1343"/>
      <c r="U147" s="1343"/>
      <c r="V147" s="1343"/>
      <c r="W147" s="1343"/>
      <c r="X147" s="1343"/>
      <c r="Y147" s="1343"/>
      <c r="Z147" s="1343"/>
      <c r="AA147" s="1343"/>
      <c r="AB147" s="1343"/>
      <c r="AC147" s="1343"/>
      <c r="AD147" s="1343"/>
      <c r="AE147" s="1343"/>
      <c r="AF147" s="1343"/>
      <c r="AG147" s="1343"/>
      <c r="AH147" s="1343"/>
      <c r="AI147" s="1343"/>
      <c r="AJ147" s="1343"/>
      <c r="AK147" s="1343"/>
      <c r="AL147" s="1343"/>
      <c r="AM147" s="1343"/>
      <c r="AN147" s="1343"/>
      <c r="AO147" s="1343"/>
      <c r="AP147" s="1343"/>
      <c r="AQ147" s="1343"/>
      <c r="AR147" s="1343"/>
      <c r="AS147" s="260"/>
      <c r="AT147" s="1343"/>
      <c r="AU147" s="260"/>
      <c r="AV147" s="1343"/>
      <c r="AW147" s="1343"/>
      <c r="AX147" s="260"/>
      <c r="AY147" s="1343"/>
      <c r="AZ147" s="1343"/>
      <c r="BA147" s="260"/>
      <c r="BB147" s="1343"/>
      <c r="BC147" s="260"/>
      <c r="BD147" s="1340"/>
      <c r="BE147" s="260"/>
      <c r="BF147" s="1356"/>
      <c r="BG147" s="260"/>
      <c r="BH147" s="260"/>
      <c r="BI147" s="1356"/>
      <c r="BJ147" s="1356"/>
      <c r="BK147" s="1356"/>
      <c r="BL147" s="260"/>
      <c r="BM147" s="1376"/>
      <c r="BN147" s="1320"/>
      <c r="BO147" s="1376"/>
      <c r="BP147" s="1376"/>
      <c r="BQ147" s="1376"/>
      <c r="BR147" s="260"/>
      <c r="BS147" s="923"/>
      <c r="BT147" s="922"/>
      <c r="BU147" s="259"/>
      <c r="BV147" s="259"/>
      <c r="BW147" s="259"/>
      <c r="BX147" s="1304">
        <f t="shared" si="64"/>
        <v>0</v>
      </c>
      <c r="BY147" s="1305">
        <f t="shared" ref="BY147:BY190" si="80">C147-BZ147</f>
        <v>0</v>
      </c>
      <c r="BZ147" s="1306"/>
      <c r="CA147" s="547">
        <f t="shared" ref="CA147:CA150" si="81">(L147-L147*20%)*35%</f>
        <v>0</v>
      </c>
      <c r="CD147" s="1073"/>
      <c r="ED147" s="1073"/>
    </row>
    <row r="148" spans="1:134" s="228" customFormat="1">
      <c r="A148" s="914" t="s">
        <v>45</v>
      </c>
      <c r="B148" s="1322" t="s">
        <v>1893</v>
      </c>
      <c r="C148" s="1411">
        <f>C149+C150+C151+C152</f>
        <v>2</v>
      </c>
      <c r="D148" s="259"/>
      <c r="E148" s="259"/>
      <c r="F148" s="259"/>
      <c r="G148" s="259"/>
      <c r="H148" s="246"/>
      <c r="I148" s="259"/>
      <c r="J148" s="259"/>
      <c r="K148" s="259"/>
      <c r="L148" s="846">
        <f t="shared" ref="L148:AU148" si="82">L149+L150+L151+L152</f>
        <v>73198</v>
      </c>
      <c r="M148" s="846">
        <f t="shared" si="82"/>
        <v>0</v>
      </c>
      <c r="N148" s="846">
        <f t="shared" si="82"/>
        <v>73198</v>
      </c>
      <c r="O148" s="846">
        <f t="shared" si="82"/>
        <v>0</v>
      </c>
      <c r="P148" s="846">
        <f t="shared" si="82"/>
        <v>48344</v>
      </c>
      <c r="Q148" s="846">
        <f t="shared" si="82"/>
        <v>48344</v>
      </c>
      <c r="R148" s="846">
        <f t="shared" si="82"/>
        <v>0</v>
      </c>
      <c r="S148" s="846">
        <f t="shared" si="82"/>
        <v>48344</v>
      </c>
      <c r="T148" s="846">
        <f t="shared" si="82"/>
        <v>0</v>
      </c>
      <c r="U148" s="846">
        <f t="shared" si="82"/>
        <v>0</v>
      </c>
      <c r="V148" s="846">
        <f t="shared" si="82"/>
        <v>0</v>
      </c>
      <c r="W148" s="846">
        <f t="shared" si="82"/>
        <v>0</v>
      </c>
      <c r="X148" s="846">
        <f t="shared" si="82"/>
        <v>24000</v>
      </c>
      <c r="Y148" s="846">
        <f t="shared" si="82"/>
        <v>0</v>
      </c>
      <c r="Z148" s="846">
        <f t="shared" si="82"/>
        <v>24000</v>
      </c>
      <c r="AA148" s="846">
        <f t="shared" si="82"/>
        <v>0</v>
      </c>
      <c r="AB148" s="846">
        <f t="shared" si="82"/>
        <v>0</v>
      </c>
      <c r="AC148" s="846">
        <f t="shared" si="82"/>
        <v>24000</v>
      </c>
      <c r="AD148" s="846">
        <f t="shared" si="82"/>
        <v>0</v>
      </c>
      <c r="AE148" s="846">
        <f t="shared" si="82"/>
        <v>24000</v>
      </c>
      <c r="AF148" s="846">
        <f t="shared" si="82"/>
        <v>0</v>
      </c>
      <c r="AG148" s="846">
        <f t="shared" si="82"/>
        <v>0</v>
      </c>
      <c r="AH148" s="846">
        <f t="shared" si="82"/>
        <v>24000</v>
      </c>
      <c r="AI148" s="846">
        <f t="shared" si="82"/>
        <v>0</v>
      </c>
      <c r="AJ148" s="846">
        <f t="shared" si="82"/>
        <v>24000</v>
      </c>
      <c r="AK148" s="846">
        <f t="shared" si="82"/>
        <v>0</v>
      </c>
      <c r="AL148" s="846">
        <f t="shared" si="82"/>
        <v>0</v>
      </c>
      <c r="AM148" s="846">
        <f t="shared" si="82"/>
        <v>0</v>
      </c>
      <c r="AN148" s="846">
        <f t="shared" si="82"/>
        <v>24344</v>
      </c>
      <c r="AO148" s="846">
        <f t="shared" si="82"/>
        <v>0</v>
      </c>
      <c r="AP148" s="846">
        <f t="shared" si="82"/>
        <v>24344</v>
      </c>
      <c r="AQ148" s="846">
        <f t="shared" si="82"/>
        <v>0</v>
      </c>
      <c r="AR148" s="846">
        <f t="shared" si="82"/>
        <v>0</v>
      </c>
      <c r="AS148" s="846">
        <f t="shared" si="82"/>
        <v>11000</v>
      </c>
      <c r="AT148" s="846">
        <f t="shared" si="82"/>
        <v>0</v>
      </c>
      <c r="AU148" s="846">
        <f t="shared" si="82"/>
        <v>11000</v>
      </c>
      <c r="AV148" s="846"/>
      <c r="AW148" s="846"/>
      <c r="AX148" s="846">
        <f>AX149+AX150+AX151+AX152</f>
        <v>11000</v>
      </c>
      <c r="AY148" s="846">
        <f t="shared" ref="AY148:BT148" si="83">AY149+AY150+AY151+AY152</f>
        <v>0</v>
      </c>
      <c r="AZ148" s="846">
        <f t="shared" si="83"/>
        <v>0</v>
      </c>
      <c r="BA148" s="846">
        <f t="shared" si="83"/>
        <v>11000</v>
      </c>
      <c r="BB148" s="846">
        <f t="shared" si="83"/>
        <v>2</v>
      </c>
      <c r="BC148" s="846">
        <f t="shared" si="83"/>
        <v>11000</v>
      </c>
      <c r="BD148" s="846">
        <f t="shared" si="83"/>
        <v>0</v>
      </c>
      <c r="BE148" s="846">
        <f t="shared" si="83"/>
        <v>0</v>
      </c>
      <c r="BF148" s="846">
        <f t="shared" si="83"/>
        <v>0</v>
      </c>
      <c r="BG148" s="846">
        <f t="shared" si="83"/>
        <v>0</v>
      </c>
      <c r="BH148" s="846">
        <f t="shared" si="83"/>
        <v>0</v>
      </c>
      <c r="BI148" s="846">
        <f t="shared" si="83"/>
        <v>0</v>
      </c>
      <c r="BJ148" s="846">
        <f t="shared" si="83"/>
        <v>0</v>
      </c>
      <c r="BK148" s="846">
        <f t="shared" si="83"/>
        <v>199.291</v>
      </c>
      <c r="BL148" s="846">
        <f t="shared" si="83"/>
        <v>7143</v>
      </c>
      <c r="BM148" s="1354">
        <f t="shared" si="83"/>
        <v>5190.1810000000005</v>
      </c>
      <c r="BN148" s="1354">
        <f t="shared" si="83"/>
        <v>1952.819</v>
      </c>
      <c r="BO148" s="1354">
        <f t="shared" si="83"/>
        <v>1952.819</v>
      </c>
      <c r="BP148" s="1354">
        <f t="shared" si="83"/>
        <v>0</v>
      </c>
      <c r="BQ148" s="1354">
        <f t="shared" si="83"/>
        <v>1952.819</v>
      </c>
      <c r="BR148" s="846">
        <f t="shared" si="83"/>
        <v>0</v>
      </c>
      <c r="BS148" s="902">
        <f t="shared" si="83"/>
        <v>0</v>
      </c>
      <c r="BT148" s="902">
        <f t="shared" si="83"/>
        <v>0</v>
      </c>
      <c r="BU148" s="259"/>
      <c r="BV148" s="259"/>
      <c r="BW148" s="259"/>
      <c r="BX148" s="1304">
        <f t="shared" si="64"/>
        <v>-11000</v>
      </c>
      <c r="BY148" s="1305">
        <f t="shared" si="80"/>
        <v>2</v>
      </c>
      <c r="BZ148" s="1306"/>
      <c r="CA148" s="547">
        <f t="shared" si="81"/>
        <v>20495.439999999999</v>
      </c>
      <c r="CD148" s="1073"/>
      <c r="ED148" s="1073"/>
    </row>
    <row r="149" spans="1:134" s="228" customFormat="1" ht="59.1" customHeight="1">
      <c r="A149" s="259">
        <v>1</v>
      </c>
      <c r="B149" s="1063" t="s">
        <v>202</v>
      </c>
      <c r="C149" s="1020">
        <v>1</v>
      </c>
      <c r="D149" s="259" t="s">
        <v>783</v>
      </c>
      <c r="E149" s="259" t="s">
        <v>206</v>
      </c>
      <c r="F149" s="259" t="s">
        <v>207</v>
      </c>
      <c r="G149" s="922">
        <v>7866287</v>
      </c>
      <c r="H149" s="246"/>
      <c r="I149" s="259"/>
      <c r="J149" s="259" t="s">
        <v>1906</v>
      </c>
      <c r="K149" s="259" t="s">
        <v>210</v>
      </c>
      <c r="L149" s="260">
        <v>35544</v>
      </c>
      <c r="M149" s="260"/>
      <c r="N149" s="260">
        <v>35544</v>
      </c>
      <c r="O149" s="1343"/>
      <c r="P149" s="1343">
        <f>Q149+W149</f>
        <v>24172</v>
      </c>
      <c r="Q149" s="1343">
        <f>R149+S149+T149+U149+V149</f>
        <v>24172</v>
      </c>
      <c r="R149" s="1343"/>
      <c r="S149" s="260">
        <v>24172</v>
      </c>
      <c r="T149" s="1343"/>
      <c r="U149" s="1343"/>
      <c r="V149" s="1343"/>
      <c r="W149" s="1343"/>
      <c r="X149" s="1343">
        <f>Y149+Z149+AA149+AB149</f>
        <v>11000</v>
      </c>
      <c r="Y149" s="1343"/>
      <c r="Z149" s="260">
        <v>11000</v>
      </c>
      <c r="AA149" s="1343"/>
      <c r="AB149" s="1343"/>
      <c r="AC149" s="1343">
        <f>O149+X149</f>
        <v>11000</v>
      </c>
      <c r="AD149" s="1343"/>
      <c r="AE149" s="260">
        <v>11000</v>
      </c>
      <c r="AF149" s="1343"/>
      <c r="AG149" s="1343"/>
      <c r="AH149" s="1343">
        <f>AI149+AJ149+AK149+AL149</f>
        <v>11000</v>
      </c>
      <c r="AI149" s="1343"/>
      <c r="AJ149" s="260">
        <v>11000</v>
      </c>
      <c r="AK149" s="1343"/>
      <c r="AL149" s="1343"/>
      <c r="AM149" s="1343"/>
      <c r="AN149" s="1343">
        <f>AO149+AP149+AQ149+AR149</f>
        <v>13172</v>
      </c>
      <c r="AO149" s="1343"/>
      <c r="AP149" s="1343">
        <f>S149-(Z149)</f>
        <v>13172</v>
      </c>
      <c r="AQ149" s="1343"/>
      <c r="AR149" s="1343"/>
      <c r="AS149" s="1343">
        <f>AT149+AU149+AV149+AW149</f>
        <v>6000</v>
      </c>
      <c r="AT149" s="1343"/>
      <c r="AU149" s="1343">
        <v>6000</v>
      </c>
      <c r="AV149" s="1343"/>
      <c r="AW149" s="1343"/>
      <c r="AX149" s="1343">
        <v>6000</v>
      </c>
      <c r="AY149" s="1343"/>
      <c r="AZ149" s="1343"/>
      <c r="BA149" s="1343">
        <v>6000</v>
      </c>
      <c r="BB149" s="1343">
        <v>1</v>
      </c>
      <c r="BC149" s="1343">
        <v>6000</v>
      </c>
      <c r="BD149" s="1340"/>
      <c r="BE149" s="1343"/>
      <c r="BF149" s="1356"/>
      <c r="BG149" s="1343"/>
      <c r="BH149" s="1343"/>
      <c r="BI149" s="1356"/>
      <c r="BJ149" s="1356"/>
      <c r="BK149" s="1356">
        <v>86.244</v>
      </c>
      <c r="BL149" s="1343">
        <v>3852</v>
      </c>
      <c r="BM149" s="1357">
        <v>3465.873</v>
      </c>
      <c r="BN149" s="1320">
        <f t="shared" ref="BN149:BN150" si="84">BL149-BM149</f>
        <v>386.12699999999995</v>
      </c>
      <c r="BO149" s="1357">
        <f>BN149</f>
        <v>386.12699999999995</v>
      </c>
      <c r="BP149" s="1357"/>
      <c r="BQ149" s="1357">
        <f>BN149</f>
        <v>386.12699999999995</v>
      </c>
      <c r="BR149" s="1343"/>
      <c r="BS149" s="923"/>
      <c r="BT149" s="922"/>
      <c r="BU149" s="259" t="s">
        <v>1872</v>
      </c>
      <c r="BV149" s="1025" t="s">
        <v>1867</v>
      </c>
      <c r="BW149" s="259"/>
      <c r="BX149" s="1304">
        <f t="shared" si="64"/>
        <v>-6000</v>
      </c>
      <c r="BY149" s="1305">
        <f t="shared" si="80"/>
        <v>0</v>
      </c>
      <c r="BZ149" s="1306">
        <v>1</v>
      </c>
      <c r="CA149" s="547">
        <f t="shared" si="81"/>
        <v>9952.32</v>
      </c>
      <c r="CD149" s="1073"/>
      <c r="ED149" s="1073"/>
    </row>
    <row r="150" spans="1:134" s="228" customFormat="1" ht="45.95" customHeight="1">
      <c r="A150" s="259">
        <v>2</v>
      </c>
      <c r="B150" s="1063" t="s">
        <v>203</v>
      </c>
      <c r="C150" s="1020">
        <v>1</v>
      </c>
      <c r="D150" s="259" t="s">
        <v>783</v>
      </c>
      <c r="E150" s="259" t="s">
        <v>206</v>
      </c>
      <c r="F150" s="259" t="s">
        <v>207</v>
      </c>
      <c r="G150" s="922">
        <v>7868850</v>
      </c>
      <c r="H150" s="246"/>
      <c r="I150" s="259"/>
      <c r="J150" s="259" t="s">
        <v>1906</v>
      </c>
      <c r="K150" s="259" t="s">
        <v>211</v>
      </c>
      <c r="L150" s="260">
        <v>37654</v>
      </c>
      <c r="M150" s="260"/>
      <c r="N150" s="260">
        <v>37654</v>
      </c>
      <c r="O150" s="1343"/>
      <c r="P150" s="1343">
        <f>Q150+W150</f>
        <v>24172</v>
      </c>
      <c r="Q150" s="1343">
        <f>R150+S150+T150+U150+V150</f>
        <v>24172</v>
      </c>
      <c r="R150" s="1343"/>
      <c r="S150" s="260">
        <v>24172</v>
      </c>
      <c r="T150" s="1343"/>
      <c r="U150" s="1343"/>
      <c r="V150" s="1343"/>
      <c r="W150" s="1343"/>
      <c r="X150" s="1343">
        <f>Y150+Z150+AA150+AB150</f>
        <v>13000</v>
      </c>
      <c r="Y150" s="1343"/>
      <c r="Z150" s="260">
        <v>13000</v>
      </c>
      <c r="AA150" s="1343"/>
      <c r="AB150" s="1343"/>
      <c r="AC150" s="1343">
        <f>O150+X150</f>
        <v>13000</v>
      </c>
      <c r="AD150" s="1343"/>
      <c r="AE150" s="260">
        <v>13000</v>
      </c>
      <c r="AF150" s="1343"/>
      <c r="AG150" s="1343"/>
      <c r="AH150" s="1343">
        <f>AI150+AJ150+AK150+AL150</f>
        <v>13000</v>
      </c>
      <c r="AI150" s="1343"/>
      <c r="AJ150" s="260">
        <v>13000</v>
      </c>
      <c r="AK150" s="1343"/>
      <c r="AL150" s="1343"/>
      <c r="AM150" s="1343"/>
      <c r="AN150" s="1343">
        <f>AO150+AP150+AQ150+AR150</f>
        <v>11172</v>
      </c>
      <c r="AO150" s="1343"/>
      <c r="AP150" s="1343">
        <f>S150-(Z150)</f>
        <v>11172</v>
      </c>
      <c r="AQ150" s="1343"/>
      <c r="AR150" s="1343"/>
      <c r="AS150" s="1343">
        <f>AT150+AU150+AV150+AW150</f>
        <v>5000</v>
      </c>
      <c r="AT150" s="1343"/>
      <c r="AU150" s="1343">
        <v>5000</v>
      </c>
      <c r="AV150" s="1343"/>
      <c r="AW150" s="1343"/>
      <c r="AX150" s="1343">
        <v>5000</v>
      </c>
      <c r="AY150" s="1343"/>
      <c r="AZ150" s="1343"/>
      <c r="BA150" s="1343">
        <v>5000</v>
      </c>
      <c r="BB150" s="1343">
        <v>1</v>
      </c>
      <c r="BC150" s="1343">
        <v>5000</v>
      </c>
      <c r="BD150" s="1340"/>
      <c r="BE150" s="1343"/>
      <c r="BF150" s="1356"/>
      <c r="BG150" s="1343"/>
      <c r="BH150" s="1343"/>
      <c r="BI150" s="1356"/>
      <c r="BJ150" s="1356"/>
      <c r="BK150" s="1356">
        <v>113.047</v>
      </c>
      <c r="BL150" s="1343">
        <v>3291</v>
      </c>
      <c r="BM150" s="1416">
        <v>1724.308</v>
      </c>
      <c r="BN150" s="1320">
        <f t="shared" si="84"/>
        <v>1566.692</v>
      </c>
      <c r="BO150" s="1357">
        <f>BN150</f>
        <v>1566.692</v>
      </c>
      <c r="BP150" s="1416"/>
      <c r="BQ150" s="1416">
        <f>BN150</f>
        <v>1566.692</v>
      </c>
      <c r="BR150" s="1343"/>
      <c r="BS150" s="923"/>
      <c r="BT150" s="922"/>
      <c r="BU150" s="259" t="s">
        <v>1872</v>
      </c>
      <c r="BV150" s="1025" t="s">
        <v>1867</v>
      </c>
      <c r="BW150" s="259"/>
      <c r="BX150" s="1304">
        <f t="shared" ref="BX150:BX190" si="85">BR150-AX150</f>
        <v>-5000</v>
      </c>
      <c r="BY150" s="1305">
        <f t="shared" si="80"/>
        <v>0</v>
      </c>
      <c r="BZ150" s="1306">
        <v>1</v>
      </c>
      <c r="CA150" s="547">
        <f t="shared" si="81"/>
        <v>10543.119999999999</v>
      </c>
      <c r="CD150" s="1073"/>
      <c r="ED150" s="1073"/>
    </row>
    <row r="151" spans="1:134" s="228" customFormat="1" hidden="1">
      <c r="A151" s="259"/>
      <c r="B151" s="1063"/>
      <c r="C151" s="1020"/>
      <c r="D151" s="259"/>
      <c r="E151" s="259"/>
      <c r="F151" s="259"/>
      <c r="G151" s="922"/>
      <c r="H151" s="246"/>
      <c r="I151" s="246"/>
      <c r="J151" s="259"/>
      <c r="K151" s="259"/>
      <c r="L151" s="260"/>
      <c r="M151" s="260"/>
      <c r="N151" s="260"/>
      <c r="O151" s="1343"/>
      <c r="P151" s="1343"/>
      <c r="Q151" s="1343"/>
      <c r="R151" s="1343"/>
      <c r="S151" s="260"/>
      <c r="T151" s="1343"/>
      <c r="U151" s="1343"/>
      <c r="V151" s="1343"/>
      <c r="W151" s="1343"/>
      <c r="X151" s="1343"/>
      <c r="Y151" s="1343"/>
      <c r="Z151" s="260"/>
      <c r="AA151" s="1343"/>
      <c r="AB151" s="1343"/>
      <c r="AC151" s="1343"/>
      <c r="AD151" s="1343"/>
      <c r="AE151" s="260"/>
      <c r="AF151" s="1343"/>
      <c r="AG151" s="1343"/>
      <c r="AH151" s="1343"/>
      <c r="AI151" s="1343"/>
      <c r="AJ151" s="260"/>
      <c r="AK151" s="1343"/>
      <c r="AL151" s="1343"/>
      <c r="AM151" s="1343"/>
      <c r="AN151" s="1343"/>
      <c r="AO151" s="1343"/>
      <c r="AP151" s="1343"/>
      <c r="AQ151" s="1343"/>
      <c r="AR151" s="1343"/>
      <c r="AS151" s="1343"/>
      <c r="AT151" s="1343"/>
      <c r="AU151" s="1343"/>
      <c r="AV151" s="1343"/>
      <c r="AW151" s="1343"/>
      <c r="AX151" s="1343"/>
      <c r="AY151" s="1343"/>
      <c r="AZ151" s="1343"/>
      <c r="BA151" s="1343"/>
      <c r="BB151" s="1343"/>
      <c r="BC151" s="1343"/>
      <c r="BD151" s="1340"/>
      <c r="BE151" s="1343"/>
      <c r="BF151" s="1356"/>
      <c r="BG151" s="1343"/>
      <c r="BH151" s="1343"/>
      <c r="BI151" s="1356"/>
      <c r="BJ151" s="1356"/>
      <c r="BK151" s="1356"/>
      <c r="BL151" s="1343"/>
      <c r="BM151" s="1357"/>
      <c r="BN151" s="1320"/>
      <c r="BO151" s="1357"/>
      <c r="BP151" s="1357"/>
      <c r="BQ151" s="1357"/>
      <c r="BR151" s="1343"/>
      <c r="BS151" s="923"/>
      <c r="BT151" s="922"/>
      <c r="BU151" s="259"/>
      <c r="BV151" s="259"/>
      <c r="BW151" s="259"/>
      <c r="BX151" s="1304"/>
      <c r="BY151" s="1305"/>
      <c r="BZ151" s="1306"/>
      <c r="CA151" s="547"/>
      <c r="CD151" s="1073"/>
      <c r="ED151" s="1073"/>
    </row>
    <row r="152" spans="1:134" s="228" customFormat="1" hidden="1">
      <c r="A152" s="259"/>
      <c r="B152" s="1063"/>
      <c r="C152" s="1020"/>
      <c r="D152" s="259"/>
      <c r="E152" s="259"/>
      <c r="F152" s="259"/>
      <c r="G152" s="922"/>
      <c r="H152" s="246"/>
      <c r="I152" s="246"/>
      <c r="J152" s="259"/>
      <c r="K152" s="259"/>
      <c r="L152" s="260"/>
      <c r="M152" s="260"/>
      <c r="N152" s="260"/>
      <c r="O152" s="1343"/>
      <c r="P152" s="1343"/>
      <c r="Q152" s="1343"/>
      <c r="R152" s="1343"/>
      <c r="S152" s="260"/>
      <c r="T152" s="1343"/>
      <c r="U152" s="1343"/>
      <c r="V152" s="1343"/>
      <c r="W152" s="1343"/>
      <c r="X152" s="1343"/>
      <c r="Y152" s="1343"/>
      <c r="Z152" s="260"/>
      <c r="AA152" s="1343"/>
      <c r="AB152" s="1343"/>
      <c r="AC152" s="1343"/>
      <c r="AD152" s="1343"/>
      <c r="AE152" s="260"/>
      <c r="AF152" s="1343"/>
      <c r="AG152" s="1343"/>
      <c r="AH152" s="1343"/>
      <c r="AI152" s="1343"/>
      <c r="AJ152" s="260"/>
      <c r="AK152" s="1343"/>
      <c r="AL152" s="1343"/>
      <c r="AM152" s="1343"/>
      <c r="AN152" s="1343"/>
      <c r="AO152" s="1343"/>
      <c r="AP152" s="1343"/>
      <c r="AQ152" s="1343"/>
      <c r="AR152" s="1343"/>
      <c r="AS152" s="1343"/>
      <c r="AT152" s="1343"/>
      <c r="AU152" s="1343"/>
      <c r="AV152" s="1343"/>
      <c r="AW152" s="1343"/>
      <c r="AX152" s="1343"/>
      <c r="AY152" s="1343"/>
      <c r="AZ152" s="1343"/>
      <c r="BA152" s="1343"/>
      <c r="BB152" s="1343"/>
      <c r="BC152" s="1343"/>
      <c r="BD152" s="1340"/>
      <c r="BE152" s="1343"/>
      <c r="BF152" s="1356"/>
      <c r="BG152" s="1343"/>
      <c r="BH152" s="1343"/>
      <c r="BI152" s="1356"/>
      <c r="BJ152" s="1356"/>
      <c r="BK152" s="1356"/>
      <c r="BL152" s="1343"/>
      <c r="BM152" s="1357"/>
      <c r="BN152" s="1320"/>
      <c r="BO152" s="1357"/>
      <c r="BP152" s="1357"/>
      <c r="BQ152" s="1357"/>
      <c r="BR152" s="1343"/>
      <c r="BS152" s="923"/>
      <c r="BT152" s="922"/>
      <c r="BU152" s="259"/>
      <c r="BV152" s="259"/>
      <c r="BW152" s="259"/>
      <c r="BX152" s="1304"/>
      <c r="BY152" s="1305"/>
      <c r="BZ152" s="1306"/>
      <c r="CA152" s="547"/>
      <c r="CD152" s="1073"/>
      <c r="ED152" s="1073"/>
    </row>
    <row r="153" spans="1:134" s="228" customFormat="1" hidden="1">
      <c r="A153" s="914"/>
      <c r="B153" s="1321"/>
      <c r="C153" s="1020"/>
      <c r="D153" s="259"/>
      <c r="E153" s="259"/>
      <c r="F153" s="259"/>
      <c r="G153" s="922"/>
      <c r="H153" s="246"/>
      <c r="I153" s="246"/>
      <c r="J153" s="259"/>
      <c r="K153" s="259"/>
      <c r="L153" s="260"/>
      <c r="M153" s="260"/>
      <c r="N153" s="260"/>
      <c r="O153" s="1343"/>
      <c r="P153" s="1343"/>
      <c r="Q153" s="1343"/>
      <c r="R153" s="1343"/>
      <c r="S153" s="260"/>
      <c r="T153" s="1343"/>
      <c r="U153" s="1343"/>
      <c r="V153" s="1343"/>
      <c r="W153" s="1343"/>
      <c r="X153" s="1343"/>
      <c r="Y153" s="1343"/>
      <c r="Z153" s="260"/>
      <c r="AA153" s="1343"/>
      <c r="AB153" s="1343"/>
      <c r="AC153" s="1343"/>
      <c r="AD153" s="1343"/>
      <c r="AE153" s="260"/>
      <c r="AF153" s="1343"/>
      <c r="AG153" s="1343"/>
      <c r="AH153" s="1343"/>
      <c r="AI153" s="1343"/>
      <c r="AJ153" s="260"/>
      <c r="AK153" s="1343"/>
      <c r="AL153" s="1343"/>
      <c r="AM153" s="1343"/>
      <c r="AN153" s="1343"/>
      <c r="AO153" s="1343"/>
      <c r="AP153" s="1343"/>
      <c r="AQ153" s="1343"/>
      <c r="AR153" s="1343"/>
      <c r="AS153" s="260"/>
      <c r="AT153" s="1343"/>
      <c r="AU153" s="260"/>
      <c r="AV153" s="1343"/>
      <c r="AW153" s="1343"/>
      <c r="AX153" s="260"/>
      <c r="AY153" s="1343"/>
      <c r="AZ153" s="1343"/>
      <c r="BA153" s="260"/>
      <c r="BB153" s="1343"/>
      <c r="BC153" s="260"/>
      <c r="BD153" s="1340"/>
      <c r="BE153" s="260"/>
      <c r="BF153" s="1356"/>
      <c r="BG153" s="260"/>
      <c r="BH153" s="260"/>
      <c r="BI153" s="1356"/>
      <c r="BJ153" s="1356"/>
      <c r="BK153" s="1356"/>
      <c r="BL153" s="260"/>
      <c r="BM153" s="1376"/>
      <c r="BN153" s="1320"/>
      <c r="BO153" s="1376"/>
      <c r="BP153" s="1376"/>
      <c r="BQ153" s="1376"/>
      <c r="BR153" s="260"/>
      <c r="BS153" s="923"/>
      <c r="BT153" s="922"/>
      <c r="BU153" s="259"/>
      <c r="BV153" s="259"/>
      <c r="BW153" s="259"/>
      <c r="BX153" s="1304"/>
      <c r="BY153" s="1305"/>
      <c r="BZ153" s="1306"/>
      <c r="CA153" s="547"/>
      <c r="CD153" s="1073"/>
      <c r="ED153" s="1073"/>
    </row>
    <row r="154" spans="1:134" s="228" customFormat="1" ht="17.45" hidden="1" customHeight="1">
      <c r="A154" s="914"/>
      <c r="B154" s="1322"/>
      <c r="C154" s="1417"/>
      <c r="D154" s="259"/>
      <c r="E154" s="259"/>
      <c r="F154" s="259"/>
      <c r="G154" s="922"/>
      <c r="H154" s="246"/>
      <c r="I154" s="246"/>
      <c r="J154" s="259"/>
      <c r="K154" s="259"/>
      <c r="L154" s="1052"/>
      <c r="M154" s="1052"/>
      <c r="N154" s="1052"/>
      <c r="O154" s="1052"/>
      <c r="P154" s="1052"/>
      <c r="Q154" s="1052"/>
      <c r="R154" s="1052"/>
      <c r="S154" s="1052"/>
      <c r="T154" s="1052"/>
      <c r="U154" s="1052"/>
      <c r="V154" s="1052"/>
      <c r="W154" s="1052"/>
      <c r="X154" s="1052"/>
      <c r="Y154" s="1052"/>
      <c r="Z154" s="1052"/>
      <c r="AA154" s="1052"/>
      <c r="AB154" s="1052"/>
      <c r="AC154" s="1052"/>
      <c r="AD154" s="1052"/>
      <c r="AE154" s="1052"/>
      <c r="AF154" s="1052"/>
      <c r="AG154" s="1052"/>
      <c r="AH154" s="1052"/>
      <c r="AI154" s="1052"/>
      <c r="AJ154" s="1052"/>
      <c r="AK154" s="1052"/>
      <c r="AL154" s="1052"/>
      <c r="AM154" s="1052"/>
      <c r="AN154" s="1052"/>
      <c r="AO154" s="1052"/>
      <c r="AP154" s="1052"/>
      <c r="AQ154" s="1052"/>
      <c r="AR154" s="1052"/>
      <c r="AS154" s="1052"/>
      <c r="AT154" s="1052"/>
      <c r="AU154" s="1052"/>
      <c r="AV154" s="1052"/>
      <c r="AW154" s="1052"/>
      <c r="AX154" s="846"/>
      <c r="AY154" s="846"/>
      <c r="AZ154" s="846"/>
      <c r="BA154" s="846"/>
      <c r="BB154" s="846"/>
      <c r="BC154" s="846"/>
      <c r="BD154" s="846"/>
      <c r="BE154" s="846"/>
      <c r="BF154" s="846"/>
      <c r="BG154" s="846"/>
      <c r="BH154" s="846"/>
      <c r="BI154" s="846"/>
      <c r="BJ154" s="846"/>
      <c r="BK154" s="846"/>
      <c r="BL154" s="846"/>
      <c r="BM154" s="1354"/>
      <c r="BN154" s="1354"/>
      <c r="BO154" s="1354"/>
      <c r="BP154" s="1354"/>
      <c r="BQ154" s="1354"/>
      <c r="BR154" s="846"/>
      <c r="BS154" s="902"/>
      <c r="BT154" s="902"/>
      <c r="BU154" s="259"/>
      <c r="BV154" s="259"/>
      <c r="BW154" s="259"/>
      <c r="BX154" s="1304"/>
      <c r="BY154" s="1305"/>
      <c r="BZ154" s="1306"/>
      <c r="CA154" s="547"/>
      <c r="CD154" s="1073"/>
      <c r="ED154" s="1073"/>
    </row>
    <row r="155" spans="1:134" s="228" customFormat="1" hidden="1">
      <c r="A155" s="259"/>
      <c r="B155" s="817"/>
      <c r="C155" s="1020"/>
      <c r="D155" s="259"/>
      <c r="E155" s="259"/>
      <c r="F155" s="259"/>
      <c r="G155" s="922"/>
      <c r="H155" s="246"/>
      <c r="I155" s="246"/>
      <c r="J155" s="259"/>
      <c r="K155" s="259"/>
      <c r="L155" s="1343"/>
      <c r="M155" s="1343"/>
      <c r="N155" s="1343"/>
      <c r="O155" s="1343"/>
      <c r="P155" s="1343"/>
      <c r="Q155" s="1343"/>
      <c r="R155" s="1343"/>
      <c r="S155" s="260"/>
      <c r="T155" s="1343"/>
      <c r="U155" s="1343"/>
      <c r="V155" s="1343"/>
      <c r="W155" s="1343"/>
      <c r="X155" s="1343"/>
      <c r="Y155" s="1343"/>
      <c r="Z155" s="1418"/>
      <c r="AA155" s="1343"/>
      <c r="AB155" s="1343"/>
      <c r="AC155" s="1343"/>
      <c r="AD155" s="1343"/>
      <c r="AE155" s="260"/>
      <c r="AF155" s="1343"/>
      <c r="AG155" s="1343"/>
      <c r="AH155" s="1343"/>
      <c r="AI155" s="1343"/>
      <c r="AJ155" s="1418"/>
      <c r="AK155" s="1343"/>
      <c r="AL155" s="1343"/>
      <c r="AM155" s="1343"/>
      <c r="AN155" s="1343"/>
      <c r="AO155" s="1343"/>
      <c r="AP155" s="1343"/>
      <c r="AQ155" s="1343"/>
      <c r="AR155" s="1343"/>
      <c r="AS155" s="1343"/>
      <c r="AT155" s="1343"/>
      <c r="AU155" s="1343"/>
      <c r="AV155" s="1343"/>
      <c r="AW155" s="1343"/>
      <c r="AX155" s="1343"/>
      <c r="AY155" s="1343"/>
      <c r="AZ155" s="1343"/>
      <c r="BA155" s="1343"/>
      <c r="BB155" s="1343"/>
      <c r="BC155" s="1343"/>
      <c r="BD155" s="1340"/>
      <c r="BE155" s="1343"/>
      <c r="BF155" s="1356"/>
      <c r="BG155" s="1343"/>
      <c r="BH155" s="1343"/>
      <c r="BI155" s="1356"/>
      <c r="BJ155" s="1356"/>
      <c r="BK155" s="1356"/>
      <c r="BL155" s="260"/>
      <c r="BM155" s="1320"/>
      <c r="BN155" s="1320"/>
      <c r="BO155" s="1320"/>
      <c r="BP155" s="1320"/>
      <c r="BQ155" s="1320"/>
      <c r="BR155" s="260"/>
      <c r="BS155" s="923"/>
      <c r="BT155" s="922"/>
      <c r="BU155" s="1419"/>
      <c r="BV155" s="1419"/>
      <c r="BW155" s="259"/>
      <c r="BX155" s="1304"/>
      <c r="BY155" s="1305"/>
      <c r="BZ155" s="1306"/>
      <c r="CA155" s="547"/>
      <c r="CD155" s="1073"/>
      <c r="ED155" s="1073"/>
    </row>
    <row r="156" spans="1:134" s="228" customFormat="1" hidden="1">
      <c r="A156" s="259"/>
      <c r="B156" s="817"/>
      <c r="C156" s="1020"/>
      <c r="D156" s="259"/>
      <c r="E156" s="259"/>
      <c r="F156" s="259"/>
      <c r="G156" s="922"/>
      <c r="H156" s="246"/>
      <c r="I156" s="246"/>
      <c r="J156" s="259"/>
      <c r="K156" s="259"/>
      <c r="L156" s="1343"/>
      <c r="M156" s="1343"/>
      <c r="N156" s="1343"/>
      <c r="O156" s="1343"/>
      <c r="P156" s="1343"/>
      <c r="Q156" s="1343"/>
      <c r="R156" s="1343"/>
      <c r="S156" s="260"/>
      <c r="T156" s="1343"/>
      <c r="U156" s="1343"/>
      <c r="V156" s="1343"/>
      <c r="W156" s="1343"/>
      <c r="X156" s="1343"/>
      <c r="Y156" s="1343"/>
      <c r="Z156" s="260"/>
      <c r="AA156" s="1343"/>
      <c r="AB156" s="1343"/>
      <c r="AC156" s="1343"/>
      <c r="AD156" s="1343"/>
      <c r="AE156" s="260"/>
      <c r="AF156" s="1343"/>
      <c r="AG156" s="1343"/>
      <c r="AH156" s="1343"/>
      <c r="AI156" s="1343"/>
      <c r="AJ156" s="260"/>
      <c r="AK156" s="1343"/>
      <c r="AL156" s="1343"/>
      <c r="AM156" s="1343"/>
      <c r="AN156" s="1343"/>
      <c r="AO156" s="1343"/>
      <c r="AP156" s="1343"/>
      <c r="AQ156" s="1343"/>
      <c r="AR156" s="1343"/>
      <c r="AS156" s="1343"/>
      <c r="AT156" s="1343"/>
      <c r="AU156" s="1343"/>
      <c r="AV156" s="1343"/>
      <c r="AW156" s="1343"/>
      <c r="AX156" s="1343"/>
      <c r="AY156" s="1343"/>
      <c r="AZ156" s="1343"/>
      <c r="BA156" s="1343"/>
      <c r="BB156" s="1343"/>
      <c r="BC156" s="1343"/>
      <c r="BD156" s="1340"/>
      <c r="BE156" s="1343"/>
      <c r="BF156" s="1356"/>
      <c r="BG156" s="1343"/>
      <c r="BH156" s="1343"/>
      <c r="BI156" s="1356"/>
      <c r="BJ156" s="1356"/>
      <c r="BK156" s="1420"/>
      <c r="BL156" s="1343"/>
      <c r="BM156" s="1357"/>
      <c r="BN156" s="1320"/>
      <c r="BO156" s="1357"/>
      <c r="BP156" s="1357"/>
      <c r="BQ156" s="1357"/>
      <c r="BR156" s="1343"/>
      <c r="BS156" s="923"/>
      <c r="BT156" s="1367"/>
      <c r="BU156" s="819"/>
      <c r="BV156" s="819"/>
      <c r="BW156" s="259"/>
      <c r="BX156" s="1304"/>
      <c r="BY156" s="1305"/>
      <c r="BZ156" s="1306"/>
      <c r="CA156" s="547"/>
      <c r="CD156" s="1073"/>
      <c r="ED156" s="1073"/>
    </row>
    <row r="157" spans="1:134" s="228" customFormat="1" ht="47.1" hidden="1" customHeight="1">
      <c r="A157" s="259"/>
      <c r="B157" s="817"/>
      <c r="C157" s="1020"/>
      <c r="D157" s="259"/>
      <c r="E157" s="259"/>
      <c r="F157" s="259"/>
      <c r="G157" s="259"/>
      <c r="H157" s="246"/>
      <c r="I157" s="246"/>
      <c r="J157" s="259"/>
      <c r="K157" s="259"/>
      <c r="L157" s="1343"/>
      <c r="M157" s="1343"/>
      <c r="N157" s="1343"/>
      <c r="O157" s="1343"/>
      <c r="P157" s="1343"/>
      <c r="Q157" s="1343"/>
      <c r="R157" s="1343"/>
      <c r="S157" s="260"/>
      <c r="T157" s="1343"/>
      <c r="U157" s="1343"/>
      <c r="V157" s="1343"/>
      <c r="W157" s="1343"/>
      <c r="X157" s="1343"/>
      <c r="Y157" s="1343"/>
      <c r="Z157" s="260"/>
      <c r="AA157" s="1343"/>
      <c r="AB157" s="1343"/>
      <c r="AC157" s="1343"/>
      <c r="AD157" s="1343"/>
      <c r="AE157" s="260"/>
      <c r="AF157" s="1343"/>
      <c r="AG157" s="1343"/>
      <c r="AH157" s="1343"/>
      <c r="AI157" s="1343"/>
      <c r="AJ157" s="260"/>
      <c r="AK157" s="1343"/>
      <c r="AL157" s="1343"/>
      <c r="AM157" s="1343"/>
      <c r="AN157" s="1343"/>
      <c r="AO157" s="1343"/>
      <c r="AP157" s="1343"/>
      <c r="AQ157" s="1343"/>
      <c r="AR157" s="1343"/>
      <c r="AS157" s="1343"/>
      <c r="AT157" s="1343"/>
      <c r="AU157" s="1343"/>
      <c r="AV157" s="1343"/>
      <c r="AW157" s="1343"/>
      <c r="AX157" s="1343"/>
      <c r="AY157" s="1343"/>
      <c r="AZ157" s="1343"/>
      <c r="BA157" s="1343"/>
      <c r="BB157" s="1343"/>
      <c r="BC157" s="1343"/>
      <c r="BD157" s="1340"/>
      <c r="BE157" s="1343"/>
      <c r="BF157" s="1356"/>
      <c r="BG157" s="1343"/>
      <c r="BH157" s="1343"/>
      <c r="BI157" s="1356"/>
      <c r="BJ157" s="1356"/>
      <c r="BK157" s="1420"/>
      <c r="BL157" s="1343"/>
      <c r="BM157" s="1357"/>
      <c r="BN157" s="1320"/>
      <c r="BO157" s="1357"/>
      <c r="BP157" s="1357"/>
      <c r="BQ157" s="1357"/>
      <c r="BR157" s="1343"/>
      <c r="BS157" s="923"/>
      <c r="BT157" s="1421"/>
      <c r="BU157" s="819"/>
      <c r="BV157" s="819"/>
      <c r="BW157" s="259"/>
      <c r="BX157" s="1304"/>
      <c r="BY157" s="1305"/>
      <c r="BZ157" s="1306"/>
      <c r="CA157" s="547"/>
      <c r="CD157" s="1073"/>
      <c r="ED157" s="1073"/>
    </row>
    <row r="158" spans="1:134" s="228" customFormat="1" ht="45" hidden="1" customHeight="1">
      <c r="A158" s="259"/>
      <c r="B158" s="1063"/>
      <c r="C158" s="1020"/>
      <c r="D158" s="259"/>
      <c r="E158" s="259"/>
      <c r="F158" s="259"/>
      <c r="G158" s="259"/>
      <c r="H158" s="246"/>
      <c r="I158" s="246"/>
      <c r="J158" s="259"/>
      <c r="K158" s="259"/>
      <c r="L158" s="1343"/>
      <c r="M158" s="1343"/>
      <c r="N158" s="1343"/>
      <c r="O158" s="1343"/>
      <c r="P158" s="1343"/>
      <c r="Q158" s="1343"/>
      <c r="R158" s="1343"/>
      <c r="S158" s="260"/>
      <c r="T158" s="1343"/>
      <c r="U158" s="1343"/>
      <c r="V158" s="1343"/>
      <c r="W158" s="1343"/>
      <c r="X158" s="1343"/>
      <c r="Y158" s="1343"/>
      <c r="Z158" s="260"/>
      <c r="AA158" s="1343"/>
      <c r="AB158" s="1343"/>
      <c r="AC158" s="1343"/>
      <c r="AD158" s="1343"/>
      <c r="AE158" s="260"/>
      <c r="AF158" s="1343"/>
      <c r="AG158" s="1343"/>
      <c r="AH158" s="1343"/>
      <c r="AI158" s="1343"/>
      <c r="AJ158" s="260"/>
      <c r="AK158" s="1343"/>
      <c r="AL158" s="1343"/>
      <c r="AM158" s="1343"/>
      <c r="AN158" s="1343"/>
      <c r="AO158" s="1343"/>
      <c r="AP158" s="1343"/>
      <c r="AQ158" s="1343"/>
      <c r="AR158" s="1343"/>
      <c r="AS158" s="1343"/>
      <c r="AT158" s="1343"/>
      <c r="AU158" s="1343"/>
      <c r="AV158" s="1343"/>
      <c r="AW158" s="1343"/>
      <c r="AX158" s="1343"/>
      <c r="AY158" s="1343"/>
      <c r="AZ158" s="1343"/>
      <c r="BA158" s="1343"/>
      <c r="BB158" s="1343"/>
      <c r="BC158" s="1343"/>
      <c r="BD158" s="1340"/>
      <c r="BE158" s="1343"/>
      <c r="BF158" s="1356"/>
      <c r="BG158" s="1343"/>
      <c r="BH158" s="1343"/>
      <c r="BI158" s="1356"/>
      <c r="BJ158" s="1356"/>
      <c r="BK158" s="1420"/>
      <c r="BL158" s="1343"/>
      <c r="BM158" s="1357"/>
      <c r="BN158" s="1320"/>
      <c r="BO158" s="1357"/>
      <c r="BP158" s="1357"/>
      <c r="BQ158" s="1357"/>
      <c r="BR158" s="1343"/>
      <c r="BS158" s="923"/>
      <c r="BT158" s="1098"/>
      <c r="BU158" s="819"/>
      <c r="BV158" s="819"/>
      <c r="BW158" s="259"/>
      <c r="BX158" s="1304"/>
      <c r="BY158" s="1305"/>
      <c r="BZ158" s="1306"/>
      <c r="CA158" s="547"/>
      <c r="CD158" s="1073"/>
      <c r="ED158" s="1073"/>
    </row>
    <row r="159" spans="1:134" s="228" customFormat="1" ht="44.45" hidden="1" customHeight="1">
      <c r="A159" s="259"/>
      <c r="B159" s="1063"/>
      <c r="C159" s="1020"/>
      <c r="D159" s="259"/>
      <c r="E159" s="259"/>
      <c r="F159" s="259"/>
      <c r="G159" s="259"/>
      <c r="H159" s="246"/>
      <c r="I159" s="246"/>
      <c r="J159" s="259"/>
      <c r="K159" s="259"/>
      <c r="L159" s="1343"/>
      <c r="M159" s="1343"/>
      <c r="N159" s="1343"/>
      <c r="O159" s="1343"/>
      <c r="P159" s="1343"/>
      <c r="Q159" s="1343"/>
      <c r="R159" s="1343"/>
      <c r="S159" s="260"/>
      <c r="T159" s="1343"/>
      <c r="U159" s="1343"/>
      <c r="V159" s="1343"/>
      <c r="W159" s="1343"/>
      <c r="X159" s="1343"/>
      <c r="Y159" s="1343"/>
      <c r="Z159" s="260"/>
      <c r="AA159" s="1343"/>
      <c r="AB159" s="1343"/>
      <c r="AC159" s="1343"/>
      <c r="AD159" s="1343"/>
      <c r="AE159" s="260"/>
      <c r="AF159" s="1343"/>
      <c r="AG159" s="1343"/>
      <c r="AH159" s="1343"/>
      <c r="AI159" s="1343"/>
      <c r="AJ159" s="260"/>
      <c r="AK159" s="1343"/>
      <c r="AL159" s="1343"/>
      <c r="AM159" s="1343"/>
      <c r="AN159" s="1343"/>
      <c r="AO159" s="1343"/>
      <c r="AP159" s="1343"/>
      <c r="AQ159" s="1343"/>
      <c r="AR159" s="1343"/>
      <c r="AS159" s="1343"/>
      <c r="AT159" s="1343"/>
      <c r="AU159" s="1343"/>
      <c r="AV159" s="1343"/>
      <c r="AW159" s="1343"/>
      <c r="AX159" s="1343"/>
      <c r="AY159" s="1343"/>
      <c r="AZ159" s="1343"/>
      <c r="BA159" s="1343"/>
      <c r="BB159" s="1343"/>
      <c r="BC159" s="1343"/>
      <c r="BD159" s="1340"/>
      <c r="BE159" s="1343"/>
      <c r="BF159" s="1356"/>
      <c r="BG159" s="1343"/>
      <c r="BH159" s="1343"/>
      <c r="BI159" s="1356"/>
      <c r="BJ159" s="1356"/>
      <c r="BK159" s="1356"/>
      <c r="BL159" s="1343"/>
      <c r="BM159" s="1357"/>
      <c r="BN159" s="1320"/>
      <c r="BO159" s="1357"/>
      <c r="BP159" s="1357"/>
      <c r="BQ159" s="1357"/>
      <c r="BR159" s="1343"/>
      <c r="BS159" s="923"/>
      <c r="BT159" s="922"/>
      <c r="BU159" s="819"/>
      <c r="BV159" s="819"/>
      <c r="BW159" s="259"/>
      <c r="BX159" s="1304"/>
      <c r="BY159" s="1305"/>
      <c r="BZ159" s="1306"/>
      <c r="CA159" s="547"/>
      <c r="CD159" s="1073"/>
      <c r="ED159" s="1073"/>
    </row>
    <row r="160" spans="1:134" s="228" customFormat="1" ht="47.45" hidden="1" customHeight="1">
      <c r="A160" s="920"/>
      <c r="B160" s="1422"/>
      <c r="C160" s="819"/>
      <c r="D160" s="259"/>
      <c r="E160" s="259"/>
      <c r="F160" s="259"/>
      <c r="G160" s="1030"/>
      <c r="H160" s="259"/>
      <c r="I160" s="259"/>
      <c r="J160" s="942"/>
      <c r="K160" s="942"/>
      <c r="L160" s="260"/>
      <c r="M160" s="260"/>
      <c r="N160" s="260"/>
      <c r="O160" s="260"/>
      <c r="P160" s="850"/>
      <c r="Q160" s="260"/>
      <c r="R160" s="1330"/>
      <c r="S160" s="850"/>
      <c r="T160" s="1330"/>
      <c r="U160" s="1330"/>
      <c r="V160" s="1330"/>
      <c r="W160" s="260"/>
      <c r="X160" s="260"/>
      <c r="Y160" s="260"/>
      <c r="Z160" s="1418"/>
      <c r="AA160" s="260"/>
      <c r="AB160" s="260"/>
      <c r="AC160" s="1343"/>
      <c r="AD160" s="260"/>
      <c r="AE160" s="260"/>
      <c r="AF160" s="260"/>
      <c r="AG160" s="260"/>
      <c r="AH160" s="260"/>
      <c r="AI160" s="260"/>
      <c r="AJ160" s="260"/>
      <c r="AK160" s="260"/>
      <c r="AL160" s="260"/>
      <c r="AM160" s="260"/>
      <c r="AN160" s="260"/>
      <c r="AO160" s="260"/>
      <c r="AP160" s="260"/>
      <c r="AQ160" s="260"/>
      <c r="AR160" s="260"/>
      <c r="AS160" s="1343"/>
      <c r="AT160" s="260"/>
      <c r="AU160" s="1343"/>
      <c r="AV160" s="260"/>
      <c r="AW160" s="260"/>
      <c r="AX160" s="1343"/>
      <c r="AY160" s="260"/>
      <c r="AZ160" s="260"/>
      <c r="BA160" s="1343"/>
      <c r="BB160" s="260"/>
      <c r="BC160" s="1343"/>
      <c r="BD160" s="1328"/>
      <c r="BE160" s="1343"/>
      <c r="BF160" s="803"/>
      <c r="BG160" s="1343"/>
      <c r="BH160" s="1343"/>
      <c r="BI160" s="803"/>
      <c r="BJ160" s="803"/>
      <c r="BK160" s="1420"/>
      <c r="BL160" s="260"/>
      <c r="BM160" s="1320"/>
      <c r="BN160" s="1320"/>
      <c r="BO160" s="1320"/>
      <c r="BP160" s="1320"/>
      <c r="BQ160" s="1320"/>
      <c r="BR160" s="260"/>
      <c r="BS160" s="855"/>
      <c r="BT160" s="1367"/>
      <c r="BU160" s="819"/>
      <c r="BV160" s="819"/>
      <c r="BW160" s="259"/>
      <c r="BX160" s="1304"/>
      <c r="BY160" s="1305"/>
      <c r="BZ160" s="1306"/>
      <c r="CD160" s="1073"/>
      <c r="ED160" s="1073"/>
    </row>
    <row r="161" spans="1:134" s="228" customFormat="1" ht="59.1" hidden="1" customHeight="1">
      <c r="A161" s="920"/>
      <c r="B161" s="1422"/>
      <c r="C161" s="819"/>
      <c r="D161" s="259"/>
      <c r="E161" s="259"/>
      <c r="F161" s="259"/>
      <c r="G161" s="1030"/>
      <c r="H161" s="259"/>
      <c r="I161" s="259"/>
      <c r="J161" s="942"/>
      <c r="K161" s="942"/>
      <c r="L161" s="260"/>
      <c r="M161" s="260"/>
      <c r="N161" s="260"/>
      <c r="O161" s="260"/>
      <c r="P161" s="850"/>
      <c r="Q161" s="260"/>
      <c r="R161" s="1330"/>
      <c r="S161" s="850"/>
      <c r="T161" s="1330"/>
      <c r="U161" s="1330"/>
      <c r="V161" s="1330"/>
      <c r="W161" s="260"/>
      <c r="X161" s="260"/>
      <c r="Y161" s="260"/>
      <c r="Z161" s="1418"/>
      <c r="AA161" s="260"/>
      <c r="AB161" s="260"/>
      <c r="AC161" s="1343"/>
      <c r="AD161" s="260"/>
      <c r="AE161" s="260"/>
      <c r="AF161" s="260"/>
      <c r="AG161" s="260"/>
      <c r="AH161" s="260"/>
      <c r="AI161" s="260"/>
      <c r="AJ161" s="260"/>
      <c r="AK161" s="260"/>
      <c r="AL161" s="260"/>
      <c r="AM161" s="260"/>
      <c r="AN161" s="260"/>
      <c r="AO161" s="260"/>
      <c r="AP161" s="260"/>
      <c r="AQ161" s="260"/>
      <c r="AR161" s="260"/>
      <c r="AS161" s="1343"/>
      <c r="AT161" s="260"/>
      <c r="AU161" s="1343"/>
      <c r="AV161" s="260"/>
      <c r="AW161" s="260"/>
      <c r="AX161" s="1343"/>
      <c r="AY161" s="260"/>
      <c r="AZ161" s="260"/>
      <c r="BA161" s="1343"/>
      <c r="BB161" s="260"/>
      <c r="BC161" s="1343"/>
      <c r="BD161" s="1328"/>
      <c r="BE161" s="1343"/>
      <c r="BF161" s="803"/>
      <c r="BG161" s="1343"/>
      <c r="BH161" s="1343"/>
      <c r="BI161" s="803"/>
      <c r="BJ161" s="803"/>
      <c r="BK161" s="260"/>
      <c r="BL161" s="260"/>
      <c r="BM161" s="1320"/>
      <c r="BN161" s="1320"/>
      <c r="BO161" s="1320"/>
      <c r="BP161" s="1320"/>
      <c r="BQ161" s="1320"/>
      <c r="BR161" s="260"/>
      <c r="BS161" s="855"/>
      <c r="BT161" s="1423"/>
      <c r="BU161" s="819"/>
      <c r="BV161" s="819"/>
      <c r="BW161" s="259"/>
      <c r="BX161" s="1304"/>
      <c r="BY161" s="1305"/>
      <c r="BZ161" s="1306"/>
      <c r="CD161" s="1073"/>
      <c r="ED161" s="1073"/>
    </row>
    <row r="162" spans="1:134" s="228" customFormat="1" hidden="1">
      <c r="A162" s="920"/>
      <c r="B162" s="1344"/>
      <c r="C162" s="819"/>
      <c r="D162" s="259"/>
      <c r="E162" s="259"/>
      <c r="F162" s="259"/>
      <c r="G162" s="1030"/>
      <c r="H162" s="259"/>
      <c r="I162" s="259"/>
      <c r="J162" s="942"/>
      <c r="K162" s="942"/>
      <c r="L162" s="260"/>
      <c r="M162" s="260"/>
      <c r="N162" s="260"/>
      <c r="O162" s="260"/>
      <c r="P162" s="850"/>
      <c r="Q162" s="260"/>
      <c r="R162" s="1330"/>
      <c r="S162" s="850"/>
      <c r="T162" s="1330"/>
      <c r="U162" s="1330"/>
      <c r="V162" s="1330"/>
      <c r="W162" s="260"/>
      <c r="X162" s="260"/>
      <c r="Y162" s="260"/>
      <c r="Z162" s="260"/>
      <c r="AA162" s="260"/>
      <c r="AB162" s="260"/>
      <c r="AC162" s="1343"/>
      <c r="AD162" s="260"/>
      <c r="AE162" s="260"/>
      <c r="AF162" s="260"/>
      <c r="AG162" s="260"/>
      <c r="AH162" s="260"/>
      <c r="AI162" s="260"/>
      <c r="AJ162" s="260"/>
      <c r="AK162" s="260"/>
      <c r="AL162" s="260"/>
      <c r="AM162" s="260"/>
      <c r="AN162" s="260"/>
      <c r="AO162" s="260"/>
      <c r="AP162" s="260"/>
      <c r="AQ162" s="260"/>
      <c r="AR162" s="260"/>
      <c r="AS162" s="1343"/>
      <c r="AT162" s="260"/>
      <c r="AU162" s="1343"/>
      <c r="AV162" s="260"/>
      <c r="AW162" s="260"/>
      <c r="AX162" s="1343"/>
      <c r="AY162" s="260"/>
      <c r="AZ162" s="260"/>
      <c r="BA162" s="1343"/>
      <c r="BB162" s="260"/>
      <c r="BC162" s="1343"/>
      <c r="BD162" s="1328"/>
      <c r="BE162" s="1343"/>
      <c r="BF162" s="803"/>
      <c r="BG162" s="1343"/>
      <c r="BH162" s="1343"/>
      <c r="BI162" s="803"/>
      <c r="BJ162" s="803"/>
      <c r="BK162" s="260"/>
      <c r="BL162" s="1343"/>
      <c r="BM162" s="1424"/>
      <c r="BN162" s="1320"/>
      <c r="BO162" s="1424"/>
      <c r="BP162" s="1424"/>
      <c r="BQ162" s="1424"/>
      <c r="BR162" s="1343"/>
      <c r="BS162" s="855"/>
      <c r="BT162" s="1423"/>
      <c r="BU162" s="819"/>
      <c r="BV162" s="819"/>
      <c r="BW162" s="259"/>
      <c r="BX162" s="1304"/>
      <c r="BY162" s="1305"/>
      <c r="BZ162" s="1306"/>
      <c r="CD162" s="1073"/>
      <c r="ED162" s="1073"/>
    </row>
    <row r="163" spans="1:134" s="228" customFormat="1" hidden="1">
      <c r="A163" s="914"/>
      <c r="B163" s="1063"/>
      <c r="C163" s="1020"/>
      <c r="D163" s="259"/>
      <c r="E163" s="259"/>
      <c r="F163" s="259"/>
      <c r="G163" s="259"/>
      <c r="H163" s="246"/>
      <c r="I163" s="246"/>
      <c r="J163" s="259"/>
      <c r="K163" s="259"/>
      <c r="L163" s="1343"/>
      <c r="M163" s="1343"/>
      <c r="N163" s="1343"/>
      <c r="O163" s="1343"/>
      <c r="P163" s="1343"/>
      <c r="Q163" s="1343"/>
      <c r="R163" s="1343"/>
      <c r="S163" s="260"/>
      <c r="T163" s="1343"/>
      <c r="U163" s="1343"/>
      <c r="V163" s="1343"/>
      <c r="W163" s="1343"/>
      <c r="X163" s="1343"/>
      <c r="Y163" s="1343"/>
      <c r="Z163" s="260"/>
      <c r="AA163" s="1343"/>
      <c r="AB163" s="1343"/>
      <c r="AC163" s="1343"/>
      <c r="AD163" s="1343"/>
      <c r="AE163" s="260"/>
      <c r="AF163" s="1343"/>
      <c r="AG163" s="1343"/>
      <c r="AH163" s="1343"/>
      <c r="AI163" s="1343"/>
      <c r="AJ163" s="260"/>
      <c r="AK163" s="1343"/>
      <c r="AL163" s="1343"/>
      <c r="AM163" s="1343"/>
      <c r="AN163" s="1343"/>
      <c r="AO163" s="1343"/>
      <c r="AP163" s="1343"/>
      <c r="AQ163" s="1343"/>
      <c r="AR163" s="1343"/>
      <c r="AS163" s="1343"/>
      <c r="AT163" s="1343"/>
      <c r="AU163" s="1343"/>
      <c r="AV163" s="1343"/>
      <c r="AW163" s="1343"/>
      <c r="AX163" s="1343"/>
      <c r="AY163" s="1343"/>
      <c r="AZ163" s="1343"/>
      <c r="BA163" s="1343"/>
      <c r="BB163" s="1343"/>
      <c r="BC163" s="1343"/>
      <c r="BD163" s="1340"/>
      <c r="BE163" s="1343"/>
      <c r="BF163" s="1356"/>
      <c r="BG163" s="1343"/>
      <c r="BH163" s="1343"/>
      <c r="BI163" s="1356"/>
      <c r="BJ163" s="1356"/>
      <c r="BK163" s="1356"/>
      <c r="BL163" s="1343"/>
      <c r="BM163" s="1376"/>
      <c r="BN163" s="1357"/>
      <c r="BO163" s="1376"/>
      <c r="BP163" s="1376"/>
      <c r="BQ163" s="1376"/>
      <c r="BR163" s="1343"/>
      <c r="BS163" s="923"/>
      <c r="BT163" s="922"/>
      <c r="BU163" s="259"/>
      <c r="BV163" s="259"/>
      <c r="BW163" s="259"/>
      <c r="BX163" s="1304">
        <f t="shared" si="85"/>
        <v>0</v>
      </c>
      <c r="BY163" s="1305">
        <f t="shared" si="80"/>
        <v>0</v>
      </c>
      <c r="BZ163" s="1306"/>
      <c r="CA163" s="547">
        <f t="shared" ref="CA163:CA170" si="86">(L163-L163*20%)*35%</f>
        <v>0</v>
      </c>
      <c r="CD163" s="1073"/>
      <c r="ED163" s="1073"/>
    </row>
    <row r="164" spans="1:134" s="704" customFormat="1">
      <c r="A164" s="914" t="s">
        <v>46</v>
      </c>
      <c r="B164" s="1322" t="s">
        <v>1895</v>
      </c>
      <c r="C164" s="1425">
        <f>C165+C166+C167+C168+C169</f>
        <v>2</v>
      </c>
      <c r="D164" s="914"/>
      <c r="E164" s="914"/>
      <c r="F164" s="914"/>
      <c r="G164" s="1384"/>
      <c r="H164" s="914"/>
      <c r="I164" s="914"/>
      <c r="J164" s="914"/>
      <c r="K164" s="914"/>
      <c r="L164" s="846">
        <f>L165+L166+L167+L168+L169</f>
        <v>41501</v>
      </c>
      <c r="M164" s="846">
        <f t="shared" ref="M164:AU164" si="87">M165+M166+M167+M168+M169</f>
        <v>0</v>
      </c>
      <c r="N164" s="846">
        <f t="shared" si="87"/>
        <v>41501</v>
      </c>
      <c r="O164" s="846">
        <f t="shared" si="87"/>
        <v>0</v>
      </c>
      <c r="P164" s="846">
        <f t="shared" si="87"/>
        <v>37800</v>
      </c>
      <c r="Q164" s="846">
        <f t="shared" si="87"/>
        <v>34100</v>
      </c>
      <c r="R164" s="846">
        <f t="shared" si="87"/>
        <v>0</v>
      </c>
      <c r="S164" s="846">
        <f t="shared" si="87"/>
        <v>34100</v>
      </c>
      <c r="T164" s="846">
        <f t="shared" si="87"/>
        <v>0</v>
      </c>
      <c r="U164" s="846">
        <f t="shared" si="87"/>
        <v>0</v>
      </c>
      <c r="V164" s="846">
        <f t="shared" si="87"/>
        <v>0</v>
      </c>
      <c r="W164" s="846">
        <f t="shared" si="87"/>
        <v>0</v>
      </c>
      <c r="X164" s="846">
        <f t="shared" si="87"/>
        <v>17200</v>
      </c>
      <c r="Y164" s="846">
        <f t="shared" si="87"/>
        <v>0</v>
      </c>
      <c r="Z164" s="846">
        <f t="shared" si="87"/>
        <v>18200</v>
      </c>
      <c r="AA164" s="846">
        <f t="shared" si="87"/>
        <v>0</v>
      </c>
      <c r="AB164" s="846">
        <f t="shared" si="87"/>
        <v>0</v>
      </c>
      <c r="AC164" s="846">
        <f t="shared" si="87"/>
        <v>17200</v>
      </c>
      <c r="AD164" s="846">
        <f t="shared" si="87"/>
        <v>0</v>
      </c>
      <c r="AE164" s="846">
        <f t="shared" si="87"/>
        <v>23600</v>
      </c>
      <c r="AF164" s="846">
        <f t="shared" si="87"/>
        <v>0</v>
      </c>
      <c r="AG164" s="846">
        <f t="shared" si="87"/>
        <v>0</v>
      </c>
      <c r="AH164" s="846">
        <f t="shared" si="87"/>
        <v>18200</v>
      </c>
      <c r="AI164" s="846">
        <f t="shared" si="87"/>
        <v>0</v>
      </c>
      <c r="AJ164" s="846">
        <f t="shared" si="87"/>
        <v>18200</v>
      </c>
      <c r="AK164" s="846">
        <f t="shared" si="87"/>
        <v>0</v>
      </c>
      <c r="AL164" s="846">
        <f t="shared" si="87"/>
        <v>0</v>
      </c>
      <c r="AM164" s="846">
        <f t="shared" si="87"/>
        <v>0</v>
      </c>
      <c r="AN164" s="846">
        <f t="shared" si="87"/>
        <v>15900</v>
      </c>
      <c r="AO164" s="846">
        <f t="shared" si="87"/>
        <v>0</v>
      </c>
      <c r="AP164" s="846">
        <f t="shared" si="87"/>
        <v>15900</v>
      </c>
      <c r="AQ164" s="846">
        <f t="shared" si="87"/>
        <v>0</v>
      </c>
      <c r="AR164" s="846">
        <f t="shared" si="87"/>
        <v>0</v>
      </c>
      <c r="AS164" s="846">
        <f t="shared" si="87"/>
        <v>6000</v>
      </c>
      <c r="AT164" s="846">
        <f t="shared" si="87"/>
        <v>0</v>
      </c>
      <c r="AU164" s="846">
        <f t="shared" si="87"/>
        <v>6000</v>
      </c>
      <c r="AV164" s="846"/>
      <c r="AW164" s="846"/>
      <c r="AX164" s="846">
        <f>AX165+AX166+AX167+AX168+AX169</f>
        <v>6000</v>
      </c>
      <c r="AY164" s="846">
        <f t="shared" ref="AY164:BT164" si="88">AY165+AY166+AY167+AY168+AY169</f>
        <v>0</v>
      </c>
      <c r="AZ164" s="846">
        <f t="shared" si="88"/>
        <v>0</v>
      </c>
      <c r="BA164" s="846">
        <f t="shared" si="88"/>
        <v>6000</v>
      </c>
      <c r="BB164" s="846">
        <f t="shared" si="88"/>
        <v>2</v>
      </c>
      <c r="BC164" s="846">
        <f t="shared" si="88"/>
        <v>6000</v>
      </c>
      <c r="BD164" s="846">
        <f t="shared" si="88"/>
        <v>0</v>
      </c>
      <c r="BE164" s="846">
        <f t="shared" si="88"/>
        <v>0</v>
      </c>
      <c r="BF164" s="846">
        <f t="shared" si="88"/>
        <v>0</v>
      </c>
      <c r="BG164" s="846">
        <f t="shared" si="88"/>
        <v>0</v>
      </c>
      <c r="BH164" s="846">
        <f t="shared" si="88"/>
        <v>0</v>
      </c>
      <c r="BI164" s="846">
        <f t="shared" si="88"/>
        <v>0</v>
      </c>
      <c r="BJ164" s="846">
        <f t="shared" si="88"/>
        <v>0</v>
      </c>
      <c r="BK164" s="846">
        <f t="shared" si="88"/>
        <v>956.95500000000004</v>
      </c>
      <c r="BL164" s="846">
        <f t="shared" si="88"/>
        <v>6000</v>
      </c>
      <c r="BM164" s="1354">
        <f t="shared" si="88"/>
        <v>5284.7210000000005</v>
      </c>
      <c r="BN164" s="1354">
        <f t="shared" si="88"/>
        <v>715.27899999999977</v>
      </c>
      <c r="BO164" s="1354">
        <f t="shared" si="88"/>
        <v>715.27899999999977</v>
      </c>
      <c r="BP164" s="1354">
        <f t="shared" si="88"/>
        <v>0</v>
      </c>
      <c r="BQ164" s="1354">
        <f t="shared" si="88"/>
        <v>715.27899999999977</v>
      </c>
      <c r="BR164" s="846">
        <f t="shared" si="88"/>
        <v>0</v>
      </c>
      <c r="BS164" s="1426">
        <f t="shared" si="88"/>
        <v>0</v>
      </c>
      <c r="BT164" s="1426">
        <f t="shared" si="88"/>
        <v>0</v>
      </c>
      <c r="BU164" s="914"/>
      <c r="BV164" s="914"/>
      <c r="BW164" s="914"/>
      <c r="BX164" s="1304">
        <f t="shared" si="85"/>
        <v>-6000</v>
      </c>
      <c r="BY164" s="1305">
        <f t="shared" si="80"/>
        <v>2</v>
      </c>
      <c r="BZ164" s="1306"/>
      <c r="CA164" s="547">
        <f t="shared" si="86"/>
        <v>11620.28</v>
      </c>
      <c r="CD164" s="1073"/>
      <c r="ED164" s="1073"/>
    </row>
    <row r="165" spans="1:134" s="228" customFormat="1" ht="48.95" hidden="1" customHeight="1">
      <c r="A165" s="259"/>
      <c r="B165" s="1063"/>
      <c r="C165" s="1020"/>
      <c r="D165" s="259"/>
      <c r="E165" s="259"/>
      <c r="F165" s="259"/>
      <c r="G165" s="259"/>
      <c r="H165" s="246"/>
      <c r="I165" s="259"/>
      <c r="J165" s="259"/>
      <c r="K165" s="259"/>
      <c r="L165" s="260"/>
      <c r="M165" s="260"/>
      <c r="N165" s="260"/>
      <c r="O165" s="1343"/>
      <c r="P165" s="1343"/>
      <c r="Q165" s="1343"/>
      <c r="R165" s="1343"/>
      <c r="S165" s="260"/>
      <c r="T165" s="1343"/>
      <c r="U165" s="1343"/>
      <c r="V165" s="1343"/>
      <c r="W165" s="1343"/>
      <c r="X165" s="1343"/>
      <c r="Y165" s="1343"/>
      <c r="Z165" s="260"/>
      <c r="AA165" s="1343"/>
      <c r="AB165" s="1343"/>
      <c r="AC165" s="1343"/>
      <c r="AD165" s="1343"/>
      <c r="AE165" s="260"/>
      <c r="AF165" s="1343"/>
      <c r="AG165" s="1343"/>
      <c r="AH165" s="1343"/>
      <c r="AI165" s="1343"/>
      <c r="AJ165" s="260"/>
      <c r="AK165" s="1343"/>
      <c r="AL165" s="1343"/>
      <c r="AM165" s="1343"/>
      <c r="AN165" s="1343"/>
      <c r="AO165" s="1343"/>
      <c r="AP165" s="1343"/>
      <c r="AQ165" s="1343"/>
      <c r="AR165" s="1343"/>
      <c r="AS165" s="1343"/>
      <c r="AT165" s="1343"/>
      <c r="AU165" s="1343"/>
      <c r="AV165" s="1343"/>
      <c r="AW165" s="1343"/>
      <c r="AX165" s="1343"/>
      <c r="AY165" s="1343"/>
      <c r="AZ165" s="1343"/>
      <c r="BA165" s="1343"/>
      <c r="BB165" s="1343"/>
      <c r="BC165" s="1343"/>
      <c r="BD165" s="1340"/>
      <c r="BE165" s="1343"/>
      <c r="BF165" s="1356"/>
      <c r="BG165" s="1343"/>
      <c r="BH165" s="1343"/>
      <c r="BI165" s="1356"/>
      <c r="BJ165" s="1356"/>
      <c r="BK165" s="1343"/>
      <c r="BL165" s="1427"/>
      <c r="BM165" s="1424"/>
      <c r="BN165" s="1320"/>
      <c r="BO165" s="1424"/>
      <c r="BP165" s="1424"/>
      <c r="BQ165" s="1424"/>
      <c r="BR165" s="1427"/>
      <c r="BS165" s="923"/>
      <c r="BT165" s="1428"/>
      <c r="BU165" s="1428"/>
      <c r="BV165" s="1428"/>
      <c r="BW165" s="259"/>
      <c r="BX165" s="1304"/>
      <c r="BY165" s="1305"/>
      <c r="BZ165" s="1306"/>
      <c r="CA165" s="547"/>
      <c r="CD165" s="1073"/>
      <c r="ED165" s="1073"/>
    </row>
    <row r="166" spans="1:134" s="228" customFormat="1" ht="52.5" hidden="1" customHeight="1">
      <c r="A166" s="259"/>
      <c r="B166" s="1063"/>
      <c r="C166" s="1020"/>
      <c r="D166" s="259"/>
      <c r="E166" s="259"/>
      <c r="F166" s="259"/>
      <c r="G166" s="1429"/>
      <c r="H166" s="246"/>
      <c r="I166" s="259"/>
      <c r="J166" s="259"/>
      <c r="K166" s="259"/>
      <c r="L166" s="260"/>
      <c r="M166" s="260"/>
      <c r="N166" s="260"/>
      <c r="O166" s="1343"/>
      <c r="P166" s="1343"/>
      <c r="Q166" s="1343"/>
      <c r="R166" s="1343"/>
      <c r="S166" s="260"/>
      <c r="T166" s="1343"/>
      <c r="U166" s="1343"/>
      <c r="V166" s="1343"/>
      <c r="W166" s="1343"/>
      <c r="X166" s="1343"/>
      <c r="Y166" s="1343"/>
      <c r="Z166" s="260"/>
      <c r="AA166" s="1343"/>
      <c r="AB166" s="1343"/>
      <c r="AC166" s="1343"/>
      <c r="AD166" s="1343"/>
      <c r="AE166" s="260"/>
      <c r="AF166" s="1343"/>
      <c r="AG166" s="1343"/>
      <c r="AH166" s="1343"/>
      <c r="AI166" s="1343"/>
      <c r="AJ166" s="260"/>
      <c r="AK166" s="1343"/>
      <c r="AL166" s="1343"/>
      <c r="AM166" s="1343"/>
      <c r="AN166" s="1343"/>
      <c r="AO166" s="1343"/>
      <c r="AP166" s="1343"/>
      <c r="AQ166" s="1343"/>
      <c r="AR166" s="1343"/>
      <c r="AS166" s="1343"/>
      <c r="AT166" s="1343"/>
      <c r="AU166" s="1343"/>
      <c r="AV166" s="1343"/>
      <c r="AW166" s="1343"/>
      <c r="AX166" s="1343"/>
      <c r="AY166" s="1343"/>
      <c r="AZ166" s="1343"/>
      <c r="BA166" s="1343"/>
      <c r="BB166" s="1343"/>
      <c r="BC166" s="1343"/>
      <c r="BD166" s="1340"/>
      <c r="BE166" s="1343"/>
      <c r="BF166" s="1356"/>
      <c r="BG166" s="1343"/>
      <c r="BH166" s="1343"/>
      <c r="BI166" s="1356"/>
      <c r="BJ166" s="1356"/>
      <c r="BK166" s="1343"/>
      <c r="BL166" s="1427"/>
      <c r="BM166" s="1357"/>
      <c r="BN166" s="1320"/>
      <c r="BO166" s="1357"/>
      <c r="BP166" s="1357"/>
      <c r="BQ166" s="1357"/>
      <c r="BR166" s="1427"/>
      <c r="BS166" s="923"/>
      <c r="BT166" s="946"/>
      <c r="BU166" s="259"/>
      <c r="BV166" s="259"/>
      <c r="BW166" s="259"/>
      <c r="BX166" s="1304"/>
      <c r="BY166" s="1305"/>
      <c r="BZ166" s="1306"/>
      <c r="CA166" s="547"/>
      <c r="CD166" s="1073"/>
      <c r="ED166" s="1073"/>
    </row>
    <row r="167" spans="1:134" s="228" customFormat="1" ht="51.95" hidden="1" customHeight="1">
      <c r="A167" s="259"/>
      <c r="B167" s="1063"/>
      <c r="C167" s="1020"/>
      <c r="D167" s="259"/>
      <c r="E167" s="259"/>
      <c r="F167" s="259"/>
      <c r="G167" s="916"/>
      <c r="H167" s="246"/>
      <c r="I167" s="259"/>
      <c r="J167" s="259"/>
      <c r="K167" s="259"/>
      <c r="L167" s="260"/>
      <c r="M167" s="260"/>
      <c r="N167" s="260"/>
      <c r="O167" s="1343"/>
      <c r="P167" s="1343"/>
      <c r="Q167" s="1343"/>
      <c r="R167" s="1343"/>
      <c r="S167" s="260"/>
      <c r="T167" s="1343"/>
      <c r="U167" s="1343"/>
      <c r="V167" s="1343"/>
      <c r="W167" s="1343"/>
      <c r="X167" s="1328"/>
      <c r="Y167" s="1343"/>
      <c r="Z167" s="260"/>
      <c r="AA167" s="1343"/>
      <c r="AB167" s="1343"/>
      <c r="AC167" s="1343"/>
      <c r="AD167" s="1343"/>
      <c r="AE167" s="260"/>
      <c r="AF167" s="1343"/>
      <c r="AG167" s="1343"/>
      <c r="AH167" s="1343"/>
      <c r="AI167" s="1343"/>
      <c r="AJ167" s="260"/>
      <c r="AK167" s="1343"/>
      <c r="AL167" s="1343"/>
      <c r="AM167" s="1343"/>
      <c r="AN167" s="1343"/>
      <c r="AO167" s="1343"/>
      <c r="AP167" s="1343"/>
      <c r="AQ167" s="1343"/>
      <c r="AR167" s="1343"/>
      <c r="AS167" s="1343"/>
      <c r="AT167" s="1343"/>
      <c r="AU167" s="1343"/>
      <c r="AV167" s="1343"/>
      <c r="AW167" s="1343"/>
      <c r="AX167" s="1343"/>
      <c r="AY167" s="1343"/>
      <c r="AZ167" s="1343"/>
      <c r="BA167" s="1343"/>
      <c r="BB167" s="1343"/>
      <c r="BC167" s="1343"/>
      <c r="BD167" s="1340"/>
      <c r="BE167" s="1343"/>
      <c r="BF167" s="1356"/>
      <c r="BG167" s="1343"/>
      <c r="BH167" s="1343"/>
      <c r="BI167" s="1356"/>
      <c r="BJ167" s="1356"/>
      <c r="BK167" s="1343"/>
      <c r="BL167" s="1427"/>
      <c r="BM167" s="1424"/>
      <c r="BN167" s="1320"/>
      <c r="BO167" s="1424"/>
      <c r="BP167" s="1424"/>
      <c r="BQ167" s="1424"/>
      <c r="BR167" s="1427"/>
      <c r="BS167" s="923"/>
      <c r="BT167" s="946"/>
      <c r="BU167" s="259"/>
      <c r="BV167" s="259"/>
      <c r="BW167" s="259"/>
      <c r="BX167" s="1304"/>
      <c r="BY167" s="1305"/>
      <c r="BZ167" s="1306"/>
      <c r="CA167" s="547"/>
      <c r="CD167" s="1073"/>
      <c r="ED167" s="1073"/>
    </row>
    <row r="168" spans="1:134" s="228" customFormat="1" ht="60" customHeight="1">
      <c r="A168" s="259">
        <v>1</v>
      </c>
      <c r="B168" s="1063" t="s">
        <v>1907</v>
      </c>
      <c r="C168" s="1020">
        <v>1</v>
      </c>
      <c r="D168" s="259" t="s">
        <v>1908</v>
      </c>
      <c r="E168" s="259" t="s">
        <v>176</v>
      </c>
      <c r="F168" s="259" t="s">
        <v>166</v>
      </c>
      <c r="G168" s="259">
        <v>7806012</v>
      </c>
      <c r="H168" s="246"/>
      <c r="I168" s="259"/>
      <c r="J168" s="259" t="s">
        <v>1909</v>
      </c>
      <c r="K168" s="259" t="s">
        <v>1910</v>
      </c>
      <c r="L168" s="260">
        <v>24985</v>
      </c>
      <c r="M168" s="260"/>
      <c r="N168" s="260">
        <v>24985</v>
      </c>
      <c r="O168" s="1343"/>
      <c r="P168" s="1343">
        <v>24900</v>
      </c>
      <c r="Q168" s="1343">
        <f t="shared" ref="Q168:Q170" si="89">R168+S168+T168+U168+V168</f>
        <v>21700</v>
      </c>
      <c r="R168" s="1343"/>
      <c r="S168" s="260">
        <v>21700</v>
      </c>
      <c r="T168" s="1343"/>
      <c r="U168" s="1343"/>
      <c r="V168" s="1343"/>
      <c r="W168" s="1343"/>
      <c r="X168" s="1328">
        <v>11000</v>
      </c>
      <c r="Y168" s="1343"/>
      <c r="Z168" s="260">
        <v>12000</v>
      </c>
      <c r="AA168" s="1343"/>
      <c r="AB168" s="1343"/>
      <c r="AC168" s="1343">
        <f>O168+X168</f>
        <v>11000</v>
      </c>
      <c r="AD168" s="1343"/>
      <c r="AE168" s="260">
        <v>17400</v>
      </c>
      <c r="AF168" s="1343"/>
      <c r="AG168" s="1343"/>
      <c r="AH168" s="1343">
        <f t="shared" ref="AH168:AH170" si="90">AI168+AJ168+AK168+AL168</f>
        <v>12000</v>
      </c>
      <c r="AI168" s="1343"/>
      <c r="AJ168" s="260">
        <v>12000</v>
      </c>
      <c r="AK168" s="1343"/>
      <c r="AL168" s="1343"/>
      <c r="AM168" s="1343"/>
      <c r="AN168" s="1343">
        <f t="shared" ref="AN168:AN170" si="91">AO168+AP168+AQ168+AR168</f>
        <v>9700</v>
      </c>
      <c r="AO168" s="1343"/>
      <c r="AP168" s="1343">
        <f t="shared" ref="AP168:AP170" si="92">S168-(Z168)</f>
        <v>9700</v>
      </c>
      <c r="AQ168" s="1343"/>
      <c r="AR168" s="1343"/>
      <c r="AS168" s="1343">
        <f>AT168+AU168+AV168+AW168</f>
        <v>4000</v>
      </c>
      <c r="AT168" s="1343"/>
      <c r="AU168" s="1343">
        <v>4000</v>
      </c>
      <c r="AV168" s="1343"/>
      <c r="AW168" s="1343"/>
      <c r="AX168" s="1343">
        <v>4000</v>
      </c>
      <c r="AY168" s="1343"/>
      <c r="AZ168" s="1343"/>
      <c r="BA168" s="1343">
        <v>4000</v>
      </c>
      <c r="BB168" s="1343">
        <v>1</v>
      </c>
      <c r="BC168" s="1343">
        <v>4000</v>
      </c>
      <c r="BD168" s="1340"/>
      <c r="BE168" s="1343"/>
      <c r="BF168" s="1356"/>
      <c r="BG168" s="1343"/>
      <c r="BH168" s="1343"/>
      <c r="BI168" s="1356"/>
      <c r="BJ168" s="1356"/>
      <c r="BK168" s="412">
        <v>846.51900000000001</v>
      </c>
      <c r="BL168" s="1343">
        <v>4000</v>
      </c>
      <c r="BM168" s="1357">
        <v>3682.3850000000002</v>
      </c>
      <c r="BN168" s="1320">
        <f t="shared" ref="BN168:BN169" si="93">BL168-BM168</f>
        <v>317.61499999999978</v>
      </c>
      <c r="BO168" s="1357">
        <f>BN168</f>
        <v>317.61499999999978</v>
      </c>
      <c r="BP168" s="1357"/>
      <c r="BQ168" s="1357">
        <f>BN168</f>
        <v>317.61499999999978</v>
      </c>
      <c r="BR168" s="1343"/>
      <c r="BS168" s="923"/>
      <c r="BT168" s="922"/>
      <c r="BU168" s="259" t="s">
        <v>1872</v>
      </c>
      <c r="BV168" s="1025" t="s">
        <v>1867</v>
      </c>
      <c r="BW168" s="259"/>
      <c r="BX168" s="1304">
        <f t="shared" si="85"/>
        <v>-4000</v>
      </c>
      <c r="BY168" s="1305">
        <f t="shared" si="80"/>
        <v>0</v>
      </c>
      <c r="BZ168" s="1306">
        <v>1</v>
      </c>
      <c r="CA168" s="547">
        <f t="shared" si="86"/>
        <v>6995.7999999999993</v>
      </c>
      <c r="CD168" s="1073"/>
      <c r="ED168" s="1073"/>
    </row>
    <row r="169" spans="1:134" s="228" customFormat="1" ht="79.5" customHeight="1">
      <c r="A169" s="259">
        <v>2</v>
      </c>
      <c r="B169" s="1063" t="s">
        <v>178</v>
      </c>
      <c r="C169" s="1020">
        <v>1</v>
      </c>
      <c r="D169" s="259" t="s">
        <v>1908</v>
      </c>
      <c r="E169" s="259" t="s">
        <v>176</v>
      </c>
      <c r="F169" s="259" t="s">
        <v>166</v>
      </c>
      <c r="G169" s="259">
        <v>7878579</v>
      </c>
      <c r="H169" s="246"/>
      <c r="I169" s="259"/>
      <c r="J169" s="259" t="s">
        <v>82</v>
      </c>
      <c r="K169" s="259" t="s">
        <v>1911</v>
      </c>
      <c r="L169" s="260">
        <v>16516</v>
      </c>
      <c r="M169" s="260"/>
      <c r="N169" s="260">
        <v>16516</v>
      </c>
      <c r="O169" s="1343"/>
      <c r="P169" s="1343">
        <v>12900</v>
      </c>
      <c r="Q169" s="1343">
        <f t="shared" si="89"/>
        <v>12400</v>
      </c>
      <c r="R169" s="1343"/>
      <c r="S169" s="260">
        <v>12400</v>
      </c>
      <c r="T169" s="1343"/>
      <c r="U169" s="1343"/>
      <c r="V169" s="1343"/>
      <c r="W169" s="1343"/>
      <c r="X169" s="1343">
        <f t="shared" ref="X169:X170" si="94">Y169+Z169+AA169+AB169</f>
        <v>6200</v>
      </c>
      <c r="Y169" s="1343"/>
      <c r="Z169" s="260">
        <v>6200</v>
      </c>
      <c r="AA169" s="1343"/>
      <c r="AB169" s="1343"/>
      <c r="AC169" s="1343">
        <f>O169+X169</f>
        <v>6200</v>
      </c>
      <c r="AD169" s="1343"/>
      <c r="AE169" s="260">
        <v>6200</v>
      </c>
      <c r="AF169" s="1343"/>
      <c r="AG169" s="1343"/>
      <c r="AH169" s="1343">
        <f t="shared" si="90"/>
        <v>6200</v>
      </c>
      <c r="AI169" s="1343"/>
      <c r="AJ169" s="260">
        <v>6200</v>
      </c>
      <c r="AK169" s="1343"/>
      <c r="AL169" s="1343"/>
      <c r="AM169" s="1343"/>
      <c r="AN169" s="1343">
        <f t="shared" si="91"/>
        <v>6200</v>
      </c>
      <c r="AO169" s="1343"/>
      <c r="AP169" s="1343">
        <f t="shared" si="92"/>
        <v>6200</v>
      </c>
      <c r="AQ169" s="1343"/>
      <c r="AR169" s="1343"/>
      <c r="AS169" s="1343">
        <f>AT169+AU169+AV169+AW169</f>
        <v>2000</v>
      </c>
      <c r="AT169" s="1343"/>
      <c r="AU169" s="1343">
        <v>2000</v>
      </c>
      <c r="AV169" s="1343"/>
      <c r="AW169" s="1343"/>
      <c r="AX169" s="1343">
        <v>2000</v>
      </c>
      <c r="AY169" s="1343"/>
      <c r="AZ169" s="1343"/>
      <c r="BA169" s="1343">
        <v>2000</v>
      </c>
      <c r="BB169" s="1343">
        <v>1</v>
      </c>
      <c r="BC169" s="1343">
        <v>2000</v>
      </c>
      <c r="BD169" s="1340"/>
      <c r="BE169" s="1343"/>
      <c r="BF169" s="1356"/>
      <c r="BG169" s="1343"/>
      <c r="BH169" s="1343"/>
      <c r="BI169" s="1356"/>
      <c r="BJ169" s="1356"/>
      <c r="BK169" s="1430">
        <v>110.43600000000001</v>
      </c>
      <c r="BL169" s="1343">
        <v>2000</v>
      </c>
      <c r="BM169" s="1357">
        <v>1602.336</v>
      </c>
      <c r="BN169" s="1320">
        <f t="shared" si="93"/>
        <v>397.66399999999999</v>
      </c>
      <c r="BO169" s="1357">
        <f>BN169</f>
        <v>397.66399999999999</v>
      </c>
      <c r="BP169" s="1357"/>
      <c r="BQ169" s="1357">
        <f>BN169</f>
        <v>397.66399999999999</v>
      </c>
      <c r="BR169" s="1343"/>
      <c r="BS169" s="923"/>
      <c r="BT169" s="1431"/>
      <c r="BU169" s="259" t="s">
        <v>1872</v>
      </c>
      <c r="BV169" s="1025" t="s">
        <v>1867</v>
      </c>
      <c r="BW169" s="259"/>
      <c r="BX169" s="1304">
        <f t="shared" si="85"/>
        <v>-2000</v>
      </c>
      <c r="BY169" s="1305">
        <f t="shared" si="80"/>
        <v>0</v>
      </c>
      <c r="BZ169" s="1306">
        <v>1</v>
      </c>
      <c r="CA169" s="547">
        <f t="shared" si="86"/>
        <v>4624.4799999999996</v>
      </c>
      <c r="CD169" s="1073"/>
      <c r="ED169" s="1073"/>
    </row>
    <row r="170" spans="1:134" s="228" customFormat="1" hidden="1">
      <c r="A170" s="914"/>
      <c r="B170" s="1063"/>
      <c r="C170" s="1020"/>
      <c r="D170" s="259"/>
      <c r="E170" s="259"/>
      <c r="F170" s="259"/>
      <c r="G170" s="259"/>
      <c r="H170" s="246"/>
      <c r="I170" s="259"/>
      <c r="J170" s="259"/>
      <c r="K170" s="259"/>
      <c r="L170" s="260"/>
      <c r="M170" s="260"/>
      <c r="N170" s="260"/>
      <c r="O170" s="1343"/>
      <c r="P170" s="1343">
        <f>Q170+W170</f>
        <v>0</v>
      </c>
      <c r="Q170" s="1343">
        <f t="shared" si="89"/>
        <v>0</v>
      </c>
      <c r="R170" s="1343"/>
      <c r="S170" s="260"/>
      <c r="T170" s="1343"/>
      <c r="U170" s="1343"/>
      <c r="V170" s="1343"/>
      <c r="W170" s="1343"/>
      <c r="X170" s="1343">
        <f t="shared" si="94"/>
        <v>0</v>
      </c>
      <c r="Y170" s="1343"/>
      <c r="Z170" s="260"/>
      <c r="AA170" s="1343"/>
      <c r="AB170" s="1343"/>
      <c r="AC170" s="1343">
        <f>AD170+AE170+AF170+AG170</f>
        <v>0</v>
      </c>
      <c r="AD170" s="1343"/>
      <c r="AE170" s="260"/>
      <c r="AF170" s="1343"/>
      <c r="AG170" s="1343"/>
      <c r="AH170" s="1343">
        <f t="shared" si="90"/>
        <v>0</v>
      </c>
      <c r="AI170" s="1343"/>
      <c r="AJ170" s="260"/>
      <c r="AK170" s="1343"/>
      <c r="AL170" s="1343"/>
      <c r="AM170" s="1343"/>
      <c r="AN170" s="1343">
        <f t="shared" si="91"/>
        <v>0</v>
      </c>
      <c r="AO170" s="1343"/>
      <c r="AP170" s="1343">
        <f t="shared" si="92"/>
        <v>0</v>
      </c>
      <c r="AQ170" s="1343"/>
      <c r="AR170" s="1343"/>
      <c r="AS170" s="260"/>
      <c r="AT170" s="1343"/>
      <c r="AU170" s="260"/>
      <c r="AV170" s="1343"/>
      <c r="AW170" s="1343"/>
      <c r="AX170" s="260"/>
      <c r="AY170" s="1343"/>
      <c r="AZ170" s="1343"/>
      <c r="BA170" s="260"/>
      <c r="BB170" s="1343"/>
      <c r="BC170" s="260"/>
      <c r="BD170" s="1340"/>
      <c r="BE170" s="260"/>
      <c r="BF170" s="1356"/>
      <c r="BG170" s="260"/>
      <c r="BH170" s="260"/>
      <c r="BI170" s="1356"/>
      <c r="BJ170" s="1356"/>
      <c r="BK170" s="1356"/>
      <c r="BL170" s="260"/>
      <c r="BM170" s="1376"/>
      <c r="BN170" s="1320"/>
      <c r="BO170" s="1376"/>
      <c r="BP170" s="1376"/>
      <c r="BQ170" s="1376"/>
      <c r="BR170" s="260"/>
      <c r="BS170" s="923"/>
      <c r="BT170" s="922"/>
      <c r="BU170" s="259"/>
      <c r="BV170" s="259"/>
      <c r="BW170" s="259"/>
      <c r="BX170" s="1304">
        <f t="shared" si="85"/>
        <v>0</v>
      </c>
      <c r="BY170" s="1305">
        <f t="shared" si="80"/>
        <v>0</v>
      </c>
      <c r="BZ170" s="1306"/>
      <c r="CA170" s="547">
        <f t="shared" si="86"/>
        <v>0</v>
      </c>
      <c r="CD170" s="1073"/>
      <c r="ED170" s="1073"/>
    </row>
    <row r="171" spans="1:134" s="228" customFormat="1" hidden="1">
      <c r="A171" s="914"/>
      <c r="B171" s="1322"/>
      <c r="C171" s="1411"/>
      <c r="D171" s="259"/>
      <c r="E171" s="259"/>
      <c r="F171" s="259"/>
      <c r="G171" s="259"/>
      <c r="H171" s="246"/>
      <c r="I171" s="259"/>
      <c r="J171" s="259"/>
      <c r="K171" s="259"/>
      <c r="L171" s="846"/>
      <c r="M171" s="846"/>
      <c r="N171" s="846"/>
      <c r="O171" s="846"/>
      <c r="P171" s="846"/>
      <c r="Q171" s="846"/>
      <c r="R171" s="846"/>
      <c r="S171" s="846"/>
      <c r="T171" s="846"/>
      <c r="U171" s="846"/>
      <c r="V171" s="846"/>
      <c r="W171" s="846"/>
      <c r="X171" s="846"/>
      <c r="Y171" s="846"/>
      <c r="Z171" s="846"/>
      <c r="AA171" s="846"/>
      <c r="AB171" s="846"/>
      <c r="AC171" s="846"/>
      <c r="AD171" s="846"/>
      <c r="AE171" s="846"/>
      <c r="AF171" s="846"/>
      <c r="AG171" s="846"/>
      <c r="AH171" s="846"/>
      <c r="AI171" s="846"/>
      <c r="AJ171" s="846"/>
      <c r="AK171" s="846"/>
      <c r="AL171" s="846"/>
      <c r="AM171" s="846"/>
      <c r="AN171" s="846"/>
      <c r="AO171" s="846"/>
      <c r="AP171" s="846"/>
      <c r="AQ171" s="846"/>
      <c r="AR171" s="846"/>
      <c r="AS171" s="846"/>
      <c r="AT171" s="846"/>
      <c r="AU171" s="846"/>
      <c r="AV171" s="846"/>
      <c r="AW171" s="846"/>
      <c r="AX171" s="846"/>
      <c r="AY171" s="846"/>
      <c r="AZ171" s="846"/>
      <c r="BA171" s="846"/>
      <c r="BB171" s="846"/>
      <c r="BC171" s="846"/>
      <c r="BD171" s="846"/>
      <c r="BE171" s="846"/>
      <c r="BF171" s="846"/>
      <c r="BG171" s="846"/>
      <c r="BH171" s="846"/>
      <c r="BI171" s="846"/>
      <c r="BJ171" s="846"/>
      <c r="BK171" s="846"/>
      <c r="BL171" s="846"/>
      <c r="BM171" s="1354"/>
      <c r="BN171" s="1354"/>
      <c r="BO171" s="1354"/>
      <c r="BP171" s="1354"/>
      <c r="BQ171" s="1354"/>
      <c r="BR171" s="846"/>
      <c r="BS171" s="902"/>
      <c r="BT171" s="902"/>
      <c r="BU171" s="259"/>
      <c r="BV171" s="259"/>
      <c r="BW171" s="259"/>
      <c r="BX171" s="1304"/>
      <c r="BY171" s="1305"/>
      <c r="BZ171" s="1306"/>
      <c r="CA171" s="547"/>
      <c r="CD171" s="1073"/>
      <c r="ED171" s="1073"/>
    </row>
    <row r="172" spans="1:134" s="228" customFormat="1" hidden="1">
      <c r="A172" s="259"/>
      <c r="B172" s="1344"/>
      <c r="C172" s="1020"/>
      <c r="D172" s="259"/>
      <c r="E172" s="259"/>
      <c r="F172" s="259"/>
      <c r="G172" s="259"/>
      <c r="H172" s="246"/>
      <c r="I172" s="246"/>
      <c r="J172" s="259"/>
      <c r="K172" s="259"/>
      <c r="L172" s="1343"/>
      <c r="M172" s="1343"/>
      <c r="N172" s="1343"/>
      <c r="O172" s="1343"/>
      <c r="P172" s="1343"/>
      <c r="Q172" s="1343"/>
      <c r="R172" s="1343"/>
      <c r="S172" s="260"/>
      <c r="T172" s="1343"/>
      <c r="U172" s="1343"/>
      <c r="V172" s="1343"/>
      <c r="W172" s="1343"/>
      <c r="X172" s="1328"/>
      <c r="Y172" s="1343"/>
      <c r="Z172" s="885"/>
      <c r="AA172" s="1343"/>
      <c r="AB172" s="1343"/>
      <c r="AC172" s="1343"/>
      <c r="AD172" s="1343"/>
      <c r="AE172" s="260"/>
      <c r="AF172" s="1343"/>
      <c r="AG172" s="1343"/>
      <c r="AH172" s="1343"/>
      <c r="AI172" s="1343"/>
      <c r="AJ172" s="885"/>
      <c r="AK172" s="1343"/>
      <c r="AL172" s="1343"/>
      <c r="AM172" s="1343"/>
      <c r="AN172" s="1343"/>
      <c r="AO172" s="1343"/>
      <c r="AP172" s="1343"/>
      <c r="AQ172" s="1343"/>
      <c r="AR172" s="1343"/>
      <c r="AS172" s="1343"/>
      <c r="AT172" s="1343"/>
      <c r="AU172" s="1343"/>
      <c r="AV172" s="1343"/>
      <c r="AW172" s="1343"/>
      <c r="AX172" s="1343"/>
      <c r="AY172" s="1343"/>
      <c r="AZ172" s="1343"/>
      <c r="BA172" s="1343"/>
      <c r="BB172" s="1343"/>
      <c r="BC172" s="1343"/>
      <c r="BD172" s="1340"/>
      <c r="BE172" s="1343"/>
      <c r="BF172" s="1356"/>
      <c r="BG172" s="1343"/>
      <c r="BH172" s="1343"/>
      <c r="BI172" s="1356"/>
      <c r="BJ172" s="1356"/>
      <c r="BK172" s="803"/>
      <c r="BL172" s="1343"/>
      <c r="BM172" s="1357"/>
      <c r="BN172" s="1320"/>
      <c r="BO172" s="1357"/>
      <c r="BP172" s="1357"/>
      <c r="BQ172" s="1357"/>
      <c r="BR172" s="1343"/>
      <c r="BS172" s="923"/>
      <c r="BT172" s="1432"/>
      <c r="BU172" s="1432"/>
      <c r="BV172" s="1432"/>
      <c r="BW172" s="259"/>
      <c r="BX172" s="1304"/>
      <c r="BY172" s="1305"/>
      <c r="BZ172" s="1306"/>
      <c r="CA172" s="547"/>
      <c r="CD172" s="1073"/>
      <c r="ED172" s="1073"/>
    </row>
    <row r="173" spans="1:134" s="228" customFormat="1" ht="60.95" hidden="1" customHeight="1">
      <c r="A173" s="259"/>
      <c r="B173" s="1344"/>
      <c r="C173" s="1020"/>
      <c r="D173" s="259"/>
      <c r="E173" s="259"/>
      <c r="F173" s="259"/>
      <c r="G173" s="259"/>
      <c r="H173" s="246"/>
      <c r="I173" s="246"/>
      <c r="J173" s="259"/>
      <c r="K173" s="259"/>
      <c r="L173" s="1343"/>
      <c r="M173" s="1343"/>
      <c r="N173" s="1343"/>
      <c r="O173" s="1343"/>
      <c r="P173" s="1343"/>
      <c r="Q173" s="1343"/>
      <c r="R173" s="1343"/>
      <c r="S173" s="260"/>
      <c r="T173" s="1343"/>
      <c r="U173" s="1343"/>
      <c r="V173" s="1343"/>
      <c r="W173" s="1343"/>
      <c r="X173" s="1328"/>
      <c r="Y173" s="1343"/>
      <c r="Z173" s="885"/>
      <c r="AA173" s="1343"/>
      <c r="AB173" s="1343"/>
      <c r="AC173" s="1343"/>
      <c r="AD173" s="1343"/>
      <c r="AE173" s="260"/>
      <c r="AF173" s="1343"/>
      <c r="AG173" s="1343"/>
      <c r="AH173" s="1343"/>
      <c r="AI173" s="1343"/>
      <c r="AJ173" s="885"/>
      <c r="AK173" s="1343"/>
      <c r="AL173" s="1343"/>
      <c r="AM173" s="1343"/>
      <c r="AN173" s="1343"/>
      <c r="AO173" s="1343"/>
      <c r="AP173" s="1343"/>
      <c r="AQ173" s="1343"/>
      <c r="AR173" s="1343"/>
      <c r="AS173" s="1343"/>
      <c r="AT173" s="1343"/>
      <c r="AU173" s="1343"/>
      <c r="AV173" s="1343"/>
      <c r="AW173" s="1343"/>
      <c r="AX173" s="1343"/>
      <c r="AY173" s="1343"/>
      <c r="AZ173" s="1343"/>
      <c r="BA173" s="1343"/>
      <c r="BB173" s="1343"/>
      <c r="BC173" s="1343"/>
      <c r="BD173" s="1340"/>
      <c r="BE173" s="1343"/>
      <c r="BF173" s="1356"/>
      <c r="BG173" s="1343"/>
      <c r="BH173" s="1343"/>
      <c r="BI173" s="1356"/>
      <c r="BJ173" s="1356"/>
      <c r="BK173" s="803"/>
      <c r="BL173" s="1343"/>
      <c r="BM173" s="1329"/>
      <c r="BN173" s="1320"/>
      <c r="BO173" s="1329"/>
      <c r="BP173" s="1329"/>
      <c r="BQ173" s="1329"/>
      <c r="BR173" s="1343"/>
      <c r="BS173" s="923"/>
      <c r="BT173" s="1432"/>
      <c r="BU173" s="1432"/>
      <c r="BV173" s="1432"/>
      <c r="BW173" s="259"/>
      <c r="BX173" s="1304"/>
      <c r="BY173" s="1305"/>
      <c r="BZ173" s="1306"/>
      <c r="CA173" s="547"/>
      <c r="CD173" s="1073"/>
      <c r="ED173" s="1073"/>
    </row>
    <row r="174" spans="1:134" s="228" customFormat="1" hidden="1">
      <c r="A174" s="259"/>
      <c r="B174" s="1344"/>
      <c r="C174" s="1020"/>
      <c r="D174" s="259"/>
      <c r="E174" s="259"/>
      <c r="F174" s="259"/>
      <c r="G174" s="259"/>
      <c r="H174" s="246"/>
      <c r="I174" s="246"/>
      <c r="J174" s="259"/>
      <c r="K174" s="259"/>
      <c r="L174" s="1343"/>
      <c r="M174" s="1343"/>
      <c r="N174" s="1343"/>
      <c r="O174" s="1343"/>
      <c r="P174" s="1343"/>
      <c r="Q174" s="1343"/>
      <c r="R174" s="1343"/>
      <c r="S174" s="260"/>
      <c r="T174" s="1343"/>
      <c r="U174" s="1343"/>
      <c r="V174" s="1343"/>
      <c r="W174" s="1343"/>
      <c r="X174" s="1328"/>
      <c r="Y174" s="1343"/>
      <c r="Z174" s="885"/>
      <c r="AA174" s="1343"/>
      <c r="AB174" s="1343"/>
      <c r="AC174" s="1343"/>
      <c r="AD174" s="1343"/>
      <c r="AE174" s="260"/>
      <c r="AF174" s="1343"/>
      <c r="AG174" s="1343"/>
      <c r="AH174" s="1343"/>
      <c r="AI174" s="1343"/>
      <c r="AJ174" s="885"/>
      <c r="AK174" s="1343"/>
      <c r="AL174" s="1343"/>
      <c r="AM174" s="1343"/>
      <c r="AN174" s="1343"/>
      <c r="AO174" s="1343"/>
      <c r="AP174" s="1343"/>
      <c r="AQ174" s="1343"/>
      <c r="AR174" s="1343"/>
      <c r="AS174" s="1343"/>
      <c r="AT174" s="1343"/>
      <c r="AU174" s="1343"/>
      <c r="AV174" s="1343"/>
      <c r="AW174" s="1343"/>
      <c r="AX174" s="1343"/>
      <c r="AY174" s="1343"/>
      <c r="AZ174" s="1343"/>
      <c r="BA174" s="1343"/>
      <c r="BB174" s="1343"/>
      <c r="BC174" s="1343"/>
      <c r="BD174" s="1340"/>
      <c r="BE174" s="1343"/>
      <c r="BF174" s="1356"/>
      <c r="BG174" s="1343"/>
      <c r="BH174" s="1343"/>
      <c r="BI174" s="1356"/>
      <c r="BJ174" s="1356"/>
      <c r="BK174" s="1356"/>
      <c r="BL174" s="1343"/>
      <c r="BM174" s="1357"/>
      <c r="BN174" s="1320"/>
      <c r="BO174" s="1357"/>
      <c r="BP174" s="1357"/>
      <c r="BQ174" s="1357"/>
      <c r="BR174" s="1343"/>
      <c r="BS174" s="923"/>
      <c r="BT174" s="922"/>
      <c r="BU174" s="1432"/>
      <c r="BV174" s="1432"/>
      <c r="BW174" s="259"/>
      <c r="BX174" s="1304"/>
      <c r="BY174" s="1305"/>
      <c r="BZ174" s="1306"/>
      <c r="CA174" s="547"/>
      <c r="CD174" s="1073"/>
      <c r="ED174" s="1073"/>
    </row>
    <row r="175" spans="1:134" s="228" customFormat="1" hidden="1">
      <c r="A175" s="259"/>
      <c r="B175" s="1344"/>
      <c r="C175" s="1020"/>
      <c r="D175" s="259"/>
      <c r="E175" s="259"/>
      <c r="F175" s="259"/>
      <c r="G175" s="259"/>
      <c r="H175" s="246"/>
      <c r="I175" s="246"/>
      <c r="J175" s="259"/>
      <c r="K175" s="259"/>
      <c r="L175" s="1343"/>
      <c r="M175" s="1343"/>
      <c r="N175" s="1343"/>
      <c r="O175" s="1343"/>
      <c r="P175" s="1343"/>
      <c r="Q175" s="1343"/>
      <c r="R175" s="1343"/>
      <c r="S175" s="1343"/>
      <c r="T175" s="1343"/>
      <c r="U175" s="1343"/>
      <c r="V175" s="1343"/>
      <c r="W175" s="1343"/>
      <c r="X175" s="1340"/>
      <c r="Y175" s="1343"/>
      <c r="Z175" s="885"/>
      <c r="AA175" s="1343"/>
      <c r="AB175" s="1343"/>
      <c r="AC175" s="1343"/>
      <c r="AD175" s="1343"/>
      <c r="AE175" s="1343"/>
      <c r="AF175" s="1343"/>
      <c r="AG175" s="1343"/>
      <c r="AH175" s="1343"/>
      <c r="AI175" s="1343"/>
      <c r="AJ175" s="885"/>
      <c r="AK175" s="1343"/>
      <c r="AL175" s="1343"/>
      <c r="AM175" s="1343"/>
      <c r="AN175" s="1343"/>
      <c r="AO175" s="1343"/>
      <c r="AP175" s="1343"/>
      <c r="AQ175" s="1343"/>
      <c r="AR175" s="1343"/>
      <c r="AS175" s="1343"/>
      <c r="AT175" s="1343"/>
      <c r="AU175" s="1343"/>
      <c r="AV175" s="1343"/>
      <c r="AW175" s="1343"/>
      <c r="AX175" s="1343"/>
      <c r="AY175" s="1343"/>
      <c r="AZ175" s="1343"/>
      <c r="BA175" s="1343"/>
      <c r="BB175" s="1343"/>
      <c r="BC175" s="1343"/>
      <c r="BD175" s="1340"/>
      <c r="BE175" s="1343"/>
      <c r="BF175" s="1356"/>
      <c r="BG175" s="1343"/>
      <c r="BH175" s="1343"/>
      <c r="BI175" s="1356"/>
      <c r="BJ175" s="1356"/>
      <c r="BK175" s="1343"/>
      <c r="BL175" s="1343"/>
      <c r="BM175" s="1357"/>
      <c r="BN175" s="1320"/>
      <c r="BO175" s="1357"/>
      <c r="BP175" s="1357"/>
      <c r="BQ175" s="1357"/>
      <c r="BR175" s="1343"/>
      <c r="BS175" s="923"/>
      <c r="BT175" s="946"/>
      <c r="BU175" s="1432"/>
      <c r="BV175" s="1432"/>
      <c r="BW175" s="259"/>
      <c r="BX175" s="1304"/>
      <c r="BY175" s="1305"/>
      <c r="BZ175" s="1306"/>
      <c r="CA175" s="547"/>
      <c r="CD175" s="1073"/>
      <c r="ED175" s="1073"/>
    </row>
    <row r="176" spans="1:134" s="228" customFormat="1" hidden="1">
      <c r="A176" s="259"/>
      <c r="B176" s="1344"/>
      <c r="C176" s="1020"/>
      <c r="D176" s="259"/>
      <c r="E176" s="259"/>
      <c r="F176" s="259"/>
      <c r="G176" s="259"/>
      <c r="H176" s="246"/>
      <c r="I176" s="246"/>
      <c r="J176" s="259"/>
      <c r="K176" s="259"/>
      <c r="L176" s="1343"/>
      <c r="M176" s="1343"/>
      <c r="N176" s="1343"/>
      <c r="O176" s="1343"/>
      <c r="P176" s="1343"/>
      <c r="Q176" s="1343"/>
      <c r="R176" s="1343"/>
      <c r="S176" s="1343"/>
      <c r="T176" s="1343"/>
      <c r="U176" s="1343"/>
      <c r="V176" s="1343"/>
      <c r="W176" s="1343"/>
      <c r="X176" s="1340"/>
      <c r="Y176" s="1343"/>
      <c r="Z176" s="885"/>
      <c r="AA176" s="1343"/>
      <c r="AB176" s="1343"/>
      <c r="AC176" s="1343"/>
      <c r="AD176" s="1343"/>
      <c r="AE176" s="1343"/>
      <c r="AF176" s="1343"/>
      <c r="AG176" s="1343"/>
      <c r="AH176" s="1343"/>
      <c r="AI176" s="1343"/>
      <c r="AJ176" s="885"/>
      <c r="AK176" s="1343"/>
      <c r="AL176" s="1343"/>
      <c r="AM176" s="1343"/>
      <c r="AN176" s="1343"/>
      <c r="AO176" s="1343"/>
      <c r="AP176" s="1343"/>
      <c r="AQ176" s="1343"/>
      <c r="AR176" s="1343"/>
      <c r="AS176" s="1343"/>
      <c r="AT176" s="1343"/>
      <c r="AU176" s="1343"/>
      <c r="AV176" s="1343"/>
      <c r="AW176" s="1343"/>
      <c r="AX176" s="1343"/>
      <c r="AY176" s="1343"/>
      <c r="AZ176" s="1343"/>
      <c r="BA176" s="1343"/>
      <c r="BB176" s="1343"/>
      <c r="BC176" s="1343"/>
      <c r="BD176" s="1340"/>
      <c r="BE176" s="1343"/>
      <c r="BF176" s="1356"/>
      <c r="BG176" s="1343"/>
      <c r="BH176" s="1343"/>
      <c r="BI176" s="1356"/>
      <c r="BJ176" s="1356"/>
      <c r="BK176" s="1343"/>
      <c r="BL176" s="1343"/>
      <c r="BM176" s="1357"/>
      <c r="BN176" s="1320"/>
      <c r="BO176" s="1357"/>
      <c r="BP176" s="1357"/>
      <c r="BQ176" s="1357"/>
      <c r="BR176" s="1343"/>
      <c r="BS176" s="923"/>
      <c r="BT176" s="946"/>
      <c r="BU176" s="1432"/>
      <c r="BV176" s="1432"/>
      <c r="BW176" s="259"/>
      <c r="BX176" s="1304"/>
      <c r="BY176" s="1305"/>
      <c r="BZ176" s="1306"/>
      <c r="CA176" s="547"/>
      <c r="CD176" s="1073"/>
      <c r="ED176" s="1073"/>
    </row>
    <row r="177" spans="1:134" s="228" customFormat="1" hidden="1">
      <c r="A177" s="914"/>
      <c r="B177" s="1063"/>
      <c r="C177" s="1020"/>
      <c r="D177" s="259"/>
      <c r="E177" s="259"/>
      <c r="F177" s="259"/>
      <c r="G177" s="259"/>
      <c r="H177" s="246"/>
      <c r="I177" s="246"/>
      <c r="J177" s="259"/>
      <c r="K177" s="259"/>
      <c r="L177" s="1343"/>
      <c r="M177" s="1343"/>
      <c r="N177" s="1343"/>
      <c r="O177" s="1343"/>
      <c r="P177" s="1343"/>
      <c r="Q177" s="1343"/>
      <c r="R177" s="1343"/>
      <c r="S177" s="1343"/>
      <c r="T177" s="1343"/>
      <c r="U177" s="1343"/>
      <c r="V177" s="1343"/>
      <c r="W177" s="1343"/>
      <c r="X177" s="1343"/>
      <c r="Y177" s="1343"/>
      <c r="Z177" s="1343"/>
      <c r="AA177" s="1343"/>
      <c r="AB177" s="1343"/>
      <c r="AC177" s="1343"/>
      <c r="AD177" s="1343"/>
      <c r="AE177" s="1343"/>
      <c r="AF177" s="1343"/>
      <c r="AG177" s="1343"/>
      <c r="AH177" s="1343"/>
      <c r="AI177" s="1343"/>
      <c r="AJ177" s="1343"/>
      <c r="AK177" s="1343"/>
      <c r="AL177" s="1343"/>
      <c r="AM177" s="1343"/>
      <c r="AN177" s="1343"/>
      <c r="AO177" s="1343"/>
      <c r="AP177" s="1343"/>
      <c r="AQ177" s="1343"/>
      <c r="AR177" s="1343"/>
      <c r="AS177" s="260"/>
      <c r="AT177" s="1343"/>
      <c r="AU177" s="260"/>
      <c r="AV177" s="1343"/>
      <c r="AW177" s="1343"/>
      <c r="AX177" s="260"/>
      <c r="AY177" s="1343"/>
      <c r="AZ177" s="1343"/>
      <c r="BA177" s="260"/>
      <c r="BB177" s="1343"/>
      <c r="BC177" s="260"/>
      <c r="BD177" s="1340"/>
      <c r="BE177" s="260"/>
      <c r="BF177" s="1356"/>
      <c r="BG177" s="260"/>
      <c r="BH177" s="260"/>
      <c r="BI177" s="1356"/>
      <c r="BJ177" s="1356"/>
      <c r="BK177" s="1356"/>
      <c r="BL177" s="260"/>
      <c r="BM177" s="1376"/>
      <c r="BN177" s="1320"/>
      <c r="BO177" s="1376"/>
      <c r="BP177" s="1376"/>
      <c r="BQ177" s="1376"/>
      <c r="BR177" s="260"/>
      <c r="BS177" s="923"/>
      <c r="BT177" s="922"/>
      <c r="BU177" s="259"/>
      <c r="BV177" s="259"/>
      <c r="BW177" s="259"/>
      <c r="BX177" s="1304"/>
      <c r="BY177" s="1305"/>
      <c r="BZ177" s="1306"/>
      <c r="CA177" s="547"/>
      <c r="CD177" s="1073"/>
      <c r="ED177" s="1073"/>
    </row>
    <row r="178" spans="1:134" s="228" customFormat="1" hidden="1">
      <c r="A178" s="914"/>
      <c r="B178" s="1322"/>
      <c r="C178" s="1394"/>
      <c r="D178" s="259"/>
      <c r="E178" s="259"/>
      <c r="F178" s="259"/>
      <c r="G178" s="259"/>
      <c r="H178" s="246"/>
      <c r="I178" s="246"/>
      <c r="J178" s="259"/>
      <c r="K178" s="259"/>
      <c r="L178" s="952"/>
      <c r="M178" s="952"/>
      <c r="N178" s="952"/>
      <c r="O178" s="952"/>
      <c r="P178" s="952"/>
      <c r="Q178" s="952"/>
      <c r="R178" s="952"/>
      <c r="S178" s="952"/>
      <c r="T178" s="952"/>
      <c r="U178" s="952"/>
      <c r="V178" s="952"/>
      <c r="W178" s="952"/>
      <c r="X178" s="952"/>
      <c r="Y178" s="952"/>
      <c r="Z178" s="952"/>
      <c r="AA178" s="952"/>
      <c r="AB178" s="952"/>
      <c r="AC178" s="952"/>
      <c r="AD178" s="952"/>
      <c r="AE178" s="952"/>
      <c r="AF178" s="952"/>
      <c r="AG178" s="952"/>
      <c r="AH178" s="952"/>
      <c r="AI178" s="952"/>
      <c r="AJ178" s="952"/>
      <c r="AK178" s="952"/>
      <c r="AL178" s="952"/>
      <c r="AM178" s="952"/>
      <c r="AN178" s="952"/>
      <c r="AO178" s="952"/>
      <c r="AP178" s="952"/>
      <c r="AQ178" s="952"/>
      <c r="AR178" s="952"/>
      <c r="AS178" s="952"/>
      <c r="AT178" s="952"/>
      <c r="AU178" s="952"/>
      <c r="AV178" s="952"/>
      <c r="AW178" s="952"/>
      <c r="AX178" s="952"/>
      <c r="AY178" s="952"/>
      <c r="AZ178" s="952"/>
      <c r="BA178" s="952"/>
      <c r="BB178" s="952"/>
      <c r="BC178" s="952"/>
      <c r="BD178" s="952"/>
      <c r="BE178" s="952"/>
      <c r="BF178" s="952"/>
      <c r="BG178" s="952"/>
      <c r="BH178" s="952"/>
      <c r="BI178" s="952"/>
      <c r="BJ178" s="952"/>
      <c r="BK178" s="952"/>
      <c r="BL178" s="952"/>
      <c r="BM178" s="1395"/>
      <c r="BN178" s="1395"/>
      <c r="BO178" s="1395"/>
      <c r="BP178" s="1395"/>
      <c r="BQ178" s="1395"/>
      <c r="BR178" s="952"/>
      <c r="BS178" s="950"/>
      <c r="BT178" s="950"/>
      <c r="BU178" s="259"/>
      <c r="BV178" s="259"/>
      <c r="BW178" s="259"/>
      <c r="BX178" s="1304"/>
      <c r="BY178" s="1305"/>
      <c r="BZ178" s="1306"/>
      <c r="CA178" s="547"/>
      <c r="CD178" s="1073"/>
      <c r="ED178" s="1073"/>
    </row>
    <row r="179" spans="1:134" s="228" customFormat="1" hidden="1">
      <c r="A179" s="259"/>
      <c r="B179" s="1344"/>
      <c r="C179" s="1020"/>
      <c r="D179" s="259"/>
      <c r="E179" s="259"/>
      <c r="F179" s="259"/>
      <c r="G179" s="259"/>
      <c r="H179" s="246"/>
      <c r="I179" s="246"/>
      <c r="J179" s="259"/>
      <c r="K179" s="259"/>
      <c r="L179" s="1343"/>
      <c r="M179" s="1343"/>
      <c r="N179" s="1343"/>
      <c r="O179" s="1343"/>
      <c r="P179" s="1343"/>
      <c r="Q179" s="1343"/>
      <c r="R179" s="1343"/>
      <c r="S179" s="1343"/>
      <c r="T179" s="1343"/>
      <c r="U179" s="1343"/>
      <c r="V179" s="1343"/>
      <c r="W179" s="1343"/>
      <c r="X179" s="1343"/>
      <c r="Y179" s="1343"/>
      <c r="Z179" s="1343"/>
      <c r="AA179" s="1343"/>
      <c r="AB179" s="1343"/>
      <c r="AC179" s="1343"/>
      <c r="AD179" s="1343"/>
      <c r="AE179" s="1343"/>
      <c r="AF179" s="1343"/>
      <c r="AG179" s="1343"/>
      <c r="AH179" s="1343"/>
      <c r="AI179" s="1343"/>
      <c r="AJ179" s="1343"/>
      <c r="AK179" s="1343"/>
      <c r="AL179" s="1343"/>
      <c r="AM179" s="1343"/>
      <c r="AN179" s="1343"/>
      <c r="AO179" s="1343"/>
      <c r="AP179" s="1343"/>
      <c r="AQ179" s="1343"/>
      <c r="AR179" s="1343"/>
      <c r="AS179" s="1343"/>
      <c r="AT179" s="1343"/>
      <c r="AU179" s="1343"/>
      <c r="AV179" s="1343"/>
      <c r="AW179" s="1343"/>
      <c r="AX179" s="1343"/>
      <c r="AY179" s="1343"/>
      <c r="AZ179" s="1343"/>
      <c r="BA179" s="1343"/>
      <c r="BB179" s="1343"/>
      <c r="BC179" s="1343"/>
      <c r="BD179" s="1340"/>
      <c r="BE179" s="1343"/>
      <c r="BF179" s="1356"/>
      <c r="BG179" s="1343"/>
      <c r="BH179" s="1343"/>
      <c r="BI179" s="1356"/>
      <c r="BJ179" s="1356"/>
      <c r="BK179" s="1356"/>
      <c r="BL179" s="1343"/>
      <c r="BM179" s="1357"/>
      <c r="BN179" s="1320"/>
      <c r="BO179" s="1357"/>
      <c r="BP179" s="1357"/>
      <c r="BQ179" s="1357"/>
      <c r="BR179" s="1343"/>
      <c r="BS179" s="923"/>
      <c r="BT179" s="946"/>
      <c r="BU179" s="259"/>
      <c r="BV179" s="259"/>
      <c r="BW179" s="259"/>
      <c r="BX179" s="1304"/>
      <c r="BY179" s="1305"/>
      <c r="BZ179" s="1306"/>
      <c r="CA179" s="547"/>
      <c r="CD179" s="1073"/>
      <c r="ED179" s="1073"/>
    </row>
    <row r="180" spans="1:134" s="228" customFormat="1" hidden="1">
      <c r="A180" s="259"/>
      <c r="B180" s="1344"/>
      <c r="C180" s="1020"/>
      <c r="D180" s="259"/>
      <c r="E180" s="259"/>
      <c r="F180" s="259"/>
      <c r="G180" s="259"/>
      <c r="H180" s="246"/>
      <c r="I180" s="246"/>
      <c r="J180" s="259"/>
      <c r="K180" s="259"/>
      <c r="L180" s="1343"/>
      <c r="M180" s="1343"/>
      <c r="N180" s="1343"/>
      <c r="O180" s="1343"/>
      <c r="P180" s="1343"/>
      <c r="Q180" s="1343"/>
      <c r="R180" s="1343"/>
      <c r="S180" s="1343"/>
      <c r="T180" s="1343"/>
      <c r="U180" s="1343"/>
      <c r="V180" s="1343"/>
      <c r="W180" s="1343"/>
      <c r="X180" s="1343"/>
      <c r="Y180" s="1343"/>
      <c r="Z180" s="1343"/>
      <c r="AA180" s="1343"/>
      <c r="AB180" s="1343"/>
      <c r="AC180" s="1343"/>
      <c r="AD180" s="1343"/>
      <c r="AE180" s="1343"/>
      <c r="AF180" s="1343"/>
      <c r="AG180" s="1343"/>
      <c r="AH180" s="1343"/>
      <c r="AI180" s="1343"/>
      <c r="AJ180" s="1343"/>
      <c r="AK180" s="1343"/>
      <c r="AL180" s="1343"/>
      <c r="AM180" s="1343"/>
      <c r="AN180" s="1343"/>
      <c r="AO180" s="1343"/>
      <c r="AP180" s="1343"/>
      <c r="AQ180" s="1343"/>
      <c r="AR180" s="1343"/>
      <c r="AS180" s="1343"/>
      <c r="AT180" s="1343"/>
      <c r="AU180" s="1343"/>
      <c r="AV180" s="1343"/>
      <c r="AW180" s="1343"/>
      <c r="AX180" s="1343"/>
      <c r="AY180" s="1343"/>
      <c r="AZ180" s="1343"/>
      <c r="BA180" s="1343"/>
      <c r="BB180" s="1343"/>
      <c r="BC180" s="1343"/>
      <c r="BD180" s="1340"/>
      <c r="BE180" s="1343"/>
      <c r="BF180" s="1356"/>
      <c r="BG180" s="1343"/>
      <c r="BH180" s="1343"/>
      <c r="BI180" s="1356"/>
      <c r="BJ180" s="1356"/>
      <c r="BK180" s="1356"/>
      <c r="BL180" s="1343"/>
      <c r="BM180" s="1357"/>
      <c r="BN180" s="1320"/>
      <c r="BO180" s="1357"/>
      <c r="BP180" s="1357"/>
      <c r="BQ180" s="1357"/>
      <c r="BR180" s="1343"/>
      <c r="BS180" s="923"/>
      <c r="BT180" s="946"/>
      <c r="BU180" s="259"/>
      <c r="BV180" s="259"/>
      <c r="BW180" s="259"/>
      <c r="BX180" s="1304"/>
      <c r="BY180" s="1305"/>
      <c r="BZ180" s="1306"/>
      <c r="CA180" s="547"/>
      <c r="CD180" s="1073"/>
      <c r="ED180" s="1073"/>
    </row>
    <row r="181" spans="1:134" s="228" customFormat="1" hidden="1">
      <c r="A181" s="259"/>
      <c r="B181" s="1344"/>
      <c r="C181" s="1020"/>
      <c r="D181" s="259"/>
      <c r="E181" s="259"/>
      <c r="F181" s="259"/>
      <c r="G181" s="259"/>
      <c r="H181" s="246"/>
      <c r="I181" s="246"/>
      <c r="J181" s="259"/>
      <c r="K181" s="259"/>
      <c r="L181" s="1343"/>
      <c r="M181" s="1343"/>
      <c r="N181" s="1343"/>
      <c r="O181" s="1343"/>
      <c r="P181" s="1343"/>
      <c r="Q181" s="1343"/>
      <c r="R181" s="1343"/>
      <c r="S181" s="1343"/>
      <c r="T181" s="1343"/>
      <c r="U181" s="1343"/>
      <c r="V181" s="1343"/>
      <c r="W181" s="1343"/>
      <c r="X181" s="1343"/>
      <c r="Y181" s="1343"/>
      <c r="Z181" s="1343"/>
      <c r="AA181" s="1343"/>
      <c r="AB181" s="1343"/>
      <c r="AC181" s="1343"/>
      <c r="AD181" s="1343"/>
      <c r="AE181" s="1343"/>
      <c r="AF181" s="1343"/>
      <c r="AG181" s="1343"/>
      <c r="AH181" s="1343"/>
      <c r="AI181" s="1343"/>
      <c r="AJ181" s="1343"/>
      <c r="AK181" s="1343"/>
      <c r="AL181" s="1343"/>
      <c r="AM181" s="1343"/>
      <c r="AN181" s="1343"/>
      <c r="AO181" s="1343"/>
      <c r="AP181" s="1343"/>
      <c r="AQ181" s="1343"/>
      <c r="AR181" s="1343"/>
      <c r="AS181" s="1343"/>
      <c r="AT181" s="1343"/>
      <c r="AU181" s="1343"/>
      <c r="AV181" s="1343"/>
      <c r="AW181" s="1343"/>
      <c r="AX181" s="1343"/>
      <c r="AY181" s="1343"/>
      <c r="AZ181" s="1343"/>
      <c r="BA181" s="1343"/>
      <c r="BB181" s="1343"/>
      <c r="BC181" s="1343"/>
      <c r="BD181" s="1340"/>
      <c r="BE181" s="1343"/>
      <c r="BF181" s="1356"/>
      <c r="BG181" s="1343"/>
      <c r="BH181" s="1343"/>
      <c r="BI181" s="1356"/>
      <c r="BJ181" s="1356"/>
      <c r="BK181" s="1356"/>
      <c r="BL181" s="1343"/>
      <c r="BM181" s="1433"/>
      <c r="BN181" s="1320"/>
      <c r="BO181" s="1433"/>
      <c r="BP181" s="1433"/>
      <c r="BQ181" s="1433"/>
      <c r="BR181" s="1343"/>
      <c r="BS181" s="923"/>
      <c r="BT181" s="1434"/>
      <c r="BU181" s="259"/>
      <c r="BV181" s="259"/>
      <c r="BW181" s="259"/>
      <c r="BX181" s="1304"/>
      <c r="BY181" s="1305"/>
      <c r="BZ181" s="1306"/>
      <c r="CA181" s="547"/>
      <c r="CD181" s="1073"/>
      <c r="ED181" s="1073"/>
    </row>
    <row r="182" spans="1:134" s="228" customFormat="1" hidden="1">
      <c r="A182" s="259"/>
      <c r="B182" s="1344"/>
      <c r="C182" s="1020"/>
      <c r="D182" s="259"/>
      <c r="E182" s="259"/>
      <c r="F182" s="259"/>
      <c r="G182" s="259"/>
      <c r="H182" s="246"/>
      <c r="I182" s="246"/>
      <c r="J182" s="259"/>
      <c r="K182" s="259"/>
      <c r="L182" s="1343"/>
      <c r="M182" s="1343"/>
      <c r="N182" s="1343"/>
      <c r="O182" s="1343"/>
      <c r="P182" s="1343"/>
      <c r="Q182" s="1343"/>
      <c r="R182" s="1343"/>
      <c r="S182" s="1343"/>
      <c r="T182" s="1343"/>
      <c r="U182" s="1343"/>
      <c r="V182" s="1343"/>
      <c r="W182" s="1343"/>
      <c r="X182" s="1343"/>
      <c r="Y182" s="1343"/>
      <c r="Z182" s="1343"/>
      <c r="AA182" s="1343"/>
      <c r="AB182" s="1343"/>
      <c r="AC182" s="1343"/>
      <c r="AD182" s="1343"/>
      <c r="AE182" s="1343"/>
      <c r="AF182" s="1343"/>
      <c r="AG182" s="1343"/>
      <c r="AH182" s="1343"/>
      <c r="AI182" s="1343"/>
      <c r="AJ182" s="1343"/>
      <c r="AK182" s="1343"/>
      <c r="AL182" s="1343"/>
      <c r="AM182" s="1343"/>
      <c r="AN182" s="1343"/>
      <c r="AO182" s="1343"/>
      <c r="AP182" s="1343"/>
      <c r="AQ182" s="1343"/>
      <c r="AR182" s="1343"/>
      <c r="AS182" s="1343"/>
      <c r="AT182" s="1343"/>
      <c r="AU182" s="1343"/>
      <c r="AV182" s="1343"/>
      <c r="AW182" s="1343"/>
      <c r="AX182" s="1343"/>
      <c r="AY182" s="1343"/>
      <c r="AZ182" s="1343"/>
      <c r="BA182" s="1343"/>
      <c r="BB182" s="1343"/>
      <c r="BC182" s="1343"/>
      <c r="BD182" s="1340"/>
      <c r="BE182" s="1343"/>
      <c r="BF182" s="1356"/>
      <c r="BG182" s="1343"/>
      <c r="BH182" s="1343"/>
      <c r="BI182" s="1356"/>
      <c r="BJ182" s="1356"/>
      <c r="BK182" s="1356"/>
      <c r="BL182" s="1343"/>
      <c r="BM182" s="1357"/>
      <c r="BN182" s="1320"/>
      <c r="BO182" s="1357"/>
      <c r="BP182" s="1357"/>
      <c r="BQ182" s="1357"/>
      <c r="BR182" s="1343"/>
      <c r="BS182" s="923"/>
      <c r="BT182" s="946"/>
      <c r="BU182" s="259"/>
      <c r="BV182" s="259"/>
      <c r="BW182" s="259"/>
      <c r="BX182" s="1304"/>
      <c r="BY182" s="1305"/>
      <c r="BZ182" s="1306"/>
      <c r="CA182" s="547"/>
      <c r="CD182" s="1073"/>
      <c r="ED182" s="1073"/>
    </row>
    <row r="183" spans="1:134" s="228" customFormat="1" hidden="1">
      <c r="A183" s="259"/>
      <c r="B183" s="1344"/>
      <c r="C183" s="1020"/>
      <c r="D183" s="259"/>
      <c r="E183" s="259"/>
      <c r="F183" s="259"/>
      <c r="G183" s="259"/>
      <c r="H183" s="246"/>
      <c r="I183" s="246"/>
      <c r="J183" s="259"/>
      <c r="K183" s="259"/>
      <c r="L183" s="1343"/>
      <c r="M183" s="1343"/>
      <c r="N183" s="1343"/>
      <c r="O183" s="1343"/>
      <c r="P183" s="1343"/>
      <c r="Q183" s="1343"/>
      <c r="R183" s="1343"/>
      <c r="S183" s="1343"/>
      <c r="T183" s="1343"/>
      <c r="U183" s="1343"/>
      <c r="V183" s="1343"/>
      <c r="W183" s="1343"/>
      <c r="X183" s="1343"/>
      <c r="Y183" s="1343"/>
      <c r="Z183" s="1343"/>
      <c r="AA183" s="1343"/>
      <c r="AB183" s="1343"/>
      <c r="AC183" s="1343"/>
      <c r="AD183" s="1343"/>
      <c r="AE183" s="1343"/>
      <c r="AF183" s="1343"/>
      <c r="AG183" s="1343"/>
      <c r="AH183" s="1343"/>
      <c r="AI183" s="1343"/>
      <c r="AJ183" s="1343"/>
      <c r="AK183" s="1343"/>
      <c r="AL183" s="1343"/>
      <c r="AM183" s="1343"/>
      <c r="AN183" s="1343"/>
      <c r="AO183" s="1343"/>
      <c r="AP183" s="1343"/>
      <c r="AQ183" s="1343"/>
      <c r="AR183" s="1343"/>
      <c r="AS183" s="1343"/>
      <c r="AT183" s="1343"/>
      <c r="AU183" s="1343"/>
      <c r="AV183" s="1343"/>
      <c r="AW183" s="1343"/>
      <c r="AX183" s="1343"/>
      <c r="AY183" s="1343"/>
      <c r="AZ183" s="1343"/>
      <c r="BA183" s="1343"/>
      <c r="BB183" s="1343"/>
      <c r="BC183" s="1343"/>
      <c r="BD183" s="1340"/>
      <c r="BE183" s="1343"/>
      <c r="BF183" s="1356"/>
      <c r="BG183" s="1343"/>
      <c r="BH183" s="1343"/>
      <c r="BI183" s="1356"/>
      <c r="BJ183" s="1356"/>
      <c r="BK183" s="1356"/>
      <c r="BL183" s="1343"/>
      <c r="BM183" s="1357"/>
      <c r="BN183" s="1320"/>
      <c r="BO183" s="1357"/>
      <c r="BP183" s="1357"/>
      <c r="BQ183" s="1357"/>
      <c r="BR183" s="1343"/>
      <c r="BS183" s="923"/>
      <c r="BT183" s="946"/>
      <c r="BU183" s="259"/>
      <c r="BV183" s="259"/>
      <c r="BW183" s="259"/>
      <c r="BX183" s="1304"/>
      <c r="BY183" s="1305"/>
      <c r="BZ183" s="1306"/>
      <c r="CA183" s="547"/>
      <c r="CD183" s="1073"/>
      <c r="ED183" s="1073"/>
    </row>
    <row r="184" spans="1:134" s="228" customFormat="1" hidden="1">
      <c r="A184" s="259"/>
      <c r="B184" s="1344"/>
      <c r="C184" s="1020"/>
      <c r="D184" s="259"/>
      <c r="E184" s="259"/>
      <c r="F184" s="259"/>
      <c r="G184" s="259"/>
      <c r="H184" s="246"/>
      <c r="I184" s="246"/>
      <c r="J184" s="259"/>
      <c r="K184" s="259"/>
      <c r="L184" s="1343"/>
      <c r="M184" s="1343"/>
      <c r="N184" s="1343"/>
      <c r="O184" s="1343"/>
      <c r="P184" s="1343"/>
      <c r="Q184" s="1343"/>
      <c r="R184" s="1343"/>
      <c r="S184" s="1343"/>
      <c r="T184" s="1343"/>
      <c r="U184" s="1343"/>
      <c r="V184" s="1343"/>
      <c r="W184" s="1343"/>
      <c r="X184" s="1343"/>
      <c r="Y184" s="1343"/>
      <c r="Z184" s="1343"/>
      <c r="AA184" s="1343"/>
      <c r="AB184" s="1343"/>
      <c r="AC184" s="1343"/>
      <c r="AD184" s="1343"/>
      <c r="AE184" s="1343"/>
      <c r="AF184" s="1343"/>
      <c r="AG184" s="1343"/>
      <c r="AH184" s="1343"/>
      <c r="AI184" s="1343"/>
      <c r="AJ184" s="1343"/>
      <c r="AK184" s="1343"/>
      <c r="AL184" s="1343"/>
      <c r="AM184" s="1343"/>
      <c r="AN184" s="1343"/>
      <c r="AO184" s="1343"/>
      <c r="AP184" s="1343"/>
      <c r="AQ184" s="1343"/>
      <c r="AR184" s="1343"/>
      <c r="AS184" s="1343"/>
      <c r="AT184" s="1343"/>
      <c r="AU184" s="1343"/>
      <c r="AV184" s="1343"/>
      <c r="AW184" s="1343"/>
      <c r="AX184" s="1343"/>
      <c r="AY184" s="1343"/>
      <c r="AZ184" s="1343"/>
      <c r="BA184" s="1343"/>
      <c r="BB184" s="1343"/>
      <c r="BC184" s="1343"/>
      <c r="BD184" s="1340"/>
      <c r="BE184" s="1343"/>
      <c r="BF184" s="1356"/>
      <c r="BG184" s="1343"/>
      <c r="BH184" s="1343"/>
      <c r="BI184" s="1356"/>
      <c r="BJ184" s="1356"/>
      <c r="BK184" s="1356"/>
      <c r="BL184" s="1343"/>
      <c r="BM184" s="1357"/>
      <c r="BN184" s="1320"/>
      <c r="BO184" s="1357"/>
      <c r="BP184" s="1357"/>
      <c r="BQ184" s="1357"/>
      <c r="BR184" s="1343"/>
      <c r="BS184" s="923"/>
      <c r="BT184" s="946"/>
      <c r="BU184" s="259"/>
      <c r="BV184" s="259"/>
      <c r="BW184" s="259"/>
      <c r="BX184" s="1304"/>
      <c r="BY184" s="1305"/>
      <c r="BZ184" s="1306"/>
      <c r="CA184" s="547"/>
      <c r="CD184" s="1073"/>
      <c r="ED184" s="1073"/>
    </row>
    <row r="185" spans="1:134" s="228" customFormat="1" hidden="1">
      <c r="A185" s="259"/>
      <c r="B185" s="1344"/>
      <c r="C185" s="1020"/>
      <c r="D185" s="259"/>
      <c r="E185" s="259"/>
      <c r="F185" s="259"/>
      <c r="G185" s="259"/>
      <c r="H185" s="246"/>
      <c r="I185" s="246"/>
      <c r="J185" s="259"/>
      <c r="K185" s="259"/>
      <c r="L185" s="1343"/>
      <c r="M185" s="1343"/>
      <c r="N185" s="1343"/>
      <c r="O185" s="1343"/>
      <c r="P185" s="1343"/>
      <c r="Q185" s="1343"/>
      <c r="R185" s="1343"/>
      <c r="S185" s="1343"/>
      <c r="T185" s="1343"/>
      <c r="U185" s="1343"/>
      <c r="V185" s="1343"/>
      <c r="W185" s="1343"/>
      <c r="X185" s="1343"/>
      <c r="Y185" s="1343"/>
      <c r="Z185" s="1343"/>
      <c r="AA185" s="1343"/>
      <c r="AB185" s="1343"/>
      <c r="AC185" s="1343"/>
      <c r="AD185" s="1343"/>
      <c r="AE185" s="1343"/>
      <c r="AF185" s="1343"/>
      <c r="AG185" s="1343"/>
      <c r="AH185" s="1343"/>
      <c r="AI185" s="1343"/>
      <c r="AJ185" s="1343"/>
      <c r="AK185" s="1343"/>
      <c r="AL185" s="1343"/>
      <c r="AM185" s="1343"/>
      <c r="AN185" s="1343"/>
      <c r="AO185" s="1343"/>
      <c r="AP185" s="1343"/>
      <c r="AQ185" s="1343"/>
      <c r="AR185" s="1343"/>
      <c r="AS185" s="1343"/>
      <c r="AT185" s="1343"/>
      <c r="AU185" s="1343"/>
      <c r="AV185" s="1343"/>
      <c r="AW185" s="1343"/>
      <c r="AX185" s="1343"/>
      <c r="AY185" s="1343"/>
      <c r="AZ185" s="1343"/>
      <c r="BA185" s="1343"/>
      <c r="BB185" s="1343"/>
      <c r="BC185" s="1343"/>
      <c r="BD185" s="1340"/>
      <c r="BE185" s="1343"/>
      <c r="BF185" s="1356"/>
      <c r="BG185" s="1343"/>
      <c r="BH185" s="1343"/>
      <c r="BI185" s="1356"/>
      <c r="BJ185" s="1356"/>
      <c r="BK185" s="1356"/>
      <c r="BL185" s="1343"/>
      <c r="BM185" s="1435"/>
      <c r="BN185" s="1320"/>
      <c r="BO185" s="1435"/>
      <c r="BP185" s="1435"/>
      <c r="BQ185" s="1435"/>
      <c r="BR185" s="1343"/>
      <c r="BS185" s="923"/>
      <c r="BT185" s="1436"/>
      <c r="BU185" s="259"/>
      <c r="BV185" s="259"/>
      <c r="BW185" s="259"/>
      <c r="BX185" s="1304"/>
      <c r="BY185" s="1305"/>
      <c r="BZ185" s="1306"/>
      <c r="CA185" s="547"/>
      <c r="CD185" s="1073"/>
      <c r="ED185" s="1073"/>
    </row>
    <row r="186" spans="1:134" s="228" customFormat="1" hidden="1">
      <c r="A186" s="914"/>
      <c r="B186" s="1063"/>
      <c r="C186" s="1020"/>
      <c r="D186" s="259"/>
      <c r="E186" s="259"/>
      <c r="F186" s="259"/>
      <c r="G186" s="259"/>
      <c r="H186" s="246"/>
      <c r="I186" s="246"/>
      <c r="J186" s="259"/>
      <c r="K186" s="259"/>
      <c r="L186" s="1343"/>
      <c r="M186" s="1343"/>
      <c r="N186" s="1343"/>
      <c r="O186" s="1343"/>
      <c r="P186" s="1343"/>
      <c r="Q186" s="1343"/>
      <c r="R186" s="1343"/>
      <c r="S186" s="1343"/>
      <c r="T186" s="1343"/>
      <c r="U186" s="1343"/>
      <c r="V186" s="1343"/>
      <c r="W186" s="1343"/>
      <c r="X186" s="1343"/>
      <c r="Y186" s="1343"/>
      <c r="Z186" s="1343"/>
      <c r="AA186" s="1343"/>
      <c r="AB186" s="1343"/>
      <c r="AC186" s="1343"/>
      <c r="AD186" s="1343"/>
      <c r="AE186" s="1343"/>
      <c r="AF186" s="1343"/>
      <c r="AG186" s="1343"/>
      <c r="AH186" s="1343"/>
      <c r="AI186" s="1343"/>
      <c r="AJ186" s="1343"/>
      <c r="AK186" s="1343"/>
      <c r="AL186" s="1343"/>
      <c r="AM186" s="1343"/>
      <c r="AN186" s="1343"/>
      <c r="AO186" s="1343"/>
      <c r="AP186" s="1343"/>
      <c r="AQ186" s="1343"/>
      <c r="AR186" s="1343"/>
      <c r="AS186" s="260"/>
      <c r="AT186" s="1343"/>
      <c r="AU186" s="260"/>
      <c r="AV186" s="1343"/>
      <c r="AW186" s="1343"/>
      <c r="AX186" s="260"/>
      <c r="AY186" s="1343"/>
      <c r="AZ186" s="1343"/>
      <c r="BA186" s="260"/>
      <c r="BB186" s="1343"/>
      <c r="BC186" s="260"/>
      <c r="BD186" s="1340"/>
      <c r="BE186" s="260"/>
      <c r="BF186" s="1356"/>
      <c r="BG186" s="260"/>
      <c r="BH186" s="260"/>
      <c r="BI186" s="1356"/>
      <c r="BJ186" s="1356"/>
      <c r="BK186" s="1356"/>
      <c r="BL186" s="260"/>
      <c r="BM186" s="1376"/>
      <c r="BN186" s="1320"/>
      <c r="BO186" s="1376"/>
      <c r="BP186" s="1376"/>
      <c r="BQ186" s="1376"/>
      <c r="BR186" s="260"/>
      <c r="BS186" s="923"/>
      <c r="BT186" s="922"/>
      <c r="BU186" s="259"/>
      <c r="BV186" s="259"/>
      <c r="BW186" s="259"/>
      <c r="BX186" s="1304"/>
      <c r="BY186" s="1305"/>
      <c r="BZ186" s="1306"/>
      <c r="CA186" s="547"/>
      <c r="CD186" s="1073"/>
      <c r="ED186" s="1073"/>
    </row>
    <row r="187" spans="1:134" s="228" customFormat="1" ht="21.95" hidden="1" customHeight="1">
      <c r="A187" s="914"/>
      <c r="B187" s="1322"/>
      <c r="C187" s="1394"/>
      <c r="D187" s="259"/>
      <c r="E187" s="259"/>
      <c r="F187" s="259"/>
      <c r="G187" s="259"/>
      <c r="H187" s="246"/>
      <c r="I187" s="246"/>
      <c r="J187" s="259"/>
      <c r="K187" s="259"/>
      <c r="L187" s="952"/>
      <c r="M187" s="952"/>
      <c r="N187" s="952"/>
      <c r="O187" s="952"/>
      <c r="P187" s="952"/>
      <c r="Q187" s="952"/>
      <c r="R187" s="952"/>
      <c r="S187" s="952"/>
      <c r="T187" s="952"/>
      <c r="U187" s="952"/>
      <c r="V187" s="952"/>
      <c r="W187" s="952"/>
      <c r="X187" s="952"/>
      <c r="Y187" s="952"/>
      <c r="Z187" s="952"/>
      <c r="AA187" s="952"/>
      <c r="AB187" s="952"/>
      <c r="AC187" s="952"/>
      <c r="AD187" s="952"/>
      <c r="AE187" s="952"/>
      <c r="AF187" s="952"/>
      <c r="AG187" s="952"/>
      <c r="AH187" s="952"/>
      <c r="AI187" s="952"/>
      <c r="AJ187" s="952"/>
      <c r="AK187" s="952"/>
      <c r="AL187" s="952"/>
      <c r="AM187" s="952"/>
      <c r="AN187" s="952"/>
      <c r="AO187" s="952"/>
      <c r="AP187" s="952"/>
      <c r="AQ187" s="952"/>
      <c r="AR187" s="952"/>
      <c r="AS187" s="952"/>
      <c r="AT187" s="952"/>
      <c r="AU187" s="952"/>
      <c r="AV187" s="952"/>
      <c r="AW187" s="952"/>
      <c r="AX187" s="952"/>
      <c r="AY187" s="952"/>
      <c r="AZ187" s="952"/>
      <c r="BA187" s="952"/>
      <c r="BB187" s="952"/>
      <c r="BC187" s="952"/>
      <c r="BD187" s="952"/>
      <c r="BE187" s="952"/>
      <c r="BF187" s="952"/>
      <c r="BG187" s="952"/>
      <c r="BH187" s="952"/>
      <c r="BI187" s="952"/>
      <c r="BJ187" s="952"/>
      <c r="BK187" s="952"/>
      <c r="BL187" s="952"/>
      <c r="BM187" s="1395"/>
      <c r="BN187" s="1395"/>
      <c r="BO187" s="1395"/>
      <c r="BP187" s="1395"/>
      <c r="BQ187" s="1395"/>
      <c r="BR187" s="952"/>
      <c r="BS187" s="950"/>
      <c r="BT187" s="950"/>
      <c r="BU187" s="259"/>
      <c r="BV187" s="259"/>
      <c r="BW187" s="259"/>
      <c r="BX187" s="1304"/>
      <c r="BY187" s="1305"/>
      <c r="BZ187" s="1306"/>
      <c r="CA187" s="547"/>
      <c r="CD187" s="1073"/>
      <c r="ED187" s="1073"/>
    </row>
    <row r="188" spans="1:134" s="228" customFormat="1" ht="51.6" hidden="1" customHeight="1">
      <c r="A188" s="259"/>
      <c r="B188" s="1399"/>
      <c r="C188" s="1020"/>
      <c r="D188" s="259"/>
      <c r="E188" s="259"/>
      <c r="F188" s="259"/>
      <c r="G188" s="259"/>
      <c r="H188" s="259"/>
      <c r="I188" s="259"/>
      <c r="J188" s="1030"/>
      <c r="K188" s="1400"/>
      <c r="L188" s="260"/>
      <c r="M188" s="260"/>
      <c r="N188" s="260"/>
      <c r="O188" s="1343"/>
      <c r="P188" s="1343"/>
      <c r="Q188" s="1343"/>
      <c r="R188" s="1343"/>
      <c r="S188" s="260"/>
      <c r="T188" s="1343"/>
      <c r="U188" s="1343"/>
      <c r="V188" s="1343"/>
      <c r="W188" s="1343"/>
      <c r="X188" s="1343"/>
      <c r="Y188" s="1343"/>
      <c r="Z188" s="260"/>
      <c r="AA188" s="1343"/>
      <c r="AB188" s="1343"/>
      <c r="AC188" s="1343"/>
      <c r="AD188" s="1343"/>
      <c r="AE188" s="260"/>
      <c r="AF188" s="1343"/>
      <c r="AG188" s="1343"/>
      <c r="AH188" s="1343"/>
      <c r="AI188" s="1343"/>
      <c r="AJ188" s="260"/>
      <c r="AK188" s="1343"/>
      <c r="AL188" s="1343"/>
      <c r="AM188" s="1343"/>
      <c r="AN188" s="1343"/>
      <c r="AO188" s="1343"/>
      <c r="AP188" s="1343"/>
      <c r="AQ188" s="1343"/>
      <c r="AR188" s="1343"/>
      <c r="AS188" s="1343"/>
      <c r="AT188" s="1343"/>
      <c r="AU188" s="1343"/>
      <c r="AV188" s="1343"/>
      <c r="AW188" s="1343"/>
      <c r="AX188" s="1343"/>
      <c r="AY188" s="1343"/>
      <c r="AZ188" s="1343"/>
      <c r="BA188" s="1343"/>
      <c r="BB188" s="1343"/>
      <c r="BC188" s="1343"/>
      <c r="BD188" s="1340"/>
      <c r="BE188" s="1343"/>
      <c r="BF188" s="1356"/>
      <c r="BG188" s="1343"/>
      <c r="BH188" s="1343"/>
      <c r="BI188" s="1356"/>
      <c r="BJ188" s="1356"/>
      <c r="BK188" s="412"/>
      <c r="BL188" s="803"/>
      <c r="BM188" s="1320"/>
      <c r="BN188" s="1320"/>
      <c r="BO188" s="1320"/>
      <c r="BP188" s="1320"/>
      <c r="BQ188" s="1437"/>
      <c r="BR188" s="803"/>
      <c r="BS188" s="923"/>
      <c r="BT188" s="922"/>
      <c r="BU188" s="259"/>
      <c r="BV188" s="259"/>
      <c r="BW188" s="259"/>
      <c r="BX188" s="1304"/>
      <c r="BY188" s="1305"/>
      <c r="BZ188" s="1306"/>
      <c r="CA188" s="547"/>
      <c r="CD188" s="1073"/>
      <c r="ED188" s="1073"/>
    </row>
    <row r="189" spans="1:134" s="228" customFormat="1" hidden="1">
      <c r="A189" s="259"/>
      <c r="B189" s="1399"/>
      <c r="C189" s="1020"/>
      <c r="D189" s="259"/>
      <c r="E189" s="259"/>
      <c r="F189" s="259"/>
      <c r="G189" s="259"/>
      <c r="H189" s="259"/>
      <c r="I189" s="259"/>
      <c r="J189" s="1030"/>
      <c r="K189" s="1400"/>
      <c r="L189" s="260"/>
      <c r="M189" s="260"/>
      <c r="N189" s="260"/>
      <c r="O189" s="1343"/>
      <c r="P189" s="1343"/>
      <c r="Q189" s="1343"/>
      <c r="R189" s="1343"/>
      <c r="S189" s="260"/>
      <c r="T189" s="1343"/>
      <c r="U189" s="1343"/>
      <c r="V189" s="1343"/>
      <c r="W189" s="1343"/>
      <c r="X189" s="1343"/>
      <c r="Y189" s="1343"/>
      <c r="Z189" s="260"/>
      <c r="AA189" s="1343"/>
      <c r="AB189" s="1343"/>
      <c r="AC189" s="260"/>
      <c r="AD189" s="1343"/>
      <c r="AE189" s="260"/>
      <c r="AF189" s="1343"/>
      <c r="AG189" s="1343"/>
      <c r="AH189" s="1343"/>
      <c r="AI189" s="1343"/>
      <c r="AJ189" s="260"/>
      <c r="AK189" s="1343"/>
      <c r="AL189" s="1343"/>
      <c r="AM189" s="1343"/>
      <c r="AN189" s="1343"/>
      <c r="AO189" s="1343"/>
      <c r="AP189" s="1343"/>
      <c r="AQ189" s="1343"/>
      <c r="AR189" s="1343"/>
      <c r="AS189" s="1343"/>
      <c r="AT189" s="1343"/>
      <c r="AU189" s="1343"/>
      <c r="AV189" s="1343"/>
      <c r="AW189" s="1343"/>
      <c r="AX189" s="1343"/>
      <c r="AY189" s="1343"/>
      <c r="AZ189" s="1343"/>
      <c r="BA189" s="1343"/>
      <c r="BB189" s="1343"/>
      <c r="BC189" s="1343"/>
      <c r="BD189" s="1340"/>
      <c r="BE189" s="1343"/>
      <c r="BF189" s="1356"/>
      <c r="BG189" s="1343"/>
      <c r="BH189" s="1343"/>
      <c r="BI189" s="1356"/>
      <c r="BJ189" s="1356"/>
      <c r="BK189" s="1356"/>
      <c r="BL189" s="1343"/>
      <c r="BM189" s="1376"/>
      <c r="BN189" s="1357"/>
      <c r="BO189" s="1376"/>
      <c r="BP189" s="1376"/>
      <c r="BQ189" s="1376"/>
      <c r="BR189" s="1343"/>
      <c r="BS189" s="923"/>
      <c r="BT189" s="922"/>
      <c r="BU189" s="259"/>
      <c r="BV189" s="259"/>
      <c r="BW189" s="259"/>
      <c r="BX189" s="1304">
        <f t="shared" si="85"/>
        <v>0</v>
      </c>
      <c r="BY189" s="1305">
        <f t="shared" si="80"/>
        <v>0</v>
      </c>
      <c r="BZ189" s="1306"/>
      <c r="CA189" s="547"/>
      <c r="CD189" s="1073"/>
      <c r="ED189" s="1073"/>
    </row>
    <row r="190" spans="1:134" s="228" customFormat="1" ht="30.6" customHeight="1">
      <c r="A190" s="1380" t="s">
        <v>1912</v>
      </c>
      <c r="B190" s="1351" t="s">
        <v>1864</v>
      </c>
      <c r="C190" s="258">
        <f t="shared" ref="C190" si="95">C191+C196+C204+C209+C217+C222+C230+C237+C244+C252+C257+C262</f>
        <v>1</v>
      </c>
      <c r="D190" s="259"/>
      <c r="E190" s="259"/>
      <c r="F190" s="259"/>
      <c r="G190" s="259"/>
      <c r="H190" s="259"/>
      <c r="I190" s="259"/>
      <c r="J190" s="259"/>
      <c r="K190" s="259"/>
      <c r="L190" s="258">
        <f>L191+L196+L204+L209+L217+L222+L230+L237+L244+L252+L257+L262</f>
        <v>6101</v>
      </c>
      <c r="M190" s="258">
        <f t="shared" ref="M190:BU190" si="96">M191+M196+M204+M209+M217+M222+M230+M237+M244+M252+M257+M262</f>
        <v>0</v>
      </c>
      <c r="N190" s="258">
        <f t="shared" si="96"/>
        <v>5500</v>
      </c>
      <c r="O190" s="258">
        <f t="shared" si="96"/>
        <v>0</v>
      </c>
      <c r="P190" s="258">
        <f t="shared" si="96"/>
        <v>5500</v>
      </c>
      <c r="Q190" s="258">
        <f t="shared" si="96"/>
        <v>5500</v>
      </c>
      <c r="R190" s="258">
        <f t="shared" si="96"/>
        <v>0</v>
      </c>
      <c r="S190" s="258">
        <f t="shared" si="96"/>
        <v>5500</v>
      </c>
      <c r="T190" s="258">
        <f t="shared" si="96"/>
        <v>0</v>
      </c>
      <c r="U190" s="258">
        <f t="shared" si="96"/>
        <v>0</v>
      </c>
      <c r="V190" s="258">
        <f t="shared" si="96"/>
        <v>0</v>
      </c>
      <c r="W190" s="258">
        <f t="shared" si="96"/>
        <v>0</v>
      </c>
      <c r="X190" s="258">
        <f t="shared" si="96"/>
        <v>0</v>
      </c>
      <c r="Y190" s="258">
        <f t="shared" si="96"/>
        <v>0</v>
      </c>
      <c r="Z190" s="258">
        <f t="shared" si="96"/>
        <v>0</v>
      </c>
      <c r="AA190" s="258">
        <f t="shared" si="96"/>
        <v>0</v>
      </c>
      <c r="AB190" s="258">
        <f t="shared" si="96"/>
        <v>0</v>
      </c>
      <c r="AC190" s="258">
        <f t="shared" si="96"/>
        <v>0</v>
      </c>
      <c r="AD190" s="258">
        <f t="shared" si="96"/>
        <v>0</v>
      </c>
      <c r="AE190" s="258">
        <f t="shared" si="96"/>
        <v>0</v>
      </c>
      <c r="AF190" s="258">
        <f t="shared" si="96"/>
        <v>0</v>
      </c>
      <c r="AG190" s="258">
        <f t="shared" si="96"/>
        <v>0</v>
      </c>
      <c r="AH190" s="258">
        <f t="shared" si="96"/>
        <v>0</v>
      </c>
      <c r="AI190" s="258">
        <f t="shared" si="96"/>
        <v>0</v>
      </c>
      <c r="AJ190" s="258">
        <f t="shared" si="96"/>
        <v>0</v>
      </c>
      <c r="AK190" s="258">
        <f t="shared" si="96"/>
        <v>0</v>
      </c>
      <c r="AL190" s="258">
        <f t="shared" si="96"/>
        <v>0</v>
      </c>
      <c r="AM190" s="258">
        <f t="shared" si="96"/>
        <v>0</v>
      </c>
      <c r="AN190" s="258">
        <f t="shared" si="96"/>
        <v>5500</v>
      </c>
      <c r="AO190" s="258">
        <f t="shared" si="96"/>
        <v>0</v>
      </c>
      <c r="AP190" s="258">
        <f t="shared" si="96"/>
        <v>5500</v>
      </c>
      <c r="AQ190" s="258">
        <f t="shared" si="96"/>
        <v>0</v>
      </c>
      <c r="AR190" s="258">
        <f t="shared" si="96"/>
        <v>0</v>
      </c>
      <c r="AS190" s="258">
        <f t="shared" si="96"/>
        <v>4900</v>
      </c>
      <c r="AT190" s="258">
        <f t="shared" si="96"/>
        <v>0</v>
      </c>
      <c r="AU190" s="258">
        <f t="shared" si="96"/>
        <v>4900</v>
      </c>
      <c r="AV190" s="258">
        <f t="shared" si="96"/>
        <v>0</v>
      </c>
      <c r="AW190" s="258">
        <f t="shared" si="96"/>
        <v>0</v>
      </c>
      <c r="AX190" s="258">
        <f t="shared" si="96"/>
        <v>4900</v>
      </c>
      <c r="AY190" s="258">
        <f t="shared" si="96"/>
        <v>0</v>
      </c>
      <c r="AZ190" s="258">
        <f t="shared" si="96"/>
        <v>0</v>
      </c>
      <c r="BA190" s="258">
        <f t="shared" si="96"/>
        <v>4900</v>
      </c>
      <c r="BB190" s="258">
        <f t="shared" si="96"/>
        <v>1</v>
      </c>
      <c r="BC190" s="258">
        <f t="shared" si="96"/>
        <v>4900</v>
      </c>
      <c r="BD190" s="258">
        <f t="shared" si="96"/>
        <v>0</v>
      </c>
      <c r="BE190" s="258">
        <f t="shared" si="96"/>
        <v>0</v>
      </c>
      <c r="BF190" s="258">
        <f t="shared" si="96"/>
        <v>0</v>
      </c>
      <c r="BG190" s="258">
        <f t="shared" si="96"/>
        <v>0</v>
      </c>
      <c r="BH190" s="258">
        <f t="shared" si="96"/>
        <v>0</v>
      </c>
      <c r="BI190" s="258">
        <f t="shared" si="96"/>
        <v>0</v>
      </c>
      <c r="BJ190" s="258">
        <f t="shared" si="96"/>
        <v>0</v>
      </c>
      <c r="BK190" s="258">
        <f t="shared" si="96"/>
        <v>0</v>
      </c>
      <c r="BL190" s="258">
        <f t="shared" si="96"/>
        <v>2000</v>
      </c>
      <c r="BM190" s="1313">
        <f t="shared" si="96"/>
        <v>1522.4559999999999</v>
      </c>
      <c r="BN190" s="1313">
        <f t="shared" si="96"/>
        <v>477.5440000000001</v>
      </c>
      <c r="BO190" s="1313">
        <f t="shared" si="96"/>
        <v>477.5440000000001</v>
      </c>
      <c r="BP190" s="1313">
        <f t="shared" si="96"/>
        <v>0</v>
      </c>
      <c r="BQ190" s="1313">
        <f t="shared" si="96"/>
        <v>477.5440000000001</v>
      </c>
      <c r="BR190" s="258">
        <f t="shared" si="96"/>
        <v>0</v>
      </c>
      <c r="BS190" s="248">
        <f t="shared" si="96"/>
        <v>0</v>
      </c>
      <c r="BT190" s="248">
        <f t="shared" si="96"/>
        <v>0</v>
      </c>
      <c r="BU190" s="248">
        <f t="shared" si="96"/>
        <v>0</v>
      </c>
      <c r="BV190" s="248"/>
      <c r="BW190" s="248"/>
      <c r="BX190" s="1304">
        <f t="shared" si="85"/>
        <v>-4900</v>
      </c>
      <c r="BY190" s="1305">
        <f t="shared" si="80"/>
        <v>1</v>
      </c>
      <c r="BZ190" s="1306"/>
      <c r="CD190" s="1073"/>
      <c r="ED190" s="1073"/>
    </row>
    <row r="191" spans="1:134" s="228" customFormat="1" hidden="1">
      <c r="A191" s="1384"/>
      <c r="B191" s="1322"/>
      <c r="C191" s="952"/>
      <c r="D191" s="259"/>
      <c r="E191" s="259"/>
      <c r="F191" s="259"/>
      <c r="G191" s="259"/>
      <c r="H191" s="259"/>
      <c r="I191" s="259"/>
      <c r="J191" s="259"/>
      <c r="K191" s="259"/>
      <c r="L191" s="952"/>
      <c r="M191" s="952"/>
      <c r="N191" s="952"/>
      <c r="O191" s="952"/>
      <c r="P191" s="952"/>
      <c r="Q191" s="952"/>
      <c r="R191" s="952"/>
      <c r="S191" s="952"/>
      <c r="T191" s="952"/>
      <c r="U191" s="952"/>
      <c r="V191" s="952"/>
      <c r="W191" s="952"/>
      <c r="X191" s="952"/>
      <c r="Y191" s="952"/>
      <c r="Z191" s="952"/>
      <c r="AA191" s="952"/>
      <c r="AB191" s="952"/>
      <c r="AC191" s="952"/>
      <c r="AD191" s="952"/>
      <c r="AE191" s="952"/>
      <c r="AF191" s="952"/>
      <c r="AG191" s="952"/>
      <c r="AH191" s="952"/>
      <c r="AI191" s="952"/>
      <c r="AJ191" s="952"/>
      <c r="AK191" s="952"/>
      <c r="AL191" s="952"/>
      <c r="AM191" s="952"/>
      <c r="AN191" s="952"/>
      <c r="AO191" s="952"/>
      <c r="AP191" s="952"/>
      <c r="AQ191" s="952"/>
      <c r="AR191" s="952"/>
      <c r="AS191" s="952"/>
      <c r="AT191" s="952"/>
      <c r="AU191" s="952"/>
      <c r="AV191" s="952"/>
      <c r="AW191" s="952"/>
      <c r="AX191" s="952"/>
      <c r="AY191" s="952"/>
      <c r="AZ191" s="952"/>
      <c r="BA191" s="952"/>
      <c r="BB191" s="952"/>
      <c r="BC191" s="952"/>
      <c r="BD191" s="952"/>
      <c r="BE191" s="952"/>
      <c r="BF191" s="952"/>
      <c r="BG191" s="952"/>
      <c r="BH191" s="952"/>
      <c r="BI191" s="952"/>
      <c r="BJ191" s="952"/>
      <c r="BK191" s="952"/>
      <c r="BL191" s="952"/>
      <c r="BM191" s="1395"/>
      <c r="BN191" s="1395"/>
      <c r="BO191" s="1395"/>
      <c r="BP191" s="1395"/>
      <c r="BQ191" s="1395"/>
      <c r="BR191" s="952"/>
      <c r="BS191" s="950"/>
      <c r="BT191" s="950"/>
      <c r="BU191" s="259"/>
      <c r="BV191" s="259"/>
      <c r="BW191" s="259"/>
      <c r="BX191" s="1304"/>
      <c r="BY191" s="1305"/>
      <c r="BZ191" s="1306"/>
      <c r="CD191" s="1073"/>
      <c r="ED191" s="1073"/>
    </row>
    <row r="192" spans="1:134" s="228" customFormat="1" ht="96.95" hidden="1" customHeight="1">
      <c r="A192" s="1369"/>
      <c r="B192" s="1438"/>
      <c r="C192" s="1438"/>
      <c r="D192" s="818"/>
      <c r="E192" s="818"/>
      <c r="F192" s="259"/>
      <c r="G192" s="818"/>
      <c r="H192" s="818"/>
      <c r="I192" s="818"/>
      <c r="J192" s="818"/>
      <c r="K192" s="818"/>
      <c r="L192" s="1343"/>
      <c r="M192" s="1343"/>
      <c r="N192" s="1343"/>
      <c r="O192" s="1343"/>
      <c r="P192" s="1343"/>
      <c r="Q192" s="1343"/>
      <c r="R192" s="1343"/>
      <c r="S192" s="1343"/>
      <c r="T192" s="1343"/>
      <c r="U192" s="1343"/>
      <c r="V192" s="1343"/>
      <c r="W192" s="1343"/>
      <c r="X192" s="1343"/>
      <c r="Y192" s="1343"/>
      <c r="Z192" s="1343"/>
      <c r="AA192" s="1343"/>
      <c r="AB192" s="1343"/>
      <c r="AC192" s="1343"/>
      <c r="AD192" s="1343"/>
      <c r="AE192" s="1343"/>
      <c r="AF192" s="1343"/>
      <c r="AG192" s="1343"/>
      <c r="AH192" s="1343"/>
      <c r="AI192" s="1343"/>
      <c r="AJ192" s="1343"/>
      <c r="AK192" s="1343"/>
      <c r="AL192" s="1343"/>
      <c r="AM192" s="1343"/>
      <c r="AN192" s="1343"/>
      <c r="AO192" s="1343"/>
      <c r="AP192" s="1343"/>
      <c r="AQ192" s="1343"/>
      <c r="AR192" s="1343"/>
      <c r="AS192" s="1343"/>
      <c r="AT192" s="1343"/>
      <c r="AU192" s="1343"/>
      <c r="AV192" s="1343"/>
      <c r="AW192" s="1343"/>
      <c r="AX192" s="1343"/>
      <c r="AY192" s="1343"/>
      <c r="AZ192" s="1343"/>
      <c r="BA192" s="1343"/>
      <c r="BB192" s="1343"/>
      <c r="BC192" s="1343"/>
      <c r="BD192" s="1340"/>
      <c r="BE192" s="1343"/>
      <c r="BF192" s="1356"/>
      <c r="BG192" s="1343"/>
      <c r="BH192" s="803"/>
      <c r="BI192" s="803"/>
      <c r="BJ192" s="1356"/>
      <c r="BK192" s="1356"/>
      <c r="BL192" s="1343"/>
      <c r="BM192" s="1357"/>
      <c r="BN192" s="1320"/>
      <c r="BO192" s="1357"/>
      <c r="BP192" s="1357"/>
      <c r="BQ192" s="1357"/>
      <c r="BR192" s="1343"/>
      <c r="BS192" s="923"/>
      <c r="BT192" s="922"/>
      <c r="BU192" s="259"/>
      <c r="BV192" s="259"/>
      <c r="BW192" s="259"/>
      <c r="BX192" s="1304"/>
      <c r="BY192" s="1305"/>
      <c r="BZ192" s="1306"/>
      <c r="CD192" s="1073"/>
      <c r="ED192" s="1073"/>
    </row>
    <row r="193" spans="1:134" s="228" customFormat="1" ht="51.95" hidden="1" customHeight="1">
      <c r="A193" s="1369"/>
      <c r="B193" s="1438"/>
      <c r="C193" s="1020"/>
      <c r="D193" s="818"/>
      <c r="E193" s="818"/>
      <c r="F193" s="259"/>
      <c r="G193" s="818"/>
      <c r="H193" s="818"/>
      <c r="I193" s="818"/>
      <c r="J193" s="818"/>
      <c r="K193" s="259"/>
      <c r="L193" s="1343"/>
      <c r="M193" s="1343"/>
      <c r="N193" s="1343"/>
      <c r="O193" s="1343"/>
      <c r="P193" s="1343"/>
      <c r="Q193" s="1343"/>
      <c r="R193" s="1343"/>
      <c r="S193" s="1343"/>
      <c r="T193" s="1343"/>
      <c r="U193" s="1343"/>
      <c r="V193" s="1343"/>
      <c r="W193" s="1343"/>
      <c r="X193" s="1343"/>
      <c r="Y193" s="1343"/>
      <c r="Z193" s="1343"/>
      <c r="AA193" s="1343"/>
      <c r="AB193" s="1343"/>
      <c r="AC193" s="1343"/>
      <c r="AD193" s="1343"/>
      <c r="AE193" s="1343"/>
      <c r="AF193" s="1343"/>
      <c r="AG193" s="1343"/>
      <c r="AH193" s="1343"/>
      <c r="AI193" s="1343"/>
      <c r="AJ193" s="1343"/>
      <c r="AK193" s="1343"/>
      <c r="AL193" s="1343"/>
      <c r="AM193" s="1343"/>
      <c r="AN193" s="1343"/>
      <c r="AO193" s="1343"/>
      <c r="AP193" s="1343"/>
      <c r="AQ193" s="1343"/>
      <c r="AR193" s="1343"/>
      <c r="AS193" s="1343"/>
      <c r="AT193" s="1343"/>
      <c r="AU193" s="1343"/>
      <c r="AV193" s="1343"/>
      <c r="AW193" s="1343"/>
      <c r="AX193" s="1343"/>
      <c r="AY193" s="1343"/>
      <c r="AZ193" s="1343"/>
      <c r="BA193" s="1343"/>
      <c r="BB193" s="1340"/>
      <c r="BC193" s="1343"/>
      <c r="BD193" s="1340"/>
      <c r="BE193" s="1343"/>
      <c r="BF193" s="1356"/>
      <c r="BG193" s="1343"/>
      <c r="BH193" s="803"/>
      <c r="BI193" s="803"/>
      <c r="BJ193" s="1356"/>
      <c r="BK193" s="1343"/>
      <c r="BL193" s="1370"/>
      <c r="BM193" s="1439"/>
      <c r="BN193" s="1320"/>
      <c r="BO193" s="1439"/>
      <c r="BP193" s="1439"/>
      <c r="BQ193" s="1439"/>
      <c r="BR193" s="1370"/>
      <c r="BS193" s="923"/>
      <c r="BT193" s="946"/>
      <c r="BU193" s="259"/>
      <c r="BV193" s="259"/>
      <c r="BW193" s="259"/>
      <c r="BX193" s="1304"/>
      <c r="BY193" s="1305"/>
      <c r="BZ193" s="1306"/>
      <c r="CD193" s="1073"/>
      <c r="ED193" s="1073"/>
    </row>
    <row r="194" spans="1:134" s="228" customFormat="1" ht="44.45" hidden="1" customHeight="1">
      <c r="A194" s="1369"/>
      <c r="B194" s="1438"/>
      <c r="C194" s="1020"/>
      <c r="D194" s="818"/>
      <c r="E194" s="818"/>
      <c r="F194" s="259"/>
      <c r="G194" s="818"/>
      <c r="H194" s="818"/>
      <c r="I194" s="818"/>
      <c r="J194" s="818"/>
      <c r="K194" s="259"/>
      <c r="L194" s="1343"/>
      <c r="M194" s="1343"/>
      <c r="N194" s="1343"/>
      <c r="O194" s="1343"/>
      <c r="P194" s="1343"/>
      <c r="Q194" s="1343"/>
      <c r="R194" s="1343"/>
      <c r="S194" s="1343"/>
      <c r="T194" s="1343"/>
      <c r="U194" s="1343"/>
      <c r="V194" s="1343"/>
      <c r="W194" s="1343"/>
      <c r="X194" s="1343"/>
      <c r="Y194" s="1343"/>
      <c r="Z194" s="1343"/>
      <c r="AA194" s="1343"/>
      <c r="AB194" s="1343"/>
      <c r="AC194" s="1343"/>
      <c r="AD194" s="1343"/>
      <c r="AE194" s="1343"/>
      <c r="AF194" s="1343"/>
      <c r="AG194" s="1343"/>
      <c r="AH194" s="1343"/>
      <c r="AI194" s="1343"/>
      <c r="AJ194" s="1343"/>
      <c r="AK194" s="1343"/>
      <c r="AL194" s="1343"/>
      <c r="AM194" s="1343"/>
      <c r="AN194" s="1343"/>
      <c r="AO194" s="1343"/>
      <c r="AP194" s="1343"/>
      <c r="AQ194" s="1343"/>
      <c r="AR194" s="1343"/>
      <c r="AS194" s="1343"/>
      <c r="AT194" s="1343"/>
      <c r="AU194" s="1343"/>
      <c r="AV194" s="1343"/>
      <c r="AW194" s="1343"/>
      <c r="AX194" s="1343"/>
      <c r="AY194" s="1343"/>
      <c r="AZ194" s="1343"/>
      <c r="BA194" s="1343"/>
      <c r="BB194" s="1340"/>
      <c r="BC194" s="1343"/>
      <c r="BD194" s="1340"/>
      <c r="BE194" s="1343"/>
      <c r="BF194" s="1356"/>
      <c r="BG194" s="1343"/>
      <c r="BH194" s="1356"/>
      <c r="BI194" s="803"/>
      <c r="BJ194" s="1356"/>
      <c r="BK194" s="1343"/>
      <c r="BL194" s="1370"/>
      <c r="BM194" s="1357"/>
      <c r="BN194" s="1320"/>
      <c r="BO194" s="1357"/>
      <c r="BP194" s="1341"/>
      <c r="BQ194" s="1357"/>
      <c r="BR194" s="1370"/>
      <c r="BS194" s="923"/>
      <c r="BT194" s="946"/>
      <c r="BU194" s="259"/>
      <c r="BV194" s="259"/>
      <c r="BW194" s="259"/>
      <c r="BX194" s="1304"/>
      <c r="BY194" s="1305"/>
      <c r="BZ194" s="1306"/>
      <c r="CD194" s="1073"/>
      <c r="ED194" s="1073"/>
    </row>
    <row r="195" spans="1:134" s="228" customFormat="1" ht="43.5" hidden="1" customHeight="1">
      <c r="A195" s="1369"/>
      <c r="B195" s="1438"/>
      <c r="C195" s="1020"/>
      <c r="D195" s="818"/>
      <c r="E195" s="818"/>
      <c r="F195" s="259"/>
      <c r="G195" s="818"/>
      <c r="H195" s="818"/>
      <c r="I195" s="818"/>
      <c r="J195" s="818"/>
      <c r="K195" s="259"/>
      <c r="L195" s="1343"/>
      <c r="M195" s="1343"/>
      <c r="N195" s="1343"/>
      <c r="O195" s="1343"/>
      <c r="P195" s="1343"/>
      <c r="Q195" s="1343"/>
      <c r="R195" s="1343"/>
      <c r="S195" s="1343"/>
      <c r="T195" s="1343"/>
      <c r="U195" s="1343"/>
      <c r="V195" s="1343"/>
      <c r="W195" s="1343"/>
      <c r="X195" s="1343"/>
      <c r="Y195" s="1343"/>
      <c r="Z195" s="1343"/>
      <c r="AA195" s="1343"/>
      <c r="AB195" s="1343"/>
      <c r="AC195" s="1343"/>
      <c r="AD195" s="1343"/>
      <c r="AE195" s="1343"/>
      <c r="AF195" s="1343"/>
      <c r="AG195" s="1343"/>
      <c r="AH195" s="1343"/>
      <c r="AI195" s="1343"/>
      <c r="AJ195" s="1343"/>
      <c r="AK195" s="1343"/>
      <c r="AL195" s="1343"/>
      <c r="AM195" s="1343"/>
      <c r="AN195" s="1343"/>
      <c r="AO195" s="1343"/>
      <c r="AP195" s="1343"/>
      <c r="AQ195" s="1343"/>
      <c r="AR195" s="1343"/>
      <c r="AS195" s="1343"/>
      <c r="AT195" s="1343"/>
      <c r="AU195" s="1343"/>
      <c r="AV195" s="1343"/>
      <c r="AW195" s="1343"/>
      <c r="AX195" s="1343"/>
      <c r="AY195" s="1343"/>
      <c r="AZ195" s="1343"/>
      <c r="BA195" s="1343"/>
      <c r="BB195" s="1340"/>
      <c r="BC195" s="1343"/>
      <c r="BD195" s="1340"/>
      <c r="BE195" s="1343"/>
      <c r="BF195" s="1356"/>
      <c r="BG195" s="1343"/>
      <c r="BH195" s="1356"/>
      <c r="BI195" s="803"/>
      <c r="BJ195" s="1356"/>
      <c r="BK195" s="1343"/>
      <c r="BL195" s="1370"/>
      <c r="BM195" s="1357"/>
      <c r="BN195" s="1320"/>
      <c r="BO195" s="1357"/>
      <c r="BP195" s="1341"/>
      <c r="BQ195" s="1357"/>
      <c r="BR195" s="1370"/>
      <c r="BS195" s="923"/>
      <c r="BT195" s="946"/>
      <c r="BU195" s="259"/>
      <c r="BV195" s="259"/>
      <c r="BW195" s="259"/>
      <c r="BX195" s="1304"/>
      <c r="BY195" s="1305"/>
      <c r="BZ195" s="1306"/>
      <c r="CD195" s="1073"/>
      <c r="ED195" s="1073"/>
    </row>
    <row r="196" spans="1:134" s="228" customFormat="1" hidden="1">
      <c r="A196" s="1384"/>
      <c r="B196" s="1322"/>
      <c r="C196" s="846"/>
      <c r="D196" s="259"/>
      <c r="E196" s="259"/>
      <c r="F196" s="259"/>
      <c r="G196" s="259"/>
      <c r="H196" s="259"/>
      <c r="I196" s="259"/>
      <c r="J196" s="259"/>
      <c r="K196" s="259"/>
      <c r="L196" s="846"/>
      <c r="M196" s="846"/>
      <c r="N196" s="846"/>
      <c r="O196" s="846"/>
      <c r="P196" s="846"/>
      <c r="Q196" s="846"/>
      <c r="R196" s="846"/>
      <c r="S196" s="846"/>
      <c r="T196" s="846"/>
      <c r="U196" s="846"/>
      <c r="V196" s="846"/>
      <c r="W196" s="846"/>
      <c r="X196" s="846"/>
      <c r="Y196" s="846"/>
      <c r="Z196" s="846"/>
      <c r="AA196" s="846"/>
      <c r="AB196" s="846"/>
      <c r="AC196" s="846"/>
      <c r="AD196" s="846"/>
      <c r="AE196" s="846"/>
      <c r="AF196" s="846"/>
      <c r="AG196" s="846"/>
      <c r="AH196" s="846"/>
      <c r="AI196" s="846"/>
      <c r="AJ196" s="846"/>
      <c r="AK196" s="846"/>
      <c r="AL196" s="846"/>
      <c r="AM196" s="846"/>
      <c r="AN196" s="846"/>
      <c r="AO196" s="846"/>
      <c r="AP196" s="846"/>
      <c r="AQ196" s="846"/>
      <c r="AR196" s="846"/>
      <c r="AS196" s="846"/>
      <c r="AT196" s="846"/>
      <c r="AU196" s="846"/>
      <c r="AV196" s="846"/>
      <c r="AW196" s="846"/>
      <c r="AX196" s="846"/>
      <c r="AY196" s="846"/>
      <c r="AZ196" s="846"/>
      <c r="BA196" s="846"/>
      <c r="BB196" s="846"/>
      <c r="BC196" s="846"/>
      <c r="BD196" s="846"/>
      <c r="BE196" s="846"/>
      <c r="BF196" s="846"/>
      <c r="BG196" s="846"/>
      <c r="BH196" s="846"/>
      <c r="BI196" s="846"/>
      <c r="BJ196" s="846"/>
      <c r="BK196" s="846"/>
      <c r="BL196" s="846"/>
      <c r="BM196" s="1354"/>
      <c r="BN196" s="1354"/>
      <c r="BO196" s="1354"/>
      <c r="BP196" s="1354"/>
      <c r="BQ196" s="1354"/>
      <c r="BR196" s="846"/>
      <c r="BS196" s="1028"/>
      <c r="BT196" s="1028"/>
      <c r="BU196" s="259"/>
      <c r="BV196" s="259"/>
      <c r="BW196" s="259"/>
      <c r="BX196" s="1304"/>
      <c r="BY196" s="1305"/>
      <c r="BZ196" s="1306"/>
      <c r="CD196" s="1073"/>
      <c r="ED196" s="1073"/>
    </row>
    <row r="197" spans="1:134" s="228" customFormat="1" ht="43.5" hidden="1" customHeight="1">
      <c r="A197" s="920"/>
      <c r="B197" s="1422"/>
      <c r="C197" s="819"/>
      <c r="D197" s="259"/>
      <c r="E197" s="259"/>
      <c r="F197" s="259"/>
      <c r="G197" s="1030"/>
      <c r="H197" s="259"/>
      <c r="I197" s="259"/>
      <c r="J197" s="942"/>
      <c r="K197" s="942"/>
      <c r="L197" s="260"/>
      <c r="M197" s="260"/>
      <c r="N197" s="260"/>
      <c r="O197" s="260"/>
      <c r="P197" s="850"/>
      <c r="Q197" s="260"/>
      <c r="R197" s="1330"/>
      <c r="S197" s="850"/>
      <c r="T197" s="1330"/>
      <c r="U197" s="1330"/>
      <c r="V197" s="1330"/>
      <c r="W197" s="260"/>
      <c r="X197" s="850"/>
      <c r="Y197" s="260"/>
      <c r="Z197" s="260"/>
      <c r="AA197" s="260"/>
      <c r="AB197" s="260"/>
      <c r="AC197" s="1343"/>
      <c r="AD197" s="260"/>
      <c r="AE197" s="260"/>
      <c r="AF197" s="260"/>
      <c r="AG197" s="260"/>
      <c r="AH197" s="260"/>
      <c r="AI197" s="260"/>
      <c r="AJ197" s="260"/>
      <c r="AK197" s="260"/>
      <c r="AL197" s="260"/>
      <c r="AM197" s="260"/>
      <c r="AN197" s="260"/>
      <c r="AO197" s="260"/>
      <c r="AP197" s="260"/>
      <c r="AQ197" s="260"/>
      <c r="AR197" s="260"/>
      <c r="AS197" s="1343"/>
      <c r="AT197" s="260"/>
      <c r="AU197" s="1343"/>
      <c r="AV197" s="260"/>
      <c r="AW197" s="260"/>
      <c r="AX197" s="1343"/>
      <c r="AY197" s="260"/>
      <c r="AZ197" s="260"/>
      <c r="BA197" s="1343"/>
      <c r="BB197" s="260"/>
      <c r="BC197" s="1343"/>
      <c r="BD197" s="1328"/>
      <c r="BE197" s="1343"/>
      <c r="BF197" s="803"/>
      <c r="BG197" s="1343"/>
      <c r="BH197" s="1343"/>
      <c r="BI197" s="803"/>
      <c r="BJ197" s="803"/>
      <c r="BK197" s="260"/>
      <c r="BL197" s="260"/>
      <c r="BM197" s="1357"/>
      <c r="BN197" s="1320"/>
      <c r="BO197" s="1357"/>
      <c r="BP197" s="1357"/>
      <c r="BQ197" s="1357"/>
      <c r="BR197" s="260"/>
      <c r="BS197" s="855"/>
      <c r="BT197" s="1367"/>
      <c r="BU197" s="259"/>
      <c r="BV197" s="259"/>
      <c r="BW197" s="259"/>
      <c r="BX197" s="1304"/>
      <c r="BY197" s="1305"/>
      <c r="BZ197" s="1306"/>
      <c r="CD197" s="1073"/>
      <c r="ED197" s="1073"/>
    </row>
    <row r="198" spans="1:134" s="228" customFormat="1" ht="43.5" hidden="1" customHeight="1">
      <c r="A198" s="920"/>
      <c r="B198" s="1422"/>
      <c r="C198" s="819"/>
      <c r="D198" s="259"/>
      <c r="E198" s="259"/>
      <c r="F198" s="259"/>
      <c r="G198" s="1030"/>
      <c r="H198" s="259"/>
      <c r="I198" s="259"/>
      <c r="J198" s="942"/>
      <c r="K198" s="638"/>
      <c r="L198" s="260"/>
      <c r="M198" s="260"/>
      <c r="N198" s="260"/>
      <c r="O198" s="260"/>
      <c r="P198" s="850"/>
      <c r="Q198" s="260"/>
      <c r="R198" s="1330"/>
      <c r="S198" s="850"/>
      <c r="T198" s="1330"/>
      <c r="U198" s="1330"/>
      <c r="V198" s="1330"/>
      <c r="W198" s="260"/>
      <c r="X198" s="850"/>
      <c r="Y198" s="260"/>
      <c r="Z198" s="260"/>
      <c r="AA198" s="260"/>
      <c r="AB198" s="260"/>
      <c r="AC198" s="1343"/>
      <c r="AD198" s="260"/>
      <c r="AE198" s="260"/>
      <c r="AF198" s="260"/>
      <c r="AG198" s="260"/>
      <c r="AH198" s="260"/>
      <c r="AI198" s="260"/>
      <c r="AJ198" s="260"/>
      <c r="AK198" s="260"/>
      <c r="AL198" s="260"/>
      <c r="AM198" s="260"/>
      <c r="AN198" s="260"/>
      <c r="AO198" s="260"/>
      <c r="AP198" s="260"/>
      <c r="AQ198" s="260"/>
      <c r="AR198" s="260"/>
      <c r="AS198" s="1343"/>
      <c r="AT198" s="260"/>
      <c r="AU198" s="1343"/>
      <c r="AV198" s="260"/>
      <c r="AW198" s="260"/>
      <c r="AX198" s="1343"/>
      <c r="AY198" s="260"/>
      <c r="AZ198" s="260"/>
      <c r="BA198" s="1343"/>
      <c r="BB198" s="260"/>
      <c r="BC198" s="1343"/>
      <c r="BD198" s="1328"/>
      <c r="BE198" s="1343"/>
      <c r="BF198" s="803"/>
      <c r="BG198" s="1343"/>
      <c r="BH198" s="1343"/>
      <c r="BI198" s="803"/>
      <c r="BJ198" s="803"/>
      <c r="BK198" s="803"/>
      <c r="BL198" s="1343"/>
      <c r="BM198" s="1357"/>
      <c r="BN198" s="1320"/>
      <c r="BO198" s="1357"/>
      <c r="BP198" s="1357"/>
      <c r="BQ198" s="1357"/>
      <c r="BR198" s="1343"/>
      <c r="BS198" s="855"/>
      <c r="BT198" s="259"/>
      <c r="BU198" s="259"/>
      <c r="BV198" s="259"/>
      <c r="BW198" s="259"/>
      <c r="BX198" s="1304"/>
      <c r="BY198" s="1305"/>
      <c r="BZ198" s="1306"/>
      <c r="CA198" s="709"/>
      <c r="CD198" s="1073"/>
      <c r="ED198" s="1073"/>
    </row>
    <row r="199" spans="1:134" s="228" customFormat="1" ht="43.5" hidden="1" customHeight="1">
      <c r="A199" s="920"/>
      <c r="B199" s="1422"/>
      <c r="C199" s="819"/>
      <c r="D199" s="259"/>
      <c r="E199" s="259"/>
      <c r="F199" s="259"/>
      <c r="G199" s="1030"/>
      <c r="H199" s="259"/>
      <c r="I199" s="259"/>
      <c r="J199" s="942"/>
      <c r="K199" s="638"/>
      <c r="L199" s="260"/>
      <c r="M199" s="260"/>
      <c r="N199" s="260"/>
      <c r="O199" s="260"/>
      <c r="P199" s="850"/>
      <c r="Q199" s="260"/>
      <c r="R199" s="1330"/>
      <c r="S199" s="850"/>
      <c r="T199" s="1330"/>
      <c r="U199" s="1330"/>
      <c r="V199" s="1330"/>
      <c r="W199" s="260"/>
      <c r="X199" s="850"/>
      <c r="Y199" s="260"/>
      <c r="Z199" s="260"/>
      <c r="AA199" s="260"/>
      <c r="AB199" s="260"/>
      <c r="AC199" s="1343"/>
      <c r="AD199" s="260"/>
      <c r="AE199" s="260"/>
      <c r="AF199" s="260"/>
      <c r="AG199" s="260"/>
      <c r="AH199" s="260"/>
      <c r="AI199" s="260"/>
      <c r="AJ199" s="260"/>
      <c r="AK199" s="260"/>
      <c r="AL199" s="260"/>
      <c r="AM199" s="260"/>
      <c r="AN199" s="260"/>
      <c r="AO199" s="260"/>
      <c r="AP199" s="260"/>
      <c r="AQ199" s="260"/>
      <c r="AR199" s="260"/>
      <c r="AS199" s="1343"/>
      <c r="AT199" s="260"/>
      <c r="AU199" s="1343"/>
      <c r="AV199" s="260"/>
      <c r="AW199" s="260"/>
      <c r="AX199" s="1343"/>
      <c r="AY199" s="260"/>
      <c r="AZ199" s="260"/>
      <c r="BA199" s="1343"/>
      <c r="BB199" s="260"/>
      <c r="BC199" s="1343"/>
      <c r="BD199" s="1328"/>
      <c r="BE199" s="1343"/>
      <c r="BF199" s="803"/>
      <c r="BG199" s="1343"/>
      <c r="BH199" s="1343"/>
      <c r="BI199" s="803"/>
      <c r="BJ199" s="803"/>
      <c r="BK199" s="1420"/>
      <c r="BL199" s="1343"/>
      <c r="BM199" s="1357"/>
      <c r="BN199" s="1320"/>
      <c r="BO199" s="1357"/>
      <c r="BP199" s="1357"/>
      <c r="BQ199" s="1357"/>
      <c r="BR199" s="1343"/>
      <c r="BS199" s="855"/>
      <c r="BT199" s="1098"/>
      <c r="BU199" s="259"/>
      <c r="BV199" s="259"/>
      <c r="BW199" s="259"/>
      <c r="BX199" s="1304"/>
      <c r="BY199" s="1305"/>
      <c r="BZ199" s="1306"/>
      <c r="CA199" s="709"/>
      <c r="CD199" s="1073"/>
      <c r="ED199" s="1073"/>
    </row>
    <row r="200" spans="1:134" s="228" customFormat="1" ht="48" hidden="1" customHeight="1">
      <c r="A200" s="920"/>
      <c r="B200" s="1344"/>
      <c r="C200" s="819"/>
      <c r="D200" s="259"/>
      <c r="E200" s="259"/>
      <c r="F200" s="259"/>
      <c r="G200" s="1030"/>
      <c r="H200" s="259"/>
      <c r="I200" s="259"/>
      <c r="J200" s="942"/>
      <c r="K200" s="942"/>
      <c r="L200" s="260"/>
      <c r="M200" s="260"/>
      <c r="N200" s="260"/>
      <c r="O200" s="260"/>
      <c r="P200" s="850"/>
      <c r="Q200" s="260"/>
      <c r="R200" s="1330"/>
      <c r="S200" s="850"/>
      <c r="T200" s="1330"/>
      <c r="U200" s="1330"/>
      <c r="V200" s="1330"/>
      <c r="W200" s="260"/>
      <c r="X200" s="260"/>
      <c r="Y200" s="260"/>
      <c r="Z200" s="260"/>
      <c r="AA200" s="260"/>
      <c r="AB200" s="260"/>
      <c r="AC200" s="1343"/>
      <c r="AD200" s="260"/>
      <c r="AE200" s="260"/>
      <c r="AF200" s="260"/>
      <c r="AG200" s="260"/>
      <c r="AH200" s="260"/>
      <c r="AI200" s="260"/>
      <c r="AJ200" s="260"/>
      <c r="AK200" s="260"/>
      <c r="AL200" s="260"/>
      <c r="AM200" s="260"/>
      <c r="AN200" s="260"/>
      <c r="AO200" s="260"/>
      <c r="AP200" s="260"/>
      <c r="AQ200" s="260"/>
      <c r="AR200" s="260"/>
      <c r="AS200" s="1343"/>
      <c r="AT200" s="260"/>
      <c r="AU200" s="1343"/>
      <c r="AV200" s="260"/>
      <c r="AW200" s="260"/>
      <c r="AX200" s="1343"/>
      <c r="AY200" s="260"/>
      <c r="AZ200" s="260"/>
      <c r="BA200" s="1343"/>
      <c r="BB200" s="260"/>
      <c r="BC200" s="1343"/>
      <c r="BD200" s="1328"/>
      <c r="BE200" s="1343"/>
      <c r="BF200" s="803"/>
      <c r="BG200" s="1343"/>
      <c r="BH200" s="1343"/>
      <c r="BI200" s="803"/>
      <c r="BJ200" s="803"/>
      <c r="BK200" s="260"/>
      <c r="BL200" s="1343"/>
      <c r="BM200" s="1357"/>
      <c r="BN200" s="1320"/>
      <c r="BO200" s="1357"/>
      <c r="BP200" s="1357"/>
      <c r="BQ200" s="1357"/>
      <c r="BR200" s="1343"/>
      <c r="BS200" s="855"/>
      <c r="BT200" s="1367"/>
      <c r="BU200" s="259"/>
      <c r="BV200" s="259"/>
      <c r="BW200" s="259"/>
      <c r="BX200" s="1304"/>
      <c r="BY200" s="1305"/>
      <c r="BZ200" s="1306"/>
      <c r="CA200" s="709"/>
      <c r="CD200" s="1073"/>
      <c r="ED200" s="1073"/>
    </row>
    <row r="201" spans="1:134" s="228" customFormat="1" ht="43.5" hidden="1" customHeight="1">
      <c r="A201" s="920"/>
      <c r="B201" s="1344"/>
      <c r="C201" s="819"/>
      <c r="D201" s="259"/>
      <c r="E201" s="259"/>
      <c r="F201" s="259"/>
      <c r="G201" s="1030"/>
      <c r="H201" s="259"/>
      <c r="I201" s="259"/>
      <c r="J201" s="942"/>
      <c r="K201" s="942"/>
      <c r="L201" s="260"/>
      <c r="M201" s="260"/>
      <c r="N201" s="260"/>
      <c r="O201" s="260"/>
      <c r="P201" s="850"/>
      <c r="Q201" s="260"/>
      <c r="R201" s="1330"/>
      <c r="S201" s="850"/>
      <c r="T201" s="1330"/>
      <c r="U201" s="1330"/>
      <c r="V201" s="1330"/>
      <c r="W201" s="260"/>
      <c r="X201" s="260"/>
      <c r="Y201" s="260"/>
      <c r="Z201" s="260"/>
      <c r="AA201" s="260"/>
      <c r="AB201" s="260"/>
      <c r="AC201" s="1343"/>
      <c r="AD201" s="260"/>
      <c r="AE201" s="260"/>
      <c r="AF201" s="260"/>
      <c r="AG201" s="260"/>
      <c r="AH201" s="260"/>
      <c r="AI201" s="260"/>
      <c r="AJ201" s="260"/>
      <c r="AK201" s="260"/>
      <c r="AL201" s="260"/>
      <c r="AM201" s="260"/>
      <c r="AN201" s="260"/>
      <c r="AO201" s="260"/>
      <c r="AP201" s="260"/>
      <c r="AQ201" s="260"/>
      <c r="AR201" s="260"/>
      <c r="AS201" s="1343"/>
      <c r="AT201" s="260"/>
      <c r="AU201" s="1343"/>
      <c r="AV201" s="260"/>
      <c r="AW201" s="260"/>
      <c r="AX201" s="1343"/>
      <c r="AY201" s="260"/>
      <c r="AZ201" s="260"/>
      <c r="BA201" s="1343"/>
      <c r="BB201" s="260"/>
      <c r="BC201" s="1343"/>
      <c r="BD201" s="1328"/>
      <c r="BE201" s="1343"/>
      <c r="BF201" s="803"/>
      <c r="BG201" s="1343"/>
      <c r="BH201" s="1343"/>
      <c r="BI201" s="803"/>
      <c r="BJ201" s="803"/>
      <c r="BK201" s="803"/>
      <c r="BL201" s="1343"/>
      <c r="BM201" s="1357"/>
      <c r="BN201" s="1320"/>
      <c r="BO201" s="1357"/>
      <c r="BP201" s="1357"/>
      <c r="BQ201" s="1357"/>
      <c r="BR201" s="1343"/>
      <c r="BS201" s="855"/>
      <c r="BT201" s="259"/>
      <c r="BU201" s="259"/>
      <c r="BV201" s="259"/>
      <c r="BW201" s="259"/>
      <c r="BX201" s="1304"/>
      <c r="BY201" s="1305"/>
      <c r="BZ201" s="1306"/>
      <c r="CA201" s="709"/>
      <c r="CD201" s="1073"/>
      <c r="ED201" s="1073"/>
    </row>
    <row r="202" spans="1:134" s="228" customFormat="1" ht="51.95" hidden="1" customHeight="1">
      <c r="A202" s="920"/>
      <c r="B202" s="1344"/>
      <c r="C202" s="819"/>
      <c r="D202" s="259"/>
      <c r="E202" s="259"/>
      <c r="F202" s="259"/>
      <c r="G202" s="1030"/>
      <c r="H202" s="259"/>
      <c r="I202" s="259"/>
      <c r="J202" s="942"/>
      <c r="K202" s="942"/>
      <c r="L202" s="260"/>
      <c r="M202" s="260"/>
      <c r="N202" s="260"/>
      <c r="O202" s="260"/>
      <c r="P202" s="850"/>
      <c r="Q202" s="260"/>
      <c r="R202" s="1330"/>
      <c r="S202" s="850"/>
      <c r="T202" s="1330"/>
      <c r="U202" s="1330"/>
      <c r="V202" s="1330"/>
      <c r="W202" s="260"/>
      <c r="X202" s="260"/>
      <c r="Y202" s="260"/>
      <c r="Z202" s="260"/>
      <c r="AA202" s="260"/>
      <c r="AB202" s="260"/>
      <c r="AC202" s="1343"/>
      <c r="AD202" s="260"/>
      <c r="AE202" s="260"/>
      <c r="AF202" s="260"/>
      <c r="AG202" s="260"/>
      <c r="AH202" s="260"/>
      <c r="AI202" s="260"/>
      <c r="AJ202" s="260"/>
      <c r="AK202" s="260"/>
      <c r="AL202" s="260"/>
      <c r="AM202" s="260"/>
      <c r="AN202" s="260"/>
      <c r="AO202" s="260"/>
      <c r="AP202" s="260"/>
      <c r="AQ202" s="260"/>
      <c r="AR202" s="260"/>
      <c r="AS202" s="1343"/>
      <c r="AT202" s="260"/>
      <c r="AU202" s="1343"/>
      <c r="AV202" s="260"/>
      <c r="AW202" s="260"/>
      <c r="AX202" s="1343"/>
      <c r="AY202" s="260"/>
      <c r="AZ202" s="260"/>
      <c r="BA202" s="1343"/>
      <c r="BB202" s="260"/>
      <c r="BC202" s="1343"/>
      <c r="BD202" s="1328"/>
      <c r="BE202" s="1343"/>
      <c r="BF202" s="803"/>
      <c r="BG202" s="1343"/>
      <c r="BH202" s="1343"/>
      <c r="BI202" s="803"/>
      <c r="BJ202" s="803"/>
      <c r="BK202" s="803"/>
      <c r="BL202" s="1343"/>
      <c r="BM202" s="1357"/>
      <c r="BN202" s="1320"/>
      <c r="BO202" s="1357"/>
      <c r="BP202" s="1357"/>
      <c r="BQ202" s="1357"/>
      <c r="BR202" s="1343"/>
      <c r="BS202" s="855"/>
      <c r="BT202" s="1367"/>
      <c r="BU202" s="259"/>
      <c r="BV202" s="259"/>
      <c r="BW202" s="259"/>
      <c r="BX202" s="1304"/>
      <c r="BY202" s="1305"/>
      <c r="BZ202" s="1306"/>
      <c r="CA202" s="709"/>
      <c r="CD202" s="1073"/>
      <c r="ED202" s="1073"/>
    </row>
    <row r="203" spans="1:134" s="228" customFormat="1" hidden="1">
      <c r="A203" s="1369"/>
      <c r="B203" s="1438"/>
      <c r="C203" s="1020"/>
      <c r="D203" s="818"/>
      <c r="E203" s="818"/>
      <c r="F203" s="818"/>
      <c r="G203" s="818"/>
      <c r="H203" s="818"/>
      <c r="I203" s="818"/>
      <c r="J203" s="818"/>
      <c r="K203" s="1032"/>
      <c r="L203" s="1343"/>
      <c r="M203" s="1343"/>
      <c r="N203" s="1343"/>
      <c r="O203" s="1343"/>
      <c r="P203" s="1343"/>
      <c r="Q203" s="1343"/>
      <c r="R203" s="1343"/>
      <c r="S203" s="1343"/>
      <c r="T203" s="1343"/>
      <c r="U203" s="1343"/>
      <c r="V203" s="1343"/>
      <c r="W203" s="1343"/>
      <c r="X203" s="1343"/>
      <c r="Y203" s="1343"/>
      <c r="Z203" s="1343"/>
      <c r="AA203" s="1343"/>
      <c r="AB203" s="1343"/>
      <c r="AC203" s="1343"/>
      <c r="AD203" s="1343"/>
      <c r="AE203" s="1343"/>
      <c r="AF203" s="1343"/>
      <c r="AG203" s="1343"/>
      <c r="AH203" s="1343"/>
      <c r="AI203" s="1343"/>
      <c r="AJ203" s="1343"/>
      <c r="AK203" s="1343"/>
      <c r="AL203" s="1343"/>
      <c r="AM203" s="1343"/>
      <c r="AN203" s="1343"/>
      <c r="AO203" s="1343"/>
      <c r="AP203" s="1343"/>
      <c r="AQ203" s="1343"/>
      <c r="AR203" s="1343"/>
      <c r="AS203" s="260"/>
      <c r="AT203" s="1343"/>
      <c r="AU203" s="260"/>
      <c r="AV203" s="1343"/>
      <c r="AW203" s="1343"/>
      <c r="AX203" s="260"/>
      <c r="AY203" s="1343"/>
      <c r="AZ203" s="1343"/>
      <c r="BA203" s="260"/>
      <c r="BB203" s="1343"/>
      <c r="BC203" s="260"/>
      <c r="BD203" s="1340"/>
      <c r="BE203" s="260"/>
      <c r="BF203" s="1356"/>
      <c r="BG203" s="260"/>
      <c r="BH203" s="260"/>
      <c r="BI203" s="1356"/>
      <c r="BJ203" s="1356"/>
      <c r="BK203" s="1356"/>
      <c r="BL203" s="260"/>
      <c r="BM203" s="1376"/>
      <c r="BN203" s="1320"/>
      <c r="BO203" s="1376"/>
      <c r="BP203" s="1376"/>
      <c r="BQ203" s="1376"/>
      <c r="BR203" s="260"/>
      <c r="BS203" s="923"/>
      <c r="BT203" s="922"/>
      <c r="BU203" s="259"/>
      <c r="BV203" s="259"/>
      <c r="BW203" s="259"/>
      <c r="BX203" s="1304"/>
      <c r="BY203" s="1305"/>
      <c r="BZ203" s="1306"/>
      <c r="CA203" s="547"/>
      <c r="CD203" s="1073"/>
      <c r="ED203" s="1073"/>
    </row>
    <row r="204" spans="1:134" s="228" customFormat="1" ht="28.5" hidden="1" customHeight="1">
      <c r="A204" s="1384"/>
      <c r="B204" s="1322"/>
      <c r="C204" s="1394"/>
      <c r="D204" s="818"/>
      <c r="E204" s="818"/>
      <c r="F204" s="818"/>
      <c r="G204" s="818"/>
      <c r="H204" s="818"/>
      <c r="I204" s="818"/>
      <c r="J204" s="818"/>
      <c r="K204" s="1032"/>
      <c r="L204" s="952"/>
      <c r="M204" s="952"/>
      <c r="N204" s="952"/>
      <c r="O204" s="952"/>
      <c r="P204" s="952"/>
      <c r="Q204" s="952"/>
      <c r="R204" s="952"/>
      <c r="S204" s="952"/>
      <c r="T204" s="952"/>
      <c r="U204" s="952"/>
      <c r="V204" s="952"/>
      <c r="W204" s="952"/>
      <c r="X204" s="952"/>
      <c r="Y204" s="952"/>
      <c r="Z204" s="952"/>
      <c r="AA204" s="952"/>
      <c r="AB204" s="952"/>
      <c r="AC204" s="952"/>
      <c r="AD204" s="952"/>
      <c r="AE204" s="952"/>
      <c r="AF204" s="952"/>
      <c r="AG204" s="952"/>
      <c r="AH204" s="952"/>
      <c r="AI204" s="952"/>
      <c r="AJ204" s="952"/>
      <c r="AK204" s="952"/>
      <c r="AL204" s="952"/>
      <c r="AM204" s="952"/>
      <c r="AN204" s="952"/>
      <c r="AO204" s="952"/>
      <c r="AP204" s="952"/>
      <c r="AQ204" s="952"/>
      <c r="AR204" s="952"/>
      <c r="AS204" s="952"/>
      <c r="AT204" s="952"/>
      <c r="AU204" s="952"/>
      <c r="AV204" s="952"/>
      <c r="AW204" s="952"/>
      <c r="AX204" s="952"/>
      <c r="AY204" s="952"/>
      <c r="AZ204" s="952"/>
      <c r="BA204" s="952"/>
      <c r="BB204" s="952"/>
      <c r="BC204" s="952"/>
      <c r="BD204" s="952"/>
      <c r="BE204" s="952"/>
      <c r="BF204" s="952"/>
      <c r="BG204" s="952"/>
      <c r="BH204" s="952"/>
      <c r="BI204" s="952"/>
      <c r="BJ204" s="952"/>
      <c r="BK204" s="952"/>
      <c r="BL204" s="952"/>
      <c r="BM204" s="1395"/>
      <c r="BN204" s="1395"/>
      <c r="BO204" s="1395"/>
      <c r="BP204" s="1395"/>
      <c r="BQ204" s="1395"/>
      <c r="BR204" s="952"/>
      <c r="BS204" s="1440"/>
      <c r="BT204" s="1440"/>
      <c r="BU204" s="259"/>
      <c r="BV204" s="259"/>
      <c r="BW204" s="259"/>
      <c r="BX204" s="1304"/>
      <c r="BY204" s="1305"/>
      <c r="BZ204" s="1306"/>
      <c r="CA204" s="547"/>
      <c r="CD204" s="1073"/>
      <c r="ED204" s="1073"/>
    </row>
    <row r="205" spans="1:134" s="228" customFormat="1" ht="47.25" hidden="1" customHeight="1">
      <c r="A205" s="922"/>
      <c r="B205" s="1063"/>
      <c r="C205" s="1020"/>
      <c r="D205" s="259"/>
      <c r="E205" s="259"/>
      <c r="F205" s="259"/>
      <c r="G205" s="259"/>
      <c r="H205" s="246"/>
      <c r="I205" s="259"/>
      <c r="J205" s="259"/>
      <c r="K205" s="259"/>
      <c r="L205" s="1343"/>
      <c r="M205" s="260"/>
      <c r="N205" s="1343"/>
      <c r="O205" s="1343"/>
      <c r="P205" s="1343"/>
      <c r="Q205" s="1343"/>
      <c r="R205" s="1343"/>
      <c r="S205" s="1343"/>
      <c r="T205" s="1343"/>
      <c r="U205" s="1343"/>
      <c r="V205" s="1343"/>
      <c r="W205" s="1343"/>
      <c r="X205" s="1343"/>
      <c r="Y205" s="1343"/>
      <c r="Z205" s="1343"/>
      <c r="AA205" s="1343"/>
      <c r="AB205" s="1343"/>
      <c r="AC205" s="1343"/>
      <c r="AD205" s="1343"/>
      <c r="AE205" s="1343"/>
      <c r="AF205" s="1343"/>
      <c r="AG205" s="1343"/>
      <c r="AH205" s="1343"/>
      <c r="AI205" s="1343"/>
      <c r="AJ205" s="1343"/>
      <c r="AK205" s="1343"/>
      <c r="AL205" s="1343"/>
      <c r="AM205" s="1343"/>
      <c r="AN205" s="1343"/>
      <c r="AO205" s="1343"/>
      <c r="AP205" s="1343"/>
      <c r="AQ205" s="1343"/>
      <c r="AR205" s="1343"/>
      <c r="AS205" s="1343"/>
      <c r="AT205" s="1343"/>
      <c r="AU205" s="1343"/>
      <c r="AV205" s="1343"/>
      <c r="AW205" s="1343"/>
      <c r="AX205" s="1343"/>
      <c r="AY205" s="1343"/>
      <c r="AZ205" s="1343"/>
      <c r="BA205" s="1343"/>
      <c r="BB205" s="1343"/>
      <c r="BC205" s="1343"/>
      <c r="BD205" s="1343"/>
      <c r="BE205" s="1343"/>
      <c r="BF205" s="1343"/>
      <c r="BG205" s="1343"/>
      <c r="BH205" s="1343"/>
      <c r="BI205" s="1343"/>
      <c r="BJ205" s="1343"/>
      <c r="BK205" s="1343"/>
      <c r="BL205" s="1343"/>
      <c r="BM205" s="1357"/>
      <c r="BN205" s="1320"/>
      <c r="BO205" s="1357"/>
      <c r="BP205" s="1357"/>
      <c r="BQ205" s="1357"/>
      <c r="BR205" s="1343"/>
      <c r="BS205" s="923"/>
      <c r="BT205" s="922"/>
      <c r="BU205" s="259"/>
      <c r="BV205" s="259"/>
      <c r="BW205" s="259"/>
      <c r="BX205" s="1304"/>
      <c r="BY205" s="1305"/>
      <c r="BZ205" s="1306"/>
      <c r="CA205" s="547"/>
      <c r="CD205" s="1073"/>
      <c r="ED205" s="1073"/>
    </row>
    <row r="206" spans="1:134" s="228" customFormat="1" ht="47.25" hidden="1" customHeight="1">
      <c r="A206" s="922"/>
      <c r="B206" s="1063"/>
      <c r="C206" s="1020"/>
      <c r="D206" s="259"/>
      <c r="E206" s="259"/>
      <c r="F206" s="259"/>
      <c r="G206" s="259"/>
      <c r="H206" s="246"/>
      <c r="I206" s="259"/>
      <c r="J206" s="259"/>
      <c r="K206" s="259"/>
      <c r="L206" s="1343"/>
      <c r="M206" s="260"/>
      <c r="N206" s="1343"/>
      <c r="O206" s="1343"/>
      <c r="P206" s="1343"/>
      <c r="Q206" s="1343"/>
      <c r="R206" s="1343"/>
      <c r="S206" s="1343"/>
      <c r="T206" s="1343"/>
      <c r="U206" s="1343"/>
      <c r="V206" s="1343"/>
      <c r="W206" s="1343"/>
      <c r="X206" s="1343"/>
      <c r="Y206" s="1343"/>
      <c r="Z206" s="1343"/>
      <c r="AA206" s="1343"/>
      <c r="AB206" s="1343"/>
      <c r="AC206" s="1343"/>
      <c r="AD206" s="1343"/>
      <c r="AE206" s="1343"/>
      <c r="AF206" s="1343"/>
      <c r="AG206" s="1343"/>
      <c r="AH206" s="1343"/>
      <c r="AI206" s="1343"/>
      <c r="AJ206" s="1343"/>
      <c r="AK206" s="1343"/>
      <c r="AL206" s="1343"/>
      <c r="AM206" s="1343"/>
      <c r="AN206" s="1343"/>
      <c r="AO206" s="1343"/>
      <c r="AP206" s="1343"/>
      <c r="AQ206" s="1343"/>
      <c r="AR206" s="1343"/>
      <c r="AS206" s="1343"/>
      <c r="AT206" s="1343"/>
      <c r="AU206" s="1343"/>
      <c r="AV206" s="1343"/>
      <c r="AW206" s="1343"/>
      <c r="AX206" s="1343"/>
      <c r="AY206" s="1343"/>
      <c r="AZ206" s="1343"/>
      <c r="BA206" s="1343"/>
      <c r="BB206" s="1343"/>
      <c r="BC206" s="1343"/>
      <c r="BD206" s="1343"/>
      <c r="BE206" s="1343"/>
      <c r="BF206" s="1343"/>
      <c r="BG206" s="1343"/>
      <c r="BH206" s="1343"/>
      <c r="BI206" s="1343"/>
      <c r="BJ206" s="1343"/>
      <c r="BK206" s="1343"/>
      <c r="BL206" s="1343"/>
      <c r="BM206" s="1357"/>
      <c r="BN206" s="1320"/>
      <c r="BO206" s="1357"/>
      <c r="BP206" s="1357"/>
      <c r="BQ206" s="1357"/>
      <c r="BR206" s="1343"/>
      <c r="BS206" s="923"/>
      <c r="BT206" s="922"/>
      <c r="BU206" s="259"/>
      <c r="BV206" s="259"/>
      <c r="BW206" s="259"/>
      <c r="BX206" s="1304"/>
      <c r="BY206" s="1305"/>
      <c r="BZ206" s="1306"/>
      <c r="CA206" s="547"/>
      <c r="CD206" s="1073"/>
      <c r="ED206" s="1073"/>
    </row>
    <row r="207" spans="1:134" s="228" customFormat="1" ht="47.25" hidden="1" customHeight="1">
      <c r="A207" s="922"/>
      <c r="B207" s="1063"/>
      <c r="C207" s="1020"/>
      <c r="D207" s="259"/>
      <c r="E207" s="259"/>
      <c r="F207" s="259"/>
      <c r="G207" s="259"/>
      <c r="H207" s="246"/>
      <c r="I207" s="259"/>
      <c r="J207" s="259"/>
      <c r="K207" s="259"/>
      <c r="L207" s="1343"/>
      <c r="M207" s="260"/>
      <c r="N207" s="1343"/>
      <c r="O207" s="1343"/>
      <c r="P207" s="1343"/>
      <c r="Q207" s="1343"/>
      <c r="R207" s="1343"/>
      <c r="S207" s="1343"/>
      <c r="T207" s="1343"/>
      <c r="U207" s="1343"/>
      <c r="V207" s="1343"/>
      <c r="W207" s="1343"/>
      <c r="X207" s="1343"/>
      <c r="Y207" s="1343"/>
      <c r="Z207" s="1343"/>
      <c r="AA207" s="1343"/>
      <c r="AB207" s="1343"/>
      <c r="AC207" s="1343"/>
      <c r="AD207" s="1343"/>
      <c r="AE207" s="1343"/>
      <c r="AF207" s="1343"/>
      <c r="AG207" s="1343"/>
      <c r="AH207" s="1343"/>
      <c r="AI207" s="1343"/>
      <c r="AJ207" s="1343"/>
      <c r="AK207" s="1343"/>
      <c r="AL207" s="1343"/>
      <c r="AM207" s="1343"/>
      <c r="AN207" s="1343"/>
      <c r="AO207" s="1343"/>
      <c r="AP207" s="1343"/>
      <c r="AQ207" s="1343"/>
      <c r="AR207" s="1343"/>
      <c r="AS207" s="1343"/>
      <c r="AT207" s="1343"/>
      <c r="AU207" s="1343"/>
      <c r="AV207" s="1343"/>
      <c r="AW207" s="1343"/>
      <c r="AX207" s="1343"/>
      <c r="AY207" s="1343"/>
      <c r="AZ207" s="1343"/>
      <c r="BA207" s="1343"/>
      <c r="BB207" s="1343"/>
      <c r="BC207" s="1343"/>
      <c r="BD207" s="1343"/>
      <c r="BE207" s="1343"/>
      <c r="BF207" s="1343"/>
      <c r="BG207" s="1343"/>
      <c r="BH207" s="1343"/>
      <c r="BI207" s="1343"/>
      <c r="BJ207" s="1343"/>
      <c r="BK207" s="1343"/>
      <c r="BL207" s="1343"/>
      <c r="BM207" s="1357"/>
      <c r="BN207" s="1320"/>
      <c r="BO207" s="1357"/>
      <c r="BP207" s="1357"/>
      <c r="BQ207" s="1357"/>
      <c r="BR207" s="1343"/>
      <c r="BS207" s="923"/>
      <c r="BT207" s="922"/>
      <c r="BU207" s="259"/>
      <c r="BV207" s="259"/>
      <c r="BW207" s="259"/>
      <c r="BX207" s="1304"/>
      <c r="BY207" s="1305"/>
      <c r="BZ207" s="1306"/>
      <c r="CA207" s="547"/>
      <c r="CD207" s="1073"/>
      <c r="ED207" s="1073"/>
    </row>
    <row r="208" spans="1:134" s="228" customFormat="1" hidden="1">
      <c r="A208" s="259"/>
      <c r="B208" s="1374"/>
      <c r="C208" s="1020"/>
      <c r="D208" s="818"/>
      <c r="E208" s="818"/>
      <c r="F208" s="818"/>
      <c r="G208" s="818"/>
      <c r="H208" s="818"/>
      <c r="I208" s="818"/>
      <c r="J208" s="818"/>
      <c r="K208" s="1032"/>
      <c r="L208" s="1343"/>
      <c r="M208" s="1343"/>
      <c r="N208" s="1343"/>
      <c r="O208" s="1343"/>
      <c r="P208" s="1343"/>
      <c r="Q208" s="1343"/>
      <c r="R208" s="1343"/>
      <c r="S208" s="1343"/>
      <c r="T208" s="1343"/>
      <c r="U208" s="1343"/>
      <c r="V208" s="1343"/>
      <c r="W208" s="1343"/>
      <c r="X208" s="1343"/>
      <c r="Y208" s="1343"/>
      <c r="Z208" s="1343"/>
      <c r="AA208" s="1343"/>
      <c r="AB208" s="1343"/>
      <c r="AC208" s="1343"/>
      <c r="AD208" s="1343"/>
      <c r="AE208" s="1343"/>
      <c r="AF208" s="1343"/>
      <c r="AG208" s="1343"/>
      <c r="AH208" s="1343"/>
      <c r="AI208" s="1343"/>
      <c r="AJ208" s="1343"/>
      <c r="AK208" s="1343"/>
      <c r="AL208" s="1343"/>
      <c r="AM208" s="1343"/>
      <c r="AN208" s="1343"/>
      <c r="AO208" s="1343"/>
      <c r="AP208" s="1343"/>
      <c r="AQ208" s="1343"/>
      <c r="AR208" s="1343"/>
      <c r="AS208" s="260"/>
      <c r="AT208" s="1343"/>
      <c r="AU208" s="260"/>
      <c r="AV208" s="1343"/>
      <c r="AW208" s="1343"/>
      <c r="AX208" s="260"/>
      <c r="AY208" s="1343"/>
      <c r="AZ208" s="1343"/>
      <c r="BA208" s="260"/>
      <c r="BB208" s="1343"/>
      <c r="BC208" s="260"/>
      <c r="BD208" s="1340"/>
      <c r="BE208" s="260"/>
      <c r="BF208" s="1356"/>
      <c r="BG208" s="260"/>
      <c r="BH208" s="260"/>
      <c r="BI208" s="1356"/>
      <c r="BJ208" s="1356"/>
      <c r="BK208" s="1356"/>
      <c r="BL208" s="260"/>
      <c r="BM208" s="1376"/>
      <c r="BN208" s="1320"/>
      <c r="BO208" s="1376"/>
      <c r="BP208" s="1376"/>
      <c r="BQ208" s="1376"/>
      <c r="BR208" s="260"/>
      <c r="BS208" s="923"/>
      <c r="BT208" s="922"/>
      <c r="BU208" s="259"/>
      <c r="BV208" s="259"/>
      <c r="BW208" s="259"/>
      <c r="BX208" s="1304"/>
      <c r="BY208" s="1305"/>
      <c r="BZ208" s="1306"/>
      <c r="CA208" s="547"/>
      <c r="CD208" s="1073"/>
      <c r="ED208" s="1073"/>
    </row>
    <row r="209" spans="1:134" s="228" customFormat="1" hidden="1">
      <c r="A209" s="914"/>
      <c r="B209" s="1322"/>
      <c r="C209" s="1394"/>
      <c r="D209" s="818"/>
      <c r="E209" s="818"/>
      <c r="F209" s="818"/>
      <c r="G209" s="818"/>
      <c r="H209" s="818"/>
      <c r="I209" s="818"/>
      <c r="J209" s="818"/>
      <c r="K209" s="1032"/>
      <c r="L209" s="952"/>
      <c r="M209" s="952"/>
      <c r="N209" s="952"/>
      <c r="O209" s="952"/>
      <c r="P209" s="952"/>
      <c r="Q209" s="952"/>
      <c r="R209" s="952"/>
      <c r="S209" s="952"/>
      <c r="T209" s="952"/>
      <c r="U209" s="952"/>
      <c r="V209" s="952"/>
      <c r="W209" s="952"/>
      <c r="X209" s="952"/>
      <c r="Y209" s="952"/>
      <c r="Z209" s="952"/>
      <c r="AA209" s="952"/>
      <c r="AB209" s="952"/>
      <c r="AC209" s="952"/>
      <c r="AD209" s="952"/>
      <c r="AE209" s="952"/>
      <c r="AF209" s="952"/>
      <c r="AG209" s="952"/>
      <c r="AH209" s="952"/>
      <c r="AI209" s="952"/>
      <c r="AJ209" s="952"/>
      <c r="AK209" s="952"/>
      <c r="AL209" s="952"/>
      <c r="AM209" s="952"/>
      <c r="AN209" s="952"/>
      <c r="AO209" s="952"/>
      <c r="AP209" s="952"/>
      <c r="AQ209" s="952"/>
      <c r="AR209" s="952"/>
      <c r="AS209" s="952"/>
      <c r="AT209" s="952"/>
      <c r="AU209" s="952"/>
      <c r="AV209" s="952"/>
      <c r="AW209" s="952"/>
      <c r="AX209" s="952"/>
      <c r="AY209" s="952"/>
      <c r="AZ209" s="952"/>
      <c r="BA209" s="952"/>
      <c r="BB209" s="952"/>
      <c r="BC209" s="952"/>
      <c r="BD209" s="952"/>
      <c r="BE209" s="952"/>
      <c r="BF209" s="952"/>
      <c r="BG209" s="952"/>
      <c r="BH209" s="952"/>
      <c r="BI209" s="952"/>
      <c r="BJ209" s="952"/>
      <c r="BK209" s="952"/>
      <c r="BL209" s="952"/>
      <c r="BM209" s="1395"/>
      <c r="BN209" s="1395"/>
      <c r="BO209" s="1395"/>
      <c r="BP209" s="1395"/>
      <c r="BQ209" s="1395"/>
      <c r="BR209" s="952"/>
      <c r="BS209" s="950"/>
      <c r="BT209" s="950"/>
      <c r="BU209" s="259"/>
      <c r="BV209" s="259"/>
      <c r="BW209" s="259"/>
      <c r="BX209" s="1304"/>
      <c r="BY209" s="1305"/>
      <c r="BZ209" s="1306"/>
      <c r="CA209" s="547"/>
      <c r="CD209" s="1073"/>
      <c r="ED209" s="1073"/>
    </row>
    <row r="210" spans="1:134" s="228" customFormat="1" ht="71.45" hidden="1" customHeight="1">
      <c r="A210" s="259"/>
      <c r="B210" s="1321"/>
      <c r="C210" s="1020"/>
      <c r="D210" s="259"/>
      <c r="E210" s="259"/>
      <c r="F210" s="259"/>
      <c r="G210" s="922"/>
      <c r="H210" s="246"/>
      <c r="I210" s="259"/>
      <c r="J210" s="259"/>
      <c r="K210" s="819"/>
      <c r="L210" s="260"/>
      <c r="M210" s="260"/>
      <c r="N210" s="260"/>
      <c r="O210" s="1343"/>
      <c r="P210" s="260"/>
      <c r="Q210" s="1343"/>
      <c r="R210" s="1343"/>
      <c r="S210" s="260"/>
      <c r="T210" s="1343"/>
      <c r="U210" s="1343"/>
      <c r="V210" s="1343"/>
      <c r="W210" s="1343"/>
      <c r="X210" s="1343"/>
      <c r="Y210" s="1343"/>
      <c r="Z210" s="260"/>
      <c r="AA210" s="1343"/>
      <c r="AB210" s="1343"/>
      <c r="AC210" s="1343"/>
      <c r="AD210" s="1343"/>
      <c r="AE210" s="260"/>
      <c r="AF210" s="1343"/>
      <c r="AG210" s="1343"/>
      <c r="AH210" s="1343"/>
      <c r="AI210" s="1343"/>
      <c r="AJ210" s="260"/>
      <c r="AK210" s="1343"/>
      <c r="AL210" s="1343"/>
      <c r="AM210" s="1343"/>
      <c r="AN210" s="1343"/>
      <c r="AO210" s="1343"/>
      <c r="AP210" s="1343"/>
      <c r="AQ210" s="1343"/>
      <c r="AR210" s="1343"/>
      <c r="AS210" s="1343"/>
      <c r="AT210" s="1343"/>
      <c r="AU210" s="1343"/>
      <c r="AV210" s="1343"/>
      <c r="AW210" s="1343"/>
      <c r="AX210" s="1343"/>
      <c r="AY210" s="1343"/>
      <c r="AZ210" s="1343"/>
      <c r="BA210" s="1343"/>
      <c r="BB210" s="1343"/>
      <c r="BC210" s="1343"/>
      <c r="BD210" s="1340"/>
      <c r="BE210" s="1343"/>
      <c r="BF210" s="1356"/>
      <c r="BG210" s="1343"/>
      <c r="BH210" s="1343"/>
      <c r="BI210" s="803"/>
      <c r="BJ210" s="1356"/>
      <c r="BK210" s="1356"/>
      <c r="BL210" s="1343"/>
      <c r="BM210" s="1357"/>
      <c r="BN210" s="1320"/>
      <c r="BO210" s="1357"/>
      <c r="BP210" s="1357"/>
      <c r="BQ210" s="1357"/>
      <c r="BR210" s="1343"/>
      <c r="BS210" s="923"/>
      <c r="BT210" s="922"/>
      <c r="BU210" s="259"/>
      <c r="BV210" s="259"/>
      <c r="BW210" s="259"/>
      <c r="BX210" s="1304"/>
      <c r="BY210" s="1305"/>
      <c r="BZ210" s="1306"/>
      <c r="CA210" s="686"/>
      <c r="CD210" s="1073"/>
      <c r="ED210" s="1073"/>
    </row>
    <row r="211" spans="1:134" s="228" customFormat="1" ht="74.099999999999994" hidden="1" customHeight="1">
      <c r="A211" s="259"/>
      <c r="B211" s="1321"/>
      <c r="C211" s="1020"/>
      <c r="D211" s="259"/>
      <c r="E211" s="259"/>
      <c r="F211" s="259"/>
      <c r="G211" s="922"/>
      <c r="H211" s="246"/>
      <c r="I211" s="259"/>
      <c r="J211" s="259"/>
      <c r="K211" s="819"/>
      <c r="L211" s="260"/>
      <c r="M211" s="260"/>
      <c r="N211" s="260"/>
      <c r="O211" s="1343"/>
      <c r="P211" s="260"/>
      <c r="Q211" s="1343"/>
      <c r="R211" s="1343"/>
      <c r="S211" s="260"/>
      <c r="T211" s="1343"/>
      <c r="U211" s="1343"/>
      <c r="V211" s="1343"/>
      <c r="W211" s="1343"/>
      <c r="X211" s="1343"/>
      <c r="Y211" s="1343"/>
      <c r="Z211" s="260"/>
      <c r="AA211" s="1343"/>
      <c r="AB211" s="1343"/>
      <c r="AC211" s="1343"/>
      <c r="AD211" s="1343"/>
      <c r="AE211" s="260"/>
      <c r="AF211" s="1343"/>
      <c r="AG211" s="1343"/>
      <c r="AH211" s="1343"/>
      <c r="AI211" s="1343"/>
      <c r="AJ211" s="260"/>
      <c r="AK211" s="1343"/>
      <c r="AL211" s="1343"/>
      <c r="AM211" s="1343"/>
      <c r="AN211" s="1343"/>
      <c r="AO211" s="1343"/>
      <c r="AP211" s="1343"/>
      <c r="AQ211" s="1343"/>
      <c r="AR211" s="1343"/>
      <c r="AS211" s="1343"/>
      <c r="AT211" s="1343"/>
      <c r="AU211" s="1343"/>
      <c r="AV211" s="1343"/>
      <c r="AW211" s="1343"/>
      <c r="AX211" s="1343"/>
      <c r="AY211" s="1343"/>
      <c r="AZ211" s="1343"/>
      <c r="BA211" s="1343"/>
      <c r="BB211" s="1343"/>
      <c r="BC211" s="1343"/>
      <c r="BD211" s="1340"/>
      <c r="BE211" s="1343"/>
      <c r="BF211" s="1356"/>
      <c r="BG211" s="1343"/>
      <c r="BH211" s="1343"/>
      <c r="BI211" s="803"/>
      <c r="BJ211" s="1356"/>
      <c r="BK211" s="1356"/>
      <c r="BL211" s="1343"/>
      <c r="BM211" s="1357"/>
      <c r="BN211" s="1320"/>
      <c r="BO211" s="1357"/>
      <c r="BP211" s="1357"/>
      <c r="BQ211" s="1357"/>
      <c r="BR211" s="1343"/>
      <c r="BS211" s="923"/>
      <c r="BT211" s="922"/>
      <c r="BU211" s="259"/>
      <c r="BV211" s="259"/>
      <c r="BW211" s="259"/>
      <c r="BX211" s="1304"/>
      <c r="BY211" s="1305"/>
      <c r="BZ211" s="1306"/>
      <c r="CA211" s="686"/>
      <c r="CD211" s="1073"/>
      <c r="ED211" s="1073"/>
    </row>
    <row r="212" spans="1:134" s="228" customFormat="1" ht="72" hidden="1" customHeight="1">
      <c r="A212" s="259"/>
      <c r="B212" s="1321"/>
      <c r="C212" s="1020"/>
      <c r="D212" s="259"/>
      <c r="E212" s="259"/>
      <c r="F212" s="259"/>
      <c r="G212" s="922"/>
      <c r="H212" s="246"/>
      <c r="I212" s="259"/>
      <c r="J212" s="259"/>
      <c r="K212" s="819"/>
      <c r="L212" s="260"/>
      <c r="M212" s="260"/>
      <c r="N212" s="260"/>
      <c r="O212" s="1343"/>
      <c r="P212" s="260"/>
      <c r="Q212" s="1343"/>
      <c r="R212" s="1343"/>
      <c r="S212" s="260"/>
      <c r="T212" s="1343"/>
      <c r="U212" s="1343"/>
      <c r="V212" s="1343"/>
      <c r="W212" s="1343"/>
      <c r="X212" s="1343"/>
      <c r="Y212" s="1343"/>
      <c r="Z212" s="260"/>
      <c r="AA212" s="1343"/>
      <c r="AB212" s="1343"/>
      <c r="AC212" s="1343"/>
      <c r="AD212" s="1343"/>
      <c r="AE212" s="260"/>
      <c r="AF212" s="1343"/>
      <c r="AG212" s="1343"/>
      <c r="AH212" s="1343"/>
      <c r="AI212" s="1343"/>
      <c r="AJ212" s="260"/>
      <c r="AK212" s="1343"/>
      <c r="AL212" s="1343"/>
      <c r="AM212" s="1343"/>
      <c r="AN212" s="1343"/>
      <c r="AO212" s="1343"/>
      <c r="AP212" s="1343"/>
      <c r="AQ212" s="1343"/>
      <c r="AR212" s="1343"/>
      <c r="AS212" s="1343"/>
      <c r="AT212" s="1343"/>
      <c r="AU212" s="1343"/>
      <c r="AV212" s="1343"/>
      <c r="AW212" s="1343"/>
      <c r="AX212" s="1343"/>
      <c r="AY212" s="1343"/>
      <c r="AZ212" s="1343"/>
      <c r="BA212" s="1343"/>
      <c r="BB212" s="1343"/>
      <c r="BC212" s="1343"/>
      <c r="BD212" s="1340"/>
      <c r="BE212" s="1343"/>
      <c r="BF212" s="1356"/>
      <c r="BG212" s="1343"/>
      <c r="BH212" s="1343"/>
      <c r="BI212" s="803"/>
      <c r="BJ212" s="1356"/>
      <c r="BK212" s="1356"/>
      <c r="BL212" s="1343"/>
      <c r="BM212" s="1357"/>
      <c r="BN212" s="1320"/>
      <c r="BO212" s="1357"/>
      <c r="BP212" s="1357"/>
      <c r="BQ212" s="1357"/>
      <c r="BR212" s="1343"/>
      <c r="BS212" s="923"/>
      <c r="BT212" s="922"/>
      <c r="BU212" s="259"/>
      <c r="BV212" s="259"/>
      <c r="BW212" s="259"/>
      <c r="BX212" s="1304"/>
      <c r="BY212" s="1305"/>
      <c r="BZ212" s="1306"/>
      <c r="CA212" s="686"/>
      <c r="CD212" s="1073"/>
      <c r="ED212" s="1073"/>
    </row>
    <row r="213" spans="1:134" s="228" customFormat="1" ht="95.45" hidden="1" customHeight="1">
      <c r="A213" s="259"/>
      <c r="B213" s="1321"/>
      <c r="C213" s="1020"/>
      <c r="D213" s="259"/>
      <c r="E213" s="259"/>
      <c r="F213" s="259"/>
      <c r="G213" s="922"/>
      <c r="H213" s="246"/>
      <c r="I213" s="259"/>
      <c r="J213" s="259"/>
      <c r="K213" s="819"/>
      <c r="L213" s="260"/>
      <c r="M213" s="260"/>
      <c r="N213" s="260"/>
      <c r="O213" s="1343"/>
      <c r="P213" s="260"/>
      <c r="Q213" s="1343"/>
      <c r="R213" s="1343"/>
      <c r="S213" s="260"/>
      <c r="T213" s="1343"/>
      <c r="U213" s="1343"/>
      <c r="V213" s="1343"/>
      <c r="W213" s="1343"/>
      <c r="X213" s="1343"/>
      <c r="Y213" s="1343"/>
      <c r="Z213" s="260"/>
      <c r="AA213" s="1343"/>
      <c r="AB213" s="1343"/>
      <c r="AC213" s="1343"/>
      <c r="AD213" s="1343"/>
      <c r="AE213" s="260"/>
      <c r="AF213" s="1343"/>
      <c r="AG213" s="1343"/>
      <c r="AH213" s="1343"/>
      <c r="AI213" s="1343"/>
      <c r="AJ213" s="260"/>
      <c r="AK213" s="1343"/>
      <c r="AL213" s="1343"/>
      <c r="AM213" s="1343"/>
      <c r="AN213" s="1343"/>
      <c r="AO213" s="1343"/>
      <c r="AP213" s="1343"/>
      <c r="AQ213" s="1343"/>
      <c r="AR213" s="1343"/>
      <c r="AS213" s="1343"/>
      <c r="AT213" s="1343"/>
      <c r="AU213" s="1343"/>
      <c r="AV213" s="1343"/>
      <c r="AW213" s="1343"/>
      <c r="AX213" s="1343"/>
      <c r="AY213" s="1343"/>
      <c r="AZ213" s="1343"/>
      <c r="BA213" s="1343"/>
      <c r="BB213" s="1343"/>
      <c r="BC213" s="1343"/>
      <c r="BD213" s="1340"/>
      <c r="BE213" s="1343"/>
      <c r="BF213" s="1356"/>
      <c r="BG213" s="1343"/>
      <c r="BH213" s="1343"/>
      <c r="BI213" s="803"/>
      <c r="BJ213" s="1356"/>
      <c r="BK213" s="1356"/>
      <c r="BL213" s="1343"/>
      <c r="BM213" s="1441"/>
      <c r="BN213" s="1320"/>
      <c r="BO213" s="1441"/>
      <c r="BP213" s="1441"/>
      <c r="BQ213" s="1441"/>
      <c r="BR213" s="1343"/>
      <c r="BS213" s="923"/>
      <c r="BT213" s="922"/>
      <c r="BU213" s="1442"/>
      <c r="BV213" s="259"/>
      <c r="BW213" s="259"/>
      <c r="BX213" s="1304"/>
      <c r="BY213" s="1305"/>
      <c r="BZ213" s="1306"/>
      <c r="CA213" s="686"/>
      <c r="CD213" s="1073"/>
      <c r="ED213" s="1073"/>
    </row>
    <row r="214" spans="1:134" s="228" customFormat="1" ht="69" hidden="1" customHeight="1">
      <c r="A214" s="259"/>
      <c r="B214" s="1321"/>
      <c r="C214" s="1020"/>
      <c r="D214" s="259"/>
      <c r="E214" s="259"/>
      <c r="F214" s="259"/>
      <c r="G214" s="922"/>
      <c r="H214" s="246"/>
      <c r="I214" s="259"/>
      <c r="J214" s="259"/>
      <c r="K214" s="819"/>
      <c r="L214" s="260"/>
      <c r="M214" s="260"/>
      <c r="N214" s="260"/>
      <c r="O214" s="1343"/>
      <c r="P214" s="260"/>
      <c r="Q214" s="1343"/>
      <c r="R214" s="1343"/>
      <c r="S214" s="260"/>
      <c r="T214" s="1343"/>
      <c r="U214" s="1343"/>
      <c r="V214" s="1343"/>
      <c r="W214" s="1343"/>
      <c r="X214" s="1343"/>
      <c r="Y214" s="1343"/>
      <c r="Z214" s="260"/>
      <c r="AA214" s="1343"/>
      <c r="AB214" s="1343"/>
      <c r="AC214" s="1343"/>
      <c r="AD214" s="1343"/>
      <c r="AE214" s="260"/>
      <c r="AF214" s="1343"/>
      <c r="AG214" s="1343"/>
      <c r="AH214" s="1343"/>
      <c r="AI214" s="1343"/>
      <c r="AJ214" s="260"/>
      <c r="AK214" s="1343"/>
      <c r="AL214" s="1343"/>
      <c r="AM214" s="1343"/>
      <c r="AN214" s="1343"/>
      <c r="AO214" s="1343"/>
      <c r="AP214" s="1343"/>
      <c r="AQ214" s="1343"/>
      <c r="AR214" s="1343"/>
      <c r="AS214" s="1343"/>
      <c r="AT214" s="1343"/>
      <c r="AU214" s="1343"/>
      <c r="AV214" s="1343"/>
      <c r="AW214" s="1343"/>
      <c r="AX214" s="1343"/>
      <c r="AY214" s="1343"/>
      <c r="AZ214" s="1343"/>
      <c r="BA214" s="1343"/>
      <c r="BB214" s="1343"/>
      <c r="BC214" s="1343"/>
      <c r="BD214" s="1340"/>
      <c r="BE214" s="1343"/>
      <c r="BF214" s="1356"/>
      <c r="BG214" s="1343"/>
      <c r="BH214" s="1343"/>
      <c r="BI214" s="803"/>
      <c r="BJ214" s="1356"/>
      <c r="BK214" s="1343"/>
      <c r="BL214" s="1343"/>
      <c r="BM214" s="1376"/>
      <c r="BN214" s="1320"/>
      <c r="BO214" s="1376"/>
      <c r="BP214" s="1376"/>
      <c r="BQ214" s="1376"/>
      <c r="BR214" s="1343"/>
      <c r="BS214" s="923"/>
      <c r="BT214" s="922"/>
      <c r="BU214" s="259"/>
      <c r="BV214" s="259"/>
      <c r="BW214" s="259"/>
      <c r="BX214" s="1304"/>
      <c r="BY214" s="1305"/>
      <c r="BZ214" s="1306"/>
      <c r="CA214" s="686"/>
      <c r="CD214" s="1073"/>
      <c r="ED214" s="1073"/>
    </row>
    <row r="215" spans="1:134" s="228" customFormat="1" ht="60" hidden="1" customHeight="1">
      <c r="A215" s="259"/>
      <c r="B215" s="1321"/>
      <c r="C215" s="1020"/>
      <c r="D215" s="259"/>
      <c r="E215" s="259"/>
      <c r="F215" s="259"/>
      <c r="G215" s="922"/>
      <c r="H215" s="246"/>
      <c r="I215" s="259"/>
      <c r="J215" s="259"/>
      <c r="K215" s="819"/>
      <c r="L215" s="260"/>
      <c r="M215" s="260"/>
      <c r="N215" s="260"/>
      <c r="O215" s="1343"/>
      <c r="P215" s="260"/>
      <c r="Q215" s="1343"/>
      <c r="R215" s="1343"/>
      <c r="S215" s="260"/>
      <c r="T215" s="1343"/>
      <c r="U215" s="1343"/>
      <c r="V215" s="1343"/>
      <c r="W215" s="1343"/>
      <c r="X215" s="1343"/>
      <c r="Y215" s="1343"/>
      <c r="Z215" s="260"/>
      <c r="AA215" s="1343"/>
      <c r="AB215" s="1343"/>
      <c r="AC215" s="1343"/>
      <c r="AD215" s="1343"/>
      <c r="AE215" s="260"/>
      <c r="AF215" s="1343"/>
      <c r="AG215" s="1343"/>
      <c r="AH215" s="1343"/>
      <c r="AI215" s="1343"/>
      <c r="AJ215" s="260"/>
      <c r="AK215" s="1343"/>
      <c r="AL215" s="1343"/>
      <c r="AM215" s="1343"/>
      <c r="AN215" s="1343"/>
      <c r="AO215" s="1343"/>
      <c r="AP215" s="1343"/>
      <c r="AQ215" s="1343"/>
      <c r="AR215" s="1343"/>
      <c r="AS215" s="1343"/>
      <c r="AT215" s="1343"/>
      <c r="AU215" s="1343"/>
      <c r="AV215" s="1343"/>
      <c r="AW215" s="1343"/>
      <c r="AX215" s="1343"/>
      <c r="AY215" s="1343"/>
      <c r="AZ215" s="1343"/>
      <c r="BA215" s="1343"/>
      <c r="BB215" s="1343"/>
      <c r="BC215" s="1343"/>
      <c r="BD215" s="1340"/>
      <c r="BE215" s="1343"/>
      <c r="BF215" s="1356"/>
      <c r="BG215" s="1343"/>
      <c r="BH215" s="1343"/>
      <c r="BI215" s="803"/>
      <c r="BJ215" s="1356"/>
      <c r="BK215" s="1343"/>
      <c r="BL215" s="1343"/>
      <c r="BM215" s="1357"/>
      <c r="BN215" s="1320"/>
      <c r="BO215" s="1357"/>
      <c r="BP215" s="1357"/>
      <c r="BQ215" s="1357"/>
      <c r="BR215" s="1343"/>
      <c r="BS215" s="923"/>
      <c r="BT215" s="1443"/>
      <c r="BU215" s="259"/>
      <c r="BV215" s="259"/>
      <c r="BW215" s="259"/>
      <c r="BX215" s="1304"/>
      <c r="BY215" s="1305"/>
      <c r="BZ215" s="1306"/>
      <c r="CA215" s="686"/>
      <c r="CD215" s="1073"/>
      <c r="ED215" s="1073"/>
    </row>
    <row r="216" spans="1:134" s="228" customFormat="1" hidden="1">
      <c r="A216" s="914"/>
      <c r="B216" s="1322"/>
      <c r="C216" s="1020"/>
      <c r="D216" s="818"/>
      <c r="E216" s="818"/>
      <c r="F216" s="818"/>
      <c r="G216" s="818"/>
      <c r="H216" s="818"/>
      <c r="I216" s="818"/>
      <c r="J216" s="818"/>
      <c r="K216" s="1032"/>
      <c r="L216" s="1343"/>
      <c r="M216" s="1343"/>
      <c r="N216" s="1343"/>
      <c r="O216" s="1343"/>
      <c r="P216" s="1343"/>
      <c r="Q216" s="1343"/>
      <c r="R216" s="1343"/>
      <c r="S216" s="1343"/>
      <c r="T216" s="1343"/>
      <c r="U216" s="1343"/>
      <c r="V216" s="1343"/>
      <c r="W216" s="1343"/>
      <c r="X216" s="1343"/>
      <c r="Y216" s="1343"/>
      <c r="Z216" s="1343"/>
      <c r="AA216" s="1343"/>
      <c r="AB216" s="1343"/>
      <c r="AC216" s="1343"/>
      <c r="AD216" s="1343"/>
      <c r="AE216" s="1343"/>
      <c r="AF216" s="1343"/>
      <c r="AG216" s="1343"/>
      <c r="AH216" s="1343"/>
      <c r="AI216" s="1343"/>
      <c r="AJ216" s="1343"/>
      <c r="AK216" s="1343"/>
      <c r="AL216" s="1343"/>
      <c r="AM216" s="1343"/>
      <c r="AN216" s="1343"/>
      <c r="AO216" s="1343"/>
      <c r="AP216" s="1343"/>
      <c r="AQ216" s="1343"/>
      <c r="AR216" s="1343"/>
      <c r="AS216" s="260"/>
      <c r="AT216" s="1343"/>
      <c r="AU216" s="260"/>
      <c r="AV216" s="1343"/>
      <c r="AW216" s="1343"/>
      <c r="AX216" s="260"/>
      <c r="AY216" s="1343"/>
      <c r="AZ216" s="1343"/>
      <c r="BA216" s="260"/>
      <c r="BB216" s="1343"/>
      <c r="BC216" s="260"/>
      <c r="BD216" s="1340"/>
      <c r="BE216" s="260"/>
      <c r="BF216" s="1356"/>
      <c r="BG216" s="260"/>
      <c r="BH216" s="260"/>
      <c r="BI216" s="1356"/>
      <c r="BJ216" s="1356"/>
      <c r="BK216" s="1356"/>
      <c r="BL216" s="260"/>
      <c r="BM216" s="1376"/>
      <c r="BN216" s="1320"/>
      <c r="BO216" s="1376"/>
      <c r="BP216" s="1376"/>
      <c r="BQ216" s="1376"/>
      <c r="BR216" s="260"/>
      <c r="BS216" s="923"/>
      <c r="BT216" s="922"/>
      <c r="BU216" s="259"/>
      <c r="BV216" s="259"/>
      <c r="BW216" s="259"/>
      <c r="BX216" s="1304">
        <f t="shared" ref="BX216:BX219" si="97">BR216-AX216</f>
        <v>0</v>
      </c>
      <c r="BY216" s="1305">
        <f t="shared" ref="BY216:BY219" si="98">C216-BZ216</f>
        <v>0</v>
      </c>
      <c r="BZ216" s="1306"/>
      <c r="CA216" s="547"/>
      <c r="CD216" s="1073"/>
      <c r="ED216" s="1073"/>
    </row>
    <row r="217" spans="1:134" s="228" customFormat="1">
      <c r="A217" s="914" t="s">
        <v>45</v>
      </c>
      <c r="B217" s="1322" t="s">
        <v>1889</v>
      </c>
      <c r="C217" s="952">
        <f t="shared" ref="C217" si="99">SUM(C218:C220)</f>
        <v>1</v>
      </c>
      <c r="D217" s="818"/>
      <c r="E217" s="818"/>
      <c r="F217" s="818"/>
      <c r="G217" s="818"/>
      <c r="H217" s="818"/>
      <c r="I217" s="818"/>
      <c r="J217" s="818"/>
      <c r="K217" s="1032"/>
      <c r="L217" s="952">
        <f t="shared" ref="L217:AU217" si="100">SUM(L218:L220)</f>
        <v>6101</v>
      </c>
      <c r="M217" s="952">
        <f t="shared" si="100"/>
        <v>0</v>
      </c>
      <c r="N217" s="952">
        <f t="shared" si="100"/>
        <v>5500</v>
      </c>
      <c r="O217" s="952">
        <f t="shared" si="100"/>
        <v>0</v>
      </c>
      <c r="P217" s="952">
        <f t="shared" si="100"/>
        <v>5500</v>
      </c>
      <c r="Q217" s="952">
        <f t="shared" si="100"/>
        <v>5500</v>
      </c>
      <c r="R217" s="952">
        <f t="shared" si="100"/>
        <v>0</v>
      </c>
      <c r="S217" s="952">
        <f t="shared" si="100"/>
        <v>5500</v>
      </c>
      <c r="T217" s="952">
        <f t="shared" si="100"/>
        <v>0</v>
      </c>
      <c r="U217" s="952">
        <f t="shared" si="100"/>
        <v>0</v>
      </c>
      <c r="V217" s="952">
        <f t="shared" si="100"/>
        <v>0</v>
      </c>
      <c r="W217" s="952">
        <f t="shared" si="100"/>
        <v>0</v>
      </c>
      <c r="X217" s="952">
        <f t="shared" si="100"/>
        <v>0</v>
      </c>
      <c r="Y217" s="952">
        <f t="shared" si="100"/>
        <v>0</v>
      </c>
      <c r="Z217" s="952">
        <f t="shared" si="100"/>
        <v>0</v>
      </c>
      <c r="AA217" s="952">
        <f t="shared" si="100"/>
        <v>0</v>
      </c>
      <c r="AB217" s="952">
        <f t="shared" si="100"/>
        <v>0</v>
      </c>
      <c r="AC217" s="952">
        <f t="shared" si="100"/>
        <v>0</v>
      </c>
      <c r="AD217" s="952">
        <f t="shared" si="100"/>
        <v>0</v>
      </c>
      <c r="AE217" s="952">
        <f t="shared" si="100"/>
        <v>0</v>
      </c>
      <c r="AF217" s="952">
        <f t="shared" si="100"/>
        <v>0</v>
      </c>
      <c r="AG217" s="952">
        <f t="shared" si="100"/>
        <v>0</v>
      </c>
      <c r="AH217" s="952">
        <f t="shared" si="100"/>
        <v>0</v>
      </c>
      <c r="AI217" s="952">
        <f t="shared" si="100"/>
        <v>0</v>
      </c>
      <c r="AJ217" s="952">
        <f t="shared" si="100"/>
        <v>0</v>
      </c>
      <c r="AK217" s="952">
        <f t="shared" si="100"/>
        <v>0</v>
      </c>
      <c r="AL217" s="952">
        <f t="shared" si="100"/>
        <v>0</v>
      </c>
      <c r="AM217" s="952">
        <f t="shared" si="100"/>
        <v>0</v>
      </c>
      <c r="AN217" s="952">
        <f t="shared" si="100"/>
        <v>5500</v>
      </c>
      <c r="AO217" s="952">
        <f t="shared" si="100"/>
        <v>0</v>
      </c>
      <c r="AP217" s="952">
        <f t="shared" si="100"/>
        <v>5500</v>
      </c>
      <c r="AQ217" s="952">
        <f t="shared" si="100"/>
        <v>0</v>
      </c>
      <c r="AR217" s="952">
        <f t="shared" si="100"/>
        <v>0</v>
      </c>
      <c r="AS217" s="952">
        <f t="shared" si="100"/>
        <v>4900</v>
      </c>
      <c r="AT217" s="952">
        <f t="shared" si="100"/>
        <v>0</v>
      </c>
      <c r="AU217" s="952">
        <f t="shared" si="100"/>
        <v>4900</v>
      </c>
      <c r="AV217" s="952"/>
      <c r="AW217" s="952"/>
      <c r="AX217" s="952">
        <f>SUM(AX218:AX220)</f>
        <v>4900</v>
      </c>
      <c r="AY217" s="952">
        <f t="shared" ref="AY217:BT217" si="101">SUM(AY218:AY220)</f>
        <v>0</v>
      </c>
      <c r="AZ217" s="952">
        <f t="shared" si="101"/>
        <v>0</v>
      </c>
      <c r="BA217" s="952">
        <f t="shared" si="101"/>
        <v>4900</v>
      </c>
      <c r="BB217" s="952">
        <f t="shared" si="101"/>
        <v>1</v>
      </c>
      <c r="BC217" s="952">
        <f t="shared" si="101"/>
        <v>4900</v>
      </c>
      <c r="BD217" s="952">
        <f t="shared" si="101"/>
        <v>0</v>
      </c>
      <c r="BE217" s="952">
        <f t="shared" si="101"/>
        <v>0</v>
      </c>
      <c r="BF217" s="952">
        <f t="shared" si="101"/>
        <v>0</v>
      </c>
      <c r="BG217" s="952">
        <f t="shared" si="101"/>
        <v>0</v>
      </c>
      <c r="BH217" s="952">
        <f t="shared" si="101"/>
        <v>0</v>
      </c>
      <c r="BI217" s="952">
        <f t="shared" si="101"/>
        <v>0</v>
      </c>
      <c r="BJ217" s="952">
        <f t="shared" si="101"/>
        <v>0</v>
      </c>
      <c r="BK217" s="952">
        <f t="shared" si="101"/>
        <v>0</v>
      </c>
      <c r="BL217" s="952">
        <f t="shared" si="101"/>
        <v>2000</v>
      </c>
      <c r="BM217" s="1395">
        <f t="shared" si="101"/>
        <v>1522.4559999999999</v>
      </c>
      <c r="BN217" s="1395">
        <f t="shared" si="101"/>
        <v>477.5440000000001</v>
      </c>
      <c r="BO217" s="1395">
        <f t="shared" si="101"/>
        <v>477.5440000000001</v>
      </c>
      <c r="BP217" s="1395">
        <f t="shared" si="101"/>
        <v>0</v>
      </c>
      <c r="BQ217" s="1395">
        <f t="shared" si="101"/>
        <v>477.5440000000001</v>
      </c>
      <c r="BR217" s="952">
        <f t="shared" si="101"/>
        <v>0</v>
      </c>
      <c r="BS217" s="950">
        <f t="shared" si="101"/>
        <v>0</v>
      </c>
      <c r="BT217" s="950">
        <f t="shared" si="101"/>
        <v>0</v>
      </c>
      <c r="BU217" s="259"/>
      <c r="BV217" s="259"/>
      <c r="BW217" s="259"/>
      <c r="BX217" s="1304">
        <f t="shared" si="97"/>
        <v>-4900</v>
      </c>
      <c r="BY217" s="1305">
        <f t="shared" si="98"/>
        <v>1</v>
      </c>
      <c r="BZ217" s="1306"/>
      <c r="CA217" s="547"/>
      <c r="CD217" s="1073"/>
      <c r="ED217" s="1073"/>
    </row>
    <row r="218" spans="1:134" s="228" customFormat="1" hidden="1">
      <c r="A218" s="1369"/>
      <c r="B218" s="1063"/>
      <c r="C218" s="1020"/>
      <c r="D218" s="259"/>
      <c r="E218" s="259"/>
      <c r="F218" s="259"/>
      <c r="G218" s="922"/>
      <c r="H218" s="246"/>
      <c r="I218" s="259"/>
      <c r="J218" s="259"/>
      <c r="K218" s="259"/>
      <c r="L218" s="260"/>
      <c r="M218" s="1343"/>
      <c r="N218" s="260"/>
      <c r="O218" s="1343"/>
      <c r="P218" s="1343"/>
      <c r="Q218" s="1343"/>
      <c r="R218" s="1343"/>
      <c r="S218" s="260"/>
      <c r="T218" s="1343"/>
      <c r="U218" s="1343"/>
      <c r="V218" s="1343"/>
      <c r="W218" s="1343"/>
      <c r="X218" s="1343"/>
      <c r="Y218" s="1343"/>
      <c r="Z218" s="1343"/>
      <c r="AA218" s="1343"/>
      <c r="AB218" s="1343"/>
      <c r="AC218" s="1343"/>
      <c r="AD218" s="1343"/>
      <c r="AE218" s="1343"/>
      <c r="AF218" s="1343"/>
      <c r="AG218" s="1343"/>
      <c r="AH218" s="1343"/>
      <c r="AI218" s="1343"/>
      <c r="AJ218" s="1343"/>
      <c r="AK218" s="1343"/>
      <c r="AL218" s="1343"/>
      <c r="AM218" s="1343"/>
      <c r="AN218" s="1343"/>
      <c r="AO218" s="1343"/>
      <c r="AP218" s="1343"/>
      <c r="AQ218" s="1343"/>
      <c r="AR218" s="1343"/>
      <c r="AS218" s="1343"/>
      <c r="AT218" s="1343"/>
      <c r="AU218" s="1343"/>
      <c r="AV218" s="1343"/>
      <c r="AW218" s="1343"/>
      <c r="AX218" s="1343"/>
      <c r="AY218" s="1343"/>
      <c r="AZ218" s="1343"/>
      <c r="BA218" s="1343"/>
      <c r="BB218" s="1343"/>
      <c r="BC218" s="1343"/>
      <c r="BD218" s="1340"/>
      <c r="BE218" s="1343"/>
      <c r="BF218" s="1356"/>
      <c r="BG218" s="1343"/>
      <c r="BH218" s="1343"/>
      <c r="BI218" s="1356"/>
      <c r="BJ218" s="1356"/>
      <c r="BK218" s="1356"/>
      <c r="BL218" s="1343"/>
      <c r="BM218" s="1357"/>
      <c r="BN218" s="1320"/>
      <c r="BO218" s="1357"/>
      <c r="BP218" s="1357"/>
      <c r="BQ218" s="1357"/>
      <c r="BR218" s="1343"/>
      <c r="BS218" s="923"/>
      <c r="BT218" s="922"/>
      <c r="BU218" s="259"/>
      <c r="BV218" s="259"/>
      <c r="BW218" s="259"/>
      <c r="BX218" s="1304"/>
      <c r="BY218" s="1305"/>
      <c r="BZ218" s="1306"/>
      <c r="CD218" s="1073"/>
      <c r="ED218" s="1073"/>
    </row>
    <row r="219" spans="1:134" s="228" customFormat="1" ht="45" customHeight="1">
      <c r="A219" s="1369">
        <v>1</v>
      </c>
      <c r="B219" s="1063" t="s">
        <v>274</v>
      </c>
      <c r="C219" s="1020">
        <v>1</v>
      </c>
      <c r="D219" s="259" t="s">
        <v>158</v>
      </c>
      <c r="E219" s="259" t="s">
        <v>256</v>
      </c>
      <c r="F219" s="259" t="s">
        <v>235</v>
      </c>
      <c r="G219" s="922">
        <v>7932683</v>
      </c>
      <c r="H219" s="246"/>
      <c r="I219" s="259" t="s">
        <v>276</v>
      </c>
      <c r="J219" s="259" t="s">
        <v>82</v>
      </c>
      <c r="K219" s="259" t="s">
        <v>278</v>
      </c>
      <c r="L219" s="260">
        <v>6101</v>
      </c>
      <c r="M219" s="1343"/>
      <c r="N219" s="260">
        <v>5500</v>
      </c>
      <c r="O219" s="1343"/>
      <c r="P219" s="1343">
        <f>Q219+W219</f>
        <v>5500</v>
      </c>
      <c r="Q219" s="1343">
        <f>R219+S219+T219+U219+V219</f>
        <v>5500</v>
      </c>
      <c r="R219" s="1343"/>
      <c r="S219" s="260">
        <v>5500</v>
      </c>
      <c r="T219" s="1343"/>
      <c r="U219" s="1343"/>
      <c r="V219" s="1343"/>
      <c r="W219" s="1343"/>
      <c r="X219" s="1343">
        <f>Y219+Z219+AA219+AB219</f>
        <v>0</v>
      </c>
      <c r="Y219" s="1343"/>
      <c r="Z219" s="1343"/>
      <c r="AA219" s="1343"/>
      <c r="AB219" s="1343"/>
      <c r="AC219" s="1343">
        <f>AD219+AE219+AF219+AG219</f>
        <v>0</v>
      </c>
      <c r="AD219" s="1343"/>
      <c r="AE219" s="1343"/>
      <c r="AF219" s="1343"/>
      <c r="AG219" s="1343"/>
      <c r="AH219" s="1343">
        <f>AI219+AJ219+AK219+AL219</f>
        <v>0</v>
      </c>
      <c r="AI219" s="1343"/>
      <c r="AJ219" s="1343"/>
      <c r="AK219" s="1343"/>
      <c r="AL219" s="1343"/>
      <c r="AM219" s="1343"/>
      <c r="AN219" s="1343">
        <f>AO219+AP219+AQ219+AR219</f>
        <v>5500</v>
      </c>
      <c r="AO219" s="1343"/>
      <c r="AP219" s="1343">
        <f>S219-(Z219)</f>
        <v>5500</v>
      </c>
      <c r="AQ219" s="1343"/>
      <c r="AR219" s="1343"/>
      <c r="AS219" s="1343">
        <f>AT219+AU219+AV219+AW219</f>
        <v>4900</v>
      </c>
      <c r="AT219" s="1343"/>
      <c r="AU219" s="1343">
        <v>4900</v>
      </c>
      <c r="AV219" s="1343"/>
      <c r="AW219" s="1343"/>
      <c r="AX219" s="1343">
        <v>4900</v>
      </c>
      <c r="AY219" s="1343"/>
      <c r="AZ219" s="1343"/>
      <c r="BA219" s="1343">
        <v>4900</v>
      </c>
      <c r="BB219" s="1343">
        <v>1</v>
      </c>
      <c r="BC219" s="1343">
        <v>4900</v>
      </c>
      <c r="BD219" s="1340"/>
      <c r="BE219" s="1343"/>
      <c r="BF219" s="1356"/>
      <c r="BG219" s="1343"/>
      <c r="BH219" s="1343"/>
      <c r="BI219" s="1356"/>
      <c r="BJ219" s="1356"/>
      <c r="BK219" s="1356"/>
      <c r="BL219" s="1343">
        <v>2000</v>
      </c>
      <c r="BM219" s="1376">
        <v>1522.4559999999999</v>
      </c>
      <c r="BN219" s="1320">
        <f t="shared" ref="BN219" si="102">BL219-BM219</f>
        <v>477.5440000000001</v>
      </c>
      <c r="BO219" s="1376">
        <f>BN219</f>
        <v>477.5440000000001</v>
      </c>
      <c r="BP219" s="1376"/>
      <c r="BQ219" s="1376">
        <f>BN219</f>
        <v>477.5440000000001</v>
      </c>
      <c r="BR219" s="1343"/>
      <c r="BS219" s="923"/>
      <c r="BT219" s="922"/>
      <c r="BU219" s="1025" t="s">
        <v>1913</v>
      </c>
      <c r="BV219" s="1025" t="s">
        <v>1867</v>
      </c>
      <c r="BW219" s="259"/>
      <c r="BX219" s="1304">
        <f t="shared" si="97"/>
        <v>-4900</v>
      </c>
      <c r="BY219" s="1305">
        <f t="shared" si="98"/>
        <v>0</v>
      </c>
      <c r="BZ219" s="1306">
        <v>1</v>
      </c>
      <c r="CD219" s="1073"/>
      <c r="ED219" s="1073"/>
    </row>
    <row r="220" spans="1:134" s="228" customFormat="1" ht="71.45" hidden="1" customHeight="1">
      <c r="A220" s="1369"/>
      <c r="B220" s="1063"/>
      <c r="C220" s="1020"/>
      <c r="D220" s="259"/>
      <c r="E220" s="259"/>
      <c r="F220" s="259"/>
      <c r="G220" s="922"/>
      <c r="H220" s="246"/>
      <c r="I220" s="259"/>
      <c r="J220" s="259"/>
      <c r="K220" s="259"/>
      <c r="L220" s="260"/>
      <c r="M220" s="1343"/>
      <c r="N220" s="260"/>
      <c r="O220" s="1343"/>
      <c r="P220" s="260"/>
      <c r="Q220" s="1343"/>
      <c r="R220" s="1343"/>
      <c r="S220" s="260"/>
      <c r="T220" s="1343"/>
      <c r="U220" s="1343"/>
      <c r="V220" s="1343"/>
      <c r="W220" s="1343"/>
      <c r="X220" s="1343"/>
      <c r="Y220" s="1343"/>
      <c r="Z220" s="1343"/>
      <c r="AA220" s="1343"/>
      <c r="AB220" s="1343"/>
      <c r="AC220" s="1343"/>
      <c r="AD220" s="1343"/>
      <c r="AE220" s="1343"/>
      <c r="AF220" s="1343"/>
      <c r="AG220" s="1343"/>
      <c r="AH220" s="1343"/>
      <c r="AI220" s="1343"/>
      <c r="AJ220" s="1343"/>
      <c r="AK220" s="1343"/>
      <c r="AL220" s="1343"/>
      <c r="AM220" s="1343"/>
      <c r="AN220" s="1343"/>
      <c r="AO220" s="1343"/>
      <c r="AP220" s="1343"/>
      <c r="AQ220" s="1343"/>
      <c r="AR220" s="1343"/>
      <c r="AS220" s="1343"/>
      <c r="AT220" s="1343"/>
      <c r="AU220" s="1343"/>
      <c r="AV220" s="1343"/>
      <c r="AW220" s="1343"/>
      <c r="AX220" s="1343"/>
      <c r="AY220" s="1343"/>
      <c r="AZ220" s="1343"/>
      <c r="BA220" s="1343"/>
      <c r="BB220" s="1343"/>
      <c r="BC220" s="1343"/>
      <c r="BD220" s="1340"/>
      <c r="BE220" s="1343"/>
      <c r="BF220" s="1356"/>
      <c r="BG220" s="1343"/>
      <c r="BH220" s="1343"/>
      <c r="BI220" s="1356"/>
      <c r="BJ220" s="1356"/>
      <c r="BK220" s="1356"/>
      <c r="BL220" s="1343"/>
      <c r="BM220" s="1357"/>
      <c r="BN220" s="1320"/>
      <c r="BO220" s="1357"/>
      <c r="BP220" s="1357"/>
      <c r="BQ220" s="1357"/>
      <c r="BR220" s="1343"/>
      <c r="BS220" s="923"/>
      <c r="BT220" s="922"/>
      <c r="BU220" s="259"/>
      <c r="BV220" s="259"/>
      <c r="BW220" s="259"/>
      <c r="BX220" s="1304"/>
      <c r="BY220" s="1305"/>
      <c r="BZ220" s="1306"/>
      <c r="CD220" s="1073"/>
      <c r="ED220" s="1073"/>
    </row>
    <row r="221" spans="1:134" s="228" customFormat="1" hidden="1">
      <c r="A221" s="259"/>
      <c r="B221" s="1374"/>
      <c r="C221" s="1020"/>
      <c r="D221" s="818"/>
      <c r="E221" s="818"/>
      <c r="F221" s="818"/>
      <c r="G221" s="818"/>
      <c r="H221" s="818"/>
      <c r="I221" s="818"/>
      <c r="J221" s="818"/>
      <c r="K221" s="1032"/>
      <c r="L221" s="1343"/>
      <c r="M221" s="1343"/>
      <c r="N221" s="1343"/>
      <c r="O221" s="1343"/>
      <c r="P221" s="1343"/>
      <c r="Q221" s="1343"/>
      <c r="R221" s="1343"/>
      <c r="S221" s="1343"/>
      <c r="T221" s="1343"/>
      <c r="U221" s="1343"/>
      <c r="V221" s="1343"/>
      <c r="W221" s="1343"/>
      <c r="X221" s="1343"/>
      <c r="Y221" s="1343"/>
      <c r="Z221" s="1343"/>
      <c r="AA221" s="1343"/>
      <c r="AB221" s="1343"/>
      <c r="AC221" s="1343"/>
      <c r="AD221" s="1343"/>
      <c r="AE221" s="1343"/>
      <c r="AF221" s="1343"/>
      <c r="AG221" s="1343"/>
      <c r="AH221" s="1343"/>
      <c r="AI221" s="1343"/>
      <c r="AJ221" s="1343"/>
      <c r="AK221" s="1343"/>
      <c r="AL221" s="1343"/>
      <c r="AM221" s="1343"/>
      <c r="AN221" s="1343"/>
      <c r="AO221" s="1343"/>
      <c r="AP221" s="1343"/>
      <c r="AQ221" s="1343"/>
      <c r="AR221" s="1343"/>
      <c r="AS221" s="260"/>
      <c r="AT221" s="1343"/>
      <c r="AU221" s="260"/>
      <c r="AV221" s="1343"/>
      <c r="AW221" s="1343"/>
      <c r="AX221" s="260"/>
      <c r="AY221" s="1343"/>
      <c r="AZ221" s="1343"/>
      <c r="BA221" s="260"/>
      <c r="BB221" s="1343"/>
      <c r="BC221" s="260"/>
      <c r="BD221" s="1340"/>
      <c r="BE221" s="260"/>
      <c r="BF221" s="1356"/>
      <c r="BG221" s="260"/>
      <c r="BH221" s="260"/>
      <c r="BI221" s="1356"/>
      <c r="BJ221" s="1356"/>
      <c r="BK221" s="1356"/>
      <c r="BL221" s="260"/>
      <c r="BM221" s="1376"/>
      <c r="BN221" s="1320"/>
      <c r="BO221" s="1376"/>
      <c r="BP221" s="1376"/>
      <c r="BQ221" s="1376"/>
      <c r="BR221" s="260"/>
      <c r="BS221" s="923"/>
      <c r="BT221" s="922"/>
      <c r="BU221" s="259"/>
      <c r="BV221" s="259"/>
      <c r="BW221" s="259"/>
      <c r="BX221" s="1304"/>
      <c r="BY221" s="1305"/>
      <c r="BZ221" s="1306"/>
      <c r="CA221" s="547"/>
      <c r="CD221" s="1073"/>
      <c r="ED221" s="1073"/>
    </row>
    <row r="222" spans="1:134" s="228" customFormat="1" hidden="1">
      <c r="A222" s="914"/>
      <c r="B222" s="1322"/>
      <c r="C222" s="952"/>
      <c r="D222" s="818"/>
      <c r="E222" s="818"/>
      <c r="F222" s="818"/>
      <c r="G222" s="818"/>
      <c r="H222" s="818"/>
      <c r="I222" s="818"/>
      <c r="J222" s="818"/>
      <c r="K222" s="1032"/>
      <c r="L222" s="952"/>
      <c r="M222" s="952"/>
      <c r="N222" s="952"/>
      <c r="O222" s="952"/>
      <c r="P222" s="952"/>
      <c r="Q222" s="952"/>
      <c r="R222" s="952"/>
      <c r="S222" s="952"/>
      <c r="T222" s="952"/>
      <c r="U222" s="952"/>
      <c r="V222" s="952"/>
      <c r="W222" s="952"/>
      <c r="X222" s="952"/>
      <c r="Y222" s="952"/>
      <c r="Z222" s="952"/>
      <c r="AA222" s="952"/>
      <c r="AB222" s="952"/>
      <c r="AC222" s="952"/>
      <c r="AD222" s="952"/>
      <c r="AE222" s="952"/>
      <c r="AF222" s="952"/>
      <c r="AG222" s="952"/>
      <c r="AH222" s="952"/>
      <c r="AI222" s="952"/>
      <c r="AJ222" s="952"/>
      <c r="AK222" s="952"/>
      <c r="AL222" s="952"/>
      <c r="AM222" s="952"/>
      <c r="AN222" s="952"/>
      <c r="AO222" s="952"/>
      <c r="AP222" s="952"/>
      <c r="AQ222" s="952"/>
      <c r="AR222" s="952"/>
      <c r="AS222" s="952"/>
      <c r="AT222" s="952"/>
      <c r="AU222" s="952"/>
      <c r="AV222" s="952"/>
      <c r="AW222" s="952"/>
      <c r="AX222" s="952"/>
      <c r="AY222" s="952"/>
      <c r="AZ222" s="952"/>
      <c r="BA222" s="952"/>
      <c r="BB222" s="952"/>
      <c r="BC222" s="952"/>
      <c r="BD222" s="952"/>
      <c r="BE222" s="952"/>
      <c r="BF222" s="952"/>
      <c r="BG222" s="952"/>
      <c r="BH222" s="952"/>
      <c r="BI222" s="952"/>
      <c r="BJ222" s="952"/>
      <c r="BK222" s="952"/>
      <c r="BL222" s="952"/>
      <c r="BM222" s="1395"/>
      <c r="BN222" s="1395"/>
      <c r="BO222" s="1395"/>
      <c r="BP222" s="1395"/>
      <c r="BQ222" s="1395"/>
      <c r="BR222" s="952"/>
      <c r="BS222" s="950"/>
      <c r="BT222" s="950"/>
      <c r="BU222" s="259"/>
      <c r="BV222" s="259"/>
      <c r="BW222" s="259"/>
      <c r="BX222" s="1304"/>
      <c r="BY222" s="1305"/>
      <c r="BZ222" s="1306"/>
      <c r="CA222" s="547"/>
      <c r="CD222" s="1073"/>
      <c r="ED222" s="1073"/>
    </row>
    <row r="223" spans="1:134" s="228" customFormat="1" hidden="1">
      <c r="A223" s="259"/>
      <c r="B223" s="1444"/>
      <c r="C223" s="1020"/>
      <c r="D223" s="818"/>
      <c r="E223" s="818"/>
      <c r="F223" s="259"/>
      <c r="G223" s="1398"/>
      <c r="H223" s="818"/>
      <c r="I223" s="818"/>
      <c r="J223" s="621"/>
      <c r="K223" s="621"/>
      <c r="L223" s="260"/>
      <c r="M223" s="1343"/>
      <c r="N223" s="260"/>
      <c r="O223" s="1343"/>
      <c r="P223" s="260"/>
      <c r="Q223" s="1343"/>
      <c r="R223" s="1343"/>
      <c r="S223" s="260"/>
      <c r="T223" s="1343"/>
      <c r="U223" s="1343"/>
      <c r="V223" s="1343"/>
      <c r="W223" s="1343"/>
      <c r="X223" s="1343"/>
      <c r="Y223" s="1343"/>
      <c r="Z223" s="1343"/>
      <c r="AA223" s="1343"/>
      <c r="AB223" s="1343"/>
      <c r="AC223" s="1343"/>
      <c r="AD223" s="1343"/>
      <c r="AE223" s="1343"/>
      <c r="AF223" s="1343"/>
      <c r="AG223" s="1343"/>
      <c r="AH223" s="1343"/>
      <c r="AI223" s="1343"/>
      <c r="AJ223" s="1343"/>
      <c r="AK223" s="1343"/>
      <c r="AL223" s="1343"/>
      <c r="AM223" s="1343"/>
      <c r="AN223" s="1343"/>
      <c r="AO223" s="1343"/>
      <c r="AP223" s="1343"/>
      <c r="AQ223" s="1343"/>
      <c r="AR223" s="1343"/>
      <c r="AS223" s="1343"/>
      <c r="AT223" s="1343"/>
      <c r="AU223" s="1343"/>
      <c r="AV223" s="1343"/>
      <c r="AW223" s="1343"/>
      <c r="AX223" s="1343"/>
      <c r="AY223" s="1343"/>
      <c r="AZ223" s="1343"/>
      <c r="BA223" s="1343"/>
      <c r="BB223" s="1343"/>
      <c r="BC223" s="1343"/>
      <c r="BD223" s="1340"/>
      <c r="BE223" s="1343"/>
      <c r="BF223" s="1356"/>
      <c r="BG223" s="1343"/>
      <c r="BH223" s="1343"/>
      <c r="BI223" s="1356"/>
      <c r="BJ223" s="1356"/>
      <c r="BK223" s="412"/>
      <c r="BL223" s="855"/>
      <c r="BM223" s="1329"/>
      <c r="BN223" s="1320"/>
      <c r="BO223" s="1329"/>
      <c r="BP223" s="1329"/>
      <c r="BQ223" s="1329"/>
      <c r="BR223" s="855"/>
      <c r="BS223" s="923"/>
      <c r="BT223" s="1428"/>
      <c r="BU223" s="1428"/>
      <c r="BV223" s="1428"/>
      <c r="BW223" s="259"/>
      <c r="BX223" s="1304"/>
      <c r="BY223" s="1305"/>
      <c r="BZ223" s="1306"/>
      <c r="CA223" s="547"/>
      <c r="CD223" s="1073"/>
      <c r="ED223" s="1073"/>
    </row>
    <row r="224" spans="1:134" s="228" customFormat="1" hidden="1">
      <c r="A224" s="259"/>
      <c r="B224" s="1321"/>
      <c r="C224" s="1020"/>
      <c r="D224" s="818"/>
      <c r="E224" s="818"/>
      <c r="F224" s="259"/>
      <c r="G224" s="259"/>
      <c r="H224" s="818"/>
      <c r="I224" s="818"/>
      <c r="J224" s="259"/>
      <c r="K224" s="621"/>
      <c r="L224" s="260"/>
      <c r="M224" s="1343"/>
      <c r="N224" s="260"/>
      <c r="O224" s="1343"/>
      <c r="P224" s="260"/>
      <c r="Q224" s="1343"/>
      <c r="R224" s="1343"/>
      <c r="S224" s="260"/>
      <c r="T224" s="1343"/>
      <c r="U224" s="1343"/>
      <c r="V224" s="1343"/>
      <c r="W224" s="1343"/>
      <c r="X224" s="1343"/>
      <c r="Y224" s="1343"/>
      <c r="Z224" s="1343"/>
      <c r="AA224" s="1343"/>
      <c r="AB224" s="1343"/>
      <c r="AC224" s="1343"/>
      <c r="AD224" s="1343"/>
      <c r="AE224" s="1343"/>
      <c r="AF224" s="1343"/>
      <c r="AG224" s="1343"/>
      <c r="AH224" s="1343"/>
      <c r="AI224" s="1343"/>
      <c r="AJ224" s="1343"/>
      <c r="AK224" s="1343"/>
      <c r="AL224" s="1343"/>
      <c r="AM224" s="1343"/>
      <c r="AN224" s="260"/>
      <c r="AO224" s="1343"/>
      <c r="AP224" s="1343"/>
      <c r="AQ224" s="1343"/>
      <c r="AR224" s="1343"/>
      <c r="AS224" s="1343"/>
      <c r="AT224" s="1343"/>
      <c r="AU224" s="1343"/>
      <c r="AV224" s="1343"/>
      <c r="AW224" s="1343"/>
      <c r="AX224" s="1343"/>
      <c r="AY224" s="1343"/>
      <c r="AZ224" s="1343"/>
      <c r="BA224" s="1343"/>
      <c r="BB224" s="1343"/>
      <c r="BC224" s="1343"/>
      <c r="BD224" s="1340"/>
      <c r="BE224" s="1343"/>
      <c r="BF224" s="1356"/>
      <c r="BG224" s="1343"/>
      <c r="BH224" s="1343"/>
      <c r="BI224" s="1356"/>
      <c r="BJ224" s="1356"/>
      <c r="BK224" s="1430"/>
      <c r="BL224" s="1328"/>
      <c r="BM224" s="1424"/>
      <c r="BN224" s="1320"/>
      <c r="BO224" s="1424"/>
      <c r="BP224" s="1424"/>
      <c r="BQ224" s="1424"/>
      <c r="BR224" s="1328"/>
      <c r="BS224" s="923"/>
      <c r="BT224" s="1428"/>
      <c r="BU224" s="803"/>
      <c r="BV224" s="803"/>
      <c r="BW224" s="259"/>
      <c r="BX224" s="1304"/>
      <c r="BY224" s="1305"/>
      <c r="BZ224" s="1306"/>
      <c r="CA224" s="547"/>
      <c r="CD224" s="1073"/>
      <c r="ED224" s="1073"/>
    </row>
    <row r="225" spans="1:134" s="228" customFormat="1" hidden="1">
      <c r="A225" s="1445"/>
      <c r="B225" s="1446"/>
      <c r="C225" s="1020"/>
      <c r="D225" s="818"/>
      <c r="E225" s="818"/>
      <c r="F225" s="259"/>
      <c r="G225" s="259"/>
      <c r="H225" s="818"/>
      <c r="I225" s="818"/>
      <c r="J225" s="259"/>
      <c r="K225" s="621"/>
      <c r="L225" s="260"/>
      <c r="M225" s="1343"/>
      <c r="N225" s="260"/>
      <c r="O225" s="1343"/>
      <c r="P225" s="260"/>
      <c r="Q225" s="1343"/>
      <c r="R225" s="1343"/>
      <c r="S225" s="260"/>
      <c r="T225" s="1343"/>
      <c r="U225" s="1343"/>
      <c r="V225" s="1343"/>
      <c r="W225" s="1343"/>
      <c r="X225" s="1343"/>
      <c r="Y225" s="1343"/>
      <c r="Z225" s="1343"/>
      <c r="AA225" s="1343"/>
      <c r="AB225" s="1343"/>
      <c r="AC225" s="1343"/>
      <c r="AD225" s="1343"/>
      <c r="AE225" s="1343"/>
      <c r="AF225" s="1343"/>
      <c r="AG225" s="1343"/>
      <c r="AH225" s="1343"/>
      <c r="AI225" s="1343"/>
      <c r="AJ225" s="1343"/>
      <c r="AK225" s="1343"/>
      <c r="AL225" s="1343"/>
      <c r="AM225" s="1343"/>
      <c r="AN225" s="260"/>
      <c r="AO225" s="1343"/>
      <c r="AP225" s="1343"/>
      <c r="AQ225" s="1343"/>
      <c r="AR225" s="1343"/>
      <c r="AS225" s="1343"/>
      <c r="AT225" s="1343"/>
      <c r="AU225" s="1343"/>
      <c r="AV225" s="1343"/>
      <c r="AW225" s="1343"/>
      <c r="AX225" s="1343"/>
      <c r="AY225" s="1343"/>
      <c r="AZ225" s="1343"/>
      <c r="BA225" s="1343"/>
      <c r="BB225" s="1343"/>
      <c r="BC225" s="1343"/>
      <c r="BD225" s="1340"/>
      <c r="BE225" s="1343"/>
      <c r="BF225" s="1356"/>
      <c r="BG225" s="1343"/>
      <c r="BH225" s="1343"/>
      <c r="BI225" s="1356"/>
      <c r="BJ225" s="1356"/>
      <c r="BK225" s="412"/>
      <c r="BL225" s="1343"/>
      <c r="BM225" s="1329"/>
      <c r="BN225" s="1320"/>
      <c r="BO225" s="1329"/>
      <c r="BP225" s="1329"/>
      <c r="BQ225" s="1329"/>
      <c r="BR225" s="1343"/>
      <c r="BS225" s="923"/>
      <c r="BT225" s="922"/>
      <c r="BU225" s="803"/>
      <c r="BV225" s="803"/>
      <c r="BW225" s="259"/>
      <c r="BX225" s="1304"/>
      <c r="BY225" s="1305"/>
      <c r="BZ225" s="1306"/>
      <c r="CA225" s="547"/>
      <c r="CD225" s="1073"/>
      <c r="ED225" s="1073"/>
    </row>
    <row r="226" spans="1:134" s="228" customFormat="1" hidden="1">
      <c r="A226" s="259"/>
      <c r="B226" s="1321"/>
      <c r="C226" s="1020"/>
      <c r="D226" s="818"/>
      <c r="E226" s="818"/>
      <c r="F226" s="259"/>
      <c r="G226" s="259"/>
      <c r="H226" s="818"/>
      <c r="I226" s="818"/>
      <c r="J226" s="259"/>
      <c r="K226" s="621"/>
      <c r="L226" s="260"/>
      <c r="M226" s="1343"/>
      <c r="N226" s="260"/>
      <c r="O226" s="1343"/>
      <c r="P226" s="260"/>
      <c r="Q226" s="1343"/>
      <c r="R226" s="1343"/>
      <c r="S226" s="260"/>
      <c r="T226" s="1343"/>
      <c r="U226" s="1343"/>
      <c r="V226" s="1343"/>
      <c r="W226" s="1343"/>
      <c r="X226" s="1343"/>
      <c r="Y226" s="1343"/>
      <c r="Z226" s="1343"/>
      <c r="AA226" s="1343"/>
      <c r="AB226" s="1343"/>
      <c r="AC226" s="1343"/>
      <c r="AD226" s="1343"/>
      <c r="AE226" s="1343"/>
      <c r="AF226" s="1343"/>
      <c r="AG226" s="1343"/>
      <c r="AH226" s="1343"/>
      <c r="AI226" s="1343"/>
      <c r="AJ226" s="1343"/>
      <c r="AK226" s="1343"/>
      <c r="AL226" s="1343"/>
      <c r="AM226" s="1343"/>
      <c r="AN226" s="260"/>
      <c r="AO226" s="1343"/>
      <c r="AP226" s="1343"/>
      <c r="AQ226" s="1343"/>
      <c r="AR226" s="1343"/>
      <c r="AS226" s="1343"/>
      <c r="AT226" s="1343"/>
      <c r="AU226" s="1343"/>
      <c r="AV226" s="1343"/>
      <c r="AW226" s="1343"/>
      <c r="AX226" s="1343"/>
      <c r="AY226" s="1343"/>
      <c r="AZ226" s="1343"/>
      <c r="BA226" s="1343"/>
      <c r="BB226" s="1343"/>
      <c r="BC226" s="1343"/>
      <c r="BD226" s="1340"/>
      <c r="BE226" s="1343"/>
      <c r="BF226" s="1356"/>
      <c r="BG226" s="1343"/>
      <c r="BH226" s="1343"/>
      <c r="BI226" s="1356"/>
      <c r="BJ226" s="1356"/>
      <c r="BK226" s="803"/>
      <c r="BL226" s="1328"/>
      <c r="BM226" s="1329"/>
      <c r="BN226" s="1320"/>
      <c r="BO226" s="1329"/>
      <c r="BP226" s="1329"/>
      <c r="BQ226" s="1329"/>
      <c r="BR226" s="1328"/>
      <c r="BS226" s="923"/>
      <c r="BT226" s="922"/>
      <c r="BU226" s="803"/>
      <c r="BV226" s="803"/>
      <c r="BW226" s="259"/>
      <c r="BX226" s="1304"/>
      <c r="BY226" s="1305"/>
      <c r="BZ226" s="1306"/>
      <c r="CA226" s="547"/>
      <c r="CD226" s="1073"/>
      <c r="ED226" s="1073"/>
    </row>
    <row r="227" spans="1:134" s="228" customFormat="1" hidden="1">
      <c r="A227" s="259"/>
      <c r="B227" s="1321"/>
      <c r="C227" s="1020"/>
      <c r="D227" s="818"/>
      <c r="E227" s="818"/>
      <c r="F227" s="259"/>
      <c r="G227" s="259"/>
      <c r="H227" s="818"/>
      <c r="I227" s="818"/>
      <c r="J227" s="259"/>
      <c r="K227" s="621"/>
      <c r="L227" s="260"/>
      <c r="M227" s="1343"/>
      <c r="N227" s="260"/>
      <c r="O227" s="1343"/>
      <c r="P227" s="260"/>
      <c r="Q227" s="1343"/>
      <c r="R227" s="1343"/>
      <c r="S227" s="260"/>
      <c r="T227" s="1343"/>
      <c r="U227" s="1343"/>
      <c r="V227" s="1343"/>
      <c r="W227" s="1343"/>
      <c r="X227" s="1343"/>
      <c r="Y227" s="1343"/>
      <c r="Z227" s="1343"/>
      <c r="AA227" s="1343"/>
      <c r="AB227" s="1343"/>
      <c r="AC227" s="1343"/>
      <c r="AD227" s="1343"/>
      <c r="AE227" s="1343"/>
      <c r="AF227" s="1343"/>
      <c r="AG227" s="1343"/>
      <c r="AH227" s="1343"/>
      <c r="AI227" s="1343"/>
      <c r="AJ227" s="1343"/>
      <c r="AK227" s="1343"/>
      <c r="AL227" s="1343"/>
      <c r="AM227" s="1343"/>
      <c r="AN227" s="260"/>
      <c r="AO227" s="1343"/>
      <c r="AP227" s="1343"/>
      <c r="AQ227" s="1343"/>
      <c r="AR227" s="1343"/>
      <c r="AS227" s="1343"/>
      <c r="AT227" s="1343"/>
      <c r="AU227" s="1343"/>
      <c r="AV227" s="1343"/>
      <c r="AW227" s="1343"/>
      <c r="AX227" s="1343"/>
      <c r="AY227" s="1343"/>
      <c r="AZ227" s="1343"/>
      <c r="BA227" s="1343"/>
      <c r="BB227" s="1343"/>
      <c r="BC227" s="1343"/>
      <c r="BD227" s="1340"/>
      <c r="BE227" s="1343"/>
      <c r="BF227" s="1356"/>
      <c r="BG227" s="1343"/>
      <c r="BH227" s="1343"/>
      <c r="BI227" s="1356"/>
      <c r="BJ227" s="1356"/>
      <c r="BK227" s="803"/>
      <c r="BL227" s="1328"/>
      <c r="BM227" s="1329"/>
      <c r="BN227" s="1320"/>
      <c r="BO227" s="1329"/>
      <c r="BP227" s="1329"/>
      <c r="BQ227" s="1329"/>
      <c r="BR227" s="1328"/>
      <c r="BS227" s="923"/>
      <c r="BT227" s="922"/>
      <c r="BU227" s="803"/>
      <c r="BV227" s="803"/>
      <c r="BW227" s="259"/>
      <c r="BX227" s="1304"/>
      <c r="BY227" s="1305"/>
      <c r="BZ227" s="1306"/>
      <c r="CA227" s="547"/>
      <c r="CD227" s="1073"/>
      <c r="ED227" s="1073"/>
    </row>
    <row r="228" spans="1:134" s="228" customFormat="1" ht="51.95" hidden="1" customHeight="1">
      <c r="A228" s="1445"/>
      <c r="B228" s="1321"/>
      <c r="C228" s="1020"/>
      <c r="D228" s="818"/>
      <c r="E228" s="818"/>
      <c r="F228" s="259"/>
      <c r="G228" s="259"/>
      <c r="H228" s="818"/>
      <c r="I228" s="818"/>
      <c r="J228" s="259"/>
      <c r="K228" s="621"/>
      <c r="L228" s="260"/>
      <c r="M228" s="1343"/>
      <c r="N228" s="260"/>
      <c r="O228" s="1343"/>
      <c r="P228" s="260"/>
      <c r="Q228" s="1343"/>
      <c r="R228" s="1343"/>
      <c r="S228" s="260"/>
      <c r="T228" s="1343"/>
      <c r="U228" s="1343"/>
      <c r="V228" s="1343"/>
      <c r="W228" s="1343"/>
      <c r="X228" s="1343"/>
      <c r="Y228" s="1343"/>
      <c r="Z228" s="1343"/>
      <c r="AA228" s="1343"/>
      <c r="AB228" s="1343"/>
      <c r="AC228" s="1343"/>
      <c r="AD228" s="1343"/>
      <c r="AE228" s="1343"/>
      <c r="AF228" s="1343"/>
      <c r="AG228" s="1343"/>
      <c r="AH228" s="1343"/>
      <c r="AI228" s="1343"/>
      <c r="AJ228" s="1343"/>
      <c r="AK228" s="1343"/>
      <c r="AL228" s="1343"/>
      <c r="AM228" s="1343"/>
      <c r="AN228" s="260"/>
      <c r="AO228" s="1343"/>
      <c r="AP228" s="1343"/>
      <c r="AQ228" s="1343"/>
      <c r="AR228" s="1343"/>
      <c r="AS228" s="1343"/>
      <c r="AT228" s="1343"/>
      <c r="AU228" s="1343"/>
      <c r="AV228" s="1343"/>
      <c r="AW228" s="1343"/>
      <c r="AX228" s="1343"/>
      <c r="AY228" s="1343"/>
      <c r="AZ228" s="1343"/>
      <c r="BA228" s="1343"/>
      <c r="BB228" s="1343"/>
      <c r="BC228" s="1343"/>
      <c r="BD228" s="1340"/>
      <c r="BE228" s="1343"/>
      <c r="BF228" s="1356"/>
      <c r="BG228" s="1343"/>
      <c r="BH228" s="1343"/>
      <c r="BI228" s="1356"/>
      <c r="BJ228" s="1356"/>
      <c r="BK228" s="803"/>
      <c r="BL228" s="1328"/>
      <c r="BM228" s="1424"/>
      <c r="BN228" s="1320"/>
      <c r="BO228" s="1424"/>
      <c r="BP228" s="1424"/>
      <c r="BQ228" s="1424"/>
      <c r="BR228" s="1328"/>
      <c r="BS228" s="923"/>
      <c r="BT228" s="922"/>
      <c r="BU228" s="803"/>
      <c r="BV228" s="803"/>
      <c r="BW228" s="259"/>
      <c r="BX228" s="1304"/>
      <c r="BY228" s="1305"/>
      <c r="BZ228" s="1306"/>
      <c r="CA228" s="547"/>
      <c r="CD228" s="1073"/>
      <c r="ED228" s="1073"/>
    </row>
    <row r="229" spans="1:134" s="228" customFormat="1" hidden="1">
      <c r="A229" s="259"/>
      <c r="B229" s="1374"/>
      <c r="C229" s="1020"/>
      <c r="D229" s="818"/>
      <c r="E229" s="818"/>
      <c r="F229" s="818"/>
      <c r="G229" s="818"/>
      <c r="H229" s="818"/>
      <c r="I229" s="818"/>
      <c r="J229" s="818"/>
      <c r="K229" s="1032"/>
      <c r="L229" s="1343"/>
      <c r="M229" s="1343"/>
      <c r="N229" s="1343"/>
      <c r="O229" s="1343"/>
      <c r="P229" s="1343"/>
      <c r="Q229" s="1343"/>
      <c r="R229" s="1343"/>
      <c r="S229" s="1343"/>
      <c r="T229" s="1343"/>
      <c r="U229" s="1343"/>
      <c r="V229" s="1343"/>
      <c r="W229" s="1343"/>
      <c r="X229" s="1343"/>
      <c r="Y229" s="1343"/>
      <c r="Z229" s="1343"/>
      <c r="AA229" s="1343"/>
      <c r="AB229" s="1343"/>
      <c r="AC229" s="1343"/>
      <c r="AD229" s="1343"/>
      <c r="AE229" s="1343"/>
      <c r="AF229" s="1343"/>
      <c r="AG229" s="1343"/>
      <c r="AH229" s="1343"/>
      <c r="AI229" s="1343"/>
      <c r="AJ229" s="1343"/>
      <c r="AK229" s="1343"/>
      <c r="AL229" s="1343"/>
      <c r="AM229" s="1343"/>
      <c r="AN229" s="1343"/>
      <c r="AO229" s="1343"/>
      <c r="AP229" s="1343"/>
      <c r="AQ229" s="1343"/>
      <c r="AR229" s="1343"/>
      <c r="AS229" s="260"/>
      <c r="AT229" s="1343"/>
      <c r="AU229" s="260"/>
      <c r="AV229" s="1343"/>
      <c r="AW229" s="1343"/>
      <c r="AX229" s="260"/>
      <c r="AY229" s="1343"/>
      <c r="AZ229" s="1343"/>
      <c r="BA229" s="260"/>
      <c r="BB229" s="1343"/>
      <c r="BC229" s="260"/>
      <c r="BD229" s="1340"/>
      <c r="BE229" s="260"/>
      <c r="BF229" s="1356"/>
      <c r="BG229" s="260"/>
      <c r="BH229" s="260"/>
      <c r="BI229" s="1356"/>
      <c r="BJ229" s="1356"/>
      <c r="BK229" s="1356"/>
      <c r="BL229" s="260"/>
      <c r="BM229" s="1376"/>
      <c r="BN229" s="1320"/>
      <c r="BO229" s="1376"/>
      <c r="BP229" s="1376"/>
      <c r="BQ229" s="1376"/>
      <c r="BR229" s="260"/>
      <c r="BS229" s="923"/>
      <c r="BT229" s="922"/>
      <c r="BU229" s="259"/>
      <c r="BV229" s="259"/>
      <c r="BW229" s="259"/>
      <c r="BX229" s="1304"/>
      <c r="BY229" s="1305"/>
      <c r="BZ229" s="1306"/>
      <c r="CA229" s="547"/>
      <c r="CD229" s="1073"/>
      <c r="ED229" s="1073"/>
    </row>
    <row r="230" spans="1:134" s="228" customFormat="1" ht="28.5" hidden="1" customHeight="1">
      <c r="A230" s="914"/>
      <c r="B230" s="1322"/>
      <c r="C230" s="952"/>
      <c r="D230" s="818"/>
      <c r="E230" s="818"/>
      <c r="F230" s="818"/>
      <c r="G230" s="818"/>
      <c r="H230" s="818"/>
      <c r="I230" s="818"/>
      <c r="J230" s="818"/>
      <c r="K230" s="1032"/>
      <c r="L230" s="952"/>
      <c r="M230" s="952"/>
      <c r="N230" s="952"/>
      <c r="O230" s="952"/>
      <c r="P230" s="952"/>
      <c r="Q230" s="952"/>
      <c r="R230" s="952"/>
      <c r="S230" s="952"/>
      <c r="T230" s="952"/>
      <c r="U230" s="952"/>
      <c r="V230" s="952"/>
      <c r="W230" s="952"/>
      <c r="X230" s="952"/>
      <c r="Y230" s="952"/>
      <c r="Z230" s="952"/>
      <c r="AA230" s="952"/>
      <c r="AB230" s="952"/>
      <c r="AC230" s="952"/>
      <c r="AD230" s="952"/>
      <c r="AE230" s="952"/>
      <c r="AF230" s="952"/>
      <c r="AG230" s="952"/>
      <c r="AH230" s="952"/>
      <c r="AI230" s="952"/>
      <c r="AJ230" s="952"/>
      <c r="AK230" s="952"/>
      <c r="AL230" s="952"/>
      <c r="AM230" s="952"/>
      <c r="AN230" s="952"/>
      <c r="AO230" s="952"/>
      <c r="AP230" s="952"/>
      <c r="AQ230" s="952"/>
      <c r="AR230" s="952"/>
      <c r="AS230" s="952"/>
      <c r="AT230" s="952"/>
      <c r="AU230" s="952"/>
      <c r="AV230" s="952"/>
      <c r="AW230" s="952"/>
      <c r="AX230" s="952"/>
      <c r="AY230" s="952"/>
      <c r="AZ230" s="952"/>
      <c r="BA230" s="952"/>
      <c r="BB230" s="952"/>
      <c r="BC230" s="952"/>
      <c r="BD230" s="952"/>
      <c r="BE230" s="952"/>
      <c r="BF230" s="952"/>
      <c r="BG230" s="952"/>
      <c r="BH230" s="952"/>
      <c r="BI230" s="952"/>
      <c r="BJ230" s="952"/>
      <c r="BK230" s="952"/>
      <c r="BL230" s="952"/>
      <c r="BM230" s="1395"/>
      <c r="BN230" s="1395"/>
      <c r="BO230" s="1395"/>
      <c r="BP230" s="1395"/>
      <c r="BQ230" s="1395"/>
      <c r="BR230" s="952"/>
      <c r="BS230" s="950"/>
      <c r="BT230" s="950"/>
      <c r="BU230" s="259"/>
      <c r="BV230" s="259"/>
      <c r="BW230" s="259"/>
      <c r="BX230" s="1304"/>
      <c r="BY230" s="1305"/>
      <c r="BZ230" s="1306"/>
      <c r="CA230" s="547"/>
      <c r="CD230" s="1073"/>
      <c r="ED230" s="1073"/>
    </row>
    <row r="231" spans="1:134" s="228" customFormat="1" ht="53.45" hidden="1" customHeight="1">
      <c r="A231" s="1337"/>
      <c r="B231" s="1311"/>
      <c r="C231" s="1020"/>
      <c r="D231" s="818"/>
      <c r="E231" s="818"/>
      <c r="F231" s="259"/>
      <c r="G231" s="818"/>
      <c r="H231" s="818"/>
      <c r="I231" s="818"/>
      <c r="J231" s="909"/>
      <c r="K231" s="909"/>
      <c r="L231" s="1343"/>
      <c r="M231" s="1343"/>
      <c r="N231" s="1343"/>
      <c r="O231" s="1343"/>
      <c r="P231" s="1343"/>
      <c r="Q231" s="1343"/>
      <c r="R231" s="1343"/>
      <c r="S231" s="1343"/>
      <c r="T231" s="1343"/>
      <c r="U231" s="1343"/>
      <c r="V231" s="1343"/>
      <c r="W231" s="1343"/>
      <c r="X231" s="1343"/>
      <c r="Y231" s="1343"/>
      <c r="Z231" s="1343"/>
      <c r="AA231" s="1343"/>
      <c r="AB231" s="1343"/>
      <c r="AC231" s="1343"/>
      <c r="AD231" s="1343"/>
      <c r="AE231" s="1343"/>
      <c r="AF231" s="1343"/>
      <c r="AG231" s="1343"/>
      <c r="AH231" s="1343"/>
      <c r="AI231" s="1343"/>
      <c r="AJ231" s="1343"/>
      <c r="AK231" s="1343"/>
      <c r="AL231" s="1343"/>
      <c r="AM231" s="1343"/>
      <c r="AN231" s="1343"/>
      <c r="AO231" s="1343"/>
      <c r="AP231" s="1343"/>
      <c r="AQ231" s="1343"/>
      <c r="AR231" s="1343"/>
      <c r="AS231" s="1343"/>
      <c r="AT231" s="1343"/>
      <c r="AU231" s="260"/>
      <c r="AV231" s="1343"/>
      <c r="AW231" s="1343"/>
      <c r="AX231" s="260"/>
      <c r="AY231" s="1343"/>
      <c r="AZ231" s="1343"/>
      <c r="BA231" s="260"/>
      <c r="BB231" s="1343"/>
      <c r="BC231" s="260"/>
      <c r="BD231" s="1340"/>
      <c r="BE231" s="260"/>
      <c r="BF231" s="1356"/>
      <c r="BG231" s="260"/>
      <c r="BH231" s="260"/>
      <c r="BI231" s="1356"/>
      <c r="BJ231" s="1356"/>
      <c r="BK231" s="803"/>
      <c r="BL231" s="260"/>
      <c r="BM231" s="1320"/>
      <c r="BN231" s="1320"/>
      <c r="BO231" s="1320"/>
      <c r="BP231" s="1320"/>
      <c r="BQ231" s="1320"/>
      <c r="BR231" s="260"/>
      <c r="BS231" s="923"/>
      <c r="BT231" s="922"/>
      <c r="BU231" s="259"/>
      <c r="BV231" s="259"/>
      <c r="BW231" s="259"/>
      <c r="BX231" s="1304"/>
      <c r="BY231" s="1305"/>
      <c r="BZ231" s="1306"/>
      <c r="CA231" s="547"/>
      <c r="CD231" s="1073"/>
      <c r="ED231" s="1073"/>
    </row>
    <row r="232" spans="1:134" s="228" customFormat="1" ht="48" hidden="1" customHeight="1">
      <c r="A232" s="1337"/>
      <c r="B232" s="1342"/>
      <c r="C232" s="1342"/>
      <c r="D232" s="818"/>
      <c r="E232" s="818"/>
      <c r="F232" s="259"/>
      <c r="G232" s="818"/>
      <c r="H232" s="818"/>
      <c r="I232" s="818"/>
      <c r="J232" s="909"/>
      <c r="K232" s="909"/>
      <c r="L232" s="1343"/>
      <c r="M232" s="1343"/>
      <c r="N232" s="1343"/>
      <c r="O232" s="1343"/>
      <c r="P232" s="1343"/>
      <c r="Q232" s="1343"/>
      <c r="R232" s="1343"/>
      <c r="S232" s="1343"/>
      <c r="T232" s="1343"/>
      <c r="U232" s="1343"/>
      <c r="V232" s="1343"/>
      <c r="W232" s="1343"/>
      <c r="X232" s="1343"/>
      <c r="Y232" s="1343"/>
      <c r="Z232" s="1343"/>
      <c r="AA232" s="1343"/>
      <c r="AB232" s="1343"/>
      <c r="AC232" s="1343"/>
      <c r="AD232" s="1343"/>
      <c r="AE232" s="1343"/>
      <c r="AF232" s="1343"/>
      <c r="AG232" s="1343"/>
      <c r="AH232" s="1343"/>
      <c r="AI232" s="1343"/>
      <c r="AJ232" s="1343"/>
      <c r="AK232" s="1343"/>
      <c r="AL232" s="1343"/>
      <c r="AM232" s="1343"/>
      <c r="AN232" s="1343"/>
      <c r="AO232" s="1343"/>
      <c r="AP232" s="1343"/>
      <c r="AQ232" s="1343"/>
      <c r="AR232" s="1343"/>
      <c r="AS232" s="1343"/>
      <c r="AT232" s="1343"/>
      <c r="AU232" s="260"/>
      <c r="AV232" s="1343"/>
      <c r="AW232" s="1343"/>
      <c r="AX232" s="260"/>
      <c r="AY232" s="1343"/>
      <c r="AZ232" s="1343"/>
      <c r="BA232" s="260"/>
      <c r="BB232" s="1343"/>
      <c r="BC232" s="260"/>
      <c r="BD232" s="1340"/>
      <c r="BE232" s="260"/>
      <c r="BF232" s="1356"/>
      <c r="BG232" s="260"/>
      <c r="BH232" s="260"/>
      <c r="BI232" s="1356"/>
      <c r="BJ232" s="1356"/>
      <c r="BK232" s="1356"/>
      <c r="BL232" s="260"/>
      <c r="BM232" s="1320"/>
      <c r="BN232" s="1320"/>
      <c r="BO232" s="1320"/>
      <c r="BP232" s="1320"/>
      <c r="BQ232" s="1320"/>
      <c r="BR232" s="260"/>
      <c r="BS232" s="923"/>
      <c r="BT232" s="922"/>
      <c r="BU232" s="259"/>
      <c r="BV232" s="259"/>
      <c r="BW232" s="259"/>
      <c r="BX232" s="1304"/>
      <c r="BY232" s="1305"/>
      <c r="BZ232" s="1306"/>
      <c r="CA232" s="687"/>
      <c r="CD232" s="1073"/>
      <c r="ED232" s="1073"/>
    </row>
    <row r="233" spans="1:134" s="228" customFormat="1" ht="48" hidden="1" customHeight="1">
      <c r="A233" s="1337"/>
      <c r="B233" s="1342"/>
      <c r="C233" s="1342"/>
      <c r="D233" s="818"/>
      <c r="E233" s="818"/>
      <c r="F233" s="259"/>
      <c r="G233" s="818"/>
      <c r="H233" s="818"/>
      <c r="I233" s="818"/>
      <c r="J233" s="909"/>
      <c r="K233" s="909"/>
      <c r="L233" s="1343"/>
      <c r="M233" s="1343"/>
      <c r="N233" s="1343"/>
      <c r="O233" s="1343"/>
      <c r="P233" s="1343"/>
      <c r="Q233" s="1343"/>
      <c r="R233" s="1343"/>
      <c r="S233" s="1343"/>
      <c r="T233" s="1343"/>
      <c r="U233" s="1343"/>
      <c r="V233" s="1343"/>
      <c r="W233" s="1343"/>
      <c r="X233" s="1343"/>
      <c r="Y233" s="1343"/>
      <c r="Z233" s="1343"/>
      <c r="AA233" s="1343"/>
      <c r="AB233" s="1343"/>
      <c r="AC233" s="1343"/>
      <c r="AD233" s="1343"/>
      <c r="AE233" s="1343"/>
      <c r="AF233" s="1343"/>
      <c r="AG233" s="1343"/>
      <c r="AH233" s="1343"/>
      <c r="AI233" s="1343"/>
      <c r="AJ233" s="1343"/>
      <c r="AK233" s="1343"/>
      <c r="AL233" s="1343"/>
      <c r="AM233" s="1343"/>
      <c r="AN233" s="1343"/>
      <c r="AO233" s="1343"/>
      <c r="AP233" s="1343"/>
      <c r="AQ233" s="1343"/>
      <c r="AR233" s="1343"/>
      <c r="AS233" s="1343"/>
      <c r="AT233" s="1343"/>
      <c r="AU233" s="260"/>
      <c r="AV233" s="1343"/>
      <c r="AW233" s="1343"/>
      <c r="AX233" s="260"/>
      <c r="AY233" s="1343"/>
      <c r="AZ233" s="1343"/>
      <c r="BA233" s="260"/>
      <c r="BB233" s="1343"/>
      <c r="BC233" s="260"/>
      <c r="BD233" s="1340"/>
      <c r="BE233" s="260"/>
      <c r="BF233" s="1356"/>
      <c r="BG233" s="260"/>
      <c r="BH233" s="260"/>
      <c r="BI233" s="1356"/>
      <c r="BJ233" s="1356"/>
      <c r="BK233" s="1356"/>
      <c r="BL233" s="803"/>
      <c r="BM233" s="1329"/>
      <c r="BN233" s="1320"/>
      <c r="BO233" s="1329"/>
      <c r="BP233" s="1329"/>
      <c r="BQ233" s="1329"/>
      <c r="BR233" s="803"/>
      <c r="BS233" s="923"/>
      <c r="BT233" s="922"/>
      <c r="BU233" s="259"/>
      <c r="BV233" s="259"/>
      <c r="BW233" s="259"/>
      <c r="BX233" s="1304"/>
      <c r="BY233" s="1305"/>
      <c r="BZ233" s="1306"/>
      <c r="CA233" s="1447"/>
      <c r="CD233" s="1073"/>
      <c r="ED233" s="1073"/>
    </row>
    <row r="234" spans="1:134" s="228" customFormat="1" ht="48" hidden="1" customHeight="1">
      <c r="A234" s="1337"/>
      <c r="B234" s="1448"/>
      <c r="C234" s="1448"/>
      <c r="D234" s="818"/>
      <c r="E234" s="818"/>
      <c r="F234" s="259"/>
      <c r="G234" s="818"/>
      <c r="H234" s="818"/>
      <c r="I234" s="818"/>
      <c r="J234" s="909"/>
      <c r="K234" s="909"/>
      <c r="L234" s="1343"/>
      <c r="M234" s="1343"/>
      <c r="N234" s="1343"/>
      <c r="O234" s="1343"/>
      <c r="P234" s="1343"/>
      <c r="Q234" s="1343"/>
      <c r="R234" s="1343"/>
      <c r="S234" s="1343"/>
      <c r="T234" s="1343"/>
      <c r="U234" s="1343"/>
      <c r="V234" s="1343"/>
      <c r="W234" s="1343"/>
      <c r="X234" s="1343"/>
      <c r="Y234" s="1343"/>
      <c r="Z234" s="1343"/>
      <c r="AA234" s="1343"/>
      <c r="AB234" s="1343"/>
      <c r="AC234" s="1343"/>
      <c r="AD234" s="1343"/>
      <c r="AE234" s="1343"/>
      <c r="AF234" s="1343"/>
      <c r="AG234" s="1343"/>
      <c r="AH234" s="1343"/>
      <c r="AI234" s="1343"/>
      <c r="AJ234" s="1343"/>
      <c r="AK234" s="1343"/>
      <c r="AL234" s="1343"/>
      <c r="AM234" s="1343"/>
      <c r="AN234" s="1343"/>
      <c r="AO234" s="1343"/>
      <c r="AP234" s="1343"/>
      <c r="AQ234" s="1343"/>
      <c r="AR234" s="1343"/>
      <c r="AS234" s="1343"/>
      <c r="AT234" s="1343"/>
      <c r="AU234" s="260"/>
      <c r="AV234" s="1343"/>
      <c r="AW234" s="1343"/>
      <c r="AX234" s="260"/>
      <c r="AY234" s="1343"/>
      <c r="AZ234" s="1343"/>
      <c r="BA234" s="260"/>
      <c r="BB234" s="1343"/>
      <c r="BC234" s="260"/>
      <c r="BD234" s="1340"/>
      <c r="BE234" s="260"/>
      <c r="BF234" s="1356"/>
      <c r="BG234" s="260"/>
      <c r="BH234" s="260"/>
      <c r="BI234" s="1356"/>
      <c r="BJ234" s="1356"/>
      <c r="BK234" s="412"/>
      <c r="BL234" s="803"/>
      <c r="BM234" s="1329"/>
      <c r="BN234" s="1320"/>
      <c r="BO234" s="1329"/>
      <c r="BP234" s="1329"/>
      <c r="BQ234" s="1329"/>
      <c r="BR234" s="803"/>
      <c r="BS234" s="923"/>
      <c r="BT234" s="922"/>
      <c r="BU234" s="259"/>
      <c r="BV234" s="259"/>
      <c r="BW234" s="259"/>
      <c r="BX234" s="1304"/>
      <c r="BY234" s="1305"/>
      <c r="BZ234" s="1306"/>
      <c r="CA234" s="1447"/>
      <c r="CD234" s="1073"/>
      <c r="ED234" s="1073"/>
    </row>
    <row r="235" spans="1:134" s="228" customFormat="1" ht="44.45" hidden="1" customHeight="1">
      <c r="A235" s="1337"/>
      <c r="B235" s="1448"/>
      <c r="C235" s="1448"/>
      <c r="D235" s="818"/>
      <c r="E235" s="818"/>
      <c r="F235" s="259"/>
      <c r="G235" s="818"/>
      <c r="H235" s="818"/>
      <c r="I235" s="818"/>
      <c r="J235" s="909"/>
      <c r="K235" s="909"/>
      <c r="L235" s="1343"/>
      <c r="M235" s="1343"/>
      <c r="N235" s="1343"/>
      <c r="O235" s="1343"/>
      <c r="P235" s="1343"/>
      <c r="Q235" s="1343"/>
      <c r="R235" s="1343"/>
      <c r="S235" s="1343"/>
      <c r="T235" s="1343"/>
      <c r="U235" s="1343"/>
      <c r="V235" s="1343"/>
      <c r="W235" s="1343"/>
      <c r="X235" s="1343"/>
      <c r="Y235" s="1343"/>
      <c r="Z235" s="1343"/>
      <c r="AA235" s="1343"/>
      <c r="AB235" s="1343"/>
      <c r="AC235" s="1343"/>
      <c r="AD235" s="1343"/>
      <c r="AE235" s="1343"/>
      <c r="AF235" s="1343"/>
      <c r="AG235" s="1343"/>
      <c r="AH235" s="1343"/>
      <c r="AI235" s="1343"/>
      <c r="AJ235" s="1343"/>
      <c r="AK235" s="1343"/>
      <c r="AL235" s="1343"/>
      <c r="AM235" s="1343"/>
      <c r="AN235" s="1343"/>
      <c r="AO235" s="1343"/>
      <c r="AP235" s="1343"/>
      <c r="AQ235" s="1343"/>
      <c r="AR235" s="1343"/>
      <c r="AS235" s="1343"/>
      <c r="AT235" s="1343"/>
      <c r="AU235" s="260"/>
      <c r="AV235" s="1343"/>
      <c r="AW235" s="1343"/>
      <c r="AX235" s="260"/>
      <c r="AY235" s="1343"/>
      <c r="AZ235" s="1343"/>
      <c r="BA235" s="260"/>
      <c r="BB235" s="1343"/>
      <c r="BC235" s="260"/>
      <c r="BD235" s="1340"/>
      <c r="BE235" s="260"/>
      <c r="BF235" s="1356"/>
      <c r="BG235" s="260"/>
      <c r="BH235" s="260"/>
      <c r="BI235" s="1356"/>
      <c r="BJ235" s="1356"/>
      <c r="BK235" s="412"/>
      <c r="BL235" s="803"/>
      <c r="BM235" s="1329"/>
      <c r="BN235" s="1320"/>
      <c r="BO235" s="1329"/>
      <c r="BP235" s="1329"/>
      <c r="BQ235" s="1329"/>
      <c r="BR235" s="803"/>
      <c r="BS235" s="923"/>
      <c r="BT235" s="922"/>
      <c r="BU235" s="259"/>
      <c r="BV235" s="259"/>
      <c r="BW235" s="259"/>
      <c r="BX235" s="1304"/>
      <c r="BY235" s="1305"/>
      <c r="BZ235" s="1306"/>
      <c r="CA235" s="547"/>
      <c r="CD235" s="1073"/>
      <c r="ED235" s="1073"/>
    </row>
    <row r="236" spans="1:134" s="228" customFormat="1" hidden="1">
      <c r="A236" s="914"/>
      <c r="B236" s="1322"/>
      <c r="C236" s="1020"/>
      <c r="D236" s="818"/>
      <c r="E236" s="818"/>
      <c r="F236" s="818"/>
      <c r="G236" s="818"/>
      <c r="H236" s="818"/>
      <c r="I236" s="818"/>
      <c r="J236" s="818"/>
      <c r="K236" s="1032"/>
      <c r="L236" s="1343"/>
      <c r="M236" s="1343"/>
      <c r="N236" s="1343"/>
      <c r="O236" s="1343"/>
      <c r="P236" s="1343"/>
      <c r="Q236" s="1343"/>
      <c r="R236" s="1343"/>
      <c r="S236" s="1343"/>
      <c r="T236" s="1343"/>
      <c r="U236" s="1343"/>
      <c r="V236" s="1343"/>
      <c r="W236" s="1343"/>
      <c r="X236" s="1343"/>
      <c r="Y236" s="1343"/>
      <c r="Z236" s="1343"/>
      <c r="AA236" s="1343"/>
      <c r="AB236" s="1343"/>
      <c r="AC236" s="1343"/>
      <c r="AD236" s="1343"/>
      <c r="AE236" s="1343"/>
      <c r="AF236" s="1343"/>
      <c r="AG236" s="1343"/>
      <c r="AH236" s="1343"/>
      <c r="AI236" s="1343"/>
      <c r="AJ236" s="1343"/>
      <c r="AK236" s="1343"/>
      <c r="AL236" s="1343"/>
      <c r="AM236" s="1343"/>
      <c r="AN236" s="1343"/>
      <c r="AO236" s="1343"/>
      <c r="AP236" s="1343"/>
      <c r="AQ236" s="1343"/>
      <c r="AR236" s="1343"/>
      <c r="AS236" s="260"/>
      <c r="AT236" s="1343"/>
      <c r="AU236" s="260"/>
      <c r="AV236" s="1343"/>
      <c r="AW236" s="1343"/>
      <c r="AX236" s="260"/>
      <c r="AY236" s="1343"/>
      <c r="AZ236" s="1343"/>
      <c r="BA236" s="260"/>
      <c r="BB236" s="1343"/>
      <c r="BC236" s="260"/>
      <c r="BD236" s="1340"/>
      <c r="BE236" s="260"/>
      <c r="BF236" s="1356"/>
      <c r="BG236" s="260"/>
      <c r="BH236" s="260"/>
      <c r="BI236" s="1356"/>
      <c r="BJ236" s="1356"/>
      <c r="BK236" s="1356"/>
      <c r="BL236" s="260"/>
      <c r="BM236" s="1376"/>
      <c r="BN236" s="1320"/>
      <c r="BO236" s="1376"/>
      <c r="BP236" s="1376"/>
      <c r="BQ236" s="1376"/>
      <c r="BR236" s="260"/>
      <c r="BS236" s="923"/>
      <c r="BT236" s="922"/>
      <c r="BU236" s="259"/>
      <c r="BV236" s="259"/>
      <c r="BW236" s="259"/>
      <c r="BX236" s="1304"/>
      <c r="BY236" s="1305"/>
      <c r="BZ236" s="1306"/>
      <c r="CA236" s="547"/>
      <c r="CD236" s="1073"/>
      <c r="ED236" s="1073"/>
    </row>
    <row r="237" spans="1:134" s="228" customFormat="1" hidden="1">
      <c r="A237" s="914"/>
      <c r="B237" s="1322"/>
      <c r="C237" s="952"/>
      <c r="D237" s="818"/>
      <c r="E237" s="818"/>
      <c r="F237" s="818"/>
      <c r="G237" s="818"/>
      <c r="H237" s="818"/>
      <c r="I237" s="818"/>
      <c r="J237" s="818"/>
      <c r="K237" s="1032"/>
      <c r="L237" s="952"/>
      <c r="M237" s="952"/>
      <c r="N237" s="952"/>
      <c r="O237" s="952"/>
      <c r="P237" s="952"/>
      <c r="Q237" s="952"/>
      <c r="R237" s="952"/>
      <c r="S237" s="952"/>
      <c r="T237" s="952"/>
      <c r="U237" s="952"/>
      <c r="V237" s="952"/>
      <c r="W237" s="952"/>
      <c r="X237" s="952"/>
      <c r="Y237" s="952"/>
      <c r="Z237" s="952"/>
      <c r="AA237" s="952"/>
      <c r="AB237" s="952"/>
      <c r="AC237" s="952"/>
      <c r="AD237" s="952"/>
      <c r="AE237" s="952"/>
      <c r="AF237" s="952"/>
      <c r="AG237" s="952"/>
      <c r="AH237" s="952"/>
      <c r="AI237" s="952"/>
      <c r="AJ237" s="952"/>
      <c r="AK237" s="952"/>
      <c r="AL237" s="952"/>
      <c r="AM237" s="952"/>
      <c r="AN237" s="952"/>
      <c r="AO237" s="952"/>
      <c r="AP237" s="952"/>
      <c r="AQ237" s="952"/>
      <c r="AR237" s="952"/>
      <c r="AS237" s="952"/>
      <c r="AT237" s="952"/>
      <c r="AU237" s="952"/>
      <c r="AV237" s="952"/>
      <c r="AW237" s="952"/>
      <c r="AX237" s="952"/>
      <c r="AY237" s="952"/>
      <c r="AZ237" s="952"/>
      <c r="BA237" s="952"/>
      <c r="BB237" s="952"/>
      <c r="BC237" s="952"/>
      <c r="BD237" s="952"/>
      <c r="BE237" s="952"/>
      <c r="BF237" s="952"/>
      <c r="BG237" s="952"/>
      <c r="BH237" s="952"/>
      <c r="BI237" s="952"/>
      <c r="BJ237" s="952"/>
      <c r="BK237" s="952"/>
      <c r="BL237" s="952"/>
      <c r="BM237" s="1395"/>
      <c r="BN237" s="1395"/>
      <c r="BO237" s="1395"/>
      <c r="BP237" s="1395"/>
      <c r="BQ237" s="1395"/>
      <c r="BR237" s="952"/>
      <c r="BS237" s="950"/>
      <c r="BT237" s="950"/>
      <c r="BU237" s="259"/>
      <c r="BV237" s="259"/>
      <c r="BW237" s="259"/>
      <c r="BX237" s="1304"/>
      <c r="BY237" s="1305"/>
      <c r="BZ237" s="1306"/>
      <c r="CA237" s="547"/>
      <c r="CD237" s="1073"/>
      <c r="ED237" s="1073"/>
    </row>
    <row r="238" spans="1:134" s="228" customFormat="1" ht="20.25" hidden="1">
      <c r="A238" s="920"/>
      <c r="B238" s="1311"/>
      <c r="C238" s="1020"/>
      <c r="D238" s="818"/>
      <c r="E238" s="818"/>
      <c r="F238" s="259"/>
      <c r="G238" s="818"/>
      <c r="H238" s="818"/>
      <c r="I238" s="818"/>
      <c r="J238" s="942"/>
      <c r="K238" s="943"/>
      <c r="L238" s="1024"/>
      <c r="M238" s="1343"/>
      <c r="N238" s="1343"/>
      <c r="O238" s="1343"/>
      <c r="P238" s="1343"/>
      <c r="Q238" s="1343"/>
      <c r="R238" s="1343"/>
      <c r="S238" s="1343"/>
      <c r="T238" s="1343"/>
      <c r="U238" s="1343"/>
      <c r="V238" s="1343"/>
      <c r="W238" s="1343"/>
      <c r="X238" s="1343"/>
      <c r="Y238" s="1343"/>
      <c r="Z238" s="1343"/>
      <c r="AA238" s="1343"/>
      <c r="AB238" s="1343"/>
      <c r="AC238" s="1343"/>
      <c r="AD238" s="1343"/>
      <c r="AE238" s="1343"/>
      <c r="AF238" s="1343"/>
      <c r="AG238" s="1343"/>
      <c r="AH238" s="1343"/>
      <c r="AI238" s="1343"/>
      <c r="AJ238" s="1343"/>
      <c r="AK238" s="1343"/>
      <c r="AL238" s="1343"/>
      <c r="AM238" s="1343"/>
      <c r="AN238" s="1024"/>
      <c r="AO238" s="1343"/>
      <c r="AP238" s="1343"/>
      <c r="AQ238" s="1343"/>
      <c r="AR238" s="1343"/>
      <c r="AS238" s="1343"/>
      <c r="AT238" s="1343"/>
      <c r="AU238" s="260"/>
      <c r="AV238" s="1343"/>
      <c r="AW238" s="1343"/>
      <c r="AX238" s="260"/>
      <c r="AY238" s="1343"/>
      <c r="AZ238" s="1343"/>
      <c r="BA238" s="260"/>
      <c r="BB238" s="1343"/>
      <c r="BC238" s="260"/>
      <c r="BD238" s="1340"/>
      <c r="BE238" s="260"/>
      <c r="BF238" s="1356"/>
      <c r="BG238" s="260"/>
      <c r="BH238" s="260"/>
      <c r="BI238" s="1356"/>
      <c r="BJ238" s="1356"/>
      <c r="BK238" s="1356"/>
      <c r="BL238" s="260"/>
      <c r="BM238" s="1449"/>
      <c r="BN238" s="1320"/>
      <c r="BO238" s="1320"/>
      <c r="BP238" s="1320"/>
      <c r="BQ238" s="1320"/>
      <c r="BR238" s="260"/>
      <c r="BS238" s="923"/>
      <c r="BT238" s="1368"/>
      <c r="BU238" s="803"/>
      <c r="BV238" s="803"/>
      <c r="BW238" s="259"/>
      <c r="BX238" s="1304"/>
      <c r="BY238" s="1305"/>
      <c r="BZ238" s="1306"/>
      <c r="CA238" s="547"/>
      <c r="CD238" s="1073"/>
      <c r="ED238" s="1073"/>
    </row>
    <row r="239" spans="1:134" s="228" customFormat="1" hidden="1">
      <c r="A239" s="920"/>
      <c r="B239" s="1311"/>
      <c r="C239" s="1020"/>
      <c r="D239" s="818"/>
      <c r="E239" s="818"/>
      <c r="F239" s="259"/>
      <c r="G239" s="818"/>
      <c r="H239" s="818"/>
      <c r="I239" s="818"/>
      <c r="J239" s="942"/>
      <c r="K239" s="943"/>
      <c r="L239" s="1024"/>
      <c r="M239" s="1343"/>
      <c r="N239" s="1343"/>
      <c r="O239" s="1343"/>
      <c r="P239" s="1343"/>
      <c r="Q239" s="1343"/>
      <c r="R239" s="1343"/>
      <c r="S239" s="1343"/>
      <c r="T239" s="1343"/>
      <c r="U239" s="1343"/>
      <c r="V239" s="1343"/>
      <c r="W239" s="1343"/>
      <c r="X239" s="1343"/>
      <c r="Y239" s="1343"/>
      <c r="Z239" s="1343"/>
      <c r="AA239" s="1343"/>
      <c r="AB239" s="1343"/>
      <c r="AC239" s="1343"/>
      <c r="AD239" s="1343"/>
      <c r="AE239" s="1343"/>
      <c r="AF239" s="1343"/>
      <c r="AG239" s="1343"/>
      <c r="AH239" s="1343"/>
      <c r="AI239" s="1343"/>
      <c r="AJ239" s="1343"/>
      <c r="AK239" s="1343"/>
      <c r="AL239" s="1343"/>
      <c r="AM239" s="1343"/>
      <c r="AN239" s="1024"/>
      <c r="AO239" s="1343"/>
      <c r="AP239" s="1343"/>
      <c r="AQ239" s="1343"/>
      <c r="AR239" s="1343"/>
      <c r="AS239" s="1343"/>
      <c r="AT239" s="1343"/>
      <c r="AU239" s="260"/>
      <c r="AV239" s="1343"/>
      <c r="AW239" s="1343"/>
      <c r="AX239" s="260"/>
      <c r="AY239" s="1343"/>
      <c r="AZ239" s="1343"/>
      <c r="BA239" s="260"/>
      <c r="BB239" s="1343"/>
      <c r="BC239" s="260"/>
      <c r="BD239" s="1340"/>
      <c r="BE239" s="260"/>
      <c r="BF239" s="1356"/>
      <c r="BG239" s="260"/>
      <c r="BH239" s="260"/>
      <c r="BI239" s="1356"/>
      <c r="BJ239" s="1356"/>
      <c r="BK239" s="1343"/>
      <c r="BL239" s="260"/>
      <c r="BM239" s="1320"/>
      <c r="BN239" s="1320"/>
      <c r="BO239" s="1320"/>
      <c r="BP239" s="1320"/>
      <c r="BQ239" s="1320"/>
      <c r="BR239" s="260"/>
      <c r="BS239" s="923"/>
      <c r="BT239" s="1368"/>
      <c r="BU239" s="803"/>
      <c r="BV239" s="803"/>
      <c r="BW239" s="259"/>
      <c r="BX239" s="1304"/>
      <c r="BY239" s="1305"/>
      <c r="BZ239" s="1306"/>
      <c r="CA239" s="547"/>
      <c r="CD239" s="1073"/>
      <c r="ED239" s="1073"/>
    </row>
    <row r="240" spans="1:134" s="228" customFormat="1" hidden="1">
      <c r="A240" s="920"/>
      <c r="B240" s="1311"/>
      <c r="C240" s="1020"/>
      <c r="D240" s="818"/>
      <c r="E240" s="818"/>
      <c r="F240" s="259"/>
      <c r="G240" s="818"/>
      <c r="H240" s="818"/>
      <c r="I240" s="818"/>
      <c r="J240" s="942"/>
      <c r="K240" s="943"/>
      <c r="L240" s="1024"/>
      <c r="M240" s="1343"/>
      <c r="N240" s="1343"/>
      <c r="O240" s="1343"/>
      <c r="P240" s="1343"/>
      <c r="Q240" s="1343"/>
      <c r="R240" s="1343"/>
      <c r="S240" s="1343"/>
      <c r="T240" s="1343"/>
      <c r="U240" s="1343"/>
      <c r="V240" s="1343"/>
      <c r="W240" s="1343"/>
      <c r="X240" s="1343"/>
      <c r="Y240" s="1343"/>
      <c r="Z240" s="1343"/>
      <c r="AA240" s="1343"/>
      <c r="AB240" s="1343"/>
      <c r="AC240" s="1343"/>
      <c r="AD240" s="1343"/>
      <c r="AE240" s="1343"/>
      <c r="AF240" s="1343"/>
      <c r="AG240" s="1343"/>
      <c r="AH240" s="1343"/>
      <c r="AI240" s="1343"/>
      <c r="AJ240" s="1343"/>
      <c r="AK240" s="1343"/>
      <c r="AL240" s="1343"/>
      <c r="AM240" s="1343"/>
      <c r="AN240" s="1024"/>
      <c r="AO240" s="1343"/>
      <c r="AP240" s="1343"/>
      <c r="AQ240" s="1343"/>
      <c r="AR240" s="1343"/>
      <c r="AS240" s="1343"/>
      <c r="AT240" s="1343"/>
      <c r="AU240" s="260"/>
      <c r="AV240" s="1343"/>
      <c r="AW240" s="1343"/>
      <c r="AX240" s="260"/>
      <c r="AY240" s="1343"/>
      <c r="AZ240" s="1343"/>
      <c r="BA240" s="260"/>
      <c r="BB240" s="1343"/>
      <c r="BC240" s="260"/>
      <c r="BD240" s="1340"/>
      <c r="BE240" s="260"/>
      <c r="BF240" s="1356"/>
      <c r="BG240" s="260"/>
      <c r="BH240" s="260"/>
      <c r="BI240" s="1356"/>
      <c r="BJ240" s="1356"/>
      <c r="BK240" s="1343"/>
      <c r="BL240" s="260"/>
      <c r="BM240" s="1320"/>
      <c r="BN240" s="1320"/>
      <c r="BO240" s="1320"/>
      <c r="BP240" s="1320"/>
      <c r="BQ240" s="1320"/>
      <c r="BR240" s="260"/>
      <c r="BS240" s="923"/>
      <c r="BT240" s="1368"/>
      <c r="BU240" s="803"/>
      <c r="BV240" s="803"/>
      <c r="BW240" s="259"/>
      <c r="BX240" s="1304"/>
      <c r="BY240" s="1305"/>
      <c r="BZ240" s="1306"/>
      <c r="CA240" s="547"/>
      <c r="CD240" s="1073"/>
      <c r="ED240" s="1073"/>
    </row>
    <row r="241" spans="1:134" s="228" customFormat="1" ht="50.45" hidden="1" customHeight="1">
      <c r="A241" s="920"/>
      <c r="B241" s="1311"/>
      <c r="C241" s="1020"/>
      <c r="D241" s="818"/>
      <c r="E241" s="818"/>
      <c r="F241" s="259"/>
      <c r="G241" s="818"/>
      <c r="H241" s="818"/>
      <c r="I241" s="818"/>
      <c r="J241" s="942"/>
      <c r="K241" s="943"/>
      <c r="L241" s="1024"/>
      <c r="M241" s="1343"/>
      <c r="N241" s="1343"/>
      <c r="O241" s="1343"/>
      <c r="P241" s="1343"/>
      <c r="Q241" s="1343"/>
      <c r="R241" s="1343"/>
      <c r="S241" s="1343"/>
      <c r="T241" s="1343"/>
      <c r="U241" s="1343"/>
      <c r="V241" s="1343"/>
      <c r="W241" s="1343"/>
      <c r="X241" s="1343"/>
      <c r="Y241" s="1343"/>
      <c r="Z241" s="1343"/>
      <c r="AA241" s="1343"/>
      <c r="AB241" s="1343"/>
      <c r="AC241" s="1343"/>
      <c r="AD241" s="1343"/>
      <c r="AE241" s="1343"/>
      <c r="AF241" s="1343"/>
      <c r="AG241" s="1343"/>
      <c r="AH241" s="1343"/>
      <c r="AI241" s="1343"/>
      <c r="AJ241" s="1343"/>
      <c r="AK241" s="1343"/>
      <c r="AL241" s="1343"/>
      <c r="AM241" s="1343"/>
      <c r="AN241" s="1024"/>
      <c r="AO241" s="1343"/>
      <c r="AP241" s="1343"/>
      <c r="AQ241" s="1343"/>
      <c r="AR241" s="1343"/>
      <c r="AS241" s="1343"/>
      <c r="AT241" s="1343"/>
      <c r="AU241" s="260"/>
      <c r="AV241" s="1343"/>
      <c r="AW241" s="1343"/>
      <c r="AX241" s="260"/>
      <c r="AY241" s="1343"/>
      <c r="AZ241" s="1343"/>
      <c r="BA241" s="260"/>
      <c r="BB241" s="1343"/>
      <c r="BC241" s="260"/>
      <c r="BD241" s="1340"/>
      <c r="BE241" s="260"/>
      <c r="BF241" s="1356"/>
      <c r="BG241" s="260"/>
      <c r="BH241" s="803"/>
      <c r="BI241" s="1356"/>
      <c r="BJ241" s="1356"/>
      <c r="BK241" s="1356"/>
      <c r="BL241" s="260"/>
      <c r="BM241" s="1320"/>
      <c r="BN241" s="1320"/>
      <c r="BO241" s="1320"/>
      <c r="BP241" s="1320"/>
      <c r="BQ241" s="1320"/>
      <c r="BR241" s="260"/>
      <c r="BS241" s="923"/>
      <c r="BT241" s="922"/>
      <c r="BU241" s="803"/>
      <c r="BV241" s="803"/>
      <c r="BW241" s="259"/>
      <c r="BX241" s="1304"/>
      <c r="BY241" s="1305"/>
      <c r="BZ241" s="1306"/>
      <c r="CA241" s="547"/>
      <c r="CD241" s="1073"/>
      <c r="ED241" s="1073"/>
    </row>
    <row r="242" spans="1:134" s="228" customFormat="1" ht="49.5" hidden="1" customHeight="1">
      <c r="A242" s="920"/>
      <c r="B242" s="1311"/>
      <c r="C242" s="1020"/>
      <c r="D242" s="818"/>
      <c r="E242" s="818"/>
      <c r="F242" s="259"/>
      <c r="G242" s="818"/>
      <c r="H242" s="818"/>
      <c r="I242" s="818"/>
      <c r="J242" s="942"/>
      <c r="K242" s="943"/>
      <c r="L242" s="1024"/>
      <c r="M242" s="1343"/>
      <c r="N242" s="1343"/>
      <c r="O242" s="1343"/>
      <c r="P242" s="1343"/>
      <c r="Q242" s="1343"/>
      <c r="R242" s="1343"/>
      <c r="S242" s="1343"/>
      <c r="T242" s="1343"/>
      <c r="U242" s="1343"/>
      <c r="V242" s="1343"/>
      <c r="W242" s="1343"/>
      <c r="X242" s="1343"/>
      <c r="Y242" s="1343"/>
      <c r="Z242" s="1343"/>
      <c r="AA242" s="1343"/>
      <c r="AB242" s="1343"/>
      <c r="AC242" s="1343"/>
      <c r="AD242" s="1343"/>
      <c r="AE242" s="1343"/>
      <c r="AF242" s="1343"/>
      <c r="AG242" s="1343"/>
      <c r="AH242" s="1343"/>
      <c r="AI242" s="1343"/>
      <c r="AJ242" s="1343"/>
      <c r="AK242" s="1343"/>
      <c r="AL242" s="1343"/>
      <c r="AM242" s="1343"/>
      <c r="AN242" s="1024"/>
      <c r="AO242" s="1343"/>
      <c r="AP242" s="1343"/>
      <c r="AQ242" s="1343"/>
      <c r="AR242" s="1343"/>
      <c r="AS242" s="1343"/>
      <c r="AT242" s="1343"/>
      <c r="AU242" s="260"/>
      <c r="AV242" s="1343"/>
      <c r="AW242" s="1343"/>
      <c r="AX242" s="260"/>
      <c r="AY242" s="1343"/>
      <c r="AZ242" s="1343"/>
      <c r="BA242" s="260"/>
      <c r="BB242" s="1343"/>
      <c r="BC242" s="260"/>
      <c r="BD242" s="1340"/>
      <c r="BE242" s="260"/>
      <c r="BF242" s="1356"/>
      <c r="BG242" s="260"/>
      <c r="BH242" s="260"/>
      <c r="BI242" s="1356"/>
      <c r="BJ242" s="1356"/>
      <c r="BK242" s="1356"/>
      <c r="BL242" s="260"/>
      <c r="BM242" s="1320"/>
      <c r="BN242" s="1320"/>
      <c r="BO242" s="1320"/>
      <c r="BP242" s="1320"/>
      <c r="BQ242" s="1320"/>
      <c r="BR242" s="260"/>
      <c r="BS242" s="923"/>
      <c r="BT242" s="1368"/>
      <c r="BU242" s="803"/>
      <c r="BV242" s="803"/>
      <c r="BW242" s="259"/>
      <c r="BX242" s="1304"/>
      <c r="BY242" s="1305"/>
      <c r="BZ242" s="1306"/>
      <c r="CA242" s="547"/>
      <c r="CD242" s="1073"/>
      <c r="ED242" s="1073"/>
    </row>
    <row r="243" spans="1:134" s="228" customFormat="1" hidden="1">
      <c r="A243" s="259"/>
      <c r="B243" s="1374"/>
      <c r="C243" s="1020"/>
      <c r="D243" s="818"/>
      <c r="E243" s="818"/>
      <c r="F243" s="818"/>
      <c r="G243" s="818"/>
      <c r="H243" s="818"/>
      <c r="I243" s="818"/>
      <c r="J243" s="818"/>
      <c r="K243" s="1032"/>
      <c r="L243" s="1343"/>
      <c r="M243" s="1343"/>
      <c r="N243" s="1343"/>
      <c r="O243" s="1343"/>
      <c r="P243" s="1343"/>
      <c r="Q243" s="1343"/>
      <c r="R243" s="1343"/>
      <c r="S243" s="1343"/>
      <c r="T243" s="1343"/>
      <c r="U243" s="1343"/>
      <c r="V243" s="1343"/>
      <c r="W243" s="1343"/>
      <c r="X243" s="1343"/>
      <c r="Y243" s="1343"/>
      <c r="Z243" s="1343"/>
      <c r="AA243" s="1343"/>
      <c r="AB243" s="1343"/>
      <c r="AC243" s="1343"/>
      <c r="AD243" s="1343"/>
      <c r="AE243" s="1343"/>
      <c r="AF243" s="1343"/>
      <c r="AG243" s="1343"/>
      <c r="AH243" s="1343"/>
      <c r="AI243" s="1343"/>
      <c r="AJ243" s="1343"/>
      <c r="AK243" s="1343"/>
      <c r="AL243" s="1343"/>
      <c r="AM243" s="1343"/>
      <c r="AN243" s="1343"/>
      <c r="AO243" s="1343"/>
      <c r="AP243" s="1343"/>
      <c r="AQ243" s="1343"/>
      <c r="AR243" s="1343"/>
      <c r="AS243" s="260"/>
      <c r="AT243" s="1343"/>
      <c r="AU243" s="260"/>
      <c r="AV243" s="1343"/>
      <c r="AW243" s="1343"/>
      <c r="AX243" s="260"/>
      <c r="AY243" s="1343"/>
      <c r="AZ243" s="1343"/>
      <c r="BA243" s="260"/>
      <c r="BB243" s="1343"/>
      <c r="BC243" s="260"/>
      <c r="BD243" s="1340"/>
      <c r="BE243" s="260"/>
      <c r="BF243" s="1356"/>
      <c r="BG243" s="260"/>
      <c r="BH243" s="260"/>
      <c r="BI243" s="1356"/>
      <c r="BJ243" s="1356"/>
      <c r="BK243" s="1356"/>
      <c r="BL243" s="260"/>
      <c r="BM243" s="1376"/>
      <c r="BN243" s="1320"/>
      <c r="BO243" s="1376"/>
      <c r="BP243" s="1376"/>
      <c r="BQ243" s="1376"/>
      <c r="BR243" s="260"/>
      <c r="BS243" s="923"/>
      <c r="BT243" s="922"/>
      <c r="BU243" s="259"/>
      <c r="BV243" s="259"/>
      <c r="BW243" s="259"/>
      <c r="BX243" s="1304"/>
      <c r="BY243" s="1305"/>
      <c r="BZ243" s="1306"/>
      <c r="CA243" s="547"/>
      <c r="CD243" s="1073"/>
      <c r="ED243" s="1073"/>
    </row>
    <row r="244" spans="1:134" s="228" customFormat="1" hidden="1">
      <c r="A244" s="914"/>
      <c r="B244" s="1322"/>
      <c r="C244" s="952"/>
      <c r="D244" s="818"/>
      <c r="E244" s="818"/>
      <c r="F244" s="818"/>
      <c r="G244" s="818"/>
      <c r="H244" s="818"/>
      <c r="I244" s="818"/>
      <c r="J244" s="818"/>
      <c r="K244" s="1032"/>
      <c r="L244" s="952"/>
      <c r="M244" s="952"/>
      <c r="N244" s="952"/>
      <c r="O244" s="952"/>
      <c r="P244" s="952"/>
      <c r="Q244" s="952"/>
      <c r="R244" s="952"/>
      <c r="S244" s="952"/>
      <c r="T244" s="952"/>
      <c r="U244" s="952"/>
      <c r="V244" s="952"/>
      <c r="W244" s="952"/>
      <c r="X244" s="952"/>
      <c r="Y244" s="952"/>
      <c r="Z244" s="952"/>
      <c r="AA244" s="952"/>
      <c r="AB244" s="952"/>
      <c r="AC244" s="952"/>
      <c r="AD244" s="952"/>
      <c r="AE244" s="952"/>
      <c r="AF244" s="952"/>
      <c r="AG244" s="952"/>
      <c r="AH244" s="952"/>
      <c r="AI244" s="952"/>
      <c r="AJ244" s="952"/>
      <c r="AK244" s="952"/>
      <c r="AL244" s="952"/>
      <c r="AM244" s="952"/>
      <c r="AN244" s="952"/>
      <c r="AO244" s="952"/>
      <c r="AP244" s="952"/>
      <c r="AQ244" s="952"/>
      <c r="AR244" s="952"/>
      <c r="AS244" s="952"/>
      <c r="AT244" s="952"/>
      <c r="AU244" s="952"/>
      <c r="AV244" s="952"/>
      <c r="AW244" s="952"/>
      <c r="AX244" s="952"/>
      <c r="AY244" s="952"/>
      <c r="AZ244" s="952"/>
      <c r="BA244" s="952"/>
      <c r="BB244" s="952"/>
      <c r="BC244" s="952"/>
      <c r="BD244" s="952"/>
      <c r="BE244" s="952"/>
      <c r="BF244" s="952"/>
      <c r="BG244" s="952"/>
      <c r="BH244" s="952"/>
      <c r="BI244" s="952"/>
      <c r="BJ244" s="952"/>
      <c r="BK244" s="952"/>
      <c r="BL244" s="952"/>
      <c r="BM244" s="1395"/>
      <c r="BN244" s="1395"/>
      <c r="BO244" s="1395"/>
      <c r="BP244" s="1395"/>
      <c r="BQ244" s="1395"/>
      <c r="BR244" s="952"/>
      <c r="BS244" s="950"/>
      <c r="BT244" s="950"/>
      <c r="BU244" s="259"/>
      <c r="BV244" s="259"/>
      <c r="BW244" s="259"/>
      <c r="BX244" s="1304"/>
      <c r="BY244" s="1305"/>
      <c r="BZ244" s="1306"/>
      <c r="CA244" s="547"/>
      <c r="CD244" s="1073"/>
      <c r="ED244" s="1073"/>
    </row>
    <row r="245" spans="1:134" s="228" customFormat="1" hidden="1">
      <c r="A245" s="1450"/>
      <c r="B245" s="1451"/>
      <c r="C245" s="1020"/>
      <c r="D245" s="818"/>
      <c r="E245" s="818"/>
      <c r="F245" s="259"/>
      <c r="G245" s="818"/>
      <c r="H245" s="818"/>
      <c r="I245" s="818"/>
      <c r="J245" s="942"/>
      <c r="K245" s="1064"/>
      <c r="L245" s="260"/>
      <c r="M245" s="1343"/>
      <c r="N245" s="260"/>
      <c r="O245" s="1343"/>
      <c r="P245" s="1343"/>
      <c r="Q245" s="1343"/>
      <c r="R245" s="1343"/>
      <c r="S245" s="1343"/>
      <c r="T245" s="1343"/>
      <c r="U245" s="1343"/>
      <c r="V245" s="1343"/>
      <c r="W245" s="1343"/>
      <c r="X245" s="1343"/>
      <c r="Y245" s="1343"/>
      <c r="Z245" s="1343"/>
      <c r="AA245" s="1343"/>
      <c r="AB245" s="1343"/>
      <c r="AC245" s="1343"/>
      <c r="AD245" s="1343"/>
      <c r="AE245" s="1343"/>
      <c r="AF245" s="1343"/>
      <c r="AG245" s="1343"/>
      <c r="AH245" s="1343"/>
      <c r="AI245" s="1343"/>
      <c r="AJ245" s="1343"/>
      <c r="AK245" s="1343"/>
      <c r="AL245" s="1343"/>
      <c r="AM245" s="1343"/>
      <c r="AN245" s="1452"/>
      <c r="AO245" s="1343"/>
      <c r="AP245" s="1343"/>
      <c r="AQ245" s="1343"/>
      <c r="AR245" s="1343"/>
      <c r="AS245" s="1343"/>
      <c r="AT245" s="1343"/>
      <c r="AU245" s="1343"/>
      <c r="AV245" s="1343"/>
      <c r="AW245" s="1343"/>
      <c r="AX245" s="1343"/>
      <c r="AY245" s="1343"/>
      <c r="AZ245" s="1343"/>
      <c r="BA245" s="1343"/>
      <c r="BB245" s="1343"/>
      <c r="BC245" s="1343"/>
      <c r="BD245" s="1340"/>
      <c r="BE245" s="1343"/>
      <c r="BF245" s="1356"/>
      <c r="BG245" s="1343"/>
      <c r="BH245" s="1343"/>
      <c r="BI245" s="1356"/>
      <c r="BJ245" s="1356"/>
      <c r="BK245" s="1356"/>
      <c r="BL245" s="1343"/>
      <c r="BM245" s="1453"/>
      <c r="BN245" s="1320"/>
      <c r="BO245" s="1453"/>
      <c r="BP245" s="1453"/>
      <c r="BQ245" s="1453"/>
      <c r="BR245" s="1343"/>
      <c r="BS245" s="923"/>
      <c r="BT245" s="922"/>
      <c r="BU245" s="259"/>
      <c r="BV245" s="259"/>
      <c r="BW245" s="259"/>
      <c r="BX245" s="1304"/>
      <c r="BY245" s="1305"/>
      <c r="BZ245" s="1306"/>
      <c r="CA245" s="746"/>
      <c r="CD245" s="1073"/>
      <c r="ED245" s="1073"/>
    </row>
    <row r="246" spans="1:134" s="228" customFormat="1" hidden="1">
      <c r="A246" s="1450"/>
      <c r="B246" s="1451"/>
      <c r="C246" s="1020"/>
      <c r="D246" s="818"/>
      <c r="E246" s="818"/>
      <c r="F246" s="259"/>
      <c r="G246" s="818"/>
      <c r="H246" s="818"/>
      <c r="I246" s="818"/>
      <c r="J246" s="942"/>
      <c r="K246" s="1064"/>
      <c r="L246" s="260"/>
      <c r="M246" s="1343"/>
      <c r="N246" s="260"/>
      <c r="O246" s="1343"/>
      <c r="P246" s="1343"/>
      <c r="Q246" s="1343"/>
      <c r="R246" s="1343"/>
      <c r="S246" s="1343"/>
      <c r="T246" s="1343"/>
      <c r="U246" s="1343"/>
      <c r="V246" s="1343"/>
      <c r="W246" s="1343"/>
      <c r="X246" s="1343"/>
      <c r="Y246" s="1343"/>
      <c r="Z246" s="1343"/>
      <c r="AA246" s="1343"/>
      <c r="AB246" s="1343"/>
      <c r="AC246" s="1343"/>
      <c r="AD246" s="1343"/>
      <c r="AE246" s="1343"/>
      <c r="AF246" s="1343"/>
      <c r="AG246" s="1343"/>
      <c r="AH246" s="1343"/>
      <c r="AI246" s="1343"/>
      <c r="AJ246" s="1343"/>
      <c r="AK246" s="1343"/>
      <c r="AL246" s="1343"/>
      <c r="AM246" s="1343"/>
      <c r="AN246" s="1452"/>
      <c r="AO246" s="1343"/>
      <c r="AP246" s="1343"/>
      <c r="AQ246" s="1343"/>
      <c r="AR246" s="1343"/>
      <c r="AS246" s="1343"/>
      <c r="AT246" s="1343"/>
      <c r="AU246" s="1343"/>
      <c r="AV246" s="1343"/>
      <c r="AW246" s="1343"/>
      <c r="AX246" s="1343"/>
      <c r="AY246" s="1343"/>
      <c r="AZ246" s="1343"/>
      <c r="BA246" s="1343"/>
      <c r="BB246" s="1343"/>
      <c r="BC246" s="1343"/>
      <c r="BD246" s="1340"/>
      <c r="BE246" s="1343"/>
      <c r="BF246" s="1356"/>
      <c r="BG246" s="1343"/>
      <c r="BH246" s="1343"/>
      <c r="BI246" s="1356"/>
      <c r="BJ246" s="1356"/>
      <c r="BK246" s="1356"/>
      <c r="BL246" s="260"/>
      <c r="BM246" s="1453"/>
      <c r="BN246" s="1320"/>
      <c r="BO246" s="1453"/>
      <c r="BP246" s="1453"/>
      <c r="BQ246" s="1453"/>
      <c r="BR246" s="260"/>
      <c r="BS246" s="923"/>
      <c r="BT246" s="922"/>
      <c r="BU246" s="259"/>
      <c r="BV246" s="259"/>
      <c r="BW246" s="259"/>
      <c r="BX246" s="1304"/>
      <c r="BY246" s="1305"/>
      <c r="BZ246" s="1306"/>
      <c r="CA246" s="746"/>
      <c r="CD246" s="1073"/>
      <c r="ED246" s="1073"/>
    </row>
    <row r="247" spans="1:134" s="228" customFormat="1" hidden="1">
      <c r="A247" s="1450"/>
      <c r="B247" s="1451"/>
      <c r="C247" s="1020"/>
      <c r="D247" s="818"/>
      <c r="E247" s="818"/>
      <c r="F247" s="259"/>
      <c r="G247" s="818"/>
      <c r="H247" s="818"/>
      <c r="I247" s="818"/>
      <c r="J247" s="942"/>
      <c r="K247" s="1064"/>
      <c r="L247" s="260"/>
      <c r="M247" s="1343"/>
      <c r="N247" s="260"/>
      <c r="O247" s="1343"/>
      <c r="P247" s="1343"/>
      <c r="Q247" s="1343"/>
      <c r="R247" s="1343"/>
      <c r="S247" s="1343"/>
      <c r="T247" s="1343"/>
      <c r="U247" s="1343"/>
      <c r="V247" s="1343"/>
      <c r="W247" s="1343"/>
      <c r="X247" s="1343"/>
      <c r="Y247" s="1343"/>
      <c r="Z247" s="1343"/>
      <c r="AA247" s="1343"/>
      <c r="AB247" s="1343"/>
      <c r="AC247" s="1343"/>
      <c r="AD247" s="1343"/>
      <c r="AE247" s="1343"/>
      <c r="AF247" s="1343"/>
      <c r="AG247" s="1343"/>
      <c r="AH247" s="1343"/>
      <c r="AI247" s="1343"/>
      <c r="AJ247" s="1343"/>
      <c r="AK247" s="1343"/>
      <c r="AL247" s="1343"/>
      <c r="AM247" s="1343"/>
      <c r="AN247" s="1452"/>
      <c r="AO247" s="1343"/>
      <c r="AP247" s="1343"/>
      <c r="AQ247" s="1343"/>
      <c r="AR247" s="1343"/>
      <c r="AS247" s="1343"/>
      <c r="AT247" s="1343"/>
      <c r="AU247" s="1343"/>
      <c r="AV247" s="1343"/>
      <c r="AW247" s="1343"/>
      <c r="AX247" s="1343"/>
      <c r="AY247" s="1343"/>
      <c r="AZ247" s="1343"/>
      <c r="BA247" s="1343"/>
      <c r="BB247" s="1343"/>
      <c r="BC247" s="1343"/>
      <c r="BD247" s="1340"/>
      <c r="BE247" s="1343"/>
      <c r="BF247" s="1356"/>
      <c r="BG247" s="1343"/>
      <c r="BH247" s="1343"/>
      <c r="BI247" s="1356"/>
      <c r="BJ247" s="1356"/>
      <c r="BK247" s="1356"/>
      <c r="BL247" s="1343"/>
      <c r="BM247" s="1453"/>
      <c r="BN247" s="1320"/>
      <c r="BO247" s="1453"/>
      <c r="BP247" s="1453"/>
      <c r="BQ247" s="1453"/>
      <c r="BR247" s="1343"/>
      <c r="BS247" s="923"/>
      <c r="BT247" s="922"/>
      <c r="BU247" s="259"/>
      <c r="BV247" s="259"/>
      <c r="BW247" s="259"/>
      <c r="BX247" s="1304"/>
      <c r="BY247" s="1305"/>
      <c r="BZ247" s="1306"/>
      <c r="CA247" s="746"/>
      <c r="CD247" s="1073"/>
      <c r="ED247" s="1073"/>
    </row>
    <row r="248" spans="1:134" s="228" customFormat="1" hidden="1">
      <c r="A248" s="1450"/>
      <c r="B248" s="1451"/>
      <c r="C248" s="1020"/>
      <c r="D248" s="818"/>
      <c r="E248" s="818"/>
      <c r="F248" s="259"/>
      <c r="G248" s="818"/>
      <c r="H248" s="818"/>
      <c r="I248" s="818"/>
      <c r="J248" s="942"/>
      <c r="K248" s="1064"/>
      <c r="L248" s="260"/>
      <c r="M248" s="1343"/>
      <c r="N248" s="260"/>
      <c r="O248" s="1343"/>
      <c r="P248" s="1343"/>
      <c r="Q248" s="1343"/>
      <c r="R248" s="1343"/>
      <c r="S248" s="1343"/>
      <c r="T248" s="1343"/>
      <c r="U248" s="1343"/>
      <c r="V248" s="1343"/>
      <c r="W248" s="1343"/>
      <c r="X248" s="1343"/>
      <c r="Y248" s="1343"/>
      <c r="Z248" s="1343"/>
      <c r="AA248" s="1343"/>
      <c r="AB248" s="1343"/>
      <c r="AC248" s="1343"/>
      <c r="AD248" s="1343"/>
      <c r="AE248" s="1343"/>
      <c r="AF248" s="1343"/>
      <c r="AG248" s="1343"/>
      <c r="AH248" s="1343"/>
      <c r="AI248" s="1343"/>
      <c r="AJ248" s="1343"/>
      <c r="AK248" s="1343"/>
      <c r="AL248" s="1343"/>
      <c r="AM248" s="1343"/>
      <c r="AN248" s="1452"/>
      <c r="AO248" s="1343"/>
      <c r="AP248" s="1343"/>
      <c r="AQ248" s="1343"/>
      <c r="AR248" s="1343"/>
      <c r="AS248" s="1343"/>
      <c r="AT248" s="1343"/>
      <c r="AU248" s="1343"/>
      <c r="AV248" s="1343"/>
      <c r="AW248" s="1343"/>
      <c r="AX248" s="1343"/>
      <c r="AY248" s="1343"/>
      <c r="AZ248" s="1343"/>
      <c r="BA248" s="1343"/>
      <c r="BB248" s="1343"/>
      <c r="BC248" s="1343"/>
      <c r="BD248" s="1340"/>
      <c r="BE248" s="1343"/>
      <c r="BF248" s="1356"/>
      <c r="BG248" s="1343"/>
      <c r="BH248" s="1343"/>
      <c r="BI248" s="1356"/>
      <c r="BJ248" s="1356"/>
      <c r="BK248" s="1356"/>
      <c r="BL248" s="1343"/>
      <c r="BM248" s="1453"/>
      <c r="BN248" s="1320"/>
      <c r="BO248" s="1453"/>
      <c r="BP248" s="1453"/>
      <c r="BQ248" s="1453"/>
      <c r="BR248" s="1343"/>
      <c r="BS248" s="923"/>
      <c r="BT248" s="922"/>
      <c r="BU248" s="259"/>
      <c r="BV248" s="259"/>
      <c r="BW248" s="259"/>
      <c r="BX248" s="1304"/>
      <c r="BY248" s="1305"/>
      <c r="BZ248" s="1306"/>
      <c r="CA248" s="746"/>
      <c r="CD248" s="1073"/>
      <c r="ED248" s="1073"/>
    </row>
    <row r="249" spans="1:134" s="228" customFormat="1" hidden="1">
      <c r="A249" s="1450"/>
      <c r="B249" s="1451"/>
      <c r="C249" s="1020"/>
      <c r="D249" s="818"/>
      <c r="E249" s="818"/>
      <c r="F249" s="259"/>
      <c r="G249" s="818"/>
      <c r="H249" s="818"/>
      <c r="I249" s="818"/>
      <c r="J249" s="942"/>
      <c r="K249" s="1064"/>
      <c r="L249" s="260"/>
      <c r="M249" s="1343"/>
      <c r="N249" s="260"/>
      <c r="O249" s="1343"/>
      <c r="P249" s="1343"/>
      <c r="Q249" s="1343"/>
      <c r="R249" s="1343"/>
      <c r="S249" s="1343"/>
      <c r="T249" s="1343"/>
      <c r="U249" s="1343"/>
      <c r="V249" s="1343"/>
      <c r="W249" s="1343"/>
      <c r="X249" s="1343"/>
      <c r="Y249" s="1343"/>
      <c r="Z249" s="1343"/>
      <c r="AA249" s="1343"/>
      <c r="AB249" s="1343"/>
      <c r="AC249" s="1343"/>
      <c r="AD249" s="1343"/>
      <c r="AE249" s="1343"/>
      <c r="AF249" s="1343"/>
      <c r="AG249" s="1343"/>
      <c r="AH249" s="1343"/>
      <c r="AI249" s="1343"/>
      <c r="AJ249" s="1343"/>
      <c r="AK249" s="1343"/>
      <c r="AL249" s="1343"/>
      <c r="AM249" s="1343"/>
      <c r="AN249" s="1452"/>
      <c r="AO249" s="1343"/>
      <c r="AP249" s="1343"/>
      <c r="AQ249" s="1343"/>
      <c r="AR249" s="1343"/>
      <c r="AS249" s="1343"/>
      <c r="AT249" s="1343"/>
      <c r="AU249" s="1343"/>
      <c r="AV249" s="1343"/>
      <c r="AW249" s="1343"/>
      <c r="AX249" s="1343"/>
      <c r="AY249" s="1343"/>
      <c r="AZ249" s="1343"/>
      <c r="BA249" s="1343"/>
      <c r="BB249" s="1340"/>
      <c r="BC249" s="1343"/>
      <c r="BD249" s="1340"/>
      <c r="BE249" s="1343"/>
      <c r="BF249" s="1356"/>
      <c r="BG249" s="1343"/>
      <c r="BH249" s="1343"/>
      <c r="BI249" s="1356"/>
      <c r="BJ249" s="1356"/>
      <c r="BK249" s="1356"/>
      <c r="BL249" s="1343"/>
      <c r="BM249" s="1453"/>
      <c r="BN249" s="1320"/>
      <c r="BO249" s="1453"/>
      <c r="BP249" s="1453"/>
      <c r="BQ249" s="1453"/>
      <c r="BR249" s="1343"/>
      <c r="BS249" s="923"/>
      <c r="BT249" s="922"/>
      <c r="BU249" s="259"/>
      <c r="BV249" s="259"/>
      <c r="BW249" s="259"/>
      <c r="BX249" s="1304"/>
      <c r="BY249" s="1305"/>
      <c r="BZ249" s="1306"/>
      <c r="CA249" s="746"/>
      <c r="CD249" s="1073"/>
      <c r="ED249" s="1073"/>
    </row>
    <row r="250" spans="1:134" s="228" customFormat="1" hidden="1">
      <c r="A250" s="1450"/>
      <c r="B250" s="1451"/>
      <c r="C250" s="1020"/>
      <c r="D250" s="818"/>
      <c r="E250" s="818"/>
      <c r="F250" s="259"/>
      <c r="G250" s="818"/>
      <c r="H250" s="818"/>
      <c r="I250" s="818"/>
      <c r="J250" s="942"/>
      <c r="K250" s="1064"/>
      <c r="L250" s="260"/>
      <c r="M250" s="1343"/>
      <c r="N250" s="260"/>
      <c r="O250" s="1343"/>
      <c r="P250" s="1343"/>
      <c r="Q250" s="1343"/>
      <c r="R250" s="1343"/>
      <c r="S250" s="1343"/>
      <c r="T250" s="1343"/>
      <c r="U250" s="1343"/>
      <c r="V250" s="1343"/>
      <c r="W250" s="1343"/>
      <c r="X250" s="1343"/>
      <c r="Y250" s="1343"/>
      <c r="Z250" s="1343"/>
      <c r="AA250" s="1343"/>
      <c r="AB250" s="1343"/>
      <c r="AC250" s="1343"/>
      <c r="AD250" s="1343"/>
      <c r="AE250" s="1343"/>
      <c r="AF250" s="1343"/>
      <c r="AG250" s="1343"/>
      <c r="AH250" s="1343"/>
      <c r="AI250" s="1343"/>
      <c r="AJ250" s="1343"/>
      <c r="AK250" s="1343"/>
      <c r="AL250" s="1343"/>
      <c r="AM250" s="1343"/>
      <c r="AN250" s="1452"/>
      <c r="AO250" s="1343"/>
      <c r="AP250" s="1343"/>
      <c r="AQ250" s="1343"/>
      <c r="AR250" s="1343"/>
      <c r="AS250" s="1343"/>
      <c r="AT250" s="1343"/>
      <c r="AU250" s="1343"/>
      <c r="AV250" s="1343"/>
      <c r="AW250" s="1343"/>
      <c r="AX250" s="1343"/>
      <c r="AY250" s="1343"/>
      <c r="AZ250" s="1343"/>
      <c r="BA250" s="1343"/>
      <c r="BB250" s="1343"/>
      <c r="BC250" s="1343"/>
      <c r="BD250" s="1340"/>
      <c r="BE250" s="1343"/>
      <c r="BF250" s="1356"/>
      <c r="BG250" s="1343"/>
      <c r="BH250" s="1343"/>
      <c r="BI250" s="1356"/>
      <c r="BJ250" s="1356"/>
      <c r="BK250" s="1356"/>
      <c r="BL250" s="1343"/>
      <c r="BM250" s="1453"/>
      <c r="BN250" s="1320"/>
      <c r="BO250" s="1453"/>
      <c r="BP250" s="1453"/>
      <c r="BQ250" s="1453"/>
      <c r="BR250" s="1343"/>
      <c r="BS250" s="923"/>
      <c r="BT250" s="922"/>
      <c r="BU250" s="259"/>
      <c r="BV250" s="259"/>
      <c r="BW250" s="259"/>
      <c r="BX250" s="1304"/>
      <c r="BY250" s="1305"/>
      <c r="BZ250" s="1306"/>
      <c r="CA250" s="45"/>
      <c r="CD250" s="1073"/>
      <c r="ED250" s="1073"/>
    </row>
    <row r="251" spans="1:134" s="228" customFormat="1" hidden="1">
      <c r="A251" s="259"/>
      <c r="B251" s="1374"/>
      <c r="C251" s="1020"/>
      <c r="D251" s="818"/>
      <c r="E251" s="818"/>
      <c r="F251" s="818"/>
      <c r="G251" s="818"/>
      <c r="H251" s="818"/>
      <c r="I251" s="818"/>
      <c r="J251" s="818"/>
      <c r="K251" s="1032"/>
      <c r="L251" s="1343"/>
      <c r="M251" s="1343"/>
      <c r="N251" s="1343"/>
      <c r="O251" s="1343"/>
      <c r="P251" s="1343"/>
      <c r="Q251" s="1343"/>
      <c r="R251" s="1343"/>
      <c r="S251" s="1343"/>
      <c r="T251" s="1343"/>
      <c r="U251" s="1343"/>
      <c r="V251" s="1343"/>
      <c r="W251" s="1343"/>
      <c r="X251" s="1343"/>
      <c r="Y251" s="1343"/>
      <c r="Z251" s="1343"/>
      <c r="AA251" s="1343"/>
      <c r="AB251" s="1343"/>
      <c r="AC251" s="1343"/>
      <c r="AD251" s="1343"/>
      <c r="AE251" s="1343"/>
      <c r="AF251" s="1343"/>
      <c r="AG251" s="1343"/>
      <c r="AH251" s="1343"/>
      <c r="AI251" s="1343"/>
      <c r="AJ251" s="1343"/>
      <c r="AK251" s="1343"/>
      <c r="AL251" s="1343"/>
      <c r="AM251" s="1343"/>
      <c r="AN251" s="1343"/>
      <c r="AO251" s="1343"/>
      <c r="AP251" s="1343"/>
      <c r="AQ251" s="1343"/>
      <c r="AR251" s="1343"/>
      <c r="AS251" s="260"/>
      <c r="AT251" s="1343"/>
      <c r="AU251" s="260"/>
      <c r="AV251" s="1343"/>
      <c r="AW251" s="1343"/>
      <c r="AX251" s="260"/>
      <c r="AY251" s="1343"/>
      <c r="AZ251" s="1343"/>
      <c r="BA251" s="260"/>
      <c r="BB251" s="1343"/>
      <c r="BC251" s="260"/>
      <c r="BD251" s="1340"/>
      <c r="BE251" s="260"/>
      <c r="BF251" s="1356"/>
      <c r="BG251" s="260"/>
      <c r="BH251" s="260"/>
      <c r="BI251" s="1356"/>
      <c r="BJ251" s="1356"/>
      <c r="BK251" s="1356"/>
      <c r="BL251" s="260"/>
      <c r="BM251" s="1376"/>
      <c r="BN251" s="1320"/>
      <c r="BO251" s="1376"/>
      <c r="BP251" s="1376"/>
      <c r="BQ251" s="1376"/>
      <c r="BR251" s="260"/>
      <c r="BS251" s="923"/>
      <c r="BT251" s="922"/>
      <c r="BU251" s="259"/>
      <c r="BV251" s="259"/>
      <c r="BW251" s="259"/>
      <c r="BX251" s="1304"/>
      <c r="BY251" s="1305"/>
      <c r="BZ251" s="1306"/>
      <c r="CA251" s="547"/>
      <c r="CD251" s="1073"/>
      <c r="ED251" s="1073"/>
    </row>
    <row r="252" spans="1:134" s="250" customFormat="1" hidden="1">
      <c r="A252" s="246"/>
      <c r="B252" s="1327"/>
      <c r="C252" s="952"/>
      <c r="D252" s="1057"/>
      <c r="E252" s="1057"/>
      <c r="F252" s="1057"/>
      <c r="G252" s="1057"/>
      <c r="H252" s="1057"/>
      <c r="I252" s="1057"/>
      <c r="J252" s="1057"/>
      <c r="K252" s="1054"/>
      <c r="L252" s="890"/>
      <c r="M252" s="890"/>
      <c r="N252" s="890"/>
      <c r="O252" s="890"/>
      <c r="P252" s="890"/>
      <c r="Q252" s="890"/>
      <c r="R252" s="890"/>
      <c r="S252" s="890"/>
      <c r="T252" s="890"/>
      <c r="U252" s="890"/>
      <c r="V252" s="890"/>
      <c r="W252" s="890"/>
      <c r="X252" s="890"/>
      <c r="Y252" s="890"/>
      <c r="Z252" s="890"/>
      <c r="AA252" s="890"/>
      <c r="AB252" s="890"/>
      <c r="AC252" s="890"/>
      <c r="AD252" s="890"/>
      <c r="AE252" s="890"/>
      <c r="AF252" s="890"/>
      <c r="AG252" s="890"/>
      <c r="AH252" s="890"/>
      <c r="AI252" s="890"/>
      <c r="AJ252" s="890"/>
      <c r="AK252" s="890"/>
      <c r="AL252" s="890"/>
      <c r="AM252" s="890"/>
      <c r="AN252" s="890"/>
      <c r="AO252" s="890"/>
      <c r="AP252" s="890"/>
      <c r="AQ252" s="890"/>
      <c r="AR252" s="890"/>
      <c r="AS252" s="952"/>
      <c r="AT252" s="952"/>
      <c r="AU252" s="952"/>
      <c r="AV252" s="890"/>
      <c r="AW252" s="890"/>
      <c r="AX252" s="952"/>
      <c r="AY252" s="952"/>
      <c r="AZ252" s="952"/>
      <c r="BA252" s="952"/>
      <c r="BB252" s="952"/>
      <c r="BC252" s="952"/>
      <c r="BD252" s="952"/>
      <c r="BE252" s="952"/>
      <c r="BF252" s="952"/>
      <c r="BG252" s="952"/>
      <c r="BH252" s="952"/>
      <c r="BI252" s="952"/>
      <c r="BJ252" s="952"/>
      <c r="BK252" s="952"/>
      <c r="BL252" s="952"/>
      <c r="BM252" s="1395"/>
      <c r="BN252" s="1395"/>
      <c r="BO252" s="1395"/>
      <c r="BP252" s="1395"/>
      <c r="BQ252" s="1395"/>
      <c r="BR252" s="952"/>
      <c r="BS252" s="950"/>
      <c r="BT252" s="950"/>
      <c r="BU252" s="246"/>
      <c r="BV252" s="246"/>
      <c r="BW252" s="246"/>
      <c r="BX252" s="1304"/>
      <c r="BY252" s="1305"/>
      <c r="BZ252" s="1306"/>
      <c r="CA252" s="1454"/>
      <c r="CD252" s="1073"/>
      <c r="ED252" s="1073"/>
    </row>
    <row r="253" spans="1:134" s="228" customFormat="1" ht="45.95" hidden="1" customHeight="1">
      <c r="A253" s="922"/>
      <c r="B253" s="879"/>
      <c r="C253" s="1020"/>
      <c r="D253" s="818"/>
      <c r="E253" s="818"/>
      <c r="F253" s="259"/>
      <c r="G253" s="818"/>
      <c r="H253" s="818"/>
      <c r="I253" s="818"/>
      <c r="J253" s="909"/>
      <c r="K253" s="259"/>
      <c r="L253" s="1343"/>
      <c r="M253" s="1343"/>
      <c r="N253" s="1343"/>
      <c r="O253" s="1343"/>
      <c r="P253" s="1343"/>
      <c r="Q253" s="1343"/>
      <c r="R253" s="1343"/>
      <c r="S253" s="1343"/>
      <c r="T253" s="1343"/>
      <c r="U253" s="1343"/>
      <c r="V253" s="1343"/>
      <c r="W253" s="1343"/>
      <c r="X253" s="1343"/>
      <c r="Y253" s="1343"/>
      <c r="Z253" s="1343"/>
      <c r="AA253" s="1343"/>
      <c r="AB253" s="1343"/>
      <c r="AC253" s="1343"/>
      <c r="AD253" s="1343"/>
      <c r="AE253" s="1343"/>
      <c r="AF253" s="1343"/>
      <c r="AG253" s="1343"/>
      <c r="AH253" s="1343"/>
      <c r="AI253" s="1343"/>
      <c r="AJ253" s="1343"/>
      <c r="AK253" s="1343"/>
      <c r="AL253" s="1343"/>
      <c r="AM253" s="1343"/>
      <c r="AN253" s="1343"/>
      <c r="AO253" s="1343"/>
      <c r="AP253" s="1343"/>
      <c r="AQ253" s="1343"/>
      <c r="AR253" s="1343"/>
      <c r="AS253" s="1343"/>
      <c r="AT253" s="1343"/>
      <c r="AU253" s="260"/>
      <c r="AV253" s="1343"/>
      <c r="AW253" s="1343"/>
      <c r="AX253" s="260"/>
      <c r="AY253" s="1343"/>
      <c r="AZ253" s="1343"/>
      <c r="BA253" s="260"/>
      <c r="BB253" s="1343"/>
      <c r="BC253" s="260"/>
      <c r="BD253" s="1340"/>
      <c r="BE253" s="260"/>
      <c r="BF253" s="1356"/>
      <c r="BG253" s="260"/>
      <c r="BH253" s="260"/>
      <c r="BI253" s="1356"/>
      <c r="BJ253" s="1356"/>
      <c r="BK253" s="1343"/>
      <c r="BL253" s="260"/>
      <c r="BM253" s="1320"/>
      <c r="BN253" s="1320"/>
      <c r="BO253" s="1320"/>
      <c r="BP253" s="1320"/>
      <c r="BQ253" s="1320"/>
      <c r="BR253" s="260"/>
      <c r="BS253" s="923"/>
      <c r="BT253" s="260"/>
      <c r="BU253" s="803"/>
      <c r="BV253" s="803"/>
      <c r="BW253" s="259"/>
      <c r="BX253" s="1304"/>
      <c r="BY253" s="1305"/>
      <c r="BZ253" s="1306"/>
      <c r="CA253" s="547"/>
      <c r="CD253" s="1073"/>
      <c r="ED253" s="1073"/>
    </row>
    <row r="254" spans="1:134" s="228" customFormat="1" ht="59.1" hidden="1" customHeight="1">
      <c r="A254" s="922"/>
      <c r="B254" s="879"/>
      <c r="C254" s="1020"/>
      <c r="D254" s="818"/>
      <c r="E254" s="818"/>
      <c r="F254" s="259"/>
      <c r="G254" s="818"/>
      <c r="H254" s="818"/>
      <c r="I254" s="818"/>
      <c r="J254" s="909"/>
      <c r="K254" s="259"/>
      <c r="L254" s="1343"/>
      <c r="M254" s="1343"/>
      <c r="N254" s="1343"/>
      <c r="O254" s="1343"/>
      <c r="P254" s="1343"/>
      <c r="Q254" s="1343"/>
      <c r="R254" s="1343"/>
      <c r="S254" s="1343"/>
      <c r="T254" s="1343"/>
      <c r="U254" s="1343"/>
      <c r="V254" s="1343"/>
      <c r="W254" s="1343"/>
      <c r="X254" s="1343"/>
      <c r="Y254" s="1343"/>
      <c r="Z254" s="1343"/>
      <c r="AA254" s="1343"/>
      <c r="AB254" s="1343"/>
      <c r="AC254" s="1343"/>
      <c r="AD254" s="1343"/>
      <c r="AE254" s="1343"/>
      <c r="AF254" s="1343"/>
      <c r="AG254" s="1343"/>
      <c r="AH254" s="1343"/>
      <c r="AI254" s="1343"/>
      <c r="AJ254" s="1343"/>
      <c r="AK254" s="1343"/>
      <c r="AL254" s="1343"/>
      <c r="AM254" s="1343"/>
      <c r="AN254" s="1343"/>
      <c r="AO254" s="1343"/>
      <c r="AP254" s="1343"/>
      <c r="AQ254" s="1343"/>
      <c r="AR254" s="1343"/>
      <c r="AS254" s="1343"/>
      <c r="AT254" s="1343"/>
      <c r="AU254" s="260"/>
      <c r="AV254" s="1343"/>
      <c r="AW254" s="1343"/>
      <c r="AX254" s="260"/>
      <c r="AY254" s="1343"/>
      <c r="AZ254" s="1343"/>
      <c r="BA254" s="260"/>
      <c r="BB254" s="1343"/>
      <c r="BC254" s="260"/>
      <c r="BD254" s="1340"/>
      <c r="BE254" s="260"/>
      <c r="BF254" s="1356"/>
      <c r="BG254" s="260"/>
      <c r="BH254" s="260"/>
      <c r="BI254" s="1356"/>
      <c r="BJ254" s="1356"/>
      <c r="BK254" s="1343"/>
      <c r="BL254" s="260"/>
      <c r="BM254" s="1396"/>
      <c r="BN254" s="1320"/>
      <c r="BO254" s="1396"/>
      <c r="BP254" s="1396"/>
      <c r="BQ254" s="1396"/>
      <c r="BR254" s="260"/>
      <c r="BS254" s="923"/>
      <c r="BT254" s="946"/>
      <c r="BU254" s="803"/>
      <c r="BV254" s="803"/>
      <c r="BW254" s="259"/>
      <c r="BX254" s="1304"/>
      <c r="BY254" s="1305"/>
      <c r="BZ254" s="1306"/>
      <c r="CA254" s="547"/>
      <c r="CD254" s="1073"/>
      <c r="ED254" s="1073"/>
    </row>
    <row r="255" spans="1:134" s="228" customFormat="1" ht="52.5" hidden="1" customHeight="1">
      <c r="A255" s="922"/>
      <c r="B255" s="879"/>
      <c r="C255" s="1020"/>
      <c r="D255" s="818"/>
      <c r="E255" s="818"/>
      <c r="F255" s="259"/>
      <c r="G255" s="818"/>
      <c r="H255" s="818"/>
      <c r="I255" s="818"/>
      <c r="J255" s="909"/>
      <c r="K255" s="259"/>
      <c r="L255" s="1343"/>
      <c r="M255" s="1343"/>
      <c r="N255" s="1343"/>
      <c r="O255" s="1343"/>
      <c r="P255" s="1343"/>
      <c r="Q255" s="1343"/>
      <c r="R255" s="1343"/>
      <c r="S255" s="1343"/>
      <c r="T255" s="1343"/>
      <c r="U255" s="1343"/>
      <c r="V255" s="1343"/>
      <c r="W255" s="1343"/>
      <c r="X255" s="1343"/>
      <c r="Y255" s="1343"/>
      <c r="Z255" s="1343"/>
      <c r="AA255" s="1343"/>
      <c r="AB255" s="1343"/>
      <c r="AC255" s="1343"/>
      <c r="AD255" s="1343"/>
      <c r="AE255" s="1343"/>
      <c r="AF255" s="1343"/>
      <c r="AG255" s="1343"/>
      <c r="AH255" s="1343"/>
      <c r="AI255" s="1343"/>
      <c r="AJ255" s="1343"/>
      <c r="AK255" s="1343"/>
      <c r="AL255" s="1343"/>
      <c r="AM255" s="1343"/>
      <c r="AN255" s="1343"/>
      <c r="AO255" s="1343"/>
      <c r="AP255" s="1343"/>
      <c r="AQ255" s="1343"/>
      <c r="AR255" s="1343"/>
      <c r="AS255" s="1343"/>
      <c r="AT255" s="1343"/>
      <c r="AU255" s="260"/>
      <c r="AV255" s="1343"/>
      <c r="AW255" s="1343"/>
      <c r="AX255" s="260"/>
      <c r="AY255" s="1343"/>
      <c r="AZ255" s="1343"/>
      <c r="BA255" s="260"/>
      <c r="BB255" s="1340"/>
      <c r="BC255" s="260"/>
      <c r="BD255" s="1340"/>
      <c r="BE255" s="260"/>
      <c r="BF255" s="1356"/>
      <c r="BG255" s="260"/>
      <c r="BH255" s="803"/>
      <c r="BI255" s="1356"/>
      <c r="BJ255" s="803"/>
      <c r="BK255" s="803"/>
      <c r="BL255" s="260"/>
      <c r="BM255" s="1320"/>
      <c r="BN255" s="1320"/>
      <c r="BO255" s="1320"/>
      <c r="BP255" s="1320"/>
      <c r="BQ255" s="1320"/>
      <c r="BR255" s="260"/>
      <c r="BS255" s="923"/>
      <c r="BT255" s="259"/>
      <c r="BU255" s="803"/>
      <c r="BV255" s="803"/>
      <c r="BW255" s="259"/>
      <c r="BX255" s="1304"/>
      <c r="BY255" s="1305"/>
      <c r="BZ255" s="1306"/>
      <c r="CA255" s="547"/>
      <c r="CD255" s="1073"/>
      <c r="ED255" s="1073"/>
    </row>
    <row r="256" spans="1:134" s="228" customFormat="1" ht="64.5" hidden="1" customHeight="1">
      <c r="A256" s="922"/>
      <c r="B256" s="879"/>
      <c r="C256" s="1020"/>
      <c r="D256" s="818"/>
      <c r="E256" s="818"/>
      <c r="F256" s="259"/>
      <c r="G256" s="818"/>
      <c r="H256" s="818"/>
      <c r="I256" s="818"/>
      <c r="J256" s="909"/>
      <c r="K256" s="259"/>
      <c r="L256" s="1343"/>
      <c r="M256" s="1343"/>
      <c r="N256" s="1343"/>
      <c r="O256" s="1343"/>
      <c r="P256" s="1343"/>
      <c r="Q256" s="1343"/>
      <c r="R256" s="1343"/>
      <c r="S256" s="1343"/>
      <c r="T256" s="1343"/>
      <c r="U256" s="1343"/>
      <c r="V256" s="1343"/>
      <c r="W256" s="1343"/>
      <c r="X256" s="1343"/>
      <c r="Y256" s="1343"/>
      <c r="Z256" s="1343"/>
      <c r="AA256" s="1343"/>
      <c r="AB256" s="1343"/>
      <c r="AC256" s="1343"/>
      <c r="AD256" s="1343"/>
      <c r="AE256" s="1343"/>
      <c r="AF256" s="1343"/>
      <c r="AG256" s="1343"/>
      <c r="AH256" s="1343"/>
      <c r="AI256" s="1343"/>
      <c r="AJ256" s="1343"/>
      <c r="AK256" s="1343"/>
      <c r="AL256" s="1343"/>
      <c r="AM256" s="1343"/>
      <c r="AN256" s="1343"/>
      <c r="AO256" s="1343"/>
      <c r="AP256" s="1343"/>
      <c r="AQ256" s="1343"/>
      <c r="AR256" s="1343"/>
      <c r="AS256" s="1343"/>
      <c r="AT256" s="1343"/>
      <c r="AU256" s="260"/>
      <c r="AV256" s="1343"/>
      <c r="AW256" s="1343"/>
      <c r="AX256" s="260"/>
      <c r="AY256" s="1343"/>
      <c r="AZ256" s="1343"/>
      <c r="BA256" s="260"/>
      <c r="BB256" s="1343"/>
      <c r="BC256" s="260"/>
      <c r="BD256" s="1340"/>
      <c r="BE256" s="260"/>
      <c r="BF256" s="1356"/>
      <c r="BG256" s="260"/>
      <c r="BH256" s="260"/>
      <c r="BI256" s="1356"/>
      <c r="BJ256" s="1356"/>
      <c r="BK256" s="1356"/>
      <c r="BL256" s="260"/>
      <c r="BM256" s="1320"/>
      <c r="BN256" s="1320"/>
      <c r="BO256" s="1320"/>
      <c r="BP256" s="1320"/>
      <c r="BQ256" s="1320"/>
      <c r="BR256" s="260"/>
      <c r="BS256" s="923"/>
      <c r="BT256" s="922"/>
      <c r="BU256" s="803"/>
      <c r="BV256" s="803"/>
      <c r="BW256" s="259"/>
      <c r="BX256" s="1304"/>
      <c r="BY256" s="1305"/>
      <c r="BZ256" s="1306"/>
      <c r="CA256" s="547"/>
      <c r="CD256" s="1073"/>
      <c r="ED256" s="1073"/>
    </row>
    <row r="257" spans="1:134" s="250" customFormat="1" ht="21.95" hidden="1" customHeight="1">
      <c r="A257" s="246"/>
      <c r="B257" s="1327"/>
      <c r="C257" s="890"/>
      <c r="D257" s="1455"/>
      <c r="E257" s="1455"/>
      <c r="F257" s="1455"/>
      <c r="G257" s="1456"/>
      <c r="H257" s="1456"/>
      <c r="I257" s="1456"/>
      <c r="J257" s="1456"/>
      <c r="K257" s="1455"/>
      <c r="L257" s="890"/>
      <c r="M257" s="890"/>
      <c r="N257" s="890"/>
      <c r="O257" s="890"/>
      <c r="P257" s="890"/>
      <c r="Q257" s="890"/>
      <c r="R257" s="890"/>
      <c r="S257" s="890"/>
      <c r="T257" s="890"/>
      <c r="U257" s="890"/>
      <c r="V257" s="890"/>
      <c r="W257" s="890"/>
      <c r="X257" s="890"/>
      <c r="Y257" s="890"/>
      <c r="Z257" s="890"/>
      <c r="AA257" s="890"/>
      <c r="AB257" s="890"/>
      <c r="AC257" s="890"/>
      <c r="AD257" s="890"/>
      <c r="AE257" s="890"/>
      <c r="AF257" s="890"/>
      <c r="AG257" s="890"/>
      <c r="AH257" s="890"/>
      <c r="AI257" s="890"/>
      <c r="AJ257" s="890"/>
      <c r="AK257" s="890"/>
      <c r="AL257" s="890"/>
      <c r="AM257" s="890"/>
      <c r="AN257" s="890"/>
      <c r="AO257" s="890"/>
      <c r="AP257" s="890"/>
      <c r="AQ257" s="890"/>
      <c r="AR257" s="890"/>
      <c r="AS257" s="890"/>
      <c r="AT257" s="890"/>
      <c r="AU257" s="890"/>
      <c r="AV257" s="890"/>
      <c r="AW257" s="890"/>
      <c r="AX257" s="890"/>
      <c r="AY257" s="890"/>
      <c r="AZ257" s="890"/>
      <c r="BA257" s="890"/>
      <c r="BB257" s="890"/>
      <c r="BC257" s="890"/>
      <c r="BD257" s="890"/>
      <c r="BE257" s="890"/>
      <c r="BF257" s="890"/>
      <c r="BG257" s="890"/>
      <c r="BH257" s="890"/>
      <c r="BI257" s="890"/>
      <c r="BJ257" s="890"/>
      <c r="BK257" s="890"/>
      <c r="BL257" s="890"/>
      <c r="BM257" s="1407"/>
      <c r="BN257" s="1407"/>
      <c r="BO257" s="1407"/>
      <c r="BP257" s="1407"/>
      <c r="BQ257" s="1407"/>
      <c r="BR257" s="890"/>
      <c r="BS257" s="888"/>
      <c r="BT257" s="888"/>
      <c r="BU257" s="900"/>
      <c r="BV257" s="900"/>
      <c r="BW257" s="246"/>
      <c r="BX257" s="1304"/>
      <c r="BY257" s="1305"/>
      <c r="BZ257" s="1304"/>
      <c r="CA257" s="1454"/>
      <c r="CD257" s="1073"/>
      <c r="ED257" s="1073"/>
    </row>
    <row r="258" spans="1:134" s="228" customFormat="1" ht="64.5" hidden="1" customHeight="1">
      <c r="A258" s="922"/>
      <c r="B258" s="1457"/>
      <c r="C258" s="1457"/>
      <c r="D258" s="818"/>
      <c r="E258" s="818"/>
      <c r="F258" s="259"/>
      <c r="G258" s="818"/>
      <c r="H258" s="818"/>
      <c r="I258" s="818"/>
      <c r="J258" s="982"/>
      <c r="K258" s="982"/>
      <c r="L258" s="1343"/>
      <c r="M258" s="1343"/>
      <c r="N258" s="1343"/>
      <c r="O258" s="1343"/>
      <c r="P258" s="1343"/>
      <c r="Q258" s="1343"/>
      <c r="R258" s="1343"/>
      <c r="S258" s="1343"/>
      <c r="T258" s="1343"/>
      <c r="U258" s="1343"/>
      <c r="V258" s="1343"/>
      <c r="W258" s="1343"/>
      <c r="X258" s="1343"/>
      <c r="Y258" s="1343"/>
      <c r="Z258" s="1343"/>
      <c r="AA258" s="1343"/>
      <c r="AB258" s="1343"/>
      <c r="AC258" s="1343"/>
      <c r="AD258" s="1343"/>
      <c r="AE258" s="1343"/>
      <c r="AF258" s="1343"/>
      <c r="AG258" s="1343"/>
      <c r="AH258" s="1343"/>
      <c r="AI258" s="1343"/>
      <c r="AJ258" s="1343"/>
      <c r="AK258" s="1343"/>
      <c r="AL258" s="1343"/>
      <c r="AM258" s="1343"/>
      <c r="AN258" s="1343"/>
      <c r="AO258" s="1343"/>
      <c r="AP258" s="1343"/>
      <c r="AQ258" s="1343"/>
      <c r="AR258" s="1343"/>
      <c r="AS258" s="1343"/>
      <c r="AT258" s="1343"/>
      <c r="AU258" s="260"/>
      <c r="AV258" s="1343"/>
      <c r="AW258" s="1343"/>
      <c r="AX258" s="260"/>
      <c r="AY258" s="1343"/>
      <c r="AZ258" s="1343"/>
      <c r="BA258" s="260"/>
      <c r="BB258" s="1343"/>
      <c r="BC258" s="260"/>
      <c r="BD258" s="1340"/>
      <c r="BE258" s="260"/>
      <c r="BF258" s="1356"/>
      <c r="BG258" s="260"/>
      <c r="BH258" s="260"/>
      <c r="BI258" s="1356"/>
      <c r="BJ258" s="1356"/>
      <c r="BK258" s="1356"/>
      <c r="BL258" s="260"/>
      <c r="BM258" s="1320"/>
      <c r="BN258" s="1320"/>
      <c r="BO258" s="1320"/>
      <c r="BP258" s="1320"/>
      <c r="BQ258" s="1320"/>
      <c r="BR258" s="260"/>
      <c r="BS258" s="923"/>
      <c r="BT258" s="922"/>
      <c r="BU258" s="259"/>
      <c r="BV258" s="259"/>
      <c r="BW258" s="259"/>
      <c r="BX258" s="1304"/>
      <c r="BY258" s="1305"/>
      <c r="BZ258" s="1306"/>
      <c r="CA258" s="547"/>
      <c r="CD258" s="1073"/>
      <c r="ED258" s="1073"/>
    </row>
    <row r="259" spans="1:134" s="228" customFormat="1" ht="64.5" hidden="1" customHeight="1">
      <c r="A259" s="922"/>
      <c r="B259" s="1458"/>
      <c r="C259" s="1458"/>
      <c r="D259" s="818"/>
      <c r="E259" s="818"/>
      <c r="F259" s="259"/>
      <c r="G259" s="818"/>
      <c r="H259" s="818"/>
      <c r="I259" s="818"/>
      <c r="J259" s="982"/>
      <c r="K259" s="982"/>
      <c r="L259" s="1452"/>
      <c r="M259" s="1343"/>
      <c r="N259" s="1343"/>
      <c r="O259" s="1343"/>
      <c r="P259" s="1343"/>
      <c r="Q259" s="1343"/>
      <c r="R259" s="1343"/>
      <c r="S259" s="1343"/>
      <c r="T259" s="1343"/>
      <c r="U259" s="1343"/>
      <c r="V259" s="1343"/>
      <c r="W259" s="1343"/>
      <c r="X259" s="1343"/>
      <c r="Y259" s="1343"/>
      <c r="Z259" s="1343"/>
      <c r="AA259" s="1343"/>
      <c r="AB259" s="1343"/>
      <c r="AC259" s="1343"/>
      <c r="AD259" s="1343"/>
      <c r="AE259" s="1343"/>
      <c r="AF259" s="1343"/>
      <c r="AG259" s="1343"/>
      <c r="AH259" s="1343"/>
      <c r="AI259" s="1343"/>
      <c r="AJ259" s="1343"/>
      <c r="AK259" s="1343"/>
      <c r="AL259" s="1343"/>
      <c r="AM259" s="1343"/>
      <c r="AN259" s="1343"/>
      <c r="AO259" s="1343"/>
      <c r="AP259" s="1343"/>
      <c r="AQ259" s="1343"/>
      <c r="AR259" s="1343"/>
      <c r="AS259" s="1343"/>
      <c r="AT259" s="1343"/>
      <c r="AU259" s="260"/>
      <c r="AV259" s="1343"/>
      <c r="AW259" s="1343"/>
      <c r="AX259" s="260"/>
      <c r="AY259" s="1343"/>
      <c r="AZ259" s="1343"/>
      <c r="BA259" s="260"/>
      <c r="BB259" s="1343"/>
      <c r="BC259" s="260"/>
      <c r="BD259" s="1340"/>
      <c r="BE259" s="260"/>
      <c r="BF259" s="1356"/>
      <c r="BG259" s="260"/>
      <c r="BH259" s="260"/>
      <c r="BI259" s="1356"/>
      <c r="BJ259" s="1356"/>
      <c r="BK259" s="1356"/>
      <c r="BL259" s="260"/>
      <c r="BM259" s="1459"/>
      <c r="BN259" s="1320"/>
      <c r="BO259" s="1459"/>
      <c r="BP259" s="1459"/>
      <c r="BQ259" s="1459"/>
      <c r="BR259" s="260"/>
      <c r="BS259" s="923"/>
      <c r="BT259" s="922"/>
      <c r="BU259" s="259"/>
      <c r="BV259" s="259"/>
      <c r="BW259" s="259"/>
      <c r="BX259" s="1304"/>
      <c r="BY259" s="1305"/>
      <c r="BZ259" s="1306"/>
      <c r="CA259" s="547"/>
      <c r="CD259" s="1073"/>
      <c r="ED259" s="1073"/>
    </row>
    <row r="260" spans="1:134" s="228" customFormat="1" ht="64.5" hidden="1" customHeight="1">
      <c r="A260" s="922"/>
      <c r="B260" s="1458"/>
      <c r="C260" s="1458"/>
      <c r="D260" s="818"/>
      <c r="E260" s="818"/>
      <c r="F260" s="259"/>
      <c r="G260" s="818"/>
      <c r="H260" s="818"/>
      <c r="I260" s="818"/>
      <c r="J260" s="982"/>
      <c r="K260" s="982"/>
      <c r="L260" s="1452"/>
      <c r="M260" s="1343"/>
      <c r="N260" s="1343"/>
      <c r="O260" s="1343"/>
      <c r="P260" s="1343"/>
      <c r="Q260" s="1343"/>
      <c r="R260" s="1343"/>
      <c r="S260" s="1343"/>
      <c r="T260" s="1343"/>
      <c r="U260" s="1343"/>
      <c r="V260" s="1343"/>
      <c r="W260" s="1343"/>
      <c r="X260" s="1343"/>
      <c r="Y260" s="1343"/>
      <c r="Z260" s="1343"/>
      <c r="AA260" s="1343"/>
      <c r="AB260" s="1343"/>
      <c r="AC260" s="1343"/>
      <c r="AD260" s="1343"/>
      <c r="AE260" s="1343"/>
      <c r="AF260" s="1343"/>
      <c r="AG260" s="1343"/>
      <c r="AH260" s="1343"/>
      <c r="AI260" s="1343"/>
      <c r="AJ260" s="1343"/>
      <c r="AK260" s="1343"/>
      <c r="AL260" s="1343"/>
      <c r="AM260" s="1343"/>
      <c r="AN260" s="1343"/>
      <c r="AO260" s="1343"/>
      <c r="AP260" s="1343"/>
      <c r="AQ260" s="1343"/>
      <c r="AR260" s="1343"/>
      <c r="AS260" s="1343"/>
      <c r="AT260" s="1343"/>
      <c r="AU260" s="260"/>
      <c r="AV260" s="1343"/>
      <c r="AW260" s="1343"/>
      <c r="AX260" s="260"/>
      <c r="AY260" s="1343"/>
      <c r="AZ260" s="1343"/>
      <c r="BA260" s="260"/>
      <c r="BB260" s="1343"/>
      <c r="BC260" s="260"/>
      <c r="BD260" s="1340"/>
      <c r="BE260" s="260"/>
      <c r="BF260" s="1356"/>
      <c r="BG260" s="260"/>
      <c r="BH260" s="260"/>
      <c r="BI260" s="1356"/>
      <c r="BJ260" s="1356"/>
      <c r="BK260" s="1356"/>
      <c r="BL260" s="260"/>
      <c r="BM260" s="1459"/>
      <c r="BN260" s="1320"/>
      <c r="BO260" s="1459"/>
      <c r="BP260" s="1459"/>
      <c r="BQ260" s="1459"/>
      <c r="BR260" s="260"/>
      <c r="BS260" s="923"/>
      <c r="BT260" s="922"/>
      <c r="BU260" s="259"/>
      <c r="BV260" s="259"/>
      <c r="BW260" s="259"/>
      <c r="BX260" s="1304"/>
      <c r="BY260" s="1305"/>
      <c r="BZ260" s="1306"/>
      <c r="CA260" s="547"/>
      <c r="CD260" s="1073"/>
      <c r="ED260" s="1073"/>
    </row>
    <row r="261" spans="1:134" s="228" customFormat="1" ht="64.5" hidden="1" customHeight="1">
      <c r="A261" s="922"/>
      <c r="B261" s="1458"/>
      <c r="C261" s="1458"/>
      <c r="D261" s="818"/>
      <c r="E261" s="818"/>
      <c r="F261" s="259"/>
      <c r="G261" s="818"/>
      <c r="H261" s="818"/>
      <c r="I261" s="818"/>
      <c r="J261" s="982"/>
      <c r="K261" s="982"/>
      <c r="L261" s="1452"/>
      <c r="M261" s="1343"/>
      <c r="N261" s="1343"/>
      <c r="O261" s="1343"/>
      <c r="P261" s="1343"/>
      <c r="Q261" s="1343"/>
      <c r="R261" s="1343"/>
      <c r="S261" s="1343"/>
      <c r="T261" s="1343"/>
      <c r="U261" s="1343"/>
      <c r="V261" s="1343"/>
      <c r="W261" s="1343"/>
      <c r="X261" s="1343"/>
      <c r="Y261" s="1343"/>
      <c r="Z261" s="1343"/>
      <c r="AA261" s="1343"/>
      <c r="AB261" s="1343"/>
      <c r="AC261" s="1343"/>
      <c r="AD261" s="1343"/>
      <c r="AE261" s="1343"/>
      <c r="AF261" s="1343"/>
      <c r="AG261" s="1343"/>
      <c r="AH261" s="1343"/>
      <c r="AI261" s="1343"/>
      <c r="AJ261" s="1343"/>
      <c r="AK261" s="1343"/>
      <c r="AL261" s="1343"/>
      <c r="AM261" s="1343"/>
      <c r="AN261" s="1343"/>
      <c r="AO261" s="1343"/>
      <c r="AP261" s="1343"/>
      <c r="AQ261" s="1343"/>
      <c r="AR261" s="1343"/>
      <c r="AS261" s="1343"/>
      <c r="AT261" s="1343"/>
      <c r="AU261" s="260"/>
      <c r="AV261" s="1343"/>
      <c r="AW261" s="1343"/>
      <c r="AX261" s="260"/>
      <c r="AY261" s="1343"/>
      <c r="AZ261" s="1343"/>
      <c r="BA261" s="260"/>
      <c r="BB261" s="1343"/>
      <c r="BC261" s="260"/>
      <c r="BD261" s="1340"/>
      <c r="BE261" s="260"/>
      <c r="BF261" s="1356"/>
      <c r="BG261" s="260"/>
      <c r="BH261" s="260"/>
      <c r="BI261" s="1356"/>
      <c r="BJ261" s="1356"/>
      <c r="BK261" s="1356"/>
      <c r="BL261" s="260"/>
      <c r="BM261" s="1320"/>
      <c r="BN261" s="1320"/>
      <c r="BO261" s="1320"/>
      <c r="BP261" s="1320"/>
      <c r="BQ261" s="1320"/>
      <c r="BR261" s="260"/>
      <c r="BS261" s="923"/>
      <c r="BT261" s="922"/>
      <c r="BU261" s="259"/>
      <c r="BV261" s="259"/>
      <c r="BW261" s="259"/>
      <c r="BX261" s="1304"/>
      <c r="BY261" s="1305"/>
      <c r="BZ261" s="1306"/>
      <c r="CA261" s="547"/>
      <c r="CD261" s="1073"/>
      <c r="ED261" s="1073"/>
    </row>
    <row r="262" spans="1:134" s="250" customFormat="1" ht="27.95" hidden="1" customHeight="1">
      <c r="A262" s="1059"/>
      <c r="B262" s="1327"/>
      <c r="C262" s="890"/>
      <c r="D262" s="1057"/>
      <c r="E262" s="1057"/>
      <c r="F262" s="246"/>
      <c r="G262" s="1057"/>
      <c r="H262" s="1057"/>
      <c r="I262" s="1057"/>
      <c r="J262" s="1460"/>
      <c r="K262" s="1460"/>
      <c r="L262" s="890"/>
      <c r="M262" s="890"/>
      <c r="N262" s="890"/>
      <c r="O262" s="890"/>
      <c r="P262" s="890"/>
      <c r="Q262" s="890"/>
      <c r="R262" s="890"/>
      <c r="S262" s="890"/>
      <c r="T262" s="890"/>
      <c r="U262" s="890"/>
      <c r="V262" s="890"/>
      <c r="W262" s="890"/>
      <c r="X262" s="890"/>
      <c r="Y262" s="890"/>
      <c r="Z262" s="890"/>
      <c r="AA262" s="890"/>
      <c r="AB262" s="890"/>
      <c r="AC262" s="890"/>
      <c r="AD262" s="890"/>
      <c r="AE262" s="890"/>
      <c r="AF262" s="890"/>
      <c r="AG262" s="890"/>
      <c r="AH262" s="890"/>
      <c r="AI262" s="890"/>
      <c r="AJ262" s="890"/>
      <c r="AK262" s="890"/>
      <c r="AL262" s="890"/>
      <c r="AM262" s="890"/>
      <c r="AN262" s="890"/>
      <c r="AO262" s="890"/>
      <c r="AP262" s="890"/>
      <c r="AQ262" s="890"/>
      <c r="AR262" s="890"/>
      <c r="AS262" s="890"/>
      <c r="AT262" s="890"/>
      <c r="AU262" s="890"/>
      <c r="AV262" s="890"/>
      <c r="AW262" s="890"/>
      <c r="AX262" s="890"/>
      <c r="AY262" s="890"/>
      <c r="AZ262" s="890"/>
      <c r="BA262" s="890"/>
      <c r="BB262" s="890"/>
      <c r="BC262" s="890"/>
      <c r="BD262" s="890"/>
      <c r="BE262" s="890"/>
      <c r="BF262" s="890"/>
      <c r="BG262" s="890"/>
      <c r="BH262" s="890"/>
      <c r="BI262" s="890"/>
      <c r="BJ262" s="890"/>
      <c r="BK262" s="890"/>
      <c r="BL262" s="890"/>
      <c r="BM262" s="1407"/>
      <c r="BN262" s="1407"/>
      <c r="BO262" s="1407"/>
      <c r="BP262" s="1407"/>
      <c r="BQ262" s="1407"/>
      <c r="BR262" s="890"/>
      <c r="BS262" s="890"/>
      <c r="BT262" s="890"/>
      <c r="BU262" s="246"/>
      <c r="BV262" s="246"/>
      <c r="BW262" s="246"/>
      <c r="BX262" s="1304"/>
      <c r="BY262" s="1305"/>
      <c r="BZ262" s="1304"/>
      <c r="CA262" s="1454"/>
      <c r="CD262" s="1073"/>
      <c r="ED262" s="1073"/>
    </row>
    <row r="263" spans="1:134" s="228" customFormat="1" ht="64.5" hidden="1" customHeight="1">
      <c r="A263" s="922"/>
      <c r="B263" s="1063"/>
      <c r="C263" s="1063"/>
      <c r="D263" s="818"/>
      <c r="E263" s="818"/>
      <c r="F263" s="259"/>
      <c r="G263" s="818"/>
      <c r="H263" s="818"/>
      <c r="I263" s="818"/>
      <c r="J263" s="909"/>
      <c r="K263" s="259"/>
      <c r="L263" s="1343"/>
      <c r="M263" s="1343"/>
      <c r="N263" s="1343"/>
      <c r="O263" s="1343"/>
      <c r="P263" s="1343"/>
      <c r="Q263" s="1343"/>
      <c r="R263" s="1343"/>
      <c r="S263" s="1343"/>
      <c r="T263" s="1343"/>
      <c r="U263" s="1343"/>
      <c r="V263" s="1343"/>
      <c r="W263" s="1343"/>
      <c r="X263" s="1343"/>
      <c r="Y263" s="1343"/>
      <c r="Z263" s="1343"/>
      <c r="AA263" s="1343"/>
      <c r="AB263" s="1343"/>
      <c r="AC263" s="1343"/>
      <c r="AD263" s="1343"/>
      <c r="AE263" s="1343"/>
      <c r="AF263" s="1343"/>
      <c r="AG263" s="1343"/>
      <c r="AH263" s="1343"/>
      <c r="AI263" s="1343"/>
      <c r="AJ263" s="1343"/>
      <c r="AK263" s="1343"/>
      <c r="AL263" s="1343"/>
      <c r="AM263" s="1343"/>
      <c r="AN263" s="1343"/>
      <c r="AO263" s="1343"/>
      <c r="AP263" s="1343"/>
      <c r="AQ263" s="1343"/>
      <c r="AR263" s="1343"/>
      <c r="AS263" s="1343"/>
      <c r="AT263" s="1343"/>
      <c r="AU263" s="260"/>
      <c r="AV263" s="1343"/>
      <c r="AW263" s="1343"/>
      <c r="AX263" s="260"/>
      <c r="AY263" s="1343"/>
      <c r="AZ263" s="1343"/>
      <c r="BA263" s="260"/>
      <c r="BB263" s="1343"/>
      <c r="BC263" s="260"/>
      <c r="BD263" s="1340"/>
      <c r="BE263" s="260"/>
      <c r="BF263" s="1356"/>
      <c r="BG263" s="260"/>
      <c r="BH263" s="260"/>
      <c r="BI263" s="1356"/>
      <c r="BJ263" s="1356"/>
      <c r="BK263" s="1356"/>
      <c r="BL263" s="260"/>
      <c r="BM263" s="1320"/>
      <c r="BN263" s="1320"/>
      <c r="BO263" s="1320"/>
      <c r="BP263" s="1320"/>
      <c r="BQ263" s="1320"/>
      <c r="BR263" s="260"/>
      <c r="BS263" s="923"/>
      <c r="BT263" s="922"/>
      <c r="BU263" s="259"/>
      <c r="BV263" s="259"/>
      <c r="BW263" s="259"/>
      <c r="BX263" s="1304"/>
      <c r="BY263" s="1305"/>
      <c r="BZ263" s="1306"/>
      <c r="CA263" s="547"/>
      <c r="CD263" s="1073"/>
      <c r="ED263" s="1073"/>
    </row>
    <row r="264" spans="1:134" s="228" customFormat="1" ht="64.5" hidden="1" customHeight="1">
      <c r="A264" s="922"/>
      <c r="B264" s="876"/>
      <c r="C264" s="876"/>
      <c r="D264" s="818"/>
      <c r="E264" s="818"/>
      <c r="F264" s="259"/>
      <c r="G264" s="818"/>
      <c r="H264" s="818"/>
      <c r="I264" s="818"/>
      <c r="J264" s="909"/>
      <c r="K264" s="259"/>
      <c r="L264" s="1343"/>
      <c r="M264" s="1343"/>
      <c r="N264" s="1343"/>
      <c r="O264" s="1343"/>
      <c r="P264" s="1343"/>
      <c r="Q264" s="1343"/>
      <c r="R264" s="1343"/>
      <c r="S264" s="1343"/>
      <c r="T264" s="1343"/>
      <c r="U264" s="1343"/>
      <c r="V264" s="1343"/>
      <c r="W264" s="1343"/>
      <c r="X264" s="1343"/>
      <c r="Y264" s="1343"/>
      <c r="Z264" s="1343"/>
      <c r="AA264" s="1343"/>
      <c r="AB264" s="1343"/>
      <c r="AC264" s="1343"/>
      <c r="AD264" s="1343"/>
      <c r="AE264" s="1343"/>
      <c r="AF264" s="1343"/>
      <c r="AG264" s="1343"/>
      <c r="AH264" s="1343"/>
      <c r="AI264" s="1343"/>
      <c r="AJ264" s="1343"/>
      <c r="AK264" s="1343"/>
      <c r="AL264" s="1343"/>
      <c r="AM264" s="1343"/>
      <c r="AN264" s="1343"/>
      <c r="AO264" s="1343"/>
      <c r="AP264" s="1343"/>
      <c r="AQ264" s="1343"/>
      <c r="AR264" s="1343"/>
      <c r="AS264" s="1343"/>
      <c r="AT264" s="1343"/>
      <c r="AU264" s="260"/>
      <c r="AV264" s="1343"/>
      <c r="AW264" s="1343"/>
      <c r="AX264" s="260"/>
      <c r="AY264" s="1343"/>
      <c r="AZ264" s="1343"/>
      <c r="BA264" s="260"/>
      <c r="BB264" s="1343"/>
      <c r="BC264" s="260"/>
      <c r="BD264" s="1340"/>
      <c r="BE264" s="260"/>
      <c r="BF264" s="1356"/>
      <c r="BG264" s="260"/>
      <c r="BH264" s="260"/>
      <c r="BI264" s="1356"/>
      <c r="BJ264" s="1356"/>
      <c r="BK264" s="1356"/>
      <c r="BL264" s="260"/>
      <c r="BM264" s="1461"/>
      <c r="BN264" s="1320"/>
      <c r="BO264" s="1461"/>
      <c r="BP264" s="1461"/>
      <c r="BQ264" s="1461"/>
      <c r="BR264" s="260"/>
      <c r="BS264" s="923"/>
      <c r="BT264" s="922"/>
      <c r="BU264" s="259"/>
      <c r="BV264" s="259"/>
      <c r="BW264" s="259"/>
      <c r="BX264" s="1304"/>
      <c r="BY264" s="1305"/>
      <c r="BZ264" s="1306"/>
      <c r="CA264" s="547"/>
      <c r="CD264" s="1073"/>
      <c r="ED264" s="1073"/>
    </row>
    <row r="265" spans="1:134" s="228" customFormat="1" ht="64.5" hidden="1" customHeight="1">
      <c r="A265" s="922"/>
      <c r="B265" s="1063"/>
      <c r="C265" s="1063"/>
      <c r="D265" s="818"/>
      <c r="E265" s="818"/>
      <c r="F265" s="259"/>
      <c r="G265" s="818"/>
      <c r="H265" s="818"/>
      <c r="I265" s="818"/>
      <c r="J265" s="909"/>
      <c r="K265" s="259"/>
      <c r="L265" s="1343"/>
      <c r="M265" s="1343"/>
      <c r="N265" s="1343"/>
      <c r="O265" s="1343"/>
      <c r="P265" s="1343"/>
      <c r="Q265" s="1343"/>
      <c r="R265" s="1343"/>
      <c r="S265" s="1343"/>
      <c r="T265" s="1343"/>
      <c r="U265" s="1343"/>
      <c r="V265" s="1343"/>
      <c r="W265" s="1343"/>
      <c r="X265" s="1343"/>
      <c r="Y265" s="1343"/>
      <c r="Z265" s="1343"/>
      <c r="AA265" s="1343"/>
      <c r="AB265" s="1343"/>
      <c r="AC265" s="1343"/>
      <c r="AD265" s="1343"/>
      <c r="AE265" s="1343"/>
      <c r="AF265" s="1343"/>
      <c r="AG265" s="1343"/>
      <c r="AH265" s="1343"/>
      <c r="AI265" s="1343"/>
      <c r="AJ265" s="1343"/>
      <c r="AK265" s="1343"/>
      <c r="AL265" s="1343"/>
      <c r="AM265" s="1343"/>
      <c r="AN265" s="1343"/>
      <c r="AO265" s="1343"/>
      <c r="AP265" s="1343"/>
      <c r="AQ265" s="1343"/>
      <c r="AR265" s="1343"/>
      <c r="AS265" s="1343"/>
      <c r="AT265" s="1343"/>
      <c r="AU265" s="260"/>
      <c r="AV265" s="1343"/>
      <c r="AW265" s="1343"/>
      <c r="AX265" s="260"/>
      <c r="AY265" s="1343"/>
      <c r="AZ265" s="1343"/>
      <c r="BA265" s="260"/>
      <c r="BB265" s="1343"/>
      <c r="BC265" s="260"/>
      <c r="BD265" s="1340"/>
      <c r="BE265" s="260"/>
      <c r="BF265" s="1356"/>
      <c r="BG265" s="260"/>
      <c r="BH265" s="260"/>
      <c r="BI265" s="1356"/>
      <c r="BJ265" s="1356"/>
      <c r="BK265" s="1356"/>
      <c r="BL265" s="260"/>
      <c r="BM265" s="1320"/>
      <c r="BN265" s="1320"/>
      <c r="BO265" s="1320"/>
      <c r="BP265" s="1320"/>
      <c r="BQ265" s="1320"/>
      <c r="BR265" s="260"/>
      <c r="BS265" s="923"/>
      <c r="BT265" s="922"/>
      <c r="BU265" s="259"/>
      <c r="BV265" s="259"/>
      <c r="BW265" s="259"/>
      <c r="BX265" s="1304"/>
      <c r="BY265" s="1305"/>
      <c r="BZ265" s="1306"/>
      <c r="CA265" s="547"/>
      <c r="CD265" s="1073"/>
      <c r="ED265" s="1073"/>
    </row>
    <row r="266" spans="1:134" s="228" customFormat="1" ht="64.5" hidden="1" customHeight="1">
      <c r="A266" s="922"/>
      <c r="B266" s="1063"/>
      <c r="C266" s="1063"/>
      <c r="D266" s="818"/>
      <c r="E266" s="818"/>
      <c r="F266" s="259"/>
      <c r="G266" s="818"/>
      <c r="H266" s="818"/>
      <c r="I266" s="818"/>
      <c r="J266" s="909"/>
      <c r="K266" s="259"/>
      <c r="L266" s="1343"/>
      <c r="M266" s="1343"/>
      <c r="N266" s="1343"/>
      <c r="O266" s="1343"/>
      <c r="P266" s="1343"/>
      <c r="Q266" s="1343"/>
      <c r="R266" s="1343"/>
      <c r="S266" s="1343"/>
      <c r="T266" s="1343"/>
      <c r="U266" s="1343"/>
      <c r="V266" s="1343"/>
      <c r="W266" s="1343"/>
      <c r="X266" s="1343"/>
      <c r="Y266" s="1343"/>
      <c r="Z266" s="1343"/>
      <c r="AA266" s="1343"/>
      <c r="AB266" s="1343"/>
      <c r="AC266" s="1343"/>
      <c r="AD266" s="1343"/>
      <c r="AE266" s="1343"/>
      <c r="AF266" s="1343"/>
      <c r="AG266" s="1343"/>
      <c r="AH266" s="1343"/>
      <c r="AI266" s="1343"/>
      <c r="AJ266" s="1343"/>
      <c r="AK266" s="1343"/>
      <c r="AL266" s="1343"/>
      <c r="AM266" s="1343"/>
      <c r="AN266" s="1343"/>
      <c r="AO266" s="1343"/>
      <c r="AP266" s="1343"/>
      <c r="AQ266" s="1343"/>
      <c r="AR266" s="1343"/>
      <c r="AS266" s="1343"/>
      <c r="AT266" s="1343"/>
      <c r="AU266" s="260"/>
      <c r="AV266" s="1343"/>
      <c r="AW266" s="1343"/>
      <c r="AX266" s="260"/>
      <c r="AY266" s="1343"/>
      <c r="AZ266" s="1343"/>
      <c r="BA266" s="260"/>
      <c r="BB266" s="1343"/>
      <c r="BC266" s="260"/>
      <c r="BD266" s="1340"/>
      <c r="BE266" s="260"/>
      <c r="BF266" s="1356"/>
      <c r="BG266" s="260"/>
      <c r="BH266" s="260"/>
      <c r="BI266" s="1356"/>
      <c r="BJ266" s="1356"/>
      <c r="BK266" s="1356"/>
      <c r="BL266" s="260"/>
      <c r="BM266" s="1320"/>
      <c r="BN266" s="1320"/>
      <c r="BO266" s="1320"/>
      <c r="BP266" s="1320"/>
      <c r="BQ266" s="1320"/>
      <c r="BR266" s="260"/>
      <c r="BS266" s="923"/>
      <c r="BT266" s="922"/>
      <c r="BU266" s="259"/>
      <c r="BV266" s="259"/>
      <c r="BW266" s="259"/>
      <c r="BX266" s="1304"/>
      <c r="BY266" s="1305"/>
      <c r="BZ266" s="1306"/>
      <c r="CA266" s="547"/>
      <c r="CD266" s="1073"/>
      <c r="ED266" s="1073"/>
    </row>
    <row r="267" spans="1:134" s="228" customFormat="1" ht="75" hidden="1" customHeight="1">
      <c r="A267" s="1037"/>
      <c r="B267" s="1350"/>
      <c r="C267" s="890"/>
      <c r="D267" s="818"/>
      <c r="E267" s="818"/>
      <c r="F267" s="818"/>
      <c r="G267" s="818"/>
      <c r="H267" s="818"/>
      <c r="I267" s="818"/>
      <c r="J267" s="818"/>
      <c r="K267" s="246"/>
      <c r="L267" s="890"/>
      <c r="M267" s="890"/>
      <c r="N267" s="890"/>
      <c r="O267" s="890"/>
      <c r="P267" s="890"/>
      <c r="Q267" s="890"/>
      <c r="R267" s="890"/>
      <c r="S267" s="890"/>
      <c r="T267" s="890"/>
      <c r="U267" s="890"/>
      <c r="V267" s="890"/>
      <c r="W267" s="890"/>
      <c r="X267" s="890"/>
      <c r="Y267" s="890"/>
      <c r="Z267" s="890"/>
      <c r="AA267" s="890"/>
      <c r="AB267" s="890"/>
      <c r="AC267" s="890"/>
      <c r="AD267" s="890"/>
      <c r="AE267" s="890"/>
      <c r="AF267" s="890"/>
      <c r="AG267" s="890"/>
      <c r="AH267" s="890"/>
      <c r="AI267" s="890"/>
      <c r="AJ267" s="890"/>
      <c r="AK267" s="890"/>
      <c r="AL267" s="890"/>
      <c r="AM267" s="890"/>
      <c r="AN267" s="890"/>
      <c r="AO267" s="890"/>
      <c r="AP267" s="890"/>
      <c r="AQ267" s="890"/>
      <c r="AR267" s="890"/>
      <c r="AS267" s="890"/>
      <c r="AT267" s="890"/>
      <c r="AU267" s="890"/>
      <c r="AV267" s="890"/>
      <c r="AW267" s="890"/>
      <c r="AX267" s="890"/>
      <c r="AY267" s="890"/>
      <c r="AZ267" s="890"/>
      <c r="BA267" s="890"/>
      <c r="BB267" s="890"/>
      <c r="BC267" s="890"/>
      <c r="BD267" s="890"/>
      <c r="BE267" s="890"/>
      <c r="BF267" s="890"/>
      <c r="BG267" s="890"/>
      <c r="BH267" s="890"/>
      <c r="BI267" s="890"/>
      <c r="BJ267" s="890"/>
      <c r="BK267" s="890"/>
      <c r="BL267" s="890"/>
      <c r="BM267" s="1407"/>
      <c r="BN267" s="1407"/>
      <c r="BO267" s="1407"/>
      <c r="BP267" s="1407"/>
      <c r="BQ267" s="1407"/>
      <c r="BR267" s="890"/>
      <c r="BS267" s="888"/>
      <c r="BT267" s="888"/>
      <c r="BU267" s="259"/>
      <c r="BV267" s="259"/>
      <c r="BW267" s="259"/>
      <c r="BX267" s="1304"/>
      <c r="BY267" s="1305"/>
      <c r="BZ267" s="1306"/>
      <c r="CA267" s="547"/>
      <c r="CD267" s="1073"/>
      <c r="ED267" s="1073"/>
    </row>
    <row r="268" spans="1:134" s="228" customFormat="1" ht="47.1" hidden="1" customHeight="1">
      <c r="A268" s="1380"/>
      <c r="B268" s="1351"/>
      <c r="C268" s="890"/>
      <c r="D268" s="818"/>
      <c r="E268" s="818"/>
      <c r="F268" s="818"/>
      <c r="G268" s="818"/>
      <c r="H268" s="818"/>
      <c r="I268" s="818"/>
      <c r="J268" s="818"/>
      <c r="K268" s="246"/>
      <c r="L268" s="890"/>
      <c r="M268" s="890"/>
      <c r="N268" s="890"/>
      <c r="O268" s="890"/>
      <c r="P268" s="890"/>
      <c r="Q268" s="890"/>
      <c r="R268" s="890"/>
      <c r="S268" s="890"/>
      <c r="T268" s="890"/>
      <c r="U268" s="890"/>
      <c r="V268" s="890"/>
      <c r="W268" s="890"/>
      <c r="X268" s="890"/>
      <c r="Y268" s="890"/>
      <c r="Z268" s="890"/>
      <c r="AA268" s="890"/>
      <c r="AB268" s="890"/>
      <c r="AC268" s="890"/>
      <c r="AD268" s="890"/>
      <c r="AE268" s="890"/>
      <c r="AF268" s="890"/>
      <c r="AG268" s="890"/>
      <c r="AH268" s="890"/>
      <c r="AI268" s="890"/>
      <c r="AJ268" s="890"/>
      <c r="AK268" s="890"/>
      <c r="AL268" s="890"/>
      <c r="AM268" s="890"/>
      <c r="AN268" s="890"/>
      <c r="AO268" s="890"/>
      <c r="AP268" s="890"/>
      <c r="AQ268" s="890"/>
      <c r="AR268" s="890"/>
      <c r="AS268" s="890"/>
      <c r="AT268" s="890"/>
      <c r="AU268" s="890"/>
      <c r="AV268" s="890"/>
      <c r="AW268" s="890"/>
      <c r="AX268" s="890"/>
      <c r="AY268" s="890"/>
      <c r="AZ268" s="890"/>
      <c r="BA268" s="890"/>
      <c r="BB268" s="890"/>
      <c r="BC268" s="890"/>
      <c r="BD268" s="890"/>
      <c r="BE268" s="890"/>
      <c r="BF268" s="890"/>
      <c r="BG268" s="890"/>
      <c r="BH268" s="890"/>
      <c r="BI268" s="890"/>
      <c r="BJ268" s="890"/>
      <c r="BK268" s="890"/>
      <c r="BL268" s="890"/>
      <c r="BM268" s="1407"/>
      <c r="BN268" s="1407"/>
      <c r="BO268" s="1407"/>
      <c r="BP268" s="1407"/>
      <c r="BQ268" s="1407"/>
      <c r="BR268" s="890"/>
      <c r="BS268" s="888"/>
      <c r="BT268" s="888"/>
      <c r="BU268" s="900"/>
      <c r="BV268" s="900"/>
      <c r="BW268" s="248"/>
      <c r="BX268" s="1304"/>
      <c r="BY268" s="1305"/>
      <c r="BZ268" s="1306"/>
      <c r="CA268" s="547"/>
      <c r="CD268" s="1073"/>
      <c r="ED268" s="1073"/>
    </row>
    <row r="269" spans="1:134" s="228" customFormat="1" ht="28.5" hidden="1" customHeight="1">
      <c r="A269" s="1352"/>
      <c r="B269" s="1462"/>
      <c r="C269" s="952"/>
      <c r="D269" s="818"/>
      <c r="E269" s="818"/>
      <c r="F269" s="818"/>
      <c r="G269" s="818"/>
      <c r="H269" s="818"/>
      <c r="I269" s="818"/>
      <c r="J269" s="818"/>
      <c r="K269" s="246"/>
      <c r="L269" s="952"/>
      <c r="M269" s="952"/>
      <c r="N269" s="952"/>
      <c r="O269" s="952"/>
      <c r="P269" s="952"/>
      <c r="Q269" s="1343"/>
      <c r="R269" s="1343"/>
      <c r="S269" s="1343"/>
      <c r="T269" s="1343"/>
      <c r="U269" s="1343"/>
      <c r="V269" s="1343"/>
      <c r="W269" s="1343"/>
      <c r="X269" s="1343"/>
      <c r="Y269" s="1343"/>
      <c r="Z269" s="1343"/>
      <c r="AA269" s="1343"/>
      <c r="AB269" s="1343"/>
      <c r="AC269" s="1343"/>
      <c r="AD269" s="1343"/>
      <c r="AE269" s="1343"/>
      <c r="AF269" s="1343"/>
      <c r="AG269" s="1343"/>
      <c r="AH269" s="1343"/>
      <c r="AI269" s="1343"/>
      <c r="AJ269" s="1343"/>
      <c r="AK269" s="1343"/>
      <c r="AL269" s="1343"/>
      <c r="AM269" s="1343"/>
      <c r="AN269" s="952"/>
      <c r="AO269" s="952"/>
      <c r="AP269" s="952"/>
      <c r="AQ269" s="952"/>
      <c r="AR269" s="952"/>
      <c r="AS269" s="952"/>
      <c r="AT269" s="952"/>
      <c r="AU269" s="952"/>
      <c r="AV269" s="1343"/>
      <c r="AW269" s="1343"/>
      <c r="AX269" s="952"/>
      <c r="AY269" s="952"/>
      <c r="AZ269" s="952"/>
      <c r="BA269" s="952"/>
      <c r="BB269" s="952"/>
      <c r="BC269" s="952"/>
      <c r="BD269" s="952"/>
      <c r="BE269" s="952"/>
      <c r="BF269" s="952"/>
      <c r="BG269" s="952"/>
      <c r="BH269" s="952"/>
      <c r="BI269" s="952"/>
      <c r="BJ269" s="952"/>
      <c r="BK269" s="952"/>
      <c r="BL269" s="952"/>
      <c r="BM269" s="1395"/>
      <c r="BN269" s="1395"/>
      <c r="BO269" s="1395"/>
      <c r="BP269" s="1395"/>
      <c r="BQ269" s="1395"/>
      <c r="BR269" s="952"/>
      <c r="BS269" s="950"/>
      <c r="BT269" s="950"/>
      <c r="BU269" s="259"/>
      <c r="BV269" s="259"/>
      <c r="BW269" s="259"/>
      <c r="BX269" s="1304"/>
      <c r="BY269" s="1305"/>
      <c r="BZ269" s="1306"/>
      <c r="CA269" s="547"/>
      <c r="CD269" s="1073"/>
      <c r="ED269" s="1073"/>
    </row>
    <row r="270" spans="1:134" s="228" customFormat="1" ht="50.1" hidden="1" customHeight="1">
      <c r="A270" s="259"/>
      <c r="B270" s="1355"/>
      <c r="C270" s="1020"/>
      <c r="D270" s="818"/>
      <c r="E270" s="818"/>
      <c r="F270" s="818"/>
      <c r="G270" s="818"/>
      <c r="H270" s="818"/>
      <c r="I270" s="818"/>
      <c r="J270" s="818"/>
      <c r="K270" s="818"/>
      <c r="L270" s="1343"/>
      <c r="M270" s="1343"/>
      <c r="N270" s="260"/>
      <c r="O270" s="1343"/>
      <c r="P270" s="260"/>
      <c r="Q270" s="1343"/>
      <c r="R270" s="1343"/>
      <c r="S270" s="1343"/>
      <c r="T270" s="1343"/>
      <c r="U270" s="1343"/>
      <c r="V270" s="1343"/>
      <c r="W270" s="1343"/>
      <c r="X270" s="1343"/>
      <c r="Y270" s="1343"/>
      <c r="Z270" s="1343"/>
      <c r="AA270" s="1343"/>
      <c r="AB270" s="1343"/>
      <c r="AC270" s="1343"/>
      <c r="AD270" s="1343"/>
      <c r="AE270" s="1343"/>
      <c r="AF270" s="1343"/>
      <c r="AG270" s="1343"/>
      <c r="AH270" s="1343"/>
      <c r="AI270" s="1343"/>
      <c r="AJ270" s="1343"/>
      <c r="AK270" s="1343"/>
      <c r="AL270" s="1343"/>
      <c r="AM270" s="1343"/>
      <c r="AN270" s="260"/>
      <c r="AO270" s="1343"/>
      <c r="AP270" s="1343"/>
      <c r="AQ270" s="1343"/>
      <c r="AR270" s="1343"/>
      <c r="AS270" s="1343"/>
      <c r="AT270" s="1343"/>
      <c r="AU270" s="260"/>
      <c r="AV270" s="1343"/>
      <c r="AW270" s="1343"/>
      <c r="AX270" s="260"/>
      <c r="AY270" s="1343"/>
      <c r="AZ270" s="1343"/>
      <c r="BA270" s="260"/>
      <c r="BB270" s="1343"/>
      <c r="BC270" s="260"/>
      <c r="BD270" s="1340"/>
      <c r="BE270" s="260"/>
      <c r="BF270" s="1356"/>
      <c r="BG270" s="260"/>
      <c r="BH270" s="260"/>
      <c r="BI270" s="1356"/>
      <c r="BJ270" s="1356"/>
      <c r="BK270" s="1343"/>
      <c r="BL270" s="260"/>
      <c r="BM270" s="1376"/>
      <c r="BN270" s="1320"/>
      <c r="BO270" s="1376"/>
      <c r="BP270" s="1376"/>
      <c r="BQ270" s="1376"/>
      <c r="BR270" s="260"/>
      <c r="BS270" s="923"/>
      <c r="BT270" s="922"/>
      <c r="BU270" s="259"/>
      <c r="BV270" s="259"/>
      <c r="BW270" s="259"/>
      <c r="BX270" s="1304"/>
      <c r="BY270" s="1305"/>
      <c r="BZ270" s="1306"/>
      <c r="CA270" s="547"/>
      <c r="CD270" s="1073"/>
      <c r="ED270" s="1073"/>
    </row>
    <row r="271" spans="1:134" s="228" customFormat="1" ht="51" hidden="1" customHeight="1">
      <c r="A271" s="259"/>
      <c r="B271" s="1355"/>
      <c r="C271" s="1020"/>
      <c r="D271" s="818"/>
      <c r="E271" s="818"/>
      <c r="F271" s="818"/>
      <c r="G271" s="818"/>
      <c r="H271" s="818"/>
      <c r="I271" s="818"/>
      <c r="J271" s="818"/>
      <c r="K271" s="818"/>
      <c r="L271" s="1343"/>
      <c r="M271" s="1343"/>
      <c r="N271" s="260"/>
      <c r="O271" s="1343"/>
      <c r="P271" s="260"/>
      <c r="Q271" s="1343"/>
      <c r="R271" s="1343"/>
      <c r="S271" s="1343"/>
      <c r="T271" s="1343"/>
      <c r="U271" s="1343"/>
      <c r="V271" s="1343"/>
      <c r="W271" s="1343"/>
      <c r="X271" s="1343"/>
      <c r="Y271" s="1343"/>
      <c r="Z271" s="1343"/>
      <c r="AA271" s="1343"/>
      <c r="AB271" s="1343"/>
      <c r="AC271" s="1343"/>
      <c r="AD271" s="1343"/>
      <c r="AE271" s="1343"/>
      <c r="AF271" s="1343"/>
      <c r="AG271" s="1343"/>
      <c r="AH271" s="1343"/>
      <c r="AI271" s="1343"/>
      <c r="AJ271" s="1343"/>
      <c r="AK271" s="1343"/>
      <c r="AL271" s="1343"/>
      <c r="AM271" s="1343"/>
      <c r="AN271" s="260"/>
      <c r="AO271" s="1343"/>
      <c r="AP271" s="1343"/>
      <c r="AQ271" s="1343"/>
      <c r="AR271" s="1343"/>
      <c r="AS271" s="1343"/>
      <c r="AT271" s="1343"/>
      <c r="AU271" s="260"/>
      <c r="AV271" s="1343"/>
      <c r="AW271" s="1343"/>
      <c r="AX271" s="260"/>
      <c r="AY271" s="1343"/>
      <c r="AZ271" s="1343"/>
      <c r="BA271" s="260"/>
      <c r="BB271" s="1343"/>
      <c r="BC271" s="260"/>
      <c r="BD271" s="1340"/>
      <c r="BE271" s="260"/>
      <c r="BF271" s="1356"/>
      <c r="BG271" s="260"/>
      <c r="BH271" s="260"/>
      <c r="BI271" s="1356"/>
      <c r="BJ271" s="1356"/>
      <c r="BK271" s="1356"/>
      <c r="BL271" s="260"/>
      <c r="BM271" s="1320"/>
      <c r="BN271" s="1320"/>
      <c r="BO271" s="1320"/>
      <c r="BP271" s="1320"/>
      <c r="BQ271" s="1320"/>
      <c r="BR271" s="260"/>
      <c r="BS271" s="923"/>
      <c r="BT271" s="922"/>
      <c r="BU271" s="259"/>
      <c r="BV271" s="259"/>
      <c r="BW271" s="259"/>
      <c r="BX271" s="1304"/>
      <c r="BY271" s="1305"/>
      <c r="BZ271" s="1306"/>
      <c r="CA271" s="547"/>
      <c r="CD271" s="1073"/>
      <c r="ED271" s="1073"/>
    </row>
    <row r="272" spans="1:134" s="228" customFormat="1" ht="36" hidden="1" customHeight="1">
      <c r="A272" s="1352"/>
      <c r="B272" s="1462"/>
      <c r="C272" s="1020"/>
      <c r="D272" s="818"/>
      <c r="E272" s="818"/>
      <c r="F272" s="818"/>
      <c r="G272" s="818"/>
      <c r="H272" s="818"/>
      <c r="I272" s="818"/>
      <c r="J272" s="818"/>
      <c r="K272" s="818"/>
      <c r="L272" s="952"/>
      <c r="M272" s="952"/>
      <c r="N272" s="952"/>
      <c r="O272" s="952"/>
      <c r="P272" s="952"/>
      <c r="Q272" s="952"/>
      <c r="R272" s="952"/>
      <c r="S272" s="952"/>
      <c r="T272" s="952"/>
      <c r="U272" s="952"/>
      <c r="V272" s="952"/>
      <c r="W272" s="952"/>
      <c r="X272" s="952"/>
      <c r="Y272" s="952"/>
      <c r="Z272" s="952"/>
      <c r="AA272" s="952"/>
      <c r="AB272" s="952"/>
      <c r="AC272" s="952"/>
      <c r="AD272" s="952"/>
      <c r="AE272" s="952"/>
      <c r="AF272" s="952"/>
      <c r="AG272" s="952"/>
      <c r="AH272" s="952"/>
      <c r="AI272" s="952"/>
      <c r="AJ272" s="952"/>
      <c r="AK272" s="952"/>
      <c r="AL272" s="952"/>
      <c r="AM272" s="952"/>
      <c r="AN272" s="952"/>
      <c r="AO272" s="952"/>
      <c r="AP272" s="952"/>
      <c r="AQ272" s="952"/>
      <c r="AR272" s="952"/>
      <c r="AS272" s="952"/>
      <c r="AT272" s="952"/>
      <c r="AU272" s="952"/>
      <c r="AV272" s="952"/>
      <c r="AW272" s="952"/>
      <c r="AX272" s="952"/>
      <c r="AY272" s="952"/>
      <c r="AZ272" s="952"/>
      <c r="BA272" s="952"/>
      <c r="BB272" s="952"/>
      <c r="BC272" s="952"/>
      <c r="BD272" s="952"/>
      <c r="BE272" s="952"/>
      <c r="BF272" s="952"/>
      <c r="BG272" s="952"/>
      <c r="BH272" s="952"/>
      <c r="BI272" s="952"/>
      <c r="BJ272" s="952"/>
      <c r="BK272" s="952"/>
      <c r="BL272" s="952"/>
      <c r="BM272" s="1395"/>
      <c r="BN272" s="1395"/>
      <c r="BO272" s="1395"/>
      <c r="BP272" s="1395"/>
      <c r="BQ272" s="1395"/>
      <c r="BR272" s="952"/>
      <c r="BS272" s="950"/>
      <c r="BT272" s="950"/>
      <c r="BU272" s="900"/>
      <c r="BV272" s="900"/>
      <c r="BW272" s="1328"/>
      <c r="BX272" s="1304"/>
      <c r="BY272" s="1305"/>
      <c r="BZ272" s="1306"/>
      <c r="CD272" s="1073"/>
      <c r="ED272" s="1073"/>
    </row>
    <row r="273" spans="1:134" s="228" customFormat="1" ht="63" hidden="1" customHeight="1">
      <c r="A273" s="259"/>
      <c r="B273" s="1355"/>
      <c r="C273" s="1020"/>
      <c r="D273" s="818"/>
      <c r="E273" s="818"/>
      <c r="F273" s="818"/>
      <c r="G273" s="818"/>
      <c r="H273" s="818"/>
      <c r="I273" s="818"/>
      <c r="J273" s="818"/>
      <c r="K273" s="818"/>
      <c r="L273" s="1343"/>
      <c r="M273" s="1343"/>
      <c r="N273" s="260"/>
      <c r="O273" s="1343"/>
      <c r="P273" s="260"/>
      <c r="Q273" s="1343"/>
      <c r="R273" s="1343"/>
      <c r="S273" s="1343"/>
      <c r="T273" s="1343"/>
      <c r="U273" s="1343"/>
      <c r="V273" s="1343"/>
      <c r="W273" s="1343"/>
      <c r="X273" s="1343"/>
      <c r="Y273" s="1343"/>
      <c r="Z273" s="1343"/>
      <c r="AA273" s="1343"/>
      <c r="AB273" s="1343"/>
      <c r="AC273" s="1343"/>
      <c r="AD273" s="1343"/>
      <c r="AE273" s="1343"/>
      <c r="AF273" s="1343"/>
      <c r="AG273" s="1343"/>
      <c r="AH273" s="1343"/>
      <c r="AI273" s="1343"/>
      <c r="AJ273" s="1343"/>
      <c r="AK273" s="1343"/>
      <c r="AL273" s="1343"/>
      <c r="AM273" s="1343"/>
      <c r="AN273" s="260"/>
      <c r="AO273" s="1343"/>
      <c r="AP273" s="1343"/>
      <c r="AQ273" s="1343"/>
      <c r="AR273" s="1343"/>
      <c r="AS273" s="1343"/>
      <c r="AT273" s="1343"/>
      <c r="AU273" s="260"/>
      <c r="AV273" s="1343"/>
      <c r="AW273" s="1343"/>
      <c r="AX273" s="260"/>
      <c r="AY273" s="1343"/>
      <c r="AZ273" s="1343"/>
      <c r="BA273" s="260"/>
      <c r="BB273" s="1356"/>
      <c r="BC273" s="260"/>
      <c r="BD273" s="1340"/>
      <c r="BE273" s="260"/>
      <c r="BF273" s="1356"/>
      <c r="BG273" s="260"/>
      <c r="BH273" s="803"/>
      <c r="BI273" s="1356"/>
      <c r="BJ273" s="1318"/>
      <c r="BK273" s="1318"/>
      <c r="BL273" s="260"/>
      <c r="BM273" s="1320"/>
      <c r="BN273" s="1320"/>
      <c r="BO273" s="1320"/>
      <c r="BP273" s="1320"/>
      <c r="BQ273" s="1320"/>
      <c r="BR273" s="260"/>
      <c r="BS273" s="923"/>
      <c r="BT273" s="900"/>
      <c r="BU273" s="900"/>
      <c r="BV273" s="900"/>
      <c r="BW273" s="1328"/>
      <c r="BX273" s="1304"/>
      <c r="BY273" s="1305"/>
      <c r="BZ273" s="1306"/>
      <c r="CD273" s="1073"/>
      <c r="ED273" s="1073"/>
    </row>
    <row r="274" spans="1:134" s="228" customFormat="1" ht="51" hidden="1" customHeight="1">
      <c r="A274" s="1352"/>
      <c r="B274" s="1462"/>
      <c r="C274" s="952"/>
      <c r="D274" s="818"/>
      <c r="E274" s="818"/>
      <c r="F274" s="818"/>
      <c r="G274" s="818"/>
      <c r="H274" s="818"/>
      <c r="I274" s="818"/>
      <c r="J274" s="818"/>
      <c r="K274" s="818"/>
      <c r="L274" s="952"/>
      <c r="M274" s="952"/>
      <c r="N274" s="952"/>
      <c r="O274" s="952"/>
      <c r="P274" s="952"/>
      <c r="Q274" s="952"/>
      <c r="R274" s="952"/>
      <c r="S274" s="952"/>
      <c r="T274" s="952"/>
      <c r="U274" s="952"/>
      <c r="V274" s="952"/>
      <c r="W274" s="952"/>
      <c r="X274" s="952"/>
      <c r="Y274" s="952"/>
      <c r="Z274" s="952"/>
      <c r="AA274" s="952"/>
      <c r="AB274" s="952"/>
      <c r="AC274" s="952"/>
      <c r="AD274" s="952"/>
      <c r="AE274" s="952"/>
      <c r="AF274" s="952"/>
      <c r="AG274" s="952"/>
      <c r="AH274" s="952"/>
      <c r="AI274" s="952"/>
      <c r="AJ274" s="952"/>
      <c r="AK274" s="952"/>
      <c r="AL274" s="952"/>
      <c r="AM274" s="952"/>
      <c r="AN274" s="952"/>
      <c r="AO274" s="952"/>
      <c r="AP274" s="952"/>
      <c r="AQ274" s="952"/>
      <c r="AR274" s="952"/>
      <c r="AS274" s="952"/>
      <c r="AT274" s="952"/>
      <c r="AU274" s="952"/>
      <c r="AV274" s="952"/>
      <c r="AW274" s="952"/>
      <c r="AX274" s="952"/>
      <c r="AY274" s="952"/>
      <c r="AZ274" s="952"/>
      <c r="BA274" s="952"/>
      <c r="BB274" s="952"/>
      <c r="BC274" s="952"/>
      <c r="BD274" s="952"/>
      <c r="BE274" s="952"/>
      <c r="BF274" s="952"/>
      <c r="BG274" s="952"/>
      <c r="BH274" s="952"/>
      <c r="BI274" s="952"/>
      <c r="BJ274" s="952"/>
      <c r="BK274" s="952"/>
      <c r="BL274" s="952"/>
      <c r="BM274" s="1395"/>
      <c r="BN274" s="1395"/>
      <c r="BO274" s="1395"/>
      <c r="BP274" s="1395"/>
      <c r="BQ274" s="1395"/>
      <c r="BR274" s="952"/>
      <c r="BS274" s="950"/>
      <c r="BT274" s="950"/>
      <c r="BU274" s="259"/>
      <c r="BV274" s="259"/>
      <c r="BW274" s="257"/>
      <c r="BX274" s="1304"/>
      <c r="BY274" s="1305"/>
      <c r="BZ274" s="1306"/>
      <c r="CD274" s="1073"/>
      <c r="ED274" s="1073"/>
    </row>
    <row r="275" spans="1:134" s="228" customFormat="1" ht="65.45" hidden="1" customHeight="1">
      <c r="A275" s="259"/>
      <c r="B275" s="1355"/>
      <c r="C275" s="1020"/>
      <c r="D275" s="818"/>
      <c r="E275" s="818"/>
      <c r="F275" s="818"/>
      <c r="G275" s="818"/>
      <c r="H275" s="818"/>
      <c r="I275" s="818"/>
      <c r="J275" s="818"/>
      <c r="K275" s="818"/>
      <c r="L275" s="1343"/>
      <c r="M275" s="1343"/>
      <c r="N275" s="260"/>
      <c r="O275" s="1343"/>
      <c r="P275" s="260"/>
      <c r="Q275" s="1343"/>
      <c r="R275" s="1343"/>
      <c r="S275" s="1343"/>
      <c r="T275" s="1343"/>
      <c r="U275" s="1343"/>
      <c r="V275" s="1343"/>
      <c r="W275" s="1343"/>
      <c r="X275" s="1343"/>
      <c r="Y275" s="1343"/>
      <c r="Z275" s="1343"/>
      <c r="AA275" s="1343"/>
      <c r="AB275" s="1343"/>
      <c r="AC275" s="1343"/>
      <c r="AD275" s="1343"/>
      <c r="AE275" s="1343"/>
      <c r="AF275" s="1343"/>
      <c r="AG275" s="1343"/>
      <c r="AH275" s="1343"/>
      <c r="AI275" s="1343"/>
      <c r="AJ275" s="1343"/>
      <c r="AK275" s="1343"/>
      <c r="AL275" s="1343"/>
      <c r="AM275" s="1343"/>
      <c r="AN275" s="260"/>
      <c r="AO275" s="1343"/>
      <c r="AP275" s="1343"/>
      <c r="AQ275" s="1343"/>
      <c r="AR275" s="1343"/>
      <c r="AS275" s="1343"/>
      <c r="AT275" s="1343"/>
      <c r="AU275" s="260"/>
      <c r="AV275" s="1343"/>
      <c r="AW275" s="1343"/>
      <c r="AX275" s="260"/>
      <c r="AY275" s="1343"/>
      <c r="AZ275" s="1343"/>
      <c r="BA275" s="1356"/>
      <c r="BB275" s="1356"/>
      <c r="BC275" s="260"/>
      <c r="BD275" s="260"/>
      <c r="BE275" s="1356"/>
      <c r="BF275" s="1356"/>
      <c r="BG275" s="1356"/>
      <c r="BH275" s="1318"/>
      <c r="BI275" s="1340"/>
      <c r="BJ275" s="1340"/>
      <c r="BK275" s="1340"/>
      <c r="BL275" s="260"/>
      <c r="BM275" s="1320"/>
      <c r="BN275" s="1320"/>
      <c r="BO275" s="1320"/>
      <c r="BP275" s="1320"/>
      <c r="BQ275" s="1320"/>
      <c r="BR275" s="260"/>
      <c r="BS275" s="923"/>
      <c r="BT275" s="877"/>
      <c r="BU275" s="1338"/>
      <c r="BV275" s="1338"/>
      <c r="BW275" s="257"/>
      <c r="BX275" s="1304"/>
      <c r="BY275" s="1305"/>
      <c r="BZ275" s="1306"/>
      <c r="CD275" s="1073"/>
      <c r="ED275" s="1073"/>
    </row>
    <row r="276" spans="1:134" s="228" customFormat="1" ht="60.6" hidden="1" customHeight="1">
      <c r="A276" s="259"/>
      <c r="B276" s="1355"/>
      <c r="C276" s="1020"/>
      <c r="D276" s="818"/>
      <c r="E276" s="818"/>
      <c r="F276" s="818"/>
      <c r="G276" s="818"/>
      <c r="H276" s="818"/>
      <c r="I276" s="818"/>
      <c r="J276" s="818"/>
      <c r="K276" s="818"/>
      <c r="L276" s="1343"/>
      <c r="M276" s="1343"/>
      <c r="N276" s="260"/>
      <c r="O276" s="1343"/>
      <c r="P276" s="260"/>
      <c r="Q276" s="1343"/>
      <c r="R276" s="1343"/>
      <c r="S276" s="1343"/>
      <c r="T276" s="1343"/>
      <c r="U276" s="1343"/>
      <c r="V276" s="1343"/>
      <c r="W276" s="1343"/>
      <c r="X276" s="1343"/>
      <c r="Y276" s="1343"/>
      <c r="Z276" s="1343"/>
      <c r="AA276" s="1343"/>
      <c r="AB276" s="1343"/>
      <c r="AC276" s="1343"/>
      <c r="AD276" s="1343"/>
      <c r="AE276" s="1343"/>
      <c r="AF276" s="1343"/>
      <c r="AG276" s="1343"/>
      <c r="AH276" s="1343"/>
      <c r="AI276" s="1343"/>
      <c r="AJ276" s="1343"/>
      <c r="AK276" s="1343"/>
      <c r="AL276" s="1343"/>
      <c r="AM276" s="1343"/>
      <c r="AN276" s="260"/>
      <c r="AO276" s="1343"/>
      <c r="AP276" s="1343"/>
      <c r="AQ276" s="1343"/>
      <c r="AR276" s="1343"/>
      <c r="AS276" s="1343"/>
      <c r="AT276" s="1343"/>
      <c r="AU276" s="260"/>
      <c r="AV276" s="1343"/>
      <c r="AW276" s="1343"/>
      <c r="AX276" s="260"/>
      <c r="AY276" s="1343"/>
      <c r="AZ276" s="1343"/>
      <c r="BA276" s="1356"/>
      <c r="BB276" s="1356"/>
      <c r="BC276" s="260"/>
      <c r="BD276" s="260"/>
      <c r="BE276" s="1356"/>
      <c r="BF276" s="1356"/>
      <c r="BG276" s="1356"/>
      <c r="BH276" s="1318"/>
      <c r="BI276" s="1340"/>
      <c r="BJ276" s="1340"/>
      <c r="BK276" s="1340"/>
      <c r="BL276" s="260"/>
      <c r="BM276" s="1320"/>
      <c r="BN276" s="1320"/>
      <c r="BO276" s="1320"/>
      <c r="BP276" s="1320"/>
      <c r="BQ276" s="1320"/>
      <c r="BR276" s="260"/>
      <c r="BS276" s="923"/>
      <c r="BT276" s="877"/>
      <c r="BU276" s="1338"/>
      <c r="BV276" s="1338"/>
      <c r="BW276" s="257"/>
      <c r="BX276" s="1304"/>
      <c r="BY276" s="1305"/>
      <c r="BZ276" s="1306"/>
      <c r="CD276" s="1073"/>
      <c r="ED276" s="1073"/>
    </row>
    <row r="277" spans="1:134" s="228" customFormat="1" ht="66" hidden="1" customHeight="1">
      <c r="A277" s="259"/>
      <c r="B277" s="1355"/>
      <c r="C277" s="1020"/>
      <c r="D277" s="818"/>
      <c r="E277" s="818"/>
      <c r="F277" s="818"/>
      <c r="G277" s="818"/>
      <c r="H277" s="818"/>
      <c r="I277" s="818"/>
      <c r="J277" s="818"/>
      <c r="K277" s="818"/>
      <c r="L277" s="1343"/>
      <c r="M277" s="1343"/>
      <c r="N277" s="260"/>
      <c r="O277" s="1343"/>
      <c r="P277" s="260"/>
      <c r="Q277" s="1343"/>
      <c r="R277" s="1343"/>
      <c r="S277" s="1343"/>
      <c r="T277" s="1343"/>
      <c r="U277" s="1343"/>
      <c r="V277" s="1343"/>
      <c r="W277" s="1343"/>
      <c r="X277" s="1343"/>
      <c r="Y277" s="1343"/>
      <c r="Z277" s="1343"/>
      <c r="AA277" s="1343"/>
      <c r="AB277" s="1343"/>
      <c r="AC277" s="1343"/>
      <c r="AD277" s="1343"/>
      <c r="AE277" s="1343"/>
      <c r="AF277" s="1343"/>
      <c r="AG277" s="1343"/>
      <c r="AH277" s="1343"/>
      <c r="AI277" s="1343"/>
      <c r="AJ277" s="1343"/>
      <c r="AK277" s="1343"/>
      <c r="AL277" s="1343"/>
      <c r="AM277" s="1343"/>
      <c r="AN277" s="260"/>
      <c r="AO277" s="1343"/>
      <c r="AP277" s="1343"/>
      <c r="AQ277" s="1343"/>
      <c r="AR277" s="1343"/>
      <c r="AS277" s="1343"/>
      <c r="AT277" s="1343"/>
      <c r="AU277" s="260"/>
      <c r="AV277" s="1343"/>
      <c r="AW277" s="1343"/>
      <c r="AX277" s="260"/>
      <c r="AY277" s="1343"/>
      <c r="AZ277" s="1343"/>
      <c r="BA277" s="1356"/>
      <c r="BB277" s="1356"/>
      <c r="BC277" s="260"/>
      <c r="BD277" s="260"/>
      <c r="BE277" s="1356"/>
      <c r="BF277" s="1356"/>
      <c r="BG277" s="1356"/>
      <c r="BH277" s="1318"/>
      <c r="BI277" s="1340"/>
      <c r="BJ277" s="1340"/>
      <c r="BK277" s="1340"/>
      <c r="BL277" s="260"/>
      <c r="BM277" s="1320"/>
      <c r="BN277" s="1320"/>
      <c r="BO277" s="1320"/>
      <c r="BP277" s="1320"/>
      <c r="BQ277" s="1320"/>
      <c r="BR277" s="260"/>
      <c r="BS277" s="923"/>
      <c r="BT277" s="877"/>
      <c r="BU277" s="1338"/>
      <c r="BV277" s="1338"/>
      <c r="BW277" s="257"/>
      <c r="BX277" s="1304"/>
      <c r="BY277" s="1305"/>
      <c r="BZ277" s="1306"/>
      <c r="CD277" s="1073"/>
      <c r="ED277" s="1073"/>
    </row>
    <row r="278" spans="1:134" s="228" customFormat="1" ht="36.6" hidden="1" customHeight="1">
      <c r="A278" s="1380"/>
      <c r="B278" s="1351"/>
      <c r="C278" s="890"/>
      <c r="D278" s="1463"/>
      <c r="E278" s="1463"/>
      <c r="F278" s="1463"/>
      <c r="G278" s="1463"/>
      <c r="H278" s="1463"/>
      <c r="I278" s="1463"/>
      <c r="J278" s="1463"/>
      <c r="K278" s="1463"/>
      <c r="L278" s="890"/>
      <c r="M278" s="890"/>
      <c r="N278" s="890"/>
      <c r="O278" s="890"/>
      <c r="P278" s="890"/>
      <c r="Q278" s="890"/>
      <c r="R278" s="890"/>
      <c r="S278" s="890"/>
      <c r="T278" s="890"/>
      <c r="U278" s="890"/>
      <c r="V278" s="890"/>
      <c r="W278" s="890"/>
      <c r="X278" s="890"/>
      <c r="Y278" s="890"/>
      <c r="Z278" s="890"/>
      <c r="AA278" s="890"/>
      <c r="AB278" s="890"/>
      <c r="AC278" s="890"/>
      <c r="AD278" s="890"/>
      <c r="AE278" s="890"/>
      <c r="AF278" s="890"/>
      <c r="AG278" s="890"/>
      <c r="AH278" s="890"/>
      <c r="AI278" s="890"/>
      <c r="AJ278" s="890"/>
      <c r="AK278" s="890"/>
      <c r="AL278" s="890"/>
      <c r="AM278" s="890"/>
      <c r="AN278" s="890"/>
      <c r="AO278" s="890"/>
      <c r="AP278" s="890"/>
      <c r="AQ278" s="890"/>
      <c r="AR278" s="890"/>
      <c r="AS278" s="890"/>
      <c r="AT278" s="890"/>
      <c r="AU278" s="890"/>
      <c r="AV278" s="890"/>
      <c r="AW278" s="890"/>
      <c r="AX278" s="890"/>
      <c r="AY278" s="890"/>
      <c r="AZ278" s="890"/>
      <c r="BA278" s="890"/>
      <c r="BB278" s="890"/>
      <c r="BC278" s="890"/>
      <c r="BD278" s="890"/>
      <c r="BE278" s="890"/>
      <c r="BF278" s="890"/>
      <c r="BG278" s="890"/>
      <c r="BH278" s="890"/>
      <c r="BI278" s="890"/>
      <c r="BJ278" s="890"/>
      <c r="BK278" s="890"/>
      <c r="BL278" s="890"/>
      <c r="BM278" s="1407"/>
      <c r="BN278" s="1407"/>
      <c r="BO278" s="1407"/>
      <c r="BP278" s="1407"/>
      <c r="BQ278" s="1407"/>
      <c r="BR278" s="890"/>
      <c r="BS278" s="888"/>
      <c r="BT278" s="888"/>
      <c r="BU278" s="900"/>
      <c r="BV278" s="900"/>
      <c r="BW278" s="257"/>
      <c r="BX278" s="1304"/>
      <c r="BY278" s="1305"/>
      <c r="BZ278" s="1306"/>
      <c r="CD278" s="1073"/>
      <c r="ED278" s="1073"/>
    </row>
    <row r="279" spans="1:134" s="228" customFormat="1" ht="23.1" hidden="1" customHeight="1">
      <c r="A279" s="1352"/>
      <c r="B279" s="1353"/>
      <c r="C279" s="952"/>
      <c r="D279" s="818"/>
      <c r="E279" s="818"/>
      <c r="F279" s="818"/>
      <c r="G279" s="818"/>
      <c r="H279" s="818"/>
      <c r="I279" s="818"/>
      <c r="J279" s="818"/>
      <c r="K279" s="818"/>
      <c r="L279" s="952"/>
      <c r="M279" s="952"/>
      <c r="N279" s="952"/>
      <c r="O279" s="952"/>
      <c r="P279" s="952"/>
      <c r="Q279" s="952"/>
      <c r="R279" s="952"/>
      <c r="S279" s="952"/>
      <c r="T279" s="952"/>
      <c r="U279" s="952"/>
      <c r="V279" s="952"/>
      <c r="W279" s="952"/>
      <c r="X279" s="952"/>
      <c r="Y279" s="952"/>
      <c r="Z279" s="952"/>
      <c r="AA279" s="952"/>
      <c r="AB279" s="952"/>
      <c r="AC279" s="952"/>
      <c r="AD279" s="952"/>
      <c r="AE279" s="952"/>
      <c r="AF279" s="952"/>
      <c r="AG279" s="952"/>
      <c r="AH279" s="952"/>
      <c r="AI279" s="952"/>
      <c r="AJ279" s="952"/>
      <c r="AK279" s="952"/>
      <c r="AL279" s="952"/>
      <c r="AM279" s="952"/>
      <c r="AN279" s="952"/>
      <c r="AO279" s="952"/>
      <c r="AP279" s="952"/>
      <c r="AQ279" s="952"/>
      <c r="AR279" s="952"/>
      <c r="AS279" s="952"/>
      <c r="AT279" s="952"/>
      <c r="AU279" s="952"/>
      <c r="AV279" s="952"/>
      <c r="AW279" s="952"/>
      <c r="AX279" s="952"/>
      <c r="AY279" s="952"/>
      <c r="AZ279" s="952"/>
      <c r="BA279" s="952"/>
      <c r="BB279" s="952"/>
      <c r="BC279" s="952"/>
      <c r="BD279" s="952"/>
      <c r="BE279" s="952"/>
      <c r="BF279" s="952"/>
      <c r="BG279" s="952"/>
      <c r="BH279" s="952"/>
      <c r="BI279" s="952"/>
      <c r="BJ279" s="952"/>
      <c r="BK279" s="952"/>
      <c r="BL279" s="952"/>
      <c r="BM279" s="1395"/>
      <c r="BN279" s="1395"/>
      <c r="BO279" s="1395"/>
      <c r="BP279" s="1395"/>
      <c r="BQ279" s="1395"/>
      <c r="BR279" s="952"/>
      <c r="BS279" s="950"/>
      <c r="BT279" s="950"/>
      <c r="BU279" s="1338"/>
      <c r="BV279" s="1338"/>
      <c r="BW279" s="257"/>
      <c r="BX279" s="1304"/>
      <c r="BY279" s="1305"/>
      <c r="BZ279" s="1306"/>
      <c r="CD279" s="1073"/>
      <c r="ED279" s="1073"/>
    </row>
    <row r="280" spans="1:134" s="228" customFormat="1" ht="62.1" hidden="1" customHeight="1">
      <c r="A280" s="259"/>
      <c r="B280" s="1355"/>
      <c r="C280" s="1061"/>
      <c r="D280" s="922"/>
      <c r="E280" s="259"/>
      <c r="F280" s="818"/>
      <c r="G280" s="1030"/>
      <c r="H280" s="922"/>
      <c r="I280" s="922"/>
      <c r="J280" s="818"/>
      <c r="K280" s="818"/>
      <c r="L280" s="260"/>
      <c r="M280" s="260"/>
      <c r="N280" s="260"/>
      <c r="O280" s="260"/>
      <c r="P280" s="260"/>
      <c r="Q280" s="260"/>
      <c r="R280" s="260"/>
      <c r="S280" s="260"/>
      <c r="T280" s="260"/>
      <c r="U280" s="260"/>
      <c r="V280" s="260"/>
      <c r="W280" s="260"/>
      <c r="X280" s="260"/>
      <c r="Y280" s="260"/>
      <c r="Z280" s="260"/>
      <c r="AA280" s="260"/>
      <c r="AB280" s="260"/>
      <c r="AC280" s="260"/>
      <c r="AD280" s="260"/>
      <c r="AE280" s="260"/>
      <c r="AF280" s="260"/>
      <c r="AG280" s="260"/>
      <c r="AH280" s="260"/>
      <c r="AI280" s="260"/>
      <c r="AJ280" s="260"/>
      <c r="AK280" s="260"/>
      <c r="AL280" s="260"/>
      <c r="AM280" s="260"/>
      <c r="AN280" s="260"/>
      <c r="AO280" s="260"/>
      <c r="AP280" s="260"/>
      <c r="AQ280" s="260"/>
      <c r="AR280" s="260"/>
      <c r="AS280" s="260"/>
      <c r="AT280" s="260"/>
      <c r="AU280" s="260"/>
      <c r="AV280" s="260"/>
      <c r="AW280" s="260"/>
      <c r="AX280" s="260"/>
      <c r="AY280" s="260"/>
      <c r="AZ280" s="260"/>
      <c r="BA280" s="260"/>
      <c r="BB280" s="260"/>
      <c r="BC280" s="260"/>
      <c r="BD280" s="260"/>
      <c r="BE280" s="260"/>
      <c r="BF280" s="260"/>
      <c r="BG280" s="260"/>
      <c r="BH280" s="260"/>
      <c r="BI280" s="260"/>
      <c r="BJ280" s="260"/>
      <c r="BK280" s="260"/>
      <c r="BL280" s="260"/>
      <c r="BM280" s="1320"/>
      <c r="BN280" s="1320"/>
      <c r="BO280" s="1320"/>
      <c r="BP280" s="1320"/>
      <c r="BQ280" s="1320"/>
      <c r="BR280" s="260"/>
      <c r="BS280" s="1061"/>
      <c r="BT280" s="1061"/>
      <c r="BU280" s="1464"/>
      <c r="BV280" s="1464"/>
      <c r="BW280" s="257"/>
      <c r="BX280" s="1304"/>
      <c r="BY280" s="1305"/>
      <c r="BZ280" s="1306"/>
      <c r="CD280" s="1073"/>
      <c r="ED280" s="1073"/>
    </row>
    <row r="281" spans="1:134" s="228" customFormat="1" ht="68.099999999999994" hidden="1" customHeight="1">
      <c r="A281" s="259"/>
      <c r="B281" s="1465"/>
      <c r="C281" s="1465"/>
      <c r="D281" s="259"/>
      <c r="E281" s="259"/>
      <c r="F281" s="259"/>
      <c r="G281" s="259"/>
      <c r="H281" s="259"/>
      <c r="I281" s="259"/>
      <c r="J281" s="1466"/>
      <c r="K281" s="259"/>
      <c r="L281" s="1340"/>
      <c r="M281" s="1343"/>
      <c r="N281" s="1340"/>
      <c r="O281" s="1343"/>
      <c r="P281" s="1340"/>
      <c r="Q281" s="1343"/>
      <c r="R281" s="1343"/>
      <c r="S281" s="1343"/>
      <c r="T281" s="1343"/>
      <c r="U281" s="1343"/>
      <c r="V281" s="1343"/>
      <c r="W281" s="1343"/>
      <c r="X281" s="1343"/>
      <c r="Y281" s="1343"/>
      <c r="Z281" s="1343"/>
      <c r="AA281" s="1343"/>
      <c r="AB281" s="1343"/>
      <c r="AC281" s="1343"/>
      <c r="AD281" s="1343"/>
      <c r="AE281" s="1343"/>
      <c r="AF281" s="1343"/>
      <c r="AG281" s="1343"/>
      <c r="AH281" s="1343"/>
      <c r="AI281" s="1343"/>
      <c r="AJ281" s="1343"/>
      <c r="AK281" s="1343"/>
      <c r="AL281" s="1343"/>
      <c r="AM281" s="1343"/>
      <c r="AN281" s="260"/>
      <c r="AO281" s="1343"/>
      <c r="AP281" s="1343"/>
      <c r="AQ281" s="1343"/>
      <c r="AR281" s="1343"/>
      <c r="AS281" s="1343"/>
      <c r="AT281" s="1343"/>
      <c r="AU281" s="260"/>
      <c r="AV281" s="1343"/>
      <c r="AW281" s="1343"/>
      <c r="AX281" s="1340"/>
      <c r="AY281" s="1343"/>
      <c r="AZ281" s="1343"/>
      <c r="BA281" s="1356"/>
      <c r="BB281" s="1356"/>
      <c r="BC281" s="260"/>
      <c r="BD281" s="260"/>
      <c r="BE281" s="1356"/>
      <c r="BF281" s="1356"/>
      <c r="BG281" s="1356"/>
      <c r="BH281" s="1318"/>
      <c r="BI281" s="1340"/>
      <c r="BJ281" s="1340"/>
      <c r="BK281" s="1340"/>
      <c r="BL281" s="1340"/>
      <c r="BM281" s="1341"/>
      <c r="BN281" s="1320"/>
      <c r="BO281" s="1341"/>
      <c r="BP281" s="1341"/>
      <c r="BQ281" s="1341"/>
      <c r="BR281" s="1340"/>
      <c r="BS281" s="923"/>
      <c r="BT281" s="877"/>
      <c r="BU281" s="1338"/>
      <c r="BV281" s="1338"/>
      <c r="BW281" s="257"/>
      <c r="BX281" s="1304"/>
      <c r="BY281" s="1305"/>
      <c r="BZ281" s="1306"/>
      <c r="CD281" s="1073"/>
      <c r="ED281" s="1073"/>
    </row>
    <row r="282" spans="1:134" s="228" customFormat="1" ht="18.95" hidden="1" customHeight="1">
      <c r="A282" s="914"/>
      <c r="B282" s="1353"/>
      <c r="C282" s="1467"/>
      <c r="D282" s="259"/>
      <c r="E282" s="259"/>
      <c r="F282" s="259"/>
      <c r="G282" s="259"/>
      <c r="H282" s="259"/>
      <c r="I282" s="259"/>
      <c r="J282" s="1466"/>
      <c r="K282" s="259"/>
      <c r="L282" s="1467"/>
      <c r="M282" s="1467"/>
      <c r="N282" s="1467"/>
      <c r="O282" s="1467"/>
      <c r="P282" s="1467"/>
      <c r="Q282" s="1467"/>
      <c r="R282" s="1467"/>
      <c r="S282" s="1467"/>
      <c r="T282" s="1467"/>
      <c r="U282" s="1467"/>
      <c r="V282" s="1467"/>
      <c r="W282" s="1467"/>
      <c r="X282" s="1467"/>
      <c r="Y282" s="1467"/>
      <c r="Z282" s="1467"/>
      <c r="AA282" s="1467"/>
      <c r="AB282" s="1467"/>
      <c r="AC282" s="1467"/>
      <c r="AD282" s="1467"/>
      <c r="AE282" s="1467"/>
      <c r="AF282" s="1467"/>
      <c r="AG282" s="1467"/>
      <c r="AH282" s="1467"/>
      <c r="AI282" s="1467"/>
      <c r="AJ282" s="1467"/>
      <c r="AK282" s="1467"/>
      <c r="AL282" s="1467"/>
      <c r="AM282" s="1467"/>
      <c r="AN282" s="1467"/>
      <c r="AO282" s="1467"/>
      <c r="AP282" s="1467"/>
      <c r="AQ282" s="1467"/>
      <c r="AR282" s="1467"/>
      <c r="AS282" s="1467"/>
      <c r="AT282" s="1467"/>
      <c r="AU282" s="1467"/>
      <c r="AV282" s="1467"/>
      <c r="AW282" s="1467"/>
      <c r="AX282" s="1467"/>
      <c r="AY282" s="1467"/>
      <c r="AZ282" s="1467"/>
      <c r="BA282" s="1467"/>
      <c r="BB282" s="1467"/>
      <c r="BC282" s="1467"/>
      <c r="BD282" s="1467"/>
      <c r="BE282" s="1467"/>
      <c r="BF282" s="1467"/>
      <c r="BG282" s="1467"/>
      <c r="BH282" s="1467"/>
      <c r="BI282" s="1467"/>
      <c r="BJ282" s="1467"/>
      <c r="BK282" s="1467"/>
      <c r="BL282" s="1467"/>
      <c r="BM282" s="1386"/>
      <c r="BN282" s="1468"/>
      <c r="BO282" s="1386"/>
      <c r="BP282" s="1386"/>
      <c r="BQ282" s="1386"/>
      <c r="BR282" s="1467"/>
      <c r="BS282" s="1469"/>
      <c r="BT282" s="1469"/>
      <c r="BU282" s="1470"/>
      <c r="BV282" s="1470"/>
      <c r="BW282" s="257"/>
      <c r="BX282" s="1304"/>
      <c r="BY282" s="1305"/>
      <c r="BZ282" s="1306"/>
      <c r="CD282" s="1073"/>
      <c r="ED282" s="1073"/>
    </row>
    <row r="283" spans="1:134" s="228" customFormat="1" ht="57.95" hidden="1" customHeight="1">
      <c r="A283" s="259"/>
      <c r="B283" s="1355"/>
      <c r="C283" s="1355"/>
      <c r="D283" s="818"/>
      <c r="E283" s="259"/>
      <c r="F283" s="259"/>
      <c r="G283" s="818"/>
      <c r="H283" s="818"/>
      <c r="I283" s="818"/>
      <c r="J283" s="818"/>
      <c r="K283" s="259"/>
      <c r="L283" s="1343"/>
      <c r="M283" s="1343"/>
      <c r="N283" s="1343"/>
      <c r="O283" s="1343"/>
      <c r="P283" s="1343"/>
      <c r="Q283" s="1343"/>
      <c r="R283" s="1343"/>
      <c r="S283" s="1343"/>
      <c r="T283" s="1343"/>
      <c r="U283" s="1343"/>
      <c r="V283" s="1343"/>
      <c r="W283" s="1343"/>
      <c r="X283" s="1343"/>
      <c r="Y283" s="1343"/>
      <c r="Z283" s="1343"/>
      <c r="AA283" s="1343"/>
      <c r="AB283" s="1343"/>
      <c r="AC283" s="1343"/>
      <c r="AD283" s="1343"/>
      <c r="AE283" s="1343"/>
      <c r="AF283" s="1343"/>
      <c r="AG283" s="1343"/>
      <c r="AH283" s="1343"/>
      <c r="AI283" s="1343"/>
      <c r="AJ283" s="1343"/>
      <c r="AK283" s="1343"/>
      <c r="AL283" s="1343"/>
      <c r="AM283" s="1343"/>
      <c r="AN283" s="260"/>
      <c r="AO283" s="1343"/>
      <c r="AP283" s="1343"/>
      <c r="AQ283" s="1343"/>
      <c r="AR283" s="1343"/>
      <c r="AS283" s="1343"/>
      <c r="AT283" s="1343"/>
      <c r="AU283" s="260"/>
      <c r="AV283" s="1343"/>
      <c r="AW283" s="1343"/>
      <c r="AX283" s="1343"/>
      <c r="AY283" s="1343"/>
      <c r="AZ283" s="1343"/>
      <c r="BA283" s="1356"/>
      <c r="BB283" s="1356"/>
      <c r="BC283" s="260"/>
      <c r="BD283" s="260"/>
      <c r="BE283" s="1356"/>
      <c r="BF283" s="1356"/>
      <c r="BG283" s="1356"/>
      <c r="BH283" s="1318"/>
      <c r="BI283" s="1340"/>
      <c r="BJ283" s="1340"/>
      <c r="BK283" s="1340"/>
      <c r="BL283" s="1343"/>
      <c r="BM283" s="1357"/>
      <c r="BN283" s="1320"/>
      <c r="BO283" s="1357"/>
      <c r="BP283" s="1357"/>
      <c r="BQ283" s="1357"/>
      <c r="BR283" s="1343"/>
      <c r="BS283" s="923"/>
      <c r="BT283" s="877"/>
      <c r="BU283" s="1338"/>
      <c r="BV283" s="1338"/>
      <c r="BW283" s="257"/>
      <c r="BX283" s="1304"/>
      <c r="BY283" s="1305"/>
      <c r="BZ283" s="1306"/>
      <c r="CD283" s="1073"/>
      <c r="ED283" s="1073"/>
    </row>
    <row r="284" spans="1:134" s="250" customFormat="1" ht="21.95" hidden="1" customHeight="1">
      <c r="A284" s="246"/>
      <c r="B284" s="1350"/>
      <c r="C284" s="258"/>
      <c r="D284" s="1067"/>
      <c r="E284" s="1067"/>
      <c r="F284" s="1067"/>
      <c r="G284" s="1067"/>
      <c r="H284" s="1067"/>
      <c r="I284" s="1067"/>
      <c r="J284" s="1067"/>
      <c r="K284" s="1067"/>
      <c r="L284" s="258"/>
      <c r="M284" s="258"/>
      <c r="N284" s="258"/>
      <c r="O284" s="258"/>
      <c r="P284" s="258"/>
      <c r="Q284" s="258"/>
      <c r="R284" s="258"/>
      <c r="S284" s="258"/>
      <c r="T284" s="258"/>
      <c r="U284" s="258"/>
      <c r="V284" s="258"/>
      <c r="W284" s="258"/>
      <c r="X284" s="258"/>
      <c r="Y284" s="258"/>
      <c r="Z284" s="258"/>
      <c r="AA284" s="258"/>
      <c r="AB284" s="258"/>
      <c r="AC284" s="258"/>
      <c r="AD284" s="258"/>
      <c r="AE284" s="258"/>
      <c r="AF284" s="258"/>
      <c r="AG284" s="258"/>
      <c r="AH284" s="258"/>
      <c r="AI284" s="258"/>
      <c r="AJ284" s="258"/>
      <c r="AK284" s="258"/>
      <c r="AL284" s="258"/>
      <c r="AM284" s="258"/>
      <c r="AN284" s="258"/>
      <c r="AO284" s="258"/>
      <c r="AP284" s="258"/>
      <c r="AQ284" s="258"/>
      <c r="AR284" s="258"/>
      <c r="AS284" s="258"/>
      <c r="AT284" s="258"/>
      <c r="AU284" s="258"/>
      <c r="AV284" s="258"/>
      <c r="AW284" s="258"/>
      <c r="AX284" s="258"/>
      <c r="AY284" s="258"/>
      <c r="AZ284" s="258"/>
      <c r="BA284" s="258"/>
      <c r="BB284" s="258"/>
      <c r="BC284" s="258"/>
      <c r="BD284" s="258"/>
      <c r="BE284" s="258"/>
      <c r="BF284" s="258"/>
      <c r="BG284" s="258"/>
      <c r="BH284" s="258"/>
      <c r="BI284" s="258"/>
      <c r="BJ284" s="258"/>
      <c r="BK284" s="258"/>
      <c r="BL284" s="258"/>
      <c r="BM284" s="1313"/>
      <c r="BN284" s="1313"/>
      <c r="BO284" s="1313"/>
      <c r="BP284" s="1313"/>
      <c r="BQ284" s="1313"/>
      <c r="BR284" s="258"/>
      <c r="BS284" s="248"/>
      <c r="BT284" s="248"/>
      <c r="BU284" s="246"/>
      <c r="BV284" s="246"/>
      <c r="BW284" s="246"/>
      <c r="BX284" s="1304"/>
      <c r="BY284" s="1305"/>
      <c r="BZ284" s="1306"/>
      <c r="CA284" s="547"/>
      <c r="CD284" s="1073"/>
      <c r="ED284" s="1073"/>
    </row>
    <row r="285" spans="1:134" s="250" customFormat="1" ht="35.450000000000003" hidden="1" customHeight="1">
      <c r="A285" s="1037"/>
      <c r="B285" s="1351"/>
      <c r="C285" s="258"/>
      <c r="D285" s="258"/>
      <c r="E285" s="258"/>
      <c r="F285" s="258"/>
      <c r="G285" s="258"/>
      <c r="H285" s="258"/>
      <c r="I285" s="258"/>
      <c r="J285" s="258"/>
      <c r="K285" s="258"/>
      <c r="L285" s="258"/>
      <c r="M285" s="258"/>
      <c r="N285" s="258"/>
      <c r="O285" s="258"/>
      <c r="P285" s="258"/>
      <c r="Q285" s="258"/>
      <c r="R285" s="258"/>
      <c r="S285" s="258"/>
      <c r="T285" s="258"/>
      <c r="U285" s="258"/>
      <c r="V285" s="258"/>
      <c r="W285" s="258"/>
      <c r="X285" s="258"/>
      <c r="Y285" s="258"/>
      <c r="Z285" s="258"/>
      <c r="AA285" s="258"/>
      <c r="AB285" s="258"/>
      <c r="AC285" s="258"/>
      <c r="AD285" s="258"/>
      <c r="AE285" s="258"/>
      <c r="AF285" s="258"/>
      <c r="AG285" s="258"/>
      <c r="AH285" s="258"/>
      <c r="AI285" s="258"/>
      <c r="AJ285" s="258"/>
      <c r="AK285" s="258"/>
      <c r="AL285" s="258"/>
      <c r="AM285" s="258"/>
      <c r="AN285" s="258"/>
      <c r="AO285" s="258"/>
      <c r="AP285" s="258"/>
      <c r="AQ285" s="258"/>
      <c r="AR285" s="258"/>
      <c r="AS285" s="258"/>
      <c r="AT285" s="258"/>
      <c r="AU285" s="258"/>
      <c r="AV285" s="258"/>
      <c r="AW285" s="258"/>
      <c r="AX285" s="258"/>
      <c r="AY285" s="258"/>
      <c r="AZ285" s="258"/>
      <c r="BA285" s="258"/>
      <c r="BB285" s="258"/>
      <c r="BC285" s="258"/>
      <c r="BD285" s="258"/>
      <c r="BE285" s="258"/>
      <c r="BF285" s="258"/>
      <c r="BG285" s="258"/>
      <c r="BH285" s="258"/>
      <c r="BI285" s="258"/>
      <c r="BJ285" s="258"/>
      <c r="BK285" s="258"/>
      <c r="BL285" s="258"/>
      <c r="BM285" s="1313"/>
      <c r="BN285" s="1313"/>
      <c r="BO285" s="1313"/>
      <c r="BP285" s="1313"/>
      <c r="BQ285" s="1313"/>
      <c r="BR285" s="258"/>
      <c r="BS285" s="873"/>
      <c r="BT285" s="873"/>
      <c r="BU285" s="246"/>
      <c r="BV285" s="246"/>
      <c r="BW285" s="246"/>
      <c r="BX285" s="1304"/>
      <c r="BY285" s="1305"/>
      <c r="BZ285" s="1306"/>
      <c r="CA285" s="547"/>
      <c r="CD285" s="1073"/>
      <c r="ED285" s="1073"/>
    </row>
    <row r="286" spans="1:134" s="250" customFormat="1" ht="21" hidden="1" customHeight="1">
      <c r="A286" s="1352"/>
      <c r="B286" s="1353"/>
      <c r="C286" s="846"/>
      <c r="D286" s="846"/>
      <c r="E286" s="846"/>
      <c r="F286" s="846"/>
      <c r="G286" s="846"/>
      <c r="H286" s="846"/>
      <c r="I286" s="846"/>
      <c r="J286" s="846"/>
      <c r="K286" s="846"/>
      <c r="L286" s="846"/>
      <c r="M286" s="846"/>
      <c r="N286" s="846"/>
      <c r="O286" s="846"/>
      <c r="P286" s="846"/>
      <c r="Q286" s="846"/>
      <c r="R286" s="846"/>
      <c r="S286" s="846"/>
      <c r="T286" s="846"/>
      <c r="U286" s="846"/>
      <c r="V286" s="846"/>
      <c r="W286" s="846"/>
      <c r="X286" s="846"/>
      <c r="Y286" s="846"/>
      <c r="Z286" s="846"/>
      <c r="AA286" s="846"/>
      <c r="AB286" s="846"/>
      <c r="AC286" s="846"/>
      <c r="AD286" s="846"/>
      <c r="AE286" s="846"/>
      <c r="AF286" s="846"/>
      <c r="AG286" s="846"/>
      <c r="AH286" s="846"/>
      <c r="AI286" s="846"/>
      <c r="AJ286" s="846"/>
      <c r="AK286" s="846"/>
      <c r="AL286" s="846"/>
      <c r="AM286" s="846"/>
      <c r="AN286" s="846"/>
      <c r="AO286" s="846"/>
      <c r="AP286" s="846"/>
      <c r="AQ286" s="846"/>
      <c r="AR286" s="846"/>
      <c r="AS286" s="846"/>
      <c r="AT286" s="846"/>
      <c r="AU286" s="846"/>
      <c r="AV286" s="846"/>
      <c r="AW286" s="846"/>
      <c r="AX286" s="846"/>
      <c r="AY286" s="846"/>
      <c r="AZ286" s="846"/>
      <c r="BA286" s="846"/>
      <c r="BB286" s="846"/>
      <c r="BC286" s="846"/>
      <c r="BD286" s="846"/>
      <c r="BE286" s="846"/>
      <c r="BF286" s="846"/>
      <c r="BG286" s="846"/>
      <c r="BH286" s="846"/>
      <c r="BI286" s="846"/>
      <c r="BJ286" s="846"/>
      <c r="BK286" s="846"/>
      <c r="BL286" s="846"/>
      <c r="BM286" s="1354"/>
      <c r="BN286" s="1354"/>
      <c r="BO286" s="1354"/>
      <c r="BP286" s="1354"/>
      <c r="BQ286" s="1354"/>
      <c r="BR286" s="846"/>
      <c r="BS286" s="1028"/>
      <c r="BT286" s="1028"/>
      <c r="BU286" s="246"/>
      <c r="BV286" s="246"/>
      <c r="BW286" s="246"/>
      <c r="BX286" s="1304"/>
      <c r="BY286" s="1305"/>
      <c r="BZ286" s="1306"/>
      <c r="CA286" s="547"/>
      <c r="CD286" s="1073"/>
      <c r="ED286" s="1073"/>
    </row>
    <row r="287" spans="1:134" s="228" customFormat="1" ht="54.95" hidden="1" customHeight="1">
      <c r="A287" s="922"/>
      <c r="B287" s="1355"/>
      <c r="C287" s="1020"/>
      <c r="D287" s="922"/>
      <c r="E287" s="942"/>
      <c r="F287" s="818"/>
      <c r="G287" s="942"/>
      <c r="H287" s="922"/>
      <c r="I287" s="818"/>
      <c r="J287" s="818"/>
      <c r="K287" s="818"/>
      <c r="L287" s="1343"/>
      <c r="M287" s="1343"/>
      <c r="N287" s="1343"/>
      <c r="O287" s="1343"/>
      <c r="P287" s="260"/>
      <c r="Q287" s="260"/>
      <c r="R287" s="1343"/>
      <c r="S287" s="1343"/>
      <c r="T287" s="1343"/>
      <c r="U287" s="1343"/>
      <c r="V287" s="1343"/>
      <c r="W287" s="1343"/>
      <c r="X287" s="1343"/>
      <c r="Y287" s="1343"/>
      <c r="Z287" s="1343"/>
      <c r="AA287" s="1343"/>
      <c r="AB287" s="1343"/>
      <c r="AC287" s="1343"/>
      <c r="AD287" s="1343"/>
      <c r="AE287" s="1343"/>
      <c r="AF287" s="1343"/>
      <c r="AG287" s="1343"/>
      <c r="AH287" s="1343"/>
      <c r="AI287" s="1343"/>
      <c r="AJ287" s="1343"/>
      <c r="AK287" s="1343"/>
      <c r="AL287" s="1343"/>
      <c r="AM287" s="1343"/>
      <c r="AN287" s="1343"/>
      <c r="AO287" s="1343"/>
      <c r="AP287" s="1343"/>
      <c r="AQ287" s="1343"/>
      <c r="AR287" s="1343"/>
      <c r="AS287" s="1343"/>
      <c r="AT287" s="1343"/>
      <c r="AU287" s="1343"/>
      <c r="AV287" s="1343"/>
      <c r="AW287" s="1343"/>
      <c r="AX287" s="1343"/>
      <c r="AY287" s="1343"/>
      <c r="AZ287" s="1343"/>
      <c r="BA287" s="1343"/>
      <c r="BB287" s="1343"/>
      <c r="BC287" s="1343"/>
      <c r="BD287" s="1340"/>
      <c r="BE287" s="1343"/>
      <c r="BF287" s="1356"/>
      <c r="BG287" s="1343"/>
      <c r="BH287" s="1343"/>
      <c r="BI287" s="803"/>
      <c r="BJ287" s="803"/>
      <c r="BK287" s="260"/>
      <c r="BL287" s="1343"/>
      <c r="BM287" s="1357"/>
      <c r="BN287" s="1320"/>
      <c r="BO287" s="1357"/>
      <c r="BP287" s="1357"/>
      <c r="BQ287" s="1357"/>
      <c r="BR287" s="1343"/>
      <c r="BS287" s="923"/>
      <c r="BT287" s="855"/>
      <c r="BU287" s="819"/>
      <c r="BV287" s="819"/>
      <c r="BW287" s="819"/>
      <c r="BX287" s="1304"/>
      <c r="BY287" s="1305"/>
      <c r="BZ287" s="1306"/>
      <c r="CA287" s="547"/>
      <c r="CD287" s="1073"/>
      <c r="ED287" s="1073"/>
    </row>
    <row r="288" spans="1:134" s="228" customFormat="1" ht="74.45" hidden="1" customHeight="1">
      <c r="A288" s="922"/>
      <c r="B288" s="1355"/>
      <c r="C288" s="1020"/>
      <c r="D288" s="922"/>
      <c r="E288" s="942"/>
      <c r="F288" s="818"/>
      <c r="G288" s="942"/>
      <c r="H288" s="922"/>
      <c r="I288" s="818"/>
      <c r="J288" s="818"/>
      <c r="K288" s="818"/>
      <c r="L288" s="1343"/>
      <c r="M288" s="1343"/>
      <c r="N288" s="1343"/>
      <c r="O288" s="1343"/>
      <c r="P288" s="260"/>
      <c r="Q288" s="260"/>
      <c r="R288" s="1343"/>
      <c r="S288" s="1343"/>
      <c r="T288" s="1343"/>
      <c r="U288" s="1343"/>
      <c r="V288" s="1343"/>
      <c r="W288" s="1343"/>
      <c r="X288" s="1343"/>
      <c r="Y288" s="1343"/>
      <c r="Z288" s="1343"/>
      <c r="AA288" s="1343"/>
      <c r="AB288" s="1343"/>
      <c r="AC288" s="1343"/>
      <c r="AD288" s="1343"/>
      <c r="AE288" s="1343"/>
      <c r="AF288" s="1343"/>
      <c r="AG288" s="1343"/>
      <c r="AH288" s="1343"/>
      <c r="AI288" s="1343"/>
      <c r="AJ288" s="1343"/>
      <c r="AK288" s="1343"/>
      <c r="AL288" s="1343"/>
      <c r="AM288" s="1343"/>
      <c r="AN288" s="1343"/>
      <c r="AO288" s="1343"/>
      <c r="AP288" s="1343"/>
      <c r="AQ288" s="1343"/>
      <c r="AR288" s="1343"/>
      <c r="AS288" s="1343"/>
      <c r="AT288" s="1343"/>
      <c r="AU288" s="1343"/>
      <c r="AV288" s="1343"/>
      <c r="AW288" s="1343"/>
      <c r="AX288" s="1343"/>
      <c r="AY288" s="1343"/>
      <c r="AZ288" s="1343"/>
      <c r="BA288" s="1343"/>
      <c r="BB288" s="1343"/>
      <c r="BC288" s="1343"/>
      <c r="BD288" s="1340"/>
      <c r="BE288" s="1343"/>
      <c r="BF288" s="1356"/>
      <c r="BG288" s="1343"/>
      <c r="BH288" s="1343"/>
      <c r="BI288" s="803"/>
      <c r="BJ288" s="803"/>
      <c r="BK288" s="260"/>
      <c r="BL288" s="1343"/>
      <c r="BM288" s="1357"/>
      <c r="BN288" s="1320"/>
      <c r="BO288" s="1357"/>
      <c r="BP288" s="1357"/>
      <c r="BQ288" s="1357"/>
      <c r="BR288" s="1343"/>
      <c r="BS288" s="923"/>
      <c r="BT288" s="855"/>
      <c r="BU288" s="819"/>
      <c r="BV288" s="819"/>
      <c r="BW288" s="819"/>
      <c r="BX288" s="1304"/>
      <c r="BY288" s="1305"/>
      <c r="BZ288" s="1306"/>
      <c r="CA288" s="547"/>
      <c r="CD288" s="1073"/>
      <c r="ED288" s="1073"/>
    </row>
    <row r="289" spans="1:134" s="228" customFormat="1" ht="33" hidden="1" customHeight="1">
      <c r="A289" s="1380"/>
      <c r="B289" s="1351"/>
      <c r="C289" s="258"/>
      <c r="D289" s="258"/>
      <c r="E289" s="258"/>
      <c r="F289" s="258"/>
      <c r="G289" s="258"/>
      <c r="H289" s="258"/>
      <c r="I289" s="258"/>
      <c r="J289" s="258"/>
      <c r="K289" s="258"/>
      <c r="L289" s="258"/>
      <c r="M289" s="258"/>
      <c r="N289" s="258"/>
      <c r="O289" s="258"/>
      <c r="P289" s="258"/>
      <c r="Q289" s="258"/>
      <c r="R289" s="258"/>
      <c r="S289" s="258"/>
      <c r="T289" s="258"/>
      <c r="U289" s="258"/>
      <c r="V289" s="258"/>
      <c r="W289" s="258"/>
      <c r="X289" s="258"/>
      <c r="Y289" s="258"/>
      <c r="Z289" s="258"/>
      <c r="AA289" s="258"/>
      <c r="AB289" s="258"/>
      <c r="AC289" s="258"/>
      <c r="AD289" s="258"/>
      <c r="AE289" s="258"/>
      <c r="AF289" s="258"/>
      <c r="AG289" s="258"/>
      <c r="AH289" s="258"/>
      <c r="AI289" s="258"/>
      <c r="AJ289" s="258"/>
      <c r="AK289" s="258"/>
      <c r="AL289" s="258"/>
      <c r="AM289" s="258"/>
      <c r="AN289" s="258"/>
      <c r="AO289" s="258"/>
      <c r="AP289" s="258"/>
      <c r="AQ289" s="258"/>
      <c r="AR289" s="258"/>
      <c r="AS289" s="258"/>
      <c r="AT289" s="258"/>
      <c r="AU289" s="258"/>
      <c r="AV289" s="258"/>
      <c r="AW289" s="258"/>
      <c r="AX289" s="258"/>
      <c r="AY289" s="258"/>
      <c r="AZ289" s="258"/>
      <c r="BA289" s="258"/>
      <c r="BB289" s="258"/>
      <c r="BC289" s="258"/>
      <c r="BD289" s="258"/>
      <c r="BE289" s="258"/>
      <c r="BF289" s="258"/>
      <c r="BG289" s="258"/>
      <c r="BH289" s="258"/>
      <c r="BI289" s="258"/>
      <c r="BJ289" s="258"/>
      <c r="BK289" s="258"/>
      <c r="BL289" s="258"/>
      <c r="BM289" s="1313"/>
      <c r="BN289" s="1313"/>
      <c r="BO289" s="1313"/>
      <c r="BP289" s="1313"/>
      <c r="BQ289" s="1313"/>
      <c r="BR289" s="258"/>
      <c r="BS289" s="873"/>
      <c r="BT289" s="873"/>
      <c r="BU289" s="259"/>
      <c r="BV289" s="259"/>
      <c r="BW289" s="259"/>
      <c r="BX289" s="1304"/>
      <c r="BY289" s="1305"/>
      <c r="BZ289" s="1306"/>
      <c r="CA289" s="547"/>
      <c r="CD289" s="1073"/>
      <c r="ED289" s="1073"/>
    </row>
    <row r="290" spans="1:134" s="228" customFormat="1" ht="26.25" hidden="1" customHeight="1">
      <c r="A290" s="1352"/>
      <c r="B290" s="1353"/>
      <c r="C290" s="1028"/>
      <c r="D290" s="846"/>
      <c r="E290" s="846"/>
      <c r="F290" s="846"/>
      <c r="G290" s="846"/>
      <c r="H290" s="846"/>
      <c r="I290" s="846"/>
      <c r="J290" s="846"/>
      <c r="K290" s="846"/>
      <c r="L290" s="1028"/>
      <c r="M290" s="1028"/>
      <c r="N290" s="1028"/>
      <c r="O290" s="1028"/>
      <c r="P290" s="1028"/>
      <c r="Q290" s="1028"/>
      <c r="R290" s="1028"/>
      <c r="S290" s="1028"/>
      <c r="T290" s="1028"/>
      <c r="U290" s="1028"/>
      <c r="V290" s="1028"/>
      <c r="W290" s="1028"/>
      <c r="X290" s="1028"/>
      <c r="Y290" s="1028"/>
      <c r="Z290" s="1028"/>
      <c r="AA290" s="1028"/>
      <c r="AB290" s="1028"/>
      <c r="AC290" s="1028"/>
      <c r="AD290" s="1028"/>
      <c r="AE290" s="1028"/>
      <c r="AF290" s="1028"/>
      <c r="AG290" s="1028"/>
      <c r="AH290" s="1028"/>
      <c r="AI290" s="1028"/>
      <c r="AJ290" s="1028"/>
      <c r="AK290" s="1028"/>
      <c r="AL290" s="1028"/>
      <c r="AM290" s="1028"/>
      <c r="AN290" s="1028"/>
      <c r="AO290" s="1028"/>
      <c r="AP290" s="1028"/>
      <c r="AQ290" s="1028"/>
      <c r="AR290" s="1028"/>
      <c r="AS290" s="1028"/>
      <c r="AT290" s="1028"/>
      <c r="AU290" s="1028"/>
      <c r="AV290" s="1028"/>
      <c r="AW290" s="1028"/>
      <c r="AX290" s="1028"/>
      <c r="AY290" s="1028"/>
      <c r="AZ290" s="1028"/>
      <c r="BA290" s="1028"/>
      <c r="BB290" s="1028"/>
      <c r="BC290" s="1028"/>
      <c r="BD290" s="1028"/>
      <c r="BE290" s="1028"/>
      <c r="BF290" s="1028"/>
      <c r="BG290" s="1028"/>
      <c r="BH290" s="1028"/>
      <c r="BI290" s="1028"/>
      <c r="BJ290" s="1028"/>
      <c r="BK290" s="1028"/>
      <c r="BL290" s="1028"/>
      <c r="BM290" s="1354"/>
      <c r="BN290" s="1354"/>
      <c r="BO290" s="1354"/>
      <c r="BP290" s="1354"/>
      <c r="BQ290" s="1354"/>
      <c r="BR290" s="1028"/>
      <c r="BS290" s="1028"/>
      <c r="BT290" s="1028"/>
      <c r="BU290" s="259"/>
      <c r="BV290" s="259"/>
      <c r="BW290" s="259"/>
      <c r="BX290" s="1304"/>
      <c r="BY290" s="1305"/>
      <c r="BZ290" s="1306"/>
      <c r="CA290" s="547"/>
      <c r="CD290" s="1073"/>
      <c r="ED290" s="1073"/>
    </row>
    <row r="291" spans="1:134" s="228" customFormat="1" ht="68.099999999999994" hidden="1" customHeight="1">
      <c r="A291" s="922"/>
      <c r="B291" s="1355"/>
      <c r="C291" s="1355"/>
      <c r="D291" s="922"/>
      <c r="E291" s="942"/>
      <c r="F291" s="818"/>
      <c r="G291" s="922"/>
      <c r="H291" s="922"/>
      <c r="I291" s="818"/>
      <c r="J291" s="259"/>
      <c r="K291" s="818"/>
      <c r="L291" s="1343"/>
      <c r="M291" s="1343"/>
      <c r="N291" s="1343"/>
      <c r="O291" s="1343"/>
      <c r="P291" s="260"/>
      <c r="Q291" s="260"/>
      <c r="R291" s="1452"/>
      <c r="S291" s="1343"/>
      <c r="T291" s="1452"/>
      <c r="U291" s="1452"/>
      <c r="V291" s="1452"/>
      <c r="W291" s="1452"/>
      <c r="X291" s="1343"/>
      <c r="Y291" s="1452"/>
      <c r="Z291" s="1452"/>
      <c r="AA291" s="1452"/>
      <c r="AB291" s="1452"/>
      <c r="AC291" s="1343"/>
      <c r="AD291" s="1452"/>
      <c r="AE291" s="1452"/>
      <c r="AF291" s="1452"/>
      <c r="AG291" s="1452"/>
      <c r="AH291" s="1343"/>
      <c r="AI291" s="1452"/>
      <c r="AJ291" s="1452"/>
      <c r="AK291" s="1452"/>
      <c r="AL291" s="1452"/>
      <c r="AM291" s="1343"/>
      <c r="AN291" s="1343"/>
      <c r="AO291" s="1452"/>
      <c r="AP291" s="1343"/>
      <c r="AQ291" s="1452"/>
      <c r="AR291" s="1452"/>
      <c r="AS291" s="1343"/>
      <c r="AT291" s="1452"/>
      <c r="AU291" s="1343"/>
      <c r="AV291" s="1452"/>
      <c r="AW291" s="1452"/>
      <c r="AX291" s="1343"/>
      <c r="AY291" s="1452"/>
      <c r="AZ291" s="1452"/>
      <c r="BA291" s="1343"/>
      <c r="BB291" s="1343"/>
      <c r="BC291" s="1343"/>
      <c r="BD291" s="1340"/>
      <c r="BE291" s="1343"/>
      <c r="BF291" s="1356"/>
      <c r="BG291" s="1343"/>
      <c r="BH291" s="1343"/>
      <c r="BI291" s="1398"/>
      <c r="BJ291" s="803"/>
      <c r="BK291" s="803"/>
      <c r="BL291" s="1343"/>
      <c r="BM291" s="1357"/>
      <c r="BN291" s="1320"/>
      <c r="BO291" s="1357"/>
      <c r="BP291" s="1357"/>
      <c r="BQ291" s="1357"/>
      <c r="BR291" s="1343"/>
      <c r="BS291" s="927"/>
      <c r="BT291" s="1369"/>
      <c r="BU291" s="1369"/>
      <c r="BV291" s="1369"/>
      <c r="BW291" s="942"/>
      <c r="BX291" s="1304"/>
      <c r="BY291" s="1305"/>
      <c r="BZ291" s="1306"/>
      <c r="CA291" s="547"/>
      <c r="CD291" s="1073"/>
      <c r="ED291" s="1073"/>
    </row>
    <row r="292" spans="1:134" s="228" customFormat="1" ht="68.099999999999994" hidden="1" customHeight="1">
      <c r="A292" s="1032"/>
      <c r="B292" s="1355"/>
      <c r="C292" s="1020"/>
      <c r="D292" s="922"/>
      <c r="E292" s="942"/>
      <c r="F292" s="818"/>
      <c r="G292" s="500"/>
      <c r="H292" s="922"/>
      <c r="I292" s="818"/>
      <c r="J292" s="500"/>
      <c r="K292" s="1471"/>
      <c r="L292" s="1472"/>
      <c r="M292" s="1472"/>
      <c r="N292" s="1472"/>
      <c r="O292" s="923"/>
      <c r="P292" s="855"/>
      <c r="Q292" s="260"/>
      <c r="R292" s="1452"/>
      <c r="S292" s="1343"/>
      <c r="T292" s="1452"/>
      <c r="U292" s="1452"/>
      <c r="V292" s="1452"/>
      <c r="W292" s="1452"/>
      <c r="X292" s="1343"/>
      <c r="Y292" s="1452"/>
      <c r="Z292" s="1452"/>
      <c r="AA292" s="1452"/>
      <c r="AB292" s="1452"/>
      <c r="AC292" s="1343"/>
      <c r="AD292" s="1452"/>
      <c r="AE292" s="1452"/>
      <c r="AF292" s="1452"/>
      <c r="AG292" s="1452"/>
      <c r="AH292" s="1343"/>
      <c r="AI292" s="1452"/>
      <c r="AJ292" s="1452"/>
      <c r="AK292" s="1452"/>
      <c r="AL292" s="1452"/>
      <c r="AM292" s="1343"/>
      <c r="AN292" s="1343"/>
      <c r="AO292" s="1452"/>
      <c r="AP292" s="1343"/>
      <c r="AQ292" s="1452"/>
      <c r="AR292" s="1452"/>
      <c r="AS292" s="1343"/>
      <c r="AT292" s="1452"/>
      <c r="AU292" s="1343"/>
      <c r="AV292" s="1452"/>
      <c r="AW292" s="1452"/>
      <c r="AX292" s="1343"/>
      <c r="AY292" s="1452"/>
      <c r="AZ292" s="1452"/>
      <c r="BA292" s="1343"/>
      <c r="BB292" s="1343"/>
      <c r="BC292" s="1343"/>
      <c r="BD292" s="1340"/>
      <c r="BE292" s="1343"/>
      <c r="BF292" s="1356"/>
      <c r="BG292" s="1343"/>
      <c r="BH292" s="1343"/>
      <c r="BI292" s="1398"/>
      <c r="BJ292" s="803"/>
      <c r="BK292" s="803"/>
      <c r="BL292" s="923"/>
      <c r="BM292" s="1357"/>
      <c r="BN292" s="1320"/>
      <c r="BO292" s="1357"/>
      <c r="BP292" s="1357"/>
      <c r="BQ292" s="1357"/>
      <c r="BR292" s="923"/>
      <c r="BS292" s="927"/>
      <c r="BT292" s="1369"/>
      <c r="BU292" s="1369"/>
      <c r="BV292" s="1369"/>
      <c r="BW292" s="942"/>
      <c r="BX292" s="1304"/>
      <c r="BY292" s="1305"/>
      <c r="BZ292" s="1306"/>
      <c r="CA292" s="547"/>
      <c r="CD292" s="1073"/>
      <c r="ED292" s="1073"/>
    </row>
    <row r="293" spans="1:134" s="228" customFormat="1">
      <c r="A293" s="259"/>
      <c r="B293" s="259"/>
      <c r="C293" s="819"/>
      <c r="D293" s="259"/>
      <c r="E293" s="259"/>
      <c r="F293" s="259"/>
      <c r="G293" s="259"/>
      <c r="H293" s="259"/>
      <c r="I293" s="259"/>
      <c r="J293" s="259"/>
      <c r="K293" s="259"/>
      <c r="L293" s="260"/>
      <c r="M293" s="260"/>
      <c r="N293" s="260"/>
      <c r="O293" s="260"/>
      <c r="P293" s="260"/>
      <c r="Q293" s="260"/>
      <c r="R293" s="1330"/>
      <c r="S293" s="1330"/>
      <c r="T293" s="1330"/>
      <c r="U293" s="1330"/>
      <c r="V293" s="1330"/>
      <c r="W293" s="260"/>
      <c r="X293" s="260"/>
      <c r="Y293" s="260"/>
      <c r="Z293" s="260"/>
      <c r="AA293" s="260"/>
      <c r="AB293" s="260"/>
      <c r="AC293" s="260"/>
      <c r="AD293" s="260"/>
      <c r="AE293" s="260"/>
      <c r="AF293" s="260"/>
      <c r="AG293" s="260"/>
      <c r="AH293" s="260"/>
      <c r="AI293" s="260"/>
      <c r="AJ293" s="260"/>
      <c r="AK293" s="260"/>
      <c r="AL293" s="260"/>
      <c r="AM293" s="260"/>
      <c r="AN293" s="260"/>
      <c r="AO293" s="260"/>
      <c r="AP293" s="260"/>
      <c r="AQ293" s="260"/>
      <c r="AR293" s="260"/>
      <c r="AS293" s="260"/>
      <c r="AT293" s="260"/>
      <c r="AU293" s="260"/>
      <c r="AV293" s="260"/>
      <c r="AW293" s="260"/>
      <c r="AX293" s="260"/>
      <c r="AY293" s="260"/>
      <c r="AZ293" s="260"/>
      <c r="BA293" s="260"/>
      <c r="BB293" s="260"/>
      <c r="BC293" s="260"/>
      <c r="BD293" s="1328"/>
      <c r="BE293" s="260"/>
      <c r="BF293" s="803"/>
      <c r="BG293" s="260"/>
      <c r="BH293" s="260"/>
      <c r="BI293" s="803"/>
      <c r="BJ293" s="803"/>
      <c r="BK293" s="803"/>
      <c r="BL293" s="260"/>
      <c r="BM293" s="1329"/>
      <c r="BN293" s="1320"/>
      <c r="BO293" s="1329"/>
      <c r="BP293" s="1329"/>
      <c r="BQ293" s="1329"/>
      <c r="BR293" s="260"/>
      <c r="BS293" s="855"/>
      <c r="BT293" s="259"/>
      <c r="BU293" s="259"/>
      <c r="BV293" s="259"/>
      <c r="BW293" s="259"/>
      <c r="BX293" s="1304">
        <f t="shared" ref="BX293:BX339" si="103">BR293-AX293</f>
        <v>0</v>
      </c>
      <c r="BY293" s="1305">
        <f t="shared" ref="BY293:BY329" si="104">C293-BZ293</f>
        <v>0</v>
      </c>
      <c r="BZ293" s="1306"/>
      <c r="CA293" s="547">
        <f>(L293-L293*20%)*35%</f>
        <v>0</v>
      </c>
      <c r="CD293" s="1073"/>
      <c r="ED293" s="1073"/>
    </row>
    <row r="294" spans="1:134" s="250" customFormat="1" ht="22.5" customHeight="1">
      <c r="A294" s="246" t="s">
        <v>10</v>
      </c>
      <c r="B294" s="1350" t="s">
        <v>36</v>
      </c>
      <c r="C294" s="258">
        <f t="shared" ref="C294" si="105">C295+C312+C319+C365</f>
        <v>2</v>
      </c>
      <c r="D294" s="258"/>
      <c r="E294" s="258"/>
      <c r="F294" s="258"/>
      <c r="G294" s="258"/>
      <c r="H294" s="258"/>
      <c r="I294" s="258"/>
      <c r="J294" s="258"/>
      <c r="K294" s="258"/>
      <c r="L294" s="258">
        <f>L295+L312+L319+L365</f>
        <v>1008167</v>
      </c>
      <c r="M294" s="258">
        <f t="shared" ref="M294:BT294" si="106">M295+M312+M319+M365</f>
        <v>0</v>
      </c>
      <c r="N294" s="258">
        <f t="shared" si="106"/>
        <v>675000</v>
      </c>
      <c r="O294" s="258">
        <f t="shared" si="106"/>
        <v>0</v>
      </c>
      <c r="P294" s="258">
        <f t="shared" si="106"/>
        <v>675000</v>
      </c>
      <c r="Q294" s="258">
        <f t="shared" si="106"/>
        <v>675000</v>
      </c>
      <c r="R294" s="258">
        <f t="shared" si="106"/>
        <v>0</v>
      </c>
      <c r="S294" s="258">
        <f t="shared" si="106"/>
        <v>675000</v>
      </c>
      <c r="T294" s="258">
        <f t="shared" si="106"/>
        <v>0</v>
      </c>
      <c r="U294" s="258">
        <f t="shared" si="106"/>
        <v>0</v>
      </c>
      <c r="V294" s="258">
        <f t="shared" si="106"/>
        <v>0</v>
      </c>
      <c r="W294" s="258">
        <f t="shared" si="106"/>
        <v>0</v>
      </c>
      <c r="X294" s="258">
        <f t="shared" si="106"/>
        <v>12600</v>
      </c>
      <c r="Y294" s="258">
        <f t="shared" si="106"/>
        <v>0</v>
      </c>
      <c r="Z294" s="258">
        <f t="shared" si="106"/>
        <v>208950</v>
      </c>
      <c r="AA294" s="258">
        <f t="shared" si="106"/>
        <v>0</v>
      </c>
      <c r="AB294" s="258">
        <f t="shared" si="106"/>
        <v>0</v>
      </c>
      <c r="AC294" s="258">
        <f t="shared" si="106"/>
        <v>13467.480000000001</v>
      </c>
      <c r="AD294" s="258">
        <f t="shared" si="106"/>
        <v>0</v>
      </c>
      <c r="AE294" s="258">
        <f t="shared" si="106"/>
        <v>13467.480000000001</v>
      </c>
      <c r="AF294" s="258">
        <f t="shared" si="106"/>
        <v>0</v>
      </c>
      <c r="AG294" s="258">
        <f t="shared" si="106"/>
        <v>0</v>
      </c>
      <c r="AH294" s="258">
        <f t="shared" si="106"/>
        <v>208950</v>
      </c>
      <c r="AI294" s="258">
        <f t="shared" si="106"/>
        <v>0</v>
      </c>
      <c r="AJ294" s="258">
        <f t="shared" si="106"/>
        <v>208950</v>
      </c>
      <c r="AK294" s="258">
        <f t="shared" si="106"/>
        <v>0</v>
      </c>
      <c r="AL294" s="258">
        <f t="shared" si="106"/>
        <v>0</v>
      </c>
      <c r="AM294" s="258">
        <f t="shared" si="106"/>
        <v>7850</v>
      </c>
      <c r="AN294" s="258">
        <f t="shared" si="106"/>
        <v>7850</v>
      </c>
      <c r="AO294" s="258">
        <f t="shared" si="106"/>
        <v>0</v>
      </c>
      <c r="AP294" s="258">
        <f t="shared" si="106"/>
        <v>313470</v>
      </c>
      <c r="AQ294" s="258">
        <f t="shared" si="106"/>
        <v>0</v>
      </c>
      <c r="AR294" s="258">
        <f t="shared" si="106"/>
        <v>0</v>
      </c>
      <c r="AS294" s="258">
        <f t="shared" si="106"/>
        <v>7850</v>
      </c>
      <c r="AT294" s="258">
        <f t="shared" si="106"/>
        <v>0</v>
      </c>
      <c r="AU294" s="258">
        <f t="shared" si="106"/>
        <v>7850</v>
      </c>
      <c r="AV294" s="258">
        <f t="shared" si="106"/>
        <v>0</v>
      </c>
      <c r="AW294" s="258">
        <f t="shared" si="106"/>
        <v>0</v>
      </c>
      <c r="AX294" s="258">
        <f t="shared" si="106"/>
        <v>7850</v>
      </c>
      <c r="AY294" s="258">
        <f t="shared" si="106"/>
        <v>0</v>
      </c>
      <c r="AZ294" s="258">
        <f t="shared" si="106"/>
        <v>0</v>
      </c>
      <c r="BA294" s="258">
        <f t="shared" si="106"/>
        <v>7850</v>
      </c>
      <c r="BB294" s="258">
        <f t="shared" si="106"/>
        <v>2</v>
      </c>
      <c r="BC294" s="258">
        <f t="shared" si="106"/>
        <v>7850</v>
      </c>
      <c r="BD294" s="258">
        <f t="shared" si="106"/>
        <v>0</v>
      </c>
      <c r="BE294" s="258">
        <f t="shared" si="106"/>
        <v>0</v>
      </c>
      <c r="BF294" s="258">
        <f t="shared" si="106"/>
        <v>0</v>
      </c>
      <c r="BG294" s="258">
        <f t="shared" si="106"/>
        <v>0</v>
      </c>
      <c r="BH294" s="258">
        <f t="shared" si="106"/>
        <v>0</v>
      </c>
      <c r="BI294" s="258">
        <f t="shared" si="106"/>
        <v>0</v>
      </c>
      <c r="BJ294" s="258">
        <f t="shared" si="106"/>
        <v>0</v>
      </c>
      <c r="BK294" s="258">
        <f t="shared" si="106"/>
        <v>0</v>
      </c>
      <c r="BL294" s="258">
        <f t="shared" si="106"/>
        <v>3150</v>
      </c>
      <c r="BM294" s="1313">
        <f t="shared" si="106"/>
        <v>1389.5129999999999</v>
      </c>
      <c r="BN294" s="1313">
        <f t="shared" si="106"/>
        <v>1760.4870000000001</v>
      </c>
      <c r="BO294" s="1313">
        <f t="shared" si="106"/>
        <v>1760.4870000000001</v>
      </c>
      <c r="BP294" s="1313">
        <f t="shared" si="106"/>
        <v>0</v>
      </c>
      <c r="BQ294" s="1313">
        <f t="shared" si="106"/>
        <v>1760.4870000000001</v>
      </c>
      <c r="BR294" s="258">
        <f t="shared" si="106"/>
        <v>450</v>
      </c>
      <c r="BS294" s="258">
        <f t="shared" si="106"/>
        <v>0</v>
      </c>
      <c r="BT294" s="258">
        <f t="shared" si="106"/>
        <v>0</v>
      </c>
      <c r="BU294" s="246"/>
      <c r="BV294" s="246"/>
      <c r="BW294" s="246"/>
      <c r="BX294" s="1304">
        <f t="shared" si="103"/>
        <v>-7400</v>
      </c>
      <c r="BY294" s="1305">
        <f t="shared" si="104"/>
        <v>2</v>
      </c>
      <c r="BZ294" s="1306"/>
      <c r="CA294" s="547">
        <f>(L294-L294*20%)*35%</f>
        <v>282286.75999999995</v>
      </c>
      <c r="CD294" s="1073"/>
      <c r="ED294" s="1073"/>
    </row>
    <row r="295" spans="1:134" s="228" customFormat="1" ht="34.5" hidden="1" customHeight="1">
      <c r="A295" s="1037"/>
      <c r="B295" s="1351"/>
      <c r="C295" s="258"/>
      <c r="D295" s="258"/>
      <c r="E295" s="258"/>
      <c r="F295" s="258"/>
      <c r="G295" s="258"/>
      <c r="H295" s="258"/>
      <c r="I295" s="258"/>
      <c r="J295" s="258"/>
      <c r="K295" s="258"/>
      <c r="L295" s="258"/>
      <c r="M295" s="258"/>
      <c r="N295" s="258"/>
      <c r="O295" s="258"/>
      <c r="P295" s="258"/>
      <c r="Q295" s="258"/>
      <c r="R295" s="258"/>
      <c r="S295" s="258"/>
      <c r="T295" s="258"/>
      <c r="U295" s="258"/>
      <c r="V295" s="258"/>
      <c r="W295" s="258"/>
      <c r="X295" s="258"/>
      <c r="Y295" s="258"/>
      <c r="Z295" s="258"/>
      <c r="AA295" s="258"/>
      <c r="AB295" s="258"/>
      <c r="AC295" s="258"/>
      <c r="AD295" s="258"/>
      <c r="AE295" s="258"/>
      <c r="AF295" s="258"/>
      <c r="AG295" s="258"/>
      <c r="AH295" s="258"/>
      <c r="AI295" s="258"/>
      <c r="AJ295" s="258"/>
      <c r="AK295" s="258"/>
      <c r="AL295" s="258"/>
      <c r="AM295" s="258"/>
      <c r="AN295" s="258"/>
      <c r="AO295" s="258"/>
      <c r="AP295" s="258"/>
      <c r="AQ295" s="258"/>
      <c r="AR295" s="258"/>
      <c r="AS295" s="258"/>
      <c r="AT295" s="258"/>
      <c r="AU295" s="258"/>
      <c r="AV295" s="258"/>
      <c r="AW295" s="258"/>
      <c r="AX295" s="258"/>
      <c r="AY295" s="258"/>
      <c r="AZ295" s="258"/>
      <c r="BA295" s="258"/>
      <c r="BB295" s="258"/>
      <c r="BC295" s="258"/>
      <c r="BD295" s="258"/>
      <c r="BE295" s="258"/>
      <c r="BF295" s="258"/>
      <c r="BG295" s="258"/>
      <c r="BH295" s="258"/>
      <c r="BI295" s="258"/>
      <c r="BJ295" s="258"/>
      <c r="BK295" s="258"/>
      <c r="BL295" s="258"/>
      <c r="BM295" s="1313"/>
      <c r="BN295" s="1313"/>
      <c r="BO295" s="1313"/>
      <c r="BP295" s="1313"/>
      <c r="BQ295" s="1313"/>
      <c r="BR295" s="258"/>
      <c r="BS295" s="873"/>
      <c r="BT295" s="873"/>
      <c r="BU295" s="259"/>
      <c r="BV295" s="259"/>
      <c r="BW295" s="259"/>
      <c r="BX295" s="1304"/>
      <c r="BY295" s="1305"/>
      <c r="BZ295" s="1306"/>
      <c r="CA295" s="547"/>
      <c r="CD295" s="1073"/>
      <c r="ED295" s="1073"/>
    </row>
    <row r="296" spans="1:134" s="228" customFormat="1" hidden="1">
      <c r="A296" s="1352"/>
      <c r="B296" s="1353"/>
      <c r="C296" s="846"/>
      <c r="D296" s="846"/>
      <c r="E296" s="846"/>
      <c r="F296" s="846"/>
      <c r="G296" s="846"/>
      <c r="H296" s="846"/>
      <c r="I296" s="846"/>
      <c r="J296" s="846"/>
      <c r="K296" s="846"/>
      <c r="L296" s="846"/>
      <c r="M296" s="846"/>
      <c r="N296" s="846"/>
      <c r="O296" s="846"/>
      <c r="P296" s="846"/>
      <c r="Q296" s="846"/>
      <c r="R296" s="846"/>
      <c r="S296" s="846"/>
      <c r="T296" s="846"/>
      <c r="U296" s="846"/>
      <c r="V296" s="846"/>
      <c r="W296" s="846"/>
      <c r="X296" s="846"/>
      <c r="Y296" s="846"/>
      <c r="Z296" s="846"/>
      <c r="AA296" s="846"/>
      <c r="AB296" s="846"/>
      <c r="AC296" s="846"/>
      <c r="AD296" s="846"/>
      <c r="AE296" s="846"/>
      <c r="AF296" s="846"/>
      <c r="AG296" s="846"/>
      <c r="AH296" s="846"/>
      <c r="AI296" s="846"/>
      <c r="AJ296" s="846"/>
      <c r="AK296" s="846"/>
      <c r="AL296" s="846"/>
      <c r="AM296" s="846"/>
      <c r="AN296" s="846"/>
      <c r="AO296" s="846"/>
      <c r="AP296" s="846"/>
      <c r="AQ296" s="846"/>
      <c r="AR296" s="846"/>
      <c r="AS296" s="846"/>
      <c r="AT296" s="846"/>
      <c r="AU296" s="846"/>
      <c r="AV296" s="846"/>
      <c r="AW296" s="846"/>
      <c r="AX296" s="846"/>
      <c r="AY296" s="846"/>
      <c r="AZ296" s="846"/>
      <c r="BA296" s="846"/>
      <c r="BB296" s="846"/>
      <c r="BC296" s="846"/>
      <c r="BD296" s="846"/>
      <c r="BE296" s="846"/>
      <c r="BF296" s="846"/>
      <c r="BG296" s="846"/>
      <c r="BH296" s="846"/>
      <c r="BI296" s="846"/>
      <c r="BJ296" s="846"/>
      <c r="BK296" s="846"/>
      <c r="BL296" s="846"/>
      <c r="BM296" s="1354"/>
      <c r="BN296" s="1354"/>
      <c r="BO296" s="1354"/>
      <c r="BP296" s="1354"/>
      <c r="BQ296" s="1354"/>
      <c r="BR296" s="846"/>
      <c r="BS296" s="1028"/>
      <c r="BT296" s="1028"/>
      <c r="BU296" s="259"/>
      <c r="BV296" s="259"/>
      <c r="BW296" s="259"/>
      <c r="BX296" s="1304"/>
      <c r="BY296" s="1305"/>
      <c r="BZ296" s="1306"/>
      <c r="CA296" s="547"/>
      <c r="CD296" s="1073"/>
      <c r="ED296" s="1073"/>
    </row>
    <row r="297" spans="1:134" s="228" customFormat="1" ht="82.5" hidden="1" customHeight="1">
      <c r="A297" s="922"/>
      <c r="B297" s="1473"/>
      <c r="C297" s="1020"/>
      <c r="D297" s="818"/>
      <c r="E297" s="259"/>
      <c r="F297" s="818"/>
      <c r="G297" s="922"/>
      <c r="H297" s="922"/>
      <c r="I297" s="818"/>
      <c r="J297" s="818"/>
      <c r="K297" s="818"/>
      <c r="L297" s="1343"/>
      <c r="M297" s="1343"/>
      <c r="N297" s="1343"/>
      <c r="O297" s="1343"/>
      <c r="P297" s="260"/>
      <c r="Q297" s="260"/>
      <c r="R297" s="1343"/>
      <c r="S297" s="1343"/>
      <c r="T297" s="1343"/>
      <c r="U297" s="1343"/>
      <c r="V297" s="1343"/>
      <c r="W297" s="1343"/>
      <c r="X297" s="1343"/>
      <c r="Y297" s="1343"/>
      <c r="Z297" s="1343"/>
      <c r="AA297" s="1343"/>
      <c r="AB297" s="1343"/>
      <c r="AC297" s="1343"/>
      <c r="AD297" s="1343"/>
      <c r="AE297" s="1343"/>
      <c r="AF297" s="1343"/>
      <c r="AG297" s="1343"/>
      <c r="AH297" s="1343"/>
      <c r="AI297" s="1343"/>
      <c r="AJ297" s="1343"/>
      <c r="AK297" s="1343"/>
      <c r="AL297" s="1343"/>
      <c r="AM297" s="1343"/>
      <c r="AN297" s="1343"/>
      <c r="AO297" s="1343"/>
      <c r="AP297" s="1343"/>
      <c r="AQ297" s="1343"/>
      <c r="AR297" s="1343"/>
      <c r="AS297" s="1343"/>
      <c r="AT297" s="1343"/>
      <c r="AU297" s="1343"/>
      <c r="AV297" s="1343"/>
      <c r="AW297" s="1343"/>
      <c r="AX297" s="1343"/>
      <c r="AY297" s="1343"/>
      <c r="AZ297" s="1343"/>
      <c r="BA297" s="1343"/>
      <c r="BB297" s="1343"/>
      <c r="BC297" s="1343"/>
      <c r="BD297" s="1340"/>
      <c r="BE297" s="1343"/>
      <c r="BF297" s="1356"/>
      <c r="BG297" s="1343"/>
      <c r="BH297" s="1343"/>
      <c r="BI297" s="1356"/>
      <c r="BJ297" s="1398"/>
      <c r="BK297" s="1343"/>
      <c r="BL297" s="1343"/>
      <c r="BM297" s="1357"/>
      <c r="BN297" s="1357"/>
      <c r="BO297" s="1357"/>
      <c r="BP297" s="1357"/>
      <c r="BQ297" s="1357"/>
      <c r="BR297" s="1343"/>
      <c r="BS297" s="923"/>
      <c r="BT297" s="923"/>
      <c r="BU297" s="819"/>
      <c r="BV297" s="819"/>
      <c r="BW297" s="818"/>
      <c r="BX297" s="1304"/>
      <c r="BY297" s="1305"/>
      <c r="BZ297" s="1306"/>
      <c r="CA297" s="547"/>
      <c r="CD297" s="1073"/>
      <c r="ED297" s="1073"/>
    </row>
    <row r="298" spans="1:134" s="228" customFormat="1" ht="57.6" hidden="1" customHeight="1">
      <c r="A298" s="922"/>
      <c r="B298" s="1473"/>
      <c r="C298" s="1020"/>
      <c r="D298" s="818"/>
      <c r="E298" s="259"/>
      <c r="F298" s="818"/>
      <c r="G298" s="922"/>
      <c r="H298" s="922"/>
      <c r="I298" s="818"/>
      <c r="J298" s="818"/>
      <c r="K298" s="818"/>
      <c r="L298" s="1343"/>
      <c r="M298" s="1343"/>
      <c r="N298" s="1343"/>
      <c r="O298" s="1343"/>
      <c r="P298" s="260"/>
      <c r="Q298" s="260"/>
      <c r="R298" s="1343"/>
      <c r="S298" s="1343"/>
      <c r="T298" s="1343"/>
      <c r="U298" s="1343"/>
      <c r="V298" s="1343"/>
      <c r="W298" s="1343"/>
      <c r="X298" s="1343"/>
      <c r="Y298" s="1343"/>
      <c r="Z298" s="1343"/>
      <c r="AA298" s="1343"/>
      <c r="AB298" s="1343"/>
      <c r="AC298" s="1343"/>
      <c r="AD298" s="1343"/>
      <c r="AE298" s="1343"/>
      <c r="AF298" s="1343"/>
      <c r="AG298" s="1343"/>
      <c r="AH298" s="1343"/>
      <c r="AI298" s="1343"/>
      <c r="AJ298" s="1343"/>
      <c r="AK298" s="1343"/>
      <c r="AL298" s="1343"/>
      <c r="AM298" s="1343"/>
      <c r="AN298" s="1343"/>
      <c r="AO298" s="1343"/>
      <c r="AP298" s="1343"/>
      <c r="AQ298" s="1343"/>
      <c r="AR298" s="1343"/>
      <c r="AS298" s="1343"/>
      <c r="AT298" s="1343"/>
      <c r="AU298" s="1343"/>
      <c r="AV298" s="1343"/>
      <c r="AW298" s="1343"/>
      <c r="AX298" s="1343"/>
      <c r="AY298" s="1343"/>
      <c r="AZ298" s="1343"/>
      <c r="BA298" s="1343"/>
      <c r="BB298" s="1343"/>
      <c r="BC298" s="1343"/>
      <c r="BD298" s="1340"/>
      <c r="BE298" s="1343"/>
      <c r="BF298" s="1356"/>
      <c r="BG298" s="1343"/>
      <c r="BH298" s="1343"/>
      <c r="BI298" s="1356"/>
      <c r="BJ298" s="1398"/>
      <c r="BK298" s="1343"/>
      <c r="BL298" s="1343"/>
      <c r="BM298" s="1357"/>
      <c r="BN298" s="1320"/>
      <c r="BO298" s="1357"/>
      <c r="BP298" s="1357"/>
      <c r="BQ298" s="1357"/>
      <c r="BR298" s="1343"/>
      <c r="BS298" s="923"/>
      <c r="BT298" s="923"/>
      <c r="BU298" s="819"/>
      <c r="BV298" s="819"/>
      <c r="BW298" s="818"/>
      <c r="BX298" s="1304"/>
      <c r="BY298" s="1305"/>
      <c r="BZ298" s="1306"/>
      <c r="CA298" s="547"/>
      <c r="CD298" s="1073"/>
      <c r="ED298" s="1073"/>
    </row>
    <row r="299" spans="1:134" s="228" customFormat="1" ht="54.95" hidden="1" customHeight="1">
      <c r="A299" s="922"/>
      <c r="B299" s="1473"/>
      <c r="C299" s="1020"/>
      <c r="D299" s="818"/>
      <c r="E299" s="259"/>
      <c r="F299" s="818"/>
      <c r="G299" s="922"/>
      <c r="H299" s="922"/>
      <c r="I299" s="818"/>
      <c r="J299" s="818"/>
      <c r="K299" s="818"/>
      <c r="L299" s="1343"/>
      <c r="M299" s="1343"/>
      <c r="N299" s="1343"/>
      <c r="O299" s="1343"/>
      <c r="P299" s="260"/>
      <c r="Q299" s="260"/>
      <c r="R299" s="1343"/>
      <c r="S299" s="1343"/>
      <c r="T299" s="1343"/>
      <c r="U299" s="1343"/>
      <c r="V299" s="1343"/>
      <c r="W299" s="1343"/>
      <c r="X299" s="1343"/>
      <c r="Y299" s="1343"/>
      <c r="Z299" s="1343"/>
      <c r="AA299" s="1343"/>
      <c r="AB299" s="1343"/>
      <c r="AC299" s="1343"/>
      <c r="AD299" s="1343"/>
      <c r="AE299" s="1343"/>
      <c r="AF299" s="1343"/>
      <c r="AG299" s="1343"/>
      <c r="AH299" s="1343"/>
      <c r="AI299" s="1343"/>
      <c r="AJ299" s="1343"/>
      <c r="AK299" s="1343"/>
      <c r="AL299" s="1343"/>
      <c r="AM299" s="1343"/>
      <c r="AN299" s="1343"/>
      <c r="AO299" s="1343"/>
      <c r="AP299" s="1343"/>
      <c r="AQ299" s="1343"/>
      <c r="AR299" s="1343"/>
      <c r="AS299" s="1343"/>
      <c r="AT299" s="1343"/>
      <c r="AU299" s="1343"/>
      <c r="AV299" s="1343"/>
      <c r="AW299" s="1343"/>
      <c r="AX299" s="1343"/>
      <c r="AY299" s="1343"/>
      <c r="AZ299" s="1343"/>
      <c r="BA299" s="1343"/>
      <c r="BB299" s="1343"/>
      <c r="BC299" s="1343"/>
      <c r="BD299" s="1340"/>
      <c r="BE299" s="1343"/>
      <c r="BF299" s="1356"/>
      <c r="BG299" s="1343"/>
      <c r="BH299" s="1343"/>
      <c r="BI299" s="1356"/>
      <c r="BJ299" s="1398"/>
      <c r="BK299" s="1343"/>
      <c r="BL299" s="1343"/>
      <c r="BM299" s="1357"/>
      <c r="BN299" s="1320"/>
      <c r="BO299" s="1357"/>
      <c r="BP299" s="1357"/>
      <c r="BQ299" s="1357"/>
      <c r="BR299" s="1343"/>
      <c r="BS299" s="923"/>
      <c r="BT299" s="923"/>
      <c r="BU299" s="819"/>
      <c r="BV299" s="819"/>
      <c r="BW299" s="818"/>
      <c r="BX299" s="1304"/>
      <c r="BY299" s="1305"/>
      <c r="BZ299" s="1306"/>
      <c r="CA299" s="547"/>
      <c r="CD299" s="1073"/>
      <c r="ED299" s="1073"/>
    </row>
    <row r="300" spans="1:134" s="228" customFormat="1" ht="54.95" hidden="1" customHeight="1">
      <c r="A300" s="922"/>
      <c r="B300" s="1473"/>
      <c r="C300" s="1020"/>
      <c r="D300" s="818"/>
      <c r="E300" s="259"/>
      <c r="F300" s="818"/>
      <c r="G300" s="922"/>
      <c r="H300" s="922"/>
      <c r="I300" s="818"/>
      <c r="J300" s="818"/>
      <c r="K300" s="818"/>
      <c r="L300" s="1343"/>
      <c r="M300" s="1343"/>
      <c r="N300" s="1343"/>
      <c r="O300" s="1343"/>
      <c r="P300" s="260"/>
      <c r="Q300" s="260"/>
      <c r="R300" s="1343"/>
      <c r="S300" s="1343"/>
      <c r="T300" s="1343"/>
      <c r="U300" s="1343"/>
      <c r="V300" s="1343"/>
      <c r="W300" s="1343"/>
      <c r="X300" s="1343"/>
      <c r="Y300" s="1343"/>
      <c r="Z300" s="1343"/>
      <c r="AA300" s="1343"/>
      <c r="AB300" s="1343"/>
      <c r="AC300" s="1343"/>
      <c r="AD300" s="1343"/>
      <c r="AE300" s="1343"/>
      <c r="AF300" s="1343"/>
      <c r="AG300" s="1343"/>
      <c r="AH300" s="1343"/>
      <c r="AI300" s="1343"/>
      <c r="AJ300" s="1343"/>
      <c r="AK300" s="1343"/>
      <c r="AL300" s="1343"/>
      <c r="AM300" s="1343"/>
      <c r="AN300" s="1343"/>
      <c r="AO300" s="1343"/>
      <c r="AP300" s="1343"/>
      <c r="AQ300" s="1343"/>
      <c r="AR300" s="1343"/>
      <c r="AS300" s="1343"/>
      <c r="AT300" s="1343"/>
      <c r="AU300" s="1343"/>
      <c r="AV300" s="1343"/>
      <c r="AW300" s="1343"/>
      <c r="AX300" s="1343"/>
      <c r="AY300" s="1343"/>
      <c r="AZ300" s="1343"/>
      <c r="BA300" s="1343"/>
      <c r="BB300" s="1343"/>
      <c r="BC300" s="1343"/>
      <c r="BD300" s="1340"/>
      <c r="BE300" s="1343"/>
      <c r="BF300" s="1356"/>
      <c r="BG300" s="1343"/>
      <c r="BH300" s="1343"/>
      <c r="BI300" s="1356"/>
      <c r="BJ300" s="1398"/>
      <c r="BK300" s="1343"/>
      <c r="BL300" s="1343"/>
      <c r="BM300" s="1357"/>
      <c r="BN300" s="1320"/>
      <c r="BO300" s="1357"/>
      <c r="BP300" s="1357"/>
      <c r="BQ300" s="1357"/>
      <c r="BR300" s="1343"/>
      <c r="BS300" s="923"/>
      <c r="BT300" s="923"/>
      <c r="BU300" s="819"/>
      <c r="BV300" s="819"/>
      <c r="BW300" s="818"/>
      <c r="BX300" s="1304"/>
      <c r="BY300" s="1305"/>
      <c r="BZ300" s="1306"/>
      <c r="CA300" s="547"/>
      <c r="CD300" s="1073"/>
      <c r="ED300" s="1073"/>
    </row>
    <row r="301" spans="1:134" s="228" customFormat="1" ht="70.5" hidden="1" customHeight="1">
      <c r="A301" s="922"/>
      <c r="B301" s="1473"/>
      <c r="C301" s="1020"/>
      <c r="D301" s="818"/>
      <c r="E301" s="259"/>
      <c r="F301" s="818"/>
      <c r="G301" s="818"/>
      <c r="H301" s="818"/>
      <c r="I301" s="818"/>
      <c r="J301" s="942"/>
      <c r="K301" s="942"/>
      <c r="L301" s="1024"/>
      <c r="M301" s="1343"/>
      <c r="N301" s="1024"/>
      <c r="O301" s="1474"/>
      <c r="P301" s="260"/>
      <c r="Q301" s="260"/>
      <c r="R301" s="1343"/>
      <c r="S301" s="1343"/>
      <c r="T301" s="1343"/>
      <c r="U301" s="1343"/>
      <c r="V301" s="1343"/>
      <c r="W301" s="1343"/>
      <c r="X301" s="1343"/>
      <c r="Y301" s="1343"/>
      <c r="Z301" s="1343"/>
      <c r="AA301" s="1343"/>
      <c r="AB301" s="1343"/>
      <c r="AC301" s="1343"/>
      <c r="AD301" s="1343"/>
      <c r="AE301" s="1343"/>
      <c r="AF301" s="1343"/>
      <c r="AG301" s="1343"/>
      <c r="AH301" s="1343"/>
      <c r="AI301" s="1343"/>
      <c r="AJ301" s="1343"/>
      <c r="AK301" s="1343"/>
      <c r="AL301" s="1343"/>
      <c r="AM301" s="1343"/>
      <c r="AN301" s="1343"/>
      <c r="AO301" s="1343"/>
      <c r="AP301" s="1343"/>
      <c r="AQ301" s="1343"/>
      <c r="AR301" s="1343"/>
      <c r="AS301" s="1343"/>
      <c r="AT301" s="1343"/>
      <c r="AU301" s="1343"/>
      <c r="AV301" s="1343"/>
      <c r="AW301" s="1343"/>
      <c r="AX301" s="1343"/>
      <c r="AY301" s="1343"/>
      <c r="AZ301" s="1343"/>
      <c r="BA301" s="1343"/>
      <c r="BB301" s="1343"/>
      <c r="BC301" s="1343"/>
      <c r="BD301" s="1340"/>
      <c r="BE301" s="1343"/>
      <c r="BF301" s="1356"/>
      <c r="BG301" s="1343"/>
      <c r="BH301" s="1343"/>
      <c r="BI301" s="1356"/>
      <c r="BJ301" s="1398"/>
      <c r="BK301" s="1452"/>
      <c r="BL301" s="1343"/>
      <c r="BM301" s="1357"/>
      <c r="BN301" s="1357"/>
      <c r="BO301" s="1357"/>
      <c r="BP301" s="1357"/>
      <c r="BQ301" s="1357"/>
      <c r="BR301" s="1343"/>
      <c r="BS301" s="923"/>
      <c r="BT301" s="923"/>
      <c r="BU301" s="819"/>
      <c r="BV301" s="819"/>
      <c r="BW301" s="259"/>
      <c r="BX301" s="1304"/>
      <c r="BY301" s="1305"/>
      <c r="BZ301" s="1306"/>
      <c r="CA301" s="547"/>
      <c r="CD301" s="1073"/>
      <c r="ED301" s="1073"/>
    </row>
    <row r="302" spans="1:134" s="228" customFormat="1" ht="76.5" hidden="1" customHeight="1">
      <c r="A302" s="922"/>
      <c r="B302" s="1473"/>
      <c r="C302" s="1020"/>
      <c r="D302" s="818"/>
      <c r="E302" s="259"/>
      <c r="F302" s="818"/>
      <c r="G302" s="818"/>
      <c r="H302" s="818"/>
      <c r="I302" s="818"/>
      <c r="J302" s="942"/>
      <c r="K302" s="942"/>
      <c r="L302" s="1024"/>
      <c r="M302" s="1343"/>
      <c r="N302" s="1024"/>
      <c r="O302" s="1474"/>
      <c r="P302" s="260"/>
      <c r="Q302" s="260"/>
      <c r="R302" s="1343"/>
      <c r="S302" s="1343"/>
      <c r="T302" s="1343"/>
      <c r="U302" s="1343"/>
      <c r="V302" s="1343"/>
      <c r="W302" s="1343"/>
      <c r="X302" s="1343"/>
      <c r="Y302" s="1343"/>
      <c r="Z302" s="1343"/>
      <c r="AA302" s="1343"/>
      <c r="AB302" s="1343"/>
      <c r="AC302" s="1343"/>
      <c r="AD302" s="1343"/>
      <c r="AE302" s="1343"/>
      <c r="AF302" s="1343"/>
      <c r="AG302" s="1343"/>
      <c r="AH302" s="1343"/>
      <c r="AI302" s="1343"/>
      <c r="AJ302" s="1343"/>
      <c r="AK302" s="1343"/>
      <c r="AL302" s="1343"/>
      <c r="AM302" s="1343"/>
      <c r="AN302" s="1343"/>
      <c r="AO302" s="1343"/>
      <c r="AP302" s="1343"/>
      <c r="AQ302" s="1343"/>
      <c r="AR302" s="1343"/>
      <c r="AS302" s="1343"/>
      <c r="AT302" s="1343"/>
      <c r="AU302" s="1343"/>
      <c r="AV302" s="1343"/>
      <c r="AW302" s="1343"/>
      <c r="AX302" s="1343"/>
      <c r="AY302" s="1343"/>
      <c r="AZ302" s="1343"/>
      <c r="BA302" s="1343"/>
      <c r="BB302" s="1343"/>
      <c r="BC302" s="1343"/>
      <c r="BD302" s="1340"/>
      <c r="BE302" s="1343"/>
      <c r="BF302" s="1356"/>
      <c r="BG302" s="1343"/>
      <c r="BH302" s="1343"/>
      <c r="BI302" s="1356"/>
      <c r="BJ302" s="1398"/>
      <c r="BK302" s="1452"/>
      <c r="BL302" s="1343"/>
      <c r="BM302" s="1357"/>
      <c r="BN302" s="1320"/>
      <c r="BO302" s="1357"/>
      <c r="BP302" s="1357"/>
      <c r="BQ302" s="1357"/>
      <c r="BR302" s="1343"/>
      <c r="BS302" s="923"/>
      <c r="BT302" s="923"/>
      <c r="BU302" s="819"/>
      <c r="BV302" s="819"/>
      <c r="BW302" s="259"/>
      <c r="BX302" s="1304"/>
      <c r="BY302" s="1305"/>
      <c r="BZ302" s="1306"/>
      <c r="CA302" s="547"/>
      <c r="CD302" s="1073"/>
      <c r="ED302" s="1073"/>
    </row>
    <row r="303" spans="1:134" s="228" customFormat="1" ht="76.5" hidden="1" customHeight="1">
      <c r="A303" s="922"/>
      <c r="B303" s="1473"/>
      <c r="C303" s="1020"/>
      <c r="D303" s="818"/>
      <c r="E303" s="259"/>
      <c r="F303" s="818"/>
      <c r="G303" s="818"/>
      <c r="H303" s="818"/>
      <c r="I303" s="818"/>
      <c r="J303" s="942"/>
      <c r="K303" s="942"/>
      <c r="L303" s="1024"/>
      <c r="M303" s="1343"/>
      <c r="N303" s="1024"/>
      <c r="O303" s="1474"/>
      <c r="P303" s="260"/>
      <c r="Q303" s="260"/>
      <c r="R303" s="1343"/>
      <c r="S303" s="1343"/>
      <c r="T303" s="1343"/>
      <c r="U303" s="1343"/>
      <c r="V303" s="1343"/>
      <c r="W303" s="1343"/>
      <c r="X303" s="1343"/>
      <c r="Y303" s="1343"/>
      <c r="Z303" s="1343"/>
      <c r="AA303" s="1343"/>
      <c r="AB303" s="1343"/>
      <c r="AC303" s="1343"/>
      <c r="AD303" s="1343"/>
      <c r="AE303" s="1343"/>
      <c r="AF303" s="1343"/>
      <c r="AG303" s="1343"/>
      <c r="AH303" s="1343"/>
      <c r="AI303" s="1343"/>
      <c r="AJ303" s="1343"/>
      <c r="AK303" s="1343"/>
      <c r="AL303" s="1343"/>
      <c r="AM303" s="1343"/>
      <c r="AN303" s="1343"/>
      <c r="AO303" s="1343"/>
      <c r="AP303" s="1343"/>
      <c r="AQ303" s="1343"/>
      <c r="AR303" s="1343"/>
      <c r="AS303" s="1343"/>
      <c r="AT303" s="1343"/>
      <c r="AU303" s="1343"/>
      <c r="AV303" s="1343"/>
      <c r="AW303" s="1343"/>
      <c r="AX303" s="1343"/>
      <c r="AY303" s="1343"/>
      <c r="AZ303" s="1343"/>
      <c r="BA303" s="1343"/>
      <c r="BB303" s="1343"/>
      <c r="BC303" s="1343"/>
      <c r="BD303" s="1340"/>
      <c r="BE303" s="1343"/>
      <c r="BF303" s="1356"/>
      <c r="BG303" s="1343"/>
      <c r="BH303" s="1343"/>
      <c r="BI303" s="1356"/>
      <c r="BJ303" s="1398"/>
      <c r="BK303" s="1452"/>
      <c r="BL303" s="260"/>
      <c r="BM303" s="1320"/>
      <c r="BN303" s="1320"/>
      <c r="BO303" s="1320"/>
      <c r="BP303" s="1320"/>
      <c r="BQ303" s="1320"/>
      <c r="BR303" s="260"/>
      <c r="BS303" s="877"/>
      <c r="BT303" s="923"/>
      <c r="BU303" s="819"/>
      <c r="BV303" s="819"/>
      <c r="BW303" s="259"/>
      <c r="BX303" s="1304"/>
      <c r="BY303" s="1305"/>
      <c r="BZ303" s="1306"/>
      <c r="CA303" s="547"/>
      <c r="CD303" s="1073"/>
      <c r="ED303" s="1073"/>
    </row>
    <row r="304" spans="1:134" s="228" customFormat="1" hidden="1">
      <c r="A304" s="1352"/>
      <c r="B304" s="1353"/>
      <c r="C304" s="1372"/>
      <c r="D304" s="258"/>
      <c r="E304" s="258"/>
      <c r="F304" s="258"/>
      <c r="G304" s="258"/>
      <c r="H304" s="258"/>
      <c r="I304" s="258"/>
      <c r="J304" s="258"/>
      <c r="K304" s="258"/>
      <c r="L304" s="846"/>
      <c r="M304" s="846"/>
      <c r="N304" s="846"/>
      <c r="O304" s="846"/>
      <c r="P304" s="846"/>
      <c r="Q304" s="846"/>
      <c r="R304" s="846"/>
      <c r="S304" s="846"/>
      <c r="T304" s="846"/>
      <c r="U304" s="846"/>
      <c r="V304" s="846"/>
      <c r="W304" s="846"/>
      <c r="X304" s="846"/>
      <c r="Y304" s="846"/>
      <c r="Z304" s="846"/>
      <c r="AA304" s="846"/>
      <c r="AB304" s="846"/>
      <c r="AC304" s="846"/>
      <c r="AD304" s="846"/>
      <c r="AE304" s="846"/>
      <c r="AF304" s="846"/>
      <c r="AG304" s="846"/>
      <c r="AH304" s="846"/>
      <c r="AI304" s="846"/>
      <c r="AJ304" s="846"/>
      <c r="AK304" s="846"/>
      <c r="AL304" s="846"/>
      <c r="AM304" s="846"/>
      <c r="AN304" s="846"/>
      <c r="AO304" s="846"/>
      <c r="AP304" s="846"/>
      <c r="AQ304" s="846"/>
      <c r="AR304" s="846"/>
      <c r="AS304" s="846"/>
      <c r="AT304" s="846"/>
      <c r="AU304" s="846"/>
      <c r="AV304" s="846"/>
      <c r="AW304" s="846"/>
      <c r="AX304" s="846"/>
      <c r="AY304" s="846"/>
      <c r="AZ304" s="846"/>
      <c r="BA304" s="846"/>
      <c r="BB304" s="846"/>
      <c r="BC304" s="846"/>
      <c r="BD304" s="846"/>
      <c r="BE304" s="846"/>
      <c r="BF304" s="846"/>
      <c r="BG304" s="846"/>
      <c r="BH304" s="846"/>
      <c r="BI304" s="846"/>
      <c r="BJ304" s="846"/>
      <c r="BK304" s="846"/>
      <c r="BL304" s="846"/>
      <c r="BM304" s="1354"/>
      <c r="BN304" s="1354"/>
      <c r="BO304" s="1354"/>
      <c r="BP304" s="1354"/>
      <c r="BQ304" s="1354"/>
      <c r="BR304" s="846"/>
      <c r="BS304" s="1028"/>
      <c r="BT304" s="1028"/>
      <c r="BU304" s="259"/>
      <c r="BV304" s="259"/>
      <c r="BW304" s="259"/>
      <c r="BX304" s="1304"/>
      <c r="BY304" s="1305"/>
      <c r="BZ304" s="1306"/>
      <c r="CA304" s="547"/>
      <c r="CD304" s="1073"/>
      <c r="ED304" s="1073"/>
    </row>
    <row r="305" spans="1:134" s="228" customFormat="1" ht="111.6" hidden="1" customHeight="1">
      <c r="A305" s="922"/>
      <c r="B305" s="1473"/>
      <c r="C305" s="1020"/>
      <c r="D305" s="818"/>
      <c r="E305" s="259"/>
      <c r="F305" s="818"/>
      <c r="G305" s="922"/>
      <c r="H305" s="922"/>
      <c r="I305" s="818"/>
      <c r="J305" s="818"/>
      <c r="K305" s="818"/>
      <c r="L305" s="1343"/>
      <c r="M305" s="1343"/>
      <c r="N305" s="1343"/>
      <c r="O305" s="1343"/>
      <c r="P305" s="260"/>
      <c r="Q305" s="260"/>
      <c r="R305" s="1343"/>
      <c r="S305" s="1343"/>
      <c r="T305" s="1343"/>
      <c r="U305" s="1343"/>
      <c r="V305" s="1343"/>
      <c r="W305" s="1343"/>
      <c r="X305" s="1343"/>
      <c r="Y305" s="1343"/>
      <c r="Z305" s="1343"/>
      <c r="AA305" s="1343"/>
      <c r="AB305" s="1343"/>
      <c r="AC305" s="1343"/>
      <c r="AD305" s="1343"/>
      <c r="AE305" s="1343"/>
      <c r="AF305" s="1343"/>
      <c r="AG305" s="1343"/>
      <c r="AH305" s="1343"/>
      <c r="AI305" s="1343"/>
      <c r="AJ305" s="1343"/>
      <c r="AK305" s="1343"/>
      <c r="AL305" s="1343"/>
      <c r="AM305" s="1343"/>
      <c r="AN305" s="1343"/>
      <c r="AO305" s="1343"/>
      <c r="AP305" s="1343"/>
      <c r="AQ305" s="1343"/>
      <c r="AR305" s="1343"/>
      <c r="AS305" s="1343"/>
      <c r="AT305" s="1343"/>
      <c r="AU305" s="1343"/>
      <c r="AV305" s="1343"/>
      <c r="AW305" s="1343"/>
      <c r="AX305" s="1343"/>
      <c r="AY305" s="1343"/>
      <c r="AZ305" s="1343"/>
      <c r="BA305" s="1343"/>
      <c r="BB305" s="1343"/>
      <c r="BC305" s="1343"/>
      <c r="BD305" s="1340"/>
      <c r="BE305" s="1343"/>
      <c r="BF305" s="1356"/>
      <c r="BG305" s="1343"/>
      <c r="BH305" s="1343"/>
      <c r="BI305" s="803"/>
      <c r="BJ305" s="1398"/>
      <c r="BK305" s="1452"/>
      <c r="BL305" s="1452"/>
      <c r="BM305" s="1475"/>
      <c r="BN305" s="1475"/>
      <c r="BO305" s="1475"/>
      <c r="BP305" s="1475"/>
      <c r="BQ305" s="1475"/>
      <c r="BR305" s="1452"/>
      <c r="BS305" s="923"/>
      <c r="BT305" s="1476"/>
      <c r="BU305" s="819"/>
      <c r="BV305" s="819"/>
      <c r="BW305" s="259"/>
      <c r="BX305" s="1304"/>
      <c r="BY305" s="1305"/>
      <c r="BZ305" s="1477"/>
      <c r="CD305" s="1073"/>
      <c r="EC305" s="1073"/>
    </row>
    <row r="306" spans="1:134" s="228" customFormat="1" ht="87" hidden="1" customHeight="1">
      <c r="A306" s="922"/>
      <c r="B306" s="1473"/>
      <c r="C306" s="1020"/>
      <c r="D306" s="818"/>
      <c r="E306" s="259"/>
      <c r="F306" s="818"/>
      <c r="G306" s="922"/>
      <c r="H306" s="922"/>
      <c r="I306" s="818"/>
      <c r="J306" s="818"/>
      <c r="K306" s="818"/>
      <c r="L306" s="1343"/>
      <c r="M306" s="1343"/>
      <c r="N306" s="1343"/>
      <c r="O306" s="1343"/>
      <c r="P306" s="260"/>
      <c r="Q306" s="260"/>
      <c r="R306" s="1343"/>
      <c r="S306" s="1343"/>
      <c r="T306" s="1343"/>
      <c r="U306" s="1343"/>
      <c r="V306" s="1343"/>
      <c r="W306" s="1343"/>
      <c r="X306" s="1343"/>
      <c r="Y306" s="1343"/>
      <c r="Z306" s="1343"/>
      <c r="AA306" s="1343"/>
      <c r="AB306" s="1343"/>
      <c r="AC306" s="1343"/>
      <c r="AD306" s="1343"/>
      <c r="AE306" s="1343"/>
      <c r="AF306" s="1343"/>
      <c r="AG306" s="1343"/>
      <c r="AH306" s="1343"/>
      <c r="AI306" s="1343"/>
      <c r="AJ306" s="1343"/>
      <c r="AK306" s="1343"/>
      <c r="AL306" s="1343"/>
      <c r="AM306" s="1343"/>
      <c r="AN306" s="1343"/>
      <c r="AO306" s="1343"/>
      <c r="AP306" s="1343"/>
      <c r="AQ306" s="1343"/>
      <c r="AR306" s="1343"/>
      <c r="AS306" s="1343"/>
      <c r="AT306" s="1343"/>
      <c r="AU306" s="1343"/>
      <c r="AV306" s="1343"/>
      <c r="AW306" s="1343"/>
      <c r="AX306" s="1343"/>
      <c r="AY306" s="1343"/>
      <c r="AZ306" s="1343"/>
      <c r="BA306" s="1343"/>
      <c r="BB306" s="1343"/>
      <c r="BC306" s="1343"/>
      <c r="BD306" s="1340"/>
      <c r="BE306" s="1343"/>
      <c r="BF306" s="1356"/>
      <c r="BG306" s="1343"/>
      <c r="BH306" s="1343"/>
      <c r="BI306" s="803"/>
      <c r="BJ306" s="1398"/>
      <c r="BK306" s="1452"/>
      <c r="BL306" s="1343"/>
      <c r="BM306" s="1357"/>
      <c r="BN306" s="1320"/>
      <c r="BO306" s="1357"/>
      <c r="BP306" s="1357"/>
      <c r="BQ306" s="1357"/>
      <c r="BR306" s="1343"/>
      <c r="BS306" s="923"/>
      <c r="BT306" s="1476"/>
      <c r="BU306" s="819"/>
      <c r="BV306" s="819"/>
      <c r="BW306" s="259"/>
      <c r="BX306" s="1304"/>
      <c r="BY306" s="1305"/>
      <c r="BZ306" s="1477"/>
      <c r="CD306" s="1073"/>
      <c r="EC306" s="1073"/>
    </row>
    <row r="307" spans="1:134" s="228" customFormat="1" ht="87" hidden="1" customHeight="1">
      <c r="A307" s="922"/>
      <c r="B307" s="1473"/>
      <c r="C307" s="1020"/>
      <c r="D307" s="818"/>
      <c r="E307" s="259"/>
      <c r="F307" s="818"/>
      <c r="G307" s="922"/>
      <c r="H307" s="922"/>
      <c r="I307" s="818"/>
      <c r="J307" s="818"/>
      <c r="K307" s="818"/>
      <c r="L307" s="1343"/>
      <c r="M307" s="1343"/>
      <c r="N307" s="1343"/>
      <c r="O307" s="1343"/>
      <c r="P307" s="260"/>
      <c r="Q307" s="260"/>
      <c r="R307" s="1343"/>
      <c r="S307" s="1343"/>
      <c r="T307" s="1343"/>
      <c r="U307" s="1343"/>
      <c r="V307" s="1343"/>
      <c r="W307" s="1343"/>
      <c r="X307" s="1343"/>
      <c r="Y307" s="1343"/>
      <c r="Z307" s="1343"/>
      <c r="AA307" s="1343"/>
      <c r="AB307" s="1343"/>
      <c r="AC307" s="1343"/>
      <c r="AD307" s="1343"/>
      <c r="AE307" s="1343"/>
      <c r="AF307" s="1343"/>
      <c r="AG307" s="1343"/>
      <c r="AH307" s="1343"/>
      <c r="AI307" s="1343"/>
      <c r="AJ307" s="1343"/>
      <c r="AK307" s="1343"/>
      <c r="AL307" s="1343"/>
      <c r="AM307" s="1343"/>
      <c r="AN307" s="1343"/>
      <c r="AO307" s="1343"/>
      <c r="AP307" s="1343"/>
      <c r="AQ307" s="1343"/>
      <c r="AR307" s="1343"/>
      <c r="AS307" s="1343"/>
      <c r="AT307" s="1343"/>
      <c r="AU307" s="1343"/>
      <c r="AV307" s="1343"/>
      <c r="AW307" s="1343"/>
      <c r="AX307" s="1343"/>
      <c r="AY307" s="1343"/>
      <c r="AZ307" s="1343"/>
      <c r="BA307" s="1343"/>
      <c r="BB307" s="1343"/>
      <c r="BC307" s="1343"/>
      <c r="BD307" s="1340"/>
      <c r="BE307" s="1343"/>
      <c r="BF307" s="1356"/>
      <c r="BG307" s="1343"/>
      <c r="BH307" s="1343"/>
      <c r="BI307" s="803"/>
      <c r="BJ307" s="1398"/>
      <c r="BK307" s="1452"/>
      <c r="BL307" s="260"/>
      <c r="BM307" s="1475"/>
      <c r="BN307" s="1320"/>
      <c r="BO307" s="1475"/>
      <c r="BP307" s="1475"/>
      <c r="BQ307" s="1475"/>
      <c r="BR307" s="260"/>
      <c r="BS307" s="923"/>
      <c r="BT307" s="1476"/>
      <c r="BU307" s="819"/>
      <c r="BV307" s="819"/>
      <c r="BW307" s="259"/>
      <c r="BX307" s="1304"/>
      <c r="BY307" s="1305"/>
      <c r="BZ307" s="1477"/>
      <c r="CD307" s="1073"/>
      <c r="EC307" s="1073"/>
    </row>
    <row r="308" spans="1:134" s="228" customFormat="1" ht="110.1" hidden="1" customHeight="1">
      <c r="A308" s="922"/>
      <c r="B308" s="1473"/>
      <c r="C308" s="1020"/>
      <c r="D308" s="818"/>
      <c r="E308" s="259"/>
      <c r="F308" s="818"/>
      <c r="G308" s="922"/>
      <c r="H308" s="818"/>
      <c r="I308" s="909"/>
      <c r="J308" s="909"/>
      <c r="K308" s="909"/>
      <c r="L308" s="1343"/>
      <c r="M308" s="1343"/>
      <c r="N308" s="1343"/>
      <c r="O308" s="1343"/>
      <c r="P308" s="260"/>
      <c r="Q308" s="260"/>
      <c r="R308" s="1343"/>
      <c r="S308" s="1343"/>
      <c r="T308" s="1343"/>
      <c r="U308" s="1343"/>
      <c r="V308" s="1343"/>
      <c r="W308" s="1343"/>
      <c r="X308" s="1343"/>
      <c r="Y308" s="1343"/>
      <c r="Z308" s="1343"/>
      <c r="AA308" s="1343"/>
      <c r="AB308" s="1343"/>
      <c r="AC308" s="1343"/>
      <c r="AD308" s="1343"/>
      <c r="AE308" s="1343"/>
      <c r="AF308" s="1343"/>
      <c r="AG308" s="1343"/>
      <c r="AH308" s="1343"/>
      <c r="AI308" s="1343"/>
      <c r="AJ308" s="1343"/>
      <c r="AK308" s="1343"/>
      <c r="AL308" s="1343"/>
      <c r="AM308" s="1343"/>
      <c r="AN308" s="1343"/>
      <c r="AO308" s="1343"/>
      <c r="AP308" s="1343"/>
      <c r="AQ308" s="1343"/>
      <c r="AR308" s="1343"/>
      <c r="AS308" s="1343"/>
      <c r="AT308" s="1343"/>
      <c r="AU308" s="1343"/>
      <c r="AV308" s="1343"/>
      <c r="AW308" s="1343"/>
      <c r="AX308" s="1343"/>
      <c r="AY308" s="1343"/>
      <c r="AZ308" s="1343"/>
      <c r="BA308" s="1343"/>
      <c r="BB308" s="1343"/>
      <c r="BC308" s="1343"/>
      <c r="BD308" s="1340"/>
      <c r="BE308" s="1343"/>
      <c r="BF308" s="1356"/>
      <c r="BG308" s="1343"/>
      <c r="BH308" s="803"/>
      <c r="BI308" s="1356"/>
      <c r="BJ308" s="1398"/>
      <c r="BK308" s="1398"/>
      <c r="BL308" s="1343"/>
      <c r="BM308" s="1357"/>
      <c r="BN308" s="1320"/>
      <c r="BO308" s="1357"/>
      <c r="BP308" s="1357"/>
      <c r="BQ308" s="1357"/>
      <c r="BR308" s="1343"/>
      <c r="BS308" s="923"/>
      <c r="BT308" s="818"/>
      <c r="BU308" s="818"/>
      <c r="BV308" s="818"/>
      <c r="BW308" s="259"/>
      <c r="BX308" s="1304"/>
      <c r="BY308" s="1305"/>
      <c r="BZ308" s="1477"/>
      <c r="CD308" s="1073"/>
      <c r="EC308" s="1073"/>
    </row>
    <row r="309" spans="1:134" s="228" customFormat="1" ht="105" hidden="1" customHeight="1">
      <c r="A309" s="922"/>
      <c r="B309" s="1473"/>
      <c r="C309" s="1020"/>
      <c r="D309" s="818"/>
      <c r="E309" s="259"/>
      <c r="F309" s="818"/>
      <c r="G309" s="818"/>
      <c r="H309" s="818"/>
      <c r="I309" s="818"/>
      <c r="J309" s="942"/>
      <c r="K309" s="818"/>
      <c r="L309" s="1024"/>
      <c r="M309" s="1343"/>
      <c r="N309" s="1024"/>
      <c r="O309" s="1343"/>
      <c r="P309" s="260"/>
      <c r="Q309" s="260"/>
      <c r="R309" s="1343"/>
      <c r="S309" s="1343"/>
      <c r="T309" s="1343"/>
      <c r="U309" s="1343"/>
      <c r="V309" s="1343"/>
      <c r="W309" s="1343"/>
      <c r="X309" s="1343"/>
      <c r="Y309" s="1343"/>
      <c r="Z309" s="1343"/>
      <c r="AA309" s="1343"/>
      <c r="AB309" s="1343"/>
      <c r="AC309" s="1343"/>
      <c r="AD309" s="1343"/>
      <c r="AE309" s="1343"/>
      <c r="AF309" s="1343"/>
      <c r="AG309" s="1343"/>
      <c r="AH309" s="1343"/>
      <c r="AI309" s="1343"/>
      <c r="AJ309" s="1343"/>
      <c r="AK309" s="1343"/>
      <c r="AL309" s="1343"/>
      <c r="AM309" s="1343"/>
      <c r="AN309" s="1343"/>
      <c r="AO309" s="1343"/>
      <c r="AP309" s="1343"/>
      <c r="AQ309" s="1343"/>
      <c r="AR309" s="1343"/>
      <c r="AS309" s="1343"/>
      <c r="AT309" s="1343"/>
      <c r="AU309" s="1343"/>
      <c r="AV309" s="1343"/>
      <c r="AW309" s="1343"/>
      <c r="AX309" s="1343"/>
      <c r="AY309" s="1343"/>
      <c r="AZ309" s="1343"/>
      <c r="BA309" s="1343"/>
      <c r="BB309" s="1343"/>
      <c r="BC309" s="1343"/>
      <c r="BD309" s="1340"/>
      <c r="BE309" s="1343"/>
      <c r="BF309" s="1356"/>
      <c r="BG309" s="1343"/>
      <c r="BH309" s="803"/>
      <c r="BI309" s="1356"/>
      <c r="BJ309" s="1398"/>
      <c r="BK309" s="1452"/>
      <c r="BL309" s="1343"/>
      <c r="BM309" s="1475"/>
      <c r="BN309" s="1475"/>
      <c r="BO309" s="1475"/>
      <c r="BP309" s="1475"/>
      <c r="BQ309" s="1475"/>
      <c r="BR309" s="1343"/>
      <c r="BS309" s="923"/>
      <c r="BT309" s="1476"/>
      <c r="BU309" s="819"/>
      <c r="BV309" s="819"/>
      <c r="BW309" s="259"/>
      <c r="BX309" s="1304"/>
      <c r="BY309" s="1305"/>
      <c r="BZ309" s="1306"/>
      <c r="CA309" s="547"/>
      <c r="CD309" s="1073"/>
      <c r="ED309" s="1073"/>
    </row>
    <row r="310" spans="1:134" s="228" customFormat="1" ht="28.5" hidden="1" customHeight="1">
      <c r="A310" s="922"/>
      <c r="B310" s="1473"/>
      <c r="C310" s="1020"/>
      <c r="D310" s="818"/>
      <c r="E310" s="259"/>
      <c r="F310" s="818"/>
      <c r="G310" s="818"/>
      <c r="H310" s="818"/>
      <c r="I310" s="818"/>
      <c r="J310" s="942"/>
      <c r="K310" s="818"/>
      <c r="L310" s="1024"/>
      <c r="M310" s="1343"/>
      <c r="N310" s="1024"/>
      <c r="O310" s="1343"/>
      <c r="P310" s="260"/>
      <c r="Q310" s="260"/>
      <c r="R310" s="1343"/>
      <c r="S310" s="1343"/>
      <c r="T310" s="1343"/>
      <c r="U310" s="1343"/>
      <c r="V310" s="1343"/>
      <c r="W310" s="1343"/>
      <c r="X310" s="1343"/>
      <c r="Y310" s="1343"/>
      <c r="Z310" s="1343"/>
      <c r="AA310" s="1343"/>
      <c r="AB310" s="1343"/>
      <c r="AC310" s="1343"/>
      <c r="AD310" s="1343"/>
      <c r="AE310" s="1343"/>
      <c r="AF310" s="1343"/>
      <c r="AG310" s="1343"/>
      <c r="AH310" s="1343"/>
      <c r="AI310" s="1343"/>
      <c r="AJ310" s="1343"/>
      <c r="AK310" s="1343"/>
      <c r="AL310" s="1343"/>
      <c r="AM310" s="1343"/>
      <c r="AN310" s="1343"/>
      <c r="AO310" s="1343"/>
      <c r="AP310" s="1343"/>
      <c r="AQ310" s="1343"/>
      <c r="AR310" s="1343"/>
      <c r="AS310" s="1343"/>
      <c r="AT310" s="1343"/>
      <c r="AU310" s="1343"/>
      <c r="AV310" s="1343"/>
      <c r="AW310" s="1343"/>
      <c r="AX310" s="1343"/>
      <c r="AY310" s="1343"/>
      <c r="AZ310" s="1343"/>
      <c r="BA310" s="1343"/>
      <c r="BB310" s="1343"/>
      <c r="BC310" s="1343"/>
      <c r="BD310" s="1340"/>
      <c r="BE310" s="1343"/>
      <c r="BF310" s="1356"/>
      <c r="BG310" s="1343"/>
      <c r="BH310" s="803"/>
      <c r="BI310" s="1356"/>
      <c r="BJ310" s="1398"/>
      <c r="BK310" s="1452"/>
      <c r="BL310" s="1357"/>
      <c r="BM310" s="1357"/>
      <c r="BN310" s="1320"/>
      <c r="BO310" s="1357"/>
      <c r="BP310" s="1357"/>
      <c r="BQ310" s="1357"/>
      <c r="BR310" s="1343"/>
      <c r="BS310" s="923"/>
      <c r="BT310" s="1476"/>
      <c r="BU310" s="819"/>
      <c r="BV310" s="819"/>
      <c r="BW310" s="259"/>
      <c r="BX310" s="1304"/>
      <c r="BY310" s="1305"/>
      <c r="BZ310" s="1306"/>
      <c r="CA310" s="547"/>
      <c r="CD310" s="1073"/>
      <c r="ED310" s="1073"/>
    </row>
    <row r="311" spans="1:134" s="228" customFormat="1" ht="24" hidden="1" customHeight="1">
      <c r="A311" s="922"/>
      <c r="B311" s="1473"/>
      <c r="C311" s="1020"/>
      <c r="D311" s="818"/>
      <c r="E311" s="259"/>
      <c r="F311" s="818"/>
      <c r="G311" s="818"/>
      <c r="H311" s="818"/>
      <c r="I311" s="818"/>
      <c r="J311" s="942"/>
      <c r="K311" s="818"/>
      <c r="L311" s="1024"/>
      <c r="M311" s="1343"/>
      <c r="N311" s="1024"/>
      <c r="O311" s="1343"/>
      <c r="P311" s="260"/>
      <c r="Q311" s="260"/>
      <c r="R311" s="1343"/>
      <c r="S311" s="1343"/>
      <c r="T311" s="1343"/>
      <c r="U311" s="1343"/>
      <c r="V311" s="1343"/>
      <c r="W311" s="1343"/>
      <c r="X311" s="1343"/>
      <c r="Y311" s="1343"/>
      <c r="Z311" s="1343"/>
      <c r="AA311" s="1343"/>
      <c r="AB311" s="1343"/>
      <c r="AC311" s="1343"/>
      <c r="AD311" s="1343"/>
      <c r="AE311" s="1343"/>
      <c r="AF311" s="1343"/>
      <c r="AG311" s="1343"/>
      <c r="AH311" s="1343"/>
      <c r="AI311" s="1343"/>
      <c r="AJ311" s="1343"/>
      <c r="AK311" s="1343"/>
      <c r="AL311" s="1343"/>
      <c r="AM311" s="1343"/>
      <c r="AN311" s="1343"/>
      <c r="AO311" s="1343"/>
      <c r="AP311" s="1343"/>
      <c r="AQ311" s="1343"/>
      <c r="AR311" s="1343"/>
      <c r="AS311" s="1343"/>
      <c r="AT311" s="1343"/>
      <c r="AU311" s="1343"/>
      <c r="AV311" s="1343"/>
      <c r="AW311" s="1343"/>
      <c r="AX311" s="1343"/>
      <c r="AY311" s="1343"/>
      <c r="AZ311" s="1343"/>
      <c r="BA311" s="1343"/>
      <c r="BB311" s="1343"/>
      <c r="BC311" s="1343"/>
      <c r="BD311" s="1340"/>
      <c r="BE311" s="1343"/>
      <c r="BF311" s="1356"/>
      <c r="BG311" s="1343"/>
      <c r="BH311" s="803"/>
      <c r="BI311" s="1356"/>
      <c r="BJ311" s="1398"/>
      <c r="BK311" s="1452"/>
      <c r="BL311" s="1357"/>
      <c r="BM311" s="1357"/>
      <c r="BN311" s="1320"/>
      <c r="BO311" s="1357"/>
      <c r="BP311" s="1357"/>
      <c r="BQ311" s="1357"/>
      <c r="BR311" s="1343"/>
      <c r="BS311" s="923"/>
      <c r="BT311" s="1476"/>
      <c r="BU311" s="819"/>
      <c r="BV311" s="819"/>
      <c r="BW311" s="259"/>
      <c r="BX311" s="1304"/>
      <c r="BY311" s="1305"/>
      <c r="BZ311" s="1306"/>
      <c r="CA311" s="547"/>
      <c r="CD311" s="1073"/>
      <c r="ED311" s="1073"/>
    </row>
    <row r="312" spans="1:134" s="228" customFormat="1" hidden="1">
      <c r="A312" s="1037"/>
      <c r="B312" s="1351"/>
      <c r="C312" s="1314"/>
      <c r="D312" s="258"/>
      <c r="E312" s="258"/>
      <c r="F312" s="258"/>
      <c r="G312" s="258"/>
      <c r="H312" s="258"/>
      <c r="I312" s="258"/>
      <c r="J312" s="258"/>
      <c r="K312" s="258"/>
      <c r="L312" s="258"/>
      <c r="M312" s="258"/>
      <c r="N312" s="258"/>
      <c r="O312" s="258"/>
      <c r="P312" s="258"/>
      <c r="Q312" s="258"/>
      <c r="R312" s="258"/>
      <c r="S312" s="258"/>
      <c r="T312" s="258"/>
      <c r="U312" s="258"/>
      <c r="V312" s="258"/>
      <c r="W312" s="258"/>
      <c r="X312" s="258"/>
      <c r="Y312" s="258"/>
      <c r="Z312" s="258"/>
      <c r="AA312" s="258"/>
      <c r="AB312" s="258"/>
      <c r="AC312" s="258"/>
      <c r="AD312" s="258"/>
      <c r="AE312" s="258"/>
      <c r="AF312" s="258"/>
      <c r="AG312" s="258"/>
      <c r="AH312" s="258"/>
      <c r="AI312" s="258"/>
      <c r="AJ312" s="258"/>
      <c r="AK312" s="258"/>
      <c r="AL312" s="258"/>
      <c r="AM312" s="258"/>
      <c r="AN312" s="258"/>
      <c r="AO312" s="258"/>
      <c r="AP312" s="258"/>
      <c r="AQ312" s="258"/>
      <c r="AR312" s="258"/>
      <c r="AS312" s="258"/>
      <c r="AT312" s="258"/>
      <c r="AU312" s="258"/>
      <c r="AV312" s="258"/>
      <c r="AW312" s="258"/>
      <c r="AX312" s="258"/>
      <c r="AY312" s="258"/>
      <c r="AZ312" s="258"/>
      <c r="BA312" s="258"/>
      <c r="BB312" s="258"/>
      <c r="BC312" s="258"/>
      <c r="BD312" s="258"/>
      <c r="BE312" s="258"/>
      <c r="BF312" s="258"/>
      <c r="BG312" s="258"/>
      <c r="BH312" s="258"/>
      <c r="BI312" s="258"/>
      <c r="BJ312" s="258"/>
      <c r="BK312" s="258"/>
      <c r="BL312" s="258"/>
      <c r="BM312" s="1313"/>
      <c r="BN312" s="1313"/>
      <c r="BO312" s="1313"/>
      <c r="BP312" s="1313"/>
      <c r="BQ312" s="1313"/>
      <c r="BR312" s="258"/>
      <c r="BS312" s="873"/>
      <c r="BT312" s="873"/>
      <c r="BU312" s="259"/>
      <c r="BV312" s="259"/>
      <c r="BW312" s="259"/>
      <c r="BX312" s="1304"/>
      <c r="BY312" s="1305"/>
      <c r="BZ312" s="1306"/>
      <c r="CA312" s="547"/>
      <c r="CD312" s="1073"/>
      <c r="ED312" s="1073"/>
    </row>
    <row r="313" spans="1:134" s="228" customFormat="1" ht="29.45" hidden="1" customHeight="1">
      <c r="A313" s="1352"/>
      <c r="B313" s="1353"/>
      <c r="C313" s="1372"/>
      <c r="D313" s="846"/>
      <c r="E313" s="846"/>
      <c r="F313" s="846"/>
      <c r="G313" s="846"/>
      <c r="H313" s="846"/>
      <c r="I313" s="846"/>
      <c r="J313" s="846"/>
      <c r="K313" s="846"/>
      <c r="L313" s="846"/>
      <c r="M313" s="846"/>
      <c r="N313" s="846"/>
      <c r="O313" s="846"/>
      <c r="P313" s="846"/>
      <c r="Q313" s="846"/>
      <c r="R313" s="846"/>
      <c r="S313" s="846"/>
      <c r="T313" s="846"/>
      <c r="U313" s="846"/>
      <c r="V313" s="846"/>
      <c r="W313" s="846"/>
      <c r="X313" s="846"/>
      <c r="Y313" s="846"/>
      <c r="Z313" s="846"/>
      <c r="AA313" s="846"/>
      <c r="AB313" s="846"/>
      <c r="AC313" s="846"/>
      <c r="AD313" s="846"/>
      <c r="AE313" s="846"/>
      <c r="AF313" s="846"/>
      <c r="AG313" s="846"/>
      <c r="AH313" s="846"/>
      <c r="AI313" s="846"/>
      <c r="AJ313" s="846"/>
      <c r="AK313" s="846"/>
      <c r="AL313" s="846"/>
      <c r="AM313" s="846"/>
      <c r="AN313" s="846"/>
      <c r="AO313" s="846"/>
      <c r="AP313" s="846"/>
      <c r="AQ313" s="846"/>
      <c r="AR313" s="846"/>
      <c r="AS313" s="846"/>
      <c r="AT313" s="846"/>
      <c r="AU313" s="846"/>
      <c r="AV313" s="846"/>
      <c r="AW313" s="846"/>
      <c r="AX313" s="846"/>
      <c r="AY313" s="846"/>
      <c r="AZ313" s="846"/>
      <c r="BA313" s="846"/>
      <c r="BB313" s="846"/>
      <c r="BC313" s="846"/>
      <c r="BD313" s="846"/>
      <c r="BE313" s="846"/>
      <c r="BF313" s="846"/>
      <c r="BG313" s="846"/>
      <c r="BH313" s="846"/>
      <c r="BI313" s="846"/>
      <c r="BJ313" s="846"/>
      <c r="BK313" s="846"/>
      <c r="BL313" s="846"/>
      <c r="BM313" s="1354"/>
      <c r="BN313" s="1354"/>
      <c r="BO313" s="1354"/>
      <c r="BP313" s="1354"/>
      <c r="BQ313" s="1354"/>
      <c r="BR313" s="846"/>
      <c r="BS313" s="1028"/>
      <c r="BT313" s="1028"/>
      <c r="BU313" s="259"/>
      <c r="BV313" s="259"/>
      <c r="BW313" s="259"/>
      <c r="BX313" s="1304"/>
      <c r="BY313" s="1305"/>
      <c r="BZ313" s="1306"/>
      <c r="CA313" s="547"/>
      <c r="CD313" s="1073"/>
      <c r="ED313" s="1073"/>
    </row>
    <row r="314" spans="1:134" s="228" customFormat="1" hidden="1">
      <c r="A314" s="922"/>
      <c r="B314" s="1473"/>
      <c r="C314" s="1020"/>
      <c r="D314" s="259"/>
      <c r="E314" s="259"/>
      <c r="F314" s="818"/>
      <c r="G314" s="259"/>
      <c r="H314" s="259"/>
      <c r="I314" s="818"/>
      <c r="J314" s="818"/>
      <c r="K314" s="942"/>
      <c r="L314" s="1452"/>
      <c r="M314" s="1343"/>
      <c r="N314" s="1343"/>
      <c r="O314" s="1343"/>
      <c r="P314" s="1343"/>
      <c r="Q314" s="260"/>
      <c r="R314" s="1343"/>
      <c r="S314" s="1343"/>
      <c r="T314" s="1343"/>
      <c r="U314" s="1343"/>
      <c r="V314" s="1343"/>
      <c r="W314" s="1343"/>
      <c r="X314" s="1343"/>
      <c r="Y314" s="1343"/>
      <c r="Z314" s="1452"/>
      <c r="AA314" s="1343"/>
      <c r="AB314" s="1343"/>
      <c r="AC314" s="1343"/>
      <c r="AD314" s="1343"/>
      <c r="AE314" s="1343"/>
      <c r="AF314" s="1343"/>
      <c r="AG314" s="1343"/>
      <c r="AH314" s="1343"/>
      <c r="AI314" s="1343"/>
      <c r="AJ314" s="1452"/>
      <c r="AK314" s="1343"/>
      <c r="AL314" s="1343"/>
      <c r="AM314" s="1343"/>
      <c r="AN314" s="1343"/>
      <c r="AO314" s="1343"/>
      <c r="AP314" s="1343"/>
      <c r="AQ314" s="1343"/>
      <c r="AR314" s="1343"/>
      <c r="AS314" s="1343"/>
      <c r="AT314" s="1343"/>
      <c r="AU314" s="1343"/>
      <c r="AV314" s="1343"/>
      <c r="AW314" s="1343"/>
      <c r="AX314" s="1343"/>
      <c r="AY314" s="1343"/>
      <c r="AZ314" s="1343"/>
      <c r="BA314" s="1343"/>
      <c r="BB314" s="1343"/>
      <c r="BC314" s="1343"/>
      <c r="BD314" s="1343"/>
      <c r="BE314" s="1343"/>
      <c r="BF314" s="1343"/>
      <c r="BG314" s="1343"/>
      <c r="BH314" s="1343"/>
      <c r="BI314" s="1343"/>
      <c r="BJ314" s="1343"/>
      <c r="BK314" s="1343"/>
      <c r="BL314" s="1343"/>
      <c r="BM314" s="1357"/>
      <c r="BN314" s="1357"/>
      <c r="BO314" s="1357"/>
      <c r="BP314" s="1357"/>
      <c r="BQ314" s="1357"/>
      <c r="BR314" s="1343"/>
      <c r="BS314" s="923"/>
      <c r="BT314" s="923"/>
      <c r="BU314" s="259"/>
      <c r="BV314" s="259"/>
      <c r="BW314" s="259"/>
      <c r="BX314" s="1304"/>
      <c r="BY314" s="1305"/>
      <c r="BZ314" s="1306"/>
      <c r="CA314" s="547"/>
      <c r="CD314" s="1073"/>
      <c r="EC314" s="656"/>
      <c r="ED314" s="1073"/>
    </row>
    <row r="315" spans="1:134" s="693" customFormat="1" ht="48" hidden="1" customHeight="1">
      <c r="A315" s="948"/>
      <c r="B315" s="1323"/>
      <c r="C315" s="1364"/>
      <c r="D315" s="841"/>
      <c r="E315" s="841"/>
      <c r="F315" s="842"/>
      <c r="G315" s="841"/>
      <c r="H315" s="841"/>
      <c r="I315" s="949"/>
      <c r="J315" s="949"/>
      <c r="K315" s="842"/>
      <c r="L315" s="1478"/>
      <c r="M315" s="1403"/>
      <c r="N315" s="1403"/>
      <c r="O315" s="1403"/>
      <c r="P315" s="885"/>
      <c r="Q315" s="885"/>
      <c r="R315" s="1403"/>
      <c r="S315" s="1403"/>
      <c r="T315" s="1403"/>
      <c r="U315" s="1403"/>
      <c r="V315" s="1403"/>
      <c r="W315" s="1403"/>
      <c r="X315" s="1403"/>
      <c r="Y315" s="1403"/>
      <c r="Z315" s="1478"/>
      <c r="AA315" s="1403"/>
      <c r="AB315" s="1403"/>
      <c r="AC315" s="1403"/>
      <c r="AD315" s="1403"/>
      <c r="AE315" s="1403"/>
      <c r="AF315" s="1403"/>
      <c r="AG315" s="1403"/>
      <c r="AH315" s="1403"/>
      <c r="AI315" s="1403"/>
      <c r="AJ315" s="1478"/>
      <c r="AK315" s="1403"/>
      <c r="AL315" s="1403"/>
      <c r="AM315" s="1403"/>
      <c r="AN315" s="1403"/>
      <c r="AO315" s="1403"/>
      <c r="AP315" s="1403"/>
      <c r="AQ315" s="1403"/>
      <c r="AR315" s="1403"/>
      <c r="AS315" s="1403"/>
      <c r="AT315" s="1403"/>
      <c r="AU315" s="1403"/>
      <c r="AV315" s="1403"/>
      <c r="AW315" s="1403"/>
      <c r="AX315" s="1403"/>
      <c r="AY315" s="1403"/>
      <c r="AZ315" s="1403"/>
      <c r="BA315" s="1403"/>
      <c r="BB315" s="1403"/>
      <c r="BC315" s="1403"/>
      <c r="BD315" s="1404"/>
      <c r="BE315" s="1403"/>
      <c r="BF315" s="1363"/>
      <c r="BG315" s="1324"/>
      <c r="BH315" s="1324"/>
      <c r="BI315" s="1324"/>
      <c r="BJ315" s="1479"/>
      <c r="BK315" s="1479"/>
      <c r="BL315" s="1403"/>
      <c r="BM315" s="1480"/>
      <c r="BN315" s="1320"/>
      <c r="BO315" s="1480"/>
      <c r="BP315" s="1480"/>
      <c r="BQ315" s="1480"/>
      <c r="BR315" s="1403"/>
      <c r="BS315" s="1406"/>
      <c r="BT315" s="1411"/>
      <c r="BU315" s="1411"/>
      <c r="BV315" s="1411"/>
      <c r="BW315" s="1334"/>
      <c r="BX315" s="1304"/>
      <c r="BY315" s="1305"/>
      <c r="BZ315" s="1306"/>
      <c r="CD315" s="1073"/>
      <c r="ED315" s="1073"/>
    </row>
    <row r="316" spans="1:134" s="693" customFormat="1" ht="71.45" hidden="1" customHeight="1">
      <c r="A316" s="948"/>
      <c r="B316" s="1323"/>
      <c r="C316" s="1364"/>
      <c r="D316" s="841"/>
      <c r="E316" s="841"/>
      <c r="F316" s="842"/>
      <c r="G316" s="841"/>
      <c r="H316" s="841"/>
      <c r="I316" s="949"/>
      <c r="J316" s="949"/>
      <c r="K316" s="842"/>
      <c r="L316" s="1478"/>
      <c r="M316" s="1403"/>
      <c r="N316" s="1403"/>
      <c r="O316" s="1403"/>
      <c r="P316" s="885"/>
      <c r="Q316" s="885"/>
      <c r="R316" s="1403"/>
      <c r="S316" s="1403"/>
      <c r="T316" s="1403"/>
      <c r="U316" s="1403"/>
      <c r="V316" s="1403"/>
      <c r="W316" s="1403"/>
      <c r="X316" s="1403"/>
      <c r="Y316" s="1403"/>
      <c r="Z316" s="1478"/>
      <c r="AA316" s="1403"/>
      <c r="AB316" s="1403"/>
      <c r="AC316" s="1403"/>
      <c r="AD316" s="1403"/>
      <c r="AE316" s="1403"/>
      <c r="AF316" s="1403"/>
      <c r="AG316" s="1403"/>
      <c r="AH316" s="1403"/>
      <c r="AI316" s="1403"/>
      <c r="AJ316" s="1478"/>
      <c r="AK316" s="1403"/>
      <c r="AL316" s="1403"/>
      <c r="AM316" s="1403"/>
      <c r="AN316" s="1403"/>
      <c r="AO316" s="1403"/>
      <c r="AP316" s="1403"/>
      <c r="AQ316" s="1403"/>
      <c r="AR316" s="1403"/>
      <c r="AS316" s="1403"/>
      <c r="AT316" s="1403"/>
      <c r="AU316" s="1403"/>
      <c r="AV316" s="1403"/>
      <c r="AW316" s="1403"/>
      <c r="AX316" s="1403"/>
      <c r="AY316" s="1403"/>
      <c r="AZ316" s="1403"/>
      <c r="BA316" s="1403"/>
      <c r="BB316" s="1403"/>
      <c r="BC316" s="1403"/>
      <c r="BD316" s="1404"/>
      <c r="BE316" s="1403"/>
      <c r="BF316" s="1363"/>
      <c r="BG316" s="1324"/>
      <c r="BH316" s="1324"/>
      <c r="BI316" s="1324"/>
      <c r="BJ316" s="1479"/>
      <c r="BK316" s="1479"/>
      <c r="BL316" s="1403"/>
      <c r="BM316" s="1480"/>
      <c r="BN316" s="1320"/>
      <c r="BO316" s="1480"/>
      <c r="BP316" s="1480"/>
      <c r="BQ316" s="1480"/>
      <c r="BR316" s="1403"/>
      <c r="BS316" s="1406"/>
      <c r="BT316" s="1411"/>
      <c r="BU316" s="819"/>
      <c r="BV316" s="819"/>
      <c r="BW316" s="1334"/>
      <c r="BX316" s="1304"/>
      <c r="BY316" s="1305"/>
      <c r="BZ316" s="1306"/>
      <c r="CD316" s="1073"/>
      <c r="ED316" s="1073"/>
    </row>
    <row r="317" spans="1:134" s="228" customFormat="1" ht="26.1" hidden="1" customHeight="1">
      <c r="A317" s="1352"/>
      <c r="B317" s="1353"/>
      <c r="C317" s="1372"/>
      <c r="D317" s="846"/>
      <c r="E317" s="846"/>
      <c r="F317" s="846"/>
      <c r="G317" s="846"/>
      <c r="H317" s="846"/>
      <c r="I317" s="846"/>
      <c r="J317" s="846"/>
      <c r="K317" s="846"/>
      <c r="L317" s="846"/>
      <c r="M317" s="846"/>
      <c r="N317" s="846"/>
      <c r="O317" s="846"/>
      <c r="P317" s="846"/>
      <c r="Q317" s="846"/>
      <c r="R317" s="846"/>
      <c r="S317" s="846"/>
      <c r="T317" s="846"/>
      <c r="U317" s="846"/>
      <c r="V317" s="846"/>
      <c r="W317" s="846"/>
      <c r="X317" s="846"/>
      <c r="Y317" s="846"/>
      <c r="Z317" s="846"/>
      <c r="AA317" s="846"/>
      <c r="AB317" s="846"/>
      <c r="AC317" s="846"/>
      <c r="AD317" s="846"/>
      <c r="AE317" s="846"/>
      <c r="AF317" s="846"/>
      <c r="AG317" s="846"/>
      <c r="AH317" s="846"/>
      <c r="AI317" s="846"/>
      <c r="AJ317" s="846"/>
      <c r="AK317" s="846"/>
      <c r="AL317" s="846"/>
      <c r="AM317" s="846"/>
      <c r="AN317" s="846"/>
      <c r="AO317" s="846"/>
      <c r="AP317" s="846"/>
      <c r="AQ317" s="846"/>
      <c r="AR317" s="846"/>
      <c r="AS317" s="846"/>
      <c r="AT317" s="846"/>
      <c r="AU317" s="846"/>
      <c r="AV317" s="846"/>
      <c r="AW317" s="846"/>
      <c r="AX317" s="846"/>
      <c r="AY317" s="846"/>
      <c r="AZ317" s="846"/>
      <c r="BA317" s="846"/>
      <c r="BB317" s="846"/>
      <c r="BC317" s="846"/>
      <c r="BD317" s="846"/>
      <c r="BE317" s="846"/>
      <c r="BF317" s="846"/>
      <c r="BG317" s="846"/>
      <c r="BH317" s="846"/>
      <c r="BI317" s="846"/>
      <c r="BJ317" s="846"/>
      <c r="BK317" s="846"/>
      <c r="BL317" s="846"/>
      <c r="BM317" s="1354"/>
      <c r="BN317" s="1354"/>
      <c r="BO317" s="1354"/>
      <c r="BP317" s="1354"/>
      <c r="BQ317" s="1354"/>
      <c r="BR317" s="846"/>
      <c r="BS317" s="1028"/>
      <c r="BT317" s="1028"/>
      <c r="BU317" s="259"/>
      <c r="BV317" s="259"/>
      <c r="BW317" s="259"/>
      <c r="BX317" s="1304"/>
      <c r="BY317" s="1305"/>
      <c r="BZ317" s="1306"/>
      <c r="CA317" s="547"/>
      <c r="CD317" s="1073"/>
      <c r="ED317" s="1073"/>
    </row>
    <row r="318" spans="1:134" ht="63.95" hidden="1" customHeight="1">
      <c r="A318" s="922"/>
      <c r="B318" s="1473"/>
      <c r="C318" s="1020"/>
      <c r="D318" s="922"/>
      <c r="E318" s="259"/>
      <c r="F318" s="818"/>
      <c r="G318" s="922"/>
      <c r="H318" s="922"/>
      <c r="I318" s="818"/>
      <c r="J318" s="818"/>
      <c r="K318" s="818"/>
      <c r="L318" s="260"/>
      <c r="M318" s="1343"/>
      <c r="N318" s="1343"/>
      <c r="O318" s="1023"/>
      <c r="P318" s="260"/>
      <c r="Q318" s="260"/>
      <c r="R318" s="1023"/>
      <c r="S318" s="260"/>
      <c r="T318" s="1023"/>
      <c r="U318" s="1023"/>
      <c r="V318" s="1023"/>
      <c r="W318" s="260"/>
      <c r="X318" s="1343"/>
      <c r="Y318" s="260"/>
      <c r="Z318" s="260"/>
      <c r="AA318" s="260"/>
      <c r="AB318" s="260"/>
      <c r="AC318" s="1343"/>
      <c r="AD318" s="260"/>
      <c r="AE318" s="260"/>
      <c r="AF318" s="260"/>
      <c r="AG318" s="260"/>
      <c r="AH318" s="1343"/>
      <c r="AI318" s="260"/>
      <c r="AJ318" s="260"/>
      <c r="AK318" s="260"/>
      <c r="AL318" s="260"/>
      <c r="AM318" s="1343"/>
      <c r="AN318" s="1343"/>
      <c r="AO318" s="260"/>
      <c r="AP318" s="1343"/>
      <c r="AQ318" s="260"/>
      <c r="AR318" s="260"/>
      <c r="AS318" s="1343"/>
      <c r="AT318" s="260"/>
      <c r="AU318" s="1343"/>
      <c r="AV318" s="260"/>
      <c r="AW318" s="260"/>
      <c r="AX318" s="1343"/>
      <c r="AY318" s="260"/>
      <c r="AZ318" s="260"/>
      <c r="BA318" s="1343"/>
      <c r="BB318" s="1343"/>
      <c r="BC318" s="1343"/>
      <c r="BD318" s="1340"/>
      <c r="BE318" s="1343"/>
      <c r="BF318" s="1356"/>
      <c r="BG318" s="1343"/>
      <c r="BH318" s="803"/>
      <c r="BI318" s="803"/>
      <c r="BJ318" s="1398"/>
      <c r="BK318" s="1398"/>
      <c r="BL318" s="1343"/>
      <c r="BM318" s="1357"/>
      <c r="BN318" s="1320"/>
      <c r="BO318" s="1357"/>
      <c r="BP318" s="1357"/>
      <c r="BQ318" s="1357"/>
      <c r="BR318" s="1343"/>
      <c r="BS318" s="855"/>
      <c r="BT318" s="1329"/>
      <c r="BU318" s="1329"/>
      <c r="BV318" s="1329"/>
      <c r="BW318" s="818"/>
      <c r="BX318" s="1304"/>
      <c r="BY318" s="1305"/>
      <c r="BZ318" s="1306"/>
      <c r="CA318" s="547"/>
      <c r="CD318" s="1073"/>
      <c r="ED318" s="1073"/>
    </row>
    <row r="319" spans="1:134" s="250" customFormat="1" ht="60" customHeight="1">
      <c r="A319" s="1037" t="s">
        <v>1275</v>
      </c>
      <c r="B319" s="1312" t="s">
        <v>1914</v>
      </c>
      <c r="C319" s="258">
        <f t="shared" ref="C319" si="107">C320</f>
        <v>2</v>
      </c>
      <c r="D319" s="246" t="s">
        <v>141</v>
      </c>
      <c r="E319" s="246" t="s">
        <v>1915</v>
      </c>
      <c r="F319" s="246" t="s">
        <v>1916</v>
      </c>
      <c r="G319" s="246"/>
      <c r="H319" s="246"/>
      <c r="I319" s="246" t="s">
        <v>1917</v>
      </c>
      <c r="J319" s="246" t="s">
        <v>113</v>
      </c>
      <c r="K319" s="246" t="s">
        <v>1918</v>
      </c>
      <c r="L319" s="258">
        <v>1008167</v>
      </c>
      <c r="M319" s="258"/>
      <c r="N319" s="258">
        <v>675000</v>
      </c>
      <c r="O319" s="258">
        <v>0</v>
      </c>
      <c r="P319" s="892">
        <v>675000</v>
      </c>
      <c r="Q319" s="892">
        <v>675000</v>
      </c>
      <c r="R319" s="892"/>
      <c r="S319" s="892">
        <v>675000</v>
      </c>
      <c r="T319" s="892"/>
      <c r="U319" s="892"/>
      <c r="V319" s="892"/>
      <c r="W319" s="258"/>
      <c r="X319" s="258">
        <f>X320</f>
        <v>12600</v>
      </c>
      <c r="Y319" s="258"/>
      <c r="Z319" s="258">
        <f>187750+21200</f>
        <v>208950</v>
      </c>
      <c r="AA319" s="258"/>
      <c r="AB319" s="258"/>
      <c r="AC319" s="258">
        <v>13467.480000000001</v>
      </c>
      <c r="AD319" s="258"/>
      <c r="AE319" s="258">
        <v>13467.480000000001</v>
      </c>
      <c r="AF319" s="258"/>
      <c r="AG319" s="258"/>
      <c r="AH319" s="258">
        <f>187750+21200</f>
        <v>208950</v>
      </c>
      <c r="AI319" s="258"/>
      <c r="AJ319" s="258">
        <f>187750+21200</f>
        <v>208950</v>
      </c>
      <c r="AK319" s="258"/>
      <c r="AL319" s="258"/>
      <c r="AM319" s="890">
        <f>AN319</f>
        <v>7850</v>
      </c>
      <c r="AN319" s="890">
        <f>AN320</f>
        <v>7850</v>
      </c>
      <c r="AO319" s="258"/>
      <c r="AP319" s="258">
        <v>313470</v>
      </c>
      <c r="AQ319" s="258"/>
      <c r="AR319" s="258"/>
      <c r="AS319" s="890">
        <f>AT319+AU319+AV319+AW319</f>
        <v>7850</v>
      </c>
      <c r="AT319" s="258"/>
      <c r="AU319" s="258">
        <f>AU320</f>
        <v>7850</v>
      </c>
      <c r="AV319" s="258"/>
      <c r="AW319" s="258"/>
      <c r="AX319" s="258">
        <f>AX320</f>
        <v>7850</v>
      </c>
      <c r="AY319" s="258">
        <f t="shared" ref="AY319:BT319" si="108">AY320</f>
        <v>0</v>
      </c>
      <c r="AZ319" s="258">
        <f t="shared" si="108"/>
        <v>0</v>
      </c>
      <c r="BA319" s="258">
        <f t="shared" si="108"/>
        <v>7850</v>
      </c>
      <c r="BB319" s="258">
        <f t="shared" si="108"/>
        <v>2</v>
      </c>
      <c r="BC319" s="258">
        <f t="shared" si="108"/>
        <v>7850</v>
      </c>
      <c r="BD319" s="258">
        <f t="shared" si="108"/>
        <v>0</v>
      </c>
      <c r="BE319" s="258">
        <f t="shared" si="108"/>
        <v>0</v>
      </c>
      <c r="BF319" s="258">
        <f t="shared" si="108"/>
        <v>0</v>
      </c>
      <c r="BG319" s="258">
        <f t="shared" si="108"/>
        <v>0</v>
      </c>
      <c r="BH319" s="258">
        <f t="shared" si="108"/>
        <v>0</v>
      </c>
      <c r="BI319" s="258">
        <f t="shared" si="108"/>
        <v>0</v>
      </c>
      <c r="BJ319" s="258">
        <f t="shared" si="108"/>
        <v>0</v>
      </c>
      <c r="BK319" s="258">
        <f t="shared" si="108"/>
        <v>0</v>
      </c>
      <c r="BL319" s="258">
        <f t="shared" si="108"/>
        <v>3150</v>
      </c>
      <c r="BM319" s="1313">
        <f t="shared" si="108"/>
        <v>1389.5129999999999</v>
      </c>
      <c r="BN319" s="1313">
        <f t="shared" si="108"/>
        <v>1760.4870000000001</v>
      </c>
      <c r="BO319" s="1313">
        <f t="shared" si="108"/>
        <v>1760.4870000000001</v>
      </c>
      <c r="BP319" s="1313">
        <f t="shared" si="108"/>
        <v>0</v>
      </c>
      <c r="BQ319" s="1313">
        <f t="shared" si="108"/>
        <v>1760.4870000000001</v>
      </c>
      <c r="BR319" s="258">
        <f t="shared" si="108"/>
        <v>450</v>
      </c>
      <c r="BS319" s="873">
        <f t="shared" si="108"/>
        <v>0</v>
      </c>
      <c r="BT319" s="873">
        <f t="shared" si="108"/>
        <v>0</v>
      </c>
      <c r="BU319" s="259"/>
      <c r="BV319" s="259"/>
      <c r="BW319" s="259"/>
      <c r="BX319" s="1304">
        <f t="shared" si="103"/>
        <v>-7400</v>
      </c>
      <c r="BY319" s="1305">
        <f t="shared" si="104"/>
        <v>2</v>
      </c>
      <c r="BZ319" s="1306"/>
      <c r="CA319" s="547">
        <f>(L319-L319*20%)*35%</f>
        <v>282286.75999999995</v>
      </c>
      <c r="CD319" s="1073"/>
      <c r="DH319" s="250">
        <v>4</v>
      </c>
      <c r="ED319" s="1073"/>
    </row>
    <row r="320" spans="1:134" s="704" customFormat="1" ht="19.5" customHeight="1">
      <c r="A320" s="1352"/>
      <c r="B320" s="1462" t="s">
        <v>21</v>
      </c>
      <c r="C320" s="846">
        <f t="shared" ref="C320" si="109">C329+C356+C324</f>
        <v>2</v>
      </c>
      <c r="D320" s="914"/>
      <c r="E320" s="914"/>
      <c r="F320" s="914"/>
      <c r="G320" s="914"/>
      <c r="H320" s="914"/>
      <c r="I320" s="914"/>
      <c r="J320" s="914"/>
      <c r="K320" s="914"/>
      <c r="L320" s="846">
        <f t="shared" ref="L320:AU320" si="110">L329+L356+L324</f>
        <v>22727</v>
      </c>
      <c r="M320" s="846">
        <f t="shared" si="110"/>
        <v>0</v>
      </c>
      <c r="N320" s="846">
        <f t="shared" si="110"/>
        <v>20450</v>
      </c>
      <c r="O320" s="846">
        <f t="shared" si="110"/>
        <v>0</v>
      </c>
      <c r="P320" s="846">
        <f t="shared" si="110"/>
        <v>20450</v>
      </c>
      <c r="Q320" s="846">
        <f t="shared" si="110"/>
        <v>0</v>
      </c>
      <c r="R320" s="846">
        <f t="shared" si="110"/>
        <v>0</v>
      </c>
      <c r="S320" s="846">
        <f t="shared" si="110"/>
        <v>20450</v>
      </c>
      <c r="T320" s="846">
        <f t="shared" si="110"/>
        <v>0</v>
      </c>
      <c r="U320" s="846">
        <f t="shared" si="110"/>
        <v>0</v>
      </c>
      <c r="V320" s="846">
        <f t="shared" si="110"/>
        <v>0</v>
      </c>
      <c r="W320" s="846">
        <f t="shared" si="110"/>
        <v>0</v>
      </c>
      <c r="X320" s="846">
        <f t="shared" si="110"/>
        <v>12600</v>
      </c>
      <c r="Y320" s="846">
        <f t="shared" si="110"/>
        <v>0</v>
      </c>
      <c r="Z320" s="846">
        <f t="shared" si="110"/>
        <v>15750</v>
      </c>
      <c r="AA320" s="846">
        <f t="shared" si="110"/>
        <v>0</v>
      </c>
      <c r="AB320" s="846">
        <f t="shared" si="110"/>
        <v>0</v>
      </c>
      <c r="AC320" s="846">
        <f t="shared" si="110"/>
        <v>12600</v>
      </c>
      <c r="AD320" s="846">
        <f t="shared" si="110"/>
        <v>0</v>
      </c>
      <c r="AE320" s="846">
        <f t="shared" si="110"/>
        <v>0</v>
      </c>
      <c r="AF320" s="846">
        <f t="shared" si="110"/>
        <v>0</v>
      </c>
      <c r="AG320" s="846">
        <f t="shared" si="110"/>
        <v>0</v>
      </c>
      <c r="AH320" s="846">
        <f t="shared" si="110"/>
        <v>15750</v>
      </c>
      <c r="AI320" s="846">
        <f t="shared" si="110"/>
        <v>0</v>
      </c>
      <c r="AJ320" s="846">
        <f t="shared" si="110"/>
        <v>15750</v>
      </c>
      <c r="AK320" s="846">
        <f t="shared" si="110"/>
        <v>0</v>
      </c>
      <c r="AL320" s="846">
        <f t="shared" si="110"/>
        <v>0</v>
      </c>
      <c r="AM320" s="846">
        <f t="shared" si="110"/>
        <v>0</v>
      </c>
      <c r="AN320" s="846">
        <f t="shared" si="110"/>
        <v>7850</v>
      </c>
      <c r="AO320" s="846">
        <f t="shared" si="110"/>
        <v>0</v>
      </c>
      <c r="AP320" s="846">
        <f t="shared" si="110"/>
        <v>4700</v>
      </c>
      <c r="AQ320" s="846">
        <f t="shared" si="110"/>
        <v>0</v>
      </c>
      <c r="AR320" s="846">
        <f t="shared" si="110"/>
        <v>0</v>
      </c>
      <c r="AS320" s="846">
        <f t="shared" si="110"/>
        <v>7850</v>
      </c>
      <c r="AT320" s="846">
        <f t="shared" si="110"/>
        <v>0</v>
      </c>
      <c r="AU320" s="846">
        <f t="shared" si="110"/>
        <v>7850</v>
      </c>
      <c r="AV320" s="846"/>
      <c r="AW320" s="846"/>
      <c r="AX320" s="846">
        <f>AX329+AX356+AX324</f>
        <v>7850</v>
      </c>
      <c r="AY320" s="846">
        <f t="shared" ref="AY320:BT320" si="111">AY329+AY356+AY324</f>
        <v>0</v>
      </c>
      <c r="AZ320" s="846">
        <f t="shared" si="111"/>
        <v>0</v>
      </c>
      <c r="BA320" s="846">
        <f t="shared" si="111"/>
        <v>7850</v>
      </c>
      <c r="BB320" s="846">
        <f t="shared" si="111"/>
        <v>2</v>
      </c>
      <c r="BC320" s="846">
        <f t="shared" si="111"/>
        <v>7850</v>
      </c>
      <c r="BD320" s="846">
        <f t="shared" si="111"/>
        <v>0</v>
      </c>
      <c r="BE320" s="846">
        <f t="shared" si="111"/>
        <v>0</v>
      </c>
      <c r="BF320" s="846">
        <f t="shared" si="111"/>
        <v>0</v>
      </c>
      <c r="BG320" s="846">
        <f t="shared" si="111"/>
        <v>0</v>
      </c>
      <c r="BH320" s="846">
        <f t="shared" si="111"/>
        <v>0</v>
      </c>
      <c r="BI320" s="846">
        <f t="shared" si="111"/>
        <v>0</v>
      </c>
      <c r="BJ320" s="846">
        <f t="shared" si="111"/>
        <v>0</v>
      </c>
      <c r="BK320" s="846">
        <f t="shared" si="111"/>
        <v>0</v>
      </c>
      <c r="BL320" s="846">
        <f t="shared" si="111"/>
        <v>3150</v>
      </c>
      <c r="BM320" s="1354">
        <f t="shared" si="111"/>
        <v>1389.5129999999999</v>
      </c>
      <c r="BN320" s="1354">
        <f t="shared" si="111"/>
        <v>1760.4870000000001</v>
      </c>
      <c r="BO320" s="1354">
        <f t="shared" si="111"/>
        <v>1760.4870000000001</v>
      </c>
      <c r="BP320" s="1354">
        <f t="shared" si="111"/>
        <v>0</v>
      </c>
      <c r="BQ320" s="1354">
        <f t="shared" si="111"/>
        <v>1760.4870000000001</v>
      </c>
      <c r="BR320" s="846">
        <f t="shared" si="111"/>
        <v>450</v>
      </c>
      <c r="BS320" s="902">
        <f t="shared" si="111"/>
        <v>0</v>
      </c>
      <c r="BT320" s="902">
        <f t="shared" si="111"/>
        <v>0</v>
      </c>
      <c r="BU320" s="841"/>
      <c r="BV320" s="841"/>
      <c r="BW320" s="841"/>
      <c r="BX320" s="1304">
        <f t="shared" si="103"/>
        <v>-7400</v>
      </c>
      <c r="BY320" s="1305">
        <f t="shared" si="104"/>
        <v>2</v>
      </c>
      <c r="BZ320" s="1306"/>
      <c r="CA320" s="1379">
        <f>(L320-L320*20%)*35%</f>
        <v>6363.5599999999995</v>
      </c>
      <c r="CD320" s="1073"/>
      <c r="ED320" s="1073"/>
    </row>
    <row r="321" spans="1:134" s="693" customFormat="1" ht="15.6" hidden="1" customHeight="1">
      <c r="A321" s="948"/>
      <c r="B321" s="967" t="s">
        <v>1901</v>
      </c>
      <c r="C321" s="885">
        <f>C324</f>
        <v>1</v>
      </c>
      <c r="D321" s="883">
        <f t="shared" ref="D321:AU321" si="112">D324</f>
        <v>0</v>
      </c>
      <c r="E321" s="883">
        <f t="shared" si="112"/>
        <v>0</v>
      </c>
      <c r="F321" s="883">
        <f t="shared" si="112"/>
        <v>0</v>
      </c>
      <c r="G321" s="883">
        <f t="shared" si="112"/>
        <v>0</v>
      </c>
      <c r="H321" s="883">
        <f t="shared" si="112"/>
        <v>0</v>
      </c>
      <c r="I321" s="883">
        <f t="shared" si="112"/>
        <v>0</v>
      </c>
      <c r="J321" s="883">
        <f t="shared" si="112"/>
        <v>0</v>
      </c>
      <c r="K321" s="883">
        <f t="shared" si="112"/>
        <v>0</v>
      </c>
      <c r="L321" s="885">
        <f t="shared" si="112"/>
        <v>7776</v>
      </c>
      <c r="M321" s="885">
        <f t="shared" si="112"/>
        <v>0</v>
      </c>
      <c r="N321" s="885">
        <f t="shared" si="112"/>
        <v>7700</v>
      </c>
      <c r="O321" s="885">
        <f t="shared" si="112"/>
        <v>0</v>
      </c>
      <c r="P321" s="885">
        <f t="shared" si="112"/>
        <v>7700</v>
      </c>
      <c r="Q321" s="885">
        <f t="shared" si="112"/>
        <v>0</v>
      </c>
      <c r="R321" s="885">
        <f t="shared" si="112"/>
        <v>0</v>
      </c>
      <c r="S321" s="885">
        <f t="shared" si="112"/>
        <v>7700</v>
      </c>
      <c r="T321" s="885">
        <f t="shared" si="112"/>
        <v>0</v>
      </c>
      <c r="U321" s="885">
        <f t="shared" si="112"/>
        <v>0</v>
      </c>
      <c r="V321" s="885">
        <f t="shared" si="112"/>
        <v>0</v>
      </c>
      <c r="W321" s="885">
        <f t="shared" si="112"/>
        <v>0</v>
      </c>
      <c r="X321" s="885">
        <f t="shared" si="112"/>
        <v>5000</v>
      </c>
      <c r="Y321" s="885">
        <f t="shared" si="112"/>
        <v>0</v>
      </c>
      <c r="Z321" s="885">
        <f t="shared" si="112"/>
        <v>5000</v>
      </c>
      <c r="AA321" s="885">
        <f t="shared" si="112"/>
        <v>0</v>
      </c>
      <c r="AB321" s="885">
        <f t="shared" si="112"/>
        <v>0</v>
      </c>
      <c r="AC321" s="885">
        <f t="shared" si="112"/>
        <v>5000</v>
      </c>
      <c r="AD321" s="885">
        <f t="shared" si="112"/>
        <v>0</v>
      </c>
      <c r="AE321" s="885">
        <f t="shared" si="112"/>
        <v>0</v>
      </c>
      <c r="AF321" s="885">
        <f t="shared" si="112"/>
        <v>0</v>
      </c>
      <c r="AG321" s="885">
        <f t="shared" si="112"/>
        <v>0</v>
      </c>
      <c r="AH321" s="885">
        <f t="shared" si="112"/>
        <v>5000</v>
      </c>
      <c r="AI321" s="885">
        <f t="shared" si="112"/>
        <v>0</v>
      </c>
      <c r="AJ321" s="885">
        <f t="shared" si="112"/>
        <v>5000</v>
      </c>
      <c r="AK321" s="885">
        <f t="shared" si="112"/>
        <v>0</v>
      </c>
      <c r="AL321" s="885">
        <f t="shared" si="112"/>
        <v>0</v>
      </c>
      <c r="AM321" s="885">
        <f t="shared" si="112"/>
        <v>0</v>
      </c>
      <c r="AN321" s="885">
        <f t="shared" si="112"/>
        <v>2700</v>
      </c>
      <c r="AO321" s="885">
        <f t="shared" si="112"/>
        <v>0</v>
      </c>
      <c r="AP321" s="885">
        <f t="shared" si="112"/>
        <v>2700</v>
      </c>
      <c r="AQ321" s="885">
        <f t="shared" si="112"/>
        <v>0</v>
      </c>
      <c r="AR321" s="885">
        <f t="shared" si="112"/>
        <v>0</v>
      </c>
      <c r="AS321" s="885">
        <f t="shared" si="112"/>
        <v>2700</v>
      </c>
      <c r="AT321" s="885">
        <f t="shared" si="112"/>
        <v>0</v>
      </c>
      <c r="AU321" s="885">
        <f t="shared" si="112"/>
        <v>2700</v>
      </c>
      <c r="AV321" s="885"/>
      <c r="AW321" s="885"/>
      <c r="AX321" s="885">
        <f>AX324</f>
        <v>2700</v>
      </c>
      <c r="AY321" s="885"/>
      <c r="AZ321" s="885"/>
      <c r="BA321" s="885">
        <f t="shared" ref="BA321:BG321" si="113">BA324</f>
        <v>2700</v>
      </c>
      <c r="BB321" s="885">
        <f t="shared" si="113"/>
        <v>1</v>
      </c>
      <c r="BC321" s="885">
        <f t="shared" si="113"/>
        <v>2700</v>
      </c>
      <c r="BD321" s="1334">
        <f t="shared" si="113"/>
        <v>0</v>
      </c>
      <c r="BE321" s="885">
        <f t="shared" si="113"/>
        <v>0</v>
      </c>
      <c r="BF321" s="1324">
        <f t="shared" si="113"/>
        <v>0</v>
      </c>
      <c r="BG321" s="885">
        <f t="shared" si="113"/>
        <v>0</v>
      </c>
      <c r="BH321" s="885"/>
      <c r="BI321" s="1363"/>
      <c r="BJ321" s="1363"/>
      <c r="BK321" s="1363"/>
      <c r="BL321" s="885">
        <f>BL324</f>
        <v>2700</v>
      </c>
      <c r="BM321" s="1405"/>
      <c r="BN321" s="1325">
        <f>BN324</f>
        <v>1310.4870000000001</v>
      </c>
      <c r="BO321" s="1405"/>
      <c r="BP321" s="1405"/>
      <c r="BQ321" s="1405"/>
      <c r="BR321" s="885">
        <f>BR324</f>
        <v>0</v>
      </c>
      <c r="BS321" s="883"/>
      <c r="BT321" s="948"/>
      <c r="BU321" s="841"/>
      <c r="BV321" s="841"/>
      <c r="BW321" s="841"/>
      <c r="BX321" s="1304">
        <f t="shared" si="103"/>
        <v>-2700</v>
      </c>
      <c r="BY321" s="1305">
        <f t="shared" si="104"/>
        <v>1</v>
      </c>
      <c r="BZ321" s="1306"/>
      <c r="CA321" s="1379"/>
      <c r="CD321" s="1073"/>
      <c r="ED321" s="1073"/>
    </row>
    <row r="322" spans="1:134" s="693" customFormat="1" ht="18.600000000000001" hidden="1" customHeight="1">
      <c r="A322" s="948"/>
      <c r="B322" s="967" t="s">
        <v>1902</v>
      </c>
      <c r="C322" s="885">
        <f>C329</f>
        <v>1</v>
      </c>
      <c r="D322" s="883">
        <f t="shared" ref="D322:AU322" si="114">D329</f>
        <v>0</v>
      </c>
      <c r="E322" s="883">
        <f t="shared" si="114"/>
        <v>0</v>
      </c>
      <c r="F322" s="883">
        <f t="shared" si="114"/>
        <v>0</v>
      </c>
      <c r="G322" s="883">
        <f t="shared" si="114"/>
        <v>0</v>
      </c>
      <c r="H322" s="883">
        <f t="shared" si="114"/>
        <v>0</v>
      </c>
      <c r="I322" s="883">
        <f t="shared" si="114"/>
        <v>0</v>
      </c>
      <c r="J322" s="883">
        <f t="shared" si="114"/>
        <v>0</v>
      </c>
      <c r="K322" s="883">
        <f t="shared" si="114"/>
        <v>0</v>
      </c>
      <c r="L322" s="885">
        <f t="shared" si="114"/>
        <v>14951</v>
      </c>
      <c r="M322" s="885">
        <f t="shared" si="114"/>
        <v>0</v>
      </c>
      <c r="N322" s="885">
        <f t="shared" si="114"/>
        <v>12750</v>
      </c>
      <c r="O322" s="885">
        <f t="shared" si="114"/>
        <v>0</v>
      </c>
      <c r="P322" s="885">
        <f t="shared" si="114"/>
        <v>12750</v>
      </c>
      <c r="Q322" s="885">
        <f t="shared" si="114"/>
        <v>0</v>
      </c>
      <c r="R322" s="885">
        <f t="shared" si="114"/>
        <v>0</v>
      </c>
      <c r="S322" s="885">
        <f t="shared" si="114"/>
        <v>12750</v>
      </c>
      <c r="T322" s="885">
        <f t="shared" si="114"/>
        <v>0</v>
      </c>
      <c r="U322" s="885">
        <f t="shared" si="114"/>
        <v>0</v>
      </c>
      <c r="V322" s="885">
        <f t="shared" si="114"/>
        <v>0</v>
      </c>
      <c r="W322" s="885">
        <f t="shared" si="114"/>
        <v>0</v>
      </c>
      <c r="X322" s="885">
        <f t="shared" si="114"/>
        <v>7600</v>
      </c>
      <c r="Y322" s="885">
        <f t="shared" si="114"/>
        <v>0</v>
      </c>
      <c r="Z322" s="885">
        <f t="shared" si="114"/>
        <v>10750</v>
      </c>
      <c r="AA322" s="885">
        <f t="shared" si="114"/>
        <v>0</v>
      </c>
      <c r="AB322" s="885">
        <f t="shared" si="114"/>
        <v>0</v>
      </c>
      <c r="AC322" s="885">
        <f t="shared" si="114"/>
        <v>7600</v>
      </c>
      <c r="AD322" s="885">
        <f t="shared" si="114"/>
        <v>0</v>
      </c>
      <c r="AE322" s="885">
        <f t="shared" si="114"/>
        <v>0</v>
      </c>
      <c r="AF322" s="885">
        <f t="shared" si="114"/>
        <v>0</v>
      </c>
      <c r="AG322" s="885">
        <f t="shared" si="114"/>
        <v>0</v>
      </c>
      <c r="AH322" s="885">
        <f t="shared" si="114"/>
        <v>10750</v>
      </c>
      <c r="AI322" s="885">
        <f t="shared" si="114"/>
        <v>0</v>
      </c>
      <c r="AJ322" s="885">
        <f t="shared" si="114"/>
        <v>10750</v>
      </c>
      <c r="AK322" s="885">
        <f t="shared" si="114"/>
        <v>0</v>
      </c>
      <c r="AL322" s="885">
        <f t="shared" si="114"/>
        <v>0</v>
      </c>
      <c r="AM322" s="885">
        <f t="shared" si="114"/>
        <v>0</v>
      </c>
      <c r="AN322" s="885">
        <f t="shared" si="114"/>
        <v>5150</v>
      </c>
      <c r="AO322" s="885">
        <f t="shared" si="114"/>
        <v>0</v>
      </c>
      <c r="AP322" s="885">
        <f t="shared" si="114"/>
        <v>2000</v>
      </c>
      <c r="AQ322" s="885">
        <f t="shared" si="114"/>
        <v>0</v>
      </c>
      <c r="AR322" s="885">
        <f t="shared" si="114"/>
        <v>0</v>
      </c>
      <c r="AS322" s="885">
        <f t="shared" si="114"/>
        <v>5150</v>
      </c>
      <c r="AT322" s="885">
        <f t="shared" si="114"/>
        <v>0</v>
      </c>
      <c r="AU322" s="885">
        <f t="shared" si="114"/>
        <v>5150</v>
      </c>
      <c r="AV322" s="885"/>
      <c r="AW322" s="885"/>
      <c r="AX322" s="885">
        <f>AX329</f>
        <v>5150</v>
      </c>
      <c r="AY322" s="885"/>
      <c r="AZ322" s="885"/>
      <c r="BA322" s="885">
        <f t="shared" ref="BA322:BG322" si="115">BA329</f>
        <v>5150</v>
      </c>
      <c r="BB322" s="885">
        <f t="shared" si="115"/>
        <v>1</v>
      </c>
      <c r="BC322" s="885">
        <f t="shared" si="115"/>
        <v>5150</v>
      </c>
      <c r="BD322" s="1334">
        <f t="shared" si="115"/>
        <v>0</v>
      </c>
      <c r="BE322" s="885">
        <f t="shared" si="115"/>
        <v>0</v>
      </c>
      <c r="BF322" s="1324">
        <f t="shared" si="115"/>
        <v>0</v>
      </c>
      <c r="BG322" s="885">
        <f t="shared" si="115"/>
        <v>0</v>
      </c>
      <c r="BH322" s="885"/>
      <c r="BI322" s="1363"/>
      <c r="BJ322" s="1363"/>
      <c r="BK322" s="1363"/>
      <c r="BL322" s="885">
        <f>BL329</f>
        <v>450</v>
      </c>
      <c r="BM322" s="1405"/>
      <c r="BN322" s="1325">
        <f>BN329</f>
        <v>450</v>
      </c>
      <c r="BO322" s="1405"/>
      <c r="BP322" s="1405"/>
      <c r="BQ322" s="1405"/>
      <c r="BR322" s="885">
        <f>BR329</f>
        <v>450</v>
      </c>
      <c r="BS322" s="883"/>
      <c r="BT322" s="948"/>
      <c r="BU322" s="841"/>
      <c r="BV322" s="841"/>
      <c r="BW322" s="841"/>
      <c r="BX322" s="1304">
        <f t="shared" si="103"/>
        <v>-4700</v>
      </c>
      <c r="BY322" s="1305">
        <f t="shared" si="104"/>
        <v>1</v>
      </c>
      <c r="BZ322" s="1306"/>
      <c r="CA322" s="1379"/>
      <c r="CD322" s="1073"/>
      <c r="ED322" s="1073"/>
    </row>
    <row r="323" spans="1:134" s="693" customFormat="1" ht="23.1" hidden="1" customHeight="1">
      <c r="A323" s="948"/>
      <c r="B323" s="967" t="s">
        <v>1903</v>
      </c>
      <c r="C323" s="885">
        <f>C356</f>
        <v>0</v>
      </c>
      <c r="D323" s="883">
        <f t="shared" ref="D323:AU323" si="116">D356</f>
        <v>0</v>
      </c>
      <c r="E323" s="883">
        <f t="shared" si="116"/>
        <v>0</v>
      </c>
      <c r="F323" s="883">
        <f t="shared" si="116"/>
        <v>0</v>
      </c>
      <c r="G323" s="883">
        <f t="shared" si="116"/>
        <v>0</v>
      </c>
      <c r="H323" s="883">
        <f t="shared" si="116"/>
        <v>0</v>
      </c>
      <c r="I323" s="883">
        <f t="shared" si="116"/>
        <v>0</v>
      </c>
      <c r="J323" s="883">
        <f t="shared" si="116"/>
        <v>0</v>
      </c>
      <c r="K323" s="883">
        <f t="shared" si="116"/>
        <v>0</v>
      </c>
      <c r="L323" s="885">
        <f t="shared" si="116"/>
        <v>0</v>
      </c>
      <c r="M323" s="885">
        <f t="shared" si="116"/>
        <v>0</v>
      </c>
      <c r="N323" s="885">
        <f t="shared" si="116"/>
        <v>0</v>
      </c>
      <c r="O323" s="885">
        <f t="shared" si="116"/>
        <v>0</v>
      </c>
      <c r="P323" s="885">
        <f t="shared" si="116"/>
        <v>0</v>
      </c>
      <c r="Q323" s="885">
        <f t="shared" si="116"/>
        <v>0</v>
      </c>
      <c r="R323" s="885">
        <f t="shared" si="116"/>
        <v>0</v>
      </c>
      <c r="S323" s="885">
        <f t="shared" si="116"/>
        <v>0</v>
      </c>
      <c r="T323" s="885">
        <f t="shared" si="116"/>
        <v>0</v>
      </c>
      <c r="U323" s="885">
        <f t="shared" si="116"/>
        <v>0</v>
      </c>
      <c r="V323" s="885">
        <f t="shared" si="116"/>
        <v>0</v>
      </c>
      <c r="W323" s="885">
        <f t="shared" si="116"/>
        <v>0</v>
      </c>
      <c r="X323" s="885">
        <f t="shared" si="116"/>
        <v>0</v>
      </c>
      <c r="Y323" s="885">
        <f t="shared" si="116"/>
        <v>0</v>
      </c>
      <c r="Z323" s="885">
        <f t="shared" si="116"/>
        <v>0</v>
      </c>
      <c r="AA323" s="885">
        <f t="shared" si="116"/>
        <v>0</v>
      </c>
      <c r="AB323" s="885">
        <f t="shared" si="116"/>
        <v>0</v>
      </c>
      <c r="AC323" s="885">
        <f t="shared" si="116"/>
        <v>0</v>
      </c>
      <c r="AD323" s="885">
        <f t="shared" si="116"/>
        <v>0</v>
      </c>
      <c r="AE323" s="885">
        <f t="shared" si="116"/>
        <v>0</v>
      </c>
      <c r="AF323" s="885">
        <f t="shared" si="116"/>
        <v>0</v>
      </c>
      <c r="AG323" s="885">
        <f t="shared" si="116"/>
        <v>0</v>
      </c>
      <c r="AH323" s="885">
        <f t="shared" si="116"/>
        <v>0</v>
      </c>
      <c r="AI323" s="885">
        <f t="shared" si="116"/>
        <v>0</v>
      </c>
      <c r="AJ323" s="885">
        <f t="shared" si="116"/>
        <v>0</v>
      </c>
      <c r="AK323" s="885">
        <f t="shared" si="116"/>
        <v>0</v>
      </c>
      <c r="AL323" s="885">
        <f t="shared" si="116"/>
        <v>0</v>
      </c>
      <c r="AM323" s="885">
        <f t="shared" si="116"/>
        <v>0</v>
      </c>
      <c r="AN323" s="885">
        <f t="shared" si="116"/>
        <v>0</v>
      </c>
      <c r="AO323" s="885">
        <f t="shared" si="116"/>
        <v>0</v>
      </c>
      <c r="AP323" s="885">
        <f t="shared" si="116"/>
        <v>0</v>
      </c>
      <c r="AQ323" s="885">
        <f t="shared" si="116"/>
        <v>0</v>
      </c>
      <c r="AR323" s="885">
        <f t="shared" si="116"/>
        <v>0</v>
      </c>
      <c r="AS323" s="885">
        <f t="shared" si="116"/>
        <v>0</v>
      </c>
      <c r="AT323" s="885">
        <f t="shared" si="116"/>
        <v>0</v>
      </c>
      <c r="AU323" s="885">
        <f t="shared" si="116"/>
        <v>0</v>
      </c>
      <c r="AV323" s="885"/>
      <c r="AW323" s="885"/>
      <c r="AX323" s="885">
        <f>AX356</f>
        <v>0</v>
      </c>
      <c r="AY323" s="885"/>
      <c r="AZ323" s="885"/>
      <c r="BA323" s="885">
        <f t="shared" ref="BA323:BG323" si="117">BA356</f>
        <v>0</v>
      </c>
      <c r="BB323" s="885">
        <f t="shared" si="117"/>
        <v>0</v>
      </c>
      <c r="BC323" s="885">
        <f t="shared" si="117"/>
        <v>0</v>
      </c>
      <c r="BD323" s="1334">
        <f t="shared" si="117"/>
        <v>0</v>
      </c>
      <c r="BE323" s="885">
        <f t="shared" si="117"/>
        <v>0</v>
      </c>
      <c r="BF323" s="1324">
        <f t="shared" si="117"/>
        <v>0</v>
      </c>
      <c r="BG323" s="885">
        <f t="shared" si="117"/>
        <v>0</v>
      </c>
      <c r="BH323" s="885"/>
      <c r="BI323" s="1363"/>
      <c r="BJ323" s="1363"/>
      <c r="BK323" s="1363"/>
      <c r="BL323" s="885">
        <f>BL356</f>
        <v>0</v>
      </c>
      <c r="BM323" s="1405"/>
      <c r="BN323" s="1325">
        <f>BN356</f>
        <v>0</v>
      </c>
      <c r="BO323" s="1405"/>
      <c r="BP323" s="1405"/>
      <c r="BQ323" s="1405"/>
      <c r="BR323" s="885">
        <f>BR356</f>
        <v>0</v>
      </c>
      <c r="BS323" s="883"/>
      <c r="BT323" s="948"/>
      <c r="BU323" s="841"/>
      <c r="BV323" s="841"/>
      <c r="BW323" s="841"/>
      <c r="BX323" s="1304">
        <f t="shared" si="103"/>
        <v>0</v>
      </c>
      <c r="BY323" s="1305">
        <f t="shared" si="104"/>
        <v>0</v>
      </c>
      <c r="BZ323" s="1306"/>
      <c r="CA323" s="1379"/>
      <c r="CD323" s="1073"/>
      <c r="ED323" s="1073"/>
    </row>
    <row r="324" spans="1:134" s="250" customFormat="1" ht="46.5" customHeight="1">
      <c r="A324" s="1380" t="s">
        <v>1862</v>
      </c>
      <c r="B324" s="1351" t="s">
        <v>1851</v>
      </c>
      <c r="C324" s="258">
        <f t="shared" ref="C324" si="118">C325</f>
        <v>1</v>
      </c>
      <c r="D324" s="246"/>
      <c r="E324" s="246"/>
      <c r="F324" s="246"/>
      <c r="G324" s="246"/>
      <c r="H324" s="246"/>
      <c r="I324" s="246"/>
      <c r="J324" s="246"/>
      <c r="K324" s="246"/>
      <c r="L324" s="258">
        <f>L325</f>
        <v>7776</v>
      </c>
      <c r="M324" s="258">
        <f t="shared" ref="M324:AU324" si="119">M325</f>
        <v>0</v>
      </c>
      <c r="N324" s="258">
        <f t="shared" si="119"/>
        <v>7700</v>
      </c>
      <c r="O324" s="258">
        <f t="shared" si="119"/>
        <v>0</v>
      </c>
      <c r="P324" s="258">
        <f t="shared" si="119"/>
        <v>7700</v>
      </c>
      <c r="Q324" s="258">
        <f t="shared" si="119"/>
        <v>0</v>
      </c>
      <c r="R324" s="258">
        <f t="shared" si="119"/>
        <v>0</v>
      </c>
      <c r="S324" s="258">
        <f t="shared" si="119"/>
        <v>7700</v>
      </c>
      <c r="T324" s="258">
        <f t="shared" si="119"/>
        <v>0</v>
      </c>
      <c r="U324" s="258">
        <f t="shared" si="119"/>
        <v>0</v>
      </c>
      <c r="V324" s="258">
        <f t="shared" si="119"/>
        <v>0</v>
      </c>
      <c r="W324" s="258">
        <f t="shared" si="119"/>
        <v>0</v>
      </c>
      <c r="X324" s="258">
        <f t="shared" si="119"/>
        <v>5000</v>
      </c>
      <c r="Y324" s="258">
        <f t="shared" si="119"/>
        <v>0</v>
      </c>
      <c r="Z324" s="258">
        <f t="shared" si="119"/>
        <v>5000</v>
      </c>
      <c r="AA324" s="258">
        <f t="shared" si="119"/>
        <v>0</v>
      </c>
      <c r="AB324" s="258">
        <f t="shared" si="119"/>
        <v>0</v>
      </c>
      <c r="AC324" s="258">
        <f t="shared" si="119"/>
        <v>5000</v>
      </c>
      <c r="AD324" s="258">
        <f t="shared" si="119"/>
        <v>0</v>
      </c>
      <c r="AE324" s="258">
        <f t="shared" si="119"/>
        <v>0</v>
      </c>
      <c r="AF324" s="258">
        <f t="shared" si="119"/>
        <v>0</v>
      </c>
      <c r="AG324" s="258">
        <f t="shared" si="119"/>
        <v>0</v>
      </c>
      <c r="AH324" s="258">
        <f t="shared" si="119"/>
        <v>5000</v>
      </c>
      <c r="AI324" s="258">
        <f t="shared" si="119"/>
        <v>0</v>
      </c>
      <c r="AJ324" s="258">
        <f t="shared" si="119"/>
        <v>5000</v>
      </c>
      <c r="AK324" s="258">
        <f t="shared" si="119"/>
        <v>0</v>
      </c>
      <c r="AL324" s="258">
        <f t="shared" si="119"/>
        <v>0</v>
      </c>
      <c r="AM324" s="258">
        <f t="shared" si="119"/>
        <v>0</v>
      </c>
      <c r="AN324" s="258">
        <f t="shared" si="119"/>
        <v>2700</v>
      </c>
      <c r="AO324" s="258">
        <f t="shared" si="119"/>
        <v>0</v>
      </c>
      <c r="AP324" s="258">
        <f t="shared" si="119"/>
        <v>2700</v>
      </c>
      <c r="AQ324" s="258">
        <f t="shared" si="119"/>
        <v>0</v>
      </c>
      <c r="AR324" s="258">
        <f t="shared" si="119"/>
        <v>0</v>
      </c>
      <c r="AS324" s="258">
        <f t="shared" si="119"/>
        <v>2700</v>
      </c>
      <c r="AT324" s="258">
        <f t="shared" si="119"/>
        <v>0</v>
      </c>
      <c r="AU324" s="258">
        <f t="shared" si="119"/>
        <v>2700</v>
      </c>
      <c r="AV324" s="258"/>
      <c r="AW324" s="258"/>
      <c r="AX324" s="258">
        <f>AX325</f>
        <v>2700</v>
      </c>
      <c r="AY324" s="258">
        <f t="shared" ref="AY324:BT324" si="120">AY325</f>
        <v>0</v>
      </c>
      <c r="AZ324" s="258">
        <f t="shared" si="120"/>
        <v>0</v>
      </c>
      <c r="BA324" s="258">
        <f t="shared" si="120"/>
        <v>2700</v>
      </c>
      <c r="BB324" s="258">
        <f t="shared" si="120"/>
        <v>1</v>
      </c>
      <c r="BC324" s="258">
        <f t="shared" si="120"/>
        <v>2700</v>
      </c>
      <c r="BD324" s="258">
        <f t="shared" si="120"/>
        <v>0</v>
      </c>
      <c r="BE324" s="258">
        <f t="shared" si="120"/>
        <v>0</v>
      </c>
      <c r="BF324" s="258">
        <f t="shared" si="120"/>
        <v>0</v>
      </c>
      <c r="BG324" s="258">
        <f t="shared" si="120"/>
        <v>0</v>
      </c>
      <c r="BH324" s="258">
        <f t="shared" si="120"/>
        <v>0</v>
      </c>
      <c r="BI324" s="258">
        <f t="shared" si="120"/>
        <v>0</v>
      </c>
      <c r="BJ324" s="258">
        <f t="shared" si="120"/>
        <v>0</v>
      </c>
      <c r="BK324" s="258">
        <f t="shared" si="120"/>
        <v>0</v>
      </c>
      <c r="BL324" s="258">
        <f t="shared" si="120"/>
        <v>2700</v>
      </c>
      <c r="BM324" s="1313">
        <f t="shared" si="120"/>
        <v>1389.5129999999999</v>
      </c>
      <c r="BN324" s="1313">
        <f t="shared" si="120"/>
        <v>1310.4870000000001</v>
      </c>
      <c r="BO324" s="1313">
        <f t="shared" si="120"/>
        <v>1310.4870000000001</v>
      </c>
      <c r="BP324" s="1313">
        <f t="shared" si="120"/>
        <v>0</v>
      </c>
      <c r="BQ324" s="1313">
        <f t="shared" si="120"/>
        <v>1310.4870000000001</v>
      </c>
      <c r="BR324" s="258">
        <f t="shared" si="120"/>
        <v>0</v>
      </c>
      <c r="BS324" s="248">
        <f t="shared" si="120"/>
        <v>0</v>
      </c>
      <c r="BT324" s="248">
        <f t="shared" si="120"/>
        <v>0</v>
      </c>
      <c r="BU324" s="259"/>
      <c r="BV324" s="259"/>
      <c r="BW324" s="259"/>
      <c r="BX324" s="1304">
        <f t="shared" si="103"/>
        <v>-2700</v>
      </c>
      <c r="BY324" s="1305">
        <f t="shared" si="104"/>
        <v>1</v>
      </c>
      <c r="BZ324" s="1306"/>
      <c r="CA324" s="547"/>
      <c r="CD324" s="1073"/>
      <c r="ED324" s="1073"/>
    </row>
    <row r="325" spans="1:134" s="228" customFormat="1" ht="21.6" customHeight="1">
      <c r="A325" s="1352" t="s">
        <v>118</v>
      </c>
      <c r="B325" s="1462" t="s">
        <v>175</v>
      </c>
      <c r="C325" s="846">
        <f t="shared" ref="C325" si="121">C326+C327+C328</f>
        <v>1</v>
      </c>
      <c r="D325" s="259"/>
      <c r="E325" s="259"/>
      <c r="F325" s="259"/>
      <c r="G325" s="259"/>
      <c r="H325" s="259"/>
      <c r="I325" s="259"/>
      <c r="J325" s="259"/>
      <c r="K325" s="259"/>
      <c r="L325" s="846">
        <f>L326+L327+L328</f>
        <v>7776</v>
      </c>
      <c r="M325" s="846">
        <f t="shared" ref="M325:AU325" si="122">M326+M327+M328</f>
        <v>0</v>
      </c>
      <c r="N325" s="846">
        <f t="shared" si="122"/>
        <v>7700</v>
      </c>
      <c r="O325" s="846">
        <f t="shared" si="122"/>
        <v>0</v>
      </c>
      <c r="P325" s="846">
        <f t="shared" si="122"/>
        <v>7700</v>
      </c>
      <c r="Q325" s="846">
        <f t="shared" si="122"/>
        <v>0</v>
      </c>
      <c r="R325" s="846">
        <f t="shared" si="122"/>
        <v>0</v>
      </c>
      <c r="S325" s="846">
        <f t="shared" si="122"/>
        <v>7700</v>
      </c>
      <c r="T325" s="846">
        <f t="shared" si="122"/>
        <v>0</v>
      </c>
      <c r="U325" s="846">
        <f t="shared" si="122"/>
        <v>0</v>
      </c>
      <c r="V325" s="846">
        <f t="shared" si="122"/>
        <v>0</v>
      </c>
      <c r="W325" s="846">
        <f t="shared" si="122"/>
        <v>0</v>
      </c>
      <c r="X325" s="846">
        <f t="shared" si="122"/>
        <v>5000</v>
      </c>
      <c r="Y325" s="846">
        <f t="shared" si="122"/>
        <v>0</v>
      </c>
      <c r="Z325" s="846">
        <f t="shared" si="122"/>
        <v>5000</v>
      </c>
      <c r="AA325" s="846">
        <f t="shared" si="122"/>
        <v>0</v>
      </c>
      <c r="AB325" s="846">
        <f t="shared" si="122"/>
        <v>0</v>
      </c>
      <c r="AC325" s="846">
        <f t="shared" si="122"/>
        <v>5000</v>
      </c>
      <c r="AD325" s="846">
        <f t="shared" si="122"/>
        <v>0</v>
      </c>
      <c r="AE325" s="846">
        <f t="shared" si="122"/>
        <v>0</v>
      </c>
      <c r="AF325" s="846">
        <f t="shared" si="122"/>
        <v>0</v>
      </c>
      <c r="AG325" s="846">
        <f t="shared" si="122"/>
        <v>0</v>
      </c>
      <c r="AH325" s="846">
        <f t="shared" si="122"/>
        <v>5000</v>
      </c>
      <c r="AI325" s="846">
        <f t="shared" si="122"/>
        <v>0</v>
      </c>
      <c r="AJ325" s="846">
        <f t="shared" si="122"/>
        <v>5000</v>
      </c>
      <c r="AK325" s="846">
        <f t="shared" si="122"/>
        <v>0</v>
      </c>
      <c r="AL325" s="846">
        <f t="shared" si="122"/>
        <v>0</v>
      </c>
      <c r="AM325" s="846">
        <f t="shared" si="122"/>
        <v>0</v>
      </c>
      <c r="AN325" s="846">
        <f t="shared" si="122"/>
        <v>2700</v>
      </c>
      <c r="AO325" s="846">
        <f t="shared" si="122"/>
        <v>0</v>
      </c>
      <c r="AP325" s="846">
        <f t="shared" si="122"/>
        <v>2700</v>
      </c>
      <c r="AQ325" s="846">
        <f t="shared" si="122"/>
        <v>0</v>
      </c>
      <c r="AR325" s="846">
        <f t="shared" si="122"/>
        <v>0</v>
      </c>
      <c r="AS325" s="846">
        <f t="shared" si="122"/>
        <v>2700</v>
      </c>
      <c r="AT325" s="846">
        <f t="shared" si="122"/>
        <v>0</v>
      </c>
      <c r="AU325" s="846">
        <f t="shared" si="122"/>
        <v>2700</v>
      </c>
      <c r="AV325" s="846"/>
      <c r="AW325" s="846"/>
      <c r="AX325" s="846">
        <f>AX326+AX327+AX328</f>
        <v>2700</v>
      </c>
      <c r="AY325" s="846">
        <f t="shared" ref="AY325:BT325" si="123">AY326+AY327+AY328</f>
        <v>0</v>
      </c>
      <c r="AZ325" s="846">
        <f t="shared" si="123"/>
        <v>0</v>
      </c>
      <c r="BA325" s="846">
        <f t="shared" si="123"/>
        <v>2700</v>
      </c>
      <c r="BB325" s="846">
        <f t="shared" si="123"/>
        <v>1</v>
      </c>
      <c r="BC325" s="846">
        <f t="shared" si="123"/>
        <v>2700</v>
      </c>
      <c r="BD325" s="846">
        <f t="shared" si="123"/>
        <v>0</v>
      </c>
      <c r="BE325" s="846">
        <f t="shared" si="123"/>
        <v>0</v>
      </c>
      <c r="BF325" s="846">
        <f t="shared" si="123"/>
        <v>0</v>
      </c>
      <c r="BG325" s="846">
        <f t="shared" si="123"/>
        <v>0</v>
      </c>
      <c r="BH325" s="846">
        <f t="shared" si="123"/>
        <v>0</v>
      </c>
      <c r="BI325" s="846">
        <f t="shared" si="123"/>
        <v>0</v>
      </c>
      <c r="BJ325" s="846">
        <f t="shared" si="123"/>
        <v>0</v>
      </c>
      <c r="BK325" s="846">
        <f t="shared" si="123"/>
        <v>0</v>
      </c>
      <c r="BL325" s="846">
        <f t="shared" si="123"/>
        <v>2700</v>
      </c>
      <c r="BM325" s="1354">
        <f t="shared" si="123"/>
        <v>1389.5129999999999</v>
      </c>
      <c r="BN325" s="1354">
        <f t="shared" si="123"/>
        <v>1310.4870000000001</v>
      </c>
      <c r="BO325" s="1354">
        <f t="shared" si="123"/>
        <v>1310.4870000000001</v>
      </c>
      <c r="BP325" s="1354">
        <f t="shared" si="123"/>
        <v>0</v>
      </c>
      <c r="BQ325" s="1354">
        <f t="shared" si="123"/>
        <v>1310.4870000000001</v>
      </c>
      <c r="BR325" s="846">
        <f t="shared" si="123"/>
        <v>0</v>
      </c>
      <c r="BS325" s="1028">
        <f t="shared" si="123"/>
        <v>0</v>
      </c>
      <c r="BT325" s="1028">
        <f t="shared" si="123"/>
        <v>0</v>
      </c>
      <c r="BU325" s="259"/>
      <c r="BV325" s="259"/>
      <c r="BW325" s="259"/>
      <c r="BX325" s="1304">
        <f t="shared" si="103"/>
        <v>-2700</v>
      </c>
      <c r="BY325" s="1305">
        <f t="shared" si="104"/>
        <v>1</v>
      </c>
      <c r="BZ325" s="1306"/>
      <c r="CA325" s="547">
        <f t="shared" ref="CA325:CA339" si="124">(L325-L325*20%)*35%</f>
        <v>2177.2799999999997</v>
      </c>
      <c r="CD325" s="1073"/>
      <c r="ED325" s="1073"/>
    </row>
    <row r="326" spans="1:134" s="228" customFormat="1" ht="86.1" customHeight="1">
      <c r="A326" s="1337"/>
      <c r="B326" s="1063" t="s">
        <v>1919</v>
      </c>
      <c r="C326" s="819">
        <v>1</v>
      </c>
      <c r="D326" s="259" t="s">
        <v>98</v>
      </c>
      <c r="E326" s="259" t="s">
        <v>165</v>
      </c>
      <c r="F326" s="259" t="s">
        <v>166</v>
      </c>
      <c r="G326" s="1030">
        <v>7878926</v>
      </c>
      <c r="H326" s="259"/>
      <c r="I326" s="819" t="s">
        <v>1920</v>
      </c>
      <c r="J326" s="259" t="s">
        <v>82</v>
      </c>
      <c r="K326" s="259" t="s">
        <v>1921</v>
      </c>
      <c r="L326" s="260">
        <v>7776</v>
      </c>
      <c r="M326" s="260"/>
      <c r="N326" s="260">
        <v>7700</v>
      </c>
      <c r="O326" s="260"/>
      <c r="P326" s="260">
        <v>7700</v>
      </c>
      <c r="Q326" s="850"/>
      <c r="R326" s="850"/>
      <c r="S326" s="260">
        <v>7700</v>
      </c>
      <c r="T326" s="850"/>
      <c r="U326" s="850"/>
      <c r="V326" s="850"/>
      <c r="W326" s="260"/>
      <c r="X326" s="260">
        <v>5000</v>
      </c>
      <c r="Y326" s="260"/>
      <c r="Z326" s="260">
        <v>5000</v>
      </c>
      <c r="AA326" s="260"/>
      <c r="AB326" s="260"/>
      <c r="AC326" s="1343">
        <f>O326+X326</f>
        <v>5000</v>
      </c>
      <c r="AD326" s="260"/>
      <c r="AE326" s="260"/>
      <c r="AF326" s="260"/>
      <c r="AG326" s="260"/>
      <c r="AH326" s="260">
        <v>5000</v>
      </c>
      <c r="AI326" s="260"/>
      <c r="AJ326" s="260">
        <v>5000</v>
      </c>
      <c r="AK326" s="260"/>
      <c r="AL326" s="260"/>
      <c r="AM326" s="1343"/>
      <c r="AN326" s="1343">
        <v>2700</v>
      </c>
      <c r="AO326" s="260"/>
      <c r="AP326" s="1343">
        <v>2700</v>
      </c>
      <c r="AQ326" s="260"/>
      <c r="AR326" s="260"/>
      <c r="AS326" s="260">
        <f>AT326+AU326+AV326+AW326</f>
        <v>2700</v>
      </c>
      <c r="AT326" s="260"/>
      <c r="AU326" s="1343">
        <v>2700</v>
      </c>
      <c r="AV326" s="260"/>
      <c r="AW326" s="260"/>
      <c r="AX326" s="1343">
        <v>2700</v>
      </c>
      <c r="AY326" s="260"/>
      <c r="AZ326" s="260"/>
      <c r="BA326" s="1343">
        <v>2700</v>
      </c>
      <c r="BB326" s="260">
        <v>1</v>
      </c>
      <c r="BC326" s="1343">
        <v>2700</v>
      </c>
      <c r="BD326" s="1328"/>
      <c r="BE326" s="1343"/>
      <c r="BF326" s="803"/>
      <c r="BG326" s="1343"/>
      <c r="BH326" s="1343"/>
      <c r="BI326" s="803"/>
      <c r="BJ326" s="803"/>
      <c r="BK326" s="803"/>
      <c r="BL326" s="1343">
        <v>2700</v>
      </c>
      <c r="BM326" s="1357">
        <v>1389.5129999999999</v>
      </c>
      <c r="BN326" s="1320">
        <f t="shared" ref="BN326" si="125">BL326-BM326</f>
        <v>1310.4870000000001</v>
      </c>
      <c r="BO326" s="1357">
        <f>BN326</f>
        <v>1310.4870000000001</v>
      </c>
      <c r="BP326" s="1357"/>
      <c r="BQ326" s="1357">
        <f>BN326</f>
        <v>1310.4870000000001</v>
      </c>
      <c r="BR326" s="1343"/>
      <c r="BS326" s="877"/>
      <c r="BT326" s="259"/>
      <c r="BU326" s="1481" t="s">
        <v>1922</v>
      </c>
      <c r="BV326" s="1025" t="s">
        <v>1923</v>
      </c>
      <c r="BW326" s="818"/>
      <c r="BX326" s="1304">
        <f t="shared" si="103"/>
        <v>-2700</v>
      </c>
      <c r="BY326" s="1305">
        <f t="shared" si="104"/>
        <v>0</v>
      </c>
      <c r="BZ326" s="1306">
        <v>1</v>
      </c>
      <c r="CA326" s="547">
        <f t="shared" si="124"/>
        <v>2177.2799999999997</v>
      </c>
      <c r="CD326" s="1073"/>
      <c r="ED326" s="1073"/>
    </row>
    <row r="327" spans="1:134" s="228" customFormat="1" ht="51.95" hidden="1" customHeight="1">
      <c r="A327" s="1337"/>
      <c r="B327" s="1063"/>
      <c r="C327" s="819"/>
      <c r="D327" s="259"/>
      <c r="E327" s="259"/>
      <c r="F327" s="259"/>
      <c r="G327" s="1030"/>
      <c r="H327" s="259"/>
      <c r="I327" s="819"/>
      <c r="J327" s="259"/>
      <c r="K327" s="259"/>
      <c r="L327" s="260"/>
      <c r="M327" s="260"/>
      <c r="N327" s="260"/>
      <c r="O327" s="260"/>
      <c r="P327" s="260"/>
      <c r="Q327" s="850"/>
      <c r="R327" s="850"/>
      <c r="S327" s="260"/>
      <c r="T327" s="850"/>
      <c r="U327" s="850"/>
      <c r="V327" s="850"/>
      <c r="W327" s="260"/>
      <c r="X327" s="260"/>
      <c r="Y327" s="260"/>
      <c r="Z327" s="260"/>
      <c r="AA327" s="260"/>
      <c r="AB327" s="260"/>
      <c r="AC327" s="1343"/>
      <c r="AD327" s="260"/>
      <c r="AE327" s="260"/>
      <c r="AF327" s="260"/>
      <c r="AG327" s="260"/>
      <c r="AH327" s="260"/>
      <c r="AI327" s="260"/>
      <c r="AJ327" s="260"/>
      <c r="AK327" s="260"/>
      <c r="AL327" s="260"/>
      <c r="AM327" s="1343"/>
      <c r="AN327" s="1343"/>
      <c r="AO327" s="260"/>
      <c r="AP327" s="1343"/>
      <c r="AQ327" s="260"/>
      <c r="AR327" s="260"/>
      <c r="AS327" s="260"/>
      <c r="AT327" s="260"/>
      <c r="AU327" s="1343"/>
      <c r="AV327" s="260"/>
      <c r="AW327" s="260"/>
      <c r="AX327" s="1343"/>
      <c r="AY327" s="260"/>
      <c r="AZ327" s="260"/>
      <c r="BA327" s="1343"/>
      <c r="BB327" s="260"/>
      <c r="BC327" s="1343"/>
      <c r="BD327" s="1328"/>
      <c r="BE327" s="1343"/>
      <c r="BF327" s="803"/>
      <c r="BG327" s="1343"/>
      <c r="BH327" s="1343"/>
      <c r="BI327" s="803"/>
      <c r="BJ327" s="803"/>
      <c r="BK327" s="803"/>
      <c r="BL327" s="1343"/>
      <c r="BM327" s="1357"/>
      <c r="BN327" s="1320"/>
      <c r="BO327" s="1357"/>
      <c r="BP327" s="1357"/>
      <c r="BQ327" s="1357"/>
      <c r="BR327" s="1343"/>
      <c r="BS327" s="877"/>
      <c r="BT327" s="259"/>
      <c r="BU327" s="259"/>
      <c r="BV327" s="259"/>
      <c r="BW327" s="259"/>
      <c r="BX327" s="1304"/>
      <c r="BY327" s="1305"/>
      <c r="BZ327" s="1306"/>
      <c r="CA327" s="547"/>
      <c r="CD327" s="1073"/>
      <c r="ED327" s="1073"/>
    </row>
    <row r="328" spans="1:134" s="228" customFormat="1" ht="51.95" hidden="1" customHeight="1">
      <c r="A328" s="1337"/>
      <c r="B328" s="1063"/>
      <c r="C328" s="819"/>
      <c r="D328" s="259"/>
      <c r="E328" s="259"/>
      <c r="F328" s="259"/>
      <c r="G328" s="1039"/>
      <c r="H328" s="259"/>
      <c r="I328" s="259"/>
      <c r="J328" s="259"/>
      <c r="K328" s="259"/>
      <c r="L328" s="260"/>
      <c r="M328" s="260"/>
      <c r="N328" s="260"/>
      <c r="O328" s="260"/>
      <c r="P328" s="260"/>
      <c r="Q328" s="850"/>
      <c r="R328" s="850"/>
      <c r="S328" s="260"/>
      <c r="T328" s="850"/>
      <c r="U328" s="850"/>
      <c r="V328" s="850"/>
      <c r="W328" s="260"/>
      <c r="X328" s="260"/>
      <c r="Y328" s="260"/>
      <c r="Z328" s="260"/>
      <c r="AA328" s="260"/>
      <c r="AB328" s="260"/>
      <c r="AC328" s="1343"/>
      <c r="AD328" s="260"/>
      <c r="AE328" s="260"/>
      <c r="AF328" s="260"/>
      <c r="AG328" s="260"/>
      <c r="AH328" s="260"/>
      <c r="AI328" s="260"/>
      <c r="AJ328" s="260"/>
      <c r="AK328" s="260"/>
      <c r="AL328" s="260"/>
      <c r="AM328" s="1343"/>
      <c r="AN328" s="1343"/>
      <c r="AO328" s="260"/>
      <c r="AP328" s="1343"/>
      <c r="AQ328" s="260"/>
      <c r="AR328" s="260"/>
      <c r="AS328" s="260"/>
      <c r="AT328" s="260"/>
      <c r="AU328" s="1343"/>
      <c r="AV328" s="260"/>
      <c r="AW328" s="260"/>
      <c r="AX328" s="1343"/>
      <c r="AY328" s="260"/>
      <c r="AZ328" s="260"/>
      <c r="BA328" s="1343"/>
      <c r="BB328" s="260"/>
      <c r="BC328" s="1343"/>
      <c r="BD328" s="1328"/>
      <c r="BE328" s="1343"/>
      <c r="BF328" s="803"/>
      <c r="BG328" s="1343"/>
      <c r="BH328" s="1343"/>
      <c r="BI328" s="803"/>
      <c r="BJ328" s="803"/>
      <c r="BK328" s="803"/>
      <c r="BL328" s="1343"/>
      <c r="BM328" s="1329"/>
      <c r="BN328" s="1320"/>
      <c r="BO328" s="1329"/>
      <c r="BP328" s="1329"/>
      <c r="BQ328" s="1329"/>
      <c r="BR328" s="1343"/>
      <c r="BS328" s="877"/>
      <c r="BT328" s="259"/>
      <c r="BU328" s="259"/>
      <c r="BV328" s="259"/>
      <c r="BW328" s="259"/>
      <c r="BX328" s="1304"/>
      <c r="BY328" s="1305"/>
      <c r="BZ328" s="1306"/>
      <c r="CA328" s="547"/>
      <c r="CD328" s="1073"/>
      <c r="ED328" s="1073"/>
    </row>
    <row r="329" spans="1:134" s="250" customFormat="1" ht="34.5" customHeight="1">
      <c r="A329" s="1380" t="s">
        <v>1924</v>
      </c>
      <c r="B329" s="1351" t="s">
        <v>1852</v>
      </c>
      <c r="C329" s="258">
        <f t="shared" ref="C329" si="126">C330+C334+C337+C340+C344+C346+C353</f>
        <v>1</v>
      </c>
      <c r="D329" s="246"/>
      <c r="E329" s="246"/>
      <c r="F329" s="246"/>
      <c r="G329" s="246"/>
      <c r="H329" s="246"/>
      <c r="I329" s="246"/>
      <c r="J329" s="246"/>
      <c r="K329" s="246"/>
      <c r="L329" s="258">
        <f>L330+L334+L337+L340+L344+L346+L353</f>
        <v>14951</v>
      </c>
      <c r="M329" s="258">
        <f t="shared" ref="M329:AU329" si="127">M330+M334+M337+M340+M344+M346+M353</f>
        <v>0</v>
      </c>
      <c r="N329" s="258">
        <f t="shared" si="127"/>
        <v>12750</v>
      </c>
      <c r="O329" s="258">
        <f t="shared" si="127"/>
        <v>0</v>
      </c>
      <c r="P329" s="258">
        <f t="shared" si="127"/>
        <v>12750</v>
      </c>
      <c r="Q329" s="258">
        <f t="shared" si="127"/>
        <v>0</v>
      </c>
      <c r="R329" s="258">
        <f t="shared" si="127"/>
        <v>0</v>
      </c>
      <c r="S329" s="258">
        <f t="shared" si="127"/>
        <v>12750</v>
      </c>
      <c r="T329" s="258">
        <f t="shared" si="127"/>
        <v>0</v>
      </c>
      <c r="U329" s="258">
        <f t="shared" si="127"/>
        <v>0</v>
      </c>
      <c r="V329" s="258">
        <f t="shared" si="127"/>
        <v>0</v>
      </c>
      <c r="W329" s="258">
        <f t="shared" si="127"/>
        <v>0</v>
      </c>
      <c r="X329" s="258">
        <f t="shared" si="127"/>
        <v>7600</v>
      </c>
      <c r="Y329" s="258">
        <f t="shared" si="127"/>
        <v>0</v>
      </c>
      <c r="Z329" s="258">
        <f t="shared" si="127"/>
        <v>10750</v>
      </c>
      <c r="AA329" s="258">
        <f t="shared" si="127"/>
        <v>0</v>
      </c>
      <c r="AB329" s="258">
        <f t="shared" si="127"/>
        <v>0</v>
      </c>
      <c r="AC329" s="258">
        <f t="shared" si="127"/>
        <v>7600</v>
      </c>
      <c r="AD329" s="258">
        <f t="shared" si="127"/>
        <v>0</v>
      </c>
      <c r="AE329" s="258">
        <f t="shared" si="127"/>
        <v>0</v>
      </c>
      <c r="AF329" s="258">
        <f t="shared" si="127"/>
        <v>0</v>
      </c>
      <c r="AG329" s="258">
        <f t="shared" si="127"/>
        <v>0</v>
      </c>
      <c r="AH329" s="258">
        <f t="shared" si="127"/>
        <v>10750</v>
      </c>
      <c r="AI329" s="258">
        <f t="shared" si="127"/>
        <v>0</v>
      </c>
      <c r="AJ329" s="258">
        <f t="shared" si="127"/>
        <v>10750</v>
      </c>
      <c r="AK329" s="258">
        <f t="shared" si="127"/>
        <v>0</v>
      </c>
      <c r="AL329" s="258">
        <f t="shared" si="127"/>
        <v>0</v>
      </c>
      <c r="AM329" s="258">
        <f t="shared" si="127"/>
        <v>0</v>
      </c>
      <c r="AN329" s="258">
        <f t="shared" si="127"/>
        <v>5150</v>
      </c>
      <c r="AO329" s="258">
        <f t="shared" si="127"/>
        <v>0</v>
      </c>
      <c r="AP329" s="258">
        <f t="shared" si="127"/>
        <v>2000</v>
      </c>
      <c r="AQ329" s="258">
        <f t="shared" si="127"/>
        <v>0</v>
      </c>
      <c r="AR329" s="258">
        <f t="shared" si="127"/>
        <v>0</v>
      </c>
      <c r="AS329" s="258">
        <f t="shared" si="127"/>
        <v>5150</v>
      </c>
      <c r="AT329" s="258">
        <f t="shared" si="127"/>
        <v>0</v>
      </c>
      <c r="AU329" s="258">
        <f t="shared" si="127"/>
        <v>5150</v>
      </c>
      <c r="AV329" s="258"/>
      <c r="AW329" s="258"/>
      <c r="AX329" s="258">
        <f>AX330+AX334+AX337+AX340+AX344+AX346+AX353</f>
        <v>5150</v>
      </c>
      <c r="AY329" s="258">
        <f t="shared" ref="AY329:BT329" si="128">AY330+AY334+AY337+AY340+AY344+AY346+AY353</f>
        <v>0</v>
      </c>
      <c r="AZ329" s="258">
        <f t="shared" si="128"/>
        <v>0</v>
      </c>
      <c r="BA329" s="258">
        <f t="shared" si="128"/>
        <v>5150</v>
      </c>
      <c r="BB329" s="258">
        <f t="shared" si="128"/>
        <v>1</v>
      </c>
      <c r="BC329" s="258">
        <f t="shared" si="128"/>
        <v>5150</v>
      </c>
      <c r="BD329" s="258">
        <f t="shared" si="128"/>
        <v>0</v>
      </c>
      <c r="BE329" s="258">
        <f t="shared" si="128"/>
        <v>0</v>
      </c>
      <c r="BF329" s="258">
        <f t="shared" si="128"/>
        <v>0</v>
      </c>
      <c r="BG329" s="258">
        <f t="shared" si="128"/>
        <v>0</v>
      </c>
      <c r="BH329" s="258">
        <f t="shared" si="128"/>
        <v>0</v>
      </c>
      <c r="BI329" s="258">
        <f t="shared" si="128"/>
        <v>0</v>
      </c>
      <c r="BJ329" s="258">
        <f t="shared" si="128"/>
        <v>0</v>
      </c>
      <c r="BK329" s="258">
        <f t="shared" si="128"/>
        <v>0</v>
      </c>
      <c r="BL329" s="258">
        <f t="shared" si="128"/>
        <v>450</v>
      </c>
      <c r="BM329" s="1313">
        <f t="shared" si="128"/>
        <v>0</v>
      </c>
      <c r="BN329" s="1313">
        <f t="shared" si="128"/>
        <v>450</v>
      </c>
      <c r="BO329" s="1313">
        <f t="shared" si="128"/>
        <v>450</v>
      </c>
      <c r="BP329" s="1313">
        <f t="shared" si="128"/>
        <v>0</v>
      </c>
      <c r="BQ329" s="1313">
        <f t="shared" si="128"/>
        <v>450</v>
      </c>
      <c r="BR329" s="258">
        <f t="shared" si="128"/>
        <v>450</v>
      </c>
      <c r="BS329" s="873">
        <f t="shared" si="128"/>
        <v>0</v>
      </c>
      <c r="BT329" s="873">
        <f t="shared" si="128"/>
        <v>0</v>
      </c>
      <c r="BU329" s="259"/>
      <c r="BV329" s="259"/>
      <c r="BW329" s="259"/>
      <c r="BX329" s="1304">
        <f t="shared" si="103"/>
        <v>-4700</v>
      </c>
      <c r="BY329" s="1305">
        <f t="shared" si="104"/>
        <v>1</v>
      </c>
      <c r="BZ329" s="1306"/>
      <c r="CA329" s="547">
        <f t="shared" si="124"/>
        <v>4186.28</v>
      </c>
      <c r="CD329" s="1073"/>
      <c r="ED329" s="1073"/>
    </row>
    <row r="330" spans="1:134" s="704" customFormat="1" hidden="1">
      <c r="A330" s="1352"/>
      <c r="B330" s="1462"/>
      <c r="C330" s="846"/>
      <c r="D330" s="914"/>
      <c r="E330" s="914"/>
      <c r="F330" s="914"/>
      <c r="G330" s="914"/>
      <c r="H330" s="914"/>
      <c r="I330" s="914"/>
      <c r="J330" s="914"/>
      <c r="K330" s="914"/>
      <c r="L330" s="846"/>
      <c r="M330" s="846"/>
      <c r="N330" s="846"/>
      <c r="O330" s="846"/>
      <c r="P330" s="846"/>
      <c r="Q330" s="846"/>
      <c r="R330" s="846"/>
      <c r="S330" s="846"/>
      <c r="T330" s="846"/>
      <c r="U330" s="846"/>
      <c r="V330" s="846"/>
      <c r="W330" s="846"/>
      <c r="X330" s="846"/>
      <c r="Y330" s="846"/>
      <c r="Z330" s="846"/>
      <c r="AA330" s="846"/>
      <c r="AB330" s="846"/>
      <c r="AC330" s="846"/>
      <c r="AD330" s="846"/>
      <c r="AE330" s="846"/>
      <c r="AF330" s="846"/>
      <c r="AG330" s="846"/>
      <c r="AH330" s="846"/>
      <c r="AI330" s="846"/>
      <c r="AJ330" s="846"/>
      <c r="AK330" s="846"/>
      <c r="AL330" s="846"/>
      <c r="AM330" s="846"/>
      <c r="AN330" s="846"/>
      <c r="AO330" s="846"/>
      <c r="AP330" s="846"/>
      <c r="AQ330" s="846"/>
      <c r="AR330" s="846"/>
      <c r="AS330" s="846"/>
      <c r="AT330" s="846"/>
      <c r="AU330" s="846"/>
      <c r="AV330" s="846"/>
      <c r="AW330" s="846"/>
      <c r="AX330" s="846"/>
      <c r="AY330" s="846"/>
      <c r="AZ330" s="846"/>
      <c r="BA330" s="846"/>
      <c r="BB330" s="846"/>
      <c r="BC330" s="846"/>
      <c r="BD330" s="846"/>
      <c r="BE330" s="846"/>
      <c r="BF330" s="846"/>
      <c r="BG330" s="846"/>
      <c r="BH330" s="846"/>
      <c r="BI330" s="846"/>
      <c r="BJ330" s="846"/>
      <c r="BK330" s="846"/>
      <c r="BL330" s="846"/>
      <c r="BM330" s="1354"/>
      <c r="BN330" s="1354"/>
      <c r="BO330" s="1354"/>
      <c r="BP330" s="1354"/>
      <c r="BQ330" s="1354"/>
      <c r="BR330" s="846"/>
      <c r="BS330" s="1028"/>
      <c r="BT330" s="1028"/>
      <c r="BU330" s="914"/>
      <c r="BV330" s="914"/>
      <c r="BW330" s="914"/>
      <c r="BX330" s="1304"/>
      <c r="BY330" s="1305"/>
      <c r="BZ330" s="1306"/>
      <c r="CA330" s="547"/>
      <c r="CD330" s="1073"/>
      <c r="ED330" s="1073"/>
    </row>
    <row r="331" spans="1:134" s="228" customFormat="1" ht="56.45" hidden="1" customHeight="1">
      <c r="A331" s="1337"/>
      <c r="B331" s="1063"/>
      <c r="C331" s="819"/>
      <c r="D331" s="819"/>
      <c r="E331" s="819"/>
      <c r="F331" s="819"/>
      <c r="G331" s="1030"/>
      <c r="H331" s="259"/>
      <c r="I331" s="819"/>
      <c r="J331" s="259"/>
      <c r="K331" s="259"/>
      <c r="L331" s="260"/>
      <c r="M331" s="260"/>
      <c r="N331" s="260"/>
      <c r="O331" s="260"/>
      <c r="P331" s="260"/>
      <c r="Q331" s="850"/>
      <c r="R331" s="850"/>
      <c r="S331" s="260"/>
      <c r="T331" s="850"/>
      <c r="U331" s="850"/>
      <c r="V331" s="850"/>
      <c r="W331" s="260"/>
      <c r="X331" s="260"/>
      <c r="Y331" s="260"/>
      <c r="Z331" s="260"/>
      <c r="AA331" s="260"/>
      <c r="AB331" s="260"/>
      <c r="AC331" s="1343"/>
      <c r="AD331" s="260"/>
      <c r="AE331" s="260"/>
      <c r="AF331" s="260"/>
      <c r="AG331" s="260"/>
      <c r="AH331" s="260"/>
      <c r="AI331" s="260"/>
      <c r="AJ331" s="260"/>
      <c r="AK331" s="260"/>
      <c r="AL331" s="260"/>
      <c r="AM331" s="1343"/>
      <c r="AN331" s="260"/>
      <c r="AO331" s="260"/>
      <c r="AP331" s="260"/>
      <c r="AQ331" s="260"/>
      <c r="AR331" s="260"/>
      <c r="AS331" s="260"/>
      <c r="AT331" s="260"/>
      <c r="AU331" s="260"/>
      <c r="AV331" s="260"/>
      <c r="AW331" s="260"/>
      <c r="AX331" s="260"/>
      <c r="AY331" s="260"/>
      <c r="AZ331" s="260"/>
      <c r="BA331" s="260"/>
      <c r="BB331" s="260"/>
      <c r="BC331" s="260"/>
      <c r="BD331" s="1328"/>
      <c r="BE331" s="260"/>
      <c r="BF331" s="803"/>
      <c r="BG331" s="260"/>
      <c r="BH331" s="260"/>
      <c r="BI331" s="803"/>
      <c r="BJ331" s="803"/>
      <c r="BK331" s="803"/>
      <c r="BL331" s="260"/>
      <c r="BM331" s="1320"/>
      <c r="BN331" s="1320"/>
      <c r="BO331" s="1320"/>
      <c r="BP331" s="1320"/>
      <c r="BQ331" s="1320"/>
      <c r="BR331" s="260"/>
      <c r="BS331" s="877"/>
      <c r="BT331" s="1338"/>
      <c r="BU331" s="1338"/>
      <c r="BV331" s="1338"/>
      <c r="BW331" s="259"/>
      <c r="BX331" s="1304"/>
      <c r="BY331" s="1305"/>
      <c r="BZ331" s="1306"/>
      <c r="CA331" s="547"/>
      <c r="CD331" s="1073"/>
      <c r="ED331" s="1073"/>
    </row>
    <row r="332" spans="1:134" s="228" customFormat="1" ht="58.5" hidden="1" customHeight="1">
      <c r="A332" s="1337"/>
      <c r="B332" s="1063"/>
      <c r="C332" s="819"/>
      <c r="D332" s="819"/>
      <c r="E332" s="819"/>
      <c r="F332" s="819"/>
      <c r="G332" s="1030"/>
      <c r="H332" s="259"/>
      <c r="I332" s="819"/>
      <c r="J332" s="819"/>
      <c r="K332" s="259"/>
      <c r="L332" s="260"/>
      <c r="M332" s="260"/>
      <c r="N332" s="260"/>
      <c r="O332" s="260"/>
      <c r="P332" s="260"/>
      <c r="Q332" s="850"/>
      <c r="R332" s="850"/>
      <c r="S332" s="260"/>
      <c r="T332" s="850"/>
      <c r="U332" s="850"/>
      <c r="V332" s="850"/>
      <c r="W332" s="260"/>
      <c r="X332" s="260"/>
      <c r="Y332" s="260"/>
      <c r="Z332" s="260"/>
      <c r="AA332" s="260"/>
      <c r="AB332" s="260"/>
      <c r="AC332" s="1343"/>
      <c r="AD332" s="260"/>
      <c r="AE332" s="260"/>
      <c r="AF332" s="260"/>
      <c r="AG332" s="260"/>
      <c r="AH332" s="260"/>
      <c r="AI332" s="260"/>
      <c r="AJ332" s="260"/>
      <c r="AK332" s="260"/>
      <c r="AL332" s="260"/>
      <c r="AM332" s="1343"/>
      <c r="AN332" s="260"/>
      <c r="AO332" s="260"/>
      <c r="AP332" s="260"/>
      <c r="AQ332" s="260"/>
      <c r="AR332" s="260"/>
      <c r="AS332" s="260"/>
      <c r="AT332" s="260"/>
      <c r="AU332" s="260"/>
      <c r="AV332" s="260"/>
      <c r="AW332" s="260"/>
      <c r="AX332" s="260"/>
      <c r="AY332" s="260"/>
      <c r="AZ332" s="260"/>
      <c r="BA332" s="260"/>
      <c r="BB332" s="260"/>
      <c r="BC332" s="260"/>
      <c r="BD332" s="1328"/>
      <c r="BE332" s="260"/>
      <c r="BF332" s="803"/>
      <c r="BG332" s="260"/>
      <c r="BH332" s="260"/>
      <c r="BI332" s="803"/>
      <c r="BJ332" s="803"/>
      <c r="BK332" s="803"/>
      <c r="BL332" s="260"/>
      <c r="BM332" s="1320"/>
      <c r="BN332" s="1320"/>
      <c r="BO332" s="1320"/>
      <c r="BP332" s="1320"/>
      <c r="BQ332" s="1320"/>
      <c r="BR332" s="260"/>
      <c r="BS332" s="877"/>
      <c r="BT332" s="803"/>
      <c r="BU332" s="803"/>
      <c r="BV332" s="803"/>
      <c r="BW332" s="259"/>
      <c r="BX332" s="1304"/>
      <c r="BY332" s="1305"/>
      <c r="BZ332" s="1306"/>
      <c r="CA332" s="547"/>
      <c r="CD332" s="1073"/>
      <c r="ED332" s="1073"/>
    </row>
    <row r="333" spans="1:134" s="228" customFormat="1" ht="53.45" hidden="1" customHeight="1">
      <c r="A333" s="1337"/>
      <c r="B333" s="1063"/>
      <c r="C333" s="819"/>
      <c r="D333" s="819"/>
      <c r="E333" s="819"/>
      <c r="F333" s="819"/>
      <c r="G333" s="1030"/>
      <c r="H333" s="259"/>
      <c r="I333" s="819"/>
      <c r="J333" s="259"/>
      <c r="K333" s="259"/>
      <c r="L333" s="260"/>
      <c r="M333" s="260"/>
      <c r="N333" s="260"/>
      <c r="O333" s="260"/>
      <c r="P333" s="260"/>
      <c r="Q333" s="850"/>
      <c r="R333" s="850"/>
      <c r="S333" s="260"/>
      <c r="T333" s="850"/>
      <c r="U333" s="850"/>
      <c r="V333" s="850"/>
      <c r="W333" s="260"/>
      <c r="X333" s="260"/>
      <c r="Y333" s="260"/>
      <c r="Z333" s="260"/>
      <c r="AA333" s="260"/>
      <c r="AB333" s="260"/>
      <c r="AC333" s="1343"/>
      <c r="AD333" s="260"/>
      <c r="AE333" s="260"/>
      <c r="AF333" s="260"/>
      <c r="AG333" s="260"/>
      <c r="AH333" s="260"/>
      <c r="AI333" s="260"/>
      <c r="AJ333" s="260"/>
      <c r="AK333" s="260"/>
      <c r="AL333" s="260"/>
      <c r="AM333" s="1343"/>
      <c r="AN333" s="260"/>
      <c r="AO333" s="260"/>
      <c r="AP333" s="260"/>
      <c r="AQ333" s="260"/>
      <c r="AR333" s="260"/>
      <c r="AS333" s="260"/>
      <c r="AT333" s="260"/>
      <c r="AU333" s="260"/>
      <c r="AV333" s="260"/>
      <c r="AW333" s="260"/>
      <c r="AX333" s="260"/>
      <c r="AY333" s="260"/>
      <c r="AZ333" s="260"/>
      <c r="BA333" s="260"/>
      <c r="BB333" s="260"/>
      <c r="BC333" s="260"/>
      <c r="BD333" s="1328"/>
      <c r="BE333" s="260"/>
      <c r="BF333" s="803"/>
      <c r="BG333" s="260"/>
      <c r="BH333" s="260"/>
      <c r="BI333" s="803"/>
      <c r="BJ333" s="803"/>
      <c r="BK333" s="803"/>
      <c r="BL333" s="260"/>
      <c r="BM333" s="1320"/>
      <c r="BN333" s="1320"/>
      <c r="BO333" s="1320"/>
      <c r="BP333" s="1320"/>
      <c r="BQ333" s="1320"/>
      <c r="BR333" s="260"/>
      <c r="BS333" s="877"/>
      <c r="BT333" s="1338"/>
      <c r="BU333" s="1338"/>
      <c r="BV333" s="1338"/>
      <c r="BW333" s="259"/>
      <c r="BX333" s="1304"/>
      <c r="BY333" s="1305"/>
      <c r="BZ333" s="1306"/>
      <c r="CA333" s="547"/>
      <c r="CD333" s="1073"/>
      <c r="ED333" s="1073"/>
    </row>
    <row r="334" spans="1:134" s="704" customFormat="1" hidden="1">
      <c r="A334" s="1352"/>
      <c r="B334" s="1462"/>
      <c r="C334" s="1372"/>
      <c r="D334" s="914"/>
      <c r="E334" s="914"/>
      <c r="F334" s="914"/>
      <c r="G334" s="914"/>
      <c r="H334" s="914"/>
      <c r="I334" s="914"/>
      <c r="J334" s="914"/>
      <c r="K334" s="914"/>
      <c r="L334" s="846"/>
      <c r="M334" s="846"/>
      <c r="N334" s="846"/>
      <c r="O334" s="846"/>
      <c r="P334" s="846"/>
      <c r="Q334" s="846"/>
      <c r="R334" s="846"/>
      <c r="S334" s="846"/>
      <c r="T334" s="846"/>
      <c r="U334" s="846"/>
      <c r="V334" s="846"/>
      <c r="W334" s="846"/>
      <c r="X334" s="846"/>
      <c r="Y334" s="846"/>
      <c r="Z334" s="846"/>
      <c r="AA334" s="846"/>
      <c r="AB334" s="846"/>
      <c r="AC334" s="846"/>
      <c r="AD334" s="846"/>
      <c r="AE334" s="846"/>
      <c r="AF334" s="846"/>
      <c r="AG334" s="846"/>
      <c r="AH334" s="846"/>
      <c r="AI334" s="846"/>
      <c r="AJ334" s="846"/>
      <c r="AK334" s="846"/>
      <c r="AL334" s="846"/>
      <c r="AM334" s="846"/>
      <c r="AN334" s="846"/>
      <c r="AO334" s="846"/>
      <c r="AP334" s="846"/>
      <c r="AQ334" s="846"/>
      <c r="AR334" s="846"/>
      <c r="AS334" s="846"/>
      <c r="AT334" s="846"/>
      <c r="AU334" s="846"/>
      <c r="AV334" s="846"/>
      <c r="AW334" s="846"/>
      <c r="AX334" s="846"/>
      <c r="AY334" s="846"/>
      <c r="AZ334" s="846"/>
      <c r="BA334" s="846"/>
      <c r="BB334" s="846"/>
      <c r="BC334" s="846"/>
      <c r="BD334" s="846"/>
      <c r="BE334" s="846"/>
      <c r="BF334" s="846"/>
      <c r="BG334" s="846"/>
      <c r="BH334" s="846"/>
      <c r="BI334" s="846"/>
      <c r="BJ334" s="846"/>
      <c r="BK334" s="846"/>
      <c r="BL334" s="846"/>
      <c r="BM334" s="1354"/>
      <c r="BN334" s="1354"/>
      <c r="BO334" s="1354"/>
      <c r="BP334" s="1354"/>
      <c r="BQ334" s="1354"/>
      <c r="BR334" s="846"/>
      <c r="BS334" s="1028"/>
      <c r="BT334" s="1028"/>
      <c r="BU334" s="914"/>
      <c r="BV334" s="914"/>
      <c r="BW334" s="914"/>
      <c r="BX334" s="1304"/>
      <c r="BY334" s="1305"/>
      <c r="BZ334" s="1306"/>
      <c r="CA334" s="547"/>
      <c r="CD334" s="1073"/>
      <c r="ED334" s="1073"/>
    </row>
    <row r="335" spans="1:134" s="228" customFormat="1" ht="48.95" hidden="1" customHeight="1">
      <c r="A335" s="1337"/>
      <c r="B335" s="1063"/>
      <c r="C335" s="819"/>
      <c r="D335" s="819"/>
      <c r="E335" s="819"/>
      <c r="F335" s="819"/>
      <c r="G335" s="1030"/>
      <c r="H335" s="819"/>
      <c r="I335" s="819"/>
      <c r="J335" s="259"/>
      <c r="K335" s="259"/>
      <c r="L335" s="260"/>
      <c r="M335" s="260"/>
      <c r="N335" s="260"/>
      <c r="O335" s="260"/>
      <c r="P335" s="260"/>
      <c r="Q335" s="850"/>
      <c r="R335" s="850"/>
      <c r="S335" s="260"/>
      <c r="T335" s="850"/>
      <c r="U335" s="850"/>
      <c r="V335" s="850"/>
      <c r="W335" s="260"/>
      <c r="X335" s="260"/>
      <c r="Y335" s="260"/>
      <c r="Z335" s="260"/>
      <c r="AA335" s="260"/>
      <c r="AB335" s="260"/>
      <c r="AC335" s="1343"/>
      <c r="AD335" s="260"/>
      <c r="AE335" s="260"/>
      <c r="AF335" s="260"/>
      <c r="AG335" s="260"/>
      <c r="AH335" s="260"/>
      <c r="AI335" s="260"/>
      <c r="AJ335" s="260"/>
      <c r="AK335" s="260"/>
      <c r="AL335" s="260"/>
      <c r="AM335" s="1343"/>
      <c r="AN335" s="260"/>
      <c r="AO335" s="260"/>
      <c r="AP335" s="260"/>
      <c r="AQ335" s="260"/>
      <c r="AR335" s="260"/>
      <c r="AS335" s="260"/>
      <c r="AT335" s="260"/>
      <c r="AU335" s="260"/>
      <c r="AV335" s="260"/>
      <c r="AW335" s="260"/>
      <c r="AX335" s="260"/>
      <c r="AY335" s="260"/>
      <c r="AZ335" s="260"/>
      <c r="BA335" s="260"/>
      <c r="BB335" s="260"/>
      <c r="BC335" s="260"/>
      <c r="BD335" s="1328"/>
      <c r="BE335" s="260"/>
      <c r="BF335" s="803"/>
      <c r="BG335" s="260"/>
      <c r="BH335" s="260"/>
      <c r="BI335" s="803"/>
      <c r="BJ335" s="803"/>
      <c r="BK335" s="803"/>
      <c r="BL335" s="260"/>
      <c r="BM335" s="1320"/>
      <c r="BN335" s="1320"/>
      <c r="BO335" s="1320"/>
      <c r="BP335" s="1320"/>
      <c r="BQ335" s="1320"/>
      <c r="BR335" s="260"/>
      <c r="BS335" s="877"/>
      <c r="BT335" s="877"/>
      <c r="BU335" s="1338"/>
      <c r="BV335" s="1338"/>
      <c r="BW335" s="259"/>
      <c r="BX335" s="1304"/>
      <c r="BY335" s="1305"/>
      <c r="BZ335" s="1306"/>
      <c r="CA335" s="547"/>
      <c r="CD335" s="1073"/>
      <c r="ED335" s="1073"/>
    </row>
    <row r="336" spans="1:134" s="228" customFormat="1" ht="51.6" hidden="1" customHeight="1">
      <c r="A336" s="1337"/>
      <c r="B336" s="1063"/>
      <c r="C336" s="819"/>
      <c r="D336" s="819"/>
      <c r="E336" s="819"/>
      <c r="F336" s="819"/>
      <c r="G336" s="1030"/>
      <c r="H336" s="819"/>
      <c r="I336" s="819"/>
      <c r="J336" s="259"/>
      <c r="K336" s="259"/>
      <c r="L336" s="260"/>
      <c r="M336" s="260"/>
      <c r="N336" s="260"/>
      <c r="O336" s="260"/>
      <c r="P336" s="260"/>
      <c r="Q336" s="850"/>
      <c r="R336" s="850"/>
      <c r="S336" s="260"/>
      <c r="T336" s="850"/>
      <c r="U336" s="850"/>
      <c r="V336" s="850"/>
      <c r="W336" s="260"/>
      <c r="X336" s="260"/>
      <c r="Y336" s="260"/>
      <c r="Z336" s="260"/>
      <c r="AA336" s="260"/>
      <c r="AB336" s="260"/>
      <c r="AC336" s="1343"/>
      <c r="AD336" s="260"/>
      <c r="AE336" s="260"/>
      <c r="AF336" s="260"/>
      <c r="AG336" s="260"/>
      <c r="AH336" s="260"/>
      <c r="AI336" s="260"/>
      <c r="AJ336" s="260"/>
      <c r="AK336" s="260"/>
      <c r="AL336" s="260"/>
      <c r="AM336" s="1343"/>
      <c r="AN336" s="260"/>
      <c r="AO336" s="260"/>
      <c r="AP336" s="260"/>
      <c r="AQ336" s="260"/>
      <c r="AR336" s="260"/>
      <c r="AS336" s="260"/>
      <c r="AT336" s="260"/>
      <c r="AU336" s="260"/>
      <c r="AV336" s="260"/>
      <c r="AW336" s="260"/>
      <c r="AX336" s="260"/>
      <c r="AY336" s="260"/>
      <c r="AZ336" s="260"/>
      <c r="BA336" s="260"/>
      <c r="BB336" s="260"/>
      <c r="BC336" s="260"/>
      <c r="BD336" s="1328"/>
      <c r="BE336" s="260"/>
      <c r="BF336" s="803"/>
      <c r="BG336" s="260"/>
      <c r="BH336" s="260"/>
      <c r="BI336" s="803"/>
      <c r="BJ336" s="803"/>
      <c r="BK336" s="803"/>
      <c r="BL336" s="260"/>
      <c r="BM336" s="1320"/>
      <c r="BN336" s="1320"/>
      <c r="BO336" s="1320"/>
      <c r="BP336" s="1320"/>
      <c r="BQ336" s="1320"/>
      <c r="BR336" s="260"/>
      <c r="BS336" s="877"/>
      <c r="BT336" s="877"/>
      <c r="BU336" s="1338"/>
      <c r="BV336" s="1338"/>
      <c r="BW336" s="259"/>
      <c r="BX336" s="1304"/>
      <c r="BY336" s="1305"/>
      <c r="BZ336" s="1306"/>
      <c r="CA336" s="547"/>
      <c r="CD336" s="1073"/>
      <c r="ED336" s="1073"/>
    </row>
    <row r="337" spans="1:134" s="704" customFormat="1">
      <c r="A337" s="1352" t="s">
        <v>118</v>
      </c>
      <c r="B337" s="1462" t="s">
        <v>201</v>
      </c>
      <c r="C337" s="1372">
        <f>C338+C339</f>
        <v>1</v>
      </c>
      <c r="D337" s="914"/>
      <c r="E337" s="914"/>
      <c r="F337" s="914"/>
      <c r="G337" s="914"/>
      <c r="H337" s="914"/>
      <c r="I337" s="914"/>
      <c r="J337" s="914"/>
      <c r="K337" s="914"/>
      <c r="L337" s="846">
        <f>L338+L339</f>
        <v>14951</v>
      </c>
      <c r="M337" s="846">
        <f t="shared" ref="M337:AU337" si="129">M338+M339</f>
        <v>0</v>
      </c>
      <c r="N337" s="846">
        <f t="shared" si="129"/>
        <v>12750</v>
      </c>
      <c r="O337" s="846">
        <f t="shared" si="129"/>
        <v>0</v>
      </c>
      <c r="P337" s="846">
        <f t="shared" si="129"/>
        <v>12750</v>
      </c>
      <c r="Q337" s="846">
        <f t="shared" si="129"/>
        <v>0</v>
      </c>
      <c r="R337" s="846">
        <f t="shared" si="129"/>
        <v>0</v>
      </c>
      <c r="S337" s="846">
        <f t="shared" si="129"/>
        <v>12750</v>
      </c>
      <c r="T337" s="846">
        <f t="shared" si="129"/>
        <v>0</v>
      </c>
      <c r="U337" s="846">
        <f t="shared" si="129"/>
        <v>0</v>
      </c>
      <c r="V337" s="846">
        <f t="shared" si="129"/>
        <v>0</v>
      </c>
      <c r="W337" s="846">
        <f t="shared" si="129"/>
        <v>0</v>
      </c>
      <c r="X337" s="846">
        <f t="shared" si="129"/>
        <v>7600</v>
      </c>
      <c r="Y337" s="846">
        <f t="shared" si="129"/>
        <v>0</v>
      </c>
      <c r="Z337" s="846">
        <f t="shared" si="129"/>
        <v>10750</v>
      </c>
      <c r="AA337" s="846">
        <f t="shared" si="129"/>
        <v>0</v>
      </c>
      <c r="AB337" s="846">
        <f t="shared" si="129"/>
        <v>0</v>
      </c>
      <c r="AC337" s="846">
        <f t="shared" si="129"/>
        <v>7600</v>
      </c>
      <c r="AD337" s="846">
        <f t="shared" si="129"/>
        <v>0</v>
      </c>
      <c r="AE337" s="846">
        <f t="shared" si="129"/>
        <v>0</v>
      </c>
      <c r="AF337" s="846">
        <f t="shared" si="129"/>
        <v>0</v>
      </c>
      <c r="AG337" s="846">
        <f t="shared" si="129"/>
        <v>0</v>
      </c>
      <c r="AH337" s="846">
        <f t="shared" si="129"/>
        <v>10750</v>
      </c>
      <c r="AI337" s="846">
        <f t="shared" si="129"/>
        <v>0</v>
      </c>
      <c r="AJ337" s="846">
        <f t="shared" si="129"/>
        <v>10750</v>
      </c>
      <c r="AK337" s="846">
        <f t="shared" si="129"/>
        <v>0</v>
      </c>
      <c r="AL337" s="846">
        <f t="shared" si="129"/>
        <v>0</v>
      </c>
      <c r="AM337" s="846">
        <f t="shared" si="129"/>
        <v>0</v>
      </c>
      <c r="AN337" s="846">
        <f t="shared" si="129"/>
        <v>5150</v>
      </c>
      <c r="AO337" s="846">
        <f t="shared" si="129"/>
        <v>0</v>
      </c>
      <c r="AP337" s="846">
        <f t="shared" si="129"/>
        <v>2000</v>
      </c>
      <c r="AQ337" s="846">
        <f t="shared" si="129"/>
        <v>0</v>
      </c>
      <c r="AR337" s="846">
        <f t="shared" si="129"/>
        <v>0</v>
      </c>
      <c r="AS337" s="846">
        <f t="shared" si="129"/>
        <v>5150</v>
      </c>
      <c r="AT337" s="846">
        <f t="shared" si="129"/>
        <v>0</v>
      </c>
      <c r="AU337" s="846">
        <f t="shared" si="129"/>
        <v>5150</v>
      </c>
      <c r="AV337" s="846"/>
      <c r="AW337" s="846"/>
      <c r="AX337" s="846">
        <f>AX338+AX339</f>
        <v>5150</v>
      </c>
      <c r="AY337" s="846">
        <f t="shared" ref="AY337:BT337" si="130">AY338+AY339</f>
        <v>0</v>
      </c>
      <c r="AZ337" s="846">
        <f t="shared" si="130"/>
        <v>0</v>
      </c>
      <c r="BA337" s="846">
        <f t="shared" si="130"/>
        <v>5150</v>
      </c>
      <c r="BB337" s="846">
        <f t="shared" si="130"/>
        <v>1</v>
      </c>
      <c r="BC337" s="846">
        <f t="shared" si="130"/>
        <v>5150</v>
      </c>
      <c r="BD337" s="846">
        <f t="shared" si="130"/>
        <v>0</v>
      </c>
      <c r="BE337" s="846">
        <f t="shared" si="130"/>
        <v>0</v>
      </c>
      <c r="BF337" s="846">
        <f t="shared" si="130"/>
        <v>0</v>
      </c>
      <c r="BG337" s="846">
        <f t="shared" si="130"/>
        <v>0</v>
      </c>
      <c r="BH337" s="846">
        <f t="shared" si="130"/>
        <v>0</v>
      </c>
      <c r="BI337" s="846">
        <f t="shared" si="130"/>
        <v>0</v>
      </c>
      <c r="BJ337" s="846">
        <f t="shared" si="130"/>
        <v>0</v>
      </c>
      <c r="BK337" s="846">
        <f t="shared" si="130"/>
        <v>0</v>
      </c>
      <c r="BL337" s="846">
        <f t="shared" si="130"/>
        <v>450</v>
      </c>
      <c r="BM337" s="1354">
        <f t="shared" si="130"/>
        <v>0</v>
      </c>
      <c r="BN337" s="1354">
        <f t="shared" si="130"/>
        <v>450</v>
      </c>
      <c r="BO337" s="1354">
        <f t="shared" si="130"/>
        <v>450</v>
      </c>
      <c r="BP337" s="1354">
        <f t="shared" si="130"/>
        <v>0</v>
      </c>
      <c r="BQ337" s="1354">
        <f t="shared" si="130"/>
        <v>450</v>
      </c>
      <c r="BR337" s="846">
        <f t="shared" si="130"/>
        <v>450</v>
      </c>
      <c r="BS337" s="1028">
        <f t="shared" si="130"/>
        <v>0</v>
      </c>
      <c r="BT337" s="1028">
        <f t="shared" si="130"/>
        <v>0</v>
      </c>
      <c r="BU337" s="914"/>
      <c r="BV337" s="914"/>
      <c r="BW337" s="914"/>
      <c r="BX337" s="1304">
        <f t="shared" si="103"/>
        <v>-4700</v>
      </c>
      <c r="BY337" s="1305">
        <f t="shared" ref="BY337:BY339" si="131">C337-BZ337</f>
        <v>1</v>
      </c>
      <c r="BZ337" s="1306"/>
      <c r="CA337" s="547">
        <f t="shared" si="124"/>
        <v>4186.28</v>
      </c>
      <c r="CD337" s="1073"/>
      <c r="ED337" s="1073"/>
    </row>
    <row r="338" spans="1:134" s="228" customFormat="1" ht="53.45" hidden="1" customHeight="1">
      <c r="A338" s="1337"/>
      <c r="B338" s="1063"/>
      <c r="C338" s="819"/>
      <c r="D338" s="819"/>
      <c r="E338" s="819"/>
      <c r="F338" s="819"/>
      <c r="G338" s="1030"/>
      <c r="H338" s="259"/>
      <c r="I338" s="819"/>
      <c r="J338" s="259"/>
      <c r="K338" s="259"/>
      <c r="L338" s="260"/>
      <c r="M338" s="260"/>
      <c r="N338" s="260"/>
      <c r="O338" s="260"/>
      <c r="P338" s="260"/>
      <c r="Q338" s="850"/>
      <c r="R338" s="850"/>
      <c r="S338" s="260"/>
      <c r="T338" s="850"/>
      <c r="U338" s="850"/>
      <c r="V338" s="850"/>
      <c r="W338" s="260"/>
      <c r="X338" s="260"/>
      <c r="Y338" s="260"/>
      <c r="Z338" s="260"/>
      <c r="AA338" s="260"/>
      <c r="AB338" s="260"/>
      <c r="AC338" s="1343"/>
      <c r="AD338" s="260"/>
      <c r="AE338" s="260"/>
      <c r="AF338" s="260"/>
      <c r="AG338" s="260"/>
      <c r="AH338" s="260"/>
      <c r="AI338" s="260"/>
      <c r="AJ338" s="260"/>
      <c r="AK338" s="260"/>
      <c r="AL338" s="260"/>
      <c r="AM338" s="1343"/>
      <c r="AN338" s="260"/>
      <c r="AO338" s="260"/>
      <c r="AP338" s="260"/>
      <c r="AQ338" s="260"/>
      <c r="AR338" s="260"/>
      <c r="AS338" s="260"/>
      <c r="AT338" s="260"/>
      <c r="AU338" s="260"/>
      <c r="AV338" s="260"/>
      <c r="AW338" s="260"/>
      <c r="AX338" s="260"/>
      <c r="AY338" s="260"/>
      <c r="AZ338" s="260"/>
      <c r="BA338" s="260"/>
      <c r="BB338" s="260"/>
      <c r="BC338" s="260"/>
      <c r="BD338" s="1328"/>
      <c r="BE338" s="260"/>
      <c r="BF338" s="803"/>
      <c r="BG338" s="260"/>
      <c r="BH338" s="260"/>
      <c r="BI338" s="803"/>
      <c r="BJ338" s="803"/>
      <c r="BK338" s="803"/>
      <c r="BL338" s="260"/>
      <c r="BM338" s="1320"/>
      <c r="BN338" s="1320"/>
      <c r="BO338" s="1320"/>
      <c r="BP338" s="1320"/>
      <c r="BQ338" s="1320"/>
      <c r="BR338" s="260"/>
      <c r="BS338" s="877"/>
      <c r="BT338" s="259"/>
      <c r="BU338" s="259"/>
      <c r="BV338" s="259"/>
      <c r="BW338" s="818"/>
      <c r="BX338" s="1304"/>
      <c r="BY338" s="1305"/>
      <c r="BZ338" s="1306"/>
      <c r="CA338" s="547"/>
      <c r="CD338" s="1073"/>
      <c r="DA338" s="818"/>
      <c r="ED338" s="1073"/>
    </row>
    <row r="339" spans="1:134" s="228" customFormat="1" ht="44.1" customHeight="1">
      <c r="A339" s="1337"/>
      <c r="B339" s="1063" t="s">
        <v>1925</v>
      </c>
      <c r="C339" s="819">
        <v>1</v>
      </c>
      <c r="D339" s="819" t="s">
        <v>209</v>
      </c>
      <c r="E339" s="819" t="s">
        <v>227</v>
      </c>
      <c r="F339" s="819" t="s">
        <v>207</v>
      </c>
      <c r="G339" s="1030">
        <v>7879365</v>
      </c>
      <c r="H339" s="259"/>
      <c r="I339" s="819" t="s">
        <v>1926</v>
      </c>
      <c r="J339" s="259" t="s">
        <v>82</v>
      </c>
      <c r="K339" s="259" t="s">
        <v>1927</v>
      </c>
      <c r="L339" s="260">
        <v>14951</v>
      </c>
      <c r="M339" s="260"/>
      <c r="N339" s="260">
        <v>12750</v>
      </c>
      <c r="O339" s="260"/>
      <c r="P339" s="260">
        <v>12750</v>
      </c>
      <c r="Q339" s="850"/>
      <c r="R339" s="850"/>
      <c r="S339" s="260">
        <v>12750</v>
      </c>
      <c r="T339" s="850"/>
      <c r="U339" s="850"/>
      <c r="V339" s="850"/>
      <c r="W339" s="260"/>
      <c r="X339" s="260">
        <v>7600</v>
      </c>
      <c r="Y339" s="260"/>
      <c r="Z339" s="260">
        <v>10750</v>
      </c>
      <c r="AA339" s="260"/>
      <c r="AB339" s="260"/>
      <c r="AC339" s="1343">
        <f>O339+X339</f>
        <v>7600</v>
      </c>
      <c r="AD339" s="260"/>
      <c r="AE339" s="260"/>
      <c r="AF339" s="260"/>
      <c r="AG339" s="260"/>
      <c r="AH339" s="260">
        <v>10750</v>
      </c>
      <c r="AI339" s="260"/>
      <c r="AJ339" s="260">
        <v>10750</v>
      </c>
      <c r="AK339" s="260"/>
      <c r="AL339" s="260"/>
      <c r="AM339" s="1343"/>
      <c r="AN339" s="260">
        <v>5150</v>
      </c>
      <c r="AO339" s="260"/>
      <c r="AP339" s="260">
        <v>2000</v>
      </c>
      <c r="AQ339" s="260"/>
      <c r="AR339" s="260"/>
      <c r="AS339" s="260">
        <f>AT339+AU339+AV339+AW339</f>
        <v>5150</v>
      </c>
      <c r="AT339" s="260"/>
      <c r="AU339" s="260">
        <v>5150</v>
      </c>
      <c r="AV339" s="260"/>
      <c r="AW339" s="260"/>
      <c r="AX339" s="260">
        <v>5150</v>
      </c>
      <c r="AY339" s="260"/>
      <c r="AZ339" s="260"/>
      <c r="BA339" s="260">
        <v>5150</v>
      </c>
      <c r="BB339" s="260">
        <v>1</v>
      </c>
      <c r="BC339" s="260">
        <v>5150</v>
      </c>
      <c r="BD339" s="1328"/>
      <c r="BE339" s="260"/>
      <c r="BF339" s="803"/>
      <c r="BG339" s="260"/>
      <c r="BH339" s="260"/>
      <c r="BI339" s="803"/>
      <c r="BJ339" s="803"/>
      <c r="BK339" s="803"/>
      <c r="BL339" s="260">
        <v>450</v>
      </c>
      <c r="BM339" s="1329"/>
      <c r="BN339" s="1320">
        <f t="shared" ref="BN339" si="132">BL339-BM339</f>
        <v>450</v>
      </c>
      <c r="BO339" s="1329">
        <f>BN339</f>
        <v>450</v>
      </c>
      <c r="BP339" s="1329"/>
      <c r="BQ339" s="1329">
        <f>BN339</f>
        <v>450</v>
      </c>
      <c r="BR339" s="260">
        <v>450</v>
      </c>
      <c r="BS339" s="877"/>
      <c r="BT339" s="259"/>
      <c r="BU339" s="1482" t="s">
        <v>1928</v>
      </c>
      <c r="BV339" s="1025" t="s">
        <v>1929</v>
      </c>
      <c r="BW339" s="259"/>
      <c r="BX339" s="1304">
        <f t="shared" si="103"/>
        <v>-4700</v>
      </c>
      <c r="BY339" s="1305">
        <f t="shared" si="131"/>
        <v>0</v>
      </c>
      <c r="BZ339" s="1306">
        <v>1</v>
      </c>
      <c r="CA339" s="547">
        <f t="shared" si="124"/>
        <v>4186.28</v>
      </c>
      <c r="CD339" s="1073"/>
      <c r="ED339" s="1073"/>
    </row>
    <row r="340" spans="1:134" s="704" customFormat="1" hidden="1">
      <c r="A340" s="1352"/>
      <c r="B340" s="1462"/>
      <c r="C340" s="1372"/>
      <c r="D340" s="914"/>
      <c r="E340" s="914"/>
      <c r="F340" s="914"/>
      <c r="G340" s="914"/>
      <c r="H340" s="914"/>
      <c r="I340" s="914"/>
      <c r="J340" s="914"/>
      <c r="K340" s="914"/>
      <c r="L340" s="846"/>
      <c r="M340" s="846"/>
      <c r="N340" s="846"/>
      <c r="O340" s="846"/>
      <c r="P340" s="846"/>
      <c r="Q340" s="846"/>
      <c r="R340" s="846"/>
      <c r="S340" s="846"/>
      <c r="T340" s="846"/>
      <c r="U340" s="846"/>
      <c r="V340" s="846"/>
      <c r="W340" s="846"/>
      <c r="X340" s="846"/>
      <c r="Y340" s="846"/>
      <c r="Z340" s="846"/>
      <c r="AA340" s="846"/>
      <c r="AB340" s="846"/>
      <c r="AC340" s="846"/>
      <c r="AD340" s="846"/>
      <c r="AE340" s="846"/>
      <c r="AF340" s="846"/>
      <c r="AG340" s="846"/>
      <c r="AH340" s="846"/>
      <c r="AI340" s="846"/>
      <c r="AJ340" s="846"/>
      <c r="AK340" s="846"/>
      <c r="AL340" s="846"/>
      <c r="AM340" s="846"/>
      <c r="AN340" s="846"/>
      <c r="AO340" s="846"/>
      <c r="AP340" s="846"/>
      <c r="AQ340" s="846"/>
      <c r="AR340" s="846"/>
      <c r="AS340" s="846"/>
      <c r="AT340" s="846"/>
      <c r="AU340" s="846"/>
      <c r="AV340" s="846"/>
      <c r="AW340" s="846"/>
      <c r="AX340" s="846"/>
      <c r="AY340" s="846"/>
      <c r="AZ340" s="846"/>
      <c r="BA340" s="846"/>
      <c r="BB340" s="846"/>
      <c r="BC340" s="846"/>
      <c r="BD340" s="846"/>
      <c r="BE340" s="846"/>
      <c r="BF340" s="846"/>
      <c r="BG340" s="846"/>
      <c r="BH340" s="846"/>
      <c r="BI340" s="846"/>
      <c r="BJ340" s="846"/>
      <c r="BK340" s="846"/>
      <c r="BL340" s="846"/>
      <c r="BM340" s="1354"/>
      <c r="BN340" s="1354"/>
      <c r="BO340" s="1354"/>
      <c r="BP340" s="1354"/>
      <c r="BQ340" s="1354"/>
      <c r="BR340" s="846"/>
      <c r="BS340" s="1028"/>
      <c r="BT340" s="1028"/>
      <c r="BU340" s="914"/>
      <c r="BV340" s="914"/>
      <c r="BW340" s="914"/>
      <c r="BX340" s="1304"/>
      <c r="BY340" s="1305"/>
      <c r="BZ340" s="1306"/>
      <c r="CA340" s="547"/>
      <c r="CD340" s="1073"/>
      <c r="ED340" s="1073"/>
    </row>
    <row r="341" spans="1:134" s="228" customFormat="1" ht="60.95" hidden="1" customHeight="1">
      <c r="A341" s="1337"/>
      <c r="B341" s="1063"/>
      <c r="C341" s="819"/>
      <c r="D341" s="819"/>
      <c r="E341" s="819"/>
      <c r="F341" s="819"/>
      <c r="G341" s="1030"/>
      <c r="H341" s="819"/>
      <c r="I341" s="819"/>
      <c r="J341" s="259"/>
      <c r="K341" s="259"/>
      <c r="L341" s="260"/>
      <c r="M341" s="260"/>
      <c r="N341" s="260"/>
      <c r="O341" s="260"/>
      <c r="P341" s="260"/>
      <c r="Q341" s="850"/>
      <c r="R341" s="850"/>
      <c r="S341" s="260"/>
      <c r="T341" s="850"/>
      <c r="U341" s="850"/>
      <c r="V341" s="850"/>
      <c r="W341" s="260"/>
      <c r="X341" s="260"/>
      <c r="Y341" s="260"/>
      <c r="Z341" s="260"/>
      <c r="AA341" s="260"/>
      <c r="AB341" s="260"/>
      <c r="AC341" s="1343"/>
      <c r="AD341" s="260"/>
      <c r="AE341" s="260"/>
      <c r="AF341" s="260"/>
      <c r="AG341" s="260"/>
      <c r="AH341" s="260"/>
      <c r="AI341" s="260"/>
      <c r="AJ341" s="260"/>
      <c r="AK341" s="260"/>
      <c r="AL341" s="260"/>
      <c r="AM341" s="1343"/>
      <c r="AN341" s="1343"/>
      <c r="AO341" s="260"/>
      <c r="AP341" s="1343"/>
      <c r="AQ341" s="260"/>
      <c r="AR341" s="260"/>
      <c r="AS341" s="260"/>
      <c r="AT341" s="260"/>
      <c r="AU341" s="1343"/>
      <c r="AV341" s="260"/>
      <c r="AW341" s="260"/>
      <c r="AX341" s="1343"/>
      <c r="AY341" s="260"/>
      <c r="AZ341" s="260"/>
      <c r="BA341" s="1343"/>
      <c r="BB341" s="260"/>
      <c r="BC341" s="1343"/>
      <c r="BD341" s="1328"/>
      <c r="BE341" s="1343"/>
      <c r="BF341" s="803"/>
      <c r="BG341" s="1343"/>
      <c r="BH341" s="1343"/>
      <c r="BI341" s="803"/>
      <c r="BJ341" s="803"/>
      <c r="BK341" s="260"/>
      <c r="BL341" s="1340"/>
      <c r="BM341" s="1357"/>
      <c r="BN341" s="1320"/>
      <c r="BO341" s="1357"/>
      <c r="BP341" s="1357"/>
      <c r="BQ341" s="1357"/>
      <c r="BR341" s="1340"/>
      <c r="BS341" s="877"/>
      <c r="BT341" s="1413"/>
      <c r="BU341" s="1064"/>
      <c r="BV341" s="1064"/>
      <c r="BW341" s="259"/>
      <c r="BX341" s="1304"/>
      <c r="BY341" s="1305"/>
      <c r="BZ341" s="1306"/>
      <c r="CA341" s="547"/>
      <c r="CD341" s="1073"/>
      <c r="ED341" s="1073"/>
    </row>
    <row r="342" spans="1:134" s="228" customFormat="1" ht="41.1" hidden="1" customHeight="1">
      <c r="A342" s="1337"/>
      <c r="B342" s="1063"/>
      <c r="C342" s="819"/>
      <c r="D342" s="819"/>
      <c r="E342" s="819"/>
      <c r="F342" s="819"/>
      <c r="G342" s="1030"/>
      <c r="H342" s="819"/>
      <c r="I342" s="819"/>
      <c r="J342" s="259"/>
      <c r="K342" s="259"/>
      <c r="L342" s="260"/>
      <c r="M342" s="260"/>
      <c r="N342" s="260"/>
      <c r="O342" s="260"/>
      <c r="P342" s="260"/>
      <c r="Q342" s="850"/>
      <c r="R342" s="850"/>
      <c r="S342" s="260"/>
      <c r="T342" s="850"/>
      <c r="U342" s="850"/>
      <c r="V342" s="850"/>
      <c r="W342" s="260"/>
      <c r="X342" s="260"/>
      <c r="Y342" s="260"/>
      <c r="Z342" s="260"/>
      <c r="AA342" s="260"/>
      <c r="AB342" s="260"/>
      <c r="AC342" s="1343"/>
      <c r="AD342" s="260"/>
      <c r="AE342" s="260"/>
      <c r="AF342" s="260"/>
      <c r="AG342" s="260"/>
      <c r="AH342" s="260"/>
      <c r="AI342" s="260"/>
      <c r="AJ342" s="260"/>
      <c r="AK342" s="260"/>
      <c r="AL342" s="260"/>
      <c r="AM342" s="1343"/>
      <c r="AN342" s="1343"/>
      <c r="AO342" s="260"/>
      <c r="AP342" s="1343"/>
      <c r="AQ342" s="260"/>
      <c r="AR342" s="260"/>
      <c r="AS342" s="260"/>
      <c r="AT342" s="260"/>
      <c r="AU342" s="1343"/>
      <c r="AV342" s="260"/>
      <c r="AW342" s="260"/>
      <c r="AX342" s="1343"/>
      <c r="AY342" s="260"/>
      <c r="AZ342" s="260"/>
      <c r="BA342" s="1343"/>
      <c r="BB342" s="260"/>
      <c r="BC342" s="1343"/>
      <c r="BD342" s="1328"/>
      <c r="BE342" s="1343"/>
      <c r="BF342" s="803"/>
      <c r="BG342" s="1343"/>
      <c r="BH342" s="1343"/>
      <c r="BI342" s="803"/>
      <c r="BJ342" s="803"/>
      <c r="BK342" s="260"/>
      <c r="BL342" s="1343"/>
      <c r="BM342" s="1357"/>
      <c r="BN342" s="1320"/>
      <c r="BO342" s="1357"/>
      <c r="BP342" s="1357"/>
      <c r="BQ342" s="1357"/>
      <c r="BR342" s="1343"/>
      <c r="BS342" s="877"/>
      <c r="BT342" s="1413"/>
      <c r="BU342" s="1064"/>
      <c r="BV342" s="1064"/>
      <c r="BW342" s="259"/>
      <c r="BX342" s="1304"/>
      <c r="BY342" s="1305"/>
      <c r="BZ342" s="1306"/>
      <c r="CA342" s="547"/>
      <c r="CD342" s="1073"/>
      <c r="ED342" s="1073"/>
    </row>
    <row r="343" spans="1:134" s="228" customFormat="1" hidden="1">
      <c r="A343" s="1337"/>
      <c r="B343" s="1063"/>
      <c r="C343" s="819"/>
      <c r="D343" s="819"/>
      <c r="E343" s="819"/>
      <c r="F343" s="819"/>
      <c r="G343" s="1030"/>
      <c r="H343" s="819"/>
      <c r="I343" s="819"/>
      <c r="J343" s="259"/>
      <c r="K343" s="259"/>
      <c r="L343" s="260"/>
      <c r="M343" s="260"/>
      <c r="N343" s="260"/>
      <c r="O343" s="260"/>
      <c r="P343" s="260"/>
      <c r="Q343" s="850"/>
      <c r="R343" s="850"/>
      <c r="S343" s="260"/>
      <c r="T343" s="850"/>
      <c r="U343" s="850"/>
      <c r="V343" s="850"/>
      <c r="W343" s="260"/>
      <c r="X343" s="260"/>
      <c r="Y343" s="260"/>
      <c r="Z343" s="260"/>
      <c r="AA343" s="260"/>
      <c r="AB343" s="260"/>
      <c r="AC343" s="1343"/>
      <c r="AD343" s="260"/>
      <c r="AE343" s="260"/>
      <c r="AF343" s="260"/>
      <c r="AG343" s="260"/>
      <c r="AH343" s="260"/>
      <c r="AI343" s="260"/>
      <c r="AJ343" s="260"/>
      <c r="AK343" s="260"/>
      <c r="AL343" s="260"/>
      <c r="AM343" s="1343"/>
      <c r="AN343" s="1343"/>
      <c r="AO343" s="260"/>
      <c r="AP343" s="1343"/>
      <c r="AQ343" s="260"/>
      <c r="AR343" s="260"/>
      <c r="AS343" s="260"/>
      <c r="AT343" s="260"/>
      <c r="AU343" s="1343"/>
      <c r="AV343" s="260"/>
      <c r="AW343" s="260"/>
      <c r="AX343" s="1343"/>
      <c r="AY343" s="260"/>
      <c r="AZ343" s="260"/>
      <c r="BA343" s="1343"/>
      <c r="BB343" s="260"/>
      <c r="BC343" s="1343"/>
      <c r="BD343" s="1328"/>
      <c r="BE343" s="1343"/>
      <c r="BF343" s="803"/>
      <c r="BG343" s="1343"/>
      <c r="BH343" s="1343"/>
      <c r="BI343" s="803"/>
      <c r="BJ343" s="803"/>
      <c r="BK343" s="260"/>
      <c r="BL343" s="260"/>
      <c r="BM343" s="1357"/>
      <c r="BN343" s="1320"/>
      <c r="BO343" s="1357"/>
      <c r="BP343" s="1357"/>
      <c r="BQ343" s="1357"/>
      <c r="BR343" s="260"/>
      <c r="BS343" s="877"/>
      <c r="BT343" s="1413"/>
      <c r="BU343" s="1064"/>
      <c r="BV343" s="1064"/>
      <c r="BW343" s="259"/>
      <c r="BX343" s="1304"/>
      <c r="BY343" s="1305"/>
      <c r="BZ343" s="1306"/>
      <c r="CA343" s="547"/>
      <c r="CD343" s="1073"/>
      <c r="ED343" s="1073"/>
    </row>
    <row r="344" spans="1:134" s="704" customFormat="1" ht="24" hidden="1" customHeight="1">
      <c r="A344" s="1352"/>
      <c r="B344" s="1462"/>
      <c r="C344" s="1372"/>
      <c r="D344" s="914"/>
      <c r="E344" s="914"/>
      <c r="F344" s="914"/>
      <c r="G344" s="914"/>
      <c r="H344" s="914"/>
      <c r="I344" s="914"/>
      <c r="J344" s="914"/>
      <c r="K344" s="914"/>
      <c r="L344" s="846"/>
      <c r="M344" s="846"/>
      <c r="N344" s="846"/>
      <c r="O344" s="846"/>
      <c r="P344" s="846"/>
      <c r="Q344" s="846"/>
      <c r="R344" s="846"/>
      <c r="S344" s="846"/>
      <c r="T344" s="846"/>
      <c r="U344" s="846"/>
      <c r="V344" s="846"/>
      <c r="W344" s="846"/>
      <c r="X344" s="846"/>
      <c r="Y344" s="846"/>
      <c r="Z344" s="846"/>
      <c r="AA344" s="846"/>
      <c r="AB344" s="846"/>
      <c r="AC344" s="846"/>
      <c r="AD344" s="846"/>
      <c r="AE344" s="846"/>
      <c r="AF344" s="846"/>
      <c r="AG344" s="846"/>
      <c r="AH344" s="846"/>
      <c r="AI344" s="846"/>
      <c r="AJ344" s="846"/>
      <c r="AK344" s="846"/>
      <c r="AL344" s="846"/>
      <c r="AM344" s="846"/>
      <c r="AN344" s="846"/>
      <c r="AO344" s="846"/>
      <c r="AP344" s="846"/>
      <c r="AQ344" s="846"/>
      <c r="AR344" s="846"/>
      <c r="AS344" s="846"/>
      <c r="AT344" s="846"/>
      <c r="AU344" s="846"/>
      <c r="AV344" s="846"/>
      <c r="AW344" s="846"/>
      <c r="AX344" s="846"/>
      <c r="AY344" s="846"/>
      <c r="AZ344" s="846"/>
      <c r="BA344" s="846"/>
      <c r="BB344" s="846"/>
      <c r="BC344" s="846"/>
      <c r="BD344" s="846"/>
      <c r="BE344" s="846"/>
      <c r="BF344" s="846"/>
      <c r="BG344" s="846"/>
      <c r="BH344" s="846"/>
      <c r="BI344" s="846"/>
      <c r="BJ344" s="846"/>
      <c r="BK344" s="846"/>
      <c r="BL344" s="846"/>
      <c r="BM344" s="1354"/>
      <c r="BN344" s="1354"/>
      <c r="BO344" s="1354"/>
      <c r="BP344" s="1354"/>
      <c r="BQ344" s="1354"/>
      <c r="BR344" s="846"/>
      <c r="BS344" s="1028"/>
      <c r="BT344" s="1028"/>
      <c r="BU344" s="914"/>
      <c r="BV344" s="914"/>
      <c r="BW344" s="914"/>
      <c r="BX344" s="1304"/>
      <c r="BY344" s="1305"/>
      <c r="BZ344" s="1306"/>
      <c r="CA344" s="547"/>
      <c r="CD344" s="1073"/>
      <c r="ED344" s="1073"/>
    </row>
    <row r="345" spans="1:134" s="228" customFormat="1" ht="74.099999999999994" hidden="1" customHeight="1">
      <c r="A345" s="1337"/>
      <c r="B345" s="1063"/>
      <c r="C345" s="819"/>
      <c r="D345" s="818"/>
      <c r="E345" s="818"/>
      <c r="F345" s="818"/>
      <c r="G345" s="922"/>
      <c r="H345" s="1483"/>
      <c r="I345" s="818"/>
      <c r="J345" s="259"/>
      <c r="K345" s="259"/>
      <c r="L345" s="260"/>
      <c r="M345" s="260"/>
      <c r="N345" s="260"/>
      <c r="O345" s="260"/>
      <c r="P345" s="260"/>
      <c r="Q345" s="850"/>
      <c r="R345" s="850"/>
      <c r="S345" s="260"/>
      <c r="T345" s="850"/>
      <c r="U345" s="850"/>
      <c r="V345" s="850"/>
      <c r="W345" s="260"/>
      <c r="X345" s="260"/>
      <c r="Y345" s="260"/>
      <c r="Z345" s="260"/>
      <c r="AA345" s="260"/>
      <c r="AB345" s="260"/>
      <c r="AC345" s="1343"/>
      <c r="AD345" s="260"/>
      <c r="AE345" s="260"/>
      <c r="AF345" s="260"/>
      <c r="AG345" s="260"/>
      <c r="AH345" s="260"/>
      <c r="AI345" s="260"/>
      <c r="AJ345" s="260"/>
      <c r="AK345" s="260"/>
      <c r="AL345" s="260"/>
      <c r="AM345" s="1343"/>
      <c r="AN345" s="1343"/>
      <c r="AO345" s="260"/>
      <c r="AP345" s="260"/>
      <c r="AQ345" s="260"/>
      <c r="AR345" s="260"/>
      <c r="AS345" s="260"/>
      <c r="AT345" s="260"/>
      <c r="AU345" s="1343"/>
      <c r="AV345" s="260"/>
      <c r="AW345" s="260"/>
      <c r="AX345" s="1343"/>
      <c r="AY345" s="260"/>
      <c r="AZ345" s="260"/>
      <c r="BA345" s="1343"/>
      <c r="BB345" s="260"/>
      <c r="BC345" s="1343"/>
      <c r="BD345" s="1328"/>
      <c r="BE345" s="1343"/>
      <c r="BF345" s="803"/>
      <c r="BG345" s="1343"/>
      <c r="BH345" s="803"/>
      <c r="BI345" s="803"/>
      <c r="BJ345" s="803"/>
      <c r="BK345" s="260"/>
      <c r="BL345" s="1343"/>
      <c r="BM345" s="1357"/>
      <c r="BN345" s="1320"/>
      <c r="BO345" s="1357"/>
      <c r="BP345" s="1357"/>
      <c r="BQ345" s="1357"/>
      <c r="BR345" s="1343"/>
      <c r="BS345" s="877"/>
      <c r="BT345" s="1368"/>
      <c r="BU345" s="1428"/>
      <c r="BV345" s="1428"/>
      <c r="BW345" s="259"/>
      <c r="BX345" s="1304"/>
      <c r="BY345" s="1305"/>
      <c r="BZ345" s="1306"/>
      <c r="CA345" s="547"/>
      <c r="CD345" s="1073"/>
      <c r="ED345" s="1073"/>
    </row>
    <row r="346" spans="1:134" s="228" customFormat="1" hidden="1">
      <c r="A346" s="1352"/>
      <c r="B346" s="1462"/>
      <c r="C346" s="1372"/>
      <c r="D346" s="259"/>
      <c r="E346" s="259"/>
      <c r="F346" s="259"/>
      <c r="G346" s="259"/>
      <c r="H346" s="259"/>
      <c r="I346" s="259"/>
      <c r="J346" s="259"/>
      <c r="K346" s="259"/>
      <c r="L346" s="846"/>
      <c r="M346" s="846"/>
      <c r="N346" s="846"/>
      <c r="O346" s="846"/>
      <c r="P346" s="846"/>
      <c r="Q346" s="846"/>
      <c r="R346" s="846"/>
      <c r="S346" s="846"/>
      <c r="T346" s="846"/>
      <c r="U346" s="846"/>
      <c r="V346" s="846"/>
      <c r="W346" s="846"/>
      <c r="X346" s="846"/>
      <c r="Y346" s="846"/>
      <c r="Z346" s="846"/>
      <c r="AA346" s="846"/>
      <c r="AB346" s="846"/>
      <c r="AC346" s="846"/>
      <c r="AD346" s="846"/>
      <c r="AE346" s="846"/>
      <c r="AF346" s="846"/>
      <c r="AG346" s="846"/>
      <c r="AH346" s="846"/>
      <c r="AI346" s="846"/>
      <c r="AJ346" s="846"/>
      <c r="AK346" s="846"/>
      <c r="AL346" s="846"/>
      <c r="AM346" s="846"/>
      <c r="AN346" s="846"/>
      <c r="AO346" s="846"/>
      <c r="AP346" s="846"/>
      <c r="AQ346" s="846"/>
      <c r="AR346" s="846"/>
      <c r="AS346" s="846"/>
      <c r="AT346" s="846"/>
      <c r="AU346" s="846"/>
      <c r="AV346" s="846"/>
      <c r="AW346" s="846"/>
      <c r="AX346" s="846"/>
      <c r="AY346" s="846"/>
      <c r="AZ346" s="846"/>
      <c r="BA346" s="846"/>
      <c r="BB346" s="846"/>
      <c r="BC346" s="846"/>
      <c r="BD346" s="846"/>
      <c r="BE346" s="846"/>
      <c r="BF346" s="846"/>
      <c r="BG346" s="846"/>
      <c r="BH346" s="846"/>
      <c r="BI346" s="846"/>
      <c r="BJ346" s="846"/>
      <c r="BK346" s="846"/>
      <c r="BL346" s="846"/>
      <c r="BM346" s="1354"/>
      <c r="BN346" s="1354"/>
      <c r="BO346" s="1354"/>
      <c r="BP346" s="1354"/>
      <c r="BQ346" s="1354"/>
      <c r="BR346" s="846"/>
      <c r="BS346" s="1028"/>
      <c r="BT346" s="1028"/>
      <c r="BU346" s="259"/>
      <c r="BV346" s="259"/>
      <c r="BW346" s="259"/>
      <c r="BX346" s="1304"/>
      <c r="BY346" s="1305"/>
      <c r="BZ346" s="1306"/>
      <c r="CA346" s="547"/>
      <c r="CD346" s="1073"/>
      <c r="ED346" s="1073"/>
    </row>
    <row r="347" spans="1:134" s="228" customFormat="1" ht="70.5" hidden="1" customHeight="1">
      <c r="A347" s="1337"/>
      <c r="B347" s="1063"/>
      <c r="C347" s="819"/>
      <c r="D347" s="819"/>
      <c r="E347" s="819"/>
      <c r="F347" s="819"/>
      <c r="G347" s="1030"/>
      <c r="H347" s="819"/>
      <c r="I347" s="819"/>
      <c r="J347" s="259"/>
      <c r="K347" s="259"/>
      <c r="L347" s="260"/>
      <c r="M347" s="260"/>
      <c r="N347" s="260"/>
      <c r="O347" s="260"/>
      <c r="P347" s="260"/>
      <c r="Q347" s="850"/>
      <c r="R347" s="850"/>
      <c r="S347" s="260"/>
      <c r="T347" s="850"/>
      <c r="U347" s="850"/>
      <c r="V347" s="850"/>
      <c r="W347" s="260"/>
      <c r="X347" s="260"/>
      <c r="Y347" s="260"/>
      <c r="Z347" s="260"/>
      <c r="AA347" s="260"/>
      <c r="AB347" s="260"/>
      <c r="AC347" s="1343"/>
      <c r="AD347" s="260"/>
      <c r="AE347" s="260"/>
      <c r="AF347" s="260"/>
      <c r="AG347" s="260"/>
      <c r="AH347" s="260"/>
      <c r="AI347" s="260"/>
      <c r="AJ347" s="260"/>
      <c r="AK347" s="260"/>
      <c r="AL347" s="260"/>
      <c r="AM347" s="1343"/>
      <c r="AN347" s="1343"/>
      <c r="AO347" s="260"/>
      <c r="AP347" s="1343"/>
      <c r="AQ347" s="260"/>
      <c r="AR347" s="260"/>
      <c r="AS347" s="260"/>
      <c r="AT347" s="260"/>
      <c r="AU347" s="1343"/>
      <c r="AV347" s="260"/>
      <c r="AW347" s="260"/>
      <c r="AX347" s="1343"/>
      <c r="AY347" s="260"/>
      <c r="AZ347" s="260"/>
      <c r="BA347" s="1343"/>
      <c r="BB347" s="260"/>
      <c r="BC347" s="1343"/>
      <c r="BD347" s="1328"/>
      <c r="BE347" s="1343"/>
      <c r="BF347" s="803"/>
      <c r="BG347" s="1343"/>
      <c r="BH347" s="1343"/>
      <c r="BI347" s="803"/>
      <c r="BJ347" s="803"/>
      <c r="BK347" s="412"/>
      <c r="BL347" s="1343"/>
      <c r="BM347" s="1357"/>
      <c r="BN347" s="1320"/>
      <c r="BO347" s="1357"/>
      <c r="BP347" s="1357"/>
      <c r="BQ347" s="1357"/>
      <c r="BR347" s="1343"/>
      <c r="BS347" s="877"/>
      <c r="BT347" s="803"/>
      <c r="BU347" s="803"/>
      <c r="BV347" s="803"/>
      <c r="BW347" s="259"/>
      <c r="BX347" s="1304"/>
      <c r="BY347" s="1305"/>
      <c r="BZ347" s="1306"/>
      <c r="CA347" s="547"/>
      <c r="CD347" s="1073"/>
      <c r="ED347" s="1073"/>
    </row>
    <row r="348" spans="1:134" s="228" customFormat="1" ht="68.099999999999994" hidden="1" customHeight="1">
      <c r="A348" s="1337"/>
      <c r="B348" s="1063"/>
      <c r="C348" s="819"/>
      <c r="D348" s="819"/>
      <c r="E348" s="819"/>
      <c r="F348" s="819"/>
      <c r="G348" s="1030"/>
      <c r="H348" s="819"/>
      <c r="I348" s="819"/>
      <c r="J348" s="259"/>
      <c r="K348" s="259"/>
      <c r="L348" s="260"/>
      <c r="M348" s="260"/>
      <c r="N348" s="260"/>
      <c r="O348" s="260"/>
      <c r="P348" s="260"/>
      <c r="Q348" s="850"/>
      <c r="R348" s="850"/>
      <c r="S348" s="260"/>
      <c r="T348" s="850"/>
      <c r="U348" s="850"/>
      <c r="V348" s="850"/>
      <c r="W348" s="260"/>
      <c r="X348" s="260"/>
      <c r="Y348" s="260"/>
      <c r="Z348" s="260"/>
      <c r="AA348" s="260"/>
      <c r="AB348" s="260"/>
      <c r="AC348" s="1343"/>
      <c r="AD348" s="260"/>
      <c r="AE348" s="260"/>
      <c r="AF348" s="260"/>
      <c r="AG348" s="260"/>
      <c r="AH348" s="260"/>
      <c r="AI348" s="260"/>
      <c r="AJ348" s="260"/>
      <c r="AK348" s="260"/>
      <c r="AL348" s="260"/>
      <c r="AM348" s="1343"/>
      <c r="AN348" s="1343"/>
      <c r="AO348" s="260"/>
      <c r="AP348" s="1343"/>
      <c r="AQ348" s="260"/>
      <c r="AR348" s="260"/>
      <c r="AS348" s="260"/>
      <c r="AT348" s="260"/>
      <c r="AU348" s="1343"/>
      <c r="AV348" s="260"/>
      <c r="AW348" s="260"/>
      <c r="AX348" s="1343"/>
      <c r="AY348" s="260"/>
      <c r="AZ348" s="260"/>
      <c r="BA348" s="1343"/>
      <c r="BB348" s="260"/>
      <c r="BC348" s="1343"/>
      <c r="BD348" s="1328"/>
      <c r="BE348" s="1343"/>
      <c r="BF348" s="803"/>
      <c r="BG348" s="1343"/>
      <c r="BH348" s="1343"/>
      <c r="BI348" s="803"/>
      <c r="BJ348" s="803"/>
      <c r="BK348" s="412"/>
      <c r="BL348" s="1343"/>
      <c r="BM348" s="1357"/>
      <c r="BN348" s="1320"/>
      <c r="BO348" s="1357"/>
      <c r="BP348" s="1357"/>
      <c r="BQ348" s="1357"/>
      <c r="BR348" s="1343"/>
      <c r="BS348" s="877"/>
      <c r="BT348" s="259"/>
      <c r="BU348" s="259"/>
      <c r="BV348" s="259"/>
      <c r="BW348" s="259"/>
      <c r="BX348" s="1304"/>
      <c r="BY348" s="1305"/>
      <c r="BZ348" s="1306"/>
      <c r="CA348" s="547"/>
      <c r="CD348" s="1073"/>
      <c r="ED348" s="1073"/>
    </row>
    <row r="349" spans="1:134" s="228" customFormat="1" ht="57.95" hidden="1" customHeight="1">
      <c r="A349" s="1337"/>
      <c r="B349" s="1063"/>
      <c r="C349" s="819"/>
      <c r="D349" s="819"/>
      <c r="E349" s="819"/>
      <c r="F349" s="819"/>
      <c r="G349" s="1030"/>
      <c r="H349" s="819"/>
      <c r="I349" s="819"/>
      <c r="J349" s="259"/>
      <c r="K349" s="259"/>
      <c r="L349" s="260"/>
      <c r="M349" s="260"/>
      <c r="N349" s="260"/>
      <c r="O349" s="260"/>
      <c r="P349" s="260"/>
      <c r="Q349" s="850"/>
      <c r="R349" s="850"/>
      <c r="S349" s="260"/>
      <c r="T349" s="850"/>
      <c r="U349" s="850"/>
      <c r="V349" s="850"/>
      <c r="W349" s="260"/>
      <c r="X349" s="260"/>
      <c r="Y349" s="260"/>
      <c r="Z349" s="260"/>
      <c r="AA349" s="260"/>
      <c r="AB349" s="260"/>
      <c r="AC349" s="1343"/>
      <c r="AD349" s="260"/>
      <c r="AE349" s="260"/>
      <c r="AF349" s="260"/>
      <c r="AG349" s="260"/>
      <c r="AH349" s="260"/>
      <c r="AI349" s="260"/>
      <c r="AJ349" s="260"/>
      <c r="AK349" s="260"/>
      <c r="AL349" s="260"/>
      <c r="AM349" s="1343"/>
      <c r="AN349" s="1343"/>
      <c r="AO349" s="260"/>
      <c r="AP349" s="1343"/>
      <c r="AQ349" s="260"/>
      <c r="AR349" s="260"/>
      <c r="AS349" s="260"/>
      <c r="AT349" s="260"/>
      <c r="AU349" s="1343"/>
      <c r="AV349" s="260"/>
      <c r="AW349" s="260"/>
      <c r="AX349" s="1343"/>
      <c r="AY349" s="260"/>
      <c r="AZ349" s="260"/>
      <c r="BA349" s="1343"/>
      <c r="BB349" s="260"/>
      <c r="BC349" s="1343"/>
      <c r="BD349" s="1328"/>
      <c r="BE349" s="1343"/>
      <c r="BF349" s="803"/>
      <c r="BG349" s="1343"/>
      <c r="BH349" s="1343"/>
      <c r="BI349" s="803"/>
      <c r="BJ349" s="803"/>
      <c r="BK349" s="1343"/>
      <c r="BL349" s="803"/>
      <c r="BM349" s="1329"/>
      <c r="BN349" s="1320"/>
      <c r="BO349" s="1329"/>
      <c r="BP349" s="1329"/>
      <c r="BQ349" s="1329"/>
      <c r="BR349" s="803"/>
      <c r="BS349" s="877"/>
      <c r="BT349" s="803"/>
      <c r="BU349" s="803"/>
      <c r="BV349" s="803"/>
      <c r="BW349" s="259"/>
      <c r="BX349" s="1304"/>
      <c r="BY349" s="1305"/>
      <c r="BZ349" s="1306"/>
      <c r="CA349" s="547"/>
      <c r="CD349" s="1073"/>
      <c r="ED349" s="1073"/>
    </row>
    <row r="350" spans="1:134" s="228" customFormat="1" ht="51.95" hidden="1" customHeight="1">
      <c r="A350" s="1337"/>
      <c r="B350" s="1063"/>
      <c r="C350" s="819"/>
      <c r="D350" s="819"/>
      <c r="E350" s="819"/>
      <c r="F350" s="819"/>
      <c r="G350" s="1030"/>
      <c r="H350" s="819"/>
      <c r="I350" s="819"/>
      <c r="J350" s="259"/>
      <c r="K350" s="259"/>
      <c r="L350" s="260"/>
      <c r="M350" s="260"/>
      <c r="N350" s="260"/>
      <c r="O350" s="260"/>
      <c r="P350" s="260"/>
      <c r="Q350" s="850"/>
      <c r="R350" s="850"/>
      <c r="S350" s="260"/>
      <c r="T350" s="850"/>
      <c r="U350" s="850"/>
      <c r="V350" s="850"/>
      <c r="W350" s="260"/>
      <c r="X350" s="260"/>
      <c r="Y350" s="260"/>
      <c r="Z350" s="260"/>
      <c r="AA350" s="260"/>
      <c r="AB350" s="260"/>
      <c r="AC350" s="1343"/>
      <c r="AD350" s="260"/>
      <c r="AE350" s="260"/>
      <c r="AF350" s="260"/>
      <c r="AG350" s="260"/>
      <c r="AH350" s="260"/>
      <c r="AI350" s="260"/>
      <c r="AJ350" s="260"/>
      <c r="AK350" s="260"/>
      <c r="AL350" s="260"/>
      <c r="AM350" s="1343"/>
      <c r="AN350" s="1343"/>
      <c r="AO350" s="260"/>
      <c r="AP350" s="1343"/>
      <c r="AQ350" s="260"/>
      <c r="AR350" s="260"/>
      <c r="AS350" s="260"/>
      <c r="AT350" s="260"/>
      <c r="AU350" s="1343"/>
      <c r="AV350" s="260"/>
      <c r="AW350" s="260"/>
      <c r="AX350" s="1343"/>
      <c r="AY350" s="260"/>
      <c r="AZ350" s="260"/>
      <c r="BA350" s="1343"/>
      <c r="BB350" s="260"/>
      <c r="BC350" s="1343"/>
      <c r="BD350" s="1328"/>
      <c r="BE350" s="1343"/>
      <c r="BF350" s="803"/>
      <c r="BG350" s="1343"/>
      <c r="BH350" s="1343"/>
      <c r="BI350" s="803"/>
      <c r="BJ350" s="803"/>
      <c r="BK350" s="803"/>
      <c r="BL350" s="1343"/>
      <c r="BM350" s="1357"/>
      <c r="BN350" s="1320"/>
      <c r="BO350" s="1357"/>
      <c r="BP350" s="1357"/>
      <c r="BQ350" s="1357"/>
      <c r="BR350" s="1343"/>
      <c r="BS350" s="877"/>
      <c r="BT350" s="803"/>
      <c r="BU350" s="803"/>
      <c r="BV350" s="803"/>
      <c r="BW350" s="259"/>
      <c r="BX350" s="1304"/>
      <c r="BY350" s="1305"/>
      <c r="BZ350" s="1306"/>
      <c r="CA350" s="547"/>
      <c r="CD350" s="1073"/>
      <c r="ED350" s="1073"/>
    </row>
    <row r="351" spans="1:134" s="228" customFormat="1" ht="104.45" hidden="1" customHeight="1">
      <c r="A351" s="1337"/>
      <c r="B351" s="1063"/>
      <c r="C351" s="819"/>
      <c r="D351" s="819"/>
      <c r="E351" s="819"/>
      <c r="F351" s="819"/>
      <c r="G351" s="1030"/>
      <c r="H351" s="819"/>
      <c r="I351" s="819"/>
      <c r="J351" s="259"/>
      <c r="K351" s="259"/>
      <c r="L351" s="260"/>
      <c r="M351" s="260"/>
      <c r="N351" s="260"/>
      <c r="O351" s="260"/>
      <c r="P351" s="260"/>
      <c r="Q351" s="850"/>
      <c r="R351" s="850"/>
      <c r="S351" s="260"/>
      <c r="T351" s="850"/>
      <c r="U351" s="850"/>
      <c r="V351" s="850"/>
      <c r="W351" s="260"/>
      <c r="X351" s="260"/>
      <c r="Y351" s="260"/>
      <c r="Z351" s="260"/>
      <c r="AA351" s="260"/>
      <c r="AB351" s="260"/>
      <c r="AC351" s="1343"/>
      <c r="AD351" s="260"/>
      <c r="AE351" s="260"/>
      <c r="AF351" s="260"/>
      <c r="AG351" s="260"/>
      <c r="AH351" s="260"/>
      <c r="AI351" s="260"/>
      <c r="AJ351" s="260"/>
      <c r="AK351" s="260"/>
      <c r="AL351" s="260"/>
      <c r="AM351" s="1343"/>
      <c r="AN351" s="1343"/>
      <c r="AO351" s="260"/>
      <c r="AP351" s="1343"/>
      <c r="AQ351" s="260"/>
      <c r="AR351" s="260"/>
      <c r="AS351" s="260"/>
      <c r="AT351" s="260"/>
      <c r="AU351" s="1343"/>
      <c r="AV351" s="260"/>
      <c r="AW351" s="260"/>
      <c r="AX351" s="1343"/>
      <c r="AY351" s="260"/>
      <c r="AZ351" s="260"/>
      <c r="BA351" s="1343"/>
      <c r="BB351" s="260"/>
      <c r="BC351" s="1343"/>
      <c r="BD351" s="1328"/>
      <c r="BE351" s="1343"/>
      <c r="BF351" s="803"/>
      <c r="BG351" s="1343"/>
      <c r="BH351" s="1343"/>
      <c r="BI351" s="803"/>
      <c r="BJ351" s="803"/>
      <c r="BK351" s="803"/>
      <c r="BL351" s="1343"/>
      <c r="BM351" s="1424"/>
      <c r="BN351" s="1320"/>
      <c r="BO351" s="1424"/>
      <c r="BP351" s="1424"/>
      <c r="BQ351" s="1424"/>
      <c r="BR351" s="1343"/>
      <c r="BS351" s="877"/>
      <c r="BT351" s="259"/>
      <c r="BU351" s="1025"/>
      <c r="BV351" s="259"/>
      <c r="BW351" s="259"/>
      <c r="BX351" s="1304"/>
      <c r="BY351" s="1305"/>
      <c r="BZ351" s="1306"/>
      <c r="CA351" s="547"/>
      <c r="CD351" s="1073"/>
      <c r="DC351" s="1025"/>
      <c r="ED351" s="1073"/>
    </row>
    <row r="352" spans="1:134" s="228" customFormat="1" ht="60.95" hidden="1" customHeight="1">
      <c r="A352" s="1337"/>
      <c r="B352" s="1063"/>
      <c r="C352" s="819"/>
      <c r="D352" s="819"/>
      <c r="E352" s="819"/>
      <c r="F352" s="819"/>
      <c r="G352" s="1030"/>
      <c r="H352" s="819"/>
      <c r="I352" s="819"/>
      <c r="J352" s="259"/>
      <c r="K352" s="259"/>
      <c r="L352" s="260"/>
      <c r="M352" s="260"/>
      <c r="N352" s="260"/>
      <c r="O352" s="260"/>
      <c r="P352" s="260"/>
      <c r="Q352" s="850"/>
      <c r="R352" s="850"/>
      <c r="S352" s="260"/>
      <c r="T352" s="850"/>
      <c r="U352" s="850"/>
      <c r="V352" s="850"/>
      <c r="W352" s="260"/>
      <c r="X352" s="260"/>
      <c r="Y352" s="260"/>
      <c r="Z352" s="260"/>
      <c r="AA352" s="260"/>
      <c r="AB352" s="260"/>
      <c r="AC352" s="1343"/>
      <c r="AD352" s="260"/>
      <c r="AE352" s="260"/>
      <c r="AF352" s="260"/>
      <c r="AG352" s="260"/>
      <c r="AH352" s="260"/>
      <c r="AI352" s="260"/>
      <c r="AJ352" s="260"/>
      <c r="AK352" s="260"/>
      <c r="AL352" s="260"/>
      <c r="AM352" s="1343"/>
      <c r="AN352" s="1343"/>
      <c r="AO352" s="260"/>
      <c r="AP352" s="1343"/>
      <c r="AQ352" s="260"/>
      <c r="AR352" s="260"/>
      <c r="AS352" s="260"/>
      <c r="AT352" s="260"/>
      <c r="AU352" s="1343"/>
      <c r="AV352" s="260"/>
      <c r="AW352" s="260"/>
      <c r="AX352" s="1343"/>
      <c r="AY352" s="260"/>
      <c r="AZ352" s="260"/>
      <c r="BA352" s="1343"/>
      <c r="BB352" s="260"/>
      <c r="BC352" s="1343"/>
      <c r="BD352" s="1328"/>
      <c r="BE352" s="1343"/>
      <c r="BF352" s="803"/>
      <c r="BG352" s="1343"/>
      <c r="BH352" s="1343"/>
      <c r="BI352" s="803"/>
      <c r="BJ352" s="803"/>
      <c r="BK352" s="803"/>
      <c r="BL352" s="803"/>
      <c r="BM352" s="1329"/>
      <c r="BN352" s="1320"/>
      <c r="BO352" s="1329"/>
      <c r="BP352" s="1329"/>
      <c r="BQ352" s="1329"/>
      <c r="BR352" s="803"/>
      <c r="BS352" s="877"/>
      <c r="BT352" s="259"/>
      <c r="BU352" s="259"/>
      <c r="BV352" s="259"/>
      <c r="BW352" s="259"/>
      <c r="BX352" s="1304"/>
      <c r="BY352" s="1305"/>
      <c r="BZ352" s="1306"/>
      <c r="CA352" s="547"/>
      <c r="CD352" s="1073"/>
      <c r="ED352" s="1073"/>
    </row>
    <row r="353" spans="1:134" s="228" customFormat="1" hidden="1">
      <c r="A353" s="1352"/>
      <c r="B353" s="1462"/>
      <c r="C353" s="1411"/>
      <c r="D353" s="259"/>
      <c r="E353" s="259"/>
      <c r="F353" s="259"/>
      <c r="G353" s="259"/>
      <c r="H353" s="259"/>
      <c r="I353" s="259"/>
      <c r="J353" s="259"/>
      <c r="K353" s="259"/>
      <c r="L353" s="846"/>
      <c r="M353" s="846"/>
      <c r="N353" s="846"/>
      <c r="O353" s="846"/>
      <c r="P353" s="846"/>
      <c r="Q353" s="846"/>
      <c r="R353" s="846"/>
      <c r="S353" s="846"/>
      <c r="T353" s="846"/>
      <c r="U353" s="846"/>
      <c r="V353" s="846"/>
      <c r="W353" s="846"/>
      <c r="X353" s="846"/>
      <c r="Y353" s="846"/>
      <c r="Z353" s="846"/>
      <c r="AA353" s="846"/>
      <c r="AB353" s="846"/>
      <c r="AC353" s="846"/>
      <c r="AD353" s="846"/>
      <c r="AE353" s="846"/>
      <c r="AF353" s="846"/>
      <c r="AG353" s="846"/>
      <c r="AH353" s="846"/>
      <c r="AI353" s="846"/>
      <c r="AJ353" s="846"/>
      <c r="AK353" s="846"/>
      <c r="AL353" s="846"/>
      <c r="AM353" s="846"/>
      <c r="AN353" s="846"/>
      <c r="AO353" s="846"/>
      <c r="AP353" s="846"/>
      <c r="AQ353" s="846"/>
      <c r="AR353" s="846"/>
      <c r="AS353" s="846"/>
      <c r="AT353" s="846"/>
      <c r="AU353" s="846"/>
      <c r="AV353" s="846"/>
      <c r="AW353" s="846"/>
      <c r="AX353" s="846"/>
      <c r="AY353" s="846"/>
      <c r="AZ353" s="846"/>
      <c r="BA353" s="846"/>
      <c r="BB353" s="846"/>
      <c r="BC353" s="846"/>
      <c r="BD353" s="846"/>
      <c r="BE353" s="846"/>
      <c r="BF353" s="846"/>
      <c r="BG353" s="846"/>
      <c r="BH353" s="846"/>
      <c r="BI353" s="846"/>
      <c r="BJ353" s="846"/>
      <c r="BK353" s="846"/>
      <c r="BL353" s="846"/>
      <c r="BM353" s="1354"/>
      <c r="BN353" s="1354"/>
      <c r="BO353" s="1354"/>
      <c r="BP353" s="1354"/>
      <c r="BQ353" s="1354"/>
      <c r="BR353" s="846"/>
      <c r="BS353" s="1028"/>
      <c r="BT353" s="1028"/>
      <c r="BU353" s="259"/>
      <c r="BV353" s="259"/>
      <c r="BW353" s="259"/>
      <c r="BX353" s="1304"/>
      <c r="BY353" s="1305"/>
      <c r="BZ353" s="1306"/>
      <c r="CA353" s="547"/>
      <c r="CD353" s="1073"/>
      <c r="ED353" s="1073"/>
    </row>
    <row r="354" spans="1:134" s="228" customFormat="1" ht="51.95" hidden="1" customHeight="1">
      <c r="A354" s="1337"/>
      <c r="B354" s="1063"/>
      <c r="C354" s="819"/>
      <c r="D354" s="819"/>
      <c r="E354" s="819"/>
      <c r="F354" s="819"/>
      <c r="G354" s="1030"/>
      <c r="H354" s="819"/>
      <c r="I354" s="819"/>
      <c r="J354" s="259"/>
      <c r="K354" s="259"/>
      <c r="L354" s="260"/>
      <c r="M354" s="260"/>
      <c r="N354" s="260"/>
      <c r="O354" s="260"/>
      <c r="P354" s="260"/>
      <c r="Q354" s="850"/>
      <c r="R354" s="850"/>
      <c r="S354" s="260"/>
      <c r="T354" s="850"/>
      <c r="U354" s="850"/>
      <c r="V354" s="850"/>
      <c r="W354" s="260"/>
      <c r="X354" s="260"/>
      <c r="Y354" s="260"/>
      <c r="Z354" s="260"/>
      <c r="AA354" s="260"/>
      <c r="AB354" s="260"/>
      <c r="AC354" s="1343"/>
      <c r="AD354" s="260"/>
      <c r="AE354" s="260"/>
      <c r="AF354" s="260"/>
      <c r="AG354" s="260"/>
      <c r="AH354" s="260"/>
      <c r="AI354" s="260"/>
      <c r="AJ354" s="260"/>
      <c r="AK354" s="260"/>
      <c r="AL354" s="260"/>
      <c r="AM354" s="1343"/>
      <c r="AN354" s="1343"/>
      <c r="AO354" s="260"/>
      <c r="AP354" s="1343"/>
      <c r="AQ354" s="260"/>
      <c r="AR354" s="260"/>
      <c r="AS354" s="260"/>
      <c r="AT354" s="260"/>
      <c r="AU354" s="1343"/>
      <c r="AV354" s="260"/>
      <c r="AW354" s="260"/>
      <c r="AX354" s="1343"/>
      <c r="AY354" s="260"/>
      <c r="AZ354" s="260"/>
      <c r="BA354" s="1343"/>
      <c r="BB354" s="260"/>
      <c r="BC354" s="1343"/>
      <c r="BD354" s="1328"/>
      <c r="BE354" s="1343"/>
      <c r="BF354" s="803"/>
      <c r="BG354" s="1343"/>
      <c r="BH354" s="1343"/>
      <c r="BI354" s="803"/>
      <c r="BJ354" s="803"/>
      <c r="BK354" s="260"/>
      <c r="BL354" s="1343"/>
      <c r="BM354" s="1357"/>
      <c r="BN354" s="1320"/>
      <c r="BO354" s="1357"/>
      <c r="BP354" s="1357"/>
      <c r="BQ354" s="1357"/>
      <c r="BR354" s="1343"/>
      <c r="BS354" s="877"/>
      <c r="BT354" s="260"/>
      <c r="BU354" s="803"/>
      <c r="BV354" s="803"/>
      <c r="BW354" s="259"/>
      <c r="BX354" s="1304"/>
      <c r="BY354" s="1305"/>
      <c r="BZ354" s="1306"/>
      <c r="CA354" s="547"/>
      <c r="CD354" s="1073"/>
      <c r="ED354" s="1073"/>
    </row>
    <row r="355" spans="1:134" s="228" customFormat="1" hidden="1">
      <c r="A355" s="1337"/>
      <c r="B355" s="1321"/>
      <c r="C355" s="819"/>
      <c r="D355" s="259"/>
      <c r="E355" s="259"/>
      <c r="F355" s="259"/>
      <c r="G355" s="259"/>
      <c r="H355" s="259"/>
      <c r="I355" s="259"/>
      <c r="J355" s="259"/>
      <c r="K355" s="259"/>
      <c r="L355" s="260"/>
      <c r="M355" s="260"/>
      <c r="N355" s="260"/>
      <c r="O355" s="260"/>
      <c r="P355" s="260"/>
      <c r="Q355" s="850"/>
      <c r="R355" s="850"/>
      <c r="S355" s="260"/>
      <c r="T355" s="850"/>
      <c r="U355" s="850"/>
      <c r="V355" s="850"/>
      <c r="W355" s="260"/>
      <c r="X355" s="260"/>
      <c r="Y355" s="260"/>
      <c r="Z355" s="260"/>
      <c r="AA355" s="260"/>
      <c r="AB355" s="260"/>
      <c r="AC355" s="260"/>
      <c r="AD355" s="260"/>
      <c r="AE355" s="260"/>
      <c r="AF355" s="260"/>
      <c r="AG355" s="260"/>
      <c r="AH355" s="260"/>
      <c r="AI355" s="260"/>
      <c r="AJ355" s="260"/>
      <c r="AK355" s="260"/>
      <c r="AL355" s="260"/>
      <c r="AM355" s="1343"/>
      <c r="AN355" s="1343"/>
      <c r="AO355" s="260"/>
      <c r="AP355" s="260"/>
      <c r="AQ355" s="260"/>
      <c r="AR355" s="260"/>
      <c r="AS355" s="260"/>
      <c r="AT355" s="260"/>
      <c r="AU355" s="1343"/>
      <c r="AV355" s="260"/>
      <c r="AW355" s="260"/>
      <c r="AX355" s="1343"/>
      <c r="AY355" s="260"/>
      <c r="AZ355" s="260"/>
      <c r="BA355" s="1343"/>
      <c r="BB355" s="260"/>
      <c r="BC355" s="1343"/>
      <c r="BD355" s="1328"/>
      <c r="BE355" s="1343"/>
      <c r="BF355" s="803"/>
      <c r="BG355" s="1343"/>
      <c r="BH355" s="1343"/>
      <c r="BI355" s="803"/>
      <c r="BJ355" s="803"/>
      <c r="BK355" s="803"/>
      <c r="BL355" s="1343"/>
      <c r="BM355" s="1329"/>
      <c r="BN355" s="1357"/>
      <c r="BO355" s="1329"/>
      <c r="BP355" s="1329"/>
      <c r="BQ355" s="1329"/>
      <c r="BR355" s="1343"/>
      <c r="BS355" s="877"/>
      <c r="BT355" s="259"/>
      <c r="BU355" s="259"/>
      <c r="BV355" s="259"/>
      <c r="BW355" s="259"/>
      <c r="BX355" s="1304"/>
      <c r="BY355" s="1305"/>
      <c r="BZ355" s="1306"/>
      <c r="CA355" s="547"/>
      <c r="CD355" s="1073"/>
      <c r="ED355" s="1073"/>
    </row>
    <row r="356" spans="1:134" s="228" customFormat="1" ht="36.6" hidden="1" customHeight="1">
      <c r="A356" s="1380"/>
      <c r="B356" s="1351"/>
      <c r="C356" s="900"/>
      <c r="D356" s="259"/>
      <c r="E356" s="259"/>
      <c r="F356" s="259"/>
      <c r="G356" s="259"/>
      <c r="H356" s="259"/>
      <c r="I356" s="259"/>
      <c r="J356" s="259"/>
      <c r="K356" s="259"/>
      <c r="L356" s="258"/>
      <c r="M356" s="258"/>
      <c r="N356" s="258"/>
      <c r="O356" s="258"/>
      <c r="P356" s="258"/>
      <c r="Q356" s="258"/>
      <c r="R356" s="258"/>
      <c r="S356" s="258"/>
      <c r="T356" s="258"/>
      <c r="U356" s="258"/>
      <c r="V356" s="258"/>
      <c r="W356" s="258"/>
      <c r="X356" s="258"/>
      <c r="Y356" s="258"/>
      <c r="Z356" s="258"/>
      <c r="AA356" s="258"/>
      <c r="AB356" s="258"/>
      <c r="AC356" s="258"/>
      <c r="AD356" s="258"/>
      <c r="AE356" s="258"/>
      <c r="AF356" s="258"/>
      <c r="AG356" s="258"/>
      <c r="AH356" s="258"/>
      <c r="AI356" s="258"/>
      <c r="AJ356" s="258"/>
      <c r="AK356" s="258"/>
      <c r="AL356" s="258"/>
      <c r="AM356" s="258"/>
      <c r="AN356" s="258"/>
      <c r="AO356" s="258"/>
      <c r="AP356" s="258"/>
      <c r="AQ356" s="258"/>
      <c r="AR356" s="258"/>
      <c r="AS356" s="258"/>
      <c r="AT356" s="258"/>
      <c r="AU356" s="258"/>
      <c r="AV356" s="258"/>
      <c r="AW356" s="258"/>
      <c r="AX356" s="258"/>
      <c r="AY356" s="258"/>
      <c r="AZ356" s="258"/>
      <c r="BA356" s="258"/>
      <c r="BB356" s="258"/>
      <c r="BC356" s="258"/>
      <c r="BD356" s="258"/>
      <c r="BE356" s="258"/>
      <c r="BF356" s="258"/>
      <c r="BG356" s="258"/>
      <c r="BH356" s="258"/>
      <c r="BI356" s="258"/>
      <c r="BJ356" s="258"/>
      <c r="BK356" s="258"/>
      <c r="BL356" s="258"/>
      <c r="BM356" s="1313"/>
      <c r="BN356" s="1313"/>
      <c r="BO356" s="1313"/>
      <c r="BP356" s="1313"/>
      <c r="BQ356" s="1313"/>
      <c r="BR356" s="258"/>
      <c r="BS356" s="248"/>
      <c r="BT356" s="248"/>
      <c r="BU356" s="259"/>
      <c r="BV356" s="259"/>
      <c r="BW356" s="259"/>
      <c r="BX356" s="1304"/>
      <c r="BY356" s="1305"/>
      <c r="BZ356" s="1306"/>
      <c r="CA356" s="547"/>
      <c r="CD356" s="1073"/>
      <c r="ED356" s="1073"/>
    </row>
    <row r="357" spans="1:134" s="693" customFormat="1" ht="26.1" hidden="1" customHeight="1">
      <c r="A357" s="1352"/>
      <c r="B357" s="1462"/>
      <c r="C357" s="1372"/>
      <c r="D357" s="1372"/>
      <c r="E357" s="1372"/>
      <c r="F357" s="1372"/>
      <c r="G357" s="1372"/>
      <c r="H357" s="1372"/>
      <c r="I357" s="1372"/>
      <c r="J357" s="1372"/>
      <c r="K357" s="1372"/>
      <c r="L357" s="846"/>
      <c r="M357" s="846"/>
      <c r="N357" s="846"/>
      <c r="O357" s="846"/>
      <c r="P357" s="846"/>
      <c r="Q357" s="846"/>
      <c r="R357" s="846"/>
      <c r="S357" s="846"/>
      <c r="T357" s="846"/>
      <c r="U357" s="846"/>
      <c r="V357" s="846"/>
      <c r="W357" s="846"/>
      <c r="X357" s="846"/>
      <c r="Y357" s="846"/>
      <c r="Z357" s="846"/>
      <c r="AA357" s="846"/>
      <c r="AB357" s="846"/>
      <c r="AC357" s="846"/>
      <c r="AD357" s="846"/>
      <c r="AE357" s="846"/>
      <c r="AF357" s="846"/>
      <c r="AG357" s="846"/>
      <c r="AH357" s="846"/>
      <c r="AI357" s="846"/>
      <c r="AJ357" s="846"/>
      <c r="AK357" s="846"/>
      <c r="AL357" s="846"/>
      <c r="AM357" s="846"/>
      <c r="AN357" s="846"/>
      <c r="AO357" s="846"/>
      <c r="AP357" s="846"/>
      <c r="AQ357" s="846"/>
      <c r="AR357" s="846"/>
      <c r="AS357" s="846"/>
      <c r="AT357" s="846"/>
      <c r="AU357" s="846"/>
      <c r="AV357" s="846"/>
      <c r="AW357" s="846"/>
      <c r="AX357" s="846"/>
      <c r="AY357" s="846"/>
      <c r="AZ357" s="846"/>
      <c r="BA357" s="846"/>
      <c r="BB357" s="846"/>
      <c r="BC357" s="846"/>
      <c r="BD357" s="846"/>
      <c r="BE357" s="846"/>
      <c r="BF357" s="846"/>
      <c r="BG357" s="846"/>
      <c r="BH357" s="846"/>
      <c r="BI357" s="846"/>
      <c r="BJ357" s="846"/>
      <c r="BK357" s="846"/>
      <c r="BL357" s="846"/>
      <c r="BM357" s="1354"/>
      <c r="BN357" s="1354"/>
      <c r="BO357" s="1354"/>
      <c r="BP357" s="1354"/>
      <c r="BQ357" s="1354"/>
      <c r="BR357" s="846"/>
      <c r="BS357" s="1028"/>
      <c r="BT357" s="1028"/>
      <c r="BU357" s="1372"/>
      <c r="BV357" s="1372"/>
      <c r="BW357" s="841"/>
      <c r="BX357" s="1304"/>
      <c r="BY357" s="1305"/>
      <c r="BZ357" s="1306"/>
      <c r="CA357" s="1379"/>
      <c r="CD357" s="1073"/>
      <c r="ED357" s="1073"/>
    </row>
    <row r="358" spans="1:134" s="228" customFormat="1" ht="50.45" hidden="1" customHeight="1">
      <c r="A358" s="1337"/>
      <c r="B358" s="1056"/>
      <c r="C358" s="819"/>
      <c r="D358" s="819"/>
      <c r="E358" s="819"/>
      <c r="F358" s="819"/>
      <c r="G358" s="259"/>
      <c r="H358" s="259"/>
      <c r="I358" s="259"/>
      <c r="J358" s="259"/>
      <c r="K358" s="259"/>
      <c r="L358" s="260"/>
      <c r="M358" s="260"/>
      <c r="N358" s="260"/>
      <c r="O358" s="260"/>
      <c r="P358" s="260"/>
      <c r="Q358" s="850"/>
      <c r="R358" s="850"/>
      <c r="S358" s="260"/>
      <c r="T358" s="850"/>
      <c r="U358" s="850"/>
      <c r="V358" s="850"/>
      <c r="W358" s="260"/>
      <c r="X358" s="260"/>
      <c r="Y358" s="260"/>
      <c r="Z358" s="260"/>
      <c r="AA358" s="260"/>
      <c r="AB358" s="260"/>
      <c r="AC358" s="1343"/>
      <c r="AD358" s="260"/>
      <c r="AE358" s="260"/>
      <c r="AF358" s="260"/>
      <c r="AG358" s="260"/>
      <c r="AH358" s="260"/>
      <c r="AI358" s="260"/>
      <c r="AJ358" s="260"/>
      <c r="AK358" s="260"/>
      <c r="AL358" s="260"/>
      <c r="AM358" s="1343"/>
      <c r="AN358" s="1343"/>
      <c r="AO358" s="260"/>
      <c r="AP358" s="1343"/>
      <c r="AQ358" s="260"/>
      <c r="AR358" s="260"/>
      <c r="AS358" s="260"/>
      <c r="AT358" s="260"/>
      <c r="AU358" s="1343"/>
      <c r="AV358" s="260"/>
      <c r="AW358" s="260"/>
      <c r="AX358" s="1343"/>
      <c r="AY358" s="260"/>
      <c r="AZ358" s="260"/>
      <c r="BA358" s="1343"/>
      <c r="BB358" s="260"/>
      <c r="BC358" s="1343"/>
      <c r="BD358" s="1328"/>
      <c r="BE358" s="1343"/>
      <c r="BF358" s="803"/>
      <c r="BG358" s="1343"/>
      <c r="BH358" s="803"/>
      <c r="BI358" s="803"/>
      <c r="BJ358" s="1328"/>
      <c r="BK358" s="1328"/>
      <c r="BL358" s="1343"/>
      <c r="BM358" s="1357"/>
      <c r="BN358" s="1320"/>
      <c r="BO358" s="1357"/>
      <c r="BP358" s="1357"/>
      <c r="BQ358" s="1357"/>
      <c r="BR358" s="1343"/>
      <c r="BS358" s="877"/>
      <c r="BT358" s="257"/>
      <c r="BU358" s="259"/>
      <c r="BV358" s="259"/>
      <c r="BW358" s="257"/>
      <c r="BX358" s="1304"/>
      <c r="BY358" s="1305"/>
      <c r="BZ358" s="1306"/>
      <c r="CA358" s="547"/>
      <c r="CD358" s="1073"/>
      <c r="ED358" s="1073"/>
    </row>
    <row r="359" spans="1:134" s="228" customFormat="1" ht="24.95" hidden="1" customHeight="1">
      <c r="A359" s="1352"/>
      <c r="B359" s="1462"/>
      <c r="C359" s="1372"/>
      <c r="D359" s="259"/>
      <c r="E359" s="259"/>
      <c r="F359" s="259"/>
      <c r="G359" s="259"/>
      <c r="H359" s="259"/>
      <c r="I359" s="259"/>
      <c r="J359" s="259"/>
      <c r="K359" s="259"/>
      <c r="L359" s="846"/>
      <c r="M359" s="846"/>
      <c r="N359" s="846"/>
      <c r="O359" s="846"/>
      <c r="P359" s="846"/>
      <c r="Q359" s="846"/>
      <c r="R359" s="846"/>
      <c r="S359" s="846"/>
      <c r="T359" s="846"/>
      <c r="U359" s="846"/>
      <c r="V359" s="846"/>
      <c r="W359" s="846"/>
      <c r="X359" s="846"/>
      <c r="Y359" s="846"/>
      <c r="Z359" s="846"/>
      <c r="AA359" s="846"/>
      <c r="AB359" s="846"/>
      <c r="AC359" s="846"/>
      <c r="AD359" s="846"/>
      <c r="AE359" s="846"/>
      <c r="AF359" s="846"/>
      <c r="AG359" s="846"/>
      <c r="AH359" s="846"/>
      <c r="AI359" s="846"/>
      <c r="AJ359" s="846"/>
      <c r="AK359" s="846"/>
      <c r="AL359" s="846"/>
      <c r="AM359" s="846"/>
      <c r="AN359" s="846"/>
      <c r="AO359" s="846"/>
      <c r="AP359" s="846"/>
      <c r="AQ359" s="846"/>
      <c r="AR359" s="846"/>
      <c r="AS359" s="846"/>
      <c r="AT359" s="846"/>
      <c r="AU359" s="846"/>
      <c r="AV359" s="846"/>
      <c r="AW359" s="846"/>
      <c r="AX359" s="846"/>
      <c r="AY359" s="846"/>
      <c r="AZ359" s="846"/>
      <c r="BA359" s="846"/>
      <c r="BB359" s="846"/>
      <c r="BC359" s="846"/>
      <c r="BD359" s="846"/>
      <c r="BE359" s="846"/>
      <c r="BF359" s="846"/>
      <c r="BG359" s="846"/>
      <c r="BH359" s="846"/>
      <c r="BI359" s="846"/>
      <c r="BJ359" s="846"/>
      <c r="BK359" s="846"/>
      <c r="BL359" s="846"/>
      <c r="BM359" s="1354"/>
      <c r="BN359" s="1354"/>
      <c r="BO359" s="1354"/>
      <c r="BP359" s="1354"/>
      <c r="BQ359" s="1354"/>
      <c r="BR359" s="846"/>
      <c r="BS359" s="1028"/>
      <c r="BT359" s="1028"/>
      <c r="BU359" s="1372"/>
      <c r="BV359" s="1372"/>
      <c r="BW359" s="257"/>
      <c r="BX359" s="1304"/>
      <c r="BY359" s="1305"/>
      <c r="BZ359" s="1306"/>
      <c r="CA359" s="547"/>
      <c r="CD359" s="1073"/>
      <c r="ED359" s="1073"/>
    </row>
    <row r="360" spans="1:134" s="228" customFormat="1" ht="58.5" hidden="1" customHeight="1">
      <c r="A360" s="1337"/>
      <c r="B360" s="1063"/>
      <c r="C360" s="819"/>
      <c r="D360" s="818"/>
      <c r="E360" s="818"/>
      <c r="F360" s="818"/>
      <c r="G360" s="259"/>
      <c r="H360" s="259"/>
      <c r="I360" s="259"/>
      <c r="J360" s="259"/>
      <c r="K360" s="259"/>
      <c r="L360" s="260"/>
      <c r="M360" s="260"/>
      <c r="N360" s="260"/>
      <c r="O360" s="260"/>
      <c r="P360" s="260"/>
      <c r="Q360" s="850"/>
      <c r="R360" s="850"/>
      <c r="S360" s="260"/>
      <c r="T360" s="850"/>
      <c r="U360" s="850"/>
      <c r="V360" s="850"/>
      <c r="W360" s="260"/>
      <c r="X360" s="260"/>
      <c r="Y360" s="260"/>
      <c r="Z360" s="260"/>
      <c r="AA360" s="260"/>
      <c r="AB360" s="260"/>
      <c r="AC360" s="1343"/>
      <c r="AD360" s="260"/>
      <c r="AE360" s="260"/>
      <c r="AF360" s="260"/>
      <c r="AG360" s="260"/>
      <c r="AH360" s="260"/>
      <c r="AI360" s="260"/>
      <c r="AJ360" s="260"/>
      <c r="AK360" s="260"/>
      <c r="AL360" s="260"/>
      <c r="AM360" s="1343"/>
      <c r="AN360" s="1343"/>
      <c r="AO360" s="260"/>
      <c r="AP360" s="1343"/>
      <c r="AQ360" s="260"/>
      <c r="AR360" s="260"/>
      <c r="AS360" s="260"/>
      <c r="AT360" s="260"/>
      <c r="AU360" s="1343"/>
      <c r="AV360" s="260"/>
      <c r="AW360" s="260"/>
      <c r="AX360" s="1343"/>
      <c r="AY360" s="260"/>
      <c r="AZ360" s="260"/>
      <c r="BA360" s="1343"/>
      <c r="BB360" s="260"/>
      <c r="BC360" s="1343"/>
      <c r="BD360" s="1328"/>
      <c r="BE360" s="1343"/>
      <c r="BF360" s="803"/>
      <c r="BG360" s="1343"/>
      <c r="BH360" s="1343"/>
      <c r="BI360" s="803"/>
      <c r="BJ360" s="803"/>
      <c r="BK360" s="1343"/>
      <c r="BL360" s="1343"/>
      <c r="BM360" s="1357"/>
      <c r="BN360" s="1320"/>
      <c r="BO360" s="1357"/>
      <c r="BP360" s="1357"/>
      <c r="BQ360" s="1357"/>
      <c r="BR360" s="1343"/>
      <c r="BS360" s="877"/>
      <c r="BT360" s="1443"/>
      <c r="BU360" s="1064"/>
      <c r="BV360" s="1064"/>
      <c r="BW360" s="257"/>
      <c r="BX360" s="1304"/>
      <c r="BY360" s="1305"/>
      <c r="BZ360" s="1306"/>
      <c r="CA360" s="547"/>
      <c r="CD360" s="1073"/>
      <c r="ED360" s="1073"/>
    </row>
    <row r="361" spans="1:134" s="228" customFormat="1" hidden="1">
      <c r="A361" s="1352"/>
      <c r="B361" s="1462"/>
      <c r="C361" s="1411"/>
      <c r="D361" s="259"/>
      <c r="E361" s="259"/>
      <c r="F361" s="259"/>
      <c r="G361" s="259"/>
      <c r="H361" s="259"/>
      <c r="I361" s="259"/>
      <c r="J361" s="259"/>
      <c r="K361" s="259"/>
      <c r="L361" s="846"/>
      <c r="M361" s="846"/>
      <c r="N361" s="846"/>
      <c r="O361" s="846"/>
      <c r="P361" s="846"/>
      <c r="Q361" s="846"/>
      <c r="R361" s="846"/>
      <c r="S361" s="846"/>
      <c r="T361" s="846"/>
      <c r="U361" s="846"/>
      <c r="V361" s="846"/>
      <c r="W361" s="846"/>
      <c r="X361" s="846"/>
      <c r="Y361" s="846"/>
      <c r="Z361" s="846"/>
      <c r="AA361" s="846"/>
      <c r="AB361" s="846"/>
      <c r="AC361" s="846"/>
      <c r="AD361" s="846"/>
      <c r="AE361" s="846"/>
      <c r="AF361" s="846"/>
      <c r="AG361" s="846"/>
      <c r="AH361" s="846"/>
      <c r="AI361" s="846"/>
      <c r="AJ361" s="846"/>
      <c r="AK361" s="846"/>
      <c r="AL361" s="846"/>
      <c r="AM361" s="846"/>
      <c r="AN361" s="846"/>
      <c r="AO361" s="846"/>
      <c r="AP361" s="846"/>
      <c r="AQ361" s="846"/>
      <c r="AR361" s="846"/>
      <c r="AS361" s="846"/>
      <c r="AT361" s="846"/>
      <c r="AU361" s="846"/>
      <c r="AV361" s="846"/>
      <c r="AW361" s="846"/>
      <c r="AX361" s="846"/>
      <c r="AY361" s="846"/>
      <c r="AZ361" s="846"/>
      <c r="BA361" s="846"/>
      <c r="BB361" s="846"/>
      <c r="BC361" s="846"/>
      <c r="BD361" s="846"/>
      <c r="BE361" s="846"/>
      <c r="BF361" s="846"/>
      <c r="BG361" s="846"/>
      <c r="BH361" s="846"/>
      <c r="BI361" s="846"/>
      <c r="BJ361" s="846"/>
      <c r="BK361" s="846"/>
      <c r="BL361" s="846"/>
      <c r="BM361" s="1354"/>
      <c r="BN361" s="1354"/>
      <c r="BO361" s="1354"/>
      <c r="BP361" s="1354"/>
      <c r="BQ361" s="1354"/>
      <c r="BR361" s="846"/>
      <c r="BS361" s="1028"/>
      <c r="BT361" s="1028"/>
      <c r="BU361" s="1372"/>
      <c r="BV361" s="1372"/>
      <c r="BW361" s="257"/>
      <c r="BX361" s="1304"/>
      <c r="BY361" s="1305"/>
      <c r="BZ361" s="1306"/>
      <c r="CA361" s="547"/>
      <c r="CD361" s="1073"/>
      <c r="ED361" s="1073"/>
    </row>
    <row r="362" spans="1:134" s="228" customFormat="1" ht="54" hidden="1" customHeight="1">
      <c r="A362" s="1337"/>
      <c r="B362" s="1063"/>
      <c r="C362" s="819"/>
      <c r="D362" s="259"/>
      <c r="E362" s="259"/>
      <c r="F362" s="259"/>
      <c r="G362" s="818"/>
      <c r="H362" s="259"/>
      <c r="I362" s="259"/>
      <c r="J362" s="259"/>
      <c r="K362" s="259"/>
      <c r="L362" s="260"/>
      <c r="M362" s="260"/>
      <c r="N362" s="260"/>
      <c r="O362" s="260"/>
      <c r="P362" s="260"/>
      <c r="Q362" s="850"/>
      <c r="R362" s="850"/>
      <c r="S362" s="260"/>
      <c r="T362" s="850"/>
      <c r="U362" s="850"/>
      <c r="V362" s="850"/>
      <c r="W362" s="260"/>
      <c r="X362" s="260"/>
      <c r="Y362" s="260"/>
      <c r="Z362" s="260"/>
      <c r="AA362" s="260"/>
      <c r="AB362" s="260"/>
      <c r="AC362" s="1343"/>
      <c r="AD362" s="260"/>
      <c r="AE362" s="260"/>
      <c r="AF362" s="260"/>
      <c r="AG362" s="260"/>
      <c r="AH362" s="260"/>
      <c r="AI362" s="260"/>
      <c r="AJ362" s="260"/>
      <c r="AK362" s="260"/>
      <c r="AL362" s="260"/>
      <c r="AM362" s="1343"/>
      <c r="AN362" s="1343"/>
      <c r="AO362" s="260"/>
      <c r="AP362" s="1343"/>
      <c r="AQ362" s="260"/>
      <c r="AR362" s="260"/>
      <c r="AS362" s="260"/>
      <c r="AT362" s="260"/>
      <c r="AU362" s="1343"/>
      <c r="AV362" s="260"/>
      <c r="AW362" s="260"/>
      <c r="AX362" s="1343"/>
      <c r="AY362" s="260"/>
      <c r="AZ362" s="260"/>
      <c r="BA362" s="1343"/>
      <c r="BB362" s="260"/>
      <c r="BC362" s="1343"/>
      <c r="BD362" s="1328"/>
      <c r="BE362" s="1343"/>
      <c r="BF362" s="803"/>
      <c r="BG362" s="1343"/>
      <c r="BH362" s="1343"/>
      <c r="BI362" s="803"/>
      <c r="BJ362" s="803"/>
      <c r="BK362" s="803"/>
      <c r="BL362" s="1343"/>
      <c r="BM362" s="1357"/>
      <c r="BN362" s="1320"/>
      <c r="BO362" s="1357"/>
      <c r="BP362" s="1357"/>
      <c r="BQ362" s="1357"/>
      <c r="BR362" s="1343"/>
      <c r="BS362" s="877"/>
      <c r="BT362" s="621"/>
      <c r="BU362" s="621"/>
      <c r="BV362" s="621"/>
      <c r="BW362" s="257"/>
      <c r="BX362" s="1304"/>
      <c r="BY362" s="1305"/>
      <c r="BZ362" s="1306"/>
      <c r="CA362" s="547"/>
      <c r="CD362" s="1073"/>
      <c r="ED362" s="1073"/>
    </row>
    <row r="363" spans="1:134" s="228" customFormat="1" ht="26.45" hidden="1" customHeight="1">
      <c r="A363" s="1352"/>
      <c r="B363" s="1462"/>
      <c r="C363" s="1411"/>
      <c r="D363" s="259"/>
      <c r="E363" s="259"/>
      <c r="F363" s="259"/>
      <c r="G363" s="259"/>
      <c r="H363" s="259"/>
      <c r="I363" s="259"/>
      <c r="J363" s="259"/>
      <c r="K363" s="259"/>
      <c r="L363" s="846"/>
      <c r="M363" s="846"/>
      <c r="N363" s="846"/>
      <c r="O363" s="846"/>
      <c r="P363" s="846"/>
      <c r="Q363" s="846"/>
      <c r="R363" s="846"/>
      <c r="S363" s="846"/>
      <c r="T363" s="846"/>
      <c r="U363" s="846"/>
      <c r="V363" s="846"/>
      <c r="W363" s="846"/>
      <c r="X363" s="846"/>
      <c r="Y363" s="846"/>
      <c r="Z363" s="846"/>
      <c r="AA363" s="846"/>
      <c r="AB363" s="846"/>
      <c r="AC363" s="846"/>
      <c r="AD363" s="846"/>
      <c r="AE363" s="846"/>
      <c r="AF363" s="846"/>
      <c r="AG363" s="846"/>
      <c r="AH363" s="846"/>
      <c r="AI363" s="846"/>
      <c r="AJ363" s="846"/>
      <c r="AK363" s="846"/>
      <c r="AL363" s="846"/>
      <c r="AM363" s="846"/>
      <c r="AN363" s="846"/>
      <c r="AO363" s="846"/>
      <c r="AP363" s="846"/>
      <c r="AQ363" s="846"/>
      <c r="AR363" s="846"/>
      <c r="AS363" s="846"/>
      <c r="AT363" s="846"/>
      <c r="AU363" s="846"/>
      <c r="AV363" s="846"/>
      <c r="AW363" s="846"/>
      <c r="AX363" s="846"/>
      <c r="AY363" s="846"/>
      <c r="AZ363" s="846"/>
      <c r="BA363" s="846"/>
      <c r="BB363" s="846"/>
      <c r="BC363" s="846"/>
      <c r="BD363" s="846"/>
      <c r="BE363" s="846"/>
      <c r="BF363" s="846"/>
      <c r="BG363" s="846"/>
      <c r="BH363" s="846"/>
      <c r="BI363" s="846"/>
      <c r="BJ363" s="846"/>
      <c r="BK363" s="846"/>
      <c r="BL363" s="846"/>
      <c r="BM363" s="1354"/>
      <c r="BN363" s="1354"/>
      <c r="BO363" s="1354"/>
      <c r="BP363" s="1354"/>
      <c r="BQ363" s="1354"/>
      <c r="BR363" s="846"/>
      <c r="BS363" s="1028"/>
      <c r="BT363" s="1028"/>
      <c r="BU363" s="259"/>
      <c r="BV363" s="259"/>
      <c r="BW363" s="257"/>
      <c r="BX363" s="1304"/>
      <c r="BY363" s="1305"/>
      <c r="BZ363" s="1306"/>
      <c r="CA363" s="547"/>
      <c r="CD363" s="1073"/>
      <c r="ED363" s="1073"/>
    </row>
    <row r="364" spans="1:134" s="228" customFormat="1" ht="72" hidden="1" customHeight="1">
      <c r="A364" s="1337"/>
      <c r="B364" s="1063"/>
      <c r="C364" s="819"/>
      <c r="D364" s="259"/>
      <c r="E364" s="259"/>
      <c r="F364" s="259"/>
      <c r="G364" s="259"/>
      <c r="H364" s="259"/>
      <c r="I364" s="259"/>
      <c r="J364" s="259"/>
      <c r="K364" s="259"/>
      <c r="L364" s="260"/>
      <c r="M364" s="260"/>
      <c r="N364" s="260"/>
      <c r="O364" s="260"/>
      <c r="P364" s="260"/>
      <c r="Q364" s="850"/>
      <c r="R364" s="850"/>
      <c r="S364" s="260"/>
      <c r="T364" s="850"/>
      <c r="U364" s="850"/>
      <c r="V364" s="850"/>
      <c r="W364" s="260"/>
      <c r="X364" s="260"/>
      <c r="Y364" s="260"/>
      <c r="Z364" s="260"/>
      <c r="AA364" s="260"/>
      <c r="AB364" s="260"/>
      <c r="AC364" s="1343"/>
      <c r="AD364" s="260"/>
      <c r="AE364" s="260"/>
      <c r="AF364" s="260"/>
      <c r="AG364" s="260"/>
      <c r="AH364" s="260"/>
      <c r="AI364" s="260"/>
      <c r="AJ364" s="260"/>
      <c r="AK364" s="260"/>
      <c r="AL364" s="260"/>
      <c r="AM364" s="1343"/>
      <c r="AN364" s="1343"/>
      <c r="AO364" s="260"/>
      <c r="AP364" s="1343"/>
      <c r="AQ364" s="260"/>
      <c r="AR364" s="260"/>
      <c r="AS364" s="260"/>
      <c r="AT364" s="260"/>
      <c r="AU364" s="1343"/>
      <c r="AV364" s="260"/>
      <c r="AW364" s="260"/>
      <c r="AX364" s="1343"/>
      <c r="AY364" s="260"/>
      <c r="AZ364" s="260"/>
      <c r="BA364" s="1343"/>
      <c r="BB364" s="260"/>
      <c r="BC364" s="1343"/>
      <c r="BD364" s="1328"/>
      <c r="BE364" s="1343"/>
      <c r="BF364" s="803"/>
      <c r="BG364" s="1343"/>
      <c r="BH364" s="803"/>
      <c r="BI364" s="803"/>
      <c r="BJ364" s="803"/>
      <c r="BK364" s="803"/>
      <c r="BL364" s="1343"/>
      <c r="BM364" s="1357"/>
      <c r="BN364" s="1320"/>
      <c r="BO364" s="1357"/>
      <c r="BP364" s="1357"/>
      <c r="BQ364" s="1357"/>
      <c r="BR364" s="1343"/>
      <c r="BS364" s="877"/>
      <c r="BT364" s="259"/>
      <c r="BU364" s="259"/>
      <c r="BV364" s="259"/>
      <c r="BW364" s="259"/>
      <c r="BX364" s="1304"/>
      <c r="BY364" s="1305"/>
      <c r="BZ364" s="1306"/>
      <c r="CA364" s="547"/>
      <c r="CD364" s="1073"/>
      <c r="ED364" s="1073"/>
    </row>
    <row r="365" spans="1:134" s="228" customFormat="1" ht="32.450000000000003" hidden="1" customHeight="1">
      <c r="A365" s="1037"/>
      <c r="B365" s="1351"/>
      <c r="C365" s="890"/>
      <c r="D365" s="818"/>
      <c r="E365" s="259"/>
      <c r="F365" s="818"/>
      <c r="G365" s="818"/>
      <c r="H365" s="818"/>
      <c r="I365" s="818"/>
      <c r="J365" s="818"/>
      <c r="K365" s="818"/>
      <c r="L365" s="890"/>
      <c r="M365" s="890"/>
      <c r="N365" s="890"/>
      <c r="O365" s="890"/>
      <c r="P365" s="890"/>
      <c r="Q365" s="890"/>
      <c r="R365" s="890"/>
      <c r="S365" s="890"/>
      <c r="T365" s="890"/>
      <c r="U365" s="890"/>
      <c r="V365" s="890"/>
      <c r="W365" s="890"/>
      <c r="X365" s="890"/>
      <c r="Y365" s="890"/>
      <c r="Z365" s="890"/>
      <c r="AA365" s="890"/>
      <c r="AB365" s="890"/>
      <c r="AC365" s="890"/>
      <c r="AD365" s="890"/>
      <c r="AE365" s="890"/>
      <c r="AF365" s="890"/>
      <c r="AG365" s="890"/>
      <c r="AH365" s="890"/>
      <c r="AI365" s="890"/>
      <c r="AJ365" s="890"/>
      <c r="AK365" s="890"/>
      <c r="AL365" s="890"/>
      <c r="AM365" s="890"/>
      <c r="AN365" s="890"/>
      <c r="AO365" s="890"/>
      <c r="AP365" s="890"/>
      <c r="AQ365" s="890"/>
      <c r="AR365" s="890"/>
      <c r="AS365" s="890"/>
      <c r="AT365" s="890"/>
      <c r="AU365" s="890"/>
      <c r="AV365" s="890"/>
      <c r="AW365" s="890"/>
      <c r="AX365" s="890"/>
      <c r="AY365" s="890"/>
      <c r="AZ365" s="890"/>
      <c r="BA365" s="890"/>
      <c r="BB365" s="890"/>
      <c r="BC365" s="890"/>
      <c r="BD365" s="890"/>
      <c r="BE365" s="890"/>
      <c r="BF365" s="890"/>
      <c r="BG365" s="890"/>
      <c r="BH365" s="890"/>
      <c r="BI365" s="890"/>
      <c r="BJ365" s="890"/>
      <c r="BK365" s="890"/>
      <c r="BL365" s="890"/>
      <c r="BM365" s="1407"/>
      <c r="BN365" s="1407"/>
      <c r="BO365" s="1407"/>
      <c r="BP365" s="1407"/>
      <c r="BQ365" s="1407"/>
      <c r="BR365" s="890"/>
      <c r="BS365" s="890"/>
      <c r="BT365" s="890"/>
      <c r="BU365" s="1369"/>
      <c r="BV365" s="1369"/>
      <c r="BW365" s="1355"/>
      <c r="BX365" s="1304"/>
      <c r="BY365" s="1305"/>
      <c r="BZ365" s="1306"/>
      <c r="CA365" s="547"/>
      <c r="CD365" s="1073"/>
      <c r="ED365" s="1073"/>
    </row>
    <row r="366" spans="1:134" s="228" customFormat="1" ht="21.6" hidden="1" customHeight="1">
      <c r="A366" s="1352"/>
      <c r="B366" s="1353"/>
      <c r="C366" s="1028"/>
      <c r="D366" s="846"/>
      <c r="E366" s="846"/>
      <c r="F366" s="846"/>
      <c r="G366" s="846"/>
      <c r="H366" s="846"/>
      <c r="I366" s="846"/>
      <c r="J366" s="846"/>
      <c r="K366" s="846"/>
      <c r="L366" s="1028"/>
      <c r="M366" s="1028"/>
      <c r="N366" s="1028"/>
      <c r="O366" s="1028"/>
      <c r="P366" s="1028"/>
      <c r="Q366" s="1028"/>
      <c r="R366" s="1028"/>
      <c r="S366" s="1028"/>
      <c r="T366" s="1028"/>
      <c r="U366" s="1028"/>
      <c r="V366" s="1028"/>
      <c r="W366" s="1028"/>
      <c r="X366" s="1028"/>
      <c r="Y366" s="1028"/>
      <c r="Z366" s="1028"/>
      <c r="AA366" s="1028"/>
      <c r="AB366" s="1028"/>
      <c r="AC366" s="1028"/>
      <c r="AD366" s="1028"/>
      <c r="AE366" s="1028"/>
      <c r="AF366" s="1028"/>
      <c r="AG366" s="1028"/>
      <c r="AH366" s="1028"/>
      <c r="AI366" s="1028"/>
      <c r="AJ366" s="1028"/>
      <c r="AK366" s="1028"/>
      <c r="AL366" s="1028"/>
      <c r="AM366" s="1028"/>
      <c r="AN366" s="1028"/>
      <c r="AO366" s="1028"/>
      <c r="AP366" s="1028"/>
      <c r="AQ366" s="1028"/>
      <c r="AR366" s="1028"/>
      <c r="AS366" s="1028"/>
      <c r="AT366" s="1028"/>
      <c r="AU366" s="1028"/>
      <c r="AV366" s="1028"/>
      <c r="AW366" s="1028"/>
      <c r="AX366" s="1028"/>
      <c r="AY366" s="1028"/>
      <c r="AZ366" s="1028"/>
      <c r="BA366" s="1028"/>
      <c r="BB366" s="1028"/>
      <c r="BC366" s="1028"/>
      <c r="BD366" s="1028"/>
      <c r="BE366" s="1028"/>
      <c r="BF366" s="1028"/>
      <c r="BG366" s="1028"/>
      <c r="BH366" s="1028"/>
      <c r="BI366" s="1028"/>
      <c r="BJ366" s="1028"/>
      <c r="BK366" s="1028"/>
      <c r="BL366" s="1028"/>
      <c r="BM366" s="1354"/>
      <c r="BN366" s="1354"/>
      <c r="BO366" s="1354"/>
      <c r="BP366" s="1354"/>
      <c r="BQ366" s="1354"/>
      <c r="BR366" s="1028"/>
      <c r="BS366" s="923"/>
      <c r="BT366" s="1369"/>
      <c r="BU366" s="1369"/>
      <c r="BV366" s="1369"/>
      <c r="BW366" s="1355"/>
      <c r="BX366" s="1304"/>
      <c r="BY366" s="1305"/>
      <c r="BZ366" s="1306"/>
      <c r="CA366" s="547"/>
      <c r="CD366" s="1073"/>
      <c r="ED366" s="1073"/>
    </row>
    <row r="367" spans="1:134" s="228" customFormat="1" ht="15.75" hidden="1">
      <c r="A367" s="790"/>
      <c r="B367" s="1484"/>
      <c r="C367" s="1360"/>
      <c r="D367" s="500"/>
      <c r="E367" s="500"/>
      <c r="F367" s="1392"/>
      <c r="G367" s="500"/>
      <c r="H367" s="153"/>
      <c r="I367" s="499"/>
      <c r="J367" s="791"/>
      <c r="K367" s="612"/>
      <c r="L367" s="1485"/>
      <c r="M367" s="923"/>
      <c r="N367" s="1485"/>
      <c r="O367" s="923"/>
      <c r="P367" s="1485"/>
      <c r="Q367" s="260"/>
      <c r="R367" s="1343"/>
      <c r="S367" s="1343"/>
      <c r="T367" s="1343"/>
      <c r="U367" s="1343"/>
      <c r="V367" s="1343"/>
      <c r="W367" s="1343"/>
      <c r="X367" s="1343"/>
      <c r="Y367" s="1343"/>
      <c r="Z367" s="1343"/>
      <c r="AA367" s="1343"/>
      <c r="AB367" s="1343"/>
      <c r="AC367" s="1343"/>
      <c r="AD367" s="1343"/>
      <c r="AE367" s="1343"/>
      <c r="AF367" s="1343"/>
      <c r="AG367" s="1343"/>
      <c r="AH367" s="1343"/>
      <c r="AI367" s="1343"/>
      <c r="AJ367" s="1343"/>
      <c r="AK367" s="1343"/>
      <c r="AL367" s="1343"/>
      <c r="AM367" s="1343"/>
      <c r="AN367" s="1343"/>
      <c r="AO367" s="1343"/>
      <c r="AP367" s="1343"/>
      <c r="AQ367" s="1343"/>
      <c r="AR367" s="1343"/>
      <c r="AS367" s="1343"/>
      <c r="AT367" s="1343"/>
      <c r="AU367" s="1343"/>
      <c r="AV367" s="1343"/>
      <c r="AW367" s="1343"/>
      <c r="AX367" s="1343"/>
      <c r="AY367" s="1343"/>
      <c r="AZ367" s="1343"/>
      <c r="BA367" s="1343"/>
      <c r="BB367" s="1343"/>
      <c r="BC367" s="1343"/>
      <c r="BD367" s="1340"/>
      <c r="BE367" s="1343"/>
      <c r="BF367" s="1356"/>
      <c r="BG367" s="1343"/>
      <c r="BH367" s="1343"/>
      <c r="BI367" s="1398"/>
      <c r="BJ367" s="803"/>
      <c r="BK367" s="803"/>
      <c r="BL367" s="1486"/>
      <c r="BM367" s="1401"/>
      <c r="BN367" s="1320"/>
      <c r="BO367" s="1401"/>
      <c r="BP367" s="1401"/>
      <c r="BQ367" s="1401"/>
      <c r="BR367" s="1486"/>
      <c r="BS367" s="923"/>
      <c r="BT367" s="1369"/>
      <c r="BU367" s="1369"/>
      <c r="BV367" s="1369"/>
      <c r="BW367" s="1355"/>
      <c r="BX367" s="1304"/>
      <c r="BY367" s="1305"/>
      <c r="BZ367" s="1306"/>
      <c r="CA367" s="547"/>
      <c r="CD367" s="1073"/>
      <c r="ED367" s="1073"/>
    </row>
    <row r="368" spans="1:134" s="228" customFormat="1" hidden="1">
      <c r="A368" s="1352"/>
      <c r="B368" s="1353"/>
      <c r="C368" s="1372"/>
      <c r="D368" s="846"/>
      <c r="E368" s="846"/>
      <c r="F368" s="846"/>
      <c r="G368" s="846"/>
      <c r="H368" s="846"/>
      <c r="I368" s="846"/>
      <c r="J368" s="846"/>
      <c r="K368" s="846"/>
      <c r="L368" s="1028"/>
      <c r="M368" s="1028"/>
      <c r="N368" s="1028"/>
      <c r="O368" s="1028"/>
      <c r="P368" s="1028"/>
      <c r="Q368" s="1028"/>
      <c r="R368" s="1028"/>
      <c r="S368" s="1028"/>
      <c r="T368" s="1028"/>
      <c r="U368" s="1028"/>
      <c r="V368" s="1028"/>
      <c r="W368" s="1028"/>
      <c r="X368" s="1028"/>
      <c r="Y368" s="1028"/>
      <c r="Z368" s="1028"/>
      <c r="AA368" s="1028"/>
      <c r="AB368" s="1028"/>
      <c r="AC368" s="1028"/>
      <c r="AD368" s="1028"/>
      <c r="AE368" s="1028"/>
      <c r="AF368" s="1028"/>
      <c r="AG368" s="1028"/>
      <c r="AH368" s="1028"/>
      <c r="AI368" s="1028"/>
      <c r="AJ368" s="1028"/>
      <c r="AK368" s="1028"/>
      <c r="AL368" s="1028"/>
      <c r="AM368" s="1028"/>
      <c r="AN368" s="1028"/>
      <c r="AO368" s="1028"/>
      <c r="AP368" s="1028"/>
      <c r="AQ368" s="1028"/>
      <c r="AR368" s="1028"/>
      <c r="AS368" s="1028"/>
      <c r="AT368" s="1028"/>
      <c r="AU368" s="1028"/>
      <c r="AV368" s="1028"/>
      <c r="AW368" s="1028"/>
      <c r="AX368" s="1028"/>
      <c r="AY368" s="1028"/>
      <c r="AZ368" s="1028"/>
      <c r="BA368" s="1028"/>
      <c r="BB368" s="1028"/>
      <c r="BC368" s="1028"/>
      <c r="BD368" s="1028"/>
      <c r="BE368" s="1028"/>
      <c r="BF368" s="1028"/>
      <c r="BG368" s="1028"/>
      <c r="BH368" s="1028"/>
      <c r="BI368" s="1028"/>
      <c r="BJ368" s="1028"/>
      <c r="BK368" s="1028"/>
      <c r="BL368" s="1028"/>
      <c r="BM368" s="1354"/>
      <c r="BN368" s="1354"/>
      <c r="BO368" s="1354"/>
      <c r="BP368" s="1354"/>
      <c r="BQ368" s="1354"/>
      <c r="BR368" s="1028"/>
      <c r="BS368" s="1028"/>
      <c r="BT368" s="1369"/>
      <c r="BU368" s="1369"/>
      <c r="BV368" s="1369"/>
      <c r="BW368" s="1355"/>
      <c r="BX368" s="1304"/>
      <c r="BY368" s="1305"/>
      <c r="BZ368" s="1306"/>
      <c r="CA368" s="547"/>
      <c r="CD368" s="1073"/>
      <c r="ED368" s="1073"/>
    </row>
    <row r="369" spans="1:134" s="228" customFormat="1" ht="15.75" hidden="1">
      <c r="A369" s="790"/>
      <c r="B369" s="1360"/>
      <c r="C369" s="1360"/>
      <c r="D369" s="1392"/>
      <c r="E369" s="1392"/>
      <c r="F369" s="1487"/>
      <c r="G369" s="1487"/>
      <c r="H369" s="1392"/>
      <c r="I369" s="500"/>
      <c r="J369" s="791"/>
      <c r="K369" s="791"/>
      <c r="L369" s="1485"/>
      <c r="M369" s="923"/>
      <c r="N369" s="1485"/>
      <c r="O369" s="923"/>
      <c r="P369" s="1389"/>
      <c r="Q369" s="260"/>
      <c r="R369" s="1343"/>
      <c r="S369" s="1343"/>
      <c r="T369" s="1343"/>
      <c r="U369" s="1343"/>
      <c r="V369" s="1343"/>
      <c r="W369" s="1343"/>
      <c r="X369" s="1343"/>
      <c r="Y369" s="1343"/>
      <c r="Z369" s="1343"/>
      <c r="AA369" s="1343"/>
      <c r="AB369" s="1343"/>
      <c r="AC369" s="1343"/>
      <c r="AD369" s="1343"/>
      <c r="AE369" s="1343"/>
      <c r="AF369" s="1343"/>
      <c r="AG369" s="1343"/>
      <c r="AH369" s="1343"/>
      <c r="AI369" s="1343"/>
      <c r="AJ369" s="1343"/>
      <c r="AK369" s="1343"/>
      <c r="AL369" s="1343"/>
      <c r="AM369" s="1343"/>
      <c r="AN369" s="1343"/>
      <c r="AO369" s="1343"/>
      <c r="AP369" s="1343"/>
      <c r="AQ369" s="1343"/>
      <c r="AR369" s="1343"/>
      <c r="AS369" s="1343"/>
      <c r="AT369" s="1343"/>
      <c r="AU369" s="1343"/>
      <c r="AV369" s="1343"/>
      <c r="AW369" s="1343"/>
      <c r="AX369" s="1343"/>
      <c r="AY369" s="1343"/>
      <c r="AZ369" s="1343"/>
      <c r="BA369" s="1343"/>
      <c r="BB369" s="1343"/>
      <c r="BC369" s="1343"/>
      <c r="BD369" s="1340"/>
      <c r="BE369" s="1343"/>
      <c r="BF369" s="1356"/>
      <c r="BG369" s="1343"/>
      <c r="BH369" s="1343"/>
      <c r="BI369" s="1398"/>
      <c r="BJ369" s="803"/>
      <c r="BK369" s="803"/>
      <c r="BL369" s="954"/>
      <c r="BM369" s="1362"/>
      <c r="BN369" s="1320"/>
      <c r="BO369" s="1362"/>
      <c r="BP369" s="1362"/>
      <c r="BQ369" s="1362"/>
      <c r="BR369" s="954"/>
      <c r="BS369" s="923"/>
      <c r="BT369" s="1369"/>
      <c r="BU369" s="1369"/>
      <c r="BV369" s="1369"/>
      <c r="BW369" s="1355"/>
      <c r="BX369" s="1304"/>
      <c r="BY369" s="1305"/>
      <c r="BZ369" s="1306"/>
      <c r="CA369" s="547"/>
      <c r="CD369" s="1073"/>
      <c r="ED369" s="1073"/>
    </row>
    <row r="370" spans="1:134" s="228" customFormat="1" hidden="1">
      <c r="A370" s="922"/>
      <c r="B370" s="1473"/>
      <c r="C370" s="1020"/>
      <c r="D370" s="818"/>
      <c r="E370" s="259"/>
      <c r="F370" s="818"/>
      <c r="G370" s="818"/>
      <c r="H370" s="818"/>
      <c r="I370" s="818"/>
      <c r="J370" s="818"/>
      <c r="K370" s="818"/>
      <c r="L370" s="1343"/>
      <c r="M370" s="1343"/>
      <c r="N370" s="1343"/>
      <c r="O370" s="1343"/>
      <c r="P370" s="1343"/>
      <c r="Q370" s="260"/>
      <c r="R370" s="1343"/>
      <c r="S370" s="1343"/>
      <c r="T370" s="1343"/>
      <c r="U370" s="1343"/>
      <c r="V370" s="1343"/>
      <c r="W370" s="1343"/>
      <c r="X370" s="1343"/>
      <c r="Y370" s="1343"/>
      <c r="Z370" s="1343"/>
      <c r="AA370" s="1343"/>
      <c r="AB370" s="1343"/>
      <c r="AC370" s="1343"/>
      <c r="AD370" s="1343"/>
      <c r="AE370" s="1343"/>
      <c r="AF370" s="1343"/>
      <c r="AG370" s="1343"/>
      <c r="AH370" s="1343"/>
      <c r="AI370" s="1343"/>
      <c r="AJ370" s="1343"/>
      <c r="AK370" s="1343"/>
      <c r="AL370" s="1343"/>
      <c r="AM370" s="1343"/>
      <c r="AN370" s="1343"/>
      <c r="AO370" s="1343"/>
      <c r="AP370" s="1343"/>
      <c r="AQ370" s="1343"/>
      <c r="AR370" s="1343"/>
      <c r="AS370" s="1343"/>
      <c r="AT370" s="1343"/>
      <c r="AU370" s="1343"/>
      <c r="AV370" s="1343"/>
      <c r="AW370" s="1343"/>
      <c r="AX370" s="1343"/>
      <c r="AY370" s="1343"/>
      <c r="AZ370" s="1343"/>
      <c r="BA370" s="1343"/>
      <c r="BB370" s="1343"/>
      <c r="BC370" s="1343"/>
      <c r="BD370" s="1340"/>
      <c r="BE370" s="1343"/>
      <c r="BF370" s="1356"/>
      <c r="BG370" s="1343"/>
      <c r="BH370" s="1343"/>
      <c r="BI370" s="1398"/>
      <c r="BJ370" s="803"/>
      <c r="BK370" s="803"/>
      <c r="BL370" s="1343"/>
      <c r="BM370" s="1329"/>
      <c r="BN370" s="1357"/>
      <c r="BO370" s="1329"/>
      <c r="BP370" s="1329"/>
      <c r="BQ370" s="1329"/>
      <c r="BR370" s="1343"/>
      <c r="BS370" s="923"/>
      <c r="BT370" s="1369"/>
      <c r="BU370" s="1369"/>
      <c r="BV370" s="1369"/>
      <c r="BW370" s="1355"/>
      <c r="BX370" s="1304"/>
      <c r="BY370" s="1305"/>
      <c r="BZ370" s="1306"/>
      <c r="CA370" s="547"/>
      <c r="CD370" s="1073"/>
      <c r="ED370" s="1073"/>
    </row>
    <row r="371" spans="1:134" s="228" customFormat="1" ht="42.6" hidden="1" customHeight="1">
      <c r="A371" s="1059"/>
      <c r="B371" s="1488"/>
      <c r="C371" s="888"/>
      <c r="D371" s="818"/>
      <c r="E371" s="259"/>
      <c r="F371" s="818"/>
      <c r="G371" s="818"/>
      <c r="H371" s="818"/>
      <c r="I371" s="818"/>
      <c r="J371" s="818"/>
      <c r="K371" s="818"/>
      <c r="L371" s="890"/>
      <c r="M371" s="890"/>
      <c r="N371" s="890"/>
      <c r="O371" s="890"/>
      <c r="P371" s="890"/>
      <c r="Q371" s="890"/>
      <c r="R371" s="890"/>
      <c r="S371" s="890"/>
      <c r="T371" s="890"/>
      <c r="U371" s="890"/>
      <c r="V371" s="890"/>
      <c r="W371" s="890"/>
      <c r="X371" s="890"/>
      <c r="Y371" s="890"/>
      <c r="Z371" s="890"/>
      <c r="AA371" s="890"/>
      <c r="AB371" s="890"/>
      <c r="AC371" s="890"/>
      <c r="AD371" s="890"/>
      <c r="AE371" s="890"/>
      <c r="AF371" s="890"/>
      <c r="AG371" s="890"/>
      <c r="AH371" s="890"/>
      <c r="AI371" s="890"/>
      <c r="AJ371" s="890"/>
      <c r="AK371" s="890"/>
      <c r="AL371" s="890"/>
      <c r="AM371" s="890"/>
      <c r="AN371" s="890"/>
      <c r="AO371" s="890"/>
      <c r="AP371" s="890"/>
      <c r="AQ371" s="890"/>
      <c r="AR371" s="890"/>
      <c r="AS371" s="890"/>
      <c r="AT371" s="890"/>
      <c r="AU371" s="890"/>
      <c r="AV371" s="890"/>
      <c r="AW371" s="890"/>
      <c r="AX371" s="890"/>
      <c r="AY371" s="890"/>
      <c r="AZ371" s="890"/>
      <c r="BA371" s="890"/>
      <c r="BB371" s="890"/>
      <c r="BC371" s="890"/>
      <c r="BD371" s="890"/>
      <c r="BE371" s="890"/>
      <c r="BF371" s="890"/>
      <c r="BG371" s="890"/>
      <c r="BH371" s="890"/>
      <c r="BI371" s="890"/>
      <c r="BJ371" s="890"/>
      <c r="BK371" s="890"/>
      <c r="BL371" s="890"/>
      <c r="BM371" s="1407"/>
      <c r="BN371" s="1407"/>
      <c r="BO371" s="1407"/>
      <c r="BP371" s="1407"/>
      <c r="BQ371" s="1407"/>
      <c r="BR371" s="890"/>
      <c r="BS371" s="888"/>
      <c r="BT371" s="888"/>
      <c r="BU371" s="1369"/>
      <c r="BV371" s="1369"/>
      <c r="BW371" s="1355"/>
      <c r="BX371" s="1304"/>
      <c r="BY371" s="1305"/>
      <c r="BZ371" s="1306"/>
      <c r="CA371" s="547"/>
      <c r="CD371" s="1073"/>
      <c r="ED371" s="1073"/>
    </row>
    <row r="372" spans="1:134" s="250" customFormat="1" ht="131.1" hidden="1" customHeight="1">
      <c r="A372" s="1037"/>
      <c r="B372" s="1488"/>
      <c r="C372" s="1463"/>
      <c r="D372" s="1057"/>
      <c r="E372" s="1057"/>
      <c r="F372" s="1057"/>
      <c r="G372" s="1057"/>
      <c r="H372" s="1057"/>
      <c r="I372" s="1057"/>
      <c r="J372" s="1057"/>
      <c r="K372" s="1489"/>
      <c r="L372" s="890"/>
      <c r="M372" s="890"/>
      <c r="N372" s="890"/>
      <c r="O372" s="890"/>
      <c r="P372" s="258"/>
      <c r="Q372" s="258"/>
      <c r="R372" s="890"/>
      <c r="S372" s="890"/>
      <c r="T372" s="890"/>
      <c r="U372" s="890"/>
      <c r="V372" s="890"/>
      <c r="W372" s="890"/>
      <c r="X372" s="890"/>
      <c r="Y372" s="890"/>
      <c r="Z372" s="890"/>
      <c r="AA372" s="890"/>
      <c r="AB372" s="890"/>
      <c r="AC372" s="1343"/>
      <c r="AD372" s="890"/>
      <c r="AE372" s="890"/>
      <c r="AF372" s="890"/>
      <c r="AG372" s="890"/>
      <c r="AH372" s="890"/>
      <c r="AI372" s="890"/>
      <c r="AJ372" s="890"/>
      <c r="AK372" s="890"/>
      <c r="AL372" s="890"/>
      <c r="AM372" s="890"/>
      <c r="AN372" s="890"/>
      <c r="AO372" s="890"/>
      <c r="AP372" s="890"/>
      <c r="AQ372" s="890"/>
      <c r="AR372" s="890"/>
      <c r="AS372" s="890"/>
      <c r="AT372" s="890"/>
      <c r="AU372" s="890"/>
      <c r="AV372" s="890"/>
      <c r="AW372" s="890"/>
      <c r="AX372" s="890"/>
      <c r="AY372" s="890"/>
      <c r="AZ372" s="890"/>
      <c r="BA372" s="890"/>
      <c r="BB372" s="890"/>
      <c r="BC372" s="890"/>
      <c r="BD372" s="890"/>
      <c r="BE372" s="890"/>
      <c r="BF372" s="890"/>
      <c r="BG372" s="890"/>
      <c r="BH372" s="890"/>
      <c r="BI372" s="890"/>
      <c r="BJ372" s="890"/>
      <c r="BK372" s="890"/>
      <c r="BL372" s="890"/>
      <c r="BM372" s="1407"/>
      <c r="BN372" s="1407"/>
      <c r="BO372" s="1407"/>
      <c r="BP372" s="1407"/>
      <c r="BQ372" s="1407"/>
      <c r="BR372" s="890"/>
      <c r="BS372" s="888"/>
      <c r="BT372" s="888"/>
      <c r="BU372" s="259"/>
      <c r="BV372" s="259"/>
      <c r="BW372" s="259"/>
      <c r="BX372" s="1304"/>
      <c r="BY372" s="1305"/>
      <c r="BZ372" s="1306"/>
      <c r="CA372" s="547"/>
      <c r="CD372" s="1073"/>
      <c r="ED372" s="1073"/>
    </row>
    <row r="373" spans="1:134" s="228" customFormat="1" hidden="1">
      <c r="A373" s="922"/>
      <c r="B373" s="1490"/>
      <c r="C373" s="888"/>
      <c r="D373" s="922"/>
      <c r="E373" s="922"/>
      <c r="F373" s="922"/>
      <c r="G373" s="922"/>
      <c r="H373" s="922"/>
      <c r="I373" s="1063"/>
      <c r="J373" s="1032"/>
      <c r="K373" s="1032"/>
      <c r="L373" s="890"/>
      <c r="M373" s="890"/>
      <c r="N373" s="890"/>
      <c r="O373" s="890"/>
      <c r="P373" s="890"/>
      <c r="Q373" s="890"/>
      <c r="R373" s="890"/>
      <c r="S373" s="890"/>
      <c r="T373" s="890"/>
      <c r="U373" s="890"/>
      <c r="V373" s="890"/>
      <c r="W373" s="890"/>
      <c r="X373" s="890"/>
      <c r="Y373" s="890"/>
      <c r="Z373" s="890"/>
      <c r="AA373" s="890"/>
      <c r="AB373" s="890"/>
      <c r="AC373" s="890"/>
      <c r="AD373" s="890"/>
      <c r="AE373" s="890"/>
      <c r="AF373" s="890"/>
      <c r="AG373" s="890"/>
      <c r="AH373" s="890"/>
      <c r="AI373" s="890"/>
      <c r="AJ373" s="890"/>
      <c r="AK373" s="890"/>
      <c r="AL373" s="890"/>
      <c r="AM373" s="890"/>
      <c r="AN373" s="890"/>
      <c r="AO373" s="890"/>
      <c r="AP373" s="890"/>
      <c r="AQ373" s="890"/>
      <c r="AR373" s="890"/>
      <c r="AS373" s="890"/>
      <c r="AT373" s="890"/>
      <c r="AU373" s="890"/>
      <c r="AV373" s="890"/>
      <c r="AW373" s="890"/>
      <c r="AX373" s="890"/>
      <c r="AY373" s="890"/>
      <c r="AZ373" s="890"/>
      <c r="BA373" s="890"/>
      <c r="BB373" s="890"/>
      <c r="BC373" s="890"/>
      <c r="BD373" s="890"/>
      <c r="BE373" s="890"/>
      <c r="BF373" s="890"/>
      <c r="BG373" s="890"/>
      <c r="BH373" s="890"/>
      <c r="BI373" s="890"/>
      <c r="BJ373" s="890"/>
      <c r="BK373" s="890"/>
      <c r="BL373" s="890"/>
      <c r="BM373" s="1407"/>
      <c r="BN373" s="1407"/>
      <c r="BO373" s="1407"/>
      <c r="BP373" s="1407"/>
      <c r="BQ373" s="1407"/>
      <c r="BR373" s="890"/>
      <c r="BS373" s="888"/>
      <c r="BT373" s="888"/>
      <c r="BU373" s="819"/>
      <c r="BV373" s="819"/>
      <c r="BW373" s="259"/>
      <c r="BX373" s="1304"/>
      <c r="BY373" s="1305"/>
      <c r="BZ373" s="1306"/>
      <c r="CA373" s="547"/>
      <c r="CD373" s="1073"/>
      <c r="ED373" s="1073"/>
    </row>
    <row r="374" spans="1:134" s="693" customFormat="1" hidden="1">
      <c r="A374" s="948"/>
      <c r="B374" s="1491"/>
      <c r="C374" s="1364"/>
      <c r="D374" s="1364"/>
      <c r="E374" s="1364"/>
      <c r="F374" s="1364"/>
      <c r="G374" s="1364"/>
      <c r="H374" s="1364"/>
      <c r="I374" s="1364"/>
      <c r="J374" s="1364"/>
      <c r="K374" s="1364"/>
      <c r="L374" s="1403"/>
      <c r="M374" s="1403"/>
      <c r="N374" s="1403"/>
      <c r="O374" s="1403"/>
      <c r="P374" s="1403"/>
      <c r="Q374" s="1403"/>
      <c r="R374" s="1403"/>
      <c r="S374" s="1403"/>
      <c r="T374" s="1403"/>
      <c r="U374" s="1403"/>
      <c r="V374" s="1403"/>
      <c r="W374" s="1403"/>
      <c r="X374" s="1403"/>
      <c r="Y374" s="1403"/>
      <c r="Z374" s="1403"/>
      <c r="AA374" s="1403"/>
      <c r="AB374" s="1403"/>
      <c r="AC374" s="1403"/>
      <c r="AD374" s="1403"/>
      <c r="AE374" s="1403"/>
      <c r="AF374" s="1403"/>
      <c r="AG374" s="1403"/>
      <c r="AH374" s="1403"/>
      <c r="AI374" s="1403"/>
      <c r="AJ374" s="1403"/>
      <c r="AK374" s="1403"/>
      <c r="AL374" s="1403"/>
      <c r="AM374" s="1403"/>
      <c r="AN374" s="1403"/>
      <c r="AO374" s="1403"/>
      <c r="AP374" s="1403"/>
      <c r="AQ374" s="1403"/>
      <c r="AR374" s="1403"/>
      <c r="AS374" s="1403"/>
      <c r="AT374" s="1403"/>
      <c r="AU374" s="1403"/>
      <c r="AV374" s="1403"/>
      <c r="AW374" s="1403"/>
      <c r="AX374" s="1403"/>
      <c r="AY374" s="1403"/>
      <c r="AZ374" s="1403"/>
      <c r="BA374" s="1403"/>
      <c r="BB374" s="1403"/>
      <c r="BC374" s="1403"/>
      <c r="BD374" s="1403"/>
      <c r="BE374" s="1403"/>
      <c r="BF374" s="1403"/>
      <c r="BG374" s="1403"/>
      <c r="BH374" s="1403"/>
      <c r="BI374" s="1403"/>
      <c r="BJ374" s="1403"/>
      <c r="BK374" s="1403"/>
      <c r="BL374" s="1403"/>
      <c r="BM374" s="1480"/>
      <c r="BN374" s="1480"/>
      <c r="BO374" s="1480"/>
      <c r="BP374" s="1480"/>
      <c r="BQ374" s="1480"/>
      <c r="BR374" s="1403"/>
      <c r="BS374" s="1406"/>
      <c r="BT374" s="1406"/>
      <c r="BU374" s="1007"/>
      <c r="BV374" s="1007"/>
      <c r="BW374" s="841"/>
      <c r="BX374" s="1304"/>
      <c r="BY374" s="1305"/>
      <c r="BZ374" s="1306"/>
      <c r="CA374" s="1379"/>
      <c r="CD374" s="1073"/>
      <c r="ED374" s="1073"/>
    </row>
    <row r="375" spans="1:134" s="228" customFormat="1" ht="26.45" hidden="1" customHeight="1">
      <c r="A375" s="1492"/>
      <c r="B375" s="1490"/>
      <c r="C375" s="1394"/>
      <c r="D375" s="922"/>
      <c r="E375" s="922"/>
      <c r="F375" s="259"/>
      <c r="G375" s="922"/>
      <c r="H375" s="922"/>
      <c r="I375" s="1063"/>
      <c r="J375" s="1032"/>
      <c r="K375" s="1032"/>
      <c r="L375" s="952"/>
      <c r="M375" s="952"/>
      <c r="N375" s="952"/>
      <c r="O375" s="952"/>
      <c r="P375" s="952"/>
      <c r="Q375" s="952"/>
      <c r="R375" s="952"/>
      <c r="S375" s="952"/>
      <c r="T375" s="952"/>
      <c r="U375" s="952"/>
      <c r="V375" s="952"/>
      <c r="W375" s="952"/>
      <c r="X375" s="952"/>
      <c r="Y375" s="952"/>
      <c r="Z375" s="952"/>
      <c r="AA375" s="952"/>
      <c r="AB375" s="952"/>
      <c r="AC375" s="952"/>
      <c r="AD375" s="952"/>
      <c r="AE375" s="952"/>
      <c r="AF375" s="952"/>
      <c r="AG375" s="952"/>
      <c r="AH375" s="952"/>
      <c r="AI375" s="952"/>
      <c r="AJ375" s="952"/>
      <c r="AK375" s="952"/>
      <c r="AL375" s="952"/>
      <c r="AM375" s="952"/>
      <c r="AN375" s="952"/>
      <c r="AO375" s="952"/>
      <c r="AP375" s="952"/>
      <c r="AQ375" s="952"/>
      <c r="AR375" s="952"/>
      <c r="AS375" s="952"/>
      <c r="AT375" s="952"/>
      <c r="AU375" s="952"/>
      <c r="AV375" s="952"/>
      <c r="AW375" s="952"/>
      <c r="AX375" s="952"/>
      <c r="AY375" s="952"/>
      <c r="AZ375" s="952"/>
      <c r="BA375" s="952"/>
      <c r="BB375" s="952"/>
      <c r="BC375" s="952"/>
      <c r="BD375" s="952"/>
      <c r="BE375" s="952"/>
      <c r="BF375" s="952"/>
      <c r="BG375" s="952"/>
      <c r="BH375" s="952"/>
      <c r="BI375" s="952"/>
      <c r="BJ375" s="952"/>
      <c r="BK375" s="952"/>
      <c r="BL375" s="952"/>
      <c r="BM375" s="1395"/>
      <c r="BN375" s="1395"/>
      <c r="BO375" s="1395"/>
      <c r="BP375" s="1395"/>
      <c r="BQ375" s="1395"/>
      <c r="BR375" s="952"/>
      <c r="BS375" s="950"/>
      <c r="BT375" s="950"/>
      <c r="BU375" s="819"/>
      <c r="BV375" s="819"/>
      <c r="BW375" s="259"/>
      <c r="BX375" s="1304"/>
      <c r="BY375" s="1305"/>
      <c r="BZ375" s="1306"/>
      <c r="CA375" s="547"/>
      <c r="CD375" s="1073"/>
      <c r="ED375" s="1073"/>
    </row>
    <row r="376" spans="1:134" s="228" customFormat="1" ht="41.45" hidden="1" customHeight="1">
      <c r="A376" s="1384"/>
      <c r="B376" s="1353"/>
      <c r="C376" s="1394"/>
      <c r="D376" s="922"/>
      <c r="E376" s="922"/>
      <c r="F376" s="259"/>
      <c r="G376" s="922"/>
      <c r="H376" s="922"/>
      <c r="I376" s="1063"/>
      <c r="J376" s="1032"/>
      <c r="K376" s="1032"/>
      <c r="L376" s="952"/>
      <c r="M376" s="952"/>
      <c r="N376" s="952"/>
      <c r="O376" s="952"/>
      <c r="P376" s="952"/>
      <c r="Q376" s="952"/>
      <c r="R376" s="952"/>
      <c r="S376" s="952"/>
      <c r="T376" s="952"/>
      <c r="U376" s="952"/>
      <c r="V376" s="952"/>
      <c r="W376" s="952"/>
      <c r="X376" s="952"/>
      <c r="Y376" s="952"/>
      <c r="Z376" s="952"/>
      <c r="AA376" s="952"/>
      <c r="AB376" s="952"/>
      <c r="AC376" s="952"/>
      <c r="AD376" s="952"/>
      <c r="AE376" s="952"/>
      <c r="AF376" s="952"/>
      <c r="AG376" s="952"/>
      <c r="AH376" s="952"/>
      <c r="AI376" s="952"/>
      <c r="AJ376" s="952"/>
      <c r="AK376" s="952"/>
      <c r="AL376" s="952"/>
      <c r="AM376" s="952"/>
      <c r="AN376" s="952"/>
      <c r="AO376" s="952"/>
      <c r="AP376" s="952"/>
      <c r="AQ376" s="952"/>
      <c r="AR376" s="952"/>
      <c r="AS376" s="952"/>
      <c r="AT376" s="952"/>
      <c r="AU376" s="952"/>
      <c r="AV376" s="952"/>
      <c r="AW376" s="952"/>
      <c r="AX376" s="952"/>
      <c r="AY376" s="952"/>
      <c r="AZ376" s="952"/>
      <c r="BA376" s="952"/>
      <c r="BB376" s="952"/>
      <c r="BC376" s="952"/>
      <c r="BD376" s="952"/>
      <c r="BE376" s="952"/>
      <c r="BF376" s="952"/>
      <c r="BG376" s="952"/>
      <c r="BH376" s="952"/>
      <c r="BI376" s="952"/>
      <c r="BJ376" s="952"/>
      <c r="BK376" s="952"/>
      <c r="BL376" s="952"/>
      <c r="BM376" s="1395"/>
      <c r="BN376" s="1395"/>
      <c r="BO376" s="1395"/>
      <c r="BP376" s="1395"/>
      <c r="BQ376" s="1395"/>
      <c r="BR376" s="952"/>
      <c r="BS376" s="950"/>
      <c r="BT376" s="950"/>
      <c r="BU376" s="819"/>
      <c r="BV376" s="819"/>
      <c r="BW376" s="259"/>
      <c r="BX376" s="1304"/>
      <c r="BY376" s="1305"/>
      <c r="BZ376" s="1306"/>
      <c r="CA376" s="547"/>
      <c r="CD376" s="1073"/>
      <c r="ED376" s="1073"/>
    </row>
    <row r="377" spans="1:134" s="228" customFormat="1" ht="98.1" hidden="1" customHeight="1">
      <c r="A377" s="922"/>
      <c r="B377" s="1344"/>
      <c r="C377" s="1020"/>
      <c r="D377" s="922"/>
      <c r="E377" s="259"/>
      <c r="F377" s="259"/>
      <c r="G377" s="922"/>
      <c r="H377" s="922"/>
      <c r="I377" s="1063"/>
      <c r="J377" s="818"/>
      <c r="K377" s="1032"/>
      <c r="L377" s="1343"/>
      <c r="M377" s="1343"/>
      <c r="N377" s="1343"/>
      <c r="O377" s="1343"/>
      <c r="P377" s="1343"/>
      <c r="Q377" s="1343"/>
      <c r="R377" s="1343"/>
      <c r="S377" s="1343"/>
      <c r="T377" s="1343"/>
      <c r="U377" s="1343"/>
      <c r="V377" s="1343"/>
      <c r="W377" s="1343"/>
      <c r="X377" s="1343"/>
      <c r="Y377" s="1343"/>
      <c r="Z377" s="1343"/>
      <c r="AA377" s="1343"/>
      <c r="AB377" s="1343"/>
      <c r="AC377" s="1343"/>
      <c r="AD377" s="1343"/>
      <c r="AE377" s="1343"/>
      <c r="AF377" s="1343"/>
      <c r="AG377" s="1343"/>
      <c r="AH377" s="1343"/>
      <c r="AI377" s="1343"/>
      <c r="AJ377" s="1343"/>
      <c r="AK377" s="1343"/>
      <c r="AL377" s="1343"/>
      <c r="AM377" s="1343"/>
      <c r="AN377" s="1343"/>
      <c r="AO377" s="1343"/>
      <c r="AP377" s="1343"/>
      <c r="AQ377" s="1343"/>
      <c r="AR377" s="1343"/>
      <c r="AS377" s="260"/>
      <c r="AT377" s="1343"/>
      <c r="AU377" s="1343"/>
      <c r="AV377" s="1343"/>
      <c r="AW377" s="1343"/>
      <c r="AX377" s="1343"/>
      <c r="AY377" s="1343"/>
      <c r="AZ377" s="1343"/>
      <c r="BA377" s="1343"/>
      <c r="BB377" s="1343"/>
      <c r="BC377" s="1343"/>
      <c r="BD377" s="1343"/>
      <c r="BE377" s="1343"/>
      <c r="BF377" s="1343"/>
      <c r="BG377" s="1343"/>
      <c r="BH377" s="1343"/>
      <c r="BI377" s="1343"/>
      <c r="BJ377" s="1343"/>
      <c r="BK377" s="1343"/>
      <c r="BL377" s="1343"/>
      <c r="BM377" s="1357"/>
      <c r="BN377" s="1357"/>
      <c r="BO377" s="1357"/>
      <c r="BP377" s="1357"/>
      <c r="BQ377" s="1357"/>
      <c r="BR377" s="1343"/>
      <c r="BS377" s="923"/>
      <c r="BT377" s="923"/>
      <c r="BU377" s="819"/>
      <c r="BV377" s="819"/>
      <c r="BW377" s="1344"/>
      <c r="BX377" s="1304"/>
      <c r="BY377" s="1305"/>
      <c r="BZ377" s="1306"/>
      <c r="CA377" s="547"/>
      <c r="CD377" s="1073"/>
      <c r="ED377" s="1073"/>
    </row>
    <row r="378" spans="1:134" s="228" customFormat="1" ht="17.45" hidden="1" customHeight="1">
      <c r="A378" s="1492"/>
      <c r="B378" s="1490"/>
      <c r="C378" s="1463"/>
      <c r="D378" s="922"/>
      <c r="E378" s="922"/>
      <c r="F378" s="922"/>
      <c r="G378" s="922"/>
      <c r="H378" s="922"/>
      <c r="I378" s="922"/>
      <c r="J378" s="1032"/>
      <c r="K378" s="1032"/>
      <c r="L378" s="890"/>
      <c r="M378" s="890"/>
      <c r="N378" s="890"/>
      <c r="O378" s="1343"/>
      <c r="P378" s="890"/>
      <c r="Q378" s="890"/>
      <c r="R378" s="890"/>
      <c r="S378" s="890"/>
      <c r="T378" s="1343"/>
      <c r="U378" s="1343"/>
      <c r="V378" s="1343"/>
      <c r="W378" s="1343"/>
      <c r="X378" s="1343"/>
      <c r="Y378" s="1343"/>
      <c r="Z378" s="1343"/>
      <c r="AA378" s="1343"/>
      <c r="AB378" s="1343"/>
      <c r="AC378" s="1343"/>
      <c r="AD378" s="1343"/>
      <c r="AE378" s="1343"/>
      <c r="AF378" s="1343"/>
      <c r="AG378" s="1343"/>
      <c r="AH378" s="1343"/>
      <c r="AI378" s="1343"/>
      <c r="AJ378" s="1343"/>
      <c r="AK378" s="1343"/>
      <c r="AL378" s="1343"/>
      <c r="AM378" s="1343"/>
      <c r="AN378" s="890"/>
      <c r="AO378" s="890"/>
      <c r="AP378" s="890"/>
      <c r="AQ378" s="890"/>
      <c r="AR378" s="890"/>
      <c r="AS378" s="890"/>
      <c r="AT378" s="890"/>
      <c r="AU378" s="890"/>
      <c r="AV378" s="1343"/>
      <c r="AW378" s="1343"/>
      <c r="AX378" s="890"/>
      <c r="AY378" s="890"/>
      <c r="AZ378" s="890"/>
      <c r="BA378" s="890"/>
      <c r="BB378" s="890"/>
      <c r="BC378" s="890"/>
      <c r="BD378" s="890"/>
      <c r="BE378" s="890"/>
      <c r="BF378" s="890"/>
      <c r="BG378" s="890"/>
      <c r="BH378" s="890"/>
      <c r="BI378" s="890"/>
      <c r="BJ378" s="890"/>
      <c r="BK378" s="890"/>
      <c r="BL378" s="890"/>
      <c r="BM378" s="1407"/>
      <c r="BN378" s="1407"/>
      <c r="BO378" s="1407"/>
      <c r="BP378" s="1407"/>
      <c r="BQ378" s="1407"/>
      <c r="BR378" s="890"/>
      <c r="BS378" s="888"/>
      <c r="BT378" s="888"/>
      <c r="BU378" s="259"/>
      <c r="BV378" s="259"/>
      <c r="BW378" s="259"/>
      <c r="BX378" s="1304"/>
      <c r="BY378" s="1305"/>
      <c r="BZ378" s="1306"/>
      <c r="CA378" s="547"/>
      <c r="CD378" s="1073"/>
      <c r="ED378" s="1073"/>
    </row>
    <row r="379" spans="1:134" s="228" customFormat="1" ht="33.6" hidden="1" customHeight="1">
      <c r="A379" s="1384"/>
      <c r="B379" s="1353"/>
      <c r="C379" s="1394"/>
      <c r="D379" s="922"/>
      <c r="E379" s="922"/>
      <c r="F379" s="922"/>
      <c r="G379" s="922"/>
      <c r="H379" s="922"/>
      <c r="I379" s="922"/>
      <c r="J379" s="1032"/>
      <c r="K379" s="1032"/>
      <c r="L379" s="952"/>
      <c r="M379" s="952"/>
      <c r="N379" s="952"/>
      <c r="O379" s="952"/>
      <c r="P379" s="952"/>
      <c r="Q379" s="952"/>
      <c r="R379" s="952"/>
      <c r="S379" s="952"/>
      <c r="T379" s="952"/>
      <c r="U379" s="952"/>
      <c r="V379" s="952"/>
      <c r="W379" s="952"/>
      <c r="X379" s="952"/>
      <c r="Y379" s="952"/>
      <c r="Z379" s="952"/>
      <c r="AA379" s="952"/>
      <c r="AB379" s="952"/>
      <c r="AC379" s="952"/>
      <c r="AD379" s="952"/>
      <c r="AE379" s="952"/>
      <c r="AF379" s="952"/>
      <c r="AG379" s="952"/>
      <c r="AH379" s="952"/>
      <c r="AI379" s="952"/>
      <c r="AJ379" s="952"/>
      <c r="AK379" s="952"/>
      <c r="AL379" s="952"/>
      <c r="AM379" s="952"/>
      <c r="AN379" s="952"/>
      <c r="AO379" s="952"/>
      <c r="AP379" s="952"/>
      <c r="AQ379" s="952"/>
      <c r="AR379" s="952"/>
      <c r="AS379" s="952"/>
      <c r="AT379" s="952"/>
      <c r="AU379" s="952"/>
      <c r="AV379" s="952"/>
      <c r="AW379" s="952"/>
      <c r="AX379" s="952"/>
      <c r="AY379" s="952"/>
      <c r="AZ379" s="952"/>
      <c r="BA379" s="952"/>
      <c r="BB379" s="952"/>
      <c r="BC379" s="952"/>
      <c r="BD379" s="952"/>
      <c r="BE379" s="952"/>
      <c r="BF379" s="952"/>
      <c r="BG379" s="952"/>
      <c r="BH379" s="952"/>
      <c r="BI379" s="952"/>
      <c r="BJ379" s="952"/>
      <c r="BK379" s="952"/>
      <c r="BL379" s="952"/>
      <c r="BM379" s="1395"/>
      <c r="BN379" s="1395"/>
      <c r="BO379" s="1395"/>
      <c r="BP379" s="1395"/>
      <c r="BQ379" s="1395"/>
      <c r="BR379" s="952"/>
      <c r="BS379" s="950"/>
      <c r="BT379" s="950"/>
      <c r="BU379" s="259"/>
      <c r="BV379" s="259"/>
      <c r="BW379" s="259"/>
      <c r="BX379" s="1304"/>
      <c r="BY379" s="1305"/>
      <c r="BZ379" s="1306"/>
      <c r="CA379" s="547"/>
      <c r="CD379" s="1073"/>
      <c r="ED379" s="1073"/>
    </row>
    <row r="380" spans="1:134" s="228" customFormat="1" ht="71.45" hidden="1" customHeight="1">
      <c r="A380" s="922"/>
      <c r="B380" s="1344"/>
      <c r="C380" s="1020"/>
      <c r="D380" s="922"/>
      <c r="E380" s="259"/>
      <c r="F380" s="259"/>
      <c r="G380" s="922"/>
      <c r="H380" s="922"/>
      <c r="I380" s="922"/>
      <c r="J380" s="818"/>
      <c r="K380" s="1025"/>
      <c r="L380" s="1452"/>
      <c r="M380" s="1343"/>
      <c r="N380" s="1452"/>
      <c r="O380" s="1343"/>
      <c r="P380" s="1452"/>
      <c r="Q380" s="1452"/>
      <c r="R380" s="1452"/>
      <c r="S380" s="1452"/>
      <c r="T380" s="1343"/>
      <c r="U380" s="1343"/>
      <c r="V380" s="1343"/>
      <c r="W380" s="1343"/>
      <c r="X380" s="1343"/>
      <c r="Y380" s="1343"/>
      <c r="Z380" s="1343"/>
      <c r="AA380" s="1343"/>
      <c r="AB380" s="1343"/>
      <c r="AC380" s="1343"/>
      <c r="AD380" s="1343"/>
      <c r="AE380" s="1343"/>
      <c r="AF380" s="1343"/>
      <c r="AG380" s="1343"/>
      <c r="AH380" s="1343"/>
      <c r="AI380" s="1343"/>
      <c r="AJ380" s="1343"/>
      <c r="AK380" s="1343"/>
      <c r="AL380" s="1343"/>
      <c r="AM380" s="1343"/>
      <c r="AN380" s="1452"/>
      <c r="AO380" s="1343"/>
      <c r="AP380" s="1452"/>
      <c r="AQ380" s="1343"/>
      <c r="AR380" s="1343"/>
      <c r="AS380" s="260"/>
      <c r="AT380" s="1452"/>
      <c r="AU380" s="1452"/>
      <c r="AV380" s="1343"/>
      <c r="AW380" s="1343"/>
      <c r="AX380" s="1452"/>
      <c r="AY380" s="1343"/>
      <c r="AZ380" s="1343"/>
      <c r="BA380" s="1452"/>
      <c r="BB380" s="1343"/>
      <c r="BC380" s="1452"/>
      <c r="BD380" s="1340"/>
      <c r="BE380" s="1452"/>
      <c r="BF380" s="1356"/>
      <c r="BG380" s="1452"/>
      <c r="BH380" s="1452"/>
      <c r="BI380" s="1398"/>
      <c r="BJ380" s="1356"/>
      <c r="BK380" s="1356"/>
      <c r="BL380" s="1452"/>
      <c r="BM380" s="1475"/>
      <c r="BN380" s="1320"/>
      <c r="BO380" s="1475"/>
      <c r="BP380" s="1475"/>
      <c r="BQ380" s="1475"/>
      <c r="BR380" s="1452"/>
      <c r="BS380" s="923"/>
      <c r="BT380" s="260"/>
      <c r="BU380" s="803"/>
      <c r="BV380" s="803"/>
      <c r="BW380" s="1344"/>
      <c r="BX380" s="1304"/>
      <c r="BY380" s="1305"/>
      <c r="BZ380" s="1306"/>
      <c r="CA380" s="547"/>
      <c r="CD380" s="1073"/>
      <c r="ED380" s="1073"/>
    </row>
    <row r="381" spans="1:134" s="228" customFormat="1" ht="71.45" hidden="1" customHeight="1">
      <c r="A381" s="922"/>
      <c r="B381" s="1344"/>
      <c r="C381" s="1020"/>
      <c r="D381" s="922"/>
      <c r="E381" s="259"/>
      <c r="F381" s="259"/>
      <c r="G381" s="922"/>
      <c r="H381" s="922"/>
      <c r="I381" s="922"/>
      <c r="J381" s="818"/>
      <c r="K381" s="1025"/>
      <c r="L381" s="1452"/>
      <c r="M381" s="1343"/>
      <c r="N381" s="1452"/>
      <c r="O381" s="1343"/>
      <c r="P381" s="1452"/>
      <c r="Q381" s="1452"/>
      <c r="R381" s="1452"/>
      <c r="S381" s="1452"/>
      <c r="T381" s="1343"/>
      <c r="U381" s="1343"/>
      <c r="V381" s="1343"/>
      <c r="W381" s="1343"/>
      <c r="X381" s="1343"/>
      <c r="Y381" s="1343"/>
      <c r="Z381" s="1343"/>
      <c r="AA381" s="1343"/>
      <c r="AB381" s="1343"/>
      <c r="AC381" s="1343"/>
      <c r="AD381" s="1343"/>
      <c r="AE381" s="1343"/>
      <c r="AF381" s="1343"/>
      <c r="AG381" s="1343"/>
      <c r="AH381" s="1343"/>
      <c r="AI381" s="1343"/>
      <c r="AJ381" s="1343"/>
      <c r="AK381" s="1343"/>
      <c r="AL381" s="1343"/>
      <c r="AM381" s="1343"/>
      <c r="AN381" s="1452"/>
      <c r="AO381" s="1343"/>
      <c r="AP381" s="1452"/>
      <c r="AQ381" s="1343"/>
      <c r="AR381" s="1343"/>
      <c r="AS381" s="260"/>
      <c r="AT381" s="1452"/>
      <c r="AU381" s="1452"/>
      <c r="AV381" s="1343"/>
      <c r="AW381" s="1343"/>
      <c r="AX381" s="1452"/>
      <c r="AY381" s="1343"/>
      <c r="AZ381" s="1343"/>
      <c r="BA381" s="1452"/>
      <c r="BB381" s="1343"/>
      <c r="BC381" s="1452"/>
      <c r="BD381" s="1340"/>
      <c r="BE381" s="1452"/>
      <c r="BF381" s="1356"/>
      <c r="BG381" s="1452"/>
      <c r="BH381" s="1452"/>
      <c r="BI381" s="1398"/>
      <c r="BJ381" s="1356"/>
      <c r="BK381" s="803"/>
      <c r="BL381" s="1452"/>
      <c r="BM381" s="1475"/>
      <c r="BN381" s="1320"/>
      <c r="BO381" s="1475"/>
      <c r="BP381" s="1475"/>
      <c r="BQ381" s="1475"/>
      <c r="BR381" s="1452"/>
      <c r="BS381" s="923"/>
      <c r="BT381" s="260"/>
      <c r="BU381" s="803"/>
      <c r="BV381" s="803"/>
      <c r="BW381" s="1344"/>
      <c r="BX381" s="1304"/>
      <c r="BY381" s="1305"/>
      <c r="BZ381" s="1306"/>
      <c r="CA381" s="547"/>
      <c r="CD381" s="1073"/>
      <c r="ED381" s="1073"/>
    </row>
    <row r="382" spans="1:134" s="228" customFormat="1" ht="87.95" hidden="1" customHeight="1">
      <c r="A382" s="922"/>
      <c r="B382" s="1344"/>
      <c r="C382" s="1020"/>
      <c r="D382" s="922"/>
      <c r="E382" s="259"/>
      <c r="F382" s="259"/>
      <c r="G382" s="922"/>
      <c r="H382" s="922"/>
      <c r="I382" s="922"/>
      <c r="J382" s="818"/>
      <c r="K382" s="1025"/>
      <c r="L382" s="1452"/>
      <c r="M382" s="1343"/>
      <c r="N382" s="1452"/>
      <c r="O382" s="1343"/>
      <c r="P382" s="1452"/>
      <c r="Q382" s="1452"/>
      <c r="R382" s="1452"/>
      <c r="S382" s="1452"/>
      <c r="T382" s="1343"/>
      <c r="U382" s="1343"/>
      <c r="V382" s="1343"/>
      <c r="W382" s="1343"/>
      <c r="X382" s="1343"/>
      <c r="Y382" s="1343"/>
      <c r="Z382" s="1343"/>
      <c r="AA382" s="1343"/>
      <c r="AB382" s="1343"/>
      <c r="AC382" s="1343"/>
      <c r="AD382" s="1343"/>
      <c r="AE382" s="1343"/>
      <c r="AF382" s="1343"/>
      <c r="AG382" s="1343"/>
      <c r="AH382" s="1343"/>
      <c r="AI382" s="1343"/>
      <c r="AJ382" s="1343"/>
      <c r="AK382" s="1343"/>
      <c r="AL382" s="1343"/>
      <c r="AM382" s="1343"/>
      <c r="AN382" s="1452"/>
      <c r="AO382" s="1343"/>
      <c r="AP382" s="1452"/>
      <c r="AQ382" s="1343"/>
      <c r="AR382" s="1343"/>
      <c r="AS382" s="260"/>
      <c r="AT382" s="1452"/>
      <c r="AU382" s="1452"/>
      <c r="AV382" s="1343"/>
      <c r="AW382" s="1343"/>
      <c r="AX382" s="1452"/>
      <c r="AY382" s="1343"/>
      <c r="AZ382" s="1343"/>
      <c r="BA382" s="1452"/>
      <c r="BB382" s="1343"/>
      <c r="BC382" s="1452"/>
      <c r="BD382" s="1340"/>
      <c r="BE382" s="1452"/>
      <c r="BF382" s="1356"/>
      <c r="BG382" s="1452"/>
      <c r="BH382" s="1452"/>
      <c r="BI382" s="1398"/>
      <c r="BJ382" s="1356"/>
      <c r="BK382" s="1356"/>
      <c r="BL382" s="1452"/>
      <c r="BM382" s="1475"/>
      <c r="BN382" s="1320"/>
      <c r="BO382" s="1475"/>
      <c r="BP382" s="1475"/>
      <c r="BQ382" s="1475"/>
      <c r="BR382" s="1452"/>
      <c r="BS382" s="923"/>
      <c r="BT382" s="260"/>
      <c r="BU382" s="803"/>
      <c r="BV382" s="803"/>
      <c r="BW382" s="1344"/>
      <c r="BX382" s="1304"/>
      <c r="BY382" s="1305"/>
      <c r="BZ382" s="1306"/>
      <c r="CA382" s="547"/>
      <c r="CD382" s="1073"/>
      <c r="ED382" s="1073"/>
    </row>
    <row r="383" spans="1:134" s="228" customFormat="1" hidden="1">
      <c r="A383" s="1384"/>
      <c r="B383" s="1490"/>
      <c r="C383" s="1394"/>
      <c r="D383" s="922"/>
      <c r="E383" s="922"/>
      <c r="F383" s="922"/>
      <c r="G383" s="922"/>
      <c r="H383" s="922"/>
      <c r="I383" s="922"/>
      <c r="J383" s="1032"/>
      <c r="K383" s="1032"/>
      <c r="L383" s="952"/>
      <c r="M383" s="952"/>
      <c r="N383" s="952"/>
      <c r="O383" s="952"/>
      <c r="P383" s="952"/>
      <c r="Q383" s="952"/>
      <c r="R383" s="952"/>
      <c r="S383" s="952"/>
      <c r="T383" s="952"/>
      <c r="U383" s="952"/>
      <c r="V383" s="952"/>
      <c r="W383" s="952"/>
      <c r="X383" s="952"/>
      <c r="Y383" s="952"/>
      <c r="Z383" s="952"/>
      <c r="AA383" s="952"/>
      <c r="AB383" s="952"/>
      <c r="AC383" s="952"/>
      <c r="AD383" s="952"/>
      <c r="AE383" s="952"/>
      <c r="AF383" s="952"/>
      <c r="AG383" s="952"/>
      <c r="AH383" s="952"/>
      <c r="AI383" s="952"/>
      <c r="AJ383" s="952"/>
      <c r="AK383" s="952"/>
      <c r="AL383" s="952"/>
      <c r="AM383" s="952"/>
      <c r="AN383" s="952"/>
      <c r="AO383" s="952"/>
      <c r="AP383" s="952"/>
      <c r="AQ383" s="952"/>
      <c r="AR383" s="952"/>
      <c r="AS383" s="952"/>
      <c r="AT383" s="952"/>
      <c r="AU383" s="952"/>
      <c r="AV383" s="952"/>
      <c r="AW383" s="952"/>
      <c r="AX383" s="952"/>
      <c r="AY383" s="952"/>
      <c r="AZ383" s="952"/>
      <c r="BA383" s="952"/>
      <c r="BB383" s="952"/>
      <c r="BC383" s="952"/>
      <c r="BD383" s="952"/>
      <c r="BE383" s="952"/>
      <c r="BF383" s="952"/>
      <c r="BG383" s="952"/>
      <c r="BH383" s="952"/>
      <c r="BI383" s="952"/>
      <c r="BJ383" s="952"/>
      <c r="BK383" s="952"/>
      <c r="BL383" s="952"/>
      <c r="BM383" s="1395"/>
      <c r="BN383" s="1395"/>
      <c r="BO383" s="1395"/>
      <c r="BP383" s="1395"/>
      <c r="BQ383" s="1395"/>
      <c r="BR383" s="952"/>
      <c r="BS383" s="950"/>
      <c r="BT383" s="950"/>
      <c r="BU383" s="259"/>
      <c r="BV383" s="259"/>
      <c r="BW383" s="259"/>
      <c r="BX383" s="1304"/>
      <c r="BY383" s="1305"/>
      <c r="BZ383" s="1306"/>
      <c r="CA383" s="547"/>
      <c r="CD383" s="1073"/>
      <c r="ED383" s="1073"/>
    </row>
    <row r="384" spans="1:134" s="228" customFormat="1" ht="34.5" hidden="1" customHeight="1">
      <c r="A384" s="1384"/>
      <c r="B384" s="1353"/>
      <c r="C384" s="1394"/>
      <c r="D384" s="922"/>
      <c r="E384" s="922"/>
      <c r="F384" s="922"/>
      <c r="G384" s="922"/>
      <c r="H384" s="922"/>
      <c r="I384" s="922"/>
      <c r="J384" s="1032"/>
      <c r="K384" s="1032"/>
      <c r="L384" s="952"/>
      <c r="M384" s="1343"/>
      <c r="N384" s="952"/>
      <c r="O384" s="1343"/>
      <c r="P384" s="952"/>
      <c r="Q384" s="952"/>
      <c r="R384" s="952"/>
      <c r="S384" s="952"/>
      <c r="T384" s="1343"/>
      <c r="U384" s="1343"/>
      <c r="V384" s="1343"/>
      <c r="W384" s="1343"/>
      <c r="X384" s="1343"/>
      <c r="Y384" s="1343"/>
      <c r="Z384" s="260"/>
      <c r="AA384" s="260"/>
      <c r="AB384" s="1343"/>
      <c r="AC384" s="952"/>
      <c r="AD384" s="952"/>
      <c r="AE384" s="952"/>
      <c r="AF384" s="952"/>
      <c r="AG384" s="952"/>
      <c r="AH384" s="952"/>
      <c r="AI384" s="952"/>
      <c r="AJ384" s="1343"/>
      <c r="AK384" s="1343"/>
      <c r="AL384" s="1343"/>
      <c r="AM384" s="1343"/>
      <c r="AN384" s="952"/>
      <c r="AO384" s="952"/>
      <c r="AP384" s="952"/>
      <c r="AQ384" s="952"/>
      <c r="AR384" s="952"/>
      <c r="AS384" s="952"/>
      <c r="AT384" s="952"/>
      <c r="AU384" s="952"/>
      <c r="AV384" s="1343"/>
      <c r="AW384" s="1343"/>
      <c r="AX384" s="952"/>
      <c r="AY384" s="952"/>
      <c r="AZ384" s="952"/>
      <c r="BA384" s="952"/>
      <c r="BB384" s="952"/>
      <c r="BC384" s="952"/>
      <c r="BD384" s="952"/>
      <c r="BE384" s="952"/>
      <c r="BF384" s="952"/>
      <c r="BG384" s="952"/>
      <c r="BH384" s="952"/>
      <c r="BI384" s="952"/>
      <c r="BJ384" s="952"/>
      <c r="BK384" s="952"/>
      <c r="BL384" s="952"/>
      <c r="BM384" s="1395"/>
      <c r="BN384" s="1395"/>
      <c r="BO384" s="1395"/>
      <c r="BP384" s="1395"/>
      <c r="BQ384" s="1395"/>
      <c r="BR384" s="952"/>
      <c r="BS384" s="950"/>
      <c r="BT384" s="950"/>
      <c r="BU384" s="259"/>
      <c r="BV384" s="259"/>
      <c r="BW384" s="259"/>
      <c r="BX384" s="1304"/>
      <c r="BY384" s="1305"/>
      <c r="BZ384" s="1306"/>
      <c r="CA384" s="547"/>
      <c r="CD384" s="1073"/>
      <c r="ED384" s="1073"/>
    </row>
    <row r="385" spans="1:138" s="228" customFormat="1" ht="63" hidden="1" customHeight="1">
      <c r="A385" s="922"/>
      <c r="B385" s="1063"/>
      <c r="C385" s="1020"/>
      <c r="D385" s="922"/>
      <c r="E385" s="259"/>
      <c r="F385" s="818"/>
      <c r="G385" s="922"/>
      <c r="H385" s="922"/>
      <c r="I385" s="922"/>
      <c r="J385" s="818"/>
      <c r="K385" s="818"/>
      <c r="L385" s="260"/>
      <c r="M385" s="1343"/>
      <c r="N385" s="260"/>
      <c r="O385" s="1343"/>
      <c r="P385" s="260"/>
      <c r="Q385" s="260"/>
      <c r="R385" s="260"/>
      <c r="S385" s="260"/>
      <c r="T385" s="1343"/>
      <c r="U385" s="1343"/>
      <c r="V385" s="1343"/>
      <c r="W385" s="1343"/>
      <c r="X385" s="1343"/>
      <c r="Y385" s="1343"/>
      <c r="Z385" s="1343"/>
      <c r="AA385" s="1343"/>
      <c r="AB385" s="1343"/>
      <c r="AC385" s="260"/>
      <c r="AD385" s="260"/>
      <c r="AE385" s="260"/>
      <c r="AF385" s="260"/>
      <c r="AG385" s="260"/>
      <c r="AH385" s="260"/>
      <c r="AI385" s="260"/>
      <c r="AJ385" s="1343"/>
      <c r="AK385" s="1343"/>
      <c r="AL385" s="1343"/>
      <c r="AM385" s="1343"/>
      <c r="AN385" s="260"/>
      <c r="AO385" s="260"/>
      <c r="AP385" s="260"/>
      <c r="AQ385" s="260"/>
      <c r="AR385" s="260"/>
      <c r="AS385" s="260"/>
      <c r="AT385" s="260"/>
      <c r="AU385" s="260"/>
      <c r="AV385" s="1343"/>
      <c r="AW385" s="1343"/>
      <c r="AX385" s="260"/>
      <c r="AY385" s="1343"/>
      <c r="AZ385" s="1343"/>
      <c r="BA385" s="260"/>
      <c r="BB385" s="1343"/>
      <c r="BC385" s="260"/>
      <c r="BD385" s="1340"/>
      <c r="BE385" s="260"/>
      <c r="BF385" s="1356"/>
      <c r="BG385" s="260"/>
      <c r="BH385" s="803"/>
      <c r="BI385" s="1356"/>
      <c r="BJ385" s="1356"/>
      <c r="BK385" s="1356"/>
      <c r="BL385" s="260"/>
      <c r="BM385" s="1320"/>
      <c r="BN385" s="1320"/>
      <c r="BO385" s="1320"/>
      <c r="BP385" s="1320"/>
      <c r="BQ385" s="1320"/>
      <c r="BR385" s="260"/>
      <c r="BS385" s="923"/>
      <c r="BT385" s="922"/>
      <c r="BU385" s="259"/>
      <c r="BV385" s="259"/>
      <c r="BW385" s="259"/>
      <c r="BX385" s="1304"/>
      <c r="BY385" s="1305"/>
      <c r="BZ385" s="1306"/>
      <c r="CA385" s="547"/>
      <c r="CD385" s="1073"/>
      <c r="ED385" s="1073"/>
    </row>
    <row r="386" spans="1:138" s="228" customFormat="1">
      <c r="A386" s="259"/>
      <c r="B386" s="259"/>
      <c r="C386" s="819"/>
      <c r="D386" s="259"/>
      <c r="E386" s="259"/>
      <c r="F386" s="259"/>
      <c r="G386" s="259"/>
      <c r="H386" s="259"/>
      <c r="I386" s="259"/>
      <c r="J386" s="259"/>
      <c r="K386" s="259"/>
      <c r="L386" s="260"/>
      <c r="M386" s="260"/>
      <c r="N386" s="260"/>
      <c r="O386" s="260"/>
      <c r="P386" s="260"/>
      <c r="Q386" s="260"/>
      <c r="R386" s="1330"/>
      <c r="S386" s="1330"/>
      <c r="T386" s="1330"/>
      <c r="U386" s="1330"/>
      <c r="V386" s="1330"/>
      <c r="W386" s="260"/>
      <c r="X386" s="260"/>
      <c r="Y386" s="260"/>
      <c r="Z386" s="260"/>
      <c r="AA386" s="260"/>
      <c r="AB386" s="260"/>
      <c r="AC386" s="260"/>
      <c r="AD386" s="260"/>
      <c r="AE386" s="260"/>
      <c r="AF386" s="260"/>
      <c r="AG386" s="260"/>
      <c r="AH386" s="260"/>
      <c r="AI386" s="260"/>
      <c r="AJ386" s="260"/>
      <c r="AK386" s="260"/>
      <c r="AL386" s="260"/>
      <c r="AM386" s="260"/>
      <c r="AN386" s="260"/>
      <c r="AO386" s="260"/>
      <c r="AP386" s="260"/>
      <c r="AQ386" s="260"/>
      <c r="AR386" s="260"/>
      <c r="AS386" s="260"/>
      <c r="AT386" s="260"/>
      <c r="AU386" s="260"/>
      <c r="AV386" s="260"/>
      <c r="AW386" s="260"/>
      <c r="AX386" s="260"/>
      <c r="AY386" s="260"/>
      <c r="AZ386" s="260"/>
      <c r="BA386" s="260"/>
      <c r="BB386" s="260"/>
      <c r="BC386" s="260"/>
      <c r="BD386" s="1328"/>
      <c r="BE386" s="260"/>
      <c r="BF386" s="803"/>
      <c r="BG386" s="260"/>
      <c r="BH386" s="260"/>
      <c r="BI386" s="803"/>
      <c r="BJ386" s="803"/>
      <c r="BK386" s="803"/>
      <c r="BL386" s="260"/>
      <c r="BM386" s="1329"/>
      <c r="BN386" s="1320"/>
      <c r="BO386" s="1329"/>
      <c r="BP386" s="1329"/>
      <c r="BQ386" s="1329"/>
      <c r="BR386" s="260"/>
      <c r="BS386" s="855"/>
      <c r="BT386" s="259"/>
      <c r="BU386" s="259"/>
      <c r="BV386" s="259"/>
      <c r="BW386" s="259"/>
      <c r="BX386" s="1304">
        <f t="shared" ref="BX386:BX414" si="133">BR386-AX386</f>
        <v>0</v>
      </c>
      <c r="BY386" s="1305">
        <f t="shared" ref="BY386:BY428" si="134">C386-BZ386</f>
        <v>0</v>
      </c>
      <c r="BZ386" s="1306"/>
      <c r="CA386" s="547">
        <f t="shared" ref="CA386:CA390" si="135">(L386-L386*20%)*35%</f>
        <v>0</v>
      </c>
      <c r="CD386" s="1073"/>
      <c r="ED386" s="1073"/>
    </row>
    <row r="387" spans="1:138" s="250" customFormat="1" ht="38.1" customHeight="1">
      <c r="A387" s="246" t="s">
        <v>12</v>
      </c>
      <c r="B387" s="1350" t="s">
        <v>1845</v>
      </c>
      <c r="C387" s="1314">
        <f>C388+C394</f>
        <v>2</v>
      </c>
      <c r="D387" s="246"/>
      <c r="E387" s="246"/>
      <c r="F387" s="246"/>
      <c r="G387" s="246"/>
      <c r="H387" s="246"/>
      <c r="I387" s="246"/>
      <c r="J387" s="246"/>
      <c r="K387" s="246"/>
      <c r="L387" s="258">
        <f>L388+L394</f>
        <v>356537</v>
      </c>
      <c r="M387" s="258">
        <f t="shared" ref="M387:AW387" si="136">M388+M394</f>
        <v>215050</v>
      </c>
      <c r="N387" s="258">
        <f t="shared" si="136"/>
        <v>132306</v>
      </c>
      <c r="O387" s="258">
        <f t="shared" si="136"/>
        <v>47530</v>
      </c>
      <c r="P387" s="258">
        <f t="shared" si="136"/>
        <v>196500</v>
      </c>
      <c r="Q387" s="258">
        <f t="shared" si="136"/>
        <v>207000</v>
      </c>
      <c r="R387" s="258">
        <f t="shared" si="136"/>
        <v>0</v>
      </c>
      <c r="S387" s="258">
        <f t="shared" si="136"/>
        <v>65000</v>
      </c>
      <c r="T387" s="258">
        <f t="shared" si="136"/>
        <v>0</v>
      </c>
      <c r="U387" s="258">
        <f t="shared" si="136"/>
        <v>142000</v>
      </c>
      <c r="V387" s="258">
        <f t="shared" si="136"/>
        <v>0</v>
      </c>
      <c r="W387" s="258">
        <f t="shared" si="136"/>
        <v>24300</v>
      </c>
      <c r="X387" s="258">
        <f t="shared" si="136"/>
        <v>62322</v>
      </c>
      <c r="Y387" s="258">
        <f t="shared" si="136"/>
        <v>0</v>
      </c>
      <c r="Z387" s="258">
        <f t="shared" si="136"/>
        <v>0</v>
      </c>
      <c r="AA387" s="258">
        <f t="shared" si="136"/>
        <v>0</v>
      </c>
      <c r="AB387" s="258">
        <f t="shared" si="136"/>
        <v>50000</v>
      </c>
      <c r="AC387" s="258">
        <f t="shared" si="136"/>
        <v>109852</v>
      </c>
      <c r="AD387" s="258">
        <f t="shared" si="136"/>
        <v>0</v>
      </c>
      <c r="AE387" s="258">
        <f t="shared" si="136"/>
        <v>0</v>
      </c>
      <c r="AF387" s="258">
        <f t="shared" si="136"/>
        <v>0</v>
      </c>
      <c r="AG387" s="258">
        <f t="shared" si="136"/>
        <v>0</v>
      </c>
      <c r="AH387" s="258">
        <f t="shared" si="136"/>
        <v>50000</v>
      </c>
      <c r="AI387" s="258">
        <f t="shared" si="136"/>
        <v>0</v>
      </c>
      <c r="AJ387" s="258">
        <f t="shared" si="136"/>
        <v>0</v>
      </c>
      <c r="AK387" s="258">
        <f t="shared" si="136"/>
        <v>0</v>
      </c>
      <c r="AL387" s="258">
        <f t="shared" si="136"/>
        <v>50000</v>
      </c>
      <c r="AM387" s="258">
        <f t="shared" si="136"/>
        <v>0</v>
      </c>
      <c r="AN387" s="258">
        <f t="shared" si="136"/>
        <v>119700</v>
      </c>
      <c r="AO387" s="258">
        <f t="shared" si="136"/>
        <v>0</v>
      </c>
      <c r="AP387" s="258">
        <f t="shared" si="136"/>
        <v>65000</v>
      </c>
      <c r="AQ387" s="258">
        <f t="shared" si="136"/>
        <v>0</v>
      </c>
      <c r="AR387" s="258">
        <f t="shared" si="136"/>
        <v>92000</v>
      </c>
      <c r="AS387" s="258">
        <f t="shared" si="136"/>
        <v>28378</v>
      </c>
      <c r="AT387" s="258">
        <f t="shared" si="136"/>
        <v>0</v>
      </c>
      <c r="AU387" s="258">
        <f t="shared" si="136"/>
        <v>28378</v>
      </c>
      <c r="AV387" s="258">
        <f t="shared" si="136"/>
        <v>0</v>
      </c>
      <c r="AW387" s="258">
        <f t="shared" si="136"/>
        <v>0</v>
      </c>
      <c r="AX387" s="258">
        <f>AX388+AX394</f>
        <v>38378</v>
      </c>
      <c r="AY387" s="258">
        <f t="shared" ref="AY387:BT387" si="137">AY388+AY394</f>
        <v>0</v>
      </c>
      <c r="AZ387" s="258">
        <f t="shared" si="137"/>
        <v>0</v>
      </c>
      <c r="BA387" s="258">
        <f t="shared" si="137"/>
        <v>28378</v>
      </c>
      <c r="BB387" s="258">
        <f t="shared" si="137"/>
        <v>2</v>
      </c>
      <c r="BC387" s="258">
        <f t="shared" si="137"/>
        <v>31378</v>
      </c>
      <c r="BD387" s="258">
        <f t="shared" si="137"/>
        <v>0</v>
      </c>
      <c r="BE387" s="258">
        <f t="shared" si="137"/>
        <v>0</v>
      </c>
      <c r="BF387" s="258">
        <f t="shared" si="137"/>
        <v>0</v>
      </c>
      <c r="BG387" s="258">
        <f t="shared" si="137"/>
        <v>0</v>
      </c>
      <c r="BH387" s="258">
        <f t="shared" si="137"/>
        <v>0</v>
      </c>
      <c r="BI387" s="258">
        <f t="shared" si="137"/>
        <v>0</v>
      </c>
      <c r="BJ387" s="258" t="e">
        <f t="shared" si="137"/>
        <v>#VALUE!</v>
      </c>
      <c r="BK387" s="258">
        <f t="shared" si="137"/>
        <v>3698.1320000000001</v>
      </c>
      <c r="BL387" s="258">
        <f t="shared" si="137"/>
        <v>31378</v>
      </c>
      <c r="BM387" s="1313">
        <f t="shared" si="137"/>
        <v>16914.626319999999</v>
      </c>
      <c r="BN387" s="1313">
        <f t="shared" si="137"/>
        <v>14463.373679999999</v>
      </c>
      <c r="BO387" s="1313">
        <f t="shared" si="137"/>
        <v>10873.953</v>
      </c>
      <c r="BP387" s="1313">
        <f t="shared" si="137"/>
        <v>3589.4206799999993</v>
      </c>
      <c r="BQ387" s="1313">
        <f t="shared" si="137"/>
        <v>10873.953</v>
      </c>
      <c r="BR387" s="258">
        <f t="shared" si="137"/>
        <v>0</v>
      </c>
      <c r="BS387" s="873">
        <f t="shared" si="137"/>
        <v>0</v>
      </c>
      <c r="BT387" s="873">
        <f t="shared" si="137"/>
        <v>0</v>
      </c>
      <c r="BU387" s="246"/>
      <c r="BV387" s="246"/>
      <c r="BW387" s="246"/>
      <c r="BX387" s="1304">
        <f t="shared" si="133"/>
        <v>-38378</v>
      </c>
      <c r="BY387" s="1305">
        <f t="shared" si="134"/>
        <v>2</v>
      </c>
      <c r="BZ387" s="1306"/>
      <c r="CA387" s="547">
        <f t="shared" si="135"/>
        <v>99830.359999999986</v>
      </c>
      <c r="CD387" s="1073"/>
      <c r="ED387" s="1073"/>
    </row>
    <row r="388" spans="1:138" s="228" customFormat="1" ht="36" customHeight="1">
      <c r="A388" s="1037" t="s">
        <v>1275</v>
      </c>
      <c r="B388" s="1351" t="s">
        <v>1851</v>
      </c>
      <c r="C388" s="1314">
        <f>C389+C392</f>
        <v>1</v>
      </c>
      <c r="D388" s="259"/>
      <c r="E388" s="259"/>
      <c r="F388" s="259"/>
      <c r="G388" s="259"/>
      <c r="H388" s="259"/>
      <c r="I388" s="259"/>
      <c r="J388" s="259"/>
      <c r="K388" s="259"/>
      <c r="L388" s="258">
        <f t="shared" ref="L388:AW388" si="138">L389+L392</f>
        <v>333556</v>
      </c>
      <c r="M388" s="258">
        <f t="shared" si="138"/>
        <v>215050</v>
      </c>
      <c r="N388" s="258">
        <f t="shared" si="138"/>
        <v>118506</v>
      </c>
      <c r="O388" s="258">
        <f t="shared" si="138"/>
        <v>47530</v>
      </c>
      <c r="P388" s="258">
        <f t="shared" si="138"/>
        <v>182700</v>
      </c>
      <c r="Q388" s="258">
        <f t="shared" si="138"/>
        <v>207000</v>
      </c>
      <c r="R388" s="258">
        <f t="shared" si="138"/>
        <v>0</v>
      </c>
      <c r="S388" s="258">
        <f t="shared" si="138"/>
        <v>65000</v>
      </c>
      <c r="T388" s="258">
        <f t="shared" si="138"/>
        <v>0</v>
      </c>
      <c r="U388" s="258">
        <f t="shared" si="138"/>
        <v>142000</v>
      </c>
      <c r="V388" s="258">
        <f t="shared" si="138"/>
        <v>0</v>
      </c>
      <c r="W388" s="258">
        <f t="shared" si="138"/>
        <v>24300</v>
      </c>
      <c r="X388" s="258">
        <f t="shared" si="138"/>
        <v>62322</v>
      </c>
      <c r="Y388" s="258">
        <f t="shared" si="138"/>
        <v>0</v>
      </c>
      <c r="Z388" s="258">
        <f t="shared" si="138"/>
        <v>0</v>
      </c>
      <c r="AA388" s="258">
        <f t="shared" si="138"/>
        <v>0</v>
      </c>
      <c r="AB388" s="258">
        <f t="shared" si="138"/>
        <v>50000</v>
      </c>
      <c r="AC388" s="258">
        <f t="shared" si="138"/>
        <v>109852</v>
      </c>
      <c r="AD388" s="258">
        <f t="shared" si="138"/>
        <v>0</v>
      </c>
      <c r="AE388" s="258">
        <f t="shared" si="138"/>
        <v>0</v>
      </c>
      <c r="AF388" s="258">
        <f t="shared" si="138"/>
        <v>0</v>
      </c>
      <c r="AG388" s="258">
        <f t="shared" si="138"/>
        <v>0</v>
      </c>
      <c r="AH388" s="258">
        <f t="shared" si="138"/>
        <v>50000</v>
      </c>
      <c r="AI388" s="258">
        <f t="shared" si="138"/>
        <v>0</v>
      </c>
      <c r="AJ388" s="258">
        <f t="shared" si="138"/>
        <v>0</v>
      </c>
      <c r="AK388" s="258">
        <f t="shared" si="138"/>
        <v>0</v>
      </c>
      <c r="AL388" s="258">
        <f t="shared" si="138"/>
        <v>50000</v>
      </c>
      <c r="AM388" s="258">
        <f t="shared" si="138"/>
        <v>0</v>
      </c>
      <c r="AN388" s="258">
        <f t="shared" si="138"/>
        <v>119700</v>
      </c>
      <c r="AO388" s="258">
        <f t="shared" si="138"/>
        <v>0</v>
      </c>
      <c r="AP388" s="258">
        <f t="shared" si="138"/>
        <v>65000</v>
      </c>
      <c r="AQ388" s="258">
        <f t="shared" si="138"/>
        <v>0</v>
      </c>
      <c r="AR388" s="258">
        <f t="shared" si="138"/>
        <v>92000</v>
      </c>
      <c r="AS388" s="258">
        <f t="shared" si="138"/>
        <v>28378</v>
      </c>
      <c r="AT388" s="258">
        <f t="shared" si="138"/>
        <v>0</v>
      </c>
      <c r="AU388" s="258">
        <f t="shared" si="138"/>
        <v>28378</v>
      </c>
      <c r="AV388" s="258">
        <f t="shared" si="138"/>
        <v>0</v>
      </c>
      <c r="AW388" s="258">
        <f t="shared" si="138"/>
        <v>0</v>
      </c>
      <c r="AX388" s="258">
        <f>AX389+AX392</f>
        <v>28378</v>
      </c>
      <c r="AY388" s="258">
        <f t="shared" ref="AY388:BT388" si="139">AY389+AY392</f>
        <v>0</v>
      </c>
      <c r="AZ388" s="258">
        <f t="shared" si="139"/>
        <v>0</v>
      </c>
      <c r="BA388" s="258">
        <f t="shared" si="139"/>
        <v>28378</v>
      </c>
      <c r="BB388" s="258">
        <f t="shared" si="139"/>
        <v>1</v>
      </c>
      <c r="BC388" s="258">
        <f t="shared" si="139"/>
        <v>28378</v>
      </c>
      <c r="BD388" s="258">
        <f t="shared" si="139"/>
        <v>0</v>
      </c>
      <c r="BE388" s="258">
        <f t="shared" si="139"/>
        <v>0</v>
      </c>
      <c r="BF388" s="258">
        <f t="shared" si="139"/>
        <v>0</v>
      </c>
      <c r="BG388" s="258">
        <f t="shared" si="139"/>
        <v>0</v>
      </c>
      <c r="BH388" s="258">
        <f t="shared" si="139"/>
        <v>0</v>
      </c>
      <c r="BI388" s="258">
        <f t="shared" si="139"/>
        <v>0</v>
      </c>
      <c r="BJ388" s="258" t="e">
        <f t="shared" si="139"/>
        <v>#VALUE!</v>
      </c>
      <c r="BK388" s="258">
        <f t="shared" si="139"/>
        <v>3316.1320000000001</v>
      </c>
      <c r="BL388" s="258">
        <f t="shared" si="139"/>
        <v>28378</v>
      </c>
      <c r="BM388" s="1313">
        <f t="shared" si="139"/>
        <v>16238.579320000001</v>
      </c>
      <c r="BN388" s="1313">
        <f t="shared" si="139"/>
        <v>12139.420679999999</v>
      </c>
      <c r="BO388" s="1313">
        <f t="shared" si="139"/>
        <v>8550</v>
      </c>
      <c r="BP388" s="1313">
        <f t="shared" si="139"/>
        <v>3589.4206799999993</v>
      </c>
      <c r="BQ388" s="1313">
        <f t="shared" si="139"/>
        <v>8550</v>
      </c>
      <c r="BR388" s="258">
        <f t="shared" si="139"/>
        <v>0</v>
      </c>
      <c r="BS388" s="873">
        <f t="shared" si="139"/>
        <v>0</v>
      </c>
      <c r="BT388" s="873">
        <f t="shared" si="139"/>
        <v>0</v>
      </c>
      <c r="BU388" s="259"/>
      <c r="BV388" s="259"/>
      <c r="BW388" s="259"/>
      <c r="BX388" s="1304">
        <f t="shared" si="133"/>
        <v>-28378</v>
      </c>
      <c r="BY388" s="1305">
        <f t="shared" si="134"/>
        <v>1</v>
      </c>
      <c r="BZ388" s="1306"/>
      <c r="CA388" s="547">
        <f t="shared" si="135"/>
        <v>93395.68</v>
      </c>
      <c r="CD388" s="1073"/>
      <c r="DE388" s="228">
        <v>1</v>
      </c>
      <c r="ED388" s="1073"/>
    </row>
    <row r="389" spans="1:138" s="228" customFormat="1" ht="22.5" customHeight="1">
      <c r="A389" s="1352" t="s">
        <v>45</v>
      </c>
      <c r="B389" s="1353" t="s">
        <v>75</v>
      </c>
      <c r="C389" s="1372">
        <f>C390+C391</f>
        <v>1</v>
      </c>
      <c r="D389" s="259"/>
      <c r="E389" s="259"/>
      <c r="F389" s="259"/>
      <c r="G389" s="259"/>
      <c r="H389" s="259"/>
      <c r="I389" s="259"/>
      <c r="J389" s="259"/>
      <c r="K389" s="259"/>
      <c r="L389" s="846">
        <f>L390+L391</f>
        <v>333556</v>
      </c>
      <c r="M389" s="846">
        <f t="shared" ref="M389:AW389" si="140">M390+M391</f>
        <v>215050</v>
      </c>
      <c r="N389" s="846">
        <f t="shared" si="140"/>
        <v>118506</v>
      </c>
      <c r="O389" s="846">
        <f t="shared" si="140"/>
        <v>47530</v>
      </c>
      <c r="P389" s="846">
        <f t="shared" si="140"/>
        <v>182700</v>
      </c>
      <c r="Q389" s="846">
        <f t="shared" si="140"/>
        <v>207000</v>
      </c>
      <c r="R389" s="846">
        <f t="shared" si="140"/>
        <v>0</v>
      </c>
      <c r="S389" s="846">
        <f t="shared" si="140"/>
        <v>65000</v>
      </c>
      <c r="T389" s="846">
        <f t="shared" si="140"/>
        <v>0</v>
      </c>
      <c r="U389" s="846">
        <f t="shared" si="140"/>
        <v>142000</v>
      </c>
      <c r="V389" s="846">
        <f t="shared" si="140"/>
        <v>0</v>
      </c>
      <c r="W389" s="846">
        <f t="shared" si="140"/>
        <v>24300</v>
      </c>
      <c r="X389" s="846">
        <f t="shared" si="140"/>
        <v>62322</v>
      </c>
      <c r="Y389" s="846">
        <f t="shared" si="140"/>
        <v>0</v>
      </c>
      <c r="Z389" s="846">
        <f t="shared" si="140"/>
        <v>0</v>
      </c>
      <c r="AA389" s="846">
        <f t="shared" si="140"/>
        <v>0</v>
      </c>
      <c r="AB389" s="846">
        <f t="shared" si="140"/>
        <v>50000</v>
      </c>
      <c r="AC389" s="846">
        <f t="shared" si="140"/>
        <v>109852</v>
      </c>
      <c r="AD389" s="846">
        <f t="shared" si="140"/>
        <v>0</v>
      </c>
      <c r="AE389" s="846">
        <f t="shared" si="140"/>
        <v>0</v>
      </c>
      <c r="AF389" s="846">
        <f t="shared" si="140"/>
        <v>0</v>
      </c>
      <c r="AG389" s="846">
        <f t="shared" si="140"/>
        <v>0</v>
      </c>
      <c r="AH389" s="846">
        <f t="shared" si="140"/>
        <v>50000</v>
      </c>
      <c r="AI389" s="846">
        <f t="shared" si="140"/>
        <v>0</v>
      </c>
      <c r="AJ389" s="846">
        <f t="shared" si="140"/>
        <v>0</v>
      </c>
      <c r="AK389" s="846">
        <f t="shared" si="140"/>
        <v>0</v>
      </c>
      <c r="AL389" s="846">
        <f t="shared" si="140"/>
        <v>50000</v>
      </c>
      <c r="AM389" s="846">
        <f t="shared" si="140"/>
        <v>0</v>
      </c>
      <c r="AN389" s="846">
        <f t="shared" si="140"/>
        <v>119700</v>
      </c>
      <c r="AO389" s="846">
        <f t="shared" si="140"/>
        <v>0</v>
      </c>
      <c r="AP389" s="846">
        <f t="shared" si="140"/>
        <v>65000</v>
      </c>
      <c r="AQ389" s="846">
        <f t="shared" si="140"/>
        <v>0</v>
      </c>
      <c r="AR389" s="846">
        <f t="shared" si="140"/>
        <v>92000</v>
      </c>
      <c r="AS389" s="846">
        <f t="shared" si="140"/>
        <v>28378</v>
      </c>
      <c r="AT389" s="846">
        <f t="shared" si="140"/>
        <v>0</v>
      </c>
      <c r="AU389" s="846">
        <f t="shared" si="140"/>
        <v>28378</v>
      </c>
      <c r="AV389" s="846">
        <f t="shared" si="140"/>
        <v>0</v>
      </c>
      <c r="AW389" s="846">
        <f t="shared" si="140"/>
        <v>0</v>
      </c>
      <c r="AX389" s="846">
        <f>AX390+AX391</f>
        <v>28378</v>
      </c>
      <c r="AY389" s="846">
        <f t="shared" ref="AY389:BT389" si="141">AY390+AY391</f>
        <v>0</v>
      </c>
      <c r="AZ389" s="846">
        <f t="shared" si="141"/>
        <v>0</v>
      </c>
      <c r="BA389" s="846">
        <f t="shared" si="141"/>
        <v>28378</v>
      </c>
      <c r="BB389" s="846">
        <f t="shared" si="141"/>
        <v>1</v>
      </c>
      <c r="BC389" s="846">
        <f t="shared" si="141"/>
        <v>28378</v>
      </c>
      <c r="BD389" s="846">
        <f t="shared" si="141"/>
        <v>0</v>
      </c>
      <c r="BE389" s="846">
        <f t="shared" si="141"/>
        <v>0</v>
      </c>
      <c r="BF389" s="846">
        <f t="shared" si="141"/>
        <v>0</v>
      </c>
      <c r="BG389" s="846">
        <f t="shared" si="141"/>
        <v>0</v>
      </c>
      <c r="BH389" s="846">
        <f t="shared" si="141"/>
        <v>0</v>
      </c>
      <c r="BI389" s="846">
        <f t="shared" si="141"/>
        <v>0</v>
      </c>
      <c r="BJ389" s="846" t="e">
        <f t="shared" si="141"/>
        <v>#VALUE!</v>
      </c>
      <c r="BK389" s="846">
        <f t="shared" si="141"/>
        <v>3316.1320000000001</v>
      </c>
      <c r="BL389" s="846">
        <f t="shared" si="141"/>
        <v>28378</v>
      </c>
      <c r="BM389" s="1354">
        <f t="shared" si="141"/>
        <v>16238.579320000001</v>
      </c>
      <c r="BN389" s="1354">
        <f t="shared" si="141"/>
        <v>12139.420679999999</v>
      </c>
      <c r="BO389" s="1354">
        <f t="shared" si="141"/>
        <v>8550</v>
      </c>
      <c r="BP389" s="1354">
        <f t="shared" si="141"/>
        <v>3589.4206799999993</v>
      </c>
      <c r="BQ389" s="1354">
        <f t="shared" si="141"/>
        <v>8550</v>
      </c>
      <c r="BR389" s="846">
        <f t="shared" si="141"/>
        <v>0</v>
      </c>
      <c r="BS389" s="1028">
        <f t="shared" si="141"/>
        <v>0</v>
      </c>
      <c r="BT389" s="1028">
        <f t="shared" si="141"/>
        <v>0</v>
      </c>
      <c r="BU389" s="259"/>
      <c r="BV389" s="259"/>
      <c r="BW389" s="259"/>
      <c r="BX389" s="1304">
        <f t="shared" si="133"/>
        <v>-28378</v>
      </c>
      <c r="BY389" s="1305">
        <f t="shared" si="134"/>
        <v>1</v>
      </c>
      <c r="BZ389" s="1306"/>
      <c r="CA389" s="547">
        <f t="shared" si="135"/>
        <v>93395.68</v>
      </c>
      <c r="CD389" s="1073"/>
      <c r="ED389" s="1073"/>
    </row>
    <row r="390" spans="1:138" s="228" customFormat="1" ht="100.5" customHeight="1">
      <c r="A390" s="922">
        <v>1</v>
      </c>
      <c r="B390" s="1344" t="s">
        <v>1930</v>
      </c>
      <c r="C390" s="1020">
        <v>1</v>
      </c>
      <c r="D390" s="922" t="s">
        <v>161</v>
      </c>
      <c r="E390" s="922" t="s">
        <v>77</v>
      </c>
      <c r="F390" s="818" t="s">
        <v>34</v>
      </c>
      <c r="G390" s="922">
        <v>7491010</v>
      </c>
      <c r="H390" s="922"/>
      <c r="I390" s="818"/>
      <c r="J390" s="818" t="s">
        <v>801</v>
      </c>
      <c r="K390" s="818" t="s">
        <v>1931</v>
      </c>
      <c r="L390" s="1343">
        <v>333556</v>
      </c>
      <c r="M390" s="1343">
        <f>L390-N390</f>
        <v>215050</v>
      </c>
      <c r="N390" s="1452">
        <v>118506</v>
      </c>
      <c r="O390" s="1343">
        <v>47530</v>
      </c>
      <c r="P390" s="260">
        <v>182700</v>
      </c>
      <c r="Q390" s="260">
        <f>R390+S390+T390+U390+V390</f>
        <v>207000</v>
      </c>
      <c r="R390" s="1343"/>
      <c r="S390" s="1343">
        <v>65000</v>
      </c>
      <c r="T390" s="1343"/>
      <c r="U390" s="260">
        <v>142000</v>
      </c>
      <c r="V390" s="1343"/>
      <c r="W390" s="1343">
        <v>24300</v>
      </c>
      <c r="X390" s="1343">
        <f>50000+12322</f>
        <v>62322</v>
      </c>
      <c r="Y390" s="1343"/>
      <c r="Z390" s="1343"/>
      <c r="AA390" s="1343"/>
      <c r="AB390" s="1343">
        <v>50000</v>
      </c>
      <c r="AC390" s="1343">
        <f>O390+X390</f>
        <v>109852</v>
      </c>
      <c r="AD390" s="1343"/>
      <c r="AE390" s="1343"/>
      <c r="AF390" s="1343"/>
      <c r="AG390" s="1343"/>
      <c r="AH390" s="1343">
        <f>AI390+AJ390+AK390+AL390</f>
        <v>50000</v>
      </c>
      <c r="AI390" s="1343"/>
      <c r="AJ390" s="1343"/>
      <c r="AK390" s="1343"/>
      <c r="AL390" s="1343">
        <v>50000</v>
      </c>
      <c r="AM390" s="1343"/>
      <c r="AN390" s="1343">
        <v>119700</v>
      </c>
      <c r="AO390" s="1343"/>
      <c r="AP390" s="1343">
        <f>S390-(Z390)</f>
        <v>65000</v>
      </c>
      <c r="AQ390" s="1343"/>
      <c r="AR390" s="1343">
        <f>142000-50000</f>
        <v>92000</v>
      </c>
      <c r="AS390" s="1343">
        <f>AT390+AU390+AV390+AW390</f>
        <v>28378</v>
      </c>
      <c r="AT390" s="1343"/>
      <c r="AU390" s="1343">
        <v>28378</v>
      </c>
      <c r="AV390" s="1343"/>
      <c r="AW390" s="1343"/>
      <c r="AX390" s="1343">
        <v>28378</v>
      </c>
      <c r="AY390" s="1343"/>
      <c r="AZ390" s="1343"/>
      <c r="BA390" s="1343">
        <v>28378</v>
      </c>
      <c r="BB390" s="1343">
        <v>1</v>
      </c>
      <c r="BC390" s="1343">
        <v>28378</v>
      </c>
      <c r="BD390" s="1340"/>
      <c r="BE390" s="1343"/>
      <c r="BF390" s="1356"/>
      <c r="BG390" s="1343"/>
      <c r="BH390" s="1343"/>
      <c r="BI390" s="803"/>
      <c r="BJ390" s="1398" t="s">
        <v>1932</v>
      </c>
      <c r="BK390" s="1452">
        <v>3316.1320000000001</v>
      </c>
      <c r="BL390" s="1343">
        <v>28378</v>
      </c>
      <c r="BM390" s="1475">
        <v>16238.579320000001</v>
      </c>
      <c r="BN390" s="1320">
        <f t="shared" ref="BN390" si="142">BL390-BM390</f>
        <v>12139.420679999999</v>
      </c>
      <c r="BO390" s="1475">
        <f>BQ390</f>
        <v>8550</v>
      </c>
      <c r="BP390" s="1475">
        <f>BN390-BO390</f>
        <v>3589.4206799999993</v>
      </c>
      <c r="BQ390" s="1475">
        <v>8550</v>
      </c>
      <c r="BR390" s="1343"/>
      <c r="BS390" s="923"/>
      <c r="BT390" s="1493"/>
      <c r="BU390" s="1494" t="s">
        <v>1933</v>
      </c>
      <c r="BV390" s="942" t="s">
        <v>1934</v>
      </c>
      <c r="BW390" s="818"/>
      <c r="BX390" s="1304">
        <f t="shared" si="133"/>
        <v>-28378</v>
      </c>
      <c r="BY390" s="1305">
        <f t="shared" si="134"/>
        <v>0</v>
      </c>
      <c r="BZ390" s="1306">
        <v>1</v>
      </c>
      <c r="CA390" s="547">
        <f t="shared" si="135"/>
        <v>93395.68</v>
      </c>
      <c r="CD390" s="1073"/>
      <c r="ED390" s="1073"/>
    </row>
    <row r="391" spans="1:138" s="228" customFormat="1" ht="78" hidden="1" customHeight="1">
      <c r="A391" s="922"/>
      <c r="B391" s="1344"/>
      <c r="C391" s="1020"/>
      <c r="D391" s="922"/>
      <c r="E391" s="922"/>
      <c r="F391" s="818"/>
      <c r="G391" s="259"/>
      <c r="H391" s="922"/>
      <c r="I391" s="818"/>
      <c r="J391" s="818"/>
      <c r="K391" s="819"/>
      <c r="L391" s="1343"/>
      <c r="M391" s="1343"/>
      <c r="N391" s="1343"/>
      <c r="O391" s="1343"/>
      <c r="P391" s="260"/>
      <c r="Q391" s="260"/>
      <c r="R391" s="1343"/>
      <c r="S391" s="1343"/>
      <c r="T391" s="1343"/>
      <c r="U391" s="260"/>
      <c r="V391" s="1343"/>
      <c r="W391" s="1343"/>
      <c r="X391" s="1343"/>
      <c r="Y391" s="1343"/>
      <c r="Z391" s="1343"/>
      <c r="AA391" s="1343"/>
      <c r="AB391" s="1343"/>
      <c r="AC391" s="1343"/>
      <c r="AD391" s="1343"/>
      <c r="AE391" s="1343"/>
      <c r="AF391" s="1343"/>
      <c r="AG391" s="1343"/>
      <c r="AH391" s="1343"/>
      <c r="AI391" s="1343"/>
      <c r="AJ391" s="1343"/>
      <c r="AK391" s="1343"/>
      <c r="AL391" s="1343"/>
      <c r="AM391" s="1343"/>
      <c r="AN391" s="1343"/>
      <c r="AO391" s="1343"/>
      <c r="AP391" s="1343"/>
      <c r="AQ391" s="1343"/>
      <c r="AR391" s="1343"/>
      <c r="AS391" s="1343"/>
      <c r="AT391" s="1343"/>
      <c r="AU391" s="1343"/>
      <c r="AV391" s="1343"/>
      <c r="AW391" s="1343"/>
      <c r="AX391" s="1343"/>
      <c r="AY391" s="1343"/>
      <c r="AZ391" s="1343"/>
      <c r="BA391" s="1343"/>
      <c r="BB391" s="1343"/>
      <c r="BC391" s="1343"/>
      <c r="BD391" s="1340"/>
      <c r="BE391" s="1343"/>
      <c r="BF391" s="1356"/>
      <c r="BG391" s="1343"/>
      <c r="BH391" s="1343"/>
      <c r="BI391" s="1356"/>
      <c r="BJ391" s="1398"/>
      <c r="BK391" s="1398"/>
      <c r="BL391" s="1343"/>
      <c r="BM391" s="1357"/>
      <c r="BN391" s="1320"/>
      <c r="BO391" s="1357"/>
      <c r="BP391" s="1357"/>
      <c r="BQ391" s="1357"/>
      <c r="BR391" s="1343"/>
      <c r="BS391" s="923"/>
      <c r="BT391" s="1025"/>
      <c r="BU391" s="1025"/>
      <c r="BV391" s="1025"/>
      <c r="BW391" s="259"/>
      <c r="BX391" s="1304"/>
      <c r="BY391" s="1305"/>
      <c r="BZ391" s="1306"/>
      <c r="CA391" s="547"/>
      <c r="CD391" s="1073"/>
      <c r="ED391" s="1073"/>
    </row>
    <row r="392" spans="1:138" s="228" customFormat="1" hidden="1">
      <c r="A392" s="1352"/>
      <c r="B392" s="1353"/>
      <c r="C392" s="1394"/>
      <c r="D392" s="922"/>
      <c r="E392" s="922"/>
      <c r="F392" s="818"/>
      <c r="G392" s="922"/>
      <c r="H392" s="922"/>
      <c r="I392" s="818"/>
      <c r="J392" s="818"/>
      <c r="K392" s="819"/>
      <c r="L392" s="952"/>
      <c r="M392" s="952"/>
      <c r="N392" s="952"/>
      <c r="O392" s="952"/>
      <c r="P392" s="952"/>
      <c r="Q392" s="952"/>
      <c r="R392" s="952"/>
      <c r="S392" s="952"/>
      <c r="T392" s="952"/>
      <c r="U392" s="952"/>
      <c r="V392" s="952"/>
      <c r="W392" s="952"/>
      <c r="X392" s="952"/>
      <c r="Y392" s="952"/>
      <c r="Z392" s="952"/>
      <c r="AA392" s="952"/>
      <c r="AB392" s="952"/>
      <c r="AC392" s="952"/>
      <c r="AD392" s="952"/>
      <c r="AE392" s="952"/>
      <c r="AF392" s="952"/>
      <c r="AG392" s="952"/>
      <c r="AH392" s="952"/>
      <c r="AI392" s="952"/>
      <c r="AJ392" s="952"/>
      <c r="AK392" s="952"/>
      <c r="AL392" s="952"/>
      <c r="AM392" s="952"/>
      <c r="AN392" s="952"/>
      <c r="AO392" s="952"/>
      <c r="AP392" s="952"/>
      <c r="AQ392" s="952"/>
      <c r="AR392" s="952"/>
      <c r="AS392" s="952"/>
      <c r="AT392" s="952"/>
      <c r="AU392" s="952"/>
      <c r="AV392" s="952"/>
      <c r="AW392" s="952"/>
      <c r="AX392" s="952"/>
      <c r="AY392" s="952"/>
      <c r="AZ392" s="952"/>
      <c r="BA392" s="952"/>
      <c r="BB392" s="952"/>
      <c r="BC392" s="952"/>
      <c r="BD392" s="1495"/>
      <c r="BE392" s="952"/>
      <c r="BF392" s="952"/>
      <c r="BG392" s="952"/>
      <c r="BH392" s="952"/>
      <c r="BI392" s="1356"/>
      <c r="BJ392" s="1398"/>
      <c r="BK392" s="1398"/>
      <c r="BL392" s="952"/>
      <c r="BM392" s="1496"/>
      <c r="BN392" s="1395"/>
      <c r="BO392" s="1496"/>
      <c r="BP392" s="1496"/>
      <c r="BQ392" s="1496"/>
      <c r="BR392" s="952"/>
      <c r="BS392" s="950"/>
      <c r="BT392" s="1025"/>
      <c r="BU392" s="1025"/>
      <c r="BV392" s="1025"/>
      <c r="BW392" s="259"/>
      <c r="BX392" s="1304"/>
      <c r="BY392" s="1305"/>
      <c r="BZ392" s="1306"/>
      <c r="CA392" s="547"/>
      <c r="CD392" s="1073"/>
      <c r="ED392" s="1073"/>
    </row>
    <row r="393" spans="1:138" s="228" customFormat="1" ht="83.45" hidden="1" customHeight="1">
      <c r="A393" s="922"/>
      <c r="B393" s="1344"/>
      <c r="C393" s="1020"/>
      <c r="D393" s="922"/>
      <c r="E393" s="259"/>
      <c r="F393" s="818"/>
      <c r="G393" s="922"/>
      <c r="H393" s="922"/>
      <c r="I393" s="818"/>
      <c r="J393" s="818"/>
      <c r="K393" s="818"/>
      <c r="L393" s="1343"/>
      <c r="M393" s="1343"/>
      <c r="N393" s="1343"/>
      <c r="O393" s="1343"/>
      <c r="P393" s="260"/>
      <c r="Q393" s="260"/>
      <c r="R393" s="1343"/>
      <c r="S393" s="1343"/>
      <c r="T393" s="1343"/>
      <c r="U393" s="260"/>
      <c r="V393" s="1343"/>
      <c r="W393" s="1343"/>
      <c r="X393" s="1343"/>
      <c r="Y393" s="1343"/>
      <c r="Z393" s="1343"/>
      <c r="AA393" s="1343"/>
      <c r="AB393" s="1343"/>
      <c r="AC393" s="1343"/>
      <c r="AD393" s="1343"/>
      <c r="AE393" s="1343"/>
      <c r="AF393" s="1343"/>
      <c r="AG393" s="1343"/>
      <c r="AH393" s="1343"/>
      <c r="AI393" s="1343"/>
      <c r="AJ393" s="1343"/>
      <c r="AK393" s="1343"/>
      <c r="AL393" s="1343"/>
      <c r="AM393" s="1343"/>
      <c r="AN393" s="1343"/>
      <c r="AO393" s="1343"/>
      <c r="AP393" s="1343"/>
      <c r="AQ393" s="1343"/>
      <c r="AR393" s="1343"/>
      <c r="AS393" s="1343"/>
      <c r="AT393" s="1343"/>
      <c r="AU393" s="1343"/>
      <c r="AV393" s="1343"/>
      <c r="AW393" s="1343"/>
      <c r="AX393" s="1343"/>
      <c r="AY393" s="1343"/>
      <c r="AZ393" s="1343"/>
      <c r="BA393" s="1343"/>
      <c r="BB393" s="1343"/>
      <c r="BC393" s="1343"/>
      <c r="BD393" s="1340"/>
      <c r="BE393" s="1343"/>
      <c r="BF393" s="1356"/>
      <c r="BG393" s="1343"/>
      <c r="BH393" s="1343"/>
      <c r="BI393" s="1356"/>
      <c r="BJ393" s="1398"/>
      <c r="BK393" s="1398"/>
      <c r="BL393" s="1343"/>
      <c r="BM393" s="1496"/>
      <c r="BN393" s="1320"/>
      <c r="BO393" s="1496"/>
      <c r="BP393" s="1496"/>
      <c r="BQ393" s="1496"/>
      <c r="BR393" s="1343"/>
      <c r="BS393" s="923"/>
      <c r="BT393" s="1025"/>
      <c r="BU393" s="1025"/>
      <c r="BV393" s="1025"/>
      <c r="BW393" s="259"/>
      <c r="BX393" s="1304"/>
      <c r="BY393" s="1305"/>
      <c r="BZ393" s="1306"/>
      <c r="CA393" s="547"/>
      <c r="CD393" s="1073"/>
      <c r="ED393" s="1073"/>
    </row>
    <row r="394" spans="1:138" s="228" customFormat="1" ht="35.1" customHeight="1">
      <c r="A394" s="1037" t="s">
        <v>1279</v>
      </c>
      <c r="B394" s="1351" t="s">
        <v>1052</v>
      </c>
      <c r="C394" s="1314">
        <f>C395</f>
        <v>1</v>
      </c>
      <c r="D394" s="259"/>
      <c r="E394" s="259"/>
      <c r="F394" s="259"/>
      <c r="G394" s="259"/>
      <c r="H394" s="259"/>
      <c r="I394" s="259"/>
      <c r="J394" s="259"/>
      <c r="K394" s="259"/>
      <c r="L394" s="258">
        <f t="shared" ref="L394:AA395" si="143">L395</f>
        <v>22981</v>
      </c>
      <c r="M394" s="258">
        <f t="shared" si="143"/>
        <v>0</v>
      </c>
      <c r="N394" s="258">
        <f t="shared" si="143"/>
        <v>13800</v>
      </c>
      <c r="O394" s="258">
        <f t="shared" si="143"/>
        <v>0</v>
      </c>
      <c r="P394" s="258">
        <f t="shared" si="143"/>
        <v>13800</v>
      </c>
      <c r="Q394" s="258">
        <f t="shared" si="143"/>
        <v>0</v>
      </c>
      <c r="R394" s="258">
        <f t="shared" si="143"/>
        <v>0</v>
      </c>
      <c r="S394" s="258">
        <f t="shared" si="143"/>
        <v>0</v>
      </c>
      <c r="T394" s="258">
        <f t="shared" si="143"/>
        <v>0</v>
      </c>
      <c r="U394" s="258">
        <f t="shared" si="143"/>
        <v>0</v>
      </c>
      <c r="V394" s="258">
        <f t="shared" si="143"/>
        <v>0</v>
      </c>
      <c r="W394" s="258">
        <f t="shared" si="143"/>
        <v>0</v>
      </c>
      <c r="X394" s="258">
        <f t="shared" si="143"/>
        <v>0</v>
      </c>
      <c r="Y394" s="258">
        <f t="shared" si="143"/>
        <v>0</v>
      </c>
      <c r="Z394" s="258">
        <f t="shared" si="143"/>
        <v>0</v>
      </c>
      <c r="AA394" s="258">
        <f t="shared" si="143"/>
        <v>0</v>
      </c>
      <c r="AB394" s="258">
        <f t="shared" ref="AB394:BG395" si="144">AB395</f>
        <v>0</v>
      </c>
      <c r="AC394" s="258">
        <f t="shared" si="144"/>
        <v>0</v>
      </c>
      <c r="AD394" s="258">
        <f t="shared" si="144"/>
        <v>0</v>
      </c>
      <c r="AE394" s="258">
        <f t="shared" si="144"/>
        <v>0</v>
      </c>
      <c r="AF394" s="258">
        <f t="shared" si="144"/>
        <v>0</v>
      </c>
      <c r="AG394" s="258">
        <f t="shared" si="144"/>
        <v>0</v>
      </c>
      <c r="AH394" s="258">
        <f t="shared" si="144"/>
        <v>0</v>
      </c>
      <c r="AI394" s="258">
        <f t="shared" si="144"/>
        <v>0</v>
      </c>
      <c r="AJ394" s="258">
        <f t="shared" si="144"/>
        <v>0</v>
      </c>
      <c r="AK394" s="258">
        <f t="shared" si="144"/>
        <v>0</v>
      </c>
      <c r="AL394" s="258">
        <f t="shared" si="144"/>
        <v>0</v>
      </c>
      <c r="AM394" s="258">
        <f t="shared" si="144"/>
        <v>0</v>
      </c>
      <c r="AN394" s="258">
        <f t="shared" si="144"/>
        <v>0</v>
      </c>
      <c r="AO394" s="258">
        <f t="shared" si="144"/>
        <v>0</v>
      </c>
      <c r="AP394" s="258">
        <f t="shared" si="144"/>
        <v>0</v>
      </c>
      <c r="AQ394" s="258">
        <f t="shared" si="144"/>
        <v>0</v>
      </c>
      <c r="AR394" s="258">
        <f t="shared" si="144"/>
        <v>0</v>
      </c>
      <c r="AS394" s="258">
        <f t="shared" si="144"/>
        <v>0</v>
      </c>
      <c r="AT394" s="258">
        <f t="shared" si="144"/>
        <v>0</v>
      </c>
      <c r="AU394" s="258">
        <f t="shared" si="144"/>
        <v>0</v>
      </c>
      <c r="AV394" s="258">
        <f t="shared" si="144"/>
        <v>0</v>
      </c>
      <c r="AW394" s="258">
        <f t="shared" si="144"/>
        <v>0</v>
      </c>
      <c r="AX394" s="258">
        <f t="shared" si="144"/>
        <v>10000</v>
      </c>
      <c r="AY394" s="258">
        <f t="shared" si="144"/>
        <v>0</v>
      </c>
      <c r="AZ394" s="258">
        <f t="shared" si="144"/>
        <v>0</v>
      </c>
      <c r="BA394" s="258">
        <f t="shared" si="144"/>
        <v>0</v>
      </c>
      <c r="BB394" s="258">
        <f t="shared" si="144"/>
        <v>1</v>
      </c>
      <c r="BC394" s="258">
        <f t="shared" si="144"/>
        <v>3000</v>
      </c>
      <c r="BD394" s="258">
        <f t="shared" si="144"/>
        <v>0</v>
      </c>
      <c r="BE394" s="258">
        <f t="shared" si="144"/>
        <v>0</v>
      </c>
      <c r="BF394" s="258">
        <f t="shared" si="144"/>
        <v>0</v>
      </c>
      <c r="BG394" s="258">
        <f t="shared" si="144"/>
        <v>0</v>
      </c>
      <c r="BH394" s="258">
        <f t="shared" ref="BH394:BT395" si="145">BH395</f>
        <v>0</v>
      </c>
      <c r="BI394" s="258">
        <f t="shared" si="145"/>
        <v>0</v>
      </c>
      <c r="BJ394" s="258">
        <f t="shared" si="145"/>
        <v>0</v>
      </c>
      <c r="BK394" s="258">
        <f t="shared" si="145"/>
        <v>382</v>
      </c>
      <c r="BL394" s="258">
        <f t="shared" si="145"/>
        <v>3000</v>
      </c>
      <c r="BM394" s="1313">
        <f t="shared" si="145"/>
        <v>676.04700000000003</v>
      </c>
      <c r="BN394" s="1313">
        <f t="shared" si="145"/>
        <v>2323.953</v>
      </c>
      <c r="BO394" s="1313">
        <f t="shared" si="145"/>
        <v>2323.953</v>
      </c>
      <c r="BP394" s="1313">
        <f t="shared" si="145"/>
        <v>0</v>
      </c>
      <c r="BQ394" s="1313">
        <f t="shared" si="145"/>
        <v>2323.953</v>
      </c>
      <c r="BR394" s="258">
        <f t="shared" si="145"/>
        <v>0</v>
      </c>
      <c r="BS394" s="873">
        <f t="shared" si="145"/>
        <v>0</v>
      </c>
      <c r="BT394" s="873">
        <f t="shared" si="145"/>
        <v>0</v>
      </c>
      <c r="BU394" s="259"/>
      <c r="BV394" s="259"/>
      <c r="BW394" s="259"/>
      <c r="BX394" s="1304">
        <f t="shared" si="133"/>
        <v>-10000</v>
      </c>
      <c r="BY394" s="1305">
        <f t="shared" si="134"/>
        <v>1</v>
      </c>
      <c r="BZ394" s="1306"/>
      <c r="CA394" s="547">
        <f>(L394-L394*20%)*35%</f>
        <v>6434.6799999999994</v>
      </c>
      <c r="CD394" s="1073"/>
      <c r="ED394" s="1073"/>
    </row>
    <row r="395" spans="1:138" s="228" customFormat="1" ht="23.25" customHeight="1">
      <c r="A395" s="1497" t="s">
        <v>45</v>
      </c>
      <c r="B395" s="1498" t="s">
        <v>87</v>
      </c>
      <c r="C395" s="1372">
        <f>C396</f>
        <v>1</v>
      </c>
      <c r="D395" s="259"/>
      <c r="E395" s="259"/>
      <c r="F395" s="259"/>
      <c r="G395" s="259"/>
      <c r="H395" s="259"/>
      <c r="I395" s="259"/>
      <c r="J395" s="259"/>
      <c r="K395" s="259"/>
      <c r="L395" s="846">
        <f>L396</f>
        <v>22981</v>
      </c>
      <c r="M395" s="846">
        <f t="shared" si="143"/>
        <v>0</v>
      </c>
      <c r="N395" s="846">
        <f t="shared" si="143"/>
        <v>13800</v>
      </c>
      <c r="O395" s="846">
        <f t="shared" si="143"/>
        <v>0</v>
      </c>
      <c r="P395" s="846">
        <f t="shared" si="143"/>
        <v>13800</v>
      </c>
      <c r="Q395" s="846">
        <f t="shared" si="143"/>
        <v>0</v>
      </c>
      <c r="R395" s="846">
        <f t="shared" si="143"/>
        <v>0</v>
      </c>
      <c r="S395" s="846">
        <f t="shared" si="143"/>
        <v>0</v>
      </c>
      <c r="T395" s="846">
        <f t="shared" si="143"/>
        <v>0</v>
      </c>
      <c r="U395" s="846">
        <f t="shared" si="143"/>
        <v>0</v>
      </c>
      <c r="V395" s="846">
        <f t="shared" si="143"/>
        <v>0</v>
      </c>
      <c r="W395" s="846">
        <f t="shared" si="143"/>
        <v>0</v>
      </c>
      <c r="X395" s="846">
        <f t="shared" si="143"/>
        <v>0</v>
      </c>
      <c r="Y395" s="846">
        <f t="shared" si="143"/>
        <v>0</v>
      </c>
      <c r="Z395" s="846">
        <f t="shared" si="143"/>
        <v>0</v>
      </c>
      <c r="AA395" s="846">
        <f t="shared" si="143"/>
        <v>0</v>
      </c>
      <c r="AB395" s="846">
        <f t="shared" si="144"/>
        <v>0</v>
      </c>
      <c r="AC395" s="846">
        <f t="shared" si="144"/>
        <v>0</v>
      </c>
      <c r="AD395" s="846">
        <f t="shared" si="144"/>
        <v>0</v>
      </c>
      <c r="AE395" s="846">
        <f t="shared" si="144"/>
        <v>0</v>
      </c>
      <c r="AF395" s="846">
        <f t="shared" si="144"/>
        <v>0</v>
      </c>
      <c r="AG395" s="846">
        <f t="shared" si="144"/>
        <v>0</v>
      </c>
      <c r="AH395" s="846">
        <f t="shared" si="144"/>
        <v>0</v>
      </c>
      <c r="AI395" s="846">
        <f t="shared" si="144"/>
        <v>0</v>
      </c>
      <c r="AJ395" s="846">
        <f t="shared" si="144"/>
        <v>0</v>
      </c>
      <c r="AK395" s="846">
        <f t="shared" si="144"/>
        <v>0</v>
      </c>
      <c r="AL395" s="846">
        <f t="shared" si="144"/>
        <v>0</v>
      </c>
      <c r="AM395" s="846">
        <f t="shared" si="144"/>
        <v>0</v>
      </c>
      <c r="AN395" s="846">
        <f t="shared" si="144"/>
        <v>0</v>
      </c>
      <c r="AO395" s="846">
        <f t="shared" si="144"/>
        <v>0</v>
      </c>
      <c r="AP395" s="846">
        <f t="shared" si="144"/>
        <v>0</v>
      </c>
      <c r="AQ395" s="846">
        <f t="shared" si="144"/>
        <v>0</v>
      </c>
      <c r="AR395" s="846">
        <f t="shared" si="144"/>
        <v>0</v>
      </c>
      <c r="AS395" s="846">
        <f t="shared" si="144"/>
        <v>0</v>
      </c>
      <c r="AT395" s="846">
        <f t="shared" si="144"/>
        <v>0</v>
      </c>
      <c r="AU395" s="846">
        <f t="shared" si="144"/>
        <v>0</v>
      </c>
      <c r="AV395" s="846">
        <f t="shared" si="144"/>
        <v>0</v>
      </c>
      <c r="AW395" s="846">
        <f t="shared" si="144"/>
        <v>0</v>
      </c>
      <c r="AX395" s="846">
        <f t="shared" si="144"/>
        <v>10000</v>
      </c>
      <c r="AY395" s="846">
        <f t="shared" si="144"/>
        <v>0</v>
      </c>
      <c r="AZ395" s="846">
        <f t="shared" si="144"/>
        <v>0</v>
      </c>
      <c r="BA395" s="846">
        <f t="shared" si="144"/>
        <v>0</v>
      </c>
      <c r="BB395" s="846">
        <f t="shared" si="144"/>
        <v>1</v>
      </c>
      <c r="BC395" s="846">
        <f t="shared" si="144"/>
        <v>3000</v>
      </c>
      <c r="BD395" s="846">
        <f t="shared" si="144"/>
        <v>0</v>
      </c>
      <c r="BE395" s="846">
        <f t="shared" si="144"/>
        <v>0</v>
      </c>
      <c r="BF395" s="846">
        <f t="shared" si="144"/>
        <v>0</v>
      </c>
      <c r="BG395" s="846">
        <f t="shared" si="144"/>
        <v>0</v>
      </c>
      <c r="BH395" s="846">
        <f t="shared" si="145"/>
        <v>0</v>
      </c>
      <c r="BI395" s="846">
        <f t="shared" si="145"/>
        <v>0</v>
      </c>
      <c r="BJ395" s="846">
        <f t="shared" si="145"/>
        <v>0</v>
      </c>
      <c r="BK395" s="846">
        <f t="shared" si="145"/>
        <v>382</v>
      </c>
      <c r="BL395" s="846">
        <f t="shared" si="145"/>
        <v>3000</v>
      </c>
      <c r="BM395" s="1354">
        <f t="shared" si="145"/>
        <v>676.04700000000003</v>
      </c>
      <c r="BN395" s="1354">
        <f t="shared" si="145"/>
        <v>2323.953</v>
      </c>
      <c r="BO395" s="1354">
        <f t="shared" si="145"/>
        <v>2323.953</v>
      </c>
      <c r="BP395" s="1354">
        <f t="shared" si="145"/>
        <v>0</v>
      </c>
      <c r="BQ395" s="1354">
        <f t="shared" si="145"/>
        <v>2323.953</v>
      </c>
      <c r="BR395" s="846">
        <f t="shared" si="145"/>
        <v>0</v>
      </c>
      <c r="BS395" s="1028">
        <f t="shared" si="145"/>
        <v>0</v>
      </c>
      <c r="BT395" s="1028">
        <f t="shared" si="145"/>
        <v>0</v>
      </c>
      <c r="BU395" s="259"/>
      <c r="BV395" s="259"/>
      <c r="BW395" s="259"/>
      <c r="BX395" s="1304">
        <f t="shared" si="133"/>
        <v>-10000</v>
      </c>
      <c r="BY395" s="1305">
        <f t="shared" si="134"/>
        <v>1</v>
      </c>
      <c r="BZ395" s="1306"/>
      <c r="CA395" s="547">
        <f>(L395-L395*20%)*35%</f>
        <v>6434.6799999999994</v>
      </c>
      <c r="CD395" s="1073"/>
      <c r="ED395" s="1073"/>
      <c r="EH395" s="656"/>
    </row>
    <row r="396" spans="1:138" s="1500" customFormat="1" ht="59.45" customHeight="1">
      <c r="A396" s="259"/>
      <c r="B396" s="1056" t="s">
        <v>1935</v>
      </c>
      <c r="C396" s="819">
        <v>1</v>
      </c>
      <c r="D396" s="259" t="s">
        <v>158</v>
      </c>
      <c r="E396" s="259" t="s">
        <v>77</v>
      </c>
      <c r="F396" s="259" t="s">
        <v>34</v>
      </c>
      <c r="G396" s="259">
        <v>7915936</v>
      </c>
      <c r="H396" s="259"/>
      <c r="I396" s="259"/>
      <c r="J396" s="259" t="s">
        <v>82</v>
      </c>
      <c r="K396" s="909" t="s">
        <v>1936</v>
      </c>
      <c r="L396" s="850">
        <v>22981</v>
      </c>
      <c r="M396" s="850"/>
      <c r="N396" s="850">
        <v>13800</v>
      </c>
      <c r="O396" s="850"/>
      <c r="P396" s="850">
        <v>13800</v>
      </c>
      <c r="Q396" s="260"/>
      <c r="R396" s="850"/>
      <c r="S396" s="850"/>
      <c r="T396" s="850"/>
      <c r="U396" s="850"/>
      <c r="V396" s="260"/>
      <c r="W396" s="260"/>
      <c r="X396" s="1343"/>
      <c r="Y396" s="260"/>
      <c r="Z396" s="260"/>
      <c r="AA396" s="260"/>
      <c r="AB396" s="260"/>
      <c r="AC396" s="1343"/>
      <c r="AD396" s="1343"/>
      <c r="AE396" s="260"/>
      <c r="AF396" s="260"/>
      <c r="AG396" s="260"/>
      <c r="AH396" s="1343"/>
      <c r="AI396" s="260"/>
      <c r="AJ396" s="260"/>
      <c r="AK396" s="260"/>
      <c r="AL396" s="260"/>
      <c r="AM396" s="1343"/>
      <c r="AN396" s="1343"/>
      <c r="AO396" s="1343"/>
      <c r="AP396" s="1343"/>
      <c r="AQ396" s="1343"/>
      <c r="AR396" s="260"/>
      <c r="AS396" s="1343"/>
      <c r="AT396" s="1343"/>
      <c r="AU396" s="1343"/>
      <c r="AV396" s="1343"/>
      <c r="AW396" s="260"/>
      <c r="AX396" s="1343">
        <f>3000+7000</f>
        <v>10000</v>
      </c>
      <c r="AY396" s="260"/>
      <c r="AZ396" s="260"/>
      <c r="BA396" s="1343"/>
      <c r="BB396" s="260">
        <v>1</v>
      </c>
      <c r="BC396" s="1343">
        <v>3000</v>
      </c>
      <c r="BD396" s="1328"/>
      <c r="BE396" s="1343"/>
      <c r="BF396" s="803"/>
      <c r="BG396" s="1343"/>
      <c r="BH396" s="1343"/>
      <c r="BI396" s="803"/>
      <c r="BJ396" s="1398"/>
      <c r="BK396" s="1452">
        <v>382</v>
      </c>
      <c r="BL396" s="1343">
        <v>3000</v>
      </c>
      <c r="BM396" s="1475">
        <v>676.04700000000003</v>
      </c>
      <c r="BN396" s="1320">
        <f t="shared" ref="BN396" si="146">BL396-BM396</f>
        <v>2323.953</v>
      </c>
      <c r="BO396" s="1475">
        <f>BQ396</f>
        <v>2323.953</v>
      </c>
      <c r="BP396" s="1475"/>
      <c r="BQ396" s="1475">
        <f>BN396</f>
        <v>2323.953</v>
      </c>
      <c r="BR396" s="1343"/>
      <c r="BS396" s="855"/>
      <c r="BT396" s="1499"/>
      <c r="BU396" s="259" t="s">
        <v>1937</v>
      </c>
      <c r="BV396" s="942" t="s">
        <v>1938</v>
      </c>
      <c r="BW396" s="259"/>
      <c r="BX396" s="1304">
        <f t="shared" si="133"/>
        <v>-10000</v>
      </c>
      <c r="BY396" s="1305">
        <f t="shared" si="134"/>
        <v>0</v>
      </c>
      <c r="BZ396" s="1306">
        <v>1</v>
      </c>
      <c r="CA396" s="547"/>
      <c r="CD396" s="1073"/>
      <c r="ED396" s="1073"/>
    </row>
    <row r="397" spans="1:138" s="1500" customFormat="1" hidden="1">
      <c r="A397" s="259"/>
      <c r="B397" s="1355"/>
      <c r="C397" s="819"/>
      <c r="D397" s="259"/>
      <c r="E397" s="259"/>
      <c r="F397" s="259"/>
      <c r="G397" s="259"/>
      <c r="H397" s="259"/>
      <c r="I397" s="259"/>
      <c r="J397" s="909"/>
      <c r="K397" s="909"/>
      <c r="L397" s="850"/>
      <c r="M397" s="850"/>
      <c r="N397" s="850"/>
      <c r="O397" s="850"/>
      <c r="P397" s="260"/>
      <c r="Q397" s="260"/>
      <c r="R397" s="850"/>
      <c r="S397" s="850"/>
      <c r="T397" s="850"/>
      <c r="U397" s="850"/>
      <c r="V397" s="260"/>
      <c r="W397" s="260"/>
      <c r="X397" s="1343"/>
      <c r="Y397" s="260"/>
      <c r="Z397" s="260"/>
      <c r="AA397" s="260"/>
      <c r="AB397" s="260"/>
      <c r="AC397" s="1343"/>
      <c r="AD397" s="1343"/>
      <c r="AE397" s="260"/>
      <c r="AF397" s="260"/>
      <c r="AG397" s="260"/>
      <c r="AH397" s="1343"/>
      <c r="AI397" s="260"/>
      <c r="AJ397" s="260"/>
      <c r="AK397" s="260"/>
      <c r="AL397" s="260"/>
      <c r="AM397" s="1343"/>
      <c r="AN397" s="1343"/>
      <c r="AO397" s="1343"/>
      <c r="AP397" s="1343"/>
      <c r="AQ397" s="1343"/>
      <c r="AR397" s="260"/>
      <c r="AS397" s="1343"/>
      <c r="AT397" s="1343"/>
      <c r="AU397" s="1343"/>
      <c r="AV397" s="1343"/>
      <c r="AW397" s="260"/>
      <c r="AX397" s="1343"/>
      <c r="AY397" s="260"/>
      <c r="AZ397" s="260"/>
      <c r="BA397" s="1343"/>
      <c r="BB397" s="260"/>
      <c r="BC397" s="1343"/>
      <c r="BD397" s="1328"/>
      <c r="BE397" s="1343"/>
      <c r="BF397" s="803"/>
      <c r="BG397" s="1343"/>
      <c r="BH397" s="1343"/>
      <c r="BI397" s="803"/>
      <c r="BJ397" s="1398"/>
      <c r="BK397" s="1398"/>
      <c r="BL397" s="1343"/>
      <c r="BM397" s="1496"/>
      <c r="BN397" s="1357"/>
      <c r="BO397" s="1496"/>
      <c r="BP397" s="1496"/>
      <c r="BQ397" s="1496"/>
      <c r="BR397" s="1343"/>
      <c r="BS397" s="855"/>
      <c r="BT397" s="908"/>
      <c r="BU397" s="908"/>
      <c r="BV397" s="908"/>
      <c r="BW397" s="1501"/>
      <c r="BX397" s="1304">
        <f t="shared" si="133"/>
        <v>0</v>
      </c>
      <c r="BY397" s="1305">
        <f t="shared" si="134"/>
        <v>0</v>
      </c>
      <c r="BZ397" s="1306"/>
      <c r="CA397" s="547"/>
      <c r="CD397" s="1073"/>
      <c r="ED397" s="1073"/>
    </row>
    <row r="398" spans="1:138" s="1504" customFormat="1" hidden="1">
      <c r="A398" s="246"/>
      <c r="B398" s="1327"/>
      <c r="C398" s="900"/>
      <c r="D398" s="246"/>
      <c r="E398" s="246"/>
      <c r="F398" s="246"/>
      <c r="G398" s="246"/>
      <c r="H398" s="246"/>
      <c r="I398" s="246"/>
      <c r="J398" s="1460"/>
      <c r="K398" s="1460"/>
      <c r="L398" s="258"/>
      <c r="M398" s="258"/>
      <c r="N398" s="258"/>
      <c r="O398" s="258"/>
      <c r="P398" s="258"/>
      <c r="Q398" s="258"/>
      <c r="R398" s="258"/>
      <c r="S398" s="258"/>
      <c r="T398" s="258"/>
      <c r="U398" s="258"/>
      <c r="V398" s="258"/>
      <c r="W398" s="258"/>
      <c r="X398" s="258"/>
      <c r="Y398" s="258"/>
      <c r="Z398" s="258"/>
      <c r="AA398" s="258"/>
      <c r="AB398" s="258"/>
      <c r="AC398" s="258"/>
      <c r="AD398" s="258"/>
      <c r="AE398" s="258"/>
      <c r="AF398" s="258"/>
      <c r="AG398" s="258"/>
      <c r="AH398" s="258"/>
      <c r="AI398" s="258"/>
      <c r="AJ398" s="258"/>
      <c r="AK398" s="258"/>
      <c r="AL398" s="258"/>
      <c r="AM398" s="258"/>
      <c r="AN398" s="258"/>
      <c r="AO398" s="258"/>
      <c r="AP398" s="258"/>
      <c r="AQ398" s="258"/>
      <c r="AR398" s="258"/>
      <c r="AS398" s="258"/>
      <c r="AT398" s="258"/>
      <c r="AU398" s="258"/>
      <c r="AV398" s="258"/>
      <c r="AW398" s="258"/>
      <c r="AX398" s="258"/>
      <c r="AY398" s="258"/>
      <c r="AZ398" s="258"/>
      <c r="BA398" s="258"/>
      <c r="BB398" s="258"/>
      <c r="BC398" s="258"/>
      <c r="BD398" s="258"/>
      <c r="BE398" s="258"/>
      <c r="BF398" s="258"/>
      <c r="BG398" s="258"/>
      <c r="BH398" s="258"/>
      <c r="BI398" s="258"/>
      <c r="BJ398" s="258"/>
      <c r="BK398" s="258"/>
      <c r="BL398" s="258"/>
      <c r="BM398" s="1313"/>
      <c r="BN398" s="1313"/>
      <c r="BO398" s="1313"/>
      <c r="BP398" s="1313"/>
      <c r="BQ398" s="1313"/>
      <c r="BR398" s="258"/>
      <c r="BS398" s="248"/>
      <c r="BT398" s="248"/>
      <c r="BU398" s="1502"/>
      <c r="BV398" s="1502"/>
      <c r="BW398" s="1503"/>
      <c r="BX398" s="1304"/>
      <c r="BY398" s="1305"/>
      <c r="BZ398" s="1306"/>
      <c r="CA398" s="1454"/>
      <c r="CD398" s="1073"/>
      <c r="ED398" s="1073"/>
    </row>
    <row r="399" spans="1:138" s="1500" customFormat="1" ht="33.6" hidden="1" customHeight="1">
      <c r="A399" s="1505"/>
      <c r="B399" s="1506"/>
      <c r="C399" s="1314"/>
      <c r="D399" s="259"/>
      <c r="E399" s="259"/>
      <c r="F399" s="259"/>
      <c r="G399" s="259"/>
      <c r="H399" s="259"/>
      <c r="I399" s="259"/>
      <c r="J399" s="909"/>
      <c r="K399" s="909"/>
      <c r="L399" s="258"/>
      <c r="M399" s="258"/>
      <c r="N399" s="258"/>
      <c r="O399" s="258"/>
      <c r="P399" s="258"/>
      <c r="Q399" s="258"/>
      <c r="R399" s="258"/>
      <c r="S399" s="258"/>
      <c r="T399" s="258"/>
      <c r="U399" s="258"/>
      <c r="V399" s="258"/>
      <c r="W399" s="258"/>
      <c r="X399" s="258"/>
      <c r="Y399" s="258"/>
      <c r="Z399" s="258"/>
      <c r="AA399" s="258"/>
      <c r="AB399" s="258"/>
      <c r="AC399" s="258"/>
      <c r="AD399" s="258"/>
      <c r="AE399" s="258"/>
      <c r="AF399" s="258"/>
      <c r="AG399" s="258"/>
      <c r="AH399" s="258"/>
      <c r="AI399" s="258"/>
      <c r="AJ399" s="258"/>
      <c r="AK399" s="258"/>
      <c r="AL399" s="258"/>
      <c r="AM399" s="258"/>
      <c r="AN399" s="258"/>
      <c r="AO399" s="258"/>
      <c r="AP399" s="258"/>
      <c r="AQ399" s="258"/>
      <c r="AR399" s="258"/>
      <c r="AS399" s="258"/>
      <c r="AT399" s="258"/>
      <c r="AU399" s="258"/>
      <c r="AV399" s="258"/>
      <c r="AW399" s="258"/>
      <c r="AX399" s="258"/>
      <c r="AY399" s="258"/>
      <c r="AZ399" s="258"/>
      <c r="BA399" s="258"/>
      <c r="BB399" s="258"/>
      <c r="BC399" s="258"/>
      <c r="BD399" s="258"/>
      <c r="BE399" s="258"/>
      <c r="BF399" s="258"/>
      <c r="BG399" s="258"/>
      <c r="BH399" s="258"/>
      <c r="BI399" s="258"/>
      <c r="BJ399" s="258"/>
      <c r="BK399" s="258"/>
      <c r="BL399" s="258"/>
      <c r="BM399" s="1313"/>
      <c r="BN399" s="1313"/>
      <c r="BO399" s="1313"/>
      <c r="BP399" s="1313"/>
      <c r="BQ399" s="1313"/>
      <c r="BR399" s="258"/>
      <c r="BS399" s="873"/>
      <c r="BT399" s="873"/>
      <c r="BU399" s="908"/>
      <c r="BV399" s="908"/>
      <c r="BW399" s="1501"/>
      <c r="BX399" s="1304"/>
      <c r="BY399" s="1305"/>
      <c r="BZ399" s="1306"/>
      <c r="CA399" s="547"/>
      <c r="CD399" s="1073"/>
      <c r="ED399" s="1073"/>
    </row>
    <row r="400" spans="1:138" s="1500" customFormat="1" ht="18.95" hidden="1" customHeight="1">
      <c r="A400" s="1497"/>
      <c r="B400" s="1498"/>
      <c r="C400" s="1372"/>
      <c r="D400" s="259"/>
      <c r="E400" s="259"/>
      <c r="F400" s="259"/>
      <c r="G400" s="259"/>
      <c r="H400" s="259"/>
      <c r="I400" s="259"/>
      <c r="J400" s="909"/>
      <c r="K400" s="909"/>
      <c r="L400" s="846"/>
      <c r="M400" s="846"/>
      <c r="N400" s="846"/>
      <c r="O400" s="846"/>
      <c r="P400" s="846"/>
      <c r="Q400" s="846"/>
      <c r="R400" s="846"/>
      <c r="S400" s="846"/>
      <c r="T400" s="846"/>
      <c r="U400" s="846"/>
      <c r="V400" s="846"/>
      <c r="W400" s="846"/>
      <c r="X400" s="846"/>
      <c r="Y400" s="846"/>
      <c r="Z400" s="846"/>
      <c r="AA400" s="846"/>
      <c r="AB400" s="846"/>
      <c r="AC400" s="846"/>
      <c r="AD400" s="846"/>
      <c r="AE400" s="846"/>
      <c r="AF400" s="846"/>
      <c r="AG400" s="846"/>
      <c r="AH400" s="846"/>
      <c r="AI400" s="846"/>
      <c r="AJ400" s="846"/>
      <c r="AK400" s="846"/>
      <c r="AL400" s="846"/>
      <c r="AM400" s="846"/>
      <c r="AN400" s="846"/>
      <c r="AO400" s="846"/>
      <c r="AP400" s="846"/>
      <c r="AQ400" s="846"/>
      <c r="AR400" s="846"/>
      <c r="AS400" s="846"/>
      <c r="AT400" s="846"/>
      <c r="AU400" s="846"/>
      <c r="AV400" s="846"/>
      <c r="AW400" s="846"/>
      <c r="AX400" s="846"/>
      <c r="AY400" s="846"/>
      <c r="AZ400" s="846"/>
      <c r="BA400" s="846"/>
      <c r="BB400" s="846"/>
      <c r="BC400" s="846"/>
      <c r="BD400" s="846"/>
      <c r="BE400" s="846"/>
      <c r="BF400" s="846"/>
      <c r="BG400" s="846"/>
      <c r="BH400" s="846"/>
      <c r="BI400" s="846"/>
      <c r="BJ400" s="846"/>
      <c r="BK400" s="846"/>
      <c r="BL400" s="846"/>
      <c r="BM400" s="1354"/>
      <c r="BN400" s="1354"/>
      <c r="BO400" s="1354"/>
      <c r="BP400" s="1354"/>
      <c r="BQ400" s="1354"/>
      <c r="BR400" s="846"/>
      <c r="BS400" s="1028"/>
      <c r="BT400" s="1028"/>
      <c r="BU400" s="908"/>
      <c r="BV400" s="908"/>
      <c r="BW400" s="1501"/>
      <c r="BX400" s="1304"/>
      <c r="BY400" s="1305"/>
      <c r="BZ400" s="1306"/>
      <c r="CA400" s="547"/>
      <c r="CD400" s="1073"/>
      <c r="ED400" s="1073"/>
    </row>
    <row r="401" spans="1:138" s="1500" customFormat="1" ht="85.5" hidden="1" customHeight="1">
      <c r="A401" s="259"/>
      <c r="B401" s="1355"/>
      <c r="C401" s="819"/>
      <c r="D401" s="259"/>
      <c r="E401" s="259"/>
      <c r="F401" s="259"/>
      <c r="G401" s="259"/>
      <c r="H401" s="259"/>
      <c r="I401" s="259"/>
      <c r="J401" s="259"/>
      <c r="K401" s="259"/>
      <c r="L401" s="850"/>
      <c r="M401" s="850"/>
      <c r="N401" s="260"/>
      <c r="O401" s="850"/>
      <c r="P401" s="260"/>
      <c r="Q401" s="260"/>
      <c r="R401" s="850"/>
      <c r="S401" s="850"/>
      <c r="T401" s="850"/>
      <c r="U401" s="850"/>
      <c r="V401" s="850"/>
      <c r="W401" s="850"/>
      <c r="X401" s="1343"/>
      <c r="Y401" s="850"/>
      <c r="Z401" s="850"/>
      <c r="AA401" s="850"/>
      <c r="AB401" s="850"/>
      <c r="AC401" s="1343"/>
      <c r="AD401" s="850"/>
      <c r="AE401" s="850"/>
      <c r="AF401" s="850"/>
      <c r="AG401" s="850"/>
      <c r="AH401" s="1343"/>
      <c r="AI401" s="1343"/>
      <c r="AJ401" s="850"/>
      <c r="AK401" s="850"/>
      <c r="AL401" s="850"/>
      <c r="AM401" s="850"/>
      <c r="AN401" s="260"/>
      <c r="AO401" s="850"/>
      <c r="AP401" s="1343"/>
      <c r="AQ401" s="850"/>
      <c r="AR401" s="850"/>
      <c r="AS401" s="260"/>
      <c r="AT401" s="850"/>
      <c r="AU401" s="1343"/>
      <c r="AV401" s="850"/>
      <c r="AW401" s="850"/>
      <c r="AX401" s="1343"/>
      <c r="AY401" s="850"/>
      <c r="AZ401" s="850"/>
      <c r="BA401" s="1343"/>
      <c r="BB401" s="260"/>
      <c r="BC401" s="1343"/>
      <c r="BD401" s="1328"/>
      <c r="BE401" s="1343"/>
      <c r="BF401" s="803"/>
      <c r="BG401" s="1343"/>
      <c r="BH401" s="1343"/>
      <c r="BI401" s="1507"/>
      <c r="BJ401" s="1356"/>
      <c r="BK401" s="850"/>
      <c r="BL401" s="1343"/>
      <c r="BM401" s="1357"/>
      <c r="BN401" s="1320"/>
      <c r="BO401" s="1357"/>
      <c r="BP401" s="1357"/>
      <c r="BQ401" s="1357"/>
      <c r="BR401" s="1343"/>
      <c r="BS401" s="1012"/>
      <c r="BT401" s="923"/>
      <c r="BU401" s="1338"/>
      <c r="BV401" s="1338"/>
      <c r="BW401" s="259"/>
      <c r="BX401" s="1304"/>
      <c r="BY401" s="1305"/>
      <c r="BZ401" s="1306"/>
      <c r="CA401" s="547"/>
      <c r="CD401" s="1073"/>
      <c r="ED401" s="1073"/>
    </row>
    <row r="402" spans="1:138" s="228" customFormat="1">
      <c r="A402" s="259"/>
      <c r="B402" s="259"/>
      <c r="C402" s="819"/>
      <c r="D402" s="259"/>
      <c r="E402" s="259"/>
      <c r="F402" s="259"/>
      <c r="G402" s="259"/>
      <c r="H402" s="259"/>
      <c r="I402" s="259"/>
      <c r="J402" s="259"/>
      <c r="K402" s="259"/>
      <c r="L402" s="260"/>
      <c r="M402" s="260"/>
      <c r="N402" s="260"/>
      <c r="O402" s="260"/>
      <c r="P402" s="260"/>
      <c r="Q402" s="260"/>
      <c r="R402" s="1330"/>
      <c r="S402" s="1330"/>
      <c r="T402" s="1330"/>
      <c r="U402" s="1330"/>
      <c r="V402" s="1330"/>
      <c r="W402" s="260"/>
      <c r="X402" s="260"/>
      <c r="Y402" s="260"/>
      <c r="Z402" s="260"/>
      <c r="AA402" s="260"/>
      <c r="AB402" s="260"/>
      <c r="AC402" s="260"/>
      <c r="AD402" s="260"/>
      <c r="AE402" s="260"/>
      <c r="AF402" s="260"/>
      <c r="AG402" s="260"/>
      <c r="AH402" s="260"/>
      <c r="AI402" s="260"/>
      <c r="AJ402" s="260"/>
      <c r="AK402" s="260"/>
      <c r="AL402" s="260"/>
      <c r="AM402" s="260"/>
      <c r="AN402" s="260"/>
      <c r="AO402" s="260"/>
      <c r="AP402" s="260"/>
      <c r="AQ402" s="260"/>
      <c r="AR402" s="260"/>
      <c r="AS402" s="260"/>
      <c r="AT402" s="260"/>
      <c r="AU402" s="260"/>
      <c r="AV402" s="260"/>
      <c r="AW402" s="260"/>
      <c r="AX402" s="260"/>
      <c r="AY402" s="260"/>
      <c r="AZ402" s="260"/>
      <c r="BA402" s="260"/>
      <c r="BB402" s="260"/>
      <c r="BC402" s="260"/>
      <c r="BD402" s="1328"/>
      <c r="BE402" s="260"/>
      <c r="BF402" s="803"/>
      <c r="BG402" s="260"/>
      <c r="BH402" s="260"/>
      <c r="BI402" s="803"/>
      <c r="BJ402" s="803"/>
      <c r="BK402" s="803"/>
      <c r="BL402" s="260"/>
      <c r="BM402" s="1329"/>
      <c r="BN402" s="1320"/>
      <c r="BO402" s="1329"/>
      <c r="BP402" s="1329"/>
      <c r="BQ402" s="1329"/>
      <c r="BR402" s="260"/>
      <c r="BS402" s="855"/>
      <c r="BT402" s="259"/>
      <c r="BU402" s="259"/>
      <c r="BV402" s="259"/>
      <c r="BW402" s="259"/>
      <c r="BX402" s="1304">
        <f t="shared" si="133"/>
        <v>0</v>
      </c>
      <c r="BY402" s="1305">
        <f t="shared" si="134"/>
        <v>0</v>
      </c>
      <c r="BZ402" s="1306"/>
      <c r="CA402" s="547">
        <f>(L402-L402*20%)*35%</f>
        <v>0</v>
      </c>
      <c r="CD402" s="1073"/>
      <c r="ED402" s="1073"/>
    </row>
    <row r="403" spans="1:138" s="250" customFormat="1" ht="21.75" customHeight="1">
      <c r="A403" s="246" t="s">
        <v>85</v>
      </c>
      <c r="B403" s="1350" t="s">
        <v>56</v>
      </c>
      <c r="C403" s="1314">
        <f>C404</f>
        <v>2</v>
      </c>
      <c r="D403" s="246"/>
      <c r="E403" s="246"/>
      <c r="F403" s="246"/>
      <c r="G403" s="246"/>
      <c r="H403" s="246"/>
      <c r="I403" s="246"/>
      <c r="J403" s="246"/>
      <c r="K403" s="246"/>
      <c r="L403" s="258">
        <f t="shared" ref="L403:AA405" si="147">L404</f>
        <v>6013</v>
      </c>
      <c r="M403" s="258">
        <f t="shared" si="147"/>
        <v>0</v>
      </c>
      <c r="N403" s="258">
        <f t="shared" si="147"/>
        <v>5100</v>
      </c>
      <c r="O403" s="258">
        <f t="shared" si="147"/>
        <v>0</v>
      </c>
      <c r="P403" s="258">
        <f t="shared" si="147"/>
        <v>5100</v>
      </c>
      <c r="Q403" s="258">
        <f t="shared" si="147"/>
        <v>0</v>
      </c>
      <c r="R403" s="258">
        <f t="shared" si="147"/>
        <v>0</v>
      </c>
      <c r="S403" s="258">
        <f t="shared" si="147"/>
        <v>2600</v>
      </c>
      <c r="T403" s="258">
        <f t="shared" si="147"/>
        <v>0</v>
      </c>
      <c r="U403" s="258">
        <f t="shared" si="147"/>
        <v>0</v>
      </c>
      <c r="V403" s="258">
        <f t="shared" si="147"/>
        <v>0</v>
      </c>
      <c r="W403" s="258">
        <f t="shared" si="147"/>
        <v>0</v>
      </c>
      <c r="X403" s="258">
        <f t="shared" si="147"/>
        <v>0</v>
      </c>
      <c r="Y403" s="258">
        <f t="shared" si="147"/>
        <v>0</v>
      </c>
      <c r="Z403" s="258">
        <f t="shared" si="147"/>
        <v>0</v>
      </c>
      <c r="AA403" s="258">
        <f t="shared" si="147"/>
        <v>0</v>
      </c>
      <c r="AB403" s="258">
        <f t="shared" ref="AB403:BG405" si="148">AB404</f>
        <v>0</v>
      </c>
      <c r="AC403" s="258">
        <f t="shared" si="148"/>
        <v>0</v>
      </c>
      <c r="AD403" s="258">
        <f t="shared" si="148"/>
        <v>0</v>
      </c>
      <c r="AE403" s="258">
        <f t="shared" si="148"/>
        <v>0</v>
      </c>
      <c r="AF403" s="258">
        <f t="shared" si="148"/>
        <v>0</v>
      </c>
      <c r="AG403" s="258">
        <f t="shared" si="148"/>
        <v>0</v>
      </c>
      <c r="AH403" s="258">
        <f t="shared" si="148"/>
        <v>0</v>
      </c>
      <c r="AI403" s="258">
        <f t="shared" si="148"/>
        <v>0</v>
      </c>
      <c r="AJ403" s="258">
        <f t="shared" si="148"/>
        <v>0</v>
      </c>
      <c r="AK403" s="258">
        <f t="shared" si="148"/>
        <v>0</v>
      </c>
      <c r="AL403" s="258">
        <f t="shared" si="148"/>
        <v>0</v>
      </c>
      <c r="AM403" s="258">
        <f t="shared" si="148"/>
        <v>0</v>
      </c>
      <c r="AN403" s="258">
        <f t="shared" si="148"/>
        <v>2600</v>
      </c>
      <c r="AO403" s="258">
        <f t="shared" si="148"/>
        <v>0</v>
      </c>
      <c r="AP403" s="258">
        <f t="shared" si="148"/>
        <v>2600</v>
      </c>
      <c r="AQ403" s="258">
        <f t="shared" si="148"/>
        <v>0</v>
      </c>
      <c r="AR403" s="258">
        <f t="shared" si="148"/>
        <v>0</v>
      </c>
      <c r="AS403" s="258">
        <f t="shared" si="148"/>
        <v>1600</v>
      </c>
      <c r="AT403" s="258">
        <f t="shared" si="148"/>
        <v>0</v>
      </c>
      <c r="AU403" s="258">
        <f t="shared" si="148"/>
        <v>1600</v>
      </c>
      <c r="AV403" s="258">
        <f t="shared" si="148"/>
        <v>0</v>
      </c>
      <c r="AW403" s="258">
        <f t="shared" si="148"/>
        <v>0</v>
      </c>
      <c r="AX403" s="258">
        <f t="shared" si="148"/>
        <v>3200</v>
      </c>
      <c r="AY403" s="258">
        <f t="shared" si="148"/>
        <v>0</v>
      </c>
      <c r="AZ403" s="258">
        <f t="shared" si="148"/>
        <v>0</v>
      </c>
      <c r="BA403" s="258">
        <f t="shared" si="148"/>
        <v>1600</v>
      </c>
      <c r="BB403" s="258">
        <f t="shared" si="148"/>
        <v>1</v>
      </c>
      <c r="BC403" s="258">
        <f t="shared" si="148"/>
        <v>1600</v>
      </c>
      <c r="BD403" s="258">
        <f t="shared" si="148"/>
        <v>0</v>
      </c>
      <c r="BE403" s="258">
        <f t="shared" si="148"/>
        <v>0</v>
      </c>
      <c r="BF403" s="258">
        <f t="shared" si="148"/>
        <v>0</v>
      </c>
      <c r="BG403" s="258">
        <f t="shared" si="148"/>
        <v>0</v>
      </c>
      <c r="BH403" s="258">
        <f t="shared" ref="BH403:BT405" si="149">BH404</f>
        <v>0</v>
      </c>
      <c r="BI403" s="258" t="e">
        <f t="shared" si="149"/>
        <v>#VALUE!</v>
      </c>
      <c r="BJ403" s="258" t="e">
        <f t="shared" si="149"/>
        <v>#VALUE!</v>
      </c>
      <c r="BK403" s="258">
        <f t="shared" si="149"/>
        <v>126.18</v>
      </c>
      <c r="BL403" s="258">
        <f t="shared" si="149"/>
        <v>400</v>
      </c>
      <c r="BM403" s="1313">
        <f t="shared" si="149"/>
        <v>345.94799999999998</v>
      </c>
      <c r="BN403" s="1313">
        <f t="shared" si="149"/>
        <v>54.051999999999992</v>
      </c>
      <c r="BO403" s="1313">
        <f t="shared" si="149"/>
        <v>54.051999999999992</v>
      </c>
      <c r="BP403" s="1313">
        <f t="shared" si="149"/>
        <v>0</v>
      </c>
      <c r="BQ403" s="1313">
        <f t="shared" si="149"/>
        <v>54.051999999999992</v>
      </c>
      <c r="BR403" s="258">
        <f t="shared" si="149"/>
        <v>0</v>
      </c>
      <c r="BS403" s="873">
        <f t="shared" si="149"/>
        <v>0</v>
      </c>
      <c r="BT403" s="873">
        <f t="shared" si="149"/>
        <v>0</v>
      </c>
      <c r="BU403" s="246"/>
      <c r="BV403" s="246"/>
      <c r="BW403" s="246"/>
      <c r="BX403" s="1304">
        <f t="shared" si="133"/>
        <v>-3200</v>
      </c>
      <c r="BY403" s="1305">
        <f t="shared" si="134"/>
        <v>2</v>
      </c>
      <c r="BZ403" s="1306"/>
      <c r="CA403" s="547">
        <f>(L403-L403*20%)*35%</f>
        <v>1683.6399999999999</v>
      </c>
      <c r="CD403" s="1073"/>
      <c r="ED403" s="1073"/>
    </row>
    <row r="404" spans="1:138" s="228" customFormat="1" ht="35.25" customHeight="1">
      <c r="A404" s="1505" t="s">
        <v>1275</v>
      </c>
      <c r="B404" s="1506" t="s">
        <v>1052</v>
      </c>
      <c r="C404" s="1314">
        <f>C405</f>
        <v>2</v>
      </c>
      <c r="D404" s="259"/>
      <c r="E404" s="259"/>
      <c r="F404" s="259"/>
      <c r="G404" s="259"/>
      <c r="H404" s="259"/>
      <c r="I404" s="259"/>
      <c r="J404" s="259"/>
      <c r="K404" s="259"/>
      <c r="L404" s="258">
        <f t="shared" si="147"/>
        <v>6013</v>
      </c>
      <c r="M404" s="258">
        <f t="shared" si="147"/>
        <v>0</v>
      </c>
      <c r="N404" s="258">
        <f t="shared" si="147"/>
        <v>5100</v>
      </c>
      <c r="O404" s="258">
        <f t="shared" si="147"/>
        <v>0</v>
      </c>
      <c r="P404" s="258">
        <f t="shared" si="147"/>
        <v>5100</v>
      </c>
      <c r="Q404" s="258">
        <f t="shared" si="147"/>
        <v>0</v>
      </c>
      <c r="R404" s="258">
        <f t="shared" si="147"/>
        <v>0</v>
      </c>
      <c r="S404" s="258">
        <f t="shared" si="147"/>
        <v>2600</v>
      </c>
      <c r="T404" s="258">
        <f t="shared" si="147"/>
        <v>0</v>
      </c>
      <c r="U404" s="258">
        <f t="shared" si="147"/>
        <v>0</v>
      </c>
      <c r="V404" s="258">
        <f t="shared" si="147"/>
        <v>0</v>
      </c>
      <c r="W404" s="258">
        <f t="shared" si="147"/>
        <v>0</v>
      </c>
      <c r="X404" s="258">
        <f t="shared" si="147"/>
        <v>0</v>
      </c>
      <c r="Y404" s="258">
        <f t="shared" si="147"/>
        <v>0</v>
      </c>
      <c r="Z404" s="258">
        <f t="shared" si="147"/>
        <v>0</v>
      </c>
      <c r="AA404" s="258">
        <f t="shared" si="147"/>
        <v>0</v>
      </c>
      <c r="AB404" s="258">
        <f t="shared" si="148"/>
        <v>0</v>
      </c>
      <c r="AC404" s="258">
        <f t="shared" si="148"/>
        <v>0</v>
      </c>
      <c r="AD404" s="258">
        <f t="shared" si="148"/>
        <v>0</v>
      </c>
      <c r="AE404" s="258">
        <f t="shared" si="148"/>
        <v>0</v>
      </c>
      <c r="AF404" s="258">
        <f t="shared" si="148"/>
        <v>0</v>
      </c>
      <c r="AG404" s="258">
        <f t="shared" si="148"/>
        <v>0</v>
      </c>
      <c r="AH404" s="258">
        <f t="shared" si="148"/>
        <v>0</v>
      </c>
      <c r="AI404" s="258">
        <f t="shared" si="148"/>
        <v>0</v>
      </c>
      <c r="AJ404" s="258">
        <f t="shared" si="148"/>
        <v>0</v>
      </c>
      <c r="AK404" s="258">
        <f t="shared" si="148"/>
        <v>0</v>
      </c>
      <c r="AL404" s="258">
        <f t="shared" si="148"/>
        <v>0</v>
      </c>
      <c r="AM404" s="258">
        <f t="shared" si="148"/>
        <v>0</v>
      </c>
      <c r="AN404" s="258">
        <f t="shared" si="148"/>
        <v>2600</v>
      </c>
      <c r="AO404" s="258">
        <f t="shared" si="148"/>
        <v>0</v>
      </c>
      <c r="AP404" s="258">
        <f t="shared" si="148"/>
        <v>2600</v>
      </c>
      <c r="AQ404" s="258">
        <f t="shared" si="148"/>
        <v>0</v>
      </c>
      <c r="AR404" s="258">
        <f t="shared" si="148"/>
        <v>0</v>
      </c>
      <c r="AS404" s="258">
        <f t="shared" si="148"/>
        <v>1600</v>
      </c>
      <c r="AT404" s="258">
        <f t="shared" si="148"/>
        <v>0</v>
      </c>
      <c r="AU404" s="258">
        <f t="shared" si="148"/>
        <v>1600</v>
      </c>
      <c r="AV404" s="258">
        <f t="shared" si="148"/>
        <v>0</v>
      </c>
      <c r="AW404" s="258">
        <f t="shared" si="148"/>
        <v>0</v>
      </c>
      <c r="AX404" s="258">
        <f t="shared" si="148"/>
        <v>3200</v>
      </c>
      <c r="AY404" s="258">
        <f t="shared" si="148"/>
        <v>0</v>
      </c>
      <c r="AZ404" s="258">
        <f t="shared" si="148"/>
        <v>0</v>
      </c>
      <c r="BA404" s="258">
        <f t="shared" si="148"/>
        <v>1600</v>
      </c>
      <c r="BB404" s="258">
        <f t="shared" si="148"/>
        <v>1</v>
      </c>
      <c r="BC404" s="258">
        <f t="shared" si="148"/>
        <v>1600</v>
      </c>
      <c r="BD404" s="258">
        <f t="shared" si="148"/>
        <v>0</v>
      </c>
      <c r="BE404" s="258">
        <f t="shared" si="148"/>
        <v>0</v>
      </c>
      <c r="BF404" s="258">
        <f t="shared" si="148"/>
        <v>0</v>
      </c>
      <c r="BG404" s="258">
        <f t="shared" si="148"/>
        <v>0</v>
      </c>
      <c r="BH404" s="258">
        <f t="shared" si="149"/>
        <v>0</v>
      </c>
      <c r="BI404" s="258" t="e">
        <f t="shared" si="149"/>
        <v>#VALUE!</v>
      </c>
      <c r="BJ404" s="258" t="e">
        <f t="shared" si="149"/>
        <v>#VALUE!</v>
      </c>
      <c r="BK404" s="258">
        <f t="shared" si="149"/>
        <v>126.18</v>
      </c>
      <c r="BL404" s="258">
        <f t="shared" si="149"/>
        <v>400</v>
      </c>
      <c r="BM404" s="1313">
        <f t="shared" si="149"/>
        <v>345.94799999999998</v>
      </c>
      <c r="BN404" s="1313">
        <f t="shared" si="149"/>
        <v>54.051999999999992</v>
      </c>
      <c r="BO404" s="1313">
        <f t="shared" si="149"/>
        <v>54.051999999999992</v>
      </c>
      <c r="BP404" s="1313">
        <f t="shared" si="149"/>
        <v>0</v>
      </c>
      <c r="BQ404" s="1313">
        <f t="shared" si="149"/>
        <v>54.051999999999992</v>
      </c>
      <c r="BR404" s="258">
        <f t="shared" si="149"/>
        <v>0</v>
      </c>
      <c r="BS404" s="873">
        <f t="shared" si="149"/>
        <v>0</v>
      </c>
      <c r="BT404" s="873">
        <f t="shared" si="149"/>
        <v>0</v>
      </c>
      <c r="BU404" s="259"/>
      <c r="BV404" s="259"/>
      <c r="BW404" s="259"/>
      <c r="BX404" s="1304">
        <f t="shared" si="133"/>
        <v>-3200</v>
      </c>
      <c r="BY404" s="1305">
        <f t="shared" si="134"/>
        <v>2</v>
      </c>
      <c r="BZ404" s="1306"/>
      <c r="CA404" s="547">
        <f>(L404-L404*20%)*35%</f>
        <v>1683.6399999999999</v>
      </c>
      <c r="CD404" s="1073"/>
      <c r="ED404" s="1073"/>
    </row>
    <row r="405" spans="1:138" s="228" customFormat="1" ht="23.25" customHeight="1">
      <c r="A405" s="1497" t="s">
        <v>45</v>
      </c>
      <c r="B405" s="1498" t="s">
        <v>87</v>
      </c>
      <c r="C405" s="1372">
        <f>C406</f>
        <v>2</v>
      </c>
      <c r="D405" s="259"/>
      <c r="E405" s="259"/>
      <c r="F405" s="259"/>
      <c r="G405" s="259"/>
      <c r="H405" s="259"/>
      <c r="I405" s="259"/>
      <c r="J405" s="259"/>
      <c r="K405" s="259"/>
      <c r="L405" s="846">
        <f>L406</f>
        <v>6013</v>
      </c>
      <c r="M405" s="846">
        <f t="shared" si="147"/>
        <v>0</v>
      </c>
      <c r="N405" s="846">
        <f t="shared" si="147"/>
        <v>5100</v>
      </c>
      <c r="O405" s="846">
        <f t="shared" si="147"/>
        <v>0</v>
      </c>
      <c r="P405" s="846">
        <f t="shared" si="147"/>
        <v>5100</v>
      </c>
      <c r="Q405" s="846">
        <f t="shared" si="147"/>
        <v>0</v>
      </c>
      <c r="R405" s="846">
        <f t="shared" si="147"/>
        <v>0</v>
      </c>
      <c r="S405" s="846">
        <f t="shared" si="147"/>
        <v>2600</v>
      </c>
      <c r="T405" s="846">
        <f t="shared" si="147"/>
        <v>0</v>
      </c>
      <c r="U405" s="846">
        <f t="shared" si="147"/>
        <v>0</v>
      </c>
      <c r="V405" s="846">
        <f t="shared" si="147"/>
        <v>0</v>
      </c>
      <c r="W405" s="846">
        <f t="shared" si="147"/>
        <v>0</v>
      </c>
      <c r="X405" s="846">
        <f t="shared" si="147"/>
        <v>0</v>
      </c>
      <c r="Y405" s="846">
        <f t="shared" si="147"/>
        <v>0</v>
      </c>
      <c r="Z405" s="846">
        <f t="shared" si="147"/>
        <v>0</v>
      </c>
      <c r="AA405" s="846">
        <f t="shared" si="147"/>
        <v>0</v>
      </c>
      <c r="AB405" s="846">
        <f t="shared" si="148"/>
        <v>0</v>
      </c>
      <c r="AC405" s="846">
        <f t="shared" si="148"/>
        <v>0</v>
      </c>
      <c r="AD405" s="846">
        <f t="shared" si="148"/>
        <v>0</v>
      </c>
      <c r="AE405" s="846">
        <f t="shared" si="148"/>
        <v>0</v>
      </c>
      <c r="AF405" s="846">
        <f t="shared" si="148"/>
        <v>0</v>
      </c>
      <c r="AG405" s="846">
        <f t="shared" si="148"/>
        <v>0</v>
      </c>
      <c r="AH405" s="846">
        <f t="shared" si="148"/>
        <v>0</v>
      </c>
      <c r="AI405" s="846">
        <f t="shared" si="148"/>
        <v>0</v>
      </c>
      <c r="AJ405" s="846">
        <f t="shared" si="148"/>
        <v>0</v>
      </c>
      <c r="AK405" s="846">
        <f t="shared" si="148"/>
        <v>0</v>
      </c>
      <c r="AL405" s="846">
        <f t="shared" si="148"/>
        <v>0</v>
      </c>
      <c r="AM405" s="846">
        <f t="shared" si="148"/>
        <v>0</v>
      </c>
      <c r="AN405" s="846">
        <f t="shared" si="148"/>
        <v>2600</v>
      </c>
      <c r="AO405" s="846">
        <f t="shared" si="148"/>
        <v>0</v>
      </c>
      <c r="AP405" s="846">
        <f t="shared" si="148"/>
        <v>2600</v>
      </c>
      <c r="AQ405" s="846">
        <f t="shared" si="148"/>
        <v>0</v>
      </c>
      <c r="AR405" s="846">
        <f t="shared" si="148"/>
        <v>0</v>
      </c>
      <c r="AS405" s="846">
        <f t="shared" si="148"/>
        <v>1600</v>
      </c>
      <c r="AT405" s="846">
        <f t="shared" si="148"/>
        <v>0</v>
      </c>
      <c r="AU405" s="846">
        <f t="shared" si="148"/>
        <v>1600</v>
      </c>
      <c r="AV405" s="846">
        <f t="shared" si="148"/>
        <v>0</v>
      </c>
      <c r="AW405" s="846">
        <f t="shared" si="148"/>
        <v>0</v>
      </c>
      <c r="AX405" s="846">
        <f t="shared" si="148"/>
        <v>3200</v>
      </c>
      <c r="AY405" s="846">
        <f t="shared" si="148"/>
        <v>0</v>
      </c>
      <c r="AZ405" s="846">
        <f t="shared" si="148"/>
        <v>0</v>
      </c>
      <c r="BA405" s="846">
        <f t="shared" si="148"/>
        <v>1600</v>
      </c>
      <c r="BB405" s="846">
        <f t="shared" si="148"/>
        <v>1</v>
      </c>
      <c r="BC405" s="846">
        <f t="shared" si="148"/>
        <v>1600</v>
      </c>
      <c r="BD405" s="846">
        <f t="shared" si="148"/>
        <v>0</v>
      </c>
      <c r="BE405" s="846">
        <f t="shared" si="148"/>
        <v>0</v>
      </c>
      <c r="BF405" s="846">
        <f t="shared" si="148"/>
        <v>0</v>
      </c>
      <c r="BG405" s="846">
        <f t="shared" si="148"/>
        <v>0</v>
      </c>
      <c r="BH405" s="846">
        <f t="shared" si="149"/>
        <v>0</v>
      </c>
      <c r="BI405" s="846" t="e">
        <f t="shared" si="149"/>
        <v>#VALUE!</v>
      </c>
      <c r="BJ405" s="846" t="e">
        <f t="shared" si="149"/>
        <v>#VALUE!</v>
      </c>
      <c r="BK405" s="846">
        <f t="shared" si="149"/>
        <v>126.18</v>
      </c>
      <c r="BL405" s="846">
        <f t="shared" si="149"/>
        <v>400</v>
      </c>
      <c r="BM405" s="1354">
        <f t="shared" si="149"/>
        <v>345.94799999999998</v>
      </c>
      <c r="BN405" s="1354">
        <f t="shared" si="149"/>
        <v>54.051999999999992</v>
      </c>
      <c r="BO405" s="1354">
        <f t="shared" si="149"/>
        <v>54.051999999999992</v>
      </c>
      <c r="BP405" s="1354">
        <f t="shared" si="149"/>
        <v>0</v>
      </c>
      <c r="BQ405" s="1354">
        <f t="shared" si="149"/>
        <v>54.051999999999992</v>
      </c>
      <c r="BR405" s="846">
        <f t="shared" si="149"/>
        <v>0</v>
      </c>
      <c r="BS405" s="1028">
        <f t="shared" si="149"/>
        <v>0</v>
      </c>
      <c r="BT405" s="1028">
        <f t="shared" si="149"/>
        <v>0</v>
      </c>
      <c r="BU405" s="259"/>
      <c r="BV405" s="259"/>
      <c r="BW405" s="259"/>
      <c r="BX405" s="1304">
        <f t="shared" si="133"/>
        <v>-3200</v>
      </c>
      <c r="BY405" s="1305">
        <f t="shared" si="134"/>
        <v>2</v>
      </c>
      <c r="BZ405" s="1306"/>
      <c r="CA405" s="547">
        <f>(L405-L405*20%)*35%</f>
        <v>1683.6399999999999</v>
      </c>
      <c r="CD405" s="1073"/>
      <c r="ED405" s="1073"/>
      <c r="EH405" s="656"/>
    </row>
    <row r="406" spans="1:138" s="1500" customFormat="1" ht="72.599999999999994" customHeight="1">
      <c r="A406" s="259">
        <v>1</v>
      </c>
      <c r="B406" s="1355" t="s">
        <v>709</v>
      </c>
      <c r="C406" s="819">
        <f>C408+C414</f>
        <v>2</v>
      </c>
      <c r="D406" s="818" t="s">
        <v>141</v>
      </c>
      <c r="E406" s="818" t="s">
        <v>1915</v>
      </c>
      <c r="F406" s="818" t="s">
        <v>1939</v>
      </c>
      <c r="G406" s="259"/>
      <c r="H406" s="259"/>
      <c r="I406" s="259" t="s">
        <v>1940</v>
      </c>
      <c r="J406" s="259" t="s">
        <v>113</v>
      </c>
      <c r="K406" s="259" t="s">
        <v>1941</v>
      </c>
      <c r="L406" s="1343">
        <f>L408+L414</f>
        <v>6013</v>
      </c>
      <c r="M406" s="850"/>
      <c r="N406" s="1343">
        <f>N408+N414</f>
        <v>5100</v>
      </c>
      <c r="O406" s="850"/>
      <c r="P406" s="1343">
        <f>P408+P414</f>
        <v>5100</v>
      </c>
      <c r="Q406" s="1343">
        <f t="shared" ref="Q406:BT406" si="150">Q408+Q414</f>
        <v>0</v>
      </c>
      <c r="R406" s="1343">
        <f t="shared" si="150"/>
        <v>0</v>
      </c>
      <c r="S406" s="1343">
        <f t="shared" si="150"/>
        <v>2600</v>
      </c>
      <c r="T406" s="1343">
        <f t="shared" si="150"/>
        <v>0</v>
      </c>
      <c r="U406" s="1343">
        <f t="shared" si="150"/>
        <v>0</v>
      </c>
      <c r="V406" s="1343">
        <f t="shared" si="150"/>
        <v>0</v>
      </c>
      <c r="W406" s="1343">
        <f t="shared" si="150"/>
        <v>0</v>
      </c>
      <c r="X406" s="1343">
        <f t="shared" si="150"/>
        <v>0</v>
      </c>
      <c r="Y406" s="1343">
        <f t="shared" si="150"/>
        <v>0</v>
      </c>
      <c r="Z406" s="1343">
        <f t="shared" si="150"/>
        <v>0</v>
      </c>
      <c r="AA406" s="1343">
        <f t="shared" si="150"/>
        <v>0</v>
      </c>
      <c r="AB406" s="1343">
        <f t="shared" si="150"/>
        <v>0</v>
      </c>
      <c r="AC406" s="1343">
        <f t="shared" si="150"/>
        <v>0</v>
      </c>
      <c r="AD406" s="1343">
        <f t="shared" si="150"/>
        <v>0</v>
      </c>
      <c r="AE406" s="1343">
        <f t="shared" si="150"/>
        <v>0</v>
      </c>
      <c r="AF406" s="1343">
        <f t="shared" si="150"/>
        <v>0</v>
      </c>
      <c r="AG406" s="1343">
        <f t="shared" si="150"/>
        <v>0</v>
      </c>
      <c r="AH406" s="1343">
        <f t="shared" si="150"/>
        <v>0</v>
      </c>
      <c r="AI406" s="1343">
        <f t="shared" si="150"/>
        <v>0</v>
      </c>
      <c r="AJ406" s="1343">
        <f t="shared" si="150"/>
        <v>0</v>
      </c>
      <c r="AK406" s="1343">
        <f t="shared" si="150"/>
        <v>0</v>
      </c>
      <c r="AL406" s="1343">
        <f t="shared" si="150"/>
        <v>0</v>
      </c>
      <c r="AM406" s="1343">
        <f t="shared" si="150"/>
        <v>0</v>
      </c>
      <c r="AN406" s="1343">
        <f t="shared" si="150"/>
        <v>2600</v>
      </c>
      <c r="AO406" s="1343">
        <f t="shared" si="150"/>
        <v>0</v>
      </c>
      <c r="AP406" s="1343">
        <f t="shared" si="150"/>
        <v>2600</v>
      </c>
      <c r="AQ406" s="1343">
        <f t="shared" si="150"/>
        <v>0</v>
      </c>
      <c r="AR406" s="1343">
        <f t="shared" si="150"/>
        <v>0</v>
      </c>
      <c r="AS406" s="1343">
        <f t="shared" si="150"/>
        <v>1600</v>
      </c>
      <c r="AT406" s="1343">
        <f t="shared" si="150"/>
        <v>0</v>
      </c>
      <c r="AU406" s="1343">
        <f t="shared" si="150"/>
        <v>1600</v>
      </c>
      <c r="AV406" s="1343">
        <f t="shared" si="150"/>
        <v>0</v>
      </c>
      <c r="AW406" s="1343">
        <f t="shared" si="150"/>
        <v>0</v>
      </c>
      <c r="AX406" s="1343">
        <f t="shared" si="150"/>
        <v>3200</v>
      </c>
      <c r="AY406" s="1343">
        <f t="shared" si="150"/>
        <v>0</v>
      </c>
      <c r="AZ406" s="1343">
        <f t="shared" si="150"/>
        <v>0</v>
      </c>
      <c r="BA406" s="1343">
        <f t="shared" si="150"/>
        <v>1600</v>
      </c>
      <c r="BB406" s="1343">
        <f t="shared" si="150"/>
        <v>1</v>
      </c>
      <c r="BC406" s="1343">
        <f t="shared" si="150"/>
        <v>1600</v>
      </c>
      <c r="BD406" s="1343">
        <f t="shared" si="150"/>
        <v>0</v>
      </c>
      <c r="BE406" s="1343">
        <f t="shared" si="150"/>
        <v>0</v>
      </c>
      <c r="BF406" s="1343">
        <f t="shared" si="150"/>
        <v>0</v>
      </c>
      <c r="BG406" s="1343">
        <f t="shared" si="150"/>
        <v>0</v>
      </c>
      <c r="BH406" s="1343">
        <f t="shared" si="150"/>
        <v>0</v>
      </c>
      <c r="BI406" s="1343" t="e">
        <f t="shared" si="150"/>
        <v>#VALUE!</v>
      </c>
      <c r="BJ406" s="1343" t="e">
        <f t="shared" si="150"/>
        <v>#VALUE!</v>
      </c>
      <c r="BK406" s="1343">
        <f t="shared" si="150"/>
        <v>126.18</v>
      </c>
      <c r="BL406" s="1343">
        <f t="shared" si="150"/>
        <v>400</v>
      </c>
      <c r="BM406" s="1357">
        <f t="shared" si="150"/>
        <v>345.94799999999998</v>
      </c>
      <c r="BN406" s="1357">
        <f t="shared" si="150"/>
        <v>54.051999999999992</v>
      </c>
      <c r="BO406" s="1357">
        <f t="shared" si="150"/>
        <v>54.051999999999992</v>
      </c>
      <c r="BP406" s="1357">
        <f t="shared" si="150"/>
        <v>0</v>
      </c>
      <c r="BQ406" s="1357">
        <f t="shared" si="150"/>
        <v>54.051999999999992</v>
      </c>
      <c r="BR406" s="1343">
        <f t="shared" si="150"/>
        <v>0</v>
      </c>
      <c r="BS406" s="923">
        <f t="shared" si="150"/>
        <v>0</v>
      </c>
      <c r="BT406" s="923">
        <f t="shared" si="150"/>
        <v>0</v>
      </c>
      <c r="BU406" s="819"/>
      <c r="BV406" s="819"/>
      <c r="BW406" s="259"/>
      <c r="BX406" s="1304">
        <f t="shared" si="133"/>
        <v>-3200</v>
      </c>
      <c r="BY406" s="1305">
        <f t="shared" si="134"/>
        <v>2</v>
      </c>
      <c r="BZ406" s="1306"/>
      <c r="CA406" s="547">
        <f>(L406-L406*20%)*35%</f>
        <v>1683.6399999999999</v>
      </c>
      <c r="CD406" s="1073"/>
      <c r="DH406" s="1500">
        <v>4</v>
      </c>
      <c r="ED406" s="1073"/>
    </row>
    <row r="407" spans="1:138" s="1510" customFormat="1" ht="23.45" customHeight="1">
      <c r="A407" s="841"/>
      <c r="B407" s="967" t="s">
        <v>21</v>
      </c>
      <c r="C407" s="1007"/>
      <c r="D407" s="841"/>
      <c r="E407" s="841"/>
      <c r="F407" s="841"/>
      <c r="G407" s="841"/>
      <c r="H407" s="841"/>
      <c r="I407" s="841"/>
      <c r="J407" s="841"/>
      <c r="K407" s="841"/>
      <c r="L407" s="1403"/>
      <c r="M407" s="1508"/>
      <c r="N407" s="1403"/>
      <c r="O407" s="1508"/>
      <c r="P407" s="1403"/>
      <c r="Q407" s="885"/>
      <c r="R407" s="1508"/>
      <c r="S407" s="1403"/>
      <c r="T407" s="1508"/>
      <c r="U407" s="1508"/>
      <c r="V407" s="1508"/>
      <c r="W407" s="1508"/>
      <c r="X407" s="1403"/>
      <c r="Y407" s="1508"/>
      <c r="Z407" s="1508"/>
      <c r="AA407" s="1508"/>
      <c r="AB407" s="1508"/>
      <c r="AC407" s="1403"/>
      <c r="AD407" s="1508"/>
      <c r="AE407" s="1508"/>
      <c r="AF407" s="1508"/>
      <c r="AG407" s="1508"/>
      <c r="AH407" s="1403"/>
      <c r="AI407" s="1508"/>
      <c r="AJ407" s="1508"/>
      <c r="AK407" s="1508"/>
      <c r="AL407" s="1508"/>
      <c r="AM407" s="1403"/>
      <c r="AN407" s="1403"/>
      <c r="AO407" s="1508"/>
      <c r="AP407" s="1403"/>
      <c r="AQ407" s="1508"/>
      <c r="AR407" s="1508"/>
      <c r="AS407" s="1403"/>
      <c r="AT407" s="1508"/>
      <c r="AU407" s="1403"/>
      <c r="AV407" s="1508"/>
      <c r="AW407" s="1508"/>
      <c r="AX407" s="1403"/>
      <c r="AY407" s="1508"/>
      <c r="AZ407" s="1508"/>
      <c r="BA407" s="1403"/>
      <c r="BB407" s="885"/>
      <c r="BC407" s="1403"/>
      <c r="BD407" s="1334"/>
      <c r="BE407" s="1403"/>
      <c r="BF407" s="1324"/>
      <c r="BG407" s="1403"/>
      <c r="BH407" s="1403"/>
      <c r="BI407" s="1324"/>
      <c r="BJ407" s="1363"/>
      <c r="BK407" s="1363"/>
      <c r="BL407" s="1403"/>
      <c r="BM407" s="1405"/>
      <c r="BN407" s="1480"/>
      <c r="BO407" s="1405"/>
      <c r="BP407" s="1405"/>
      <c r="BQ407" s="1405"/>
      <c r="BR407" s="1403"/>
      <c r="BS407" s="1509"/>
      <c r="BT407" s="1364"/>
      <c r="BU407" s="1007"/>
      <c r="BV407" s="1007"/>
      <c r="BW407" s="841"/>
      <c r="BX407" s="1304">
        <f t="shared" si="133"/>
        <v>0</v>
      </c>
      <c r="BY407" s="1305">
        <f t="shared" si="134"/>
        <v>0</v>
      </c>
      <c r="BZ407" s="1306"/>
      <c r="CA407" s="1379"/>
      <c r="CD407" s="1073"/>
      <c r="ED407" s="1073"/>
    </row>
    <row r="408" spans="1:138" s="1500" customFormat="1" ht="41.25" hidden="1" customHeight="1">
      <c r="A408" s="1037"/>
      <c r="B408" s="1511"/>
      <c r="C408" s="971"/>
      <c r="D408" s="259"/>
      <c r="E408" s="259"/>
      <c r="F408" s="259"/>
      <c r="G408" s="259"/>
      <c r="H408" s="259"/>
      <c r="I408" s="259"/>
      <c r="J408" s="1460"/>
      <c r="K408" s="1460"/>
      <c r="L408" s="890"/>
      <c r="M408" s="890"/>
      <c r="N408" s="890"/>
      <c r="O408" s="890"/>
      <c r="P408" s="890"/>
      <c r="Q408" s="890"/>
      <c r="R408" s="890"/>
      <c r="S408" s="890"/>
      <c r="T408" s="890"/>
      <c r="U408" s="890"/>
      <c r="V408" s="890"/>
      <c r="W408" s="890"/>
      <c r="X408" s="890"/>
      <c r="Y408" s="890"/>
      <c r="Z408" s="890"/>
      <c r="AA408" s="890"/>
      <c r="AB408" s="890"/>
      <c r="AC408" s="890"/>
      <c r="AD408" s="890"/>
      <c r="AE408" s="890"/>
      <c r="AF408" s="890"/>
      <c r="AG408" s="890"/>
      <c r="AH408" s="890"/>
      <c r="AI408" s="890"/>
      <c r="AJ408" s="890"/>
      <c r="AK408" s="890"/>
      <c r="AL408" s="890"/>
      <c r="AM408" s="890"/>
      <c r="AN408" s="890"/>
      <c r="AO408" s="890"/>
      <c r="AP408" s="890"/>
      <c r="AQ408" s="890"/>
      <c r="AR408" s="890"/>
      <c r="AS408" s="890"/>
      <c r="AT408" s="890"/>
      <c r="AU408" s="890"/>
      <c r="AV408" s="890"/>
      <c r="AW408" s="890"/>
      <c r="AX408" s="890"/>
      <c r="AY408" s="890"/>
      <c r="AZ408" s="890"/>
      <c r="BA408" s="890"/>
      <c r="BB408" s="890"/>
      <c r="BC408" s="890"/>
      <c r="BD408" s="890"/>
      <c r="BE408" s="890"/>
      <c r="BF408" s="890"/>
      <c r="BG408" s="890"/>
      <c r="BH408" s="890"/>
      <c r="BI408" s="890"/>
      <c r="BJ408" s="890"/>
      <c r="BK408" s="890"/>
      <c r="BL408" s="890"/>
      <c r="BM408" s="1407"/>
      <c r="BN408" s="1407"/>
      <c r="BO408" s="1407"/>
      <c r="BP408" s="1407"/>
      <c r="BQ408" s="1407"/>
      <c r="BR408" s="890"/>
      <c r="BS408" s="971"/>
      <c r="BT408" s="971"/>
      <c r="BU408" s="819"/>
      <c r="BV408" s="819"/>
      <c r="BW408" s="259"/>
      <c r="BX408" s="1304"/>
      <c r="BY408" s="1305"/>
      <c r="BZ408" s="1306"/>
      <c r="CA408" s="547"/>
      <c r="CD408" s="1073"/>
      <c r="ED408" s="1073"/>
    </row>
    <row r="409" spans="1:138" s="1510" customFormat="1" ht="126.95" hidden="1" customHeight="1">
      <c r="A409" s="1331"/>
      <c r="B409" s="1056"/>
      <c r="C409" s="1007"/>
      <c r="D409" s="259"/>
      <c r="E409" s="259"/>
      <c r="F409" s="259"/>
      <c r="G409" s="818"/>
      <c r="H409" s="259"/>
      <c r="I409" s="259"/>
      <c r="J409" s="909"/>
      <c r="K409" s="909"/>
      <c r="L409" s="1343"/>
      <c r="M409" s="850"/>
      <c r="N409" s="1343"/>
      <c r="O409" s="850"/>
      <c r="P409" s="1343"/>
      <c r="Q409" s="260"/>
      <c r="R409" s="850"/>
      <c r="S409" s="1343"/>
      <c r="T409" s="850"/>
      <c r="U409" s="850"/>
      <c r="V409" s="850"/>
      <c r="W409" s="850"/>
      <c r="X409" s="1343"/>
      <c r="Y409" s="850"/>
      <c r="Z409" s="850"/>
      <c r="AA409" s="850"/>
      <c r="AB409" s="850"/>
      <c r="AC409" s="1343"/>
      <c r="AD409" s="850"/>
      <c r="AE409" s="850"/>
      <c r="AF409" s="850"/>
      <c r="AG409" s="850"/>
      <c r="AH409" s="1343"/>
      <c r="AI409" s="850"/>
      <c r="AJ409" s="1343"/>
      <c r="AK409" s="850"/>
      <c r="AL409" s="850"/>
      <c r="AM409" s="1343"/>
      <c r="AN409" s="1343"/>
      <c r="AO409" s="850"/>
      <c r="AP409" s="1343"/>
      <c r="AQ409" s="850"/>
      <c r="AR409" s="850"/>
      <c r="AS409" s="260"/>
      <c r="AT409" s="850"/>
      <c r="AU409" s="1343"/>
      <c r="AV409" s="850"/>
      <c r="AW409" s="850"/>
      <c r="AX409" s="1343"/>
      <c r="AY409" s="850"/>
      <c r="AZ409" s="850"/>
      <c r="BA409" s="1343"/>
      <c r="BB409" s="260"/>
      <c r="BC409" s="1343"/>
      <c r="BD409" s="1328"/>
      <c r="BE409" s="1343"/>
      <c r="BF409" s="803"/>
      <c r="BG409" s="1343"/>
      <c r="BH409" s="1343"/>
      <c r="BI409" s="803"/>
      <c r="BJ409" s="803"/>
      <c r="BK409" s="1343"/>
      <c r="BL409" s="1343"/>
      <c r="BM409" s="1357"/>
      <c r="BN409" s="1320"/>
      <c r="BO409" s="1357"/>
      <c r="BP409" s="1357"/>
      <c r="BQ409" s="1357"/>
      <c r="BR409" s="1343"/>
      <c r="BS409" s="1509"/>
      <c r="BT409" s="1368"/>
      <c r="BU409" s="1428"/>
      <c r="BV409" s="1428"/>
      <c r="BW409" s="841"/>
      <c r="BX409" s="1304"/>
      <c r="BY409" s="1305"/>
      <c r="BZ409" s="1306"/>
      <c r="CA409" s="724"/>
      <c r="CD409" s="1073"/>
      <c r="ED409" s="1073"/>
    </row>
    <row r="410" spans="1:138" s="1510" customFormat="1" ht="63" hidden="1" customHeight="1">
      <c r="A410" s="1331"/>
      <c r="B410" s="1056"/>
      <c r="C410" s="1056"/>
      <c r="D410" s="259"/>
      <c r="E410" s="259"/>
      <c r="F410" s="259"/>
      <c r="G410" s="818"/>
      <c r="H410" s="841"/>
      <c r="I410" s="841"/>
      <c r="J410" s="909"/>
      <c r="K410" s="909"/>
      <c r="L410" s="1343"/>
      <c r="M410" s="1508"/>
      <c r="N410" s="1343"/>
      <c r="O410" s="1508"/>
      <c r="P410" s="1343"/>
      <c r="Q410" s="885"/>
      <c r="R410" s="1508"/>
      <c r="S410" s="1403"/>
      <c r="T410" s="1508"/>
      <c r="U410" s="1508"/>
      <c r="V410" s="1508"/>
      <c r="W410" s="1508"/>
      <c r="X410" s="1403"/>
      <c r="Y410" s="1508"/>
      <c r="Z410" s="1508"/>
      <c r="AA410" s="1508"/>
      <c r="AB410" s="1508"/>
      <c r="AC410" s="1403"/>
      <c r="AD410" s="1508"/>
      <c r="AE410" s="1508"/>
      <c r="AF410" s="1508"/>
      <c r="AG410" s="1508"/>
      <c r="AH410" s="1403"/>
      <c r="AI410" s="1508"/>
      <c r="AJ410" s="1403"/>
      <c r="AK410" s="1508"/>
      <c r="AL410" s="1508"/>
      <c r="AM410" s="1403"/>
      <c r="AN410" s="1403"/>
      <c r="AO410" s="1508"/>
      <c r="AP410" s="1403"/>
      <c r="AQ410" s="1508"/>
      <c r="AR410" s="1508"/>
      <c r="AS410" s="260"/>
      <c r="AT410" s="1508"/>
      <c r="AU410" s="1403"/>
      <c r="AV410" s="1508"/>
      <c r="AW410" s="1508"/>
      <c r="AX410" s="1343"/>
      <c r="AY410" s="1508"/>
      <c r="AZ410" s="1508"/>
      <c r="BA410" s="1403"/>
      <c r="BB410" s="885"/>
      <c r="BC410" s="1403"/>
      <c r="BD410" s="1334"/>
      <c r="BE410" s="1403"/>
      <c r="BF410" s="1324"/>
      <c r="BG410" s="1403"/>
      <c r="BH410" s="1403"/>
      <c r="BI410" s="803"/>
      <c r="BJ410" s="803"/>
      <c r="BK410" s="803"/>
      <c r="BL410" s="1343"/>
      <c r="BM410" s="1357"/>
      <c r="BN410" s="1320"/>
      <c r="BO410" s="1357"/>
      <c r="BP410" s="1357"/>
      <c r="BQ410" s="1357"/>
      <c r="BR410" s="1343"/>
      <c r="BS410" s="1509"/>
      <c r="BT410" s="1369"/>
      <c r="BU410" s="1369"/>
      <c r="BV410" s="1369"/>
      <c r="BW410" s="841"/>
      <c r="BX410" s="1304"/>
      <c r="BY410" s="1305"/>
      <c r="BZ410" s="1306"/>
      <c r="CA410" s="724"/>
      <c r="CD410" s="1073"/>
      <c r="ED410" s="1073"/>
    </row>
    <row r="411" spans="1:138" s="1510" customFormat="1" ht="132" hidden="1" customHeight="1">
      <c r="A411" s="1331"/>
      <c r="B411" s="1056"/>
      <c r="C411" s="1007"/>
      <c r="D411" s="259"/>
      <c r="E411" s="259"/>
      <c r="F411" s="259"/>
      <c r="G411" s="818"/>
      <c r="H411" s="841"/>
      <c r="I411" s="841"/>
      <c r="J411" s="909"/>
      <c r="K411" s="909"/>
      <c r="L411" s="1343"/>
      <c r="M411" s="1508"/>
      <c r="N411" s="1343"/>
      <c r="O411" s="1508"/>
      <c r="P411" s="1343"/>
      <c r="Q411" s="885"/>
      <c r="R411" s="1508"/>
      <c r="S411" s="1403"/>
      <c r="T411" s="1508"/>
      <c r="U411" s="1508"/>
      <c r="V411" s="1508"/>
      <c r="W411" s="1508"/>
      <c r="X411" s="1403"/>
      <c r="Y411" s="1508"/>
      <c r="Z411" s="1508"/>
      <c r="AA411" s="1508"/>
      <c r="AB411" s="1508"/>
      <c r="AC411" s="1403"/>
      <c r="AD411" s="1508"/>
      <c r="AE411" s="1508"/>
      <c r="AF411" s="1508"/>
      <c r="AG411" s="1508"/>
      <c r="AH411" s="1403"/>
      <c r="AI411" s="1508"/>
      <c r="AJ411" s="1403"/>
      <c r="AK411" s="1508"/>
      <c r="AL411" s="1508"/>
      <c r="AM411" s="1403"/>
      <c r="AN411" s="1403"/>
      <c r="AO411" s="1508"/>
      <c r="AP411" s="1403"/>
      <c r="AQ411" s="1508"/>
      <c r="AR411" s="1508"/>
      <c r="AS411" s="260"/>
      <c r="AT411" s="1508"/>
      <c r="AU411" s="1403"/>
      <c r="AV411" s="1508"/>
      <c r="AW411" s="1508"/>
      <c r="AX411" s="1403"/>
      <c r="AY411" s="1508"/>
      <c r="AZ411" s="1508"/>
      <c r="BA411" s="1403"/>
      <c r="BB411" s="885"/>
      <c r="BC411" s="1403"/>
      <c r="BD411" s="1334"/>
      <c r="BE411" s="1403"/>
      <c r="BF411" s="1324"/>
      <c r="BG411" s="1403"/>
      <c r="BH411" s="1403"/>
      <c r="BI411" s="1324"/>
      <c r="BJ411" s="1363"/>
      <c r="BK411" s="1363"/>
      <c r="BL411" s="1343"/>
      <c r="BM411" s="1357"/>
      <c r="BN411" s="1320"/>
      <c r="BO411" s="1357"/>
      <c r="BP411" s="1357"/>
      <c r="BQ411" s="1357"/>
      <c r="BR411" s="1343"/>
      <c r="BS411" s="1509"/>
      <c r="BT411" s="1364"/>
      <c r="BU411" s="1007"/>
      <c r="BV411" s="1007"/>
      <c r="BW411" s="841"/>
      <c r="BX411" s="1304"/>
      <c r="BY411" s="1305"/>
      <c r="BZ411" s="1306"/>
      <c r="CA411" s="724"/>
      <c r="CD411" s="1073"/>
      <c r="ED411" s="1073"/>
    </row>
    <row r="412" spans="1:138" s="1510" customFormat="1" ht="81.95" hidden="1" customHeight="1">
      <c r="A412" s="1331"/>
      <c r="B412" s="1056"/>
      <c r="C412" s="1007"/>
      <c r="D412" s="259"/>
      <c r="E412" s="259"/>
      <c r="F412" s="259"/>
      <c r="G412" s="259"/>
      <c r="H412" s="841"/>
      <c r="I412" s="841"/>
      <c r="J412" s="1009"/>
      <c r="K412" s="1009"/>
      <c r="L412" s="1403"/>
      <c r="M412" s="1508"/>
      <c r="N412" s="1403"/>
      <c r="O412" s="1508"/>
      <c r="P412" s="1403"/>
      <c r="Q412" s="885"/>
      <c r="R412" s="1508"/>
      <c r="S412" s="1403"/>
      <c r="T412" s="1508"/>
      <c r="U412" s="1508"/>
      <c r="V412" s="1508"/>
      <c r="W412" s="1508"/>
      <c r="X412" s="1403"/>
      <c r="Y412" s="1508"/>
      <c r="Z412" s="1508"/>
      <c r="AA412" s="1508"/>
      <c r="AB412" s="1508"/>
      <c r="AC412" s="1403"/>
      <c r="AD412" s="1508"/>
      <c r="AE412" s="1508"/>
      <c r="AF412" s="1508"/>
      <c r="AG412" s="1508"/>
      <c r="AH412" s="1403"/>
      <c r="AI412" s="1508"/>
      <c r="AJ412" s="1403"/>
      <c r="AK412" s="1508"/>
      <c r="AL412" s="1508"/>
      <c r="AM412" s="1403"/>
      <c r="AN412" s="1403"/>
      <c r="AO412" s="1508"/>
      <c r="AP412" s="1403"/>
      <c r="AQ412" s="1508"/>
      <c r="AR412" s="1508"/>
      <c r="AS412" s="260"/>
      <c r="AT412" s="1508"/>
      <c r="AU412" s="1403"/>
      <c r="AV412" s="1508"/>
      <c r="AW412" s="1508"/>
      <c r="AX412" s="1403"/>
      <c r="AY412" s="1508"/>
      <c r="AZ412" s="1508"/>
      <c r="BA412" s="1403"/>
      <c r="BB412" s="885"/>
      <c r="BC412" s="1403"/>
      <c r="BD412" s="1334"/>
      <c r="BE412" s="1403"/>
      <c r="BF412" s="1324"/>
      <c r="BG412" s="1403"/>
      <c r="BH412" s="1403"/>
      <c r="BI412" s="803"/>
      <c r="BJ412" s="803"/>
      <c r="BK412" s="803"/>
      <c r="BL412" s="1403"/>
      <c r="BM412" s="1329"/>
      <c r="BN412" s="1320"/>
      <c r="BO412" s="1329"/>
      <c r="BP412" s="1329"/>
      <c r="BQ412" s="1329"/>
      <c r="BR412" s="1403"/>
      <c r="BS412" s="1509"/>
      <c r="BT412" s="1369"/>
      <c r="BU412" s="1369"/>
      <c r="BV412" s="1369"/>
      <c r="BW412" s="819"/>
      <c r="BX412" s="1304"/>
      <c r="BY412" s="1305"/>
      <c r="BZ412" s="1306"/>
      <c r="CA412" s="724"/>
      <c r="CD412" s="1073"/>
      <c r="ED412" s="1073"/>
    </row>
    <row r="413" spans="1:138" s="1510" customFormat="1" ht="72" hidden="1" customHeight="1">
      <c r="A413" s="1331"/>
      <c r="B413" s="1056"/>
      <c r="C413" s="1007"/>
      <c r="D413" s="259"/>
      <c r="E413" s="259"/>
      <c r="F413" s="259"/>
      <c r="G413" s="259"/>
      <c r="H413" s="841"/>
      <c r="I413" s="841"/>
      <c r="J413" s="1009"/>
      <c r="K413" s="1009"/>
      <c r="L413" s="1403"/>
      <c r="M413" s="1508"/>
      <c r="N413" s="1403"/>
      <c r="O413" s="1508"/>
      <c r="P413" s="1403"/>
      <c r="Q413" s="885"/>
      <c r="R413" s="1508"/>
      <c r="S413" s="1403"/>
      <c r="T413" s="1508"/>
      <c r="U413" s="1508"/>
      <c r="V413" s="1508"/>
      <c r="W413" s="1508"/>
      <c r="X413" s="1403"/>
      <c r="Y413" s="1508"/>
      <c r="Z413" s="1508"/>
      <c r="AA413" s="1508"/>
      <c r="AB413" s="1508"/>
      <c r="AC413" s="1403"/>
      <c r="AD413" s="1508"/>
      <c r="AE413" s="1508"/>
      <c r="AF413" s="1508"/>
      <c r="AG413" s="1508"/>
      <c r="AH413" s="1403"/>
      <c r="AI413" s="1508"/>
      <c r="AJ413" s="1403"/>
      <c r="AK413" s="1508"/>
      <c r="AL413" s="1508"/>
      <c r="AM413" s="1403"/>
      <c r="AN413" s="1403"/>
      <c r="AO413" s="1508"/>
      <c r="AP413" s="1403"/>
      <c r="AQ413" s="1508"/>
      <c r="AR413" s="1508"/>
      <c r="AS413" s="260"/>
      <c r="AT413" s="1508"/>
      <c r="AU413" s="1403"/>
      <c r="AV413" s="1508"/>
      <c r="AW413" s="1508"/>
      <c r="AX413" s="1403"/>
      <c r="AY413" s="1508"/>
      <c r="AZ413" s="1508"/>
      <c r="BA413" s="1403"/>
      <c r="BB413" s="885"/>
      <c r="BC413" s="1403"/>
      <c r="BD413" s="1334"/>
      <c r="BE413" s="1403"/>
      <c r="BF413" s="1324"/>
      <c r="BG413" s="1403"/>
      <c r="BH413" s="1403"/>
      <c r="BI413" s="1324"/>
      <c r="BJ413" s="1363"/>
      <c r="BK413" s="1363"/>
      <c r="BL413" s="1403"/>
      <c r="BM413" s="1480"/>
      <c r="BN413" s="1320"/>
      <c r="BO413" s="1480"/>
      <c r="BP413" s="1480"/>
      <c r="BQ413" s="1480"/>
      <c r="BR413" s="1403"/>
      <c r="BS413" s="1509"/>
      <c r="BT413" s="1364"/>
      <c r="BU413" s="1007"/>
      <c r="BV413" s="1007"/>
      <c r="BW413" s="841"/>
      <c r="BX413" s="1304"/>
      <c r="BY413" s="1305"/>
      <c r="BZ413" s="1306"/>
      <c r="CA413" s="724"/>
      <c r="CD413" s="1073"/>
      <c r="ED413" s="1073"/>
    </row>
    <row r="414" spans="1:138" s="1500" customFormat="1" ht="22.5" customHeight="1">
      <c r="A414" s="246" t="s">
        <v>923</v>
      </c>
      <c r="B414" s="1511" t="s">
        <v>1942</v>
      </c>
      <c r="C414" s="1512">
        <f>C415+C418+C424+C430+C432+C434+C437+C441+C420</f>
        <v>2</v>
      </c>
      <c r="D414" s="259"/>
      <c r="E414" s="259"/>
      <c r="F414" s="259"/>
      <c r="G414" s="259"/>
      <c r="H414" s="259"/>
      <c r="I414" s="259"/>
      <c r="J414" s="1460"/>
      <c r="K414" s="1460"/>
      <c r="L414" s="890">
        <f>L415+L418+L424+L430+L432+L434+L437+L441+L420</f>
        <v>6013</v>
      </c>
      <c r="M414" s="890">
        <f t="shared" ref="M414:AW414" si="151">M415+M418+M424+M430+M432+M434+M437+M441+M420</f>
        <v>0</v>
      </c>
      <c r="N414" s="890">
        <f t="shared" si="151"/>
        <v>5100</v>
      </c>
      <c r="O414" s="890">
        <f t="shared" si="151"/>
        <v>0</v>
      </c>
      <c r="P414" s="890">
        <f t="shared" si="151"/>
        <v>5100</v>
      </c>
      <c r="Q414" s="890">
        <f t="shared" si="151"/>
        <v>0</v>
      </c>
      <c r="R414" s="890">
        <f t="shared" si="151"/>
        <v>0</v>
      </c>
      <c r="S414" s="890">
        <f t="shared" si="151"/>
        <v>2600</v>
      </c>
      <c r="T414" s="890">
        <f t="shared" si="151"/>
        <v>0</v>
      </c>
      <c r="U414" s="890">
        <f t="shared" si="151"/>
        <v>0</v>
      </c>
      <c r="V414" s="890">
        <f t="shared" si="151"/>
        <v>0</v>
      </c>
      <c r="W414" s="890">
        <f t="shared" si="151"/>
        <v>0</v>
      </c>
      <c r="X414" s="890">
        <f t="shared" si="151"/>
        <v>0</v>
      </c>
      <c r="Y414" s="890">
        <f t="shared" si="151"/>
        <v>0</v>
      </c>
      <c r="Z414" s="890">
        <f t="shared" si="151"/>
        <v>0</v>
      </c>
      <c r="AA414" s="890">
        <f t="shared" si="151"/>
        <v>0</v>
      </c>
      <c r="AB414" s="890">
        <f t="shared" si="151"/>
        <v>0</v>
      </c>
      <c r="AC414" s="890">
        <f t="shared" si="151"/>
        <v>0</v>
      </c>
      <c r="AD414" s="890">
        <f t="shared" si="151"/>
        <v>0</v>
      </c>
      <c r="AE414" s="890">
        <f t="shared" si="151"/>
        <v>0</v>
      </c>
      <c r="AF414" s="890">
        <f t="shared" si="151"/>
        <v>0</v>
      </c>
      <c r="AG414" s="890">
        <f t="shared" si="151"/>
        <v>0</v>
      </c>
      <c r="AH414" s="890">
        <f t="shared" si="151"/>
        <v>0</v>
      </c>
      <c r="AI414" s="890">
        <f t="shared" si="151"/>
        <v>0</v>
      </c>
      <c r="AJ414" s="890">
        <f t="shared" si="151"/>
        <v>0</v>
      </c>
      <c r="AK414" s="890">
        <f t="shared" si="151"/>
        <v>0</v>
      </c>
      <c r="AL414" s="890">
        <f t="shared" si="151"/>
        <v>0</v>
      </c>
      <c r="AM414" s="890">
        <f t="shared" si="151"/>
        <v>0</v>
      </c>
      <c r="AN414" s="890">
        <f t="shared" si="151"/>
        <v>2600</v>
      </c>
      <c r="AO414" s="890">
        <f t="shared" si="151"/>
        <v>0</v>
      </c>
      <c r="AP414" s="890">
        <f t="shared" si="151"/>
        <v>2600</v>
      </c>
      <c r="AQ414" s="890">
        <f t="shared" si="151"/>
        <v>0</v>
      </c>
      <c r="AR414" s="890">
        <f t="shared" si="151"/>
        <v>0</v>
      </c>
      <c r="AS414" s="890">
        <f t="shared" si="151"/>
        <v>1600</v>
      </c>
      <c r="AT414" s="890">
        <f t="shared" si="151"/>
        <v>0</v>
      </c>
      <c r="AU414" s="890">
        <f t="shared" si="151"/>
        <v>1600</v>
      </c>
      <c r="AV414" s="890">
        <f t="shared" si="151"/>
        <v>0</v>
      </c>
      <c r="AW414" s="890">
        <f t="shared" si="151"/>
        <v>0</v>
      </c>
      <c r="AX414" s="890">
        <f>AX415+AX418+AX424+AX430+AX432+AX434+AX437+AX441+AX420</f>
        <v>3200</v>
      </c>
      <c r="AY414" s="890">
        <f t="shared" ref="AY414:BT414" si="152">AY415+AY418+AY424+AY430+AY432+AY434+AY437+AY441+AY420</f>
        <v>0</v>
      </c>
      <c r="AZ414" s="890">
        <f t="shared" si="152"/>
        <v>0</v>
      </c>
      <c r="BA414" s="890">
        <f t="shared" si="152"/>
        <v>1600</v>
      </c>
      <c r="BB414" s="890">
        <f t="shared" si="152"/>
        <v>1</v>
      </c>
      <c r="BC414" s="890">
        <f t="shared" si="152"/>
        <v>1600</v>
      </c>
      <c r="BD414" s="890">
        <f t="shared" si="152"/>
        <v>0</v>
      </c>
      <c r="BE414" s="890">
        <f t="shared" si="152"/>
        <v>0</v>
      </c>
      <c r="BF414" s="890">
        <f t="shared" si="152"/>
        <v>0</v>
      </c>
      <c r="BG414" s="890">
        <f t="shared" si="152"/>
        <v>0</v>
      </c>
      <c r="BH414" s="890">
        <f t="shared" si="152"/>
        <v>0</v>
      </c>
      <c r="BI414" s="890" t="e">
        <f t="shared" si="152"/>
        <v>#VALUE!</v>
      </c>
      <c r="BJ414" s="890" t="e">
        <f t="shared" si="152"/>
        <v>#VALUE!</v>
      </c>
      <c r="BK414" s="890">
        <f t="shared" si="152"/>
        <v>126.18</v>
      </c>
      <c r="BL414" s="890">
        <f t="shared" si="152"/>
        <v>400</v>
      </c>
      <c r="BM414" s="1407">
        <f t="shared" si="152"/>
        <v>345.94799999999998</v>
      </c>
      <c r="BN414" s="1407">
        <f t="shared" si="152"/>
        <v>54.051999999999992</v>
      </c>
      <c r="BO414" s="1407">
        <f t="shared" si="152"/>
        <v>54.051999999999992</v>
      </c>
      <c r="BP414" s="1407">
        <f t="shared" si="152"/>
        <v>0</v>
      </c>
      <c r="BQ414" s="1407">
        <f t="shared" si="152"/>
        <v>54.051999999999992</v>
      </c>
      <c r="BR414" s="890">
        <f t="shared" si="152"/>
        <v>0</v>
      </c>
      <c r="BS414" s="971">
        <f t="shared" si="152"/>
        <v>0</v>
      </c>
      <c r="BT414" s="971">
        <f t="shared" si="152"/>
        <v>0</v>
      </c>
      <c r="BU414" s="819"/>
      <c r="BV414" s="819"/>
      <c r="BW414" s="259"/>
      <c r="BX414" s="1304">
        <f t="shared" si="133"/>
        <v>-3200</v>
      </c>
      <c r="BY414" s="1305">
        <f t="shared" si="134"/>
        <v>2</v>
      </c>
      <c r="BZ414" s="1306"/>
      <c r="CA414" s="721"/>
      <c r="CD414" s="1073"/>
      <c r="ED414" s="1073"/>
    </row>
    <row r="415" spans="1:138" s="1510" customFormat="1" ht="38.25" hidden="1" customHeight="1">
      <c r="A415" s="841"/>
      <c r="B415" s="1034"/>
      <c r="C415" s="1513"/>
      <c r="D415" s="841"/>
      <c r="E415" s="841"/>
      <c r="F415" s="841"/>
      <c r="G415" s="841"/>
      <c r="H415" s="841"/>
      <c r="I415" s="841"/>
      <c r="J415" s="1009"/>
      <c r="K415" s="1009"/>
      <c r="L415" s="1403"/>
      <c r="M415" s="1403"/>
      <c r="N415" s="1403"/>
      <c r="O415" s="1403"/>
      <c r="P415" s="1403"/>
      <c r="Q415" s="1403"/>
      <c r="R415" s="1403"/>
      <c r="S415" s="1403"/>
      <c r="T415" s="1403"/>
      <c r="U415" s="1403"/>
      <c r="V415" s="1403"/>
      <c r="W415" s="1403"/>
      <c r="X415" s="1403"/>
      <c r="Y415" s="1403"/>
      <c r="Z415" s="1403"/>
      <c r="AA415" s="1403"/>
      <c r="AB415" s="1403"/>
      <c r="AC415" s="1403"/>
      <c r="AD415" s="1403"/>
      <c r="AE415" s="1403"/>
      <c r="AF415" s="1403"/>
      <c r="AG415" s="1403"/>
      <c r="AH415" s="1403"/>
      <c r="AI415" s="1403"/>
      <c r="AJ415" s="1403"/>
      <c r="AK415" s="1403"/>
      <c r="AL415" s="1403"/>
      <c r="AM415" s="1403"/>
      <c r="AN415" s="1403"/>
      <c r="AO415" s="1403"/>
      <c r="AP415" s="1403"/>
      <c r="AQ415" s="1403"/>
      <c r="AR415" s="1403"/>
      <c r="AS415" s="260"/>
      <c r="AT415" s="1403"/>
      <c r="AU415" s="1403"/>
      <c r="AV415" s="1403"/>
      <c r="AW415" s="1403"/>
      <c r="AX415" s="1403"/>
      <c r="AY415" s="1403"/>
      <c r="AZ415" s="1403"/>
      <c r="BA415" s="1403"/>
      <c r="BB415" s="1403"/>
      <c r="BC415" s="1403"/>
      <c r="BD415" s="1403"/>
      <c r="BE415" s="1403"/>
      <c r="BF415" s="1403"/>
      <c r="BG415" s="1403"/>
      <c r="BH415" s="1403"/>
      <c r="BI415" s="1403"/>
      <c r="BJ415" s="1403"/>
      <c r="BK415" s="1403"/>
      <c r="BL415" s="1403"/>
      <c r="BM415" s="1480"/>
      <c r="BN415" s="1480"/>
      <c r="BO415" s="1480"/>
      <c r="BP415" s="1480"/>
      <c r="BQ415" s="1480"/>
      <c r="BR415" s="1403"/>
      <c r="BS415" s="1513"/>
      <c r="BT415" s="1513"/>
      <c r="BU415" s="1007"/>
      <c r="BV415" s="1007"/>
      <c r="BW415" s="841"/>
      <c r="BX415" s="1304"/>
      <c r="BY415" s="1305"/>
      <c r="BZ415" s="1306"/>
      <c r="CA415" s="724"/>
      <c r="CD415" s="1073"/>
      <c r="ED415" s="1073"/>
    </row>
    <row r="416" spans="1:138" s="1500" customFormat="1" ht="83.1" hidden="1" customHeight="1">
      <c r="A416" s="259"/>
      <c r="B416" s="1056"/>
      <c r="C416" s="819"/>
      <c r="D416" s="259"/>
      <c r="E416" s="259"/>
      <c r="F416" s="259"/>
      <c r="G416" s="259"/>
      <c r="H416" s="259"/>
      <c r="I416" s="259"/>
      <c r="J416" s="909"/>
      <c r="K416" s="909"/>
      <c r="L416" s="1343"/>
      <c r="M416" s="850"/>
      <c r="N416" s="1343"/>
      <c r="O416" s="850"/>
      <c r="P416" s="1343"/>
      <c r="Q416" s="260"/>
      <c r="R416" s="850"/>
      <c r="S416" s="1343"/>
      <c r="T416" s="850"/>
      <c r="U416" s="850"/>
      <c r="V416" s="850"/>
      <c r="W416" s="850"/>
      <c r="X416" s="1343"/>
      <c r="Y416" s="850"/>
      <c r="Z416" s="850"/>
      <c r="AA416" s="850"/>
      <c r="AB416" s="850"/>
      <c r="AC416" s="1343"/>
      <c r="AD416" s="850"/>
      <c r="AE416" s="850"/>
      <c r="AF416" s="850"/>
      <c r="AG416" s="850"/>
      <c r="AH416" s="1343"/>
      <c r="AI416" s="850"/>
      <c r="AJ416" s="1343"/>
      <c r="AK416" s="850"/>
      <c r="AL416" s="850"/>
      <c r="AM416" s="1343"/>
      <c r="AN416" s="1343"/>
      <c r="AO416" s="850"/>
      <c r="AP416" s="1343"/>
      <c r="AQ416" s="850"/>
      <c r="AR416" s="850"/>
      <c r="AS416" s="260"/>
      <c r="AT416" s="850"/>
      <c r="AU416" s="1343"/>
      <c r="AV416" s="850"/>
      <c r="AW416" s="850"/>
      <c r="AX416" s="1343"/>
      <c r="AY416" s="850"/>
      <c r="AZ416" s="850"/>
      <c r="BA416" s="1343"/>
      <c r="BB416" s="260"/>
      <c r="BC416" s="1343"/>
      <c r="BD416" s="1328"/>
      <c r="BE416" s="1343"/>
      <c r="BF416" s="803"/>
      <c r="BG416" s="1343"/>
      <c r="BH416" s="1343"/>
      <c r="BI416" s="803"/>
      <c r="BJ416" s="1356"/>
      <c r="BK416" s="1356"/>
      <c r="BL416" s="1343"/>
      <c r="BM416" s="1357"/>
      <c r="BN416" s="1320"/>
      <c r="BO416" s="1357"/>
      <c r="BP416" s="1357"/>
      <c r="BQ416" s="1357"/>
      <c r="BR416" s="1343"/>
      <c r="BS416" s="1012"/>
      <c r="BT416" s="1368"/>
      <c r="BU416" s="1428"/>
      <c r="BV416" s="1428"/>
      <c r="BW416" s="259"/>
      <c r="BX416" s="1304"/>
      <c r="BY416" s="1305"/>
      <c r="BZ416" s="1306"/>
      <c r="CA416" s="687"/>
      <c r="CD416" s="1073"/>
      <c r="ED416" s="1073"/>
    </row>
    <row r="417" spans="1:134" s="1500" customFormat="1" ht="93.95" hidden="1" customHeight="1">
      <c r="A417" s="259"/>
      <c r="B417" s="1056"/>
      <c r="C417" s="819"/>
      <c r="D417" s="259"/>
      <c r="E417" s="259"/>
      <c r="F417" s="259"/>
      <c r="G417" s="818"/>
      <c r="H417" s="259"/>
      <c r="I417" s="259"/>
      <c r="J417" s="909"/>
      <c r="K417" s="909"/>
      <c r="L417" s="1343"/>
      <c r="M417" s="850"/>
      <c r="N417" s="1343"/>
      <c r="O417" s="850"/>
      <c r="P417" s="1343"/>
      <c r="Q417" s="260"/>
      <c r="R417" s="850"/>
      <c r="S417" s="1343"/>
      <c r="T417" s="850"/>
      <c r="U417" s="850"/>
      <c r="V417" s="850"/>
      <c r="W417" s="850"/>
      <c r="X417" s="1343"/>
      <c r="Y417" s="850"/>
      <c r="Z417" s="850"/>
      <c r="AA417" s="850"/>
      <c r="AB417" s="850"/>
      <c r="AC417" s="1343"/>
      <c r="AD417" s="850"/>
      <c r="AE417" s="850"/>
      <c r="AF417" s="850"/>
      <c r="AG417" s="850"/>
      <c r="AH417" s="1343"/>
      <c r="AI417" s="850"/>
      <c r="AJ417" s="1343"/>
      <c r="AK417" s="850"/>
      <c r="AL417" s="850"/>
      <c r="AM417" s="1343"/>
      <c r="AN417" s="1343"/>
      <c r="AO417" s="850"/>
      <c r="AP417" s="1343"/>
      <c r="AQ417" s="850"/>
      <c r="AR417" s="850"/>
      <c r="AS417" s="260"/>
      <c r="AT417" s="850"/>
      <c r="AU417" s="1343"/>
      <c r="AV417" s="850"/>
      <c r="AW417" s="850"/>
      <c r="AX417" s="1343"/>
      <c r="AY417" s="850"/>
      <c r="AZ417" s="850"/>
      <c r="BA417" s="1343"/>
      <c r="BB417" s="260"/>
      <c r="BC417" s="1343"/>
      <c r="BD417" s="1328"/>
      <c r="BE417" s="1343"/>
      <c r="BF417" s="803"/>
      <c r="BG417" s="1343"/>
      <c r="BH417" s="1343"/>
      <c r="BI417" s="803"/>
      <c r="BJ417" s="1356"/>
      <c r="BK417" s="1343"/>
      <c r="BL417" s="1343"/>
      <c r="BM417" s="1514"/>
      <c r="BN417" s="1320"/>
      <c r="BO417" s="1514"/>
      <c r="BP417" s="1514"/>
      <c r="BQ417" s="1514"/>
      <c r="BR417" s="1343"/>
      <c r="BS417" s="1012"/>
      <c r="BT417" s="1368"/>
      <c r="BU417" s="1428"/>
      <c r="BV417" s="1428"/>
      <c r="BW417" s="259"/>
      <c r="BX417" s="1304"/>
      <c r="BY417" s="1305"/>
      <c r="BZ417" s="1306"/>
      <c r="CA417" s="687"/>
      <c r="CD417" s="1073"/>
      <c r="ED417" s="1073"/>
    </row>
    <row r="418" spans="1:134" s="1510" customFormat="1" ht="30" hidden="1" customHeight="1">
      <c r="A418" s="841"/>
      <c r="B418" s="1034"/>
      <c r="C418" s="1513"/>
      <c r="D418" s="841"/>
      <c r="E418" s="841"/>
      <c r="F418" s="841"/>
      <c r="G418" s="841"/>
      <c r="H418" s="841"/>
      <c r="I418" s="841"/>
      <c r="J418" s="1009"/>
      <c r="K418" s="1009"/>
      <c r="L418" s="1403"/>
      <c r="M418" s="1403"/>
      <c r="N418" s="1403"/>
      <c r="O418" s="1403"/>
      <c r="P418" s="1403"/>
      <c r="Q418" s="1403"/>
      <c r="R418" s="1403"/>
      <c r="S418" s="1403"/>
      <c r="T418" s="1403"/>
      <c r="U418" s="1403"/>
      <c r="V418" s="1403"/>
      <c r="W418" s="1403"/>
      <c r="X418" s="1403"/>
      <c r="Y418" s="1403"/>
      <c r="Z418" s="1403"/>
      <c r="AA418" s="1403"/>
      <c r="AB418" s="1403"/>
      <c r="AC418" s="1403"/>
      <c r="AD418" s="1403"/>
      <c r="AE418" s="1403"/>
      <c r="AF418" s="1403"/>
      <c r="AG418" s="1403"/>
      <c r="AH418" s="1403"/>
      <c r="AI418" s="1403"/>
      <c r="AJ418" s="1403"/>
      <c r="AK418" s="1403"/>
      <c r="AL418" s="1403"/>
      <c r="AM418" s="1403"/>
      <c r="AN418" s="1403"/>
      <c r="AO418" s="1403"/>
      <c r="AP418" s="1403"/>
      <c r="AQ418" s="1403"/>
      <c r="AR418" s="1403"/>
      <c r="AS418" s="260"/>
      <c r="AT418" s="1403"/>
      <c r="AU418" s="1403"/>
      <c r="AV418" s="1403"/>
      <c r="AW418" s="1403"/>
      <c r="AX418" s="1403"/>
      <c r="AY418" s="1403"/>
      <c r="AZ418" s="1403"/>
      <c r="BA418" s="1403"/>
      <c r="BB418" s="1403"/>
      <c r="BC418" s="1403"/>
      <c r="BD418" s="1403"/>
      <c r="BE418" s="1403"/>
      <c r="BF418" s="1403"/>
      <c r="BG418" s="1403"/>
      <c r="BH418" s="1403"/>
      <c r="BI418" s="1403"/>
      <c r="BJ418" s="1403"/>
      <c r="BK418" s="1403"/>
      <c r="BL418" s="1403"/>
      <c r="BM418" s="1480"/>
      <c r="BN418" s="1480"/>
      <c r="BO418" s="1480"/>
      <c r="BP418" s="1480"/>
      <c r="BQ418" s="1480"/>
      <c r="BR418" s="1403"/>
      <c r="BS418" s="1513"/>
      <c r="BT418" s="1513"/>
      <c r="BU418" s="1007"/>
      <c r="BV418" s="1007"/>
      <c r="BW418" s="841"/>
      <c r="BX418" s="1304"/>
      <c r="BY418" s="1305"/>
      <c r="BZ418" s="1306"/>
      <c r="CA418" s="724"/>
      <c r="CD418" s="1073"/>
      <c r="ED418" s="1073"/>
    </row>
    <row r="419" spans="1:134" s="1500" customFormat="1" ht="111.6" hidden="1" customHeight="1">
      <c r="A419" s="259"/>
      <c r="B419" s="1056"/>
      <c r="C419" s="819"/>
      <c r="D419" s="259"/>
      <c r="E419" s="259"/>
      <c r="F419" s="259"/>
      <c r="G419" s="818"/>
      <c r="H419" s="259"/>
      <c r="I419" s="259"/>
      <c r="J419" s="909"/>
      <c r="K419" s="909"/>
      <c r="L419" s="1343"/>
      <c r="M419" s="850"/>
      <c r="N419" s="1343"/>
      <c r="O419" s="850"/>
      <c r="P419" s="1343"/>
      <c r="Q419" s="260"/>
      <c r="R419" s="850"/>
      <c r="S419" s="1343"/>
      <c r="T419" s="850"/>
      <c r="U419" s="850"/>
      <c r="V419" s="850"/>
      <c r="W419" s="850"/>
      <c r="X419" s="1343"/>
      <c r="Y419" s="850"/>
      <c r="Z419" s="850"/>
      <c r="AA419" s="850"/>
      <c r="AB419" s="850"/>
      <c r="AC419" s="1343"/>
      <c r="AD419" s="850"/>
      <c r="AE419" s="850"/>
      <c r="AF419" s="850"/>
      <c r="AG419" s="850"/>
      <c r="AH419" s="1343"/>
      <c r="AI419" s="850"/>
      <c r="AJ419" s="1343"/>
      <c r="AK419" s="850"/>
      <c r="AL419" s="850"/>
      <c r="AM419" s="1343"/>
      <c r="AN419" s="1343"/>
      <c r="AO419" s="850"/>
      <c r="AP419" s="1343"/>
      <c r="AQ419" s="850"/>
      <c r="AR419" s="850"/>
      <c r="AS419" s="260"/>
      <c r="AT419" s="850"/>
      <c r="AU419" s="1343"/>
      <c r="AV419" s="850"/>
      <c r="AW419" s="850"/>
      <c r="AX419" s="1343"/>
      <c r="AY419" s="850"/>
      <c r="AZ419" s="850"/>
      <c r="BA419" s="1343"/>
      <c r="BB419" s="260"/>
      <c r="BC419" s="1343"/>
      <c r="BD419" s="1328"/>
      <c r="BE419" s="1343"/>
      <c r="BF419" s="803"/>
      <c r="BG419" s="1343"/>
      <c r="BH419" s="1343"/>
      <c r="BI419" s="803"/>
      <c r="BJ419" s="803"/>
      <c r="BK419" s="803"/>
      <c r="BL419" s="1343"/>
      <c r="BM419" s="1424"/>
      <c r="BN419" s="1320"/>
      <c r="BO419" s="1424"/>
      <c r="BP419" s="1424"/>
      <c r="BQ419" s="1424"/>
      <c r="BR419" s="1343"/>
      <c r="BS419" s="1012"/>
      <c r="BT419" s="855"/>
      <c r="BU419" s="819"/>
      <c r="BV419" s="819"/>
      <c r="BW419" s="259"/>
      <c r="BX419" s="1304"/>
      <c r="BY419" s="1305"/>
      <c r="BZ419" s="1306"/>
      <c r="CA419" s="687"/>
      <c r="CD419" s="1073"/>
      <c r="ED419" s="1073"/>
    </row>
    <row r="420" spans="1:134" s="1510" customFormat="1" ht="38.25" hidden="1" customHeight="1">
      <c r="A420" s="841"/>
      <c r="B420" s="1034"/>
      <c r="C420" s="1513"/>
      <c r="D420" s="841"/>
      <c r="E420" s="841"/>
      <c r="F420" s="841"/>
      <c r="G420" s="841"/>
      <c r="H420" s="841"/>
      <c r="I420" s="841"/>
      <c r="J420" s="1009"/>
      <c r="K420" s="1009"/>
      <c r="L420" s="1403"/>
      <c r="M420" s="1403"/>
      <c r="N420" s="1403"/>
      <c r="O420" s="1403"/>
      <c r="P420" s="1403"/>
      <c r="Q420" s="1403"/>
      <c r="R420" s="1403"/>
      <c r="S420" s="1403"/>
      <c r="T420" s="1403"/>
      <c r="U420" s="1403"/>
      <c r="V420" s="1403"/>
      <c r="W420" s="1403"/>
      <c r="X420" s="1403"/>
      <c r="Y420" s="1403"/>
      <c r="Z420" s="1403"/>
      <c r="AA420" s="1403"/>
      <c r="AB420" s="1403"/>
      <c r="AC420" s="1403"/>
      <c r="AD420" s="1403"/>
      <c r="AE420" s="1403"/>
      <c r="AF420" s="1403"/>
      <c r="AG420" s="1403"/>
      <c r="AH420" s="1403"/>
      <c r="AI420" s="1403"/>
      <c r="AJ420" s="1403"/>
      <c r="AK420" s="1403"/>
      <c r="AL420" s="1403"/>
      <c r="AM420" s="1403"/>
      <c r="AN420" s="1403"/>
      <c r="AO420" s="1403"/>
      <c r="AP420" s="1403"/>
      <c r="AQ420" s="1403"/>
      <c r="AR420" s="1403"/>
      <c r="AS420" s="260"/>
      <c r="AT420" s="1403"/>
      <c r="AU420" s="1403"/>
      <c r="AV420" s="1403"/>
      <c r="AW420" s="1403"/>
      <c r="AX420" s="1403"/>
      <c r="AY420" s="1403"/>
      <c r="AZ420" s="1403"/>
      <c r="BA420" s="1403"/>
      <c r="BB420" s="1403"/>
      <c r="BC420" s="1403"/>
      <c r="BD420" s="1403"/>
      <c r="BE420" s="1403"/>
      <c r="BF420" s="1403"/>
      <c r="BG420" s="1403"/>
      <c r="BH420" s="1403"/>
      <c r="BI420" s="1403"/>
      <c r="BJ420" s="1403"/>
      <c r="BK420" s="1403"/>
      <c r="BL420" s="1403"/>
      <c r="BM420" s="1480"/>
      <c r="BN420" s="1480"/>
      <c r="BO420" s="1480"/>
      <c r="BP420" s="1480"/>
      <c r="BQ420" s="1480"/>
      <c r="BR420" s="1403"/>
      <c r="BS420" s="1513"/>
      <c r="BT420" s="1513"/>
      <c r="BU420" s="1007"/>
      <c r="BV420" s="1007"/>
      <c r="BW420" s="841"/>
      <c r="BX420" s="1304"/>
      <c r="BY420" s="1305"/>
      <c r="BZ420" s="1306"/>
      <c r="CA420" s="724"/>
      <c r="CD420" s="1073"/>
      <c r="ED420" s="1073"/>
    </row>
    <row r="421" spans="1:134" s="1500" customFormat="1" ht="140.44999999999999" hidden="1" customHeight="1">
      <c r="A421" s="259"/>
      <c r="B421" s="1056"/>
      <c r="C421" s="819"/>
      <c r="D421" s="259"/>
      <c r="E421" s="259"/>
      <c r="F421" s="259"/>
      <c r="G421" s="259"/>
      <c r="H421" s="259"/>
      <c r="I421" s="259"/>
      <c r="J421" s="909"/>
      <c r="K421" s="909"/>
      <c r="L421" s="1343"/>
      <c r="M421" s="850"/>
      <c r="N421" s="1343"/>
      <c r="O421" s="850"/>
      <c r="P421" s="1343"/>
      <c r="Q421" s="260"/>
      <c r="R421" s="850"/>
      <c r="S421" s="1343"/>
      <c r="T421" s="850"/>
      <c r="U421" s="850"/>
      <c r="V421" s="850"/>
      <c r="W421" s="850"/>
      <c r="X421" s="1343"/>
      <c r="Y421" s="850"/>
      <c r="Z421" s="850"/>
      <c r="AA421" s="850"/>
      <c r="AB421" s="850"/>
      <c r="AC421" s="1343"/>
      <c r="AD421" s="850"/>
      <c r="AE421" s="850"/>
      <c r="AF421" s="850"/>
      <c r="AG421" s="850"/>
      <c r="AH421" s="1343"/>
      <c r="AI421" s="850"/>
      <c r="AJ421" s="1343"/>
      <c r="AK421" s="850"/>
      <c r="AL421" s="850"/>
      <c r="AM421" s="1343"/>
      <c r="AN421" s="1343"/>
      <c r="AO421" s="850"/>
      <c r="AP421" s="1343"/>
      <c r="AQ421" s="850"/>
      <c r="AR421" s="850"/>
      <c r="AS421" s="260"/>
      <c r="AT421" s="850"/>
      <c r="AU421" s="1343"/>
      <c r="AV421" s="850"/>
      <c r="AW421" s="850"/>
      <c r="AX421" s="1343"/>
      <c r="AY421" s="850"/>
      <c r="AZ421" s="850"/>
      <c r="BA421" s="1343"/>
      <c r="BB421" s="260"/>
      <c r="BC421" s="1343"/>
      <c r="BD421" s="1328"/>
      <c r="BE421" s="1343"/>
      <c r="BF421" s="803"/>
      <c r="BG421" s="1343"/>
      <c r="BH421" s="803"/>
      <c r="BI421" s="803"/>
      <c r="BJ421" s="803"/>
      <c r="BK421" s="803"/>
      <c r="BL421" s="1343"/>
      <c r="BM421" s="1357"/>
      <c r="BN421" s="1320"/>
      <c r="BO421" s="1357"/>
      <c r="BP421" s="1357"/>
      <c r="BQ421" s="1357"/>
      <c r="BR421" s="1343"/>
      <c r="BS421" s="1012"/>
      <c r="BT421" s="819"/>
      <c r="BU421" s="819"/>
      <c r="BV421" s="819"/>
      <c r="BW421" s="259"/>
      <c r="BX421" s="1304"/>
      <c r="BY421" s="1305"/>
      <c r="BZ421" s="1306"/>
      <c r="CA421" s="687"/>
      <c r="CD421" s="1073"/>
      <c r="ED421" s="1073"/>
    </row>
    <row r="422" spans="1:134" s="1500" customFormat="1" ht="132.6" hidden="1" customHeight="1">
      <c r="A422" s="259"/>
      <c r="B422" s="1056"/>
      <c r="C422" s="819"/>
      <c r="D422" s="259"/>
      <c r="E422" s="259"/>
      <c r="F422" s="259"/>
      <c r="G422" s="259"/>
      <c r="H422" s="259"/>
      <c r="I422" s="259"/>
      <c r="J422" s="909"/>
      <c r="K422" s="909"/>
      <c r="L422" s="1343"/>
      <c r="M422" s="850"/>
      <c r="N422" s="1343"/>
      <c r="O422" s="850"/>
      <c r="P422" s="1343"/>
      <c r="Q422" s="260"/>
      <c r="R422" s="850"/>
      <c r="S422" s="1343"/>
      <c r="T422" s="850"/>
      <c r="U422" s="850"/>
      <c r="V422" s="850"/>
      <c r="W422" s="850"/>
      <c r="X422" s="1343"/>
      <c r="Y422" s="850"/>
      <c r="Z422" s="850"/>
      <c r="AA422" s="850"/>
      <c r="AB422" s="850"/>
      <c r="AC422" s="1343"/>
      <c r="AD422" s="850"/>
      <c r="AE422" s="850"/>
      <c r="AF422" s="850"/>
      <c r="AG422" s="850"/>
      <c r="AH422" s="1343"/>
      <c r="AI422" s="850"/>
      <c r="AJ422" s="1343"/>
      <c r="AK422" s="850"/>
      <c r="AL422" s="850"/>
      <c r="AM422" s="1343"/>
      <c r="AN422" s="1343"/>
      <c r="AO422" s="850"/>
      <c r="AP422" s="1343"/>
      <c r="AQ422" s="850"/>
      <c r="AR422" s="850"/>
      <c r="AS422" s="260"/>
      <c r="AT422" s="850"/>
      <c r="AU422" s="1343"/>
      <c r="AV422" s="850"/>
      <c r="AW422" s="850"/>
      <c r="AX422" s="1343"/>
      <c r="AY422" s="850"/>
      <c r="AZ422" s="850"/>
      <c r="BA422" s="1343"/>
      <c r="BB422" s="1328"/>
      <c r="BC422" s="1343"/>
      <c r="BD422" s="1328"/>
      <c r="BE422" s="1343"/>
      <c r="BF422" s="803"/>
      <c r="BG422" s="1343"/>
      <c r="BH422" s="803"/>
      <c r="BI422" s="803"/>
      <c r="BJ422" s="803"/>
      <c r="BK422" s="803"/>
      <c r="BL422" s="1343"/>
      <c r="BM422" s="1357"/>
      <c r="BN422" s="1320"/>
      <c r="BO422" s="1357"/>
      <c r="BP422" s="1357"/>
      <c r="BQ422" s="1357"/>
      <c r="BR422" s="1343"/>
      <c r="BS422" s="1012"/>
      <c r="BT422" s="819"/>
      <c r="BU422" s="819"/>
      <c r="BV422" s="819"/>
      <c r="BW422" s="259"/>
      <c r="BX422" s="1304"/>
      <c r="BY422" s="1305"/>
      <c r="BZ422" s="1306"/>
      <c r="CA422" s="687"/>
      <c r="CD422" s="1073"/>
      <c r="ED422" s="1073"/>
    </row>
    <row r="423" spans="1:134" s="1500" customFormat="1" hidden="1">
      <c r="A423" s="259"/>
      <c r="B423" s="1056"/>
      <c r="C423" s="819"/>
      <c r="D423" s="259"/>
      <c r="E423" s="259"/>
      <c r="F423" s="259"/>
      <c r="G423" s="259"/>
      <c r="H423" s="259"/>
      <c r="I423" s="259"/>
      <c r="J423" s="909"/>
      <c r="K423" s="909"/>
      <c r="L423" s="1343"/>
      <c r="M423" s="850"/>
      <c r="N423" s="1343"/>
      <c r="O423" s="850"/>
      <c r="P423" s="1343"/>
      <c r="Q423" s="260"/>
      <c r="R423" s="850"/>
      <c r="S423" s="1343"/>
      <c r="T423" s="850"/>
      <c r="U423" s="850"/>
      <c r="V423" s="850"/>
      <c r="W423" s="850"/>
      <c r="X423" s="1343"/>
      <c r="Y423" s="850"/>
      <c r="Z423" s="850"/>
      <c r="AA423" s="850"/>
      <c r="AB423" s="850"/>
      <c r="AC423" s="1343"/>
      <c r="AD423" s="850"/>
      <c r="AE423" s="850"/>
      <c r="AF423" s="850"/>
      <c r="AG423" s="850"/>
      <c r="AH423" s="1343"/>
      <c r="AI423" s="850"/>
      <c r="AJ423" s="1343"/>
      <c r="AK423" s="850"/>
      <c r="AL423" s="850"/>
      <c r="AM423" s="1343"/>
      <c r="AN423" s="1343"/>
      <c r="AO423" s="850"/>
      <c r="AP423" s="1343"/>
      <c r="AQ423" s="850"/>
      <c r="AR423" s="850"/>
      <c r="AS423" s="260"/>
      <c r="AT423" s="850"/>
      <c r="AU423" s="1343"/>
      <c r="AV423" s="850"/>
      <c r="AW423" s="850"/>
      <c r="AX423" s="1343"/>
      <c r="AY423" s="850"/>
      <c r="AZ423" s="850"/>
      <c r="BA423" s="1343"/>
      <c r="BB423" s="1328"/>
      <c r="BC423" s="1343"/>
      <c r="BD423" s="1328"/>
      <c r="BE423" s="1343"/>
      <c r="BF423" s="803"/>
      <c r="BG423" s="1343"/>
      <c r="BH423" s="1343"/>
      <c r="BI423" s="803"/>
      <c r="BJ423" s="803"/>
      <c r="BK423" s="803"/>
      <c r="BL423" s="1343"/>
      <c r="BM423" s="1329"/>
      <c r="BN423" s="1357"/>
      <c r="BO423" s="1329"/>
      <c r="BP423" s="1329"/>
      <c r="BQ423" s="1329"/>
      <c r="BR423" s="1343"/>
      <c r="BS423" s="1012"/>
      <c r="BT423" s="819"/>
      <c r="BU423" s="819"/>
      <c r="BV423" s="819"/>
      <c r="BW423" s="259"/>
      <c r="BX423" s="1304">
        <f t="shared" ref="BX423:BX443" si="153">BR423-AX423</f>
        <v>0</v>
      </c>
      <c r="BY423" s="1305">
        <f t="shared" si="134"/>
        <v>0</v>
      </c>
      <c r="BZ423" s="1306"/>
      <c r="CA423" s="687"/>
      <c r="CD423" s="1073"/>
      <c r="ED423" s="1073"/>
    </row>
    <row r="424" spans="1:134" s="1510" customFormat="1" ht="38.25" customHeight="1">
      <c r="A424" s="841" t="s">
        <v>45</v>
      </c>
      <c r="B424" s="1034" t="s">
        <v>1943</v>
      </c>
      <c r="C424" s="1513">
        <f>C425+C426+C427+C428+C429</f>
        <v>2</v>
      </c>
      <c r="D424" s="841"/>
      <c r="E424" s="841"/>
      <c r="F424" s="841"/>
      <c r="G424" s="841"/>
      <c r="H424" s="841"/>
      <c r="I424" s="841"/>
      <c r="J424" s="1009"/>
      <c r="K424" s="1009"/>
      <c r="L424" s="1403">
        <f>L425+L426+L427+L428+L429</f>
        <v>6013</v>
      </c>
      <c r="M424" s="1403">
        <f t="shared" ref="M424:AU424" si="154">M425+M426+M427+M428+M429</f>
        <v>0</v>
      </c>
      <c r="N424" s="1403">
        <f t="shared" si="154"/>
        <v>5100</v>
      </c>
      <c r="O424" s="1403">
        <f t="shared" si="154"/>
        <v>0</v>
      </c>
      <c r="P424" s="1403">
        <f t="shared" si="154"/>
        <v>5100</v>
      </c>
      <c r="Q424" s="1403">
        <f t="shared" si="154"/>
        <v>0</v>
      </c>
      <c r="R424" s="1403">
        <f t="shared" si="154"/>
        <v>0</v>
      </c>
      <c r="S424" s="1403">
        <f t="shared" si="154"/>
        <v>2600</v>
      </c>
      <c r="T424" s="1403">
        <f t="shared" si="154"/>
        <v>0</v>
      </c>
      <c r="U424" s="1403">
        <f t="shared" si="154"/>
        <v>0</v>
      </c>
      <c r="V424" s="1403">
        <f t="shared" si="154"/>
        <v>0</v>
      </c>
      <c r="W424" s="1403">
        <f t="shared" si="154"/>
        <v>0</v>
      </c>
      <c r="X424" s="1403">
        <f t="shared" si="154"/>
        <v>0</v>
      </c>
      <c r="Y424" s="1403">
        <f t="shared" si="154"/>
        <v>0</v>
      </c>
      <c r="Z424" s="1403">
        <f t="shared" si="154"/>
        <v>0</v>
      </c>
      <c r="AA424" s="1403">
        <f t="shared" si="154"/>
        <v>0</v>
      </c>
      <c r="AB424" s="1403">
        <f t="shared" si="154"/>
        <v>0</v>
      </c>
      <c r="AC424" s="1403">
        <f t="shared" si="154"/>
        <v>0</v>
      </c>
      <c r="AD424" s="1403">
        <f t="shared" si="154"/>
        <v>0</v>
      </c>
      <c r="AE424" s="1403">
        <f t="shared" si="154"/>
        <v>0</v>
      </c>
      <c r="AF424" s="1403">
        <f t="shared" si="154"/>
        <v>0</v>
      </c>
      <c r="AG424" s="1403">
        <f t="shared" si="154"/>
        <v>0</v>
      </c>
      <c r="AH424" s="1403">
        <f t="shared" si="154"/>
        <v>0</v>
      </c>
      <c r="AI424" s="1403">
        <f t="shared" si="154"/>
        <v>0</v>
      </c>
      <c r="AJ424" s="1403">
        <f t="shared" si="154"/>
        <v>0</v>
      </c>
      <c r="AK424" s="1403">
        <f t="shared" si="154"/>
        <v>0</v>
      </c>
      <c r="AL424" s="1403">
        <f t="shared" si="154"/>
        <v>0</v>
      </c>
      <c r="AM424" s="1403">
        <f t="shared" si="154"/>
        <v>0</v>
      </c>
      <c r="AN424" s="1403">
        <f t="shared" si="154"/>
        <v>2600</v>
      </c>
      <c r="AO424" s="1403">
        <f t="shared" si="154"/>
        <v>0</v>
      </c>
      <c r="AP424" s="1403">
        <f t="shared" si="154"/>
        <v>2600</v>
      </c>
      <c r="AQ424" s="1403">
        <f t="shared" si="154"/>
        <v>0</v>
      </c>
      <c r="AR424" s="1403">
        <f t="shared" si="154"/>
        <v>0</v>
      </c>
      <c r="AS424" s="260">
        <f t="shared" ref="AS424:AS443" si="155">AT424+AU424+AV424+AW424</f>
        <v>1600</v>
      </c>
      <c r="AT424" s="1403">
        <f t="shared" si="154"/>
        <v>0</v>
      </c>
      <c r="AU424" s="1403">
        <f t="shared" si="154"/>
        <v>1600</v>
      </c>
      <c r="AV424" s="1403"/>
      <c r="AW424" s="1403"/>
      <c r="AX424" s="1403">
        <f>AX425+AX426+AX427+AX428+AX429</f>
        <v>3200</v>
      </c>
      <c r="AY424" s="1403">
        <f t="shared" ref="AY424:BT424" si="156">AY425+AY426+AY427+AY428+AY429</f>
        <v>0</v>
      </c>
      <c r="AZ424" s="1403">
        <f t="shared" si="156"/>
        <v>0</v>
      </c>
      <c r="BA424" s="1403">
        <f t="shared" si="156"/>
        <v>1600</v>
      </c>
      <c r="BB424" s="1403">
        <f t="shared" si="156"/>
        <v>1</v>
      </c>
      <c r="BC424" s="1403">
        <f t="shared" si="156"/>
        <v>1600</v>
      </c>
      <c r="BD424" s="1403">
        <f t="shared" si="156"/>
        <v>0</v>
      </c>
      <c r="BE424" s="1403">
        <f t="shared" si="156"/>
        <v>0</v>
      </c>
      <c r="BF424" s="1403">
        <f t="shared" si="156"/>
        <v>0</v>
      </c>
      <c r="BG424" s="1403">
        <f t="shared" si="156"/>
        <v>0</v>
      </c>
      <c r="BH424" s="1403">
        <f t="shared" si="156"/>
        <v>0</v>
      </c>
      <c r="BI424" s="1403" t="e">
        <f t="shared" si="156"/>
        <v>#VALUE!</v>
      </c>
      <c r="BJ424" s="1403" t="e">
        <f t="shared" si="156"/>
        <v>#VALUE!</v>
      </c>
      <c r="BK424" s="1403">
        <f t="shared" si="156"/>
        <v>126.18</v>
      </c>
      <c r="BL424" s="1403">
        <f t="shared" si="156"/>
        <v>400</v>
      </c>
      <c r="BM424" s="1480">
        <f t="shared" si="156"/>
        <v>345.94799999999998</v>
      </c>
      <c r="BN424" s="1480">
        <f t="shared" si="156"/>
        <v>54.051999999999992</v>
      </c>
      <c r="BO424" s="1480">
        <f t="shared" si="156"/>
        <v>54.051999999999992</v>
      </c>
      <c r="BP424" s="1480">
        <f t="shared" si="156"/>
        <v>0</v>
      </c>
      <c r="BQ424" s="1480">
        <f t="shared" si="156"/>
        <v>54.051999999999992</v>
      </c>
      <c r="BR424" s="1403">
        <f t="shared" si="156"/>
        <v>0</v>
      </c>
      <c r="BS424" s="1513">
        <f t="shared" si="156"/>
        <v>0</v>
      </c>
      <c r="BT424" s="1513">
        <f t="shared" si="156"/>
        <v>0</v>
      </c>
      <c r="BU424" s="1007"/>
      <c r="BV424" s="1007"/>
      <c r="BW424" s="841"/>
      <c r="BX424" s="1304">
        <f t="shared" si="153"/>
        <v>-3200</v>
      </c>
      <c r="BY424" s="1305">
        <f t="shared" si="134"/>
        <v>2</v>
      </c>
      <c r="BZ424" s="1306"/>
      <c r="CA424" s="724"/>
      <c r="CD424" s="1073"/>
      <c r="ED424" s="1073"/>
    </row>
    <row r="425" spans="1:134" s="1500" customFormat="1" ht="78.599999999999994" hidden="1" customHeight="1">
      <c r="A425" s="259"/>
      <c r="B425" s="1056"/>
      <c r="C425" s="819"/>
      <c r="D425" s="259"/>
      <c r="E425" s="259"/>
      <c r="F425" s="259"/>
      <c r="G425" s="818"/>
      <c r="H425" s="259"/>
      <c r="I425" s="259"/>
      <c r="J425" s="909"/>
      <c r="K425" s="909"/>
      <c r="L425" s="1343"/>
      <c r="M425" s="850"/>
      <c r="N425" s="1343"/>
      <c r="O425" s="850"/>
      <c r="P425" s="1343"/>
      <c r="Q425" s="260"/>
      <c r="R425" s="850"/>
      <c r="S425" s="1343"/>
      <c r="T425" s="850"/>
      <c r="U425" s="850"/>
      <c r="V425" s="850"/>
      <c r="W425" s="850"/>
      <c r="X425" s="1343"/>
      <c r="Y425" s="850"/>
      <c r="Z425" s="850"/>
      <c r="AA425" s="850"/>
      <c r="AB425" s="850"/>
      <c r="AC425" s="1343"/>
      <c r="AD425" s="850"/>
      <c r="AE425" s="850"/>
      <c r="AF425" s="850"/>
      <c r="AG425" s="850"/>
      <c r="AH425" s="1343"/>
      <c r="AI425" s="850"/>
      <c r="AJ425" s="1343"/>
      <c r="AK425" s="850"/>
      <c r="AL425" s="850"/>
      <c r="AM425" s="1343"/>
      <c r="AN425" s="1343"/>
      <c r="AO425" s="850"/>
      <c r="AP425" s="1343"/>
      <c r="AQ425" s="850"/>
      <c r="AR425" s="850"/>
      <c r="AS425" s="260"/>
      <c r="AT425" s="850"/>
      <c r="AU425" s="1343"/>
      <c r="AV425" s="850"/>
      <c r="AW425" s="850"/>
      <c r="AX425" s="1343"/>
      <c r="AY425" s="850"/>
      <c r="AZ425" s="850"/>
      <c r="BA425" s="1343"/>
      <c r="BB425" s="260"/>
      <c r="BC425" s="1343"/>
      <c r="BD425" s="1328"/>
      <c r="BE425" s="1343"/>
      <c r="BF425" s="803"/>
      <c r="BG425" s="1343"/>
      <c r="BH425" s="1343"/>
      <c r="BI425" s="803"/>
      <c r="BJ425" s="1356"/>
      <c r="BK425" s="1356"/>
      <c r="BL425" s="1343"/>
      <c r="BM425" s="1357"/>
      <c r="BN425" s="1320"/>
      <c r="BO425" s="1357"/>
      <c r="BP425" s="1357"/>
      <c r="BQ425" s="1357"/>
      <c r="BR425" s="1343"/>
      <c r="BS425" s="1012"/>
      <c r="BT425" s="1020"/>
      <c r="BU425" s="819"/>
      <c r="BV425" s="819"/>
      <c r="BW425" s="259"/>
      <c r="BX425" s="1304"/>
      <c r="BY425" s="1305"/>
      <c r="BZ425" s="1306"/>
      <c r="CA425" s="687"/>
      <c r="CD425" s="1073"/>
      <c r="ED425" s="1073"/>
    </row>
    <row r="426" spans="1:134" s="1500" customFormat="1" ht="74.099999999999994" customHeight="1">
      <c r="A426" s="259"/>
      <c r="B426" s="1056" t="s">
        <v>1944</v>
      </c>
      <c r="C426" s="819">
        <v>1</v>
      </c>
      <c r="D426" s="259" t="s">
        <v>209</v>
      </c>
      <c r="E426" s="259" t="s">
        <v>227</v>
      </c>
      <c r="F426" s="259" t="s">
        <v>207</v>
      </c>
      <c r="G426" s="818" t="s">
        <v>462</v>
      </c>
      <c r="H426" s="259"/>
      <c r="I426" s="259"/>
      <c r="J426" s="909" t="s">
        <v>1726</v>
      </c>
      <c r="K426" s="909" t="s">
        <v>463</v>
      </c>
      <c r="L426" s="1343">
        <v>2506</v>
      </c>
      <c r="M426" s="850"/>
      <c r="N426" s="1343">
        <v>2500</v>
      </c>
      <c r="O426" s="850"/>
      <c r="P426" s="1343">
        <v>2500</v>
      </c>
      <c r="Q426" s="260"/>
      <c r="R426" s="850"/>
      <c r="S426" s="1343">
        <v>2600</v>
      </c>
      <c r="T426" s="850"/>
      <c r="U426" s="850"/>
      <c r="V426" s="850"/>
      <c r="W426" s="850"/>
      <c r="X426" s="1343"/>
      <c r="Y426" s="850"/>
      <c r="Z426" s="850"/>
      <c r="AA426" s="850"/>
      <c r="AB426" s="850"/>
      <c r="AC426" s="1343"/>
      <c r="AD426" s="850"/>
      <c r="AE426" s="850"/>
      <c r="AF426" s="850"/>
      <c r="AG426" s="850"/>
      <c r="AH426" s="1343"/>
      <c r="AI426" s="850"/>
      <c r="AJ426" s="1343"/>
      <c r="AK426" s="850"/>
      <c r="AL426" s="850"/>
      <c r="AM426" s="1343"/>
      <c r="AN426" s="1343">
        <v>2600</v>
      </c>
      <c r="AO426" s="850"/>
      <c r="AP426" s="1343">
        <v>2600</v>
      </c>
      <c r="AQ426" s="850"/>
      <c r="AR426" s="850"/>
      <c r="AS426" s="260">
        <f t="shared" si="155"/>
        <v>1600</v>
      </c>
      <c r="AT426" s="850"/>
      <c r="AU426" s="1343">
        <v>1600</v>
      </c>
      <c r="AV426" s="850"/>
      <c r="AW426" s="850"/>
      <c r="AX426" s="1343">
        <v>1600</v>
      </c>
      <c r="AY426" s="850"/>
      <c r="AZ426" s="850"/>
      <c r="BA426" s="1343">
        <v>1600</v>
      </c>
      <c r="BB426" s="260">
        <v>1</v>
      </c>
      <c r="BC426" s="1343">
        <v>1600</v>
      </c>
      <c r="BD426" s="1328"/>
      <c r="BE426" s="1343"/>
      <c r="BF426" s="803"/>
      <c r="BG426" s="1343"/>
      <c r="BH426" s="1343"/>
      <c r="BI426" s="803" t="s">
        <v>1945</v>
      </c>
      <c r="BJ426" s="803" t="s">
        <v>1946</v>
      </c>
      <c r="BK426" s="1343">
        <v>126.18</v>
      </c>
      <c r="BL426" s="1343">
        <v>200</v>
      </c>
      <c r="BM426" s="1357">
        <v>181.679</v>
      </c>
      <c r="BN426" s="1320">
        <f t="shared" ref="BN426:BN428" si="157">BL426-BM426</f>
        <v>18.320999999999998</v>
      </c>
      <c r="BO426" s="1357">
        <f>BN426</f>
        <v>18.320999999999998</v>
      </c>
      <c r="BP426" s="1357"/>
      <c r="BQ426" s="1357">
        <f>BN426</f>
        <v>18.320999999999998</v>
      </c>
      <c r="BR426" s="1343"/>
      <c r="BS426" s="1012"/>
      <c r="BT426" s="1443"/>
      <c r="BU426" s="259" t="s">
        <v>1947</v>
      </c>
      <c r="BV426" s="1064"/>
      <c r="BW426" s="259"/>
      <c r="BX426" s="1304">
        <f t="shared" si="153"/>
        <v>-1600</v>
      </c>
      <c r="BY426" s="1305">
        <f t="shared" si="134"/>
        <v>0</v>
      </c>
      <c r="BZ426" s="1306">
        <v>1</v>
      </c>
      <c r="CA426" s="687" t="s">
        <v>1948</v>
      </c>
      <c r="CD426" s="1073"/>
      <c r="ED426" s="1073"/>
    </row>
    <row r="427" spans="1:134" s="1500" customFormat="1" ht="81.599999999999994" hidden="1" customHeight="1">
      <c r="A427" s="259"/>
      <c r="B427" s="1056"/>
      <c r="C427" s="819"/>
      <c r="D427" s="259"/>
      <c r="E427" s="259"/>
      <c r="F427" s="259"/>
      <c r="G427" s="818"/>
      <c r="H427" s="259"/>
      <c r="I427" s="259"/>
      <c r="J427" s="909"/>
      <c r="K427" s="909"/>
      <c r="L427" s="1343"/>
      <c r="M427" s="850"/>
      <c r="N427" s="1343"/>
      <c r="O427" s="850"/>
      <c r="P427" s="1343"/>
      <c r="Q427" s="260"/>
      <c r="R427" s="850"/>
      <c r="S427" s="1343"/>
      <c r="T427" s="850"/>
      <c r="U427" s="850"/>
      <c r="V427" s="850"/>
      <c r="W427" s="850"/>
      <c r="X427" s="1343"/>
      <c r="Y427" s="850"/>
      <c r="Z427" s="850"/>
      <c r="AA427" s="850"/>
      <c r="AB427" s="850"/>
      <c r="AC427" s="1343"/>
      <c r="AD427" s="850"/>
      <c r="AE427" s="850"/>
      <c r="AF427" s="850"/>
      <c r="AG427" s="850"/>
      <c r="AH427" s="1343"/>
      <c r="AI427" s="850"/>
      <c r="AJ427" s="1343"/>
      <c r="AK427" s="850"/>
      <c r="AL427" s="850"/>
      <c r="AM427" s="1343"/>
      <c r="AN427" s="1343"/>
      <c r="AO427" s="850"/>
      <c r="AP427" s="1343"/>
      <c r="AQ427" s="850"/>
      <c r="AR427" s="850"/>
      <c r="AS427" s="260"/>
      <c r="AT427" s="850"/>
      <c r="AU427" s="1343"/>
      <c r="AV427" s="850"/>
      <c r="AW427" s="850"/>
      <c r="AX427" s="1343"/>
      <c r="AY427" s="850"/>
      <c r="AZ427" s="850"/>
      <c r="BA427" s="1343"/>
      <c r="BB427" s="260"/>
      <c r="BC427" s="1343"/>
      <c r="BD427" s="1328"/>
      <c r="BE427" s="1343"/>
      <c r="BF427" s="803"/>
      <c r="BG427" s="1343"/>
      <c r="BH427" s="1343"/>
      <c r="BI427" s="803"/>
      <c r="BJ427" s="803"/>
      <c r="BK427" s="1343"/>
      <c r="BL427" s="1343"/>
      <c r="BM427" s="1320"/>
      <c r="BN427" s="1320"/>
      <c r="BO427" s="1320"/>
      <c r="BP427" s="1320"/>
      <c r="BQ427" s="1320"/>
      <c r="BR427" s="1343"/>
      <c r="BS427" s="1012"/>
      <c r="BT427" s="1443"/>
      <c r="BU427" s="1481" t="s">
        <v>1947</v>
      </c>
      <c r="BV427" s="1064"/>
      <c r="BW427" s="259"/>
      <c r="BX427" s="1304"/>
      <c r="BY427" s="1305"/>
      <c r="BZ427" s="1306"/>
      <c r="CA427" s="687"/>
      <c r="CD427" s="1073"/>
      <c r="ED427" s="1073"/>
    </row>
    <row r="428" spans="1:134" s="1500" customFormat="1" ht="56.45" customHeight="1">
      <c r="A428" s="259"/>
      <c r="B428" s="1056" t="s">
        <v>1949</v>
      </c>
      <c r="C428" s="1056">
        <v>1</v>
      </c>
      <c r="D428" s="259" t="s">
        <v>209</v>
      </c>
      <c r="E428" s="259" t="s">
        <v>227</v>
      </c>
      <c r="F428" s="259" t="s">
        <v>207</v>
      </c>
      <c r="G428" s="818" t="s">
        <v>229</v>
      </c>
      <c r="H428" s="259"/>
      <c r="I428" s="259"/>
      <c r="J428" s="909" t="s">
        <v>82</v>
      </c>
      <c r="K428" s="909" t="s">
        <v>231</v>
      </c>
      <c r="L428" s="1343">
        <v>3507</v>
      </c>
      <c r="M428" s="850"/>
      <c r="N428" s="1343">
        <v>2600</v>
      </c>
      <c r="O428" s="850"/>
      <c r="P428" s="1343">
        <v>2600</v>
      </c>
      <c r="Q428" s="260"/>
      <c r="R428" s="850"/>
      <c r="S428" s="1343"/>
      <c r="T428" s="850"/>
      <c r="U428" s="850"/>
      <c r="V428" s="850"/>
      <c r="W428" s="850"/>
      <c r="X428" s="1343"/>
      <c r="Y428" s="850"/>
      <c r="Z428" s="850"/>
      <c r="AA428" s="850"/>
      <c r="AB428" s="850"/>
      <c r="AC428" s="1343"/>
      <c r="AD428" s="850"/>
      <c r="AE428" s="850"/>
      <c r="AF428" s="850"/>
      <c r="AG428" s="850"/>
      <c r="AH428" s="1343"/>
      <c r="AI428" s="850"/>
      <c r="AJ428" s="1343"/>
      <c r="AK428" s="850"/>
      <c r="AL428" s="850"/>
      <c r="AM428" s="1343"/>
      <c r="AN428" s="1343"/>
      <c r="AO428" s="850"/>
      <c r="AP428" s="1343"/>
      <c r="AQ428" s="850"/>
      <c r="AR428" s="850"/>
      <c r="AS428" s="260"/>
      <c r="AT428" s="850"/>
      <c r="AU428" s="1343"/>
      <c r="AV428" s="850"/>
      <c r="AW428" s="850"/>
      <c r="AX428" s="1343">
        <v>1600</v>
      </c>
      <c r="AY428" s="850"/>
      <c r="AZ428" s="850"/>
      <c r="BA428" s="1343"/>
      <c r="BB428" s="260"/>
      <c r="BC428" s="1343"/>
      <c r="BD428" s="1328"/>
      <c r="BE428" s="1343"/>
      <c r="BF428" s="803"/>
      <c r="BG428" s="1343"/>
      <c r="BH428" s="1343"/>
      <c r="BI428" s="803"/>
      <c r="BJ428" s="1356"/>
      <c r="BK428" s="1356"/>
      <c r="BL428" s="1343">
        <v>200</v>
      </c>
      <c r="BM428" s="1357">
        <v>164.26900000000001</v>
      </c>
      <c r="BN428" s="1320">
        <f t="shared" si="157"/>
        <v>35.730999999999995</v>
      </c>
      <c r="BO428" s="1357">
        <f>BN428</f>
        <v>35.730999999999995</v>
      </c>
      <c r="BP428" s="1357"/>
      <c r="BQ428" s="1357">
        <f>BN428</f>
        <v>35.730999999999995</v>
      </c>
      <c r="BR428" s="1343"/>
      <c r="BS428" s="1012"/>
      <c r="BT428" s="1020"/>
      <c r="BU428" s="1481" t="s">
        <v>1947</v>
      </c>
      <c r="BV428" s="819"/>
      <c r="BW428" s="259"/>
      <c r="BX428" s="1304">
        <f t="shared" si="153"/>
        <v>-1600</v>
      </c>
      <c r="BY428" s="1305">
        <f t="shared" si="134"/>
        <v>0</v>
      </c>
      <c r="BZ428" s="1306">
        <v>1</v>
      </c>
      <c r="CA428" s="687"/>
      <c r="CD428" s="1073"/>
      <c r="ED428" s="1073"/>
    </row>
    <row r="429" spans="1:134" s="1500" customFormat="1" ht="88.5" hidden="1" customHeight="1">
      <c r="A429" s="259"/>
      <c r="B429" s="1056"/>
      <c r="C429" s="1056"/>
      <c r="D429" s="259"/>
      <c r="E429" s="259"/>
      <c r="F429" s="259"/>
      <c r="G429" s="818"/>
      <c r="H429" s="259"/>
      <c r="I429" s="259"/>
      <c r="J429" s="909"/>
      <c r="K429" s="909"/>
      <c r="L429" s="1343"/>
      <c r="M429" s="850"/>
      <c r="N429" s="1343"/>
      <c r="O429" s="850"/>
      <c r="P429" s="1343"/>
      <c r="Q429" s="260"/>
      <c r="R429" s="850"/>
      <c r="S429" s="1343"/>
      <c r="T429" s="850"/>
      <c r="U429" s="850"/>
      <c r="V429" s="850"/>
      <c r="W429" s="850"/>
      <c r="X429" s="1343"/>
      <c r="Y429" s="850"/>
      <c r="Z429" s="850"/>
      <c r="AA429" s="850"/>
      <c r="AB429" s="850"/>
      <c r="AC429" s="1343"/>
      <c r="AD429" s="850"/>
      <c r="AE429" s="850"/>
      <c r="AF429" s="850"/>
      <c r="AG429" s="850"/>
      <c r="AH429" s="1343"/>
      <c r="AI429" s="850"/>
      <c r="AJ429" s="1343"/>
      <c r="AK429" s="850"/>
      <c r="AL429" s="850"/>
      <c r="AM429" s="1343"/>
      <c r="AN429" s="1343"/>
      <c r="AO429" s="850"/>
      <c r="AP429" s="1343"/>
      <c r="AQ429" s="850"/>
      <c r="AR429" s="850"/>
      <c r="AS429" s="260"/>
      <c r="AT429" s="850"/>
      <c r="AU429" s="1343"/>
      <c r="AV429" s="850"/>
      <c r="AW429" s="850"/>
      <c r="AX429" s="1343"/>
      <c r="AY429" s="850"/>
      <c r="AZ429" s="850"/>
      <c r="BA429" s="1343"/>
      <c r="BB429" s="260"/>
      <c r="BC429" s="1343"/>
      <c r="BD429" s="1328"/>
      <c r="BE429" s="1343"/>
      <c r="BF429" s="803"/>
      <c r="BG429" s="1343"/>
      <c r="BH429" s="1343"/>
      <c r="BI429" s="803"/>
      <c r="BJ429" s="1356"/>
      <c r="BK429" s="1356"/>
      <c r="BL429" s="1343"/>
      <c r="BM429" s="1357"/>
      <c r="BN429" s="1320"/>
      <c r="BO429" s="1357"/>
      <c r="BP429" s="1357"/>
      <c r="BQ429" s="1357"/>
      <c r="BR429" s="1343"/>
      <c r="BS429" s="1012"/>
      <c r="BT429" s="1020"/>
      <c r="BU429" s="819"/>
      <c r="BV429" s="819"/>
      <c r="BW429" s="259"/>
      <c r="BX429" s="1304"/>
      <c r="BY429" s="1305"/>
      <c r="BZ429" s="1306"/>
      <c r="CA429" s="687"/>
      <c r="CD429" s="1073"/>
      <c r="ED429" s="1073"/>
    </row>
    <row r="430" spans="1:134" s="1510" customFormat="1" ht="38.25" hidden="1" customHeight="1">
      <c r="A430" s="841"/>
      <c r="B430" s="1034"/>
      <c r="C430" s="1007"/>
      <c r="D430" s="841"/>
      <c r="E430" s="841"/>
      <c r="F430" s="841"/>
      <c r="G430" s="841"/>
      <c r="H430" s="841"/>
      <c r="I430" s="841"/>
      <c r="J430" s="1009"/>
      <c r="K430" s="1009"/>
      <c r="L430" s="1403"/>
      <c r="M430" s="1403"/>
      <c r="N430" s="1403"/>
      <c r="O430" s="1403"/>
      <c r="P430" s="1403"/>
      <c r="Q430" s="1403"/>
      <c r="R430" s="1403"/>
      <c r="S430" s="1403"/>
      <c r="T430" s="1403"/>
      <c r="U430" s="1403"/>
      <c r="V430" s="1403"/>
      <c r="W430" s="1403"/>
      <c r="X430" s="1403"/>
      <c r="Y430" s="1403"/>
      <c r="Z430" s="1403"/>
      <c r="AA430" s="1403"/>
      <c r="AB430" s="1403"/>
      <c r="AC430" s="1403"/>
      <c r="AD430" s="1403"/>
      <c r="AE430" s="1403"/>
      <c r="AF430" s="1403"/>
      <c r="AG430" s="1403"/>
      <c r="AH430" s="1403"/>
      <c r="AI430" s="1403"/>
      <c r="AJ430" s="1403"/>
      <c r="AK430" s="1403"/>
      <c r="AL430" s="1403"/>
      <c r="AM430" s="1403"/>
      <c r="AN430" s="1403"/>
      <c r="AO430" s="1403"/>
      <c r="AP430" s="1403"/>
      <c r="AQ430" s="1403"/>
      <c r="AR430" s="1403"/>
      <c r="AS430" s="1403"/>
      <c r="AT430" s="1403"/>
      <c r="AU430" s="1403"/>
      <c r="AV430" s="1403"/>
      <c r="AW430" s="1403"/>
      <c r="AX430" s="1403"/>
      <c r="AY430" s="1403"/>
      <c r="AZ430" s="1403"/>
      <c r="BA430" s="1403"/>
      <c r="BB430" s="1403"/>
      <c r="BC430" s="1403"/>
      <c r="BD430" s="1403"/>
      <c r="BE430" s="1403"/>
      <c r="BF430" s="1403"/>
      <c r="BG430" s="1403"/>
      <c r="BH430" s="1403"/>
      <c r="BI430" s="1403"/>
      <c r="BJ430" s="1403"/>
      <c r="BK430" s="1403"/>
      <c r="BL430" s="1403"/>
      <c r="BM430" s="1480"/>
      <c r="BN430" s="1480"/>
      <c r="BO430" s="1480"/>
      <c r="BP430" s="1480"/>
      <c r="BQ430" s="1480"/>
      <c r="BR430" s="1403"/>
      <c r="BS430" s="1513"/>
      <c r="BT430" s="1513"/>
      <c r="BU430" s="1007"/>
      <c r="BV430" s="1007"/>
      <c r="BW430" s="841"/>
      <c r="BX430" s="1304"/>
      <c r="BY430" s="1305"/>
      <c r="BZ430" s="1306"/>
      <c r="CA430" s="724"/>
      <c r="CD430" s="1073"/>
      <c r="ED430" s="1073"/>
    </row>
    <row r="431" spans="1:134" s="1500" customFormat="1" ht="90.95" hidden="1" customHeight="1">
      <c r="A431" s="259"/>
      <c r="B431" s="1056"/>
      <c r="C431" s="819"/>
      <c r="D431" s="259"/>
      <c r="E431" s="259"/>
      <c r="F431" s="259"/>
      <c r="G431" s="259"/>
      <c r="H431" s="259"/>
      <c r="I431" s="259"/>
      <c r="J431" s="909"/>
      <c r="K431" s="909"/>
      <c r="L431" s="1343"/>
      <c r="M431" s="850"/>
      <c r="N431" s="1343"/>
      <c r="O431" s="850"/>
      <c r="P431" s="1343"/>
      <c r="Q431" s="260"/>
      <c r="R431" s="850"/>
      <c r="S431" s="1343"/>
      <c r="T431" s="850"/>
      <c r="U431" s="850"/>
      <c r="V431" s="850"/>
      <c r="W431" s="850"/>
      <c r="X431" s="1343"/>
      <c r="Y431" s="850"/>
      <c r="Z431" s="850"/>
      <c r="AA431" s="850"/>
      <c r="AB431" s="850"/>
      <c r="AC431" s="1343"/>
      <c r="AD431" s="850"/>
      <c r="AE431" s="850"/>
      <c r="AF431" s="850"/>
      <c r="AG431" s="850"/>
      <c r="AH431" s="1343"/>
      <c r="AI431" s="850"/>
      <c r="AJ431" s="1343"/>
      <c r="AK431" s="850"/>
      <c r="AL431" s="850"/>
      <c r="AM431" s="1343"/>
      <c r="AN431" s="1343"/>
      <c r="AO431" s="850"/>
      <c r="AP431" s="1343"/>
      <c r="AQ431" s="850"/>
      <c r="AR431" s="850"/>
      <c r="AS431" s="260"/>
      <c r="AT431" s="850"/>
      <c r="AU431" s="1343"/>
      <c r="AV431" s="850"/>
      <c r="AW431" s="850"/>
      <c r="AX431" s="1343"/>
      <c r="AY431" s="850"/>
      <c r="AZ431" s="850"/>
      <c r="BA431" s="1343"/>
      <c r="BB431" s="260"/>
      <c r="BC431" s="1343"/>
      <c r="BD431" s="1328"/>
      <c r="BE431" s="1343"/>
      <c r="BF431" s="803"/>
      <c r="BG431" s="1343"/>
      <c r="BH431" s="1343"/>
      <c r="BI431" s="803"/>
      <c r="BJ431" s="1356"/>
      <c r="BK431" s="1356"/>
      <c r="BL431" s="1343"/>
      <c r="BM431" s="1357"/>
      <c r="BN431" s="1320"/>
      <c r="BO431" s="1357"/>
      <c r="BP431" s="1357"/>
      <c r="BQ431" s="1357"/>
      <c r="BR431" s="1343"/>
      <c r="BS431" s="1012"/>
      <c r="BT431" s="1020"/>
      <c r="BU431" s="819"/>
      <c r="BV431" s="819"/>
      <c r="BW431" s="259"/>
      <c r="BX431" s="1304"/>
      <c r="BY431" s="1305"/>
      <c r="BZ431" s="1306"/>
      <c r="CA431" s="687"/>
      <c r="CD431" s="1073"/>
      <c r="ED431" s="1073"/>
    </row>
    <row r="432" spans="1:134" s="1510" customFormat="1" ht="29.45" hidden="1" customHeight="1">
      <c r="A432" s="841"/>
      <c r="B432" s="1034"/>
      <c r="C432" s="1513"/>
      <c r="D432" s="841"/>
      <c r="E432" s="841"/>
      <c r="F432" s="841"/>
      <c r="G432" s="841"/>
      <c r="H432" s="841"/>
      <c r="I432" s="841"/>
      <c r="J432" s="1009"/>
      <c r="K432" s="1009"/>
      <c r="L432" s="1403"/>
      <c r="M432" s="1403"/>
      <c r="N432" s="1403"/>
      <c r="O432" s="1403"/>
      <c r="P432" s="1403"/>
      <c r="Q432" s="1403"/>
      <c r="R432" s="1403"/>
      <c r="S432" s="1403"/>
      <c r="T432" s="1403"/>
      <c r="U432" s="1403"/>
      <c r="V432" s="1403"/>
      <c r="W432" s="1403"/>
      <c r="X432" s="1403"/>
      <c r="Y432" s="1403"/>
      <c r="Z432" s="1403"/>
      <c r="AA432" s="1403"/>
      <c r="AB432" s="1403"/>
      <c r="AC432" s="1403"/>
      <c r="AD432" s="1403"/>
      <c r="AE432" s="1403"/>
      <c r="AF432" s="1403"/>
      <c r="AG432" s="1403"/>
      <c r="AH432" s="1403"/>
      <c r="AI432" s="1403"/>
      <c r="AJ432" s="1403"/>
      <c r="AK432" s="1403"/>
      <c r="AL432" s="1403"/>
      <c r="AM432" s="1403"/>
      <c r="AN432" s="1403"/>
      <c r="AO432" s="1403"/>
      <c r="AP432" s="1403"/>
      <c r="AQ432" s="1403"/>
      <c r="AR432" s="1403"/>
      <c r="AS432" s="260"/>
      <c r="AT432" s="1403"/>
      <c r="AU432" s="1403"/>
      <c r="AV432" s="1403"/>
      <c r="AW432" s="1403"/>
      <c r="AX432" s="1403"/>
      <c r="AY432" s="1403"/>
      <c r="AZ432" s="1403"/>
      <c r="BA432" s="1403"/>
      <c r="BB432" s="1403"/>
      <c r="BC432" s="1403"/>
      <c r="BD432" s="1404"/>
      <c r="BE432" s="1403"/>
      <c r="BF432" s="1403"/>
      <c r="BG432" s="1403"/>
      <c r="BH432" s="1403"/>
      <c r="BI432" s="1324"/>
      <c r="BJ432" s="1363"/>
      <c r="BK432" s="1363"/>
      <c r="BL432" s="1403"/>
      <c r="BM432" s="1480"/>
      <c r="BN432" s="1480"/>
      <c r="BO432" s="1480"/>
      <c r="BP432" s="1480"/>
      <c r="BQ432" s="1480"/>
      <c r="BR432" s="1403"/>
      <c r="BS432" s="1513"/>
      <c r="BT432" s="1364"/>
      <c r="BU432" s="1007"/>
      <c r="BV432" s="1007"/>
      <c r="BW432" s="841"/>
      <c r="BX432" s="1304"/>
      <c r="BY432" s="1305"/>
      <c r="BZ432" s="1306"/>
      <c r="CA432" s="724"/>
      <c r="CD432" s="1073"/>
      <c r="ED432" s="1073"/>
    </row>
    <row r="433" spans="1:134" s="1500" customFormat="1" ht="95.45" hidden="1" customHeight="1">
      <c r="A433" s="259"/>
      <c r="B433" s="1056"/>
      <c r="C433" s="819"/>
      <c r="D433" s="259"/>
      <c r="E433" s="259"/>
      <c r="F433" s="259"/>
      <c r="G433" s="259"/>
      <c r="H433" s="259"/>
      <c r="I433" s="259"/>
      <c r="J433" s="909"/>
      <c r="K433" s="909"/>
      <c r="L433" s="1343"/>
      <c r="M433" s="850"/>
      <c r="N433" s="1343"/>
      <c r="O433" s="850"/>
      <c r="P433" s="1343"/>
      <c r="Q433" s="260"/>
      <c r="R433" s="850"/>
      <c r="S433" s="1343"/>
      <c r="T433" s="850"/>
      <c r="U433" s="850"/>
      <c r="V433" s="850"/>
      <c r="W433" s="850"/>
      <c r="X433" s="1343"/>
      <c r="Y433" s="850"/>
      <c r="Z433" s="850"/>
      <c r="AA433" s="850"/>
      <c r="AB433" s="850"/>
      <c r="AC433" s="1343"/>
      <c r="AD433" s="850"/>
      <c r="AE433" s="850"/>
      <c r="AF433" s="850"/>
      <c r="AG433" s="850"/>
      <c r="AH433" s="1343"/>
      <c r="AI433" s="850"/>
      <c r="AJ433" s="1343"/>
      <c r="AK433" s="850"/>
      <c r="AL433" s="850"/>
      <c r="AM433" s="1343"/>
      <c r="AN433" s="1343"/>
      <c r="AO433" s="850"/>
      <c r="AP433" s="1343"/>
      <c r="AQ433" s="850"/>
      <c r="AR433" s="850"/>
      <c r="AS433" s="260"/>
      <c r="AT433" s="850"/>
      <c r="AU433" s="1343"/>
      <c r="AV433" s="850"/>
      <c r="AW433" s="850"/>
      <c r="AX433" s="1343"/>
      <c r="AY433" s="850"/>
      <c r="AZ433" s="850"/>
      <c r="BA433" s="1343"/>
      <c r="BB433" s="260"/>
      <c r="BC433" s="1343"/>
      <c r="BD433" s="1328"/>
      <c r="BE433" s="1343"/>
      <c r="BF433" s="803"/>
      <c r="BG433" s="1343"/>
      <c r="BH433" s="1343"/>
      <c r="BI433" s="803"/>
      <c r="BJ433" s="803"/>
      <c r="BK433" s="1343"/>
      <c r="BL433" s="1343"/>
      <c r="BM433" s="1357"/>
      <c r="BN433" s="1320"/>
      <c r="BO433" s="1357"/>
      <c r="BP433" s="1357"/>
      <c r="BQ433" s="1357"/>
      <c r="BR433" s="1343"/>
      <c r="BS433" s="1012"/>
      <c r="BT433" s="855"/>
      <c r="BU433" s="819"/>
      <c r="BV433" s="819"/>
      <c r="BW433" s="259"/>
      <c r="BX433" s="1304"/>
      <c r="BY433" s="1305"/>
      <c r="BZ433" s="1306"/>
      <c r="CA433" s="687"/>
      <c r="CD433" s="1073"/>
      <c r="ED433" s="1073"/>
    </row>
    <row r="434" spans="1:134" s="1510" customFormat="1" ht="26.45" hidden="1" customHeight="1">
      <c r="A434" s="841"/>
      <c r="B434" s="1034"/>
      <c r="C434" s="1513"/>
      <c r="D434" s="841"/>
      <c r="E434" s="841"/>
      <c r="F434" s="841"/>
      <c r="G434" s="841"/>
      <c r="H434" s="841"/>
      <c r="I434" s="841"/>
      <c r="J434" s="1009"/>
      <c r="K434" s="1009"/>
      <c r="L434" s="1403"/>
      <c r="M434" s="1403"/>
      <c r="N434" s="1403"/>
      <c r="O434" s="1403"/>
      <c r="P434" s="1403"/>
      <c r="Q434" s="1403"/>
      <c r="R434" s="1403"/>
      <c r="S434" s="1403"/>
      <c r="T434" s="1403"/>
      <c r="U434" s="1403"/>
      <c r="V434" s="1403"/>
      <c r="W434" s="1403"/>
      <c r="X434" s="1403"/>
      <c r="Y434" s="1403"/>
      <c r="Z434" s="1403"/>
      <c r="AA434" s="1403"/>
      <c r="AB434" s="1403"/>
      <c r="AC434" s="1403"/>
      <c r="AD434" s="1403"/>
      <c r="AE434" s="1403"/>
      <c r="AF434" s="1403"/>
      <c r="AG434" s="1403"/>
      <c r="AH434" s="1403"/>
      <c r="AI434" s="1403"/>
      <c r="AJ434" s="1403"/>
      <c r="AK434" s="1403"/>
      <c r="AL434" s="1403"/>
      <c r="AM434" s="1403"/>
      <c r="AN434" s="1403"/>
      <c r="AO434" s="1403"/>
      <c r="AP434" s="1403"/>
      <c r="AQ434" s="1403"/>
      <c r="AR434" s="1403"/>
      <c r="AS434" s="260"/>
      <c r="AT434" s="1403"/>
      <c r="AU434" s="1403"/>
      <c r="AV434" s="1403"/>
      <c r="AW434" s="1403"/>
      <c r="AX434" s="1403"/>
      <c r="AY434" s="1403"/>
      <c r="AZ434" s="1403"/>
      <c r="BA434" s="1403"/>
      <c r="BB434" s="1403"/>
      <c r="BC434" s="1403"/>
      <c r="BD434" s="1403"/>
      <c r="BE434" s="1403"/>
      <c r="BF434" s="1403"/>
      <c r="BG434" s="1403"/>
      <c r="BH434" s="1403"/>
      <c r="BI434" s="1403"/>
      <c r="BJ434" s="1403"/>
      <c r="BK434" s="1403"/>
      <c r="BL434" s="1403"/>
      <c r="BM434" s="1480"/>
      <c r="BN434" s="1480"/>
      <c r="BO434" s="1480"/>
      <c r="BP434" s="1480"/>
      <c r="BQ434" s="1480"/>
      <c r="BR434" s="1403"/>
      <c r="BS434" s="1513"/>
      <c r="BT434" s="1513"/>
      <c r="BU434" s="1007"/>
      <c r="BV434" s="1007"/>
      <c r="BW434" s="841"/>
      <c r="BX434" s="1304"/>
      <c r="BY434" s="1305"/>
      <c r="BZ434" s="1306"/>
      <c r="CA434" s="724"/>
      <c r="CD434" s="1073"/>
      <c r="ED434" s="1073"/>
    </row>
    <row r="435" spans="1:134" s="1500" customFormat="1" ht="78.599999999999994" hidden="1" customHeight="1">
      <c r="A435" s="1515"/>
      <c r="B435" s="1056"/>
      <c r="C435" s="819"/>
      <c r="D435" s="259"/>
      <c r="E435" s="259"/>
      <c r="F435" s="259"/>
      <c r="G435" s="818"/>
      <c r="H435" s="259"/>
      <c r="I435" s="259"/>
      <c r="J435" s="909"/>
      <c r="K435" s="909"/>
      <c r="L435" s="1343"/>
      <c r="M435" s="850"/>
      <c r="N435" s="1343"/>
      <c r="O435" s="850"/>
      <c r="P435" s="1343"/>
      <c r="Q435" s="260"/>
      <c r="R435" s="850"/>
      <c r="S435" s="1343"/>
      <c r="T435" s="850"/>
      <c r="U435" s="850"/>
      <c r="V435" s="850"/>
      <c r="W435" s="850"/>
      <c r="X435" s="1343"/>
      <c r="Y435" s="850"/>
      <c r="Z435" s="850"/>
      <c r="AA435" s="850"/>
      <c r="AB435" s="850"/>
      <c r="AC435" s="1343"/>
      <c r="AD435" s="850"/>
      <c r="AE435" s="850"/>
      <c r="AF435" s="850"/>
      <c r="AG435" s="850"/>
      <c r="AH435" s="1343"/>
      <c r="AI435" s="850"/>
      <c r="AJ435" s="1343"/>
      <c r="AK435" s="850"/>
      <c r="AL435" s="850"/>
      <c r="AM435" s="1343"/>
      <c r="AN435" s="1343"/>
      <c r="AO435" s="850"/>
      <c r="AP435" s="1343"/>
      <c r="AQ435" s="850"/>
      <c r="AR435" s="850"/>
      <c r="AS435" s="260"/>
      <c r="AT435" s="850"/>
      <c r="AU435" s="1343"/>
      <c r="AV435" s="850"/>
      <c r="AW435" s="850"/>
      <c r="AX435" s="1343"/>
      <c r="AY435" s="850"/>
      <c r="AZ435" s="850"/>
      <c r="BA435" s="1343"/>
      <c r="BB435" s="260"/>
      <c r="BC435" s="1343"/>
      <c r="BD435" s="1328"/>
      <c r="BE435" s="1343"/>
      <c r="BF435" s="803"/>
      <c r="BG435" s="1343"/>
      <c r="BH435" s="1343"/>
      <c r="BI435" s="803"/>
      <c r="BJ435" s="1356"/>
      <c r="BK435" s="1356"/>
      <c r="BL435" s="1343"/>
      <c r="BM435" s="1357"/>
      <c r="BN435" s="1320"/>
      <c r="BO435" s="1357"/>
      <c r="BP435" s="1357"/>
      <c r="BQ435" s="1357"/>
      <c r="BR435" s="1343"/>
      <c r="BS435" s="1012"/>
      <c r="BT435" s="1020"/>
      <c r="BU435" s="1007"/>
      <c r="BV435" s="1007"/>
      <c r="BW435" s="259"/>
      <c r="BX435" s="1304"/>
      <c r="BY435" s="1305"/>
      <c r="BZ435" s="1306"/>
      <c r="CA435" s="687"/>
      <c r="CD435" s="1073"/>
      <c r="ED435" s="1073"/>
    </row>
    <row r="436" spans="1:134" s="1500" customFormat="1" ht="86.1" hidden="1" customHeight="1">
      <c r="A436" s="1515"/>
      <c r="B436" s="1056"/>
      <c r="C436" s="1056"/>
      <c r="D436" s="259"/>
      <c r="E436" s="259"/>
      <c r="F436" s="259"/>
      <c r="G436" s="259"/>
      <c r="H436" s="259"/>
      <c r="I436" s="259"/>
      <c r="J436" s="909"/>
      <c r="K436" s="982"/>
      <c r="L436" s="1343"/>
      <c r="M436" s="850"/>
      <c r="N436" s="1343"/>
      <c r="O436" s="850"/>
      <c r="P436" s="1343"/>
      <c r="Q436" s="260"/>
      <c r="R436" s="850"/>
      <c r="S436" s="1343"/>
      <c r="T436" s="850"/>
      <c r="U436" s="850"/>
      <c r="V436" s="850"/>
      <c r="W436" s="850"/>
      <c r="X436" s="1343"/>
      <c r="Y436" s="850"/>
      <c r="Z436" s="850"/>
      <c r="AA436" s="850"/>
      <c r="AB436" s="850"/>
      <c r="AC436" s="1343"/>
      <c r="AD436" s="850"/>
      <c r="AE436" s="850"/>
      <c r="AF436" s="850"/>
      <c r="AG436" s="850"/>
      <c r="AH436" s="1343"/>
      <c r="AI436" s="850"/>
      <c r="AJ436" s="1343"/>
      <c r="AK436" s="850"/>
      <c r="AL436" s="850"/>
      <c r="AM436" s="1343"/>
      <c r="AN436" s="1343"/>
      <c r="AO436" s="850"/>
      <c r="AP436" s="1343"/>
      <c r="AQ436" s="850"/>
      <c r="AR436" s="850"/>
      <c r="AS436" s="260"/>
      <c r="AT436" s="850"/>
      <c r="AU436" s="1343"/>
      <c r="AV436" s="850"/>
      <c r="AW436" s="850"/>
      <c r="AX436" s="1343"/>
      <c r="AY436" s="850"/>
      <c r="AZ436" s="850"/>
      <c r="BA436" s="1343"/>
      <c r="BB436" s="260"/>
      <c r="BC436" s="1343"/>
      <c r="BD436" s="1328"/>
      <c r="BE436" s="1343"/>
      <c r="BF436" s="803"/>
      <c r="BG436" s="1343"/>
      <c r="BH436" s="1343"/>
      <c r="BI436" s="803"/>
      <c r="BJ436" s="1356"/>
      <c r="BK436" s="803"/>
      <c r="BL436" s="1343"/>
      <c r="BM436" s="1357"/>
      <c r="BN436" s="1320"/>
      <c r="BO436" s="1357"/>
      <c r="BP436" s="1357"/>
      <c r="BQ436" s="1357"/>
      <c r="BR436" s="1343"/>
      <c r="BS436" s="1012"/>
      <c r="BT436" s="621"/>
      <c r="BU436" s="621"/>
      <c r="BV436" s="621"/>
      <c r="BW436" s="259"/>
      <c r="BX436" s="1304"/>
      <c r="BY436" s="1305"/>
      <c r="BZ436" s="1306"/>
      <c r="CA436" s="1447"/>
      <c r="CD436" s="1073"/>
      <c r="ED436" s="1073"/>
    </row>
    <row r="437" spans="1:134" s="1510" customFormat="1" ht="29.1" hidden="1" customHeight="1">
      <c r="A437" s="841"/>
      <c r="B437" s="1034"/>
      <c r="C437" s="1513"/>
      <c r="D437" s="841"/>
      <c r="E437" s="841"/>
      <c r="F437" s="841"/>
      <c r="G437" s="841"/>
      <c r="H437" s="841"/>
      <c r="I437" s="841"/>
      <c r="J437" s="1009"/>
      <c r="K437" s="1009"/>
      <c r="L437" s="1403"/>
      <c r="M437" s="1403"/>
      <c r="N437" s="1403"/>
      <c r="O437" s="1403"/>
      <c r="P437" s="1403"/>
      <c r="Q437" s="1403"/>
      <c r="R437" s="1403"/>
      <c r="S437" s="1403"/>
      <c r="T437" s="1403"/>
      <c r="U437" s="1403"/>
      <c r="V437" s="1403"/>
      <c r="W437" s="1403"/>
      <c r="X437" s="1403"/>
      <c r="Y437" s="1403"/>
      <c r="Z437" s="1403"/>
      <c r="AA437" s="1403"/>
      <c r="AB437" s="1403"/>
      <c r="AC437" s="1403"/>
      <c r="AD437" s="1403"/>
      <c r="AE437" s="1403"/>
      <c r="AF437" s="1403"/>
      <c r="AG437" s="1403"/>
      <c r="AH437" s="1403"/>
      <c r="AI437" s="1403"/>
      <c r="AJ437" s="1403"/>
      <c r="AK437" s="1403"/>
      <c r="AL437" s="1403"/>
      <c r="AM437" s="1403"/>
      <c r="AN437" s="1403"/>
      <c r="AO437" s="1403"/>
      <c r="AP437" s="1403"/>
      <c r="AQ437" s="1403"/>
      <c r="AR437" s="1403"/>
      <c r="AS437" s="1403"/>
      <c r="AT437" s="1403"/>
      <c r="AU437" s="1403"/>
      <c r="AV437" s="1403"/>
      <c r="AW437" s="1403"/>
      <c r="AX437" s="1403"/>
      <c r="AY437" s="1403"/>
      <c r="AZ437" s="1403"/>
      <c r="BA437" s="1403"/>
      <c r="BB437" s="1403"/>
      <c r="BC437" s="1403"/>
      <c r="BD437" s="1403"/>
      <c r="BE437" s="1403"/>
      <c r="BF437" s="1403"/>
      <c r="BG437" s="1403"/>
      <c r="BH437" s="1403"/>
      <c r="BI437" s="1403"/>
      <c r="BJ437" s="1403"/>
      <c r="BK437" s="1403"/>
      <c r="BL437" s="1403"/>
      <c r="BM437" s="1480"/>
      <c r="BN437" s="1480"/>
      <c r="BO437" s="1480"/>
      <c r="BP437" s="1480"/>
      <c r="BQ437" s="1480"/>
      <c r="BR437" s="1403"/>
      <c r="BS437" s="1513"/>
      <c r="BT437" s="1513"/>
      <c r="BU437" s="1007"/>
      <c r="BV437" s="1007"/>
      <c r="BW437" s="841"/>
      <c r="BX437" s="1304"/>
      <c r="BY437" s="1305"/>
      <c r="BZ437" s="1306"/>
      <c r="CA437" s="724"/>
      <c r="CD437" s="1073"/>
      <c r="ED437" s="1073"/>
    </row>
    <row r="438" spans="1:134" s="1500" customFormat="1" ht="108.6" hidden="1" customHeight="1">
      <c r="A438" s="1515"/>
      <c r="B438" s="1056"/>
      <c r="C438" s="1056"/>
      <c r="D438" s="259"/>
      <c r="E438" s="259"/>
      <c r="F438" s="259"/>
      <c r="G438" s="259"/>
      <c r="H438" s="259"/>
      <c r="I438" s="259"/>
      <c r="J438" s="909"/>
      <c r="K438" s="909"/>
      <c r="L438" s="1343"/>
      <c r="M438" s="850"/>
      <c r="N438" s="1343"/>
      <c r="O438" s="850"/>
      <c r="P438" s="1343"/>
      <c r="Q438" s="260"/>
      <c r="R438" s="850"/>
      <c r="S438" s="1343"/>
      <c r="T438" s="850"/>
      <c r="U438" s="850"/>
      <c r="V438" s="850"/>
      <c r="W438" s="850"/>
      <c r="X438" s="1343"/>
      <c r="Y438" s="850"/>
      <c r="Z438" s="850"/>
      <c r="AA438" s="850"/>
      <c r="AB438" s="850"/>
      <c r="AC438" s="1343"/>
      <c r="AD438" s="850"/>
      <c r="AE438" s="850"/>
      <c r="AF438" s="850"/>
      <c r="AG438" s="850"/>
      <c r="AH438" s="1343"/>
      <c r="AI438" s="850"/>
      <c r="AJ438" s="1343"/>
      <c r="AK438" s="850"/>
      <c r="AL438" s="850"/>
      <c r="AM438" s="1343"/>
      <c r="AN438" s="1343"/>
      <c r="AO438" s="850"/>
      <c r="AP438" s="1343"/>
      <c r="AQ438" s="850"/>
      <c r="AR438" s="850"/>
      <c r="AS438" s="260"/>
      <c r="AT438" s="850"/>
      <c r="AU438" s="1343"/>
      <c r="AV438" s="850"/>
      <c r="AW438" s="850"/>
      <c r="AX438" s="1343"/>
      <c r="AY438" s="850"/>
      <c r="AZ438" s="850"/>
      <c r="BA438" s="1343"/>
      <c r="BB438" s="260"/>
      <c r="BC438" s="1343"/>
      <c r="BD438" s="1328"/>
      <c r="BE438" s="1343"/>
      <c r="BF438" s="803"/>
      <c r="BG438" s="1343"/>
      <c r="BH438" s="1343"/>
      <c r="BI438" s="803"/>
      <c r="BJ438" s="803"/>
      <c r="BK438" s="803"/>
      <c r="BL438" s="1343"/>
      <c r="BM438" s="1357"/>
      <c r="BN438" s="1320"/>
      <c r="BO438" s="1357"/>
      <c r="BP438" s="1357"/>
      <c r="BQ438" s="1357"/>
      <c r="BR438" s="1343"/>
      <c r="BS438" s="1012"/>
      <c r="BT438" s="819"/>
      <c r="BU438" s="819"/>
      <c r="BV438" s="819"/>
      <c r="BW438" s="259"/>
      <c r="BX438" s="1304"/>
      <c r="BY438" s="1305"/>
      <c r="BZ438" s="1306"/>
      <c r="CA438" s="687"/>
      <c r="CD438" s="1073"/>
      <c r="ED438" s="1073"/>
    </row>
    <row r="439" spans="1:134" s="1500" customFormat="1" ht="94.5" hidden="1" customHeight="1">
      <c r="A439" s="1515"/>
      <c r="B439" s="1056"/>
      <c r="C439" s="1056"/>
      <c r="D439" s="259"/>
      <c r="E439" s="259"/>
      <c r="F439" s="259"/>
      <c r="G439" s="259"/>
      <c r="H439" s="259"/>
      <c r="I439" s="259"/>
      <c r="J439" s="909"/>
      <c r="K439" s="909"/>
      <c r="L439" s="1343"/>
      <c r="M439" s="850"/>
      <c r="N439" s="1343"/>
      <c r="O439" s="850"/>
      <c r="P439" s="1343"/>
      <c r="Q439" s="260"/>
      <c r="R439" s="850"/>
      <c r="S439" s="1343"/>
      <c r="T439" s="850"/>
      <c r="U439" s="850"/>
      <c r="V439" s="850"/>
      <c r="W439" s="850"/>
      <c r="X439" s="1343"/>
      <c r="Y439" s="850"/>
      <c r="Z439" s="850"/>
      <c r="AA439" s="850"/>
      <c r="AB439" s="850"/>
      <c r="AC439" s="1343"/>
      <c r="AD439" s="850"/>
      <c r="AE439" s="850"/>
      <c r="AF439" s="850"/>
      <c r="AG439" s="850"/>
      <c r="AH439" s="1343"/>
      <c r="AI439" s="850"/>
      <c r="AJ439" s="1343"/>
      <c r="AK439" s="850"/>
      <c r="AL439" s="850"/>
      <c r="AM439" s="1343"/>
      <c r="AN439" s="1343"/>
      <c r="AO439" s="850"/>
      <c r="AP439" s="1343"/>
      <c r="AQ439" s="850"/>
      <c r="AR439" s="850"/>
      <c r="AS439" s="260"/>
      <c r="AT439" s="850"/>
      <c r="AU439" s="1343"/>
      <c r="AV439" s="850"/>
      <c r="AW439" s="850"/>
      <c r="AX439" s="1343"/>
      <c r="AY439" s="850"/>
      <c r="AZ439" s="850"/>
      <c r="BA439" s="1343"/>
      <c r="BB439" s="260"/>
      <c r="BC439" s="1343"/>
      <c r="BD439" s="1328"/>
      <c r="BE439" s="1343"/>
      <c r="BF439" s="803"/>
      <c r="BG439" s="1343"/>
      <c r="BH439" s="1343"/>
      <c r="BI439" s="803"/>
      <c r="BJ439" s="803"/>
      <c r="BK439" s="803"/>
      <c r="BL439" s="1343"/>
      <c r="BM439" s="1357"/>
      <c r="BN439" s="1320"/>
      <c r="BO439" s="1357"/>
      <c r="BP439" s="1357"/>
      <c r="BQ439" s="1357"/>
      <c r="BR439" s="1343"/>
      <c r="BS439" s="1012"/>
      <c r="BT439" s="819"/>
      <c r="BU439" s="819"/>
      <c r="BV439" s="819"/>
      <c r="BW439" s="259"/>
      <c r="BX439" s="1304"/>
      <c r="BY439" s="1305"/>
      <c r="BZ439" s="1306"/>
      <c r="CA439" s="687"/>
      <c r="CD439" s="1073"/>
      <c r="ED439" s="1073"/>
    </row>
    <row r="440" spans="1:134" s="1500" customFormat="1" ht="96" hidden="1" customHeight="1">
      <c r="A440" s="1515"/>
      <c r="B440" s="1056"/>
      <c r="C440" s="1056"/>
      <c r="D440" s="259"/>
      <c r="E440" s="259"/>
      <c r="F440" s="259"/>
      <c r="G440" s="259"/>
      <c r="H440" s="259"/>
      <c r="I440" s="259"/>
      <c r="J440" s="909"/>
      <c r="K440" s="909"/>
      <c r="L440" s="1343"/>
      <c r="M440" s="850"/>
      <c r="N440" s="1343"/>
      <c r="O440" s="850"/>
      <c r="P440" s="1343"/>
      <c r="Q440" s="260"/>
      <c r="R440" s="850"/>
      <c r="S440" s="1343"/>
      <c r="T440" s="850"/>
      <c r="U440" s="850"/>
      <c r="V440" s="850"/>
      <c r="W440" s="850"/>
      <c r="X440" s="1343"/>
      <c r="Y440" s="850"/>
      <c r="Z440" s="850"/>
      <c r="AA440" s="850"/>
      <c r="AB440" s="850"/>
      <c r="AC440" s="1343"/>
      <c r="AD440" s="850"/>
      <c r="AE440" s="850"/>
      <c r="AF440" s="850"/>
      <c r="AG440" s="850"/>
      <c r="AH440" s="1343"/>
      <c r="AI440" s="850"/>
      <c r="AJ440" s="1343"/>
      <c r="AK440" s="850"/>
      <c r="AL440" s="850"/>
      <c r="AM440" s="1343"/>
      <c r="AN440" s="1343"/>
      <c r="AO440" s="850"/>
      <c r="AP440" s="1343"/>
      <c r="AQ440" s="850"/>
      <c r="AR440" s="850"/>
      <c r="AS440" s="260"/>
      <c r="AT440" s="850"/>
      <c r="AU440" s="1343"/>
      <c r="AV440" s="850"/>
      <c r="AW440" s="850"/>
      <c r="AX440" s="1343"/>
      <c r="AY440" s="850"/>
      <c r="AZ440" s="850"/>
      <c r="BA440" s="1343"/>
      <c r="BB440" s="260"/>
      <c r="BC440" s="1343"/>
      <c r="BD440" s="1328"/>
      <c r="BE440" s="1343"/>
      <c r="BF440" s="803"/>
      <c r="BG440" s="1343"/>
      <c r="BH440" s="1343"/>
      <c r="BI440" s="803"/>
      <c r="BJ440" s="803"/>
      <c r="BK440" s="803"/>
      <c r="BL440" s="1343"/>
      <c r="BM440" s="1357"/>
      <c r="BN440" s="1320"/>
      <c r="BO440" s="1357"/>
      <c r="BP440" s="1357"/>
      <c r="BQ440" s="1357"/>
      <c r="BR440" s="1343"/>
      <c r="BS440" s="1012"/>
      <c r="BT440" s="819"/>
      <c r="BU440" s="819"/>
      <c r="BV440" s="819"/>
      <c r="BW440" s="259"/>
      <c r="BX440" s="1304"/>
      <c r="BY440" s="1305"/>
      <c r="BZ440" s="1306"/>
      <c r="CA440" s="687"/>
      <c r="CD440" s="1073"/>
      <c r="ED440" s="1073"/>
    </row>
    <row r="441" spans="1:134" s="1510" customFormat="1" ht="26.45" hidden="1" customHeight="1">
      <c r="A441" s="841"/>
      <c r="B441" s="1034"/>
      <c r="C441" s="1007"/>
      <c r="D441" s="841"/>
      <c r="E441" s="841"/>
      <c r="F441" s="841"/>
      <c r="G441" s="841"/>
      <c r="H441" s="841"/>
      <c r="I441" s="841"/>
      <c r="J441" s="1009"/>
      <c r="K441" s="1009"/>
      <c r="L441" s="885"/>
      <c r="M441" s="885"/>
      <c r="N441" s="885"/>
      <c r="O441" s="885"/>
      <c r="P441" s="885"/>
      <c r="Q441" s="885"/>
      <c r="R441" s="885"/>
      <c r="S441" s="885"/>
      <c r="T441" s="885"/>
      <c r="U441" s="885"/>
      <c r="V441" s="885"/>
      <c r="W441" s="885"/>
      <c r="X441" s="885"/>
      <c r="Y441" s="885"/>
      <c r="Z441" s="885"/>
      <c r="AA441" s="885"/>
      <c r="AB441" s="885"/>
      <c r="AC441" s="885"/>
      <c r="AD441" s="885"/>
      <c r="AE441" s="885"/>
      <c r="AF441" s="885"/>
      <c r="AG441" s="885"/>
      <c r="AH441" s="885"/>
      <c r="AI441" s="885"/>
      <c r="AJ441" s="885"/>
      <c r="AK441" s="885"/>
      <c r="AL441" s="885"/>
      <c r="AM441" s="885"/>
      <c r="AN441" s="885"/>
      <c r="AO441" s="885"/>
      <c r="AP441" s="885"/>
      <c r="AQ441" s="885"/>
      <c r="AR441" s="885"/>
      <c r="AS441" s="885"/>
      <c r="AT441" s="885"/>
      <c r="AU441" s="885"/>
      <c r="AV441" s="885"/>
      <c r="AW441" s="885"/>
      <c r="AX441" s="885"/>
      <c r="AY441" s="885"/>
      <c r="AZ441" s="885"/>
      <c r="BA441" s="885"/>
      <c r="BB441" s="885"/>
      <c r="BC441" s="885"/>
      <c r="BD441" s="885"/>
      <c r="BE441" s="885"/>
      <c r="BF441" s="885"/>
      <c r="BG441" s="885"/>
      <c r="BH441" s="885"/>
      <c r="BI441" s="885"/>
      <c r="BJ441" s="885"/>
      <c r="BK441" s="885"/>
      <c r="BL441" s="885"/>
      <c r="BM441" s="1325"/>
      <c r="BN441" s="1325"/>
      <c r="BO441" s="1325"/>
      <c r="BP441" s="1325"/>
      <c r="BQ441" s="1325"/>
      <c r="BR441" s="885"/>
      <c r="BS441" s="847"/>
      <c r="BT441" s="847"/>
      <c r="BU441" s="1007"/>
      <c r="BV441" s="1007"/>
      <c r="BW441" s="841"/>
      <c r="BX441" s="1304"/>
      <c r="BY441" s="1305"/>
      <c r="BZ441" s="1306"/>
      <c r="CA441" s="724"/>
      <c r="CD441" s="1073"/>
      <c r="ED441" s="1073"/>
    </row>
    <row r="442" spans="1:134" s="1500" customFormat="1" ht="75" hidden="1" customHeight="1">
      <c r="A442" s="1515"/>
      <c r="B442" s="1056"/>
      <c r="C442" s="819"/>
      <c r="D442" s="259"/>
      <c r="E442" s="259"/>
      <c r="F442" s="259"/>
      <c r="G442" s="818"/>
      <c r="H442" s="259"/>
      <c r="I442" s="259"/>
      <c r="J442" s="909"/>
      <c r="K442" s="909"/>
      <c r="L442" s="1343"/>
      <c r="M442" s="850"/>
      <c r="N442" s="1343"/>
      <c r="O442" s="850"/>
      <c r="P442" s="1343"/>
      <c r="Q442" s="260"/>
      <c r="R442" s="850"/>
      <c r="S442" s="1343"/>
      <c r="T442" s="850"/>
      <c r="U442" s="850"/>
      <c r="V442" s="850"/>
      <c r="W442" s="850"/>
      <c r="X442" s="1343"/>
      <c r="Y442" s="850"/>
      <c r="Z442" s="850"/>
      <c r="AA442" s="850"/>
      <c r="AB442" s="850"/>
      <c r="AC442" s="1343"/>
      <c r="AD442" s="850"/>
      <c r="AE442" s="850"/>
      <c r="AF442" s="850"/>
      <c r="AG442" s="850"/>
      <c r="AH442" s="1343"/>
      <c r="AI442" s="850"/>
      <c r="AJ442" s="1343"/>
      <c r="AK442" s="850"/>
      <c r="AL442" s="850"/>
      <c r="AM442" s="1343"/>
      <c r="AN442" s="1343"/>
      <c r="AO442" s="850"/>
      <c r="AP442" s="1343"/>
      <c r="AQ442" s="850"/>
      <c r="AR442" s="850"/>
      <c r="AS442" s="260"/>
      <c r="AT442" s="850"/>
      <c r="AU442" s="1343"/>
      <c r="AV442" s="850"/>
      <c r="AW442" s="850"/>
      <c r="AX442" s="1343"/>
      <c r="AY442" s="850"/>
      <c r="AZ442" s="850"/>
      <c r="BA442" s="1343"/>
      <c r="BB442" s="260"/>
      <c r="BC442" s="1343"/>
      <c r="BD442" s="1328"/>
      <c r="BE442" s="1343"/>
      <c r="BF442" s="803"/>
      <c r="BG442" s="1343"/>
      <c r="BH442" s="1343"/>
      <c r="BI442" s="803"/>
      <c r="BJ442" s="1356"/>
      <c r="BK442" s="803"/>
      <c r="BL442" s="1343"/>
      <c r="BM442" s="1357"/>
      <c r="BN442" s="1320"/>
      <c r="BO442" s="1357"/>
      <c r="BP442" s="1357"/>
      <c r="BQ442" s="1357"/>
      <c r="BR442" s="1343"/>
      <c r="BS442" s="1012"/>
      <c r="BT442" s="621"/>
      <c r="BU442" s="621"/>
      <c r="BV442" s="621"/>
      <c r="BW442" s="259"/>
      <c r="BX442" s="1304"/>
      <c r="BY442" s="1305"/>
      <c r="BZ442" s="1306"/>
      <c r="CA442" s="687"/>
      <c r="CD442" s="1073"/>
      <c r="ED442" s="1073"/>
    </row>
    <row r="443" spans="1:134" s="1500" customFormat="1" ht="15.95" hidden="1" customHeight="1">
      <c r="A443" s="257"/>
      <c r="B443" s="1355"/>
      <c r="C443" s="819"/>
      <c r="D443" s="259"/>
      <c r="E443" s="259"/>
      <c r="F443" s="259"/>
      <c r="G443" s="259"/>
      <c r="H443" s="259"/>
      <c r="I443" s="259"/>
      <c r="J443" s="259"/>
      <c r="K443" s="259"/>
      <c r="L443" s="910"/>
      <c r="M443" s="1012"/>
      <c r="N443" s="1012"/>
      <c r="O443" s="1012"/>
      <c r="P443" s="855"/>
      <c r="Q443" s="855"/>
      <c r="R443" s="1012"/>
      <c r="S443" s="1012"/>
      <c r="T443" s="1012"/>
      <c r="U443" s="1012"/>
      <c r="V443" s="1012"/>
      <c r="W443" s="1012"/>
      <c r="X443" s="923"/>
      <c r="Y443" s="1012"/>
      <c r="Z443" s="1012"/>
      <c r="AA443" s="1012"/>
      <c r="AB443" s="1012"/>
      <c r="AC443" s="923"/>
      <c r="AD443" s="1012"/>
      <c r="AE443" s="1012"/>
      <c r="AF443" s="1012"/>
      <c r="AG443" s="1012"/>
      <c r="AH443" s="923"/>
      <c r="AI443" s="1012"/>
      <c r="AJ443" s="1012"/>
      <c r="AK443" s="1012"/>
      <c r="AL443" s="1012"/>
      <c r="AM443" s="923"/>
      <c r="AN443" s="923"/>
      <c r="AO443" s="1012"/>
      <c r="AP443" s="923"/>
      <c r="AQ443" s="1012"/>
      <c r="AR443" s="1012"/>
      <c r="AS443" s="877">
        <f t="shared" si="155"/>
        <v>0</v>
      </c>
      <c r="AT443" s="1012"/>
      <c r="AU443" s="923"/>
      <c r="AV443" s="1012"/>
      <c r="AW443" s="1012"/>
      <c r="AX443" s="1012"/>
      <c r="AY443" s="1012"/>
      <c r="AZ443" s="1012"/>
      <c r="BA443" s="923"/>
      <c r="BB443" s="855"/>
      <c r="BC443" s="1012"/>
      <c r="BD443" s="1427"/>
      <c r="BE443" s="1012"/>
      <c r="BF443" s="819"/>
      <c r="BG443" s="1012"/>
      <c r="BH443" s="1012"/>
      <c r="BI443" s="1369"/>
      <c r="BJ443" s="1020"/>
      <c r="BK443" s="1020"/>
      <c r="BL443" s="1020"/>
      <c r="BM443" s="1516"/>
      <c r="BN443" s="1020"/>
      <c r="BO443" s="1020"/>
      <c r="BP443" s="1020"/>
      <c r="BQ443" s="1020"/>
      <c r="BR443" s="1012"/>
      <c r="BS443" s="1012"/>
      <c r="BT443" s="1020"/>
      <c r="BU443" s="819"/>
      <c r="BV443" s="819"/>
      <c r="BW443" s="259"/>
      <c r="BX443" s="1517">
        <f t="shared" si="153"/>
        <v>0</v>
      </c>
      <c r="BY443" s="1305"/>
      <c r="BZ443" s="1306"/>
      <c r="CA443" s="547">
        <f>(L443-L443*20%)*35%</f>
        <v>0</v>
      </c>
      <c r="ED443" s="1073"/>
    </row>
    <row r="444" spans="1:134">
      <c r="A444" s="1018"/>
      <c r="B444" s="1018"/>
      <c r="C444" s="1020"/>
      <c r="D444" s="922"/>
      <c r="E444" s="922"/>
      <c r="F444" s="922"/>
      <c r="G444" s="922"/>
      <c r="H444" s="922"/>
      <c r="I444" s="1063"/>
      <c r="J444" s="1018"/>
      <c r="K444" s="1018"/>
      <c r="L444" s="923"/>
      <c r="M444" s="923"/>
      <c r="N444" s="923"/>
      <c r="O444" s="923"/>
      <c r="P444" s="923"/>
      <c r="Q444" s="923"/>
      <c r="R444" s="923"/>
      <c r="S444" s="923"/>
      <c r="T444" s="923"/>
      <c r="U444" s="923"/>
      <c r="V444" s="923"/>
      <c r="W444" s="923"/>
      <c r="X444" s="923">
        <f>Y444+Z444+AA444+AB444</f>
        <v>0</v>
      </c>
      <c r="Y444" s="923"/>
      <c r="Z444" s="923"/>
      <c r="AA444" s="923"/>
      <c r="AB444" s="923"/>
      <c r="AC444" s="923">
        <f>AD444+AE444+AF444+AG444</f>
        <v>0</v>
      </c>
      <c r="AD444" s="923"/>
      <c r="AE444" s="923"/>
      <c r="AF444" s="923"/>
      <c r="AG444" s="923"/>
      <c r="AH444" s="923">
        <f>AI444+AJ444+AK444+AL444</f>
        <v>0</v>
      </c>
      <c r="AI444" s="923"/>
      <c r="AJ444" s="923"/>
      <c r="AK444" s="923"/>
      <c r="AL444" s="923"/>
      <c r="AM444" s="923"/>
      <c r="AN444" s="923">
        <f>AO444+AP444+AQ444+AR444</f>
        <v>0</v>
      </c>
      <c r="AO444" s="923"/>
      <c r="AP444" s="923">
        <f>S444-(Z444)</f>
        <v>0</v>
      </c>
      <c r="AQ444" s="923"/>
      <c r="AR444" s="923"/>
      <c r="AS444" s="923">
        <f>AT444+AU444+AV444+AW444</f>
        <v>0</v>
      </c>
      <c r="AT444" s="923"/>
      <c r="AU444" s="923">
        <f>X444-(AE444)</f>
        <v>0</v>
      </c>
      <c r="AV444" s="923"/>
      <c r="AW444" s="923"/>
      <c r="AX444" s="923"/>
      <c r="AY444" s="923"/>
      <c r="AZ444" s="923"/>
      <c r="BA444" s="923"/>
      <c r="BB444" s="923"/>
      <c r="BC444" s="923"/>
      <c r="BD444" s="923"/>
      <c r="BE444" s="923"/>
      <c r="BF444" s="923"/>
      <c r="BG444" s="923"/>
      <c r="BH444" s="923"/>
      <c r="BI444" s="1020"/>
      <c r="BJ444" s="1020"/>
      <c r="BK444" s="1020"/>
      <c r="BL444" s="1020"/>
      <c r="BM444" s="1516"/>
      <c r="BN444" s="1020"/>
      <c r="BO444" s="1020"/>
      <c r="BP444" s="1020"/>
      <c r="BQ444" s="1020"/>
      <c r="BR444" s="1020"/>
      <c r="BS444" s="1020"/>
      <c r="BT444" s="1020"/>
      <c r="BU444" s="819"/>
      <c r="BV444" s="819"/>
      <c r="BW444" s="1107"/>
      <c r="BY444" s="1305"/>
      <c r="BZ444" s="1306"/>
    </row>
    <row r="445" spans="1:134" hidden="1">
      <c r="I445" s="756"/>
      <c r="L445" s="656"/>
      <c r="M445" s="656"/>
      <c r="N445" s="656"/>
      <c r="O445" s="656"/>
      <c r="P445" s="656"/>
      <c r="Q445" s="656"/>
      <c r="R445" s="656"/>
      <c r="S445" s="656"/>
      <c r="T445" s="656"/>
      <c r="U445" s="656"/>
      <c r="V445" s="656"/>
      <c r="W445" s="656"/>
      <c r="X445" s="656"/>
      <c r="Y445" s="656"/>
      <c r="Z445" s="656"/>
      <c r="AA445" s="656"/>
      <c r="AB445" s="656"/>
      <c r="AC445" s="656"/>
      <c r="AD445" s="656"/>
      <c r="AE445" s="656"/>
      <c r="AF445" s="656"/>
      <c r="AG445" s="656"/>
      <c r="AH445" s="656"/>
      <c r="AI445" s="656"/>
      <c r="AJ445" s="656"/>
      <c r="AK445" s="656"/>
      <c r="AL445" s="656"/>
      <c r="AM445" s="656"/>
      <c r="AN445" s="656"/>
      <c r="AO445" s="656"/>
      <c r="AP445" s="656"/>
      <c r="AQ445" s="656"/>
      <c r="AR445" s="656"/>
      <c r="AS445" s="656"/>
      <c r="AT445" s="656"/>
      <c r="AU445" s="656"/>
      <c r="AV445" s="656"/>
      <c r="AW445" s="656"/>
      <c r="AX445" s="656"/>
      <c r="AY445" s="656"/>
      <c r="AZ445" s="656"/>
      <c r="BA445" s="656"/>
      <c r="BB445" s="656"/>
      <c r="BC445" s="656"/>
      <c r="BD445" s="656"/>
      <c r="BE445" s="656"/>
      <c r="BF445" s="656"/>
      <c r="BG445" s="656"/>
      <c r="BH445" s="656"/>
      <c r="BI445" s="1292"/>
      <c r="BJ445" s="1292"/>
      <c r="BK445" s="1292"/>
      <c r="BL445" s="1292"/>
      <c r="BM445" s="1292"/>
      <c r="BN445" s="1292"/>
      <c r="BO445" s="1292"/>
      <c r="BP445" s="1292"/>
      <c r="BQ445" s="1292"/>
      <c r="BR445" s="1292"/>
      <c r="BS445" s="1292"/>
      <c r="BT445" s="1292"/>
      <c r="BU445" s="1292"/>
      <c r="BV445" s="1292"/>
    </row>
    <row r="446" spans="1:134" hidden="1">
      <c r="B446" s="227" t="s">
        <v>1874</v>
      </c>
      <c r="C446" s="663"/>
      <c r="E446" s="161"/>
      <c r="F446" s="161"/>
      <c r="G446" s="161"/>
      <c r="I446" s="161"/>
      <c r="BI446" s="161"/>
      <c r="BJ446" s="161"/>
      <c r="BK446" s="161"/>
      <c r="BL446" s="161"/>
      <c r="BM446" s="161"/>
      <c r="BN446" s="161"/>
      <c r="BO446" s="161"/>
      <c r="BP446" s="161"/>
      <c r="BQ446" s="161"/>
      <c r="BR446" s="161"/>
      <c r="BS446" s="161"/>
      <c r="BT446" s="161"/>
      <c r="BU446" s="161"/>
      <c r="BV446" s="161"/>
      <c r="BW446" s="161"/>
      <c r="BX446" s="161"/>
      <c r="BY446" s="161"/>
    </row>
    <row r="447" spans="1:134" hidden="1">
      <c r="B447" s="161" t="s">
        <v>1875</v>
      </c>
      <c r="C447" s="663"/>
      <c r="E447" s="161"/>
      <c r="F447" s="161"/>
      <c r="G447" s="161"/>
      <c r="I447" s="161"/>
      <c r="BI447" s="161"/>
      <c r="BJ447" s="161"/>
      <c r="BK447" s="161"/>
      <c r="BL447" s="161"/>
      <c r="BM447" s="161"/>
      <c r="BN447" s="161"/>
      <c r="BO447" s="161"/>
      <c r="BP447" s="161"/>
      <c r="BQ447" s="161"/>
      <c r="BR447" s="161"/>
      <c r="BS447" s="161"/>
      <c r="BT447" s="161"/>
      <c r="BU447" s="161"/>
      <c r="BV447" s="161"/>
      <c r="BW447" s="161"/>
      <c r="BX447" s="161"/>
      <c r="BY447" s="161"/>
    </row>
    <row r="448" spans="1:134" hidden="1">
      <c r="I448" s="756"/>
      <c r="L448" s="656"/>
      <c r="M448" s="656"/>
      <c r="N448" s="656"/>
      <c r="O448" s="656"/>
      <c r="P448" s="656"/>
      <c r="Q448" s="656"/>
      <c r="R448" s="656"/>
      <c r="S448" s="656"/>
      <c r="T448" s="656"/>
      <c r="U448" s="656"/>
      <c r="V448" s="656"/>
      <c r="W448" s="656"/>
      <c r="X448" s="656"/>
      <c r="Y448" s="656"/>
      <c r="Z448" s="656"/>
      <c r="AA448" s="656"/>
      <c r="AB448" s="656"/>
      <c r="AC448" s="656"/>
      <c r="AD448" s="656"/>
      <c r="AE448" s="656"/>
      <c r="AF448" s="656"/>
      <c r="AG448" s="656"/>
      <c r="AH448" s="656"/>
      <c r="AI448" s="656"/>
      <c r="AJ448" s="656"/>
      <c r="AK448" s="656"/>
      <c r="AL448" s="656"/>
      <c r="AM448" s="656"/>
      <c r="AN448" s="656"/>
      <c r="AO448" s="656"/>
      <c r="AP448" s="656"/>
      <c r="AQ448" s="656"/>
      <c r="AR448" s="656"/>
      <c r="AS448" s="656"/>
      <c r="AT448" s="656"/>
      <c r="AU448" s="656"/>
      <c r="AV448" s="656"/>
      <c r="AW448" s="656"/>
      <c r="AX448" s="656"/>
      <c r="AY448" s="656"/>
      <c r="AZ448" s="656"/>
      <c r="BA448" s="656"/>
      <c r="BB448" s="656"/>
      <c r="BC448" s="656"/>
      <c r="BD448" s="656"/>
      <c r="BE448" s="656"/>
      <c r="BF448" s="656"/>
      <c r="BG448" s="656"/>
      <c r="BH448" s="656"/>
      <c r="BI448" s="1292"/>
      <c r="BJ448" s="1292"/>
      <c r="BK448" s="1292"/>
      <c r="BL448" s="1292"/>
      <c r="BM448" s="1292"/>
      <c r="BN448" s="1292"/>
      <c r="BO448" s="1292"/>
      <c r="BP448" s="1292"/>
      <c r="BQ448" s="1292"/>
      <c r="BR448" s="1292"/>
      <c r="BS448" s="1292"/>
      <c r="BT448" s="1292"/>
      <c r="BU448" s="1292"/>
      <c r="BV448" s="1292"/>
    </row>
    <row r="449" spans="1:78" ht="15.75">
      <c r="B449" s="146"/>
      <c r="C449" s="663"/>
      <c r="E449" s="161"/>
      <c r="F449" s="161"/>
      <c r="G449" s="1518"/>
      <c r="I449" s="161"/>
      <c r="AN449" s="2927" t="s">
        <v>1950</v>
      </c>
      <c r="AO449" s="2927"/>
      <c r="AP449" s="2927"/>
      <c r="AQ449" s="2927"/>
      <c r="AR449" s="2927"/>
      <c r="AS449" s="2927"/>
      <c r="AT449" s="2927"/>
      <c r="AU449" s="2927"/>
      <c r="AV449" s="2927"/>
      <c r="BI449" s="161"/>
      <c r="BJ449" s="161"/>
      <c r="BK449" s="161"/>
      <c r="BL449" s="161"/>
      <c r="BM449" s="161"/>
      <c r="BN449" s="161"/>
      <c r="BO449" s="161"/>
      <c r="BP449" s="161"/>
      <c r="BQ449" s="161"/>
      <c r="BR449" s="161"/>
      <c r="BS449" s="161"/>
      <c r="BT449" s="161"/>
      <c r="BU449" s="161"/>
      <c r="BV449" s="161"/>
      <c r="BW449" s="161"/>
      <c r="BX449" s="161"/>
      <c r="BY449" s="161"/>
      <c r="BZ449" s="161"/>
    </row>
    <row r="450" spans="1:78" s="405" customFormat="1" ht="18.75" hidden="1">
      <c r="C450" s="1519"/>
      <c r="D450" s="1519"/>
      <c r="G450" s="1520"/>
      <c r="H450" s="1519"/>
      <c r="AN450" s="1521"/>
      <c r="AO450" s="1521"/>
      <c r="AP450" s="1521"/>
      <c r="AQ450" s="1521"/>
      <c r="AR450" s="1521"/>
      <c r="AS450" s="1521"/>
      <c r="AT450" s="1521"/>
      <c r="AU450" s="1521"/>
      <c r="AV450" s="1521"/>
      <c r="BL450" s="2928" t="s">
        <v>1951</v>
      </c>
      <c r="BM450" s="2928"/>
      <c r="BN450" s="2928"/>
      <c r="BO450" s="2928"/>
      <c r="BP450" s="2928"/>
      <c r="BQ450" s="2928"/>
      <c r="BR450" s="2928"/>
      <c r="BS450" s="2928"/>
      <c r="BT450" s="2928"/>
      <c r="BU450" s="2928"/>
      <c r="BV450" s="2928"/>
      <c r="BW450" s="2928"/>
    </row>
    <row r="451" spans="1:78" s="405" customFormat="1" ht="38.1" hidden="1" customHeight="1">
      <c r="A451" s="2929" t="s">
        <v>1952</v>
      </c>
      <c r="B451" s="2929"/>
      <c r="C451" s="2929"/>
      <c r="D451" s="2929"/>
      <c r="E451" s="2929"/>
      <c r="G451" s="2929" t="s">
        <v>1953</v>
      </c>
      <c r="H451" s="2929"/>
      <c r="I451" s="2929"/>
      <c r="J451" s="2929"/>
      <c r="K451" s="2929"/>
      <c r="AN451" s="2929" t="s">
        <v>1954</v>
      </c>
      <c r="AO451" s="2929"/>
      <c r="AP451" s="2929"/>
      <c r="AQ451" s="2929"/>
      <c r="AR451" s="2929"/>
      <c r="AS451" s="2929"/>
      <c r="AT451" s="2929"/>
      <c r="AU451" s="2929"/>
      <c r="AV451" s="2929"/>
      <c r="BL451" s="2929" t="s">
        <v>1954</v>
      </c>
      <c r="BM451" s="2929"/>
      <c r="BN451" s="2929"/>
      <c r="BO451" s="2929"/>
      <c r="BP451" s="2929"/>
      <c r="BQ451" s="2929"/>
      <c r="BR451" s="2929"/>
      <c r="BS451" s="2929"/>
      <c r="BT451" s="2929"/>
      <c r="BU451" s="2929"/>
      <c r="BV451" s="2929"/>
      <c r="BW451" s="2929"/>
    </row>
    <row r="452" spans="1:78" hidden="1">
      <c r="I452" s="756"/>
      <c r="L452" s="656"/>
      <c r="M452" s="656"/>
      <c r="N452" s="656"/>
      <c r="O452" s="656"/>
      <c r="P452" s="656"/>
      <c r="Q452" s="656"/>
      <c r="R452" s="656"/>
      <c r="S452" s="656"/>
      <c r="T452" s="656"/>
      <c r="U452" s="656"/>
      <c r="V452" s="656"/>
      <c r="W452" s="656"/>
      <c r="X452" s="656"/>
      <c r="Y452" s="656"/>
      <c r="Z452" s="656"/>
      <c r="AA452" s="656"/>
      <c r="AB452" s="656"/>
      <c r="AC452" s="656"/>
      <c r="AD452" s="656"/>
      <c r="AE452" s="656"/>
      <c r="AF452" s="656"/>
      <c r="AG452" s="656"/>
      <c r="AH452" s="656"/>
      <c r="AI452" s="656"/>
      <c r="AJ452" s="656"/>
      <c r="AK452" s="656"/>
      <c r="AL452" s="656"/>
      <c r="AM452" s="656"/>
      <c r="AN452" s="656"/>
      <c r="AO452" s="656"/>
      <c r="AP452" s="656"/>
      <c r="AQ452" s="656"/>
      <c r="AR452" s="656"/>
      <c r="AS452" s="656"/>
      <c r="AT452" s="656"/>
      <c r="AU452" s="656"/>
      <c r="AV452" s="656"/>
      <c r="AW452" s="656"/>
      <c r="AX452" s="656"/>
      <c r="AY452" s="656"/>
      <c r="AZ452" s="656"/>
      <c r="BA452" s="656"/>
      <c r="BB452" s="656"/>
      <c r="BC452" s="656"/>
      <c r="BD452" s="656"/>
      <c r="BE452" s="656"/>
      <c r="BF452" s="656"/>
      <c r="BG452" s="656"/>
      <c r="BH452" s="656"/>
      <c r="BI452" s="1292"/>
      <c r="BJ452" s="1292"/>
      <c r="BK452" s="1292"/>
      <c r="BL452" s="1292"/>
      <c r="BM452" s="1292"/>
      <c r="BN452" s="1292"/>
      <c r="BO452" s="1292"/>
      <c r="BP452" s="1292"/>
      <c r="BQ452" s="1292"/>
      <c r="BR452" s="1292"/>
      <c r="BS452" s="1292"/>
      <c r="BT452" s="1292"/>
      <c r="BU452" s="1292"/>
      <c r="BV452" s="1292"/>
    </row>
    <row r="453" spans="1:78" hidden="1"/>
  </sheetData>
  <mergeCells count="81">
    <mergeCell ref="AN449:AV449"/>
    <mergeCell ref="BL450:BW450"/>
    <mergeCell ref="A451:E451"/>
    <mergeCell ref="G451:K451"/>
    <mergeCell ref="AN451:AV451"/>
    <mergeCell ref="BL451:BW451"/>
    <mergeCell ref="BI9:BI12"/>
    <mergeCell ref="AU11:AU12"/>
    <mergeCell ref="AV11:AV12"/>
    <mergeCell ref="AW11:AW12"/>
    <mergeCell ref="AX11:AX12"/>
    <mergeCell ref="AY11:AZ11"/>
    <mergeCell ref="X9:AB12"/>
    <mergeCell ref="BR11:BR12"/>
    <mergeCell ref="AL11:AL12"/>
    <mergeCell ref="AO11:AO12"/>
    <mergeCell ref="AP11:AP12"/>
    <mergeCell ref="AQ11:AQ12"/>
    <mergeCell ref="AR11:AR12"/>
    <mergeCell ref="AT11:AT12"/>
    <mergeCell ref="BP9:BP12"/>
    <mergeCell ref="BQ9:BQ12"/>
    <mergeCell ref="BR9:BT10"/>
    <mergeCell ref="BA9:BA12"/>
    <mergeCell ref="BB9:BC11"/>
    <mergeCell ref="BD9:BE11"/>
    <mergeCell ref="BF9:BG11"/>
    <mergeCell ref="BH9:BH12"/>
    <mergeCell ref="AC9:AC12"/>
    <mergeCell ref="AH9:AH12"/>
    <mergeCell ref="AM9:AM12"/>
    <mergeCell ref="AN9:AN12"/>
    <mergeCell ref="AS9:AW9"/>
    <mergeCell ref="BU9:BU12"/>
    <mergeCell ref="BV9:BV12"/>
    <mergeCell ref="BW9:BW12"/>
    <mergeCell ref="BS11:BT11"/>
    <mergeCell ref="BJ9:BJ12"/>
    <mergeCell ref="BK9:BK12"/>
    <mergeCell ref="BL9:BL12"/>
    <mergeCell ref="BM9:BM12"/>
    <mergeCell ref="BN9:BN12"/>
    <mergeCell ref="BO9:BO12"/>
    <mergeCell ref="L10:N10"/>
    <mergeCell ref="AX9:AZ10"/>
    <mergeCell ref="AD10:AG10"/>
    <mergeCell ref="AI10:AL10"/>
    <mergeCell ref="AO10:AR10"/>
    <mergeCell ref="AS10:AS12"/>
    <mergeCell ref="AT10:AW10"/>
    <mergeCell ref="L11:L12"/>
    <mergeCell ref="N11:N12"/>
    <mergeCell ref="AD11:AD12"/>
    <mergeCell ref="AE11:AE12"/>
    <mergeCell ref="AF11:AF12"/>
    <mergeCell ref="AG11:AG12"/>
    <mergeCell ref="AI11:AI12"/>
    <mergeCell ref="AJ11:AJ12"/>
    <mergeCell ref="AK11:AK12"/>
    <mergeCell ref="A7:BW7"/>
    <mergeCell ref="T8:BW8"/>
    <mergeCell ref="A9:A12"/>
    <mergeCell ref="B9:B12"/>
    <mergeCell ref="C9:C12"/>
    <mergeCell ref="D9:D12"/>
    <mergeCell ref="E9:E12"/>
    <mergeCell ref="F9:F12"/>
    <mergeCell ref="G9:G12"/>
    <mergeCell ref="H9:H12"/>
    <mergeCell ref="I9:I12"/>
    <mergeCell ref="J9:J12"/>
    <mergeCell ref="K9:N9"/>
    <mergeCell ref="O9:O12"/>
    <mergeCell ref="P9:W12"/>
    <mergeCell ref="K10:K12"/>
    <mergeCell ref="A6:BW6"/>
    <mergeCell ref="A1:BW1"/>
    <mergeCell ref="A2:BW2"/>
    <mergeCell ref="A3:BW3"/>
    <mergeCell ref="A4:BW4"/>
    <mergeCell ref="A5:BW5"/>
  </mergeCells>
  <conditionalFormatting sqref="L292:N292">
    <cfRule type="cellIs" dxfId="17" priority="9" operator="equal">
      <formula>0</formula>
    </cfRule>
  </conditionalFormatting>
  <conditionalFormatting sqref="BL165:BL167">
    <cfRule type="cellIs" dxfId="16" priority="6" operator="equal">
      <formula>0</formula>
    </cfRule>
  </conditionalFormatting>
  <conditionalFormatting sqref="BL224:BM224 BL226:BL228">
    <cfRule type="cellIs" dxfId="15" priority="5" operator="equal">
      <formula>0</formula>
    </cfRule>
  </conditionalFormatting>
  <conditionalFormatting sqref="BM165">
    <cfRule type="cellIs" dxfId="14" priority="7" operator="equal">
      <formula>0</formula>
    </cfRule>
  </conditionalFormatting>
  <conditionalFormatting sqref="BM167">
    <cfRule type="cellIs" dxfId="13" priority="8" operator="equal">
      <formula>0</formula>
    </cfRule>
  </conditionalFormatting>
  <conditionalFormatting sqref="BM228">
    <cfRule type="cellIs" dxfId="12" priority="12" operator="equal">
      <formula>0</formula>
    </cfRule>
  </conditionalFormatting>
  <conditionalFormatting sqref="BO165:BQ165">
    <cfRule type="cellIs" dxfId="11" priority="1" operator="equal">
      <formula>0</formula>
    </cfRule>
  </conditionalFormatting>
  <conditionalFormatting sqref="BO167:BQ167">
    <cfRule type="cellIs" dxfId="10" priority="2" operator="equal">
      <formula>0</formula>
    </cfRule>
  </conditionalFormatting>
  <conditionalFormatting sqref="BO228:BQ228">
    <cfRule type="cellIs" dxfId="9" priority="4" operator="equal">
      <formula>0</formula>
    </cfRule>
  </conditionalFormatting>
  <conditionalFormatting sqref="BO224:BR224">
    <cfRule type="cellIs" dxfId="8" priority="3" operator="equal">
      <formula>0</formula>
    </cfRule>
  </conditionalFormatting>
  <conditionalFormatting sqref="BR165:BR167">
    <cfRule type="cellIs" dxfId="7" priority="11" operator="equal">
      <formula>0</formula>
    </cfRule>
  </conditionalFormatting>
  <conditionalFormatting sqref="BR226:BR228">
    <cfRule type="cellIs" dxfId="6" priority="10" operator="equal">
      <formula>0</formula>
    </cfRule>
  </conditionalFormatting>
  <pageMargins left="0.7" right="0.7" top="0.75" bottom="0.75" header="0.3" footer="0.3"/>
  <legacy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Z179"/>
  <sheetViews>
    <sheetView workbookViewId="0">
      <selection activeCell="N9" sqref="N9"/>
    </sheetView>
  </sheetViews>
  <sheetFormatPr defaultColWidth="9.375" defaultRowHeight="15.75"/>
  <cols>
    <col min="1" max="1" width="6.125" style="1685" customWidth="1"/>
    <col min="2" max="2" width="38.375" style="1525" customWidth="1"/>
    <col min="3" max="3" width="7.75" style="1525" hidden="1" customWidth="1"/>
    <col min="4" max="4" width="4.375" style="1525" hidden="1" customWidth="1"/>
    <col min="5" max="5" width="8.375" style="1685" customWidth="1"/>
    <col min="6" max="6" width="9.875" style="1523" customWidth="1"/>
    <col min="7" max="7" width="11.125" style="1685" customWidth="1"/>
    <col min="8" max="8" width="10.875" style="1523" customWidth="1"/>
    <col min="9" max="9" width="7.375" style="1523" hidden="1" customWidth="1"/>
    <col min="10" max="10" width="10.375" style="1523" hidden="1" customWidth="1"/>
    <col min="11" max="11" width="7.75" style="1523" customWidth="1"/>
    <col min="12" max="12" width="20.875" style="1685" customWidth="1"/>
    <col min="13" max="13" width="11.875" style="1686" customWidth="1"/>
    <col min="14" max="14" width="10.875" style="1686" customWidth="1"/>
    <col min="15" max="16" width="10.875" style="1686" hidden="1" customWidth="1"/>
    <col min="17" max="17" width="9.125" style="1686" hidden="1" customWidth="1"/>
    <col min="18" max="18" width="10.75" style="1687" hidden="1" customWidth="1"/>
    <col min="19" max="20" width="9.125" style="1523" hidden="1" customWidth="1"/>
    <col min="21" max="21" width="10.125" style="1523" hidden="1" customWidth="1"/>
    <col min="22" max="22" width="22" style="1523" hidden="1" customWidth="1"/>
    <col min="23" max="23" width="12.375" style="1523" hidden="1" customWidth="1"/>
    <col min="24" max="27" width="9.125" style="1523" hidden="1" customWidth="1"/>
    <col min="28" max="28" width="24.375" style="1523" customWidth="1"/>
    <col min="29" max="29" width="18" style="1523" hidden="1" customWidth="1"/>
    <col min="30" max="30" width="21.375" style="1523" hidden="1" customWidth="1"/>
    <col min="31" max="32" width="25.375" style="1523" hidden="1" customWidth="1"/>
    <col min="33" max="33" width="10.375" style="1531" customWidth="1"/>
    <col min="34" max="34" width="11.125" style="1531" hidden="1" customWidth="1"/>
    <col min="35" max="35" width="18" style="1523" hidden="1" customWidth="1"/>
    <col min="36" max="36" width="31" style="1523" hidden="1" customWidth="1"/>
    <col min="37" max="37" width="16.75" style="1523" hidden="1" customWidth="1"/>
    <col min="38" max="38" width="15.375" style="1523" hidden="1" customWidth="1"/>
    <col min="39" max="46" width="0" style="1523" hidden="1" customWidth="1"/>
    <col min="47" max="272" width="9.375" style="1523"/>
    <col min="273" max="273" width="6.125" style="1523" customWidth="1"/>
    <col min="274" max="274" width="34.875" style="1523" customWidth="1"/>
    <col min="275" max="275" width="8.375" style="1523" customWidth="1"/>
    <col min="276" max="276" width="9.875" style="1523" customWidth="1"/>
    <col min="277" max="277" width="13.375" style="1523" customWidth="1"/>
    <col min="278" max="278" width="10.875" style="1523" customWidth="1"/>
    <col min="279" max="279" width="7.375" style="1523" customWidth="1"/>
    <col min="280" max="280" width="10.375" style="1523" customWidth="1"/>
    <col min="281" max="281" width="11.875" style="1523" customWidth="1"/>
    <col min="282" max="282" width="20.375" style="1523" customWidth="1"/>
    <col min="283" max="286" width="10.875" style="1523" customWidth="1"/>
    <col min="287" max="287" width="9.125" style="1523" customWidth="1"/>
    <col min="288" max="288" width="10.75" style="1523" customWidth="1"/>
    <col min="289" max="289" width="9.125" style="1523" customWidth="1"/>
    <col min="290" max="290" width="12" style="1523" customWidth="1"/>
    <col min="291" max="291" width="9.375" style="1523"/>
    <col min="292" max="292" width="0" style="1523" hidden="1" customWidth="1"/>
    <col min="293" max="528" width="9.375" style="1523"/>
    <col min="529" max="529" width="6.125" style="1523" customWidth="1"/>
    <col min="530" max="530" width="34.875" style="1523" customWidth="1"/>
    <col min="531" max="531" width="8.375" style="1523" customWidth="1"/>
    <col min="532" max="532" width="9.875" style="1523" customWidth="1"/>
    <col min="533" max="533" width="13.375" style="1523" customWidth="1"/>
    <col min="534" max="534" width="10.875" style="1523" customWidth="1"/>
    <col min="535" max="535" width="7.375" style="1523" customWidth="1"/>
    <col min="536" max="536" width="10.375" style="1523" customWidth="1"/>
    <col min="537" max="537" width="11.875" style="1523" customWidth="1"/>
    <col min="538" max="538" width="20.375" style="1523" customWidth="1"/>
    <col min="539" max="542" width="10.875" style="1523" customWidth="1"/>
    <col min="543" max="543" width="9.125" style="1523" customWidth="1"/>
    <col min="544" max="544" width="10.75" style="1523" customWidth="1"/>
    <col min="545" max="545" width="9.125" style="1523" customWidth="1"/>
    <col min="546" max="546" width="12" style="1523" customWidth="1"/>
    <col min="547" max="547" width="9.375" style="1523"/>
    <col min="548" max="548" width="0" style="1523" hidden="1" customWidth="1"/>
    <col min="549" max="784" width="9.375" style="1523"/>
    <col min="785" max="785" width="6.125" style="1523" customWidth="1"/>
    <col min="786" max="786" width="34.875" style="1523" customWidth="1"/>
    <col min="787" max="787" width="8.375" style="1523" customWidth="1"/>
    <col min="788" max="788" width="9.875" style="1523" customWidth="1"/>
    <col min="789" max="789" width="13.375" style="1523" customWidth="1"/>
    <col min="790" max="790" width="10.875" style="1523" customWidth="1"/>
    <col min="791" max="791" width="7.375" style="1523" customWidth="1"/>
    <col min="792" max="792" width="10.375" style="1523" customWidth="1"/>
    <col min="793" max="793" width="11.875" style="1523" customWidth="1"/>
    <col min="794" max="794" width="20.375" style="1523" customWidth="1"/>
    <col min="795" max="798" width="10.875" style="1523" customWidth="1"/>
    <col min="799" max="799" width="9.125" style="1523" customWidth="1"/>
    <col min="800" max="800" width="10.75" style="1523" customWidth="1"/>
    <col min="801" max="801" width="9.125" style="1523" customWidth="1"/>
    <col min="802" max="802" width="12" style="1523" customWidth="1"/>
    <col min="803" max="803" width="9.375" style="1523"/>
    <col min="804" max="804" width="0" style="1523" hidden="1" customWidth="1"/>
    <col min="805" max="1040" width="9.375" style="1523"/>
    <col min="1041" max="1041" width="6.125" style="1523" customWidth="1"/>
    <col min="1042" max="1042" width="34.875" style="1523" customWidth="1"/>
    <col min="1043" max="1043" width="8.375" style="1523" customWidth="1"/>
    <col min="1044" max="1044" width="9.875" style="1523" customWidth="1"/>
    <col min="1045" max="1045" width="13.375" style="1523" customWidth="1"/>
    <col min="1046" max="1046" width="10.875" style="1523" customWidth="1"/>
    <col min="1047" max="1047" width="7.375" style="1523" customWidth="1"/>
    <col min="1048" max="1048" width="10.375" style="1523" customWidth="1"/>
    <col min="1049" max="1049" width="11.875" style="1523" customWidth="1"/>
    <col min="1050" max="1050" width="20.375" style="1523" customWidth="1"/>
    <col min="1051" max="1054" width="10.875" style="1523" customWidth="1"/>
    <col min="1055" max="1055" width="9.125" style="1523" customWidth="1"/>
    <col min="1056" max="1056" width="10.75" style="1523" customWidth="1"/>
    <col min="1057" max="1057" width="9.125" style="1523" customWidth="1"/>
    <col min="1058" max="1058" width="12" style="1523" customWidth="1"/>
    <col min="1059" max="1059" width="9.375" style="1523"/>
    <col min="1060" max="1060" width="0" style="1523" hidden="1" customWidth="1"/>
    <col min="1061" max="1296" width="9.375" style="1523"/>
    <col min="1297" max="1297" width="6.125" style="1523" customWidth="1"/>
    <col min="1298" max="1298" width="34.875" style="1523" customWidth="1"/>
    <col min="1299" max="1299" width="8.375" style="1523" customWidth="1"/>
    <col min="1300" max="1300" width="9.875" style="1523" customWidth="1"/>
    <col min="1301" max="1301" width="13.375" style="1523" customWidth="1"/>
    <col min="1302" max="1302" width="10.875" style="1523" customWidth="1"/>
    <col min="1303" max="1303" width="7.375" style="1523" customWidth="1"/>
    <col min="1304" max="1304" width="10.375" style="1523" customWidth="1"/>
    <col min="1305" max="1305" width="11.875" style="1523" customWidth="1"/>
    <col min="1306" max="1306" width="20.375" style="1523" customWidth="1"/>
    <col min="1307" max="1310" width="10.875" style="1523" customWidth="1"/>
    <col min="1311" max="1311" width="9.125" style="1523" customWidth="1"/>
    <col min="1312" max="1312" width="10.75" style="1523" customWidth="1"/>
    <col min="1313" max="1313" width="9.125" style="1523" customWidth="1"/>
    <col min="1314" max="1314" width="12" style="1523" customWidth="1"/>
    <col min="1315" max="1315" width="9.375" style="1523"/>
    <col min="1316" max="1316" width="0" style="1523" hidden="1" customWidth="1"/>
    <col min="1317" max="1552" width="9.375" style="1523"/>
    <col min="1553" max="1553" width="6.125" style="1523" customWidth="1"/>
    <col min="1554" max="1554" width="34.875" style="1523" customWidth="1"/>
    <col min="1555" max="1555" width="8.375" style="1523" customWidth="1"/>
    <col min="1556" max="1556" width="9.875" style="1523" customWidth="1"/>
    <col min="1557" max="1557" width="13.375" style="1523" customWidth="1"/>
    <col min="1558" max="1558" width="10.875" style="1523" customWidth="1"/>
    <col min="1559" max="1559" width="7.375" style="1523" customWidth="1"/>
    <col min="1560" max="1560" width="10.375" style="1523" customWidth="1"/>
    <col min="1561" max="1561" width="11.875" style="1523" customWidth="1"/>
    <col min="1562" max="1562" width="20.375" style="1523" customWidth="1"/>
    <col min="1563" max="1566" width="10.875" style="1523" customWidth="1"/>
    <col min="1567" max="1567" width="9.125" style="1523" customWidth="1"/>
    <col min="1568" max="1568" width="10.75" style="1523" customWidth="1"/>
    <col min="1569" max="1569" width="9.125" style="1523" customWidth="1"/>
    <col min="1570" max="1570" width="12" style="1523" customWidth="1"/>
    <col min="1571" max="1571" width="9.375" style="1523"/>
    <col min="1572" max="1572" width="0" style="1523" hidden="1" customWidth="1"/>
    <col min="1573" max="1808" width="9.375" style="1523"/>
    <col min="1809" max="1809" width="6.125" style="1523" customWidth="1"/>
    <col min="1810" max="1810" width="34.875" style="1523" customWidth="1"/>
    <col min="1811" max="1811" width="8.375" style="1523" customWidth="1"/>
    <col min="1812" max="1812" width="9.875" style="1523" customWidth="1"/>
    <col min="1813" max="1813" width="13.375" style="1523" customWidth="1"/>
    <col min="1814" max="1814" width="10.875" style="1523" customWidth="1"/>
    <col min="1815" max="1815" width="7.375" style="1523" customWidth="1"/>
    <col min="1816" max="1816" width="10.375" style="1523" customWidth="1"/>
    <col min="1817" max="1817" width="11.875" style="1523" customWidth="1"/>
    <col min="1818" max="1818" width="20.375" style="1523" customWidth="1"/>
    <col min="1819" max="1822" width="10.875" style="1523" customWidth="1"/>
    <col min="1823" max="1823" width="9.125" style="1523" customWidth="1"/>
    <col min="1824" max="1824" width="10.75" style="1523" customWidth="1"/>
    <col min="1825" max="1825" width="9.125" style="1523" customWidth="1"/>
    <col min="1826" max="1826" width="12" style="1523" customWidth="1"/>
    <col min="1827" max="1827" width="9.375" style="1523"/>
    <col min="1828" max="1828" width="0" style="1523" hidden="1" customWidth="1"/>
    <col min="1829" max="2064" width="9.375" style="1523"/>
    <col min="2065" max="2065" width="6.125" style="1523" customWidth="1"/>
    <col min="2066" max="2066" width="34.875" style="1523" customWidth="1"/>
    <col min="2067" max="2067" width="8.375" style="1523" customWidth="1"/>
    <col min="2068" max="2068" width="9.875" style="1523" customWidth="1"/>
    <col min="2069" max="2069" width="13.375" style="1523" customWidth="1"/>
    <col min="2070" max="2070" width="10.875" style="1523" customWidth="1"/>
    <col min="2071" max="2071" width="7.375" style="1523" customWidth="1"/>
    <col min="2072" max="2072" width="10.375" style="1523" customWidth="1"/>
    <col min="2073" max="2073" width="11.875" style="1523" customWidth="1"/>
    <col min="2074" max="2074" width="20.375" style="1523" customWidth="1"/>
    <col min="2075" max="2078" width="10.875" style="1523" customWidth="1"/>
    <col min="2079" max="2079" width="9.125" style="1523" customWidth="1"/>
    <col min="2080" max="2080" width="10.75" style="1523" customWidth="1"/>
    <col min="2081" max="2081" width="9.125" style="1523" customWidth="1"/>
    <col min="2082" max="2082" width="12" style="1523" customWidth="1"/>
    <col min="2083" max="2083" width="9.375" style="1523"/>
    <col min="2084" max="2084" width="0" style="1523" hidden="1" customWidth="1"/>
    <col min="2085" max="2320" width="9.375" style="1523"/>
    <col min="2321" max="2321" width="6.125" style="1523" customWidth="1"/>
    <col min="2322" max="2322" width="34.875" style="1523" customWidth="1"/>
    <col min="2323" max="2323" width="8.375" style="1523" customWidth="1"/>
    <col min="2324" max="2324" width="9.875" style="1523" customWidth="1"/>
    <col min="2325" max="2325" width="13.375" style="1523" customWidth="1"/>
    <col min="2326" max="2326" width="10.875" style="1523" customWidth="1"/>
    <col min="2327" max="2327" width="7.375" style="1523" customWidth="1"/>
    <col min="2328" max="2328" width="10.375" style="1523" customWidth="1"/>
    <col min="2329" max="2329" width="11.875" style="1523" customWidth="1"/>
    <col min="2330" max="2330" width="20.375" style="1523" customWidth="1"/>
    <col min="2331" max="2334" width="10.875" style="1523" customWidth="1"/>
    <col min="2335" max="2335" width="9.125" style="1523" customWidth="1"/>
    <col min="2336" max="2336" width="10.75" style="1523" customWidth="1"/>
    <col min="2337" max="2337" width="9.125" style="1523" customWidth="1"/>
    <col min="2338" max="2338" width="12" style="1523" customWidth="1"/>
    <col min="2339" max="2339" width="9.375" style="1523"/>
    <col min="2340" max="2340" width="0" style="1523" hidden="1" customWidth="1"/>
    <col min="2341" max="2576" width="9.375" style="1523"/>
    <col min="2577" max="2577" width="6.125" style="1523" customWidth="1"/>
    <col min="2578" max="2578" width="34.875" style="1523" customWidth="1"/>
    <col min="2579" max="2579" width="8.375" style="1523" customWidth="1"/>
    <col min="2580" max="2580" width="9.875" style="1523" customWidth="1"/>
    <col min="2581" max="2581" width="13.375" style="1523" customWidth="1"/>
    <col min="2582" max="2582" width="10.875" style="1523" customWidth="1"/>
    <col min="2583" max="2583" width="7.375" style="1523" customWidth="1"/>
    <col min="2584" max="2584" width="10.375" style="1523" customWidth="1"/>
    <col min="2585" max="2585" width="11.875" style="1523" customWidth="1"/>
    <col min="2586" max="2586" width="20.375" style="1523" customWidth="1"/>
    <col min="2587" max="2590" width="10.875" style="1523" customWidth="1"/>
    <col min="2591" max="2591" width="9.125" style="1523" customWidth="1"/>
    <col min="2592" max="2592" width="10.75" style="1523" customWidth="1"/>
    <col min="2593" max="2593" width="9.125" style="1523" customWidth="1"/>
    <col min="2594" max="2594" width="12" style="1523" customWidth="1"/>
    <col min="2595" max="2595" width="9.375" style="1523"/>
    <col min="2596" max="2596" width="0" style="1523" hidden="1" customWidth="1"/>
    <col min="2597" max="2832" width="9.375" style="1523"/>
    <col min="2833" max="2833" width="6.125" style="1523" customWidth="1"/>
    <col min="2834" max="2834" width="34.875" style="1523" customWidth="1"/>
    <col min="2835" max="2835" width="8.375" style="1523" customWidth="1"/>
    <col min="2836" max="2836" width="9.875" style="1523" customWidth="1"/>
    <col min="2837" max="2837" width="13.375" style="1523" customWidth="1"/>
    <col min="2838" max="2838" width="10.875" style="1523" customWidth="1"/>
    <col min="2839" max="2839" width="7.375" style="1523" customWidth="1"/>
    <col min="2840" max="2840" width="10.375" style="1523" customWidth="1"/>
    <col min="2841" max="2841" width="11.875" style="1523" customWidth="1"/>
    <col min="2842" max="2842" width="20.375" style="1523" customWidth="1"/>
    <col min="2843" max="2846" width="10.875" style="1523" customWidth="1"/>
    <col min="2847" max="2847" width="9.125" style="1523" customWidth="1"/>
    <col min="2848" max="2848" width="10.75" style="1523" customWidth="1"/>
    <col min="2849" max="2849" width="9.125" style="1523" customWidth="1"/>
    <col min="2850" max="2850" width="12" style="1523" customWidth="1"/>
    <col min="2851" max="2851" width="9.375" style="1523"/>
    <col min="2852" max="2852" width="0" style="1523" hidden="1" customWidth="1"/>
    <col min="2853" max="3088" width="9.375" style="1523"/>
    <col min="3089" max="3089" width="6.125" style="1523" customWidth="1"/>
    <col min="3090" max="3090" width="34.875" style="1523" customWidth="1"/>
    <col min="3091" max="3091" width="8.375" style="1523" customWidth="1"/>
    <col min="3092" max="3092" width="9.875" style="1523" customWidth="1"/>
    <col min="3093" max="3093" width="13.375" style="1523" customWidth="1"/>
    <col min="3094" max="3094" width="10.875" style="1523" customWidth="1"/>
    <col min="3095" max="3095" width="7.375" style="1523" customWidth="1"/>
    <col min="3096" max="3096" width="10.375" style="1523" customWidth="1"/>
    <col min="3097" max="3097" width="11.875" style="1523" customWidth="1"/>
    <col min="3098" max="3098" width="20.375" style="1523" customWidth="1"/>
    <col min="3099" max="3102" width="10.875" style="1523" customWidth="1"/>
    <col min="3103" max="3103" width="9.125" style="1523" customWidth="1"/>
    <col min="3104" max="3104" width="10.75" style="1523" customWidth="1"/>
    <col min="3105" max="3105" width="9.125" style="1523" customWidth="1"/>
    <col min="3106" max="3106" width="12" style="1523" customWidth="1"/>
    <col min="3107" max="3107" width="9.375" style="1523"/>
    <col min="3108" max="3108" width="0" style="1523" hidden="1" customWidth="1"/>
    <col min="3109" max="3344" width="9.375" style="1523"/>
    <col min="3345" max="3345" width="6.125" style="1523" customWidth="1"/>
    <col min="3346" max="3346" width="34.875" style="1523" customWidth="1"/>
    <col min="3347" max="3347" width="8.375" style="1523" customWidth="1"/>
    <col min="3348" max="3348" width="9.875" style="1523" customWidth="1"/>
    <col min="3349" max="3349" width="13.375" style="1523" customWidth="1"/>
    <col min="3350" max="3350" width="10.875" style="1523" customWidth="1"/>
    <col min="3351" max="3351" width="7.375" style="1523" customWidth="1"/>
    <col min="3352" max="3352" width="10.375" style="1523" customWidth="1"/>
    <col min="3353" max="3353" width="11.875" style="1523" customWidth="1"/>
    <col min="3354" max="3354" width="20.375" style="1523" customWidth="1"/>
    <col min="3355" max="3358" width="10.875" style="1523" customWidth="1"/>
    <col min="3359" max="3359" width="9.125" style="1523" customWidth="1"/>
    <col min="3360" max="3360" width="10.75" style="1523" customWidth="1"/>
    <col min="3361" max="3361" width="9.125" style="1523" customWidth="1"/>
    <col min="3362" max="3362" width="12" style="1523" customWidth="1"/>
    <col min="3363" max="3363" width="9.375" style="1523"/>
    <col min="3364" max="3364" width="0" style="1523" hidden="1" customWidth="1"/>
    <col min="3365" max="3600" width="9.375" style="1523"/>
    <col min="3601" max="3601" width="6.125" style="1523" customWidth="1"/>
    <col min="3602" max="3602" width="34.875" style="1523" customWidth="1"/>
    <col min="3603" max="3603" width="8.375" style="1523" customWidth="1"/>
    <col min="3604" max="3604" width="9.875" style="1523" customWidth="1"/>
    <col min="3605" max="3605" width="13.375" style="1523" customWidth="1"/>
    <col min="3606" max="3606" width="10.875" style="1523" customWidth="1"/>
    <col min="3607" max="3607" width="7.375" style="1523" customWidth="1"/>
    <col min="3608" max="3608" width="10.375" style="1523" customWidth="1"/>
    <col min="3609" max="3609" width="11.875" style="1523" customWidth="1"/>
    <col min="3610" max="3610" width="20.375" style="1523" customWidth="1"/>
    <col min="3611" max="3614" width="10.875" style="1523" customWidth="1"/>
    <col min="3615" max="3615" width="9.125" style="1523" customWidth="1"/>
    <col min="3616" max="3616" width="10.75" style="1523" customWidth="1"/>
    <col min="3617" max="3617" width="9.125" style="1523" customWidth="1"/>
    <col min="3618" max="3618" width="12" style="1523" customWidth="1"/>
    <col min="3619" max="3619" width="9.375" style="1523"/>
    <col min="3620" max="3620" width="0" style="1523" hidden="1" customWidth="1"/>
    <col min="3621" max="3856" width="9.375" style="1523"/>
    <col min="3857" max="3857" width="6.125" style="1523" customWidth="1"/>
    <col min="3858" max="3858" width="34.875" style="1523" customWidth="1"/>
    <col min="3859" max="3859" width="8.375" style="1523" customWidth="1"/>
    <col min="3860" max="3860" width="9.875" style="1523" customWidth="1"/>
    <col min="3861" max="3861" width="13.375" style="1523" customWidth="1"/>
    <col min="3862" max="3862" width="10.875" style="1523" customWidth="1"/>
    <col min="3863" max="3863" width="7.375" style="1523" customWidth="1"/>
    <col min="3864" max="3864" width="10.375" style="1523" customWidth="1"/>
    <col min="3865" max="3865" width="11.875" style="1523" customWidth="1"/>
    <col min="3866" max="3866" width="20.375" style="1523" customWidth="1"/>
    <col min="3867" max="3870" width="10.875" style="1523" customWidth="1"/>
    <col min="3871" max="3871" width="9.125" style="1523" customWidth="1"/>
    <col min="3872" max="3872" width="10.75" style="1523" customWidth="1"/>
    <col min="3873" max="3873" width="9.125" style="1523" customWidth="1"/>
    <col min="3874" max="3874" width="12" style="1523" customWidth="1"/>
    <col min="3875" max="3875" width="9.375" style="1523"/>
    <col min="3876" max="3876" width="0" style="1523" hidden="1" customWidth="1"/>
    <col min="3877" max="4112" width="9.375" style="1523"/>
    <col min="4113" max="4113" width="6.125" style="1523" customWidth="1"/>
    <col min="4114" max="4114" width="34.875" style="1523" customWidth="1"/>
    <col min="4115" max="4115" width="8.375" style="1523" customWidth="1"/>
    <col min="4116" max="4116" width="9.875" style="1523" customWidth="1"/>
    <col min="4117" max="4117" width="13.375" style="1523" customWidth="1"/>
    <col min="4118" max="4118" width="10.875" style="1523" customWidth="1"/>
    <col min="4119" max="4119" width="7.375" style="1523" customWidth="1"/>
    <col min="4120" max="4120" width="10.375" style="1523" customWidth="1"/>
    <col min="4121" max="4121" width="11.875" style="1523" customWidth="1"/>
    <col min="4122" max="4122" width="20.375" style="1523" customWidth="1"/>
    <col min="4123" max="4126" width="10.875" style="1523" customWidth="1"/>
    <col min="4127" max="4127" width="9.125" style="1523" customWidth="1"/>
    <col min="4128" max="4128" width="10.75" style="1523" customWidth="1"/>
    <col min="4129" max="4129" width="9.125" style="1523" customWidth="1"/>
    <col min="4130" max="4130" width="12" style="1523" customWidth="1"/>
    <col min="4131" max="4131" width="9.375" style="1523"/>
    <col min="4132" max="4132" width="0" style="1523" hidden="1" customWidth="1"/>
    <col min="4133" max="4368" width="9.375" style="1523"/>
    <col min="4369" max="4369" width="6.125" style="1523" customWidth="1"/>
    <col min="4370" max="4370" width="34.875" style="1523" customWidth="1"/>
    <col min="4371" max="4371" width="8.375" style="1523" customWidth="1"/>
    <col min="4372" max="4372" width="9.875" style="1523" customWidth="1"/>
    <col min="4373" max="4373" width="13.375" style="1523" customWidth="1"/>
    <col min="4374" max="4374" width="10.875" style="1523" customWidth="1"/>
    <col min="4375" max="4375" width="7.375" style="1523" customWidth="1"/>
    <col min="4376" max="4376" width="10.375" style="1523" customWidth="1"/>
    <col min="4377" max="4377" width="11.875" style="1523" customWidth="1"/>
    <col min="4378" max="4378" width="20.375" style="1523" customWidth="1"/>
    <col min="4379" max="4382" width="10.875" style="1523" customWidth="1"/>
    <col min="4383" max="4383" width="9.125" style="1523" customWidth="1"/>
    <col min="4384" max="4384" width="10.75" style="1523" customWidth="1"/>
    <col min="4385" max="4385" width="9.125" style="1523" customWidth="1"/>
    <col min="4386" max="4386" width="12" style="1523" customWidth="1"/>
    <col min="4387" max="4387" width="9.375" style="1523"/>
    <col min="4388" max="4388" width="0" style="1523" hidden="1" customWidth="1"/>
    <col min="4389" max="4624" width="9.375" style="1523"/>
    <col min="4625" max="4625" width="6.125" style="1523" customWidth="1"/>
    <col min="4626" max="4626" width="34.875" style="1523" customWidth="1"/>
    <col min="4627" max="4627" width="8.375" style="1523" customWidth="1"/>
    <col min="4628" max="4628" width="9.875" style="1523" customWidth="1"/>
    <col min="4629" max="4629" width="13.375" style="1523" customWidth="1"/>
    <col min="4630" max="4630" width="10.875" style="1523" customWidth="1"/>
    <col min="4631" max="4631" width="7.375" style="1523" customWidth="1"/>
    <col min="4632" max="4632" width="10.375" style="1523" customWidth="1"/>
    <col min="4633" max="4633" width="11.875" style="1523" customWidth="1"/>
    <col min="4634" max="4634" width="20.375" style="1523" customWidth="1"/>
    <col min="4635" max="4638" width="10.875" style="1523" customWidth="1"/>
    <col min="4639" max="4639" width="9.125" style="1523" customWidth="1"/>
    <col min="4640" max="4640" width="10.75" style="1523" customWidth="1"/>
    <col min="4641" max="4641" width="9.125" style="1523" customWidth="1"/>
    <col min="4642" max="4642" width="12" style="1523" customWidth="1"/>
    <col min="4643" max="4643" width="9.375" style="1523"/>
    <col min="4644" max="4644" width="0" style="1523" hidden="1" customWidth="1"/>
    <col min="4645" max="4880" width="9.375" style="1523"/>
    <col min="4881" max="4881" width="6.125" style="1523" customWidth="1"/>
    <col min="4882" max="4882" width="34.875" style="1523" customWidth="1"/>
    <col min="4883" max="4883" width="8.375" style="1523" customWidth="1"/>
    <col min="4884" max="4884" width="9.875" style="1523" customWidth="1"/>
    <col min="4885" max="4885" width="13.375" style="1523" customWidth="1"/>
    <col min="4886" max="4886" width="10.875" style="1523" customWidth="1"/>
    <col min="4887" max="4887" width="7.375" style="1523" customWidth="1"/>
    <col min="4888" max="4888" width="10.375" style="1523" customWidth="1"/>
    <col min="4889" max="4889" width="11.875" style="1523" customWidth="1"/>
    <col min="4890" max="4890" width="20.375" style="1523" customWidth="1"/>
    <col min="4891" max="4894" width="10.875" style="1523" customWidth="1"/>
    <col min="4895" max="4895" width="9.125" style="1523" customWidth="1"/>
    <col min="4896" max="4896" width="10.75" style="1523" customWidth="1"/>
    <col min="4897" max="4897" width="9.125" style="1523" customWidth="1"/>
    <col min="4898" max="4898" width="12" style="1523" customWidth="1"/>
    <col min="4899" max="4899" width="9.375" style="1523"/>
    <col min="4900" max="4900" width="0" style="1523" hidden="1" customWidth="1"/>
    <col min="4901" max="5136" width="9.375" style="1523"/>
    <col min="5137" max="5137" width="6.125" style="1523" customWidth="1"/>
    <col min="5138" max="5138" width="34.875" style="1523" customWidth="1"/>
    <col min="5139" max="5139" width="8.375" style="1523" customWidth="1"/>
    <col min="5140" max="5140" width="9.875" style="1523" customWidth="1"/>
    <col min="5141" max="5141" width="13.375" style="1523" customWidth="1"/>
    <col min="5142" max="5142" width="10.875" style="1523" customWidth="1"/>
    <col min="5143" max="5143" width="7.375" style="1523" customWidth="1"/>
    <col min="5144" max="5144" width="10.375" style="1523" customWidth="1"/>
    <col min="5145" max="5145" width="11.875" style="1523" customWidth="1"/>
    <col min="5146" max="5146" width="20.375" style="1523" customWidth="1"/>
    <col min="5147" max="5150" width="10.875" style="1523" customWidth="1"/>
    <col min="5151" max="5151" width="9.125" style="1523" customWidth="1"/>
    <col min="5152" max="5152" width="10.75" style="1523" customWidth="1"/>
    <col min="5153" max="5153" width="9.125" style="1523" customWidth="1"/>
    <col min="5154" max="5154" width="12" style="1523" customWidth="1"/>
    <col min="5155" max="5155" width="9.375" style="1523"/>
    <col min="5156" max="5156" width="0" style="1523" hidden="1" customWidth="1"/>
    <col min="5157" max="5392" width="9.375" style="1523"/>
    <col min="5393" max="5393" width="6.125" style="1523" customWidth="1"/>
    <col min="5394" max="5394" width="34.875" style="1523" customWidth="1"/>
    <col min="5395" max="5395" width="8.375" style="1523" customWidth="1"/>
    <col min="5396" max="5396" width="9.875" style="1523" customWidth="1"/>
    <col min="5397" max="5397" width="13.375" style="1523" customWidth="1"/>
    <col min="5398" max="5398" width="10.875" style="1523" customWidth="1"/>
    <col min="5399" max="5399" width="7.375" style="1523" customWidth="1"/>
    <col min="5400" max="5400" width="10.375" style="1523" customWidth="1"/>
    <col min="5401" max="5401" width="11.875" style="1523" customWidth="1"/>
    <col min="5402" max="5402" width="20.375" style="1523" customWidth="1"/>
    <col min="5403" max="5406" width="10.875" style="1523" customWidth="1"/>
    <col min="5407" max="5407" width="9.125" style="1523" customWidth="1"/>
    <col min="5408" max="5408" width="10.75" style="1523" customWidth="1"/>
    <col min="5409" max="5409" width="9.125" style="1523" customWidth="1"/>
    <col min="5410" max="5410" width="12" style="1523" customWidth="1"/>
    <col min="5411" max="5411" width="9.375" style="1523"/>
    <col min="5412" max="5412" width="0" style="1523" hidden="1" customWidth="1"/>
    <col min="5413" max="5648" width="9.375" style="1523"/>
    <col min="5649" max="5649" width="6.125" style="1523" customWidth="1"/>
    <col min="5650" max="5650" width="34.875" style="1523" customWidth="1"/>
    <col min="5651" max="5651" width="8.375" style="1523" customWidth="1"/>
    <col min="5652" max="5652" width="9.875" style="1523" customWidth="1"/>
    <col min="5653" max="5653" width="13.375" style="1523" customWidth="1"/>
    <col min="5654" max="5654" width="10.875" style="1523" customWidth="1"/>
    <col min="5655" max="5655" width="7.375" style="1523" customWidth="1"/>
    <col min="5656" max="5656" width="10.375" style="1523" customWidth="1"/>
    <col min="5657" max="5657" width="11.875" style="1523" customWidth="1"/>
    <col min="5658" max="5658" width="20.375" style="1523" customWidth="1"/>
    <col min="5659" max="5662" width="10.875" style="1523" customWidth="1"/>
    <col min="5663" max="5663" width="9.125" style="1523" customWidth="1"/>
    <col min="5664" max="5664" width="10.75" style="1523" customWidth="1"/>
    <col min="5665" max="5665" width="9.125" style="1523" customWidth="1"/>
    <col min="5666" max="5666" width="12" style="1523" customWidth="1"/>
    <col min="5667" max="5667" width="9.375" style="1523"/>
    <col min="5668" max="5668" width="0" style="1523" hidden="1" customWidth="1"/>
    <col min="5669" max="5904" width="9.375" style="1523"/>
    <col min="5905" max="5905" width="6.125" style="1523" customWidth="1"/>
    <col min="5906" max="5906" width="34.875" style="1523" customWidth="1"/>
    <col min="5907" max="5907" width="8.375" style="1523" customWidth="1"/>
    <col min="5908" max="5908" width="9.875" style="1523" customWidth="1"/>
    <col min="5909" max="5909" width="13.375" style="1523" customWidth="1"/>
    <col min="5910" max="5910" width="10.875" style="1523" customWidth="1"/>
    <col min="5911" max="5911" width="7.375" style="1523" customWidth="1"/>
    <col min="5912" max="5912" width="10.375" style="1523" customWidth="1"/>
    <col min="5913" max="5913" width="11.875" style="1523" customWidth="1"/>
    <col min="5914" max="5914" width="20.375" style="1523" customWidth="1"/>
    <col min="5915" max="5918" width="10.875" style="1523" customWidth="1"/>
    <col min="5919" max="5919" width="9.125" style="1523" customWidth="1"/>
    <col min="5920" max="5920" width="10.75" style="1523" customWidth="1"/>
    <col min="5921" max="5921" width="9.125" style="1523" customWidth="1"/>
    <col min="5922" max="5922" width="12" style="1523" customWidth="1"/>
    <col min="5923" max="5923" width="9.375" style="1523"/>
    <col min="5924" max="5924" width="0" style="1523" hidden="1" customWidth="1"/>
    <col min="5925" max="6160" width="9.375" style="1523"/>
    <col min="6161" max="6161" width="6.125" style="1523" customWidth="1"/>
    <col min="6162" max="6162" width="34.875" style="1523" customWidth="1"/>
    <col min="6163" max="6163" width="8.375" style="1523" customWidth="1"/>
    <col min="6164" max="6164" width="9.875" style="1523" customWidth="1"/>
    <col min="6165" max="6165" width="13.375" style="1523" customWidth="1"/>
    <col min="6166" max="6166" width="10.875" style="1523" customWidth="1"/>
    <col min="6167" max="6167" width="7.375" style="1523" customWidth="1"/>
    <col min="6168" max="6168" width="10.375" style="1523" customWidth="1"/>
    <col min="6169" max="6169" width="11.875" style="1523" customWidth="1"/>
    <col min="6170" max="6170" width="20.375" style="1523" customWidth="1"/>
    <col min="6171" max="6174" width="10.875" style="1523" customWidth="1"/>
    <col min="6175" max="6175" width="9.125" style="1523" customWidth="1"/>
    <col min="6176" max="6176" width="10.75" style="1523" customWidth="1"/>
    <col min="6177" max="6177" width="9.125" style="1523" customWidth="1"/>
    <col min="6178" max="6178" width="12" style="1523" customWidth="1"/>
    <col min="6179" max="6179" width="9.375" style="1523"/>
    <col min="6180" max="6180" width="0" style="1523" hidden="1" customWidth="1"/>
    <col min="6181" max="6416" width="9.375" style="1523"/>
    <col min="6417" max="6417" width="6.125" style="1523" customWidth="1"/>
    <col min="6418" max="6418" width="34.875" style="1523" customWidth="1"/>
    <col min="6419" max="6419" width="8.375" style="1523" customWidth="1"/>
    <col min="6420" max="6420" width="9.875" style="1523" customWidth="1"/>
    <col min="6421" max="6421" width="13.375" style="1523" customWidth="1"/>
    <col min="6422" max="6422" width="10.875" style="1523" customWidth="1"/>
    <col min="6423" max="6423" width="7.375" style="1523" customWidth="1"/>
    <col min="6424" max="6424" width="10.375" style="1523" customWidth="1"/>
    <col min="6425" max="6425" width="11.875" style="1523" customWidth="1"/>
    <col min="6426" max="6426" width="20.375" style="1523" customWidth="1"/>
    <col min="6427" max="6430" width="10.875" style="1523" customWidth="1"/>
    <col min="6431" max="6431" width="9.125" style="1523" customWidth="1"/>
    <col min="6432" max="6432" width="10.75" style="1523" customWidth="1"/>
    <col min="6433" max="6433" width="9.125" style="1523" customWidth="1"/>
    <col min="6434" max="6434" width="12" style="1523" customWidth="1"/>
    <col min="6435" max="6435" width="9.375" style="1523"/>
    <col min="6436" max="6436" width="0" style="1523" hidden="1" customWidth="1"/>
    <col min="6437" max="6672" width="9.375" style="1523"/>
    <col min="6673" max="6673" width="6.125" style="1523" customWidth="1"/>
    <col min="6674" max="6674" width="34.875" style="1523" customWidth="1"/>
    <col min="6675" max="6675" width="8.375" style="1523" customWidth="1"/>
    <col min="6676" max="6676" width="9.875" style="1523" customWidth="1"/>
    <col min="6677" max="6677" width="13.375" style="1523" customWidth="1"/>
    <col min="6678" max="6678" width="10.875" style="1523" customWidth="1"/>
    <col min="6679" max="6679" width="7.375" style="1523" customWidth="1"/>
    <col min="6680" max="6680" width="10.375" style="1523" customWidth="1"/>
    <col min="6681" max="6681" width="11.875" style="1523" customWidth="1"/>
    <col min="6682" max="6682" width="20.375" style="1523" customWidth="1"/>
    <col min="6683" max="6686" width="10.875" style="1523" customWidth="1"/>
    <col min="6687" max="6687" width="9.125" style="1523" customWidth="1"/>
    <col min="6688" max="6688" width="10.75" style="1523" customWidth="1"/>
    <col min="6689" max="6689" width="9.125" style="1523" customWidth="1"/>
    <col min="6690" max="6690" width="12" style="1523" customWidth="1"/>
    <col min="6691" max="6691" width="9.375" style="1523"/>
    <col min="6692" max="6692" width="0" style="1523" hidden="1" customWidth="1"/>
    <col min="6693" max="6928" width="9.375" style="1523"/>
    <col min="6929" max="6929" width="6.125" style="1523" customWidth="1"/>
    <col min="6930" max="6930" width="34.875" style="1523" customWidth="1"/>
    <col min="6931" max="6931" width="8.375" style="1523" customWidth="1"/>
    <col min="6932" max="6932" width="9.875" style="1523" customWidth="1"/>
    <col min="6933" max="6933" width="13.375" style="1523" customWidth="1"/>
    <col min="6934" max="6934" width="10.875" style="1523" customWidth="1"/>
    <col min="6935" max="6935" width="7.375" style="1523" customWidth="1"/>
    <col min="6936" max="6936" width="10.375" style="1523" customWidth="1"/>
    <col min="6937" max="6937" width="11.875" style="1523" customWidth="1"/>
    <col min="6938" max="6938" width="20.375" style="1523" customWidth="1"/>
    <col min="6939" max="6942" width="10.875" style="1523" customWidth="1"/>
    <col min="6943" max="6943" width="9.125" style="1523" customWidth="1"/>
    <col min="6944" max="6944" width="10.75" style="1523" customWidth="1"/>
    <col min="6945" max="6945" width="9.125" style="1523" customWidth="1"/>
    <col min="6946" max="6946" width="12" style="1523" customWidth="1"/>
    <col min="6947" max="6947" width="9.375" style="1523"/>
    <col min="6948" max="6948" width="0" style="1523" hidden="1" customWidth="1"/>
    <col min="6949" max="7184" width="9.375" style="1523"/>
    <col min="7185" max="7185" width="6.125" style="1523" customWidth="1"/>
    <col min="7186" max="7186" width="34.875" style="1523" customWidth="1"/>
    <col min="7187" max="7187" width="8.375" style="1523" customWidth="1"/>
    <col min="7188" max="7188" width="9.875" style="1523" customWidth="1"/>
    <col min="7189" max="7189" width="13.375" style="1523" customWidth="1"/>
    <col min="7190" max="7190" width="10.875" style="1523" customWidth="1"/>
    <col min="7191" max="7191" width="7.375" style="1523" customWidth="1"/>
    <col min="7192" max="7192" width="10.375" style="1523" customWidth="1"/>
    <col min="7193" max="7193" width="11.875" style="1523" customWidth="1"/>
    <col min="7194" max="7194" width="20.375" style="1523" customWidth="1"/>
    <col min="7195" max="7198" width="10.875" style="1523" customWidth="1"/>
    <col min="7199" max="7199" width="9.125" style="1523" customWidth="1"/>
    <col min="7200" max="7200" width="10.75" style="1523" customWidth="1"/>
    <col min="7201" max="7201" width="9.125" style="1523" customWidth="1"/>
    <col min="7202" max="7202" width="12" style="1523" customWidth="1"/>
    <col min="7203" max="7203" width="9.375" style="1523"/>
    <col min="7204" max="7204" width="0" style="1523" hidden="1" customWidth="1"/>
    <col min="7205" max="7440" width="9.375" style="1523"/>
    <col min="7441" max="7441" width="6.125" style="1523" customWidth="1"/>
    <col min="7442" max="7442" width="34.875" style="1523" customWidth="1"/>
    <col min="7443" max="7443" width="8.375" style="1523" customWidth="1"/>
    <col min="7444" max="7444" width="9.875" style="1523" customWidth="1"/>
    <col min="7445" max="7445" width="13.375" style="1523" customWidth="1"/>
    <col min="7446" max="7446" width="10.875" style="1523" customWidth="1"/>
    <col min="7447" max="7447" width="7.375" style="1523" customWidth="1"/>
    <col min="7448" max="7448" width="10.375" style="1523" customWidth="1"/>
    <col min="7449" max="7449" width="11.875" style="1523" customWidth="1"/>
    <col min="7450" max="7450" width="20.375" style="1523" customWidth="1"/>
    <col min="7451" max="7454" width="10.875" style="1523" customWidth="1"/>
    <col min="7455" max="7455" width="9.125" style="1523" customWidth="1"/>
    <col min="7456" max="7456" width="10.75" style="1523" customWidth="1"/>
    <col min="7457" max="7457" width="9.125" style="1523" customWidth="1"/>
    <col min="7458" max="7458" width="12" style="1523" customWidth="1"/>
    <col min="7459" max="7459" width="9.375" style="1523"/>
    <col min="7460" max="7460" width="0" style="1523" hidden="1" customWidth="1"/>
    <col min="7461" max="7696" width="9.375" style="1523"/>
    <col min="7697" max="7697" width="6.125" style="1523" customWidth="1"/>
    <col min="7698" max="7698" width="34.875" style="1523" customWidth="1"/>
    <col min="7699" max="7699" width="8.375" style="1523" customWidth="1"/>
    <col min="7700" max="7700" width="9.875" style="1523" customWidth="1"/>
    <col min="7701" max="7701" width="13.375" style="1523" customWidth="1"/>
    <col min="7702" max="7702" width="10.875" style="1523" customWidth="1"/>
    <col min="7703" max="7703" width="7.375" style="1523" customWidth="1"/>
    <col min="7704" max="7704" width="10.375" style="1523" customWidth="1"/>
    <col min="7705" max="7705" width="11.875" style="1523" customWidth="1"/>
    <col min="7706" max="7706" width="20.375" style="1523" customWidth="1"/>
    <col min="7707" max="7710" width="10.875" style="1523" customWidth="1"/>
    <col min="7711" max="7711" width="9.125" style="1523" customWidth="1"/>
    <col min="7712" max="7712" width="10.75" style="1523" customWidth="1"/>
    <col min="7713" max="7713" width="9.125" style="1523" customWidth="1"/>
    <col min="7714" max="7714" width="12" style="1523" customWidth="1"/>
    <col min="7715" max="7715" width="9.375" style="1523"/>
    <col min="7716" max="7716" width="0" style="1523" hidden="1" customWidth="1"/>
    <col min="7717" max="7952" width="9.375" style="1523"/>
    <col min="7953" max="7953" width="6.125" style="1523" customWidth="1"/>
    <col min="7954" max="7954" width="34.875" style="1523" customWidth="1"/>
    <col min="7955" max="7955" width="8.375" style="1523" customWidth="1"/>
    <col min="7956" max="7956" width="9.875" style="1523" customWidth="1"/>
    <col min="7957" max="7957" width="13.375" style="1523" customWidth="1"/>
    <col min="7958" max="7958" width="10.875" style="1523" customWidth="1"/>
    <col min="7959" max="7959" width="7.375" style="1523" customWidth="1"/>
    <col min="7960" max="7960" width="10.375" style="1523" customWidth="1"/>
    <col min="7961" max="7961" width="11.875" style="1523" customWidth="1"/>
    <col min="7962" max="7962" width="20.375" style="1523" customWidth="1"/>
    <col min="7963" max="7966" width="10.875" style="1523" customWidth="1"/>
    <col min="7967" max="7967" width="9.125" style="1523" customWidth="1"/>
    <col min="7968" max="7968" width="10.75" style="1523" customWidth="1"/>
    <col min="7969" max="7969" width="9.125" style="1523" customWidth="1"/>
    <col min="7970" max="7970" width="12" style="1523" customWidth="1"/>
    <col min="7971" max="7971" width="9.375" style="1523"/>
    <col min="7972" max="7972" width="0" style="1523" hidden="1" customWidth="1"/>
    <col min="7973" max="8208" width="9.375" style="1523"/>
    <col min="8209" max="8209" width="6.125" style="1523" customWidth="1"/>
    <col min="8210" max="8210" width="34.875" style="1523" customWidth="1"/>
    <col min="8211" max="8211" width="8.375" style="1523" customWidth="1"/>
    <col min="8212" max="8212" width="9.875" style="1523" customWidth="1"/>
    <col min="8213" max="8213" width="13.375" style="1523" customWidth="1"/>
    <col min="8214" max="8214" width="10.875" style="1523" customWidth="1"/>
    <col min="8215" max="8215" width="7.375" style="1523" customWidth="1"/>
    <col min="8216" max="8216" width="10.375" style="1523" customWidth="1"/>
    <col min="8217" max="8217" width="11.875" style="1523" customWidth="1"/>
    <col min="8218" max="8218" width="20.375" style="1523" customWidth="1"/>
    <col min="8219" max="8222" width="10.875" style="1523" customWidth="1"/>
    <col min="8223" max="8223" width="9.125" style="1523" customWidth="1"/>
    <col min="8224" max="8224" width="10.75" style="1523" customWidth="1"/>
    <col min="8225" max="8225" width="9.125" style="1523" customWidth="1"/>
    <col min="8226" max="8226" width="12" style="1523" customWidth="1"/>
    <col min="8227" max="8227" width="9.375" style="1523"/>
    <col min="8228" max="8228" width="0" style="1523" hidden="1" customWidth="1"/>
    <col min="8229" max="8464" width="9.375" style="1523"/>
    <col min="8465" max="8465" width="6.125" style="1523" customWidth="1"/>
    <col min="8466" max="8466" width="34.875" style="1523" customWidth="1"/>
    <col min="8467" max="8467" width="8.375" style="1523" customWidth="1"/>
    <col min="8468" max="8468" width="9.875" style="1523" customWidth="1"/>
    <col min="8469" max="8469" width="13.375" style="1523" customWidth="1"/>
    <col min="8470" max="8470" width="10.875" style="1523" customWidth="1"/>
    <col min="8471" max="8471" width="7.375" style="1523" customWidth="1"/>
    <col min="8472" max="8472" width="10.375" style="1523" customWidth="1"/>
    <col min="8473" max="8473" width="11.875" style="1523" customWidth="1"/>
    <col min="8474" max="8474" width="20.375" style="1523" customWidth="1"/>
    <col min="8475" max="8478" width="10.875" style="1523" customWidth="1"/>
    <col min="8479" max="8479" width="9.125" style="1523" customWidth="1"/>
    <col min="8480" max="8480" width="10.75" style="1523" customWidth="1"/>
    <col min="8481" max="8481" width="9.125" style="1523" customWidth="1"/>
    <col min="8482" max="8482" width="12" style="1523" customWidth="1"/>
    <col min="8483" max="8483" width="9.375" style="1523"/>
    <col min="8484" max="8484" width="0" style="1523" hidden="1" customWidth="1"/>
    <col min="8485" max="8720" width="9.375" style="1523"/>
    <col min="8721" max="8721" width="6.125" style="1523" customWidth="1"/>
    <col min="8722" max="8722" width="34.875" style="1523" customWidth="1"/>
    <col min="8723" max="8723" width="8.375" style="1523" customWidth="1"/>
    <col min="8724" max="8724" width="9.875" style="1523" customWidth="1"/>
    <col min="8725" max="8725" width="13.375" style="1523" customWidth="1"/>
    <col min="8726" max="8726" width="10.875" style="1523" customWidth="1"/>
    <col min="8727" max="8727" width="7.375" style="1523" customWidth="1"/>
    <col min="8728" max="8728" width="10.375" style="1523" customWidth="1"/>
    <col min="8729" max="8729" width="11.875" style="1523" customWidth="1"/>
    <col min="8730" max="8730" width="20.375" style="1523" customWidth="1"/>
    <col min="8731" max="8734" width="10.875" style="1523" customWidth="1"/>
    <col min="8735" max="8735" width="9.125" style="1523" customWidth="1"/>
    <col min="8736" max="8736" width="10.75" style="1523" customWidth="1"/>
    <col min="8737" max="8737" width="9.125" style="1523" customWidth="1"/>
    <col min="8738" max="8738" width="12" style="1523" customWidth="1"/>
    <col min="8739" max="8739" width="9.375" style="1523"/>
    <col min="8740" max="8740" width="0" style="1523" hidden="1" customWidth="1"/>
    <col min="8741" max="8976" width="9.375" style="1523"/>
    <col min="8977" max="8977" width="6.125" style="1523" customWidth="1"/>
    <col min="8978" max="8978" width="34.875" style="1523" customWidth="1"/>
    <col min="8979" max="8979" width="8.375" style="1523" customWidth="1"/>
    <col min="8980" max="8980" width="9.875" style="1523" customWidth="1"/>
    <col min="8981" max="8981" width="13.375" style="1523" customWidth="1"/>
    <col min="8982" max="8982" width="10.875" style="1523" customWidth="1"/>
    <col min="8983" max="8983" width="7.375" style="1523" customWidth="1"/>
    <col min="8984" max="8984" width="10.375" style="1523" customWidth="1"/>
    <col min="8985" max="8985" width="11.875" style="1523" customWidth="1"/>
    <col min="8986" max="8986" width="20.375" style="1523" customWidth="1"/>
    <col min="8987" max="8990" width="10.875" style="1523" customWidth="1"/>
    <col min="8991" max="8991" width="9.125" style="1523" customWidth="1"/>
    <col min="8992" max="8992" width="10.75" style="1523" customWidth="1"/>
    <col min="8993" max="8993" width="9.125" style="1523" customWidth="1"/>
    <col min="8994" max="8994" width="12" style="1523" customWidth="1"/>
    <col min="8995" max="8995" width="9.375" style="1523"/>
    <col min="8996" max="8996" width="0" style="1523" hidden="1" customWidth="1"/>
    <col min="8997" max="9232" width="9.375" style="1523"/>
    <col min="9233" max="9233" width="6.125" style="1523" customWidth="1"/>
    <col min="9234" max="9234" width="34.875" style="1523" customWidth="1"/>
    <col min="9235" max="9235" width="8.375" style="1523" customWidth="1"/>
    <col min="9236" max="9236" width="9.875" style="1523" customWidth="1"/>
    <col min="9237" max="9237" width="13.375" style="1523" customWidth="1"/>
    <col min="9238" max="9238" width="10.875" style="1523" customWidth="1"/>
    <col min="9239" max="9239" width="7.375" style="1523" customWidth="1"/>
    <col min="9240" max="9240" width="10.375" style="1523" customWidth="1"/>
    <col min="9241" max="9241" width="11.875" style="1523" customWidth="1"/>
    <col min="9242" max="9242" width="20.375" style="1523" customWidth="1"/>
    <col min="9243" max="9246" width="10.875" style="1523" customWidth="1"/>
    <col min="9247" max="9247" width="9.125" style="1523" customWidth="1"/>
    <col min="9248" max="9248" width="10.75" style="1523" customWidth="1"/>
    <col min="9249" max="9249" width="9.125" style="1523" customWidth="1"/>
    <col min="9250" max="9250" width="12" style="1523" customWidth="1"/>
    <col min="9251" max="9251" width="9.375" style="1523"/>
    <col min="9252" max="9252" width="0" style="1523" hidden="1" customWidth="1"/>
    <col min="9253" max="9488" width="9.375" style="1523"/>
    <col min="9489" max="9489" width="6.125" style="1523" customWidth="1"/>
    <col min="9490" max="9490" width="34.875" style="1523" customWidth="1"/>
    <col min="9491" max="9491" width="8.375" style="1523" customWidth="1"/>
    <col min="9492" max="9492" width="9.875" style="1523" customWidth="1"/>
    <col min="9493" max="9493" width="13.375" style="1523" customWidth="1"/>
    <col min="9494" max="9494" width="10.875" style="1523" customWidth="1"/>
    <col min="9495" max="9495" width="7.375" style="1523" customWidth="1"/>
    <col min="9496" max="9496" width="10.375" style="1523" customWidth="1"/>
    <col min="9497" max="9497" width="11.875" style="1523" customWidth="1"/>
    <col min="9498" max="9498" width="20.375" style="1523" customWidth="1"/>
    <col min="9499" max="9502" width="10.875" style="1523" customWidth="1"/>
    <col min="9503" max="9503" width="9.125" style="1523" customWidth="1"/>
    <col min="9504" max="9504" width="10.75" style="1523" customWidth="1"/>
    <col min="9505" max="9505" width="9.125" style="1523" customWidth="1"/>
    <col min="9506" max="9506" width="12" style="1523" customWidth="1"/>
    <col min="9507" max="9507" width="9.375" style="1523"/>
    <col min="9508" max="9508" width="0" style="1523" hidden="1" customWidth="1"/>
    <col min="9509" max="9744" width="9.375" style="1523"/>
    <col min="9745" max="9745" width="6.125" style="1523" customWidth="1"/>
    <col min="9746" max="9746" width="34.875" style="1523" customWidth="1"/>
    <col min="9747" max="9747" width="8.375" style="1523" customWidth="1"/>
    <col min="9748" max="9748" width="9.875" style="1523" customWidth="1"/>
    <col min="9749" max="9749" width="13.375" style="1523" customWidth="1"/>
    <col min="9750" max="9750" width="10.875" style="1523" customWidth="1"/>
    <col min="9751" max="9751" width="7.375" style="1523" customWidth="1"/>
    <col min="9752" max="9752" width="10.375" style="1523" customWidth="1"/>
    <col min="9753" max="9753" width="11.875" style="1523" customWidth="1"/>
    <col min="9754" max="9754" width="20.375" style="1523" customWidth="1"/>
    <col min="9755" max="9758" width="10.875" style="1523" customWidth="1"/>
    <col min="9759" max="9759" width="9.125" style="1523" customWidth="1"/>
    <col min="9760" max="9760" width="10.75" style="1523" customWidth="1"/>
    <col min="9761" max="9761" width="9.125" style="1523" customWidth="1"/>
    <col min="9762" max="9762" width="12" style="1523" customWidth="1"/>
    <col min="9763" max="9763" width="9.375" style="1523"/>
    <col min="9764" max="9764" width="0" style="1523" hidden="1" customWidth="1"/>
    <col min="9765" max="10000" width="9.375" style="1523"/>
    <col min="10001" max="10001" width="6.125" style="1523" customWidth="1"/>
    <col min="10002" max="10002" width="34.875" style="1523" customWidth="1"/>
    <col min="10003" max="10003" width="8.375" style="1523" customWidth="1"/>
    <col min="10004" max="10004" width="9.875" style="1523" customWidth="1"/>
    <col min="10005" max="10005" width="13.375" style="1523" customWidth="1"/>
    <col min="10006" max="10006" width="10.875" style="1523" customWidth="1"/>
    <col min="10007" max="10007" width="7.375" style="1523" customWidth="1"/>
    <col min="10008" max="10008" width="10.375" style="1523" customWidth="1"/>
    <col min="10009" max="10009" width="11.875" style="1523" customWidth="1"/>
    <col min="10010" max="10010" width="20.375" style="1523" customWidth="1"/>
    <col min="10011" max="10014" width="10.875" style="1523" customWidth="1"/>
    <col min="10015" max="10015" width="9.125" style="1523" customWidth="1"/>
    <col min="10016" max="10016" width="10.75" style="1523" customWidth="1"/>
    <col min="10017" max="10017" width="9.125" style="1523" customWidth="1"/>
    <col min="10018" max="10018" width="12" style="1523" customWidth="1"/>
    <col min="10019" max="10019" width="9.375" style="1523"/>
    <col min="10020" max="10020" width="0" style="1523" hidden="1" customWidth="1"/>
    <col min="10021" max="10256" width="9.375" style="1523"/>
    <col min="10257" max="10257" width="6.125" style="1523" customWidth="1"/>
    <col min="10258" max="10258" width="34.875" style="1523" customWidth="1"/>
    <col min="10259" max="10259" width="8.375" style="1523" customWidth="1"/>
    <col min="10260" max="10260" width="9.875" style="1523" customWidth="1"/>
    <col min="10261" max="10261" width="13.375" style="1523" customWidth="1"/>
    <col min="10262" max="10262" width="10.875" style="1523" customWidth="1"/>
    <col min="10263" max="10263" width="7.375" style="1523" customWidth="1"/>
    <col min="10264" max="10264" width="10.375" style="1523" customWidth="1"/>
    <col min="10265" max="10265" width="11.875" style="1523" customWidth="1"/>
    <col min="10266" max="10266" width="20.375" style="1523" customWidth="1"/>
    <col min="10267" max="10270" width="10.875" style="1523" customWidth="1"/>
    <col min="10271" max="10271" width="9.125" style="1523" customWidth="1"/>
    <col min="10272" max="10272" width="10.75" style="1523" customWidth="1"/>
    <col min="10273" max="10273" width="9.125" style="1523" customWidth="1"/>
    <col min="10274" max="10274" width="12" style="1523" customWidth="1"/>
    <col min="10275" max="10275" width="9.375" style="1523"/>
    <col min="10276" max="10276" width="0" style="1523" hidden="1" customWidth="1"/>
    <col min="10277" max="10512" width="9.375" style="1523"/>
    <col min="10513" max="10513" width="6.125" style="1523" customWidth="1"/>
    <col min="10514" max="10514" width="34.875" style="1523" customWidth="1"/>
    <col min="10515" max="10515" width="8.375" style="1523" customWidth="1"/>
    <col min="10516" max="10516" width="9.875" style="1523" customWidth="1"/>
    <col min="10517" max="10517" width="13.375" style="1523" customWidth="1"/>
    <col min="10518" max="10518" width="10.875" style="1523" customWidth="1"/>
    <col min="10519" max="10519" width="7.375" style="1523" customWidth="1"/>
    <col min="10520" max="10520" width="10.375" style="1523" customWidth="1"/>
    <col min="10521" max="10521" width="11.875" style="1523" customWidth="1"/>
    <col min="10522" max="10522" width="20.375" style="1523" customWidth="1"/>
    <col min="10523" max="10526" width="10.875" style="1523" customWidth="1"/>
    <col min="10527" max="10527" width="9.125" style="1523" customWidth="1"/>
    <col min="10528" max="10528" width="10.75" style="1523" customWidth="1"/>
    <col min="10529" max="10529" width="9.125" style="1523" customWidth="1"/>
    <col min="10530" max="10530" width="12" style="1523" customWidth="1"/>
    <col min="10531" max="10531" width="9.375" style="1523"/>
    <col min="10532" max="10532" width="0" style="1523" hidden="1" customWidth="1"/>
    <col min="10533" max="10768" width="9.375" style="1523"/>
    <col min="10769" max="10769" width="6.125" style="1523" customWidth="1"/>
    <col min="10770" max="10770" width="34.875" style="1523" customWidth="1"/>
    <col min="10771" max="10771" width="8.375" style="1523" customWidth="1"/>
    <col min="10772" max="10772" width="9.875" style="1523" customWidth="1"/>
    <col min="10773" max="10773" width="13.375" style="1523" customWidth="1"/>
    <col min="10774" max="10774" width="10.875" style="1523" customWidth="1"/>
    <col min="10775" max="10775" width="7.375" style="1523" customWidth="1"/>
    <col min="10776" max="10776" width="10.375" style="1523" customWidth="1"/>
    <col min="10777" max="10777" width="11.875" style="1523" customWidth="1"/>
    <col min="10778" max="10778" width="20.375" style="1523" customWidth="1"/>
    <col min="10779" max="10782" width="10.875" style="1523" customWidth="1"/>
    <col min="10783" max="10783" width="9.125" style="1523" customWidth="1"/>
    <col min="10784" max="10784" width="10.75" style="1523" customWidth="1"/>
    <col min="10785" max="10785" width="9.125" style="1523" customWidth="1"/>
    <col min="10786" max="10786" width="12" style="1523" customWidth="1"/>
    <col min="10787" max="10787" width="9.375" style="1523"/>
    <col min="10788" max="10788" width="0" style="1523" hidden="1" customWidth="1"/>
    <col min="10789" max="11024" width="9.375" style="1523"/>
    <col min="11025" max="11025" width="6.125" style="1523" customWidth="1"/>
    <col min="11026" max="11026" width="34.875" style="1523" customWidth="1"/>
    <col min="11027" max="11027" width="8.375" style="1523" customWidth="1"/>
    <col min="11028" max="11028" width="9.875" style="1523" customWidth="1"/>
    <col min="11029" max="11029" width="13.375" style="1523" customWidth="1"/>
    <col min="11030" max="11030" width="10.875" style="1523" customWidth="1"/>
    <col min="11031" max="11031" width="7.375" style="1523" customWidth="1"/>
    <col min="11032" max="11032" width="10.375" style="1523" customWidth="1"/>
    <col min="11033" max="11033" width="11.875" style="1523" customWidth="1"/>
    <col min="11034" max="11034" width="20.375" style="1523" customWidth="1"/>
    <col min="11035" max="11038" width="10.875" style="1523" customWidth="1"/>
    <col min="11039" max="11039" width="9.125" style="1523" customWidth="1"/>
    <col min="11040" max="11040" width="10.75" style="1523" customWidth="1"/>
    <col min="11041" max="11041" width="9.125" style="1523" customWidth="1"/>
    <col min="11042" max="11042" width="12" style="1523" customWidth="1"/>
    <col min="11043" max="11043" width="9.375" style="1523"/>
    <col min="11044" max="11044" width="0" style="1523" hidden="1" customWidth="1"/>
    <col min="11045" max="11280" width="9.375" style="1523"/>
    <col min="11281" max="11281" width="6.125" style="1523" customWidth="1"/>
    <col min="11282" max="11282" width="34.875" style="1523" customWidth="1"/>
    <col min="11283" max="11283" width="8.375" style="1523" customWidth="1"/>
    <col min="11284" max="11284" width="9.875" style="1523" customWidth="1"/>
    <col min="11285" max="11285" width="13.375" style="1523" customWidth="1"/>
    <col min="11286" max="11286" width="10.875" style="1523" customWidth="1"/>
    <col min="11287" max="11287" width="7.375" style="1523" customWidth="1"/>
    <col min="11288" max="11288" width="10.375" style="1523" customWidth="1"/>
    <col min="11289" max="11289" width="11.875" style="1523" customWidth="1"/>
    <col min="11290" max="11290" width="20.375" style="1523" customWidth="1"/>
    <col min="11291" max="11294" width="10.875" style="1523" customWidth="1"/>
    <col min="11295" max="11295" width="9.125" style="1523" customWidth="1"/>
    <col min="11296" max="11296" width="10.75" style="1523" customWidth="1"/>
    <col min="11297" max="11297" width="9.125" style="1523" customWidth="1"/>
    <col min="11298" max="11298" width="12" style="1523" customWidth="1"/>
    <col min="11299" max="11299" width="9.375" style="1523"/>
    <col min="11300" max="11300" width="0" style="1523" hidden="1" customWidth="1"/>
    <col min="11301" max="11536" width="9.375" style="1523"/>
    <col min="11537" max="11537" width="6.125" style="1523" customWidth="1"/>
    <col min="11538" max="11538" width="34.875" style="1523" customWidth="1"/>
    <col min="11539" max="11539" width="8.375" style="1523" customWidth="1"/>
    <col min="11540" max="11540" width="9.875" style="1523" customWidth="1"/>
    <col min="11541" max="11541" width="13.375" style="1523" customWidth="1"/>
    <col min="11542" max="11542" width="10.875" style="1523" customWidth="1"/>
    <col min="11543" max="11543" width="7.375" style="1523" customWidth="1"/>
    <col min="11544" max="11544" width="10.375" style="1523" customWidth="1"/>
    <col min="11545" max="11545" width="11.875" style="1523" customWidth="1"/>
    <col min="11546" max="11546" width="20.375" style="1523" customWidth="1"/>
    <col min="11547" max="11550" width="10.875" style="1523" customWidth="1"/>
    <col min="11551" max="11551" width="9.125" style="1523" customWidth="1"/>
    <col min="11552" max="11552" width="10.75" style="1523" customWidth="1"/>
    <col min="11553" max="11553" width="9.125" style="1523" customWidth="1"/>
    <col min="11554" max="11554" width="12" style="1523" customWidth="1"/>
    <col min="11555" max="11555" width="9.375" style="1523"/>
    <col min="11556" max="11556" width="0" style="1523" hidden="1" customWidth="1"/>
    <col min="11557" max="11792" width="9.375" style="1523"/>
    <col min="11793" max="11793" width="6.125" style="1523" customWidth="1"/>
    <col min="11794" max="11794" width="34.875" style="1523" customWidth="1"/>
    <col min="11795" max="11795" width="8.375" style="1523" customWidth="1"/>
    <col min="11796" max="11796" width="9.875" style="1523" customWidth="1"/>
    <col min="11797" max="11797" width="13.375" style="1523" customWidth="1"/>
    <col min="11798" max="11798" width="10.875" style="1523" customWidth="1"/>
    <col min="11799" max="11799" width="7.375" style="1523" customWidth="1"/>
    <col min="11800" max="11800" width="10.375" style="1523" customWidth="1"/>
    <col min="11801" max="11801" width="11.875" style="1523" customWidth="1"/>
    <col min="11802" max="11802" width="20.375" style="1523" customWidth="1"/>
    <col min="11803" max="11806" width="10.875" style="1523" customWidth="1"/>
    <col min="11807" max="11807" width="9.125" style="1523" customWidth="1"/>
    <col min="11808" max="11808" width="10.75" style="1523" customWidth="1"/>
    <col min="11809" max="11809" width="9.125" style="1523" customWidth="1"/>
    <col min="11810" max="11810" width="12" style="1523" customWidth="1"/>
    <col min="11811" max="11811" width="9.375" style="1523"/>
    <col min="11812" max="11812" width="0" style="1523" hidden="1" customWidth="1"/>
    <col min="11813" max="12048" width="9.375" style="1523"/>
    <col min="12049" max="12049" width="6.125" style="1523" customWidth="1"/>
    <col min="12050" max="12050" width="34.875" style="1523" customWidth="1"/>
    <col min="12051" max="12051" width="8.375" style="1523" customWidth="1"/>
    <col min="12052" max="12052" width="9.875" style="1523" customWidth="1"/>
    <col min="12053" max="12053" width="13.375" style="1523" customWidth="1"/>
    <col min="12054" max="12054" width="10.875" style="1523" customWidth="1"/>
    <col min="12055" max="12055" width="7.375" style="1523" customWidth="1"/>
    <col min="12056" max="12056" width="10.375" style="1523" customWidth="1"/>
    <col min="12057" max="12057" width="11.875" style="1523" customWidth="1"/>
    <col min="12058" max="12058" width="20.375" style="1523" customWidth="1"/>
    <col min="12059" max="12062" width="10.875" style="1523" customWidth="1"/>
    <col min="12063" max="12063" width="9.125" style="1523" customWidth="1"/>
    <col min="12064" max="12064" width="10.75" style="1523" customWidth="1"/>
    <col min="12065" max="12065" width="9.125" style="1523" customWidth="1"/>
    <col min="12066" max="12066" width="12" style="1523" customWidth="1"/>
    <col min="12067" max="12067" width="9.375" style="1523"/>
    <col min="12068" max="12068" width="0" style="1523" hidden="1" customWidth="1"/>
    <col min="12069" max="12304" width="9.375" style="1523"/>
    <col min="12305" max="12305" width="6.125" style="1523" customWidth="1"/>
    <col min="12306" max="12306" width="34.875" style="1523" customWidth="1"/>
    <col min="12307" max="12307" width="8.375" style="1523" customWidth="1"/>
    <col min="12308" max="12308" width="9.875" style="1523" customWidth="1"/>
    <col min="12309" max="12309" width="13.375" style="1523" customWidth="1"/>
    <col min="12310" max="12310" width="10.875" style="1523" customWidth="1"/>
    <col min="12311" max="12311" width="7.375" style="1523" customWidth="1"/>
    <col min="12312" max="12312" width="10.375" style="1523" customWidth="1"/>
    <col min="12313" max="12313" width="11.875" style="1523" customWidth="1"/>
    <col min="12314" max="12314" width="20.375" style="1523" customWidth="1"/>
    <col min="12315" max="12318" width="10.875" style="1523" customWidth="1"/>
    <col min="12319" max="12319" width="9.125" style="1523" customWidth="1"/>
    <col min="12320" max="12320" width="10.75" style="1523" customWidth="1"/>
    <col min="12321" max="12321" width="9.125" style="1523" customWidth="1"/>
    <col min="12322" max="12322" width="12" style="1523" customWidth="1"/>
    <col min="12323" max="12323" width="9.375" style="1523"/>
    <col min="12324" max="12324" width="0" style="1523" hidden="1" customWidth="1"/>
    <col min="12325" max="12560" width="9.375" style="1523"/>
    <col min="12561" max="12561" width="6.125" style="1523" customWidth="1"/>
    <col min="12562" max="12562" width="34.875" style="1523" customWidth="1"/>
    <col min="12563" max="12563" width="8.375" style="1523" customWidth="1"/>
    <col min="12564" max="12564" width="9.875" style="1523" customWidth="1"/>
    <col min="12565" max="12565" width="13.375" style="1523" customWidth="1"/>
    <col min="12566" max="12566" width="10.875" style="1523" customWidth="1"/>
    <col min="12567" max="12567" width="7.375" style="1523" customWidth="1"/>
    <col min="12568" max="12568" width="10.375" style="1523" customWidth="1"/>
    <col min="12569" max="12569" width="11.875" style="1523" customWidth="1"/>
    <col min="12570" max="12570" width="20.375" style="1523" customWidth="1"/>
    <col min="12571" max="12574" width="10.875" style="1523" customWidth="1"/>
    <col min="12575" max="12575" width="9.125" style="1523" customWidth="1"/>
    <col min="12576" max="12576" width="10.75" style="1523" customWidth="1"/>
    <col min="12577" max="12577" width="9.125" style="1523" customWidth="1"/>
    <col min="12578" max="12578" width="12" style="1523" customWidth="1"/>
    <col min="12579" max="12579" width="9.375" style="1523"/>
    <col min="12580" max="12580" width="0" style="1523" hidden="1" customWidth="1"/>
    <col min="12581" max="12816" width="9.375" style="1523"/>
    <col min="12817" max="12817" width="6.125" style="1523" customWidth="1"/>
    <col min="12818" max="12818" width="34.875" style="1523" customWidth="1"/>
    <col min="12819" max="12819" width="8.375" style="1523" customWidth="1"/>
    <col min="12820" max="12820" width="9.875" style="1523" customWidth="1"/>
    <col min="12821" max="12821" width="13.375" style="1523" customWidth="1"/>
    <col min="12822" max="12822" width="10.875" style="1523" customWidth="1"/>
    <col min="12823" max="12823" width="7.375" style="1523" customWidth="1"/>
    <col min="12824" max="12824" width="10.375" style="1523" customWidth="1"/>
    <col min="12825" max="12825" width="11.875" style="1523" customWidth="1"/>
    <col min="12826" max="12826" width="20.375" style="1523" customWidth="1"/>
    <col min="12827" max="12830" width="10.875" style="1523" customWidth="1"/>
    <col min="12831" max="12831" width="9.125" style="1523" customWidth="1"/>
    <col min="12832" max="12832" width="10.75" style="1523" customWidth="1"/>
    <col min="12833" max="12833" width="9.125" style="1523" customWidth="1"/>
    <col min="12834" max="12834" width="12" style="1523" customWidth="1"/>
    <col min="12835" max="12835" width="9.375" style="1523"/>
    <col min="12836" max="12836" width="0" style="1523" hidden="1" customWidth="1"/>
    <col min="12837" max="13072" width="9.375" style="1523"/>
    <col min="13073" max="13073" width="6.125" style="1523" customWidth="1"/>
    <col min="13074" max="13074" width="34.875" style="1523" customWidth="1"/>
    <col min="13075" max="13075" width="8.375" style="1523" customWidth="1"/>
    <col min="13076" max="13076" width="9.875" style="1523" customWidth="1"/>
    <col min="13077" max="13077" width="13.375" style="1523" customWidth="1"/>
    <col min="13078" max="13078" width="10.875" style="1523" customWidth="1"/>
    <col min="13079" max="13079" width="7.375" style="1523" customWidth="1"/>
    <col min="13080" max="13080" width="10.375" style="1523" customWidth="1"/>
    <col min="13081" max="13081" width="11.875" style="1523" customWidth="1"/>
    <col min="13082" max="13082" width="20.375" style="1523" customWidth="1"/>
    <col min="13083" max="13086" width="10.875" style="1523" customWidth="1"/>
    <col min="13087" max="13087" width="9.125" style="1523" customWidth="1"/>
    <col min="13088" max="13088" width="10.75" style="1523" customWidth="1"/>
    <col min="13089" max="13089" width="9.125" style="1523" customWidth="1"/>
    <col min="13090" max="13090" width="12" style="1523" customWidth="1"/>
    <col min="13091" max="13091" width="9.375" style="1523"/>
    <col min="13092" max="13092" width="0" style="1523" hidden="1" customWidth="1"/>
    <col min="13093" max="13328" width="9.375" style="1523"/>
    <col min="13329" max="13329" width="6.125" style="1523" customWidth="1"/>
    <col min="13330" max="13330" width="34.875" style="1523" customWidth="1"/>
    <col min="13331" max="13331" width="8.375" style="1523" customWidth="1"/>
    <col min="13332" max="13332" width="9.875" style="1523" customWidth="1"/>
    <col min="13333" max="13333" width="13.375" style="1523" customWidth="1"/>
    <col min="13334" max="13334" width="10.875" style="1523" customWidth="1"/>
    <col min="13335" max="13335" width="7.375" style="1523" customWidth="1"/>
    <col min="13336" max="13336" width="10.375" style="1523" customWidth="1"/>
    <col min="13337" max="13337" width="11.875" style="1523" customWidth="1"/>
    <col min="13338" max="13338" width="20.375" style="1523" customWidth="1"/>
    <col min="13339" max="13342" width="10.875" style="1523" customWidth="1"/>
    <col min="13343" max="13343" width="9.125" style="1523" customWidth="1"/>
    <col min="13344" max="13344" width="10.75" style="1523" customWidth="1"/>
    <col min="13345" max="13345" width="9.125" style="1523" customWidth="1"/>
    <col min="13346" max="13346" width="12" style="1523" customWidth="1"/>
    <col min="13347" max="13347" width="9.375" style="1523"/>
    <col min="13348" max="13348" width="0" style="1523" hidden="1" customWidth="1"/>
    <col min="13349" max="13584" width="9.375" style="1523"/>
    <col min="13585" max="13585" width="6.125" style="1523" customWidth="1"/>
    <col min="13586" max="13586" width="34.875" style="1523" customWidth="1"/>
    <col min="13587" max="13587" width="8.375" style="1523" customWidth="1"/>
    <col min="13588" max="13588" width="9.875" style="1523" customWidth="1"/>
    <col min="13589" max="13589" width="13.375" style="1523" customWidth="1"/>
    <col min="13590" max="13590" width="10.875" style="1523" customWidth="1"/>
    <col min="13591" max="13591" width="7.375" style="1523" customWidth="1"/>
    <col min="13592" max="13592" width="10.375" style="1523" customWidth="1"/>
    <col min="13593" max="13593" width="11.875" style="1523" customWidth="1"/>
    <col min="13594" max="13594" width="20.375" style="1523" customWidth="1"/>
    <col min="13595" max="13598" width="10.875" style="1523" customWidth="1"/>
    <col min="13599" max="13599" width="9.125" style="1523" customWidth="1"/>
    <col min="13600" max="13600" width="10.75" style="1523" customWidth="1"/>
    <col min="13601" max="13601" width="9.125" style="1523" customWidth="1"/>
    <col min="13602" max="13602" width="12" style="1523" customWidth="1"/>
    <col min="13603" max="13603" width="9.375" style="1523"/>
    <col min="13604" max="13604" width="0" style="1523" hidden="1" customWidth="1"/>
    <col min="13605" max="13840" width="9.375" style="1523"/>
    <col min="13841" max="13841" width="6.125" style="1523" customWidth="1"/>
    <col min="13842" max="13842" width="34.875" style="1523" customWidth="1"/>
    <col min="13843" max="13843" width="8.375" style="1523" customWidth="1"/>
    <col min="13844" max="13844" width="9.875" style="1523" customWidth="1"/>
    <col min="13845" max="13845" width="13.375" style="1523" customWidth="1"/>
    <col min="13846" max="13846" width="10.875" style="1523" customWidth="1"/>
    <col min="13847" max="13847" width="7.375" style="1523" customWidth="1"/>
    <col min="13848" max="13848" width="10.375" style="1523" customWidth="1"/>
    <col min="13849" max="13849" width="11.875" style="1523" customWidth="1"/>
    <col min="13850" max="13850" width="20.375" style="1523" customWidth="1"/>
    <col min="13851" max="13854" width="10.875" style="1523" customWidth="1"/>
    <col min="13855" max="13855" width="9.125" style="1523" customWidth="1"/>
    <col min="13856" max="13856" width="10.75" style="1523" customWidth="1"/>
    <col min="13857" max="13857" width="9.125" style="1523" customWidth="1"/>
    <col min="13858" max="13858" width="12" style="1523" customWidth="1"/>
    <col min="13859" max="13859" width="9.375" style="1523"/>
    <col min="13860" max="13860" width="0" style="1523" hidden="1" customWidth="1"/>
    <col min="13861" max="14096" width="9.375" style="1523"/>
    <col min="14097" max="14097" width="6.125" style="1523" customWidth="1"/>
    <col min="14098" max="14098" width="34.875" style="1523" customWidth="1"/>
    <col min="14099" max="14099" width="8.375" style="1523" customWidth="1"/>
    <col min="14100" max="14100" width="9.875" style="1523" customWidth="1"/>
    <col min="14101" max="14101" width="13.375" style="1523" customWidth="1"/>
    <col min="14102" max="14102" width="10.875" style="1523" customWidth="1"/>
    <col min="14103" max="14103" width="7.375" style="1523" customWidth="1"/>
    <col min="14104" max="14104" width="10.375" style="1523" customWidth="1"/>
    <col min="14105" max="14105" width="11.875" style="1523" customWidth="1"/>
    <col min="14106" max="14106" width="20.375" style="1523" customWidth="1"/>
    <col min="14107" max="14110" width="10.875" style="1523" customWidth="1"/>
    <col min="14111" max="14111" width="9.125" style="1523" customWidth="1"/>
    <col min="14112" max="14112" width="10.75" style="1523" customWidth="1"/>
    <col min="14113" max="14113" width="9.125" style="1523" customWidth="1"/>
    <col min="14114" max="14114" width="12" style="1523" customWidth="1"/>
    <col min="14115" max="14115" width="9.375" style="1523"/>
    <col min="14116" max="14116" width="0" style="1523" hidden="1" customWidth="1"/>
    <col min="14117" max="14352" width="9.375" style="1523"/>
    <col min="14353" max="14353" width="6.125" style="1523" customWidth="1"/>
    <col min="14354" max="14354" width="34.875" style="1523" customWidth="1"/>
    <col min="14355" max="14355" width="8.375" style="1523" customWidth="1"/>
    <col min="14356" max="14356" width="9.875" style="1523" customWidth="1"/>
    <col min="14357" max="14357" width="13.375" style="1523" customWidth="1"/>
    <col min="14358" max="14358" width="10.875" style="1523" customWidth="1"/>
    <col min="14359" max="14359" width="7.375" style="1523" customWidth="1"/>
    <col min="14360" max="14360" width="10.375" style="1523" customWidth="1"/>
    <col min="14361" max="14361" width="11.875" style="1523" customWidth="1"/>
    <col min="14362" max="14362" width="20.375" style="1523" customWidth="1"/>
    <col min="14363" max="14366" width="10.875" style="1523" customWidth="1"/>
    <col min="14367" max="14367" width="9.125" style="1523" customWidth="1"/>
    <col min="14368" max="14368" width="10.75" style="1523" customWidth="1"/>
    <col min="14369" max="14369" width="9.125" style="1523" customWidth="1"/>
    <col min="14370" max="14370" width="12" style="1523" customWidth="1"/>
    <col min="14371" max="14371" width="9.375" style="1523"/>
    <col min="14372" max="14372" width="0" style="1523" hidden="1" customWidth="1"/>
    <col min="14373" max="14608" width="9.375" style="1523"/>
    <col min="14609" max="14609" width="6.125" style="1523" customWidth="1"/>
    <col min="14610" max="14610" width="34.875" style="1523" customWidth="1"/>
    <col min="14611" max="14611" width="8.375" style="1523" customWidth="1"/>
    <col min="14612" max="14612" width="9.875" style="1523" customWidth="1"/>
    <col min="14613" max="14613" width="13.375" style="1523" customWidth="1"/>
    <col min="14614" max="14614" width="10.875" style="1523" customWidth="1"/>
    <col min="14615" max="14615" width="7.375" style="1523" customWidth="1"/>
    <col min="14616" max="14616" width="10.375" style="1523" customWidth="1"/>
    <col min="14617" max="14617" width="11.875" style="1523" customWidth="1"/>
    <col min="14618" max="14618" width="20.375" style="1523" customWidth="1"/>
    <col min="14619" max="14622" width="10.875" style="1523" customWidth="1"/>
    <col min="14623" max="14623" width="9.125" style="1523" customWidth="1"/>
    <col min="14624" max="14624" width="10.75" style="1523" customWidth="1"/>
    <col min="14625" max="14625" width="9.125" style="1523" customWidth="1"/>
    <col min="14626" max="14626" width="12" style="1523" customWidth="1"/>
    <col min="14627" max="14627" width="9.375" style="1523"/>
    <col min="14628" max="14628" width="0" style="1523" hidden="1" customWidth="1"/>
    <col min="14629" max="14864" width="9.375" style="1523"/>
    <col min="14865" max="14865" width="6.125" style="1523" customWidth="1"/>
    <col min="14866" max="14866" width="34.875" style="1523" customWidth="1"/>
    <col min="14867" max="14867" width="8.375" style="1523" customWidth="1"/>
    <col min="14868" max="14868" width="9.875" style="1523" customWidth="1"/>
    <col min="14869" max="14869" width="13.375" style="1523" customWidth="1"/>
    <col min="14870" max="14870" width="10.875" style="1523" customWidth="1"/>
    <col min="14871" max="14871" width="7.375" style="1523" customWidth="1"/>
    <col min="14872" max="14872" width="10.375" style="1523" customWidth="1"/>
    <col min="14873" max="14873" width="11.875" style="1523" customWidth="1"/>
    <col min="14874" max="14874" width="20.375" style="1523" customWidth="1"/>
    <col min="14875" max="14878" width="10.875" style="1523" customWidth="1"/>
    <col min="14879" max="14879" width="9.125" style="1523" customWidth="1"/>
    <col min="14880" max="14880" width="10.75" style="1523" customWidth="1"/>
    <col min="14881" max="14881" width="9.125" style="1523" customWidth="1"/>
    <col min="14882" max="14882" width="12" style="1523" customWidth="1"/>
    <col min="14883" max="14883" width="9.375" style="1523"/>
    <col min="14884" max="14884" width="0" style="1523" hidden="1" customWidth="1"/>
    <col min="14885" max="15120" width="9.375" style="1523"/>
    <col min="15121" max="15121" width="6.125" style="1523" customWidth="1"/>
    <col min="15122" max="15122" width="34.875" style="1523" customWidth="1"/>
    <col min="15123" max="15123" width="8.375" style="1523" customWidth="1"/>
    <col min="15124" max="15124" width="9.875" style="1523" customWidth="1"/>
    <col min="15125" max="15125" width="13.375" style="1523" customWidth="1"/>
    <col min="15126" max="15126" width="10.875" style="1523" customWidth="1"/>
    <col min="15127" max="15127" width="7.375" style="1523" customWidth="1"/>
    <col min="15128" max="15128" width="10.375" style="1523" customWidth="1"/>
    <col min="15129" max="15129" width="11.875" style="1523" customWidth="1"/>
    <col min="15130" max="15130" width="20.375" style="1523" customWidth="1"/>
    <col min="15131" max="15134" width="10.875" style="1523" customWidth="1"/>
    <col min="15135" max="15135" width="9.125" style="1523" customWidth="1"/>
    <col min="15136" max="15136" width="10.75" style="1523" customWidth="1"/>
    <col min="15137" max="15137" width="9.125" style="1523" customWidth="1"/>
    <col min="15138" max="15138" width="12" style="1523" customWidth="1"/>
    <col min="15139" max="15139" width="9.375" style="1523"/>
    <col min="15140" max="15140" width="0" style="1523" hidden="1" customWidth="1"/>
    <col min="15141" max="15376" width="9.375" style="1523"/>
    <col min="15377" max="15377" width="6.125" style="1523" customWidth="1"/>
    <col min="15378" max="15378" width="34.875" style="1523" customWidth="1"/>
    <col min="15379" max="15379" width="8.375" style="1523" customWidth="1"/>
    <col min="15380" max="15380" width="9.875" style="1523" customWidth="1"/>
    <col min="15381" max="15381" width="13.375" style="1523" customWidth="1"/>
    <col min="15382" max="15382" width="10.875" style="1523" customWidth="1"/>
    <col min="15383" max="15383" width="7.375" style="1523" customWidth="1"/>
    <col min="15384" max="15384" width="10.375" style="1523" customWidth="1"/>
    <col min="15385" max="15385" width="11.875" style="1523" customWidth="1"/>
    <col min="15386" max="15386" width="20.375" style="1523" customWidth="1"/>
    <col min="15387" max="15390" width="10.875" style="1523" customWidth="1"/>
    <col min="15391" max="15391" width="9.125" style="1523" customWidth="1"/>
    <col min="15392" max="15392" width="10.75" style="1523" customWidth="1"/>
    <col min="15393" max="15393" width="9.125" style="1523" customWidth="1"/>
    <col min="15394" max="15394" width="12" style="1523" customWidth="1"/>
    <col min="15395" max="15395" width="9.375" style="1523"/>
    <col min="15396" max="15396" width="0" style="1523" hidden="1" customWidth="1"/>
    <col min="15397" max="15632" width="9.375" style="1523"/>
    <col min="15633" max="15633" width="6.125" style="1523" customWidth="1"/>
    <col min="15634" max="15634" width="34.875" style="1523" customWidth="1"/>
    <col min="15635" max="15635" width="8.375" style="1523" customWidth="1"/>
    <col min="15636" max="15636" width="9.875" style="1523" customWidth="1"/>
    <col min="15637" max="15637" width="13.375" style="1523" customWidth="1"/>
    <col min="15638" max="15638" width="10.875" style="1523" customWidth="1"/>
    <col min="15639" max="15639" width="7.375" style="1523" customWidth="1"/>
    <col min="15640" max="15640" width="10.375" style="1523" customWidth="1"/>
    <col min="15641" max="15641" width="11.875" style="1523" customWidth="1"/>
    <col min="15642" max="15642" width="20.375" style="1523" customWidth="1"/>
    <col min="15643" max="15646" width="10.875" style="1523" customWidth="1"/>
    <col min="15647" max="15647" width="9.125" style="1523" customWidth="1"/>
    <col min="15648" max="15648" width="10.75" style="1523" customWidth="1"/>
    <col min="15649" max="15649" width="9.125" style="1523" customWidth="1"/>
    <col min="15650" max="15650" width="12" style="1523" customWidth="1"/>
    <col min="15651" max="15651" width="9.375" style="1523"/>
    <col min="15652" max="15652" width="0" style="1523" hidden="1" customWidth="1"/>
    <col min="15653" max="15888" width="9.375" style="1523"/>
    <col min="15889" max="15889" width="6.125" style="1523" customWidth="1"/>
    <col min="15890" max="15890" width="34.875" style="1523" customWidth="1"/>
    <col min="15891" max="15891" width="8.375" style="1523" customWidth="1"/>
    <col min="15892" max="15892" width="9.875" style="1523" customWidth="1"/>
    <col min="15893" max="15893" width="13.375" style="1523" customWidth="1"/>
    <col min="15894" max="15894" width="10.875" style="1523" customWidth="1"/>
    <col min="15895" max="15895" width="7.375" style="1523" customWidth="1"/>
    <col min="15896" max="15896" width="10.375" style="1523" customWidth="1"/>
    <col min="15897" max="15897" width="11.875" style="1523" customWidth="1"/>
    <col min="15898" max="15898" width="20.375" style="1523" customWidth="1"/>
    <col min="15899" max="15902" width="10.875" style="1523" customWidth="1"/>
    <col min="15903" max="15903" width="9.125" style="1523" customWidth="1"/>
    <col min="15904" max="15904" width="10.75" style="1523" customWidth="1"/>
    <col min="15905" max="15905" width="9.125" style="1523" customWidth="1"/>
    <col min="15906" max="15906" width="12" style="1523" customWidth="1"/>
    <col min="15907" max="15907" width="9.375" style="1523"/>
    <col min="15908" max="15908" width="0" style="1523" hidden="1" customWidth="1"/>
    <col min="15909" max="16144" width="9.375" style="1523"/>
    <col min="16145" max="16145" width="6.125" style="1523" customWidth="1"/>
    <col min="16146" max="16146" width="34.875" style="1523" customWidth="1"/>
    <col min="16147" max="16147" width="8.375" style="1523" customWidth="1"/>
    <col min="16148" max="16148" width="9.875" style="1523" customWidth="1"/>
    <col min="16149" max="16149" width="13.375" style="1523" customWidth="1"/>
    <col min="16150" max="16150" width="10.875" style="1523" customWidth="1"/>
    <col min="16151" max="16151" width="7.375" style="1523" customWidth="1"/>
    <col min="16152" max="16152" width="10.375" style="1523" customWidth="1"/>
    <col min="16153" max="16153" width="11.875" style="1523" customWidth="1"/>
    <col min="16154" max="16154" width="20.375" style="1523" customWidth="1"/>
    <col min="16155" max="16158" width="10.875" style="1523" customWidth="1"/>
    <col min="16159" max="16159" width="9.125" style="1523" customWidth="1"/>
    <col min="16160" max="16160" width="10.75" style="1523" customWidth="1"/>
    <col min="16161" max="16161" width="9.125" style="1523" customWidth="1"/>
    <col min="16162" max="16162" width="12" style="1523" customWidth="1"/>
    <col min="16163" max="16163" width="9.375" style="1523"/>
    <col min="16164" max="16164" width="0" style="1523" hidden="1" customWidth="1"/>
    <col min="16165" max="16384" width="9.375" style="1523"/>
  </cols>
  <sheetData>
    <row r="1" spans="1:78" ht="25.7" customHeight="1">
      <c r="A1" s="2850" t="s">
        <v>1113</v>
      </c>
      <c r="B1" s="2931"/>
      <c r="C1" s="2931"/>
      <c r="D1" s="2931"/>
      <c r="E1" s="2931"/>
      <c r="F1" s="2931"/>
      <c r="G1" s="2931"/>
      <c r="H1" s="2931"/>
      <c r="I1" s="2931"/>
      <c r="J1" s="2931"/>
      <c r="K1" s="2931"/>
      <c r="L1" s="2931"/>
      <c r="M1" s="2931"/>
      <c r="N1" s="2931"/>
      <c r="O1" s="2931"/>
      <c r="P1" s="2931"/>
      <c r="Q1" s="2931"/>
      <c r="R1" s="2931"/>
      <c r="S1" s="2931"/>
      <c r="T1" s="2931"/>
      <c r="U1" s="2931"/>
      <c r="V1" s="2931"/>
      <c r="W1" s="2931"/>
      <c r="X1" s="2931"/>
      <c r="Y1" s="2931"/>
      <c r="Z1" s="2931"/>
      <c r="AA1" s="2931"/>
      <c r="AB1" s="2931"/>
      <c r="AC1" s="2931"/>
      <c r="AD1" s="2931"/>
      <c r="AE1" s="2931"/>
      <c r="AF1" s="2931"/>
      <c r="AG1" s="2931"/>
      <c r="AH1" s="1522"/>
    </row>
    <row r="2" spans="1:78" s="1525" customFormat="1" ht="81" customHeight="1">
      <c r="A2" s="2932" t="s">
        <v>1955</v>
      </c>
      <c r="B2" s="2932"/>
      <c r="C2" s="2932"/>
      <c r="D2" s="2932"/>
      <c r="E2" s="2932"/>
      <c r="F2" s="2932"/>
      <c r="G2" s="2932"/>
      <c r="H2" s="2932"/>
      <c r="I2" s="2932"/>
      <c r="J2" s="2932"/>
      <c r="K2" s="2932"/>
      <c r="L2" s="2932"/>
      <c r="M2" s="2932"/>
      <c r="N2" s="2932"/>
      <c r="O2" s="2932"/>
      <c r="P2" s="2932"/>
      <c r="Q2" s="2932"/>
      <c r="R2" s="2932"/>
      <c r="S2" s="2932"/>
      <c r="T2" s="2932"/>
      <c r="U2" s="2932"/>
      <c r="V2" s="2932"/>
      <c r="W2" s="2932"/>
      <c r="X2" s="2932"/>
      <c r="Y2" s="2932"/>
      <c r="Z2" s="2932"/>
      <c r="AA2" s="2932"/>
      <c r="AB2" s="2932"/>
      <c r="AC2" s="2932"/>
      <c r="AD2" s="2932"/>
      <c r="AE2" s="2932"/>
      <c r="AF2" s="2932"/>
      <c r="AG2" s="2932"/>
      <c r="AH2" s="1524"/>
    </row>
    <row r="3" spans="1:78" ht="27.95" customHeight="1">
      <c r="A3" s="2933" t="str">
        <f>+'[3]PL2-XS keo'!A3:BW3</f>
        <v xml:space="preserve">(Kèm theo Công văn số        /UBND-ĐTXD ngày              tháng 6 năm 2023 của UBND Tỉnh) </v>
      </c>
      <c r="B3" s="2933"/>
      <c r="C3" s="2933"/>
      <c r="D3" s="2933"/>
      <c r="E3" s="2933"/>
      <c r="F3" s="2933"/>
      <c r="G3" s="2933"/>
      <c r="H3" s="2933"/>
      <c r="I3" s="2933"/>
      <c r="J3" s="2933"/>
      <c r="K3" s="2933"/>
      <c r="L3" s="2933"/>
      <c r="M3" s="2933"/>
      <c r="N3" s="2933"/>
      <c r="O3" s="2933"/>
      <c r="P3" s="2933"/>
      <c r="Q3" s="2933"/>
      <c r="R3" s="2933"/>
      <c r="S3" s="2933"/>
      <c r="T3" s="2933"/>
      <c r="U3" s="2933"/>
      <c r="V3" s="2933"/>
      <c r="W3" s="2933"/>
      <c r="X3" s="2933"/>
      <c r="Y3" s="2933"/>
      <c r="Z3" s="2933"/>
      <c r="AA3" s="2933"/>
      <c r="AB3" s="2933"/>
      <c r="AC3" s="2933"/>
      <c r="AD3" s="2933"/>
      <c r="AE3" s="2933"/>
      <c r="AF3" s="2933"/>
      <c r="AG3" s="2933"/>
      <c r="AH3" s="1526"/>
    </row>
    <row r="4" spans="1:78" s="1527" customFormat="1" ht="27.95" hidden="1" customHeight="1">
      <c r="A4" s="2921"/>
      <c r="B4" s="2921"/>
      <c r="C4" s="2921"/>
      <c r="D4" s="2921"/>
      <c r="E4" s="2921"/>
      <c r="F4" s="2921"/>
      <c r="G4" s="2921"/>
      <c r="H4" s="2921"/>
      <c r="I4" s="2921"/>
      <c r="J4" s="2921"/>
      <c r="K4" s="2921"/>
      <c r="L4" s="2921"/>
      <c r="M4" s="2921"/>
      <c r="N4" s="2921"/>
      <c r="O4" s="2921"/>
      <c r="P4" s="2921"/>
      <c r="Q4" s="2921"/>
      <c r="R4" s="2921"/>
      <c r="S4" s="2921"/>
      <c r="T4" s="2921"/>
      <c r="U4" s="2921"/>
      <c r="V4" s="2921"/>
      <c r="W4" s="2921"/>
      <c r="X4" s="2921"/>
      <c r="Y4" s="2921"/>
      <c r="Z4" s="2921"/>
      <c r="AA4" s="2921"/>
      <c r="AB4" s="2921"/>
      <c r="AC4" s="2921"/>
      <c r="AD4" s="2921"/>
      <c r="AE4" s="2921"/>
      <c r="AF4" s="2921"/>
      <c r="AG4" s="2921"/>
      <c r="AH4" s="1290"/>
    </row>
    <row r="5" spans="1:78" s="161" customFormat="1" ht="30" hidden="1" customHeight="1">
      <c r="A5" s="2934"/>
      <c r="B5" s="2934"/>
      <c r="C5" s="2934"/>
      <c r="D5" s="2934"/>
      <c r="E5" s="2934"/>
      <c r="F5" s="2934"/>
      <c r="G5" s="2934"/>
      <c r="H5" s="2934"/>
      <c r="I5" s="2934"/>
      <c r="J5" s="2934"/>
      <c r="K5" s="2934"/>
      <c r="L5" s="2934"/>
      <c r="M5" s="2934"/>
      <c r="N5" s="2934"/>
      <c r="O5" s="2934"/>
      <c r="P5" s="2934"/>
      <c r="Q5" s="2934"/>
      <c r="R5" s="2934"/>
      <c r="S5" s="2934"/>
      <c r="T5" s="2934"/>
      <c r="U5" s="2934"/>
      <c r="V5" s="2934"/>
      <c r="W5" s="2934"/>
      <c r="X5" s="2934"/>
      <c r="Y5" s="2934"/>
      <c r="Z5" s="2934"/>
      <c r="AA5" s="2934"/>
      <c r="AB5" s="2934"/>
      <c r="AC5" s="2934"/>
      <c r="AD5" s="2934"/>
      <c r="AE5" s="2934"/>
      <c r="AF5" s="2934"/>
      <c r="AG5" s="2934"/>
      <c r="AH5" s="1528"/>
      <c r="AI5" s="1529"/>
      <c r="AJ5" s="1529"/>
      <c r="AK5" s="1529"/>
      <c r="AL5" s="1529"/>
      <c r="AM5" s="1529"/>
      <c r="AN5" s="1529"/>
      <c r="AO5" s="1529"/>
      <c r="AP5" s="1529"/>
      <c r="AQ5" s="1529"/>
      <c r="AR5" s="1529"/>
      <c r="AS5" s="1529"/>
      <c r="AT5" s="1529"/>
      <c r="AU5" s="1529"/>
      <c r="AV5" s="1529"/>
      <c r="AW5" s="1529"/>
      <c r="AX5" s="1529"/>
      <c r="AY5" s="1529"/>
      <c r="AZ5" s="1529"/>
      <c r="BA5" s="1529"/>
      <c r="BB5" s="1529"/>
      <c r="BC5" s="1529"/>
      <c r="BD5" s="1529"/>
      <c r="BE5" s="1530"/>
      <c r="BF5" s="1530"/>
      <c r="BG5" s="1530"/>
      <c r="BH5" s="1530"/>
      <c r="BI5" s="1530"/>
      <c r="BJ5" s="1530"/>
      <c r="BK5" s="1530"/>
      <c r="BL5" s="1530"/>
      <c r="BM5" s="1530"/>
      <c r="BN5" s="1530"/>
      <c r="BO5" s="1530"/>
      <c r="BP5" s="1530"/>
      <c r="BQ5" s="1530"/>
      <c r="BR5" s="1530"/>
      <c r="BS5" s="1530"/>
      <c r="BT5" s="1530"/>
      <c r="BU5" s="1530"/>
      <c r="BV5" s="1530"/>
      <c r="BW5" s="1530"/>
      <c r="BX5" s="1530"/>
      <c r="BY5" s="1530"/>
      <c r="BZ5" s="1530"/>
    </row>
    <row r="6" spans="1:78" s="1525" customFormat="1">
      <c r="A6" s="1531"/>
      <c r="E6" s="1531"/>
      <c r="F6" s="1531"/>
      <c r="G6" s="1531"/>
      <c r="H6" s="1531"/>
      <c r="I6" s="1531"/>
      <c r="J6" s="1531"/>
      <c r="K6" s="1531"/>
      <c r="L6" s="1531"/>
      <c r="M6" s="1532"/>
      <c r="N6" s="1532"/>
      <c r="O6" s="1532"/>
      <c r="P6" s="1532"/>
      <c r="Q6" s="2930" t="s">
        <v>1139</v>
      </c>
      <c r="R6" s="2930"/>
      <c r="S6" s="2930"/>
      <c r="T6" s="2930"/>
      <c r="U6" s="2930"/>
      <c r="V6" s="2930"/>
      <c r="W6" s="2930"/>
      <c r="X6" s="2930"/>
      <c r="Y6" s="2930"/>
      <c r="Z6" s="2930"/>
      <c r="AA6" s="2930"/>
      <c r="AB6" s="2930"/>
      <c r="AC6" s="2930"/>
      <c r="AD6" s="2930"/>
      <c r="AE6" s="2930"/>
      <c r="AF6" s="2930"/>
      <c r="AG6" s="2930"/>
      <c r="AH6" s="1533"/>
    </row>
    <row r="7" spans="1:78" s="1536" customFormat="1" ht="39.950000000000003" customHeight="1">
      <c r="A7" s="2935" t="s">
        <v>15</v>
      </c>
      <c r="B7" s="2935" t="s">
        <v>1</v>
      </c>
      <c r="C7" s="2935" t="s">
        <v>1022</v>
      </c>
      <c r="D7" s="2935" t="s">
        <v>1956</v>
      </c>
      <c r="E7" s="2935" t="s">
        <v>864</v>
      </c>
      <c r="F7" s="2935" t="s">
        <v>38</v>
      </c>
      <c r="G7" s="2935" t="s">
        <v>39</v>
      </c>
      <c r="H7" s="2935" t="s">
        <v>40</v>
      </c>
      <c r="I7" s="2935" t="s">
        <v>41</v>
      </c>
      <c r="J7" s="2935" t="s">
        <v>16</v>
      </c>
      <c r="K7" s="2935" t="s">
        <v>17</v>
      </c>
      <c r="L7" s="2935" t="s">
        <v>1957</v>
      </c>
      <c r="M7" s="2935"/>
      <c r="N7" s="2935"/>
      <c r="O7" s="2936" t="s">
        <v>1958</v>
      </c>
      <c r="P7" s="2936" t="s">
        <v>1959</v>
      </c>
      <c r="Q7" s="2936" t="s">
        <v>1960</v>
      </c>
      <c r="R7" s="2937"/>
      <c r="S7" s="2937"/>
      <c r="T7" s="2935" t="s">
        <v>1830</v>
      </c>
      <c r="U7" s="2938" t="s">
        <v>1961</v>
      </c>
      <c r="V7" s="2935" t="s">
        <v>1216</v>
      </c>
      <c r="W7" s="2935" t="s">
        <v>1218</v>
      </c>
      <c r="X7" s="2941" t="s">
        <v>1962</v>
      </c>
      <c r="Y7" s="2936" t="s">
        <v>1963</v>
      </c>
      <c r="Z7" s="2937"/>
      <c r="AA7" s="2937"/>
      <c r="AB7" s="2935" t="s">
        <v>1443</v>
      </c>
      <c r="AC7" s="2935" t="s">
        <v>1832</v>
      </c>
      <c r="AD7" s="2935" t="s">
        <v>1833</v>
      </c>
      <c r="AE7" s="2935" t="s">
        <v>1835</v>
      </c>
      <c r="AF7" s="2938" t="s">
        <v>1836</v>
      </c>
      <c r="AG7" s="2935" t="s">
        <v>1964</v>
      </c>
      <c r="AH7" s="1535"/>
    </row>
    <row r="8" spans="1:78" s="1536" customFormat="1" ht="30.95" customHeight="1">
      <c r="A8" s="2935"/>
      <c r="B8" s="2935"/>
      <c r="C8" s="2935"/>
      <c r="D8" s="2935"/>
      <c r="E8" s="2935"/>
      <c r="F8" s="2935"/>
      <c r="G8" s="2935"/>
      <c r="H8" s="2935"/>
      <c r="I8" s="2935"/>
      <c r="J8" s="2935"/>
      <c r="K8" s="2935"/>
      <c r="L8" s="2935" t="s">
        <v>42</v>
      </c>
      <c r="M8" s="2936" t="s">
        <v>1837</v>
      </c>
      <c r="N8" s="2936"/>
      <c r="O8" s="2936"/>
      <c r="P8" s="2936"/>
      <c r="Q8" s="2936" t="s">
        <v>873</v>
      </c>
      <c r="R8" s="2936" t="s">
        <v>21</v>
      </c>
      <c r="S8" s="2936"/>
      <c r="T8" s="2935"/>
      <c r="U8" s="2939"/>
      <c r="V8" s="2935"/>
      <c r="W8" s="2935"/>
      <c r="X8" s="2941"/>
      <c r="Y8" s="2936" t="s">
        <v>873</v>
      </c>
      <c r="Z8" s="2936" t="s">
        <v>21</v>
      </c>
      <c r="AA8" s="2936"/>
      <c r="AB8" s="2935"/>
      <c r="AC8" s="2935"/>
      <c r="AD8" s="2935"/>
      <c r="AE8" s="2935"/>
      <c r="AF8" s="2939"/>
      <c r="AG8" s="2935"/>
      <c r="AH8" s="1535"/>
    </row>
    <row r="9" spans="1:78" s="1536" customFormat="1" ht="66.95" customHeight="1">
      <c r="A9" s="2935"/>
      <c r="B9" s="2935"/>
      <c r="C9" s="2935"/>
      <c r="D9" s="2935"/>
      <c r="E9" s="2935"/>
      <c r="F9" s="2935"/>
      <c r="G9" s="2935"/>
      <c r="H9" s="2935"/>
      <c r="I9" s="2935"/>
      <c r="J9" s="2935"/>
      <c r="K9" s="2935"/>
      <c r="L9" s="2935"/>
      <c r="M9" s="1534" t="s">
        <v>873</v>
      </c>
      <c r="N9" s="1534" t="s">
        <v>1965</v>
      </c>
      <c r="O9" s="2936"/>
      <c r="P9" s="2936"/>
      <c r="Q9" s="2936"/>
      <c r="R9" s="1537" t="s">
        <v>1966</v>
      </c>
      <c r="S9" s="1534" t="s">
        <v>1967</v>
      </c>
      <c r="T9" s="2935"/>
      <c r="U9" s="2940"/>
      <c r="V9" s="2935"/>
      <c r="W9" s="2935"/>
      <c r="X9" s="2941"/>
      <c r="Y9" s="2936"/>
      <c r="Z9" s="1537" t="s">
        <v>1966</v>
      </c>
      <c r="AA9" s="1534" t="s">
        <v>1967</v>
      </c>
      <c r="AB9" s="2935"/>
      <c r="AC9" s="2935"/>
      <c r="AD9" s="2935"/>
      <c r="AE9" s="2935"/>
      <c r="AF9" s="2940"/>
      <c r="AG9" s="2935"/>
      <c r="AH9" s="1535"/>
    </row>
    <row r="10" spans="1:78" s="1525" customFormat="1" ht="22.5" hidden="1" customHeight="1">
      <c r="A10" s="251">
        <v>1</v>
      </c>
      <c r="B10" s="251">
        <v>2</v>
      </c>
      <c r="C10" s="251"/>
      <c r="D10" s="251"/>
      <c r="E10" s="251">
        <v>3</v>
      </c>
      <c r="F10" s="251">
        <v>4</v>
      </c>
      <c r="G10" s="251">
        <v>5</v>
      </c>
      <c r="H10" s="251">
        <v>6</v>
      </c>
      <c r="I10" s="251">
        <v>7</v>
      </c>
      <c r="J10" s="251">
        <v>8</v>
      </c>
      <c r="K10" s="251">
        <v>7</v>
      </c>
      <c r="L10" s="251">
        <v>8</v>
      </c>
      <c r="M10" s="1538">
        <v>9</v>
      </c>
      <c r="N10" s="1538">
        <v>10</v>
      </c>
      <c r="O10" s="1538">
        <v>13</v>
      </c>
      <c r="P10" s="1538">
        <v>14</v>
      </c>
      <c r="Q10" s="1538">
        <v>8</v>
      </c>
      <c r="R10" s="1538">
        <v>9</v>
      </c>
      <c r="S10" s="1538">
        <v>10</v>
      </c>
      <c r="T10" s="1538"/>
      <c r="U10" s="1538">
        <v>11</v>
      </c>
      <c r="V10" s="1538">
        <v>12</v>
      </c>
      <c r="W10" s="1538">
        <v>13</v>
      </c>
      <c r="X10" s="1538"/>
      <c r="Y10" s="1538">
        <v>12</v>
      </c>
      <c r="Z10" s="1538">
        <v>13</v>
      </c>
      <c r="AA10" s="1538">
        <v>14</v>
      </c>
      <c r="AB10" s="1538">
        <v>14</v>
      </c>
      <c r="AC10" s="1538">
        <f>W15-AB10</f>
        <v>3699.3508719999991</v>
      </c>
      <c r="AD10" s="1538"/>
      <c r="AE10" s="1538">
        <v>15</v>
      </c>
      <c r="AF10" s="1538">
        <v>16</v>
      </c>
      <c r="AG10" s="251">
        <v>17</v>
      </c>
      <c r="AH10" s="1531"/>
    </row>
    <row r="11" spans="1:78" s="1525" customFormat="1" ht="23.1" hidden="1" customHeight="1">
      <c r="A11" s="251"/>
      <c r="B11" s="251"/>
      <c r="C11" s="1538" t="e">
        <f>#REF!+#REF!+#REF!</f>
        <v>#REF!</v>
      </c>
      <c r="D11" s="1538" t="e">
        <f>#REF!+#REF!+#REF!</f>
        <v>#REF!</v>
      </c>
      <c r="E11" s="1538" t="e">
        <f>#REF!+#REF!+#REF!</f>
        <v>#REF!</v>
      </c>
      <c r="F11" s="1538" t="e">
        <f>#REF!+#REF!+#REF!</f>
        <v>#REF!</v>
      </c>
      <c r="G11" s="1538" t="e">
        <f>#REF!+#REF!+#REF!</f>
        <v>#REF!</v>
      </c>
      <c r="H11" s="1538" t="e">
        <f>#REF!+#REF!+#REF!</f>
        <v>#REF!</v>
      </c>
      <c r="I11" s="1538" t="e">
        <f>#REF!+#REF!+#REF!</f>
        <v>#REF!</v>
      </c>
      <c r="J11" s="1538" t="e">
        <f>#REF!+#REF!+#REF!</f>
        <v>#REF!</v>
      </c>
      <c r="K11" s="1538" t="e">
        <f>#REF!+#REF!+#REF!</f>
        <v>#REF!</v>
      </c>
      <c r="L11" s="1538" t="e">
        <f>#REF!+#REF!+#REF!</f>
        <v>#REF!</v>
      </c>
      <c r="M11" s="1538" t="e">
        <f>#REF!+#REF!+#REF!</f>
        <v>#REF!</v>
      </c>
      <c r="N11" s="1538" t="e">
        <f>#REF!+#REF!+#REF!</f>
        <v>#REF!</v>
      </c>
      <c r="O11" s="1538" t="e">
        <f>#REF!+#REF!+#REF!</f>
        <v>#REF!</v>
      </c>
      <c r="P11" s="1538" t="e">
        <f>#REF!+#REF!+#REF!</f>
        <v>#REF!</v>
      </c>
      <c r="Q11" s="1538" t="e">
        <f>#REF!+#REF!+#REF!</f>
        <v>#REF!</v>
      </c>
      <c r="R11" s="1538" t="e">
        <f>#REF!+#REF!+#REF!</f>
        <v>#REF!</v>
      </c>
      <c r="S11" s="1538" t="e">
        <f>#REF!+#REF!+#REF!</f>
        <v>#REF!</v>
      </c>
      <c r="T11" s="1538" t="e">
        <f>#REF!+#REF!+#REF!</f>
        <v>#REF!</v>
      </c>
      <c r="U11" s="1538">
        <f>SUM(U12:U14)</f>
        <v>18656</v>
      </c>
      <c r="V11" s="1538"/>
      <c r="W11" s="1538"/>
      <c r="X11" s="1538"/>
      <c r="Y11" s="1538" t="e">
        <f>#REF!+#REF!+#REF!</f>
        <v>#REF!</v>
      </c>
      <c r="Z11" s="1538" t="e">
        <f>#REF!+#REF!+#REF!</f>
        <v>#REF!</v>
      </c>
      <c r="AA11" s="1538" t="e">
        <f>#REF!+#REF!+#REF!</f>
        <v>#REF!</v>
      </c>
      <c r="AB11" s="1538">
        <f>SUM(AB12:AB14)</f>
        <v>2850</v>
      </c>
      <c r="AC11" s="1538">
        <f>SUM(AC12:AC14)</f>
        <v>863.35087199999907</v>
      </c>
      <c r="AD11" s="1538">
        <f>SUM(AD12:AD14)</f>
        <v>2850</v>
      </c>
      <c r="AE11" s="1538"/>
      <c r="AF11" s="1538"/>
      <c r="AG11" s="1538"/>
      <c r="AH11" s="1539"/>
    </row>
    <row r="12" spans="1:78" s="1525" customFormat="1" ht="23.1" hidden="1" customHeight="1">
      <c r="A12" s="251"/>
      <c r="B12" s="1049" t="s">
        <v>110</v>
      </c>
      <c r="C12" s="1538">
        <f>C67+C79</f>
        <v>0</v>
      </c>
      <c r="D12" s="1538">
        <f t="shared" ref="D12:W12" si="0">D67+D79</f>
        <v>0</v>
      </c>
      <c r="E12" s="1538">
        <f t="shared" si="0"/>
        <v>0</v>
      </c>
      <c r="F12" s="1538">
        <f t="shared" si="0"/>
        <v>0</v>
      </c>
      <c r="G12" s="1538">
        <f t="shared" si="0"/>
        <v>0</v>
      </c>
      <c r="H12" s="1538">
        <f t="shared" si="0"/>
        <v>0</v>
      </c>
      <c r="I12" s="1538">
        <f t="shared" si="0"/>
        <v>0</v>
      </c>
      <c r="J12" s="1538">
        <f t="shared" si="0"/>
        <v>0</v>
      </c>
      <c r="K12" s="1538">
        <f t="shared" si="0"/>
        <v>0</v>
      </c>
      <c r="L12" s="1538">
        <f t="shared" si="0"/>
        <v>0</v>
      </c>
      <c r="M12" s="1538">
        <f t="shared" si="0"/>
        <v>0</v>
      </c>
      <c r="N12" s="1538">
        <f t="shared" si="0"/>
        <v>0</v>
      </c>
      <c r="O12" s="1538">
        <f t="shared" si="0"/>
        <v>0</v>
      </c>
      <c r="P12" s="1538">
        <f t="shared" si="0"/>
        <v>0</v>
      </c>
      <c r="Q12" s="1538">
        <f t="shared" si="0"/>
        <v>0</v>
      </c>
      <c r="R12" s="1538">
        <f t="shared" si="0"/>
        <v>0</v>
      </c>
      <c r="S12" s="1538">
        <f t="shared" si="0"/>
        <v>0</v>
      </c>
      <c r="T12" s="1538">
        <f t="shared" si="0"/>
        <v>0</v>
      </c>
      <c r="U12" s="1538">
        <f t="shared" si="0"/>
        <v>0</v>
      </c>
      <c r="V12" s="1538">
        <f t="shared" si="0"/>
        <v>0</v>
      </c>
      <c r="W12" s="1538">
        <f t="shared" si="0"/>
        <v>0</v>
      </c>
      <c r="X12" s="1538"/>
      <c r="Y12" s="1538"/>
      <c r="Z12" s="1538"/>
      <c r="AA12" s="1538"/>
      <c r="AB12" s="1538">
        <f t="shared" ref="AB12:AD12" si="1">AB67+AB79</f>
        <v>0</v>
      </c>
      <c r="AC12" s="1538">
        <f t="shared" si="1"/>
        <v>0</v>
      </c>
      <c r="AD12" s="1538">
        <f t="shared" si="1"/>
        <v>0</v>
      </c>
      <c r="AE12" s="1538"/>
      <c r="AF12" s="1538"/>
      <c r="AG12" s="1538"/>
      <c r="AH12" s="1539"/>
    </row>
    <row r="13" spans="1:78" s="1525" customFormat="1" ht="23.1" hidden="1" customHeight="1">
      <c r="A13" s="251"/>
      <c r="B13" s="1049" t="s">
        <v>75</v>
      </c>
      <c r="C13" s="1538">
        <f>C18+C22+C83+C90</f>
        <v>1</v>
      </c>
      <c r="D13" s="1538">
        <f t="shared" ref="D13:W13" si="2">D18+D22+D83+D90</f>
        <v>0</v>
      </c>
      <c r="E13" s="1538">
        <f t="shared" si="2"/>
        <v>0</v>
      </c>
      <c r="F13" s="1538">
        <f t="shared" si="2"/>
        <v>0</v>
      </c>
      <c r="G13" s="1538">
        <f t="shared" si="2"/>
        <v>0</v>
      </c>
      <c r="H13" s="1538">
        <f t="shared" si="2"/>
        <v>0</v>
      </c>
      <c r="I13" s="1538">
        <f t="shared" si="2"/>
        <v>0</v>
      </c>
      <c r="J13" s="1538">
        <f t="shared" si="2"/>
        <v>0</v>
      </c>
      <c r="K13" s="1538">
        <f t="shared" si="2"/>
        <v>0</v>
      </c>
      <c r="L13" s="1538">
        <f t="shared" si="2"/>
        <v>0</v>
      </c>
      <c r="M13" s="1538">
        <f t="shared" si="2"/>
        <v>664300</v>
      </c>
      <c r="N13" s="1538">
        <f t="shared" si="2"/>
        <v>147000</v>
      </c>
      <c r="O13" s="1538">
        <f t="shared" si="2"/>
        <v>82500</v>
      </c>
      <c r="P13" s="1538">
        <f t="shared" si="2"/>
        <v>87000</v>
      </c>
      <c r="Q13" s="1538">
        <f t="shared" si="2"/>
        <v>0</v>
      </c>
      <c r="R13" s="1538">
        <f t="shared" si="2"/>
        <v>0</v>
      </c>
      <c r="S13" s="1538">
        <f t="shared" si="2"/>
        <v>0</v>
      </c>
      <c r="T13" s="1538">
        <f t="shared" si="2"/>
        <v>0</v>
      </c>
      <c r="U13" s="1538">
        <f t="shared" si="2"/>
        <v>18656</v>
      </c>
      <c r="V13" s="1538">
        <f t="shared" si="2"/>
        <v>14942.649128000001</v>
      </c>
      <c r="W13" s="1538">
        <f t="shared" si="2"/>
        <v>3713.3508719999991</v>
      </c>
      <c r="X13" s="1538"/>
      <c r="Y13" s="1538"/>
      <c r="Z13" s="1538"/>
      <c r="AA13" s="1538"/>
      <c r="AB13" s="1538">
        <f t="shared" ref="AB13:AD13" si="3">AB18+AB22+AB83+AB90</f>
        <v>2850</v>
      </c>
      <c r="AC13" s="1538">
        <f t="shared" si="3"/>
        <v>863.35087199999907</v>
      </c>
      <c r="AD13" s="1538">
        <f t="shared" si="3"/>
        <v>2850</v>
      </c>
      <c r="AE13" s="1538"/>
      <c r="AF13" s="1538"/>
      <c r="AG13" s="1538"/>
      <c r="AH13" s="1539"/>
    </row>
    <row r="14" spans="1:78" s="1525" customFormat="1" ht="23.1" hidden="1" customHeight="1">
      <c r="A14" s="251"/>
      <c r="B14" s="1049" t="s">
        <v>87</v>
      </c>
      <c r="C14" s="1538">
        <f>C30+C41+C46+C50+C53+C60+C72</f>
        <v>0</v>
      </c>
      <c r="D14" s="1538">
        <f t="shared" ref="D14:W14" si="4">D30+D41+D46+D50+D53+D60+D72</f>
        <v>0</v>
      </c>
      <c r="E14" s="1538">
        <f t="shared" si="4"/>
        <v>0</v>
      </c>
      <c r="F14" s="1538">
        <f t="shared" si="4"/>
        <v>0</v>
      </c>
      <c r="G14" s="1538">
        <f t="shared" si="4"/>
        <v>0</v>
      </c>
      <c r="H14" s="1538">
        <f t="shared" si="4"/>
        <v>0</v>
      </c>
      <c r="I14" s="1538">
        <f t="shared" si="4"/>
        <v>0</v>
      </c>
      <c r="J14" s="1538">
        <f t="shared" si="4"/>
        <v>0</v>
      </c>
      <c r="K14" s="1538">
        <f t="shared" si="4"/>
        <v>0</v>
      </c>
      <c r="L14" s="1538">
        <f t="shared" si="4"/>
        <v>0</v>
      </c>
      <c r="M14" s="1538">
        <f t="shared" si="4"/>
        <v>0</v>
      </c>
      <c r="N14" s="1538">
        <f t="shared" si="4"/>
        <v>0</v>
      </c>
      <c r="O14" s="1538">
        <f t="shared" si="4"/>
        <v>0</v>
      </c>
      <c r="P14" s="1538">
        <f t="shared" si="4"/>
        <v>0</v>
      </c>
      <c r="Q14" s="1538">
        <f t="shared" si="4"/>
        <v>0</v>
      </c>
      <c r="R14" s="1538">
        <f t="shared" si="4"/>
        <v>0</v>
      </c>
      <c r="S14" s="1538">
        <f t="shared" si="4"/>
        <v>0</v>
      </c>
      <c r="T14" s="1538">
        <f t="shared" si="4"/>
        <v>0</v>
      </c>
      <c r="U14" s="1538">
        <f t="shared" si="4"/>
        <v>0</v>
      </c>
      <c r="V14" s="1538">
        <f t="shared" si="4"/>
        <v>0</v>
      </c>
      <c r="W14" s="1538">
        <f t="shared" si="4"/>
        <v>0</v>
      </c>
      <c r="X14" s="1538"/>
      <c r="Y14" s="1538"/>
      <c r="Z14" s="1538"/>
      <c r="AA14" s="1538"/>
      <c r="AB14" s="1538">
        <f t="shared" ref="AB14:AD14" si="5">AB30+AB41+AB46+AB50+AB53+AB60+AB72</f>
        <v>0</v>
      </c>
      <c r="AC14" s="1538">
        <f t="shared" si="5"/>
        <v>0</v>
      </c>
      <c r="AD14" s="1538">
        <f t="shared" si="5"/>
        <v>0</v>
      </c>
      <c r="AE14" s="1538"/>
      <c r="AF14" s="1538"/>
      <c r="AG14" s="1538"/>
      <c r="AH14" s="1539"/>
    </row>
    <row r="15" spans="1:78" s="1550" customFormat="1" ht="38.25" customHeight="1">
      <c r="A15" s="1540"/>
      <c r="B15" s="591" t="s">
        <v>2</v>
      </c>
      <c r="C15" s="1541">
        <f t="shared" ref="C15" si="6">C26+C16+C58+C77+C20+C81</f>
        <v>1</v>
      </c>
      <c r="D15" s="591"/>
      <c r="E15" s="1542"/>
      <c r="F15" s="1543"/>
      <c r="G15" s="1542"/>
      <c r="H15" s="1543"/>
      <c r="I15" s="1543"/>
      <c r="J15" s="1543"/>
      <c r="K15" s="1543"/>
      <c r="L15" s="1542"/>
      <c r="M15" s="1544">
        <f>M26+M16+M58+M77+M20+M81</f>
        <v>664300</v>
      </c>
      <c r="N15" s="1544">
        <f t="shared" ref="N15:AD15" si="7">N26+N16+N58+N77+N20+N81</f>
        <v>147000</v>
      </c>
      <c r="O15" s="1544">
        <f t="shared" si="7"/>
        <v>82500</v>
      </c>
      <c r="P15" s="1544">
        <f t="shared" si="7"/>
        <v>87000</v>
      </c>
      <c r="Q15" s="1544">
        <f t="shared" si="7"/>
        <v>0</v>
      </c>
      <c r="R15" s="1544">
        <f t="shared" si="7"/>
        <v>0</v>
      </c>
      <c r="S15" s="1544">
        <f t="shared" si="7"/>
        <v>0</v>
      </c>
      <c r="T15" s="1544">
        <f t="shared" si="7"/>
        <v>0</v>
      </c>
      <c r="U15" s="1544">
        <f t="shared" si="7"/>
        <v>18656</v>
      </c>
      <c r="V15" s="1541">
        <f t="shared" si="7"/>
        <v>14942.649128000001</v>
      </c>
      <c r="W15" s="1545">
        <f t="shared" si="7"/>
        <v>3713.3508719999991</v>
      </c>
      <c r="X15" s="1544">
        <f t="shared" si="7"/>
        <v>6500</v>
      </c>
      <c r="Y15" s="1544">
        <f t="shared" si="7"/>
        <v>18656</v>
      </c>
      <c r="Z15" s="1544">
        <f t="shared" si="7"/>
        <v>13018</v>
      </c>
      <c r="AA15" s="1544">
        <f t="shared" si="7"/>
        <v>0</v>
      </c>
      <c r="AB15" s="1541">
        <f t="shared" si="7"/>
        <v>2850</v>
      </c>
      <c r="AC15" s="1544">
        <f t="shared" si="7"/>
        <v>863.35087199999907</v>
      </c>
      <c r="AD15" s="1544">
        <f t="shared" si="7"/>
        <v>2850</v>
      </c>
      <c r="AE15" s="1546"/>
      <c r="AF15" s="1546"/>
      <c r="AG15" s="1547"/>
      <c r="AH15" s="1548">
        <f>Y15-Q15</f>
        <v>18656</v>
      </c>
      <c r="AI15" s="1549">
        <f>SUM(AI16:AI80)</f>
        <v>0</v>
      </c>
      <c r="AK15" s="1549">
        <f>X15-Y15</f>
        <v>-12156</v>
      </c>
      <c r="AL15" s="1551">
        <f>Y15-Q15</f>
        <v>18656</v>
      </c>
    </row>
    <row r="16" spans="1:78" s="1560" customFormat="1" ht="40.700000000000003" hidden="1" customHeight="1">
      <c r="A16" s="1552" t="s">
        <v>4</v>
      </c>
      <c r="B16" s="1553" t="s">
        <v>1845</v>
      </c>
      <c r="C16" s="1554">
        <f t="shared" ref="C16:C18" si="8">C17</f>
        <v>0</v>
      </c>
      <c r="D16" s="1555"/>
      <c r="E16" s="1361"/>
      <c r="F16" s="1361"/>
      <c r="G16" s="1361"/>
      <c r="H16" s="1361"/>
      <c r="I16" s="1361"/>
      <c r="J16" s="1361"/>
      <c r="K16" s="1361"/>
      <c r="L16" s="1361"/>
      <c r="M16" s="1556">
        <f>M17</f>
        <v>0</v>
      </c>
      <c r="N16" s="1556">
        <f t="shared" ref="N16:AD18" si="9">N17</f>
        <v>0</v>
      </c>
      <c r="O16" s="1556">
        <f t="shared" si="9"/>
        <v>0</v>
      </c>
      <c r="P16" s="1556">
        <f t="shared" si="9"/>
        <v>0</v>
      </c>
      <c r="Q16" s="1556">
        <f t="shared" si="9"/>
        <v>0</v>
      </c>
      <c r="R16" s="1556">
        <f t="shared" si="9"/>
        <v>0</v>
      </c>
      <c r="S16" s="1556">
        <f t="shared" si="9"/>
        <v>0</v>
      </c>
      <c r="T16" s="1556">
        <f t="shared" si="9"/>
        <v>0</v>
      </c>
      <c r="U16" s="1556">
        <f t="shared" si="9"/>
        <v>0</v>
      </c>
      <c r="V16" s="1554">
        <f t="shared" si="9"/>
        <v>0</v>
      </c>
      <c r="W16" s="1557">
        <f t="shared" si="9"/>
        <v>0</v>
      </c>
      <c r="X16" s="1556">
        <f t="shared" si="9"/>
        <v>0</v>
      </c>
      <c r="Y16" s="1556">
        <f t="shared" si="9"/>
        <v>0</v>
      </c>
      <c r="Z16" s="1556">
        <f t="shared" si="9"/>
        <v>0</v>
      </c>
      <c r="AA16" s="1556">
        <f t="shared" si="9"/>
        <v>0</v>
      </c>
      <c r="AB16" s="1557">
        <f t="shared" si="9"/>
        <v>0</v>
      </c>
      <c r="AC16" s="1556">
        <f t="shared" si="9"/>
        <v>0</v>
      </c>
      <c r="AD16" s="1556">
        <f t="shared" si="9"/>
        <v>0</v>
      </c>
      <c r="AE16" s="1558"/>
      <c r="AF16" s="1558"/>
      <c r="AG16" s="1559"/>
      <c r="AH16" s="1548">
        <f t="shared" ref="AH16:AH18" si="10">Y16-Q16</f>
        <v>0</v>
      </c>
      <c r="AI16" s="1549">
        <f t="shared" ref="AI16:AI18" si="11">Y16-Q16</f>
        <v>0</v>
      </c>
      <c r="AK16" s="1549">
        <f t="shared" ref="AK16:AK18" si="12">X16-Y16</f>
        <v>0</v>
      </c>
      <c r="AL16" s="1551">
        <f t="shared" ref="AL16:AL18" si="13">Y16-Q16</f>
        <v>0</v>
      </c>
    </row>
    <row r="17" spans="1:40" s="1560" customFormat="1" ht="39" hidden="1" customHeight="1">
      <c r="A17" s="1561">
        <v>1</v>
      </c>
      <c r="B17" s="1555" t="s">
        <v>1968</v>
      </c>
      <c r="C17" s="1562">
        <f t="shared" si="8"/>
        <v>0</v>
      </c>
      <c r="D17" s="1555"/>
      <c r="E17" s="1361"/>
      <c r="F17" s="1361"/>
      <c r="G17" s="1361"/>
      <c r="H17" s="1361"/>
      <c r="I17" s="1361"/>
      <c r="J17" s="1361"/>
      <c r="K17" s="1361"/>
      <c r="L17" s="1361"/>
      <c r="M17" s="1563">
        <f>M18</f>
        <v>0</v>
      </c>
      <c r="N17" s="1563">
        <f t="shared" si="9"/>
        <v>0</v>
      </c>
      <c r="O17" s="1563">
        <f t="shared" si="9"/>
        <v>0</v>
      </c>
      <c r="P17" s="1563">
        <f t="shared" si="9"/>
        <v>0</v>
      </c>
      <c r="Q17" s="1563">
        <f t="shared" si="9"/>
        <v>0</v>
      </c>
      <c r="R17" s="1563">
        <f t="shared" si="9"/>
        <v>0</v>
      </c>
      <c r="S17" s="1563">
        <f t="shared" si="9"/>
        <v>0</v>
      </c>
      <c r="T17" s="1563">
        <f t="shared" si="9"/>
        <v>0</v>
      </c>
      <c r="U17" s="1563">
        <f t="shared" si="9"/>
        <v>0</v>
      </c>
      <c r="V17" s="1562">
        <f t="shared" si="9"/>
        <v>0</v>
      </c>
      <c r="W17" s="1564">
        <f t="shared" si="9"/>
        <v>0</v>
      </c>
      <c r="X17" s="1563">
        <f t="shared" si="9"/>
        <v>0</v>
      </c>
      <c r="Y17" s="1563">
        <f t="shared" si="9"/>
        <v>0</v>
      </c>
      <c r="Z17" s="1563">
        <f t="shared" si="9"/>
        <v>0</v>
      </c>
      <c r="AA17" s="1563">
        <f t="shared" si="9"/>
        <v>0</v>
      </c>
      <c r="AB17" s="1564">
        <f t="shared" si="9"/>
        <v>0</v>
      </c>
      <c r="AC17" s="1563">
        <f t="shared" si="9"/>
        <v>0</v>
      </c>
      <c r="AD17" s="1563">
        <f t="shared" si="9"/>
        <v>0</v>
      </c>
      <c r="AE17" s="1558"/>
      <c r="AF17" s="1558"/>
      <c r="AG17" s="1559"/>
      <c r="AH17" s="1548">
        <f t="shared" si="10"/>
        <v>0</v>
      </c>
      <c r="AI17" s="1549">
        <f t="shared" si="11"/>
        <v>0</v>
      </c>
      <c r="AK17" s="1549">
        <f t="shared" si="12"/>
        <v>0</v>
      </c>
      <c r="AL17" s="1551">
        <f t="shared" si="13"/>
        <v>0</v>
      </c>
    </row>
    <row r="18" spans="1:40" s="1560" customFormat="1" hidden="1">
      <c r="A18" s="1561" t="s">
        <v>45</v>
      </c>
      <c r="B18" s="1555" t="s">
        <v>75</v>
      </c>
      <c r="C18" s="1562">
        <f t="shared" si="8"/>
        <v>0</v>
      </c>
      <c r="D18" s="1555"/>
      <c r="E18" s="1361"/>
      <c r="F18" s="1361"/>
      <c r="G18" s="1361"/>
      <c r="H18" s="1361"/>
      <c r="I18" s="1361"/>
      <c r="J18" s="1361"/>
      <c r="K18" s="1361"/>
      <c r="L18" s="1361"/>
      <c r="M18" s="1563">
        <f>M19</f>
        <v>0</v>
      </c>
      <c r="N18" s="1563">
        <f t="shared" si="9"/>
        <v>0</v>
      </c>
      <c r="O18" s="1563">
        <f t="shared" si="9"/>
        <v>0</v>
      </c>
      <c r="P18" s="1563">
        <f t="shared" si="9"/>
        <v>0</v>
      </c>
      <c r="Q18" s="1563">
        <f t="shared" si="9"/>
        <v>0</v>
      </c>
      <c r="R18" s="1563">
        <f t="shared" si="9"/>
        <v>0</v>
      </c>
      <c r="S18" s="1563">
        <f t="shared" si="9"/>
        <v>0</v>
      </c>
      <c r="T18" s="1563">
        <f t="shared" si="9"/>
        <v>0</v>
      </c>
      <c r="U18" s="1563">
        <f t="shared" si="9"/>
        <v>0</v>
      </c>
      <c r="V18" s="1562">
        <f t="shared" si="9"/>
        <v>0</v>
      </c>
      <c r="W18" s="1564">
        <f t="shared" si="9"/>
        <v>0</v>
      </c>
      <c r="X18" s="1563">
        <f t="shared" si="9"/>
        <v>0</v>
      </c>
      <c r="Y18" s="1563">
        <f t="shared" si="9"/>
        <v>0</v>
      </c>
      <c r="Z18" s="1563">
        <f t="shared" si="9"/>
        <v>0</v>
      </c>
      <c r="AA18" s="1563">
        <f t="shared" si="9"/>
        <v>0</v>
      </c>
      <c r="AB18" s="1564">
        <f t="shared" si="9"/>
        <v>0</v>
      </c>
      <c r="AC18" s="1563">
        <f t="shared" si="9"/>
        <v>0</v>
      </c>
      <c r="AD18" s="1563">
        <f t="shared" si="9"/>
        <v>0</v>
      </c>
      <c r="AE18" s="1558"/>
      <c r="AF18" s="1558"/>
      <c r="AG18" s="1559"/>
      <c r="AH18" s="1548">
        <f t="shared" si="10"/>
        <v>0</v>
      </c>
      <c r="AI18" s="1549">
        <f t="shared" si="11"/>
        <v>0</v>
      </c>
      <c r="AK18" s="1549">
        <f t="shared" si="12"/>
        <v>0</v>
      </c>
      <c r="AL18" s="1551">
        <f t="shared" si="13"/>
        <v>0</v>
      </c>
    </row>
    <row r="19" spans="1:40" s="152" customFormat="1" ht="78" hidden="1" customHeight="1">
      <c r="A19" s="790"/>
      <c r="B19" s="1565"/>
      <c r="C19" s="1566"/>
      <c r="D19" s="1567"/>
      <c r="E19" s="500"/>
      <c r="F19" s="500"/>
      <c r="G19" s="1568"/>
      <c r="H19" s="500"/>
      <c r="I19" s="500"/>
      <c r="J19" s="500"/>
      <c r="K19" s="500"/>
      <c r="L19" s="1569"/>
      <c r="M19" s="1389"/>
      <c r="N19" s="954"/>
      <c r="O19" s="954"/>
      <c r="P19" s="954"/>
      <c r="Q19" s="1570"/>
      <c r="R19" s="954"/>
      <c r="S19" s="1570"/>
      <c r="T19" s="1570"/>
      <c r="U19" s="1570"/>
      <c r="V19" s="1571"/>
      <c r="W19" s="1572"/>
      <c r="X19" s="1570"/>
      <c r="Y19" s="1570"/>
      <c r="Z19" s="1570"/>
      <c r="AA19" s="1570"/>
      <c r="AB19" s="1572"/>
      <c r="AC19" s="1570"/>
      <c r="AD19" s="1570"/>
      <c r="AE19" s="1573"/>
      <c r="AF19" s="1573"/>
      <c r="AG19" s="1574"/>
      <c r="AH19" s="1548"/>
      <c r="AI19" s="1549"/>
      <c r="AK19" s="1549"/>
      <c r="AL19" s="1551"/>
    </row>
    <row r="20" spans="1:40" s="1560" customFormat="1" hidden="1">
      <c r="A20" s="1561"/>
      <c r="B20" s="1575"/>
      <c r="C20" s="1556"/>
      <c r="D20" s="1576"/>
      <c r="E20" s="1361"/>
      <c r="F20" s="1361"/>
      <c r="G20" s="1577"/>
      <c r="H20" s="1361"/>
      <c r="I20" s="1361"/>
      <c r="J20" s="1361"/>
      <c r="K20" s="1361"/>
      <c r="L20" s="1578"/>
      <c r="M20" s="1556"/>
      <c r="N20" s="1556"/>
      <c r="O20" s="1556"/>
      <c r="P20" s="1556"/>
      <c r="Q20" s="1556"/>
      <c r="R20" s="1556"/>
      <c r="S20" s="1556"/>
      <c r="T20" s="1556"/>
      <c r="U20" s="1556"/>
      <c r="V20" s="1554"/>
      <c r="W20" s="1557"/>
      <c r="X20" s="1556"/>
      <c r="Y20" s="1556"/>
      <c r="Z20" s="1556"/>
      <c r="AA20" s="1556"/>
      <c r="AB20" s="1557"/>
      <c r="AC20" s="1556"/>
      <c r="AD20" s="1556"/>
      <c r="AE20" s="1579"/>
      <c r="AF20" s="1579"/>
      <c r="AG20" s="1580"/>
      <c r="AH20" s="1548"/>
      <c r="AI20" s="1549"/>
      <c r="AK20" s="1549"/>
      <c r="AL20" s="1551"/>
    </row>
    <row r="21" spans="1:40" s="1560" customFormat="1" hidden="1">
      <c r="A21" s="1561"/>
      <c r="B21" s="1555"/>
      <c r="C21" s="1563"/>
      <c r="D21" s="1555"/>
      <c r="E21" s="1361"/>
      <c r="F21" s="1361"/>
      <c r="G21" s="1361"/>
      <c r="H21" s="1361"/>
      <c r="I21" s="1361"/>
      <c r="J21" s="1361"/>
      <c r="K21" s="1361"/>
      <c r="L21" s="1361"/>
      <c r="M21" s="1563"/>
      <c r="N21" s="1563"/>
      <c r="O21" s="1563"/>
      <c r="P21" s="1563"/>
      <c r="Q21" s="1563"/>
      <c r="R21" s="1563"/>
      <c r="S21" s="1563"/>
      <c r="T21" s="1563"/>
      <c r="U21" s="1563"/>
      <c r="V21" s="1562"/>
      <c r="W21" s="1564"/>
      <c r="X21" s="1563"/>
      <c r="Y21" s="1563"/>
      <c r="Z21" s="1563"/>
      <c r="AA21" s="1563"/>
      <c r="AB21" s="1564"/>
      <c r="AC21" s="1563"/>
      <c r="AD21" s="1563"/>
      <c r="AE21" s="1558"/>
      <c r="AF21" s="1558"/>
      <c r="AG21" s="1559"/>
      <c r="AH21" s="1548"/>
      <c r="AI21" s="1549"/>
      <c r="AK21" s="1549"/>
      <c r="AL21" s="1551"/>
    </row>
    <row r="22" spans="1:40" s="1560" customFormat="1" hidden="1">
      <c r="A22" s="1561"/>
      <c r="B22" s="1555"/>
      <c r="C22" s="1563"/>
      <c r="D22" s="1555"/>
      <c r="E22" s="1361"/>
      <c r="F22" s="1361"/>
      <c r="G22" s="1361"/>
      <c r="H22" s="1361"/>
      <c r="I22" s="1361"/>
      <c r="J22" s="1361"/>
      <c r="K22" s="1361"/>
      <c r="L22" s="1361"/>
      <c r="M22" s="1563"/>
      <c r="N22" s="1563"/>
      <c r="O22" s="1563"/>
      <c r="P22" s="1563"/>
      <c r="Q22" s="1563"/>
      <c r="R22" s="1563"/>
      <c r="S22" s="1563"/>
      <c r="T22" s="1563"/>
      <c r="U22" s="1563"/>
      <c r="V22" s="1562"/>
      <c r="W22" s="1564"/>
      <c r="X22" s="1563"/>
      <c r="Y22" s="1563"/>
      <c r="Z22" s="1563"/>
      <c r="AA22" s="1563"/>
      <c r="AB22" s="1564"/>
      <c r="AC22" s="1563"/>
      <c r="AD22" s="1563"/>
      <c r="AE22" s="1558"/>
      <c r="AF22" s="1558"/>
      <c r="AG22" s="1559"/>
      <c r="AH22" s="1548"/>
      <c r="AI22" s="1549"/>
      <c r="AK22" s="1549"/>
      <c r="AL22" s="1551"/>
    </row>
    <row r="23" spans="1:40" s="152" customFormat="1" ht="135.75" hidden="1" customHeight="1">
      <c r="A23" s="790"/>
      <c r="B23" s="1565"/>
      <c r="C23" s="1566"/>
      <c r="D23" s="1567"/>
      <c r="E23" s="1567"/>
      <c r="F23" s="500"/>
      <c r="G23" s="1568"/>
      <c r="H23" s="500"/>
      <c r="I23" s="500"/>
      <c r="J23" s="500"/>
      <c r="K23" s="500"/>
      <c r="L23" s="1569"/>
      <c r="M23" s="1389"/>
      <c r="N23" s="954"/>
      <c r="O23" s="954"/>
      <c r="P23" s="954"/>
      <c r="Q23" s="1570"/>
      <c r="R23" s="1570"/>
      <c r="S23" s="1570"/>
      <c r="T23" s="954"/>
      <c r="U23" s="1570"/>
      <c r="V23" s="1571"/>
      <c r="W23" s="1571"/>
      <c r="X23" s="1570"/>
      <c r="Y23" s="1570"/>
      <c r="Z23" s="1570"/>
      <c r="AA23" s="954"/>
      <c r="AB23" s="1572"/>
      <c r="AC23" s="1570"/>
      <c r="AD23" s="1570"/>
      <c r="AE23" s="1392"/>
      <c r="AF23" s="1392"/>
      <c r="AG23" s="1581"/>
      <c r="AH23" s="1548"/>
      <c r="AI23" s="1549"/>
      <c r="AJ23" s="1582"/>
      <c r="AK23" s="1549"/>
      <c r="AL23" s="1551"/>
    </row>
    <row r="24" spans="1:40" s="1596" customFormat="1" ht="79.5" hidden="1" customHeight="1">
      <c r="A24" s="1583"/>
      <c r="B24" s="1584"/>
      <c r="C24" s="1585"/>
      <c r="D24" s="1586"/>
      <c r="E24" s="1587"/>
      <c r="F24" s="1588"/>
      <c r="G24" s="1586"/>
      <c r="H24" s="1587"/>
      <c r="I24" s="1587"/>
      <c r="J24" s="1587"/>
      <c r="K24" s="137"/>
      <c r="L24" s="1589"/>
      <c r="M24" s="431"/>
      <c r="N24" s="1590"/>
      <c r="O24" s="1590"/>
      <c r="P24" s="1591"/>
      <c r="Q24" s="1590"/>
      <c r="R24" s="1592"/>
      <c r="S24" s="1391"/>
      <c r="T24" s="1591"/>
      <c r="U24" s="1590"/>
      <c r="V24" s="1592"/>
      <c r="W24" s="1572"/>
      <c r="X24" s="1590"/>
      <c r="Y24" s="1590"/>
      <c r="Z24" s="1593"/>
      <c r="AA24" s="1591"/>
      <c r="AB24" s="1594"/>
      <c r="AC24" s="1590"/>
      <c r="AD24" s="1590"/>
      <c r="AE24" s="1595"/>
      <c r="AF24" s="1595"/>
      <c r="AG24" s="1581"/>
      <c r="AH24" s="1548"/>
      <c r="AI24" s="1549"/>
      <c r="AK24" s="1549"/>
      <c r="AL24" s="1551"/>
      <c r="AN24" s="1591"/>
    </row>
    <row r="25" spans="1:40" s="1596" customFormat="1" ht="79.5" hidden="1" customHeight="1">
      <c r="A25" s="1583"/>
      <c r="B25" s="1584"/>
      <c r="C25" s="1584"/>
      <c r="D25" s="1584"/>
      <c r="E25" s="1597"/>
      <c r="F25" s="1587"/>
      <c r="G25" s="1586"/>
      <c r="H25" s="1587"/>
      <c r="I25" s="1587"/>
      <c r="J25" s="1587"/>
      <c r="K25" s="1587"/>
      <c r="L25" s="1598"/>
      <c r="M25" s="1599"/>
      <c r="N25" s="1591"/>
      <c r="O25" s="1591"/>
      <c r="P25" s="1591"/>
      <c r="Q25" s="1590"/>
      <c r="R25" s="1591"/>
      <c r="S25" s="1591"/>
      <c r="T25" s="1591"/>
      <c r="U25" s="1590"/>
      <c r="V25" s="1390"/>
      <c r="W25" s="1572"/>
      <c r="X25" s="1590"/>
      <c r="Y25" s="1590"/>
      <c r="Z25" s="1591"/>
      <c r="AA25" s="1591"/>
      <c r="AB25" s="1594"/>
      <c r="AC25" s="1590"/>
      <c r="AD25" s="1590"/>
      <c r="AE25" s="1595"/>
      <c r="AF25" s="1595"/>
      <c r="AG25" s="1581"/>
      <c r="AH25" s="1548"/>
      <c r="AI25" s="1549"/>
      <c r="AK25" s="1549"/>
      <c r="AL25" s="1551"/>
    </row>
    <row r="26" spans="1:40" s="152" customFormat="1" ht="23.25" hidden="1" customHeight="1">
      <c r="A26" s="1552"/>
      <c r="B26" s="1600"/>
      <c r="C26" s="1563"/>
      <c r="D26" s="1600"/>
      <c r="E26" s="1361"/>
      <c r="F26" s="1361"/>
      <c r="G26" s="1361"/>
      <c r="H26" s="1361"/>
      <c r="I26" s="1361"/>
      <c r="J26" s="1361"/>
      <c r="K26" s="1361"/>
      <c r="L26" s="1361"/>
      <c r="M26" s="1563"/>
      <c r="N26" s="1563"/>
      <c r="O26" s="1563"/>
      <c r="P26" s="1563"/>
      <c r="Q26" s="1563"/>
      <c r="R26" s="1563"/>
      <c r="S26" s="1563"/>
      <c r="T26" s="1563"/>
      <c r="U26" s="1563"/>
      <c r="V26" s="1562"/>
      <c r="W26" s="1564"/>
      <c r="X26" s="1563"/>
      <c r="Y26" s="1563"/>
      <c r="Z26" s="1563"/>
      <c r="AA26" s="1563"/>
      <c r="AB26" s="1564"/>
      <c r="AC26" s="1563"/>
      <c r="AD26" s="1563"/>
      <c r="AE26" s="1558"/>
      <c r="AF26" s="1558"/>
      <c r="AG26" s="1601"/>
      <c r="AH26" s="1548"/>
      <c r="AI26" s="1549"/>
      <c r="AK26" s="1549"/>
      <c r="AL26" s="1551"/>
    </row>
    <row r="27" spans="1:40" s="1560" customFormat="1" ht="54.95" hidden="1" customHeight="1">
      <c r="A27" s="1561"/>
      <c r="B27" s="1555"/>
      <c r="C27" s="1563"/>
      <c r="D27" s="1555"/>
      <c r="E27" s="1361"/>
      <c r="F27" s="1361"/>
      <c r="G27" s="1361"/>
      <c r="H27" s="1361"/>
      <c r="I27" s="1361"/>
      <c r="J27" s="1361"/>
      <c r="K27" s="1361"/>
      <c r="L27" s="1361"/>
      <c r="M27" s="1563"/>
      <c r="N27" s="1563"/>
      <c r="O27" s="1563"/>
      <c r="P27" s="1563"/>
      <c r="Q27" s="1563"/>
      <c r="R27" s="1563"/>
      <c r="S27" s="1563"/>
      <c r="T27" s="1563"/>
      <c r="U27" s="1563"/>
      <c r="V27" s="1562"/>
      <c r="W27" s="1564"/>
      <c r="X27" s="1563"/>
      <c r="Y27" s="1563"/>
      <c r="Z27" s="1563"/>
      <c r="AA27" s="1563"/>
      <c r="AB27" s="1564"/>
      <c r="AC27" s="1563"/>
      <c r="AD27" s="1563"/>
      <c r="AE27" s="1558"/>
      <c r="AF27" s="1558"/>
      <c r="AG27" s="1559"/>
      <c r="AH27" s="1548"/>
      <c r="AI27" s="1549"/>
      <c r="AK27" s="1549"/>
      <c r="AL27" s="1551"/>
    </row>
    <row r="28" spans="1:40" s="152" customFormat="1" ht="17.45" hidden="1" customHeight="1">
      <c r="A28" s="790"/>
      <c r="B28" s="1602"/>
      <c r="C28" s="954"/>
      <c r="D28" s="1602"/>
      <c r="E28" s="1361"/>
      <c r="F28" s="1361"/>
      <c r="G28" s="1361"/>
      <c r="H28" s="1361"/>
      <c r="I28" s="1361"/>
      <c r="J28" s="1361"/>
      <c r="K28" s="1361"/>
      <c r="L28" s="1361"/>
      <c r="M28" s="954"/>
      <c r="N28" s="954"/>
      <c r="O28" s="954"/>
      <c r="P28" s="954"/>
      <c r="Q28" s="954"/>
      <c r="R28" s="1390"/>
      <c r="S28" s="954"/>
      <c r="T28" s="954"/>
      <c r="U28" s="954"/>
      <c r="V28" s="1390"/>
      <c r="W28" s="1362"/>
      <c r="X28" s="954"/>
      <c r="Y28" s="954"/>
      <c r="Z28" s="954"/>
      <c r="AA28" s="954"/>
      <c r="AB28" s="1362"/>
      <c r="AC28" s="954"/>
      <c r="AD28" s="954"/>
      <c r="AE28" s="1392"/>
      <c r="AF28" s="1392"/>
      <c r="AG28" s="1603"/>
      <c r="AH28" s="1548"/>
      <c r="AI28" s="1549"/>
      <c r="AK28" s="1549"/>
      <c r="AL28" s="1551"/>
    </row>
    <row r="29" spans="1:40" s="1560" customFormat="1" ht="35.450000000000003" hidden="1" customHeight="1">
      <c r="A29" s="1561"/>
      <c r="B29" s="1555"/>
      <c r="C29" s="1563"/>
      <c r="D29" s="1555"/>
      <c r="E29" s="1361"/>
      <c r="F29" s="1361"/>
      <c r="G29" s="1361"/>
      <c r="H29" s="1361"/>
      <c r="I29" s="1361"/>
      <c r="J29" s="1361"/>
      <c r="K29" s="1361"/>
      <c r="L29" s="1361"/>
      <c r="M29" s="1563"/>
      <c r="N29" s="1563"/>
      <c r="O29" s="1563"/>
      <c r="P29" s="1563"/>
      <c r="Q29" s="1563"/>
      <c r="R29" s="1563"/>
      <c r="S29" s="1563"/>
      <c r="T29" s="1563"/>
      <c r="U29" s="1563"/>
      <c r="V29" s="1562"/>
      <c r="W29" s="1564"/>
      <c r="X29" s="1563"/>
      <c r="Y29" s="1563"/>
      <c r="Z29" s="1563"/>
      <c r="AA29" s="1563"/>
      <c r="AB29" s="1564"/>
      <c r="AC29" s="1563"/>
      <c r="AD29" s="1563"/>
      <c r="AE29" s="1558"/>
      <c r="AF29" s="1558"/>
      <c r="AG29" s="1559"/>
      <c r="AH29" s="1548"/>
      <c r="AI29" s="1549"/>
      <c r="AK29" s="1549"/>
      <c r="AL29" s="1551"/>
    </row>
    <row r="30" spans="1:40" s="1560" customFormat="1" ht="19.5" hidden="1" customHeight="1">
      <c r="A30" s="1561"/>
      <c r="B30" s="1555"/>
      <c r="C30" s="1563"/>
      <c r="D30" s="1555"/>
      <c r="E30" s="1361"/>
      <c r="F30" s="1361"/>
      <c r="G30" s="1361"/>
      <c r="H30" s="1361"/>
      <c r="I30" s="1361"/>
      <c r="J30" s="1361"/>
      <c r="K30" s="1361"/>
      <c r="L30" s="1361"/>
      <c r="M30" s="1563"/>
      <c r="N30" s="1563"/>
      <c r="O30" s="1563"/>
      <c r="P30" s="1563"/>
      <c r="Q30" s="1563"/>
      <c r="R30" s="1563"/>
      <c r="S30" s="1563"/>
      <c r="T30" s="1563"/>
      <c r="U30" s="1563"/>
      <c r="V30" s="1562"/>
      <c r="W30" s="1564"/>
      <c r="X30" s="1563"/>
      <c r="Y30" s="1563"/>
      <c r="Z30" s="1563"/>
      <c r="AA30" s="1563"/>
      <c r="AB30" s="1564"/>
      <c r="AC30" s="1563"/>
      <c r="AD30" s="1563"/>
      <c r="AE30" s="1558"/>
      <c r="AF30" s="1558"/>
      <c r="AG30" s="1559"/>
      <c r="AH30" s="1548"/>
      <c r="AI30" s="1549"/>
      <c r="AK30" s="1549"/>
      <c r="AL30" s="1551"/>
    </row>
    <row r="31" spans="1:40" s="1605" customFormat="1" ht="25.5" hidden="1" customHeight="1">
      <c r="A31" s="1561"/>
      <c r="B31" s="1555"/>
      <c r="C31" s="1563"/>
      <c r="D31" s="1555"/>
      <c r="E31" s="1361"/>
      <c r="F31" s="1361"/>
      <c r="G31" s="1361"/>
      <c r="H31" s="1361"/>
      <c r="I31" s="1361"/>
      <c r="J31" s="1361"/>
      <c r="K31" s="1361"/>
      <c r="L31" s="1361"/>
      <c r="M31" s="1563"/>
      <c r="N31" s="1563"/>
      <c r="O31" s="1563"/>
      <c r="P31" s="1563"/>
      <c r="Q31" s="1563"/>
      <c r="R31" s="1563"/>
      <c r="S31" s="1563"/>
      <c r="T31" s="1563"/>
      <c r="U31" s="1563"/>
      <c r="V31" s="1562"/>
      <c r="W31" s="1564"/>
      <c r="X31" s="1563"/>
      <c r="Y31" s="1563"/>
      <c r="Z31" s="1563"/>
      <c r="AA31" s="1563"/>
      <c r="AB31" s="1564"/>
      <c r="AC31" s="1563"/>
      <c r="AD31" s="1563"/>
      <c r="AE31" s="1558"/>
      <c r="AF31" s="1558"/>
      <c r="AG31" s="1604"/>
      <c r="AH31" s="1548"/>
      <c r="AI31" s="1549"/>
      <c r="AK31" s="1549"/>
      <c r="AL31" s="1551"/>
    </row>
    <row r="32" spans="1:40" s="1596" customFormat="1" ht="74.45" hidden="1" customHeight="1">
      <c r="A32" s="790"/>
      <c r="B32" s="499"/>
      <c r="C32" s="499"/>
      <c r="D32" s="499"/>
      <c r="E32" s="500"/>
      <c r="F32" s="500"/>
      <c r="G32" s="500"/>
      <c r="H32" s="500"/>
      <c r="I32" s="500"/>
      <c r="J32" s="500"/>
      <c r="K32" s="500"/>
      <c r="L32" s="500"/>
      <c r="M32" s="954"/>
      <c r="N32" s="954"/>
      <c r="O32" s="954"/>
      <c r="P32" s="954"/>
      <c r="Q32" s="954"/>
      <c r="R32" s="954"/>
      <c r="S32" s="1591"/>
      <c r="T32" s="1591"/>
      <c r="U32" s="954"/>
      <c r="V32" s="1390"/>
      <c r="W32" s="1572"/>
      <c r="X32" s="954"/>
      <c r="Y32" s="954"/>
      <c r="Z32" s="1591"/>
      <c r="AA32" s="1591"/>
      <c r="AB32" s="1362"/>
      <c r="AC32" s="954"/>
      <c r="AD32" s="954"/>
      <c r="AE32" s="1595"/>
      <c r="AF32" s="1595"/>
      <c r="AG32" s="1606"/>
      <c r="AH32" s="1548"/>
      <c r="AI32" s="1549"/>
      <c r="AK32" s="1549"/>
      <c r="AL32" s="1551"/>
    </row>
    <row r="33" spans="1:38" s="1596" customFormat="1" ht="78.599999999999994" hidden="1" customHeight="1">
      <c r="A33" s="790"/>
      <c r="B33" s="499"/>
      <c r="C33" s="499"/>
      <c r="D33" s="499"/>
      <c r="E33" s="500"/>
      <c r="F33" s="500"/>
      <c r="G33" s="500"/>
      <c r="H33" s="500"/>
      <c r="I33" s="500"/>
      <c r="J33" s="500"/>
      <c r="K33" s="500"/>
      <c r="L33" s="500"/>
      <c r="M33" s="954"/>
      <c r="N33" s="954"/>
      <c r="O33" s="954"/>
      <c r="P33" s="954"/>
      <c r="Q33" s="954"/>
      <c r="R33" s="954"/>
      <c r="S33" s="1591"/>
      <c r="T33" s="1591"/>
      <c r="U33" s="954"/>
      <c r="V33" s="1592"/>
      <c r="W33" s="1572"/>
      <c r="X33" s="954"/>
      <c r="Y33" s="954"/>
      <c r="Z33" s="1591"/>
      <c r="AA33" s="1591"/>
      <c r="AB33" s="1362"/>
      <c r="AC33" s="954"/>
      <c r="AD33" s="954"/>
      <c r="AE33" s="1595"/>
      <c r="AF33" s="1595"/>
      <c r="AG33" s="1606"/>
      <c r="AH33" s="1548"/>
      <c r="AI33" s="1549"/>
      <c r="AK33" s="1549"/>
      <c r="AL33" s="1551"/>
    </row>
    <row r="34" spans="1:38" s="1596" customFormat="1" ht="75.599999999999994" hidden="1" customHeight="1">
      <c r="A34" s="790"/>
      <c r="B34" s="499"/>
      <c r="C34" s="499"/>
      <c r="D34" s="499"/>
      <c r="E34" s="500"/>
      <c r="F34" s="500"/>
      <c r="G34" s="500"/>
      <c r="H34" s="500"/>
      <c r="I34" s="500"/>
      <c r="J34" s="500"/>
      <c r="K34" s="500"/>
      <c r="L34" s="500"/>
      <c r="M34" s="954"/>
      <c r="N34" s="954"/>
      <c r="O34" s="954"/>
      <c r="P34" s="954"/>
      <c r="Q34" s="954"/>
      <c r="R34" s="954"/>
      <c r="S34" s="1591"/>
      <c r="T34" s="1591"/>
      <c r="U34" s="954"/>
      <c r="V34" s="1390"/>
      <c r="W34" s="1572"/>
      <c r="X34" s="954"/>
      <c r="Y34" s="954"/>
      <c r="Z34" s="1591"/>
      <c r="AA34" s="1591"/>
      <c r="AB34" s="1362"/>
      <c r="AC34" s="954"/>
      <c r="AD34" s="954"/>
      <c r="AE34" s="1595"/>
      <c r="AF34" s="1595"/>
      <c r="AG34" s="1606"/>
      <c r="AH34" s="1548"/>
      <c r="AI34" s="1549"/>
      <c r="AK34" s="1549"/>
      <c r="AL34" s="1551"/>
    </row>
    <row r="35" spans="1:38" s="1596" customFormat="1" ht="73.5" hidden="1" customHeight="1">
      <c r="A35" s="790"/>
      <c r="B35" s="499"/>
      <c r="C35" s="499"/>
      <c r="D35" s="499"/>
      <c r="E35" s="500"/>
      <c r="F35" s="500"/>
      <c r="G35" s="500"/>
      <c r="H35" s="500"/>
      <c r="I35" s="500"/>
      <c r="J35" s="500"/>
      <c r="K35" s="500"/>
      <c r="L35" s="500"/>
      <c r="M35" s="954"/>
      <c r="N35" s="954"/>
      <c r="O35" s="954"/>
      <c r="P35" s="954"/>
      <c r="Q35" s="954"/>
      <c r="R35" s="954"/>
      <c r="S35" s="1591"/>
      <c r="T35" s="1591"/>
      <c r="U35" s="954"/>
      <c r="V35" s="1390"/>
      <c r="W35" s="1572"/>
      <c r="X35" s="954"/>
      <c r="Y35" s="954"/>
      <c r="Z35" s="1591"/>
      <c r="AA35" s="1591"/>
      <c r="AB35" s="1362"/>
      <c r="AC35" s="954"/>
      <c r="AD35" s="954"/>
      <c r="AE35" s="1595"/>
      <c r="AF35" s="1595"/>
      <c r="AG35" s="1606"/>
      <c r="AH35" s="1548"/>
      <c r="AI35" s="1549"/>
      <c r="AK35" s="1549"/>
      <c r="AL35" s="1551"/>
    </row>
    <row r="36" spans="1:38" s="1605" customFormat="1" ht="26.45" hidden="1" customHeight="1">
      <c r="A36" s="1561"/>
      <c r="B36" s="1555"/>
      <c r="C36" s="1563"/>
      <c r="D36" s="1555"/>
      <c r="E36" s="1361"/>
      <c r="F36" s="1361"/>
      <c r="G36" s="1361"/>
      <c r="H36" s="1361"/>
      <c r="I36" s="1361"/>
      <c r="J36" s="1361"/>
      <c r="K36" s="1361"/>
      <c r="L36" s="1361"/>
      <c r="M36" s="1563"/>
      <c r="N36" s="1563"/>
      <c r="O36" s="1563"/>
      <c r="P36" s="1563"/>
      <c r="Q36" s="1563"/>
      <c r="R36" s="1563"/>
      <c r="S36" s="1563"/>
      <c r="T36" s="1563"/>
      <c r="U36" s="1563"/>
      <c r="V36" s="1562"/>
      <c r="W36" s="1564"/>
      <c r="X36" s="1563"/>
      <c r="Y36" s="1563"/>
      <c r="Z36" s="1563"/>
      <c r="AA36" s="1563"/>
      <c r="AB36" s="1564"/>
      <c r="AC36" s="1563"/>
      <c r="AD36" s="1563"/>
      <c r="AE36" s="1558"/>
      <c r="AF36" s="1558"/>
      <c r="AG36" s="1604"/>
      <c r="AH36" s="1548"/>
      <c r="AI36" s="1549"/>
      <c r="AK36" s="1549"/>
      <c r="AL36" s="1551"/>
    </row>
    <row r="37" spans="1:38" s="1596" customFormat="1" ht="98.1" hidden="1" customHeight="1">
      <c r="A37" s="790"/>
      <c r="B37" s="499"/>
      <c r="C37" s="499"/>
      <c r="D37" s="499"/>
      <c r="E37" s="500"/>
      <c r="F37" s="500"/>
      <c r="G37" s="500"/>
      <c r="H37" s="500"/>
      <c r="I37" s="500"/>
      <c r="J37" s="500"/>
      <c r="K37" s="500"/>
      <c r="L37" s="500"/>
      <c r="M37" s="954"/>
      <c r="N37" s="954"/>
      <c r="O37" s="954"/>
      <c r="P37" s="954"/>
      <c r="Q37" s="954"/>
      <c r="R37" s="954"/>
      <c r="S37" s="1591"/>
      <c r="T37" s="1591"/>
      <c r="U37" s="954"/>
      <c r="V37" s="1390"/>
      <c r="W37" s="1572"/>
      <c r="X37" s="954"/>
      <c r="Y37" s="954"/>
      <c r="Z37" s="1591"/>
      <c r="AA37" s="1591"/>
      <c r="AB37" s="1362"/>
      <c r="AC37" s="954"/>
      <c r="AD37" s="954"/>
      <c r="AE37" s="1392"/>
      <c r="AF37" s="1392"/>
      <c r="AG37" s="1606"/>
      <c r="AH37" s="1548"/>
      <c r="AI37" s="1549"/>
      <c r="AK37" s="1549"/>
      <c r="AL37" s="1551"/>
    </row>
    <row r="38" spans="1:38" s="1596" customFormat="1" ht="89.1" hidden="1" customHeight="1">
      <c r="A38" s="790"/>
      <c r="B38" s="499"/>
      <c r="C38" s="499"/>
      <c r="D38" s="499"/>
      <c r="E38" s="500"/>
      <c r="F38" s="500"/>
      <c r="G38" s="500"/>
      <c r="H38" s="500"/>
      <c r="I38" s="500"/>
      <c r="J38" s="500"/>
      <c r="K38" s="500"/>
      <c r="L38" s="500"/>
      <c r="M38" s="954"/>
      <c r="N38" s="954"/>
      <c r="O38" s="954"/>
      <c r="P38" s="954"/>
      <c r="Q38" s="954"/>
      <c r="R38" s="954"/>
      <c r="S38" s="1591"/>
      <c r="T38" s="1591"/>
      <c r="U38" s="954"/>
      <c r="V38" s="1390"/>
      <c r="W38" s="1572"/>
      <c r="X38" s="954"/>
      <c r="Y38" s="954"/>
      <c r="Z38" s="1591"/>
      <c r="AA38" s="1591"/>
      <c r="AB38" s="1362"/>
      <c r="AC38" s="954"/>
      <c r="AD38" s="954"/>
      <c r="AE38" s="1392"/>
      <c r="AF38" s="1392"/>
      <c r="AG38" s="1606"/>
      <c r="AH38" s="1548"/>
      <c r="AI38" s="1549"/>
      <c r="AK38" s="1549"/>
      <c r="AL38" s="1551"/>
    </row>
    <row r="39" spans="1:38" s="1596" customFormat="1" ht="95.45" hidden="1" customHeight="1">
      <c r="A39" s="790"/>
      <c r="B39" s="499"/>
      <c r="C39" s="499"/>
      <c r="D39" s="499"/>
      <c r="E39" s="500"/>
      <c r="F39" s="500"/>
      <c r="G39" s="500"/>
      <c r="H39" s="500"/>
      <c r="I39" s="500"/>
      <c r="J39" s="500"/>
      <c r="K39" s="500"/>
      <c r="L39" s="500"/>
      <c r="M39" s="954"/>
      <c r="N39" s="954"/>
      <c r="O39" s="954"/>
      <c r="P39" s="954"/>
      <c r="Q39" s="954"/>
      <c r="R39" s="954"/>
      <c r="S39" s="1591"/>
      <c r="T39" s="1591"/>
      <c r="U39" s="954"/>
      <c r="V39" s="1390"/>
      <c r="W39" s="1572"/>
      <c r="X39" s="954"/>
      <c r="Y39" s="954"/>
      <c r="Z39" s="954"/>
      <c r="AA39" s="954"/>
      <c r="AB39" s="1362"/>
      <c r="AC39" s="954"/>
      <c r="AD39" s="954"/>
      <c r="AE39" s="1392"/>
      <c r="AF39" s="1392"/>
      <c r="AG39" s="1606"/>
      <c r="AH39" s="1548"/>
      <c r="AI39" s="1549"/>
      <c r="AK39" s="1549"/>
      <c r="AL39" s="1551"/>
    </row>
    <row r="40" spans="1:38" s="1560" customFormat="1" ht="42.95" hidden="1" customHeight="1">
      <c r="A40" s="1561"/>
      <c r="B40" s="1555"/>
      <c r="C40" s="1563"/>
      <c r="D40" s="1555"/>
      <c r="E40" s="1361"/>
      <c r="F40" s="1361"/>
      <c r="G40" s="1361"/>
      <c r="H40" s="1361"/>
      <c r="I40" s="1361"/>
      <c r="J40" s="1361"/>
      <c r="K40" s="1361"/>
      <c r="L40" s="1361"/>
      <c r="M40" s="1563"/>
      <c r="N40" s="1563"/>
      <c r="O40" s="1563"/>
      <c r="P40" s="1563"/>
      <c r="Q40" s="1563"/>
      <c r="R40" s="1563"/>
      <c r="S40" s="1563"/>
      <c r="T40" s="1563"/>
      <c r="U40" s="1563"/>
      <c r="V40" s="1562"/>
      <c r="W40" s="1564"/>
      <c r="X40" s="1563"/>
      <c r="Y40" s="1563"/>
      <c r="Z40" s="1563"/>
      <c r="AA40" s="1563"/>
      <c r="AB40" s="1564"/>
      <c r="AC40" s="1563"/>
      <c r="AD40" s="1563"/>
      <c r="AE40" s="1558"/>
      <c r="AF40" s="1558"/>
      <c r="AG40" s="1559"/>
      <c r="AH40" s="1548"/>
      <c r="AI40" s="1549"/>
      <c r="AK40" s="1549"/>
      <c r="AL40" s="1551"/>
    </row>
    <row r="41" spans="1:38" s="1560" customFormat="1" ht="26.1" hidden="1" customHeight="1">
      <c r="A41" s="1561"/>
      <c r="B41" s="1555"/>
      <c r="C41" s="1563"/>
      <c r="D41" s="1555"/>
      <c r="E41" s="1361"/>
      <c r="F41" s="1361"/>
      <c r="G41" s="1361"/>
      <c r="H41" s="1361"/>
      <c r="I41" s="1361"/>
      <c r="J41" s="1361"/>
      <c r="K41" s="1361"/>
      <c r="L41" s="1361"/>
      <c r="M41" s="1563"/>
      <c r="N41" s="1563"/>
      <c r="O41" s="1563"/>
      <c r="P41" s="1563"/>
      <c r="Q41" s="1563"/>
      <c r="R41" s="1563"/>
      <c r="S41" s="1563"/>
      <c r="T41" s="1563"/>
      <c r="U41" s="1563"/>
      <c r="V41" s="1562"/>
      <c r="W41" s="1564"/>
      <c r="X41" s="1563"/>
      <c r="Y41" s="1563"/>
      <c r="Z41" s="1563"/>
      <c r="AA41" s="1563"/>
      <c r="AB41" s="1564"/>
      <c r="AC41" s="1563"/>
      <c r="AD41" s="1563"/>
      <c r="AE41" s="1558"/>
      <c r="AF41" s="1558"/>
      <c r="AG41" s="1559"/>
      <c r="AH41" s="1548"/>
      <c r="AI41" s="1549"/>
      <c r="AK41" s="1549"/>
      <c r="AL41" s="1551"/>
    </row>
    <row r="42" spans="1:38" s="1605" customFormat="1" hidden="1">
      <c r="A42" s="1561"/>
      <c r="B42" s="1555"/>
      <c r="C42" s="1563"/>
      <c r="D42" s="1555"/>
      <c r="E42" s="1361"/>
      <c r="F42" s="1361"/>
      <c r="G42" s="1361"/>
      <c r="H42" s="1361"/>
      <c r="I42" s="1361"/>
      <c r="J42" s="1361"/>
      <c r="K42" s="1361"/>
      <c r="L42" s="1361"/>
      <c r="M42" s="1563"/>
      <c r="N42" s="1563"/>
      <c r="O42" s="1563"/>
      <c r="P42" s="1563"/>
      <c r="Q42" s="1563"/>
      <c r="R42" s="1563"/>
      <c r="S42" s="1563"/>
      <c r="T42" s="1563"/>
      <c r="U42" s="1563"/>
      <c r="V42" s="1562"/>
      <c r="W42" s="1564"/>
      <c r="X42" s="1563"/>
      <c r="Y42" s="1563"/>
      <c r="Z42" s="1563"/>
      <c r="AA42" s="1563"/>
      <c r="AB42" s="1564"/>
      <c r="AC42" s="1563"/>
      <c r="AD42" s="1563"/>
      <c r="AE42" s="1558"/>
      <c r="AF42" s="1558"/>
      <c r="AG42" s="1604"/>
      <c r="AH42" s="1548"/>
      <c r="AI42" s="1549"/>
      <c r="AK42" s="1549"/>
      <c r="AL42" s="1551"/>
    </row>
    <row r="43" spans="1:38" s="1596" customFormat="1" hidden="1">
      <c r="A43" s="790"/>
      <c r="B43" s="499"/>
      <c r="C43" s="499"/>
      <c r="D43" s="499"/>
      <c r="E43" s="500"/>
      <c r="F43" s="500"/>
      <c r="G43" s="500"/>
      <c r="H43" s="500"/>
      <c r="I43" s="500"/>
      <c r="J43" s="500"/>
      <c r="K43" s="500"/>
      <c r="L43" s="500"/>
      <c r="M43" s="954"/>
      <c r="N43" s="954"/>
      <c r="O43" s="954"/>
      <c r="P43" s="954"/>
      <c r="Q43" s="954"/>
      <c r="R43" s="954"/>
      <c r="S43" s="1591"/>
      <c r="T43" s="1591"/>
      <c r="U43" s="954"/>
      <c r="V43" s="1390"/>
      <c r="W43" s="1572"/>
      <c r="X43" s="954"/>
      <c r="Y43" s="954"/>
      <c r="Z43" s="1591"/>
      <c r="AA43" s="1591"/>
      <c r="AB43" s="1362"/>
      <c r="AC43" s="954"/>
      <c r="AD43" s="954"/>
      <c r="AE43" s="1595"/>
      <c r="AF43" s="1595"/>
      <c r="AG43" s="1606"/>
      <c r="AH43" s="1548"/>
      <c r="AI43" s="1549"/>
      <c r="AK43" s="1549"/>
      <c r="AL43" s="1551"/>
    </row>
    <row r="44" spans="1:38" s="1596" customFormat="1" hidden="1">
      <c r="A44" s="790"/>
      <c r="B44" s="499"/>
      <c r="C44" s="499"/>
      <c r="D44" s="499"/>
      <c r="E44" s="500"/>
      <c r="F44" s="500"/>
      <c r="G44" s="500"/>
      <c r="H44" s="500"/>
      <c r="I44" s="500"/>
      <c r="J44" s="500"/>
      <c r="K44" s="500"/>
      <c r="L44" s="500"/>
      <c r="M44" s="954"/>
      <c r="N44" s="954"/>
      <c r="O44" s="954"/>
      <c r="P44" s="954"/>
      <c r="Q44" s="954"/>
      <c r="R44" s="954"/>
      <c r="S44" s="1591"/>
      <c r="T44" s="1591"/>
      <c r="U44" s="954"/>
      <c r="V44" s="1390"/>
      <c r="W44" s="1572"/>
      <c r="X44" s="954"/>
      <c r="Y44" s="954"/>
      <c r="Z44" s="1591"/>
      <c r="AA44" s="1591"/>
      <c r="AB44" s="1362"/>
      <c r="AC44" s="954"/>
      <c r="AD44" s="954"/>
      <c r="AE44" s="1595"/>
      <c r="AF44" s="1595"/>
      <c r="AG44" s="1606"/>
      <c r="AH44" s="1548"/>
      <c r="AI44" s="1549"/>
      <c r="AK44" s="1549"/>
      <c r="AL44" s="1551"/>
    </row>
    <row r="45" spans="1:38" s="1560" customFormat="1" hidden="1">
      <c r="A45" s="1561"/>
      <c r="B45" s="1555"/>
      <c r="C45" s="1563"/>
      <c r="D45" s="1555"/>
      <c r="E45" s="1361"/>
      <c r="F45" s="1361"/>
      <c r="G45" s="1361"/>
      <c r="H45" s="1361"/>
      <c r="I45" s="1361"/>
      <c r="J45" s="1361"/>
      <c r="K45" s="1361"/>
      <c r="L45" s="1361"/>
      <c r="M45" s="1563"/>
      <c r="N45" s="1563"/>
      <c r="O45" s="1563"/>
      <c r="P45" s="1563"/>
      <c r="Q45" s="1563"/>
      <c r="R45" s="1563"/>
      <c r="S45" s="1563"/>
      <c r="T45" s="1563"/>
      <c r="U45" s="1563"/>
      <c r="V45" s="1562"/>
      <c r="W45" s="1564"/>
      <c r="X45" s="1563"/>
      <c r="Y45" s="1563"/>
      <c r="Z45" s="1563"/>
      <c r="AA45" s="1563"/>
      <c r="AB45" s="1564"/>
      <c r="AC45" s="1563"/>
      <c r="AD45" s="1563"/>
      <c r="AE45" s="1558"/>
      <c r="AF45" s="1558"/>
      <c r="AG45" s="1559"/>
      <c r="AH45" s="1548"/>
      <c r="AI45" s="1549"/>
      <c r="AK45" s="1549"/>
      <c r="AL45" s="1551"/>
    </row>
    <row r="46" spans="1:38" s="1560" customFormat="1" hidden="1">
      <c r="A46" s="1561"/>
      <c r="B46" s="1555"/>
      <c r="C46" s="1563"/>
      <c r="D46" s="1555"/>
      <c r="E46" s="1361"/>
      <c r="F46" s="1361"/>
      <c r="G46" s="1361"/>
      <c r="H46" s="1361"/>
      <c r="I46" s="1361"/>
      <c r="J46" s="1361"/>
      <c r="K46" s="1361"/>
      <c r="L46" s="1361"/>
      <c r="M46" s="1563"/>
      <c r="N46" s="1563"/>
      <c r="O46" s="1563"/>
      <c r="P46" s="1563"/>
      <c r="Q46" s="1563"/>
      <c r="R46" s="1563"/>
      <c r="S46" s="1563"/>
      <c r="T46" s="1563"/>
      <c r="U46" s="1563"/>
      <c r="V46" s="1562"/>
      <c r="W46" s="1564"/>
      <c r="X46" s="1563"/>
      <c r="Y46" s="1563"/>
      <c r="Z46" s="1563"/>
      <c r="AA46" s="1563"/>
      <c r="AB46" s="1564"/>
      <c r="AC46" s="1563"/>
      <c r="AD46" s="1563"/>
      <c r="AE46" s="1558"/>
      <c r="AF46" s="1558"/>
      <c r="AG46" s="1559"/>
      <c r="AH46" s="1548"/>
      <c r="AI46" s="1549"/>
      <c r="AK46" s="1549"/>
      <c r="AL46" s="1551"/>
    </row>
    <row r="47" spans="1:38" s="1605" customFormat="1" hidden="1">
      <c r="A47" s="1561"/>
      <c r="B47" s="1555"/>
      <c r="C47" s="1563"/>
      <c r="D47" s="1555"/>
      <c r="E47" s="1361"/>
      <c r="F47" s="1361"/>
      <c r="G47" s="1361"/>
      <c r="H47" s="1361"/>
      <c r="I47" s="1361"/>
      <c r="J47" s="1361"/>
      <c r="K47" s="1361"/>
      <c r="L47" s="1361"/>
      <c r="M47" s="1563"/>
      <c r="N47" s="1563"/>
      <c r="O47" s="1563"/>
      <c r="P47" s="1563"/>
      <c r="Q47" s="1563"/>
      <c r="R47" s="1563"/>
      <c r="S47" s="1563"/>
      <c r="T47" s="1563"/>
      <c r="U47" s="1563"/>
      <c r="V47" s="1562"/>
      <c r="W47" s="1564"/>
      <c r="X47" s="1563"/>
      <c r="Y47" s="1563"/>
      <c r="Z47" s="1563"/>
      <c r="AA47" s="1563"/>
      <c r="AB47" s="1564"/>
      <c r="AC47" s="1563"/>
      <c r="AD47" s="1563"/>
      <c r="AE47" s="1558"/>
      <c r="AF47" s="1558"/>
      <c r="AG47" s="1604"/>
      <c r="AH47" s="1548"/>
      <c r="AI47" s="1549"/>
      <c r="AK47" s="1549"/>
      <c r="AL47" s="1551"/>
    </row>
    <row r="48" spans="1:38" s="1596" customFormat="1" ht="68.45" hidden="1" customHeight="1">
      <c r="A48" s="790"/>
      <c r="B48" s="499"/>
      <c r="C48" s="499"/>
      <c r="D48" s="499"/>
      <c r="E48" s="500"/>
      <c r="F48" s="500"/>
      <c r="G48" s="500"/>
      <c r="H48" s="500"/>
      <c r="I48" s="500"/>
      <c r="J48" s="500"/>
      <c r="K48" s="500"/>
      <c r="L48" s="500"/>
      <c r="M48" s="954"/>
      <c r="N48" s="954"/>
      <c r="O48" s="954"/>
      <c r="P48" s="954"/>
      <c r="Q48" s="954"/>
      <c r="R48" s="954"/>
      <c r="S48" s="1591"/>
      <c r="T48" s="1591"/>
      <c r="U48" s="954"/>
      <c r="V48" s="1390"/>
      <c r="W48" s="1572"/>
      <c r="X48" s="954"/>
      <c r="Y48" s="954"/>
      <c r="Z48" s="954"/>
      <c r="AA48" s="954"/>
      <c r="AB48" s="1362"/>
      <c r="AC48" s="954"/>
      <c r="AD48" s="954"/>
      <c r="AE48" s="1392"/>
      <c r="AF48" s="1392"/>
      <c r="AG48" s="1606"/>
      <c r="AH48" s="1548"/>
      <c r="AI48" s="1549"/>
      <c r="AK48" s="1549"/>
      <c r="AL48" s="1551"/>
    </row>
    <row r="49" spans="1:38" s="1596" customFormat="1" ht="39.6" hidden="1" customHeight="1">
      <c r="A49" s="1561"/>
      <c r="B49" s="1555"/>
      <c r="C49" s="1555"/>
      <c r="D49" s="499"/>
      <c r="E49" s="500"/>
      <c r="F49" s="500"/>
      <c r="G49" s="500"/>
      <c r="H49" s="500"/>
      <c r="I49" s="500"/>
      <c r="J49" s="500"/>
      <c r="K49" s="500"/>
      <c r="L49" s="500"/>
      <c r="M49" s="1555"/>
      <c r="N49" s="1555"/>
      <c r="O49" s="1555"/>
      <c r="P49" s="1555"/>
      <c r="Q49" s="1555"/>
      <c r="R49" s="1555"/>
      <c r="S49" s="1555"/>
      <c r="T49" s="1555"/>
      <c r="U49" s="1555"/>
      <c r="V49" s="1607"/>
      <c r="W49" s="1608"/>
      <c r="X49" s="1555"/>
      <c r="Y49" s="1555"/>
      <c r="Z49" s="1555"/>
      <c r="AA49" s="1555"/>
      <c r="AB49" s="1608"/>
      <c r="AC49" s="1555"/>
      <c r="AD49" s="1555"/>
      <c r="AE49" s="1392"/>
      <c r="AF49" s="1392"/>
      <c r="AG49" s="1606"/>
      <c r="AH49" s="1548"/>
      <c r="AI49" s="1549"/>
      <c r="AK49" s="1549"/>
      <c r="AL49" s="1551"/>
    </row>
    <row r="50" spans="1:38" s="1596" customFormat="1" ht="26.45" hidden="1" customHeight="1">
      <c r="A50" s="1561"/>
      <c r="B50" s="1555"/>
      <c r="C50" s="1555"/>
      <c r="D50" s="499"/>
      <c r="E50" s="500"/>
      <c r="F50" s="500"/>
      <c r="G50" s="500"/>
      <c r="H50" s="500"/>
      <c r="I50" s="500"/>
      <c r="J50" s="500"/>
      <c r="K50" s="500"/>
      <c r="L50" s="500"/>
      <c r="M50" s="1555"/>
      <c r="N50" s="1555"/>
      <c r="O50" s="1555"/>
      <c r="P50" s="1555"/>
      <c r="Q50" s="1555"/>
      <c r="R50" s="1555"/>
      <c r="S50" s="1555"/>
      <c r="T50" s="1555"/>
      <c r="U50" s="1555"/>
      <c r="V50" s="1607"/>
      <c r="W50" s="1608"/>
      <c r="X50" s="1555"/>
      <c r="Y50" s="1555"/>
      <c r="Z50" s="1555"/>
      <c r="AA50" s="1555"/>
      <c r="AB50" s="1608"/>
      <c r="AC50" s="1555"/>
      <c r="AD50" s="1555"/>
      <c r="AE50" s="1392"/>
      <c r="AF50" s="1392"/>
      <c r="AG50" s="1606"/>
      <c r="AH50" s="1548"/>
      <c r="AI50" s="1549"/>
      <c r="AK50" s="1549"/>
      <c r="AL50" s="1551"/>
    </row>
    <row r="51" spans="1:38" s="1596" customFormat="1" ht="66.599999999999994" hidden="1" customHeight="1">
      <c r="A51" s="790"/>
      <c r="B51" s="1609"/>
      <c r="C51" s="499"/>
      <c r="D51" s="499"/>
      <c r="E51" s="500"/>
      <c r="F51" s="500"/>
      <c r="G51" s="500"/>
      <c r="H51" s="1610"/>
      <c r="I51" s="1610"/>
      <c r="J51" s="612"/>
      <c r="K51" s="791"/>
      <c r="L51" s="500"/>
      <c r="M51" s="1389"/>
      <c r="N51" s="954"/>
      <c r="O51" s="954"/>
      <c r="P51" s="1611"/>
      <c r="Q51" s="954"/>
      <c r="R51" s="954"/>
      <c r="S51" s="1591"/>
      <c r="T51" s="1591"/>
      <c r="U51" s="954"/>
      <c r="V51" s="1390"/>
      <c r="W51" s="1572"/>
      <c r="X51" s="954"/>
      <c r="Y51" s="954"/>
      <c r="Z51" s="954"/>
      <c r="AA51" s="954"/>
      <c r="AB51" s="1362"/>
      <c r="AC51" s="954"/>
      <c r="AD51" s="954"/>
      <c r="AE51" s="1392"/>
      <c r="AF51" s="1392"/>
      <c r="AG51" s="1606"/>
      <c r="AH51" s="1548"/>
      <c r="AI51" s="1549"/>
      <c r="AK51" s="1549"/>
      <c r="AL51" s="1551"/>
    </row>
    <row r="52" spans="1:38" s="1605" customFormat="1" hidden="1">
      <c r="A52" s="1561"/>
      <c r="B52" s="1555"/>
      <c r="C52" s="1563"/>
      <c r="D52" s="1555"/>
      <c r="E52" s="1361"/>
      <c r="F52" s="1361"/>
      <c r="G52" s="1361"/>
      <c r="H52" s="1361"/>
      <c r="I52" s="1361"/>
      <c r="J52" s="1361"/>
      <c r="K52" s="1361"/>
      <c r="L52" s="1361"/>
      <c r="M52" s="1563"/>
      <c r="N52" s="1563"/>
      <c r="O52" s="1563"/>
      <c r="P52" s="1563"/>
      <c r="Q52" s="1563"/>
      <c r="R52" s="1563"/>
      <c r="S52" s="1563"/>
      <c r="T52" s="1563"/>
      <c r="U52" s="1563"/>
      <c r="V52" s="1562"/>
      <c r="W52" s="1564"/>
      <c r="X52" s="1563"/>
      <c r="Y52" s="1563"/>
      <c r="Z52" s="1563"/>
      <c r="AA52" s="1563"/>
      <c r="AB52" s="1564"/>
      <c r="AC52" s="1563"/>
      <c r="AD52" s="1563"/>
      <c r="AE52" s="1558"/>
      <c r="AF52" s="1558"/>
      <c r="AG52" s="1604"/>
      <c r="AH52" s="1548"/>
      <c r="AI52" s="1549"/>
      <c r="AK52" s="1549"/>
      <c r="AL52" s="1551"/>
    </row>
    <row r="53" spans="1:38" s="1560" customFormat="1" hidden="1">
      <c r="A53" s="1561"/>
      <c r="B53" s="1555"/>
      <c r="C53" s="1563"/>
      <c r="D53" s="1555"/>
      <c r="E53" s="1361"/>
      <c r="F53" s="1361"/>
      <c r="G53" s="1361"/>
      <c r="H53" s="1361"/>
      <c r="I53" s="1361"/>
      <c r="J53" s="1361"/>
      <c r="K53" s="1361"/>
      <c r="L53" s="1361"/>
      <c r="M53" s="1563"/>
      <c r="N53" s="1563"/>
      <c r="O53" s="1563"/>
      <c r="P53" s="1563"/>
      <c r="Q53" s="1563"/>
      <c r="R53" s="1563"/>
      <c r="S53" s="1563"/>
      <c r="T53" s="1563"/>
      <c r="U53" s="1563"/>
      <c r="V53" s="1562"/>
      <c r="W53" s="1564"/>
      <c r="X53" s="1563"/>
      <c r="Y53" s="1563"/>
      <c r="Z53" s="1563"/>
      <c r="AA53" s="1563"/>
      <c r="AB53" s="1564"/>
      <c r="AC53" s="1563"/>
      <c r="AD53" s="1563"/>
      <c r="AE53" s="1558"/>
      <c r="AF53" s="1558"/>
      <c r="AG53" s="1559"/>
      <c r="AH53" s="1548"/>
      <c r="AI53" s="1549"/>
      <c r="AK53" s="1549"/>
      <c r="AL53" s="1551"/>
    </row>
    <row r="54" spans="1:38" s="1596" customFormat="1" ht="74.099999999999994" hidden="1" customHeight="1">
      <c r="A54" s="790"/>
      <c r="B54" s="499"/>
      <c r="C54" s="499"/>
      <c r="D54" s="499"/>
      <c r="E54" s="500"/>
      <c r="F54" s="500"/>
      <c r="G54" s="500"/>
      <c r="H54" s="500"/>
      <c r="I54" s="500"/>
      <c r="J54" s="500"/>
      <c r="K54" s="500"/>
      <c r="L54" s="500"/>
      <c r="M54" s="1612"/>
      <c r="N54" s="1612"/>
      <c r="O54" s="1612"/>
      <c r="P54" s="954"/>
      <c r="Q54" s="1612"/>
      <c r="R54" s="954"/>
      <c r="S54" s="1591"/>
      <c r="T54" s="1591"/>
      <c r="U54" s="1613"/>
      <c r="V54" s="1614"/>
      <c r="W54" s="1572"/>
      <c r="X54" s="1613"/>
      <c r="Y54" s="1613"/>
      <c r="Z54" s="954"/>
      <c r="AA54" s="954"/>
      <c r="AB54" s="1615"/>
      <c r="AC54" s="1613"/>
      <c r="AD54" s="1613"/>
      <c r="AE54" s="1392"/>
      <c r="AF54" s="1392"/>
      <c r="AG54" s="1606"/>
      <c r="AH54" s="1548"/>
      <c r="AI54" s="1549"/>
      <c r="AK54" s="1549"/>
      <c r="AL54" s="1551"/>
    </row>
    <row r="55" spans="1:38" s="1596" customFormat="1" ht="66" hidden="1" customHeight="1">
      <c r="A55" s="790"/>
      <c r="B55" s="499"/>
      <c r="C55" s="499"/>
      <c r="D55" s="499"/>
      <c r="E55" s="500"/>
      <c r="F55" s="500"/>
      <c r="G55" s="500"/>
      <c r="H55" s="500"/>
      <c r="I55" s="500"/>
      <c r="J55" s="500"/>
      <c r="K55" s="500"/>
      <c r="L55" s="500"/>
      <c r="M55" s="1612"/>
      <c r="N55" s="1612"/>
      <c r="O55" s="1612"/>
      <c r="P55" s="954"/>
      <c r="Q55" s="1612"/>
      <c r="R55" s="954"/>
      <c r="S55" s="1591"/>
      <c r="T55" s="1591"/>
      <c r="U55" s="1613"/>
      <c r="V55" s="1614"/>
      <c r="W55" s="1572"/>
      <c r="X55" s="1613"/>
      <c r="Y55" s="1613"/>
      <c r="Z55" s="954"/>
      <c r="AA55" s="954"/>
      <c r="AB55" s="1615"/>
      <c r="AC55" s="1613"/>
      <c r="AD55" s="1613"/>
      <c r="AE55" s="1392"/>
      <c r="AF55" s="1392"/>
      <c r="AG55" s="1606"/>
      <c r="AH55" s="1548"/>
      <c r="AI55" s="1549"/>
      <c r="AK55" s="1549"/>
      <c r="AL55" s="1551"/>
    </row>
    <row r="56" spans="1:38" s="1596" customFormat="1" ht="72.95" hidden="1" customHeight="1">
      <c r="A56" s="790"/>
      <c r="B56" s="499"/>
      <c r="C56" s="499"/>
      <c r="D56" s="499"/>
      <c r="E56" s="500"/>
      <c r="F56" s="500"/>
      <c r="G56" s="500"/>
      <c r="H56" s="500"/>
      <c r="I56" s="500"/>
      <c r="J56" s="500"/>
      <c r="K56" s="500"/>
      <c r="L56" s="500"/>
      <c r="M56" s="1612"/>
      <c r="N56" s="1612"/>
      <c r="O56" s="1612"/>
      <c r="P56" s="954"/>
      <c r="Q56" s="1612"/>
      <c r="R56" s="954"/>
      <c r="S56" s="1591"/>
      <c r="T56" s="1591"/>
      <c r="U56" s="1613"/>
      <c r="V56" s="1614"/>
      <c r="W56" s="1572"/>
      <c r="X56" s="1613"/>
      <c r="Y56" s="1613"/>
      <c r="Z56" s="954"/>
      <c r="AA56" s="954"/>
      <c r="AB56" s="1615"/>
      <c r="AC56" s="1613"/>
      <c r="AD56" s="1613"/>
      <c r="AE56" s="1392"/>
      <c r="AF56" s="1392"/>
      <c r="AG56" s="1606"/>
      <c r="AH56" s="1548"/>
      <c r="AI56" s="1549"/>
      <c r="AK56" s="1549"/>
      <c r="AL56" s="1551"/>
    </row>
    <row r="57" spans="1:38" s="1596" customFormat="1" hidden="1">
      <c r="A57" s="790"/>
      <c r="B57" s="1355"/>
      <c r="C57" s="499"/>
      <c r="D57" s="499"/>
      <c r="E57" s="500"/>
      <c r="F57" s="500"/>
      <c r="G57" s="500"/>
      <c r="H57" s="500"/>
      <c r="I57" s="500"/>
      <c r="J57" s="500"/>
      <c r="K57" s="500"/>
      <c r="L57" s="500"/>
      <c r="M57" s="954"/>
      <c r="N57" s="954"/>
      <c r="O57" s="954"/>
      <c r="P57" s="954"/>
      <c r="Q57" s="954"/>
      <c r="R57" s="954"/>
      <c r="S57" s="1591"/>
      <c r="T57" s="1591"/>
      <c r="U57" s="954"/>
      <c r="V57" s="1390"/>
      <c r="W57" s="1362"/>
      <c r="X57" s="954"/>
      <c r="Y57" s="954"/>
      <c r="Z57" s="954"/>
      <c r="AA57" s="954"/>
      <c r="AB57" s="1362"/>
      <c r="AC57" s="954"/>
      <c r="AD57" s="954"/>
      <c r="AE57" s="1392"/>
      <c r="AF57" s="1392"/>
      <c r="AG57" s="1606"/>
      <c r="AH57" s="1548"/>
      <c r="AI57" s="1549"/>
      <c r="AK57" s="1549"/>
      <c r="AL57" s="1551"/>
    </row>
    <row r="58" spans="1:38" s="152" customFormat="1" hidden="1">
      <c r="A58" s="1616"/>
      <c r="B58" s="1617"/>
      <c r="C58" s="1556"/>
      <c r="D58" s="1617"/>
      <c r="E58" s="500"/>
      <c r="F58" s="500"/>
      <c r="G58" s="500"/>
      <c r="H58" s="500"/>
      <c r="I58" s="500"/>
      <c r="J58" s="500"/>
      <c r="K58" s="500"/>
      <c r="L58" s="500"/>
      <c r="M58" s="1556"/>
      <c r="N58" s="1556"/>
      <c r="O58" s="1556"/>
      <c r="P58" s="1556"/>
      <c r="Q58" s="1556"/>
      <c r="R58" s="1556"/>
      <c r="S58" s="1556"/>
      <c r="T58" s="1556"/>
      <c r="U58" s="1556"/>
      <c r="V58" s="1554"/>
      <c r="W58" s="1557"/>
      <c r="X58" s="1556"/>
      <c r="Y58" s="1556"/>
      <c r="Z58" s="1556"/>
      <c r="AA58" s="1556"/>
      <c r="AB58" s="1557"/>
      <c r="AC58" s="1556"/>
      <c r="AD58" s="1556"/>
      <c r="AE58" s="1558"/>
      <c r="AF58" s="1558"/>
      <c r="AG58" s="1601"/>
      <c r="AH58" s="1548"/>
      <c r="AI58" s="1549"/>
      <c r="AK58" s="1549"/>
      <c r="AL58" s="1551"/>
    </row>
    <row r="59" spans="1:38" s="1596" customFormat="1" hidden="1">
      <c r="A59" s="1561"/>
      <c r="B59" s="1555"/>
      <c r="C59" s="1563"/>
      <c r="D59" s="1602"/>
      <c r="E59" s="1587"/>
      <c r="F59" s="1587"/>
      <c r="G59" s="1587"/>
      <c r="H59" s="1587"/>
      <c r="I59" s="1587"/>
      <c r="J59" s="1587"/>
      <c r="K59" s="1587"/>
      <c r="L59" s="1587"/>
      <c r="M59" s="1563"/>
      <c r="N59" s="1563"/>
      <c r="O59" s="1563"/>
      <c r="P59" s="1563"/>
      <c r="Q59" s="1563"/>
      <c r="R59" s="1563"/>
      <c r="S59" s="1563"/>
      <c r="T59" s="1563"/>
      <c r="U59" s="1563"/>
      <c r="V59" s="1562"/>
      <c r="W59" s="1564"/>
      <c r="X59" s="1563"/>
      <c r="Y59" s="1563"/>
      <c r="Z59" s="1563"/>
      <c r="AA59" s="1563"/>
      <c r="AB59" s="1564"/>
      <c r="AC59" s="1563"/>
      <c r="AD59" s="1563"/>
      <c r="AE59" s="1595"/>
      <c r="AF59" s="1595"/>
      <c r="AG59" s="1606"/>
      <c r="AH59" s="1548"/>
      <c r="AI59" s="1549"/>
      <c r="AK59" s="1549"/>
      <c r="AL59" s="1551"/>
    </row>
    <row r="60" spans="1:38" s="1560" customFormat="1" hidden="1">
      <c r="A60" s="1561"/>
      <c r="B60" s="1555"/>
      <c r="C60" s="1563"/>
      <c r="D60" s="1555"/>
      <c r="E60" s="1361"/>
      <c r="F60" s="1361"/>
      <c r="G60" s="1361"/>
      <c r="H60" s="1361"/>
      <c r="I60" s="1361"/>
      <c r="J60" s="1361"/>
      <c r="K60" s="1361"/>
      <c r="L60" s="1361"/>
      <c r="M60" s="1563"/>
      <c r="N60" s="1563"/>
      <c r="O60" s="1563"/>
      <c r="P60" s="1563"/>
      <c r="Q60" s="1563"/>
      <c r="R60" s="1563"/>
      <c r="S60" s="1563"/>
      <c r="T60" s="1563"/>
      <c r="U60" s="1563"/>
      <c r="V60" s="1562"/>
      <c r="W60" s="1564"/>
      <c r="X60" s="1563"/>
      <c r="Y60" s="1563"/>
      <c r="Z60" s="1563"/>
      <c r="AA60" s="1563"/>
      <c r="AB60" s="1564"/>
      <c r="AC60" s="1563"/>
      <c r="AD60" s="1563"/>
      <c r="AE60" s="1558"/>
      <c r="AF60" s="1558"/>
      <c r="AG60" s="1559"/>
      <c r="AH60" s="1548"/>
      <c r="AI60" s="1549"/>
      <c r="AK60" s="1549"/>
      <c r="AL60" s="1551"/>
    </row>
    <row r="61" spans="1:38" s="1605" customFormat="1" hidden="1">
      <c r="A61" s="790"/>
      <c r="B61" s="1618"/>
      <c r="C61" s="1619"/>
      <c r="D61" s="1568"/>
      <c r="E61" s="500"/>
      <c r="F61" s="500"/>
      <c r="G61" s="1620"/>
      <c r="H61" s="500"/>
      <c r="I61" s="500"/>
      <c r="J61" s="500"/>
      <c r="K61" s="500"/>
      <c r="L61" s="1569"/>
      <c r="M61" s="1389"/>
      <c r="N61" s="1570"/>
      <c r="O61" s="1570"/>
      <c r="P61" s="954"/>
      <c r="Q61" s="1570"/>
      <c r="R61" s="1621"/>
      <c r="S61" s="1391"/>
      <c r="T61" s="797"/>
      <c r="U61" s="1570"/>
      <c r="V61" s="1571"/>
      <c r="W61" s="1572"/>
      <c r="X61" s="1570"/>
      <c r="Y61" s="1570"/>
      <c r="Z61" s="954"/>
      <c r="AA61" s="954"/>
      <c r="AB61" s="1572"/>
      <c r="AC61" s="1570"/>
      <c r="AD61" s="1570"/>
      <c r="AE61" s="1392"/>
      <c r="AF61" s="1392"/>
      <c r="AG61" s="1603"/>
      <c r="AH61" s="1548"/>
      <c r="AI61" s="1549"/>
      <c r="AK61" s="1549"/>
      <c r="AL61" s="1551"/>
    </row>
    <row r="62" spans="1:38" s="1605" customFormat="1" hidden="1">
      <c r="A62" s="790"/>
      <c r="B62" s="1345"/>
      <c r="C62" s="1619"/>
      <c r="D62" s="1568"/>
      <c r="E62" s="500"/>
      <c r="F62" s="500"/>
      <c r="G62" s="1620"/>
      <c r="H62" s="500"/>
      <c r="I62" s="500"/>
      <c r="J62" s="500"/>
      <c r="K62" s="1346"/>
      <c r="L62" s="1346"/>
      <c r="M62" s="1622"/>
      <c r="N62" s="1570"/>
      <c r="O62" s="1570"/>
      <c r="P62" s="954"/>
      <c r="Q62" s="1570"/>
      <c r="R62" s="1621"/>
      <c r="S62" s="1391"/>
      <c r="T62" s="797"/>
      <c r="U62" s="1570"/>
      <c r="V62" s="1571"/>
      <c r="W62" s="1572"/>
      <c r="X62" s="1570"/>
      <c r="Y62" s="1570"/>
      <c r="Z62" s="954"/>
      <c r="AA62" s="954"/>
      <c r="AB62" s="1572"/>
      <c r="AC62" s="1570"/>
      <c r="AD62" s="1570"/>
      <c r="AE62" s="1392"/>
      <c r="AF62" s="1392"/>
      <c r="AG62" s="1603"/>
      <c r="AH62" s="1548"/>
      <c r="AI62" s="1549"/>
      <c r="AK62" s="1549"/>
      <c r="AL62" s="1551"/>
    </row>
    <row r="63" spans="1:38" s="1605" customFormat="1" hidden="1">
      <c r="A63" s="790"/>
      <c r="B63" s="1618"/>
      <c r="C63" s="1619"/>
      <c r="D63" s="1568"/>
      <c r="E63" s="500"/>
      <c r="F63" s="500"/>
      <c r="G63" s="1620"/>
      <c r="H63" s="500"/>
      <c r="I63" s="500"/>
      <c r="J63" s="500"/>
      <c r="K63" s="500"/>
      <c r="L63" s="1569"/>
      <c r="M63" s="1389"/>
      <c r="N63" s="1570"/>
      <c r="O63" s="1570"/>
      <c r="P63" s="954"/>
      <c r="Q63" s="1570"/>
      <c r="R63" s="1621"/>
      <c r="S63" s="1391"/>
      <c r="T63" s="1391"/>
      <c r="U63" s="1570"/>
      <c r="V63" s="1571"/>
      <c r="W63" s="1572"/>
      <c r="X63" s="1570"/>
      <c r="Y63" s="1570"/>
      <c r="Z63" s="1391"/>
      <c r="AA63" s="1391"/>
      <c r="AB63" s="1572"/>
      <c r="AC63" s="1570"/>
      <c r="AD63" s="1570"/>
      <c r="AE63" s="1623"/>
      <c r="AF63" s="1623"/>
      <c r="AG63" s="1603"/>
      <c r="AH63" s="1548"/>
      <c r="AI63" s="1549"/>
      <c r="AK63" s="1549"/>
      <c r="AL63" s="1551"/>
    </row>
    <row r="64" spans="1:38" s="1605" customFormat="1" hidden="1">
      <c r="A64" s="790"/>
      <c r="B64" s="1618"/>
      <c r="C64" s="1619"/>
      <c r="D64" s="1568"/>
      <c r="E64" s="500"/>
      <c r="F64" s="500"/>
      <c r="G64" s="1620"/>
      <c r="H64" s="500"/>
      <c r="I64" s="500"/>
      <c r="J64" s="500"/>
      <c r="K64" s="500"/>
      <c r="L64" s="1569"/>
      <c r="M64" s="1389"/>
      <c r="N64" s="1570"/>
      <c r="O64" s="1570"/>
      <c r="P64" s="954"/>
      <c r="Q64" s="1570"/>
      <c r="R64" s="1621"/>
      <c r="S64" s="1391"/>
      <c r="T64" s="954"/>
      <c r="U64" s="1570"/>
      <c r="V64" s="1571"/>
      <c r="W64" s="1572"/>
      <c r="X64" s="1570"/>
      <c r="Y64" s="1570"/>
      <c r="Z64" s="954"/>
      <c r="AA64" s="954"/>
      <c r="AB64" s="1572"/>
      <c r="AC64" s="1570"/>
      <c r="AD64" s="1570"/>
      <c r="AE64" s="1392"/>
      <c r="AF64" s="1392"/>
      <c r="AG64" s="1603"/>
      <c r="AH64" s="1548"/>
      <c r="AI64" s="1549"/>
      <c r="AK64" s="1549"/>
      <c r="AL64" s="1551"/>
    </row>
    <row r="65" spans="1:38" s="1605" customFormat="1" hidden="1">
      <c r="A65" s="790"/>
      <c r="B65" s="1618"/>
      <c r="C65" s="1619"/>
      <c r="D65" s="1568"/>
      <c r="E65" s="500"/>
      <c r="F65" s="500"/>
      <c r="G65" s="1620"/>
      <c r="H65" s="500"/>
      <c r="I65" s="500"/>
      <c r="J65" s="500"/>
      <c r="K65" s="500"/>
      <c r="L65" s="1569"/>
      <c r="M65" s="1389"/>
      <c r="N65" s="1570"/>
      <c r="O65" s="1570"/>
      <c r="P65" s="954"/>
      <c r="Q65" s="1570"/>
      <c r="R65" s="1621"/>
      <c r="S65" s="1391"/>
      <c r="T65" s="797"/>
      <c r="U65" s="1570"/>
      <c r="V65" s="1571"/>
      <c r="W65" s="1572"/>
      <c r="X65" s="1570"/>
      <c r="Y65" s="1570"/>
      <c r="Z65" s="1486"/>
      <c r="AA65" s="1486"/>
      <c r="AB65" s="1572"/>
      <c r="AC65" s="1570"/>
      <c r="AD65" s="1570"/>
      <c r="AE65" s="1624"/>
      <c r="AF65" s="1624"/>
      <c r="AG65" s="1603"/>
      <c r="AH65" s="1548"/>
      <c r="AI65" s="1549"/>
      <c r="AK65" s="1549"/>
      <c r="AL65" s="1551"/>
    </row>
    <row r="66" spans="1:38" s="1605" customFormat="1" hidden="1">
      <c r="A66" s="1561"/>
      <c r="B66" s="1351"/>
      <c r="C66" s="1625"/>
      <c r="D66" s="1577"/>
      <c r="E66" s="1626"/>
      <c r="F66" s="1626"/>
      <c r="G66" s="1627"/>
      <c r="H66" s="1361"/>
      <c r="I66" s="1361"/>
      <c r="J66" s="1361"/>
      <c r="K66" s="1626"/>
      <c r="L66" s="1626"/>
      <c r="M66" s="1625"/>
      <c r="N66" s="1625"/>
      <c r="O66" s="1625"/>
      <c r="P66" s="1625"/>
      <c r="Q66" s="1570"/>
      <c r="R66" s="1621"/>
      <c r="S66" s="1391"/>
      <c r="T66" s="797"/>
      <c r="U66" s="1625"/>
      <c r="V66" s="1628"/>
      <c r="W66" s="1572"/>
      <c r="X66" s="1570"/>
      <c r="Y66" s="1625"/>
      <c r="Z66" s="1625"/>
      <c r="AA66" s="1486"/>
      <c r="AB66" s="1629"/>
      <c r="AC66" s="1625"/>
      <c r="AD66" s="1625"/>
      <c r="AE66" s="1624"/>
      <c r="AF66" s="1624"/>
      <c r="AG66" s="1603"/>
      <c r="AH66" s="1548"/>
      <c r="AI66" s="1549"/>
      <c r="AK66" s="1549"/>
      <c r="AL66" s="1551"/>
    </row>
    <row r="67" spans="1:38" s="1605" customFormat="1" hidden="1">
      <c r="A67" s="1561"/>
      <c r="B67" s="1353"/>
      <c r="C67" s="1625"/>
      <c r="D67" s="1577"/>
      <c r="E67" s="1361"/>
      <c r="F67" s="1361"/>
      <c r="G67" s="1627"/>
      <c r="H67" s="1361"/>
      <c r="I67" s="1361"/>
      <c r="J67" s="1361"/>
      <c r="K67" s="1630"/>
      <c r="L67" s="1626"/>
      <c r="M67" s="1625"/>
      <c r="N67" s="1625"/>
      <c r="O67" s="1625"/>
      <c r="P67" s="1625"/>
      <c r="Q67" s="1570"/>
      <c r="R67" s="1621"/>
      <c r="S67" s="1391"/>
      <c r="T67" s="797"/>
      <c r="U67" s="1625"/>
      <c r="V67" s="1628"/>
      <c r="W67" s="1572"/>
      <c r="X67" s="1570"/>
      <c r="Y67" s="1625"/>
      <c r="Z67" s="1625"/>
      <c r="AA67" s="1486"/>
      <c r="AB67" s="1629"/>
      <c r="AC67" s="1625"/>
      <c r="AD67" s="1625"/>
      <c r="AE67" s="1624"/>
      <c r="AF67" s="1624"/>
      <c r="AG67" s="1603"/>
      <c r="AH67" s="1548"/>
      <c r="AI67" s="1549"/>
      <c r="AK67" s="1549"/>
      <c r="AL67" s="1551"/>
    </row>
    <row r="68" spans="1:38" s="1605" customFormat="1" hidden="1">
      <c r="A68" s="922"/>
      <c r="B68" s="1473"/>
      <c r="C68" s="1360"/>
      <c r="D68" s="1568"/>
      <c r="E68" s="259"/>
      <c r="F68" s="259"/>
      <c r="G68" s="818"/>
      <c r="H68" s="259"/>
      <c r="I68" s="259"/>
      <c r="J68" s="818"/>
      <c r="K68" s="818"/>
      <c r="L68" s="942"/>
      <c r="M68" s="1452"/>
      <c r="N68" s="1485"/>
      <c r="O68" s="1485"/>
      <c r="P68" s="954"/>
      <c r="Q68" s="1570"/>
      <c r="R68" s="1621"/>
      <c r="S68" s="1391"/>
      <c r="T68" s="797"/>
      <c r="U68" s="954"/>
      <c r="V68" s="1390"/>
      <c r="W68" s="1572"/>
      <c r="X68" s="1570"/>
      <c r="Y68" s="954"/>
      <c r="Z68" s="954"/>
      <c r="AA68" s="1486"/>
      <c r="AB68" s="1362"/>
      <c r="AC68" s="954"/>
      <c r="AD68" s="954"/>
      <c r="AE68" s="1624"/>
      <c r="AF68" s="1624"/>
      <c r="AG68" s="1603"/>
      <c r="AH68" s="1548"/>
      <c r="AI68" s="1549"/>
      <c r="AK68" s="1549"/>
      <c r="AL68" s="1551"/>
    </row>
    <row r="69" spans="1:38" s="1605" customFormat="1" hidden="1">
      <c r="A69" s="948"/>
      <c r="B69" s="1323"/>
      <c r="C69" s="1360"/>
      <c r="D69" s="1568"/>
      <c r="E69" s="841"/>
      <c r="F69" s="841"/>
      <c r="G69" s="842"/>
      <c r="H69" s="841"/>
      <c r="I69" s="841"/>
      <c r="J69" s="949"/>
      <c r="K69" s="949"/>
      <c r="L69" s="842"/>
      <c r="M69" s="1478"/>
      <c r="N69" s="1485"/>
      <c r="O69" s="1485"/>
      <c r="P69" s="954"/>
      <c r="Q69" s="1570"/>
      <c r="R69" s="1621"/>
      <c r="S69" s="1391"/>
      <c r="T69" s="797"/>
      <c r="U69" s="954"/>
      <c r="V69" s="1631"/>
      <c r="W69" s="1572"/>
      <c r="X69" s="1570"/>
      <c r="Y69" s="954"/>
      <c r="Z69" s="954"/>
      <c r="AA69" s="1486"/>
      <c r="AB69" s="1362"/>
      <c r="AC69" s="954"/>
      <c r="AD69" s="954"/>
      <c r="AE69" s="1624"/>
      <c r="AF69" s="1624"/>
      <c r="AG69" s="1603"/>
      <c r="AH69" s="1548"/>
      <c r="AI69" s="1549"/>
      <c r="AK69" s="1549"/>
      <c r="AL69" s="1551"/>
    </row>
    <row r="70" spans="1:38" s="1605" customFormat="1" hidden="1">
      <c r="A70" s="948"/>
      <c r="B70" s="1323"/>
      <c r="C70" s="1618"/>
      <c r="D70" s="1568"/>
      <c r="E70" s="841"/>
      <c r="F70" s="841"/>
      <c r="G70" s="842"/>
      <c r="H70" s="841"/>
      <c r="I70" s="841"/>
      <c r="J70" s="949"/>
      <c r="K70" s="949"/>
      <c r="L70" s="842"/>
      <c r="M70" s="1478"/>
      <c r="N70" s="1632"/>
      <c r="O70" s="1632"/>
      <c r="P70" s="954"/>
      <c r="Q70" s="1570"/>
      <c r="R70" s="1621"/>
      <c r="S70" s="1391"/>
      <c r="T70" s="797"/>
      <c r="U70" s="1632"/>
      <c r="V70" s="1632"/>
      <c r="W70" s="1572"/>
      <c r="X70" s="1570"/>
      <c r="Y70" s="1632"/>
      <c r="Z70" s="1632"/>
      <c r="AA70" s="1486"/>
      <c r="AB70" s="1633"/>
      <c r="AC70" s="1632"/>
      <c r="AD70" s="1632"/>
      <c r="AE70" s="1624"/>
      <c r="AF70" s="1624"/>
      <c r="AG70" s="1603"/>
      <c r="AH70" s="1548"/>
      <c r="AI70" s="1549"/>
      <c r="AK70" s="1549"/>
      <c r="AL70" s="1551"/>
    </row>
    <row r="71" spans="1:38" s="1596" customFormat="1" hidden="1">
      <c r="A71" s="1561"/>
      <c r="B71" s="1555"/>
      <c r="C71" s="1563"/>
      <c r="D71" s="1602"/>
      <c r="E71" s="1587"/>
      <c r="F71" s="1587"/>
      <c r="G71" s="1587"/>
      <c r="H71" s="1587"/>
      <c r="I71" s="1587"/>
      <c r="J71" s="1587"/>
      <c r="K71" s="1587"/>
      <c r="L71" s="1587"/>
      <c r="M71" s="1563"/>
      <c r="N71" s="1563"/>
      <c r="O71" s="1563"/>
      <c r="P71" s="1563"/>
      <c r="Q71" s="1563"/>
      <c r="R71" s="1563"/>
      <c r="S71" s="1563"/>
      <c r="T71" s="1563"/>
      <c r="U71" s="1563"/>
      <c r="V71" s="1562"/>
      <c r="W71" s="1564"/>
      <c r="X71" s="1563"/>
      <c r="Y71" s="1563"/>
      <c r="Z71" s="1563"/>
      <c r="AA71" s="1563"/>
      <c r="AB71" s="1564"/>
      <c r="AC71" s="1563"/>
      <c r="AD71" s="1563"/>
      <c r="AE71" s="1595"/>
      <c r="AF71" s="1595"/>
      <c r="AG71" s="1606"/>
      <c r="AH71" s="1548"/>
      <c r="AI71" s="1549"/>
      <c r="AK71" s="1549"/>
      <c r="AL71" s="1551"/>
    </row>
    <row r="72" spans="1:38" s="1605" customFormat="1" hidden="1">
      <c r="A72" s="1561"/>
      <c r="B72" s="1555"/>
      <c r="C72" s="1563"/>
      <c r="D72" s="1634"/>
      <c r="E72" s="1635"/>
      <c r="F72" s="1635"/>
      <c r="G72" s="1635"/>
      <c r="H72" s="1635"/>
      <c r="I72" s="1635"/>
      <c r="J72" s="1635"/>
      <c r="K72" s="1635"/>
      <c r="L72" s="1635"/>
      <c r="M72" s="1563"/>
      <c r="N72" s="1563"/>
      <c r="O72" s="1563"/>
      <c r="P72" s="1563"/>
      <c r="Q72" s="1563"/>
      <c r="R72" s="1563"/>
      <c r="S72" s="1563"/>
      <c r="T72" s="1563"/>
      <c r="U72" s="1563"/>
      <c r="V72" s="1562"/>
      <c r="W72" s="1564"/>
      <c r="X72" s="1563"/>
      <c r="Y72" s="1563"/>
      <c r="Z72" s="1563"/>
      <c r="AA72" s="1563"/>
      <c r="AB72" s="1564"/>
      <c r="AC72" s="1563"/>
      <c r="AD72" s="1563"/>
      <c r="AE72" s="1623"/>
      <c r="AF72" s="1623"/>
      <c r="AG72" s="1604"/>
      <c r="AH72" s="1548"/>
      <c r="AI72" s="1549"/>
      <c r="AK72" s="1549"/>
      <c r="AL72" s="1551"/>
    </row>
    <row r="73" spans="1:38" s="1605" customFormat="1" ht="73.5" hidden="1" customHeight="1">
      <c r="A73" s="790"/>
      <c r="B73" s="1618"/>
      <c r="C73" s="1619"/>
      <c r="D73" s="1568"/>
      <c r="E73" s="500"/>
      <c r="F73" s="500"/>
      <c r="G73" s="1620"/>
      <c r="H73" s="500"/>
      <c r="I73" s="500"/>
      <c r="J73" s="500"/>
      <c r="K73" s="1636"/>
      <c r="L73" s="1569"/>
      <c r="M73" s="1389"/>
      <c r="N73" s="1570"/>
      <c r="O73" s="1570"/>
      <c r="P73" s="954"/>
      <c r="Q73" s="1570"/>
      <c r="R73" s="1621"/>
      <c r="S73" s="1391"/>
      <c r="T73" s="797"/>
      <c r="U73" s="1570"/>
      <c r="V73" s="1637"/>
      <c r="W73" s="1572"/>
      <c r="X73" s="1570"/>
      <c r="Y73" s="1570"/>
      <c r="Z73" s="954"/>
      <c r="AA73" s="954"/>
      <c r="AB73" s="1572"/>
      <c r="AC73" s="1570"/>
      <c r="AD73" s="1570"/>
      <c r="AE73" s="1392"/>
      <c r="AF73" s="1392"/>
      <c r="AG73" s="1603"/>
      <c r="AH73" s="1548"/>
      <c r="AI73" s="1549"/>
      <c r="AK73" s="1549"/>
      <c r="AL73" s="1551"/>
    </row>
    <row r="74" spans="1:38" s="152" customFormat="1" hidden="1">
      <c r="A74" s="790"/>
      <c r="B74" s="1618"/>
      <c r="C74" s="1619"/>
      <c r="D74" s="1568"/>
      <c r="E74" s="1638"/>
      <c r="F74" s="500"/>
      <c r="G74" s="1620"/>
      <c r="H74" s="1636"/>
      <c r="I74" s="1638"/>
      <c r="J74" s="1638"/>
      <c r="K74" s="1636"/>
      <c r="L74" s="1569"/>
      <c r="M74" s="1639"/>
      <c r="N74" s="1639"/>
      <c r="O74" s="1639"/>
      <c r="P74" s="1639"/>
      <c r="Q74" s="1570"/>
      <c r="R74" s="1640"/>
      <c r="S74" s="954"/>
      <c r="T74" s="954"/>
      <c r="U74" s="1570"/>
      <c r="V74" s="1637"/>
      <c r="W74" s="1572"/>
      <c r="X74" s="1570"/>
      <c r="Y74" s="1570"/>
      <c r="Z74" s="954"/>
      <c r="AA74" s="954"/>
      <c r="AB74" s="1572"/>
      <c r="AC74" s="1570"/>
      <c r="AD74" s="1570"/>
      <c r="AE74" s="1392"/>
      <c r="AF74" s="1392"/>
      <c r="AG74" s="1641"/>
      <c r="AH74" s="1548"/>
      <c r="AI74" s="1549"/>
      <c r="AK74" s="1549"/>
      <c r="AL74" s="1551"/>
    </row>
    <row r="75" spans="1:38" s="1605" customFormat="1" ht="85.5" hidden="1" customHeight="1">
      <c r="A75" s="790"/>
      <c r="B75" s="1618"/>
      <c r="C75" s="1619"/>
      <c r="D75" s="1568"/>
      <c r="E75" s="1638"/>
      <c r="F75" s="500"/>
      <c r="G75" s="1620"/>
      <c r="H75" s="1636"/>
      <c r="I75" s="1636"/>
      <c r="J75" s="1642"/>
      <c r="K75" s="1636"/>
      <c r="L75" s="1569"/>
      <c r="M75" s="1643"/>
      <c r="N75" s="1643"/>
      <c r="O75" s="1643"/>
      <c r="P75" s="954"/>
      <c r="Q75" s="1570"/>
      <c r="R75" s="1390"/>
      <c r="S75" s="1391"/>
      <c r="T75" s="954"/>
      <c r="U75" s="1570"/>
      <c r="V75" s="1637"/>
      <c r="W75" s="1572"/>
      <c r="X75" s="1570"/>
      <c r="Y75" s="1570"/>
      <c r="Z75" s="954"/>
      <c r="AA75" s="954"/>
      <c r="AB75" s="1572"/>
      <c r="AC75" s="1570"/>
      <c r="AD75" s="1570"/>
      <c r="AE75" s="1392"/>
      <c r="AF75" s="1392"/>
      <c r="AG75" s="1641"/>
      <c r="AH75" s="1548"/>
      <c r="AI75" s="1549"/>
      <c r="AK75" s="1549"/>
      <c r="AL75" s="1551"/>
    </row>
    <row r="76" spans="1:38" s="1605" customFormat="1" ht="77.099999999999994" hidden="1" customHeight="1">
      <c r="A76" s="790"/>
      <c r="B76" s="1618"/>
      <c r="C76" s="1619"/>
      <c r="D76" s="1568"/>
      <c r="E76" s="1638"/>
      <c r="F76" s="500"/>
      <c r="G76" s="1620"/>
      <c r="H76" s="1636"/>
      <c r="I76" s="1636"/>
      <c r="J76" s="1642"/>
      <c r="K76" s="1636"/>
      <c r="L76" s="1569"/>
      <c r="M76" s="1643"/>
      <c r="N76" s="1643"/>
      <c r="O76" s="1643"/>
      <c r="P76" s="954"/>
      <c r="Q76" s="1570"/>
      <c r="R76" s="1390"/>
      <c r="S76" s="1391"/>
      <c r="T76" s="771"/>
      <c r="U76" s="1570"/>
      <c r="V76" s="1637"/>
      <c r="W76" s="1572"/>
      <c r="X76" s="1570"/>
      <c r="Y76" s="1570"/>
      <c r="Z76" s="771"/>
      <c r="AA76" s="771"/>
      <c r="AB76" s="1572"/>
      <c r="AC76" s="1570"/>
      <c r="AD76" s="1570"/>
      <c r="AE76" s="500"/>
      <c r="AF76" s="500"/>
      <c r="AG76" s="1641"/>
      <c r="AH76" s="1548"/>
      <c r="AI76" s="1549"/>
      <c r="AK76" s="1549"/>
      <c r="AL76" s="1551"/>
    </row>
    <row r="77" spans="1:38" s="1605" customFormat="1" hidden="1">
      <c r="A77" s="1616"/>
      <c r="B77" s="1617"/>
      <c r="C77" s="1625"/>
      <c r="D77" s="1568"/>
      <c r="E77" s="1638"/>
      <c r="F77" s="500"/>
      <c r="G77" s="1620"/>
      <c r="H77" s="1636"/>
      <c r="I77" s="1636"/>
      <c r="J77" s="1642"/>
      <c r="K77" s="1636"/>
      <c r="L77" s="1569"/>
      <c r="M77" s="1625"/>
      <c r="N77" s="1625"/>
      <c r="O77" s="1625"/>
      <c r="P77" s="1625"/>
      <c r="Q77" s="1625"/>
      <c r="R77" s="1625"/>
      <c r="S77" s="1625"/>
      <c r="T77" s="1625"/>
      <c r="U77" s="1625"/>
      <c r="V77" s="1628"/>
      <c r="W77" s="1629"/>
      <c r="X77" s="1625"/>
      <c r="Y77" s="1625"/>
      <c r="Z77" s="1625"/>
      <c r="AA77" s="1625"/>
      <c r="AB77" s="1629"/>
      <c r="AC77" s="1625"/>
      <c r="AD77" s="1625"/>
      <c r="AE77" s="1644"/>
      <c r="AF77" s="1644"/>
      <c r="AG77" s="1641"/>
      <c r="AH77" s="1548"/>
      <c r="AI77" s="1549"/>
      <c r="AK77" s="1549"/>
      <c r="AL77" s="1551"/>
    </row>
    <row r="78" spans="1:38" s="1560" customFormat="1" hidden="1">
      <c r="A78" s="1561"/>
      <c r="B78" s="1555"/>
      <c r="C78" s="1625"/>
      <c r="D78" s="1577"/>
      <c r="E78" s="1645"/>
      <c r="F78" s="1361"/>
      <c r="G78" s="1627"/>
      <c r="H78" s="1646"/>
      <c r="I78" s="1646"/>
      <c r="J78" s="1647"/>
      <c r="K78" s="1646"/>
      <c r="L78" s="1578"/>
      <c r="M78" s="1625"/>
      <c r="N78" s="1625"/>
      <c r="O78" s="1625"/>
      <c r="P78" s="1625"/>
      <c r="Q78" s="1625"/>
      <c r="R78" s="1625"/>
      <c r="S78" s="1625"/>
      <c r="T78" s="1625"/>
      <c r="U78" s="1625"/>
      <c r="V78" s="1628"/>
      <c r="W78" s="1629"/>
      <c r="X78" s="1625"/>
      <c r="Y78" s="1625"/>
      <c r="Z78" s="1625"/>
      <c r="AA78" s="1625"/>
      <c r="AB78" s="1629"/>
      <c r="AC78" s="1625"/>
      <c r="AD78" s="1625"/>
      <c r="AE78" s="1644"/>
      <c r="AF78" s="1644"/>
      <c r="AG78" s="1648"/>
      <c r="AH78" s="1548"/>
      <c r="AI78" s="1549"/>
      <c r="AK78" s="1549"/>
      <c r="AL78" s="1551"/>
    </row>
    <row r="79" spans="1:38" s="1560" customFormat="1" hidden="1">
      <c r="A79" s="1561"/>
      <c r="B79" s="1555"/>
      <c r="C79" s="1625"/>
      <c r="D79" s="1577"/>
      <c r="E79" s="1645"/>
      <c r="F79" s="1361"/>
      <c r="G79" s="1627"/>
      <c r="H79" s="1646"/>
      <c r="I79" s="1646"/>
      <c r="J79" s="1647"/>
      <c r="K79" s="1646"/>
      <c r="L79" s="1578"/>
      <c r="M79" s="1625"/>
      <c r="N79" s="1625"/>
      <c r="O79" s="1625"/>
      <c r="P79" s="1625"/>
      <c r="Q79" s="1625"/>
      <c r="R79" s="1625"/>
      <c r="S79" s="1625"/>
      <c r="T79" s="1625"/>
      <c r="U79" s="1625"/>
      <c r="V79" s="1628"/>
      <c r="W79" s="1629"/>
      <c r="X79" s="1625"/>
      <c r="Y79" s="1625"/>
      <c r="Z79" s="1625"/>
      <c r="AA79" s="1625"/>
      <c r="AB79" s="1629"/>
      <c r="AC79" s="1625"/>
      <c r="AD79" s="1625"/>
      <c r="AE79" s="1644"/>
      <c r="AF79" s="1644"/>
      <c r="AG79" s="1648"/>
      <c r="AH79" s="1548"/>
      <c r="AI79" s="1549"/>
      <c r="AK79" s="1549"/>
      <c r="AL79" s="1551"/>
    </row>
    <row r="80" spans="1:38" s="1605" customFormat="1" ht="20.25" hidden="1">
      <c r="A80" s="790"/>
      <c r="B80" s="1649"/>
      <c r="C80" s="1649"/>
      <c r="D80" s="1568"/>
      <c r="E80" s="500"/>
      <c r="F80" s="500"/>
      <c r="G80" s="1620"/>
      <c r="H80" s="500"/>
      <c r="I80" s="500"/>
      <c r="J80" s="500"/>
      <c r="K80" s="500"/>
      <c r="L80" s="1650"/>
      <c r="M80" s="1389"/>
      <c r="N80" s="1570"/>
      <c r="O80" s="1570"/>
      <c r="P80" s="954"/>
      <c r="Q80" s="1570"/>
      <c r="R80" s="1390"/>
      <c r="S80" s="1391"/>
      <c r="T80" s="1391"/>
      <c r="U80" s="1570"/>
      <c r="V80" s="1651"/>
      <c r="W80" s="1572"/>
      <c r="X80" s="1570"/>
      <c r="Y80" s="1570"/>
      <c r="Z80" s="771"/>
      <c r="AA80" s="771"/>
      <c r="AB80" s="1572"/>
      <c r="AC80" s="1570"/>
      <c r="AD80" s="1570"/>
      <c r="AE80" s="771"/>
      <c r="AF80" s="771"/>
      <c r="AG80" s="1641"/>
      <c r="AH80" s="1548"/>
      <c r="AI80" s="1549"/>
      <c r="AK80" s="1549"/>
      <c r="AL80" s="1551"/>
    </row>
    <row r="81" spans="1:46" s="1605" customFormat="1" ht="15" customHeight="1">
      <c r="A81" s="1652" t="s">
        <v>4</v>
      </c>
      <c r="B81" s="1653" t="s">
        <v>1969</v>
      </c>
      <c r="C81" s="1625">
        <f t="shared" ref="C81" si="14">C82+C88</f>
        <v>1</v>
      </c>
      <c r="D81" s="1568"/>
      <c r="E81" s="1392"/>
      <c r="F81" s="1392"/>
      <c r="G81" s="1487"/>
      <c r="H81" s="1487"/>
      <c r="I81" s="1392"/>
      <c r="J81" s="500"/>
      <c r="K81" s="791"/>
      <c r="L81" s="791"/>
      <c r="M81" s="1625">
        <f>M82+M88</f>
        <v>664300</v>
      </c>
      <c r="N81" s="1625">
        <f t="shared" ref="N81:AD81" si="15">N82+N88</f>
        <v>147000</v>
      </c>
      <c r="O81" s="1625">
        <f t="shared" si="15"/>
        <v>82500</v>
      </c>
      <c r="P81" s="1625">
        <f t="shared" si="15"/>
        <v>87000</v>
      </c>
      <c r="Q81" s="1625">
        <f t="shared" si="15"/>
        <v>0</v>
      </c>
      <c r="R81" s="1625">
        <f t="shared" si="15"/>
        <v>0</v>
      </c>
      <c r="S81" s="1625">
        <f t="shared" si="15"/>
        <v>0</v>
      </c>
      <c r="T81" s="1625">
        <f t="shared" si="15"/>
        <v>0</v>
      </c>
      <c r="U81" s="1625">
        <f t="shared" si="15"/>
        <v>18656</v>
      </c>
      <c r="V81" s="1628">
        <f t="shared" si="15"/>
        <v>14942.649128000001</v>
      </c>
      <c r="W81" s="1629">
        <f t="shared" si="15"/>
        <v>3713.3508719999991</v>
      </c>
      <c r="X81" s="1625">
        <f t="shared" si="15"/>
        <v>6500</v>
      </c>
      <c r="Y81" s="1625">
        <f t="shared" si="15"/>
        <v>18656</v>
      </c>
      <c r="Z81" s="1625">
        <f t="shared" si="15"/>
        <v>13018</v>
      </c>
      <c r="AA81" s="1625">
        <f t="shared" si="15"/>
        <v>0</v>
      </c>
      <c r="AB81" s="1629">
        <f t="shared" si="15"/>
        <v>2850</v>
      </c>
      <c r="AC81" s="1625">
        <f t="shared" si="15"/>
        <v>863.35087199999907</v>
      </c>
      <c r="AD81" s="1625">
        <f t="shared" si="15"/>
        <v>2850</v>
      </c>
      <c r="AE81" s="771"/>
      <c r="AF81" s="771"/>
      <c r="AG81" s="1641"/>
      <c r="AH81" s="1548">
        <f t="shared" ref="AH81:AH84" si="16">Y81-Q81</f>
        <v>18656</v>
      </c>
      <c r="AI81" s="1549">
        <f t="shared" ref="AI81:AI84" si="17">Y81-Q81</f>
        <v>18656</v>
      </c>
      <c r="AL81" s="1551">
        <f t="shared" ref="AL81:AL86" si="18">Y81-Q81</f>
        <v>18656</v>
      </c>
    </row>
    <row r="82" spans="1:46" s="1560" customFormat="1" ht="33" customHeight="1">
      <c r="A82" s="1561">
        <v>1</v>
      </c>
      <c r="B82" s="1555" t="s">
        <v>1970</v>
      </c>
      <c r="C82" s="1625">
        <f t="shared" ref="C82" si="19">C83</f>
        <v>1</v>
      </c>
      <c r="D82" s="1577"/>
      <c r="E82" s="1558"/>
      <c r="F82" s="1558"/>
      <c r="G82" s="1393"/>
      <c r="H82" s="1393"/>
      <c r="I82" s="1558"/>
      <c r="J82" s="1361"/>
      <c r="K82" s="1654"/>
      <c r="L82" s="1654"/>
      <c r="M82" s="1625">
        <f>M83</f>
        <v>664300</v>
      </c>
      <c r="N82" s="1625">
        <f t="shared" ref="N82:AD82" si="20">N83</f>
        <v>147000</v>
      </c>
      <c r="O82" s="1625">
        <f t="shared" si="20"/>
        <v>82500</v>
      </c>
      <c r="P82" s="1625">
        <f t="shared" si="20"/>
        <v>87000</v>
      </c>
      <c r="Q82" s="1625">
        <f t="shared" si="20"/>
        <v>0</v>
      </c>
      <c r="R82" s="1625">
        <f t="shared" si="20"/>
        <v>0</v>
      </c>
      <c r="S82" s="1625">
        <f t="shared" si="20"/>
        <v>0</v>
      </c>
      <c r="T82" s="1625">
        <f t="shared" si="20"/>
        <v>0</v>
      </c>
      <c r="U82" s="1625">
        <f t="shared" si="20"/>
        <v>18656</v>
      </c>
      <c r="V82" s="1628">
        <f t="shared" si="20"/>
        <v>14942.649128000001</v>
      </c>
      <c r="W82" s="1629">
        <f t="shared" si="20"/>
        <v>3713.3508719999991</v>
      </c>
      <c r="X82" s="1625">
        <f t="shared" si="20"/>
        <v>6500</v>
      </c>
      <c r="Y82" s="1625">
        <f t="shared" si="20"/>
        <v>18656</v>
      </c>
      <c r="Z82" s="1625">
        <f t="shared" si="20"/>
        <v>13018</v>
      </c>
      <c r="AA82" s="1625">
        <f t="shared" si="20"/>
        <v>0</v>
      </c>
      <c r="AB82" s="1629">
        <f t="shared" si="20"/>
        <v>2850</v>
      </c>
      <c r="AC82" s="1625">
        <f t="shared" si="20"/>
        <v>863.35087199999907</v>
      </c>
      <c r="AD82" s="1625">
        <f t="shared" si="20"/>
        <v>2850</v>
      </c>
      <c r="AE82" s="1655"/>
      <c r="AF82" s="1655"/>
      <c r="AG82" s="1648"/>
      <c r="AH82" s="1548">
        <f t="shared" si="16"/>
        <v>18656</v>
      </c>
      <c r="AI82" s="1549">
        <f t="shared" si="17"/>
        <v>18656</v>
      </c>
      <c r="AL82" s="1551">
        <f t="shared" si="18"/>
        <v>18656</v>
      </c>
    </row>
    <row r="83" spans="1:46" s="1560" customFormat="1" ht="24.95" customHeight="1">
      <c r="A83" s="1561" t="s">
        <v>923</v>
      </c>
      <c r="B83" s="1555" t="s">
        <v>75</v>
      </c>
      <c r="C83" s="1625">
        <f t="shared" ref="C83" si="21">C84+C86+C87</f>
        <v>1</v>
      </c>
      <c r="D83" s="1577"/>
      <c r="E83" s="1558"/>
      <c r="F83" s="1558"/>
      <c r="G83" s="1393"/>
      <c r="H83" s="1393"/>
      <c r="I83" s="1558"/>
      <c r="J83" s="1361"/>
      <c r="K83" s="1654"/>
      <c r="L83" s="1654"/>
      <c r="M83" s="1625">
        <f>M84+M87</f>
        <v>664300</v>
      </c>
      <c r="N83" s="1625">
        <f t="shared" ref="N83:AD83" si="22">N84+N87</f>
        <v>147000</v>
      </c>
      <c r="O83" s="1625">
        <f t="shared" si="22"/>
        <v>82500</v>
      </c>
      <c r="P83" s="1625">
        <f t="shared" si="22"/>
        <v>87000</v>
      </c>
      <c r="Q83" s="1625">
        <f t="shared" si="22"/>
        <v>0</v>
      </c>
      <c r="R83" s="1625">
        <f t="shared" si="22"/>
        <v>0</v>
      </c>
      <c r="S83" s="1625">
        <f t="shared" si="22"/>
        <v>0</v>
      </c>
      <c r="T83" s="1625">
        <f t="shared" si="22"/>
        <v>0</v>
      </c>
      <c r="U83" s="1625">
        <f t="shared" si="22"/>
        <v>18656</v>
      </c>
      <c r="V83" s="1628">
        <f t="shared" si="22"/>
        <v>14942.649128000001</v>
      </c>
      <c r="W83" s="1629">
        <f t="shared" si="22"/>
        <v>3713.3508719999991</v>
      </c>
      <c r="X83" s="1625">
        <f t="shared" si="22"/>
        <v>6500</v>
      </c>
      <c r="Y83" s="1625">
        <f t="shared" si="22"/>
        <v>18656</v>
      </c>
      <c r="Z83" s="1625">
        <f t="shared" si="22"/>
        <v>13018</v>
      </c>
      <c r="AA83" s="1625">
        <f t="shared" si="22"/>
        <v>0</v>
      </c>
      <c r="AB83" s="1629">
        <f t="shared" si="22"/>
        <v>2850</v>
      </c>
      <c r="AC83" s="1625">
        <f t="shared" si="22"/>
        <v>863.35087199999907</v>
      </c>
      <c r="AD83" s="1625">
        <f t="shared" si="22"/>
        <v>2850</v>
      </c>
      <c r="AE83" s="1655"/>
      <c r="AF83" s="1655"/>
      <c r="AG83" s="1648"/>
      <c r="AH83" s="1548">
        <f t="shared" si="16"/>
        <v>18656</v>
      </c>
      <c r="AI83" s="1549">
        <f t="shared" si="17"/>
        <v>18656</v>
      </c>
      <c r="AL83" s="1551">
        <f t="shared" si="18"/>
        <v>18656</v>
      </c>
    </row>
    <row r="84" spans="1:46" s="1605" customFormat="1" ht="117.6" customHeight="1">
      <c r="A84" s="790" t="s">
        <v>1275</v>
      </c>
      <c r="B84" s="1609" t="s">
        <v>798</v>
      </c>
      <c r="C84" s="1360">
        <v>1</v>
      </c>
      <c r="D84" s="1568"/>
      <c r="E84" s="609" t="s">
        <v>799</v>
      </c>
      <c r="F84" s="609" t="s">
        <v>77</v>
      </c>
      <c r="G84" s="609" t="s">
        <v>34</v>
      </c>
      <c r="H84" s="609">
        <v>7596083</v>
      </c>
      <c r="I84" s="500"/>
      <c r="J84" s="1656"/>
      <c r="K84" s="609" t="s">
        <v>801</v>
      </c>
      <c r="L84" s="612" t="s">
        <v>800</v>
      </c>
      <c r="M84" s="613">
        <v>664300</v>
      </c>
      <c r="N84" s="1657">
        <v>147000</v>
      </c>
      <c r="O84" s="954">
        <v>82500</v>
      </c>
      <c r="P84" s="954">
        <v>87000</v>
      </c>
      <c r="Q84" s="1570"/>
      <c r="R84" s="1390"/>
      <c r="S84" s="1391"/>
      <c r="T84" s="1391"/>
      <c r="U84" s="954">
        <f>6500+12156</f>
        <v>18656</v>
      </c>
      <c r="V84" s="1658">
        <f>V85+V86</f>
        <v>14942.649128000001</v>
      </c>
      <c r="W84" s="1572">
        <f t="shared" ref="W84" si="23">U84-V84</f>
        <v>3713.3508719999991</v>
      </c>
      <c r="X84" s="954">
        <v>6500</v>
      </c>
      <c r="Y84" s="954">
        <f>6500+12156</f>
        <v>18656</v>
      </c>
      <c r="Z84" s="954">
        <f>862+12156</f>
        <v>13018</v>
      </c>
      <c r="AA84" s="771"/>
      <c r="AB84" s="1362">
        <f>AD84</f>
        <v>2850</v>
      </c>
      <c r="AC84" s="954">
        <f>W84-AD84</f>
        <v>863.35087199999907</v>
      </c>
      <c r="AD84" s="954">
        <v>2850</v>
      </c>
      <c r="AE84" s="1659" t="s">
        <v>1971</v>
      </c>
      <c r="AF84" s="1659" t="s">
        <v>1972</v>
      </c>
      <c r="AG84" s="1660"/>
      <c r="AH84" s="1548">
        <f t="shared" si="16"/>
        <v>18656</v>
      </c>
      <c r="AI84" s="1549">
        <f t="shared" si="17"/>
        <v>18656</v>
      </c>
      <c r="AL84" s="1551">
        <f t="shared" si="18"/>
        <v>18656</v>
      </c>
      <c r="AT84" s="1660" t="s">
        <v>1973</v>
      </c>
    </row>
    <row r="85" spans="1:46" s="1605" customFormat="1" ht="48" hidden="1" customHeight="1">
      <c r="A85" s="1661"/>
      <c r="B85" s="1662" t="s">
        <v>1974</v>
      </c>
      <c r="C85" s="1663"/>
      <c r="D85" s="1586"/>
      <c r="E85" s="1588"/>
      <c r="F85" s="1588"/>
      <c r="G85" s="1588"/>
      <c r="H85" s="1588"/>
      <c r="I85" s="1587"/>
      <c r="J85" s="1664"/>
      <c r="K85" s="1588"/>
      <c r="L85" s="1665"/>
      <c r="M85" s="1666"/>
      <c r="N85" s="1667"/>
      <c r="O85" s="1591"/>
      <c r="P85" s="1591"/>
      <c r="Q85" s="1590"/>
      <c r="R85" s="1592"/>
      <c r="S85" s="1391"/>
      <c r="T85" s="1391"/>
      <c r="U85" s="1591"/>
      <c r="V85" s="1668">
        <v>2787.570678</v>
      </c>
      <c r="W85" s="1594"/>
      <c r="X85" s="1591"/>
      <c r="Y85" s="1591"/>
      <c r="Z85" s="1591"/>
      <c r="AA85" s="1593"/>
      <c r="AB85" s="1362"/>
      <c r="AC85" s="954"/>
      <c r="AD85" s="954"/>
      <c r="AE85" s="1669"/>
      <c r="AF85" s="1669"/>
      <c r="AG85" s="1670"/>
      <c r="AH85" s="1671"/>
      <c r="AI85" s="1672"/>
      <c r="AL85" s="1673"/>
    </row>
    <row r="86" spans="1:46" s="1605" customFormat="1" ht="78" hidden="1" customHeight="1">
      <c r="A86" s="1661"/>
      <c r="B86" s="435" t="s">
        <v>1975</v>
      </c>
      <c r="C86" s="1585"/>
      <c r="D86" s="1586"/>
      <c r="E86" s="1587"/>
      <c r="F86" s="1587"/>
      <c r="G86" s="137"/>
      <c r="H86" s="1587"/>
      <c r="I86" s="1587"/>
      <c r="J86" s="1587"/>
      <c r="K86" s="137"/>
      <c r="L86" s="1589"/>
      <c r="M86" s="431"/>
      <c r="N86" s="1590"/>
      <c r="O86" s="1590"/>
      <c r="P86" s="1591"/>
      <c r="Q86" s="1590"/>
      <c r="R86" s="1592"/>
      <c r="S86" s="1391"/>
      <c r="T86" s="1391"/>
      <c r="U86" s="1590"/>
      <c r="V86" s="1668">
        <v>12155.078450000001</v>
      </c>
      <c r="W86" s="1594"/>
      <c r="X86" s="1590"/>
      <c r="Y86" s="1590"/>
      <c r="Z86" s="1593"/>
      <c r="AA86" s="1593"/>
      <c r="AB86" s="1594"/>
      <c r="AC86" s="1590"/>
      <c r="AD86" s="1590"/>
      <c r="AE86" s="1593"/>
      <c r="AF86" s="1593"/>
      <c r="AG86" s="1595" t="s">
        <v>1976</v>
      </c>
      <c r="AH86" s="1671"/>
      <c r="AL86" s="1673">
        <f t="shared" si="18"/>
        <v>0</v>
      </c>
    </row>
    <row r="87" spans="1:46" s="1605" customFormat="1" hidden="1">
      <c r="A87" s="790"/>
      <c r="B87" s="1674"/>
      <c r="C87" s="1649"/>
      <c r="D87" s="1568"/>
      <c r="E87" s="500"/>
      <c r="F87" s="500"/>
      <c r="G87" s="1659"/>
      <c r="H87" s="500"/>
      <c r="I87" s="500"/>
      <c r="J87" s="500"/>
      <c r="K87" s="1636"/>
      <c r="L87" s="1636"/>
      <c r="M87" s="1675"/>
      <c r="N87" s="1570"/>
      <c r="O87" s="1570"/>
      <c r="P87" s="954"/>
      <c r="Q87" s="1570"/>
      <c r="R87" s="1390"/>
      <c r="S87" s="1391"/>
      <c r="T87" s="1391"/>
      <c r="U87" s="1570"/>
      <c r="V87" s="1637"/>
      <c r="W87" s="1572"/>
      <c r="X87" s="1570"/>
      <c r="Y87" s="1570"/>
      <c r="Z87" s="771"/>
      <c r="AA87" s="771"/>
      <c r="AB87" s="1570"/>
      <c r="AC87" s="1570"/>
      <c r="AD87" s="1570"/>
      <c r="AE87" s="1641"/>
      <c r="AF87" s="1641"/>
      <c r="AG87" s="1676"/>
      <c r="AH87" s="1548"/>
      <c r="AL87" s="1551"/>
    </row>
    <row r="88" spans="1:46" s="1605" customFormat="1" hidden="1">
      <c r="A88" s="1561"/>
      <c r="B88" s="1555"/>
      <c r="C88" s="1677"/>
      <c r="D88" s="1568"/>
      <c r="E88" s="500"/>
      <c r="F88" s="609"/>
      <c r="G88" s="1659"/>
      <c r="H88" s="500"/>
      <c r="I88" s="500"/>
      <c r="J88" s="500"/>
      <c r="K88" s="1636"/>
      <c r="L88" s="1636"/>
      <c r="M88" s="1677"/>
      <c r="N88" s="1677"/>
      <c r="O88" s="1677"/>
      <c r="P88" s="1677"/>
      <c r="Q88" s="1625"/>
      <c r="R88" s="1625"/>
      <c r="S88" s="1625"/>
      <c r="T88" s="1625"/>
      <c r="U88" s="1677"/>
      <c r="V88" s="1628"/>
      <c r="W88" s="1629"/>
      <c r="X88" s="1625"/>
      <c r="Y88" s="1677"/>
      <c r="Z88" s="1625"/>
      <c r="AA88" s="1625"/>
      <c r="AB88" s="1677"/>
      <c r="AC88" s="1677"/>
      <c r="AD88" s="1677"/>
      <c r="AE88" s="771"/>
      <c r="AF88" s="771"/>
      <c r="AG88" s="1641"/>
      <c r="AH88" s="1548"/>
      <c r="AI88" s="1549"/>
      <c r="AL88" s="1551"/>
    </row>
    <row r="89" spans="1:46" s="1560" customFormat="1" hidden="1">
      <c r="A89" s="1561"/>
      <c r="B89" s="1555"/>
      <c r="C89" s="1677"/>
      <c r="D89" s="1568"/>
      <c r="E89" s="500"/>
      <c r="F89" s="609"/>
      <c r="G89" s="1659"/>
      <c r="H89" s="500"/>
      <c r="I89" s="500"/>
      <c r="J89" s="500"/>
      <c r="K89" s="1636"/>
      <c r="L89" s="1636"/>
      <c r="M89" s="1677"/>
      <c r="N89" s="1677"/>
      <c r="O89" s="1677"/>
      <c r="P89" s="1677"/>
      <c r="Q89" s="1625"/>
      <c r="R89" s="1625"/>
      <c r="S89" s="1625"/>
      <c r="T89" s="1625"/>
      <c r="U89" s="1677"/>
      <c r="V89" s="1628"/>
      <c r="W89" s="1629"/>
      <c r="X89" s="1625"/>
      <c r="Y89" s="1677"/>
      <c r="Z89" s="1625"/>
      <c r="AA89" s="1625"/>
      <c r="AB89" s="1677"/>
      <c r="AC89" s="1677"/>
      <c r="AD89" s="1677"/>
      <c r="AE89" s="1655"/>
      <c r="AF89" s="1655"/>
      <c r="AG89" s="1648"/>
      <c r="AH89" s="1548"/>
      <c r="AI89" s="1549"/>
      <c r="AL89" s="1551"/>
    </row>
    <row r="90" spans="1:46" s="1560" customFormat="1" hidden="1">
      <c r="A90" s="790"/>
      <c r="B90" s="1674"/>
      <c r="C90" s="1649"/>
      <c r="D90" s="1568"/>
      <c r="E90" s="500"/>
      <c r="F90" s="609"/>
      <c r="G90" s="500"/>
      <c r="H90" s="500"/>
      <c r="I90" s="500"/>
      <c r="J90" s="500"/>
      <c r="K90" s="1636"/>
      <c r="L90" s="1636"/>
      <c r="M90" s="1675"/>
      <c r="N90" s="1570"/>
      <c r="O90" s="1570"/>
      <c r="P90" s="954"/>
      <c r="Q90" s="1625"/>
      <c r="R90" s="1625"/>
      <c r="S90" s="1625"/>
      <c r="T90" s="1625"/>
      <c r="U90" s="1570"/>
      <c r="V90" s="1678"/>
      <c r="W90" s="1572"/>
      <c r="X90" s="1625"/>
      <c r="Y90" s="1570"/>
      <c r="Z90" s="1625"/>
      <c r="AA90" s="1625"/>
      <c r="AB90" s="1678"/>
      <c r="AC90" s="1678"/>
      <c r="AD90" s="1678"/>
      <c r="AE90" s="1655"/>
      <c r="AF90" s="1655"/>
      <c r="AG90" s="1648"/>
      <c r="AH90" s="1548"/>
      <c r="AI90" s="1549"/>
      <c r="AL90" s="1551"/>
    </row>
    <row r="91" spans="1:46" s="1605" customFormat="1" ht="80.45" hidden="1" customHeight="1">
      <c r="A91" s="1661"/>
      <c r="B91" s="1584"/>
      <c r="C91" s="1585"/>
      <c r="D91" s="1586"/>
      <c r="E91" s="1587"/>
      <c r="F91" s="1588"/>
      <c r="G91" s="1586"/>
      <c r="H91" s="1587"/>
      <c r="I91" s="1587"/>
      <c r="J91" s="1587"/>
      <c r="K91" s="1587"/>
      <c r="L91" s="1665"/>
      <c r="M91" s="1599"/>
      <c r="N91" s="1590"/>
      <c r="O91" s="1590"/>
      <c r="P91" s="1591"/>
      <c r="Q91" s="1570"/>
      <c r="R91" s="1390"/>
      <c r="S91" s="1391"/>
      <c r="T91" s="1391"/>
      <c r="U91" s="1590"/>
      <c r="V91" s="1679"/>
      <c r="W91" s="1572"/>
      <c r="X91" s="954"/>
      <c r="Y91" s="1590"/>
      <c r="Z91" s="771"/>
      <c r="AA91" s="771"/>
      <c r="AB91" s="1590"/>
      <c r="AC91" s="1590"/>
      <c r="AD91" s="1590"/>
      <c r="AE91" s="1392"/>
      <c r="AF91" s="1392"/>
      <c r="AG91" s="1641"/>
      <c r="AH91" s="1548"/>
      <c r="AI91" s="1549"/>
      <c r="AL91" s="1551"/>
    </row>
    <row r="92" spans="1:46" s="1605" customFormat="1" ht="60.95" hidden="1" customHeight="1">
      <c r="A92" s="1583"/>
      <c r="B92" s="1584"/>
      <c r="C92" s="1584"/>
      <c r="D92" s="1584"/>
      <c r="E92" s="1597"/>
      <c r="F92" s="1587"/>
      <c r="G92" s="1586"/>
      <c r="H92" s="1587"/>
      <c r="I92" s="1587"/>
      <c r="J92" s="1587"/>
      <c r="K92" s="1587"/>
      <c r="L92" s="1598"/>
      <c r="M92" s="1599"/>
      <c r="N92" s="1591"/>
      <c r="O92" s="1591"/>
      <c r="P92" s="1591"/>
      <c r="Q92" s="1570"/>
      <c r="R92" s="1390"/>
      <c r="S92" s="1391"/>
      <c r="T92" s="1391"/>
      <c r="U92" s="1590"/>
      <c r="V92" s="1390"/>
      <c r="W92" s="1572"/>
      <c r="X92" s="954"/>
      <c r="Y92" s="1590"/>
      <c r="Z92" s="771"/>
      <c r="AA92" s="771"/>
      <c r="AB92" s="1590"/>
      <c r="AC92" s="1590"/>
      <c r="AD92" s="1590"/>
      <c r="AE92" s="1392"/>
      <c r="AF92" s="1392"/>
      <c r="AG92" s="1641"/>
      <c r="AH92" s="1680"/>
      <c r="AI92" s="1549"/>
    </row>
    <row r="93" spans="1:46">
      <c r="A93" s="1681"/>
      <c r="B93" s="252"/>
      <c r="C93" s="252"/>
      <c r="D93" s="252"/>
      <c r="E93" s="1681"/>
      <c r="F93" s="497"/>
      <c r="G93" s="1681"/>
      <c r="H93" s="497"/>
      <c r="I93" s="497"/>
      <c r="J93" s="497"/>
      <c r="K93" s="497"/>
      <c r="L93" s="1681"/>
      <c r="M93" s="253"/>
      <c r="N93" s="253"/>
      <c r="O93" s="253"/>
      <c r="P93" s="253"/>
      <c r="Q93" s="253"/>
      <c r="R93" s="1682"/>
      <c r="S93" s="253"/>
      <c r="T93" s="253"/>
      <c r="U93" s="253"/>
      <c r="V93" s="253"/>
      <c r="W93" s="253"/>
      <c r="X93" s="253"/>
      <c r="Y93" s="253"/>
      <c r="Z93" s="253"/>
      <c r="AA93" s="253"/>
      <c r="AB93" s="253"/>
      <c r="AC93" s="253"/>
      <c r="AD93" s="253"/>
      <c r="AE93" s="253"/>
      <c r="AF93" s="253"/>
      <c r="AG93" s="1683"/>
      <c r="AH93" s="1684"/>
    </row>
    <row r="179" spans="45:45">
      <c r="AS179" s="1523">
        <v>714</v>
      </c>
    </row>
  </sheetData>
  <mergeCells count="39">
    <mergeCell ref="AE7:AE9"/>
    <mergeCell ref="AF7:AF9"/>
    <mergeCell ref="AG7:AG9"/>
    <mergeCell ref="L8:L9"/>
    <mergeCell ref="M8:N8"/>
    <mergeCell ref="Q8:Q9"/>
    <mergeCell ref="R8:S8"/>
    <mergeCell ref="Y8:Y9"/>
    <mergeCell ref="Z8:AA8"/>
    <mergeCell ref="W7:W9"/>
    <mergeCell ref="X7:X9"/>
    <mergeCell ref="Y7:AA7"/>
    <mergeCell ref="AB7:AB9"/>
    <mergeCell ref="AC7:AC9"/>
    <mergeCell ref="AD7:AD9"/>
    <mergeCell ref="O7:O9"/>
    <mergeCell ref="P7:P9"/>
    <mergeCell ref="Q7:S7"/>
    <mergeCell ref="T7:T9"/>
    <mergeCell ref="U7:U9"/>
    <mergeCell ref="V7:V9"/>
    <mergeCell ref="L7:N7"/>
    <mergeCell ref="A7:A9"/>
    <mergeCell ref="B7:B9"/>
    <mergeCell ref="C7:C9"/>
    <mergeCell ref="D7:D9"/>
    <mergeCell ref="E7:E9"/>
    <mergeCell ref="F7:F9"/>
    <mergeCell ref="G7:G9"/>
    <mergeCell ref="H7:H9"/>
    <mergeCell ref="I7:I9"/>
    <mergeCell ref="J7:J9"/>
    <mergeCell ref="K7:K9"/>
    <mergeCell ref="Q6:AG6"/>
    <mergeCell ref="A1:AG1"/>
    <mergeCell ref="A2:AG2"/>
    <mergeCell ref="A3:AG3"/>
    <mergeCell ref="A4:AG4"/>
    <mergeCell ref="A5:AG5"/>
  </mergeCells>
  <conditionalFormatting sqref="M84:N85">
    <cfRule type="cellIs" dxfId="5" priority="1" operator="equal">
      <formula>0</formula>
    </cfRule>
  </conditionalFormatting>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E428"/>
  <sheetViews>
    <sheetView topLeftCell="A5" zoomScale="70" zoomScaleNormal="70" workbookViewId="0">
      <pane xSplit="4" ySplit="15" topLeftCell="E241" activePane="bottomRight" state="frozen"/>
      <selection activeCell="A5" sqref="A5"/>
      <selection pane="topRight" activeCell="E5" sqref="E5"/>
      <selection pane="bottomLeft" activeCell="A20" sqref="A20"/>
      <selection pane="bottomRight" activeCell="CS243" sqref="CS243"/>
    </sheetView>
  </sheetViews>
  <sheetFormatPr defaultColWidth="9.125" defaultRowHeight="18"/>
  <cols>
    <col min="1" max="1" width="7.125" style="88" customWidth="1"/>
    <col min="2" max="2" width="34.125" style="88" customWidth="1"/>
    <col min="3" max="4" width="9" style="88" hidden="1" customWidth="1"/>
    <col min="5" max="5" width="16.875" style="88" customWidth="1"/>
    <col min="6" max="6" width="14.875" style="88" customWidth="1"/>
    <col min="7" max="7" width="16.125" style="88" customWidth="1"/>
    <col min="8" max="8" width="16.25" style="88" hidden="1" customWidth="1"/>
    <col min="9" max="10" width="14.75" style="88" hidden="1" customWidth="1"/>
    <col min="11" max="11" width="14.125" style="88" hidden="1" customWidth="1"/>
    <col min="12" max="12" width="13.375" style="88" hidden="1" customWidth="1"/>
    <col min="13" max="13" width="13" style="88" hidden="1" customWidth="1"/>
    <col min="14" max="14" width="12.375" style="88" hidden="1" customWidth="1"/>
    <col min="15" max="15" width="17.375" style="88" customWidth="1"/>
    <col min="16" max="16" width="14.125" style="88" hidden="1" customWidth="1"/>
    <col min="17" max="17" width="13.375" style="88" hidden="1" customWidth="1"/>
    <col min="18" max="18" width="17.375" style="88" hidden="1" customWidth="1"/>
    <col min="19" max="19" width="14.125" style="88" hidden="1" customWidth="1"/>
    <col min="20" max="20" width="13.75" style="88" hidden="1" customWidth="1"/>
    <col min="21" max="21" width="13.375" style="88" hidden="1" customWidth="1"/>
    <col min="22" max="22" width="15" style="88" hidden="1" customWidth="1"/>
    <col min="23" max="24" width="13.125" style="88" hidden="1" customWidth="1"/>
    <col min="25" max="28" width="11.75" style="88" hidden="1" customWidth="1"/>
    <col min="29" max="29" width="16" style="88" hidden="1" customWidth="1"/>
    <col min="30" max="30" width="14.375" style="88" hidden="1" customWidth="1"/>
    <col min="31" max="31" width="13.375" style="88" hidden="1" customWidth="1"/>
    <col min="32" max="33" width="16.375" style="88" hidden="1" customWidth="1"/>
    <col min="34" max="34" width="16" style="88" hidden="1" customWidth="1"/>
    <col min="35" max="35" width="11.75" style="88" hidden="1" customWidth="1"/>
    <col min="36" max="36" width="13.25" style="88" hidden="1" customWidth="1"/>
    <col min="37" max="37" width="15" style="88" hidden="1" customWidth="1"/>
    <col min="38" max="39" width="13.125" style="88" hidden="1" customWidth="1"/>
    <col min="40" max="42" width="11.75" style="88" hidden="1" customWidth="1"/>
    <col min="43" max="43" width="14.125" style="88" hidden="1" customWidth="1"/>
    <col min="44" max="44" width="14.125" style="88" customWidth="1"/>
    <col min="45" max="45" width="14.375" style="88" hidden="1" customWidth="1"/>
    <col min="46" max="46" width="12" style="88" hidden="1" customWidth="1"/>
    <col min="47" max="47" width="13" style="88" hidden="1" customWidth="1"/>
    <col min="48" max="48" width="16.375" style="88" hidden="1" customWidth="1"/>
    <col min="49" max="49" width="16" style="88" hidden="1" customWidth="1"/>
    <col min="50" max="50" width="11.75" style="88" hidden="1" customWidth="1"/>
    <col min="51" max="51" width="13.25" style="88" customWidth="1"/>
    <col min="52" max="52" width="16.25" style="88" hidden="1" customWidth="1"/>
    <col min="53" max="54" width="14.75" style="88" hidden="1" customWidth="1"/>
    <col min="55" max="55" width="14.125" style="88" hidden="1" customWidth="1"/>
    <col min="56" max="56" width="13.375" style="88" hidden="1" customWidth="1"/>
    <col min="57" max="57" width="13" style="88" hidden="1" customWidth="1"/>
    <col min="58" max="58" width="12.375" style="88" hidden="1" customWidth="1"/>
    <col min="59" max="59" width="15.25" style="88" hidden="1" customWidth="1"/>
    <col min="60" max="60" width="14.125" style="88" hidden="1" customWidth="1"/>
    <col min="61" max="61" width="13.375" style="88" hidden="1" customWidth="1"/>
    <col min="62" max="62" width="17.375" style="88" hidden="1" customWidth="1"/>
    <col min="63" max="63" width="14.125" style="88" hidden="1" customWidth="1"/>
    <col min="64" max="64" width="12.75" style="88" hidden="1" customWidth="1"/>
    <col min="65" max="65" width="13.375" style="88" hidden="1" customWidth="1"/>
    <col min="66" max="81" width="13.25" style="88" hidden="1" customWidth="1"/>
    <col min="82" max="82" width="16.25" style="88" hidden="1" customWidth="1"/>
    <col min="83" max="84" width="14.75" style="88" hidden="1" customWidth="1"/>
    <col min="85" max="85" width="14.125" style="88" hidden="1" customWidth="1"/>
    <col min="86" max="86" width="13.375" style="88" hidden="1" customWidth="1"/>
    <col min="87" max="87" width="13" style="88" hidden="1" customWidth="1"/>
    <col min="88" max="88" width="12.375" style="88" hidden="1" customWidth="1"/>
    <col min="89" max="89" width="15.25" style="88" hidden="1" customWidth="1"/>
    <col min="90" max="90" width="14.125" style="88" hidden="1" customWidth="1"/>
    <col min="91" max="91" width="13.375" style="88" hidden="1" customWidth="1"/>
    <col min="92" max="92" width="11.875" style="88" hidden="1" customWidth="1"/>
    <col min="93" max="93" width="14.125" style="88" hidden="1" customWidth="1"/>
    <col min="94" max="94" width="12.75" style="88" hidden="1" customWidth="1"/>
    <col min="95" max="95" width="13.375" style="88" hidden="1" customWidth="1"/>
    <col min="96" max="96" width="13.25" style="88" hidden="1" customWidth="1"/>
    <col min="97" max="97" width="88.125" style="88" customWidth="1"/>
    <col min="98" max="116" width="16.875" style="88" hidden="1" customWidth="1"/>
    <col min="117" max="117" width="18.125" style="88" hidden="1" customWidth="1"/>
    <col min="118" max="119" width="31.375" style="88" customWidth="1"/>
    <col min="120" max="120" width="8.125" style="88" customWidth="1"/>
    <col min="121" max="134" width="9.125" style="88"/>
    <col min="135" max="135" width="16.125" style="88" customWidth="1"/>
    <col min="136" max="16384" width="9.125" style="88"/>
  </cols>
  <sheetData>
    <row r="1" spans="1:120" ht="18.75">
      <c r="A1" s="2942" t="s">
        <v>1401</v>
      </c>
      <c r="B1" s="2942"/>
      <c r="C1" s="2942"/>
      <c r="D1" s="2942"/>
      <c r="E1" s="2942"/>
      <c r="F1" s="2942"/>
      <c r="G1" s="2942"/>
      <c r="H1" s="2942"/>
      <c r="I1" s="2942"/>
      <c r="J1" s="2942"/>
      <c r="K1" s="2942"/>
      <c r="L1" s="2942"/>
      <c r="M1" s="2942"/>
      <c r="N1" s="2942"/>
      <c r="O1" s="2942"/>
      <c r="P1" s="2942"/>
      <c r="Q1" s="2942"/>
      <c r="R1" s="2942"/>
      <c r="S1" s="2942"/>
      <c r="T1" s="2942"/>
      <c r="U1" s="2942"/>
      <c r="V1" s="2942"/>
      <c r="W1" s="2942"/>
      <c r="X1" s="2942"/>
      <c r="Y1" s="2942"/>
      <c r="Z1" s="2942"/>
      <c r="AA1" s="2942"/>
      <c r="AB1" s="2942"/>
      <c r="AC1" s="2942"/>
      <c r="AD1" s="2942"/>
      <c r="AE1" s="2942"/>
      <c r="AF1" s="2942"/>
      <c r="AG1" s="2942"/>
      <c r="AH1" s="2942"/>
      <c r="AI1" s="2942"/>
      <c r="AJ1" s="2942"/>
      <c r="AK1" s="2942"/>
      <c r="AL1" s="2942"/>
      <c r="AM1" s="2942"/>
      <c r="AN1" s="2942"/>
      <c r="AO1" s="2942"/>
      <c r="AP1" s="2942"/>
      <c r="AQ1" s="2942"/>
      <c r="AR1" s="2942"/>
      <c r="AS1" s="2942"/>
      <c r="AT1" s="2942"/>
      <c r="AU1" s="2942"/>
      <c r="AV1" s="2942"/>
      <c r="AW1" s="2942"/>
      <c r="AX1" s="2942"/>
      <c r="AY1" s="2942"/>
      <c r="AZ1" s="2942"/>
      <c r="BA1" s="2942"/>
      <c r="BB1" s="2942"/>
      <c r="BC1" s="2942"/>
      <c r="BD1" s="2942"/>
      <c r="BE1" s="2942"/>
      <c r="BF1" s="2942"/>
      <c r="BG1" s="2942"/>
      <c r="BH1" s="2942"/>
      <c r="BI1" s="2942"/>
      <c r="BJ1" s="2942"/>
      <c r="BK1" s="2942"/>
      <c r="BL1" s="2942"/>
      <c r="BM1" s="2942"/>
      <c r="BN1" s="2942"/>
      <c r="BO1" s="2942"/>
      <c r="BP1" s="2942"/>
      <c r="BQ1" s="2942"/>
      <c r="BR1" s="2942"/>
      <c r="BS1" s="2942"/>
      <c r="BT1" s="2942"/>
      <c r="BU1" s="2942"/>
      <c r="BV1" s="2942"/>
      <c r="BW1" s="2942"/>
      <c r="BX1" s="2942"/>
      <c r="BY1" s="2942"/>
      <c r="BZ1" s="2942"/>
      <c r="CA1" s="2942"/>
      <c r="CB1" s="2942"/>
      <c r="CC1" s="2942"/>
      <c r="CD1" s="2942"/>
      <c r="CE1" s="2942"/>
      <c r="CF1" s="2942"/>
      <c r="CG1" s="2942"/>
      <c r="CH1" s="2942"/>
      <c r="CI1" s="2942"/>
      <c r="CJ1" s="2942"/>
      <c r="CK1" s="2942"/>
      <c r="CL1" s="2942"/>
      <c r="CM1" s="2942"/>
      <c r="CN1" s="2942"/>
      <c r="CO1" s="2942"/>
      <c r="CP1" s="2942"/>
      <c r="CQ1" s="2942"/>
      <c r="CR1" s="2942"/>
      <c r="CS1" s="2942"/>
      <c r="CT1" s="2942"/>
      <c r="CU1" s="2942"/>
      <c r="CV1" s="2942"/>
      <c r="CW1" s="2942"/>
      <c r="CX1" s="2942"/>
      <c r="CY1" s="2942"/>
      <c r="CZ1" s="2942"/>
      <c r="DA1" s="2942"/>
      <c r="DB1" s="2942"/>
      <c r="DC1" s="2942"/>
      <c r="DD1" s="2942"/>
      <c r="DE1" s="2942"/>
      <c r="DF1" s="2942"/>
      <c r="DG1" s="2942"/>
      <c r="DH1" s="2942"/>
      <c r="DI1" s="2942"/>
      <c r="DJ1" s="2942"/>
      <c r="DK1" s="2942"/>
      <c r="DL1" s="2942"/>
      <c r="DM1" s="2942"/>
      <c r="DN1" s="2942"/>
      <c r="DO1" s="2942"/>
      <c r="DP1" s="2942"/>
    </row>
    <row r="2" spans="1:120" ht="29.25" customHeight="1">
      <c r="A2" s="2929" t="s">
        <v>1400</v>
      </c>
      <c r="B2" s="2929"/>
      <c r="C2" s="2929"/>
      <c r="D2" s="2929"/>
      <c r="E2" s="2929"/>
      <c r="F2" s="2929"/>
      <c r="G2" s="2929"/>
      <c r="H2" s="2929"/>
      <c r="I2" s="2929"/>
      <c r="J2" s="2929"/>
      <c r="K2" s="2929"/>
      <c r="L2" s="2929"/>
      <c r="M2" s="2929"/>
      <c r="N2" s="2929"/>
      <c r="O2" s="2929"/>
      <c r="P2" s="2929"/>
      <c r="Q2" s="2929"/>
      <c r="R2" s="2929"/>
      <c r="S2" s="2929"/>
      <c r="T2" s="2929"/>
      <c r="U2" s="2929"/>
      <c r="V2" s="2929"/>
      <c r="W2" s="2929"/>
      <c r="X2" s="2929"/>
      <c r="Y2" s="2929"/>
      <c r="Z2" s="2929"/>
      <c r="AA2" s="2929"/>
      <c r="AB2" s="2929"/>
      <c r="AC2" s="2929"/>
      <c r="AD2" s="2929"/>
      <c r="AE2" s="2929"/>
      <c r="AF2" s="2929"/>
      <c r="AG2" s="2929"/>
      <c r="AH2" s="2929"/>
      <c r="AI2" s="2929"/>
      <c r="AJ2" s="2929"/>
      <c r="AK2" s="2929"/>
      <c r="AL2" s="2929"/>
      <c r="AM2" s="2929"/>
      <c r="AN2" s="2929"/>
      <c r="AO2" s="2929"/>
      <c r="AP2" s="2929"/>
      <c r="AQ2" s="2929"/>
      <c r="AR2" s="2929"/>
      <c r="AS2" s="2929"/>
      <c r="AT2" s="2929"/>
      <c r="AU2" s="2929"/>
      <c r="AV2" s="2929"/>
      <c r="AW2" s="2929"/>
      <c r="AX2" s="2929"/>
      <c r="AY2" s="2929"/>
      <c r="AZ2" s="2929"/>
      <c r="BA2" s="2929"/>
      <c r="BB2" s="2929"/>
      <c r="BC2" s="2929"/>
      <c r="BD2" s="2929"/>
      <c r="BE2" s="2929"/>
      <c r="BF2" s="2929"/>
      <c r="BG2" s="2929"/>
      <c r="BH2" s="2929"/>
      <c r="BI2" s="2929"/>
      <c r="BJ2" s="2929"/>
      <c r="BK2" s="2929"/>
      <c r="BL2" s="2929"/>
      <c r="BM2" s="2929"/>
      <c r="BN2" s="2929"/>
      <c r="BO2" s="2929"/>
      <c r="BP2" s="2929"/>
      <c r="BQ2" s="2929"/>
      <c r="BR2" s="2929"/>
      <c r="BS2" s="2929"/>
      <c r="BT2" s="2929"/>
      <c r="BU2" s="2929"/>
      <c r="BV2" s="2929"/>
      <c r="BW2" s="2929"/>
      <c r="BX2" s="2929"/>
      <c r="BY2" s="2929"/>
      <c r="BZ2" s="2929"/>
      <c r="CA2" s="2929"/>
      <c r="CB2" s="2929"/>
      <c r="CC2" s="2929"/>
      <c r="CD2" s="2929"/>
      <c r="CE2" s="2929"/>
      <c r="CF2" s="2929"/>
      <c r="CG2" s="2929"/>
      <c r="CH2" s="2929"/>
      <c r="CI2" s="2929"/>
      <c r="CJ2" s="2929"/>
      <c r="CK2" s="2929"/>
      <c r="CL2" s="2929"/>
      <c r="CM2" s="2929"/>
      <c r="CN2" s="2929"/>
      <c r="CO2" s="2929"/>
      <c r="CP2" s="2929"/>
      <c r="CQ2" s="2929"/>
      <c r="CR2" s="2929"/>
      <c r="CS2" s="2929"/>
      <c r="CT2" s="2929"/>
      <c r="CU2" s="2929"/>
      <c r="CV2" s="2929"/>
      <c r="CW2" s="2929"/>
      <c r="CX2" s="2929"/>
      <c r="CY2" s="2929"/>
      <c r="CZ2" s="2929"/>
      <c r="DA2" s="2929"/>
      <c r="DB2" s="2929"/>
      <c r="DC2" s="2929"/>
      <c r="DD2" s="2929"/>
      <c r="DE2" s="2929"/>
      <c r="DF2" s="2929"/>
      <c r="DG2" s="2929"/>
      <c r="DH2" s="2929"/>
      <c r="DI2" s="2929"/>
      <c r="DJ2" s="2929"/>
      <c r="DK2" s="2929"/>
      <c r="DL2" s="2929"/>
      <c r="DM2" s="2929"/>
      <c r="DN2" s="2929"/>
      <c r="DO2" s="2929"/>
      <c r="DP2" s="2929"/>
    </row>
    <row r="5" spans="1:120" ht="37.5" customHeight="1">
      <c r="A5" s="2793" t="s">
        <v>0</v>
      </c>
      <c r="B5" s="2793" t="s">
        <v>1</v>
      </c>
      <c r="C5" s="2786" t="s">
        <v>1022</v>
      </c>
      <c r="D5" s="2786" t="s">
        <v>1345</v>
      </c>
      <c r="E5" s="2786" t="s">
        <v>1023</v>
      </c>
      <c r="F5" s="2786" t="s">
        <v>1024</v>
      </c>
      <c r="G5" s="2786" t="s">
        <v>1025</v>
      </c>
      <c r="H5" s="413" t="s">
        <v>1346</v>
      </c>
      <c r="I5" s="414"/>
      <c r="J5" s="414"/>
      <c r="K5" s="414"/>
      <c r="L5" s="414"/>
      <c r="M5" s="414"/>
      <c r="N5" s="414"/>
      <c r="O5" s="2943" t="s">
        <v>1396</v>
      </c>
      <c r="P5" s="414"/>
      <c r="Q5" s="414"/>
      <c r="R5" s="414"/>
      <c r="S5" s="414"/>
      <c r="T5" s="414"/>
      <c r="U5" s="415"/>
      <c r="V5" s="2786" t="s">
        <v>1026</v>
      </c>
      <c r="W5" s="2786"/>
      <c r="X5" s="2786"/>
      <c r="Y5" s="2786"/>
      <c r="Z5" s="2786"/>
      <c r="AA5" s="2786"/>
      <c r="AB5" s="2786"/>
      <c r="AC5" s="2786"/>
      <c r="AD5" s="2786"/>
      <c r="AE5" s="2786"/>
      <c r="AF5" s="2786"/>
      <c r="AG5" s="2786"/>
      <c r="AH5" s="2786"/>
      <c r="AI5" s="2786"/>
      <c r="AJ5" s="2786"/>
      <c r="AK5" s="92" t="s">
        <v>1027</v>
      </c>
      <c r="AL5" s="92"/>
      <c r="AM5" s="92"/>
      <c r="AN5" s="92"/>
      <c r="AO5" s="92"/>
      <c r="AP5" s="92"/>
      <c r="AQ5" s="92"/>
      <c r="AR5" s="2946" t="s">
        <v>1027</v>
      </c>
      <c r="AS5" s="92"/>
      <c r="AT5" s="92"/>
      <c r="AU5" s="92"/>
      <c r="AV5" s="92"/>
      <c r="AW5" s="92"/>
      <c r="AX5" s="92"/>
      <c r="AY5" s="2949" t="s">
        <v>1033</v>
      </c>
      <c r="AZ5" s="2786" t="s">
        <v>1151</v>
      </c>
      <c r="BA5" s="2786"/>
      <c r="BB5" s="2786"/>
      <c r="BC5" s="2786"/>
      <c r="BD5" s="2786"/>
      <c r="BE5" s="2786"/>
      <c r="BF5" s="2786"/>
      <c r="BG5" s="2786"/>
      <c r="BH5" s="2786"/>
      <c r="BI5" s="2786"/>
      <c r="BJ5" s="2786"/>
      <c r="BK5" s="2786"/>
      <c r="BL5" s="2786"/>
      <c r="BM5" s="2786"/>
      <c r="BN5" s="2786"/>
      <c r="BO5" s="90"/>
      <c r="BP5" s="90"/>
      <c r="BQ5" s="90"/>
      <c r="BR5" s="90"/>
      <c r="BS5" s="90"/>
      <c r="BT5" s="90"/>
      <c r="BU5" s="90"/>
      <c r="BV5" s="90"/>
      <c r="BW5" s="90"/>
      <c r="BX5" s="90"/>
      <c r="BY5" s="90"/>
      <c r="BZ5" s="90"/>
      <c r="CA5" s="90"/>
      <c r="CB5" s="90"/>
      <c r="CC5" s="90"/>
      <c r="CD5" s="2786" t="s">
        <v>1028</v>
      </c>
      <c r="CE5" s="2786"/>
      <c r="CF5" s="2786"/>
      <c r="CG5" s="2786"/>
      <c r="CH5" s="2786"/>
      <c r="CI5" s="2786"/>
      <c r="CJ5" s="2786"/>
      <c r="CK5" s="2786"/>
      <c r="CL5" s="2786"/>
      <c r="CM5" s="2786"/>
      <c r="CN5" s="2786"/>
      <c r="CO5" s="2786"/>
      <c r="CP5" s="2786"/>
      <c r="CQ5" s="2786"/>
      <c r="CR5" s="2786"/>
      <c r="CS5" s="2786" t="s">
        <v>1029</v>
      </c>
      <c r="CT5" s="2786" t="s">
        <v>1040</v>
      </c>
      <c r="CU5" s="2786" t="s">
        <v>1185</v>
      </c>
      <c r="CV5" s="2786"/>
      <c r="CW5" s="2786"/>
      <c r="CX5" s="2786"/>
      <c r="CY5" s="2786"/>
      <c r="CZ5" s="2786"/>
      <c r="DA5" s="2786" t="s">
        <v>1190</v>
      </c>
      <c r="DB5" s="2786"/>
      <c r="DC5" s="2786"/>
      <c r="DD5" s="2786"/>
      <c r="DE5" s="2786"/>
      <c r="DF5" s="2786"/>
      <c r="DG5" s="2786" t="s">
        <v>1140</v>
      </c>
      <c r="DH5" s="2786"/>
      <c r="DI5" s="2786"/>
      <c r="DJ5" s="2786"/>
      <c r="DK5" s="2786"/>
      <c r="DL5" s="2786"/>
      <c r="DM5" s="2793" t="s">
        <v>1030</v>
      </c>
      <c r="DN5" s="2786" t="s">
        <v>1031</v>
      </c>
      <c r="DO5" s="2786" t="s">
        <v>1032</v>
      </c>
      <c r="DP5" s="2786" t="s">
        <v>20</v>
      </c>
    </row>
    <row r="6" spans="1:120" ht="21" customHeight="1">
      <c r="A6" s="2793"/>
      <c r="B6" s="2793"/>
      <c r="C6" s="2786"/>
      <c r="D6" s="2786"/>
      <c r="E6" s="2786"/>
      <c r="F6" s="2786"/>
      <c r="G6" s="2786"/>
      <c r="H6" s="2946" t="s">
        <v>873</v>
      </c>
      <c r="I6" s="92" t="s">
        <v>43</v>
      </c>
      <c r="J6" s="92"/>
      <c r="K6" s="92"/>
      <c r="L6" s="92"/>
      <c r="M6" s="92"/>
      <c r="N6" s="92"/>
      <c r="O6" s="2944"/>
      <c r="P6" s="92"/>
      <c r="Q6" s="92"/>
      <c r="R6" s="92"/>
      <c r="S6" s="92"/>
      <c r="T6" s="92"/>
      <c r="U6" s="92"/>
      <c r="V6" s="2786" t="s">
        <v>873</v>
      </c>
      <c r="W6" s="2786" t="s">
        <v>43</v>
      </c>
      <c r="X6" s="2786"/>
      <c r="Y6" s="2786"/>
      <c r="Z6" s="2786"/>
      <c r="AA6" s="2786"/>
      <c r="AB6" s="2786"/>
      <c r="AC6" s="2786"/>
      <c r="AD6" s="90"/>
      <c r="AE6" s="90"/>
      <c r="AF6" s="90"/>
      <c r="AG6" s="90"/>
      <c r="AH6" s="90"/>
      <c r="AI6" s="90"/>
      <c r="AJ6" s="2787" t="s">
        <v>1033</v>
      </c>
      <c r="AK6" s="2786" t="s">
        <v>873</v>
      </c>
      <c r="AL6" s="92" t="s">
        <v>43</v>
      </c>
      <c r="AM6" s="92"/>
      <c r="AN6" s="92"/>
      <c r="AO6" s="92"/>
      <c r="AP6" s="92"/>
      <c r="AQ6" s="92"/>
      <c r="AR6" s="2947"/>
      <c r="AS6" s="92"/>
      <c r="AT6" s="92"/>
      <c r="AU6" s="92"/>
      <c r="AV6" s="92"/>
      <c r="AW6" s="92"/>
      <c r="AX6" s="92"/>
      <c r="AY6" s="2950"/>
      <c r="AZ6" s="2786" t="s">
        <v>873</v>
      </c>
      <c r="BA6" s="2786" t="s">
        <v>43</v>
      </c>
      <c r="BB6" s="2786"/>
      <c r="BC6" s="2786"/>
      <c r="BD6" s="2786"/>
      <c r="BE6" s="2786"/>
      <c r="BF6" s="2786"/>
      <c r="BG6" s="2786"/>
      <c r="BH6" s="2786"/>
      <c r="BI6" s="2786"/>
      <c r="BJ6" s="2786"/>
      <c r="BK6" s="2786"/>
      <c r="BL6" s="2786"/>
      <c r="BM6" s="2786"/>
      <c r="BN6" s="2787" t="s">
        <v>1033</v>
      </c>
      <c r="BO6" s="91"/>
      <c r="BP6" s="91"/>
      <c r="BQ6" s="91"/>
      <c r="BR6" s="91"/>
      <c r="BS6" s="91"/>
      <c r="BT6" s="91"/>
      <c r="BU6" s="91"/>
      <c r="BV6" s="91"/>
      <c r="BW6" s="91"/>
      <c r="BX6" s="91"/>
      <c r="BY6" s="91"/>
      <c r="BZ6" s="91"/>
      <c r="CA6" s="91"/>
      <c r="CB6" s="91"/>
      <c r="CC6" s="91"/>
      <c r="CD6" s="2786" t="s">
        <v>873</v>
      </c>
      <c r="CE6" s="2786" t="s">
        <v>43</v>
      </c>
      <c r="CF6" s="2786"/>
      <c r="CG6" s="2786"/>
      <c r="CH6" s="2786"/>
      <c r="CI6" s="2786"/>
      <c r="CJ6" s="2786"/>
      <c r="CK6" s="2786"/>
      <c r="CL6" s="2786"/>
      <c r="CM6" s="2786"/>
      <c r="CN6" s="2786"/>
      <c r="CO6" s="2786"/>
      <c r="CP6" s="2786"/>
      <c r="CQ6" s="2786"/>
      <c r="CR6" s="2787" t="s">
        <v>1033</v>
      </c>
      <c r="CS6" s="2786"/>
      <c r="CT6" s="2786"/>
      <c r="CU6" s="2786" t="s">
        <v>873</v>
      </c>
      <c r="CV6" s="2786" t="s">
        <v>43</v>
      </c>
      <c r="CW6" s="2786"/>
      <c r="CX6" s="2786"/>
      <c r="CY6" s="2786"/>
      <c r="CZ6" s="2786"/>
      <c r="DA6" s="2786" t="s">
        <v>873</v>
      </c>
      <c r="DB6" s="2786" t="s">
        <v>43</v>
      </c>
      <c r="DC6" s="2786"/>
      <c r="DD6" s="2786"/>
      <c r="DE6" s="2786"/>
      <c r="DF6" s="2786"/>
      <c r="DG6" s="2786" t="s">
        <v>873</v>
      </c>
      <c r="DH6" s="2786" t="s">
        <v>43</v>
      </c>
      <c r="DI6" s="2786"/>
      <c r="DJ6" s="2786"/>
      <c r="DK6" s="2786"/>
      <c r="DL6" s="2786"/>
      <c r="DM6" s="2793"/>
      <c r="DN6" s="2786"/>
      <c r="DO6" s="2786"/>
      <c r="DP6" s="2786"/>
    </row>
    <row r="7" spans="1:120" ht="12" customHeight="1">
      <c r="A7" s="2793"/>
      <c r="B7" s="2793"/>
      <c r="C7" s="2786"/>
      <c r="D7" s="2786"/>
      <c r="E7" s="2786"/>
      <c r="F7" s="2786"/>
      <c r="G7" s="2786"/>
      <c r="H7" s="2948"/>
      <c r="I7" s="90" t="s">
        <v>1034</v>
      </c>
      <c r="J7" s="94" t="s">
        <v>1106</v>
      </c>
      <c r="K7" s="94" t="s">
        <v>1035</v>
      </c>
      <c r="L7" s="94" t="s">
        <v>22</v>
      </c>
      <c r="M7" s="94" t="s">
        <v>23</v>
      </c>
      <c r="N7" s="94" t="s">
        <v>1036</v>
      </c>
      <c r="O7" s="2945"/>
      <c r="P7" s="94" t="s">
        <v>1106</v>
      </c>
      <c r="Q7" s="94" t="s">
        <v>1035</v>
      </c>
      <c r="R7" s="94" t="s">
        <v>22</v>
      </c>
      <c r="S7" s="94" t="s">
        <v>1171</v>
      </c>
      <c r="T7" s="94" t="s">
        <v>23</v>
      </c>
      <c r="U7" s="94" t="s">
        <v>1036</v>
      </c>
      <c r="V7" s="2786"/>
      <c r="W7" s="90" t="s">
        <v>1034</v>
      </c>
      <c r="X7" s="94" t="s">
        <v>1106</v>
      </c>
      <c r="Y7" s="94" t="s">
        <v>1035</v>
      </c>
      <c r="Z7" s="94" t="s">
        <v>22</v>
      </c>
      <c r="AA7" s="94" t="s">
        <v>23</v>
      </c>
      <c r="AB7" s="94" t="s">
        <v>1036</v>
      </c>
      <c r="AC7" s="92" t="s">
        <v>1037</v>
      </c>
      <c r="AD7" s="94" t="s">
        <v>1106</v>
      </c>
      <c r="AE7" s="94" t="s">
        <v>1035</v>
      </c>
      <c r="AF7" s="94" t="s">
        <v>22</v>
      </c>
      <c r="AG7" s="94" t="s">
        <v>1039</v>
      </c>
      <c r="AH7" s="94" t="s">
        <v>23</v>
      </c>
      <c r="AI7" s="94" t="s">
        <v>1036</v>
      </c>
      <c r="AJ7" s="2787"/>
      <c r="AK7" s="2786"/>
      <c r="AL7" s="90" t="s">
        <v>1034</v>
      </c>
      <c r="AM7" s="94" t="s">
        <v>1106</v>
      </c>
      <c r="AN7" s="94" t="s">
        <v>1035</v>
      </c>
      <c r="AO7" s="94" t="s">
        <v>22</v>
      </c>
      <c r="AP7" s="94" t="s">
        <v>23</v>
      </c>
      <c r="AQ7" s="94" t="s">
        <v>1036</v>
      </c>
      <c r="AR7" s="2948"/>
      <c r="AS7" s="94" t="s">
        <v>1106</v>
      </c>
      <c r="AT7" s="94" t="s">
        <v>1035</v>
      </c>
      <c r="AU7" s="94" t="s">
        <v>22</v>
      </c>
      <c r="AV7" s="94" t="s">
        <v>1039</v>
      </c>
      <c r="AW7" s="94" t="s">
        <v>23</v>
      </c>
      <c r="AX7" s="94" t="s">
        <v>1036</v>
      </c>
      <c r="AY7" s="2951"/>
      <c r="AZ7" s="2786"/>
      <c r="BA7" s="90" t="s">
        <v>1034</v>
      </c>
      <c r="BB7" s="94" t="s">
        <v>1106</v>
      </c>
      <c r="BC7" s="94" t="s">
        <v>1035</v>
      </c>
      <c r="BD7" s="94" t="s">
        <v>22</v>
      </c>
      <c r="BE7" s="94" t="s">
        <v>23</v>
      </c>
      <c r="BF7" s="94" t="s">
        <v>1036</v>
      </c>
      <c r="BG7" s="92" t="s">
        <v>1037</v>
      </c>
      <c r="BH7" s="94" t="s">
        <v>1106</v>
      </c>
      <c r="BI7" s="94" t="s">
        <v>1035</v>
      </c>
      <c r="BJ7" s="94" t="s">
        <v>22</v>
      </c>
      <c r="BK7" s="94" t="s">
        <v>1038</v>
      </c>
      <c r="BL7" s="94" t="s">
        <v>23</v>
      </c>
      <c r="BM7" s="94" t="s">
        <v>1036</v>
      </c>
      <c r="BN7" s="2787"/>
      <c r="BO7" s="91"/>
      <c r="BP7" s="91"/>
      <c r="BQ7" s="91"/>
      <c r="BR7" s="91"/>
      <c r="BS7" s="91"/>
      <c r="BT7" s="91"/>
      <c r="BU7" s="91"/>
      <c r="BV7" s="91"/>
      <c r="BW7" s="91"/>
      <c r="BX7" s="91"/>
      <c r="BY7" s="91"/>
      <c r="BZ7" s="91"/>
      <c r="CA7" s="91"/>
      <c r="CB7" s="91"/>
      <c r="CC7" s="91"/>
      <c r="CD7" s="2786"/>
      <c r="CE7" s="90" t="s">
        <v>1034</v>
      </c>
      <c r="CF7" s="94" t="s">
        <v>1106</v>
      </c>
      <c r="CG7" s="94" t="s">
        <v>1035</v>
      </c>
      <c r="CH7" s="94" t="s">
        <v>22</v>
      </c>
      <c r="CI7" s="94" t="s">
        <v>23</v>
      </c>
      <c r="CJ7" s="94" t="s">
        <v>1036</v>
      </c>
      <c r="CK7" s="92" t="s">
        <v>1037</v>
      </c>
      <c r="CL7" s="94" t="s">
        <v>1106</v>
      </c>
      <c r="CM7" s="94" t="s">
        <v>1035</v>
      </c>
      <c r="CN7" s="94" t="s">
        <v>22</v>
      </c>
      <c r="CO7" s="94" t="s">
        <v>1038</v>
      </c>
      <c r="CP7" s="94" t="s">
        <v>23</v>
      </c>
      <c r="CQ7" s="94" t="s">
        <v>1036</v>
      </c>
      <c r="CR7" s="2787"/>
      <c r="CS7" s="2786"/>
      <c r="CT7" s="2786"/>
      <c r="CU7" s="2786"/>
      <c r="CV7" s="90" t="s">
        <v>1186</v>
      </c>
      <c r="CW7" s="90" t="s">
        <v>1187</v>
      </c>
      <c r="CX7" s="90" t="s">
        <v>1188</v>
      </c>
      <c r="CY7" s="90" t="s">
        <v>1141</v>
      </c>
      <c r="CZ7" s="90" t="s">
        <v>1189</v>
      </c>
      <c r="DA7" s="2786"/>
      <c r="DB7" s="90" t="s">
        <v>1186</v>
      </c>
      <c r="DC7" s="90" t="s">
        <v>1187</v>
      </c>
      <c r="DD7" s="90" t="s">
        <v>1188</v>
      </c>
      <c r="DE7" s="90" t="s">
        <v>1141</v>
      </c>
      <c r="DF7" s="90" t="s">
        <v>1189</v>
      </c>
      <c r="DG7" s="2786"/>
      <c r="DH7" s="90" t="s">
        <v>1191</v>
      </c>
      <c r="DI7" s="90" t="s">
        <v>1192</v>
      </c>
      <c r="DJ7" s="90" t="s">
        <v>1193</v>
      </c>
      <c r="DK7" s="90" t="s">
        <v>1194</v>
      </c>
      <c r="DL7" s="90" t="s">
        <v>1195</v>
      </c>
      <c r="DM7" s="2793"/>
      <c r="DN7" s="2786"/>
      <c r="DO7" s="2786"/>
      <c r="DP7" s="2786"/>
    </row>
    <row r="8" spans="1:120" ht="18.75">
      <c r="A8" s="89">
        <v>1</v>
      </c>
      <c r="B8" s="89">
        <v>2</v>
      </c>
      <c r="C8" s="89">
        <v>3</v>
      </c>
      <c r="D8" s="89">
        <v>4</v>
      </c>
      <c r="E8" s="90">
        <v>3</v>
      </c>
      <c r="F8" s="90">
        <v>4</v>
      </c>
      <c r="G8" s="90">
        <v>5</v>
      </c>
      <c r="H8" s="90">
        <v>7</v>
      </c>
      <c r="I8" s="90">
        <v>8</v>
      </c>
      <c r="J8" s="90"/>
      <c r="K8" s="90"/>
      <c r="L8" s="90"/>
      <c r="M8" s="90"/>
      <c r="N8" s="90"/>
      <c r="O8" s="90">
        <v>6</v>
      </c>
      <c r="P8" s="90">
        <f>O19-O18</f>
        <v>-4806915</v>
      </c>
      <c r="Q8" s="90"/>
      <c r="R8" s="90"/>
      <c r="S8" s="90"/>
      <c r="T8" s="90"/>
      <c r="U8" s="90"/>
      <c r="V8" s="90">
        <v>10</v>
      </c>
      <c r="W8" s="90">
        <v>11</v>
      </c>
      <c r="X8" s="90"/>
      <c r="Y8" s="90"/>
      <c r="Z8" s="90"/>
      <c r="AA8" s="90"/>
      <c r="AB8" s="90"/>
      <c r="AC8" s="90">
        <v>12</v>
      </c>
      <c r="AD8" s="90"/>
      <c r="AE8" s="90"/>
      <c r="AF8" s="90"/>
      <c r="AG8" s="90"/>
      <c r="AH8" s="90"/>
      <c r="AI8" s="90"/>
      <c r="AJ8" s="90">
        <v>13</v>
      </c>
      <c r="AK8" s="90">
        <v>10</v>
      </c>
      <c r="AL8" s="90">
        <v>11</v>
      </c>
      <c r="AM8" s="90"/>
      <c r="AN8" s="90"/>
      <c r="AO8" s="90"/>
      <c r="AP8" s="90"/>
      <c r="AQ8" s="90"/>
      <c r="AR8" s="90">
        <v>7</v>
      </c>
      <c r="AS8" s="90"/>
      <c r="AT8" s="90"/>
      <c r="AU8" s="90"/>
      <c r="AV8" s="90"/>
      <c r="AW8" s="90"/>
      <c r="AX8" s="90"/>
      <c r="AY8" s="90">
        <v>8</v>
      </c>
      <c r="AZ8" s="90">
        <v>7</v>
      </c>
      <c r="BA8" s="90">
        <v>8</v>
      </c>
      <c r="BB8" s="90"/>
      <c r="BC8" s="90"/>
      <c r="BD8" s="90"/>
      <c r="BE8" s="90"/>
      <c r="BF8" s="90"/>
      <c r="BG8" s="90">
        <v>9</v>
      </c>
      <c r="BH8" s="90"/>
      <c r="BI8" s="90"/>
      <c r="BJ8" s="90"/>
      <c r="BK8" s="90"/>
      <c r="BL8" s="90"/>
      <c r="BM8" s="90"/>
      <c r="BN8" s="90">
        <v>13</v>
      </c>
      <c r="BO8" s="90"/>
      <c r="BP8" s="90"/>
      <c r="BQ8" s="90"/>
      <c r="BR8" s="90"/>
      <c r="BS8" s="90"/>
      <c r="BT8" s="90"/>
      <c r="BU8" s="90"/>
      <c r="BV8" s="90"/>
      <c r="BW8" s="90"/>
      <c r="BX8" s="90"/>
      <c r="BY8" s="90"/>
      <c r="BZ8" s="90"/>
      <c r="CA8" s="90"/>
      <c r="CB8" s="90"/>
      <c r="CC8" s="90"/>
      <c r="CD8" s="90">
        <v>7</v>
      </c>
      <c r="CE8" s="90">
        <v>8</v>
      </c>
      <c r="CF8" s="90"/>
      <c r="CG8" s="90"/>
      <c r="CH8" s="90"/>
      <c r="CI8" s="90"/>
      <c r="CJ8" s="90"/>
      <c r="CK8" s="90">
        <v>9</v>
      </c>
      <c r="CL8" s="90"/>
      <c r="CM8" s="90"/>
      <c r="CN8" s="90"/>
      <c r="CO8" s="90"/>
      <c r="CP8" s="90"/>
      <c r="CQ8" s="90"/>
      <c r="CR8" s="90">
        <v>13</v>
      </c>
      <c r="CS8" s="90">
        <v>9</v>
      </c>
      <c r="CT8" s="90"/>
      <c r="CU8" s="90"/>
      <c r="CV8" s="90"/>
      <c r="CW8" s="90"/>
      <c r="CX8" s="90"/>
      <c r="CY8" s="90"/>
      <c r="CZ8" s="90"/>
      <c r="DA8" s="90"/>
      <c r="DB8" s="90"/>
      <c r="DC8" s="90"/>
      <c r="DD8" s="90"/>
      <c r="DE8" s="90"/>
      <c r="DF8" s="90"/>
      <c r="DG8" s="90"/>
      <c r="DH8" s="90"/>
      <c r="DI8" s="90"/>
      <c r="DJ8" s="90"/>
      <c r="DK8" s="90"/>
      <c r="DL8" s="90"/>
      <c r="DM8" s="90">
        <v>10</v>
      </c>
      <c r="DN8" s="90">
        <v>10</v>
      </c>
      <c r="DO8" s="90">
        <v>11</v>
      </c>
      <c r="DP8" s="90">
        <v>12</v>
      </c>
    </row>
    <row r="9" spans="1:120" ht="18.75" hidden="1">
      <c r="A9" s="89"/>
      <c r="B9" s="89"/>
      <c r="C9" s="95">
        <f>SUM(C10:C17)</f>
        <v>22</v>
      </c>
      <c r="D9" s="95"/>
      <c r="E9" s="95">
        <f>SUM(E10:E17)</f>
        <v>4254327</v>
      </c>
      <c r="F9" s="95">
        <f t="shared" ref="F9:BQ9" si="0">SUM(F10:F17)</f>
        <v>677007.223826</v>
      </c>
      <c r="G9" s="95">
        <f t="shared" si="0"/>
        <v>3548156</v>
      </c>
      <c r="H9" s="95">
        <f t="shared" si="0"/>
        <v>2161846</v>
      </c>
      <c r="I9" s="95">
        <f t="shared" si="0"/>
        <v>5867761</v>
      </c>
      <c r="J9" s="95">
        <f t="shared" si="0"/>
        <v>0</v>
      </c>
      <c r="K9" s="95">
        <f t="shared" si="0"/>
        <v>0</v>
      </c>
      <c r="L9" s="95">
        <f t="shared" si="0"/>
        <v>0</v>
      </c>
      <c r="M9" s="95">
        <f t="shared" si="0"/>
        <v>0</v>
      </c>
      <c r="N9" s="95">
        <f t="shared" si="0"/>
        <v>0</v>
      </c>
      <c r="O9" s="95">
        <f t="shared" si="0"/>
        <v>2161846</v>
      </c>
      <c r="P9" s="95">
        <f t="shared" si="0"/>
        <v>1321000</v>
      </c>
      <c r="Q9" s="95">
        <f t="shared" si="0"/>
        <v>559246</v>
      </c>
      <c r="R9" s="95">
        <f t="shared" si="0"/>
        <v>1651300</v>
      </c>
      <c r="S9" s="95">
        <f t="shared" si="0"/>
        <v>100000</v>
      </c>
      <c r="T9" s="95">
        <f t="shared" si="0"/>
        <v>3077061</v>
      </c>
      <c r="U9" s="95">
        <f t="shared" si="0"/>
        <v>0</v>
      </c>
      <c r="V9" s="95">
        <f t="shared" si="0"/>
        <v>21897.323000000004</v>
      </c>
      <c r="W9" s="95">
        <f t="shared" si="0"/>
        <v>0</v>
      </c>
      <c r="X9" s="95">
        <f t="shared" si="0"/>
        <v>0</v>
      </c>
      <c r="Y9" s="95">
        <f t="shared" si="0"/>
        <v>0</v>
      </c>
      <c r="Z9" s="95">
        <f t="shared" si="0"/>
        <v>0</v>
      </c>
      <c r="AA9" s="95">
        <f t="shared" si="0"/>
        <v>1213.0820000000026</v>
      </c>
      <c r="AB9" s="95">
        <f t="shared" si="0"/>
        <v>0</v>
      </c>
      <c r="AC9" s="95">
        <f t="shared" si="0"/>
        <v>383486.8409999999</v>
      </c>
      <c r="AD9" s="95">
        <f t="shared" si="0"/>
        <v>24710.188999999998</v>
      </c>
      <c r="AE9" s="95">
        <f t="shared" si="0"/>
        <v>49872.834999999999</v>
      </c>
      <c r="AF9" s="95">
        <f t="shared" si="0"/>
        <v>160853.052</v>
      </c>
      <c r="AG9" s="95">
        <f t="shared" si="0"/>
        <v>31306.964999999997</v>
      </c>
      <c r="AH9" s="95">
        <f t="shared" si="0"/>
        <v>31797.011999999999</v>
      </c>
      <c r="AI9" s="95">
        <f t="shared" si="0"/>
        <v>84946.788</v>
      </c>
      <c r="AJ9" s="95" t="e">
        <f t="shared" si="0"/>
        <v>#DIV/0!</v>
      </c>
      <c r="AK9" s="95">
        <f t="shared" si="0"/>
        <v>5501513.7953129997</v>
      </c>
      <c r="AL9" s="95">
        <f t="shared" si="0"/>
        <v>0</v>
      </c>
      <c r="AM9" s="95">
        <f t="shared" si="0"/>
        <v>0</v>
      </c>
      <c r="AN9" s="95">
        <f t="shared" si="0"/>
        <v>0</v>
      </c>
      <c r="AO9" s="95">
        <f t="shared" si="0"/>
        <v>0</v>
      </c>
      <c r="AP9" s="95">
        <f t="shared" si="0"/>
        <v>0</v>
      </c>
      <c r="AQ9" s="95">
        <f t="shared" si="0"/>
        <v>0</v>
      </c>
      <c r="AR9" s="95">
        <f t="shared" si="0"/>
        <v>2928798.2277880004</v>
      </c>
      <c r="AS9" s="95">
        <f t="shared" si="0"/>
        <v>367443.96134700009</v>
      </c>
      <c r="AT9" s="95">
        <f t="shared" si="0"/>
        <v>185287.455575</v>
      </c>
      <c r="AU9" s="95">
        <f t="shared" si="0"/>
        <v>681358.86466600001</v>
      </c>
      <c r="AV9" s="95">
        <f t="shared" si="0"/>
        <v>193462.98199999999</v>
      </c>
      <c r="AW9" s="95">
        <f t="shared" si="0"/>
        <v>1501244.9642000003</v>
      </c>
      <c r="AX9" s="95">
        <f t="shared" si="0"/>
        <v>0</v>
      </c>
      <c r="AY9" s="95" t="e">
        <f t="shared" si="0"/>
        <v>#DIV/0!</v>
      </c>
      <c r="AZ9" s="95">
        <f t="shared" ca="1" si="0"/>
        <v>16752916.816</v>
      </c>
      <c r="BA9" s="95">
        <f t="shared" si="0"/>
        <v>4098841.8163659996</v>
      </c>
      <c r="BB9" s="95">
        <f t="shared" si="0"/>
        <v>0</v>
      </c>
      <c r="BC9" s="95">
        <f t="shared" si="0"/>
        <v>374.30299999999988</v>
      </c>
      <c r="BD9" s="95">
        <f t="shared" si="0"/>
        <v>7337.5991830000003</v>
      </c>
      <c r="BE9" s="95">
        <f t="shared" si="0"/>
        <v>100379.158</v>
      </c>
      <c r="BF9" s="95">
        <f t="shared" si="0"/>
        <v>6635.0339999999997</v>
      </c>
      <c r="BG9" s="95">
        <f t="shared" si="0"/>
        <v>4193326.628</v>
      </c>
      <c r="BH9" s="95">
        <f t="shared" si="0"/>
        <v>662850.62799999991</v>
      </c>
      <c r="BI9" s="95">
        <f t="shared" si="0"/>
        <v>616174</v>
      </c>
      <c r="BJ9" s="95">
        <f t="shared" si="0"/>
        <v>1550488</v>
      </c>
      <c r="BK9" s="95">
        <f t="shared" si="0"/>
        <v>51514</v>
      </c>
      <c r="BL9" s="95">
        <f t="shared" si="0"/>
        <v>700000</v>
      </c>
      <c r="BM9" s="95">
        <f t="shared" si="0"/>
        <v>612300</v>
      </c>
      <c r="BN9" s="95" t="e">
        <f t="shared" si="0"/>
        <v>#REF!</v>
      </c>
      <c r="BO9" s="95">
        <f t="shared" si="0"/>
        <v>0</v>
      </c>
      <c r="BP9" s="95">
        <f t="shared" si="0"/>
        <v>0</v>
      </c>
      <c r="BQ9" s="95">
        <f t="shared" si="0"/>
        <v>0</v>
      </c>
      <c r="BR9" s="95">
        <f t="shared" ref="BR9:DO9" si="1">SUM(BR10:BR17)</f>
        <v>0</v>
      </c>
      <c r="BS9" s="95">
        <f t="shared" si="1"/>
        <v>0</v>
      </c>
      <c r="BT9" s="95">
        <f t="shared" si="1"/>
        <v>0</v>
      </c>
      <c r="BU9" s="95">
        <f t="shared" si="1"/>
        <v>0</v>
      </c>
      <c r="BV9" s="95">
        <f t="shared" si="1"/>
        <v>0</v>
      </c>
      <c r="BW9" s="95">
        <f t="shared" si="1"/>
        <v>0</v>
      </c>
      <c r="BX9" s="95">
        <f t="shared" si="1"/>
        <v>0</v>
      </c>
      <c r="BY9" s="95">
        <f t="shared" si="1"/>
        <v>0</v>
      </c>
      <c r="BZ9" s="95">
        <f t="shared" si="1"/>
        <v>0</v>
      </c>
      <c r="CA9" s="95">
        <f t="shared" si="1"/>
        <v>0</v>
      </c>
      <c r="CB9" s="95">
        <f t="shared" si="1"/>
        <v>0</v>
      </c>
      <c r="CC9" s="95">
        <f t="shared" si="1"/>
        <v>0</v>
      </c>
      <c r="CD9" s="95">
        <f t="shared" ca="1" si="1"/>
        <v>16752916.816</v>
      </c>
      <c r="CE9" s="95">
        <f t="shared" si="1"/>
        <v>4636615.5840000007</v>
      </c>
      <c r="CF9" s="95">
        <f t="shared" si="1"/>
        <v>0</v>
      </c>
      <c r="CG9" s="95">
        <f t="shared" si="1"/>
        <v>374.30299999999988</v>
      </c>
      <c r="CH9" s="95">
        <f t="shared" si="1"/>
        <v>7319.7969999999996</v>
      </c>
      <c r="CI9" s="95">
        <f t="shared" si="1"/>
        <v>100379.158</v>
      </c>
      <c r="CJ9" s="95">
        <f t="shared" si="1"/>
        <v>6635.0339999999997</v>
      </c>
      <c r="CK9" s="95">
        <f t="shared" si="1"/>
        <v>4696625.13</v>
      </c>
      <c r="CL9" s="95">
        <f t="shared" si="1"/>
        <v>1200660</v>
      </c>
      <c r="CM9" s="95">
        <f t="shared" si="1"/>
        <v>613982.13</v>
      </c>
      <c r="CN9" s="95">
        <f t="shared" si="1"/>
        <v>1548169</v>
      </c>
      <c r="CO9" s="95">
        <f t="shared" si="1"/>
        <v>21514</v>
      </c>
      <c r="CP9" s="95">
        <f t="shared" si="1"/>
        <v>700000</v>
      </c>
      <c r="CQ9" s="95">
        <f t="shared" si="1"/>
        <v>612300</v>
      </c>
      <c r="CR9" s="95" t="e">
        <f t="shared" si="1"/>
        <v>#DIV/0!</v>
      </c>
      <c r="CS9" s="95">
        <f t="shared" si="1"/>
        <v>0</v>
      </c>
      <c r="CT9" s="95">
        <f t="shared" si="1"/>
        <v>1</v>
      </c>
      <c r="CU9" s="95">
        <f t="shared" si="1"/>
        <v>2</v>
      </c>
      <c r="CV9" s="95">
        <f t="shared" si="1"/>
        <v>1</v>
      </c>
      <c r="CW9" s="95">
        <f t="shared" si="1"/>
        <v>1</v>
      </c>
      <c r="CX9" s="95">
        <f t="shared" si="1"/>
        <v>0</v>
      </c>
      <c r="CY9" s="95">
        <f t="shared" si="1"/>
        <v>0</v>
      </c>
      <c r="CZ9" s="95">
        <f t="shared" si="1"/>
        <v>0</v>
      </c>
      <c r="DA9" s="95">
        <f t="shared" si="1"/>
        <v>1</v>
      </c>
      <c r="DB9" s="95">
        <f t="shared" si="1"/>
        <v>0</v>
      </c>
      <c r="DC9" s="95">
        <f t="shared" si="1"/>
        <v>1</v>
      </c>
      <c r="DD9" s="95">
        <f t="shared" si="1"/>
        <v>0</v>
      </c>
      <c r="DE9" s="95">
        <f t="shared" si="1"/>
        <v>0</v>
      </c>
      <c r="DF9" s="95">
        <f t="shared" si="1"/>
        <v>0</v>
      </c>
      <c r="DG9" s="95">
        <f t="shared" si="1"/>
        <v>0</v>
      </c>
      <c r="DH9" s="95">
        <f t="shared" si="1"/>
        <v>0</v>
      </c>
      <c r="DI9" s="95">
        <f t="shared" si="1"/>
        <v>0</v>
      </c>
      <c r="DJ9" s="95">
        <f t="shared" si="1"/>
        <v>0</v>
      </c>
      <c r="DK9" s="95">
        <f t="shared" si="1"/>
        <v>0</v>
      </c>
      <c r="DL9" s="95">
        <f t="shared" si="1"/>
        <v>0</v>
      </c>
      <c r="DM9" s="95">
        <f t="shared" si="1"/>
        <v>0</v>
      </c>
      <c r="DN9" s="95">
        <f t="shared" si="1"/>
        <v>0</v>
      </c>
      <c r="DO9" s="95">
        <f t="shared" si="1"/>
        <v>0</v>
      </c>
      <c r="DP9" s="90"/>
    </row>
    <row r="10" spans="1:120" ht="19.5" hidden="1" customHeight="1">
      <c r="A10" s="89"/>
      <c r="B10" s="97" t="s">
        <v>1041</v>
      </c>
      <c r="C10" s="95">
        <f t="shared" ref="C10:BN10" si="2">C40</f>
        <v>0</v>
      </c>
      <c r="D10" s="95"/>
      <c r="E10" s="95">
        <f t="shared" si="2"/>
        <v>0</v>
      </c>
      <c r="F10" s="95">
        <f t="shared" si="2"/>
        <v>0</v>
      </c>
      <c r="G10" s="95">
        <f t="shared" si="2"/>
        <v>0</v>
      </c>
      <c r="H10" s="95">
        <f t="shared" si="2"/>
        <v>0</v>
      </c>
      <c r="I10" s="95">
        <f t="shared" si="2"/>
        <v>0</v>
      </c>
      <c r="J10" s="95">
        <f t="shared" si="2"/>
        <v>0</v>
      </c>
      <c r="K10" s="95">
        <f t="shared" si="2"/>
        <v>0</v>
      </c>
      <c r="L10" s="95">
        <f t="shared" si="2"/>
        <v>0</v>
      </c>
      <c r="M10" s="95">
        <f t="shared" si="2"/>
        <v>0</v>
      </c>
      <c r="N10" s="95">
        <f t="shared" si="2"/>
        <v>0</v>
      </c>
      <c r="O10" s="95">
        <f t="shared" si="2"/>
        <v>0</v>
      </c>
      <c r="P10" s="95">
        <f t="shared" si="2"/>
        <v>0</v>
      </c>
      <c r="Q10" s="95">
        <f t="shared" si="2"/>
        <v>0</v>
      </c>
      <c r="R10" s="95">
        <f t="shared" si="2"/>
        <v>0</v>
      </c>
      <c r="S10" s="95">
        <f t="shared" si="2"/>
        <v>0</v>
      </c>
      <c r="T10" s="95">
        <f t="shared" si="2"/>
        <v>0</v>
      </c>
      <c r="U10" s="95">
        <f t="shared" si="2"/>
        <v>0</v>
      </c>
      <c r="V10" s="95">
        <f t="shared" si="2"/>
        <v>0</v>
      </c>
      <c r="W10" s="95">
        <f t="shared" si="2"/>
        <v>0</v>
      </c>
      <c r="X10" s="95">
        <f t="shared" si="2"/>
        <v>0</v>
      </c>
      <c r="Y10" s="95">
        <f t="shared" si="2"/>
        <v>0</v>
      </c>
      <c r="Z10" s="95">
        <f t="shared" si="2"/>
        <v>0</v>
      </c>
      <c r="AA10" s="95">
        <f t="shared" si="2"/>
        <v>0</v>
      </c>
      <c r="AB10" s="95">
        <f t="shared" si="2"/>
        <v>0</v>
      </c>
      <c r="AC10" s="95">
        <f t="shared" si="2"/>
        <v>0</v>
      </c>
      <c r="AD10" s="95">
        <f t="shared" si="2"/>
        <v>0</v>
      </c>
      <c r="AE10" s="95">
        <f t="shared" si="2"/>
        <v>0</v>
      </c>
      <c r="AF10" s="95">
        <f t="shared" si="2"/>
        <v>0</v>
      </c>
      <c r="AG10" s="95">
        <f t="shared" si="2"/>
        <v>0</v>
      </c>
      <c r="AH10" s="95">
        <f t="shared" si="2"/>
        <v>0</v>
      </c>
      <c r="AI10" s="95">
        <f t="shared" si="2"/>
        <v>0</v>
      </c>
      <c r="AJ10" s="95" t="e">
        <f t="shared" si="2"/>
        <v>#DIV/0!</v>
      </c>
      <c r="AK10" s="95">
        <f t="shared" si="2"/>
        <v>0</v>
      </c>
      <c r="AL10" s="95">
        <f t="shared" si="2"/>
        <v>0</v>
      </c>
      <c r="AM10" s="95">
        <f t="shared" si="2"/>
        <v>0</v>
      </c>
      <c r="AN10" s="95">
        <f t="shared" si="2"/>
        <v>0</v>
      </c>
      <c r="AO10" s="95">
        <f t="shared" si="2"/>
        <v>0</v>
      </c>
      <c r="AP10" s="95">
        <f t="shared" si="2"/>
        <v>0</v>
      </c>
      <c r="AQ10" s="95">
        <f t="shared" si="2"/>
        <v>0</v>
      </c>
      <c r="AR10" s="95">
        <f t="shared" si="2"/>
        <v>0</v>
      </c>
      <c r="AS10" s="95">
        <f t="shared" si="2"/>
        <v>0</v>
      </c>
      <c r="AT10" s="95">
        <f t="shared" si="2"/>
        <v>0</v>
      </c>
      <c r="AU10" s="95">
        <f t="shared" si="2"/>
        <v>0</v>
      </c>
      <c r="AV10" s="95">
        <f t="shared" si="2"/>
        <v>0</v>
      </c>
      <c r="AW10" s="95">
        <f t="shared" si="2"/>
        <v>0</v>
      </c>
      <c r="AX10" s="95">
        <f t="shared" si="2"/>
        <v>0</v>
      </c>
      <c r="AY10" s="95" t="e">
        <f t="shared" si="2"/>
        <v>#DIV/0!</v>
      </c>
      <c r="AZ10" s="95">
        <f t="shared" si="2"/>
        <v>0</v>
      </c>
      <c r="BA10" s="95">
        <f t="shared" si="2"/>
        <v>0</v>
      </c>
      <c r="BB10" s="95">
        <f t="shared" si="2"/>
        <v>0</v>
      </c>
      <c r="BC10" s="95">
        <f t="shared" si="2"/>
        <v>0</v>
      </c>
      <c r="BD10" s="95">
        <f t="shared" si="2"/>
        <v>0</v>
      </c>
      <c r="BE10" s="95">
        <f t="shared" si="2"/>
        <v>0</v>
      </c>
      <c r="BF10" s="95">
        <f t="shared" si="2"/>
        <v>0</v>
      </c>
      <c r="BG10" s="95">
        <f t="shared" si="2"/>
        <v>0</v>
      </c>
      <c r="BH10" s="95">
        <f t="shared" si="2"/>
        <v>0</v>
      </c>
      <c r="BI10" s="95">
        <f t="shared" si="2"/>
        <v>0</v>
      </c>
      <c r="BJ10" s="95">
        <f t="shared" si="2"/>
        <v>0</v>
      </c>
      <c r="BK10" s="95">
        <f t="shared" si="2"/>
        <v>0</v>
      </c>
      <c r="BL10" s="95">
        <f t="shared" si="2"/>
        <v>0</v>
      </c>
      <c r="BM10" s="95">
        <f t="shared" si="2"/>
        <v>0</v>
      </c>
      <c r="BN10" s="95" t="e">
        <f t="shared" si="2"/>
        <v>#REF!</v>
      </c>
      <c r="BO10" s="95">
        <f t="shared" ref="BO10:DO10" si="3">BO40</f>
        <v>0</v>
      </c>
      <c r="BP10" s="95">
        <f t="shared" si="3"/>
        <v>0</v>
      </c>
      <c r="BQ10" s="95">
        <f t="shared" si="3"/>
        <v>0</v>
      </c>
      <c r="BR10" s="95">
        <f t="shared" si="3"/>
        <v>0</v>
      </c>
      <c r="BS10" s="95">
        <f t="shared" si="3"/>
        <v>0</v>
      </c>
      <c r="BT10" s="95">
        <f t="shared" si="3"/>
        <v>0</v>
      </c>
      <c r="BU10" s="95">
        <f t="shared" si="3"/>
        <v>0</v>
      </c>
      <c r="BV10" s="95">
        <f t="shared" si="3"/>
        <v>0</v>
      </c>
      <c r="BW10" s="95">
        <f t="shared" si="3"/>
        <v>0</v>
      </c>
      <c r="BX10" s="95">
        <f t="shared" si="3"/>
        <v>0</v>
      </c>
      <c r="BY10" s="95">
        <f t="shared" si="3"/>
        <v>0</v>
      </c>
      <c r="BZ10" s="95">
        <f t="shared" si="3"/>
        <v>0</v>
      </c>
      <c r="CA10" s="95">
        <f t="shared" si="3"/>
        <v>0</v>
      </c>
      <c r="CB10" s="95">
        <f t="shared" si="3"/>
        <v>0</v>
      </c>
      <c r="CC10" s="95">
        <f t="shared" si="3"/>
        <v>0</v>
      </c>
      <c r="CD10" s="95">
        <f t="shared" si="3"/>
        <v>0</v>
      </c>
      <c r="CE10" s="95">
        <f t="shared" si="3"/>
        <v>0</v>
      </c>
      <c r="CF10" s="95">
        <f t="shared" si="3"/>
        <v>0</v>
      </c>
      <c r="CG10" s="95">
        <f t="shared" si="3"/>
        <v>0</v>
      </c>
      <c r="CH10" s="95">
        <f t="shared" si="3"/>
        <v>0</v>
      </c>
      <c r="CI10" s="95">
        <f t="shared" si="3"/>
        <v>0</v>
      </c>
      <c r="CJ10" s="95">
        <f t="shared" si="3"/>
        <v>0</v>
      </c>
      <c r="CK10" s="95">
        <f t="shared" si="3"/>
        <v>0</v>
      </c>
      <c r="CL10" s="95">
        <f t="shared" si="3"/>
        <v>0</v>
      </c>
      <c r="CM10" s="95">
        <f t="shared" si="3"/>
        <v>0</v>
      </c>
      <c r="CN10" s="95">
        <f t="shared" si="3"/>
        <v>0</v>
      </c>
      <c r="CO10" s="95">
        <f t="shared" si="3"/>
        <v>0</v>
      </c>
      <c r="CP10" s="95">
        <f t="shared" si="3"/>
        <v>0</v>
      </c>
      <c r="CQ10" s="95">
        <f t="shared" si="3"/>
        <v>0</v>
      </c>
      <c r="CR10" s="95" t="e">
        <f t="shared" si="3"/>
        <v>#DIV/0!</v>
      </c>
      <c r="CS10" s="95">
        <f t="shared" si="3"/>
        <v>0</v>
      </c>
      <c r="CT10" s="95">
        <f t="shared" si="3"/>
        <v>0</v>
      </c>
      <c r="CU10" s="95">
        <f t="shared" si="3"/>
        <v>0</v>
      </c>
      <c r="CV10" s="95">
        <f t="shared" si="3"/>
        <v>0</v>
      </c>
      <c r="CW10" s="95">
        <f t="shared" si="3"/>
        <v>0</v>
      </c>
      <c r="CX10" s="95">
        <f t="shared" si="3"/>
        <v>0</v>
      </c>
      <c r="CY10" s="95">
        <f t="shared" si="3"/>
        <v>0</v>
      </c>
      <c r="CZ10" s="95">
        <f t="shared" si="3"/>
        <v>0</v>
      </c>
      <c r="DA10" s="95">
        <f t="shared" si="3"/>
        <v>0</v>
      </c>
      <c r="DB10" s="95">
        <f t="shared" si="3"/>
        <v>0</v>
      </c>
      <c r="DC10" s="95">
        <f t="shared" si="3"/>
        <v>0</v>
      </c>
      <c r="DD10" s="95">
        <f t="shared" si="3"/>
        <v>0</v>
      </c>
      <c r="DE10" s="95">
        <f t="shared" si="3"/>
        <v>0</v>
      </c>
      <c r="DF10" s="95">
        <f t="shared" si="3"/>
        <v>0</v>
      </c>
      <c r="DG10" s="95">
        <f t="shared" si="3"/>
        <v>0</v>
      </c>
      <c r="DH10" s="95">
        <f t="shared" si="3"/>
        <v>0</v>
      </c>
      <c r="DI10" s="95">
        <f t="shared" si="3"/>
        <v>0</v>
      </c>
      <c r="DJ10" s="95">
        <f t="shared" si="3"/>
        <v>0</v>
      </c>
      <c r="DK10" s="95">
        <f t="shared" si="3"/>
        <v>0</v>
      </c>
      <c r="DL10" s="95">
        <f t="shared" si="3"/>
        <v>0</v>
      </c>
      <c r="DM10" s="95">
        <f t="shared" si="3"/>
        <v>0</v>
      </c>
      <c r="DN10" s="95">
        <f t="shared" si="3"/>
        <v>0</v>
      </c>
      <c r="DO10" s="95">
        <f t="shared" si="3"/>
        <v>0</v>
      </c>
      <c r="DP10" s="90"/>
    </row>
    <row r="11" spans="1:120" ht="19.5" hidden="1" customHeight="1">
      <c r="A11" s="89"/>
      <c r="B11" s="97" t="s">
        <v>1044</v>
      </c>
      <c r="C11" s="95">
        <f t="shared" ref="C11:BN11" si="4">C55+C77+C125+C148+C313</f>
        <v>2</v>
      </c>
      <c r="D11" s="95"/>
      <c r="E11" s="95">
        <f t="shared" si="4"/>
        <v>74173</v>
      </c>
      <c r="F11" s="95">
        <f t="shared" si="4"/>
        <v>1685</v>
      </c>
      <c r="G11" s="95">
        <f t="shared" si="4"/>
        <v>66200</v>
      </c>
      <c r="H11" s="95">
        <f t="shared" si="4"/>
        <v>3100</v>
      </c>
      <c r="I11" s="95">
        <f t="shared" si="4"/>
        <v>0</v>
      </c>
      <c r="J11" s="95">
        <f t="shared" si="4"/>
        <v>0</v>
      </c>
      <c r="K11" s="95">
        <f t="shared" si="4"/>
        <v>0</v>
      </c>
      <c r="L11" s="95">
        <f t="shared" si="4"/>
        <v>0</v>
      </c>
      <c r="M11" s="95">
        <f t="shared" si="4"/>
        <v>0</v>
      </c>
      <c r="N11" s="95">
        <f t="shared" si="4"/>
        <v>0</v>
      </c>
      <c r="O11" s="95">
        <f t="shared" si="4"/>
        <v>3100</v>
      </c>
      <c r="P11" s="95">
        <f t="shared" si="4"/>
        <v>0</v>
      </c>
      <c r="Q11" s="95">
        <f t="shared" si="4"/>
        <v>3100</v>
      </c>
      <c r="R11" s="95">
        <f t="shared" si="4"/>
        <v>0</v>
      </c>
      <c r="S11" s="95">
        <f t="shared" si="4"/>
        <v>0</v>
      </c>
      <c r="T11" s="95">
        <f t="shared" si="4"/>
        <v>0</v>
      </c>
      <c r="U11" s="95">
        <f t="shared" si="4"/>
        <v>0</v>
      </c>
      <c r="V11" s="95">
        <f t="shared" si="4"/>
        <v>862</v>
      </c>
      <c r="W11" s="95">
        <f t="shared" si="4"/>
        <v>0</v>
      </c>
      <c r="X11" s="95">
        <f t="shared" si="4"/>
        <v>0</v>
      </c>
      <c r="Y11" s="95">
        <f t="shared" si="4"/>
        <v>0</v>
      </c>
      <c r="Z11" s="95">
        <f t="shared" si="4"/>
        <v>0</v>
      </c>
      <c r="AA11" s="95">
        <f t="shared" si="4"/>
        <v>0</v>
      </c>
      <c r="AB11" s="95">
        <f t="shared" si="4"/>
        <v>0</v>
      </c>
      <c r="AC11" s="95">
        <f t="shared" si="4"/>
        <v>862</v>
      </c>
      <c r="AD11" s="95">
        <f t="shared" si="4"/>
        <v>0</v>
      </c>
      <c r="AE11" s="95">
        <f t="shared" si="4"/>
        <v>862</v>
      </c>
      <c r="AF11" s="95">
        <f t="shared" si="4"/>
        <v>0</v>
      </c>
      <c r="AG11" s="95">
        <f t="shared" si="4"/>
        <v>0</v>
      </c>
      <c r="AH11" s="95">
        <f t="shared" si="4"/>
        <v>0</v>
      </c>
      <c r="AI11" s="95">
        <f t="shared" si="4"/>
        <v>0</v>
      </c>
      <c r="AJ11" s="95">
        <f t="shared" si="4"/>
        <v>0.43099999999999999</v>
      </c>
      <c r="AK11" s="95">
        <f t="shared" si="4"/>
        <v>2884.848</v>
      </c>
      <c r="AL11" s="95">
        <f t="shared" si="4"/>
        <v>0</v>
      </c>
      <c r="AM11" s="95">
        <f t="shared" si="4"/>
        <v>0</v>
      </c>
      <c r="AN11" s="95">
        <f t="shared" si="4"/>
        <v>0</v>
      </c>
      <c r="AO11" s="95">
        <f t="shared" si="4"/>
        <v>0</v>
      </c>
      <c r="AP11" s="95">
        <f t="shared" si="4"/>
        <v>0</v>
      </c>
      <c r="AQ11" s="95">
        <f t="shared" si="4"/>
        <v>0</v>
      </c>
      <c r="AR11" s="95">
        <f t="shared" si="4"/>
        <v>2884.848</v>
      </c>
      <c r="AS11" s="95">
        <f t="shared" si="4"/>
        <v>0</v>
      </c>
      <c r="AT11" s="95">
        <f t="shared" si="4"/>
        <v>2884.848</v>
      </c>
      <c r="AU11" s="95">
        <f t="shared" si="4"/>
        <v>0</v>
      </c>
      <c r="AV11" s="95">
        <f t="shared" si="4"/>
        <v>0</v>
      </c>
      <c r="AW11" s="95">
        <f t="shared" si="4"/>
        <v>0</v>
      </c>
      <c r="AX11" s="95">
        <f t="shared" si="4"/>
        <v>0</v>
      </c>
      <c r="AY11" s="95" t="e">
        <f t="shared" si="4"/>
        <v>#DIV/0!</v>
      </c>
      <c r="AZ11" s="95">
        <f t="shared" si="4"/>
        <v>1685</v>
      </c>
      <c r="BA11" s="95">
        <f t="shared" si="4"/>
        <v>100</v>
      </c>
      <c r="BB11" s="95">
        <f t="shared" si="4"/>
        <v>0</v>
      </c>
      <c r="BC11" s="95">
        <f t="shared" si="4"/>
        <v>100</v>
      </c>
      <c r="BD11" s="95">
        <f t="shared" si="4"/>
        <v>0</v>
      </c>
      <c r="BE11" s="95">
        <f t="shared" si="4"/>
        <v>0</v>
      </c>
      <c r="BF11" s="95">
        <f t="shared" si="4"/>
        <v>0</v>
      </c>
      <c r="BG11" s="95">
        <f t="shared" si="4"/>
        <v>1585</v>
      </c>
      <c r="BH11" s="95">
        <f t="shared" si="4"/>
        <v>0</v>
      </c>
      <c r="BI11" s="95">
        <f t="shared" si="4"/>
        <v>1585</v>
      </c>
      <c r="BJ11" s="95">
        <f t="shared" si="4"/>
        <v>0</v>
      </c>
      <c r="BK11" s="95">
        <f t="shared" si="4"/>
        <v>0</v>
      </c>
      <c r="BL11" s="95">
        <f t="shared" si="4"/>
        <v>0</v>
      </c>
      <c r="BM11" s="95">
        <f t="shared" si="4"/>
        <v>0</v>
      </c>
      <c r="BN11" s="95" t="e">
        <f t="shared" si="4"/>
        <v>#REF!</v>
      </c>
      <c r="BO11" s="95">
        <f t="shared" ref="BO11:DO11" si="5">BO55+BO77+BO125+BO148+BO313</f>
        <v>0</v>
      </c>
      <c r="BP11" s="95">
        <f t="shared" si="5"/>
        <v>0</v>
      </c>
      <c r="BQ11" s="95">
        <f t="shared" si="5"/>
        <v>0</v>
      </c>
      <c r="BR11" s="95">
        <f t="shared" si="5"/>
        <v>0</v>
      </c>
      <c r="BS11" s="95">
        <f t="shared" si="5"/>
        <v>0</v>
      </c>
      <c r="BT11" s="95">
        <f t="shared" si="5"/>
        <v>0</v>
      </c>
      <c r="BU11" s="95">
        <f t="shared" si="5"/>
        <v>0</v>
      </c>
      <c r="BV11" s="95">
        <f t="shared" si="5"/>
        <v>0</v>
      </c>
      <c r="BW11" s="95">
        <f t="shared" si="5"/>
        <v>0</v>
      </c>
      <c r="BX11" s="95">
        <f t="shared" si="5"/>
        <v>0</v>
      </c>
      <c r="BY11" s="95">
        <f t="shared" si="5"/>
        <v>0</v>
      </c>
      <c r="BZ11" s="95">
        <f t="shared" si="5"/>
        <v>0</v>
      </c>
      <c r="CA11" s="95">
        <f t="shared" si="5"/>
        <v>0</v>
      </c>
      <c r="CB11" s="95">
        <f t="shared" si="5"/>
        <v>0</v>
      </c>
      <c r="CC11" s="95">
        <f t="shared" si="5"/>
        <v>0</v>
      </c>
      <c r="CD11" s="95">
        <f t="shared" si="5"/>
        <v>1685</v>
      </c>
      <c r="CE11" s="95">
        <f t="shared" si="5"/>
        <v>100</v>
      </c>
      <c r="CF11" s="95">
        <f t="shared" si="5"/>
        <v>0</v>
      </c>
      <c r="CG11" s="95">
        <f t="shared" si="5"/>
        <v>100</v>
      </c>
      <c r="CH11" s="95">
        <f t="shared" si="5"/>
        <v>0</v>
      </c>
      <c r="CI11" s="95">
        <f t="shared" si="5"/>
        <v>0</v>
      </c>
      <c r="CJ11" s="95">
        <f t="shared" si="5"/>
        <v>0</v>
      </c>
      <c r="CK11" s="95">
        <f t="shared" si="5"/>
        <v>1585</v>
      </c>
      <c r="CL11" s="95">
        <f t="shared" si="5"/>
        <v>0</v>
      </c>
      <c r="CM11" s="95">
        <f t="shared" si="5"/>
        <v>1585</v>
      </c>
      <c r="CN11" s="95">
        <f t="shared" si="5"/>
        <v>0</v>
      </c>
      <c r="CO11" s="95">
        <f t="shared" si="5"/>
        <v>0</v>
      </c>
      <c r="CP11" s="95">
        <f t="shared" si="5"/>
        <v>0</v>
      </c>
      <c r="CQ11" s="95">
        <f t="shared" si="5"/>
        <v>0</v>
      </c>
      <c r="CR11" s="95">
        <f t="shared" si="5"/>
        <v>0.88340909090909092</v>
      </c>
      <c r="CS11" s="95">
        <f t="shared" si="5"/>
        <v>0</v>
      </c>
      <c r="CT11" s="95">
        <f t="shared" si="5"/>
        <v>1</v>
      </c>
      <c r="CU11" s="95">
        <f t="shared" si="5"/>
        <v>0</v>
      </c>
      <c r="CV11" s="95">
        <f t="shared" si="5"/>
        <v>0</v>
      </c>
      <c r="CW11" s="95">
        <f t="shared" si="5"/>
        <v>0</v>
      </c>
      <c r="CX11" s="95">
        <f t="shared" si="5"/>
        <v>0</v>
      </c>
      <c r="CY11" s="95">
        <f t="shared" si="5"/>
        <v>0</v>
      </c>
      <c r="CZ11" s="95">
        <f t="shared" si="5"/>
        <v>0</v>
      </c>
      <c r="DA11" s="95">
        <f t="shared" si="5"/>
        <v>0</v>
      </c>
      <c r="DB11" s="95">
        <f t="shared" si="5"/>
        <v>0</v>
      </c>
      <c r="DC11" s="95">
        <f t="shared" si="5"/>
        <v>0</v>
      </c>
      <c r="DD11" s="95">
        <f t="shared" si="5"/>
        <v>0</v>
      </c>
      <c r="DE11" s="95">
        <f t="shared" si="5"/>
        <v>0</v>
      </c>
      <c r="DF11" s="95">
        <f t="shared" si="5"/>
        <v>0</v>
      </c>
      <c r="DG11" s="95">
        <f t="shared" si="5"/>
        <v>0</v>
      </c>
      <c r="DH11" s="95">
        <f t="shared" si="5"/>
        <v>0</v>
      </c>
      <c r="DI11" s="95">
        <f t="shared" si="5"/>
        <v>0</v>
      </c>
      <c r="DJ11" s="95">
        <f t="shared" si="5"/>
        <v>0</v>
      </c>
      <c r="DK11" s="95">
        <f t="shared" si="5"/>
        <v>0</v>
      </c>
      <c r="DL11" s="95">
        <f t="shared" si="5"/>
        <v>0</v>
      </c>
      <c r="DM11" s="95">
        <f t="shared" si="5"/>
        <v>0</v>
      </c>
      <c r="DN11" s="95">
        <f t="shared" si="5"/>
        <v>0</v>
      </c>
      <c r="DO11" s="95">
        <f t="shared" si="5"/>
        <v>0</v>
      </c>
      <c r="DP11" s="90"/>
    </row>
    <row r="12" spans="1:120" ht="33.950000000000003" hidden="1" customHeight="1">
      <c r="A12" s="89"/>
      <c r="B12" s="97" t="s">
        <v>1042</v>
      </c>
      <c r="C12" s="95">
        <f t="shared" ref="C12:BN12" si="6">C28+C35+C47+C50+C60+C79+C93+C106+C129+C156+C167+C193+C216+C227+C257+C280+C305+C317+C335+C375+C402+C414</f>
        <v>7</v>
      </c>
      <c r="D12" s="95"/>
      <c r="E12" s="95">
        <f t="shared" si="6"/>
        <v>1124410</v>
      </c>
      <c r="F12" s="95">
        <f t="shared" si="6"/>
        <v>479465.61682600004</v>
      </c>
      <c r="G12" s="95">
        <f t="shared" si="6"/>
        <v>676156</v>
      </c>
      <c r="H12" s="95">
        <f t="shared" si="6"/>
        <v>40700</v>
      </c>
      <c r="I12" s="95">
        <f t="shared" si="6"/>
        <v>0</v>
      </c>
      <c r="J12" s="95">
        <f t="shared" si="6"/>
        <v>0</v>
      </c>
      <c r="K12" s="95">
        <f t="shared" si="6"/>
        <v>0</v>
      </c>
      <c r="L12" s="95">
        <f t="shared" si="6"/>
        <v>0</v>
      </c>
      <c r="M12" s="95">
        <f t="shared" si="6"/>
        <v>0</v>
      </c>
      <c r="N12" s="95">
        <f t="shared" si="6"/>
        <v>0</v>
      </c>
      <c r="O12" s="95">
        <f t="shared" si="6"/>
        <v>40700</v>
      </c>
      <c r="P12" s="95">
        <f t="shared" si="6"/>
        <v>0</v>
      </c>
      <c r="Q12" s="95">
        <f t="shared" si="6"/>
        <v>4400</v>
      </c>
      <c r="R12" s="95">
        <f t="shared" si="6"/>
        <v>36300</v>
      </c>
      <c r="S12" s="95">
        <f t="shared" si="6"/>
        <v>0</v>
      </c>
      <c r="T12" s="95">
        <f t="shared" si="6"/>
        <v>0</v>
      </c>
      <c r="U12" s="95">
        <f t="shared" si="6"/>
        <v>0</v>
      </c>
      <c r="V12" s="95">
        <f t="shared" si="6"/>
        <v>20551.458000000002</v>
      </c>
      <c r="W12" s="95">
        <f t="shared" si="6"/>
        <v>0</v>
      </c>
      <c r="X12" s="95">
        <f t="shared" si="6"/>
        <v>0</v>
      </c>
      <c r="Y12" s="95">
        <f t="shared" si="6"/>
        <v>0</v>
      </c>
      <c r="Z12" s="95">
        <f t="shared" si="6"/>
        <v>0</v>
      </c>
      <c r="AA12" s="95">
        <f t="shared" si="6"/>
        <v>0</v>
      </c>
      <c r="AB12" s="95">
        <f t="shared" si="6"/>
        <v>0</v>
      </c>
      <c r="AC12" s="95">
        <f t="shared" si="6"/>
        <v>20551.458000000002</v>
      </c>
      <c r="AD12" s="95">
        <f t="shared" si="6"/>
        <v>0</v>
      </c>
      <c r="AE12" s="95">
        <f t="shared" si="6"/>
        <v>594</v>
      </c>
      <c r="AF12" s="95">
        <f t="shared" si="6"/>
        <v>3316.1320000000001</v>
      </c>
      <c r="AG12" s="95">
        <f t="shared" si="6"/>
        <v>0</v>
      </c>
      <c r="AH12" s="95">
        <f t="shared" si="6"/>
        <v>0</v>
      </c>
      <c r="AI12" s="95">
        <f t="shared" si="6"/>
        <v>16641.326000000001</v>
      </c>
      <c r="AJ12" s="95">
        <f t="shared" si="6"/>
        <v>2.9995654285714286</v>
      </c>
      <c r="AK12" s="95">
        <f t="shared" si="6"/>
        <v>10428.719832999999</v>
      </c>
      <c r="AL12" s="95">
        <f t="shared" si="6"/>
        <v>0</v>
      </c>
      <c r="AM12" s="95">
        <f t="shared" si="6"/>
        <v>0</v>
      </c>
      <c r="AN12" s="95">
        <f t="shared" si="6"/>
        <v>0</v>
      </c>
      <c r="AO12" s="95">
        <f t="shared" si="6"/>
        <v>0</v>
      </c>
      <c r="AP12" s="95">
        <f t="shared" si="6"/>
        <v>0</v>
      </c>
      <c r="AQ12" s="95">
        <f t="shared" si="6"/>
        <v>0</v>
      </c>
      <c r="AR12" s="95">
        <f t="shared" si="6"/>
        <v>10428.719832999999</v>
      </c>
      <c r="AS12" s="95">
        <f t="shared" si="6"/>
        <v>0</v>
      </c>
      <c r="AT12" s="95">
        <f t="shared" si="6"/>
        <v>3196.817</v>
      </c>
      <c r="AU12" s="95">
        <f t="shared" si="6"/>
        <v>7231.9028330000001</v>
      </c>
      <c r="AV12" s="95">
        <f t="shared" si="6"/>
        <v>0</v>
      </c>
      <c r="AW12" s="95">
        <f t="shared" si="6"/>
        <v>0</v>
      </c>
      <c r="AX12" s="95">
        <f t="shared" si="6"/>
        <v>0</v>
      </c>
      <c r="AY12" s="95" t="e">
        <f t="shared" si="6"/>
        <v>#DIV/0!</v>
      </c>
      <c r="AZ12" s="95">
        <f t="shared" si="6"/>
        <v>161627.543183</v>
      </c>
      <c r="BA12" s="95">
        <f t="shared" si="6"/>
        <v>13989.543183</v>
      </c>
      <c r="BB12" s="95">
        <f t="shared" si="6"/>
        <v>0</v>
      </c>
      <c r="BC12" s="95">
        <f t="shared" si="6"/>
        <v>16.909999999999854</v>
      </c>
      <c r="BD12" s="95">
        <f t="shared" si="6"/>
        <v>7337.5991830000003</v>
      </c>
      <c r="BE12" s="95">
        <f t="shared" si="6"/>
        <v>0</v>
      </c>
      <c r="BF12" s="95">
        <f t="shared" si="6"/>
        <v>6635.0339999999997</v>
      </c>
      <c r="BG12" s="95">
        <f t="shared" si="6"/>
        <v>147638</v>
      </c>
      <c r="BH12" s="95">
        <f t="shared" si="6"/>
        <v>0</v>
      </c>
      <c r="BI12" s="95">
        <f t="shared" si="6"/>
        <v>36550</v>
      </c>
      <c r="BJ12" s="95">
        <f t="shared" si="6"/>
        <v>44088</v>
      </c>
      <c r="BK12" s="95">
        <f t="shared" si="6"/>
        <v>0</v>
      </c>
      <c r="BL12" s="95">
        <f t="shared" si="6"/>
        <v>0</v>
      </c>
      <c r="BM12" s="95">
        <f t="shared" si="6"/>
        <v>67000</v>
      </c>
      <c r="BN12" s="95" t="e">
        <f t="shared" si="6"/>
        <v>#REF!</v>
      </c>
      <c r="BO12" s="95">
        <f t="shared" ref="BO12:DO12" si="7">BO28+BO35+BO47+BO50+BO60+BO79+BO93+BO106+BO129+BO156+BO167+BO193+BO216+BO227+BO257+BO280+BO305+BO317+BO335+BO375+BO402+BO414</f>
        <v>0</v>
      </c>
      <c r="BP12" s="95">
        <f t="shared" si="7"/>
        <v>0</v>
      </c>
      <c r="BQ12" s="95">
        <f t="shared" si="7"/>
        <v>0</v>
      </c>
      <c r="BR12" s="95">
        <f t="shared" si="7"/>
        <v>0</v>
      </c>
      <c r="BS12" s="95">
        <f t="shared" si="7"/>
        <v>0</v>
      </c>
      <c r="BT12" s="95">
        <f t="shared" si="7"/>
        <v>0</v>
      </c>
      <c r="BU12" s="95">
        <f t="shared" si="7"/>
        <v>0</v>
      </c>
      <c r="BV12" s="95">
        <f t="shared" si="7"/>
        <v>0</v>
      </c>
      <c r="BW12" s="95">
        <f t="shared" si="7"/>
        <v>0</v>
      </c>
      <c r="BX12" s="95">
        <f t="shared" si="7"/>
        <v>0</v>
      </c>
      <c r="BY12" s="95">
        <f t="shared" si="7"/>
        <v>0</v>
      </c>
      <c r="BZ12" s="95">
        <f t="shared" si="7"/>
        <v>0</v>
      </c>
      <c r="CA12" s="95">
        <f t="shared" si="7"/>
        <v>0</v>
      </c>
      <c r="CB12" s="95">
        <f t="shared" si="7"/>
        <v>0</v>
      </c>
      <c r="CC12" s="95">
        <f t="shared" si="7"/>
        <v>0</v>
      </c>
      <c r="CD12" s="95">
        <f t="shared" si="7"/>
        <v>161609.74099999998</v>
      </c>
      <c r="CE12" s="95">
        <f t="shared" si="7"/>
        <v>13971.741</v>
      </c>
      <c r="CF12" s="95">
        <f t="shared" si="7"/>
        <v>0</v>
      </c>
      <c r="CG12" s="95">
        <f t="shared" si="7"/>
        <v>16.909999999999854</v>
      </c>
      <c r="CH12" s="95">
        <f t="shared" si="7"/>
        <v>7319.7969999999996</v>
      </c>
      <c r="CI12" s="95">
        <f t="shared" si="7"/>
        <v>0</v>
      </c>
      <c r="CJ12" s="95">
        <f t="shared" si="7"/>
        <v>6635.0339999999997</v>
      </c>
      <c r="CK12" s="95">
        <f t="shared" si="7"/>
        <v>147638</v>
      </c>
      <c r="CL12" s="95">
        <f t="shared" si="7"/>
        <v>0</v>
      </c>
      <c r="CM12" s="95">
        <f t="shared" si="7"/>
        <v>36550</v>
      </c>
      <c r="CN12" s="95">
        <f t="shared" si="7"/>
        <v>44088</v>
      </c>
      <c r="CO12" s="95">
        <f t="shared" si="7"/>
        <v>0</v>
      </c>
      <c r="CP12" s="95">
        <f t="shared" si="7"/>
        <v>0</v>
      </c>
      <c r="CQ12" s="95">
        <f t="shared" si="7"/>
        <v>67000</v>
      </c>
      <c r="CR12" s="95">
        <f t="shared" si="7"/>
        <v>81.800495523255819</v>
      </c>
      <c r="CS12" s="95">
        <f t="shared" si="7"/>
        <v>0</v>
      </c>
      <c r="CT12" s="95">
        <f t="shared" si="7"/>
        <v>0</v>
      </c>
      <c r="CU12" s="95">
        <f t="shared" si="7"/>
        <v>2</v>
      </c>
      <c r="CV12" s="95">
        <f t="shared" si="7"/>
        <v>1</v>
      </c>
      <c r="CW12" s="95">
        <f t="shared" si="7"/>
        <v>1</v>
      </c>
      <c r="CX12" s="95">
        <f t="shared" si="7"/>
        <v>0</v>
      </c>
      <c r="CY12" s="95">
        <f t="shared" si="7"/>
        <v>0</v>
      </c>
      <c r="CZ12" s="95">
        <f t="shared" si="7"/>
        <v>0</v>
      </c>
      <c r="DA12" s="95">
        <f t="shared" si="7"/>
        <v>0</v>
      </c>
      <c r="DB12" s="95">
        <f t="shared" si="7"/>
        <v>0</v>
      </c>
      <c r="DC12" s="95">
        <f t="shared" si="7"/>
        <v>0</v>
      </c>
      <c r="DD12" s="95">
        <f t="shared" si="7"/>
        <v>0</v>
      </c>
      <c r="DE12" s="95">
        <f t="shared" si="7"/>
        <v>0</v>
      </c>
      <c r="DF12" s="95">
        <f t="shared" si="7"/>
        <v>0</v>
      </c>
      <c r="DG12" s="95">
        <f t="shared" si="7"/>
        <v>0</v>
      </c>
      <c r="DH12" s="95">
        <f t="shared" si="7"/>
        <v>0</v>
      </c>
      <c r="DI12" s="95">
        <f t="shared" si="7"/>
        <v>0</v>
      </c>
      <c r="DJ12" s="95">
        <f t="shared" si="7"/>
        <v>0</v>
      </c>
      <c r="DK12" s="95">
        <f t="shared" si="7"/>
        <v>0</v>
      </c>
      <c r="DL12" s="95">
        <f t="shared" si="7"/>
        <v>0</v>
      </c>
      <c r="DM12" s="95">
        <f t="shared" si="7"/>
        <v>0</v>
      </c>
      <c r="DN12" s="95">
        <f t="shared" si="7"/>
        <v>0</v>
      </c>
      <c r="DO12" s="95">
        <f t="shared" si="7"/>
        <v>0</v>
      </c>
      <c r="DP12" s="90"/>
    </row>
    <row r="13" spans="1:120" ht="38.450000000000003" hidden="1" customHeight="1">
      <c r="A13" s="89"/>
      <c r="B13" s="97" t="s">
        <v>1043</v>
      </c>
      <c r="C13" s="95">
        <f t="shared" ref="C13:BN13" si="8">C23+C30+C66+C84+C97+C108+C118+C137+C140+C151+C154+C172+C198+C219+C232+C264+C289+C357+C381+C406+C418</f>
        <v>5</v>
      </c>
      <c r="D13" s="95"/>
      <c r="E13" s="95">
        <f t="shared" si="8"/>
        <v>1088496</v>
      </c>
      <c r="F13" s="95">
        <f t="shared" si="8"/>
        <v>174342.60699999999</v>
      </c>
      <c r="G13" s="95">
        <f t="shared" si="8"/>
        <v>911300</v>
      </c>
      <c r="H13" s="95">
        <f t="shared" si="8"/>
        <v>390300</v>
      </c>
      <c r="I13" s="95">
        <f t="shared" si="8"/>
        <v>0</v>
      </c>
      <c r="J13" s="95">
        <f t="shared" si="8"/>
        <v>0</v>
      </c>
      <c r="K13" s="95">
        <f t="shared" si="8"/>
        <v>0</v>
      </c>
      <c r="L13" s="95">
        <f t="shared" si="8"/>
        <v>0</v>
      </c>
      <c r="M13" s="95">
        <f t="shared" si="8"/>
        <v>0</v>
      </c>
      <c r="N13" s="95">
        <f t="shared" si="8"/>
        <v>0</v>
      </c>
      <c r="O13" s="95">
        <f t="shared" si="8"/>
        <v>390300</v>
      </c>
      <c r="P13" s="95">
        <f t="shared" si="8"/>
        <v>0</v>
      </c>
      <c r="Q13" s="95">
        <f t="shared" si="8"/>
        <v>0</v>
      </c>
      <c r="R13" s="95">
        <f t="shared" si="8"/>
        <v>10000</v>
      </c>
      <c r="S13" s="95">
        <f t="shared" si="8"/>
        <v>0</v>
      </c>
      <c r="T13" s="95">
        <f t="shared" si="8"/>
        <v>380300</v>
      </c>
      <c r="U13" s="95">
        <f t="shared" si="8"/>
        <v>0</v>
      </c>
      <c r="V13" s="95">
        <f t="shared" si="8"/>
        <v>0</v>
      </c>
      <c r="W13" s="95">
        <f t="shared" si="8"/>
        <v>0</v>
      </c>
      <c r="X13" s="95">
        <f t="shared" si="8"/>
        <v>0</v>
      </c>
      <c r="Y13" s="95">
        <f t="shared" si="8"/>
        <v>0</v>
      </c>
      <c r="Z13" s="95">
        <f t="shared" si="8"/>
        <v>0</v>
      </c>
      <c r="AA13" s="95">
        <f t="shared" si="8"/>
        <v>0</v>
      </c>
      <c r="AB13" s="95">
        <f t="shared" si="8"/>
        <v>0</v>
      </c>
      <c r="AC13" s="95">
        <f t="shared" si="8"/>
        <v>0</v>
      </c>
      <c r="AD13" s="95">
        <f t="shared" si="8"/>
        <v>0</v>
      </c>
      <c r="AE13" s="95">
        <f t="shared" si="8"/>
        <v>0</v>
      </c>
      <c r="AF13" s="95">
        <f t="shared" si="8"/>
        <v>0</v>
      </c>
      <c r="AG13" s="95">
        <f t="shared" si="8"/>
        <v>0</v>
      </c>
      <c r="AH13" s="95">
        <f t="shared" si="8"/>
        <v>0</v>
      </c>
      <c r="AI13" s="95">
        <f t="shared" si="8"/>
        <v>0</v>
      </c>
      <c r="AJ13" s="95">
        <f t="shared" si="8"/>
        <v>0</v>
      </c>
      <c r="AK13" s="95">
        <f t="shared" si="8"/>
        <v>105456.376</v>
      </c>
      <c r="AL13" s="95">
        <f t="shared" si="8"/>
        <v>0</v>
      </c>
      <c r="AM13" s="95">
        <f t="shared" si="8"/>
        <v>0</v>
      </c>
      <c r="AN13" s="95">
        <f t="shared" si="8"/>
        <v>0</v>
      </c>
      <c r="AO13" s="95">
        <f t="shared" si="8"/>
        <v>0</v>
      </c>
      <c r="AP13" s="95">
        <f t="shared" si="8"/>
        <v>0</v>
      </c>
      <c r="AQ13" s="95">
        <f t="shared" si="8"/>
        <v>0</v>
      </c>
      <c r="AR13" s="95">
        <f t="shared" si="8"/>
        <v>105456.376</v>
      </c>
      <c r="AS13" s="95">
        <f t="shared" si="8"/>
        <v>0</v>
      </c>
      <c r="AT13" s="95">
        <f t="shared" si="8"/>
        <v>0</v>
      </c>
      <c r="AU13" s="95">
        <f t="shared" si="8"/>
        <v>0</v>
      </c>
      <c r="AV13" s="95">
        <f t="shared" si="8"/>
        <v>0</v>
      </c>
      <c r="AW13" s="95">
        <f t="shared" si="8"/>
        <v>105456.376</v>
      </c>
      <c r="AX13" s="95">
        <f t="shared" si="8"/>
        <v>0</v>
      </c>
      <c r="AY13" s="95" t="e">
        <f t="shared" si="8"/>
        <v>#DIV/0!</v>
      </c>
      <c r="AZ13" s="95">
        <f t="shared" si="8"/>
        <v>176636.55100000001</v>
      </c>
      <c r="BA13" s="95">
        <f t="shared" si="8"/>
        <v>100636.55099999999</v>
      </c>
      <c r="BB13" s="95">
        <f t="shared" si="8"/>
        <v>0</v>
      </c>
      <c r="BC13" s="95">
        <f t="shared" si="8"/>
        <v>257.39300000000003</v>
      </c>
      <c r="BD13" s="95">
        <f t="shared" si="8"/>
        <v>0</v>
      </c>
      <c r="BE13" s="95">
        <f t="shared" si="8"/>
        <v>100379.158</v>
      </c>
      <c r="BF13" s="95">
        <f t="shared" si="8"/>
        <v>0</v>
      </c>
      <c r="BG13" s="95">
        <f t="shared" si="8"/>
        <v>76000</v>
      </c>
      <c r="BH13" s="95">
        <f t="shared" si="8"/>
        <v>0</v>
      </c>
      <c r="BI13" s="95">
        <f t="shared" si="8"/>
        <v>3000</v>
      </c>
      <c r="BJ13" s="95">
        <f t="shared" si="8"/>
        <v>3000</v>
      </c>
      <c r="BK13" s="95">
        <f t="shared" si="8"/>
        <v>0</v>
      </c>
      <c r="BL13" s="95">
        <f t="shared" si="8"/>
        <v>70000</v>
      </c>
      <c r="BM13" s="95">
        <f t="shared" si="8"/>
        <v>0</v>
      </c>
      <c r="BN13" s="95" t="e">
        <f t="shared" si="8"/>
        <v>#REF!</v>
      </c>
      <c r="BO13" s="95">
        <f t="shared" ref="BO13:DO13" si="9">BO23+BO30+BO66+BO84+BO97+BO108+BO118+BO137+BO140+BO151+BO154+BO172+BO198+BO219+BO232+BO264+BO289+BO357+BO381+BO406+BO418</f>
        <v>0</v>
      </c>
      <c r="BP13" s="95">
        <f t="shared" si="9"/>
        <v>0</v>
      </c>
      <c r="BQ13" s="95">
        <f t="shared" si="9"/>
        <v>0</v>
      </c>
      <c r="BR13" s="95">
        <f t="shared" si="9"/>
        <v>0</v>
      </c>
      <c r="BS13" s="95">
        <f t="shared" si="9"/>
        <v>0</v>
      </c>
      <c r="BT13" s="95">
        <f t="shared" si="9"/>
        <v>0</v>
      </c>
      <c r="BU13" s="95">
        <f t="shared" si="9"/>
        <v>0</v>
      </c>
      <c r="BV13" s="95">
        <f t="shared" si="9"/>
        <v>0</v>
      </c>
      <c r="BW13" s="95">
        <f t="shared" si="9"/>
        <v>0</v>
      </c>
      <c r="BX13" s="95">
        <f t="shared" si="9"/>
        <v>0</v>
      </c>
      <c r="BY13" s="95">
        <f t="shared" si="9"/>
        <v>0</v>
      </c>
      <c r="BZ13" s="95">
        <f t="shared" si="9"/>
        <v>0</v>
      </c>
      <c r="CA13" s="95">
        <f t="shared" si="9"/>
        <v>0</v>
      </c>
      <c r="CB13" s="95">
        <f t="shared" si="9"/>
        <v>0</v>
      </c>
      <c r="CC13" s="95">
        <f t="shared" si="9"/>
        <v>0</v>
      </c>
      <c r="CD13" s="95">
        <f t="shared" si="9"/>
        <v>174317.55100000001</v>
      </c>
      <c r="CE13" s="95">
        <f t="shared" si="9"/>
        <v>100636.55099999999</v>
      </c>
      <c r="CF13" s="95">
        <f t="shared" si="9"/>
        <v>0</v>
      </c>
      <c r="CG13" s="95">
        <f t="shared" si="9"/>
        <v>257.39300000000003</v>
      </c>
      <c r="CH13" s="95">
        <f t="shared" si="9"/>
        <v>0</v>
      </c>
      <c r="CI13" s="95">
        <f t="shared" si="9"/>
        <v>100379.158</v>
      </c>
      <c r="CJ13" s="95">
        <f t="shared" si="9"/>
        <v>0</v>
      </c>
      <c r="CK13" s="95">
        <f t="shared" si="9"/>
        <v>73681</v>
      </c>
      <c r="CL13" s="95">
        <f t="shared" si="9"/>
        <v>0</v>
      </c>
      <c r="CM13" s="95">
        <f t="shared" si="9"/>
        <v>3000</v>
      </c>
      <c r="CN13" s="95">
        <f t="shared" si="9"/>
        <v>681</v>
      </c>
      <c r="CO13" s="95">
        <f t="shared" si="9"/>
        <v>0</v>
      </c>
      <c r="CP13" s="95">
        <f t="shared" si="9"/>
        <v>70000</v>
      </c>
      <c r="CQ13" s="95">
        <f t="shared" si="9"/>
        <v>0</v>
      </c>
      <c r="CR13" s="95">
        <f t="shared" si="9"/>
        <v>2.9899079524656944</v>
      </c>
      <c r="CS13" s="95">
        <f t="shared" si="9"/>
        <v>0</v>
      </c>
      <c r="CT13" s="95">
        <f t="shared" si="9"/>
        <v>0</v>
      </c>
      <c r="CU13" s="95">
        <f t="shared" si="9"/>
        <v>0</v>
      </c>
      <c r="CV13" s="95">
        <f t="shared" si="9"/>
        <v>0</v>
      </c>
      <c r="CW13" s="95">
        <f t="shared" si="9"/>
        <v>0</v>
      </c>
      <c r="CX13" s="95">
        <f t="shared" si="9"/>
        <v>0</v>
      </c>
      <c r="CY13" s="95">
        <f t="shared" si="9"/>
        <v>0</v>
      </c>
      <c r="CZ13" s="95">
        <f t="shared" si="9"/>
        <v>0</v>
      </c>
      <c r="DA13" s="95">
        <f t="shared" si="9"/>
        <v>1</v>
      </c>
      <c r="DB13" s="95">
        <f t="shared" si="9"/>
        <v>0</v>
      </c>
      <c r="DC13" s="95">
        <f t="shared" si="9"/>
        <v>1</v>
      </c>
      <c r="DD13" s="95">
        <f t="shared" si="9"/>
        <v>0</v>
      </c>
      <c r="DE13" s="95">
        <f t="shared" si="9"/>
        <v>0</v>
      </c>
      <c r="DF13" s="95">
        <f t="shared" si="9"/>
        <v>0</v>
      </c>
      <c r="DG13" s="95">
        <f t="shared" si="9"/>
        <v>0</v>
      </c>
      <c r="DH13" s="95">
        <f t="shared" si="9"/>
        <v>0</v>
      </c>
      <c r="DI13" s="95">
        <f t="shared" si="9"/>
        <v>0</v>
      </c>
      <c r="DJ13" s="95">
        <f t="shared" si="9"/>
        <v>0</v>
      </c>
      <c r="DK13" s="95">
        <f t="shared" si="9"/>
        <v>0</v>
      </c>
      <c r="DL13" s="95">
        <f t="shared" si="9"/>
        <v>0</v>
      </c>
      <c r="DM13" s="95">
        <f t="shared" si="9"/>
        <v>0</v>
      </c>
      <c r="DN13" s="95">
        <f t="shared" si="9"/>
        <v>0</v>
      </c>
      <c r="DO13" s="95">
        <f t="shared" si="9"/>
        <v>0</v>
      </c>
      <c r="DP13" s="90"/>
    </row>
    <row r="14" spans="1:120" ht="19.5" hidden="1" customHeight="1">
      <c r="A14" s="89"/>
      <c r="B14" s="97" t="s">
        <v>1045</v>
      </c>
      <c r="C14" s="95">
        <f>C33+C43+C57+C89+C101+C112+C120+C134+C143+C159+C184+C206+C241+C273+C299+C307+C326+C364+C396+C422+C72+C25</f>
        <v>8</v>
      </c>
      <c r="D14" s="95">
        <f t="shared" ref="D14:BO14" si="10">D33+D43+D57+D89+D101+D112+D120+D134+D143+D159+D184+D206+D241+D273+D299+D307+D326+D364+D396+D422+D72+D25</f>
        <v>0</v>
      </c>
      <c r="E14" s="95">
        <f t="shared" si="10"/>
        <v>646248</v>
      </c>
      <c r="F14" s="95">
        <f t="shared" si="10"/>
        <v>21514</v>
      </c>
      <c r="G14" s="95">
        <f t="shared" si="10"/>
        <v>573500</v>
      </c>
      <c r="H14" s="95">
        <f t="shared" si="10"/>
        <v>406746</v>
      </c>
      <c r="I14" s="95">
        <f t="shared" si="10"/>
        <v>0</v>
      </c>
      <c r="J14" s="95">
        <f t="shared" si="10"/>
        <v>0</v>
      </c>
      <c r="K14" s="95">
        <f t="shared" si="10"/>
        <v>0</v>
      </c>
      <c r="L14" s="95">
        <f t="shared" si="10"/>
        <v>0</v>
      </c>
      <c r="M14" s="95">
        <f t="shared" si="10"/>
        <v>0</v>
      </c>
      <c r="N14" s="95">
        <f t="shared" si="10"/>
        <v>0</v>
      </c>
      <c r="O14" s="95">
        <f t="shared" si="10"/>
        <v>406746</v>
      </c>
      <c r="P14" s="95">
        <f t="shared" si="10"/>
        <v>0</v>
      </c>
      <c r="Q14" s="95">
        <f t="shared" si="10"/>
        <v>11746</v>
      </c>
      <c r="R14" s="95">
        <f t="shared" si="10"/>
        <v>5000</v>
      </c>
      <c r="S14" s="95">
        <f t="shared" si="10"/>
        <v>100000</v>
      </c>
      <c r="T14" s="95">
        <f t="shared" si="10"/>
        <v>290000</v>
      </c>
      <c r="U14" s="95">
        <f t="shared" si="10"/>
        <v>0</v>
      </c>
      <c r="V14" s="95">
        <f t="shared" si="10"/>
        <v>483.86500000000001</v>
      </c>
      <c r="W14" s="95">
        <f t="shared" si="10"/>
        <v>0</v>
      </c>
      <c r="X14" s="95">
        <f t="shared" si="10"/>
        <v>0</v>
      </c>
      <c r="Y14" s="95">
        <f t="shared" si="10"/>
        <v>0</v>
      </c>
      <c r="Z14" s="95">
        <f t="shared" si="10"/>
        <v>0</v>
      </c>
      <c r="AA14" s="95">
        <f t="shared" si="10"/>
        <v>0</v>
      </c>
      <c r="AB14" s="95">
        <f t="shared" si="10"/>
        <v>0</v>
      </c>
      <c r="AC14" s="95">
        <f t="shared" si="10"/>
        <v>483.86500000000001</v>
      </c>
      <c r="AD14" s="95">
        <f t="shared" si="10"/>
        <v>0</v>
      </c>
      <c r="AE14" s="95">
        <f t="shared" si="10"/>
        <v>483.86500000000001</v>
      </c>
      <c r="AF14" s="95">
        <f t="shared" si="10"/>
        <v>0</v>
      </c>
      <c r="AG14" s="95">
        <f t="shared" si="10"/>
        <v>0</v>
      </c>
      <c r="AH14" s="95">
        <f t="shared" si="10"/>
        <v>0</v>
      </c>
      <c r="AI14" s="95">
        <f t="shared" si="10"/>
        <v>0</v>
      </c>
      <c r="AJ14" s="95" t="e">
        <f t="shared" si="10"/>
        <v>#DIV/0!</v>
      </c>
      <c r="AK14" s="95">
        <f t="shared" si="10"/>
        <v>380796.95600000001</v>
      </c>
      <c r="AL14" s="95">
        <f t="shared" si="10"/>
        <v>0</v>
      </c>
      <c r="AM14" s="95">
        <f t="shared" si="10"/>
        <v>0</v>
      </c>
      <c r="AN14" s="95">
        <f t="shared" si="10"/>
        <v>0</v>
      </c>
      <c r="AO14" s="95">
        <f t="shared" si="10"/>
        <v>0</v>
      </c>
      <c r="AP14" s="95">
        <f t="shared" si="10"/>
        <v>0</v>
      </c>
      <c r="AQ14" s="95">
        <f t="shared" si="10"/>
        <v>0</v>
      </c>
      <c r="AR14" s="95">
        <f t="shared" si="10"/>
        <v>380796.95600000001</v>
      </c>
      <c r="AS14" s="95">
        <f t="shared" si="10"/>
        <v>0</v>
      </c>
      <c r="AT14" s="95">
        <f t="shared" si="10"/>
        <v>5341.7279999999992</v>
      </c>
      <c r="AU14" s="95">
        <f t="shared" si="10"/>
        <v>5000</v>
      </c>
      <c r="AV14" s="95">
        <f t="shared" si="10"/>
        <v>96731.490999999995</v>
      </c>
      <c r="AW14" s="95">
        <f t="shared" si="10"/>
        <v>273723.73700000002</v>
      </c>
      <c r="AX14" s="95">
        <f t="shared" si="10"/>
        <v>0</v>
      </c>
      <c r="AY14" s="95" t="e">
        <f t="shared" si="10"/>
        <v>#DIV/0!</v>
      </c>
      <c r="AZ14" s="95">
        <f t="shared" si="10"/>
        <v>98714</v>
      </c>
      <c r="BA14" s="95">
        <f t="shared" si="10"/>
        <v>0</v>
      </c>
      <c r="BB14" s="95">
        <f t="shared" si="10"/>
        <v>0</v>
      </c>
      <c r="BC14" s="95">
        <f t="shared" si="10"/>
        <v>0</v>
      </c>
      <c r="BD14" s="95">
        <f t="shared" si="10"/>
        <v>0</v>
      </c>
      <c r="BE14" s="95">
        <f t="shared" si="10"/>
        <v>0</v>
      </c>
      <c r="BF14" s="95">
        <f t="shared" si="10"/>
        <v>0</v>
      </c>
      <c r="BG14" s="95">
        <f t="shared" si="10"/>
        <v>98714</v>
      </c>
      <c r="BH14" s="95">
        <f t="shared" si="10"/>
        <v>0</v>
      </c>
      <c r="BI14" s="95">
        <f t="shared" si="10"/>
        <v>43800</v>
      </c>
      <c r="BJ14" s="95">
        <f t="shared" si="10"/>
        <v>3400</v>
      </c>
      <c r="BK14" s="95">
        <f t="shared" si="10"/>
        <v>51514</v>
      </c>
      <c r="BL14" s="95">
        <f t="shared" si="10"/>
        <v>0</v>
      </c>
      <c r="BM14" s="95">
        <f t="shared" si="10"/>
        <v>0</v>
      </c>
      <c r="BN14" s="95" t="e">
        <f t="shared" si="10"/>
        <v>#REF!</v>
      </c>
      <c r="BO14" s="95">
        <f t="shared" si="10"/>
        <v>0</v>
      </c>
      <c r="BP14" s="95">
        <f t="shared" ref="BP14:DO14" si="11">BP33+BP43+BP57+BP89+BP101+BP112+BP120+BP134+BP143+BP159+BP184+BP206+BP241+BP273+BP299+BP307+BP326+BP364+BP396+BP422+BP72+BP25</f>
        <v>0</v>
      </c>
      <c r="BQ14" s="95">
        <f t="shared" si="11"/>
        <v>0</v>
      </c>
      <c r="BR14" s="95">
        <f t="shared" si="11"/>
        <v>0</v>
      </c>
      <c r="BS14" s="95">
        <f t="shared" si="11"/>
        <v>0</v>
      </c>
      <c r="BT14" s="95">
        <f t="shared" si="11"/>
        <v>0</v>
      </c>
      <c r="BU14" s="95">
        <f t="shared" si="11"/>
        <v>0</v>
      </c>
      <c r="BV14" s="95">
        <f t="shared" si="11"/>
        <v>0</v>
      </c>
      <c r="BW14" s="95">
        <f t="shared" si="11"/>
        <v>0</v>
      </c>
      <c r="BX14" s="95">
        <f t="shared" si="11"/>
        <v>0</v>
      </c>
      <c r="BY14" s="95">
        <f t="shared" si="11"/>
        <v>0</v>
      </c>
      <c r="BZ14" s="95">
        <f t="shared" si="11"/>
        <v>0</v>
      </c>
      <c r="CA14" s="95">
        <f t="shared" si="11"/>
        <v>0</v>
      </c>
      <c r="CB14" s="95">
        <f t="shared" si="11"/>
        <v>0</v>
      </c>
      <c r="CC14" s="95">
        <f t="shared" si="11"/>
        <v>0</v>
      </c>
      <c r="CD14" s="95">
        <f t="shared" si="11"/>
        <v>66522.13</v>
      </c>
      <c r="CE14" s="95">
        <f t="shared" si="11"/>
        <v>0</v>
      </c>
      <c r="CF14" s="95">
        <f t="shared" si="11"/>
        <v>0</v>
      </c>
      <c r="CG14" s="95">
        <f t="shared" si="11"/>
        <v>0</v>
      </c>
      <c r="CH14" s="95">
        <f t="shared" si="11"/>
        <v>0</v>
      </c>
      <c r="CI14" s="95">
        <f t="shared" si="11"/>
        <v>0</v>
      </c>
      <c r="CJ14" s="95">
        <f t="shared" si="11"/>
        <v>0</v>
      </c>
      <c r="CK14" s="95">
        <f t="shared" si="11"/>
        <v>66522.13</v>
      </c>
      <c r="CL14" s="95">
        <f t="shared" si="11"/>
        <v>0</v>
      </c>
      <c r="CM14" s="95">
        <f t="shared" si="11"/>
        <v>41608.129999999997</v>
      </c>
      <c r="CN14" s="95">
        <f t="shared" si="11"/>
        <v>3400</v>
      </c>
      <c r="CO14" s="95">
        <f t="shared" si="11"/>
        <v>21514</v>
      </c>
      <c r="CP14" s="95">
        <f t="shared" si="11"/>
        <v>0</v>
      </c>
      <c r="CQ14" s="95">
        <f t="shared" si="11"/>
        <v>0</v>
      </c>
      <c r="CR14" s="95" t="e">
        <f t="shared" si="11"/>
        <v>#DIV/0!</v>
      </c>
      <c r="CS14" s="95">
        <f t="shared" si="11"/>
        <v>0</v>
      </c>
      <c r="CT14" s="95">
        <f t="shared" si="11"/>
        <v>0</v>
      </c>
      <c r="CU14" s="95">
        <f t="shared" si="11"/>
        <v>0</v>
      </c>
      <c r="CV14" s="95">
        <f t="shared" si="11"/>
        <v>0</v>
      </c>
      <c r="CW14" s="95">
        <f t="shared" si="11"/>
        <v>0</v>
      </c>
      <c r="CX14" s="95">
        <f t="shared" si="11"/>
        <v>0</v>
      </c>
      <c r="CY14" s="95">
        <f t="shared" si="11"/>
        <v>0</v>
      </c>
      <c r="CZ14" s="95">
        <f t="shared" si="11"/>
        <v>0</v>
      </c>
      <c r="DA14" s="95">
        <f t="shared" si="11"/>
        <v>0</v>
      </c>
      <c r="DB14" s="95">
        <f t="shared" si="11"/>
        <v>0</v>
      </c>
      <c r="DC14" s="95">
        <f t="shared" si="11"/>
        <v>0</v>
      </c>
      <c r="DD14" s="95">
        <f t="shared" si="11"/>
        <v>0</v>
      </c>
      <c r="DE14" s="95">
        <f t="shared" si="11"/>
        <v>0</v>
      </c>
      <c r="DF14" s="95">
        <f t="shared" si="11"/>
        <v>0</v>
      </c>
      <c r="DG14" s="95">
        <f t="shared" si="11"/>
        <v>0</v>
      </c>
      <c r="DH14" s="95">
        <f t="shared" si="11"/>
        <v>0</v>
      </c>
      <c r="DI14" s="95">
        <f t="shared" si="11"/>
        <v>0</v>
      </c>
      <c r="DJ14" s="95">
        <f t="shared" si="11"/>
        <v>0</v>
      </c>
      <c r="DK14" s="95">
        <f t="shared" si="11"/>
        <v>0</v>
      </c>
      <c r="DL14" s="95">
        <f t="shared" si="11"/>
        <v>0</v>
      </c>
      <c r="DM14" s="95">
        <f t="shared" si="11"/>
        <v>0</v>
      </c>
      <c r="DN14" s="95">
        <f t="shared" si="11"/>
        <v>0</v>
      </c>
      <c r="DO14" s="95">
        <f t="shared" si="11"/>
        <v>0</v>
      </c>
      <c r="DP14" s="90"/>
    </row>
    <row r="15" spans="1:120" ht="17.45" hidden="1" customHeight="1">
      <c r="A15" s="89"/>
      <c r="B15" s="89" t="s">
        <v>1046</v>
      </c>
      <c r="C15" s="89">
        <f>C114</f>
        <v>0</v>
      </c>
      <c r="D15" s="89"/>
      <c r="E15" s="96">
        <f>E114</f>
        <v>0</v>
      </c>
      <c r="F15" s="96">
        <f t="shared" ref="F15:BQ16" si="12">F114</f>
        <v>0</v>
      </c>
      <c r="G15" s="96">
        <f t="shared" si="12"/>
        <v>0</v>
      </c>
      <c r="H15" s="96">
        <f t="shared" si="12"/>
        <v>0</v>
      </c>
      <c r="I15" s="96">
        <f t="shared" si="12"/>
        <v>0</v>
      </c>
      <c r="J15" s="96">
        <f t="shared" si="12"/>
        <v>0</v>
      </c>
      <c r="K15" s="96">
        <f t="shared" si="12"/>
        <v>0</v>
      </c>
      <c r="L15" s="96">
        <f t="shared" si="12"/>
        <v>0</v>
      </c>
      <c r="M15" s="96">
        <f t="shared" si="12"/>
        <v>0</v>
      </c>
      <c r="N15" s="96">
        <f t="shared" si="12"/>
        <v>0</v>
      </c>
      <c r="O15" s="96">
        <f t="shared" si="12"/>
        <v>0</v>
      </c>
      <c r="P15" s="96">
        <f t="shared" si="12"/>
        <v>0</v>
      </c>
      <c r="Q15" s="96">
        <f t="shared" si="12"/>
        <v>0</v>
      </c>
      <c r="R15" s="96">
        <f t="shared" si="12"/>
        <v>0</v>
      </c>
      <c r="S15" s="96">
        <f t="shared" si="12"/>
        <v>0</v>
      </c>
      <c r="T15" s="96">
        <f t="shared" si="12"/>
        <v>0</v>
      </c>
      <c r="U15" s="96">
        <f t="shared" si="12"/>
        <v>0</v>
      </c>
      <c r="V15" s="96">
        <f t="shared" si="12"/>
        <v>0</v>
      </c>
      <c r="W15" s="96">
        <f t="shared" si="12"/>
        <v>0</v>
      </c>
      <c r="X15" s="96">
        <f t="shared" si="12"/>
        <v>0</v>
      </c>
      <c r="Y15" s="96">
        <f t="shared" si="12"/>
        <v>0</v>
      </c>
      <c r="Z15" s="96">
        <f t="shared" si="12"/>
        <v>0</v>
      </c>
      <c r="AA15" s="96">
        <f t="shared" si="12"/>
        <v>0</v>
      </c>
      <c r="AB15" s="96">
        <f t="shared" si="12"/>
        <v>0</v>
      </c>
      <c r="AC15" s="96">
        <f t="shared" si="12"/>
        <v>0</v>
      </c>
      <c r="AD15" s="96">
        <f t="shared" si="12"/>
        <v>0</v>
      </c>
      <c r="AE15" s="96">
        <f t="shared" si="12"/>
        <v>0</v>
      </c>
      <c r="AF15" s="96">
        <f t="shared" si="12"/>
        <v>0</v>
      </c>
      <c r="AG15" s="96">
        <f t="shared" si="12"/>
        <v>0</v>
      </c>
      <c r="AH15" s="96">
        <f t="shared" si="12"/>
        <v>0</v>
      </c>
      <c r="AI15" s="96">
        <f t="shared" si="12"/>
        <v>0</v>
      </c>
      <c r="AJ15" s="96">
        <f t="shared" si="12"/>
        <v>0</v>
      </c>
      <c r="AK15" s="96">
        <f t="shared" si="12"/>
        <v>0</v>
      </c>
      <c r="AL15" s="96">
        <f t="shared" si="12"/>
        <v>0</v>
      </c>
      <c r="AM15" s="96">
        <f t="shared" si="12"/>
        <v>0</v>
      </c>
      <c r="AN15" s="96">
        <f t="shared" si="12"/>
        <v>0</v>
      </c>
      <c r="AO15" s="96">
        <f t="shared" si="12"/>
        <v>0</v>
      </c>
      <c r="AP15" s="96">
        <f t="shared" si="12"/>
        <v>0</v>
      </c>
      <c r="AQ15" s="96">
        <f t="shared" si="12"/>
        <v>0</v>
      </c>
      <c r="AR15" s="96">
        <f t="shared" si="12"/>
        <v>0</v>
      </c>
      <c r="AS15" s="96">
        <f t="shared" si="12"/>
        <v>0</v>
      </c>
      <c r="AT15" s="96">
        <f t="shared" si="12"/>
        <v>0</v>
      </c>
      <c r="AU15" s="96">
        <f t="shared" si="12"/>
        <v>0</v>
      </c>
      <c r="AV15" s="96">
        <f t="shared" si="12"/>
        <v>0</v>
      </c>
      <c r="AW15" s="96">
        <f t="shared" si="12"/>
        <v>0</v>
      </c>
      <c r="AX15" s="96">
        <f t="shared" si="12"/>
        <v>0</v>
      </c>
      <c r="AY15" s="96" t="e">
        <f t="shared" si="12"/>
        <v>#DIV/0!</v>
      </c>
      <c r="AZ15" s="96">
        <f t="shared" si="12"/>
        <v>0</v>
      </c>
      <c r="BA15" s="96">
        <f t="shared" si="12"/>
        <v>0</v>
      </c>
      <c r="BB15" s="96">
        <f t="shared" si="12"/>
        <v>0</v>
      </c>
      <c r="BC15" s="96">
        <f t="shared" si="12"/>
        <v>0</v>
      </c>
      <c r="BD15" s="96">
        <f t="shared" si="12"/>
        <v>0</v>
      </c>
      <c r="BE15" s="96">
        <f t="shared" si="12"/>
        <v>0</v>
      </c>
      <c r="BF15" s="96">
        <f t="shared" si="12"/>
        <v>0</v>
      </c>
      <c r="BG15" s="96">
        <f t="shared" si="12"/>
        <v>0</v>
      </c>
      <c r="BH15" s="96">
        <f t="shared" si="12"/>
        <v>0</v>
      </c>
      <c r="BI15" s="96">
        <f t="shared" si="12"/>
        <v>0</v>
      </c>
      <c r="BJ15" s="96">
        <f t="shared" si="12"/>
        <v>0</v>
      </c>
      <c r="BK15" s="96">
        <f t="shared" si="12"/>
        <v>0</v>
      </c>
      <c r="BL15" s="96">
        <f t="shared" si="12"/>
        <v>0</v>
      </c>
      <c r="BM15" s="96">
        <f t="shared" si="12"/>
        <v>0</v>
      </c>
      <c r="BN15" s="96">
        <f t="shared" si="12"/>
        <v>0</v>
      </c>
      <c r="BO15" s="96">
        <f t="shared" si="12"/>
        <v>0</v>
      </c>
      <c r="BP15" s="96">
        <f t="shared" si="12"/>
        <v>0</v>
      </c>
      <c r="BQ15" s="96">
        <f t="shared" si="12"/>
        <v>0</v>
      </c>
      <c r="BR15" s="96">
        <f t="shared" ref="BR15:DO16" si="13">BR114</f>
        <v>0</v>
      </c>
      <c r="BS15" s="96">
        <f t="shared" si="13"/>
        <v>0</v>
      </c>
      <c r="BT15" s="96">
        <f t="shared" si="13"/>
        <v>0</v>
      </c>
      <c r="BU15" s="96">
        <f t="shared" si="13"/>
        <v>0</v>
      </c>
      <c r="BV15" s="96">
        <f t="shared" si="13"/>
        <v>0</v>
      </c>
      <c r="BW15" s="96">
        <f t="shared" si="13"/>
        <v>0</v>
      </c>
      <c r="BX15" s="96">
        <f t="shared" si="13"/>
        <v>0</v>
      </c>
      <c r="BY15" s="96">
        <f t="shared" si="13"/>
        <v>0</v>
      </c>
      <c r="BZ15" s="96">
        <f t="shared" si="13"/>
        <v>0</v>
      </c>
      <c r="CA15" s="96">
        <f t="shared" si="13"/>
        <v>0</v>
      </c>
      <c r="CB15" s="96">
        <f t="shared" si="13"/>
        <v>0</v>
      </c>
      <c r="CC15" s="96">
        <f t="shared" si="13"/>
        <v>0</v>
      </c>
      <c r="CD15" s="96">
        <f t="shared" si="13"/>
        <v>0</v>
      </c>
      <c r="CE15" s="96">
        <f t="shared" si="13"/>
        <v>0</v>
      </c>
      <c r="CF15" s="96">
        <f t="shared" si="13"/>
        <v>0</v>
      </c>
      <c r="CG15" s="96">
        <f t="shared" si="13"/>
        <v>0</v>
      </c>
      <c r="CH15" s="96">
        <f t="shared" si="13"/>
        <v>0</v>
      </c>
      <c r="CI15" s="96">
        <f t="shared" si="13"/>
        <v>0</v>
      </c>
      <c r="CJ15" s="96">
        <f t="shared" si="13"/>
        <v>0</v>
      </c>
      <c r="CK15" s="96">
        <f t="shared" si="13"/>
        <v>0</v>
      </c>
      <c r="CL15" s="96">
        <f t="shared" si="13"/>
        <v>0</v>
      </c>
      <c r="CM15" s="96">
        <f t="shared" si="13"/>
        <v>0</v>
      </c>
      <c r="CN15" s="96">
        <f t="shared" si="13"/>
        <v>0</v>
      </c>
      <c r="CO15" s="96">
        <f t="shared" si="13"/>
        <v>0</v>
      </c>
      <c r="CP15" s="96">
        <f t="shared" si="13"/>
        <v>0</v>
      </c>
      <c r="CQ15" s="96">
        <f t="shared" si="13"/>
        <v>0</v>
      </c>
      <c r="CR15" s="96">
        <f t="shared" si="13"/>
        <v>0</v>
      </c>
      <c r="CS15" s="96">
        <f t="shared" si="13"/>
        <v>0</v>
      </c>
      <c r="CT15" s="96">
        <f t="shared" si="13"/>
        <v>0</v>
      </c>
      <c r="CU15" s="96">
        <f t="shared" si="13"/>
        <v>0</v>
      </c>
      <c r="CV15" s="96">
        <f t="shared" si="13"/>
        <v>0</v>
      </c>
      <c r="CW15" s="96">
        <f t="shared" si="13"/>
        <v>0</v>
      </c>
      <c r="CX15" s="96">
        <f t="shared" si="13"/>
        <v>0</v>
      </c>
      <c r="CY15" s="96">
        <f t="shared" si="13"/>
        <v>0</v>
      </c>
      <c r="CZ15" s="96">
        <f t="shared" si="13"/>
        <v>0</v>
      </c>
      <c r="DA15" s="96">
        <f t="shared" si="13"/>
        <v>0</v>
      </c>
      <c r="DB15" s="96">
        <f t="shared" si="13"/>
        <v>0</v>
      </c>
      <c r="DC15" s="96">
        <f t="shared" si="13"/>
        <v>0</v>
      </c>
      <c r="DD15" s="96">
        <f t="shared" si="13"/>
        <v>0</v>
      </c>
      <c r="DE15" s="96">
        <f t="shared" si="13"/>
        <v>0</v>
      </c>
      <c r="DF15" s="96">
        <f t="shared" si="13"/>
        <v>0</v>
      </c>
      <c r="DG15" s="96">
        <f t="shared" si="13"/>
        <v>0</v>
      </c>
      <c r="DH15" s="96">
        <f t="shared" si="13"/>
        <v>0</v>
      </c>
      <c r="DI15" s="96">
        <f t="shared" si="13"/>
        <v>0</v>
      </c>
      <c r="DJ15" s="96">
        <f t="shared" si="13"/>
        <v>0</v>
      </c>
      <c r="DK15" s="96">
        <f t="shared" si="13"/>
        <v>0</v>
      </c>
      <c r="DL15" s="96">
        <f t="shared" si="13"/>
        <v>0</v>
      </c>
      <c r="DM15" s="96">
        <f t="shared" si="13"/>
        <v>0</v>
      </c>
      <c r="DN15" s="96">
        <f t="shared" si="13"/>
        <v>0</v>
      </c>
      <c r="DO15" s="96">
        <f t="shared" si="13"/>
        <v>0</v>
      </c>
      <c r="DP15" s="90"/>
    </row>
    <row r="16" spans="1:120" ht="17.45" hidden="1" customHeight="1">
      <c r="A16" s="89"/>
      <c r="B16" s="97" t="s">
        <v>1197</v>
      </c>
      <c r="C16" s="89"/>
      <c r="D16" s="89"/>
      <c r="E16" s="96">
        <f>E115</f>
        <v>0</v>
      </c>
      <c r="F16" s="96">
        <f t="shared" si="12"/>
        <v>0</v>
      </c>
      <c r="G16" s="96">
        <f t="shared" si="12"/>
        <v>0</v>
      </c>
      <c r="H16" s="96">
        <f t="shared" si="12"/>
        <v>0</v>
      </c>
      <c r="I16" s="96">
        <f t="shared" si="12"/>
        <v>0</v>
      </c>
      <c r="J16" s="96">
        <f t="shared" si="12"/>
        <v>0</v>
      </c>
      <c r="K16" s="96">
        <f t="shared" si="12"/>
        <v>0</v>
      </c>
      <c r="L16" s="96">
        <f t="shared" si="12"/>
        <v>0</v>
      </c>
      <c r="M16" s="96">
        <f t="shared" si="12"/>
        <v>0</v>
      </c>
      <c r="N16" s="96">
        <f t="shared" si="12"/>
        <v>0</v>
      </c>
      <c r="O16" s="96">
        <f t="shared" si="12"/>
        <v>0</v>
      </c>
      <c r="P16" s="96">
        <f t="shared" si="12"/>
        <v>0</v>
      </c>
      <c r="Q16" s="96">
        <f t="shared" si="12"/>
        <v>0</v>
      </c>
      <c r="R16" s="96">
        <f t="shared" si="12"/>
        <v>0</v>
      </c>
      <c r="S16" s="96">
        <f t="shared" si="12"/>
        <v>0</v>
      </c>
      <c r="T16" s="96">
        <f t="shared" si="12"/>
        <v>0</v>
      </c>
      <c r="U16" s="96">
        <f t="shared" si="12"/>
        <v>0</v>
      </c>
      <c r="V16" s="96">
        <f t="shared" si="12"/>
        <v>0</v>
      </c>
      <c r="W16" s="96">
        <f t="shared" si="12"/>
        <v>0</v>
      </c>
      <c r="X16" s="96">
        <f t="shared" si="12"/>
        <v>0</v>
      </c>
      <c r="Y16" s="96">
        <f t="shared" si="12"/>
        <v>0</v>
      </c>
      <c r="Z16" s="96">
        <f t="shared" si="12"/>
        <v>0</v>
      </c>
      <c r="AA16" s="96">
        <f t="shared" si="12"/>
        <v>0</v>
      </c>
      <c r="AB16" s="96">
        <f t="shared" si="12"/>
        <v>0</v>
      </c>
      <c r="AC16" s="96">
        <f t="shared" si="12"/>
        <v>0</v>
      </c>
      <c r="AD16" s="96">
        <f t="shared" si="12"/>
        <v>0</v>
      </c>
      <c r="AE16" s="96">
        <f t="shared" si="12"/>
        <v>0</v>
      </c>
      <c r="AF16" s="96">
        <f t="shared" si="12"/>
        <v>0</v>
      </c>
      <c r="AG16" s="96">
        <f t="shared" si="12"/>
        <v>0</v>
      </c>
      <c r="AH16" s="96">
        <f t="shared" si="12"/>
        <v>0</v>
      </c>
      <c r="AI16" s="96">
        <f t="shared" si="12"/>
        <v>0</v>
      </c>
      <c r="AJ16" s="96">
        <f t="shared" si="12"/>
        <v>0</v>
      </c>
      <c r="AK16" s="96">
        <f t="shared" si="12"/>
        <v>0</v>
      </c>
      <c r="AL16" s="96">
        <f t="shared" si="12"/>
        <v>0</v>
      </c>
      <c r="AM16" s="96">
        <f t="shared" si="12"/>
        <v>0</v>
      </c>
      <c r="AN16" s="96">
        <f t="shared" si="12"/>
        <v>0</v>
      </c>
      <c r="AO16" s="96">
        <f t="shared" si="12"/>
        <v>0</v>
      </c>
      <c r="AP16" s="96">
        <f t="shared" si="12"/>
        <v>0</v>
      </c>
      <c r="AQ16" s="96">
        <f t="shared" si="12"/>
        <v>0</v>
      </c>
      <c r="AR16" s="96">
        <f t="shared" si="12"/>
        <v>0</v>
      </c>
      <c r="AS16" s="96">
        <f t="shared" si="12"/>
        <v>0</v>
      </c>
      <c r="AT16" s="96">
        <f t="shared" si="12"/>
        <v>0</v>
      </c>
      <c r="AU16" s="96">
        <f t="shared" si="12"/>
        <v>0</v>
      </c>
      <c r="AV16" s="96">
        <f t="shared" si="12"/>
        <v>0</v>
      </c>
      <c r="AW16" s="96">
        <f t="shared" si="12"/>
        <v>0</v>
      </c>
      <c r="AX16" s="96">
        <f t="shared" si="12"/>
        <v>0</v>
      </c>
      <c r="AY16" s="96" t="e">
        <f t="shared" si="12"/>
        <v>#DIV/0!</v>
      </c>
      <c r="AZ16" s="96">
        <f t="shared" si="12"/>
        <v>0</v>
      </c>
      <c r="BA16" s="96">
        <f t="shared" si="12"/>
        <v>0</v>
      </c>
      <c r="BB16" s="96">
        <f t="shared" si="12"/>
        <v>0</v>
      </c>
      <c r="BC16" s="96">
        <f t="shared" si="12"/>
        <v>0</v>
      </c>
      <c r="BD16" s="96">
        <f t="shared" si="12"/>
        <v>0</v>
      </c>
      <c r="BE16" s="96">
        <f t="shared" si="12"/>
        <v>0</v>
      </c>
      <c r="BF16" s="96">
        <f t="shared" si="12"/>
        <v>0</v>
      </c>
      <c r="BG16" s="96">
        <f t="shared" si="12"/>
        <v>0</v>
      </c>
      <c r="BH16" s="96">
        <f t="shared" si="12"/>
        <v>0</v>
      </c>
      <c r="BI16" s="96">
        <f t="shared" si="12"/>
        <v>0</v>
      </c>
      <c r="BJ16" s="96">
        <f t="shared" si="12"/>
        <v>0</v>
      </c>
      <c r="BK16" s="96">
        <f t="shared" si="12"/>
        <v>0</v>
      </c>
      <c r="BL16" s="96">
        <f t="shared" si="12"/>
        <v>0</v>
      </c>
      <c r="BM16" s="96">
        <f t="shared" si="12"/>
        <v>0</v>
      </c>
      <c r="BN16" s="96">
        <f t="shared" si="12"/>
        <v>0</v>
      </c>
      <c r="BO16" s="96">
        <f t="shared" si="12"/>
        <v>0</v>
      </c>
      <c r="BP16" s="96">
        <f t="shared" si="12"/>
        <v>0</v>
      </c>
      <c r="BQ16" s="96">
        <f t="shared" si="12"/>
        <v>0</v>
      </c>
      <c r="BR16" s="96">
        <f t="shared" si="13"/>
        <v>0</v>
      </c>
      <c r="BS16" s="96">
        <f t="shared" si="13"/>
        <v>0</v>
      </c>
      <c r="BT16" s="96">
        <f t="shared" si="13"/>
        <v>0</v>
      </c>
      <c r="BU16" s="96">
        <f t="shared" si="13"/>
        <v>0</v>
      </c>
      <c r="BV16" s="96">
        <f t="shared" si="13"/>
        <v>0</v>
      </c>
      <c r="BW16" s="96">
        <f t="shared" si="13"/>
        <v>0</v>
      </c>
      <c r="BX16" s="96">
        <f t="shared" si="13"/>
        <v>0</v>
      </c>
      <c r="BY16" s="96">
        <f t="shared" si="13"/>
        <v>0</v>
      </c>
      <c r="BZ16" s="96">
        <f t="shared" si="13"/>
        <v>0</v>
      </c>
      <c r="CA16" s="96">
        <f t="shared" si="13"/>
        <v>0</v>
      </c>
      <c r="CB16" s="96">
        <f t="shared" si="13"/>
        <v>0</v>
      </c>
      <c r="CC16" s="96">
        <f t="shared" si="13"/>
        <v>0</v>
      </c>
      <c r="CD16" s="96">
        <f t="shared" si="13"/>
        <v>0</v>
      </c>
      <c r="CE16" s="96">
        <f t="shared" si="13"/>
        <v>0</v>
      </c>
      <c r="CF16" s="96">
        <f t="shared" si="13"/>
        <v>0</v>
      </c>
      <c r="CG16" s="96">
        <f t="shared" si="13"/>
        <v>0</v>
      </c>
      <c r="CH16" s="96">
        <f t="shared" si="13"/>
        <v>0</v>
      </c>
      <c r="CI16" s="96">
        <f t="shared" si="13"/>
        <v>0</v>
      </c>
      <c r="CJ16" s="96">
        <f t="shared" si="13"/>
        <v>0</v>
      </c>
      <c r="CK16" s="96">
        <f t="shared" si="13"/>
        <v>0</v>
      </c>
      <c r="CL16" s="96">
        <f t="shared" si="13"/>
        <v>0</v>
      </c>
      <c r="CM16" s="96">
        <f t="shared" si="13"/>
        <v>0</v>
      </c>
      <c r="CN16" s="96">
        <f t="shared" si="13"/>
        <v>0</v>
      </c>
      <c r="CO16" s="96">
        <f t="shared" si="13"/>
        <v>0</v>
      </c>
      <c r="CP16" s="96">
        <f t="shared" si="13"/>
        <v>0</v>
      </c>
      <c r="CQ16" s="96">
        <f t="shared" si="13"/>
        <v>0</v>
      </c>
      <c r="CR16" s="96">
        <f t="shared" si="13"/>
        <v>0</v>
      </c>
      <c r="CS16" s="96">
        <f t="shared" si="13"/>
        <v>0</v>
      </c>
      <c r="CT16" s="96">
        <f t="shared" si="13"/>
        <v>0</v>
      </c>
      <c r="CU16" s="96">
        <f t="shared" si="13"/>
        <v>0</v>
      </c>
      <c r="CV16" s="96">
        <f t="shared" si="13"/>
        <v>0</v>
      </c>
      <c r="CW16" s="96">
        <f t="shared" si="13"/>
        <v>0</v>
      </c>
      <c r="CX16" s="96">
        <f t="shared" si="13"/>
        <v>0</v>
      </c>
      <c r="CY16" s="96">
        <f t="shared" si="13"/>
        <v>0</v>
      </c>
      <c r="CZ16" s="96">
        <f t="shared" si="13"/>
        <v>0</v>
      </c>
      <c r="DA16" s="96">
        <f t="shared" si="13"/>
        <v>0</v>
      </c>
      <c r="DB16" s="96">
        <f t="shared" si="13"/>
        <v>0</v>
      </c>
      <c r="DC16" s="96">
        <f t="shared" si="13"/>
        <v>0</v>
      </c>
      <c r="DD16" s="96">
        <f t="shared" si="13"/>
        <v>0</v>
      </c>
      <c r="DE16" s="96">
        <f t="shared" si="13"/>
        <v>0</v>
      </c>
      <c r="DF16" s="96">
        <f t="shared" si="13"/>
        <v>0</v>
      </c>
      <c r="DG16" s="96">
        <f t="shared" si="13"/>
        <v>0</v>
      </c>
      <c r="DH16" s="96">
        <f t="shared" si="13"/>
        <v>0</v>
      </c>
      <c r="DI16" s="96">
        <f t="shared" si="13"/>
        <v>0</v>
      </c>
      <c r="DJ16" s="96">
        <f t="shared" si="13"/>
        <v>0</v>
      </c>
      <c r="DK16" s="96">
        <f t="shared" si="13"/>
        <v>0</v>
      </c>
      <c r="DL16" s="96">
        <f t="shared" si="13"/>
        <v>0</v>
      </c>
      <c r="DM16" s="96">
        <f t="shared" si="13"/>
        <v>0</v>
      </c>
      <c r="DN16" s="96">
        <f t="shared" si="13"/>
        <v>0</v>
      </c>
      <c r="DO16" s="96">
        <f t="shared" si="13"/>
        <v>0</v>
      </c>
      <c r="DP16" s="90"/>
    </row>
    <row r="17" spans="1:120" ht="17.45" hidden="1" customHeight="1">
      <c r="A17" s="89"/>
      <c r="B17" s="97" t="s">
        <v>1198</v>
      </c>
      <c r="C17" s="89"/>
      <c r="D17" s="89"/>
      <c r="E17" s="96">
        <v>1321000</v>
      </c>
      <c r="F17" s="96">
        <f t="shared" ref="F17:BQ17" si="14">F18</f>
        <v>0</v>
      </c>
      <c r="G17" s="96">
        <v>1321000</v>
      </c>
      <c r="H17" s="96">
        <v>1321000</v>
      </c>
      <c r="I17" s="104">
        <f>I18+I160</f>
        <v>5867761</v>
      </c>
      <c r="J17" s="96">
        <f t="shared" si="14"/>
        <v>0</v>
      </c>
      <c r="K17" s="96">
        <f t="shared" si="14"/>
        <v>0</v>
      </c>
      <c r="L17" s="96">
        <f t="shared" si="14"/>
        <v>0</v>
      </c>
      <c r="M17" s="96">
        <f t="shared" si="14"/>
        <v>0</v>
      </c>
      <c r="N17" s="96">
        <f t="shared" si="14"/>
        <v>0</v>
      </c>
      <c r="O17" s="96">
        <v>1321000</v>
      </c>
      <c r="P17" s="96">
        <f t="shared" si="14"/>
        <v>1321000</v>
      </c>
      <c r="Q17" s="96">
        <f t="shared" si="14"/>
        <v>540000</v>
      </c>
      <c r="R17" s="96">
        <f t="shared" si="14"/>
        <v>1600000</v>
      </c>
      <c r="S17" s="96">
        <f t="shared" si="14"/>
        <v>0</v>
      </c>
      <c r="T17" s="96">
        <f t="shared" si="14"/>
        <v>2406761</v>
      </c>
      <c r="U17" s="96">
        <f t="shared" si="14"/>
        <v>0</v>
      </c>
      <c r="V17" s="96">
        <f t="shared" si="14"/>
        <v>0</v>
      </c>
      <c r="W17" s="96">
        <f t="shared" si="14"/>
        <v>0</v>
      </c>
      <c r="X17" s="96">
        <f t="shared" si="14"/>
        <v>0</v>
      </c>
      <c r="Y17" s="96">
        <f t="shared" si="14"/>
        <v>0</v>
      </c>
      <c r="Z17" s="96">
        <f t="shared" si="14"/>
        <v>0</v>
      </c>
      <c r="AA17" s="96">
        <f t="shared" si="14"/>
        <v>1213.0820000000026</v>
      </c>
      <c r="AB17" s="96">
        <f t="shared" si="14"/>
        <v>0</v>
      </c>
      <c r="AC17" s="96">
        <f t="shared" si="14"/>
        <v>361589.51799999992</v>
      </c>
      <c r="AD17" s="96">
        <f t="shared" si="14"/>
        <v>24710.188999999998</v>
      </c>
      <c r="AE17" s="96">
        <f t="shared" si="14"/>
        <v>47932.97</v>
      </c>
      <c r="AF17" s="96">
        <f t="shared" si="14"/>
        <v>157536.91999999998</v>
      </c>
      <c r="AG17" s="96">
        <f t="shared" si="14"/>
        <v>31306.964999999997</v>
      </c>
      <c r="AH17" s="96">
        <f t="shared" si="14"/>
        <v>31797.011999999999</v>
      </c>
      <c r="AI17" s="96">
        <f t="shared" si="14"/>
        <v>68305.462</v>
      </c>
      <c r="AJ17" s="96">
        <f t="shared" si="14"/>
        <v>0</v>
      </c>
      <c r="AK17" s="96">
        <f t="shared" si="14"/>
        <v>5001946.8954799995</v>
      </c>
      <c r="AL17" s="96">
        <f t="shared" si="14"/>
        <v>0</v>
      </c>
      <c r="AM17" s="96">
        <f t="shared" si="14"/>
        <v>0</v>
      </c>
      <c r="AN17" s="96">
        <f t="shared" si="14"/>
        <v>0</v>
      </c>
      <c r="AO17" s="96">
        <f t="shared" si="14"/>
        <v>0</v>
      </c>
      <c r="AP17" s="96">
        <f t="shared" si="14"/>
        <v>0</v>
      </c>
      <c r="AQ17" s="96">
        <f t="shared" si="14"/>
        <v>0</v>
      </c>
      <c r="AR17" s="96">
        <f t="shared" si="14"/>
        <v>2429231.3279550001</v>
      </c>
      <c r="AS17" s="96">
        <f t="shared" si="14"/>
        <v>367443.96134700009</v>
      </c>
      <c r="AT17" s="96">
        <f t="shared" si="14"/>
        <v>173864.06257499999</v>
      </c>
      <c r="AU17" s="96">
        <f t="shared" si="14"/>
        <v>669126.96183299995</v>
      </c>
      <c r="AV17" s="96">
        <f t="shared" si="14"/>
        <v>96731.490999999995</v>
      </c>
      <c r="AW17" s="96">
        <f t="shared" si="14"/>
        <v>1122064.8512000002</v>
      </c>
      <c r="AX17" s="96">
        <f t="shared" si="14"/>
        <v>0</v>
      </c>
      <c r="AY17" s="96">
        <f t="shared" si="14"/>
        <v>-4.543094364650317</v>
      </c>
      <c r="AZ17" s="96">
        <f t="shared" ca="1" si="14"/>
        <v>1169976</v>
      </c>
      <c r="BA17" s="96">
        <f t="shared" si="14"/>
        <v>3984115.7221829998</v>
      </c>
      <c r="BB17" s="96">
        <f t="shared" si="14"/>
        <v>0</v>
      </c>
      <c r="BC17" s="96">
        <f t="shared" si="14"/>
        <v>0</v>
      </c>
      <c r="BD17" s="96">
        <f t="shared" si="14"/>
        <v>0</v>
      </c>
      <c r="BE17" s="96">
        <f t="shared" si="14"/>
        <v>0</v>
      </c>
      <c r="BF17" s="96">
        <f t="shared" si="14"/>
        <v>0</v>
      </c>
      <c r="BG17" s="96">
        <f t="shared" si="14"/>
        <v>3869389.628</v>
      </c>
      <c r="BH17" s="96">
        <f t="shared" si="14"/>
        <v>662850.62799999991</v>
      </c>
      <c r="BI17" s="96">
        <f t="shared" si="14"/>
        <v>531239</v>
      </c>
      <c r="BJ17" s="96">
        <f t="shared" si="14"/>
        <v>1500000</v>
      </c>
      <c r="BK17" s="96">
        <f t="shared" si="14"/>
        <v>0</v>
      </c>
      <c r="BL17" s="96">
        <f t="shared" si="14"/>
        <v>630000</v>
      </c>
      <c r="BM17" s="96">
        <f t="shared" si="14"/>
        <v>545300</v>
      </c>
      <c r="BN17" s="96" t="e">
        <f t="shared" ca="1" si="14"/>
        <v>#REF!</v>
      </c>
      <c r="BO17" s="96">
        <f t="shared" si="14"/>
        <v>0</v>
      </c>
      <c r="BP17" s="96">
        <f t="shared" si="14"/>
        <v>0</v>
      </c>
      <c r="BQ17" s="96">
        <f t="shared" si="14"/>
        <v>0</v>
      </c>
      <c r="BR17" s="96">
        <f t="shared" ref="BR17:DO17" si="15">BR18</f>
        <v>0</v>
      </c>
      <c r="BS17" s="96">
        <f t="shared" si="15"/>
        <v>0</v>
      </c>
      <c r="BT17" s="96">
        <f t="shared" si="15"/>
        <v>0</v>
      </c>
      <c r="BU17" s="96">
        <f t="shared" si="15"/>
        <v>0</v>
      </c>
      <c r="BV17" s="96">
        <f t="shared" si="15"/>
        <v>0</v>
      </c>
      <c r="BW17" s="96">
        <f t="shared" si="15"/>
        <v>0</v>
      </c>
      <c r="BX17" s="96">
        <f t="shared" si="15"/>
        <v>0</v>
      </c>
      <c r="BY17" s="96">
        <f t="shared" si="15"/>
        <v>0</v>
      </c>
      <c r="BZ17" s="96">
        <f t="shared" si="15"/>
        <v>0</v>
      </c>
      <c r="CA17" s="96">
        <f t="shared" si="15"/>
        <v>0</v>
      </c>
      <c r="CB17" s="96">
        <f t="shared" si="15"/>
        <v>0</v>
      </c>
      <c r="CC17" s="96">
        <f t="shared" si="15"/>
        <v>0</v>
      </c>
      <c r="CD17" s="96">
        <f t="shared" ca="1" si="15"/>
        <v>1200660.1589999995</v>
      </c>
      <c r="CE17" s="96">
        <f t="shared" si="15"/>
        <v>4521907.2920000004</v>
      </c>
      <c r="CF17" s="96">
        <f t="shared" si="15"/>
        <v>0</v>
      </c>
      <c r="CG17" s="96">
        <f t="shared" si="15"/>
        <v>0</v>
      </c>
      <c r="CH17" s="96">
        <f t="shared" si="15"/>
        <v>0</v>
      </c>
      <c r="CI17" s="96">
        <f t="shared" si="15"/>
        <v>0</v>
      </c>
      <c r="CJ17" s="96">
        <f t="shared" si="15"/>
        <v>0</v>
      </c>
      <c r="CK17" s="96">
        <f t="shared" si="15"/>
        <v>4407199</v>
      </c>
      <c r="CL17" s="96">
        <f t="shared" si="15"/>
        <v>1200660</v>
      </c>
      <c r="CM17" s="96">
        <f t="shared" si="15"/>
        <v>531239</v>
      </c>
      <c r="CN17" s="96">
        <f t="shared" si="15"/>
        <v>1500000</v>
      </c>
      <c r="CO17" s="96">
        <f t="shared" si="15"/>
        <v>0</v>
      </c>
      <c r="CP17" s="96">
        <f t="shared" si="15"/>
        <v>630000</v>
      </c>
      <c r="CQ17" s="96">
        <f t="shared" si="15"/>
        <v>545300</v>
      </c>
      <c r="CR17" s="96" t="e">
        <f t="shared" ca="1" si="15"/>
        <v>#REF!</v>
      </c>
      <c r="CS17" s="96">
        <f t="shared" si="15"/>
        <v>0</v>
      </c>
      <c r="CT17" s="96">
        <f t="shared" si="15"/>
        <v>0</v>
      </c>
      <c r="CU17" s="96">
        <f t="shared" si="15"/>
        <v>0</v>
      </c>
      <c r="CV17" s="96">
        <f t="shared" si="15"/>
        <v>0</v>
      </c>
      <c r="CW17" s="96">
        <f t="shared" si="15"/>
        <v>0</v>
      </c>
      <c r="CX17" s="96">
        <f t="shared" si="15"/>
        <v>0</v>
      </c>
      <c r="CY17" s="96">
        <f t="shared" si="15"/>
        <v>0</v>
      </c>
      <c r="CZ17" s="96">
        <f t="shared" si="15"/>
        <v>0</v>
      </c>
      <c r="DA17" s="96">
        <f t="shared" si="15"/>
        <v>0</v>
      </c>
      <c r="DB17" s="96">
        <f t="shared" si="15"/>
        <v>0</v>
      </c>
      <c r="DC17" s="96">
        <f t="shared" si="15"/>
        <v>0</v>
      </c>
      <c r="DD17" s="96">
        <f t="shared" si="15"/>
        <v>0</v>
      </c>
      <c r="DE17" s="96">
        <f t="shared" si="15"/>
        <v>0</v>
      </c>
      <c r="DF17" s="96">
        <f t="shared" si="15"/>
        <v>0</v>
      </c>
      <c r="DG17" s="96">
        <f t="shared" si="15"/>
        <v>0</v>
      </c>
      <c r="DH17" s="96">
        <f t="shared" si="15"/>
        <v>0</v>
      </c>
      <c r="DI17" s="96">
        <f t="shared" si="15"/>
        <v>0</v>
      </c>
      <c r="DJ17" s="96">
        <f t="shared" si="15"/>
        <v>0</v>
      </c>
      <c r="DK17" s="96">
        <f t="shared" si="15"/>
        <v>0</v>
      </c>
      <c r="DL17" s="96">
        <f t="shared" si="15"/>
        <v>0</v>
      </c>
      <c r="DM17" s="96">
        <f t="shared" si="15"/>
        <v>0</v>
      </c>
      <c r="DN17" s="96">
        <f t="shared" si="15"/>
        <v>0</v>
      </c>
      <c r="DO17" s="96">
        <f t="shared" si="15"/>
        <v>0</v>
      </c>
      <c r="DP17" s="90"/>
    </row>
    <row r="18" spans="1:120" ht="27.75" hidden="1" customHeight="1">
      <c r="A18" s="89"/>
      <c r="B18" s="89" t="s">
        <v>1047</v>
      </c>
      <c r="C18" s="89"/>
      <c r="D18" s="89"/>
      <c r="E18" s="96">
        <f>E19-E9</f>
        <v>-1101000</v>
      </c>
      <c r="F18" s="90"/>
      <c r="G18" s="90"/>
      <c r="H18" s="96">
        <f>H19-H9</f>
        <v>-1101000</v>
      </c>
      <c r="I18" s="90">
        <f>I19+O18</f>
        <v>5867761</v>
      </c>
      <c r="J18" s="101"/>
      <c r="K18" s="101"/>
      <c r="L18" s="101"/>
      <c r="M18" s="101"/>
      <c r="N18" s="101"/>
      <c r="O18" s="90">
        <f>P18+Q18+R18+S18+T18+U18</f>
        <v>5867761</v>
      </c>
      <c r="P18" s="102">
        <f>Huyen!C22</f>
        <v>1321000</v>
      </c>
      <c r="Q18" s="102">
        <f>'PL1-TH 23'!F13</f>
        <v>540000</v>
      </c>
      <c r="R18" s="102">
        <f>'PL1-TH 23'!F18</f>
        <v>1600000</v>
      </c>
      <c r="S18" s="102">
        <f>'PL1-TH 23'!F16</f>
        <v>0</v>
      </c>
      <c r="T18" s="102">
        <f>'PL1-TH 23'!F19</f>
        <v>2406761</v>
      </c>
      <c r="U18" s="102"/>
      <c r="V18" s="90"/>
      <c r="W18" s="90"/>
      <c r="X18" s="90"/>
      <c r="Y18" s="90"/>
      <c r="Z18" s="90"/>
      <c r="AA18" s="90">
        <f>'[1]NSTW 21'!P10</f>
        <v>1213.0820000000026</v>
      </c>
      <c r="AB18" s="90">
        <f>'[1]ODA 21'!AP19</f>
        <v>0</v>
      </c>
      <c r="AC18" s="90">
        <f>'[1]TH KH 2022'!J8</f>
        <v>361589.51799999992</v>
      </c>
      <c r="AD18" s="90">
        <f>'[1]TH KH 2022'!J14+'[1]TH KH 2022'!J15</f>
        <v>24710.188999999998</v>
      </c>
      <c r="AE18" s="90">
        <f>'[1]TH KH 2022'!J13</f>
        <v>47932.97</v>
      </c>
      <c r="AF18" s="90">
        <f>'[1]TH KH 2022'!J18</f>
        <v>157536.91999999998</v>
      </c>
      <c r="AG18" s="90">
        <f>'[1]TH KH 2022'!J26+'[1]TH KH 2022'!J27</f>
        <v>31306.964999999997</v>
      </c>
      <c r="AH18" s="90">
        <f>'[1]TH KH 2022'!J21</f>
        <v>31797.011999999999</v>
      </c>
      <c r="AI18" s="90">
        <f>'[1]TH KH 2022'!J22</f>
        <v>68305.462</v>
      </c>
      <c r="AJ18" s="98">
        <f t="shared" ref="AJ18:AJ56" si="16">V18/H18</f>
        <v>0</v>
      </c>
      <c r="AK18" s="90">
        <f>'[1]TH KH 2022'!L8</f>
        <v>5001946.8954799995</v>
      </c>
      <c r="AL18" s="90"/>
      <c r="AM18" s="90"/>
      <c r="AN18" s="90"/>
      <c r="AO18" s="90"/>
      <c r="AP18" s="90"/>
      <c r="AQ18" s="90"/>
      <c r="AR18" s="90">
        <f>AS18+AT18+AU18+AV18+AW18</f>
        <v>2429231.3279550001</v>
      </c>
      <c r="AS18" s="90">
        <f>Huyen!F22</f>
        <v>367443.96134700009</v>
      </c>
      <c r="AT18" s="90">
        <f>'PL1-TH 23'!H13</f>
        <v>173864.06257499999</v>
      </c>
      <c r="AU18" s="90">
        <f>'PL1-TH 23'!H18</f>
        <v>669126.96183299995</v>
      </c>
      <c r="AV18" s="100">
        <f>'PL1-TH 23'!H16</f>
        <v>96731.490999999995</v>
      </c>
      <c r="AW18" s="100">
        <f>'3-NSTW'!AC10</f>
        <v>1122064.8512000002</v>
      </c>
      <c r="AX18" s="90"/>
      <c r="AY18" s="99">
        <f t="shared" ref="AY18:AY81" si="17">AK18/H18</f>
        <v>-4.543094364650317</v>
      </c>
      <c r="AZ18" s="96">
        <f ca="1">AZ19-AZ9</f>
        <v>1169976</v>
      </c>
      <c r="BA18" s="90">
        <f>BA19+BG18</f>
        <v>3984115.7221829998</v>
      </c>
      <c r="BB18" s="101"/>
      <c r="BC18" s="101"/>
      <c r="BD18" s="101"/>
      <c r="BE18" s="101">
        <f>'[1]NSTW 21'!AQ10</f>
        <v>0</v>
      </c>
      <c r="BF18" s="101">
        <f>'[1]ODA 21'!BR19</f>
        <v>0</v>
      </c>
      <c r="BG18" s="90">
        <f>BH18+BI18+BJ18+BK18+BL18+BM18</f>
        <v>3869389.628</v>
      </c>
      <c r="BH18" s="102">
        <f>[1]Huyen!AF21+[1]Huyen!BG21</f>
        <v>662850.62799999991</v>
      </c>
      <c r="BI18" s="102">
        <v>531239</v>
      </c>
      <c r="BJ18" s="102">
        <v>1500000</v>
      </c>
      <c r="BK18" s="102">
        <f>'[1]PL5sd 2020'!AS12+'[1]6.TT XS'!AT12+'[1]7.CPHoa'!AU11</f>
        <v>0</v>
      </c>
      <c r="BL18" s="102">
        <v>630000</v>
      </c>
      <c r="BM18" s="102">
        <f>497000+48300</f>
        <v>545300</v>
      </c>
      <c r="BN18" s="99" t="e">
        <f ca="1">AZ18/#REF!</f>
        <v>#REF!</v>
      </c>
      <c r="BO18" s="99"/>
      <c r="BP18" s="99"/>
      <c r="BQ18" s="99"/>
      <c r="BR18" s="99"/>
      <c r="BS18" s="99"/>
      <c r="BT18" s="99"/>
      <c r="BU18" s="99"/>
      <c r="BV18" s="99"/>
      <c r="BW18" s="99"/>
      <c r="BX18" s="99"/>
      <c r="BY18" s="99"/>
      <c r="BZ18" s="99"/>
      <c r="CA18" s="99"/>
      <c r="CB18" s="99"/>
      <c r="CC18" s="99"/>
      <c r="CD18" s="96">
        <f ca="1">CD19-CD9</f>
        <v>1200660.1589999995</v>
      </c>
      <c r="CE18" s="90">
        <f>CE19+CK18</f>
        <v>4521907.2920000004</v>
      </c>
      <c r="CF18" s="101"/>
      <c r="CG18" s="101"/>
      <c r="CH18" s="101"/>
      <c r="CI18" s="101">
        <f>'[1]NSTW 21'!BF10</f>
        <v>0</v>
      </c>
      <c r="CJ18" s="101">
        <f>'[1]ODA 21'!CG19</f>
        <v>0</v>
      </c>
      <c r="CK18" s="90">
        <f>CL18+CM18+CN18+CO18+CP18+CQ18</f>
        <v>4407199</v>
      </c>
      <c r="CL18" s="102">
        <f>'[1]TH KH 2022'!W14</f>
        <v>1200660</v>
      </c>
      <c r="CM18" s="102">
        <v>531239</v>
      </c>
      <c r="CN18" s="102">
        <v>1500000</v>
      </c>
      <c r="CO18" s="102">
        <f>'[1]PL5sd 2020'!BH12+'[1]6.TT XS'!BI12+'[1]7.CPHoa'!BJ11</f>
        <v>0</v>
      </c>
      <c r="CP18" s="102">
        <v>630000</v>
      </c>
      <c r="CQ18" s="102">
        <f>497000+48300</f>
        <v>545300</v>
      </c>
      <c r="CR18" s="99" t="e">
        <f ca="1">CD18/#REF!</f>
        <v>#REF!</v>
      </c>
      <c r="CS18" s="90"/>
      <c r="CT18" s="90"/>
      <c r="CU18" s="90"/>
      <c r="CV18" s="90"/>
      <c r="CW18" s="90"/>
      <c r="CX18" s="90"/>
      <c r="CY18" s="90"/>
      <c r="CZ18" s="90"/>
      <c r="DA18" s="90"/>
      <c r="DB18" s="90"/>
      <c r="DC18" s="90"/>
      <c r="DD18" s="90"/>
      <c r="DE18" s="90"/>
      <c r="DF18" s="90"/>
      <c r="DG18" s="90"/>
      <c r="DH18" s="90"/>
      <c r="DI18" s="90"/>
      <c r="DJ18" s="90"/>
      <c r="DK18" s="90"/>
      <c r="DL18" s="90"/>
      <c r="DM18" s="90"/>
      <c r="DN18" s="90"/>
      <c r="DO18" s="90"/>
      <c r="DP18" s="90"/>
    </row>
    <row r="19" spans="1:120" ht="24.75" customHeight="1">
      <c r="A19" s="103"/>
      <c r="B19" s="103" t="s">
        <v>60</v>
      </c>
      <c r="C19" s="104">
        <f t="shared" ref="C19:AX19" si="18">C20+C162</f>
        <v>22</v>
      </c>
      <c r="D19" s="104"/>
      <c r="E19" s="104">
        <f t="shared" si="18"/>
        <v>3153327</v>
      </c>
      <c r="F19" s="104">
        <f t="shared" si="18"/>
        <v>677007.223826</v>
      </c>
      <c r="G19" s="104">
        <f t="shared" si="18"/>
        <v>2447156</v>
      </c>
      <c r="H19" s="104">
        <f t="shared" si="18"/>
        <v>1060846</v>
      </c>
      <c r="I19" s="104">
        <f t="shared" si="18"/>
        <v>0</v>
      </c>
      <c r="J19" s="104">
        <f t="shared" si="18"/>
        <v>0</v>
      </c>
      <c r="K19" s="104">
        <f t="shared" si="18"/>
        <v>0</v>
      </c>
      <c r="L19" s="104">
        <f t="shared" si="18"/>
        <v>0</v>
      </c>
      <c r="M19" s="104">
        <f t="shared" si="18"/>
        <v>0</v>
      </c>
      <c r="N19" s="104">
        <f t="shared" si="18"/>
        <v>0</v>
      </c>
      <c r="O19" s="104">
        <f t="shared" si="18"/>
        <v>1060846</v>
      </c>
      <c r="P19" s="104">
        <f t="shared" si="18"/>
        <v>220000</v>
      </c>
      <c r="Q19" s="104">
        <f t="shared" si="18"/>
        <v>19246</v>
      </c>
      <c r="R19" s="104">
        <f t="shared" si="18"/>
        <v>51300</v>
      </c>
      <c r="S19" s="104">
        <f t="shared" si="18"/>
        <v>100000</v>
      </c>
      <c r="T19" s="104">
        <f t="shared" si="18"/>
        <v>670300</v>
      </c>
      <c r="U19" s="104">
        <f t="shared" si="18"/>
        <v>0</v>
      </c>
      <c r="V19" s="104">
        <f t="shared" si="18"/>
        <v>34822.552000000003</v>
      </c>
      <c r="W19" s="104">
        <f t="shared" si="18"/>
        <v>0</v>
      </c>
      <c r="X19" s="104">
        <f t="shared" si="18"/>
        <v>0</v>
      </c>
      <c r="Y19" s="104">
        <f t="shared" si="18"/>
        <v>0</v>
      </c>
      <c r="Z19" s="104">
        <f t="shared" si="18"/>
        <v>0</v>
      </c>
      <c r="AA19" s="104">
        <f t="shared" si="18"/>
        <v>0</v>
      </c>
      <c r="AB19" s="104">
        <f t="shared" si="18"/>
        <v>0</v>
      </c>
      <c r="AC19" s="104">
        <f t="shared" si="18"/>
        <v>34822.552000000003</v>
      </c>
      <c r="AD19" s="104">
        <f t="shared" si="18"/>
        <v>12925.228999999999</v>
      </c>
      <c r="AE19" s="104">
        <f t="shared" si="18"/>
        <v>1939.865</v>
      </c>
      <c r="AF19" s="104">
        <f t="shared" si="18"/>
        <v>3316.1320000000001</v>
      </c>
      <c r="AG19" s="104">
        <f t="shared" si="18"/>
        <v>0</v>
      </c>
      <c r="AH19" s="104">
        <f t="shared" si="18"/>
        <v>0</v>
      </c>
      <c r="AI19" s="104">
        <f t="shared" si="18"/>
        <v>16641.326000000001</v>
      </c>
      <c r="AJ19" s="104" t="e">
        <f t="shared" si="18"/>
        <v>#DIV/0!</v>
      </c>
      <c r="AK19" s="104">
        <f t="shared" si="18"/>
        <v>569592.82383300003</v>
      </c>
      <c r="AL19" s="104">
        <f t="shared" si="18"/>
        <v>0</v>
      </c>
      <c r="AM19" s="104">
        <f t="shared" si="18"/>
        <v>0</v>
      </c>
      <c r="AN19" s="104">
        <f t="shared" si="18"/>
        <v>0</v>
      </c>
      <c r="AO19" s="104">
        <f t="shared" si="18"/>
        <v>0</v>
      </c>
      <c r="AP19" s="104">
        <f t="shared" si="18"/>
        <v>0</v>
      </c>
      <c r="AQ19" s="104">
        <f t="shared" si="18"/>
        <v>0</v>
      </c>
      <c r="AR19" s="104">
        <f t="shared" si="18"/>
        <v>569592.82383300003</v>
      </c>
      <c r="AS19" s="104">
        <f t="shared" si="18"/>
        <v>70025.923999999999</v>
      </c>
      <c r="AT19" s="104">
        <f t="shared" si="18"/>
        <v>11423.393</v>
      </c>
      <c r="AU19" s="104">
        <f t="shared" si="18"/>
        <v>12231.902833</v>
      </c>
      <c r="AV19" s="104">
        <f t="shared" si="18"/>
        <v>96731.490999999995</v>
      </c>
      <c r="AW19" s="104">
        <f t="shared" si="18"/>
        <v>379180.11300000007</v>
      </c>
      <c r="AX19" s="104">
        <f t="shared" si="18"/>
        <v>0</v>
      </c>
      <c r="AY19" s="99">
        <f t="shared" si="17"/>
        <v>0.53692319510371911</v>
      </c>
      <c r="AZ19" s="104">
        <f t="shared" ref="AZ19:BN19" si="19">AZ20+AZ162</f>
        <v>655197.09418300004</v>
      </c>
      <c r="BA19" s="104">
        <f t="shared" si="19"/>
        <v>114726.09418299999</v>
      </c>
      <c r="BB19" s="104">
        <f t="shared" si="19"/>
        <v>0</v>
      </c>
      <c r="BC19" s="104">
        <f t="shared" si="19"/>
        <v>374.30299999999988</v>
      </c>
      <c r="BD19" s="104">
        <f t="shared" si="19"/>
        <v>7337.5991830000003</v>
      </c>
      <c r="BE19" s="104">
        <f t="shared" si="19"/>
        <v>100379.158</v>
      </c>
      <c r="BF19" s="104">
        <f t="shared" si="19"/>
        <v>6635.0339999999997</v>
      </c>
      <c r="BG19" s="104">
        <f t="shared" si="19"/>
        <v>540471</v>
      </c>
      <c r="BH19" s="104">
        <f t="shared" si="19"/>
        <v>216534</v>
      </c>
      <c r="BI19" s="104">
        <f t="shared" si="19"/>
        <v>84935</v>
      </c>
      <c r="BJ19" s="104">
        <f t="shared" si="19"/>
        <v>50488</v>
      </c>
      <c r="BK19" s="104">
        <f t="shared" si="19"/>
        <v>51514</v>
      </c>
      <c r="BL19" s="104">
        <f t="shared" si="19"/>
        <v>70000</v>
      </c>
      <c r="BM19" s="104">
        <f t="shared" si="19"/>
        <v>67000</v>
      </c>
      <c r="BN19" s="104" t="e">
        <f t="shared" si="19"/>
        <v>#REF!</v>
      </c>
      <c r="BO19" s="104"/>
      <c r="BP19" s="104"/>
      <c r="BQ19" s="104"/>
      <c r="BR19" s="104"/>
      <c r="BS19" s="104"/>
      <c r="BT19" s="104"/>
      <c r="BU19" s="104"/>
      <c r="BV19" s="104"/>
      <c r="BW19" s="104"/>
      <c r="BX19" s="104"/>
      <c r="BY19" s="104"/>
      <c r="BZ19" s="104"/>
      <c r="CA19" s="104"/>
      <c r="CB19" s="104"/>
      <c r="CC19" s="104"/>
      <c r="CD19" s="104">
        <f t="shared" ref="CD19:CQ19" si="20">CD20+CD162</f>
        <v>620668.42200000002</v>
      </c>
      <c r="CE19" s="104">
        <f t="shared" si="20"/>
        <v>114708.29199999999</v>
      </c>
      <c r="CF19" s="104">
        <f t="shared" si="20"/>
        <v>0</v>
      </c>
      <c r="CG19" s="104">
        <f t="shared" si="20"/>
        <v>374.30299999999988</v>
      </c>
      <c r="CH19" s="104">
        <f t="shared" si="20"/>
        <v>7319.7969999999996</v>
      </c>
      <c r="CI19" s="104">
        <f t="shared" si="20"/>
        <v>100379.158</v>
      </c>
      <c r="CJ19" s="104">
        <f t="shared" si="20"/>
        <v>6635.0339999999997</v>
      </c>
      <c r="CK19" s="104">
        <f t="shared" si="20"/>
        <v>505960.13</v>
      </c>
      <c r="CL19" s="104">
        <f t="shared" si="20"/>
        <v>216534</v>
      </c>
      <c r="CM19" s="104">
        <f t="shared" si="20"/>
        <v>82743.13</v>
      </c>
      <c r="CN19" s="104">
        <f t="shared" si="20"/>
        <v>48169</v>
      </c>
      <c r="CO19" s="104">
        <f t="shared" si="20"/>
        <v>21514</v>
      </c>
      <c r="CP19" s="104">
        <f t="shared" si="20"/>
        <v>70000</v>
      </c>
      <c r="CQ19" s="104">
        <f t="shared" si="20"/>
        <v>67000</v>
      </c>
      <c r="CR19" s="105">
        <f>CD19/H19</f>
        <v>0.58506929563763266</v>
      </c>
      <c r="CS19" s="106"/>
      <c r="CT19" s="106"/>
      <c r="CU19" s="106"/>
      <c r="CV19" s="106"/>
      <c r="CW19" s="106"/>
      <c r="CX19" s="106"/>
      <c r="CY19" s="106"/>
      <c r="CZ19" s="106"/>
      <c r="DA19" s="106"/>
      <c r="DB19" s="106"/>
      <c r="DC19" s="106"/>
      <c r="DD19" s="106"/>
      <c r="DE19" s="106"/>
      <c r="DF19" s="106"/>
      <c r="DG19" s="106"/>
      <c r="DH19" s="106"/>
      <c r="DI19" s="106"/>
      <c r="DJ19" s="106"/>
      <c r="DK19" s="106"/>
      <c r="DL19" s="106"/>
      <c r="DM19" s="106"/>
      <c r="DN19" s="106"/>
      <c r="DO19" s="104"/>
      <c r="DP19" s="104"/>
    </row>
    <row r="20" spans="1:120" s="110" customFormat="1" ht="26.25" customHeight="1">
      <c r="A20" s="103" t="s">
        <v>3</v>
      </c>
      <c r="B20" s="107" t="s">
        <v>1048</v>
      </c>
      <c r="C20" s="108">
        <f t="shared" ref="C20:BN20" si="21">C21+C75</f>
        <v>13</v>
      </c>
      <c r="D20" s="108"/>
      <c r="E20" s="108">
        <f t="shared" si="21"/>
        <v>2596815</v>
      </c>
      <c r="F20" s="108">
        <f t="shared" si="21"/>
        <v>631707.223826</v>
      </c>
      <c r="G20" s="108">
        <f t="shared" si="21"/>
        <v>2090656</v>
      </c>
      <c r="H20" s="108">
        <f t="shared" si="21"/>
        <v>803100</v>
      </c>
      <c r="I20" s="108">
        <f t="shared" si="21"/>
        <v>0</v>
      </c>
      <c r="J20" s="108">
        <f t="shared" si="21"/>
        <v>0</v>
      </c>
      <c r="K20" s="108">
        <f t="shared" si="21"/>
        <v>0</v>
      </c>
      <c r="L20" s="108">
        <f t="shared" si="21"/>
        <v>0</v>
      </c>
      <c r="M20" s="108">
        <f t="shared" si="21"/>
        <v>0</v>
      </c>
      <c r="N20" s="108">
        <f t="shared" si="21"/>
        <v>0</v>
      </c>
      <c r="O20" s="108">
        <f t="shared" si="21"/>
        <v>803100</v>
      </c>
      <c r="P20" s="108">
        <f t="shared" si="21"/>
        <v>0</v>
      </c>
      <c r="Q20" s="108">
        <f t="shared" si="21"/>
        <v>7100</v>
      </c>
      <c r="R20" s="108">
        <f t="shared" si="21"/>
        <v>27000</v>
      </c>
      <c r="S20" s="108">
        <f t="shared" si="21"/>
        <v>100000</v>
      </c>
      <c r="T20" s="108">
        <f t="shared" si="21"/>
        <v>669000</v>
      </c>
      <c r="U20" s="108">
        <f t="shared" si="21"/>
        <v>0</v>
      </c>
      <c r="V20" s="108">
        <f t="shared" si="21"/>
        <v>21413.458000000002</v>
      </c>
      <c r="W20" s="108">
        <f t="shared" si="21"/>
        <v>0</v>
      </c>
      <c r="X20" s="108">
        <f t="shared" si="21"/>
        <v>0</v>
      </c>
      <c r="Y20" s="108">
        <f t="shared" si="21"/>
        <v>0</v>
      </c>
      <c r="Z20" s="108">
        <f t="shared" si="21"/>
        <v>0</v>
      </c>
      <c r="AA20" s="108">
        <f t="shared" si="21"/>
        <v>0</v>
      </c>
      <c r="AB20" s="108">
        <f t="shared" si="21"/>
        <v>0</v>
      </c>
      <c r="AC20" s="108">
        <f t="shared" si="21"/>
        <v>21413.458000000002</v>
      </c>
      <c r="AD20" s="108">
        <f t="shared" si="21"/>
        <v>0</v>
      </c>
      <c r="AE20" s="108">
        <f t="shared" si="21"/>
        <v>1456</v>
      </c>
      <c r="AF20" s="108">
        <f t="shared" si="21"/>
        <v>3316.1320000000001</v>
      </c>
      <c r="AG20" s="108">
        <f t="shared" si="21"/>
        <v>0</v>
      </c>
      <c r="AH20" s="108">
        <f t="shared" si="21"/>
        <v>0</v>
      </c>
      <c r="AI20" s="108">
        <f t="shared" si="21"/>
        <v>16641.326000000001</v>
      </c>
      <c r="AJ20" s="108" t="e">
        <f t="shared" si="21"/>
        <v>#DIV/0!</v>
      </c>
      <c r="AK20" s="108">
        <f t="shared" si="21"/>
        <v>485335.40483300004</v>
      </c>
      <c r="AL20" s="108">
        <f t="shared" si="21"/>
        <v>0</v>
      </c>
      <c r="AM20" s="108">
        <f t="shared" si="21"/>
        <v>0</v>
      </c>
      <c r="AN20" s="108">
        <f t="shared" si="21"/>
        <v>0</v>
      </c>
      <c r="AO20" s="108">
        <f t="shared" si="21"/>
        <v>0</v>
      </c>
      <c r="AP20" s="108">
        <f t="shared" si="21"/>
        <v>0</v>
      </c>
      <c r="AQ20" s="108">
        <f t="shared" si="21"/>
        <v>0</v>
      </c>
      <c r="AR20" s="108">
        <f t="shared" si="21"/>
        <v>485335.40483300004</v>
      </c>
      <c r="AS20" s="108">
        <f t="shared" si="21"/>
        <v>0</v>
      </c>
      <c r="AT20" s="108">
        <f t="shared" si="21"/>
        <v>5869.848</v>
      </c>
      <c r="AU20" s="108">
        <f t="shared" si="21"/>
        <v>4293.2568330000004</v>
      </c>
      <c r="AV20" s="108">
        <f t="shared" si="21"/>
        <v>96731.490999999995</v>
      </c>
      <c r="AW20" s="108">
        <f t="shared" si="21"/>
        <v>378440.80900000007</v>
      </c>
      <c r="AX20" s="108">
        <f t="shared" si="21"/>
        <v>0</v>
      </c>
      <c r="AY20" s="99">
        <f t="shared" si="17"/>
        <v>0.60432748702901262</v>
      </c>
      <c r="AZ20" s="108">
        <f t="shared" si="21"/>
        <v>340896.549183</v>
      </c>
      <c r="BA20" s="108">
        <f t="shared" si="21"/>
        <v>114659.549183</v>
      </c>
      <c r="BB20" s="108">
        <f t="shared" si="21"/>
        <v>0</v>
      </c>
      <c r="BC20" s="108">
        <f t="shared" si="21"/>
        <v>357.39300000000003</v>
      </c>
      <c r="BD20" s="108">
        <f t="shared" si="21"/>
        <v>7287.964183</v>
      </c>
      <c r="BE20" s="108">
        <f t="shared" si="21"/>
        <v>100379.158</v>
      </c>
      <c r="BF20" s="108">
        <f t="shared" si="21"/>
        <v>6635.0339999999997</v>
      </c>
      <c r="BG20" s="108">
        <f t="shared" si="21"/>
        <v>226237</v>
      </c>
      <c r="BH20" s="108">
        <f t="shared" si="21"/>
        <v>0</v>
      </c>
      <c r="BI20" s="108">
        <f t="shared" si="21"/>
        <v>20635</v>
      </c>
      <c r="BJ20" s="108">
        <f t="shared" si="21"/>
        <v>47088</v>
      </c>
      <c r="BK20" s="108">
        <f t="shared" si="21"/>
        <v>21514</v>
      </c>
      <c r="BL20" s="108">
        <f t="shared" si="21"/>
        <v>70000</v>
      </c>
      <c r="BM20" s="108">
        <f t="shared" si="21"/>
        <v>67000</v>
      </c>
      <c r="BN20" s="108" t="e">
        <f t="shared" si="21"/>
        <v>#REF!</v>
      </c>
      <c r="BO20" s="108">
        <f t="shared" ref="BO20:CR20" si="22">BO21+BO75</f>
        <v>0</v>
      </c>
      <c r="BP20" s="108">
        <f t="shared" si="22"/>
        <v>0</v>
      </c>
      <c r="BQ20" s="108">
        <f t="shared" si="22"/>
        <v>0</v>
      </c>
      <c r="BR20" s="108">
        <f t="shared" si="22"/>
        <v>0</v>
      </c>
      <c r="BS20" s="108">
        <f t="shared" si="22"/>
        <v>0</v>
      </c>
      <c r="BT20" s="108">
        <f t="shared" si="22"/>
        <v>0</v>
      </c>
      <c r="BU20" s="108">
        <f t="shared" si="22"/>
        <v>0</v>
      </c>
      <c r="BV20" s="108">
        <f t="shared" si="22"/>
        <v>0</v>
      </c>
      <c r="BW20" s="108">
        <f t="shared" si="22"/>
        <v>0</v>
      </c>
      <c r="BX20" s="108">
        <f t="shared" si="22"/>
        <v>0</v>
      </c>
      <c r="BY20" s="108">
        <f t="shared" si="22"/>
        <v>0</v>
      </c>
      <c r="BZ20" s="108">
        <f t="shared" si="22"/>
        <v>0</v>
      </c>
      <c r="CA20" s="108">
        <f t="shared" si="22"/>
        <v>0</v>
      </c>
      <c r="CB20" s="108">
        <f t="shared" si="22"/>
        <v>0</v>
      </c>
      <c r="CC20" s="108">
        <f t="shared" si="22"/>
        <v>0</v>
      </c>
      <c r="CD20" s="108">
        <f t="shared" si="22"/>
        <v>327374.87699999998</v>
      </c>
      <c r="CE20" s="108">
        <f t="shared" si="22"/>
        <v>114641.74699999999</v>
      </c>
      <c r="CF20" s="108">
        <f t="shared" si="22"/>
        <v>0</v>
      </c>
      <c r="CG20" s="108">
        <f t="shared" si="22"/>
        <v>357.39300000000003</v>
      </c>
      <c r="CH20" s="108">
        <f t="shared" si="22"/>
        <v>7270.1619999999994</v>
      </c>
      <c r="CI20" s="108">
        <f t="shared" si="22"/>
        <v>100379.158</v>
      </c>
      <c r="CJ20" s="108">
        <f t="shared" si="22"/>
        <v>6635.0339999999997</v>
      </c>
      <c r="CK20" s="108">
        <f t="shared" si="22"/>
        <v>212733.13</v>
      </c>
      <c r="CL20" s="108">
        <f t="shared" si="22"/>
        <v>0</v>
      </c>
      <c r="CM20" s="108">
        <f t="shared" si="22"/>
        <v>18443.129999999997</v>
      </c>
      <c r="CN20" s="108">
        <f t="shared" si="22"/>
        <v>44769</v>
      </c>
      <c r="CO20" s="108">
        <f t="shared" si="22"/>
        <v>12521</v>
      </c>
      <c r="CP20" s="108">
        <f t="shared" si="22"/>
        <v>70000</v>
      </c>
      <c r="CQ20" s="108">
        <f t="shared" si="22"/>
        <v>67000</v>
      </c>
      <c r="CR20" s="108" t="e">
        <f t="shared" si="22"/>
        <v>#DIV/0!</v>
      </c>
      <c r="CS20" s="108">
        <f>CT20+CU20+DA20+DG20</f>
        <v>4</v>
      </c>
      <c r="CT20" s="108">
        <f t="shared" ref="CT20:DO20" si="23">CT21+CT75</f>
        <v>1</v>
      </c>
      <c r="CU20" s="108">
        <f t="shared" si="23"/>
        <v>2</v>
      </c>
      <c r="CV20" s="108">
        <f t="shared" si="23"/>
        <v>1</v>
      </c>
      <c r="CW20" s="108">
        <f t="shared" si="23"/>
        <v>1</v>
      </c>
      <c r="CX20" s="108">
        <f t="shared" si="23"/>
        <v>0</v>
      </c>
      <c r="CY20" s="108">
        <f t="shared" si="23"/>
        <v>0</v>
      </c>
      <c r="CZ20" s="108">
        <f t="shared" si="23"/>
        <v>0</v>
      </c>
      <c r="DA20" s="108">
        <f t="shared" si="23"/>
        <v>1</v>
      </c>
      <c r="DB20" s="108">
        <f t="shared" si="23"/>
        <v>0</v>
      </c>
      <c r="DC20" s="108">
        <f t="shared" si="23"/>
        <v>1</v>
      </c>
      <c r="DD20" s="108">
        <f t="shared" si="23"/>
        <v>0</v>
      </c>
      <c r="DE20" s="108">
        <f t="shared" si="23"/>
        <v>0</v>
      </c>
      <c r="DF20" s="108">
        <f t="shared" si="23"/>
        <v>0</v>
      </c>
      <c r="DG20" s="108">
        <f t="shared" si="23"/>
        <v>0</v>
      </c>
      <c r="DH20" s="108">
        <f t="shared" si="23"/>
        <v>0</v>
      </c>
      <c r="DI20" s="108">
        <f t="shared" si="23"/>
        <v>0</v>
      </c>
      <c r="DJ20" s="108">
        <f t="shared" si="23"/>
        <v>0</v>
      </c>
      <c r="DK20" s="108">
        <f t="shared" si="23"/>
        <v>0</v>
      </c>
      <c r="DL20" s="108">
        <f t="shared" si="23"/>
        <v>0</v>
      </c>
      <c r="DM20" s="108">
        <f t="shared" si="23"/>
        <v>0</v>
      </c>
      <c r="DN20" s="108">
        <f t="shared" si="23"/>
        <v>0</v>
      </c>
      <c r="DO20" s="108">
        <f t="shared" si="23"/>
        <v>0</v>
      </c>
      <c r="DP20" s="109"/>
    </row>
    <row r="21" spans="1:120" s="110" customFormat="1" ht="26.25" customHeight="1">
      <c r="A21" s="103" t="s">
        <v>484</v>
      </c>
      <c r="B21" s="107" t="s">
        <v>1049</v>
      </c>
      <c r="C21" s="108">
        <f t="shared" ref="C21:BN21" si="24">C22+C27+C32+C39+C42+C46+C49+C54+C59+C71</f>
        <v>4</v>
      </c>
      <c r="D21" s="108"/>
      <c r="E21" s="108">
        <f t="shared" si="24"/>
        <v>729492</v>
      </c>
      <c r="F21" s="108">
        <f t="shared" si="24"/>
        <v>387265.61682600004</v>
      </c>
      <c r="G21" s="108">
        <f t="shared" si="24"/>
        <v>495056</v>
      </c>
      <c r="H21" s="108">
        <f t="shared" si="24"/>
        <v>22100</v>
      </c>
      <c r="I21" s="108">
        <f t="shared" si="24"/>
        <v>0</v>
      </c>
      <c r="J21" s="108">
        <f t="shared" si="24"/>
        <v>0</v>
      </c>
      <c r="K21" s="108">
        <f t="shared" si="24"/>
        <v>0</v>
      </c>
      <c r="L21" s="108">
        <f t="shared" si="24"/>
        <v>0</v>
      </c>
      <c r="M21" s="108">
        <f t="shared" si="24"/>
        <v>0</v>
      </c>
      <c r="N21" s="108">
        <f t="shared" si="24"/>
        <v>0</v>
      </c>
      <c r="O21" s="108">
        <f t="shared" si="24"/>
        <v>22100</v>
      </c>
      <c r="P21" s="108">
        <f t="shared" si="24"/>
        <v>0</v>
      </c>
      <c r="Q21" s="108">
        <f t="shared" si="24"/>
        <v>5100</v>
      </c>
      <c r="R21" s="108">
        <f t="shared" si="24"/>
        <v>17000</v>
      </c>
      <c r="S21" s="108">
        <f t="shared" si="24"/>
        <v>0</v>
      </c>
      <c r="T21" s="108">
        <f t="shared" si="24"/>
        <v>0</v>
      </c>
      <c r="U21" s="108">
        <f t="shared" si="24"/>
        <v>0</v>
      </c>
      <c r="V21" s="108">
        <f t="shared" si="24"/>
        <v>20551.458000000002</v>
      </c>
      <c r="W21" s="108">
        <f t="shared" si="24"/>
        <v>0</v>
      </c>
      <c r="X21" s="108">
        <f t="shared" si="24"/>
        <v>0</v>
      </c>
      <c r="Y21" s="108">
        <f t="shared" si="24"/>
        <v>0</v>
      </c>
      <c r="Z21" s="108">
        <f t="shared" si="24"/>
        <v>0</v>
      </c>
      <c r="AA21" s="108">
        <f t="shared" si="24"/>
        <v>0</v>
      </c>
      <c r="AB21" s="108">
        <f t="shared" si="24"/>
        <v>0</v>
      </c>
      <c r="AC21" s="108">
        <f t="shared" si="24"/>
        <v>20551.458000000002</v>
      </c>
      <c r="AD21" s="108">
        <f t="shared" si="24"/>
        <v>0</v>
      </c>
      <c r="AE21" s="108">
        <f t="shared" si="24"/>
        <v>594</v>
      </c>
      <c r="AF21" s="108">
        <f t="shared" si="24"/>
        <v>3316.1320000000001</v>
      </c>
      <c r="AG21" s="108">
        <f t="shared" si="24"/>
        <v>0</v>
      </c>
      <c r="AH21" s="108">
        <f t="shared" si="24"/>
        <v>0</v>
      </c>
      <c r="AI21" s="108">
        <f t="shared" si="24"/>
        <v>16641.326000000001</v>
      </c>
      <c r="AJ21" s="108" t="e">
        <f t="shared" si="24"/>
        <v>#DIV/0!</v>
      </c>
      <c r="AK21" s="108">
        <f t="shared" si="24"/>
        <v>4085</v>
      </c>
      <c r="AL21" s="108">
        <f t="shared" si="24"/>
        <v>0</v>
      </c>
      <c r="AM21" s="108">
        <f t="shared" si="24"/>
        <v>0</v>
      </c>
      <c r="AN21" s="108">
        <f t="shared" si="24"/>
        <v>0</v>
      </c>
      <c r="AO21" s="108">
        <f t="shared" si="24"/>
        <v>0</v>
      </c>
      <c r="AP21" s="108">
        <f t="shared" si="24"/>
        <v>0</v>
      </c>
      <c r="AQ21" s="108">
        <f t="shared" si="24"/>
        <v>0</v>
      </c>
      <c r="AR21" s="108">
        <f t="shared" si="24"/>
        <v>4085</v>
      </c>
      <c r="AS21" s="108">
        <f t="shared" si="24"/>
        <v>0</v>
      </c>
      <c r="AT21" s="108">
        <f t="shared" si="24"/>
        <v>4085</v>
      </c>
      <c r="AU21" s="108">
        <f t="shared" si="24"/>
        <v>0</v>
      </c>
      <c r="AV21" s="108">
        <f t="shared" si="24"/>
        <v>0</v>
      </c>
      <c r="AW21" s="108">
        <f t="shared" si="24"/>
        <v>0</v>
      </c>
      <c r="AX21" s="108">
        <f t="shared" si="24"/>
        <v>0</v>
      </c>
      <c r="AY21" s="99">
        <f t="shared" si="17"/>
        <v>0.18484162895927603</v>
      </c>
      <c r="AZ21" s="108">
        <f t="shared" si="24"/>
        <v>108921.903183</v>
      </c>
      <c r="BA21" s="108">
        <f t="shared" si="24"/>
        <v>8293.9031830000004</v>
      </c>
      <c r="BB21" s="108">
        <f t="shared" si="24"/>
        <v>0</v>
      </c>
      <c r="BC21" s="108">
        <f t="shared" si="24"/>
        <v>100</v>
      </c>
      <c r="BD21" s="108">
        <f t="shared" si="24"/>
        <v>1558.8691830000007</v>
      </c>
      <c r="BE21" s="108">
        <f t="shared" si="24"/>
        <v>0</v>
      </c>
      <c r="BF21" s="108">
        <f t="shared" si="24"/>
        <v>6635.0339999999997</v>
      </c>
      <c r="BG21" s="108">
        <f t="shared" si="24"/>
        <v>100628</v>
      </c>
      <c r="BH21" s="108">
        <f t="shared" si="24"/>
        <v>0</v>
      </c>
      <c r="BI21" s="108">
        <f t="shared" si="24"/>
        <v>2250</v>
      </c>
      <c r="BJ21" s="108">
        <f t="shared" si="24"/>
        <v>31378</v>
      </c>
      <c r="BK21" s="108">
        <f t="shared" si="24"/>
        <v>0</v>
      </c>
      <c r="BL21" s="108">
        <f t="shared" si="24"/>
        <v>0</v>
      </c>
      <c r="BM21" s="108">
        <f t="shared" si="24"/>
        <v>67000</v>
      </c>
      <c r="BN21" s="108" t="e">
        <f t="shared" si="24"/>
        <v>#REF!</v>
      </c>
      <c r="BO21" s="108">
        <f t="shared" ref="BO21:DO21" si="25">BO22+BO27+BO32+BO39+BO42+BO46+BO49+BO54+BO59+BO71</f>
        <v>0</v>
      </c>
      <c r="BP21" s="108">
        <f t="shared" si="25"/>
        <v>0</v>
      </c>
      <c r="BQ21" s="108">
        <f t="shared" si="25"/>
        <v>0</v>
      </c>
      <c r="BR21" s="108">
        <f t="shared" si="25"/>
        <v>0</v>
      </c>
      <c r="BS21" s="108">
        <f t="shared" si="25"/>
        <v>0</v>
      </c>
      <c r="BT21" s="108">
        <f t="shared" si="25"/>
        <v>0</v>
      </c>
      <c r="BU21" s="108">
        <f t="shared" si="25"/>
        <v>0</v>
      </c>
      <c r="BV21" s="108">
        <f t="shared" si="25"/>
        <v>0</v>
      </c>
      <c r="BW21" s="108">
        <f t="shared" si="25"/>
        <v>0</v>
      </c>
      <c r="BX21" s="108">
        <f t="shared" si="25"/>
        <v>0</v>
      </c>
      <c r="BY21" s="108">
        <f t="shared" si="25"/>
        <v>0</v>
      </c>
      <c r="BZ21" s="108">
        <f t="shared" si="25"/>
        <v>0</v>
      </c>
      <c r="CA21" s="108">
        <f t="shared" si="25"/>
        <v>0</v>
      </c>
      <c r="CB21" s="108">
        <f t="shared" si="25"/>
        <v>0</v>
      </c>
      <c r="CC21" s="108">
        <f t="shared" si="25"/>
        <v>0</v>
      </c>
      <c r="CD21" s="108">
        <f t="shared" si="25"/>
        <v>106585.101</v>
      </c>
      <c r="CE21" s="108">
        <f t="shared" si="25"/>
        <v>8276.1009999999987</v>
      </c>
      <c r="CF21" s="108">
        <f t="shared" si="25"/>
        <v>0</v>
      </c>
      <c r="CG21" s="108">
        <f t="shared" si="25"/>
        <v>100</v>
      </c>
      <c r="CH21" s="108">
        <f t="shared" si="25"/>
        <v>1541.067</v>
      </c>
      <c r="CI21" s="108">
        <f t="shared" si="25"/>
        <v>0</v>
      </c>
      <c r="CJ21" s="108">
        <f t="shared" si="25"/>
        <v>6635.0339999999997</v>
      </c>
      <c r="CK21" s="108">
        <f t="shared" si="25"/>
        <v>98309</v>
      </c>
      <c r="CL21" s="108">
        <f t="shared" si="25"/>
        <v>0</v>
      </c>
      <c r="CM21" s="108">
        <f t="shared" si="25"/>
        <v>2250</v>
      </c>
      <c r="CN21" s="108">
        <f t="shared" si="25"/>
        <v>29059</v>
      </c>
      <c r="CO21" s="108">
        <f t="shared" si="25"/>
        <v>0</v>
      </c>
      <c r="CP21" s="108">
        <f t="shared" si="25"/>
        <v>0</v>
      </c>
      <c r="CQ21" s="108">
        <f t="shared" si="25"/>
        <v>67000</v>
      </c>
      <c r="CR21" s="108" t="e">
        <f t="shared" si="25"/>
        <v>#DIV/0!</v>
      </c>
      <c r="CS21" s="108">
        <f t="shared" si="25"/>
        <v>0</v>
      </c>
      <c r="CT21" s="108">
        <f t="shared" si="25"/>
        <v>1</v>
      </c>
      <c r="CU21" s="108">
        <f t="shared" si="25"/>
        <v>2</v>
      </c>
      <c r="CV21" s="108">
        <f t="shared" si="25"/>
        <v>1</v>
      </c>
      <c r="CW21" s="108">
        <f t="shared" si="25"/>
        <v>1</v>
      </c>
      <c r="CX21" s="108">
        <f t="shared" si="25"/>
        <v>0</v>
      </c>
      <c r="CY21" s="108">
        <f t="shared" si="25"/>
        <v>0</v>
      </c>
      <c r="CZ21" s="108">
        <f t="shared" si="25"/>
        <v>0</v>
      </c>
      <c r="DA21" s="108">
        <f t="shared" si="25"/>
        <v>1</v>
      </c>
      <c r="DB21" s="108">
        <f t="shared" si="25"/>
        <v>0</v>
      </c>
      <c r="DC21" s="108">
        <f t="shared" si="25"/>
        <v>1</v>
      </c>
      <c r="DD21" s="108">
        <f t="shared" si="25"/>
        <v>0</v>
      </c>
      <c r="DE21" s="108">
        <f t="shared" si="25"/>
        <v>0</v>
      </c>
      <c r="DF21" s="108">
        <f t="shared" si="25"/>
        <v>0</v>
      </c>
      <c r="DG21" s="108">
        <f t="shared" si="25"/>
        <v>0</v>
      </c>
      <c r="DH21" s="108">
        <f t="shared" si="25"/>
        <v>0</v>
      </c>
      <c r="DI21" s="108">
        <f t="shared" si="25"/>
        <v>0</v>
      </c>
      <c r="DJ21" s="108">
        <f t="shared" si="25"/>
        <v>0</v>
      </c>
      <c r="DK21" s="108">
        <f t="shared" si="25"/>
        <v>0</v>
      </c>
      <c r="DL21" s="108">
        <f t="shared" si="25"/>
        <v>0</v>
      </c>
      <c r="DM21" s="108">
        <f t="shared" si="25"/>
        <v>0</v>
      </c>
      <c r="DN21" s="108">
        <f t="shared" si="25"/>
        <v>0</v>
      </c>
      <c r="DO21" s="108">
        <f t="shared" si="25"/>
        <v>0</v>
      </c>
      <c r="DP21" s="109"/>
    </row>
    <row r="22" spans="1:120" s="110" customFormat="1" ht="26.25" hidden="1" customHeight="1">
      <c r="A22" s="103" t="s">
        <v>4</v>
      </c>
      <c r="B22" s="107" t="s">
        <v>1050</v>
      </c>
      <c r="C22" s="108">
        <f>C23+C25</f>
        <v>0</v>
      </c>
      <c r="D22" s="108"/>
      <c r="E22" s="108">
        <f t="shared" ref="E22:BP22" si="26">E23+E25</f>
        <v>0</v>
      </c>
      <c r="F22" s="108">
        <f t="shared" si="26"/>
        <v>0</v>
      </c>
      <c r="G22" s="108">
        <f t="shared" si="26"/>
        <v>0</v>
      </c>
      <c r="H22" s="108">
        <f t="shared" si="26"/>
        <v>0</v>
      </c>
      <c r="I22" s="108">
        <f t="shared" si="26"/>
        <v>0</v>
      </c>
      <c r="J22" s="108">
        <f t="shared" si="26"/>
        <v>0</v>
      </c>
      <c r="K22" s="108">
        <f t="shared" si="26"/>
        <v>0</v>
      </c>
      <c r="L22" s="108">
        <f t="shared" si="26"/>
        <v>0</v>
      </c>
      <c r="M22" s="108">
        <f t="shared" si="26"/>
        <v>0</v>
      </c>
      <c r="N22" s="108">
        <f t="shared" si="26"/>
        <v>0</v>
      </c>
      <c r="O22" s="108">
        <f t="shared" si="26"/>
        <v>0</v>
      </c>
      <c r="P22" s="108">
        <f t="shared" si="26"/>
        <v>0</v>
      </c>
      <c r="Q22" s="108">
        <f t="shared" si="26"/>
        <v>0</v>
      </c>
      <c r="R22" s="108">
        <f t="shared" si="26"/>
        <v>0</v>
      </c>
      <c r="S22" s="108">
        <f t="shared" si="26"/>
        <v>0</v>
      </c>
      <c r="T22" s="108">
        <f t="shared" si="26"/>
        <v>0</v>
      </c>
      <c r="U22" s="108">
        <f t="shared" si="26"/>
        <v>0</v>
      </c>
      <c r="V22" s="108">
        <f t="shared" si="26"/>
        <v>0</v>
      </c>
      <c r="W22" s="108">
        <f t="shared" si="26"/>
        <v>0</v>
      </c>
      <c r="X22" s="108">
        <f t="shared" si="26"/>
        <v>0</v>
      </c>
      <c r="Y22" s="108">
        <f t="shared" si="26"/>
        <v>0</v>
      </c>
      <c r="Z22" s="108">
        <f t="shared" si="26"/>
        <v>0</v>
      </c>
      <c r="AA22" s="108">
        <f t="shared" si="26"/>
        <v>0</v>
      </c>
      <c r="AB22" s="108">
        <f t="shared" si="26"/>
        <v>0</v>
      </c>
      <c r="AC22" s="108">
        <f t="shared" si="26"/>
        <v>0</v>
      </c>
      <c r="AD22" s="108">
        <f t="shared" si="26"/>
        <v>0</v>
      </c>
      <c r="AE22" s="108">
        <f t="shared" si="26"/>
        <v>0</v>
      </c>
      <c r="AF22" s="108">
        <f t="shared" si="26"/>
        <v>0</v>
      </c>
      <c r="AG22" s="108">
        <f t="shared" si="26"/>
        <v>0</v>
      </c>
      <c r="AH22" s="108">
        <f t="shared" si="26"/>
        <v>0</v>
      </c>
      <c r="AI22" s="108">
        <f t="shared" si="26"/>
        <v>0</v>
      </c>
      <c r="AJ22" s="108">
        <f t="shared" si="26"/>
        <v>0</v>
      </c>
      <c r="AK22" s="108">
        <f t="shared" si="26"/>
        <v>0</v>
      </c>
      <c r="AL22" s="108">
        <f t="shared" si="26"/>
        <v>0</v>
      </c>
      <c r="AM22" s="108">
        <f t="shared" si="26"/>
        <v>0</v>
      </c>
      <c r="AN22" s="108">
        <f t="shared" si="26"/>
        <v>0</v>
      </c>
      <c r="AO22" s="108">
        <f t="shared" si="26"/>
        <v>0</v>
      </c>
      <c r="AP22" s="108">
        <f t="shared" si="26"/>
        <v>0</v>
      </c>
      <c r="AQ22" s="108">
        <f t="shared" si="26"/>
        <v>0</v>
      </c>
      <c r="AR22" s="108">
        <f t="shared" si="26"/>
        <v>0</v>
      </c>
      <c r="AS22" s="108">
        <f t="shared" si="26"/>
        <v>0</v>
      </c>
      <c r="AT22" s="108">
        <f t="shared" si="26"/>
        <v>0</v>
      </c>
      <c r="AU22" s="108">
        <f t="shared" si="26"/>
        <v>0</v>
      </c>
      <c r="AV22" s="108">
        <f t="shared" si="26"/>
        <v>0</v>
      </c>
      <c r="AW22" s="108">
        <f t="shared" si="26"/>
        <v>0</v>
      </c>
      <c r="AX22" s="108">
        <f t="shared" si="26"/>
        <v>0</v>
      </c>
      <c r="AY22" s="99" t="e">
        <f t="shared" si="17"/>
        <v>#DIV/0!</v>
      </c>
      <c r="AZ22" s="108">
        <f t="shared" si="26"/>
        <v>0</v>
      </c>
      <c r="BA22" s="108">
        <f t="shared" si="26"/>
        <v>0</v>
      </c>
      <c r="BB22" s="108">
        <f t="shared" si="26"/>
        <v>0</v>
      </c>
      <c r="BC22" s="108">
        <f t="shared" si="26"/>
        <v>0</v>
      </c>
      <c r="BD22" s="108">
        <f t="shared" si="26"/>
        <v>0</v>
      </c>
      <c r="BE22" s="108">
        <f t="shared" si="26"/>
        <v>0</v>
      </c>
      <c r="BF22" s="108">
        <f t="shared" si="26"/>
        <v>0</v>
      </c>
      <c r="BG22" s="108">
        <f t="shared" si="26"/>
        <v>0</v>
      </c>
      <c r="BH22" s="108">
        <f t="shared" si="26"/>
        <v>0</v>
      </c>
      <c r="BI22" s="108">
        <f t="shared" si="26"/>
        <v>0</v>
      </c>
      <c r="BJ22" s="108">
        <f t="shared" si="26"/>
        <v>0</v>
      </c>
      <c r="BK22" s="108">
        <f t="shared" si="26"/>
        <v>0</v>
      </c>
      <c r="BL22" s="108">
        <f t="shared" si="26"/>
        <v>0</v>
      </c>
      <c r="BM22" s="108">
        <f t="shared" si="26"/>
        <v>0</v>
      </c>
      <c r="BN22" s="108">
        <f t="shared" si="26"/>
        <v>0</v>
      </c>
      <c r="BO22" s="108">
        <f t="shared" si="26"/>
        <v>0</v>
      </c>
      <c r="BP22" s="108">
        <f t="shared" si="26"/>
        <v>0</v>
      </c>
      <c r="BQ22" s="108">
        <f t="shared" ref="BQ22:DL22" si="27">BQ23+BQ25</f>
        <v>0</v>
      </c>
      <c r="BR22" s="108">
        <f t="shared" si="27"/>
        <v>0</v>
      </c>
      <c r="BS22" s="108">
        <f t="shared" si="27"/>
        <v>0</v>
      </c>
      <c r="BT22" s="108">
        <f t="shared" si="27"/>
        <v>0</v>
      </c>
      <c r="BU22" s="108">
        <f t="shared" si="27"/>
        <v>0</v>
      </c>
      <c r="BV22" s="108">
        <f t="shared" si="27"/>
        <v>0</v>
      </c>
      <c r="BW22" s="108">
        <f t="shared" si="27"/>
        <v>0</v>
      </c>
      <c r="BX22" s="108">
        <f t="shared" si="27"/>
        <v>0</v>
      </c>
      <c r="BY22" s="108">
        <f t="shared" si="27"/>
        <v>0</v>
      </c>
      <c r="BZ22" s="108">
        <f t="shared" si="27"/>
        <v>0</v>
      </c>
      <c r="CA22" s="108">
        <f t="shared" si="27"/>
        <v>0</v>
      </c>
      <c r="CB22" s="108">
        <f t="shared" si="27"/>
        <v>0</v>
      </c>
      <c r="CC22" s="108">
        <f t="shared" si="27"/>
        <v>0</v>
      </c>
      <c r="CD22" s="108">
        <f t="shared" si="27"/>
        <v>0</v>
      </c>
      <c r="CE22" s="108">
        <f t="shared" si="27"/>
        <v>0</v>
      </c>
      <c r="CF22" s="108">
        <f t="shared" si="27"/>
        <v>0</v>
      </c>
      <c r="CG22" s="108">
        <f t="shared" si="27"/>
        <v>0</v>
      </c>
      <c r="CH22" s="108">
        <f t="shared" si="27"/>
        <v>0</v>
      </c>
      <c r="CI22" s="108">
        <f t="shared" si="27"/>
        <v>0</v>
      </c>
      <c r="CJ22" s="108">
        <f t="shared" si="27"/>
        <v>0</v>
      </c>
      <c r="CK22" s="108">
        <f t="shared" si="27"/>
        <v>0</v>
      </c>
      <c r="CL22" s="108">
        <f t="shared" si="27"/>
        <v>0</v>
      </c>
      <c r="CM22" s="108">
        <f t="shared" si="27"/>
        <v>0</v>
      </c>
      <c r="CN22" s="108">
        <f t="shared" si="27"/>
        <v>0</v>
      </c>
      <c r="CO22" s="108">
        <f t="shared" si="27"/>
        <v>0</v>
      </c>
      <c r="CP22" s="108">
        <f t="shared" si="27"/>
        <v>0</v>
      </c>
      <c r="CQ22" s="108">
        <f t="shared" si="27"/>
        <v>0</v>
      </c>
      <c r="CR22" s="108">
        <f t="shared" si="27"/>
        <v>0</v>
      </c>
      <c r="CS22" s="108">
        <f t="shared" si="27"/>
        <v>0</v>
      </c>
      <c r="CT22" s="108">
        <f t="shared" si="27"/>
        <v>0</v>
      </c>
      <c r="CU22" s="108">
        <f t="shared" si="27"/>
        <v>0</v>
      </c>
      <c r="CV22" s="108">
        <f t="shared" si="27"/>
        <v>0</v>
      </c>
      <c r="CW22" s="108">
        <f t="shared" si="27"/>
        <v>0</v>
      </c>
      <c r="CX22" s="108">
        <f t="shared" si="27"/>
        <v>0</v>
      </c>
      <c r="CY22" s="108">
        <f t="shared" si="27"/>
        <v>0</v>
      </c>
      <c r="CZ22" s="108">
        <f t="shared" si="27"/>
        <v>0</v>
      </c>
      <c r="DA22" s="108">
        <f t="shared" si="27"/>
        <v>0</v>
      </c>
      <c r="DB22" s="108">
        <f t="shared" si="27"/>
        <v>0</v>
      </c>
      <c r="DC22" s="108">
        <f t="shared" si="27"/>
        <v>0</v>
      </c>
      <c r="DD22" s="108">
        <f t="shared" si="27"/>
        <v>0</v>
      </c>
      <c r="DE22" s="108">
        <f t="shared" si="27"/>
        <v>0</v>
      </c>
      <c r="DF22" s="108">
        <f t="shared" si="27"/>
        <v>0</v>
      </c>
      <c r="DG22" s="108">
        <f t="shared" si="27"/>
        <v>0</v>
      </c>
      <c r="DH22" s="108">
        <f t="shared" si="27"/>
        <v>0</v>
      </c>
      <c r="DI22" s="108">
        <f t="shared" si="27"/>
        <v>0</v>
      </c>
      <c r="DJ22" s="108">
        <f t="shared" si="27"/>
        <v>0</v>
      </c>
      <c r="DK22" s="108">
        <f t="shared" si="27"/>
        <v>0</v>
      </c>
      <c r="DL22" s="108">
        <f t="shared" si="27"/>
        <v>0</v>
      </c>
      <c r="DM22" s="108"/>
      <c r="DN22" s="108"/>
      <c r="DO22" s="108"/>
      <c r="DP22" s="109"/>
    </row>
    <row r="23" spans="1:120" s="110" customFormat="1" ht="54.95" hidden="1" customHeight="1">
      <c r="A23" s="103" t="s">
        <v>45</v>
      </c>
      <c r="B23" s="118" t="s">
        <v>116</v>
      </c>
      <c r="C23" s="104">
        <f t="shared" ref="C23:BO25" si="28">C24</f>
        <v>0</v>
      </c>
      <c r="D23" s="104"/>
      <c r="E23" s="104">
        <f t="shared" si="28"/>
        <v>0</v>
      </c>
      <c r="F23" s="104">
        <f t="shared" si="28"/>
        <v>0</v>
      </c>
      <c r="G23" s="104">
        <f t="shared" si="28"/>
        <v>0</v>
      </c>
      <c r="H23" s="104">
        <f t="shared" si="28"/>
        <v>0</v>
      </c>
      <c r="I23" s="104">
        <f t="shared" si="28"/>
        <v>0</v>
      </c>
      <c r="J23" s="104">
        <f t="shared" si="28"/>
        <v>0</v>
      </c>
      <c r="K23" s="104">
        <f t="shared" si="28"/>
        <v>0</v>
      </c>
      <c r="L23" s="104">
        <f t="shared" si="28"/>
        <v>0</v>
      </c>
      <c r="M23" s="104">
        <f t="shared" si="28"/>
        <v>0</v>
      </c>
      <c r="N23" s="104">
        <f t="shared" si="28"/>
        <v>0</v>
      </c>
      <c r="O23" s="104">
        <f t="shared" si="28"/>
        <v>0</v>
      </c>
      <c r="P23" s="104">
        <f t="shared" si="28"/>
        <v>0</v>
      </c>
      <c r="Q23" s="104">
        <f t="shared" si="28"/>
        <v>0</v>
      </c>
      <c r="R23" s="104">
        <f t="shared" si="28"/>
        <v>0</v>
      </c>
      <c r="S23" s="104">
        <f t="shared" si="28"/>
        <v>0</v>
      </c>
      <c r="T23" s="104">
        <f t="shared" si="28"/>
        <v>0</v>
      </c>
      <c r="U23" s="104">
        <f t="shared" si="28"/>
        <v>0</v>
      </c>
      <c r="V23" s="104">
        <f t="shared" si="28"/>
        <v>0</v>
      </c>
      <c r="W23" s="104">
        <f t="shared" si="28"/>
        <v>0</v>
      </c>
      <c r="X23" s="104">
        <f t="shared" si="28"/>
        <v>0</v>
      </c>
      <c r="Y23" s="104">
        <f t="shared" si="28"/>
        <v>0</v>
      </c>
      <c r="Z23" s="104">
        <f t="shared" si="28"/>
        <v>0</v>
      </c>
      <c r="AA23" s="104">
        <f t="shared" si="28"/>
        <v>0</v>
      </c>
      <c r="AB23" s="104">
        <f t="shared" si="28"/>
        <v>0</v>
      </c>
      <c r="AC23" s="104">
        <f t="shared" si="28"/>
        <v>0</v>
      </c>
      <c r="AD23" s="104">
        <f t="shared" si="28"/>
        <v>0</v>
      </c>
      <c r="AE23" s="104">
        <f t="shared" si="28"/>
        <v>0</v>
      </c>
      <c r="AF23" s="104">
        <f t="shared" si="28"/>
        <v>0</v>
      </c>
      <c r="AG23" s="104">
        <f t="shared" si="28"/>
        <v>0</v>
      </c>
      <c r="AH23" s="104">
        <f t="shared" si="28"/>
        <v>0</v>
      </c>
      <c r="AI23" s="104">
        <f t="shared" si="28"/>
        <v>0</v>
      </c>
      <c r="AJ23" s="104">
        <f t="shared" si="28"/>
        <v>0</v>
      </c>
      <c r="AK23" s="104">
        <f t="shared" si="28"/>
        <v>0</v>
      </c>
      <c r="AL23" s="104">
        <f t="shared" si="28"/>
        <v>0</v>
      </c>
      <c r="AM23" s="104">
        <f t="shared" si="28"/>
        <v>0</v>
      </c>
      <c r="AN23" s="104">
        <f t="shared" si="28"/>
        <v>0</v>
      </c>
      <c r="AO23" s="104">
        <f t="shared" si="28"/>
        <v>0</v>
      </c>
      <c r="AP23" s="104">
        <f t="shared" si="28"/>
        <v>0</v>
      </c>
      <c r="AQ23" s="104">
        <f t="shared" si="28"/>
        <v>0</v>
      </c>
      <c r="AR23" s="104">
        <f t="shared" si="28"/>
        <v>0</v>
      </c>
      <c r="AS23" s="104">
        <f t="shared" si="28"/>
        <v>0</v>
      </c>
      <c r="AT23" s="104">
        <f t="shared" si="28"/>
        <v>0</v>
      </c>
      <c r="AU23" s="104">
        <f t="shared" si="28"/>
        <v>0</v>
      </c>
      <c r="AV23" s="104">
        <f t="shared" si="28"/>
        <v>0</v>
      </c>
      <c r="AW23" s="104">
        <f t="shared" si="28"/>
        <v>0</v>
      </c>
      <c r="AX23" s="104">
        <f t="shared" si="28"/>
        <v>0</v>
      </c>
      <c r="AY23" s="99" t="e">
        <f t="shared" si="17"/>
        <v>#DIV/0!</v>
      </c>
      <c r="AZ23" s="104">
        <f t="shared" si="28"/>
        <v>0</v>
      </c>
      <c r="BA23" s="104">
        <f t="shared" si="28"/>
        <v>0</v>
      </c>
      <c r="BB23" s="104">
        <f t="shared" si="28"/>
        <v>0</v>
      </c>
      <c r="BC23" s="104">
        <f t="shared" si="28"/>
        <v>0</v>
      </c>
      <c r="BD23" s="104">
        <f t="shared" si="28"/>
        <v>0</v>
      </c>
      <c r="BE23" s="104">
        <f t="shared" si="28"/>
        <v>0</v>
      </c>
      <c r="BF23" s="104">
        <f t="shared" si="28"/>
        <v>0</v>
      </c>
      <c r="BG23" s="104">
        <f t="shared" si="28"/>
        <v>0</v>
      </c>
      <c r="BH23" s="104">
        <f t="shared" si="28"/>
        <v>0</v>
      </c>
      <c r="BI23" s="104">
        <f t="shared" si="28"/>
        <v>0</v>
      </c>
      <c r="BJ23" s="104">
        <f t="shared" si="28"/>
        <v>0</v>
      </c>
      <c r="BK23" s="104">
        <f t="shared" si="28"/>
        <v>0</v>
      </c>
      <c r="BL23" s="104">
        <f t="shared" si="28"/>
        <v>0</v>
      </c>
      <c r="BM23" s="104">
        <f t="shared" si="28"/>
        <v>0</v>
      </c>
      <c r="BN23" s="104">
        <f t="shared" si="28"/>
        <v>0</v>
      </c>
      <c r="BO23" s="104">
        <f t="shared" si="28"/>
        <v>0</v>
      </c>
      <c r="BP23" s="104">
        <f t="shared" ref="BP23:CE25" si="29">BP24</f>
        <v>0</v>
      </c>
      <c r="BQ23" s="104">
        <f t="shared" si="29"/>
        <v>0</v>
      </c>
      <c r="BR23" s="104">
        <f t="shared" si="29"/>
        <v>0</v>
      </c>
      <c r="BS23" s="104">
        <f t="shared" si="29"/>
        <v>0</v>
      </c>
      <c r="BT23" s="104">
        <f t="shared" si="29"/>
        <v>0</v>
      </c>
      <c r="BU23" s="104">
        <f t="shared" si="29"/>
        <v>0</v>
      </c>
      <c r="BV23" s="104">
        <f t="shared" si="29"/>
        <v>0</v>
      </c>
      <c r="BW23" s="104">
        <f t="shared" si="29"/>
        <v>0</v>
      </c>
      <c r="BX23" s="104">
        <f t="shared" si="29"/>
        <v>0</v>
      </c>
      <c r="BY23" s="104">
        <f t="shared" si="29"/>
        <v>0</v>
      </c>
      <c r="BZ23" s="104">
        <f t="shared" si="29"/>
        <v>0</v>
      </c>
      <c r="CA23" s="104">
        <f t="shared" si="29"/>
        <v>0</v>
      </c>
      <c r="CB23" s="104">
        <f t="shared" si="29"/>
        <v>0</v>
      </c>
      <c r="CC23" s="104">
        <f t="shared" si="29"/>
        <v>0</v>
      </c>
      <c r="CD23" s="104">
        <f t="shared" si="29"/>
        <v>0</v>
      </c>
      <c r="CE23" s="104">
        <f t="shared" si="29"/>
        <v>0</v>
      </c>
      <c r="CF23" s="104">
        <f t="shared" ref="CF23:DL23" si="30">CF24</f>
        <v>0</v>
      </c>
      <c r="CG23" s="104">
        <f t="shared" si="30"/>
        <v>0</v>
      </c>
      <c r="CH23" s="104">
        <f t="shared" si="30"/>
        <v>0</v>
      </c>
      <c r="CI23" s="104">
        <f t="shared" si="30"/>
        <v>0</v>
      </c>
      <c r="CJ23" s="104">
        <f t="shared" si="30"/>
        <v>0</v>
      </c>
      <c r="CK23" s="104">
        <f t="shared" si="30"/>
        <v>0</v>
      </c>
      <c r="CL23" s="104">
        <f t="shared" si="30"/>
        <v>0</v>
      </c>
      <c r="CM23" s="104">
        <f t="shared" si="30"/>
        <v>0</v>
      </c>
      <c r="CN23" s="104">
        <f t="shared" si="30"/>
        <v>0</v>
      </c>
      <c r="CO23" s="104">
        <f t="shared" si="30"/>
        <v>0</v>
      </c>
      <c r="CP23" s="104">
        <f t="shared" si="30"/>
        <v>0</v>
      </c>
      <c r="CQ23" s="104">
        <f t="shared" si="30"/>
        <v>0</v>
      </c>
      <c r="CR23" s="104">
        <f t="shared" si="30"/>
        <v>0</v>
      </c>
      <c r="CS23" s="104">
        <f t="shared" si="30"/>
        <v>0</v>
      </c>
      <c r="CT23" s="104">
        <f t="shared" si="30"/>
        <v>0</v>
      </c>
      <c r="CU23" s="104">
        <f t="shared" si="30"/>
        <v>0</v>
      </c>
      <c r="CV23" s="104">
        <f t="shared" si="30"/>
        <v>0</v>
      </c>
      <c r="CW23" s="104">
        <f t="shared" si="30"/>
        <v>0</v>
      </c>
      <c r="CX23" s="104">
        <f t="shared" si="30"/>
        <v>0</v>
      </c>
      <c r="CY23" s="104">
        <f t="shared" si="30"/>
        <v>0</v>
      </c>
      <c r="CZ23" s="104">
        <f t="shared" si="30"/>
        <v>0</v>
      </c>
      <c r="DA23" s="104">
        <f t="shared" si="30"/>
        <v>0</v>
      </c>
      <c r="DB23" s="104">
        <f t="shared" si="30"/>
        <v>0</v>
      </c>
      <c r="DC23" s="104">
        <f t="shared" si="30"/>
        <v>0</v>
      </c>
      <c r="DD23" s="104">
        <f t="shared" si="30"/>
        <v>0</v>
      </c>
      <c r="DE23" s="104">
        <f t="shared" si="30"/>
        <v>0</v>
      </c>
      <c r="DF23" s="104">
        <f t="shared" si="30"/>
        <v>0</v>
      </c>
      <c r="DG23" s="104">
        <f t="shared" si="30"/>
        <v>0</v>
      </c>
      <c r="DH23" s="104">
        <f t="shared" si="30"/>
        <v>0</v>
      </c>
      <c r="DI23" s="104">
        <f t="shared" si="30"/>
        <v>0</v>
      </c>
      <c r="DJ23" s="104">
        <f t="shared" si="30"/>
        <v>0</v>
      </c>
      <c r="DK23" s="104">
        <f t="shared" si="30"/>
        <v>0</v>
      </c>
      <c r="DL23" s="104">
        <f t="shared" si="30"/>
        <v>0</v>
      </c>
      <c r="DM23" s="106"/>
      <c r="DN23" s="106"/>
      <c r="DO23" s="106"/>
      <c r="DP23" s="109"/>
    </row>
    <row r="24" spans="1:120" s="110" customFormat="1" ht="171" hidden="1" customHeight="1">
      <c r="A24" s="111"/>
      <c r="B24" s="448"/>
      <c r="C24" s="111"/>
      <c r="D24" s="111"/>
      <c r="E24" s="120"/>
      <c r="F24" s="113"/>
      <c r="G24" s="113"/>
      <c r="H24" s="114"/>
      <c r="I24" s="114"/>
      <c r="J24" s="114"/>
      <c r="K24" s="114"/>
      <c r="L24" s="114"/>
      <c r="M24" s="114"/>
      <c r="N24" s="114"/>
      <c r="O24" s="114"/>
      <c r="P24" s="114"/>
      <c r="Q24" s="114"/>
      <c r="R24" s="449"/>
      <c r="S24" s="114"/>
      <c r="T24" s="120"/>
      <c r="U24" s="114"/>
      <c r="V24" s="114"/>
      <c r="W24" s="114"/>
      <c r="X24" s="114"/>
      <c r="Y24" s="114"/>
      <c r="Z24" s="114"/>
      <c r="AA24" s="114"/>
      <c r="AB24" s="114"/>
      <c r="AC24" s="114"/>
      <c r="AD24" s="114"/>
      <c r="AE24" s="114"/>
      <c r="AF24" s="114"/>
      <c r="AG24" s="114"/>
      <c r="AH24" s="114"/>
      <c r="AI24" s="114"/>
      <c r="AJ24" s="116"/>
      <c r="AK24" s="114"/>
      <c r="AL24" s="114"/>
      <c r="AM24" s="114"/>
      <c r="AN24" s="114"/>
      <c r="AO24" s="114"/>
      <c r="AP24" s="114"/>
      <c r="AQ24" s="114"/>
      <c r="AR24" s="114"/>
      <c r="AS24" s="114"/>
      <c r="AT24" s="114"/>
      <c r="AU24" s="114"/>
      <c r="AV24" s="114"/>
      <c r="AW24" s="114"/>
      <c r="AX24" s="114"/>
      <c r="AY24" s="99" t="e">
        <f t="shared" si="17"/>
        <v>#DIV/0!</v>
      </c>
      <c r="AZ24" s="114"/>
      <c r="BA24" s="114"/>
      <c r="BB24" s="114"/>
      <c r="BC24" s="114"/>
      <c r="BD24" s="114"/>
      <c r="BE24" s="114"/>
      <c r="BF24" s="114"/>
      <c r="BG24" s="114"/>
      <c r="BH24" s="114"/>
      <c r="BI24" s="114"/>
      <c r="BJ24" s="449"/>
      <c r="BK24" s="114"/>
      <c r="BL24" s="112"/>
      <c r="BM24" s="114"/>
      <c r="BN24" s="116"/>
      <c r="BO24" s="116"/>
      <c r="BP24" s="116"/>
      <c r="BQ24" s="116"/>
      <c r="BR24" s="116"/>
      <c r="BS24" s="116"/>
      <c r="BT24" s="116"/>
      <c r="BU24" s="116"/>
      <c r="BV24" s="116"/>
      <c r="BW24" s="116"/>
      <c r="BX24" s="116"/>
      <c r="BY24" s="116"/>
      <c r="BZ24" s="116"/>
      <c r="CA24" s="116"/>
      <c r="CB24" s="116"/>
      <c r="CC24" s="116"/>
      <c r="CD24" s="114"/>
      <c r="CE24" s="114"/>
      <c r="CF24" s="114"/>
      <c r="CG24" s="114"/>
      <c r="CH24" s="114"/>
      <c r="CI24" s="114"/>
      <c r="CJ24" s="114"/>
      <c r="CK24" s="114"/>
      <c r="CL24" s="114"/>
      <c r="CM24" s="114"/>
      <c r="CN24" s="449"/>
      <c r="CO24" s="114"/>
      <c r="CP24" s="112"/>
      <c r="CQ24" s="114"/>
      <c r="CR24" s="105"/>
      <c r="CS24" s="450"/>
      <c r="CT24" s="450"/>
      <c r="CU24" s="450"/>
      <c r="CV24" s="450"/>
      <c r="CW24" s="450"/>
      <c r="CX24" s="450"/>
      <c r="CY24" s="450"/>
      <c r="CZ24" s="450"/>
      <c r="DA24" s="450"/>
      <c r="DB24" s="450"/>
      <c r="DC24" s="450"/>
      <c r="DD24" s="450"/>
      <c r="DE24" s="450"/>
      <c r="DF24" s="450"/>
      <c r="DG24" s="450"/>
      <c r="DH24" s="450"/>
      <c r="DI24" s="450"/>
      <c r="DJ24" s="450"/>
      <c r="DK24" s="450"/>
      <c r="DL24" s="450"/>
      <c r="DM24" s="114"/>
      <c r="DN24" s="451"/>
      <c r="DO24" s="206"/>
      <c r="DP24" s="117"/>
    </row>
    <row r="25" spans="1:120" s="110" customFormat="1" ht="54.95" hidden="1" customHeight="1">
      <c r="A25" s="103" t="s">
        <v>46</v>
      </c>
      <c r="B25" s="118" t="s">
        <v>88</v>
      </c>
      <c r="C25" s="104">
        <f t="shared" si="28"/>
        <v>0</v>
      </c>
      <c r="D25" s="104"/>
      <c r="E25" s="104">
        <f t="shared" si="28"/>
        <v>0</v>
      </c>
      <c r="F25" s="104">
        <f t="shared" si="28"/>
        <v>0</v>
      </c>
      <c r="G25" s="104">
        <f t="shared" si="28"/>
        <v>0</v>
      </c>
      <c r="H25" s="104">
        <f t="shared" si="28"/>
        <v>0</v>
      </c>
      <c r="I25" s="104">
        <f t="shared" si="28"/>
        <v>0</v>
      </c>
      <c r="J25" s="104">
        <f t="shared" si="28"/>
        <v>0</v>
      </c>
      <c r="K25" s="104">
        <f t="shared" si="28"/>
        <v>0</v>
      </c>
      <c r="L25" s="104">
        <f t="shared" si="28"/>
        <v>0</v>
      </c>
      <c r="M25" s="104">
        <f t="shared" si="28"/>
        <v>0</v>
      </c>
      <c r="N25" s="104">
        <f t="shared" si="28"/>
        <v>0</v>
      </c>
      <c r="O25" s="104">
        <f t="shared" si="28"/>
        <v>0</v>
      </c>
      <c r="P25" s="104">
        <f t="shared" si="28"/>
        <v>0</v>
      </c>
      <c r="Q25" s="104">
        <f t="shared" si="28"/>
        <v>0</v>
      </c>
      <c r="R25" s="104">
        <f t="shared" si="28"/>
        <v>0</v>
      </c>
      <c r="S25" s="104">
        <f t="shared" si="28"/>
        <v>0</v>
      </c>
      <c r="T25" s="104">
        <f t="shared" si="28"/>
        <v>0</v>
      </c>
      <c r="U25" s="104">
        <f t="shared" si="28"/>
        <v>0</v>
      </c>
      <c r="V25" s="104">
        <f t="shared" si="28"/>
        <v>0</v>
      </c>
      <c r="W25" s="104">
        <f t="shared" si="28"/>
        <v>0</v>
      </c>
      <c r="X25" s="104">
        <f t="shared" si="28"/>
        <v>0</v>
      </c>
      <c r="Y25" s="104">
        <f t="shared" si="28"/>
        <v>0</v>
      </c>
      <c r="Z25" s="104">
        <f t="shared" si="28"/>
        <v>0</v>
      </c>
      <c r="AA25" s="104">
        <f t="shared" si="28"/>
        <v>0</v>
      </c>
      <c r="AB25" s="104">
        <f t="shared" si="28"/>
        <v>0</v>
      </c>
      <c r="AC25" s="104">
        <f t="shared" si="28"/>
        <v>0</v>
      </c>
      <c r="AD25" s="104">
        <f t="shared" si="28"/>
        <v>0</v>
      </c>
      <c r="AE25" s="104">
        <f t="shared" si="28"/>
        <v>0</v>
      </c>
      <c r="AF25" s="104">
        <f t="shared" si="28"/>
        <v>0</v>
      </c>
      <c r="AG25" s="104">
        <f t="shared" si="28"/>
        <v>0</v>
      </c>
      <c r="AH25" s="104">
        <f t="shared" si="28"/>
        <v>0</v>
      </c>
      <c r="AI25" s="104">
        <f t="shared" si="28"/>
        <v>0</v>
      </c>
      <c r="AJ25" s="104">
        <f t="shared" si="28"/>
        <v>0</v>
      </c>
      <c r="AK25" s="104">
        <f t="shared" si="28"/>
        <v>0</v>
      </c>
      <c r="AL25" s="104">
        <f t="shared" si="28"/>
        <v>0</v>
      </c>
      <c r="AM25" s="104">
        <f t="shared" si="28"/>
        <v>0</v>
      </c>
      <c r="AN25" s="104">
        <f t="shared" si="28"/>
        <v>0</v>
      </c>
      <c r="AO25" s="104">
        <f t="shared" si="28"/>
        <v>0</v>
      </c>
      <c r="AP25" s="104">
        <f t="shared" si="28"/>
        <v>0</v>
      </c>
      <c r="AQ25" s="104">
        <f t="shared" si="28"/>
        <v>0</v>
      </c>
      <c r="AR25" s="104">
        <f t="shared" si="28"/>
        <v>0</v>
      </c>
      <c r="AS25" s="104">
        <f t="shared" si="28"/>
        <v>0</v>
      </c>
      <c r="AT25" s="104">
        <f t="shared" si="28"/>
        <v>0</v>
      </c>
      <c r="AU25" s="104">
        <f t="shared" si="28"/>
        <v>0</v>
      </c>
      <c r="AV25" s="104">
        <f t="shared" si="28"/>
        <v>0</v>
      </c>
      <c r="AW25" s="104">
        <f t="shared" si="28"/>
        <v>0</v>
      </c>
      <c r="AX25" s="104">
        <f t="shared" si="28"/>
        <v>0</v>
      </c>
      <c r="AY25" s="99" t="e">
        <f t="shared" si="17"/>
        <v>#DIV/0!</v>
      </c>
      <c r="AZ25" s="104">
        <f t="shared" si="28"/>
        <v>0</v>
      </c>
      <c r="BA25" s="104">
        <f t="shared" si="28"/>
        <v>0</v>
      </c>
      <c r="BB25" s="104">
        <f t="shared" si="28"/>
        <v>0</v>
      </c>
      <c r="BC25" s="104">
        <f t="shared" si="28"/>
        <v>0</v>
      </c>
      <c r="BD25" s="104">
        <f t="shared" si="28"/>
        <v>0</v>
      </c>
      <c r="BE25" s="104">
        <f t="shared" si="28"/>
        <v>0</v>
      </c>
      <c r="BF25" s="104">
        <f t="shared" si="28"/>
        <v>0</v>
      </c>
      <c r="BG25" s="104">
        <f t="shared" si="28"/>
        <v>0</v>
      </c>
      <c r="BH25" s="104">
        <f t="shared" si="28"/>
        <v>0</v>
      </c>
      <c r="BI25" s="104">
        <f t="shared" si="28"/>
        <v>0</v>
      </c>
      <c r="BJ25" s="104">
        <f t="shared" si="28"/>
        <v>0</v>
      </c>
      <c r="BK25" s="104">
        <f t="shared" si="28"/>
        <v>0</v>
      </c>
      <c r="BL25" s="104">
        <f t="shared" si="28"/>
        <v>0</v>
      </c>
      <c r="BM25" s="104">
        <f t="shared" si="28"/>
        <v>0</v>
      </c>
      <c r="BN25" s="104">
        <f t="shared" si="28"/>
        <v>0</v>
      </c>
      <c r="BO25" s="104">
        <f t="shared" si="28"/>
        <v>0</v>
      </c>
      <c r="BP25" s="104">
        <f t="shared" si="29"/>
        <v>0</v>
      </c>
      <c r="BQ25" s="104">
        <f t="shared" si="29"/>
        <v>0</v>
      </c>
      <c r="BR25" s="104">
        <f t="shared" si="29"/>
        <v>0</v>
      </c>
      <c r="BS25" s="104">
        <f t="shared" si="29"/>
        <v>0</v>
      </c>
      <c r="BT25" s="104">
        <f t="shared" si="29"/>
        <v>0</v>
      </c>
      <c r="BU25" s="104">
        <f t="shared" si="29"/>
        <v>0</v>
      </c>
      <c r="BV25" s="104">
        <f t="shared" si="29"/>
        <v>0</v>
      </c>
      <c r="BW25" s="104">
        <f t="shared" si="29"/>
        <v>0</v>
      </c>
      <c r="BX25" s="104">
        <f t="shared" si="29"/>
        <v>0</v>
      </c>
      <c r="BY25" s="104">
        <f t="shared" si="29"/>
        <v>0</v>
      </c>
      <c r="BZ25" s="104">
        <f t="shared" si="29"/>
        <v>0</v>
      </c>
      <c r="CA25" s="104">
        <f t="shared" si="29"/>
        <v>0</v>
      </c>
      <c r="CB25" s="104">
        <f t="shared" si="29"/>
        <v>0</v>
      </c>
      <c r="CC25" s="104">
        <f t="shared" si="29"/>
        <v>0</v>
      </c>
      <c r="CD25" s="104">
        <f t="shared" si="29"/>
        <v>0</v>
      </c>
      <c r="CE25" s="104">
        <f t="shared" si="29"/>
        <v>0</v>
      </c>
      <c r="CF25" s="104">
        <f t="shared" ref="CF25:DL25" si="31">CF26</f>
        <v>0</v>
      </c>
      <c r="CG25" s="104">
        <f t="shared" si="31"/>
        <v>0</v>
      </c>
      <c r="CH25" s="104">
        <f t="shared" si="31"/>
        <v>0</v>
      </c>
      <c r="CI25" s="104">
        <f t="shared" si="31"/>
        <v>0</v>
      </c>
      <c r="CJ25" s="104">
        <f t="shared" si="31"/>
        <v>0</v>
      </c>
      <c r="CK25" s="104">
        <f t="shared" si="31"/>
        <v>0</v>
      </c>
      <c r="CL25" s="104">
        <f t="shared" si="31"/>
        <v>0</v>
      </c>
      <c r="CM25" s="104">
        <f t="shared" si="31"/>
        <v>0</v>
      </c>
      <c r="CN25" s="104">
        <f t="shared" si="31"/>
        <v>0</v>
      </c>
      <c r="CO25" s="104">
        <f t="shared" si="31"/>
        <v>0</v>
      </c>
      <c r="CP25" s="104">
        <f t="shared" si="31"/>
        <v>0</v>
      </c>
      <c r="CQ25" s="104">
        <f t="shared" si="31"/>
        <v>0</v>
      </c>
      <c r="CR25" s="104">
        <f t="shared" si="31"/>
        <v>0</v>
      </c>
      <c r="CS25" s="104">
        <f t="shared" si="31"/>
        <v>0</v>
      </c>
      <c r="CT25" s="104">
        <f t="shared" si="31"/>
        <v>0</v>
      </c>
      <c r="CU25" s="104">
        <f t="shared" si="31"/>
        <v>0</v>
      </c>
      <c r="CV25" s="104">
        <f t="shared" si="31"/>
        <v>0</v>
      </c>
      <c r="CW25" s="104">
        <f t="shared" si="31"/>
        <v>0</v>
      </c>
      <c r="CX25" s="104">
        <f t="shared" si="31"/>
        <v>0</v>
      </c>
      <c r="CY25" s="104">
        <f t="shared" si="31"/>
        <v>0</v>
      </c>
      <c r="CZ25" s="104">
        <f t="shared" si="31"/>
        <v>0</v>
      </c>
      <c r="DA25" s="104">
        <f t="shared" si="31"/>
        <v>0</v>
      </c>
      <c r="DB25" s="104">
        <f t="shared" si="31"/>
        <v>0</v>
      </c>
      <c r="DC25" s="104">
        <f t="shared" si="31"/>
        <v>0</v>
      </c>
      <c r="DD25" s="104">
        <f t="shared" si="31"/>
        <v>0</v>
      </c>
      <c r="DE25" s="104">
        <f t="shared" si="31"/>
        <v>0</v>
      </c>
      <c r="DF25" s="104">
        <f t="shared" si="31"/>
        <v>0</v>
      </c>
      <c r="DG25" s="104">
        <f t="shared" si="31"/>
        <v>0</v>
      </c>
      <c r="DH25" s="104">
        <f t="shared" si="31"/>
        <v>0</v>
      </c>
      <c r="DI25" s="104">
        <f t="shared" si="31"/>
        <v>0</v>
      </c>
      <c r="DJ25" s="104">
        <f t="shared" si="31"/>
        <v>0</v>
      </c>
      <c r="DK25" s="104">
        <f t="shared" si="31"/>
        <v>0</v>
      </c>
      <c r="DL25" s="104">
        <f t="shared" si="31"/>
        <v>0</v>
      </c>
      <c r="DM25" s="106"/>
      <c r="DN25" s="106"/>
      <c r="DO25" s="106"/>
      <c r="DP25" s="109"/>
    </row>
    <row r="26" spans="1:120" s="110" customFormat="1" ht="171" hidden="1" customHeight="1">
      <c r="A26" s="111"/>
      <c r="B26" s="417"/>
      <c r="C26" s="111"/>
      <c r="D26" s="111"/>
      <c r="E26" s="120"/>
      <c r="F26" s="113"/>
      <c r="G26" s="113"/>
      <c r="H26" s="114"/>
      <c r="I26" s="114"/>
      <c r="J26" s="114"/>
      <c r="K26" s="114"/>
      <c r="L26" s="114"/>
      <c r="M26" s="114"/>
      <c r="N26" s="114"/>
      <c r="O26" s="114"/>
      <c r="P26" s="114"/>
      <c r="Q26" s="114"/>
      <c r="R26" s="449"/>
      <c r="S26" s="114"/>
      <c r="T26" s="418"/>
      <c r="U26" s="114"/>
      <c r="V26" s="114"/>
      <c r="W26" s="114"/>
      <c r="X26" s="114"/>
      <c r="Y26" s="114"/>
      <c r="Z26" s="114"/>
      <c r="AA26" s="114"/>
      <c r="AB26" s="114"/>
      <c r="AC26" s="114"/>
      <c r="AD26" s="114"/>
      <c r="AE26" s="114"/>
      <c r="AF26" s="114"/>
      <c r="AG26" s="114"/>
      <c r="AH26" s="114"/>
      <c r="AI26" s="114"/>
      <c r="AJ26" s="116"/>
      <c r="AK26" s="114"/>
      <c r="AL26" s="114"/>
      <c r="AM26" s="114"/>
      <c r="AN26" s="114"/>
      <c r="AO26" s="114"/>
      <c r="AP26" s="114"/>
      <c r="AQ26" s="114"/>
      <c r="AR26" s="114"/>
      <c r="AS26" s="114"/>
      <c r="AT26" s="114"/>
      <c r="AU26" s="114"/>
      <c r="AV26" s="114"/>
      <c r="AW26" s="114"/>
      <c r="AX26" s="114"/>
      <c r="AY26" s="99" t="e">
        <f t="shared" si="17"/>
        <v>#DIV/0!</v>
      </c>
      <c r="AZ26" s="114"/>
      <c r="BA26" s="114"/>
      <c r="BB26" s="114"/>
      <c r="BC26" s="114"/>
      <c r="BD26" s="114"/>
      <c r="BE26" s="114"/>
      <c r="BF26" s="114"/>
      <c r="BG26" s="114"/>
      <c r="BH26" s="114"/>
      <c r="BI26" s="114"/>
      <c r="BJ26" s="449"/>
      <c r="BK26" s="114"/>
      <c r="BL26" s="112"/>
      <c r="BM26" s="114"/>
      <c r="BN26" s="116"/>
      <c r="BO26" s="116"/>
      <c r="BP26" s="116"/>
      <c r="BQ26" s="116"/>
      <c r="BR26" s="116"/>
      <c r="BS26" s="116"/>
      <c r="BT26" s="116"/>
      <c r="BU26" s="116"/>
      <c r="BV26" s="116"/>
      <c r="BW26" s="116"/>
      <c r="BX26" s="116"/>
      <c r="BY26" s="116"/>
      <c r="BZ26" s="116"/>
      <c r="CA26" s="116"/>
      <c r="CB26" s="116"/>
      <c r="CC26" s="116"/>
      <c r="CD26" s="114"/>
      <c r="CE26" s="114"/>
      <c r="CF26" s="114"/>
      <c r="CG26" s="114"/>
      <c r="CH26" s="114"/>
      <c r="CI26" s="114"/>
      <c r="CJ26" s="114"/>
      <c r="CK26" s="114"/>
      <c r="CL26" s="114"/>
      <c r="CM26" s="114"/>
      <c r="CN26" s="449"/>
      <c r="CO26" s="114"/>
      <c r="CP26" s="112"/>
      <c r="CQ26" s="114"/>
      <c r="CR26" s="105"/>
      <c r="CS26" s="450"/>
      <c r="CT26" s="450"/>
      <c r="CU26" s="450"/>
      <c r="CV26" s="450"/>
      <c r="CW26" s="450"/>
      <c r="CX26" s="450"/>
      <c r="CY26" s="450"/>
      <c r="CZ26" s="450"/>
      <c r="DA26" s="450"/>
      <c r="DB26" s="450"/>
      <c r="DC26" s="450"/>
      <c r="DD26" s="450"/>
      <c r="DE26" s="450"/>
      <c r="DF26" s="450"/>
      <c r="DG26" s="450"/>
      <c r="DH26" s="450"/>
      <c r="DI26" s="450"/>
      <c r="DJ26" s="450"/>
      <c r="DK26" s="450"/>
      <c r="DL26" s="450"/>
      <c r="DM26" s="114"/>
      <c r="DN26" s="451"/>
      <c r="DO26" s="206"/>
      <c r="DP26" s="117"/>
    </row>
    <row r="27" spans="1:120" s="110" customFormat="1" ht="26.25" customHeight="1">
      <c r="A27" s="103" t="s">
        <v>4</v>
      </c>
      <c r="B27" s="107" t="s">
        <v>34</v>
      </c>
      <c r="C27" s="106">
        <f>C28+C30</f>
        <v>2</v>
      </c>
      <c r="D27" s="106"/>
      <c r="E27" s="106">
        <f t="shared" ref="E27:BP27" si="32">E28+E30</f>
        <v>687281</v>
      </c>
      <c r="F27" s="106">
        <f t="shared" si="32"/>
        <v>353999.99950500001</v>
      </c>
      <c r="G27" s="106">
        <f t="shared" si="32"/>
        <v>456856</v>
      </c>
      <c r="H27" s="106">
        <f t="shared" si="32"/>
        <v>17000</v>
      </c>
      <c r="I27" s="106">
        <f t="shared" si="32"/>
        <v>0</v>
      </c>
      <c r="J27" s="106">
        <f t="shared" si="32"/>
        <v>0</v>
      </c>
      <c r="K27" s="106">
        <f t="shared" si="32"/>
        <v>0</v>
      </c>
      <c r="L27" s="106">
        <f t="shared" si="32"/>
        <v>0</v>
      </c>
      <c r="M27" s="106">
        <f t="shared" si="32"/>
        <v>0</v>
      </c>
      <c r="N27" s="106">
        <f t="shared" si="32"/>
        <v>0</v>
      </c>
      <c r="O27" s="106">
        <f t="shared" si="32"/>
        <v>17000</v>
      </c>
      <c r="P27" s="106">
        <f t="shared" si="32"/>
        <v>0</v>
      </c>
      <c r="Q27" s="106">
        <f t="shared" si="32"/>
        <v>0</v>
      </c>
      <c r="R27" s="106">
        <f t="shared" si="32"/>
        <v>17000</v>
      </c>
      <c r="S27" s="106">
        <f t="shared" si="32"/>
        <v>0</v>
      </c>
      <c r="T27" s="106">
        <f t="shared" si="32"/>
        <v>0</v>
      </c>
      <c r="U27" s="106">
        <f t="shared" si="32"/>
        <v>0</v>
      </c>
      <c r="V27" s="106">
        <f t="shared" si="32"/>
        <v>19957.458000000002</v>
      </c>
      <c r="W27" s="106">
        <f t="shared" si="32"/>
        <v>0</v>
      </c>
      <c r="X27" s="106">
        <f t="shared" si="32"/>
        <v>0</v>
      </c>
      <c r="Y27" s="106">
        <f t="shared" si="32"/>
        <v>0</v>
      </c>
      <c r="Z27" s="106">
        <f t="shared" si="32"/>
        <v>0</v>
      </c>
      <c r="AA27" s="106">
        <f t="shared" si="32"/>
        <v>0</v>
      </c>
      <c r="AB27" s="106">
        <f t="shared" si="32"/>
        <v>0</v>
      </c>
      <c r="AC27" s="106">
        <f t="shared" si="32"/>
        <v>19957.458000000002</v>
      </c>
      <c r="AD27" s="106">
        <f t="shared" si="32"/>
        <v>0</v>
      </c>
      <c r="AE27" s="106">
        <f t="shared" si="32"/>
        <v>0</v>
      </c>
      <c r="AF27" s="106">
        <f t="shared" si="32"/>
        <v>3316.1320000000001</v>
      </c>
      <c r="AG27" s="106">
        <f t="shared" si="32"/>
        <v>0</v>
      </c>
      <c r="AH27" s="106">
        <f t="shared" si="32"/>
        <v>0</v>
      </c>
      <c r="AI27" s="106">
        <f t="shared" si="32"/>
        <v>16641.326000000001</v>
      </c>
      <c r="AJ27" s="106">
        <f t="shared" si="32"/>
        <v>2.8510654285714288</v>
      </c>
      <c r="AK27" s="106">
        <f t="shared" si="32"/>
        <v>0</v>
      </c>
      <c r="AL27" s="106">
        <f t="shared" si="32"/>
        <v>0</v>
      </c>
      <c r="AM27" s="106">
        <f t="shared" si="32"/>
        <v>0</v>
      </c>
      <c r="AN27" s="106">
        <f t="shared" si="32"/>
        <v>0</v>
      </c>
      <c r="AO27" s="106">
        <f t="shared" si="32"/>
        <v>0</v>
      </c>
      <c r="AP27" s="106">
        <f t="shared" si="32"/>
        <v>0</v>
      </c>
      <c r="AQ27" s="106">
        <f t="shared" si="32"/>
        <v>0</v>
      </c>
      <c r="AR27" s="106">
        <f t="shared" si="32"/>
        <v>0</v>
      </c>
      <c r="AS27" s="106">
        <f t="shared" si="32"/>
        <v>0</v>
      </c>
      <c r="AT27" s="106">
        <f t="shared" si="32"/>
        <v>0</v>
      </c>
      <c r="AU27" s="106">
        <f t="shared" si="32"/>
        <v>0</v>
      </c>
      <c r="AV27" s="106">
        <f t="shared" si="32"/>
        <v>0</v>
      </c>
      <c r="AW27" s="106">
        <f t="shared" si="32"/>
        <v>0</v>
      </c>
      <c r="AX27" s="106">
        <f t="shared" si="32"/>
        <v>0</v>
      </c>
      <c r="AY27" s="99">
        <f t="shared" si="17"/>
        <v>0</v>
      </c>
      <c r="AZ27" s="106">
        <f t="shared" si="32"/>
        <v>106571.903183</v>
      </c>
      <c r="BA27" s="106">
        <f t="shared" si="32"/>
        <v>8193.9031830000004</v>
      </c>
      <c r="BB27" s="106">
        <f t="shared" si="32"/>
        <v>0</v>
      </c>
      <c r="BC27" s="106">
        <f t="shared" si="32"/>
        <v>0</v>
      </c>
      <c r="BD27" s="106">
        <f t="shared" si="32"/>
        <v>1558.8691830000007</v>
      </c>
      <c r="BE27" s="106">
        <f t="shared" si="32"/>
        <v>0</v>
      </c>
      <c r="BF27" s="106">
        <f t="shared" si="32"/>
        <v>6635.0339999999997</v>
      </c>
      <c r="BG27" s="106">
        <f t="shared" si="32"/>
        <v>98378</v>
      </c>
      <c r="BH27" s="106">
        <f t="shared" si="32"/>
        <v>0</v>
      </c>
      <c r="BI27" s="106">
        <f t="shared" si="32"/>
        <v>0</v>
      </c>
      <c r="BJ27" s="106">
        <f t="shared" si="32"/>
        <v>31378</v>
      </c>
      <c r="BK27" s="106">
        <f t="shared" si="32"/>
        <v>0</v>
      </c>
      <c r="BL27" s="106">
        <f t="shared" si="32"/>
        <v>0</v>
      </c>
      <c r="BM27" s="106">
        <f t="shared" si="32"/>
        <v>67000</v>
      </c>
      <c r="BN27" s="106" t="e">
        <f t="shared" si="32"/>
        <v>#REF!</v>
      </c>
      <c r="BO27" s="106">
        <f t="shared" si="32"/>
        <v>0</v>
      </c>
      <c r="BP27" s="106">
        <f t="shared" si="32"/>
        <v>0</v>
      </c>
      <c r="BQ27" s="106">
        <f t="shared" ref="BQ27:DL27" si="33">BQ28+BQ30</f>
        <v>0</v>
      </c>
      <c r="BR27" s="106">
        <f t="shared" si="33"/>
        <v>0</v>
      </c>
      <c r="BS27" s="106">
        <f t="shared" si="33"/>
        <v>0</v>
      </c>
      <c r="BT27" s="106">
        <f t="shared" si="33"/>
        <v>0</v>
      </c>
      <c r="BU27" s="106">
        <f t="shared" si="33"/>
        <v>0</v>
      </c>
      <c r="BV27" s="106">
        <f t="shared" si="33"/>
        <v>0</v>
      </c>
      <c r="BW27" s="106">
        <f t="shared" si="33"/>
        <v>0</v>
      </c>
      <c r="BX27" s="106">
        <f t="shared" si="33"/>
        <v>0</v>
      </c>
      <c r="BY27" s="106">
        <f t="shared" si="33"/>
        <v>0</v>
      </c>
      <c r="BZ27" s="106">
        <f t="shared" si="33"/>
        <v>0</v>
      </c>
      <c r="CA27" s="106">
        <f t="shared" si="33"/>
        <v>0</v>
      </c>
      <c r="CB27" s="106">
        <f t="shared" si="33"/>
        <v>0</v>
      </c>
      <c r="CC27" s="106">
        <f t="shared" si="33"/>
        <v>0</v>
      </c>
      <c r="CD27" s="106">
        <f t="shared" si="33"/>
        <v>104235.101</v>
      </c>
      <c r="CE27" s="106">
        <f t="shared" si="33"/>
        <v>8176.1009999999997</v>
      </c>
      <c r="CF27" s="106">
        <f t="shared" si="33"/>
        <v>0</v>
      </c>
      <c r="CG27" s="106">
        <f t="shared" si="33"/>
        <v>0</v>
      </c>
      <c r="CH27" s="106">
        <f t="shared" si="33"/>
        <v>1541.067</v>
      </c>
      <c r="CI27" s="106">
        <f t="shared" si="33"/>
        <v>0</v>
      </c>
      <c r="CJ27" s="106">
        <f t="shared" si="33"/>
        <v>6635.0339999999997</v>
      </c>
      <c r="CK27" s="106">
        <f t="shared" si="33"/>
        <v>96059</v>
      </c>
      <c r="CL27" s="106">
        <f t="shared" si="33"/>
        <v>0</v>
      </c>
      <c r="CM27" s="106">
        <f t="shared" si="33"/>
        <v>0</v>
      </c>
      <c r="CN27" s="106">
        <f t="shared" si="33"/>
        <v>29059</v>
      </c>
      <c r="CO27" s="106">
        <f t="shared" si="33"/>
        <v>0</v>
      </c>
      <c r="CP27" s="106">
        <f t="shared" si="33"/>
        <v>0</v>
      </c>
      <c r="CQ27" s="106">
        <f t="shared" si="33"/>
        <v>67000</v>
      </c>
      <c r="CR27" s="106">
        <f t="shared" si="33"/>
        <v>14.861542999999999</v>
      </c>
      <c r="CS27" s="106"/>
      <c r="CT27" s="106">
        <f t="shared" si="33"/>
        <v>0</v>
      </c>
      <c r="CU27" s="106">
        <f t="shared" si="33"/>
        <v>1</v>
      </c>
      <c r="CV27" s="106">
        <f t="shared" si="33"/>
        <v>1</v>
      </c>
      <c r="CW27" s="106">
        <f t="shared" si="33"/>
        <v>0</v>
      </c>
      <c r="CX27" s="106">
        <f t="shared" si="33"/>
        <v>0</v>
      </c>
      <c r="CY27" s="106">
        <f t="shared" si="33"/>
        <v>0</v>
      </c>
      <c r="CZ27" s="106">
        <f t="shared" si="33"/>
        <v>0</v>
      </c>
      <c r="DA27" s="106">
        <f t="shared" si="33"/>
        <v>1</v>
      </c>
      <c r="DB27" s="106">
        <f t="shared" si="33"/>
        <v>0</v>
      </c>
      <c r="DC27" s="106">
        <f t="shared" si="33"/>
        <v>1</v>
      </c>
      <c r="DD27" s="106">
        <f t="shared" si="33"/>
        <v>0</v>
      </c>
      <c r="DE27" s="106">
        <f t="shared" si="33"/>
        <v>0</v>
      </c>
      <c r="DF27" s="106">
        <f t="shared" si="33"/>
        <v>0</v>
      </c>
      <c r="DG27" s="106">
        <f t="shared" si="33"/>
        <v>0</v>
      </c>
      <c r="DH27" s="106">
        <f t="shared" si="33"/>
        <v>0</v>
      </c>
      <c r="DI27" s="106">
        <f t="shared" si="33"/>
        <v>0</v>
      </c>
      <c r="DJ27" s="106">
        <f t="shared" si="33"/>
        <v>0</v>
      </c>
      <c r="DK27" s="106">
        <f t="shared" si="33"/>
        <v>0</v>
      </c>
      <c r="DL27" s="106">
        <f t="shared" si="33"/>
        <v>0</v>
      </c>
      <c r="DM27" s="106"/>
      <c r="DN27" s="106"/>
      <c r="DO27" s="106"/>
      <c r="DP27" s="109"/>
    </row>
    <row r="28" spans="1:120" s="110" customFormat="1" ht="47.45" customHeight="1">
      <c r="A28" s="103" t="s">
        <v>45</v>
      </c>
      <c r="B28" s="118" t="s">
        <v>117</v>
      </c>
      <c r="C28" s="106">
        <f>C29</f>
        <v>1</v>
      </c>
      <c r="D28" s="106"/>
      <c r="E28" s="106">
        <f t="shared" ref="E28:BP28" si="34">E29</f>
        <v>664300</v>
      </c>
      <c r="F28" s="106">
        <f t="shared" si="34"/>
        <v>350999.99950500001</v>
      </c>
      <c r="G28" s="106">
        <f t="shared" si="34"/>
        <v>436156</v>
      </c>
      <c r="H28" s="106">
        <f t="shared" si="34"/>
        <v>7000</v>
      </c>
      <c r="I28" s="106">
        <f t="shared" si="34"/>
        <v>0</v>
      </c>
      <c r="J28" s="106">
        <f t="shared" si="34"/>
        <v>0</v>
      </c>
      <c r="K28" s="106">
        <f t="shared" si="34"/>
        <v>0</v>
      </c>
      <c r="L28" s="106">
        <f t="shared" si="34"/>
        <v>0</v>
      </c>
      <c r="M28" s="106">
        <f t="shared" si="34"/>
        <v>0</v>
      </c>
      <c r="N28" s="106">
        <f t="shared" si="34"/>
        <v>0</v>
      </c>
      <c r="O28" s="106">
        <f t="shared" si="34"/>
        <v>7000</v>
      </c>
      <c r="P28" s="106">
        <f t="shared" si="34"/>
        <v>0</v>
      </c>
      <c r="Q28" s="106">
        <f t="shared" si="34"/>
        <v>0</v>
      </c>
      <c r="R28" s="106">
        <f t="shared" si="34"/>
        <v>7000</v>
      </c>
      <c r="S28" s="106">
        <f t="shared" si="34"/>
        <v>0</v>
      </c>
      <c r="T28" s="106">
        <f t="shared" si="34"/>
        <v>0</v>
      </c>
      <c r="U28" s="106">
        <f t="shared" si="34"/>
        <v>0</v>
      </c>
      <c r="V28" s="106">
        <f t="shared" si="34"/>
        <v>19957.458000000002</v>
      </c>
      <c r="W28" s="106">
        <f t="shared" si="34"/>
        <v>0</v>
      </c>
      <c r="X28" s="106">
        <f t="shared" si="34"/>
        <v>0</v>
      </c>
      <c r="Y28" s="106">
        <f t="shared" si="34"/>
        <v>0</v>
      </c>
      <c r="Z28" s="106">
        <f t="shared" si="34"/>
        <v>0</v>
      </c>
      <c r="AA28" s="106">
        <f t="shared" si="34"/>
        <v>0</v>
      </c>
      <c r="AB28" s="106">
        <f t="shared" si="34"/>
        <v>0</v>
      </c>
      <c r="AC28" s="106">
        <f t="shared" si="34"/>
        <v>19957.458000000002</v>
      </c>
      <c r="AD28" s="106">
        <f t="shared" si="34"/>
        <v>0</v>
      </c>
      <c r="AE28" s="106">
        <f t="shared" si="34"/>
        <v>0</v>
      </c>
      <c r="AF28" s="106">
        <f t="shared" si="34"/>
        <v>3316.1320000000001</v>
      </c>
      <c r="AG28" s="106">
        <f t="shared" si="34"/>
        <v>0</v>
      </c>
      <c r="AH28" s="106">
        <f t="shared" si="34"/>
        <v>0</v>
      </c>
      <c r="AI28" s="106">
        <f t="shared" si="34"/>
        <v>16641.326000000001</v>
      </c>
      <c r="AJ28" s="106">
        <f t="shared" si="34"/>
        <v>2.8510654285714288</v>
      </c>
      <c r="AK28" s="106">
        <f t="shared" si="34"/>
        <v>0</v>
      </c>
      <c r="AL28" s="106">
        <f t="shared" si="34"/>
        <v>0</v>
      </c>
      <c r="AM28" s="106">
        <f t="shared" si="34"/>
        <v>0</v>
      </c>
      <c r="AN28" s="106">
        <f t="shared" si="34"/>
        <v>0</v>
      </c>
      <c r="AO28" s="106">
        <f t="shared" si="34"/>
        <v>0</v>
      </c>
      <c r="AP28" s="106">
        <f t="shared" si="34"/>
        <v>0</v>
      </c>
      <c r="AQ28" s="106">
        <f t="shared" si="34"/>
        <v>0</v>
      </c>
      <c r="AR28" s="106">
        <f t="shared" si="34"/>
        <v>0</v>
      </c>
      <c r="AS28" s="106">
        <f t="shared" si="34"/>
        <v>0</v>
      </c>
      <c r="AT28" s="106">
        <f t="shared" si="34"/>
        <v>0</v>
      </c>
      <c r="AU28" s="106">
        <f t="shared" si="34"/>
        <v>0</v>
      </c>
      <c r="AV28" s="106">
        <f t="shared" si="34"/>
        <v>0</v>
      </c>
      <c r="AW28" s="106">
        <f t="shared" si="34"/>
        <v>0</v>
      </c>
      <c r="AX28" s="106">
        <f t="shared" si="34"/>
        <v>0</v>
      </c>
      <c r="AY28" s="99">
        <f t="shared" si="17"/>
        <v>0</v>
      </c>
      <c r="AZ28" s="106">
        <f t="shared" si="34"/>
        <v>103571.903183</v>
      </c>
      <c r="BA28" s="106">
        <f t="shared" si="34"/>
        <v>8193.9031830000004</v>
      </c>
      <c r="BB28" s="106">
        <f t="shared" si="34"/>
        <v>0</v>
      </c>
      <c r="BC28" s="106">
        <f t="shared" si="34"/>
        <v>0</v>
      </c>
      <c r="BD28" s="106">
        <f t="shared" si="34"/>
        <v>1558.8691830000007</v>
      </c>
      <c r="BE28" s="106">
        <f t="shared" si="34"/>
        <v>0</v>
      </c>
      <c r="BF28" s="106">
        <f t="shared" si="34"/>
        <v>6635.0339999999997</v>
      </c>
      <c r="BG28" s="106">
        <f t="shared" si="34"/>
        <v>95378</v>
      </c>
      <c r="BH28" s="106">
        <f t="shared" si="34"/>
        <v>0</v>
      </c>
      <c r="BI28" s="106">
        <f t="shared" si="34"/>
        <v>0</v>
      </c>
      <c r="BJ28" s="106">
        <f t="shared" si="34"/>
        <v>28378</v>
      </c>
      <c r="BK28" s="106">
        <f t="shared" si="34"/>
        <v>0</v>
      </c>
      <c r="BL28" s="106">
        <f t="shared" si="34"/>
        <v>0</v>
      </c>
      <c r="BM28" s="106">
        <f t="shared" si="34"/>
        <v>67000</v>
      </c>
      <c r="BN28" s="106" t="e">
        <f t="shared" si="34"/>
        <v>#REF!</v>
      </c>
      <c r="BO28" s="106">
        <f t="shared" si="34"/>
        <v>0</v>
      </c>
      <c r="BP28" s="106">
        <f t="shared" si="34"/>
        <v>0</v>
      </c>
      <c r="BQ28" s="106">
        <f t="shared" ref="BQ28:DL28" si="35">BQ29</f>
        <v>0</v>
      </c>
      <c r="BR28" s="106">
        <f t="shared" si="35"/>
        <v>0</v>
      </c>
      <c r="BS28" s="106">
        <f t="shared" si="35"/>
        <v>0</v>
      </c>
      <c r="BT28" s="106">
        <f t="shared" si="35"/>
        <v>0</v>
      </c>
      <c r="BU28" s="106">
        <f t="shared" si="35"/>
        <v>0</v>
      </c>
      <c r="BV28" s="106">
        <f t="shared" si="35"/>
        <v>0</v>
      </c>
      <c r="BW28" s="106">
        <f t="shared" si="35"/>
        <v>0</v>
      </c>
      <c r="BX28" s="106">
        <f t="shared" si="35"/>
        <v>0</v>
      </c>
      <c r="BY28" s="106">
        <f t="shared" si="35"/>
        <v>0</v>
      </c>
      <c r="BZ28" s="106">
        <f t="shared" si="35"/>
        <v>0</v>
      </c>
      <c r="CA28" s="106">
        <f t="shared" si="35"/>
        <v>0</v>
      </c>
      <c r="CB28" s="106">
        <f t="shared" si="35"/>
        <v>0</v>
      </c>
      <c r="CC28" s="106">
        <f t="shared" si="35"/>
        <v>0</v>
      </c>
      <c r="CD28" s="106">
        <f t="shared" si="35"/>
        <v>103554.101</v>
      </c>
      <c r="CE28" s="106">
        <f t="shared" si="35"/>
        <v>8176.1009999999997</v>
      </c>
      <c r="CF28" s="106">
        <f t="shared" si="35"/>
        <v>0</v>
      </c>
      <c r="CG28" s="106">
        <f t="shared" si="35"/>
        <v>0</v>
      </c>
      <c r="CH28" s="106">
        <f t="shared" si="35"/>
        <v>1541.067</v>
      </c>
      <c r="CI28" s="106">
        <f t="shared" si="35"/>
        <v>0</v>
      </c>
      <c r="CJ28" s="106">
        <f t="shared" si="35"/>
        <v>6635.0339999999997</v>
      </c>
      <c r="CK28" s="106">
        <f t="shared" si="35"/>
        <v>95378</v>
      </c>
      <c r="CL28" s="106">
        <f t="shared" si="35"/>
        <v>0</v>
      </c>
      <c r="CM28" s="106">
        <f t="shared" si="35"/>
        <v>0</v>
      </c>
      <c r="CN28" s="106">
        <f t="shared" si="35"/>
        <v>28378</v>
      </c>
      <c r="CO28" s="106">
        <f t="shared" si="35"/>
        <v>0</v>
      </c>
      <c r="CP28" s="106">
        <f t="shared" si="35"/>
        <v>0</v>
      </c>
      <c r="CQ28" s="106">
        <f t="shared" si="35"/>
        <v>67000</v>
      </c>
      <c r="CR28" s="106">
        <f t="shared" si="35"/>
        <v>14.793443</v>
      </c>
      <c r="CS28" s="106"/>
      <c r="CT28" s="106">
        <f t="shared" si="35"/>
        <v>0</v>
      </c>
      <c r="CU28" s="106">
        <f t="shared" si="35"/>
        <v>1</v>
      </c>
      <c r="CV28" s="106">
        <f t="shared" si="35"/>
        <v>1</v>
      </c>
      <c r="CW28" s="106">
        <f t="shared" si="35"/>
        <v>0</v>
      </c>
      <c r="CX28" s="106">
        <f t="shared" si="35"/>
        <v>0</v>
      </c>
      <c r="CY28" s="106">
        <f t="shared" si="35"/>
        <v>0</v>
      </c>
      <c r="CZ28" s="106">
        <f t="shared" si="35"/>
        <v>0</v>
      </c>
      <c r="DA28" s="106">
        <f t="shared" si="35"/>
        <v>0</v>
      </c>
      <c r="DB28" s="106">
        <f t="shared" si="35"/>
        <v>0</v>
      </c>
      <c r="DC28" s="106">
        <f t="shared" si="35"/>
        <v>0</v>
      </c>
      <c r="DD28" s="106">
        <f t="shared" si="35"/>
        <v>0</v>
      </c>
      <c r="DE28" s="106">
        <f t="shared" si="35"/>
        <v>0</v>
      </c>
      <c r="DF28" s="106">
        <f t="shared" si="35"/>
        <v>0</v>
      </c>
      <c r="DG28" s="106">
        <f t="shared" si="35"/>
        <v>0</v>
      </c>
      <c r="DH28" s="106">
        <f t="shared" si="35"/>
        <v>0</v>
      </c>
      <c r="DI28" s="106">
        <f t="shared" si="35"/>
        <v>0</v>
      </c>
      <c r="DJ28" s="106">
        <f t="shared" si="35"/>
        <v>0</v>
      </c>
      <c r="DK28" s="106">
        <f t="shared" si="35"/>
        <v>0</v>
      </c>
      <c r="DL28" s="106">
        <f t="shared" si="35"/>
        <v>0</v>
      </c>
      <c r="DM28" s="106"/>
      <c r="DN28" s="106"/>
      <c r="DO28" s="106"/>
      <c r="DP28" s="109"/>
    </row>
    <row r="29" spans="1:120" s="110" customFormat="1" ht="198" customHeight="1">
      <c r="A29" s="111"/>
      <c r="B29" s="392" t="s">
        <v>798</v>
      </c>
      <c r="C29" s="111">
        <v>1</v>
      </c>
      <c r="D29" s="111" t="s">
        <v>1348</v>
      </c>
      <c r="E29" s="113">
        <v>664300</v>
      </c>
      <c r="F29" s="113">
        <v>350999.99950500001</v>
      </c>
      <c r="G29" s="113">
        <v>436156</v>
      </c>
      <c r="H29" s="114">
        <f>I29+O29</f>
        <v>7000</v>
      </c>
      <c r="I29" s="114">
        <f>SUM(J29:N29)</f>
        <v>0</v>
      </c>
      <c r="J29" s="114"/>
      <c r="K29" s="114"/>
      <c r="L29" s="114"/>
      <c r="M29" s="114"/>
      <c r="N29" s="114"/>
      <c r="O29" s="114">
        <f>SUM(P29:U29)</f>
        <v>7000</v>
      </c>
      <c r="P29" s="114"/>
      <c r="Q29" s="114"/>
      <c r="R29" s="113">
        <v>7000</v>
      </c>
      <c r="S29" s="113"/>
      <c r="T29" s="112"/>
      <c r="U29" s="114"/>
      <c r="V29" s="114">
        <f>W29+AC29</f>
        <v>19957.458000000002</v>
      </c>
      <c r="W29" s="114">
        <f>SUM(X29:AB29)</f>
        <v>0</v>
      </c>
      <c r="X29" s="114"/>
      <c r="Y29" s="114"/>
      <c r="Z29" s="114"/>
      <c r="AA29" s="114"/>
      <c r="AB29" s="114">
        <f>'[1]ODA 21'!AP28</f>
        <v>0</v>
      </c>
      <c r="AC29" s="114">
        <f>SUM(AD29:AI29)</f>
        <v>19957.458000000002</v>
      </c>
      <c r="AD29" s="114"/>
      <c r="AE29" s="114"/>
      <c r="AF29" s="114">
        <f>'[1]PL2-XSKT'!BK386</f>
        <v>3316.1320000000001</v>
      </c>
      <c r="AG29" s="114"/>
      <c r="AH29" s="114"/>
      <c r="AI29" s="114">
        <f>[1]PL4ODA!AP28</f>
        <v>16641.326000000001</v>
      </c>
      <c r="AJ29" s="116">
        <f t="shared" si="16"/>
        <v>2.8510654285714288</v>
      </c>
      <c r="AK29" s="114">
        <f>AL29+AR29</f>
        <v>0</v>
      </c>
      <c r="AL29" s="114">
        <f>SUM(AM29:AQ29)</f>
        <v>0</v>
      </c>
      <c r="AM29" s="114"/>
      <c r="AN29" s="114"/>
      <c r="AO29" s="114"/>
      <c r="AP29" s="114"/>
      <c r="AQ29" s="114"/>
      <c r="AR29" s="114">
        <f>SUM(AS29:AX29)</f>
        <v>0</v>
      </c>
      <c r="AS29" s="114"/>
      <c r="AT29" s="114"/>
      <c r="AU29" s="114">
        <f>'2-XSKT'!AA248</f>
        <v>0</v>
      </c>
      <c r="AV29" s="114"/>
      <c r="AW29" s="114"/>
      <c r="AX29" s="114"/>
      <c r="AY29" s="116">
        <f t="shared" si="17"/>
        <v>0</v>
      </c>
      <c r="AZ29" s="114">
        <f>BA29+BG29</f>
        <v>103571.903183</v>
      </c>
      <c r="BA29" s="114">
        <f>SUM(BB29:BF29)</f>
        <v>8193.9031830000004</v>
      </c>
      <c r="BB29" s="114"/>
      <c r="BC29" s="114"/>
      <c r="BD29" s="114">
        <v>1558.8691830000007</v>
      </c>
      <c r="BE29" s="114"/>
      <c r="BF29" s="114">
        <v>6635.0339999999997</v>
      </c>
      <c r="BG29" s="114">
        <f>SUM(BH29:BM29)</f>
        <v>95378</v>
      </c>
      <c r="BH29" s="114"/>
      <c r="BI29" s="114"/>
      <c r="BJ29" s="113">
        <v>28378</v>
      </c>
      <c r="BK29" s="113"/>
      <c r="BL29" s="112"/>
      <c r="BM29" s="203">
        <f>92000-25000</f>
        <v>67000</v>
      </c>
      <c r="BN29" s="116" t="e">
        <f>AZ29/#REF!</f>
        <v>#REF!</v>
      </c>
      <c r="BO29" s="116"/>
      <c r="BP29" s="116"/>
      <c r="BQ29" s="116"/>
      <c r="BR29" s="116"/>
      <c r="BS29" s="116"/>
      <c r="BT29" s="116"/>
      <c r="BU29" s="116"/>
      <c r="BV29" s="116"/>
      <c r="BW29" s="116"/>
      <c r="BX29" s="116"/>
      <c r="BY29" s="116"/>
      <c r="BZ29" s="116"/>
      <c r="CA29" s="116"/>
      <c r="CB29" s="116"/>
      <c r="CC29" s="116"/>
      <c r="CD29" s="114">
        <f>CE29+CK29</f>
        <v>103554.101</v>
      </c>
      <c r="CE29" s="114">
        <f>SUM(CF29:CJ29)</f>
        <v>8176.1009999999997</v>
      </c>
      <c r="CF29" s="114"/>
      <c r="CG29" s="114"/>
      <c r="CH29" s="114">
        <v>1541.067</v>
      </c>
      <c r="CI29" s="114"/>
      <c r="CJ29" s="114">
        <v>6635.0339999999997</v>
      </c>
      <c r="CK29" s="114">
        <f>SUM(CL29:CQ29)</f>
        <v>95378</v>
      </c>
      <c r="CL29" s="114"/>
      <c r="CM29" s="114"/>
      <c r="CN29" s="113">
        <v>28378</v>
      </c>
      <c r="CO29" s="113"/>
      <c r="CP29" s="112"/>
      <c r="CQ29" s="203">
        <f>92000-25000</f>
        <v>67000</v>
      </c>
      <c r="CR29" s="105">
        <f t="shared" ref="CR29:CR56" si="36">CD29/H29</f>
        <v>14.793443</v>
      </c>
      <c r="CS29" s="419" t="s">
        <v>1364</v>
      </c>
      <c r="CT29" s="114"/>
      <c r="CU29" s="450">
        <f>SUM(CV29:CZ29)</f>
        <v>1</v>
      </c>
      <c r="CV29" s="111">
        <v>1</v>
      </c>
      <c r="CW29" s="114"/>
      <c r="CX29" s="114"/>
      <c r="CY29" s="114"/>
      <c r="CZ29" s="114"/>
      <c r="DA29" s="450">
        <f>SUM(DB29:DF29)</f>
        <v>0</v>
      </c>
      <c r="DB29" s="114"/>
      <c r="DC29" s="114"/>
      <c r="DD29" s="114"/>
      <c r="DE29" s="114"/>
      <c r="DF29" s="114"/>
      <c r="DG29" s="114"/>
      <c r="DH29" s="114"/>
      <c r="DI29" s="114"/>
      <c r="DJ29" s="114"/>
      <c r="DK29" s="114"/>
      <c r="DL29" s="114"/>
      <c r="DM29" s="114"/>
      <c r="DN29" s="420" t="s">
        <v>1365</v>
      </c>
      <c r="DO29" s="420" t="s">
        <v>1366</v>
      </c>
      <c r="DP29" s="117"/>
    </row>
    <row r="30" spans="1:120" s="110" customFormat="1" ht="60.95" customHeight="1">
      <c r="A30" s="103" t="s">
        <v>46</v>
      </c>
      <c r="B30" s="118" t="s">
        <v>116</v>
      </c>
      <c r="C30" s="103">
        <f>C31</f>
        <v>1</v>
      </c>
      <c r="D30" s="103"/>
      <c r="E30" s="124">
        <f>E31</f>
        <v>22981</v>
      </c>
      <c r="F30" s="124">
        <f t="shared" ref="F30:CQ30" si="37">F31</f>
        <v>3000</v>
      </c>
      <c r="G30" s="124">
        <f t="shared" si="37"/>
        <v>20700</v>
      </c>
      <c r="H30" s="124">
        <f t="shared" si="37"/>
        <v>10000</v>
      </c>
      <c r="I30" s="124">
        <f t="shared" si="37"/>
        <v>0</v>
      </c>
      <c r="J30" s="124">
        <f t="shared" si="37"/>
        <v>0</v>
      </c>
      <c r="K30" s="124">
        <f t="shared" si="37"/>
        <v>0</v>
      </c>
      <c r="L30" s="124">
        <f t="shared" si="37"/>
        <v>0</v>
      </c>
      <c r="M30" s="124">
        <f t="shared" si="37"/>
        <v>0</v>
      </c>
      <c r="N30" s="124">
        <f t="shared" si="37"/>
        <v>0</v>
      </c>
      <c r="O30" s="124">
        <f t="shared" si="37"/>
        <v>10000</v>
      </c>
      <c r="P30" s="124">
        <f t="shared" si="37"/>
        <v>0</v>
      </c>
      <c r="Q30" s="124">
        <f t="shared" si="37"/>
        <v>0</v>
      </c>
      <c r="R30" s="124">
        <f t="shared" si="37"/>
        <v>10000</v>
      </c>
      <c r="S30" s="124">
        <f t="shared" si="37"/>
        <v>0</v>
      </c>
      <c r="T30" s="124">
        <f t="shared" si="37"/>
        <v>0</v>
      </c>
      <c r="U30" s="124">
        <f t="shared" si="37"/>
        <v>0</v>
      </c>
      <c r="V30" s="124">
        <f t="shared" si="37"/>
        <v>0</v>
      </c>
      <c r="W30" s="124">
        <f t="shared" si="37"/>
        <v>0</v>
      </c>
      <c r="X30" s="124">
        <f t="shared" si="37"/>
        <v>0</v>
      </c>
      <c r="Y30" s="124">
        <f t="shared" si="37"/>
        <v>0</v>
      </c>
      <c r="Z30" s="124">
        <f t="shared" si="37"/>
        <v>0</v>
      </c>
      <c r="AA30" s="124">
        <f t="shared" si="37"/>
        <v>0</v>
      </c>
      <c r="AB30" s="124">
        <f t="shared" si="37"/>
        <v>0</v>
      </c>
      <c r="AC30" s="124">
        <f t="shared" si="37"/>
        <v>0</v>
      </c>
      <c r="AD30" s="124">
        <f t="shared" si="37"/>
        <v>0</v>
      </c>
      <c r="AE30" s="124">
        <f t="shared" si="37"/>
        <v>0</v>
      </c>
      <c r="AF30" s="124">
        <f t="shared" si="37"/>
        <v>0</v>
      </c>
      <c r="AG30" s="124">
        <f t="shared" si="37"/>
        <v>0</v>
      </c>
      <c r="AH30" s="124">
        <f t="shared" si="37"/>
        <v>0</v>
      </c>
      <c r="AI30" s="124">
        <f t="shared" si="37"/>
        <v>0</v>
      </c>
      <c r="AJ30" s="124">
        <f t="shared" si="37"/>
        <v>0</v>
      </c>
      <c r="AK30" s="124">
        <f t="shared" si="37"/>
        <v>0</v>
      </c>
      <c r="AL30" s="124">
        <f t="shared" si="37"/>
        <v>0</v>
      </c>
      <c r="AM30" s="124">
        <f t="shared" si="37"/>
        <v>0</v>
      </c>
      <c r="AN30" s="124">
        <f t="shared" si="37"/>
        <v>0</v>
      </c>
      <c r="AO30" s="124">
        <f t="shared" si="37"/>
        <v>0</v>
      </c>
      <c r="AP30" s="124">
        <f t="shared" si="37"/>
        <v>0</v>
      </c>
      <c r="AQ30" s="124">
        <f t="shared" si="37"/>
        <v>0</v>
      </c>
      <c r="AR30" s="124">
        <f t="shared" si="37"/>
        <v>0</v>
      </c>
      <c r="AS30" s="124">
        <f t="shared" si="37"/>
        <v>0</v>
      </c>
      <c r="AT30" s="124">
        <f t="shared" si="37"/>
        <v>0</v>
      </c>
      <c r="AU30" s="124">
        <f t="shared" si="37"/>
        <v>0</v>
      </c>
      <c r="AV30" s="124">
        <f t="shared" si="37"/>
        <v>0</v>
      </c>
      <c r="AW30" s="124">
        <f t="shared" si="37"/>
        <v>0</v>
      </c>
      <c r="AX30" s="124">
        <f t="shared" si="37"/>
        <v>0</v>
      </c>
      <c r="AY30" s="99">
        <f t="shared" si="17"/>
        <v>0</v>
      </c>
      <c r="AZ30" s="124">
        <f t="shared" si="37"/>
        <v>3000</v>
      </c>
      <c r="BA30" s="124">
        <f t="shared" si="37"/>
        <v>0</v>
      </c>
      <c r="BB30" s="124">
        <f t="shared" si="37"/>
        <v>0</v>
      </c>
      <c r="BC30" s="124">
        <f t="shared" si="37"/>
        <v>0</v>
      </c>
      <c r="BD30" s="124">
        <f t="shared" si="37"/>
        <v>0</v>
      </c>
      <c r="BE30" s="124">
        <f t="shared" si="37"/>
        <v>0</v>
      </c>
      <c r="BF30" s="124">
        <f t="shared" si="37"/>
        <v>0</v>
      </c>
      <c r="BG30" s="124">
        <f t="shared" si="37"/>
        <v>3000</v>
      </c>
      <c r="BH30" s="124">
        <f t="shared" si="37"/>
        <v>0</v>
      </c>
      <c r="BI30" s="124">
        <f t="shared" si="37"/>
        <v>0</v>
      </c>
      <c r="BJ30" s="124">
        <f t="shared" si="37"/>
        <v>3000</v>
      </c>
      <c r="BK30" s="124">
        <f t="shared" si="37"/>
        <v>0</v>
      </c>
      <c r="BL30" s="124">
        <f t="shared" si="37"/>
        <v>0</v>
      </c>
      <c r="BM30" s="124">
        <f t="shared" si="37"/>
        <v>0</v>
      </c>
      <c r="BN30" s="124" t="e">
        <f t="shared" si="37"/>
        <v>#REF!</v>
      </c>
      <c r="BO30" s="124">
        <f t="shared" si="37"/>
        <v>0</v>
      </c>
      <c r="BP30" s="124">
        <f t="shared" si="37"/>
        <v>0</v>
      </c>
      <c r="BQ30" s="124">
        <f t="shared" si="37"/>
        <v>0</v>
      </c>
      <c r="BR30" s="124">
        <f t="shared" si="37"/>
        <v>0</v>
      </c>
      <c r="BS30" s="124">
        <f t="shared" si="37"/>
        <v>0</v>
      </c>
      <c r="BT30" s="124">
        <f t="shared" si="37"/>
        <v>0</v>
      </c>
      <c r="BU30" s="124">
        <f t="shared" si="37"/>
        <v>0</v>
      </c>
      <c r="BV30" s="124">
        <f t="shared" si="37"/>
        <v>0</v>
      </c>
      <c r="BW30" s="124">
        <f t="shared" si="37"/>
        <v>0</v>
      </c>
      <c r="BX30" s="124">
        <f t="shared" si="37"/>
        <v>0</v>
      </c>
      <c r="BY30" s="124">
        <f t="shared" si="37"/>
        <v>0</v>
      </c>
      <c r="BZ30" s="124">
        <f t="shared" si="37"/>
        <v>0</v>
      </c>
      <c r="CA30" s="124">
        <f t="shared" si="37"/>
        <v>0</v>
      </c>
      <c r="CB30" s="124">
        <f t="shared" si="37"/>
        <v>0</v>
      </c>
      <c r="CC30" s="124">
        <f t="shared" si="37"/>
        <v>0</v>
      </c>
      <c r="CD30" s="124">
        <f t="shared" si="37"/>
        <v>681</v>
      </c>
      <c r="CE30" s="124">
        <f t="shared" si="37"/>
        <v>0</v>
      </c>
      <c r="CF30" s="124">
        <f t="shared" si="37"/>
        <v>0</v>
      </c>
      <c r="CG30" s="124">
        <f t="shared" si="37"/>
        <v>0</v>
      </c>
      <c r="CH30" s="124">
        <f t="shared" si="37"/>
        <v>0</v>
      </c>
      <c r="CI30" s="124">
        <f t="shared" si="37"/>
        <v>0</v>
      </c>
      <c r="CJ30" s="124">
        <f t="shared" si="37"/>
        <v>0</v>
      </c>
      <c r="CK30" s="124">
        <f t="shared" si="37"/>
        <v>681</v>
      </c>
      <c r="CL30" s="124">
        <f t="shared" si="37"/>
        <v>0</v>
      </c>
      <c r="CM30" s="124">
        <f t="shared" si="37"/>
        <v>0</v>
      </c>
      <c r="CN30" s="124">
        <f t="shared" si="37"/>
        <v>681</v>
      </c>
      <c r="CO30" s="124">
        <f t="shared" si="37"/>
        <v>0</v>
      </c>
      <c r="CP30" s="124">
        <f t="shared" si="37"/>
        <v>0</v>
      </c>
      <c r="CQ30" s="124">
        <f t="shared" si="37"/>
        <v>0</v>
      </c>
      <c r="CR30" s="124">
        <f t="shared" ref="CR30:DL30" si="38">CR31</f>
        <v>6.8099999999999994E-2</v>
      </c>
      <c r="CS30" s="124"/>
      <c r="CT30" s="124">
        <f t="shared" si="38"/>
        <v>0</v>
      </c>
      <c r="CU30" s="124">
        <f t="shared" si="38"/>
        <v>0</v>
      </c>
      <c r="CV30" s="124">
        <f t="shared" si="38"/>
        <v>0</v>
      </c>
      <c r="CW30" s="124">
        <f t="shared" si="38"/>
        <v>0</v>
      </c>
      <c r="CX30" s="124">
        <f t="shared" si="38"/>
        <v>0</v>
      </c>
      <c r="CY30" s="124">
        <f t="shared" si="38"/>
        <v>0</v>
      </c>
      <c r="CZ30" s="124">
        <f t="shared" si="38"/>
        <v>0</v>
      </c>
      <c r="DA30" s="124">
        <f t="shared" si="38"/>
        <v>1</v>
      </c>
      <c r="DB30" s="124">
        <f t="shared" si="38"/>
        <v>0</v>
      </c>
      <c r="DC30" s="124">
        <f t="shared" si="38"/>
        <v>1</v>
      </c>
      <c r="DD30" s="124">
        <f t="shared" si="38"/>
        <v>0</v>
      </c>
      <c r="DE30" s="124">
        <f t="shared" si="38"/>
        <v>0</v>
      </c>
      <c r="DF30" s="124">
        <f t="shared" si="38"/>
        <v>0</v>
      </c>
      <c r="DG30" s="124">
        <f t="shared" si="38"/>
        <v>0</v>
      </c>
      <c r="DH30" s="124">
        <f t="shared" si="38"/>
        <v>0</v>
      </c>
      <c r="DI30" s="124">
        <f t="shared" si="38"/>
        <v>0</v>
      </c>
      <c r="DJ30" s="124">
        <f t="shared" si="38"/>
        <v>0</v>
      </c>
      <c r="DK30" s="124">
        <f t="shared" si="38"/>
        <v>0</v>
      </c>
      <c r="DL30" s="124">
        <f t="shared" si="38"/>
        <v>0</v>
      </c>
      <c r="DM30" s="106"/>
      <c r="DN30" s="106"/>
      <c r="DO30" s="106"/>
      <c r="DP30" s="109"/>
    </row>
    <row r="31" spans="1:120" s="110" customFormat="1" ht="127.5" customHeight="1">
      <c r="A31" s="111"/>
      <c r="B31" s="382" t="s">
        <v>890</v>
      </c>
      <c r="C31" s="111">
        <v>1</v>
      </c>
      <c r="D31" s="111" t="s">
        <v>1348</v>
      </c>
      <c r="E31" s="440">
        <v>22981</v>
      </c>
      <c r="F31" s="113">
        <v>3000</v>
      </c>
      <c r="G31" s="440">
        <v>20700</v>
      </c>
      <c r="H31" s="114">
        <f>I31+O31</f>
        <v>10000</v>
      </c>
      <c r="I31" s="114">
        <f>SUM(J31:N31)</f>
        <v>0</v>
      </c>
      <c r="J31" s="114"/>
      <c r="K31" s="114"/>
      <c r="L31" s="114"/>
      <c r="M31" s="114"/>
      <c r="N31" s="114"/>
      <c r="O31" s="114">
        <f>SUM(P31:U31)</f>
        <v>10000</v>
      </c>
      <c r="P31" s="114"/>
      <c r="Q31" s="114"/>
      <c r="R31" s="440">
        <v>10000</v>
      </c>
      <c r="S31" s="113"/>
      <c r="T31" s="112"/>
      <c r="U31" s="114"/>
      <c r="V31" s="114">
        <f>W31+AC31</f>
        <v>0</v>
      </c>
      <c r="W31" s="114">
        <f>SUM(X31:AB31)</f>
        <v>0</v>
      </c>
      <c r="X31" s="114"/>
      <c r="Y31" s="114"/>
      <c r="Z31" s="114"/>
      <c r="AA31" s="114"/>
      <c r="AB31" s="114"/>
      <c r="AC31" s="114">
        <f>SUM(AD31:AI31)</f>
        <v>0</v>
      </c>
      <c r="AD31" s="114"/>
      <c r="AE31" s="114"/>
      <c r="AF31" s="114"/>
      <c r="AG31" s="114"/>
      <c r="AH31" s="114"/>
      <c r="AI31" s="114"/>
      <c r="AJ31" s="116">
        <f t="shared" si="16"/>
        <v>0</v>
      </c>
      <c r="AK31" s="114">
        <f>AL31+AR31</f>
        <v>0</v>
      </c>
      <c r="AL31" s="114">
        <f>SUM(AM31:AQ31)</f>
        <v>0</v>
      </c>
      <c r="AM31" s="114"/>
      <c r="AN31" s="114"/>
      <c r="AO31" s="114"/>
      <c r="AP31" s="114"/>
      <c r="AQ31" s="114"/>
      <c r="AR31" s="114">
        <f>SUM(AS31:AX31)</f>
        <v>0</v>
      </c>
      <c r="AS31" s="114"/>
      <c r="AT31" s="114"/>
      <c r="AU31" s="114">
        <f>'2-XSKT'!AA253</f>
        <v>0</v>
      </c>
      <c r="AV31" s="114"/>
      <c r="AW31" s="114"/>
      <c r="AX31" s="114"/>
      <c r="AY31" s="116">
        <f t="shared" si="17"/>
        <v>0</v>
      </c>
      <c r="AZ31" s="114">
        <f>BA31+BG31</f>
        <v>3000</v>
      </c>
      <c r="BA31" s="114">
        <f>SUM(BB31:BF31)</f>
        <v>0</v>
      </c>
      <c r="BB31" s="114"/>
      <c r="BC31" s="114"/>
      <c r="BD31" s="114"/>
      <c r="BE31" s="114"/>
      <c r="BF31" s="114"/>
      <c r="BG31" s="114">
        <f>SUM(BH31:BM31)</f>
        <v>3000</v>
      </c>
      <c r="BH31" s="114"/>
      <c r="BI31" s="114"/>
      <c r="BJ31" s="113">
        <f>3000</f>
        <v>3000</v>
      </c>
      <c r="BK31" s="113"/>
      <c r="BL31" s="112"/>
      <c r="BM31" s="114"/>
      <c r="BN31" s="116" t="e">
        <f>AZ31/#REF!</f>
        <v>#REF!</v>
      </c>
      <c r="BO31" s="116"/>
      <c r="BP31" s="116"/>
      <c r="BQ31" s="116"/>
      <c r="BR31" s="116"/>
      <c r="BS31" s="116"/>
      <c r="BT31" s="116"/>
      <c r="BU31" s="116"/>
      <c r="BV31" s="116"/>
      <c r="BW31" s="116"/>
      <c r="BX31" s="116"/>
      <c r="BY31" s="116"/>
      <c r="BZ31" s="116"/>
      <c r="CA31" s="116"/>
      <c r="CB31" s="116"/>
      <c r="CC31" s="116"/>
      <c r="CD31" s="114">
        <f>CE31+CK31</f>
        <v>681</v>
      </c>
      <c r="CE31" s="114">
        <f>SUM(CF31:CJ31)</f>
        <v>0</v>
      </c>
      <c r="CF31" s="114"/>
      <c r="CG31" s="114"/>
      <c r="CH31" s="114"/>
      <c r="CI31" s="114"/>
      <c r="CJ31" s="114"/>
      <c r="CK31" s="114">
        <f>SUM(CL31:CQ31)</f>
        <v>681</v>
      </c>
      <c r="CL31" s="114"/>
      <c r="CM31" s="114"/>
      <c r="CN31" s="113">
        <v>681</v>
      </c>
      <c r="CO31" s="113"/>
      <c r="CP31" s="112"/>
      <c r="CQ31" s="114"/>
      <c r="CR31" s="105">
        <f t="shared" si="36"/>
        <v>6.8099999999999994E-2</v>
      </c>
      <c r="CS31" s="421" t="s">
        <v>1367</v>
      </c>
      <c r="CT31" s="114"/>
      <c r="CU31" s="450">
        <f>SUM(CV31:CZ31)</f>
        <v>0</v>
      </c>
      <c r="CV31" s="450"/>
      <c r="CW31" s="450"/>
      <c r="CX31" s="450"/>
      <c r="CY31" s="450"/>
      <c r="CZ31" s="450"/>
      <c r="DA31" s="450">
        <f>SUM(DB31:DF31)</f>
        <v>1</v>
      </c>
      <c r="DB31" s="114"/>
      <c r="DC31" s="111">
        <v>1</v>
      </c>
      <c r="DD31" s="114"/>
      <c r="DE31" s="114"/>
      <c r="DF31" s="114"/>
      <c r="DG31" s="450">
        <f>SUM(DH31:DL31)</f>
        <v>0</v>
      </c>
      <c r="DH31" s="114"/>
      <c r="DI31" s="114"/>
      <c r="DJ31" s="114"/>
      <c r="DK31" s="114"/>
      <c r="DL31" s="114"/>
      <c r="DM31" s="114"/>
      <c r="DN31" s="114" t="s">
        <v>1398</v>
      </c>
      <c r="DO31" s="114" t="s">
        <v>1397</v>
      </c>
      <c r="DP31" s="117"/>
    </row>
    <row r="32" spans="1:120" ht="39.6" hidden="1" customHeight="1">
      <c r="A32" s="103" t="s">
        <v>12</v>
      </c>
      <c r="B32" s="107" t="s">
        <v>1053</v>
      </c>
      <c r="C32" s="127">
        <f>C33+C35</f>
        <v>0</v>
      </c>
      <c r="D32" s="127"/>
      <c r="E32" s="127">
        <f t="shared" ref="E32:BP32" si="39">E33+E35</f>
        <v>0</v>
      </c>
      <c r="F32" s="127">
        <f t="shared" si="39"/>
        <v>0</v>
      </c>
      <c r="G32" s="127">
        <f t="shared" si="39"/>
        <v>0</v>
      </c>
      <c r="H32" s="127">
        <f t="shared" si="39"/>
        <v>0</v>
      </c>
      <c r="I32" s="127">
        <f t="shared" si="39"/>
        <v>0</v>
      </c>
      <c r="J32" s="127">
        <f t="shared" si="39"/>
        <v>0</v>
      </c>
      <c r="K32" s="127">
        <f t="shared" si="39"/>
        <v>0</v>
      </c>
      <c r="L32" s="127">
        <f t="shared" si="39"/>
        <v>0</v>
      </c>
      <c r="M32" s="127">
        <f t="shared" si="39"/>
        <v>0</v>
      </c>
      <c r="N32" s="127">
        <f t="shared" si="39"/>
        <v>0</v>
      </c>
      <c r="O32" s="127">
        <f t="shared" si="39"/>
        <v>0</v>
      </c>
      <c r="P32" s="127">
        <f t="shared" si="39"/>
        <v>0</v>
      </c>
      <c r="Q32" s="127">
        <f t="shared" si="39"/>
        <v>0</v>
      </c>
      <c r="R32" s="127">
        <f t="shared" si="39"/>
        <v>0</v>
      </c>
      <c r="S32" s="127">
        <f t="shared" si="39"/>
        <v>0</v>
      </c>
      <c r="T32" s="127">
        <f t="shared" si="39"/>
        <v>0</v>
      </c>
      <c r="U32" s="127">
        <f t="shared" si="39"/>
        <v>0</v>
      </c>
      <c r="V32" s="127">
        <f t="shared" si="39"/>
        <v>0</v>
      </c>
      <c r="W32" s="127">
        <f t="shared" si="39"/>
        <v>0</v>
      </c>
      <c r="X32" s="127">
        <f t="shared" si="39"/>
        <v>0</v>
      </c>
      <c r="Y32" s="127">
        <f t="shared" si="39"/>
        <v>0</v>
      </c>
      <c r="Z32" s="127">
        <f t="shared" si="39"/>
        <v>0</v>
      </c>
      <c r="AA32" s="127">
        <f t="shared" si="39"/>
        <v>0</v>
      </c>
      <c r="AB32" s="127">
        <f t="shared" si="39"/>
        <v>0</v>
      </c>
      <c r="AC32" s="127">
        <f t="shared" si="39"/>
        <v>0</v>
      </c>
      <c r="AD32" s="127">
        <f t="shared" si="39"/>
        <v>0</v>
      </c>
      <c r="AE32" s="127">
        <f t="shared" si="39"/>
        <v>0</v>
      </c>
      <c r="AF32" s="127">
        <f t="shared" si="39"/>
        <v>0</v>
      </c>
      <c r="AG32" s="127">
        <f t="shared" si="39"/>
        <v>0</v>
      </c>
      <c r="AH32" s="127">
        <f t="shared" si="39"/>
        <v>0</v>
      </c>
      <c r="AI32" s="127">
        <f t="shared" si="39"/>
        <v>0</v>
      </c>
      <c r="AJ32" s="127">
        <f t="shared" si="39"/>
        <v>0</v>
      </c>
      <c r="AK32" s="127">
        <f t="shared" si="39"/>
        <v>0</v>
      </c>
      <c r="AL32" s="127">
        <f t="shared" si="39"/>
        <v>0</v>
      </c>
      <c r="AM32" s="127">
        <f t="shared" si="39"/>
        <v>0</v>
      </c>
      <c r="AN32" s="127">
        <f t="shared" si="39"/>
        <v>0</v>
      </c>
      <c r="AO32" s="127">
        <f t="shared" si="39"/>
        <v>0</v>
      </c>
      <c r="AP32" s="127">
        <f t="shared" si="39"/>
        <v>0</v>
      </c>
      <c r="AQ32" s="127">
        <f t="shared" si="39"/>
        <v>0</v>
      </c>
      <c r="AR32" s="127">
        <f t="shared" si="39"/>
        <v>0</v>
      </c>
      <c r="AS32" s="127">
        <f t="shared" si="39"/>
        <v>0</v>
      </c>
      <c r="AT32" s="127">
        <f t="shared" si="39"/>
        <v>0</v>
      </c>
      <c r="AU32" s="127">
        <f t="shared" si="39"/>
        <v>0</v>
      </c>
      <c r="AV32" s="127">
        <f t="shared" si="39"/>
        <v>0</v>
      </c>
      <c r="AW32" s="127">
        <f t="shared" si="39"/>
        <v>0</v>
      </c>
      <c r="AX32" s="127">
        <f t="shared" si="39"/>
        <v>0</v>
      </c>
      <c r="AY32" s="99" t="e">
        <f t="shared" si="17"/>
        <v>#DIV/0!</v>
      </c>
      <c r="AZ32" s="127">
        <f t="shared" si="39"/>
        <v>0</v>
      </c>
      <c r="BA32" s="127">
        <f t="shared" si="39"/>
        <v>0</v>
      </c>
      <c r="BB32" s="127">
        <f t="shared" si="39"/>
        <v>0</v>
      </c>
      <c r="BC32" s="127">
        <f t="shared" si="39"/>
        <v>0</v>
      </c>
      <c r="BD32" s="127">
        <f t="shared" si="39"/>
        <v>0</v>
      </c>
      <c r="BE32" s="127">
        <f t="shared" si="39"/>
        <v>0</v>
      </c>
      <c r="BF32" s="127">
        <f t="shared" si="39"/>
        <v>0</v>
      </c>
      <c r="BG32" s="127">
        <f t="shared" si="39"/>
        <v>0</v>
      </c>
      <c r="BH32" s="127">
        <f t="shared" si="39"/>
        <v>0</v>
      </c>
      <c r="BI32" s="127">
        <f t="shared" si="39"/>
        <v>0</v>
      </c>
      <c r="BJ32" s="127">
        <f t="shared" si="39"/>
        <v>0</v>
      </c>
      <c r="BK32" s="127">
        <f t="shared" si="39"/>
        <v>0</v>
      </c>
      <c r="BL32" s="127">
        <f t="shared" si="39"/>
        <v>0</v>
      </c>
      <c r="BM32" s="127">
        <f t="shared" si="39"/>
        <v>0</v>
      </c>
      <c r="BN32" s="127">
        <f t="shared" si="39"/>
        <v>0</v>
      </c>
      <c r="BO32" s="127">
        <f t="shared" si="39"/>
        <v>0</v>
      </c>
      <c r="BP32" s="127">
        <f t="shared" si="39"/>
        <v>0</v>
      </c>
      <c r="BQ32" s="127">
        <f t="shared" ref="BQ32:DL32" si="40">BQ33+BQ35</f>
        <v>0</v>
      </c>
      <c r="BR32" s="127">
        <f t="shared" si="40"/>
        <v>0</v>
      </c>
      <c r="BS32" s="127">
        <f t="shared" si="40"/>
        <v>0</v>
      </c>
      <c r="BT32" s="127">
        <f t="shared" si="40"/>
        <v>0</v>
      </c>
      <c r="BU32" s="127">
        <f t="shared" si="40"/>
        <v>0</v>
      </c>
      <c r="BV32" s="127">
        <f t="shared" si="40"/>
        <v>0</v>
      </c>
      <c r="BW32" s="127">
        <f t="shared" si="40"/>
        <v>0</v>
      </c>
      <c r="BX32" s="127">
        <f t="shared" si="40"/>
        <v>0</v>
      </c>
      <c r="BY32" s="127">
        <f t="shared" si="40"/>
        <v>0</v>
      </c>
      <c r="BZ32" s="127">
        <f t="shared" si="40"/>
        <v>0</v>
      </c>
      <c r="CA32" s="127">
        <f t="shared" si="40"/>
        <v>0</v>
      </c>
      <c r="CB32" s="127">
        <f t="shared" si="40"/>
        <v>0</v>
      </c>
      <c r="CC32" s="127">
        <f t="shared" si="40"/>
        <v>0</v>
      </c>
      <c r="CD32" s="127">
        <f t="shared" si="40"/>
        <v>0</v>
      </c>
      <c r="CE32" s="127">
        <f t="shared" si="40"/>
        <v>0</v>
      </c>
      <c r="CF32" s="127">
        <f t="shared" si="40"/>
        <v>0</v>
      </c>
      <c r="CG32" s="127">
        <f t="shared" si="40"/>
        <v>0</v>
      </c>
      <c r="CH32" s="127">
        <f t="shared" si="40"/>
        <v>0</v>
      </c>
      <c r="CI32" s="127">
        <f t="shared" si="40"/>
        <v>0</v>
      </c>
      <c r="CJ32" s="127">
        <f t="shared" si="40"/>
        <v>0</v>
      </c>
      <c r="CK32" s="127">
        <f t="shared" si="40"/>
        <v>0</v>
      </c>
      <c r="CL32" s="127">
        <f t="shared" si="40"/>
        <v>0</v>
      </c>
      <c r="CM32" s="127">
        <f t="shared" si="40"/>
        <v>0</v>
      </c>
      <c r="CN32" s="127">
        <f t="shared" si="40"/>
        <v>0</v>
      </c>
      <c r="CO32" s="127">
        <f t="shared" si="40"/>
        <v>0</v>
      </c>
      <c r="CP32" s="127">
        <f t="shared" si="40"/>
        <v>0</v>
      </c>
      <c r="CQ32" s="127">
        <f t="shared" si="40"/>
        <v>0</v>
      </c>
      <c r="CR32" s="127">
        <f t="shared" si="40"/>
        <v>0</v>
      </c>
      <c r="CS32" s="127"/>
      <c r="CT32" s="127">
        <f t="shared" si="40"/>
        <v>0</v>
      </c>
      <c r="CU32" s="127">
        <f t="shared" si="40"/>
        <v>0</v>
      </c>
      <c r="CV32" s="127">
        <f t="shared" si="40"/>
        <v>0</v>
      </c>
      <c r="CW32" s="127">
        <f t="shared" si="40"/>
        <v>0</v>
      </c>
      <c r="CX32" s="127">
        <f t="shared" si="40"/>
        <v>0</v>
      </c>
      <c r="CY32" s="127">
        <f t="shared" si="40"/>
        <v>0</v>
      </c>
      <c r="CZ32" s="127">
        <f t="shared" si="40"/>
        <v>0</v>
      </c>
      <c r="DA32" s="127">
        <f t="shared" si="40"/>
        <v>0</v>
      </c>
      <c r="DB32" s="127">
        <f t="shared" si="40"/>
        <v>0</v>
      </c>
      <c r="DC32" s="127">
        <f t="shared" si="40"/>
        <v>0</v>
      </c>
      <c r="DD32" s="127">
        <f t="shared" si="40"/>
        <v>0</v>
      </c>
      <c r="DE32" s="127">
        <f t="shared" si="40"/>
        <v>0</v>
      </c>
      <c r="DF32" s="127">
        <f t="shared" si="40"/>
        <v>0</v>
      </c>
      <c r="DG32" s="127">
        <f t="shared" si="40"/>
        <v>0</v>
      </c>
      <c r="DH32" s="127">
        <f t="shared" si="40"/>
        <v>0</v>
      </c>
      <c r="DI32" s="127">
        <f t="shared" si="40"/>
        <v>0</v>
      </c>
      <c r="DJ32" s="127">
        <f t="shared" si="40"/>
        <v>0</v>
      </c>
      <c r="DK32" s="127">
        <f t="shared" si="40"/>
        <v>0</v>
      </c>
      <c r="DL32" s="127">
        <f t="shared" si="40"/>
        <v>0</v>
      </c>
      <c r="DM32" s="128"/>
      <c r="DN32" s="128"/>
      <c r="DO32" s="127"/>
      <c r="DP32" s="127"/>
    </row>
    <row r="33" spans="1:120" ht="39.6" hidden="1" customHeight="1">
      <c r="A33" s="103" t="s">
        <v>45</v>
      </c>
      <c r="B33" s="118" t="s">
        <v>88</v>
      </c>
      <c r="C33" s="127">
        <f>C34</f>
        <v>0</v>
      </c>
      <c r="D33" s="127"/>
      <c r="E33" s="127">
        <f t="shared" ref="E33:BP33" si="41">E34</f>
        <v>0</v>
      </c>
      <c r="F33" s="127">
        <f t="shared" si="41"/>
        <v>0</v>
      </c>
      <c r="G33" s="127">
        <f t="shared" si="41"/>
        <v>0</v>
      </c>
      <c r="H33" s="127">
        <f t="shared" si="41"/>
        <v>0</v>
      </c>
      <c r="I33" s="127">
        <f t="shared" si="41"/>
        <v>0</v>
      </c>
      <c r="J33" s="127">
        <f t="shared" si="41"/>
        <v>0</v>
      </c>
      <c r="K33" s="127">
        <f t="shared" si="41"/>
        <v>0</v>
      </c>
      <c r="L33" s="127">
        <f t="shared" si="41"/>
        <v>0</v>
      </c>
      <c r="M33" s="127">
        <f t="shared" si="41"/>
        <v>0</v>
      </c>
      <c r="N33" s="127">
        <f t="shared" si="41"/>
        <v>0</v>
      </c>
      <c r="O33" s="127">
        <f t="shared" si="41"/>
        <v>0</v>
      </c>
      <c r="P33" s="127">
        <f t="shared" si="41"/>
        <v>0</v>
      </c>
      <c r="Q33" s="127">
        <f t="shared" si="41"/>
        <v>0</v>
      </c>
      <c r="R33" s="127">
        <f t="shared" si="41"/>
        <v>0</v>
      </c>
      <c r="S33" s="127">
        <f t="shared" si="41"/>
        <v>0</v>
      </c>
      <c r="T33" s="127">
        <f t="shared" si="41"/>
        <v>0</v>
      </c>
      <c r="U33" s="127">
        <f t="shared" si="41"/>
        <v>0</v>
      </c>
      <c r="V33" s="127">
        <f t="shared" si="41"/>
        <v>0</v>
      </c>
      <c r="W33" s="127">
        <f t="shared" si="41"/>
        <v>0</v>
      </c>
      <c r="X33" s="127">
        <f t="shared" si="41"/>
        <v>0</v>
      </c>
      <c r="Y33" s="127">
        <f t="shared" si="41"/>
        <v>0</v>
      </c>
      <c r="Z33" s="127">
        <f t="shared" si="41"/>
        <v>0</v>
      </c>
      <c r="AA33" s="127">
        <f t="shared" si="41"/>
        <v>0</v>
      </c>
      <c r="AB33" s="127">
        <f t="shared" si="41"/>
        <v>0</v>
      </c>
      <c r="AC33" s="127">
        <f t="shared" si="41"/>
        <v>0</v>
      </c>
      <c r="AD33" s="127">
        <f t="shared" si="41"/>
        <v>0</v>
      </c>
      <c r="AE33" s="127">
        <f t="shared" si="41"/>
        <v>0</v>
      </c>
      <c r="AF33" s="127">
        <f t="shared" si="41"/>
        <v>0</v>
      </c>
      <c r="AG33" s="127">
        <f t="shared" si="41"/>
        <v>0</v>
      </c>
      <c r="AH33" s="127">
        <f t="shared" si="41"/>
        <v>0</v>
      </c>
      <c r="AI33" s="127">
        <f t="shared" si="41"/>
        <v>0</v>
      </c>
      <c r="AJ33" s="127">
        <f t="shared" si="41"/>
        <v>0</v>
      </c>
      <c r="AK33" s="127">
        <f t="shared" si="41"/>
        <v>0</v>
      </c>
      <c r="AL33" s="127">
        <f t="shared" si="41"/>
        <v>0</v>
      </c>
      <c r="AM33" s="127">
        <f t="shared" si="41"/>
        <v>0</v>
      </c>
      <c r="AN33" s="127">
        <f t="shared" si="41"/>
        <v>0</v>
      </c>
      <c r="AO33" s="127">
        <f t="shared" si="41"/>
        <v>0</v>
      </c>
      <c r="AP33" s="127">
        <f t="shared" si="41"/>
        <v>0</v>
      </c>
      <c r="AQ33" s="127">
        <f t="shared" si="41"/>
        <v>0</v>
      </c>
      <c r="AR33" s="127">
        <f t="shared" si="41"/>
        <v>0</v>
      </c>
      <c r="AS33" s="127">
        <f t="shared" si="41"/>
        <v>0</v>
      </c>
      <c r="AT33" s="127">
        <f t="shared" si="41"/>
        <v>0</v>
      </c>
      <c r="AU33" s="127">
        <f t="shared" si="41"/>
        <v>0</v>
      </c>
      <c r="AV33" s="127">
        <f t="shared" si="41"/>
        <v>0</v>
      </c>
      <c r="AW33" s="127">
        <f t="shared" si="41"/>
        <v>0</v>
      </c>
      <c r="AX33" s="127">
        <f t="shared" si="41"/>
        <v>0</v>
      </c>
      <c r="AY33" s="99" t="e">
        <f t="shared" si="17"/>
        <v>#DIV/0!</v>
      </c>
      <c r="AZ33" s="127">
        <f t="shared" si="41"/>
        <v>0</v>
      </c>
      <c r="BA33" s="127">
        <f t="shared" si="41"/>
        <v>0</v>
      </c>
      <c r="BB33" s="127">
        <f t="shared" si="41"/>
        <v>0</v>
      </c>
      <c r="BC33" s="127">
        <f t="shared" si="41"/>
        <v>0</v>
      </c>
      <c r="BD33" s="127">
        <f t="shared" si="41"/>
        <v>0</v>
      </c>
      <c r="BE33" s="127">
        <f t="shared" si="41"/>
        <v>0</v>
      </c>
      <c r="BF33" s="127">
        <f t="shared" si="41"/>
        <v>0</v>
      </c>
      <c r="BG33" s="127">
        <f t="shared" si="41"/>
        <v>0</v>
      </c>
      <c r="BH33" s="127">
        <f t="shared" si="41"/>
        <v>0</v>
      </c>
      <c r="BI33" s="127">
        <f t="shared" si="41"/>
        <v>0</v>
      </c>
      <c r="BJ33" s="127">
        <f t="shared" si="41"/>
        <v>0</v>
      </c>
      <c r="BK33" s="127">
        <f t="shared" si="41"/>
        <v>0</v>
      </c>
      <c r="BL33" s="127">
        <f t="shared" si="41"/>
        <v>0</v>
      </c>
      <c r="BM33" s="127">
        <f t="shared" si="41"/>
        <v>0</v>
      </c>
      <c r="BN33" s="127">
        <f t="shared" si="41"/>
        <v>0</v>
      </c>
      <c r="BO33" s="127">
        <f t="shared" si="41"/>
        <v>0</v>
      </c>
      <c r="BP33" s="127">
        <f t="shared" si="41"/>
        <v>0</v>
      </c>
      <c r="BQ33" s="127">
        <f t="shared" ref="BQ33:DO33" si="42">BQ34</f>
        <v>0</v>
      </c>
      <c r="BR33" s="127">
        <f t="shared" si="42"/>
        <v>0</v>
      </c>
      <c r="BS33" s="127">
        <f t="shared" si="42"/>
        <v>0</v>
      </c>
      <c r="BT33" s="127">
        <f t="shared" si="42"/>
        <v>0</v>
      </c>
      <c r="BU33" s="127">
        <f t="shared" si="42"/>
        <v>0</v>
      </c>
      <c r="BV33" s="127">
        <f t="shared" si="42"/>
        <v>0</v>
      </c>
      <c r="BW33" s="127">
        <f t="shared" si="42"/>
        <v>0</v>
      </c>
      <c r="BX33" s="127">
        <f t="shared" si="42"/>
        <v>0</v>
      </c>
      <c r="BY33" s="127">
        <f t="shared" si="42"/>
        <v>0</v>
      </c>
      <c r="BZ33" s="127">
        <f t="shared" si="42"/>
        <v>0</v>
      </c>
      <c r="CA33" s="127">
        <f t="shared" si="42"/>
        <v>0</v>
      </c>
      <c r="CB33" s="127">
        <f t="shared" si="42"/>
        <v>0</v>
      </c>
      <c r="CC33" s="127">
        <f t="shared" si="42"/>
        <v>0</v>
      </c>
      <c r="CD33" s="127">
        <f t="shared" si="42"/>
        <v>0</v>
      </c>
      <c r="CE33" s="127">
        <f t="shared" si="42"/>
        <v>0</v>
      </c>
      <c r="CF33" s="127">
        <f t="shared" si="42"/>
        <v>0</v>
      </c>
      <c r="CG33" s="127">
        <f t="shared" si="42"/>
        <v>0</v>
      </c>
      <c r="CH33" s="127">
        <f t="shared" si="42"/>
        <v>0</v>
      </c>
      <c r="CI33" s="127">
        <f t="shared" si="42"/>
        <v>0</v>
      </c>
      <c r="CJ33" s="127">
        <f t="shared" si="42"/>
        <v>0</v>
      </c>
      <c r="CK33" s="127">
        <f t="shared" si="42"/>
        <v>0</v>
      </c>
      <c r="CL33" s="127">
        <f t="shared" si="42"/>
        <v>0</v>
      </c>
      <c r="CM33" s="127">
        <f t="shared" si="42"/>
        <v>0</v>
      </c>
      <c r="CN33" s="127">
        <f t="shared" si="42"/>
        <v>0</v>
      </c>
      <c r="CO33" s="127">
        <f t="shared" si="42"/>
        <v>0</v>
      </c>
      <c r="CP33" s="127">
        <f t="shared" si="42"/>
        <v>0</v>
      </c>
      <c r="CQ33" s="127">
        <f t="shared" si="42"/>
        <v>0</v>
      </c>
      <c r="CR33" s="127">
        <f t="shared" si="42"/>
        <v>0</v>
      </c>
      <c r="CS33" s="127"/>
      <c r="CT33" s="127">
        <f t="shared" si="42"/>
        <v>0</v>
      </c>
      <c r="CU33" s="127">
        <f t="shared" si="42"/>
        <v>0</v>
      </c>
      <c r="CV33" s="127">
        <f t="shared" si="42"/>
        <v>0</v>
      </c>
      <c r="CW33" s="127">
        <f t="shared" si="42"/>
        <v>0</v>
      </c>
      <c r="CX33" s="127">
        <f t="shared" si="42"/>
        <v>0</v>
      </c>
      <c r="CY33" s="127">
        <f t="shared" si="42"/>
        <v>0</v>
      </c>
      <c r="CZ33" s="127">
        <f t="shared" si="42"/>
        <v>0</v>
      </c>
      <c r="DA33" s="127">
        <f t="shared" si="42"/>
        <v>0</v>
      </c>
      <c r="DB33" s="127">
        <f t="shared" si="42"/>
        <v>0</v>
      </c>
      <c r="DC33" s="127">
        <f t="shared" si="42"/>
        <v>0</v>
      </c>
      <c r="DD33" s="127">
        <f t="shared" si="42"/>
        <v>0</v>
      </c>
      <c r="DE33" s="127">
        <f t="shared" si="42"/>
        <v>0</v>
      </c>
      <c r="DF33" s="127">
        <f t="shared" si="42"/>
        <v>0</v>
      </c>
      <c r="DG33" s="127">
        <f t="shared" si="42"/>
        <v>0</v>
      </c>
      <c r="DH33" s="127">
        <f t="shared" si="42"/>
        <v>0</v>
      </c>
      <c r="DI33" s="127">
        <f t="shared" si="42"/>
        <v>0</v>
      </c>
      <c r="DJ33" s="127">
        <f t="shared" si="42"/>
        <v>0</v>
      </c>
      <c r="DK33" s="127">
        <f t="shared" si="42"/>
        <v>0</v>
      </c>
      <c r="DL33" s="127">
        <f t="shared" si="42"/>
        <v>0</v>
      </c>
      <c r="DM33" s="128">
        <f t="shared" si="42"/>
        <v>0</v>
      </c>
      <c r="DN33" s="128">
        <f t="shared" si="42"/>
        <v>0</v>
      </c>
      <c r="DO33" s="127">
        <f t="shared" si="42"/>
        <v>0</v>
      </c>
      <c r="DP33" s="416"/>
    </row>
    <row r="34" spans="1:120" s="110" customFormat="1" ht="84" hidden="1" customHeight="1">
      <c r="A34" s="111"/>
      <c r="B34" s="386"/>
      <c r="C34" s="111"/>
      <c r="D34" s="111"/>
      <c r="E34" s="120"/>
      <c r="F34" s="113"/>
      <c r="G34" s="120"/>
      <c r="H34" s="114"/>
      <c r="I34" s="114"/>
      <c r="J34" s="114"/>
      <c r="K34" s="114"/>
      <c r="L34" s="114"/>
      <c r="M34" s="114"/>
      <c r="N34" s="114"/>
      <c r="O34" s="114"/>
      <c r="P34" s="114"/>
      <c r="Q34" s="120"/>
      <c r="R34" s="119"/>
      <c r="S34" s="119"/>
      <c r="T34" s="112"/>
      <c r="U34" s="114"/>
      <c r="V34" s="114"/>
      <c r="W34" s="114"/>
      <c r="X34" s="114"/>
      <c r="Y34" s="114"/>
      <c r="Z34" s="114"/>
      <c r="AA34" s="114"/>
      <c r="AB34" s="114"/>
      <c r="AC34" s="114"/>
      <c r="AD34" s="114"/>
      <c r="AE34" s="114"/>
      <c r="AF34" s="114"/>
      <c r="AG34" s="114"/>
      <c r="AH34" s="114"/>
      <c r="AI34" s="114"/>
      <c r="AJ34" s="116"/>
      <c r="AK34" s="114"/>
      <c r="AL34" s="114"/>
      <c r="AM34" s="114"/>
      <c r="AN34" s="114"/>
      <c r="AO34" s="114"/>
      <c r="AP34" s="114"/>
      <c r="AQ34" s="114"/>
      <c r="AR34" s="114"/>
      <c r="AS34" s="114"/>
      <c r="AT34" s="114"/>
      <c r="AU34" s="114"/>
      <c r="AV34" s="114"/>
      <c r="AW34" s="114"/>
      <c r="AX34" s="114"/>
      <c r="AY34" s="99" t="e">
        <f t="shared" si="17"/>
        <v>#DIV/0!</v>
      </c>
      <c r="AZ34" s="114"/>
      <c r="BA34" s="114"/>
      <c r="BB34" s="114"/>
      <c r="BC34" s="114"/>
      <c r="BD34" s="114"/>
      <c r="BE34" s="114"/>
      <c r="BF34" s="114"/>
      <c r="BG34" s="114"/>
      <c r="BH34" s="114"/>
      <c r="BI34" s="440"/>
      <c r="BJ34" s="119"/>
      <c r="BK34" s="119"/>
      <c r="BL34" s="112"/>
      <c r="BM34" s="114"/>
      <c r="BN34" s="116"/>
      <c r="BO34" s="116"/>
      <c r="BP34" s="116"/>
      <c r="BQ34" s="116"/>
      <c r="BR34" s="116"/>
      <c r="BS34" s="116"/>
      <c r="BT34" s="116"/>
      <c r="BU34" s="116"/>
      <c r="BV34" s="116"/>
      <c r="BW34" s="116"/>
      <c r="BX34" s="116"/>
      <c r="BY34" s="116"/>
      <c r="BZ34" s="116"/>
      <c r="CA34" s="116"/>
      <c r="CB34" s="116"/>
      <c r="CC34" s="116"/>
      <c r="CD34" s="114"/>
      <c r="CE34" s="114"/>
      <c r="CF34" s="114"/>
      <c r="CG34" s="114"/>
      <c r="CH34" s="114"/>
      <c r="CI34" s="114"/>
      <c r="CJ34" s="114"/>
      <c r="CK34" s="114"/>
      <c r="CL34" s="114"/>
      <c r="CM34" s="440"/>
      <c r="CN34" s="119"/>
      <c r="CO34" s="119"/>
      <c r="CP34" s="112"/>
      <c r="CQ34" s="114"/>
      <c r="CR34" s="105"/>
      <c r="CS34" s="117"/>
      <c r="CT34" s="117"/>
      <c r="CU34" s="450"/>
      <c r="CV34" s="450"/>
      <c r="CW34" s="450"/>
      <c r="CX34" s="450"/>
      <c r="CY34" s="450"/>
      <c r="CZ34" s="450"/>
      <c r="DA34" s="450"/>
      <c r="DB34" s="114"/>
      <c r="DC34" s="114"/>
      <c r="DD34" s="114"/>
      <c r="DE34" s="114"/>
      <c r="DF34" s="114"/>
      <c r="DG34" s="450"/>
      <c r="DH34" s="117"/>
      <c r="DI34" s="117"/>
      <c r="DJ34" s="117"/>
      <c r="DK34" s="117"/>
      <c r="DL34" s="117"/>
      <c r="DM34" s="114"/>
      <c r="DN34" s="114"/>
      <c r="DO34" s="114"/>
      <c r="DP34" s="117"/>
    </row>
    <row r="35" spans="1:120" ht="39.6" hidden="1" customHeight="1">
      <c r="A35" s="103" t="s">
        <v>46</v>
      </c>
      <c r="B35" s="118" t="s">
        <v>117</v>
      </c>
      <c r="C35" s="127">
        <f>C36+C37+C38</f>
        <v>0</v>
      </c>
      <c r="D35" s="127"/>
      <c r="E35" s="127">
        <f t="shared" ref="E35:BP35" si="43">E36+E37+E38</f>
        <v>0</v>
      </c>
      <c r="F35" s="127">
        <f t="shared" si="43"/>
        <v>0</v>
      </c>
      <c r="G35" s="127">
        <f t="shared" si="43"/>
        <v>0</v>
      </c>
      <c r="H35" s="127">
        <f t="shared" si="43"/>
        <v>0</v>
      </c>
      <c r="I35" s="127">
        <f t="shared" si="43"/>
        <v>0</v>
      </c>
      <c r="J35" s="127">
        <f t="shared" si="43"/>
        <v>0</v>
      </c>
      <c r="K35" s="127">
        <f t="shared" si="43"/>
        <v>0</v>
      </c>
      <c r="L35" s="127">
        <f t="shared" si="43"/>
        <v>0</v>
      </c>
      <c r="M35" s="127">
        <f t="shared" si="43"/>
        <v>0</v>
      </c>
      <c r="N35" s="127">
        <f t="shared" si="43"/>
        <v>0</v>
      </c>
      <c r="O35" s="127">
        <f t="shared" si="43"/>
        <v>0</v>
      </c>
      <c r="P35" s="127">
        <f t="shared" si="43"/>
        <v>0</v>
      </c>
      <c r="Q35" s="127">
        <f t="shared" si="43"/>
        <v>0</v>
      </c>
      <c r="R35" s="127">
        <f t="shared" si="43"/>
        <v>0</v>
      </c>
      <c r="S35" s="127">
        <f t="shared" si="43"/>
        <v>0</v>
      </c>
      <c r="T35" s="127">
        <f t="shared" si="43"/>
        <v>0</v>
      </c>
      <c r="U35" s="127">
        <f t="shared" si="43"/>
        <v>0</v>
      </c>
      <c r="V35" s="127">
        <f t="shared" si="43"/>
        <v>0</v>
      </c>
      <c r="W35" s="127">
        <f t="shared" si="43"/>
        <v>0</v>
      </c>
      <c r="X35" s="127">
        <f t="shared" si="43"/>
        <v>0</v>
      </c>
      <c r="Y35" s="127">
        <f t="shared" si="43"/>
        <v>0</v>
      </c>
      <c r="Z35" s="127">
        <f t="shared" si="43"/>
        <v>0</v>
      </c>
      <c r="AA35" s="127">
        <f t="shared" si="43"/>
        <v>0</v>
      </c>
      <c r="AB35" s="127">
        <f t="shared" si="43"/>
        <v>0</v>
      </c>
      <c r="AC35" s="127">
        <f t="shared" si="43"/>
        <v>0</v>
      </c>
      <c r="AD35" s="127">
        <f t="shared" si="43"/>
        <v>0</v>
      </c>
      <c r="AE35" s="127">
        <f t="shared" si="43"/>
        <v>0</v>
      </c>
      <c r="AF35" s="127">
        <f t="shared" si="43"/>
        <v>0</v>
      </c>
      <c r="AG35" s="127">
        <f t="shared" si="43"/>
        <v>0</v>
      </c>
      <c r="AH35" s="127">
        <f t="shared" si="43"/>
        <v>0</v>
      </c>
      <c r="AI35" s="127">
        <f t="shared" si="43"/>
        <v>0</v>
      </c>
      <c r="AJ35" s="127">
        <f t="shared" si="43"/>
        <v>0</v>
      </c>
      <c r="AK35" s="127">
        <f t="shared" si="43"/>
        <v>0</v>
      </c>
      <c r="AL35" s="127">
        <f t="shared" si="43"/>
        <v>0</v>
      </c>
      <c r="AM35" s="127">
        <f t="shared" si="43"/>
        <v>0</v>
      </c>
      <c r="AN35" s="127">
        <f t="shared" si="43"/>
        <v>0</v>
      </c>
      <c r="AO35" s="127">
        <f t="shared" si="43"/>
        <v>0</v>
      </c>
      <c r="AP35" s="127">
        <f t="shared" si="43"/>
        <v>0</v>
      </c>
      <c r="AQ35" s="127">
        <f t="shared" si="43"/>
        <v>0</v>
      </c>
      <c r="AR35" s="127">
        <f t="shared" si="43"/>
        <v>0</v>
      </c>
      <c r="AS35" s="127">
        <f t="shared" si="43"/>
        <v>0</v>
      </c>
      <c r="AT35" s="127">
        <f t="shared" si="43"/>
        <v>0</v>
      </c>
      <c r="AU35" s="127">
        <f t="shared" si="43"/>
        <v>0</v>
      </c>
      <c r="AV35" s="127">
        <f t="shared" si="43"/>
        <v>0</v>
      </c>
      <c r="AW35" s="127">
        <f t="shared" si="43"/>
        <v>0</v>
      </c>
      <c r="AX35" s="127">
        <f t="shared" si="43"/>
        <v>0</v>
      </c>
      <c r="AY35" s="99" t="e">
        <f t="shared" si="17"/>
        <v>#DIV/0!</v>
      </c>
      <c r="AZ35" s="127">
        <f t="shared" si="43"/>
        <v>0</v>
      </c>
      <c r="BA35" s="127">
        <f t="shared" si="43"/>
        <v>0</v>
      </c>
      <c r="BB35" s="127">
        <f t="shared" si="43"/>
        <v>0</v>
      </c>
      <c r="BC35" s="127">
        <f t="shared" si="43"/>
        <v>0</v>
      </c>
      <c r="BD35" s="127">
        <f t="shared" si="43"/>
        <v>0</v>
      </c>
      <c r="BE35" s="127">
        <f t="shared" si="43"/>
        <v>0</v>
      </c>
      <c r="BF35" s="127">
        <f t="shared" si="43"/>
        <v>0</v>
      </c>
      <c r="BG35" s="127">
        <f t="shared" si="43"/>
        <v>0</v>
      </c>
      <c r="BH35" s="127">
        <f t="shared" si="43"/>
        <v>0</v>
      </c>
      <c r="BI35" s="127">
        <f t="shared" si="43"/>
        <v>0</v>
      </c>
      <c r="BJ35" s="127">
        <f t="shared" si="43"/>
        <v>0</v>
      </c>
      <c r="BK35" s="127">
        <f t="shared" si="43"/>
        <v>0</v>
      </c>
      <c r="BL35" s="127">
        <f t="shared" si="43"/>
        <v>0</v>
      </c>
      <c r="BM35" s="127">
        <f t="shared" si="43"/>
        <v>0</v>
      </c>
      <c r="BN35" s="127">
        <f t="shared" si="43"/>
        <v>0</v>
      </c>
      <c r="BO35" s="127">
        <f t="shared" si="43"/>
        <v>0</v>
      </c>
      <c r="BP35" s="127">
        <f t="shared" si="43"/>
        <v>0</v>
      </c>
      <c r="BQ35" s="127">
        <f t="shared" ref="BQ35:DL35" si="44">BQ36+BQ37+BQ38</f>
        <v>0</v>
      </c>
      <c r="BR35" s="127">
        <f t="shared" si="44"/>
        <v>0</v>
      </c>
      <c r="BS35" s="127">
        <f t="shared" si="44"/>
        <v>0</v>
      </c>
      <c r="BT35" s="127">
        <f t="shared" si="44"/>
        <v>0</v>
      </c>
      <c r="BU35" s="127">
        <f t="shared" si="44"/>
        <v>0</v>
      </c>
      <c r="BV35" s="127">
        <f t="shared" si="44"/>
        <v>0</v>
      </c>
      <c r="BW35" s="127">
        <f t="shared" si="44"/>
        <v>0</v>
      </c>
      <c r="BX35" s="127">
        <f t="shared" si="44"/>
        <v>0</v>
      </c>
      <c r="BY35" s="127">
        <f t="shared" si="44"/>
        <v>0</v>
      </c>
      <c r="BZ35" s="127">
        <f t="shared" si="44"/>
        <v>0</v>
      </c>
      <c r="CA35" s="127">
        <f t="shared" si="44"/>
        <v>0</v>
      </c>
      <c r="CB35" s="127">
        <f t="shared" si="44"/>
        <v>0</v>
      </c>
      <c r="CC35" s="127">
        <f t="shared" si="44"/>
        <v>0</v>
      </c>
      <c r="CD35" s="127">
        <f t="shared" si="44"/>
        <v>0</v>
      </c>
      <c r="CE35" s="127">
        <f t="shared" si="44"/>
        <v>0</v>
      </c>
      <c r="CF35" s="127">
        <f t="shared" si="44"/>
        <v>0</v>
      </c>
      <c r="CG35" s="127">
        <f t="shared" si="44"/>
        <v>0</v>
      </c>
      <c r="CH35" s="127">
        <f t="shared" si="44"/>
        <v>0</v>
      </c>
      <c r="CI35" s="127">
        <f t="shared" si="44"/>
        <v>0</v>
      </c>
      <c r="CJ35" s="127">
        <f t="shared" si="44"/>
        <v>0</v>
      </c>
      <c r="CK35" s="127">
        <f t="shared" si="44"/>
        <v>0</v>
      </c>
      <c r="CL35" s="127">
        <f t="shared" si="44"/>
        <v>0</v>
      </c>
      <c r="CM35" s="127">
        <f t="shared" si="44"/>
        <v>0</v>
      </c>
      <c r="CN35" s="127">
        <f t="shared" si="44"/>
        <v>0</v>
      </c>
      <c r="CO35" s="127">
        <f t="shared" si="44"/>
        <v>0</v>
      </c>
      <c r="CP35" s="127">
        <f t="shared" si="44"/>
        <v>0</v>
      </c>
      <c r="CQ35" s="127">
        <f t="shared" si="44"/>
        <v>0</v>
      </c>
      <c r="CR35" s="127">
        <f t="shared" si="44"/>
        <v>0</v>
      </c>
      <c r="CS35" s="127"/>
      <c r="CT35" s="127">
        <f t="shared" si="44"/>
        <v>0</v>
      </c>
      <c r="CU35" s="127">
        <f t="shared" si="44"/>
        <v>0</v>
      </c>
      <c r="CV35" s="127">
        <f t="shared" si="44"/>
        <v>0</v>
      </c>
      <c r="CW35" s="127">
        <f t="shared" si="44"/>
        <v>0</v>
      </c>
      <c r="CX35" s="127">
        <f t="shared" si="44"/>
        <v>0</v>
      </c>
      <c r="CY35" s="127">
        <f t="shared" si="44"/>
        <v>0</v>
      </c>
      <c r="CZ35" s="127">
        <f t="shared" si="44"/>
        <v>0</v>
      </c>
      <c r="DA35" s="127">
        <f t="shared" si="44"/>
        <v>0</v>
      </c>
      <c r="DB35" s="127">
        <f t="shared" si="44"/>
        <v>0</v>
      </c>
      <c r="DC35" s="127">
        <f t="shared" si="44"/>
        <v>0</v>
      </c>
      <c r="DD35" s="127">
        <f t="shared" si="44"/>
        <v>0</v>
      </c>
      <c r="DE35" s="127">
        <f t="shared" si="44"/>
        <v>0</v>
      </c>
      <c r="DF35" s="127">
        <f t="shared" si="44"/>
        <v>0</v>
      </c>
      <c r="DG35" s="127">
        <f t="shared" si="44"/>
        <v>0</v>
      </c>
      <c r="DH35" s="127">
        <f t="shared" si="44"/>
        <v>0</v>
      </c>
      <c r="DI35" s="127">
        <f t="shared" si="44"/>
        <v>0</v>
      </c>
      <c r="DJ35" s="127">
        <f t="shared" si="44"/>
        <v>0</v>
      </c>
      <c r="DK35" s="127">
        <f t="shared" si="44"/>
        <v>0</v>
      </c>
      <c r="DL35" s="127">
        <f t="shared" si="44"/>
        <v>0</v>
      </c>
      <c r="DM35" s="128">
        <f>DM36+DM37</f>
        <v>0</v>
      </c>
      <c r="DN35" s="128">
        <f>DN36+DN37</f>
        <v>0</v>
      </c>
      <c r="DO35" s="127">
        <f>DO36+DO37</f>
        <v>0</v>
      </c>
      <c r="DP35" s="416"/>
    </row>
    <row r="36" spans="1:120" s="110" customFormat="1" ht="84" hidden="1" customHeight="1">
      <c r="A36" s="111"/>
      <c r="B36" s="386"/>
      <c r="C36" s="111"/>
      <c r="D36" s="111"/>
      <c r="E36" s="120"/>
      <c r="F36" s="113"/>
      <c r="G36" s="120"/>
      <c r="H36" s="114"/>
      <c r="I36" s="114"/>
      <c r="J36" s="114"/>
      <c r="K36" s="114"/>
      <c r="L36" s="114"/>
      <c r="M36" s="114"/>
      <c r="N36" s="114"/>
      <c r="O36" s="114"/>
      <c r="P36" s="114"/>
      <c r="Q36" s="120"/>
      <c r="R36" s="119"/>
      <c r="S36" s="119"/>
      <c r="T36" s="112"/>
      <c r="U36" s="114"/>
      <c r="V36" s="114"/>
      <c r="W36" s="114"/>
      <c r="X36" s="114"/>
      <c r="Y36" s="114"/>
      <c r="Z36" s="114"/>
      <c r="AA36" s="114"/>
      <c r="AB36" s="114"/>
      <c r="AC36" s="114"/>
      <c r="AD36" s="114"/>
      <c r="AE36" s="114"/>
      <c r="AF36" s="114"/>
      <c r="AG36" s="114"/>
      <c r="AH36" s="114"/>
      <c r="AI36" s="114"/>
      <c r="AJ36" s="116"/>
      <c r="AK36" s="114"/>
      <c r="AL36" s="114"/>
      <c r="AM36" s="114"/>
      <c r="AN36" s="114"/>
      <c r="AO36" s="114"/>
      <c r="AP36" s="114"/>
      <c r="AQ36" s="114"/>
      <c r="AR36" s="114"/>
      <c r="AS36" s="114"/>
      <c r="AT36" s="114"/>
      <c r="AU36" s="114"/>
      <c r="AV36" s="114"/>
      <c r="AW36" s="114"/>
      <c r="AX36" s="114"/>
      <c r="AY36" s="99" t="e">
        <f t="shared" si="17"/>
        <v>#DIV/0!</v>
      </c>
      <c r="AZ36" s="114"/>
      <c r="BA36" s="114"/>
      <c r="BB36" s="114"/>
      <c r="BC36" s="114"/>
      <c r="BD36" s="114"/>
      <c r="BE36" s="114"/>
      <c r="BF36" s="114"/>
      <c r="BG36" s="114"/>
      <c r="BH36" s="114"/>
      <c r="BI36" s="113"/>
      <c r="BJ36" s="119"/>
      <c r="BK36" s="119"/>
      <c r="BL36" s="112"/>
      <c r="BM36" s="114"/>
      <c r="BN36" s="116"/>
      <c r="BO36" s="116"/>
      <c r="BP36" s="116"/>
      <c r="BQ36" s="116"/>
      <c r="BR36" s="116"/>
      <c r="BS36" s="116"/>
      <c r="BT36" s="116"/>
      <c r="BU36" s="116"/>
      <c r="BV36" s="116"/>
      <c r="BW36" s="116"/>
      <c r="BX36" s="116"/>
      <c r="BY36" s="116"/>
      <c r="BZ36" s="116"/>
      <c r="CA36" s="116"/>
      <c r="CB36" s="116"/>
      <c r="CC36" s="116"/>
      <c r="CD36" s="114"/>
      <c r="CE36" s="114"/>
      <c r="CF36" s="114"/>
      <c r="CG36" s="114"/>
      <c r="CH36" s="114"/>
      <c r="CI36" s="114"/>
      <c r="CJ36" s="114"/>
      <c r="CK36" s="114"/>
      <c r="CL36" s="114"/>
      <c r="CM36" s="113"/>
      <c r="CN36" s="119"/>
      <c r="CO36" s="119"/>
      <c r="CP36" s="112"/>
      <c r="CQ36" s="114"/>
      <c r="CR36" s="105"/>
      <c r="CS36" s="117"/>
      <c r="CT36" s="117"/>
      <c r="CU36" s="450"/>
      <c r="CV36" s="450"/>
      <c r="CW36" s="450"/>
      <c r="CX36" s="450"/>
      <c r="CY36" s="450"/>
      <c r="CZ36" s="450"/>
      <c r="DA36" s="450"/>
      <c r="DB36" s="114"/>
      <c r="DC36" s="114"/>
      <c r="DD36" s="114"/>
      <c r="DE36" s="114"/>
      <c r="DF36" s="114"/>
      <c r="DG36" s="450"/>
      <c r="DH36" s="117"/>
      <c r="DI36" s="117"/>
      <c r="DJ36" s="117"/>
      <c r="DK36" s="117"/>
      <c r="DL36" s="117"/>
      <c r="DM36" s="114"/>
      <c r="DN36" s="114"/>
      <c r="DO36" s="114"/>
      <c r="DP36" s="117"/>
    </row>
    <row r="37" spans="1:120" s="110" customFormat="1" ht="84" hidden="1" customHeight="1">
      <c r="A37" s="111"/>
      <c r="B37" s="452"/>
      <c r="C37" s="111"/>
      <c r="D37" s="111"/>
      <c r="E37" s="130"/>
      <c r="F37" s="113"/>
      <c r="G37" s="120"/>
      <c r="H37" s="114"/>
      <c r="I37" s="114"/>
      <c r="J37" s="114"/>
      <c r="K37" s="114"/>
      <c r="L37" s="114"/>
      <c r="M37" s="114"/>
      <c r="N37" s="114"/>
      <c r="O37" s="114"/>
      <c r="P37" s="114"/>
      <c r="Q37" s="120"/>
      <c r="R37" s="119"/>
      <c r="S37" s="119"/>
      <c r="T37" s="112"/>
      <c r="U37" s="114"/>
      <c r="V37" s="114"/>
      <c r="W37" s="114"/>
      <c r="X37" s="114"/>
      <c r="Y37" s="114"/>
      <c r="Z37" s="114"/>
      <c r="AA37" s="114"/>
      <c r="AB37" s="114"/>
      <c r="AC37" s="114"/>
      <c r="AD37" s="114"/>
      <c r="AE37" s="114"/>
      <c r="AF37" s="114"/>
      <c r="AG37" s="114"/>
      <c r="AH37" s="114"/>
      <c r="AI37" s="114"/>
      <c r="AJ37" s="116"/>
      <c r="AK37" s="114"/>
      <c r="AL37" s="114"/>
      <c r="AM37" s="114"/>
      <c r="AN37" s="114"/>
      <c r="AO37" s="114"/>
      <c r="AP37" s="114"/>
      <c r="AQ37" s="114"/>
      <c r="AR37" s="114"/>
      <c r="AS37" s="114"/>
      <c r="AT37" s="114"/>
      <c r="AU37" s="114"/>
      <c r="AV37" s="114"/>
      <c r="AW37" s="114"/>
      <c r="AX37" s="114"/>
      <c r="AY37" s="99" t="e">
        <f t="shared" si="17"/>
        <v>#DIV/0!</v>
      </c>
      <c r="AZ37" s="114"/>
      <c r="BA37" s="114"/>
      <c r="BB37" s="114"/>
      <c r="BC37" s="114"/>
      <c r="BD37" s="114"/>
      <c r="BE37" s="114"/>
      <c r="BF37" s="114"/>
      <c r="BG37" s="114"/>
      <c r="BH37" s="114"/>
      <c r="BI37" s="113"/>
      <c r="BJ37" s="119"/>
      <c r="BK37" s="119"/>
      <c r="BL37" s="112"/>
      <c r="BM37" s="114"/>
      <c r="BN37" s="116"/>
      <c r="BO37" s="116"/>
      <c r="BP37" s="116"/>
      <c r="BQ37" s="116"/>
      <c r="BR37" s="116"/>
      <c r="BS37" s="116"/>
      <c r="BT37" s="116"/>
      <c r="BU37" s="116"/>
      <c r="BV37" s="116"/>
      <c r="BW37" s="116"/>
      <c r="BX37" s="116"/>
      <c r="BY37" s="116"/>
      <c r="BZ37" s="116"/>
      <c r="CA37" s="116"/>
      <c r="CB37" s="116"/>
      <c r="CC37" s="116"/>
      <c r="CD37" s="114"/>
      <c r="CE37" s="114"/>
      <c r="CF37" s="114"/>
      <c r="CG37" s="114"/>
      <c r="CH37" s="114"/>
      <c r="CI37" s="114"/>
      <c r="CJ37" s="114"/>
      <c r="CK37" s="114"/>
      <c r="CL37" s="114"/>
      <c r="CM37" s="113"/>
      <c r="CN37" s="119"/>
      <c r="CO37" s="119"/>
      <c r="CP37" s="112"/>
      <c r="CQ37" s="114"/>
      <c r="CR37" s="105"/>
      <c r="CS37" s="117"/>
      <c r="CT37" s="117"/>
      <c r="CU37" s="450"/>
      <c r="CV37" s="450"/>
      <c r="CW37" s="450"/>
      <c r="CX37" s="450"/>
      <c r="CY37" s="450"/>
      <c r="CZ37" s="450"/>
      <c r="DA37" s="450"/>
      <c r="DB37" s="114"/>
      <c r="DC37" s="114"/>
      <c r="DD37" s="114"/>
      <c r="DE37" s="114"/>
      <c r="DF37" s="114"/>
      <c r="DG37" s="450"/>
      <c r="DH37" s="117"/>
      <c r="DI37" s="117"/>
      <c r="DJ37" s="117"/>
      <c r="DK37" s="117"/>
      <c r="DL37" s="117"/>
      <c r="DM37" s="114"/>
      <c r="DN37" s="114"/>
      <c r="DO37" s="114"/>
      <c r="DP37" s="117"/>
    </row>
    <row r="38" spans="1:120" s="110" customFormat="1" ht="84" hidden="1" customHeight="1">
      <c r="A38" s="111"/>
      <c r="B38" s="453"/>
      <c r="C38" s="111"/>
      <c r="D38" s="111"/>
      <c r="E38" s="384"/>
      <c r="F38" s="113"/>
      <c r="G38" s="384"/>
      <c r="H38" s="114"/>
      <c r="I38" s="114"/>
      <c r="J38" s="114"/>
      <c r="K38" s="114"/>
      <c r="L38" s="114"/>
      <c r="M38" s="114"/>
      <c r="N38" s="114"/>
      <c r="O38" s="114"/>
      <c r="P38" s="114"/>
      <c r="Q38" s="114"/>
      <c r="R38" s="119"/>
      <c r="S38" s="119"/>
      <c r="T38" s="112"/>
      <c r="U38" s="114"/>
      <c r="V38" s="114"/>
      <c r="W38" s="114"/>
      <c r="X38" s="114"/>
      <c r="Y38" s="114"/>
      <c r="Z38" s="114"/>
      <c r="AA38" s="114"/>
      <c r="AB38" s="114"/>
      <c r="AC38" s="114"/>
      <c r="AD38" s="114"/>
      <c r="AE38" s="114"/>
      <c r="AF38" s="114"/>
      <c r="AG38" s="114"/>
      <c r="AH38" s="114"/>
      <c r="AI38" s="114"/>
      <c r="AJ38" s="116"/>
      <c r="AK38" s="114"/>
      <c r="AL38" s="114"/>
      <c r="AM38" s="114"/>
      <c r="AN38" s="114"/>
      <c r="AO38" s="114"/>
      <c r="AP38" s="114"/>
      <c r="AQ38" s="114"/>
      <c r="AR38" s="114"/>
      <c r="AS38" s="114"/>
      <c r="AT38" s="114"/>
      <c r="AU38" s="114"/>
      <c r="AV38" s="114"/>
      <c r="AW38" s="114"/>
      <c r="AX38" s="114"/>
      <c r="AY38" s="99" t="e">
        <f t="shared" si="17"/>
        <v>#DIV/0!</v>
      </c>
      <c r="AZ38" s="114"/>
      <c r="BA38" s="114"/>
      <c r="BB38" s="114"/>
      <c r="BC38" s="114"/>
      <c r="BD38" s="114"/>
      <c r="BE38" s="114"/>
      <c r="BF38" s="114"/>
      <c r="BG38" s="114"/>
      <c r="BH38" s="114"/>
      <c r="BI38" s="114"/>
      <c r="BJ38" s="119"/>
      <c r="BK38" s="119"/>
      <c r="BL38" s="112"/>
      <c r="BM38" s="114"/>
      <c r="BN38" s="116"/>
      <c r="BO38" s="116"/>
      <c r="BP38" s="116"/>
      <c r="BQ38" s="116"/>
      <c r="BR38" s="116"/>
      <c r="BS38" s="116"/>
      <c r="BT38" s="116"/>
      <c r="BU38" s="116"/>
      <c r="BV38" s="116"/>
      <c r="BW38" s="116"/>
      <c r="BX38" s="116"/>
      <c r="BY38" s="116"/>
      <c r="BZ38" s="116"/>
      <c r="CA38" s="116"/>
      <c r="CB38" s="116"/>
      <c r="CC38" s="116"/>
      <c r="CD38" s="114"/>
      <c r="CE38" s="114"/>
      <c r="CF38" s="114"/>
      <c r="CG38" s="114"/>
      <c r="CH38" s="114"/>
      <c r="CI38" s="114"/>
      <c r="CJ38" s="114"/>
      <c r="CK38" s="114"/>
      <c r="CL38" s="114"/>
      <c r="CM38" s="114"/>
      <c r="CN38" s="119"/>
      <c r="CO38" s="119"/>
      <c r="CP38" s="112"/>
      <c r="CQ38" s="114"/>
      <c r="CR38" s="105"/>
      <c r="CS38" s="117"/>
      <c r="CT38" s="117"/>
      <c r="CU38" s="450"/>
      <c r="CV38" s="450"/>
      <c r="CW38" s="450"/>
      <c r="CX38" s="450"/>
      <c r="CY38" s="450"/>
      <c r="CZ38" s="450"/>
      <c r="DA38" s="450"/>
      <c r="DB38" s="114"/>
      <c r="DC38" s="114"/>
      <c r="DD38" s="114"/>
      <c r="DE38" s="114"/>
      <c r="DF38" s="114"/>
      <c r="DG38" s="450"/>
      <c r="DH38" s="117"/>
      <c r="DI38" s="117"/>
      <c r="DJ38" s="117"/>
      <c r="DK38" s="117"/>
      <c r="DL38" s="117"/>
      <c r="DM38" s="114"/>
      <c r="DN38" s="114"/>
      <c r="DO38" s="114"/>
      <c r="DP38" s="117"/>
    </row>
    <row r="39" spans="1:120" s="110" customFormat="1" ht="26.25" hidden="1" customHeight="1">
      <c r="A39" s="103" t="s">
        <v>85</v>
      </c>
      <c r="B39" s="107" t="s">
        <v>1055</v>
      </c>
      <c r="C39" s="104">
        <f>C40</f>
        <v>0</v>
      </c>
      <c r="D39" s="104"/>
      <c r="E39" s="104">
        <f t="shared" ref="E39:CQ40" si="45">E40</f>
        <v>0</v>
      </c>
      <c r="F39" s="104">
        <f t="shared" si="45"/>
        <v>0</v>
      </c>
      <c r="G39" s="104">
        <f t="shared" si="45"/>
        <v>0</v>
      </c>
      <c r="H39" s="104">
        <f t="shared" si="45"/>
        <v>0</v>
      </c>
      <c r="I39" s="104">
        <f t="shared" si="45"/>
        <v>0</v>
      </c>
      <c r="J39" s="104">
        <f t="shared" si="45"/>
        <v>0</v>
      </c>
      <c r="K39" s="104">
        <f t="shared" si="45"/>
        <v>0</v>
      </c>
      <c r="L39" s="104">
        <f t="shared" si="45"/>
        <v>0</v>
      </c>
      <c r="M39" s="104">
        <f t="shared" si="45"/>
        <v>0</v>
      </c>
      <c r="N39" s="104">
        <f t="shared" si="45"/>
        <v>0</v>
      </c>
      <c r="O39" s="104">
        <f t="shared" si="45"/>
        <v>0</v>
      </c>
      <c r="P39" s="104">
        <f t="shared" si="45"/>
        <v>0</v>
      </c>
      <c r="Q39" s="104">
        <f t="shared" si="45"/>
        <v>0</v>
      </c>
      <c r="R39" s="104">
        <f t="shared" si="45"/>
        <v>0</v>
      </c>
      <c r="S39" s="104">
        <f t="shared" si="45"/>
        <v>0</v>
      </c>
      <c r="T39" s="104">
        <f t="shared" si="45"/>
        <v>0</v>
      </c>
      <c r="U39" s="104">
        <f t="shared" si="45"/>
        <v>0</v>
      </c>
      <c r="V39" s="104">
        <f t="shared" si="45"/>
        <v>0</v>
      </c>
      <c r="W39" s="104">
        <f t="shared" si="45"/>
        <v>0</v>
      </c>
      <c r="X39" s="104">
        <f t="shared" si="45"/>
        <v>0</v>
      </c>
      <c r="Y39" s="104">
        <f t="shared" si="45"/>
        <v>0</v>
      </c>
      <c r="Z39" s="104">
        <f t="shared" si="45"/>
        <v>0</v>
      </c>
      <c r="AA39" s="104">
        <f t="shared" si="45"/>
        <v>0</v>
      </c>
      <c r="AB39" s="104">
        <f t="shared" si="45"/>
        <v>0</v>
      </c>
      <c r="AC39" s="104">
        <f t="shared" si="45"/>
        <v>0</v>
      </c>
      <c r="AD39" s="104">
        <f t="shared" si="45"/>
        <v>0</v>
      </c>
      <c r="AE39" s="104">
        <f t="shared" si="45"/>
        <v>0</v>
      </c>
      <c r="AF39" s="104">
        <f t="shared" si="45"/>
        <v>0</v>
      </c>
      <c r="AG39" s="104">
        <f t="shared" si="45"/>
        <v>0</v>
      </c>
      <c r="AH39" s="104">
        <f t="shared" si="45"/>
        <v>0</v>
      </c>
      <c r="AI39" s="104">
        <f t="shared" si="45"/>
        <v>0</v>
      </c>
      <c r="AJ39" s="116" t="e">
        <f t="shared" si="16"/>
        <v>#DIV/0!</v>
      </c>
      <c r="AK39" s="104">
        <f t="shared" si="45"/>
        <v>0</v>
      </c>
      <c r="AL39" s="104">
        <f t="shared" si="45"/>
        <v>0</v>
      </c>
      <c r="AM39" s="104">
        <f t="shared" si="45"/>
        <v>0</v>
      </c>
      <c r="AN39" s="104">
        <f t="shared" si="45"/>
        <v>0</v>
      </c>
      <c r="AO39" s="104">
        <f t="shared" si="45"/>
        <v>0</v>
      </c>
      <c r="AP39" s="104">
        <f t="shared" si="45"/>
        <v>0</v>
      </c>
      <c r="AQ39" s="104">
        <f t="shared" si="45"/>
        <v>0</v>
      </c>
      <c r="AR39" s="104">
        <f t="shared" si="45"/>
        <v>0</v>
      </c>
      <c r="AS39" s="104">
        <f t="shared" si="45"/>
        <v>0</v>
      </c>
      <c r="AT39" s="104">
        <f t="shared" si="45"/>
        <v>0</v>
      </c>
      <c r="AU39" s="104">
        <f t="shared" si="45"/>
        <v>0</v>
      </c>
      <c r="AV39" s="104">
        <f t="shared" si="45"/>
        <v>0</v>
      </c>
      <c r="AW39" s="104">
        <f t="shared" si="45"/>
        <v>0</v>
      </c>
      <c r="AX39" s="104">
        <f t="shared" si="45"/>
        <v>0</v>
      </c>
      <c r="AY39" s="99" t="e">
        <f t="shared" si="17"/>
        <v>#DIV/0!</v>
      </c>
      <c r="AZ39" s="104">
        <f t="shared" si="45"/>
        <v>0</v>
      </c>
      <c r="BA39" s="104">
        <f t="shared" si="45"/>
        <v>0</v>
      </c>
      <c r="BB39" s="104">
        <f t="shared" si="45"/>
        <v>0</v>
      </c>
      <c r="BC39" s="104">
        <f t="shared" si="45"/>
        <v>0</v>
      </c>
      <c r="BD39" s="104">
        <f t="shared" si="45"/>
        <v>0</v>
      </c>
      <c r="BE39" s="104">
        <f t="shared" si="45"/>
        <v>0</v>
      </c>
      <c r="BF39" s="104">
        <f t="shared" si="45"/>
        <v>0</v>
      </c>
      <c r="BG39" s="104">
        <f t="shared" si="45"/>
        <v>0</v>
      </c>
      <c r="BH39" s="104">
        <f t="shared" si="45"/>
        <v>0</v>
      </c>
      <c r="BI39" s="104">
        <f t="shared" si="45"/>
        <v>0</v>
      </c>
      <c r="BJ39" s="104">
        <f t="shared" si="45"/>
        <v>0</v>
      </c>
      <c r="BK39" s="104">
        <f t="shared" si="45"/>
        <v>0</v>
      </c>
      <c r="BL39" s="104">
        <f t="shared" si="45"/>
        <v>0</v>
      </c>
      <c r="BM39" s="104">
        <f t="shared" si="45"/>
        <v>0</v>
      </c>
      <c r="BN39" s="116" t="e">
        <f>AZ39/#REF!</f>
        <v>#REF!</v>
      </c>
      <c r="BO39" s="116"/>
      <c r="BP39" s="116"/>
      <c r="BQ39" s="116"/>
      <c r="BR39" s="116"/>
      <c r="BS39" s="116"/>
      <c r="BT39" s="116"/>
      <c r="BU39" s="116"/>
      <c r="BV39" s="116"/>
      <c r="BW39" s="116"/>
      <c r="BX39" s="116"/>
      <c r="BY39" s="116"/>
      <c r="BZ39" s="116"/>
      <c r="CA39" s="116"/>
      <c r="CB39" s="116"/>
      <c r="CC39" s="116"/>
      <c r="CD39" s="104">
        <f t="shared" si="45"/>
        <v>0</v>
      </c>
      <c r="CE39" s="104">
        <f t="shared" si="45"/>
        <v>0</v>
      </c>
      <c r="CF39" s="104">
        <f t="shared" si="45"/>
        <v>0</v>
      </c>
      <c r="CG39" s="104">
        <f t="shared" si="45"/>
        <v>0</v>
      </c>
      <c r="CH39" s="104">
        <f t="shared" si="45"/>
        <v>0</v>
      </c>
      <c r="CI39" s="104">
        <f t="shared" si="45"/>
        <v>0</v>
      </c>
      <c r="CJ39" s="104">
        <f t="shared" si="45"/>
        <v>0</v>
      </c>
      <c r="CK39" s="104">
        <f t="shared" si="45"/>
        <v>0</v>
      </c>
      <c r="CL39" s="104">
        <f t="shared" si="45"/>
        <v>0</v>
      </c>
      <c r="CM39" s="104">
        <f t="shared" si="45"/>
        <v>0</v>
      </c>
      <c r="CN39" s="104">
        <f t="shared" si="45"/>
        <v>0</v>
      </c>
      <c r="CO39" s="104">
        <f t="shared" si="45"/>
        <v>0</v>
      </c>
      <c r="CP39" s="104">
        <f t="shared" si="45"/>
        <v>0</v>
      </c>
      <c r="CQ39" s="104">
        <f t="shared" si="45"/>
        <v>0</v>
      </c>
      <c r="CR39" s="105" t="e">
        <f t="shared" si="36"/>
        <v>#DIV/0!</v>
      </c>
      <c r="CS39" s="106"/>
      <c r="CT39" s="104">
        <f>CT40</f>
        <v>0</v>
      </c>
      <c r="CU39" s="104">
        <f t="shared" ref="CU39:DO40" si="46">CU40</f>
        <v>0</v>
      </c>
      <c r="CV39" s="104">
        <f t="shared" si="46"/>
        <v>0</v>
      </c>
      <c r="CW39" s="104">
        <f t="shared" si="46"/>
        <v>0</v>
      </c>
      <c r="CX39" s="104">
        <f t="shared" si="46"/>
        <v>0</v>
      </c>
      <c r="CY39" s="104">
        <f t="shared" si="46"/>
        <v>0</v>
      </c>
      <c r="CZ39" s="104">
        <f t="shared" si="46"/>
        <v>0</v>
      </c>
      <c r="DA39" s="104">
        <f t="shared" si="46"/>
        <v>0</v>
      </c>
      <c r="DB39" s="104">
        <f t="shared" si="46"/>
        <v>0</v>
      </c>
      <c r="DC39" s="104">
        <f t="shared" si="46"/>
        <v>0</v>
      </c>
      <c r="DD39" s="104">
        <f t="shared" si="46"/>
        <v>0</v>
      </c>
      <c r="DE39" s="104">
        <f t="shared" si="46"/>
        <v>0</v>
      </c>
      <c r="DF39" s="104">
        <f t="shared" si="46"/>
        <v>0</v>
      </c>
      <c r="DG39" s="104">
        <f t="shared" si="46"/>
        <v>0</v>
      </c>
      <c r="DH39" s="104">
        <f t="shared" si="46"/>
        <v>0</v>
      </c>
      <c r="DI39" s="104">
        <f t="shared" si="46"/>
        <v>0</v>
      </c>
      <c r="DJ39" s="104">
        <f t="shared" si="46"/>
        <v>0</v>
      </c>
      <c r="DK39" s="104">
        <f t="shared" si="46"/>
        <v>0</v>
      </c>
      <c r="DL39" s="104">
        <f t="shared" si="46"/>
        <v>0</v>
      </c>
      <c r="DM39" s="104">
        <f t="shared" si="46"/>
        <v>0</v>
      </c>
      <c r="DN39" s="104">
        <f t="shared" si="46"/>
        <v>0</v>
      </c>
      <c r="DO39" s="104">
        <f t="shared" si="46"/>
        <v>0</v>
      </c>
      <c r="DP39" s="104"/>
    </row>
    <row r="40" spans="1:120" s="110" customFormat="1" ht="29.25" hidden="1" customHeight="1">
      <c r="A40" s="103" t="s">
        <v>45</v>
      </c>
      <c r="B40" s="107" t="s">
        <v>683</v>
      </c>
      <c r="C40" s="104">
        <f>C41</f>
        <v>0</v>
      </c>
      <c r="D40" s="104"/>
      <c r="E40" s="104">
        <f t="shared" si="45"/>
        <v>0</v>
      </c>
      <c r="F40" s="104">
        <f t="shared" si="45"/>
        <v>0</v>
      </c>
      <c r="G40" s="104">
        <f t="shared" si="45"/>
        <v>0</v>
      </c>
      <c r="H40" s="104">
        <f t="shared" si="45"/>
        <v>0</v>
      </c>
      <c r="I40" s="104">
        <f t="shared" si="45"/>
        <v>0</v>
      </c>
      <c r="J40" s="104">
        <f t="shared" si="45"/>
        <v>0</v>
      </c>
      <c r="K40" s="104">
        <f t="shared" si="45"/>
        <v>0</v>
      </c>
      <c r="L40" s="104">
        <f t="shared" si="45"/>
        <v>0</v>
      </c>
      <c r="M40" s="104">
        <f t="shared" si="45"/>
        <v>0</v>
      </c>
      <c r="N40" s="104">
        <f t="shared" si="45"/>
        <v>0</v>
      </c>
      <c r="O40" s="104">
        <f t="shared" si="45"/>
        <v>0</v>
      </c>
      <c r="P40" s="104">
        <f t="shared" si="45"/>
        <v>0</v>
      </c>
      <c r="Q40" s="104">
        <f t="shared" si="45"/>
        <v>0</v>
      </c>
      <c r="R40" s="104">
        <f t="shared" si="45"/>
        <v>0</v>
      </c>
      <c r="S40" s="104">
        <f t="shared" si="45"/>
        <v>0</v>
      </c>
      <c r="T40" s="104">
        <f t="shared" si="45"/>
        <v>0</v>
      </c>
      <c r="U40" s="104">
        <f t="shared" si="45"/>
        <v>0</v>
      </c>
      <c r="V40" s="104">
        <f t="shared" si="45"/>
        <v>0</v>
      </c>
      <c r="W40" s="104">
        <f t="shared" si="45"/>
        <v>0</v>
      </c>
      <c r="X40" s="104">
        <f t="shared" si="45"/>
        <v>0</v>
      </c>
      <c r="Y40" s="104">
        <f t="shared" si="45"/>
        <v>0</v>
      </c>
      <c r="Z40" s="104">
        <f t="shared" si="45"/>
        <v>0</v>
      </c>
      <c r="AA40" s="104">
        <f t="shared" si="45"/>
        <v>0</v>
      </c>
      <c r="AB40" s="104">
        <f t="shared" si="45"/>
        <v>0</v>
      </c>
      <c r="AC40" s="104">
        <f t="shared" si="45"/>
        <v>0</v>
      </c>
      <c r="AD40" s="104">
        <f t="shared" si="45"/>
        <v>0</v>
      </c>
      <c r="AE40" s="104">
        <f t="shared" si="45"/>
        <v>0</v>
      </c>
      <c r="AF40" s="104">
        <f t="shared" si="45"/>
        <v>0</v>
      </c>
      <c r="AG40" s="104">
        <f t="shared" si="45"/>
        <v>0</v>
      </c>
      <c r="AH40" s="104">
        <f t="shared" si="45"/>
        <v>0</v>
      </c>
      <c r="AI40" s="104">
        <f t="shared" si="45"/>
        <v>0</v>
      </c>
      <c r="AJ40" s="116" t="e">
        <f t="shared" si="16"/>
        <v>#DIV/0!</v>
      </c>
      <c r="AK40" s="104">
        <f t="shared" si="45"/>
        <v>0</v>
      </c>
      <c r="AL40" s="104">
        <f t="shared" si="45"/>
        <v>0</v>
      </c>
      <c r="AM40" s="104">
        <f t="shared" si="45"/>
        <v>0</v>
      </c>
      <c r="AN40" s="104">
        <f t="shared" si="45"/>
        <v>0</v>
      </c>
      <c r="AO40" s="104">
        <f t="shared" si="45"/>
        <v>0</v>
      </c>
      <c r="AP40" s="104">
        <f t="shared" si="45"/>
        <v>0</v>
      </c>
      <c r="AQ40" s="104">
        <f t="shared" si="45"/>
        <v>0</v>
      </c>
      <c r="AR40" s="104">
        <f t="shared" si="45"/>
        <v>0</v>
      </c>
      <c r="AS40" s="104">
        <f t="shared" si="45"/>
        <v>0</v>
      </c>
      <c r="AT40" s="104">
        <f t="shared" si="45"/>
        <v>0</v>
      </c>
      <c r="AU40" s="104">
        <f t="shared" si="45"/>
        <v>0</v>
      </c>
      <c r="AV40" s="104">
        <f t="shared" si="45"/>
        <v>0</v>
      </c>
      <c r="AW40" s="104">
        <f t="shared" si="45"/>
        <v>0</v>
      </c>
      <c r="AX40" s="104">
        <f t="shared" si="45"/>
        <v>0</v>
      </c>
      <c r="AY40" s="99" t="e">
        <f t="shared" si="17"/>
        <v>#DIV/0!</v>
      </c>
      <c r="AZ40" s="104">
        <f t="shared" si="45"/>
        <v>0</v>
      </c>
      <c r="BA40" s="104">
        <f t="shared" si="45"/>
        <v>0</v>
      </c>
      <c r="BB40" s="104">
        <f t="shared" si="45"/>
        <v>0</v>
      </c>
      <c r="BC40" s="104">
        <f t="shared" si="45"/>
        <v>0</v>
      </c>
      <c r="BD40" s="104">
        <f t="shared" si="45"/>
        <v>0</v>
      </c>
      <c r="BE40" s="104">
        <f t="shared" si="45"/>
        <v>0</v>
      </c>
      <c r="BF40" s="104">
        <f t="shared" si="45"/>
        <v>0</v>
      </c>
      <c r="BG40" s="104">
        <f t="shared" si="45"/>
        <v>0</v>
      </c>
      <c r="BH40" s="104">
        <f t="shared" si="45"/>
        <v>0</v>
      </c>
      <c r="BI40" s="104">
        <f t="shared" si="45"/>
        <v>0</v>
      </c>
      <c r="BJ40" s="104">
        <f t="shared" si="45"/>
        <v>0</v>
      </c>
      <c r="BK40" s="104">
        <f t="shared" si="45"/>
        <v>0</v>
      </c>
      <c r="BL40" s="104">
        <f t="shared" si="45"/>
        <v>0</v>
      </c>
      <c r="BM40" s="104">
        <f t="shared" si="45"/>
        <v>0</v>
      </c>
      <c r="BN40" s="116" t="e">
        <f>AZ40/#REF!</f>
        <v>#REF!</v>
      </c>
      <c r="BO40" s="116"/>
      <c r="BP40" s="116"/>
      <c r="BQ40" s="116"/>
      <c r="BR40" s="116"/>
      <c r="BS40" s="116"/>
      <c r="BT40" s="116"/>
      <c r="BU40" s="116"/>
      <c r="BV40" s="116"/>
      <c r="BW40" s="116"/>
      <c r="BX40" s="116"/>
      <c r="BY40" s="116"/>
      <c r="BZ40" s="116"/>
      <c r="CA40" s="116"/>
      <c r="CB40" s="116"/>
      <c r="CC40" s="116"/>
      <c r="CD40" s="104">
        <f t="shared" si="45"/>
        <v>0</v>
      </c>
      <c r="CE40" s="104">
        <f t="shared" si="45"/>
        <v>0</v>
      </c>
      <c r="CF40" s="104">
        <f t="shared" si="45"/>
        <v>0</v>
      </c>
      <c r="CG40" s="104">
        <f t="shared" si="45"/>
        <v>0</v>
      </c>
      <c r="CH40" s="104">
        <f t="shared" si="45"/>
        <v>0</v>
      </c>
      <c r="CI40" s="104">
        <f t="shared" si="45"/>
        <v>0</v>
      </c>
      <c r="CJ40" s="104">
        <f t="shared" si="45"/>
        <v>0</v>
      </c>
      <c r="CK40" s="104">
        <f t="shared" si="45"/>
        <v>0</v>
      </c>
      <c r="CL40" s="104">
        <f t="shared" si="45"/>
        <v>0</v>
      </c>
      <c r="CM40" s="104">
        <f t="shared" si="45"/>
        <v>0</v>
      </c>
      <c r="CN40" s="104">
        <f t="shared" si="45"/>
        <v>0</v>
      </c>
      <c r="CO40" s="104">
        <f t="shared" si="45"/>
        <v>0</v>
      </c>
      <c r="CP40" s="104">
        <f t="shared" si="45"/>
        <v>0</v>
      </c>
      <c r="CQ40" s="104">
        <f t="shared" si="45"/>
        <v>0</v>
      </c>
      <c r="CR40" s="105" t="e">
        <f t="shared" si="36"/>
        <v>#DIV/0!</v>
      </c>
      <c r="CS40" s="106"/>
      <c r="CT40" s="104">
        <f>CT41</f>
        <v>0</v>
      </c>
      <c r="CU40" s="104">
        <f t="shared" si="46"/>
        <v>0</v>
      </c>
      <c r="CV40" s="104">
        <f t="shared" si="46"/>
        <v>0</v>
      </c>
      <c r="CW40" s="104">
        <f t="shared" si="46"/>
        <v>0</v>
      </c>
      <c r="CX40" s="104">
        <f t="shared" si="46"/>
        <v>0</v>
      </c>
      <c r="CY40" s="104">
        <f t="shared" si="46"/>
        <v>0</v>
      </c>
      <c r="CZ40" s="104">
        <f t="shared" si="46"/>
        <v>0</v>
      </c>
      <c r="DA40" s="104">
        <f t="shared" si="46"/>
        <v>0</v>
      </c>
      <c r="DB40" s="104">
        <f t="shared" si="46"/>
        <v>0</v>
      </c>
      <c r="DC40" s="104">
        <f t="shared" si="46"/>
        <v>0</v>
      </c>
      <c r="DD40" s="104">
        <f t="shared" si="46"/>
        <v>0</v>
      </c>
      <c r="DE40" s="104">
        <f t="shared" si="46"/>
        <v>0</v>
      </c>
      <c r="DF40" s="104">
        <f t="shared" si="46"/>
        <v>0</v>
      </c>
      <c r="DG40" s="104">
        <f t="shared" si="46"/>
        <v>0</v>
      </c>
      <c r="DH40" s="104">
        <f t="shared" si="46"/>
        <v>0</v>
      </c>
      <c r="DI40" s="104">
        <f t="shared" si="46"/>
        <v>0</v>
      </c>
      <c r="DJ40" s="104">
        <f t="shared" si="46"/>
        <v>0</v>
      </c>
      <c r="DK40" s="104">
        <f t="shared" si="46"/>
        <v>0</v>
      </c>
      <c r="DL40" s="104">
        <f t="shared" si="46"/>
        <v>0</v>
      </c>
      <c r="DM40" s="104">
        <f t="shared" si="46"/>
        <v>0</v>
      </c>
      <c r="DN40" s="104">
        <f t="shared" si="46"/>
        <v>0</v>
      </c>
      <c r="DO40" s="104">
        <f t="shared" si="46"/>
        <v>0</v>
      </c>
      <c r="DP40" s="104"/>
    </row>
    <row r="41" spans="1:120" s="110" customFormat="1" ht="80.25" hidden="1" customHeight="1">
      <c r="A41" s="111"/>
      <c r="B41" s="129"/>
      <c r="C41" s="111"/>
      <c r="D41" s="111"/>
      <c r="E41" s="440"/>
      <c r="F41" s="120"/>
      <c r="G41" s="440"/>
      <c r="H41" s="130"/>
      <c r="I41" s="130"/>
      <c r="J41" s="130"/>
      <c r="K41" s="131"/>
      <c r="L41" s="130"/>
      <c r="M41" s="130"/>
      <c r="N41" s="130"/>
      <c r="O41" s="130"/>
      <c r="P41" s="130"/>
      <c r="Q41" s="120"/>
      <c r="R41" s="130"/>
      <c r="S41" s="130"/>
      <c r="T41" s="130"/>
      <c r="U41" s="130"/>
      <c r="V41" s="130"/>
      <c r="W41" s="130"/>
      <c r="X41" s="130"/>
      <c r="Y41" s="130"/>
      <c r="Z41" s="130"/>
      <c r="AA41" s="130"/>
      <c r="AB41" s="130"/>
      <c r="AC41" s="130"/>
      <c r="AD41" s="130"/>
      <c r="AE41" s="130"/>
      <c r="AF41" s="130"/>
      <c r="AG41" s="130"/>
      <c r="AH41" s="130"/>
      <c r="AI41" s="130"/>
      <c r="AJ41" s="116"/>
      <c r="AK41" s="130"/>
      <c r="AL41" s="130"/>
      <c r="AM41" s="130"/>
      <c r="AN41" s="130"/>
      <c r="AO41" s="130"/>
      <c r="AP41" s="130"/>
      <c r="AQ41" s="130"/>
      <c r="AR41" s="130"/>
      <c r="AS41" s="130"/>
      <c r="AT41" s="130"/>
      <c r="AU41" s="130"/>
      <c r="AV41" s="130"/>
      <c r="AW41" s="130"/>
      <c r="AX41" s="130"/>
      <c r="AY41" s="99" t="e">
        <f t="shared" si="17"/>
        <v>#DIV/0!</v>
      </c>
      <c r="AZ41" s="130"/>
      <c r="BA41" s="130"/>
      <c r="BB41" s="130"/>
      <c r="BC41" s="131"/>
      <c r="BD41" s="130"/>
      <c r="BE41" s="130"/>
      <c r="BF41" s="130"/>
      <c r="BG41" s="130"/>
      <c r="BH41" s="130"/>
      <c r="BI41" s="130"/>
      <c r="BJ41" s="130"/>
      <c r="BK41" s="130"/>
      <c r="BL41" s="130"/>
      <c r="BM41" s="130"/>
      <c r="BN41" s="116"/>
      <c r="BO41" s="116"/>
      <c r="BP41" s="116"/>
      <c r="BQ41" s="116"/>
      <c r="BR41" s="116"/>
      <c r="BS41" s="116"/>
      <c r="BT41" s="116"/>
      <c r="BU41" s="116"/>
      <c r="BV41" s="116"/>
      <c r="BW41" s="116"/>
      <c r="BX41" s="116"/>
      <c r="BY41" s="116"/>
      <c r="BZ41" s="116"/>
      <c r="CA41" s="116"/>
      <c r="CB41" s="116"/>
      <c r="CC41" s="116"/>
      <c r="CD41" s="130"/>
      <c r="CE41" s="130"/>
      <c r="CF41" s="130"/>
      <c r="CG41" s="131"/>
      <c r="CH41" s="130"/>
      <c r="CI41" s="130"/>
      <c r="CJ41" s="130"/>
      <c r="CK41" s="130"/>
      <c r="CL41" s="130"/>
      <c r="CM41" s="130"/>
      <c r="CN41" s="130"/>
      <c r="CO41" s="130"/>
      <c r="CP41" s="130"/>
      <c r="CQ41" s="130"/>
      <c r="CR41" s="105"/>
      <c r="CS41" s="117"/>
      <c r="CT41" s="117"/>
      <c r="CU41" s="450"/>
      <c r="CV41" s="450"/>
      <c r="CW41" s="450"/>
      <c r="CX41" s="450"/>
      <c r="CY41" s="450"/>
      <c r="CZ41" s="450"/>
      <c r="DA41" s="450"/>
      <c r="DB41" s="114"/>
      <c r="DC41" s="114"/>
      <c r="DD41" s="114"/>
      <c r="DE41" s="114"/>
      <c r="DF41" s="114"/>
      <c r="DG41" s="450"/>
      <c r="DH41" s="117"/>
      <c r="DI41" s="117"/>
      <c r="DJ41" s="117"/>
      <c r="DK41" s="117"/>
      <c r="DL41" s="117"/>
      <c r="DM41" s="383"/>
      <c r="DN41" s="117"/>
      <c r="DO41" s="117"/>
      <c r="DP41" s="117"/>
    </row>
    <row r="42" spans="1:120" s="110" customFormat="1" ht="26.25" hidden="1" customHeight="1">
      <c r="A42" s="103" t="s">
        <v>996</v>
      </c>
      <c r="B42" s="107" t="s">
        <v>442</v>
      </c>
      <c r="C42" s="104">
        <f>C43</f>
        <v>0</v>
      </c>
      <c r="D42" s="104"/>
      <c r="E42" s="104">
        <f t="shared" ref="E42:BP42" si="47">E43</f>
        <v>0</v>
      </c>
      <c r="F42" s="104">
        <f t="shared" si="47"/>
        <v>0</v>
      </c>
      <c r="G42" s="104">
        <f t="shared" si="47"/>
        <v>0</v>
      </c>
      <c r="H42" s="104">
        <f t="shared" si="47"/>
        <v>0</v>
      </c>
      <c r="I42" s="104">
        <f t="shared" si="47"/>
        <v>0</v>
      </c>
      <c r="J42" s="104">
        <f t="shared" si="47"/>
        <v>0</v>
      </c>
      <c r="K42" s="104">
        <f t="shared" si="47"/>
        <v>0</v>
      </c>
      <c r="L42" s="104">
        <f t="shared" si="47"/>
        <v>0</v>
      </c>
      <c r="M42" s="104">
        <f t="shared" si="47"/>
        <v>0</v>
      </c>
      <c r="N42" s="104">
        <f t="shared" si="47"/>
        <v>0</v>
      </c>
      <c r="O42" s="104">
        <f t="shared" si="47"/>
        <v>0</v>
      </c>
      <c r="P42" s="104">
        <f t="shared" si="47"/>
        <v>0</v>
      </c>
      <c r="Q42" s="104">
        <f t="shared" si="47"/>
        <v>0</v>
      </c>
      <c r="R42" s="104">
        <f t="shared" si="47"/>
        <v>0</v>
      </c>
      <c r="S42" s="104">
        <f t="shared" si="47"/>
        <v>0</v>
      </c>
      <c r="T42" s="104">
        <f t="shared" si="47"/>
        <v>0</v>
      </c>
      <c r="U42" s="104">
        <f t="shared" si="47"/>
        <v>0</v>
      </c>
      <c r="V42" s="104">
        <f t="shared" si="47"/>
        <v>0</v>
      </c>
      <c r="W42" s="104">
        <f t="shared" si="47"/>
        <v>0</v>
      </c>
      <c r="X42" s="104">
        <f t="shared" si="47"/>
        <v>0</v>
      </c>
      <c r="Y42" s="104">
        <f t="shared" si="47"/>
        <v>0</v>
      </c>
      <c r="Z42" s="104">
        <f t="shared" si="47"/>
        <v>0</v>
      </c>
      <c r="AA42" s="104">
        <f t="shared" si="47"/>
        <v>0</v>
      </c>
      <c r="AB42" s="104">
        <f t="shared" si="47"/>
        <v>0</v>
      </c>
      <c r="AC42" s="104">
        <f t="shared" si="47"/>
        <v>0</v>
      </c>
      <c r="AD42" s="104">
        <f t="shared" si="47"/>
        <v>0</v>
      </c>
      <c r="AE42" s="104">
        <f t="shared" si="47"/>
        <v>0</v>
      </c>
      <c r="AF42" s="104">
        <f t="shared" si="47"/>
        <v>0</v>
      </c>
      <c r="AG42" s="104">
        <f t="shared" si="47"/>
        <v>0</v>
      </c>
      <c r="AH42" s="104">
        <f t="shared" si="47"/>
        <v>0</v>
      </c>
      <c r="AI42" s="104">
        <f t="shared" si="47"/>
        <v>0</v>
      </c>
      <c r="AJ42" s="104">
        <f t="shared" si="47"/>
        <v>0</v>
      </c>
      <c r="AK42" s="104">
        <f t="shared" si="47"/>
        <v>0</v>
      </c>
      <c r="AL42" s="104">
        <f t="shared" si="47"/>
        <v>0</v>
      </c>
      <c r="AM42" s="104">
        <f t="shared" si="47"/>
        <v>0</v>
      </c>
      <c r="AN42" s="104">
        <f t="shared" si="47"/>
        <v>0</v>
      </c>
      <c r="AO42" s="104">
        <f t="shared" si="47"/>
        <v>0</v>
      </c>
      <c r="AP42" s="104">
        <f t="shared" si="47"/>
        <v>0</v>
      </c>
      <c r="AQ42" s="104">
        <f t="shared" si="47"/>
        <v>0</v>
      </c>
      <c r="AR42" s="104">
        <f t="shared" si="47"/>
        <v>0</v>
      </c>
      <c r="AS42" s="104">
        <f t="shared" si="47"/>
        <v>0</v>
      </c>
      <c r="AT42" s="104">
        <f t="shared" si="47"/>
        <v>0</v>
      </c>
      <c r="AU42" s="104">
        <f t="shared" si="47"/>
        <v>0</v>
      </c>
      <c r="AV42" s="104">
        <f t="shared" si="47"/>
        <v>0</v>
      </c>
      <c r="AW42" s="104">
        <f t="shared" si="47"/>
        <v>0</v>
      </c>
      <c r="AX42" s="104">
        <f t="shared" si="47"/>
        <v>0</v>
      </c>
      <c r="AY42" s="99" t="e">
        <f t="shared" si="17"/>
        <v>#DIV/0!</v>
      </c>
      <c r="AZ42" s="104">
        <f t="shared" si="47"/>
        <v>0</v>
      </c>
      <c r="BA42" s="104">
        <f t="shared" si="47"/>
        <v>0</v>
      </c>
      <c r="BB42" s="104">
        <f t="shared" si="47"/>
        <v>0</v>
      </c>
      <c r="BC42" s="104">
        <f t="shared" si="47"/>
        <v>0</v>
      </c>
      <c r="BD42" s="104">
        <f t="shared" si="47"/>
        <v>0</v>
      </c>
      <c r="BE42" s="104">
        <f t="shared" si="47"/>
        <v>0</v>
      </c>
      <c r="BF42" s="104">
        <f t="shared" si="47"/>
        <v>0</v>
      </c>
      <c r="BG42" s="104">
        <f t="shared" si="47"/>
        <v>0</v>
      </c>
      <c r="BH42" s="104">
        <f t="shared" si="47"/>
        <v>0</v>
      </c>
      <c r="BI42" s="104">
        <f t="shared" si="47"/>
        <v>0</v>
      </c>
      <c r="BJ42" s="104">
        <f t="shared" si="47"/>
        <v>0</v>
      </c>
      <c r="BK42" s="104">
        <f t="shared" si="47"/>
        <v>0</v>
      </c>
      <c r="BL42" s="104">
        <f t="shared" si="47"/>
        <v>0</v>
      </c>
      <c r="BM42" s="104">
        <f t="shared" si="47"/>
        <v>0</v>
      </c>
      <c r="BN42" s="104">
        <f t="shared" si="47"/>
        <v>0</v>
      </c>
      <c r="BO42" s="104">
        <f t="shared" si="47"/>
        <v>0</v>
      </c>
      <c r="BP42" s="104">
        <f t="shared" si="47"/>
        <v>0</v>
      </c>
      <c r="BQ42" s="104">
        <f t="shared" ref="BQ42:DO42" si="48">BQ43</f>
        <v>0</v>
      </c>
      <c r="BR42" s="104">
        <f t="shared" si="48"/>
        <v>0</v>
      </c>
      <c r="BS42" s="104">
        <f t="shared" si="48"/>
        <v>0</v>
      </c>
      <c r="BT42" s="104">
        <f t="shared" si="48"/>
        <v>0</v>
      </c>
      <c r="BU42" s="104">
        <f t="shared" si="48"/>
        <v>0</v>
      </c>
      <c r="BV42" s="104">
        <f t="shared" si="48"/>
        <v>0</v>
      </c>
      <c r="BW42" s="104">
        <f t="shared" si="48"/>
        <v>0</v>
      </c>
      <c r="BX42" s="104">
        <f t="shared" si="48"/>
        <v>0</v>
      </c>
      <c r="BY42" s="104">
        <f t="shared" si="48"/>
        <v>0</v>
      </c>
      <c r="BZ42" s="104">
        <f t="shared" si="48"/>
        <v>0</v>
      </c>
      <c r="CA42" s="104">
        <f t="shared" si="48"/>
        <v>0</v>
      </c>
      <c r="CB42" s="104">
        <f t="shared" si="48"/>
        <v>0</v>
      </c>
      <c r="CC42" s="104">
        <f t="shared" si="48"/>
        <v>0</v>
      </c>
      <c r="CD42" s="104">
        <f t="shared" si="48"/>
        <v>0</v>
      </c>
      <c r="CE42" s="104">
        <f t="shared" si="48"/>
        <v>0</v>
      </c>
      <c r="CF42" s="104">
        <f t="shared" si="48"/>
        <v>0</v>
      </c>
      <c r="CG42" s="104">
        <f t="shared" si="48"/>
        <v>0</v>
      </c>
      <c r="CH42" s="104">
        <f t="shared" si="48"/>
        <v>0</v>
      </c>
      <c r="CI42" s="104">
        <f t="shared" si="48"/>
        <v>0</v>
      </c>
      <c r="CJ42" s="104">
        <f t="shared" si="48"/>
        <v>0</v>
      </c>
      <c r="CK42" s="104">
        <f t="shared" si="48"/>
        <v>0</v>
      </c>
      <c r="CL42" s="104">
        <f t="shared" si="48"/>
        <v>0</v>
      </c>
      <c r="CM42" s="104">
        <f t="shared" si="48"/>
        <v>0</v>
      </c>
      <c r="CN42" s="104">
        <f t="shared" si="48"/>
        <v>0</v>
      </c>
      <c r="CO42" s="104">
        <f t="shared" si="48"/>
        <v>0</v>
      </c>
      <c r="CP42" s="104">
        <f t="shared" si="48"/>
        <v>0</v>
      </c>
      <c r="CQ42" s="104">
        <f t="shared" si="48"/>
        <v>0</v>
      </c>
      <c r="CR42" s="104">
        <f t="shared" si="48"/>
        <v>0</v>
      </c>
      <c r="CS42" s="104"/>
      <c r="CT42" s="104">
        <f t="shared" si="48"/>
        <v>0</v>
      </c>
      <c r="CU42" s="104">
        <f t="shared" si="48"/>
        <v>0</v>
      </c>
      <c r="CV42" s="104">
        <f t="shared" si="48"/>
        <v>0</v>
      </c>
      <c r="CW42" s="104">
        <f t="shared" si="48"/>
        <v>0</v>
      </c>
      <c r="CX42" s="104">
        <f t="shared" si="48"/>
        <v>0</v>
      </c>
      <c r="CY42" s="104">
        <f t="shared" si="48"/>
        <v>0</v>
      </c>
      <c r="CZ42" s="104">
        <f t="shared" si="48"/>
        <v>0</v>
      </c>
      <c r="DA42" s="104">
        <f t="shared" si="48"/>
        <v>0</v>
      </c>
      <c r="DB42" s="104">
        <f t="shared" si="48"/>
        <v>0</v>
      </c>
      <c r="DC42" s="104">
        <f t="shared" si="48"/>
        <v>0</v>
      </c>
      <c r="DD42" s="104">
        <f t="shared" si="48"/>
        <v>0</v>
      </c>
      <c r="DE42" s="104">
        <f t="shared" si="48"/>
        <v>0</v>
      </c>
      <c r="DF42" s="104">
        <f t="shared" si="48"/>
        <v>0</v>
      </c>
      <c r="DG42" s="104">
        <f t="shared" si="48"/>
        <v>0</v>
      </c>
      <c r="DH42" s="104">
        <f t="shared" si="48"/>
        <v>0</v>
      </c>
      <c r="DI42" s="104">
        <f t="shared" si="48"/>
        <v>0</v>
      </c>
      <c r="DJ42" s="104">
        <f t="shared" si="48"/>
        <v>0</v>
      </c>
      <c r="DK42" s="104">
        <f t="shared" si="48"/>
        <v>0</v>
      </c>
      <c r="DL42" s="104">
        <f t="shared" si="48"/>
        <v>0</v>
      </c>
      <c r="DM42" s="104">
        <f t="shared" si="48"/>
        <v>0</v>
      </c>
      <c r="DN42" s="104">
        <f t="shared" si="48"/>
        <v>0</v>
      </c>
      <c r="DO42" s="104">
        <f t="shared" si="48"/>
        <v>0</v>
      </c>
      <c r="DP42" s="109"/>
    </row>
    <row r="43" spans="1:120" s="110" customFormat="1" ht="39.950000000000003" hidden="1" customHeight="1">
      <c r="A43" s="103" t="s">
        <v>45</v>
      </c>
      <c r="B43" s="107" t="s">
        <v>88</v>
      </c>
      <c r="C43" s="104">
        <f>C44+C45</f>
        <v>0</v>
      </c>
      <c r="D43" s="104"/>
      <c r="E43" s="104">
        <f t="shared" ref="E43:BP43" si="49">E44+E45</f>
        <v>0</v>
      </c>
      <c r="F43" s="104">
        <f t="shared" si="49"/>
        <v>0</v>
      </c>
      <c r="G43" s="104">
        <f t="shared" si="49"/>
        <v>0</v>
      </c>
      <c r="H43" s="104">
        <f t="shared" si="49"/>
        <v>0</v>
      </c>
      <c r="I43" s="104">
        <f t="shared" si="49"/>
        <v>0</v>
      </c>
      <c r="J43" s="104">
        <f t="shared" si="49"/>
        <v>0</v>
      </c>
      <c r="K43" s="104">
        <f t="shared" si="49"/>
        <v>0</v>
      </c>
      <c r="L43" s="104">
        <f t="shared" si="49"/>
        <v>0</v>
      </c>
      <c r="M43" s="104">
        <f t="shared" si="49"/>
        <v>0</v>
      </c>
      <c r="N43" s="104">
        <f t="shared" si="49"/>
        <v>0</v>
      </c>
      <c r="O43" s="104">
        <f t="shared" si="49"/>
        <v>0</v>
      </c>
      <c r="P43" s="104">
        <f t="shared" si="49"/>
        <v>0</v>
      </c>
      <c r="Q43" s="104">
        <f t="shared" si="49"/>
        <v>0</v>
      </c>
      <c r="R43" s="104">
        <f t="shared" si="49"/>
        <v>0</v>
      </c>
      <c r="S43" s="104">
        <f t="shared" si="49"/>
        <v>0</v>
      </c>
      <c r="T43" s="104">
        <f t="shared" si="49"/>
        <v>0</v>
      </c>
      <c r="U43" s="104">
        <f t="shared" si="49"/>
        <v>0</v>
      </c>
      <c r="V43" s="104">
        <f t="shared" si="49"/>
        <v>0</v>
      </c>
      <c r="W43" s="104">
        <f t="shared" si="49"/>
        <v>0</v>
      </c>
      <c r="X43" s="104">
        <f t="shared" si="49"/>
        <v>0</v>
      </c>
      <c r="Y43" s="104">
        <f t="shared" si="49"/>
        <v>0</v>
      </c>
      <c r="Z43" s="104">
        <f t="shared" si="49"/>
        <v>0</v>
      </c>
      <c r="AA43" s="104">
        <f t="shared" si="49"/>
        <v>0</v>
      </c>
      <c r="AB43" s="104">
        <f t="shared" si="49"/>
        <v>0</v>
      </c>
      <c r="AC43" s="104">
        <f t="shared" si="49"/>
        <v>0</v>
      </c>
      <c r="AD43" s="104">
        <f t="shared" si="49"/>
        <v>0</v>
      </c>
      <c r="AE43" s="104">
        <f t="shared" si="49"/>
        <v>0</v>
      </c>
      <c r="AF43" s="104">
        <f t="shared" si="49"/>
        <v>0</v>
      </c>
      <c r="AG43" s="104">
        <f t="shared" si="49"/>
        <v>0</v>
      </c>
      <c r="AH43" s="104">
        <f t="shared" si="49"/>
        <v>0</v>
      </c>
      <c r="AI43" s="104">
        <f t="shared" si="49"/>
        <v>0</v>
      </c>
      <c r="AJ43" s="104">
        <f t="shared" si="49"/>
        <v>0</v>
      </c>
      <c r="AK43" s="104">
        <f t="shared" si="49"/>
        <v>0</v>
      </c>
      <c r="AL43" s="104">
        <f t="shared" si="49"/>
        <v>0</v>
      </c>
      <c r="AM43" s="104">
        <f t="shared" si="49"/>
        <v>0</v>
      </c>
      <c r="AN43" s="104">
        <f t="shared" si="49"/>
        <v>0</v>
      </c>
      <c r="AO43" s="104">
        <f t="shared" si="49"/>
        <v>0</v>
      </c>
      <c r="AP43" s="104">
        <f t="shared" si="49"/>
        <v>0</v>
      </c>
      <c r="AQ43" s="104">
        <f t="shared" si="49"/>
        <v>0</v>
      </c>
      <c r="AR43" s="104">
        <f t="shared" si="49"/>
        <v>0</v>
      </c>
      <c r="AS43" s="104">
        <f t="shared" si="49"/>
        <v>0</v>
      </c>
      <c r="AT43" s="104">
        <f t="shared" si="49"/>
        <v>0</v>
      </c>
      <c r="AU43" s="104">
        <f t="shared" si="49"/>
        <v>0</v>
      </c>
      <c r="AV43" s="104">
        <f t="shared" si="49"/>
        <v>0</v>
      </c>
      <c r="AW43" s="104">
        <f t="shared" si="49"/>
        <v>0</v>
      </c>
      <c r="AX43" s="104">
        <f t="shared" si="49"/>
        <v>0</v>
      </c>
      <c r="AY43" s="99" t="e">
        <f t="shared" si="17"/>
        <v>#DIV/0!</v>
      </c>
      <c r="AZ43" s="104">
        <f t="shared" si="49"/>
        <v>0</v>
      </c>
      <c r="BA43" s="104">
        <f t="shared" si="49"/>
        <v>0</v>
      </c>
      <c r="BB43" s="104">
        <f t="shared" si="49"/>
        <v>0</v>
      </c>
      <c r="BC43" s="104">
        <f t="shared" si="49"/>
        <v>0</v>
      </c>
      <c r="BD43" s="104">
        <f t="shared" si="49"/>
        <v>0</v>
      </c>
      <c r="BE43" s="104">
        <f t="shared" si="49"/>
        <v>0</v>
      </c>
      <c r="BF43" s="104">
        <f t="shared" si="49"/>
        <v>0</v>
      </c>
      <c r="BG43" s="104">
        <f t="shared" si="49"/>
        <v>0</v>
      </c>
      <c r="BH43" s="104">
        <f t="shared" si="49"/>
        <v>0</v>
      </c>
      <c r="BI43" s="104">
        <f t="shared" si="49"/>
        <v>0</v>
      </c>
      <c r="BJ43" s="104">
        <f t="shared" si="49"/>
        <v>0</v>
      </c>
      <c r="BK43" s="104">
        <f t="shared" si="49"/>
        <v>0</v>
      </c>
      <c r="BL43" s="104">
        <f t="shared" si="49"/>
        <v>0</v>
      </c>
      <c r="BM43" s="104">
        <f t="shared" si="49"/>
        <v>0</v>
      </c>
      <c r="BN43" s="104">
        <f t="shared" si="49"/>
        <v>0</v>
      </c>
      <c r="BO43" s="104">
        <f t="shared" si="49"/>
        <v>0</v>
      </c>
      <c r="BP43" s="104">
        <f t="shared" si="49"/>
        <v>0</v>
      </c>
      <c r="BQ43" s="104">
        <f t="shared" ref="BQ43:DO43" si="50">BQ44+BQ45</f>
        <v>0</v>
      </c>
      <c r="BR43" s="104">
        <f t="shared" si="50"/>
        <v>0</v>
      </c>
      <c r="BS43" s="104">
        <f t="shared" si="50"/>
        <v>0</v>
      </c>
      <c r="BT43" s="104">
        <f t="shared" si="50"/>
        <v>0</v>
      </c>
      <c r="BU43" s="104">
        <f t="shared" si="50"/>
        <v>0</v>
      </c>
      <c r="BV43" s="104">
        <f t="shared" si="50"/>
        <v>0</v>
      </c>
      <c r="BW43" s="104">
        <f t="shared" si="50"/>
        <v>0</v>
      </c>
      <c r="BX43" s="104">
        <f t="shared" si="50"/>
        <v>0</v>
      </c>
      <c r="BY43" s="104">
        <f t="shared" si="50"/>
        <v>0</v>
      </c>
      <c r="BZ43" s="104">
        <f t="shared" si="50"/>
        <v>0</v>
      </c>
      <c r="CA43" s="104">
        <f t="shared" si="50"/>
        <v>0</v>
      </c>
      <c r="CB43" s="104">
        <f t="shared" si="50"/>
        <v>0</v>
      </c>
      <c r="CC43" s="104">
        <f t="shared" si="50"/>
        <v>0</v>
      </c>
      <c r="CD43" s="104">
        <f t="shared" si="50"/>
        <v>0</v>
      </c>
      <c r="CE43" s="104">
        <f t="shared" si="50"/>
        <v>0</v>
      </c>
      <c r="CF43" s="104">
        <f t="shared" si="50"/>
        <v>0</v>
      </c>
      <c r="CG43" s="104">
        <f t="shared" si="50"/>
        <v>0</v>
      </c>
      <c r="CH43" s="104">
        <f t="shared" si="50"/>
        <v>0</v>
      </c>
      <c r="CI43" s="104">
        <f t="shared" si="50"/>
        <v>0</v>
      </c>
      <c r="CJ43" s="104">
        <f t="shared" si="50"/>
        <v>0</v>
      </c>
      <c r="CK43" s="104">
        <f t="shared" si="50"/>
        <v>0</v>
      </c>
      <c r="CL43" s="104">
        <f t="shared" si="50"/>
        <v>0</v>
      </c>
      <c r="CM43" s="104">
        <f t="shared" si="50"/>
        <v>0</v>
      </c>
      <c r="CN43" s="104">
        <f t="shared" si="50"/>
        <v>0</v>
      </c>
      <c r="CO43" s="104">
        <f t="shared" si="50"/>
        <v>0</v>
      </c>
      <c r="CP43" s="104">
        <f t="shared" si="50"/>
        <v>0</v>
      </c>
      <c r="CQ43" s="104">
        <f t="shared" si="50"/>
        <v>0</v>
      </c>
      <c r="CR43" s="104">
        <f t="shared" si="50"/>
        <v>0</v>
      </c>
      <c r="CS43" s="104"/>
      <c r="CT43" s="104">
        <f t="shared" si="50"/>
        <v>0</v>
      </c>
      <c r="CU43" s="104">
        <f t="shared" si="50"/>
        <v>0</v>
      </c>
      <c r="CV43" s="104">
        <f t="shared" si="50"/>
        <v>0</v>
      </c>
      <c r="CW43" s="104">
        <f t="shared" si="50"/>
        <v>0</v>
      </c>
      <c r="CX43" s="104">
        <f t="shared" si="50"/>
        <v>0</v>
      </c>
      <c r="CY43" s="104">
        <f t="shared" si="50"/>
        <v>0</v>
      </c>
      <c r="CZ43" s="104">
        <f t="shared" si="50"/>
        <v>0</v>
      </c>
      <c r="DA43" s="104">
        <f t="shared" si="50"/>
        <v>0</v>
      </c>
      <c r="DB43" s="104">
        <f t="shared" si="50"/>
        <v>0</v>
      </c>
      <c r="DC43" s="104">
        <f t="shared" si="50"/>
        <v>0</v>
      </c>
      <c r="DD43" s="104">
        <f t="shared" si="50"/>
        <v>0</v>
      </c>
      <c r="DE43" s="104">
        <f t="shared" si="50"/>
        <v>0</v>
      </c>
      <c r="DF43" s="104">
        <f t="shared" si="50"/>
        <v>0</v>
      </c>
      <c r="DG43" s="104">
        <f t="shared" si="50"/>
        <v>0</v>
      </c>
      <c r="DH43" s="104">
        <f t="shared" si="50"/>
        <v>0</v>
      </c>
      <c r="DI43" s="104">
        <f t="shared" si="50"/>
        <v>0</v>
      </c>
      <c r="DJ43" s="104">
        <f t="shared" si="50"/>
        <v>0</v>
      </c>
      <c r="DK43" s="104">
        <f t="shared" si="50"/>
        <v>0</v>
      </c>
      <c r="DL43" s="104">
        <f t="shared" si="50"/>
        <v>0</v>
      </c>
      <c r="DM43" s="104">
        <f t="shared" si="50"/>
        <v>0</v>
      </c>
      <c r="DN43" s="104">
        <f t="shared" si="50"/>
        <v>0</v>
      </c>
      <c r="DO43" s="104">
        <f t="shared" si="50"/>
        <v>0</v>
      </c>
      <c r="DP43" s="109"/>
    </row>
    <row r="44" spans="1:120" s="110" customFormat="1" ht="80.25" hidden="1" customHeight="1">
      <c r="A44" s="111"/>
      <c r="B44" s="386"/>
      <c r="C44" s="111"/>
      <c r="D44" s="111"/>
      <c r="E44" s="439"/>
      <c r="F44" s="120"/>
      <c r="G44" s="440"/>
      <c r="H44" s="130"/>
      <c r="I44" s="130"/>
      <c r="J44" s="130"/>
      <c r="K44" s="113"/>
      <c r="L44" s="130"/>
      <c r="M44" s="130"/>
      <c r="N44" s="130"/>
      <c r="O44" s="130"/>
      <c r="P44" s="130"/>
      <c r="Q44" s="119"/>
      <c r="R44" s="130"/>
      <c r="S44" s="130"/>
      <c r="T44" s="130"/>
      <c r="U44" s="130"/>
      <c r="V44" s="130"/>
      <c r="W44" s="130"/>
      <c r="X44" s="130"/>
      <c r="Y44" s="130"/>
      <c r="Z44" s="130"/>
      <c r="AA44" s="130"/>
      <c r="AB44" s="130"/>
      <c r="AC44" s="130"/>
      <c r="AD44" s="130"/>
      <c r="AE44" s="130"/>
      <c r="AF44" s="130"/>
      <c r="AG44" s="130"/>
      <c r="AH44" s="130"/>
      <c r="AI44" s="130"/>
      <c r="AJ44" s="116"/>
      <c r="AK44" s="130"/>
      <c r="AL44" s="130"/>
      <c r="AM44" s="130"/>
      <c r="AN44" s="130"/>
      <c r="AO44" s="130"/>
      <c r="AP44" s="130"/>
      <c r="AQ44" s="130"/>
      <c r="AR44" s="130"/>
      <c r="AS44" s="130"/>
      <c r="AT44" s="130"/>
      <c r="AU44" s="130"/>
      <c r="AV44" s="130"/>
      <c r="AW44" s="130"/>
      <c r="AX44" s="130"/>
      <c r="AY44" s="99" t="e">
        <f t="shared" si="17"/>
        <v>#DIV/0!</v>
      </c>
      <c r="AZ44" s="130"/>
      <c r="BA44" s="130"/>
      <c r="BB44" s="130"/>
      <c r="BC44" s="113"/>
      <c r="BD44" s="130"/>
      <c r="BE44" s="130"/>
      <c r="BF44" s="130"/>
      <c r="BG44" s="130"/>
      <c r="BH44" s="130"/>
      <c r="BI44" s="119"/>
      <c r="BJ44" s="130"/>
      <c r="BK44" s="130"/>
      <c r="BL44" s="130"/>
      <c r="BM44" s="130"/>
      <c r="BN44" s="116"/>
      <c r="BO44" s="116"/>
      <c r="BP44" s="116"/>
      <c r="BQ44" s="116"/>
      <c r="BR44" s="116"/>
      <c r="BS44" s="116"/>
      <c r="BT44" s="116"/>
      <c r="BU44" s="116"/>
      <c r="BV44" s="116"/>
      <c r="BW44" s="116"/>
      <c r="BX44" s="116"/>
      <c r="BY44" s="116"/>
      <c r="BZ44" s="116"/>
      <c r="CA44" s="116"/>
      <c r="CB44" s="116"/>
      <c r="CC44" s="116"/>
      <c r="CD44" s="130"/>
      <c r="CE44" s="130"/>
      <c r="CF44" s="130"/>
      <c r="CG44" s="113"/>
      <c r="CH44" s="130"/>
      <c r="CI44" s="130"/>
      <c r="CJ44" s="130"/>
      <c r="CK44" s="130"/>
      <c r="CL44" s="130"/>
      <c r="CM44" s="119"/>
      <c r="CN44" s="130"/>
      <c r="CO44" s="130"/>
      <c r="CP44" s="130"/>
      <c r="CQ44" s="130"/>
      <c r="CR44" s="105"/>
      <c r="CS44" s="117"/>
      <c r="CT44" s="117"/>
      <c r="CU44" s="450"/>
      <c r="CV44" s="450"/>
      <c r="CW44" s="450"/>
      <c r="CX44" s="450"/>
      <c r="CY44" s="450"/>
      <c r="CZ44" s="450"/>
      <c r="DA44" s="450"/>
      <c r="DB44" s="114"/>
      <c r="DC44" s="114"/>
      <c r="DD44" s="114"/>
      <c r="DE44" s="114"/>
      <c r="DF44" s="114"/>
      <c r="DG44" s="450"/>
      <c r="DH44" s="117"/>
      <c r="DI44" s="117"/>
      <c r="DJ44" s="117"/>
      <c r="DK44" s="117"/>
      <c r="DL44" s="111"/>
      <c r="DM44" s="383"/>
      <c r="DN44" s="117"/>
      <c r="DO44" s="117"/>
      <c r="DP44" s="117"/>
    </row>
    <row r="45" spans="1:120" s="110" customFormat="1" ht="80.25" hidden="1" customHeight="1">
      <c r="A45" s="111"/>
      <c r="B45" s="386"/>
      <c r="C45" s="111"/>
      <c r="D45" s="111"/>
      <c r="E45" s="120"/>
      <c r="F45" s="120"/>
      <c r="G45" s="119"/>
      <c r="H45" s="130"/>
      <c r="I45" s="130"/>
      <c r="J45" s="130"/>
      <c r="K45" s="131"/>
      <c r="L45" s="130"/>
      <c r="M45" s="130"/>
      <c r="N45" s="130"/>
      <c r="O45" s="130"/>
      <c r="P45" s="130"/>
      <c r="Q45" s="119"/>
      <c r="R45" s="119"/>
      <c r="S45" s="119"/>
      <c r="T45" s="130"/>
      <c r="U45" s="130"/>
      <c r="V45" s="130"/>
      <c r="W45" s="130"/>
      <c r="X45" s="130"/>
      <c r="Y45" s="130"/>
      <c r="Z45" s="130"/>
      <c r="AA45" s="130"/>
      <c r="AB45" s="130"/>
      <c r="AC45" s="130"/>
      <c r="AD45" s="130"/>
      <c r="AE45" s="130"/>
      <c r="AF45" s="130"/>
      <c r="AG45" s="130"/>
      <c r="AH45" s="130"/>
      <c r="AI45" s="130"/>
      <c r="AJ45" s="116"/>
      <c r="AK45" s="130"/>
      <c r="AL45" s="130"/>
      <c r="AM45" s="130"/>
      <c r="AN45" s="130"/>
      <c r="AO45" s="130"/>
      <c r="AP45" s="130"/>
      <c r="AQ45" s="130"/>
      <c r="AR45" s="130"/>
      <c r="AS45" s="130"/>
      <c r="AT45" s="130"/>
      <c r="AU45" s="130"/>
      <c r="AV45" s="130"/>
      <c r="AW45" s="130"/>
      <c r="AX45" s="130"/>
      <c r="AY45" s="99" t="e">
        <f t="shared" si="17"/>
        <v>#DIV/0!</v>
      </c>
      <c r="AZ45" s="130"/>
      <c r="BA45" s="130"/>
      <c r="BB45" s="130"/>
      <c r="BC45" s="131"/>
      <c r="BD45" s="130"/>
      <c r="BE45" s="130"/>
      <c r="BF45" s="130"/>
      <c r="BG45" s="130"/>
      <c r="BH45" s="130"/>
      <c r="BI45" s="119"/>
      <c r="BJ45" s="119"/>
      <c r="BK45" s="119"/>
      <c r="BL45" s="130"/>
      <c r="BM45" s="130"/>
      <c r="BN45" s="116"/>
      <c r="BO45" s="116"/>
      <c r="BP45" s="116"/>
      <c r="BQ45" s="116"/>
      <c r="BR45" s="116"/>
      <c r="BS45" s="116"/>
      <c r="BT45" s="116"/>
      <c r="BU45" s="116"/>
      <c r="BV45" s="116"/>
      <c r="BW45" s="116"/>
      <c r="BX45" s="116"/>
      <c r="BY45" s="116"/>
      <c r="BZ45" s="116"/>
      <c r="CA45" s="116"/>
      <c r="CB45" s="116"/>
      <c r="CC45" s="116"/>
      <c r="CD45" s="130"/>
      <c r="CE45" s="130"/>
      <c r="CF45" s="130"/>
      <c r="CG45" s="131"/>
      <c r="CH45" s="130"/>
      <c r="CI45" s="130"/>
      <c r="CJ45" s="130"/>
      <c r="CK45" s="130"/>
      <c r="CL45" s="130"/>
      <c r="CM45" s="119"/>
      <c r="CN45" s="119"/>
      <c r="CO45" s="119"/>
      <c r="CP45" s="130"/>
      <c r="CQ45" s="130"/>
      <c r="CR45" s="105"/>
      <c r="CS45" s="121"/>
      <c r="CT45" s="121"/>
      <c r="CU45" s="450"/>
      <c r="CV45" s="450"/>
      <c r="CW45" s="450"/>
      <c r="CX45" s="450"/>
      <c r="CY45" s="450"/>
      <c r="CZ45" s="450"/>
      <c r="DA45" s="450"/>
      <c r="DB45" s="114"/>
      <c r="DC45" s="114"/>
      <c r="DD45" s="114"/>
      <c r="DE45" s="114"/>
      <c r="DF45" s="114"/>
      <c r="DG45" s="450"/>
      <c r="DH45" s="121"/>
      <c r="DI45" s="121"/>
      <c r="DJ45" s="121"/>
      <c r="DK45" s="121"/>
      <c r="DL45" s="111"/>
      <c r="DM45" s="383"/>
      <c r="DN45" s="117"/>
      <c r="DO45" s="117"/>
      <c r="DP45" s="117"/>
    </row>
    <row r="46" spans="1:120" s="110" customFormat="1" ht="26.25" customHeight="1">
      <c r="A46" s="103" t="s">
        <v>10</v>
      </c>
      <c r="B46" s="107" t="s">
        <v>1056</v>
      </c>
      <c r="C46" s="108">
        <f>C47</f>
        <v>1</v>
      </c>
      <c r="D46" s="108"/>
      <c r="E46" s="108">
        <f t="shared" ref="E46:BP47" si="51">E47</f>
        <v>40942</v>
      </c>
      <c r="F46" s="108">
        <f t="shared" si="51"/>
        <v>33165.617320999998</v>
      </c>
      <c r="G46" s="108">
        <f t="shared" si="51"/>
        <v>37000</v>
      </c>
      <c r="H46" s="108">
        <f t="shared" si="51"/>
        <v>4000</v>
      </c>
      <c r="I46" s="108">
        <f t="shared" si="51"/>
        <v>0</v>
      </c>
      <c r="J46" s="108">
        <f t="shared" si="51"/>
        <v>0</v>
      </c>
      <c r="K46" s="108">
        <f t="shared" si="51"/>
        <v>0</v>
      </c>
      <c r="L46" s="108">
        <f t="shared" si="51"/>
        <v>0</v>
      </c>
      <c r="M46" s="108">
        <f t="shared" si="51"/>
        <v>0</v>
      </c>
      <c r="N46" s="108">
        <f t="shared" si="51"/>
        <v>0</v>
      </c>
      <c r="O46" s="108">
        <f t="shared" si="51"/>
        <v>4000</v>
      </c>
      <c r="P46" s="108">
        <f t="shared" si="51"/>
        <v>0</v>
      </c>
      <c r="Q46" s="108">
        <f t="shared" si="51"/>
        <v>4000</v>
      </c>
      <c r="R46" s="108">
        <f t="shared" si="51"/>
        <v>0</v>
      </c>
      <c r="S46" s="108">
        <f t="shared" si="51"/>
        <v>0</v>
      </c>
      <c r="T46" s="108">
        <f t="shared" si="51"/>
        <v>0</v>
      </c>
      <c r="U46" s="108">
        <f t="shared" si="51"/>
        <v>0</v>
      </c>
      <c r="V46" s="108">
        <f t="shared" si="51"/>
        <v>594</v>
      </c>
      <c r="W46" s="108">
        <f t="shared" si="51"/>
        <v>0</v>
      </c>
      <c r="X46" s="108">
        <f t="shared" si="51"/>
        <v>0</v>
      </c>
      <c r="Y46" s="108">
        <f t="shared" si="51"/>
        <v>0</v>
      </c>
      <c r="Z46" s="108">
        <f t="shared" si="51"/>
        <v>0</v>
      </c>
      <c r="AA46" s="108">
        <f t="shared" si="51"/>
        <v>0</v>
      </c>
      <c r="AB46" s="108">
        <f t="shared" si="51"/>
        <v>0</v>
      </c>
      <c r="AC46" s="108">
        <f t="shared" si="51"/>
        <v>594</v>
      </c>
      <c r="AD46" s="108">
        <f t="shared" si="51"/>
        <v>0</v>
      </c>
      <c r="AE46" s="108">
        <f t="shared" si="51"/>
        <v>594</v>
      </c>
      <c r="AF46" s="108">
        <f t="shared" si="51"/>
        <v>0</v>
      </c>
      <c r="AG46" s="108">
        <f t="shared" si="51"/>
        <v>0</v>
      </c>
      <c r="AH46" s="108">
        <f t="shared" si="51"/>
        <v>0</v>
      </c>
      <c r="AI46" s="108">
        <f t="shared" si="51"/>
        <v>0</v>
      </c>
      <c r="AJ46" s="108">
        <f t="shared" si="51"/>
        <v>0.14849999999999999</v>
      </c>
      <c r="AK46" s="108">
        <f t="shared" si="51"/>
        <v>2985</v>
      </c>
      <c r="AL46" s="108">
        <f t="shared" si="51"/>
        <v>0</v>
      </c>
      <c r="AM46" s="108">
        <f t="shared" si="51"/>
        <v>0</v>
      </c>
      <c r="AN46" s="108">
        <f t="shared" si="51"/>
        <v>0</v>
      </c>
      <c r="AO46" s="108">
        <f t="shared" si="51"/>
        <v>0</v>
      </c>
      <c r="AP46" s="108">
        <f t="shared" si="51"/>
        <v>0</v>
      </c>
      <c r="AQ46" s="108">
        <f t="shared" si="51"/>
        <v>0</v>
      </c>
      <c r="AR46" s="108">
        <f t="shared" si="51"/>
        <v>2985</v>
      </c>
      <c r="AS46" s="108">
        <f t="shared" si="51"/>
        <v>0</v>
      </c>
      <c r="AT46" s="108">
        <f t="shared" si="51"/>
        <v>2985</v>
      </c>
      <c r="AU46" s="108">
        <f t="shared" si="51"/>
        <v>0</v>
      </c>
      <c r="AV46" s="108">
        <f t="shared" si="51"/>
        <v>0</v>
      </c>
      <c r="AW46" s="108">
        <f t="shared" si="51"/>
        <v>0</v>
      </c>
      <c r="AX46" s="108">
        <f t="shared" si="51"/>
        <v>0</v>
      </c>
      <c r="AY46" s="99">
        <f t="shared" si="17"/>
        <v>0.74624999999999997</v>
      </c>
      <c r="AZ46" s="108">
        <f t="shared" si="51"/>
        <v>2250</v>
      </c>
      <c r="BA46" s="108">
        <f t="shared" si="51"/>
        <v>0</v>
      </c>
      <c r="BB46" s="108">
        <f t="shared" si="51"/>
        <v>0</v>
      </c>
      <c r="BC46" s="108">
        <f t="shared" si="51"/>
        <v>0</v>
      </c>
      <c r="BD46" s="108">
        <f t="shared" si="51"/>
        <v>0</v>
      </c>
      <c r="BE46" s="108">
        <f t="shared" si="51"/>
        <v>0</v>
      </c>
      <c r="BF46" s="108">
        <f t="shared" si="51"/>
        <v>0</v>
      </c>
      <c r="BG46" s="108">
        <f t="shared" si="51"/>
        <v>2250</v>
      </c>
      <c r="BH46" s="108">
        <f t="shared" si="51"/>
        <v>0</v>
      </c>
      <c r="BI46" s="108">
        <f t="shared" si="51"/>
        <v>2250</v>
      </c>
      <c r="BJ46" s="108">
        <f t="shared" si="51"/>
        <v>0</v>
      </c>
      <c r="BK46" s="108">
        <f t="shared" si="51"/>
        <v>0</v>
      </c>
      <c r="BL46" s="108">
        <f t="shared" si="51"/>
        <v>0</v>
      </c>
      <c r="BM46" s="108">
        <f t="shared" si="51"/>
        <v>0</v>
      </c>
      <c r="BN46" s="108" t="e">
        <f t="shared" si="51"/>
        <v>#REF!</v>
      </c>
      <c r="BO46" s="108">
        <f t="shared" si="51"/>
        <v>0</v>
      </c>
      <c r="BP46" s="108">
        <f t="shared" si="51"/>
        <v>0</v>
      </c>
      <c r="BQ46" s="108">
        <f t="shared" ref="BQ46:DO47" si="52">BQ47</f>
        <v>0</v>
      </c>
      <c r="BR46" s="108">
        <f t="shared" si="52"/>
        <v>0</v>
      </c>
      <c r="BS46" s="108">
        <f t="shared" si="52"/>
        <v>0</v>
      </c>
      <c r="BT46" s="108">
        <f t="shared" si="52"/>
        <v>0</v>
      </c>
      <c r="BU46" s="108">
        <f t="shared" si="52"/>
        <v>0</v>
      </c>
      <c r="BV46" s="108">
        <f t="shared" si="52"/>
        <v>0</v>
      </c>
      <c r="BW46" s="108">
        <f t="shared" si="52"/>
        <v>0</v>
      </c>
      <c r="BX46" s="108">
        <f t="shared" si="52"/>
        <v>0</v>
      </c>
      <c r="BY46" s="108">
        <f t="shared" si="52"/>
        <v>0</v>
      </c>
      <c r="BZ46" s="108">
        <f t="shared" si="52"/>
        <v>0</v>
      </c>
      <c r="CA46" s="108">
        <f t="shared" si="52"/>
        <v>0</v>
      </c>
      <c r="CB46" s="108">
        <f t="shared" si="52"/>
        <v>0</v>
      </c>
      <c r="CC46" s="108">
        <f t="shared" si="52"/>
        <v>0</v>
      </c>
      <c r="CD46" s="108">
        <f t="shared" si="52"/>
        <v>2250</v>
      </c>
      <c r="CE46" s="108">
        <f t="shared" si="52"/>
        <v>0</v>
      </c>
      <c r="CF46" s="108">
        <f t="shared" si="52"/>
        <v>0</v>
      </c>
      <c r="CG46" s="108">
        <f t="shared" si="52"/>
        <v>0</v>
      </c>
      <c r="CH46" s="108">
        <f t="shared" si="52"/>
        <v>0</v>
      </c>
      <c r="CI46" s="108">
        <f t="shared" si="52"/>
        <v>0</v>
      </c>
      <c r="CJ46" s="108">
        <f t="shared" si="52"/>
        <v>0</v>
      </c>
      <c r="CK46" s="108">
        <f t="shared" si="52"/>
        <v>2250</v>
      </c>
      <c r="CL46" s="108">
        <f t="shared" si="52"/>
        <v>0</v>
      </c>
      <c r="CM46" s="108">
        <f t="shared" si="52"/>
        <v>2250</v>
      </c>
      <c r="CN46" s="108">
        <f t="shared" si="52"/>
        <v>0</v>
      </c>
      <c r="CO46" s="108">
        <f t="shared" si="52"/>
        <v>0</v>
      </c>
      <c r="CP46" s="108">
        <f t="shared" si="52"/>
        <v>0</v>
      </c>
      <c r="CQ46" s="108">
        <f t="shared" si="52"/>
        <v>0</v>
      </c>
      <c r="CR46" s="108">
        <f t="shared" si="52"/>
        <v>0.5625</v>
      </c>
      <c r="CS46" s="108">
        <f t="shared" si="52"/>
        <v>0</v>
      </c>
      <c r="CT46" s="108">
        <f t="shared" si="52"/>
        <v>0</v>
      </c>
      <c r="CU46" s="108">
        <f t="shared" si="52"/>
        <v>1</v>
      </c>
      <c r="CV46" s="108">
        <f t="shared" si="52"/>
        <v>0</v>
      </c>
      <c r="CW46" s="108">
        <f t="shared" si="52"/>
        <v>1</v>
      </c>
      <c r="CX46" s="108">
        <f t="shared" si="52"/>
        <v>0</v>
      </c>
      <c r="CY46" s="108">
        <f t="shared" si="52"/>
        <v>0</v>
      </c>
      <c r="CZ46" s="108">
        <f t="shared" si="52"/>
        <v>0</v>
      </c>
      <c r="DA46" s="108">
        <f t="shared" si="52"/>
        <v>0</v>
      </c>
      <c r="DB46" s="108">
        <f t="shared" si="52"/>
        <v>0</v>
      </c>
      <c r="DC46" s="108">
        <f t="shared" si="52"/>
        <v>0</v>
      </c>
      <c r="DD46" s="108">
        <f t="shared" si="52"/>
        <v>0</v>
      </c>
      <c r="DE46" s="108">
        <f t="shared" si="52"/>
        <v>0</v>
      </c>
      <c r="DF46" s="108">
        <f t="shared" si="52"/>
        <v>0</v>
      </c>
      <c r="DG46" s="108">
        <f t="shared" si="52"/>
        <v>0</v>
      </c>
      <c r="DH46" s="108">
        <f t="shared" si="52"/>
        <v>0</v>
      </c>
      <c r="DI46" s="108">
        <f t="shared" si="52"/>
        <v>0</v>
      </c>
      <c r="DJ46" s="108">
        <f t="shared" si="52"/>
        <v>0</v>
      </c>
      <c r="DK46" s="108">
        <f t="shared" si="52"/>
        <v>0</v>
      </c>
      <c r="DL46" s="108">
        <f t="shared" si="52"/>
        <v>0</v>
      </c>
      <c r="DM46" s="108">
        <f t="shared" si="52"/>
        <v>0</v>
      </c>
      <c r="DN46" s="108">
        <f t="shared" si="52"/>
        <v>0</v>
      </c>
      <c r="DO46" s="108">
        <f t="shared" si="52"/>
        <v>0</v>
      </c>
      <c r="DP46" s="109"/>
    </row>
    <row r="47" spans="1:120" s="110" customFormat="1" ht="57" customHeight="1">
      <c r="A47" s="103" t="s">
        <v>45</v>
      </c>
      <c r="B47" s="118" t="s">
        <v>117</v>
      </c>
      <c r="C47" s="108">
        <f>C48</f>
        <v>1</v>
      </c>
      <c r="D47" s="108"/>
      <c r="E47" s="108">
        <f t="shared" si="51"/>
        <v>40942</v>
      </c>
      <c r="F47" s="108">
        <f t="shared" si="51"/>
        <v>33165.617320999998</v>
      </c>
      <c r="G47" s="108">
        <f t="shared" si="51"/>
        <v>37000</v>
      </c>
      <c r="H47" s="108">
        <f t="shared" si="51"/>
        <v>4000</v>
      </c>
      <c r="I47" s="108">
        <f t="shared" si="51"/>
        <v>0</v>
      </c>
      <c r="J47" s="108">
        <f t="shared" si="51"/>
        <v>0</v>
      </c>
      <c r="K47" s="108">
        <f t="shared" si="51"/>
        <v>0</v>
      </c>
      <c r="L47" s="108">
        <f t="shared" si="51"/>
        <v>0</v>
      </c>
      <c r="M47" s="108">
        <f t="shared" si="51"/>
        <v>0</v>
      </c>
      <c r="N47" s="108">
        <f t="shared" si="51"/>
        <v>0</v>
      </c>
      <c r="O47" s="108">
        <f t="shared" si="51"/>
        <v>4000</v>
      </c>
      <c r="P47" s="108">
        <f t="shared" si="51"/>
        <v>0</v>
      </c>
      <c r="Q47" s="108">
        <f t="shared" si="51"/>
        <v>4000</v>
      </c>
      <c r="R47" s="108">
        <f t="shared" si="51"/>
        <v>0</v>
      </c>
      <c r="S47" s="108">
        <f t="shared" si="51"/>
        <v>0</v>
      </c>
      <c r="T47" s="108">
        <f t="shared" si="51"/>
        <v>0</v>
      </c>
      <c r="U47" s="108">
        <f t="shared" si="51"/>
        <v>0</v>
      </c>
      <c r="V47" s="108">
        <f t="shared" si="51"/>
        <v>594</v>
      </c>
      <c r="W47" s="108">
        <f t="shared" si="51"/>
        <v>0</v>
      </c>
      <c r="X47" s="108">
        <f t="shared" si="51"/>
        <v>0</v>
      </c>
      <c r="Y47" s="108">
        <f t="shared" si="51"/>
        <v>0</v>
      </c>
      <c r="Z47" s="108">
        <f t="shared" si="51"/>
        <v>0</v>
      </c>
      <c r="AA47" s="108">
        <f t="shared" si="51"/>
        <v>0</v>
      </c>
      <c r="AB47" s="108">
        <f t="shared" si="51"/>
        <v>0</v>
      </c>
      <c r="AC47" s="108">
        <f t="shared" si="51"/>
        <v>594</v>
      </c>
      <c r="AD47" s="108">
        <f t="shared" si="51"/>
        <v>0</v>
      </c>
      <c r="AE47" s="108">
        <f t="shared" si="51"/>
        <v>594</v>
      </c>
      <c r="AF47" s="108">
        <f t="shared" si="51"/>
        <v>0</v>
      </c>
      <c r="AG47" s="108">
        <f t="shared" si="51"/>
        <v>0</v>
      </c>
      <c r="AH47" s="108">
        <f t="shared" si="51"/>
        <v>0</v>
      </c>
      <c r="AI47" s="108">
        <f t="shared" si="51"/>
        <v>0</v>
      </c>
      <c r="AJ47" s="108">
        <f t="shared" si="51"/>
        <v>0.14849999999999999</v>
      </c>
      <c r="AK47" s="108">
        <f t="shared" si="51"/>
        <v>2985</v>
      </c>
      <c r="AL47" s="108">
        <f t="shared" si="51"/>
        <v>0</v>
      </c>
      <c r="AM47" s="108">
        <f t="shared" si="51"/>
        <v>0</v>
      </c>
      <c r="AN47" s="108">
        <f t="shared" si="51"/>
        <v>0</v>
      </c>
      <c r="AO47" s="108">
        <f t="shared" si="51"/>
        <v>0</v>
      </c>
      <c r="AP47" s="108">
        <f t="shared" si="51"/>
        <v>0</v>
      </c>
      <c r="AQ47" s="108">
        <f t="shared" si="51"/>
        <v>0</v>
      </c>
      <c r="AR47" s="108">
        <f t="shared" si="51"/>
        <v>2985</v>
      </c>
      <c r="AS47" s="108">
        <f t="shared" si="51"/>
        <v>0</v>
      </c>
      <c r="AT47" s="108">
        <f t="shared" si="51"/>
        <v>2985</v>
      </c>
      <c r="AU47" s="108">
        <f t="shared" si="51"/>
        <v>0</v>
      </c>
      <c r="AV47" s="108">
        <f t="shared" si="51"/>
        <v>0</v>
      </c>
      <c r="AW47" s="108">
        <f t="shared" si="51"/>
        <v>0</v>
      </c>
      <c r="AX47" s="108">
        <f t="shared" si="51"/>
        <v>0</v>
      </c>
      <c r="AY47" s="99">
        <f t="shared" si="17"/>
        <v>0.74624999999999997</v>
      </c>
      <c r="AZ47" s="108">
        <f t="shared" si="51"/>
        <v>2250</v>
      </c>
      <c r="BA47" s="108">
        <f t="shared" si="51"/>
        <v>0</v>
      </c>
      <c r="BB47" s="108">
        <f t="shared" si="51"/>
        <v>0</v>
      </c>
      <c r="BC47" s="108">
        <f t="shared" si="51"/>
        <v>0</v>
      </c>
      <c r="BD47" s="108">
        <f t="shared" si="51"/>
        <v>0</v>
      </c>
      <c r="BE47" s="108">
        <f t="shared" si="51"/>
        <v>0</v>
      </c>
      <c r="BF47" s="108">
        <f t="shared" si="51"/>
        <v>0</v>
      </c>
      <c r="BG47" s="108">
        <f t="shared" si="51"/>
        <v>2250</v>
      </c>
      <c r="BH47" s="108">
        <f t="shared" si="51"/>
        <v>0</v>
      </c>
      <c r="BI47" s="108">
        <f t="shared" si="51"/>
        <v>2250</v>
      </c>
      <c r="BJ47" s="108">
        <f t="shared" si="51"/>
        <v>0</v>
      </c>
      <c r="BK47" s="108">
        <f t="shared" si="51"/>
        <v>0</v>
      </c>
      <c r="BL47" s="108">
        <f t="shared" si="51"/>
        <v>0</v>
      </c>
      <c r="BM47" s="108">
        <f t="shared" si="51"/>
        <v>0</v>
      </c>
      <c r="BN47" s="108" t="e">
        <f t="shared" si="51"/>
        <v>#REF!</v>
      </c>
      <c r="BO47" s="108">
        <f t="shared" si="51"/>
        <v>0</v>
      </c>
      <c r="BP47" s="108">
        <f t="shared" si="51"/>
        <v>0</v>
      </c>
      <c r="BQ47" s="108">
        <f t="shared" si="52"/>
        <v>0</v>
      </c>
      <c r="BR47" s="108">
        <f t="shared" si="52"/>
        <v>0</v>
      </c>
      <c r="BS47" s="108">
        <f t="shared" si="52"/>
        <v>0</v>
      </c>
      <c r="BT47" s="108">
        <f t="shared" si="52"/>
        <v>0</v>
      </c>
      <c r="BU47" s="108">
        <f t="shared" si="52"/>
        <v>0</v>
      </c>
      <c r="BV47" s="108">
        <f t="shared" si="52"/>
        <v>0</v>
      </c>
      <c r="BW47" s="108">
        <f t="shared" si="52"/>
        <v>0</v>
      </c>
      <c r="BX47" s="108">
        <f t="shared" si="52"/>
        <v>0</v>
      </c>
      <c r="BY47" s="108">
        <f t="shared" si="52"/>
        <v>0</v>
      </c>
      <c r="BZ47" s="108">
        <f t="shared" si="52"/>
        <v>0</v>
      </c>
      <c r="CA47" s="108">
        <f t="shared" si="52"/>
        <v>0</v>
      </c>
      <c r="CB47" s="108">
        <f t="shared" si="52"/>
        <v>0</v>
      </c>
      <c r="CC47" s="108">
        <f t="shared" si="52"/>
        <v>0</v>
      </c>
      <c r="CD47" s="108">
        <f t="shared" si="52"/>
        <v>2250</v>
      </c>
      <c r="CE47" s="108">
        <f t="shared" si="52"/>
        <v>0</v>
      </c>
      <c r="CF47" s="108">
        <f t="shared" si="52"/>
        <v>0</v>
      </c>
      <c r="CG47" s="108">
        <f t="shared" si="52"/>
        <v>0</v>
      </c>
      <c r="CH47" s="108">
        <f t="shared" si="52"/>
        <v>0</v>
      </c>
      <c r="CI47" s="108">
        <f t="shared" si="52"/>
        <v>0</v>
      </c>
      <c r="CJ47" s="108">
        <f t="shared" si="52"/>
        <v>0</v>
      </c>
      <c r="CK47" s="108">
        <f t="shared" si="52"/>
        <v>2250</v>
      </c>
      <c r="CL47" s="108">
        <f t="shared" si="52"/>
        <v>0</v>
      </c>
      <c r="CM47" s="108">
        <f t="shared" si="52"/>
        <v>2250</v>
      </c>
      <c r="CN47" s="108">
        <f t="shared" si="52"/>
        <v>0</v>
      </c>
      <c r="CO47" s="108">
        <f t="shared" si="52"/>
        <v>0</v>
      </c>
      <c r="CP47" s="108">
        <f t="shared" si="52"/>
        <v>0</v>
      </c>
      <c r="CQ47" s="108">
        <f t="shared" si="52"/>
        <v>0</v>
      </c>
      <c r="CR47" s="108">
        <f t="shared" si="52"/>
        <v>0.5625</v>
      </c>
      <c r="CS47" s="108"/>
      <c r="CT47" s="108">
        <f t="shared" si="52"/>
        <v>0</v>
      </c>
      <c r="CU47" s="108">
        <f t="shared" si="52"/>
        <v>1</v>
      </c>
      <c r="CV47" s="108">
        <f t="shared" si="52"/>
        <v>0</v>
      </c>
      <c r="CW47" s="108">
        <f t="shared" si="52"/>
        <v>1</v>
      </c>
      <c r="CX47" s="108">
        <f t="shared" si="52"/>
        <v>0</v>
      </c>
      <c r="CY47" s="108">
        <f t="shared" si="52"/>
        <v>0</v>
      </c>
      <c r="CZ47" s="108">
        <f t="shared" si="52"/>
        <v>0</v>
      </c>
      <c r="DA47" s="108">
        <f t="shared" si="52"/>
        <v>0</v>
      </c>
      <c r="DB47" s="108">
        <f t="shared" si="52"/>
        <v>0</v>
      </c>
      <c r="DC47" s="108">
        <f t="shared" si="52"/>
        <v>0</v>
      </c>
      <c r="DD47" s="108">
        <f t="shared" si="52"/>
        <v>0</v>
      </c>
      <c r="DE47" s="108">
        <f t="shared" si="52"/>
        <v>0</v>
      </c>
      <c r="DF47" s="108">
        <f t="shared" si="52"/>
        <v>0</v>
      </c>
      <c r="DG47" s="108">
        <f t="shared" si="52"/>
        <v>0</v>
      </c>
      <c r="DH47" s="108">
        <f t="shared" si="52"/>
        <v>0</v>
      </c>
      <c r="DI47" s="108">
        <f t="shared" si="52"/>
        <v>0</v>
      </c>
      <c r="DJ47" s="108">
        <f t="shared" si="52"/>
        <v>0</v>
      </c>
      <c r="DK47" s="108">
        <f t="shared" si="52"/>
        <v>0</v>
      </c>
      <c r="DL47" s="108">
        <f t="shared" si="52"/>
        <v>0</v>
      </c>
      <c r="DM47" s="108">
        <f t="shared" si="52"/>
        <v>0</v>
      </c>
      <c r="DN47" s="108">
        <f t="shared" si="52"/>
        <v>0</v>
      </c>
      <c r="DO47" s="108">
        <f t="shared" si="52"/>
        <v>0</v>
      </c>
      <c r="DP47" s="109"/>
    </row>
    <row r="48" spans="1:120" s="110" customFormat="1" ht="84" customHeight="1">
      <c r="A48" s="111"/>
      <c r="B48" s="453" t="s">
        <v>156</v>
      </c>
      <c r="C48" s="111">
        <v>1</v>
      </c>
      <c r="D48" s="111" t="s">
        <v>1348</v>
      </c>
      <c r="E48" s="119">
        <v>40942</v>
      </c>
      <c r="F48" s="113">
        <v>33165.617320999998</v>
      </c>
      <c r="G48" s="120">
        <v>37000</v>
      </c>
      <c r="H48" s="114">
        <f>I48+O48</f>
        <v>4000</v>
      </c>
      <c r="I48" s="114">
        <f>SUM(J48:N48)</f>
        <v>0</v>
      </c>
      <c r="J48" s="114"/>
      <c r="K48" s="114"/>
      <c r="L48" s="114"/>
      <c r="M48" s="114"/>
      <c r="N48" s="114"/>
      <c r="O48" s="114">
        <f>SUM(P48:U48)</f>
        <v>4000</v>
      </c>
      <c r="P48" s="114"/>
      <c r="Q48" s="120">
        <v>4000</v>
      </c>
      <c r="R48" s="119"/>
      <c r="S48" s="119"/>
      <c r="T48" s="112"/>
      <c r="U48" s="114"/>
      <c r="V48" s="114">
        <f>W48+AC48</f>
        <v>594</v>
      </c>
      <c r="W48" s="114">
        <f>SUM(X48:AB48)</f>
        <v>0</v>
      </c>
      <c r="X48" s="114"/>
      <c r="Y48" s="114"/>
      <c r="Z48" s="114"/>
      <c r="AA48" s="114"/>
      <c r="AB48" s="114"/>
      <c r="AC48" s="114">
        <f>SUM(AD48:AI48)</f>
        <v>594</v>
      </c>
      <c r="AD48" s="114"/>
      <c r="AE48" s="114">
        <f>'[1]PL1-NSTT'!AM97</f>
        <v>594</v>
      </c>
      <c r="AF48" s="114"/>
      <c r="AG48" s="114"/>
      <c r="AH48" s="114"/>
      <c r="AI48" s="114"/>
      <c r="AJ48" s="116">
        <f t="shared" si="16"/>
        <v>0.14849999999999999</v>
      </c>
      <c r="AK48" s="114">
        <f>AL48+AR48</f>
        <v>2985</v>
      </c>
      <c r="AL48" s="114">
        <f>SUM(AM48:AQ48)</f>
        <v>0</v>
      </c>
      <c r="AM48" s="114"/>
      <c r="AN48" s="114"/>
      <c r="AO48" s="114"/>
      <c r="AP48" s="114"/>
      <c r="AQ48" s="114"/>
      <c r="AR48" s="114">
        <f>SUM(AS48:AX48)</f>
        <v>2985</v>
      </c>
      <c r="AS48" s="114"/>
      <c r="AT48" s="114">
        <f>'1-NSTT'!AB77</f>
        <v>2985</v>
      </c>
      <c r="AU48" s="114"/>
      <c r="AV48" s="114"/>
      <c r="AW48" s="114"/>
      <c r="AX48" s="114"/>
      <c r="AY48" s="116">
        <f t="shared" si="17"/>
        <v>0.74624999999999997</v>
      </c>
      <c r="AZ48" s="114">
        <f>BA48+BG48</f>
        <v>2250</v>
      </c>
      <c r="BA48" s="114">
        <f>SUM(BB48:BF48)</f>
        <v>0</v>
      </c>
      <c r="BB48" s="114"/>
      <c r="BC48" s="114"/>
      <c r="BD48" s="114"/>
      <c r="BE48" s="114"/>
      <c r="BF48" s="114"/>
      <c r="BG48" s="114">
        <f>SUM(BH48:BM48)</f>
        <v>2250</v>
      </c>
      <c r="BH48" s="114"/>
      <c r="BI48" s="130">
        <f>2490+210-450</f>
        <v>2250</v>
      </c>
      <c r="BJ48" s="119"/>
      <c r="BK48" s="119"/>
      <c r="BL48" s="112"/>
      <c r="BM48" s="114"/>
      <c r="BN48" s="116" t="e">
        <f>AZ48/#REF!</f>
        <v>#REF!</v>
      </c>
      <c r="BO48" s="116"/>
      <c r="BP48" s="116"/>
      <c r="BQ48" s="116"/>
      <c r="BR48" s="116"/>
      <c r="BS48" s="116"/>
      <c r="BT48" s="116"/>
      <c r="BU48" s="116"/>
      <c r="BV48" s="116"/>
      <c r="BW48" s="116"/>
      <c r="BX48" s="116"/>
      <c r="BY48" s="116"/>
      <c r="BZ48" s="116"/>
      <c r="CA48" s="116"/>
      <c r="CB48" s="116"/>
      <c r="CC48" s="116"/>
      <c r="CD48" s="114">
        <f>CE48+CK48</f>
        <v>2250</v>
      </c>
      <c r="CE48" s="114">
        <f>SUM(CF48:CJ48)</f>
        <v>0</v>
      </c>
      <c r="CF48" s="114"/>
      <c r="CG48" s="114"/>
      <c r="CH48" s="114"/>
      <c r="CI48" s="114"/>
      <c r="CJ48" s="114"/>
      <c r="CK48" s="114">
        <f>SUM(CL48:CQ48)</f>
        <v>2250</v>
      </c>
      <c r="CL48" s="114"/>
      <c r="CM48" s="130">
        <f>2490+210-450</f>
        <v>2250</v>
      </c>
      <c r="CN48" s="119"/>
      <c r="CO48" s="119"/>
      <c r="CP48" s="112"/>
      <c r="CQ48" s="114"/>
      <c r="CR48" s="105">
        <f t="shared" si="36"/>
        <v>0.5625</v>
      </c>
      <c r="CS48" s="114" t="s">
        <v>1385</v>
      </c>
      <c r="CT48" s="114"/>
      <c r="CU48" s="450">
        <f t="shared" ref="CU48:CU56" si="53">SUM(CV48:CZ48)</f>
        <v>1</v>
      </c>
      <c r="CV48" s="450"/>
      <c r="CW48" s="450">
        <v>1</v>
      </c>
      <c r="CX48" s="450"/>
      <c r="CY48" s="450"/>
      <c r="CZ48" s="450"/>
      <c r="DA48" s="450">
        <f t="shared" ref="DA48:DA56" si="54">SUM(DB48:DF48)</f>
        <v>0</v>
      </c>
      <c r="DB48" s="114"/>
      <c r="DC48" s="114"/>
      <c r="DD48" s="114"/>
      <c r="DE48" s="114"/>
      <c r="DF48" s="114"/>
      <c r="DG48" s="450">
        <f t="shared" ref="DG48:DG56" si="55">SUM(DH48:DL48)</f>
        <v>0</v>
      </c>
      <c r="DH48" s="114"/>
      <c r="DI48" s="114"/>
      <c r="DJ48" s="114"/>
      <c r="DK48" s="114"/>
      <c r="DL48" s="114"/>
      <c r="DM48" s="114"/>
      <c r="DN48" s="114"/>
      <c r="DO48" s="114"/>
      <c r="DP48" s="117"/>
    </row>
    <row r="49" spans="1:120" s="110" customFormat="1" ht="26.25" hidden="1" customHeight="1">
      <c r="A49" s="103" t="s">
        <v>1057</v>
      </c>
      <c r="B49" s="107" t="s">
        <v>1058</v>
      </c>
      <c r="C49" s="104">
        <f>C50</f>
        <v>0</v>
      </c>
      <c r="D49" s="104"/>
      <c r="E49" s="104">
        <f t="shared" ref="E49:BP49" si="56">E50</f>
        <v>0</v>
      </c>
      <c r="F49" s="104">
        <f t="shared" si="56"/>
        <v>0</v>
      </c>
      <c r="G49" s="104">
        <f t="shared" si="56"/>
        <v>0</v>
      </c>
      <c r="H49" s="104">
        <f t="shared" si="56"/>
        <v>0</v>
      </c>
      <c r="I49" s="104">
        <f t="shared" si="56"/>
        <v>0</v>
      </c>
      <c r="J49" s="104">
        <f t="shared" si="56"/>
        <v>0</v>
      </c>
      <c r="K49" s="104">
        <f t="shared" si="56"/>
        <v>0</v>
      </c>
      <c r="L49" s="104">
        <f t="shared" si="56"/>
        <v>0</v>
      </c>
      <c r="M49" s="104">
        <f t="shared" si="56"/>
        <v>0</v>
      </c>
      <c r="N49" s="104">
        <f t="shared" si="56"/>
        <v>0</v>
      </c>
      <c r="O49" s="104">
        <f t="shared" si="56"/>
        <v>0</v>
      </c>
      <c r="P49" s="104">
        <f t="shared" si="56"/>
        <v>0</v>
      </c>
      <c r="Q49" s="104">
        <f t="shared" si="56"/>
        <v>0</v>
      </c>
      <c r="R49" s="104">
        <f t="shared" si="56"/>
        <v>0</v>
      </c>
      <c r="S49" s="104">
        <f t="shared" si="56"/>
        <v>0</v>
      </c>
      <c r="T49" s="104">
        <f t="shared" si="56"/>
        <v>0</v>
      </c>
      <c r="U49" s="104">
        <f t="shared" si="56"/>
        <v>0</v>
      </c>
      <c r="V49" s="104">
        <f t="shared" si="56"/>
        <v>0</v>
      </c>
      <c r="W49" s="104">
        <f t="shared" si="56"/>
        <v>0</v>
      </c>
      <c r="X49" s="104">
        <f t="shared" si="56"/>
        <v>0</v>
      </c>
      <c r="Y49" s="104">
        <f t="shared" si="56"/>
        <v>0</v>
      </c>
      <c r="Z49" s="104">
        <f t="shared" si="56"/>
        <v>0</v>
      </c>
      <c r="AA49" s="104">
        <f t="shared" si="56"/>
        <v>0</v>
      </c>
      <c r="AB49" s="104">
        <f t="shared" si="56"/>
        <v>0</v>
      </c>
      <c r="AC49" s="104">
        <f t="shared" si="56"/>
        <v>0</v>
      </c>
      <c r="AD49" s="104">
        <f t="shared" si="56"/>
        <v>0</v>
      </c>
      <c r="AE49" s="104">
        <f t="shared" si="56"/>
        <v>0</v>
      </c>
      <c r="AF49" s="104">
        <f t="shared" si="56"/>
        <v>0</v>
      </c>
      <c r="AG49" s="104">
        <f t="shared" si="56"/>
        <v>0</v>
      </c>
      <c r="AH49" s="104">
        <f t="shared" si="56"/>
        <v>0</v>
      </c>
      <c r="AI49" s="104">
        <f t="shared" si="56"/>
        <v>0</v>
      </c>
      <c r="AJ49" s="104">
        <f t="shared" si="56"/>
        <v>0</v>
      </c>
      <c r="AK49" s="104">
        <f t="shared" si="56"/>
        <v>0</v>
      </c>
      <c r="AL49" s="104">
        <f t="shared" si="56"/>
        <v>0</v>
      </c>
      <c r="AM49" s="104">
        <f t="shared" si="56"/>
        <v>0</v>
      </c>
      <c r="AN49" s="104">
        <f t="shared" si="56"/>
        <v>0</v>
      </c>
      <c r="AO49" s="104">
        <f t="shared" si="56"/>
        <v>0</v>
      </c>
      <c r="AP49" s="104">
        <f t="shared" si="56"/>
        <v>0</v>
      </c>
      <c r="AQ49" s="104">
        <f t="shared" si="56"/>
        <v>0</v>
      </c>
      <c r="AR49" s="104">
        <f t="shared" si="56"/>
        <v>0</v>
      </c>
      <c r="AS49" s="104">
        <f t="shared" si="56"/>
        <v>0</v>
      </c>
      <c r="AT49" s="104">
        <f t="shared" si="56"/>
        <v>0</v>
      </c>
      <c r="AU49" s="104">
        <f t="shared" si="56"/>
        <v>0</v>
      </c>
      <c r="AV49" s="104">
        <f t="shared" si="56"/>
        <v>0</v>
      </c>
      <c r="AW49" s="104">
        <f t="shared" si="56"/>
        <v>0</v>
      </c>
      <c r="AX49" s="104">
        <f t="shared" si="56"/>
        <v>0</v>
      </c>
      <c r="AY49" s="99" t="e">
        <f t="shared" si="17"/>
        <v>#DIV/0!</v>
      </c>
      <c r="AZ49" s="104">
        <f t="shared" si="56"/>
        <v>0</v>
      </c>
      <c r="BA49" s="104">
        <f t="shared" si="56"/>
        <v>0</v>
      </c>
      <c r="BB49" s="104">
        <f t="shared" si="56"/>
        <v>0</v>
      </c>
      <c r="BC49" s="104">
        <f t="shared" si="56"/>
        <v>0</v>
      </c>
      <c r="BD49" s="104">
        <f t="shared" si="56"/>
        <v>0</v>
      </c>
      <c r="BE49" s="104">
        <f t="shared" si="56"/>
        <v>0</v>
      </c>
      <c r="BF49" s="104">
        <f t="shared" si="56"/>
        <v>0</v>
      </c>
      <c r="BG49" s="104">
        <f t="shared" si="56"/>
        <v>0</v>
      </c>
      <c r="BH49" s="104">
        <f t="shared" si="56"/>
        <v>0</v>
      </c>
      <c r="BI49" s="104">
        <f t="shared" si="56"/>
        <v>0</v>
      </c>
      <c r="BJ49" s="104">
        <f t="shared" si="56"/>
        <v>0</v>
      </c>
      <c r="BK49" s="104">
        <f t="shared" si="56"/>
        <v>0</v>
      </c>
      <c r="BL49" s="104">
        <f t="shared" si="56"/>
        <v>0</v>
      </c>
      <c r="BM49" s="104">
        <f t="shared" si="56"/>
        <v>0</v>
      </c>
      <c r="BN49" s="104">
        <f t="shared" si="56"/>
        <v>0</v>
      </c>
      <c r="BO49" s="104">
        <f t="shared" si="56"/>
        <v>0</v>
      </c>
      <c r="BP49" s="104">
        <f t="shared" si="56"/>
        <v>0</v>
      </c>
      <c r="BQ49" s="104">
        <f t="shared" ref="BQ49:DO49" si="57">BQ50</f>
        <v>0</v>
      </c>
      <c r="BR49" s="104">
        <f t="shared" si="57"/>
        <v>0</v>
      </c>
      <c r="BS49" s="104">
        <f t="shared" si="57"/>
        <v>0</v>
      </c>
      <c r="BT49" s="104">
        <f t="shared" si="57"/>
        <v>0</v>
      </c>
      <c r="BU49" s="104">
        <f t="shared" si="57"/>
        <v>0</v>
      </c>
      <c r="BV49" s="104">
        <f t="shared" si="57"/>
        <v>0</v>
      </c>
      <c r="BW49" s="104">
        <f t="shared" si="57"/>
        <v>0</v>
      </c>
      <c r="BX49" s="104">
        <f t="shared" si="57"/>
        <v>0</v>
      </c>
      <c r="BY49" s="104">
        <f t="shared" si="57"/>
        <v>0</v>
      </c>
      <c r="BZ49" s="104">
        <f t="shared" si="57"/>
        <v>0</v>
      </c>
      <c r="CA49" s="104">
        <f t="shared" si="57"/>
        <v>0</v>
      </c>
      <c r="CB49" s="104">
        <f t="shared" si="57"/>
        <v>0</v>
      </c>
      <c r="CC49" s="104">
        <f t="shared" si="57"/>
        <v>0</v>
      </c>
      <c r="CD49" s="104">
        <f t="shared" si="57"/>
        <v>0</v>
      </c>
      <c r="CE49" s="104">
        <f t="shared" si="57"/>
        <v>0</v>
      </c>
      <c r="CF49" s="104">
        <f t="shared" si="57"/>
        <v>0</v>
      </c>
      <c r="CG49" s="104">
        <f t="shared" si="57"/>
        <v>0</v>
      </c>
      <c r="CH49" s="104">
        <f t="shared" si="57"/>
        <v>0</v>
      </c>
      <c r="CI49" s="104">
        <f t="shared" si="57"/>
        <v>0</v>
      </c>
      <c r="CJ49" s="104">
        <f t="shared" si="57"/>
        <v>0</v>
      </c>
      <c r="CK49" s="104">
        <f t="shared" si="57"/>
        <v>0</v>
      </c>
      <c r="CL49" s="104">
        <f t="shared" si="57"/>
        <v>0</v>
      </c>
      <c r="CM49" s="104">
        <f t="shared" si="57"/>
        <v>0</v>
      </c>
      <c r="CN49" s="104">
        <f t="shared" si="57"/>
        <v>0</v>
      </c>
      <c r="CO49" s="104">
        <f t="shared" si="57"/>
        <v>0</v>
      </c>
      <c r="CP49" s="104">
        <f t="shared" si="57"/>
        <v>0</v>
      </c>
      <c r="CQ49" s="104">
        <f t="shared" si="57"/>
        <v>0</v>
      </c>
      <c r="CR49" s="104">
        <f t="shared" si="57"/>
        <v>0</v>
      </c>
      <c r="CS49" s="104">
        <f t="shared" si="57"/>
        <v>0</v>
      </c>
      <c r="CT49" s="104">
        <f t="shared" si="57"/>
        <v>0</v>
      </c>
      <c r="CU49" s="104">
        <f t="shared" si="57"/>
        <v>0</v>
      </c>
      <c r="CV49" s="104">
        <f t="shared" si="57"/>
        <v>0</v>
      </c>
      <c r="CW49" s="104">
        <f t="shared" si="57"/>
        <v>0</v>
      </c>
      <c r="CX49" s="104">
        <f t="shared" si="57"/>
        <v>0</v>
      </c>
      <c r="CY49" s="104">
        <f t="shared" si="57"/>
        <v>0</v>
      </c>
      <c r="CZ49" s="104">
        <f t="shared" si="57"/>
        <v>0</v>
      </c>
      <c r="DA49" s="104">
        <f t="shared" si="57"/>
        <v>0</v>
      </c>
      <c r="DB49" s="104">
        <f t="shared" si="57"/>
        <v>0</v>
      </c>
      <c r="DC49" s="104">
        <f t="shared" si="57"/>
        <v>0</v>
      </c>
      <c r="DD49" s="104">
        <f t="shared" si="57"/>
        <v>0</v>
      </c>
      <c r="DE49" s="104">
        <f t="shared" si="57"/>
        <v>0</v>
      </c>
      <c r="DF49" s="104">
        <f t="shared" si="57"/>
        <v>0</v>
      </c>
      <c r="DG49" s="104">
        <f t="shared" si="57"/>
        <v>0</v>
      </c>
      <c r="DH49" s="104">
        <f t="shared" si="57"/>
        <v>0</v>
      </c>
      <c r="DI49" s="104">
        <f t="shared" si="57"/>
        <v>0</v>
      </c>
      <c r="DJ49" s="104">
        <f t="shared" si="57"/>
        <v>0</v>
      </c>
      <c r="DK49" s="104">
        <f t="shared" si="57"/>
        <v>0</v>
      </c>
      <c r="DL49" s="104">
        <f t="shared" si="57"/>
        <v>0</v>
      </c>
      <c r="DM49" s="104">
        <f t="shared" si="57"/>
        <v>0</v>
      </c>
      <c r="DN49" s="104">
        <f t="shared" si="57"/>
        <v>0</v>
      </c>
      <c r="DO49" s="104">
        <f t="shared" si="57"/>
        <v>0</v>
      </c>
      <c r="DP49" s="109"/>
    </row>
    <row r="50" spans="1:120" s="110" customFormat="1" ht="57" hidden="1" customHeight="1">
      <c r="A50" s="103" t="s">
        <v>45</v>
      </c>
      <c r="B50" s="118" t="s">
        <v>117</v>
      </c>
      <c r="C50" s="104">
        <f>SUM(C51:C53)</f>
        <v>0</v>
      </c>
      <c r="D50" s="104"/>
      <c r="E50" s="104">
        <f t="shared" ref="E50:BP50" si="58">SUM(E51:E53)</f>
        <v>0</v>
      </c>
      <c r="F50" s="104">
        <f t="shared" si="58"/>
        <v>0</v>
      </c>
      <c r="G50" s="104">
        <f t="shared" si="58"/>
        <v>0</v>
      </c>
      <c r="H50" s="104">
        <f t="shared" si="58"/>
        <v>0</v>
      </c>
      <c r="I50" s="104">
        <f t="shared" si="58"/>
        <v>0</v>
      </c>
      <c r="J50" s="104">
        <f t="shared" si="58"/>
        <v>0</v>
      </c>
      <c r="K50" s="104">
        <f t="shared" si="58"/>
        <v>0</v>
      </c>
      <c r="L50" s="104">
        <f t="shared" si="58"/>
        <v>0</v>
      </c>
      <c r="M50" s="104">
        <f t="shared" si="58"/>
        <v>0</v>
      </c>
      <c r="N50" s="104">
        <f t="shared" si="58"/>
        <v>0</v>
      </c>
      <c r="O50" s="104">
        <f t="shared" si="58"/>
        <v>0</v>
      </c>
      <c r="P50" s="104">
        <f t="shared" si="58"/>
        <v>0</v>
      </c>
      <c r="Q50" s="104">
        <f t="shared" si="58"/>
        <v>0</v>
      </c>
      <c r="R50" s="104">
        <f t="shared" si="58"/>
        <v>0</v>
      </c>
      <c r="S50" s="104">
        <f t="shared" si="58"/>
        <v>0</v>
      </c>
      <c r="T50" s="104">
        <f t="shared" si="58"/>
        <v>0</v>
      </c>
      <c r="U50" s="104">
        <f t="shared" si="58"/>
        <v>0</v>
      </c>
      <c r="V50" s="104">
        <f t="shared" si="58"/>
        <v>0</v>
      </c>
      <c r="W50" s="104">
        <f t="shared" si="58"/>
        <v>0</v>
      </c>
      <c r="X50" s="104">
        <f t="shared" si="58"/>
        <v>0</v>
      </c>
      <c r="Y50" s="104">
        <f t="shared" si="58"/>
        <v>0</v>
      </c>
      <c r="Z50" s="104">
        <f t="shared" si="58"/>
        <v>0</v>
      </c>
      <c r="AA50" s="104">
        <f t="shared" si="58"/>
        <v>0</v>
      </c>
      <c r="AB50" s="104">
        <f t="shared" si="58"/>
        <v>0</v>
      </c>
      <c r="AC50" s="104">
        <f t="shared" si="58"/>
        <v>0</v>
      </c>
      <c r="AD50" s="104">
        <f t="shared" si="58"/>
        <v>0</v>
      </c>
      <c r="AE50" s="104">
        <f t="shared" si="58"/>
        <v>0</v>
      </c>
      <c r="AF50" s="104">
        <f t="shared" si="58"/>
        <v>0</v>
      </c>
      <c r="AG50" s="104">
        <f t="shared" si="58"/>
        <v>0</v>
      </c>
      <c r="AH50" s="104">
        <f t="shared" si="58"/>
        <v>0</v>
      </c>
      <c r="AI50" s="104">
        <f t="shared" si="58"/>
        <v>0</v>
      </c>
      <c r="AJ50" s="104">
        <f t="shared" si="58"/>
        <v>0</v>
      </c>
      <c r="AK50" s="104">
        <f t="shared" si="58"/>
        <v>0</v>
      </c>
      <c r="AL50" s="104">
        <f t="shared" si="58"/>
        <v>0</v>
      </c>
      <c r="AM50" s="104">
        <f t="shared" si="58"/>
        <v>0</v>
      </c>
      <c r="AN50" s="104">
        <f t="shared" si="58"/>
        <v>0</v>
      </c>
      <c r="AO50" s="104">
        <f t="shared" si="58"/>
        <v>0</v>
      </c>
      <c r="AP50" s="104">
        <f t="shared" si="58"/>
        <v>0</v>
      </c>
      <c r="AQ50" s="104">
        <f t="shared" si="58"/>
        <v>0</v>
      </c>
      <c r="AR50" s="104">
        <f t="shared" si="58"/>
        <v>0</v>
      </c>
      <c r="AS50" s="104">
        <f t="shared" si="58"/>
        <v>0</v>
      </c>
      <c r="AT50" s="104">
        <f t="shared" si="58"/>
        <v>0</v>
      </c>
      <c r="AU50" s="104">
        <f t="shared" si="58"/>
        <v>0</v>
      </c>
      <c r="AV50" s="104">
        <f t="shared" si="58"/>
        <v>0</v>
      </c>
      <c r="AW50" s="104">
        <f t="shared" si="58"/>
        <v>0</v>
      </c>
      <c r="AX50" s="104">
        <f t="shared" si="58"/>
        <v>0</v>
      </c>
      <c r="AY50" s="99" t="e">
        <f t="shared" si="17"/>
        <v>#DIV/0!</v>
      </c>
      <c r="AZ50" s="104">
        <f t="shared" si="58"/>
        <v>0</v>
      </c>
      <c r="BA50" s="104">
        <f t="shared" si="58"/>
        <v>0</v>
      </c>
      <c r="BB50" s="104">
        <f t="shared" si="58"/>
        <v>0</v>
      </c>
      <c r="BC50" s="104">
        <f t="shared" si="58"/>
        <v>0</v>
      </c>
      <c r="BD50" s="104">
        <f t="shared" si="58"/>
        <v>0</v>
      </c>
      <c r="BE50" s="104">
        <f t="shared" si="58"/>
        <v>0</v>
      </c>
      <c r="BF50" s="104">
        <f t="shared" si="58"/>
        <v>0</v>
      </c>
      <c r="BG50" s="104">
        <f t="shared" si="58"/>
        <v>0</v>
      </c>
      <c r="BH50" s="104">
        <f t="shared" si="58"/>
        <v>0</v>
      </c>
      <c r="BI50" s="104">
        <f t="shared" si="58"/>
        <v>0</v>
      </c>
      <c r="BJ50" s="104">
        <f t="shared" si="58"/>
        <v>0</v>
      </c>
      <c r="BK50" s="104">
        <f t="shared" si="58"/>
        <v>0</v>
      </c>
      <c r="BL50" s="104">
        <f t="shared" si="58"/>
        <v>0</v>
      </c>
      <c r="BM50" s="104">
        <f t="shared" si="58"/>
        <v>0</v>
      </c>
      <c r="BN50" s="104">
        <f t="shared" si="58"/>
        <v>0</v>
      </c>
      <c r="BO50" s="104">
        <f t="shared" si="58"/>
        <v>0</v>
      </c>
      <c r="BP50" s="104">
        <f t="shared" si="58"/>
        <v>0</v>
      </c>
      <c r="BQ50" s="104">
        <f t="shared" ref="BQ50:DO50" si="59">SUM(BQ51:BQ53)</f>
        <v>0</v>
      </c>
      <c r="BR50" s="104">
        <f t="shared" si="59"/>
        <v>0</v>
      </c>
      <c r="BS50" s="104">
        <f t="shared" si="59"/>
        <v>0</v>
      </c>
      <c r="BT50" s="104">
        <f t="shared" si="59"/>
        <v>0</v>
      </c>
      <c r="BU50" s="104">
        <f t="shared" si="59"/>
        <v>0</v>
      </c>
      <c r="BV50" s="104">
        <f t="shared" si="59"/>
        <v>0</v>
      </c>
      <c r="BW50" s="104">
        <f t="shared" si="59"/>
        <v>0</v>
      </c>
      <c r="BX50" s="104">
        <f t="shared" si="59"/>
        <v>0</v>
      </c>
      <c r="BY50" s="104">
        <f t="shared" si="59"/>
        <v>0</v>
      </c>
      <c r="BZ50" s="104">
        <f t="shared" si="59"/>
        <v>0</v>
      </c>
      <c r="CA50" s="104">
        <f t="shared" si="59"/>
        <v>0</v>
      </c>
      <c r="CB50" s="104">
        <f t="shared" si="59"/>
        <v>0</v>
      </c>
      <c r="CC50" s="104">
        <f t="shared" si="59"/>
        <v>0</v>
      </c>
      <c r="CD50" s="104">
        <f t="shared" si="59"/>
        <v>0</v>
      </c>
      <c r="CE50" s="104">
        <f t="shared" si="59"/>
        <v>0</v>
      </c>
      <c r="CF50" s="104">
        <f t="shared" si="59"/>
        <v>0</v>
      </c>
      <c r="CG50" s="104">
        <f t="shared" si="59"/>
        <v>0</v>
      </c>
      <c r="CH50" s="104">
        <f t="shared" si="59"/>
        <v>0</v>
      </c>
      <c r="CI50" s="104">
        <f t="shared" si="59"/>
        <v>0</v>
      </c>
      <c r="CJ50" s="104">
        <f t="shared" si="59"/>
        <v>0</v>
      </c>
      <c r="CK50" s="104">
        <f t="shared" si="59"/>
        <v>0</v>
      </c>
      <c r="CL50" s="104">
        <f t="shared" si="59"/>
        <v>0</v>
      </c>
      <c r="CM50" s="104">
        <f t="shared" si="59"/>
        <v>0</v>
      </c>
      <c r="CN50" s="104">
        <f t="shared" si="59"/>
        <v>0</v>
      </c>
      <c r="CO50" s="104">
        <f t="shared" si="59"/>
        <v>0</v>
      </c>
      <c r="CP50" s="104">
        <f t="shared" si="59"/>
        <v>0</v>
      </c>
      <c r="CQ50" s="104">
        <f t="shared" si="59"/>
        <v>0</v>
      </c>
      <c r="CR50" s="104">
        <f t="shared" si="59"/>
        <v>0</v>
      </c>
      <c r="CS50" s="104">
        <f t="shared" si="59"/>
        <v>0</v>
      </c>
      <c r="CT50" s="104">
        <f t="shared" si="59"/>
        <v>0</v>
      </c>
      <c r="CU50" s="104">
        <f t="shared" si="59"/>
        <v>0</v>
      </c>
      <c r="CV50" s="104">
        <f t="shared" si="59"/>
        <v>0</v>
      </c>
      <c r="CW50" s="104">
        <f t="shared" si="59"/>
        <v>0</v>
      </c>
      <c r="CX50" s="104">
        <f t="shared" si="59"/>
        <v>0</v>
      </c>
      <c r="CY50" s="104">
        <f t="shared" si="59"/>
        <v>0</v>
      </c>
      <c r="CZ50" s="104">
        <f t="shared" si="59"/>
        <v>0</v>
      </c>
      <c r="DA50" s="104">
        <f t="shared" si="59"/>
        <v>0</v>
      </c>
      <c r="DB50" s="104">
        <f t="shared" si="59"/>
        <v>0</v>
      </c>
      <c r="DC50" s="104">
        <f t="shared" si="59"/>
        <v>0</v>
      </c>
      <c r="DD50" s="104">
        <f t="shared" si="59"/>
        <v>0</v>
      </c>
      <c r="DE50" s="104">
        <f t="shared" si="59"/>
        <v>0</v>
      </c>
      <c r="DF50" s="104">
        <f t="shared" si="59"/>
        <v>0</v>
      </c>
      <c r="DG50" s="104">
        <f t="shared" si="59"/>
        <v>0</v>
      </c>
      <c r="DH50" s="104">
        <f t="shared" si="59"/>
        <v>0</v>
      </c>
      <c r="DI50" s="104">
        <f t="shared" si="59"/>
        <v>0</v>
      </c>
      <c r="DJ50" s="104">
        <f t="shared" si="59"/>
        <v>0</v>
      </c>
      <c r="DK50" s="104">
        <f t="shared" si="59"/>
        <v>0</v>
      </c>
      <c r="DL50" s="104">
        <f t="shared" si="59"/>
        <v>0</v>
      </c>
      <c r="DM50" s="104">
        <f t="shared" si="59"/>
        <v>0</v>
      </c>
      <c r="DN50" s="104">
        <f t="shared" si="59"/>
        <v>0</v>
      </c>
      <c r="DO50" s="104">
        <f t="shared" si="59"/>
        <v>0</v>
      </c>
      <c r="DP50" s="109"/>
    </row>
    <row r="51" spans="1:120" s="110" customFormat="1" ht="84" hidden="1" customHeight="1">
      <c r="A51" s="111"/>
      <c r="B51" s="386"/>
      <c r="C51" s="111"/>
      <c r="D51" s="111"/>
      <c r="E51" s="120"/>
      <c r="F51" s="113"/>
      <c r="G51" s="120"/>
      <c r="H51" s="114"/>
      <c r="I51" s="114"/>
      <c r="J51" s="114"/>
      <c r="K51" s="114"/>
      <c r="L51" s="114"/>
      <c r="M51" s="114"/>
      <c r="N51" s="114"/>
      <c r="O51" s="114"/>
      <c r="P51" s="114"/>
      <c r="Q51" s="120"/>
      <c r="R51" s="119"/>
      <c r="S51" s="119"/>
      <c r="T51" s="112"/>
      <c r="U51" s="114"/>
      <c r="V51" s="114"/>
      <c r="W51" s="114"/>
      <c r="X51" s="114"/>
      <c r="Y51" s="114"/>
      <c r="Z51" s="114"/>
      <c r="AA51" s="114"/>
      <c r="AB51" s="114"/>
      <c r="AC51" s="114"/>
      <c r="AD51" s="114"/>
      <c r="AE51" s="114"/>
      <c r="AF51" s="114"/>
      <c r="AG51" s="114"/>
      <c r="AH51" s="114"/>
      <c r="AI51" s="114"/>
      <c r="AJ51" s="116"/>
      <c r="AK51" s="114"/>
      <c r="AL51" s="114"/>
      <c r="AM51" s="114"/>
      <c r="AN51" s="114"/>
      <c r="AO51" s="114"/>
      <c r="AP51" s="114"/>
      <c r="AQ51" s="114"/>
      <c r="AR51" s="114"/>
      <c r="AS51" s="114"/>
      <c r="AT51" s="114"/>
      <c r="AU51" s="114"/>
      <c r="AV51" s="114"/>
      <c r="AW51" s="114"/>
      <c r="AX51" s="114"/>
      <c r="AY51" s="99" t="e">
        <f t="shared" si="17"/>
        <v>#DIV/0!</v>
      </c>
      <c r="AZ51" s="114"/>
      <c r="BA51" s="114"/>
      <c r="BB51" s="114"/>
      <c r="BC51" s="114"/>
      <c r="BD51" s="114"/>
      <c r="BE51" s="114"/>
      <c r="BF51" s="114"/>
      <c r="BG51" s="114"/>
      <c r="BH51" s="114"/>
      <c r="BI51" s="113"/>
      <c r="BJ51" s="119"/>
      <c r="BK51" s="119"/>
      <c r="BL51" s="112"/>
      <c r="BM51" s="114"/>
      <c r="BN51" s="116"/>
      <c r="BO51" s="116"/>
      <c r="BP51" s="116"/>
      <c r="BQ51" s="116"/>
      <c r="BR51" s="116"/>
      <c r="BS51" s="116"/>
      <c r="BT51" s="116"/>
      <c r="BU51" s="116"/>
      <c r="BV51" s="116"/>
      <c r="BW51" s="116"/>
      <c r="BX51" s="116"/>
      <c r="BY51" s="116"/>
      <c r="BZ51" s="116"/>
      <c r="CA51" s="116"/>
      <c r="CB51" s="116"/>
      <c r="CC51" s="116"/>
      <c r="CD51" s="114"/>
      <c r="CE51" s="114"/>
      <c r="CF51" s="114"/>
      <c r="CG51" s="114"/>
      <c r="CH51" s="114"/>
      <c r="CI51" s="114"/>
      <c r="CJ51" s="114"/>
      <c r="CK51" s="114"/>
      <c r="CL51" s="114"/>
      <c r="CM51" s="113"/>
      <c r="CN51" s="119"/>
      <c r="CO51" s="119"/>
      <c r="CP51" s="112"/>
      <c r="CQ51" s="114"/>
      <c r="CR51" s="105"/>
      <c r="CS51" s="114"/>
      <c r="CT51" s="114"/>
      <c r="CU51" s="450"/>
      <c r="CV51" s="450"/>
      <c r="CW51" s="450"/>
      <c r="CX51" s="450"/>
      <c r="CY51" s="450"/>
      <c r="CZ51" s="450"/>
      <c r="DA51" s="450"/>
      <c r="DB51" s="114"/>
      <c r="DC51" s="114"/>
      <c r="DD51" s="114"/>
      <c r="DE51" s="114"/>
      <c r="DF51" s="114"/>
      <c r="DG51" s="450"/>
      <c r="DH51" s="114"/>
      <c r="DI51" s="114"/>
      <c r="DJ51" s="114"/>
      <c r="DK51" s="114"/>
      <c r="DL51" s="114"/>
      <c r="DM51" s="114"/>
      <c r="DN51" s="114"/>
      <c r="DO51" s="114"/>
      <c r="DP51" s="117"/>
    </row>
    <row r="52" spans="1:120" s="110" customFormat="1" ht="72" hidden="1" customHeight="1">
      <c r="A52" s="103"/>
      <c r="B52" s="386"/>
      <c r="C52" s="111"/>
      <c r="D52" s="111"/>
      <c r="E52" s="120"/>
      <c r="F52" s="114"/>
      <c r="G52" s="120"/>
      <c r="H52" s="114"/>
      <c r="I52" s="114"/>
      <c r="J52" s="114"/>
      <c r="K52" s="114"/>
      <c r="L52" s="114"/>
      <c r="M52" s="114"/>
      <c r="N52" s="114"/>
      <c r="O52" s="114"/>
      <c r="P52" s="106"/>
      <c r="Q52" s="120"/>
      <c r="R52" s="106"/>
      <c r="S52" s="106"/>
      <c r="T52" s="106"/>
      <c r="U52" s="106"/>
      <c r="V52" s="114"/>
      <c r="W52" s="114"/>
      <c r="X52" s="114"/>
      <c r="Y52" s="114"/>
      <c r="Z52" s="114"/>
      <c r="AA52" s="114"/>
      <c r="AB52" s="114"/>
      <c r="AC52" s="114"/>
      <c r="AD52" s="114"/>
      <c r="AE52" s="114"/>
      <c r="AF52" s="106"/>
      <c r="AG52" s="106"/>
      <c r="AH52" s="106"/>
      <c r="AI52" s="106"/>
      <c r="AJ52" s="116"/>
      <c r="AK52" s="114"/>
      <c r="AL52" s="114"/>
      <c r="AM52" s="114"/>
      <c r="AN52" s="114"/>
      <c r="AO52" s="114"/>
      <c r="AP52" s="114"/>
      <c r="AQ52" s="114"/>
      <c r="AR52" s="114"/>
      <c r="AS52" s="114"/>
      <c r="AT52" s="114"/>
      <c r="AU52" s="106"/>
      <c r="AV52" s="106"/>
      <c r="AW52" s="106"/>
      <c r="AX52" s="106"/>
      <c r="AY52" s="99" t="e">
        <f t="shared" si="17"/>
        <v>#DIV/0!</v>
      </c>
      <c r="AZ52" s="114"/>
      <c r="BA52" s="114"/>
      <c r="BB52" s="114"/>
      <c r="BC52" s="114"/>
      <c r="BD52" s="114"/>
      <c r="BE52" s="114"/>
      <c r="BF52" s="114"/>
      <c r="BG52" s="114"/>
      <c r="BH52" s="106"/>
      <c r="BI52" s="113"/>
      <c r="BJ52" s="106"/>
      <c r="BK52" s="106"/>
      <c r="BL52" s="106"/>
      <c r="BM52" s="106"/>
      <c r="BN52" s="116"/>
      <c r="BO52" s="116"/>
      <c r="BP52" s="116"/>
      <c r="BQ52" s="116"/>
      <c r="BR52" s="116"/>
      <c r="BS52" s="116"/>
      <c r="BT52" s="116"/>
      <c r="BU52" s="116"/>
      <c r="BV52" s="116"/>
      <c r="BW52" s="116"/>
      <c r="BX52" s="116"/>
      <c r="BY52" s="116"/>
      <c r="BZ52" s="116"/>
      <c r="CA52" s="116"/>
      <c r="CB52" s="116"/>
      <c r="CC52" s="116"/>
      <c r="CD52" s="114"/>
      <c r="CE52" s="114"/>
      <c r="CF52" s="114"/>
      <c r="CG52" s="114"/>
      <c r="CH52" s="114"/>
      <c r="CI52" s="114"/>
      <c r="CJ52" s="114"/>
      <c r="CK52" s="114"/>
      <c r="CL52" s="106"/>
      <c r="CM52" s="113"/>
      <c r="CN52" s="106"/>
      <c r="CO52" s="106"/>
      <c r="CP52" s="106"/>
      <c r="CQ52" s="106"/>
      <c r="CR52" s="105"/>
      <c r="CS52" s="114"/>
      <c r="CT52" s="114"/>
      <c r="CU52" s="450"/>
      <c r="CV52" s="450"/>
      <c r="CW52" s="450"/>
      <c r="CX52" s="450"/>
      <c r="CY52" s="450"/>
      <c r="CZ52" s="450"/>
      <c r="DA52" s="450"/>
      <c r="DB52" s="114"/>
      <c r="DC52" s="114"/>
      <c r="DD52" s="114"/>
      <c r="DE52" s="114"/>
      <c r="DF52" s="114"/>
      <c r="DG52" s="450"/>
      <c r="DH52" s="114"/>
      <c r="DI52" s="114"/>
      <c r="DJ52" s="114"/>
      <c r="DK52" s="114"/>
      <c r="DL52" s="114"/>
      <c r="DM52" s="106"/>
      <c r="DN52" s="106"/>
      <c r="DO52" s="106"/>
      <c r="DP52" s="109"/>
    </row>
    <row r="53" spans="1:120" s="110" customFormat="1" ht="99.95" hidden="1" customHeight="1">
      <c r="A53" s="103"/>
      <c r="B53" s="386"/>
      <c r="C53" s="111"/>
      <c r="D53" s="111"/>
      <c r="E53" s="120"/>
      <c r="F53" s="114"/>
      <c r="G53" s="120"/>
      <c r="H53" s="114"/>
      <c r="I53" s="114"/>
      <c r="J53" s="114"/>
      <c r="K53" s="114"/>
      <c r="L53" s="114"/>
      <c r="M53" s="114"/>
      <c r="N53" s="114"/>
      <c r="O53" s="114"/>
      <c r="P53" s="106"/>
      <c r="Q53" s="120"/>
      <c r="R53" s="106"/>
      <c r="S53" s="106"/>
      <c r="T53" s="106"/>
      <c r="U53" s="106"/>
      <c r="V53" s="114"/>
      <c r="W53" s="114"/>
      <c r="X53" s="114"/>
      <c r="Y53" s="114"/>
      <c r="Z53" s="114"/>
      <c r="AA53" s="114"/>
      <c r="AB53" s="114"/>
      <c r="AC53" s="114"/>
      <c r="AD53" s="114"/>
      <c r="AE53" s="114"/>
      <c r="AF53" s="106"/>
      <c r="AG53" s="106"/>
      <c r="AH53" s="106"/>
      <c r="AI53" s="106"/>
      <c r="AJ53" s="116"/>
      <c r="AK53" s="114"/>
      <c r="AL53" s="114"/>
      <c r="AM53" s="114"/>
      <c r="AN53" s="114"/>
      <c r="AO53" s="114"/>
      <c r="AP53" s="114"/>
      <c r="AQ53" s="114"/>
      <c r="AR53" s="114"/>
      <c r="AS53" s="114"/>
      <c r="AT53" s="114"/>
      <c r="AU53" s="106"/>
      <c r="AV53" s="106"/>
      <c r="AW53" s="106"/>
      <c r="AX53" s="106"/>
      <c r="AY53" s="99" t="e">
        <f t="shared" si="17"/>
        <v>#DIV/0!</v>
      </c>
      <c r="AZ53" s="114"/>
      <c r="BA53" s="114"/>
      <c r="BB53" s="114"/>
      <c r="BC53" s="114"/>
      <c r="BD53" s="114"/>
      <c r="BE53" s="114"/>
      <c r="BF53" s="114"/>
      <c r="BG53" s="114"/>
      <c r="BH53" s="106"/>
      <c r="BI53" s="113"/>
      <c r="BJ53" s="106"/>
      <c r="BK53" s="106"/>
      <c r="BL53" s="106"/>
      <c r="BM53" s="106"/>
      <c r="BN53" s="116"/>
      <c r="BO53" s="116"/>
      <c r="BP53" s="116"/>
      <c r="BQ53" s="116"/>
      <c r="BR53" s="116"/>
      <c r="BS53" s="116"/>
      <c r="BT53" s="116"/>
      <c r="BU53" s="116"/>
      <c r="BV53" s="116"/>
      <c r="BW53" s="116"/>
      <c r="BX53" s="116"/>
      <c r="BY53" s="116"/>
      <c r="BZ53" s="116"/>
      <c r="CA53" s="116"/>
      <c r="CB53" s="116"/>
      <c r="CC53" s="116"/>
      <c r="CD53" s="114"/>
      <c r="CE53" s="114"/>
      <c r="CF53" s="114"/>
      <c r="CG53" s="114"/>
      <c r="CH53" s="114"/>
      <c r="CI53" s="114"/>
      <c r="CJ53" s="114"/>
      <c r="CK53" s="114"/>
      <c r="CL53" s="106"/>
      <c r="CM53" s="113"/>
      <c r="CN53" s="106"/>
      <c r="CO53" s="106"/>
      <c r="CP53" s="106"/>
      <c r="CQ53" s="106"/>
      <c r="CR53" s="105"/>
      <c r="CS53" s="114"/>
      <c r="CT53" s="114"/>
      <c r="CU53" s="450"/>
      <c r="CV53" s="450"/>
      <c r="CW53" s="450"/>
      <c r="CX53" s="450"/>
      <c r="CY53" s="450"/>
      <c r="CZ53" s="450"/>
      <c r="DA53" s="450"/>
      <c r="DB53" s="114"/>
      <c r="DC53" s="114"/>
      <c r="DD53" s="114"/>
      <c r="DE53" s="114"/>
      <c r="DF53" s="114"/>
      <c r="DG53" s="450"/>
      <c r="DH53" s="114"/>
      <c r="DI53" s="114"/>
      <c r="DJ53" s="114"/>
      <c r="DK53" s="114"/>
      <c r="DL53" s="114"/>
      <c r="DM53" s="106"/>
      <c r="DN53" s="106"/>
      <c r="DO53" s="106"/>
      <c r="DP53" s="109"/>
    </row>
    <row r="54" spans="1:120" s="110" customFormat="1" ht="24.95" customHeight="1">
      <c r="A54" s="103" t="s">
        <v>12</v>
      </c>
      <c r="B54" s="107" t="s">
        <v>33</v>
      </c>
      <c r="C54" s="104">
        <f>C55+C57</f>
        <v>1</v>
      </c>
      <c r="D54" s="104"/>
      <c r="E54" s="104">
        <f t="shared" ref="E54:BP54" si="60">E55+E57</f>
        <v>1269</v>
      </c>
      <c r="F54" s="104">
        <f t="shared" si="60"/>
        <v>100</v>
      </c>
      <c r="G54" s="104">
        <f t="shared" si="60"/>
        <v>1200</v>
      </c>
      <c r="H54" s="104">
        <f t="shared" si="60"/>
        <v>1100</v>
      </c>
      <c r="I54" s="104">
        <f t="shared" si="60"/>
        <v>0</v>
      </c>
      <c r="J54" s="104">
        <f t="shared" si="60"/>
        <v>0</v>
      </c>
      <c r="K54" s="104">
        <f t="shared" si="60"/>
        <v>0</v>
      </c>
      <c r="L54" s="104">
        <f t="shared" si="60"/>
        <v>0</v>
      </c>
      <c r="M54" s="104">
        <f t="shared" si="60"/>
        <v>0</v>
      </c>
      <c r="N54" s="104">
        <f t="shared" si="60"/>
        <v>0</v>
      </c>
      <c r="O54" s="104">
        <f t="shared" si="60"/>
        <v>1100</v>
      </c>
      <c r="P54" s="104">
        <f t="shared" si="60"/>
        <v>0</v>
      </c>
      <c r="Q54" s="104">
        <f t="shared" si="60"/>
        <v>1100</v>
      </c>
      <c r="R54" s="104">
        <f t="shared" si="60"/>
        <v>0</v>
      </c>
      <c r="S54" s="104">
        <f t="shared" si="60"/>
        <v>0</v>
      </c>
      <c r="T54" s="104">
        <f t="shared" si="60"/>
        <v>0</v>
      </c>
      <c r="U54" s="104">
        <f t="shared" si="60"/>
        <v>0</v>
      </c>
      <c r="V54" s="104">
        <f t="shared" si="60"/>
        <v>0</v>
      </c>
      <c r="W54" s="104">
        <f t="shared" si="60"/>
        <v>0</v>
      </c>
      <c r="X54" s="104">
        <f t="shared" si="60"/>
        <v>0</v>
      </c>
      <c r="Y54" s="104">
        <f t="shared" si="60"/>
        <v>0</v>
      </c>
      <c r="Z54" s="104">
        <f t="shared" si="60"/>
        <v>0</v>
      </c>
      <c r="AA54" s="104">
        <f t="shared" si="60"/>
        <v>0</v>
      </c>
      <c r="AB54" s="104">
        <f t="shared" si="60"/>
        <v>0</v>
      </c>
      <c r="AC54" s="104">
        <f t="shared" si="60"/>
        <v>0</v>
      </c>
      <c r="AD54" s="104">
        <f t="shared" si="60"/>
        <v>0</v>
      </c>
      <c r="AE54" s="104">
        <f t="shared" si="60"/>
        <v>0</v>
      </c>
      <c r="AF54" s="104">
        <f t="shared" si="60"/>
        <v>0</v>
      </c>
      <c r="AG54" s="104">
        <f t="shared" si="60"/>
        <v>0</v>
      </c>
      <c r="AH54" s="104">
        <f t="shared" si="60"/>
        <v>0</v>
      </c>
      <c r="AI54" s="104">
        <f t="shared" si="60"/>
        <v>0</v>
      </c>
      <c r="AJ54" s="104">
        <f t="shared" si="60"/>
        <v>0</v>
      </c>
      <c r="AK54" s="104">
        <f t="shared" si="60"/>
        <v>1100</v>
      </c>
      <c r="AL54" s="104">
        <f t="shared" si="60"/>
        <v>0</v>
      </c>
      <c r="AM54" s="104">
        <f t="shared" si="60"/>
        <v>0</v>
      </c>
      <c r="AN54" s="104">
        <f t="shared" si="60"/>
        <v>0</v>
      </c>
      <c r="AO54" s="104">
        <f t="shared" si="60"/>
        <v>0</v>
      </c>
      <c r="AP54" s="104">
        <f t="shared" si="60"/>
        <v>0</v>
      </c>
      <c r="AQ54" s="104">
        <f t="shared" si="60"/>
        <v>0</v>
      </c>
      <c r="AR54" s="104">
        <f t="shared" si="60"/>
        <v>1100</v>
      </c>
      <c r="AS54" s="104">
        <f t="shared" si="60"/>
        <v>0</v>
      </c>
      <c r="AT54" s="104">
        <f t="shared" si="60"/>
        <v>1100</v>
      </c>
      <c r="AU54" s="104">
        <f t="shared" si="60"/>
        <v>0</v>
      </c>
      <c r="AV54" s="104">
        <f t="shared" si="60"/>
        <v>0</v>
      </c>
      <c r="AW54" s="104">
        <f t="shared" si="60"/>
        <v>0</v>
      </c>
      <c r="AX54" s="104">
        <f t="shared" si="60"/>
        <v>0</v>
      </c>
      <c r="AY54" s="99">
        <f t="shared" si="17"/>
        <v>1</v>
      </c>
      <c r="AZ54" s="104">
        <f t="shared" si="60"/>
        <v>100</v>
      </c>
      <c r="BA54" s="104">
        <f t="shared" si="60"/>
        <v>100</v>
      </c>
      <c r="BB54" s="104">
        <f t="shared" si="60"/>
        <v>0</v>
      </c>
      <c r="BC54" s="104">
        <f t="shared" si="60"/>
        <v>100</v>
      </c>
      <c r="BD54" s="104">
        <f t="shared" si="60"/>
        <v>0</v>
      </c>
      <c r="BE54" s="104">
        <f t="shared" si="60"/>
        <v>0</v>
      </c>
      <c r="BF54" s="104">
        <f t="shared" si="60"/>
        <v>0</v>
      </c>
      <c r="BG54" s="104">
        <f t="shared" si="60"/>
        <v>0</v>
      </c>
      <c r="BH54" s="104">
        <f t="shared" si="60"/>
        <v>0</v>
      </c>
      <c r="BI54" s="104">
        <f t="shared" si="60"/>
        <v>0</v>
      </c>
      <c r="BJ54" s="104">
        <f t="shared" si="60"/>
        <v>0</v>
      </c>
      <c r="BK54" s="104">
        <f t="shared" si="60"/>
        <v>0</v>
      </c>
      <c r="BL54" s="104">
        <f t="shared" si="60"/>
        <v>0</v>
      </c>
      <c r="BM54" s="104">
        <f t="shared" si="60"/>
        <v>0</v>
      </c>
      <c r="BN54" s="104" t="e">
        <f t="shared" si="60"/>
        <v>#REF!</v>
      </c>
      <c r="BO54" s="104">
        <f t="shared" si="60"/>
        <v>0</v>
      </c>
      <c r="BP54" s="104">
        <f t="shared" si="60"/>
        <v>0</v>
      </c>
      <c r="BQ54" s="104">
        <f t="shared" ref="BQ54:DO54" si="61">BQ55+BQ57</f>
        <v>0</v>
      </c>
      <c r="BR54" s="104">
        <f t="shared" si="61"/>
        <v>0</v>
      </c>
      <c r="BS54" s="104">
        <f t="shared" si="61"/>
        <v>0</v>
      </c>
      <c r="BT54" s="104">
        <f t="shared" si="61"/>
        <v>0</v>
      </c>
      <c r="BU54" s="104">
        <f t="shared" si="61"/>
        <v>0</v>
      </c>
      <c r="BV54" s="104">
        <f t="shared" si="61"/>
        <v>0</v>
      </c>
      <c r="BW54" s="104">
        <f t="shared" si="61"/>
        <v>0</v>
      </c>
      <c r="BX54" s="104">
        <f t="shared" si="61"/>
        <v>0</v>
      </c>
      <c r="BY54" s="104">
        <f t="shared" si="61"/>
        <v>0</v>
      </c>
      <c r="BZ54" s="104">
        <f t="shared" si="61"/>
        <v>0</v>
      </c>
      <c r="CA54" s="104">
        <f t="shared" si="61"/>
        <v>0</v>
      </c>
      <c r="CB54" s="104">
        <f t="shared" si="61"/>
        <v>0</v>
      </c>
      <c r="CC54" s="104">
        <f t="shared" si="61"/>
        <v>0</v>
      </c>
      <c r="CD54" s="104">
        <f t="shared" si="61"/>
        <v>100</v>
      </c>
      <c r="CE54" s="104">
        <f t="shared" si="61"/>
        <v>100</v>
      </c>
      <c r="CF54" s="104">
        <f t="shared" si="61"/>
        <v>0</v>
      </c>
      <c r="CG54" s="104">
        <f t="shared" si="61"/>
        <v>100</v>
      </c>
      <c r="CH54" s="104">
        <f t="shared" si="61"/>
        <v>0</v>
      </c>
      <c r="CI54" s="104">
        <f t="shared" si="61"/>
        <v>0</v>
      </c>
      <c r="CJ54" s="104">
        <f t="shared" si="61"/>
        <v>0</v>
      </c>
      <c r="CK54" s="104">
        <f t="shared" si="61"/>
        <v>0</v>
      </c>
      <c r="CL54" s="104">
        <f t="shared" si="61"/>
        <v>0</v>
      </c>
      <c r="CM54" s="104">
        <f t="shared" si="61"/>
        <v>0</v>
      </c>
      <c r="CN54" s="104">
        <f t="shared" si="61"/>
        <v>0</v>
      </c>
      <c r="CO54" s="104">
        <f t="shared" si="61"/>
        <v>0</v>
      </c>
      <c r="CP54" s="104">
        <f t="shared" si="61"/>
        <v>0</v>
      </c>
      <c r="CQ54" s="104">
        <f t="shared" si="61"/>
        <v>0</v>
      </c>
      <c r="CR54" s="104">
        <f t="shared" si="61"/>
        <v>9.0909090909090912E-2</v>
      </c>
      <c r="CS54" s="104">
        <f t="shared" si="61"/>
        <v>0</v>
      </c>
      <c r="CT54" s="104">
        <f t="shared" si="61"/>
        <v>1</v>
      </c>
      <c r="CU54" s="104">
        <f t="shared" si="61"/>
        <v>0</v>
      </c>
      <c r="CV54" s="104">
        <f t="shared" si="61"/>
        <v>0</v>
      </c>
      <c r="CW54" s="104">
        <f t="shared" si="61"/>
        <v>0</v>
      </c>
      <c r="CX54" s="104">
        <f t="shared" si="61"/>
        <v>0</v>
      </c>
      <c r="CY54" s="104">
        <f t="shared" si="61"/>
        <v>0</v>
      </c>
      <c r="CZ54" s="104">
        <f t="shared" si="61"/>
        <v>0</v>
      </c>
      <c r="DA54" s="104">
        <f t="shared" si="61"/>
        <v>0</v>
      </c>
      <c r="DB54" s="104">
        <f t="shared" si="61"/>
        <v>0</v>
      </c>
      <c r="DC54" s="104">
        <f t="shared" si="61"/>
        <v>0</v>
      </c>
      <c r="DD54" s="104">
        <f t="shared" si="61"/>
        <v>0</v>
      </c>
      <c r="DE54" s="104">
        <f t="shared" si="61"/>
        <v>0</v>
      </c>
      <c r="DF54" s="104">
        <f t="shared" si="61"/>
        <v>0</v>
      </c>
      <c r="DG54" s="104">
        <f t="shared" si="61"/>
        <v>0</v>
      </c>
      <c r="DH54" s="104">
        <f t="shared" si="61"/>
        <v>0</v>
      </c>
      <c r="DI54" s="104">
        <f t="shared" si="61"/>
        <v>0</v>
      </c>
      <c r="DJ54" s="104">
        <f t="shared" si="61"/>
        <v>0</v>
      </c>
      <c r="DK54" s="104">
        <f t="shared" si="61"/>
        <v>0</v>
      </c>
      <c r="DL54" s="104">
        <f t="shared" si="61"/>
        <v>0</v>
      </c>
      <c r="DM54" s="104">
        <f t="shared" si="61"/>
        <v>0</v>
      </c>
      <c r="DN54" s="104">
        <f t="shared" si="61"/>
        <v>0</v>
      </c>
      <c r="DO54" s="104">
        <f t="shared" si="61"/>
        <v>0</v>
      </c>
      <c r="DP54" s="117"/>
    </row>
    <row r="55" spans="1:120" s="110" customFormat="1" ht="33" customHeight="1">
      <c r="A55" s="103" t="s">
        <v>45</v>
      </c>
      <c r="B55" s="118" t="s">
        <v>1040</v>
      </c>
      <c r="C55" s="104">
        <f>C56</f>
        <v>1</v>
      </c>
      <c r="D55" s="104"/>
      <c r="E55" s="104">
        <f t="shared" ref="E55:BP55" si="62">E56</f>
        <v>1269</v>
      </c>
      <c r="F55" s="104">
        <f t="shared" si="62"/>
        <v>100</v>
      </c>
      <c r="G55" s="104">
        <f t="shared" si="62"/>
        <v>1200</v>
      </c>
      <c r="H55" s="104">
        <f t="shared" si="62"/>
        <v>1100</v>
      </c>
      <c r="I55" s="104">
        <f t="shared" si="62"/>
        <v>0</v>
      </c>
      <c r="J55" s="104">
        <f t="shared" si="62"/>
        <v>0</v>
      </c>
      <c r="K55" s="104">
        <f t="shared" si="62"/>
        <v>0</v>
      </c>
      <c r="L55" s="104">
        <f t="shared" si="62"/>
        <v>0</v>
      </c>
      <c r="M55" s="104">
        <f t="shared" si="62"/>
        <v>0</v>
      </c>
      <c r="N55" s="104">
        <f t="shared" si="62"/>
        <v>0</v>
      </c>
      <c r="O55" s="104">
        <f t="shared" si="62"/>
        <v>1100</v>
      </c>
      <c r="P55" s="104">
        <f t="shared" si="62"/>
        <v>0</v>
      </c>
      <c r="Q55" s="104">
        <f t="shared" si="62"/>
        <v>1100</v>
      </c>
      <c r="R55" s="104">
        <f t="shared" si="62"/>
        <v>0</v>
      </c>
      <c r="S55" s="104">
        <f t="shared" si="62"/>
        <v>0</v>
      </c>
      <c r="T55" s="104">
        <f t="shared" si="62"/>
        <v>0</v>
      </c>
      <c r="U55" s="104">
        <f t="shared" si="62"/>
        <v>0</v>
      </c>
      <c r="V55" s="104">
        <f t="shared" si="62"/>
        <v>0</v>
      </c>
      <c r="W55" s="104">
        <f t="shared" si="62"/>
        <v>0</v>
      </c>
      <c r="X55" s="104">
        <f t="shared" si="62"/>
        <v>0</v>
      </c>
      <c r="Y55" s="104">
        <f t="shared" si="62"/>
        <v>0</v>
      </c>
      <c r="Z55" s="104">
        <f t="shared" si="62"/>
        <v>0</v>
      </c>
      <c r="AA55" s="104">
        <f t="shared" si="62"/>
        <v>0</v>
      </c>
      <c r="AB55" s="104">
        <f t="shared" si="62"/>
        <v>0</v>
      </c>
      <c r="AC55" s="104">
        <f t="shared" si="62"/>
        <v>0</v>
      </c>
      <c r="AD55" s="104">
        <f t="shared" si="62"/>
        <v>0</v>
      </c>
      <c r="AE55" s="104">
        <f t="shared" si="62"/>
        <v>0</v>
      </c>
      <c r="AF55" s="104">
        <f t="shared" si="62"/>
        <v>0</v>
      </c>
      <c r="AG55" s="104">
        <f t="shared" si="62"/>
        <v>0</v>
      </c>
      <c r="AH55" s="104">
        <f t="shared" si="62"/>
        <v>0</v>
      </c>
      <c r="AI55" s="104">
        <f t="shared" si="62"/>
        <v>0</v>
      </c>
      <c r="AJ55" s="104">
        <f t="shared" si="62"/>
        <v>0</v>
      </c>
      <c r="AK55" s="104">
        <f t="shared" si="62"/>
        <v>1100</v>
      </c>
      <c r="AL55" s="104">
        <f t="shared" si="62"/>
        <v>0</v>
      </c>
      <c r="AM55" s="104">
        <f t="shared" si="62"/>
        <v>0</v>
      </c>
      <c r="AN55" s="104">
        <f t="shared" si="62"/>
        <v>0</v>
      </c>
      <c r="AO55" s="104">
        <f t="shared" si="62"/>
        <v>0</v>
      </c>
      <c r="AP55" s="104">
        <f t="shared" si="62"/>
        <v>0</v>
      </c>
      <c r="AQ55" s="104">
        <f t="shared" si="62"/>
        <v>0</v>
      </c>
      <c r="AR55" s="104">
        <f t="shared" si="62"/>
        <v>1100</v>
      </c>
      <c r="AS55" s="104">
        <f t="shared" si="62"/>
        <v>0</v>
      </c>
      <c r="AT55" s="104">
        <f t="shared" si="62"/>
        <v>1100</v>
      </c>
      <c r="AU55" s="104">
        <f t="shared" si="62"/>
        <v>0</v>
      </c>
      <c r="AV55" s="104">
        <f t="shared" si="62"/>
        <v>0</v>
      </c>
      <c r="AW55" s="104">
        <f t="shared" si="62"/>
        <v>0</v>
      </c>
      <c r="AX55" s="104">
        <f t="shared" si="62"/>
        <v>0</v>
      </c>
      <c r="AY55" s="99">
        <f t="shared" si="17"/>
        <v>1</v>
      </c>
      <c r="AZ55" s="104">
        <f t="shared" si="62"/>
        <v>100</v>
      </c>
      <c r="BA55" s="104">
        <f t="shared" si="62"/>
        <v>100</v>
      </c>
      <c r="BB55" s="104">
        <f t="shared" si="62"/>
        <v>0</v>
      </c>
      <c r="BC55" s="104">
        <f t="shared" si="62"/>
        <v>100</v>
      </c>
      <c r="BD55" s="104">
        <f t="shared" si="62"/>
        <v>0</v>
      </c>
      <c r="BE55" s="104">
        <f t="shared" si="62"/>
        <v>0</v>
      </c>
      <c r="BF55" s="104">
        <f t="shared" si="62"/>
        <v>0</v>
      </c>
      <c r="BG55" s="104">
        <f t="shared" si="62"/>
        <v>0</v>
      </c>
      <c r="BH55" s="104">
        <f t="shared" si="62"/>
        <v>0</v>
      </c>
      <c r="BI55" s="104">
        <f t="shared" si="62"/>
        <v>0</v>
      </c>
      <c r="BJ55" s="104">
        <f t="shared" si="62"/>
        <v>0</v>
      </c>
      <c r="BK55" s="104">
        <f t="shared" si="62"/>
        <v>0</v>
      </c>
      <c r="BL55" s="104">
        <f t="shared" si="62"/>
        <v>0</v>
      </c>
      <c r="BM55" s="104">
        <f t="shared" si="62"/>
        <v>0</v>
      </c>
      <c r="BN55" s="104" t="e">
        <f t="shared" si="62"/>
        <v>#REF!</v>
      </c>
      <c r="BO55" s="104">
        <f t="shared" si="62"/>
        <v>0</v>
      </c>
      <c r="BP55" s="104">
        <f t="shared" si="62"/>
        <v>0</v>
      </c>
      <c r="BQ55" s="104">
        <f t="shared" ref="BQ55:DM55" si="63">BQ56</f>
        <v>0</v>
      </c>
      <c r="BR55" s="104">
        <f t="shared" si="63"/>
        <v>0</v>
      </c>
      <c r="BS55" s="104">
        <f t="shared" si="63"/>
        <v>0</v>
      </c>
      <c r="BT55" s="104">
        <f t="shared" si="63"/>
        <v>0</v>
      </c>
      <c r="BU55" s="104">
        <f t="shared" si="63"/>
        <v>0</v>
      </c>
      <c r="BV55" s="104">
        <f t="shared" si="63"/>
        <v>0</v>
      </c>
      <c r="BW55" s="104">
        <f t="shared" si="63"/>
        <v>0</v>
      </c>
      <c r="BX55" s="104">
        <f t="shared" si="63"/>
        <v>0</v>
      </c>
      <c r="BY55" s="104">
        <f t="shared" si="63"/>
        <v>0</v>
      </c>
      <c r="BZ55" s="104">
        <f t="shared" si="63"/>
        <v>0</v>
      </c>
      <c r="CA55" s="104">
        <f t="shared" si="63"/>
        <v>0</v>
      </c>
      <c r="CB55" s="104">
        <f t="shared" si="63"/>
        <v>0</v>
      </c>
      <c r="CC55" s="104">
        <f t="shared" si="63"/>
        <v>0</v>
      </c>
      <c r="CD55" s="104">
        <f t="shared" si="63"/>
        <v>100</v>
      </c>
      <c r="CE55" s="104">
        <f t="shared" si="63"/>
        <v>100</v>
      </c>
      <c r="CF55" s="104">
        <f t="shared" si="63"/>
        <v>0</v>
      </c>
      <c r="CG55" s="104">
        <f t="shared" si="63"/>
        <v>100</v>
      </c>
      <c r="CH55" s="104">
        <f t="shared" si="63"/>
        <v>0</v>
      </c>
      <c r="CI55" s="104">
        <f t="shared" si="63"/>
        <v>0</v>
      </c>
      <c r="CJ55" s="104">
        <f t="shared" si="63"/>
        <v>0</v>
      </c>
      <c r="CK55" s="104">
        <f t="shared" si="63"/>
        <v>0</v>
      </c>
      <c r="CL55" s="104">
        <f t="shared" si="63"/>
        <v>0</v>
      </c>
      <c r="CM55" s="104">
        <f t="shared" si="63"/>
        <v>0</v>
      </c>
      <c r="CN55" s="104">
        <f t="shared" si="63"/>
        <v>0</v>
      </c>
      <c r="CO55" s="104">
        <f t="shared" si="63"/>
        <v>0</v>
      </c>
      <c r="CP55" s="104">
        <f t="shared" si="63"/>
        <v>0</v>
      </c>
      <c r="CQ55" s="104">
        <f t="shared" si="63"/>
        <v>0</v>
      </c>
      <c r="CR55" s="104">
        <f t="shared" si="63"/>
        <v>9.0909090909090912E-2</v>
      </c>
      <c r="CS55" s="104"/>
      <c r="CT55" s="104">
        <f t="shared" si="63"/>
        <v>1</v>
      </c>
      <c r="CU55" s="104">
        <f t="shared" si="63"/>
        <v>0</v>
      </c>
      <c r="CV55" s="104">
        <f t="shared" si="63"/>
        <v>0</v>
      </c>
      <c r="CW55" s="104">
        <f t="shared" si="63"/>
        <v>0</v>
      </c>
      <c r="CX55" s="104">
        <f t="shared" si="63"/>
        <v>0</v>
      </c>
      <c r="CY55" s="104">
        <f t="shared" si="63"/>
        <v>0</v>
      </c>
      <c r="CZ55" s="104">
        <f t="shared" si="63"/>
        <v>0</v>
      </c>
      <c r="DA55" s="104">
        <f t="shared" si="63"/>
        <v>0</v>
      </c>
      <c r="DB55" s="104">
        <f t="shared" si="63"/>
        <v>0</v>
      </c>
      <c r="DC55" s="104">
        <f t="shared" si="63"/>
        <v>0</v>
      </c>
      <c r="DD55" s="104">
        <f t="shared" si="63"/>
        <v>0</v>
      </c>
      <c r="DE55" s="104">
        <f t="shared" si="63"/>
        <v>0</v>
      </c>
      <c r="DF55" s="104">
        <f t="shared" si="63"/>
        <v>0</v>
      </c>
      <c r="DG55" s="104">
        <f t="shared" si="63"/>
        <v>0</v>
      </c>
      <c r="DH55" s="104">
        <f t="shared" si="63"/>
        <v>0</v>
      </c>
      <c r="DI55" s="104">
        <f t="shared" si="63"/>
        <v>0</v>
      </c>
      <c r="DJ55" s="104">
        <f t="shared" si="63"/>
        <v>0</v>
      </c>
      <c r="DK55" s="104">
        <f t="shared" si="63"/>
        <v>0</v>
      </c>
      <c r="DL55" s="104">
        <f t="shared" si="63"/>
        <v>0</v>
      </c>
      <c r="DM55" s="104">
        <f t="shared" si="63"/>
        <v>0</v>
      </c>
      <c r="DN55" s="104"/>
      <c r="DO55" s="104"/>
      <c r="DP55" s="104">
        <f t="shared" ref="DP55" si="64">DP56</f>
        <v>0</v>
      </c>
    </row>
    <row r="56" spans="1:120" s="110" customFormat="1" ht="72" customHeight="1">
      <c r="A56" s="103"/>
      <c r="B56" s="436" t="s">
        <v>1060</v>
      </c>
      <c r="C56" s="111">
        <v>1</v>
      </c>
      <c r="D56" s="111" t="s">
        <v>1348</v>
      </c>
      <c r="E56" s="113">
        <v>1269</v>
      </c>
      <c r="F56" s="114">
        <v>100</v>
      </c>
      <c r="G56" s="113">
        <v>1200</v>
      </c>
      <c r="H56" s="114">
        <f>I56+O56</f>
        <v>1100</v>
      </c>
      <c r="I56" s="114">
        <f>SUM(J56:N56)</f>
        <v>0</v>
      </c>
      <c r="J56" s="114"/>
      <c r="K56" s="130"/>
      <c r="L56" s="114"/>
      <c r="M56" s="114"/>
      <c r="N56" s="114"/>
      <c r="O56" s="114">
        <f>SUM(P56:U56)</f>
        <v>1100</v>
      </c>
      <c r="P56" s="106"/>
      <c r="Q56" s="440">
        <v>1100</v>
      </c>
      <c r="R56" s="106"/>
      <c r="S56" s="106"/>
      <c r="T56" s="106"/>
      <c r="U56" s="106"/>
      <c r="V56" s="114">
        <f>W56+AC56</f>
        <v>0</v>
      </c>
      <c r="W56" s="114">
        <f>SUM(X56:AB56)</f>
        <v>0</v>
      </c>
      <c r="X56" s="114"/>
      <c r="Y56" s="114"/>
      <c r="Z56" s="114"/>
      <c r="AA56" s="114"/>
      <c r="AB56" s="114"/>
      <c r="AC56" s="114">
        <f>SUM(AD56:AI56)</f>
        <v>0</v>
      </c>
      <c r="AD56" s="114"/>
      <c r="AE56" s="114"/>
      <c r="AF56" s="106"/>
      <c r="AG56" s="106"/>
      <c r="AH56" s="106"/>
      <c r="AI56" s="106"/>
      <c r="AJ56" s="116">
        <f t="shared" si="16"/>
        <v>0</v>
      </c>
      <c r="AK56" s="114">
        <f>AL56+AR56</f>
        <v>1100</v>
      </c>
      <c r="AL56" s="114">
        <f>SUM(AM56:AQ56)</f>
        <v>0</v>
      </c>
      <c r="AM56" s="114"/>
      <c r="AN56" s="114"/>
      <c r="AO56" s="114"/>
      <c r="AP56" s="114"/>
      <c r="AQ56" s="114"/>
      <c r="AR56" s="114">
        <f>SUM(AS56:AX56)</f>
        <v>1100</v>
      </c>
      <c r="AS56" s="114"/>
      <c r="AT56" s="114">
        <f>'1-NSTT'!AB36</f>
        <v>1100</v>
      </c>
      <c r="AU56" s="106"/>
      <c r="AV56" s="106"/>
      <c r="AW56" s="106"/>
      <c r="AX56" s="106"/>
      <c r="AY56" s="116">
        <f t="shared" si="17"/>
        <v>1</v>
      </c>
      <c r="AZ56" s="114">
        <f>BA56+BG56</f>
        <v>100</v>
      </c>
      <c r="BA56" s="114">
        <f>SUM(BB56:BF56)</f>
        <v>100</v>
      </c>
      <c r="BB56" s="114"/>
      <c r="BC56" s="130">
        <v>100</v>
      </c>
      <c r="BD56" s="114"/>
      <c r="BE56" s="114"/>
      <c r="BF56" s="114"/>
      <c r="BG56" s="114">
        <f>SUM(BH56:BM56)</f>
        <v>0</v>
      </c>
      <c r="BH56" s="106"/>
      <c r="BI56" s="113"/>
      <c r="BJ56" s="106"/>
      <c r="BK56" s="106"/>
      <c r="BL56" s="106"/>
      <c r="BM56" s="106"/>
      <c r="BN56" s="116" t="e">
        <f>AZ56/#REF!</f>
        <v>#REF!</v>
      </c>
      <c r="BO56" s="116"/>
      <c r="BP56" s="116"/>
      <c r="BQ56" s="116"/>
      <c r="BR56" s="116"/>
      <c r="BS56" s="116"/>
      <c r="BT56" s="116"/>
      <c r="BU56" s="116"/>
      <c r="BV56" s="116"/>
      <c r="BW56" s="116"/>
      <c r="BX56" s="116"/>
      <c r="BY56" s="116"/>
      <c r="BZ56" s="116"/>
      <c r="CA56" s="116"/>
      <c r="CB56" s="116"/>
      <c r="CC56" s="116"/>
      <c r="CD56" s="114">
        <f>CE56+CK56</f>
        <v>100</v>
      </c>
      <c r="CE56" s="114">
        <f>SUM(CF56:CJ56)</f>
        <v>100</v>
      </c>
      <c r="CF56" s="114"/>
      <c r="CG56" s="130">
        <v>100</v>
      </c>
      <c r="CH56" s="114"/>
      <c r="CI56" s="114"/>
      <c r="CJ56" s="114"/>
      <c r="CK56" s="114">
        <f>SUM(CL56:CQ56)</f>
        <v>0</v>
      </c>
      <c r="CL56" s="106"/>
      <c r="CM56" s="113"/>
      <c r="CN56" s="106"/>
      <c r="CO56" s="106"/>
      <c r="CP56" s="106"/>
      <c r="CQ56" s="106"/>
      <c r="CR56" s="105">
        <f t="shared" si="36"/>
        <v>9.0909090909090912E-2</v>
      </c>
      <c r="CS56" s="114" t="s">
        <v>1386</v>
      </c>
      <c r="CT56" s="114">
        <v>1</v>
      </c>
      <c r="CU56" s="450">
        <f t="shared" si="53"/>
        <v>0</v>
      </c>
      <c r="CV56" s="450"/>
      <c r="CW56" s="450"/>
      <c r="CX56" s="450"/>
      <c r="CY56" s="450"/>
      <c r="CZ56" s="450"/>
      <c r="DA56" s="450">
        <f t="shared" si="54"/>
        <v>0</v>
      </c>
      <c r="DB56" s="114"/>
      <c r="DC56" s="114"/>
      <c r="DD56" s="114"/>
      <c r="DE56" s="114"/>
      <c r="DF56" s="114"/>
      <c r="DG56" s="450">
        <f t="shared" si="55"/>
        <v>0</v>
      </c>
      <c r="DH56" s="114"/>
      <c r="DI56" s="114"/>
      <c r="DJ56" s="114"/>
      <c r="DK56" s="114"/>
      <c r="DL56" s="114"/>
      <c r="DM56" s="106"/>
      <c r="DN56" s="134" t="s">
        <v>1387</v>
      </c>
      <c r="DO56" s="134" t="s">
        <v>1388</v>
      </c>
      <c r="DP56" s="109"/>
    </row>
    <row r="57" spans="1:120" s="110" customFormat="1" ht="47.1" hidden="1" customHeight="1">
      <c r="A57" s="103" t="s">
        <v>46</v>
      </c>
      <c r="B57" s="118" t="s">
        <v>88</v>
      </c>
      <c r="C57" s="104">
        <f>C58</f>
        <v>0</v>
      </c>
      <c r="D57" s="104"/>
      <c r="E57" s="104">
        <f t="shared" ref="E57:CH57" si="65">E58</f>
        <v>0</v>
      </c>
      <c r="F57" s="104">
        <f t="shared" si="65"/>
        <v>0</v>
      </c>
      <c r="G57" s="104">
        <f t="shared" si="65"/>
        <v>0</v>
      </c>
      <c r="H57" s="104">
        <f t="shared" si="65"/>
        <v>0</v>
      </c>
      <c r="I57" s="104">
        <f t="shared" si="65"/>
        <v>0</v>
      </c>
      <c r="J57" s="104">
        <f t="shared" si="65"/>
        <v>0</v>
      </c>
      <c r="K57" s="104">
        <f t="shared" si="65"/>
        <v>0</v>
      </c>
      <c r="L57" s="104">
        <f t="shared" si="65"/>
        <v>0</v>
      </c>
      <c r="M57" s="104">
        <f t="shared" si="65"/>
        <v>0</v>
      </c>
      <c r="N57" s="104">
        <f t="shared" si="65"/>
        <v>0</v>
      </c>
      <c r="O57" s="104">
        <f t="shared" si="65"/>
        <v>0</v>
      </c>
      <c r="P57" s="104">
        <f t="shared" si="65"/>
        <v>0</v>
      </c>
      <c r="Q57" s="104">
        <f t="shared" si="65"/>
        <v>0</v>
      </c>
      <c r="R57" s="104">
        <f t="shared" si="65"/>
        <v>0</v>
      </c>
      <c r="S57" s="104">
        <f t="shared" si="65"/>
        <v>0</v>
      </c>
      <c r="T57" s="104">
        <f t="shared" si="65"/>
        <v>0</v>
      </c>
      <c r="U57" s="104">
        <f t="shared" si="65"/>
        <v>0</v>
      </c>
      <c r="V57" s="104">
        <f t="shared" si="65"/>
        <v>0</v>
      </c>
      <c r="W57" s="104">
        <f t="shared" si="65"/>
        <v>0</v>
      </c>
      <c r="X57" s="104">
        <f t="shared" si="65"/>
        <v>0</v>
      </c>
      <c r="Y57" s="104">
        <f t="shared" si="65"/>
        <v>0</v>
      </c>
      <c r="Z57" s="104">
        <f t="shared" si="65"/>
        <v>0</v>
      </c>
      <c r="AA57" s="104">
        <f t="shared" si="65"/>
        <v>0</v>
      </c>
      <c r="AB57" s="104">
        <f t="shared" si="65"/>
        <v>0</v>
      </c>
      <c r="AC57" s="104">
        <f t="shared" si="65"/>
        <v>0</v>
      </c>
      <c r="AD57" s="104">
        <f t="shared" si="65"/>
        <v>0</v>
      </c>
      <c r="AE57" s="104">
        <f t="shared" si="65"/>
        <v>0</v>
      </c>
      <c r="AF57" s="104">
        <f t="shared" si="65"/>
        <v>0</v>
      </c>
      <c r="AG57" s="104">
        <f t="shared" si="65"/>
        <v>0</v>
      </c>
      <c r="AH57" s="104">
        <f t="shared" si="65"/>
        <v>0</v>
      </c>
      <c r="AI57" s="104">
        <f t="shared" si="65"/>
        <v>0</v>
      </c>
      <c r="AJ57" s="104">
        <f t="shared" si="65"/>
        <v>0</v>
      </c>
      <c r="AK57" s="104">
        <f t="shared" si="65"/>
        <v>0</v>
      </c>
      <c r="AL57" s="104">
        <f t="shared" si="65"/>
        <v>0</v>
      </c>
      <c r="AM57" s="104">
        <f t="shared" si="65"/>
        <v>0</v>
      </c>
      <c r="AN57" s="104">
        <f t="shared" si="65"/>
        <v>0</v>
      </c>
      <c r="AO57" s="104">
        <f t="shared" si="65"/>
        <v>0</v>
      </c>
      <c r="AP57" s="104">
        <f t="shared" si="65"/>
        <v>0</v>
      </c>
      <c r="AQ57" s="104">
        <f t="shared" si="65"/>
        <v>0</v>
      </c>
      <c r="AR57" s="104">
        <f t="shared" si="65"/>
        <v>0</v>
      </c>
      <c r="AS57" s="104">
        <f t="shared" si="65"/>
        <v>0</v>
      </c>
      <c r="AT57" s="104">
        <f t="shared" si="65"/>
        <v>0</v>
      </c>
      <c r="AU57" s="104">
        <f t="shared" si="65"/>
        <v>0</v>
      </c>
      <c r="AV57" s="104">
        <f t="shared" si="65"/>
        <v>0</v>
      </c>
      <c r="AW57" s="104">
        <f t="shared" si="65"/>
        <v>0</v>
      </c>
      <c r="AX57" s="104">
        <f t="shared" si="65"/>
        <v>0</v>
      </c>
      <c r="AY57" s="99" t="e">
        <f t="shared" si="17"/>
        <v>#DIV/0!</v>
      </c>
      <c r="AZ57" s="104">
        <f t="shared" si="65"/>
        <v>0</v>
      </c>
      <c r="BA57" s="104">
        <f t="shared" si="65"/>
        <v>0</v>
      </c>
      <c r="BB57" s="104">
        <f t="shared" si="65"/>
        <v>0</v>
      </c>
      <c r="BC57" s="104">
        <f t="shared" si="65"/>
        <v>0</v>
      </c>
      <c r="BD57" s="104">
        <f t="shared" si="65"/>
        <v>0</v>
      </c>
      <c r="BE57" s="104">
        <f t="shared" si="65"/>
        <v>0</v>
      </c>
      <c r="BF57" s="104">
        <f t="shared" si="65"/>
        <v>0</v>
      </c>
      <c r="BG57" s="104">
        <f t="shared" si="65"/>
        <v>0</v>
      </c>
      <c r="BH57" s="104">
        <f t="shared" si="65"/>
        <v>0</v>
      </c>
      <c r="BI57" s="104">
        <f t="shared" si="65"/>
        <v>0</v>
      </c>
      <c r="BJ57" s="104">
        <f t="shared" si="65"/>
        <v>0</v>
      </c>
      <c r="BK57" s="104">
        <f t="shared" si="65"/>
        <v>0</v>
      </c>
      <c r="BL57" s="104">
        <f t="shared" si="65"/>
        <v>0</v>
      </c>
      <c r="BM57" s="104">
        <f t="shared" si="65"/>
        <v>0</v>
      </c>
      <c r="BN57" s="104">
        <f t="shared" si="65"/>
        <v>0</v>
      </c>
      <c r="BO57" s="104">
        <f t="shared" si="65"/>
        <v>0</v>
      </c>
      <c r="BP57" s="104">
        <f t="shared" si="65"/>
        <v>0</v>
      </c>
      <c r="BQ57" s="104">
        <f t="shared" si="65"/>
        <v>0</v>
      </c>
      <c r="BR57" s="104">
        <f t="shared" si="65"/>
        <v>0</v>
      </c>
      <c r="BS57" s="104">
        <f t="shared" si="65"/>
        <v>0</v>
      </c>
      <c r="BT57" s="104">
        <f t="shared" si="65"/>
        <v>0</v>
      </c>
      <c r="BU57" s="104">
        <f t="shared" si="65"/>
        <v>0</v>
      </c>
      <c r="BV57" s="104">
        <f t="shared" si="65"/>
        <v>0</v>
      </c>
      <c r="BW57" s="104">
        <f t="shared" si="65"/>
        <v>0</v>
      </c>
      <c r="BX57" s="104">
        <f t="shared" si="65"/>
        <v>0</v>
      </c>
      <c r="BY57" s="104">
        <f t="shared" si="65"/>
        <v>0</v>
      </c>
      <c r="BZ57" s="104">
        <f t="shared" si="65"/>
        <v>0</v>
      </c>
      <c r="CA57" s="104">
        <f t="shared" si="65"/>
        <v>0</v>
      </c>
      <c r="CB57" s="104">
        <f t="shared" si="65"/>
        <v>0</v>
      </c>
      <c r="CC57" s="104">
        <f t="shared" si="65"/>
        <v>0</v>
      </c>
      <c r="CD57" s="104">
        <f t="shared" si="65"/>
        <v>0</v>
      </c>
      <c r="CE57" s="104">
        <f t="shared" si="65"/>
        <v>0</v>
      </c>
      <c r="CF57" s="104">
        <f t="shared" si="65"/>
        <v>0</v>
      </c>
      <c r="CG57" s="104">
        <f t="shared" si="65"/>
        <v>0</v>
      </c>
      <c r="CH57" s="104">
        <f t="shared" si="65"/>
        <v>0</v>
      </c>
      <c r="CI57" s="104">
        <f t="shared" ref="CI57:CR57" si="66">CI58</f>
        <v>0</v>
      </c>
      <c r="CJ57" s="104">
        <f t="shared" si="66"/>
        <v>0</v>
      </c>
      <c r="CK57" s="104">
        <f t="shared" si="66"/>
        <v>0</v>
      </c>
      <c r="CL57" s="104">
        <f t="shared" si="66"/>
        <v>0</v>
      </c>
      <c r="CM57" s="104">
        <f t="shared" si="66"/>
        <v>0</v>
      </c>
      <c r="CN57" s="104">
        <f t="shared" si="66"/>
        <v>0</v>
      </c>
      <c r="CO57" s="104">
        <f t="shared" si="66"/>
        <v>0</v>
      </c>
      <c r="CP57" s="104">
        <f t="shared" si="66"/>
        <v>0</v>
      </c>
      <c r="CQ57" s="104">
        <f t="shared" si="66"/>
        <v>0</v>
      </c>
      <c r="CR57" s="104">
        <f t="shared" si="66"/>
        <v>0</v>
      </c>
      <c r="CS57" s="104"/>
      <c r="CT57" s="104">
        <f>CT58</f>
        <v>0</v>
      </c>
      <c r="CU57" s="104">
        <f t="shared" ref="CU57:DP57" si="67">CU58</f>
        <v>0</v>
      </c>
      <c r="CV57" s="104">
        <f t="shared" si="67"/>
        <v>0</v>
      </c>
      <c r="CW57" s="104">
        <f t="shared" si="67"/>
        <v>0</v>
      </c>
      <c r="CX57" s="104">
        <f t="shared" si="67"/>
        <v>0</v>
      </c>
      <c r="CY57" s="104">
        <f t="shared" si="67"/>
        <v>0</v>
      </c>
      <c r="CZ57" s="104">
        <f t="shared" si="67"/>
        <v>0</v>
      </c>
      <c r="DA57" s="104">
        <f t="shared" si="67"/>
        <v>0</v>
      </c>
      <c r="DB57" s="104">
        <f t="shared" si="67"/>
        <v>0</v>
      </c>
      <c r="DC57" s="104">
        <f t="shared" si="67"/>
        <v>0</v>
      </c>
      <c r="DD57" s="104">
        <f t="shared" si="67"/>
        <v>0</v>
      </c>
      <c r="DE57" s="104">
        <f t="shared" si="67"/>
        <v>0</v>
      </c>
      <c r="DF57" s="104">
        <f t="shared" si="67"/>
        <v>0</v>
      </c>
      <c r="DG57" s="104">
        <f t="shared" si="67"/>
        <v>0</v>
      </c>
      <c r="DH57" s="104">
        <f t="shared" si="67"/>
        <v>0</v>
      </c>
      <c r="DI57" s="104">
        <f t="shared" si="67"/>
        <v>0</v>
      </c>
      <c r="DJ57" s="104">
        <f t="shared" si="67"/>
        <v>0</v>
      </c>
      <c r="DK57" s="104">
        <f t="shared" si="67"/>
        <v>0</v>
      </c>
      <c r="DL57" s="104">
        <f t="shared" si="67"/>
        <v>0</v>
      </c>
      <c r="DM57" s="104">
        <f t="shared" si="67"/>
        <v>0</v>
      </c>
      <c r="DN57" s="104">
        <f t="shared" si="67"/>
        <v>0</v>
      </c>
      <c r="DO57" s="104">
        <f t="shared" si="67"/>
        <v>0</v>
      </c>
      <c r="DP57" s="104">
        <f t="shared" si="67"/>
        <v>0</v>
      </c>
    </row>
    <row r="58" spans="1:120" s="110" customFormat="1" ht="72" hidden="1" customHeight="1">
      <c r="A58" s="103"/>
      <c r="B58" s="386"/>
      <c r="C58" s="111"/>
      <c r="D58" s="111"/>
      <c r="E58" s="120"/>
      <c r="F58" s="114"/>
      <c r="G58" s="120"/>
      <c r="H58" s="114"/>
      <c r="I58" s="114"/>
      <c r="J58" s="114"/>
      <c r="K58" s="130"/>
      <c r="L58" s="114"/>
      <c r="M58" s="114"/>
      <c r="N58" s="114"/>
      <c r="O58" s="114"/>
      <c r="P58" s="106"/>
      <c r="Q58" s="120"/>
      <c r="R58" s="106"/>
      <c r="S58" s="106"/>
      <c r="T58" s="106"/>
      <c r="U58" s="106"/>
      <c r="V58" s="114"/>
      <c r="W58" s="114"/>
      <c r="X58" s="114"/>
      <c r="Y58" s="114"/>
      <c r="Z58" s="114"/>
      <c r="AA58" s="114"/>
      <c r="AB58" s="114"/>
      <c r="AC58" s="114"/>
      <c r="AD58" s="114"/>
      <c r="AE58" s="114"/>
      <c r="AF58" s="106"/>
      <c r="AG58" s="106"/>
      <c r="AH58" s="106"/>
      <c r="AI58" s="106"/>
      <c r="AJ58" s="116"/>
      <c r="AK58" s="114"/>
      <c r="AL58" s="114"/>
      <c r="AM58" s="114"/>
      <c r="AN58" s="114"/>
      <c r="AO58" s="114"/>
      <c r="AP58" s="114"/>
      <c r="AQ58" s="114"/>
      <c r="AR58" s="114"/>
      <c r="AS58" s="114"/>
      <c r="AT58" s="114"/>
      <c r="AU58" s="106"/>
      <c r="AV58" s="106"/>
      <c r="AW58" s="106"/>
      <c r="AX58" s="106"/>
      <c r="AY58" s="99" t="e">
        <f t="shared" si="17"/>
        <v>#DIV/0!</v>
      </c>
      <c r="AZ58" s="114"/>
      <c r="BA58" s="114"/>
      <c r="BB58" s="114"/>
      <c r="BC58" s="130"/>
      <c r="BD58" s="114"/>
      <c r="BE58" s="114"/>
      <c r="BF58" s="114"/>
      <c r="BG58" s="114"/>
      <c r="BH58" s="106"/>
      <c r="BI58" s="113"/>
      <c r="BJ58" s="106"/>
      <c r="BK58" s="106"/>
      <c r="BL58" s="106"/>
      <c r="BM58" s="106"/>
      <c r="BN58" s="116"/>
      <c r="BO58" s="116"/>
      <c r="BP58" s="116"/>
      <c r="BQ58" s="116"/>
      <c r="BR58" s="116"/>
      <c r="BS58" s="116"/>
      <c r="BT58" s="116"/>
      <c r="BU58" s="116"/>
      <c r="BV58" s="116"/>
      <c r="BW58" s="116"/>
      <c r="BX58" s="116"/>
      <c r="BY58" s="116"/>
      <c r="BZ58" s="116"/>
      <c r="CA58" s="116"/>
      <c r="CB58" s="116"/>
      <c r="CC58" s="116"/>
      <c r="CD58" s="114"/>
      <c r="CE58" s="114"/>
      <c r="CF58" s="114"/>
      <c r="CG58" s="130"/>
      <c r="CH58" s="114"/>
      <c r="CI58" s="114"/>
      <c r="CJ58" s="114"/>
      <c r="CK58" s="114"/>
      <c r="CL58" s="106"/>
      <c r="CM58" s="113"/>
      <c r="CN58" s="106"/>
      <c r="CO58" s="106"/>
      <c r="CP58" s="106"/>
      <c r="CQ58" s="106"/>
      <c r="CR58" s="105"/>
      <c r="CS58" s="114"/>
      <c r="CT58" s="114"/>
      <c r="CU58" s="450"/>
      <c r="CV58" s="450"/>
      <c r="CW58" s="450"/>
      <c r="CX58" s="450"/>
      <c r="CY58" s="450"/>
      <c r="CZ58" s="450"/>
      <c r="DA58" s="450"/>
      <c r="DB58" s="114"/>
      <c r="DC58" s="114"/>
      <c r="DD58" s="114"/>
      <c r="DE58" s="114"/>
      <c r="DF58" s="114"/>
      <c r="DG58" s="450"/>
      <c r="DH58" s="114"/>
      <c r="DI58" s="114"/>
      <c r="DJ58" s="114"/>
      <c r="DK58" s="114"/>
      <c r="DL58" s="114"/>
      <c r="DM58" s="106"/>
      <c r="DN58" s="106"/>
      <c r="DO58" s="106"/>
      <c r="DP58" s="109"/>
    </row>
    <row r="59" spans="1:120" s="110" customFormat="1" ht="26.25" hidden="1" customHeight="1">
      <c r="A59" s="103" t="s">
        <v>1061</v>
      </c>
      <c r="B59" s="107" t="s">
        <v>1062</v>
      </c>
      <c r="C59" s="422">
        <f>C60+C66</f>
        <v>0</v>
      </c>
      <c r="D59" s="422"/>
      <c r="E59" s="422">
        <f t="shared" ref="E59:BP59" si="68">E60+E66</f>
        <v>0</v>
      </c>
      <c r="F59" s="422">
        <f t="shared" si="68"/>
        <v>0</v>
      </c>
      <c r="G59" s="422">
        <f t="shared" si="68"/>
        <v>0</v>
      </c>
      <c r="H59" s="422">
        <f t="shared" si="68"/>
        <v>0</v>
      </c>
      <c r="I59" s="422">
        <f t="shared" si="68"/>
        <v>0</v>
      </c>
      <c r="J59" s="422">
        <f t="shared" si="68"/>
        <v>0</v>
      </c>
      <c r="K59" s="422">
        <f t="shared" si="68"/>
        <v>0</v>
      </c>
      <c r="L59" s="422">
        <f t="shared" si="68"/>
        <v>0</v>
      </c>
      <c r="M59" s="422">
        <f t="shared" si="68"/>
        <v>0</v>
      </c>
      <c r="N59" s="422">
        <f t="shared" si="68"/>
        <v>0</v>
      </c>
      <c r="O59" s="422">
        <f t="shared" si="68"/>
        <v>0</v>
      </c>
      <c r="P59" s="422">
        <f t="shared" si="68"/>
        <v>0</v>
      </c>
      <c r="Q59" s="422">
        <f t="shared" si="68"/>
        <v>0</v>
      </c>
      <c r="R59" s="422">
        <f t="shared" si="68"/>
        <v>0</v>
      </c>
      <c r="S59" s="422">
        <f t="shared" si="68"/>
        <v>0</v>
      </c>
      <c r="T59" s="422">
        <f t="shared" si="68"/>
        <v>0</v>
      </c>
      <c r="U59" s="422">
        <f t="shared" si="68"/>
        <v>0</v>
      </c>
      <c r="V59" s="422">
        <f t="shared" si="68"/>
        <v>0</v>
      </c>
      <c r="W59" s="422">
        <f t="shared" si="68"/>
        <v>0</v>
      </c>
      <c r="X59" s="422">
        <f t="shared" si="68"/>
        <v>0</v>
      </c>
      <c r="Y59" s="422">
        <f t="shared" si="68"/>
        <v>0</v>
      </c>
      <c r="Z59" s="422">
        <f t="shared" si="68"/>
        <v>0</v>
      </c>
      <c r="AA59" s="422">
        <f t="shared" si="68"/>
        <v>0</v>
      </c>
      <c r="AB59" s="422">
        <f t="shared" si="68"/>
        <v>0</v>
      </c>
      <c r="AC59" s="422">
        <f t="shared" si="68"/>
        <v>0</v>
      </c>
      <c r="AD59" s="422">
        <f t="shared" si="68"/>
        <v>0</v>
      </c>
      <c r="AE59" s="422">
        <f t="shared" si="68"/>
        <v>0</v>
      </c>
      <c r="AF59" s="422">
        <f t="shared" si="68"/>
        <v>0</v>
      </c>
      <c r="AG59" s="422">
        <f t="shared" si="68"/>
        <v>0</v>
      </c>
      <c r="AH59" s="422">
        <f t="shared" si="68"/>
        <v>0</v>
      </c>
      <c r="AI59" s="422">
        <f t="shared" si="68"/>
        <v>0</v>
      </c>
      <c r="AJ59" s="422">
        <f t="shared" si="68"/>
        <v>0</v>
      </c>
      <c r="AK59" s="422">
        <f t="shared" si="68"/>
        <v>0</v>
      </c>
      <c r="AL59" s="422">
        <f t="shared" si="68"/>
        <v>0</v>
      </c>
      <c r="AM59" s="422">
        <f t="shared" si="68"/>
        <v>0</v>
      </c>
      <c r="AN59" s="422">
        <f t="shared" si="68"/>
        <v>0</v>
      </c>
      <c r="AO59" s="422">
        <f t="shared" si="68"/>
        <v>0</v>
      </c>
      <c r="AP59" s="422">
        <f t="shared" si="68"/>
        <v>0</v>
      </c>
      <c r="AQ59" s="422">
        <f t="shared" si="68"/>
        <v>0</v>
      </c>
      <c r="AR59" s="422">
        <f t="shared" si="68"/>
        <v>0</v>
      </c>
      <c r="AS59" s="422">
        <f t="shared" si="68"/>
        <v>0</v>
      </c>
      <c r="AT59" s="422">
        <f t="shared" si="68"/>
        <v>0</v>
      </c>
      <c r="AU59" s="422">
        <f t="shared" si="68"/>
        <v>0</v>
      </c>
      <c r="AV59" s="422">
        <f t="shared" si="68"/>
        <v>0</v>
      </c>
      <c r="AW59" s="422">
        <f t="shared" si="68"/>
        <v>0</v>
      </c>
      <c r="AX59" s="422">
        <f t="shared" si="68"/>
        <v>0</v>
      </c>
      <c r="AY59" s="99" t="e">
        <f t="shared" si="17"/>
        <v>#DIV/0!</v>
      </c>
      <c r="AZ59" s="422">
        <f t="shared" si="68"/>
        <v>0</v>
      </c>
      <c r="BA59" s="422">
        <f t="shared" si="68"/>
        <v>0</v>
      </c>
      <c r="BB59" s="422">
        <f t="shared" si="68"/>
        <v>0</v>
      </c>
      <c r="BC59" s="422">
        <f t="shared" si="68"/>
        <v>0</v>
      </c>
      <c r="BD59" s="422">
        <f t="shared" si="68"/>
        <v>0</v>
      </c>
      <c r="BE59" s="422">
        <f t="shared" si="68"/>
        <v>0</v>
      </c>
      <c r="BF59" s="422">
        <f t="shared" si="68"/>
        <v>0</v>
      </c>
      <c r="BG59" s="422">
        <f t="shared" si="68"/>
        <v>0</v>
      </c>
      <c r="BH59" s="422">
        <f t="shared" si="68"/>
        <v>0</v>
      </c>
      <c r="BI59" s="422">
        <f t="shared" si="68"/>
        <v>0</v>
      </c>
      <c r="BJ59" s="422">
        <f t="shared" si="68"/>
        <v>0</v>
      </c>
      <c r="BK59" s="422">
        <f t="shared" si="68"/>
        <v>0</v>
      </c>
      <c r="BL59" s="422">
        <f t="shared" si="68"/>
        <v>0</v>
      </c>
      <c r="BM59" s="422">
        <f t="shared" si="68"/>
        <v>0</v>
      </c>
      <c r="BN59" s="422">
        <f t="shared" si="68"/>
        <v>0</v>
      </c>
      <c r="BO59" s="422">
        <f t="shared" si="68"/>
        <v>0</v>
      </c>
      <c r="BP59" s="422">
        <f t="shared" si="68"/>
        <v>0</v>
      </c>
      <c r="BQ59" s="422">
        <f t="shared" ref="BQ59:DO59" si="69">BQ60+BQ66</f>
        <v>0</v>
      </c>
      <c r="BR59" s="422">
        <f t="shared" si="69"/>
        <v>0</v>
      </c>
      <c r="BS59" s="422">
        <f t="shared" si="69"/>
        <v>0</v>
      </c>
      <c r="BT59" s="422">
        <f t="shared" si="69"/>
        <v>0</v>
      </c>
      <c r="BU59" s="422">
        <f t="shared" si="69"/>
        <v>0</v>
      </c>
      <c r="BV59" s="422">
        <f t="shared" si="69"/>
        <v>0</v>
      </c>
      <c r="BW59" s="422">
        <f t="shared" si="69"/>
        <v>0</v>
      </c>
      <c r="BX59" s="422">
        <f t="shared" si="69"/>
        <v>0</v>
      </c>
      <c r="BY59" s="422">
        <f t="shared" si="69"/>
        <v>0</v>
      </c>
      <c r="BZ59" s="422">
        <f t="shared" si="69"/>
        <v>0</v>
      </c>
      <c r="CA59" s="422">
        <f t="shared" si="69"/>
        <v>0</v>
      </c>
      <c r="CB59" s="422">
        <f t="shared" si="69"/>
        <v>0</v>
      </c>
      <c r="CC59" s="422">
        <f t="shared" si="69"/>
        <v>0</v>
      </c>
      <c r="CD59" s="422">
        <f t="shared" si="69"/>
        <v>0</v>
      </c>
      <c r="CE59" s="422">
        <f t="shared" si="69"/>
        <v>0</v>
      </c>
      <c r="CF59" s="422">
        <f t="shared" si="69"/>
        <v>0</v>
      </c>
      <c r="CG59" s="422">
        <f t="shared" si="69"/>
        <v>0</v>
      </c>
      <c r="CH59" s="422">
        <f t="shared" si="69"/>
        <v>0</v>
      </c>
      <c r="CI59" s="422">
        <f t="shared" si="69"/>
        <v>0</v>
      </c>
      <c r="CJ59" s="422">
        <f t="shared" si="69"/>
        <v>0</v>
      </c>
      <c r="CK59" s="422">
        <f t="shared" si="69"/>
        <v>0</v>
      </c>
      <c r="CL59" s="422">
        <f t="shared" si="69"/>
        <v>0</v>
      </c>
      <c r="CM59" s="422">
        <f t="shared" si="69"/>
        <v>0</v>
      </c>
      <c r="CN59" s="422">
        <f t="shared" si="69"/>
        <v>0</v>
      </c>
      <c r="CO59" s="422">
        <f t="shared" si="69"/>
        <v>0</v>
      </c>
      <c r="CP59" s="422">
        <f t="shared" si="69"/>
        <v>0</v>
      </c>
      <c r="CQ59" s="422">
        <f t="shared" si="69"/>
        <v>0</v>
      </c>
      <c r="CR59" s="422">
        <f t="shared" si="69"/>
        <v>0</v>
      </c>
      <c r="CS59" s="422">
        <f t="shared" si="69"/>
        <v>0</v>
      </c>
      <c r="CT59" s="422">
        <f t="shared" si="69"/>
        <v>0</v>
      </c>
      <c r="CU59" s="422">
        <f t="shared" si="69"/>
        <v>0</v>
      </c>
      <c r="CV59" s="422">
        <f t="shared" si="69"/>
        <v>0</v>
      </c>
      <c r="CW59" s="422">
        <f t="shared" si="69"/>
        <v>0</v>
      </c>
      <c r="CX59" s="422">
        <f t="shared" si="69"/>
        <v>0</v>
      </c>
      <c r="CY59" s="422">
        <f t="shared" si="69"/>
        <v>0</v>
      </c>
      <c r="CZ59" s="422">
        <f t="shared" si="69"/>
        <v>0</v>
      </c>
      <c r="DA59" s="422">
        <f t="shared" si="69"/>
        <v>0</v>
      </c>
      <c r="DB59" s="422">
        <f t="shared" si="69"/>
        <v>0</v>
      </c>
      <c r="DC59" s="422">
        <f t="shared" si="69"/>
        <v>0</v>
      </c>
      <c r="DD59" s="422">
        <f t="shared" si="69"/>
        <v>0</v>
      </c>
      <c r="DE59" s="422">
        <f t="shared" si="69"/>
        <v>0</v>
      </c>
      <c r="DF59" s="422">
        <f t="shared" si="69"/>
        <v>0</v>
      </c>
      <c r="DG59" s="422">
        <f t="shared" si="69"/>
        <v>0</v>
      </c>
      <c r="DH59" s="422">
        <f t="shared" si="69"/>
        <v>0</v>
      </c>
      <c r="DI59" s="422">
        <f t="shared" si="69"/>
        <v>0</v>
      </c>
      <c r="DJ59" s="422">
        <f t="shared" si="69"/>
        <v>0</v>
      </c>
      <c r="DK59" s="422">
        <f t="shared" si="69"/>
        <v>0</v>
      </c>
      <c r="DL59" s="422">
        <f t="shared" si="69"/>
        <v>0</v>
      </c>
      <c r="DM59" s="422">
        <f t="shared" si="69"/>
        <v>0</v>
      </c>
      <c r="DN59" s="422">
        <f t="shared" si="69"/>
        <v>0</v>
      </c>
      <c r="DO59" s="422">
        <f t="shared" si="69"/>
        <v>0</v>
      </c>
      <c r="DP59" s="109"/>
    </row>
    <row r="60" spans="1:120" s="110" customFormat="1" ht="50.1" hidden="1" customHeight="1">
      <c r="A60" s="103" t="s">
        <v>45</v>
      </c>
      <c r="B60" s="118" t="s">
        <v>117</v>
      </c>
      <c r="C60" s="104">
        <f>SUM(C61:C65)</f>
        <v>0</v>
      </c>
      <c r="D60" s="104"/>
      <c r="E60" s="104">
        <f t="shared" ref="E60:BP60" si="70">SUM(E61:E65)</f>
        <v>0</v>
      </c>
      <c r="F60" s="104">
        <f t="shared" si="70"/>
        <v>0</v>
      </c>
      <c r="G60" s="104">
        <f t="shared" si="70"/>
        <v>0</v>
      </c>
      <c r="H60" s="104">
        <f t="shared" si="70"/>
        <v>0</v>
      </c>
      <c r="I60" s="104">
        <f t="shared" si="70"/>
        <v>0</v>
      </c>
      <c r="J60" s="104">
        <f t="shared" si="70"/>
        <v>0</v>
      </c>
      <c r="K60" s="104">
        <f t="shared" si="70"/>
        <v>0</v>
      </c>
      <c r="L60" s="104">
        <f t="shared" si="70"/>
        <v>0</v>
      </c>
      <c r="M60" s="104">
        <f t="shared" si="70"/>
        <v>0</v>
      </c>
      <c r="N60" s="104">
        <f t="shared" si="70"/>
        <v>0</v>
      </c>
      <c r="O60" s="104">
        <f t="shared" si="70"/>
        <v>0</v>
      </c>
      <c r="P60" s="104">
        <f t="shared" si="70"/>
        <v>0</v>
      </c>
      <c r="Q60" s="104">
        <f t="shared" si="70"/>
        <v>0</v>
      </c>
      <c r="R60" s="104">
        <f t="shared" si="70"/>
        <v>0</v>
      </c>
      <c r="S60" s="104">
        <f t="shared" si="70"/>
        <v>0</v>
      </c>
      <c r="T60" s="104">
        <f t="shared" si="70"/>
        <v>0</v>
      </c>
      <c r="U60" s="104">
        <f t="shared" si="70"/>
        <v>0</v>
      </c>
      <c r="V60" s="104">
        <f t="shared" si="70"/>
        <v>0</v>
      </c>
      <c r="W60" s="104">
        <f t="shared" si="70"/>
        <v>0</v>
      </c>
      <c r="X60" s="104">
        <f t="shared" si="70"/>
        <v>0</v>
      </c>
      <c r="Y60" s="104">
        <f t="shared" si="70"/>
        <v>0</v>
      </c>
      <c r="Z60" s="104">
        <f t="shared" si="70"/>
        <v>0</v>
      </c>
      <c r="AA60" s="104">
        <f t="shared" si="70"/>
        <v>0</v>
      </c>
      <c r="AB60" s="104">
        <f t="shared" si="70"/>
        <v>0</v>
      </c>
      <c r="AC60" s="104">
        <f t="shared" si="70"/>
        <v>0</v>
      </c>
      <c r="AD60" s="104">
        <f t="shared" si="70"/>
        <v>0</v>
      </c>
      <c r="AE60" s="104">
        <f t="shared" si="70"/>
        <v>0</v>
      </c>
      <c r="AF60" s="104">
        <f t="shared" si="70"/>
        <v>0</v>
      </c>
      <c r="AG60" s="104">
        <f t="shared" si="70"/>
        <v>0</v>
      </c>
      <c r="AH60" s="104">
        <f t="shared" si="70"/>
        <v>0</v>
      </c>
      <c r="AI60" s="104">
        <f t="shared" si="70"/>
        <v>0</v>
      </c>
      <c r="AJ60" s="104">
        <f t="shared" si="70"/>
        <v>0</v>
      </c>
      <c r="AK60" s="104">
        <f t="shared" si="70"/>
        <v>0</v>
      </c>
      <c r="AL60" s="104">
        <f t="shared" si="70"/>
        <v>0</v>
      </c>
      <c r="AM60" s="104">
        <f t="shared" si="70"/>
        <v>0</v>
      </c>
      <c r="AN60" s="104">
        <f t="shared" si="70"/>
        <v>0</v>
      </c>
      <c r="AO60" s="104">
        <f t="shared" si="70"/>
        <v>0</v>
      </c>
      <c r="AP60" s="104">
        <f t="shared" si="70"/>
        <v>0</v>
      </c>
      <c r="AQ60" s="104">
        <f t="shared" si="70"/>
        <v>0</v>
      </c>
      <c r="AR60" s="104">
        <f t="shared" si="70"/>
        <v>0</v>
      </c>
      <c r="AS60" s="104">
        <f t="shared" si="70"/>
        <v>0</v>
      </c>
      <c r="AT60" s="104">
        <f t="shared" si="70"/>
        <v>0</v>
      </c>
      <c r="AU60" s="104">
        <f t="shared" si="70"/>
        <v>0</v>
      </c>
      <c r="AV60" s="104">
        <f t="shared" si="70"/>
        <v>0</v>
      </c>
      <c r="AW60" s="104">
        <f t="shared" si="70"/>
        <v>0</v>
      </c>
      <c r="AX60" s="104">
        <f t="shared" si="70"/>
        <v>0</v>
      </c>
      <c r="AY60" s="99" t="e">
        <f t="shared" si="17"/>
        <v>#DIV/0!</v>
      </c>
      <c r="AZ60" s="104">
        <f t="shared" si="70"/>
        <v>0</v>
      </c>
      <c r="BA60" s="104">
        <f t="shared" si="70"/>
        <v>0</v>
      </c>
      <c r="BB60" s="104">
        <f t="shared" si="70"/>
        <v>0</v>
      </c>
      <c r="BC60" s="104">
        <f t="shared" si="70"/>
        <v>0</v>
      </c>
      <c r="BD60" s="104">
        <f t="shared" si="70"/>
        <v>0</v>
      </c>
      <c r="BE60" s="104">
        <f t="shared" si="70"/>
        <v>0</v>
      </c>
      <c r="BF60" s="104">
        <f t="shared" si="70"/>
        <v>0</v>
      </c>
      <c r="BG60" s="104">
        <f t="shared" si="70"/>
        <v>0</v>
      </c>
      <c r="BH60" s="104">
        <f t="shared" si="70"/>
        <v>0</v>
      </c>
      <c r="BI60" s="104">
        <f t="shared" si="70"/>
        <v>0</v>
      </c>
      <c r="BJ60" s="104">
        <f t="shared" si="70"/>
        <v>0</v>
      </c>
      <c r="BK60" s="104">
        <f t="shared" si="70"/>
        <v>0</v>
      </c>
      <c r="BL60" s="104">
        <f t="shared" si="70"/>
        <v>0</v>
      </c>
      <c r="BM60" s="104">
        <f t="shared" si="70"/>
        <v>0</v>
      </c>
      <c r="BN60" s="104">
        <f t="shared" si="70"/>
        <v>0</v>
      </c>
      <c r="BO60" s="104">
        <f t="shared" si="70"/>
        <v>0</v>
      </c>
      <c r="BP60" s="104">
        <f t="shared" si="70"/>
        <v>0</v>
      </c>
      <c r="BQ60" s="104">
        <f t="shared" ref="BQ60:DO60" si="71">SUM(BQ61:BQ65)</f>
        <v>0</v>
      </c>
      <c r="BR60" s="104">
        <f t="shared" si="71"/>
        <v>0</v>
      </c>
      <c r="BS60" s="104">
        <f t="shared" si="71"/>
        <v>0</v>
      </c>
      <c r="BT60" s="104">
        <f t="shared" si="71"/>
        <v>0</v>
      </c>
      <c r="BU60" s="104">
        <f t="shared" si="71"/>
        <v>0</v>
      </c>
      <c r="BV60" s="104">
        <f t="shared" si="71"/>
        <v>0</v>
      </c>
      <c r="BW60" s="104">
        <f t="shared" si="71"/>
        <v>0</v>
      </c>
      <c r="BX60" s="104">
        <f t="shared" si="71"/>
        <v>0</v>
      </c>
      <c r="BY60" s="104">
        <f t="shared" si="71"/>
        <v>0</v>
      </c>
      <c r="BZ60" s="104">
        <f t="shared" si="71"/>
        <v>0</v>
      </c>
      <c r="CA60" s="104">
        <f t="shared" si="71"/>
        <v>0</v>
      </c>
      <c r="CB60" s="104">
        <f t="shared" si="71"/>
        <v>0</v>
      </c>
      <c r="CC60" s="104">
        <f t="shared" si="71"/>
        <v>0</v>
      </c>
      <c r="CD60" s="104">
        <f t="shared" si="71"/>
        <v>0</v>
      </c>
      <c r="CE60" s="104">
        <f t="shared" si="71"/>
        <v>0</v>
      </c>
      <c r="CF60" s="104">
        <f t="shared" si="71"/>
        <v>0</v>
      </c>
      <c r="CG60" s="104">
        <f t="shared" si="71"/>
        <v>0</v>
      </c>
      <c r="CH60" s="104">
        <f t="shared" si="71"/>
        <v>0</v>
      </c>
      <c r="CI60" s="104">
        <f t="shared" si="71"/>
        <v>0</v>
      </c>
      <c r="CJ60" s="104">
        <f t="shared" si="71"/>
        <v>0</v>
      </c>
      <c r="CK60" s="104">
        <f t="shared" si="71"/>
        <v>0</v>
      </c>
      <c r="CL60" s="104">
        <f t="shared" si="71"/>
        <v>0</v>
      </c>
      <c r="CM60" s="104">
        <f t="shared" si="71"/>
        <v>0</v>
      </c>
      <c r="CN60" s="104">
        <f t="shared" si="71"/>
        <v>0</v>
      </c>
      <c r="CO60" s="104">
        <f t="shared" si="71"/>
        <v>0</v>
      </c>
      <c r="CP60" s="104">
        <f t="shared" si="71"/>
        <v>0</v>
      </c>
      <c r="CQ60" s="104">
        <f t="shared" si="71"/>
        <v>0</v>
      </c>
      <c r="CR60" s="104">
        <f t="shared" si="71"/>
        <v>0</v>
      </c>
      <c r="CS60" s="104">
        <f t="shared" si="71"/>
        <v>0</v>
      </c>
      <c r="CT60" s="104">
        <f t="shared" si="71"/>
        <v>0</v>
      </c>
      <c r="CU60" s="104">
        <f t="shared" si="71"/>
        <v>0</v>
      </c>
      <c r="CV60" s="104">
        <f t="shared" si="71"/>
        <v>0</v>
      </c>
      <c r="CW60" s="104">
        <f t="shared" si="71"/>
        <v>0</v>
      </c>
      <c r="CX60" s="104">
        <f t="shared" si="71"/>
        <v>0</v>
      </c>
      <c r="CY60" s="104">
        <f t="shared" si="71"/>
        <v>0</v>
      </c>
      <c r="CZ60" s="104">
        <f t="shared" si="71"/>
        <v>0</v>
      </c>
      <c r="DA60" s="104">
        <f t="shared" si="71"/>
        <v>0</v>
      </c>
      <c r="DB60" s="104">
        <f t="shared" si="71"/>
        <v>0</v>
      </c>
      <c r="DC60" s="104">
        <f t="shared" si="71"/>
        <v>0</v>
      </c>
      <c r="DD60" s="104">
        <f t="shared" si="71"/>
        <v>0</v>
      </c>
      <c r="DE60" s="104">
        <f t="shared" si="71"/>
        <v>0</v>
      </c>
      <c r="DF60" s="104">
        <f t="shared" si="71"/>
        <v>0</v>
      </c>
      <c r="DG60" s="104">
        <f t="shared" si="71"/>
        <v>0</v>
      </c>
      <c r="DH60" s="104">
        <f t="shared" si="71"/>
        <v>0</v>
      </c>
      <c r="DI60" s="104">
        <f t="shared" si="71"/>
        <v>0</v>
      </c>
      <c r="DJ60" s="104">
        <f t="shared" si="71"/>
        <v>0</v>
      </c>
      <c r="DK60" s="104">
        <f t="shared" si="71"/>
        <v>0</v>
      </c>
      <c r="DL60" s="104">
        <f t="shared" si="71"/>
        <v>0</v>
      </c>
      <c r="DM60" s="104">
        <f t="shared" si="71"/>
        <v>0</v>
      </c>
      <c r="DN60" s="104">
        <f t="shared" si="71"/>
        <v>0</v>
      </c>
      <c r="DO60" s="104">
        <f t="shared" si="71"/>
        <v>0</v>
      </c>
      <c r="DP60" s="109"/>
    </row>
    <row r="61" spans="1:120" s="110" customFormat="1" ht="72" hidden="1" customHeight="1">
      <c r="A61" s="103"/>
      <c r="B61" s="386"/>
      <c r="C61" s="111"/>
      <c r="D61" s="111"/>
      <c r="E61" s="113"/>
      <c r="F61" s="113"/>
      <c r="G61" s="113"/>
      <c r="H61" s="114"/>
      <c r="I61" s="114"/>
      <c r="J61" s="114"/>
      <c r="K61" s="114"/>
      <c r="L61" s="114"/>
      <c r="M61" s="114"/>
      <c r="N61" s="114"/>
      <c r="O61" s="114"/>
      <c r="P61" s="106"/>
      <c r="Q61" s="113"/>
      <c r="R61" s="132"/>
      <c r="S61" s="113"/>
      <c r="T61" s="106"/>
      <c r="U61" s="106"/>
      <c r="V61" s="114"/>
      <c r="W61" s="114"/>
      <c r="X61" s="114"/>
      <c r="Y61" s="114"/>
      <c r="Z61" s="114"/>
      <c r="AA61" s="114"/>
      <c r="AB61" s="114"/>
      <c r="AC61" s="114"/>
      <c r="AD61" s="114"/>
      <c r="AE61" s="114"/>
      <c r="AF61" s="106"/>
      <c r="AG61" s="106"/>
      <c r="AH61" s="106"/>
      <c r="AI61" s="106"/>
      <c r="AJ61" s="116"/>
      <c r="AK61" s="114"/>
      <c r="AL61" s="114"/>
      <c r="AM61" s="114"/>
      <c r="AN61" s="114"/>
      <c r="AO61" s="114"/>
      <c r="AP61" s="114"/>
      <c r="AQ61" s="114"/>
      <c r="AR61" s="114"/>
      <c r="AS61" s="114"/>
      <c r="AT61" s="114"/>
      <c r="AU61" s="114"/>
      <c r="AV61" s="106"/>
      <c r="AW61" s="106"/>
      <c r="AX61" s="106"/>
      <c r="AY61" s="99" t="e">
        <f t="shared" si="17"/>
        <v>#DIV/0!</v>
      </c>
      <c r="AZ61" s="114"/>
      <c r="BA61" s="114"/>
      <c r="BB61" s="114"/>
      <c r="BC61" s="114"/>
      <c r="BD61" s="114"/>
      <c r="BE61" s="114"/>
      <c r="BF61" s="114"/>
      <c r="BG61" s="114"/>
      <c r="BH61" s="106"/>
      <c r="BI61" s="113"/>
      <c r="BJ61" s="113"/>
      <c r="BK61" s="113"/>
      <c r="BL61" s="106"/>
      <c r="BM61" s="106"/>
      <c r="BN61" s="116"/>
      <c r="BO61" s="116"/>
      <c r="BP61" s="116"/>
      <c r="BQ61" s="116"/>
      <c r="BR61" s="116"/>
      <c r="BS61" s="116"/>
      <c r="BT61" s="116"/>
      <c r="BU61" s="116"/>
      <c r="BV61" s="116"/>
      <c r="BW61" s="116"/>
      <c r="BX61" s="116"/>
      <c r="BY61" s="116"/>
      <c r="BZ61" s="116"/>
      <c r="CA61" s="116"/>
      <c r="CB61" s="116"/>
      <c r="CC61" s="116"/>
      <c r="CD61" s="114"/>
      <c r="CE61" s="114"/>
      <c r="CF61" s="114"/>
      <c r="CG61" s="114"/>
      <c r="CH61" s="114"/>
      <c r="CI61" s="114"/>
      <c r="CJ61" s="114"/>
      <c r="CK61" s="114"/>
      <c r="CL61" s="106"/>
      <c r="CM61" s="113"/>
      <c r="CN61" s="113"/>
      <c r="CO61" s="113"/>
      <c r="CP61" s="106"/>
      <c r="CQ61" s="106"/>
      <c r="CR61" s="105"/>
      <c r="CS61" s="114"/>
      <c r="CT61" s="114"/>
      <c r="CU61" s="450"/>
      <c r="CV61" s="450"/>
      <c r="CW61" s="450"/>
      <c r="CX61" s="450"/>
      <c r="CY61" s="450"/>
      <c r="CZ61" s="450"/>
      <c r="DA61" s="450"/>
      <c r="DB61" s="114"/>
      <c r="DC61" s="114"/>
      <c r="DD61" s="114"/>
      <c r="DE61" s="114"/>
      <c r="DF61" s="114"/>
      <c r="DG61" s="450"/>
      <c r="DH61" s="114"/>
      <c r="DI61" s="114"/>
      <c r="DJ61" s="114"/>
      <c r="DK61" s="114"/>
      <c r="DL61" s="114"/>
      <c r="DM61" s="106"/>
      <c r="DN61" s="106"/>
      <c r="DO61" s="106"/>
      <c r="DP61" s="109"/>
    </row>
    <row r="62" spans="1:120" s="110" customFormat="1" ht="72" hidden="1" customHeight="1">
      <c r="A62" s="103"/>
      <c r="B62" s="386"/>
      <c r="C62" s="111"/>
      <c r="D62" s="111"/>
      <c r="E62" s="132"/>
      <c r="F62" s="113"/>
      <c r="G62" s="113"/>
      <c r="H62" s="114"/>
      <c r="I62" s="114"/>
      <c r="J62" s="114"/>
      <c r="K62" s="114"/>
      <c r="L62" s="114"/>
      <c r="M62" s="114"/>
      <c r="N62" s="114"/>
      <c r="O62" s="114"/>
      <c r="P62" s="106"/>
      <c r="Q62" s="113"/>
      <c r="R62" s="120"/>
      <c r="S62" s="113"/>
      <c r="T62" s="106"/>
      <c r="U62" s="106"/>
      <c r="V62" s="114"/>
      <c r="W62" s="114"/>
      <c r="X62" s="114"/>
      <c r="Y62" s="114"/>
      <c r="Z62" s="114"/>
      <c r="AA62" s="114"/>
      <c r="AB62" s="114"/>
      <c r="AC62" s="114"/>
      <c r="AD62" s="114"/>
      <c r="AE62" s="114"/>
      <c r="AF62" s="106"/>
      <c r="AG62" s="106"/>
      <c r="AH62" s="106"/>
      <c r="AI62" s="106"/>
      <c r="AJ62" s="116"/>
      <c r="AK62" s="114"/>
      <c r="AL62" s="114"/>
      <c r="AM62" s="114"/>
      <c r="AN62" s="114"/>
      <c r="AO62" s="114"/>
      <c r="AP62" s="114"/>
      <c r="AQ62" s="114"/>
      <c r="AR62" s="114"/>
      <c r="AS62" s="114"/>
      <c r="AT62" s="114"/>
      <c r="AU62" s="114"/>
      <c r="AV62" s="106"/>
      <c r="AW62" s="106"/>
      <c r="AX62" s="106"/>
      <c r="AY62" s="99" t="e">
        <f t="shared" si="17"/>
        <v>#DIV/0!</v>
      </c>
      <c r="AZ62" s="114"/>
      <c r="BA62" s="114"/>
      <c r="BB62" s="114"/>
      <c r="BC62" s="114"/>
      <c r="BD62" s="114"/>
      <c r="BE62" s="114"/>
      <c r="BF62" s="114"/>
      <c r="BG62" s="114"/>
      <c r="BH62" s="106"/>
      <c r="BI62" s="113"/>
      <c r="BJ62" s="113"/>
      <c r="BK62" s="113"/>
      <c r="BL62" s="106"/>
      <c r="BM62" s="106"/>
      <c r="BN62" s="116"/>
      <c r="BO62" s="116"/>
      <c r="BP62" s="116"/>
      <c r="BQ62" s="116"/>
      <c r="BR62" s="116"/>
      <c r="BS62" s="116"/>
      <c r="BT62" s="116"/>
      <c r="BU62" s="116"/>
      <c r="BV62" s="116"/>
      <c r="BW62" s="116"/>
      <c r="BX62" s="116"/>
      <c r="BY62" s="116"/>
      <c r="BZ62" s="116"/>
      <c r="CA62" s="116"/>
      <c r="CB62" s="116"/>
      <c r="CC62" s="116"/>
      <c r="CD62" s="114"/>
      <c r="CE62" s="114"/>
      <c r="CF62" s="114"/>
      <c r="CG62" s="114"/>
      <c r="CH62" s="114"/>
      <c r="CI62" s="114"/>
      <c r="CJ62" s="114"/>
      <c r="CK62" s="114"/>
      <c r="CL62" s="106"/>
      <c r="CM62" s="113"/>
      <c r="CN62" s="113"/>
      <c r="CO62" s="113"/>
      <c r="CP62" s="106"/>
      <c r="CQ62" s="106"/>
      <c r="CR62" s="105"/>
      <c r="CS62" s="114"/>
      <c r="CT62" s="114"/>
      <c r="CU62" s="450"/>
      <c r="CV62" s="450"/>
      <c r="CW62" s="450"/>
      <c r="CX62" s="450"/>
      <c r="CY62" s="450"/>
      <c r="CZ62" s="450"/>
      <c r="DA62" s="450"/>
      <c r="DB62" s="114"/>
      <c r="DC62" s="114"/>
      <c r="DD62" s="114"/>
      <c r="DE62" s="114"/>
      <c r="DF62" s="114"/>
      <c r="DG62" s="450"/>
      <c r="DH62" s="114"/>
      <c r="DI62" s="114"/>
      <c r="DJ62" s="114"/>
      <c r="DK62" s="114"/>
      <c r="DL62" s="114"/>
      <c r="DM62" s="106"/>
      <c r="DN62" s="106"/>
      <c r="DO62" s="106"/>
      <c r="DP62" s="109"/>
    </row>
    <row r="63" spans="1:120" s="110" customFormat="1" ht="72" hidden="1" customHeight="1">
      <c r="A63" s="103"/>
      <c r="B63" s="386"/>
      <c r="C63" s="111"/>
      <c r="D63" s="111"/>
      <c r="E63" s="132"/>
      <c r="F63" s="113"/>
      <c r="G63" s="113"/>
      <c r="H63" s="114"/>
      <c r="I63" s="114"/>
      <c r="J63" s="114"/>
      <c r="K63" s="114"/>
      <c r="L63" s="114"/>
      <c r="M63" s="114"/>
      <c r="N63" s="114"/>
      <c r="O63" s="114"/>
      <c r="P63" s="106"/>
      <c r="Q63" s="113"/>
      <c r="R63" s="120"/>
      <c r="S63" s="113"/>
      <c r="T63" s="106"/>
      <c r="U63" s="106"/>
      <c r="V63" s="114"/>
      <c r="W63" s="114"/>
      <c r="X63" s="114"/>
      <c r="Y63" s="114"/>
      <c r="Z63" s="114"/>
      <c r="AA63" s="114"/>
      <c r="AB63" s="114"/>
      <c r="AC63" s="114"/>
      <c r="AD63" s="114"/>
      <c r="AE63" s="114"/>
      <c r="AF63" s="106"/>
      <c r="AG63" s="106"/>
      <c r="AH63" s="106"/>
      <c r="AI63" s="106"/>
      <c r="AJ63" s="116"/>
      <c r="AK63" s="114"/>
      <c r="AL63" s="114"/>
      <c r="AM63" s="114"/>
      <c r="AN63" s="114"/>
      <c r="AO63" s="114"/>
      <c r="AP63" s="114"/>
      <c r="AQ63" s="114"/>
      <c r="AR63" s="114"/>
      <c r="AS63" s="114"/>
      <c r="AT63" s="114"/>
      <c r="AU63" s="114"/>
      <c r="AV63" s="106"/>
      <c r="AW63" s="106"/>
      <c r="AX63" s="106"/>
      <c r="AY63" s="99" t="e">
        <f t="shared" si="17"/>
        <v>#DIV/0!</v>
      </c>
      <c r="AZ63" s="114"/>
      <c r="BA63" s="114"/>
      <c r="BB63" s="114"/>
      <c r="BC63" s="114"/>
      <c r="BD63" s="114"/>
      <c r="BE63" s="114"/>
      <c r="BF63" s="114"/>
      <c r="BG63" s="114"/>
      <c r="BH63" s="106"/>
      <c r="BI63" s="113"/>
      <c r="BJ63" s="113"/>
      <c r="BK63" s="113"/>
      <c r="BL63" s="106"/>
      <c r="BM63" s="106"/>
      <c r="BN63" s="116"/>
      <c r="BO63" s="116"/>
      <c r="BP63" s="116"/>
      <c r="BQ63" s="116"/>
      <c r="BR63" s="116"/>
      <c r="BS63" s="116"/>
      <c r="BT63" s="116"/>
      <c r="BU63" s="116"/>
      <c r="BV63" s="116"/>
      <c r="BW63" s="116"/>
      <c r="BX63" s="116"/>
      <c r="BY63" s="116"/>
      <c r="BZ63" s="116"/>
      <c r="CA63" s="116"/>
      <c r="CB63" s="116"/>
      <c r="CC63" s="116"/>
      <c r="CD63" s="114"/>
      <c r="CE63" s="114"/>
      <c r="CF63" s="114"/>
      <c r="CG63" s="114"/>
      <c r="CH63" s="114"/>
      <c r="CI63" s="114"/>
      <c r="CJ63" s="114"/>
      <c r="CK63" s="114"/>
      <c r="CL63" s="106"/>
      <c r="CM63" s="113"/>
      <c r="CN63" s="113"/>
      <c r="CO63" s="113"/>
      <c r="CP63" s="106"/>
      <c r="CQ63" s="106"/>
      <c r="CR63" s="105"/>
      <c r="CS63" s="114"/>
      <c r="CT63" s="114"/>
      <c r="CU63" s="450"/>
      <c r="CV63" s="450"/>
      <c r="CW63" s="450"/>
      <c r="CX63" s="450"/>
      <c r="CY63" s="450"/>
      <c r="CZ63" s="450"/>
      <c r="DA63" s="450"/>
      <c r="DB63" s="114"/>
      <c r="DC63" s="114"/>
      <c r="DD63" s="114"/>
      <c r="DE63" s="114"/>
      <c r="DF63" s="114"/>
      <c r="DG63" s="450"/>
      <c r="DH63" s="114"/>
      <c r="DI63" s="114"/>
      <c r="DJ63" s="114"/>
      <c r="DK63" s="114"/>
      <c r="DL63" s="114"/>
      <c r="DM63" s="106"/>
      <c r="DN63" s="106"/>
      <c r="DO63" s="106"/>
      <c r="DP63" s="109"/>
    </row>
    <row r="64" spans="1:120" s="110" customFormat="1" ht="72" hidden="1" customHeight="1">
      <c r="A64" s="103"/>
      <c r="B64" s="386"/>
      <c r="C64" s="111"/>
      <c r="D64" s="111"/>
      <c r="E64" s="132"/>
      <c r="F64" s="113"/>
      <c r="G64" s="113"/>
      <c r="H64" s="114"/>
      <c r="I64" s="114"/>
      <c r="J64" s="114"/>
      <c r="K64" s="114"/>
      <c r="L64" s="114"/>
      <c r="M64" s="114"/>
      <c r="N64" s="114"/>
      <c r="O64" s="114"/>
      <c r="P64" s="106"/>
      <c r="Q64" s="113"/>
      <c r="R64" s="120"/>
      <c r="S64" s="113"/>
      <c r="T64" s="106"/>
      <c r="U64" s="106"/>
      <c r="V64" s="114"/>
      <c r="W64" s="114"/>
      <c r="X64" s="114"/>
      <c r="Y64" s="114"/>
      <c r="Z64" s="114"/>
      <c r="AA64" s="114"/>
      <c r="AB64" s="114"/>
      <c r="AC64" s="114"/>
      <c r="AD64" s="114"/>
      <c r="AE64" s="114"/>
      <c r="AF64" s="106"/>
      <c r="AG64" s="106"/>
      <c r="AH64" s="106"/>
      <c r="AI64" s="106"/>
      <c r="AJ64" s="116"/>
      <c r="AK64" s="114"/>
      <c r="AL64" s="114"/>
      <c r="AM64" s="114"/>
      <c r="AN64" s="114"/>
      <c r="AO64" s="114"/>
      <c r="AP64" s="114"/>
      <c r="AQ64" s="114"/>
      <c r="AR64" s="114"/>
      <c r="AS64" s="114"/>
      <c r="AT64" s="114"/>
      <c r="AU64" s="114"/>
      <c r="AV64" s="106"/>
      <c r="AW64" s="106"/>
      <c r="AX64" s="106"/>
      <c r="AY64" s="99" t="e">
        <f t="shared" si="17"/>
        <v>#DIV/0!</v>
      </c>
      <c r="AZ64" s="114"/>
      <c r="BA64" s="114"/>
      <c r="BB64" s="114"/>
      <c r="BC64" s="114"/>
      <c r="BD64" s="114"/>
      <c r="BE64" s="114"/>
      <c r="BF64" s="114"/>
      <c r="BG64" s="114"/>
      <c r="BH64" s="106"/>
      <c r="BI64" s="113"/>
      <c r="BJ64" s="113"/>
      <c r="BK64" s="113"/>
      <c r="BL64" s="106"/>
      <c r="BM64" s="106"/>
      <c r="BN64" s="116"/>
      <c r="BO64" s="116"/>
      <c r="BP64" s="116"/>
      <c r="BQ64" s="116"/>
      <c r="BR64" s="116"/>
      <c r="BS64" s="116"/>
      <c r="BT64" s="116"/>
      <c r="BU64" s="116"/>
      <c r="BV64" s="116"/>
      <c r="BW64" s="116"/>
      <c r="BX64" s="116"/>
      <c r="BY64" s="116"/>
      <c r="BZ64" s="116"/>
      <c r="CA64" s="116"/>
      <c r="CB64" s="116"/>
      <c r="CC64" s="116"/>
      <c r="CD64" s="114"/>
      <c r="CE64" s="114"/>
      <c r="CF64" s="114"/>
      <c r="CG64" s="114"/>
      <c r="CH64" s="114"/>
      <c r="CI64" s="114"/>
      <c r="CJ64" s="114"/>
      <c r="CK64" s="114"/>
      <c r="CL64" s="106"/>
      <c r="CM64" s="113"/>
      <c r="CN64" s="113"/>
      <c r="CO64" s="113"/>
      <c r="CP64" s="106"/>
      <c r="CQ64" s="106"/>
      <c r="CR64" s="105"/>
      <c r="CS64" s="114"/>
      <c r="CT64" s="114"/>
      <c r="CU64" s="450"/>
      <c r="CV64" s="450"/>
      <c r="CW64" s="450"/>
      <c r="CX64" s="450"/>
      <c r="CY64" s="450"/>
      <c r="CZ64" s="450"/>
      <c r="DA64" s="450"/>
      <c r="DB64" s="114"/>
      <c r="DC64" s="114"/>
      <c r="DD64" s="114"/>
      <c r="DE64" s="114"/>
      <c r="DF64" s="114"/>
      <c r="DG64" s="450"/>
      <c r="DH64" s="114"/>
      <c r="DI64" s="114"/>
      <c r="DJ64" s="114"/>
      <c r="DK64" s="114"/>
      <c r="DL64" s="114"/>
      <c r="DM64" s="106"/>
      <c r="DN64" s="106"/>
      <c r="DO64" s="106"/>
      <c r="DP64" s="109"/>
    </row>
    <row r="65" spans="1:120" s="110" customFormat="1" ht="72" hidden="1" customHeight="1">
      <c r="A65" s="103"/>
      <c r="B65" s="386"/>
      <c r="C65" s="111"/>
      <c r="D65" s="111"/>
      <c r="E65" s="132"/>
      <c r="F65" s="113"/>
      <c r="G65" s="113"/>
      <c r="H65" s="114"/>
      <c r="I65" s="114"/>
      <c r="J65" s="114"/>
      <c r="K65" s="114"/>
      <c r="L65" s="114"/>
      <c r="M65" s="114"/>
      <c r="N65" s="114"/>
      <c r="O65" s="114"/>
      <c r="P65" s="106"/>
      <c r="Q65" s="113"/>
      <c r="R65" s="120"/>
      <c r="S65" s="113"/>
      <c r="T65" s="106"/>
      <c r="U65" s="106"/>
      <c r="V65" s="114"/>
      <c r="W65" s="114"/>
      <c r="X65" s="114"/>
      <c r="Y65" s="114"/>
      <c r="Z65" s="114"/>
      <c r="AA65" s="114"/>
      <c r="AB65" s="114"/>
      <c r="AC65" s="114"/>
      <c r="AD65" s="114"/>
      <c r="AE65" s="114"/>
      <c r="AF65" s="106"/>
      <c r="AG65" s="106"/>
      <c r="AH65" s="106"/>
      <c r="AI65" s="106"/>
      <c r="AJ65" s="116"/>
      <c r="AK65" s="114"/>
      <c r="AL65" s="114"/>
      <c r="AM65" s="114"/>
      <c r="AN65" s="114"/>
      <c r="AO65" s="114"/>
      <c r="AP65" s="114"/>
      <c r="AQ65" s="114"/>
      <c r="AR65" s="114"/>
      <c r="AS65" s="114"/>
      <c r="AT65" s="114"/>
      <c r="AU65" s="114"/>
      <c r="AV65" s="106"/>
      <c r="AW65" s="106"/>
      <c r="AX65" s="106"/>
      <c r="AY65" s="99" t="e">
        <f t="shared" si="17"/>
        <v>#DIV/0!</v>
      </c>
      <c r="AZ65" s="114"/>
      <c r="BA65" s="114"/>
      <c r="BB65" s="114"/>
      <c r="BC65" s="114"/>
      <c r="BD65" s="114"/>
      <c r="BE65" s="114"/>
      <c r="BF65" s="114"/>
      <c r="BG65" s="114"/>
      <c r="BH65" s="106"/>
      <c r="BI65" s="113"/>
      <c r="BJ65" s="113"/>
      <c r="BK65" s="113"/>
      <c r="BL65" s="106"/>
      <c r="BM65" s="106"/>
      <c r="BN65" s="116"/>
      <c r="BO65" s="116"/>
      <c r="BP65" s="116"/>
      <c r="BQ65" s="116"/>
      <c r="BR65" s="116"/>
      <c r="BS65" s="116"/>
      <c r="BT65" s="116"/>
      <c r="BU65" s="116"/>
      <c r="BV65" s="116"/>
      <c r="BW65" s="116"/>
      <c r="BX65" s="116"/>
      <c r="BY65" s="116"/>
      <c r="BZ65" s="116"/>
      <c r="CA65" s="116"/>
      <c r="CB65" s="116"/>
      <c r="CC65" s="116"/>
      <c r="CD65" s="114"/>
      <c r="CE65" s="114"/>
      <c r="CF65" s="114"/>
      <c r="CG65" s="114"/>
      <c r="CH65" s="114"/>
      <c r="CI65" s="114"/>
      <c r="CJ65" s="114"/>
      <c r="CK65" s="114"/>
      <c r="CL65" s="106"/>
      <c r="CM65" s="113"/>
      <c r="CN65" s="113"/>
      <c r="CO65" s="113"/>
      <c r="CP65" s="106"/>
      <c r="CQ65" s="106"/>
      <c r="CR65" s="105"/>
      <c r="CS65" s="114"/>
      <c r="CT65" s="114"/>
      <c r="CU65" s="450"/>
      <c r="CV65" s="450"/>
      <c r="CW65" s="450"/>
      <c r="CX65" s="450"/>
      <c r="CY65" s="450"/>
      <c r="CZ65" s="450"/>
      <c r="DA65" s="450"/>
      <c r="DB65" s="114"/>
      <c r="DC65" s="114"/>
      <c r="DD65" s="114"/>
      <c r="DE65" s="114"/>
      <c r="DF65" s="114"/>
      <c r="DG65" s="450"/>
      <c r="DH65" s="114"/>
      <c r="DI65" s="114"/>
      <c r="DJ65" s="114"/>
      <c r="DK65" s="114"/>
      <c r="DL65" s="114"/>
      <c r="DM65" s="106"/>
      <c r="DN65" s="106"/>
      <c r="DO65" s="106"/>
      <c r="DP65" s="109"/>
    </row>
    <row r="66" spans="1:120" s="110" customFormat="1" ht="45.95" hidden="1" customHeight="1">
      <c r="A66" s="103" t="s">
        <v>46</v>
      </c>
      <c r="B66" s="118" t="s">
        <v>116</v>
      </c>
      <c r="C66" s="104">
        <f>SUM(C67:C70)</f>
        <v>0</v>
      </c>
      <c r="D66" s="104"/>
      <c r="E66" s="104">
        <f t="shared" ref="E66:BP66" si="72">SUM(E67:E70)</f>
        <v>0</v>
      </c>
      <c r="F66" s="104">
        <f t="shared" si="72"/>
        <v>0</v>
      </c>
      <c r="G66" s="104">
        <f t="shared" si="72"/>
        <v>0</v>
      </c>
      <c r="H66" s="104">
        <f t="shared" si="72"/>
        <v>0</v>
      </c>
      <c r="I66" s="104">
        <f t="shared" si="72"/>
        <v>0</v>
      </c>
      <c r="J66" s="104">
        <f t="shared" si="72"/>
        <v>0</v>
      </c>
      <c r="K66" s="104">
        <f t="shared" si="72"/>
        <v>0</v>
      </c>
      <c r="L66" s="104">
        <f t="shared" si="72"/>
        <v>0</v>
      </c>
      <c r="M66" s="104">
        <f t="shared" si="72"/>
        <v>0</v>
      </c>
      <c r="N66" s="104">
        <f t="shared" si="72"/>
        <v>0</v>
      </c>
      <c r="O66" s="104">
        <f t="shared" si="72"/>
        <v>0</v>
      </c>
      <c r="P66" s="104">
        <f t="shared" si="72"/>
        <v>0</v>
      </c>
      <c r="Q66" s="104">
        <f t="shared" si="72"/>
        <v>0</v>
      </c>
      <c r="R66" s="104">
        <f t="shared" si="72"/>
        <v>0</v>
      </c>
      <c r="S66" s="104">
        <f t="shared" si="72"/>
        <v>0</v>
      </c>
      <c r="T66" s="104">
        <f t="shared" si="72"/>
        <v>0</v>
      </c>
      <c r="U66" s="104">
        <f t="shared" si="72"/>
        <v>0</v>
      </c>
      <c r="V66" s="104">
        <f t="shared" si="72"/>
        <v>0</v>
      </c>
      <c r="W66" s="104">
        <f t="shared" si="72"/>
        <v>0</v>
      </c>
      <c r="X66" s="104">
        <f t="shared" si="72"/>
        <v>0</v>
      </c>
      <c r="Y66" s="104">
        <f t="shared" si="72"/>
        <v>0</v>
      </c>
      <c r="Z66" s="104">
        <f t="shared" si="72"/>
        <v>0</v>
      </c>
      <c r="AA66" s="104">
        <f t="shared" si="72"/>
        <v>0</v>
      </c>
      <c r="AB66" s="104">
        <f t="shared" si="72"/>
        <v>0</v>
      </c>
      <c r="AC66" s="104">
        <f t="shared" si="72"/>
        <v>0</v>
      </c>
      <c r="AD66" s="104">
        <f t="shared" si="72"/>
        <v>0</v>
      </c>
      <c r="AE66" s="104">
        <f t="shared" si="72"/>
        <v>0</v>
      </c>
      <c r="AF66" s="104">
        <f t="shared" si="72"/>
        <v>0</v>
      </c>
      <c r="AG66" s="104">
        <f t="shared" si="72"/>
        <v>0</v>
      </c>
      <c r="AH66" s="104">
        <f t="shared" si="72"/>
        <v>0</v>
      </c>
      <c r="AI66" s="104">
        <f t="shared" si="72"/>
        <v>0</v>
      </c>
      <c r="AJ66" s="104">
        <f t="shared" si="72"/>
        <v>0</v>
      </c>
      <c r="AK66" s="104">
        <f t="shared" si="72"/>
        <v>0</v>
      </c>
      <c r="AL66" s="104">
        <f t="shared" si="72"/>
        <v>0</v>
      </c>
      <c r="AM66" s="104">
        <f t="shared" si="72"/>
        <v>0</v>
      </c>
      <c r="AN66" s="104">
        <f t="shared" si="72"/>
        <v>0</v>
      </c>
      <c r="AO66" s="104">
        <f t="shared" si="72"/>
        <v>0</v>
      </c>
      <c r="AP66" s="104">
        <f t="shared" si="72"/>
        <v>0</v>
      </c>
      <c r="AQ66" s="104">
        <f t="shared" si="72"/>
        <v>0</v>
      </c>
      <c r="AR66" s="104">
        <f t="shared" si="72"/>
        <v>0</v>
      </c>
      <c r="AS66" s="104">
        <f t="shared" si="72"/>
        <v>0</v>
      </c>
      <c r="AT66" s="104">
        <f t="shared" si="72"/>
        <v>0</v>
      </c>
      <c r="AU66" s="104">
        <f t="shared" si="72"/>
        <v>0</v>
      </c>
      <c r="AV66" s="104">
        <f t="shared" si="72"/>
        <v>0</v>
      </c>
      <c r="AW66" s="104">
        <f t="shared" si="72"/>
        <v>0</v>
      </c>
      <c r="AX66" s="104">
        <f t="shared" si="72"/>
        <v>0</v>
      </c>
      <c r="AY66" s="99" t="e">
        <f t="shared" si="17"/>
        <v>#DIV/0!</v>
      </c>
      <c r="AZ66" s="104">
        <f t="shared" si="72"/>
        <v>0</v>
      </c>
      <c r="BA66" s="104">
        <f t="shared" si="72"/>
        <v>0</v>
      </c>
      <c r="BB66" s="104">
        <f t="shared" si="72"/>
        <v>0</v>
      </c>
      <c r="BC66" s="104">
        <f t="shared" si="72"/>
        <v>0</v>
      </c>
      <c r="BD66" s="104">
        <f t="shared" si="72"/>
        <v>0</v>
      </c>
      <c r="BE66" s="104">
        <f t="shared" si="72"/>
        <v>0</v>
      </c>
      <c r="BF66" s="104">
        <f t="shared" si="72"/>
        <v>0</v>
      </c>
      <c r="BG66" s="104">
        <f t="shared" si="72"/>
        <v>0</v>
      </c>
      <c r="BH66" s="104">
        <f t="shared" si="72"/>
        <v>0</v>
      </c>
      <c r="BI66" s="104">
        <f t="shared" si="72"/>
        <v>0</v>
      </c>
      <c r="BJ66" s="104">
        <f t="shared" si="72"/>
        <v>0</v>
      </c>
      <c r="BK66" s="104">
        <f t="shared" si="72"/>
        <v>0</v>
      </c>
      <c r="BL66" s="104">
        <f t="shared" si="72"/>
        <v>0</v>
      </c>
      <c r="BM66" s="104">
        <f t="shared" si="72"/>
        <v>0</v>
      </c>
      <c r="BN66" s="104">
        <f t="shared" si="72"/>
        <v>0</v>
      </c>
      <c r="BO66" s="104">
        <f t="shared" si="72"/>
        <v>0</v>
      </c>
      <c r="BP66" s="104">
        <f t="shared" si="72"/>
        <v>0</v>
      </c>
      <c r="BQ66" s="104">
        <f t="shared" ref="BQ66:DO66" si="73">SUM(BQ67:BQ70)</f>
        <v>0</v>
      </c>
      <c r="BR66" s="104">
        <f t="shared" si="73"/>
        <v>0</v>
      </c>
      <c r="BS66" s="104">
        <f t="shared" si="73"/>
        <v>0</v>
      </c>
      <c r="BT66" s="104">
        <f t="shared" si="73"/>
        <v>0</v>
      </c>
      <c r="BU66" s="104">
        <f t="shared" si="73"/>
        <v>0</v>
      </c>
      <c r="BV66" s="104">
        <f t="shared" si="73"/>
        <v>0</v>
      </c>
      <c r="BW66" s="104">
        <f t="shared" si="73"/>
        <v>0</v>
      </c>
      <c r="BX66" s="104">
        <f t="shared" si="73"/>
        <v>0</v>
      </c>
      <c r="BY66" s="104">
        <f t="shared" si="73"/>
        <v>0</v>
      </c>
      <c r="BZ66" s="104">
        <f t="shared" si="73"/>
        <v>0</v>
      </c>
      <c r="CA66" s="104">
        <f t="shared" si="73"/>
        <v>0</v>
      </c>
      <c r="CB66" s="104">
        <f t="shared" si="73"/>
        <v>0</v>
      </c>
      <c r="CC66" s="104">
        <f t="shared" si="73"/>
        <v>0</v>
      </c>
      <c r="CD66" s="104">
        <f t="shared" si="73"/>
        <v>0</v>
      </c>
      <c r="CE66" s="104">
        <f t="shared" si="73"/>
        <v>0</v>
      </c>
      <c r="CF66" s="104">
        <f t="shared" si="73"/>
        <v>0</v>
      </c>
      <c r="CG66" s="104">
        <f t="shared" si="73"/>
        <v>0</v>
      </c>
      <c r="CH66" s="104">
        <f t="shared" si="73"/>
        <v>0</v>
      </c>
      <c r="CI66" s="104">
        <f t="shared" si="73"/>
        <v>0</v>
      </c>
      <c r="CJ66" s="104">
        <f t="shared" si="73"/>
        <v>0</v>
      </c>
      <c r="CK66" s="104">
        <f t="shared" si="73"/>
        <v>0</v>
      </c>
      <c r="CL66" s="104">
        <f t="shared" si="73"/>
        <v>0</v>
      </c>
      <c r="CM66" s="104">
        <f t="shared" si="73"/>
        <v>0</v>
      </c>
      <c r="CN66" s="104">
        <f t="shared" si="73"/>
        <v>0</v>
      </c>
      <c r="CO66" s="104">
        <f t="shared" si="73"/>
        <v>0</v>
      </c>
      <c r="CP66" s="104">
        <f t="shared" si="73"/>
        <v>0</v>
      </c>
      <c r="CQ66" s="104">
        <f t="shared" si="73"/>
        <v>0</v>
      </c>
      <c r="CR66" s="104">
        <f t="shared" si="73"/>
        <v>0</v>
      </c>
      <c r="CS66" s="104">
        <f t="shared" si="73"/>
        <v>0</v>
      </c>
      <c r="CT66" s="104">
        <f t="shared" si="73"/>
        <v>0</v>
      </c>
      <c r="CU66" s="104">
        <f t="shared" si="73"/>
        <v>0</v>
      </c>
      <c r="CV66" s="104">
        <f t="shared" si="73"/>
        <v>0</v>
      </c>
      <c r="CW66" s="104">
        <f t="shared" si="73"/>
        <v>0</v>
      </c>
      <c r="CX66" s="104">
        <f t="shared" si="73"/>
        <v>0</v>
      </c>
      <c r="CY66" s="104">
        <f t="shared" si="73"/>
        <v>0</v>
      </c>
      <c r="CZ66" s="104">
        <f t="shared" si="73"/>
        <v>0</v>
      </c>
      <c r="DA66" s="104">
        <f t="shared" si="73"/>
        <v>0</v>
      </c>
      <c r="DB66" s="104">
        <f t="shared" si="73"/>
        <v>0</v>
      </c>
      <c r="DC66" s="104">
        <f t="shared" si="73"/>
        <v>0</v>
      </c>
      <c r="DD66" s="104">
        <f t="shared" si="73"/>
        <v>0</v>
      </c>
      <c r="DE66" s="104">
        <f t="shared" si="73"/>
        <v>0</v>
      </c>
      <c r="DF66" s="104">
        <f t="shared" si="73"/>
        <v>0</v>
      </c>
      <c r="DG66" s="104">
        <f t="shared" si="73"/>
        <v>0</v>
      </c>
      <c r="DH66" s="104">
        <f t="shared" si="73"/>
        <v>0</v>
      </c>
      <c r="DI66" s="104">
        <f t="shared" si="73"/>
        <v>0</v>
      </c>
      <c r="DJ66" s="104">
        <f t="shared" si="73"/>
        <v>0</v>
      </c>
      <c r="DK66" s="104">
        <f t="shared" si="73"/>
        <v>0</v>
      </c>
      <c r="DL66" s="104">
        <f t="shared" si="73"/>
        <v>0</v>
      </c>
      <c r="DM66" s="104">
        <f t="shared" si="73"/>
        <v>0</v>
      </c>
      <c r="DN66" s="104">
        <f t="shared" si="73"/>
        <v>0</v>
      </c>
      <c r="DO66" s="104">
        <f t="shared" si="73"/>
        <v>0</v>
      </c>
      <c r="DP66" s="109"/>
    </row>
    <row r="67" spans="1:120" s="110" customFormat="1" ht="72" hidden="1" customHeight="1">
      <c r="A67" s="103"/>
      <c r="B67" s="454"/>
      <c r="C67" s="111"/>
      <c r="D67" s="111"/>
      <c r="E67" s="113"/>
      <c r="F67" s="113"/>
      <c r="G67" s="113"/>
      <c r="H67" s="114"/>
      <c r="I67" s="114"/>
      <c r="J67" s="114"/>
      <c r="K67" s="114"/>
      <c r="L67" s="114"/>
      <c r="M67" s="114"/>
      <c r="N67" s="114"/>
      <c r="O67" s="114"/>
      <c r="P67" s="106"/>
      <c r="Q67" s="113"/>
      <c r="R67" s="120"/>
      <c r="S67" s="113"/>
      <c r="T67" s="106"/>
      <c r="U67" s="106"/>
      <c r="V67" s="114"/>
      <c r="W67" s="114"/>
      <c r="X67" s="114"/>
      <c r="Y67" s="114"/>
      <c r="Z67" s="114"/>
      <c r="AA67" s="114"/>
      <c r="AB67" s="114"/>
      <c r="AC67" s="114"/>
      <c r="AD67" s="114"/>
      <c r="AE67" s="114"/>
      <c r="AF67" s="114"/>
      <c r="AG67" s="114"/>
      <c r="AH67" s="106"/>
      <c r="AI67" s="106"/>
      <c r="AJ67" s="116"/>
      <c r="AK67" s="114"/>
      <c r="AL67" s="114"/>
      <c r="AM67" s="114"/>
      <c r="AN67" s="114"/>
      <c r="AO67" s="114"/>
      <c r="AP67" s="114"/>
      <c r="AQ67" s="114"/>
      <c r="AR67" s="114"/>
      <c r="AS67" s="114"/>
      <c r="AT67" s="114"/>
      <c r="AU67" s="114"/>
      <c r="AV67" s="114"/>
      <c r="AW67" s="106"/>
      <c r="AX67" s="106"/>
      <c r="AY67" s="99" t="e">
        <f t="shared" si="17"/>
        <v>#DIV/0!</v>
      </c>
      <c r="AZ67" s="114"/>
      <c r="BA67" s="114"/>
      <c r="BB67" s="114"/>
      <c r="BC67" s="114"/>
      <c r="BD67" s="114"/>
      <c r="BE67" s="114"/>
      <c r="BF67" s="114"/>
      <c r="BG67" s="114"/>
      <c r="BH67" s="106"/>
      <c r="BI67" s="113"/>
      <c r="BJ67" s="139"/>
      <c r="BK67" s="113"/>
      <c r="BL67" s="106"/>
      <c r="BM67" s="106"/>
      <c r="BN67" s="116"/>
      <c r="BO67" s="116"/>
      <c r="BP67" s="116"/>
      <c r="BQ67" s="116"/>
      <c r="BR67" s="116"/>
      <c r="BS67" s="116"/>
      <c r="BT67" s="116"/>
      <c r="BU67" s="116"/>
      <c r="BV67" s="116"/>
      <c r="BW67" s="116"/>
      <c r="BX67" s="116"/>
      <c r="BY67" s="116"/>
      <c r="BZ67" s="116"/>
      <c r="CA67" s="116"/>
      <c r="CB67" s="116"/>
      <c r="CC67" s="116"/>
      <c r="CD67" s="114"/>
      <c r="CE67" s="114"/>
      <c r="CF67" s="114"/>
      <c r="CG67" s="114"/>
      <c r="CH67" s="114"/>
      <c r="CI67" s="114"/>
      <c r="CJ67" s="114"/>
      <c r="CK67" s="114"/>
      <c r="CL67" s="106"/>
      <c r="CM67" s="113"/>
      <c r="CN67" s="139"/>
      <c r="CO67" s="113"/>
      <c r="CP67" s="106"/>
      <c r="CQ67" s="106"/>
      <c r="CR67" s="105"/>
      <c r="CS67" s="114"/>
      <c r="CT67" s="114"/>
      <c r="CU67" s="450"/>
      <c r="CV67" s="450"/>
      <c r="CW67" s="450"/>
      <c r="CX67" s="450"/>
      <c r="CY67" s="450"/>
      <c r="CZ67" s="450"/>
      <c r="DA67" s="450"/>
      <c r="DB67" s="114"/>
      <c r="DC67" s="114"/>
      <c r="DD67" s="114"/>
      <c r="DE67" s="114"/>
      <c r="DF67" s="114"/>
      <c r="DG67" s="450"/>
      <c r="DH67" s="114"/>
      <c r="DI67" s="114"/>
      <c r="DJ67" s="114"/>
      <c r="DK67" s="114"/>
      <c r="DL67" s="114"/>
      <c r="DM67" s="106"/>
      <c r="DN67" s="106"/>
      <c r="DO67" s="106"/>
      <c r="DP67" s="109"/>
    </row>
    <row r="68" spans="1:120" s="110" customFormat="1" ht="72" hidden="1" customHeight="1">
      <c r="A68" s="103"/>
      <c r="B68" s="454"/>
      <c r="C68" s="111"/>
      <c r="D68" s="111"/>
      <c r="E68" s="113"/>
      <c r="F68" s="113"/>
      <c r="G68" s="113"/>
      <c r="H68" s="114"/>
      <c r="I68" s="114"/>
      <c r="J68" s="114"/>
      <c r="K68" s="114"/>
      <c r="L68" s="114"/>
      <c r="M68" s="114"/>
      <c r="N68" s="114"/>
      <c r="O68" s="114"/>
      <c r="P68" s="106"/>
      <c r="Q68" s="113"/>
      <c r="R68" s="120"/>
      <c r="S68" s="113"/>
      <c r="T68" s="106"/>
      <c r="U68" s="106"/>
      <c r="V68" s="114"/>
      <c r="W68" s="114"/>
      <c r="X68" s="114"/>
      <c r="Y68" s="114"/>
      <c r="Z68" s="114"/>
      <c r="AA68" s="114"/>
      <c r="AB68" s="114"/>
      <c r="AC68" s="114"/>
      <c r="AD68" s="114"/>
      <c r="AE68" s="114"/>
      <c r="AF68" s="114"/>
      <c r="AG68" s="114"/>
      <c r="AH68" s="106"/>
      <c r="AI68" s="106"/>
      <c r="AJ68" s="116"/>
      <c r="AK68" s="114"/>
      <c r="AL68" s="114"/>
      <c r="AM68" s="114"/>
      <c r="AN68" s="114"/>
      <c r="AO68" s="114"/>
      <c r="AP68" s="114"/>
      <c r="AQ68" s="114"/>
      <c r="AR68" s="114"/>
      <c r="AS68" s="114"/>
      <c r="AT68" s="114"/>
      <c r="AU68" s="114"/>
      <c r="AV68" s="114"/>
      <c r="AW68" s="106"/>
      <c r="AX68" s="106"/>
      <c r="AY68" s="99" t="e">
        <f t="shared" si="17"/>
        <v>#DIV/0!</v>
      </c>
      <c r="AZ68" s="114"/>
      <c r="BA68" s="114"/>
      <c r="BB68" s="114"/>
      <c r="BC68" s="114"/>
      <c r="BD68" s="114"/>
      <c r="BE68" s="114"/>
      <c r="BF68" s="114"/>
      <c r="BG68" s="114"/>
      <c r="BH68" s="106"/>
      <c r="BI68" s="113"/>
      <c r="BJ68" s="455"/>
      <c r="BK68" s="113"/>
      <c r="BL68" s="106"/>
      <c r="BM68" s="106"/>
      <c r="BN68" s="116"/>
      <c r="BO68" s="116"/>
      <c r="BP68" s="116"/>
      <c r="BQ68" s="116"/>
      <c r="BR68" s="116"/>
      <c r="BS68" s="116"/>
      <c r="BT68" s="116"/>
      <c r="BU68" s="116"/>
      <c r="BV68" s="116"/>
      <c r="BW68" s="116"/>
      <c r="BX68" s="116"/>
      <c r="BY68" s="116"/>
      <c r="BZ68" s="116"/>
      <c r="CA68" s="116"/>
      <c r="CB68" s="116"/>
      <c r="CC68" s="116"/>
      <c r="CD68" s="114"/>
      <c r="CE68" s="114"/>
      <c r="CF68" s="114"/>
      <c r="CG68" s="114"/>
      <c r="CH68" s="114"/>
      <c r="CI68" s="114"/>
      <c r="CJ68" s="114"/>
      <c r="CK68" s="114"/>
      <c r="CL68" s="106"/>
      <c r="CM68" s="113"/>
      <c r="CN68" s="455"/>
      <c r="CO68" s="113"/>
      <c r="CP68" s="106"/>
      <c r="CQ68" s="106"/>
      <c r="CR68" s="105"/>
      <c r="CS68" s="114"/>
      <c r="CT68" s="114"/>
      <c r="CU68" s="450"/>
      <c r="CV68" s="450"/>
      <c r="CW68" s="450"/>
      <c r="CX68" s="450"/>
      <c r="CY68" s="450"/>
      <c r="CZ68" s="450"/>
      <c r="DA68" s="450"/>
      <c r="DB68" s="114"/>
      <c r="DC68" s="114"/>
      <c r="DD68" s="114"/>
      <c r="DE68" s="114"/>
      <c r="DF68" s="114"/>
      <c r="DG68" s="450"/>
      <c r="DH68" s="114"/>
      <c r="DI68" s="114"/>
      <c r="DJ68" s="114"/>
      <c r="DK68" s="114"/>
      <c r="DL68" s="114"/>
      <c r="DM68" s="106"/>
      <c r="DN68" s="106"/>
      <c r="DO68" s="106"/>
      <c r="DP68" s="109"/>
    </row>
    <row r="69" spans="1:120" s="110" customFormat="1" ht="72" hidden="1" customHeight="1">
      <c r="A69" s="103"/>
      <c r="B69" s="454"/>
      <c r="C69" s="111"/>
      <c r="D69" s="111"/>
      <c r="E69" s="113"/>
      <c r="F69" s="113"/>
      <c r="G69" s="113"/>
      <c r="H69" s="114"/>
      <c r="I69" s="114"/>
      <c r="J69" s="114"/>
      <c r="K69" s="114"/>
      <c r="L69" s="114"/>
      <c r="M69" s="114"/>
      <c r="N69" s="114"/>
      <c r="O69" s="114"/>
      <c r="P69" s="106"/>
      <c r="Q69" s="113"/>
      <c r="R69" s="120"/>
      <c r="S69" s="113"/>
      <c r="T69" s="106"/>
      <c r="U69" s="106"/>
      <c r="V69" s="114"/>
      <c r="W69" s="114"/>
      <c r="X69" s="114"/>
      <c r="Y69" s="114"/>
      <c r="Z69" s="114"/>
      <c r="AA69" s="114"/>
      <c r="AB69" s="114"/>
      <c r="AC69" s="114"/>
      <c r="AD69" s="114"/>
      <c r="AE69" s="114"/>
      <c r="AF69" s="114"/>
      <c r="AG69" s="114"/>
      <c r="AH69" s="106"/>
      <c r="AI69" s="106"/>
      <c r="AJ69" s="116"/>
      <c r="AK69" s="114"/>
      <c r="AL69" s="114"/>
      <c r="AM69" s="114"/>
      <c r="AN69" s="114"/>
      <c r="AO69" s="114"/>
      <c r="AP69" s="114"/>
      <c r="AQ69" s="114"/>
      <c r="AR69" s="114"/>
      <c r="AS69" s="114"/>
      <c r="AT69" s="114"/>
      <c r="AU69" s="114"/>
      <c r="AV69" s="114"/>
      <c r="AW69" s="106"/>
      <c r="AX69" s="106"/>
      <c r="AY69" s="99" t="e">
        <f t="shared" si="17"/>
        <v>#DIV/0!</v>
      </c>
      <c r="AZ69" s="114"/>
      <c r="BA69" s="114"/>
      <c r="BB69" s="114"/>
      <c r="BC69" s="114"/>
      <c r="BD69" s="114"/>
      <c r="BE69" s="114"/>
      <c r="BF69" s="114"/>
      <c r="BG69" s="114"/>
      <c r="BH69" s="106"/>
      <c r="BI69" s="113"/>
      <c r="BJ69" s="113"/>
      <c r="BK69" s="113"/>
      <c r="BL69" s="106"/>
      <c r="BM69" s="106"/>
      <c r="BN69" s="116"/>
      <c r="BO69" s="116"/>
      <c r="BP69" s="116"/>
      <c r="BQ69" s="116"/>
      <c r="BR69" s="116"/>
      <c r="BS69" s="116"/>
      <c r="BT69" s="116"/>
      <c r="BU69" s="116"/>
      <c r="BV69" s="116"/>
      <c r="BW69" s="116"/>
      <c r="BX69" s="116"/>
      <c r="BY69" s="116"/>
      <c r="BZ69" s="116"/>
      <c r="CA69" s="116"/>
      <c r="CB69" s="116"/>
      <c r="CC69" s="116"/>
      <c r="CD69" s="114"/>
      <c r="CE69" s="114"/>
      <c r="CF69" s="114"/>
      <c r="CG69" s="114"/>
      <c r="CH69" s="114"/>
      <c r="CI69" s="114"/>
      <c r="CJ69" s="114"/>
      <c r="CK69" s="114"/>
      <c r="CL69" s="106"/>
      <c r="CM69" s="113"/>
      <c r="CN69" s="113"/>
      <c r="CO69" s="113"/>
      <c r="CP69" s="106"/>
      <c r="CQ69" s="106"/>
      <c r="CR69" s="105"/>
      <c r="CS69" s="114"/>
      <c r="CT69" s="114"/>
      <c r="CU69" s="450"/>
      <c r="CV69" s="450"/>
      <c r="CW69" s="450"/>
      <c r="CX69" s="450"/>
      <c r="CY69" s="450"/>
      <c r="CZ69" s="450"/>
      <c r="DA69" s="450"/>
      <c r="DB69" s="114"/>
      <c r="DC69" s="114"/>
      <c r="DD69" s="114"/>
      <c r="DE69" s="114"/>
      <c r="DF69" s="114"/>
      <c r="DG69" s="450"/>
      <c r="DH69" s="114"/>
      <c r="DI69" s="114"/>
      <c r="DJ69" s="114"/>
      <c r="DK69" s="114"/>
      <c r="DL69" s="114"/>
      <c r="DM69" s="106"/>
      <c r="DN69" s="106"/>
      <c r="DO69" s="106"/>
      <c r="DP69" s="109"/>
    </row>
    <row r="70" spans="1:120" s="110" customFormat="1" ht="72" hidden="1" customHeight="1">
      <c r="A70" s="103"/>
      <c r="B70" s="386"/>
      <c r="C70" s="111"/>
      <c r="D70" s="111"/>
      <c r="E70" s="113"/>
      <c r="F70" s="113"/>
      <c r="G70" s="113"/>
      <c r="H70" s="114"/>
      <c r="I70" s="114"/>
      <c r="J70" s="114"/>
      <c r="K70" s="114"/>
      <c r="L70" s="114"/>
      <c r="M70" s="114"/>
      <c r="N70" s="114"/>
      <c r="O70" s="114"/>
      <c r="P70" s="106"/>
      <c r="Q70" s="113"/>
      <c r="R70" s="132"/>
      <c r="S70" s="113"/>
      <c r="T70" s="106"/>
      <c r="U70" s="106"/>
      <c r="V70" s="114"/>
      <c r="W70" s="114"/>
      <c r="X70" s="114"/>
      <c r="Y70" s="114"/>
      <c r="Z70" s="114"/>
      <c r="AA70" s="114"/>
      <c r="AB70" s="114"/>
      <c r="AC70" s="114"/>
      <c r="AD70" s="114"/>
      <c r="AE70" s="114"/>
      <c r="AF70" s="114"/>
      <c r="AG70" s="114"/>
      <c r="AH70" s="106"/>
      <c r="AI70" s="106"/>
      <c r="AJ70" s="116"/>
      <c r="AK70" s="114"/>
      <c r="AL70" s="114"/>
      <c r="AM70" s="114"/>
      <c r="AN70" s="114"/>
      <c r="AO70" s="114"/>
      <c r="AP70" s="114"/>
      <c r="AQ70" s="114"/>
      <c r="AR70" s="114"/>
      <c r="AS70" s="114"/>
      <c r="AT70" s="114"/>
      <c r="AU70" s="114"/>
      <c r="AV70" s="114"/>
      <c r="AW70" s="106"/>
      <c r="AX70" s="106"/>
      <c r="AY70" s="99" t="e">
        <f t="shared" si="17"/>
        <v>#DIV/0!</v>
      </c>
      <c r="AZ70" s="114"/>
      <c r="BA70" s="114"/>
      <c r="BB70" s="114"/>
      <c r="BC70" s="114"/>
      <c r="BD70" s="114"/>
      <c r="BE70" s="114"/>
      <c r="BF70" s="114"/>
      <c r="BG70" s="114"/>
      <c r="BH70" s="106"/>
      <c r="BI70" s="113"/>
      <c r="BJ70" s="113"/>
      <c r="BK70" s="113"/>
      <c r="BL70" s="106"/>
      <c r="BM70" s="106"/>
      <c r="BN70" s="116"/>
      <c r="BO70" s="116"/>
      <c r="BP70" s="116"/>
      <c r="BQ70" s="116"/>
      <c r="BR70" s="116"/>
      <c r="BS70" s="116"/>
      <c r="BT70" s="116"/>
      <c r="BU70" s="116"/>
      <c r="BV70" s="116"/>
      <c r="BW70" s="116"/>
      <c r="BX70" s="116"/>
      <c r="BY70" s="116"/>
      <c r="BZ70" s="116"/>
      <c r="CA70" s="116"/>
      <c r="CB70" s="116"/>
      <c r="CC70" s="116"/>
      <c r="CD70" s="114"/>
      <c r="CE70" s="114"/>
      <c r="CF70" s="114"/>
      <c r="CG70" s="114"/>
      <c r="CH70" s="114"/>
      <c r="CI70" s="114"/>
      <c r="CJ70" s="114"/>
      <c r="CK70" s="114"/>
      <c r="CL70" s="106"/>
      <c r="CM70" s="113"/>
      <c r="CN70" s="113"/>
      <c r="CO70" s="113"/>
      <c r="CP70" s="106"/>
      <c r="CQ70" s="106"/>
      <c r="CR70" s="105"/>
      <c r="CS70" s="114"/>
      <c r="CT70" s="114"/>
      <c r="CU70" s="450"/>
      <c r="CV70" s="450"/>
      <c r="CW70" s="450"/>
      <c r="CX70" s="450"/>
      <c r="CY70" s="450"/>
      <c r="CZ70" s="450"/>
      <c r="DA70" s="450"/>
      <c r="DB70" s="114"/>
      <c r="DC70" s="114"/>
      <c r="DD70" s="114"/>
      <c r="DE70" s="114"/>
      <c r="DF70" s="114"/>
      <c r="DG70" s="450"/>
      <c r="DH70" s="114"/>
      <c r="DI70" s="114"/>
      <c r="DJ70" s="114"/>
      <c r="DK70" s="114"/>
      <c r="DL70" s="114"/>
      <c r="DM70" s="106"/>
      <c r="DN70" s="106"/>
      <c r="DO70" s="106"/>
      <c r="DP70" s="109"/>
    </row>
    <row r="71" spans="1:120" s="110" customFormat="1" ht="26.25" hidden="1" customHeight="1">
      <c r="A71" s="103" t="s">
        <v>1077</v>
      </c>
      <c r="B71" s="107" t="s">
        <v>929</v>
      </c>
      <c r="C71" s="108">
        <f>C72</f>
        <v>0</v>
      </c>
      <c r="D71" s="108"/>
      <c r="E71" s="108">
        <f t="shared" ref="E71:BP72" si="74">E72</f>
        <v>0</v>
      </c>
      <c r="F71" s="108">
        <f t="shared" si="74"/>
        <v>0</v>
      </c>
      <c r="G71" s="108">
        <f t="shared" si="74"/>
        <v>0</v>
      </c>
      <c r="H71" s="108">
        <f t="shared" si="74"/>
        <v>0</v>
      </c>
      <c r="I71" s="108">
        <f t="shared" si="74"/>
        <v>0</v>
      </c>
      <c r="J71" s="108">
        <f t="shared" si="74"/>
        <v>0</v>
      </c>
      <c r="K71" s="108">
        <f t="shared" si="74"/>
        <v>0</v>
      </c>
      <c r="L71" s="108">
        <f t="shared" si="74"/>
        <v>0</v>
      </c>
      <c r="M71" s="108">
        <f t="shared" si="74"/>
        <v>0</v>
      </c>
      <c r="N71" s="108">
        <f t="shared" si="74"/>
        <v>0</v>
      </c>
      <c r="O71" s="108">
        <f t="shared" si="74"/>
        <v>0</v>
      </c>
      <c r="P71" s="108">
        <f t="shared" si="74"/>
        <v>0</v>
      </c>
      <c r="Q71" s="108">
        <f t="shared" si="74"/>
        <v>0</v>
      </c>
      <c r="R71" s="108">
        <f t="shared" si="74"/>
        <v>0</v>
      </c>
      <c r="S71" s="108">
        <f t="shared" si="74"/>
        <v>0</v>
      </c>
      <c r="T71" s="108">
        <f t="shared" si="74"/>
        <v>0</v>
      </c>
      <c r="U71" s="108">
        <f t="shared" si="74"/>
        <v>0</v>
      </c>
      <c r="V71" s="108">
        <f t="shared" si="74"/>
        <v>0</v>
      </c>
      <c r="W71" s="108">
        <f t="shared" si="74"/>
        <v>0</v>
      </c>
      <c r="X71" s="108">
        <f t="shared" si="74"/>
        <v>0</v>
      </c>
      <c r="Y71" s="108">
        <f t="shared" si="74"/>
        <v>0</v>
      </c>
      <c r="Z71" s="108">
        <f t="shared" si="74"/>
        <v>0</v>
      </c>
      <c r="AA71" s="108">
        <f t="shared" si="74"/>
        <v>0</v>
      </c>
      <c r="AB71" s="108">
        <f t="shared" si="74"/>
        <v>0</v>
      </c>
      <c r="AC71" s="108">
        <f t="shared" si="74"/>
        <v>0</v>
      </c>
      <c r="AD71" s="108">
        <f t="shared" si="74"/>
        <v>0</v>
      </c>
      <c r="AE71" s="108">
        <f t="shared" si="74"/>
        <v>0</v>
      </c>
      <c r="AF71" s="108">
        <f t="shared" si="74"/>
        <v>0</v>
      </c>
      <c r="AG71" s="108">
        <f t="shared" si="74"/>
        <v>0</v>
      </c>
      <c r="AH71" s="108">
        <f t="shared" si="74"/>
        <v>0</v>
      </c>
      <c r="AI71" s="108">
        <f t="shared" si="74"/>
        <v>0</v>
      </c>
      <c r="AJ71" s="108">
        <f t="shared" si="74"/>
        <v>0</v>
      </c>
      <c r="AK71" s="108">
        <f t="shared" si="74"/>
        <v>0</v>
      </c>
      <c r="AL71" s="108">
        <f t="shared" si="74"/>
        <v>0</v>
      </c>
      <c r="AM71" s="108">
        <f t="shared" si="74"/>
        <v>0</v>
      </c>
      <c r="AN71" s="108">
        <f t="shared" si="74"/>
        <v>0</v>
      </c>
      <c r="AO71" s="108">
        <f t="shared" si="74"/>
        <v>0</v>
      </c>
      <c r="AP71" s="108">
        <f t="shared" si="74"/>
        <v>0</v>
      </c>
      <c r="AQ71" s="108">
        <f t="shared" si="74"/>
        <v>0</v>
      </c>
      <c r="AR71" s="108">
        <f t="shared" si="74"/>
        <v>0</v>
      </c>
      <c r="AS71" s="108">
        <f t="shared" si="74"/>
        <v>0</v>
      </c>
      <c r="AT71" s="108">
        <f t="shared" si="74"/>
        <v>0</v>
      </c>
      <c r="AU71" s="108">
        <f t="shared" si="74"/>
        <v>0</v>
      </c>
      <c r="AV71" s="108">
        <f t="shared" si="74"/>
        <v>0</v>
      </c>
      <c r="AW71" s="108">
        <f t="shared" si="74"/>
        <v>0</v>
      </c>
      <c r="AX71" s="108">
        <f t="shared" si="74"/>
        <v>0</v>
      </c>
      <c r="AY71" s="99" t="e">
        <f t="shared" si="17"/>
        <v>#DIV/0!</v>
      </c>
      <c r="AZ71" s="108">
        <f t="shared" si="74"/>
        <v>0</v>
      </c>
      <c r="BA71" s="108">
        <f t="shared" si="74"/>
        <v>0</v>
      </c>
      <c r="BB71" s="108">
        <f t="shared" si="74"/>
        <v>0</v>
      </c>
      <c r="BC71" s="108">
        <f t="shared" si="74"/>
        <v>0</v>
      </c>
      <c r="BD71" s="108">
        <f t="shared" si="74"/>
        <v>0</v>
      </c>
      <c r="BE71" s="108">
        <f t="shared" si="74"/>
        <v>0</v>
      </c>
      <c r="BF71" s="108">
        <f t="shared" si="74"/>
        <v>0</v>
      </c>
      <c r="BG71" s="108">
        <f t="shared" si="74"/>
        <v>0</v>
      </c>
      <c r="BH71" s="108">
        <f t="shared" si="74"/>
        <v>0</v>
      </c>
      <c r="BI71" s="108">
        <f t="shared" si="74"/>
        <v>0</v>
      </c>
      <c r="BJ71" s="108">
        <f t="shared" si="74"/>
        <v>0</v>
      </c>
      <c r="BK71" s="108">
        <f t="shared" si="74"/>
        <v>0</v>
      </c>
      <c r="BL71" s="108">
        <f t="shared" si="74"/>
        <v>0</v>
      </c>
      <c r="BM71" s="108">
        <f t="shared" si="74"/>
        <v>0</v>
      </c>
      <c r="BN71" s="108">
        <f t="shared" si="74"/>
        <v>0</v>
      </c>
      <c r="BO71" s="108">
        <f t="shared" si="74"/>
        <v>0</v>
      </c>
      <c r="BP71" s="108">
        <f t="shared" si="74"/>
        <v>0</v>
      </c>
      <c r="BQ71" s="108">
        <f t="shared" ref="BQ71:DO72" si="75">BQ72</f>
        <v>0</v>
      </c>
      <c r="BR71" s="108">
        <f t="shared" si="75"/>
        <v>0</v>
      </c>
      <c r="BS71" s="108">
        <f t="shared" si="75"/>
        <v>0</v>
      </c>
      <c r="BT71" s="108">
        <f t="shared" si="75"/>
        <v>0</v>
      </c>
      <c r="BU71" s="108">
        <f t="shared" si="75"/>
        <v>0</v>
      </c>
      <c r="BV71" s="108">
        <f t="shared" si="75"/>
        <v>0</v>
      </c>
      <c r="BW71" s="108">
        <f t="shared" si="75"/>
        <v>0</v>
      </c>
      <c r="BX71" s="108">
        <f t="shared" si="75"/>
        <v>0</v>
      </c>
      <c r="BY71" s="108">
        <f t="shared" si="75"/>
        <v>0</v>
      </c>
      <c r="BZ71" s="108">
        <f t="shared" si="75"/>
        <v>0</v>
      </c>
      <c r="CA71" s="108">
        <f t="shared" si="75"/>
        <v>0</v>
      </c>
      <c r="CB71" s="108">
        <f t="shared" si="75"/>
        <v>0</v>
      </c>
      <c r="CC71" s="108">
        <f t="shared" si="75"/>
        <v>0</v>
      </c>
      <c r="CD71" s="108">
        <f t="shared" si="75"/>
        <v>0</v>
      </c>
      <c r="CE71" s="108">
        <f t="shared" si="75"/>
        <v>0</v>
      </c>
      <c r="CF71" s="108">
        <f t="shared" si="75"/>
        <v>0</v>
      </c>
      <c r="CG71" s="108">
        <f t="shared" si="75"/>
        <v>0</v>
      </c>
      <c r="CH71" s="108">
        <f t="shared" si="75"/>
        <v>0</v>
      </c>
      <c r="CI71" s="108">
        <f t="shared" si="75"/>
        <v>0</v>
      </c>
      <c r="CJ71" s="108">
        <f t="shared" si="75"/>
        <v>0</v>
      </c>
      <c r="CK71" s="108">
        <f t="shared" si="75"/>
        <v>0</v>
      </c>
      <c r="CL71" s="108">
        <f t="shared" si="75"/>
        <v>0</v>
      </c>
      <c r="CM71" s="108">
        <f t="shared" si="75"/>
        <v>0</v>
      </c>
      <c r="CN71" s="108">
        <f t="shared" si="75"/>
        <v>0</v>
      </c>
      <c r="CO71" s="108">
        <f t="shared" si="75"/>
        <v>0</v>
      </c>
      <c r="CP71" s="108">
        <f t="shared" si="75"/>
        <v>0</v>
      </c>
      <c r="CQ71" s="108">
        <f t="shared" si="75"/>
        <v>0</v>
      </c>
      <c r="CR71" s="108">
        <f t="shared" si="75"/>
        <v>0</v>
      </c>
      <c r="CS71" s="108">
        <f t="shared" si="75"/>
        <v>0</v>
      </c>
      <c r="CT71" s="108">
        <f t="shared" si="75"/>
        <v>0</v>
      </c>
      <c r="CU71" s="108">
        <f t="shared" si="75"/>
        <v>0</v>
      </c>
      <c r="CV71" s="108">
        <f t="shared" si="75"/>
        <v>0</v>
      </c>
      <c r="CW71" s="108">
        <f t="shared" si="75"/>
        <v>0</v>
      </c>
      <c r="CX71" s="108">
        <f t="shared" si="75"/>
        <v>0</v>
      </c>
      <c r="CY71" s="108">
        <f t="shared" si="75"/>
        <v>0</v>
      </c>
      <c r="CZ71" s="108">
        <f t="shared" si="75"/>
        <v>0</v>
      </c>
      <c r="DA71" s="108">
        <f t="shared" si="75"/>
        <v>0</v>
      </c>
      <c r="DB71" s="108">
        <f t="shared" si="75"/>
        <v>0</v>
      </c>
      <c r="DC71" s="108">
        <f t="shared" si="75"/>
        <v>0</v>
      </c>
      <c r="DD71" s="108">
        <f t="shared" si="75"/>
        <v>0</v>
      </c>
      <c r="DE71" s="108">
        <f t="shared" si="75"/>
        <v>0</v>
      </c>
      <c r="DF71" s="108">
        <f t="shared" si="75"/>
        <v>0</v>
      </c>
      <c r="DG71" s="108">
        <f t="shared" si="75"/>
        <v>0</v>
      </c>
      <c r="DH71" s="108">
        <f t="shared" si="75"/>
        <v>0</v>
      </c>
      <c r="DI71" s="108">
        <f t="shared" si="75"/>
        <v>0</v>
      </c>
      <c r="DJ71" s="108">
        <f t="shared" si="75"/>
        <v>0</v>
      </c>
      <c r="DK71" s="108">
        <f t="shared" si="75"/>
        <v>0</v>
      </c>
      <c r="DL71" s="108">
        <f t="shared" si="75"/>
        <v>0</v>
      </c>
      <c r="DM71" s="108">
        <f t="shared" si="75"/>
        <v>0</v>
      </c>
      <c r="DN71" s="108">
        <f t="shared" si="75"/>
        <v>0</v>
      </c>
      <c r="DO71" s="108">
        <f t="shared" si="75"/>
        <v>0</v>
      </c>
      <c r="DP71" s="109"/>
    </row>
    <row r="72" spans="1:120" s="110" customFormat="1" ht="57" hidden="1" customHeight="1">
      <c r="A72" s="103" t="s">
        <v>45</v>
      </c>
      <c r="B72" s="118" t="s">
        <v>1169</v>
      </c>
      <c r="C72" s="108">
        <f>C73</f>
        <v>0</v>
      </c>
      <c r="D72" s="108"/>
      <c r="E72" s="108">
        <f t="shared" si="74"/>
        <v>0</v>
      </c>
      <c r="F72" s="108">
        <f t="shared" si="74"/>
        <v>0</v>
      </c>
      <c r="G72" s="108">
        <f t="shared" si="74"/>
        <v>0</v>
      </c>
      <c r="H72" s="108">
        <f t="shared" si="74"/>
        <v>0</v>
      </c>
      <c r="I72" s="108">
        <f t="shared" si="74"/>
        <v>0</v>
      </c>
      <c r="J72" s="108">
        <f t="shared" si="74"/>
        <v>0</v>
      </c>
      <c r="K72" s="108">
        <f t="shared" si="74"/>
        <v>0</v>
      </c>
      <c r="L72" s="108">
        <f t="shared" si="74"/>
        <v>0</v>
      </c>
      <c r="M72" s="108">
        <f t="shared" si="74"/>
        <v>0</v>
      </c>
      <c r="N72" s="108">
        <f t="shared" si="74"/>
        <v>0</v>
      </c>
      <c r="O72" s="108">
        <f t="shared" si="74"/>
        <v>0</v>
      </c>
      <c r="P72" s="108">
        <f t="shared" si="74"/>
        <v>0</v>
      </c>
      <c r="Q72" s="108">
        <f t="shared" si="74"/>
        <v>0</v>
      </c>
      <c r="R72" s="108">
        <f t="shared" si="74"/>
        <v>0</v>
      </c>
      <c r="S72" s="108">
        <f t="shared" si="74"/>
        <v>0</v>
      </c>
      <c r="T72" s="108">
        <f t="shared" si="74"/>
        <v>0</v>
      </c>
      <c r="U72" s="108">
        <f t="shared" si="74"/>
        <v>0</v>
      </c>
      <c r="V72" s="108">
        <f t="shared" si="74"/>
        <v>0</v>
      </c>
      <c r="W72" s="108">
        <f t="shared" si="74"/>
        <v>0</v>
      </c>
      <c r="X72" s="108">
        <f t="shared" si="74"/>
        <v>0</v>
      </c>
      <c r="Y72" s="108">
        <f t="shared" si="74"/>
        <v>0</v>
      </c>
      <c r="Z72" s="108">
        <f t="shared" si="74"/>
        <v>0</v>
      </c>
      <c r="AA72" s="108">
        <f t="shared" si="74"/>
        <v>0</v>
      </c>
      <c r="AB72" s="108">
        <f t="shared" si="74"/>
        <v>0</v>
      </c>
      <c r="AC72" s="108">
        <f t="shared" si="74"/>
        <v>0</v>
      </c>
      <c r="AD72" s="108">
        <f t="shared" si="74"/>
        <v>0</v>
      </c>
      <c r="AE72" s="108">
        <f t="shared" si="74"/>
        <v>0</v>
      </c>
      <c r="AF72" s="108">
        <f t="shared" si="74"/>
        <v>0</v>
      </c>
      <c r="AG72" s="108">
        <f t="shared" si="74"/>
        <v>0</v>
      </c>
      <c r="AH72" s="108">
        <f t="shared" si="74"/>
        <v>0</v>
      </c>
      <c r="AI72" s="108">
        <f t="shared" si="74"/>
        <v>0</v>
      </c>
      <c r="AJ72" s="108">
        <f t="shared" si="74"/>
        <v>0</v>
      </c>
      <c r="AK72" s="108">
        <f t="shared" si="74"/>
        <v>0</v>
      </c>
      <c r="AL72" s="108">
        <f t="shared" si="74"/>
        <v>0</v>
      </c>
      <c r="AM72" s="108">
        <f t="shared" si="74"/>
        <v>0</v>
      </c>
      <c r="AN72" s="108">
        <f t="shared" si="74"/>
        <v>0</v>
      </c>
      <c r="AO72" s="108">
        <f t="shared" si="74"/>
        <v>0</v>
      </c>
      <c r="AP72" s="108">
        <f t="shared" si="74"/>
        <v>0</v>
      </c>
      <c r="AQ72" s="108">
        <f t="shared" si="74"/>
        <v>0</v>
      </c>
      <c r="AR72" s="108">
        <f t="shared" si="74"/>
        <v>0</v>
      </c>
      <c r="AS72" s="108">
        <f t="shared" si="74"/>
        <v>0</v>
      </c>
      <c r="AT72" s="108">
        <f t="shared" si="74"/>
        <v>0</v>
      </c>
      <c r="AU72" s="108">
        <f t="shared" si="74"/>
        <v>0</v>
      </c>
      <c r="AV72" s="108">
        <f t="shared" si="74"/>
        <v>0</v>
      </c>
      <c r="AW72" s="108">
        <f t="shared" si="74"/>
        <v>0</v>
      </c>
      <c r="AX72" s="108">
        <f t="shared" si="74"/>
        <v>0</v>
      </c>
      <c r="AY72" s="99" t="e">
        <f t="shared" si="17"/>
        <v>#DIV/0!</v>
      </c>
      <c r="AZ72" s="108">
        <f t="shared" si="74"/>
        <v>0</v>
      </c>
      <c r="BA72" s="108">
        <f t="shared" si="74"/>
        <v>0</v>
      </c>
      <c r="BB72" s="108">
        <f t="shared" si="74"/>
        <v>0</v>
      </c>
      <c r="BC72" s="108">
        <f t="shared" si="74"/>
        <v>0</v>
      </c>
      <c r="BD72" s="108">
        <f t="shared" si="74"/>
        <v>0</v>
      </c>
      <c r="BE72" s="108">
        <f t="shared" si="74"/>
        <v>0</v>
      </c>
      <c r="BF72" s="108">
        <f t="shared" si="74"/>
        <v>0</v>
      </c>
      <c r="BG72" s="108">
        <f t="shared" si="74"/>
        <v>0</v>
      </c>
      <c r="BH72" s="108">
        <f t="shared" si="74"/>
        <v>0</v>
      </c>
      <c r="BI72" s="108">
        <f t="shared" si="74"/>
        <v>0</v>
      </c>
      <c r="BJ72" s="108">
        <f t="shared" si="74"/>
        <v>0</v>
      </c>
      <c r="BK72" s="108">
        <f t="shared" si="74"/>
        <v>0</v>
      </c>
      <c r="BL72" s="108">
        <f t="shared" si="74"/>
        <v>0</v>
      </c>
      <c r="BM72" s="108">
        <f t="shared" si="74"/>
        <v>0</v>
      </c>
      <c r="BN72" s="108">
        <f t="shared" si="74"/>
        <v>0</v>
      </c>
      <c r="BO72" s="108">
        <f t="shared" si="74"/>
        <v>0</v>
      </c>
      <c r="BP72" s="108">
        <f t="shared" si="74"/>
        <v>0</v>
      </c>
      <c r="BQ72" s="108">
        <f t="shared" si="75"/>
        <v>0</v>
      </c>
      <c r="BR72" s="108">
        <f t="shared" si="75"/>
        <v>0</v>
      </c>
      <c r="BS72" s="108">
        <f t="shared" si="75"/>
        <v>0</v>
      </c>
      <c r="BT72" s="108">
        <f t="shared" si="75"/>
        <v>0</v>
      </c>
      <c r="BU72" s="108">
        <f t="shared" si="75"/>
        <v>0</v>
      </c>
      <c r="BV72" s="108">
        <f t="shared" si="75"/>
        <v>0</v>
      </c>
      <c r="BW72" s="108">
        <f t="shared" si="75"/>
        <v>0</v>
      </c>
      <c r="BX72" s="108">
        <f t="shared" si="75"/>
        <v>0</v>
      </c>
      <c r="BY72" s="108">
        <f t="shared" si="75"/>
        <v>0</v>
      </c>
      <c r="BZ72" s="108">
        <f t="shared" si="75"/>
        <v>0</v>
      </c>
      <c r="CA72" s="108">
        <f t="shared" si="75"/>
        <v>0</v>
      </c>
      <c r="CB72" s="108">
        <f t="shared" si="75"/>
        <v>0</v>
      </c>
      <c r="CC72" s="108">
        <f t="shared" si="75"/>
        <v>0</v>
      </c>
      <c r="CD72" s="108">
        <f t="shared" si="75"/>
        <v>0</v>
      </c>
      <c r="CE72" s="108">
        <f t="shared" si="75"/>
        <v>0</v>
      </c>
      <c r="CF72" s="108">
        <f t="shared" si="75"/>
        <v>0</v>
      </c>
      <c r="CG72" s="108">
        <f t="shared" si="75"/>
        <v>0</v>
      </c>
      <c r="CH72" s="108">
        <f t="shared" si="75"/>
        <v>0</v>
      </c>
      <c r="CI72" s="108">
        <f t="shared" si="75"/>
        <v>0</v>
      </c>
      <c r="CJ72" s="108">
        <f t="shared" si="75"/>
        <v>0</v>
      </c>
      <c r="CK72" s="108">
        <f t="shared" si="75"/>
        <v>0</v>
      </c>
      <c r="CL72" s="108">
        <f t="shared" si="75"/>
        <v>0</v>
      </c>
      <c r="CM72" s="108">
        <f t="shared" si="75"/>
        <v>0</v>
      </c>
      <c r="CN72" s="108">
        <f t="shared" si="75"/>
        <v>0</v>
      </c>
      <c r="CO72" s="108">
        <f t="shared" si="75"/>
        <v>0</v>
      </c>
      <c r="CP72" s="108">
        <f t="shared" si="75"/>
        <v>0</v>
      </c>
      <c r="CQ72" s="108">
        <f t="shared" si="75"/>
        <v>0</v>
      </c>
      <c r="CR72" s="108">
        <f t="shared" si="75"/>
        <v>0</v>
      </c>
      <c r="CS72" s="108">
        <f t="shared" si="75"/>
        <v>0</v>
      </c>
      <c r="CT72" s="108">
        <f t="shared" si="75"/>
        <v>0</v>
      </c>
      <c r="CU72" s="108">
        <f t="shared" si="75"/>
        <v>0</v>
      </c>
      <c r="CV72" s="108">
        <f t="shared" si="75"/>
        <v>0</v>
      </c>
      <c r="CW72" s="108">
        <f t="shared" si="75"/>
        <v>0</v>
      </c>
      <c r="CX72" s="108">
        <f t="shared" si="75"/>
        <v>0</v>
      </c>
      <c r="CY72" s="108">
        <f t="shared" si="75"/>
        <v>0</v>
      </c>
      <c r="CZ72" s="108">
        <f t="shared" si="75"/>
        <v>0</v>
      </c>
      <c r="DA72" s="108">
        <f t="shared" si="75"/>
        <v>0</v>
      </c>
      <c r="DB72" s="108">
        <f t="shared" si="75"/>
        <v>0</v>
      </c>
      <c r="DC72" s="108">
        <f t="shared" si="75"/>
        <v>0</v>
      </c>
      <c r="DD72" s="108">
        <f t="shared" si="75"/>
        <v>0</v>
      </c>
      <c r="DE72" s="108">
        <f t="shared" si="75"/>
        <v>0</v>
      </c>
      <c r="DF72" s="108">
        <f t="shared" si="75"/>
        <v>0</v>
      </c>
      <c r="DG72" s="108">
        <f t="shared" si="75"/>
        <v>0</v>
      </c>
      <c r="DH72" s="108">
        <f t="shared" si="75"/>
        <v>0</v>
      </c>
      <c r="DI72" s="108">
        <f t="shared" si="75"/>
        <v>0</v>
      </c>
      <c r="DJ72" s="108">
        <f t="shared" si="75"/>
        <v>0</v>
      </c>
      <c r="DK72" s="108">
        <f t="shared" si="75"/>
        <v>0</v>
      </c>
      <c r="DL72" s="108">
        <f t="shared" si="75"/>
        <v>0</v>
      </c>
      <c r="DM72" s="108">
        <f t="shared" si="75"/>
        <v>0</v>
      </c>
      <c r="DN72" s="108">
        <f t="shared" si="75"/>
        <v>0</v>
      </c>
      <c r="DO72" s="108">
        <f t="shared" si="75"/>
        <v>0</v>
      </c>
      <c r="DP72" s="109"/>
    </row>
    <row r="73" spans="1:120" s="110" customFormat="1" ht="89.45" hidden="1" customHeight="1">
      <c r="A73" s="111"/>
      <c r="B73" s="386"/>
      <c r="C73" s="111"/>
      <c r="D73" s="111"/>
      <c r="E73" s="113"/>
      <c r="F73" s="113"/>
      <c r="G73" s="439"/>
      <c r="H73" s="114"/>
      <c r="I73" s="114"/>
      <c r="J73" s="114"/>
      <c r="K73" s="114"/>
      <c r="L73" s="114"/>
      <c r="M73" s="114"/>
      <c r="N73" s="114"/>
      <c r="O73" s="114"/>
      <c r="P73" s="114"/>
      <c r="Q73" s="113"/>
      <c r="R73" s="120"/>
      <c r="S73" s="113"/>
      <c r="T73" s="112"/>
      <c r="U73" s="114"/>
      <c r="V73" s="114"/>
      <c r="W73" s="114"/>
      <c r="X73" s="114"/>
      <c r="Y73" s="114"/>
      <c r="Z73" s="114"/>
      <c r="AA73" s="114"/>
      <c r="AB73" s="114"/>
      <c r="AC73" s="114"/>
      <c r="AD73" s="114"/>
      <c r="AE73" s="114"/>
      <c r="AF73" s="114"/>
      <c r="AG73" s="114"/>
      <c r="AH73" s="114"/>
      <c r="AI73" s="114"/>
      <c r="AJ73" s="116"/>
      <c r="AK73" s="114"/>
      <c r="AL73" s="114"/>
      <c r="AM73" s="114"/>
      <c r="AN73" s="114"/>
      <c r="AO73" s="114"/>
      <c r="AP73" s="114"/>
      <c r="AQ73" s="114"/>
      <c r="AR73" s="114"/>
      <c r="AS73" s="114"/>
      <c r="AT73" s="114"/>
      <c r="AU73" s="114"/>
      <c r="AV73" s="114"/>
      <c r="AW73" s="114"/>
      <c r="AX73" s="114"/>
      <c r="AY73" s="99" t="e">
        <f t="shared" si="17"/>
        <v>#DIV/0!</v>
      </c>
      <c r="AZ73" s="114"/>
      <c r="BA73" s="114"/>
      <c r="BB73" s="114"/>
      <c r="BC73" s="114"/>
      <c r="BD73" s="114"/>
      <c r="BE73" s="114"/>
      <c r="BF73" s="114"/>
      <c r="BG73" s="114"/>
      <c r="BH73" s="114"/>
      <c r="BI73" s="113"/>
      <c r="BJ73" s="113"/>
      <c r="BK73" s="113"/>
      <c r="BL73" s="112"/>
      <c r="BM73" s="114"/>
      <c r="BN73" s="116"/>
      <c r="BO73" s="116"/>
      <c r="BP73" s="116"/>
      <c r="BQ73" s="116"/>
      <c r="BR73" s="116"/>
      <c r="BS73" s="116"/>
      <c r="BT73" s="116"/>
      <c r="BU73" s="116"/>
      <c r="BV73" s="116"/>
      <c r="BW73" s="116"/>
      <c r="BX73" s="116"/>
      <c r="BY73" s="116"/>
      <c r="BZ73" s="116"/>
      <c r="CA73" s="116"/>
      <c r="CB73" s="116"/>
      <c r="CC73" s="116"/>
      <c r="CD73" s="114"/>
      <c r="CE73" s="114"/>
      <c r="CF73" s="114"/>
      <c r="CG73" s="114"/>
      <c r="CH73" s="114"/>
      <c r="CI73" s="114"/>
      <c r="CJ73" s="114"/>
      <c r="CK73" s="114"/>
      <c r="CL73" s="114"/>
      <c r="CM73" s="113"/>
      <c r="CN73" s="113"/>
      <c r="CO73" s="113"/>
      <c r="CP73" s="112"/>
      <c r="CQ73" s="114"/>
      <c r="CR73" s="105"/>
      <c r="CS73" s="111"/>
      <c r="CT73" s="111"/>
      <c r="CU73" s="450"/>
      <c r="CV73" s="450"/>
      <c r="CW73" s="450"/>
      <c r="CX73" s="450"/>
      <c r="CY73" s="450"/>
      <c r="CZ73" s="450"/>
      <c r="DA73" s="450"/>
      <c r="DB73" s="114"/>
      <c r="DC73" s="114"/>
      <c r="DD73" s="114"/>
      <c r="DE73" s="114"/>
      <c r="DF73" s="114"/>
      <c r="DG73" s="450"/>
      <c r="DH73" s="111"/>
      <c r="DI73" s="111"/>
      <c r="DJ73" s="111"/>
      <c r="DK73" s="111"/>
      <c r="DL73" s="111"/>
      <c r="DM73" s="114"/>
      <c r="DN73" s="114"/>
      <c r="DO73" s="114"/>
      <c r="DP73" s="117"/>
    </row>
    <row r="74" spans="1:120" s="110" customFormat="1" ht="26.25" customHeight="1">
      <c r="A74" s="103"/>
      <c r="B74" s="107"/>
      <c r="C74" s="103"/>
      <c r="D74" s="103"/>
      <c r="E74" s="106"/>
      <c r="F74" s="106"/>
      <c r="G74" s="106"/>
      <c r="H74" s="106"/>
      <c r="I74" s="106"/>
      <c r="J74" s="106"/>
      <c r="K74" s="106"/>
      <c r="L74" s="106"/>
      <c r="M74" s="106"/>
      <c r="N74" s="106"/>
      <c r="O74" s="106"/>
      <c r="P74" s="106"/>
      <c r="Q74" s="106"/>
      <c r="R74" s="106"/>
      <c r="S74" s="106"/>
      <c r="T74" s="106"/>
      <c r="U74" s="106"/>
      <c r="V74" s="106"/>
      <c r="W74" s="106"/>
      <c r="X74" s="106"/>
      <c r="Y74" s="106"/>
      <c r="Z74" s="106"/>
      <c r="AA74" s="106"/>
      <c r="AB74" s="106"/>
      <c r="AC74" s="106"/>
      <c r="AD74" s="106"/>
      <c r="AE74" s="106"/>
      <c r="AF74" s="106"/>
      <c r="AG74" s="106"/>
      <c r="AH74" s="106"/>
      <c r="AI74" s="106"/>
      <c r="AJ74" s="116"/>
      <c r="AK74" s="106"/>
      <c r="AL74" s="106"/>
      <c r="AM74" s="106"/>
      <c r="AN74" s="106"/>
      <c r="AO74" s="106"/>
      <c r="AP74" s="106"/>
      <c r="AQ74" s="106"/>
      <c r="AR74" s="106"/>
      <c r="AS74" s="106"/>
      <c r="AT74" s="106"/>
      <c r="AU74" s="106"/>
      <c r="AV74" s="106"/>
      <c r="AW74" s="106"/>
      <c r="AX74" s="106"/>
      <c r="AY74" s="99"/>
      <c r="AZ74" s="106"/>
      <c r="BA74" s="106"/>
      <c r="BB74" s="106"/>
      <c r="BC74" s="106"/>
      <c r="BD74" s="106"/>
      <c r="BE74" s="106"/>
      <c r="BF74" s="106"/>
      <c r="BG74" s="106"/>
      <c r="BH74" s="106"/>
      <c r="BI74" s="106"/>
      <c r="BJ74" s="106"/>
      <c r="BK74" s="106"/>
      <c r="BL74" s="106"/>
      <c r="BM74" s="106"/>
      <c r="BN74" s="116"/>
      <c r="BO74" s="116"/>
      <c r="BP74" s="116"/>
      <c r="BQ74" s="116"/>
      <c r="BR74" s="116"/>
      <c r="BS74" s="116"/>
      <c r="BT74" s="116"/>
      <c r="BU74" s="116"/>
      <c r="BV74" s="116"/>
      <c r="BW74" s="116"/>
      <c r="BX74" s="116"/>
      <c r="BY74" s="116"/>
      <c r="BZ74" s="116"/>
      <c r="CA74" s="116"/>
      <c r="CB74" s="116"/>
      <c r="CC74" s="116"/>
      <c r="CD74" s="106"/>
      <c r="CE74" s="106"/>
      <c r="CF74" s="106"/>
      <c r="CG74" s="106"/>
      <c r="CH74" s="106"/>
      <c r="CI74" s="106"/>
      <c r="CJ74" s="106"/>
      <c r="CK74" s="106"/>
      <c r="CL74" s="106"/>
      <c r="CM74" s="106"/>
      <c r="CN74" s="106"/>
      <c r="CO74" s="106"/>
      <c r="CP74" s="106"/>
      <c r="CQ74" s="106"/>
      <c r="CR74" s="105"/>
      <c r="CS74" s="106"/>
      <c r="CT74" s="106"/>
      <c r="CU74" s="450"/>
      <c r="CV74" s="450"/>
      <c r="CW74" s="450"/>
      <c r="CX74" s="450"/>
      <c r="CY74" s="450"/>
      <c r="CZ74" s="450"/>
      <c r="DA74" s="450"/>
      <c r="DB74" s="114"/>
      <c r="DC74" s="114"/>
      <c r="DD74" s="114"/>
      <c r="DE74" s="114"/>
      <c r="DF74" s="114"/>
      <c r="DG74" s="450"/>
      <c r="DH74" s="106"/>
      <c r="DI74" s="106"/>
      <c r="DJ74" s="106"/>
      <c r="DK74" s="106"/>
      <c r="DL74" s="106"/>
      <c r="DM74" s="106"/>
      <c r="DN74" s="106"/>
      <c r="DO74" s="106"/>
      <c r="DP74" s="109"/>
    </row>
    <row r="75" spans="1:120" s="133" customFormat="1" ht="30.95" customHeight="1">
      <c r="A75" s="103" t="s">
        <v>1063</v>
      </c>
      <c r="B75" s="107" t="s">
        <v>1064</v>
      </c>
      <c r="C75" s="108">
        <f t="shared" ref="C75:BN75" si="76">C76+C92+C105+C117+C124+C128+C133+C136+C139+C147+C150+C114+C153+C115+C158</f>
        <v>9</v>
      </c>
      <c r="D75" s="108"/>
      <c r="E75" s="108">
        <f t="shared" si="76"/>
        <v>1867323</v>
      </c>
      <c r="F75" s="108">
        <f t="shared" si="76"/>
        <v>244441.60699999999</v>
      </c>
      <c r="G75" s="108">
        <f t="shared" si="76"/>
        <v>1595600</v>
      </c>
      <c r="H75" s="108">
        <f t="shared" si="76"/>
        <v>781000</v>
      </c>
      <c r="I75" s="108">
        <f t="shared" si="76"/>
        <v>0</v>
      </c>
      <c r="J75" s="108">
        <f t="shared" si="76"/>
        <v>0</v>
      </c>
      <c r="K75" s="108">
        <f t="shared" si="76"/>
        <v>0</v>
      </c>
      <c r="L75" s="108">
        <f t="shared" si="76"/>
        <v>0</v>
      </c>
      <c r="M75" s="108">
        <f t="shared" si="76"/>
        <v>0</v>
      </c>
      <c r="N75" s="108">
        <f t="shared" si="76"/>
        <v>0</v>
      </c>
      <c r="O75" s="108">
        <f t="shared" si="76"/>
        <v>781000</v>
      </c>
      <c r="P75" s="108">
        <f t="shared" si="76"/>
        <v>0</v>
      </c>
      <c r="Q75" s="108">
        <f t="shared" si="76"/>
        <v>2000</v>
      </c>
      <c r="R75" s="108">
        <f t="shared" si="76"/>
        <v>10000</v>
      </c>
      <c r="S75" s="108">
        <f t="shared" si="76"/>
        <v>100000</v>
      </c>
      <c r="T75" s="108">
        <f t="shared" si="76"/>
        <v>669000</v>
      </c>
      <c r="U75" s="108">
        <f t="shared" si="76"/>
        <v>0</v>
      </c>
      <c r="V75" s="108">
        <f t="shared" si="76"/>
        <v>862</v>
      </c>
      <c r="W75" s="108">
        <f t="shared" si="76"/>
        <v>0</v>
      </c>
      <c r="X75" s="108">
        <f t="shared" si="76"/>
        <v>0</v>
      </c>
      <c r="Y75" s="108">
        <f t="shared" si="76"/>
        <v>0</v>
      </c>
      <c r="Z75" s="108">
        <f t="shared" si="76"/>
        <v>0</v>
      </c>
      <c r="AA75" s="108">
        <f t="shared" si="76"/>
        <v>0</v>
      </c>
      <c r="AB75" s="108">
        <f t="shared" si="76"/>
        <v>0</v>
      </c>
      <c r="AC75" s="108">
        <f t="shared" si="76"/>
        <v>862</v>
      </c>
      <c r="AD75" s="108">
        <f t="shared" si="76"/>
        <v>0</v>
      </c>
      <c r="AE75" s="108">
        <f t="shared" si="76"/>
        <v>862</v>
      </c>
      <c r="AF75" s="108">
        <f t="shared" si="76"/>
        <v>0</v>
      </c>
      <c r="AG75" s="108">
        <f t="shared" si="76"/>
        <v>0</v>
      </c>
      <c r="AH75" s="108">
        <f t="shared" si="76"/>
        <v>0</v>
      </c>
      <c r="AI75" s="108">
        <f t="shared" si="76"/>
        <v>0</v>
      </c>
      <c r="AJ75" s="108" t="e">
        <f t="shared" si="76"/>
        <v>#DIV/0!</v>
      </c>
      <c r="AK75" s="108">
        <f t="shared" si="76"/>
        <v>481250.40483300004</v>
      </c>
      <c r="AL75" s="108">
        <f t="shared" si="76"/>
        <v>0</v>
      </c>
      <c r="AM75" s="108">
        <f t="shared" si="76"/>
        <v>0</v>
      </c>
      <c r="AN75" s="108">
        <f t="shared" si="76"/>
        <v>0</v>
      </c>
      <c r="AO75" s="108">
        <f t="shared" si="76"/>
        <v>0</v>
      </c>
      <c r="AP75" s="108">
        <f t="shared" si="76"/>
        <v>0</v>
      </c>
      <c r="AQ75" s="108">
        <f t="shared" si="76"/>
        <v>0</v>
      </c>
      <c r="AR75" s="108">
        <f t="shared" si="76"/>
        <v>481250.40483300004</v>
      </c>
      <c r="AS75" s="108">
        <f t="shared" si="76"/>
        <v>0</v>
      </c>
      <c r="AT75" s="108">
        <f t="shared" si="76"/>
        <v>1784.848</v>
      </c>
      <c r="AU75" s="108">
        <f t="shared" si="76"/>
        <v>4293.2568330000004</v>
      </c>
      <c r="AV75" s="108">
        <f t="shared" si="76"/>
        <v>96731.490999999995</v>
      </c>
      <c r="AW75" s="108">
        <f t="shared" si="76"/>
        <v>378440.80900000007</v>
      </c>
      <c r="AX75" s="108">
        <f t="shared" si="76"/>
        <v>0</v>
      </c>
      <c r="AY75" s="99">
        <f t="shared" si="17"/>
        <v>0.61619770145070429</v>
      </c>
      <c r="AZ75" s="108">
        <f t="shared" si="76"/>
        <v>231974.64600000001</v>
      </c>
      <c r="BA75" s="108">
        <f t="shared" si="76"/>
        <v>106365.64599999999</v>
      </c>
      <c r="BB75" s="108">
        <f t="shared" si="76"/>
        <v>0</v>
      </c>
      <c r="BC75" s="108">
        <f t="shared" si="76"/>
        <v>257.39300000000003</v>
      </c>
      <c r="BD75" s="108">
        <f t="shared" si="76"/>
        <v>5729.0949999999993</v>
      </c>
      <c r="BE75" s="108">
        <f t="shared" si="76"/>
        <v>100379.158</v>
      </c>
      <c r="BF75" s="108">
        <f t="shared" si="76"/>
        <v>0</v>
      </c>
      <c r="BG75" s="108">
        <f t="shared" si="76"/>
        <v>125609</v>
      </c>
      <c r="BH75" s="108">
        <f t="shared" si="76"/>
        <v>0</v>
      </c>
      <c r="BI75" s="108">
        <f t="shared" si="76"/>
        <v>18385</v>
      </c>
      <c r="BJ75" s="108">
        <f t="shared" si="76"/>
        <v>15710</v>
      </c>
      <c r="BK75" s="108">
        <f t="shared" si="76"/>
        <v>21514</v>
      </c>
      <c r="BL75" s="108">
        <f t="shared" si="76"/>
        <v>70000</v>
      </c>
      <c r="BM75" s="108">
        <f t="shared" si="76"/>
        <v>0</v>
      </c>
      <c r="BN75" s="108" t="e">
        <f t="shared" si="76"/>
        <v>#REF!</v>
      </c>
      <c r="BO75" s="108">
        <f t="shared" ref="BO75:DO75" si="77">BO76+BO92+BO105+BO117+BO124+BO128+BO133+BO136+BO139+BO147+BO150+BO114+BO153+BO115+BO158</f>
        <v>0</v>
      </c>
      <c r="BP75" s="108">
        <f t="shared" si="77"/>
        <v>0</v>
      </c>
      <c r="BQ75" s="108">
        <f t="shared" si="77"/>
        <v>0</v>
      </c>
      <c r="BR75" s="108">
        <f t="shared" si="77"/>
        <v>0</v>
      </c>
      <c r="BS75" s="108">
        <f t="shared" si="77"/>
        <v>0</v>
      </c>
      <c r="BT75" s="108">
        <f t="shared" si="77"/>
        <v>0</v>
      </c>
      <c r="BU75" s="108">
        <f t="shared" si="77"/>
        <v>0</v>
      </c>
      <c r="BV75" s="108">
        <f t="shared" si="77"/>
        <v>0</v>
      </c>
      <c r="BW75" s="108">
        <f t="shared" si="77"/>
        <v>0</v>
      </c>
      <c r="BX75" s="108">
        <f t="shared" si="77"/>
        <v>0</v>
      </c>
      <c r="BY75" s="108">
        <f t="shared" si="77"/>
        <v>0</v>
      </c>
      <c r="BZ75" s="108">
        <f t="shared" si="77"/>
        <v>0</v>
      </c>
      <c r="CA75" s="108">
        <f t="shared" si="77"/>
        <v>0</v>
      </c>
      <c r="CB75" s="108">
        <f t="shared" si="77"/>
        <v>0</v>
      </c>
      <c r="CC75" s="108">
        <f t="shared" si="77"/>
        <v>0</v>
      </c>
      <c r="CD75" s="108">
        <f t="shared" si="77"/>
        <v>220789.77600000001</v>
      </c>
      <c r="CE75" s="108">
        <f t="shared" si="77"/>
        <v>106365.64599999999</v>
      </c>
      <c r="CF75" s="108">
        <f t="shared" si="77"/>
        <v>0</v>
      </c>
      <c r="CG75" s="108">
        <f t="shared" si="77"/>
        <v>257.39300000000003</v>
      </c>
      <c r="CH75" s="108">
        <f t="shared" si="77"/>
        <v>5729.0949999999993</v>
      </c>
      <c r="CI75" s="108">
        <f t="shared" si="77"/>
        <v>100379.158</v>
      </c>
      <c r="CJ75" s="108">
        <f t="shared" si="77"/>
        <v>0</v>
      </c>
      <c r="CK75" s="108">
        <f t="shared" si="77"/>
        <v>114424.13</v>
      </c>
      <c r="CL75" s="108">
        <f t="shared" si="77"/>
        <v>0</v>
      </c>
      <c r="CM75" s="108">
        <f t="shared" si="77"/>
        <v>16193.13</v>
      </c>
      <c r="CN75" s="108">
        <f t="shared" si="77"/>
        <v>15710</v>
      </c>
      <c r="CO75" s="108">
        <f t="shared" si="77"/>
        <v>12521</v>
      </c>
      <c r="CP75" s="108">
        <f t="shared" si="77"/>
        <v>70000</v>
      </c>
      <c r="CQ75" s="108">
        <f t="shared" si="77"/>
        <v>0</v>
      </c>
      <c r="CR75" s="108" t="e">
        <f t="shared" si="77"/>
        <v>#DIV/0!</v>
      </c>
      <c r="CS75" s="108">
        <f t="shared" si="77"/>
        <v>0</v>
      </c>
      <c r="CT75" s="108">
        <f t="shared" si="77"/>
        <v>0</v>
      </c>
      <c r="CU75" s="108">
        <f t="shared" si="77"/>
        <v>0</v>
      </c>
      <c r="CV75" s="108">
        <f t="shared" si="77"/>
        <v>0</v>
      </c>
      <c r="CW75" s="108">
        <f t="shared" si="77"/>
        <v>0</v>
      </c>
      <c r="CX75" s="108">
        <f t="shared" si="77"/>
        <v>0</v>
      </c>
      <c r="CY75" s="108">
        <f t="shared" si="77"/>
        <v>0</v>
      </c>
      <c r="CZ75" s="108">
        <f t="shared" si="77"/>
        <v>0</v>
      </c>
      <c r="DA75" s="108">
        <f t="shared" si="77"/>
        <v>0</v>
      </c>
      <c r="DB75" s="108">
        <f t="shared" si="77"/>
        <v>0</v>
      </c>
      <c r="DC75" s="108">
        <f t="shared" si="77"/>
        <v>0</v>
      </c>
      <c r="DD75" s="108">
        <f t="shared" si="77"/>
        <v>0</v>
      </c>
      <c r="DE75" s="108">
        <f t="shared" si="77"/>
        <v>0</v>
      </c>
      <c r="DF75" s="108">
        <f t="shared" si="77"/>
        <v>0</v>
      </c>
      <c r="DG75" s="108">
        <f t="shared" si="77"/>
        <v>0</v>
      </c>
      <c r="DH75" s="108">
        <f t="shared" si="77"/>
        <v>0</v>
      </c>
      <c r="DI75" s="108">
        <f t="shared" si="77"/>
        <v>0</v>
      </c>
      <c r="DJ75" s="108">
        <f t="shared" si="77"/>
        <v>0</v>
      </c>
      <c r="DK75" s="108">
        <f t="shared" si="77"/>
        <v>0</v>
      </c>
      <c r="DL75" s="108">
        <f t="shared" si="77"/>
        <v>0</v>
      </c>
      <c r="DM75" s="108">
        <f t="shared" si="77"/>
        <v>0</v>
      </c>
      <c r="DN75" s="108">
        <f t="shared" si="77"/>
        <v>0</v>
      </c>
      <c r="DO75" s="108">
        <f t="shared" si="77"/>
        <v>0</v>
      </c>
      <c r="DP75" s="109"/>
    </row>
    <row r="76" spans="1:120" s="110" customFormat="1" ht="54.95" hidden="1" customHeight="1">
      <c r="A76" s="103" t="s">
        <v>4</v>
      </c>
      <c r="B76" s="423" t="s">
        <v>1065</v>
      </c>
      <c r="C76" s="106">
        <f>C77+C79+C84+C89</f>
        <v>0</v>
      </c>
      <c r="D76" s="106"/>
      <c r="E76" s="106">
        <f t="shared" ref="E76:BP76" si="78">E77+E79+E84+E89</f>
        <v>0</v>
      </c>
      <c r="F76" s="106">
        <f t="shared" si="78"/>
        <v>0</v>
      </c>
      <c r="G76" s="106">
        <f t="shared" si="78"/>
        <v>0</v>
      </c>
      <c r="H76" s="106">
        <f t="shared" si="78"/>
        <v>0</v>
      </c>
      <c r="I76" s="106">
        <f t="shared" si="78"/>
        <v>0</v>
      </c>
      <c r="J76" s="106">
        <f t="shared" si="78"/>
        <v>0</v>
      </c>
      <c r="K76" s="106">
        <f t="shared" si="78"/>
        <v>0</v>
      </c>
      <c r="L76" s="106">
        <f t="shared" si="78"/>
        <v>0</v>
      </c>
      <c r="M76" s="106">
        <f t="shared" si="78"/>
        <v>0</v>
      </c>
      <c r="N76" s="106">
        <f t="shared" si="78"/>
        <v>0</v>
      </c>
      <c r="O76" s="106">
        <f t="shared" si="78"/>
        <v>0</v>
      </c>
      <c r="P76" s="106">
        <f t="shared" si="78"/>
        <v>0</v>
      </c>
      <c r="Q76" s="106">
        <f t="shared" si="78"/>
        <v>0</v>
      </c>
      <c r="R76" s="106">
        <f t="shared" si="78"/>
        <v>0</v>
      </c>
      <c r="S76" s="106">
        <f t="shared" si="78"/>
        <v>0</v>
      </c>
      <c r="T76" s="106">
        <f t="shared" si="78"/>
        <v>0</v>
      </c>
      <c r="U76" s="106">
        <f t="shared" si="78"/>
        <v>0</v>
      </c>
      <c r="V76" s="106">
        <f t="shared" si="78"/>
        <v>0</v>
      </c>
      <c r="W76" s="106">
        <f t="shared" si="78"/>
        <v>0</v>
      </c>
      <c r="X76" s="106">
        <f t="shared" si="78"/>
        <v>0</v>
      </c>
      <c r="Y76" s="106">
        <f t="shared" si="78"/>
        <v>0</v>
      </c>
      <c r="Z76" s="106">
        <f t="shared" si="78"/>
        <v>0</v>
      </c>
      <c r="AA76" s="106">
        <f t="shared" si="78"/>
        <v>0</v>
      </c>
      <c r="AB76" s="106">
        <f t="shared" si="78"/>
        <v>0</v>
      </c>
      <c r="AC76" s="106">
        <f t="shared" si="78"/>
        <v>0</v>
      </c>
      <c r="AD76" s="106">
        <f t="shared" si="78"/>
        <v>0</v>
      </c>
      <c r="AE76" s="106">
        <f t="shared" si="78"/>
        <v>0</v>
      </c>
      <c r="AF76" s="106">
        <f t="shared" si="78"/>
        <v>0</v>
      </c>
      <c r="AG76" s="106">
        <f t="shared" si="78"/>
        <v>0</v>
      </c>
      <c r="AH76" s="106">
        <f t="shared" si="78"/>
        <v>0</v>
      </c>
      <c r="AI76" s="106">
        <f t="shared" si="78"/>
        <v>0</v>
      </c>
      <c r="AJ76" s="106">
        <f t="shared" si="78"/>
        <v>0</v>
      </c>
      <c r="AK76" s="106">
        <f t="shared" si="78"/>
        <v>0</v>
      </c>
      <c r="AL76" s="106">
        <f t="shared" si="78"/>
        <v>0</v>
      </c>
      <c r="AM76" s="106">
        <f t="shared" si="78"/>
        <v>0</v>
      </c>
      <c r="AN76" s="106">
        <f t="shared" si="78"/>
        <v>0</v>
      </c>
      <c r="AO76" s="106">
        <f t="shared" si="78"/>
        <v>0</v>
      </c>
      <c r="AP76" s="106">
        <f t="shared" si="78"/>
        <v>0</v>
      </c>
      <c r="AQ76" s="106">
        <f t="shared" si="78"/>
        <v>0</v>
      </c>
      <c r="AR76" s="106">
        <f t="shared" si="78"/>
        <v>0</v>
      </c>
      <c r="AS76" s="106">
        <f t="shared" si="78"/>
        <v>0</v>
      </c>
      <c r="AT76" s="106">
        <f t="shared" si="78"/>
        <v>0</v>
      </c>
      <c r="AU76" s="106">
        <f t="shared" si="78"/>
        <v>0</v>
      </c>
      <c r="AV76" s="106">
        <f t="shared" si="78"/>
        <v>0</v>
      </c>
      <c r="AW76" s="106">
        <f t="shared" si="78"/>
        <v>0</v>
      </c>
      <c r="AX76" s="106">
        <f t="shared" si="78"/>
        <v>0</v>
      </c>
      <c r="AY76" s="99" t="e">
        <f t="shared" si="17"/>
        <v>#DIV/0!</v>
      </c>
      <c r="AZ76" s="106">
        <f t="shared" si="78"/>
        <v>0</v>
      </c>
      <c r="BA76" s="106">
        <f t="shared" si="78"/>
        <v>0</v>
      </c>
      <c r="BB76" s="106">
        <f t="shared" si="78"/>
        <v>0</v>
      </c>
      <c r="BC76" s="106">
        <f t="shared" si="78"/>
        <v>0</v>
      </c>
      <c r="BD76" s="106">
        <f t="shared" si="78"/>
        <v>0</v>
      </c>
      <c r="BE76" s="106">
        <f t="shared" si="78"/>
        <v>0</v>
      </c>
      <c r="BF76" s="106">
        <f t="shared" si="78"/>
        <v>0</v>
      </c>
      <c r="BG76" s="106">
        <f t="shared" si="78"/>
        <v>0</v>
      </c>
      <c r="BH76" s="106">
        <f t="shared" si="78"/>
        <v>0</v>
      </c>
      <c r="BI76" s="106">
        <f t="shared" si="78"/>
        <v>0</v>
      </c>
      <c r="BJ76" s="106">
        <f t="shared" si="78"/>
        <v>0</v>
      </c>
      <c r="BK76" s="106">
        <f t="shared" si="78"/>
        <v>0</v>
      </c>
      <c r="BL76" s="106">
        <f t="shared" si="78"/>
        <v>0</v>
      </c>
      <c r="BM76" s="106">
        <f t="shared" si="78"/>
        <v>0</v>
      </c>
      <c r="BN76" s="106">
        <f t="shared" si="78"/>
        <v>0</v>
      </c>
      <c r="BO76" s="106">
        <f t="shared" si="78"/>
        <v>0</v>
      </c>
      <c r="BP76" s="106">
        <f t="shared" si="78"/>
        <v>0</v>
      </c>
      <c r="BQ76" s="106">
        <f t="shared" ref="BQ76:DO76" si="79">BQ77+BQ79+BQ84+BQ89</f>
        <v>0</v>
      </c>
      <c r="BR76" s="106">
        <f t="shared" si="79"/>
        <v>0</v>
      </c>
      <c r="BS76" s="106">
        <f t="shared" si="79"/>
        <v>0</v>
      </c>
      <c r="BT76" s="106">
        <f t="shared" si="79"/>
        <v>0</v>
      </c>
      <c r="BU76" s="106">
        <f t="shared" si="79"/>
        <v>0</v>
      </c>
      <c r="BV76" s="106">
        <f t="shared" si="79"/>
        <v>0</v>
      </c>
      <c r="BW76" s="106">
        <f t="shared" si="79"/>
        <v>0</v>
      </c>
      <c r="BX76" s="106">
        <f t="shared" si="79"/>
        <v>0</v>
      </c>
      <c r="BY76" s="106">
        <f t="shared" si="79"/>
        <v>0</v>
      </c>
      <c r="BZ76" s="106">
        <f t="shared" si="79"/>
        <v>0</v>
      </c>
      <c r="CA76" s="106">
        <f t="shared" si="79"/>
        <v>0</v>
      </c>
      <c r="CB76" s="106">
        <f t="shared" si="79"/>
        <v>0</v>
      </c>
      <c r="CC76" s="106">
        <f t="shared" si="79"/>
        <v>0</v>
      </c>
      <c r="CD76" s="106">
        <f t="shared" si="79"/>
        <v>0</v>
      </c>
      <c r="CE76" s="106">
        <f t="shared" si="79"/>
        <v>0</v>
      </c>
      <c r="CF76" s="106">
        <f t="shared" si="79"/>
        <v>0</v>
      </c>
      <c r="CG76" s="106">
        <f t="shared" si="79"/>
        <v>0</v>
      </c>
      <c r="CH76" s="106">
        <f t="shared" si="79"/>
        <v>0</v>
      </c>
      <c r="CI76" s="106">
        <f t="shared" si="79"/>
        <v>0</v>
      </c>
      <c r="CJ76" s="106">
        <f t="shared" si="79"/>
        <v>0</v>
      </c>
      <c r="CK76" s="106">
        <f t="shared" si="79"/>
        <v>0</v>
      </c>
      <c r="CL76" s="106">
        <f t="shared" si="79"/>
        <v>0</v>
      </c>
      <c r="CM76" s="106">
        <f t="shared" si="79"/>
        <v>0</v>
      </c>
      <c r="CN76" s="106">
        <f t="shared" si="79"/>
        <v>0</v>
      </c>
      <c r="CO76" s="106">
        <f t="shared" si="79"/>
        <v>0</v>
      </c>
      <c r="CP76" s="106">
        <f t="shared" si="79"/>
        <v>0</v>
      </c>
      <c r="CQ76" s="106">
        <f t="shared" si="79"/>
        <v>0</v>
      </c>
      <c r="CR76" s="106">
        <f t="shared" si="79"/>
        <v>0</v>
      </c>
      <c r="CS76" s="106">
        <f t="shared" si="79"/>
        <v>0</v>
      </c>
      <c r="CT76" s="106">
        <f t="shared" si="79"/>
        <v>0</v>
      </c>
      <c r="CU76" s="106">
        <f t="shared" si="79"/>
        <v>0</v>
      </c>
      <c r="CV76" s="106">
        <f t="shared" si="79"/>
        <v>0</v>
      </c>
      <c r="CW76" s="106">
        <f t="shared" si="79"/>
        <v>0</v>
      </c>
      <c r="CX76" s="106">
        <f t="shared" si="79"/>
        <v>0</v>
      </c>
      <c r="CY76" s="106">
        <f t="shared" si="79"/>
        <v>0</v>
      </c>
      <c r="CZ76" s="106">
        <f t="shared" si="79"/>
        <v>0</v>
      </c>
      <c r="DA76" s="106">
        <f t="shared" si="79"/>
        <v>0</v>
      </c>
      <c r="DB76" s="106">
        <f t="shared" si="79"/>
        <v>0</v>
      </c>
      <c r="DC76" s="106">
        <f t="shared" si="79"/>
        <v>0</v>
      </c>
      <c r="DD76" s="106">
        <f t="shared" si="79"/>
        <v>0</v>
      </c>
      <c r="DE76" s="106">
        <f t="shared" si="79"/>
        <v>0</v>
      </c>
      <c r="DF76" s="106">
        <f t="shared" si="79"/>
        <v>0</v>
      </c>
      <c r="DG76" s="106">
        <f t="shared" si="79"/>
        <v>0</v>
      </c>
      <c r="DH76" s="106">
        <f t="shared" si="79"/>
        <v>0</v>
      </c>
      <c r="DI76" s="106">
        <f t="shared" si="79"/>
        <v>0</v>
      </c>
      <c r="DJ76" s="106">
        <f t="shared" si="79"/>
        <v>0</v>
      </c>
      <c r="DK76" s="106">
        <f t="shared" si="79"/>
        <v>0</v>
      </c>
      <c r="DL76" s="106">
        <f t="shared" si="79"/>
        <v>0</v>
      </c>
      <c r="DM76" s="106">
        <f t="shared" si="79"/>
        <v>0</v>
      </c>
      <c r="DN76" s="106">
        <f t="shared" si="79"/>
        <v>0</v>
      </c>
      <c r="DO76" s="106">
        <f t="shared" si="79"/>
        <v>0</v>
      </c>
      <c r="DP76" s="109"/>
    </row>
    <row r="77" spans="1:120" s="110" customFormat="1" ht="53.45" hidden="1" customHeight="1">
      <c r="A77" s="103" t="s">
        <v>45</v>
      </c>
      <c r="B77" s="118" t="s">
        <v>1152</v>
      </c>
      <c r="C77" s="106">
        <f>C78</f>
        <v>0</v>
      </c>
      <c r="D77" s="106"/>
      <c r="E77" s="106">
        <f t="shared" ref="E77:BP77" si="80">E78</f>
        <v>0</v>
      </c>
      <c r="F77" s="106">
        <f t="shared" si="80"/>
        <v>0</v>
      </c>
      <c r="G77" s="106">
        <f t="shared" si="80"/>
        <v>0</v>
      </c>
      <c r="H77" s="106">
        <f t="shared" si="80"/>
        <v>0</v>
      </c>
      <c r="I77" s="106">
        <f t="shared" si="80"/>
        <v>0</v>
      </c>
      <c r="J77" s="106">
        <f t="shared" si="80"/>
        <v>0</v>
      </c>
      <c r="K77" s="106">
        <f t="shared" si="80"/>
        <v>0</v>
      </c>
      <c r="L77" s="106">
        <f t="shared" si="80"/>
        <v>0</v>
      </c>
      <c r="M77" s="106">
        <f t="shared" si="80"/>
        <v>0</v>
      </c>
      <c r="N77" s="106">
        <f t="shared" si="80"/>
        <v>0</v>
      </c>
      <c r="O77" s="106">
        <f t="shared" si="80"/>
        <v>0</v>
      </c>
      <c r="P77" s="106">
        <f t="shared" si="80"/>
        <v>0</v>
      </c>
      <c r="Q77" s="106">
        <f t="shared" si="80"/>
        <v>0</v>
      </c>
      <c r="R77" s="106">
        <f t="shared" si="80"/>
        <v>0</v>
      </c>
      <c r="S77" s="106">
        <f t="shared" si="80"/>
        <v>0</v>
      </c>
      <c r="T77" s="106">
        <f t="shared" si="80"/>
        <v>0</v>
      </c>
      <c r="U77" s="106">
        <f t="shared" si="80"/>
        <v>0</v>
      </c>
      <c r="V77" s="106">
        <f t="shared" si="80"/>
        <v>0</v>
      </c>
      <c r="W77" s="106">
        <f t="shared" si="80"/>
        <v>0</v>
      </c>
      <c r="X77" s="106">
        <f t="shared" si="80"/>
        <v>0</v>
      </c>
      <c r="Y77" s="106">
        <f t="shared" si="80"/>
        <v>0</v>
      </c>
      <c r="Z77" s="106">
        <f t="shared" si="80"/>
        <v>0</v>
      </c>
      <c r="AA77" s="106">
        <f t="shared" si="80"/>
        <v>0</v>
      </c>
      <c r="AB77" s="106">
        <f t="shared" si="80"/>
        <v>0</v>
      </c>
      <c r="AC77" s="106">
        <f t="shared" si="80"/>
        <v>0</v>
      </c>
      <c r="AD77" s="106">
        <f t="shared" si="80"/>
        <v>0</v>
      </c>
      <c r="AE77" s="106">
        <f t="shared" si="80"/>
        <v>0</v>
      </c>
      <c r="AF77" s="106">
        <f t="shared" si="80"/>
        <v>0</v>
      </c>
      <c r="AG77" s="106">
        <f t="shared" si="80"/>
        <v>0</v>
      </c>
      <c r="AH77" s="106">
        <f t="shared" si="80"/>
        <v>0</v>
      </c>
      <c r="AI77" s="106">
        <f t="shared" si="80"/>
        <v>0</v>
      </c>
      <c r="AJ77" s="106">
        <f t="shared" si="80"/>
        <v>0</v>
      </c>
      <c r="AK77" s="106">
        <f t="shared" si="80"/>
        <v>0</v>
      </c>
      <c r="AL77" s="106">
        <f t="shared" si="80"/>
        <v>0</v>
      </c>
      <c r="AM77" s="106">
        <f t="shared" si="80"/>
        <v>0</v>
      </c>
      <c r="AN77" s="106">
        <f t="shared" si="80"/>
        <v>0</v>
      </c>
      <c r="AO77" s="106">
        <f t="shared" si="80"/>
        <v>0</v>
      </c>
      <c r="AP77" s="106">
        <f t="shared" si="80"/>
        <v>0</v>
      </c>
      <c r="AQ77" s="106">
        <f t="shared" si="80"/>
        <v>0</v>
      </c>
      <c r="AR77" s="106">
        <f t="shared" si="80"/>
        <v>0</v>
      </c>
      <c r="AS77" s="106">
        <f t="shared" si="80"/>
        <v>0</v>
      </c>
      <c r="AT77" s="106">
        <f t="shared" si="80"/>
        <v>0</v>
      </c>
      <c r="AU77" s="106">
        <f t="shared" si="80"/>
        <v>0</v>
      </c>
      <c r="AV77" s="106">
        <f t="shared" si="80"/>
        <v>0</v>
      </c>
      <c r="AW77" s="106">
        <f t="shared" si="80"/>
        <v>0</v>
      </c>
      <c r="AX77" s="106">
        <f t="shared" si="80"/>
        <v>0</v>
      </c>
      <c r="AY77" s="99" t="e">
        <f t="shared" si="17"/>
        <v>#DIV/0!</v>
      </c>
      <c r="AZ77" s="106">
        <f t="shared" si="80"/>
        <v>0</v>
      </c>
      <c r="BA77" s="106">
        <f t="shared" si="80"/>
        <v>0</v>
      </c>
      <c r="BB77" s="106">
        <f t="shared" si="80"/>
        <v>0</v>
      </c>
      <c r="BC77" s="106">
        <f t="shared" si="80"/>
        <v>0</v>
      </c>
      <c r="BD77" s="106">
        <f t="shared" si="80"/>
        <v>0</v>
      </c>
      <c r="BE77" s="106">
        <f t="shared" si="80"/>
        <v>0</v>
      </c>
      <c r="BF77" s="106">
        <f t="shared" si="80"/>
        <v>0</v>
      </c>
      <c r="BG77" s="106">
        <f t="shared" si="80"/>
        <v>0</v>
      </c>
      <c r="BH77" s="106">
        <f t="shared" si="80"/>
        <v>0</v>
      </c>
      <c r="BI77" s="106">
        <f t="shared" si="80"/>
        <v>0</v>
      </c>
      <c r="BJ77" s="106">
        <f t="shared" si="80"/>
        <v>0</v>
      </c>
      <c r="BK77" s="106">
        <f t="shared" si="80"/>
        <v>0</v>
      </c>
      <c r="BL77" s="106">
        <f t="shared" si="80"/>
        <v>0</v>
      </c>
      <c r="BM77" s="106">
        <f t="shared" si="80"/>
        <v>0</v>
      </c>
      <c r="BN77" s="106">
        <f t="shared" si="80"/>
        <v>0</v>
      </c>
      <c r="BO77" s="106">
        <f t="shared" si="80"/>
        <v>0</v>
      </c>
      <c r="BP77" s="106">
        <f t="shared" si="80"/>
        <v>0</v>
      </c>
      <c r="BQ77" s="106">
        <f t="shared" ref="BQ77:DO77" si="81">BQ78</f>
        <v>0</v>
      </c>
      <c r="BR77" s="106">
        <f t="shared" si="81"/>
        <v>0</v>
      </c>
      <c r="BS77" s="106">
        <f t="shared" si="81"/>
        <v>0</v>
      </c>
      <c r="BT77" s="106">
        <f t="shared" si="81"/>
        <v>0</v>
      </c>
      <c r="BU77" s="106">
        <f t="shared" si="81"/>
        <v>0</v>
      </c>
      <c r="BV77" s="106">
        <f t="shared" si="81"/>
        <v>0</v>
      </c>
      <c r="BW77" s="106">
        <f t="shared" si="81"/>
        <v>0</v>
      </c>
      <c r="BX77" s="106">
        <f t="shared" si="81"/>
        <v>0</v>
      </c>
      <c r="BY77" s="106">
        <f t="shared" si="81"/>
        <v>0</v>
      </c>
      <c r="BZ77" s="106">
        <f t="shared" si="81"/>
        <v>0</v>
      </c>
      <c r="CA77" s="106">
        <f t="shared" si="81"/>
        <v>0</v>
      </c>
      <c r="CB77" s="106">
        <f t="shared" si="81"/>
        <v>0</v>
      </c>
      <c r="CC77" s="106">
        <f t="shared" si="81"/>
        <v>0</v>
      </c>
      <c r="CD77" s="106">
        <f t="shared" si="81"/>
        <v>0</v>
      </c>
      <c r="CE77" s="106">
        <f t="shared" si="81"/>
        <v>0</v>
      </c>
      <c r="CF77" s="106">
        <f t="shared" si="81"/>
        <v>0</v>
      </c>
      <c r="CG77" s="106">
        <f t="shared" si="81"/>
        <v>0</v>
      </c>
      <c r="CH77" s="106">
        <f t="shared" si="81"/>
        <v>0</v>
      </c>
      <c r="CI77" s="106">
        <f t="shared" si="81"/>
        <v>0</v>
      </c>
      <c r="CJ77" s="106">
        <f t="shared" si="81"/>
        <v>0</v>
      </c>
      <c r="CK77" s="106">
        <f t="shared" si="81"/>
        <v>0</v>
      </c>
      <c r="CL77" s="106">
        <f t="shared" si="81"/>
        <v>0</v>
      </c>
      <c r="CM77" s="106">
        <f t="shared" si="81"/>
        <v>0</v>
      </c>
      <c r="CN77" s="106">
        <f t="shared" si="81"/>
        <v>0</v>
      </c>
      <c r="CO77" s="106">
        <f t="shared" si="81"/>
        <v>0</v>
      </c>
      <c r="CP77" s="106">
        <f t="shared" si="81"/>
        <v>0</v>
      </c>
      <c r="CQ77" s="106">
        <f t="shared" si="81"/>
        <v>0</v>
      </c>
      <c r="CR77" s="106">
        <f t="shared" si="81"/>
        <v>0</v>
      </c>
      <c r="CS77" s="106">
        <f t="shared" si="81"/>
        <v>0</v>
      </c>
      <c r="CT77" s="106">
        <f t="shared" si="81"/>
        <v>0</v>
      </c>
      <c r="CU77" s="106">
        <f t="shared" si="81"/>
        <v>0</v>
      </c>
      <c r="CV77" s="106">
        <f t="shared" si="81"/>
        <v>0</v>
      </c>
      <c r="CW77" s="106">
        <f t="shared" si="81"/>
        <v>0</v>
      </c>
      <c r="CX77" s="106">
        <f t="shared" si="81"/>
        <v>0</v>
      </c>
      <c r="CY77" s="106">
        <f t="shared" si="81"/>
        <v>0</v>
      </c>
      <c r="CZ77" s="106">
        <f t="shared" si="81"/>
        <v>0</v>
      </c>
      <c r="DA77" s="106">
        <f t="shared" si="81"/>
        <v>0</v>
      </c>
      <c r="DB77" s="106">
        <f t="shared" si="81"/>
        <v>0</v>
      </c>
      <c r="DC77" s="106">
        <f t="shared" si="81"/>
        <v>0</v>
      </c>
      <c r="DD77" s="106">
        <f t="shared" si="81"/>
        <v>0</v>
      </c>
      <c r="DE77" s="106">
        <f t="shared" si="81"/>
        <v>0</v>
      </c>
      <c r="DF77" s="106">
        <f t="shared" si="81"/>
        <v>0</v>
      </c>
      <c r="DG77" s="106">
        <f t="shared" si="81"/>
        <v>0</v>
      </c>
      <c r="DH77" s="106">
        <f t="shared" si="81"/>
        <v>0</v>
      </c>
      <c r="DI77" s="106">
        <f t="shared" si="81"/>
        <v>0</v>
      </c>
      <c r="DJ77" s="106">
        <f t="shared" si="81"/>
        <v>0</v>
      </c>
      <c r="DK77" s="106">
        <f t="shared" si="81"/>
        <v>0</v>
      </c>
      <c r="DL77" s="106">
        <f t="shared" si="81"/>
        <v>0</v>
      </c>
      <c r="DM77" s="106">
        <f t="shared" si="81"/>
        <v>0</v>
      </c>
      <c r="DN77" s="106">
        <f t="shared" si="81"/>
        <v>0</v>
      </c>
      <c r="DO77" s="106">
        <f t="shared" si="81"/>
        <v>0</v>
      </c>
      <c r="DP77" s="109"/>
    </row>
    <row r="78" spans="1:120" s="110" customFormat="1" ht="84.6" hidden="1" customHeight="1">
      <c r="A78" s="111"/>
      <c r="B78" s="386"/>
      <c r="C78" s="111"/>
      <c r="D78" s="111"/>
      <c r="E78" s="120"/>
      <c r="F78" s="113"/>
      <c r="G78" s="120"/>
      <c r="H78" s="114"/>
      <c r="I78" s="114"/>
      <c r="J78" s="114"/>
      <c r="K78" s="114"/>
      <c r="L78" s="114"/>
      <c r="M78" s="114"/>
      <c r="N78" s="114"/>
      <c r="O78" s="114"/>
      <c r="P78" s="114"/>
      <c r="Q78" s="114"/>
      <c r="R78" s="139"/>
      <c r="S78" s="114"/>
      <c r="T78" s="114"/>
      <c r="U78" s="114"/>
      <c r="V78" s="114"/>
      <c r="W78" s="114"/>
      <c r="X78" s="114"/>
      <c r="Y78" s="114"/>
      <c r="Z78" s="114"/>
      <c r="AA78" s="114"/>
      <c r="AB78" s="114"/>
      <c r="AC78" s="114"/>
      <c r="AD78" s="114"/>
      <c r="AE78" s="114"/>
      <c r="AF78" s="114"/>
      <c r="AG78" s="114"/>
      <c r="AH78" s="114"/>
      <c r="AI78" s="114"/>
      <c r="AJ78" s="116"/>
      <c r="AK78" s="114"/>
      <c r="AL78" s="114"/>
      <c r="AM78" s="114"/>
      <c r="AN78" s="114"/>
      <c r="AO78" s="114"/>
      <c r="AP78" s="114"/>
      <c r="AQ78" s="114"/>
      <c r="AR78" s="114"/>
      <c r="AS78" s="114"/>
      <c r="AT78" s="114"/>
      <c r="AU78" s="114"/>
      <c r="AV78" s="114"/>
      <c r="AW78" s="114"/>
      <c r="AX78" s="114"/>
      <c r="AY78" s="99" t="e">
        <f t="shared" si="17"/>
        <v>#DIV/0!</v>
      </c>
      <c r="AZ78" s="114"/>
      <c r="BA78" s="114"/>
      <c r="BB78" s="114"/>
      <c r="BC78" s="114"/>
      <c r="BD78" s="114"/>
      <c r="BE78" s="114"/>
      <c r="BF78" s="114"/>
      <c r="BG78" s="114"/>
      <c r="BH78" s="114"/>
      <c r="BI78" s="114"/>
      <c r="BJ78" s="139"/>
      <c r="BK78" s="114"/>
      <c r="BL78" s="114"/>
      <c r="BM78" s="114"/>
      <c r="BN78" s="116"/>
      <c r="BO78" s="116"/>
      <c r="BP78" s="116"/>
      <c r="BQ78" s="116"/>
      <c r="BR78" s="116"/>
      <c r="BS78" s="116"/>
      <c r="BT78" s="116"/>
      <c r="BU78" s="116"/>
      <c r="BV78" s="116"/>
      <c r="BW78" s="116"/>
      <c r="BX78" s="116"/>
      <c r="BY78" s="116"/>
      <c r="BZ78" s="116"/>
      <c r="CA78" s="116"/>
      <c r="CB78" s="116"/>
      <c r="CC78" s="116"/>
      <c r="CD78" s="114"/>
      <c r="CE78" s="114"/>
      <c r="CF78" s="114"/>
      <c r="CG78" s="114"/>
      <c r="CH78" s="114"/>
      <c r="CI78" s="114"/>
      <c r="CJ78" s="114"/>
      <c r="CK78" s="114"/>
      <c r="CL78" s="114"/>
      <c r="CM78" s="114"/>
      <c r="CN78" s="139"/>
      <c r="CO78" s="114"/>
      <c r="CP78" s="114"/>
      <c r="CQ78" s="114"/>
      <c r="CR78" s="105"/>
      <c r="CS78" s="123"/>
      <c r="CT78" s="123"/>
      <c r="CU78" s="450"/>
      <c r="CV78" s="450"/>
      <c r="CW78" s="450"/>
      <c r="CX78" s="450"/>
      <c r="CY78" s="450"/>
      <c r="CZ78" s="450"/>
      <c r="DA78" s="450"/>
      <c r="DB78" s="114"/>
      <c r="DC78" s="114"/>
      <c r="DD78" s="114"/>
      <c r="DE78" s="114"/>
      <c r="DF78" s="114"/>
      <c r="DG78" s="450"/>
      <c r="DH78" s="123"/>
      <c r="DI78" s="123"/>
      <c r="DJ78" s="123"/>
      <c r="DK78" s="123"/>
      <c r="DL78" s="123"/>
      <c r="DM78" s="114"/>
      <c r="DN78" s="134"/>
      <c r="DO78" s="114"/>
      <c r="DP78" s="117"/>
    </row>
    <row r="79" spans="1:120" s="110" customFormat="1" ht="53.45" hidden="1" customHeight="1">
      <c r="A79" s="103" t="s">
        <v>46</v>
      </c>
      <c r="B79" s="118" t="s">
        <v>117</v>
      </c>
      <c r="C79" s="103">
        <f>SUM(C80:C83)</f>
        <v>0</v>
      </c>
      <c r="D79" s="103"/>
      <c r="E79" s="106">
        <f t="shared" ref="E79:BP79" si="82">SUM(E80:E83)</f>
        <v>0</v>
      </c>
      <c r="F79" s="106">
        <f t="shared" si="82"/>
        <v>0</v>
      </c>
      <c r="G79" s="106">
        <f t="shared" si="82"/>
        <v>0</v>
      </c>
      <c r="H79" s="106">
        <f t="shared" si="82"/>
        <v>0</v>
      </c>
      <c r="I79" s="106">
        <f t="shared" si="82"/>
        <v>0</v>
      </c>
      <c r="J79" s="106">
        <f t="shared" si="82"/>
        <v>0</v>
      </c>
      <c r="K79" s="106">
        <f t="shared" si="82"/>
        <v>0</v>
      </c>
      <c r="L79" s="106">
        <f t="shared" si="82"/>
        <v>0</v>
      </c>
      <c r="M79" s="106">
        <f t="shared" si="82"/>
        <v>0</v>
      </c>
      <c r="N79" s="106">
        <f t="shared" si="82"/>
        <v>0</v>
      </c>
      <c r="O79" s="106">
        <f t="shared" si="82"/>
        <v>0</v>
      </c>
      <c r="P79" s="106">
        <f t="shared" si="82"/>
        <v>0</v>
      </c>
      <c r="Q79" s="106">
        <f t="shared" si="82"/>
        <v>0</v>
      </c>
      <c r="R79" s="106">
        <f t="shared" si="82"/>
        <v>0</v>
      </c>
      <c r="S79" s="106">
        <f t="shared" si="82"/>
        <v>0</v>
      </c>
      <c r="T79" s="106">
        <f t="shared" si="82"/>
        <v>0</v>
      </c>
      <c r="U79" s="106">
        <f t="shared" si="82"/>
        <v>0</v>
      </c>
      <c r="V79" s="106">
        <f t="shared" si="82"/>
        <v>0</v>
      </c>
      <c r="W79" s="106">
        <f t="shared" si="82"/>
        <v>0</v>
      </c>
      <c r="X79" s="106">
        <f t="shared" si="82"/>
        <v>0</v>
      </c>
      <c r="Y79" s="106">
        <f t="shared" si="82"/>
        <v>0</v>
      </c>
      <c r="Z79" s="106">
        <f t="shared" si="82"/>
        <v>0</v>
      </c>
      <c r="AA79" s="106">
        <f t="shared" si="82"/>
        <v>0</v>
      </c>
      <c r="AB79" s="106">
        <f t="shared" si="82"/>
        <v>0</v>
      </c>
      <c r="AC79" s="106">
        <f t="shared" si="82"/>
        <v>0</v>
      </c>
      <c r="AD79" s="106">
        <f t="shared" si="82"/>
        <v>0</v>
      </c>
      <c r="AE79" s="106">
        <f t="shared" si="82"/>
        <v>0</v>
      </c>
      <c r="AF79" s="106">
        <f t="shared" si="82"/>
        <v>0</v>
      </c>
      <c r="AG79" s="106">
        <f t="shared" si="82"/>
        <v>0</v>
      </c>
      <c r="AH79" s="106">
        <f t="shared" si="82"/>
        <v>0</v>
      </c>
      <c r="AI79" s="106">
        <f t="shared" si="82"/>
        <v>0</v>
      </c>
      <c r="AJ79" s="106">
        <f t="shared" si="82"/>
        <v>0</v>
      </c>
      <c r="AK79" s="106">
        <f t="shared" si="82"/>
        <v>0</v>
      </c>
      <c r="AL79" s="106">
        <f t="shared" si="82"/>
        <v>0</v>
      </c>
      <c r="AM79" s="106">
        <f t="shared" si="82"/>
        <v>0</v>
      </c>
      <c r="AN79" s="106">
        <f t="shared" si="82"/>
        <v>0</v>
      </c>
      <c r="AO79" s="106">
        <f t="shared" si="82"/>
        <v>0</v>
      </c>
      <c r="AP79" s="106">
        <f t="shared" si="82"/>
        <v>0</v>
      </c>
      <c r="AQ79" s="106">
        <f t="shared" si="82"/>
        <v>0</v>
      </c>
      <c r="AR79" s="106">
        <f t="shared" si="82"/>
        <v>0</v>
      </c>
      <c r="AS79" s="106">
        <f t="shared" si="82"/>
        <v>0</v>
      </c>
      <c r="AT79" s="106">
        <f t="shared" si="82"/>
        <v>0</v>
      </c>
      <c r="AU79" s="106">
        <f t="shared" si="82"/>
        <v>0</v>
      </c>
      <c r="AV79" s="106">
        <f t="shared" si="82"/>
        <v>0</v>
      </c>
      <c r="AW79" s="106">
        <f t="shared" si="82"/>
        <v>0</v>
      </c>
      <c r="AX79" s="106">
        <f t="shared" si="82"/>
        <v>0</v>
      </c>
      <c r="AY79" s="99" t="e">
        <f t="shared" si="17"/>
        <v>#DIV/0!</v>
      </c>
      <c r="AZ79" s="106">
        <f t="shared" si="82"/>
        <v>0</v>
      </c>
      <c r="BA79" s="106">
        <f t="shared" si="82"/>
        <v>0</v>
      </c>
      <c r="BB79" s="106">
        <f t="shared" si="82"/>
        <v>0</v>
      </c>
      <c r="BC79" s="106">
        <f t="shared" si="82"/>
        <v>0</v>
      </c>
      <c r="BD79" s="106">
        <f t="shared" si="82"/>
        <v>0</v>
      </c>
      <c r="BE79" s="106">
        <f t="shared" si="82"/>
        <v>0</v>
      </c>
      <c r="BF79" s="106">
        <f t="shared" si="82"/>
        <v>0</v>
      </c>
      <c r="BG79" s="106">
        <f t="shared" si="82"/>
        <v>0</v>
      </c>
      <c r="BH79" s="106">
        <f t="shared" si="82"/>
        <v>0</v>
      </c>
      <c r="BI79" s="106">
        <f t="shared" si="82"/>
        <v>0</v>
      </c>
      <c r="BJ79" s="106">
        <f t="shared" si="82"/>
        <v>0</v>
      </c>
      <c r="BK79" s="106">
        <f t="shared" si="82"/>
        <v>0</v>
      </c>
      <c r="BL79" s="106">
        <f t="shared" si="82"/>
        <v>0</v>
      </c>
      <c r="BM79" s="106">
        <f t="shared" si="82"/>
        <v>0</v>
      </c>
      <c r="BN79" s="106">
        <f t="shared" si="82"/>
        <v>0</v>
      </c>
      <c r="BO79" s="106">
        <f t="shared" si="82"/>
        <v>0</v>
      </c>
      <c r="BP79" s="106">
        <f t="shared" si="82"/>
        <v>0</v>
      </c>
      <c r="BQ79" s="106">
        <f t="shared" ref="BQ79:DO79" si="83">SUM(BQ80:BQ83)</f>
        <v>0</v>
      </c>
      <c r="BR79" s="106">
        <f t="shared" si="83"/>
        <v>0</v>
      </c>
      <c r="BS79" s="106">
        <f t="shared" si="83"/>
        <v>0</v>
      </c>
      <c r="BT79" s="106">
        <f t="shared" si="83"/>
        <v>0</v>
      </c>
      <c r="BU79" s="106">
        <f t="shared" si="83"/>
        <v>0</v>
      </c>
      <c r="BV79" s="106">
        <f t="shared" si="83"/>
        <v>0</v>
      </c>
      <c r="BW79" s="106">
        <f t="shared" si="83"/>
        <v>0</v>
      </c>
      <c r="BX79" s="106">
        <f t="shared" si="83"/>
        <v>0</v>
      </c>
      <c r="BY79" s="106">
        <f t="shared" si="83"/>
        <v>0</v>
      </c>
      <c r="BZ79" s="106">
        <f t="shared" si="83"/>
        <v>0</v>
      </c>
      <c r="CA79" s="106">
        <f t="shared" si="83"/>
        <v>0</v>
      </c>
      <c r="CB79" s="106">
        <f t="shared" si="83"/>
        <v>0</v>
      </c>
      <c r="CC79" s="106">
        <f t="shared" si="83"/>
        <v>0</v>
      </c>
      <c r="CD79" s="106">
        <f t="shared" si="83"/>
        <v>0</v>
      </c>
      <c r="CE79" s="106">
        <f t="shared" si="83"/>
        <v>0</v>
      </c>
      <c r="CF79" s="106">
        <f t="shared" si="83"/>
        <v>0</v>
      </c>
      <c r="CG79" s="106">
        <f t="shared" si="83"/>
        <v>0</v>
      </c>
      <c r="CH79" s="106">
        <f t="shared" si="83"/>
        <v>0</v>
      </c>
      <c r="CI79" s="106">
        <f t="shared" si="83"/>
        <v>0</v>
      </c>
      <c r="CJ79" s="106">
        <f t="shared" si="83"/>
        <v>0</v>
      </c>
      <c r="CK79" s="106">
        <f t="shared" si="83"/>
        <v>0</v>
      </c>
      <c r="CL79" s="106">
        <f t="shared" si="83"/>
        <v>0</v>
      </c>
      <c r="CM79" s="106">
        <f t="shared" si="83"/>
        <v>0</v>
      </c>
      <c r="CN79" s="106">
        <f t="shared" si="83"/>
        <v>0</v>
      </c>
      <c r="CO79" s="106">
        <f t="shared" si="83"/>
        <v>0</v>
      </c>
      <c r="CP79" s="106">
        <f t="shared" si="83"/>
        <v>0</v>
      </c>
      <c r="CQ79" s="106">
        <f t="shared" si="83"/>
        <v>0</v>
      </c>
      <c r="CR79" s="106">
        <f t="shared" si="83"/>
        <v>0</v>
      </c>
      <c r="CS79" s="106">
        <f t="shared" si="83"/>
        <v>0</v>
      </c>
      <c r="CT79" s="106">
        <f t="shared" si="83"/>
        <v>0</v>
      </c>
      <c r="CU79" s="106">
        <f t="shared" si="83"/>
        <v>0</v>
      </c>
      <c r="CV79" s="106">
        <f t="shared" si="83"/>
        <v>0</v>
      </c>
      <c r="CW79" s="106">
        <f t="shared" si="83"/>
        <v>0</v>
      </c>
      <c r="CX79" s="106">
        <f t="shared" si="83"/>
        <v>0</v>
      </c>
      <c r="CY79" s="106">
        <f t="shared" si="83"/>
        <v>0</v>
      </c>
      <c r="CZ79" s="106">
        <f t="shared" si="83"/>
        <v>0</v>
      </c>
      <c r="DA79" s="106">
        <f t="shared" si="83"/>
        <v>0</v>
      </c>
      <c r="DB79" s="106">
        <f t="shared" si="83"/>
        <v>0</v>
      </c>
      <c r="DC79" s="106">
        <f t="shared" si="83"/>
        <v>0</v>
      </c>
      <c r="DD79" s="106">
        <f t="shared" si="83"/>
        <v>0</v>
      </c>
      <c r="DE79" s="106">
        <f t="shared" si="83"/>
        <v>0</v>
      </c>
      <c r="DF79" s="106">
        <f t="shared" si="83"/>
        <v>0</v>
      </c>
      <c r="DG79" s="106">
        <f t="shared" si="83"/>
        <v>0</v>
      </c>
      <c r="DH79" s="106">
        <f t="shared" si="83"/>
        <v>0</v>
      </c>
      <c r="DI79" s="106">
        <f t="shared" si="83"/>
        <v>0</v>
      </c>
      <c r="DJ79" s="106">
        <f t="shared" si="83"/>
        <v>0</v>
      </c>
      <c r="DK79" s="106">
        <f t="shared" si="83"/>
        <v>0</v>
      </c>
      <c r="DL79" s="106">
        <f t="shared" si="83"/>
        <v>0</v>
      </c>
      <c r="DM79" s="106">
        <f t="shared" si="83"/>
        <v>0</v>
      </c>
      <c r="DN79" s="106">
        <f t="shared" si="83"/>
        <v>0</v>
      </c>
      <c r="DO79" s="106">
        <f t="shared" si="83"/>
        <v>0</v>
      </c>
      <c r="DP79" s="109"/>
    </row>
    <row r="80" spans="1:120" s="110" customFormat="1" ht="84.6" hidden="1" customHeight="1">
      <c r="A80" s="111"/>
      <c r="B80" s="386"/>
      <c r="C80" s="111"/>
      <c r="D80" s="111"/>
      <c r="E80" s="393"/>
      <c r="F80" s="113"/>
      <c r="G80" s="114"/>
      <c r="H80" s="114"/>
      <c r="I80" s="114"/>
      <c r="J80" s="114"/>
      <c r="K80" s="114"/>
      <c r="L80" s="114"/>
      <c r="M80" s="114"/>
      <c r="N80" s="114"/>
      <c r="O80" s="114"/>
      <c r="P80" s="114"/>
      <c r="Q80" s="114"/>
      <c r="R80" s="424"/>
      <c r="S80" s="114"/>
      <c r="T80" s="114"/>
      <c r="U80" s="114"/>
      <c r="V80" s="114"/>
      <c r="W80" s="114"/>
      <c r="X80" s="114"/>
      <c r="Y80" s="114"/>
      <c r="Z80" s="114"/>
      <c r="AA80" s="114"/>
      <c r="AB80" s="114"/>
      <c r="AC80" s="114"/>
      <c r="AD80" s="114"/>
      <c r="AE80" s="114"/>
      <c r="AF80" s="114"/>
      <c r="AG80" s="114"/>
      <c r="AH80" s="114"/>
      <c r="AI80" s="114"/>
      <c r="AJ80" s="116"/>
      <c r="AK80" s="114"/>
      <c r="AL80" s="114"/>
      <c r="AM80" s="114"/>
      <c r="AN80" s="114"/>
      <c r="AO80" s="114"/>
      <c r="AP80" s="114"/>
      <c r="AQ80" s="114"/>
      <c r="AR80" s="114"/>
      <c r="AS80" s="114"/>
      <c r="AT80" s="114"/>
      <c r="AU80" s="114"/>
      <c r="AV80" s="114"/>
      <c r="AW80" s="114"/>
      <c r="AX80" s="114"/>
      <c r="AY80" s="99" t="e">
        <f t="shared" si="17"/>
        <v>#DIV/0!</v>
      </c>
      <c r="AZ80" s="114"/>
      <c r="BA80" s="114"/>
      <c r="BB80" s="114"/>
      <c r="BC80" s="114"/>
      <c r="BD80" s="114"/>
      <c r="BE80" s="114"/>
      <c r="BF80" s="114"/>
      <c r="BG80" s="114"/>
      <c r="BH80" s="114"/>
      <c r="BI80" s="114"/>
      <c r="BJ80" s="139"/>
      <c r="BK80" s="114"/>
      <c r="BL80" s="114"/>
      <c r="BM80" s="114"/>
      <c r="BN80" s="116"/>
      <c r="BO80" s="116"/>
      <c r="BP80" s="116"/>
      <c r="BQ80" s="116"/>
      <c r="BR80" s="116"/>
      <c r="BS80" s="116"/>
      <c r="BT80" s="116"/>
      <c r="BU80" s="116"/>
      <c r="BV80" s="116"/>
      <c r="BW80" s="116"/>
      <c r="BX80" s="116"/>
      <c r="BY80" s="116"/>
      <c r="BZ80" s="116"/>
      <c r="CA80" s="116"/>
      <c r="CB80" s="116"/>
      <c r="CC80" s="116"/>
      <c r="CD80" s="114"/>
      <c r="CE80" s="114"/>
      <c r="CF80" s="114"/>
      <c r="CG80" s="114"/>
      <c r="CH80" s="114"/>
      <c r="CI80" s="114"/>
      <c r="CJ80" s="114"/>
      <c r="CK80" s="114"/>
      <c r="CL80" s="114"/>
      <c r="CM80" s="114"/>
      <c r="CN80" s="139"/>
      <c r="CO80" s="114"/>
      <c r="CP80" s="114"/>
      <c r="CQ80" s="114"/>
      <c r="CR80" s="105"/>
      <c r="CS80" s="123"/>
      <c r="CT80" s="123"/>
      <c r="CU80" s="450"/>
      <c r="CV80" s="450"/>
      <c r="CW80" s="450"/>
      <c r="CX80" s="450"/>
      <c r="CY80" s="450"/>
      <c r="CZ80" s="450"/>
      <c r="DA80" s="450"/>
      <c r="DB80" s="114"/>
      <c r="DC80" s="114"/>
      <c r="DD80" s="114"/>
      <c r="DE80" s="114"/>
      <c r="DF80" s="114"/>
      <c r="DG80" s="450"/>
      <c r="DH80" s="123"/>
      <c r="DI80" s="123"/>
      <c r="DJ80" s="123"/>
      <c r="DK80" s="123"/>
      <c r="DL80" s="123"/>
      <c r="DM80" s="114"/>
      <c r="DN80" s="134"/>
      <c r="DO80" s="114"/>
      <c r="DP80" s="117"/>
    </row>
    <row r="81" spans="1:120" s="110" customFormat="1" ht="105.95" hidden="1" customHeight="1">
      <c r="A81" s="111"/>
      <c r="B81" s="386"/>
      <c r="C81" s="111"/>
      <c r="D81" s="111"/>
      <c r="E81" s="120"/>
      <c r="F81" s="113"/>
      <c r="G81" s="114"/>
      <c r="H81" s="114"/>
      <c r="I81" s="114"/>
      <c r="J81" s="114"/>
      <c r="K81" s="114"/>
      <c r="L81" s="114"/>
      <c r="M81" s="114"/>
      <c r="N81" s="114"/>
      <c r="O81" s="114"/>
      <c r="P81" s="114"/>
      <c r="Q81" s="114"/>
      <c r="R81" s="120"/>
      <c r="S81" s="114"/>
      <c r="T81" s="114"/>
      <c r="U81" s="114"/>
      <c r="V81" s="114"/>
      <c r="W81" s="114"/>
      <c r="X81" s="114"/>
      <c r="Y81" s="114"/>
      <c r="Z81" s="114"/>
      <c r="AA81" s="114"/>
      <c r="AB81" s="114"/>
      <c r="AC81" s="114"/>
      <c r="AD81" s="114"/>
      <c r="AE81" s="114"/>
      <c r="AF81" s="114"/>
      <c r="AG81" s="114"/>
      <c r="AH81" s="114"/>
      <c r="AI81" s="114"/>
      <c r="AJ81" s="116"/>
      <c r="AK81" s="114"/>
      <c r="AL81" s="114"/>
      <c r="AM81" s="114"/>
      <c r="AN81" s="114"/>
      <c r="AO81" s="114"/>
      <c r="AP81" s="114"/>
      <c r="AQ81" s="114"/>
      <c r="AR81" s="114"/>
      <c r="AS81" s="114"/>
      <c r="AT81" s="114"/>
      <c r="AU81" s="114"/>
      <c r="AV81" s="114"/>
      <c r="AW81" s="114"/>
      <c r="AX81" s="114"/>
      <c r="AY81" s="99" t="e">
        <f t="shared" si="17"/>
        <v>#DIV/0!</v>
      </c>
      <c r="AZ81" s="114"/>
      <c r="BA81" s="114"/>
      <c r="BB81" s="114"/>
      <c r="BC81" s="114"/>
      <c r="BD81" s="114"/>
      <c r="BE81" s="114"/>
      <c r="BF81" s="114"/>
      <c r="BG81" s="114"/>
      <c r="BH81" s="114"/>
      <c r="BI81" s="114"/>
      <c r="BJ81" s="139"/>
      <c r="BK81" s="114"/>
      <c r="BL81" s="114"/>
      <c r="BM81" s="114"/>
      <c r="BN81" s="116"/>
      <c r="BO81" s="116"/>
      <c r="BP81" s="116"/>
      <c r="BQ81" s="116"/>
      <c r="BR81" s="116"/>
      <c r="BS81" s="116"/>
      <c r="BT81" s="116"/>
      <c r="BU81" s="116"/>
      <c r="BV81" s="116"/>
      <c r="BW81" s="116"/>
      <c r="BX81" s="116"/>
      <c r="BY81" s="116"/>
      <c r="BZ81" s="116"/>
      <c r="CA81" s="116"/>
      <c r="CB81" s="116"/>
      <c r="CC81" s="116"/>
      <c r="CD81" s="114"/>
      <c r="CE81" s="114"/>
      <c r="CF81" s="114"/>
      <c r="CG81" s="114"/>
      <c r="CH81" s="114"/>
      <c r="CI81" s="114"/>
      <c r="CJ81" s="114"/>
      <c r="CK81" s="114"/>
      <c r="CL81" s="114"/>
      <c r="CM81" s="114"/>
      <c r="CN81" s="139"/>
      <c r="CO81" s="114"/>
      <c r="CP81" s="114"/>
      <c r="CQ81" s="114"/>
      <c r="CR81" s="105"/>
      <c r="CS81" s="456"/>
      <c r="CT81" s="456"/>
      <c r="CU81" s="450"/>
      <c r="CV81" s="450"/>
      <c r="CW81" s="450"/>
      <c r="CX81" s="450"/>
      <c r="CY81" s="450"/>
      <c r="CZ81" s="450"/>
      <c r="DA81" s="450"/>
      <c r="DB81" s="114"/>
      <c r="DC81" s="114"/>
      <c r="DD81" s="114"/>
      <c r="DE81" s="114"/>
      <c r="DF81" s="114"/>
      <c r="DG81" s="450"/>
      <c r="DH81" s="456"/>
      <c r="DI81" s="456"/>
      <c r="DJ81" s="456"/>
      <c r="DK81" s="456"/>
      <c r="DL81" s="456"/>
      <c r="DM81" s="114"/>
      <c r="DN81" s="121"/>
      <c r="DO81" s="206"/>
      <c r="DP81" s="117"/>
    </row>
    <row r="82" spans="1:120" s="110" customFormat="1" ht="98.45" hidden="1" customHeight="1">
      <c r="A82" s="111"/>
      <c r="B82" s="386"/>
      <c r="C82" s="111"/>
      <c r="D82" s="111"/>
      <c r="E82" s="139"/>
      <c r="F82" s="114"/>
      <c r="G82" s="114"/>
      <c r="H82" s="114"/>
      <c r="I82" s="114"/>
      <c r="J82" s="114"/>
      <c r="K82" s="114"/>
      <c r="L82" s="114"/>
      <c r="M82" s="114"/>
      <c r="N82" s="114"/>
      <c r="O82" s="114"/>
      <c r="P82" s="114"/>
      <c r="Q82" s="114"/>
      <c r="R82" s="120"/>
      <c r="S82" s="114"/>
      <c r="T82" s="114"/>
      <c r="U82" s="114"/>
      <c r="V82" s="114"/>
      <c r="W82" s="114"/>
      <c r="X82" s="114"/>
      <c r="Y82" s="114"/>
      <c r="Z82" s="114"/>
      <c r="AA82" s="114"/>
      <c r="AB82" s="114"/>
      <c r="AC82" s="114"/>
      <c r="AD82" s="114"/>
      <c r="AE82" s="114"/>
      <c r="AF82" s="114"/>
      <c r="AG82" s="114"/>
      <c r="AH82" s="114"/>
      <c r="AI82" s="114"/>
      <c r="AJ82" s="116"/>
      <c r="AK82" s="114"/>
      <c r="AL82" s="114"/>
      <c r="AM82" s="114"/>
      <c r="AN82" s="114"/>
      <c r="AO82" s="114"/>
      <c r="AP82" s="114"/>
      <c r="AQ82" s="114"/>
      <c r="AR82" s="114"/>
      <c r="AS82" s="114"/>
      <c r="AT82" s="114"/>
      <c r="AU82" s="114"/>
      <c r="AV82" s="114"/>
      <c r="AW82" s="114"/>
      <c r="AX82" s="114"/>
      <c r="AY82" s="99" t="e">
        <f t="shared" ref="AY82:AY145" si="84">AK82/H82</f>
        <v>#DIV/0!</v>
      </c>
      <c r="AZ82" s="114"/>
      <c r="BA82" s="114"/>
      <c r="BB82" s="114"/>
      <c r="BC82" s="114"/>
      <c r="BD82" s="114"/>
      <c r="BE82" s="114"/>
      <c r="BF82" s="114"/>
      <c r="BG82" s="114"/>
      <c r="BH82" s="114"/>
      <c r="BI82" s="114"/>
      <c r="BJ82" s="139"/>
      <c r="BK82" s="114"/>
      <c r="BL82" s="114"/>
      <c r="BM82" s="114"/>
      <c r="BN82" s="116"/>
      <c r="BO82" s="116"/>
      <c r="BP82" s="116"/>
      <c r="BQ82" s="116"/>
      <c r="BR82" s="116"/>
      <c r="BS82" s="116"/>
      <c r="BT82" s="116"/>
      <c r="BU82" s="116"/>
      <c r="BV82" s="116"/>
      <c r="BW82" s="116"/>
      <c r="BX82" s="116"/>
      <c r="BY82" s="116"/>
      <c r="BZ82" s="116"/>
      <c r="CA82" s="116"/>
      <c r="CB82" s="116"/>
      <c r="CC82" s="116"/>
      <c r="CD82" s="114"/>
      <c r="CE82" s="114"/>
      <c r="CF82" s="114"/>
      <c r="CG82" s="114"/>
      <c r="CH82" s="114"/>
      <c r="CI82" s="114"/>
      <c r="CJ82" s="114"/>
      <c r="CK82" s="114"/>
      <c r="CL82" s="114"/>
      <c r="CM82" s="114"/>
      <c r="CN82" s="139"/>
      <c r="CO82" s="114"/>
      <c r="CP82" s="114"/>
      <c r="CQ82" s="114"/>
      <c r="CR82" s="105"/>
      <c r="CS82" s="121"/>
      <c r="CT82" s="121"/>
      <c r="CU82" s="450"/>
      <c r="CV82" s="450"/>
      <c r="CW82" s="450"/>
      <c r="CX82" s="450"/>
      <c r="CY82" s="450"/>
      <c r="CZ82" s="450"/>
      <c r="DA82" s="450"/>
      <c r="DB82" s="114"/>
      <c r="DC82" s="114"/>
      <c r="DD82" s="114"/>
      <c r="DE82" s="114"/>
      <c r="DF82" s="114"/>
      <c r="DG82" s="450"/>
      <c r="DH82" s="121"/>
      <c r="DI82" s="121"/>
      <c r="DJ82" s="121"/>
      <c r="DK82" s="121"/>
      <c r="DL82" s="121"/>
      <c r="DM82" s="114"/>
      <c r="DN82" s="114"/>
      <c r="DO82" s="114"/>
      <c r="DP82" s="117"/>
    </row>
    <row r="83" spans="1:120" s="110" customFormat="1" ht="107.45" hidden="1" customHeight="1">
      <c r="A83" s="111"/>
      <c r="B83" s="386"/>
      <c r="C83" s="111"/>
      <c r="D83" s="111"/>
      <c r="E83" s="393"/>
      <c r="F83" s="114"/>
      <c r="G83" s="114"/>
      <c r="H83" s="114"/>
      <c r="I83" s="114"/>
      <c r="J83" s="114"/>
      <c r="K83" s="114"/>
      <c r="L83" s="114"/>
      <c r="M83" s="114"/>
      <c r="N83" s="114"/>
      <c r="O83" s="114"/>
      <c r="P83" s="114"/>
      <c r="Q83" s="114"/>
      <c r="R83" s="120"/>
      <c r="S83" s="114"/>
      <c r="T83" s="114"/>
      <c r="U83" s="114"/>
      <c r="V83" s="114"/>
      <c r="W83" s="114"/>
      <c r="X83" s="114"/>
      <c r="Y83" s="114"/>
      <c r="Z83" s="114"/>
      <c r="AA83" s="114"/>
      <c r="AB83" s="114"/>
      <c r="AC83" s="114"/>
      <c r="AD83" s="114"/>
      <c r="AE83" s="114"/>
      <c r="AF83" s="114"/>
      <c r="AG83" s="114"/>
      <c r="AH83" s="114"/>
      <c r="AI83" s="114"/>
      <c r="AJ83" s="116"/>
      <c r="AK83" s="114"/>
      <c r="AL83" s="114"/>
      <c r="AM83" s="114"/>
      <c r="AN83" s="114"/>
      <c r="AO83" s="114"/>
      <c r="AP83" s="114"/>
      <c r="AQ83" s="114"/>
      <c r="AR83" s="114"/>
      <c r="AS83" s="114"/>
      <c r="AT83" s="114"/>
      <c r="AU83" s="114"/>
      <c r="AV83" s="114"/>
      <c r="AW83" s="114"/>
      <c r="AX83" s="114"/>
      <c r="AY83" s="99" t="e">
        <f t="shared" si="84"/>
        <v>#DIV/0!</v>
      </c>
      <c r="AZ83" s="114"/>
      <c r="BA83" s="114"/>
      <c r="BB83" s="114"/>
      <c r="BC83" s="114"/>
      <c r="BD83" s="114"/>
      <c r="BE83" s="114"/>
      <c r="BF83" s="114"/>
      <c r="BG83" s="114"/>
      <c r="BH83" s="114"/>
      <c r="BI83" s="114"/>
      <c r="BJ83" s="139"/>
      <c r="BK83" s="114"/>
      <c r="BL83" s="114"/>
      <c r="BM83" s="114"/>
      <c r="BN83" s="116"/>
      <c r="BO83" s="116"/>
      <c r="BP83" s="116"/>
      <c r="BQ83" s="116"/>
      <c r="BR83" s="116"/>
      <c r="BS83" s="116"/>
      <c r="BT83" s="116"/>
      <c r="BU83" s="116"/>
      <c r="BV83" s="116"/>
      <c r="BW83" s="116"/>
      <c r="BX83" s="116"/>
      <c r="BY83" s="116"/>
      <c r="BZ83" s="116"/>
      <c r="CA83" s="116"/>
      <c r="CB83" s="116"/>
      <c r="CC83" s="116"/>
      <c r="CD83" s="114"/>
      <c r="CE83" s="114"/>
      <c r="CF83" s="114"/>
      <c r="CG83" s="114"/>
      <c r="CH83" s="114"/>
      <c r="CI83" s="114"/>
      <c r="CJ83" s="114"/>
      <c r="CK83" s="114"/>
      <c r="CL83" s="114"/>
      <c r="CM83" s="114"/>
      <c r="CN83" s="139"/>
      <c r="CO83" s="114"/>
      <c r="CP83" s="114"/>
      <c r="CQ83" s="114"/>
      <c r="CR83" s="105"/>
      <c r="CS83" s="121"/>
      <c r="CT83" s="121"/>
      <c r="CU83" s="450"/>
      <c r="CV83" s="450"/>
      <c r="CW83" s="450"/>
      <c r="CX83" s="450"/>
      <c r="CY83" s="450"/>
      <c r="CZ83" s="450"/>
      <c r="DA83" s="450"/>
      <c r="DB83" s="114"/>
      <c r="DC83" s="114"/>
      <c r="DD83" s="114"/>
      <c r="DE83" s="114"/>
      <c r="DF83" s="114"/>
      <c r="DG83" s="450"/>
      <c r="DH83" s="121"/>
      <c r="DI83" s="121"/>
      <c r="DJ83" s="121"/>
      <c r="DK83" s="121"/>
      <c r="DL83" s="121"/>
      <c r="DM83" s="114"/>
      <c r="DN83" s="114"/>
      <c r="DO83" s="114"/>
      <c r="DP83" s="117"/>
    </row>
    <row r="84" spans="1:120" s="110" customFormat="1" ht="41.1" hidden="1" customHeight="1">
      <c r="A84" s="103" t="s">
        <v>47</v>
      </c>
      <c r="B84" s="118" t="s">
        <v>116</v>
      </c>
      <c r="C84" s="106">
        <f>SUM(C85:C88)</f>
        <v>0</v>
      </c>
      <c r="D84" s="106"/>
      <c r="E84" s="106">
        <f t="shared" ref="E84:BP84" si="85">SUM(E85:E88)</f>
        <v>0</v>
      </c>
      <c r="F84" s="106">
        <f t="shared" si="85"/>
        <v>0</v>
      </c>
      <c r="G84" s="106">
        <f t="shared" si="85"/>
        <v>0</v>
      </c>
      <c r="H84" s="106">
        <f t="shared" si="85"/>
        <v>0</v>
      </c>
      <c r="I84" s="106">
        <f t="shared" si="85"/>
        <v>0</v>
      </c>
      <c r="J84" s="106">
        <f t="shared" si="85"/>
        <v>0</v>
      </c>
      <c r="K84" s="106">
        <f t="shared" si="85"/>
        <v>0</v>
      </c>
      <c r="L84" s="106">
        <f t="shared" si="85"/>
        <v>0</v>
      </c>
      <c r="M84" s="106">
        <f t="shared" si="85"/>
        <v>0</v>
      </c>
      <c r="N84" s="106">
        <f t="shared" si="85"/>
        <v>0</v>
      </c>
      <c r="O84" s="106">
        <f t="shared" si="85"/>
        <v>0</v>
      </c>
      <c r="P84" s="106">
        <f t="shared" si="85"/>
        <v>0</v>
      </c>
      <c r="Q84" s="106">
        <f t="shared" si="85"/>
        <v>0</v>
      </c>
      <c r="R84" s="106">
        <f t="shared" si="85"/>
        <v>0</v>
      </c>
      <c r="S84" s="106">
        <f t="shared" si="85"/>
        <v>0</v>
      </c>
      <c r="T84" s="106">
        <f t="shared" si="85"/>
        <v>0</v>
      </c>
      <c r="U84" s="106">
        <f t="shared" si="85"/>
        <v>0</v>
      </c>
      <c r="V84" s="106">
        <f t="shared" si="85"/>
        <v>0</v>
      </c>
      <c r="W84" s="106">
        <f t="shared" si="85"/>
        <v>0</v>
      </c>
      <c r="X84" s="106">
        <f t="shared" si="85"/>
        <v>0</v>
      </c>
      <c r="Y84" s="106">
        <f t="shared" si="85"/>
        <v>0</v>
      </c>
      <c r="Z84" s="106">
        <f t="shared" si="85"/>
        <v>0</v>
      </c>
      <c r="AA84" s="106">
        <f t="shared" si="85"/>
        <v>0</v>
      </c>
      <c r="AB84" s="106">
        <f t="shared" si="85"/>
        <v>0</v>
      </c>
      <c r="AC84" s="106">
        <f t="shared" si="85"/>
        <v>0</v>
      </c>
      <c r="AD84" s="106">
        <f t="shared" si="85"/>
        <v>0</v>
      </c>
      <c r="AE84" s="106">
        <f t="shared" si="85"/>
        <v>0</v>
      </c>
      <c r="AF84" s="106">
        <f t="shared" si="85"/>
        <v>0</v>
      </c>
      <c r="AG84" s="106">
        <f t="shared" si="85"/>
        <v>0</v>
      </c>
      <c r="AH84" s="106">
        <f t="shared" si="85"/>
        <v>0</v>
      </c>
      <c r="AI84" s="106">
        <f t="shared" si="85"/>
        <v>0</v>
      </c>
      <c r="AJ84" s="106">
        <f t="shared" si="85"/>
        <v>0</v>
      </c>
      <c r="AK84" s="106">
        <f t="shared" si="85"/>
        <v>0</v>
      </c>
      <c r="AL84" s="106">
        <f t="shared" si="85"/>
        <v>0</v>
      </c>
      <c r="AM84" s="106">
        <f t="shared" si="85"/>
        <v>0</v>
      </c>
      <c r="AN84" s="106">
        <f t="shared" si="85"/>
        <v>0</v>
      </c>
      <c r="AO84" s="106">
        <f t="shared" si="85"/>
        <v>0</v>
      </c>
      <c r="AP84" s="106">
        <f t="shared" si="85"/>
        <v>0</v>
      </c>
      <c r="AQ84" s="106">
        <f t="shared" si="85"/>
        <v>0</v>
      </c>
      <c r="AR84" s="106">
        <f t="shared" si="85"/>
        <v>0</v>
      </c>
      <c r="AS84" s="106">
        <f t="shared" si="85"/>
        <v>0</v>
      </c>
      <c r="AT84" s="106">
        <f t="shared" si="85"/>
        <v>0</v>
      </c>
      <c r="AU84" s="106">
        <f t="shared" si="85"/>
        <v>0</v>
      </c>
      <c r="AV84" s="106">
        <f t="shared" si="85"/>
        <v>0</v>
      </c>
      <c r="AW84" s="106">
        <f t="shared" si="85"/>
        <v>0</v>
      </c>
      <c r="AX84" s="106">
        <f t="shared" si="85"/>
        <v>0</v>
      </c>
      <c r="AY84" s="99" t="e">
        <f t="shared" si="84"/>
        <v>#DIV/0!</v>
      </c>
      <c r="AZ84" s="106">
        <f t="shared" si="85"/>
        <v>0</v>
      </c>
      <c r="BA84" s="106">
        <f t="shared" si="85"/>
        <v>0</v>
      </c>
      <c r="BB84" s="106">
        <f t="shared" si="85"/>
        <v>0</v>
      </c>
      <c r="BC84" s="106">
        <f t="shared" si="85"/>
        <v>0</v>
      </c>
      <c r="BD84" s="106">
        <f t="shared" si="85"/>
        <v>0</v>
      </c>
      <c r="BE84" s="106">
        <f t="shared" si="85"/>
        <v>0</v>
      </c>
      <c r="BF84" s="106">
        <f t="shared" si="85"/>
        <v>0</v>
      </c>
      <c r="BG84" s="106">
        <f t="shared" si="85"/>
        <v>0</v>
      </c>
      <c r="BH84" s="106">
        <f t="shared" si="85"/>
        <v>0</v>
      </c>
      <c r="BI84" s="106">
        <f t="shared" si="85"/>
        <v>0</v>
      </c>
      <c r="BJ84" s="106">
        <f t="shared" si="85"/>
        <v>0</v>
      </c>
      <c r="BK84" s="106">
        <f t="shared" si="85"/>
        <v>0</v>
      </c>
      <c r="BL84" s="106">
        <f t="shared" si="85"/>
        <v>0</v>
      </c>
      <c r="BM84" s="106">
        <f t="shared" si="85"/>
        <v>0</v>
      </c>
      <c r="BN84" s="106">
        <f t="shared" si="85"/>
        <v>0</v>
      </c>
      <c r="BO84" s="106">
        <f t="shared" si="85"/>
        <v>0</v>
      </c>
      <c r="BP84" s="106">
        <f t="shared" si="85"/>
        <v>0</v>
      </c>
      <c r="BQ84" s="106">
        <f t="shared" ref="BQ84:DO84" si="86">SUM(BQ85:BQ88)</f>
        <v>0</v>
      </c>
      <c r="BR84" s="106">
        <f t="shared" si="86"/>
        <v>0</v>
      </c>
      <c r="BS84" s="106">
        <f t="shared" si="86"/>
        <v>0</v>
      </c>
      <c r="BT84" s="106">
        <f t="shared" si="86"/>
        <v>0</v>
      </c>
      <c r="BU84" s="106">
        <f t="shared" si="86"/>
        <v>0</v>
      </c>
      <c r="BV84" s="106">
        <f t="shared" si="86"/>
        <v>0</v>
      </c>
      <c r="BW84" s="106">
        <f t="shared" si="86"/>
        <v>0</v>
      </c>
      <c r="BX84" s="106">
        <f t="shared" si="86"/>
        <v>0</v>
      </c>
      <c r="BY84" s="106">
        <f t="shared" si="86"/>
        <v>0</v>
      </c>
      <c r="BZ84" s="106">
        <f t="shared" si="86"/>
        <v>0</v>
      </c>
      <c r="CA84" s="106">
        <f t="shared" si="86"/>
        <v>0</v>
      </c>
      <c r="CB84" s="106">
        <f t="shared" si="86"/>
        <v>0</v>
      </c>
      <c r="CC84" s="106">
        <f t="shared" si="86"/>
        <v>0</v>
      </c>
      <c r="CD84" s="106">
        <f t="shared" si="86"/>
        <v>0</v>
      </c>
      <c r="CE84" s="106">
        <f t="shared" si="86"/>
        <v>0</v>
      </c>
      <c r="CF84" s="106">
        <f t="shared" si="86"/>
        <v>0</v>
      </c>
      <c r="CG84" s="106">
        <f t="shared" si="86"/>
        <v>0</v>
      </c>
      <c r="CH84" s="106">
        <f t="shared" si="86"/>
        <v>0</v>
      </c>
      <c r="CI84" s="106">
        <f t="shared" si="86"/>
        <v>0</v>
      </c>
      <c r="CJ84" s="106">
        <f t="shared" si="86"/>
        <v>0</v>
      </c>
      <c r="CK84" s="106">
        <f t="shared" si="86"/>
        <v>0</v>
      </c>
      <c r="CL84" s="106">
        <f t="shared" si="86"/>
        <v>0</v>
      </c>
      <c r="CM84" s="106">
        <f t="shared" si="86"/>
        <v>0</v>
      </c>
      <c r="CN84" s="106">
        <f t="shared" si="86"/>
        <v>0</v>
      </c>
      <c r="CO84" s="106">
        <f t="shared" si="86"/>
        <v>0</v>
      </c>
      <c r="CP84" s="106">
        <f t="shared" si="86"/>
        <v>0</v>
      </c>
      <c r="CQ84" s="106">
        <f t="shared" si="86"/>
        <v>0</v>
      </c>
      <c r="CR84" s="106">
        <f t="shared" si="86"/>
        <v>0</v>
      </c>
      <c r="CS84" s="106">
        <f t="shared" si="86"/>
        <v>0</v>
      </c>
      <c r="CT84" s="106">
        <f t="shared" si="86"/>
        <v>0</v>
      </c>
      <c r="CU84" s="106">
        <f t="shared" si="86"/>
        <v>0</v>
      </c>
      <c r="CV84" s="106">
        <f t="shared" si="86"/>
        <v>0</v>
      </c>
      <c r="CW84" s="106">
        <f t="shared" si="86"/>
        <v>0</v>
      </c>
      <c r="CX84" s="106">
        <f t="shared" si="86"/>
        <v>0</v>
      </c>
      <c r="CY84" s="106">
        <f t="shared" si="86"/>
        <v>0</v>
      </c>
      <c r="CZ84" s="106">
        <f t="shared" si="86"/>
        <v>0</v>
      </c>
      <c r="DA84" s="106">
        <f t="shared" si="86"/>
        <v>0</v>
      </c>
      <c r="DB84" s="106">
        <f t="shared" si="86"/>
        <v>0</v>
      </c>
      <c r="DC84" s="106">
        <f t="shared" si="86"/>
        <v>0</v>
      </c>
      <c r="DD84" s="106">
        <f t="shared" si="86"/>
        <v>0</v>
      </c>
      <c r="DE84" s="106">
        <f t="shared" si="86"/>
        <v>0</v>
      </c>
      <c r="DF84" s="106">
        <f t="shared" si="86"/>
        <v>0</v>
      </c>
      <c r="DG84" s="106">
        <f t="shared" si="86"/>
        <v>0</v>
      </c>
      <c r="DH84" s="106">
        <f t="shared" si="86"/>
        <v>0</v>
      </c>
      <c r="DI84" s="106">
        <f t="shared" si="86"/>
        <v>0</v>
      </c>
      <c r="DJ84" s="106">
        <f t="shared" si="86"/>
        <v>0</v>
      </c>
      <c r="DK84" s="106">
        <f t="shared" si="86"/>
        <v>0</v>
      </c>
      <c r="DL84" s="106">
        <f t="shared" si="86"/>
        <v>0</v>
      </c>
      <c r="DM84" s="106">
        <f t="shared" si="86"/>
        <v>0</v>
      </c>
      <c r="DN84" s="106">
        <f t="shared" si="86"/>
        <v>0</v>
      </c>
      <c r="DO84" s="106">
        <f t="shared" si="86"/>
        <v>0</v>
      </c>
      <c r="DP84" s="117"/>
    </row>
    <row r="85" spans="1:120" s="110" customFormat="1" ht="63.95" hidden="1" customHeight="1">
      <c r="A85" s="111"/>
      <c r="B85" s="388"/>
      <c r="C85" s="111"/>
      <c r="D85" s="111"/>
      <c r="E85" s="130"/>
      <c r="F85" s="112"/>
      <c r="G85" s="384"/>
      <c r="H85" s="114"/>
      <c r="I85" s="114"/>
      <c r="J85" s="114"/>
      <c r="K85" s="114"/>
      <c r="L85" s="114"/>
      <c r="M85" s="114"/>
      <c r="N85" s="114"/>
      <c r="O85" s="114"/>
      <c r="P85" s="114"/>
      <c r="Q85" s="130"/>
      <c r="R85" s="114"/>
      <c r="S85" s="114"/>
      <c r="T85" s="120"/>
      <c r="U85" s="114"/>
      <c r="V85" s="114"/>
      <c r="W85" s="114"/>
      <c r="X85" s="114"/>
      <c r="Y85" s="114"/>
      <c r="Z85" s="114"/>
      <c r="AA85" s="114"/>
      <c r="AB85" s="114"/>
      <c r="AC85" s="114"/>
      <c r="AD85" s="114"/>
      <c r="AE85" s="114"/>
      <c r="AF85" s="114"/>
      <c r="AG85" s="114"/>
      <c r="AH85" s="114"/>
      <c r="AI85" s="114"/>
      <c r="AJ85" s="116"/>
      <c r="AK85" s="114"/>
      <c r="AL85" s="114"/>
      <c r="AM85" s="114"/>
      <c r="AN85" s="114"/>
      <c r="AO85" s="114"/>
      <c r="AP85" s="114"/>
      <c r="AQ85" s="114"/>
      <c r="AR85" s="114"/>
      <c r="AS85" s="114"/>
      <c r="AT85" s="114"/>
      <c r="AU85" s="114"/>
      <c r="AV85" s="114"/>
      <c r="AW85" s="114"/>
      <c r="AX85" s="114"/>
      <c r="AY85" s="99" t="e">
        <f t="shared" si="84"/>
        <v>#DIV/0!</v>
      </c>
      <c r="AZ85" s="114"/>
      <c r="BA85" s="114"/>
      <c r="BB85" s="114"/>
      <c r="BC85" s="114"/>
      <c r="BD85" s="114"/>
      <c r="BE85" s="114"/>
      <c r="BF85" s="114"/>
      <c r="BG85" s="114"/>
      <c r="BH85" s="114"/>
      <c r="BI85" s="457"/>
      <c r="BJ85" s="114"/>
      <c r="BK85" s="114"/>
      <c r="BL85" s="112"/>
      <c r="BM85" s="114"/>
      <c r="BN85" s="116"/>
      <c r="BO85" s="116"/>
      <c r="BP85" s="116"/>
      <c r="BQ85" s="116"/>
      <c r="BR85" s="116"/>
      <c r="BS85" s="116"/>
      <c r="BT85" s="116"/>
      <c r="BU85" s="116"/>
      <c r="BV85" s="116"/>
      <c r="BW85" s="116"/>
      <c r="BX85" s="116"/>
      <c r="BY85" s="116"/>
      <c r="BZ85" s="116"/>
      <c r="CA85" s="116"/>
      <c r="CB85" s="116"/>
      <c r="CC85" s="116"/>
      <c r="CD85" s="114"/>
      <c r="CE85" s="114"/>
      <c r="CF85" s="114"/>
      <c r="CG85" s="114"/>
      <c r="CH85" s="114"/>
      <c r="CI85" s="114"/>
      <c r="CJ85" s="114"/>
      <c r="CK85" s="114"/>
      <c r="CL85" s="114"/>
      <c r="CM85" s="457"/>
      <c r="CN85" s="114"/>
      <c r="CO85" s="114"/>
      <c r="CP85" s="112"/>
      <c r="CQ85" s="114"/>
      <c r="CR85" s="105"/>
      <c r="CS85" s="458"/>
      <c r="CT85" s="458"/>
      <c r="CU85" s="450"/>
      <c r="CV85" s="450"/>
      <c r="CW85" s="450"/>
      <c r="CX85" s="450"/>
      <c r="CY85" s="450"/>
      <c r="CZ85" s="450"/>
      <c r="DA85" s="450"/>
      <c r="DB85" s="114"/>
      <c r="DC85" s="114"/>
      <c r="DD85" s="114"/>
      <c r="DE85" s="114"/>
      <c r="DF85" s="114"/>
      <c r="DG85" s="450"/>
      <c r="DH85" s="458"/>
      <c r="DI85" s="458"/>
      <c r="DJ85" s="458"/>
      <c r="DK85" s="458"/>
      <c r="DL85" s="458"/>
      <c r="DM85" s="114"/>
      <c r="DN85" s="456"/>
      <c r="DO85" s="456"/>
      <c r="DP85" s="117"/>
    </row>
    <row r="86" spans="1:120" s="110" customFormat="1" ht="63.95" hidden="1" customHeight="1">
      <c r="A86" s="111"/>
      <c r="B86" s="386"/>
      <c r="C86" s="111"/>
      <c r="D86" s="111"/>
      <c r="E86" s="130"/>
      <c r="F86" s="112"/>
      <c r="G86" s="384"/>
      <c r="H86" s="114"/>
      <c r="I86" s="114"/>
      <c r="J86" s="114"/>
      <c r="K86" s="114"/>
      <c r="L86" s="114"/>
      <c r="M86" s="114"/>
      <c r="N86" s="114"/>
      <c r="O86" s="114"/>
      <c r="P86" s="114"/>
      <c r="Q86" s="130"/>
      <c r="R86" s="114"/>
      <c r="S86" s="114"/>
      <c r="T86" s="120"/>
      <c r="U86" s="114"/>
      <c r="V86" s="114"/>
      <c r="W86" s="114"/>
      <c r="X86" s="114"/>
      <c r="Y86" s="114"/>
      <c r="Z86" s="114"/>
      <c r="AA86" s="114"/>
      <c r="AB86" s="114"/>
      <c r="AC86" s="114"/>
      <c r="AD86" s="114"/>
      <c r="AE86" s="114"/>
      <c r="AF86" s="114"/>
      <c r="AG86" s="114"/>
      <c r="AH86" s="114"/>
      <c r="AI86" s="114"/>
      <c r="AJ86" s="116"/>
      <c r="AK86" s="114"/>
      <c r="AL86" s="114"/>
      <c r="AM86" s="114"/>
      <c r="AN86" s="114"/>
      <c r="AO86" s="114"/>
      <c r="AP86" s="114"/>
      <c r="AQ86" s="114"/>
      <c r="AR86" s="114"/>
      <c r="AS86" s="114"/>
      <c r="AT86" s="114"/>
      <c r="AU86" s="114"/>
      <c r="AV86" s="114"/>
      <c r="AW86" s="114"/>
      <c r="AX86" s="114"/>
      <c r="AY86" s="99" t="e">
        <f t="shared" si="84"/>
        <v>#DIV/0!</v>
      </c>
      <c r="AZ86" s="114"/>
      <c r="BA86" s="114"/>
      <c r="BB86" s="114"/>
      <c r="BC86" s="114"/>
      <c r="BD86" s="114"/>
      <c r="BE86" s="114"/>
      <c r="BF86" s="114"/>
      <c r="BG86" s="114"/>
      <c r="BH86" s="114"/>
      <c r="BI86" s="457"/>
      <c r="BJ86" s="114"/>
      <c r="BK86" s="114"/>
      <c r="BL86" s="112"/>
      <c r="BM86" s="114"/>
      <c r="BN86" s="116"/>
      <c r="BO86" s="116"/>
      <c r="BP86" s="116"/>
      <c r="BQ86" s="116"/>
      <c r="BR86" s="116"/>
      <c r="BS86" s="116"/>
      <c r="BT86" s="116"/>
      <c r="BU86" s="116"/>
      <c r="BV86" s="116"/>
      <c r="BW86" s="116"/>
      <c r="BX86" s="116"/>
      <c r="BY86" s="116"/>
      <c r="BZ86" s="116"/>
      <c r="CA86" s="116"/>
      <c r="CB86" s="116"/>
      <c r="CC86" s="116"/>
      <c r="CD86" s="114"/>
      <c r="CE86" s="114"/>
      <c r="CF86" s="114"/>
      <c r="CG86" s="114"/>
      <c r="CH86" s="114"/>
      <c r="CI86" s="114"/>
      <c r="CJ86" s="114"/>
      <c r="CK86" s="114"/>
      <c r="CL86" s="114"/>
      <c r="CM86" s="457"/>
      <c r="CN86" s="114"/>
      <c r="CO86" s="114"/>
      <c r="CP86" s="112"/>
      <c r="CQ86" s="114"/>
      <c r="CR86" s="105"/>
      <c r="CS86" s="458"/>
      <c r="CT86" s="458"/>
      <c r="CU86" s="450"/>
      <c r="CV86" s="450"/>
      <c r="CW86" s="450"/>
      <c r="CX86" s="450"/>
      <c r="CY86" s="450"/>
      <c r="CZ86" s="450"/>
      <c r="DA86" s="450"/>
      <c r="DB86" s="114"/>
      <c r="DC86" s="114"/>
      <c r="DD86" s="114"/>
      <c r="DE86" s="114"/>
      <c r="DF86" s="114"/>
      <c r="DG86" s="450"/>
      <c r="DH86" s="458"/>
      <c r="DI86" s="458"/>
      <c r="DJ86" s="458"/>
      <c r="DK86" s="458"/>
      <c r="DL86" s="458"/>
      <c r="DM86" s="114"/>
      <c r="DN86" s="456"/>
      <c r="DO86" s="456"/>
      <c r="DP86" s="117"/>
    </row>
    <row r="87" spans="1:120" s="110" customFormat="1" ht="63.95" hidden="1" customHeight="1">
      <c r="A87" s="111"/>
      <c r="B87" s="386"/>
      <c r="C87" s="111"/>
      <c r="D87" s="111"/>
      <c r="E87" s="130"/>
      <c r="F87" s="112"/>
      <c r="G87" s="384"/>
      <c r="H87" s="114"/>
      <c r="I87" s="114"/>
      <c r="J87" s="114"/>
      <c r="K87" s="114"/>
      <c r="L87" s="114"/>
      <c r="M87" s="114"/>
      <c r="N87" s="114"/>
      <c r="O87" s="114"/>
      <c r="P87" s="114"/>
      <c r="Q87" s="130"/>
      <c r="R87" s="114"/>
      <c r="S87" s="114"/>
      <c r="T87" s="120"/>
      <c r="U87" s="114"/>
      <c r="V87" s="114"/>
      <c r="W87" s="114"/>
      <c r="X87" s="114"/>
      <c r="Y87" s="114"/>
      <c r="Z87" s="114"/>
      <c r="AA87" s="114"/>
      <c r="AB87" s="114"/>
      <c r="AC87" s="114"/>
      <c r="AD87" s="114"/>
      <c r="AE87" s="114"/>
      <c r="AF87" s="114"/>
      <c r="AG87" s="114"/>
      <c r="AH87" s="114"/>
      <c r="AI87" s="114"/>
      <c r="AJ87" s="116"/>
      <c r="AK87" s="114"/>
      <c r="AL87" s="114"/>
      <c r="AM87" s="114"/>
      <c r="AN87" s="114"/>
      <c r="AO87" s="114"/>
      <c r="AP87" s="114"/>
      <c r="AQ87" s="114"/>
      <c r="AR87" s="114"/>
      <c r="AS87" s="114"/>
      <c r="AT87" s="114"/>
      <c r="AU87" s="114"/>
      <c r="AV87" s="114"/>
      <c r="AW87" s="114"/>
      <c r="AX87" s="114"/>
      <c r="AY87" s="99" t="e">
        <f t="shared" si="84"/>
        <v>#DIV/0!</v>
      </c>
      <c r="AZ87" s="114"/>
      <c r="BA87" s="114"/>
      <c r="BB87" s="114"/>
      <c r="BC87" s="114"/>
      <c r="BD87" s="114"/>
      <c r="BE87" s="114"/>
      <c r="BF87" s="114"/>
      <c r="BG87" s="114"/>
      <c r="BH87" s="114"/>
      <c r="BI87" s="457"/>
      <c r="BJ87" s="114"/>
      <c r="BK87" s="114"/>
      <c r="BL87" s="112"/>
      <c r="BM87" s="114"/>
      <c r="BN87" s="116"/>
      <c r="BO87" s="116"/>
      <c r="BP87" s="116"/>
      <c r="BQ87" s="116"/>
      <c r="BR87" s="116"/>
      <c r="BS87" s="116"/>
      <c r="BT87" s="116"/>
      <c r="BU87" s="116"/>
      <c r="BV87" s="116"/>
      <c r="BW87" s="116"/>
      <c r="BX87" s="116"/>
      <c r="BY87" s="116"/>
      <c r="BZ87" s="116"/>
      <c r="CA87" s="116"/>
      <c r="CB87" s="116"/>
      <c r="CC87" s="116"/>
      <c r="CD87" s="114"/>
      <c r="CE87" s="114"/>
      <c r="CF87" s="114"/>
      <c r="CG87" s="114"/>
      <c r="CH87" s="114"/>
      <c r="CI87" s="114"/>
      <c r="CJ87" s="114"/>
      <c r="CK87" s="114"/>
      <c r="CL87" s="114"/>
      <c r="CM87" s="457"/>
      <c r="CN87" s="114"/>
      <c r="CO87" s="114"/>
      <c r="CP87" s="112"/>
      <c r="CQ87" s="114"/>
      <c r="CR87" s="105"/>
      <c r="CS87" s="458"/>
      <c r="CT87" s="458"/>
      <c r="CU87" s="450"/>
      <c r="CV87" s="450"/>
      <c r="CW87" s="450"/>
      <c r="CX87" s="450"/>
      <c r="CY87" s="450"/>
      <c r="CZ87" s="450"/>
      <c r="DA87" s="450"/>
      <c r="DB87" s="114"/>
      <c r="DC87" s="114"/>
      <c r="DD87" s="114"/>
      <c r="DE87" s="114"/>
      <c r="DF87" s="114"/>
      <c r="DG87" s="450"/>
      <c r="DH87" s="458"/>
      <c r="DI87" s="458"/>
      <c r="DJ87" s="458"/>
      <c r="DK87" s="458"/>
      <c r="DL87" s="458"/>
      <c r="DM87" s="114"/>
      <c r="DN87" s="456"/>
      <c r="DO87" s="456"/>
      <c r="DP87" s="117"/>
    </row>
    <row r="88" spans="1:120" s="110" customFormat="1" ht="63.95" hidden="1" customHeight="1">
      <c r="A88" s="111"/>
      <c r="B88" s="386"/>
      <c r="C88" s="111"/>
      <c r="D88" s="111"/>
      <c r="E88" s="130"/>
      <c r="F88" s="112"/>
      <c r="G88" s="384"/>
      <c r="H88" s="114"/>
      <c r="I88" s="114"/>
      <c r="J88" s="114"/>
      <c r="K88" s="114"/>
      <c r="L88" s="114"/>
      <c r="M88" s="114"/>
      <c r="N88" s="114"/>
      <c r="O88" s="114"/>
      <c r="P88" s="114"/>
      <c r="Q88" s="130"/>
      <c r="R88" s="114"/>
      <c r="S88" s="114"/>
      <c r="T88" s="120"/>
      <c r="U88" s="114"/>
      <c r="V88" s="114"/>
      <c r="W88" s="114"/>
      <c r="X88" s="114"/>
      <c r="Y88" s="114"/>
      <c r="Z88" s="114"/>
      <c r="AA88" s="114"/>
      <c r="AB88" s="114"/>
      <c r="AC88" s="114"/>
      <c r="AD88" s="114"/>
      <c r="AE88" s="114"/>
      <c r="AF88" s="114"/>
      <c r="AG88" s="114"/>
      <c r="AH88" s="114"/>
      <c r="AI88" s="114"/>
      <c r="AJ88" s="116"/>
      <c r="AK88" s="114"/>
      <c r="AL88" s="114"/>
      <c r="AM88" s="114"/>
      <c r="AN88" s="114"/>
      <c r="AO88" s="114"/>
      <c r="AP88" s="114"/>
      <c r="AQ88" s="114"/>
      <c r="AR88" s="114"/>
      <c r="AS88" s="114"/>
      <c r="AT88" s="114"/>
      <c r="AU88" s="114"/>
      <c r="AV88" s="114"/>
      <c r="AW88" s="114"/>
      <c r="AX88" s="114"/>
      <c r="AY88" s="99" t="e">
        <f t="shared" si="84"/>
        <v>#DIV/0!</v>
      </c>
      <c r="AZ88" s="114"/>
      <c r="BA88" s="114"/>
      <c r="BB88" s="114"/>
      <c r="BC88" s="114"/>
      <c r="BD88" s="114"/>
      <c r="BE88" s="114"/>
      <c r="BF88" s="114"/>
      <c r="BG88" s="114"/>
      <c r="BH88" s="114"/>
      <c r="BI88" s="457"/>
      <c r="BJ88" s="114"/>
      <c r="BK88" s="114"/>
      <c r="BL88" s="112"/>
      <c r="BM88" s="114"/>
      <c r="BN88" s="116"/>
      <c r="BO88" s="116"/>
      <c r="BP88" s="116"/>
      <c r="BQ88" s="116"/>
      <c r="BR88" s="116"/>
      <c r="BS88" s="116"/>
      <c r="BT88" s="116"/>
      <c r="BU88" s="116"/>
      <c r="BV88" s="116"/>
      <c r="BW88" s="116"/>
      <c r="BX88" s="116"/>
      <c r="BY88" s="116"/>
      <c r="BZ88" s="116"/>
      <c r="CA88" s="116"/>
      <c r="CB88" s="116"/>
      <c r="CC88" s="116"/>
      <c r="CD88" s="114"/>
      <c r="CE88" s="114"/>
      <c r="CF88" s="114"/>
      <c r="CG88" s="114"/>
      <c r="CH88" s="114"/>
      <c r="CI88" s="114"/>
      <c r="CJ88" s="114"/>
      <c r="CK88" s="114"/>
      <c r="CL88" s="114"/>
      <c r="CM88" s="457"/>
      <c r="CN88" s="114"/>
      <c r="CO88" s="114"/>
      <c r="CP88" s="112"/>
      <c r="CQ88" s="114"/>
      <c r="CR88" s="105"/>
      <c r="CS88" s="458"/>
      <c r="CT88" s="458"/>
      <c r="CU88" s="450"/>
      <c r="CV88" s="450"/>
      <c r="CW88" s="450"/>
      <c r="CX88" s="450"/>
      <c r="CY88" s="450"/>
      <c r="CZ88" s="450"/>
      <c r="DA88" s="450"/>
      <c r="DB88" s="114"/>
      <c r="DC88" s="114"/>
      <c r="DD88" s="114"/>
      <c r="DE88" s="114"/>
      <c r="DF88" s="114"/>
      <c r="DG88" s="450"/>
      <c r="DH88" s="458"/>
      <c r="DI88" s="458"/>
      <c r="DJ88" s="458"/>
      <c r="DK88" s="458"/>
      <c r="DL88" s="458"/>
      <c r="DM88" s="114"/>
      <c r="DN88" s="456"/>
      <c r="DO88" s="456"/>
      <c r="DP88" s="117"/>
    </row>
    <row r="89" spans="1:120" s="133" customFormat="1" ht="75.95" hidden="1" customHeight="1">
      <c r="A89" s="103" t="s">
        <v>72</v>
      </c>
      <c r="B89" s="107" t="s">
        <v>88</v>
      </c>
      <c r="C89" s="106">
        <f>SUM(C90:C91)</f>
        <v>0</v>
      </c>
      <c r="D89" s="106"/>
      <c r="E89" s="106">
        <f t="shared" ref="E89:BP89" si="87">SUM(E90:E91)</f>
        <v>0</v>
      </c>
      <c r="F89" s="106">
        <f t="shared" si="87"/>
        <v>0</v>
      </c>
      <c r="G89" s="106">
        <f t="shared" si="87"/>
        <v>0</v>
      </c>
      <c r="H89" s="106">
        <f t="shared" si="87"/>
        <v>0</v>
      </c>
      <c r="I89" s="106">
        <f t="shared" si="87"/>
        <v>0</v>
      </c>
      <c r="J89" s="106">
        <f t="shared" si="87"/>
        <v>0</v>
      </c>
      <c r="K89" s="106">
        <f t="shared" si="87"/>
        <v>0</v>
      </c>
      <c r="L89" s="106">
        <f t="shared" si="87"/>
        <v>0</v>
      </c>
      <c r="M89" s="106">
        <f t="shared" si="87"/>
        <v>0</v>
      </c>
      <c r="N89" s="106">
        <f t="shared" si="87"/>
        <v>0</v>
      </c>
      <c r="O89" s="106">
        <f t="shared" si="87"/>
        <v>0</v>
      </c>
      <c r="P89" s="106">
        <f t="shared" si="87"/>
        <v>0</v>
      </c>
      <c r="Q89" s="106">
        <f t="shared" si="87"/>
        <v>0</v>
      </c>
      <c r="R89" s="106">
        <f t="shared" si="87"/>
        <v>0</v>
      </c>
      <c r="S89" s="106">
        <f t="shared" si="87"/>
        <v>0</v>
      </c>
      <c r="T89" s="106">
        <f t="shared" si="87"/>
        <v>0</v>
      </c>
      <c r="U89" s="106">
        <f t="shared" si="87"/>
        <v>0</v>
      </c>
      <c r="V89" s="106">
        <f t="shared" si="87"/>
        <v>0</v>
      </c>
      <c r="W89" s="106">
        <f t="shared" si="87"/>
        <v>0</v>
      </c>
      <c r="X89" s="106">
        <f t="shared" si="87"/>
        <v>0</v>
      </c>
      <c r="Y89" s="106">
        <f t="shared" si="87"/>
        <v>0</v>
      </c>
      <c r="Z89" s="106">
        <f t="shared" si="87"/>
        <v>0</v>
      </c>
      <c r="AA89" s="106">
        <f t="shared" si="87"/>
        <v>0</v>
      </c>
      <c r="AB89" s="106">
        <f t="shared" si="87"/>
        <v>0</v>
      </c>
      <c r="AC89" s="106">
        <f t="shared" si="87"/>
        <v>0</v>
      </c>
      <c r="AD89" s="106">
        <f t="shared" si="87"/>
        <v>0</v>
      </c>
      <c r="AE89" s="106">
        <f t="shared" si="87"/>
        <v>0</v>
      </c>
      <c r="AF89" s="106">
        <f t="shared" si="87"/>
        <v>0</v>
      </c>
      <c r="AG89" s="106">
        <f t="shared" si="87"/>
        <v>0</v>
      </c>
      <c r="AH89" s="106">
        <f t="shared" si="87"/>
        <v>0</v>
      </c>
      <c r="AI89" s="106">
        <f t="shared" si="87"/>
        <v>0</v>
      </c>
      <c r="AJ89" s="106">
        <f t="shared" si="87"/>
        <v>0</v>
      </c>
      <c r="AK89" s="106">
        <f t="shared" si="87"/>
        <v>0</v>
      </c>
      <c r="AL89" s="106">
        <f t="shared" si="87"/>
        <v>0</v>
      </c>
      <c r="AM89" s="106">
        <f t="shared" si="87"/>
        <v>0</v>
      </c>
      <c r="AN89" s="106">
        <f t="shared" si="87"/>
        <v>0</v>
      </c>
      <c r="AO89" s="106">
        <f t="shared" si="87"/>
        <v>0</v>
      </c>
      <c r="AP89" s="106">
        <f t="shared" si="87"/>
        <v>0</v>
      </c>
      <c r="AQ89" s="106">
        <f t="shared" si="87"/>
        <v>0</v>
      </c>
      <c r="AR89" s="106">
        <f t="shared" si="87"/>
        <v>0</v>
      </c>
      <c r="AS89" s="106">
        <f t="shared" si="87"/>
        <v>0</v>
      </c>
      <c r="AT89" s="106">
        <f t="shared" si="87"/>
        <v>0</v>
      </c>
      <c r="AU89" s="106">
        <f t="shared" si="87"/>
        <v>0</v>
      </c>
      <c r="AV89" s="106">
        <f t="shared" si="87"/>
        <v>0</v>
      </c>
      <c r="AW89" s="106">
        <f t="shared" si="87"/>
        <v>0</v>
      </c>
      <c r="AX89" s="106">
        <f t="shared" si="87"/>
        <v>0</v>
      </c>
      <c r="AY89" s="99" t="e">
        <f t="shared" si="84"/>
        <v>#DIV/0!</v>
      </c>
      <c r="AZ89" s="106">
        <f t="shared" si="87"/>
        <v>0</v>
      </c>
      <c r="BA89" s="106">
        <f t="shared" si="87"/>
        <v>0</v>
      </c>
      <c r="BB89" s="106">
        <f t="shared" si="87"/>
        <v>0</v>
      </c>
      <c r="BC89" s="106">
        <f t="shared" si="87"/>
        <v>0</v>
      </c>
      <c r="BD89" s="106">
        <f t="shared" si="87"/>
        <v>0</v>
      </c>
      <c r="BE89" s="106">
        <f t="shared" si="87"/>
        <v>0</v>
      </c>
      <c r="BF89" s="106">
        <f t="shared" si="87"/>
        <v>0</v>
      </c>
      <c r="BG89" s="106">
        <f t="shared" si="87"/>
        <v>0</v>
      </c>
      <c r="BH89" s="106">
        <f t="shared" si="87"/>
        <v>0</v>
      </c>
      <c r="BI89" s="106">
        <f t="shared" si="87"/>
        <v>0</v>
      </c>
      <c r="BJ89" s="106">
        <f t="shared" si="87"/>
        <v>0</v>
      </c>
      <c r="BK89" s="106">
        <f t="shared" si="87"/>
        <v>0</v>
      </c>
      <c r="BL89" s="106">
        <f t="shared" si="87"/>
        <v>0</v>
      </c>
      <c r="BM89" s="106">
        <f t="shared" si="87"/>
        <v>0</v>
      </c>
      <c r="BN89" s="106">
        <f t="shared" si="87"/>
        <v>0</v>
      </c>
      <c r="BO89" s="106">
        <f t="shared" si="87"/>
        <v>0</v>
      </c>
      <c r="BP89" s="106">
        <f t="shared" si="87"/>
        <v>0</v>
      </c>
      <c r="BQ89" s="106">
        <f t="shared" ref="BQ89:DM89" si="88">SUM(BQ90:BQ91)</f>
        <v>0</v>
      </c>
      <c r="BR89" s="106">
        <f t="shared" si="88"/>
        <v>0</v>
      </c>
      <c r="BS89" s="106">
        <f t="shared" si="88"/>
        <v>0</v>
      </c>
      <c r="BT89" s="106">
        <f t="shared" si="88"/>
        <v>0</v>
      </c>
      <c r="BU89" s="106">
        <f t="shared" si="88"/>
        <v>0</v>
      </c>
      <c r="BV89" s="106">
        <f t="shared" si="88"/>
        <v>0</v>
      </c>
      <c r="BW89" s="106">
        <f t="shared" si="88"/>
        <v>0</v>
      </c>
      <c r="BX89" s="106">
        <f t="shared" si="88"/>
        <v>0</v>
      </c>
      <c r="BY89" s="106">
        <f t="shared" si="88"/>
        <v>0</v>
      </c>
      <c r="BZ89" s="106">
        <f t="shared" si="88"/>
        <v>0</v>
      </c>
      <c r="CA89" s="106">
        <f t="shared" si="88"/>
        <v>0</v>
      </c>
      <c r="CB89" s="106">
        <f t="shared" si="88"/>
        <v>0</v>
      </c>
      <c r="CC89" s="106">
        <f t="shared" si="88"/>
        <v>0</v>
      </c>
      <c r="CD89" s="106">
        <f t="shared" si="88"/>
        <v>0</v>
      </c>
      <c r="CE89" s="106">
        <f t="shared" si="88"/>
        <v>0</v>
      </c>
      <c r="CF89" s="106">
        <f t="shared" si="88"/>
        <v>0</v>
      </c>
      <c r="CG89" s="106">
        <f t="shared" si="88"/>
        <v>0</v>
      </c>
      <c r="CH89" s="106">
        <f t="shared" si="88"/>
        <v>0</v>
      </c>
      <c r="CI89" s="106">
        <f t="shared" si="88"/>
        <v>0</v>
      </c>
      <c r="CJ89" s="106">
        <f t="shared" si="88"/>
        <v>0</v>
      </c>
      <c r="CK89" s="106">
        <f t="shared" si="88"/>
        <v>0</v>
      </c>
      <c r="CL89" s="106">
        <f t="shared" si="88"/>
        <v>0</v>
      </c>
      <c r="CM89" s="106">
        <f t="shared" si="88"/>
        <v>0</v>
      </c>
      <c r="CN89" s="106">
        <f t="shared" si="88"/>
        <v>0</v>
      </c>
      <c r="CO89" s="106">
        <f t="shared" si="88"/>
        <v>0</v>
      </c>
      <c r="CP89" s="106">
        <f t="shared" si="88"/>
        <v>0</v>
      </c>
      <c r="CQ89" s="106">
        <f t="shared" si="88"/>
        <v>0</v>
      </c>
      <c r="CR89" s="106">
        <f t="shared" si="88"/>
        <v>0</v>
      </c>
      <c r="CS89" s="106">
        <f t="shared" si="88"/>
        <v>0</v>
      </c>
      <c r="CT89" s="106">
        <f t="shared" si="88"/>
        <v>0</v>
      </c>
      <c r="CU89" s="106">
        <f t="shared" si="88"/>
        <v>0</v>
      </c>
      <c r="CV89" s="106">
        <f t="shared" si="88"/>
        <v>0</v>
      </c>
      <c r="CW89" s="106">
        <f t="shared" si="88"/>
        <v>0</v>
      </c>
      <c r="CX89" s="106">
        <f t="shared" si="88"/>
        <v>0</v>
      </c>
      <c r="CY89" s="106">
        <f t="shared" si="88"/>
        <v>0</v>
      </c>
      <c r="CZ89" s="106">
        <f t="shared" si="88"/>
        <v>0</v>
      </c>
      <c r="DA89" s="106">
        <f t="shared" si="88"/>
        <v>0</v>
      </c>
      <c r="DB89" s="106">
        <f t="shared" si="88"/>
        <v>0</v>
      </c>
      <c r="DC89" s="106">
        <f t="shared" si="88"/>
        <v>0</v>
      </c>
      <c r="DD89" s="106">
        <f t="shared" si="88"/>
        <v>0</v>
      </c>
      <c r="DE89" s="106">
        <f t="shared" si="88"/>
        <v>0</v>
      </c>
      <c r="DF89" s="106">
        <f t="shared" si="88"/>
        <v>0</v>
      </c>
      <c r="DG89" s="106">
        <f t="shared" si="88"/>
        <v>0</v>
      </c>
      <c r="DH89" s="106">
        <f t="shared" si="88"/>
        <v>0</v>
      </c>
      <c r="DI89" s="106">
        <f t="shared" si="88"/>
        <v>0</v>
      </c>
      <c r="DJ89" s="106">
        <f t="shared" si="88"/>
        <v>0</v>
      </c>
      <c r="DK89" s="106">
        <f t="shared" si="88"/>
        <v>0</v>
      </c>
      <c r="DL89" s="106">
        <f t="shared" si="88"/>
        <v>0</v>
      </c>
      <c r="DM89" s="106">
        <f t="shared" si="88"/>
        <v>0</v>
      </c>
      <c r="DN89" s="106">
        <f t="shared" ref="DN89:DO89" si="89">SUM(DN91:DN91)</f>
        <v>0</v>
      </c>
      <c r="DO89" s="106">
        <f t="shared" si="89"/>
        <v>0</v>
      </c>
      <c r="DP89" s="109"/>
    </row>
    <row r="90" spans="1:120" s="110" customFormat="1" ht="74.099999999999994" hidden="1" customHeight="1">
      <c r="A90" s="111"/>
      <c r="B90" s="425"/>
      <c r="C90" s="111"/>
      <c r="D90" s="111"/>
      <c r="E90" s="424"/>
      <c r="F90" s="113"/>
      <c r="G90" s="429"/>
      <c r="H90" s="114"/>
      <c r="I90" s="114"/>
      <c r="J90" s="114"/>
      <c r="K90" s="114"/>
      <c r="L90" s="114"/>
      <c r="M90" s="114"/>
      <c r="N90" s="114"/>
      <c r="O90" s="114"/>
      <c r="P90" s="114"/>
      <c r="Q90" s="114"/>
      <c r="R90" s="440"/>
      <c r="S90" s="113"/>
      <c r="T90" s="418"/>
      <c r="U90" s="114"/>
      <c r="V90" s="114"/>
      <c r="W90" s="114"/>
      <c r="X90" s="114"/>
      <c r="Y90" s="114"/>
      <c r="Z90" s="114"/>
      <c r="AA90" s="114"/>
      <c r="AB90" s="114"/>
      <c r="AC90" s="114"/>
      <c r="AD90" s="114"/>
      <c r="AE90" s="114"/>
      <c r="AF90" s="114"/>
      <c r="AG90" s="114"/>
      <c r="AH90" s="114"/>
      <c r="AI90" s="114"/>
      <c r="AJ90" s="116"/>
      <c r="AK90" s="114"/>
      <c r="AL90" s="114"/>
      <c r="AM90" s="114"/>
      <c r="AN90" s="114"/>
      <c r="AO90" s="114"/>
      <c r="AP90" s="114"/>
      <c r="AQ90" s="114"/>
      <c r="AR90" s="114"/>
      <c r="AS90" s="114"/>
      <c r="AT90" s="114"/>
      <c r="AU90" s="114"/>
      <c r="AV90" s="114"/>
      <c r="AW90" s="114"/>
      <c r="AX90" s="114"/>
      <c r="AY90" s="99" t="e">
        <f t="shared" si="84"/>
        <v>#DIV/0!</v>
      </c>
      <c r="AZ90" s="114"/>
      <c r="BA90" s="114"/>
      <c r="BB90" s="114"/>
      <c r="BC90" s="114"/>
      <c r="BD90" s="114"/>
      <c r="BE90" s="114"/>
      <c r="BF90" s="114"/>
      <c r="BG90" s="114"/>
      <c r="BH90" s="114"/>
      <c r="BI90" s="114"/>
      <c r="BJ90" s="139"/>
      <c r="BK90" s="113"/>
      <c r="BL90" s="112"/>
      <c r="BM90" s="114"/>
      <c r="BN90" s="116"/>
      <c r="BO90" s="116"/>
      <c r="BP90" s="116"/>
      <c r="BQ90" s="116"/>
      <c r="BR90" s="116"/>
      <c r="BS90" s="116"/>
      <c r="BT90" s="116"/>
      <c r="BU90" s="116"/>
      <c r="BV90" s="116"/>
      <c r="BW90" s="116"/>
      <c r="BX90" s="116"/>
      <c r="BY90" s="116"/>
      <c r="BZ90" s="116"/>
      <c r="CA90" s="116"/>
      <c r="CB90" s="116"/>
      <c r="CC90" s="116"/>
      <c r="CD90" s="114"/>
      <c r="CE90" s="114"/>
      <c r="CF90" s="114"/>
      <c r="CG90" s="114"/>
      <c r="CH90" s="114"/>
      <c r="CI90" s="114"/>
      <c r="CJ90" s="114"/>
      <c r="CK90" s="114"/>
      <c r="CL90" s="114"/>
      <c r="CM90" s="114"/>
      <c r="CN90" s="139"/>
      <c r="CO90" s="113"/>
      <c r="CP90" s="112"/>
      <c r="CQ90" s="114"/>
      <c r="CR90" s="105"/>
      <c r="CS90" s="428"/>
      <c r="CT90" s="428"/>
      <c r="CU90" s="450"/>
      <c r="CV90" s="450"/>
      <c r="CW90" s="450"/>
      <c r="CX90" s="450"/>
      <c r="CY90" s="450"/>
      <c r="CZ90" s="450"/>
      <c r="DA90" s="450"/>
      <c r="DB90" s="114"/>
      <c r="DC90" s="114"/>
      <c r="DD90" s="114"/>
      <c r="DE90" s="114"/>
      <c r="DF90" s="114"/>
      <c r="DG90" s="450"/>
      <c r="DH90" s="428"/>
      <c r="DI90" s="428"/>
      <c r="DJ90" s="428"/>
      <c r="DK90" s="428"/>
      <c r="DL90" s="428"/>
      <c r="DM90" s="114"/>
      <c r="DN90" s="114"/>
      <c r="DO90" s="114"/>
      <c r="DP90" s="117"/>
    </row>
    <row r="91" spans="1:120" s="110" customFormat="1" ht="74.099999999999994" hidden="1" customHeight="1">
      <c r="A91" s="111"/>
      <c r="B91" s="417"/>
      <c r="C91" s="111"/>
      <c r="D91" s="111"/>
      <c r="E91" s="426"/>
      <c r="F91" s="113"/>
      <c r="G91" s="429"/>
      <c r="H91" s="114"/>
      <c r="I91" s="114"/>
      <c r="J91" s="114"/>
      <c r="K91" s="114"/>
      <c r="L91" s="114"/>
      <c r="M91" s="114"/>
      <c r="N91" s="114"/>
      <c r="O91" s="114"/>
      <c r="P91" s="114"/>
      <c r="Q91" s="114"/>
      <c r="R91" s="440"/>
      <c r="S91" s="113"/>
      <c r="T91" s="112"/>
      <c r="U91" s="114"/>
      <c r="V91" s="114"/>
      <c r="W91" s="114"/>
      <c r="X91" s="114"/>
      <c r="Y91" s="114"/>
      <c r="Z91" s="114"/>
      <c r="AA91" s="114"/>
      <c r="AB91" s="114"/>
      <c r="AC91" s="114"/>
      <c r="AD91" s="114"/>
      <c r="AE91" s="114"/>
      <c r="AF91" s="114"/>
      <c r="AG91" s="114"/>
      <c r="AH91" s="114"/>
      <c r="AI91" s="114"/>
      <c r="AJ91" s="116"/>
      <c r="AK91" s="114"/>
      <c r="AL91" s="114"/>
      <c r="AM91" s="114"/>
      <c r="AN91" s="114"/>
      <c r="AO91" s="114"/>
      <c r="AP91" s="114"/>
      <c r="AQ91" s="114"/>
      <c r="AR91" s="114"/>
      <c r="AS91" s="114"/>
      <c r="AT91" s="114"/>
      <c r="AU91" s="114"/>
      <c r="AV91" s="114"/>
      <c r="AW91" s="114"/>
      <c r="AX91" s="114"/>
      <c r="AY91" s="99" t="e">
        <f t="shared" si="84"/>
        <v>#DIV/0!</v>
      </c>
      <c r="AZ91" s="114"/>
      <c r="BA91" s="114"/>
      <c r="BB91" s="114"/>
      <c r="BC91" s="114"/>
      <c r="BD91" s="114"/>
      <c r="BE91" s="114"/>
      <c r="BF91" s="114"/>
      <c r="BG91" s="114"/>
      <c r="BH91" s="114"/>
      <c r="BI91" s="114"/>
      <c r="BJ91" s="139"/>
      <c r="BK91" s="113"/>
      <c r="BL91" s="112"/>
      <c r="BM91" s="114"/>
      <c r="BN91" s="116"/>
      <c r="BO91" s="116"/>
      <c r="BP91" s="116"/>
      <c r="BQ91" s="116"/>
      <c r="BR91" s="116"/>
      <c r="BS91" s="116"/>
      <c r="BT91" s="116"/>
      <c r="BU91" s="116"/>
      <c r="BV91" s="116"/>
      <c r="BW91" s="116"/>
      <c r="BX91" s="116"/>
      <c r="BY91" s="116"/>
      <c r="BZ91" s="116"/>
      <c r="CA91" s="116"/>
      <c r="CB91" s="116"/>
      <c r="CC91" s="116"/>
      <c r="CD91" s="114"/>
      <c r="CE91" s="114"/>
      <c r="CF91" s="114"/>
      <c r="CG91" s="114"/>
      <c r="CH91" s="114"/>
      <c r="CI91" s="114"/>
      <c r="CJ91" s="114"/>
      <c r="CK91" s="114"/>
      <c r="CL91" s="114"/>
      <c r="CM91" s="114"/>
      <c r="CN91" s="139"/>
      <c r="CO91" s="113"/>
      <c r="CP91" s="112"/>
      <c r="CQ91" s="114"/>
      <c r="CR91" s="105"/>
      <c r="CS91" s="428"/>
      <c r="CT91" s="428"/>
      <c r="CU91" s="450"/>
      <c r="CV91" s="450"/>
      <c r="CW91" s="450"/>
      <c r="CX91" s="450"/>
      <c r="CY91" s="450"/>
      <c r="CZ91" s="450"/>
      <c r="DA91" s="450"/>
      <c r="DB91" s="114"/>
      <c r="DC91" s="114"/>
      <c r="DD91" s="114"/>
      <c r="DE91" s="114"/>
      <c r="DF91" s="114"/>
      <c r="DG91" s="450"/>
      <c r="DH91" s="428"/>
      <c r="DI91" s="428"/>
      <c r="DJ91" s="428"/>
      <c r="DK91" s="428"/>
      <c r="DL91" s="428"/>
      <c r="DM91" s="114"/>
      <c r="DN91" s="114"/>
      <c r="DO91" s="114"/>
      <c r="DP91" s="117"/>
    </row>
    <row r="92" spans="1:120" s="110" customFormat="1" ht="54.95" hidden="1" customHeight="1">
      <c r="A92" s="103" t="s">
        <v>10</v>
      </c>
      <c r="B92" s="423" t="s">
        <v>1067</v>
      </c>
      <c r="C92" s="106">
        <f>C93+C97+C101</f>
        <v>0</v>
      </c>
      <c r="D92" s="106"/>
      <c r="E92" s="106">
        <f t="shared" ref="E92:BP92" si="90">E93+E97+E101</f>
        <v>0</v>
      </c>
      <c r="F92" s="106">
        <f t="shared" si="90"/>
        <v>0</v>
      </c>
      <c r="G92" s="106">
        <f t="shared" si="90"/>
        <v>0</v>
      </c>
      <c r="H92" s="106">
        <f t="shared" si="90"/>
        <v>0</v>
      </c>
      <c r="I92" s="106">
        <f t="shared" si="90"/>
        <v>0</v>
      </c>
      <c r="J92" s="106">
        <f t="shared" si="90"/>
        <v>0</v>
      </c>
      <c r="K92" s="106">
        <f t="shared" si="90"/>
        <v>0</v>
      </c>
      <c r="L92" s="106">
        <f t="shared" si="90"/>
        <v>0</v>
      </c>
      <c r="M92" s="106">
        <f t="shared" si="90"/>
        <v>0</v>
      </c>
      <c r="N92" s="106">
        <f t="shared" si="90"/>
        <v>0</v>
      </c>
      <c r="O92" s="106">
        <f t="shared" si="90"/>
        <v>0</v>
      </c>
      <c r="P92" s="106">
        <f t="shared" si="90"/>
        <v>0</v>
      </c>
      <c r="Q92" s="106">
        <f t="shared" si="90"/>
        <v>0</v>
      </c>
      <c r="R92" s="106">
        <f t="shared" si="90"/>
        <v>0</v>
      </c>
      <c r="S92" s="106">
        <f t="shared" si="90"/>
        <v>0</v>
      </c>
      <c r="T92" s="106">
        <f t="shared" si="90"/>
        <v>0</v>
      </c>
      <c r="U92" s="106">
        <f t="shared" si="90"/>
        <v>0</v>
      </c>
      <c r="V92" s="106">
        <f t="shared" si="90"/>
        <v>0</v>
      </c>
      <c r="W92" s="106">
        <f t="shared" si="90"/>
        <v>0</v>
      </c>
      <c r="X92" s="106">
        <f t="shared" si="90"/>
        <v>0</v>
      </c>
      <c r="Y92" s="106">
        <f t="shared" si="90"/>
        <v>0</v>
      </c>
      <c r="Z92" s="106">
        <f t="shared" si="90"/>
        <v>0</v>
      </c>
      <c r="AA92" s="106">
        <f t="shared" si="90"/>
        <v>0</v>
      </c>
      <c r="AB92" s="106">
        <f t="shared" si="90"/>
        <v>0</v>
      </c>
      <c r="AC92" s="106">
        <f t="shared" si="90"/>
        <v>0</v>
      </c>
      <c r="AD92" s="106">
        <f t="shared" si="90"/>
        <v>0</v>
      </c>
      <c r="AE92" s="106">
        <f t="shared" si="90"/>
        <v>0</v>
      </c>
      <c r="AF92" s="106">
        <f t="shared" si="90"/>
        <v>0</v>
      </c>
      <c r="AG92" s="106">
        <f t="shared" si="90"/>
        <v>0</v>
      </c>
      <c r="AH92" s="106">
        <f t="shared" si="90"/>
        <v>0</v>
      </c>
      <c r="AI92" s="106">
        <f t="shared" si="90"/>
        <v>0</v>
      </c>
      <c r="AJ92" s="106">
        <f t="shared" si="90"/>
        <v>0</v>
      </c>
      <c r="AK92" s="106">
        <f t="shared" si="90"/>
        <v>0</v>
      </c>
      <c r="AL92" s="106">
        <f t="shared" si="90"/>
        <v>0</v>
      </c>
      <c r="AM92" s="106">
        <f t="shared" si="90"/>
        <v>0</v>
      </c>
      <c r="AN92" s="106">
        <f t="shared" si="90"/>
        <v>0</v>
      </c>
      <c r="AO92" s="106">
        <f t="shared" si="90"/>
        <v>0</v>
      </c>
      <c r="AP92" s="106">
        <f t="shared" si="90"/>
        <v>0</v>
      </c>
      <c r="AQ92" s="106">
        <f t="shared" si="90"/>
        <v>0</v>
      </c>
      <c r="AR92" s="106">
        <f t="shared" si="90"/>
        <v>0</v>
      </c>
      <c r="AS92" s="106">
        <f t="shared" si="90"/>
        <v>0</v>
      </c>
      <c r="AT92" s="106">
        <f t="shared" si="90"/>
        <v>0</v>
      </c>
      <c r="AU92" s="106">
        <f t="shared" si="90"/>
        <v>0</v>
      </c>
      <c r="AV92" s="106">
        <f t="shared" si="90"/>
        <v>0</v>
      </c>
      <c r="AW92" s="106">
        <f t="shared" si="90"/>
        <v>0</v>
      </c>
      <c r="AX92" s="106">
        <f t="shared" si="90"/>
        <v>0</v>
      </c>
      <c r="AY92" s="99" t="e">
        <f t="shared" si="84"/>
        <v>#DIV/0!</v>
      </c>
      <c r="AZ92" s="106">
        <f t="shared" si="90"/>
        <v>0</v>
      </c>
      <c r="BA92" s="106">
        <f t="shared" si="90"/>
        <v>0</v>
      </c>
      <c r="BB92" s="106">
        <f t="shared" si="90"/>
        <v>0</v>
      </c>
      <c r="BC92" s="106">
        <f t="shared" si="90"/>
        <v>0</v>
      </c>
      <c r="BD92" s="106">
        <f t="shared" si="90"/>
        <v>0</v>
      </c>
      <c r="BE92" s="106">
        <f t="shared" si="90"/>
        <v>0</v>
      </c>
      <c r="BF92" s="106">
        <f t="shared" si="90"/>
        <v>0</v>
      </c>
      <c r="BG92" s="106">
        <f t="shared" si="90"/>
        <v>0</v>
      </c>
      <c r="BH92" s="106">
        <f t="shared" si="90"/>
        <v>0</v>
      </c>
      <c r="BI92" s="106">
        <f t="shared" si="90"/>
        <v>0</v>
      </c>
      <c r="BJ92" s="106">
        <f t="shared" si="90"/>
        <v>0</v>
      </c>
      <c r="BK92" s="106">
        <f t="shared" si="90"/>
        <v>0</v>
      </c>
      <c r="BL92" s="106">
        <f t="shared" si="90"/>
        <v>0</v>
      </c>
      <c r="BM92" s="106">
        <f t="shared" si="90"/>
        <v>0</v>
      </c>
      <c r="BN92" s="106">
        <f t="shared" si="90"/>
        <v>0</v>
      </c>
      <c r="BO92" s="106">
        <f t="shared" si="90"/>
        <v>0</v>
      </c>
      <c r="BP92" s="106">
        <f t="shared" si="90"/>
        <v>0</v>
      </c>
      <c r="BQ92" s="106">
        <f t="shared" ref="BQ92:DO92" si="91">BQ93+BQ97+BQ101</f>
        <v>0</v>
      </c>
      <c r="BR92" s="106">
        <f t="shared" si="91"/>
        <v>0</v>
      </c>
      <c r="BS92" s="106">
        <f t="shared" si="91"/>
        <v>0</v>
      </c>
      <c r="BT92" s="106">
        <f t="shared" si="91"/>
        <v>0</v>
      </c>
      <c r="BU92" s="106">
        <f t="shared" si="91"/>
        <v>0</v>
      </c>
      <c r="BV92" s="106">
        <f t="shared" si="91"/>
        <v>0</v>
      </c>
      <c r="BW92" s="106">
        <f t="shared" si="91"/>
        <v>0</v>
      </c>
      <c r="BX92" s="106">
        <f t="shared" si="91"/>
        <v>0</v>
      </c>
      <c r="BY92" s="106">
        <f t="shared" si="91"/>
        <v>0</v>
      </c>
      <c r="BZ92" s="106">
        <f t="shared" si="91"/>
        <v>0</v>
      </c>
      <c r="CA92" s="106">
        <f t="shared" si="91"/>
        <v>0</v>
      </c>
      <c r="CB92" s="106">
        <f t="shared" si="91"/>
        <v>0</v>
      </c>
      <c r="CC92" s="106">
        <f t="shared" si="91"/>
        <v>0</v>
      </c>
      <c r="CD92" s="106">
        <f t="shared" si="91"/>
        <v>0</v>
      </c>
      <c r="CE92" s="106">
        <f t="shared" si="91"/>
        <v>0</v>
      </c>
      <c r="CF92" s="106">
        <f t="shared" si="91"/>
        <v>0</v>
      </c>
      <c r="CG92" s="106">
        <f t="shared" si="91"/>
        <v>0</v>
      </c>
      <c r="CH92" s="106">
        <f t="shared" si="91"/>
        <v>0</v>
      </c>
      <c r="CI92" s="106">
        <f t="shared" si="91"/>
        <v>0</v>
      </c>
      <c r="CJ92" s="106">
        <f t="shared" si="91"/>
        <v>0</v>
      </c>
      <c r="CK92" s="106">
        <f t="shared" si="91"/>
        <v>0</v>
      </c>
      <c r="CL92" s="106">
        <f t="shared" si="91"/>
        <v>0</v>
      </c>
      <c r="CM92" s="106">
        <f t="shared" si="91"/>
        <v>0</v>
      </c>
      <c r="CN92" s="106">
        <f t="shared" si="91"/>
        <v>0</v>
      </c>
      <c r="CO92" s="106">
        <f t="shared" si="91"/>
        <v>0</v>
      </c>
      <c r="CP92" s="106">
        <f t="shared" si="91"/>
        <v>0</v>
      </c>
      <c r="CQ92" s="106">
        <f t="shared" si="91"/>
        <v>0</v>
      </c>
      <c r="CR92" s="106">
        <f t="shared" si="91"/>
        <v>0</v>
      </c>
      <c r="CS92" s="106">
        <f t="shared" si="91"/>
        <v>0</v>
      </c>
      <c r="CT92" s="106">
        <f t="shared" si="91"/>
        <v>0</v>
      </c>
      <c r="CU92" s="106">
        <f t="shared" si="91"/>
        <v>0</v>
      </c>
      <c r="CV92" s="106">
        <f t="shared" si="91"/>
        <v>0</v>
      </c>
      <c r="CW92" s="106">
        <f t="shared" si="91"/>
        <v>0</v>
      </c>
      <c r="CX92" s="106">
        <f t="shared" si="91"/>
        <v>0</v>
      </c>
      <c r="CY92" s="106">
        <f t="shared" si="91"/>
        <v>0</v>
      </c>
      <c r="CZ92" s="106">
        <f t="shared" si="91"/>
        <v>0</v>
      </c>
      <c r="DA92" s="106">
        <f t="shared" si="91"/>
        <v>0</v>
      </c>
      <c r="DB92" s="106">
        <f t="shared" si="91"/>
        <v>0</v>
      </c>
      <c r="DC92" s="106">
        <f t="shared" si="91"/>
        <v>0</v>
      </c>
      <c r="DD92" s="106">
        <f t="shared" si="91"/>
        <v>0</v>
      </c>
      <c r="DE92" s="106">
        <f t="shared" si="91"/>
        <v>0</v>
      </c>
      <c r="DF92" s="106">
        <f t="shared" si="91"/>
        <v>0</v>
      </c>
      <c r="DG92" s="106">
        <f t="shared" si="91"/>
        <v>0</v>
      </c>
      <c r="DH92" s="106">
        <f t="shared" si="91"/>
        <v>0</v>
      </c>
      <c r="DI92" s="106">
        <f t="shared" si="91"/>
        <v>0</v>
      </c>
      <c r="DJ92" s="106">
        <f t="shared" si="91"/>
        <v>0</v>
      </c>
      <c r="DK92" s="106">
        <f t="shared" si="91"/>
        <v>0</v>
      </c>
      <c r="DL92" s="106">
        <f t="shared" si="91"/>
        <v>0</v>
      </c>
      <c r="DM92" s="106">
        <f t="shared" si="91"/>
        <v>0</v>
      </c>
      <c r="DN92" s="106">
        <f t="shared" si="91"/>
        <v>0</v>
      </c>
      <c r="DO92" s="106">
        <f t="shared" si="91"/>
        <v>0</v>
      </c>
      <c r="DP92" s="109"/>
    </row>
    <row r="93" spans="1:120" s="133" customFormat="1" ht="48.6" hidden="1" customHeight="1">
      <c r="A93" s="103" t="s">
        <v>45</v>
      </c>
      <c r="B93" s="118" t="s">
        <v>117</v>
      </c>
      <c r="C93" s="106">
        <f>SUM(C94:C96)</f>
        <v>0</v>
      </c>
      <c r="D93" s="106"/>
      <c r="E93" s="106">
        <f t="shared" ref="E93:BP93" si="92">SUM(E94:E96)</f>
        <v>0</v>
      </c>
      <c r="F93" s="106">
        <f t="shared" si="92"/>
        <v>0</v>
      </c>
      <c r="G93" s="106">
        <f t="shared" si="92"/>
        <v>0</v>
      </c>
      <c r="H93" s="106">
        <f t="shared" si="92"/>
        <v>0</v>
      </c>
      <c r="I93" s="106">
        <f t="shared" si="92"/>
        <v>0</v>
      </c>
      <c r="J93" s="106">
        <f t="shared" si="92"/>
        <v>0</v>
      </c>
      <c r="K93" s="106">
        <f t="shared" si="92"/>
        <v>0</v>
      </c>
      <c r="L93" s="106">
        <f t="shared" si="92"/>
        <v>0</v>
      </c>
      <c r="M93" s="106">
        <f t="shared" si="92"/>
        <v>0</v>
      </c>
      <c r="N93" s="106">
        <f t="shared" si="92"/>
        <v>0</v>
      </c>
      <c r="O93" s="106">
        <f t="shared" si="92"/>
        <v>0</v>
      </c>
      <c r="P93" s="106">
        <f t="shared" si="92"/>
        <v>0</v>
      </c>
      <c r="Q93" s="106">
        <f t="shared" si="92"/>
        <v>0</v>
      </c>
      <c r="R93" s="106">
        <f t="shared" si="92"/>
        <v>0</v>
      </c>
      <c r="S93" s="106">
        <f t="shared" si="92"/>
        <v>0</v>
      </c>
      <c r="T93" s="106">
        <f t="shared" si="92"/>
        <v>0</v>
      </c>
      <c r="U93" s="106">
        <f t="shared" si="92"/>
        <v>0</v>
      </c>
      <c r="V93" s="106">
        <f t="shared" si="92"/>
        <v>0</v>
      </c>
      <c r="W93" s="106">
        <f t="shared" si="92"/>
        <v>0</v>
      </c>
      <c r="X93" s="106">
        <f t="shared" si="92"/>
        <v>0</v>
      </c>
      <c r="Y93" s="106">
        <f t="shared" si="92"/>
        <v>0</v>
      </c>
      <c r="Z93" s="106">
        <f t="shared" si="92"/>
        <v>0</v>
      </c>
      <c r="AA93" s="106">
        <f t="shared" si="92"/>
        <v>0</v>
      </c>
      <c r="AB93" s="106">
        <f t="shared" si="92"/>
        <v>0</v>
      </c>
      <c r="AC93" s="106">
        <f t="shared" si="92"/>
        <v>0</v>
      </c>
      <c r="AD93" s="106">
        <f t="shared" si="92"/>
        <v>0</v>
      </c>
      <c r="AE93" s="106">
        <f t="shared" si="92"/>
        <v>0</v>
      </c>
      <c r="AF93" s="106">
        <f t="shared" si="92"/>
        <v>0</v>
      </c>
      <c r="AG93" s="106">
        <f t="shared" si="92"/>
        <v>0</v>
      </c>
      <c r="AH93" s="106">
        <f t="shared" si="92"/>
        <v>0</v>
      </c>
      <c r="AI93" s="106">
        <f t="shared" si="92"/>
        <v>0</v>
      </c>
      <c r="AJ93" s="106">
        <f t="shared" si="92"/>
        <v>0</v>
      </c>
      <c r="AK93" s="106">
        <f t="shared" si="92"/>
        <v>0</v>
      </c>
      <c r="AL93" s="106">
        <f t="shared" si="92"/>
        <v>0</v>
      </c>
      <c r="AM93" s="106">
        <f t="shared" si="92"/>
        <v>0</v>
      </c>
      <c r="AN93" s="106">
        <f t="shared" si="92"/>
        <v>0</v>
      </c>
      <c r="AO93" s="106">
        <f t="shared" si="92"/>
        <v>0</v>
      </c>
      <c r="AP93" s="106">
        <f t="shared" si="92"/>
        <v>0</v>
      </c>
      <c r="AQ93" s="106">
        <f t="shared" si="92"/>
        <v>0</v>
      </c>
      <c r="AR93" s="106">
        <f t="shared" si="92"/>
        <v>0</v>
      </c>
      <c r="AS93" s="106">
        <f t="shared" si="92"/>
        <v>0</v>
      </c>
      <c r="AT93" s="106">
        <f t="shared" si="92"/>
        <v>0</v>
      </c>
      <c r="AU93" s="106">
        <f t="shared" si="92"/>
        <v>0</v>
      </c>
      <c r="AV93" s="106">
        <f t="shared" si="92"/>
        <v>0</v>
      </c>
      <c r="AW93" s="106">
        <f t="shared" si="92"/>
        <v>0</v>
      </c>
      <c r="AX93" s="106">
        <f t="shared" si="92"/>
        <v>0</v>
      </c>
      <c r="AY93" s="99" t="e">
        <f t="shared" si="84"/>
        <v>#DIV/0!</v>
      </c>
      <c r="AZ93" s="106">
        <f t="shared" si="92"/>
        <v>0</v>
      </c>
      <c r="BA93" s="106">
        <f t="shared" si="92"/>
        <v>0</v>
      </c>
      <c r="BB93" s="106">
        <f t="shared" si="92"/>
        <v>0</v>
      </c>
      <c r="BC93" s="106">
        <f t="shared" si="92"/>
        <v>0</v>
      </c>
      <c r="BD93" s="106">
        <f t="shared" si="92"/>
        <v>0</v>
      </c>
      <c r="BE93" s="106">
        <f t="shared" si="92"/>
        <v>0</v>
      </c>
      <c r="BF93" s="106">
        <f t="shared" si="92"/>
        <v>0</v>
      </c>
      <c r="BG93" s="106">
        <f t="shared" si="92"/>
        <v>0</v>
      </c>
      <c r="BH93" s="106">
        <f t="shared" si="92"/>
        <v>0</v>
      </c>
      <c r="BI93" s="106">
        <f t="shared" si="92"/>
        <v>0</v>
      </c>
      <c r="BJ93" s="106">
        <f t="shared" si="92"/>
        <v>0</v>
      </c>
      <c r="BK93" s="106">
        <f t="shared" si="92"/>
        <v>0</v>
      </c>
      <c r="BL93" s="106">
        <f t="shared" si="92"/>
        <v>0</v>
      </c>
      <c r="BM93" s="106">
        <f t="shared" si="92"/>
        <v>0</v>
      </c>
      <c r="BN93" s="106">
        <f t="shared" si="92"/>
        <v>0</v>
      </c>
      <c r="BO93" s="106">
        <f t="shared" si="92"/>
        <v>0</v>
      </c>
      <c r="BP93" s="106">
        <f t="shared" si="92"/>
        <v>0</v>
      </c>
      <c r="BQ93" s="106">
        <f t="shared" ref="BQ93:DO93" si="93">SUM(BQ94:BQ96)</f>
        <v>0</v>
      </c>
      <c r="BR93" s="106">
        <f t="shared" si="93"/>
        <v>0</v>
      </c>
      <c r="BS93" s="106">
        <f t="shared" si="93"/>
        <v>0</v>
      </c>
      <c r="BT93" s="106">
        <f t="shared" si="93"/>
        <v>0</v>
      </c>
      <c r="BU93" s="106">
        <f t="shared" si="93"/>
        <v>0</v>
      </c>
      <c r="BV93" s="106">
        <f t="shared" si="93"/>
        <v>0</v>
      </c>
      <c r="BW93" s="106">
        <f t="shared" si="93"/>
        <v>0</v>
      </c>
      <c r="BX93" s="106">
        <f t="shared" si="93"/>
        <v>0</v>
      </c>
      <c r="BY93" s="106">
        <f t="shared" si="93"/>
        <v>0</v>
      </c>
      <c r="BZ93" s="106">
        <f t="shared" si="93"/>
        <v>0</v>
      </c>
      <c r="CA93" s="106">
        <f t="shared" si="93"/>
        <v>0</v>
      </c>
      <c r="CB93" s="106">
        <f t="shared" si="93"/>
        <v>0</v>
      </c>
      <c r="CC93" s="106">
        <f t="shared" si="93"/>
        <v>0</v>
      </c>
      <c r="CD93" s="106">
        <f t="shared" si="93"/>
        <v>0</v>
      </c>
      <c r="CE93" s="106">
        <f t="shared" si="93"/>
        <v>0</v>
      </c>
      <c r="CF93" s="106">
        <f t="shared" si="93"/>
        <v>0</v>
      </c>
      <c r="CG93" s="106">
        <f t="shared" si="93"/>
        <v>0</v>
      </c>
      <c r="CH93" s="106">
        <f t="shared" si="93"/>
        <v>0</v>
      </c>
      <c r="CI93" s="106">
        <f t="shared" si="93"/>
        <v>0</v>
      </c>
      <c r="CJ93" s="106">
        <f t="shared" si="93"/>
        <v>0</v>
      </c>
      <c r="CK93" s="106">
        <f t="shared" si="93"/>
        <v>0</v>
      </c>
      <c r="CL93" s="106">
        <f t="shared" si="93"/>
        <v>0</v>
      </c>
      <c r="CM93" s="106">
        <f t="shared" si="93"/>
        <v>0</v>
      </c>
      <c r="CN93" s="106">
        <f t="shared" si="93"/>
        <v>0</v>
      </c>
      <c r="CO93" s="106">
        <f t="shared" si="93"/>
        <v>0</v>
      </c>
      <c r="CP93" s="106">
        <f t="shared" si="93"/>
        <v>0</v>
      </c>
      <c r="CQ93" s="106">
        <f t="shared" si="93"/>
        <v>0</v>
      </c>
      <c r="CR93" s="106">
        <f t="shared" si="93"/>
        <v>0</v>
      </c>
      <c r="CS93" s="106">
        <f t="shared" si="93"/>
        <v>0</v>
      </c>
      <c r="CT93" s="106">
        <f t="shared" si="93"/>
        <v>0</v>
      </c>
      <c r="CU93" s="106">
        <f t="shared" si="93"/>
        <v>0</v>
      </c>
      <c r="CV93" s="106">
        <f t="shared" si="93"/>
        <v>0</v>
      </c>
      <c r="CW93" s="106">
        <f t="shared" si="93"/>
        <v>0</v>
      </c>
      <c r="CX93" s="106">
        <f t="shared" si="93"/>
        <v>0</v>
      </c>
      <c r="CY93" s="106">
        <f t="shared" si="93"/>
        <v>0</v>
      </c>
      <c r="CZ93" s="106">
        <f t="shared" si="93"/>
        <v>0</v>
      </c>
      <c r="DA93" s="106">
        <f t="shared" si="93"/>
        <v>0</v>
      </c>
      <c r="DB93" s="106">
        <f t="shared" si="93"/>
        <v>0</v>
      </c>
      <c r="DC93" s="106">
        <f t="shared" si="93"/>
        <v>0</v>
      </c>
      <c r="DD93" s="106">
        <f t="shared" si="93"/>
        <v>0</v>
      </c>
      <c r="DE93" s="106">
        <f t="shared" si="93"/>
        <v>0</v>
      </c>
      <c r="DF93" s="106">
        <f t="shared" si="93"/>
        <v>0</v>
      </c>
      <c r="DG93" s="106">
        <f t="shared" si="93"/>
        <v>0</v>
      </c>
      <c r="DH93" s="106">
        <f t="shared" si="93"/>
        <v>0</v>
      </c>
      <c r="DI93" s="106">
        <f t="shared" si="93"/>
        <v>0</v>
      </c>
      <c r="DJ93" s="106">
        <f t="shared" si="93"/>
        <v>0</v>
      </c>
      <c r="DK93" s="106">
        <f t="shared" si="93"/>
        <v>0</v>
      </c>
      <c r="DL93" s="106">
        <f t="shared" si="93"/>
        <v>0</v>
      </c>
      <c r="DM93" s="106">
        <f t="shared" si="93"/>
        <v>0</v>
      </c>
      <c r="DN93" s="106">
        <f t="shared" si="93"/>
        <v>0</v>
      </c>
      <c r="DO93" s="106">
        <f t="shared" si="93"/>
        <v>0</v>
      </c>
      <c r="DP93" s="109"/>
    </row>
    <row r="94" spans="1:120" s="110" customFormat="1" ht="89.1" hidden="1" customHeight="1">
      <c r="A94" s="111"/>
      <c r="B94" s="459"/>
      <c r="C94" s="111"/>
      <c r="D94" s="111"/>
      <c r="E94" s="440"/>
      <c r="F94" s="112"/>
      <c r="G94" s="114"/>
      <c r="H94" s="114"/>
      <c r="I94" s="114"/>
      <c r="J94" s="114"/>
      <c r="K94" s="114"/>
      <c r="L94" s="114"/>
      <c r="M94" s="114"/>
      <c r="N94" s="114"/>
      <c r="O94" s="114"/>
      <c r="P94" s="114"/>
      <c r="Q94" s="120"/>
      <c r="R94" s="114"/>
      <c r="S94" s="114"/>
      <c r="T94" s="112"/>
      <c r="U94" s="114"/>
      <c r="V94" s="114"/>
      <c r="W94" s="114"/>
      <c r="X94" s="114"/>
      <c r="Y94" s="114"/>
      <c r="Z94" s="114"/>
      <c r="AA94" s="114"/>
      <c r="AB94" s="114"/>
      <c r="AC94" s="114"/>
      <c r="AD94" s="114"/>
      <c r="AE94" s="114"/>
      <c r="AF94" s="114"/>
      <c r="AG94" s="114"/>
      <c r="AH94" s="114"/>
      <c r="AI94" s="114"/>
      <c r="AJ94" s="116"/>
      <c r="AK94" s="114"/>
      <c r="AL94" s="114"/>
      <c r="AM94" s="114"/>
      <c r="AN94" s="114"/>
      <c r="AO94" s="114"/>
      <c r="AP94" s="114"/>
      <c r="AQ94" s="114"/>
      <c r="AR94" s="114"/>
      <c r="AS94" s="114"/>
      <c r="AT94" s="114"/>
      <c r="AU94" s="114"/>
      <c r="AV94" s="114"/>
      <c r="AW94" s="114"/>
      <c r="AX94" s="114"/>
      <c r="AY94" s="99" t="e">
        <f t="shared" si="84"/>
        <v>#DIV/0!</v>
      </c>
      <c r="AZ94" s="114"/>
      <c r="BA94" s="114"/>
      <c r="BB94" s="114"/>
      <c r="BC94" s="114"/>
      <c r="BD94" s="114"/>
      <c r="BE94" s="114"/>
      <c r="BF94" s="114"/>
      <c r="BG94" s="114"/>
      <c r="BH94" s="114"/>
      <c r="BI94" s="113"/>
      <c r="BJ94" s="114"/>
      <c r="BK94" s="114"/>
      <c r="BL94" s="112"/>
      <c r="BM94" s="114"/>
      <c r="BN94" s="116"/>
      <c r="BO94" s="116"/>
      <c r="BP94" s="116"/>
      <c r="BQ94" s="116"/>
      <c r="BR94" s="116"/>
      <c r="BS94" s="116"/>
      <c r="BT94" s="116"/>
      <c r="BU94" s="116"/>
      <c r="BV94" s="116"/>
      <c r="BW94" s="116"/>
      <c r="BX94" s="116"/>
      <c r="BY94" s="116"/>
      <c r="BZ94" s="116"/>
      <c r="CA94" s="116"/>
      <c r="CB94" s="116"/>
      <c r="CC94" s="116"/>
      <c r="CD94" s="114"/>
      <c r="CE94" s="114"/>
      <c r="CF94" s="114"/>
      <c r="CG94" s="114"/>
      <c r="CH94" s="114"/>
      <c r="CI94" s="114"/>
      <c r="CJ94" s="114"/>
      <c r="CK94" s="114"/>
      <c r="CL94" s="114"/>
      <c r="CM94" s="114"/>
      <c r="CN94" s="114"/>
      <c r="CO94" s="114"/>
      <c r="CP94" s="112"/>
      <c r="CQ94" s="114"/>
      <c r="CR94" s="105"/>
      <c r="CS94" s="111"/>
      <c r="CT94" s="111"/>
      <c r="CU94" s="450"/>
      <c r="CV94" s="450"/>
      <c r="CW94" s="450"/>
      <c r="CX94" s="450"/>
      <c r="CY94" s="450"/>
      <c r="CZ94" s="450"/>
      <c r="DA94" s="450"/>
      <c r="DB94" s="114"/>
      <c r="DC94" s="114"/>
      <c r="DD94" s="114"/>
      <c r="DE94" s="114"/>
      <c r="DF94" s="114"/>
      <c r="DG94" s="450"/>
      <c r="DH94" s="111"/>
      <c r="DI94" s="111"/>
      <c r="DJ94" s="111"/>
      <c r="DK94" s="111"/>
      <c r="DL94" s="111"/>
      <c r="DM94" s="114"/>
      <c r="DN94" s="114"/>
      <c r="DO94" s="114"/>
      <c r="DP94" s="117"/>
    </row>
    <row r="95" spans="1:120" s="110" customFormat="1" ht="65.099999999999994" hidden="1" customHeight="1">
      <c r="A95" s="111"/>
      <c r="B95" s="459"/>
      <c r="C95" s="111"/>
      <c r="D95" s="111"/>
      <c r="E95" s="113"/>
      <c r="F95" s="113"/>
      <c r="G95" s="113"/>
      <c r="H95" s="114"/>
      <c r="I95" s="114"/>
      <c r="J95" s="114"/>
      <c r="K95" s="114"/>
      <c r="L95" s="114"/>
      <c r="M95" s="114"/>
      <c r="N95" s="114"/>
      <c r="O95" s="114"/>
      <c r="P95" s="114"/>
      <c r="Q95" s="113"/>
      <c r="R95" s="120"/>
      <c r="S95" s="113"/>
      <c r="T95" s="112"/>
      <c r="U95" s="114"/>
      <c r="V95" s="114"/>
      <c r="W95" s="114"/>
      <c r="X95" s="114"/>
      <c r="Y95" s="114"/>
      <c r="Z95" s="114"/>
      <c r="AA95" s="114"/>
      <c r="AB95" s="114"/>
      <c r="AC95" s="114"/>
      <c r="AD95" s="114"/>
      <c r="AE95" s="114"/>
      <c r="AF95" s="114"/>
      <c r="AG95" s="114"/>
      <c r="AH95" s="114"/>
      <c r="AI95" s="114"/>
      <c r="AJ95" s="116"/>
      <c r="AK95" s="114"/>
      <c r="AL95" s="114"/>
      <c r="AM95" s="114"/>
      <c r="AN95" s="114"/>
      <c r="AO95" s="114"/>
      <c r="AP95" s="114"/>
      <c r="AQ95" s="114"/>
      <c r="AR95" s="114"/>
      <c r="AS95" s="114"/>
      <c r="AT95" s="114"/>
      <c r="AU95" s="114"/>
      <c r="AV95" s="114"/>
      <c r="AW95" s="114"/>
      <c r="AX95" s="114"/>
      <c r="AY95" s="99" t="e">
        <f t="shared" si="84"/>
        <v>#DIV/0!</v>
      </c>
      <c r="AZ95" s="114"/>
      <c r="BA95" s="114"/>
      <c r="BB95" s="114"/>
      <c r="BC95" s="114"/>
      <c r="BD95" s="114"/>
      <c r="BE95" s="114"/>
      <c r="BF95" s="114"/>
      <c r="BG95" s="114"/>
      <c r="BH95" s="114"/>
      <c r="BI95" s="113"/>
      <c r="BJ95" s="113"/>
      <c r="BK95" s="113"/>
      <c r="BL95" s="112"/>
      <c r="BM95" s="114"/>
      <c r="BN95" s="116"/>
      <c r="BO95" s="116"/>
      <c r="BP95" s="116"/>
      <c r="BQ95" s="116"/>
      <c r="BR95" s="116"/>
      <c r="BS95" s="116"/>
      <c r="BT95" s="116"/>
      <c r="BU95" s="116"/>
      <c r="BV95" s="116"/>
      <c r="BW95" s="116"/>
      <c r="BX95" s="116"/>
      <c r="BY95" s="116"/>
      <c r="BZ95" s="116"/>
      <c r="CA95" s="116"/>
      <c r="CB95" s="116"/>
      <c r="CC95" s="116"/>
      <c r="CD95" s="114"/>
      <c r="CE95" s="114"/>
      <c r="CF95" s="114"/>
      <c r="CG95" s="114"/>
      <c r="CH95" s="114"/>
      <c r="CI95" s="114"/>
      <c r="CJ95" s="114"/>
      <c r="CK95" s="114"/>
      <c r="CL95" s="114"/>
      <c r="CM95" s="113"/>
      <c r="CN95" s="113"/>
      <c r="CO95" s="113"/>
      <c r="CP95" s="112"/>
      <c r="CQ95" s="114"/>
      <c r="CR95" s="105"/>
      <c r="CS95" s="111"/>
      <c r="CT95" s="111"/>
      <c r="CU95" s="450"/>
      <c r="CV95" s="450"/>
      <c r="CW95" s="450"/>
      <c r="CX95" s="450"/>
      <c r="CY95" s="450"/>
      <c r="CZ95" s="450"/>
      <c r="DA95" s="450"/>
      <c r="DB95" s="114"/>
      <c r="DC95" s="114"/>
      <c r="DD95" s="114"/>
      <c r="DE95" s="114"/>
      <c r="DF95" s="114"/>
      <c r="DG95" s="450"/>
      <c r="DH95" s="111"/>
      <c r="DI95" s="111"/>
      <c r="DJ95" s="111"/>
      <c r="DK95" s="111"/>
      <c r="DL95" s="111"/>
      <c r="DM95" s="114"/>
      <c r="DN95" s="114"/>
      <c r="DO95" s="114"/>
      <c r="DP95" s="117"/>
    </row>
    <row r="96" spans="1:120" s="110" customFormat="1" ht="65.099999999999994" hidden="1" customHeight="1">
      <c r="A96" s="111"/>
      <c r="B96" s="459"/>
      <c r="C96" s="111"/>
      <c r="D96" s="111"/>
      <c r="E96" s="113"/>
      <c r="F96" s="113"/>
      <c r="G96" s="113"/>
      <c r="H96" s="114"/>
      <c r="I96" s="114"/>
      <c r="J96" s="114"/>
      <c r="K96" s="114"/>
      <c r="L96" s="114"/>
      <c r="M96" s="114"/>
      <c r="N96" s="114"/>
      <c r="O96" s="114"/>
      <c r="P96" s="114"/>
      <c r="Q96" s="113"/>
      <c r="R96" s="120"/>
      <c r="S96" s="113"/>
      <c r="T96" s="112"/>
      <c r="U96" s="114"/>
      <c r="V96" s="114"/>
      <c r="W96" s="114"/>
      <c r="X96" s="114"/>
      <c r="Y96" s="114"/>
      <c r="Z96" s="114"/>
      <c r="AA96" s="114"/>
      <c r="AB96" s="114"/>
      <c r="AC96" s="114"/>
      <c r="AD96" s="114"/>
      <c r="AE96" s="114"/>
      <c r="AF96" s="114"/>
      <c r="AG96" s="114"/>
      <c r="AH96" s="114"/>
      <c r="AI96" s="114"/>
      <c r="AJ96" s="116"/>
      <c r="AK96" s="114"/>
      <c r="AL96" s="114"/>
      <c r="AM96" s="114"/>
      <c r="AN96" s="114"/>
      <c r="AO96" s="114"/>
      <c r="AP96" s="114"/>
      <c r="AQ96" s="114"/>
      <c r="AR96" s="114"/>
      <c r="AS96" s="114"/>
      <c r="AT96" s="114"/>
      <c r="AU96" s="114"/>
      <c r="AV96" s="114"/>
      <c r="AW96" s="114"/>
      <c r="AX96" s="114"/>
      <c r="AY96" s="99" t="e">
        <f t="shared" si="84"/>
        <v>#DIV/0!</v>
      </c>
      <c r="AZ96" s="114"/>
      <c r="BA96" s="114"/>
      <c r="BB96" s="114"/>
      <c r="BC96" s="114"/>
      <c r="BD96" s="114"/>
      <c r="BE96" s="114"/>
      <c r="BF96" s="114"/>
      <c r="BG96" s="114"/>
      <c r="BH96" s="114"/>
      <c r="BI96" s="113"/>
      <c r="BJ96" s="139"/>
      <c r="BK96" s="113"/>
      <c r="BL96" s="112"/>
      <c r="BM96" s="114"/>
      <c r="BN96" s="116"/>
      <c r="BO96" s="116"/>
      <c r="BP96" s="116"/>
      <c r="BQ96" s="116"/>
      <c r="BR96" s="116"/>
      <c r="BS96" s="116"/>
      <c r="BT96" s="116"/>
      <c r="BU96" s="116"/>
      <c r="BV96" s="116"/>
      <c r="BW96" s="116"/>
      <c r="BX96" s="116"/>
      <c r="BY96" s="116"/>
      <c r="BZ96" s="116"/>
      <c r="CA96" s="116"/>
      <c r="CB96" s="116"/>
      <c r="CC96" s="116"/>
      <c r="CD96" s="114"/>
      <c r="CE96" s="114"/>
      <c r="CF96" s="114"/>
      <c r="CG96" s="114"/>
      <c r="CH96" s="114"/>
      <c r="CI96" s="114"/>
      <c r="CJ96" s="114"/>
      <c r="CK96" s="114"/>
      <c r="CL96" s="114"/>
      <c r="CM96" s="113"/>
      <c r="CN96" s="139"/>
      <c r="CO96" s="113"/>
      <c r="CP96" s="112"/>
      <c r="CQ96" s="114"/>
      <c r="CR96" s="105"/>
      <c r="CS96" s="111"/>
      <c r="CT96" s="111"/>
      <c r="CU96" s="450"/>
      <c r="CV96" s="450"/>
      <c r="CW96" s="450"/>
      <c r="CX96" s="450"/>
      <c r="CY96" s="450"/>
      <c r="CZ96" s="450"/>
      <c r="DA96" s="450"/>
      <c r="DB96" s="114"/>
      <c r="DC96" s="114"/>
      <c r="DD96" s="114"/>
      <c r="DE96" s="114"/>
      <c r="DF96" s="114"/>
      <c r="DG96" s="450"/>
      <c r="DH96" s="111"/>
      <c r="DI96" s="111"/>
      <c r="DJ96" s="111"/>
      <c r="DK96" s="111"/>
      <c r="DL96" s="111"/>
      <c r="DM96" s="114"/>
      <c r="DN96" s="114"/>
      <c r="DO96" s="114"/>
      <c r="DP96" s="117"/>
    </row>
    <row r="97" spans="1:120" s="110" customFormat="1" ht="51" hidden="1" customHeight="1">
      <c r="A97" s="103" t="s">
        <v>46</v>
      </c>
      <c r="B97" s="118" t="s">
        <v>116</v>
      </c>
      <c r="C97" s="106">
        <f t="shared" ref="C97:BO97" si="94">SUM(C98:C100)</f>
        <v>0</v>
      </c>
      <c r="D97" s="106"/>
      <c r="E97" s="106">
        <f t="shared" si="94"/>
        <v>0</v>
      </c>
      <c r="F97" s="106">
        <f t="shared" si="94"/>
        <v>0</v>
      </c>
      <c r="G97" s="106">
        <f t="shared" si="94"/>
        <v>0</v>
      </c>
      <c r="H97" s="106">
        <f t="shared" si="94"/>
        <v>0</v>
      </c>
      <c r="I97" s="106">
        <f t="shared" si="94"/>
        <v>0</v>
      </c>
      <c r="J97" s="106">
        <f t="shared" si="94"/>
        <v>0</v>
      </c>
      <c r="K97" s="106">
        <f t="shared" si="94"/>
        <v>0</v>
      </c>
      <c r="L97" s="106">
        <f t="shared" si="94"/>
        <v>0</v>
      </c>
      <c r="M97" s="106">
        <f t="shared" si="94"/>
        <v>0</v>
      </c>
      <c r="N97" s="106">
        <f t="shared" si="94"/>
        <v>0</v>
      </c>
      <c r="O97" s="106">
        <f t="shared" si="94"/>
        <v>0</v>
      </c>
      <c r="P97" s="106">
        <f t="shared" si="94"/>
        <v>0</v>
      </c>
      <c r="Q97" s="106">
        <f t="shared" si="94"/>
        <v>0</v>
      </c>
      <c r="R97" s="106">
        <f t="shared" si="94"/>
        <v>0</v>
      </c>
      <c r="S97" s="106">
        <f t="shared" si="94"/>
        <v>0</v>
      </c>
      <c r="T97" s="106">
        <f t="shared" si="94"/>
        <v>0</v>
      </c>
      <c r="U97" s="106">
        <f t="shared" si="94"/>
        <v>0</v>
      </c>
      <c r="V97" s="106">
        <f t="shared" si="94"/>
        <v>0</v>
      </c>
      <c r="W97" s="106">
        <f t="shared" si="94"/>
        <v>0</v>
      </c>
      <c r="X97" s="106">
        <f t="shared" si="94"/>
        <v>0</v>
      </c>
      <c r="Y97" s="106">
        <f t="shared" si="94"/>
        <v>0</v>
      </c>
      <c r="Z97" s="106">
        <f t="shared" si="94"/>
        <v>0</v>
      </c>
      <c r="AA97" s="106">
        <f t="shared" si="94"/>
        <v>0</v>
      </c>
      <c r="AB97" s="106">
        <f t="shared" si="94"/>
        <v>0</v>
      </c>
      <c r="AC97" s="106">
        <f t="shared" si="94"/>
        <v>0</v>
      </c>
      <c r="AD97" s="106">
        <f t="shared" si="94"/>
        <v>0</v>
      </c>
      <c r="AE97" s="106">
        <f t="shared" si="94"/>
        <v>0</v>
      </c>
      <c r="AF97" s="106">
        <f t="shared" si="94"/>
        <v>0</v>
      </c>
      <c r="AG97" s="106">
        <f t="shared" si="94"/>
        <v>0</v>
      </c>
      <c r="AH97" s="106">
        <f t="shared" si="94"/>
        <v>0</v>
      </c>
      <c r="AI97" s="106">
        <f t="shared" si="94"/>
        <v>0</v>
      </c>
      <c r="AJ97" s="106">
        <f t="shared" si="94"/>
        <v>0</v>
      </c>
      <c r="AK97" s="106">
        <f t="shared" si="94"/>
        <v>0</v>
      </c>
      <c r="AL97" s="106">
        <f t="shared" si="94"/>
        <v>0</v>
      </c>
      <c r="AM97" s="106">
        <f t="shared" si="94"/>
        <v>0</v>
      </c>
      <c r="AN97" s="106">
        <f t="shared" si="94"/>
        <v>0</v>
      </c>
      <c r="AO97" s="106">
        <f t="shared" si="94"/>
        <v>0</v>
      </c>
      <c r="AP97" s="106">
        <f t="shared" si="94"/>
        <v>0</v>
      </c>
      <c r="AQ97" s="106">
        <f t="shared" si="94"/>
        <v>0</v>
      </c>
      <c r="AR97" s="106">
        <f t="shared" si="94"/>
        <v>0</v>
      </c>
      <c r="AS97" s="106">
        <f t="shared" si="94"/>
        <v>0</v>
      </c>
      <c r="AT97" s="106">
        <f t="shared" si="94"/>
        <v>0</v>
      </c>
      <c r="AU97" s="106">
        <f t="shared" si="94"/>
        <v>0</v>
      </c>
      <c r="AV97" s="106">
        <f t="shared" si="94"/>
        <v>0</v>
      </c>
      <c r="AW97" s="106">
        <f t="shared" si="94"/>
        <v>0</v>
      </c>
      <c r="AX97" s="106">
        <f t="shared" si="94"/>
        <v>0</v>
      </c>
      <c r="AY97" s="99" t="e">
        <f t="shared" si="84"/>
        <v>#DIV/0!</v>
      </c>
      <c r="AZ97" s="106">
        <f t="shared" si="94"/>
        <v>0</v>
      </c>
      <c r="BA97" s="106">
        <f t="shared" si="94"/>
        <v>0</v>
      </c>
      <c r="BB97" s="106">
        <f t="shared" si="94"/>
        <v>0</v>
      </c>
      <c r="BC97" s="106">
        <f t="shared" si="94"/>
        <v>0</v>
      </c>
      <c r="BD97" s="106">
        <f t="shared" si="94"/>
        <v>0</v>
      </c>
      <c r="BE97" s="106">
        <f t="shared" si="94"/>
        <v>0</v>
      </c>
      <c r="BF97" s="106">
        <f t="shared" si="94"/>
        <v>0</v>
      </c>
      <c r="BG97" s="106">
        <f t="shared" si="94"/>
        <v>0</v>
      </c>
      <c r="BH97" s="106">
        <f t="shared" si="94"/>
        <v>0</v>
      </c>
      <c r="BI97" s="106">
        <f t="shared" si="94"/>
        <v>0</v>
      </c>
      <c r="BJ97" s="106">
        <f t="shared" si="94"/>
        <v>0</v>
      </c>
      <c r="BK97" s="106">
        <f t="shared" si="94"/>
        <v>0</v>
      </c>
      <c r="BL97" s="106">
        <f t="shared" si="94"/>
        <v>0</v>
      </c>
      <c r="BM97" s="106">
        <f t="shared" si="94"/>
        <v>0</v>
      </c>
      <c r="BN97" s="106">
        <f t="shared" si="94"/>
        <v>0</v>
      </c>
      <c r="BO97" s="106">
        <f t="shared" si="94"/>
        <v>0</v>
      </c>
      <c r="BP97" s="106">
        <f t="shared" ref="BP97:DO97" si="95">SUM(BP98:BP100)</f>
        <v>0</v>
      </c>
      <c r="BQ97" s="106">
        <f t="shared" si="95"/>
        <v>0</v>
      </c>
      <c r="BR97" s="106">
        <f t="shared" si="95"/>
        <v>0</v>
      </c>
      <c r="BS97" s="106">
        <f t="shared" si="95"/>
        <v>0</v>
      </c>
      <c r="BT97" s="106">
        <f t="shared" si="95"/>
        <v>0</v>
      </c>
      <c r="BU97" s="106">
        <f t="shared" si="95"/>
        <v>0</v>
      </c>
      <c r="BV97" s="106">
        <f t="shared" si="95"/>
        <v>0</v>
      </c>
      <c r="BW97" s="106">
        <f t="shared" si="95"/>
        <v>0</v>
      </c>
      <c r="BX97" s="106">
        <f t="shared" si="95"/>
        <v>0</v>
      </c>
      <c r="BY97" s="106">
        <f t="shared" si="95"/>
        <v>0</v>
      </c>
      <c r="BZ97" s="106">
        <f t="shared" si="95"/>
        <v>0</v>
      </c>
      <c r="CA97" s="106">
        <f t="shared" si="95"/>
        <v>0</v>
      </c>
      <c r="CB97" s="106">
        <f t="shared" si="95"/>
        <v>0</v>
      </c>
      <c r="CC97" s="106">
        <f t="shared" si="95"/>
        <v>0</v>
      </c>
      <c r="CD97" s="106">
        <f t="shared" si="95"/>
        <v>0</v>
      </c>
      <c r="CE97" s="106">
        <f t="shared" si="95"/>
        <v>0</v>
      </c>
      <c r="CF97" s="106">
        <f t="shared" si="95"/>
        <v>0</v>
      </c>
      <c r="CG97" s="106">
        <f t="shared" si="95"/>
        <v>0</v>
      </c>
      <c r="CH97" s="106">
        <f t="shared" si="95"/>
        <v>0</v>
      </c>
      <c r="CI97" s="106">
        <f t="shared" si="95"/>
        <v>0</v>
      </c>
      <c r="CJ97" s="106">
        <f t="shared" si="95"/>
        <v>0</v>
      </c>
      <c r="CK97" s="106">
        <f t="shared" si="95"/>
        <v>0</v>
      </c>
      <c r="CL97" s="106">
        <f t="shared" si="95"/>
        <v>0</v>
      </c>
      <c r="CM97" s="106">
        <f t="shared" si="95"/>
        <v>0</v>
      </c>
      <c r="CN97" s="106">
        <f t="shared" si="95"/>
        <v>0</v>
      </c>
      <c r="CO97" s="106">
        <f t="shared" si="95"/>
        <v>0</v>
      </c>
      <c r="CP97" s="106">
        <f t="shared" si="95"/>
        <v>0</v>
      </c>
      <c r="CQ97" s="106">
        <f t="shared" si="95"/>
        <v>0</v>
      </c>
      <c r="CR97" s="106">
        <f t="shared" si="95"/>
        <v>0</v>
      </c>
      <c r="CS97" s="106">
        <f t="shared" si="95"/>
        <v>0</v>
      </c>
      <c r="CT97" s="106">
        <f t="shared" si="95"/>
        <v>0</v>
      </c>
      <c r="CU97" s="106">
        <f t="shared" si="95"/>
        <v>0</v>
      </c>
      <c r="CV97" s="106">
        <f t="shared" si="95"/>
        <v>0</v>
      </c>
      <c r="CW97" s="106">
        <f t="shared" si="95"/>
        <v>0</v>
      </c>
      <c r="CX97" s="106">
        <f t="shared" si="95"/>
        <v>0</v>
      </c>
      <c r="CY97" s="106">
        <f t="shared" si="95"/>
        <v>0</v>
      </c>
      <c r="CZ97" s="106">
        <f t="shared" si="95"/>
        <v>0</v>
      </c>
      <c r="DA97" s="106">
        <f t="shared" si="95"/>
        <v>0</v>
      </c>
      <c r="DB97" s="106">
        <f t="shared" si="95"/>
        <v>0</v>
      </c>
      <c r="DC97" s="106">
        <f t="shared" si="95"/>
        <v>0</v>
      </c>
      <c r="DD97" s="106">
        <f t="shared" si="95"/>
        <v>0</v>
      </c>
      <c r="DE97" s="106">
        <f t="shared" si="95"/>
        <v>0</v>
      </c>
      <c r="DF97" s="106">
        <f t="shared" si="95"/>
        <v>0</v>
      </c>
      <c r="DG97" s="106">
        <f t="shared" si="95"/>
        <v>0</v>
      </c>
      <c r="DH97" s="106">
        <f t="shared" si="95"/>
        <v>0</v>
      </c>
      <c r="DI97" s="106">
        <f t="shared" si="95"/>
        <v>0</v>
      </c>
      <c r="DJ97" s="106">
        <f t="shared" si="95"/>
        <v>0</v>
      </c>
      <c r="DK97" s="106">
        <f t="shared" si="95"/>
        <v>0</v>
      </c>
      <c r="DL97" s="106">
        <f t="shared" si="95"/>
        <v>0</v>
      </c>
      <c r="DM97" s="106">
        <f t="shared" si="95"/>
        <v>0</v>
      </c>
      <c r="DN97" s="106">
        <f t="shared" si="95"/>
        <v>0</v>
      </c>
      <c r="DO97" s="106">
        <f t="shared" si="95"/>
        <v>0</v>
      </c>
      <c r="DP97" s="117"/>
    </row>
    <row r="98" spans="1:120" s="110" customFormat="1" ht="65.099999999999994" hidden="1" customHeight="1">
      <c r="A98" s="111"/>
      <c r="B98" s="460"/>
      <c r="C98" s="111"/>
      <c r="D98" s="111"/>
      <c r="E98" s="113"/>
      <c r="F98" s="113"/>
      <c r="G98" s="439"/>
      <c r="H98" s="114"/>
      <c r="I98" s="114"/>
      <c r="J98" s="114"/>
      <c r="K98" s="114"/>
      <c r="L98" s="114"/>
      <c r="M98" s="114"/>
      <c r="N98" s="114"/>
      <c r="O98" s="114"/>
      <c r="P98" s="114"/>
      <c r="Q98" s="113"/>
      <c r="R98" s="120"/>
      <c r="S98" s="113"/>
      <c r="T98" s="112"/>
      <c r="U98" s="114"/>
      <c r="V98" s="114"/>
      <c r="W98" s="114"/>
      <c r="X98" s="114"/>
      <c r="Y98" s="114"/>
      <c r="Z98" s="114"/>
      <c r="AA98" s="114"/>
      <c r="AB98" s="114"/>
      <c r="AC98" s="114"/>
      <c r="AD98" s="114"/>
      <c r="AE98" s="114"/>
      <c r="AF98" s="114"/>
      <c r="AG98" s="114"/>
      <c r="AH98" s="114"/>
      <c r="AI98" s="114"/>
      <c r="AJ98" s="116"/>
      <c r="AK98" s="114"/>
      <c r="AL98" s="114"/>
      <c r="AM98" s="114"/>
      <c r="AN98" s="114"/>
      <c r="AO98" s="114"/>
      <c r="AP98" s="114"/>
      <c r="AQ98" s="114"/>
      <c r="AR98" s="114"/>
      <c r="AS98" s="114"/>
      <c r="AT98" s="114"/>
      <c r="AU98" s="114"/>
      <c r="AV98" s="114"/>
      <c r="AW98" s="114"/>
      <c r="AX98" s="114"/>
      <c r="AY98" s="99" t="e">
        <f t="shared" si="84"/>
        <v>#DIV/0!</v>
      </c>
      <c r="AZ98" s="114"/>
      <c r="BA98" s="114"/>
      <c r="BB98" s="114"/>
      <c r="BC98" s="114"/>
      <c r="BD98" s="114"/>
      <c r="BE98" s="114"/>
      <c r="BF98" s="114"/>
      <c r="BG98" s="114"/>
      <c r="BH98" s="114"/>
      <c r="BI98" s="113"/>
      <c r="BJ98" s="113"/>
      <c r="BK98" s="113"/>
      <c r="BL98" s="112"/>
      <c r="BM98" s="114"/>
      <c r="BN98" s="116"/>
      <c r="BO98" s="116"/>
      <c r="BP98" s="116"/>
      <c r="BQ98" s="116"/>
      <c r="BR98" s="116"/>
      <c r="BS98" s="116"/>
      <c r="BT98" s="116"/>
      <c r="BU98" s="116"/>
      <c r="BV98" s="116"/>
      <c r="BW98" s="116"/>
      <c r="BX98" s="116"/>
      <c r="BY98" s="116"/>
      <c r="BZ98" s="116"/>
      <c r="CA98" s="116"/>
      <c r="CB98" s="116"/>
      <c r="CC98" s="116"/>
      <c r="CD98" s="114"/>
      <c r="CE98" s="114"/>
      <c r="CF98" s="114"/>
      <c r="CG98" s="114"/>
      <c r="CH98" s="114"/>
      <c r="CI98" s="114"/>
      <c r="CJ98" s="114"/>
      <c r="CK98" s="114"/>
      <c r="CL98" s="114"/>
      <c r="CM98" s="113"/>
      <c r="CN98" s="113"/>
      <c r="CO98" s="113"/>
      <c r="CP98" s="112"/>
      <c r="CQ98" s="114"/>
      <c r="CR98" s="105"/>
      <c r="CS98" s="111"/>
      <c r="CT98" s="111"/>
      <c r="CU98" s="450"/>
      <c r="CV98" s="450"/>
      <c r="CW98" s="450"/>
      <c r="CX98" s="450"/>
      <c r="CY98" s="450"/>
      <c r="CZ98" s="450"/>
      <c r="DA98" s="450"/>
      <c r="DB98" s="114"/>
      <c r="DC98" s="114"/>
      <c r="DD98" s="114"/>
      <c r="DE98" s="114"/>
      <c r="DF98" s="114"/>
      <c r="DG98" s="450"/>
      <c r="DH98" s="111"/>
      <c r="DI98" s="111"/>
      <c r="DJ98" s="111"/>
      <c r="DK98" s="111"/>
      <c r="DL98" s="111"/>
      <c r="DM98" s="114"/>
      <c r="DN98" s="114"/>
      <c r="DO98" s="114"/>
      <c r="DP98" s="117"/>
    </row>
    <row r="99" spans="1:120" s="110" customFormat="1" ht="84.95" hidden="1" customHeight="1">
      <c r="A99" s="111"/>
      <c r="B99" s="389"/>
      <c r="C99" s="111"/>
      <c r="D99" s="111"/>
      <c r="E99" s="113"/>
      <c r="F99" s="113"/>
      <c r="G99" s="113"/>
      <c r="H99" s="114"/>
      <c r="I99" s="114"/>
      <c r="J99" s="114"/>
      <c r="K99" s="114"/>
      <c r="L99" s="114"/>
      <c r="M99" s="114"/>
      <c r="N99" s="114"/>
      <c r="O99" s="114"/>
      <c r="P99" s="114"/>
      <c r="Q99" s="113"/>
      <c r="R99" s="427"/>
      <c r="S99" s="113"/>
      <c r="T99" s="112"/>
      <c r="U99" s="114"/>
      <c r="V99" s="114"/>
      <c r="W99" s="114"/>
      <c r="X99" s="114"/>
      <c r="Y99" s="114"/>
      <c r="Z99" s="114"/>
      <c r="AA99" s="114"/>
      <c r="AB99" s="114"/>
      <c r="AC99" s="114"/>
      <c r="AD99" s="114"/>
      <c r="AE99" s="114"/>
      <c r="AF99" s="114"/>
      <c r="AG99" s="114"/>
      <c r="AH99" s="114"/>
      <c r="AI99" s="114"/>
      <c r="AJ99" s="116"/>
      <c r="AK99" s="114"/>
      <c r="AL99" s="114"/>
      <c r="AM99" s="114"/>
      <c r="AN99" s="114"/>
      <c r="AO99" s="114"/>
      <c r="AP99" s="114"/>
      <c r="AQ99" s="114"/>
      <c r="AR99" s="114"/>
      <c r="AS99" s="114"/>
      <c r="AT99" s="114"/>
      <c r="AU99" s="114"/>
      <c r="AV99" s="114"/>
      <c r="AW99" s="114"/>
      <c r="AX99" s="114"/>
      <c r="AY99" s="99" t="e">
        <f t="shared" si="84"/>
        <v>#DIV/0!</v>
      </c>
      <c r="AZ99" s="114"/>
      <c r="BA99" s="114"/>
      <c r="BB99" s="114"/>
      <c r="BC99" s="114"/>
      <c r="BD99" s="114"/>
      <c r="BE99" s="114"/>
      <c r="BF99" s="114"/>
      <c r="BG99" s="114"/>
      <c r="BH99" s="114"/>
      <c r="BI99" s="113"/>
      <c r="BJ99" s="113"/>
      <c r="BK99" s="113"/>
      <c r="BL99" s="112"/>
      <c r="BM99" s="114"/>
      <c r="BN99" s="116"/>
      <c r="BO99" s="116"/>
      <c r="BP99" s="116"/>
      <c r="BQ99" s="116"/>
      <c r="BR99" s="116"/>
      <c r="BS99" s="116"/>
      <c r="BT99" s="116"/>
      <c r="BU99" s="116"/>
      <c r="BV99" s="116"/>
      <c r="BW99" s="116"/>
      <c r="BX99" s="116"/>
      <c r="BY99" s="116"/>
      <c r="BZ99" s="116"/>
      <c r="CA99" s="116"/>
      <c r="CB99" s="116"/>
      <c r="CC99" s="116"/>
      <c r="CD99" s="114"/>
      <c r="CE99" s="114"/>
      <c r="CF99" s="114"/>
      <c r="CG99" s="114"/>
      <c r="CH99" s="114"/>
      <c r="CI99" s="114"/>
      <c r="CJ99" s="114"/>
      <c r="CK99" s="114"/>
      <c r="CL99" s="114"/>
      <c r="CM99" s="113"/>
      <c r="CN99" s="113"/>
      <c r="CO99" s="113"/>
      <c r="CP99" s="112"/>
      <c r="CQ99" s="114"/>
      <c r="CR99" s="105"/>
      <c r="CS99" s="111"/>
      <c r="CT99" s="111"/>
      <c r="CU99" s="450"/>
      <c r="CV99" s="450"/>
      <c r="CW99" s="450"/>
      <c r="CX99" s="450"/>
      <c r="CY99" s="450"/>
      <c r="CZ99" s="450"/>
      <c r="DA99" s="450"/>
      <c r="DB99" s="114"/>
      <c r="DC99" s="114"/>
      <c r="DD99" s="114"/>
      <c r="DE99" s="114"/>
      <c r="DF99" s="114"/>
      <c r="DG99" s="450"/>
      <c r="DH99" s="111"/>
      <c r="DI99" s="111"/>
      <c r="DJ99" s="111"/>
      <c r="DK99" s="111"/>
      <c r="DL99" s="111"/>
      <c r="DM99" s="114"/>
      <c r="DN99" s="114"/>
      <c r="DO99" s="114"/>
      <c r="DP99" s="117"/>
    </row>
    <row r="100" spans="1:120" s="110" customFormat="1" ht="65.099999999999994" hidden="1" customHeight="1">
      <c r="A100" s="111"/>
      <c r="B100" s="386"/>
      <c r="C100" s="111"/>
      <c r="D100" s="111"/>
      <c r="E100" s="461"/>
      <c r="F100" s="113"/>
      <c r="G100" s="113"/>
      <c r="H100" s="114"/>
      <c r="I100" s="114"/>
      <c r="J100" s="114"/>
      <c r="K100" s="114"/>
      <c r="L100" s="114"/>
      <c r="M100" s="114"/>
      <c r="N100" s="114"/>
      <c r="O100" s="114"/>
      <c r="P100" s="114"/>
      <c r="Q100" s="113"/>
      <c r="R100" s="427"/>
      <c r="S100" s="113"/>
      <c r="T100" s="112"/>
      <c r="U100" s="114"/>
      <c r="V100" s="114"/>
      <c r="W100" s="114"/>
      <c r="X100" s="114"/>
      <c r="Y100" s="114"/>
      <c r="Z100" s="114"/>
      <c r="AA100" s="114"/>
      <c r="AB100" s="114"/>
      <c r="AC100" s="114"/>
      <c r="AD100" s="114"/>
      <c r="AE100" s="114"/>
      <c r="AF100" s="114"/>
      <c r="AG100" s="114"/>
      <c r="AH100" s="114"/>
      <c r="AI100" s="114"/>
      <c r="AJ100" s="116"/>
      <c r="AK100" s="114"/>
      <c r="AL100" s="114"/>
      <c r="AM100" s="114"/>
      <c r="AN100" s="114"/>
      <c r="AO100" s="114"/>
      <c r="AP100" s="114"/>
      <c r="AQ100" s="114"/>
      <c r="AR100" s="114"/>
      <c r="AS100" s="114"/>
      <c r="AT100" s="114"/>
      <c r="AU100" s="114"/>
      <c r="AV100" s="114"/>
      <c r="AW100" s="114"/>
      <c r="AX100" s="114"/>
      <c r="AY100" s="99" t="e">
        <f t="shared" si="84"/>
        <v>#DIV/0!</v>
      </c>
      <c r="AZ100" s="114"/>
      <c r="BA100" s="114"/>
      <c r="BB100" s="114"/>
      <c r="BC100" s="114"/>
      <c r="BD100" s="114"/>
      <c r="BE100" s="114"/>
      <c r="BF100" s="114"/>
      <c r="BG100" s="114"/>
      <c r="BH100" s="114"/>
      <c r="BI100" s="113"/>
      <c r="BJ100" s="139"/>
      <c r="BK100" s="113"/>
      <c r="BL100" s="112"/>
      <c r="BM100" s="114"/>
      <c r="BN100" s="116"/>
      <c r="BO100" s="116"/>
      <c r="BP100" s="116"/>
      <c r="BQ100" s="116"/>
      <c r="BR100" s="116"/>
      <c r="BS100" s="116"/>
      <c r="BT100" s="116"/>
      <c r="BU100" s="116"/>
      <c r="BV100" s="116"/>
      <c r="BW100" s="116"/>
      <c r="BX100" s="116"/>
      <c r="BY100" s="116"/>
      <c r="BZ100" s="116"/>
      <c r="CA100" s="116"/>
      <c r="CB100" s="116"/>
      <c r="CC100" s="116"/>
      <c r="CD100" s="114"/>
      <c r="CE100" s="114"/>
      <c r="CF100" s="114"/>
      <c r="CG100" s="114"/>
      <c r="CH100" s="114"/>
      <c r="CI100" s="114"/>
      <c r="CJ100" s="114"/>
      <c r="CK100" s="114"/>
      <c r="CL100" s="114"/>
      <c r="CM100" s="113"/>
      <c r="CN100" s="139"/>
      <c r="CO100" s="113"/>
      <c r="CP100" s="112"/>
      <c r="CQ100" s="114"/>
      <c r="CR100" s="105"/>
      <c r="CS100" s="111"/>
      <c r="CT100" s="111"/>
      <c r="CU100" s="450"/>
      <c r="CV100" s="450"/>
      <c r="CW100" s="450"/>
      <c r="CX100" s="450"/>
      <c r="CY100" s="450"/>
      <c r="CZ100" s="450"/>
      <c r="DA100" s="450"/>
      <c r="DB100" s="114"/>
      <c r="DC100" s="114"/>
      <c r="DD100" s="114"/>
      <c r="DE100" s="114"/>
      <c r="DF100" s="114"/>
      <c r="DG100" s="450"/>
      <c r="DH100" s="111"/>
      <c r="DI100" s="111"/>
      <c r="DJ100" s="111"/>
      <c r="DK100" s="111"/>
      <c r="DL100" s="111"/>
      <c r="DM100" s="114"/>
      <c r="DN100" s="114"/>
      <c r="DO100" s="114"/>
      <c r="DP100" s="117"/>
    </row>
    <row r="101" spans="1:120" s="110" customFormat="1" ht="50.1" hidden="1" customHeight="1">
      <c r="A101" s="103" t="s">
        <v>47</v>
      </c>
      <c r="B101" s="118" t="s">
        <v>88</v>
      </c>
      <c r="C101" s="106">
        <f t="shared" ref="C101:BN101" si="96">SUM(C102:C104)</f>
        <v>0</v>
      </c>
      <c r="D101" s="106"/>
      <c r="E101" s="106">
        <f t="shared" si="96"/>
        <v>0</v>
      </c>
      <c r="F101" s="106">
        <f t="shared" si="96"/>
        <v>0</v>
      </c>
      <c r="G101" s="106">
        <f t="shared" si="96"/>
        <v>0</v>
      </c>
      <c r="H101" s="106">
        <f t="shared" si="96"/>
        <v>0</v>
      </c>
      <c r="I101" s="106">
        <f t="shared" si="96"/>
        <v>0</v>
      </c>
      <c r="J101" s="106">
        <f t="shared" si="96"/>
        <v>0</v>
      </c>
      <c r="K101" s="106">
        <f t="shared" si="96"/>
        <v>0</v>
      </c>
      <c r="L101" s="106">
        <f t="shared" si="96"/>
        <v>0</v>
      </c>
      <c r="M101" s="106">
        <f t="shared" si="96"/>
        <v>0</v>
      </c>
      <c r="N101" s="106">
        <f t="shared" si="96"/>
        <v>0</v>
      </c>
      <c r="O101" s="106">
        <f t="shared" si="96"/>
        <v>0</v>
      </c>
      <c r="P101" s="106">
        <f t="shared" si="96"/>
        <v>0</v>
      </c>
      <c r="Q101" s="106">
        <f t="shared" si="96"/>
        <v>0</v>
      </c>
      <c r="R101" s="106">
        <f t="shared" si="96"/>
        <v>0</v>
      </c>
      <c r="S101" s="106">
        <f t="shared" si="96"/>
        <v>0</v>
      </c>
      <c r="T101" s="106">
        <f t="shared" si="96"/>
        <v>0</v>
      </c>
      <c r="U101" s="106">
        <f t="shared" si="96"/>
        <v>0</v>
      </c>
      <c r="V101" s="106">
        <f t="shared" si="96"/>
        <v>0</v>
      </c>
      <c r="W101" s="106">
        <f t="shared" si="96"/>
        <v>0</v>
      </c>
      <c r="X101" s="106">
        <f t="shared" si="96"/>
        <v>0</v>
      </c>
      <c r="Y101" s="106">
        <f t="shared" si="96"/>
        <v>0</v>
      </c>
      <c r="Z101" s="106">
        <f t="shared" si="96"/>
        <v>0</v>
      </c>
      <c r="AA101" s="106">
        <f t="shared" si="96"/>
        <v>0</v>
      </c>
      <c r="AB101" s="106">
        <f t="shared" si="96"/>
        <v>0</v>
      </c>
      <c r="AC101" s="106">
        <f t="shared" si="96"/>
        <v>0</v>
      </c>
      <c r="AD101" s="106">
        <f t="shared" si="96"/>
        <v>0</v>
      </c>
      <c r="AE101" s="106">
        <f t="shared" si="96"/>
        <v>0</v>
      </c>
      <c r="AF101" s="106">
        <f t="shared" si="96"/>
        <v>0</v>
      </c>
      <c r="AG101" s="106">
        <f t="shared" si="96"/>
        <v>0</v>
      </c>
      <c r="AH101" s="106">
        <f t="shared" si="96"/>
        <v>0</v>
      </c>
      <c r="AI101" s="106">
        <f t="shared" si="96"/>
        <v>0</v>
      </c>
      <c r="AJ101" s="106">
        <f t="shared" si="96"/>
        <v>0</v>
      </c>
      <c r="AK101" s="106">
        <f t="shared" si="96"/>
        <v>0</v>
      </c>
      <c r="AL101" s="106">
        <f t="shared" si="96"/>
        <v>0</v>
      </c>
      <c r="AM101" s="106">
        <f t="shared" si="96"/>
        <v>0</v>
      </c>
      <c r="AN101" s="106">
        <f t="shared" si="96"/>
        <v>0</v>
      </c>
      <c r="AO101" s="106">
        <f t="shared" si="96"/>
        <v>0</v>
      </c>
      <c r="AP101" s="106">
        <f t="shared" si="96"/>
        <v>0</v>
      </c>
      <c r="AQ101" s="106">
        <f t="shared" si="96"/>
        <v>0</v>
      </c>
      <c r="AR101" s="106">
        <f t="shared" si="96"/>
        <v>0</v>
      </c>
      <c r="AS101" s="106">
        <f t="shared" si="96"/>
        <v>0</v>
      </c>
      <c r="AT101" s="106">
        <f t="shared" si="96"/>
        <v>0</v>
      </c>
      <c r="AU101" s="106">
        <f t="shared" si="96"/>
        <v>0</v>
      </c>
      <c r="AV101" s="106">
        <f t="shared" si="96"/>
        <v>0</v>
      </c>
      <c r="AW101" s="106">
        <f t="shared" si="96"/>
        <v>0</v>
      </c>
      <c r="AX101" s="106">
        <f t="shared" si="96"/>
        <v>0</v>
      </c>
      <c r="AY101" s="99" t="e">
        <f t="shared" si="84"/>
        <v>#DIV/0!</v>
      </c>
      <c r="AZ101" s="106">
        <f t="shared" si="96"/>
        <v>0</v>
      </c>
      <c r="BA101" s="106">
        <f t="shared" si="96"/>
        <v>0</v>
      </c>
      <c r="BB101" s="106">
        <f t="shared" si="96"/>
        <v>0</v>
      </c>
      <c r="BC101" s="106">
        <f t="shared" si="96"/>
        <v>0</v>
      </c>
      <c r="BD101" s="106">
        <f t="shared" si="96"/>
        <v>0</v>
      </c>
      <c r="BE101" s="106">
        <f t="shared" si="96"/>
        <v>0</v>
      </c>
      <c r="BF101" s="106">
        <f t="shared" si="96"/>
        <v>0</v>
      </c>
      <c r="BG101" s="106">
        <f t="shared" si="96"/>
        <v>0</v>
      </c>
      <c r="BH101" s="106">
        <f t="shared" si="96"/>
        <v>0</v>
      </c>
      <c r="BI101" s="106">
        <f t="shared" si="96"/>
        <v>0</v>
      </c>
      <c r="BJ101" s="106">
        <f t="shared" si="96"/>
        <v>0</v>
      </c>
      <c r="BK101" s="106">
        <f t="shared" si="96"/>
        <v>0</v>
      </c>
      <c r="BL101" s="106">
        <f t="shared" si="96"/>
        <v>0</v>
      </c>
      <c r="BM101" s="106">
        <f t="shared" si="96"/>
        <v>0</v>
      </c>
      <c r="BN101" s="106">
        <f t="shared" si="96"/>
        <v>0</v>
      </c>
      <c r="BO101" s="106">
        <f t="shared" ref="BO101:DO101" si="97">SUM(BO102:BO104)</f>
        <v>0</v>
      </c>
      <c r="BP101" s="106">
        <f t="shared" si="97"/>
        <v>0</v>
      </c>
      <c r="BQ101" s="106">
        <f t="shared" si="97"/>
        <v>0</v>
      </c>
      <c r="BR101" s="106">
        <f t="shared" si="97"/>
        <v>0</v>
      </c>
      <c r="BS101" s="106">
        <f t="shared" si="97"/>
        <v>0</v>
      </c>
      <c r="BT101" s="106">
        <f t="shared" si="97"/>
        <v>0</v>
      </c>
      <c r="BU101" s="106">
        <f t="shared" si="97"/>
        <v>0</v>
      </c>
      <c r="BV101" s="106">
        <f t="shared" si="97"/>
        <v>0</v>
      </c>
      <c r="BW101" s="106">
        <f t="shared" si="97"/>
        <v>0</v>
      </c>
      <c r="BX101" s="106">
        <f t="shared" si="97"/>
        <v>0</v>
      </c>
      <c r="BY101" s="106">
        <f t="shared" si="97"/>
        <v>0</v>
      </c>
      <c r="BZ101" s="106">
        <f t="shared" si="97"/>
        <v>0</v>
      </c>
      <c r="CA101" s="106">
        <f t="shared" si="97"/>
        <v>0</v>
      </c>
      <c r="CB101" s="106">
        <f t="shared" si="97"/>
        <v>0</v>
      </c>
      <c r="CC101" s="106">
        <f t="shared" si="97"/>
        <v>0</v>
      </c>
      <c r="CD101" s="106">
        <f t="shared" si="97"/>
        <v>0</v>
      </c>
      <c r="CE101" s="106">
        <f t="shared" si="97"/>
        <v>0</v>
      </c>
      <c r="CF101" s="106">
        <f t="shared" si="97"/>
        <v>0</v>
      </c>
      <c r="CG101" s="106">
        <f t="shared" si="97"/>
        <v>0</v>
      </c>
      <c r="CH101" s="106">
        <f t="shared" si="97"/>
        <v>0</v>
      </c>
      <c r="CI101" s="106">
        <f t="shared" si="97"/>
        <v>0</v>
      </c>
      <c r="CJ101" s="106">
        <f t="shared" si="97"/>
        <v>0</v>
      </c>
      <c r="CK101" s="106">
        <f t="shared" si="97"/>
        <v>0</v>
      </c>
      <c r="CL101" s="106">
        <f t="shared" si="97"/>
        <v>0</v>
      </c>
      <c r="CM101" s="106">
        <f t="shared" si="97"/>
        <v>0</v>
      </c>
      <c r="CN101" s="106">
        <f t="shared" si="97"/>
        <v>0</v>
      </c>
      <c r="CO101" s="106">
        <f t="shared" si="97"/>
        <v>0</v>
      </c>
      <c r="CP101" s="106">
        <f t="shared" si="97"/>
        <v>0</v>
      </c>
      <c r="CQ101" s="106">
        <f t="shared" si="97"/>
        <v>0</v>
      </c>
      <c r="CR101" s="106">
        <f t="shared" si="97"/>
        <v>0</v>
      </c>
      <c r="CS101" s="106">
        <f t="shared" si="97"/>
        <v>0</v>
      </c>
      <c r="CT101" s="106">
        <f t="shared" si="97"/>
        <v>0</v>
      </c>
      <c r="CU101" s="106">
        <f t="shared" si="97"/>
        <v>0</v>
      </c>
      <c r="CV101" s="106">
        <f t="shared" si="97"/>
        <v>0</v>
      </c>
      <c r="CW101" s="106">
        <f t="shared" si="97"/>
        <v>0</v>
      </c>
      <c r="CX101" s="106">
        <f t="shared" si="97"/>
        <v>0</v>
      </c>
      <c r="CY101" s="106">
        <f t="shared" si="97"/>
        <v>0</v>
      </c>
      <c r="CZ101" s="106">
        <f t="shared" si="97"/>
        <v>0</v>
      </c>
      <c r="DA101" s="106">
        <f t="shared" si="97"/>
        <v>0</v>
      </c>
      <c r="DB101" s="106">
        <f t="shared" si="97"/>
        <v>0</v>
      </c>
      <c r="DC101" s="106">
        <f t="shared" si="97"/>
        <v>0</v>
      </c>
      <c r="DD101" s="106">
        <f t="shared" si="97"/>
        <v>0</v>
      </c>
      <c r="DE101" s="106">
        <f t="shared" si="97"/>
        <v>0</v>
      </c>
      <c r="DF101" s="106">
        <f t="shared" si="97"/>
        <v>0</v>
      </c>
      <c r="DG101" s="106">
        <f t="shared" si="97"/>
        <v>0</v>
      </c>
      <c r="DH101" s="106">
        <f t="shared" si="97"/>
        <v>0</v>
      </c>
      <c r="DI101" s="106">
        <f t="shared" si="97"/>
        <v>0</v>
      </c>
      <c r="DJ101" s="106">
        <f t="shared" si="97"/>
        <v>0</v>
      </c>
      <c r="DK101" s="106">
        <f t="shared" si="97"/>
        <v>0</v>
      </c>
      <c r="DL101" s="106">
        <f t="shared" si="97"/>
        <v>0</v>
      </c>
      <c r="DM101" s="106">
        <f t="shared" si="97"/>
        <v>0</v>
      </c>
      <c r="DN101" s="106">
        <f t="shared" si="97"/>
        <v>0</v>
      </c>
      <c r="DO101" s="106">
        <f t="shared" si="97"/>
        <v>0</v>
      </c>
      <c r="DP101" s="117"/>
    </row>
    <row r="102" spans="1:120" s="110" customFormat="1" ht="84" hidden="1" customHeight="1">
      <c r="A102" s="111"/>
      <c r="B102" s="386"/>
      <c r="C102" s="111"/>
      <c r="D102" s="111"/>
      <c r="E102" s="120"/>
      <c r="F102" s="113"/>
      <c r="G102" s="439"/>
      <c r="H102" s="114"/>
      <c r="I102" s="114"/>
      <c r="J102" s="114"/>
      <c r="K102" s="114"/>
      <c r="L102" s="114"/>
      <c r="M102" s="114"/>
      <c r="N102" s="114"/>
      <c r="O102" s="114"/>
      <c r="P102" s="114"/>
      <c r="Q102" s="113"/>
      <c r="R102" s="120"/>
      <c r="S102" s="113"/>
      <c r="T102" s="120"/>
      <c r="U102" s="114"/>
      <c r="V102" s="114"/>
      <c r="W102" s="114"/>
      <c r="X102" s="114"/>
      <c r="Y102" s="114"/>
      <c r="Z102" s="114"/>
      <c r="AA102" s="114"/>
      <c r="AB102" s="114"/>
      <c r="AC102" s="114"/>
      <c r="AD102" s="114"/>
      <c r="AE102" s="114"/>
      <c r="AF102" s="114"/>
      <c r="AG102" s="114"/>
      <c r="AH102" s="114"/>
      <c r="AI102" s="114"/>
      <c r="AJ102" s="116"/>
      <c r="AK102" s="114"/>
      <c r="AL102" s="114"/>
      <c r="AM102" s="114"/>
      <c r="AN102" s="114"/>
      <c r="AO102" s="114"/>
      <c r="AP102" s="114"/>
      <c r="AQ102" s="114"/>
      <c r="AR102" s="114"/>
      <c r="AS102" s="114"/>
      <c r="AT102" s="114"/>
      <c r="AU102" s="114"/>
      <c r="AV102" s="114"/>
      <c r="AW102" s="114"/>
      <c r="AX102" s="114"/>
      <c r="AY102" s="99" t="e">
        <f t="shared" si="84"/>
        <v>#DIV/0!</v>
      </c>
      <c r="AZ102" s="114"/>
      <c r="BA102" s="114"/>
      <c r="BB102" s="114"/>
      <c r="BC102" s="114"/>
      <c r="BD102" s="114"/>
      <c r="BE102" s="114"/>
      <c r="BF102" s="114"/>
      <c r="BG102" s="114"/>
      <c r="BH102" s="114"/>
      <c r="BI102" s="113"/>
      <c r="BJ102" s="113"/>
      <c r="BK102" s="113"/>
      <c r="BL102" s="112"/>
      <c r="BM102" s="114"/>
      <c r="BN102" s="116"/>
      <c r="BO102" s="116"/>
      <c r="BP102" s="116"/>
      <c r="BQ102" s="116"/>
      <c r="BR102" s="116"/>
      <c r="BS102" s="116"/>
      <c r="BT102" s="116"/>
      <c r="BU102" s="116"/>
      <c r="BV102" s="116"/>
      <c r="BW102" s="116"/>
      <c r="BX102" s="116"/>
      <c r="BY102" s="116"/>
      <c r="BZ102" s="116"/>
      <c r="CA102" s="116"/>
      <c r="CB102" s="116"/>
      <c r="CC102" s="116"/>
      <c r="CD102" s="114"/>
      <c r="CE102" s="114"/>
      <c r="CF102" s="114"/>
      <c r="CG102" s="114"/>
      <c r="CH102" s="114"/>
      <c r="CI102" s="114"/>
      <c r="CJ102" s="114"/>
      <c r="CK102" s="114"/>
      <c r="CL102" s="114"/>
      <c r="CM102" s="113"/>
      <c r="CN102" s="113"/>
      <c r="CO102" s="113"/>
      <c r="CP102" s="112"/>
      <c r="CQ102" s="114"/>
      <c r="CR102" s="105"/>
      <c r="CS102" s="111"/>
      <c r="CT102" s="111"/>
      <c r="CU102" s="450"/>
      <c r="CV102" s="450"/>
      <c r="CW102" s="450"/>
      <c r="CX102" s="450"/>
      <c r="CY102" s="450"/>
      <c r="CZ102" s="450"/>
      <c r="DA102" s="450"/>
      <c r="DB102" s="114"/>
      <c r="DC102" s="114"/>
      <c r="DD102" s="114"/>
      <c r="DE102" s="114"/>
      <c r="DF102" s="114"/>
      <c r="DG102" s="450"/>
      <c r="DH102" s="111"/>
      <c r="DI102" s="111"/>
      <c r="DJ102" s="111"/>
      <c r="DK102" s="111"/>
      <c r="DL102" s="111"/>
      <c r="DM102" s="114"/>
      <c r="DN102" s="114"/>
      <c r="DO102" s="114"/>
      <c r="DP102" s="117"/>
    </row>
    <row r="103" spans="1:120" s="110" customFormat="1" ht="87.95" hidden="1" customHeight="1">
      <c r="A103" s="111"/>
      <c r="B103" s="386"/>
      <c r="C103" s="111"/>
      <c r="D103" s="111"/>
      <c r="E103" s="113"/>
      <c r="F103" s="113"/>
      <c r="G103" s="120"/>
      <c r="H103" s="114"/>
      <c r="I103" s="114"/>
      <c r="J103" s="114"/>
      <c r="K103" s="114"/>
      <c r="L103" s="114"/>
      <c r="M103" s="114"/>
      <c r="N103" s="114"/>
      <c r="O103" s="114"/>
      <c r="P103" s="114"/>
      <c r="Q103" s="113"/>
      <c r="R103" s="120"/>
      <c r="S103" s="113"/>
      <c r="T103" s="112"/>
      <c r="U103" s="114"/>
      <c r="V103" s="114"/>
      <c r="W103" s="114"/>
      <c r="X103" s="114"/>
      <c r="Y103" s="114"/>
      <c r="Z103" s="114"/>
      <c r="AA103" s="114"/>
      <c r="AB103" s="114"/>
      <c r="AC103" s="114"/>
      <c r="AD103" s="114"/>
      <c r="AE103" s="114"/>
      <c r="AF103" s="114"/>
      <c r="AG103" s="114"/>
      <c r="AH103" s="114"/>
      <c r="AI103" s="114"/>
      <c r="AJ103" s="116"/>
      <c r="AK103" s="114"/>
      <c r="AL103" s="114"/>
      <c r="AM103" s="114"/>
      <c r="AN103" s="114"/>
      <c r="AO103" s="114"/>
      <c r="AP103" s="114"/>
      <c r="AQ103" s="114"/>
      <c r="AR103" s="114"/>
      <c r="AS103" s="114"/>
      <c r="AT103" s="114"/>
      <c r="AU103" s="114"/>
      <c r="AV103" s="114"/>
      <c r="AW103" s="114"/>
      <c r="AX103" s="114"/>
      <c r="AY103" s="99" t="e">
        <f t="shared" si="84"/>
        <v>#DIV/0!</v>
      </c>
      <c r="AZ103" s="114"/>
      <c r="BA103" s="114"/>
      <c r="BB103" s="114"/>
      <c r="BC103" s="114"/>
      <c r="BD103" s="114"/>
      <c r="BE103" s="114"/>
      <c r="BF103" s="114"/>
      <c r="BG103" s="114"/>
      <c r="BH103" s="114"/>
      <c r="BI103" s="113"/>
      <c r="BJ103" s="113"/>
      <c r="BK103" s="113"/>
      <c r="BL103" s="112"/>
      <c r="BM103" s="114"/>
      <c r="BN103" s="116"/>
      <c r="BO103" s="116"/>
      <c r="BP103" s="116"/>
      <c r="BQ103" s="116"/>
      <c r="BR103" s="116"/>
      <c r="BS103" s="116"/>
      <c r="BT103" s="116"/>
      <c r="BU103" s="116"/>
      <c r="BV103" s="116"/>
      <c r="BW103" s="116"/>
      <c r="BX103" s="116"/>
      <c r="BY103" s="116"/>
      <c r="BZ103" s="116"/>
      <c r="CA103" s="116"/>
      <c r="CB103" s="116"/>
      <c r="CC103" s="116"/>
      <c r="CD103" s="114"/>
      <c r="CE103" s="114"/>
      <c r="CF103" s="114"/>
      <c r="CG103" s="114"/>
      <c r="CH103" s="114"/>
      <c r="CI103" s="114"/>
      <c r="CJ103" s="114"/>
      <c r="CK103" s="114"/>
      <c r="CL103" s="114"/>
      <c r="CM103" s="113"/>
      <c r="CN103" s="113"/>
      <c r="CO103" s="113"/>
      <c r="CP103" s="112"/>
      <c r="CQ103" s="114"/>
      <c r="CR103" s="105"/>
      <c r="CS103" s="111"/>
      <c r="CT103" s="111"/>
      <c r="CU103" s="450"/>
      <c r="CV103" s="450"/>
      <c r="CW103" s="450"/>
      <c r="CX103" s="450"/>
      <c r="CY103" s="450"/>
      <c r="CZ103" s="450"/>
      <c r="DA103" s="450"/>
      <c r="DB103" s="114"/>
      <c r="DC103" s="114"/>
      <c r="DD103" s="114"/>
      <c r="DE103" s="114"/>
      <c r="DF103" s="114"/>
      <c r="DG103" s="450"/>
      <c r="DH103" s="111"/>
      <c r="DI103" s="111"/>
      <c r="DJ103" s="111"/>
      <c r="DK103" s="111"/>
      <c r="DL103" s="111"/>
      <c r="DM103" s="114"/>
      <c r="DN103" s="114"/>
      <c r="DO103" s="114"/>
      <c r="DP103" s="117"/>
    </row>
    <row r="104" spans="1:120" s="110" customFormat="1" ht="87.95" hidden="1" customHeight="1">
      <c r="A104" s="111"/>
      <c r="B104" s="386"/>
      <c r="C104" s="111"/>
      <c r="D104" s="111"/>
      <c r="E104" s="113"/>
      <c r="F104" s="113"/>
      <c r="G104" s="120"/>
      <c r="H104" s="114"/>
      <c r="I104" s="114"/>
      <c r="J104" s="114"/>
      <c r="K104" s="114"/>
      <c r="L104" s="114"/>
      <c r="M104" s="114"/>
      <c r="N104" s="114"/>
      <c r="O104" s="114"/>
      <c r="P104" s="114"/>
      <c r="Q104" s="113"/>
      <c r="R104" s="120"/>
      <c r="S104" s="113"/>
      <c r="T104" s="112"/>
      <c r="U104" s="114"/>
      <c r="V104" s="114"/>
      <c r="W104" s="114"/>
      <c r="X104" s="114"/>
      <c r="Y104" s="114"/>
      <c r="Z104" s="114"/>
      <c r="AA104" s="114"/>
      <c r="AB104" s="114"/>
      <c r="AC104" s="114"/>
      <c r="AD104" s="114"/>
      <c r="AE104" s="114"/>
      <c r="AF104" s="114"/>
      <c r="AG104" s="114"/>
      <c r="AH104" s="114"/>
      <c r="AI104" s="114"/>
      <c r="AJ104" s="116"/>
      <c r="AK104" s="114"/>
      <c r="AL104" s="114"/>
      <c r="AM104" s="114"/>
      <c r="AN104" s="114"/>
      <c r="AO104" s="114"/>
      <c r="AP104" s="114"/>
      <c r="AQ104" s="114"/>
      <c r="AR104" s="114"/>
      <c r="AS104" s="114"/>
      <c r="AT104" s="114"/>
      <c r="AU104" s="114"/>
      <c r="AV104" s="114"/>
      <c r="AW104" s="114"/>
      <c r="AX104" s="114"/>
      <c r="AY104" s="99" t="e">
        <f t="shared" si="84"/>
        <v>#DIV/0!</v>
      </c>
      <c r="AZ104" s="114"/>
      <c r="BA104" s="114"/>
      <c r="BB104" s="114"/>
      <c r="BC104" s="114"/>
      <c r="BD104" s="114"/>
      <c r="BE104" s="114"/>
      <c r="BF104" s="114"/>
      <c r="BG104" s="114"/>
      <c r="BH104" s="114"/>
      <c r="BI104" s="113"/>
      <c r="BJ104" s="113"/>
      <c r="BK104" s="113"/>
      <c r="BL104" s="112"/>
      <c r="BM104" s="114"/>
      <c r="BN104" s="116"/>
      <c r="BO104" s="116"/>
      <c r="BP104" s="116"/>
      <c r="BQ104" s="116"/>
      <c r="BR104" s="116"/>
      <c r="BS104" s="116"/>
      <c r="BT104" s="116"/>
      <c r="BU104" s="116"/>
      <c r="BV104" s="116"/>
      <c r="BW104" s="116"/>
      <c r="BX104" s="116"/>
      <c r="BY104" s="116"/>
      <c r="BZ104" s="116"/>
      <c r="CA104" s="116"/>
      <c r="CB104" s="116"/>
      <c r="CC104" s="116"/>
      <c r="CD104" s="114"/>
      <c r="CE104" s="114"/>
      <c r="CF104" s="114"/>
      <c r="CG104" s="114"/>
      <c r="CH104" s="114"/>
      <c r="CI104" s="114"/>
      <c r="CJ104" s="114"/>
      <c r="CK104" s="114"/>
      <c r="CL104" s="114"/>
      <c r="CM104" s="113"/>
      <c r="CN104" s="113"/>
      <c r="CO104" s="113"/>
      <c r="CP104" s="112"/>
      <c r="CQ104" s="114"/>
      <c r="CR104" s="105"/>
      <c r="CS104" s="111"/>
      <c r="CT104" s="111"/>
      <c r="CU104" s="450"/>
      <c r="CV104" s="450"/>
      <c r="CW104" s="450"/>
      <c r="CX104" s="450"/>
      <c r="CY104" s="450"/>
      <c r="CZ104" s="450"/>
      <c r="DA104" s="450"/>
      <c r="DB104" s="114"/>
      <c r="DC104" s="114"/>
      <c r="DD104" s="114"/>
      <c r="DE104" s="114"/>
      <c r="DF104" s="114"/>
      <c r="DG104" s="450"/>
      <c r="DH104" s="111"/>
      <c r="DI104" s="111"/>
      <c r="DJ104" s="111"/>
      <c r="DK104" s="111"/>
      <c r="DL104" s="111"/>
      <c r="DM104" s="114"/>
      <c r="DN104" s="114"/>
      <c r="DO104" s="114"/>
      <c r="DP104" s="117"/>
    </row>
    <row r="105" spans="1:120" s="110" customFormat="1" ht="54.6" customHeight="1">
      <c r="A105" s="103" t="s">
        <v>4</v>
      </c>
      <c r="B105" s="423" t="s">
        <v>1070</v>
      </c>
      <c r="C105" s="106">
        <f>C106+C108+C112</f>
        <v>5</v>
      </c>
      <c r="D105" s="106"/>
      <c r="E105" s="106">
        <f t="shared" ref="E105:BP105" si="98">E106+E108+E112</f>
        <v>1184325</v>
      </c>
      <c r="F105" s="106">
        <f t="shared" si="98"/>
        <v>239114</v>
      </c>
      <c r="G105" s="106">
        <f t="shared" si="98"/>
        <v>1036600</v>
      </c>
      <c r="H105" s="106">
        <f t="shared" si="98"/>
        <v>579000</v>
      </c>
      <c r="I105" s="106">
        <f t="shared" si="98"/>
        <v>0</v>
      </c>
      <c r="J105" s="106">
        <f t="shared" si="98"/>
        <v>0</v>
      </c>
      <c r="K105" s="106">
        <f t="shared" si="98"/>
        <v>0</v>
      </c>
      <c r="L105" s="106">
        <f t="shared" si="98"/>
        <v>0</v>
      </c>
      <c r="M105" s="106">
        <f t="shared" si="98"/>
        <v>0</v>
      </c>
      <c r="N105" s="106">
        <f t="shared" si="98"/>
        <v>0</v>
      </c>
      <c r="O105" s="106">
        <f t="shared" si="98"/>
        <v>579000</v>
      </c>
      <c r="P105" s="106">
        <f t="shared" si="98"/>
        <v>0</v>
      </c>
      <c r="Q105" s="106">
        <f t="shared" si="98"/>
        <v>0</v>
      </c>
      <c r="R105" s="106">
        <f t="shared" si="98"/>
        <v>10000</v>
      </c>
      <c r="S105" s="106">
        <f t="shared" si="98"/>
        <v>0</v>
      </c>
      <c r="T105" s="106">
        <f t="shared" si="98"/>
        <v>569000</v>
      </c>
      <c r="U105" s="106">
        <f t="shared" si="98"/>
        <v>0</v>
      </c>
      <c r="V105" s="106">
        <f t="shared" si="98"/>
        <v>0</v>
      </c>
      <c r="W105" s="106">
        <f t="shared" si="98"/>
        <v>0</v>
      </c>
      <c r="X105" s="106">
        <f t="shared" si="98"/>
        <v>0</v>
      </c>
      <c r="Y105" s="106">
        <f t="shared" si="98"/>
        <v>0</v>
      </c>
      <c r="Z105" s="106">
        <f t="shared" si="98"/>
        <v>0</v>
      </c>
      <c r="AA105" s="106">
        <f t="shared" si="98"/>
        <v>0</v>
      </c>
      <c r="AB105" s="106">
        <f t="shared" si="98"/>
        <v>0</v>
      </c>
      <c r="AC105" s="106">
        <f t="shared" si="98"/>
        <v>0</v>
      </c>
      <c r="AD105" s="106">
        <f t="shared" si="98"/>
        <v>0</v>
      </c>
      <c r="AE105" s="106">
        <f t="shared" si="98"/>
        <v>0</v>
      </c>
      <c r="AF105" s="106">
        <f t="shared" si="98"/>
        <v>0</v>
      </c>
      <c r="AG105" s="106">
        <f t="shared" si="98"/>
        <v>0</v>
      </c>
      <c r="AH105" s="106">
        <f t="shared" si="98"/>
        <v>0</v>
      </c>
      <c r="AI105" s="106">
        <f t="shared" si="98"/>
        <v>0</v>
      </c>
      <c r="AJ105" s="106">
        <f t="shared" si="98"/>
        <v>0</v>
      </c>
      <c r="AK105" s="106">
        <f t="shared" si="98"/>
        <v>360774.45883300004</v>
      </c>
      <c r="AL105" s="106">
        <f t="shared" si="98"/>
        <v>0</v>
      </c>
      <c r="AM105" s="106">
        <f t="shared" si="98"/>
        <v>0</v>
      </c>
      <c r="AN105" s="106">
        <f t="shared" si="98"/>
        <v>0</v>
      </c>
      <c r="AO105" s="106">
        <f t="shared" si="98"/>
        <v>0</v>
      </c>
      <c r="AP105" s="106">
        <f t="shared" si="98"/>
        <v>0</v>
      </c>
      <c r="AQ105" s="106">
        <f t="shared" si="98"/>
        <v>0</v>
      </c>
      <c r="AR105" s="106">
        <f t="shared" si="98"/>
        <v>360774.45883300004</v>
      </c>
      <c r="AS105" s="106">
        <f t="shared" si="98"/>
        <v>0</v>
      </c>
      <c r="AT105" s="106">
        <f t="shared" si="98"/>
        <v>0</v>
      </c>
      <c r="AU105" s="106">
        <f t="shared" si="98"/>
        <v>4293.2568330000004</v>
      </c>
      <c r="AV105" s="106">
        <f t="shared" si="98"/>
        <v>0</v>
      </c>
      <c r="AW105" s="106">
        <f t="shared" si="98"/>
        <v>356481.20200000005</v>
      </c>
      <c r="AX105" s="106">
        <f t="shared" si="98"/>
        <v>0</v>
      </c>
      <c r="AY105" s="99">
        <f t="shared" si="84"/>
        <v>0.62309923805354062</v>
      </c>
      <c r="AZ105" s="106">
        <f t="shared" si="98"/>
        <v>213332.253</v>
      </c>
      <c r="BA105" s="106">
        <f t="shared" si="98"/>
        <v>106108.253</v>
      </c>
      <c r="BB105" s="106">
        <f t="shared" si="98"/>
        <v>0</v>
      </c>
      <c r="BC105" s="106">
        <f t="shared" si="98"/>
        <v>0</v>
      </c>
      <c r="BD105" s="106">
        <f t="shared" si="98"/>
        <v>5729.0949999999993</v>
      </c>
      <c r="BE105" s="106">
        <f t="shared" si="98"/>
        <v>100379.158</v>
      </c>
      <c r="BF105" s="106">
        <f t="shared" si="98"/>
        <v>0</v>
      </c>
      <c r="BG105" s="106">
        <f t="shared" si="98"/>
        <v>107224</v>
      </c>
      <c r="BH105" s="106">
        <f t="shared" si="98"/>
        <v>0</v>
      </c>
      <c r="BI105" s="106">
        <f t="shared" si="98"/>
        <v>0</v>
      </c>
      <c r="BJ105" s="106">
        <f t="shared" si="98"/>
        <v>15710</v>
      </c>
      <c r="BK105" s="106">
        <f t="shared" si="98"/>
        <v>21514</v>
      </c>
      <c r="BL105" s="106">
        <f t="shared" si="98"/>
        <v>70000</v>
      </c>
      <c r="BM105" s="106">
        <f t="shared" si="98"/>
        <v>0</v>
      </c>
      <c r="BN105" s="106" t="e">
        <f t="shared" si="98"/>
        <v>#REF!</v>
      </c>
      <c r="BO105" s="106">
        <f t="shared" si="98"/>
        <v>0</v>
      </c>
      <c r="BP105" s="106">
        <f t="shared" si="98"/>
        <v>0</v>
      </c>
      <c r="BQ105" s="106">
        <f t="shared" ref="BQ105:DO105" si="99">BQ106+BQ108+BQ112</f>
        <v>0</v>
      </c>
      <c r="BR105" s="106">
        <f t="shared" si="99"/>
        <v>0</v>
      </c>
      <c r="BS105" s="106">
        <f t="shared" si="99"/>
        <v>0</v>
      </c>
      <c r="BT105" s="106">
        <f t="shared" si="99"/>
        <v>0</v>
      </c>
      <c r="BU105" s="106">
        <f t="shared" si="99"/>
        <v>0</v>
      </c>
      <c r="BV105" s="106">
        <f t="shared" si="99"/>
        <v>0</v>
      </c>
      <c r="BW105" s="106">
        <f t="shared" si="99"/>
        <v>0</v>
      </c>
      <c r="BX105" s="106">
        <f t="shared" si="99"/>
        <v>0</v>
      </c>
      <c r="BY105" s="106">
        <f t="shared" si="99"/>
        <v>0</v>
      </c>
      <c r="BZ105" s="106">
        <f t="shared" si="99"/>
        <v>0</v>
      </c>
      <c r="CA105" s="106">
        <f t="shared" si="99"/>
        <v>0</v>
      </c>
      <c r="CB105" s="106">
        <f t="shared" si="99"/>
        <v>0</v>
      </c>
      <c r="CC105" s="106">
        <f t="shared" si="99"/>
        <v>0</v>
      </c>
      <c r="CD105" s="106">
        <f t="shared" si="99"/>
        <v>204339.253</v>
      </c>
      <c r="CE105" s="106">
        <f t="shared" si="99"/>
        <v>106108.253</v>
      </c>
      <c r="CF105" s="106">
        <f t="shared" si="99"/>
        <v>0</v>
      </c>
      <c r="CG105" s="106">
        <f t="shared" si="99"/>
        <v>0</v>
      </c>
      <c r="CH105" s="106">
        <f t="shared" si="99"/>
        <v>5729.0949999999993</v>
      </c>
      <c r="CI105" s="106">
        <f t="shared" si="99"/>
        <v>100379.158</v>
      </c>
      <c r="CJ105" s="106">
        <f t="shared" si="99"/>
        <v>0</v>
      </c>
      <c r="CK105" s="106">
        <f t="shared" si="99"/>
        <v>98231</v>
      </c>
      <c r="CL105" s="106">
        <f t="shared" si="99"/>
        <v>0</v>
      </c>
      <c r="CM105" s="106">
        <f t="shared" si="99"/>
        <v>0</v>
      </c>
      <c r="CN105" s="106">
        <f t="shared" si="99"/>
        <v>15710</v>
      </c>
      <c r="CO105" s="106">
        <f t="shared" si="99"/>
        <v>12521</v>
      </c>
      <c r="CP105" s="106">
        <f t="shared" si="99"/>
        <v>70000</v>
      </c>
      <c r="CQ105" s="106">
        <f t="shared" si="99"/>
        <v>0</v>
      </c>
      <c r="CR105" s="106">
        <f t="shared" si="99"/>
        <v>5.076513803033758</v>
      </c>
      <c r="CS105" s="106">
        <f t="shared" si="99"/>
        <v>0</v>
      </c>
      <c r="CT105" s="106">
        <f t="shared" si="99"/>
        <v>0</v>
      </c>
      <c r="CU105" s="106">
        <f t="shared" si="99"/>
        <v>0</v>
      </c>
      <c r="CV105" s="106">
        <f t="shared" si="99"/>
        <v>0</v>
      </c>
      <c r="CW105" s="106">
        <f t="shared" si="99"/>
        <v>0</v>
      </c>
      <c r="CX105" s="106">
        <f t="shared" si="99"/>
        <v>0</v>
      </c>
      <c r="CY105" s="106">
        <f t="shared" si="99"/>
        <v>0</v>
      </c>
      <c r="CZ105" s="106">
        <f t="shared" si="99"/>
        <v>0</v>
      </c>
      <c r="DA105" s="106">
        <f t="shared" si="99"/>
        <v>0</v>
      </c>
      <c r="DB105" s="106">
        <f t="shared" si="99"/>
        <v>0</v>
      </c>
      <c r="DC105" s="106">
        <f t="shared" si="99"/>
        <v>0</v>
      </c>
      <c r="DD105" s="106">
        <f t="shared" si="99"/>
        <v>0</v>
      </c>
      <c r="DE105" s="106">
        <f t="shared" si="99"/>
        <v>0</v>
      </c>
      <c r="DF105" s="106">
        <f t="shared" si="99"/>
        <v>0</v>
      </c>
      <c r="DG105" s="106">
        <f t="shared" si="99"/>
        <v>0</v>
      </c>
      <c r="DH105" s="106">
        <f t="shared" si="99"/>
        <v>0</v>
      </c>
      <c r="DI105" s="106">
        <f t="shared" si="99"/>
        <v>0</v>
      </c>
      <c r="DJ105" s="106">
        <f t="shared" si="99"/>
        <v>0</v>
      </c>
      <c r="DK105" s="106">
        <f t="shared" si="99"/>
        <v>0</v>
      </c>
      <c r="DL105" s="106">
        <f t="shared" si="99"/>
        <v>0</v>
      </c>
      <c r="DM105" s="106">
        <f t="shared" si="99"/>
        <v>0</v>
      </c>
      <c r="DN105" s="106">
        <f t="shared" si="99"/>
        <v>0</v>
      </c>
      <c r="DO105" s="106">
        <f t="shared" si="99"/>
        <v>0</v>
      </c>
      <c r="DP105" s="117"/>
    </row>
    <row r="106" spans="1:120" s="133" customFormat="1" ht="75.95" customHeight="1">
      <c r="A106" s="103" t="s">
        <v>45</v>
      </c>
      <c r="B106" s="107" t="s">
        <v>117</v>
      </c>
      <c r="C106" s="106">
        <f>SUM(C107:C107)</f>
        <v>1</v>
      </c>
      <c r="D106" s="106"/>
      <c r="E106" s="106">
        <f t="shared" ref="E106:BP106" si="100">SUM(E107:E107)</f>
        <v>112849</v>
      </c>
      <c r="F106" s="106">
        <f t="shared" si="100"/>
        <v>50000</v>
      </c>
      <c r="G106" s="106">
        <f t="shared" si="100"/>
        <v>90000</v>
      </c>
      <c r="H106" s="106">
        <f t="shared" si="100"/>
        <v>10000</v>
      </c>
      <c r="I106" s="106">
        <f t="shared" si="100"/>
        <v>0</v>
      </c>
      <c r="J106" s="106">
        <f t="shared" si="100"/>
        <v>0</v>
      </c>
      <c r="K106" s="106">
        <f t="shared" si="100"/>
        <v>0</v>
      </c>
      <c r="L106" s="106">
        <f t="shared" si="100"/>
        <v>0</v>
      </c>
      <c r="M106" s="106">
        <f t="shared" si="100"/>
        <v>0</v>
      </c>
      <c r="N106" s="106">
        <f t="shared" si="100"/>
        <v>0</v>
      </c>
      <c r="O106" s="106">
        <f t="shared" si="100"/>
        <v>10000</v>
      </c>
      <c r="P106" s="106">
        <f t="shared" si="100"/>
        <v>0</v>
      </c>
      <c r="Q106" s="106">
        <f t="shared" si="100"/>
        <v>0</v>
      </c>
      <c r="R106" s="106">
        <f t="shared" si="100"/>
        <v>10000</v>
      </c>
      <c r="S106" s="106">
        <f t="shared" si="100"/>
        <v>0</v>
      </c>
      <c r="T106" s="106">
        <f t="shared" si="100"/>
        <v>0</v>
      </c>
      <c r="U106" s="106">
        <f t="shared" si="100"/>
        <v>0</v>
      </c>
      <c r="V106" s="106">
        <f t="shared" si="100"/>
        <v>0</v>
      </c>
      <c r="W106" s="106">
        <f t="shared" si="100"/>
        <v>0</v>
      </c>
      <c r="X106" s="106">
        <f t="shared" si="100"/>
        <v>0</v>
      </c>
      <c r="Y106" s="106">
        <f t="shared" si="100"/>
        <v>0</v>
      </c>
      <c r="Z106" s="106">
        <f t="shared" si="100"/>
        <v>0</v>
      </c>
      <c r="AA106" s="106">
        <f t="shared" si="100"/>
        <v>0</v>
      </c>
      <c r="AB106" s="106">
        <f t="shared" si="100"/>
        <v>0</v>
      </c>
      <c r="AC106" s="106">
        <f t="shared" si="100"/>
        <v>0</v>
      </c>
      <c r="AD106" s="106">
        <f t="shared" si="100"/>
        <v>0</v>
      </c>
      <c r="AE106" s="106">
        <f t="shared" si="100"/>
        <v>0</v>
      </c>
      <c r="AF106" s="106">
        <f t="shared" si="100"/>
        <v>0</v>
      </c>
      <c r="AG106" s="106">
        <f t="shared" si="100"/>
        <v>0</v>
      </c>
      <c r="AH106" s="106">
        <f t="shared" si="100"/>
        <v>0</v>
      </c>
      <c r="AI106" s="106">
        <f t="shared" si="100"/>
        <v>0</v>
      </c>
      <c r="AJ106" s="106">
        <f t="shared" si="100"/>
        <v>0</v>
      </c>
      <c r="AK106" s="106">
        <f t="shared" si="100"/>
        <v>4293.2568330000004</v>
      </c>
      <c r="AL106" s="106">
        <f t="shared" si="100"/>
        <v>0</v>
      </c>
      <c r="AM106" s="106">
        <f t="shared" si="100"/>
        <v>0</v>
      </c>
      <c r="AN106" s="106">
        <f t="shared" si="100"/>
        <v>0</v>
      </c>
      <c r="AO106" s="106">
        <f t="shared" si="100"/>
        <v>0</v>
      </c>
      <c r="AP106" s="106">
        <f t="shared" si="100"/>
        <v>0</v>
      </c>
      <c r="AQ106" s="106">
        <f t="shared" si="100"/>
        <v>0</v>
      </c>
      <c r="AR106" s="106">
        <f t="shared" si="100"/>
        <v>4293.2568330000004</v>
      </c>
      <c r="AS106" s="106">
        <f t="shared" si="100"/>
        <v>0</v>
      </c>
      <c r="AT106" s="106">
        <f t="shared" si="100"/>
        <v>0</v>
      </c>
      <c r="AU106" s="106">
        <f t="shared" si="100"/>
        <v>4293.2568330000004</v>
      </c>
      <c r="AV106" s="106">
        <f t="shared" si="100"/>
        <v>0</v>
      </c>
      <c r="AW106" s="106">
        <f t="shared" si="100"/>
        <v>0</v>
      </c>
      <c r="AX106" s="106">
        <f t="shared" si="100"/>
        <v>0</v>
      </c>
      <c r="AY106" s="99">
        <f t="shared" si="84"/>
        <v>0.42932568330000004</v>
      </c>
      <c r="AZ106" s="106">
        <f t="shared" si="100"/>
        <v>21439.095000000001</v>
      </c>
      <c r="BA106" s="106">
        <f t="shared" si="100"/>
        <v>5729.0949999999993</v>
      </c>
      <c r="BB106" s="106">
        <f t="shared" si="100"/>
        <v>0</v>
      </c>
      <c r="BC106" s="106">
        <f t="shared" si="100"/>
        <v>0</v>
      </c>
      <c r="BD106" s="106">
        <f t="shared" si="100"/>
        <v>5729.0949999999993</v>
      </c>
      <c r="BE106" s="106">
        <f t="shared" si="100"/>
        <v>0</v>
      </c>
      <c r="BF106" s="106">
        <f t="shared" si="100"/>
        <v>0</v>
      </c>
      <c r="BG106" s="106">
        <f t="shared" si="100"/>
        <v>15710</v>
      </c>
      <c r="BH106" s="106">
        <f t="shared" si="100"/>
        <v>0</v>
      </c>
      <c r="BI106" s="106">
        <f t="shared" si="100"/>
        <v>0</v>
      </c>
      <c r="BJ106" s="106">
        <f t="shared" si="100"/>
        <v>15710</v>
      </c>
      <c r="BK106" s="106">
        <f t="shared" si="100"/>
        <v>0</v>
      </c>
      <c r="BL106" s="106">
        <f t="shared" si="100"/>
        <v>0</v>
      </c>
      <c r="BM106" s="106">
        <f t="shared" si="100"/>
        <v>0</v>
      </c>
      <c r="BN106" s="106" t="e">
        <f t="shared" si="100"/>
        <v>#REF!</v>
      </c>
      <c r="BO106" s="106">
        <f t="shared" si="100"/>
        <v>0</v>
      </c>
      <c r="BP106" s="106">
        <f t="shared" si="100"/>
        <v>0</v>
      </c>
      <c r="BQ106" s="106">
        <f t="shared" ref="BQ106:DO106" si="101">SUM(BQ107:BQ107)</f>
        <v>0</v>
      </c>
      <c r="BR106" s="106">
        <f t="shared" si="101"/>
        <v>0</v>
      </c>
      <c r="BS106" s="106">
        <f t="shared" si="101"/>
        <v>0</v>
      </c>
      <c r="BT106" s="106">
        <f t="shared" si="101"/>
        <v>0</v>
      </c>
      <c r="BU106" s="106">
        <f t="shared" si="101"/>
        <v>0</v>
      </c>
      <c r="BV106" s="106">
        <f t="shared" si="101"/>
        <v>0</v>
      </c>
      <c r="BW106" s="106">
        <f t="shared" si="101"/>
        <v>0</v>
      </c>
      <c r="BX106" s="106">
        <f t="shared" si="101"/>
        <v>0</v>
      </c>
      <c r="BY106" s="106">
        <f t="shared" si="101"/>
        <v>0</v>
      </c>
      <c r="BZ106" s="106">
        <f t="shared" si="101"/>
        <v>0</v>
      </c>
      <c r="CA106" s="106">
        <f t="shared" si="101"/>
        <v>0</v>
      </c>
      <c r="CB106" s="106">
        <f t="shared" si="101"/>
        <v>0</v>
      </c>
      <c r="CC106" s="106">
        <f t="shared" si="101"/>
        <v>0</v>
      </c>
      <c r="CD106" s="106">
        <f t="shared" si="101"/>
        <v>21439.095000000001</v>
      </c>
      <c r="CE106" s="106">
        <f t="shared" si="101"/>
        <v>5729.0949999999993</v>
      </c>
      <c r="CF106" s="106">
        <f t="shared" si="101"/>
        <v>0</v>
      </c>
      <c r="CG106" s="106">
        <f t="shared" si="101"/>
        <v>0</v>
      </c>
      <c r="CH106" s="106">
        <f t="shared" si="101"/>
        <v>5729.0949999999993</v>
      </c>
      <c r="CI106" s="106">
        <f t="shared" si="101"/>
        <v>0</v>
      </c>
      <c r="CJ106" s="106">
        <f t="shared" si="101"/>
        <v>0</v>
      </c>
      <c r="CK106" s="106">
        <f t="shared" si="101"/>
        <v>15710</v>
      </c>
      <c r="CL106" s="106">
        <f t="shared" si="101"/>
        <v>0</v>
      </c>
      <c r="CM106" s="106">
        <f t="shared" si="101"/>
        <v>0</v>
      </c>
      <c r="CN106" s="106">
        <f t="shared" si="101"/>
        <v>15710</v>
      </c>
      <c r="CO106" s="106">
        <f t="shared" si="101"/>
        <v>0</v>
      </c>
      <c r="CP106" s="106">
        <f t="shared" si="101"/>
        <v>0</v>
      </c>
      <c r="CQ106" s="106">
        <f t="shared" si="101"/>
        <v>0</v>
      </c>
      <c r="CR106" s="106">
        <f t="shared" si="101"/>
        <v>2.1439094999999999</v>
      </c>
      <c r="CS106" s="106">
        <f t="shared" si="101"/>
        <v>0</v>
      </c>
      <c r="CT106" s="106">
        <f t="shared" si="101"/>
        <v>0</v>
      </c>
      <c r="CU106" s="106">
        <f t="shared" si="101"/>
        <v>0</v>
      </c>
      <c r="CV106" s="106">
        <f t="shared" si="101"/>
        <v>0</v>
      </c>
      <c r="CW106" s="106">
        <f t="shared" si="101"/>
        <v>0</v>
      </c>
      <c r="CX106" s="106">
        <f t="shared" si="101"/>
        <v>0</v>
      </c>
      <c r="CY106" s="106">
        <f t="shared" si="101"/>
        <v>0</v>
      </c>
      <c r="CZ106" s="106">
        <f t="shared" si="101"/>
        <v>0</v>
      </c>
      <c r="DA106" s="106">
        <f t="shared" si="101"/>
        <v>0</v>
      </c>
      <c r="DB106" s="106">
        <f t="shared" si="101"/>
        <v>0</v>
      </c>
      <c r="DC106" s="106">
        <f t="shared" si="101"/>
        <v>0</v>
      </c>
      <c r="DD106" s="106">
        <f t="shared" si="101"/>
        <v>0</v>
      </c>
      <c r="DE106" s="106">
        <f t="shared" si="101"/>
        <v>0</v>
      </c>
      <c r="DF106" s="106">
        <f t="shared" si="101"/>
        <v>0</v>
      </c>
      <c r="DG106" s="106">
        <f t="shared" si="101"/>
        <v>0</v>
      </c>
      <c r="DH106" s="106">
        <f t="shared" si="101"/>
        <v>0</v>
      </c>
      <c r="DI106" s="106">
        <f t="shared" si="101"/>
        <v>0</v>
      </c>
      <c r="DJ106" s="106">
        <f t="shared" si="101"/>
        <v>0</v>
      </c>
      <c r="DK106" s="106">
        <f t="shared" si="101"/>
        <v>0</v>
      </c>
      <c r="DL106" s="106">
        <f t="shared" si="101"/>
        <v>0</v>
      </c>
      <c r="DM106" s="106">
        <f t="shared" si="101"/>
        <v>0</v>
      </c>
      <c r="DN106" s="106">
        <f t="shared" si="101"/>
        <v>0</v>
      </c>
      <c r="DO106" s="106">
        <f t="shared" si="101"/>
        <v>0</v>
      </c>
      <c r="DP106" s="109"/>
    </row>
    <row r="107" spans="1:120" s="110" customFormat="1" ht="99" customHeight="1">
      <c r="A107" s="111"/>
      <c r="B107" s="386" t="s">
        <v>635</v>
      </c>
      <c r="C107" s="111">
        <v>1</v>
      </c>
      <c r="D107" s="111" t="s">
        <v>1348</v>
      </c>
      <c r="E107" s="429">
        <v>112849</v>
      </c>
      <c r="F107" s="113">
        <v>50000</v>
      </c>
      <c r="G107" s="429">
        <v>90000</v>
      </c>
      <c r="H107" s="114">
        <f>I107+O107</f>
        <v>10000</v>
      </c>
      <c r="I107" s="114">
        <f>SUM(J107:N107)</f>
        <v>0</v>
      </c>
      <c r="J107" s="114"/>
      <c r="K107" s="114"/>
      <c r="L107" s="114"/>
      <c r="M107" s="114"/>
      <c r="N107" s="114"/>
      <c r="O107" s="114">
        <f>SUM(P107:U107)</f>
        <v>10000</v>
      </c>
      <c r="P107" s="114"/>
      <c r="Q107" s="114"/>
      <c r="R107" s="440">
        <v>10000</v>
      </c>
      <c r="S107" s="113"/>
      <c r="T107" s="112"/>
      <c r="U107" s="114"/>
      <c r="V107" s="114">
        <f>W107+AC107</f>
        <v>0</v>
      </c>
      <c r="W107" s="114">
        <f>SUM(X107:AB107)</f>
        <v>0</v>
      </c>
      <c r="X107" s="114"/>
      <c r="Y107" s="114"/>
      <c r="Z107" s="114"/>
      <c r="AA107" s="114"/>
      <c r="AB107" s="114"/>
      <c r="AC107" s="114">
        <f>SUM(AD107:AI107)</f>
        <v>0</v>
      </c>
      <c r="AD107" s="114"/>
      <c r="AE107" s="114"/>
      <c r="AF107" s="114">
        <f>'[1]PL2-XSKT'!BK387</f>
        <v>0</v>
      </c>
      <c r="AG107" s="114"/>
      <c r="AH107" s="114"/>
      <c r="AI107" s="114"/>
      <c r="AJ107" s="116">
        <f t="shared" ref="AJ107:AJ111" si="102">V107/H107</f>
        <v>0</v>
      </c>
      <c r="AK107" s="114">
        <f>AL107+AR107</f>
        <v>4293.2568330000004</v>
      </c>
      <c r="AL107" s="114">
        <f>SUM(AM107:AQ107)</f>
        <v>0</v>
      </c>
      <c r="AM107" s="114"/>
      <c r="AN107" s="114"/>
      <c r="AO107" s="114"/>
      <c r="AP107" s="114"/>
      <c r="AQ107" s="114"/>
      <c r="AR107" s="114">
        <f>SUM(AS107:AX107)</f>
        <v>4293.2568330000004</v>
      </c>
      <c r="AS107" s="114"/>
      <c r="AT107" s="114"/>
      <c r="AU107" s="114">
        <f>'2-XSKT'!AA246</f>
        <v>4293.2568330000004</v>
      </c>
      <c r="AV107" s="114"/>
      <c r="AW107" s="114"/>
      <c r="AX107" s="114"/>
      <c r="AY107" s="116">
        <f t="shared" si="84"/>
        <v>0.42932568330000004</v>
      </c>
      <c r="AZ107" s="114">
        <f>BA107+BG107</f>
        <v>21439.095000000001</v>
      </c>
      <c r="BA107" s="114">
        <f>SUM(BB107:BF107)</f>
        <v>5729.0949999999993</v>
      </c>
      <c r="BB107" s="114"/>
      <c r="BC107" s="114"/>
      <c r="BD107" s="114">
        <v>5729.0949999999993</v>
      </c>
      <c r="BE107" s="114"/>
      <c r="BF107" s="114"/>
      <c r="BG107" s="114">
        <f>SUM(BH107:BM107)</f>
        <v>15710</v>
      </c>
      <c r="BH107" s="114"/>
      <c r="BI107" s="114"/>
      <c r="BJ107" s="139">
        <v>15710</v>
      </c>
      <c r="BK107" s="113"/>
      <c r="BL107" s="112"/>
      <c r="BM107" s="114"/>
      <c r="BN107" s="116" t="e">
        <f>AZ107/#REF!</f>
        <v>#REF!</v>
      </c>
      <c r="BO107" s="116"/>
      <c r="BP107" s="116"/>
      <c r="BQ107" s="116"/>
      <c r="BR107" s="116"/>
      <c r="BS107" s="116"/>
      <c r="BT107" s="116"/>
      <c r="BU107" s="116"/>
      <c r="BV107" s="116"/>
      <c r="BW107" s="116"/>
      <c r="BX107" s="116"/>
      <c r="BY107" s="116"/>
      <c r="BZ107" s="116"/>
      <c r="CA107" s="116"/>
      <c r="CB107" s="116"/>
      <c r="CC107" s="116"/>
      <c r="CD107" s="114">
        <f>CE107+CK107</f>
        <v>21439.095000000001</v>
      </c>
      <c r="CE107" s="114">
        <f>SUM(CF107:CJ107)</f>
        <v>5729.0949999999993</v>
      </c>
      <c r="CF107" s="114"/>
      <c r="CG107" s="114"/>
      <c r="CH107" s="114">
        <v>5729.0949999999993</v>
      </c>
      <c r="CI107" s="114"/>
      <c r="CJ107" s="114"/>
      <c r="CK107" s="114">
        <f>SUM(CL107:CQ107)</f>
        <v>15710</v>
      </c>
      <c r="CL107" s="114"/>
      <c r="CM107" s="114"/>
      <c r="CN107" s="139">
        <v>15710</v>
      </c>
      <c r="CO107" s="113"/>
      <c r="CP107" s="112"/>
      <c r="CQ107" s="114"/>
      <c r="CR107" s="105">
        <f t="shared" ref="CR107:CR135" si="103">CD107/H107</f>
        <v>2.1439094999999999</v>
      </c>
      <c r="CS107" s="428" t="s">
        <v>1353</v>
      </c>
      <c r="CT107" s="428"/>
      <c r="CU107" s="450">
        <f t="shared" ref="CU107:CU113" si="104">SUM(CV107:CZ107)</f>
        <v>0</v>
      </c>
      <c r="CV107" s="450"/>
      <c r="CW107" s="450"/>
      <c r="CX107" s="450"/>
      <c r="CY107" s="450"/>
      <c r="CZ107" s="450"/>
      <c r="DA107" s="450">
        <f t="shared" ref="DA107:DA113" si="105">SUM(DB107:DF107)</f>
        <v>0</v>
      </c>
      <c r="DB107" s="114"/>
      <c r="DC107" s="114"/>
      <c r="DD107" s="114"/>
      <c r="DE107" s="114"/>
      <c r="DF107" s="114"/>
      <c r="DG107" s="450">
        <f t="shared" ref="DG107:DG113" si="106">SUM(DH107:DL107)</f>
        <v>0</v>
      </c>
      <c r="DH107" s="428"/>
      <c r="DI107" s="428"/>
      <c r="DJ107" s="428"/>
      <c r="DK107" s="428"/>
      <c r="DL107" s="428"/>
      <c r="DM107" s="114"/>
      <c r="DN107" s="114" t="s">
        <v>1354</v>
      </c>
      <c r="DO107" s="114" t="s">
        <v>1355</v>
      </c>
      <c r="DP107" s="117"/>
    </row>
    <row r="108" spans="1:120" s="110" customFormat="1" ht="69.95" customHeight="1">
      <c r="A108" s="103" t="s">
        <v>46</v>
      </c>
      <c r="B108" s="107" t="s">
        <v>116</v>
      </c>
      <c r="C108" s="106">
        <f>SUM(C109:C111)</f>
        <v>3</v>
      </c>
      <c r="D108" s="106"/>
      <c r="E108" s="106">
        <f t="shared" ref="E108:BP108" si="107">SUM(E109:E111)</f>
        <v>672399</v>
      </c>
      <c r="F108" s="106">
        <f t="shared" si="107"/>
        <v>167600</v>
      </c>
      <c r="G108" s="106">
        <f t="shared" si="107"/>
        <v>586600</v>
      </c>
      <c r="H108" s="106">
        <f t="shared" si="107"/>
        <v>280300</v>
      </c>
      <c r="I108" s="106">
        <f t="shared" si="107"/>
        <v>0</v>
      </c>
      <c r="J108" s="106">
        <f t="shared" si="107"/>
        <v>0</v>
      </c>
      <c r="K108" s="106">
        <f t="shared" si="107"/>
        <v>0</v>
      </c>
      <c r="L108" s="106">
        <f t="shared" si="107"/>
        <v>0</v>
      </c>
      <c r="M108" s="106">
        <f t="shared" si="107"/>
        <v>0</v>
      </c>
      <c r="N108" s="106">
        <f t="shared" si="107"/>
        <v>0</v>
      </c>
      <c r="O108" s="106">
        <f t="shared" si="107"/>
        <v>280300</v>
      </c>
      <c r="P108" s="106">
        <f t="shared" si="107"/>
        <v>0</v>
      </c>
      <c r="Q108" s="106">
        <f t="shared" si="107"/>
        <v>0</v>
      </c>
      <c r="R108" s="106">
        <f t="shared" si="107"/>
        <v>0</v>
      </c>
      <c r="S108" s="106">
        <f t="shared" si="107"/>
        <v>0</v>
      </c>
      <c r="T108" s="106">
        <f t="shared" si="107"/>
        <v>280300</v>
      </c>
      <c r="U108" s="106">
        <f t="shared" si="107"/>
        <v>0</v>
      </c>
      <c r="V108" s="106">
        <f t="shared" si="107"/>
        <v>0</v>
      </c>
      <c r="W108" s="106">
        <f t="shared" si="107"/>
        <v>0</v>
      </c>
      <c r="X108" s="106">
        <f t="shared" si="107"/>
        <v>0</v>
      </c>
      <c r="Y108" s="106">
        <f t="shared" si="107"/>
        <v>0</v>
      </c>
      <c r="Z108" s="106">
        <f t="shared" si="107"/>
        <v>0</v>
      </c>
      <c r="AA108" s="106">
        <f t="shared" si="107"/>
        <v>0</v>
      </c>
      <c r="AB108" s="106">
        <f t="shared" si="107"/>
        <v>0</v>
      </c>
      <c r="AC108" s="106">
        <f t="shared" si="107"/>
        <v>0</v>
      </c>
      <c r="AD108" s="106">
        <f t="shared" si="107"/>
        <v>0</v>
      </c>
      <c r="AE108" s="106">
        <f t="shared" si="107"/>
        <v>0</v>
      </c>
      <c r="AF108" s="106">
        <f t="shared" si="107"/>
        <v>0</v>
      </c>
      <c r="AG108" s="106">
        <f t="shared" si="107"/>
        <v>0</v>
      </c>
      <c r="AH108" s="106">
        <f t="shared" si="107"/>
        <v>0</v>
      </c>
      <c r="AI108" s="106">
        <f t="shared" si="107"/>
        <v>0</v>
      </c>
      <c r="AJ108" s="106">
        <f t="shared" si="107"/>
        <v>0</v>
      </c>
      <c r="AK108" s="106">
        <f t="shared" si="107"/>
        <v>83496.769</v>
      </c>
      <c r="AL108" s="106">
        <f t="shared" si="107"/>
        <v>0</v>
      </c>
      <c r="AM108" s="106">
        <f t="shared" si="107"/>
        <v>0</v>
      </c>
      <c r="AN108" s="106">
        <f t="shared" si="107"/>
        <v>0</v>
      </c>
      <c r="AO108" s="106">
        <f t="shared" si="107"/>
        <v>0</v>
      </c>
      <c r="AP108" s="106">
        <f t="shared" si="107"/>
        <v>0</v>
      </c>
      <c r="AQ108" s="106">
        <f t="shared" si="107"/>
        <v>0</v>
      </c>
      <c r="AR108" s="106">
        <f t="shared" si="107"/>
        <v>83496.769</v>
      </c>
      <c r="AS108" s="106">
        <f t="shared" si="107"/>
        <v>0</v>
      </c>
      <c r="AT108" s="106">
        <f t="shared" si="107"/>
        <v>0</v>
      </c>
      <c r="AU108" s="106">
        <f t="shared" si="107"/>
        <v>0</v>
      </c>
      <c r="AV108" s="106">
        <f t="shared" si="107"/>
        <v>0</v>
      </c>
      <c r="AW108" s="106">
        <f t="shared" si="107"/>
        <v>83496.769</v>
      </c>
      <c r="AX108" s="106">
        <f t="shared" si="107"/>
        <v>0</v>
      </c>
      <c r="AY108" s="99">
        <f t="shared" si="84"/>
        <v>0.29788358544416699</v>
      </c>
      <c r="AZ108" s="106">
        <f t="shared" si="107"/>
        <v>170379.158</v>
      </c>
      <c r="BA108" s="106">
        <f t="shared" si="107"/>
        <v>100379.158</v>
      </c>
      <c r="BB108" s="106">
        <f t="shared" si="107"/>
        <v>0</v>
      </c>
      <c r="BC108" s="106">
        <f t="shared" si="107"/>
        <v>0</v>
      </c>
      <c r="BD108" s="106">
        <f t="shared" si="107"/>
        <v>0</v>
      </c>
      <c r="BE108" s="106">
        <f t="shared" si="107"/>
        <v>100379.158</v>
      </c>
      <c r="BF108" s="106">
        <f t="shared" si="107"/>
        <v>0</v>
      </c>
      <c r="BG108" s="106">
        <f t="shared" si="107"/>
        <v>70000</v>
      </c>
      <c r="BH108" s="106">
        <f t="shared" si="107"/>
        <v>0</v>
      </c>
      <c r="BI108" s="106">
        <f t="shared" si="107"/>
        <v>0</v>
      </c>
      <c r="BJ108" s="106">
        <f t="shared" si="107"/>
        <v>0</v>
      </c>
      <c r="BK108" s="106">
        <f t="shared" si="107"/>
        <v>0</v>
      </c>
      <c r="BL108" s="106">
        <f t="shared" si="107"/>
        <v>70000</v>
      </c>
      <c r="BM108" s="106">
        <f t="shared" si="107"/>
        <v>0</v>
      </c>
      <c r="BN108" s="106" t="e">
        <f t="shared" si="107"/>
        <v>#REF!</v>
      </c>
      <c r="BO108" s="106">
        <f t="shared" si="107"/>
        <v>0</v>
      </c>
      <c r="BP108" s="106">
        <f t="shared" si="107"/>
        <v>0</v>
      </c>
      <c r="BQ108" s="106">
        <f t="shared" ref="BQ108:DO108" si="108">SUM(BQ109:BQ111)</f>
        <v>0</v>
      </c>
      <c r="BR108" s="106">
        <f t="shared" si="108"/>
        <v>0</v>
      </c>
      <c r="BS108" s="106">
        <f t="shared" si="108"/>
        <v>0</v>
      </c>
      <c r="BT108" s="106">
        <f t="shared" si="108"/>
        <v>0</v>
      </c>
      <c r="BU108" s="106">
        <f t="shared" si="108"/>
        <v>0</v>
      </c>
      <c r="BV108" s="106">
        <f t="shared" si="108"/>
        <v>0</v>
      </c>
      <c r="BW108" s="106">
        <f t="shared" si="108"/>
        <v>0</v>
      </c>
      <c r="BX108" s="106">
        <f t="shared" si="108"/>
        <v>0</v>
      </c>
      <c r="BY108" s="106">
        <f t="shared" si="108"/>
        <v>0</v>
      </c>
      <c r="BZ108" s="106">
        <f t="shared" si="108"/>
        <v>0</v>
      </c>
      <c r="CA108" s="106">
        <f t="shared" si="108"/>
        <v>0</v>
      </c>
      <c r="CB108" s="106">
        <f t="shared" si="108"/>
        <v>0</v>
      </c>
      <c r="CC108" s="106">
        <f t="shared" si="108"/>
        <v>0</v>
      </c>
      <c r="CD108" s="106">
        <f t="shared" si="108"/>
        <v>170379.158</v>
      </c>
      <c r="CE108" s="106">
        <f t="shared" si="108"/>
        <v>100379.158</v>
      </c>
      <c r="CF108" s="106">
        <f t="shared" si="108"/>
        <v>0</v>
      </c>
      <c r="CG108" s="106">
        <f t="shared" si="108"/>
        <v>0</v>
      </c>
      <c r="CH108" s="106">
        <f t="shared" si="108"/>
        <v>0</v>
      </c>
      <c r="CI108" s="106">
        <f t="shared" si="108"/>
        <v>100379.158</v>
      </c>
      <c r="CJ108" s="106">
        <f t="shared" si="108"/>
        <v>0</v>
      </c>
      <c r="CK108" s="106">
        <f t="shared" si="108"/>
        <v>70000</v>
      </c>
      <c r="CL108" s="106">
        <f t="shared" si="108"/>
        <v>0</v>
      </c>
      <c r="CM108" s="106">
        <f t="shared" si="108"/>
        <v>0</v>
      </c>
      <c r="CN108" s="106">
        <f t="shared" si="108"/>
        <v>0</v>
      </c>
      <c r="CO108" s="106">
        <f t="shared" si="108"/>
        <v>0</v>
      </c>
      <c r="CP108" s="106">
        <f t="shared" si="108"/>
        <v>70000</v>
      </c>
      <c r="CQ108" s="106">
        <f t="shared" si="108"/>
        <v>0</v>
      </c>
      <c r="CR108" s="106">
        <f t="shared" si="108"/>
        <v>2.8892340224656947</v>
      </c>
      <c r="CS108" s="106">
        <f t="shared" si="108"/>
        <v>0</v>
      </c>
      <c r="CT108" s="106">
        <f t="shared" si="108"/>
        <v>0</v>
      </c>
      <c r="CU108" s="106">
        <f t="shared" si="108"/>
        <v>0</v>
      </c>
      <c r="CV108" s="106">
        <f t="shared" si="108"/>
        <v>0</v>
      </c>
      <c r="CW108" s="106">
        <f t="shared" si="108"/>
        <v>0</v>
      </c>
      <c r="CX108" s="106">
        <f t="shared" si="108"/>
        <v>0</v>
      </c>
      <c r="CY108" s="106">
        <f t="shared" si="108"/>
        <v>0</v>
      </c>
      <c r="CZ108" s="106">
        <f t="shared" si="108"/>
        <v>0</v>
      </c>
      <c r="DA108" s="106">
        <f t="shared" si="108"/>
        <v>0</v>
      </c>
      <c r="DB108" s="106">
        <f t="shared" si="108"/>
        <v>0</v>
      </c>
      <c r="DC108" s="106">
        <f t="shared" si="108"/>
        <v>0</v>
      </c>
      <c r="DD108" s="106">
        <f t="shared" si="108"/>
        <v>0</v>
      </c>
      <c r="DE108" s="106">
        <f t="shared" si="108"/>
        <v>0</v>
      </c>
      <c r="DF108" s="106">
        <f t="shared" si="108"/>
        <v>0</v>
      </c>
      <c r="DG108" s="106">
        <f t="shared" si="108"/>
        <v>0</v>
      </c>
      <c r="DH108" s="106">
        <f t="shared" si="108"/>
        <v>0</v>
      </c>
      <c r="DI108" s="106">
        <f t="shared" si="108"/>
        <v>0</v>
      </c>
      <c r="DJ108" s="106">
        <f t="shared" si="108"/>
        <v>0</v>
      </c>
      <c r="DK108" s="106">
        <f t="shared" si="108"/>
        <v>0</v>
      </c>
      <c r="DL108" s="106">
        <f t="shared" si="108"/>
        <v>0</v>
      </c>
      <c r="DM108" s="106">
        <f t="shared" si="108"/>
        <v>0</v>
      </c>
      <c r="DN108" s="106">
        <f t="shared" si="108"/>
        <v>0</v>
      </c>
      <c r="DO108" s="106">
        <f t="shared" si="108"/>
        <v>0</v>
      </c>
      <c r="DP108" s="117"/>
    </row>
    <row r="109" spans="1:120" s="110" customFormat="1" ht="59.1" customHeight="1">
      <c r="A109" s="111"/>
      <c r="B109" s="462" t="s">
        <v>954</v>
      </c>
      <c r="C109" s="111">
        <v>1</v>
      </c>
      <c r="D109" s="111" t="s">
        <v>1348</v>
      </c>
      <c r="E109" s="457">
        <v>84995</v>
      </c>
      <c r="F109" s="113">
        <v>40000</v>
      </c>
      <c r="G109" s="112">
        <v>76000</v>
      </c>
      <c r="H109" s="114">
        <f>I109+O109</f>
        <v>21000</v>
      </c>
      <c r="I109" s="114">
        <f>SUM(J109:N109)</f>
        <v>0</v>
      </c>
      <c r="J109" s="114"/>
      <c r="K109" s="114"/>
      <c r="L109" s="114"/>
      <c r="M109" s="114"/>
      <c r="N109" s="114"/>
      <c r="O109" s="114">
        <f>SUM(P109:U109)</f>
        <v>21000</v>
      </c>
      <c r="P109" s="114"/>
      <c r="Q109" s="114"/>
      <c r="R109" s="113"/>
      <c r="S109" s="113"/>
      <c r="T109" s="429">
        <v>21000</v>
      </c>
      <c r="U109" s="114"/>
      <c r="V109" s="114">
        <f>W109+AC109</f>
        <v>0</v>
      </c>
      <c r="W109" s="114">
        <f>SUM(X109:AB109)</f>
        <v>0</v>
      </c>
      <c r="X109" s="114"/>
      <c r="Y109" s="114"/>
      <c r="Z109" s="114"/>
      <c r="AA109" s="114">
        <f>'[1]NSTW 21'!P13</f>
        <v>0</v>
      </c>
      <c r="AB109" s="114"/>
      <c r="AC109" s="114">
        <f>SUM(AD109:AI109)</f>
        <v>0</v>
      </c>
      <c r="AD109" s="114"/>
      <c r="AE109" s="114"/>
      <c r="AF109" s="114"/>
      <c r="AG109" s="114"/>
      <c r="AH109" s="114"/>
      <c r="AI109" s="114"/>
      <c r="AJ109" s="116">
        <f t="shared" si="102"/>
        <v>0</v>
      </c>
      <c r="AK109" s="114">
        <f>AL109+AR109</f>
        <v>11525.114</v>
      </c>
      <c r="AL109" s="114">
        <f>SUM(AM109:AQ109)</f>
        <v>0</v>
      </c>
      <c r="AM109" s="114"/>
      <c r="AN109" s="114"/>
      <c r="AO109" s="114"/>
      <c r="AP109" s="114"/>
      <c r="AQ109" s="114"/>
      <c r="AR109" s="114">
        <f>SUM(AS109:AX109)</f>
        <v>11525.114</v>
      </c>
      <c r="AS109" s="114"/>
      <c r="AT109" s="114"/>
      <c r="AU109" s="114"/>
      <c r="AV109" s="114"/>
      <c r="AW109" s="114">
        <f>'3-NSTW'!AC28</f>
        <v>11525.114</v>
      </c>
      <c r="AX109" s="114"/>
      <c r="AY109" s="116">
        <f t="shared" si="84"/>
        <v>0.54881495238095235</v>
      </c>
      <c r="AZ109" s="114">
        <f>BA109+BG109</f>
        <v>39437.358</v>
      </c>
      <c r="BA109" s="114">
        <f>SUM(BB109:BF109)</f>
        <v>29437.358</v>
      </c>
      <c r="BB109" s="114"/>
      <c r="BC109" s="114"/>
      <c r="BD109" s="114"/>
      <c r="BE109" s="114">
        <v>29437.358</v>
      </c>
      <c r="BF109" s="114"/>
      <c r="BG109" s="114">
        <f>SUM(BH109:BM109)</f>
        <v>10000</v>
      </c>
      <c r="BH109" s="114"/>
      <c r="BI109" s="114"/>
      <c r="BJ109" s="113"/>
      <c r="BK109" s="113"/>
      <c r="BL109" s="384">
        <v>10000</v>
      </c>
      <c r="BM109" s="114"/>
      <c r="BN109" s="116" t="e">
        <f>AZ109/#REF!</f>
        <v>#REF!</v>
      </c>
      <c r="BO109" s="116"/>
      <c r="BP109" s="116"/>
      <c r="BQ109" s="116"/>
      <c r="BR109" s="116"/>
      <c r="BS109" s="116"/>
      <c r="BT109" s="116"/>
      <c r="BU109" s="116"/>
      <c r="BV109" s="116"/>
      <c r="BW109" s="116"/>
      <c r="BX109" s="116"/>
      <c r="BY109" s="116"/>
      <c r="BZ109" s="116"/>
      <c r="CA109" s="116"/>
      <c r="CB109" s="116"/>
      <c r="CC109" s="116"/>
      <c r="CD109" s="114">
        <f>CE109+CK109</f>
        <v>39437.358</v>
      </c>
      <c r="CE109" s="114">
        <f>SUM(CF109:CJ109)</f>
        <v>29437.358</v>
      </c>
      <c r="CF109" s="114"/>
      <c r="CG109" s="114"/>
      <c r="CH109" s="114"/>
      <c r="CI109" s="114">
        <v>29437.358</v>
      </c>
      <c r="CJ109" s="114"/>
      <c r="CK109" s="114">
        <f>SUM(CL109:CQ109)</f>
        <v>10000</v>
      </c>
      <c r="CL109" s="114"/>
      <c r="CM109" s="114"/>
      <c r="CN109" s="113"/>
      <c r="CO109" s="113"/>
      <c r="CP109" s="384">
        <v>10000</v>
      </c>
      <c r="CQ109" s="114"/>
      <c r="CR109" s="105">
        <f t="shared" si="103"/>
        <v>1.8779694285714286</v>
      </c>
      <c r="CS109" s="111" t="s">
        <v>1352</v>
      </c>
      <c r="CT109" s="114"/>
      <c r="CU109" s="450">
        <f t="shared" si="104"/>
        <v>0</v>
      </c>
      <c r="CV109" s="450"/>
      <c r="CW109" s="450"/>
      <c r="CX109" s="450"/>
      <c r="CY109" s="450"/>
      <c r="CZ109" s="450"/>
      <c r="DA109" s="450">
        <f t="shared" si="105"/>
        <v>0</v>
      </c>
      <c r="DB109" s="114"/>
      <c r="DC109" s="114"/>
      <c r="DD109" s="114"/>
      <c r="DE109" s="114"/>
      <c r="DF109" s="114"/>
      <c r="DG109" s="450">
        <f t="shared" si="106"/>
        <v>0</v>
      </c>
      <c r="DH109" s="114"/>
      <c r="DI109" s="114"/>
      <c r="DJ109" s="114"/>
      <c r="DK109" s="114"/>
      <c r="DL109" s="114"/>
      <c r="DM109" s="114"/>
      <c r="DN109" s="114"/>
      <c r="DO109" s="114"/>
      <c r="DP109" s="117"/>
    </row>
    <row r="110" spans="1:120" s="110" customFormat="1" ht="163.5" customHeight="1">
      <c r="A110" s="111"/>
      <c r="B110" s="462" t="s">
        <v>1071</v>
      </c>
      <c r="C110" s="111">
        <v>1</v>
      </c>
      <c r="D110" s="111" t="s">
        <v>1348</v>
      </c>
      <c r="E110" s="384">
        <v>300000</v>
      </c>
      <c r="F110" s="112">
        <v>85000</v>
      </c>
      <c r="G110" s="384">
        <v>250000</v>
      </c>
      <c r="H110" s="114">
        <f>I110+O110</f>
        <v>125000</v>
      </c>
      <c r="I110" s="114">
        <f>SUM(J110:N110)</f>
        <v>0</v>
      </c>
      <c r="J110" s="114"/>
      <c r="K110" s="114"/>
      <c r="L110" s="114"/>
      <c r="M110" s="114"/>
      <c r="N110" s="114"/>
      <c r="O110" s="114">
        <f>SUM(P110:U110)</f>
        <v>125000</v>
      </c>
      <c r="P110" s="114"/>
      <c r="Q110" s="114"/>
      <c r="R110" s="113"/>
      <c r="S110" s="113"/>
      <c r="T110" s="429">
        <f>140000-15000</f>
        <v>125000</v>
      </c>
      <c r="U110" s="114"/>
      <c r="V110" s="114">
        <f>W110+AC110</f>
        <v>0</v>
      </c>
      <c r="W110" s="114">
        <f>SUM(X110:AB110)</f>
        <v>0</v>
      </c>
      <c r="X110" s="114"/>
      <c r="Y110" s="114"/>
      <c r="Z110" s="114"/>
      <c r="AA110" s="114">
        <f>'[1]NSTW 21'!P23</f>
        <v>0</v>
      </c>
      <c r="AB110" s="114"/>
      <c r="AC110" s="114">
        <f>SUM(AD110:AI110)</f>
        <v>0</v>
      </c>
      <c r="AD110" s="114"/>
      <c r="AE110" s="114"/>
      <c r="AF110" s="114"/>
      <c r="AG110" s="114"/>
      <c r="AH110" s="114"/>
      <c r="AI110" s="114"/>
      <c r="AJ110" s="116">
        <f t="shared" si="102"/>
        <v>0</v>
      </c>
      <c r="AK110" s="114">
        <f>AL110+AR110</f>
        <v>9101.7749999999996</v>
      </c>
      <c r="AL110" s="114">
        <f>SUM(AM110:AQ110)</f>
        <v>0</v>
      </c>
      <c r="AM110" s="114"/>
      <c r="AN110" s="114"/>
      <c r="AO110" s="114"/>
      <c r="AP110" s="114"/>
      <c r="AQ110" s="114"/>
      <c r="AR110" s="114">
        <f>SUM(AS110:AX110)</f>
        <v>9101.7749999999996</v>
      </c>
      <c r="AS110" s="114"/>
      <c r="AT110" s="114"/>
      <c r="AU110" s="114"/>
      <c r="AV110" s="114"/>
      <c r="AW110" s="114">
        <f>'3-NSTW'!AC43</f>
        <v>9101.7749999999996</v>
      </c>
      <c r="AX110" s="114"/>
      <c r="AY110" s="116">
        <f t="shared" si="84"/>
        <v>7.2814199999999996E-2</v>
      </c>
      <c r="AZ110" s="114">
        <f>BA110+BG110</f>
        <v>65470.9</v>
      </c>
      <c r="BA110" s="114">
        <f>SUM(BB110:BF110)</f>
        <v>35470.9</v>
      </c>
      <c r="BB110" s="114"/>
      <c r="BC110" s="114"/>
      <c r="BD110" s="114"/>
      <c r="BE110" s="114">
        <v>35470.9</v>
      </c>
      <c r="BF110" s="114"/>
      <c r="BG110" s="114">
        <f>SUM(BH110:BM110)</f>
        <v>30000</v>
      </c>
      <c r="BH110" s="114"/>
      <c r="BI110" s="114"/>
      <c r="BJ110" s="113"/>
      <c r="BK110" s="113"/>
      <c r="BL110" s="112">
        <v>30000</v>
      </c>
      <c r="BM110" s="114"/>
      <c r="BN110" s="116" t="e">
        <f>AZ110/#REF!</f>
        <v>#REF!</v>
      </c>
      <c r="BO110" s="116"/>
      <c r="BP110" s="116"/>
      <c r="BQ110" s="116"/>
      <c r="BR110" s="116"/>
      <c r="BS110" s="116"/>
      <c r="BT110" s="116"/>
      <c r="BU110" s="116"/>
      <c r="BV110" s="116"/>
      <c r="BW110" s="116"/>
      <c r="BX110" s="116"/>
      <c r="BY110" s="116"/>
      <c r="BZ110" s="116"/>
      <c r="CA110" s="116"/>
      <c r="CB110" s="116"/>
      <c r="CC110" s="116"/>
      <c r="CD110" s="114">
        <f>CE110+CK110</f>
        <v>65470.9</v>
      </c>
      <c r="CE110" s="114">
        <f>SUM(CF110:CJ110)</f>
        <v>35470.9</v>
      </c>
      <c r="CF110" s="114"/>
      <c r="CG110" s="114"/>
      <c r="CH110" s="114"/>
      <c r="CI110" s="114">
        <v>35470.9</v>
      </c>
      <c r="CJ110" s="114"/>
      <c r="CK110" s="114">
        <f>SUM(CL110:CQ110)</f>
        <v>30000</v>
      </c>
      <c r="CL110" s="114"/>
      <c r="CM110" s="114"/>
      <c r="CN110" s="113"/>
      <c r="CO110" s="113"/>
      <c r="CP110" s="112">
        <v>30000</v>
      </c>
      <c r="CQ110" s="114"/>
      <c r="CR110" s="105">
        <f t="shared" si="103"/>
        <v>0.52376719999999999</v>
      </c>
      <c r="CS110" s="430" t="s">
        <v>1356</v>
      </c>
      <c r="CT110" s="111"/>
      <c r="CU110" s="450">
        <f t="shared" si="104"/>
        <v>0</v>
      </c>
      <c r="CV110" s="450"/>
      <c r="CW110" s="450"/>
      <c r="CX110" s="450"/>
      <c r="CY110" s="450"/>
      <c r="CZ110" s="450"/>
      <c r="DA110" s="450">
        <f t="shared" si="105"/>
        <v>0</v>
      </c>
      <c r="DB110" s="114"/>
      <c r="DC110" s="114"/>
      <c r="DD110" s="114"/>
      <c r="DE110" s="114"/>
      <c r="DF110" s="114"/>
      <c r="DG110" s="450">
        <f t="shared" si="106"/>
        <v>0</v>
      </c>
      <c r="DH110" s="111"/>
      <c r="DI110" s="111"/>
      <c r="DJ110" s="111"/>
      <c r="DK110" s="111"/>
      <c r="DL110" s="111"/>
      <c r="DM110" s="114"/>
      <c r="DN110" s="114"/>
      <c r="DO110" s="114" t="s">
        <v>1357</v>
      </c>
      <c r="DP110" s="117"/>
    </row>
    <row r="111" spans="1:120" s="110" customFormat="1" ht="106.5" customHeight="1">
      <c r="A111" s="111"/>
      <c r="B111" s="386" t="s">
        <v>975</v>
      </c>
      <c r="C111" s="111">
        <v>1</v>
      </c>
      <c r="D111" s="111" t="s">
        <v>1348</v>
      </c>
      <c r="E111" s="384">
        <v>287404</v>
      </c>
      <c r="F111" s="112">
        <v>42600</v>
      </c>
      <c r="G111" s="112">
        <v>260600</v>
      </c>
      <c r="H111" s="114">
        <f>I111+O111</f>
        <v>134300</v>
      </c>
      <c r="I111" s="114">
        <f>SUM(J111:N111)</f>
        <v>0</v>
      </c>
      <c r="J111" s="114"/>
      <c r="K111" s="114"/>
      <c r="L111" s="114"/>
      <c r="M111" s="114"/>
      <c r="N111" s="114"/>
      <c r="O111" s="114">
        <f>SUM(P111:U111)</f>
        <v>134300</v>
      </c>
      <c r="P111" s="114"/>
      <c r="Q111" s="114"/>
      <c r="R111" s="113"/>
      <c r="S111" s="113"/>
      <c r="T111" s="429">
        <v>134300</v>
      </c>
      <c r="U111" s="114"/>
      <c r="V111" s="114">
        <f>W111+AC111</f>
        <v>0</v>
      </c>
      <c r="W111" s="114">
        <f>SUM(X111:AB111)</f>
        <v>0</v>
      </c>
      <c r="X111" s="114"/>
      <c r="Y111" s="114"/>
      <c r="Z111" s="114"/>
      <c r="AA111" s="114">
        <f>'[1]NSTW 21'!P24</f>
        <v>0</v>
      </c>
      <c r="AB111" s="114"/>
      <c r="AC111" s="114">
        <f>SUM(AD111:AI111)</f>
        <v>0</v>
      </c>
      <c r="AD111" s="114"/>
      <c r="AE111" s="114"/>
      <c r="AF111" s="114"/>
      <c r="AG111" s="114"/>
      <c r="AH111" s="114"/>
      <c r="AI111" s="114"/>
      <c r="AJ111" s="116">
        <f t="shared" si="102"/>
        <v>0</v>
      </c>
      <c r="AK111" s="114">
        <f>AL111+AR111</f>
        <v>62869.88</v>
      </c>
      <c r="AL111" s="114">
        <f>SUM(AM111:AQ111)</f>
        <v>0</v>
      </c>
      <c r="AM111" s="114"/>
      <c r="AN111" s="114"/>
      <c r="AO111" s="114"/>
      <c r="AP111" s="114"/>
      <c r="AQ111" s="114"/>
      <c r="AR111" s="114">
        <f>SUM(AS111:AX111)</f>
        <v>62869.88</v>
      </c>
      <c r="AS111" s="114"/>
      <c r="AT111" s="114"/>
      <c r="AU111" s="114"/>
      <c r="AV111" s="114"/>
      <c r="AW111" s="114">
        <f>'3-NSTW'!AC44</f>
        <v>62869.88</v>
      </c>
      <c r="AX111" s="114"/>
      <c r="AY111" s="116">
        <f t="shared" si="84"/>
        <v>0.46813015636634397</v>
      </c>
      <c r="AZ111" s="114">
        <f>BA111+BG111</f>
        <v>65470.9</v>
      </c>
      <c r="BA111" s="114">
        <f>SUM(BB111:BF111)</f>
        <v>35470.9</v>
      </c>
      <c r="BB111" s="114"/>
      <c r="BC111" s="114"/>
      <c r="BD111" s="114"/>
      <c r="BE111" s="114">
        <v>35470.9</v>
      </c>
      <c r="BF111" s="114"/>
      <c r="BG111" s="114">
        <f>SUM(BH111:BM111)</f>
        <v>30000</v>
      </c>
      <c r="BH111" s="114"/>
      <c r="BI111" s="114"/>
      <c r="BJ111" s="113"/>
      <c r="BK111" s="113"/>
      <c r="BL111" s="112">
        <v>30000</v>
      </c>
      <c r="BM111" s="114"/>
      <c r="BN111" s="116" t="e">
        <f>AZ111/#REF!</f>
        <v>#REF!</v>
      </c>
      <c r="BO111" s="116"/>
      <c r="BP111" s="116"/>
      <c r="BQ111" s="116"/>
      <c r="BR111" s="116"/>
      <c r="BS111" s="116"/>
      <c r="BT111" s="116"/>
      <c r="BU111" s="116"/>
      <c r="BV111" s="116"/>
      <c r="BW111" s="116"/>
      <c r="BX111" s="116"/>
      <c r="BY111" s="116"/>
      <c r="BZ111" s="116"/>
      <c r="CA111" s="116"/>
      <c r="CB111" s="116"/>
      <c r="CC111" s="116"/>
      <c r="CD111" s="114">
        <f>CE111+CK111</f>
        <v>65470.9</v>
      </c>
      <c r="CE111" s="114">
        <f>SUM(CF111:CJ111)</f>
        <v>35470.9</v>
      </c>
      <c r="CF111" s="114"/>
      <c r="CG111" s="114"/>
      <c r="CH111" s="114"/>
      <c r="CI111" s="114">
        <v>35470.9</v>
      </c>
      <c r="CJ111" s="114"/>
      <c r="CK111" s="114">
        <f>SUM(CL111:CQ111)</f>
        <v>30000</v>
      </c>
      <c r="CL111" s="114"/>
      <c r="CM111" s="114"/>
      <c r="CN111" s="113"/>
      <c r="CO111" s="113"/>
      <c r="CP111" s="112">
        <v>30000</v>
      </c>
      <c r="CQ111" s="114"/>
      <c r="CR111" s="105">
        <f t="shared" si="103"/>
        <v>0.48749739389426655</v>
      </c>
      <c r="CS111" s="121" t="s">
        <v>1358</v>
      </c>
      <c r="CT111" s="111"/>
      <c r="CU111" s="450">
        <f t="shared" si="104"/>
        <v>0</v>
      </c>
      <c r="CV111" s="450"/>
      <c r="CW111" s="450"/>
      <c r="CX111" s="450"/>
      <c r="CY111" s="450"/>
      <c r="CZ111" s="450"/>
      <c r="DA111" s="450">
        <f t="shared" si="105"/>
        <v>0</v>
      </c>
      <c r="DB111" s="114"/>
      <c r="DC111" s="114"/>
      <c r="DD111" s="114"/>
      <c r="DE111" s="114"/>
      <c r="DF111" s="114"/>
      <c r="DG111" s="450">
        <f t="shared" si="106"/>
        <v>0</v>
      </c>
      <c r="DH111" s="111"/>
      <c r="DI111" s="111"/>
      <c r="DJ111" s="111"/>
      <c r="DK111" s="111"/>
      <c r="DL111" s="111"/>
      <c r="DM111" s="114"/>
      <c r="DN111" s="114" t="s">
        <v>1359</v>
      </c>
      <c r="DO111" s="114" t="s">
        <v>1360</v>
      </c>
      <c r="DP111" s="117"/>
    </row>
    <row r="112" spans="1:120" s="110" customFormat="1" ht="42.6" customHeight="1">
      <c r="A112" s="103" t="s">
        <v>47</v>
      </c>
      <c r="B112" s="118" t="s">
        <v>88</v>
      </c>
      <c r="C112" s="106">
        <f>C113</f>
        <v>1</v>
      </c>
      <c r="D112" s="106"/>
      <c r="E112" s="106">
        <f t="shared" ref="E112:BP112" si="109">E113</f>
        <v>399077</v>
      </c>
      <c r="F112" s="106">
        <f t="shared" si="109"/>
        <v>21514</v>
      </c>
      <c r="G112" s="106">
        <f t="shared" si="109"/>
        <v>360000</v>
      </c>
      <c r="H112" s="106">
        <f t="shared" si="109"/>
        <v>288700</v>
      </c>
      <c r="I112" s="106">
        <f t="shared" si="109"/>
        <v>0</v>
      </c>
      <c r="J112" s="106">
        <f t="shared" si="109"/>
        <v>0</v>
      </c>
      <c r="K112" s="106">
        <f t="shared" si="109"/>
        <v>0</v>
      </c>
      <c r="L112" s="106">
        <f t="shared" si="109"/>
        <v>0</v>
      </c>
      <c r="M112" s="106">
        <f t="shared" si="109"/>
        <v>0</v>
      </c>
      <c r="N112" s="106">
        <f t="shared" si="109"/>
        <v>0</v>
      </c>
      <c r="O112" s="106">
        <f t="shared" si="109"/>
        <v>288700</v>
      </c>
      <c r="P112" s="106">
        <f t="shared" si="109"/>
        <v>0</v>
      </c>
      <c r="Q112" s="106">
        <f t="shared" si="109"/>
        <v>0</v>
      </c>
      <c r="R112" s="106">
        <f t="shared" si="109"/>
        <v>0</v>
      </c>
      <c r="S112" s="106">
        <f t="shared" si="109"/>
        <v>0</v>
      </c>
      <c r="T112" s="106">
        <f t="shared" si="109"/>
        <v>288700</v>
      </c>
      <c r="U112" s="106">
        <f t="shared" si="109"/>
        <v>0</v>
      </c>
      <c r="V112" s="106">
        <f t="shared" si="109"/>
        <v>0</v>
      </c>
      <c r="W112" s="106">
        <f t="shared" si="109"/>
        <v>0</v>
      </c>
      <c r="X112" s="106">
        <f t="shared" si="109"/>
        <v>0</v>
      </c>
      <c r="Y112" s="106">
        <f t="shared" si="109"/>
        <v>0</v>
      </c>
      <c r="Z112" s="106">
        <f t="shared" si="109"/>
        <v>0</v>
      </c>
      <c r="AA112" s="106">
        <f t="shared" si="109"/>
        <v>0</v>
      </c>
      <c r="AB112" s="106">
        <f t="shared" si="109"/>
        <v>0</v>
      </c>
      <c r="AC112" s="106">
        <f t="shared" si="109"/>
        <v>0</v>
      </c>
      <c r="AD112" s="106">
        <f t="shared" si="109"/>
        <v>0</v>
      </c>
      <c r="AE112" s="106">
        <f t="shared" si="109"/>
        <v>0</v>
      </c>
      <c r="AF112" s="106">
        <f t="shared" si="109"/>
        <v>0</v>
      </c>
      <c r="AG112" s="106">
        <f t="shared" si="109"/>
        <v>0</v>
      </c>
      <c r="AH112" s="106">
        <f t="shared" si="109"/>
        <v>0</v>
      </c>
      <c r="AI112" s="106">
        <f t="shared" si="109"/>
        <v>0</v>
      </c>
      <c r="AJ112" s="106">
        <f t="shared" si="109"/>
        <v>0</v>
      </c>
      <c r="AK112" s="106">
        <f t="shared" si="109"/>
        <v>272984.43300000002</v>
      </c>
      <c r="AL112" s="106">
        <f t="shared" si="109"/>
        <v>0</v>
      </c>
      <c r="AM112" s="106">
        <f t="shared" si="109"/>
        <v>0</v>
      </c>
      <c r="AN112" s="106">
        <f t="shared" si="109"/>
        <v>0</v>
      </c>
      <c r="AO112" s="106">
        <f t="shared" si="109"/>
        <v>0</v>
      </c>
      <c r="AP112" s="106">
        <f t="shared" si="109"/>
        <v>0</v>
      </c>
      <c r="AQ112" s="106">
        <f t="shared" si="109"/>
        <v>0</v>
      </c>
      <c r="AR112" s="106">
        <f t="shared" si="109"/>
        <v>272984.43300000002</v>
      </c>
      <c r="AS112" s="106">
        <f t="shared" si="109"/>
        <v>0</v>
      </c>
      <c r="AT112" s="106">
        <f t="shared" si="109"/>
        <v>0</v>
      </c>
      <c r="AU112" s="106">
        <f t="shared" si="109"/>
        <v>0</v>
      </c>
      <c r="AV112" s="106">
        <f t="shared" si="109"/>
        <v>0</v>
      </c>
      <c r="AW112" s="106">
        <f t="shared" si="109"/>
        <v>272984.43300000002</v>
      </c>
      <c r="AX112" s="106">
        <f t="shared" si="109"/>
        <v>0</v>
      </c>
      <c r="AY112" s="99">
        <f t="shared" si="84"/>
        <v>0.94556436785590581</v>
      </c>
      <c r="AZ112" s="106">
        <f t="shared" si="109"/>
        <v>21514</v>
      </c>
      <c r="BA112" s="106">
        <f t="shared" si="109"/>
        <v>0</v>
      </c>
      <c r="BB112" s="106">
        <f t="shared" si="109"/>
        <v>0</v>
      </c>
      <c r="BC112" s="106">
        <f t="shared" si="109"/>
        <v>0</v>
      </c>
      <c r="BD112" s="106">
        <f t="shared" si="109"/>
        <v>0</v>
      </c>
      <c r="BE112" s="106">
        <f t="shared" si="109"/>
        <v>0</v>
      </c>
      <c r="BF112" s="106">
        <f t="shared" si="109"/>
        <v>0</v>
      </c>
      <c r="BG112" s="106">
        <f t="shared" si="109"/>
        <v>21514</v>
      </c>
      <c r="BH112" s="106">
        <f t="shared" si="109"/>
        <v>0</v>
      </c>
      <c r="BI112" s="106">
        <f t="shared" si="109"/>
        <v>0</v>
      </c>
      <c r="BJ112" s="106">
        <f t="shared" si="109"/>
        <v>0</v>
      </c>
      <c r="BK112" s="106">
        <f t="shared" si="109"/>
        <v>21514</v>
      </c>
      <c r="BL112" s="106">
        <f t="shared" si="109"/>
        <v>0</v>
      </c>
      <c r="BM112" s="106">
        <f t="shared" si="109"/>
        <v>0</v>
      </c>
      <c r="BN112" s="106" t="e">
        <f t="shared" si="109"/>
        <v>#REF!</v>
      </c>
      <c r="BO112" s="106">
        <f t="shared" si="109"/>
        <v>0</v>
      </c>
      <c r="BP112" s="106">
        <f t="shared" si="109"/>
        <v>0</v>
      </c>
      <c r="BQ112" s="106">
        <f t="shared" ref="BQ112:DM112" si="110">BQ113</f>
        <v>0</v>
      </c>
      <c r="BR112" s="106">
        <f t="shared" si="110"/>
        <v>0</v>
      </c>
      <c r="BS112" s="106">
        <f t="shared" si="110"/>
        <v>0</v>
      </c>
      <c r="BT112" s="106">
        <f t="shared" si="110"/>
        <v>0</v>
      </c>
      <c r="BU112" s="106">
        <f t="shared" si="110"/>
        <v>0</v>
      </c>
      <c r="BV112" s="106">
        <f t="shared" si="110"/>
        <v>0</v>
      </c>
      <c r="BW112" s="106">
        <f t="shared" si="110"/>
        <v>0</v>
      </c>
      <c r="BX112" s="106">
        <f t="shared" si="110"/>
        <v>0</v>
      </c>
      <c r="BY112" s="106">
        <f t="shared" si="110"/>
        <v>0</v>
      </c>
      <c r="BZ112" s="106">
        <f t="shared" si="110"/>
        <v>0</v>
      </c>
      <c r="CA112" s="106">
        <f t="shared" si="110"/>
        <v>0</v>
      </c>
      <c r="CB112" s="106">
        <f t="shared" si="110"/>
        <v>0</v>
      </c>
      <c r="CC112" s="106">
        <f t="shared" si="110"/>
        <v>0</v>
      </c>
      <c r="CD112" s="106">
        <f t="shared" si="110"/>
        <v>12521</v>
      </c>
      <c r="CE112" s="106">
        <f t="shared" si="110"/>
        <v>0</v>
      </c>
      <c r="CF112" s="106">
        <f t="shared" si="110"/>
        <v>0</v>
      </c>
      <c r="CG112" s="106">
        <f t="shared" si="110"/>
        <v>0</v>
      </c>
      <c r="CH112" s="106">
        <f t="shared" si="110"/>
        <v>0</v>
      </c>
      <c r="CI112" s="106">
        <f t="shared" si="110"/>
        <v>0</v>
      </c>
      <c r="CJ112" s="106">
        <f t="shared" si="110"/>
        <v>0</v>
      </c>
      <c r="CK112" s="106">
        <f t="shared" si="110"/>
        <v>12521</v>
      </c>
      <c r="CL112" s="106">
        <f t="shared" si="110"/>
        <v>0</v>
      </c>
      <c r="CM112" s="106">
        <f t="shared" si="110"/>
        <v>0</v>
      </c>
      <c r="CN112" s="106">
        <f t="shared" si="110"/>
        <v>0</v>
      </c>
      <c r="CO112" s="106">
        <f t="shared" si="110"/>
        <v>12521</v>
      </c>
      <c r="CP112" s="106">
        <f t="shared" si="110"/>
        <v>0</v>
      </c>
      <c r="CQ112" s="106">
        <f t="shared" si="110"/>
        <v>0</v>
      </c>
      <c r="CR112" s="106">
        <f t="shared" si="110"/>
        <v>4.3370280568063732E-2</v>
      </c>
      <c r="CS112" s="106"/>
      <c r="CT112" s="106">
        <f t="shared" si="110"/>
        <v>0</v>
      </c>
      <c r="CU112" s="106">
        <f t="shared" si="110"/>
        <v>0</v>
      </c>
      <c r="CV112" s="106">
        <f t="shared" si="110"/>
        <v>0</v>
      </c>
      <c r="CW112" s="106">
        <f t="shared" si="110"/>
        <v>0</v>
      </c>
      <c r="CX112" s="106">
        <f t="shared" si="110"/>
        <v>0</v>
      </c>
      <c r="CY112" s="106">
        <f t="shared" si="110"/>
        <v>0</v>
      </c>
      <c r="CZ112" s="106">
        <f t="shared" si="110"/>
        <v>0</v>
      </c>
      <c r="DA112" s="106">
        <f t="shared" si="110"/>
        <v>0</v>
      </c>
      <c r="DB112" s="106">
        <f t="shared" si="110"/>
        <v>0</v>
      </c>
      <c r="DC112" s="106">
        <f t="shared" si="110"/>
        <v>0</v>
      </c>
      <c r="DD112" s="106">
        <f t="shared" si="110"/>
        <v>0</v>
      </c>
      <c r="DE112" s="106">
        <f t="shared" si="110"/>
        <v>0</v>
      </c>
      <c r="DF112" s="106">
        <f t="shared" si="110"/>
        <v>0</v>
      </c>
      <c r="DG112" s="106">
        <f t="shared" si="110"/>
        <v>0</v>
      </c>
      <c r="DH112" s="106">
        <f t="shared" si="110"/>
        <v>0</v>
      </c>
      <c r="DI112" s="106">
        <f t="shared" si="110"/>
        <v>0</v>
      </c>
      <c r="DJ112" s="106">
        <f t="shared" si="110"/>
        <v>0</v>
      </c>
      <c r="DK112" s="106">
        <f t="shared" si="110"/>
        <v>0</v>
      </c>
      <c r="DL112" s="106">
        <f t="shared" si="110"/>
        <v>0</v>
      </c>
      <c r="DM112" s="106">
        <f t="shared" si="110"/>
        <v>0</v>
      </c>
      <c r="DN112" s="106"/>
      <c r="DO112" s="106"/>
      <c r="DP112" s="109"/>
    </row>
    <row r="113" spans="1:120" s="110" customFormat="1" ht="97.5" customHeight="1">
      <c r="A113" s="111"/>
      <c r="B113" s="463" t="s">
        <v>1072</v>
      </c>
      <c r="C113" s="111">
        <v>1</v>
      </c>
      <c r="D113" s="111" t="s">
        <v>1348</v>
      </c>
      <c r="E113" s="427">
        <v>399077</v>
      </c>
      <c r="F113" s="113">
        <v>21514</v>
      </c>
      <c r="G113" s="113">
        <v>360000</v>
      </c>
      <c r="H113" s="114">
        <f>I113+O113</f>
        <v>288700</v>
      </c>
      <c r="I113" s="114">
        <f>SUM(J113:N113)</f>
        <v>0</v>
      </c>
      <c r="J113" s="114"/>
      <c r="K113" s="114"/>
      <c r="L113" s="114"/>
      <c r="M113" s="114"/>
      <c r="N113" s="114"/>
      <c r="O113" s="114">
        <f>SUM(P113:U113)</f>
        <v>288700</v>
      </c>
      <c r="P113" s="114"/>
      <c r="Q113" s="113"/>
      <c r="R113" s="113"/>
      <c r="S113" s="464"/>
      <c r="T113" s="431">
        <v>288700</v>
      </c>
      <c r="U113" s="114"/>
      <c r="V113" s="114">
        <f>W113+AC113</f>
        <v>0</v>
      </c>
      <c r="W113" s="114">
        <f>SUM(X113:AB113)</f>
        <v>0</v>
      </c>
      <c r="X113" s="114"/>
      <c r="Y113" s="114"/>
      <c r="Z113" s="114"/>
      <c r="AA113" s="114"/>
      <c r="AB113" s="114"/>
      <c r="AC113" s="114">
        <f>SUM(AD113:AI113)</f>
        <v>0</v>
      </c>
      <c r="AD113" s="114"/>
      <c r="AE113" s="114"/>
      <c r="AF113" s="114"/>
      <c r="AG113" s="114"/>
      <c r="AH113" s="114"/>
      <c r="AI113" s="114"/>
      <c r="AJ113" s="116">
        <f t="shared" ref="AJ113" si="111">V113/H113</f>
        <v>0</v>
      </c>
      <c r="AK113" s="114">
        <f>AL113+AR113</f>
        <v>272984.43300000002</v>
      </c>
      <c r="AL113" s="114">
        <f>SUM(AM113:AQ113)</f>
        <v>0</v>
      </c>
      <c r="AM113" s="114"/>
      <c r="AN113" s="114"/>
      <c r="AO113" s="114"/>
      <c r="AP113" s="114"/>
      <c r="AQ113" s="114"/>
      <c r="AR113" s="114">
        <f>SUM(AS113:AX113)</f>
        <v>272984.43300000002</v>
      </c>
      <c r="AS113" s="114"/>
      <c r="AT113" s="114">
        <f>'[1]PL1-NSTT'!AN203</f>
        <v>0</v>
      </c>
      <c r="AU113" s="114"/>
      <c r="AV113" s="114"/>
      <c r="AW113" s="114">
        <f>'3-NSTW'!AC39</f>
        <v>272984.43300000002</v>
      </c>
      <c r="AX113" s="114"/>
      <c r="AY113" s="116">
        <f t="shared" si="84"/>
        <v>0.94556436785590581</v>
      </c>
      <c r="AZ113" s="114">
        <f>BA113+BG113</f>
        <v>21514</v>
      </c>
      <c r="BA113" s="114">
        <f>SUM(BB113:BF113)</f>
        <v>0</v>
      </c>
      <c r="BB113" s="114"/>
      <c r="BC113" s="114"/>
      <c r="BD113" s="114"/>
      <c r="BE113" s="114"/>
      <c r="BF113" s="114"/>
      <c r="BG113" s="114">
        <f>SUM(BH113:BM113)</f>
        <v>21514</v>
      </c>
      <c r="BH113" s="114"/>
      <c r="BI113" s="113"/>
      <c r="BJ113" s="113"/>
      <c r="BK113" s="465">
        <v>21514</v>
      </c>
      <c r="BL113" s="112"/>
      <c r="BM113" s="114"/>
      <c r="BN113" s="116" t="e">
        <f>AZ113/#REF!</f>
        <v>#REF!</v>
      </c>
      <c r="BO113" s="116"/>
      <c r="BP113" s="116"/>
      <c r="BQ113" s="116"/>
      <c r="BR113" s="116"/>
      <c r="BS113" s="116"/>
      <c r="BT113" s="116"/>
      <c r="BU113" s="116"/>
      <c r="BV113" s="116"/>
      <c r="BW113" s="116"/>
      <c r="BX113" s="116"/>
      <c r="BY113" s="116"/>
      <c r="BZ113" s="116"/>
      <c r="CA113" s="116"/>
      <c r="CB113" s="116"/>
      <c r="CC113" s="116"/>
      <c r="CD113" s="114">
        <f>CE113+CK113</f>
        <v>12521</v>
      </c>
      <c r="CE113" s="114">
        <f>SUM(CF113:CJ113)</f>
        <v>0</v>
      </c>
      <c r="CF113" s="114"/>
      <c r="CG113" s="114"/>
      <c r="CH113" s="114"/>
      <c r="CI113" s="114"/>
      <c r="CJ113" s="114"/>
      <c r="CK113" s="114">
        <f>SUM(CL113:CQ113)</f>
        <v>12521</v>
      </c>
      <c r="CL113" s="114"/>
      <c r="CM113" s="113"/>
      <c r="CN113" s="113"/>
      <c r="CO113" s="465">
        <v>12521</v>
      </c>
      <c r="CP113" s="112"/>
      <c r="CQ113" s="114"/>
      <c r="CR113" s="105">
        <f t="shared" si="103"/>
        <v>4.3370280568063732E-2</v>
      </c>
      <c r="CS113" s="121" t="s">
        <v>1361</v>
      </c>
      <c r="CT113" s="114"/>
      <c r="CU113" s="450">
        <f t="shared" si="104"/>
        <v>0</v>
      </c>
      <c r="CV113" s="450"/>
      <c r="CW113" s="450"/>
      <c r="CX113" s="450"/>
      <c r="CY113" s="450"/>
      <c r="CZ113" s="450"/>
      <c r="DA113" s="450">
        <f t="shared" si="105"/>
        <v>0</v>
      </c>
      <c r="DB113" s="114"/>
      <c r="DC113" s="114"/>
      <c r="DD113" s="114"/>
      <c r="DE113" s="114"/>
      <c r="DF113" s="114"/>
      <c r="DG113" s="450">
        <f t="shared" si="106"/>
        <v>0</v>
      </c>
      <c r="DH113" s="114"/>
      <c r="DI113" s="114"/>
      <c r="DJ113" s="114"/>
      <c r="DK113" s="114"/>
      <c r="DL113" s="114"/>
      <c r="DM113" s="114"/>
      <c r="DN113" s="114" t="s">
        <v>1362</v>
      </c>
      <c r="DO113" s="114" t="s">
        <v>1363</v>
      </c>
      <c r="DP113" s="117"/>
    </row>
    <row r="114" spans="1:120" s="133" customFormat="1" ht="66.599999999999994" hidden="1" customHeight="1">
      <c r="A114" s="103"/>
      <c r="B114" s="107"/>
      <c r="C114" s="103"/>
      <c r="D114" s="103"/>
      <c r="E114" s="400"/>
      <c r="F114" s="432"/>
      <c r="G114" s="432"/>
      <c r="H114" s="106"/>
      <c r="I114" s="106"/>
      <c r="J114" s="106"/>
      <c r="K114" s="106"/>
      <c r="L114" s="106"/>
      <c r="M114" s="106"/>
      <c r="N114" s="106"/>
      <c r="O114" s="106"/>
      <c r="P114" s="106"/>
      <c r="Q114" s="433"/>
      <c r="R114" s="433"/>
      <c r="S114" s="432"/>
      <c r="T114" s="434"/>
      <c r="U114" s="106"/>
      <c r="V114" s="106"/>
      <c r="W114" s="106"/>
      <c r="X114" s="106"/>
      <c r="Y114" s="106"/>
      <c r="Z114" s="106"/>
      <c r="AA114" s="106"/>
      <c r="AB114" s="106"/>
      <c r="AC114" s="106"/>
      <c r="AD114" s="106"/>
      <c r="AE114" s="106"/>
      <c r="AF114" s="106"/>
      <c r="AG114" s="106"/>
      <c r="AH114" s="106"/>
      <c r="AI114" s="106"/>
      <c r="AJ114" s="116"/>
      <c r="AK114" s="106"/>
      <c r="AL114" s="106"/>
      <c r="AM114" s="106"/>
      <c r="AN114" s="106"/>
      <c r="AO114" s="106"/>
      <c r="AP114" s="106"/>
      <c r="AQ114" s="106"/>
      <c r="AR114" s="106"/>
      <c r="AS114" s="106"/>
      <c r="AT114" s="106"/>
      <c r="AU114" s="106"/>
      <c r="AV114" s="106"/>
      <c r="AW114" s="106"/>
      <c r="AX114" s="106"/>
      <c r="AY114" s="99" t="e">
        <f t="shared" si="84"/>
        <v>#DIV/0!</v>
      </c>
      <c r="AZ114" s="106"/>
      <c r="BA114" s="106"/>
      <c r="BB114" s="106"/>
      <c r="BC114" s="106"/>
      <c r="BD114" s="106"/>
      <c r="BE114" s="106"/>
      <c r="BF114" s="106"/>
      <c r="BG114" s="106"/>
      <c r="BH114" s="106"/>
      <c r="BI114" s="433"/>
      <c r="BJ114" s="104"/>
      <c r="BK114" s="432"/>
      <c r="BL114" s="434"/>
      <c r="BM114" s="106"/>
      <c r="BN114" s="116"/>
      <c r="BO114" s="116"/>
      <c r="BP114" s="116"/>
      <c r="BQ114" s="116"/>
      <c r="BR114" s="116"/>
      <c r="BS114" s="116"/>
      <c r="BT114" s="116"/>
      <c r="BU114" s="116"/>
      <c r="BV114" s="116"/>
      <c r="BW114" s="116"/>
      <c r="BX114" s="116"/>
      <c r="BY114" s="116"/>
      <c r="BZ114" s="116"/>
      <c r="CA114" s="116"/>
      <c r="CB114" s="116"/>
      <c r="CC114" s="116"/>
      <c r="CD114" s="106"/>
      <c r="CE114" s="106"/>
      <c r="CF114" s="106"/>
      <c r="CG114" s="106"/>
      <c r="CH114" s="106"/>
      <c r="CI114" s="106"/>
      <c r="CJ114" s="106"/>
      <c r="CK114" s="106"/>
      <c r="CL114" s="106"/>
      <c r="CM114" s="433"/>
      <c r="CN114" s="104"/>
      <c r="CO114" s="432"/>
      <c r="CP114" s="434"/>
      <c r="CQ114" s="106"/>
      <c r="CR114" s="105"/>
      <c r="CS114" s="106"/>
      <c r="CT114" s="106"/>
      <c r="CU114" s="450"/>
      <c r="CV114" s="450"/>
      <c r="CW114" s="450"/>
      <c r="CX114" s="450"/>
      <c r="CY114" s="450"/>
      <c r="CZ114" s="450"/>
      <c r="DA114" s="450"/>
      <c r="DB114" s="114"/>
      <c r="DC114" s="114"/>
      <c r="DD114" s="114"/>
      <c r="DE114" s="114"/>
      <c r="DF114" s="114"/>
      <c r="DG114" s="450"/>
      <c r="DH114" s="106"/>
      <c r="DI114" s="106"/>
      <c r="DJ114" s="106"/>
      <c r="DK114" s="106"/>
      <c r="DL114" s="106"/>
      <c r="DM114" s="106"/>
      <c r="DN114" s="106"/>
      <c r="DO114" s="106"/>
      <c r="DP114" s="109"/>
    </row>
    <row r="115" spans="1:120" s="133" customFormat="1" ht="30.6" hidden="1" customHeight="1">
      <c r="A115" s="103"/>
      <c r="B115" s="107"/>
      <c r="C115" s="103"/>
      <c r="D115" s="103"/>
      <c r="E115" s="400"/>
      <c r="F115" s="432"/>
      <c r="G115" s="432"/>
      <c r="H115" s="106"/>
      <c r="I115" s="106"/>
      <c r="J115" s="106"/>
      <c r="K115" s="106"/>
      <c r="L115" s="106"/>
      <c r="M115" s="106"/>
      <c r="N115" s="106"/>
      <c r="O115" s="106"/>
      <c r="P115" s="106"/>
      <c r="Q115" s="433"/>
      <c r="R115" s="433"/>
      <c r="S115" s="432"/>
      <c r="T115" s="434"/>
      <c r="U115" s="106"/>
      <c r="V115" s="106"/>
      <c r="W115" s="106"/>
      <c r="X115" s="106"/>
      <c r="Y115" s="106"/>
      <c r="Z115" s="106"/>
      <c r="AA115" s="106"/>
      <c r="AB115" s="106"/>
      <c r="AC115" s="106"/>
      <c r="AD115" s="106"/>
      <c r="AE115" s="106"/>
      <c r="AF115" s="106"/>
      <c r="AG115" s="106"/>
      <c r="AH115" s="106"/>
      <c r="AI115" s="106"/>
      <c r="AJ115" s="116"/>
      <c r="AK115" s="106"/>
      <c r="AL115" s="106"/>
      <c r="AM115" s="106"/>
      <c r="AN115" s="106"/>
      <c r="AO115" s="106"/>
      <c r="AP115" s="106"/>
      <c r="AQ115" s="106"/>
      <c r="AR115" s="106"/>
      <c r="AS115" s="106"/>
      <c r="AT115" s="106"/>
      <c r="AU115" s="106"/>
      <c r="AV115" s="106"/>
      <c r="AW115" s="106"/>
      <c r="AX115" s="106"/>
      <c r="AY115" s="99" t="e">
        <f t="shared" si="84"/>
        <v>#DIV/0!</v>
      </c>
      <c r="AZ115" s="106"/>
      <c r="BA115" s="106"/>
      <c r="BB115" s="106"/>
      <c r="BC115" s="106"/>
      <c r="BD115" s="106"/>
      <c r="BE115" s="106"/>
      <c r="BF115" s="106"/>
      <c r="BG115" s="106"/>
      <c r="BH115" s="106"/>
      <c r="BI115" s="433"/>
      <c r="BJ115" s="104"/>
      <c r="BK115" s="432"/>
      <c r="BL115" s="434"/>
      <c r="BM115" s="106"/>
      <c r="BN115" s="116"/>
      <c r="BO115" s="116"/>
      <c r="BP115" s="116"/>
      <c r="BQ115" s="116"/>
      <c r="BR115" s="116"/>
      <c r="BS115" s="116"/>
      <c r="BT115" s="116"/>
      <c r="BU115" s="116"/>
      <c r="BV115" s="116"/>
      <c r="BW115" s="116"/>
      <c r="BX115" s="116"/>
      <c r="BY115" s="116"/>
      <c r="BZ115" s="116"/>
      <c r="CA115" s="116"/>
      <c r="CB115" s="116"/>
      <c r="CC115" s="116"/>
      <c r="CD115" s="106"/>
      <c r="CE115" s="106"/>
      <c r="CF115" s="106"/>
      <c r="CG115" s="106"/>
      <c r="CH115" s="106"/>
      <c r="CI115" s="106"/>
      <c r="CJ115" s="106"/>
      <c r="CK115" s="106"/>
      <c r="CL115" s="106"/>
      <c r="CM115" s="433"/>
      <c r="CN115" s="104"/>
      <c r="CO115" s="432"/>
      <c r="CP115" s="434"/>
      <c r="CQ115" s="106"/>
      <c r="CR115" s="105"/>
      <c r="CS115" s="106"/>
      <c r="CT115" s="106"/>
      <c r="CU115" s="450"/>
      <c r="CV115" s="450"/>
      <c r="CW115" s="450"/>
      <c r="CX115" s="450"/>
      <c r="CY115" s="450"/>
      <c r="CZ115" s="450"/>
      <c r="DA115" s="450"/>
      <c r="DB115" s="114"/>
      <c r="DC115" s="114"/>
      <c r="DD115" s="114"/>
      <c r="DE115" s="114"/>
      <c r="DF115" s="114"/>
      <c r="DG115" s="450"/>
      <c r="DH115" s="106"/>
      <c r="DI115" s="106"/>
      <c r="DJ115" s="106"/>
      <c r="DK115" s="106"/>
      <c r="DL115" s="106"/>
      <c r="DM115" s="106"/>
      <c r="DN115" s="106"/>
      <c r="DO115" s="106"/>
      <c r="DP115" s="109"/>
    </row>
    <row r="116" spans="1:120" s="110" customFormat="1" ht="26.25" customHeight="1">
      <c r="A116" s="111"/>
      <c r="B116" s="135"/>
      <c r="C116" s="111"/>
      <c r="D116" s="111"/>
      <c r="E116" s="114"/>
      <c r="F116" s="114"/>
      <c r="G116" s="114"/>
      <c r="H116" s="114"/>
      <c r="I116" s="114"/>
      <c r="J116" s="114"/>
      <c r="K116" s="114"/>
      <c r="L116" s="114"/>
      <c r="M116" s="114"/>
      <c r="N116" s="114"/>
      <c r="O116" s="114"/>
      <c r="P116" s="114"/>
      <c r="Q116" s="114"/>
      <c r="R116" s="114"/>
      <c r="S116" s="114"/>
      <c r="T116" s="114"/>
      <c r="U116" s="114"/>
      <c r="V116" s="114"/>
      <c r="W116" s="114"/>
      <c r="X116" s="114"/>
      <c r="Y116" s="114"/>
      <c r="Z116" s="114"/>
      <c r="AA116" s="114"/>
      <c r="AB116" s="114"/>
      <c r="AC116" s="114"/>
      <c r="AD116" s="114"/>
      <c r="AE116" s="114"/>
      <c r="AF116" s="114"/>
      <c r="AG116" s="114"/>
      <c r="AH116" s="114"/>
      <c r="AI116" s="114"/>
      <c r="AJ116" s="116"/>
      <c r="AK116" s="114"/>
      <c r="AL116" s="114"/>
      <c r="AM116" s="114"/>
      <c r="AN116" s="114"/>
      <c r="AO116" s="114"/>
      <c r="AP116" s="114"/>
      <c r="AQ116" s="114"/>
      <c r="AR116" s="114"/>
      <c r="AS116" s="114"/>
      <c r="AT116" s="114"/>
      <c r="AU116" s="114"/>
      <c r="AV116" s="114"/>
      <c r="AW116" s="114"/>
      <c r="AX116" s="114"/>
      <c r="AY116" s="99"/>
      <c r="AZ116" s="114"/>
      <c r="BA116" s="114"/>
      <c r="BB116" s="114"/>
      <c r="BC116" s="114"/>
      <c r="BD116" s="114"/>
      <c r="BE116" s="114"/>
      <c r="BF116" s="114"/>
      <c r="BG116" s="114"/>
      <c r="BH116" s="114"/>
      <c r="BI116" s="114"/>
      <c r="BJ116" s="114"/>
      <c r="BK116" s="114"/>
      <c r="BL116" s="114"/>
      <c r="BM116" s="114"/>
      <c r="BN116" s="116"/>
      <c r="BO116" s="116"/>
      <c r="BP116" s="116"/>
      <c r="BQ116" s="116"/>
      <c r="BR116" s="116"/>
      <c r="BS116" s="116"/>
      <c r="BT116" s="116"/>
      <c r="BU116" s="116"/>
      <c r="BV116" s="116"/>
      <c r="BW116" s="116"/>
      <c r="BX116" s="116"/>
      <c r="BY116" s="116"/>
      <c r="BZ116" s="116"/>
      <c r="CA116" s="116"/>
      <c r="CB116" s="116"/>
      <c r="CC116" s="116"/>
      <c r="CD116" s="114"/>
      <c r="CE116" s="114"/>
      <c r="CF116" s="114"/>
      <c r="CG116" s="114"/>
      <c r="CH116" s="114"/>
      <c r="CI116" s="114"/>
      <c r="CJ116" s="114"/>
      <c r="CK116" s="114"/>
      <c r="CL116" s="114"/>
      <c r="CM116" s="114"/>
      <c r="CN116" s="114"/>
      <c r="CO116" s="114"/>
      <c r="CP116" s="114"/>
      <c r="CQ116" s="114"/>
      <c r="CR116" s="105" t="e">
        <f t="shared" si="103"/>
        <v>#DIV/0!</v>
      </c>
      <c r="CS116" s="114"/>
      <c r="CT116" s="114"/>
      <c r="CU116" s="450">
        <f t="shared" ref="CU116:CU161" si="112">SUM(CV116:CZ116)</f>
        <v>0</v>
      </c>
      <c r="CV116" s="450"/>
      <c r="CW116" s="450"/>
      <c r="CX116" s="450"/>
      <c r="CY116" s="450"/>
      <c r="CZ116" s="450"/>
      <c r="DA116" s="450">
        <f t="shared" ref="DA116:DA161" si="113">SUM(DB116:DF116)</f>
        <v>0</v>
      </c>
      <c r="DB116" s="114"/>
      <c r="DC116" s="114"/>
      <c r="DD116" s="114"/>
      <c r="DE116" s="114"/>
      <c r="DF116" s="114"/>
      <c r="DG116" s="450">
        <f t="shared" ref="DG116:DG161" si="114">SUM(DH116:DL116)</f>
        <v>0</v>
      </c>
      <c r="DH116" s="114"/>
      <c r="DI116" s="114"/>
      <c r="DJ116" s="114"/>
      <c r="DK116" s="114"/>
      <c r="DL116" s="114"/>
      <c r="DM116" s="114"/>
      <c r="DN116" s="114"/>
      <c r="DO116" s="114"/>
      <c r="DP116" s="117"/>
    </row>
    <row r="117" spans="1:120" s="110" customFormat="1" ht="42.6" customHeight="1">
      <c r="A117" s="103" t="s">
        <v>10</v>
      </c>
      <c r="B117" s="107" t="s">
        <v>1073</v>
      </c>
      <c r="C117" s="108">
        <f>C118+C120</f>
        <v>1</v>
      </c>
      <c r="D117" s="108"/>
      <c r="E117" s="108">
        <f t="shared" ref="E117:BP117" si="115">E118+E120</f>
        <v>0</v>
      </c>
      <c r="F117" s="108">
        <f t="shared" si="115"/>
        <v>0</v>
      </c>
      <c r="G117" s="108">
        <f t="shared" si="115"/>
        <v>0</v>
      </c>
      <c r="H117" s="108">
        <f t="shared" si="115"/>
        <v>95000</v>
      </c>
      <c r="I117" s="108">
        <f t="shared" si="115"/>
        <v>0</v>
      </c>
      <c r="J117" s="108">
        <f t="shared" si="115"/>
        <v>0</v>
      </c>
      <c r="K117" s="108">
        <f t="shared" si="115"/>
        <v>0</v>
      </c>
      <c r="L117" s="108">
        <f t="shared" si="115"/>
        <v>0</v>
      </c>
      <c r="M117" s="108">
        <f t="shared" si="115"/>
        <v>0</v>
      </c>
      <c r="N117" s="108">
        <f t="shared" si="115"/>
        <v>0</v>
      </c>
      <c r="O117" s="108">
        <f t="shared" si="115"/>
        <v>95000</v>
      </c>
      <c r="P117" s="108">
        <f t="shared" si="115"/>
        <v>0</v>
      </c>
      <c r="Q117" s="108">
        <f t="shared" si="115"/>
        <v>0</v>
      </c>
      <c r="R117" s="108">
        <f t="shared" si="115"/>
        <v>0</v>
      </c>
      <c r="S117" s="108">
        <f t="shared" si="115"/>
        <v>95000</v>
      </c>
      <c r="T117" s="108">
        <f t="shared" si="115"/>
        <v>0</v>
      </c>
      <c r="U117" s="108">
        <f t="shared" si="115"/>
        <v>0</v>
      </c>
      <c r="V117" s="108">
        <f t="shared" si="115"/>
        <v>0</v>
      </c>
      <c r="W117" s="108">
        <f t="shared" si="115"/>
        <v>0</v>
      </c>
      <c r="X117" s="108">
        <f t="shared" si="115"/>
        <v>0</v>
      </c>
      <c r="Y117" s="108">
        <f t="shared" si="115"/>
        <v>0</v>
      </c>
      <c r="Z117" s="108">
        <f t="shared" si="115"/>
        <v>0</v>
      </c>
      <c r="AA117" s="108">
        <f t="shared" si="115"/>
        <v>0</v>
      </c>
      <c r="AB117" s="108">
        <f t="shared" si="115"/>
        <v>0</v>
      </c>
      <c r="AC117" s="108">
        <f t="shared" si="115"/>
        <v>0</v>
      </c>
      <c r="AD117" s="108">
        <f t="shared" si="115"/>
        <v>0</v>
      </c>
      <c r="AE117" s="108">
        <f t="shared" si="115"/>
        <v>0</v>
      </c>
      <c r="AF117" s="108">
        <f t="shared" si="115"/>
        <v>0</v>
      </c>
      <c r="AG117" s="108">
        <f t="shared" si="115"/>
        <v>0</v>
      </c>
      <c r="AH117" s="108">
        <f t="shared" si="115"/>
        <v>0</v>
      </c>
      <c r="AI117" s="108">
        <f t="shared" si="115"/>
        <v>0</v>
      </c>
      <c r="AJ117" s="108">
        <f t="shared" si="115"/>
        <v>0</v>
      </c>
      <c r="AK117" s="108">
        <f t="shared" si="115"/>
        <v>95000</v>
      </c>
      <c r="AL117" s="108">
        <f t="shared" si="115"/>
        <v>0</v>
      </c>
      <c r="AM117" s="108">
        <f t="shared" si="115"/>
        <v>0</v>
      </c>
      <c r="AN117" s="108">
        <f t="shared" si="115"/>
        <v>0</v>
      </c>
      <c r="AO117" s="108">
        <f t="shared" si="115"/>
        <v>0</v>
      </c>
      <c r="AP117" s="108">
        <f t="shared" si="115"/>
        <v>0</v>
      </c>
      <c r="AQ117" s="108">
        <f t="shared" si="115"/>
        <v>0</v>
      </c>
      <c r="AR117" s="108">
        <f t="shared" si="115"/>
        <v>95000</v>
      </c>
      <c r="AS117" s="108">
        <f t="shared" si="115"/>
        <v>0</v>
      </c>
      <c r="AT117" s="108">
        <f t="shared" si="115"/>
        <v>0</v>
      </c>
      <c r="AU117" s="108">
        <f t="shared" si="115"/>
        <v>0</v>
      </c>
      <c r="AV117" s="108">
        <f t="shared" si="115"/>
        <v>95000</v>
      </c>
      <c r="AW117" s="108">
        <f t="shared" si="115"/>
        <v>0</v>
      </c>
      <c r="AX117" s="108">
        <f t="shared" si="115"/>
        <v>0</v>
      </c>
      <c r="AY117" s="99">
        <f t="shared" si="84"/>
        <v>1</v>
      </c>
      <c r="AZ117" s="108">
        <f t="shared" si="115"/>
        <v>6900</v>
      </c>
      <c r="BA117" s="108">
        <f t="shared" si="115"/>
        <v>0</v>
      </c>
      <c r="BB117" s="108">
        <f t="shared" si="115"/>
        <v>0</v>
      </c>
      <c r="BC117" s="108">
        <f t="shared" si="115"/>
        <v>0</v>
      </c>
      <c r="BD117" s="108">
        <f t="shared" si="115"/>
        <v>0</v>
      </c>
      <c r="BE117" s="108">
        <f t="shared" si="115"/>
        <v>0</v>
      </c>
      <c r="BF117" s="108">
        <f t="shared" si="115"/>
        <v>0</v>
      </c>
      <c r="BG117" s="108">
        <f t="shared" si="115"/>
        <v>6900</v>
      </c>
      <c r="BH117" s="108">
        <f t="shared" si="115"/>
        <v>0</v>
      </c>
      <c r="BI117" s="108">
        <f t="shared" si="115"/>
        <v>6900</v>
      </c>
      <c r="BJ117" s="108">
        <f t="shared" si="115"/>
        <v>0</v>
      </c>
      <c r="BK117" s="108">
        <f t="shared" si="115"/>
        <v>0</v>
      </c>
      <c r="BL117" s="108">
        <f t="shared" si="115"/>
        <v>0</v>
      </c>
      <c r="BM117" s="108">
        <f t="shared" si="115"/>
        <v>0</v>
      </c>
      <c r="BN117" s="108" t="e">
        <f t="shared" si="115"/>
        <v>#REF!</v>
      </c>
      <c r="BO117" s="108">
        <f t="shared" si="115"/>
        <v>0</v>
      </c>
      <c r="BP117" s="108">
        <f t="shared" si="115"/>
        <v>0</v>
      </c>
      <c r="BQ117" s="108">
        <f t="shared" ref="BQ117:DO117" si="116">BQ118+BQ120</f>
        <v>0</v>
      </c>
      <c r="BR117" s="108">
        <f t="shared" si="116"/>
        <v>0</v>
      </c>
      <c r="BS117" s="108">
        <f t="shared" si="116"/>
        <v>0</v>
      </c>
      <c r="BT117" s="108">
        <f t="shared" si="116"/>
        <v>0</v>
      </c>
      <c r="BU117" s="108">
        <f t="shared" si="116"/>
        <v>0</v>
      </c>
      <c r="BV117" s="108">
        <f t="shared" si="116"/>
        <v>0</v>
      </c>
      <c r="BW117" s="108">
        <f t="shared" si="116"/>
        <v>0</v>
      </c>
      <c r="BX117" s="108">
        <f t="shared" si="116"/>
        <v>0</v>
      </c>
      <c r="BY117" s="108">
        <f t="shared" si="116"/>
        <v>0</v>
      </c>
      <c r="BZ117" s="108">
        <f t="shared" si="116"/>
        <v>0</v>
      </c>
      <c r="CA117" s="108">
        <f t="shared" si="116"/>
        <v>0</v>
      </c>
      <c r="CB117" s="108">
        <f t="shared" si="116"/>
        <v>0</v>
      </c>
      <c r="CC117" s="108">
        <f t="shared" si="116"/>
        <v>0</v>
      </c>
      <c r="CD117" s="108">
        <f t="shared" si="116"/>
        <v>5804.0649999999996</v>
      </c>
      <c r="CE117" s="108">
        <f t="shared" si="116"/>
        <v>0</v>
      </c>
      <c r="CF117" s="108">
        <f t="shared" si="116"/>
        <v>0</v>
      </c>
      <c r="CG117" s="108">
        <f t="shared" si="116"/>
        <v>0</v>
      </c>
      <c r="CH117" s="108">
        <f t="shared" si="116"/>
        <v>0</v>
      </c>
      <c r="CI117" s="108">
        <f t="shared" si="116"/>
        <v>0</v>
      </c>
      <c r="CJ117" s="108">
        <f t="shared" si="116"/>
        <v>0</v>
      </c>
      <c r="CK117" s="108">
        <f t="shared" si="116"/>
        <v>5804.0649999999996</v>
      </c>
      <c r="CL117" s="108">
        <f t="shared" si="116"/>
        <v>0</v>
      </c>
      <c r="CM117" s="108">
        <f t="shared" si="116"/>
        <v>5804.0649999999996</v>
      </c>
      <c r="CN117" s="108">
        <f t="shared" si="116"/>
        <v>0</v>
      </c>
      <c r="CO117" s="108">
        <f t="shared" si="116"/>
        <v>0</v>
      </c>
      <c r="CP117" s="108">
        <f t="shared" si="116"/>
        <v>0</v>
      </c>
      <c r="CQ117" s="108">
        <f t="shared" si="116"/>
        <v>0</v>
      </c>
      <c r="CR117" s="108">
        <f t="shared" si="116"/>
        <v>6.1095421052631577E-2</v>
      </c>
      <c r="CS117" s="108">
        <f t="shared" si="116"/>
        <v>0</v>
      </c>
      <c r="CT117" s="108">
        <f t="shared" si="116"/>
        <v>0</v>
      </c>
      <c r="CU117" s="108">
        <f t="shared" si="116"/>
        <v>0</v>
      </c>
      <c r="CV117" s="108">
        <f t="shared" si="116"/>
        <v>0</v>
      </c>
      <c r="CW117" s="108">
        <f t="shared" si="116"/>
        <v>0</v>
      </c>
      <c r="CX117" s="108">
        <f t="shared" si="116"/>
        <v>0</v>
      </c>
      <c r="CY117" s="108">
        <f t="shared" si="116"/>
        <v>0</v>
      </c>
      <c r="CZ117" s="108">
        <f t="shared" si="116"/>
        <v>0</v>
      </c>
      <c r="DA117" s="108">
        <f t="shared" si="116"/>
        <v>0</v>
      </c>
      <c r="DB117" s="108">
        <f t="shared" si="116"/>
        <v>0</v>
      </c>
      <c r="DC117" s="108">
        <f t="shared" si="116"/>
        <v>0</v>
      </c>
      <c r="DD117" s="108">
        <f t="shared" si="116"/>
        <v>0</v>
      </c>
      <c r="DE117" s="108">
        <f t="shared" si="116"/>
        <v>0</v>
      </c>
      <c r="DF117" s="108">
        <f t="shared" si="116"/>
        <v>0</v>
      </c>
      <c r="DG117" s="108">
        <f t="shared" si="116"/>
        <v>0</v>
      </c>
      <c r="DH117" s="108">
        <f t="shared" si="116"/>
        <v>0</v>
      </c>
      <c r="DI117" s="108">
        <f t="shared" si="116"/>
        <v>0</v>
      </c>
      <c r="DJ117" s="108">
        <f t="shared" si="116"/>
        <v>0</v>
      </c>
      <c r="DK117" s="108">
        <f t="shared" si="116"/>
        <v>0</v>
      </c>
      <c r="DL117" s="108">
        <f t="shared" si="116"/>
        <v>0</v>
      </c>
      <c r="DM117" s="108">
        <f t="shared" si="116"/>
        <v>0</v>
      </c>
      <c r="DN117" s="108">
        <f t="shared" si="116"/>
        <v>0</v>
      </c>
      <c r="DO117" s="108">
        <f t="shared" si="116"/>
        <v>0</v>
      </c>
      <c r="DP117" s="109"/>
    </row>
    <row r="118" spans="1:120" s="110" customFormat="1" ht="45" hidden="1" customHeight="1">
      <c r="A118" s="103" t="s">
        <v>45</v>
      </c>
      <c r="B118" s="118" t="s">
        <v>1184</v>
      </c>
      <c r="C118" s="106">
        <f>C119</f>
        <v>0</v>
      </c>
      <c r="D118" s="106"/>
      <c r="E118" s="106">
        <f t="shared" ref="E118:BP118" si="117">E119</f>
        <v>0</v>
      </c>
      <c r="F118" s="106">
        <f t="shared" si="117"/>
        <v>0</v>
      </c>
      <c r="G118" s="106">
        <f t="shared" si="117"/>
        <v>0</v>
      </c>
      <c r="H118" s="106">
        <f t="shared" si="117"/>
        <v>0</v>
      </c>
      <c r="I118" s="106">
        <f t="shared" si="117"/>
        <v>0</v>
      </c>
      <c r="J118" s="106">
        <f t="shared" si="117"/>
        <v>0</v>
      </c>
      <c r="K118" s="106">
        <f t="shared" si="117"/>
        <v>0</v>
      </c>
      <c r="L118" s="106">
        <f t="shared" si="117"/>
        <v>0</v>
      </c>
      <c r="M118" s="106">
        <f t="shared" si="117"/>
        <v>0</v>
      </c>
      <c r="N118" s="106">
        <f t="shared" si="117"/>
        <v>0</v>
      </c>
      <c r="O118" s="106">
        <f t="shared" si="117"/>
        <v>0</v>
      </c>
      <c r="P118" s="106">
        <f t="shared" si="117"/>
        <v>0</v>
      </c>
      <c r="Q118" s="106">
        <f t="shared" si="117"/>
        <v>0</v>
      </c>
      <c r="R118" s="106">
        <f t="shared" si="117"/>
        <v>0</v>
      </c>
      <c r="S118" s="106">
        <f t="shared" si="117"/>
        <v>0</v>
      </c>
      <c r="T118" s="106">
        <f t="shared" si="117"/>
        <v>0</v>
      </c>
      <c r="U118" s="106">
        <f t="shared" si="117"/>
        <v>0</v>
      </c>
      <c r="V118" s="106">
        <f t="shared" si="117"/>
        <v>0</v>
      </c>
      <c r="W118" s="106">
        <f t="shared" si="117"/>
        <v>0</v>
      </c>
      <c r="X118" s="106">
        <f t="shared" si="117"/>
        <v>0</v>
      </c>
      <c r="Y118" s="106">
        <f t="shared" si="117"/>
        <v>0</v>
      </c>
      <c r="Z118" s="106">
        <f t="shared" si="117"/>
        <v>0</v>
      </c>
      <c r="AA118" s="106">
        <f t="shared" si="117"/>
        <v>0</v>
      </c>
      <c r="AB118" s="106">
        <f t="shared" si="117"/>
        <v>0</v>
      </c>
      <c r="AC118" s="106">
        <f t="shared" si="117"/>
        <v>0</v>
      </c>
      <c r="AD118" s="106">
        <f t="shared" si="117"/>
        <v>0</v>
      </c>
      <c r="AE118" s="106">
        <f t="shared" si="117"/>
        <v>0</v>
      </c>
      <c r="AF118" s="106">
        <f t="shared" si="117"/>
        <v>0</v>
      </c>
      <c r="AG118" s="106">
        <f t="shared" si="117"/>
        <v>0</v>
      </c>
      <c r="AH118" s="106">
        <f t="shared" si="117"/>
        <v>0</v>
      </c>
      <c r="AI118" s="106">
        <f t="shared" si="117"/>
        <v>0</v>
      </c>
      <c r="AJ118" s="106">
        <f t="shared" si="117"/>
        <v>0</v>
      </c>
      <c r="AK118" s="106">
        <f t="shared" si="117"/>
        <v>0</v>
      </c>
      <c r="AL118" s="106">
        <f t="shared" si="117"/>
        <v>0</v>
      </c>
      <c r="AM118" s="106">
        <f t="shared" si="117"/>
        <v>0</v>
      </c>
      <c r="AN118" s="106">
        <f t="shared" si="117"/>
        <v>0</v>
      </c>
      <c r="AO118" s="106">
        <f t="shared" si="117"/>
        <v>0</v>
      </c>
      <c r="AP118" s="106">
        <f t="shared" si="117"/>
        <v>0</v>
      </c>
      <c r="AQ118" s="106">
        <f t="shared" si="117"/>
        <v>0</v>
      </c>
      <c r="AR118" s="106">
        <f t="shared" si="117"/>
        <v>0</v>
      </c>
      <c r="AS118" s="106">
        <f t="shared" si="117"/>
        <v>0</v>
      </c>
      <c r="AT118" s="106">
        <f t="shared" si="117"/>
        <v>0</v>
      </c>
      <c r="AU118" s="106">
        <f t="shared" si="117"/>
        <v>0</v>
      </c>
      <c r="AV118" s="106">
        <f t="shared" si="117"/>
        <v>0</v>
      </c>
      <c r="AW118" s="106">
        <f t="shared" si="117"/>
        <v>0</v>
      </c>
      <c r="AX118" s="106">
        <f t="shared" si="117"/>
        <v>0</v>
      </c>
      <c r="AY118" s="99" t="e">
        <f t="shared" si="84"/>
        <v>#DIV/0!</v>
      </c>
      <c r="AZ118" s="106">
        <f t="shared" si="117"/>
        <v>0</v>
      </c>
      <c r="BA118" s="106">
        <f t="shared" si="117"/>
        <v>0</v>
      </c>
      <c r="BB118" s="106">
        <f t="shared" si="117"/>
        <v>0</v>
      </c>
      <c r="BC118" s="106">
        <f t="shared" si="117"/>
        <v>0</v>
      </c>
      <c r="BD118" s="106">
        <f t="shared" si="117"/>
        <v>0</v>
      </c>
      <c r="BE118" s="106">
        <f t="shared" si="117"/>
        <v>0</v>
      </c>
      <c r="BF118" s="106">
        <f t="shared" si="117"/>
        <v>0</v>
      </c>
      <c r="BG118" s="106">
        <f t="shared" si="117"/>
        <v>0</v>
      </c>
      <c r="BH118" s="106">
        <f t="shared" si="117"/>
        <v>0</v>
      </c>
      <c r="BI118" s="106">
        <f t="shared" si="117"/>
        <v>0</v>
      </c>
      <c r="BJ118" s="106">
        <f t="shared" si="117"/>
        <v>0</v>
      </c>
      <c r="BK118" s="106">
        <f t="shared" si="117"/>
        <v>0</v>
      </c>
      <c r="BL118" s="106">
        <f t="shared" si="117"/>
        <v>0</v>
      </c>
      <c r="BM118" s="106">
        <f t="shared" si="117"/>
        <v>0</v>
      </c>
      <c r="BN118" s="106">
        <f t="shared" si="117"/>
        <v>0</v>
      </c>
      <c r="BO118" s="106">
        <f t="shared" si="117"/>
        <v>0</v>
      </c>
      <c r="BP118" s="106">
        <f t="shared" si="117"/>
        <v>0</v>
      </c>
      <c r="BQ118" s="106">
        <f t="shared" ref="BQ118:DO118" si="118">BQ119</f>
        <v>0</v>
      </c>
      <c r="BR118" s="106">
        <f t="shared" si="118"/>
        <v>0</v>
      </c>
      <c r="BS118" s="106">
        <f t="shared" si="118"/>
        <v>0</v>
      </c>
      <c r="BT118" s="106">
        <f t="shared" si="118"/>
        <v>0</v>
      </c>
      <c r="BU118" s="106">
        <f t="shared" si="118"/>
        <v>0</v>
      </c>
      <c r="BV118" s="106">
        <f t="shared" si="118"/>
        <v>0</v>
      </c>
      <c r="BW118" s="106">
        <f t="shared" si="118"/>
        <v>0</v>
      </c>
      <c r="BX118" s="106">
        <f t="shared" si="118"/>
        <v>0</v>
      </c>
      <c r="BY118" s="106">
        <f t="shared" si="118"/>
        <v>0</v>
      </c>
      <c r="BZ118" s="106">
        <f t="shared" si="118"/>
        <v>0</v>
      </c>
      <c r="CA118" s="106">
        <f t="shared" si="118"/>
        <v>0</v>
      </c>
      <c r="CB118" s="106">
        <f t="shared" si="118"/>
        <v>0</v>
      </c>
      <c r="CC118" s="106">
        <f t="shared" si="118"/>
        <v>0</v>
      </c>
      <c r="CD118" s="106">
        <f t="shared" si="118"/>
        <v>0</v>
      </c>
      <c r="CE118" s="106">
        <f t="shared" si="118"/>
        <v>0</v>
      </c>
      <c r="CF118" s="106">
        <f t="shared" si="118"/>
        <v>0</v>
      </c>
      <c r="CG118" s="106">
        <f t="shared" si="118"/>
        <v>0</v>
      </c>
      <c r="CH118" s="106">
        <f t="shared" si="118"/>
        <v>0</v>
      </c>
      <c r="CI118" s="106">
        <f t="shared" si="118"/>
        <v>0</v>
      </c>
      <c r="CJ118" s="106">
        <f t="shared" si="118"/>
        <v>0</v>
      </c>
      <c r="CK118" s="106">
        <f t="shared" si="118"/>
        <v>0</v>
      </c>
      <c r="CL118" s="106">
        <f t="shared" si="118"/>
        <v>0</v>
      </c>
      <c r="CM118" s="106">
        <f t="shared" si="118"/>
        <v>0</v>
      </c>
      <c r="CN118" s="106">
        <f t="shared" si="118"/>
        <v>0</v>
      </c>
      <c r="CO118" s="106">
        <f t="shared" si="118"/>
        <v>0</v>
      </c>
      <c r="CP118" s="106">
        <f t="shared" si="118"/>
        <v>0</v>
      </c>
      <c r="CQ118" s="106">
        <f t="shared" si="118"/>
        <v>0</v>
      </c>
      <c r="CR118" s="106">
        <f t="shared" si="118"/>
        <v>0</v>
      </c>
      <c r="CS118" s="106">
        <f t="shared" si="118"/>
        <v>0</v>
      </c>
      <c r="CT118" s="106">
        <f t="shared" si="118"/>
        <v>0</v>
      </c>
      <c r="CU118" s="106">
        <f t="shared" si="118"/>
        <v>0</v>
      </c>
      <c r="CV118" s="106">
        <f t="shared" si="118"/>
        <v>0</v>
      </c>
      <c r="CW118" s="106">
        <f t="shared" si="118"/>
        <v>0</v>
      </c>
      <c r="CX118" s="106">
        <f t="shared" si="118"/>
        <v>0</v>
      </c>
      <c r="CY118" s="106">
        <f t="shared" si="118"/>
        <v>0</v>
      </c>
      <c r="CZ118" s="106">
        <f t="shared" si="118"/>
        <v>0</v>
      </c>
      <c r="DA118" s="106">
        <f t="shared" si="118"/>
        <v>0</v>
      </c>
      <c r="DB118" s="106">
        <f t="shared" si="118"/>
        <v>0</v>
      </c>
      <c r="DC118" s="106">
        <f t="shared" si="118"/>
        <v>0</v>
      </c>
      <c r="DD118" s="106">
        <f t="shared" si="118"/>
        <v>0</v>
      </c>
      <c r="DE118" s="106">
        <f t="shared" si="118"/>
        <v>0</v>
      </c>
      <c r="DF118" s="106">
        <f t="shared" si="118"/>
        <v>0</v>
      </c>
      <c r="DG118" s="106">
        <f t="shared" si="118"/>
        <v>0</v>
      </c>
      <c r="DH118" s="106">
        <f t="shared" si="118"/>
        <v>0</v>
      </c>
      <c r="DI118" s="106">
        <f t="shared" si="118"/>
        <v>0</v>
      </c>
      <c r="DJ118" s="106">
        <f t="shared" si="118"/>
        <v>0</v>
      </c>
      <c r="DK118" s="106">
        <f t="shared" si="118"/>
        <v>0</v>
      </c>
      <c r="DL118" s="106">
        <f t="shared" si="118"/>
        <v>0</v>
      </c>
      <c r="DM118" s="106">
        <f t="shared" si="118"/>
        <v>0</v>
      </c>
      <c r="DN118" s="106">
        <f t="shared" si="118"/>
        <v>0</v>
      </c>
      <c r="DO118" s="106">
        <f t="shared" si="118"/>
        <v>0</v>
      </c>
      <c r="DP118" s="109"/>
    </row>
    <row r="119" spans="1:120" s="110" customFormat="1" ht="57.95" hidden="1" customHeight="1">
      <c r="A119" s="111"/>
      <c r="B119" s="435"/>
      <c r="C119" s="111"/>
      <c r="D119" s="111"/>
      <c r="E119" s="112"/>
      <c r="F119" s="113"/>
      <c r="G119" s="113"/>
      <c r="H119" s="114"/>
      <c r="I119" s="114"/>
      <c r="J119" s="114"/>
      <c r="K119" s="114"/>
      <c r="L119" s="114"/>
      <c r="M119" s="114"/>
      <c r="N119" s="114"/>
      <c r="O119" s="114"/>
      <c r="P119" s="114"/>
      <c r="Q119" s="114"/>
      <c r="R119" s="431"/>
      <c r="S119" s="119"/>
      <c r="T119" s="114"/>
      <c r="U119" s="114"/>
      <c r="V119" s="114"/>
      <c r="W119" s="114"/>
      <c r="X119" s="114"/>
      <c r="Y119" s="114"/>
      <c r="Z119" s="114"/>
      <c r="AA119" s="114"/>
      <c r="AB119" s="114"/>
      <c r="AC119" s="114"/>
      <c r="AD119" s="114"/>
      <c r="AE119" s="114"/>
      <c r="AF119" s="114"/>
      <c r="AG119" s="114"/>
      <c r="AH119" s="114"/>
      <c r="AI119" s="114"/>
      <c r="AJ119" s="116"/>
      <c r="AK119" s="114"/>
      <c r="AL119" s="114"/>
      <c r="AM119" s="114"/>
      <c r="AN119" s="114"/>
      <c r="AO119" s="114"/>
      <c r="AP119" s="114"/>
      <c r="AQ119" s="114"/>
      <c r="AR119" s="114"/>
      <c r="AS119" s="114"/>
      <c r="AT119" s="114"/>
      <c r="AU119" s="114"/>
      <c r="AV119" s="114"/>
      <c r="AW119" s="114"/>
      <c r="AX119" s="114"/>
      <c r="AY119" s="99" t="e">
        <f t="shared" si="84"/>
        <v>#DIV/0!</v>
      </c>
      <c r="AZ119" s="114"/>
      <c r="BA119" s="114"/>
      <c r="BB119" s="114"/>
      <c r="BC119" s="114"/>
      <c r="BD119" s="114"/>
      <c r="BE119" s="114"/>
      <c r="BF119" s="114"/>
      <c r="BG119" s="114"/>
      <c r="BH119" s="114"/>
      <c r="BI119" s="114"/>
      <c r="BJ119" s="114"/>
      <c r="BK119" s="119"/>
      <c r="BL119" s="114"/>
      <c r="BM119" s="114"/>
      <c r="BN119" s="116"/>
      <c r="BO119" s="116"/>
      <c r="BP119" s="116"/>
      <c r="BQ119" s="116"/>
      <c r="BR119" s="116"/>
      <c r="BS119" s="116"/>
      <c r="BT119" s="116"/>
      <c r="BU119" s="116"/>
      <c r="BV119" s="116"/>
      <c r="BW119" s="116"/>
      <c r="BX119" s="116"/>
      <c r="BY119" s="116"/>
      <c r="BZ119" s="116"/>
      <c r="CA119" s="116"/>
      <c r="CB119" s="116"/>
      <c r="CC119" s="116"/>
      <c r="CD119" s="114"/>
      <c r="CE119" s="114"/>
      <c r="CF119" s="114"/>
      <c r="CG119" s="114"/>
      <c r="CH119" s="114"/>
      <c r="CI119" s="114"/>
      <c r="CJ119" s="114"/>
      <c r="CK119" s="114"/>
      <c r="CL119" s="114"/>
      <c r="CM119" s="114"/>
      <c r="CN119" s="114"/>
      <c r="CO119" s="119"/>
      <c r="CP119" s="114"/>
      <c r="CQ119" s="114"/>
      <c r="CR119" s="105"/>
      <c r="CS119" s="114"/>
      <c r="CT119" s="114"/>
      <c r="CU119" s="450"/>
      <c r="CV119" s="450"/>
      <c r="CW119" s="450"/>
      <c r="CX119" s="450"/>
      <c r="CY119" s="450"/>
      <c r="CZ119" s="450"/>
      <c r="DA119" s="450"/>
      <c r="DB119" s="114"/>
      <c r="DC119" s="114"/>
      <c r="DD119" s="114"/>
      <c r="DE119" s="114"/>
      <c r="DF119" s="114"/>
      <c r="DG119" s="450"/>
      <c r="DH119" s="114"/>
      <c r="DI119" s="114"/>
      <c r="DJ119" s="114"/>
      <c r="DK119" s="114"/>
      <c r="DL119" s="114"/>
      <c r="DM119" s="114"/>
      <c r="DN119" s="114"/>
      <c r="DO119" s="114"/>
      <c r="DP119" s="117"/>
    </row>
    <row r="120" spans="1:120" s="110" customFormat="1" ht="45" customHeight="1">
      <c r="A120" s="103" t="s">
        <v>46</v>
      </c>
      <c r="B120" s="118" t="s">
        <v>1169</v>
      </c>
      <c r="C120" s="106">
        <f>C123+C121+C122</f>
        <v>1</v>
      </c>
      <c r="D120" s="106"/>
      <c r="E120" s="106">
        <f t="shared" ref="E120:BP120" si="119">E123+E121+E122</f>
        <v>0</v>
      </c>
      <c r="F120" s="106">
        <f t="shared" si="119"/>
        <v>0</v>
      </c>
      <c r="G120" s="106">
        <f t="shared" si="119"/>
        <v>0</v>
      </c>
      <c r="H120" s="106">
        <f t="shared" si="119"/>
        <v>95000</v>
      </c>
      <c r="I120" s="106">
        <f t="shared" si="119"/>
        <v>0</v>
      </c>
      <c r="J120" s="106">
        <f t="shared" si="119"/>
        <v>0</v>
      </c>
      <c r="K120" s="106">
        <f t="shared" si="119"/>
        <v>0</v>
      </c>
      <c r="L120" s="106">
        <f t="shared" si="119"/>
        <v>0</v>
      </c>
      <c r="M120" s="106">
        <f t="shared" si="119"/>
        <v>0</v>
      </c>
      <c r="N120" s="106">
        <f t="shared" si="119"/>
        <v>0</v>
      </c>
      <c r="O120" s="106">
        <f t="shared" si="119"/>
        <v>95000</v>
      </c>
      <c r="P120" s="106">
        <f t="shared" si="119"/>
        <v>0</v>
      </c>
      <c r="Q120" s="106">
        <f t="shared" si="119"/>
        <v>0</v>
      </c>
      <c r="R120" s="106">
        <f t="shared" si="119"/>
        <v>0</v>
      </c>
      <c r="S120" s="106">
        <f t="shared" si="119"/>
        <v>95000</v>
      </c>
      <c r="T120" s="106">
        <f t="shared" si="119"/>
        <v>0</v>
      </c>
      <c r="U120" s="106">
        <f t="shared" si="119"/>
        <v>0</v>
      </c>
      <c r="V120" s="106">
        <f t="shared" si="119"/>
        <v>0</v>
      </c>
      <c r="W120" s="106">
        <f t="shared" si="119"/>
        <v>0</v>
      </c>
      <c r="X120" s="106">
        <f t="shared" si="119"/>
        <v>0</v>
      </c>
      <c r="Y120" s="106">
        <f t="shared" si="119"/>
        <v>0</v>
      </c>
      <c r="Z120" s="106">
        <f t="shared" si="119"/>
        <v>0</v>
      </c>
      <c r="AA120" s="106">
        <f t="shared" si="119"/>
        <v>0</v>
      </c>
      <c r="AB120" s="106">
        <f t="shared" si="119"/>
        <v>0</v>
      </c>
      <c r="AC120" s="106">
        <f t="shared" si="119"/>
        <v>0</v>
      </c>
      <c r="AD120" s="106">
        <f t="shared" si="119"/>
        <v>0</v>
      </c>
      <c r="AE120" s="106">
        <f t="shared" si="119"/>
        <v>0</v>
      </c>
      <c r="AF120" s="106">
        <f t="shared" si="119"/>
        <v>0</v>
      </c>
      <c r="AG120" s="106">
        <f t="shared" si="119"/>
        <v>0</v>
      </c>
      <c r="AH120" s="106">
        <f t="shared" si="119"/>
        <v>0</v>
      </c>
      <c r="AI120" s="106">
        <f t="shared" si="119"/>
        <v>0</v>
      </c>
      <c r="AJ120" s="106">
        <f t="shared" si="119"/>
        <v>0</v>
      </c>
      <c r="AK120" s="106">
        <f t="shared" si="119"/>
        <v>95000</v>
      </c>
      <c r="AL120" s="106">
        <f t="shared" si="119"/>
        <v>0</v>
      </c>
      <c r="AM120" s="106">
        <f t="shared" si="119"/>
        <v>0</v>
      </c>
      <c r="AN120" s="106">
        <f t="shared" si="119"/>
        <v>0</v>
      </c>
      <c r="AO120" s="106">
        <f t="shared" si="119"/>
        <v>0</v>
      </c>
      <c r="AP120" s="106">
        <f t="shared" si="119"/>
        <v>0</v>
      </c>
      <c r="AQ120" s="106">
        <f t="shared" si="119"/>
        <v>0</v>
      </c>
      <c r="AR120" s="106">
        <f t="shared" si="119"/>
        <v>95000</v>
      </c>
      <c r="AS120" s="106">
        <f t="shared" si="119"/>
        <v>0</v>
      </c>
      <c r="AT120" s="106">
        <f t="shared" si="119"/>
        <v>0</v>
      </c>
      <c r="AU120" s="106">
        <f t="shared" si="119"/>
        <v>0</v>
      </c>
      <c r="AV120" s="106">
        <f t="shared" si="119"/>
        <v>95000</v>
      </c>
      <c r="AW120" s="106">
        <f t="shared" si="119"/>
        <v>0</v>
      </c>
      <c r="AX120" s="106">
        <f t="shared" si="119"/>
        <v>0</v>
      </c>
      <c r="AY120" s="99">
        <f t="shared" si="84"/>
        <v>1</v>
      </c>
      <c r="AZ120" s="106">
        <f t="shared" si="119"/>
        <v>6900</v>
      </c>
      <c r="BA120" s="106">
        <f t="shared" si="119"/>
        <v>0</v>
      </c>
      <c r="BB120" s="106">
        <f t="shared" si="119"/>
        <v>0</v>
      </c>
      <c r="BC120" s="106">
        <f t="shared" si="119"/>
        <v>0</v>
      </c>
      <c r="BD120" s="106">
        <f t="shared" si="119"/>
        <v>0</v>
      </c>
      <c r="BE120" s="106">
        <f t="shared" si="119"/>
        <v>0</v>
      </c>
      <c r="BF120" s="106">
        <f t="shared" si="119"/>
        <v>0</v>
      </c>
      <c r="BG120" s="106">
        <f t="shared" si="119"/>
        <v>6900</v>
      </c>
      <c r="BH120" s="106">
        <f t="shared" si="119"/>
        <v>0</v>
      </c>
      <c r="BI120" s="106">
        <f t="shared" si="119"/>
        <v>6900</v>
      </c>
      <c r="BJ120" s="106">
        <f t="shared" si="119"/>
        <v>0</v>
      </c>
      <c r="BK120" s="106">
        <f t="shared" si="119"/>
        <v>0</v>
      </c>
      <c r="BL120" s="106">
        <f t="shared" si="119"/>
        <v>0</v>
      </c>
      <c r="BM120" s="106">
        <f t="shared" si="119"/>
        <v>0</v>
      </c>
      <c r="BN120" s="106" t="e">
        <f t="shared" si="119"/>
        <v>#REF!</v>
      </c>
      <c r="BO120" s="106">
        <f t="shared" si="119"/>
        <v>0</v>
      </c>
      <c r="BP120" s="106">
        <f t="shared" si="119"/>
        <v>0</v>
      </c>
      <c r="BQ120" s="106">
        <f t="shared" ref="BQ120:DM120" si="120">BQ123+BQ121+BQ122</f>
        <v>0</v>
      </c>
      <c r="BR120" s="106">
        <f t="shared" si="120"/>
        <v>0</v>
      </c>
      <c r="BS120" s="106">
        <f t="shared" si="120"/>
        <v>0</v>
      </c>
      <c r="BT120" s="106">
        <f t="shared" si="120"/>
        <v>0</v>
      </c>
      <c r="BU120" s="106">
        <f t="shared" si="120"/>
        <v>0</v>
      </c>
      <c r="BV120" s="106">
        <f t="shared" si="120"/>
        <v>0</v>
      </c>
      <c r="BW120" s="106">
        <f t="shared" si="120"/>
        <v>0</v>
      </c>
      <c r="BX120" s="106">
        <f t="shared" si="120"/>
        <v>0</v>
      </c>
      <c r="BY120" s="106">
        <f t="shared" si="120"/>
        <v>0</v>
      </c>
      <c r="BZ120" s="106">
        <f t="shared" si="120"/>
        <v>0</v>
      </c>
      <c r="CA120" s="106">
        <f t="shared" si="120"/>
        <v>0</v>
      </c>
      <c r="CB120" s="106">
        <f t="shared" si="120"/>
        <v>0</v>
      </c>
      <c r="CC120" s="106">
        <f t="shared" si="120"/>
        <v>0</v>
      </c>
      <c r="CD120" s="106">
        <f t="shared" si="120"/>
        <v>5804.0649999999996</v>
      </c>
      <c r="CE120" s="106">
        <f t="shared" si="120"/>
        <v>0</v>
      </c>
      <c r="CF120" s="106">
        <f t="shared" si="120"/>
        <v>0</v>
      </c>
      <c r="CG120" s="106">
        <f t="shared" si="120"/>
        <v>0</v>
      </c>
      <c r="CH120" s="106">
        <f t="shared" si="120"/>
        <v>0</v>
      </c>
      <c r="CI120" s="106">
        <f t="shared" si="120"/>
        <v>0</v>
      </c>
      <c r="CJ120" s="106">
        <f t="shared" si="120"/>
        <v>0</v>
      </c>
      <c r="CK120" s="106">
        <f t="shared" si="120"/>
        <v>5804.0649999999996</v>
      </c>
      <c r="CL120" s="106">
        <f t="shared" si="120"/>
        <v>0</v>
      </c>
      <c r="CM120" s="106">
        <f t="shared" si="120"/>
        <v>5804.0649999999996</v>
      </c>
      <c r="CN120" s="106">
        <f t="shared" si="120"/>
        <v>0</v>
      </c>
      <c r="CO120" s="106">
        <f t="shared" si="120"/>
        <v>0</v>
      </c>
      <c r="CP120" s="106">
        <f t="shared" si="120"/>
        <v>0</v>
      </c>
      <c r="CQ120" s="106">
        <f t="shared" si="120"/>
        <v>0</v>
      </c>
      <c r="CR120" s="106">
        <f t="shared" si="120"/>
        <v>6.1095421052631577E-2</v>
      </c>
      <c r="CS120" s="106"/>
      <c r="CT120" s="106">
        <f t="shared" si="120"/>
        <v>0</v>
      </c>
      <c r="CU120" s="106">
        <f t="shared" si="120"/>
        <v>0</v>
      </c>
      <c r="CV120" s="106">
        <f t="shared" si="120"/>
        <v>0</v>
      </c>
      <c r="CW120" s="106">
        <f t="shared" si="120"/>
        <v>0</v>
      </c>
      <c r="CX120" s="106">
        <f t="shared" si="120"/>
        <v>0</v>
      </c>
      <c r="CY120" s="106">
        <f t="shared" si="120"/>
        <v>0</v>
      </c>
      <c r="CZ120" s="106">
        <f t="shared" si="120"/>
        <v>0</v>
      </c>
      <c r="DA120" s="106">
        <f t="shared" si="120"/>
        <v>0</v>
      </c>
      <c r="DB120" s="106">
        <f t="shared" si="120"/>
        <v>0</v>
      </c>
      <c r="DC120" s="106">
        <f t="shared" si="120"/>
        <v>0</v>
      </c>
      <c r="DD120" s="106">
        <f t="shared" si="120"/>
        <v>0</v>
      </c>
      <c r="DE120" s="106">
        <f t="shared" si="120"/>
        <v>0</v>
      </c>
      <c r="DF120" s="106">
        <f t="shared" si="120"/>
        <v>0</v>
      </c>
      <c r="DG120" s="106">
        <f t="shared" si="120"/>
        <v>0</v>
      </c>
      <c r="DH120" s="106">
        <f t="shared" si="120"/>
        <v>0</v>
      </c>
      <c r="DI120" s="106">
        <f t="shared" si="120"/>
        <v>0</v>
      </c>
      <c r="DJ120" s="106">
        <f t="shared" si="120"/>
        <v>0</v>
      </c>
      <c r="DK120" s="106">
        <f t="shared" si="120"/>
        <v>0</v>
      </c>
      <c r="DL120" s="106">
        <f t="shared" si="120"/>
        <v>0</v>
      </c>
      <c r="DM120" s="106">
        <f t="shared" si="120"/>
        <v>0</v>
      </c>
      <c r="DN120" s="106"/>
      <c r="DO120" s="106"/>
      <c r="DP120" s="109"/>
    </row>
    <row r="121" spans="1:120" s="110" customFormat="1" ht="93.95" customHeight="1">
      <c r="A121" s="111"/>
      <c r="B121" s="394" t="s">
        <v>1168</v>
      </c>
      <c r="C121" s="111">
        <v>1</v>
      </c>
      <c r="D121" s="111" t="s">
        <v>1348</v>
      </c>
      <c r="E121" s="438"/>
      <c r="F121" s="113"/>
      <c r="G121" s="438"/>
      <c r="H121" s="114">
        <f>I121+O121</f>
        <v>95000</v>
      </c>
      <c r="I121" s="114">
        <f>SUM(J121:N121)</f>
        <v>0</v>
      </c>
      <c r="J121" s="114"/>
      <c r="K121" s="114"/>
      <c r="L121" s="114"/>
      <c r="M121" s="114"/>
      <c r="N121" s="114"/>
      <c r="O121" s="114">
        <f>SUM(P121:U121)</f>
        <v>95000</v>
      </c>
      <c r="P121" s="114"/>
      <c r="Q121" s="114"/>
      <c r="R121" s="114"/>
      <c r="S121" s="431">
        <v>95000</v>
      </c>
      <c r="T121" s="114"/>
      <c r="U121" s="114"/>
      <c r="V121" s="114">
        <f>W121+AC121</f>
        <v>0</v>
      </c>
      <c r="W121" s="114">
        <f>SUM(X121:AB121)</f>
        <v>0</v>
      </c>
      <c r="X121" s="114"/>
      <c r="Y121" s="114"/>
      <c r="Z121" s="114"/>
      <c r="AA121" s="114"/>
      <c r="AB121" s="114"/>
      <c r="AC121" s="114">
        <f>SUM(AD121:AI121)</f>
        <v>0</v>
      </c>
      <c r="AD121" s="114"/>
      <c r="AE121" s="114"/>
      <c r="AF121" s="114"/>
      <c r="AG121" s="114"/>
      <c r="AH121" s="114"/>
      <c r="AI121" s="114"/>
      <c r="AJ121" s="116">
        <f t="shared" ref="AJ121" si="121">V121/H121</f>
        <v>0</v>
      </c>
      <c r="AK121" s="114">
        <f>AL121+AR121</f>
        <v>95000</v>
      </c>
      <c r="AL121" s="114">
        <f>SUM(AM121:AQ121)</f>
        <v>0</v>
      </c>
      <c r="AM121" s="114"/>
      <c r="AN121" s="114"/>
      <c r="AO121" s="114"/>
      <c r="AP121" s="114"/>
      <c r="AQ121" s="114"/>
      <c r="AR121" s="114">
        <f>SUM(AS121:AX121)</f>
        <v>95000</v>
      </c>
      <c r="AS121" s="114"/>
      <c r="AT121" s="114"/>
      <c r="AU121" s="114"/>
      <c r="AV121" s="114">
        <f>'4-SDĐ'!S16</f>
        <v>95000</v>
      </c>
      <c r="AW121" s="114"/>
      <c r="AX121" s="114"/>
      <c r="AY121" s="116">
        <f t="shared" si="84"/>
        <v>1</v>
      </c>
      <c r="AZ121" s="114">
        <f>BA121+BG121</f>
        <v>6900</v>
      </c>
      <c r="BA121" s="114">
        <f>SUM(BB121:BF121)</f>
        <v>0</v>
      </c>
      <c r="BB121" s="114"/>
      <c r="BC121" s="114"/>
      <c r="BD121" s="114"/>
      <c r="BE121" s="114"/>
      <c r="BF121" s="114"/>
      <c r="BG121" s="114">
        <f>SUM(BH121:BM121)</f>
        <v>6900</v>
      </c>
      <c r="BH121" s="114"/>
      <c r="BI121" s="114">
        <v>6900</v>
      </c>
      <c r="BJ121" s="114"/>
      <c r="BK121" s="114"/>
      <c r="BL121" s="114"/>
      <c r="BM121" s="114"/>
      <c r="BN121" s="116" t="e">
        <f>AZ121/#REF!</f>
        <v>#REF!</v>
      </c>
      <c r="BO121" s="116"/>
      <c r="BP121" s="116"/>
      <c r="BQ121" s="116"/>
      <c r="BR121" s="116"/>
      <c r="BS121" s="116"/>
      <c r="BT121" s="116"/>
      <c r="BU121" s="116"/>
      <c r="BV121" s="116"/>
      <c r="BW121" s="116"/>
      <c r="BX121" s="116"/>
      <c r="BY121" s="116"/>
      <c r="BZ121" s="116"/>
      <c r="CA121" s="116"/>
      <c r="CB121" s="116"/>
      <c r="CC121" s="116"/>
      <c r="CD121" s="114">
        <f>CE121+CK121</f>
        <v>5804.0649999999996</v>
      </c>
      <c r="CE121" s="114">
        <f>SUM(CF121:CJ121)</f>
        <v>0</v>
      </c>
      <c r="CF121" s="114"/>
      <c r="CG121" s="114"/>
      <c r="CH121" s="114"/>
      <c r="CI121" s="114"/>
      <c r="CJ121" s="114"/>
      <c r="CK121" s="114">
        <f>SUM(CL121:CQ121)</f>
        <v>5804.0649999999996</v>
      </c>
      <c r="CL121" s="114"/>
      <c r="CM121" s="114">
        <v>5804.0649999999996</v>
      </c>
      <c r="CN121" s="114"/>
      <c r="CO121" s="114"/>
      <c r="CP121" s="114"/>
      <c r="CQ121" s="114"/>
      <c r="CR121" s="105">
        <f t="shared" ref="CR121" si="122">CD121/H121</f>
        <v>6.1095421052631577E-2</v>
      </c>
      <c r="CS121" s="436" t="s">
        <v>1392</v>
      </c>
      <c r="CT121" s="114"/>
      <c r="CU121" s="450"/>
      <c r="CV121" s="450"/>
      <c r="CW121" s="450"/>
      <c r="CX121" s="450"/>
      <c r="CY121" s="450"/>
      <c r="CZ121" s="450"/>
      <c r="DA121" s="450"/>
      <c r="DB121" s="114"/>
      <c r="DC121" s="114"/>
      <c r="DD121" s="114"/>
      <c r="DE121" s="114"/>
      <c r="DF121" s="114"/>
      <c r="DG121" s="450"/>
      <c r="DH121" s="114"/>
      <c r="DI121" s="114"/>
      <c r="DJ121" s="114"/>
      <c r="DK121" s="114"/>
      <c r="DL121" s="114"/>
      <c r="DM121" s="114"/>
      <c r="DN121" s="437" t="s">
        <v>1393</v>
      </c>
      <c r="DO121" s="117" t="s">
        <v>1394</v>
      </c>
      <c r="DP121" s="117"/>
    </row>
    <row r="122" spans="1:120" s="110" customFormat="1" ht="57.95" hidden="1" customHeight="1">
      <c r="A122" s="111"/>
      <c r="B122" s="425"/>
      <c r="C122" s="111"/>
      <c r="D122" s="111"/>
      <c r="E122" s="438"/>
      <c r="F122" s="113"/>
      <c r="G122" s="438"/>
      <c r="H122" s="114"/>
      <c r="I122" s="114"/>
      <c r="J122" s="114"/>
      <c r="K122" s="114"/>
      <c r="L122" s="114"/>
      <c r="M122" s="114"/>
      <c r="N122" s="114"/>
      <c r="O122" s="114"/>
      <c r="P122" s="114"/>
      <c r="Q122" s="114"/>
      <c r="R122" s="114"/>
      <c r="S122" s="431"/>
      <c r="T122" s="418"/>
      <c r="U122" s="114"/>
      <c r="V122" s="114"/>
      <c r="W122" s="114"/>
      <c r="X122" s="114"/>
      <c r="Y122" s="114"/>
      <c r="Z122" s="114"/>
      <c r="AA122" s="114"/>
      <c r="AB122" s="114"/>
      <c r="AC122" s="114"/>
      <c r="AD122" s="114"/>
      <c r="AE122" s="114"/>
      <c r="AF122" s="114"/>
      <c r="AG122" s="114"/>
      <c r="AH122" s="114"/>
      <c r="AI122" s="114"/>
      <c r="AJ122" s="116"/>
      <c r="AK122" s="114"/>
      <c r="AL122" s="114"/>
      <c r="AM122" s="114"/>
      <c r="AN122" s="114"/>
      <c r="AO122" s="114"/>
      <c r="AP122" s="114"/>
      <c r="AQ122" s="114"/>
      <c r="AR122" s="114"/>
      <c r="AS122" s="114"/>
      <c r="AT122" s="114"/>
      <c r="AU122" s="114"/>
      <c r="AV122" s="114"/>
      <c r="AW122" s="114"/>
      <c r="AX122" s="114"/>
      <c r="AY122" s="99" t="e">
        <f t="shared" si="84"/>
        <v>#DIV/0!</v>
      </c>
      <c r="AZ122" s="114"/>
      <c r="BA122" s="114"/>
      <c r="BB122" s="114"/>
      <c r="BC122" s="114"/>
      <c r="BD122" s="114"/>
      <c r="BE122" s="114"/>
      <c r="BF122" s="114"/>
      <c r="BG122" s="114"/>
      <c r="BH122" s="114"/>
      <c r="BI122" s="114"/>
      <c r="BJ122" s="114"/>
      <c r="BK122" s="114"/>
      <c r="BL122" s="114"/>
      <c r="BM122" s="114"/>
      <c r="BN122" s="116"/>
      <c r="BO122" s="116"/>
      <c r="BP122" s="116"/>
      <c r="BQ122" s="116"/>
      <c r="BR122" s="116"/>
      <c r="BS122" s="116"/>
      <c r="BT122" s="116"/>
      <c r="BU122" s="116"/>
      <c r="BV122" s="116"/>
      <c r="BW122" s="116"/>
      <c r="BX122" s="116"/>
      <c r="BY122" s="116"/>
      <c r="BZ122" s="116"/>
      <c r="CA122" s="116"/>
      <c r="CB122" s="116"/>
      <c r="CC122" s="116"/>
      <c r="CD122" s="114"/>
      <c r="CE122" s="114"/>
      <c r="CF122" s="114"/>
      <c r="CG122" s="114"/>
      <c r="CH122" s="114"/>
      <c r="CI122" s="114"/>
      <c r="CJ122" s="114"/>
      <c r="CK122" s="114"/>
      <c r="CL122" s="114"/>
      <c r="CM122" s="114"/>
      <c r="CN122" s="114"/>
      <c r="CO122" s="114"/>
      <c r="CP122" s="114"/>
      <c r="CQ122" s="114"/>
      <c r="CR122" s="105"/>
      <c r="CS122" s="114"/>
      <c r="CT122" s="114"/>
      <c r="CU122" s="450"/>
      <c r="CV122" s="450"/>
      <c r="CW122" s="450"/>
      <c r="CX122" s="450"/>
      <c r="CY122" s="450"/>
      <c r="CZ122" s="450"/>
      <c r="DA122" s="450"/>
      <c r="DB122" s="114"/>
      <c r="DC122" s="114"/>
      <c r="DD122" s="114"/>
      <c r="DE122" s="114"/>
      <c r="DF122" s="114"/>
      <c r="DG122" s="450"/>
      <c r="DH122" s="114"/>
      <c r="DI122" s="114"/>
      <c r="DJ122" s="114"/>
      <c r="DK122" s="114"/>
      <c r="DL122" s="114"/>
      <c r="DM122" s="114"/>
      <c r="DN122" s="114"/>
      <c r="DO122" s="114"/>
      <c r="DP122" s="117"/>
    </row>
    <row r="123" spans="1:120" s="110" customFormat="1" ht="112.5" hidden="1" customHeight="1">
      <c r="A123" s="111"/>
      <c r="B123" s="386"/>
      <c r="C123" s="111"/>
      <c r="D123" s="111"/>
      <c r="E123" s="120"/>
      <c r="F123" s="113"/>
      <c r="G123" s="120"/>
      <c r="H123" s="114"/>
      <c r="I123" s="114"/>
      <c r="J123" s="114"/>
      <c r="K123" s="114"/>
      <c r="L123" s="114"/>
      <c r="M123" s="114"/>
      <c r="N123" s="114"/>
      <c r="O123" s="114"/>
      <c r="P123" s="114"/>
      <c r="Q123" s="120"/>
      <c r="R123" s="114"/>
      <c r="S123" s="466"/>
      <c r="T123" s="114"/>
      <c r="U123" s="114"/>
      <c r="V123" s="114"/>
      <c r="W123" s="114"/>
      <c r="X123" s="114"/>
      <c r="Y123" s="114"/>
      <c r="Z123" s="114"/>
      <c r="AA123" s="114"/>
      <c r="AB123" s="114"/>
      <c r="AC123" s="114"/>
      <c r="AD123" s="114"/>
      <c r="AE123" s="114"/>
      <c r="AF123" s="114"/>
      <c r="AG123" s="114"/>
      <c r="AH123" s="114"/>
      <c r="AI123" s="114"/>
      <c r="AJ123" s="116"/>
      <c r="AK123" s="114"/>
      <c r="AL123" s="114"/>
      <c r="AM123" s="114"/>
      <c r="AN123" s="114"/>
      <c r="AO123" s="114"/>
      <c r="AP123" s="114"/>
      <c r="AQ123" s="114"/>
      <c r="AR123" s="114"/>
      <c r="AS123" s="114"/>
      <c r="AT123" s="114"/>
      <c r="AU123" s="114"/>
      <c r="AV123" s="114"/>
      <c r="AW123" s="114"/>
      <c r="AX123" s="114"/>
      <c r="AY123" s="99" t="e">
        <f t="shared" si="84"/>
        <v>#DIV/0!</v>
      </c>
      <c r="AZ123" s="114"/>
      <c r="BA123" s="114"/>
      <c r="BB123" s="114"/>
      <c r="BC123" s="114"/>
      <c r="BD123" s="114"/>
      <c r="BE123" s="114"/>
      <c r="BF123" s="114"/>
      <c r="BG123" s="114"/>
      <c r="BH123" s="114"/>
      <c r="BI123" s="114"/>
      <c r="BJ123" s="114"/>
      <c r="BK123" s="466"/>
      <c r="BL123" s="114"/>
      <c r="BM123" s="114"/>
      <c r="BN123" s="116"/>
      <c r="BO123" s="116"/>
      <c r="BP123" s="116"/>
      <c r="BQ123" s="116"/>
      <c r="BR123" s="116"/>
      <c r="BS123" s="116"/>
      <c r="BT123" s="116"/>
      <c r="BU123" s="116"/>
      <c r="BV123" s="116"/>
      <c r="BW123" s="116"/>
      <c r="BX123" s="116"/>
      <c r="BY123" s="116"/>
      <c r="BZ123" s="116"/>
      <c r="CA123" s="116"/>
      <c r="CB123" s="116"/>
      <c r="CC123" s="116"/>
      <c r="CD123" s="114"/>
      <c r="CE123" s="114"/>
      <c r="CF123" s="114"/>
      <c r="CG123" s="114"/>
      <c r="CH123" s="114"/>
      <c r="CI123" s="114"/>
      <c r="CJ123" s="114"/>
      <c r="CK123" s="114"/>
      <c r="CL123" s="114"/>
      <c r="CM123" s="114"/>
      <c r="CN123" s="114"/>
      <c r="CO123" s="466"/>
      <c r="CP123" s="114"/>
      <c r="CQ123" s="114"/>
      <c r="CR123" s="105"/>
      <c r="CS123" s="114"/>
      <c r="CT123" s="114"/>
      <c r="CU123" s="450"/>
      <c r="CV123" s="450"/>
      <c r="CW123" s="450"/>
      <c r="CX123" s="450"/>
      <c r="CY123" s="450"/>
      <c r="CZ123" s="450"/>
      <c r="DA123" s="450"/>
      <c r="DB123" s="114"/>
      <c r="DC123" s="114"/>
      <c r="DD123" s="114"/>
      <c r="DE123" s="114"/>
      <c r="DF123" s="114"/>
      <c r="DG123" s="450"/>
      <c r="DH123" s="114"/>
      <c r="DI123" s="114"/>
      <c r="DJ123" s="114"/>
      <c r="DK123" s="114"/>
      <c r="DL123" s="114"/>
      <c r="DM123" s="114"/>
      <c r="DN123" s="114"/>
      <c r="DO123" s="114"/>
      <c r="DP123" s="117"/>
    </row>
    <row r="124" spans="1:120" s="133" customFormat="1" ht="42.6" customHeight="1">
      <c r="A124" s="103" t="s">
        <v>12</v>
      </c>
      <c r="B124" s="107" t="s">
        <v>1074</v>
      </c>
      <c r="C124" s="108">
        <f>C125</f>
        <v>1</v>
      </c>
      <c r="D124" s="108"/>
      <c r="E124" s="108">
        <f t="shared" ref="E124:BP125" si="123">E125</f>
        <v>72904</v>
      </c>
      <c r="F124" s="108">
        <f t="shared" si="123"/>
        <v>1585</v>
      </c>
      <c r="G124" s="108">
        <f t="shared" si="123"/>
        <v>65000</v>
      </c>
      <c r="H124" s="108">
        <f t="shared" si="123"/>
        <v>2000</v>
      </c>
      <c r="I124" s="108">
        <f t="shared" si="123"/>
        <v>0</v>
      </c>
      <c r="J124" s="108">
        <f t="shared" si="123"/>
        <v>0</v>
      </c>
      <c r="K124" s="108">
        <f t="shared" si="123"/>
        <v>0</v>
      </c>
      <c r="L124" s="108">
        <f t="shared" si="123"/>
        <v>0</v>
      </c>
      <c r="M124" s="108">
        <f t="shared" si="123"/>
        <v>0</v>
      </c>
      <c r="N124" s="108">
        <f t="shared" si="123"/>
        <v>0</v>
      </c>
      <c r="O124" s="108">
        <f t="shared" si="123"/>
        <v>2000</v>
      </c>
      <c r="P124" s="108">
        <f t="shared" si="123"/>
        <v>0</v>
      </c>
      <c r="Q124" s="108">
        <f t="shared" si="123"/>
        <v>2000</v>
      </c>
      <c r="R124" s="108">
        <f t="shared" si="123"/>
        <v>0</v>
      </c>
      <c r="S124" s="108">
        <f t="shared" si="123"/>
        <v>0</v>
      </c>
      <c r="T124" s="108">
        <f t="shared" si="123"/>
        <v>0</v>
      </c>
      <c r="U124" s="108">
        <f t="shared" si="123"/>
        <v>0</v>
      </c>
      <c r="V124" s="108">
        <f t="shared" si="123"/>
        <v>862</v>
      </c>
      <c r="W124" s="108">
        <f t="shared" si="123"/>
        <v>0</v>
      </c>
      <c r="X124" s="108">
        <f t="shared" si="123"/>
        <v>0</v>
      </c>
      <c r="Y124" s="108">
        <f t="shared" si="123"/>
        <v>0</v>
      </c>
      <c r="Z124" s="108">
        <f t="shared" si="123"/>
        <v>0</v>
      </c>
      <c r="AA124" s="108">
        <f t="shared" si="123"/>
        <v>0</v>
      </c>
      <c r="AB124" s="108">
        <f t="shared" si="123"/>
        <v>0</v>
      </c>
      <c r="AC124" s="108">
        <f t="shared" si="123"/>
        <v>862</v>
      </c>
      <c r="AD124" s="108">
        <f t="shared" si="123"/>
        <v>0</v>
      </c>
      <c r="AE124" s="108">
        <f t="shared" si="123"/>
        <v>862</v>
      </c>
      <c r="AF124" s="108">
        <f t="shared" si="123"/>
        <v>0</v>
      </c>
      <c r="AG124" s="108">
        <f t="shared" si="123"/>
        <v>0</v>
      </c>
      <c r="AH124" s="108">
        <f t="shared" si="123"/>
        <v>0</v>
      </c>
      <c r="AI124" s="108">
        <f t="shared" si="123"/>
        <v>0</v>
      </c>
      <c r="AJ124" s="108">
        <f t="shared" si="123"/>
        <v>0.43099999999999999</v>
      </c>
      <c r="AK124" s="108">
        <f t="shared" si="123"/>
        <v>1784.848</v>
      </c>
      <c r="AL124" s="108">
        <f t="shared" si="123"/>
        <v>0</v>
      </c>
      <c r="AM124" s="108">
        <f t="shared" si="123"/>
        <v>0</v>
      </c>
      <c r="AN124" s="108">
        <f t="shared" si="123"/>
        <v>0</v>
      </c>
      <c r="AO124" s="108">
        <f t="shared" si="123"/>
        <v>0</v>
      </c>
      <c r="AP124" s="108">
        <f t="shared" si="123"/>
        <v>0</v>
      </c>
      <c r="AQ124" s="108">
        <f t="shared" si="123"/>
        <v>0</v>
      </c>
      <c r="AR124" s="108">
        <f t="shared" si="123"/>
        <v>1784.848</v>
      </c>
      <c r="AS124" s="108">
        <f t="shared" si="123"/>
        <v>0</v>
      </c>
      <c r="AT124" s="108">
        <f t="shared" si="123"/>
        <v>1784.848</v>
      </c>
      <c r="AU124" s="108">
        <f t="shared" si="123"/>
        <v>0</v>
      </c>
      <c r="AV124" s="108">
        <f t="shared" si="123"/>
        <v>0</v>
      </c>
      <c r="AW124" s="108">
        <f t="shared" si="123"/>
        <v>0</v>
      </c>
      <c r="AX124" s="108">
        <f t="shared" si="123"/>
        <v>0</v>
      </c>
      <c r="AY124" s="99">
        <f t="shared" si="84"/>
        <v>0.892424</v>
      </c>
      <c r="AZ124" s="108">
        <f t="shared" si="123"/>
        <v>1585</v>
      </c>
      <c r="BA124" s="108">
        <f t="shared" si="123"/>
        <v>0</v>
      </c>
      <c r="BB124" s="108">
        <f t="shared" si="123"/>
        <v>0</v>
      </c>
      <c r="BC124" s="108">
        <f t="shared" si="123"/>
        <v>0</v>
      </c>
      <c r="BD124" s="108">
        <f t="shared" si="123"/>
        <v>0</v>
      </c>
      <c r="BE124" s="108">
        <f t="shared" si="123"/>
        <v>0</v>
      </c>
      <c r="BF124" s="108">
        <f t="shared" si="123"/>
        <v>0</v>
      </c>
      <c r="BG124" s="108">
        <f t="shared" si="123"/>
        <v>1585</v>
      </c>
      <c r="BH124" s="108">
        <f t="shared" si="123"/>
        <v>0</v>
      </c>
      <c r="BI124" s="108">
        <f t="shared" si="123"/>
        <v>1585</v>
      </c>
      <c r="BJ124" s="108">
        <f t="shared" si="123"/>
        <v>0</v>
      </c>
      <c r="BK124" s="108">
        <f t="shared" si="123"/>
        <v>0</v>
      </c>
      <c r="BL124" s="108">
        <f t="shared" si="123"/>
        <v>0</v>
      </c>
      <c r="BM124" s="108">
        <f t="shared" si="123"/>
        <v>0</v>
      </c>
      <c r="BN124" s="108" t="e">
        <f t="shared" si="123"/>
        <v>#REF!</v>
      </c>
      <c r="BO124" s="108">
        <f t="shared" si="123"/>
        <v>0</v>
      </c>
      <c r="BP124" s="108">
        <f t="shared" si="123"/>
        <v>0</v>
      </c>
      <c r="BQ124" s="108">
        <f t="shared" ref="BQ124:DO125" si="124">BQ125</f>
        <v>0</v>
      </c>
      <c r="BR124" s="108">
        <f t="shared" si="124"/>
        <v>0</v>
      </c>
      <c r="BS124" s="108">
        <f t="shared" si="124"/>
        <v>0</v>
      </c>
      <c r="BT124" s="108">
        <f t="shared" si="124"/>
        <v>0</v>
      </c>
      <c r="BU124" s="108">
        <f t="shared" si="124"/>
        <v>0</v>
      </c>
      <c r="BV124" s="108">
        <f t="shared" si="124"/>
        <v>0</v>
      </c>
      <c r="BW124" s="108">
        <f t="shared" si="124"/>
        <v>0</v>
      </c>
      <c r="BX124" s="108">
        <f t="shared" si="124"/>
        <v>0</v>
      </c>
      <c r="BY124" s="108">
        <f t="shared" si="124"/>
        <v>0</v>
      </c>
      <c r="BZ124" s="108">
        <f t="shared" si="124"/>
        <v>0</v>
      </c>
      <c r="CA124" s="108">
        <f t="shared" si="124"/>
        <v>0</v>
      </c>
      <c r="CB124" s="108">
        <f t="shared" si="124"/>
        <v>0</v>
      </c>
      <c r="CC124" s="108">
        <f t="shared" si="124"/>
        <v>0</v>
      </c>
      <c r="CD124" s="108">
        <f t="shared" si="124"/>
        <v>1585</v>
      </c>
      <c r="CE124" s="108">
        <f t="shared" si="124"/>
        <v>0</v>
      </c>
      <c r="CF124" s="108">
        <f t="shared" si="124"/>
        <v>0</v>
      </c>
      <c r="CG124" s="108">
        <f t="shared" si="124"/>
        <v>0</v>
      </c>
      <c r="CH124" s="108">
        <f t="shared" si="124"/>
        <v>0</v>
      </c>
      <c r="CI124" s="108">
        <f t="shared" si="124"/>
        <v>0</v>
      </c>
      <c r="CJ124" s="108">
        <f t="shared" si="124"/>
        <v>0</v>
      </c>
      <c r="CK124" s="108">
        <f t="shared" si="124"/>
        <v>1585</v>
      </c>
      <c r="CL124" s="108">
        <f t="shared" si="124"/>
        <v>0</v>
      </c>
      <c r="CM124" s="108">
        <f t="shared" si="124"/>
        <v>1585</v>
      </c>
      <c r="CN124" s="108">
        <f t="shared" si="124"/>
        <v>0</v>
      </c>
      <c r="CO124" s="108">
        <f t="shared" si="124"/>
        <v>0</v>
      </c>
      <c r="CP124" s="108">
        <f t="shared" si="124"/>
        <v>0</v>
      </c>
      <c r="CQ124" s="108">
        <f t="shared" si="124"/>
        <v>0</v>
      </c>
      <c r="CR124" s="108">
        <f t="shared" si="124"/>
        <v>0.79249999999999998</v>
      </c>
      <c r="CS124" s="108">
        <f t="shared" si="124"/>
        <v>0</v>
      </c>
      <c r="CT124" s="108">
        <f t="shared" si="124"/>
        <v>0</v>
      </c>
      <c r="CU124" s="108">
        <f t="shared" si="124"/>
        <v>0</v>
      </c>
      <c r="CV124" s="108">
        <f t="shared" si="124"/>
        <v>0</v>
      </c>
      <c r="CW124" s="108">
        <f t="shared" si="124"/>
        <v>0</v>
      </c>
      <c r="CX124" s="108">
        <f t="shared" si="124"/>
        <v>0</v>
      </c>
      <c r="CY124" s="108">
        <f t="shared" si="124"/>
        <v>0</v>
      </c>
      <c r="CZ124" s="108">
        <f t="shared" si="124"/>
        <v>0</v>
      </c>
      <c r="DA124" s="108">
        <f t="shared" si="124"/>
        <v>0</v>
      </c>
      <c r="DB124" s="108">
        <f t="shared" si="124"/>
        <v>0</v>
      </c>
      <c r="DC124" s="108">
        <f t="shared" si="124"/>
        <v>0</v>
      </c>
      <c r="DD124" s="108">
        <f t="shared" si="124"/>
        <v>0</v>
      </c>
      <c r="DE124" s="108">
        <f t="shared" si="124"/>
        <v>0</v>
      </c>
      <c r="DF124" s="108">
        <f t="shared" si="124"/>
        <v>0</v>
      </c>
      <c r="DG124" s="108">
        <f t="shared" si="124"/>
        <v>0</v>
      </c>
      <c r="DH124" s="108">
        <f t="shared" si="124"/>
        <v>0</v>
      </c>
      <c r="DI124" s="108">
        <f t="shared" si="124"/>
        <v>0</v>
      </c>
      <c r="DJ124" s="108">
        <f t="shared" si="124"/>
        <v>0</v>
      </c>
      <c r="DK124" s="108">
        <f t="shared" si="124"/>
        <v>0</v>
      </c>
      <c r="DL124" s="108">
        <f t="shared" si="124"/>
        <v>0</v>
      </c>
      <c r="DM124" s="108">
        <f t="shared" si="124"/>
        <v>0</v>
      </c>
      <c r="DN124" s="108">
        <f t="shared" si="124"/>
        <v>0</v>
      </c>
      <c r="DO124" s="108">
        <f t="shared" si="124"/>
        <v>0</v>
      </c>
      <c r="DP124" s="109"/>
    </row>
    <row r="125" spans="1:120" s="133" customFormat="1" ht="26.25" customHeight="1">
      <c r="A125" s="103" t="s">
        <v>45</v>
      </c>
      <c r="B125" s="107" t="s">
        <v>1040</v>
      </c>
      <c r="C125" s="106">
        <f t="shared" ref="C125:BO125" si="125">C126</f>
        <v>1</v>
      </c>
      <c r="D125" s="106"/>
      <c r="E125" s="106">
        <f t="shared" si="125"/>
        <v>72904</v>
      </c>
      <c r="F125" s="106">
        <f t="shared" si="125"/>
        <v>1585</v>
      </c>
      <c r="G125" s="106">
        <f t="shared" si="125"/>
        <v>65000</v>
      </c>
      <c r="H125" s="106">
        <f t="shared" si="125"/>
        <v>2000</v>
      </c>
      <c r="I125" s="106">
        <f t="shared" si="125"/>
        <v>0</v>
      </c>
      <c r="J125" s="106">
        <f t="shared" si="125"/>
        <v>0</v>
      </c>
      <c r="K125" s="106">
        <f t="shared" si="125"/>
        <v>0</v>
      </c>
      <c r="L125" s="106">
        <f t="shared" si="125"/>
        <v>0</v>
      </c>
      <c r="M125" s="106">
        <f t="shared" si="125"/>
        <v>0</v>
      </c>
      <c r="N125" s="106">
        <f t="shared" si="125"/>
        <v>0</v>
      </c>
      <c r="O125" s="106">
        <f t="shared" si="125"/>
        <v>2000</v>
      </c>
      <c r="P125" s="106">
        <f t="shared" si="125"/>
        <v>0</v>
      </c>
      <c r="Q125" s="106">
        <f t="shared" si="125"/>
        <v>2000</v>
      </c>
      <c r="R125" s="106">
        <f t="shared" si="125"/>
        <v>0</v>
      </c>
      <c r="S125" s="106">
        <f t="shared" si="125"/>
        <v>0</v>
      </c>
      <c r="T125" s="106">
        <f t="shared" si="125"/>
        <v>0</v>
      </c>
      <c r="U125" s="106">
        <f t="shared" si="125"/>
        <v>0</v>
      </c>
      <c r="V125" s="106">
        <f t="shared" si="125"/>
        <v>862</v>
      </c>
      <c r="W125" s="106">
        <f t="shared" si="125"/>
        <v>0</v>
      </c>
      <c r="X125" s="106">
        <f t="shared" si="125"/>
        <v>0</v>
      </c>
      <c r="Y125" s="106">
        <f t="shared" si="125"/>
        <v>0</v>
      </c>
      <c r="Z125" s="106">
        <f t="shared" si="125"/>
        <v>0</v>
      </c>
      <c r="AA125" s="106">
        <f t="shared" si="125"/>
        <v>0</v>
      </c>
      <c r="AB125" s="106">
        <f t="shared" si="125"/>
        <v>0</v>
      </c>
      <c r="AC125" s="106">
        <f t="shared" si="125"/>
        <v>862</v>
      </c>
      <c r="AD125" s="106">
        <f t="shared" si="125"/>
        <v>0</v>
      </c>
      <c r="AE125" s="106">
        <f t="shared" si="125"/>
        <v>862</v>
      </c>
      <c r="AF125" s="106">
        <f t="shared" si="125"/>
        <v>0</v>
      </c>
      <c r="AG125" s="106">
        <f t="shared" si="125"/>
        <v>0</v>
      </c>
      <c r="AH125" s="106">
        <f t="shared" si="125"/>
        <v>0</v>
      </c>
      <c r="AI125" s="106">
        <f t="shared" si="125"/>
        <v>0</v>
      </c>
      <c r="AJ125" s="106">
        <f t="shared" si="125"/>
        <v>0.43099999999999999</v>
      </c>
      <c r="AK125" s="106">
        <f t="shared" si="125"/>
        <v>1784.848</v>
      </c>
      <c r="AL125" s="106">
        <f t="shared" si="125"/>
        <v>0</v>
      </c>
      <c r="AM125" s="106">
        <f t="shared" si="125"/>
        <v>0</v>
      </c>
      <c r="AN125" s="106">
        <f t="shared" si="125"/>
        <v>0</v>
      </c>
      <c r="AO125" s="106">
        <f t="shared" si="125"/>
        <v>0</v>
      </c>
      <c r="AP125" s="106">
        <f t="shared" si="125"/>
        <v>0</v>
      </c>
      <c r="AQ125" s="106">
        <f t="shared" si="125"/>
        <v>0</v>
      </c>
      <c r="AR125" s="106">
        <f t="shared" si="125"/>
        <v>1784.848</v>
      </c>
      <c r="AS125" s="106">
        <f t="shared" si="125"/>
        <v>0</v>
      </c>
      <c r="AT125" s="106">
        <f t="shared" si="125"/>
        <v>1784.848</v>
      </c>
      <c r="AU125" s="106">
        <f t="shared" si="125"/>
        <v>0</v>
      </c>
      <c r="AV125" s="106">
        <f t="shared" si="125"/>
        <v>0</v>
      </c>
      <c r="AW125" s="106">
        <f t="shared" si="125"/>
        <v>0</v>
      </c>
      <c r="AX125" s="106">
        <f t="shared" si="125"/>
        <v>0</v>
      </c>
      <c r="AY125" s="99">
        <f t="shared" si="84"/>
        <v>0.892424</v>
      </c>
      <c r="AZ125" s="106">
        <f t="shared" si="125"/>
        <v>1585</v>
      </c>
      <c r="BA125" s="106">
        <f t="shared" si="125"/>
        <v>0</v>
      </c>
      <c r="BB125" s="106">
        <f t="shared" si="125"/>
        <v>0</v>
      </c>
      <c r="BC125" s="106">
        <f t="shared" si="125"/>
        <v>0</v>
      </c>
      <c r="BD125" s="106">
        <f t="shared" si="125"/>
        <v>0</v>
      </c>
      <c r="BE125" s="106">
        <f t="shared" si="125"/>
        <v>0</v>
      </c>
      <c r="BF125" s="106">
        <f t="shared" si="125"/>
        <v>0</v>
      </c>
      <c r="BG125" s="106">
        <f t="shared" si="125"/>
        <v>1585</v>
      </c>
      <c r="BH125" s="106">
        <f t="shared" si="125"/>
        <v>0</v>
      </c>
      <c r="BI125" s="106">
        <f t="shared" si="125"/>
        <v>1585</v>
      </c>
      <c r="BJ125" s="106">
        <f t="shared" si="125"/>
        <v>0</v>
      </c>
      <c r="BK125" s="106">
        <f t="shared" si="125"/>
        <v>0</v>
      </c>
      <c r="BL125" s="106">
        <f t="shared" si="125"/>
        <v>0</v>
      </c>
      <c r="BM125" s="106">
        <f t="shared" si="125"/>
        <v>0</v>
      </c>
      <c r="BN125" s="106" t="e">
        <f t="shared" si="125"/>
        <v>#REF!</v>
      </c>
      <c r="BO125" s="106">
        <f t="shared" si="125"/>
        <v>0</v>
      </c>
      <c r="BP125" s="106">
        <f t="shared" si="123"/>
        <v>0</v>
      </c>
      <c r="BQ125" s="106">
        <f t="shared" si="124"/>
        <v>0</v>
      </c>
      <c r="BR125" s="106">
        <f t="shared" si="124"/>
        <v>0</v>
      </c>
      <c r="BS125" s="106">
        <f t="shared" si="124"/>
        <v>0</v>
      </c>
      <c r="BT125" s="106">
        <f t="shared" si="124"/>
        <v>0</v>
      </c>
      <c r="BU125" s="106">
        <f t="shared" si="124"/>
        <v>0</v>
      </c>
      <c r="BV125" s="106">
        <f t="shared" si="124"/>
        <v>0</v>
      </c>
      <c r="BW125" s="106">
        <f t="shared" si="124"/>
        <v>0</v>
      </c>
      <c r="BX125" s="106">
        <f t="shared" si="124"/>
        <v>0</v>
      </c>
      <c r="BY125" s="106">
        <f t="shared" si="124"/>
        <v>0</v>
      </c>
      <c r="BZ125" s="106">
        <f t="shared" si="124"/>
        <v>0</v>
      </c>
      <c r="CA125" s="106">
        <f t="shared" si="124"/>
        <v>0</v>
      </c>
      <c r="CB125" s="106">
        <f t="shared" si="124"/>
        <v>0</v>
      </c>
      <c r="CC125" s="106">
        <f t="shared" si="124"/>
        <v>0</v>
      </c>
      <c r="CD125" s="106">
        <f t="shared" si="124"/>
        <v>1585</v>
      </c>
      <c r="CE125" s="106">
        <f t="shared" si="124"/>
        <v>0</v>
      </c>
      <c r="CF125" s="106">
        <f t="shared" si="124"/>
        <v>0</v>
      </c>
      <c r="CG125" s="106">
        <f t="shared" si="124"/>
        <v>0</v>
      </c>
      <c r="CH125" s="106">
        <f t="shared" si="124"/>
        <v>0</v>
      </c>
      <c r="CI125" s="106">
        <f t="shared" si="124"/>
        <v>0</v>
      </c>
      <c r="CJ125" s="106">
        <f t="shared" si="124"/>
        <v>0</v>
      </c>
      <c r="CK125" s="106">
        <f t="shared" si="124"/>
        <v>1585</v>
      </c>
      <c r="CL125" s="106">
        <f t="shared" si="124"/>
        <v>0</v>
      </c>
      <c r="CM125" s="106">
        <f t="shared" si="124"/>
        <v>1585</v>
      </c>
      <c r="CN125" s="106">
        <f t="shared" si="124"/>
        <v>0</v>
      </c>
      <c r="CO125" s="106">
        <f t="shared" si="124"/>
        <v>0</v>
      </c>
      <c r="CP125" s="106">
        <f t="shared" si="124"/>
        <v>0</v>
      </c>
      <c r="CQ125" s="106">
        <f t="shared" si="124"/>
        <v>0</v>
      </c>
      <c r="CR125" s="106">
        <f t="shared" si="124"/>
        <v>0.79249999999999998</v>
      </c>
      <c r="CS125" s="106"/>
      <c r="CT125" s="106">
        <f t="shared" si="124"/>
        <v>0</v>
      </c>
      <c r="CU125" s="106">
        <f t="shared" si="124"/>
        <v>0</v>
      </c>
      <c r="CV125" s="106">
        <f t="shared" si="124"/>
        <v>0</v>
      </c>
      <c r="CW125" s="106">
        <f t="shared" si="124"/>
        <v>0</v>
      </c>
      <c r="CX125" s="106">
        <f t="shared" si="124"/>
        <v>0</v>
      </c>
      <c r="CY125" s="106">
        <f t="shared" si="124"/>
        <v>0</v>
      </c>
      <c r="CZ125" s="106">
        <f t="shared" si="124"/>
        <v>0</v>
      </c>
      <c r="DA125" s="106">
        <f t="shared" si="124"/>
        <v>0</v>
      </c>
      <c r="DB125" s="106">
        <f t="shared" si="124"/>
        <v>0</v>
      </c>
      <c r="DC125" s="106">
        <f t="shared" si="124"/>
        <v>0</v>
      </c>
      <c r="DD125" s="106">
        <f t="shared" si="124"/>
        <v>0</v>
      </c>
      <c r="DE125" s="106">
        <f t="shared" si="124"/>
        <v>0</v>
      </c>
      <c r="DF125" s="106">
        <f t="shared" si="124"/>
        <v>0</v>
      </c>
      <c r="DG125" s="106">
        <f t="shared" si="124"/>
        <v>0</v>
      </c>
      <c r="DH125" s="106">
        <f t="shared" si="124"/>
        <v>0</v>
      </c>
      <c r="DI125" s="106">
        <f t="shared" si="124"/>
        <v>0</v>
      </c>
      <c r="DJ125" s="106">
        <f t="shared" si="124"/>
        <v>0</v>
      </c>
      <c r="DK125" s="106">
        <f t="shared" si="124"/>
        <v>0</v>
      </c>
      <c r="DL125" s="106">
        <f t="shared" si="124"/>
        <v>0</v>
      </c>
      <c r="DM125" s="106">
        <f t="shared" si="124"/>
        <v>0</v>
      </c>
      <c r="DN125" s="106">
        <f t="shared" si="124"/>
        <v>0</v>
      </c>
      <c r="DO125" s="106">
        <f t="shared" si="124"/>
        <v>0</v>
      </c>
      <c r="DP125" s="109"/>
    </row>
    <row r="126" spans="1:120" s="110" customFormat="1" ht="93" customHeight="1">
      <c r="A126" s="111"/>
      <c r="B126" s="452" t="s">
        <v>880</v>
      </c>
      <c r="C126" s="111">
        <v>1</v>
      </c>
      <c r="D126" s="111" t="s">
        <v>1348</v>
      </c>
      <c r="E126" s="120">
        <v>72904</v>
      </c>
      <c r="F126" s="120">
        <v>1585</v>
      </c>
      <c r="G126" s="120">
        <v>65000</v>
      </c>
      <c r="H126" s="114">
        <f>I126+O126</f>
        <v>2000</v>
      </c>
      <c r="I126" s="114">
        <f>SUM(J126:N126)</f>
        <v>0</v>
      </c>
      <c r="J126" s="114"/>
      <c r="K126" s="114"/>
      <c r="L126" s="114"/>
      <c r="M126" s="114"/>
      <c r="N126" s="114"/>
      <c r="O126" s="114">
        <f>SUM(P126:U126)</f>
        <v>2000</v>
      </c>
      <c r="P126" s="114"/>
      <c r="Q126" s="120">
        <v>2000</v>
      </c>
      <c r="R126" s="113"/>
      <c r="S126" s="113"/>
      <c r="T126" s="384"/>
      <c r="U126" s="114"/>
      <c r="V126" s="114">
        <f>W126+AC126</f>
        <v>862</v>
      </c>
      <c r="W126" s="114">
        <f>SUM(X126:AB126)</f>
        <v>0</v>
      </c>
      <c r="X126" s="114"/>
      <c r="Y126" s="114"/>
      <c r="Z126" s="114"/>
      <c r="AA126" s="114"/>
      <c r="AB126" s="114"/>
      <c r="AC126" s="114">
        <f>SUM(AD126:AI126)</f>
        <v>862</v>
      </c>
      <c r="AD126" s="114"/>
      <c r="AE126" s="114">
        <f>'[1]PL1-NSTT'!AM43</f>
        <v>862</v>
      </c>
      <c r="AF126" s="114"/>
      <c r="AG126" s="114"/>
      <c r="AH126" s="114"/>
      <c r="AI126" s="114"/>
      <c r="AJ126" s="116">
        <f t="shared" ref="AJ126:AJ162" si="126">V126/H126</f>
        <v>0.43099999999999999</v>
      </c>
      <c r="AK126" s="114">
        <f>AL126+AR126</f>
        <v>1784.848</v>
      </c>
      <c r="AL126" s="114">
        <f>SUM(AM126:AQ126)</f>
        <v>0</v>
      </c>
      <c r="AM126" s="114"/>
      <c r="AN126" s="114"/>
      <c r="AO126" s="114"/>
      <c r="AP126" s="114"/>
      <c r="AQ126" s="114"/>
      <c r="AR126" s="114">
        <f>SUM(AS126:AX126)</f>
        <v>1784.848</v>
      </c>
      <c r="AS126" s="114"/>
      <c r="AT126" s="114">
        <f>'1-NSTT'!AB46</f>
        <v>1784.848</v>
      </c>
      <c r="AU126" s="114"/>
      <c r="AV126" s="114"/>
      <c r="AW126" s="114"/>
      <c r="AX126" s="114"/>
      <c r="AY126" s="116">
        <f t="shared" si="84"/>
        <v>0.892424</v>
      </c>
      <c r="AZ126" s="114">
        <f>BA126+BG126</f>
        <v>1585</v>
      </c>
      <c r="BA126" s="114">
        <f>SUM(BB126:BF126)</f>
        <v>0</v>
      </c>
      <c r="BB126" s="114"/>
      <c r="BC126" s="114"/>
      <c r="BD126" s="114"/>
      <c r="BE126" s="114"/>
      <c r="BF126" s="114"/>
      <c r="BG126" s="114">
        <f>SUM(BH126:BM126)</f>
        <v>1585</v>
      </c>
      <c r="BH126" s="114"/>
      <c r="BI126" s="130">
        <v>1585</v>
      </c>
      <c r="BJ126" s="113"/>
      <c r="BK126" s="113"/>
      <c r="BL126" s="384"/>
      <c r="BM126" s="114"/>
      <c r="BN126" s="116" t="e">
        <f>AZ126/#REF!</f>
        <v>#REF!</v>
      </c>
      <c r="BO126" s="116"/>
      <c r="BP126" s="116"/>
      <c r="BQ126" s="116"/>
      <c r="BR126" s="116"/>
      <c r="BS126" s="116"/>
      <c r="BT126" s="116"/>
      <c r="BU126" s="116"/>
      <c r="BV126" s="116"/>
      <c r="BW126" s="116"/>
      <c r="BX126" s="116"/>
      <c r="BY126" s="116"/>
      <c r="BZ126" s="116"/>
      <c r="CA126" s="116"/>
      <c r="CB126" s="116"/>
      <c r="CC126" s="116"/>
      <c r="CD126" s="114">
        <f>CE126+CK126</f>
        <v>1585</v>
      </c>
      <c r="CE126" s="114">
        <f>SUM(CF126:CJ126)</f>
        <v>0</v>
      </c>
      <c r="CF126" s="114"/>
      <c r="CG126" s="114"/>
      <c r="CH126" s="114"/>
      <c r="CI126" s="114"/>
      <c r="CJ126" s="114"/>
      <c r="CK126" s="114">
        <f>SUM(CL126:CQ126)</f>
        <v>1585</v>
      </c>
      <c r="CL126" s="114"/>
      <c r="CM126" s="130">
        <v>1585</v>
      </c>
      <c r="CN126" s="113"/>
      <c r="CO126" s="113"/>
      <c r="CP126" s="384"/>
      <c r="CQ126" s="114"/>
      <c r="CR126" s="105">
        <f t="shared" si="103"/>
        <v>0.79249999999999998</v>
      </c>
      <c r="CS126" s="212" t="s">
        <v>1395</v>
      </c>
      <c r="CT126" s="114"/>
      <c r="CU126" s="450">
        <f t="shared" si="112"/>
        <v>0</v>
      </c>
      <c r="CV126" s="450"/>
      <c r="CW126" s="450"/>
      <c r="CX126" s="450"/>
      <c r="CY126" s="450"/>
      <c r="CZ126" s="450"/>
      <c r="DA126" s="450">
        <f t="shared" si="113"/>
        <v>0</v>
      </c>
      <c r="DB126" s="114"/>
      <c r="DC126" s="114"/>
      <c r="DD126" s="114"/>
      <c r="DE126" s="114"/>
      <c r="DF126" s="114"/>
      <c r="DG126" s="450">
        <f t="shared" si="114"/>
        <v>0</v>
      </c>
      <c r="DH126" s="114"/>
      <c r="DI126" s="114"/>
      <c r="DJ126" s="114"/>
      <c r="DK126" s="114"/>
      <c r="DL126" s="114"/>
      <c r="DM126" s="114"/>
      <c r="DN126" s="114"/>
      <c r="DO126" s="114"/>
      <c r="DP126" s="117"/>
    </row>
    <row r="127" spans="1:120" s="110" customFormat="1" ht="26.25" customHeight="1">
      <c r="A127" s="111"/>
      <c r="B127" s="135"/>
      <c r="C127" s="111"/>
      <c r="D127" s="111"/>
      <c r="E127" s="114"/>
      <c r="F127" s="114"/>
      <c r="G127" s="114"/>
      <c r="H127" s="114"/>
      <c r="I127" s="114"/>
      <c r="J127" s="114"/>
      <c r="K127" s="114"/>
      <c r="L127" s="114"/>
      <c r="M127" s="114"/>
      <c r="N127" s="114"/>
      <c r="O127" s="114"/>
      <c r="P127" s="114"/>
      <c r="Q127" s="114"/>
      <c r="R127" s="114"/>
      <c r="S127" s="114"/>
      <c r="T127" s="114"/>
      <c r="U127" s="114"/>
      <c r="V127" s="114"/>
      <c r="W127" s="114"/>
      <c r="X127" s="114"/>
      <c r="Y127" s="114"/>
      <c r="Z127" s="114"/>
      <c r="AA127" s="114"/>
      <c r="AB127" s="114"/>
      <c r="AC127" s="114"/>
      <c r="AD127" s="114"/>
      <c r="AE127" s="114"/>
      <c r="AF127" s="114"/>
      <c r="AG127" s="114"/>
      <c r="AH127" s="114"/>
      <c r="AI127" s="114"/>
      <c r="AJ127" s="116" t="e">
        <f t="shared" si="126"/>
        <v>#DIV/0!</v>
      </c>
      <c r="AK127" s="114"/>
      <c r="AL127" s="114"/>
      <c r="AM127" s="114"/>
      <c r="AN127" s="114"/>
      <c r="AO127" s="114"/>
      <c r="AP127" s="114"/>
      <c r="AQ127" s="114"/>
      <c r="AR127" s="114"/>
      <c r="AS127" s="114"/>
      <c r="AT127" s="114"/>
      <c r="AU127" s="114"/>
      <c r="AV127" s="114"/>
      <c r="AW127" s="114"/>
      <c r="AX127" s="114"/>
      <c r="AY127" s="99"/>
      <c r="AZ127" s="114"/>
      <c r="BA127" s="114"/>
      <c r="BB127" s="114"/>
      <c r="BC127" s="114"/>
      <c r="BD127" s="114"/>
      <c r="BE127" s="114"/>
      <c r="BF127" s="114"/>
      <c r="BG127" s="114"/>
      <c r="BH127" s="114"/>
      <c r="BI127" s="114"/>
      <c r="BJ127" s="114"/>
      <c r="BK127" s="114"/>
      <c r="BL127" s="114"/>
      <c r="BM127" s="114"/>
      <c r="BN127" s="116" t="e">
        <f>AZ127/#REF!</f>
        <v>#REF!</v>
      </c>
      <c r="BO127" s="116"/>
      <c r="BP127" s="116"/>
      <c r="BQ127" s="116"/>
      <c r="BR127" s="116"/>
      <c r="BS127" s="116"/>
      <c r="BT127" s="116"/>
      <c r="BU127" s="116"/>
      <c r="BV127" s="116"/>
      <c r="BW127" s="116"/>
      <c r="BX127" s="116"/>
      <c r="BY127" s="116"/>
      <c r="BZ127" s="116"/>
      <c r="CA127" s="116"/>
      <c r="CB127" s="116"/>
      <c r="CC127" s="116"/>
      <c r="CD127" s="114"/>
      <c r="CE127" s="114"/>
      <c r="CF127" s="114"/>
      <c r="CG127" s="114"/>
      <c r="CH127" s="114"/>
      <c r="CI127" s="114"/>
      <c r="CJ127" s="114"/>
      <c r="CK127" s="114"/>
      <c r="CL127" s="114"/>
      <c r="CM127" s="114"/>
      <c r="CN127" s="114"/>
      <c r="CO127" s="114"/>
      <c r="CP127" s="114"/>
      <c r="CQ127" s="114"/>
      <c r="CR127" s="105" t="e">
        <f t="shared" si="103"/>
        <v>#DIV/0!</v>
      </c>
      <c r="CS127" s="114"/>
      <c r="CT127" s="114"/>
      <c r="CU127" s="450">
        <f t="shared" si="112"/>
        <v>0</v>
      </c>
      <c r="CV127" s="450"/>
      <c r="CW127" s="450"/>
      <c r="CX127" s="450"/>
      <c r="CY127" s="450"/>
      <c r="CZ127" s="450"/>
      <c r="DA127" s="450">
        <f t="shared" si="113"/>
        <v>0</v>
      </c>
      <c r="DB127" s="114"/>
      <c r="DC127" s="114"/>
      <c r="DD127" s="114"/>
      <c r="DE127" s="114"/>
      <c r="DF127" s="114"/>
      <c r="DG127" s="450">
        <f t="shared" si="114"/>
        <v>0</v>
      </c>
      <c r="DH127" s="114"/>
      <c r="DI127" s="114"/>
      <c r="DJ127" s="114"/>
      <c r="DK127" s="114"/>
      <c r="DL127" s="114"/>
      <c r="DM127" s="114"/>
      <c r="DN127" s="114"/>
      <c r="DO127" s="114"/>
      <c r="DP127" s="117"/>
    </row>
    <row r="128" spans="1:120" s="110" customFormat="1" ht="26.25" hidden="1" customHeight="1">
      <c r="A128" s="103" t="s">
        <v>1059</v>
      </c>
      <c r="B128" s="107" t="s">
        <v>1075</v>
      </c>
      <c r="C128" s="108">
        <f>C129</f>
        <v>0</v>
      </c>
      <c r="D128" s="108"/>
      <c r="E128" s="108">
        <f t="shared" ref="E128:BP128" si="127">E129</f>
        <v>0</v>
      </c>
      <c r="F128" s="108">
        <f t="shared" si="127"/>
        <v>0</v>
      </c>
      <c r="G128" s="108">
        <f t="shared" si="127"/>
        <v>0</v>
      </c>
      <c r="H128" s="108">
        <f t="shared" si="127"/>
        <v>0</v>
      </c>
      <c r="I128" s="108">
        <f t="shared" si="127"/>
        <v>0</v>
      </c>
      <c r="J128" s="108">
        <f t="shared" si="127"/>
        <v>0</v>
      </c>
      <c r="K128" s="108">
        <f t="shared" si="127"/>
        <v>0</v>
      </c>
      <c r="L128" s="108">
        <f t="shared" si="127"/>
        <v>0</v>
      </c>
      <c r="M128" s="108">
        <f t="shared" si="127"/>
        <v>0</v>
      </c>
      <c r="N128" s="108">
        <f t="shared" si="127"/>
        <v>0</v>
      </c>
      <c r="O128" s="108">
        <f t="shared" si="127"/>
        <v>0</v>
      </c>
      <c r="P128" s="108">
        <f t="shared" si="127"/>
        <v>0</v>
      </c>
      <c r="Q128" s="108">
        <f t="shared" si="127"/>
        <v>0</v>
      </c>
      <c r="R128" s="108">
        <f t="shared" si="127"/>
        <v>0</v>
      </c>
      <c r="S128" s="108">
        <f t="shared" si="127"/>
        <v>0</v>
      </c>
      <c r="T128" s="108">
        <f t="shared" si="127"/>
        <v>0</v>
      </c>
      <c r="U128" s="108">
        <f t="shared" si="127"/>
        <v>0</v>
      </c>
      <c r="V128" s="108">
        <f t="shared" si="127"/>
        <v>0</v>
      </c>
      <c r="W128" s="108">
        <f t="shared" si="127"/>
        <v>0</v>
      </c>
      <c r="X128" s="108">
        <f t="shared" si="127"/>
        <v>0</v>
      </c>
      <c r="Y128" s="108">
        <f t="shared" si="127"/>
        <v>0</v>
      </c>
      <c r="Z128" s="108">
        <f t="shared" si="127"/>
        <v>0</v>
      </c>
      <c r="AA128" s="108">
        <f t="shared" si="127"/>
        <v>0</v>
      </c>
      <c r="AB128" s="108">
        <f t="shared" si="127"/>
        <v>0</v>
      </c>
      <c r="AC128" s="108">
        <f t="shared" si="127"/>
        <v>0</v>
      </c>
      <c r="AD128" s="108">
        <f t="shared" si="127"/>
        <v>0</v>
      </c>
      <c r="AE128" s="108">
        <f t="shared" si="127"/>
        <v>0</v>
      </c>
      <c r="AF128" s="108">
        <f t="shared" si="127"/>
        <v>0</v>
      </c>
      <c r="AG128" s="108">
        <f t="shared" si="127"/>
        <v>0</v>
      </c>
      <c r="AH128" s="108">
        <f t="shared" si="127"/>
        <v>0</v>
      </c>
      <c r="AI128" s="108">
        <f t="shared" si="127"/>
        <v>0</v>
      </c>
      <c r="AJ128" s="108">
        <f t="shared" si="127"/>
        <v>0</v>
      </c>
      <c r="AK128" s="108">
        <f t="shared" si="127"/>
        <v>0</v>
      </c>
      <c r="AL128" s="108">
        <f t="shared" si="127"/>
        <v>0</v>
      </c>
      <c r="AM128" s="108">
        <f t="shared" si="127"/>
        <v>0</v>
      </c>
      <c r="AN128" s="108">
        <f t="shared" si="127"/>
        <v>0</v>
      </c>
      <c r="AO128" s="108">
        <f t="shared" si="127"/>
        <v>0</v>
      </c>
      <c r="AP128" s="108">
        <f t="shared" si="127"/>
        <v>0</v>
      </c>
      <c r="AQ128" s="108">
        <f t="shared" si="127"/>
        <v>0</v>
      </c>
      <c r="AR128" s="108">
        <f t="shared" si="127"/>
        <v>0</v>
      </c>
      <c r="AS128" s="108">
        <f t="shared" si="127"/>
        <v>0</v>
      </c>
      <c r="AT128" s="108">
        <f t="shared" si="127"/>
        <v>0</v>
      </c>
      <c r="AU128" s="108">
        <f t="shared" si="127"/>
        <v>0</v>
      </c>
      <c r="AV128" s="108">
        <f t="shared" si="127"/>
        <v>0</v>
      </c>
      <c r="AW128" s="108">
        <f t="shared" si="127"/>
        <v>0</v>
      </c>
      <c r="AX128" s="108">
        <f t="shared" si="127"/>
        <v>0</v>
      </c>
      <c r="AY128" s="99" t="e">
        <f t="shared" si="84"/>
        <v>#DIV/0!</v>
      </c>
      <c r="AZ128" s="108">
        <f t="shared" si="127"/>
        <v>0</v>
      </c>
      <c r="BA128" s="108">
        <f t="shared" si="127"/>
        <v>0</v>
      </c>
      <c r="BB128" s="108">
        <f t="shared" si="127"/>
        <v>0</v>
      </c>
      <c r="BC128" s="108">
        <f t="shared" si="127"/>
        <v>0</v>
      </c>
      <c r="BD128" s="108">
        <f t="shared" si="127"/>
        <v>0</v>
      </c>
      <c r="BE128" s="108">
        <f t="shared" si="127"/>
        <v>0</v>
      </c>
      <c r="BF128" s="108">
        <f t="shared" si="127"/>
        <v>0</v>
      </c>
      <c r="BG128" s="108">
        <f t="shared" si="127"/>
        <v>0</v>
      </c>
      <c r="BH128" s="108">
        <f t="shared" si="127"/>
        <v>0</v>
      </c>
      <c r="BI128" s="108">
        <f t="shared" si="127"/>
        <v>0</v>
      </c>
      <c r="BJ128" s="108">
        <f t="shared" si="127"/>
        <v>0</v>
      </c>
      <c r="BK128" s="108">
        <f t="shared" si="127"/>
        <v>0</v>
      </c>
      <c r="BL128" s="108">
        <f t="shared" si="127"/>
        <v>0</v>
      </c>
      <c r="BM128" s="108">
        <f t="shared" si="127"/>
        <v>0</v>
      </c>
      <c r="BN128" s="108">
        <f t="shared" si="127"/>
        <v>0</v>
      </c>
      <c r="BO128" s="108">
        <f t="shared" si="127"/>
        <v>0</v>
      </c>
      <c r="BP128" s="108">
        <f t="shared" si="127"/>
        <v>0</v>
      </c>
      <c r="BQ128" s="108">
        <f t="shared" ref="BQ128:DO128" si="128">BQ129</f>
        <v>0</v>
      </c>
      <c r="BR128" s="108">
        <f t="shared" si="128"/>
        <v>0</v>
      </c>
      <c r="BS128" s="108">
        <f t="shared" si="128"/>
        <v>0</v>
      </c>
      <c r="BT128" s="108">
        <f t="shared" si="128"/>
        <v>0</v>
      </c>
      <c r="BU128" s="108">
        <f t="shared" si="128"/>
        <v>0</v>
      </c>
      <c r="BV128" s="108">
        <f t="shared" si="128"/>
        <v>0</v>
      </c>
      <c r="BW128" s="108">
        <f t="shared" si="128"/>
        <v>0</v>
      </c>
      <c r="BX128" s="108">
        <f t="shared" si="128"/>
        <v>0</v>
      </c>
      <c r="BY128" s="108">
        <f t="shared" si="128"/>
        <v>0</v>
      </c>
      <c r="BZ128" s="108">
        <f t="shared" si="128"/>
        <v>0</v>
      </c>
      <c r="CA128" s="108">
        <f t="shared" si="128"/>
        <v>0</v>
      </c>
      <c r="CB128" s="108">
        <f t="shared" si="128"/>
        <v>0</v>
      </c>
      <c r="CC128" s="108">
        <f t="shared" si="128"/>
        <v>0</v>
      </c>
      <c r="CD128" s="108">
        <f t="shared" si="128"/>
        <v>0</v>
      </c>
      <c r="CE128" s="108">
        <f t="shared" si="128"/>
        <v>0</v>
      </c>
      <c r="CF128" s="108">
        <f t="shared" si="128"/>
        <v>0</v>
      </c>
      <c r="CG128" s="108">
        <f t="shared" si="128"/>
        <v>0</v>
      </c>
      <c r="CH128" s="108">
        <f t="shared" si="128"/>
        <v>0</v>
      </c>
      <c r="CI128" s="108">
        <f t="shared" si="128"/>
        <v>0</v>
      </c>
      <c r="CJ128" s="108">
        <f t="shared" si="128"/>
        <v>0</v>
      </c>
      <c r="CK128" s="108">
        <f t="shared" si="128"/>
        <v>0</v>
      </c>
      <c r="CL128" s="108">
        <f t="shared" si="128"/>
        <v>0</v>
      </c>
      <c r="CM128" s="108">
        <f t="shared" si="128"/>
        <v>0</v>
      </c>
      <c r="CN128" s="108">
        <f t="shared" si="128"/>
        <v>0</v>
      </c>
      <c r="CO128" s="108">
        <f t="shared" si="128"/>
        <v>0</v>
      </c>
      <c r="CP128" s="108">
        <f t="shared" si="128"/>
        <v>0</v>
      </c>
      <c r="CQ128" s="108">
        <f t="shared" si="128"/>
        <v>0</v>
      </c>
      <c r="CR128" s="108">
        <f t="shared" si="128"/>
        <v>0</v>
      </c>
      <c r="CS128" s="108">
        <f t="shared" si="128"/>
        <v>0</v>
      </c>
      <c r="CT128" s="108">
        <f t="shared" si="128"/>
        <v>0</v>
      </c>
      <c r="CU128" s="108">
        <f t="shared" si="128"/>
        <v>0</v>
      </c>
      <c r="CV128" s="108">
        <f t="shared" si="128"/>
        <v>0</v>
      </c>
      <c r="CW128" s="108">
        <f t="shared" si="128"/>
        <v>0</v>
      </c>
      <c r="CX128" s="108">
        <f t="shared" si="128"/>
        <v>0</v>
      </c>
      <c r="CY128" s="108">
        <f t="shared" si="128"/>
        <v>0</v>
      </c>
      <c r="CZ128" s="108">
        <f t="shared" si="128"/>
        <v>0</v>
      </c>
      <c r="DA128" s="108">
        <f t="shared" si="128"/>
        <v>0</v>
      </c>
      <c r="DB128" s="108">
        <f t="shared" si="128"/>
        <v>0</v>
      </c>
      <c r="DC128" s="108">
        <f t="shared" si="128"/>
        <v>0</v>
      </c>
      <c r="DD128" s="108">
        <f t="shared" si="128"/>
        <v>0</v>
      </c>
      <c r="DE128" s="108">
        <f t="shared" si="128"/>
        <v>0</v>
      </c>
      <c r="DF128" s="108">
        <f t="shared" si="128"/>
        <v>0</v>
      </c>
      <c r="DG128" s="108">
        <f t="shared" si="128"/>
        <v>0</v>
      </c>
      <c r="DH128" s="108">
        <f t="shared" si="128"/>
        <v>0</v>
      </c>
      <c r="DI128" s="108">
        <f t="shared" si="128"/>
        <v>0</v>
      </c>
      <c r="DJ128" s="108">
        <f t="shared" si="128"/>
        <v>0</v>
      </c>
      <c r="DK128" s="108">
        <f t="shared" si="128"/>
        <v>0</v>
      </c>
      <c r="DL128" s="108">
        <f t="shared" si="128"/>
        <v>0</v>
      </c>
      <c r="DM128" s="108">
        <f t="shared" si="128"/>
        <v>0</v>
      </c>
      <c r="DN128" s="108">
        <f t="shared" si="128"/>
        <v>0</v>
      </c>
      <c r="DO128" s="108">
        <f t="shared" si="128"/>
        <v>0</v>
      </c>
      <c r="DP128" s="117"/>
    </row>
    <row r="129" spans="1:134" s="110" customFormat="1" ht="42.95" hidden="1" customHeight="1">
      <c r="A129" s="103" t="s">
        <v>45</v>
      </c>
      <c r="B129" s="107" t="s">
        <v>117</v>
      </c>
      <c r="C129" s="104">
        <f t="shared" ref="C129" si="129">SUM(C130:C132)</f>
        <v>0</v>
      </c>
      <c r="D129" s="104"/>
      <c r="E129" s="104">
        <f t="shared" ref="E129:BP129" si="130">SUM(E130:E132)</f>
        <v>0</v>
      </c>
      <c r="F129" s="104">
        <f t="shared" si="130"/>
        <v>0</v>
      </c>
      <c r="G129" s="104">
        <f t="shared" si="130"/>
        <v>0</v>
      </c>
      <c r="H129" s="104">
        <f t="shared" si="130"/>
        <v>0</v>
      </c>
      <c r="I129" s="104">
        <f t="shared" si="130"/>
        <v>0</v>
      </c>
      <c r="J129" s="104">
        <f t="shared" si="130"/>
        <v>0</v>
      </c>
      <c r="K129" s="104">
        <f t="shared" si="130"/>
        <v>0</v>
      </c>
      <c r="L129" s="104">
        <f t="shared" si="130"/>
        <v>0</v>
      </c>
      <c r="M129" s="104">
        <f t="shared" si="130"/>
        <v>0</v>
      </c>
      <c r="N129" s="104">
        <f t="shared" si="130"/>
        <v>0</v>
      </c>
      <c r="O129" s="104">
        <f t="shared" si="130"/>
        <v>0</v>
      </c>
      <c r="P129" s="104">
        <f t="shared" si="130"/>
        <v>0</v>
      </c>
      <c r="Q129" s="104">
        <f t="shared" si="130"/>
        <v>0</v>
      </c>
      <c r="R129" s="104">
        <f t="shared" si="130"/>
        <v>0</v>
      </c>
      <c r="S129" s="104">
        <f t="shared" si="130"/>
        <v>0</v>
      </c>
      <c r="T129" s="104">
        <f t="shared" si="130"/>
        <v>0</v>
      </c>
      <c r="U129" s="104">
        <f t="shared" si="130"/>
        <v>0</v>
      </c>
      <c r="V129" s="104">
        <f t="shared" si="130"/>
        <v>0</v>
      </c>
      <c r="W129" s="104">
        <f t="shared" si="130"/>
        <v>0</v>
      </c>
      <c r="X129" s="104">
        <f t="shared" si="130"/>
        <v>0</v>
      </c>
      <c r="Y129" s="104">
        <f t="shared" si="130"/>
        <v>0</v>
      </c>
      <c r="Z129" s="104">
        <f t="shared" si="130"/>
        <v>0</v>
      </c>
      <c r="AA129" s="104">
        <f t="shared" si="130"/>
        <v>0</v>
      </c>
      <c r="AB129" s="104">
        <f t="shared" si="130"/>
        <v>0</v>
      </c>
      <c r="AC129" s="104">
        <f t="shared" si="130"/>
        <v>0</v>
      </c>
      <c r="AD129" s="104">
        <f t="shared" si="130"/>
        <v>0</v>
      </c>
      <c r="AE129" s="104">
        <f t="shared" si="130"/>
        <v>0</v>
      </c>
      <c r="AF129" s="104">
        <f t="shared" si="130"/>
        <v>0</v>
      </c>
      <c r="AG129" s="104">
        <f t="shared" si="130"/>
        <v>0</v>
      </c>
      <c r="AH129" s="104">
        <f t="shared" si="130"/>
        <v>0</v>
      </c>
      <c r="AI129" s="104">
        <f t="shared" si="130"/>
        <v>0</v>
      </c>
      <c r="AJ129" s="104">
        <f t="shared" si="130"/>
        <v>0</v>
      </c>
      <c r="AK129" s="104">
        <f t="shared" si="130"/>
        <v>0</v>
      </c>
      <c r="AL129" s="104">
        <f t="shared" si="130"/>
        <v>0</v>
      </c>
      <c r="AM129" s="104">
        <f t="shared" si="130"/>
        <v>0</v>
      </c>
      <c r="AN129" s="104">
        <f t="shared" si="130"/>
        <v>0</v>
      </c>
      <c r="AO129" s="104">
        <f t="shared" si="130"/>
        <v>0</v>
      </c>
      <c r="AP129" s="104">
        <f t="shared" si="130"/>
        <v>0</v>
      </c>
      <c r="AQ129" s="104">
        <f t="shared" si="130"/>
        <v>0</v>
      </c>
      <c r="AR129" s="104">
        <f t="shared" si="130"/>
        <v>0</v>
      </c>
      <c r="AS129" s="104">
        <f t="shared" si="130"/>
        <v>0</v>
      </c>
      <c r="AT129" s="104">
        <f t="shared" si="130"/>
        <v>0</v>
      </c>
      <c r="AU129" s="104">
        <f t="shared" si="130"/>
        <v>0</v>
      </c>
      <c r="AV129" s="104">
        <f t="shared" si="130"/>
        <v>0</v>
      </c>
      <c r="AW129" s="104">
        <f t="shared" si="130"/>
        <v>0</v>
      </c>
      <c r="AX129" s="104">
        <f t="shared" si="130"/>
        <v>0</v>
      </c>
      <c r="AY129" s="99" t="e">
        <f t="shared" si="84"/>
        <v>#DIV/0!</v>
      </c>
      <c r="AZ129" s="104">
        <f t="shared" si="130"/>
        <v>0</v>
      </c>
      <c r="BA129" s="104">
        <f t="shared" si="130"/>
        <v>0</v>
      </c>
      <c r="BB129" s="104">
        <f t="shared" si="130"/>
        <v>0</v>
      </c>
      <c r="BC129" s="104">
        <f t="shared" si="130"/>
        <v>0</v>
      </c>
      <c r="BD129" s="104">
        <f t="shared" si="130"/>
        <v>0</v>
      </c>
      <c r="BE129" s="104">
        <f t="shared" si="130"/>
        <v>0</v>
      </c>
      <c r="BF129" s="104">
        <f t="shared" si="130"/>
        <v>0</v>
      </c>
      <c r="BG129" s="104">
        <f t="shared" si="130"/>
        <v>0</v>
      </c>
      <c r="BH129" s="104">
        <f t="shared" si="130"/>
        <v>0</v>
      </c>
      <c r="BI129" s="104">
        <f t="shared" si="130"/>
        <v>0</v>
      </c>
      <c r="BJ129" s="104">
        <f t="shared" si="130"/>
        <v>0</v>
      </c>
      <c r="BK129" s="104">
        <f t="shared" si="130"/>
        <v>0</v>
      </c>
      <c r="BL129" s="104">
        <f t="shared" si="130"/>
        <v>0</v>
      </c>
      <c r="BM129" s="104">
        <f t="shared" si="130"/>
        <v>0</v>
      </c>
      <c r="BN129" s="104">
        <f t="shared" si="130"/>
        <v>0</v>
      </c>
      <c r="BO129" s="104">
        <f t="shared" si="130"/>
        <v>0</v>
      </c>
      <c r="BP129" s="104">
        <f t="shared" si="130"/>
        <v>0</v>
      </c>
      <c r="BQ129" s="104">
        <f t="shared" ref="BQ129:DO129" si="131">SUM(BQ130:BQ132)</f>
        <v>0</v>
      </c>
      <c r="BR129" s="104">
        <f t="shared" si="131"/>
        <v>0</v>
      </c>
      <c r="BS129" s="104">
        <f t="shared" si="131"/>
        <v>0</v>
      </c>
      <c r="BT129" s="104">
        <f t="shared" si="131"/>
        <v>0</v>
      </c>
      <c r="BU129" s="104">
        <f t="shared" si="131"/>
        <v>0</v>
      </c>
      <c r="BV129" s="104">
        <f t="shared" si="131"/>
        <v>0</v>
      </c>
      <c r="BW129" s="104">
        <f t="shared" si="131"/>
        <v>0</v>
      </c>
      <c r="BX129" s="104">
        <f t="shared" si="131"/>
        <v>0</v>
      </c>
      <c r="BY129" s="104">
        <f t="shared" si="131"/>
        <v>0</v>
      </c>
      <c r="BZ129" s="104">
        <f t="shared" si="131"/>
        <v>0</v>
      </c>
      <c r="CA129" s="104">
        <f t="shared" si="131"/>
        <v>0</v>
      </c>
      <c r="CB129" s="104">
        <f t="shared" si="131"/>
        <v>0</v>
      </c>
      <c r="CC129" s="104">
        <f t="shared" si="131"/>
        <v>0</v>
      </c>
      <c r="CD129" s="104">
        <f t="shared" si="131"/>
        <v>0</v>
      </c>
      <c r="CE129" s="104">
        <f t="shared" si="131"/>
        <v>0</v>
      </c>
      <c r="CF129" s="104">
        <f t="shared" si="131"/>
        <v>0</v>
      </c>
      <c r="CG129" s="104">
        <f t="shared" si="131"/>
        <v>0</v>
      </c>
      <c r="CH129" s="104">
        <f t="shared" si="131"/>
        <v>0</v>
      </c>
      <c r="CI129" s="104">
        <f t="shared" si="131"/>
        <v>0</v>
      </c>
      <c r="CJ129" s="104">
        <f t="shared" si="131"/>
        <v>0</v>
      </c>
      <c r="CK129" s="104">
        <f t="shared" si="131"/>
        <v>0</v>
      </c>
      <c r="CL129" s="104">
        <f t="shared" si="131"/>
        <v>0</v>
      </c>
      <c r="CM129" s="104">
        <f t="shared" si="131"/>
        <v>0</v>
      </c>
      <c r="CN129" s="104">
        <f t="shared" si="131"/>
        <v>0</v>
      </c>
      <c r="CO129" s="104">
        <f t="shared" si="131"/>
        <v>0</v>
      </c>
      <c r="CP129" s="104">
        <f t="shared" si="131"/>
        <v>0</v>
      </c>
      <c r="CQ129" s="104">
        <f t="shared" si="131"/>
        <v>0</v>
      </c>
      <c r="CR129" s="104">
        <f t="shared" si="131"/>
        <v>0</v>
      </c>
      <c r="CS129" s="104">
        <f t="shared" si="131"/>
        <v>0</v>
      </c>
      <c r="CT129" s="104">
        <f t="shared" si="131"/>
        <v>0</v>
      </c>
      <c r="CU129" s="104">
        <f t="shared" si="131"/>
        <v>0</v>
      </c>
      <c r="CV129" s="104">
        <f t="shared" si="131"/>
        <v>0</v>
      </c>
      <c r="CW129" s="104">
        <f t="shared" si="131"/>
        <v>0</v>
      </c>
      <c r="CX129" s="104">
        <f t="shared" si="131"/>
        <v>0</v>
      </c>
      <c r="CY129" s="104">
        <f t="shared" si="131"/>
        <v>0</v>
      </c>
      <c r="CZ129" s="104">
        <f t="shared" si="131"/>
        <v>0</v>
      </c>
      <c r="DA129" s="104">
        <f t="shared" si="131"/>
        <v>0</v>
      </c>
      <c r="DB129" s="104">
        <f t="shared" si="131"/>
        <v>0</v>
      </c>
      <c r="DC129" s="104">
        <f t="shared" si="131"/>
        <v>0</v>
      </c>
      <c r="DD129" s="104">
        <f t="shared" si="131"/>
        <v>0</v>
      </c>
      <c r="DE129" s="104">
        <f t="shared" si="131"/>
        <v>0</v>
      </c>
      <c r="DF129" s="104">
        <f t="shared" si="131"/>
        <v>0</v>
      </c>
      <c r="DG129" s="104">
        <f t="shared" si="131"/>
        <v>0</v>
      </c>
      <c r="DH129" s="104">
        <f t="shared" si="131"/>
        <v>0</v>
      </c>
      <c r="DI129" s="104">
        <f t="shared" si="131"/>
        <v>0</v>
      </c>
      <c r="DJ129" s="104">
        <f t="shared" si="131"/>
        <v>0</v>
      </c>
      <c r="DK129" s="104">
        <f t="shared" si="131"/>
        <v>0</v>
      </c>
      <c r="DL129" s="104">
        <f t="shared" si="131"/>
        <v>0</v>
      </c>
      <c r="DM129" s="104">
        <f t="shared" si="131"/>
        <v>0</v>
      </c>
      <c r="DN129" s="104">
        <f t="shared" si="131"/>
        <v>0</v>
      </c>
      <c r="DO129" s="104">
        <f t="shared" si="131"/>
        <v>0</v>
      </c>
      <c r="DP129" s="117"/>
    </row>
    <row r="130" spans="1:134" s="110" customFormat="1" ht="57.95" hidden="1" customHeight="1">
      <c r="A130" s="111"/>
      <c r="B130" s="379"/>
      <c r="C130" s="111"/>
      <c r="D130" s="111"/>
      <c r="E130" s="120"/>
      <c r="F130" s="113"/>
      <c r="G130" s="113"/>
      <c r="H130" s="114"/>
      <c r="I130" s="114"/>
      <c r="J130" s="114"/>
      <c r="K130" s="114"/>
      <c r="L130" s="114"/>
      <c r="M130" s="114"/>
      <c r="N130" s="114"/>
      <c r="O130" s="114"/>
      <c r="P130" s="114"/>
      <c r="Q130" s="120"/>
      <c r="R130" s="114"/>
      <c r="S130" s="114"/>
      <c r="T130" s="114"/>
      <c r="U130" s="114"/>
      <c r="V130" s="114"/>
      <c r="W130" s="114"/>
      <c r="X130" s="114"/>
      <c r="Y130" s="114"/>
      <c r="Z130" s="114"/>
      <c r="AA130" s="114"/>
      <c r="AB130" s="114"/>
      <c r="AC130" s="114"/>
      <c r="AD130" s="114"/>
      <c r="AE130" s="114"/>
      <c r="AF130" s="114"/>
      <c r="AG130" s="114"/>
      <c r="AH130" s="114"/>
      <c r="AI130" s="114"/>
      <c r="AJ130" s="116"/>
      <c r="AK130" s="114"/>
      <c r="AL130" s="114"/>
      <c r="AM130" s="114"/>
      <c r="AN130" s="114"/>
      <c r="AO130" s="114"/>
      <c r="AP130" s="114"/>
      <c r="AQ130" s="114"/>
      <c r="AR130" s="114"/>
      <c r="AS130" s="114"/>
      <c r="AT130" s="114"/>
      <c r="AU130" s="114"/>
      <c r="AV130" s="114"/>
      <c r="AW130" s="114"/>
      <c r="AX130" s="114"/>
      <c r="AY130" s="99" t="e">
        <f t="shared" si="84"/>
        <v>#DIV/0!</v>
      </c>
      <c r="AZ130" s="114"/>
      <c r="BA130" s="114"/>
      <c r="BB130" s="114"/>
      <c r="BC130" s="114"/>
      <c r="BD130" s="114"/>
      <c r="BE130" s="114"/>
      <c r="BF130" s="114"/>
      <c r="BG130" s="114"/>
      <c r="BH130" s="114"/>
      <c r="BI130" s="467"/>
      <c r="BJ130" s="114"/>
      <c r="BK130" s="114"/>
      <c r="BL130" s="114"/>
      <c r="BM130" s="114"/>
      <c r="BN130" s="116"/>
      <c r="BO130" s="116"/>
      <c r="BP130" s="116"/>
      <c r="BQ130" s="116"/>
      <c r="BR130" s="116"/>
      <c r="BS130" s="116"/>
      <c r="BT130" s="116"/>
      <c r="BU130" s="116"/>
      <c r="BV130" s="116"/>
      <c r="BW130" s="116"/>
      <c r="BX130" s="116"/>
      <c r="BY130" s="116"/>
      <c r="BZ130" s="116"/>
      <c r="CA130" s="116"/>
      <c r="CB130" s="116"/>
      <c r="CC130" s="116"/>
      <c r="CD130" s="114"/>
      <c r="CE130" s="114"/>
      <c r="CF130" s="114"/>
      <c r="CG130" s="114"/>
      <c r="CH130" s="114"/>
      <c r="CI130" s="114"/>
      <c r="CJ130" s="114"/>
      <c r="CK130" s="114"/>
      <c r="CL130" s="114"/>
      <c r="CM130" s="467"/>
      <c r="CN130" s="114"/>
      <c r="CO130" s="114"/>
      <c r="CP130" s="114"/>
      <c r="CQ130" s="114"/>
      <c r="CR130" s="105"/>
      <c r="CS130" s="114"/>
      <c r="CT130" s="114"/>
      <c r="CU130" s="450"/>
      <c r="CV130" s="450"/>
      <c r="CW130" s="450"/>
      <c r="CX130" s="450"/>
      <c r="CY130" s="450"/>
      <c r="CZ130" s="450"/>
      <c r="DA130" s="450"/>
      <c r="DB130" s="114"/>
      <c r="DC130" s="114"/>
      <c r="DD130" s="114"/>
      <c r="DE130" s="114"/>
      <c r="DF130" s="114"/>
      <c r="DG130" s="450"/>
      <c r="DH130" s="114"/>
      <c r="DI130" s="114"/>
      <c r="DJ130" s="114"/>
      <c r="DK130" s="114"/>
      <c r="DL130" s="114"/>
      <c r="DM130" s="114"/>
      <c r="DN130" s="114"/>
      <c r="DO130" s="114"/>
      <c r="DP130" s="117"/>
    </row>
    <row r="131" spans="1:134" s="110" customFormat="1" ht="57.95" hidden="1" customHeight="1">
      <c r="A131" s="111"/>
      <c r="B131" s="379"/>
      <c r="C131" s="111"/>
      <c r="D131" s="111"/>
      <c r="E131" s="120"/>
      <c r="F131" s="113"/>
      <c r="G131" s="429"/>
      <c r="H131" s="114"/>
      <c r="I131" s="114"/>
      <c r="J131" s="114"/>
      <c r="K131" s="114"/>
      <c r="L131" s="114"/>
      <c r="M131" s="114"/>
      <c r="N131" s="114"/>
      <c r="O131" s="114"/>
      <c r="P131" s="114"/>
      <c r="Q131" s="120"/>
      <c r="R131" s="114"/>
      <c r="S131" s="114"/>
      <c r="T131" s="114"/>
      <c r="U131" s="114"/>
      <c r="V131" s="114"/>
      <c r="W131" s="114"/>
      <c r="X131" s="114"/>
      <c r="Y131" s="114"/>
      <c r="Z131" s="114"/>
      <c r="AA131" s="114"/>
      <c r="AB131" s="114"/>
      <c r="AC131" s="114"/>
      <c r="AD131" s="114"/>
      <c r="AE131" s="114"/>
      <c r="AF131" s="114"/>
      <c r="AG131" s="114"/>
      <c r="AH131" s="114"/>
      <c r="AI131" s="114"/>
      <c r="AJ131" s="116"/>
      <c r="AK131" s="114"/>
      <c r="AL131" s="114"/>
      <c r="AM131" s="114"/>
      <c r="AN131" s="114"/>
      <c r="AO131" s="114"/>
      <c r="AP131" s="114"/>
      <c r="AQ131" s="114"/>
      <c r="AR131" s="114"/>
      <c r="AS131" s="114"/>
      <c r="AT131" s="114"/>
      <c r="AU131" s="114"/>
      <c r="AV131" s="114"/>
      <c r="AW131" s="114"/>
      <c r="AX131" s="114"/>
      <c r="AY131" s="99" t="e">
        <f t="shared" si="84"/>
        <v>#DIV/0!</v>
      </c>
      <c r="AZ131" s="114"/>
      <c r="BA131" s="114"/>
      <c r="BB131" s="114"/>
      <c r="BC131" s="114"/>
      <c r="BD131" s="114"/>
      <c r="BE131" s="114"/>
      <c r="BF131" s="114"/>
      <c r="BG131" s="114"/>
      <c r="BH131" s="114"/>
      <c r="BI131" s="467"/>
      <c r="BJ131" s="114"/>
      <c r="BK131" s="114"/>
      <c r="BL131" s="114"/>
      <c r="BM131" s="114"/>
      <c r="BN131" s="116"/>
      <c r="BO131" s="116"/>
      <c r="BP131" s="116"/>
      <c r="BQ131" s="116"/>
      <c r="BR131" s="116"/>
      <c r="BS131" s="116"/>
      <c r="BT131" s="116"/>
      <c r="BU131" s="116"/>
      <c r="BV131" s="116"/>
      <c r="BW131" s="116"/>
      <c r="BX131" s="116"/>
      <c r="BY131" s="116"/>
      <c r="BZ131" s="116"/>
      <c r="CA131" s="116"/>
      <c r="CB131" s="116"/>
      <c r="CC131" s="116"/>
      <c r="CD131" s="114"/>
      <c r="CE131" s="114"/>
      <c r="CF131" s="114"/>
      <c r="CG131" s="114"/>
      <c r="CH131" s="114"/>
      <c r="CI131" s="114"/>
      <c r="CJ131" s="114"/>
      <c r="CK131" s="114"/>
      <c r="CL131" s="114"/>
      <c r="CM131" s="467"/>
      <c r="CN131" s="114"/>
      <c r="CO131" s="114"/>
      <c r="CP131" s="114"/>
      <c r="CQ131" s="114"/>
      <c r="CR131" s="105"/>
      <c r="CS131" s="114"/>
      <c r="CT131" s="114"/>
      <c r="CU131" s="450"/>
      <c r="CV131" s="450"/>
      <c r="CW131" s="450"/>
      <c r="CX131" s="450"/>
      <c r="CY131" s="450"/>
      <c r="CZ131" s="450"/>
      <c r="DA131" s="450"/>
      <c r="DB131" s="114"/>
      <c r="DC131" s="114"/>
      <c r="DD131" s="114"/>
      <c r="DE131" s="114"/>
      <c r="DF131" s="114"/>
      <c r="DG131" s="450"/>
      <c r="DH131" s="114"/>
      <c r="DI131" s="114"/>
      <c r="DJ131" s="114"/>
      <c r="DK131" s="114"/>
      <c r="DL131" s="114"/>
      <c r="DM131" s="114"/>
      <c r="DN131" s="114"/>
      <c r="DO131" s="114"/>
      <c r="DP131" s="117"/>
    </row>
    <row r="132" spans="1:134" s="110" customFormat="1" ht="57.95" hidden="1" customHeight="1">
      <c r="A132" s="111"/>
      <c r="B132" s="386"/>
      <c r="C132" s="111"/>
      <c r="D132" s="111"/>
      <c r="E132" s="120"/>
      <c r="F132" s="113"/>
      <c r="G132" s="429"/>
      <c r="H132" s="114"/>
      <c r="I132" s="114"/>
      <c r="J132" s="114"/>
      <c r="K132" s="114"/>
      <c r="L132" s="114"/>
      <c r="M132" s="114"/>
      <c r="N132" s="114"/>
      <c r="O132" s="114"/>
      <c r="P132" s="114"/>
      <c r="Q132" s="120"/>
      <c r="R132" s="114"/>
      <c r="S132" s="114"/>
      <c r="T132" s="114"/>
      <c r="U132" s="114"/>
      <c r="V132" s="114"/>
      <c r="W132" s="114"/>
      <c r="X132" s="114"/>
      <c r="Y132" s="114"/>
      <c r="Z132" s="114"/>
      <c r="AA132" s="114"/>
      <c r="AB132" s="114"/>
      <c r="AC132" s="114"/>
      <c r="AD132" s="114"/>
      <c r="AE132" s="114"/>
      <c r="AF132" s="114"/>
      <c r="AG132" s="114"/>
      <c r="AH132" s="114"/>
      <c r="AI132" s="114"/>
      <c r="AJ132" s="116"/>
      <c r="AK132" s="114"/>
      <c r="AL132" s="114"/>
      <c r="AM132" s="114"/>
      <c r="AN132" s="114"/>
      <c r="AO132" s="114"/>
      <c r="AP132" s="114"/>
      <c r="AQ132" s="114"/>
      <c r="AR132" s="114"/>
      <c r="AS132" s="114"/>
      <c r="AT132" s="114"/>
      <c r="AU132" s="114"/>
      <c r="AV132" s="114"/>
      <c r="AW132" s="114"/>
      <c r="AX132" s="114"/>
      <c r="AY132" s="99" t="e">
        <f t="shared" si="84"/>
        <v>#DIV/0!</v>
      </c>
      <c r="AZ132" s="114"/>
      <c r="BA132" s="114"/>
      <c r="BB132" s="114"/>
      <c r="BC132" s="114"/>
      <c r="BD132" s="114"/>
      <c r="BE132" s="114"/>
      <c r="BF132" s="114"/>
      <c r="BG132" s="114"/>
      <c r="BH132" s="114"/>
      <c r="BI132" s="468"/>
      <c r="BJ132" s="114"/>
      <c r="BK132" s="114"/>
      <c r="BL132" s="114"/>
      <c r="BM132" s="114"/>
      <c r="BN132" s="116"/>
      <c r="BO132" s="116"/>
      <c r="BP132" s="116"/>
      <c r="BQ132" s="116"/>
      <c r="BR132" s="116"/>
      <c r="BS132" s="116"/>
      <c r="BT132" s="116"/>
      <c r="BU132" s="116"/>
      <c r="BV132" s="116"/>
      <c r="BW132" s="116"/>
      <c r="BX132" s="116"/>
      <c r="BY132" s="116"/>
      <c r="BZ132" s="116"/>
      <c r="CA132" s="116"/>
      <c r="CB132" s="116"/>
      <c r="CC132" s="116"/>
      <c r="CD132" s="114"/>
      <c r="CE132" s="114"/>
      <c r="CF132" s="114"/>
      <c r="CG132" s="114"/>
      <c r="CH132" s="114"/>
      <c r="CI132" s="114"/>
      <c r="CJ132" s="114"/>
      <c r="CK132" s="114"/>
      <c r="CL132" s="114"/>
      <c r="CM132" s="468"/>
      <c r="CN132" s="114"/>
      <c r="CO132" s="114"/>
      <c r="CP132" s="114"/>
      <c r="CQ132" s="114"/>
      <c r="CR132" s="105"/>
      <c r="CS132" s="114"/>
      <c r="CT132" s="114"/>
      <c r="CU132" s="450"/>
      <c r="CV132" s="450"/>
      <c r="CW132" s="450"/>
      <c r="CX132" s="450"/>
      <c r="CY132" s="450"/>
      <c r="CZ132" s="450"/>
      <c r="DA132" s="450"/>
      <c r="DB132" s="114"/>
      <c r="DC132" s="114"/>
      <c r="DD132" s="114"/>
      <c r="DE132" s="114"/>
      <c r="DF132" s="114"/>
      <c r="DG132" s="450"/>
      <c r="DH132" s="114"/>
      <c r="DI132" s="114"/>
      <c r="DJ132" s="114"/>
      <c r="DK132" s="114"/>
      <c r="DL132" s="114"/>
      <c r="DM132" s="114"/>
      <c r="DN132" s="114"/>
      <c r="DO132" s="114"/>
      <c r="DP132" s="117"/>
    </row>
    <row r="133" spans="1:134" s="110" customFormat="1" ht="66" customHeight="1">
      <c r="A133" s="103" t="s">
        <v>85</v>
      </c>
      <c r="B133" s="107" t="s">
        <v>1170</v>
      </c>
      <c r="C133" s="108">
        <f>C134</f>
        <v>1</v>
      </c>
      <c r="D133" s="108"/>
      <c r="E133" s="108">
        <f t="shared" ref="E133:BP133" si="132">E134</f>
        <v>216978</v>
      </c>
      <c r="F133" s="108">
        <f t="shared" si="132"/>
        <v>0</v>
      </c>
      <c r="G133" s="108">
        <f t="shared" si="132"/>
        <v>190000</v>
      </c>
      <c r="H133" s="108">
        <f t="shared" si="132"/>
        <v>5000</v>
      </c>
      <c r="I133" s="108">
        <f t="shared" si="132"/>
        <v>0</v>
      </c>
      <c r="J133" s="108">
        <f t="shared" si="132"/>
        <v>0</v>
      </c>
      <c r="K133" s="108">
        <f t="shared" si="132"/>
        <v>0</v>
      </c>
      <c r="L133" s="108">
        <f t="shared" si="132"/>
        <v>0</v>
      </c>
      <c r="M133" s="108">
        <f t="shared" si="132"/>
        <v>0</v>
      </c>
      <c r="N133" s="108">
        <f t="shared" si="132"/>
        <v>0</v>
      </c>
      <c r="O133" s="108">
        <f t="shared" si="132"/>
        <v>5000</v>
      </c>
      <c r="P133" s="108">
        <f t="shared" si="132"/>
        <v>0</v>
      </c>
      <c r="Q133" s="108">
        <f t="shared" si="132"/>
        <v>0</v>
      </c>
      <c r="R133" s="108">
        <f t="shared" si="132"/>
        <v>0</v>
      </c>
      <c r="S133" s="108">
        <f t="shared" si="132"/>
        <v>5000</v>
      </c>
      <c r="T133" s="108">
        <f t="shared" si="132"/>
        <v>0</v>
      </c>
      <c r="U133" s="108">
        <f t="shared" si="132"/>
        <v>0</v>
      </c>
      <c r="V133" s="108">
        <f t="shared" si="132"/>
        <v>0</v>
      </c>
      <c r="W133" s="108">
        <f t="shared" si="132"/>
        <v>0</v>
      </c>
      <c r="X133" s="108">
        <f t="shared" si="132"/>
        <v>0</v>
      </c>
      <c r="Y133" s="108">
        <f t="shared" si="132"/>
        <v>0</v>
      </c>
      <c r="Z133" s="108">
        <f t="shared" si="132"/>
        <v>0</v>
      </c>
      <c r="AA133" s="108">
        <f t="shared" si="132"/>
        <v>0</v>
      </c>
      <c r="AB133" s="108">
        <f t="shared" si="132"/>
        <v>0</v>
      </c>
      <c r="AC133" s="108">
        <f t="shared" si="132"/>
        <v>0</v>
      </c>
      <c r="AD133" s="108">
        <f t="shared" si="132"/>
        <v>0</v>
      </c>
      <c r="AE133" s="108">
        <f t="shared" si="132"/>
        <v>0</v>
      </c>
      <c r="AF133" s="108">
        <f t="shared" si="132"/>
        <v>0</v>
      </c>
      <c r="AG133" s="108">
        <f t="shared" si="132"/>
        <v>0</v>
      </c>
      <c r="AH133" s="108">
        <f t="shared" si="132"/>
        <v>0</v>
      </c>
      <c r="AI133" s="108">
        <f t="shared" si="132"/>
        <v>0</v>
      </c>
      <c r="AJ133" s="108">
        <f t="shared" si="132"/>
        <v>0</v>
      </c>
      <c r="AK133" s="108">
        <f t="shared" si="132"/>
        <v>1731.4909999999945</v>
      </c>
      <c r="AL133" s="108">
        <f t="shared" si="132"/>
        <v>0</v>
      </c>
      <c r="AM133" s="108">
        <f t="shared" si="132"/>
        <v>0</v>
      </c>
      <c r="AN133" s="108">
        <f t="shared" si="132"/>
        <v>0</v>
      </c>
      <c r="AO133" s="108">
        <f t="shared" si="132"/>
        <v>0</v>
      </c>
      <c r="AP133" s="108">
        <f t="shared" si="132"/>
        <v>0</v>
      </c>
      <c r="AQ133" s="108">
        <f t="shared" si="132"/>
        <v>0</v>
      </c>
      <c r="AR133" s="108">
        <f t="shared" si="132"/>
        <v>1731.4909999999945</v>
      </c>
      <c r="AS133" s="108">
        <f t="shared" si="132"/>
        <v>0</v>
      </c>
      <c r="AT133" s="108">
        <f t="shared" si="132"/>
        <v>0</v>
      </c>
      <c r="AU133" s="108">
        <f t="shared" si="132"/>
        <v>0</v>
      </c>
      <c r="AV133" s="108">
        <f t="shared" si="132"/>
        <v>1731.4909999999945</v>
      </c>
      <c r="AW133" s="108">
        <f t="shared" si="132"/>
        <v>0</v>
      </c>
      <c r="AX133" s="108">
        <f t="shared" si="132"/>
        <v>0</v>
      </c>
      <c r="AY133" s="99">
        <f t="shared" si="84"/>
        <v>0.34629819999999889</v>
      </c>
      <c r="AZ133" s="108">
        <f t="shared" si="132"/>
        <v>6900</v>
      </c>
      <c r="BA133" s="108">
        <f t="shared" si="132"/>
        <v>0</v>
      </c>
      <c r="BB133" s="108">
        <f t="shared" si="132"/>
        <v>0</v>
      </c>
      <c r="BC133" s="108">
        <f t="shared" si="132"/>
        <v>0</v>
      </c>
      <c r="BD133" s="108">
        <f t="shared" si="132"/>
        <v>0</v>
      </c>
      <c r="BE133" s="108">
        <f t="shared" si="132"/>
        <v>0</v>
      </c>
      <c r="BF133" s="108">
        <f t="shared" si="132"/>
        <v>0</v>
      </c>
      <c r="BG133" s="108">
        <f t="shared" si="132"/>
        <v>6900</v>
      </c>
      <c r="BH133" s="108">
        <f t="shared" si="132"/>
        <v>0</v>
      </c>
      <c r="BI133" s="108">
        <f t="shared" si="132"/>
        <v>6900</v>
      </c>
      <c r="BJ133" s="108">
        <f t="shared" si="132"/>
        <v>0</v>
      </c>
      <c r="BK133" s="108">
        <f t="shared" si="132"/>
        <v>0</v>
      </c>
      <c r="BL133" s="108">
        <f t="shared" si="132"/>
        <v>0</v>
      </c>
      <c r="BM133" s="108">
        <f t="shared" si="132"/>
        <v>0</v>
      </c>
      <c r="BN133" s="108" t="e">
        <f t="shared" si="132"/>
        <v>#REF!</v>
      </c>
      <c r="BO133" s="108">
        <f t="shared" si="132"/>
        <v>0</v>
      </c>
      <c r="BP133" s="108">
        <f t="shared" si="132"/>
        <v>0</v>
      </c>
      <c r="BQ133" s="108">
        <f t="shared" ref="BQ133:DO133" si="133">BQ134</f>
        <v>0</v>
      </c>
      <c r="BR133" s="108">
        <f t="shared" si="133"/>
        <v>0</v>
      </c>
      <c r="BS133" s="108">
        <f t="shared" si="133"/>
        <v>0</v>
      </c>
      <c r="BT133" s="108">
        <f t="shared" si="133"/>
        <v>0</v>
      </c>
      <c r="BU133" s="108">
        <f t="shared" si="133"/>
        <v>0</v>
      </c>
      <c r="BV133" s="108">
        <f t="shared" si="133"/>
        <v>0</v>
      </c>
      <c r="BW133" s="108">
        <f t="shared" si="133"/>
        <v>0</v>
      </c>
      <c r="BX133" s="108">
        <f t="shared" si="133"/>
        <v>0</v>
      </c>
      <c r="BY133" s="108">
        <f t="shared" si="133"/>
        <v>0</v>
      </c>
      <c r="BZ133" s="108">
        <f t="shared" si="133"/>
        <v>0</v>
      </c>
      <c r="CA133" s="108">
        <f t="shared" si="133"/>
        <v>0</v>
      </c>
      <c r="CB133" s="108">
        <f t="shared" si="133"/>
        <v>0</v>
      </c>
      <c r="CC133" s="108">
        <f t="shared" si="133"/>
        <v>0</v>
      </c>
      <c r="CD133" s="108">
        <f t="shared" si="133"/>
        <v>5804.0649999999996</v>
      </c>
      <c r="CE133" s="108">
        <f t="shared" si="133"/>
        <v>0</v>
      </c>
      <c r="CF133" s="108">
        <f t="shared" si="133"/>
        <v>0</v>
      </c>
      <c r="CG133" s="108">
        <f t="shared" si="133"/>
        <v>0</v>
      </c>
      <c r="CH133" s="108">
        <f t="shared" si="133"/>
        <v>0</v>
      </c>
      <c r="CI133" s="108">
        <f t="shared" si="133"/>
        <v>0</v>
      </c>
      <c r="CJ133" s="108">
        <f t="shared" si="133"/>
        <v>0</v>
      </c>
      <c r="CK133" s="108">
        <f t="shared" si="133"/>
        <v>5804.0649999999996</v>
      </c>
      <c r="CL133" s="108">
        <f t="shared" si="133"/>
        <v>0</v>
      </c>
      <c r="CM133" s="108">
        <f t="shared" si="133"/>
        <v>5804.0649999999996</v>
      </c>
      <c r="CN133" s="108">
        <f t="shared" si="133"/>
        <v>0</v>
      </c>
      <c r="CO133" s="108">
        <f t="shared" si="133"/>
        <v>0</v>
      </c>
      <c r="CP133" s="108">
        <f t="shared" si="133"/>
        <v>0</v>
      </c>
      <c r="CQ133" s="108">
        <f t="shared" si="133"/>
        <v>0</v>
      </c>
      <c r="CR133" s="108">
        <f t="shared" si="133"/>
        <v>1.1608129999999999</v>
      </c>
      <c r="CS133" s="108">
        <f t="shared" si="133"/>
        <v>0</v>
      </c>
      <c r="CT133" s="108">
        <f t="shared" si="133"/>
        <v>0</v>
      </c>
      <c r="CU133" s="108">
        <f t="shared" si="133"/>
        <v>0</v>
      </c>
      <c r="CV133" s="108">
        <f t="shared" si="133"/>
        <v>0</v>
      </c>
      <c r="CW133" s="108">
        <f t="shared" si="133"/>
        <v>0</v>
      </c>
      <c r="CX133" s="108">
        <f t="shared" si="133"/>
        <v>0</v>
      </c>
      <c r="CY133" s="108">
        <f t="shared" si="133"/>
        <v>0</v>
      </c>
      <c r="CZ133" s="108">
        <f t="shared" si="133"/>
        <v>0</v>
      </c>
      <c r="DA133" s="108">
        <f t="shared" si="133"/>
        <v>0</v>
      </c>
      <c r="DB133" s="108">
        <f t="shared" si="133"/>
        <v>0</v>
      </c>
      <c r="DC133" s="108">
        <f t="shared" si="133"/>
        <v>0</v>
      </c>
      <c r="DD133" s="108">
        <f t="shared" si="133"/>
        <v>0</v>
      </c>
      <c r="DE133" s="108">
        <f t="shared" si="133"/>
        <v>0</v>
      </c>
      <c r="DF133" s="108">
        <f t="shared" si="133"/>
        <v>0</v>
      </c>
      <c r="DG133" s="108">
        <f t="shared" si="133"/>
        <v>0</v>
      </c>
      <c r="DH133" s="108">
        <f t="shared" si="133"/>
        <v>0</v>
      </c>
      <c r="DI133" s="108">
        <f t="shared" si="133"/>
        <v>0</v>
      </c>
      <c r="DJ133" s="108">
        <f t="shared" si="133"/>
        <v>0</v>
      </c>
      <c r="DK133" s="108">
        <f t="shared" si="133"/>
        <v>0</v>
      </c>
      <c r="DL133" s="108">
        <f t="shared" si="133"/>
        <v>0</v>
      </c>
      <c r="DM133" s="108">
        <f t="shared" si="133"/>
        <v>0</v>
      </c>
      <c r="DN133" s="108">
        <f t="shared" si="133"/>
        <v>0</v>
      </c>
      <c r="DO133" s="108">
        <f t="shared" si="133"/>
        <v>0</v>
      </c>
      <c r="DP133" s="117"/>
    </row>
    <row r="134" spans="1:134" s="110" customFormat="1" ht="51" customHeight="1">
      <c r="A134" s="103" t="s">
        <v>45</v>
      </c>
      <c r="B134" s="107" t="s">
        <v>88</v>
      </c>
      <c r="C134" s="136">
        <f t="shared" ref="C134:BO134" si="134">SUM(C135:C135)</f>
        <v>1</v>
      </c>
      <c r="D134" s="136"/>
      <c r="E134" s="136">
        <f t="shared" si="134"/>
        <v>216978</v>
      </c>
      <c r="F134" s="136">
        <f t="shared" si="134"/>
        <v>0</v>
      </c>
      <c r="G134" s="136">
        <f t="shared" si="134"/>
        <v>190000</v>
      </c>
      <c r="H134" s="136">
        <f t="shared" si="134"/>
        <v>5000</v>
      </c>
      <c r="I134" s="136">
        <f t="shared" si="134"/>
        <v>0</v>
      </c>
      <c r="J134" s="136">
        <f t="shared" si="134"/>
        <v>0</v>
      </c>
      <c r="K134" s="136">
        <f t="shared" si="134"/>
        <v>0</v>
      </c>
      <c r="L134" s="136">
        <f t="shared" si="134"/>
        <v>0</v>
      </c>
      <c r="M134" s="136">
        <f t="shared" si="134"/>
        <v>0</v>
      </c>
      <c r="N134" s="136">
        <f t="shared" si="134"/>
        <v>0</v>
      </c>
      <c r="O134" s="136">
        <f t="shared" si="134"/>
        <v>5000</v>
      </c>
      <c r="P134" s="136">
        <f t="shared" si="134"/>
        <v>0</v>
      </c>
      <c r="Q134" s="136">
        <f t="shared" si="134"/>
        <v>0</v>
      </c>
      <c r="R134" s="136">
        <f t="shared" si="134"/>
        <v>0</v>
      </c>
      <c r="S134" s="136">
        <f t="shared" si="134"/>
        <v>5000</v>
      </c>
      <c r="T134" s="136">
        <f t="shared" si="134"/>
        <v>0</v>
      </c>
      <c r="U134" s="136">
        <f t="shared" si="134"/>
        <v>0</v>
      </c>
      <c r="V134" s="136">
        <f t="shared" si="134"/>
        <v>0</v>
      </c>
      <c r="W134" s="136">
        <f t="shared" si="134"/>
        <v>0</v>
      </c>
      <c r="X134" s="136">
        <f t="shared" si="134"/>
        <v>0</v>
      </c>
      <c r="Y134" s="136">
        <f t="shared" si="134"/>
        <v>0</v>
      </c>
      <c r="Z134" s="136">
        <f t="shared" si="134"/>
        <v>0</v>
      </c>
      <c r="AA134" s="136">
        <f t="shared" si="134"/>
        <v>0</v>
      </c>
      <c r="AB134" s="136">
        <f t="shared" si="134"/>
        <v>0</v>
      </c>
      <c r="AC134" s="136">
        <f t="shared" si="134"/>
        <v>0</v>
      </c>
      <c r="AD134" s="136">
        <f t="shared" si="134"/>
        <v>0</v>
      </c>
      <c r="AE134" s="136">
        <f t="shared" si="134"/>
        <v>0</v>
      </c>
      <c r="AF134" s="136">
        <f t="shared" si="134"/>
        <v>0</v>
      </c>
      <c r="AG134" s="136">
        <f t="shared" si="134"/>
        <v>0</v>
      </c>
      <c r="AH134" s="136">
        <f t="shared" si="134"/>
        <v>0</v>
      </c>
      <c r="AI134" s="136">
        <f t="shared" si="134"/>
        <v>0</v>
      </c>
      <c r="AJ134" s="136">
        <f t="shared" si="134"/>
        <v>0</v>
      </c>
      <c r="AK134" s="136">
        <f t="shared" si="134"/>
        <v>1731.4909999999945</v>
      </c>
      <c r="AL134" s="136">
        <f t="shared" si="134"/>
        <v>0</v>
      </c>
      <c r="AM134" s="136">
        <f t="shared" si="134"/>
        <v>0</v>
      </c>
      <c r="AN134" s="136">
        <f t="shared" si="134"/>
        <v>0</v>
      </c>
      <c r="AO134" s="136">
        <f t="shared" si="134"/>
        <v>0</v>
      </c>
      <c r="AP134" s="136">
        <f t="shared" si="134"/>
        <v>0</v>
      </c>
      <c r="AQ134" s="136">
        <f t="shared" si="134"/>
        <v>0</v>
      </c>
      <c r="AR134" s="136">
        <f t="shared" si="134"/>
        <v>1731.4909999999945</v>
      </c>
      <c r="AS134" s="136">
        <f t="shared" si="134"/>
        <v>0</v>
      </c>
      <c r="AT134" s="136">
        <f t="shared" si="134"/>
        <v>0</v>
      </c>
      <c r="AU134" s="136">
        <f t="shared" si="134"/>
        <v>0</v>
      </c>
      <c r="AV134" s="136">
        <f t="shared" si="134"/>
        <v>1731.4909999999945</v>
      </c>
      <c r="AW134" s="136">
        <f t="shared" si="134"/>
        <v>0</v>
      </c>
      <c r="AX134" s="136">
        <f t="shared" si="134"/>
        <v>0</v>
      </c>
      <c r="AY134" s="99">
        <f t="shared" si="84"/>
        <v>0.34629819999999889</v>
      </c>
      <c r="AZ134" s="136">
        <f t="shared" si="134"/>
        <v>6900</v>
      </c>
      <c r="BA134" s="136">
        <f t="shared" si="134"/>
        <v>0</v>
      </c>
      <c r="BB134" s="136">
        <f t="shared" si="134"/>
        <v>0</v>
      </c>
      <c r="BC134" s="136">
        <f t="shared" si="134"/>
        <v>0</v>
      </c>
      <c r="BD134" s="136">
        <f t="shared" si="134"/>
        <v>0</v>
      </c>
      <c r="BE134" s="136">
        <f t="shared" si="134"/>
        <v>0</v>
      </c>
      <c r="BF134" s="136">
        <f t="shared" si="134"/>
        <v>0</v>
      </c>
      <c r="BG134" s="136">
        <f t="shared" si="134"/>
        <v>6900</v>
      </c>
      <c r="BH134" s="136">
        <f t="shared" si="134"/>
        <v>0</v>
      </c>
      <c r="BI134" s="136">
        <f t="shared" si="134"/>
        <v>6900</v>
      </c>
      <c r="BJ134" s="136">
        <f t="shared" si="134"/>
        <v>0</v>
      </c>
      <c r="BK134" s="136">
        <f t="shared" si="134"/>
        <v>0</v>
      </c>
      <c r="BL134" s="136">
        <f t="shared" si="134"/>
        <v>0</v>
      </c>
      <c r="BM134" s="136">
        <f t="shared" si="134"/>
        <v>0</v>
      </c>
      <c r="BN134" s="136" t="e">
        <f t="shared" si="134"/>
        <v>#REF!</v>
      </c>
      <c r="BO134" s="136">
        <f t="shared" si="134"/>
        <v>0</v>
      </c>
      <c r="BP134" s="136">
        <f t="shared" ref="BP134:DO134" si="135">SUM(BP135:BP135)</f>
        <v>0</v>
      </c>
      <c r="BQ134" s="136">
        <f t="shared" si="135"/>
        <v>0</v>
      </c>
      <c r="BR134" s="136">
        <f t="shared" si="135"/>
        <v>0</v>
      </c>
      <c r="BS134" s="136">
        <f t="shared" si="135"/>
        <v>0</v>
      </c>
      <c r="BT134" s="136">
        <f t="shared" si="135"/>
        <v>0</v>
      </c>
      <c r="BU134" s="136">
        <f t="shared" si="135"/>
        <v>0</v>
      </c>
      <c r="BV134" s="136">
        <f t="shared" si="135"/>
        <v>0</v>
      </c>
      <c r="BW134" s="136">
        <f t="shared" si="135"/>
        <v>0</v>
      </c>
      <c r="BX134" s="136">
        <f t="shared" si="135"/>
        <v>0</v>
      </c>
      <c r="BY134" s="136">
        <f t="shared" si="135"/>
        <v>0</v>
      </c>
      <c r="BZ134" s="136">
        <f t="shared" si="135"/>
        <v>0</v>
      </c>
      <c r="CA134" s="136">
        <f t="shared" si="135"/>
        <v>0</v>
      </c>
      <c r="CB134" s="136">
        <f t="shared" si="135"/>
        <v>0</v>
      </c>
      <c r="CC134" s="136">
        <f t="shared" si="135"/>
        <v>0</v>
      </c>
      <c r="CD134" s="136">
        <f t="shared" si="135"/>
        <v>5804.0649999999996</v>
      </c>
      <c r="CE134" s="136">
        <f t="shared" si="135"/>
        <v>0</v>
      </c>
      <c r="CF134" s="136">
        <f t="shared" si="135"/>
        <v>0</v>
      </c>
      <c r="CG134" s="136">
        <f t="shared" si="135"/>
        <v>0</v>
      </c>
      <c r="CH134" s="136">
        <f t="shared" si="135"/>
        <v>0</v>
      </c>
      <c r="CI134" s="136">
        <f t="shared" si="135"/>
        <v>0</v>
      </c>
      <c r="CJ134" s="136">
        <f t="shared" si="135"/>
        <v>0</v>
      </c>
      <c r="CK134" s="136">
        <f t="shared" si="135"/>
        <v>5804.0649999999996</v>
      </c>
      <c r="CL134" s="136">
        <f t="shared" si="135"/>
        <v>0</v>
      </c>
      <c r="CM134" s="136">
        <f t="shared" si="135"/>
        <v>5804.0649999999996</v>
      </c>
      <c r="CN134" s="136">
        <f t="shared" si="135"/>
        <v>0</v>
      </c>
      <c r="CO134" s="136">
        <f t="shared" si="135"/>
        <v>0</v>
      </c>
      <c r="CP134" s="136">
        <f t="shared" si="135"/>
        <v>0</v>
      </c>
      <c r="CQ134" s="136">
        <f t="shared" si="135"/>
        <v>0</v>
      </c>
      <c r="CR134" s="136">
        <f t="shared" si="135"/>
        <v>1.1608129999999999</v>
      </c>
      <c r="CS134" s="136">
        <f t="shared" si="135"/>
        <v>0</v>
      </c>
      <c r="CT134" s="136">
        <f t="shared" si="135"/>
        <v>0</v>
      </c>
      <c r="CU134" s="136">
        <f t="shared" si="135"/>
        <v>0</v>
      </c>
      <c r="CV134" s="136">
        <f t="shared" si="135"/>
        <v>0</v>
      </c>
      <c r="CW134" s="136">
        <f t="shared" si="135"/>
        <v>0</v>
      </c>
      <c r="CX134" s="136">
        <f t="shared" si="135"/>
        <v>0</v>
      </c>
      <c r="CY134" s="136">
        <f t="shared" si="135"/>
        <v>0</v>
      </c>
      <c r="CZ134" s="136">
        <f t="shared" si="135"/>
        <v>0</v>
      </c>
      <c r="DA134" s="136">
        <f t="shared" si="135"/>
        <v>0</v>
      </c>
      <c r="DB134" s="136">
        <f t="shared" si="135"/>
        <v>0</v>
      </c>
      <c r="DC134" s="136">
        <f t="shared" si="135"/>
        <v>0</v>
      </c>
      <c r="DD134" s="136">
        <f t="shared" si="135"/>
        <v>0</v>
      </c>
      <c r="DE134" s="136">
        <f t="shared" si="135"/>
        <v>0</v>
      </c>
      <c r="DF134" s="136">
        <f t="shared" si="135"/>
        <v>0</v>
      </c>
      <c r="DG134" s="136">
        <f t="shared" si="135"/>
        <v>0</v>
      </c>
      <c r="DH134" s="136">
        <f t="shared" si="135"/>
        <v>0</v>
      </c>
      <c r="DI134" s="136">
        <f t="shared" si="135"/>
        <v>0</v>
      </c>
      <c r="DJ134" s="136">
        <f t="shared" si="135"/>
        <v>0</v>
      </c>
      <c r="DK134" s="136">
        <f t="shared" si="135"/>
        <v>0</v>
      </c>
      <c r="DL134" s="136">
        <f t="shared" si="135"/>
        <v>0</v>
      </c>
      <c r="DM134" s="136">
        <f t="shared" si="135"/>
        <v>0</v>
      </c>
      <c r="DN134" s="136">
        <f t="shared" si="135"/>
        <v>0</v>
      </c>
      <c r="DO134" s="136">
        <f t="shared" si="135"/>
        <v>0</v>
      </c>
      <c r="DP134" s="117"/>
    </row>
    <row r="135" spans="1:134" s="110" customFormat="1" ht="134.44999999999999" customHeight="1">
      <c r="A135" s="111"/>
      <c r="B135" s="394" t="s">
        <v>1166</v>
      </c>
      <c r="C135" s="111">
        <v>1</v>
      </c>
      <c r="D135" s="111" t="s">
        <v>1348</v>
      </c>
      <c r="E135" s="438">
        <v>216978</v>
      </c>
      <c r="F135" s="113"/>
      <c r="G135" s="438">
        <v>190000</v>
      </c>
      <c r="H135" s="114">
        <f>I135+O135</f>
        <v>5000</v>
      </c>
      <c r="I135" s="114">
        <f>SUM(J135:N135)</f>
        <v>0</v>
      </c>
      <c r="J135" s="114"/>
      <c r="K135" s="114"/>
      <c r="L135" s="114"/>
      <c r="M135" s="114"/>
      <c r="N135" s="114"/>
      <c r="O135" s="114">
        <f>SUM(P135:U135)</f>
        <v>5000</v>
      </c>
      <c r="P135" s="114"/>
      <c r="Q135" s="114"/>
      <c r="R135" s="114"/>
      <c r="S135" s="431">
        <v>5000</v>
      </c>
      <c r="T135" s="114"/>
      <c r="U135" s="114"/>
      <c r="V135" s="114">
        <f>W135+AC135</f>
        <v>0</v>
      </c>
      <c r="W135" s="114">
        <f>SUM(X135:AB135)</f>
        <v>0</v>
      </c>
      <c r="X135" s="114"/>
      <c r="Y135" s="114"/>
      <c r="Z135" s="114"/>
      <c r="AA135" s="114"/>
      <c r="AB135" s="114"/>
      <c r="AC135" s="114">
        <f>SUM(AD135:AI135)</f>
        <v>0</v>
      </c>
      <c r="AD135" s="114"/>
      <c r="AE135" s="114"/>
      <c r="AF135" s="114"/>
      <c r="AG135" s="114"/>
      <c r="AH135" s="114"/>
      <c r="AI135" s="114"/>
      <c r="AJ135" s="116">
        <f t="shared" si="126"/>
        <v>0</v>
      </c>
      <c r="AK135" s="114">
        <f>AL135+AR135</f>
        <v>1731.4909999999945</v>
      </c>
      <c r="AL135" s="114">
        <f>SUM(AM135:AQ135)</f>
        <v>0</v>
      </c>
      <c r="AM135" s="114"/>
      <c r="AN135" s="114"/>
      <c r="AO135" s="114"/>
      <c r="AP135" s="114"/>
      <c r="AQ135" s="114"/>
      <c r="AR135" s="114">
        <f>SUM(AS135:AX135)</f>
        <v>1731.4909999999945</v>
      </c>
      <c r="AS135" s="114"/>
      <c r="AT135" s="114"/>
      <c r="AU135" s="114"/>
      <c r="AV135" s="114">
        <f>'4-SDĐ'!S15</f>
        <v>1731.4909999999945</v>
      </c>
      <c r="AW135" s="114"/>
      <c r="AX135" s="114"/>
      <c r="AY135" s="116">
        <f t="shared" si="84"/>
        <v>0.34629819999999889</v>
      </c>
      <c r="AZ135" s="114">
        <f>BA135+BG135</f>
        <v>6900</v>
      </c>
      <c r="BA135" s="114">
        <f>SUM(BB135:BF135)</f>
        <v>0</v>
      </c>
      <c r="BB135" s="114"/>
      <c r="BC135" s="114"/>
      <c r="BD135" s="114"/>
      <c r="BE135" s="114"/>
      <c r="BF135" s="114"/>
      <c r="BG135" s="114">
        <f>SUM(BH135:BM135)</f>
        <v>6900</v>
      </c>
      <c r="BH135" s="114"/>
      <c r="BI135" s="114">
        <v>6900</v>
      </c>
      <c r="BJ135" s="114"/>
      <c r="BK135" s="114"/>
      <c r="BL135" s="114"/>
      <c r="BM135" s="114"/>
      <c r="BN135" s="116" t="e">
        <f>AZ135/#REF!</f>
        <v>#REF!</v>
      </c>
      <c r="BO135" s="116"/>
      <c r="BP135" s="116"/>
      <c r="BQ135" s="116"/>
      <c r="BR135" s="116"/>
      <c r="BS135" s="116"/>
      <c r="BT135" s="116"/>
      <c r="BU135" s="116"/>
      <c r="BV135" s="116"/>
      <c r="BW135" s="116"/>
      <c r="BX135" s="116"/>
      <c r="BY135" s="116"/>
      <c r="BZ135" s="116"/>
      <c r="CA135" s="116"/>
      <c r="CB135" s="116"/>
      <c r="CC135" s="116"/>
      <c r="CD135" s="114">
        <f>CE135+CK135</f>
        <v>5804.0649999999996</v>
      </c>
      <c r="CE135" s="114">
        <f>SUM(CF135:CJ135)</f>
        <v>0</v>
      </c>
      <c r="CF135" s="114"/>
      <c r="CG135" s="114"/>
      <c r="CH135" s="114"/>
      <c r="CI135" s="114"/>
      <c r="CJ135" s="114"/>
      <c r="CK135" s="114">
        <f>SUM(CL135:CQ135)</f>
        <v>5804.0649999999996</v>
      </c>
      <c r="CL135" s="114"/>
      <c r="CM135" s="114">
        <v>5804.0649999999996</v>
      </c>
      <c r="CN135" s="114"/>
      <c r="CO135" s="114"/>
      <c r="CP135" s="114"/>
      <c r="CQ135" s="114"/>
      <c r="CR135" s="105">
        <f t="shared" si="103"/>
        <v>1.1608129999999999</v>
      </c>
      <c r="CS135" s="114" t="s">
        <v>1389</v>
      </c>
      <c r="CT135" s="114"/>
      <c r="CU135" s="450">
        <f t="shared" ref="CU135" si="136">SUM(CV135:CZ135)</f>
        <v>0</v>
      </c>
      <c r="CV135" s="450"/>
      <c r="CW135" s="450"/>
      <c r="CX135" s="450"/>
      <c r="CY135" s="450"/>
      <c r="CZ135" s="450"/>
      <c r="DA135" s="450">
        <f t="shared" ref="DA135" si="137">SUM(DB135:DF135)</f>
        <v>0</v>
      </c>
      <c r="DB135" s="114"/>
      <c r="DC135" s="114"/>
      <c r="DD135" s="114"/>
      <c r="DE135" s="114"/>
      <c r="DF135" s="114"/>
      <c r="DG135" s="450">
        <f t="shared" ref="DG135" si="138">SUM(DH135:DL135)</f>
        <v>0</v>
      </c>
      <c r="DH135" s="114"/>
      <c r="DI135" s="114"/>
      <c r="DJ135" s="114"/>
      <c r="DK135" s="114"/>
      <c r="DL135" s="114"/>
      <c r="DM135" s="114"/>
      <c r="DN135" s="114" t="s">
        <v>1390</v>
      </c>
      <c r="DO135" s="114" t="s">
        <v>1391</v>
      </c>
      <c r="DP135" s="117"/>
    </row>
    <row r="136" spans="1:134" s="110" customFormat="1" ht="26.25" hidden="1" customHeight="1">
      <c r="A136" s="103" t="s">
        <v>1077</v>
      </c>
      <c r="B136" s="107" t="s">
        <v>1076</v>
      </c>
      <c r="C136" s="106">
        <f>C137</f>
        <v>0</v>
      </c>
      <c r="D136" s="106"/>
      <c r="E136" s="106">
        <f t="shared" ref="E136:BP137" si="139">E137</f>
        <v>0</v>
      </c>
      <c r="F136" s="106">
        <f t="shared" si="139"/>
        <v>0</v>
      </c>
      <c r="G136" s="106">
        <f t="shared" si="139"/>
        <v>0</v>
      </c>
      <c r="H136" s="106">
        <f t="shared" si="139"/>
        <v>0</v>
      </c>
      <c r="I136" s="106">
        <f t="shared" si="139"/>
        <v>0</v>
      </c>
      <c r="J136" s="106">
        <f t="shared" si="139"/>
        <v>0</v>
      </c>
      <c r="K136" s="106">
        <f t="shared" si="139"/>
        <v>0</v>
      </c>
      <c r="L136" s="106">
        <f t="shared" si="139"/>
        <v>0</v>
      </c>
      <c r="M136" s="106">
        <f t="shared" si="139"/>
        <v>0</v>
      </c>
      <c r="N136" s="106">
        <f t="shared" si="139"/>
        <v>0</v>
      </c>
      <c r="O136" s="106">
        <f t="shared" si="139"/>
        <v>0</v>
      </c>
      <c r="P136" s="106">
        <f t="shared" si="139"/>
        <v>0</v>
      </c>
      <c r="Q136" s="106">
        <f t="shared" si="139"/>
        <v>0</v>
      </c>
      <c r="R136" s="106">
        <f t="shared" si="139"/>
        <v>0</v>
      </c>
      <c r="S136" s="106">
        <f t="shared" si="139"/>
        <v>0</v>
      </c>
      <c r="T136" s="106">
        <f t="shared" si="139"/>
        <v>0</v>
      </c>
      <c r="U136" s="106">
        <f t="shared" si="139"/>
        <v>0</v>
      </c>
      <c r="V136" s="106">
        <f t="shared" si="139"/>
        <v>0</v>
      </c>
      <c r="W136" s="106">
        <f t="shared" si="139"/>
        <v>0</v>
      </c>
      <c r="X136" s="106">
        <f t="shared" si="139"/>
        <v>0</v>
      </c>
      <c r="Y136" s="106">
        <f t="shared" si="139"/>
        <v>0</v>
      </c>
      <c r="Z136" s="106">
        <f t="shared" si="139"/>
        <v>0</v>
      </c>
      <c r="AA136" s="106">
        <f t="shared" si="139"/>
        <v>0</v>
      </c>
      <c r="AB136" s="106">
        <f t="shared" si="139"/>
        <v>0</v>
      </c>
      <c r="AC136" s="106">
        <f t="shared" si="139"/>
        <v>0</v>
      </c>
      <c r="AD136" s="106">
        <f t="shared" si="139"/>
        <v>0</v>
      </c>
      <c r="AE136" s="106">
        <f t="shared" si="139"/>
        <v>0</v>
      </c>
      <c r="AF136" s="106">
        <f t="shared" si="139"/>
        <v>0</v>
      </c>
      <c r="AG136" s="106">
        <f t="shared" si="139"/>
        <v>0</v>
      </c>
      <c r="AH136" s="106">
        <f t="shared" si="139"/>
        <v>0</v>
      </c>
      <c r="AI136" s="106">
        <f t="shared" si="139"/>
        <v>0</v>
      </c>
      <c r="AJ136" s="106">
        <f t="shared" si="139"/>
        <v>0</v>
      </c>
      <c r="AK136" s="106">
        <f t="shared" si="139"/>
        <v>0</v>
      </c>
      <c r="AL136" s="106">
        <f t="shared" si="139"/>
        <v>0</v>
      </c>
      <c r="AM136" s="106">
        <f t="shared" si="139"/>
        <v>0</v>
      </c>
      <c r="AN136" s="106">
        <f t="shared" si="139"/>
        <v>0</v>
      </c>
      <c r="AO136" s="106">
        <f t="shared" si="139"/>
        <v>0</v>
      </c>
      <c r="AP136" s="106">
        <f t="shared" si="139"/>
        <v>0</v>
      </c>
      <c r="AQ136" s="106">
        <f t="shared" si="139"/>
        <v>0</v>
      </c>
      <c r="AR136" s="106">
        <f t="shared" si="139"/>
        <v>0</v>
      </c>
      <c r="AS136" s="106">
        <f t="shared" si="139"/>
        <v>0</v>
      </c>
      <c r="AT136" s="106">
        <f t="shared" si="139"/>
        <v>0</v>
      </c>
      <c r="AU136" s="106">
        <f t="shared" si="139"/>
        <v>0</v>
      </c>
      <c r="AV136" s="106">
        <f t="shared" si="139"/>
        <v>0</v>
      </c>
      <c r="AW136" s="106">
        <f t="shared" si="139"/>
        <v>0</v>
      </c>
      <c r="AX136" s="106">
        <f t="shared" si="139"/>
        <v>0</v>
      </c>
      <c r="AY136" s="99" t="e">
        <f t="shared" si="84"/>
        <v>#DIV/0!</v>
      </c>
      <c r="AZ136" s="106">
        <f t="shared" si="139"/>
        <v>0</v>
      </c>
      <c r="BA136" s="106">
        <f t="shared" si="139"/>
        <v>0</v>
      </c>
      <c r="BB136" s="106">
        <f t="shared" si="139"/>
        <v>0</v>
      </c>
      <c r="BC136" s="106">
        <f t="shared" si="139"/>
        <v>0</v>
      </c>
      <c r="BD136" s="106">
        <f t="shared" si="139"/>
        <v>0</v>
      </c>
      <c r="BE136" s="106">
        <f t="shared" si="139"/>
        <v>0</v>
      </c>
      <c r="BF136" s="106">
        <f t="shared" si="139"/>
        <v>0</v>
      </c>
      <c r="BG136" s="106">
        <f t="shared" si="139"/>
        <v>0</v>
      </c>
      <c r="BH136" s="106">
        <f t="shared" si="139"/>
        <v>0</v>
      </c>
      <c r="BI136" s="106">
        <f t="shared" si="139"/>
        <v>0</v>
      </c>
      <c r="BJ136" s="106">
        <f t="shared" si="139"/>
        <v>0</v>
      </c>
      <c r="BK136" s="106">
        <f t="shared" si="139"/>
        <v>0</v>
      </c>
      <c r="BL136" s="106">
        <f t="shared" si="139"/>
        <v>0</v>
      </c>
      <c r="BM136" s="106">
        <f t="shared" si="139"/>
        <v>0</v>
      </c>
      <c r="BN136" s="106">
        <f t="shared" si="139"/>
        <v>0</v>
      </c>
      <c r="BO136" s="106">
        <f t="shared" si="139"/>
        <v>0</v>
      </c>
      <c r="BP136" s="106">
        <f t="shared" si="139"/>
        <v>0</v>
      </c>
      <c r="BQ136" s="106">
        <f t="shared" ref="BQ136:DO137" si="140">BQ137</f>
        <v>0</v>
      </c>
      <c r="BR136" s="106">
        <f t="shared" si="140"/>
        <v>0</v>
      </c>
      <c r="BS136" s="106">
        <f t="shared" si="140"/>
        <v>0</v>
      </c>
      <c r="BT136" s="106">
        <f t="shared" si="140"/>
        <v>0</v>
      </c>
      <c r="BU136" s="106">
        <f t="shared" si="140"/>
        <v>0</v>
      </c>
      <c r="BV136" s="106">
        <f t="shared" si="140"/>
        <v>0</v>
      </c>
      <c r="BW136" s="106">
        <f t="shared" si="140"/>
        <v>0</v>
      </c>
      <c r="BX136" s="106">
        <f t="shared" si="140"/>
        <v>0</v>
      </c>
      <c r="BY136" s="106">
        <f t="shared" si="140"/>
        <v>0</v>
      </c>
      <c r="BZ136" s="106">
        <f t="shared" si="140"/>
        <v>0</v>
      </c>
      <c r="CA136" s="106">
        <f t="shared" si="140"/>
        <v>0</v>
      </c>
      <c r="CB136" s="106">
        <f t="shared" si="140"/>
        <v>0</v>
      </c>
      <c r="CC136" s="106">
        <f t="shared" si="140"/>
        <v>0</v>
      </c>
      <c r="CD136" s="106">
        <f t="shared" si="140"/>
        <v>0</v>
      </c>
      <c r="CE136" s="106">
        <f t="shared" si="140"/>
        <v>0</v>
      </c>
      <c r="CF136" s="106">
        <f t="shared" si="140"/>
        <v>0</v>
      </c>
      <c r="CG136" s="106">
        <f t="shared" si="140"/>
        <v>0</v>
      </c>
      <c r="CH136" s="106">
        <f t="shared" si="140"/>
        <v>0</v>
      </c>
      <c r="CI136" s="106">
        <f t="shared" si="140"/>
        <v>0</v>
      </c>
      <c r="CJ136" s="106">
        <f t="shared" si="140"/>
        <v>0</v>
      </c>
      <c r="CK136" s="106">
        <f t="shared" si="140"/>
        <v>0</v>
      </c>
      <c r="CL136" s="106">
        <f t="shared" si="140"/>
        <v>0</v>
      </c>
      <c r="CM136" s="106">
        <f t="shared" si="140"/>
        <v>0</v>
      </c>
      <c r="CN136" s="106">
        <f t="shared" si="140"/>
        <v>0</v>
      </c>
      <c r="CO136" s="106">
        <f t="shared" si="140"/>
        <v>0</v>
      </c>
      <c r="CP136" s="106">
        <f t="shared" si="140"/>
        <v>0</v>
      </c>
      <c r="CQ136" s="106">
        <f t="shared" si="140"/>
        <v>0</v>
      </c>
      <c r="CR136" s="106">
        <f t="shared" si="140"/>
        <v>0</v>
      </c>
      <c r="CS136" s="106">
        <f t="shared" si="140"/>
        <v>0</v>
      </c>
      <c r="CT136" s="106">
        <f t="shared" si="140"/>
        <v>0</v>
      </c>
      <c r="CU136" s="106">
        <f t="shared" si="140"/>
        <v>0</v>
      </c>
      <c r="CV136" s="106">
        <f t="shared" si="140"/>
        <v>0</v>
      </c>
      <c r="CW136" s="106">
        <f t="shared" si="140"/>
        <v>0</v>
      </c>
      <c r="CX136" s="106">
        <f t="shared" si="140"/>
        <v>0</v>
      </c>
      <c r="CY136" s="106">
        <f t="shared" si="140"/>
        <v>0</v>
      </c>
      <c r="CZ136" s="106">
        <f t="shared" si="140"/>
        <v>0</v>
      </c>
      <c r="DA136" s="106">
        <f t="shared" si="140"/>
        <v>0</v>
      </c>
      <c r="DB136" s="106">
        <f t="shared" si="140"/>
        <v>0</v>
      </c>
      <c r="DC136" s="106">
        <f t="shared" si="140"/>
        <v>0</v>
      </c>
      <c r="DD136" s="106">
        <f t="shared" si="140"/>
        <v>0</v>
      </c>
      <c r="DE136" s="106">
        <f t="shared" si="140"/>
        <v>0</v>
      </c>
      <c r="DF136" s="106">
        <f t="shared" si="140"/>
        <v>0</v>
      </c>
      <c r="DG136" s="106">
        <f t="shared" si="140"/>
        <v>0</v>
      </c>
      <c r="DH136" s="106">
        <f t="shared" si="140"/>
        <v>0</v>
      </c>
      <c r="DI136" s="106">
        <f t="shared" si="140"/>
        <v>0</v>
      </c>
      <c r="DJ136" s="106">
        <f t="shared" si="140"/>
        <v>0</v>
      </c>
      <c r="DK136" s="106">
        <f t="shared" si="140"/>
        <v>0</v>
      </c>
      <c r="DL136" s="106">
        <f t="shared" si="140"/>
        <v>0</v>
      </c>
      <c r="DM136" s="106">
        <f t="shared" si="140"/>
        <v>0</v>
      </c>
      <c r="DN136" s="106">
        <f t="shared" si="140"/>
        <v>0</v>
      </c>
      <c r="DO136" s="106">
        <f t="shared" si="140"/>
        <v>0</v>
      </c>
      <c r="DP136" s="117"/>
    </row>
    <row r="137" spans="1:134" s="110" customFormat="1" ht="48.95" hidden="1" customHeight="1">
      <c r="A137" s="103" t="s">
        <v>45</v>
      </c>
      <c r="B137" s="107" t="s">
        <v>116</v>
      </c>
      <c r="C137" s="106">
        <f>C138</f>
        <v>0</v>
      </c>
      <c r="D137" s="106"/>
      <c r="E137" s="106">
        <f t="shared" si="139"/>
        <v>0</v>
      </c>
      <c r="F137" s="106">
        <f t="shared" si="139"/>
        <v>0</v>
      </c>
      <c r="G137" s="106">
        <f t="shared" si="139"/>
        <v>0</v>
      </c>
      <c r="H137" s="106">
        <f t="shared" si="139"/>
        <v>0</v>
      </c>
      <c r="I137" s="106">
        <f t="shared" si="139"/>
        <v>0</v>
      </c>
      <c r="J137" s="106">
        <f t="shared" si="139"/>
        <v>0</v>
      </c>
      <c r="K137" s="106">
        <f t="shared" si="139"/>
        <v>0</v>
      </c>
      <c r="L137" s="106">
        <f t="shared" si="139"/>
        <v>0</v>
      </c>
      <c r="M137" s="106">
        <f t="shared" si="139"/>
        <v>0</v>
      </c>
      <c r="N137" s="106">
        <f t="shared" si="139"/>
        <v>0</v>
      </c>
      <c r="O137" s="106">
        <f t="shared" si="139"/>
        <v>0</v>
      </c>
      <c r="P137" s="106">
        <f t="shared" si="139"/>
        <v>0</v>
      </c>
      <c r="Q137" s="106">
        <f t="shared" si="139"/>
        <v>0</v>
      </c>
      <c r="R137" s="106">
        <f t="shared" si="139"/>
        <v>0</v>
      </c>
      <c r="S137" s="106">
        <f t="shared" si="139"/>
        <v>0</v>
      </c>
      <c r="T137" s="106">
        <f t="shared" si="139"/>
        <v>0</v>
      </c>
      <c r="U137" s="106">
        <f t="shared" si="139"/>
        <v>0</v>
      </c>
      <c r="V137" s="106">
        <f t="shared" si="139"/>
        <v>0</v>
      </c>
      <c r="W137" s="106">
        <f t="shared" si="139"/>
        <v>0</v>
      </c>
      <c r="X137" s="106">
        <f t="shared" si="139"/>
        <v>0</v>
      </c>
      <c r="Y137" s="106">
        <f t="shared" si="139"/>
        <v>0</v>
      </c>
      <c r="Z137" s="106">
        <f t="shared" si="139"/>
        <v>0</v>
      </c>
      <c r="AA137" s="106">
        <f t="shared" si="139"/>
        <v>0</v>
      </c>
      <c r="AB137" s="106">
        <f t="shared" si="139"/>
        <v>0</v>
      </c>
      <c r="AC137" s="106">
        <f t="shared" si="139"/>
        <v>0</v>
      </c>
      <c r="AD137" s="106">
        <f t="shared" si="139"/>
        <v>0</v>
      </c>
      <c r="AE137" s="106">
        <f t="shared" si="139"/>
        <v>0</v>
      </c>
      <c r="AF137" s="106">
        <f t="shared" si="139"/>
        <v>0</v>
      </c>
      <c r="AG137" s="106">
        <f t="shared" si="139"/>
        <v>0</v>
      </c>
      <c r="AH137" s="106">
        <f t="shared" si="139"/>
        <v>0</v>
      </c>
      <c r="AI137" s="106">
        <f t="shared" si="139"/>
        <v>0</v>
      </c>
      <c r="AJ137" s="106">
        <f t="shared" si="139"/>
        <v>0</v>
      </c>
      <c r="AK137" s="106">
        <f t="shared" si="139"/>
        <v>0</v>
      </c>
      <c r="AL137" s="106">
        <f t="shared" si="139"/>
        <v>0</v>
      </c>
      <c r="AM137" s="106">
        <f t="shared" si="139"/>
        <v>0</v>
      </c>
      <c r="AN137" s="106">
        <f t="shared" si="139"/>
        <v>0</v>
      </c>
      <c r="AO137" s="106">
        <f t="shared" si="139"/>
        <v>0</v>
      </c>
      <c r="AP137" s="106">
        <f t="shared" si="139"/>
        <v>0</v>
      </c>
      <c r="AQ137" s="106">
        <f t="shared" si="139"/>
        <v>0</v>
      </c>
      <c r="AR137" s="106">
        <f t="shared" si="139"/>
        <v>0</v>
      </c>
      <c r="AS137" s="106">
        <f t="shared" si="139"/>
        <v>0</v>
      </c>
      <c r="AT137" s="106">
        <f t="shared" si="139"/>
        <v>0</v>
      </c>
      <c r="AU137" s="106">
        <f t="shared" si="139"/>
        <v>0</v>
      </c>
      <c r="AV137" s="106">
        <f t="shared" si="139"/>
        <v>0</v>
      </c>
      <c r="AW137" s="106">
        <f t="shared" si="139"/>
        <v>0</v>
      </c>
      <c r="AX137" s="106">
        <f t="shared" si="139"/>
        <v>0</v>
      </c>
      <c r="AY137" s="99" t="e">
        <f t="shared" si="84"/>
        <v>#DIV/0!</v>
      </c>
      <c r="AZ137" s="106">
        <f t="shared" si="139"/>
        <v>0</v>
      </c>
      <c r="BA137" s="106">
        <f t="shared" si="139"/>
        <v>0</v>
      </c>
      <c r="BB137" s="106">
        <f t="shared" si="139"/>
        <v>0</v>
      </c>
      <c r="BC137" s="106">
        <f t="shared" si="139"/>
        <v>0</v>
      </c>
      <c r="BD137" s="106">
        <f t="shared" si="139"/>
        <v>0</v>
      </c>
      <c r="BE137" s="106">
        <f t="shared" si="139"/>
        <v>0</v>
      </c>
      <c r="BF137" s="106">
        <f t="shared" si="139"/>
        <v>0</v>
      </c>
      <c r="BG137" s="106">
        <f t="shared" si="139"/>
        <v>0</v>
      </c>
      <c r="BH137" s="106">
        <f t="shared" si="139"/>
        <v>0</v>
      </c>
      <c r="BI137" s="106">
        <f t="shared" si="139"/>
        <v>0</v>
      </c>
      <c r="BJ137" s="106">
        <f t="shared" si="139"/>
        <v>0</v>
      </c>
      <c r="BK137" s="106">
        <f t="shared" si="139"/>
        <v>0</v>
      </c>
      <c r="BL137" s="106">
        <f t="shared" si="139"/>
        <v>0</v>
      </c>
      <c r="BM137" s="106">
        <f t="shared" si="139"/>
        <v>0</v>
      </c>
      <c r="BN137" s="106">
        <f t="shared" si="139"/>
        <v>0</v>
      </c>
      <c r="BO137" s="106">
        <f t="shared" si="139"/>
        <v>0</v>
      </c>
      <c r="BP137" s="106">
        <f t="shared" si="139"/>
        <v>0</v>
      </c>
      <c r="BQ137" s="106">
        <f t="shared" si="140"/>
        <v>0</v>
      </c>
      <c r="BR137" s="106">
        <f t="shared" si="140"/>
        <v>0</v>
      </c>
      <c r="BS137" s="106">
        <f t="shared" si="140"/>
        <v>0</v>
      </c>
      <c r="BT137" s="106">
        <f t="shared" si="140"/>
        <v>0</v>
      </c>
      <c r="BU137" s="106">
        <f t="shared" si="140"/>
        <v>0</v>
      </c>
      <c r="BV137" s="106">
        <f t="shared" si="140"/>
        <v>0</v>
      </c>
      <c r="BW137" s="106">
        <f t="shared" si="140"/>
        <v>0</v>
      </c>
      <c r="BX137" s="106">
        <f t="shared" si="140"/>
        <v>0</v>
      </c>
      <c r="BY137" s="106">
        <f t="shared" si="140"/>
        <v>0</v>
      </c>
      <c r="BZ137" s="106">
        <f t="shared" si="140"/>
        <v>0</v>
      </c>
      <c r="CA137" s="106">
        <f t="shared" si="140"/>
        <v>0</v>
      </c>
      <c r="CB137" s="106">
        <f t="shared" si="140"/>
        <v>0</v>
      </c>
      <c r="CC137" s="106">
        <f t="shared" si="140"/>
        <v>0</v>
      </c>
      <c r="CD137" s="106">
        <f t="shared" si="140"/>
        <v>0</v>
      </c>
      <c r="CE137" s="106">
        <f t="shared" si="140"/>
        <v>0</v>
      </c>
      <c r="CF137" s="106">
        <f t="shared" si="140"/>
        <v>0</v>
      </c>
      <c r="CG137" s="106">
        <f t="shared" si="140"/>
        <v>0</v>
      </c>
      <c r="CH137" s="106">
        <f t="shared" si="140"/>
        <v>0</v>
      </c>
      <c r="CI137" s="106">
        <f t="shared" si="140"/>
        <v>0</v>
      </c>
      <c r="CJ137" s="106">
        <f t="shared" si="140"/>
        <v>0</v>
      </c>
      <c r="CK137" s="106">
        <f t="shared" si="140"/>
        <v>0</v>
      </c>
      <c r="CL137" s="106">
        <f t="shared" si="140"/>
        <v>0</v>
      </c>
      <c r="CM137" s="106">
        <f t="shared" si="140"/>
        <v>0</v>
      </c>
      <c r="CN137" s="106">
        <f t="shared" si="140"/>
        <v>0</v>
      </c>
      <c r="CO137" s="106">
        <f t="shared" si="140"/>
        <v>0</v>
      </c>
      <c r="CP137" s="106">
        <f t="shared" si="140"/>
        <v>0</v>
      </c>
      <c r="CQ137" s="106">
        <f t="shared" si="140"/>
        <v>0</v>
      </c>
      <c r="CR137" s="106">
        <f t="shared" si="140"/>
        <v>0</v>
      </c>
      <c r="CS137" s="106">
        <f t="shared" si="140"/>
        <v>0</v>
      </c>
      <c r="CT137" s="106">
        <f t="shared" si="140"/>
        <v>0</v>
      </c>
      <c r="CU137" s="106">
        <f t="shared" si="140"/>
        <v>0</v>
      </c>
      <c r="CV137" s="106">
        <f t="shared" si="140"/>
        <v>0</v>
      </c>
      <c r="CW137" s="106">
        <f t="shared" si="140"/>
        <v>0</v>
      </c>
      <c r="CX137" s="106">
        <f t="shared" si="140"/>
        <v>0</v>
      </c>
      <c r="CY137" s="106">
        <f t="shared" si="140"/>
        <v>0</v>
      </c>
      <c r="CZ137" s="106">
        <f t="shared" si="140"/>
        <v>0</v>
      </c>
      <c r="DA137" s="106">
        <f t="shared" si="140"/>
        <v>0</v>
      </c>
      <c r="DB137" s="106">
        <f t="shared" si="140"/>
        <v>0</v>
      </c>
      <c r="DC137" s="106">
        <f t="shared" si="140"/>
        <v>0</v>
      </c>
      <c r="DD137" s="106">
        <f t="shared" si="140"/>
        <v>0</v>
      </c>
      <c r="DE137" s="106">
        <f t="shared" si="140"/>
        <v>0</v>
      </c>
      <c r="DF137" s="106">
        <f t="shared" si="140"/>
        <v>0</v>
      </c>
      <c r="DG137" s="106">
        <f t="shared" si="140"/>
        <v>0</v>
      </c>
      <c r="DH137" s="106">
        <f t="shared" si="140"/>
        <v>0</v>
      </c>
      <c r="DI137" s="106">
        <f t="shared" si="140"/>
        <v>0</v>
      </c>
      <c r="DJ137" s="106">
        <f t="shared" si="140"/>
        <v>0</v>
      </c>
      <c r="DK137" s="106">
        <f t="shared" si="140"/>
        <v>0</v>
      </c>
      <c r="DL137" s="106">
        <f t="shared" si="140"/>
        <v>0</v>
      </c>
      <c r="DM137" s="106">
        <f t="shared" si="140"/>
        <v>0</v>
      </c>
      <c r="DN137" s="106">
        <f t="shared" si="140"/>
        <v>0</v>
      </c>
      <c r="DO137" s="106">
        <f t="shared" si="140"/>
        <v>0</v>
      </c>
      <c r="DP137" s="117"/>
    </row>
    <row r="138" spans="1:134" s="110" customFormat="1" ht="57.95" hidden="1" customHeight="1">
      <c r="A138" s="111"/>
      <c r="B138" s="453"/>
      <c r="C138" s="111"/>
      <c r="D138" s="111"/>
      <c r="E138" s="120"/>
      <c r="F138" s="113"/>
      <c r="G138" s="120"/>
      <c r="H138" s="114"/>
      <c r="I138" s="114"/>
      <c r="J138" s="114"/>
      <c r="K138" s="114"/>
      <c r="L138" s="114"/>
      <c r="M138" s="114"/>
      <c r="N138" s="114"/>
      <c r="O138" s="114"/>
      <c r="P138" s="114"/>
      <c r="Q138" s="120"/>
      <c r="R138" s="114"/>
      <c r="S138" s="114"/>
      <c r="T138" s="114"/>
      <c r="U138" s="114"/>
      <c r="V138" s="114"/>
      <c r="W138" s="114"/>
      <c r="X138" s="114"/>
      <c r="Y138" s="114"/>
      <c r="Z138" s="114"/>
      <c r="AA138" s="114"/>
      <c r="AB138" s="114"/>
      <c r="AC138" s="114"/>
      <c r="AD138" s="114"/>
      <c r="AE138" s="114"/>
      <c r="AF138" s="114"/>
      <c r="AG138" s="114"/>
      <c r="AH138" s="114"/>
      <c r="AI138" s="114"/>
      <c r="AJ138" s="116"/>
      <c r="AK138" s="114"/>
      <c r="AL138" s="114"/>
      <c r="AM138" s="114"/>
      <c r="AN138" s="114"/>
      <c r="AO138" s="114"/>
      <c r="AP138" s="114"/>
      <c r="AQ138" s="114"/>
      <c r="AR138" s="114"/>
      <c r="AS138" s="114"/>
      <c r="AT138" s="114"/>
      <c r="AU138" s="114"/>
      <c r="AV138" s="114"/>
      <c r="AW138" s="114"/>
      <c r="AX138" s="114"/>
      <c r="AY138" s="99" t="e">
        <f t="shared" si="84"/>
        <v>#DIV/0!</v>
      </c>
      <c r="AZ138" s="114"/>
      <c r="BA138" s="114"/>
      <c r="BB138" s="114"/>
      <c r="BC138" s="114"/>
      <c r="BD138" s="114"/>
      <c r="BE138" s="114"/>
      <c r="BF138" s="114"/>
      <c r="BG138" s="114"/>
      <c r="BH138" s="114"/>
      <c r="BI138" s="120"/>
      <c r="BJ138" s="114"/>
      <c r="BK138" s="114"/>
      <c r="BL138" s="114"/>
      <c r="BM138" s="114"/>
      <c r="BN138" s="116"/>
      <c r="BO138" s="116"/>
      <c r="BP138" s="116"/>
      <c r="BQ138" s="116"/>
      <c r="BR138" s="116"/>
      <c r="BS138" s="116"/>
      <c r="BT138" s="116"/>
      <c r="BU138" s="116"/>
      <c r="BV138" s="116"/>
      <c r="BW138" s="116"/>
      <c r="BX138" s="116"/>
      <c r="BY138" s="116"/>
      <c r="BZ138" s="116"/>
      <c r="CA138" s="116"/>
      <c r="CB138" s="116"/>
      <c r="CC138" s="116"/>
      <c r="CD138" s="114"/>
      <c r="CE138" s="114"/>
      <c r="CF138" s="114"/>
      <c r="CG138" s="114"/>
      <c r="CH138" s="114"/>
      <c r="CI138" s="114"/>
      <c r="CJ138" s="114"/>
      <c r="CK138" s="114"/>
      <c r="CL138" s="114"/>
      <c r="CM138" s="120"/>
      <c r="CN138" s="114"/>
      <c r="CO138" s="114"/>
      <c r="CP138" s="114"/>
      <c r="CQ138" s="114"/>
      <c r="CR138" s="105"/>
      <c r="CS138" s="114"/>
      <c r="CT138" s="114"/>
      <c r="CU138" s="450"/>
      <c r="CV138" s="450"/>
      <c r="CW138" s="450"/>
      <c r="CX138" s="450"/>
      <c r="CY138" s="450"/>
      <c r="CZ138" s="450"/>
      <c r="DA138" s="450"/>
      <c r="DB138" s="114"/>
      <c r="DC138" s="114"/>
      <c r="DD138" s="114"/>
      <c r="DE138" s="114"/>
      <c r="DF138" s="114"/>
      <c r="DG138" s="450"/>
      <c r="DH138" s="114"/>
      <c r="DI138" s="114"/>
      <c r="DJ138" s="114"/>
      <c r="DK138" s="114"/>
      <c r="DL138" s="114"/>
      <c r="DM138" s="114"/>
      <c r="DN138" s="114"/>
      <c r="DO138" s="114"/>
      <c r="DP138" s="117"/>
    </row>
    <row r="139" spans="1:134" s="133" customFormat="1" ht="26.25" hidden="1" customHeight="1">
      <c r="A139" s="103" t="s">
        <v>1078</v>
      </c>
      <c r="B139" s="107" t="s">
        <v>27</v>
      </c>
      <c r="C139" s="106">
        <f t="shared" ref="C139" si="141">C140+C143</f>
        <v>0</v>
      </c>
      <c r="D139" s="106"/>
      <c r="E139" s="106">
        <f t="shared" ref="E139:BP139" si="142">E140+E143</f>
        <v>0</v>
      </c>
      <c r="F139" s="106">
        <f t="shared" si="142"/>
        <v>0</v>
      </c>
      <c r="G139" s="106">
        <f t="shared" si="142"/>
        <v>0</v>
      </c>
      <c r="H139" s="106">
        <f t="shared" si="142"/>
        <v>0</v>
      </c>
      <c r="I139" s="106">
        <f t="shared" si="142"/>
        <v>0</v>
      </c>
      <c r="J139" s="106">
        <f t="shared" si="142"/>
        <v>0</v>
      </c>
      <c r="K139" s="106">
        <f t="shared" si="142"/>
        <v>0</v>
      </c>
      <c r="L139" s="106">
        <f t="shared" si="142"/>
        <v>0</v>
      </c>
      <c r="M139" s="106">
        <f t="shared" si="142"/>
        <v>0</v>
      </c>
      <c r="N139" s="106">
        <f t="shared" si="142"/>
        <v>0</v>
      </c>
      <c r="O139" s="106">
        <f t="shared" si="142"/>
        <v>0</v>
      </c>
      <c r="P139" s="106">
        <f t="shared" si="142"/>
        <v>0</v>
      </c>
      <c r="Q139" s="106">
        <f t="shared" si="142"/>
        <v>0</v>
      </c>
      <c r="R139" s="106">
        <f t="shared" si="142"/>
        <v>0</v>
      </c>
      <c r="S139" s="106">
        <f t="shared" si="142"/>
        <v>0</v>
      </c>
      <c r="T139" s="106">
        <f t="shared" si="142"/>
        <v>0</v>
      </c>
      <c r="U139" s="106">
        <f t="shared" si="142"/>
        <v>0</v>
      </c>
      <c r="V139" s="106">
        <f t="shared" si="142"/>
        <v>0</v>
      </c>
      <c r="W139" s="106">
        <f t="shared" si="142"/>
        <v>0</v>
      </c>
      <c r="X139" s="106">
        <f t="shared" si="142"/>
        <v>0</v>
      </c>
      <c r="Y139" s="106">
        <f t="shared" si="142"/>
        <v>0</v>
      </c>
      <c r="Z139" s="106">
        <f t="shared" si="142"/>
        <v>0</v>
      </c>
      <c r="AA139" s="106">
        <f t="shared" si="142"/>
        <v>0</v>
      </c>
      <c r="AB139" s="106">
        <f t="shared" si="142"/>
        <v>0</v>
      </c>
      <c r="AC139" s="106">
        <f t="shared" si="142"/>
        <v>0</v>
      </c>
      <c r="AD139" s="106">
        <f t="shared" si="142"/>
        <v>0</v>
      </c>
      <c r="AE139" s="106">
        <f t="shared" si="142"/>
        <v>0</v>
      </c>
      <c r="AF139" s="106">
        <f t="shared" si="142"/>
        <v>0</v>
      </c>
      <c r="AG139" s="106">
        <f t="shared" si="142"/>
        <v>0</v>
      </c>
      <c r="AH139" s="106">
        <f t="shared" si="142"/>
        <v>0</v>
      </c>
      <c r="AI139" s="106">
        <f t="shared" si="142"/>
        <v>0</v>
      </c>
      <c r="AJ139" s="106">
        <f t="shared" si="142"/>
        <v>0</v>
      </c>
      <c r="AK139" s="106">
        <f t="shared" si="142"/>
        <v>0</v>
      </c>
      <c r="AL139" s="106">
        <f t="shared" si="142"/>
        <v>0</v>
      </c>
      <c r="AM139" s="106">
        <f t="shared" si="142"/>
        <v>0</v>
      </c>
      <c r="AN139" s="106">
        <f t="shared" si="142"/>
        <v>0</v>
      </c>
      <c r="AO139" s="106">
        <f t="shared" si="142"/>
        <v>0</v>
      </c>
      <c r="AP139" s="106">
        <f t="shared" si="142"/>
        <v>0</v>
      </c>
      <c r="AQ139" s="106">
        <f t="shared" si="142"/>
        <v>0</v>
      </c>
      <c r="AR139" s="106">
        <f t="shared" si="142"/>
        <v>0</v>
      </c>
      <c r="AS139" s="106">
        <f t="shared" si="142"/>
        <v>0</v>
      </c>
      <c r="AT139" s="106">
        <f t="shared" si="142"/>
        <v>0</v>
      </c>
      <c r="AU139" s="106">
        <f t="shared" si="142"/>
        <v>0</v>
      </c>
      <c r="AV139" s="106">
        <f t="shared" si="142"/>
        <v>0</v>
      </c>
      <c r="AW139" s="106">
        <f t="shared" si="142"/>
        <v>0</v>
      </c>
      <c r="AX139" s="106">
        <f t="shared" si="142"/>
        <v>0</v>
      </c>
      <c r="AY139" s="99" t="e">
        <f t="shared" si="84"/>
        <v>#DIV/0!</v>
      </c>
      <c r="AZ139" s="106">
        <f t="shared" si="142"/>
        <v>0</v>
      </c>
      <c r="BA139" s="106">
        <f t="shared" si="142"/>
        <v>0</v>
      </c>
      <c r="BB139" s="106">
        <f t="shared" si="142"/>
        <v>0</v>
      </c>
      <c r="BC139" s="106">
        <f t="shared" si="142"/>
        <v>0</v>
      </c>
      <c r="BD139" s="106">
        <f t="shared" si="142"/>
        <v>0</v>
      </c>
      <c r="BE139" s="106">
        <f t="shared" si="142"/>
        <v>0</v>
      </c>
      <c r="BF139" s="106">
        <f t="shared" si="142"/>
        <v>0</v>
      </c>
      <c r="BG139" s="106">
        <f t="shared" si="142"/>
        <v>0</v>
      </c>
      <c r="BH139" s="106">
        <f t="shared" si="142"/>
        <v>0</v>
      </c>
      <c r="BI139" s="106">
        <f t="shared" si="142"/>
        <v>0</v>
      </c>
      <c r="BJ139" s="106">
        <f t="shared" si="142"/>
        <v>0</v>
      </c>
      <c r="BK139" s="106">
        <f t="shared" si="142"/>
        <v>0</v>
      </c>
      <c r="BL139" s="106">
        <f t="shared" si="142"/>
        <v>0</v>
      </c>
      <c r="BM139" s="106">
        <f t="shared" si="142"/>
        <v>0</v>
      </c>
      <c r="BN139" s="106">
        <f t="shared" si="142"/>
        <v>0</v>
      </c>
      <c r="BO139" s="106">
        <f t="shared" si="142"/>
        <v>0</v>
      </c>
      <c r="BP139" s="106">
        <f t="shared" si="142"/>
        <v>0</v>
      </c>
      <c r="BQ139" s="106">
        <f t="shared" ref="BQ139:EB139" si="143">BQ140+BQ143</f>
        <v>0</v>
      </c>
      <c r="BR139" s="106">
        <f t="shared" si="143"/>
        <v>0</v>
      </c>
      <c r="BS139" s="106">
        <f t="shared" si="143"/>
        <v>0</v>
      </c>
      <c r="BT139" s="106">
        <f t="shared" si="143"/>
        <v>0</v>
      </c>
      <c r="BU139" s="106">
        <f t="shared" si="143"/>
        <v>0</v>
      </c>
      <c r="BV139" s="106">
        <f t="shared" si="143"/>
        <v>0</v>
      </c>
      <c r="BW139" s="106">
        <f t="shared" si="143"/>
        <v>0</v>
      </c>
      <c r="BX139" s="106">
        <f t="shared" si="143"/>
        <v>0</v>
      </c>
      <c r="BY139" s="106">
        <f t="shared" si="143"/>
        <v>0</v>
      </c>
      <c r="BZ139" s="106">
        <f t="shared" si="143"/>
        <v>0</v>
      </c>
      <c r="CA139" s="106">
        <f t="shared" si="143"/>
        <v>0</v>
      </c>
      <c r="CB139" s="106">
        <f t="shared" si="143"/>
        <v>0</v>
      </c>
      <c r="CC139" s="106">
        <f t="shared" si="143"/>
        <v>0</v>
      </c>
      <c r="CD139" s="106">
        <f t="shared" si="143"/>
        <v>0</v>
      </c>
      <c r="CE139" s="106">
        <f t="shared" si="143"/>
        <v>0</v>
      </c>
      <c r="CF139" s="106">
        <f t="shared" si="143"/>
        <v>0</v>
      </c>
      <c r="CG139" s="106">
        <f t="shared" si="143"/>
        <v>0</v>
      </c>
      <c r="CH139" s="106">
        <f t="shared" si="143"/>
        <v>0</v>
      </c>
      <c r="CI139" s="106">
        <f t="shared" si="143"/>
        <v>0</v>
      </c>
      <c r="CJ139" s="106">
        <f t="shared" si="143"/>
        <v>0</v>
      </c>
      <c r="CK139" s="106">
        <f t="shared" si="143"/>
        <v>0</v>
      </c>
      <c r="CL139" s="106">
        <f t="shared" si="143"/>
        <v>0</v>
      </c>
      <c r="CM139" s="106">
        <f t="shared" si="143"/>
        <v>0</v>
      </c>
      <c r="CN139" s="106">
        <f t="shared" si="143"/>
        <v>0</v>
      </c>
      <c r="CO139" s="106">
        <f t="shared" si="143"/>
        <v>0</v>
      </c>
      <c r="CP139" s="106">
        <f t="shared" si="143"/>
        <v>0</v>
      </c>
      <c r="CQ139" s="106">
        <f t="shared" si="143"/>
        <v>0</v>
      </c>
      <c r="CR139" s="106">
        <f t="shared" si="143"/>
        <v>0</v>
      </c>
      <c r="CS139" s="106">
        <f t="shared" si="143"/>
        <v>0</v>
      </c>
      <c r="CT139" s="106">
        <f t="shared" si="143"/>
        <v>0</v>
      </c>
      <c r="CU139" s="106">
        <f t="shared" si="143"/>
        <v>0</v>
      </c>
      <c r="CV139" s="106">
        <f t="shared" si="143"/>
        <v>0</v>
      </c>
      <c r="CW139" s="106">
        <f t="shared" si="143"/>
        <v>0</v>
      </c>
      <c r="CX139" s="106">
        <f t="shared" si="143"/>
        <v>0</v>
      </c>
      <c r="CY139" s="106">
        <f t="shared" si="143"/>
        <v>0</v>
      </c>
      <c r="CZ139" s="106">
        <f t="shared" si="143"/>
        <v>0</v>
      </c>
      <c r="DA139" s="106">
        <f t="shared" si="143"/>
        <v>0</v>
      </c>
      <c r="DB139" s="106">
        <f t="shared" si="143"/>
        <v>0</v>
      </c>
      <c r="DC139" s="106">
        <f t="shared" si="143"/>
        <v>0</v>
      </c>
      <c r="DD139" s="106">
        <f t="shared" si="143"/>
        <v>0</v>
      </c>
      <c r="DE139" s="106">
        <f t="shared" si="143"/>
        <v>0</v>
      </c>
      <c r="DF139" s="106">
        <f t="shared" si="143"/>
        <v>0</v>
      </c>
      <c r="DG139" s="106">
        <f t="shared" si="143"/>
        <v>0</v>
      </c>
      <c r="DH139" s="106">
        <f t="shared" si="143"/>
        <v>0</v>
      </c>
      <c r="DI139" s="106">
        <f t="shared" si="143"/>
        <v>0</v>
      </c>
      <c r="DJ139" s="106">
        <f t="shared" si="143"/>
        <v>0</v>
      </c>
      <c r="DK139" s="106">
        <f t="shared" si="143"/>
        <v>0</v>
      </c>
      <c r="DL139" s="106">
        <f t="shared" si="143"/>
        <v>0</v>
      </c>
      <c r="DM139" s="106">
        <f t="shared" si="143"/>
        <v>0</v>
      </c>
      <c r="DN139" s="106">
        <f t="shared" si="143"/>
        <v>0</v>
      </c>
      <c r="DO139" s="106">
        <f t="shared" si="143"/>
        <v>0</v>
      </c>
      <c r="DP139" s="106">
        <f t="shared" si="143"/>
        <v>0</v>
      </c>
      <c r="DQ139" s="106">
        <f t="shared" si="143"/>
        <v>0</v>
      </c>
      <c r="DR139" s="106">
        <f t="shared" si="143"/>
        <v>0</v>
      </c>
      <c r="DS139" s="106">
        <f t="shared" si="143"/>
        <v>0</v>
      </c>
      <c r="DT139" s="106">
        <f t="shared" si="143"/>
        <v>0</v>
      </c>
      <c r="DU139" s="106">
        <f t="shared" si="143"/>
        <v>0</v>
      </c>
      <c r="DV139" s="106">
        <f t="shared" si="143"/>
        <v>0</v>
      </c>
      <c r="DW139" s="106">
        <f t="shared" si="143"/>
        <v>0</v>
      </c>
      <c r="DX139" s="106">
        <f t="shared" si="143"/>
        <v>0</v>
      </c>
      <c r="DY139" s="106">
        <f t="shared" si="143"/>
        <v>0</v>
      </c>
      <c r="DZ139" s="106">
        <f t="shared" si="143"/>
        <v>0</v>
      </c>
      <c r="EA139" s="106">
        <f t="shared" si="143"/>
        <v>0</v>
      </c>
      <c r="EB139" s="106">
        <f t="shared" si="143"/>
        <v>0</v>
      </c>
      <c r="EC139" s="106">
        <f t="shared" ref="EC139:ED139" si="144">EC140+EC143</f>
        <v>0</v>
      </c>
      <c r="ED139" s="106">
        <f t="shared" si="144"/>
        <v>0</v>
      </c>
    </row>
    <row r="140" spans="1:134" s="110" customFormat="1" ht="51.95" hidden="1" customHeight="1">
      <c r="A140" s="103" t="s">
        <v>45</v>
      </c>
      <c r="B140" s="107" t="s">
        <v>116</v>
      </c>
      <c r="C140" s="106">
        <f t="shared" ref="C140" si="145">SUM(C141:C142)</f>
        <v>0</v>
      </c>
      <c r="D140" s="106"/>
      <c r="E140" s="106">
        <f t="shared" ref="E140:BP140" si="146">SUM(E141:E142)</f>
        <v>0</v>
      </c>
      <c r="F140" s="106">
        <f t="shared" si="146"/>
        <v>0</v>
      </c>
      <c r="G140" s="106">
        <f t="shared" si="146"/>
        <v>0</v>
      </c>
      <c r="H140" s="106">
        <f t="shared" si="146"/>
        <v>0</v>
      </c>
      <c r="I140" s="106">
        <f t="shared" si="146"/>
        <v>0</v>
      </c>
      <c r="J140" s="106">
        <f t="shared" si="146"/>
        <v>0</v>
      </c>
      <c r="K140" s="106">
        <f t="shared" si="146"/>
        <v>0</v>
      </c>
      <c r="L140" s="106">
        <f t="shared" si="146"/>
        <v>0</v>
      </c>
      <c r="M140" s="106">
        <f t="shared" si="146"/>
        <v>0</v>
      </c>
      <c r="N140" s="106">
        <f t="shared" si="146"/>
        <v>0</v>
      </c>
      <c r="O140" s="106">
        <f t="shared" si="146"/>
        <v>0</v>
      </c>
      <c r="P140" s="106">
        <f t="shared" si="146"/>
        <v>0</v>
      </c>
      <c r="Q140" s="106">
        <f t="shared" si="146"/>
        <v>0</v>
      </c>
      <c r="R140" s="106">
        <f t="shared" si="146"/>
        <v>0</v>
      </c>
      <c r="S140" s="106">
        <f t="shared" si="146"/>
        <v>0</v>
      </c>
      <c r="T140" s="106">
        <f t="shared" si="146"/>
        <v>0</v>
      </c>
      <c r="U140" s="106">
        <f t="shared" si="146"/>
        <v>0</v>
      </c>
      <c r="V140" s="106">
        <f t="shared" si="146"/>
        <v>0</v>
      </c>
      <c r="W140" s="106">
        <f t="shared" si="146"/>
        <v>0</v>
      </c>
      <c r="X140" s="106">
        <f t="shared" si="146"/>
        <v>0</v>
      </c>
      <c r="Y140" s="106">
        <f t="shared" si="146"/>
        <v>0</v>
      </c>
      <c r="Z140" s="106">
        <f t="shared" si="146"/>
        <v>0</v>
      </c>
      <c r="AA140" s="106">
        <f t="shared" si="146"/>
        <v>0</v>
      </c>
      <c r="AB140" s="106">
        <f t="shared" si="146"/>
        <v>0</v>
      </c>
      <c r="AC140" s="106">
        <f t="shared" si="146"/>
        <v>0</v>
      </c>
      <c r="AD140" s="106">
        <f t="shared" si="146"/>
        <v>0</v>
      </c>
      <c r="AE140" s="106">
        <f t="shared" si="146"/>
        <v>0</v>
      </c>
      <c r="AF140" s="106">
        <f t="shared" si="146"/>
        <v>0</v>
      </c>
      <c r="AG140" s="106">
        <f t="shared" si="146"/>
        <v>0</v>
      </c>
      <c r="AH140" s="106">
        <f t="shared" si="146"/>
        <v>0</v>
      </c>
      <c r="AI140" s="106">
        <f t="shared" si="146"/>
        <v>0</v>
      </c>
      <c r="AJ140" s="106">
        <f t="shared" si="146"/>
        <v>0</v>
      </c>
      <c r="AK140" s="106">
        <f t="shared" si="146"/>
        <v>0</v>
      </c>
      <c r="AL140" s="106">
        <f t="shared" si="146"/>
        <v>0</v>
      </c>
      <c r="AM140" s="106">
        <f t="shared" si="146"/>
        <v>0</v>
      </c>
      <c r="AN140" s="106">
        <f t="shared" si="146"/>
        <v>0</v>
      </c>
      <c r="AO140" s="106">
        <f t="shared" si="146"/>
        <v>0</v>
      </c>
      <c r="AP140" s="106">
        <f t="shared" si="146"/>
        <v>0</v>
      </c>
      <c r="AQ140" s="106">
        <f t="shared" si="146"/>
        <v>0</v>
      </c>
      <c r="AR140" s="106">
        <f t="shared" si="146"/>
        <v>0</v>
      </c>
      <c r="AS140" s="106">
        <f t="shared" si="146"/>
        <v>0</v>
      </c>
      <c r="AT140" s="106">
        <f t="shared" si="146"/>
        <v>0</v>
      </c>
      <c r="AU140" s="106">
        <f t="shared" si="146"/>
        <v>0</v>
      </c>
      <c r="AV140" s="106">
        <f t="shared" si="146"/>
        <v>0</v>
      </c>
      <c r="AW140" s="106">
        <f t="shared" si="146"/>
        <v>0</v>
      </c>
      <c r="AX140" s="106">
        <f t="shared" si="146"/>
        <v>0</v>
      </c>
      <c r="AY140" s="99" t="e">
        <f t="shared" si="84"/>
        <v>#DIV/0!</v>
      </c>
      <c r="AZ140" s="106">
        <f t="shared" si="146"/>
        <v>0</v>
      </c>
      <c r="BA140" s="106">
        <f t="shared" si="146"/>
        <v>0</v>
      </c>
      <c r="BB140" s="106">
        <f t="shared" si="146"/>
        <v>0</v>
      </c>
      <c r="BC140" s="106">
        <f t="shared" si="146"/>
        <v>0</v>
      </c>
      <c r="BD140" s="106">
        <f t="shared" si="146"/>
        <v>0</v>
      </c>
      <c r="BE140" s="106">
        <f t="shared" si="146"/>
        <v>0</v>
      </c>
      <c r="BF140" s="106">
        <f t="shared" si="146"/>
        <v>0</v>
      </c>
      <c r="BG140" s="106">
        <f t="shared" si="146"/>
        <v>0</v>
      </c>
      <c r="BH140" s="106">
        <f t="shared" si="146"/>
        <v>0</v>
      </c>
      <c r="BI140" s="106">
        <f t="shared" si="146"/>
        <v>0</v>
      </c>
      <c r="BJ140" s="106">
        <f t="shared" si="146"/>
        <v>0</v>
      </c>
      <c r="BK140" s="106">
        <f t="shared" si="146"/>
        <v>0</v>
      </c>
      <c r="BL140" s="106">
        <f t="shared" si="146"/>
        <v>0</v>
      </c>
      <c r="BM140" s="106">
        <f t="shared" si="146"/>
        <v>0</v>
      </c>
      <c r="BN140" s="106">
        <f t="shared" si="146"/>
        <v>0</v>
      </c>
      <c r="BO140" s="106">
        <f t="shared" si="146"/>
        <v>0</v>
      </c>
      <c r="BP140" s="106">
        <f t="shared" si="146"/>
        <v>0</v>
      </c>
      <c r="BQ140" s="106">
        <f t="shared" ref="BQ140:EB140" si="147">SUM(BQ141:BQ142)</f>
        <v>0</v>
      </c>
      <c r="BR140" s="106">
        <f t="shared" si="147"/>
        <v>0</v>
      </c>
      <c r="BS140" s="106">
        <f t="shared" si="147"/>
        <v>0</v>
      </c>
      <c r="BT140" s="106">
        <f t="shared" si="147"/>
        <v>0</v>
      </c>
      <c r="BU140" s="106">
        <f t="shared" si="147"/>
        <v>0</v>
      </c>
      <c r="BV140" s="106">
        <f t="shared" si="147"/>
        <v>0</v>
      </c>
      <c r="BW140" s="106">
        <f t="shared" si="147"/>
        <v>0</v>
      </c>
      <c r="BX140" s="106">
        <f t="shared" si="147"/>
        <v>0</v>
      </c>
      <c r="BY140" s="106">
        <f t="shared" si="147"/>
        <v>0</v>
      </c>
      <c r="BZ140" s="106">
        <f t="shared" si="147"/>
        <v>0</v>
      </c>
      <c r="CA140" s="106">
        <f t="shared" si="147"/>
        <v>0</v>
      </c>
      <c r="CB140" s="106">
        <f t="shared" si="147"/>
        <v>0</v>
      </c>
      <c r="CC140" s="106">
        <f t="shared" si="147"/>
        <v>0</v>
      </c>
      <c r="CD140" s="106">
        <f t="shared" si="147"/>
        <v>0</v>
      </c>
      <c r="CE140" s="106">
        <f t="shared" si="147"/>
        <v>0</v>
      </c>
      <c r="CF140" s="106">
        <f t="shared" si="147"/>
        <v>0</v>
      </c>
      <c r="CG140" s="106">
        <f t="shared" si="147"/>
        <v>0</v>
      </c>
      <c r="CH140" s="106">
        <f t="shared" si="147"/>
        <v>0</v>
      </c>
      <c r="CI140" s="106">
        <f t="shared" si="147"/>
        <v>0</v>
      </c>
      <c r="CJ140" s="106">
        <f t="shared" si="147"/>
        <v>0</v>
      </c>
      <c r="CK140" s="106">
        <f t="shared" si="147"/>
        <v>0</v>
      </c>
      <c r="CL140" s="106">
        <f t="shared" si="147"/>
        <v>0</v>
      </c>
      <c r="CM140" s="106">
        <f t="shared" si="147"/>
        <v>0</v>
      </c>
      <c r="CN140" s="106">
        <f t="shared" si="147"/>
        <v>0</v>
      </c>
      <c r="CO140" s="106">
        <f t="shared" si="147"/>
        <v>0</v>
      </c>
      <c r="CP140" s="106">
        <f t="shared" si="147"/>
        <v>0</v>
      </c>
      <c r="CQ140" s="106">
        <f t="shared" si="147"/>
        <v>0</v>
      </c>
      <c r="CR140" s="106">
        <f t="shared" si="147"/>
        <v>0</v>
      </c>
      <c r="CS140" s="106">
        <f t="shared" si="147"/>
        <v>0</v>
      </c>
      <c r="CT140" s="106">
        <f t="shared" si="147"/>
        <v>0</v>
      </c>
      <c r="CU140" s="106">
        <f t="shared" si="147"/>
        <v>0</v>
      </c>
      <c r="CV140" s="106">
        <f t="shared" si="147"/>
        <v>0</v>
      </c>
      <c r="CW140" s="106">
        <f t="shared" si="147"/>
        <v>0</v>
      </c>
      <c r="CX140" s="106">
        <f t="shared" si="147"/>
        <v>0</v>
      </c>
      <c r="CY140" s="106">
        <f t="shared" si="147"/>
        <v>0</v>
      </c>
      <c r="CZ140" s="106">
        <f t="shared" si="147"/>
        <v>0</v>
      </c>
      <c r="DA140" s="106">
        <f t="shared" si="147"/>
        <v>0</v>
      </c>
      <c r="DB140" s="106">
        <f t="shared" si="147"/>
        <v>0</v>
      </c>
      <c r="DC140" s="106">
        <f t="shared" si="147"/>
        <v>0</v>
      </c>
      <c r="DD140" s="106">
        <f t="shared" si="147"/>
        <v>0</v>
      </c>
      <c r="DE140" s="106">
        <f t="shared" si="147"/>
        <v>0</v>
      </c>
      <c r="DF140" s="106">
        <f t="shared" si="147"/>
        <v>0</v>
      </c>
      <c r="DG140" s="106">
        <f t="shared" si="147"/>
        <v>0</v>
      </c>
      <c r="DH140" s="106">
        <f t="shared" si="147"/>
        <v>0</v>
      </c>
      <c r="DI140" s="106">
        <f t="shared" si="147"/>
        <v>0</v>
      </c>
      <c r="DJ140" s="106">
        <f t="shared" si="147"/>
        <v>0</v>
      </c>
      <c r="DK140" s="106">
        <f t="shared" si="147"/>
        <v>0</v>
      </c>
      <c r="DL140" s="106">
        <f t="shared" si="147"/>
        <v>0</v>
      </c>
      <c r="DM140" s="106">
        <f t="shared" si="147"/>
        <v>0</v>
      </c>
      <c r="DN140" s="106">
        <f t="shared" si="147"/>
        <v>0</v>
      </c>
      <c r="DO140" s="106">
        <f t="shared" si="147"/>
        <v>0</v>
      </c>
      <c r="DP140" s="106">
        <f t="shared" si="147"/>
        <v>0</v>
      </c>
      <c r="DQ140" s="106">
        <f t="shared" si="147"/>
        <v>0</v>
      </c>
      <c r="DR140" s="106">
        <f t="shared" si="147"/>
        <v>0</v>
      </c>
      <c r="DS140" s="106">
        <f t="shared" si="147"/>
        <v>0</v>
      </c>
      <c r="DT140" s="106">
        <f t="shared" si="147"/>
        <v>0</v>
      </c>
      <c r="DU140" s="106">
        <f t="shared" si="147"/>
        <v>0</v>
      </c>
      <c r="DV140" s="106">
        <f t="shared" si="147"/>
        <v>0</v>
      </c>
      <c r="DW140" s="106">
        <f t="shared" si="147"/>
        <v>0</v>
      </c>
      <c r="DX140" s="106">
        <f t="shared" si="147"/>
        <v>0</v>
      </c>
      <c r="DY140" s="106">
        <f t="shared" si="147"/>
        <v>0</v>
      </c>
      <c r="DZ140" s="106">
        <f t="shared" si="147"/>
        <v>0</v>
      </c>
      <c r="EA140" s="106">
        <f t="shared" si="147"/>
        <v>0</v>
      </c>
      <c r="EB140" s="106">
        <f t="shared" si="147"/>
        <v>0</v>
      </c>
      <c r="EC140" s="106">
        <f t="shared" ref="EC140:ED140" si="148">SUM(EC141:EC142)</f>
        <v>0</v>
      </c>
      <c r="ED140" s="106">
        <f t="shared" si="148"/>
        <v>0</v>
      </c>
    </row>
    <row r="141" spans="1:134" s="110" customFormat="1" ht="57.95" hidden="1" customHeight="1">
      <c r="A141" s="111"/>
      <c r="B141" s="382"/>
      <c r="C141" s="111"/>
      <c r="D141" s="111"/>
      <c r="E141" s="113"/>
      <c r="F141" s="113"/>
      <c r="G141" s="429"/>
      <c r="H141" s="114"/>
      <c r="I141" s="114"/>
      <c r="J141" s="114"/>
      <c r="K141" s="114"/>
      <c r="L141" s="114"/>
      <c r="M141" s="114"/>
      <c r="N141" s="114"/>
      <c r="O141" s="114"/>
      <c r="P141" s="114"/>
      <c r="Q141" s="120"/>
      <c r="R141" s="114"/>
      <c r="S141" s="114"/>
      <c r="T141" s="114"/>
      <c r="U141" s="114"/>
      <c r="V141" s="114"/>
      <c r="W141" s="114"/>
      <c r="X141" s="114"/>
      <c r="Y141" s="114"/>
      <c r="Z141" s="114"/>
      <c r="AA141" s="114"/>
      <c r="AB141" s="114"/>
      <c r="AC141" s="114"/>
      <c r="AD141" s="114"/>
      <c r="AE141" s="114"/>
      <c r="AF141" s="114"/>
      <c r="AG141" s="114"/>
      <c r="AH141" s="114"/>
      <c r="AI141" s="114"/>
      <c r="AJ141" s="116"/>
      <c r="AK141" s="114"/>
      <c r="AL141" s="114"/>
      <c r="AM141" s="114"/>
      <c r="AN141" s="114"/>
      <c r="AO141" s="114"/>
      <c r="AP141" s="114"/>
      <c r="AQ141" s="114"/>
      <c r="AR141" s="114"/>
      <c r="AS141" s="114"/>
      <c r="AT141" s="114"/>
      <c r="AU141" s="114"/>
      <c r="AV141" s="114"/>
      <c r="AW141" s="114"/>
      <c r="AX141" s="114"/>
      <c r="AY141" s="99" t="e">
        <f t="shared" si="84"/>
        <v>#DIV/0!</v>
      </c>
      <c r="AZ141" s="114"/>
      <c r="BA141" s="114"/>
      <c r="BB141" s="114"/>
      <c r="BC141" s="114"/>
      <c r="BD141" s="114"/>
      <c r="BE141" s="114"/>
      <c r="BF141" s="114"/>
      <c r="BG141" s="114"/>
      <c r="BH141" s="114"/>
      <c r="BI141" s="113"/>
      <c r="BJ141" s="114"/>
      <c r="BK141" s="114"/>
      <c r="BL141" s="114"/>
      <c r="BM141" s="114"/>
      <c r="BN141" s="116"/>
      <c r="BO141" s="116"/>
      <c r="BP141" s="116"/>
      <c r="BQ141" s="116"/>
      <c r="BR141" s="116"/>
      <c r="BS141" s="116"/>
      <c r="BT141" s="116"/>
      <c r="BU141" s="116"/>
      <c r="BV141" s="116"/>
      <c r="BW141" s="116"/>
      <c r="BX141" s="116"/>
      <c r="BY141" s="116"/>
      <c r="BZ141" s="116"/>
      <c r="CA141" s="116"/>
      <c r="CB141" s="116"/>
      <c r="CC141" s="116"/>
      <c r="CD141" s="114"/>
      <c r="CE141" s="114"/>
      <c r="CF141" s="114"/>
      <c r="CG141" s="114"/>
      <c r="CH141" s="114"/>
      <c r="CI141" s="114"/>
      <c r="CJ141" s="114"/>
      <c r="CK141" s="114"/>
      <c r="CL141" s="114"/>
      <c r="CM141" s="113"/>
      <c r="CN141" s="114"/>
      <c r="CO141" s="114"/>
      <c r="CP141" s="114"/>
      <c r="CQ141" s="114"/>
      <c r="CR141" s="105"/>
      <c r="CS141" s="114"/>
      <c r="CT141" s="114"/>
      <c r="CU141" s="450"/>
      <c r="CV141" s="450"/>
      <c r="CW141" s="450"/>
      <c r="CX141" s="450"/>
      <c r="CY141" s="450"/>
      <c r="CZ141" s="450"/>
      <c r="DA141" s="450"/>
      <c r="DB141" s="114"/>
      <c r="DC141" s="114"/>
      <c r="DD141" s="114"/>
      <c r="DE141" s="114"/>
      <c r="DF141" s="114"/>
      <c r="DG141" s="450"/>
      <c r="DH141" s="114"/>
      <c r="DI141" s="114"/>
      <c r="DJ141" s="114"/>
      <c r="DK141" s="114"/>
      <c r="DL141" s="114"/>
      <c r="DM141" s="114"/>
      <c r="DN141" s="114"/>
      <c r="DO141" s="114"/>
      <c r="DP141" s="117"/>
    </row>
    <row r="142" spans="1:134" s="110" customFormat="1" ht="57.95" hidden="1" customHeight="1">
      <c r="A142" s="111"/>
      <c r="B142" s="382"/>
      <c r="C142" s="111"/>
      <c r="D142" s="111"/>
      <c r="E142" s="113"/>
      <c r="F142" s="113"/>
      <c r="G142" s="429"/>
      <c r="H142" s="114"/>
      <c r="I142" s="114"/>
      <c r="J142" s="114"/>
      <c r="K142" s="114"/>
      <c r="L142" s="114"/>
      <c r="M142" s="114"/>
      <c r="N142" s="114"/>
      <c r="O142" s="114"/>
      <c r="P142" s="114"/>
      <c r="Q142" s="120"/>
      <c r="R142" s="114"/>
      <c r="S142" s="114"/>
      <c r="T142" s="114"/>
      <c r="U142" s="114"/>
      <c r="V142" s="114"/>
      <c r="W142" s="114"/>
      <c r="X142" s="114"/>
      <c r="Y142" s="114"/>
      <c r="Z142" s="114"/>
      <c r="AA142" s="114"/>
      <c r="AB142" s="114"/>
      <c r="AC142" s="114"/>
      <c r="AD142" s="114"/>
      <c r="AE142" s="114"/>
      <c r="AF142" s="114"/>
      <c r="AG142" s="114"/>
      <c r="AH142" s="114"/>
      <c r="AI142" s="114"/>
      <c r="AJ142" s="116"/>
      <c r="AK142" s="114"/>
      <c r="AL142" s="114"/>
      <c r="AM142" s="114"/>
      <c r="AN142" s="114"/>
      <c r="AO142" s="114"/>
      <c r="AP142" s="114"/>
      <c r="AQ142" s="114"/>
      <c r="AR142" s="114"/>
      <c r="AS142" s="114"/>
      <c r="AT142" s="114"/>
      <c r="AU142" s="114"/>
      <c r="AV142" s="114"/>
      <c r="AW142" s="114"/>
      <c r="AX142" s="114"/>
      <c r="AY142" s="99" t="e">
        <f t="shared" si="84"/>
        <v>#DIV/0!</v>
      </c>
      <c r="AZ142" s="114"/>
      <c r="BA142" s="114"/>
      <c r="BB142" s="114"/>
      <c r="BC142" s="114"/>
      <c r="BD142" s="114"/>
      <c r="BE142" s="114"/>
      <c r="BF142" s="114"/>
      <c r="BG142" s="114"/>
      <c r="BH142" s="114"/>
      <c r="BI142" s="113"/>
      <c r="BJ142" s="114"/>
      <c r="BK142" s="114"/>
      <c r="BL142" s="114"/>
      <c r="BM142" s="114"/>
      <c r="BN142" s="116"/>
      <c r="BO142" s="116"/>
      <c r="BP142" s="116"/>
      <c r="BQ142" s="116"/>
      <c r="BR142" s="116"/>
      <c r="BS142" s="116"/>
      <c r="BT142" s="116"/>
      <c r="BU142" s="116"/>
      <c r="BV142" s="116"/>
      <c r="BW142" s="116"/>
      <c r="BX142" s="116"/>
      <c r="BY142" s="116"/>
      <c r="BZ142" s="116"/>
      <c r="CA142" s="116"/>
      <c r="CB142" s="116"/>
      <c r="CC142" s="116"/>
      <c r="CD142" s="114"/>
      <c r="CE142" s="114"/>
      <c r="CF142" s="114"/>
      <c r="CG142" s="114"/>
      <c r="CH142" s="114"/>
      <c r="CI142" s="114"/>
      <c r="CJ142" s="114"/>
      <c r="CK142" s="114"/>
      <c r="CL142" s="114"/>
      <c r="CM142" s="113"/>
      <c r="CN142" s="114"/>
      <c r="CO142" s="114"/>
      <c r="CP142" s="114"/>
      <c r="CQ142" s="114"/>
      <c r="CR142" s="105"/>
      <c r="CS142" s="114"/>
      <c r="CT142" s="114"/>
      <c r="CU142" s="450"/>
      <c r="CV142" s="450"/>
      <c r="CW142" s="450"/>
      <c r="CX142" s="450"/>
      <c r="CY142" s="450"/>
      <c r="CZ142" s="450"/>
      <c r="DA142" s="450"/>
      <c r="DB142" s="114"/>
      <c r="DC142" s="114"/>
      <c r="DD142" s="114"/>
      <c r="DE142" s="114"/>
      <c r="DF142" s="114"/>
      <c r="DG142" s="450"/>
      <c r="DH142" s="114"/>
      <c r="DI142" s="114"/>
      <c r="DJ142" s="114"/>
      <c r="DK142" s="114"/>
      <c r="DL142" s="114"/>
      <c r="DM142" s="114"/>
      <c r="DN142" s="114"/>
      <c r="DO142" s="114"/>
      <c r="DP142" s="117"/>
    </row>
    <row r="143" spans="1:134" s="110" customFormat="1" ht="51.95" hidden="1" customHeight="1">
      <c r="A143" s="103" t="s">
        <v>46</v>
      </c>
      <c r="B143" s="107" t="s">
        <v>1052</v>
      </c>
      <c r="C143" s="106">
        <f>SUM(C144:C146)</f>
        <v>0</v>
      </c>
      <c r="D143" s="106"/>
      <c r="E143" s="106">
        <f t="shared" ref="E143:BP143" si="149">SUM(E144:E146)</f>
        <v>0</v>
      </c>
      <c r="F143" s="106">
        <f t="shared" si="149"/>
        <v>0</v>
      </c>
      <c r="G143" s="106">
        <f t="shared" si="149"/>
        <v>0</v>
      </c>
      <c r="H143" s="106">
        <f t="shared" si="149"/>
        <v>0</v>
      </c>
      <c r="I143" s="106">
        <f t="shared" si="149"/>
        <v>0</v>
      </c>
      <c r="J143" s="106">
        <f t="shared" si="149"/>
        <v>0</v>
      </c>
      <c r="K143" s="106">
        <f t="shared" si="149"/>
        <v>0</v>
      </c>
      <c r="L143" s="106">
        <f t="shared" si="149"/>
        <v>0</v>
      </c>
      <c r="M143" s="106">
        <f t="shared" si="149"/>
        <v>0</v>
      </c>
      <c r="N143" s="106">
        <f t="shared" si="149"/>
        <v>0</v>
      </c>
      <c r="O143" s="106">
        <f t="shared" si="149"/>
        <v>0</v>
      </c>
      <c r="P143" s="106">
        <f t="shared" si="149"/>
        <v>0</v>
      </c>
      <c r="Q143" s="106">
        <f t="shared" si="149"/>
        <v>0</v>
      </c>
      <c r="R143" s="106">
        <f t="shared" si="149"/>
        <v>0</v>
      </c>
      <c r="S143" s="106">
        <f t="shared" si="149"/>
        <v>0</v>
      </c>
      <c r="T143" s="106">
        <f t="shared" si="149"/>
        <v>0</v>
      </c>
      <c r="U143" s="106">
        <f t="shared" si="149"/>
        <v>0</v>
      </c>
      <c r="V143" s="106">
        <f t="shared" si="149"/>
        <v>0</v>
      </c>
      <c r="W143" s="106">
        <f t="shared" si="149"/>
        <v>0</v>
      </c>
      <c r="X143" s="106">
        <f t="shared" si="149"/>
        <v>0</v>
      </c>
      <c r="Y143" s="106">
        <f t="shared" si="149"/>
        <v>0</v>
      </c>
      <c r="Z143" s="106">
        <f t="shared" si="149"/>
        <v>0</v>
      </c>
      <c r="AA143" s="106">
        <f t="shared" si="149"/>
        <v>0</v>
      </c>
      <c r="AB143" s="106">
        <f t="shared" si="149"/>
        <v>0</v>
      </c>
      <c r="AC143" s="106">
        <f t="shared" si="149"/>
        <v>0</v>
      </c>
      <c r="AD143" s="106">
        <f t="shared" si="149"/>
        <v>0</v>
      </c>
      <c r="AE143" s="106">
        <f t="shared" si="149"/>
        <v>0</v>
      </c>
      <c r="AF143" s="106">
        <f t="shared" si="149"/>
        <v>0</v>
      </c>
      <c r="AG143" s="106">
        <f t="shared" si="149"/>
        <v>0</v>
      </c>
      <c r="AH143" s="106">
        <f t="shared" si="149"/>
        <v>0</v>
      </c>
      <c r="AI143" s="106">
        <f t="shared" si="149"/>
        <v>0</v>
      </c>
      <c r="AJ143" s="106">
        <f t="shared" si="149"/>
        <v>0</v>
      </c>
      <c r="AK143" s="106">
        <f t="shared" si="149"/>
        <v>0</v>
      </c>
      <c r="AL143" s="106">
        <f t="shared" si="149"/>
        <v>0</v>
      </c>
      <c r="AM143" s="106">
        <f t="shared" si="149"/>
        <v>0</v>
      </c>
      <c r="AN143" s="106">
        <f t="shared" si="149"/>
        <v>0</v>
      </c>
      <c r="AO143" s="106">
        <f t="shared" si="149"/>
        <v>0</v>
      </c>
      <c r="AP143" s="106">
        <f t="shared" si="149"/>
        <v>0</v>
      </c>
      <c r="AQ143" s="106">
        <f t="shared" si="149"/>
        <v>0</v>
      </c>
      <c r="AR143" s="106">
        <f t="shared" si="149"/>
        <v>0</v>
      </c>
      <c r="AS143" s="106">
        <f t="shared" si="149"/>
        <v>0</v>
      </c>
      <c r="AT143" s="106">
        <f t="shared" si="149"/>
        <v>0</v>
      </c>
      <c r="AU143" s="106">
        <f t="shared" si="149"/>
        <v>0</v>
      </c>
      <c r="AV143" s="106">
        <f t="shared" si="149"/>
        <v>0</v>
      </c>
      <c r="AW143" s="106">
        <f t="shared" si="149"/>
        <v>0</v>
      </c>
      <c r="AX143" s="106">
        <f t="shared" si="149"/>
        <v>0</v>
      </c>
      <c r="AY143" s="99" t="e">
        <f t="shared" si="84"/>
        <v>#DIV/0!</v>
      </c>
      <c r="AZ143" s="106">
        <f t="shared" si="149"/>
        <v>0</v>
      </c>
      <c r="BA143" s="106">
        <f t="shared" si="149"/>
        <v>0</v>
      </c>
      <c r="BB143" s="106">
        <f t="shared" si="149"/>
        <v>0</v>
      </c>
      <c r="BC143" s="106">
        <f t="shared" si="149"/>
        <v>0</v>
      </c>
      <c r="BD143" s="106">
        <f t="shared" si="149"/>
        <v>0</v>
      </c>
      <c r="BE143" s="106">
        <f t="shared" si="149"/>
        <v>0</v>
      </c>
      <c r="BF143" s="106">
        <f t="shared" si="149"/>
        <v>0</v>
      </c>
      <c r="BG143" s="106">
        <f t="shared" si="149"/>
        <v>0</v>
      </c>
      <c r="BH143" s="106">
        <f t="shared" si="149"/>
        <v>0</v>
      </c>
      <c r="BI143" s="106">
        <f t="shared" si="149"/>
        <v>0</v>
      </c>
      <c r="BJ143" s="106">
        <f t="shared" si="149"/>
        <v>0</v>
      </c>
      <c r="BK143" s="106">
        <f t="shared" si="149"/>
        <v>0</v>
      </c>
      <c r="BL143" s="106">
        <f t="shared" si="149"/>
        <v>0</v>
      </c>
      <c r="BM143" s="106">
        <f t="shared" si="149"/>
        <v>0</v>
      </c>
      <c r="BN143" s="106">
        <f t="shared" si="149"/>
        <v>0</v>
      </c>
      <c r="BO143" s="106">
        <f t="shared" si="149"/>
        <v>0</v>
      </c>
      <c r="BP143" s="106">
        <f t="shared" si="149"/>
        <v>0</v>
      </c>
      <c r="BQ143" s="106">
        <f t="shared" ref="BQ143:DO143" si="150">SUM(BQ144:BQ146)</f>
        <v>0</v>
      </c>
      <c r="BR143" s="106">
        <f t="shared" si="150"/>
        <v>0</v>
      </c>
      <c r="BS143" s="106">
        <f t="shared" si="150"/>
        <v>0</v>
      </c>
      <c r="BT143" s="106">
        <f t="shared" si="150"/>
        <v>0</v>
      </c>
      <c r="BU143" s="106">
        <f t="shared" si="150"/>
        <v>0</v>
      </c>
      <c r="BV143" s="106">
        <f t="shared" si="150"/>
        <v>0</v>
      </c>
      <c r="BW143" s="106">
        <f t="shared" si="150"/>
        <v>0</v>
      </c>
      <c r="BX143" s="106">
        <f t="shared" si="150"/>
        <v>0</v>
      </c>
      <c r="BY143" s="106">
        <f t="shared" si="150"/>
        <v>0</v>
      </c>
      <c r="BZ143" s="106">
        <f t="shared" si="150"/>
        <v>0</v>
      </c>
      <c r="CA143" s="106">
        <f t="shared" si="150"/>
        <v>0</v>
      </c>
      <c r="CB143" s="106">
        <f t="shared" si="150"/>
        <v>0</v>
      </c>
      <c r="CC143" s="106">
        <f t="shared" si="150"/>
        <v>0</v>
      </c>
      <c r="CD143" s="106">
        <f t="shared" si="150"/>
        <v>0</v>
      </c>
      <c r="CE143" s="106">
        <f t="shared" si="150"/>
        <v>0</v>
      </c>
      <c r="CF143" s="106">
        <f t="shared" si="150"/>
        <v>0</v>
      </c>
      <c r="CG143" s="106">
        <f t="shared" si="150"/>
        <v>0</v>
      </c>
      <c r="CH143" s="106">
        <f t="shared" si="150"/>
        <v>0</v>
      </c>
      <c r="CI143" s="106">
        <f t="shared" si="150"/>
        <v>0</v>
      </c>
      <c r="CJ143" s="106">
        <f t="shared" si="150"/>
        <v>0</v>
      </c>
      <c r="CK143" s="106">
        <f t="shared" si="150"/>
        <v>0</v>
      </c>
      <c r="CL143" s="106">
        <f t="shared" si="150"/>
        <v>0</v>
      </c>
      <c r="CM143" s="106">
        <f t="shared" si="150"/>
        <v>0</v>
      </c>
      <c r="CN143" s="106">
        <f t="shared" si="150"/>
        <v>0</v>
      </c>
      <c r="CO143" s="106">
        <f t="shared" si="150"/>
        <v>0</v>
      </c>
      <c r="CP143" s="106">
        <f t="shared" si="150"/>
        <v>0</v>
      </c>
      <c r="CQ143" s="106">
        <f t="shared" si="150"/>
        <v>0</v>
      </c>
      <c r="CR143" s="106">
        <f t="shared" si="150"/>
        <v>0</v>
      </c>
      <c r="CS143" s="106">
        <f t="shared" si="150"/>
        <v>0</v>
      </c>
      <c r="CT143" s="106">
        <f t="shared" si="150"/>
        <v>0</v>
      </c>
      <c r="CU143" s="106">
        <f t="shared" si="150"/>
        <v>0</v>
      </c>
      <c r="CV143" s="106">
        <f t="shared" si="150"/>
        <v>0</v>
      </c>
      <c r="CW143" s="106">
        <f t="shared" si="150"/>
        <v>0</v>
      </c>
      <c r="CX143" s="106">
        <f t="shared" si="150"/>
        <v>0</v>
      </c>
      <c r="CY143" s="106">
        <f t="shared" si="150"/>
        <v>0</v>
      </c>
      <c r="CZ143" s="106">
        <f t="shared" si="150"/>
        <v>0</v>
      </c>
      <c r="DA143" s="106">
        <f t="shared" si="150"/>
        <v>0</v>
      </c>
      <c r="DB143" s="106">
        <f t="shared" si="150"/>
        <v>0</v>
      </c>
      <c r="DC143" s="106">
        <f t="shared" si="150"/>
        <v>0</v>
      </c>
      <c r="DD143" s="106">
        <f t="shared" si="150"/>
        <v>0</v>
      </c>
      <c r="DE143" s="106">
        <f t="shared" si="150"/>
        <v>0</v>
      </c>
      <c r="DF143" s="106">
        <f t="shared" si="150"/>
        <v>0</v>
      </c>
      <c r="DG143" s="106">
        <f t="shared" si="150"/>
        <v>0</v>
      </c>
      <c r="DH143" s="106">
        <f t="shared" si="150"/>
        <v>0</v>
      </c>
      <c r="DI143" s="106">
        <f t="shared" si="150"/>
        <v>0</v>
      </c>
      <c r="DJ143" s="106">
        <f t="shared" si="150"/>
        <v>0</v>
      </c>
      <c r="DK143" s="106">
        <f t="shared" si="150"/>
        <v>0</v>
      </c>
      <c r="DL143" s="106">
        <f t="shared" si="150"/>
        <v>0</v>
      </c>
      <c r="DM143" s="106">
        <f t="shared" si="150"/>
        <v>0</v>
      </c>
      <c r="DN143" s="106">
        <f t="shared" si="150"/>
        <v>0</v>
      </c>
      <c r="DO143" s="106">
        <f t="shared" si="150"/>
        <v>0</v>
      </c>
      <c r="DP143" s="117"/>
    </row>
    <row r="144" spans="1:134" s="110" customFormat="1" ht="57.95" hidden="1" customHeight="1">
      <c r="A144" s="111"/>
      <c r="B144" s="386"/>
      <c r="C144" s="111"/>
      <c r="D144" s="111"/>
      <c r="E144" s="120"/>
      <c r="F144" s="113"/>
      <c r="G144" s="120"/>
      <c r="H144" s="114"/>
      <c r="I144" s="114"/>
      <c r="J144" s="114"/>
      <c r="K144" s="114"/>
      <c r="L144" s="114"/>
      <c r="M144" s="114"/>
      <c r="N144" s="114"/>
      <c r="O144" s="114"/>
      <c r="P144" s="114"/>
      <c r="Q144" s="120"/>
      <c r="R144" s="114"/>
      <c r="S144" s="114"/>
      <c r="T144" s="114"/>
      <c r="U144" s="114"/>
      <c r="V144" s="114"/>
      <c r="W144" s="114"/>
      <c r="X144" s="114"/>
      <c r="Y144" s="114"/>
      <c r="Z144" s="114"/>
      <c r="AA144" s="114"/>
      <c r="AB144" s="114"/>
      <c r="AC144" s="114"/>
      <c r="AD144" s="114"/>
      <c r="AE144" s="114"/>
      <c r="AF144" s="114"/>
      <c r="AG144" s="114"/>
      <c r="AH144" s="114"/>
      <c r="AI144" s="114"/>
      <c r="AJ144" s="116"/>
      <c r="AK144" s="114"/>
      <c r="AL144" s="114"/>
      <c r="AM144" s="114"/>
      <c r="AN144" s="114"/>
      <c r="AO144" s="114"/>
      <c r="AP144" s="114"/>
      <c r="AQ144" s="114"/>
      <c r="AR144" s="114"/>
      <c r="AS144" s="114"/>
      <c r="AT144" s="114"/>
      <c r="AU144" s="114"/>
      <c r="AV144" s="114"/>
      <c r="AW144" s="114"/>
      <c r="AX144" s="114"/>
      <c r="AY144" s="99" t="e">
        <f t="shared" si="84"/>
        <v>#DIV/0!</v>
      </c>
      <c r="AZ144" s="114"/>
      <c r="BA144" s="114"/>
      <c r="BB144" s="114"/>
      <c r="BC144" s="114"/>
      <c r="BD144" s="114"/>
      <c r="BE144" s="114"/>
      <c r="BF144" s="114"/>
      <c r="BG144" s="114"/>
      <c r="BH144" s="114"/>
      <c r="BI144" s="130"/>
      <c r="BJ144" s="114"/>
      <c r="BK144" s="114"/>
      <c r="BL144" s="114"/>
      <c r="BM144" s="114"/>
      <c r="BN144" s="116"/>
      <c r="BO144" s="116"/>
      <c r="BP144" s="116"/>
      <c r="BQ144" s="116"/>
      <c r="BR144" s="116"/>
      <c r="BS144" s="116"/>
      <c r="BT144" s="116"/>
      <c r="BU144" s="116"/>
      <c r="BV144" s="116"/>
      <c r="BW144" s="116"/>
      <c r="BX144" s="116"/>
      <c r="BY144" s="116"/>
      <c r="BZ144" s="116"/>
      <c r="CA144" s="116"/>
      <c r="CB144" s="116"/>
      <c r="CC144" s="116"/>
      <c r="CD144" s="114"/>
      <c r="CE144" s="114"/>
      <c r="CF144" s="114"/>
      <c r="CG144" s="114"/>
      <c r="CH144" s="114"/>
      <c r="CI144" s="114"/>
      <c r="CJ144" s="114"/>
      <c r="CK144" s="114"/>
      <c r="CL144" s="114"/>
      <c r="CM144" s="130"/>
      <c r="CN144" s="114"/>
      <c r="CO144" s="114"/>
      <c r="CP144" s="114"/>
      <c r="CQ144" s="114"/>
      <c r="CR144" s="105"/>
      <c r="CS144" s="114"/>
      <c r="CT144" s="114"/>
      <c r="CU144" s="450"/>
      <c r="CV144" s="450"/>
      <c r="CW144" s="450"/>
      <c r="CX144" s="450"/>
      <c r="CY144" s="450"/>
      <c r="CZ144" s="450"/>
      <c r="DA144" s="450"/>
      <c r="DB144" s="114"/>
      <c r="DC144" s="114"/>
      <c r="DD144" s="114"/>
      <c r="DE144" s="114"/>
      <c r="DF144" s="114"/>
      <c r="DG144" s="450"/>
      <c r="DH144" s="114"/>
      <c r="DI144" s="114"/>
      <c r="DJ144" s="114"/>
      <c r="DK144" s="114"/>
      <c r="DL144" s="114"/>
      <c r="DM144" s="114"/>
      <c r="DN144" s="114"/>
      <c r="DO144" s="114"/>
      <c r="DP144" s="117"/>
    </row>
    <row r="145" spans="1:120" s="110" customFormat="1" ht="57.95" hidden="1" customHeight="1">
      <c r="A145" s="111"/>
      <c r="B145" s="386"/>
      <c r="C145" s="111"/>
      <c r="D145" s="111"/>
      <c r="E145" s="120"/>
      <c r="F145" s="113"/>
      <c r="G145" s="120"/>
      <c r="H145" s="114"/>
      <c r="I145" s="114"/>
      <c r="J145" s="114"/>
      <c r="K145" s="114"/>
      <c r="L145" s="114"/>
      <c r="M145" s="114"/>
      <c r="N145" s="114"/>
      <c r="O145" s="114"/>
      <c r="P145" s="114"/>
      <c r="Q145" s="120"/>
      <c r="R145" s="114"/>
      <c r="S145" s="114"/>
      <c r="T145" s="114"/>
      <c r="U145" s="114"/>
      <c r="V145" s="114"/>
      <c r="W145" s="114"/>
      <c r="X145" s="114"/>
      <c r="Y145" s="114"/>
      <c r="Z145" s="114"/>
      <c r="AA145" s="114"/>
      <c r="AB145" s="114"/>
      <c r="AC145" s="114"/>
      <c r="AD145" s="114"/>
      <c r="AE145" s="114"/>
      <c r="AF145" s="114"/>
      <c r="AG145" s="114"/>
      <c r="AH145" s="114"/>
      <c r="AI145" s="114"/>
      <c r="AJ145" s="116"/>
      <c r="AK145" s="114"/>
      <c r="AL145" s="114"/>
      <c r="AM145" s="114"/>
      <c r="AN145" s="114"/>
      <c r="AO145" s="114"/>
      <c r="AP145" s="114"/>
      <c r="AQ145" s="114"/>
      <c r="AR145" s="114"/>
      <c r="AS145" s="114"/>
      <c r="AT145" s="114"/>
      <c r="AU145" s="114"/>
      <c r="AV145" s="114"/>
      <c r="AW145" s="114"/>
      <c r="AX145" s="114"/>
      <c r="AY145" s="99" t="e">
        <f t="shared" si="84"/>
        <v>#DIV/0!</v>
      </c>
      <c r="AZ145" s="114"/>
      <c r="BA145" s="114"/>
      <c r="BB145" s="114"/>
      <c r="BC145" s="114"/>
      <c r="BD145" s="114"/>
      <c r="BE145" s="114"/>
      <c r="BF145" s="114"/>
      <c r="BG145" s="114"/>
      <c r="BH145" s="114"/>
      <c r="BI145" s="130"/>
      <c r="BJ145" s="114"/>
      <c r="BK145" s="114"/>
      <c r="BL145" s="114"/>
      <c r="BM145" s="114"/>
      <c r="BN145" s="116"/>
      <c r="BO145" s="116"/>
      <c r="BP145" s="116"/>
      <c r="BQ145" s="116"/>
      <c r="BR145" s="116"/>
      <c r="BS145" s="116"/>
      <c r="BT145" s="116"/>
      <c r="BU145" s="116"/>
      <c r="BV145" s="116"/>
      <c r="BW145" s="116"/>
      <c r="BX145" s="116"/>
      <c r="BY145" s="116"/>
      <c r="BZ145" s="116"/>
      <c r="CA145" s="116"/>
      <c r="CB145" s="116"/>
      <c r="CC145" s="116"/>
      <c r="CD145" s="114"/>
      <c r="CE145" s="114"/>
      <c r="CF145" s="114"/>
      <c r="CG145" s="114"/>
      <c r="CH145" s="114"/>
      <c r="CI145" s="114"/>
      <c r="CJ145" s="114"/>
      <c r="CK145" s="114"/>
      <c r="CL145" s="114"/>
      <c r="CM145" s="130"/>
      <c r="CN145" s="114"/>
      <c r="CO145" s="114"/>
      <c r="CP145" s="114"/>
      <c r="CQ145" s="114"/>
      <c r="CR145" s="105"/>
      <c r="CS145" s="114"/>
      <c r="CT145" s="114"/>
      <c r="CU145" s="450"/>
      <c r="CV145" s="450"/>
      <c r="CW145" s="450"/>
      <c r="CX145" s="450"/>
      <c r="CY145" s="450"/>
      <c r="CZ145" s="450"/>
      <c r="DA145" s="450"/>
      <c r="DB145" s="114"/>
      <c r="DC145" s="114"/>
      <c r="DD145" s="114"/>
      <c r="DE145" s="114"/>
      <c r="DF145" s="114"/>
      <c r="DG145" s="450"/>
      <c r="DH145" s="114"/>
      <c r="DI145" s="114"/>
      <c r="DJ145" s="114"/>
      <c r="DK145" s="114"/>
      <c r="DL145" s="114"/>
      <c r="DM145" s="114"/>
      <c r="DN145" s="114"/>
      <c r="DO145" s="114"/>
      <c r="DP145" s="117"/>
    </row>
    <row r="146" spans="1:120" s="110" customFormat="1" ht="57.95" hidden="1" customHeight="1">
      <c r="A146" s="111"/>
      <c r="B146" s="382"/>
      <c r="C146" s="111"/>
      <c r="D146" s="111"/>
      <c r="E146" s="113"/>
      <c r="F146" s="113"/>
      <c r="G146" s="429"/>
      <c r="H146" s="114"/>
      <c r="I146" s="114"/>
      <c r="J146" s="114"/>
      <c r="K146" s="114"/>
      <c r="L146" s="114"/>
      <c r="M146" s="114"/>
      <c r="N146" s="114"/>
      <c r="O146" s="114"/>
      <c r="P146" s="114"/>
      <c r="Q146" s="120"/>
      <c r="R146" s="114"/>
      <c r="S146" s="114"/>
      <c r="T146" s="114"/>
      <c r="U146" s="114"/>
      <c r="V146" s="114"/>
      <c r="W146" s="114"/>
      <c r="X146" s="114"/>
      <c r="Y146" s="114"/>
      <c r="Z146" s="114"/>
      <c r="AA146" s="114"/>
      <c r="AB146" s="114"/>
      <c r="AC146" s="114"/>
      <c r="AD146" s="114"/>
      <c r="AE146" s="114"/>
      <c r="AF146" s="114"/>
      <c r="AG146" s="114"/>
      <c r="AH146" s="114"/>
      <c r="AI146" s="114"/>
      <c r="AJ146" s="116"/>
      <c r="AK146" s="114"/>
      <c r="AL146" s="114"/>
      <c r="AM146" s="114"/>
      <c r="AN146" s="114"/>
      <c r="AO146" s="114"/>
      <c r="AP146" s="114"/>
      <c r="AQ146" s="114"/>
      <c r="AR146" s="114"/>
      <c r="AS146" s="114"/>
      <c r="AT146" s="114"/>
      <c r="AU146" s="114"/>
      <c r="AV146" s="114"/>
      <c r="AW146" s="114"/>
      <c r="AX146" s="114"/>
      <c r="AY146" s="99" t="e">
        <f t="shared" ref="AY146:AY209" si="151">AK146/H146</f>
        <v>#DIV/0!</v>
      </c>
      <c r="AZ146" s="114"/>
      <c r="BA146" s="114"/>
      <c r="BB146" s="114"/>
      <c r="BC146" s="114"/>
      <c r="BD146" s="114"/>
      <c r="BE146" s="114"/>
      <c r="BF146" s="114"/>
      <c r="BG146" s="114"/>
      <c r="BH146" s="114"/>
      <c r="BI146" s="130"/>
      <c r="BJ146" s="114"/>
      <c r="BK146" s="114"/>
      <c r="BL146" s="114"/>
      <c r="BM146" s="114"/>
      <c r="BN146" s="116"/>
      <c r="BO146" s="116"/>
      <c r="BP146" s="116"/>
      <c r="BQ146" s="116"/>
      <c r="BR146" s="116"/>
      <c r="BS146" s="116"/>
      <c r="BT146" s="116"/>
      <c r="BU146" s="116"/>
      <c r="BV146" s="116"/>
      <c r="BW146" s="116"/>
      <c r="BX146" s="116"/>
      <c r="BY146" s="116"/>
      <c r="BZ146" s="116"/>
      <c r="CA146" s="116"/>
      <c r="CB146" s="116"/>
      <c r="CC146" s="116"/>
      <c r="CD146" s="114"/>
      <c r="CE146" s="114"/>
      <c r="CF146" s="114"/>
      <c r="CG146" s="114"/>
      <c r="CH146" s="114"/>
      <c r="CI146" s="114"/>
      <c r="CJ146" s="114"/>
      <c r="CK146" s="114"/>
      <c r="CL146" s="114"/>
      <c r="CM146" s="130"/>
      <c r="CN146" s="114"/>
      <c r="CO146" s="114"/>
      <c r="CP146" s="114"/>
      <c r="CQ146" s="114"/>
      <c r="CR146" s="105"/>
      <c r="CS146" s="114"/>
      <c r="CT146" s="114"/>
      <c r="CU146" s="450"/>
      <c r="CV146" s="450"/>
      <c r="CW146" s="450"/>
      <c r="CX146" s="450"/>
      <c r="CY146" s="450"/>
      <c r="CZ146" s="450"/>
      <c r="DA146" s="450"/>
      <c r="DB146" s="114"/>
      <c r="DC146" s="114"/>
      <c r="DD146" s="114"/>
      <c r="DE146" s="114"/>
      <c r="DF146" s="114"/>
      <c r="DG146" s="450"/>
      <c r="DH146" s="114"/>
      <c r="DI146" s="114"/>
      <c r="DJ146" s="114"/>
      <c r="DK146" s="114"/>
      <c r="DL146" s="114"/>
      <c r="DM146" s="114"/>
      <c r="DN146" s="114"/>
      <c r="DO146" s="114"/>
      <c r="DP146" s="117"/>
    </row>
    <row r="147" spans="1:120" s="110" customFormat="1" ht="26.25" hidden="1" customHeight="1">
      <c r="A147" s="103" t="s">
        <v>1079</v>
      </c>
      <c r="B147" s="107" t="s">
        <v>1153</v>
      </c>
      <c r="C147" s="106">
        <f>C148</f>
        <v>0</v>
      </c>
      <c r="D147" s="106"/>
      <c r="E147" s="106">
        <f t="shared" ref="E147:BP148" si="152">E148</f>
        <v>0</v>
      </c>
      <c r="F147" s="106">
        <f t="shared" si="152"/>
        <v>0</v>
      </c>
      <c r="G147" s="106">
        <f t="shared" si="152"/>
        <v>0</v>
      </c>
      <c r="H147" s="106">
        <f t="shared" si="152"/>
        <v>0</v>
      </c>
      <c r="I147" s="106">
        <f t="shared" si="152"/>
        <v>0</v>
      </c>
      <c r="J147" s="106">
        <f t="shared" si="152"/>
        <v>0</v>
      </c>
      <c r="K147" s="106">
        <f t="shared" si="152"/>
        <v>0</v>
      </c>
      <c r="L147" s="106">
        <f t="shared" si="152"/>
        <v>0</v>
      </c>
      <c r="M147" s="106">
        <f t="shared" si="152"/>
        <v>0</v>
      </c>
      <c r="N147" s="106">
        <f t="shared" si="152"/>
        <v>0</v>
      </c>
      <c r="O147" s="106">
        <f t="shared" si="152"/>
        <v>0</v>
      </c>
      <c r="P147" s="106">
        <f t="shared" si="152"/>
        <v>0</v>
      </c>
      <c r="Q147" s="106">
        <f t="shared" si="152"/>
        <v>0</v>
      </c>
      <c r="R147" s="106">
        <f t="shared" si="152"/>
        <v>0</v>
      </c>
      <c r="S147" s="106">
        <f t="shared" si="152"/>
        <v>0</v>
      </c>
      <c r="T147" s="106">
        <f t="shared" si="152"/>
        <v>0</v>
      </c>
      <c r="U147" s="106">
        <f t="shared" si="152"/>
        <v>0</v>
      </c>
      <c r="V147" s="106">
        <f t="shared" si="152"/>
        <v>0</v>
      </c>
      <c r="W147" s="106">
        <f t="shared" si="152"/>
        <v>0</v>
      </c>
      <c r="X147" s="106">
        <f t="shared" si="152"/>
        <v>0</v>
      </c>
      <c r="Y147" s="106">
        <f t="shared" si="152"/>
        <v>0</v>
      </c>
      <c r="Z147" s="106">
        <f t="shared" si="152"/>
        <v>0</v>
      </c>
      <c r="AA147" s="106">
        <f t="shared" si="152"/>
        <v>0</v>
      </c>
      <c r="AB147" s="106">
        <f t="shared" si="152"/>
        <v>0</v>
      </c>
      <c r="AC147" s="106">
        <f t="shared" si="152"/>
        <v>0</v>
      </c>
      <c r="AD147" s="106">
        <f t="shared" si="152"/>
        <v>0</v>
      </c>
      <c r="AE147" s="106">
        <f t="shared" si="152"/>
        <v>0</v>
      </c>
      <c r="AF147" s="106">
        <f t="shared" si="152"/>
        <v>0</v>
      </c>
      <c r="AG147" s="106">
        <f t="shared" si="152"/>
        <v>0</v>
      </c>
      <c r="AH147" s="106">
        <f t="shared" si="152"/>
        <v>0</v>
      </c>
      <c r="AI147" s="106">
        <f t="shared" si="152"/>
        <v>0</v>
      </c>
      <c r="AJ147" s="106">
        <f t="shared" si="152"/>
        <v>0</v>
      </c>
      <c r="AK147" s="106">
        <f t="shared" si="152"/>
        <v>0</v>
      </c>
      <c r="AL147" s="106">
        <f t="shared" si="152"/>
        <v>0</v>
      </c>
      <c r="AM147" s="106">
        <f t="shared" si="152"/>
        <v>0</v>
      </c>
      <c r="AN147" s="106">
        <f t="shared" si="152"/>
        <v>0</v>
      </c>
      <c r="AO147" s="106">
        <f t="shared" si="152"/>
        <v>0</v>
      </c>
      <c r="AP147" s="106">
        <f t="shared" si="152"/>
        <v>0</v>
      </c>
      <c r="AQ147" s="106">
        <f t="shared" si="152"/>
        <v>0</v>
      </c>
      <c r="AR147" s="106">
        <f t="shared" si="152"/>
        <v>0</v>
      </c>
      <c r="AS147" s="106">
        <f t="shared" si="152"/>
        <v>0</v>
      </c>
      <c r="AT147" s="106">
        <f t="shared" si="152"/>
        <v>0</v>
      </c>
      <c r="AU147" s="106">
        <f t="shared" si="152"/>
        <v>0</v>
      </c>
      <c r="AV147" s="106">
        <f t="shared" si="152"/>
        <v>0</v>
      </c>
      <c r="AW147" s="106">
        <f t="shared" si="152"/>
        <v>0</v>
      </c>
      <c r="AX147" s="106">
        <f t="shared" si="152"/>
        <v>0</v>
      </c>
      <c r="AY147" s="99" t="e">
        <f t="shared" si="151"/>
        <v>#DIV/0!</v>
      </c>
      <c r="AZ147" s="106">
        <f t="shared" si="152"/>
        <v>0</v>
      </c>
      <c r="BA147" s="106">
        <f t="shared" si="152"/>
        <v>0</v>
      </c>
      <c r="BB147" s="106">
        <f t="shared" si="152"/>
        <v>0</v>
      </c>
      <c r="BC147" s="106">
        <f t="shared" si="152"/>
        <v>0</v>
      </c>
      <c r="BD147" s="106">
        <f t="shared" si="152"/>
        <v>0</v>
      </c>
      <c r="BE147" s="106">
        <f t="shared" si="152"/>
        <v>0</v>
      </c>
      <c r="BF147" s="106">
        <f t="shared" si="152"/>
        <v>0</v>
      </c>
      <c r="BG147" s="106">
        <f t="shared" si="152"/>
        <v>0</v>
      </c>
      <c r="BH147" s="106">
        <f t="shared" si="152"/>
        <v>0</v>
      </c>
      <c r="BI147" s="106">
        <f t="shared" si="152"/>
        <v>0</v>
      </c>
      <c r="BJ147" s="106">
        <f t="shared" si="152"/>
        <v>0</v>
      </c>
      <c r="BK147" s="106">
        <f t="shared" si="152"/>
        <v>0</v>
      </c>
      <c r="BL147" s="106">
        <f t="shared" si="152"/>
        <v>0</v>
      </c>
      <c r="BM147" s="106">
        <f t="shared" si="152"/>
        <v>0</v>
      </c>
      <c r="BN147" s="106">
        <f t="shared" si="152"/>
        <v>0</v>
      </c>
      <c r="BO147" s="106">
        <f t="shared" si="152"/>
        <v>0</v>
      </c>
      <c r="BP147" s="106">
        <f t="shared" si="152"/>
        <v>0</v>
      </c>
      <c r="BQ147" s="106">
        <f t="shared" ref="BQ147:DO148" si="153">BQ148</f>
        <v>0</v>
      </c>
      <c r="BR147" s="106">
        <f t="shared" si="153"/>
        <v>0</v>
      </c>
      <c r="BS147" s="106">
        <f t="shared" si="153"/>
        <v>0</v>
      </c>
      <c r="BT147" s="106">
        <f t="shared" si="153"/>
        <v>0</v>
      </c>
      <c r="BU147" s="106">
        <f t="shared" si="153"/>
        <v>0</v>
      </c>
      <c r="BV147" s="106">
        <f t="shared" si="153"/>
        <v>0</v>
      </c>
      <c r="BW147" s="106">
        <f t="shared" si="153"/>
        <v>0</v>
      </c>
      <c r="BX147" s="106">
        <f t="shared" si="153"/>
        <v>0</v>
      </c>
      <c r="BY147" s="106">
        <f t="shared" si="153"/>
        <v>0</v>
      </c>
      <c r="BZ147" s="106">
        <f t="shared" si="153"/>
        <v>0</v>
      </c>
      <c r="CA147" s="106">
        <f t="shared" si="153"/>
        <v>0</v>
      </c>
      <c r="CB147" s="106">
        <f t="shared" si="153"/>
        <v>0</v>
      </c>
      <c r="CC147" s="106">
        <f t="shared" si="153"/>
        <v>0</v>
      </c>
      <c r="CD147" s="106">
        <f t="shared" si="153"/>
        <v>0</v>
      </c>
      <c r="CE147" s="106">
        <f t="shared" si="153"/>
        <v>0</v>
      </c>
      <c r="CF147" s="106">
        <f t="shared" si="153"/>
        <v>0</v>
      </c>
      <c r="CG147" s="106">
        <f t="shared" si="153"/>
        <v>0</v>
      </c>
      <c r="CH147" s="106">
        <f t="shared" si="153"/>
        <v>0</v>
      </c>
      <c r="CI147" s="106">
        <f t="shared" si="153"/>
        <v>0</v>
      </c>
      <c r="CJ147" s="106">
        <f t="shared" si="153"/>
        <v>0</v>
      </c>
      <c r="CK147" s="106">
        <f t="shared" si="153"/>
        <v>0</v>
      </c>
      <c r="CL147" s="106">
        <f t="shared" si="153"/>
        <v>0</v>
      </c>
      <c r="CM147" s="106">
        <f t="shared" si="153"/>
        <v>0</v>
      </c>
      <c r="CN147" s="106">
        <f t="shared" si="153"/>
        <v>0</v>
      </c>
      <c r="CO147" s="106">
        <f t="shared" si="153"/>
        <v>0</v>
      </c>
      <c r="CP147" s="106">
        <f t="shared" si="153"/>
        <v>0</v>
      </c>
      <c r="CQ147" s="106">
        <f t="shared" si="153"/>
        <v>0</v>
      </c>
      <c r="CR147" s="106">
        <f t="shared" si="153"/>
        <v>0</v>
      </c>
      <c r="CS147" s="106">
        <f t="shared" si="153"/>
        <v>0</v>
      </c>
      <c r="CT147" s="106">
        <f t="shared" si="153"/>
        <v>0</v>
      </c>
      <c r="CU147" s="106">
        <f t="shared" si="153"/>
        <v>0</v>
      </c>
      <c r="CV147" s="106">
        <f t="shared" si="153"/>
        <v>0</v>
      </c>
      <c r="CW147" s="106">
        <f t="shared" si="153"/>
        <v>0</v>
      </c>
      <c r="CX147" s="106">
        <f t="shared" si="153"/>
        <v>0</v>
      </c>
      <c r="CY147" s="106">
        <f t="shared" si="153"/>
        <v>0</v>
      </c>
      <c r="CZ147" s="106">
        <f t="shared" si="153"/>
        <v>0</v>
      </c>
      <c r="DA147" s="106">
        <f t="shared" si="153"/>
        <v>0</v>
      </c>
      <c r="DB147" s="106">
        <f t="shared" si="153"/>
        <v>0</v>
      </c>
      <c r="DC147" s="106">
        <f t="shared" si="153"/>
        <v>0</v>
      </c>
      <c r="DD147" s="106">
        <f t="shared" si="153"/>
        <v>0</v>
      </c>
      <c r="DE147" s="106">
        <f t="shared" si="153"/>
        <v>0</v>
      </c>
      <c r="DF147" s="106">
        <f t="shared" si="153"/>
        <v>0</v>
      </c>
      <c r="DG147" s="106">
        <f t="shared" si="153"/>
        <v>0</v>
      </c>
      <c r="DH147" s="106">
        <f t="shared" si="153"/>
        <v>0</v>
      </c>
      <c r="DI147" s="106">
        <f t="shared" si="153"/>
        <v>0</v>
      </c>
      <c r="DJ147" s="106">
        <f t="shared" si="153"/>
        <v>0</v>
      </c>
      <c r="DK147" s="106">
        <f t="shared" si="153"/>
        <v>0</v>
      </c>
      <c r="DL147" s="106">
        <f t="shared" si="153"/>
        <v>0</v>
      </c>
      <c r="DM147" s="106">
        <f t="shared" si="153"/>
        <v>0</v>
      </c>
      <c r="DN147" s="106">
        <f t="shared" si="153"/>
        <v>0</v>
      </c>
      <c r="DO147" s="106">
        <f t="shared" si="153"/>
        <v>0</v>
      </c>
      <c r="DP147" s="117"/>
    </row>
    <row r="148" spans="1:120" s="110" customFormat="1" ht="48.95" hidden="1" customHeight="1">
      <c r="A148" s="103" t="s">
        <v>45</v>
      </c>
      <c r="B148" s="107" t="s">
        <v>1152</v>
      </c>
      <c r="C148" s="106">
        <f>C149</f>
        <v>0</v>
      </c>
      <c r="D148" s="106"/>
      <c r="E148" s="106">
        <f t="shared" si="152"/>
        <v>0</v>
      </c>
      <c r="F148" s="106">
        <f t="shared" si="152"/>
        <v>0</v>
      </c>
      <c r="G148" s="106">
        <f t="shared" si="152"/>
        <v>0</v>
      </c>
      <c r="H148" s="106">
        <f t="shared" si="152"/>
        <v>0</v>
      </c>
      <c r="I148" s="106">
        <f t="shared" si="152"/>
        <v>0</v>
      </c>
      <c r="J148" s="106">
        <f t="shared" si="152"/>
        <v>0</v>
      </c>
      <c r="K148" s="106">
        <f t="shared" si="152"/>
        <v>0</v>
      </c>
      <c r="L148" s="106">
        <f t="shared" si="152"/>
        <v>0</v>
      </c>
      <c r="M148" s="106">
        <f t="shared" si="152"/>
        <v>0</v>
      </c>
      <c r="N148" s="106">
        <f t="shared" si="152"/>
        <v>0</v>
      </c>
      <c r="O148" s="106">
        <f t="shared" si="152"/>
        <v>0</v>
      </c>
      <c r="P148" s="106">
        <f t="shared" si="152"/>
        <v>0</v>
      </c>
      <c r="Q148" s="106">
        <f t="shared" si="152"/>
        <v>0</v>
      </c>
      <c r="R148" s="106">
        <f t="shared" si="152"/>
        <v>0</v>
      </c>
      <c r="S148" s="106">
        <f t="shared" si="152"/>
        <v>0</v>
      </c>
      <c r="T148" s="106">
        <f t="shared" si="152"/>
        <v>0</v>
      </c>
      <c r="U148" s="106">
        <f t="shared" si="152"/>
        <v>0</v>
      </c>
      <c r="V148" s="106">
        <f t="shared" si="152"/>
        <v>0</v>
      </c>
      <c r="W148" s="106">
        <f t="shared" si="152"/>
        <v>0</v>
      </c>
      <c r="X148" s="106">
        <f t="shared" si="152"/>
        <v>0</v>
      </c>
      <c r="Y148" s="106">
        <f t="shared" si="152"/>
        <v>0</v>
      </c>
      <c r="Z148" s="106">
        <f t="shared" si="152"/>
        <v>0</v>
      </c>
      <c r="AA148" s="106">
        <f t="shared" si="152"/>
        <v>0</v>
      </c>
      <c r="AB148" s="106">
        <f t="shared" si="152"/>
        <v>0</v>
      </c>
      <c r="AC148" s="106">
        <f t="shared" si="152"/>
        <v>0</v>
      </c>
      <c r="AD148" s="106">
        <f t="shared" si="152"/>
        <v>0</v>
      </c>
      <c r="AE148" s="106">
        <f t="shared" si="152"/>
        <v>0</v>
      </c>
      <c r="AF148" s="106">
        <f t="shared" si="152"/>
        <v>0</v>
      </c>
      <c r="AG148" s="106">
        <f t="shared" si="152"/>
        <v>0</v>
      </c>
      <c r="AH148" s="106">
        <f t="shared" si="152"/>
        <v>0</v>
      </c>
      <c r="AI148" s="106">
        <f t="shared" si="152"/>
        <v>0</v>
      </c>
      <c r="AJ148" s="106">
        <f t="shared" si="152"/>
        <v>0</v>
      </c>
      <c r="AK148" s="106">
        <f t="shared" si="152"/>
        <v>0</v>
      </c>
      <c r="AL148" s="106">
        <f t="shared" si="152"/>
        <v>0</v>
      </c>
      <c r="AM148" s="106">
        <f t="shared" si="152"/>
        <v>0</v>
      </c>
      <c r="AN148" s="106">
        <f t="shared" si="152"/>
        <v>0</v>
      </c>
      <c r="AO148" s="106">
        <f t="shared" si="152"/>
        <v>0</v>
      </c>
      <c r="AP148" s="106">
        <f t="shared" si="152"/>
        <v>0</v>
      </c>
      <c r="AQ148" s="106">
        <f t="shared" si="152"/>
        <v>0</v>
      </c>
      <c r="AR148" s="106">
        <f t="shared" si="152"/>
        <v>0</v>
      </c>
      <c r="AS148" s="106">
        <f t="shared" si="152"/>
        <v>0</v>
      </c>
      <c r="AT148" s="106">
        <f t="shared" si="152"/>
        <v>0</v>
      </c>
      <c r="AU148" s="106">
        <f t="shared" si="152"/>
        <v>0</v>
      </c>
      <c r="AV148" s="106">
        <f t="shared" si="152"/>
        <v>0</v>
      </c>
      <c r="AW148" s="106">
        <f t="shared" si="152"/>
        <v>0</v>
      </c>
      <c r="AX148" s="106">
        <f t="shared" si="152"/>
        <v>0</v>
      </c>
      <c r="AY148" s="99" t="e">
        <f t="shared" si="151"/>
        <v>#DIV/0!</v>
      </c>
      <c r="AZ148" s="106">
        <f t="shared" si="152"/>
        <v>0</v>
      </c>
      <c r="BA148" s="106">
        <f t="shared" si="152"/>
        <v>0</v>
      </c>
      <c r="BB148" s="106">
        <f t="shared" si="152"/>
        <v>0</v>
      </c>
      <c r="BC148" s="106">
        <f t="shared" si="152"/>
        <v>0</v>
      </c>
      <c r="BD148" s="106">
        <f t="shared" si="152"/>
        <v>0</v>
      </c>
      <c r="BE148" s="106">
        <f t="shared" si="152"/>
        <v>0</v>
      </c>
      <c r="BF148" s="106">
        <f t="shared" si="152"/>
        <v>0</v>
      </c>
      <c r="BG148" s="106">
        <f t="shared" si="152"/>
        <v>0</v>
      </c>
      <c r="BH148" s="106">
        <f t="shared" si="152"/>
        <v>0</v>
      </c>
      <c r="BI148" s="106">
        <f t="shared" si="152"/>
        <v>0</v>
      </c>
      <c r="BJ148" s="106">
        <f t="shared" si="152"/>
        <v>0</v>
      </c>
      <c r="BK148" s="106">
        <f t="shared" si="152"/>
        <v>0</v>
      </c>
      <c r="BL148" s="106">
        <f t="shared" si="152"/>
        <v>0</v>
      </c>
      <c r="BM148" s="106">
        <f t="shared" si="152"/>
        <v>0</v>
      </c>
      <c r="BN148" s="106">
        <f t="shared" si="152"/>
        <v>0</v>
      </c>
      <c r="BO148" s="106">
        <f t="shared" si="152"/>
        <v>0</v>
      </c>
      <c r="BP148" s="106">
        <f t="shared" si="152"/>
        <v>0</v>
      </c>
      <c r="BQ148" s="106">
        <f t="shared" si="153"/>
        <v>0</v>
      </c>
      <c r="BR148" s="106">
        <f t="shared" si="153"/>
        <v>0</v>
      </c>
      <c r="BS148" s="106">
        <f t="shared" si="153"/>
        <v>0</v>
      </c>
      <c r="BT148" s="106">
        <f t="shared" si="153"/>
        <v>0</v>
      </c>
      <c r="BU148" s="106">
        <f t="shared" si="153"/>
        <v>0</v>
      </c>
      <c r="BV148" s="106">
        <f t="shared" si="153"/>
        <v>0</v>
      </c>
      <c r="BW148" s="106">
        <f t="shared" si="153"/>
        <v>0</v>
      </c>
      <c r="BX148" s="106">
        <f t="shared" si="153"/>
        <v>0</v>
      </c>
      <c r="BY148" s="106">
        <f t="shared" si="153"/>
        <v>0</v>
      </c>
      <c r="BZ148" s="106">
        <f t="shared" si="153"/>
        <v>0</v>
      </c>
      <c r="CA148" s="106">
        <f t="shared" si="153"/>
        <v>0</v>
      </c>
      <c r="CB148" s="106">
        <f t="shared" si="153"/>
        <v>0</v>
      </c>
      <c r="CC148" s="106">
        <f t="shared" si="153"/>
        <v>0</v>
      </c>
      <c r="CD148" s="106">
        <f t="shared" si="153"/>
        <v>0</v>
      </c>
      <c r="CE148" s="106">
        <f t="shared" si="153"/>
        <v>0</v>
      </c>
      <c r="CF148" s="106">
        <f t="shared" si="153"/>
        <v>0</v>
      </c>
      <c r="CG148" s="106">
        <f t="shared" si="153"/>
        <v>0</v>
      </c>
      <c r="CH148" s="106">
        <f t="shared" si="153"/>
        <v>0</v>
      </c>
      <c r="CI148" s="106">
        <f t="shared" si="153"/>
        <v>0</v>
      </c>
      <c r="CJ148" s="106">
        <f t="shared" si="153"/>
        <v>0</v>
      </c>
      <c r="CK148" s="106">
        <f t="shared" si="153"/>
        <v>0</v>
      </c>
      <c r="CL148" s="106">
        <f t="shared" si="153"/>
        <v>0</v>
      </c>
      <c r="CM148" s="106">
        <f t="shared" si="153"/>
        <v>0</v>
      </c>
      <c r="CN148" s="106">
        <f t="shared" si="153"/>
        <v>0</v>
      </c>
      <c r="CO148" s="106">
        <f t="shared" si="153"/>
        <v>0</v>
      </c>
      <c r="CP148" s="106">
        <f t="shared" si="153"/>
        <v>0</v>
      </c>
      <c r="CQ148" s="106">
        <f t="shared" si="153"/>
        <v>0</v>
      </c>
      <c r="CR148" s="106">
        <f t="shared" si="153"/>
        <v>0</v>
      </c>
      <c r="CS148" s="106">
        <f t="shared" si="153"/>
        <v>0</v>
      </c>
      <c r="CT148" s="106">
        <f t="shared" si="153"/>
        <v>0</v>
      </c>
      <c r="CU148" s="106">
        <f t="shared" si="153"/>
        <v>0</v>
      </c>
      <c r="CV148" s="106">
        <f t="shared" si="153"/>
        <v>0</v>
      </c>
      <c r="CW148" s="106">
        <f t="shared" si="153"/>
        <v>0</v>
      </c>
      <c r="CX148" s="106">
        <f t="shared" si="153"/>
        <v>0</v>
      </c>
      <c r="CY148" s="106">
        <f t="shared" si="153"/>
        <v>0</v>
      </c>
      <c r="CZ148" s="106">
        <f t="shared" si="153"/>
        <v>0</v>
      </c>
      <c r="DA148" s="106">
        <f t="shared" si="153"/>
        <v>0</v>
      </c>
      <c r="DB148" s="106">
        <f t="shared" si="153"/>
        <v>0</v>
      </c>
      <c r="DC148" s="106">
        <f t="shared" si="153"/>
        <v>0</v>
      </c>
      <c r="DD148" s="106">
        <f t="shared" si="153"/>
        <v>0</v>
      </c>
      <c r="DE148" s="106">
        <f t="shared" si="153"/>
        <v>0</v>
      </c>
      <c r="DF148" s="106">
        <f t="shared" si="153"/>
        <v>0</v>
      </c>
      <c r="DG148" s="106">
        <f t="shared" si="153"/>
        <v>0</v>
      </c>
      <c r="DH148" s="106">
        <f t="shared" si="153"/>
        <v>0</v>
      </c>
      <c r="DI148" s="106">
        <f t="shared" si="153"/>
        <v>0</v>
      </c>
      <c r="DJ148" s="106">
        <f t="shared" si="153"/>
        <v>0</v>
      </c>
      <c r="DK148" s="106">
        <f t="shared" si="153"/>
        <v>0</v>
      </c>
      <c r="DL148" s="106">
        <f t="shared" si="153"/>
        <v>0</v>
      </c>
      <c r="DM148" s="106">
        <f t="shared" si="153"/>
        <v>0</v>
      </c>
      <c r="DN148" s="106">
        <f t="shared" si="153"/>
        <v>0</v>
      </c>
      <c r="DO148" s="106">
        <f t="shared" si="153"/>
        <v>0</v>
      </c>
      <c r="DP148" s="117"/>
    </row>
    <row r="149" spans="1:120" s="110" customFormat="1" ht="98.1" hidden="1" customHeight="1">
      <c r="A149" s="111"/>
      <c r="B149" s="379"/>
      <c r="C149" s="111"/>
      <c r="D149" s="111"/>
      <c r="E149" s="120"/>
      <c r="F149" s="113"/>
      <c r="G149" s="120"/>
      <c r="H149" s="114"/>
      <c r="I149" s="114"/>
      <c r="J149" s="114"/>
      <c r="K149" s="114"/>
      <c r="L149" s="114"/>
      <c r="M149" s="114"/>
      <c r="N149" s="114"/>
      <c r="O149" s="114"/>
      <c r="P149" s="114"/>
      <c r="Q149" s="130"/>
      <c r="R149" s="114"/>
      <c r="S149" s="114"/>
      <c r="T149" s="114"/>
      <c r="U149" s="114"/>
      <c r="V149" s="114"/>
      <c r="W149" s="114"/>
      <c r="X149" s="114"/>
      <c r="Y149" s="114"/>
      <c r="Z149" s="114"/>
      <c r="AA149" s="114"/>
      <c r="AB149" s="114"/>
      <c r="AC149" s="114"/>
      <c r="AD149" s="114"/>
      <c r="AE149" s="114"/>
      <c r="AF149" s="114"/>
      <c r="AG149" s="114"/>
      <c r="AH149" s="114"/>
      <c r="AI149" s="114"/>
      <c r="AJ149" s="116"/>
      <c r="AK149" s="114"/>
      <c r="AL149" s="114"/>
      <c r="AM149" s="114"/>
      <c r="AN149" s="114"/>
      <c r="AO149" s="114"/>
      <c r="AP149" s="114"/>
      <c r="AQ149" s="114"/>
      <c r="AR149" s="114"/>
      <c r="AS149" s="114"/>
      <c r="AT149" s="114"/>
      <c r="AU149" s="114"/>
      <c r="AV149" s="114"/>
      <c r="AW149" s="114"/>
      <c r="AX149" s="114"/>
      <c r="AY149" s="99" t="e">
        <f t="shared" si="151"/>
        <v>#DIV/0!</v>
      </c>
      <c r="AZ149" s="114"/>
      <c r="BA149" s="114"/>
      <c r="BB149" s="114"/>
      <c r="BC149" s="114"/>
      <c r="BD149" s="114"/>
      <c r="BE149" s="114"/>
      <c r="BF149" s="114"/>
      <c r="BG149" s="114"/>
      <c r="BH149" s="114"/>
      <c r="BI149" s="130"/>
      <c r="BJ149" s="114"/>
      <c r="BK149" s="114"/>
      <c r="BL149" s="114"/>
      <c r="BM149" s="114"/>
      <c r="BN149" s="116"/>
      <c r="BO149" s="116"/>
      <c r="BP149" s="116"/>
      <c r="BQ149" s="116"/>
      <c r="BR149" s="116"/>
      <c r="BS149" s="116"/>
      <c r="BT149" s="116"/>
      <c r="BU149" s="116"/>
      <c r="BV149" s="116"/>
      <c r="BW149" s="116"/>
      <c r="BX149" s="116"/>
      <c r="BY149" s="116"/>
      <c r="BZ149" s="116"/>
      <c r="CA149" s="116"/>
      <c r="CB149" s="116"/>
      <c r="CC149" s="116"/>
      <c r="CD149" s="114"/>
      <c r="CE149" s="114"/>
      <c r="CF149" s="114"/>
      <c r="CG149" s="114"/>
      <c r="CH149" s="114"/>
      <c r="CI149" s="114"/>
      <c r="CJ149" s="114"/>
      <c r="CK149" s="114"/>
      <c r="CL149" s="114"/>
      <c r="CM149" s="130"/>
      <c r="CN149" s="114"/>
      <c r="CO149" s="114"/>
      <c r="CP149" s="114"/>
      <c r="CQ149" s="114"/>
      <c r="CR149" s="105"/>
      <c r="CS149" s="114"/>
      <c r="CT149" s="114"/>
      <c r="CU149" s="450"/>
      <c r="CV149" s="450"/>
      <c r="CW149" s="450"/>
      <c r="CX149" s="450"/>
      <c r="CY149" s="450"/>
      <c r="CZ149" s="450"/>
      <c r="DA149" s="450"/>
      <c r="DB149" s="114"/>
      <c r="DC149" s="114"/>
      <c r="DD149" s="114"/>
      <c r="DE149" s="114"/>
      <c r="DF149" s="114"/>
      <c r="DG149" s="450"/>
      <c r="DH149" s="114"/>
      <c r="DI149" s="114"/>
      <c r="DJ149" s="114"/>
      <c r="DK149" s="114"/>
      <c r="DL149" s="114"/>
      <c r="DM149" s="114"/>
      <c r="DN149" s="114"/>
      <c r="DO149" s="114"/>
      <c r="DP149" s="117"/>
    </row>
    <row r="150" spans="1:120" s="110" customFormat="1" ht="26.25" hidden="1" customHeight="1">
      <c r="A150" s="103" t="s">
        <v>1082</v>
      </c>
      <c r="B150" s="107" t="s">
        <v>1080</v>
      </c>
      <c r="C150" s="106">
        <f t="shared" ref="C150:S151" si="154">C151</f>
        <v>0</v>
      </c>
      <c r="D150" s="106"/>
      <c r="E150" s="106">
        <f t="shared" si="154"/>
        <v>0</v>
      </c>
      <c r="F150" s="106">
        <f t="shared" si="154"/>
        <v>0</v>
      </c>
      <c r="G150" s="106">
        <f t="shared" si="154"/>
        <v>0</v>
      </c>
      <c r="H150" s="106">
        <f t="shared" si="154"/>
        <v>0</v>
      </c>
      <c r="I150" s="106">
        <f t="shared" si="154"/>
        <v>0</v>
      </c>
      <c r="J150" s="106">
        <f t="shared" si="154"/>
        <v>0</v>
      </c>
      <c r="K150" s="106">
        <f t="shared" si="154"/>
        <v>0</v>
      </c>
      <c r="L150" s="106">
        <f t="shared" si="154"/>
        <v>0</v>
      </c>
      <c r="M150" s="106">
        <f t="shared" si="154"/>
        <v>0</v>
      </c>
      <c r="N150" s="106">
        <f t="shared" si="154"/>
        <v>0</v>
      </c>
      <c r="O150" s="106">
        <f t="shared" si="154"/>
        <v>0</v>
      </c>
      <c r="P150" s="106">
        <f t="shared" si="154"/>
        <v>0</v>
      </c>
      <c r="Q150" s="106">
        <f t="shared" si="154"/>
        <v>0</v>
      </c>
      <c r="R150" s="106">
        <f t="shared" si="154"/>
        <v>0</v>
      </c>
      <c r="S150" s="106">
        <f t="shared" si="154"/>
        <v>0</v>
      </c>
      <c r="T150" s="106">
        <f t="shared" ref="T150:CE151" si="155">T151</f>
        <v>0</v>
      </c>
      <c r="U150" s="106">
        <f t="shared" si="155"/>
        <v>0</v>
      </c>
      <c r="V150" s="106">
        <f t="shared" si="155"/>
        <v>0</v>
      </c>
      <c r="W150" s="106">
        <f t="shared" si="155"/>
        <v>0</v>
      </c>
      <c r="X150" s="106">
        <f t="shared" si="155"/>
        <v>0</v>
      </c>
      <c r="Y150" s="106">
        <f t="shared" si="155"/>
        <v>0</v>
      </c>
      <c r="Z150" s="106">
        <f t="shared" si="155"/>
        <v>0</v>
      </c>
      <c r="AA150" s="106">
        <f t="shared" si="155"/>
        <v>0</v>
      </c>
      <c r="AB150" s="106">
        <f t="shared" si="155"/>
        <v>0</v>
      </c>
      <c r="AC150" s="106">
        <f t="shared" si="155"/>
        <v>0</v>
      </c>
      <c r="AD150" s="106">
        <f t="shared" si="155"/>
        <v>0</v>
      </c>
      <c r="AE150" s="106">
        <f t="shared" si="155"/>
        <v>0</v>
      </c>
      <c r="AF150" s="106">
        <f t="shared" si="155"/>
        <v>0</v>
      </c>
      <c r="AG150" s="106">
        <f t="shared" si="155"/>
        <v>0</v>
      </c>
      <c r="AH150" s="106">
        <f t="shared" si="155"/>
        <v>0</v>
      </c>
      <c r="AI150" s="106">
        <f t="shared" si="155"/>
        <v>0</v>
      </c>
      <c r="AJ150" s="106">
        <f t="shared" si="155"/>
        <v>0</v>
      </c>
      <c r="AK150" s="106">
        <f t="shared" si="155"/>
        <v>0</v>
      </c>
      <c r="AL150" s="106">
        <f t="shared" si="155"/>
        <v>0</v>
      </c>
      <c r="AM150" s="106">
        <f t="shared" si="155"/>
        <v>0</v>
      </c>
      <c r="AN150" s="106">
        <f t="shared" si="155"/>
        <v>0</v>
      </c>
      <c r="AO150" s="106">
        <f t="shared" si="155"/>
        <v>0</v>
      </c>
      <c r="AP150" s="106">
        <f t="shared" si="155"/>
        <v>0</v>
      </c>
      <c r="AQ150" s="106">
        <f t="shared" si="155"/>
        <v>0</v>
      </c>
      <c r="AR150" s="106">
        <f t="shared" si="155"/>
        <v>0</v>
      </c>
      <c r="AS150" s="106">
        <f t="shared" si="155"/>
        <v>0</v>
      </c>
      <c r="AT150" s="106">
        <f t="shared" si="155"/>
        <v>0</v>
      </c>
      <c r="AU150" s="106">
        <f t="shared" si="155"/>
        <v>0</v>
      </c>
      <c r="AV150" s="106">
        <f t="shared" si="155"/>
        <v>0</v>
      </c>
      <c r="AW150" s="106">
        <f t="shared" si="155"/>
        <v>0</v>
      </c>
      <c r="AX150" s="106">
        <f t="shared" si="155"/>
        <v>0</v>
      </c>
      <c r="AY150" s="99" t="e">
        <f t="shared" si="151"/>
        <v>#DIV/0!</v>
      </c>
      <c r="AZ150" s="106">
        <f t="shared" si="155"/>
        <v>0</v>
      </c>
      <c r="BA150" s="106">
        <f t="shared" si="155"/>
        <v>0</v>
      </c>
      <c r="BB150" s="106">
        <f t="shared" si="155"/>
        <v>0</v>
      </c>
      <c r="BC150" s="106">
        <f t="shared" si="155"/>
        <v>0</v>
      </c>
      <c r="BD150" s="106">
        <f t="shared" si="155"/>
        <v>0</v>
      </c>
      <c r="BE150" s="106">
        <f t="shared" si="155"/>
        <v>0</v>
      </c>
      <c r="BF150" s="106">
        <f t="shared" si="155"/>
        <v>0</v>
      </c>
      <c r="BG150" s="106">
        <f t="shared" si="155"/>
        <v>0</v>
      </c>
      <c r="BH150" s="106">
        <f t="shared" si="155"/>
        <v>0</v>
      </c>
      <c r="BI150" s="106">
        <f t="shared" si="155"/>
        <v>0</v>
      </c>
      <c r="BJ150" s="106">
        <f t="shared" si="155"/>
        <v>0</v>
      </c>
      <c r="BK150" s="106">
        <f t="shared" si="155"/>
        <v>0</v>
      </c>
      <c r="BL150" s="106">
        <f t="shared" si="155"/>
        <v>0</v>
      </c>
      <c r="BM150" s="106">
        <f t="shared" si="155"/>
        <v>0</v>
      </c>
      <c r="BN150" s="106">
        <f t="shared" si="155"/>
        <v>0</v>
      </c>
      <c r="BO150" s="106">
        <f t="shared" si="155"/>
        <v>0</v>
      </c>
      <c r="BP150" s="106">
        <f t="shared" si="155"/>
        <v>0</v>
      </c>
      <c r="BQ150" s="106">
        <f t="shared" si="155"/>
        <v>0</v>
      </c>
      <c r="BR150" s="106">
        <f t="shared" si="155"/>
        <v>0</v>
      </c>
      <c r="BS150" s="106">
        <f t="shared" si="155"/>
        <v>0</v>
      </c>
      <c r="BT150" s="106">
        <f t="shared" si="155"/>
        <v>0</v>
      </c>
      <c r="BU150" s="106">
        <f t="shared" si="155"/>
        <v>0</v>
      </c>
      <c r="BV150" s="106">
        <f t="shared" si="155"/>
        <v>0</v>
      </c>
      <c r="BW150" s="106">
        <f t="shared" si="155"/>
        <v>0</v>
      </c>
      <c r="BX150" s="106">
        <f t="shared" si="155"/>
        <v>0</v>
      </c>
      <c r="BY150" s="106">
        <f t="shared" si="155"/>
        <v>0</v>
      </c>
      <c r="BZ150" s="106">
        <f t="shared" si="155"/>
        <v>0</v>
      </c>
      <c r="CA150" s="106">
        <f t="shared" si="155"/>
        <v>0</v>
      </c>
      <c r="CB150" s="106">
        <f t="shared" si="155"/>
        <v>0</v>
      </c>
      <c r="CC150" s="106">
        <f t="shared" si="155"/>
        <v>0</v>
      </c>
      <c r="CD150" s="106">
        <f t="shared" si="155"/>
        <v>0</v>
      </c>
      <c r="CE150" s="106">
        <f t="shared" si="155"/>
        <v>0</v>
      </c>
      <c r="CF150" s="106">
        <f t="shared" ref="CF150:DO151" si="156">CF151</f>
        <v>0</v>
      </c>
      <c r="CG150" s="106">
        <f t="shared" si="156"/>
        <v>0</v>
      </c>
      <c r="CH150" s="106">
        <f t="shared" si="156"/>
        <v>0</v>
      </c>
      <c r="CI150" s="106">
        <f t="shared" si="156"/>
        <v>0</v>
      </c>
      <c r="CJ150" s="106">
        <f t="shared" si="156"/>
        <v>0</v>
      </c>
      <c r="CK150" s="106">
        <f t="shared" si="156"/>
        <v>0</v>
      </c>
      <c r="CL150" s="106">
        <f t="shared" si="156"/>
        <v>0</v>
      </c>
      <c r="CM150" s="106">
        <f t="shared" si="156"/>
        <v>0</v>
      </c>
      <c r="CN150" s="106">
        <f t="shared" si="156"/>
        <v>0</v>
      </c>
      <c r="CO150" s="106">
        <f t="shared" si="156"/>
        <v>0</v>
      </c>
      <c r="CP150" s="106">
        <f t="shared" si="156"/>
        <v>0</v>
      </c>
      <c r="CQ150" s="106">
        <f t="shared" si="156"/>
        <v>0</v>
      </c>
      <c r="CR150" s="106">
        <f t="shared" si="156"/>
        <v>0</v>
      </c>
      <c r="CS150" s="106">
        <f t="shared" si="156"/>
        <v>0</v>
      </c>
      <c r="CT150" s="106">
        <f t="shared" si="156"/>
        <v>0</v>
      </c>
      <c r="CU150" s="106">
        <f t="shared" si="156"/>
        <v>0</v>
      </c>
      <c r="CV150" s="106">
        <f t="shared" si="156"/>
        <v>0</v>
      </c>
      <c r="CW150" s="106">
        <f t="shared" si="156"/>
        <v>0</v>
      </c>
      <c r="CX150" s="106">
        <f t="shared" si="156"/>
        <v>0</v>
      </c>
      <c r="CY150" s="106">
        <f t="shared" si="156"/>
        <v>0</v>
      </c>
      <c r="CZ150" s="106">
        <f t="shared" si="156"/>
        <v>0</v>
      </c>
      <c r="DA150" s="106">
        <f t="shared" si="156"/>
        <v>0</v>
      </c>
      <c r="DB150" s="106">
        <f t="shared" si="156"/>
        <v>0</v>
      </c>
      <c r="DC150" s="106">
        <f t="shared" si="156"/>
        <v>0</v>
      </c>
      <c r="DD150" s="106">
        <f t="shared" si="156"/>
        <v>0</v>
      </c>
      <c r="DE150" s="106">
        <f t="shared" si="156"/>
        <v>0</v>
      </c>
      <c r="DF150" s="106">
        <f t="shared" si="156"/>
        <v>0</v>
      </c>
      <c r="DG150" s="106">
        <f t="shared" si="156"/>
        <v>0</v>
      </c>
      <c r="DH150" s="106">
        <f t="shared" si="156"/>
        <v>0</v>
      </c>
      <c r="DI150" s="106">
        <f t="shared" si="156"/>
        <v>0</v>
      </c>
      <c r="DJ150" s="106">
        <f t="shared" si="156"/>
        <v>0</v>
      </c>
      <c r="DK150" s="106">
        <f t="shared" si="156"/>
        <v>0</v>
      </c>
      <c r="DL150" s="106">
        <f t="shared" si="156"/>
        <v>0</v>
      </c>
      <c r="DM150" s="106">
        <f t="shared" si="156"/>
        <v>0</v>
      </c>
      <c r="DN150" s="106">
        <f t="shared" si="156"/>
        <v>0</v>
      </c>
      <c r="DO150" s="106">
        <f t="shared" si="156"/>
        <v>0</v>
      </c>
      <c r="DP150" s="117"/>
    </row>
    <row r="151" spans="1:120" s="110" customFormat="1" ht="48.95" hidden="1" customHeight="1">
      <c r="A151" s="103" t="s">
        <v>45</v>
      </c>
      <c r="B151" s="107" t="s">
        <v>116</v>
      </c>
      <c r="C151" s="106">
        <f t="shared" si="154"/>
        <v>0</v>
      </c>
      <c r="D151" s="106"/>
      <c r="E151" s="106">
        <f t="shared" si="154"/>
        <v>0</v>
      </c>
      <c r="F151" s="106">
        <f t="shared" si="154"/>
        <v>0</v>
      </c>
      <c r="G151" s="106">
        <f t="shared" si="154"/>
        <v>0</v>
      </c>
      <c r="H151" s="106">
        <f t="shared" si="154"/>
        <v>0</v>
      </c>
      <c r="I151" s="106">
        <f t="shared" si="154"/>
        <v>0</v>
      </c>
      <c r="J151" s="106">
        <f t="shared" si="154"/>
        <v>0</v>
      </c>
      <c r="K151" s="106">
        <f t="shared" si="154"/>
        <v>0</v>
      </c>
      <c r="L151" s="106">
        <f t="shared" si="154"/>
        <v>0</v>
      </c>
      <c r="M151" s="106">
        <f t="shared" si="154"/>
        <v>0</v>
      </c>
      <c r="N151" s="106">
        <f t="shared" si="154"/>
        <v>0</v>
      </c>
      <c r="O151" s="106">
        <f t="shared" si="154"/>
        <v>0</v>
      </c>
      <c r="P151" s="106">
        <f t="shared" si="154"/>
        <v>0</v>
      </c>
      <c r="Q151" s="106">
        <f t="shared" si="154"/>
        <v>0</v>
      </c>
      <c r="R151" s="106">
        <f t="shared" si="154"/>
        <v>0</v>
      </c>
      <c r="S151" s="106">
        <f t="shared" si="154"/>
        <v>0</v>
      </c>
      <c r="T151" s="106">
        <f t="shared" si="155"/>
        <v>0</v>
      </c>
      <c r="U151" s="106">
        <f t="shared" si="155"/>
        <v>0</v>
      </c>
      <c r="V151" s="106">
        <f t="shared" si="155"/>
        <v>0</v>
      </c>
      <c r="W151" s="106">
        <f t="shared" si="155"/>
        <v>0</v>
      </c>
      <c r="X151" s="106">
        <f t="shared" si="155"/>
        <v>0</v>
      </c>
      <c r="Y151" s="106">
        <f t="shared" si="155"/>
        <v>0</v>
      </c>
      <c r="Z151" s="106">
        <f t="shared" si="155"/>
        <v>0</v>
      </c>
      <c r="AA151" s="106">
        <f t="shared" si="155"/>
        <v>0</v>
      </c>
      <c r="AB151" s="106">
        <f t="shared" si="155"/>
        <v>0</v>
      </c>
      <c r="AC151" s="106">
        <f t="shared" si="155"/>
        <v>0</v>
      </c>
      <c r="AD151" s="106">
        <f t="shared" si="155"/>
        <v>0</v>
      </c>
      <c r="AE151" s="106">
        <f t="shared" si="155"/>
        <v>0</v>
      </c>
      <c r="AF151" s="106">
        <f t="shared" si="155"/>
        <v>0</v>
      </c>
      <c r="AG151" s="106">
        <f t="shared" si="155"/>
        <v>0</v>
      </c>
      <c r="AH151" s="106">
        <f t="shared" si="155"/>
        <v>0</v>
      </c>
      <c r="AI151" s="106">
        <f t="shared" si="155"/>
        <v>0</v>
      </c>
      <c r="AJ151" s="106">
        <f t="shared" si="155"/>
        <v>0</v>
      </c>
      <c r="AK151" s="106">
        <f t="shared" si="155"/>
        <v>0</v>
      </c>
      <c r="AL151" s="106">
        <f t="shared" si="155"/>
        <v>0</v>
      </c>
      <c r="AM151" s="106">
        <f t="shared" si="155"/>
        <v>0</v>
      </c>
      <c r="AN151" s="106">
        <f t="shared" si="155"/>
        <v>0</v>
      </c>
      <c r="AO151" s="106">
        <f t="shared" si="155"/>
        <v>0</v>
      </c>
      <c r="AP151" s="106">
        <f t="shared" si="155"/>
        <v>0</v>
      </c>
      <c r="AQ151" s="106">
        <f t="shared" si="155"/>
        <v>0</v>
      </c>
      <c r="AR151" s="106">
        <f t="shared" si="155"/>
        <v>0</v>
      </c>
      <c r="AS151" s="106">
        <f t="shared" si="155"/>
        <v>0</v>
      </c>
      <c r="AT151" s="106">
        <f t="shared" si="155"/>
        <v>0</v>
      </c>
      <c r="AU151" s="106">
        <f t="shared" si="155"/>
        <v>0</v>
      </c>
      <c r="AV151" s="106">
        <f t="shared" si="155"/>
        <v>0</v>
      </c>
      <c r="AW151" s="106">
        <f t="shared" si="155"/>
        <v>0</v>
      </c>
      <c r="AX151" s="106">
        <f t="shared" si="155"/>
        <v>0</v>
      </c>
      <c r="AY151" s="99" t="e">
        <f t="shared" si="151"/>
        <v>#DIV/0!</v>
      </c>
      <c r="AZ151" s="106">
        <f t="shared" si="155"/>
        <v>0</v>
      </c>
      <c r="BA151" s="106">
        <f t="shared" si="155"/>
        <v>0</v>
      </c>
      <c r="BB151" s="106">
        <f t="shared" si="155"/>
        <v>0</v>
      </c>
      <c r="BC151" s="106">
        <f t="shared" si="155"/>
        <v>0</v>
      </c>
      <c r="BD151" s="106">
        <f t="shared" si="155"/>
        <v>0</v>
      </c>
      <c r="BE151" s="106">
        <f t="shared" si="155"/>
        <v>0</v>
      </c>
      <c r="BF151" s="106">
        <f t="shared" si="155"/>
        <v>0</v>
      </c>
      <c r="BG151" s="106">
        <f t="shared" si="155"/>
        <v>0</v>
      </c>
      <c r="BH151" s="106">
        <f t="shared" si="155"/>
        <v>0</v>
      </c>
      <c r="BI151" s="106">
        <f t="shared" si="155"/>
        <v>0</v>
      </c>
      <c r="BJ151" s="106">
        <f t="shared" si="155"/>
        <v>0</v>
      </c>
      <c r="BK151" s="106">
        <f t="shared" si="155"/>
        <v>0</v>
      </c>
      <c r="BL151" s="106">
        <f t="shared" si="155"/>
        <v>0</v>
      </c>
      <c r="BM151" s="106">
        <f t="shared" si="155"/>
        <v>0</v>
      </c>
      <c r="BN151" s="106">
        <f t="shared" si="155"/>
        <v>0</v>
      </c>
      <c r="BO151" s="106">
        <f t="shared" si="155"/>
        <v>0</v>
      </c>
      <c r="BP151" s="106">
        <f t="shared" si="155"/>
        <v>0</v>
      </c>
      <c r="BQ151" s="106">
        <f t="shared" si="155"/>
        <v>0</v>
      </c>
      <c r="BR151" s="106">
        <f t="shared" si="155"/>
        <v>0</v>
      </c>
      <c r="BS151" s="106">
        <f t="shared" si="155"/>
        <v>0</v>
      </c>
      <c r="BT151" s="106">
        <f t="shared" si="155"/>
        <v>0</v>
      </c>
      <c r="BU151" s="106">
        <f t="shared" si="155"/>
        <v>0</v>
      </c>
      <c r="BV151" s="106">
        <f t="shared" si="155"/>
        <v>0</v>
      </c>
      <c r="BW151" s="106">
        <f t="shared" si="155"/>
        <v>0</v>
      </c>
      <c r="BX151" s="106">
        <f t="shared" si="155"/>
        <v>0</v>
      </c>
      <c r="BY151" s="106">
        <f t="shared" si="155"/>
        <v>0</v>
      </c>
      <c r="BZ151" s="106">
        <f t="shared" si="155"/>
        <v>0</v>
      </c>
      <c r="CA151" s="106">
        <f t="shared" si="155"/>
        <v>0</v>
      </c>
      <c r="CB151" s="106">
        <f t="shared" si="155"/>
        <v>0</v>
      </c>
      <c r="CC151" s="106">
        <f t="shared" si="155"/>
        <v>0</v>
      </c>
      <c r="CD151" s="106">
        <f t="shared" si="155"/>
        <v>0</v>
      </c>
      <c r="CE151" s="106">
        <f t="shared" si="155"/>
        <v>0</v>
      </c>
      <c r="CF151" s="106">
        <f t="shared" si="156"/>
        <v>0</v>
      </c>
      <c r="CG151" s="106">
        <f t="shared" si="156"/>
        <v>0</v>
      </c>
      <c r="CH151" s="106">
        <f t="shared" si="156"/>
        <v>0</v>
      </c>
      <c r="CI151" s="106">
        <f t="shared" si="156"/>
        <v>0</v>
      </c>
      <c r="CJ151" s="106">
        <f t="shared" si="156"/>
        <v>0</v>
      </c>
      <c r="CK151" s="106">
        <f t="shared" si="156"/>
        <v>0</v>
      </c>
      <c r="CL151" s="106">
        <f t="shared" si="156"/>
        <v>0</v>
      </c>
      <c r="CM151" s="106">
        <f t="shared" si="156"/>
        <v>0</v>
      </c>
      <c r="CN151" s="106">
        <f t="shared" si="156"/>
        <v>0</v>
      </c>
      <c r="CO151" s="106">
        <f t="shared" si="156"/>
        <v>0</v>
      </c>
      <c r="CP151" s="106">
        <f t="shared" si="156"/>
        <v>0</v>
      </c>
      <c r="CQ151" s="106">
        <f t="shared" si="156"/>
        <v>0</v>
      </c>
      <c r="CR151" s="106">
        <f t="shared" si="156"/>
        <v>0</v>
      </c>
      <c r="CS151" s="106">
        <f t="shared" si="156"/>
        <v>0</v>
      </c>
      <c r="CT151" s="106">
        <f t="shared" si="156"/>
        <v>0</v>
      </c>
      <c r="CU151" s="106">
        <f t="shared" si="156"/>
        <v>0</v>
      </c>
      <c r="CV151" s="106">
        <f t="shared" si="156"/>
        <v>0</v>
      </c>
      <c r="CW151" s="106">
        <f t="shared" si="156"/>
        <v>0</v>
      </c>
      <c r="CX151" s="106">
        <f t="shared" si="156"/>
        <v>0</v>
      </c>
      <c r="CY151" s="106">
        <f t="shared" si="156"/>
        <v>0</v>
      </c>
      <c r="CZ151" s="106">
        <f t="shared" si="156"/>
        <v>0</v>
      </c>
      <c r="DA151" s="106">
        <f t="shared" si="156"/>
        <v>0</v>
      </c>
      <c r="DB151" s="106">
        <f t="shared" si="156"/>
        <v>0</v>
      </c>
      <c r="DC151" s="106">
        <f t="shared" si="156"/>
        <v>0</v>
      </c>
      <c r="DD151" s="106">
        <f t="shared" si="156"/>
        <v>0</v>
      </c>
      <c r="DE151" s="106">
        <f t="shared" si="156"/>
        <v>0</v>
      </c>
      <c r="DF151" s="106">
        <f t="shared" si="156"/>
        <v>0</v>
      </c>
      <c r="DG151" s="106">
        <f t="shared" si="156"/>
        <v>0</v>
      </c>
      <c r="DH151" s="106">
        <f t="shared" si="156"/>
        <v>0</v>
      </c>
      <c r="DI151" s="106">
        <f t="shared" si="156"/>
        <v>0</v>
      </c>
      <c r="DJ151" s="106">
        <f t="shared" si="156"/>
        <v>0</v>
      </c>
      <c r="DK151" s="106">
        <f t="shared" si="156"/>
        <v>0</v>
      </c>
      <c r="DL151" s="106">
        <f t="shared" si="156"/>
        <v>0</v>
      </c>
      <c r="DM151" s="106">
        <f t="shared" si="156"/>
        <v>0</v>
      </c>
      <c r="DN151" s="106">
        <f t="shared" si="156"/>
        <v>0</v>
      </c>
      <c r="DO151" s="106">
        <f t="shared" si="156"/>
        <v>0</v>
      </c>
      <c r="DP151" s="117"/>
    </row>
    <row r="152" spans="1:120" s="110" customFormat="1" ht="98.1" hidden="1" customHeight="1">
      <c r="A152" s="111"/>
      <c r="B152" s="388"/>
      <c r="C152" s="111"/>
      <c r="D152" s="111"/>
      <c r="E152" s="440"/>
      <c r="F152" s="113"/>
      <c r="G152" s="440"/>
      <c r="H152" s="114"/>
      <c r="I152" s="114"/>
      <c r="J152" s="114"/>
      <c r="K152" s="114"/>
      <c r="L152" s="114"/>
      <c r="M152" s="114"/>
      <c r="N152" s="114"/>
      <c r="O152" s="114"/>
      <c r="P152" s="114"/>
      <c r="Q152" s="120"/>
      <c r="R152" s="114"/>
      <c r="S152" s="114"/>
      <c r="T152" s="114"/>
      <c r="U152" s="114"/>
      <c r="V152" s="114"/>
      <c r="W152" s="114"/>
      <c r="X152" s="114"/>
      <c r="Y152" s="114"/>
      <c r="Z152" s="114"/>
      <c r="AA152" s="114"/>
      <c r="AB152" s="114"/>
      <c r="AC152" s="114"/>
      <c r="AD152" s="114"/>
      <c r="AE152" s="114"/>
      <c r="AF152" s="114"/>
      <c r="AG152" s="114"/>
      <c r="AH152" s="114"/>
      <c r="AI152" s="114"/>
      <c r="AJ152" s="116"/>
      <c r="AK152" s="114"/>
      <c r="AL152" s="114"/>
      <c r="AM152" s="114"/>
      <c r="AN152" s="114"/>
      <c r="AO152" s="114"/>
      <c r="AP152" s="114"/>
      <c r="AQ152" s="114"/>
      <c r="AR152" s="114"/>
      <c r="AS152" s="114"/>
      <c r="AT152" s="114"/>
      <c r="AU152" s="114"/>
      <c r="AV152" s="114"/>
      <c r="AW152" s="114"/>
      <c r="AX152" s="114"/>
      <c r="AY152" s="99" t="e">
        <f t="shared" si="151"/>
        <v>#DIV/0!</v>
      </c>
      <c r="AZ152" s="114"/>
      <c r="BA152" s="114"/>
      <c r="BB152" s="114"/>
      <c r="BC152" s="114"/>
      <c r="BD152" s="114"/>
      <c r="BE152" s="114"/>
      <c r="BF152" s="114"/>
      <c r="BG152" s="114"/>
      <c r="BH152" s="114"/>
      <c r="BI152" s="113"/>
      <c r="BJ152" s="114"/>
      <c r="BK152" s="114"/>
      <c r="BL152" s="114"/>
      <c r="BM152" s="114"/>
      <c r="BN152" s="116"/>
      <c r="BO152" s="116"/>
      <c r="BP152" s="116"/>
      <c r="BQ152" s="116"/>
      <c r="BR152" s="116"/>
      <c r="BS152" s="116"/>
      <c r="BT152" s="116"/>
      <c r="BU152" s="116"/>
      <c r="BV152" s="116"/>
      <c r="BW152" s="116"/>
      <c r="BX152" s="116"/>
      <c r="BY152" s="116"/>
      <c r="BZ152" s="116"/>
      <c r="CA152" s="116"/>
      <c r="CB152" s="116"/>
      <c r="CC152" s="116"/>
      <c r="CD152" s="114"/>
      <c r="CE152" s="114"/>
      <c r="CF152" s="114"/>
      <c r="CG152" s="114"/>
      <c r="CH152" s="114"/>
      <c r="CI152" s="114"/>
      <c r="CJ152" s="114"/>
      <c r="CK152" s="114"/>
      <c r="CL152" s="114"/>
      <c r="CM152" s="113"/>
      <c r="CN152" s="114"/>
      <c r="CO152" s="114"/>
      <c r="CP152" s="114"/>
      <c r="CQ152" s="114"/>
      <c r="CR152" s="105"/>
      <c r="CS152" s="114"/>
      <c r="CT152" s="114"/>
      <c r="CU152" s="450"/>
      <c r="CV152" s="450"/>
      <c r="CW152" s="450"/>
      <c r="CX152" s="450"/>
      <c r="CY152" s="450"/>
      <c r="CZ152" s="450"/>
      <c r="DA152" s="450"/>
      <c r="DB152" s="114"/>
      <c r="DC152" s="114"/>
      <c r="DD152" s="114"/>
      <c r="DE152" s="114"/>
      <c r="DF152" s="114"/>
      <c r="DG152" s="450"/>
      <c r="DH152" s="114"/>
      <c r="DI152" s="114"/>
      <c r="DJ152" s="114"/>
      <c r="DK152" s="114"/>
      <c r="DL152" s="114"/>
      <c r="DM152" s="114"/>
      <c r="DN152" s="114"/>
      <c r="DO152" s="114"/>
      <c r="DP152" s="117"/>
    </row>
    <row r="153" spans="1:120" s="110" customFormat="1" ht="26.25" customHeight="1">
      <c r="A153" s="103" t="s">
        <v>996</v>
      </c>
      <c r="B153" s="107" t="s">
        <v>1083</v>
      </c>
      <c r="C153" s="106">
        <f>C154+C156</f>
        <v>1</v>
      </c>
      <c r="D153" s="106"/>
      <c r="E153" s="106">
        <f t="shared" ref="E153:BP153" si="157">E154+E156</f>
        <v>393116</v>
      </c>
      <c r="F153" s="106">
        <f t="shared" si="157"/>
        <v>3742.607</v>
      </c>
      <c r="G153" s="106">
        <f t="shared" si="157"/>
        <v>304000</v>
      </c>
      <c r="H153" s="106">
        <f t="shared" si="157"/>
        <v>100000</v>
      </c>
      <c r="I153" s="106">
        <f t="shared" si="157"/>
        <v>0</v>
      </c>
      <c r="J153" s="106">
        <f t="shared" si="157"/>
        <v>0</v>
      </c>
      <c r="K153" s="106">
        <f t="shared" si="157"/>
        <v>0</v>
      </c>
      <c r="L153" s="106">
        <f t="shared" si="157"/>
        <v>0</v>
      </c>
      <c r="M153" s="106">
        <f t="shared" si="157"/>
        <v>0</v>
      </c>
      <c r="N153" s="106">
        <f t="shared" si="157"/>
        <v>0</v>
      </c>
      <c r="O153" s="106">
        <f t="shared" si="157"/>
        <v>100000</v>
      </c>
      <c r="P153" s="106">
        <f t="shared" si="157"/>
        <v>0</v>
      </c>
      <c r="Q153" s="106">
        <f t="shared" si="157"/>
        <v>0</v>
      </c>
      <c r="R153" s="106">
        <f t="shared" si="157"/>
        <v>0</v>
      </c>
      <c r="S153" s="106">
        <f t="shared" si="157"/>
        <v>0</v>
      </c>
      <c r="T153" s="106">
        <f t="shared" si="157"/>
        <v>100000</v>
      </c>
      <c r="U153" s="106">
        <f t="shared" si="157"/>
        <v>0</v>
      </c>
      <c r="V153" s="106">
        <f t="shared" si="157"/>
        <v>0</v>
      </c>
      <c r="W153" s="106">
        <f t="shared" si="157"/>
        <v>0</v>
      </c>
      <c r="X153" s="106">
        <f t="shared" si="157"/>
        <v>0</v>
      </c>
      <c r="Y153" s="106">
        <f t="shared" si="157"/>
        <v>0</v>
      </c>
      <c r="Z153" s="106">
        <f t="shared" si="157"/>
        <v>0</v>
      </c>
      <c r="AA153" s="106">
        <f t="shared" si="157"/>
        <v>0</v>
      </c>
      <c r="AB153" s="106">
        <f t="shared" si="157"/>
        <v>0</v>
      </c>
      <c r="AC153" s="106">
        <f t="shared" si="157"/>
        <v>0</v>
      </c>
      <c r="AD153" s="106">
        <f t="shared" si="157"/>
        <v>0</v>
      </c>
      <c r="AE153" s="106">
        <f t="shared" si="157"/>
        <v>0</v>
      </c>
      <c r="AF153" s="106">
        <f t="shared" si="157"/>
        <v>0</v>
      </c>
      <c r="AG153" s="106">
        <f t="shared" si="157"/>
        <v>0</v>
      </c>
      <c r="AH153" s="106">
        <f t="shared" si="157"/>
        <v>0</v>
      </c>
      <c r="AI153" s="106">
        <f t="shared" si="157"/>
        <v>0</v>
      </c>
      <c r="AJ153" s="106">
        <f t="shared" si="157"/>
        <v>0</v>
      </c>
      <c r="AK153" s="106">
        <f t="shared" si="157"/>
        <v>21959.607</v>
      </c>
      <c r="AL153" s="106">
        <f t="shared" si="157"/>
        <v>0</v>
      </c>
      <c r="AM153" s="106">
        <f t="shared" si="157"/>
        <v>0</v>
      </c>
      <c r="AN153" s="106">
        <f t="shared" si="157"/>
        <v>0</v>
      </c>
      <c r="AO153" s="106">
        <f t="shared" si="157"/>
        <v>0</v>
      </c>
      <c r="AP153" s="106">
        <f t="shared" si="157"/>
        <v>0</v>
      </c>
      <c r="AQ153" s="106">
        <f t="shared" si="157"/>
        <v>0</v>
      </c>
      <c r="AR153" s="106">
        <f t="shared" si="157"/>
        <v>21959.607</v>
      </c>
      <c r="AS153" s="106">
        <f t="shared" si="157"/>
        <v>0</v>
      </c>
      <c r="AT153" s="106">
        <f t="shared" si="157"/>
        <v>0</v>
      </c>
      <c r="AU153" s="106">
        <f t="shared" si="157"/>
        <v>0</v>
      </c>
      <c r="AV153" s="106">
        <f t="shared" si="157"/>
        <v>0</v>
      </c>
      <c r="AW153" s="106">
        <f t="shared" si="157"/>
        <v>21959.607</v>
      </c>
      <c r="AX153" s="106">
        <f t="shared" si="157"/>
        <v>0</v>
      </c>
      <c r="AY153" s="99">
        <f t="shared" si="151"/>
        <v>0.21959607</v>
      </c>
      <c r="AZ153" s="106">
        <f t="shared" si="157"/>
        <v>3257.393</v>
      </c>
      <c r="BA153" s="106">
        <f t="shared" si="157"/>
        <v>257.39300000000003</v>
      </c>
      <c r="BB153" s="106">
        <f t="shared" si="157"/>
        <v>0</v>
      </c>
      <c r="BC153" s="106">
        <f t="shared" si="157"/>
        <v>257.39300000000003</v>
      </c>
      <c r="BD153" s="106">
        <f t="shared" si="157"/>
        <v>0</v>
      </c>
      <c r="BE153" s="106">
        <f t="shared" si="157"/>
        <v>0</v>
      </c>
      <c r="BF153" s="106">
        <f t="shared" si="157"/>
        <v>0</v>
      </c>
      <c r="BG153" s="106">
        <f t="shared" si="157"/>
        <v>3000</v>
      </c>
      <c r="BH153" s="106">
        <f t="shared" si="157"/>
        <v>0</v>
      </c>
      <c r="BI153" s="106">
        <f t="shared" si="157"/>
        <v>3000</v>
      </c>
      <c r="BJ153" s="106">
        <f t="shared" si="157"/>
        <v>0</v>
      </c>
      <c r="BK153" s="106">
        <f t="shared" si="157"/>
        <v>0</v>
      </c>
      <c r="BL153" s="106">
        <f t="shared" si="157"/>
        <v>0</v>
      </c>
      <c r="BM153" s="106">
        <f t="shared" si="157"/>
        <v>0</v>
      </c>
      <c r="BN153" s="106" t="e">
        <f t="shared" si="157"/>
        <v>#REF!</v>
      </c>
      <c r="BO153" s="106">
        <f t="shared" si="157"/>
        <v>0</v>
      </c>
      <c r="BP153" s="106">
        <f t="shared" si="157"/>
        <v>0</v>
      </c>
      <c r="BQ153" s="106">
        <f t="shared" ref="BQ153:DO153" si="158">BQ154+BQ156</f>
        <v>0</v>
      </c>
      <c r="BR153" s="106">
        <f t="shared" si="158"/>
        <v>0</v>
      </c>
      <c r="BS153" s="106">
        <f t="shared" si="158"/>
        <v>0</v>
      </c>
      <c r="BT153" s="106">
        <f t="shared" si="158"/>
        <v>0</v>
      </c>
      <c r="BU153" s="106">
        <f t="shared" si="158"/>
        <v>0</v>
      </c>
      <c r="BV153" s="106">
        <f t="shared" si="158"/>
        <v>0</v>
      </c>
      <c r="BW153" s="106">
        <f t="shared" si="158"/>
        <v>0</v>
      </c>
      <c r="BX153" s="106">
        <f t="shared" si="158"/>
        <v>0</v>
      </c>
      <c r="BY153" s="106">
        <f t="shared" si="158"/>
        <v>0</v>
      </c>
      <c r="BZ153" s="106">
        <f t="shared" si="158"/>
        <v>0</v>
      </c>
      <c r="CA153" s="106">
        <f t="shared" si="158"/>
        <v>0</v>
      </c>
      <c r="CB153" s="106">
        <f t="shared" si="158"/>
        <v>0</v>
      </c>
      <c r="CC153" s="106">
        <f t="shared" si="158"/>
        <v>0</v>
      </c>
      <c r="CD153" s="106">
        <f t="shared" si="158"/>
        <v>3257.393</v>
      </c>
      <c r="CE153" s="106">
        <f t="shared" si="158"/>
        <v>257.39300000000003</v>
      </c>
      <c r="CF153" s="106">
        <f t="shared" si="158"/>
        <v>0</v>
      </c>
      <c r="CG153" s="106">
        <f t="shared" si="158"/>
        <v>257.39300000000003</v>
      </c>
      <c r="CH153" s="106">
        <f t="shared" si="158"/>
        <v>0</v>
      </c>
      <c r="CI153" s="106">
        <f t="shared" si="158"/>
        <v>0</v>
      </c>
      <c r="CJ153" s="106">
        <f t="shared" si="158"/>
        <v>0</v>
      </c>
      <c r="CK153" s="106">
        <f t="shared" si="158"/>
        <v>3000</v>
      </c>
      <c r="CL153" s="106">
        <f t="shared" si="158"/>
        <v>0</v>
      </c>
      <c r="CM153" s="106">
        <f t="shared" si="158"/>
        <v>3000</v>
      </c>
      <c r="CN153" s="106">
        <f t="shared" si="158"/>
        <v>0</v>
      </c>
      <c r="CO153" s="106">
        <f t="shared" si="158"/>
        <v>0</v>
      </c>
      <c r="CP153" s="106">
        <f t="shared" si="158"/>
        <v>0</v>
      </c>
      <c r="CQ153" s="106">
        <f t="shared" si="158"/>
        <v>0</v>
      </c>
      <c r="CR153" s="106">
        <f t="shared" si="158"/>
        <v>3.2573930000000001E-2</v>
      </c>
      <c r="CS153" s="106">
        <f t="shared" si="158"/>
        <v>0</v>
      </c>
      <c r="CT153" s="106">
        <f t="shared" si="158"/>
        <v>0</v>
      </c>
      <c r="CU153" s="106">
        <f t="shared" si="158"/>
        <v>0</v>
      </c>
      <c r="CV153" s="106">
        <f t="shared" si="158"/>
        <v>0</v>
      </c>
      <c r="CW153" s="106">
        <f t="shared" si="158"/>
        <v>0</v>
      </c>
      <c r="CX153" s="106">
        <f t="shared" si="158"/>
        <v>0</v>
      </c>
      <c r="CY153" s="106">
        <f t="shared" si="158"/>
        <v>0</v>
      </c>
      <c r="CZ153" s="106">
        <f t="shared" si="158"/>
        <v>0</v>
      </c>
      <c r="DA153" s="106">
        <f t="shared" si="158"/>
        <v>0</v>
      </c>
      <c r="DB153" s="106">
        <f t="shared" si="158"/>
        <v>0</v>
      </c>
      <c r="DC153" s="106">
        <f t="shared" si="158"/>
        <v>0</v>
      </c>
      <c r="DD153" s="106">
        <f t="shared" si="158"/>
        <v>0</v>
      </c>
      <c r="DE153" s="106">
        <f t="shared" si="158"/>
        <v>0</v>
      </c>
      <c r="DF153" s="106">
        <f t="shared" si="158"/>
        <v>0</v>
      </c>
      <c r="DG153" s="106">
        <f t="shared" si="158"/>
        <v>0</v>
      </c>
      <c r="DH153" s="106">
        <f t="shared" si="158"/>
        <v>0</v>
      </c>
      <c r="DI153" s="106">
        <f t="shared" si="158"/>
        <v>0</v>
      </c>
      <c r="DJ153" s="106">
        <f t="shared" si="158"/>
        <v>0</v>
      </c>
      <c r="DK153" s="106">
        <f t="shared" si="158"/>
        <v>0</v>
      </c>
      <c r="DL153" s="106">
        <f t="shared" si="158"/>
        <v>0</v>
      </c>
      <c r="DM153" s="106">
        <f t="shared" si="158"/>
        <v>0</v>
      </c>
      <c r="DN153" s="106">
        <f t="shared" si="158"/>
        <v>0</v>
      </c>
      <c r="DO153" s="106">
        <f t="shared" si="158"/>
        <v>0</v>
      </c>
      <c r="DP153" s="117"/>
    </row>
    <row r="154" spans="1:120" s="110" customFormat="1" ht="48.95" customHeight="1">
      <c r="A154" s="103" t="s">
        <v>45</v>
      </c>
      <c r="B154" s="107" t="s">
        <v>116</v>
      </c>
      <c r="C154" s="106">
        <f>C155</f>
        <v>1</v>
      </c>
      <c r="D154" s="106"/>
      <c r="E154" s="106">
        <f t="shared" ref="E154:BP154" si="159">E155</f>
        <v>393116</v>
      </c>
      <c r="F154" s="106">
        <f t="shared" si="159"/>
        <v>3742.607</v>
      </c>
      <c r="G154" s="106">
        <f t="shared" si="159"/>
        <v>304000</v>
      </c>
      <c r="H154" s="106">
        <f t="shared" si="159"/>
        <v>100000</v>
      </c>
      <c r="I154" s="106">
        <f t="shared" si="159"/>
        <v>0</v>
      </c>
      <c r="J154" s="106">
        <f t="shared" si="159"/>
        <v>0</v>
      </c>
      <c r="K154" s="106">
        <f t="shared" si="159"/>
        <v>0</v>
      </c>
      <c r="L154" s="106">
        <f t="shared" si="159"/>
        <v>0</v>
      </c>
      <c r="M154" s="106">
        <f t="shared" si="159"/>
        <v>0</v>
      </c>
      <c r="N154" s="106">
        <f t="shared" si="159"/>
        <v>0</v>
      </c>
      <c r="O154" s="106">
        <f t="shared" si="159"/>
        <v>100000</v>
      </c>
      <c r="P154" s="106">
        <f t="shared" si="159"/>
        <v>0</v>
      </c>
      <c r="Q154" s="106">
        <f t="shared" si="159"/>
        <v>0</v>
      </c>
      <c r="R154" s="106">
        <f t="shared" si="159"/>
        <v>0</v>
      </c>
      <c r="S154" s="106">
        <f t="shared" si="159"/>
        <v>0</v>
      </c>
      <c r="T154" s="106">
        <f t="shared" si="159"/>
        <v>100000</v>
      </c>
      <c r="U154" s="106">
        <f t="shared" si="159"/>
        <v>0</v>
      </c>
      <c r="V154" s="106">
        <f t="shared" si="159"/>
        <v>0</v>
      </c>
      <c r="W154" s="106">
        <f t="shared" si="159"/>
        <v>0</v>
      </c>
      <c r="X154" s="106">
        <f t="shared" si="159"/>
        <v>0</v>
      </c>
      <c r="Y154" s="106">
        <f t="shared" si="159"/>
        <v>0</v>
      </c>
      <c r="Z154" s="106">
        <f t="shared" si="159"/>
        <v>0</v>
      </c>
      <c r="AA154" s="106">
        <f t="shared" si="159"/>
        <v>0</v>
      </c>
      <c r="AB154" s="106">
        <f t="shared" si="159"/>
        <v>0</v>
      </c>
      <c r="AC154" s="106">
        <f t="shared" si="159"/>
        <v>0</v>
      </c>
      <c r="AD154" s="106">
        <f t="shared" si="159"/>
        <v>0</v>
      </c>
      <c r="AE154" s="106">
        <f t="shared" si="159"/>
        <v>0</v>
      </c>
      <c r="AF154" s="106">
        <f t="shared" si="159"/>
        <v>0</v>
      </c>
      <c r="AG154" s="106">
        <f t="shared" si="159"/>
        <v>0</v>
      </c>
      <c r="AH154" s="106">
        <f t="shared" si="159"/>
        <v>0</v>
      </c>
      <c r="AI154" s="106">
        <f t="shared" si="159"/>
        <v>0</v>
      </c>
      <c r="AJ154" s="106">
        <f t="shared" si="159"/>
        <v>0</v>
      </c>
      <c r="AK154" s="106">
        <f t="shared" si="159"/>
        <v>21959.607</v>
      </c>
      <c r="AL154" s="106">
        <f t="shared" si="159"/>
        <v>0</v>
      </c>
      <c r="AM154" s="106">
        <f t="shared" si="159"/>
        <v>0</v>
      </c>
      <c r="AN154" s="106">
        <f t="shared" si="159"/>
        <v>0</v>
      </c>
      <c r="AO154" s="106">
        <f t="shared" si="159"/>
        <v>0</v>
      </c>
      <c r="AP154" s="106">
        <f t="shared" si="159"/>
        <v>0</v>
      </c>
      <c r="AQ154" s="106">
        <f t="shared" si="159"/>
        <v>0</v>
      </c>
      <c r="AR154" s="106">
        <f t="shared" si="159"/>
        <v>21959.607</v>
      </c>
      <c r="AS154" s="106">
        <f t="shared" si="159"/>
        <v>0</v>
      </c>
      <c r="AT154" s="106">
        <f t="shared" si="159"/>
        <v>0</v>
      </c>
      <c r="AU154" s="106">
        <f t="shared" si="159"/>
        <v>0</v>
      </c>
      <c r="AV154" s="106">
        <f t="shared" si="159"/>
        <v>0</v>
      </c>
      <c r="AW154" s="106">
        <f t="shared" si="159"/>
        <v>21959.607</v>
      </c>
      <c r="AX154" s="106">
        <f t="shared" si="159"/>
        <v>0</v>
      </c>
      <c r="AY154" s="99">
        <f t="shared" si="151"/>
        <v>0.21959607</v>
      </c>
      <c r="AZ154" s="106">
        <f t="shared" si="159"/>
        <v>3257.393</v>
      </c>
      <c r="BA154" s="106">
        <f t="shared" si="159"/>
        <v>257.39300000000003</v>
      </c>
      <c r="BB154" s="106">
        <f t="shared" si="159"/>
        <v>0</v>
      </c>
      <c r="BC154" s="106">
        <f t="shared" si="159"/>
        <v>257.39300000000003</v>
      </c>
      <c r="BD154" s="106">
        <f t="shared" si="159"/>
        <v>0</v>
      </c>
      <c r="BE154" s="106">
        <f t="shared" si="159"/>
        <v>0</v>
      </c>
      <c r="BF154" s="106">
        <f t="shared" si="159"/>
        <v>0</v>
      </c>
      <c r="BG154" s="106">
        <f t="shared" si="159"/>
        <v>3000</v>
      </c>
      <c r="BH154" s="106">
        <f t="shared" si="159"/>
        <v>0</v>
      </c>
      <c r="BI154" s="106">
        <f t="shared" si="159"/>
        <v>3000</v>
      </c>
      <c r="BJ154" s="106">
        <f t="shared" si="159"/>
        <v>0</v>
      </c>
      <c r="BK154" s="106">
        <f t="shared" si="159"/>
        <v>0</v>
      </c>
      <c r="BL154" s="106">
        <f t="shared" si="159"/>
        <v>0</v>
      </c>
      <c r="BM154" s="106">
        <f t="shared" si="159"/>
        <v>0</v>
      </c>
      <c r="BN154" s="106" t="e">
        <f t="shared" si="159"/>
        <v>#REF!</v>
      </c>
      <c r="BO154" s="106">
        <f t="shared" si="159"/>
        <v>0</v>
      </c>
      <c r="BP154" s="106">
        <f t="shared" si="159"/>
        <v>0</v>
      </c>
      <c r="BQ154" s="106">
        <f t="shared" ref="BQ154:DN154" si="160">BQ155</f>
        <v>0</v>
      </c>
      <c r="BR154" s="106">
        <f t="shared" si="160"/>
        <v>0</v>
      </c>
      <c r="BS154" s="106">
        <f t="shared" si="160"/>
        <v>0</v>
      </c>
      <c r="BT154" s="106">
        <f t="shared" si="160"/>
        <v>0</v>
      </c>
      <c r="BU154" s="106">
        <f t="shared" si="160"/>
        <v>0</v>
      </c>
      <c r="BV154" s="106">
        <f t="shared" si="160"/>
        <v>0</v>
      </c>
      <c r="BW154" s="106">
        <f t="shared" si="160"/>
        <v>0</v>
      </c>
      <c r="BX154" s="106">
        <f t="shared" si="160"/>
        <v>0</v>
      </c>
      <c r="BY154" s="106">
        <f t="shared" si="160"/>
        <v>0</v>
      </c>
      <c r="BZ154" s="106">
        <f t="shared" si="160"/>
        <v>0</v>
      </c>
      <c r="CA154" s="106">
        <f t="shared" si="160"/>
        <v>0</v>
      </c>
      <c r="CB154" s="106">
        <f t="shared" si="160"/>
        <v>0</v>
      </c>
      <c r="CC154" s="106">
        <f t="shared" si="160"/>
        <v>0</v>
      </c>
      <c r="CD154" s="106">
        <f t="shared" si="160"/>
        <v>3257.393</v>
      </c>
      <c r="CE154" s="106">
        <f t="shared" si="160"/>
        <v>257.39300000000003</v>
      </c>
      <c r="CF154" s="106">
        <f t="shared" si="160"/>
        <v>0</v>
      </c>
      <c r="CG154" s="106">
        <f t="shared" si="160"/>
        <v>257.39300000000003</v>
      </c>
      <c r="CH154" s="106">
        <f t="shared" si="160"/>
        <v>0</v>
      </c>
      <c r="CI154" s="106">
        <f t="shared" si="160"/>
        <v>0</v>
      </c>
      <c r="CJ154" s="106">
        <f t="shared" si="160"/>
        <v>0</v>
      </c>
      <c r="CK154" s="106">
        <f t="shared" si="160"/>
        <v>3000</v>
      </c>
      <c r="CL154" s="106">
        <f t="shared" si="160"/>
        <v>0</v>
      </c>
      <c r="CM154" s="106">
        <f t="shared" si="160"/>
        <v>3000</v>
      </c>
      <c r="CN154" s="106">
        <f t="shared" si="160"/>
        <v>0</v>
      </c>
      <c r="CO154" s="106">
        <f t="shared" si="160"/>
        <v>0</v>
      </c>
      <c r="CP154" s="106">
        <f t="shared" si="160"/>
        <v>0</v>
      </c>
      <c r="CQ154" s="106">
        <f t="shared" si="160"/>
        <v>0</v>
      </c>
      <c r="CR154" s="106">
        <f t="shared" si="160"/>
        <v>3.2573930000000001E-2</v>
      </c>
      <c r="CS154" s="106"/>
      <c r="CT154" s="106">
        <f t="shared" si="160"/>
        <v>0</v>
      </c>
      <c r="CU154" s="106">
        <f t="shared" si="160"/>
        <v>0</v>
      </c>
      <c r="CV154" s="106">
        <f t="shared" si="160"/>
        <v>0</v>
      </c>
      <c r="CW154" s="106">
        <f t="shared" si="160"/>
        <v>0</v>
      </c>
      <c r="CX154" s="106">
        <f t="shared" si="160"/>
        <v>0</v>
      </c>
      <c r="CY154" s="106">
        <f t="shared" si="160"/>
        <v>0</v>
      </c>
      <c r="CZ154" s="106">
        <f t="shared" si="160"/>
        <v>0</v>
      </c>
      <c r="DA154" s="106">
        <f t="shared" si="160"/>
        <v>0</v>
      </c>
      <c r="DB154" s="106">
        <f t="shared" si="160"/>
        <v>0</v>
      </c>
      <c r="DC154" s="106">
        <f t="shared" si="160"/>
        <v>0</v>
      </c>
      <c r="DD154" s="106">
        <f t="shared" si="160"/>
        <v>0</v>
      </c>
      <c r="DE154" s="106">
        <f t="shared" si="160"/>
        <v>0</v>
      </c>
      <c r="DF154" s="106">
        <f t="shared" si="160"/>
        <v>0</v>
      </c>
      <c r="DG154" s="106">
        <f t="shared" si="160"/>
        <v>0</v>
      </c>
      <c r="DH154" s="106">
        <f t="shared" si="160"/>
        <v>0</v>
      </c>
      <c r="DI154" s="106">
        <f t="shared" si="160"/>
        <v>0</v>
      </c>
      <c r="DJ154" s="106">
        <f t="shared" si="160"/>
        <v>0</v>
      </c>
      <c r="DK154" s="106">
        <f t="shared" si="160"/>
        <v>0</v>
      </c>
      <c r="DL154" s="106">
        <f t="shared" si="160"/>
        <v>0</v>
      </c>
      <c r="DM154" s="106">
        <f t="shared" si="160"/>
        <v>0</v>
      </c>
      <c r="DN154" s="106">
        <f t="shared" si="160"/>
        <v>0</v>
      </c>
      <c r="DO154" s="106"/>
      <c r="DP154" s="117"/>
    </row>
    <row r="155" spans="1:120" s="110" customFormat="1" ht="409.6" customHeight="1">
      <c r="A155" s="111"/>
      <c r="B155" s="388" t="s">
        <v>1084</v>
      </c>
      <c r="C155" s="111">
        <v>1</v>
      </c>
      <c r="D155" s="111" t="s">
        <v>1348</v>
      </c>
      <c r="E155" s="384">
        <v>393116</v>
      </c>
      <c r="F155" s="384">
        <v>3742.607</v>
      </c>
      <c r="G155" s="384">
        <v>304000</v>
      </c>
      <c r="H155" s="114">
        <f>I155+O155</f>
        <v>100000</v>
      </c>
      <c r="I155" s="114">
        <f>SUM(J155:N155)</f>
        <v>0</v>
      </c>
      <c r="J155" s="114"/>
      <c r="K155" s="469"/>
      <c r="L155" s="114"/>
      <c r="M155" s="114"/>
      <c r="N155" s="114"/>
      <c r="O155" s="114">
        <f>SUM(P155:U155)</f>
        <v>100000</v>
      </c>
      <c r="P155" s="114"/>
      <c r="Q155" s="113"/>
      <c r="R155" s="114"/>
      <c r="S155" s="466"/>
      <c r="T155" s="120">
        <v>100000</v>
      </c>
      <c r="U155" s="114"/>
      <c r="V155" s="114">
        <f>W155+AC155</f>
        <v>0</v>
      </c>
      <c r="W155" s="114">
        <f>SUM(X155:AB155)</f>
        <v>0</v>
      </c>
      <c r="X155" s="114"/>
      <c r="Y155" s="114"/>
      <c r="Z155" s="114"/>
      <c r="AA155" s="114"/>
      <c r="AB155" s="114"/>
      <c r="AC155" s="114">
        <f>SUM(AD155:AI155)</f>
        <v>0</v>
      </c>
      <c r="AD155" s="114"/>
      <c r="AE155" s="114"/>
      <c r="AF155" s="114"/>
      <c r="AG155" s="114"/>
      <c r="AH155" s="114"/>
      <c r="AI155" s="114"/>
      <c r="AJ155" s="116">
        <f t="shared" ref="AJ155:AJ159" si="161">V155/H155</f>
        <v>0</v>
      </c>
      <c r="AK155" s="114">
        <f>AL155+AR155</f>
        <v>21959.607</v>
      </c>
      <c r="AL155" s="114">
        <f>SUM(AM155:AQ155)</f>
        <v>0</v>
      </c>
      <c r="AM155" s="114"/>
      <c r="AN155" s="114"/>
      <c r="AO155" s="114"/>
      <c r="AP155" s="114"/>
      <c r="AQ155" s="114"/>
      <c r="AR155" s="114">
        <f>SUM(AS155:AX155)</f>
        <v>21959.607</v>
      </c>
      <c r="AS155" s="114"/>
      <c r="AT155" s="114"/>
      <c r="AU155" s="114"/>
      <c r="AV155" s="114"/>
      <c r="AW155" s="114">
        <f>'3-NSTW'!AC70</f>
        <v>21959.607</v>
      </c>
      <c r="AX155" s="114"/>
      <c r="AY155" s="116">
        <f t="shared" si="151"/>
        <v>0.21959607</v>
      </c>
      <c r="AZ155" s="114">
        <f>BA155+BG155</f>
        <v>3257.393</v>
      </c>
      <c r="BA155" s="114">
        <f>SUM(BB155:BF155)</f>
        <v>257.39300000000003</v>
      </c>
      <c r="BB155" s="114"/>
      <c r="BC155" s="469">
        <v>257.39300000000003</v>
      </c>
      <c r="BD155" s="114"/>
      <c r="BE155" s="114"/>
      <c r="BF155" s="114"/>
      <c r="BG155" s="114">
        <f>SUM(BH155:BM155)</f>
        <v>3000</v>
      </c>
      <c r="BH155" s="114"/>
      <c r="BI155" s="113">
        <v>3000</v>
      </c>
      <c r="BJ155" s="114"/>
      <c r="BK155" s="466"/>
      <c r="BL155" s="114"/>
      <c r="BM155" s="114"/>
      <c r="BN155" s="116" t="e">
        <f>AZ155/#REF!</f>
        <v>#REF!</v>
      </c>
      <c r="BO155" s="116"/>
      <c r="BP155" s="116"/>
      <c r="BQ155" s="116"/>
      <c r="BR155" s="116"/>
      <c r="BS155" s="116"/>
      <c r="BT155" s="116"/>
      <c r="BU155" s="116"/>
      <c r="BV155" s="116"/>
      <c r="BW155" s="116"/>
      <c r="BX155" s="116"/>
      <c r="BY155" s="116"/>
      <c r="BZ155" s="116"/>
      <c r="CA155" s="116"/>
      <c r="CB155" s="116"/>
      <c r="CC155" s="116"/>
      <c r="CD155" s="114">
        <f>CE155+CK155</f>
        <v>3257.393</v>
      </c>
      <c r="CE155" s="114">
        <f>SUM(CF155:CJ155)</f>
        <v>257.39300000000003</v>
      </c>
      <c r="CF155" s="114"/>
      <c r="CG155" s="469">
        <v>257.39300000000003</v>
      </c>
      <c r="CH155" s="114"/>
      <c r="CI155" s="114"/>
      <c r="CJ155" s="114"/>
      <c r="CK155" s="114">
        <f>SUM(CL155:CQ155)</f>
        <v>3000</v>
      </c>
      <c r="CL155" s="114"/>
      <c r="CM155" s="113">
        <v>3000</v>
      </c>
      <c r="CN155" s="114"/>
      <c r="CO155" s="466"/>
      <c r="CP155" s="114"/>
      <c r="CQ155" s="114"/>
      <c r="CR155" s="105">
        <f t="shared" ref="CR155:CR188" si="162">CD155/H155</f>
        <v>3.2573930000000001E-2</v>
      </c>
      <c r="CS155" s="388" t="s">
        <v>1399</v>
      </c>
      <c r="CT155" s="114"/>
      <c r="CU155" s="450">
        <f t="shared" si="112"/>
        <v>0</v>
      </c>
      <c r="CV155" s="450"/>
      <c r="CW155" s="450"/>
      <c r="CX155" s="450"/>
      <c r="CY155" s="450"/>
      <c r="CZ155" s="450"/>
      <c r="DA155" s="450">
        <f t="shared" si="113"/>
        <v>0</v>
      </c>
      <c r="DB155" s="114"/>
      <c r="DC155" s="114"/>
      <c r="DD155" s="114"/>
      <c r="DE155" s="114"/>
      <c r="DF155" s="114"/>
      <c r="DG155" s="450">
        <f t="shared" si="114"/>
        <v>0</v>
      </c>
      <c r="DH155" s="114"/>
      <c r="DI155" s="114"/>
      <c r="DJ155" s="114"/>
      <c r="DK155" s="114"/>
      <c r="DL155" s="114"/>
      <c r="DM155" s="114"/>
      <c r="DN155" s="114"/>
      <c r="DO155" s="114" t="s">
        <v>1384</v>
      </c>
      <c r="DP155" s="117"/>
    </row>
    <row r="156" spans="1:120" s="110" customFormat="1" ht="63" hidden="1" customHeight="1">
      <c r="A156" s="103" t="s">
        <v>46</v>
      </c>
      <c r="B156" s="107" t="s">
        <v>117</v>
      </c>
      <c r="C156" s="106">
        <f t="shared" ref="C156:BO156" si="163">C157</f>
        <v>0</v>
      </c>
      <c r="D156" s="106"/>
      <c r="E156" s="106">
        <f t="shared" si="163"/>
        <v>0</v>
      </c>
      <c r="F156" s="106">
        <f t="shared" si="163"/>
        <v>0</v>
      </c>
      <c r="G156" s="106">
        <f t="shared" si="163"/>
        <v>0</v>
      </c>
      <c r="H156" s="106">
        <f t="shared" si="163"/>
        <v>0</v>
      </c>
      <c r="I156" s="106">
        <f t="shared" si="163"/>
        <v>0</v>
      </c>
      <c r="J156" s="106">
        <f t="shared" si="163"/>
        <v>0</v>
      </c>
      <c r="K156" s="106">
        <f t="shared" si="163"/>
        <v>0</v>
      </c>
      <c r="L156" s="106">
        <f t="shared" si="163"/>
        <v>0</v>
      </c>
      <c r="M156" s="106">
        <f t="shared" si="163"/>
        <v>0</v>
      </c>
      <c r="N156" s="106">
        <f t="shared" si="163"/>
        <v>0</v>
      </c>
      <c r="O156" s="106">
        <f t="shared" si="163"/>
        <v>0</v>
      </c>
      <c r="P156" s="106">
        <f t="shared" si="163"/>
        <v>0</v>
      </c>
      <c r="Q156" s="106">
        <f t="shared" si="163"/>
        <v>0</v>
      </c>
      <c r="R156" s="106">
        <f t="shared" si="163"/>
        <v>0</v>
      </c>
      <c r="S156" s="106">
        <f t="shared" si="163"/>
        <v>0</v>
      </c>
      <c r="T156" s="106">
        <f t="shared" si="163"/>
        <v>0</v>
      </c>
      <c r="U156" s="106">
        <f t="shared" si="163"/>
        <v>0</v>
      </c>
      <c r="V156" s="106">
        <f t="shared" si="163"/>
        <v>0</v>
      </c>
      <c r="W156" s="106">
        <f t="shared" si="163"/>
        <v>0</v>
      </c>
      <c r="X156" s="106">
        <f t="shared" si="163"/>
        <v>0</v>
      </c>
      <c r="Y156" s="106">
        <f t="shared" si="163"/>
        <v>0</v>
      </c>
      <c r="Z156" s="106">
        <f t="shared" si="163"/>
        <v>0</v>
      </c>
      <c r="AA156" s="106">
        <f t="shared" si="163"/>
        <v>0</v>
      </c>
      <c r="AB156" s="106">
        <f t="shared" si="163"/>
        <v>0</v>
      </c>
      <c r="AC156" s="106">
        <f t="shared" si="163"/>
        <v>0</v>
      </c>
      <c r="AD156" s="106">
        <f t="shared" si="163"/>
        <v>0</v>
      </c>
      <c r="AE156" s="106">
        <f t="shared" si="163"/>
        <v>0</v>
      </c>
      <c r="AF156" s="106">
        <f t="shared" si="163"/>
        <v>0</v>
      </c>
      <c r="AG156" s="106">
        <f t="shared" si="163"/>
        <v>0</v>
      </c>
      <c r="AH156" s="106">
        <f t="shared" si="163"/>
        <v>0</v>
      </c>
      <c r="AI156" s="106">
        <f t="shared" si="163"/>
        <v>0</v>
      </c>
      <c r="AJ156" s="106">
        <f t="shared" si="163"/>
        <v>0</v>
      </c>
      <c r="AK156" s="106">
        <f t="shared" si="163"/>
        <v>0</v>
      </c>
      <c r="AL156" s="106">
        <f t="shared" si="163"/>
        <v>0</v>
      </c>
      <c r="AM156" s="106">
        <f t="shared" si="163"/>
        <v>0</v>
      </c>
      <c r="AN156" s="106">
        <f t="shared" si="163"/>
        <v>0</v>
      </c>
      <c r="AO156" s="106">
        <f t="shared" si="163"/>
        <v>0</v>
      </c>
      <c r="AP156" s="106">
        <f t="shared" si="163"/>
        <v>0</v>
      </c>
      <c r="AQ156" s="106">
        <f t="shared" si="163"/>
        <v>0</v>
      </c>
      <c r="AR156" s="106">
        <f t="shared" si="163"/>
        <v>0</v>
      </c>
      <c r="AS156" s="106">
        <f t="shared" si="163"/>
        <v>0</v>
      </c>
      <c r="AT156" s="106">
        <f t="shared" si="163"/>
        <v>0</v>
      </c>
      <c r="AU156" s="106">
        <f t="shared" si="163"/>
        <v>0</v>
      </c>
      <c r="AV156" s="106">
        <f t="shared" si="163"/>
        <v>0</v>
      </c>
      <c r="AW156" s="106">
        <f t="shared" si="163"/>
        <v>0</v>
      </c>
      <c r="AX156" s="106">
        <f t="shared" si="163"/>
        <v>0</v>
      </c>
      <c r="AY156" s="99" t="e">
        <f t="shared" si="151"/>
        <v>#DIV/0!</v>
      </c>
      <c r="AZ156" s="106">
        <f t="shared" si="163"/>
        <v>0</v>
      </c>
      <c r="BA156" s="106">
        <f t="shared" si="163"/>
        <v>0</v>
      </c>
      <c r="BB156" s="106">
        <f t="shared" si="163"/>
        <v>0</v>
      </c>
      <c r="BC156" s="106">
        <f t="shared" si="163"/>
        <v>0</v>
      </c>
      <c r="BD156" s="106">
        <f t="shared" si="163"/>
        <v>0</v>
      </c>
      <c r="BE156" s="106">
        <f t="shared" si="163"/>
        <v>0</v>
      </c>
      <c r="BF156" s="106">
        <f t="shared" si="163"/>
        <v>0</v>
      </c>
      <c r="BG156" s="106">
        <f t="shared" si="163"/>
        <v>0</v>
      </c>
      <c r="BH156" s="106">
        <f t="shared" si="163"/>
        <v>0</v>
      </c>
      <c r="BI156" s="106">
        <f t="shared" si="163"/>
        <v>0</v>
      </c>
      <c r="BJ156" s="106">
        <f t="shared" si="163"/>
        <v>0</v>
      </c>
      <c r="BK156" s="106">
        <f t="shared" si="163"/>
        <v>0</v>
      </c>
      <c r="BL156" s="106">
        <f t="shared" si="163"/>
        <v>0</v>
      </c>
      <c r="BM156" s="106">
        <f t="shared" si="163"/>
        <v>0</v>
      </c>
      <c r="BN156" s="106">
        <f t="shared" si="163"/>
        <v>0</v>
      </c>
      <c r="BO156" s="106">
        <f t="shared" si="163"/>
        <v>0</v>
      </c>
      <c r="BP156" s="106">
        <f t="shared" ref="BP156:DO156" si="164">BP157</f>
        <v>0</v>
      </c>
      <c r="BQ156" s="106">
        <f t="shared" si="164"/>
        <v>0</v>
      </c>
      <c r="BR156" s="106">
        <f t="shared" si="164"/>
        <v>0</v>
      </c>
      <c r="BS156" s="106">
        <f t="shared" si="164"/>
        <v>0</v>
      </c>
      <c r="BT156" s="106">
        <f t="shared" si="164"/>
        <v>0</v>
      </c>
      <c r="BU156" s="106">
        <f t="shared" si="164"/>
        <v>0</v>
      </c>
      <c r="BV156" s="106">
        <f t="shared" si="164"/>
        <v>0</v>
      </c>
      <c r="BW156" s="106">
        <f t="shared" si="164"/>
        <v>0</v>
      </c>
      <c r="BX156" s="106">
        <f t="shared" si="164"/>
        <v>0</v>
      </c>
      <c r="BY156" s="106">
        <f t="shared" si="164"/>
        <v>0</v>
      </c>
      <c r="BZ156" s="106">
        <f t="shared" si="164"/>
        <v>0</v>
      </c>
      <c r="CA156" s="106">
        <f t="shared" si="164"/>
        <v>0</v>
      </c>
      <c r="CB156" s="106">
        <f t="shared" si="164"/>
        <v>0</v>
      </c>
      <c r="CC156" s="106">
        <f t="shared" si="164"/>
        <v>0</v>
      </c>
      <c r="CD156" s="106">
        <f t="shared" si="164"/>
        <v>0</v>
      </c>
      <c r="CE156" s="106">
        <f t="shared" si="164"/>
        <v>0</v>
      </c>
      <c r="CF156" s="106">
        <f t="shared" si="164"/>
        <v>0</v>
      </c>
      <c r="CG156" s="106">
        <f t="shared" si="164"/>
        <v>0</v>
      </c>
      <c r="CH156" s="106">
        <f t="shared" si="164"/>
        <v>0</v>
      </c>
      <c r="CI156" s="106">
        <f t="shared" si="164"/>
        <v>0</v>
      </c>
      <c r="CJ156" s="106">
        <f t="shared" si="164"/>
        <v>0</v>
      </c>
      <c r="CK156" s="106">
        <f t="shared" si="164"/>
        <v>0</v>
      </c>
      <c r="CL156" s="106">
        <f t="shared" si="164"/>
        <v>0</v>
      </c>
      <c r="CM156" s="106">
        <f t="shared" si="164"/>
        <v>0</v>
      </c>
      <c r="CN156" s="106">
        <f t="shared" si="164"/>
        <v>0</v>
      </c>
      <c r="CO156" s="106">
        <f t="shared" si="164"/>
        <v>0</v>
      </c>
      <c r="CP156" s="106">
        <f t="shared" si="164"/>
        <v>0</v>
      </c>
      <c r="CQ156" s="106">
        <f t="shared" si="164"/>
        <v>0</v>
      </c>
      <c r="CR156" s="106">
        <f t="shared" si="164"/>
        <v>0</v>
      </c>
      <c r="CS156" s="106">
        <f t="shared" si="164"/>
        <v>0</v>
      </c>
      <c r="CT156" s="106">
        <f t="shared" si="164"/>
        <v>0</v>
      </c>
      <c r="CU156" s="106">
        <f t="shared" si="164"/>
        <v>0</v>
      </c>
      <c r="CV156" s="106">
        <f t="shared" si="164"/>
        <v>0</v>
      </c>
      <c r="CW156" s="106">
        <f t="shared" si="164"/>
        <v>0</v>
      </c>
      <c r="CX156" s="106">
        <f t="shared" si="164"/>
        <v>0</v>
      </c>
      <c r="CY156" s="106">
        <f t="shared" si="164"/>
        <v>0</v>
      </c>
      <c r="CZ156" s="106">
        <f t="shared" si="164"/>
        <v>0</v>
      </c>
      <c r="DA156" s="106">
        <f t="shared" si="164"/>
        <v>0</v>
      </c>
      <c r="DB156" s="106">
        <f t="shared" si="164"/>
        <v>0</v>
      </c>
      <c r="DC156" s="106">
        <f t="shared" si="164"/>
        <v>0</v>
      </c>
      <c r="DD156" s="106">
        <f t="shared" si="164"/>
        <v>0</v>
      </c>
      <c r="DE156" s="106">
        <f t="shared" si="164"/>
        <v>0</v>
      </c>
      <c r="DF156" s="106">
        <f t="shared" si="164"/>
        <v>0</v>
      </c>
      <c r="DG156" s="106">
        <f t="shared" si="164"/>
        <v>0</v>
      </c>
      <c r="DH156" s="106">
        <f t="shared" si="164"/>
        <v>0</v>
      </c>
      <c r="DI156" s="106">
        <f t="shared" si="164"/>
        <v>0</v>
      </c>
      <c r="DJ156" s="106">
        <f t="shared" si="164"/>
        <v>0</v>
      </c>
      <c r="DK156" s="106">
        <f t="shared" si="164"/>
        <v>0</v>
      </c>
      <c r="DL156" s="106">
        <f t="shared" si="164"/>
        <v>0</v>
      </c>
      <c r="DM156" s="106">
        <f t="shared" si="164"/>
        <v>0</v>
      </c>
      <c r="DN156" s="106">
        <f t="shared" si="164"/>
        <v>0</v>
      </c>
      <c r="DO156" s="106">
        <f t="shared" si="164"/>
        <v>0</v>
      </c>
      <c r="DP156" s="117"/>
    </row>
    <row r="157" spans="1:120" s="110" customFormat="1" ht="110.1" hidden="1" customHeight="1">
      <c r="A157" s="111"/>
      <c r="B157" s="386"/>
      <c r="C157" s="111"/>
      <c r="D157" s="111"/>
      <c r="E157" s="119"/>
      <c r="F157" s="113"/>
      <c r="G157" s="120"/>
      <c r="H157" s="114"/>
      <c r="I157" s="114"/>
      <c r="J157" s="114"/>
      <c r="K157" s="114"/>
      <c r="L157" s="114"/>
      <c r="M157" s="114"/>
      <c r="N157" s="114"/>
      <c r="O157" s="114"/>
      <c r="P157" s="114"/>
      <c r="Q157" s="113"/>
      <c r="R157" s="120"/>
      <c r="S157" s="466"/>
      <c r="T157" s="114"/>
      <c r="U157" s="114"/>
      <c r="V157" s="114"/>
      <c r="W157" s="114"/>
      <c r="X157" s="114"/>
      <c r="Y157" s="114"/>
      <c r="Z157" s="114"/>
      <c r="AA157" s="114"/>
      <c r="AB157" s="114"/>
      <c r="AC157" s="114"/>
      <c r="AD157" s="114"/>
      <c r="AE157" s="114"/>
      <c r="AF157" s="114"/>
      <c r="AG157" s="114"/>
      <c r="AH157" s="114"/>
      <c r="AI157" s="114"/>
      <c r="AJ157" s="116"/>
      <c r="AK157" s="114"/>
      <c r="AL157" s="114"/>
      <c r="AM157" s="114"/>
      <c r="AN157" s="114"/>
      <c r="AO157" s="114"/>
      <c r="AP157" s="114"/>
      <c r="AQ157" s="114"/>
      <c r="AR157" s="114"/>
      <c r="AS157" s="114"/>
      <c r="AT157" s="114"/>
      <c r="AU157" s="114"/>
      <c r="AV157" s="114"/>
      <c r="AW157" s="114"/>
      <c r="AX157" s="114"/>
      <c r="AY157" s="99" t="e">
        <f t="shared" si="151"/>
        <v>#DIV/0!</v>
      </c>
      <c r="AZ157" s="114"/>
      <c r="BA157" s="114"/>
      <c r="BB157" s="114"/>
      <c r="BC157" s="114"/>
      <c r="BD157" s="114"/>
      <c r="BE157" s="114"/>
      <c r="BF157" s="114"/>
      <c r="BG157" s="114"/>
      <c r="BH157" s="114"/>
      <c r="BI157" s="113"/>
      <c r="BJ157" s="114"/>
      <c r="BK157" s="466"/>
      <c r="BL157" s="114"/>
      <c r="BM157" s="114"/>
      <c r="BN157" s="116"/>
      <c r="BO157" s="116"/>
      <c r="BP157" s="116"/>
      <c r="BQ157" s="116"/>
      <c r="BR157" s="116"/>
      <c r="BS157" s="116"/>
      <c r="BT157" s="116"/>
      <c r="BU157" s="116"/>
      <c r="BV157" s="116"/>
      <c r="BW157" s="116"/>
      <c r="BX157" s="116"/>
      <c r="BY157" s="116"/>
      <c r="BZ157" s="116"/>
      <c r="CA157" s="116"/>
      <c r="CB157" s="116"/>
      <c r="CC157" s="116"/>
      <c r="CD157" s="114"/>
      <c r="CE157" s="114"/>
      <c r="CF157" s="114"/>
      <c r="CG157" s="114"/>
      <c r="CH157" s="114"/>
      <c r="CI157" s="114"/>
      <c r="CJ157" s="114"/>
      <c r="CK157" s="114"/>
      <c r="CL157" s="114"/>
      <c r="CM157" s="113"/>
      <c r="CN157" s="114"/>
      <c r="CO157" s="466"/>
      <c r="CP157" s="114"/>
      <c r="CQ157" s="114"/>
      <c r="CR157" s="105"/>
      <c r="CS157" s="114"/>
      <c r="CT157" s="114"/>
      <c r="CU157" s="450"/>
      <c r="CV157" s="450"/>
      <c r="CW157" s="450"/>
      <c r="CX157" s="450"/>
      <c r="CY157" s="450"/>
      <c r="CZ157" s="450"/>
      <c r="DA157" s="450"/>
      <c r="DB157" s="114"/>
      <c r="DC157" s="114"/>
      <c r="DD157" s="114"/>
      <c r="DE157" s="114"/>
      <c r="DF157" s="114"/>
      <c r="DG157" s="450"/>
      <c r="DH157" s="114"/>
      <c r="DI157" s="114"/>
      <c r="DJ157" s="114"/>
      <c r="DK157" s="114"/>
      <c r="DL157" s="114"/>
      <c r="DM157" s="114"/>
      <c r="DN157" s="114"/>
      <c r="DO157" s="114"/>
      <c r="DP157" s="117"/>
    </row>
    <row r="158" spans="1:120" s="110" customFormat="1" ht="26.25" hidden="1" customHeight="1">
      <c r="A158" s="103" t="s">
        <v>1173</v>
      </c>
      <c r="B158" s="107" t="s">
        <v>1174</v>
      </c>
      <c r="C158" s="106">
        <f t="shared" ref="C158:S159" si="165">C159</f>
        <v>0</v>
      </c>
      <c r="D158" s="106"/>
      <c r="E158" s="106">
        <f t="shared" si="165"/>
        <v>0</v>
      </c>
      <c r="F158" s="106">
        <f t="shared" si="165"/>
        <v>0</v>
      </c>
      <c r="G158" s="106">
        <f t="shared" si="165"/>
        <v>0</v>
      </c>
      <c r="H158" s="106">
        <f t="shared" si="165"/>
        <v>0</v>
      </c>
      <c r="I158" s="106">
        <f t="shared" si="165"/>
        <v>0</v>
      </c>
      <c r="J158" s="106">
        <f t="shared" si="165"/>
        <v>0</v>
      </c>
      <c r="K158" s="106">
        <f t="shared" si="165"/>
        <v>0</v>
      </c>
      <c r="L158" s="106">
        <f t="shared" si="165"/>
        <v>0</v>
      </c>
      <c r="M158" s="106">
        <f t="shared" si="165"/>
        <v>0</v>
      </c>
      <c r="N158" s="106">
        <f t="shared" si="165"/>
        <v>0</v>
      </c>
      <c r="O158" s="106">
        <f t="shared" si="165"/>
        <v>0</v>
      </c>
      <c r="P158" s="106">
        <f t="shared" si="165"/>
        <v>0</v>
      </c>
      <c r="Q158" s="106">
        <f t="shared" si="165"/>
        <v>0</v>
      </c>
      <c r="R158" s="106">
        <f t="shared" si="165"/>
        <v>0</v>
      </c>
      <c r="S158" s="106">
        <f t="shared" si="165"/>
        <v>0</v>
      </c>
      <c r="T158" s="106">
        <f t="shared" ref="T158:AI159" si="166">T159</f>
        <v>0</v>
      </c>
      <c r="U158" s="106">
        <f t="shared" si="166"/>
        <v>0</v>
      </c>
      <c r="V158" s="106">
        <f t="shared" si="166"/>
        <v>0</v>
      </c>
      <c r="W158" s="106">
        <f t="shared" si="166"/>
        <v>0</v>
      </c>
      <c r="X158" s="106">
        <f t="shared" si="166"/>
        <v>0</v>
      </c>
      <c r="Y158" s="106">
        <f t="shared" si="166"/>
        <v>0</v>
      </c>
      <c r="Z158" s="106">
        <f t="shared" si="166"/>
        <v>0</v>
      </c>
      <c r="AA158" s="106">
        <f t="shared" si="166"/>
        <v>0</v>
      </c>
      <c r="AB158" s="106">
        <f t="shared" si="166"/>
        <v>0</v>
      </c>
      <c r="AC158" s="106">
        <f t="shared" si="166"/>
        <v>0</v>
      </c>
      <c r="AD158" s="106">
        <f t="shared" si="166"/>
        <v>0</v>
      </c>
      <c r="AE158" s="106">
        <f t="shared" si="166"/>
        <v>0</v>
      </c>
      <c r="AF158" s="106">
        <f t="shared" si="166"/>
        <v>0</v>
      </c>
      <c r="AG158" s="106">
        <f t="shared" si="166"/>
        <v>0</v>
      </c>
      <c r="AH158" s="106">
        <f t="shared" si="166"/>
        <v>0</v>
      </c>
      <c r="AI158" s="106">
        <f t="shared" si="166"/>
        <v>0</v>
      </c>
      <c r="AJ158" s="116" t="e">
        <f t="shared" si="161"/>
        <v>#DIV/0!</v>
      </c>
      <c r="AK158" s="106">
        <f t="shared" ref="AK158:AX159" si="167">AK159</f>
        <v>0</v>
      </c>
      <c r="AL158" s="106">
        <f t="shared" si="167"/>
        <v>0</v>
      </c>
      <c r="AM158" s="106">
        <f t="shared" si="167"/>
        <v>0</v>
      </c>
      <c r="AN158" s="106">
        <f t="shared" si="167"/>
        <v>0</v>
      </c>
      <c r="AO158" s="106">
        <f t="shared" si="167"/>
        <v>0</v>
      </c>
      <c r="AP158" s="106">
        <f t="shared" si="167"/>
        <v>0</v>
      </c>
      <c r="AQ158" s="106">
        <f t="shared" si="167"/>
        <v>0</v>
      </c>
      <c r="AR158" s="106">
        <f t="shared" si="167"/>
        <v>0</v>
      </c>
      <c r="AS158" s="106">
        <f t="shared" si="167"/>
        <v>0</v>
      </c>
      <c r="AT158" s="106">
        <f t="shared" si="167"/>
        <v>0</v>
      </c>
      <c r="AU158" s="106">
        <f t="shared" si="167"/>
        <v>0</v>
      </c>
      <c r="AV158" s="106">
        <f t="shared" si="167"/>
        <v>0</v>
      </c>
      <c r="AW158" s="106">
        <f t="shared" si="167"/>
        <v>0</v>
      </c>
      <c r="AX158" s="106">
        <f t="shared" si="167"/>
        <v>0</v>
      </c>
      <c r="AY158" s="99" t="e">
        <f t="shared" si="151"/>
        <v>#DIV/0!</v>
      </c>
      <c r="AZ158" s="106">
        <f t="shared" ref="AZ158:BM159" si="168">AZ159</f>
        <v>0</v>
      </c>
      <c r="BA158" s="106">
        <f t="shared" si="168"/>
        <v>0</v>
      </c>
      <c r="BB158" s="106">
        <f t="shared" si="168"/>
        <v>0</v>
      </c>
      <c r="BC158" s="106">
        <f t="shared" si="168"/>
        <v>0</v>
      </c>
      <c r="BD158" s="106">
        <f t="shared" si="168"/>
        <v>0</v>
      </c>
      <c r="BE158" s="106">
        <f t="shared" si="168"/>
        <v>0</v>
      </c>
      <c r="BF158" s="106">
        <f t="shared" si="168"/>
        <v>0</v>
      </c>
      <c r="BG158" s="106">
        <f t="shared" si="168"/>
        <v>0</v>
      </c>
      <c r="BH158" s="106">
        <f t="shared" si="168"/>
        <v>0</v>
      </c>
      <c r="BI158" s="106">
        <f t="shared" si="168"/>
        <v>0</v>
      </c>
      <c r="BJ158" s="106">
        <f t="shared" si="168"/>
        <v>0</v>
      </c>
      <c r="BK158" s="106">
        <f t="shared" si="168"/>
        <v>0</v>
      </c>
      <c r="BL158" s="106">
        <f t="shared" si="168"/>
        <v>0</v>
      </c>
      <c r="BM158" s="106">
        <f t="shared" si="168"/>
        <v>0</v>
      </c>
      <c r="BN158" s="116" t="e">
        <f>AZ158/#REF!</f>
        <v>#REF!</v>
      </c>
      <c r="BO158" s="116"/>
      <c r="BP158" s="116"/>
      <c r="BQ158" s="116"/>
      <c r="BR158" s="116"/>
      <c r="BS158" s="116"/>
      <c r="BT158" s="116"/>
      <c r="BU158" s="116"/>
      <c r="BV158" s="116"/>
      <c r="BW158" s="116"/>
      <c r="BX158" s="116"/>
      <c r="BY158" s="116"/>
      <c r="BZ158" s="116"/>
      <c r="CA158" s="116"/>
      <c r="CB158" s="116"/>
      <c r="CC158" s="116"/>
      <c r="CD158" s="106">
        <f t="shared" ref="CD158:CQ159" si="169">CD159</f>
        <v>0</v>
      </c>
      <c r="CE158" s="106">
        <f t="shared" si="169"/>
        <v>0</v>
      </c>
      <c r="CF158" s="106">
        <f t="shared" si="169"/>
        <v>0</v>
      </c>
      <c r="CG158" s="106">
        <f t="shared" si="169"/>
        <v>0</v>
      </c>
      <c r="CH158" s="106">
        <f t="shared" si="169"/>
        <v>0</v>
      </c>
      <c r="CI158" s="106">
        <f t="shared" si="169"/>
        <v>0</v>
      </c>
      <c r="CJ158" s="106">
        <f t="shared" si="169"/>
        <v>0</v>
      </c>
      <c r="CK158" s="106">
        <f t="shared" si="169"/>
        <v>0</v>
      </c>
      <c r="CL158" s="106">
        <f t="shared" si="169"/>
        <v>0</v>
      </c>
      <c r="CM158" s="106">
        <f t="shared" si="169"/>
        <v>0</v>
      </c>
      <c r="CN158" s="106">
        <f t="shared" si="169"/>
        <v>0</v>
      </c>
      <c r="CO158" s="106">
        <f t="shared" si="169"/>
        <v>0</v>
      </c>
      <c r="CP158" s="106">
        <f t="shared" si="169"/>
        <v>0</v>
      </c>
      <c r="CQ158" s="106">
        <f t="shared" si="169"/>
        <v>0</v>
      </c>
      <c r="CR158" s="105" t="e">
        <f t="shared" si="162"/>
        <v>#DIV/0!</v>
      </c>
      <c r="CS158" s="106"/>
      <c r="CT158" s="106"/>
      <c r="CU158" s="450">
        <f t="shared" si="112"/>
        <v>0</v>
      </c>
      <c r="CV158" s="450"/>
      <c r="CW158" s="450"/>
      <c r="CX158" s="450"/>
      <c r="CY158" s="450"/>
      <c r="CZ158" s="450"/>
      <c r="DA158" s="450">
        <f t="shared" si="113"/>
        <v>0</v>
      </c>
      <c r="DB158" s="114"/>
      <c r="DC158" s="114"/>
      <c r="DD158" s="114"/>
      <c r="DE158" s="114"/>
      <c r="DF158" s="114"/>
      <c r="DG158" s="450">
        <f t="shared" si="114"/>
        <v>0</v>
      </c>
      <c r="DH158" s="106"/>
      <c r="DI158" s="106"/>
      <c r="DJ158" s="106"/>
      <c r="DK158" s="106"/>
      <c r="DL158" s="106"/>
      <c r="DM158" s="106">
        <f t="shared" ref="DM158:DN159" si="170">DM159</f>
        <v>0</v>
      </c>
      <c r="DN158" s="106">
        <f t="shared" si="170"/>
        <v>0</v>
      </c>
      <c r="DO158" s="106">
        <f>DO159</f>
        <v>0</v>
      </c>
      <c r="DP158" s="117"/>
    </row>
    <row r="159" spans="1:120" s="110" customFormat="1" ht="48.95" hidden="1" customHeight="1">
      <c r="A159" s="103" t="s">
        <v>45</v>
      </c>
      <c r="B159" s="107" t="s">
        <v>88</v>
      </c>
      <c r="C159" s="106">
        <f t="shared" si="165"/>
        <v>0</v>
      </c>
      <c r="D159" s="106"/>
      <c r="E159" s="106">
        <f t="shared" si="165"/>
        <v>0</v>
      </c>
      <c r="F159" s="106">
        <f t="shared" si="165"/>
        <v>0</v>
      </c>
      <c r="G159" s="106">
        <f t="shared" si="165"/>
        <v>0</v>
      </c>
      <c r="H159" s="106">
        <f t="shared" si="165"/>
        <v>0</v>
      </c>
      <c r="I159" s="106">
        <f t="shared" si="165"/>
        <v>0</v>
      </c>
      <c r="J159" s="106">
        <f t="shared" si="165"/>
        <v>0</v>
      </c>
      <c r="K159" s="106">
        <f t="shared" si="165"/>
        <v>0</v>
      </c>
      <c r="L159" s="106">
        <f t="shared" si="165"/>
        <v>0</v>
      </c>
      <c r="M159" s="106">
        <f t="shared" si="165"/>
        <v>0</v>
      </c>
      <c r="N159" s="106">
        <f t="shared" si="165"/>
        <v>0</v>
      </c>
      <c r="O159" s="106">
        <f t="shared" si="165"/>
        <v>0</v>
      </c>
      <c r="P159" s="106">
        <f t="shared" si="165"/>
        <v>0</v>
      </c>
      <c r="Q159" s="106">
        <f t="shared" si="165"/>
        <v>0</v>
      </c>
      <c r="R159" s="106">
        <f t="shared" si="165"/>
        <v>0</v>
      </c>
      <c r="S159" s="106">
        <f t="shared" si="165"/>
        <v>0</v>
      </c>
      <c r="T159" s="106">
        <f t="shared" si="166"/>
        <v>0</v>
      </c>
      <c r="U159" s="106">
        <f t="shared" si="166"/>
        <v>0</v>
      </c>
      <c r="V159" s="106">
        <f t="shared" si="166"/>
        <v>0</v>
      </c>
      <c r="W159" s="106">
        <f t="shared" si="166"/>
        <v>0</v>
      </c>
      <c r="X159" s="106">
        <f t="shared" si="166"/>
        <v>0</v>
      </c>
      <c r="Y159" s="106">
        <f t="shared" si="166"/>
        <v>0</v>
      </c>
      <c r="Z159" s="106">
        <f t="shared" si="166"/>
        <v>0</v>
      </c>
      <c r="AA159" s="106">
        <f t="shared" si="166"/>
        <v>0</v>
      </c>
      <c r="AB159" s="106">
        <f t="shared" si="166"/>
        <v>0</v>
      </c>
      <c r="AC159" s="106">
        <f t="shared" si="166"/>
        <v>0</v>
      </c>
      <c r="AD159" s="106">
        <f t="shared" si="166"/>
        <v>0</v>
      </c>
      <c r="AE159" s="106">
        <f t="shared" si="166"/>
        <v>0</v>
      </c>
      <c r="AF159" s="106">
        <f t="shared" si="166"/>
        <v>0</v>
      </c>
      <c r="AG159" s="106">
        <f t="shared" si="166"/>
        <v>0</v>
      </c>
      <c r="AH159" s="106">
        <f t="shared" si="166"/>
        <v>0</v>
      </c>
      <c r="AI159" s="106">
        <f t="shared" si="166"/>
        <v>0</v>
      </c>
      <c r="AJ159" s="116" t="e">
        <f t="shared" si="161"/>
        <v>#DIV/0!</v>
      </c>
      <c r="AK159" s="106">
        <f t="shared" si="167"/>
        <v>0</v>
      </c>
      <c r="AL159" s="106">
        <f t="shared" si="167"/>
        <v>0</v>
      </c>
      <c r="AM159" s="106">
        <f t="shared" si="167"/>
        <v>0</v>
      </c>
      <c r="AN159" s="106">
        <f t="shared" si="167"/>
        <v>0</v>
      </c>
      <c r="AO159" s="106">
        <f t="shared" si="167"/>
        <v>0</v>
      </c>
      <c r="AP159" s="106">
        <f t="shared" si="167"/>
        <v>0</v>
      </c>
      <c r="AQ159" s="106">
        <f t="shared" si="167"/>
        <v>0</v>
      </c>
      <c r="AR159" s="106">
        <f t="shared" si="167"/>
        <v>0</v>
      </c>
      <c r="AS159" s="106">
        <f t="shared" si="167"/>
        <v>0</v>
      </c>
      <c r="AT159" s="106">
        <f t="shared" si="167"/>
        <v>0</v>
      </c>
      <c r="AU159" s="106">
        <f t="shared" si="167"/>
        <v>0</v>
      </c>
      <c r="AV159" s="106">
        <f t="shared" si="167"/>
        <v>0</v>
      </c>
      <c r="AW159" s="106">
        <f t="shared" si="167"/>
        <v>0</v>
      </c>
      <c r="AX159" s="106">
        <f t="shared" si="167"/>
        <v>0</v>
      </c>
      <c r="AY159" s="99" t="e">
        <f t="shared" si="151"/>
        <v>#DIV/0!</v>
      </c>
      <c r="AZ159" s="106">
        <f t="shared" si="168"/>
        <v>0</v>
      </c>
      <c r="BA159" s="106">
        <f t="shared" si="168"/>
        <v>0</v>
      </c>
      <c r="BB159" s="106">
        <f t="shared" si="168"/>
        <v>0</v>
      </c>
      <c r="BC159" s="106">
        <f t="shared" si="168"/>
        <v>0</v>
      </c>
      <c r="BD159" s="106">
        <f t="shared" si="168"/>
        <v>0</v>
      </c>
      <c r="BE159" s="106">
        <f t="shared" si="168"/>
        <v>0</v>
      </c>
      <c r="BF159" s="106">
        <f t="shared" si="168"/>
        <v>0</v>
      </c>
      <c r="BG159" s="106">
        <f t="shared" si="168"/>
        <v>0</v>
      </c>
      <c r="BH159" s="106">
        <f t="shared" si="168"/>
        <v>0</v>
      </c>
      <c r="BI159" s="106">
        <f t="shared" si="168"/>
        <v>0</v>
      </c>
      <c r="BJ159" s="106">
        <f t="shared" si="168"/>
        <v>0</v>
      </c>
      <c r="BK159" s="106">
        <f t="shared" si="168"/>
        <v>0</v>
      </c>
      <c r="BL159" s="106">
        <f t="shared" si="168"/>
        <v>0</v>
      </c>
      <c r="BM159" s="106">
        <f t="shared" si="168"/>
        <v>0</v>
      </c>
      <c r="BN159" s="116" t="e">
        <f>AZ159/#REF!</f>
        <v>#REF!</v>
      </c>
      <c r="BO159" s="116"/>
      <c r="BP159" s="116"/>
      <c r="BQ159" s="116"/>
      <c r="BR159" s="116"/>
      <c r="BS159" s="116"/>
      <c r="BT159" s="116"/>
      <c r="BU159" s="116"/>
      <c r="BV159" s="116"/>
      <c r="BW159" s="116"/>
      <c r="BX159" s="116"/>
      <c r="BY159" s="116"/>
      <c r="BZ159" s="116"/>
      <c r="CA159" s="116"/>
      <c r="CB159" s="116"/>
      <c r="CC159" s="116"/>
      <c r="CD159" s="106">
        <f t="shared" si="169"/>
        <v>0</v>
      </c>
      <c r="CE159" s="106">
        <f t="shared" si="169"/>
        <v>0</v>
      </c>
      <c r="CF159" s="106">
        <f t="shared" si="169"/>
        <v>0</v>
      </c>
      <c r="CG159" s="106">
        <f t="shared" si="169"/>
        <v>0</v>
      </c>
      <c r="CH159" s="106">
        <f t="shared" si="169"/>
        <v>0</v>
      </c>
      <c r="CI159" s="106">
        <f t="shared" si="169"/>
        <v>0</v>
      </c>
      <c r="CJ159" s="106">
        <f t="shared" si="169"/>
        <v>0</v>
      </c>
      <c r="CK159" s="106">
        <f t="shared" si="169"/>
        <v>0</v>
      </c>
      <c r="CL159" s="106">
        <f t="shared" si="169"/>
        <v>0</v>
      </c>
      <c r="CM159" s="106">
        <f t="shared" si="169"/>
        <v>0</v>
      </c>
      <c r="CN159" s="106">
        <f t="shared" si="169"/>
        <v>0</v>
      </c>
      <c r="CO159" s="106">
        <f t="shared" si="169"/>
        <v>0</v>
      </c>
      <c r="CP159" s="106">
        <f t="shared" si="169"/>
        <v>0</v>
      </c>
      <c r="CQ159" s="106">
        <f t="shared" si="169"/>
        <v>0</v>
      </c>
      <c r="CR159" s="105" t="e">
        <f t="shared" si="162"/>
        <v>#DIV/0!</v>
      </c>
      <c r="CS159" s="106"/>
      <c r="CT159" s="106"/>
      <c r="CU159" s="450">
        <f t="shared" si="112"/>
        <v>0</v>
      </c>
      <c r="CV159" s="450"/>
      <c r="CW159" s="450"/>
      <c r="CX159" s="450"/>
      <c r="CY159" s="450"/>
      <c r="CZ159" s="450"/>
      <c r="DA159" s="450">
        <f t="shared" si="113"/>
        <v>0</v>
      </c>
      <c r="DB159" s="114"/>
      <c r="DC159" s="114"/>
      <c r="DD159" s="114"/>
      <c r="DE159" s="114"/>
      <c r="DF159" s="114"/>
      <c r="DG159" s="450">
        <f t="shared" si="114"/>
        <v>0</v>
      </c>
      <c r="DH159" s="106"/>
      <c r="DI159" s="106"/>
      <c r="DJ159" s="106"/>
      <c r="DK159" s="106"/>
      <c r="DL159" s="106"/>
      <c r="DM159" s="106">
        <f t="shared" si="170"/>
        <v>0</v>
      </c>
      <c r="DN159" s="106">
        <f t="shared" si="170"/>
        <v>0</v>
      </c>
      <c r="DO159" s="106">
        <f>DO160</f>
        <v>0</v>
      </c>
      <c r="DP159" s="117"/>
    </row>
    <row r="160" spans="1:120" s="110" customFormat="1" ht="98.1" hidden="1" customHeight="1">
      <c r="A160" s="111"/>
      <c r="B160" s="386"/>
      <c r="C160" s="111"/>
      <c r="D160" s="111"/>
      <c r="E160" s="120"/>
      <c r="F160" s="113"/>
      <c r="G160" s="120"/>
      <c r="H160" s="114"/>
      <c r="I160" s="114"/>
      <c r="J160" s="114"/>
      <c r="K160" s="114"/>
      <c r="L160" s="114"/>
      <c r="M160" s="114"/>
      <c r="N160" s="114"/>
      <c r="O160" s="114"/>
      <c r="P160" s="114"/>
      <c r="Q160" s="120"/>
      <c r="R160" s="114"/>
      <c r="S160" s="114"/>
      <c r="T160" s="114"/>
      <c r="U160" s="114"/>
      <c r="V160" s="114"/>
      <c r="W160" s="114"/>
      <c r="X160" s="114"/>
      <c r="Y160" s="114"/>
      <c r="Z160" s="114"/>
      <c r="AA160" s="114"/>
      <c r="AB160" s="114"/>
      <c r="AC160" s="114"/>
      <c r="AD160" s="114"/>
      <c r="AE160" s="114"/>
      <c r="AF160" s="114"/>
      <c r="AG160" s="114"/>
      <c r="AH160" s="114"/>
      <c r="AI160" s="114"/>
      <c r="AJ160" s="116"/>
      <c r="AK160" s="114"/>
      <c r="AL160" s="114"/>
      <c r="AM160" s="114"/>
      <c r="AN160" s="114"/>
      <c r="AO160" s="114"/>
      <c r="AP160" s="114"/>
      <c r="AQ160" s="114"/>
      <c r="AR160" s="114"/>
      <c r="AS160" s="114"/>
      <c r="AT160" s="114"/>
      <c r="AU160" s="114"/>
      <c r="AV160" s="114"/>
      <c r="AW160" s="114"/>
      <c r="AX160" s="114"/>
      <c r="AY160" s="99" t="e">
        <f t="shared" si="151"/>
        <v>#DIV/0!</v>
      </c>
      <c r="AZ160" s="114"/>
      <c r="BA160" s="114"/>
      <c r="BB160" s="114"/>
      <c r="BC160" s="114"/>
      <c r="BD160" s="114"/>
      <c r="BE160" s="114"/>
      <c r="BF160" s="114"/>
      <c r="BG160" s="114"/>
      <c r="BH160" s="114"/>
      <c r="BI160" s="113"/>
      <c r="BJ160" s="114"/>
      <c r="BK160" s="114"/>
      <c r="BL160" s="114"/>
      <c r="BM160" s="114"/>
      <c r="BN160" s="116"/>
      <c r="BO160" s="116"/>
      <c r="BP160" s="116"/>
      <c r="BQ160" s="116"/>
      <c r="BR160" s="116"/>
      <c r="BS160" s="116"/>
      <c r="BT160" s="116"/>
      <c r="BU160" s="116"/>
      <c r="BV160" s="116"/>
      <c r="BW160" s="116"/>
      <c r="BX160" s="116"/>
      <c r="BY160" s="116"/>
      <c r="BZ160" s="116"/>
      <c r="CA160" s="116"/>
      <c r="CB160" s="116"/>
      <c r="CC160" s="116"/>
      <c r="CD160" s="114"/>
      <c r="CE160" s="114"/>
      <c r="CF160" s="114"/>
      <c r="CG160" s="114"/>
      <c r="CH160" s="114"/>
      <c r="CI160" s="114"/>
      <c r="CJ160" s="114"/>
      <c r="CK160" s="114"/>
      <c r="CL160" s="114"/>
      <c r="CM160" s="113"/>
      <c r="CN160" s="114"/>
      <c r="CO160" s="114"/>
      <c r="CP160" s="114"/>
      <c r="CQ160" s="114"/>
      <c r="CR160" s="105"/>
      <c r="CS160" s="114"/>
      <c r="CT160" s="114"/>
      <c r="CU160" s="450"/>
      <c r="CV160" s="450"/>
      <c r="CW160" s="450"/>
      <c r="CX160" s="450"/>
      <c r="CY160" s="450"/>
      <c r="CZ160" s="450"/>
      <c r="DA160" s="450"/>
      <c r="DB160" s="114"/>
      <c r="DC160" s="114"/>
      <c r="DD160" s="114"/>
      <c r="DE160" s="114"/>
      <c r="DF160" s="114"/>
      <c r="DG160" s="450"/>
      <c r="DH160" s="114"/>
      <c r="DI160" s="114"/>
      <c r="DJ160" s="114"/>
      <c r="DK160" s="114"/>
      <c r="DL160" s="114"/>
      <c r="DM160" s="114"/>
      <c r="DN160" s="114"/>
      <c r="DO160" s="114"/>
      <c r="DP160" s="117"/>
    </row>
    <row r="161" spans="1:120" s="110" customFormat="1" ht="26.25" customHeight="1">
      <c r="A161" s="111"/>
      <c r="B161" s="135"/>
      <c r="C161" s="111"/>
      <c r="D161" s="111"/>
      <c r="E161" s="114"/>
      <c r="F161" s="114"/>
      <c r="G161" s="114"/>
      <c r="H161" s="114"/>
      <c r="I161" s="114"/>
      <c r="J161" s="114"/>
      <c r="K161" s="114"/>
      <c r="L161" s="114"/>
      <c r="M161" s="114"/>
      <c r="N161" s="114"/>
      <c r="O161" s="114"/>
      <c r="P161" s="114"/>
      <c r="Q161" s="114"/>
      <c r="R161" s="114"/>
      <c r="S161" s="114"/>
      <c r="T161" s="114"/>
      <c r="U161" s="114"/>
      <c r="V161" s="114"/>
      <c r="W161" s="114"/>
      <c r="X161" s="114"/>
      <c r="Y161" s="114"/>
      <c r="Z161" s="114"/>
      <c r="AA161" s="114"/>
      <c r="AB161" s="114"/>
      <c r="AC161" s="114"/>
      <c r="AD161" s="114"/>
      <c r="AE161" s="114"/>
      <c r="AF161" s="114"/>
      <c r="AG161" s="114"/>
      <c r="AH161" s="114"/>
      <c r="AI161" s="114"/>
      <c r="AJ161" s="116"/>
      <c r="AK161" s="114"/>
      <c r="AL161" s="114"/>
      <c r="AM161" s="114"/>
      <c r="AN161" s="114"/>
      <c r="AO161" s="114"/>
      <c r="AP161" s="114"/>
      <c r="AQ161" s="114"/>
      <c r="AR161" s="114"/>
      <c r="AS161" s="114"/>
      <c r="AT161" s="114"/>
      <c r="AU161" s="114"/>
      <c r="AV161" s="114"/>
      <c r="AW161" s="114"/>
      <c r="AX161" s="114"/>
      <c r="AY161" s="99"/>
      <c r="AZ161" s="114"/>
      <c r="BA161" s="114"/>
      <c r="BB161" s="114"/>
      <c r="BC161" s="114"/>
      <c r="BD161" s="114"/>
      <c r="BE161" s="114"/>
      <c r="BF161" s="114"/>
      <c r="BG161" s="114"/>
      <c r="BH161" s="114"/>
      <c r="BI161" s="114"/>
      <c r="BJ161" s="114"/>
      <c r="BK161" s="114"/>
      <c r="BL161" s="114"/>
      <c r="BM161" s="114"/>
      <c r="BN161" s="116"/>
      <c r="BO161" s="116"/>
      <c r="BP161" s="116"/>
      <c r="BQ161" s="116"/>
      <c r="BR161" s="116"/>
      <c r="BS161" s="116"/>
      <c r="BT161" s="116"/>
      <c r="BU161" s="116"/>
      <c r="BV161" s="116"/>
      <c r="BW161" s="116"/>
      <c r="BX161" s="116"/>
      <c r="BY161" s="116"/>
      <c r="BZ161" s="116"/>
      <c r="CA161" s="116"/>
      <c r="CB161" s="116"/>
      <c r="CC161" s="116"/>
      <c r="CD161" s="114"/>
      <c r="CE161" s="114"/>
      <c r="CF161" s="114"/>
      <c r="CG161" s="114"/>
      <c r="CH161" s="114"/>
      <c r="CI161" s="114"/>
      <c r="CJ161" s="114"/>
      <c r="CK161" s="114"/>
      <c r="CL161" s="114"/>
      <c r="CM161" s="114"/>
      <c r="CN161" s="114"/>
      <c r="CO161" s="114"/>
      <c r="CP161" s="114"/>
      <c r="CQ161" s="114"/>
      <c r="CR161" s="105"/>
      <c r="CS161" s="114"/>
      <c r="CT161" s="114"/>
      <c r="CU161" s="450">
        <f t="shared" si="112"/>
        <v>0</v>
      </c>
      <c r="CV161" s="450"/>
      <c r="CW161" s="450"/>
      <c r="CX161" s="450"/>
      <c r="CY161" s="450"/>
      <c r="CZ161" s="450"/>
      <c r="DA161" s="450">
        <f t="shared" si="113"/>
        <v>0</v>
      </c>
      <c r="DB161" s="114"/>
      <c r="DC161" s="114"/>
      <c r="DD161" s="114"/>
      <c r="DE161" s="114"/>
      <c r="DF161" s="114"/>
      <c r="DG161" s="450">
        <f t="shared" si="114"/>
        <v>0</v>
      </c>
      <c r="DH161" s="114"/>
      <c r="DI161" s="114"/>
      <c r="DJ161" s="114"/>
      <c r="DK161" s="114"/>
      <c r="DL161" s="114"/>
      <c r="DM161" s="114"/>
      <c r="DN161" s="114"/>
      <c r="DO161" s="114"/>
      <c r="DP161" s="117"/>
    </row>
    <row r="162" spans="1:120" s="110" customFormat="1" ht="32.25" customHeight="1">
      <c r="A162" s="103" t="s">
        <v>13</v>
      </c>
      <c r="B162" s="107" t="s">
        <v>1085</v>
      </c>
      <c r="C162" s="108">
        <f t="shared" ref="C162:AI162" si="171">C163+C189+C212+C223+C253+C276+C301+C309+C331+C371+C398+C410</f>
        <v>9</v>
      </c>
      <c r="D162" s="108"/>
      <c r="E162" s="108">
        <f t="shared" si="171"/>
        <v>556512</v>
      </c>
      <c r="F162" s="108">
        <f t="shared" si="171"/>
        <v>45300</v>
      </c>
      <c r="G162" s="108">
        <f t="shared" si="171"/>
        <v>356500</v>
      </c>
      <c r="H162" s="108">
        <f t="shared" si="171"/>
        <v>257746</v>
      </c>
      <c r="I162" s="108">
        <f t="shared" si="171"/>
        <v>0</v>
      </c>
      <c r="J162" s="108">
        <f t="shared" si="171"/>
        <v>0</v>
      </c>
      <c r="K162" s="108">
        <f t="shared" si="171"/>
        <v>0</v>
      </c>
      <c r="L162" s="108">
        <f t="shared" si="171"/>
        <v>0</v>
      </c>
      <c r="M162" s="108">
        <f t="shared" si="171"/>
        <v>0</v>
      </c>
      <c r="N162" s="108">
        <f t="shared" si="171"/>
        <v>0</v>
      </c>
      <c r="O162" s="108">
        <f t="shared" si="171"/>
        <v>257746</v>
      </c>
      <c r="P162" s="108">
        <f t="shared" si="171"/>
        <v>220000</v>
      </c>
      <c r="Q162" s="108">
        <f t="shared" si="171"/>
        <v>12146</v>
      </c>
      <c r="R162" s="108">
        <f t="shared" si="171"/>
        <v>24300</v>
      </c>
      <c r="S162" s="108">
        <f t="shared" si="171"/>
        <v>0</v>
      </c>
      <c r="T162" s="108">
        <f t="shared" si="171"/>
        <v>1300</v>
      </c>
      <c r="U162" s="108">
        <f t="shared" si="171"/>
        <v>0</v>
      </c>
      <c r="V162" s="108">
        <f t="shared" si="171"/>
        <v>13409.093999999999</v>
      </c>
      <c r="W162" s="108">
        <f t="shared" si="171"/>
        <v>0</v>
      </c>
      <c r="X162" s="108">
        <f t="shared" si="171"/>
        <v>0</v>
      </c>
      <c r="Y162" s="108">
        <f t="shared" si="171"/>
        <v>0</v>
      </c>
      <c r="Z162" s="108">
        <f t="shared" si="171"/>
        <v>0</v>
      </c>
      <c r="AA162" s="108">
        <f t="shared" si="171"/>
        <v>0</v>
      </c>
      <c r="AB162" s="108">
        <f t="shared" si="171"/>
        <v>0</v>
      </c>
      <c r="AC162" s="108">
        <f t="shared" si="171"/>
        <v>13409.093999999999</v>
      </c>
      <c r="AD162" s="108">
        <f t="shared" si="171"/>
        <v>12925.228999999999</v>
      </c>
      <c r="AE162" s="108">
        <f t="shared" si="171"/>
        <v>483.86500000000001</v>
      </c>
      <c r="AF162" s="108">
        <f t="shared" si="171"/>
        <v>0</v>
      </c>
      <c r="AG162" s="108">
        <f t="shared" si="171"/>
        <v>0</v>
      </c>
      <c r="AH162" s="108">
        <f t="shared" si="171"/>
        <v>0</v>
      </c>
      <c r="AI162" s="108">
        <f t="shared" si="171"/>
        <v>0</v>
      </c>
      <c r="AJ162" s="116">
        <f t="shared" si="126"/>
        <v>5.2024450427940683E-2</v>
      </c>
      <c r="AK162" s="108">
        <f t="shared" ref="AK162:AX162" si="172">AK163+AK189+AK212+AK223+AK253+AK276+AK301+AK309+AK331+AK371+AK398+AK410</f>
        <v>84257.418999999994</v>
      </c>
      <c r="AL162" s="108">
        <f t="shared" si="172"/>
        <v>0</v>
      </c>
      <c r="AM162" s="108">
        <f t="shared" si="172"/>
        <v>0</v>
      </c>
      <c r="AN162" s="108">
        <f t="shared" si="172"/>
        <v>0</v>
      </c>
      <c r="AO162" s="108">
        <f t="shared" si="172"/>
        <v>0</v>
      </c>
      <c r="AP162" s="108">
        <f t="shared" si="172"/>
        <v>0</v>
      </c>
      <c r="AQ162" s="108">
        <f t="shared" si="172"/>
        <v>0</v>
      </c>
      <c r="AR162" s="108">
        <f t="shared" si="172"/>
        <v>84257.418999999994</v>
      </c>
      <c r="AS162" s="108">
        <f t="shared" si="172"/>
        <v>70025.923999999999</v>
      </c>
      <c r="AT162" s="108">
        <f t="shared" si="172"/>
        <v>5553.5449999999992</v>
      </c>
      <c r="AU162" s="108">
        <f t="shared" si="172"/>
        <v>7938.6459999999997</v>
      </c>
      <c r="AV162" s="108">
        <f t="shared" si="172"/>
        <v>0</v>
      </c>
      <c r="AW162" s="108">
        <f t="shared" si="172"/>
        <v>739.30399999999997</v>
      </c>
      <c r="AX162" s="108">
        <f t="shared" si="172"/>
        <v>0</v>
      </c>
      <c r="AY162" s="99">
        <f t="shared" si="151"/>
        <v>0.32690097615481906</v>
      </c>
      <c r="AZ162" s="108">
        <f t="shared" ref="AZ162:BM162" si="173">AZ163+AZ189+AZ212+AZ223+AZ253+AZ276+AZ301+AZ309+AZ331+AZ371+AZ398+AZ410</f>
        <v>314300.54500000004</v>
      </c>
      <c r="BA162" s="108">
        <f t="shared" si="173"/>
        <v>66.545000000000073</v>
      </c>
      <c r="BB162" s="108">
        <f t="shared" si="173"/>
        <v>0</v>
      </c>
      <c r="BC162" s="108">
        <f t="shared" si="173"/>
        <v>16.909999999999854</v>
      </c>
      <c r="BD162" s="108">
        <f t="shared" si="173"/>
        <v>49.635000000000218</v>
      </c>
      <c r="BE162" s="108">
        <f t="shared" si="173"/>
        <v>0</v>
      </c>
      <c r="BF162" s="108">
        <f t="shared" si="173"/>
        <v>0</v>
      </c>
      <c r="BG162" s="108">
        <f t="shared" si="173"/>
        <v>314234</v>
      </c>
      <c r="BH162" s="108">
        <f t="shared" si="173"/>
        <v>216534</v>
      </c>
      <c r="BI162" s="108">
        <f t="shared" si="173"/>
        <v>64300</v>
      </c>
      <c r="BJ162" s="108">
        <f t="shared" si="173"/>
        <v>3400</v>
      </c>
      <c r="BK162" s="108">
        <f t="shared" si="173"/>
        <v>30000</v>
      </c>
      <c r="BL162" s="108">
        <f t="shared" si="173"/>
        <v>0</v>
      </c>
      <c r="BM162" s="108">
        <f t="shared" si="173"/>
        <v>0</v>
      </c>
      <c r="BN162" s="116" t="e">
        <f>AZ162/#REF!</f>
        <v>#REF!</v>
      </c>
      <c r="BO162" s="116"/>
      <c r="BP162" s="116"/>
      <c r="BQ162" s="116"/>
      <c r="BR162" s="116"/>
      <c r="BS162" s="116"/>
      <c r="BT162" s="116"/>
      <c r="BU162" s="116"/>
      <c r="BV162" s="116"/>
      <c r="BW162" s="116"/>
      <c r="BX162" s="116"/>
      <c r="BY162" s="116"/>
      <c r="BZ162" s="116"/>
      <c r="CA162" s="116"/>
      <c r="CB162" s="116"/>
      <c r="CC162" s="116"/>
      <c r="CD162" s="108">
        <f t="shared" ref="CD162:CQ162" si="174">CD163+CD189+CD212+CD223+CD253+CD276+CD301+CD309+CD331+CD371+CD398+CD410</f>
        <v>293293.54500000004</v>
      </c>
      <c r="CE162" s="108">
        <f t="shared" si="174"/>
        <v>66.545000000000073</v>
      </c>
      <c r="CF162" s="108">
        <f t="shared" si="174"/>
        <v>0</v>
      </c>
      <c r="CG162" s="108">
        <f t="shared" si="174"/>
        <v>16.909999999999854</v>
      </c>
      <c r="CH162" s="108">
        <f t="shared" si="174"/>
        <v>49.635000000000218</v>
      </c>
      <c r="CI162" s="108">
        <f t="shared" si="174"/>
        <v>0</v>
      </c>
      <c r="CJ162" s="108">
        <f t="shared" si="174"/>
        <v>0</v>
      </c>
      <c r="CK162" s="108">
        <f t="shared" si="174"/>
        <v>293227</v>
      </c>
      <c r="CL162" s="108">
        <f t="shared" si="174"/>
        <v>216534</v>
      </c>
      <c r="CM162" s="108">
        <f t="shared" si="174"/>
        <v>64300</v>
      </c>
      <c r="CN162" s="108">
        <f t="shared" si="174"/>
        <v>3400</v>
      </c>
      <c r="CO162" s="108">
        <f t="shared" si="174"/>
        <v>8993</v>
      </c>
      <c r="CP162" s="108">
        <f t="shared" si="174"/>
        <v>0</v>
      </c>
      <c r="CQ162" s="108">
        <f t="shared" si="174"/>
        <v>0</v>
      </c>
      <c r="CR162" s="105">
        <f t="shared" si="162"/>
        <v>1.1379169608839712</v>
      </c>
      <c r="CS162" s="108"/>
      <c r="CT162" s="108"/>
      <c r="CU162" s="450">
        <f t="shared" ref="CU162:CU188" si="175">SUM(CV162:CZ162)</f>
        <v>0</v>
      </c>
      <c r="CV162" s="450"/>
      <c r="CW162" s="450"/>
      <c r="CX162" s="450"/>
      <c r="CY162" s="450"/>
      <c r="CZ162" s="450"/>
      <c r="DA162" s="450">
        <f t="shared" ref="DA162:DA188" si="176">SUM(DB162:DF162)</f>
        <v>0</v>
      </c>
      <c r="DB162" s="114"/>
      <c r="DC162" s="114"/>
      <c r="DD162" s="114"/>
      <c r="DE162" s="114"/>
      <c r="DF162" s="114"/>
      <c r="DG162" s="450">
        <f t="shared" ref="DG162:DG188" si="177">SUM(DH162:DL162)</f>
        <v>0</v>
      </c>
      <c r="DH162" s="108"/>
      <c r="DI162" s="108"/>
      <c r="DJ162" s="108"/>
      <c r="DK162" s="108"/>
      <c r="DL162" s="108"/>
      <c r="DM162" s="108">
        <f>DM163+DM189+DM212+DM223+DM253+DM276+DM301+DM309+DM331+DM371+DM398+DM410</f>
        <v>0</v>
      </c>
      <c r="DN162" s="108">
        <f>DN163+DN189+DN212+DN223+DN253+DN276+DN301+DN309+DN331+DN371+DN398+DN410</f>
        <v>0</v>
      </c>
      <c r="DO162" s="108">
        <f>DO163+DO189+DO212+DO223+DO253+DO276+DO301+DO309+DO331+DO371+DO398+DO410</f>
        <v>0</v>
      </c>
      <c r="DP162" s="109"/>
    </row>
    <row r="163" spans="1:120" s="110" customFormat="1" ht="31.5" customHeight="1">
      <c r="A163" s="103" t="s">
        <v>4</v>
      </c>
      <c r="B163" s="107" t="s">
        <v>1086</v>
      </c>
      <c r="C163" s="106">
        <f t="shared" ref="C163:BO163" si="178">C164+C165+C166</f>
        <v>1</v>
      </c>
      <c r="D163" s="106"/>
      <c r="E163" s="106">
        <f t="shared" si="178"/>
        <v>14540</v>
      </c>
      <c r="F163" s="106">
        <f t="shared" si="178"/>
        <v>0</v>
      </c>
      <c r="G163" s="106">
        <f t="shared" si="178"/>
        <v>11500</v>
      </c>
      <c r="H163" s="106">
        <f t="shared" si="178"/>
        <v>5000</v>
      </c>
      <c r="I163" s="106">
        <f t="shared" si="178"/>
        <v>0</v>
      </c>
      <c r="J163" s="106">
        <f t="shared" si="178"/>
        <v>0</v>
      </c>
      <c r="K163" s="106">
        <f t="shared" si="178"/>
        <v>0</v>
      </c>
      <c r="L163" s="106">
        <f t="shared" si="178"/>
        <v>0</v>
      </c>
      <c r="M163" s="106">
        <f t="shared" si="178"/>
        <v>0</v>
      </c>
      <c r="N163" s="106">
        <f t="shared" si="178"/>
        <v>0</v>
      </c>
      <c r="O163" s="106">
        <f t="shared" si="178"/>
        <v>5000</v>
      </c>
      <c r="P163" s="106">
        <f t="shared" si="178"/>
        <v>0</v>
      </c>
      <c r="Q163" s="106">
        <f t="shared" si="178"/>
        <v>0</v>
      </c>
      <c r="R163" s="106">
        <f t="shared" si="178"/>
        <v>5000</v>
      </c>
      <c r="S163" s="106">
        <f t="shared" si="178"/>
        <v>0</v>
      </c>
      <c r="T163" s="106">
        <f t="shared" si="178"/>
        <v>0</v>
      </c>
      <c r="U163" s="106">
        <f t="shared" si="178"/>
        <v>0</v>
      </c>
      <c r="V163" s="106">
        <f t="shared" si="178"/>
        <v>0</v>
      </c>
      <c r="W163" s="106">
        <f t="shared" si="178"/>
        <v>0</v>
      </c>
      <c r="X163" s="106">
        <f t="shared" si="178"/>
        <v>0</v>
      </c>
      <c r="Y163" s="106">
        <f t="shared" si="178"/>
        <v>0</v>
      </c>
      <c r="Z163" s="106">
        <f t="shared" si="178"/>
        <v>0</v>
      </c>
      <c r="AA163" s="106">
        <f t="shared" si="178"/>
        <v>0</v>
      </c>
      <c r="AB163" s="106">
        <f t="shared" si="178"/>
        <v>0</v>
      </c>
      <c r="AC163" s="106">
        <f t="shared" si="178"/>
        <v>0</v>
      </c>
      <c r="AD163" s="106">
        <f t="shared" si="178"/>
        <v>0</v>
      </c>
      <c r="AE163" s="106">
        <f t="shared" si="178"/>
        <v>0</v>
      </c>
      <c r="AF163" s="106">
        <f t="shared" si="178"/>
        <v>0</v>
      </c>
      <c r="AG163" s="106">
        <f t="shared" si="178"/>
        <v>0</v>
      </c>
      <c r="AH163" s="106">
        <f t="shared" si="178"/>
        <v>0</v>
      </c>
      <c r="AI163" s="106">
        <f t="shared" si="178"/>
        <v>0</v>
      </c>
      <c r="AJ163" s="106">
        <f t="shared" si="178"/>
        <v>0</v>
      </c>
      <c r="AK163" s="106">
        <f t="shared" si="178"/>
        <v>5000</v>
      </c>
      <c r="AL163" s="106">
        <f t="shared" si="178"/>
        <v>0</v>
      </c>
      <c r="AM163" s="106">
        <f t="shared" si="178"/>
        <v>0</v>
      </c>
      <c r="AN163" s="106">
        <f t="shared" si="178"/>
        <v>0</v>
      </c>
      <c r="AO163" s="106">
        <f t="shared" si="178"/>
        <v>0</v>
      </c>
      <c r="AP163" s="106">
        <f t="shared" si="178"/>
        <v>0</v>
      </c>
      <c r="AQ163" s="106">
        <f t="shared" si="178"/>
        <v>0</v>
      </c>
      <c r="AR163" s="106">
        <f t="shared" si="178"/>
        <v>5000</v>
      </c>
      <c r="AS163" s="106">
        <f t="shared" si="178"/>
        <v>0</v>
      </c>
      <c r="AT163" s="106">
        <f t="shared" si="178"/>
        <v>0</v>
      </c>
      <c r="AU163" s="106">
        <f t="shared" si="178"/>
        <v>5000</v>
      </c>
      <c r="AV163" s="106">
        <f t="shared" si="178"/>
        <v>0</v>
      </c>
      <c r="AW163" s="106">
        <f t="shared" si="178"/>
        <v>0</v>
      </c>
      <c r="AX163" s="106">
        <f t="shared" si="178"/>
        <v>0</v>
      </c>
      <c r="AY163" s="99">
        <f t="shared" si="151"/>
        <v>1</v>
      </c>
      <c r="AZ163" s="106">
        <f t="shared" si="178"/>
        <v>3400</v>
      </c>
      <c r="BA163" s="106">
        <f t="shared" si="178"/>
        <v>0</v>
      </c>
      <c r="BB163" s="106">
        <f t="shared" si="178"/>
        <v>0</v>
      </c>
      <c r="BC163" s="106">
        <f t="shared" si="178"/>
        <v>0</v>
      </c>
      <c r="BD163" s="106">
        <f t="shared" si="178"/>
        <v>0</v>
      </c>
      <c r="BE163" s="106">
        <f t="shared" si="178"/>
        <v>0</v>
      </c>
      <c r="BF163" s="106">
        <f t="shared" si="178"/>
        <v>0</v>
      </c>
      <c r="BG163" s="106">
        <f t="shared" si="178"/>
        <v>3400</v>
      </c>
      <c r="BH163" s="106">
        <f t="shared" si="178"/>
        <v>0</v>
      </c>
      <c r="BI163" s="106">
        <f t="shared" si="178"/>
        <v>0</v>
      </c>
      <c r="BJ163" s="106">
        <f t="shared" si="178"/>
        <v>3400</v>
      </c>
      <c r="BK163" s="106">
        <f t="shared" si="178"/>
        <v>0</v>
      </c>
      <c r="BL163" s="106">
        <f t="shared" si="178"/>
        <v>0</v>
      </c>
      <c r="BM163" s="106">
        <f t="shared" si="178"/>
        <v>0</v>
      </c>
      <c r="BN163" s="106" t="e">
        <f t="shared" si="178"/>
        <v>#REF!</v>
      </c>
      <c r="BO163" s="106">
        <f t="shared" si="178"/>
        <v>0</v>
      </c>
      <c r="BP163" s="106">
        <f t="shared" ref="BP163:DO163" si="179">BP164+BP165+BP166</f>
        <v>0</v>
      </c>
      <c r="BQ163" s="106">
        <f t="shared" si="179"/>
        <v>0</v>
      </c>
      <c r="BR163" s="106">
        <f t="shared" si="179"/>
        <v>0</v>
      </c>
      <c r="BS163" s="106">
        <f t="shared" si="179"/>
        <v>0</v>
      </c>
      <c r="BT163" s="106">
        <f t="shared" si="179"/>
        <v>0</v>
      </c>
      <c r="BU163" s="106">
        <f t="shared" si="179"/>
        <v>0</v>
      </c>
      <c r="BV163" s="106">
        <f t="shared" si="179"/>
        <v>0</v>
      </c>
      <c r="BW163" s="106">
        <f t="shared" si="179"/>
        <v>0</v>
      </c>
      <c r="BX163" s="106">
        <f t="shared" si="179"/>
        <v>0</v>
      </c>
      <c r="BY163" s="106">
        <f t="shared" si="179"/>
        <v>0</v>
      </c>
      <c r="BZ163" s="106">
        <f t="shared" si="179"/>
        <v>0</v>
      </c>
      <c r="CA163" s="106">
        <f t="shared" si="179"/>
        <v>0</v>
      </c>
      <c r="CB163" s="106">
        <f t="shared" si="179"/>
        <v>0</v>
      </c>
      <c r="CC163" s="106">
        <f t="shared" si="179"/>
        <v>0</v>
      </c>
      <c r="CD163" s="106">
        <f t="shared" si="179"/>
        <v>3400</v>
      </c>
      <c r="CE163" s="106">
        <f t="shared" si="179"/>
        <v>0</v>
      </c>
      <c r="CF163" s="106">
        <f t="shared" si="179"/>
        <v>0</v>
      </c>
      <c r="CG163" s="106">
        <f t="shared" si="179"/>
        <v>0</v>
      </c>
      <c r="CH163" s="106">
        <f t="shared" si="179"/>
        <v>0</v>
      </c>
      <c r="CI163" s="106">
        <f t="shared" si="179"/>
        <v>0</v>
      </c>
      <c r="CJ163" s="106">
        <f t="shared" si="179"/>
        <v>0</v>
      </c>
      <c r="CK163" s="106">
        <f t="shared" si="179"/>
        <v>3400</v>
      </c>
      <c r="CL163" s="106">
        <f t="shared" si="179"/>
        <v>0</v>
      </c>
      <c r="CM163" s="106">
        <f t="shared" si="179"/>
        <v>0</v>
      </c>
      <c r="CN163" s="106">
        <f t="shared" si="179"/>
        <v>3400</v>
      </c>
      <c r="CO163" s="106">
        <f t="shared" si="179"/>
        <v>0</v>
      </c>
      <c r="CP163" s="106">
        <f t="shared" si="179"/>
        <v>0</v>
      </c>
      <c r="CQ163" s="106">
        <f t="shared" si="179"/>
        <v>0</v>
      </c>
      <c r="CR163" s="106">
        <f t="shared" si="179"/>
        <v>0.68</v>
      </c>
      <c r="CS163" s="106">
        <f t="shared" si="179"/>
        <v>0</v>
      </c>
      <c r="CT163" s="106">
        <f t="shared" si="179"/>
        <v>0</v>
      </c>
      <c r="CU163" s="106">
        <f t="shared" si="179"/>
        <v>0</v>
      </c>
      <c r="CV163" s="106">
        <f t="shared" si="179"/>
        <v>0</v>
      </c>
      <c r="CW163" s="106">
        <f t="shared" si="179"/>
        <v>0</v>
      </c>
      <c r="CX163" s="106">
        <f t="shared" si="179"/>
        <v>0</v>
      </c>
      <c r="CY163" s="106">
        <f t="shared" si="179"/>
        <v>0</v>
      </c>
      <c r="CZ163" s="106">
        <f t="shared" si="179"/>
        <v>0</v>
      </c>
      <c r="DA163" s="106">
        <f t="shared" si="179"/>
        <v>0</v>
      </c>
      <c r="DB163" s="106">
        <f t="shared" si="179"/>
        <v>0</v>
      </c>
      <c r="DC163" s="106">
        <f t="shared" si="179"/>
        <v>0</v>
      </c>
      <c r="DD163" s="106">
        <f t="shared" si="179"/>
        <v>0</v>
      </c>
      <c r="DE163" s="106">
        <f t="shared" si="179"/>
        <v>0</v>
      </c>
      <c r="DF163" s="106">
        <f t="shared" si="179"/>
        <v>0</v>
      </c>
      <c r="DG163" s="106">
        <f t="shared" si="179"/>
        <v>0</v>
      </c>
      <c r="DH163" s="106">
        <f t="shared" si="179"/>
        <v>0</v>
      </c>
      <c r="DI163" s="106">
        <f t="shared" si="179"/>
        <v>0</v>
      </c>
      <c r="DJ163" s="106">
        <f t="shared" si="179"/>
        <v>0</v>
      </c>
      <c r="DK163" s="106">
        <f t="shared" si="179"/>
        <v>0</v>
      </c>
      <c r="DL163" s="106">
        <f t="shared" si="179"/>
        <v>0</v>
      </c>
      <c r="DM163" s="106">
        <f t="shared" si="179"/>
        <v>0</v>
      </c>
      <c r="DN163" s="106">
        <f t="shared" si="179"/>
        <v>0</v>
      </c>
      <c r="DO163" s="106">
        <f t="shared" si="179"/>
        <v>0</v>
      </c>
      <c r="DP163" s="109"/>
    </row>
    <row r="164" spans="1:120" s="110" customFormat="1" ht="18.75" hidden="1">
      <c r="A164" s="137"/>
      <c r="B164" s="135"/>
      <c r="C164" s="103"/>
      <c r="D164" s="103"/>
      <c r="E164" s="130"/>
      <c r="F164" s="104"/>
      <c r="G164" s="130"/>
      <c r="H164" s="130"/>
      <c r="I164" s="130"/>
      <c r="J164" s="130"/>
      <c r="K164" s="104"/>
      <c r="L164" s="104"/>
      <c r="M164" s="104"/>
      <c r="N164" s="104"/>
      <c r="O164" s="130"/>
      <c r="P164" s="130"/>
      <c r="Q164" s="130"/>
      <c r="R164" s="104"/>
      <c r="S164" s="104"/>
      <c r="T164" s="104"/>
      <c r="U164" s="104"/>
      <c r="V164" s="130"/>
      <c r="W164" s="130"/>
      <c r="X164" s="130"/>
      <c r="Y164" s="104"/>
      <c r="Z164" s="104"/>
      <c r="AA164" s="104"/>
      <c r="AB164" s="104"/>
      <c r="AC164" s="130"/>
      <c r="AD164" s="130"/>
      <c r="AE164" s="104"/>
      <c r="AF164" s="104"/>
      <c r="AG164" s="104"/>
      <c r="AH164" s="104"/>
      <c r="AI164" s="104"/>
      <c r="AJ164" s="116"/>
      <c r="AK164" s="130"/>
      <c r="AL164" s="130"/>
      <c r="AM164" s="130"/>
      <c r="AN164" s="104"/>
      <c r="AO164" s="104"/>
      <c r="AP164" s="104"/>
      <c r="AQ164" s="104"/>
      <c r="AR164" s="130"/>
      <c r="AS164" s="130"/>
      <c r="AT164" s="104"/>
      <c r="AU164" s="104"/>
      <c r="AV164" s="104"/>
      <c r="AW164" s="104"/>
      <c r="AX164" s="104"/>
      <c r="AY164" s="99" t="e">
        <f t="shared" si="151"/>
        <v>#DIV/0!</v>
      </c>
      <c r="AZ164" s="130"/>
      <c r="BA164" s="130"/>
      <c r="BB164" s="130"/>
      <c r="BC164" s="104"/>
      <c r="BD164" s="104"/>
      <c r="BE164" s="104"/>
      <c r="BF164" s="104"/>
      <c r="BG164" s="130"/>
      <c r="BH164" s="130"/>
      <c r="BI164" s="130"/>
      <c r="BJ164" s="104"/>
      <c r="BK164" s="104"/>
      <c r="BL164" s="104"/>
      <c r="BM164" s="104"/>
      <c r="BN164" s="116"/>
      <c r="BO164" s="116"/>
      <c r="BP164" s="116"/>
      <c r="BQ164" s="116"/>
      <c r="BR164" s="116"/>
      <c r="BS164" s="116"/>
      <c r="BT164" s="116"/>
      <c r="BU164" s="116"/>
      <c r="BV164" s="116"/>
      <c r="BW164" s="116"/>
      <c r="BX164" s="116"/>
      <c r="BY164" s="116"/>
      <c r="BZ164" s="116"/>
      <c r="CA164" s="116"/>
      <c r="CB164" s="116"/>
      <c r="CC164" s="116"/>
      <c r="CD164" s="130"/>
      <c r="CE164" s="130"/>
      <c r="CF164" s="130"/>
      <c r="CG164" s="104"/>
      <c r="CH164" s="104"/>
      <c r="CI164" s="104"/>
      <c r="CJ164" s="104"/>
      <c r="CK164" s="130"/>
      <c r="CL164" s="130"/>
      <c r="CM164" s="130"/>
      <c r="CN164" s="104"/>
      <c r="CO164" s="104"/>
      <c r="CP164" s="104"/>
      <c r="CQ164" s="104"/>
      <c r="CR164" s="105"/>
      <c r="CS164" s="109"/>
      <c r="CT164" s="109"/>
      <c r="CU164" s="450"/>
      <c r="CV164" s="450"/>
      <c r="CW164" s="450"/>
      <c r="CX164" s="450"/>
      <c r="CY164" s="450"/>
      <c r="CZ164" s="450"/>
      <c r="DA164" s="450"/>
      <c r="DB164" s="114"/>
      <c r="DC164" s="114"/>
      <c r="DD164" s="114"/>
      <c r="DE164" s="114"/>
      <c r="DF164" s="114"/>
      <c r="DG164" s="450"/>
      <c r="DH164" s="109"/>
      <c r="DI164" s="109"/>
      <c r="DJ164" s="109"/>
      <c r="DK164" s="109"/>
      <c r="DL164" s="109"/>
      <c r="DM164" s="109"/>
      <c r="DN164" s="109"/>
      <c r="DO164" s="109"/>
      <c r="DP164" s="109"/>
    </row>
    <row r="165" spans="1:120" s="110" customFormat="1" ht="18.75" hidden="1">
      <c r="A165" s="137"/>
      <c r="B165" s="135"/>
      <c r="C165" s="103"/>
      <c r="D165" s="103"/>
      <c r="E165" s="130"/>
      <c r="F165" s="104"/>
      <c r="G165" s="130"/>
      <c r="H165" s="130"/>
      <c r="I165" s="130"/>
      <c r="J165" s="130"/>
      <c r="K165" s="104"/>
      <c r="L165" s="104"/>
      <c r="M165" s="104"/>
      <c r="N165" s="104"/>
      <c r="O165" s="130"/>
      <c r="P165" s="468"/>
      <c r="Q165" s="130"/>
      <c r="R165" s="104"/>
      <c r="S165" s="104"/>
      <c r="T165" s="104"/>
      <c r="U165" s="104"/>
      <c r="V165" s="130"/>
      <c r="W165" s="130"/>
      <c r="X165" s="130"/>
      <c r="Y165" s="104"/>
      <c r="Z165" s="104"/>
      <c r="AA165" s="104"/>
      <c r="AB165" s="104"/>
      <c r="AC165" s="130"/>
      <c r="AD165" s="130"/>
      <c r="AE165" s="104"/>
      <c r="AF165" s="104"/>
      <c r="AG165" s="104"/>
      <c r="AH165" s="104"/>
      <c r="AI165" s="104"/>
      <c r="AJ165" s="116"/>
      <c r="AK165" s="130"/>
      <c r="AL165" s="130"/>
      <c r="AM165" s="130"/>
      <c r="AN165" s="104"/>
      <c r="AO165" s="104"/>
      <c r="AP165" s="104"/>
      <c r="AQ165" s="104"/>
      <c r="AR165" s="130"/>
      <c r="AS165" s="130"/>
      <c r="AT165" s="104"/>
      <c r="AU165" s="104"/>
      <c r="AV165" s="104"/>
      <c r="AW165" s="104"/>
      <c r="AX165" s="104"/>
      <c r="AY165" s="99" t="e">
        <f t="shared" si="151"/>
        <v>#DIV/0!</v>
      </c>
      <c r="AZ165" s="130"/>
      <c r="BA165" s="130"/>
      <c r="BB165" s="130"/>
      <c r="BC165" s="104"/>
      <c r="BD165" s="104"/>
      <c r="BE165" s="104"/>
      <c r="BF165" s="104"/>
      <c r="BG165" s="130"/>
      <c r="BH165" s="468"/>
      <c r="BI165" s="130"/>
      <c r="BJ165" s="104"/>
      <c r="BK165" s="104"/>
      <c r="BL165" s="104"/>
      <c r="BM165" s="104"/>
      <c r="BN165" s="116"/>
      <c r="BO165" s="116"/>
      <c r="BP165" s="116"/>
      <c r="BQ165" s="116"/>
      <c r="BR165" s="116"/>
      <c r="BS165" s="116"/>
      <c r="BT165" s="116"/>
      <c r="BU165" s="116"/>
      <c r="BV165" s="116"/>
      <c r="BW165" s="116"/>
      <c r="BX165" s="116"/>
      <c r="BY165" s="116"/>
      <c r="BZ165" s="116"/>
      <c r="CA165" s="116"/>
      <c r="CB165" s="116"/>
      <c r="CC165" s="116"/>
      <c r="CD165" s="130"/>
      <c r="CE165" s="130"/>
      <c r="CF165" s="130"/>
      <c r="CG165" s="104"/>
      <c r="CH165" s="104"/>
      <c r="CI165" s="104"/>
      <c r="CJ165" s="104"/>
      <c r="CK165" s="130"/>
      <c r="CL165" s="468"/>
      <c r="CM165" s="130"/>
      <c r="CN165" s="104"/>
      <c r="CO165" s="104"/>
      <c r="CP165" s="104"/>
      <c r="CQ165" s="104"/>
      <c r="CR165" s="105"/>
      <c r="CS165" s="109"/>
      <c r="CT165" s="109"/>
      <c r="CU165" s="450"/>
      <c r="CV165" s="450"/>
      <c r="CW165" s="450"/>
      <c r="CX165" s="450"/>
      <c r="CY165" s="450"/>
      <c r="CZ165" s="450"/>
      <c r="DA165" s="450"/>
      <c r="DB165" s="114"/>
      <c r="DC165" s="114"/>
      <c r="DD165" s="114"/>
      <c r="DE165" s="114"/>
      <c r="DF165" s="114"/>
      <c r="DG165" s="450"/>
      <c r="DH165" s="109"/>
      <c r="DI165" s="109"/>
      <c r="DJ165" s="109"/>
      <c r="DK165" s="109"/>
      <c r="DL165" s="109"/>
      <c r="DM165" s="109"/>
      <c r="DN165" s="109"/>
      <c r="DO165" s="109"/>
      <c r="DP165" s="109"/>
    </row>
    <row r="166" spans="1:120" s="110" customFormat="1" ht="23.45" customHeight="1">
      <c r="A166" s="137"/>
      <c r="B166" s="138" t="s">
        <v>1089</v>
      </c>
      <c r="C166" s="108">
        <f>C167+C172+C184</f>
        <v>1</v>
      </c>
      <c r="D166" s="108"/>
      <c r="E166" s="108">
        <f t="shared" ref="E166:BP166" si="180">E167+E172+E184</f>
        <v>14540</v>
      </c>
      <c r="F166" s="108">
        <f t="shared" si="180"/>
        <v>0</v>
      </c>
      <c r="G166" s="108">
        <f t="shared" si="180"/>
        <v>11500</v>
      </c>
      <c r="H166" s="108">
        <f t="shared" si="180"/>
        <v>5000</v>
      </c>
      <c r="I166" s="108">
        <f t="shared" si="180"/>
        <v>0</v>
      </c>
      <c r="J166" s="108">
        <f t="shared" si="180"/>
        <v>0</v>
      </c>
      <c r="K166" s="108">
        <f t="shared" si="180"/>
        <v>0</v>
      </c>
      <c r="L166" s="108">
        <f t="shared" si="180"/>
        <v>0</v>
      </c>
      <c r="M166" s="108">
        <f t="shared" si="180"/>
        <v>0</v>
      </c>
      <c r="N166" s="108">
        <f t="shared" si="180"/>
        <v>0</v>
      </c>
      <c r="O166" s="108">
        <f t="shared" si="180"/>
        <v>5000</v>
      </c>
      <c r="P166" s="108">
        <f t="shared" si="180"/>
        <v>0</v>
      </c>
      <c r="Q166" s="108">
        <f t="shared" si="180"/>
        <v>0</v>
      </c>
      <c r="R166" s="108">
        <f t="shared" si="180"/>
        <v>5000</v>
      </c>
      <c r="S166" s="108">
        <f t="shared" si="180"/>
        <v>0</v>
      </c>
      <c r="T166" s="108">
        <f t="shared" si="180"/>
        <v>0</v>
      </c>
      <c r="U166" s="108">
        <f t="shared" si="180"/>
        <v>0</v>
      </c>
      <c r="V166" s="108">
        <f t="shared" si="180"/>
        <v>0</v>
      </c>
      <c r="W166" s="108">
        <f t="shared" si="180"/>
        <v>0</v>
      </c>
      <c r="X166" s="108">
        <f t="shared" si="180"/>
        <v>0</v>
      </c>
      <c r="Y166" s="108">
        <f t="shared" si="180"/>
        <v>0</v>
      </c>
      <c r="Z166" s="108">
        <f t="shared" si="180"/>
        <v>0</v>
      </c>
      <c r="AA166" s="108">
        <f t="shared" si="180"/>
        <v>0</v>
      </c>
      <c r="AB166" s="108">
        <f t="shared" si="180"/>
        <v>0</v>
      </c>
      <c r="AC166" s="108">
        <f t="shared" si="180"/>
        <v>0</v>
      </c>
      <c r="AD166" s="108">
        <f t="shared" si="180"/>
        <v>0</v>
      </c>
      <c r="AE166" s="108">
        <f t="shared" si="180"/>
        <v>0</v>
      </c>
      <c r="AF166" s="108">
        <f t="shared" si="180"/>
        <v>0</v>
      </c>
      <c r="AG166" s="108">
        <f t="shared" si="180"/>
        <v>0</v>
      </c>
      <c r="AH166" s="108">
        <f t="shared" si="180"/>
        <v>0</v>
      </c>
      <c r="AI166" s="108">
        <f t="shared" si="180"/>
        <v>0</v>
      </c>
      <c r="AJ166" s="108">
        <f t="shared" si="180"/>
        <v>0</v>
      </c>
      <c r="AK166" s="108">
        <f t="shared" si="180"/>
        <v>5000</v>
      </c>
      <c r="AL166" s="108">
        <f t="shared" si="180"/>
        <v>0</v>
      </c>
      <c r="AM166" s="108">
        <f t="shared" si="180"/>
        <v>0</v>
      </c>
      <c r="AN166" s="108">
        <f t="shared" si="180"/>
        <v>0</v>
      </c>
      <c r="AO166" s="108">
        <f t="shared" si="180"/>
        <v>0</v>
      </c>
      <c r="AP166" s="108">
        <f t="shared" si="180"/>
        <v>0</v>
      </c>
      <c r="AQ166" s="108">
        <f t="shared" si="180"/>
        <v>0</v>
      </c>
      <c r="AR166" s="108">
        <f t="shared" si="180"/>
        <v>5000</v>
      </c>
      <c r="AS166" s="108">
        <f t="shared" si="180"/>
        <v>0</v>
      </c>
      <c r="AT166" s="108">
        <f t="shared" si="180"/>
        <v>0</v>
      </c>
      <c r="AU166" s="108">
        <f t="shared" si="180"/>
        <v>5000</v>
      </c>
      <c r="AV166" s="108">
        <f t="shared" si="180"/>
        <v>0</v>
      </c>
      <c r="AW166" s="108">
        <f t="shared" si="180"/>
        <v>0</v>
      </c>
      <c r="AX166" s="108">
        <f t="shared" si="180"/>
        <v>0</v>
      </c>
      <c r="AY166" s="99">
        <f t="shared" si="151"/>
        <v>1</v>
      </c>
      <c r="AZ166" s="108">
        <f t="shared" si="180"/>
        <v>3400</v>
      </c>
      <c r="BA166" s="108">
        <f t="shared" si="180"/>
        <v>0</v>
      </c>
      <c r="BB166" s="108">
        <f t="shared" si="180"/>
        <v>0</v>
      </c>
      <c r="BC166" s="108">
        <f t="shared" si="180"/>
        <v>0</v>
      </c>
      <c r="BD166" s="108">
        <f t="shared" si="180"/>
        <v>0</v>
      </c>
      <c r="BE166" s="108">
        <f t="shared" si="180"/>
        <v>0</v>
      </c>
      <c r="BF166" s="108">
        <f t="shared" si="180"/>
        <v>0</v>
      </c>
      <c r="BG166" s="108">
        <f t="shared" si="180"/>
        <v>3400</v>
      </c>
      <c r="BH166" s="108">
        <f t="shared" si="180"/>
        <v>0</v>
      </c>
      <c r="BI166" s="108">
        <f t="shared" si="180"/>
        <v>0</v>
      </c>
      <c r="BJ166" s="108">
        <f t="shared" si="180"/>
        <v>3400</v>
      </c>
      <c r="BK166" s="108">
        <f t="shared" si="180"/>
        <v>0</v>
      </c>
      <c r="BL166" s="108">
        <f t="shared" si="180"/>
        <v>0</v>
      </c>
      <c r="BM166" s="108">
        <f t="shared" si="180"/>
        <v>0</v>
      </c>
      <c r="BN166" s="108" t="e">
        <f t="shared" si="180"/>
        <v>#REF!</v>
      </c>
      <c r="BO166" s="108">
        <f t="shared" si="180"/>
        <v>0</v>
      </c>
      <c r="BP166" s="108">
        <f t="shared" si="180"/>
        <v>0</v>
      </c>
      <c r="BQ166" s="108">
        <f t="shared" ref="BQ166:DO166" si="181">BQ167+BQ172+BQ184</f>
        <v>0</v>
      </c>
      <c r="BR166" s="108">
        <f t="shared" si="181"/>
        <v>0</v>
      </c>
      <c r="BS166" s="108">
        <f t="shared" si="181"/>
        <v>0</v>
      </c>
      <c r="BT166" s="108">
        <f t="shared" si="181"/>
        <v>0</v>
      </c>
      <c r="BU166" s="108">
        <f t="shared" si="181"/>
        <v>0</v>
      </c>
      <c r="BV166" s="108">
        <f t="shared" si="181"/>
        <v>0</v>
      </c>
      <c r="BW166" s="108">
        <f t="shared" si="181"/>
        <v>0</v>
      </c>
      <c r="BX166" s="108">
        <f t="shared" si="181"/>
        <v>0</v>
      </c>
      <c r="BY166" s="108">
        <f t="shared" si="181"/>
        <v>0</v>
      </c>
      <c r="BZ166" s="108">
        <f t="shared" si="181"/>
        <v>0</v>
      </c>
      <c r="CA166" s="108">
        <f t="shared" si="181"/>
        <v>0</v>
      </c>
      <c r="CB166" s="108">
        <f t="shared" si="181"/>
        <v>0</v>
      </c>
      <c r="CC166" s="108">
        <f t="shared" si="181"/>
        <v>0</v>
      </c>
      <c r="CD166" s="108">
        <f t="shared" si="181"/>
        <v>3400</v>
      </c>
      <c r="CE166" s="108">
        <f t="shared" si="181"/>
        <v>0</v>
      </c>
      <c r="CF166" s="108">
        <f t="shared" si="181"/>
        <v>0</v>
      </c>
      <c r="CG166" s="108">
        <f t="shared" si="181"/>
        <v>0</v>
      </c>
      <c r="CH166" s="108">
        <f t="shared" si="181"/>
        <v>0</v>
      </c>
      <c r="CI166" s="108">
        <f t="shared" si="181"/>
        <v>0</v>
      </c>
      <c r="CJ166" s="108">
        <f t="shared" si="181"/>
        <v>0</v>
      </c>
      <c r="CK166" s="108">
        <f t="shared" si="181"/>
        <v>3400</v>
      </c>
      <c r="CL166" s="108">
        <f t="shared" si="181"/>
        <v>0</v>
      </c>
      <c r="CM166" s="108">
        <f t="shared" si="181"/>
        <v>0</v>
      </c>
      <c r="CN166" s="108">
        <f t="shared" si="181"/>
        <v>3400</v>
      </c>
      <c r="CO166" s="108">
        <f t="shared" si="181"/>
        <v>0</v>
      </c>
      <c r="CP166" s="108">
        <f t="shared" si="181"/>
        <v>0</v>
      </c>
      <c r="CQ166" s="108">
        <f t="shared" si="181"/>
        <v>0</v>
      </c>
      <c r="CR166" s="108">
        <f t="shared" si="181"/>
        <v>0.68</v>
      </c>
      <c r="CS166" s="108">
        <f t="shared" si="181"/>
        <v>0</v>
      </c>
      <c r="CT166" s="108">
        <f t="shared" si="181"/>
        <v>0</v>
      </c>
      <c r="CU166" s="108">
        <f t="shared" si="181"/>
        <v>0</v>
      </c>
      <c r="CV166" s="108">
        <f t="shared" si="181"/>
        <v>0</v>
      </c>
      <c r="CW166" s="108">
        <f t="shared" si="181"/>
        <v>0</v>
      </c>
      <c r="CX166" s="108">
        <f t="shared" si="181"/>
        <v>0</v>
      </c>
      <c r="CY166" s="108">
        <f t="shared" si="181"/>
        <v>0</v>
      </c>
      <c r="CZ166" s="108">
        <f t="shared" si="181"/>
        <v>0</v>
      </c>
      <c r="DA166" s="108">
        <f t="shared" si="181"/>
        <v>0</v>
      </c>
      <c r="DB166" s="108">
        <f t="shared" si="181"/>
        <v>0</v>
      </c>
      <c r="DC166" s="108">
        <f t="shared" si="181"/>
        <v>0</v>
      </c>
      <c r="DD166" s="108">
        <f t="shared" si="181"/>
        <v>0</v>
      </c>
      <c r="DE166" s="108">
        <f t="shared" si="181"/>
        <v>0</v>
      </c>
      <c r="DF166" s="108">
        <f t="shared" si="181"/>
        <v>0</v>
      </c>
      <c r="DG166" s="108">
        <f t="shared" si="181"/>
        <v>0</v>
      </c>
      <c r="DH166" s="108">
        <f t="shared" si="181"/>
        <v>0</v>
      </c>
      <c r="DI166" s="108">
        <f t="shared" si="181"/>
        <v>0</v>
      </c>
      <c r="DJ166" s="108">
        <f t="shared" si="181"/>
        <v>0</v>
      </c>
      <c r="DK166" s="108">
        <f t="shared" si="181"/>
        <v>0</v>
      </c>
      <c r="DL166" s="108">
        <f t="shared" si="181"/>
        <v>0</v>
      </c>
      <c r="DM166" s="108">
        <f t="shared" si="181"/>
        <v>0</v>
      </c>
      <c r="DN166" s="108">
        <f t="shared" si="181"/>
        <v>0</v>
      </c>
      <c r="DO166" s="108">
        <f t="shared" si="181"/>
        <v>0</v>
      </c>
      <c r="DP166" s="109"/>
    </row>
    <row r="167" spans="1:120" s="110" customFormat="1" ht="40.5" hidden="1" customHeight="1">
      <c r="A167" s="103" t="s">
        <v>45</v>
      </c>
      <c r="B167" s="118" t="s">
        <v>1183</v>
      </c>
      <c r="C167" s="106">
        <f>SUM(C168:C171)</f>
        <v>0</v>
      </c>
      <c r="D167" s="106"/>
      <c r="E167" s="106">
        <f t="shared" ref="E167:BP167" si="182">SUM(E168:E171)</f>
        <v>0</v>
      </c>
      <c r="F167" s="106">
        <f t="shared" si="182"/>
        <v>0</v>
      </c>
      <c r="G167" s="106">
        <f t="shared" si="182"/>
        <v>0</v>
      </c>
      <c r="H167" s="106">
        <f t="shared" si="182"/>
        <v>0</v>
      </c>
      <c r="I167" s="106">
        <f t="shared" si="182"/>
        <v>0</v>
      </c>
      <c r="J167" s="106">
        <f t="shared" si="182"/>
        <v>0</v>
      </c>
      <c r="K167" s="106">
        <f t="shared" si="182"/>
        <v>0</v>
      </c>
      <c r="L167" s="106">
        <f t="shared" si="182"/>
        <v>0</v>
      </c>
      <c r="M167" s="106">
        <f t="shared" si="182"/>
        <v>0</v>
      </c>
      <c r="N167" s="106">
        <f t="shared" si="182"/>
        <v>0</v>
      </c>
      <c r="O167" s="106">
        <f t="shared" si="182"/>
        <v>0</v>
      </c>
      <c r="P167" s="106">
        <f t="shared" si="182"/>
        <v>0</v>
      </c>
      <c r="Q167" s="106">
        <f t="shared" si="182"/>
        <v>0</v>
      </c>
      <c r="R167" s="106">
        <f t="shared" si="182"/>
        <v>0</v>
      </c>
      <c r="S167" s="106">
        <f t="shared" si="182"/>
        <v>0</v>
      </c>
      <c r="T167" s="106">
        <f t="shared" si="182"/>
        <v>0</v>
      </c>
      <c r="U167" s="106">
        <f t="shared" si="182"/>
        <v>0</v>
      </c>
      <c r="V167" s="106">
        <f t="shared" si="182"/>
        <v>0</v>
      </c>
      <c r="W167" s="106">
        <f t="shared" si="182"/>
        <v>0</v>
      </c>
      <c r="X167" s="106">
        <f t="shared" si="182"/>
        <v>0</v>
      </c>
      <c r="Y167" s="106">
        <f t="shared" si="182"/>
        <v>0</v>
      </c>
      <c r="Z167" s="106">
        <f t="shared" si="182"/>
        <v>0</v>
      </c>
      <c r="AA167" s="106">
        <f t="shared" si="182"/>
        <v>0</v>
      </c>
      <c r="AB167" s="106">
        <f t="shared" si="182"/>
        <v>0</v>
      </c>
      <c r="AC167" s="106">
        <f t="shared" si="182"/>
        <v>0</v>
      </c>
      <c r="AD167" s="106">
        <f t="shared" si="182"/>
        <v>0</v>
      </c>
      <c r="AE167" s="106">
        <f t="shared" si="182"/>
        <v>0</v>
      </c>
      <c r="AF167" s="106">
        <f t="shared" si="182"/>
        <v>0</v>
      </c>
      <c r="AG167" s="106">
        <f t="shared" si="182"/>
        <v>0</v>
      </c>
      <c r="AH167" s="106">
        <f t="shared" si="182"/>
        <v>0</v>
      </c>
      <c r="AI167" s="106">
        <f t="shared" si="182"/>
        <v>0</v>
      </c>
      <c r="AJ167" s="106">
        <f t="shared" si="182"/>
        <v>0</v>
      </c>
      <c r="AK167" s="106">
        <f t="shared" si="182"/>
        <v>0</v>
      </c>
      <c r="AL167" s="106">
        <f t="shared" si="182"/>
        <v>0</v>
      </c>
      <c r="AM167" s="106">
        <f t="shared" si="182"/>
        <v>0</v>
      </c>
      <c r="AN167" s="106">
        <f t="shared" si="182"/>
        <v>0</v>
      </c>
      <c r="AO167" s="106">
        <f t="shared" si="182"/>
        <v>0</v>
      </c>
      <c r="AP167" s="106">
        <f t="shared" si="182"/>
        <v>0</v>
      </c>
      <c r="AQ167" s="106">
        <f t="shared" si="182"/>
        <v>0</v>
      </c>
      <c r="AR167" s="106">
        <f t="shared" si="182"/>
        <v>0</v>
      </c>
      <c r="AS167" s="106">
        <f t="shared" si="182"/>
        <v>0</v>
      </c>
      <c r="AT167" s="106">
        <f t="shared" si="182"/>
        <v>0</v>
      </c>
      <c r="AU167" s="106">
        <f t="shared" si="182"/>
        <v>0</v>
      </c>
      <c r="AV167" s="106">
        <f t="shared" si="182"/>
        <v>0</v>
      </c>
      <c r="AW167" s="106">
        <f t="shared" si="182"/>
        <v>0</v>
      </c>
      <c r="AX167" s="106">
        <f t="shared" si="182"/>
        <v>0</v>
      </c>
      <c r="AY167" s="99" t="e">
        <f t="shared" si="151"/>
        <v>#DIV/0!</v>
      </c>
      <c r="AZ167" s="106">
        <f t="shared" si="182"/>
        <v>0</v>
      </c>
      <c r="BA167" s="106">
        <f t="shared" si="182"/>
        <v>0</v>
      </c>
      <c r="BB167" s="106">
        <f t="shared" si="182"/>
        <v>0</v>
      </c>
      <c r="BC167" s="106">
        <f t="shared" si="182"/>
        <v>0</v>
      </c>
      <c r="BD167" s="106">
        <f t="shared" si="182"/>
        <v>0</v>
      </c>
      <c r="BE167" s="106">
        <f t="shared" si="182"/>
        <v>0</v>
      </c>
      <c r="BF167" s="106">
        <f t="shared" si="182"/>
        <v>0</v>
      </c>
      <c r="BG167" s="106">
        <f t="shared" si="182"/>
        <v>0</v>
      </c>
      <c r="BH167" s="106">
        <f t="shared" si="182"/>
        <v>0</v>
      </c>
      <c r="BI167" s="106">
        <f t="shared" si="182"/>
        <v>0</v>
      </c>
      <c r="BJ167" s="106">
        <f t="shared" si="182"/>
        <v>0</v>
      </c>
      <c r="BK167" s="106">
        <f t="shared" si="182"/>
        <v>0</v>
      </c>
      <c r="BL167" s="106">
        <f t="shared" si="182"/>
        <v>0</v>
      </c>
      <c r="BM167" s="106">
        <f t="shared" si="182"/>
        <v>0</v>
      </c>
      <c r="BN167" s="106">
        <f t="shared" si="182"/>
        <v>0</v>
      </c>
      <c r="BO167" s="106">
        <f t="shared" si="182"/>
        <v>0</v>
      </c>
      <c r="BP167" s="106">
        <f t="shared" si="182"/>
        <v>0</v>
      </c>
      <c r="BQ167" s="106">
        <f t="shared" ref="BQ167:DO167" si="183">SUM(BQ168:BQ171)</f>
        <v>0</v>
      </c>
      <c r="BR167" s="106">
        <f t="shared" si="183"/>
        <v>0</v>
      </c>
      <c r="BS167" s="106">
        <f t="shared" si="183"/>
        <v>0</v>
      </c>
      <c r="BT167" s="106">
        <f t="shared" si="183"/>
        <v>0</v>
      </c>
      <c r="BU167" s="106">
        <f t="shared" si="183"/>
        <v>0</v>
      </c>
      <c r="BV167" s="106">
        <f t="shared" si="183"/>
        <v>0</v>
      </c>
      <c r="BW167" s="106">
        <f t="shared" si="183"/>
        <v>0</v>
      </c>
      <c r="BX167" s="106">
        <f t="shared" si="183"/>
        <v>0</v>
      </c>
      <c r="BY167" s="106">
        <f t="shared" si="183"/>
        <v>0</v>
      </c>
      <c r="BZ167" s="106">
        <f t="shared" si="183"/>
        <v>0</v>
      </c>
      <c r="CA167" s="106">
        <f t="shared" si="183"/>
        <v>0</v>
      </c>
      <c r="CB167" s="106">
        <f t="shared" si="183"/>
        <v>0</v>
      </c>
      <c r="CC167" s="106">
        <f t="shared" si="183"/>
        <v>0</v>
      </c>
      <c r="CD167" s="106">
        <f t="shared" si="183"/>
        <v>0</v>
      </c>
      <c r="CE167" s="106">
        <f t="shared" si="183"/>
        <v>0</v>
      </c>
      <c r="CF167" s="106">
        <f t="shared" si="183"/>
        <v>0</v>
      </c>
      <c r="CG167" s="106">
        <f t="shared" si="183"/>
        <v>0</v>
      </c>
      <c r="CH167" s="106">
        <f t="shared" si="183"/>
        <v>0</v>
      </c>
      <c r="CI167" s="106">
        <f t="shared" si="183"/>
        <v>0</v>
      </c>
      <c r="CJ167" s="106">
        <f t="shared" si="183"/>
        <v>0</v>
      </c>
      <c r="CK167" s="106">
        <f t="shared" si="183"/>
        <v>0</v>
      </c>
      <c r="CL167" s="106">
        <f t="shared" si="183"/>
        <v>0</v>
      </c>
      <c r="CM167" s="106">
        <f t="shared" si="183"/>
        <v>0</v>
      </c>
      <c r="CN167" s="106">
        <f t="shared" si="183"/>
        <v>0</v>
      </c>
      <c r="CO167" s="106">
        <f t="shared" si="183"/>
        <v>0</v>
      </c>
      <c r="CP167" s="106">
        <f t="shared" si="183"/>
        <v>0</v>
      </c>
      <c r="CQ167" s="106">
        <f t="shared" si="183"/>
        <v>0</v>
      </c>
      <c r="CR167" s="106">
        <f t="shared" si="183"/>
        <v>0</v>
      </c>
      <c r="CS167" s="106">
        <f t="shared" si="183"/>
        <v>0</v>
      </c>
      <c r="CT167" s="106">
        <f t="shared" si="183"/>
        <v>0</v>
      </c>
      <c r="CU167" s="106">
        <f t="shared" si="183"/>
        <v>0</v>
      </c>
      <c r="CV167" s="106">
        <f t="shared" si="183"/>
        <v>0</v>
      </c>
      <c r="CW167" s="106">
        <f t="shared" si="183"/>
        <v>0</v>
      </c>
      <c r="CX167" s="106">
        <f t="shared" si="183"/>
        <v>0</v>
      </c>
      <c r="CY167" s="106">
        <f t="shared" si="183"/>
        <v>0</v>
      </c>
      <c r="CZ167" s="106">
        <f t="shared" si="183"/>
        <v>0</v>
      </c>
      <c r="DA167" s="106">
        <f t="shared" si="183"/>
        <v>0</v>
      </c>
      <c r="DB167" s="106">
        <f t="shared" si="183"/>
        <v>0</v>
      </c>
      <c r="DC167" s="106">
        <f t="shared" si="183"/>
        <v>0</v>
      </c>
      <c r="DD167" s="106">
        <f t="shared" si="183"/>
        <v>0</v>
      </c>
      <c r="DE167" s="106">
        <f t="shared" si="183"/>
        <v>0</v>
      </c>
      <c r="DF167" s="106">
        <f t="shared" si="183"/>
        <v>0</v>
      </c>
      <c r="DG167" s="106">
        <f t="shared" si="183"/>
        <v>0</v>
      </c>
      <c r="DH167" s="106">
        <f t="shared" si="183"/>
        <v>0</v>
      </c>
      <c r="DI167" s="106">
        <f t="shared" si="183"/>
        <v>0</v>
      </c>
      <c r="DJ167" s="106">
        <f t="shared" si="183"/>
        <v>0</v>
      </c>
      <c r="DK167" s="106">
        <f t="shared" si="183"/>
        <v>0</v>
      </c>
      <c r="DL167" s="106">
        <f t="shared" si="183"/>
        <v>0</v>
      </c>
      <c r="DM167" s="106">
        <f t="shared" si="183"/>
        <v>0</v>
      </c>
      <c r="DN167" s="106">
        <f t="shared" si="183"/>
        <v>0</v>
      </c>
      <c r="DO167" s="106">
        <f t="shared" si="183"/>
        <v>0</v>
      </c>
      <c r="DP167" s="109"/>
    </row>
    <row r="168" spans="1:120" s="110" customFormat="1" ht="54" hidden="1" customHeight="1">
      <c r="A168" s="137"/>
      <c r="B168" s="379"/>
      <c r="C168" s="111"/>
      <c r="D168" s="111"/>
      <c r="E168" s="439"/>
      <c r="F168" s="130"/>
      <c r="G168" s="384"/>
      <c r="H168" s="130"/>
      <c r="I168" s="130"/>
      <c r="J168" s="130"/>
      <c r="K168" s="104"/>
      <c r="L168" s="131"/>
      <c r="M168" s="130"/>
      <c r="N168" s="130"/>
      <c r="O168" s="130"/>
      <c r="P168" s="104"/>
      <c r="Q168" s="104"/>
      <c r="R168" s="439"/>
      <c r="S168" s="139"/>
      <c r="T168" s="112"/>
      <c r="U168" s="122"/>
      <c r="V168" s="130"/>
      <c r="W168" s="130"/>
      <c r="X168" s="130"/>
      <c r="Y168" s="104"/>
      <c r="Z168" s="130"/>
      <c r="AA168" s="104"/>
      <c r="AB168" s="104"/>
      <c r="AC168" s="130"/>
      <c r="AD168" s="104"/>
      <c r="AE168" s="104"/>
      <c r="AF168" s="130"/>
      <c r="AG168" s="130"/>
      <c r="AH168" s="130"/>
      <c r="AI168" s="130"/>
      <c r="AJ168" s="116"/>
      <c r="AK168" s="130"/>
      <c r="AL168" s="130"/>
      <c r="AM168" s="130"/>
      <c r="AN168" s="104"/>
      <c r="AO168" s="130"/>
      <c r="AP168" s="130"/>
      <c r="AQ168" s="130"/>
      <c r="AR168" s="130"/>
      <c r="AS168" s="104"/>
      <c r="AT168" s="104"/>
      <c r="AU168" s="130"/>
      <c r="AV168" s="130"/>
      <c r="AW168" s="130"/>
      <c r="AX168" s="130"/>
      <c r="AY168" s="99" t="e">
        <f t="shared" si="151"/>
        <v>#DIV/0!</v>
      </c>
      <c r="AZ168" s="130"/>
      <c r="BA168" s="130"/>
      <c r="BB168" s="130"/>
      <c r="BC168" s="104"/>
      <c r="BD168" s="131"/>
      <c r="BE168" s="130"/>
      <c r="BF168" s="130"/>
      <c r="BG168" s="130"/>
      <c r="BH168" s="104"/>
      <c r="BI168" s="104"/>
      <c r="BJ168" s="139"/>
      <c r="BK168" s="139"/>
      <c r="BL168" s="112"/>
      <c r="BM168" s="122"/>
      <c r="BN168" s="116"/>
      <c r="BO168" s="116"/>
      <c r="BP168" s="116"/>
      <c r="BQ168" s="116"/>
      <c r="BR168" s="116"/>
      <c r="BS168" s="116"/>
      <c r="BT168" s="116"/>
      <c r="BU168" s="116"/>
      <c r="BV168" s="116"/>
      <c r="BW168" s="116"/>
      <c r="BX168" s="116"/>
      <c r="BY168" s="116"/>
      <c r="BZ168" s="116"/>
      <c r="CA168" s="116"/>
      <c r="CB168" s="116"/>
      <c r="CC168" s="116"/>
      <c r="CD168" s="130"/>
      <c r="CE168" s="130"/>
      <c r="CF168" s="130"/>
      <c r="CG168" s="104"/>
      <c r="CH168" s="131"/>
      <c r="CI168" s="130"/>
      <c r="CJ168" s="130"/>
      <c r="CK168" s="130"/>
      <c r="CL168" s="104"/>
      <c r="CM168" s="104"/>
      <c r="CN168" s="139"/>
      <c r="CO168" s="139"/>
      <c r="CP168" s="112"/>
      <c r="CQ168" s="122"/>
      <c r="CR168" s="105"/>
      <c r="CS168" s="117"/>
      <c r="CT168" s="117"/>
      <c r="CU168" s="450"/>
      <c r="CV168" s="450"/>
      <c r="CW168" s="450"/>
      <c r="CX168" s="450"/>
      <c r="CY168" s="450"/>
      <c r="CZ168" s="450"/>
      <c r="DA168" s="450"/>
      <c r="DB168" s="114"/>
      <c r="DC168" s="114"/>
      <c r="DD168" s="114"/>
      <c r="DE168" s="114"/>
      <c r="DF168" s="114"/>
      <c r="DG168" s="450"/>
      <c r="DH168" s="117"/>
      <c r="DI168" s="117"/>
      <c r="DJ168" s="117"/>
      <c r="DK168" s="117"/>
      <c r="DL168" s="117"/>
      <c r="DM168" s="109"/>
      <c r="DN168" s="109"/>
      <c r="DO168" s="109"/>
      <c r="DP168" s="109"/>
    </row>
    <row r="169" spans="1:120" s="110" customFormat="1" ht="54" hidden="1" customHeight="1">
      <c r="A169" s="137"/>
      <c r="B169" s="379"/>
      <c r="C169" s="111"/>
      <c r="D169" s="111"/>
      <c r="E169" s="439"/>
      <c r="F169" s="130"/>
      <c r="G169" s="120"/>
      <c r="H169" s="130"/>
      <c r="I169" s="130"/>
      <c r="J169" s="130"/>
      <c r="K169" s="104"/>
      <c r="L169" s="131"/>
      <c r="M169" s="104"/>
      <c r="N169" s="104"/>
      <c r="O169" s="130"/>
      <c r="P169" s="104"/>
      <c r="Q169" s="113"/>
      <c r="R169" s="439"/>
      <c r="S169" s="113"/>
      <c r="T169" s="112"/>
      <c r="U169" s="122"/>
      <c r="V169" s="130"/>
      <c r="W169" s="130"/>
      <c r="X169" s="130"/>
      <c r="Y169" s="104"/>
      <c r="Z169" s="130"/>
      <c r="AA169" s="104"/>
      <c r="AB169" s="104"/>
      <c r="AC169" s="130"/>
      <c r="AD169" s="104"/>
      <c r="AE169" s="130"/>
      <c r="AF169" s="130"/>
      <c r="AG169" s="130"/>
      <c r="AH169" s="130"/>
      <c r="AI169" s="130"/>
      <c r="AJ169" s="116"/>
      <c r="AK169" s="130"/>
      <c r="AL169" s="130"/>
      <c r="AM169" s="130"/>
      <c r="AN169" s="104"/>
      <c r="AO169" s="130"/>
      <c r="AP169" s="104"/>
      <c r="AQ169" s="104"/>
      <c r="AR169" s="130"/>
      <c r="AS169" s="104"/>
      <c r="AT169" s="130"/>
      <c r="AU169" s="130"/>
      <c r="AV169" s="130"/>
      <c r="AW169" s="130"/>
      <c r="AX169" s="130"/>
      <c r="AY169" s="99" t="e">
        <f t="shared" si="151"/>
        <v>#DIV/0!</v>
      </c>
      <c r="AZ169" s="130"/>
      <c r="BA169" s="130"/>
      <c r="BB169" s="130"/>
      <c r="BC169" s="104"/>
      <c r="BD169" s="131"/>
      <c r="BE169" s="104"/>
      <c r="BF169" s="104"/>
      <c r="BG169" s="130"/>
      <c r="BH169" s="104"/>
      <c r="BI169" s="113"/>
      <c r="BJ169" s="113"/>
      <c r="BK169" s="113"/>
      <c r="BL169" s="112"/>
      <c r="BM169" s="122"/>
      <c r="BN169" s="116"/>
      <c r="BO169" s="116"/>
      <c r="BP169" s="116"/>
      <c r="BQ169" s="116"/>
      <c r="BR169" s="116"/>
      <c r="BS169" s="116"/>
      <c r="BT169" s="116"/>
      <c r="BU169" s="116"/>
      <c r="BV169" s="116"/>
      <c r="BW169" s="116"/>
      <c r="BX169" s="116"/>
      <c r="BY169" s="116"/>
      <c r="BZ169" s="116"/>
      <c r="CA169" s="116"/>
      <c r="CB169" s="116"/>
      <c r="CC169" s="116"/>
      <c r="CD169" s="130"/>
      <c r="CE169" s="130"/>
      <c r="CF169" s="130"/>
      <c r="CG169" s="104"/>
      <c r="CH169" s="131"/>
      <c r="CI169" s="104"/>
      <c r="CJ169" s="104"/>
      <c r="CK169" s="130"/>
      <c r="CL169" s="104"/>
      <c r="CM169" s="113"/>
      <c r="CN169" s="113"/>
      <c r="CO169" s="113"/>
      <c r="CP169" s="112"/>
      <c r="CQ169" s="122"/>
      <c r="CR169" s="105"/>
      <c r="CS169" s="117"/>
      <c r="CT169" s="117"/>
      <c r="CU169" s="450"/>
      <c r="CV169" s="450"/>
      <c r="CW169" s="450"/>
      <c r="CX169" s="450"/>
      <c r="CY169" s="450"/>
      <c r="CZ169" s="450"/>
      <c r="DA169" s="450"/>
      <c r="DB169" s="114"/>
      <c r="DC169" s="114"/>
      <c r="DD169" s="114"/>
      <c r="DE169" s="114"/>
      <c r="DF169" s="114"/>
      <c r="DG169" s="450"/>
      <c r="DH169" s="117"/>
      <c r="DI169" s="117"/>
      <c r="DJ169" s="117"/>
      <c r="DK169" s="117"/>
      <c r="DL169" s="117"/>
      <c r="DM169" s="109"/>
      <c r="DN169" s="109"/>
      <c r="DO169" s="109"/>
      <c r="DP169" s="109"/>
    </row>
    <row r="170" spans="1:120" s="110" customFormat="1" ht="54" hidden="1" customHeight="1">
      <c r="A170" s="137"/>
      <c r="B170" s="379"/>
      <c r="C170" s="111"/>
      <c r="D170" s="111"/>
      <c r="E170" s="439"/>
      <c r="F170" s="130"/>
      <c r="G170" s="120"/>
      <c r="H170" s="130"/>
      <c r="I170" s="130"/>
      <c r="J170" s="130"/>
      <c r="K170" s="104"/>
      <c r="L170" s="131"/>
      <c r="M170" s="104"/>
      <c r="N170" s="104"/>
      <c r="O170" s="130"/>
      <c r="P170" s="104"/>
      <c r="Q170" s="113"/>
      <c r="R170" s="439"/>
      <c r="S170" s="113"/>
      <c r="T170" s="112"/>
      <c r="U170" s="122"/>
      <c r="V170" s="130"/>
      <c r="W170" s="130"/>
      <c r="X170" s="130"/>
      <c r="Y170" s="104"/>
      <c r="Z170" s="130"/>
      <c r="AA170" s="104"/>
      <c r="AB170" s="104"/>
      <c r="AC170" s="130"/>
      <c r="AD170" s="104"/>
      <c r="AE170" s="130"/>
      <c r="AF170" s="130"/>
      <c r="AG170" s="130"/>
      <c r="AH170" s="130"/>
      <c r="AI170" s="130"/>
      <c r="AJ170" s="116"/>
      <c r="AK170" s="130"/>
      <c r="AL170" s="130"/>
      <c r="AM170" s="130"/>
      <c r="AN170" s="104"/>
      <c r="AO170" s="130"/>
      <c r="AP170" s="104"/>
      <c r="AQ170" s="104"/>
      <c r="AR170" s="130"/>
      <c r="AS170" s="104"/>
      <c r="AT170" s="130"/>
      <c r="AU170" s="130"/>
      <c r="AV170" s="130"/>
      <c r="AW170" s="130"/>
      <c r="AX170" s="130"/>
      <c r="AY170" s="99" t="e">
        <f t="shared" si="151"/>
        <v>#DIV/0!</v>
      </c>
      <c r="AZ170" s="130"/>
      <c r="BA170" s="130"/>
      <c r="BB170" s="130"/>
      <c r="BC170" s="104"/>
      <c r="BD170" s="131"/>
      <c r="BE170" s="104"/>
      <c r="BF170" s="104"/>
      <c r="BG170" s="130"/>
      <c r="BH170" s="104"/>
      <c r="BI170" s="113"/>
      <c r="BJ170" s="113"/>
      <c r="BK170" s="113"/>
      <c r="BL170" s="112"/>
      <c r="BM170" s="122"/>
      <c r="BN170" s="116"/>
      <c r="BO170" s="116"/>
      <c r="BP170" s="116"/>
      <c r="BQ170" s="116"/>
      <c r="BR170" s="116"/>
      <c r="BS170" s="116"/>
      <c r="BT170" s="116"/>
      <c r="BU170" s="116"/>
      <c r="BV170" s="116"/>
      <c r="BW170" s="116"/>
      <c r="BX170" s="116"/>
      <c r="BY170" s="116"/>
      <c r="BZ170" s="116"/>
      <c r="CA170" s="116"/>
      <c r="CB170" s="116"/>
      <c r="CC170" s="116"/>
      <c r="CD170" s="130"/>
      <c r="CE170" s="130"/>
      <c r="CF170" s="130"/>
      <c r="CG170" s="104"/>
      <c r="CH170" s="131"/>
      <c r="CI170" s="104"/>
      <c r="CJ170" s="104"/>
      <c r="CK170" s="130"/>
      <c r="CL170" s="104"/>
      <c r="CM170" s="113"/>
      <c r="CN170" s="113"/>
      <c r="CO170" s="113"/>
      <c r="CP170" s="112"/>
      <c r="CQ170" s="122"/>
      <c r="CR170" s="105"/>
      <c r="CS170" s="117"/>
      <c r="CT170" s="117"/>
      <c r="CU170" s="450"/>
      <c r="CV170" s="450"/>
      <c r="CW170" s="450"/>
      <c r="CX170" s="450"/>
      <c r="CY170" s="450"/>
      <c r="CZ170" s="450"/>
      <c r="DA170" s="450"/>
      <c r="DB170" s="114"/>
      <c r="DC170" s="114"/>
      <c r="DD170" s="114"/>
      <c r="DE170" s="114"/>
      <c r="DF170" s="114"/>
      <c r="DG170" s="450"/>
      <c r="DH170" s="117"/>
      <c r="DI170" s="117"/>
      <c r="DJ170" s="117"/>
      <c r="DK170" s="117"/>
      <c r="DL170" s="117"/>
      <c r="DM170" s="109"/>
      <c r="DN170" s="109"/>
      <c r="DO170" s="109"/>
      <c r="DP170" s="109"/>
    </row>
    <row r="171" spans="1:120" s="110" customFormat="1" ht="54" hidden="1" customHeight="1">
      <c r="A171" s="137"/>
      <c r="B171" s="379"/>
      <c r="C171" s="111"/>
      <c r="D171" s="111"/>
      <c r="E171" s="439"/>
      <c r="F171" s="130"/>
      <c r="G171" s="120"/>
      <c r="H171" s="130"/>
      <c r="I171" s="130"/>
      <c r="J171" s="130"/>
      <c r="K171" s="130"/>
      <c r="L171" s="131"/>
      <c r="M171" s="104"/>
      <c r="N171" s="104"/>
      <c r="O171" s="130"/>
      <c r="P171" s="104"/>
      <c r="Q171" s="113"/>
      <c r="R171" s="439"/>
      <c r="S171" s="113"/>
      <c r="T171" s="112"/>
      <c r="U171" s="122"/>
      <c r="V171" s="130"/>
      <c r="W171" s="130"/>
      <c r="X171" s="130"/>
      <c r="Y171" s="104"/>
      <c r="Z171" s="130"/>
      <c r="AA171" s="104"/>
      <c r="AB171" s="104"/>
      <c r="AC171" s="130"/>
      <c r="AD171" s="104"/>
      <c r="AE171" s="130"/>
      <c r="AF171" s="130"/>
      <c r="AG171" s="130"/>
      <c r="AH171" s="130"/>
      <c r="AI171" s="130"/>
      <c r="AJ171" s="116"/>
      <c r="AK171" s="130"/>
      <c r="AL171" s="130"/>
      <c r="AM171" s="130"/>
      <c r="AN171" s="104"/>
      <c r="AO171" s="130"/>
      <c r="AP171" s="104"/>
      <c r="AQ171" s="104"/>
      <c r="AR171" s="130"/>
      <c r="AS171" s="104"/>
      <c r="AT171" s="130"/>
      <c r="AU171" s="130"/>
      <c r="AV171" s="130"/>
      <c r="AW171" s="130"/>
      <c r="AX171" s="130"/>
      <c r="AY171" s="99" t="e">
        <f t="shared" si="151"/>
        <v>#DIV/0!</v>
      </c>
      <c r="AZ171" s="130"/>
      <c r="BA171" s="130"/>
      <c r="BB171" s="130"/>
      <c r="BC171" s="130"/>
      <c r="BD171" s="131"/>
      <c r="BE171" s="104"/>
      <c r="BF171" s="104"/>
      <c r="BG171" s="130"/>
      <c r="BH171" s="104"/>
      <c r="BI171" s="113"/>
      <c r="BJ171" s="113"/>
      <c r="BK171" s="113"/>
      <c r="BL171" s="112"/>
      <c r="BM171" s="122"/>
      <c r="BN171" s="116"/>
      <c r="BO171" s="116"/>
      <c r="BP171" s="116"/>
      <c r="BQ171" s="116"/>
      <c r="BR171" s="116"/>
      <c r="BS171" s="116"/>
      <c r="BT171" s="116"/>
      <c r="BU171" s="116"/>
      <c r="BV171" s="116"/>
      <c r="BW171" s="116"/>
      <c r="BX171" s="116"/>
      <c r="BY171" s="116"/>
      <c r="BZ171" s="116"/>
      <c r="CA171" s="116"/>
      <c r="CB171" s="116"/>
      <c r="CC171" s="116"/>
      <c r="CD171" s="130"/>
      <c r="CE171" s="130"/>
      <c r="CF171" s="130"/>
      <c r="CG171" s="130"/>
      <c r="CH171" s="131"/>
      <c r="CI171" s="104"/>
      <c r="CJ171" s="104"/>
      <c r="CK171" s="130"/>
      <c r="CL171" s="104"/>
      <c r="CM171" s="113"/>
      <c r="CN171" s="113"/>
      <c r="CO171" s="113"/>
      <c r="CP171" s="112"/>
      <c r="CQ171" s="122"/>
      <c r="CR171" s="105"/>
      <c r="CS171" s="117"/>
      <c r="CT171" s="117"/>
      <c r="CU171" s="450"/>
      <c r="CV171" s="450"/>
      <c r="CW171" s="450"/>
      <c r="CX171" s="450"/>
      <c r="CY171" s="450"/>
      <c r="CZ171" s="450"/>
      <c r="DA171" s="450"/>
      <c r="DB171" s="114"/>
      <c r="DC171" s="114"/>
      <c r="DD171" s="114"/>
      <c r="DE171" s="114"/>
      <c r="DF171" s="114"/>
      <c r="DG171" s="450"/>
      <c r="DH171" s="117"/>
      <c r="DI171" s="117"/>
      <c r="DJ171" s="117"/>
      <c r="DK171" s="117"/>
      <c r="DL171" s="117"/>
      <c r="DM171" s="109"/>
      <c r="DN171" s="109"/>
      <c r="DO171" s="109"/>
      <c r="DP171" s="109"/>
    </row>
    <row r="172" spans="1:120" s="110" customFormat="1" ht="59.1" hidden="1" customHeight="1">
      <c r="A172" s="103" t="s">
        <v>46</v>
      </c>
      <c r="B172" s="118" t="s">
        <v>1172</v>
      </c>
      <c r="C172" s="106">
        <f>SUM(C173:C183)</f>
        <v>0</v>
      </c>
      <c r="D172" s="106"/>
      <c r="E172" s="106">
        <f t="shared" ref="E172:BP172" si="184">SUM(E173:E183)</f>
        <v>0</v>
      </c>
      <c r="F172" s="106">
        <f t="shared" si="184"/>
        <v>0</v>
      </c>
      <c r="G172" s="106">
        <f t="shared" si="184"/>
        <v>0</v>
      </c>
      <c r="H172" s="106">
        <f t="shared" si="184"/>
        <v>0</v>
      </c>
      <c r="I172" s="106">
        <f t="shared" si="184"/>
        <v>0</v>
      </c>
      <c r="J172" s="106">
        <f t="shared" si="184"/>
        <v>0</v>
      </c>
      <c r="K172" s="106">
        <f t="shared" si="184"/>
        <v>0</v>
      </c>
      <c r="L172" s="106">
        <f t="shared" si="184"/>
        <v>0</v>
      </c>
      <c r="M172" s="106">
        <f t="shared" si="184"/>
        <v>0</v>
      </c>
      <c r="N172" s="106">
        <f t="shared" si="184"/>
        <v>0</v>
      </c>
      <c r="O172" s="106">
        <f t="shared" si="184"/>
        <v>0</v>
      </c>
      <c r="P172" s="106">
        <f t="shared" si="184"/>
        <v>0</v>
      </c>
      <c r="Q172" s="106">
        <f t="shared" si="184"/>
        <v>0</v>
      </c>
      <c r="R172" s="106">
        <f t="shared" si="184"/>
        <v>0</v>
      </c>
      <c r="S172" s="106">
        <f t="shared" si="184"/>
        <v>0</v>
      </c>
      <c r="T172" s="106">
        <f t="shared" si="184"/>
        <v>0</v>
      </c>
      <c r="U172" s="106">
        <f t="shared" si="184"/>
        <v>0</v>
      </c>
      <c r="V172" s="106">
        <f t="shared" si="184"/>
        <v>0</v>
      </c>
      <c r="W172" s="106">
        <f t="shared" si="184"/>
        <v>0</v>
      </c>
      <c r="X172" s="106">
        <f t="shared" si="184"/>
        <v>0</v>
      </c>
      <c r="Y172" s="106">
        <f t="shared" si="184"/>
        <v>0</v>
      </c>
      <c r="Z172" s="106">
        <f t="shared" si="184"/>
        <v>0</v>
      </c>
      <c r="AA172" s="106">
        <f t="shared" si="184"/>
        <v>0</v>
      </c>
      <c r="AB172" s="106">
        <f t="shared" si="184"/>
        <v>0</v>
      </c>
      <c r="AC172" s="106">
        <f t="shared" si="184"/>
        <v>0</v>
      </c>
      <c r="AD172" s="106">
        <f t="shared" si="184"/>
        <v>0</v>
      </c>
      <c r="AE172" s="106">
        <f t="shared" si="184"/>
        <v>0</v>
      </c>
      <c r="AF172" s="106">
        <f t="shared" si="184"/>
        <v>0</v>
      </c>
      <c r="AG172" s="106">
        <f t="shared" si="184"/>
        <v>0</v>
      </c>
      <c r="AH172" s="106">
        <f t="shared" si="184"/>
        <v>0</v>
      </c>
      <c r="AI172" s="106">
        <f t="shared" si="184"/>
        <v>0</v>
      </c>
      <c r="AJ172" s="106">
        <f t="shared" si="184"/>
        <v>0</v>
      </c>
      <c r="AK172" s="106">
        <f t="shared" si="184"/>
        <v>0</v>
      </c>
      <c r="AL172" s="106">
        <f t="shared" si="184"/>
        <v>0</v>
      </c>
      <c r="AM172" s="106">
        <f t="shared" si="184"/>
        <v>0</v>
      </c>
      <c r="AN172" s="106">
        <f t="shared" si="184"/>
        <v>0</v>
      </c>
      <c r="AO172" s="106">
        <f t="shared" si="184"/>
        <v>0</v>
      </c>
      <c r="AP172" s="106">
        <f t="shared" si="184"/>
        <v>0</v>
      </c>
      <c r="AQ172" s="106">
        <f t="shared" si="184"/>
        <v>0</v>
      </c>
      <c r="AR172" s="106">
        <f t="shared" si="184"/>
        <v>0</v>
      </c>
      <c r="AS172" s="106">
        <f t="shared" si="184"/>
        <v>0</v>
      </c>
      <c r="AT172" s="106">
        <f t="shared" si="184"/>
        <v>0</v>
      </c>
      <c r="AU172" s="106">
        <f t="shared" si="184"/>
        <v>0</v>
      </c>
      <c r="AV172" s="106">
        <f t="shared" si="184"/>
        <v>0</v>
      </c>
      <c r="AW172" s="106">
        <f t="shared" si="184"/>
        <v>0</v>
      </c>
      <c r="AX172" s="106">
        <f t="shared" si="184"/>
        <v>0</v>
      </c>
      <c r="AY172" s="99" t="e">
        <f t="shared" si="151"/>
        <v>#DIV/0!</v>
      </c>
      <c r="AZ172" s="106">
        <f t="shared" si="184"/>
        <v>0</v>
      </c>
      <c r="BA172" s="106">
        <f t="shared" si="184"/>
        <v>0</v>
      </c>
      <c r="BB172" s="106">
        <f t="shared" si="184"/>
        <v>0</v>
      </c>
      <c r="BC172" s="106">
        <f t="shared" si="184"/>
        <v>0</v>
      </c>
      <c r="BD172" s="106">
        <f t="shared" si="184"/>
        <v>0</v>
      </c>
      <c r="BE172" s="106">
        <f t="shared" si="184"/>
        <v>0</v>
      </c>
      <c r="BF172" s="106">
        <f t="shared" si="184"/>
        <v>0</v>
      </c>
      <c r="BG172" s="106">
        <f t="shared" si="184"/>
        <v>0</v>
      </c>
      <c r="BH172" s="106">
        <f t="shared" si="184"/>
        <v>0</v>
      </c>
      <c r="BI172" s="106">
        <f t="shared" si="184"/>
        <v>0</v>
      </c>
      <c r="BJ172" s="106">
        <f t="shared" si="184"/>
        <v>0</v>
      </c>
      <c r="BK172" s="106">
        <f t="shared" si="184"/>
        <v>0</v>
      </c>
      <c r="BL172" s="106">
        <f t="shared" si="184"/>
        <v>0</v>
      </c>
      <c r="BM172" s="106">
        <f t="shared" si="184"/>
        <v>0</v>
      </c>
      <c r="BN172" s="106">
        <f t="shared" si="184"/>
        <v>0</v>
      </c>
      <c r="BO172" s="106">
        <f t="shared" si="184"/>
        <v>0</v>
      </c>
      <c r="BP172" s="106">
        <f t="shared" si="184"/>
        <v>0</v>
      </c>
      <c r="BQ172" s="106">
        <f t="shared" ref="BQ172:DO172" si="185">SUM(BQ173:BQ183)</f>
        <v>0</v>
      </c>
      <c r="BR172" s="106">
        <f t="shared" si="185"/>
        <v>0</v>
      </c>
      <c r="BS172" s="106">
        <f t="shared" si="185"/>
        <v>0</v>
      </c>
      <c r="BT172" s="106">
        <f t="shared" si="185"/>
        <v>0</v>
      </c>
      <c r="BU172" s="106">
        <f t="shared" si="185"/>
        <v>0</v>
      </c>
      <c r="BV172" s="106">
        <f t="shared" si="185"/>
        <v>0</v>
      </c>
      <c r="BW172" s="106">
        <f t="shared" si="185"/>
        <v>0</v>
      </c>
      <c r="BX172" s="106">
        <f t="shared" si="185"/>
        <v>0</v>
      </c>
      <c r="BY172" s="106">
        <f t="shared" si="185"/>
        <v>0</v>
      </c>
      <c r="BZ172" s="106">
        <f t="shared" si="185"/>
        <v>0</v>
      </c>
      <c r="CA172" s="106">
        <f t="shared" si="185"/>
        <v>0</v>
      </c>
      <c r="CB172" s="106">
        <f t="shared" si="185"/>
        <v>0</v>
      </c>
      <c r="CC172" s="106">
        <f t="shared" si="185"/>
        <v>0</v>
      </c>
      <c r="CD172" s="106">
        <f t="shared" si="185"/>
        <v>0</v>
      </c>
      <c r="CE172" s="106">
        <f t="shared" si="185"/>
        <v>0</v>
      </c>
      <c r="CF172" s="106">
        <f t="shared" si="185"/>
        <v>0</v>
      </c>
      <c r="CG172" s="106">
        <f t="shared" si="185"/>
        <v>0</v>
      </c>
      <c r="CH172" s="106">
        <f t="shared" si="185"/>
        <v>0</v>
      </c>
      <c r="CI172" s="106">
        <f t="shared" si="185"/>
        <v>0</v>
      </c>
      <c r="CJ172" s="106">
        <f t="shared" si="185"/>
        <v>0</v>
      </c>
      <c r="CK172" s="106">
        <f t="shared" si="185"/>
        <v>0</v>
      </c>
      <c r="CL172" s="106">
        <f t="shared" si="185"/>
        <v>0</v>
      </c>
      <c r="CM172" s="106">
        <f t="shared" si="185"/>
        <v>0</v>
      </c>
      <c r="CN172" s="106">
        <f t="shared" si="185"/>
        <v>0</v>
      </c>
      <c r="CO172" s="106">
        <f t="shared" si="185"/>
        <v>0</v>
      </c>
      <c r="CP172" s="106">
        <f t="shared" si="185"/>
        <v>0</v>
      </c>
      <c r="CQ172" s="106">
        <f t="shared" si="185"/>
        <v>0</v>
      </c>
      <c r="CR172" s="106">
        <f t="shared" si="185"/>
        <v>0</v>
      </c>
      <c r="CS172" s="106">
        <f t="shared" si="185"/>
        <v>0</v>
      </c>
      <c r="CT172" s="106">
        <f t="shared" si="185"/>
        <v>0</v>
      </c>
      <c r="CU172" s="106">
        <f t="shared" si="185"/>
        <v>0</v>
      </c>
      <c r="CV172" s="106">
        <f t="shared" si="185"/>
        <v>0</v>
      </c>
      <c r="CW172" s="106">
        <f t="shared" si="185"/>
        <v>0</v>
      </c>
      <c r="CX172" s="106">
        <f t="shared" si="185"/>
        <v>0</v>
      </c>
      <c r="CY172" s="106">
        <f t="shared" si="185"/>
        <v>0</v>
      </c>
      <c r="CZ172" s="106">
        <f t="shared" si="185"/>
        <v>0</v>
      </c>
      <c r="DA172" s="106">
        <f t="shared" si="185"/>
        <v>0</v>
      </c>
      <c r="DB172" s="106">
        <f t="shared" si="185"/>
        <v>0</v>
      </c>
      <c r="DC172" s="106">
        <f t="shared" si="185"/>
        <v>0</v>
      </c>
      <c r="DD172" s="106">
        <f t="shared" si="185"/>
        <v>0</v>
      </c>
      <c r="DE172" s="106">
        <f t="shared" si="185"/>
        <v>0</v>
      </c>
      <c r="DF172" s="106">
        <f t="shared" si="185"/>
        <v>0</v>
      </c>
      <c r="DG172" s="106">
        <f t="shared" si="185"/>
        <v>0</v>
      </c>
      <c r="DH172" s="106">
        <f t="shared" si="185"/>
        <v>0</v>
      </c>
      <c r="DI172" s="106">
        <f t="shared" si="185"/>
        <v>0</v>
      </c>
      <c r="DJ172" s="106">
        <f t="shared" si="185"/>
        <v>0</v>
      </c>
      <c r="DK172" s="106">
        <f t="shared" si="185"/>
        <v>0</v>
      </c>
      <c r="DL172" s="106">
        <f t="shared" si="185"/>
        <v>0</v>
      </c>
      <c r="DM172" s="106">
        <f t="shared" si="185"/>
        <v>0</v>
      </c>
      <c r="DN172" s="106">
        <f t="shared" si="185"/>
        <v>0</v>
      </c>
      <c r="DO172" s="106">
        <f t="shared" si="185"/>
        <v>0</v>
      </c>
      <c r="DP172" s="109"/>
    </row>
    <row r="173" spans="1:120" s="110" customFormat="1" ht="54" hidden="1" customHeight="1">
      <c r="A173" s="137"/>
      <c r="B173" s="379"/>
      <c r="C173" s="111"/>
      <c r="D173" s="111"/>
      <c r="E173" s="470"/>
      <c r="F173" s="130"/>
      <c r="G173" s="471"/>
      <c r="H173" s="130"/>
      <c r="I173" s="130"/>
      <c r="J173" s="130"/>
      <c r="K173" s="104"/>
      <c r="L173" s="131"/>
      <c r="M173" s="104"/>
      <c r="N173" s="104"/>
      <c r="O173" s="130"/>
      <c r="P173" s="104"/>
      <c r="Q173" s="113"/>
      <c r="R173" s="139"/>
      <c r="S173" s="113"/>
      <c r="T173" s="112"/>
      <c r="U173" s="122"/>
      <c r="V173" s="130"/>
      <c r="W173" s="130"/>
      <c r="X173" s="130"/>
      <c r="Y173" s="104"/>
      <c r="Z173" s="130"/>
      <c r="AA173" s="104"/>
      <c r="AB173" s="104"/>
      <c r="AC173" s="130"/>
      <c r="AD173" s="104"/>
      <c r="AE173" s="130"/>
      <c r="AF173" s="130"/>
      <c r="AG173" s="130"/>
      <c r="AH173" s="130"/>
      <c r="AI173" s="130"/>
      <c r="AJ173" s="116"/>
      <c r="AK173" s="130"/>
      <c r="AL173" s="130"/>
      <c r="AM173" s="130"/>
      <c r="AN173" s="104"/>
      <c r="AO173" s="130"/>
      <c r="AP173" s="104"/>
      <c r="AQ173" s="104"/>
      <c r="AR173" s="130"/>
      <c r="AS173" s="104"/>
      <c r="AT173" s="130"/>
      <c r="AU173" s="130"/>
      <c r="AV173" s="130"/>
      <c r="AW173" s="130"/>
      <c r="AX173" s="130"/>
      <c r="AY173" s="99" t="e">
        <f t="shared" si="151"/>
        <v>#DIV/0!</v>
      </c>
      <c r="AZ173" s="130"/>
      <c r="BA173" s="130"/>
      <c r="BB173" s="130"/>
      <c r="BC173" s="104"/>
      <c r="BD173" s="131"/>
      <c r="BE173" s="104"/>
      <c r="BF173" s="104"/>
      <c r="BG173" s="130"/>
      <c r="BH173" s="104"/>
      <c r="BI173" s="113"/>
      <c r="BJ173" s="139"/>
      <c r="BK173" s="113"/>
      <c r="BL173" s="112"/>
      <c r="BM173" s="122"/>
      <c r="BN173" s="116"/>
      <c r="BO173" s="116"/>
      <c r="BP173" s="116"/>
      <c r="BQ173" s="116"/>
      <c r="BR173" s="116"/>
      <c r="BS173" s="116"/>
      <c r="BT173" s="116"/>
      <c r="BU173" s="116"/>
      <c r="BV173" s="116"/>
      <c r="BW173" s="116"/>
      <c r="BX173" s="116"/>
      <c r="BY173" s="116"/>
      <c r="BZ173" s="116"/>
      <c r="CA173" s="116"/>
      <c r="CB173" s="116"/>
      <c r="CC173" s="116"/>
      <c r="CD173" s="130"/>
      <c r="CE173" s="130"/>
      <c r="CF173" s="130"/>
      <c r="CG173" s="104"/>
      <c r="CH173" s="131"/>
      <c r="CI173" s="104"/>
      <c r="CJ173" s="104"/>
      <c r="CK173" s="130"/>
      <c r="CL173" s="104"/>
      <c r="CM173" s="113"/>
      <c r="CN173" s="139"/>
      <c r="CO173" s="113"/>
      <c r="CP173" s="112"/>
      <c r="CQ173" s="122"/>
      <c r="CR173" s="105"/>
      <c r="CS173" s="117"/>
      <c r="CT173" s="117"/>
      <c r="CU173" s="450"/>
      <c r="CV173" s="450"/>
      <c r="CW173" s="450"/>
      <c r="CX173" s="450"/>
      <c r="CY173" s="450"/>
      <c r="CZ173" s="450"/>
      <c r="DA173" s="450"/>
      <c r="DB173" s="114"/>
      <c r="DC173" s="114"/>
      <c r="DD173" s="114"/>
      <c r="DE173" s="114"/>
      <c r="DF173" s="114"/>
      <c r="DG173" s="450"/>
      <c r="DH173" s="117"/>
      <c r="DI173" s="117"/>
      <c r="DJ173" s="117"/>
      <c r="DK173" s="117"/>
      <c r="DL173" s="117"/>
      <c r="DM173" s="109"/>
      <c r="DN173" s="109"/>
      <c r="DO173" s="109"/>
      <c r="DP173" s="109"/>
    </row>
    <row r="174" spans="1:120" s="110" customFormat="1" ht="54" hidden="1" customHeight="1">
      <c r="A174" s="137"/>
      <c r="B174" s="379"/>
      <c r="C174" s="111"/>
      <c r="D174" s="111"/>
      <c r="E174" s="470"/>
      <c r="F174" s="130"/>
      <c r="G174" s="471"/>
      <c r="H174" s="130"/>
      <c r="I174" s="130"/>
      <c r="J174" s="130"/>
      <c r="K174" s="104"/>
      <c r="L174" s="131"/>
      <c r="M174" s="104"/>
      <c r="N174" s="104"/>
      <c r="O174" s="130"/>
      <c r="P174" s="104"/>
      <c r="Q174" s="113"/>
      <c r="R174" s="139"/>
      <c r="S174" s="113"/>
      <c r="T174" s="112"/>
      <c r="U174" s="122"/>
      <c r="V174" s="130"/>
      <c r="W174" s="130"/>
      <c r="X174" s="130"/>
      <c r="Y174" s="104"/>
      <c r="Z174" s="130"/>
      <c r="AA174" s="104"/>
      <c r="AB174" s="104"/>
      <c r="AC174" s="130"/>
      <c r="AD174" s="104"/>
      <c r="AE174" s="130"/>
      <c r="AF174" s="130"/>
      <c r="AG174" s="130"/>
      <c r="AH174" s="130"/>
      <c r="AI174" s="130"/>
      <c r="AJ174" s="116"/>
      <c r="AK174" s="130"/>
      <c r="AL174" s="130"/>
      <c r="AM174" s="130"/>
      <c r="AN174" s="104"/>
      <c r="AO174" s="130"/>
      <c r="AP174" s="104"/>
      <c r="AQ174" s="104"/>
      <c r="AR174" s="130"/>
      <c r="AS174" s="104"/>
      <c r="AT174" s="130"/>
      <c r="AU174" s="130"/>
      <c r="AV174" s="130"/>
      <c r="AW174" s="130"/>
      <c r="AX174" s="130"/>
      <c r="AY174" s="99" t="e">
        <f t="shared" si="151"/>
        <v>#DIV/0!</v>
      </c>
      <c r="AZ174" s="130"/>
      <c r="BA174" s="130"/>
      <c r="BB174" s="130"/>
      <c r="BC174" s="104"/>
      <c r="BD174" s="131"/>
      <c r="BE174" s="104"/>
      <c r="BF174" s="104"/>
      <c r="BG174" s="130"/>
      <c r="BH174" s="104"/>
      <c r="BI174" s="113"/>
      <c r="BJ174" s="139"/>
      <c r="BK174" s="113"/>
      <c r="BL174" s="112"/>
      <c r="BM174" s="122"/>
      <c r="BN174" s="116"/>
      <c r="BO174" s="116"/>
      <c r="BP174" s="116"/>
      <c r="BQ174" s="116"/>
      <c r="BR174" s="116"/>
      <c r="BS174" s="116"/>
      <c r="BT174" s="116"/>
      <c r="BU174" s="116"/>
      <c r="BV174" s="116"/>
      <c r="BW174" s="116"/>
      <c r="BX174" s="116"/>
      <c r="BY174" s="116"/>
      <c r="BZ174" s="116"/>
      <c r="CA174" s="116"/>
      <c r="CB174" s="116"/>
      <c r="CC174" s="116"/>
      <c r="CD174" s="130"/>
      <c r="CE174" s="130"/>
      <c r="CF174" s="130"/>
      <c r="CG174" s="104"/>
      <c r="CH174" s="131"/>
      <c r="CI174" s="104"/>
      <c r="CJ174" s="104"/>
      <c r="CK174" s="130"/>
      <c r="CL174" s="104"/>
      <c r="CM174" s="113"/>
      <c r="CN174" s="139"/>
      <c r="CO174" s="113"/>
      <c r="CP174" s="112"/>
      <c r="CQ174" s="122"/>
      <c r="CR174" s="105"/>
      <c r="CS174" s="117"/>
      <c r="CT174" s="117"/>
      <c r="CU174" s="450"/>
      <c r="CV174" s="450"/>
      <c r="CW174" s="450"/>
      <c r="CX174" s="450"/>
      <c r="CY174" s="450"/>
      <c r="CZ174" s="450"/>
      <c r="DA174" s="450"/>
      <c r="DB174" s="114"/>
      <c r="DC174" s="114"/>
      <c r="DD174" s="114"/>
      <c r="DE174" s="114"/>
      <c r="DF174" s="114"/>
      <c r="DG174" s="450"/>
      <c r="DH174" s="117"/>
      <c r="DI174" s="117"/>
      <c r="DJ174" s="117"/>
      <c r="DK174" s="117"/>
      <c r="DL174" s="117"/>
      <c r="DM174" s="109"/>
      <c r="DN174" s="109"/>
      <c r="DO174" s="109"/>
      <c r="DP174" s="109"/>
    </row>
    <row r="175" spans="1:120" s="110" customFormat="1" ht="54" hidden="1" customHeight="1">
      <c r="A175" s="137"/>
      <c r="B175" s="379"/>
      <c r="C175" s="111"/>
      <c r="D175" s="111"/>
      <c r="E175" s="470"/>
      <c r="F175" s="130"/>
      <c r="G175" s="471"/>
      <c r="H175" s="130"/>
      <c r="I175" s="130"/>
      <c r="J175" s="130"/>
      <c r="K175" s="104"/>
      <c r="L175" s="131"/>
      <c r="M175" s="104"/>
      <c r="N175" s="104"/>
      <c r="O175" s="130"/>
      <c r="P175" s="104"/>
      <c r="Q175" s="113"/>
      <c r="R175" s="139"/>
      <c r="S175" s="113"/>
      <c r="T175" s="112"/>
      <c r="U175" s="122"/>
      <c r="V175" s="130"/>
      <c r="W175" s="130"/>
      <c r="X175" s="130"/>
      <c r="Y175" s="104"/>
      <c r="Z175" s="130"/>
      <c r="AA175" s="104"/>
      <c r="AB175" s="104"/>
      <c r="AC175" s="130"/>
      <c r="AD175" s="104"/>
      <c r="AE175" s="130"/>
      <c r="AF175" s="130"/>
      <c r="AG175" s="130"/>
      <c r="AH175" s="130"/>
      <c r="AI175" s="130"/>
      <c r="AJ175" s="116"/>
      <c r="AK175" s="130"/>
      <c r="AL175" s="130"/>
      <c r="AM175" s="130"/>
      <c r="AN175" s="104"/>
      <c r="AO175" s="130"/>
      <c r="AP175" s="104"/>
      <c r="AQ175" s="104"/>
      <c r="AR175" s="130"/>
      <c r="AS175" s="104"/>
      <c r="AT175" s="130"/>
      <c r="AU175" s="130"/>
      <c r="AV175" s="130"/>
      <c r="AW175" s="130"/>
      <c r="AX175" s="130"/>
      <c r="AY175" s="99" t="e">
        <f t="shared" si="151"/>
        <v>#DIV/0!</v>
      </c>
      <c r="AZ175" s="130"/>
      <c r="BA175" s="130"/>
      <c r="BB175" s="130"/>
      <c r="BC175" s="104"/>
      <c r="BD175" s="131"/>
      <c r="BE175" s="104"/>
      <c r="BF175" s="104"/>
      <c r="BG175" s="130"/>
      <c r="BH175" s="104"/>
      <c r="BI175" s="113"/>
      <c r="BJ175" s="139"/>
      <c r="BK175" s="113"/>
      <c r="BL175" s="112"/>
      <c r="BM175" s="122"/>
      <c r="BN175" s="116"/>
      <c r="BO175" s="116"/>
      <c r="BP175" s="116"/>
      <c r="BQ175" s="116"/>
      <c r="BR175" s="116"/>
      <c r="BS175" s="116"/>
      <c r="BT175" s="116"/>
      <c r="BU175" s="116"/>
      <c r="BV175" s="116"/>
      <c r="BW175" s="116"/>
      <c r="BX175" s="116"/>
      <c r="BY175" s="116"/>
      <c r="BZ175" s="116"/>
      <c r="CA175" s="116"/>
      <c r="CB175" s="116"/>
      <c r="CC175" s="116"/>
      <c r="CD175" s="130"/>
      <c r="CE175" s="130"/>
      <c r="CF175" s="130"/>
      <c r="CG175" s="104"/>
      <c r="CH175" s="131"/>
      <c r="CI175" s="104"/>
      <c r="CJ175" s="104"/>
      <c r="CK175" s="130"/>
      <c r="CL175" s="104"/>
      <c r="CM175" s="113"/>
      <c r="CN175" s="139"/>
      <c r="CO175" s="113"/>
      <c r="CP175" s="112"/>
      <c r="CQ175" s="122"/>
      <c r="CR175" s="105"/>
      <c r="CS175" s="117"/>
      <c r="CT175" s="117"/>
      <c r="CU175" s="450"/>
      <c r="CV175" s="450"/>
      <c r="CW175" s="450"/>
      <c r="CX175" s="450"/>
      <c r="CY175" s="450"/>
      <c r="CZ175" s="450"/>
      <c r="DA175" s="450"/>
      <c r="DB175" s="114"/>
      <c r="DC175" s="114"/>
      <c r="DD175" s="114"/>
      <c r="DE175" s="114"/>
      <c r="DF175" s="114"/>
      <c r="DG175" s="450"/>
      <c r="DH175" s="117"/>
      <c r="DI175" s="117"/>
      <c r="DJ175" s="117"/>
      <c r="DK175" s="117"/>
      <c r="DL175" s="117"/>
      <c r="DM175" s="109"/>
      <c r="DN175" s="109"/>
      <c r="DO175" s="109"/>
      <c r="DP175" s="109"/>
    </row>
    <row r="176" spans="1:120" s="110" customFormat="1" ht="54" hidden="1" customHeight="1">
      <c r="A176" s="137"/>
      <c r="B176" s="379"/>
      <c r="C176" s="111"/>
      <c r="D176" s="111"/>
      <c r="E176" s="470"/>
      <c r="F176" s="130"/>
      <c r="G176" s="471"/>
      <c r="H176" s="130"/>
      <c r="I176" s="130"/>
      <c r="J176" s="130"/>
      <c r="K176" s="104"/>
      <c r="L176" s="131"/>
      <c r="M176" s="104"/>
      <c r="N176" s="104"/>
      <c r="O176" s="130"/>
      <c r="P176" s="104"/>
      <c r="Q176" s="113"/>
      <c r="R176" s="139"/>
      <c r="S176" s="113"/>
      <c r="T176" s="112"/>
      <c r="U176" s="122"/>
      <c r="V176" s="130"/>
      <c r="W176" s="130"/>
      <c r="X176" s="130"/>
      <c r="Y176" s="104"/>
      <c r="Z176" s="130"/>
      <c r="AA176" s="104"/>
      <c r="AB176" s="104"/>
      <c r="AC176" s="130"/>
      <c r="AD176" s="104"/>
      <c r="AE176" s="130"/>
      <c r="AF176" s="130"/>
      <c r="AG176" s="130"/>
      <c r="AH176" s="130"/>
      <c r="AI176" s="130"/>
      <c r="AJ176" s="116"/>
      <c r="AK176" s="130"/>
      <c r="AL176" s="130"/>
      <c r="AM176" s="130"/>
      <c r="AN176" s="104"/>
      <c r="AO176" s="130"/>
      <c r="AP176" s="104"/>
      <c r="AQ176" s="104"/>
      <c r="AR176" s="130"/>
      <c r="AS176" s="104"/>
      <c r="AT176" s="130"/>
      <c r="AU176" s="130"/>
      <c r="AV176" s="130"/>
      <c r="AW176" s="130"/>
      <c r="AX176" s="130"/>
      <c r="AY176" s="99" t="e">
        <f t="shared" si="151"/>
        <v>#DIV/0!</v>
      </c>
      <c r="AZ176" s="130"/>
      <c r="BA176" s="130"/>
      <c r="BB176" s="130"/>
      <c r="BC176" s="104"/>
      <c r="BD176" s="131"/>
      <c r="BE176" s="104"/>
      <c r="BF176" s="104"/>
      <c r="BG176" s="130"/>
      <c r="BH176" s="104"/>
      <c r="BI176" s="113"/>
      <c r="BJ176" s="139"/>
      <c r="BK176" s="113"/>
      <c r="BL176" s="112"/>
      <c r="BM176" s="122"/>
      <c r="BN176" s="116"/>
      <c r="BO176" s="116"/>
      <c r="BP176" s="116"/>
      <c r="BQ176" s="116"/>
      <c r="BR176" s="116"/>
      <c r="BS176" s="116"/>
      <c r="BT176" s="116"/>
      <c r="BU176" s="116"/>
      <c r="BV176" s="116"/>
      <c r="BW176" s="116"/>
      <c r="BX176" s="116"/>
      <c r="BY176" s="116"/>
      <c r="BZ176" s="116"/>
      <c r="CA176" s="116"/>
      <c r="CB176" s="116"/>
      <c r="CC176" s="116"/>
      <c r="CD176" s="130"/>
      <c r="CE176" s="130"/>
      <c r="CF176" s="130"/>
      <c r="CG176" s="104"/>
      <c r="CH176" s="131"/>
      <c r="CI176" s="104"/>
      <c r="CJ176" s="104"/>
      <c r="CK176" s="130"/>
      <c r="CL176" s="104"/>
      <c r="CM176" s="113"/>
      <c r="CN176" s="139"/>
      <c r="CO176" s="113"/>
      <c r="CP176" s="112"/>
      <c r="CQ176" s="122"/>
      <c r="CR176" s="105"/>
      <c r="CS176" s="117"/>
      <c r="CT176" s="117"/>
      <c r="CU176" s="450"/>
      <c r="CV176" s="450"/>
      <c r="CW176" s="450"/>
      <c r="CX176" s="450"/>
      <c r="CY176" s="450"/>
      <c r="CZ176" s="450"/>
      <c r="DA176" s="450"/>
      <c r="DB176" s="114"/>
      <c r="DC176" s="114"/>
      <c r="DD176" s="114"/>
      <c r="DE176" s="114"/>
      <c r="DF176" s="114"/>
      <c r="DG176" s="450"/>
      <c r="DH176" s="117"/>
      <c r="DI176" s="117"/>
      <c r="DJ176" s="117"/>
      <c r="DK176" s="117"/>
      <c r="DL176" s="117"/>
      <c r="DM176" s="109"/>
      <c r="DN176" s="109"/>
      <c r="DO176" s="109"/>
      <c r="DP176" s="109"/>
    </row>
    <row r="177" spans="1:120" s="110" customFormat="1" ht="54" hidden="1" customHeight="1">
      <c r="A177" s="137"/>
      <c r="B177" s="379"/>
      <c r="C177" s="111"/>
      <c r="D177" s="111"/>
      <c r="E177" s="119"/>
      <c r="F177" s="130"/>
      <c r="G177" s="471"/>
      <c r="H177" s="130"/>
      <c r="I177" s="130"/>
      <c r="J177" s="130"/>
      <c r="K177" s="104"/>
      <c r="L177" s="131"/>
      <c r="M177" s="104"/>
      <c r="N177" s="104"/>
      <c r="O177" s="130"/>
      <c r="P177" s="104"/>
      <c r="Q177" s="113"/>
      <c r="R177" s="119"/>
      <c r="S177" s="119"/>
      <c r="T177" s="112"/>
      <c r="U177" s="122"/>
      <c r="V177" s="130"/>
      <c r="W177" s="130"/>
      <c r="X177" s="130"/>
      <c r="Y177" s="104"/>
      <c r="Z177" s="130"/>
      <c r="AA177" s="104"/>
      <c r="AB177" s="104"/>
      <c r="AC177" s="130"/>
      <c r="AD177" s="104"/>
      <c r="AE177" s="130"/>
      <c r="AF177" s="130"/>
      <c r="AG177" s="130"/>
      <c r="AH177" s="130"/>
      <c r="AI177" s="130"/>
      <c r="AJ177" s="116"/>
      <c r="AK177" s="130"/>
      <c r="AL177" s="130"/>
      <c r="AM177" s="130"/>
      <c r="AN177" s="104"/>
      <c r="AO177" s="130"/>
      <c r="AP177" s="104"/>
      <c r="AQ177" s="104"/>
      <c r="AR177" s="130"/>
      <c r="AS177" s="104"/>
      <c r="AT177" s="130"/>
      <c r="AU177" s="130"/>
      <c r="AV177" s="130"/>
      <c r="AW177" s="130"/>
      <c r="AX177" s="130"/>
      <c r="AY177" s="99" t="e">
        <f t="shared" si="151"/>
        <v>#DIV/0!</v>
      </c>
      <c r="AZ177" s="130"/>
      <c r="BA177" s="130"/>
      <c r="BB177" s="130"/>
      <c r="BC177" s="104"/>
      <c r="BD177" s="131"/>
      <c r="BE177" s="104"/>
      <c r="BF177" s="104"/>
      <c r="BG177" s="130"/>
      <c r="BH177" s="104"/>
      <c r="BI177" s="113"/>
      <c r="BJ177" s="119"/>
      <c r="BK177" s="119"/>
      <c r="BL177" s="112"/>
      <c r="BM177" s="122"/>
      <c r="BN177" s="116"/>
      <c r="BO177" s="116"/>
      <c r="BP177" s="116"/>
      <c r="BQ177" s="116"/>
      <c r="BR177" s="116"/>
      <c r="BS177" s="116"/>
      <c r="BT177" s="116"/>
      <c r="BU177" s="116"/>
      <c r="BV177" s="116"/>
      <c r="BW177" s="116"/>
      <c r="BX177" s="116"/>
      <c r="BY177" s="116"/>
      <c r="BZ177" s="116"/>
      <c r="CA177" s="116"/>
      <c r="CB177" s="116"/>
      <c r="CC177" s="116"/>
      <c r="CD177" s="130"/>
      <c r="CE177" s="130"/>
      <c r="CF177" s="130"/>
      <c r="CG177" s="104"/>
      <c r="CH177" s="131"/>
      <c r="CI177" s="104"/>
      <c r="CJ177" s="104"/>
      <c r="CK177" s="130"/>
      <c r="CL177" s="104"/>
      <c r="CM177" s="113"/>
      <c r="CN177" s="119"/>
      <c r="CO177" s="119"/>
      <c r="CP177" s="112"/>
      <c r="CQ177" s="122"/>
      <c r="CR177" s="105"/>
      <c r="CS177" s="117"/>
      <c r="CT177" s="117"/>
      <c r="CU177" s="450"/>
      <c r="CV177" s="450"/>
      <c r="CW177" s="450"/>
      <c r="CX177" s="450"/>
      <c r="CY177" s="450"/>
      <c r="CZ177" s="450"/>
      <c r="DA177" s="450"/>
      <c r="DB177" s="114"/>
      <c r="DC177" s="114"/>
      <c r="DD177" s="114"/>
      <c r="DE177" s="114"/>
      <c r="DF177" s="114"/>
      <c r="DG177" s="450"/>
      <c r="DH177" s="117"/>
      <c r="DI177" s="117"/>
      <c r="DJ177" s="117"/>
      <c r="DK177" s="117"/>
      <c r="DL177" s="117"/>
      <c r="DM177" s="109"/>
      <c r="DN177" s="109"/>
      <c r="DO177" s="109"/>
      <c r="DP177" s="109"/>
    </row>
    <row r="178" spans="1:120" s="110" customFormat="1" ht="54" hidden="1" customHeight="1">
      <c r="A178" s="137"/>
      <c r="B178" s="379"/>
      <c r="C178" s="111"/>
      <c r="D178" s="111"/>
      <c r="E178" s="119"/>
      <c r="F178" s="130"/>
      <c r="G178" s="471"/>
      <c r="H178" s="130"/>
      <c r="I178" s="130"/>
      <c r="J178" s="130"/>
      <c r="K178" s="104"/>
      <c r="L178" s="131"/>
      <c r="M178" s="104"/>
      <c r="N178" s="104"/>
      <c r="O178" s="130"/>
      <c r="P178" s="104"/>
      <c r="Q178" s="113"/>
      <c r="R178" s="130"/>
      <c r="S178" s="119"/>
      <c r="T178" s="112"/>
      <c r="U178" s="122"/>
      <c r="V178" s="130"/>
      <c r="W178" s="130"/>
      <c r="X178" s="130"/>
      <c r="Y178" s="104"/>
      <c r="Z178" s="130"/>
      <c r="AA178" s="104"/>
      <c r="AB178" s="104"/>
      <c r="AC178" s="130"/>
      <c r="AD178" s="104"/>
      <c r="AE178" s="130"/>
      <c r="AF178" s="130"/>
      <c r="AG178" s="130"/>
      <c r="AH178" s="130"/>
      <c r="AI178" s="130"/>
      <c r="AJ178" s="116"/>
      <c r="AK178" s="130"/>
      <c r="AL178" s="130"/>
      <c r="AM178" s="130"/>
      <c r="AN178" s="104"/>
      <c r="AO178" s="130"/>
      <c r="AP178" s="104"/>
      <c r="AQ178" s="104"/>
      <c r="AR178" s="130"/>
      <c r="AS178" s="104"/>
      <c r="AT178" s="130"/>
      <c r="AU178" s="130"/>
      <c r="AV178" s="130"/>
      <c r="AW178" s="130"/>
      <c r="AX178" s="130"/>
      <c r="AY178" s="99" t="e">
        <f t="shared" si="151"/>
        <v>#DIV/0!</v>
      </c>
      <c r="AZ178" s="130"/>
      <c r="BA178" s="130"/>
      <c r="BB178" s="130"/>
      <c r="BC178" s="104"/>
      <c r="BD178" s="131"/>
      <c r="BE178" s="104"/>
      <c r="BF178" s="104"/>
      <c r="BG178" s="130"/>
      <c r="BH178" s="104"/>
      <c r="BI178" s="113"/>
      <c r="BJ178" s="130"/>
      <c r="BK178" s="119"/>
      <c r="BL178" s="112"/>
      <c r="BM178" s="122"/>
      <c r="BN178" s="116"/>
      <c r="BO178" s="116"/>
      <c r="BP178" s="116"/>
      <c r="BQ178" s="116"/>
      <c r="BR178" s="116"/>
      <c r="BS178" s="116"/>
      <c r="BT178" s="116"/>
      <c r="BU178" s="116"/>
      <c r="BV178" s="116"/>
      <c r="BW178" s="116"/>
      <c r="BX178" s="116"/>
      <c r="BY178" s="116"/>
      <c r="BZ178" s="116"/>
      <c r="CA178" s="116"/>
      <c r="CB178" s="116"/>
      <c r="CC178" s="116"/>
      <c r="CD178" s="130"/>
      <c r="CE178" s="130"/>
      <c r="CF178" s="130"/>
      <c r="CG178" s="104"/>
      <c r="CH178" s="131"/>
      <c r="CI178" s="104"/>
      <c r="CJ178" s="104"/>
      <c r="CK178" s="130"/>
      <c r="CL178" s="104"/>
      <c r="CM178" s="113"/>
      <c r="CN178" s="130"/>
      <c r="CO178" s="119"/>
      <c r="CP178" s="112"/>
      <c r="CQ178" s="122"/>
      <c r="CR178" s="105"/>
      <c r="CS178" s="121"/>
      <c r="CT178" s="121"/>
      <c r="CU178" s="450"/>
      <c r="CV178" s="450"/>
      <c r="CW178" s="450"/>
      <c r="CX178" s="450"/>
      <c r="CY178" s="450"/>
      <c r="CZ178" s="450"/>
      <c r="DA178" s="450"/>
      <c r="DB178" s="114"/>
      <c r="DC178" s="114"/>
      <c r="DD178" s="114"/>
      <c r="DE178" s="114"/>
      <c r="DF178" s="114"/>
      <c r="DG178" s="450"/>
      <c r="DH178" s="121"/>
      <c r="DI178" s="121"/>
      <c r="DJ178" s="121"/>
      <c r="DK178" s="121"/>
      <c r="DL178" s="121"/>
      <c r="DM178" s="109"/>
      <c r="DN178" s="109"/>
      <c r="DO178" s="109"/>
      <c r="DP178" s="109"/>
    </row>
    <row r="179" spans="1:120" s="110" customFormat="1" ht="54" hidden="1" customHeight="1">
      <c r="A179" s="137"/>
      <c r="B179" s="379"/>
      <c r="C179" s="111"/>
      <c r="D179" s="111"/>
      <c r="E179" s="470"/>
      <c r="F179" s="130"/>
      <c r="G179" s="471"/>
      <c r="H179" s="130"/>
      <c r="I179" s="130"/>
      <c r="J179" s="130"/>
      <c r="K179" s="104"/>
      <c r="L179" s="131"/>
      <c r="M179" s="104"/>
      <c r="N179" s="104"/>
      <c r="O179" s="130"/>
      <c r="P179" s="104"/>
      <c r="Q179" s="113"/>
      <c r="R179" s="139"/>
      <c r="S179" s="113"/>
      <c r="T179" s="112"/>
      <c r="U179" s="122"/>
      <c r="V179" s="130"/>
      <c r="W179" s="130"/>
      <c r="X179" s="130"/>
      <c r="Y179" s="104"/>
      <c r="Z179" s="130"/>
      <c r="AA179" s="104"/>
      <c r="AB179" s="104"/>
      <c r="AC179" s="130"/>
      <c r="AD179" s="104"/>
      <c r="AE179" s="130"/>
      <c r="AF179" s="130"/>
      <c r="AG179" s="130"/>
      <c r="AH179" s="130"/>
      <c r="AI179" s="130"/>
      <c r="AJ179" s="116"/>
      <c r="AK179" s="130"/>
      <c r="AL179" s="130"/>
      <c r="AM179" s="130"/>
      <c r="AN179" s="104"/>
      <c r="AO179" s="130"/>
      <c r="AP179" s="104"/>
      <c r="AQ179" s="104"/>
      <c r="AR179" s="130"/>
      <c r="AS179" s="104"/>
      <c r="AT179" s="130"/>
      <c r="AU179" s="130"/>
      <c r="AV179" s="130"/>
      <c r="AW179" s="130"/>
      <c r="AX179" s="130"/>
      <c r="AY179" s="99" t="e">
        <f t="shared" si="151"/>
        <v>#DIV/0!</v>
      </c>
      <c r="AZ179" s="130"/>
      <c r="BA179" s="130"/>
      <c r="BB179" s="130"/>
      <c r="BC179" s="104"/>
      <c r="BD179" s="131"/>
      <c r="BE179" s="104"/>
      <c r="BF179" s="104"/>
      <c r="BG179" s="130"/>
      <c r="BH179" s="104"/>
      <c r="BI179" s="113"/>
      <c r="BJ179" s="139"/>
      <c r="BK179" s="113"/>
      <c r="BL179" s="112"/>
      <c r="BM179" s="122"/>
      <c r="BN179" s="116"/>
      <c r="BO179" s="116"/>
      <c r="BP179" s="116"/>
      <c r="BQ179" s="116"/>
      <c r="BR179" s="116"/>
      <c r="BS179" s="116"/>
      <c r="BT179" s="116"/>
      <c r="BU179" s="116"/>
      <c r="BV179" s="116"/>
      <c r="BW179" s="116"/>
      <c r="BX179" s="116"/>
      <c r="BY179" s="116"/>
      <c r="BZ179" s="116"/>
      <c r="CA179" s="116"/>
      <c r="CB179" s="116"/>
      <c r="CC179" s="116"/>
      <c r="CD179" s="130"/>
      <c r="CE179" s="130"/>
      <c r="CF179" s="130"/>
      <c r="CG179" s="104"/>
      <c r="CH179" s="131"/>
      <c r="CI179" s="104"/>
      <c r="CJ179" s="104"/>
      <c r="CK179" s="130"/>
      <c r="CL179" s="104"/>
      <c r="CM179" s="113"/>
      <c r="CN179" s="139"/>
      <c r="CO179" s="113"/>
      <c r="CP179" s="112"/>
      <c r="CQ179" s="122"/>
      <c r="CR179" s="105"/>
      <c r="CS179" s="117"/>
      <c r="CT179" s="117"/>
      <c r="CU179" s="450"/>
      <c r="CV179" s="450"/>
      <c r="CW179" s="450"/>
      <c r="CX179" s="450"/>
      <c r="CY179" s="450"/>
      <c r="CZ179" s="450"/>
      <c r="DA179" s="450"/>
      <c r="DB179" s="114"/>
      <c r="DC179" s="114"/>
      <c r="DD179" s="114"/>
      <c r="DE179" s="114"/>
      <c r="DF179" s="114"/>
      <c r="DG179" s="450"/>
      <c r="DH179" s="117"/>
      <c r="DI179" s="117"/>
      <c r="DJ179" s="117"/>
      <c r="DK179" s="117"/>
      <c r="DL179" s="117"/>
      <c r="DM179" s="109"/>
      <c r="DN179" s="109"/>
      <c r="DO179" s="109"/>
      <c r="DP179" s="109"/>
    </row>
    <row r="180" spans="1:120" s="110" customFormat="1" ht="54" hidden="1" customHeight="1">
      <c r="A180" s="137"/>
      <c r="B180" s="379"/>
      <c r="C180" s="111"/>
      <c r="D180" s="111"/>
      <c r="E180" s="470"/>
      <c r="F180" s="130"/>
      <c r="G180" s="471"/>
      <c r="H180" s="130"/>
      <c r="I180" s="130"/>
      <c r="J180" s="130"/>
      <c r="K180" s="104"/>
      <c r="L180" s="131"/>
      <c r="M180" s="104"/>
      <c r="N180" s="104"/>
      <c r="O180" s="130"/>
      <c r="P180" s="104"/>
      <c r="Q180" s="113"/>
      <c r="R180" s="139"/>
      <c r="S180" s="113"/>
      <c r="T180" s="112"/>
      <c r="U180" s="122"/>
      <c r="V180" s="130"/>
      <c r="W180" s="130"/>
      <c r="X180" s="130"/>
      <c r="Y180" s="104"/>
      <c r="Z180" s="130"/>
      <c r="AA180" s="104"/>
      <c r="AB180" s="104"/>
      <c r="AC180" s="130"/>
      <c r="AD180" s="104"/>
      <c r="AE180" s="130"/>
      <c r="AF180" s="130"/>
      <c r="AG180" s="130"/>
      <c r="AH180" s="130"/>
      <c r="AI180" s="130"/>
      <c r="AJ180" s="116"/>
      <c r="AK180" s="130"/>
      <c r="AL180" s="130"/>
      <c r="AM180" s="130"/>
      <c r="AN180" s="104"/>
      <c r="AO180" s="130"/>
      <c r="AP180" s="104"/>
      <c r="AQ180" s="104"/>
      <c r="AR180" s="130"/>
      <c r="AS180" s="104"/>
      <c r="AT180" s="130"/>
      <c r="AU180" s="130"/>
      <c r="AV180" s="130"/>
      <c r="AW180" s="130"/>
      <c r="AX180" s="130"/>
      <c r="AY180" s="99" t="e">
        <f t="shared" si="151"/>
        <v>#DIV/0!</v>
      </c>
      <c r="AZ180" s="130"/>
      <c r="BA180" s="130"/>
      <c r="BB180" s="130"/>
      <c r="BC180" s="104"/>
      <c r="BD180" s="131"/>
      <c r="BE180" s="104"/>
      <c r="BF180" s="104"/>
      <c r="BG180" s="130"/>
      <c r="BH180" s="104"/>
      <c r="BI180" s="113"/>
      <c r="BJ180" s="139"/>
      <c r="BK180" s="113"/>
      <c r="BL180" s="112"/>
      <c r="BM180" s="122"/>
      <c r="BN180" s="116"/>
      <c r="BO180" s="116"/>
      <c r="BP180" s="116"/>
      <c r="BQ180" s="116"/>
      <c r="BR180" s="116"/>
      <c r="BS180" s="116"/>
      <c r="BT180" s="116"/>
      <c r="BU180" s="116"/>
      <c r="BV180" s="116"/>
      <c r="BW180" s="116"/>
      <c r="BX180" s="116"/>
      <c r="BY180" s="116"/>
      <c r="BZ180" s="116"/>
      <c r="CA180" s="116"/>
      <c r="CB180" s="116"/>
      <c r="CC180" s="116"/>
      <c r="CD180" s="130"/>
      <c r="CE180" s="130"/>
      <c r="CF180" s="130"/>
      <c r="CG180" s="104"/>
      <c r="CH180" s="131"/>
      <c r="CI180" s="104"/>
      <c r="CJ180" s="104"/>
      <c r="CK180" s="130"/>
      <c r="CL180" s="104"/>
      <c r="CM180" s="113"/>
      <c r="CN180" s="139"/>
      <c r="CO180" s="113"/>
      <c r="CP180" s="112"/>
      <c r="CQ180" s="122"/>
      <c r="CR180" s="105"/>
      <c r="CS180" s="117"/>
      <c r="CT180" s="117"/>
      <c r="CU180" s="450"/>
      <c r="CV180" s="450"/>
      <c r="CW180" s="450"/>
      <c r="CX180" s="450"/>
      <c r="CY180" s="450"/>
      <c r="CZ180" s="450"/>
      <c r="DA180" s="450"/>
      <c r="DB180" s="114"/>
      <c r="DC180" s="114"/>
      <c r="DD180" s="114"/>
      <c r="DE180" s="114"/>
      <c r="DF180" s="114"/>
      <c r="DG180" s="450"/>
      <c r="DH180" s="117"/>
      <c r="DI180" s="117"/>
      <c r="DJ180" s="117"/>
      <c r="DK180" s="117"/>
      <c r="DL180" s="117"/>
      <c r="DM180" s="109"/>
      <c r="DN180" s="109"/>
      <c r="DO180" s="109"/>
      <c r="DP180" s="109"/>
    </row>
    <row r="181" spans="1:120" s="110" customFormat="1" ht="54" hidden="1" customHeight="1">
      <c r="A181" s="137"/>
      <c r="B181" s="379"/>
      <c r="C181" s="111"/>
      <c r="D181" s="111"/>
      <c r="E181" s="470"/>
      <c r="F181" s="130"/>
      <c r="G181" s="471"/>
      <c r="H181" s="130"/>
      <c r="I181" s="130"/>
      <c r="J181" s="130"/>
      <c r="K181" s="104"/>
      <c r="L181" s="131"/>
      <c r="M181" s="104"/>
      <c r="N181" s="104"/>
      <c r="O181" s="130"/>
      <c r="P181" s="104"/>
      <c r="Q181" s="113"/>
      <c r="R181" s="139"/>
      <c r="S181" s="113"/>
      <c r="T181" s="112"/>
      <c r="U181" s="122"/>
      <c r="V181" s="130"/>
      <c r="W181" s="130"/>
      <c r="X181" s="130"/>
      <c r="Y181" s="104"/>
      <c r="Z181" s="130"/>
      <c r="AA181" s="104"/>
      <c r="AB181" s="104"/>
      <c r="AC181" s="130"/>
      <c r="AD181" s="104"/>
      <c r="AE181" s="130"/>
      <c r="AF181" s="130"/>
      <c r="AG181" s="130"/>
      <c r="AH181" s="130"/>
      <c r="AI181" s="130"/>
      <c r="AJ181" s="116"/>
      <c r="AK181" s="130"/>
      <c r="AL181" s="130"/>
      <c r="AM181" s="130"/>
      <c r="AN181" s="104"/>
      <c r="AO181" s="130"/>
      <c r="AP181" s="104"/>
      <c r="AQ181" s="104"/>
      <c r="AR181" s="130"/>
      <c r="AS181" s="104"/>
      <c r="AT181" s="130"/>
      <c r="AU181" s="130"/>
      <c r="AV181" s="130"/>
      <c r="AW181" s="130"/>
      <c r="AX181" s="130"/>
      <c r="AY181" s="99" t="e">
        <f t="shared" si="151"/>
        <v>#DIV/0!</v>
      </c>
      <c r="AZ181" s="130"/>
      <c r="BA181" s="130"/>
      <c r="BB181" s="130"/>
      <c r="BC181" s="104"/>
      <c r="BD181" s="131"/>
      <c r="BE181" s="104"/>
      <c r="BF181" s="104"/>
      <c r="BG181" s="130"/>
      <c r="BH181" s="104"/>
      <c r="BI181" s="113"/>
      <c r="BJ181" s="139"/>
      <c r="BK181" s="113"/>
      <c r="BL181" s="112"/>
      <c r="BM181" s="122"/>
      <c r="BN181" s="116"/>
      <c r="BO181" s="116"/>
      <c r="BP181" s="116"/>
      <c r="BQ181" s="116"/>
      <c r="BR181" s="116"/>
      <c r="BS181" s="116"/>
      <c r="BT181" s="116"/>
      <c r="BU181" s="116"/>
      <c r="BV181" s="116"/>
      <c r="BW181" s="116"/>
      <c r="BX181" s="116"/>
      <c r="BY181" s="116"/>
      <c r="BZ181" s="116"/>
      <c r="CA181" s="116"/>
      <c r="CB181" s="116"/>
      <c r="CC181" s="116"/>
      <c r="CD181" s="130"/>
      <c r="CE181" s="130"/>
      <c r="CF181" s="130"/>
      <c r="CG181" s="104"/>
      <c r="CH181" s="131"/>
      <c r="CI181" s="104"/>
      <c r="CJ181" s="104"/>
      <c r="CK181" s="130"/>
      <c r="CL181" s="104"/>
      <c r="CM181" s="113"/>
      <c r="CN181" s="139"/>
      <c r="CO181" s="113"/>
      <c r="CP181" s="112"/>
      <c r="CQ181" s="122"/>
      <c r="CR181" s="105"/>
      <c r="CS181" s="117"/>
      <c r="CT181" s="117"/>
      <c r="CU181" s="450"/>
      <c r="CV181" s="450"/>
      <c r="CW181" s="450"/>
      <c r="CX181" s="450"/>
      <c r="CY181" s="450"/>
      <c r="CZ181" s="450"/>
      <c r="DA181" s="450"/>
      <c r="DB181" s="114"/>
      <c r="DC181" s="114"/>
      <c r="DD181" s="114"/>
      <c r="DE181" s="114"/>
      <c r="DF181" s="114"/>
      <c r="DG181" s="450"/>
      <c r="DH181" s="117"/>
      <c r="DI181" s="117"/>
      <c r="DJ181" s="117"/>
      <c r="DK181" s="117"/>
      <c r="DL181" s="117"/>
      <c r="DM181" s="109"/>
      <c r="DN181" s="109"/>
      <c r="DO181" s="109"/>
      <c r="DP181" s="109"/>
    </row>
    <row r="182" spans="1:120" s="110" customFormat="1" ht="54" hidden="1" customHeight="1">
      <c r="A182" s="137"/>
      <c r="B182" s="379"/>
      <c r="C182" s="111"/>
      <c r="D182" s="111"/>
      <c r="E182" s="470"/>
      <c r="F182" s="130"/>
      <c r="G182" s="471"/>
      <c r="H182" s="130"/>
      <c r="I182" s="130"/>
      <c r="J182" s="130"/>
      <c r="K182" s="104"/>
      <c r="L182" s="131"/>
      <c r="M182" s="104"/>
      <c r="N182" s="104"/>
      <c r="O182" s="130"/>
      <c r="P182" s="104"/>
      <c r="Q182" s="113"/>
      <c r="R182" s="139"/>
      <c r="S182" s="113"/>
      <c r="T182" s="112"/>
      <c r="U182" s="122"/>
      <c r="V182" s="130"/>
      <c r="W182" s="130"/>
      <c r="X182" s="130"/>
      <c r="Y182" s="104"/>
      <c r="Z182" s="130"/>
      <c r="AA182" s="104"/>
      <c r="AB182" s="104"/>
      <c r="AC182" s="130"/>
      <c r="AD182" s="104"/>
      <c r="AE182" s="130"/>
      <c r="AF182" s="130"/>
      <c r="AG182" s="130"/>
      <c r="AH182" s="130"/>
      <c r="AI182" s="130"/>
      <c r="AJ182" s="116"/>
      <c r="AK182" s="130"/>
      <c r="AL182" s="130"/>
      <c r="AM182" s="130"/>
      <c r="AN182" s="104"/>
      <c r="AO182" s="130"/>
      <c r="AP182" s="104"/>
      <c r="AQ182" s="104"/>
      <c r="AR182" s="130"/>
      <c r="AS182" s="104"/>
      <c r="AT182" s="130"/>
      <c r="AU182" s="130"/>
      <c r="AV182" s="130"/>
      <c r="AW182" s="130"/>
      <c r="AX182" s="130"/>
      <c r="AY182" s="99" t="e">
        <f t="shared" si="151"/>
        <v>#DIV/0!</v>
      </c>
      <c r="AZ182" s="130"/>
      <c r="BA182" s="130"/>
      <c r="BB182" s="130"/>
      <c r="BC182" s="104"/>
      <c r="BD182" s="131"/>
      <c r="BE182" s="104"/>
      <c r="BF182" s="104"/>
      <c r="BG182" s="130"/>
      <c r="BH182" s="104"/>
      <c r="BI182" s="113"/>
      <c r="BJ182" s="139"/>
      <c r="BK182" s="113"/>
      <c r="BL182" s="112"/>
      <c r="BM182" s="122"/>
      <c r="BN182" s="116"/>
      <c r="BO182" s="116"/>
      <c r="BP182" s="116"/>
      <c r="BQ182" s="116"/>
      <c r="BR182" s="116"/>
      <c r="BS182" s="116"/>
      <c r="BT182" s="116"/>
      <c r="BU182" s="116"/>
      <c r="BV182" s="116"/>
      <c r="BW182" s="116"/>
      <c r="BX182" s="116"/>
      <c r="BY182" s="116"/>
      <c r="BZ182" s="116"/>
      <c r="CA182" s="116"/>
      <c r="CB182" s="116"/>
      <c r="CC182" s="116"/>
      <c r="CD182" s="130"/>
      <c r="CE182" s="130"/>
      <c r="CF182" s="130"/>
      <c r="CG182" s="104"/>
      <c r="CH182" s="131"/>
      <c r="CI182" s="104"/>
      <c r="CJ182" s="104"/>
      <c r="CK182" s="130"/>
      <c r="CL182" s="104"/>
      <c r="CM182" s="113"/>
      <c r="CN182" s="139"/>
      <c r="CO182" s="113"/>
      <c r="CP182" s="112"/>
      <c r="CQ182" s="122"/>
      <c r="CR182" s="105"/>
      <c r="CS182" s="117"/>
      <c r="CT182" s="117"/>
      <c r="CU182" s="450"/>
      <c r="CV182" s="450"/>
      <c r="CW182" s="450"/>
      <c r="CX182" s="450"/>
      <c r="CY182" s="450"/>
      <c r="CZ182" s="450"/>
      <c r="DA182" s="450"/>
      <c r="DB182" s="114"/>
      <c r="DC182" s="114"/>
      <c r="DD182" s="114"/>
      <c r="DE182" s="114"/>
      <c r="DF182" s="114"/>
      <c r="DG182" s="450"/>
      <c r="DH182" s="117"/>
      <c r="DI182" s="117"/>
      <c r="DJ182" s="117"/>
      <c r="DK182" s="117"/>
      <c r="DL182" s="117"/>
      <c r="DM182" s="109"/>
      <c r="DN182" s="109"/>
      <c r="DO182" s="109"/>
      <c r="DP182" s="109"/>
    </row>
    <row r="183" spans="1:120" s="110" customFormat="1" ht="54" hidden="1" customHeight="1">
      <c r="A183" s="137"/>
      <c r="B183" s="379"/>
      <c r="C183" s="111"/>
      <c r="D183" s="111"/>
      <c r="E183" s="119"/>
      <c r="F183" s="130"/>
      <c r="G183" s="119"/>
      <c r="H183" s="130"/>
      <c r="I183" s="130"/>
      <c r="J183" s="130"/>
      <c r="K183" s="104"/>
      <c r="L183" s="131"/>
      <c r="M183" s="104"/>
      <c r="N183" s="104"/>
      <c r="O183" s="130"/>
      <c r="P183" s="104"/>
      <c r="Q183" s="113"/>
      <c r="R183" s="113"/>
      <c r="S183" s="119"/>
      <c r="T183" s="112"/>
      <c r="U183" s="122"/>
      <c r="V183" s="130"/>
      <c r="W183" s="130"/>
      <c r="X183" s="130"/>
      <c r="Y183" s="104"/>
      <c r="Z183" s="130"/>
      <c r="AA183" s="104"/>
      <c r="AB183" s="104"/>
      <c r="AC183" s="130"/>
      <c r="AD183" s="104"/>
      <c r="AE183" s="130"/>
      <c r="AF183" s="130"/>
      <c r="AG183" s="130"/>
      <c r="AH183" s="130"/>
      <c r="AI183" s="130"/>
      <c r="AJ183" s="116"/>
      <c r="AK183" s="130"/>
      <c r="AL183" s="130"/>
      <c r="AM183" s="130"/>
      <c r="AN183" s="104"/>
      <c r="AO183" s="130"/>
      <c r="AP183" s="104"/>
      <c r="AQ183" s="104"/>
      <c r="AR183" s="130"/>
      <c r="AS183" s="104"/>
      <c r="AT183" s="130"/>
      <c r="AU183" s="130"/>
      <c r="AV183" s="130"/>
      <c r="AW183" s="130"/>
      <c r="AX183" s="130"/>
      <c r="AY183" s="99" t="e">
        <f t="shared" si="151"/>
        <v>#DIV/0!</v>
      </c>
      <c r="AZ183" s="130"/>
      <c r="BA183" s="130"/>
      <c r="BB183" s="130"/>
      <c r="BC183" s="104"/>
      <c r="BD183" s="131"/>
      <c r="BE183" s="104"/>
      <c r="BF183" s="104"/>
      <c r="BG183" s="130"/>
      <c r="BH183" s="104"/>
      <c r="BI183" s="113"/>
      <c r="BJ183" s="119"/>
      <c r="BK183" s="119"/>
      <c r="BL183" s="112"/>
      <c r="BM183" s="122"/>
      <c r="BN183" s="116"/>
      <c r="BO183" s="116"/>
      <c r="BP183" s="116"/>
      <c r="BQ183" s="116"/>
      <c r="BR183" s="116"/>
      <c r="BS183" s="116"/>
      <c r="BT183" s="116"/>
      <c r="BU183" s="116"/>
      <c r="BV183" s="116"/>
      <c r="BW183" s="116"/>
      <c r="BX183" s="116"/>
      <c r="BY183" s="116"/>
      <c r="BZ183" s="116"/>
      <c r="CA183" s="116"/>
      <c r="CB183" s="116"/>
      <c r="CC183" s="116"/>
      <c r="CD183" s="130"/>
      <c r="CE183" s="130"/>
      <c r="CF183" s="130"/>
      <c r="CG183" s="104"/>
      <c r="CH183" s="131"/>
      <c r="CI183" s="104"/>
      <c r="CJ183" s="104"/>
      <c r="CK183" s="130"/>
      <c r="CL183" s="104"/>
      <c r="CM183" s="113"/>
      <c r="CN183" s="119"/>
      <c r="CO183" s="119"/>
      <c r="CP183" s="112"/>
      <c r="CQ183" s="122"/>
      <c r="CR183" s="105"/>
      <c r="CS183" s="117"/>
      <c r="CT183" s="117"/>
      <c r="CU183" s="450"/>
      <c r="CV183" s="450"/>
      <c r="CW183" s="450"/>
      <c r="CX183" s="450"/>
      <c r="CY183" s="450"/>
      <c r="CZ183" s="450"/>
      <c r="DA183" s="450"/>
      <c r="DB183" s="114"/>
      <c r="DC183" s="114"/>
      <c r="DD183" s="114"/>
      <c r="DE183" s="114"/>
      <c r="DF183" s="114"/>
      <c r="DG183" s="450"/>
      <c r="DH183" s="117"/>
      <c r="DI183" s="117"/>
      <c r="DJ183" s="117"/>
      <c r="DK183" s="117"/>
      <c r="DL183" s="117"/>
      <c r="DM183" s="109"/>
      <c r="DN183" s="109"/>
      <c r="DO183" s="109"/>
      <c r="DP183" s="109"/>
    </row>
    <row r="184" spans="1:120" s="110" customFormat="1" ht="36.6" customHeight="1">
      <c r="A184" s="103" t="s">
        <v>45</v>
      </c>
      <c r="B184" s="118" t="s">
        <v>88</v>
      </c>
      <c r="C184" s="104">
        <f>SUM(C185:C188)</f>
        <v>1</v>
      </c>
      <c r="D184" s="104"/>
      <c r="E184" s="104">
        <f t="shared" ref="E184:BP184" si="186">SUM(E185:E188)</f>
        <v>14540</v>
      </c>
      <c r="F184" s="104">
        <f t="shared" si="186"/>
        <v>0</v>
      </c>
      <c r="G184" s="104">
        <f t="shared" si="186"/>
        <v>11500</v>
      </c>
      <c r="H184" s="104">
        <f t="shared" si="186"/>
        <v>5000</v>
      </c>
      <c r="I184" s="104">
        <f t="shared" si="186"/>
        <v>0</v>
      </c>
      <c r="J184" s="104">
        <f t="shared" si="186"/>
        <v>0</v>
      </c>
      <c r="K184" s="104">
        <f t="shared" si="186"/>
        <v>0</v>
      </c>
      <c r="L184" s="104">
        <f t="shared" si="186"/>
        <v>0</v>
      </c>
      <c r="M184" s="104">
        <f t="shared" si="186"/>
        <v>0</v>
      </c>
      <c r="N184" s="104">
        <f t="shared" si="186"/>
        <v>0</v>
      </c>
      <c r="O184" s="104">
        <f t="shared" si="186"/>
        <v>5000</v>
      </c>
      <c r="P184" s="104">
        <f t="shared" si="186"/>
        <v>0</v>
      </c>
      <c r="Q184" s="104">
        <f t="shared" si="186"/>
        <v>0</v>
      </c>
      <c r="R184" s="104">
        <f t="shared" si="186"/>
        <v>5000</v>
      </c>
      <c r="S184" s="104">
        <f t="shared" si="186"/>
        <v>0</v>
      </c>
      <c r="T184" s="104">
        <f t="shared" si="186"/>
        <v>0</v>
      </c>
      <c r="U184" s="104">
        <f t="shared" si="186"/>
        <v>0</v>
      </c>
      <c r="V184" s="104">
        <f t="shared" si="186"/>
        <v>0</v>
      </c>
      <c r="W184" s="104">
        <f t="shared" si="186"/>
        <v>0</v>
      </c>
      <c r="X184" s="104">
        <f t="shared" si="186"/>
        <v>0</v>
      </c>
      <c r="Y184" s="104">
        <f t="shared" si="186"/>
        <v>0</v>
      </c>
      <c r="Z184" s="104">
        <f t="shared" si="186"/>
        <v>0</v>
      </c>
      <c r="AA184" s="104">
        <f t="shared" si="186"/>
        <v>0</v>
      </c>
      <c r="AB184" s="104">
        <f t="shared" si="186"/>
        <v>0</v>
      </c>
      <c r="AC184" s="104">
        <f t="shared" si="186"/>
        <v>0</v>
      </c>
      <c r="AD184" s="104">
        <f t="shared" si="186"/>
        <v>0</v>
      </c>
      <c r="AE184" s="104">
        <f t="shared" si="186"/>
        <v>0</v>
      </c>
      <c r="AF184" s="104">
        <f t="shared" si="186"/>
        <v>0</v>
      </c>
      <c r="AG184" s="104">
        <f t="shared" si="186"/>
        <v>0</v>
      </c>
      <c r="AH184" s="104">
        <f t="shared" si="186"/>
        <v>0</v>
      </c>
      <c r="AI184" s="104">
        <f t="shared" si="186"/>
        <v>0</v>
      </c>
      <c r="AJ184" s="104">
        <f t="shared" si="186"/>
        <v>0</v>
      </c>
      <c r="AK184" s="104">
        <f t="shared" si="186"/>
        <v>5000</v>
      </c>
      <c r="AL184" s="104">
        <f t="shared" si="186"/>
        <v>0</v>
      </c>
      <c r="AM184" s="104">
        <f t="shared" si="186"/>
        <v>0</v>
      </c>
      <c r="AN184" s="104">
        <f t="shared" si="186"/>
        <v>0</v>
      </c>
      <c r="AO184" s="104">
        <f t="shared" si="186"/>
        <v>0</v>
      </c>
      <c r="AP184" s="104">
        <f t="shared" si="186"/>
        <v>0</v>
      </c>
      <c r="AQ184" s="104">
        <f t="shared" si="186"/>
        <v>0</v>
      </c>
      <c r="AR184" s="104">
        <f t="shared" si="186"/>
        <v>5000</v>
      </c>
      <c r="AS184" s="104">
        <f t="shared" si="186"/>
        <v>0</v>
      </c>
      <c r="AT184" s="104">
        <f t="shared" si="186"/>
        <v>0</v>
      </c>
      <c r="AU184" s="104">
        <f t="shared" si="186"/>
        <v>5000</v>
      </c>
      <c r="AV184" s="104">
        <f t="shared" si="186"/>
        <v>0</v>
      </c>
      <c r="AW184" s="104">
        <f t="shared" si="186"/>
        <v>0</v>
      </c>
      <c r="AX184" s="104">
        <f t="shared" si="186"/>
        <v>0</v>
      </c>
      <c r="AY184" s="99">
        <f t="shared" si="151"/>
        <v>1</v>
      </c>
      <c r="AZ184" s="104">
        <f t="shared" si="186"/>
        <v>3400</v>
      </c>
      <c r="BA184" s="104">
        <f t="shared" si="186"/>
        <v>0</v>
      </c>
      <c r="BB184" s="104">
        <f t="shared" si="186"/>
        <v>0</v>
      </c>
      <c r="BC184" s="104">
        <f t="shared" si="186"/>
        <v>0</v>
      </c>
      <c r="BD184" s="104">
        <f t="shared" si="186"/>
        <v>0</v>
      </c>
      <c r="BE184" s="104">
        <f t="shared" si="186"/>
        <v>0</v>
      </c>
      <c r="BF184" s="104">
        <f t="shared" si="186"/>
        <v>0</v>
      </c>
      <c r="BG184" s="104">
        <f t="shared" si="186"/>
        <v>3400</v>
      </c>
      <c r="BH184" s="104">
        <f t="shared" si="186"/>
        <v>0</v>
      </c>
      <c r="BI184" s="104">
        <f t="shared" si="186"/>
        <v>0</v>
      </c>
      <c r="BJ184" s="104">
        <f t="shared" si="186"/>
        <v>3400</v>
      </c>
      <c r="BK184" s="104">
        <f t="shared" si="186"/>
        <v>0</v>
      </c>
      <c r="BL184" s="104">
        <f t="shared" si="186"/>
        <v>0</v>
      </c>
      <c r="BM184" s="104">
        <f t="shared" si="186"/>
        <v>0</v>
      </c>
      <c r="BN184" s="104" t="e">
        <f t="shared" si="186"/>
        <v>#REF!</v>
      </c>
      <c r="BO184" s="104">
        <f t="shared" si="186"/>
        <v>0</v>
      </c>
      <c r="BP184" s="104">
        <f t="shared" si="186"/>
        <v>0</v>
      </c>
      <c r="BQ184" s="104">
        <f t="shared" ref="BQ184:DO184" si="187">SUM(BQ185:BQ188)</f>
        <v>0</v>
      </c>
      <c r="BR184" s="104">
        <f t="shared" si="187"/>
        <v>0</v>
      </c>
      <c r="BS184" s="104">
        <f t="shared" si="187"/>
        <v>0</v>
      </c>
      <c r="BT184" s="104">
        <f t="shared" si="187"/>
        <v>0</v>
      </c>
      <c r="BU184" s="104">
        <f t="shared" si="187"/>
        <v>0</v>
      </c>
      <c r="BV184" s="104">
        <f t="shared" si="187"/>
        <v>0</v>
      </c>
      <c r="BW184" s="104">
        <f t="shared" si="187"/>
        <v>0</v>
      </c>
      <c r="BX184" s="104">
        <f t="shared" si="187"/>
        <v>0</v>
      </c>
      <c r="BY184" s="104">
        <f t="shared" si="187"/>
        <v>0</v>
      </c>
      <c r="BZ184" s="104">
        <f t="shared" si="187"/>
        <v>0</v>
      </c>
      <c r="CA184" s="104">
        <f t="shared" si="187"/>
        <v>0</v>
      </c>
      <c r="CB184" s="104">
        <f t="shared" si="187"/>
        <v>0</v>
      </c>
      <c r="CC184" s="104">
        <f t="shared" si="187"/>
        <v>0</v>
      </c>
      <c r="CD184" s="104">
        <f t="shared" si="187"/>
        <v>3400</v>
      </c>
      <c r="CE184" s="104">
        <f t="shared" si="187"/>
        <v>0</v>
      </c>
      <c r="CF184" s="104">
        <f t="shared" si="187"/>
        <v>0</v>
      </c>
      <c r="CG184" s="104">
        <f t="shared" si="187"/>
        <v>0</v>
      </c>
      <c r="CH184" s="104">
        <f t="shared" si="187"/>
        <v>0</v>
      </c>
      <c r="CI184" s="104">
        <f t="shared" si="187"/>
        <v>0</v>
      </c>
      <c r="CJ184" s="104">
        <f t="shared" si="187"/>
        <v>0</v>
      </c>
      <c r="CK184" s="104">
        <f t="shared" si="187"/>
        <v>3400</v>
      </c>
      <c r="CL184" s="104">
        <f t="shared" si="187"/>
        <v>0</v>
      </c>
      <c r="CM184" s="104">
        <f t="shared" si="187"/>
        <v>0</v>
      </c>
      <c r="CN184" s="104">
        <f t="shared" si="187"/>
        <v>3400</v>
      </c>
      <c r="CO184" s="104">
        <f t="shared" si="187"/>
        <v>0</v>
      </c>
      <c r="CP184" s="104">
        <f t="shared" si="187"/>
        <v>0</v>
      </c>
      <c r="CQ184" s="104">
        <f t="shared" si="187"/>
        <v>0</v>
      </c>
      <c r="CR184" s="104">
        <f t="shared" si="187"/>
        <v>0.68</v>
      </c>
      <c r="CS184" s="104">
        <f t="shared" si="187"/>
        <v>0</v>
      </c>
      <c r="CT184" s="104">
        <f t="shared" si="187"/>
        <v>0</v>
      </c>
      <c r="CU184" s="104">
        <f t="shared" si="187"/>
        <v>0</v>
      </c>
      <c r="CV184" s="104">
        <f t="shared" si="187"/>
        <v>0</v>
      </c>
      <c r="CW184" s="104">
        <f t="shared" si="187"/>
        <v>0</v>
      </c>
      <c r="CX184" s="104">
        <f t="shared" si="187"/>
        <v>0</v>
      </c>
      <c r="CY184" s="104">
        <f t="shared" si="187"/>
        <v>0</v>
      </c>
      <c r="CZ184" s="104">
        <f t="shared" si="187"/>
        <v>0</v>
      </c>
      <c r="DA184" s="104">
        <f t="shared" si="187"/>
        <v>0</v>
      </c>
      <c r="DB184" s="104">
        <f t="shared" si="187"/>
        <v>0</v>
      </c>
      <c r="DC184" s="104">
        <f t="shared" si="187"/>
        <v>0</v>
      </c>
      <c r="DD184" s="104">
        <f t="shared" si="187"/>
        <v>0</v>
      </c>
      <c r="DE184" s="104">
        <f t="shared" si="187"/>
        <v>0</v>
      </c>
      <c r="DF184" s="104">
        <f t="shared" si="187"/>
        <v>0</v>
      </c>
      <c r="DG184" s="104">
        <f t="shared" si="187"/>
        <v>0</v>
      </c>
      <c r="DH184" s="104">
        <f t="shared" si="187"/>
        <v>0</v>
      </c>
      <c r="DI184" s="104">
        <f t="shared" si="187"/>
        <v>0</v>
      </c>
      <c r="DJ184" s="104">
        <f t="shared" si="187"/>
        <v>0</v>
      </c>
      <c r="DK184" s="104">
        <f t="shared" si="187"/>
        <v>0</v>
      </c>
      <c r="DL184" s="104">
        <f t="shared" si="187"/>
        <v>0</v>
      </c>
      <c r="DM184" s="104">
        <f t="shared" si="187"/>
        <v>0</v>
      </c>
      <c r="DN184" s="104">
        <f t="shared" si="187"/>
        <v>0</v>
      </c>
      <c r="DO184" s="104">
        <f t="shared" si="187"/>
        <v>0</v>
      </c>
      <c r="DP184" s="109"/>
    </row>
    <row r="185" spans="1:120" s="110" customFormat="1" ht="54" hidden="1" customHeight="1">
      <c r="A185" s="137"/>
      <c r="B185" s="379"/>
      <c r="C185" s="111"/>
      <c r="D185" s="111"/>
      <c r="E185" s="439"/>
      <c r="F185" s="130"/>
      <c r="G185" s="120"/>
      <c r="H185" s="130"/>
      <c r="I185" s="130"/>
      <c r="J185" s="130"/>
      <c r="K185" s="104"/>
      <c r="L185" s="131"/>
      <c r="M185" s="104"/>
      <c r="N185" s="104"/>
      <c r="O185" s="130"/>
      <c r="P185" s="104"/>
      <c r="Q185" s="439"/>
      <c r="R185" s="113"/>
      <c r="S185" s="113"/>
      <c r="T185" s="112"/>
      <c r="U185" s="122"/>
      <c r="V185" s="130"/>
      <c r="W185" s="130"/>
      <c r="X185" s="130"/>
      <c r="Y185" s="104"/>
      <c r="Z185" s="130"/>
      <c r="AA185" s="104"/>
      <c r="AB185" s="104"/>
      <c r="AC185" s="130"/>
      <c r="AD185" s="104"/>
      <c r="AE185" s="130"/>
      <c r="AF185" s="130"/>
      <c r="AG185" s="130"/>
      <c r="AH185" s="130"/>
      <c r="AI185" s="130"/>
      <c r="AJ185" s="116"/>
      <c r="AK185" s="130"/>
      <c r="AL185" s="130"/>
      <c r="AM185" s="130"/>
      <c r="AN185" s="104"/>
      <c r="AO185" s="130"/>
      <c r="AP185" s="104"/>
      <c r="AQ185" s="104"/>
      <c r="AR185" s="130"/>
      <c r="AS185" s="104"/>
      <c r="AT185" s="130"/>
      <c r="AU185" s="130"/>
      <c r="AV185" s="130"/>
      <c r="AW185" s="130"/>
      <c r="AX185" s="130"/>
      <c r="AY185" s="99" t="e">
        <f t="shared" si="151"/>
        <v>#DIV/0!</v>
      </c>
      <c r="AZ185" s="130"/>
      <c r="BA185" s="130"/>
      <c r="BB185" s="130"/>
      <c r="BC185" s="104"/>
      <c r="BD185" s="131"/>
      <c r="BE185" s="104"/>
      <c r="BF185" s="104"/>
      <c r="BG185" s="130"/>
      <c r="BH185" s="104"/>
      <c r="BI185" s="113"/>
      <c r="BJ185" s="113"/>
      <c r="BK185" s="113"/>
      <c r="BL185" s="112"/>
      <c r="BM185" s="122"/>
      <c r="BN185" s="116"/>
      <c r="BO185" s="116"/>
      <c r="BP185" s="116"/>
      <c r="BQ185" s="116"/>
      <c r="BR185" s="116"/>
      <c r="BS185" s="116"/>
      <c r="BT185" s="116"/>
      <c r="BU185" s="116"/>
      <c r="BV185" s="116"/>
      <c r="BW185" s="116"/>
      <c r="BX185" s="116"/>
      <c r="BY185" s="116"/>
      <c r="BZ185" s="116"/>
      <c r="CA185" s="116"/>
      <c r="CB185" s="116"/>
      <c r="CC185" s="116"/>
      <c r="CD185" s="130"/>
      <c r="CE185" s="130"/>
      <c r="CF185" s="130"/>
      <c r="CG185" s="104"/>
      <c r="CH185" s="131"/>
      <c r="CI185" s="104"/>
      <c r="CJ185" s="104"/>
      <c r="CK185" s="130"/>
      <c r="CL185" s="104"/>
      <c r="CM185" s="113"/>
      <c r="CN185" s="113"/>
      <c r="CO185" s="113"/>
      <c r="CP185" s="112"/>
      <c r="CQ185" s="122"/>
      <c r="CR185" s="105"/>
      <c r="CS185" s="121"/>
      <c r="CT185" s="121"/>
      <c r="CU185" s="450"/>
      <c r="CV185" s="450"/>
      <c r="CW185" s="450"/>
      <c r="CX185" s="450"/>
      <c r="CY185" s="450"/>
      <c r="CZ185" s="450"/>
      <c r="DA185" s="450"/>
      <c r="DB185" s="114"/>
      <c r="DC185" s="114"/>
      <c r="DD185" s="114"/>
      <c r="DE185" s="114"/>
      <c r="DF185" s="114"/>
      <c r="DG185" s="450"/>
      <c r="DH185" s="121"/>
      <c r="DI185" s="121"/>
      <c r="DJ185" s="121"/>
      <c r="DK185" s="121"/>
      <c r="DL185" s="121"/>
      <c r="DM185" s="109"/>
      <c r="DN185" s="109"/>
      <c r="DO185" s="109"/>
      <c r="DP185" s="109"/>
    </row>
    <row r="186" spans="1:120" s="110" customFormat="1" ht="54" hidden="1" customHeight="1">
      <c r="A186" s="137"/>
      <c r="B186" s="379"/>
      <c r="C186" s="111"/>
      <c r="D186" s="111"/>
      <c r="E186" s="439"/>
      <c r="F186" s="130"/>
      <c r="G186" s="120"/>
      <c r="H186" s="130"/>
      <c r="I186" s="130"/>
      <c r="J186" s="130"/>
      <c r="K186" s="104"/>
      <c r="L186" s="131"/>
      <c r="M186" s="104"/>
      <c r="N186" s="104"/>
      <c r="O186" s="130"/>
      <c r="P186" s="104"/>
      <c r="Q186" s="113"/>
      <c r="R186" s="120"/>
      <c r="S186" s="113"/>
      <c r="T186" s="112"/>
      <c r="U186" s="122"/>
      <c r="V186" s="130"/>
      <c r="W186" s="130"/>
      <c r="X186" s="130"/>
      <c r="Y186" s="104"/>
      <c r="Z186" s="130"/>
      <c r="AA186" s="104"/>
      <c r="AB186" s="104"/>
      <c r="AC186" s="130"/>
      <c r="AD186" s="104"/>
      <c r="AE186" s="130"/>
      <c r="AF186" s="130"/>
      <c r="AG186" s="130"/>
      <c r="AH186" s="130"/>
      <c r="AI186" s="130"/>
      <c r="AJ186" s="116"/>
      <c r="AK186" s="130"/>
      <c r="AL186" s="130"/>
      <c r="AM186" s="130"/>
      <c r="AN186" s="104"/>
      <c r="AO186" s="130"/>
      <c r="AP186" s="104"/>
      <c r="AQ186" s="104"/>
      <c r="AR186" s="130"/>
      <c r="AS186" s="104"/>
      <c r="AT186" s="130"/>
      <c r="AU186" s="130"/>
      <c r="AV186" s="130"/>
      <c r="AW186" s="130"/>
      <c r="AX186" s="130"/>
      <c r="AY186" s="99" t="e">
        <f t="shared" si="151"/>
        <v>#DIV/0!</v>
      </c>
      <c r="AZ186" s="130"/>
      <c r="BA186" s="130"/>
      <c r="BB186" s="130"/>
      <c r="BC186" s="104"/>
      <c r="BD186" s="131"/>
      <c r="BE186" s="104"/>
      <c r="BF186" s="104"/>
      <c r="BG186" s="130"/>
      <c r="BH186" s="104"/>
      <c r="BI186" s="113"/>
      <c r="BJ186" s="139"/>
      <c r="BK186" s="113"/>
      <c r="BL186" s="112"/>
      <c r="BM186" s="122"/>
      <c r="BN186" s="116"/>
      <c r="BO186" s="116"/>
      <c r="BP186" s="116"/>
      <c r="BQ186" s="116"/>
      <c r="BR186" s="116"/>
      <c r="BS186" s="116"/>
      <c r="BT186" s="116"/>
      <c r="BU186" s="116"/>
      <c r="BV186" s="116"/>
      <c r="BW186" s="116"/>
      <c r="BX186" s="116"/>
      <c r="BY186" s="116"/>
      <c r="BZ186" s="116"/>
      <c r="CA186" s="116"/>
      <c r="CB186" s="116"/>
      <c r="CC186" s="116"/>
      <c r="CD186" s="130"/>
      <c r="CE186" s="130"/>
      <c r="CF186" s="130"/>
      <c r="CG186" s="104"/>
      <c r="CH186" s="131"/>
      <c r="CI186" s="104"/>
      <c r="CJ186" s="104"/>
      <c r="CK186" s="130"/>
      <c r="CL186" s="104"/>
      <c r="CM186" s="113"/>
      <c r="CN186" s="139"/>
      <c r="CO186" s="113"/>
      <c r="CP186" s="112"/>
      <c r="CQ186" s="122"/>
      <c r="CR186" s="105"/>
      <c r="CS186" s="121"/>
      <c r="CT186" s="121"/>
      <c r="CU186" s="450"/>
      <c r="CV186" s="450"/>
      <c r="CW186" s="450"/>
      <c r="CX186" s="450"/>
      <c r="CY186" s="450"/>
      <c r="CZ186" s="450"/>
      <c r="DA186" s="450"/>
      <c r="DB186" s="114"/>
      <c r="DC186" s="114"/>
      <c r="DD186" s="114"/>
      <c r="DE186" s="114"/>
      <c r="DF186" s="114"/>
      <c r="DG186" s="450"/>
      <c r="DH186" s="121"/>
      <c r="DI186" s="121"/>
      <c r="DJ186" s="121"/>
      <c r="DK186" s="121"/>
      <c r="DL186" s="121"/>
      <c r="DM186" s="109"/>
      <c r="DN186" s="109"/>
      <c r="DO186" s="109"/>
      <c r="DP186" s="109"/>
    </row>
    <row r="187" spans="1:120" s="110" customFormat="1" ht="54" hidden="1" customHeight="1">
      <c r="A187" s="137"/>
      <c r="B187" s="379"/>
      <c r="C187" s="111"/>
      <c r="D187" s="111"/>
      <c r="E187" s="439"/>
      <c r="F187" s="130"/>
      <c r="G187" s="439"/>
      <c r="H187" s="130"/>
      <c r="I187" s="130"/>
      <c r="J187" s="130"/>
      <c r="K187" s="104"/>
      <c r="L187" s="131"/>
      <c r="M187" s="104"/>
      <c r="N187" s="104"/>
      <c r="O187" s="130"/>
      <c r="P187" s="104"/>
      <c r="Q187" s="113"/>
      <c r="R187" s="439"/>
      <c r="S187" s="113"/>
      <c r="T187" s="112"/>
      <c r="U187" s="122"/>
      <c r="V187" s="130"/>
      <c r="W187" s="130"/>
      <c r="X187" s="130"/>
      <c r="Y187" s="104"/>
      <c r="Z187" s="130"/>
      <c r="AA187" s="104"/>
      <c r="AB187" s="104"/>
      <c r="AC187" s="130"/>
      <c r="AD187" s="104"/>
      <c r="AE187" s="130"/>
      <c r="AF187" s="130"/>
      <c r="AG187" s="130"/>
      <c r="AH187" s="130"/>
      <c r="AI187" s="130"/>
      <c r="AJ187" s="116"/>
      <c r="AK187" s="130"/>
      <c r="AL187" s="130"/>
      <c r="AM187" s="130"/>
      <c r="AN187" s="104"/>
      <c r="AO187" s="130"/>
      <c r="AP187" s="104"/>
      <c r="AQ187" s="104"/>
      <c r="AR187" s="130"/>
      <c r="AS187" s="104"/>
      <c r="AT187" s="130"/>
      <c r="AU187" s="130"/>
      <c r="AV187" s="130"/>
      <c r="AW187" s="130"/>
      <c r="AX187" s="130"/>
      <c r="AY187" s="99" t="e">
        <f t="shared" si="151"/>
        <v>#DIV/0!</v>
      </c>
      <c r="AZ187" s="130"/>
      <c r="BA187" s="130"/>
      <c r="BB187" s="130"/>
      <c r="BC187" s="104"/>
      <c r="BD187" s="131"/>
      <c r="BE187" s="104"/>
      <c r="BF187" s="104"/>
      <c r="BG187" s="130"/>
      <c r="BH187" s="104"/>
      <c r="BI187" s="113"/>
      <c r="BJ187" s="139"/>
      <c r="BK187" s="113"/>
      <c r="BL187" s="112"/>
      <c r="BM187" s="122"/>
      <c r="BN187" s="116"/>
      <c r="BO187" s="116"/>
      <c r="BP187" s="116"/>
      <c r="BQ187" s="116"/>
      <c r="BR187" s="116"/>
      <c r="BS187" s="116"/>
      <c r="BT187" s="116"/>
      <c r="BU187" s="116"/>
      <c r="BV187" s="116"/>
      <c r="BW187" s="116"/>
      <c r="BX187" s="116"/>
      <c r="BY187" s="116"/>
      <c r="BZ187" s="116"/>
      <c r="CA187" s="116"/>
      <c r="CB187" s="116"/>
      <c r="CC187" s="116"/>
      <c r="CD187" s="130"/>
      <c r="CE187" s="130"/>
      <c r="CF187" s="130"/>
      <c r="CG187" s="104"/>
      <c r="CH187" s="131"/>
      <c r="CI187" s="104"/>
      <c r="CJ187" s="104"/>
      <c r="CK187" s="130"/>
      <c r="CL187" s="104"/>
      <c r="CM187" s="113"/>
      <c r="CN187" s="139"/>
      <c r="CO187" s="113"/>
      <c r="CP187" s="112"/>
      <c r="CQ187" s="122"/>
      <c r="CR187" s="105"/>
      <c r="CS187" s="121"/>
      <c r="CT187" s="121"/>
      <c r="CU187" s="450"/>
      <c r="CV187" s="450"/>
      <c r="CW187" s="450"/>
      <c r="CX187" s="450"/>
      <c r="CY187" s="450"/>
      <c r="CZ187" s="450"/>
      <c r="DA187" s="450"/>
      <c r="DB187" s="114"/>
      <c r="DC187" s="114"/>
      <c r="DD187" s="114"/>
      <c r="DE187" s="114"/>
      <c r="DF187" s="114"/>
      <c r="DG187" s="450"/>
      <c r="DH187" s="121"/>
      <c r="DI187" s="121"/>
      <c r="DJ187" s="121"/>
      <c r="DK187" s="121"/>
      <c r="DL187" s="121"/>
      <c r="DM187" s="109"/>
      <c r="DN187" s="109"/>
      <c r="DO187" s="109"/>
      <c r="DP187" s="109"/>
    </row>
    <row r="188" spans="1:120" s="110" customFormat="1" ht="84" customHeight="1">
      <c r="A188" s="137"/>
      <c r="B188" s="382" t="s">
        <v>782</v>
      </c>
      <c r="C188" s="111">
        <v>1</v>
      </c>
      <c r="D188" s="111" t="s">
        <v>1348</v>
      </c>
      <c r="E188" s="440">
        <v>14540</v>
      </c>
      <c r="F188" s="130"/>
      <c r="G188" s="440">
        <v>11500</v>
      </c>
      <c r="H188" s="130">
        <f t="shared" ref="H188" si="188">I188+O188</f>
        <v>5000</v>
      </c>
      <c r="I188" s="130">
        <f t="shared" ref="I188" si="189">SUM(K188:N188)</f>
        <v>0</v>
      </c>
      <c r="J188" s="130"/>
      <c r="K188" s="104"/>
      <c r="L188" s="131"/>
      <c r="M188" s="104"/>
      <c r="N188" s="104"/>
      <c r="O188" s="130">
        <f t="shared" ref="O188" si="190">SUM(P188:U188)</f>
        <v>5000</v>
      </c>
      <c r="P188" s="104"/>
      <c r="Q188" s="113"/>
      <c r="R188" s="440">
        <v>5000</v>
      </c>
      <c r="S188" s="113"/>
      <c r="T188" s="112"/>
      <c r="U188" s="122"/>
      <c r="V188" s="130">
        <f t="shared" ref="V188" si="191">W188+AC188</f>
        <v>0</v>
      </c>
      <c r="W188" s="130">
        <f t="shared" ref="W188" si="192">SUM(Y188:AB188)</f>
        <v>0</v>
      </c>
      <c r="X188" s="130"/>
      <c r="Y188" s="104"/>
      <c r="Z188" s="130"/>
      <c r="AA188" s="104"/>
      <c r="AB188" s="104"/>
      <c r="AC188" s="130">
        <f t="shared" ref="AC188" si="193">SUM(AD188:AI188)</f>
        <v>0</v>
      </c>
      <c r="AD188" s="104"/>
      <c r="AE188" s="130"/>
      <c r="AF188" s="130">
        <f>'[1]PL2-XSKT'!BK209</f>
        <v>0</v>
      </c>
      <c r="AG188" s="130"/>
      <c r="AH188" s="130"/>
      <c r="AI188" s="130"/>
      <c r="AJ188" s="116">
        <f t="shared" ref="AJ188" si="194">V188/H188</f>
        <v>0</v>
      </c>
      <c r="AK188" s="130">
        <f t="shared" ref="AK188" si="195">AL188+AR188</f>
        <v>5000</v>
      </c>
      <c r="AL188" s="130">
        <f t="shared" ref="AL188" si="196">SUM(AN188:AQ188)</f>
        <v>0</v>
      </c>
      <c r="AM188" s="130"/>
      <c r="AN188" s="104"/>
      <c r="AO188" s="130"/>
      <c r="AP188" s="104"/>
      <c r="AQ188" s="104"/>
      <c r="AR188" s="130">
        <f t="shared" ref="AR188" si="197">SUM(AS188:AX188)</f>
        <v>5000</v>
      </c>
      <c r="AS188" s="104"/>
      <c r="AT188" s="130"/>
      <c r="AU188" s="130">
        <f>'2-XSKT'!AA256</f>
        <v>5000</v>
      </c>
      <c r="AV188" s="130"/>
      <c r="AW188" s="130"/>
      <c r="AX188" s="130"/>
      <c r="AY188" s="116">
        <f t="shared" si="151"/>
        <v>1</v>
      </c>
      <c r="AZ188" s="130">
        <f t="shared" ref="AZ188" si="198">BA188+BG188</f>
        <v>3400</v>
      </c>
      <c r="BA188" s="130">
        <f t="shared" ref="BA188" si="199">SUM(BC188:BF188)</f>
        <v>0</v>
      </c>
      <c r="BB188" s="130"/>
      <c r="BC188" s="104"/>
      <c r="BD188" s="131"/>
      <c r="BE188" s="104"/>
      <c r="BF188" s="104"/>
      <c r="BG188" s="130">
        <f t="shared" ref="BG188" si="200">SUM(BH188:BM188)</f>
        <v>3400</v>
      </c>
      <c r="BH188" s="104"/>
      <c r="BI188" s="113"/>
      <c r="BJ188" s="139">
        <v>3400</v>
      </c>
      <c r="BK188" s="113"/>
      <c r="BL188" s="112"/>
      <c r="BM188" s="122"/>
      <c r="BN188" s="116" t="e">
        <f>AZ188/#REF!</f>
        <v>#REF!</v>
      </c>
      <c r="BO188" s="116"/>
      <c r="BP188" s="116"/>
      <c r="BQ188" s="116"/>
      <c r="BR188" s="116"/>
      <c r="BS188" s="116"/>
      <c r="BT188" s="116"/>
      <c r="BU188" s="116"/>
      <c r="BV188" s="116"/>
      <c r="BW188" s="116"/>
      <c r="BX188" s="116"/>
      <c r="BY188" s="116"/>
      <c r="BZ188" s="116"/>
      <c r="CA188" s="116"/>
      <c r="CB188" s="116"/>
      <c r="CC188" s="116"/>
      <c r="CD188" s="130">
        <f t="shared" ref="CD188" si="201">CE188+CK188</f>
        <v>3400</v>
      </c>
      <c r="CE188" s="130">
        <f t="shared" ref="CE188" si="202">SUM(CG188:CJ188)</f>
        <v>0</v>
      </c>
      <c r="CF188" s="130"/>
      <c r="CG188" s="104"/>
      <c r="CH188" s="131"/>
      <c r="CI188" s="104"/>
      <c r="CJ188" s="104"/>
      <c r="CK188" s="130">
        <f t="shared" ref="CK188" si="203">SUM(CL188:CQ188)</f>
        <v>3400</v>
      </c>
      <c r="CL188" s="104"/>
      <c r="CM188" s="113"/>
      <c r="CN188" s="139">
        <v>3400</v>
      </c>
      <c r="CO188" s="113"/>
      <c r="CP188" s="112"/>
      <c r="CQ188" s="122"/>
      <c r="CR188" s="105">
        <f t="shared" si="162"/>
        <v>0.68</v>
      </c>
      <c r="CS188" s="114" t="s">
        <v>1369</v>
      </c>
      <c r="CT188" s="121"/>
      <c r="CU188" s="450">
        <f t="shared" si="175"/>
        <v>0</v>
      </c>
      <c r="CV188" s="450"/>
      <c r="CW188" s="450"/>
      <c r="CX188" s="450"/>
      <c r="CY188" s="450"/>
      <c r="CZ188" s="450"/>
      <c r="DA188" s="450">
        <f t="shared" si="176"/>
        <v>0</v>
      </c>
      <c r="DB188" s="114"/>
      <c r="DC188" s="114"/>
      <c r="DD188" s="114"/>
      <c r="DE188" s="114"/>
      <c r="DF188" s="114"/>
      <c r="DG188" s="450">
        <f t="shared" si="177"/>
        <v>0</v>
      </c>
      <c r="DH188" s="121"/>
      <c r="DI188" s="121"/>
      <c r="DJ188" s="121"/>
      <c r="DK188" s="121"/>
      <c r="DL188" s="121"/>
      <c r="DM188" s="109"/>
      <c r="DN188" s="114" t="s">
        <v>1370</v>
      </c>
      <c r="DO188" s="114" t="s">
        <v>1371</v>
      </c>
      <c r="DP188" s="109"/>
    </row>
    <row r="189" spans="1:120" s="110" customFormat="1" ht="31.5" hidden="1" customHeight="1">
      <c r="A189" s="103" t="s">
        <v>10</v>
      </c>
      <c r="B189" s="107" t="s">
        <v>1090</v>
      </c>
      <c r="C189" s="106">
        <f t="shared" ref="C189:BO189" si="204">C190+C191+C192</f>
        <v>0</v>
      </c>
      <c r="D189" s="106"/>
      <c r="E189" s="106">
        <f t="shared" si="204"/>
        <v>0</v>
      </c>
      <c r="F189" s="106">
        <f t="shared" si="204"/>
        <v>0</v>
      </c>
      <c r="G189" s="106">
        <f t="shared" si="204"/>
        <v>0</v>
      </c>
      <c r="H189" s="106">
        <f t="shared" si="204"/>
        <v>0</v>
      </c>
      <c r="I189" s="106">
        <f t="shared" si="204"/>
        <v>0</v>
      </c>
      <c r="J189" s="106">
        <f t="shared" si="204"/>
        <v>0</v>
      </c>
      <c r="K189" s="106">
        <f t="shared" si="204"/>
        <v>0</v>
      </c>
      <c r="L189" s="106">
        <f t="shared" si="204"/>
        <v>0</v>
      </c>
      <c r="M189" s="106">
        <f t="shared" si="204"/>
        <v>0</v>
      </c>
      <c r="N189" s="106">
        <f t="shared" si="204"/>
        <v>0</v>
      </c>
      <c r="O189" s="106">
        <f t="shared" si="204"/>
        <v>0</v>
      </c>
      <c r="P189" s="106">
        <f t="shared" si="204"/>
        <v>0</v>
      </c>
      <c r="Q189" s="106">
        <f t="shared" si="204"/>
        <v>0</v>
      </c>
      <c r="R189" s="106">
        <f t="shared" si="204"/>
        <v>0</v>
      </c>
      <c r="S189" s="106">
        <f t="shared" si="204"/>
        <v>0</v>
      </c>
      <c r="T189" s="106">
        <f t="shared" si="204"/>
        <v>0</v>
      </c>
      <c r="U189" s="106">
        <f t="shared" si="204"/>
        <v>0</v>
      </c>
      <c r="V189" s="106">
        <f t="shared" si="204"/>
        <v>0</v>
      </c>
      <c r="W189" s="106">
        <f t="shared" si="204"/>
        <v>0</v>
      </c>
      <c r="X189" s="106">
        <f t="shared" si="204"/>
        <v>0</v>
      </c>
      <c r="Y189" s="106">
        <f t="shared" si="204"/>
        <v>0</v>
      </c>
      <c r="Z189" s="106">
        <f t="shared" si="204"/>
        <v>0</v>
      </c>
      <c r="AA189" s="106">
        <f t="shared" si="204"/>
        <v>0</v>
      </c>
      <c r="AB189" s="106">
        <f t="shared" si="204"/>
        <v>0</v>
      </c>
      <c r="AC189" s="106">
        <f t="shared" si="204"/>
        <v>0</v>
      </c>
      <c r="AD189" s="106">
        <f t="shared" si="204"/>
        <v>0</v>
      </c>
      <c r="AE189" s="106">
        <f t="shared" si="204"/>
        <v>0</v>
      </c>
      <c r="AF189" s="106">
        <f t="shared" si="204"/>
        <v>0</v>
      </c>
      <c r="AG189" s="106">
        <f t="shared" si="204"/>
        <v>0</v>
      </c>
      <c r="AH189" s="106">
        <f t="shared" si="204"/>
        <v>0</v>
      </c>
      <c r="AI189" s="106">
        <f t="shared" si="204"/>
        <v>0</v>
      </c>
      <c r="AJ189" s="106">
        <f t="shared" si="204"/>
        <v>0</v>
      </c>
      <c r="AK189" s="106">
        <f t="shared" si="204"/>
        <v>0</v>
      </c>
      <c r="AL189" s="106">
        <f t="shared" si="204"/>
        <v>0</v>
      </c>
      <c r="AM189" s="106">
        <f t="shared" si="204"/>
        <v>0</v>
      </c>
      <c r="AN189" s="106">
        <f t="shared" si="204"/>
        <v>0</v>
      </c>
      <c r="AO189" s="106">
        <f t="shared" si="204"/>
        <v>0</v>
      </c>
      <c r="AP189" s="106">
        <f t="shared" si="204"/>
        <v>0</v>
      </c>
      <c r="AQ189" s="106">
        <f t="shared" si="204"/>
        <v>0</v>
      </c>
      <c r="AR189" s="106">
        <f t="shared" si="204"/>
        <v>0</v>
      </c>
      <c r="AS189" s="106">
        <f t="shared" si="204"/>
        <v>0</v>
      </c>
      <c r="AT189" s="106">
        <f t="shared" si="204"/>
        <v>0</v>
      </c>
      <c r="AU189" s="106">
        <f t="shared" si="204"/>
        <v>0</v>
      </c>
      <c r="AV189" s="106">
        <f t="shared" si="204"/>
        <v>0</v>
      </c>
      <c r="AW189" s="106">
        <f t="shared" si="204"/>
        <v>0</v>
      </c>
      <c r="AX189" s="106">
        <f t="shared" si="204"/>
        <v>0</v>
      </c>
      <c r="AY189" s="99" t="e">
        <f t="shared" si="151"/>
        <v>#DIV/0!</v>
      </c>
      <c r="AZ189" s="106">
        <f t="shared" si="204"/>
        <v>0</v>
      </c>
      <c r="BA189" s="106">
        <f t="shared" si="204"/>
        <v>0</v>
      </c>
      <c r="BB189" s="106">
        <f t="shared" si="204"/>
        <v>0</v>
      </c>
      <c r="BC189" s="106">
        <f t="shared" si="204"/>
        <v>0</v>
      </c>
      <c r="BD189" s="106">
        <f t="shared" si="204"/>
        <v>0</v>
      </c>
      <c r="BE189" s="106">
        <f t="shared" si="204"/>
        <v>0</v>
      </c>
      <c r="BF189" s="106">
        <f t="shared" si="204"/>
        <v>0</v>
      </c>
      <c r="BG189" s="106">
        <f t="shared" si="204"/>
        <v>0</v>
      </c>
      <c r="BH189" s="106">
        <f t="shared" si="204"/>
        <v>0</v>
      </c>
      <c r="BI189" s="106">
        <f t="shared" si="204"/>
        <v>0</v>
      </c>
      <c r="BJ189" s="106">
        <f t="shared" si="204"/>
        <v>0</v>
      </c>
      <c r="BK189" s="106">
        <f t="shared" si="204"/>
        <v>0</v>
      </c>
      <c r="BL189" s="106">
        <f t="shared" si="204"/>
        <v>0</v>
      </c>
      <c r="BM189" s="106">
        <f t="shared" si="204"/>
        <v>0</v>
      </c>
      <c r="BN189" s="106">
        <f t="shared" si="204"/>
        <v>0</v>
      </c>
      <c r="BO189" s="106">
        <f t="shared" si="204"/>
        <v>0</v>
      </c>
      <c r="BP189" s="106">
        <f t="shared" ref="BP189:DO189" si="205">BP190+BP191+BP192</f>
        <v>0</v>
      </c>
      <c r="BQ189" s="106">
        <f t="shared" si="205"/>
        <v>0</v>
      </c>
      <c r="BR189" s="106">
        <f t="shared" si="205"/>
        <v>0</v>
      </c>
      <c r="BS189" s="106">
        <f t="shared" si="205"/>
        <v>0</v>
      </c>
      <c r="BT189" s="106">
        <f t="shared" si="205"/>
        <v>0</v>
      </c>
      <c r="BU189" s="106">
        <f t="shared" si="205"/>
        <v>0</v>
      </c>
      <c r="BV189" s="106">
        <f t="shared" si="205"/>
        <v>0</v>
      </c>
      <c r="BW189" s="106">
        <f t="shared" si="205"/>
        <v>0</v>
      </c>
      <c r="BX189" s="106">
        <f t="shared" si="205"/>
        <v>0</v>
      </c>
      <c r="BY189" s="106">
        <f t="shared" si="205"/>
        <v>0</v>
      </c>
      <c r="BZ189" s="106">
        <f t="shared" si="205"/>
        <v>0</v>
      </c>
      <c r="CA189" s="106">
        <f t="shared" si="205"/>
        <v>0</v>
      </c>
      <c r="CB189" s="106">
        <f t="shared" si="205"/>
        <v>0</v>
      </c>
      <c r="CC189" s="106">
        <f t="shared" si="205"/>
        <v>0</v>
      </c>
      <c r="CD189" s="106">
        <f t="shared" si="205"/>
        <v>0</v>
      </c>
      <c r="CE189" s="106">
        <f t="shared" si="205"/>
        <v>0</v>
      </c>
      <c r="CF189" s="106">
        <f t="shared" si="205"/>
        <v>0</v>
      </c>
      <c r="CG189" s="106">
        <f t="shared" si="205"/>
        <v>0</v>
      </c>
      <c r="CH189" s="106">
        <f t="shared" si="205"/>
        <v>0</v>
      </c>
      <c r="CI189" s="106">
        <f t="shared" si="205"/>
        <v>0</v>
      </c>
      <c r="CJ189" s="106">
        <f t="shared" si="205"/>
        <v>0</v>
      </c>
      <c r="CK189" s="106">
        <f t="shared" si="205"/>
        <v>0</v>
      </c>
      <c r="CL189" s="106">
        <f t="shared" si="205"/>
        <v>0</v>
      </c>
      <c r="CM189" s="106">
        <f t="shared" si="205"/>
        <v>0</v>
      </c>
      <c r="CN189" s="106">
        <f t="shared" si="205"/>
        <v>0</v>
      </c>
      <c r="CO189" s="106">
        <f t="shared" si="205"/>
        <v>0</v>
      </c>
      <c r="CP189" s="106">
        <f t="shared" si="205"/>
        <v>0</v>
      </c>
      <c r="CQ189" s="106">
        <f t="shared" si="205"/>
        <v>0</v>
      </c>
      <c r="CR189" s="106">
        <f t="shared" si="205"/>
        <v>0</v>
      </c>
      <c r="CS189" s="106">
        <f t="shared" si="205"/>
        <v>0</v>
      </c>
      <c r="CT189" s="106">
        <f t="shared" si="205"/>
        <v>0</v>
      </c>
      <c r="CU189" s="106">
        <f t="shared" si="205"/>
        <v>0</v>
      </c>
      <c r="CV189" s="106">
        <f t="shared" si="205"/>
        <v>0</v>
      </c>
      <c r="CW189" s="106">
        <f t="shared" si="205"/>
        <v>0</v>
      </c>
      <c r="CX189" s="106">
        <f t="shared" si="205"/>
        <v>0</v>
      </c>
      <c r="CY189" s="106">
        <f t="shared" si="205"/>
        <v>0</v>
      </c>
      <c r="CZ189" s="106">
        <f t="shared" si="205"/>
        <v>0</v>
      </c>
      <c r="DA189" s="106">
        <f t="shared" si="205"/>
        <v>0</v>
      </c>
      <c r="DB189" s="106">
        <f t="shared" si="205"/>
        <v>0</v>
      </c>
      <c r="DC189" s="106">
        <f t="shared" si="205"/>
        <v>0</v>
      </c>
      <c r="DD189" s="106">
        <f t="shared" si="205"/>
        <v>0</v>
      </c>
      <c r="DE189" s="106">
        <f t="shared" si="205"/>
        <v>0</v>
      </c>
      <c r="DF189" s="106">
        <f t="shared" si="205"/>
        <v>0</v>
      </c>
      <c r="DG189" s="106">
        <f t="shared" si="205"/>
        <v>0</v>
      </c>
      <c r="DH189" s="106">
        <f t="shared" si="205"/>
        <v>0</v>
      </c>
      <c r="DI189" s="106">
        <f t="shared" si="205"/>
        <v>0</v>
      </c>
      <c r="DJ189" s="106">
        <f t="shared" si="205"/>
        <v>0</v>
      </c>
      <c r="DK189" s="106">
        <f t="shared" si="205"/>
        <v>0</v>
      </c>
      <c r="DL189" s="106">
        <f t="shared" si="205"/>
        <v>0</v>
      </c>
      <c r="DM189" s="106">
        <f t="shared" si="205"/>
        <v>0</v>
      </c>
      <c r="DN189" s="106">
        <f t="shared" si="205"/>
        <v>0</v>
      </c>
      <c r="DO189" s="106">
        <f t="shared" si="205"/>
        <v>0</v>
      </c>
      <c r="DP189" s="109"/>
    </row>
    <row r="190" spans="1:120" s="110" customFormat="1" ht="18.75" hidden="1">
      <c r="A190" s="137"/>
      <c r="B190" s="135"/>
      <c r="C190" s="103"/>
      <c r="D190" s="103"/>
      <c r="E190" s="130"/>
      <c r="F190" s="104"/>
      <c r="G190" s="130"/>
      <c r="H190" s="130"/>
      <c r="I190" s="130"/>
      <c r="J190" s="130"/>
      <c r="K190" s="104"/>
      <c r="L190" s="104"/>
      <c r="M190" s="104"/>
      <c r="N190" s="104"/>
      <c r="O190" s="130"/>
      <c r="P190" s="130"/>
      <c r="Q190" s="130"/>
      <c r="R190" s="104"/>
      <c r="S190" s="104"/>
      <c r="T190" s="104"/>
      <c r="U190" s="104"/>
      <c r="V190" s="130"/>
      <c r="W190" s="130"/>
      <c r="X190" s="130"/>
      <c r="Y190" s="104"/>
      <c r="Z190" s="104"/>
      <c r="AA190" s="104"/>
      <c r="AB190" s="104"/>
      <c r="AC190" s="130"/>
      <c r="AD190" s="130"/>
      <c r="AE190" s="104"/>
      <c r="AF190" s="104"/>
      <c r="AG190" s="104"/>
      <c r="AH190" s="104"/>
      <c r="AI190" s="104"/>
      <c r="AJ190" s="116"/>
      <c r="AK190" s="130"/>
      <c r="AL190" s="130"/>
      <c r="AM190" s="130"/>
      <c r="AN190" s="104"/>
      <c r="AO190" s="104"/>
      <c r="AP190" s="104"/>
      <c r="AQ190" s="104"/>
      <c r="AR190" s="130"/>
      <c r="AS190" s="130"/>
      <c r="AT190" s="104"/>
      <c r="AU190" s="104"/>
      <c r="AV190" s="104"/>
      <c r="AW190" s="104"/>
      <c r="AX190" s="104"/>
      <c r="AY190" s="99" t="e">
        <f t="shared" si="151"/>
        <v>#DIV/0!</v>
      </c>
      <c r="AZ190" s="130"/>
      <c r="BA190" s="130"/>
      <c r="BB190" s="130"/>
      <c r="BC190" s="104"/>
      <c r="BD190" s="104"/>
      <c r="BE190" s="104"/>
      <c r="BF190" s="104"/>
      <c r="BG190" s="130"/>
      <c r="BH190" s="130"/>
      <c r="BI190" s="130"/>
      <c r="BJ190" s="104"/>
      <c r="BK190" s="104"/>
      <c r="BL190" s="104"/>
      <c r="BM190" s="104"/>
      <c r="BN190" s="116"/>
      <c r="BO190" s="116"/>
      <c r="BP190" s="116"/>
      <c r="BQ190" s="116"/>
      <c r="BR190" s="116"/>
      <c r="BS190" s="116"/>
      <c r="BT190" s="116"/>
      <c r="BU190" s="116"/>
      <c r="BV190" s="116"/>
      <c r="BW190" s="116"/>
      <c r="BX190" s="116"/>
      <c r="BY190" s="116"/>
      <c r="BZ190" s="116"/>
      <c r="CA190" s="116"/>
      <c r="CB190" s="116"/>
      <c r="CC190" s="116"/>
      <c r="CD190" s="130"/>
      <c r="CE190" s="130"/>
      <c r="CF190" s="130"/>
      <c r="CG190" s="104"/>
      <c r="CH190" s="104"/>
      <c r="CI190" s="104"/>
      <c r="CJ190" s="104"/>
      <c r="CK190" s="130"/>
      <c r="CL190" s="130"/>
      <c r="CM190" s="130"/>
      <c r="CN190" s="104"/>
      <c r="CO190" s="104"/>
      <c r="CP190" s="104"/>
      <c r="CQ190" s="104"/>
      <c r="CR190" s="105"/>
      <c r="CS190" s="109"/>
      <c r="CT190" s="109"/>
      <c r="CU190" s="450"/>
      <c r="CV190" s="450"/>
      <c r="CW190" s="450"/>
      <c r="CX190" s="450"/>
      <c r="CY190" s="450"/>
      <c r="CZ190" s="450"/>
      <c r="DA190" s="450"/>
      <c r="DB190" s="114"/>
      <c r="DC190" s="114"/>
      <c r="DD190" s="114"/>
      <c r="DE190" s="114"/>
      <c r="DF190" s="114"/>
      <c r="DG190" s="450"/>
      <c r="DH190" s="109"/>
      <c r="DI190" s="109"/>
      <c r="DJ190" s="109"/>
      <c r="DK190" s="109"/>
      <c r="DL190" s="109"/>
      <c r="DM190" s="109"/>
      <c r="DN190" s="109"/>
      <c r="DO190" s="109"/>
      <c r="DP190" s="109"/>
    </row>
    <row r="191" spans="1:120" s="110" customFormat="1" ht="18.75" hidden="1">
      <c r="A191" s="137"/>
      <c r="B191" s="135"/>
      <c r="C191" s="103"/>
      <c r="D191" s="103"/>
      <c r="E191" s="130"/>
      <c r="F191" s="104"/>
      <c r="G191" s="468"/>
      <c r="H191" s="130"/>
      <c r="I191" s="130"/>
      <c r="J191" s="130"/>
      <c r="K191" s="104"/>
      <c r="L191" s="104"/>
      <c r="M191" s="104"/>
      <c r="N191" s="104"/>
      <c r="O191" s="130"/>
      <c r="P191" s="468"/>
      <c r="Q191" s="130"/>
      <c r="R191" s="104"/>
      <c r="S191" s="104"/>
      <c r="T191" s="104"/>
      <c r="U191" s="104"/>
      <c r="V191" s="130"/>
      <c r="W191" s="130"/>
      <c r="X191" s="130"/>
      <c r="Y191" s="104"/>
      <c r="Z191" s="104"/>
      <c r="AA191" s="104"/>
      <c r="AB191" s="104"/>
      <c r="AC191" s="130"/>
      <c r="AD191" s="130"/>
      <c r="AE191" s="104"/>
      <c r="AF191" s="104"/>
      <c r="AG191" s="104"/>
      <c r="AH191" s="104"/>
      <c r="AI191" s="104"/>
      <c r="AJ191" s="116"/>
      <c r="AK191" s="130"/>
      <c r="AL191" s="130"/>
      <c r="AM191" s="130"/>
      <c r="AN191" s="104"/>
      <c r="AO191" s="104"/>
      <c r="AP191" s="104"/>
      <c r="AQ191" s="104"/>
      <c r="AR191" s="130"/>
      <c r="AS191" s="130"/>
      <c r="AT191" s="104"/>
      <c r="AU191" s="104"/>
      <c r="AV191" s="104"/>
      <c r="AW191" s="104"/>
      <c r="AX191" s="104"/>
      <c r="AY191" s="99" t="e">
        <f t="shared" si="151"/>
        <v>#DIV/0!</v>
      </c>
      <c r="AZ191" s="130"/>
      <c r="BA191" s="130"/>
      <c r="BB191" s="130"/>
      <c r="BC191" s="104"/>
      <c r="BD191" s="104"/>
      <c r="BE191" s="104"/>
      <c r="BF191" s="104"/>
      <c r="BG191" s="130"/>
      <c r="BH191" s="468"/>
      <c r="BI191" s="130"/>
      <c r="BJ191" s="104"/>
      <c r="BK191" s="104"/>
      <c r="BL191" s="104"/>
      <c r="BM191" s="104"/>
      <c r="BN191" s="116"/>
      <c r="BO191" s="116"/>
      <c r="BP191" s="116"/>
      <c r="BQ191" s="116"/>
      <c r="BR191" s="116"/>
      <c r="BS191" s="116"/>
      <c r="BT191" s="116"/>
      <c r="BU191" s="116"/>
      <c r="BV191" s="116"/>
      <c r="BW191" s="116"/>
      <c r="BX191" s="116"/>
      <c r="BY191" s="116"/>
      <c r="BZ191" s="116"/>
      <c r="CA191" s="116"/>
      <c r="CB191" s="116"/>
      <c r="CC191" s="116"/>
      <c r="CD191" s="130"/>
      <c r="CE191" s="130"/>
      <c r="CF191" s="130"/>
      <c r="CG191" s="104"/>
      <c r="CH191" s="104"/>
      <c r="CI191" s="104"/>
      <c r="CJ191" s="104"/>
      <c r="CK191" s="130"/>
      <c r="CL191" s="468"/>
      <c r="CM191" s="130"/>
      <c r="CN191" s="104"/>
      <c r="CO191" s="104"/>
      <c r="CP191" s="104"/>
      <c r="CQ191" s="104"/>
      <c r="CR191" s="105"/>
      <c r="CS191" s="109"/>
      <c r="CT191" s="109"/>
      <c r="CU191" s="450"/>
      <c r="CV191" s="450"/>
      <c r="CW191" s="450"/>
      <c r="CX191" s="450"/>
      <c r="CY191" s="450"/>
      <c r="CZ191" s="450"/>
      <c r="DA191" s="450"/>
      <c r="DB191" s="114"/>
      <c r="DC191" s="114"/>
      <c r="DD191" s="114"/>
      <c r="DE191" s="114"/>
      <c r="DF191" s="114"/>
      <c r="DG191" s="450"/>
      <c r="DH191" s="109"/>
      <c r="DI191" s="109"/>
      <c r="DJ191" s="109"/>
      <c r="DK191" s="109"/>
      <c r="DL191" s="109"/>
      <c r="DM191" s="109"/>
      <c r="DN191" s="109"/>
      <c r="DO191" s="109"/>
      <c r="DP191" s="109"/>
    </row>
    <row r="192" spans="1:120" s="110" customFormat="1" ht="23.45" hidden="1" customHeight="1">
      <c r="A192" s="137"/>
      <c r="B192" s="138" t="s">
        <v>1089</v>
      </c>
      <c r="C192" s="108">
        <f>C193+C198+C206</f>
        <v>0</v>
      </c>
      <c r="D192" s="108"/>
      <c r="E192" s="108">
        <f t="shared" ref="E192:BP192" si="206">E193+E198+E206</f>
        <v>0</v>
      </c>
      <c r="F192" s="108">
        <f t="shared" si="206"/>
        <v>0</v>
      </c>
      <c r="G192" s="108">
        <f t="shared" si="206"/>
        <v>0</v>
      </c>
      <c r="H192" s="108">
        <f t="shared" si="206"/>
        <v>0</v>
      </c>
      <c r="I192" s="108">
        <f t="shared" si="206"/>
        <v>0</v>
      </c>
      <c r="J192" s="108">
        <f t="shared" si="206"/>
        <v>0</v>
      </c>
      <c r="K192" s="108">
        <f t="shared" si="206"/>
        <v>0</v>
      </c>
      <c r="L192" s="108">
        <f t="shared" si="206"/>
        <v>0</v>
      </c>
      <c r="M192" s="108">
        <f t="shared" si="206"/>
        <v>0</v>
      </c>
      <c r="N192" s="108">
        <f t="shared" si="206"/>
        <v>0</v>
      </c>
      <c r="O192" s="108">
        <f t="shared" si="206"/>
        <v>0</v>
      </c>
      <c r="P192" s="108">
        <f t="shared" si="206"/>
        <v>0</v>
      </c>
      <c r="Q192" s="108">
        <f t="shared" si="206"/>
        <v>0</v>
      </c>
      <c r="R192" s="108">
        <f t="shared" si="206"/>
        <v>0</v>
      </c>
      <c r="S192" s="108">
        <f t="shared" si="206"/>
        <v>0</v>
      </c>
      <c r="T192" s="108">
        <f t="shared" si="206"/>
        <v>0</v>
      </c>
      <c r="U192" s="108">
        <f t="shared" si="206"/>
        <v>0</v>
      </c>
      <c r="V192" s="108">
        <f t="shared" si="206"/>
        <v>0</v>
      </c>
      <c r="W192" s="108">
        <f t="shared" si="206"/>
        <v>0</v>
      </c>
      <c r="X192" s="108">
        <f t="shared" si="206"/>
        <v>0</v>
      </c>
      <c r="Y192" s="108">
        <f t="shared" si="206"/>
        <v>0</v>
      </c>
      <c r="Z192" s="108">
        <f t="shared" si="206"/>
        <v>0</v>
      </c>
      <c r="AA192" s="108">
        <f t="shared" si="206"/>
        <v>0</v>
      </c>
      <c r="AB192" s="108">
        <f t="shared" si="206"/>
        <v>0</v>
      </c>
      <c r="AC192" s="108">
        <f t="shared" si="206"/>
        <v>0</v>
      </c>
      <c r="AD192" s="108">
        <f t="shared" si="206"/>
        <v>0</v>
      </c>
      <c r="AE192" s="108">
        <f t="shared" si="206"/>
        <v>0</v>
      </c>
      <c r="AF192" s="108">
        <f t="shared" si="206"/>
        <v>0</v>
      </c>
      <c r="AG192" s="108">
        <f t="shared" si="206"/>
        <v>0</v>
      </c>
      <c r="AH192" s="108">
        <f t="shared" si="206"/>
        <v>0</v>
      </c>
      <c r="AI192" s="108">
        <f t="shared" si="206"/>
        <v>0</v>
      </c>
      <c r="AJ192" s="108">
        <f t="shared" si="206"/>
        <v>0</v>
      </c>
      <c r="AK192" s="108">
        <f t="shared" si="206"/>
        <v>0</v>
      </c>
      <c r="AL192" s="108">
        <f t="shared" si="206"/>
        <v>0</v>
      </c>
      <c r="AM192" s="108">
        <f t="shared" si="206"/>
        <v>0</v>
      </c>
      <c r="AN192" s="108">
        <f t="shared" si="206"/>
        <v>0</v>
      </c>
      <c r="AO192" s="108">
        <f t="shared" si="206"/>
        <v>0</v>
      </c>
      <c r="AP192" s="108">
        <f t="shared" si="206"/>
        <v>0</v>
      </c>
      <c r="AQ192" s="108">
        <f t="shared" si="206"/>
        <v>0</v>
      </c>
      <c r="AR192" s="108">
        <f t="shared" si="206"/>
        <v>0</v>
      </c>
      <c r="AS192" s="108">
        <f t="shared" si="206"/>
        <v>0</v>
      </c>
      <c r="AT192" s="108">
        <f t="shared" si="206"/>
        <v>0</v>
      </c>
      <c r="AU192" s="108">
        <f t="shared" si="206"/>
        <v>0</v>
      </c>
      <c r="AV192" s="108">
        <f t="shared" si="206"/>
        <v>0</v>
      </c>
      <c r="AW192" s="108">
        <f t="shared" si="206"/>
        <v>0</v>
      </c>
      <c r="AX192" s="108">
        <f t="shared" si="206"/>
        <v>0</v>
      </c>
      <c r="AY192" s="99" t="e">
        <f t="shared" si="151"/>
        <v>#DIV/0!</v>
      </c>
      <c r="AZ192" s="108">
        <f t="shared" si="206"/>
        <v>0</v>
      </c>
      <c r="BA192" s="108">
        <f t="shared" si="206"/>
        <v>0</v>
      </c>
      <c r="BB192" s="108">
        <f t="shared" si="206"/>
        <v>0</v>
      </c>
      <c r="BC192" s="108">
        <f t="shared" si="206"/>
        <v>0</v>
      </c>
      <c r="BD192" s="108">
        <f t="shared" si="206"/>
        <v>0</v>
      </c>
      <c r="BE192" s="108">
        <f t="shared" si="206"/>
        <v>0</v>
      </c>
      <c r="BF192" s="108">
        <f t="shared" si="206"/>
        <v>0</v>
      </c>
      <c r="BG192" s="108">
        <f t="shared" si="206"/>
        <v>0</v>
      </c>
      <c r="BH192" s="108">
        <f t="shared" si="206"/>
        <v>0</v>
      </c>
      <c r="BI192" s="108">
        <f t="shared" si="206"/>
        <v>0</v>
      </c>
      <c r="BJ192" s="108">
        <f t="shared" si="206"/>
        <v>0</v>
      </c>
      <c r="BK192" s="108">
        <f t="shared" si="206"/>
        <v>0</v>
      </c>
      <c r="BL192" s="108">
        <f t="shared" si="206"/>
        <v>0</v>
      </c>
      <c r="BM192" s="108">
        <f t="shared" si="206"/>
        <v>0</v>
      </c>
      <c r="BN192" s="108">
        <f t="shared" si="206"/>
        <v>0</v>
      </c>
      <c r="BO192" s="108">
        <f t="shared" si="206"/>
        <v>0</v>
      </c>
      <c r="BP192" s="108">
        <f t="shared" si="206"/>
        <v>0</v>
      </c>
      <c r="BQ192" s="108">
        <f t="shared" ref="BQ192:DO192" si="207">BQ193+BQ198+BQ206</f>
        <v>0</v>
      </c>
      <c r="BR192" s="108">
        <f t="shared" si="207"/>
        <v>0</v>
      </c>
      <c r="BS192" s="108">
        <f t="shared" si="207"/>
        <v>0</v>
      </c>
      <c r="BT192" s="108">
        <f t="shared" si="207"/>
        <v>0</v>
      </c>
      <c r="BU192" s="108">
        <f t="shared" si="207"/>
        <v>0</v>
      </c>
      <c r="BV192" s="108">
        <f t="shared" si="207"/>
        <v>0</v>
      </c>
      <c r="BW192" s="108">
        <f t="shared" si="207"/>
        <v>0</v>
      </c>
      <c r="BX192" s="108">
        <f t="shared" si="207"/>
        <v>0</v>
      </c>
      <c r="BY192" s="108">
        <f t="shared" si="207"/>
        <v>0</v>
      </c>
      <c r="BZ192" s="108">
        <f t="shared" si="207"/>
        <v>0</v>
      </c>
      <c r="CA192" s="108">
        <f t="shared" si="207"/>
        <v>0</v>
      </c>
      <c r="CB192" s="108">
        <f t="shared" si="207"/>
        <v>0</v>
      </c>
      <c r="CC192" s="108">
        <f t="shared" si="207"/>
        <v>0</v>
      </c>
      <c r="CD192" s="108">
        <f t="shared" si="207"/>
        <v>0</v>
      </c>
      <c r="CE192" s="108">
        <f t="shared" si="207"/>
        <v>0</v>
      </c>
      <c r="CF192" s="108">
        <f t="shared" si="207"/>
        <v>0</v>
      </c>
      <c r="CG192" s="108">
        <f t="shared" si="207"/>
        <v>0</v>
      </c>
      <c r="CH192" s="108">
        <f t="shared" si="207"/>
        <v>0</v>
      </c>
      <c r="CI192" s="108">
        <f t="shared" si="207"/>
        <v>0</v>
      </c>
      <c r="CJ192" s="108">
        <f t="shared" si="207"/>
        <v>0</v>
      </c>
      <c r="CK192" s="108">
        <f t="shared" si="207"/>
        <v>0</v>
      </c>
      <c r="CL192" s="108">
        <f t="shared" si="207"/>
        <v>0</v>
      </c>
      <c r="CM192" s="108">
        <f t="shared" si="207"/>
        <v>0</v>
      </c>
      <c r="CN192" s="108">
        <f t="shared" si="207"/>
        <v>0</v>
      </c>
      <c r="CO192" s="108">
        <f t="shared" si="207"/>
        <v>0</v>
      </c>
      <c r="CP192" s="108">
        <f t="shared" si="207"/>
        <v>0</v>
      </c>
      <c r="CQ192" s="108">
        <f t="shared" si="207"/>
        <v>0</v>
      </c>
      <c r="CR192" s="108">
        <f t="shared" si="207"/>
        <v>0</v>
      </c>
      <c r="CS192" s="108">
        <f t="shared" si="207"/>
        <v>0</v>
      </c>
      <c r="CT192" s="108">
        <f t="shared" si="207"/>
        <v>0</v>
      </c>
      <c r="CU192" s="108">
        <f t="shared" si="207"/>
        <v>0</v>
      </c>
      <c r="CV192" s="108">
        <f t="shared" si="207"/>
        <v>0</v>
      </c>
      <c r="CW192" s="108">
        <f t="shared" si="207"/>
        <v>0</v>
      </c>
      <c r="CX192" s="108">
        <f t="shared" si="207"/>
        <v>0</v>
      </c>
      <c r="CY192" s="108">
        <f t="shared" si="207"/>
        <v>0</v>
      </c>
      <c r="CZ192" s="108">
        <f t="shared" si="207"/>
        <v>0</v>
      </c>
      <c r="DA192" s="108">
        <f t="shared" si="207"/>
        <v>0</v>
      </c>
      <c r="DB192" s="108">
        <f t="shared" si="207"/>
        <v>0</v>
      </c>
      <c r="DC192" s="108">
        <f t="shared" si="207"/>
        <v>0</v>
      </c>
      <c r="DD192" s="108">
        <f t="shared" si="207"/>
        <v>0</v>
      </c>
      <c r="DE192" s="108">
        <f t="shared" si="207"/>
        <v>0</v>
      </c>
      <c r="DF192" s="108">
        <f t="shared" si="207"/>
        <v>0</v>
      </c>
      <c r="DG192" s="108">
        <f t="shared" si="207"/>
        <v>0</v>
      </c>
      <c r="DH192" s="108">
        <f t="shared" si="207"/>
        <v>0</v>
      </c>
      <c r="DI192" s="108">
        <f t="shared" si="207"/>
        <v>0</v>
      </c>
      <c r="DJ192" s="108">
        <f t="shared" si="207"/>
        <v>0</v>
      </c>
      <c r="DK192" s="108">
        <f t="shared" si="207"/>
        <v>0</v>
      </c>
      <c r="DL192" s="108">
        <f t="shared" si="207"/>
        <v>0</v>
      </c>
      <c r="DM192" s="108">
        <f t="shared" si="207"/>
        <v>0</v>
      </c>
      <c r="DN192" s="108">
        <f t="shared" si="207"/>
        <v>0</v>
      </c>
      <c r="DO192" s="108">
        <f t="shared" si="207"/>
        <v>0</v>
      </c>
      <c r="DP192" s="109"/>
    </row>
    <row r="193" spans="1:120" s="110" customFormat="1" ht="50.45" hidden="1" customHeight="1">
      <c r="A193" s="103" t="s">
        <v>45</v>
      </c>
      <c r="B193" s="118" t="s">
        <v>117</v>
      </c>
      <c r="C193" s="106">
        <f>SUM(C194:C197)</f>
        <v>0</v>
      </c>
      <c r="D193" s="106"/>
      <c r="E193" s="106">
        <f t="shared" ref="E193:BP193" si="208">SUM(E194:E197)</f>
        <v>0</v>
      </c>
      <c r="F193" s="106">
        <f t="shared" si="208"/>
        <v>0</v>
      </c>
      <c r="G193" s="106">
        <f t="shared" si="208"/>
        <v>0</v>
      </c>
      <c r="H193" s="106">
        <f t="shared" si="208"/>
        <v>0</v>
      </c>
      <c r="I193" s="106">
        <f t="shared" si="208"/>
        <v>0</v>
      </c>
      <c r="J193" s="106">
        <f t="shared" si="208"/>
        <v>0</v>
      </c>
      <c r="K193" s="106">
        <f t="shared" si="208"/>
        <v>0</v>
      </c>
      <c r="L193" s="106">
        <f t="shared" si="208"/>
        <v>0</v>
      </c>
      <c r="M193" s="106">
        <f t="shared" si="208"/>
        <v>0</v>
      </c>
      <c r="N193" s="106">
        <f t="shared" si="208"/>
        <v>0</v>
      </c>
      <c r="O193" s="106">
        <f t="shared" si="208"/>
        <v>0</v>
      </c>
      <c r="P193" s="106">
        <f t="shared" si="208"/>
        <v>0</v>
      </c>
      <c r="Q193" s="106">
        <f t="shared" si="208"/>
        <v>0</v>
      </c>
      <c r="R193" s="106">
        <f t="shared" si="208"/>
        <v>0</v>
      </c>
      <c r="S193" s="106">
        <f t="shared" si="208"/>
        <v>0</v>
      </c>
      <c r="T193" s="106">
        <f t="shared" si="208"/>
        <v>0</v>
      </c>
      <c r="U193" s="106">
        <f t="shared" si="208"/>
        <v>0</v>
      </c>
      <c r="V193" s="106">
        <f t="shared" si="208"/>
        <v>0</v>
      </c>
      <c r="W193" s="106">
        <f t="shared" si="208"/>
        <v>0</v>
      </c>
      <c r="X193" s="106">
        <f t="shared" si="208"/>
        <v>0</v>
      </c>
      <c r="Y193" s="106">
        <f t="shared" si="208"/>
        <v>0</v>
      </c>
      <c r="Z193" s="106">
        <f t="shared" si="208"/>
        <v>0</v>
      </c>
      <c r="AA193" s="106">
        <f t="shared" si="208"/>
        <v>0</v>
      </c>
      <c r="AB193" s="106">
        <f t="shared" si="208"/>
        <v>0</v>
      </c>
      <c r="AC193" s="106">
        <f t="shared" si="208"/>
        <v>0</v>
      </c>
      <c r="AD193" s="106">
        <f t="shared" si="208"/>
        <v>0</v>
      </c>
      <c r="AE193" s="106">
        <f t="shared" si="208"/>
        <v>0</v>
      </c>
      <c r="AF193" s="106">
        <f t="shared" si="208"/>
        <v>0</v>
      </c>
      <c r="AG193" s="106">
        <f t="shared" si="208"/>
        <v>0</v>
      </c>
      <c r="AH193" s="106">
        <f t="shared" si="208"/>
        <v>0</v>
      </c>
      <c r="AI193" s="106">
        <f t="shared" si="208"/>
        <v>0</v>
      </c>
      <c r="AJ193" s="106">
        <f t="shared" si="208"/>
        <v>0</v>
      </c>
      <c r="AK193" s="106">
        <f t="shared" si="208"/>
        <v>0</v>
      </c>
      <c r="AL193" s="106">
        <f t="shared" si="208"/>
        <v>0</v>
      </c>
      <c r="AM193" s="106">
        <f t="shared" si="208"/>
        <v>0</v>
      </c>
      <c r="AN193" s="106">
        <f t="shared" si="208"/>
        <v>0</v>
      </c>
      <c r="AO193" s="106">
        <f t="shared" si="208"/>
        <v>0</v>
      </c>
      <c r="AP193" s="106">
        <f t="shared" si="208"/>
        <v>0</v>
      </c>
      <c r="AQ193" s="106">
        <f t="shared" si="208"/>
        <v>0</v>
      </c>
      <c r="AR193" s="106">
        <f t="shared" si="208"/>
        <v>0</v>
      </c>
      <c r="AS193" s="106">
        <f t="shared" si="208"/>
        <v>0</v>
      </c>
      <c r="AT193" s="106">
        <f t="shared" si="208"/>
        <v>0</v>
      </c>
      <c r="AU193" s="106">
        <f t="shared" si="208"/>
        <v>0</v>
      </c>
      <c r="AV193" s="106">
        <f t="shared" si="208"/>
        <v>0</v>
      </c>
      <c r="AW193" s="106">
        <f t="shared" si="208"/>
        <v>0</v>
      </c>
      <c r="AX193" s="106">
        <f t="shared" si="208"/>
        <v>0</v>
      </c>
      <c r="AY193" s="99" t="e">
        <f t="shared" si="151"/>
        <v>#DIV/0!</v>
      </c>
      <c r="AZ193" s="106">
        <f t="shared" si="208"/>
        <v>0</v>
      </c>
      <c r="BA193" s="106">
        <f t="shared" si="208"/>
        <v>0</v>
      </c>
      <c r="BB193" s="106">
        <f t="shared" si="208"/>
        <v>0</v>
      </c>
      <c r="BC193" s="106">
        <f t="shared" si="208"/>
        <v>0</v>
      </c>
      <c r="BD193" s="106">
        <f t="shared" si="208"/>
        <v>0</v>
      </c>
      <c r="BE193" s="106">
        <f t="shared" si="208"/>
        <v>0</v>
      </c>
      <c r="BF193" s="106">
        <f t="shared" si="208"/>
        <v>0</v>
      </c>
      <c r="BG193" s="106">
        <f t="shared" si="208"/>
        <v>0</v>
      </c>
      <c r="BH193" s="106">
        <f t="shared" si="208"/>
        <v>0</v>
      </c>
      <c r="BI193" s="106">
        <f t="shared" si="208"/>
        <v>0</v>
      </c>
      <c r="BJ193" s="106">
        <f t="shared" si="208"/>
        <v>0</v>
      </c>
      <c r="BK193" s="106">
        <f t="shared" si="208"/>
        <v>0</v>
      </c>
      <c r="BL193" s="106">
        <f t="shared" si="208"/>
        <v>0</v>
      </c>
      <c r="BM193" s="106">
        <f t="shared" si="208"/>
        <v>0</v>
      </c>
      <c r="BN193" s="106">
        <f t="shared" si="208"/>
        <v>0</v>
      </c>
      <c r="BO193" s="106">
        <f t="shared" si="208"/>
        <v>0</v>
      </c>
      <c r="BP193" s="106">
        <f t="shared" si="208"/>
        <v>0</v>
      </c>
      <c r="BQ193" s="106">
        <f t="shared" ref="BQ193:DO193" si="209">SUM(BQ194:BQ197)</f>
        <v>0</v>
      </c>
      <c r="BR193" s="106">
        <f t="shared" si="209"/>
        <v>0</v>
      </c>
      <c r="BS193" s="106">
        <f t="shared" si="209"/>
        <v>0</v>
      </c>
      <c r="BT193" s="106">
        <f t="shared" si="209"/>
        <v>0</v>
      </c>
      <c r="BU193" s="106">
        <f t="shared" si="209"/>
        <v>0</v>
      </c>
      <c r="BV193" s="106">
        <f t="shared" si="209"/>
        <v>0</v>
      </c>
      <c r="BW193" s="106">
        <f t="shared" si="209"/>
        <v>0</v>
      </c>
      <c r="BX193" s="106">
        <f t="shared" si="209"/>
        <v>0</v>
      </c>
      <c r="BY193" s="106">
        <f t="shared" si="209"/>
        <v>0</v>
      </c>
      <c r="BZ193" s="106">
        <f t="shared" si="209"/>
        <v>0</v>
      </c>
      <c r="CA193" s="106">
        <f t="shared" si="209"/>
        <v>0</v>
      </c>
      <c r="CB193" s="106">
        <f t="shared" si="209"/>
        <v>0</v>
      </c>
      <c r="CC193" s="106">
        <f t="shared" si="209"/>
        <v>0</v>
      </c>
      <c r="CD193" s="106">
        <f t="shared" si="209"/>
        <v>0</v>
      </c>
      <c r="CE193" s="106">
        <f t="shared" si="209"/>
        <v>0</v>
      </c>
      <c r="CF193" s="106">
        <f t="shared" si="209"/>
        <v>0</v>
      </c>
      <c r="CG193" s="106">
        <f t="shared" si="209"/>
        <v>0</v>
      </c>
      <c r="CH193" s="106">
        <f t="shared" si="209"/>
        <v>0</v>
      </c>
      <c r="CI193" s="106">
        <f t="shared" si="209"/>
        <v>0</v>
      </c>
      <c r="CJ193" s="106">
        <f t="shared" si="209"/>
        <v>0</v>
      </c>
      <c r="CK193" s="106">
        <f t="shared" si="209"/>
        <v>0</v>
      </c>
      <c r="CL193" s="106">
        <f t="shared" si="209"/>
        <v>0</v>
      </c>
      <c r="CM193" s="106">
        <f t="shared" si="209"/>
        <v>0</v>
      </c>
      <c r="CN193" s="106">
        <f t="shared" si="209"/>
        <v>0</v>
      </c>
      <c r="CO193" s="106">
        <f t="shared" si="209"/>
        <v>0</v>
      </c>
      <c r="CP193" s="106">
        <f t="shared" si="209"/>
        <v>0</v>
      </c>
      <c r="CQ193" s="106">
        <f t="shared" si="209"/>
        <v>0</v>
      </c>
      <c r="CR193" s="106">
        <f t="shared" si="209"/>
        <v>0</v>
      </c>
      <c r="CS193" s="106">
        <f t="shared" si="209"/>
        <v>0</v>
      </c>
      <c r="CT193" s="106">
        <f t="shared" si="209"/>
        <v>0</v>
      </c>
      <c r="CU193" s="106">
        <f t="shared" si="209"/>
        <v>0</v>
      </c>
      <c r="CV193" s="106">
        <f t="shared" si="209"/>
        <v>0</v>
      </c>
      <c r="CW193" s="106">
        <f t="shared" si="209"/>
        <v>0</v>
      </c>
      <c r="CX193" s="106">
        <f t="shared" si="209"/>
        <v>0</v>
      </c>
      <c r="CY193" s="106">
        <f t="shared" si="209"/>
        <v>0</v>
      </c>
      <c r="CZ193" s="106">
        <f t="shared" si="209"/>
        <v>0</v>
      </c>
      <c r="DA193" s="106">
        <f t="shared" si="209"/>
        <v>0</v>
      </c>
      <c r="DB193" s="106">
        <f t="shared" si="209"/>
        <v>0</v>
      </c>
      <c r="DC193" s="106">
        <f t="shared" si="209"/>
        <v>0</v>
      </c>
      <c r="DD193" s="106">
        <f t="shared" si="209"/>
        <v>0</v>
      </c>
      <c r="DE193" s="106">
        <f t="shared" si="209"/>
        <v>0</v>
      </c>
      <c r="DF193" s="106">
        <f t="shared" si="209"/>
        <v>0</v>
      </c>
      <c r="DG193" s="106">
        <f t="shared" si="209"/>
        <v>0</v>
      </c>
      <c r="DH193" s="106">
        <f t="shared" si="209"/>
        <v>0</v>
      </c>
      <c r="DI193" s="106">
        <f t="shared" si="209"/>
        <v>0</v>
      </c>
      <c r="DJ193" s="106">
        <f t="shared" si="209"/>
        <v>0</v>
      </c>
      <c r="DK193" s="106">
        <f t="shared" si="209"/>
        <v>0</v>
      </c>
      <c r="DL193" s="106">
        <f t="shared" si="209"/>
        <v>0</v>
      </c>
      <c r="DM193" s="106">
        <f t="shared" si="209"/>
        <v>0</v>
      </c>
      <c r="DN193" s="106">
        <f t="shared" si="209"/>
        <v>0</v>
      </c>
      <c r="DO193" s="106">
        <f t="shared" si="209"/>
        <v>0</v>
      </c>
      <c r="DP193" s="109"/>
    </row>
    <row r="194" spans="1:120" s="110" customFormat="1" ht="54" hidden="1" customHeight="1">
      <c r="A194" s="137"/>
      <c r="B194" s="382"/>
      <c r="C194" s="111"/>
      <c r="D194" s="111"/>
      <c r="E194" s="113"/>
      <c r="F194" s="130"/>
      <c r="G194" s="119"/>
      <c r="H194" s="130"/>
      <c r="I194" s="130"/>
      <c r="J194" s="130"/>
      <c r="K194" s="104"/>
      <c r="L194" s="131"/>
      <c r="M194" s="104"/>
      <c r="N194" s="104"/>
      <c r="O194" s="130"/>
      <c r="P194" s="104"/>
      <c r="Q194" s="113"/>
      <c r="R194" s="439"/>
      <c r="S194" s="139"/>
      <c r="T194" s="112"/>
      <c r="U194" s="122"/>
      <c r="V194" s="130"/>
      <c r="W194" s="130"/>
      <c r="X194" s="130"/>
      <c r="Y194" s="104"/>
      <c r="Z194" s="130"/>
      <c r="AA194" s="104"/>
      <c r="AB194" s="104"/>
      <c r="AC194" s="130"/>
      <c r="AD194" s="104"/>
      <c r="AE194" s="104"/>
      <c r="AF194" s="130"/>
      <c r="AG194" s="130"/>
      <c r="AH194" s="130"/>
      <c r="AI194" s="130"/>
      <c r="AJ194" s="116"/>
      <c r="AK194" s="130"/>
      <c r="AL194" s="130"/>
      <c r="AM194" s="130"/>
      <c r="AN194" s="104"/>
      <c r="AO194" s="130"/>
      <c r="AP194" s="104"/>
      <c r="AQ194" s="104"/>
      <c r="AR194" s="130"/>
      <c r="AS194" s="104"/>
      <c r="AT194" s="130"/>
      <c r="AU194" s="130"/>
      <c r="AV194" s="130"/>
      <c r="AW194" s="130"/>
      <c r="AX194" s="130"/>
      <c r="AY194" s="99" t="e">
        <f t="shared" si="151"/>
        <v>#DIV/0!</v>
      </c>
      <c r="AZ194" s="130"/>
      <c r="BA194" s="130"/>
      <c r="BB194" s="130"/>
      <c r="BC194" s="104"/>
      <c r="BD194" s="131"/>
      <c r="BE194" s="104"/>
      <c r="BF194" s="104"/>
      <c r="BG194" s="130"/>
      <c r="BH194" s="104"/>
      <c r="BI194" s="113"/>
      <c r="BJ194" s="139"/>
      <c r="BK194" s="139"/>
      <c r="BL194" s="112"/>
      <c r="BM194" s="122"/>
      <c r="BN194" s="116"/>
      <c r="BO194" s="116"/>
      <c r="BP194" s="116"/>
      <c r="BQ194" s="116"/>
      <c r="BR194" s="116"/>
      <c r="BS194" s="116"/>
      <c r="BT194" s="116"/>
      <c r="BU194" s="116"/>
      <c r="BV194" s="116"/>
      <c r="BW194" s="116"/>
      <c r="BX194" s="116"/>
      <c r="BY194" s="116"/>
      <c r="BZ194" s="116"/>
      <c r="CA194" s="116"/>
      <c r="CB194" s="116"/>
      <c r="CC194" s="116"/>
      <c r="CD194" s="130"/>
      <c r="CE194" s="130"/>
      <c r="CF194" s="130"/>
      <c r="CG194" s="104"/>
      <c r="CH194" s="131"/>
      <c r="CI194" s="104"/>
      <c r="CJ194" s="104"/>
      <c r="CK194" s="130"/>
      <c r="CL194" s="104"/>
      <c r="CM194" s="113"/>
      <c r="CN194" s="139"/>
      <c r="CO194" s="139"/>
      <c r="CP194" s="112"/>
      <c r="CQ194" s="122"/>
      <c r="CR194" s="105"/>
      <c r="CS194" s="117"/>
      <c r="CT194" s="117"/>
      <c r="CU194" s="450"/>
      <c r="CV194" s="450"/>
      <c r="CW194" s="450"/>
      <c r="CX194" s="450"/>
      <c r="CY194" s="450"/>
      <c r="CZ194" s="450"/>
      <c r="DA194" s="450"/>
      <c r="DB194" s="114"/>
      <c r="DC194" s="114"/>
      <c r="DD194" s="114"/>
      <c r="DE194" s="114"/>
      <c r="DF194" s="114"/>
      <c r="DG194" s="450"/>
      <c r="DH194" s="117"/>
      <c r="DI194" s="117"/>
      <c r="DJ194" s="117"/>
      <c r="DK194" s="117"/>
      <c r="DL194" s="117"/>
      <c r="DM194" s="109"/>
      <c r="DN194" s="109"/>
      <c r="DO194" s="109"/>
      <c r="DP194" s="109"/>
    </row>
    <row r="195" spans="1:120" s="110" customFormat="1" ht="54" hidden="1" customHeight="1">
      <c r="A195" s="137"/>
      <c r="B195" s="382"/>
      <c r="C195" s="111"/>
      <c r="D195" s="111"/>
      <c r="E195" s="119"/>
      <c r="F195" s="130"/>
      <c r="G195" s="119"/>
      <c r="H195" s="130"/>
      <c r="I195" s="130"/>
      <c r="J195" s="130"/>
      <c r="K195" s="104"/>
      <c r="L195" s="131"/>
      <c r="M195" s="104"/>
      <c r="N195" s="104"/>
      <c r="O195" s="130"/>
      <c r="P195" s="104"/>
      <c r="Q195" s="113"/>
      <c r="R195" s="439"/>
      <c r="S195" s="139"/>
      <c r="T195" s="112"/>
      <c r="U195" s="122"/>
      <c r="V195" s="130"/>
      <c r="W195" s="130"/>
      <c r="X195" s="130"/>
      <c r="Y195" s="104"/>
      <c r="Z195" s="130"/>
      <c r="AA195" s="104"/>
      <c r="AB195" s="104"/>
      <c r="AC195" s="130"/>
      <c r="AD195" s="104"/>
      <c r="AE195" s="104"/>
      <c r="AF195" s="130"/>
      <c r="AG195" s="130"/>
      <c r="AH195" s="130"/>
      <c r="AI195" s="130"/>
      <c r="AJ195" s="116"/>
      <c r="AK195" s="130"/>
      <c r="AL195" s="130"/>
      <c r="AM195" s="130"/>
      <c r="AN195" s="104"/>
      <c r="AO195" s="130"/>
      <c r="AP195" s="104"/>
      <c r="AQ195" s="104"/>
      <c r="AR195" s="130"/>
      <c r="AS195" s="104"/>
      <c r="AT195" s="130"/>
      <c r="AU195" s="130"/>
      <c r="AV195" s="130"/>
      <c r="AW195" s="130"/>
      <c r="AX195" s="130"/>
      <c r="AY195" s="99" t="e">
        <f t="shared" si="151"/>
        <v>#DIV/0!</v>
      </c>
      <c r="AZ195" s="130"/>
      <c r="BA195" s="130"/>
      <c r="BB195" s="130"/>
      <c r="BC195" s="104"/>
      <c r="BD195" s="131"/>
      <c r="BE195" s="104"/>
      <c r="BF195" s="104"/>
      <c r="BG195" s="130"/>
      <c r="BH195" s="104"/>
      <c r="BI195" s="113"/>
      <c r="BJ195" s="139"/>
      <c r="BK195" s="139"/>
      <c r="BL195" s="112"/>
      <c r="BM195" s="122"/>
      <c r="BN195" s="116"/>
      <c r="BO195" s="116"/>
      <c r="BP195" s="116"/>
      <c r="BQ195" s="116"/>
      <c r="BR195" s="116"/>
      <c r="BS195" s="116"/>
      <c r="BT195" s="116"/>
      <c r="BU195" s="116"/>
      <c r="BV195" s="116"/>
      <c r="BW195" s="116"/>
      <c r="BX195" s="116"/>
      <c r="BY195" s="116"/>
      <c r="BZ195" s="116"/>
      <c r="CA195" s="116"/>
      <c r="CB195" s="116"/>
      <c r="CC195" s="116"/>
      <c r="CD195" s="130"/>
      <c r="CE195" s="130"/>
      <c r="CF195" s="130"/>
      <c r="CG195" s="104"/>
      <c r="CH195" s="131"/>
      <c r="CI195" s="104"/>
      <c r="CJ195" s="104"/>
      <c r="CK195" s="130"/>
      <c r="CL195" s="104"/>
      <c r="CM195" s="113"/>
      <c r="CN195" s="139"/>
      <c r="CO195" s="139"/>
      <c r="CP195" s="112"/>
      <c r="CQ195" s="122"/>
      <c r="CR195" s="105"/>
      <c r="CS195" s="117"/>
      <c r="CT195" s="117"/>
      <c r="CU195" s="450"/>
      <c r="CV195" s="450"/>
      <c r="CW195" s="450"/>
      <c r="CX195" s="450"/>
      <c r="CY195" s="450"/>
      <c r="CZ195" s="450"/>
      <c r="DA195" s="450"/>
      <c r="DB195" s="114"/>
      <c r="DC195" s="114"/>
      <c r="DD195" s="114"/>
      <c r="DE195" s="114"/>
      <c r="DF195" s="114"/>
      <c r="DG195" s="450"/>
      <c r="DH195" s="117"/>
      <c r="DI195" s="117"/>
      <c r="DJ195" s="117"/>
      <c r="DK195" s="117"/>
      <c r="DL195" s="117"/>
      <c r="DM195" s="109"/>
      <c r="DN195" s="109"/>
      <c r="DO195" s="109"/>
      <c r="DP195" s="109"/>
    </row>
    <row r="196" spans="1:120" s="110" customFormat="1" ht="54" hidden="1" customHeight="1">
      <c r="A196" s="137"/>
      <c r="B196" s="379"/>
      <c r="C196" s="111"/>
      <c r="D196" s="111"/>
      <c r="E196" s="441"/>
      <c r="F196" s="130"/>
      <c r="G196" s="119"/>
      <c r="H196" s="130"/>
      <c r="I196" s="130"/>
      <c r="J196" s="130"/>
      <c r="K196" s="104"/>
      <c r="L196" s="131"/>
      <c r="M196" s="104"/>
      <c r="N196" s="104"/>
      <c r="O196" s="130"/>
      <c r="P196" s="104"/>
      <c r="Q196" s="113"/>
      <c r="R196" s="120"/>
      <c r="S196" s="113"/>
      <c r="T196" s="112"/>
      <c r="U196" s="122"/>
      <c r="V196" s="130"/>
      <c r="W196" s="130"/>
      <c r="X196" s="130"/>
      <c r="Y196" s="104"/>
      <c r="Z196" s="130"/>
      <c r="AA196" s="104"/>
      <c r="AB196" s="104"/>
      <c r="AC196" s="130"/>
      <c r="AD196" s="104"/>
      <c r="AE196" s="130"/>
      <c r="AF196" s="130"/>
      <c r="AG196" s="130"/>
      <c r="AH196" s="130"/>
      <c r="AI196" s="130"/>
      <c r="AJ196" s="116"/>
      <c r="AK196" s="130"/>
      <c r="AL196" s="130"/>
      <c r="AM196" s="130"/>
      <c r="AN196" s="104"/>
      <c r="AO196" s="130"/>
      <c r="AP196" s="104"/>
      <c r="AQ196" s="104"/>
      <c r="AR196" s="130"/>
      <c r="AS196" s="104"/>
      <c r="AT196" s="130"/>
      <c r="AU196" s="130"/>
      <c r="AV196" s="130"/>
      <c r="AW196" s="130"/>
      <c r="AX196" s="130"/>
      <c r="AY196" s="99" t="e">
        <f t="shared" si="151"/>
        <v>#DIV/0!</v>
      </c>
      <c r="AZ196" s="130"/>
      <c r="BA196" s="130"/>
      <c r="BB196" s="130"/>
      <c r="BC196" s="104"/>
      <c r="BD196" s="131"/>
      <c r="BE196" s="104"/>
      <c r="BF196" s="104"/>
      <c r="BG196" s="130"/>
      <c r="BH196" s="104"/>
      <c r="BI196" s="113"/>
      <c r="BJ196" s="130"/>
      <c r="BK196" s="113"/>
      <c r="BL196" s="112"/>
      <c r="BM196" s="122"/>
      <c r="BN196" s="116"/>
      <c r="BO196" s="116"/>
      <c r="BP196" s="116"/>
      <c r="BQ196" s="116"/>
      <c r="BR196" s="116"/>
      <c r="BS196" s="116"/>
      <c r="BT196" s="116"/>
      <c r="BU196" s="116"/>
      <c r="BV196" s="116"/>
      <c r="BW196" s="116"/>
      <c r="BX196" s="116"/>
      <c r="BY196" s="116"/>
      <c r="BZ196" s="116"/>
      <c r="CA196" s="116"/>
      <c r="CB196" s="116"/>
      <c r="CC196" s="116"/>
      <c r="CD196" s="130"/>
      <c r="CE196" s="130"/>
      <c r="CF196" s="130"/>
      <c r="CG196" s="104"/>
      <c r="CH196" s="131"/>
      <c r="CI196" s="104"/>
      <c r="CJ196" s="104"/>
      <c r="CK196" s="130"/>
      <c r="CL196" s="104"/>
      <c r="CM196" s="113"/>
      <c r="CN196" s="130"/>
      <c r="CO196" s="113"/>
      <c r="CP196" s="112"/>
      <c r="CQ196" s="122"/>
      <c r="CR196" s="105"/>
      <c r="CS196" s="121"/>
      <c r="CT196" s="121"/>
      <c r="CU196" s="450"/>
      <c r="CV196" s="450"/>
      <c r="CW196" s="450"/>
      <c r="CX196" s="450"/>
      <c r="CY196" s="450"/>
      <c r="CZ196" s="450"/>
      <c r="DA196" s="450"/>
      <c r="DB196" s="114"/>
      <c r="DC196" s="114"/>
      <c r="DD196" s="114"/>
      <c r="DE196" s="114"/>
      <c r="DF196" s="114"/>
      <c r="DG196" s="450"/>
      <c r="DH196" s="121"/>
      <c r="DI196" s="121"/>
      <c r="DJ196" s="121"/>
      <c r="DK196" s="121"/>
      <c r="DL196" s="121"/>
      <c r="DM196" s="109"/>
      <c r="DN196" s="109"/>
      <c r="DO196" s="109"/>
      <c r="DP196" s="109"/>
    </row>
    <row r="197" spans="1:120" s="110" customFormat="1" ht="54" hidden="1" customHeight="1">
      <c r="A197" s="137"/>
      <c r="B197" s="472"/>
      <c r="C197" s="111"/>
      <c r="D197" s="111"/>
      <c r="E197" s="391"/>
      <c r="F197" s="130"/>
      <c r="G197" s="113"/>
      <c r="H197" s="130"/>
      <c r="I197" s="130"/>
      <c r="J197" s="130"/>
      <c r="K197" s="104"/>
      <c r="L197" s="131"/>
      <c r="M197" s="104"/>
      <c r="N197" s="104"/>
      <c r="O197" s="130"/>
      <c r="P197" s="104"/>
      <c r="Q197" s="113"/>
      <c r="R197" s="139"/>
      <c r="S197" s="113"/>
      <c r="T197" s="112"/>
      <c r="U197" s="122"/>
      <c r="V197" s="130"/>
      <c r="W197" s="130"/>
      <c r="X197" s="130"/>
      <c r="Y197" s="104"/>
      <c r="Z197" s="130"/>
      <c r="AA197" s="104"/>
      <c r="AB197" s="104"/>
      <c r="AC197" s="130"/>
      <c r="AD197" s="104"/>
      <c r="AE197" s="130"/>
      <c r="AF197" s="130"/>
      <c r="AG197" s="130"/>
      <c r="AH197" s="130"/>
      <c r="AI197" s="130"/>
      <c r="AJ197" s="116"/>
      <c r="AK197" s="130"/>
      <c r="AL197" s="130"/>
      <c r="AM197" s="130"/>
      <c r="AN197" s="104"/>
      <c r="AO197" s="130"/>
      <c r="AP197" s="104"/>
      <c r="AQ197" s="104"/>
      <c r="AR197" s="130"/>
      <c r="AS197" s="104"/>
      <c r="AT197" s="130"/>
      <c r="AU197" s="130"/>
      <c r="AV197" s="130"/>
      <c r="AW197" s="130"/>
      <c r="AX197" s="130"/>
      <c r="AY197" s="99" t="e">
        <f t="shared" si="151"/>
        <v>#DIV/0!</v>
      </c>
      <c r="AZ197" s="130"/>
      <c r="BA197" s="130"/>
      <c r="BB197" s="130"/>
      <c r="BC197" s="104"/>
      <c r="BD197" s="131"/>
      <c r="BE197" s="104"/>
      <c r="BF197" s="104"/>
      <c r="BG197" s="130"/>
      <c r="BH197" s="104"/>
      <c r="BI197" s="113"/>
      <c r="BJ197" s="139"/>
      <c r="BK197" s="113"/>
      <c r="BL197" s="112"/>
      <c r="BM197" s="122"/>
      <c r="BN197" s="116"/>
      <c r="BO197" s="116"/>
      <c r="BP197" s="116"/>
      <c r="BQ197" s="116"/>
      <c r="BR197" s="116"/>
      <c r="BS197" s="116"/>
      <c r="BT197" s="116"/>
      <c r="BU197" s="116"/>
      <c r="BV197" s="116"/>
      <c r="BW197" s="116"/>
      <c r="BX197" s="116"/>
      <c r="BY197" s="116"/>
      <c r="BZ197" s="116"/>
      <c r="CA197" s="116"/>
      <c r="CB197" s="116"/>
      <c r="CC197" s="116"/>
      <c r="CD197" s="130"/>
      <c r="CE197" s="130"/>
      <c r="CF197" s="130"/>
      <c r="CG197" s="104"/>
      <c r="CH197" s="131"/>
      <c r="CI197" s="104"/>
      <c r="CJ197" s="104"/>
      <c r="CK197" s="130"/>
      <c r="CL197" s="104"/>
      <c r="CM197" s="113"/>
      <c r="CN197" s="139"/>
      <c r="CO197" s="113"/>
      <c r="CP197" s="112"/>
      <c r="CQ197" s="122"/>
      <c r="CR197" s="105"/>
      <c r="CS197" s="121"/>
      <c r="CT197" s="121"/>
      <c r="CU197" s="450"/>
      <c r="CV197" s="450"/>
      <c r="CW197" s="450"/>
      <c r="CX197" s="450"/>
      <c r="CY197" s="450"/>
      <c r="CZ197" s="450"/>
      <c r="DA197" s="450"/>
      <c r="DB197" s="114"/>
      <c r="DC197" s="114"/>
      <c r="DD197" s="114"/>
      <c r="DE197" s="114"/>
      <c r="DF197" s="114"/>
      <c r="DG197" s="450"/>
      <c r="DH197" s="121"/>
      <c r="DI197" s="121"/>
      <c r="DJ197" s="121"/>
      <c r="DK197" s="121"/>
      <c r="DL197" s="121"/>
      <c r="DM197" s="109"/>
      <c r="DN197" s="109"/>
      <c r="DO197" s="109"/>
      <c r="DP197" s="109"/>
    </row>
    <row r="198" spans="1:120" s="110" customFormat="1" ht="56.45" hidden="1" customHeight="1">
      <c r="A198" s="103" t="s">
        <v>46</v>
      </c>
      <c r="B198" s="118" t="s">
        <v>116</v>
      </c>
      <c r="C198" s="106">
        <f>SUM(C199:C205)</f>
        <v>0</v>
      </c>
      <c r="D198" s="106"/>
      <c r="E198" s="106">
        <f t="shared" ref="E198:BP198" si="210">SUM(E199:E205)</f>
        <v>0</v>
      </c>
      <c r="F198" s="106">
        <f t="shared" si="210"/>
        <v>0</v>
      </c>
      <c r="G198" s="106">
        <f t="shared" si="210"/>
        <v>0</v>
      </c>
      <c r="H198" s="106">
        <f t="shared" si="210"/>
        <v>0</v>
      </c>
      <c r="I198" s="106">
        <f t="shared" si="210"/>
        <v>0</v>
      </c>
      <c r="J198" s="106">
        <f t="shared" si="210"/>
        <v>0</v>
      </c>
      <c r="K198" s="106">
        <f t="shared" si="210"/>
        <v>0</v>
      </c>
      <c r="L198" s="106">
        <f t="shared" si="210"/>
        <v>0</v>
      </c>
      <c r="M198" s="106">
        <f t="shared" si="210"/>
        <v>0</v>
      </c>
      <c r="N198" s="106">
        <f t="shared" si="210"/>
        <v>0</v>
      </c>
      <c r="O198" s="106">
        <f t="shared" si="210"/>
        <v>0</v>
      </c>
      <c r="P198" s="106">
        <f t="shared" si="210"/>
        <v>0</v>
      </c>
      <c r="Q198" s="106">
        <f t="shared" si="210"/>
        <v>0</v>
      </c>
      <c r="R198" s="106">
        <f t="shared" si="210"/>
        <v>0</v>
      </c>
      <c r="S198" s="106">
        <f t="shared" si="210"/>
        <v>0</v>
      </c>
      <c r="T198" s="106">
        <f t="shared" si="210"/>
        <v>0</v>
      </c>
      <c r="U198" s="106">
        <f t="shared" si="210"/>
        <v>0</v>
      </c>
      <c r="V198" s="106">
        <f t="shared" si="210"/>
        <v>0</v>
      </c>
      <c r="W198" s="106">
        <f t="shared" si="210"/>
        <v>0</v>
      </c>
      <c r="X198" s="106">
        <f t="shared" si="210"/>
        <v>0</v>
      </c>
      <c r="Y198" s="106">
        <f t="shared" si="210"/>
        <v>0</v>
      </c>
      <c r="Z198" s="106">
        <f t="shared" si="210"/>
        <v>0</v>
      </c>
      <c r="AA198" s="106">
        <f t="shared" si="210"/>
        <v>0</v>
      </c>
      <c r="AB198" s="106">
        <f t="shared" si="210"/>
        <v>0</v>
      </c>
      <c r="AC198" s="106">
        <f t="shared" si="210"/>
        <v>0</v>
      </c>
      <c r="AD198" s="106">
        <f t="shared" si="210"/>
        <v>0</v>
      </c>
      <c r="AE198" s="106">
        <f t="shared" si="210"/>
        <v>0</v>
      </c>
      <c r="AF198" s="106">
        <f t="shared" si="210"/>
        <v>0</v>
      </c>
      <c r="AG198" s="106">
        <f t="shared" si="210"/>
        <v>0</v>
      </c>
      <c r="AH198" s="106">
        <f t="shared" si="210"/>
        <v>0</v>
      </c>
      <c r="AI198" s="106">
        <f t="shared" si="210"/>
        <v>0</v>
      </c>
      <c r="AJ198" s="106">
        <f t="shared" si="210"/>
        <v>0</v>
      </c>
      <c r="AK198" s="106">
        <f t="shared" si="210"/>
        <v>0</v>
      </c>
      <c r="AL198" s="106">
        <f t="shared" si="210"/>
        <v>0</v>
      </c>
      <c r="AM198" s="106">
        <f t="shared" si="210"/>
        <v>0</v>
      </c>
      <c r="AN198" s="106">
        <f t="shared" si="210"/>
        <v>0</v>
      </c>
      <c r="AO198" s="106">
        <f t="shared" si="210"/>
        <v>0</v>
      </c>
      <c r="AP198" s="106">
        <f t="shared" si="210"/>
        <v>0</v>
      </c>
      <c r="AQ198" s="106">
        <f t="shared" si="210"/>
        <v>0</v>
      </c>
      <c r="AR198" s="106">
        <f t="shared" si="210"/>
        <v>0</v>
      </c>
      <c r="AS198" s="106">
        <f t="shared" si="210"/>
        <v>0</v>
      </c>
      <c r="AT198" s="106">
        <f t="shared" si="210"/>
        <v>0</v>
      </c>
      <c r="AU198" s="106">
        <f t="shared" si="210"/>
        <v>0</v>
      </c>
      <c r="AV198" s="106">
        <f t="shared" si="210"/>
        <v>0</v>
      </c>
      <c r="AW198" s="106">
        <f t="shared" si="210"/>
        <v>0</v>
      </c>
      <c r="AX198" s="106">
        <f t="shared" si="210"/>
        <v>0</v>
      </c>
      <c r="AY198" s="99" t="e">
        <f t="shared" si="151"/>
        <v>#DIV/0!</v>
      </c>
      <c r="AZ198" s="106">
        <f t="shared" si="210"/>
        <v>0</v>
      </c>
      <c r="BA198" s="106">
        <f t="shared" si="210"/>
        <v>0</v>
      </c>
      <c r="BB198" s="106">
        <f t="shared" si="210"/>
        <v>0</v>
      </c>
      <c r="BC198" s="106">
        <f t="shared" si="210"/>
        <v>0</v>
      </c>
      <c r="BD198" s="106">
        <f t="shared" si="210"/>
        <v>0</v>
      </c>
      <c r="BE198" s="106">
        <f t="shared" si="210"/>
        <v>0</v>
      </c>
      <c r="BF198" s="106">
        <f t="shared" si="210"/>
        <v>0</v>
      </c>
      <c r="BG198" s="106">
        <f t="shared" si="210"/>
        <v>0</v>
      </c>
      <c r="BH198" s="106">
        <f t="shared" si="210"/>
        <v>0</v>
      </c>
      <c r="BI198" s="106">
        <f t="shared" si="210"/>
        <v>0</v>
      </c>
      <c r="BJ198" s="106">
        <f t="shared" si="210"/>
        <v>0</v>
      </c>
      <c r="BK198" s="106">
        <f t="shared" si="210"/>
        <v>0</v>
      </c>
      <c r="BL198" s="106">
        <f t="shared" si="210"/>
        <v>0</v>
      </c>
      <c r="BM198" s="106">
        <f t="shared" si="210"/>
        <v>0</v>
      </c>
      <c r="BN198" s="106">
        <f t="shared" si="210"/>
        <v>0</v>
      </c>
      <c r="BO198" s="106">
        <f t="shared" si="210"/>
        <v>0</v>
      </c>
      <c r="BP198" s="106">
        <f t="shared" si="210"/>
        <v>0</v>
      </c>
      <c r="BQ198" s="106">
        <f t="shared" ref="BQ198:DO198" si="211">SUM(BQ199:BQ205)</f>
        <v>0</v>
      </c>
      <c r="BR198" s="106">
        <f t="shared" si="211"/>
        <v>0</v>
      </c>
      <c r="BS198" s="106">
        <f t="shared" si="211"/>
        <v>0</v>
      </c>
      <c r="BT198" s="106">
        <f t="shared" si="211"/>
        <v>0</v>
      </c>
      <c r="BU198" s="106">
        <f t="shared" si="211"/>
        <v>0</v>
      </c>
      <c r="BV198" s="106">
        <f t="shared" si="211"/>
        <v>0</v>
      </c>
      <c r="BW198" s="106">
        <f t="shared" si="211"/>
        <v>0</v>
      </c>
      <c r="BX198" s="106">
        <f t="shared" si="211"/>
        <v>0</v>
      </c>
      <c r="BY198" s="106">
        <f t="shared" si="211"/>
        <v>0</v>
      </c>
      <c r="BZ198" s="106">
        <f t="shared" si="211"/>
        <v>0</v>
      </c>
      <c r="CA198" s="106">
        <f t="shared" si="211"/>
        <v>0</v>
      </c>
      <c r="CB198" s="106">
        <f t="shared" si="211"/>
        <v>0</v>
      </c>
      <c r="CC198" s="106">
        <f t="shared" si="211"/>
        <v>0</v>
      </c>
      <c r="CD198" s="106">
        <f t="shared" si="211"/>
        <v>0</v>
      </c>
      <c r="CE198" s="106">
        <f t="shared" si="211"/>
        <v>0</v>
      </c>
      <c r="CF198" s="106">
        <f t="shared" si="211"/>
        <v>0</v>
      </c>
      <c r="CG198" s="106">
        <f t="shared" si="211"/>
        <v>0</v>
      </c>
      <c r="CH198" s="106">
        <f t="shared" si="211"/>
        <v>0</v>
      </c>
      <c r="CI198" s="106">
        <f t="shared" si="211"/>
        <v>0</v>
      </c>
      <c r="CJ198" s="106">
        <f t="shared" si="211"/>
        <v>0</v>
      </c>
      <c r="CK198" s="106">
        <f t="shared" si="211"/>
        <v>0</v>
      </c>
      <c r="CL198" s="106">
        <f t="shared" si="211"/>
        <v>0</v>
      </c>
      <c r="CM198" s="106">
        <f t="shared" si="211"/>
        <v>0</v>
      </c>
      <c r="CN198" s="106">
        <f t="shared" si="211"/>
        <v>0</v>
      </c>
      <c r="CO198" s="106">
        <f t="shared" si="211"/>
        <v>0</v>
      </c>
      <c r="CP198" s="106">
        <f t="shared" si="211"/>
        <v>0</v>
      </c>
      <c r="CQ198" s="106">
        <f t="shared" si="211"/>
        <v>0</v>
      </c>
      <c r="CR198" s="106">
        <f t="shared" si="211"/>
        <v>0</v>
      </c>
      <c r="CS198" s="106">
        <f t="shared" si="211"/>
        <v>0</v>
      </c>
      <c r="CT198" s="106">
        <f t="shared" si="211"/>
        <v>0</v>
      </c>
      <c r="CU198" s="106">
        <f t="shared" si="211"/>
        <v>0</v>
      </c>
      <c r="CV198" s="106">
        <f t="shared" si="211"/>
        <v>0</v>
      </c>
      <c r="CW198" s="106">
        <f t="shared" si="211"/>
        <v>0</v>
      </c>
      <c r="CX198" s="106">
        <f t="shared" si="211"/>
        <v>0</v>
      </c>
      <c r="CY198" s="106">
        <f t="shared" si="211"/>
        <v>0</v>
      </c>
      <c r="CZ198" s="106">
        <f t="shared" si="211"/>
        <v>0</v>
      </c>
      <c r="DA198" s="106">
        <f t="shared" si="211"/>
        <v>0</v>
      </c>
      <c r="DB198" s="106">
        <f t="shared" si="211"/>
        <v>0</v>
      </c>
      <c r="DC198" s="106">
        <f t="shared" si="211"/>
        <v>0</v>
      </c>
      <c r="DD198" s="106">
        <f t="shared" si="211"/>
        <v>0</v>
      </c>
      <c r="DE198" s="106">
        <f t="shared" si="211"/>
        <v>0</v>
      </c>
      <c r="DF198" s="106">
        <f t="shared" si="211"/>
        <v>0</v>
      </c>
      <c r="DG198" s="106">
        <f t="shared" si="211"/>
        <v>0</v>
      </c>
      <c r="DH198" s="106">
        <f t="shared" si="211"/>
        <v>0</v>
      </c>
      <c r="DI198" s="106">
        <f t="shared" si="211"/>
        <v>0</v>
      </c>
      <c r="DJ198" s="106">
        <f t="shared" si="211"/>
        <v>0</v>
      </c>
      <c r="DK198" s="106">
        <f t="shared" si="211"/>
        <v>0</v>
      </c>
      <c r="DL198" s="106">
        <f t="shared" si="211"/>
        <v>0</v>
      </c>
      <c r="DM198" s="106">
        <f t="shared" si="211"/>
        <v>0</v>
      </c>
      <c r="DN198" s="106">
        <f t="shared" si="211"/>
        <v>0</v>
      </c>
      <c r="DO198" s="106">
        <f t="shared" si="211"/>
        <v>0</v>
      </c>
      <c r="DP198" s="109"/>
    </row>
    <row r="199" spans="1:120" s="110" customFormat="1" ht="54" hidden="1" customHeight="1">
      <c r="A199" s="137"/>
      <c r="B199" s="382"/>
      <c r="C199" s="111"/>
      <c r="D199" s="111"/>
      <c r="E199" s="113"/>
      <c r="F199" s="120"/>
      <c r="G199" s="113"/>
      <c r="H199" s="130"/>
      <c r="I199" s="130"/>
      <c r="J199" s="130"/>
      <c r="K199" s="104"/>
      <c r="L199" s="131"/>
      <c r="M199" s="104"/>
      <c r="N199" s="104"/>
      <c r="O199" s="130"/>
      <c r="P199" s="104"/>
      <c r="Q199" s="113"/>
      <c r="R199" s="139"/>
      <c r="S199" s="457"/>
      <c r="T199" s="112"/>
      <c r="U199" s="122"/>
      <c r="V199" s="130"/>
      <c r="W199" s="130"/>
      <c r="X199" s="130"/>
      <c r="Y199" s="104"/>
      <c r="Z199" s="130"/>
      <c r="AA199" s="104"/>
      <c r="AB199" s="104"/>
      <c r="AC199" s="130"/>
      <c r="AD199" s="104"/>
      <c r="AE199" s="104"/>
      <c r="AF199" s="130"/>
      <c r="AG199" s="130"/>
      <c r="AH199" s="130"/>
      <c r="AI199" s="130"/>
      <c r="AJ199" s="116"/>
      <c r="AK199" s="130"/>
      <c r="AL199" s="130"/>
      <c r="AM199" s="130"/>
      <c r="AN199" s="104"/>
      <c r="AO199" s="130"/>
      <c r="AP199" s="104"/>
      <c r="AQ199" s="104"/>
      <c r="AR199" s="130"/>
      <c r="AS199" s="104"/>
      <c r="AT199" s="104"/>
      <c r="AU199" s="130"/>
      <c r="AV199" s="130"/>
      <c r="AW199" s="130"/>
      <c r="AX199" s="130"/>
      <c r="AY199" s="99" t="e">
        <f t="shared" si="151"/>
        <v>#DIV/0!</v>
      </c>
      <c r="AZ199" s="130"/>
      <c r="BA199" s="130"/>
      <c r="BB199" s="130"/>
      <c r="BC199" s="104"/>
      <c r="BD199" s="131"/>
      <c r="BE199" s="104"/>
      <c r="BF199" s="104"/>
      <c r="BG199" s="130"/>
      <c r="BH199" s="104"/>
      <c r="BI199" s="113"/>
      <c r="BJ199" s="139"/>
      <c r="BK199" s="457"/>
      <c r="BL199" s="112"/>
      <c r="BM199" s="122"/>
      <c r="BN199" s="116"/>
      <c r="BO199" s="116"/>
      <c r="BP199" s="116"/>
      <c r="BQ199" s="116"/>
      <c r="BR199" s="116"/>
      <c r="BS199" s="116"/>
      <c r="BT199" s="116"/>
      <c r="BU199" s="116"/>
      <c r="BV199" s="116"/>
      <c r="BW199" s="116"/>
      <c r="BX199" s="116"/>
      <c r="BY199" s="116"/>
      <c r="BZ199" s="116"/>
      <c r="CA199" s="116"/>
      <c r="CB199" s="116"/>
      <c r="CC199" s="116"/>
      <c r="CD199" s="130"/>
      <c r="CE199" s="130"/>
      <c r="CF199" s="130"/>
      <c r="CG199" s="104"/>
      <c r="CH199" s="131"/>
      <c r="CI199" s="104"/>
      <c r="CJ199" s="104"/>
      <c r="CK199" s="130"/>
      <c r="CL199" s="104"/>
      <c r="CM199" s="113"/>
      <c r="CN199" s="139"/>
      <c r="CO199" s="457"/>
      <c r="CP199" s="112"/>
      <c r="CQ199" s="122"/>
      <c r="CR199" s="105"/>
      <c r="CS199" s="121"/>
      <c r="CT199" s="121"/>
      <c r="CU199" s="450"/>
      <c r="CV199" s="450"/>
      <c r="CW199" s="450"/>
      <c r="CX199" s="450"/>
      <c r="CY199" s="450"/>
      <c r="CZ199" s="450"/>
      <c r="DA199" s="450"/>
      <c r="DB199" s="114"/>
      <c r="DC199" s="114"/>
      <c r="DD199" s="114"/>
      <c r="DE199" s="114"/>
      <c r="DF199" s="114"/>
      <c r="DG199" s="450"/>
      <c r="DH199" s="121"/>
      <c r="DI199" s="121"/>
      <c r="DJ199" s="121"/>
      <c r="DK199" s="121"/>
      <c r="DL199" s="121"/>
      <c r="DM199" s="109"/>
      <c r="DN199" s="109"/>
      <c r="DO199" s="109"/>
      <c r="DP199" s="109"/>
    </row>
    <row r="200" spans="1:120" s="110" customFormat="1" ht="54" hidden="1" customHeight="1">
      <c r="A200" s="137"/>
      <c r="B200" s="386"/>
      <c r="C200" s="111"/>
      <c r="D200" s="111"/>
      <c r="E200" s="473"/>
      <c r="F200" s="120"/>
      <c r="G200" s="113"/>
      <c r="H200" s="130"/>
      <c r="I200" s="130"/>
      <c r="J200" s="130"/>
      <c r="K200" s="104"/>
      <c r="L200" s="131"/>
      <c r="M200" s="104"/>
      <c r="N200" s="104"/>
      <c r="O200" s="130"/>
      <c r="P200" s="104"/>
      <c r="Q200" s="113"/>
      <c r="R200" s="119"/>
      <c r="S200" s="457"/>
      <c r="T200" s="112"/>
      <c r="U200" s="122"/>
      <c r="V200" s="130"/>
      <c r="W200" s="130"/>
      <c r="X200" s="130"/>
      <c r="Y200" s="104"/>
      <c r="Z200" s="130"/>
      <c r="AA200" s="104"/>
      <c r="AB200" s="104"/>
      <c r="AC200" s="130"/>
      <c r="AD200" s="104"/>
      <c r="AE200" s="104"/>
      <c r="AF200" s="130"/>
      <c r="AG200" s="130"/>
      <c r="AH200" s="130"/>
      <c r="AI200" s="130"/>
      <c r="AJ200" s="116"/>
      <c r="AK200" s="130"/>
      <c r="AL200" s="130"/>
      <c r="AM200" s="130"/>
      <c r="AN200" s="104"/>
      <c r="AO200" s="130"/>
      <c r="AP200" s="104"/>
      <c r="AQ200" s="104"/>
      <c r="AR200" s="130"/>
      <c r="AS200" s="104"/>
      <c r="AT200" s="104"/>
      <c r="AU200" s="130"/>
      <c r="AV200" s="130"/>
      <c r="AW200" s="130"/>
      <c r="AX200" s="130"/>
      <c r="AY200" s="99" t="e">
        <f t="shared" si="151"/>
        <v>#DIV/0!</v>
      </c>
      <c r="AZ200" s="130"/>
      <c r="BA200" s="130"/>
      <c r="BB200" s="130"/>
      <c r="BC200" s="104"/>
      <c r="BD200" s="131"/>
      <c r="BE200" s="104"/>
      <c r="BF200" s="104"/>
      <c r="BG200" s="130"/>
      <c r="BH200" s="104"/>
      <c r="BI200" s="113"/>
      <c r="BJ200" s="139"/>
      <c r="BK200" s="457"/>
      <c r="BL200" s="112"/>
      <c r="BM200" s="122"/>
      <c r="BN200" s="116"/>
      <c r="BO200" s="116"/>
      <c r="BP200" s="116"/>
      <c r="BQ200" s="116"/>
      <c r="BR200" s="116"/>
      <c r="BS200" s="116"/>
      <c r="BT200" s="116"/>
      <c r="BU200" s="116"/>
      <c r="BV200" s="116"/>
      <c r="BW200" s="116"/>
      <c r="BX200" s="116"/>
      <c r="BY200" s="116"/>
      <c r="BZ200" s="116"/>
      <c r="CA200" s="116"/>
      <c r="CB200" s="116"/>
      <c r="CC200" s="116"/>
      <c r="CD200" s="130"/>
      <c r="CE200" s="130"/>
      <c r="CF200" s="130"/>
      <c r="CG200" s="104"/>
      <c r="CH200" s="131"/>
      <c r="CI200" s="104"/>
      <c r="CJ200" s="104"/>
      <c r="CK200" s="130"/>
      <c r="CL200" s="104"/>
      <c r="CM200" s="113"/>
      <c r="CN200" s="139"/>
      <c r="CO200" s="457"/>
      <c r="CP200" s="112"/>
      <c r="CQ200" s="122"/>
      <c r="CR200" s="105"/>
      <c r="CS200" s="121"/>
      <c r="CT200" s="121"/>
      <c r="CU200" s="450"/>
      <c r="CV200" s="450"/>
      <c r="CW200" s="450"/>
      <c r="CX200" s="450"/>
      <c r="CY200" s="450"/>
      <c r="CZ200" s="450"/>
      <c r="DA200" s="450"/>
      <c r="DB200" s="114"/>
      <c r="DC200" s="114"/>
      <c r="DD200" s="114"/>
      <c r="DE200" s="114"/>
      <c r="DF200" s="114"/>
      <c r="DG200" s="450"/>
      <c r="DH200" s="121"/>
      <c r="DI200" s="121"/>
      <c r="DJ200" s="121"/>
      <c r="DK200" s="121"/>
      <c r="DL200" s="121"/>
      <c r="DM200" s="109"/>
      <c r="DN200" s="109"/>
      <c r="DO200" s="109"/>
      <c r="DP200" s="109"/>
    </row>
    <row r="201" spans="1:120" s="110" customFormat="1" ht="54" hidden="1" customHeight="1">
      <c r="A201" s="137"/>
      <c r="B201" s="386"/>
      <c r="C201" s="111"/>
      <c r="D201" s="111"/>
      <c r="E201" s="473"/>
      <c r="F201" s="120"/>
      <c r="G201" s="113"/>
      <c r="H201" s="130"/>
      <c r="I201" s="130"/>
      <c r="J201" s="130"/>
      <c r="K201" s="104"/>
      <c r="L201" s="131"/>
      <c r="M201" s="104"/>
      <c r="N201" s="104"/>
      <c r="O201" s="130"/>
      <c r="P201" s="104"/>
      <c r="Q201" s="113"/>
      <c r="R201" s="119"/>
      <c r="S201" s="457"/>
      <c r="T201" s="112"/>
      <c r="U201" s="122"/>
      <c r="V201" s="130"/>
      <c r="W201" s="130"/>
      <c r="X201" s="130"/>
      <c r="Y201" s="104"/>
      <c r="Z201" s="130"/>
      <c r="AA201" s="104"/>
      <c r="AB201" s="104"/>
      <c r="AC201" s="130"/>
      <c r="AD201" s="104"/>
      <c r="AE201" s="104"/>
      <c r="AF201" s="130"/>
      <c r="AG201" s="130"/>
      <c r="AH201" s="130"/>
      <c r="AI201" s="130"/>
      <c r="AJ201" s="116"/>
      <c r="AK201" s="130"/>
      <c r="AL201" s="130"/>
      <c r="AM201" s="130"/>
      <c r="AN201" s="104"/>
      <c r="AO201" s="130"/>
      <c r="AP201" s="104"/>
      <c r="AQ201" s="104"/>
      <c r="AR201" s="130"/>
      <c r="AS201" s="104"/>
      <c r="AT201" s="104"/>
      <c r="AU201" s="130"/>
      <c r="AV201" s="130"/>
      <c r="AW201" s="130"/>
      <c r="AX201" s="130"/>
      <c r="AY201" s="99" t="e">
        <f t="shared" si="151"/>
        <v>#DIV/0!</v>
      </c>
      <c r="AZ201" s="130"/>
      <c r="BA201" s="130"/>
      <c r="BB201" s="130"/>
      <c r="BC201" s="104"/>
      <c r="BD201" s="131"/>
      <c r="BE201" s="104"/>
      <c r="BF201" s="104"/>
      <c r="BG201" s="130"/>
      <c r="BH201" s="104"/>
      <c r="BI201" s="113"/>
      <c r="BJ201" s="139"/>
      <c r="BK201" s="457"/>
      <c r="BL201" s="112"/>
      <c r="BM201" s="122"/>
      <c r="BN201" s="116"/>
      <c r="BO201" s="116"/>
      <c r="BP201" s="116"/>
      <c r="BQ201" s="116"/>
      <c r="BR201" s="116"/>
      <c r="BS201" s="116"/>
      <c r="BT201" s="116"/>
      <c r="BU201" s="116"/>
      <c r="BV201" s="116"/>
      <c r="BW201" s="116"/>
      <c r="BX201" s="116"/>
      <c r="BY201" s="116"/>
      <c r="BZ201" s="116"/>
      <c r="CA201" s="116"/>
      <c r="CB201" s="116"/>
      <c r="CC201" s="116"/>
      <c r="CD201" s="130"/>
      <c r="CE201" s="130"/>
      <c r="CF201" s="130"/>
      <c r="CG201" s="104"/>
      <c r="CH201" s="131"/>
      <c r="CI201" s="104"/>
      <c r="CJ201" s="104"/>
      <c r="CK201" s="130"/>
      <c r="CL201" s="104"/>
      <c r="CM201" s="113"/>
      <c r="CN201" s="139"/>
      <c r="CO201" s="457"/>
      <c r="CP201" s="112"/>
      <c r="CQ201" s="122"/>
      <c r="CR201" s="105"/>
      <c r="CS201" s="121"/>
      <c r="CT201" s="121"/>
      <c r="CU201" s="450"/>
      <c r="CV201" s="450"/>
      <c r="CW201" s="450"/>
      <c r="CX201" s="450"/>
      <c r="CY201" s="450"/>
      <c r="CZ201" s="450"/>
      <c r="DA201" s="450"/>
      <c r="DB201" s="114"/>
      <c r="DC201" s="114"/>
      <c r="DD201" s="114"/>
      <c r="DE201" s="114"/>
      <c r="DF201" s="114"/>
      <c r="DG201" s="450"/>
      <c r="DH201" s="121"/>
      <c r="DI201" s="121"/>
      <c r="DJ201" s="121"/>
      <c r="DK201" s="121"/>
      <c r="DL201" s="121"/>
      <c r="DM201" s="109"/>
      <c r="DN201" s="109"/>
      <c r="DO201" s="109"/>
      <c r="DP201" s="109"/>
    </row>
    <row r="202" spans="1:120" s="110" customFormat="1" ht="54" hidden="1" customHeight="1">
      <c r="A202" s="137"/>
      <c r="B202" s="386"/>
      <c r="C202" s="111"/>
      <c r="D202" s="111"/>
      <c r="E202" s="473"/>
      <c r="F202" s="120"/>
      <c r="G202" s="113"/>
      <c r="H202" s="130"/>
      <c r="I202" s="130"/>
      <c r="J202" s="130"/>
      <c r="K202" s="104"/>
      <c r="L202" s="131"/>
      <c r="M202" s="104"/>
      <c r="N202" s="104"/>
      <c r="O202" s="130"/>
      <c r="P202" s="104"/>
      <c r="Q202" s="113"/>
      <c r="R202" s="120"/>
      <c r="S202" s="457"/>
      <c r="T202" s="112"/>
      <c r="U202" s="122"/>
      <c r="V202" s="130"/>
      <c r="W202" s="130"/>
      <c r="X202" s="130"/>
      <c r="Y202" s="104"/>
      <c r="Z202" s="130"/>
      <c r="AA202" s="104"/>
      <c r="AB202" s="104"/>
      <c r="AC202" s="130"/>
      <c r="AD202" s="104"/>
      <c r="AE202" s="104"/>
      <c r="AF202" s="130"/>
      <c r="AG202" s="130"/>
      <c r="AH202" s="130"/>
      <c r="AI202" s="130"/>
      <c r="AJ202" s="116"/>
      <c r="AK202" s="130"/>
      <c r="AL202" s="130"/>
      <c r="AM202" s="130"/>
      <c r="AN202" s="104"/>
      <c r="AO202" s="130"/>
      <c r="AP202" s="104"/>
      <c r="AQ202" s="104"/>
      <c r="AR202" s="130"/>
      <c r="AS202" s="104"/>
      <c r="AT202" s="104"/>
      <c r="AU202" s="130"/>
      <c r="AV202" s="130"/>
      <c r="AW202" s="130"/>
      <c r="AX202" s="130"/>
      <c r="AY202" s="99" t="e">
        <f t="shared" si="151"/>
        <v>#DIV/0!</v>
      </c>
      <c r="AZ202" s="130"/>
      <c r="BA202" s="130"/>
      <c r="BB202" s="130"/>
      <c r="BC202" s="104"/>
      <c r="BD202" s="131"/>
      <c r="BE202" s="104"/>
      <c r="BF202" s="104"/>
      <c r="BG202" s="130"/>
      <c r="BH202" s="104"/>
      <c r="BI202" s="113"/>
      <c r="BJ202" s="139"/>
      <c r="BK202" s="457"/>
      <c r="BL202" s="112"/>
      <c r="BM202" s="122"/>
      <c r="BN202" s="116"/>
      <c r="BO202" s="116"/>
      <c r="BP202" s="116"/>
      <c r="BQ202" s="116"/>
      <c r="BR202" s="116"/>
      <c r="BS202" s="116"/>
      <c r="BT202" s="116"/>
      <c r="BU202" s="116"/>
      <c r="BV202" s="116"/>
      <c r="BW202" s="116"/>
      <c r="BX202" s="116"/>
      <c r="BY202" s="116"/>
      <c r="BZ202" s="116"/>
      <c r="CA202" s="116"/>
      <c r="CB202" s="116"/>
      <c r="CC202" s="116"/>
      <c r="CD202" s="130"/>
      <c r="CE202" s="130"/>
      <c r="CF202" s="130"/>
      <c r="CG202" s="104"/>
      <c r="CH202" s="131"/>
      <c r="CI202" s="104"/>
      <c r="CJ202" s="104"/>
      <c r="CK202" s="130"/>
      <c r="CL202" s="104"/>
      <c r="CM202" s="113"/>
      <c r="CN202" s="139"/>
      <c r="CO202" s="457"/>
      <c r="CP202" s="112"/>
      <c r="CQ202" s="122"/>
      <c r="CR202" s="105"/>
      <c r="CS202" s="121"/>
      <c r="CT202" s="121"/>
      <c r="CU202" s="450"/>
      <c r="CV202" s="450"/>
      <c r="CW202" s="450"/>
      <c r="CX202" s="450"/>
      <c r="CY202" s="450"/>
      <c r="CZ202" s="450"/>
      <c r="DA202" s="450"/>
      <c r="DB202" s="114"/>
      <c r="DC202" s="114"/>
      <c r="DD202" s="114"/>
      <c r="DE202" s="114"/>
      <c r="DF202" s="114"/>
      <c r="DG202" s="450"/>
      <c r="DH202" s="121"/>
      <c r="DI202" s="121"/>
      <c r="DJ202" s="121"/>
      <c r="DK202" s="121"/>
      <c r="DL202" s="121"/>
      <c r="DM202" s="109"/>
      <c r="DN202" s="109"/>
      <c r="DO202" s="109"/>
      <c r="DP202" s="109"/>
    </row>
    <row r="203" spans="1:120" s="110" customFormat="1" ht="54" hidden="1" customHeight="1">
      <c r="A203" s="137"/>
      <c r="B203" s="386"/>
      <c r="C203" s="111"/>
      <c r="D203" s="111"/>
      <c r="E203" s="473"/>
      <c r="F203" s="120"/>
      <c r="G203" s="113"/>
      <c r="H203" s="130"/>
      <c r="I203" s="130"/>
      <c r="J203" s="130"/>
      <c r="K203" s="104"/>
      <c r="L203" s="131"/>
      <c r="M203" s="104"/>
      <c r="N203" s="104"/>
      <c r="O203" s="130"/>
      <c r="P203" s="104"/>
      <c r="Q203" s="113"/>
      <c r="R203" s="120"/>
      <c r="S203" s="457"/>
      <c r="T203" s="112"/>
      <c r="U203" s="122"/>
      <c r="V203" s="130"/>
      <c r="W203" s="130"/>
      <c r="X203" s="130"/>
      <c r="Y203" s="104"/>
      <c r="Z203" s="130"/>
      <c r="AA203" s="104"/>
      <c r="AB203" s="104"/>
      <c r="AC203" s="130"/>
      <c r="AD203" s="104"/>
      <c r="AE203" s="104"/>
      <c r="AF203" s="130"/>
      <c r="AG203" s="130"/>
      <c r="AH203" s="130"/>
      <c r="AI203" s="130"/>
      <c r="AJ203" s="116"/>
      <c r="AK203" s="130"/>
      <c r="AL203" s="130"/>
      <c r="AM203" s="130"/>
      <c r="AN203" s="104"/>
      <c r="AO203" s="130"/>
      <c r="AP203" s="104"/>
      <c r="AQ203" s="104"/>
      <c r="AR203" s="130"/>
      <c r="AS203" s="104"/>
      <c r="AT203" s="104"/>
      <c r="AU203" s="130"/>
      <c r="AV203" s="130"/>
      <c r="AW203" s="130"/>
      <c r="AX203" s="130"/>
      <c r="AY203" s="99" t="e">
        <f t="shared" si="151"/>
        <v>#DIV/0!</v>
      </c>
      <c r="AZ203" s="130"/>
      <c r="BA203" s="130"/>
      <c r="BB203" s="130"/>
      <c r="BC203" s="104"/>
      <c r="BD203" s="131"/>
      <c r="BE203" s="104"/>
      <c r="BF203" s="104"/>
      <c r="BG203" s="130"/>
      <c r="BH203" s="104"/>
      <c r="BI203" s="113"/>
      <c r="BJ203" s="139"/>
      <c r="BK203" s="457"/>
      <c r="BL203" s="112"/>
      <c r="BM203" s="122"/>
      <c r="BN203" s="116"/>
      <c r="BO203" s="116"/>
      <c r="BP203" s="116"/>
      <c r="BQ203" s="116"/>
      <c r="BR203" s="116"/>
      <c r="BS203" s="116"/>
      <c r="BT203" s="116"/>
      <c r="BU203" s="116"/>
      <c r="BV203" s="116"/>
      <c r="BW203" s="116"/>
      <c r="BX203" s="116"/>
      <c r="BY203" s="116"/>
      <c r="BZ203" s="116"/>
      <c r="CA203" s="116"/>
      <c r="CB203" s="116"/>
      <c r="CC203" s="116"/>
      <c r="CD203" s="130"/>
      <c r="CE203" s="130"/>
      <c r="CF203" s="130"/>
      <c r="CG203" s="104"/>
      <c r="CH203" s="131"/>
      <c r="CI203" s="104"/>
      <c r="CJ203" s="104"/>
      <c r="CK203" s="130"/>
      <c r="CL203" s="104"/>
      <c r="CM203" s="113"/>
      <c r="CN203" s="139"/>
      <c r="CO203" s="457"/>
      <c r="CP203" s="112"/>
      <c r="CQ203" s="122"/>
      <c r="CR203" s="105"/>
      <c r="CS203" s="121"/>
      <c r="CT203" s="121"/>
      <c r="CU203" s="450"/>
      <c r="CV203" s="450"/>
      <c r="CW203" s="450"/>
      <c r="CX203" s="450"/>
      <c r="CY203" s="450"/>
      <c r="CZ203" s="450"/>
      <c r="DA203" s="450"/>
      <c r="DB203" s="114"/>
      <c r="DC203" s="114"/>
      <c r="DD203" s="114"/>
      <c r="DE203" s="114"/>
      <c r="DF203" s="114"/>
      <c r="DG203" s="450"/>
      <c r="DH203" s="121"/>
      <c r="DI203" s="121"/>
      <c r="DJ203" s="121"/>
      <c r="DK203" s="121"/>
      <c r="DL203" s="121"/>
      <c r="DM203" s="109"/>
      <c r="DN203" s="109"/>
      <c r="DO203" s="109"/>
      <c r="DP203" s="109"/>
    </row>
    <row r="204" spans="1:120" s="110" customFormat="1" ht="54" hidden="1" customHeight="1">
      <c r="A204" s="137"/>
      <c r="B204" s="386"/>
      <c r="C204" s="111"/>
      <c r="D204" s="111"/>
      <c r="E204" s="473"/>
      <c r="F204" s="120"/>
      <c r="G204" s="113"/>
      <c r="H204" s="130"/>
      <c r="I204" s="130"/>
      <c r="J204" s="130"/>
      <c r="K204" s="104"/>
      <c r="L204" s="131"/>
      <c r="M204" s="104"/>
      <c r="N204" s="104"/>
      <c r="O204" s="130"/>
      <c r="P204" s="104"/>
      <c r="Q204" s="113"/>
      <c r="R204" s="119"/>
      <c r="S204" s="457"/>
      <c r="T204" s="112"/>
      <c r="U204" s="122"/>
      <c r="V204" s="130"/>
      <c r="W204" s="130"/>
      <c r="X204" s="130"/>
      <c r="Y204" s="104"/>
      <c r="Z204" s="130"/>
      <c r="AA204" s="104"/>
      <c r="AB204" s="104"/>
      <c r="AC204" s="130"/>
      <c r="AD204" s="104"/>
      <c r="AE204" s="104"/>
      <c r="AF204" s="130"/>
      <c r="AG204" s="130"/>
      <c r="AH204" s="130"/>
      <c r="AI204" s="130"/>
      <c r="AJ204" s="116"/>
      <c r="AK204" s="130"/>
      <c r="AL204" s="130"/>
      <c r="AM204" s="130"/>
      <c r="AN204" s="104"/>
      <c r="AO204" s="130"/>
      <c r="AP204" s="104"/>
      <c r="AQ204" s="104"/>
      <c r="AR204" s="130"/>
      <c r="AS204" s="104"/>
      <c r="AT204" s="104"/>
      <c r="AU204" s="130"/>
      <c r="AV204" s="130"/>
      <c r="AW204" s="130"/>
      <c r="AX204" s="130"/>
      <c r="AY204" s="99" t="e">
        <f t="shared" si="151"/>
        <v>#DIV/0!</v>
      </c>
      <c r="AZ204" s="130"/>
      <c r="BA204" s="130"/>
      <c r="BB204" s="130"/>
      <c r="BC204" s="104"/>
      <c r="BD204" s="131"/>
      <c r="BE204" s="104"/>
      <c r="BF204" s="104"/>
      <c r="BG204" s="130"/>
      <c r="BH204" s="104"/>
      <c r="BI204" s="113"/>
      <c r="BJ204" s="139"/>
      <c r="BK204" s="457"/>
      <c r="BL204" s="112"/>
      <c r="BM204" s="122"/>
      <c r="BN204" s="116"/>
      <c r="BO204" s="116"/>
      <c r="BP204" s="116"/>
      <c r="BQ204" s="116"/>
      <c r="BR204" s="116"/>
      <c r="BS204" s="116"/>
      <c r="BT204" s="116"/>
      <c r="BU204" s="116"/>
      <c r="BV204" s="116"/>
      <c r="BW204" s="116"/>
      <c r="BX204" s="116"/>
      <c r="BY204" s="116"/>
      <c r="BZ204" s="116"/>
      <c r="CA204" s="116"/>
      <c r="CB204" s="116"/>
      <c r="CC204" s="116"/>
      <c r="CD204" s="130"/>
      <c r="CE204" s="130"/>
      <c r="CF204" s="130"/>
      <c r="CG204" s="104"/>
      <c r="CH204" s="131"/>
      <c r="CI204" s="104"/>
      <c r="CJ204" s="104"/>
      <c r="CK204" s="130"/>
      <c r="CL204" s="104"/>
      <c r="CM204" s="113"/>
      <c r="CN204" s="139"/>
      <c r="CO204" s="457"/>
      <c r="CP204" s="112"/>
      <c r="CQ204" s="122"/>
      <c r="CR204" s="105"/>
      <c r="CS204" s="121"/>
      <c r="CT204" s="121"/>
      <c r="CU204" s="450"/>
      <c r="CV204" s="450"/>
      <c r="CW204" s="450"/>
      <c r="CX204" s="450"/>
      <c r="CY204" s="450"/>
      <c r="CZ204" s="450"/>
      <c r="DA204" s="450"/>
      <c r="DB204" s="114"/>
      <c r="DC204" s="114"/>
      <c r="DD204" s="114"/>
      <c r="DE204" s="114"/>
      <c r="DF204" s="114"/>
      <c r="DG204" s="450"/>
      <c r="DH204" s="121"/>
      <c r="DI204" s="121"/>
      <c r="DJ204" s="121"/>
      <c r="DK204" s="121"/>
      <c r="DL204" s="121"/>
      <c r="DM204" s="109"/>
      <c r="DN204" s="109"/>
      <c r="DO204" s="109"/>
      <c r="DP204" s="109"/>
    </row>
    <row r="205" spans="1:120" s="110" customFormat="1" ht="54" hidden="1" customHeight="1">
      <c r="A205" s="137"/>
      <c r="B205" s="386"/>
      <c r="C205" s="111"/>
      <c r="D205" s="111"/>
      <c r="E205" s="119"/>
      <c r="F205" s="120"/>
      <c r="G205" s="119"/>
      <c r="H205" s="130"/>
      <c r="I205" s="130"/>
      <c r="J205" s="130"/>
      <c r="K205" s="104"/>
      <c r="L205" s="131"/>
      <c r="M205" s="104"/>
      <c r="N205" s="104"/>
      <c r="O205" s="130"/>
      <c r="P205" s="104"/>
      <c r="Q205" s="113"/>
      <c r="R205" s="120"/>
      <c r="S205" s="457"/>
      <c r="T205" s="112"/>
      <c r="U205" s="122"/>
      <c r="V205" s="130"/>
      <c r="W205" s="130"/>
      <c r="X205" s="130"/>
      <c r="Y205" s="104"/>
      <c r="Z205" s="130"/>
      <c r="AA205" s="104"/>
      <c r="AB205" s="104"/>
      <c r="AC205" s="130"/>
      <c r="AD205" s="104"/>
      <c r="AE205" s="104"/>
      <c r="AF205" s="130"/>
      <c r="AG205" s="130"/>
      <c r="AH205" s="130"/>
      <c r="AI205" s="130"/>
      <c r="AJ205" s="116"/>
      <c r="AK205" s="130"/>
      <c r="AL205" s="130"/>
      <c r="AM205" s="130"/>
      <c r="AN205" s="104"/>
      <c r="AO205" s="130"/>
      <c r="AP205" s="104"/>
      <c r="AQ205" s="104"/>
      <c r="AR205" s="130"/>
      <c r="AS205" s="104"/>
      <c r="AT205" s="104"/>
      <c r="AU205" s="130"/>
      <c r="AV205" s="130"/>
      <c r="AW205" s="130"/>
      <c r="AX205" s="130"/>
      <c r="AY205" s="99" t="e">
        <f t="shared" si="151"/>
        <v>#DIV/0!</v>
      </c>
      <c r="AZ205" s="130"/>
      <c r="BA205" s="130"/>
      <c r="BB205" s="130"/>
      <c r="BC205" s="104"/>
      <c r="BD205" s="131"/>
      <c r="BE205" s="104"/>
      <c r="BF205" s="104"/>
      <c r="BG205" s="130"/>
      <c r="BH205" s="104"/>
      <c r="BI205" s="113"/>
      <c r="BJ205" s="139"/>
      <c r="BK205" s="457"/>
      <c r="BL205" s="112"/>
      <c r="BM205" s="122"/>
      <c r="BN205" s="116"/>
      <c r="BO205" s="116"/>
      <c r="BP205" s="116"/>
      <c r="BQ205" s="116"/>
      <c r="BR205" s="116"/>
      <c r="BS205" s="116"/>
      <c r="BT205" s="116"/>
      <c r="BU205" s="116"/>
      <c r="BV205" s="116"/>
      <c r="BW205" s="116"/>
      <c r="BX205" s="116"/>
      <c r="BY205" s="116"/>
      <c r="BZ205" s="116"/>
      <c r="CA205" s="116"/>
      <c r="CB205" s="116"/>
      <c r="CC205" s="116"/>
      <c r="CD205" s="130"/>
      <c r="CE205" s="130"/>
      <c r="CF205" s="130"/>
      <c r="CG205" s="104"/>
      <c r="CH205" s="131"/>
      <c r="CI205" s="104"/>
      <c r="CJ205" s="104"/>
      <c r="CK205" s="130"/>
      <c r="CL205" s="104"/>
      <c r="CM205" s="113"/>
      <c r="CN205" s="139"/>
      <c r="CO205" s="457"/>
      <c r="CP205" s="112"/>
      <c r="CQ205" s="122"/>
      <c r="CR205" s="105"/>
      <c r="CS205" s="121"/>
      <c r="CT205" s="121"/>
      <c r="CU205" s="450"/>
      <c r="CV205" s="450"/>
      <c r="CW205" s="450"/>
      <c r="CX205" s="450"/>
      <c r="CY205" s="450"/>
      <c r="CZ205" s="450"/>
      <c r="DA205" s="450"/>
      <c r="DB205" s="114"/>
      <c r="DC205" s="114"/>
      <c r="DD205" s="114"/>
      <c r="DE205" s="114"/>
      <c r="DF205" s="114"/>
      <c r="DG205" s="450"/>
      <c r="DH205" s="121"/>
      <c r="DI205" s="121"/>
      <c r="DJ205" s="121"/>
      <c r="DK205" s="121"/>
      <c r="DL205" s="121"/>
      <c r="DM205" s="109"/>
      <c r="DN205" s="109"/>
      <c r="DO205" s="109"/>
      <c r="DP205" s="109"/>
    </row>
    <row r="206" spans="1:120" s="110" customFormat="1" ht="40.5" hidden="1" customHeight="1">
      <c r="A206" s="103" t="s">
        <v>47</v>
      </c>
      <c r="B206" s="118" t="s">
        <v>88</v>
      </c>
      <c r="C206" s="106">
        <f>SUM(C207:C211)</f>
        <v>0</v>
      </c>
      <c r="D206" s="106"/>
      <c r="E206" s="106">
        <f t="shared" ref="E206:BP206" si="212">SUM(E207:E211)</f>
        <v>0</v>
      </c>
      <c r="F206" s="106">
        <f t="shared" si="212"/>
        <v>0</v>
      </c>
      <c r="G206" s="106">
        <f t="shared" si="212"/>
        <v>0</v>
      </c>
      <c r="H206" s="106">
        <f t="shared" si="212"/>
        <v>0</v>
      </c>
      <c r="I206" s="106">
        <f t="shared" si="212"/>
        <v>0</v>
      </c>
      <c r="J206" s="106">
        <f t="shared" si="212"/>
        <v>0</v>
      </c>
      <c r="K206" s="106">
        <f t="shared" si="212"/>
        <v>0</v>
      </c>
      <c r="L206" s="106">
        <f t="shared" si="212"/>
        <v>0</v>
      </c>
      <c r="M206" s="106">
        <f t="shared" si="212"/>
        <v>0</v>
      </c>
      <c r="N206" s="106">
        <f t="shared" si="212"/>
        <v>0</v>
      </c>
      <c r="O206" s="106">
        <f t="shared" si="212"/>
        <v>0</v>
      </c>
      <c r="P206" s="106">
        <f t="shared" si="212"/>
        <v>0</v>
      </c>
      <c r="Q206" s="106">
        <f t="shared" si="212"/>
        <v>0</v>
      </c>
      <c r="R206" s="106">
        <f t="shared" si="212"/>
        <v>0</v>
      </c>
      <c r="S206" s="106">
        <f t="shared" si="212"/>
        <v>0</v>
      </c>
      <c r="T206" s="106">
        <f t="shared" si="212"/>
        <v>0</v>
      </c>
      <c r="U206" s="106">
        <f t="shared" si="212"/>
        <v>0</v>
      </c>
      <c r="V206" s="106">
        <f t="shared" si="212"/>
        <v>0</v>
      </c>
      <c r="W206" s="106">
        <f t="shared" si="212"/>
        <v>0</v>
      </c>
      <c r="X206" s="106">
        <f t="shared" si="212"/>
        <v>0</v>
      </c>
      <c r="Y206" s="106">
        <f t="shared" si="212"/>
        <v>0</v>
      </c>
      <c r="Z206" s="106">
        <f t="shared" si="212"/>
        <v>0</v>
      </c>
      <c r="AA206" s="106">
        <f t="shared" si="212"/>
        <v>0</v>
      </c>
      <c r="AB206" s="106">
        <f t="shared" si="212"/>
        <v>0</v>
      </c>
      <c r="AC206" s="106">
        <f t="shared" si="212"/>
        <v>0</v>
      </c>
      <c r="AD206" s="106">
        <f t="shared" si="212"/>
        <v>0</v>
      </c>
      <c r="AE206" s="106">
        <f t="shared" si="212"/>
        <v>0</v>
      </c>
      <c r="AF206" s="106">
        <f t="shared" si="212"/>
        <v>0</v>
      </c>
      <c r="AG206" s="106">
        <f t="shared" si="212"/>
        <v>0</v>
      </c>
      <c r="AH206" s="106">
        <f t="shared" si="212"/>
        <v>0</v>
      </c>
      <c r="AI206" s="106">
        <f t="shared" si="212"/>
        <v>0</v>
      </c>
      <c r="AJ206" s="106">
        <f t="shared" si="212"/>
        <v>0</v>
      </c>
      <c r="AK206" s="106">
        <f t="shared" si="212"/>
        <v>0</v>
      </c>
      <c r="AL206" s="106">
        <f t="shared" si="212"/>
        <v>0</v>
      </c>
      <c r="AM206" s="106">
        <f t="shared" si="212"/>
        <v>0</v>
      </c>
      <c r="AN206" s="106">
        <f t="shared" si="212"/>
        <v>0</v>
      </c>
      <c r="AO206" s="106">
        <f t="shared" si="212"/>
        <v>0</v>
      </c>
      <c r="AP206" s="106">
        <f t="shared" si="212"/>
        <v>0</v>
      </c>
      <c r="AQ206" s="106">
        <f t="shared" si="212"/>
        <v>0</v>
      </c>
      <c r="AR206" s="106">
        <f t="shared" si="212"/>
        <v>0</v>
      </c>
      <c r="AS206" s="106">
        <f t="shared" si="212"/>
        <v>0</v>
      </c>
      <c r="AT206" s="106">
        <f t="shared" si="212"/>
        <v>0</v>
      </c>
      <c r="AU206" s="106">
        <f t="shared" si="212"/>
        <v>0</v>
      </c>
      <c r="AV206" s="106">
        <f t="shared" si="212"/>
        <v>0</v>
      </c>
      <c r="AW206" s="106">
        <f t="shared" si="212"/>
        <v>0</v>
      </c>
      <c r="AX206" s="106">
        <f t="shared" si="212"/>
        <v>0</v>
      </c>
      <c r="AY206" s="99" t="e">
        <f t="shared" si="151"/>
        <v>#DIV/0!</v>
      </c>
      <c r="AZ206" s="106">
        <f t="shared" si="212"/>
        <v>0</v>
      </c>
      <c r="BA206" s="106">
        <f t="shared" si="212"/>
        <v>0</v>
      </c>
      <c r="BB206" s="106">
        <f t="shared" si="212"/>
        <v>0</v>
      </c>
      <c r="BC206" s="106">
        <f t="shared" si="212"/>
        <v>0</v>
      </c>
      <c r="BD206" s="106">
        <f t="shared" si="212"/>
        <v>0</v>
      </c>
      <c r="BE206" s="106">
        <f t="shared" si="212"/>
        <v>0</v>
      </c>
      <c r="BF206" s="106">
        <f t="shared" si="212"/>
        <v>0</v>
      </c>
      <c r="BG206" s="106">
        <f t="shared" si="212"/>
        <v>0</v>
      </c>
      <c r="BH206" s="106">
        <f t="shared" si="212"/>
        <v>0</v>
      </c>
      <c r="BI206" s="106">
        <f t="shared" si="212"/>
        <v>0</v>
      </c>
      <c r="BJ206" s="106">
        <f t="shared" si="212"/>
        <v>0</v>
      </c>
      <c r="BK206" s="106">
        <f t="shared" si="212"/>
        <v>0</v>
      </c>
      <c r="BL206" s="106">
        <f t="shared" si="212"/>
        <v>0</v>
      </c>
      <c r="BM206" s="106">
        <f t="shared" si="212"/>
        <v>0</v>
      </c>
      <c r="BN206" s="106">
        <f t="shared" si="212"/>
        <v>0</v>
      </c>
      <c r="BO206" s="106">
        <f t="shared" si="212"/>
        <v>0</v>
      </c>
      <c r="BP206" s="106">
        <f t="shared" si="212"/>
        <v>0</v>
      </c>
      <c r="BQ206" s="106">
        <f t="shared" ref="BQ206:DO206" si="213">SUM(BQ207:BQ211)</f>
        <v>0</v>
      </c>
      <c r="BR206" s="106">
        <f t="shared" si="213"/>
        <v>0</v>
      </c>
      <c r="BS206" s="106">
        <f t="shared" si="213"/>
        <v>0</v>
      </c>
      <c r="BT206" s="106">
        <f t="shared" si="213"/>
        <v>0</v>
      </c>
      <c r="BU206" s="106">
        <f t="shared" si="213"/>
        <v>0</v>
      </c>
      <c r="BV206" s="106">
        <f t="shared" si="213"/>
        <v>0</v>
      </c>
      <c r="BW206" s="106">
        <f t="shared" si="213"/>
        <v>0</v>
      </c>
      <c r="BX206" s="106">
        <f t="shared" si="213"/>
        <v>0</v>
      </c>
      <c r="BY206" s="106">
        <f t="shared" si="213"/>
        <v>0</v>
      </c>
      <c r="BZ206" s="106">
        <f t="shared" si="213"/>
        <v>0</v>
      </c>
      <c r="CA206" s="106">
        <f t="shared" si="213"/>
        <v>0</v>
      </c>
      <c r="CB206" s="106">
        <f t="shared" si="213"/>
        <v>0</v>
      </c>
      <c r="CC206" s="106">
        <f t="shared" si="213"/>
        <v>0</v>
      </c>
      <c r="CD206" s="106">
        <f t="shared" si="213"/>
        <v>0</v>
      </c>
      <c r="CE206" s="106">
        <f t="shared" si="213"/>
        <v>0</v>
      </c>
      <c r="CF206" s="106">
        <f t="shared" si="213"/>
        <v>0</v>
      </c>
      <c r="CG206" s="106">
        <f t="shared" si="213"/>
        <v>0</v>
      </c>
      <c r="CH206" s="106">
        <f t="shared" si="213"/>
        <v>0</v>
      </c>
      <c r="CI206" s="106">
        <f t="shared" si="213"/>
        <v>0</v>
      </c>
      <c r="CJ206" s="106">
        <f t="shared" si="213"/>
        <v>0</v>
      </c>
      <c r="CK206" s="106">
        <f t="shared" si="213"/>
        <v>0</v>
      </c>
      <c r="CL206" s="106">
        <f t="shared" si="213"/>
        <v>0</v>
      </c>
      <c r="CM206" s="106">
        <f t="shared" si="213"/>
        <v>0</v>
      </c>
      <c r="CN206" s="106">
        <f t="shared" si="213"/>
        <v>0</v>
      </c>
      <c r="CO206" s="106">
        <f t="shared" si="213"/>
        <v>0</v>
      </c>
      <c r="CP206" s="106">
        <f t="shared" si="213"/>
        <v>0</v>
      </c>
      <c r="CQ206" s="106">
        <f t="shared" si="213"/>
        <v>0</v>
      </c>
      <c r="CR206" s="106">
        <f t="shared" si="213"/>
        <v>0</v>
      </c>
      <c r="CS206" s="106">
        <f t="shared" si="213"/>
        <v>0</v>
      </c>
      <c r="CT206" s="106">
        <f t="shared" si="213"/>
        <v>0</v>
      </c>
      <c r="CU206" s="106">
        <f t="shared" si="213"/>
        <v>0</v>
      </c>
      <c r="CV206" s="106">
        <f t="shared" si="213"/>
        <v>0</v>
      </c>
      <c r="CW206" s="106">
        <f t="shared" si="213"/>
        <v>0</v>
      </c>
      <c r="CX206" s="106">
        <f t="shared" si="213"/>
        <v>0</v>
      </c>
      <c r="CY206" s="106">
        <f t="shared" si="213"/>
        <v>0</v>
      </c>
      <c r="CZ206" s="106">
        <f t="shared" si="213"/>
        <v>0</v>
      </c>
      <c r="DA206" s="106">
        <f t="shared" si="213"/>
        <v>0</v>
      </c>
      <c r="DB206" s="106">
        <f t="shared" si="213"/>
        <v>0</v>
      </c>
      <c r="DC206" s="106">
        <f t="shared" si="213"/>
        <v>0</v>
      </c>
      <c r="DD206" s="106">
        <f t="shared" si="213"/>
        <v>0</v>
      </c>
      <c r="DE206" s="106">
        <f t="shared" si="213"/>
        <v>0</v>
      </c>
      <c r="DF206" s="106">
        <f t="shared" si="213"/>
        <v>0</v>
      </c>
      <c r="DG206" s="106">
        <f t="shared" si="213"/>
        <v>0</v>
      </c>
      <c r="DH206" s="106">
        <f t="shared" si="213"/>
        <v>0</v>
      </c>
      <c r="DI206" s="106">
        <f t="shared" si="213"/>
        <v>0</v>
      </c>
      <c r="DJ206" s="106">
        <f t="shared" si="213"/>
        <v>0</v>
      </c>
      <c r="DK206" s="106">
        <f t="shared" si="213"/>
        <v>0</v>
      </c>
      <c r="DL206" s="106">
        <f t="shared" si="213"/>
        <v>0</v>
      </c>
      <c r="DM206" s="106">
        <f t="shared" si="213"/>
        <v>0</v>
      </c>
      <c r="DN206" s="106">
        <f t="shared" si="213"/>
        <v>0</v>
      </c>
      <c r="DO206" s="106">
        <f t="shared" si="213"/>
        <v>0</v>
      </c>
      <c r="DP206" s="109"/>
    </row>
    <row r="207" spans="1:120" s="110" customFormat="1" ht="54" hidden="1" customHeight="1">
      <c r="A207" s="137"/>
      <c r="B207" s="382"/>
      <c r="C207" s="111"/>
      <c r="D207" s="111"/>
      <c r="E207" s="120"/>
      <c r="F207" s="130"/>
      <c r="G207" s="120"/>
      <c r="H207" s="130"/>
      <c r="I207" s="130"/>
      <c r="J207" s="130"/>
      <c r="K207" s="104"/>
      <c r="L207" s="131"/>
      <c r="M207" s="104"/>
      <c r="N207" s="104"/>
      <c r="O207" s="130"/>
      <c r="P207" s="104"/>
      <c r="Q207" s="120"/>
      <c r="R207" s="139"/>
      <c r="S207" s="139"/>
      <c r="T207" s="112"/>
      <c r="U207" s="122"/>
      <c r="V207" s="130"/>
      <c r="W207" s="130"/>
      <c r="X207" s="130"/>
      <c r="Y207" s="104"/>
      <c r="Z207" s="130"/>
      <c r="AA207" s="104"/>
      <c r="AB207" s="104"/>
      <c r="AC207" s="130"/>
      <c r="AD207" s="104"/>
      <c r="AE207" s="104"/>
      <c r="AF207" s="130"/>
      <c r="AG207" s="130"/>
      <c r="AH207" s="130"/>
      <c r="AI207" s="130"/>
      <c r="AJ207" s="116"/>
      <c r="AK207" s="130"/>
      <c r="AL207" s="130"/>
      <c r="AM207" s="130"/>
      <c r="AN207" s="104"/>
      <c r="AO207" s="130"/>
      <c r="AP207" s="104"/>
      <c r="AQ207" s="104"/>
      <c r="AR207" s="130"/>
      <c r="AS207" s="104"/>
      <c r="AT207" s="104"/>
      <c r="AU207" s="130"/>
      <c r="AV207" s="130"/>
      <c r="AW207" s="130"/>
      <c r="AX207" s="130"/>
      <c r="AY207" s="99" t="e">
        <f t="shared" si="151"/>
        <v>#DIV/0!</v>
      </c>
      <c r="AZ207" s="130"/>
      <c r="BA207" s="130"/>
      <c r="BB207" s="130"/>
      <c r="BC207" s="104"/>
      <c r="BD207" s="131"/>
      <c r="BE207" s="104"/>
      <c r="BF207" s="104"/>
      <c r="BG207" s="130"/>
      <c r="BH207" s="104"/>
      <c r="BI207" s="113"/>
      <c r="BJ207" s="139"/>
      <c r="BK207" s="139"/>
      <c r="BL207" s="112"/>
      <c r="BM207" s="122"/>
      <c r="BN207" s="116"/>
      <c r="BO207" s="116"/>
      <c r="BP207" s="116"/>
      <c r="BQ207" s="116"/>
      <c r="BR207" s="116"/>
      <c r="BS207" s="116"/>
      <c r="BT207" s="116"/>
      <c r="BU207" s="116"/>
      <c r="BV207" s="116"/>
      <c r="BW207" s="116"/>
      <c r="BX207" s="116"/>
      <c r="BY207" s="116"/>
      <c r="BZ207" s="116"/>
      <c r="CA207" s="116"/>
      <c r="CB207" s="116"/>
      <c r="CC207" s="116"/>
      <c r="CD207" s="130"/>
      <c r="CE207" s="130"/>
      <c r="CF207" s="130"/>
      <c r="CG207" s="104"/>
      <c r="CH207" s="131"/>
      <c r="CI207" s="104"/>
      <c r="CJ207" s="104"/>
      <c r="CK207" s="130"/>
      <c r="CL207" s="104"/>
      <c r="CM207" s="113"/>
      <c r="CN207" s="139"/>
      <c r="CO207" s="139"/>
      <c r="CP207" s="112"/>
      <c r="CQ207" s="122"/>
      <c r="CR207" s="105"/>
      <c r="CS207" s="121"/>
      <c r="CT207" s="121"/>
      <c r="CU207" s="450"/>
      <c r="CV207" s="450"/>
      <c r="CW207" s="450"/>
      <c r="CX207" s="450"/>
      <c r="CY207" s="450"/>
      <c r="CZ207" s="450"/>
      <c r="DA207" s="450"/>
      <c r="DB207" s="114"/>
      <c r="DC207" s="114"/>
      <c r="DD207" s="114"/>
      <c r="DE207" s="114"/>
      <c r="DF207" s="114"/>
      <c r="DG207" s="450"/>
      <c r="DH207" s="121"/>
      <c r="DI207" s="121"/>
      <c r="DJ207" s="121"/>
      <c r="DK207" s="121"/>
      <c r="DL207" s="121"/>
      <c r="DM207" s="109"/>
      <c r="DN207" s="109"/>
      <c r="DO207" s="109"/>
      <c r="DP207" s="109"/>
    </row>
    <row r="208" spans="1:120" s="110" customFormat="1" ht="54" hidden="1" customHeight="1">
      <c r="A208" s="137"/>
      <c r="B208" s="382"/>
      <c r="C208" s="111"/>
      <c r="D208" s="111"/>
      <c r="E208" s="120"/>
      <c r="F208" s="130"/>
      <c r="G208" s="120"/>
      <c r="H208" s="130"/>
      <c r="I208" s="130"/>
      <c r="J208" s="130"/>
      <c r="K208" s="104"/>
      <c r="L208" s="131"/>
      <c r="M208" s="104"/>
      <c r="N208" s="104"/>
      <c r="O208" s="130"/>
      <c r="P208" s="104"/>
      <c r="Q208" s="120"/>
      <c r="R208" s="130"/>
      <c r="S208" s="119"/>
      <c r="T208" s="112"/>
      <c r="U208" s="122"/>
      <c r="V208" s="130"/>
      <c r="W208" s="130"/>
      <c r="X208" s="130"/>
      <c r="Y208" s="104"/>
      <c r="Z208" s="130"/>
      <c r="AA208" s="104"/>
      <c r="AB208" s="104"/>
      <c r="AC208" s="130"/>
      <c r="AD208" s="104"/>
      <c r="AE208" s="130"/>
      <c r="AF208" s="130"/>
      <c r="AG208" s="130"/>
      <c r="AH208" s="130"/>
      <c r="AI208" s="130"/>
      <c r="AJ208" s="116"/>
      <c r="AK208" s="130"/>
      <c r="AL208" s="130"/>
      <c r="AM208" s="130"/>
      <c r="AN208" s="104"/>
      <c r="AO208" s="130"/>
      <c r="AP208" s="104"/>
      <c r="AQ208" s="104"/>
      <c r="AR208" s="130"/>
      <c r="AS208" s="104"/>
      <c r="AT208" s="104"/>
      <c r="AU208" s="130"/>
      <c r="AV208" s="130"/>
      <c r="AW208" s="130"/>
      <c r="AX208" s="130"/>
      <c r="AY208" s="99" t="e">
        <f t="shared" si="151"/>
        <v>#DIV/0!</v>
      </c>
      <c r="AZ208" s="130"/>
      <c r="BA208" s="130"/>
      <c r="BB208" s="130"/>
      <c r="BC208" s="104"/>
      <c r="BD208" s="131"/>
      <c r="BE208" s="104"/>
      <c r="BF208" s="104"/>
      <c r="BG208" s="130"/>
      <c r="BH208" s="104"/>
      <c r="BI208" s="113"/>
      <c r="BJ208" s="130"/>
      <c r="BK208" s="119"/>
      <c r="BL208" s="112"/>
      <c r="BM208" s="122"/>
      <c r="BN208" s="116"/>
      <c r="BO208" s="116"/>
      <c r="BP208" s="116"/>
      <c r="BQ208" s="116"/>
      <c r="BR208" s="116"/>
      <c r="BS208" s="116"/>
      <c r="BT208" s="116"/>
      <c r="BU208" s="116"/>
      <c r="BV208" s="116"/>
      <c r="BW208" s="116"/>
      <c r="BX208" s="116"/>
      <c r="BY208" s="116"/>
      <c r="BZ208" s="116"/>
      <c r="CA208" s="116"/>
      <c r="CB208" s="116"/>
      <c r="CC208" s="116"/>
      <c r="CD208" s="130"/>
      <c r="CE208" s="130"/>
      <c r="CF208" s="130"/>
      <c r="CG208" s="104"/>
      <c r="CH208" s="131"/>
      <c r="CI208" s="104"/>
      <c r="CJ208" s="104"/>
      <c r="CK208" s="130"/>
      <c r="CL208" s="104"/>
      <c r="CM208" s="113"/>
      <c r="CN208" s="130"/>
      <c r="CO208" s="119"/>
      <c r="CP208" s="112"/>
      <c r="CQ208" s="122"/>
      <c r="CR208" s="105"/>
      <c r="CS208" s="121"/>
      <c r="CT208" s="121"/>
      <c r="CU208" s="450"/>
      <c r="CV208" s="450"/>
      <c r="CW208" s="450"/>
      <c r="CX208" s="450"/>
      <c r="CY208" s="450"/>
      <c r="CZ208" s="450"/>
      <c r="DA208" s="450"/>
      <c r="DB208" s="114"/>
      <c r="DC208" s="114"/>
      <c r="DD208" s="114"/>
      <c r="DE208" s="114"/>
      <c r="DF208" s="114"/>
      <c r="DG208" s="450"/>
      <c r="DH208" s="121"/>
      <c r="DI208" s="121"/>
      <c r="DJ208" s="121"/>
      <c r="DK208" s="121"/>
      <c r="DL208" s="121"/>
      <c r="DM208" s="109"/>
      <c r="DN208" s="109"/>
      <c r="DO208" s="109"/>
      <c r="DP208" s="109"/>
    </row>
    <row r="209" spans="1:120" s="110" customFormat="1" ht="54" hidden="1" customHeight="1">
      <c r="A209" s="137"/>
      <c r="B209" s="386"/>
      <c r="C209" s="111"/>
      <c r="D209" s="111"/>
      <c r="E209" s="391"/>
      <c r="F209" s="130"/>
      <c r="G209" s="113"/>
      <c r="H209" s="130"/>
      <c r="I209" s="130"/>
      <c r="J209" s="130"/>
      <c r="K209" s="104"/>
      <c r="L209" s="131"/>
      <c r="M209" s="104"/>
      <c r="N209" s="104"/>
      <c r="O209" s="130"/>
      <c r="P209" s="104"/>
      <c r="Q209" s="112"/>
      <c r="R209" s="130"/>
      <c r="S209" s="119"/>
      <c r="T209" s="112"/>
      <c r="U209" s="122"/>
      <c r="V209" s="130"/>
      <c r="W209" s="130"/>
      <c r="X209" s="130"/>
      <c r="Y209" s="104"/>
      <c r="Z209" s="130"/>
      <c r="AA209" s="104"/>
      <c r="AB209" s="104"/>
      <c r="AC209" s="130"/>
      <c r="AD209" s="104"/>
      <c r="AE209" s="130"/>
      <c r="AF209" s="130"/>
      <c r="AG209" s="130"/>
      <c r="AH209" s="130"/>
      <c r="AI209" s="130"/>
      <c r="AJ209" s="116"/>
      <c r="AK209" s="130"/>
      <c r="AL209" s="130"/>
      <c r="AM209" s="130"/>
      <c r="AN209" s="104"/>
      <c r="AO209" s="130"/>
      <c r="AP209" s="104"/>
      <c r="AQ209" s="104"/>
      <c r="AR209" s="130"/>
      <c r="AS209" s="104"/>
      <c r="AT209" s="130"/>
      <c r="AU209" s="130"/>
      <c r="AV209" s="130"/>
      <c r="AW209" s="130"/>
      <c r="AX209" s="130"/>
      <c r="AY209" s="99" t="e">
        <f t="shared" si="151"/>
        <v>#DIV/0!</v>
      </c>
      <c r="AZ209" s="130"/>
      <c r="BA209" s="130"/>
      <c r="BB209" s="130"/>
      <c r="BC209" s="104"/>
      <c r="BD209" s="131"/>
      <c r="BE209" s="104"/>
      <c r="BF209" s="104"/>
      <c r="BG209" s="130"/>
      <c r="BH209" s="104"/>
      <c r="BI209" s="113"/>
      <c r="BJ209" s="130"/>
      <c r="BK209" s="119"/>
      <c r="BL209" s="112"/>
      <c r="BM209" s="122"/>
      <c r="BN209" s="116"/>
      <c r="BO209" s="116"/>
      <c r="BP209" s="116"/>
      <c r="BQ209" s="116"/>
      <c r="BR209" s="116"/>
      <c r="BS209" s="116"/>
      <c r="BT209" s="116"/>
      <c r="BU209" s="116"/>
      <c r="BV209" s="116"/>
      <c r="BW209" s="116"/>
      <c r="BX209" s="116"/>
      <c r="BY209" s="116"/>
      <c r="BZ209" s="116"/>
      <c r="CA209" s="116"/>
      <c r="CB209" s="116"/>
      <c r="CC209" s="116"/>
      <c r="CD209" s="130"/>
      <c r="CE209" s="130"/>
      <c r="CF209" s="130"/>
      <c r="CG209" s="104"/>
      <c r="CH209" s="131"/>
      <c r="CI209" s="104"/>
      <c r="CJ209" s="104"/>
      <c r="CK209" s="130"/>
      <c r="CL209" s="104"/>
      <c r="CM209" s="113"/>
      <c r="CN209" s="130"/>
      <c r="CO209" s="119"/>
      <c r="CP209" s="112"/>
      <c r="CQ209" s="122"/>
      <c r="CR209" s="105"/>
      <c r="CS209" s="121"/>
      <c r="CT209" s="121"/>
      <c r="CU209" s="450"/>
      <c r="CV209" s="450"/>
      <c r="CW209" s="450"/>
      <c r="CX209" s="450"/>
      <c r="CY209" s="450"/>
      <c r="CZ209" s="450"/>
      <c r="DA209" s="450"/>
      <c r="DB209" s="114"/>
      <c r="DC209" s="114"/>
      <c r="DD209" s="114"/>
      <c r="DE209" s="114"/>
      <c r="DF209" s="114"/>
      <c r="DG209" s="450"/>
      <c r="DH209" s="121"/>
      <c r="DI209" s="121"/>
      <c r="DJ209" s="121"/>
      <c r="DK209" s="121"/>
      <c r="DL209" s="121"/>
      <c r="DM209" s="109"/>
      <c r="DN209" s="109"/>
      <c r="DO209" s="109"/>
      <c r="DP209" s="109"/>
    </row>
    <row r="210" spans="1:120" s="110" customFormat="1" ht="54" hidden="1" customHeight="1">
      <c r="A210" s="137"/>
      <c r="B210" s="386"/>
      <c r="C210" s="111"/>
      <c r="D210" s="111"/>
      <c r="E210" s="120"/>
      <c r="F210" s="130"/>
      <c r="G210" s="113"/>
      <c r="H210" s="130"/>
      <c r="I210" s="130"/>
      <c r="J210" s="130"/>
      <c r="K210" s="104"/>
      <c r="L210" s="131"/>
      <c r="M210" s="104"/>
      <c r="N210" s="104"/>
      <c r="O210" s="130"/>
      <c r="P210" s="104"/>
      <c r="Q210" s="113"/>
      <c r="R210" s="120"/>
      <c r="S210" s="119"/>
      <c r="T210" s="112"/>
      <c r="U210" s="122"/>
      <c r="V210" s="130"/>
      <c r="W210" s="130"/>
      <c r="X210" s="130"/>
      <c r="Y210" s="104"/>
      <c r="Z210" s="130"/>
      <c r="AA210" s="104"/>
      <c r="AB210" s="104"/>
      <c r="AC210" s="130"/>
      <c r="AD210" s="104"/>
      <c r="AE210" s="130"/>
      <c r="AF210" s="130"/>
      <c r="AG210" s="130"/>
      <c r="AH210" s="130"/>
      <c r="AI210" s="130"/>
      <c r="AJ210" s="116"/>
      <c r="AK210" s="130"/>
      <c r="AL210" s="130"/>
      <c r="AM210" s="130"/>
      <c r="AN210" s="104"/>
      <c r="AO210" s="130"/>
      <c r="AP210" s="104"/>
      <c r="AQ210" s="104"/>
      <c r="AR210" s="130"/>
      <c r="AS210" s="104"/>
      <c r="AT210" s="130"/>
      <c r="AU210" s="130"/>
      <c r="AV210" s="130"/>
      <c r="AW210" s="130"/>
      <c r="AX210" s="130"/>
      <c r="AY210" s="99" t="e">
        <f t="shared" ref="AY210:AY273" si="214">AK210/H210</f>
        <v>#DIV/0!</v>
      </c>
      <c r="AZ210" s="130"/>
      <c r="BA210" s="130"/>
      <c r="BB210" s="130"/>
      <c r="BC210" s="104"/>
      <c r="BD210" s="131"/>
      <c r="BE210" s="104"/>
      <c r="BF210" s="104"/>
      <c r="BG210" s="130"/>
      <c r="BH210" s="104"/>
      <c r="BI210" s="113"/>
      <c r="BJ210" s="130"/>
      <c r="BK210" s="119"/>
      <c r="BL210" s="112"/>
      <c r="BM210" s="122"/>
      <c r="BN210" s="116"/>
      <c r="BO210" s="116"/>
      <c r="BP210" s="116"/>
      <c r="BQ210" s="116"/>
      <c r="BR210" s="116"/>
      <c r="BS210" s="116"/>
      <c r="BT210" s="116"/>
      <c r="BU210" s="116"/>
      <c r="BV210" s="116"/>
      <c r="BW210" s="116"/>
      <c r="BX210" s="116"/>
      <c r="BY210" s="116"/>
      <c r="BZ210" s="116"/>
      <c r="CA210" s="116"/>
      <c r="CB210" s="116"/>
      <c r="CC210" s="116"/>
      <c r="CD210" s="130"/>
      <c r="CE210" s="130"/>
      <c r="CF210" s="130"/>
      <c r="CG210" s="104"/>
      <c r="CH210" s="131"/>
      <c r="CI210" s="104"/>
      <c r="CJ210" s="104"/>
      <c r="CK210" s="130"/>
      <c r="CL210" s="104"/>
      <c r="CM210" s="113"/>
      <c r="CN210" s="130"/>
      <c r="CO210" s="119"/>
      <c r="CP210" s="112"/>
      <c r="CQ210" s="122"/>
      <c r="CR210" s="105"/>
      <c r="CS210" s="121"/>
      <c r="CT210" s="121"/>
      <c r="CU210" s="450"/>
      <c r="CV210" s="450"/>
      <c r="CW210" s="450"/>
      <c r="CX210" s="450"/>
      <c r="CY210" s="450"/>
      <c r="CZ210" s="450"/>
      <c r="DA210" s="450"/>
      <c r="DB210" s="114"/>
      <c r="DC210" s="114"/>
      <c r="DD210" s="114"/>
      <c r="DE210" s="114"/>
      <c r="DF210" s="114"/>
      <c r="DG210" s="450"/>
      <c r="DH210" s="121"/>
      <c r="DI210" s="121"/>
      <c r="DJ210" s="121"/>
      <c r="DK210" s="121"/>
      <c r="DL210" s="121"/>
      <c r="DM210" s="109"/>
      <c r="DN210" s="109"/>
      <c r="DO210" s="109"/>
      <c r="DP210" s="109"/>
    </row>
    <row r="211" spans="1:120" s="110" customFormat="1" ht="54" hidden="1" customHeight="1">
      <c r="A211" s="137"/>
      <c r="B211" s="386"/>
      <c r="C211" s="111"/>
      <c r="D211" s="111"/>
      <c r="E211" s="120"/>
      <c r="F211" s="130"/>
      <c r="G211" s="113"/>
      <c r="H211" s="130"/>
      <c r="I211" s="130"/>
      <c r="J211" s="130"/>
      <c r="K211" s="104"/>
      <c r="L211" s="131"/>
      <c r="M211" s="104"/>
      <c r="N211" s="104"/>
      <c r="O211" s="130"/>
      <c r="P211" s="104"/>
      <c r="Q211" s="113"/>
      <c r="R211" s="120"/>
      <c r="S211" s="119"/>
      <c r="T211" s="112"/>
      <c r="U211" s="122"/>
      <c r="V211" s="130"/>
      <c r="W211" s="130"/>
      <c r="X211" s="130"/>
      <c r="Y211" s="104"/>
      <c r="Z211" s="130"/>
      <c r="AA211" s="104"/>
      <c r="AB211" s="104"/>
      <c r="AC211" s="130"/>
      <c r="AD211" s="104"/>
      <c r="AE211" s="130"/>
      <c r="AF211" s="130"/>
      <c r="AG211" s="130"/>
      <c r="AH211" s="130"/>
      <c r="AI211" s="130"/>
      <c r="AJ211" s="116"/>
      <c r="AK211" s="130"/>
      <c r="AL211" s="130"/>
      <c r="AM211" s="130"/>
      <c r="AN211" s="104"/>
      <c r="AO211" s="130"/>
      <c r="AP211" s="104"/>
      <c r="AQ211" s="104"/>
      <c r="AR211" s="130"/>
      <c r="AS211" s="104"/>
      <c r="AT211" s="130"/>
      <c r="AU211" s="130"/>
      <c r="AV211" s="130"/>
      <c r="AW211" s="130"/>
      <c r="AX211" s="130"/>
      <c r="AY211" s="99" t="e">
        <f t="shared" si="214"/>
        <v>#DIV/0!</v>
      </c>
      <c r="AZ211" s="130"/>
      <c r="BA211" s="130"/>
      <c r="BB211" s="130"/>
      <c r="BC211" s="104"/>
      <c r="BD211" s="131"/>
      <c r="BE211" s="104"/>
      <c r="BF211" s="104"/>
      <c r="BG211" s="130"/>
      <c r="BH211" s="104"/>
      <c r="BI211" s="113"/>
      <c r="BJ211" s="130"/>
      <c r="BK211" s="119"/>
      <c r="BL211" s="112"/>
      <c r="BM211" s="122"/>
      <c r="BN211" s="116"/>
      <c r="BO211" s="116"/>
      <c r="BP211" s="116"/>
      <c r="BQ211" s="116"/>
      <c r="BR211" s="116"/>
      <c r="BS211" s="116"/>
      <c r="BT211" s="116"/>
      <c r="BU211" s="116"/>
      <c r="BV211" s="116"/>
      <c r="BW211" s="116"/>
      <c r="BX211" s="116"/>
      <c r="BY211" s="116"/>
      <c r="BZ211" s="116"/>
      <c r="CA211" s="116"/>
      <c r="CB211" s="116"/>
      <c r="CC211" s="116"/>
      <c r="CD211" s="130"/>
      <c r="CE211" s="130"/>
      <c r="CF211" s="130"/>
      <c r="CG211" s="104"/>
      <c r="CH211" s="131"/>
      <c r="CI211" s="104"/>
      <c r="CJ211" s="104"/>
      <c r="CK211" s="130"/>
      <c r="CL211" s="104"/>
      <c r="CM211" s="113"/>
      <c r="CN211" s="130"/>
      <c r="CO211" s="119"/>
      <c r="CP211" s="112"/>
      <c r="CQ211" s="122"/>
      <c r="CR211" s="105"/>
      <c r="CS211" s="121"/>
      <c r="CT211" s="121"/>
      <c r="CU211" s="450"/>
      <c r="CV211" s="450"/>
      <c r="CW211" s="450"/>
      <c r="CX211" s="450"/>
      <c r="CY211" s="450"/>
      <c r="CZ211" s="450"/>
      <c r="DA211" s="450"/>
      <c r="DB211" s="114"/>
      <c r="DC211" s="114"/>
      <c r="DD211" s="114"/>
      <c r="DE211" s="114"/>
      <c r="DF211" s="114"/>
      <c r="DG211" s="450"/>
      <c r="DH211" s="121"/>
      <c r="DI211" s="121"/>
      <c r="DJ211" s="121"/>
      <c r="DK211" s="121"/>
      <c r="DL211" s="121"/>
      <c r="DM211" s="109"/>
      <c r="DN211" s="109"/>
      <c r="DO211" s="109"/>
      <c r="DP211" s="109"/>
    </row>
    <row r="212" spans="1:120" s="110" customFormat="1" ht="35.450000000000003" hidden="1" customHeight="1">
      <c r="A212" s="103" t="s">
        <v>10</v>
      </c>
      <c r="B212" s="107" t="s">
        <v>1091</v>
      </c>
      <c r="C212" s="106">
        <f t="shared" ref="C212:BO212" si="215">C213+C214+C215</f>
        <v>0</v>
      </c>
      <c r="D212" s="106"/>
      <c r="E212" s="106">
        <f t="shared" si="215"/>
        <v>0</v>
      </c>
      <c r="F212" s="106">
        <f t="shared" si="215"/>
        <v>0</v>
      </c>
      <c r="G212" s="106">
        <f t="shared" si="215"/>
        <v>0</v>
      </c>
      <c r="H212" s="106">
        <f t="shared" si="215"/>
        <v>0</v>
      </c>
      <c r="I212" s="106">
        <f t="shared" si="215"/>
        <v>0</v>
      </c>
      <c r="J212" s="106">
        <f t="shared" si="215"/>
        <v>0</v>
      </c>
      <c r="K212" s="106">
        <f t="shared" si="215"/>
        <v>0</v>
      </c>
      <c r="L212" s="106">
        <f t="shared" si="215"/>
        <v>0</v>
      </c>
      <c r="M212" s="106">
        <f t="shared" si="215"/>
        <v>0</v>
      </c>
      <c r="N212" s="106">
        <f t="shared" si="215"/>
        <v>0</v>
      </c>
      <c r="O212" s="106">
        <f t="shared" si="215"/>
        <v>0</v>
      </c>
      <c r="P212" s="106">
        <f t="shared" si="215"/>
        <v>0</v>
      </c>
      <c r="Q212" s="106">
        <f t="shared" si="215"/>
        <v>0</v>
      </c>
      <c r="R212" s="106">
        <f t="shared" si="215"/>
        <v>0</v>
      </c>
      <c r="S212" s="106">
        <f t="shared" si="215"/>
        <v>0</v>
      </c>
      <c r="T212" s="106">
        <f t="shared" si="215"/>
        <v>0</v>
      </c>
      <c r="U212" s="106">
        <f t="shared" si="215"/>
        <v>0</v>
      </c>
      <c r="V212" s="106">
        <f t="shared" si="215"/>
        <v>0</v>
      </c>
      <c r="W212" s="106">
        <f t="shared" si="215"/>
        <v>0</v>
      </c>
      <c r="X212" s="106">
        <f t="shared" si="215"/>
        <v>0</v>
      </c>
      <c r="Y212" s="106">
        <f t="shared" si="215"/>
        <v>0</v>
      </c>
      <c r="Z212" s="106">
        <f t="shared" si="215"/>
        <v>0</v>
      </c>
      <c r="AA212" s="106">
        <f t="shared" si="215"/>
        <v>0</v>
      </c>
      <c r="AB212" s="106">
        <f t="shared" si="215"/>
        <v>0</v>
      </c>
      <c r="AC212" s="106">
        <f t="shared" si="215"/>
        <v>0</v>
      </c>
      <c r="AD212" s="106">
        <f t="shared" si="215"/>
        <v>0</v>
      </c>
      <c r="AE212" s="106">
        <f t="shared" si="215"/>
        <v>0</v>
      </c>
      <c r="AF212" s="106">
        <f t="shared" si="215"/>
        <v>0</v>
      </c>
      <c r="AG212" s="106">
        <f t="shared" si="215"/>
        <v>0</v>
      </c>
      <c r="AH212" s="106">
        <f t="shared" si="215"/>
        <v>0</v>
      </c>
      <c r="AI212" s="106">
        <f t="shared" si="215"/>
        <v>0</v>
      </c>
      <c r="AJ212" s="106">
        <f t="shared" si="215"/>
        <v>0</v>
      </c>
      <c r="AK212" s="106">
        <f t="shared" si="215"/>
        <v>0</v>
      </c>
      <c r="AL212" s="106">
        <f t="shared" si="215"/>
        <v>0</v>
      </c>
      <c r="AM212" s="106">
        <f t="shared" si="215"/>
        <v>0</v>
      </c>
      <c r="AN212" s="106">
        <f t="shared" si="215"/>
        <v>0</v>
      </c>
      <c r="AO212" s="106">
        <f t="shared" si="215"/>
        <v>0</v>
      </c>
      <c r="AP212" s="106">
        <f t="shared" si="215"/>
        <v>0</v>
      </c>
      <c r="AQ212" s="106">
        <f t="shared" si="215"/>
        <v>0</v>
      </c>
      <c r="AR212" s="106">
        <f t="shared" si="215"/>
        <v>0</v>
      </c>
      <c r="AS212" s="106">
        <f t="shared" si="215"/>
        <v>0</v>
      </c>
      <c r="AT212" s="106">
        <f t="shared" si="215"/>
        <v>0</v>
      </c>
      <c r="AU212" s="106">
        <f t="shared" si="215"/>
        <v>0</v>
      </c>
      <c r="AV212" s="106">
        <f t="shared" si="215"/>
        <v>0</v>
      </c>
      <c r="AW212" s="106">
        <f t="shared" si="215"/>
        <v>0</v>
      </c>
      <c r="AX212" s="106">
        <f t="shared" si="215"/>
        <v>0</v>
      </c>
      <c r="AY212" s="99" t="e">
        <f t="shared" si="214"/>
        <v>#DIV/0!</v>
      </c>
      <c r="AZ212" s="106">
        <f t="shared" si="215"/>
        <v>0</v>
      </c>
      <c r="BA212" s="106">
        <f t="shared" si="215"/>
        <v>0</v>
      </c>
      <c r="BB212" s="106">
        <f t="shared" si="215"/>
        <v>0</v>
      </c>
      <c r="BC212" s="106">
        <f t="shared" si="215"/>
        <v>0</v>
      </c>
      <c r="BD212" s="106">
        <f t="shared" si="215"/>
        <v>0</v>
      </c>
      <c r="BE212" s="106">
        <f t="shared" si="215"/>
        <v>0</v>
      </c>
      <c r="BF212" s="106">
        <f t="shared" si="215"/>
        <v>0</v>
      </c>
      <c r="BG212" s="106">
        <f t="shared" si="215"/>
        <v>0</v>
      </c>
      <c r="BH212" s="106">
        <f t="shared" si="215"/>
        <v>0</v>
      </c>
      <c r="BI212" s="106">
        <f t="shared" si="215"/>
        <v>0</v>
      </c>
      <c r="BJ212" s="106">
        <f t="shared" si="215"/>
        <v>0</v>
      </c>
      <c r="BK212" s="106">
        <f t="shared" si="215"/>
        <v>0</v>
      </c>
      <c r="BL212" s="106">
        <f t="shared" si="215"/>
        <v>0</v>
      </c>
      <c r="BM212" s="106">
        <f t="shared" si="215"/>
        <v>0</v>
      </c>
      <c r="BN212" s="106">
        <f t="shared" si="215"/>
        <v>0</v>
      </c>
      <c r="BO212" s="106">
        <f t="shared" si="215"/>
        <v>0</v>
      </c>
      <c r="BP212" s="106">
        <f t="shared" ref="BP212:DO212" si="216">BP213+BP214+BP215</f>
        <v>0</v>
      </c>
      <c r="BQ212" s="106">
        <f t="shared" si="216"/>
        <v>0</v>
      </c>
      <c r="BR212" s="106">
        <f t="shared" si="216"/>
        <v>0</v>
      </c>
      <c r="BS212" s="106">
        <f t="shared" si="216"/>
        <v>0</v>
      </c>
      <c r="BT212" s="106">
        <f t="shared" si="216"/>
        <v>0</v>
      </c>
      <c r="BU212" s="106">
        <f t="shared" si="216"/>
        <v>0</v>
      </c>
      <c r="BV212" s="106">
        <f t="shared" si="216"/>
        <v>0</v>
      </c>
      <c r="BW212" s="106">
        <f t="shared" si="216"/>
        <v>0</v>
      </c>
      <c r="BX212" s="106">
        <f t="shared" si="216"/>
        <v>0</v>
      </c>
      <c r="BY212" s="106">
        <f t="shared" si="216"/>
        <v>0</v>
      </c>
      <c r="BZ212" s="106">
        <f t="shared" si="216"/>
        <v>0</v>
      </c>
      <c r="CA212" s="106">
        <f t="shared" si="216"/>
        <v>0</v>
      </c>
      <c r="CB212" s="106">
        <f t="shared" si="216"/>
        <v>0</v>
      </c>
      <c r="CC212" s="106">
        <f t="shared" si="216"/>
        <v>0</v>
      </c>
      <c r="CD212" s="106">
        <f t="shared" si="216"/>
        <v>0</v>
      </c>
      <c r="CE212" s="106">
        <f t="shared" si="216"/>
        <v>0</v>
      </c>
      <c r="CF212" s="106">
        <f t="shared" si="216"/>
        <v>0</v>
      </c>
      <c r="CG212" s="106">
        <f t="shared" si="216"/>
        <v>0</v>
      </c>
      <c r="CH212" s="106">
        <f t="shared" si="216"/>
        <v>0</v>
      </c>
      <c r="CI212" s="106">
        <f t="shared" si="216"/>
        <v>0</v>
      </c>
      <c r="CJ212" s="106">
        <f t="shared" si="216"/>
        <v>0</v>
      </c>
      <c r="CK212" s="106">
        <f t="shared" si="216"/>
        <v>0</v>
      </c>
      <c r="CL212" s="106">
        <f t="shared" si="216"/>
        <v>0</v>
      </c>
      <c r="CM212" s="106">
        <f t="shared" si="216"/>
        <v>0</v>
      </c>
      <c r="CN212" s="106">
        <f t="shared" si="216"/>
        <v>0</v>
      </c>
      <c r="CO212" s="106">
        <f t="shared" si="216"/>
        <v>0</v>
      </c>
      <c r="CP212" s="106">
        <f t="shared" si="216"/>
        <v>0</v>
      </c>
      <c r="CQ212" s="106">
        <f t="shared" si="216"/>
        <v>0</v>
      </c>
      <c r="CR212" s="106">
        <f t="shared" si="216"/>
        <v>0</v>
      </c>
      <c r="CS212" s="106">
        <f t="shared" si="216"/>
        <v>0</v>
      </c>
      <c r="CT212" s="106">
        <f t="shared" si="216"/>
        <v>0</v>
      </c>
      <c r="CU212" s="106">
        <f t="shared" si="216"/>
        <v>0</v>
      </c>
      <c r="CV212" s="106">
        <f t="shared" si="216"/>
        <v>0</v>
      </c>
      <c r="CW212" s="106">
        <f t="shared" si="216"/>
        <v>0</v>
      </c>
      <c r="CX212" s="106">
        <f t="shared" si="216"/>
        <v>0</v>
      </c>
      <c r="CY212" s="106">
        <f t="shared" si="216"/>
        <v>0</v>
      </c>
      <c r="CZ212" s="106">
        <f t="shared" si="216"/>
        <v>0</v>
      </c>
      <c r="DA212" s="106">
        <f t="shared" si="216"/>
        <v>0</v>
      </c>
      <c r="DB212" s="106">
        <f t="shared" si="216"/>
        <v>0</v>
      </c>
      <c r="DC212" s="106">
        <f t="shared" si="216"/>
        <v>0</v>
      </c>
      <c r="DD212" s="106">
        <f t="shared" si="216"/>
        <v>0</v>
      </c>
      <c r="DE212" s="106">
        <f t="shared" si="216"/>
        <v>0</v>
      </c>
      <c r="DF212" s="106">
        <f t="shared" si="216"/>
        <v>0</v>
      </c>
      <c r="DG212" s="106">
        <f t="shared" si="216"/>
        <v>0</v>
      </c>
      <c r="DH212" s="106">
        <f t="shared" si="216"/>
        <v>0</v>
      </c>
      <c r="DI212" s="106">
        <f t="shared" si="216"/>
        <v>0</v>
      </c>
      <c r="DJ212" s="106">
        <f t="shared" si="216"/>
        <v>0</v>
      </c>
      <c r="DK212" s="106">
        <f t="shared" si="216"/>
        <v>0</v>
      </c>
      <c r="DL212" s="106">
        <f t="shared" si="216"/>
        <v>0</v>
      </c>
      <c r="DM212" s="106">
        <f t="shared" si="216"/>
        <v>0</v>
      </c>
      <c r="DN212" s="106">
        <f t="shared" si="216"/>
        <v>0</v>
      </c>
      <c r="DO212" s="106">
        <f t="shared" si="216"/>
        <v>0</v>
      </c>
      <c r="DP212" s="109"/>
    </row>
    <row r="213" spans="1:120" s="110" customFormat="1" ht="18.75" hidden="1">
      <c r="A213" s="137"/>
      <c r="B213" s="135"/>
      <c r="C213" s="103"/>
      <c r="D213" s="103"/>
      <c r="E213" s="130"/>
      <c r="F213" s="104"/>
      <c r="G213" s="130"/>
      <c r="H213" s="130"/>
      <c r="I213" s="130"/>
      <c r="J213" s="130"/>
      <c r="K213" s="104"/>
      <c r="L213" s="104"/>
      <c r="M213" s="104"/>
      <c r="N213" s="104"/>
      <c r="O213" s="130"/>
      <c r="P213" s="130"/>
      <c r="Q213" s="130"/>
      <c r="R213" s="104"/>
      <c r="S213" s="104"/>
      <c r="T213" s="104"/>
      <c r="U213" s="104"/>
      <c r="V213" s="130"/>
      <c r="W213" s="130"/>
      <c r="X213" s="130"/>
      <c r="Y213" s="104"/>
      <c r="Z213" s="104"/>
      <c r="AA213" s="104"/>
      <c r="AB213" s="104"/>
      <c r="AC213" s="130"/>
      <c r="AD213" s="130"/>
      <c r="AE213" s="104"/>
      <c r="AF213" s="104"/>
      <c r="AG213" s="104"/>
      <c r="AH213" s="104"/>
      <c r="AI213" s="104"/>
      <c r="AJ213" s="116"/>
      <c r="AK213" s="130"/>
      <c r="AL213" s="130"/>
      <c r="AM213" s="130"/>
      <c r="AN213" s="104"/>
      <c r="AO213" s="104"/>
      <c r="AP213" s="104"/>
      <c r="AQ213" s="104"/>
      <c r="AR213" s="130"/>
      <c r="AS213" s="130"/>
      <c r="AT213" s="104"/>
      <c r="AU213" s="104"/>
      <c r="AV213" s="104"/>
      <c r="AW213" s="104"/>
      <c r="AX213" s="104"/>
      <c r="AY213" s="99" t="e">
        <f t="shared" si="214"/>
        <v>#DIV/0!</v>
      </c>
      <c r="AZ213" s="130"/>
      <c r="BA213" s="130"/>
      <c r="BB213" s="130"/>
      <c r="BC213" s="104"/>
      <c r="BD213" s="104"/>
      <c r="BE213" s="104"/>
      <c r="BF213" s="104"/>
      <c r="BG213" s="130"/>
      <c r="BH213" s="130"/>
      <c r="BI213" s="130"/>
      <c r="BJ213" s="104"/>
      <c r="BK213" s="104"/>
      <c r="BL213" s="104"/>
      <c r="BM213" s="104"/>
      <c r="BN213" s="116"/>
      <c r="BO213" s="116"/>
      <c r="BP213" s="116"/>
      <c r="BQ213" s="116"/>
      <c r="BR213" s="116"/>
      <c r="BS213" s="116"/>
      <c r="BT213" s="116"/>
      <c r="BU213" s="116"/>
      <c r="BV213" s="116"/>
      <c r="BW213" s="116"/>
      <c r="BX213" s="116"/>
      <c r="BY213" s="116"/>
      <c r="BZ213" s="116"/>
      <c r="CA213" s="116"/>
      <c r="CB213" s="116"/>
      <c r="CC213" s="116"/>
      <c r="CD213" s="130"/>
      <c r="CE213" s="130"/>
      <c r="CF213" s="130"/>
      <c r="CG213" s="104"/>
      <c r="CH213" s="104"/>
      <c r="CI213" s="104"/>
      <c r="CJ213" s="104"/>
      <c r="CK213" s="130"/>
      <c r="CL213" s="130"/>
      <c r="CM213" s="130"/>
      <c r="CN213" s="104"/>
      <c r="CO213" s="104"/>
      <c r="CP213" s="104"/>
      <c r="CQ213" s="104"/>
      <c r="CR213" s="105"/>
      <c r="CS213" s="109"/>
      <c r="CT213" s="109"/>
      <c r="CU213" s="450"/>
      <c r="CV213" s="450"/>
      <c r="CW213" s="450"/>
      <c r="CX213" s="450"/>
      <c r="CY213" s="450"/>
      <c r="CZ213" s="450"/>
      <c r="DA213" s="450"/>
      <c r="DB213" s="114"/>
      <c r="DC213" s="114"/>
      <c r="DD213" s="114"/>
      <c r="DE213" s="114"/>
      <c r="DF213" s="114"/>
      <c r="DG213" s="450"/>
      <c r="DH213" s="109"/>
      <c r="DI213" s="109"/>
      <c r="DJ213" s="109"/>
      <c r="DK213" s="109"/>
      <c r="DL213" s="109"/>
      <c r="DM213" s="109"/>
      <c r="DN213" s="109"/>
      <c r="DO213" s="109"/>
      <c r="DP213" s="109"/>
    </row>
    <row r="214" spans="1:120" s="110" customFormat="1" ht="18.75" hidden="1">
      <c r="A214" s="137"/>
      <c r="B214" s="135"/>
      <c r="C214" s="103"/>
      <c r="D214" s="103"/>
      <c r="E214" s="468"/>
      <c r="F214" s="104"/>
      <c r="G214" s="468"/>
      <c r="H214" s="130"/>
      <c r="I214" s="130"/>
      <c r="J214" s="130"/>
      <c r="K214" s="104"/>
      <c r="L214" s="104"/>
      <c r="M214" s="104"/>
      <c r="N214" s="104"/>
      <c r="O214" s="130"/>
      <c r="P214" s="468"/>
      <c r="Q214" s="130"/>
      <c r="R214" s="104"/>
      <c r="S214" s="104"/>
      <c r="T214" s="104"/>
      <c r="U214" s="104"/>
      <c r="V214" s="130"/>
      <c r="W214" s="130"/>
      <c r="X214" s="130"/>
      <c r="Y214" s="104"/>
      <c r="Z214" s="104"/>
      <c r="AA214" s="104"/>
      <c r="AB214" s="104"/>
      <c r="AC214" s="130"/>
      <c r="AD214" s="130"/>
      <c r="AE214" s="104"/>
      <c r="AF214" s="104"/>
      <c r="AG214" s="104"/>
      <c r="AH214" s="104"/>
      <c r="AI214" s="104"/>
      <c r="AJ214" s="116"/>
      <c r="AK214" s="130"/>
      <c r="AL214" s="130"/>
      <c r="AM214" s="130"/>
      <c r="AN214" s="104"/>
      <c r="AO214" s="104"/>
      <c r="AP214" s="104"/>
      <c r="AQ214" s="104"/>
      <c r="AR214" s="130"/>
      <c r="AS214" s="130"/>
      <c r="AT214" s="104"/>
      <c r="AU214" s="104"/>
      <c r="AV214" s="104"/>
      <c r="AW214" s="104"/>
      <c r="AX214" s="104"/>
      <c r="AY214" s="99" t="e">
        <f t="shared" si="214"/>
        <v>#DIV/0!</v>
      </c>
      <c r="AZ214" s="130"/>
      <c r="BA214" s="130"/>
      <c r="BB214" s="130"/>
      <c r="BC214" s="104"/>
      <c r="BD214" s="104"/>
      <c r="BE214" s="104"/>
      <c r="BF214" s="104"/>
      <c r="BG214" s="130"/>
      <c r="BH214" s="468"/>
      <c r="BI214" s="130"/>
      <c r="BJ214" s="104"/>
      <c r="BK214" s="104"/>
      <c r="BL214" s="104"/>
      <c r="BM214" s="104"/>
      <c r="BN214" s="116"/>
      <c r="BO214" s="116"/>
      <c r="BP214" s="116"/>
      <c r="BQ214" s="116"/>
      <c r="BR214" s="116"/>
      <c r="BS214" s="116"/>
      <c r="BT214" s="116"/>
      <c r="BU214" s="116"/>
      <c r="BV214" s="116"/>
      <c r="BW214" s="116"/>
      <c r="BX214" s="116"/>
      <c r="BY214" s="116"/>
      <c r="BZ214" s="116"/>
      <c r="CA214" s="116"/>
      <c r="CB214" s="116"/>
      <c r="CC214" s="116"/>
      <c r="CD214" s="130"/>
      <c r="CE214" s="130"/>
      <c r="CF214" s="130"/>
      <c r="CG214" s="104"/>
      <c r="CH214" s="104"/>
      <c r="CI214" s="104"/>
      <c r="CJ214" s="104"/>
      <c r="CK214" s="130"/>
      <c r="CL214" s="468"/>
      <c r="CM214" s="130"/>
      <c r="CN214" s="104"/>
      <c r="CO214" s="104"/>
      <c r="CP214" s="104"/>
      <c r="CQ214" s="104"/>
      <c r="CR214" s="105"/>
      <c r="CS214" s="109"/>
      <c r="CT214" s="109"/>
      <c r="CU214" s="450"/>
      <c r="CV214" s="450"/>
      <c r="CW214" s="450"/>
      <c r="CX214" s="450"/>
      <c r="CY214" s="450"/>
      <c r="CZ214" s="450"/>
      <c r="DA214" s="450"/>
      <c r="DB214" s="114"/>
      <c r="DC214" s="114"/>
      <c r="DD214" s="114"/>
      <c r="DE214" s="114"/>
      <c r="DF214" s="114"/>
      <c r="DG214" s="450"/>
      <c r="DH214" s="109"/>
      <c r="DI214" s="109"/>
      <c r="DJ214" s="109"/>
      <c r="DK214" s="109"/>
      <c r="DL214" s="109"/>
      <c r="DM214" s="109"/>
      <c r="DN214" s="109"/>
      <c r="DO214" s="109"/>
      <c r="DP214" s="109"/>
    </row>
    <row r="215" spans="1:120" s="110" customFormat="1" ht="23.45" hidden="1" customHeight="1">
      <c r="A215" s="137"/>
      <c r="B215" s="138" t="s">
        <v>1089</v>
      </c>
      <c r="C215" s="108">
        <f>C216+C219</f>
        <v>0</v>
      </c>
      <c r="D215" s="108"/>
      <c r="E215" s="108">
        <f t="shared" ref="E215:BP215" si="217">E216+E219</f>
        <v>0</v>
      </c>
      <c r="F215" s="108">
        <f t="shared" si="217"/>
        <v>0</v>
      </c>
      <c r="G215" s="108">
        <f t="shared" si="217"/>
        <v>0</v>
      </c>
      <c r="H215" s="108">
        <f t="shared" si="217"/>
        <v>0</v>
      </c>
      <c r="I215" s="108">
        <f t="shared" si="217"/>
        <v>0</v>
      </c>
      <c r="J215" s="108">
        <f t="shared" si="217"/>
        <v>0</v>
      </c>
      <c r="K215" s="108">
        <f t="shared" si="217"/>
        <v>0</v>
      </c>
      <c r="L215" s="108">
        <f t="shared" si="217"/>
        <v>0</v>
      </c>
      <c r="M215" s="108">
        <f t="shared" si="217"/>
        <v>0</v>
      </c>
      <c r="N215" s="108">
        <f t="shared" si="217"/>
        <v>0</v>
      </c>
      <c r="O215" s="108">
        <f t="shared" si="217"/>
        <v>0</v>
      </c>
      <c r="P215" s="108">
        <f t="shared" si="217"/>
        <v>0</v>
      </c>
      <c r="Q215" s="108">
        <f t="shared" si="217"/>
        <v>0</v>
      </c>
      <c r="R215" s="108">
        <f t="shared" si="217"/>
        <v>0</v>
      </c>
      <c r="S215" s="108">
        <f t="shared" si="217"/>
        <v>0</v>
      </c>
      <c r="T215" s="108">
        <f t="shared" si="217"/>
        <v>0</v>
      </c>
      <c r="U215" s="108">
        <f t="shared" si="217"/>
        <v>0</v>
      </c>
      <c r="V215" s="108">
        <f t="shared" si="217"/>
        <v>0</v>
      </c>
      <c r="W215" s="108">
        <f t="shared" si="217"/>
        <v>0</v>
      </c>
      <c r="X215" s="108">
        <f t="shared" si="217"/>
        <v>0</v>
      </c>
      <c r="Y215" s="108">
        <f t="shared" si="217"/>
        <v>0</v>
      </c>
      <c r="Z215" s="108">
        <f t="shared" si="217"/>
        <v>0</v>
      </c>
      <c r="AA215" s="108">
        <f t="shared" si="217"/>
        <v>0</v>
      </c>
      <c r="AB215" s="108">
        <f t="shared" si="217"/>
        <v>0</v>
      </c>
      <c r="AC215" s="108">
        <f t="shared" si="217"/>
        <v>0</v>
      </c>
      <c r="AD215" s="108">
        <f t="shared" si="217"/>
        <v>0</v>
      </c>
      <c r="AE215" s="108">
        <f t="shared" si="217"/>
        <v>0</v>
      </c>
      <c r="AF215" s="108">
        <f t="shared" si="217"/>
        <v>0</v>
      </c>
      <c r="AG215" s="108">
        <f t="shared" si="217"/>
        <v>0</v>
      </c>
      <c r="AH215" s="108">
        <f t="shared" si="217"/>
        <v>0</v>
      </c>
      <c r="AI215" s="108">
        <f t="shared" si="217"/>
        <v>0</v>
      </c>
      <c r="AJ215" s="108">
        <f t="shared" si="217"/>
        <v>0</v>
      </c>
      <c r="AK215" s="108">
        <f t="shared" si="217"/>
        <v>0</v>
      </c>
      <c r="AL215" s="108">
        <f t="shared" si="217"/>
        <v>0</v>
      </c>
      <c r="AM215" s="108">
        <f t="shared" si="217"/>
        <v>0</v>
      </c>
      <c r="AN215" s="108">
        <f t="shared" si="217"/>
        <v>0</v>
      </c>
      <c r="AO215" s="108">
        <f t="shared" si="217"/>
        <v>0</v>
      </c>
      <c r="AP215" s="108">
        <f t="shared" si="217"/>
        <v>0</v>
      </c>
      <c r="AQ215" s="108">
        <f t="shared" si="217"/>
        <v>0</v>
      </c>
      <c r="AR215" s="108">
        <f t="shared" si="217"/>
        <v>0</v>
      </c>
      <c r="AS215" s="108">
        <f t="shared" si="217"/>
        <v>0</v>
      </c>
      <c r="AT215" s="108">
        <f t="shared" si="217"/>
        <v>0</v>
      </c>
      <c r="AU215" s="108">
        <f t="shared" si="217"/>
        <v>0</v>
      </c>
      <c r="AV215" s="108">
        <f t="shared" si="217"/>
        <v>0</v>
      </c>
      <c r="AW215" s="108">
        <f t="shared" si="217"/>
        <v>0</v>
      </c>
      <c r="AX215" s="108">
        <f t="shared" si="217"/>
        <v>0</v>
      </c>
      <c r="AY215" s="99" t="e">
        <f t="shared" si="214"/>
        <v>#DIV/0!</v>
      </c>
      <c r="AZ215" s="108">
        <f t="shared" si="217"/>
        <v>0</v>
      </c>
      <c r="BA215" s="108">
        <f t="shared" si="217"/>
        <v>0</v>
      </c>
      <c r="BB215" s="108">
        <f t="shared" si="217"/>
        <v>0</v>
      </c>
      <c r="BC215" s="108">
        <f t="shared" si="217"/>
        <v>0</v>
      </c>
      <c r="BD215" s="108">
        <f t="shared" si="217"/>
        <v>0</v>
      </c>
      <c r="BE215" s="108">
        <f t="shared" si="217"/>
        <v>0</v>
      </c>
      <c r="BF215" s="108">
        <f t="shared" si="217"/>
        <v>0</v>
      </c>
      <c r="BG215" s="108">
        <f t="shared" si="217"/>
        <v>0</v>
      </c>
      <c r="BH215" s="108">
        <f t="shared" si="217"/>
        <v>0</v>
      </c>
      <c r="BI215" s="108">
        <f t="shared" si="217"/>
        <v>0</v>
      </c>
      <c r="BJ215" s="108">
        <f t="shared" si="217"/>
        <v>0</v>
      </c>
      <c r="BK215" s="108">
        <f t="shared" si="217"/>
        <v>0</v>
      </c>
      <c r="BL215" s="108">
        <f t="shared" si="217"/>
        <v>0</v>
      </c>
      <c r="BM215" s="108">
        <f t="shared" si="217"/>
        <v>0</v>
      </c>
      <c r="BN215" s="108">
        <f t="shared" si="217"/>
        <v>0</v>
      </c>
      <c r="BO215" s="108">
        <f t="shared" si="217"/>
        <v>0</v>
      </c>
      <c r="BP215" s="108">
        <f t="shared" si="217"/>
        <v>0</v>
      </c>
      <c r="BQ215" s="108">
        <f t="shared" ref="BQ215:DO215" si="218">BQ216+BQ219</f>
        <v>0</v>
      </c>
      <c r="BR215" s="108">
        <f t="shared" si="218"/>
        <v>0</v>
      </c>
      <c r="BS215" s="108">
        <f t="shared" si="218"/>
        <v>0</v>
      </c>
      <c r="BT215" s="108">
        <f t="shared" si="218"/>
        <v>0</v>
      </c>
      <c r="BU215" s="108">
        <f t="shared" si="218"/>
        <v>0</v>
      </c>
      <c r="BV215" s="108">
        <f t="shared" si="218"/>
        <v>0</v>
      </c>
      <c r="BW215" s="108">
        <f t="shared" si="218"/>
        <v>0</v>
      </c>
      <c r="BX215" s="108">
        <f t="shared" si="218"/>
        <v>0</v>
      </c>
      <c r="BY215" s="108">
        <f t="shared" si="218"/>
        <v>0</v>
      </c>
      <c r="BZ215" s="108">
        <f t="shared" si="218"/>
        <v>0</v>
      </c>
      <c r="CA215" s="108">
        <f t="shared" si="218"/>
        <v>0</v>
      </c>
      <c r="CB215" s="108">
        <f t="shared" si="218"/>
        <v>0</v>
      </c>
      <c r="CC215" s="108">
        <f t="shared" si="218"/>
        <v>0</v>
      </c>
      <c r="CD215" s="108">
        <f t="shared" si="218"/>
        <v>0</v>
      </c>
      <c r="CE215" s="108">
        <f t="shared" si="218"/>
        <v>0</v>
      </c>
      <c r="CF215" s="108">
        <f t="shared" si="218"/>
        <v>0</v>
      </c>
      <c r="CG215" s="108">
        <f t="shared" si="218"/>
        <v>0</v>
      </c>
      <c r="CH215" s="108">
        <f t="shared" si="218"/>
        <v>0</v>
      </c>
      <c r="CI215" s="108">
        <f t="shared" si="218"/>
        <v>0</v>
      </c>
      <c r="CJ215" s="108">
        <f t="shared" si="218"/>
        <v>0</v>
      </c>
      <c r="CK215" s="108">
        <f t="shared" si="218"/>
        <v>0</v>
      </c>
      <c r="CL215" s="108">
        <f t="shared" si="218"/>
        <v>0</v>
      </c>
      <c r="CM215" s="108">
        <f t="shared" si="218"/>
        <v>0</v>
      </c>
      <c r="CN215" s="108">
        <f t="shared" si="218"/>
        <v>0</v>
      </c>
      <c r="CO215" s="108">
        <f t="shared" si="218"/>
        <v>0</v>
      </c>
      <c r="CP215" s="108">
        <f t="shared" si="218"/>
        <v>0</v>
      </c>
      <c r="CQ215" s="108">
        <f t="shared" si="218"/>
        <v>0</v>
      </c>
      <c r="CR215" s="108">
        <f t="shared" si="218"/>
        <v>0</v>
      </c>
      <c r="CS215" s="108">
        <f t="shared" si="218"/>
        <v>0</v>
      </c>
      <c r="CT215" s="108">
        <f t="shared" si="218"/>
        <v>0</v>
      </c>
      <c r="CU215" s="108">
        <f t="shared" si="218"/>
        <v>0</v>
      </c>
      <c r="CV215" s="108">
        <f t="shared" si="218"/>
        <v>0</v>
      </c>
      <c r="CW215" s="108">
        <f t="shared" si="218"/>
        <v>0</v>
      </c>
      <c r="CX215" s="108">
        <f t="shared" si="218"/>
        <v>0</v>
      </c>
      <c r="CY215" s="108">
        <f t="shared" si="218"/>
        <v>0</v>
      </c>
      <c r="CZ215" s="108">
        <f t="shared" si="218"/>
        <v>0</v>
      </c>
      <c r="DA215" s="108">
        <f t="shared" si="218"/>
        <v>0</v>
      </c>
      <c r="DB215" s="108">
        <f t="shared" si="218"/>
        <v>0</v>
      </c>
      <c r="DC215" s="108">
        <f t="shared" si="218"/>
        <v>0</v>
      </c>
      <c r="DD215" s="108">
        <f t="shared" si="218"/>
        <v>0</v>
      </c>
      <c r="DE215" s="108">
        <f t="shared" si="218"/>
        <v>0</v>
      </c>
      <c r="DF215" s="108">
        <f t="shared" si="218"/>
        <v>0</v>
      </c>
      <c r="DG215" s="108">
        <f t="shared" si="218"/>
        <v>0</v>
      </c>
      <c r="DH215" s="108">
        <f t="shared" si="218"/>
        <v>0</v>
      </c>
      <c r="DI215" s="108">
        <f t="shared" si="218"/>
        <v>0</v>
      </c>
      <c r="DJ215" s="108">
        <f t="shared" si="218"/>
        <v>0</v>
      </c>
      <c r="DK215" s="108">
        <f t="shared" si="218"/>
        <v>0</v>
      </c>
      <c r="DL215" s="108">
        <f t="shared" si="218"/>
        <v>0</v>
      </c>
      <c r="DM215" s="108">
        <f t="shared" si="218"/>
        <v>0</v>
      </c>
      <c r="DN215" s="108">
        <f t="shared" si="218"/>
        <v>0</v>
      </c>
      <c r="DO215" s="108">
        <f t="shared" si="218"/>
        <v>0</v>
      </c>
      <c r="DP215" s="109"/>
    </row>
    <row r="216" spans="1:120" s="110" customFormat="1" ht="60.6" hidden="1" customHeight="1">
      <c r="A216" s="103" t="s">
        <v>45</v>
      </c>
      <c r="B216" s="118" t="s">
        <v>117</v>
      </c>
      <c r="C216" s="106">
        <f>SUM(C217:C218)</f>
        <v>0</v>
      </c>
      <c r="D216" s="106"/>
      <c r="E216" s="106">
        <f t="shared" ref="E216:BP216" si="219">SUM(E217:E218)</f>
        <v>0</v>
      </c>
      <c r="F216" s="106">
        <f t="shared" si="219"/>
        <v>0</v>
      </c>
      <c r="G216" s="106">
        <f t="shared" si="219"/>
        <v>0</v>
      </c>
      <c r="H216" s="106">
        <f t="shared" si="219"/>
        <v>0</v>
      </c>
      <c r="I216" s="106">
        <f t="shared" si="219"/>
        <v>0</v>
      </c>
      <c r="J216" s="106">
        <f t="shared" si="219"/>
        <v>0</v>
      </c>
      <c r="K216" s="106">
        <f t="shared" si="219"/>
        <v>0</v>
      </c>
      <c r="L216" s="106">
        <f t="shared" si="219"/>
        <v>0</v>
      </c>
      <c r="M216" s="106">
        <f t="shared" si="219"/>
        <v>0</v>
      </c>
      <c r="N216" s="106">
        <f t="shared" si="219"/>
        <v>0</v>
      </c>
      <c r="O216" s="106">
        <f t="shared" si="219"/>
        <v>0</v>
      </c>
      <c r="P216" s="106">
        <f t="shared" si="219"/>
        <v>0</v>
      </c>
      <c r="Q216" s="106">
        <f t="shared" si="219"/>
        <v>0</v>
      </c>
      <c r="R216" s="106">
        <f t="shared" si="219"/>
        <v>0</v>
      </c>
      <c r="S216" s="106">
        <f t="shared" si="219"/>
        <v>0</v>
      </c>
      <c r="T216" s="106">
        <f t="shared" si="219"/>
        <v>0</v>
      </c>
      <c r="U216" s="106">
        <f t="shared" si="219"/>
        <v>0</v>
      </c>
      <c r="V216" s="106">
        <f t="shared" si="219"/>
        <v>0</v>
      </c>
      <c r="W216" s="106">
        <f t="shared" si="219"/>
        <v>0</v>
      </c>
      <c r="X216" s="106">
        <f t="shared" si="219"/>
        <v>0</v>
      </c>
      <c r="Y216" s="106">
        <f t="shared" si="219"/>
        <v>0</v>
      </c>
      <c r="Z216" s="106">
        <f t="shared" si="219"/>
        <v>0</v>
      </c>
      <c r="AA216" s="106">
        <f t="shared" si="219"/>
        <v>0</v>
      </c>
      <c r="AB216" s="106">
        <f t="shared" si="219"/>
        <v>0</v>
      </c>
      <c r="AC216" s="106">
        <f t="shared" si="219"/>
        <v>0</v>
      </c>
      <c r="AD216" s="106">
        <f t="shared" si="219"/>
        <v>0</v>
      </c>
      <c r="AE216" s="106">
        <f t="shared" si="219"/>
        <v>0</v>
      </c>
      <c r="AF216" s="106">
        <f t="shared" si="219"/>
        <v>0</v>
      </c>
      <c r="AG216" s="106">
        <f t="shared" si="219"/>
        <v>0</v>
      </c>
      <c r="AH216" s="106">
        <f t="shared" si="219"/>
        <v>0</v>
      </c>
      <c r="AI216" s="106">
        <f t="shared" si="219"/>
        <v>0</v>
      </c>
      <c r="AJ216" s="106">
        <f t="shared" si="219"/>
        <v>0</v>
      </c>
      <c r="AK216" s="106">
        <f t="shared" si="219"/>
        <v>0</v>
      </c>
      <c r="AL216" s="106">
        <f t="shared" si="219"/>
        <v>0</v>
      </c>
      <c r="AM216" s="106">
        <f t="shared" si="219"/>
        <v>0</v>
      </c>
      <c r="AN216" s="106">
        <f t="shared" si="219"/>
        <v>0</v>
      </c>
      <c r="AO216" s="106">
        <f t="shared" si="219"/>
        <v>0</v>
      </c>
      <c r="AP216" s="106">
        <f t="shared" si="219"/>
        <v>0</v>
      </c>
      <c r="AQ216" s="106">
        <f t="shared" si="219"/>
        <v>0</v>
      </c>
      <c r="AR216" s="106">
        <f t="shared" si="219"/>
        <v>0</v>
      </c>
      <c r="AS216" s="106">
        <f t="shared" si="219"/>
        <v>0</v>
      </c>
      <c r="AT216" s="106">
        <f t="shared" si="219"/>
        <v>0</v>
      </c>
      <c r="AU216" s="106">
        <f t="shared" si="219"/>
        <v>0</v>
      </c>
      <c r="AV216" s="106">
        <f t="shared" si="219"/>
        <v>0</v>
      </c>
      <c r="AW216" s="106">
        <f t="shared" si="219"/>
        <v>0</v>
      </c>
      <c r="AX216" s="106">
        <f t="shared" si="219"/>
        <v>0</v>
      </c>
      <c r="AY216" s="99" t="e">
        <f t="shared" si="214"/>
        <v>#DIV/0!</v>
      </c>
      <c r="AZ216" s="106">
        <f t="shared" si="219"/>
        <v>0</v>
      </c>
      <c r="BA216" s="106">
        <f t="shared" si="219"/>
        <v>0</v>
      </c>
      <c r="BB216" s="106">
        <f t="shared" si="219"/>
        <v>0</v>
      </c>
      <c r="BC216" s="106">
        <f t="shared" si="219"/>
        <v>0</v>
      </c>
      <c r="BD216" s="106">
        <f t="shared" si="219"/>
        <v>0</v>
      </c>
      <c r="BE216" s="106">
        <f t="shared" si="219"/>
        <v>0</v>
      </c>
      <c r="BF216" s="106">
        <f t="shared" si="219"/>
        <v>0</v>
      </c>
      <c r="BG216" s="106">
        <f t="shared" si="219"/>
        <v>0</v>
      </c>
      <c r="BH216" s="106">
        <f t="shared" si="219"/>
        <v>0</v>
      </c>
      <c r="BI216" s="106">
        <f t="shared" si="219"/>
        <v>0</v>
      </c>
      <c r="BJ216" s="106">
        <f t="shared" si="219"/>
        <v>0</v>
      </c>
      <c r="BK216" s="106">
        <f t="shared" si="219"/>
        <v>0</v>
      </c>
      <c r="BL216" s="106">
        <f t="shared" si="219"/>
        <v>0</v>
      </c>
      <c r="BM216" s="106">
        <f t="shared" si="219"/>
        <v>0</v>
      </c>
      <c r="BN216" s="106">
        <f t="shared" si="219"/>
        <v>0</v>
      </c>
      <c r="BO216" s="106">
        <f t="shared" si="219"/>
        <v>0</v>
      </c>
      <c r="BP216" s="106">
        <f t="shared" si="219"/>
        <v>0</v>
      </c>
      <c r="BQ216" s="106">
        <f t="shared" ref="BQ216:DO216" si="220">SUM(BQ217:BQ218)</f>
        <v>0</v>
      </c>
      <c r="BR216" s="106">
        <f t="shared" si="220"/>
        <v>0</v>
      </c>
      <c r="BS216" s="106">
        <f t="shared" si="220"/>
        <v>0</v>
      </c>
      <c r="BT216" s="106">
        <f t="shared" si="220"/>
        <v>0</v>
      </c>
      <c r="BU216" s="106">
        <f t="shared" si="220"/>
        <v>0</v>
      </c>
      <c r="BV216" s="106">
        <f t="shared" si="220"/>
        <v>0</v>
      </c>
      <c r="BW216" s="106">
        <f t="shared" si="220"/>
        <v>0</v>
      </c>
      <c r="BX216" s="106">
        <f t="shared" si="220"/>
        <v>0</v>
      </c>
      <c r="BY216" s="106">
        <f t="shared" si="220"/>
        <v>0</v>
      </c>
      <c r="BZ216" s="106">
        <f t="shared" si="220"/>
        <v>0</v>
      </c>
      <c r="CA216" s="106">
        <f t="shared" si="220"/>
        <v>0</v>
      </c>
      <c r="CB216" s="106">
        <f t="shared" si="220"/>
        <v>0</v>
      </c>
      <c r="CC216" s="106">
        <f t="shared" si="220"/>
        <v>0</v>
      </c>
      <c r="CD216" s="106">
        <f t="shared" si="220"/>
        <v>0</v>
      </c>
      <c r="CE216" s="106">
        <f t="shared" si="220"/>
        <v>0</v>
      </c>
      <c r="CF216" s="106">
        <f t="shared" si="220"/>
        <v>0</v>
      </c>
      <c r="CG216" s="106">
        <f t="shared" si="220"/>
        <v>0</v>
      </c>
      <c r="CH216" s="106">
        <f t="shared" si="220"/>
        <v>0</v>
      </c>
      <c r="CI216" s="106">
        <f t="shared" si="220"/>
        <v>0</v>
      </c>
      <c r="CJ216" s="106">
        <f t="shared" si="220"/>
        <v>0</v>
      </c>
      <c r="CK216" s="106">
        <f t="shared" si="220"/>
        <v>0</v>
      </c>
      <c r="CL216" s="106">
        <f t="shared" si="220"/>
        <v>0</v>
      </c>
      <c r="CM216" s="106">
        <f t="shared" si="220"/>
        <v>0</v>
      </c>
      <c r="CN216" s="106">
        <f t="shared" si="220"/>
        <v>0</v>
      </c>
      <c r="CO216" s="106">
        <f t="shared" si="220"/>
        <v>0</v>
      </c>
      <c r="CP216" s="106">
        <f t="shared" si="220"/>
        <v>0</v>
      </c>
      <c r="CQ216" s="106">
        <f t="shared" si="220"/>
        <v>0</v>
      </c>
      <c r="CR216" s="106">
        <f t="shared" si="220"/>
        <v>0</v>
      </c>
      <c r="CS216" s="106">
        <f t="shared" si="220"/>
        <v>0</v>
      </c>
      <c r="CT216" s="106">
        <f t="shared" si="220"/>
        <v>0</v>
      </c>
      <c r="CU216" s="106">
        <f t="shared" si="220"/>
        <v>0</v>
      </c>
      <c r="CV216" s="106">
        <f t="shared" si="220"/>
        <v>0</v>
      </c>
      <c r="CW216" s="106">
        <f t="shared" si="220"/>
        <v>0</v>
      </c>
      <c r="CX216" s="106">
        <f t="shared" si="220"/>
        <v>0</v>
      </c>
      <c r="CY216" s="106">
        <f t="shared" si="220"/>
        <v>0</v>
      </c>
      <c r="CZ216" s="106">
        <f t="shared" si="220"/>
        <v>0</v>
      </c>
      <c r="DA216" s="106">
        <f t="shared" si="220"/>
        <v>0</v>
      </c>
      <c r="DB216" s="106">
        <f t="shared" si="220"/>
        <v>0</v>
      </c>
      <c r="DC216" s="106">
        <f t="shared" si="220"/>
        <v>0</v>
      </c>
      <c r="DD216" s="106">
        <f t="shared" si="220"/>
        <v>0</v>
      </c>
      <c r="DE216" s="106">
        <f t="shared" si="220"/>
        <v>0</v>
      </c>
      <c r="DF216" s="106">
        <f t="shared" si="220"/>
        <v>0</v>
      </c>
      <c r="DG216" s="106">
        <f t="shared" si="220"/>
        <v>0</v>
      </c>
      <c r="DH216" s="106">
        <f t="shared" si="220"/>
        <v>0</v>
      </c>
      <c r="DI216" s="106">
        <f t="shared" si="220"/>
        <v>0</v>
      </c>
      <c r="DJ216" s="106">
        <f t="shared" si="220"/>
        <v>0</v>
      </c>
      <c r="DK216" s="106">
        <f t="shared" si="220"/>
        <v>0</v>
      </c>
      <c r="DL216" s="106">
        <f t="shared" si="220"/>
        <v>0</v>
      </c>
      <c r="DM216" s="106">
        <f t="shared" si="220"/>
        <v>0</v>
      </c>
      <c r="DN216" s="106">
        <f t="shared" si="220"/>
        <v>0</v>
      </c>
      <c r="DO216" s="106">
        <f t="shared" si="220"/>
        <v>0</v>
      </c>
      <c r="DP216" s="109"/>
    </row>
    <row r="217" spans="1:120" s="110" customFormat="1" ht="54" hidden="1" customHeight="1">
      <c r="A217" s="137"/>
      <c r="B217" s="382"/>
      <c r="C217" s="111"/>
      <c r="D217" s="111"/>
      <c r="E217" s="439"/>
      <c r="F217" s="130"/>
      <c r="G217" s="113"/>
      <c r="H217" s="130"/>
      <c r="I217" s="130"/>
      <c r="J217" s="130"/>
      <c r="K217" s="104"/>
      <c r="L217" s="131"/>
      <c r="M217" s="104"/>
      <c r="N217" s="104"/>
      <c r="O217" s="130"/>
      <c r="P217" s="104"/>
      <c r="Q217" s="439"/>
      <c r="R217" s="139"/>
      <c r="S217" s="139"/>
      <c r="T217" s="112"/>
      <c r="U217" s="122"/>
      <c r="V217" s="130"/>
      <c r="W217" s="130"/>
      <c r="X217" s="130"/>
      <c r="Y217" s="104"/>
      <c r="Z217" s="130"/>
      <c r="AA217" s="104"/>
      <c r="AB217" s="104"/>
      <c r="AC217" s="130"/>
      <c r="AD217" s="104"/>
      <c r="AE217" s="104"/>
      <c r="AF217" s="130"/>
      <c r="AG217" s="130"/>
      <c r="AH217" s="130"/>
      <c r="AI217" s="130"/>
      <c r="AJ217" s="116"/>
      <c r="AK217" s="130"/>
      <c r="AL217" s="130"/>
      <c r="AM217" s="130"/>
      <c r="AN217" s="104"/>
      <c r="AO217" s="130"/>
      <c r="AP217" s="104"/>
      <c r="AQ217" s="104"/>
      <c r="AR217" s="130"/>
      <c r="AS217" s="104"/>
      <c r="AT217" s="104"/>
      <c r="AU217" s="130"/>
      <c r="AV217" s="130"/>
      <c r="AW217" s="130"/>
      <c r="AX217" s="130"/>
      <c r="AY217" s="99" t="e">
        <f t="shared" si="214"/>
        <v>#DIV/0!</v>
      </c>
      <c r="AZ217" s="130"/>
      <c r="BA217" s="130"/>
      <c r="BB217" s="130"/>
      <c r="BC217" s="104"/>
      <c r="BD217" s="131"/>
      <c r="BE217" s="104"/>
      <c r="BF217" s="104"/>
      <c r="BG217" s="130"/>
      <c r="BH217" s="104"/>
      <c r="BI217" s="113"/>
      <c r="BJ217" s="139"/>
      <c r="BK217" s="139"/>
      <c r="BL217" s="112"/>
      <c r="BM217" s="122"/>
      <c r="BN217" s="116"/>
      <c r="BO217" s="116"/>
      <c r="BP217" s="116"/>
      <c r="BQ217" s="116"/>
      <c r="BR217" s="116"/>
      <c r="BS217" s="116"/>
      <c r="BT217" s="116"/>
      <c r="BU217" s="116"/>
      <c r="BV217" s="116"/>
      <c r="BW217" s="116"/>
      <c r="BX217" s="116"/>
      <c r="BY217" s="116"/>
      <c r="BZ217" s="116"/>
      <c r="CA217" s="116"/>
      <c r="CB217" s="116"/>
      <c r="CC217" s="116"/>
      <c r="CD217" s="130"/>
      <c r="CE217" s="130"/>
      <c r="CF217" s="130"/>
      <c r="CG217" s="104"/>
      <c r="CH217" s="131"/>
      <c r="CI217" s="104"/>
      <c r="CJ217" s="104"/>
      <c r="CK217" s="130"/>
      <c r="CL217" s="104"/>
      <c r="CM217" s="113"/>
      <c r="CN217" s="139"/>
      <c r="CO217" s="139"/>
      <c r="CP217" s="112"/>
      <c r="CQ217" s="122"/>
      <c r="CR217" s="105"/>
      <c r="CS217" s="111"/>
      <c r="CT217" s="111"/>
      <c r="CU217" s="450"/>
      <c r="CV217" s="450"/>
      <c r="CW217" s="450"/>
      <c r="CX217" s="450"/>
      <c r="CY217" s="450"/>
      <c r="CZ217" s="450"/>
      <c r="DA217" s="450"/>
      <c r="DB217" s="114"/>
      <c r="DC217" s="114"/>
      <c r="DD217" s="114"/>
      <c r="DE217" s="114"/>
      <c r="DF217" s="114"/>
      <c r="DG217" s="450"/>
      <c r="DH217" s="111"/>
      <c r="DI217" s="111"/>
      <c r="DJ217" s="111"/>
      <c r="DK217" s="111"/>
      <c r="DL217" s="111"/>
      <c r="DM217" s="109"/>
      <c r="DN217" s="109"/>
      <c r="DO217" s="109"/>
      <c r="DP217" s="109"/>
    </row>
    <row r="218" spans="1:120" s="110" customFormat="1" ht="54" hidden="1" customHeight="1">
      <c r="A218" s="137"/>
      <c r="B218" s="382"/>
      <c r="C218" s="111"/>
      <c r="D218" s="111"/>
      <c r="E218" s="119"/>
      <c r="F218" s="113"/>
      <c r="G218" s="113"/>
      <c r="H218" s="130"/>
      <c r="I218" s="130"/>
      <c r="J218" s="130"/>
      <c r="K218" s="104"/>
      <c r="L218" s="131"/>
      <c r="M218" s="104"/>
      <c r="N218" s="104"/>
      <c r="O218" s="130"/>
      <c r="P218" s="104"/>
      <c r="Q218" s="120"/>
      <c r="R218" s="139"/>
      <c r="S218" s="113"/>
      <c r="T218" s="112"/>
      <c r="U218" s="122"/>
      <c r="V218" s="130"/>
      <c r="W218" s="130"/>
      <c r="X218" s="130"/>
      <c r="Y218" s="104"/>
      <c r="Z218" s="130"/>
      <c r="AA218" s="104"/>
      <c r="AB218" s="104"/>
      <c r="AC218" s="130"/>
      <c r="AD218" s="104"/>
      <c r="AE218" s="104"/>
      <c r="AF218" s="130"/>
      <c r="AG218" s="130"/>
      <c r="AH218" s="130"/>
      <c r="AI218" s="130"/>
      <c r="AJ218" s="116"/>
      <c r="AK218" s="130"/>
      <c r="AL218" s="130"/>
      <c r="AM218" s="130"/>
      <c r="AN218" s="104"/>
      <c r="AO218" s="130"/>
      <c r="AP218" s="104"/>
      <c r="AQ218" s="104"/>
      <c r="AR218" s="130"/>
      <c r="AS218" s="104"/>
      <c r="AT218" s="104"/>
      <c r="AU218" s="130"/>
      <c r="AV218" s="130"/>
      <c r="AW218" s="130"/>
      <c r="AX218" s="130"/>
      <c r="AY218" s="99" t="e">
        <f t="shared" si="214"/>
        <v>#DIV/0!</v>
      </c>
      <c r="AZ218" s="130"/>
      <c r="BA218" s="130"/>
      <c r="BB218" s="130"/>
      <c r="BC218" s="104"/>
      <c r="BD218" s="131"/>
      <c r="BE218" s="104"/>
      <c r="BF218" s="104"/>
      <c r="BG218" s="130"/>
      <c r="BH218" s="104"/>
      <c r="BI218" s="113"/>
      <c r="BJ218" s="139"/>
      <c r="BK218" s="113"/>
      <c r="BL218" s="112"/>
      <c r="BM218" s="122"/>
      <c r="BN218" s="116"/>
      <c r="BO218" s="116"/>
      <c r="BP218" s="116"/>
      <c r="BQ218" s="116"/>
      <c r="BR218" s="116"/>
      <c r="BS218" s="116"/>
      <c r="BT218" s="116"/>
      <c r="BU218" s="116"/>
      <c r="BV218" s="116"/>
      <c r="BW218" s="116"/>
      <c r="BX218" s="116"/>
      <c r="BY218" s="116"/>
      <c r="BZ218" s="116"/>
      <c r="CA218" s="116"/>
      <c r="CB218" s="116"/>
      <c r="CC218" s="116"/>
      <c r="CD218" s="130"/>
      <c r="CE218" s="130"/>
      <c r="CF218" s="130"/>
      <c r="CG218" s="104"/>
      <c r="CH218" s="131"/>
      <c r="CI218" s="104"/>
      <c r="CJ218" s="104"/>
      <c r="CK218" s="130"/>
      <c r="CL218" s="104"/>
      <c r="CM218" s="113"/>
      <c r="CN218" s="474"/>
      <c r="CO218" s="113"/>
      <c r="CP218" s="112"/>
      <c r="CQ218" s="122"/>
      <c r="CR218" s="105"/>
      <c r="CS218" s="111"/>
      <c r="CT218" s="111"/>
      <c r="CU218" s="450"/>
      <c r="CV218" s="450"/>
      <c r="CW218" s="450"/>
      <c r="CX218" s="450"/>
      <c r="CY218" s="450"/>
      <c r="CZ218" s="450"/>
      <c r="DA218" s="450"/>
      <c r="DB218" s="114"/>
      <c r="DC218" s="114"/>
      <c r="DD218" s="114"/>
      <c r="DE218" s="114"/>
      <c r="DF218" s="114"/>
      <c r="DG218" s="450"/>
      <c r="DH218" s="111"/>
      <c r="DI218" s="111"/>
      <c r="DJ218" s="111"/>
      <c r="DK218" s="111"/>
      <c r="DL218" s="111"/>
      <c r="DM218" s="109"/>
      <c r="DN218" s="109"/>
      <c r="DO218" s="109"/>
      <c r="DP218" s="109"/>
    </row>
    <row r="219" spans="1:120" s="110" customFormat="1" ht="65.45" hidden="1" customHeight="1">
      <c r="A219" s="103" t="s">
        <v>46</v>
      </c>
      <c r="B219" s="118" t="s">
        <v>116</v>
      </c>
      <c r="C219" s="106">
        <f>SUM(C220:C222)</f>
        <v>0</v>
      </c>
      <c r="D219" s="106"/>
      <c r="E219" s="106">
        <f t="shared" ref="E219:BP219" si="221">SUM(E220:E222)</f>
        <v>0</v>
      </c>
      <c r="F219" s="106">
        <f t="shared" si="221"/>
        <v>0</v>
      </c>
      <c r="G219" s="106">
        <f t="shared" si="221"/>
        <v>0</v>
      </c>
      <c r="H219" s="106">
        <f t="shared" si="221"/>
        <v>0</v>
      </c>
      <c r="I219" s="106">
        <f t="shared" si="221"/>
        <v>0</v>
      </c>
      <c r="J219" s="106">
        <f t="shared" si="221"/>
        <v>0</v>
      </c>
      <c r="K219" s="106">
        <f t="shared" si="221"/>
        <v>0</v>
      </c>
      <c r="L219" s="106">
        <f t="shared" si="221"/>
        <v>0</v>
      </c>
      <c r="M219" s="106">
        <f t="shared" si="221"/>
        <v>0</v>
      </c>
      <c r="N219" s="106">
        <f t="shared" si="221"/>
        <v>0</v>
      </c>
      <c r="O219" s="106">
        <f t="shared" si="221"/>
        <v>0</v>
      </c>
      <c r="P219" s="106">
        <f t="shared" si="221"/>
        <v>0</v>
      </c>
      <c r="Q219" s="106">
        <f t="shared" si="221"/>
        <v>0</v>
      </c>
      <c r="R219" s="106">
        <f t="shared" si="221"/>
        <v>0</v>
      </c>
      <c r="S219" s="106">
        <f t="shared" si="221"/>
        <v>0</v>
      </c>
      <c r="T219" s="106">
        <f t="shared" si="221"/>
        <v>0</v>
      </c>
      <c r="U219" s="106">
        <f t="shared" si="221"/>
        <v>0</v>
      </c>
      <c r="V219" s="106">
        <f t="shared" si="221"/>
        <v>0</v>
      </c>
      <c r="W219" s="106">
        <f t="shared" si="221"/>
        <v>0</v>
      </c>
      <c r="X219" s="106">
        <f t="shared" si="221"/>
        <v>0</v>
      </c>
      <c r="Y219" s="106">
        <f t="shared" si="221"/>
        <v>0</v>
      </c>
      <c r="Z219" s="106">
        <f t="shared" si="221"/>
        <v>0</v>
      </c>
      <c r="AA219" s="106">
        <f t="shared" si="221"/>
        <v>0</v>
      </c>
      <c r="AB219" s="106">
        <f t="shared" si="221"/>
        <v>0</v>
      </c>
      <c r="AC219" s="106">
        <f t="shared" si="221"/>
        <v>0</v>
      </c>
      <c r="AD219" s="106">
        <f t="shared" si="221"/>
        <v>0</v>
      </c>
      <c r="AE219" s="106">
        <f t="shared" si="221"/>
        <v>0</v>
      </c>
      <c r="AF219" s="106">
        <f t="shared" si="221"/>
        <v>0</v>
      </c>
      <c r="AG219" s="106">
        <f t="shared" si="221"/>
        <v>0</v>
      </c>
      <c r="AH219" s="106">
        <f t="shared" si="221"/>
        <v>0</v>
      </c>
      <c r="AI219" s="106">
        <f t="shared" si="221"/>
        <v>0</v>
      </c>
      <c r="AJ219" s="106">
        <f t="shared" si="221"/>
        <v>0</v>
      </c>
      <c r="AK219" s="106">
        <f t="shared" si="221"/>
        <v>0</v>
      </c>
      <c r="AL219" s="106">
        <f t="shared" si="221"/>
        <v>0</v>
      </c>
      <c r="AM219" s="106">
        <f t="shared" si="221"/>
        <v>0</v>
      </c>
      <c r="AN219" s="106">
        <f t="shared" si="221"/>
        <v>0</v>
      </c>
      <c r="AO219" s="106">
        <f t="shared" si="221"/>
        <v>0</v>
      </c>
      <c r="AP219" s="106">
        <f t="shared" si="221"/>
        <v>0</v>
      </c>
      <c r="AQ219" s="106">
        <f t="shared" si="221"/>
        <v>0</v>
      </c>
      <c r="AR219" s="106">
        <f t="shared" si="221"/>
        <v>0</v>
      </c>
      <c r="AS219" s="106">
        <f t="shared" si="221"/>
        <v>0</v>
      </c>
      <c r="AT219" s="106">
        <f t="shared" si="221"/>
        <v>0</v>
      </c>
      <c r="AU219" s="106">
        <f t="shared" si="221"/>
        <v>0</v>
      </c>
      <c r="AV219" s="106">
        <f t="shared" si="221"/>
        <v>0</v>
      </c>
      <c r="AW219" s="106">
        <f t="shared" si="221"/>
        <v>0</v>
      </c>
      <c r="AX219" s="106">
        <f t="shared" si="221"/>
        <v>0</v>
      </c>
      <c r="AY219" s="99" t="e">
        <f t="shared" si="214"/>
        <v>#DIV/0!</v>
      </c>
      <c r="AZ219" s="106">
        <f t="shared" si="221"/>
        <v>0</v>
      </c>
      <c r="BA219" s="106">
        <f t="shared" si="221"/>
        <v>0</v>
      </c>
      <c r="BB219" s="106">
        <f t="shared" si="221"/>
        <v>0</v>
      </c>
      <c r="BC219" s="106">
        <f t="shared" si="221"/>
        <v>0</v>
      </c>
      <c r="BD219" s="106">
        <f t="shared" si="221"/>
        <v>0</v>
      </c>
      <c r="BE219" s="106">
        <f t="shared" si="221"/>
        <v>0</v>
      </c>
      <c r="BF219" s="106">
        <f t="shared" si="221"/>
        <v>0</v>
      </c>
      <c r="BG219" s="106">
        <f t="shared" si="221"/>
        <v>0</v>
      </c>
      <c r="BH219" s="106">
        <f t="shared" si="221"/>
        <v>0</v>
      </c>
      <c r="BI219" s="106">
        <f t="shared" si="221"/>
        <v>0</v>
      </c>
      <c r="BJ219" s="106">
        <f t="shared" si="221"/>
        <v>0</v>
      </c>
      <c r="BK219" s="106">
        <f t="shared" si="221"/>
        <v>0</v>
      </c>
      <c r="BL219" s="106">
        <f t="shared" si="221"/>
        <v>0</v>
      </c>
      <c r="BM219" s="106">
        <f t="shared" si="221"/>
        <v>0</v>
      </c>
      <c r="BN219" s="106">
        <f t="shared" si="221"/>
        <v>0</v>
      </c>
      <c r="BO219" s="106">
        <f t="shared" si="221"/>
        <v>0</v>
      </c>
      <c r="BP219" s="106">
        <f t="shared" si="221"/>
        <v>0</v>
      </c>
      <c r="BQ219" s="106">
        <f t="shared" ref="BQ219:DO219" si="222">SUM(BQ220:BQ222)</f>
        <v>0</v>
      </c>
      <c r="BR219" s="106">
        <f t="shared" si="222"/>
        <v>0</v>
      </c>
      <c r="BS219" s="106">
        <f t="shared" si="222"/>
        <v>0</v>
      </c>
      <c r="BT219" s="106">
        <f t="shared" si="222"/>
        <v>0</v>
      </c>
      <c r="BU219" s="106">
        <f t="shared" si="222"/>
        <v>0</v>
      </c>
      <c r="BV219" s="106">
        <f t="shared" si="222"/>
        <v>0</v>
      </c>
      <c r="BW219" s="106">
        <f t="shared" si="222"/>
        <v>0</v>
      </c>
      <c r="BX219" s="106">
        <f t="shared" si="222"/>
        <v>0</v>
      </c>
      <c r="BY219" s="106">
        <f t="shared" si="222"/>
        <v>0</v>
      </c>
      <c r="BZ219" s="106">
        <f t="shared" si="222"/>
        <v>0</v>
      </c>
      <c r="CA219" s="106">
        <f t="shared" si="222"/>
        <v>0</v>
      </c>
      <c r="CB219" s="106">
        <f t="shared" si="222"/>
        <v>0</v>
      </c>
      <c r="CC219" s="106">
        <f t="shared" si="222"/>
        <v>0</v>
      </c>
      <c r="CD219" s="106">
        <f t="shared" si="222"/>
        <v>0</v>
      </c>
      <c r="CE219" s="106">
        <f t="shared" si="222"/>
        <v>0</v>
      </c>
      <c r="CF219" s="106">
        <f t="shared" si="222"/>
        <v>0</v>
      </c>
      <c r="CG219" s="106">
        <f t="shared" si="222"/>
        <v>0</v>
      </c>
      <c r="CH219" s="106">
        <f t="shared" si="222"/>
        <v>0</v>
      </c>
      <c r="CI219" s="106">
        <f t="shared" si="222"/>
        <v>0</v>
      </c>
      <c r="CJ219" s="106">
        <f t="shared" si="222"/>
        <v>0</v>
      </c>
      <c r="CK219" s="106">
        <f t="shared" si="222"/>
        <v>0</v>
      </c>
      <c r="CL219" s="106">
        <f t="shared" si="222"/>
        <v>0</v>
      </c>
      <c r="CM219" s="106">
        <f t="shared" si="222"/>
        <v>0</v>
      </c>
      <c r="CN219" s="106">
        <f t="shared" si="222"/>
        <v>0</v>
      </c>
      <c r="CO219" s="106">
        <f t="shared" si="222"/>
        <v>0</v>
      </c>
      <c r="CP219" s="106">
        <f t="shared" si="222"/>
        <v>0</v>
      </c>
      <c r="CQ219" s="106">
        <f t="shared" si="222"/>
        <v>0</v>
      </c>
      <c r="CR219" s="106">
        <f t="shared" si="222"/>
        <v>0</v>
      </c>
      <c r="CS219" s="106">
        <f t="shared" si="222"/>
        <v>0</v>
      </c>
      <c r="CT219" s="106">
        <f t="shared" si="222"/>
        <v>0</v>
      </c>
      <c r="CU219" s="106">
        <f t="shared" si="222"/>
        <v>0</v>
      </c>
      <c r="CV219" s="106">
        <f t="shared" si="222"/>
        <v>0</v>
      </c>
      <c r="CW219" s="106">
        <f t="shared" si="222"/>
        <v>0</v>
      </c>
      <c r="CX219" s="106">
        <f t="shared" si="222"/>
        <v>0</v>
      </c>
      <c r="CY219" s="106">
        <f t="shared" si="222"/>
        <v>0</v>
      </c>
      <c r="CZ219" s="106">
        <f t="shared" si="222"/>
        <v>0</v>
      </c>
      <c r="DA219" s="106">
        <f t="shared" si="222"/>
        <v>0</v>
      </c>
      <c r="DB219" s="106">
        <f t="shared" si="222"/>
        <v>0</v>
      </c>
      <c r="DC219" s="106">
        <f t="shared" si="222"/>
        <v>0</v>
      </c>
      <c r="DD219" s="106">
        <f t="shared" si="222"/>
        <v>0</v>
      </c>
      <c r="DE219" s="106">
        <f t="shared" si="222"/>
        <v>0</v>
      </c>
      <c r="DF219" s="106">
        <f t="shared" si="222"/>
        <v>0</v>
      </c>
      <c r="DG219" s="106">
        <f t="shared" si="222"/>
        <v>0</v>
      </c>
      <c r="DH219" s="106">
        <f t="shared" si="222"/>
        <v>0</v>
      </c>
      <c r="DI219" s="106">
        <f t="shared" si="222"/>
        <v>0</v>
      </c>
      <c r="DJ219" s="106">
        <f t="shared" si="222"/>
        <v>0</v>
      </c>
      <c r="DK219" s="106">
        <f t="shared" si="222"/>
        <v>0</v>
      </c>
      <c r="DL219" s="106">
        <f t="shared" si="222"/>
        <v>0</v>
      </c>
      <c r="DM219" s="106">
        <f t="shared" si="222"/>
        <v>0</v>
      </c>
      <c r="DN219" s="106">
        <f t="shared" si="222"/>
        <v>0</v>
      </c>
      <c r="DO219" s="106">
        <f t="shared" si="222"/>
        <v>0</v>
      </c>
      <c r="DP219" s="109"/>
    </row>
    <row r="220" spans="1:120" s="110" customFormat="1" ht="54" hidden="1" customHeight="1">
      <c r="A220" s="137"/>
      <c r="B220" s="379"/>
      <c r="C220" s="111"/>
      <c r="D220" s="111"/>
      <c r="E220" s="113"/>
      <c r="F220" s="130"/>
      <c r="G220" s="113"/>
      <c r="H220" s="130"/>
      <c r="I220" s="130"/>
      <c r="J220" s="130"/>
      <c r="K220" s="104"/>
      <c r="L220" s="131"/>
      <c r="M220" s="104"/>
      <c r="N220" s="104"/>
      <c r="O220" s="130"/>
      <c r="P220" s="104"/>
      <c r="Q220" s="113"/>
      <c r="R220" s="120"/>
      <c r="S220" s="139"/>
      <c r="T220" s="112"/>
      <c r="U220" s="122"/>
      <c r="V220" s="130"/>
      <c r="W220" s="130"/>
      <c r="X220" s="130"/>
      <c r="Y220" s="104"/>
      <c r="Z220" s="130"/>
      <c r="AA220" s="104"/>
      <c r="AB220" s="104"/>
      <c r="AC220" s="130"/>
      <c r="AD220" s="104"/>
      <c r="AE220" s="104"/>
      <c r="AF220" s="130"/>
      <c r="AG220" s="130"/>
      <c r="AH220" s="130"/>
      <c r="AI220" s="130"/>
      <c r="AJ220" s="116"/>
      <c r="AK220" s="130"/>
      <c r="AL220" s="130"/>
      <c r="AM220" s="130"/>
      <c r="AN220" s="104"/>
      <c r="AO220" s="130"/>
      <c r="AP220" s="104"/>
      <c r="AQ220" s="104"/>
      <c r="AR220" s="130"/>
      <c r="AS220" s="104"/>
      <c r="AT220" s="104"/>
      <c r="AU220" s="130"/>
      <c r="AV220" s="130"/>
      <c r="AW220" s="130"/>
      <c r="AX220" s="130"/>
      <c r="AY220" s="99" t="e">
        <f t="shared" si="214"/>
        <v>#DIV/0!</v>
      </c>
      <c r="AZ220" s="130"/>
      <c r="BA220" s="130"/>
      <c r="BB220" s="130"/>
      <c r="BC220" s="104"/>
      <c r="BD220" s="131"/>
      <c r="BE220" s="104"/>
      <c r="BF220" s="104"/>
      <c r="BG220" s="130"/>
      <c r="BH220" s="104"/>
      <c r="BI220" s="113"/>
      <c r="BJ220" s="139"/>
      <c r="BK220" s="139"/>
      <c r="BL220" s="112"/>
      <c r="BM220" s="122"/>
      <c r="BN220" s="116"/>
      <c r="BO220" s="116"/>
      <c r="BP220" s="116"/>
      <c r="BQ220" s="116"/>
      <c r="BR220" s="116"/>
      <c r="BS220" s="116"/>
      <c r="BT220" s="116"/>
      <c r="BU220" s="116"/>
      <c r="BV220" s="116"/>
      <c r="BW220" s="116"/>
      <c r="BX220" s="116"/>
      <c r="BY220" s="116"/>
      <c r="BZ220" s="116"/>
      <c r="CA220" s="116"/>
      <c r="CB220" s="116"/>
      <c r="CC220" s="116"/>
      <c r="CD220" s="130"/>
      <c r="CE220" s="130"/>
      <c r="CF220" s="130"/>
      <c r="CG220" s="104"/>
      <c r="CH220" s="131"/>
      <c r="CI220" s="104"/>
      <c r="CJ220" s="104"/>
      <c r="CK220" s="130"/>
      <c r="CL220" s="104"/>
      <c r="CM220" s="113"/>
      <c r="CN220" s="139"/>
      <c r="CO220" s="139"/>
      <c r="CP220" s="112"/>
      <c r="CQ220" s="122"/>
      <c r="CR220" s="105"/>
      <c r="CS220" s="111"/>
      <c r="CT220" s="111"/>
      <c r="CU220" s="450"/>
      <c r="CV220" s="450"/>
      <c r="CW220" s="450"/>
      <c r="CX220" s="450"/>
      <c r="CY220" s="450"/>
      <c r="CZ220" s="450"/>
      <c r="DA220" s="450"/>
      <c r="DB220" s="114"/>
      <c r="DC220" s="114"/>
      <c r="DD220" s="114"/>
      <c r="DE220" s="114"/>
      <c r="DF220" s="114"/>
      <c r="DG220" s="450"/>
      <c r="DH220" s="111"/>
      <c r="DI220" s="111"/>
      <c r="DJ220" s="111"/>
      <c r="DK220" s="111"/>
      <c r="DL220" s="111"/>
      <c r="DM220" s="111"/>
      <c r="DN220" s="109"/>
      <c r="DO220" s="109"/>
      <c r="DP220" s="109"/>
    </row>
    <row r="221" spans="1:120" s="110" customFormat="1" ht="54" hidden="1" customHeight="1">
      <c r="A221" s="137"/>
      <c r="B221" s="379"/>
      <c r="C221" s="111"/>
      <c r="D221" s="111"/>
      <c r="E221" s="113"/>
      <c r="F221" s="130"/>
      <c r="G221" s="113"/>
      <c r="H221" s="130"/>
      <c r="I221" s="130"/>
      <c r="J221" s="130"/>
      <c r="K221" s="104"/>
      <c r="L221" s="131"/>
      <c r="M221" s="104"/>
      <c r="N221" s="104"/>
      <c r="O221" s="130"/>
      <c r="P221" s="104"/>
      <c r="Q221" s="113"/>
      <c r="R221" s="120"/>
      <c r="S221" s="139"/>
      <c r="T221" s="112"/>
      <c r="U221" s="122"/>
      <c r="V221" s="130"/>
      <c r="W221" s="130"/>
      <c r="X221" s="130"/>
      <c r="Y221" s="104"/>
      <c r="Z221" s="130"/>
      <c r="AA221" s="104"/>
      <c r="AB221" s="104"/>
      <c r="AC221" s="130"/>
      <c r="AD221" s="104"/>
      <c r="AE221" s="104"/>
      <c r="AF221" s="130"/>
      <c r="AG221" s="130"/>
      <c r="AH221" s="130"/>
      <c r="AI221" s="130"/>
      <c r="AJ221" s="116"/>
      <c r="AK221" s="130"/>
      <c r="AL221" s="130"/>
      <c r="AM221" s="130"/>
      <c r="AN221" s="104"/>
      <c r="AO221" s="130"/>
      <c r="AP221" s="104"/>
      <c r="AQ221" s="104"/>
      <c r="AR221" s="130"/>
      <c r="AS221" s="104"/>
      <c r="AT221" s="104"/>
      <c r="AU221" s="130"/>
      <c r="AV221" s="130"/>
      <c r="AW221" s="130"/>
      <c r="AX221" s="130"/>
      <c r="AY221" s="99" t="e">
        <f t="shared" si="214"/>
        <v>#DIV/0!</v>
      </c>
      <c r="AZ221" s="130"/>
      <c r="BA221" s="130"/>
      <c r="BB221" s="130"/>
      <c r="BC221" s="104"/>
      <c r="BD221" s="131"/>
      <c r="BE221" s="104"/>
      <c r="BF221" s="104"/>
      <c r="BG221" s="130"/>
      <c r="BH221" s="104"/>
      <c r="BI221" s="113"/>
      <c r="BJ221" s="139"/>
      <c r="BK221" s="139"/>
      <c r="BL221" s="112"/>
      <c r="BM221" s="122"/>
      <c r="BN221" s="116"/>
      <c r="BO221" s="116"/>
      <c r="BP221" s="116"/>
      <c r="BQ221" s="116"/>
      <c r="BR221" s="116"/>
      <c r="BS221" s="116"/>
      <c r="BT221" s="116"/>
      <c r="BU221" s="116"/>
      <c r="BV221" s="116"/>
      <c r="BW221" s="116"/>
      <c r="BX221" s="116"/>
      <c r="BY221" s="116"/>
      <c r="BZ221" s="116"/>
      <c r="CA221" s="116"/>
      <c r="CB221" s="116"/>
      <c r="CC221" s="116"/>
      <c r="CD221" s="130"/>
      <c r="CE221" s="130"/>
      <c r="CF221" s="130"/>
      <c r="CG221" s="104"/>
      <c r="CH221" s="131"/>
      <c r="CI221" s="104"/>
      <c r="CJ221" s="104"/>
      <c r="CK221" s="130"/>
      <c r="CL221" s="104"/>
      <c r="CM221" s="113"/>
      <c r="CN221" s="139"/>
      <c r="CO221" s="139"/>
      <c r="CP221" s="112"/>
      <c r="CQ221" s="122"/>
      <c r="CR221" s="105"/>
      <c r="CS221" s="111"/>
      <c r="CT221" s="111"/>
      <c r="CU221" s="450"/>
      <c r="CV221" s="450"/>
      <c r="CW221" s="450"/>
      <c r="CX221" s="450"/>
      <c r="CY221" s="450"/>
      <c r="CZ221" s="450"/>
      <c r="DA221" s="450"/>
      <c r="DB221" s="114"/>
      <c r="DC221" s="114"/>
      <c r="DD221" s="114"/>
      <c r="DE221" s="114"/>
      <c r="DF221" s="114"/>
      <c r="DG221" s="450"/>
      <c r="DH221" s="111"/>
      <c r="DI221" s="111"/>
      <c r="DJ221" s="111"/>
      <c r="DK221" s="111"/>
      <c r="DL221" s="111"/>
      <c r="DM221" s="109"/>
      <c r="DN221" s="109"/>
      <c r="DO221" s="109"/>
      <c r="DP221" s="109"/>
    </row>
    <row r="222" spans="1:120" s="110" customFormat="1" ht="54" hidden="1" customHeight="1">
      <c r="A222" s="137"/>
      <c r="B222" s="379"/>
      <c r="C222" s="111"/>
      <c r="D222" s="111"/>
      <c r="E222" s="113"/>
      <c r="F222" s="130"/>
      <c r="G222" s="139"/>
      <c r="H222" s="130"/>
      <c r="I222" s="130"/>
      <c r="J222" s="130"/>
      <c r="K222" s="113"/>
      <c r="L222" s="131"/>
      <c r="M222" s="104"/>
      <c r="N222" s="104"/>
      <c r="O222" s="130"/>
      <c r="P222" s="104"/>
      <c r="Q222" s="113"/>
      <c r="R222" s="120"/>
      <c r="S222" s="139"/>
      <c r="T222" s="112"/>
      <c r="U222" s="122"/>
      <c r="V222" s="130"/>
      <c r="W222" s="130"/>
      <c r="X222" s="130"/>
      <c r="Y222" s="104"/>
      <c r="Z222" s="130"/>
      <c r="AA222" s="104"/>
      <c r="AB222" s="104"/>
      <c r="AC222" s="130"/>
      <c r="AD222" s="104"/>
      <c r="AE222" s="104"/>
      <c r="AF222" s="130"/>
      <c r="AG222" s="130"/>
      <c r="AH222" s="130"/>
      <c r="AI222" s="130"/>
      <c r="AJ222" s="116"/>
      <c r="AK222" s="130"/>
      <c r="AL222" s="130"/>
      <c r="AM222" s="130"/>
      <c r="AN222" s="104"/>
      <c r="AO222" s="130"/>
      <c r="AP222" s="104"/>
      <c r="AQ222" s="104"/>
      <c r="AR222" s="130"/>
      <c r="AS222" s="104"/>
      <c r="AT222" s="104"/>
      <c r="AU222" s="130"/>
      <c r="AV222" s="130"/>
      <c r="AW222" s="130"/>
      <c r="AX222" s="130"/>
      <c r="AY222" s="99" t="e">
        <f t="shared" si="214"/>
        <v>#DIV/0!</v>
      </c>
      <c r="AZ222" s="130"/>
      <c r="BA222" s="130"/>
      <c r="BB222" s="130"/>
      <c r="BC222" s="113"/>
      <c r="BD222" s="131"/>
      <c r="BE222" s="104"/>
      <c r="BF222" s="104"/>
      <c r="BG222" s="130"/>
      <c r="BH222" s="104"/>
      <c r="BI222" s="113"/>
      <c r="BJ222" s="139"/>
      <c r="BK222" s="139"/>
      <c r="BL222" s="112"/>
      <c r="BM222" s="122"/>
      <c r="BN222" s="116"/>
      <c r="BO222" s="116"/>
      <c r="BP222" s="116"/>
      <c r="BQ222" s="116"/>
      <c r="BR222" s="116"/>
      <c r="BS222" s="116"/>
      <c r="BT222" s="116"/>
      <c r="BU222" s="116"/>
      <c r="BV222" s="116"/>
      <c r="BW222" s="116"/>
      <c r="BX222" s="116"/>
      <c r="BY222" s="116"/>
      <c r="BZ222" s="116"/>
      <c r="CA222" s="116"/>
      <c r="CB222" s="116"/>
      <c r="CC222" s="116"/>
      <c r="CD222" s="130"/>
      <c r="CE222" s="130"/>
      <c r="CF222" s="130"/>
      <c r="CG222" s="113"/>
      <c r="CH222" s="131"/>
      <c r="CI222" s="104"/>
      <c r="CJ222" s="104"/>
      <c r="CK222" s="130"/>
      <c r="CL222" s="104"/>
      <c r="CM222" s="113"/>
      <c r="CN222" s="139"/>
      <c r="CO222" s="139"/>
      <c r="CP222" s="112"/>
      <c r="CQ222" s="122"/>
      <c r="CR222" s="105"/>
      <c r="CS222" s="111"/>
      <c r="CT222" s="111"/>
      <c r="CU222" s="450"/>
      <c r="CV222" s="450"/>
      <c r="CW222" s="450"/>
      <c r="CX222" s="450"/>
      <c r="CY222" s="450"/>
      <c r="CZ222" s="450"/>
      <c r="DA222" s="450"/>
      <c r="DB222" s="114"/>
      <c r="DC222" s="114"/>
      <c r="DD222" s="114"/>
      <c r="DE222" s="114"/>
      <c r="DF222" s="114"/>
      <c r="DG222" s="450"/>
      <c r="DH222" s="111"/>
      <c r="DI222" s="111"/>
      <c r="DJ222" s="111"/>
      <c r="DK222" s="111"/>
      <c r="DL222" s="111"/>
      <c r="DM222" s="109"/>
      <c r="DN222" s="109"/>
      <c r="DO222" s="109"/>
      <c r="DP222" s="109"/>
    </row>
    <row r="223" spans="1:120" s="110" customFormat="1" ht="31.5" customHeight="1">
      <c r="A223" s="103" t="s">
        <v>10</v>
      </c>
      <c r="B223" s="107" t="s">
        <v>1094</v>
      </c>
      <c r="C223" s="106">
        <f t="shared" ref="C223:BO223" si="223">C224+C225+C226</f>
        <v>3</v>
      </c>
      <c r="D223" s="106"/>
      <c r="E223" s="106">
        <f t="shared" si="223"/>
        <v>227413</v>
      </c>
      <c r="F223" s="106">
        <f t="shared" si="223"/>
        <v>20000</v>
      </c>
      <c r="G223" s="106">
        <f t="shared" si="223"/>
        <v>65300</v>
      </c>
      <c r="H223" s="106">
        <f t="shared" si="223"/>
        <v>12046</v>
      </c>
      <c r="I223" s="106">
        <f t="shared" si="223"/>
        <v>0</v>
      </c>
      <c r="J223" s="106">
        <f t="shared" si="223"/>
        <v>0</v>
      </c>
      <c r="K223" s="106">
        <f t="shared" si="223"/>
        <v>0</v>
      </c>
      <c r="L223" s="106">
        <f t="shared" si="223"/>
        <v>0</v>
      </c>
      <c r="M223" s="106">
        <f t="shared" si="223"/>
        <v>0</v>
      </c>
      <c r="N223" s="106">
        <f t="shared" si="223"/>
        <v>0</v>
      </c>
      <c r="O223" s="106">
        <f t="shared" si="223"/>
        <v>12046</v>
      </c>
      <c r="P223" s="106">
        <f t="shared" si="223"/>
        <v>0</v>
      </c>
      <c r="Q223" s="106">
        <f t="shared" si="223"/>
        <v>7746</v>
      </c>
      <c r="R223" s="106">
        <f t="shared" si="223"/>
        <v>4300</v>
      </c>
      <c r="S223" s="106">
        <f t="shared" si="223"/>
        <v>0</v>
      </c>
      <c r="T223" s="106">
        <f t="shared" si="223"/>
        <v>0</v>
      </c>
      <c r="U223" s="106">
        <f t="shared" si="223"/>
        <v>0</v>
      </c>
      <c r="V223" s="106">
        <f t="shared" si="223"/>
        <v>282.26</v>
      </c>
      <c r="W223" s="106">
        <f t="shared" si="223"/>
        <v>0</v>
      </c>
      <c r="X223" s="106">
        <f t="shared" si="223"/>
        <v>0</v>
      </c>
      <c r="Y223" s="106">
        <f t="shared" si="223"/>
        <v>0</v>
      </c>
      <c r="Z223" s="106">
        <f t="shared" si="223"/>
        <v>0</v>
      </c>
      <c r="AA223" s="106">
        <f t="shared" si="223"/>
        <v>0</v>
      </c>
      <c r="AB223" s="106">
        <f t="shared" si="223"/>
        <v>0</v>
      </c>
      <c r="AC223" s="106">
        <f t="shared" si="223"/>
        <v>282.26</v>
      </c>
      <c r="AD223" s="106">
        <f t="shared" si="223"/>
        <v>0</v>
      </c>
      <c r="AE223" s="106">
        <f t="shared" si="223"/>
        <v>282.26</v>
      </c>
      <c r="AF223" s="106">
        <f t="shared" si="223"/>
        <v>0</v>
      </c>
      <c r="AG223" s="106">
        <f t="shared" si="223"/>
        <v>0</v>
      </c>
      <c r="AH223" s="106">
        <f t="shared" si="223"/>
        <v>0</v>
      </c>
      <c r="AI223" s="106">
        <f t="shared" si="223"/>
        <v>0</v>
      </c>
      <c r="AJ223" s="106">
        <f t="shared" si="223"/>
        <v>7.0565000000000003E-2</v>
      </c>
      <c r="AK223" s="106">
        <f t="shared" si="223"/>
        <v>3819.2339999999999</v>
      </c>
      <c r="AL223" s="106">
        <f t="shared" si="223"/>
        <v>0</v>
      </c>
      <c r="AM223" s="106">
        <f t="shared" si="223"/>
        <v>0</v>
      </c>
      <c r="AN223" s="106">
        <f t="shared" si="223"/>
        <v>0</v>
      </c>
      <c r="AO223" s="106">
        <f t="shared" si="223"/>
        <v>0</v>
      </c>
      <c r="AP223" s="106">
        <f t="shared" si="223"/>
        <v>0</v>
      </c>
      <c r="AQ223" s="106">
        <f t="shared" si="223"/>
        <v>0</v>
      </c>
      <c r="AR223" s="106">
        <f t="shared" si="223"/>
        <v>3819.2339999999999</v>
      </c>
      <c r="AS223" s="106">
        <f t="shared" si="223"/>
        <v>0</v>
      </c>
      <c r="AT223" s="106">
        <f t="shared" si="223"/>
        <v>3779.3869999999997</v>
      </c>
      <c r="AU223" s="106">
        <f t="shared" si="223"/>
        <v>39.847000000000001</v>
      </c>
      <c r="AV223" s="106">
        <f t="shared" si="223"/>
        <v>0</v>
      </c>
      <c r="AW223" s="106">
        <f t="shared" si="223"/>
        <v>0</v>
      </c>
      <c r="AX223" s="106">
        <f t="shared" si="223"/>
        <v>0</v>
      </c>
      <c r="AY223" s="99">
        <f t="shared" si="214"/>
        <v>0.31705412585090487</v>
      </c>
      <c r="AZ223" s="106">
        <f t="shared" si="223"/>
        <v>20049.635000000002</v>
      </c>
      <c r="BA223" s="106">
        <f t="shared" si="223"/>
        <v>49.635000000000218</v>
      </c>
      <c r="BB223" s="106">
        <f t="shared" si="223"/>
        <v>0</v>
      </c>
      <c r="BC223" s="106">
        <f t="shared" si="223"/>
        <v>0</v>
      </c>
      <c r="BD223" s="106">
        <f t="shared" si="223"/>
        <v>49.635000000000218</v>
      </c>
      <c r="BE223" s="106">
        <f t="shared" si="223"/>
        <v>0</v>
      </c>
      <c r="BF223" s="106">
        <f t="shared" si="223"/>
        <v>0</v>
      </c>
      <c r="BG223" s="106">
        <f t="shared" si="223"/>
        <v>20000</v>
      </c>
      <c r="BH223" s="106">
        <f t="shared" si="223"/>
        <v>0</v>
      </c>
      <c r="BI223" s="106">
        <f t="shared" si="223"/>
        <v>20000</v>
      </c>
      <c r="BJ223" s="106">
        <f t="shared" si="223"/>
        <v>0</v>
      </c>
      <c r="BK223" s="106">
        <f t="shared" si="223"/>
        <v>0</v>
      </c>
      <c r="BL223" s="106">
        <f t="shared" si="223"/>
        <v>0</v>
      </c>
      <c r="BM223" s="106">
        <f t="shared" si="223"/>
        <v>0</v>
      </c>
      <c r="BN223" s="106" t="e">
        <f t="shared" si="223"/>
        <v>#REF!</v>
      </c>
      <c r="BO223" s="106">
        <f t="shared" si="223"/>
        <v>0</v>
      </c>
      <c r="BP223" s="106">
        <f t="shared" ref="BP223:DO223" si="224">BP224+BP225+BP226</f>
        <v>0</v>
      </c>
      <c r="BQ223" s="106">
        <f t="shared" si="224"/>
        <v>0</v>
      </c>
      <c r="BR223" s="106">
        <f t="shared" si="224"/>
        <v>0</v>
      </c>
      <c r="BS223" s="106">
        <f t="shared" si="224"/>
        <v>0</v>
      </c>
      <c r="BT223" s="106">
        <f t="shared" si="224"/>
        <v>0</v>
      </c>
      <c r="BU223" s="106">
        <f t="shared" si="224"/>
        <v>0</v>
      </c>
      <c r="BV223" s="106">
        <f t="shared" si="224"/>
        <v>0</v>
      </c>
      <c r="BW223" s="106">
        <f t="shared" si="224"/>
        <v>0</v>
      </c>
      <c r="BX223" s="106">
        <f t="shared" si="224"/>
        <v>0</v>
      </c>
      <c r="BY223" s="106">
        <f t="shared" si="224"/>
        <v>0</v>
      </c>
      <c r="BZ223" s="106">
        <f t="shared" si="224"/>
        <v>0</v>
      </c>
      <c r="CA223" s="106">
        <f t="shared" si="224"/>
        <v>0</v>
      </c>
      <c r="CB223" s="106">
        <f t="shared" si="224"/>
        <v>0</v>
      </c>
      <c r="CC223" s="106">
        <f t="shared" si="224"/>
        <v>0</v>
      </c>
      <c r="CD223" s="106">
        <f t="shared" si="224"/>
        <v>20049.635000000002</v>
      </c>
      <c r="CE223" s="106">
        <f t="shared" si="224"/>
        <v>49.635000000000218</v>
      </c>
      <c r="CF223" s="106">
        <f t="shared" si="224"/>
        <v>0</v>
      </c>
      <c r="CG223" s="106">
        <f t="shared" si="224"/>
        <v>0</v>
      </c>
      <c r="CH223" s="106">
        <f t="shared" si="224"/>
        <v>49.635000000000218</v>
      </c>
      <c r="CI223" s="106">
        <f t="shared" si="224"/>
        <v>0</v>
      </c>
      <c r="CJ223" s="106">
        <f t="shared" si="224"/>
        <v>0</v>
      </c>
      <c r="CK223" s="106">
        <f t="shared" si="224"/>
        <v>20000</v>
      </c>
      <c r="CL223" s="106">
        <f t="shared" si="224"/>
        <v>0</v>
      </c>
      <c r="CM223" s="106">
        <f t="shared" si="224"/>
        <v>20000</v>
      </c>
      <c r="CN223" s="106">
        <f t="shared" si="224"/>
        <v>0</v>
      </c>
      <c r="CO223" s="106">
        <f t="shared" si="224"/>
        <v>0</v>
      </c>
      <c r="CP223" s="106">
        <f t="shared" si="224"/>
        <v>0</v>
      </c>
      <c r="CQ223" s="106">
        <f t="shared" si="224"/>
        <v>0</v>
      </c>
      <c r="CR223" s="106">
        <f t="shared" si="224"/>
        <v>5.1810571716808003</v>
      </c>
      <c r="CS223" s="106">
        <f t="shared" si="224"/>
        <v>0</v>
      </c>
      <c r="CT223" s="106">
        <f t="shared" si="224"/>
        <v>0</v>
      </c>
      <c r="CU223" s="106">
        <f t="shared" si="224"/>
        <v>0</v>
      </c>
      <c r="CV223" s="106">
        <f t="shared" si="224"/>
        <v>0</v>
      </c>
      <c r="CW223" s="106">
        <f t="shared" si="224"/>
        <v>0</v>
      </c>
      <c r="CX223" s="106">
        <f t="shared" si="224"/>
        <v>0</v>
      </c>
      <c r="CY223" s="106">
        <f t="shared" si="224"/>
        <v>0</v>
      </c>
      <c r="CZ223" s="106">
        <f t="shared" si="224"/>
        <v>0</v>
      </c>
      <c r="DA223" s="106">
        <f t="shared" si="224"/>
        <v>0</v>
      </c>
      <c r="DB223" s="106">
        <f t="shared" si="224"/>
        <v>0</v>
      </c>
      <c r="DC223" s="106">
        <f t="shared" si="224"/>
        <v>0</v>
      </c>
      <c r="DD223" s="106">
        <f t="shared" si="224"/>
        <v>0</v>
      </c>
      <c r="DE223" s="106">
        <f t="shared" si="224"/>
        <v>0</v>
      </c>
      <c r="DF223" s="106">
        <f t="shared" si="224"/>
        <v>0</v>
      </c>
      <c r="DG223" s="106">
        <f t="shared" si="224"/>
        <v>0</v>
      </c>
      <c r="DH223" s="106">
        <f t="shared" si="224"/>
        <v>0</v>
      </c>
      <c r="DI223" s="106">
        <f t="shared" si="224"/>
        <v>0</v>
      </c>
      <c r="DJ223" s="106">
        <f t="shared" si="224"/>
        <v>0</v>
      </c>
      <c r="DK223" s="106">
        <f t="shared" si="224"/>
        <v>0</v>
      </c>
      <c r="DL223" s="106">
        <f t="shared" si="224"/>
        <v>0</v>
      </c>
      <c r="DM223" s="106">
        <f t="shared" si="224"/>
        <v>0</v>
      </c>
      <c r="DN223" s="106">
        <f t="shared" si="224"/>
        <v>0</v>
      </c>
      <c r="DO223" s="106">
        <f t="shared" si="224"/>
        <v>0</v>
      </c>
      <c r="DP223" s="109"/>
    </row>
    <row r="224" spans="1:120" s="110" customFormat="1" ht="18.75" hidden="1">
      <c r="A224" s="137"/>
      <c r="B224" s="135"/>
      <c r="C224" s="103"/>
      <c r="D224" s="103"/>
      <c r="E224" s="130"/>
      <c r="F224" s="104"/>
      <c r="G224" s="130"/>
      <c r="H224" s="130"/>
      <c r="I224" s="130"/>
      <c r="J224" s="130"/>
      <c r="K224" s="104"/>
      <c r="L224" s="104"/>
      <c r="M224" s="104"/>
      <c r="N224" s="104"/>
      <c r="O224" s="130"/>
      <c r="P224" s="130"/>
      <c r="Q224" s="130"/>
      <c r="R224" s="104"/>
      <c r="S224" s="104"/>
      <c r="T224" s="104"/>
      <c r="U224" s="104"/>
      <c r="V224" s="130"/>
      <c r="W224" s="130"/>
      <c r="X224" s="130"/>
      <c r="Y224" s="104"/>
      <c r="Z224" s="104"/>
      <c r="AA224" s="104"/>
      <c r="AB224" s="104"/>
      <c r="AC224" s="130"/>
      <c r="AD224" s="130"/>
      <c r="AE224" s="104"/>
      <c r="AF224" s="104"/>
      <c r="AG224" s="104"/>
      <c r="AH224" s="104"/>
      <c r="AI224" s="104"/>
      <c r="AJ224" s="116"/>
      <c r="AK224" s="130"/>
      <c r="AL224" s="130"/>
      <c r="AM224" s="130"/>
      <c r="AN224" s="104"/>
      <c r="AO224" s="104"/>
      <c r="AP224" s="104"/>
      <c r="AQ224" s="104"/>
      <c r="AR224" s="130"/>
      <c r="AS224" s="130"/>
      <c r="AT224" s="104"/>
      <c r="AU224" s="104"/>
      <c r="AV224" s="104"/>
      <c r="AW224" s="104"/>
      <c r="AX224" s="104"/>
      <c r="AY224" s="99" t="e">
        <f t="shared" si="214"/>
        <v>#DIV/0!</v>
      </c>
      <c r="AZ224" s="130"/>
      <c r="BA224" s="130"/>
      <c r="BB224" s="130"/>
      <c r="BC224" s="104"/>
      <c r="BD224" s="104"/>
      <c r="BE224" s="104"/>
      <c r="BF224" s="104"/>
      <c r="BG224" s="130"/>
      <c r="BH224" s="130"/>
      <c r="BI224" s="130"/>
      <c r="BJ224" s="104"/>
      <c r="BK224" s="104"/>
      <c r="BL224" s="104"/>
      <c r="BM224" s="104"/>
      <c r="BN224" s="116"/>
      <c r="BO224" s="116"/>
      <c r="BP224" s="116"/>
      <c r="BQ224" s="116"/>
      <c r="BR224" s="116"/>
      <c r="BS224" s="116"/>
      <c r="BT224" s="116"/>
      <c r="BU224" s="116"/>
      <c r="BV224" s="116"/>
      <c r="BW224" s="116"/>
      <c r="BX224" s="116"/>
      <c r="BY224" s="116"/>
      <c r="BZ224" s="116"/>
      <c r="CA224" s="116"/>
      <c r="CB224" s="116"/>
      <c r="CC224" s="116"/>
      <c r="CD224" s="130"/>
      <c r="CE224" s="130"/>
      <c r="CF224" s="130"/>
      <c r="CG224" s="104"/>
      <c r="CH224" s="104"/>
      <c r="CI224" s="104"/>
      <c r="CJ224" s="104"/>
      <c r="CK224" s="130"/>
      <c r="CL224" s="130"/>
      <c r="CM224" s="130"/>
      <c r="CN224" s="104"/>
      <c r="CO224" s="104"/>
      <c r="CP224" s="104"/>
      <c r="CQ224" s="104"/>
      <c r="CR224" s="105"/>
      <c r="CS224" s="109"/>
      <c r="CT224" s="109"/>
      <c r="CU224" s="450"/>
      <c r="CV224" s="450"/>
      <c r="CW224" s="450"/>
      <c r="CX224" s="450"/>
      <c r="CY224" s="450"/>
      <c r="CZ224" s="450"/>
      <c r="DA224" s="450"/>
      <c r="DB224" s="114"/>
      <c r="DC224" s="114"/>
      <c r="DD224" s="114"/>
      <c r="DE224" s="114"/>
      <c r="DF224" s="114"/>
      <c r="DG224" s="450"/>
      <c r="DH224" s="109"/>
      <c r="DI224" s="109"/>
      <c r="DJ224" s="109"/>
      <c r="DK224" s="109"/>
      <c r="DL224" s="109"/>
      <c r="DM224" s="109"/>
      <c r="DN224" s="109"/>
      <c r="DO224" s="109"/>
      <c r="DP224" s="109"/>
    </row>
    <row r="225" spans="1:120" s="110" customFormat="1" ht="18.75" hidden="1">
      <c r="A225" s="137"/>
      <c r="B225" s="135"/>
      <c r="C225" s="103"/>
      <c r="D225" s="103"/>
      <c r="E225" s="468"/>
      <c r="F225" s="104"/>
      <c r="G225" s="468"/>
      <c r="H225" s="130"/>
      <c r="I225" s="130"/>
      <c r="J225" s="130"/>
      <c r="K225" s="104"/>
      <c r="L225" s="104"/>
      <c r="M225" s="104"/>
      <c r="N225" s="104"/>
      <c r="O225" s="130"/>
      <c r="P225" s="468"/>
      <c r="Q225" s="130"/>
      <c r="R225" s="104"/>
      <c r="S225" s="104"/>
      <c r="T225" s="104"/>
      <c r="U225" s="104"/>
      <c r="V225" s="130"/>
      <c r="W225" s="130"/>
      <c r="X225" s="130"/>
      <c r="Y225" s="104"/>
      <c r="Z225" s="104"/>
      <c r="AA225" s="104"/>
      <c r="AB225" s="104"/>
      <c r="AC225" s="130"/>
      <c r="AD225" s="130"/>
      <c r="AE225" s="104"/>
      <c r="AF225" s="104"/>
      <c r="AG225" s="104"/>
      <c r="AH225" s="104"/>
      <c r="AI225" s="104"/>
      <c r="AJ225" s="116"/>
      <c r="AK225" s="130"/>
      <c r="AL225" s="130"/>
      <c r="AM225" s="130"/>
      <c r="AN225" s="104"/>
      <c r="AO225" s="104"/>
      <c r="AP225" s="104"/>
      <c r="AQ225" s="104"/>
      <c r="AR225" s="130"/>
      <c r="AS225" s="130"/>
      <c r="AT225" s="104"/>
      <c r="AU225" s="104"/>
      <c r="AV225" s="104"/>
      <c r="AW225" s="104"/>
      <c r="AX225" s="104"/>
      <c r="AY225" s="99" t="e">
        <f t="shared" si="214"/>
        <v>#DIV/0!</v>
      </c>
      <c r="AZ225" s="130"/>
      <c r="BA225" s="130"/>
      <c r="BB225" s="130"/>
      <c r="BC225" s="104"/>
      <c r="BD225" s="104"/>
      <c r="BE225" s="104"/>
      <c r="BF225" s="104"/>
      <c r="BG225" s="130"/>
      <c r="BH225" s="468"/>
      <c r="BI225" s="130"/>
      <c r="BJ225" s="104"/>
      <c r="BK225" s="104"/>
      <c r="BL225" s="104"/>
      <c r="BM225" s="104"/>
      <c r="BN225" s="116"/>
      <c r="BO225" s="116"/>
      <c r="BP225" s="116"/>
      <c r="BQ225" s="116"/>
      <c r="BR225" s="116"/>
      <c r="BS225" s="116"/>
      <c r="BT225" s="116"/>
      <c r="BU225" s="116"/>
      <c r="BV225" s="116"/>
      <c r="BW225" s="116"/>
      <c r="BX225" s="116"/>
      <c r="BY225" s="116"/>
      <c r="BZ225" s="116"/>
      <c r="CA225" s="116"/>
      <c r="CB225" s="116"/>
      <c r="CC225" s="116"/>
      <c r="CD225" s="130"/>
      <c r="CE225" s="130"/>
      <c r="CF225" s="130"/>
      <c r="CG225" s="104"/>
      <c r="CH225" s="104"/>
      <c r="CI225" s="104"/>
      <c r="CJ225" s="104"/>
      <c r="CK225" s="130"/>
      <c r="CL225" s="468"/>
      <c r="CM225" s="130"/>
      <c r="CN225" s="104"/>
      <c r="CO225" s="104"/>
      <c r="CP225" s="104"/>
      <c r="CQ225" s="104"/>
      <c r="CR225" s="105"/>
      <c r="CS225" s="109"/>
      <c r="CT225" s="109"/>
      <c r="CU225" s="450"/>
      <c r="CV225" s="450"/>
      <c r="CW225" s="450"/>
      <c r="CX225" s="450"/>
      <c r="CY225" s="450"/>
      <c r="CZ225" s="450"/>
      <c r="DA225" s="450"/>
      <c r="DB225" s="114"/>
      <c r="DC225" s="114"/>
      <c r="DD225" s="114"/>
      <c r="DE225" s="114"/>
      <c r="DF225" s="114"/>
      <c r="DG225" s="450"/>
      <c r="DH225" s="109"/>
      <c r="DI225" s="109"/>
      <c r="DJ225" s="109"/>
      <c r="DK225" s="109"/>
      <c r="DL225" s="109"/>
      <c r="DM225" s="109"/>
      <c r="DN225" s="109"/>
      <c r="DO225" s="109"/>
      <c r="DP225" s="109"/>
    </row>
    <row r="226" spans="1:120" s="110" customFormat="1" ht="23.45" customHeight="1">
      <c r="A226" s="137"/>
      <c r="B226" s="138" t="s">
        <v>1089</v>
      </c>
      <c r="C226" s="108">
        <f>C232+C241+C227</f>
        <v>3</v>
      </c>
      <c r="D226" s="108"/>
      <c r="E226" s="108">
        <f t="shared" ref="E226:BP226" si="225">E232+E241+E227</f>
        <v>227413</v>
      </c>
      <c r="F226" s="108">
        <f t="shared" si="225"/>
        <v>20000</v>
      </c>
      <c r="G226" s="108">
        <f t="shared" si="225"/>
        <v>65300</v>
      </c>
      <c r="H226" s="108">
        <f t="shared" si="225"/>
        <v>12046</v>
      </c>
      <c r="I226" s="108">
        <f t="shared" si="225"/>
        <v>0</v>
      </c>
      <c r="J226" s="108">
        <f t="shared" si="225"/>
        <v>0</v>
      </c>
      <c r="K226" s="108">
        <f t="shared" si="225"/>
        <v>0</v>
      </c>
      <c r="L226" s="108">
        <f t="shared" si="225"/>
        <v>0</v>
      </c>
      <c r="M226" s="108">
        <f t="shared" si="225"/>
        <v>0</v>
      </c>
      <c r="N226" s="108">
        <f t="shared" si="225"/>
        <v>0</v>
      </c>
      <c r="O226" s="108">
        <f t="shared" si="225"/>
        <v>12046</v>
      </c>
      <c r="P226" s="108">
        <f t="shared" si="225"/>
        <v>0</v>
      </c>
      <c r="Q226" s="108">
        <f t="shared" si="225"/>
        <v>7746</v>
      </c>
      <c r="R226" s="108">
        <f t="shared" si="225"/>
        <v>4300</v>
      </c>
      <c r="S226" s="108">
        <f t="shared" si="225"/>
        <v>0</v>
      </c>
      <c r="T226" s="108">
        <f t="shared" si="225"/>
        <v>0</v>
      </c>
      <c r="U226" s="108">
        <f t="shared" si="225"/>
        <v>0</v>
      </c>
      <c r="V226" s="108">
        <f t="shared" si="225"/>
        <v>282.26</v>
      </c>
      <c r="W226" s="108">
        <f t="shared" si="225"/>
        <v>0</v>
      </c>
      <c r="X226" s="108">
        <f t="shared" si="225"/>
        <v>0</v>
      </c>
      <c r="Y226" s="108">
        <f t="shared" si="225"/>
        <v>0</v>
      </c>
      <c r="Z226" s="108">
        <f t="shared" si="225"/>
        <v>0</v>
      </c>
      <c r="AA226" s="108">
        <f t="shared" si="225"/>
        <v>0</v>
      </c>
      <c r="AB226" s="108">
        <f t="shared" si="225"/>
        <v>0</v>
      </c>
      <c r="AC226" s="108">
        <f t="shared" si="225"/>
        <v>282.26</v>
      </c>
      <c r="AD226" s="108">
        <f t="shared" si="225"/>
        <v>0</v>
      </c>
      <c r="AE226" s="108">
        <f t="shared" si="225"/>
        <v>282.26</v>
      </c>
      <c r="AF226" s="108">
        <f t="shared" si="225"/>
        <v>0</v>
      </c>
      <c r="AG226" s="108">
        <f t="shared" si="225"/>
        <v>0</v>
      </c>
      <c r="AH226" s="108">
        <f t="shared" si="225"/>
        <v>0</v>
      </c>
      <c r="AI226" s="108">
        <f t="shared" si="225"/>
        <v>0</v>
      </c>
      <c r="AJ226" s="108">
        <f t="shared" si="225"/>
        <v>7.0565000000000003E-2</v>
      </c>
      <c r="AK226" s="108">
        <f t="shared" si="225"/>
        <v>3819.2339999999999</v>
      </c>
      <c r="AL226" s="108">
        <f t="shared" si="225"/>
        <v>0</v>
      </c>
      <c r="AM226" s="108">
        <f t="shared" si="225"/>
        <v>0</v>
      </c>
      <c r="AN226" s="108">
        <f t="shared" si="225"/>
        <v>0</v>
      </c>
      <c r="AO226" s="108">
        <f t="shared" si="225"/>
        <v>0</v>
      </c>
      <c r="AP226" s="108">
        <f t="shared" si="225"/>
        <v>0</v>
      </c>
      <c r="AQ226" s="108">
        <f t="shared" si="225"/>
        <v>0</v>
      </c>
      <c r="AR226" s="108">
        <f t="shared" si="225"/>
        <v>3819.2339999999999</v>
      </c>
      <c r="AS226" s="108">
        <f t="shared" si="225"/>
        <v>0</v>
      </c>
      <c r="AT226" s="108">
        <f t="shared" si="225"/>
        <v>3779.3869999999997</v>
      </c>
      <c r="AU226" s="108">
        <f t="shared" si="225"/>
        <v>39.847000000000001</v>
      </c>
      <c r="AV226" s="108">
        <f t="shared" si="225"/>
        <v>0</v>
      </c>
      <c r="AW226" s="108">
        <f t="shared" si="225"/>
        <v>0</v>
      </c>
      <c r="AX226" s="108">
        <f t="shared" si="225"/>
        <v>0</v>
      </c>
      <c r="AY226" s="99">
        <f t="shared" si="214"/>
        <v>0.31705412585090487</v>
      </c>
      <c r="AZ226" s="108">
        <f t="shared" si="225"/>
        <v>20049.635000000002</v>
      </c>
      <c r="BA226" s="108">
        <f t="shared" si="225"/>
        <v>49.635000000000218</v>
      </c>
      <c r="BB226" s="108">
        <f t="shared" si="225"/>
        <v>0</v>
      </c>
      <c r="BC226" s="108">
        <f t="shared" si="225"/>
        <v>0</v>
      </c>
      <c r="BD226" s="108">
        <f t="shared" si="225"/>
        <v>49.635000000000218</v>
      </c>
      <c r="BE226" s="108">
        <f t="shared" si="225"/>
        <v>0</v>
      </c>
      <c r="BF226" s="108">
        <f t="shared" si="225"/>
        <v>0</v>
      </c>
      <c r="BG226" s="108">
        <f t="shared" si="225"/>
        <v>20000</v>
      </c>
      <c r="BH226" s="108">
        <f t="shared" si="225"/>
        <v>0</v>
      </c>
      <c r="BI226" s="108">
        <f t="shared" si="225"/>
        <v>20000</v>
      </c>
      <c r="BJ226" s="108">
        <f t="shared" si="225"/>
        <v>0</v>
      </c>
      <c r="BK226" s="108">
        <f t="shared" si="225"/>
        <v>0</v>
      </c>
      <c r="BL226" s="108">
        <f t="shared" si="225"/>
        <v>0</v>
      </c>
      <c r="BM226" s="108">
        <f t="shared" si="225"/>
        <v>0</v>
      </c>
      <c r="BN226" s="108" t="e">
        <f t="shared" si="225"/>
        <v>#REF!</v>
      </c>
      <c r="BO226" s="108">
        <f t="shared" si="225"/>
        <v>0</v>
      </c>
      <c r="BP226" s="108">
        <f t="shared" si="225"/>
        <v>0</v>
      </c>
      <c r="BQ226" s="108">
        <f t="shared" ref="BQ226:DO226" si="226">BQ232+BQ241+BQ227</f>
        <v>0</v>
      </c>
      <c r="BR226" s="108">
        <f t="shared" si="226"/>
        <v>0</v>
      </c>
      <c r="BS226" s="108">
        <f t="shared" si="226"/>
        <v>0</v>
      </c>
      <c r="BT226" s="108">
        <f t="shared" si="226"/>
        <v>0</v>
      </c>
      <c r="BU226" s="108">
        <f t="shared" si="226"/>
        <v>0</v>
      </c>
      <c r="BV226" s="108">
        <f t="shared" si="226"/>
        <v>0</v>
      </c>
      <c r="BW226" s="108">
        <f t="shared" si="226"/>
        <v>0</v>
      </c>
      <c r="BX226" s="108">
        <f t="shared" si="226"/>
        <v>0</v>
      </c>
      <c r="BY226" s="108">
        <f t="shared" si="226"/>
        <v>0</v>
      </c>
      <c r="BZ226" s="108">
        <f t="shared" si="226"/>
        <v>0</v>
      </c>
      <c r="CA226" s="108">
        <f t="shared" si="226"/>
        <v>0</v>
      </c>
      <c r="CB226" s="108">
        <f t="shared" si="226"/>
        <v>0</v>
      </c>
      <c r="CC226" s="108">
        <f t="shared" si="226"/>
        <v>0</v>
      </c>
      <c r="CD226" s="108">
        <f t="shared" si="226"/>
        <v>20049.635000000002</v>
      </c>
      <c r="CE226" s="108">
        <f t="shared" si="226"/>
        <v>49.635000000000218</v>
      </c>
      <c r="CF226" s="108">
        <f t="shared" si="226"/>
        <v>0</v>
      </c>
      <c r="CG226" s="108">
        <f t="shared" si="226"/>
        <v>0</v>
      </c>
      <c r="CH226" s="108">
        <f t="shared" si="226"/>
        <v>49.635000000000218</v>
      </c>
      <c r="CI226" s="108">
        <f t="shared" si="226"/>
        <v>0</v>
      </c>
      <c r="CJ226" s="108">
        <f t="shared" si="226"/>
        <v>0</v>
      </c>
      <c r="CK226" s="108">
        <f t="shared" si="226"/>
        <v>20000</v>
      </c>
      <c r="CL226" s="108">
        <f t="shared" si="226"/>
        <v>0</v>
      </c>
      <c r="CM226" s="108">
        <f t="shared" si="226"/>
        <v>20000</v>
      </c>
      <c r="CN226" s="108">
        <f t="shared" si="226"/>
        <v>0</v>
      </c>
      <c r="CO226" s="108">
        <f t="shared" si="226"/>
        <v>0</v>
      </c>
      <c r="CP226" s="108">
        <f t="shared" si="226"/>
        <v>0</v>
      </c>
      <c r="CQ226" s="108">
        <f t="shared" si="226"/>
        <v>0</v>
      </c>
      <c r="CR226" s="108">
        <f t="shared" si="226"/>
        <v>5.1810571716808003</v>
      </c>
      <c r="CS226" s="108">
        <f t="shared" si="226"/>
        <v>0</v>
      </c>
      <c r="CT226" s="108">
        <f t="shared" si="226"/>
        <v>0</v>
      </c>
      <c r="CU226" s="108">
        <f t="shared" si="226"/>
        <v>0</v>
      </c>
      <c r="CV226" s="108">
        <f t="shared" si="226"/>
        <v>0</v>
      </c>
      <c r="CW226" s="108">
        <f t="shared" si="226"/>
        <v>0</v>
      </c>
      <c r="CX226" s="108">
        <f t="shared" si="226"/>
        <v>0</v>
      </c>
      <c r="CY226" s="108">
        <f t="shared" si="226"/>
        <v>0</v>
      </c>
      <c r="CZ226" s="108">
        <f t="shared" si="226"/>
        <v>0</v>
      </c>
      <c r="DA226" s="108">
        <f t="shared" si="226"/>
        <v>0</v>
      </c>
      <c r="DB226" s="108">
        <f t="shared" si="226"/>
        <v>0</v>
      </c>
      <c r="DC226" s="108">
        <f t="shared" si="226"/>
        <v>0</v>
      </c>
      <c r="DD226" s="108">
        <f t="shared" si="226"/>
        <v>0</v>
      </c>
      <c r="DE226" s="108">
        <f t="shared" si="226"/>
        <v>0</v>
      </c>
      <c r="DF226" s="108">
        <f t="shared" si="226"/>
        <v>0</v>
      </c>
      <c r="DG226" s="108">
        <f t="shared" si="226"/>
        <v>0</v>
      </c>
      <c r="DH226" s="108">
        <f t="shared" si="226"/>
        <v>0</v>
      </c>
      <c r="DI226" s="108">
        <f t="shared" si="226"/>
        <v>0</v>
      </c>
      <c r="DJ226" s="108">
        <f t="shared" si="226"/>
        <v>0</v>
      </c>
      <c r="DK226" s="108">
        <f t="shared" si="226"/>
        <v>0</v>
      </c>
      <c r="DL226" s="108">
        <f t="shared" si="226"/>
        <v>0</v>
      </c>
      <c r="DM226" s="108">
        <f t="shared" si="226"/>
        <v>0</v>
      </c>
      <c r="DN226" s="108">
        <f t="shared" si="226"/>
        <v>0</v>
      </c>
      <c r="DO226" s="108">
        <f t="shared" si="226"/>
        <v>0</v>
      </c>
      <c r="DP226" s="109"/>
    </row>
    <row r="227" spans="1:120" s="110" customFormat="1" ht="43.5" customHeight="1">
      <c r="A227" s="103" t="s">
        <v>45</v>
      </c>
      <c r="B227" s="118" t="s">
        <v>117</v>
      </c>
      <c r="C227" s="108">
        <f>SUM(C228:C231)</f>
        <v>1</v>
      </c>
      <c r="D227" s="108"/>
      <c r="E227" s="108">
        <f t="shared" ref="E227:BP227" si="227">SUM(E228:E231)</f>
        <v>216160</v>
      </c>
      <c r="F227" s="108">
        <f t="shared" si="227"/>
        <v>20000</v>
      </c>
      <c r="G227" s="108">
        <f t="shared" si="227"/>
        <v>57300</v>
      </c>
      <c r="H227" s="108">
        <f t="shared" si="227"/>
        <v>4300</v>
      </c>
      <c r="I227" s="108">
        <f t="shared" si="227"/>
        <v>0</v>
      </c>
      <c r="J227" s="108">
        <f t="shared" si="227"/>
        <v>0</v>
      </c>
      <c r="K227" s="108">
        <f t="shared" si="227"/>
        <v>0</v>
      </c>
      <c r="L227" s="108">
        <f t="shared" si="227"/>
        <v>0</v>
      </c>
      <c r="M227" s="108">
        <f t="shared" si="227"/>
        <v>0</v>
      </c>
      <c r="N227" s="108">
        <f t="shared" si="227"/>
        <v>0</v>
      </c>
      <c r="O227" s="108">
        <f t="shared" si="227"/>
        <v>4300</v>
      </c>
      <c r="P227" s="108">
        <f t="shared" si="227"/>
        <v>0</v>
      </c>
      <c r="Q227" s="108">
        <f t="shared" si="227"/>
        <v>0</v>
      </c>
      <c r="R227" s="108">
        <f t="shared" si="227"/>
        <v>4300</v>
      </c>
      <c r="S227" s="108">
        <f t="shared" si="227"/>
        <v>0</v>
      </c>
      <c r="T227" s="108">
        <f t="shared" si="227"/>
        <v>0</v>
      </c>
      <c r="U227" s="108">
        <f t="shared" si="227"/>
        <v>0</v>
      </c>
      <c r="V227" s="108">
        <f t="shared" si="227"/>
        <v>0</v>
      </c>
      <c r="W227" s="108">
        <f t="shared" si="227"/>
        <v>0</v>
      </c>
      <c r="X227" s="108">
        <f t="shared" si="227"/>
        <v>0</v>
      </c>
      <c r="Y227" s="108">
        <f t="shared" si="227"/>
        <v>0</v>
      </c>
      <c r="Z227" s="108">
        <f t="shared" si="227"/>
        <v>0</v>
      </c>
      <c r="AA227" s="108">
        <f t="shared" si="227"/>
        <v>0</v>
      </c>
      <c r="AB227" s="108">
        <f t="shared" si="227"/>
        <v>0</v>
      </c>
      <c r="AC227" s="108">
        <f t="shared" si="227"/>
        <v>0</v>
      </c>
      <c r="AD227" s="108">
        <f t="shared" si="227"/>
        <v>0</v>
      </c>
      <c r="AE227" s="108">
        <f t="shared" si="227"/>
        <v>0</v>
      </c>
      <c r="AF227" s="108">
        <f t="shared" si="227"/>
        <v>0</v>
      </c>
      <c r="AG227" s="108">
        <f t="shared" si="227"/>
        <v>0</v>
      </c>
      <c r="AH227" s="108">
        <f t="shared" si="227"/>
        <v>0</v>
      </c>
      <c r="AI227" s="108">
        <f t="shared" si="227"/>
        <v>0</v>
      </c>
      <c r="AJ227" s="108">
        <f t="shared" si="227"/>
        <v>0</v>
      </c>
      <c r="AK227" s="108">
        <f t="shared" si="227"/>
        <v>39.847000000000001</v>
      </c>
      <c r="AL227" s="108">
        <f t="shared" si="227"/>
        <v>0</v>
      </c>
      <c r="AM227" s="108">
        <f t="shared" si="227"/>
        <v>0</v>
      </c>
      <c r="AN227" s="108">
        <f t="shared" si="227"/>
        <v>0</v>
      </c>
      <c r="AO227" s="108">
        <f t="shared" si="227"/>
        <v>0</v>
      </c>
      <c r="AP227" s="108">
        <f t="shared" si="227"/>
        <v>0</v>
      </c>
      <c r="AQ227" s="108">
        <f t="shared" si="227"/>
        <v>0</v>
      </c>
      <c r="AR227" s="108">
        <f t="shared" si="227"/>
        <v>39.847000000000001</v>
      </c>
      <c r="AS227" s="108">
        <f t="shared" si="227"/>
        <v>0</v>
      </c>
      <c r="AT227" s="108">
        <f t="shared" si="227"/>
        <v>0</v>
      </c>
      <c r="AU227" s="108">
        <f t="shared" si="227"/>
        <v>39.847000000000001</v>
      </c>
      <c r="AV227" s="108">
        <f t="shared" si="227"/>
        <v>0</v>
      </c>
      <c r="AW227" s="108">
        <f t="shared" si="227"/>
        <v>0</v>
      </c>
      <c r="AX227" s="108">
        <f t="shared" si="227"/>
        <v>0</v>
      </c>
      <c r="AY227" s="99">
        <f t="shared" si="214"/>
        <v>9.2667441860465119E-3</v>
      </c>
      <c r="AZ227" s="108">
        <f t="shared" si="227"/>
        <v>49.635000000000218</v>
      </c>
      <c r="BA227" s="108">
        <f t="shared" si="227"/>
        <v>49.635000000000218</v>
      </c>
      <c r="BB227" s="108">
        <f t="shared" si="227"/>
        <v>0</v>
      </c>
      <c r="BC227" s="108">
        <f t="shared" si="227"/>
        <v>0</v>
      </c>
      <c r="BD227" s="108">
        <f t="shared" si="227"/>
        <v>49.635000000000218</v>
      </c>
      <c r="BE227" s="108">
        <f t="shared" si="227"/>
        <v>0</v>
      </c>
      <c r="BF227" s="108">
        <f t="shared" si="227"/>
        <v>0</v>
      </c>
      <c r="BG227" s="108">
        <f t="shared" si="227"/>
        <v>0</v>
      </c>
      <c r="BH227" s="108">
        <f t="shared" si="227"/>
        <v>0</v>
      </c>
      <c r="BI227" s="108">
        <f t="shared" si="227"/>
        <v>0</v>
      </c>
      <c r="BJ227" s="108">
        <f t="shared" si="227"/>
        <v>0</v>
      </c>
      <c r="BK227" s="108">
        <f t="shared" si="227"/>
        <v>0</v>
      </c>
      <c r="BL227" s="108">
        <f t="shared" si="227"/>
        <v>0</v>
      </c>
      <c r="BM227" s="108">
        <f t="shared" si="227"/>
        <v>0</v>
      </c>
      <c r="BN227" s="108" t="e">
        <f t="shared" si="227"/>
        <v>#REF!</v>
      </c>
      <c r="BO227" s="108">
        <f t="shared" si="227"/>
        <v>0</v>
      </c>
      <c r="BP227" s="108">
        <f t="shared" si="227"/>
        <v>0</v>
      </c>
      <c r="BQ227" s="108">
        <f t="shared" ref="BQ227:DO227" si="228">SUM(BQ228:BQ231)</f>
        <v>0</v>
      </c>
      <c r="BR227" s="108">
        <f t="shared" si="228"/>
        <v>0</v>
      </c>
      <c r="BS227" s="108">
        <f t="shared" si="228"/>
        <v>0</v>
      </c>
      <c r="BT227" s="108">
        <f t="shared" si="228"/>
        <v>0</v>
      </c>
      <c r="BU227" s="108">
        <f t="shared" si="228"/>
        <v>0</v>
      </c>
      <c r="BV227" s="108">
        <f t="shared" si="228"/>
        <v>0</v>
      </c>
      <c r="BW227" s="108">
        <f t="shared" si="228"/>
        <v>0</v>
      </c>
      <c r="BX227" s="108">
        <f t="shared" si="228"/>
        <v>0</v>
      </c>
      <c r="BY227" s="108">
        <f t="shared" si="228"/>
        <v>0</v>
      </c>
      <c r="BZ227" s="108">
        <f t="shared" si="228"/>
        <v>0</v>
      </c>
      <c r="CA227" s="108">
        <f t="shared" si="228"/>
        <v>0</v>
      </c>
      <c r="CB227" s="108">
        <f t="shared" si="228"/>
        <v>0</v>
      </c>
      <c r="CC227" s="108">
        <f t="shared" si="228"/>
        <v>0</v>
      </c>
      <c r="CD227" s="108">
        <f t="shared" si="228"/>
        <v>49.635000000000218</v>
      </c>
      <c r="CE227" s="108">
        <f t="shared" si="228"/>
        <v>49.635000000000218</v>
      </c>
      <c r="CF227" s="108">
        <f t="shared" si="228"/>
        <v>0</v>
      </c>
      <c r="CG227" s="108">
        <f t="shared" si="228"/>
        <v>0</v>
      </c>
      <c r="CH227" s="108">
        <f t="shared" si="228"/>
        <v>49.635000000000218</v>
      </c>
      <c r="CI227" s="108">
        <f t="shared" si="228"/>
        <v>0</v>
      </c>
      <c r="CJ227" s="108">
        <f t="shared" si="228"/>
        <v>0</v>
      </c>
      <c r="CK227" s="108">
        <f t="shared" si="228"/>
        <v>0</v>
      </c>
      <c r="CL227" s="108">
        <f t="shared" si="228"/>
        <v>0</v>
      </c>
      <c r="CM227" s="108">
        <f t="shared" si="228"/>
        <v>0</v>
      </c>
      <c r="CN227" s="108">
        <f t="shared" si="228"/>
        <v>0</v>
      </c>
      <c r="CO227" s="108">
        <f t="shared" si="228"/>
        <v>0</v>
      </c>
      <c r="CP227" s="108">
        <f t="shared" si="228"/>
        <v>0</v>
      </c>
      <c r="CQ227" s="108">
        <f t="shared" si="228"/>
        <v>0</v>
      </c>
      <c r="CR227" s="108">
        <f t="shared" si="228"/>
        <v>1.1543023255814005E-2</v>
      </c>
      <c r="CS227" s="108">
        <f t="shared" si="228"/>
        <v>0</v>
      </c>
      <c r="CT227" s="108">
        <f t="shared" si="228"/>
        <v>0</v>
      </c>
      <c r="CU227" s="108">
        <f t="shared" si="228"/>
        <v>0</v>
      </c>
      <c r="CV227" s="108">
        <f t="shared" si="228"/>
        <v>0</v>
      </c>
      <c r="CW227" s="108">
        <f t="shared" si="228"/>
        <v>0</v>
      </c>
      <c r="CX227" s="108">
        <f t="shared" si="228"/>
        <v>0</v>
      </c>
      <c r="CY227" s="108">
        <f t="shared" si="228"/>
        <v>0</v>
      </c>
      <c r="CZ227" s="108">
        <f t="shared" si="228"/>
        <v>0</v>
      </c>
      <c r="DA227" s="108">
        <f t="shared" si="228"/>
        <v>0</v>
      </c>
      <c r="DB227" s="108">
        <f t="shared" si="228"/>
        <v>0</v>
      </c>
      <c r="DC227" s="108">
        <f t="shared" si="228"/>
        <v>0</v>
      </c>
      <c r="DD227" s="108">
        <f t="shared" si="228"/>
        <v>0</v>
      </c>
      <c r="DE227" s="108">
        <f t="shared" si="228"/>
        <v>0</v>
      </c>
      <c r="DF227" s="108">
        <f t="shared" si="228"/>
        <v>0</v>
      </c>
      <c r="DG227" s="108">
        <f t="shared" si="228"/>
        <v>0</v>
      </c>
      <c r="DH227" s="108">
        <f t="shared" si="228"/>
        <v>0</v>
      </c>
      <c r="DI227" s="108">
        <f t="shared" si="228"/>
        <v>0</v>
      </c>
      <c r="DJ227" s="108">
        <f t="shared" si="228"/>
        <v>0</v>
      </c>
      <c r="DK227" s="108">
        <f t="shared" si="228"/>
        <v>0</v>
      </c>
      <c r="DL227" s="108">
        <f t="shared" si="228"/>
        <v>0</v>
      </c>
      <c r="DM227" s="108">
        <f t="shared" si="228"/>
        <v>0</v>
      </c>
      <c r="DN227" s="108">
        <f t="shared" si="228"/>
        <v>0</v>
      </c>
      <c r="DO227" s="108">
        <f t="shared" si="228"/>
        <v>0</v>
      </c>
      <c r="DP227" s="109"/>
    </row>
    <row r="228" spans="1:120" s="110" customFormat="1" ht="96" hidden="1" customHeight="1">
      <c r="A228" s="137"/>
      <c r="B228" s="386"/>
      <c r="C228" s="111"/>
      <c r="D228" s="111"/>
      <c r="E228" s="439"/>
      <c r="F228" s="113"/>
      <c r="G228" s="113"/>
      <c r="H228" s="130"/>
      <c r="I228" s="130"/>
      <c r="J228" s="130"/>
      <c r="K228" s="104"/>
      <c r="L228" s="131"/>
      <c r="M228" s="130"/>
      <c r="N228" s="104"/>
      <c r="O228" s="130"/>
      <c r="P228" s="104"/>
      <c r="Q228" s="113"/>
      <c r="R228" s="439"/>
      <c r="S228" s="113"/>
      <c r="T228" s="112"/>
      <c r="U228" s="122"/>
      <c r="V228" s="130"/>
      <c r="W228" s="130"/>
      <c r="X228" s="130"/>
      <c r="Y228" s="104"/>
      <c r="Z228" s="130"/>
      <c r="AA228" s="104"/>
      <c r="AB228" s="104"/>
      <c r="AC228" s="130"/>
      <c r="AD228" s="104"/>
      <c r="AE228" s="104"/>
      <c r="AF228" s="130"/>
      <c r="AG228" s="130"/>
      <c r="AH228" s="130"/>
      <c r="AI228" s="130"/>
      <c r="AJ228" s="116"/>
      <c r="AK228" s="130"/>
      <c r="AL228" s="130"/>
      <c r="AM228" s="130"/>
      <c r="AN228" s="104"/>
      <c r="AO228" s="130"/>
      <c r="AP228" s="104"/>
      <c r="AQ228" s="104"/>
      <c r="AR228" s="130"/>
      <c r="AS228" s="104"/>
      <c r="AT228" s="104"/>
      <c r="AU228" s="130"/>
      <c r="AV228" s="130"/>
      <c r="AW228" s="130"/>
      <c r="AX228" s="130"/>
      <c r="AY228" s="99" t="e">
        <f t="shared" si="214"/>
        <v>#DIV/0!</v>
      </c>
      <c r="AZ228" s="130"/>
      <c r="BA228" s="130"/>
      <c r="BB228" s="130"/>
      <c r="BC228" s="104"/>
      <c r="BD228" s="131"/>
      <c r="BE228" s="130"/>
      <c r="BF228" s="104"/>
      <c r="BG228" s="130"/>
      <c r="BH228" s="104"/>
      <c r="BI228" s="113"/>
      <c r="BJ228" s="113"/>
      <c r="BK228" s="113"/>
      <c r="BL228" s="112"/>
      <c r="BM228" s="122"/>
      <c r="BN228" s="116"/>
      <c r="BO228" s="116"/>
      <c r="BP228" s="116"/>
      <c r="BQ228" s="116"/>
      <c r="BR228" s="116"/>
      <c r="BS228" s="116"/>
      <c r="BT228" s="116"/>
      <c r="BU228" s="116"/>
      <c r="BV228" s="116"/>
      <c r="BW228" s="116"/>
      <c r="BX228" s="116"/>
      <c r="BY228" s="116"/>
      <c r="BZ228" s="116"/>
      <c r="CA228" s="116"/>
      <c r="CB228" s="116"/>
      <c r="CC228" s="116"/>
      <c r="CD228" s="130"/>
      <c r="CE228" s="130"/>
      <c r="CF228" s="130"/>
      <c r="CG228" s="104"/>
      <c r="CH228" s="131"/>
      <c r="CI228" s="130"/>
      <c r="CJ228" s="104"/>
      <c r="CK228" s="130"/>
      <c r="CL228" s="104"/>
      <c r="CM228" s="113"/>
      <c r="CN228" s="113"/>
      <c r="CO228" s="113"/>
      <c r="CP228" s="112"/>
      <c r="CQ228" s="122"/>
      <c r="CR228" s="105"/>
      <c r="CS228" s="111"/>
      <c r="CT228" s="111"/>
      <c r="CU228" s="450"/>
      <c r="CV228" s="450"/>
      <c r="CW228" s="450"/>
      <c r="CX228" s="450"/>
      <c r="CY228" s="450"/>
      <c r="CZ228" s="450"/>
      <c r="DA228" s="450"/>
      <c r="DB228" s="114"/>
      <c r="DC228" s="114"/>
      <c r="DD228" s="114"/>
      <c r="DE228" s="114"/>
      <c r="DF228" s="114"/>
      <c r="DG228" s="450"/>
      <c r="DH228" s="111"/>
      <c r="DI228" s="111"/>
      <c r="DJ228" s="111"/>
      <c r="DK228" s="111"/>
      <c r="DL228" s="111"/>
      <c r="DM228" s="109"/>
      <c r="DN228" s="109"/>
      <c r="DO228" s="109"/>
      <c r="DP228" s="109"/>
    </row>
    <row r="229" spans="1:120" s="110" customFormat="1" ht="54" hidden="1" customHeight="1">
      <c r="A229" s="137"/>
      <c r="B229" s="386"/>
      <c r="C229" s="111"/>
      <c r="D229" s="111"/>
      <c r="E229" s="439"/>
      <c r="F229" s="439"/>
      <c r="G229" s="113"/>
      <c r="H229" s="130"/>
      <c r="I229" s="130"/>
      <c r="J229" s="130"/>
      <c r="K229" s="130"/>
      <c r="L229" s="131"/>
      <c r="M229" s="104"/>
      <c r="N229" s="104"/>
      <c r="O229" s="130"/>
      <c r="P229" s="104"/>
      <c r="Q229" s="113"/>
      <c r="R229" s="439"/>
      <c r="S229" s="113"/>
      <c r="T229" s="112"/>
      <c r="U229" s="122"/>
      <c r="V229" s="130"/>
      <c r="W229" s="130"/>
      <c r="X229" s="130"/>
      <c r="Y229" s="104"/>
      <c r="Z229" s="130"/>
      <c r="AA229" s="104"/>
      <c r="AB229" s="104"/>
      <c r="AC229" s="130"/>
      <c r="AD229" s="104"/>
      <c r="AE229" s="104"/>
      <c r="AF229" s="130"/>
      <c r="AG229" s="130"/>
      <c r="AH229" s="130"/>
      <c r="AI229" s="130"/>
      <c r="AJ229" s="116"/>
      <c r="AK229" s="130"/>
      <c r="AL229" s="130"/>
      <c r="AM229" s="130"/>
      <c r="AN229" s="104"/>
      <c r="AO229" s="130"/>
      <c r="AP229" s="104"/>
      <c r="AQ229" s="104"/>
      <c r="AR229" s="130"/>
      <c r="AS229" s="104"/>
      <c r="AT229" s="104"/>
      <c r="AU229" s="130"/>
      <c r="AV229" s="130"/>
      <c r="AW229" s="130"/>
      <c r="AX229" s="130"/>
      <c r="AY229" s="99" t="e">
        <f t="shared" si="214"/>
        <v>#DIV/0!</v>
      </c>
      <c r="AZ229" s="130"/>
      <c r="BA229" s="130"/>
      <c r="BB229" s="130"/>
      <c r="BC229" s="130"/>
      <c r="BD229" s="131"/>
      <c r="BE229" s="104"/>
      <c r="BF229" s="104"/>
      <c r="BG229" s="130"/>
      <c r="BH229" s="104"/>
      <c r="BI229" s="113"/>
      <c r="BJ229" s="113"/>
      <c r="BK229" s="113"/>
      <c r="BL229" s="112"/>
      <c r="BM229" s="122"/>
      <c r="BN229" s="116"/>
      <c r="BO229" s="116"/>
      <c r="BP229" s="116"/>
      <c r="BQ229" s="116"/>
      <c r="BR229" s="116"/>
      <c r="BS229" s="116"/>
      <c r="BT229" s="116"/>
      <c r="BU229" s="116"/>
      <c r="BV229" s="116"/>
      <c r="BW229" s="116"/>
      <c r="BX229" s="116"/>
      <c r="BY229" s="116"/>
      <c r="BZ229" s="116"/>
      <c r="CA229" s="116"/>
      <c r="CB229" s="116"/>
      <c r="CC229" s="116"/>
      <c r="CD229" s="130"/>
      <c r="CE229" s="130"/>
      <c r="CF229" s="130"/>
      <c r="CG229" s="130"/>
      <c r="CH229" s="131"/>
      <c r="CI229" s="104"/>
      <c r="CJ229" s="104"/>
      <c r="CK229" s="130"/>
      <c r="CL229" s="104"/>
      <c r="CM229" s="113"/>
      <c r="CN229" s="113"/>
      <c r="CO229" s="113"/>
      <c r="CP229" s="112"/>
      <c r="CQ229" s="122"/>
      <c r="CR229" s="105"/>
      <c r="CS229" s="111"/>
      <c r="CT229" s="111"/>
      <c r="CU229" s="450"/>
      <c r="CV229" s="450"/>
      <c r="CW229" s="450"/>
      <c r="CX229" s="450"/>
      <c r="CY229" s="450"/>
      <c r="CZ229" s="450"/>
      <c r="DA229" s="450"/>
      <c r="DB229" s="114"/>
      <c r="DC229" s="114"/>
      <c r="DD229" s="114"/>
      <c r="DE229" s="114"/>
      <c r="DF229" s="114"/>
      <c r="DG229" s="450"/>
      <c r="DH229" s="111"/>
      <c r="DI229" s="111"/>
      <c r="DJ229" s="111"/>
      <c r="DK229" s="111"/>
      <c r="DL229" s="111"/>
      <c r="DM229" s="109"/>
      <c r="DN229" s="109"/>
      <c r="DO229" s="109"/>
      <c r="DP229" s="109"/>
    </row>
    <row r="230" spans="1:120" s="110" customFormat="1" ht="198.6" customHeight="1">
      <c r="A230" s="137"/>
      <c r="B230" s="392" t="s">
        <v>489</v>
      </c>
      <c r="C230" s="111">
        <v>1</v>
      </c>
      <c r="D230" s="111" t="s">
        <v>1348</v>
      </c>
      <c r="E230" s="427">
        <v>216160</v>
      </c>
      <c r="F230" s="439">
        <v>20000</v>
      </c>
      <c r="G230" s="120">
        <v>57300</v>
      </c>
      <c r="H230" s="130">
        <f t="shared" ref="H230" si="229">I230+O230</f>
        <v>4300</v>
      </c>
      <c r="I230" s="130">
        <f t="shared" ref="I230" si="230">SUM(K230:N230)</f>
        <v>0</v>
      </c>
      <c r="J230" s="130"/>
      <c r="K230" s="113"/>
      <c r="L230" s="131"/>
      <c r="M230" s="104"/>
      <c r="N230" s="104"/>
      <c r="O230" s="130">
        <f t="shared" ref="O230" si="231">SUM(P230:U230)</f>
        <v>4300</v>
      </c>
      <c r="P230" s="104"/>
      <c r="Q230" s="113"/>
      <c r="R230" s="120">
        <v>4300</v>
      </c>
      <c r="S230" s="113"/>
      <c r="T230" s="112"/>
      <c r="U230" s="122"/>
      <c r="V230" s="130">
        <f t="shared" ref="V230" si="232">W230+AC230</f>
        <v>0</v>
      </c>
      <c r="W230" s="130">
        <f t="shared" ref="W230" si="233">SUM(Y230:AB230)</f>
        <v>0</v>
      </c>
      <c r="X230" s="130"/>
      <c r="Y230" s="104"/>
      <c r="Z230" s="130"/>
      <c r="AA230" s="104"/>
      <c r="AB230" s="104"/>
      <c r="AC230" s="130">
        <f t="shared" ref="AC230" si="234">SUM(AD230:AI230)</f>
        <v>0</v>
      </c>
      <c r="AD230" s="104"/>
      <c r="AE230" s="104"/>
      <c r="AF230" s="130"/>
      <c r="AG230" s="130"/>
      <c r="AH230" s="130"/>
      <c r="AI230" s="130"/>
      <c r="AJ230" s="116">
        <f t="shared" ref="AJ230" si="235">V230/H230</f>
        <v>0</v>
      </c>
      <c r="AK230" s="130">
        <f t="shared" ref="AK230" si="236">AL230+AR230</f>
        <v>39.847000000000001</v>
      </c>
      <c r="AL230" s="130">
        <f t="shared" ref="AL230" si="237">SUM(AN230:AQ230)</f>
        <v>0</v>
      </c>
      <c r="AM230" s="130"/>
      <c r="AN230" s="104"/>
      <c r="AO230" s="130"/>
      <c r="AP230" s="104"/>
      <c r="AQ230" s="104"/>
      <c r="AR230" s="130">
        <f t="shared" ref="AR230" si="238">SUM(AS230:AX230)</f>
        <v>39.847000000000001</v>
      </c>
      <c r="AS230" s="104"/>
      <c r="AT230" s="104"/>
      <c r="AU230" s="130">
        <f>'2-XSKT'!AA247</f>
        <v>39.847000000000001</v>
      </c>
      <c r="AV230" s="130"/>
      <c r="AW230" s="130"/>
      <c r="AX230" s="130"/>
      <c r="AY230" s="116">
        <f t="shared" si="214"/>
        <v>9.2667441860465119E-3</v>
      </c>
      <c r="AZ230" s="130">
        <f t="shared" ref="AZ230" si="239">BA230+BG230</f>
        <v>49.635000000000218</v>
      </c>
      <c r="BA230" s="130">
        <f t="shared" ref="BA230" si="240">SUM(BC230:BF230)</f>
        <v>49.635000000000218</v>
      </c>
      <c r="BB230" s="130"/>
      <c r="BC230" s="113"/>
      <c r="BD230" s="131">
        <v>49.635000000000218</v>
      </c>
      <c r="BE230" s="104"/>
      <c r="BF230" s="104"/>
      <c r="BG230" s="130">
        <f t="shared" ref="BG230" si="241">SUM(BH230:BM230)</f>
        <v>0</v>
      </c>
      <c r="BH230" s="104"/>
      <c r="BI230" s="113"/>
      <c r="BJ230" s="113"/>
      <c r="BK230" s="113"/>
      <c r="BL230" s="112"/>
      <c r="BM230" s="122"/>
      <c r="BN230" s="116" t="e">
        <f>AZ230/#REF!</f>
        <v>#REF!</v>
      </c>
      <c r="BO230" s="116"/>
      <c r="BP230" s="116"/>
      <c r="BQ230" s="116"/>
      <c r="BR230" s="116"/>
      <c r="BS230" s="116"/>
      <c r="BT230" s="116"/>
      <c r="BU230" s="116"/>
      <c r="BV230" s="116"/>
      <c r="BW230" s="116"/>
      <c r="BX230" s="116"/>
      <c r="BY230" s="116"/>
      <c r="BZ230" s="116"/>
      <c r="CA230" s="116"/>
      <c r="CB230" s="116"/>
      <c r="CC230" s="116"/>
      <c r="CD230" s="130">
        <f t="shared" ref="CD230" si="242">CE230+CK230</f>
        <v>49.635000000000218</v>
      </c>
      <c r="CE230" s="130">
        <f t="shared" ref="CE230" si="243">SUM(CG230:CJ230)</f>
        <v>49.635000000000218</v>
      </c>
      <c r="CF230" s="130"/>
      <c r="CG230" s="113"/>
      <c r="CH230" s="131">
        <v>49.635000000000218</v>
      </c>
      <c r="CI230" s="104"/>
      <c r="CJ230" s="104"/>
      <c r="CK230" s="130">
        <f t="shared" ref="CK230" si="244">SUM(CL230:CQ230)</f>
        <v>0</v>
      </c>
      <c r="CL230" s="104"/>
      <c r="CM230" s="113"/>
      <c r="CN230" s="113"/>
      <c r="CO230" s="113"/>
      <c r="CP230" s="112"/>
      <c r="CQ230" s="122"/>
      <c r="CR230" s="105">
        <f t="shared" ref="CR230:CR243" si="245">CD230/H230</f>
        <v>1.1543023255814005E-2</v>
      </c>
      <c r="CS230" s="134" t="s">
        <v>1379</v>
      </c>
      <c r="CT230" s="111"/>
      <c r="CU230" s="450">
        <f t="shared" ref="CU230:CU274" si="246">SUM(CV230:CZ230)</f>
        <v>0</v>
      </c>
      <c r="CV230" s="450"/>
      <c r="CW230" s="450"/>
      <c r="CX230" s="450"/>
      <c r="CY230" s="450"/>
      <c r="CZ230" s="450"/>
      <c r="DA230" s="450">
        <f t="shared" ref="DA230:DA274" si="247">SUM(DB230:DF230)</f>
        <v>0</v>
      </c>
      <c r="DB230" s="114"/>
      <c r="DC230" s="114"/>
      <c r="DD230" s="114"/>
      <c r="DE230" s="114"/>
      <c r="DF230" s="114"/>
      <c r="DG230" s="450">
        <f t="shared" ref="DG230:DG274" si="248">SUM(DH230:DL230)</f>
        <v>0</v>
      </c>
      <c r="DH230" s="111"/>
      <c r="DI230" s="111"/>
      <c r="DJ230" s="111"/>
      <c r="DK230" s="111"/>
      <c r="DL230" s="111"/>
      <c r="DM230" s="109"/>
      <c r="DN230" s="442" t="s">
        <v>1380</v>
      </c>
      <c r="DO230" s="114" t="s">
        <v>1381</v>
      </c>
      <c r="DP230" s="109"/>
    </row>
    <row r="231" spans="1:120" s="110" customFormat="1" ht="54" hidden="1" customHeight="1">
      <c r="A231" s="137"/>
      <c r="B231" s="382"/>
      <c r="C231" s="111"/>
      <c r="D231" s="111"/>
      <c r="E231" s="120"/>
      <c r="F231" s="439"/>
      <c r="G231" s="120"/>
      <c r="H231" s="130"/>
      <c r="I231" s="130"/>
      <c r="J231" s="130"/>
      <c r="K231" s="113"/>
      <c r="L231" s="131"/>
      <c r="M231" s="104"/>
      <c r="N231" s="104"/>
      <c r="O231" s="130"/>
      <c r="P231" s="104"/>
      <c r="Q231" s="113"/>
      <c r="R231" s="120"/>
      <c r="S231" s="113"/>
      <c r="T231" s="112"/>
      <c r="U231" s="122"/>
      <c r="V231" s="130"/>
      <c r="W231" s="130"/>
      <c r="X231" s="130"/>
      <c r="Y231" s="104"/>
      <c r="Z231" s="130"/>
      <c r="AA231" s="104"/>
      <c r="AB231" s="104"/>
      <c r="AC231" s="130"/>
      <c r="AD231" s="104"/>
      <c r="AE231" s="104"/>
      <c r="AF231" s="130"/>
      <c r="AG231" s="130"/>
      <c r="AH231" s="130"/>
      <c r="AI231" s="130"/>
      <c r="AJ231" s="116"/>
      <c r="AK231" s="130"/>
      <c r="AL231" s="130"/>
      <c r="AM231" s="130"/>
      <c r="AN231" s="104"/>
      <c r="AO231" s="130"/>
      <c r="AP231" s="104"/>
      <c r="AQ231" s="104"/>
      <c r="AR231" s="130"/>
      <c r="AS231" s="104"/>
      <c r="AT231" s="104"/>
      <c r="AU231" s="130"/>
      <c r="AV231" s="130"/>
      <c r="AW231" s="130"/>
      <c r="AX231" s="130"/>
      <c r="AY231" s="99" t="e">
        <f t="shared" si="214"/>
        <v>#DIV/0!</v>
      </c>
      <c r="AZ231" s="130"/>
      <c r="BA231" s="130"/>
      <c r="BB231" s="130"/>
      <c r="BC231" s="113"/>
      <c r="BD231" s="131"/>
      <c r="BE231" s="104"/>
      <c r="BF231" s="104"/>
      <c r="BG231" s="130"/>
      <c r="BH231" s="104"/>
      <c r="BI231" s="113"/>
      <c r="BJ231" s="113"/>
      <c r="BK231" s="113"/>
      <c r="BL231" s="112"/>
      <c r="BM231" s="122"/>
      <c r="BN231" s="116"/>
      <c r="BO231" s="116"/>
      <c r="BP231" s="116"/>
      <c r="BQ231" s="116"/>
      <c r="BR231" s="116"/>
      <c r="BS231" s="116"/>
      <c r="BT231" s="116"/>
      <c r="BU231" s="116"/>
      <c r="BV231" s="116"/>
      <c r="BW231" s="116"/>
      <c r="BX231" s="116"/>
      <c r="BY231" s="116"/>
      <c r="BZ231" s="116"/>
      <c r="CA231" s="116"/>
      <c r="CB231" s="116"/>
      <c r="CC231" s="116"/>
      <c r="CD231" s="130"/>
      <c r="CE231" s="130"/>
      <c r="CF231" s="130"/>
      <c r="CG231" s="113"/>
      <c r="CH231" s="131"/>
      <c r="CI231" s="104"/>
      <c r="CJ231" s="104"/>
      <c r="CK231" s="130"/>
      <c r="CL231" s="104"/>
      <c r="CM231" s="113"/>
      <c r="CN231" s="113"/>
      <c r="CO231" s="113"/>
      <c r="CP231" s="112"/>
      <c r="CQ231" s="122"/>
      <c r="CR231" s="105"/>
      <c r="CS231" s="111"/>
      <c r="CT231" s="111"/>
      <c r="CU231" s="450"/>
      <c r="CV231" s="450"/>
      <c r="CW231" s="450"/>
      <c r="CX231" s="450"/>
      <c r="CY231" s="450"/>
      <c r="CZ231" s="450"/>
      <c r="DA231" s="450"/>
      <c r="DB231" s="114"/>
      <c r="DC231" s="114"/>
      <c r="DD231" s="114"/>
      <c r="DE231" s="114"/>
      <c r="DF231" s="114"/>
      <c r="DG231" s="450"/>
      <c r="DH231" s="111"/>
      <c r="DI231" s="111"/>
      <c r="DJ231" s="111"/>
      <c r="DK231" s="111"/>
      <c r="DL231" s="111"/>
      <c r="DM231" s="109"/>
      <c r="DN231" s="109"/>
      <c r="DO231" s="109"/>
      <c r="DP231" s="109"/>
    </row>
    <row r="232" spans="1:120" s="110" customFormat="1" ht="54" hidden="1" customHeight="1">
      <c r="A232" s="103" t="s">
        <v>46</v>
      </c>
      <c r="B232" s="118" t="s">
        <v>116</v>
      </c>
      <c r="C232" s="106">
        <f>SUM(C233:C240)</f>
        <v>0</v>
      </c>
      <c r="D232" s="106"/>
      <c r="E232" s="106">
        <f t="shared" ref="E232:BP232" si="249">SUM(E233:E240)</f>
        <v>0</v>
      </c>
      <c r="F232" s="106">
        <f t="shared" si="249"/>
        <v>0</v>
      </c>
      <c r="G232" s="106">
        <f t="shared" si="249"/>
        <v>0</v>
      </c>
      <c r="H232" s="106">
        <f t="shared" si="249"/>
        <v>0</v>
      </c>
      <c r="I232" s="106">
        <f t="shared" si="249"/>
        <v>0</v>
      </c>
      <c r="J232" s="106">
        <f t="shared" si="249"/>
        <v>0</v>
      </c>
      <c r="K232" s="106">
        <f t="shared" si="249"/>
        <v>0</v>
      </c>
      <c r="L232" s="106">
        <f t="shared" si="249"/>
        <v>0</v>
      </c>
      <c r="M232" s="106">
        <f t="shared" si="249"/>
        <v>0</v>
      </c>
      <c r="N232" s="106">
        <f t="shared" si="249"/>
        <v>0</v>
      </c>
      <c r="O232" s="106">
        <f t="shared" si="249"/>
        <v>0</v>
      </c>
      <c r="P232" s="106">
        <f t="shared" si="249"/>
        <v>0</v>
      </c>
      <c r="Q232" s="106">
        <f t="shared" si="249"/>
        <v>0</v>
      </c>
      <c r="R232" s="106">
        <f t="shared" si="249"/>
        <v>0</v>
      </c>
      <c r="S232" s="106">
        <f t="shared" si="249"/>
        <v>0</v>
      </c>
      <c r="T232" s="106">
        <f t="shared" si="249"/>
        <v>0</v>
      </c>
      <c r="U232" s="106">
        <f t="shared" si="249"/>
        <v>0</v>
      </c>
      <c r="V232" s="106">
        <f t="shared" si="249"/>
        <v>0</v>
      </c>
      <c r="W232" s="106">
        <f t="shared" si="249"/>
        <v>0</v>
      </c>
      <c r="X232" s="106">
        <f t="shared" si="249"/>
        <v>0</v>
      </c>
      <c r="Y232" s="106">
        <f t="shared" si="249"/>
        <v>0</v>
      </c>
      <c r="Z232" s="106">
        <f t="shared" si="249"/>
        <v>0</v>
      </c>
      <c r="AA232" s="106">
        <f t="shared" si="249"/>
        <v>0</v>
      </c>
      <c r="AB232" s="106">
        <f t="shared" si="249"/>
        <v>0</v>
      </c>
      <c r="AC232" s="106">
        <f t="shared" si="249"/>
        <v>0</v>
      </c>
      <c r="AD232" s="106">
        <f t="shared" si="249"/>
        <v>0</v>
      </c>
      <c r="AE232" s="106">
        <f t="shared" si="249"/>
        <v>0</v>
      </c>
      <c r="AF232" s="106">
        <f t="shared" si="249"/>
        <v>0</v>
      </c>
      <c r="AG232" s="106">
        <f t="shared" si="249"/>
        <v>0</v>
      </c>
      <c r="AH232" s="106">
        <f t="shared" si="249"/>
        <v>0</v>
      </c>
      <c r="AI232" s="106">
        <f t="shared" si="249"/>
        <v>0</v>
      </c>
      <c r="AJ232" s="106">
        <f t="shared" si="249"/>
        <v>0</v>
      </c>
      <c r="AK232" s="106">
        <f t="shared" si="249"/>
        <v>0</v>
      </c>
      <c r="AL232" s="106">
        <f t="shared" si="249"/>
        <v>0</v>
      </c>
      <c r="AM232" s="106">
        <f t="shared" si="249"/>
        <v>0</v>
      </c>
      <c r="AN232" s="106">
        <f t="shared" si="249"/>
        <v>0</v>
      </c>
      <c r="AO232" s="106">
        <f t="shared" si="249"/>
        <v>0</v>
      </c>
      <c r="AP232" s="106">
        <f t="shared" si="249"/>
        <v>0</v>
      </c>
      <c r="AQ232" s="106">
        <f t="shared" si="249"/>
        <v>0</v>
      </c>
      <c r="AR232" s="106">
        <f t="shared" si="249"/>
        <v>0</v>
      </c>
      <c r="AS232" s="106">
        <f t="shared" si="249"/>
        <v>0</v>
      </c>
      <c r="AT232" s="106">
        <f t="shared" si="249"/>
        <v>0</v>
      </c>
      <c r="AU232" s="106">
        <f t="shared" si="249"/>
        <v>0</v>
      </c>
      <c r="AV232" s="106">
        <f t="shared" si="249"/>
        <v>0</v>
      </c>
      <c r="AW232" s="106">
        <f t="shared" si="249"/>
        <v>0</v>
      </c>
      <c r="AX232" s="106">
        <f t="shared" si="249"/>
        <v>0</v>
      </c>
      <c r="AY232" s="99" t="e">
        <f t="shared" si="214"/>
        <v>#DIV/0!</v>
      </c>
      <c r="AZ232" s="106">
        <f t="shared" si="249"/>
        <v>0</v>
      </c>
      <c r="BA232" s="106">
        <f t="shared" si="249"/>
        <v>0</v>
      </c>
      <c r="BB232" s="106">
        <f t="shared" si="249"/>
        <v>0</v>
      </c>
      <c r="BC232" s="106">
        <f t="shared" si="249"/>
        <v>0</v>
      </c>
      <c r="BD232" s="106">
        <f t="shared" si="249"/>
        <v>0</v>
      </c>
      <c r="BE232" s="106">
        <f t="shared" si="249"/>
        <v>0</v>
      </c>
      <c r="BF232" s="106">
        <f t="shared" si="249"/>
        <v>0</v>
      </c>
      <c r="BG232" s="106">
        <f t="shared" si="249"/>
        <v>0</v>
      </c>
      <c r="BH232" s="106">
        <f t="shared" si="249"/>
        <v>0</v>
      </c>
      <c r="BI232" s="106">
        <f t="shared" si="249"/>
        <v>0</v>
      </c>
      <c r="BJ232" s="106">
        <f t="shared" si="249"/>
        <v>0</v>
      </c>
      <c r="BK232" s="106">
        <f t="shared" si="249"/>
        <v>0</v>
      </c>
      <c r="BL232" s="106">
        <f t="shared" si="249"/>
        <v>0</v>
      </c>
      <c r="BM232" s="106">
        <f t="shared" si="249"/>
        <v>0</v>
      </c>
      <c r="BN232" s="106">
        <f t="shared" si="249"/>
        <v>0</v>
      </c>
      <c r="BO232" s="106">
        <f t="shared" si="249"/>
        <v>0</v>
      </c>
      <c r="BP232" s="106">
        <f t="shared" si="249"/>
        <v>0</v>
      </c>
      <c r="BQ232" s="106">
        <f t="shared" ref="BQ232:DO232" si="250">SUM(BQ233:BQ240)</f>
        <v>0</v>
      </c>
      <c r="BR232" s="106">
        <f t="shared" si="250"/>
        <v>0</v>
      </c>
      <c r="BS232" s="106">
        <f t="shared" si="250"/>
        <v>0</v>
      </c>
      <c r="BT232" s="106">
        <f t="shared" si="250"/>
        <v>0</v>
      </c>
      <c r="BU232" s="106">
        <f t="shared" si="250"/>
        <v>0</v>
      </c>
      <c r="BV232" s="106">
        <f t="shared" si="250"/>
        <v>0</v>
      </c>
      <c r="BW232" s="106">
        <f t="shared" si="250"/>
        <v>0</v>
      </c>
      <c r="BX232" s="106">
        <f t="shared" si="250"/>
        <v>0</v>
      </c>
      <c r="BY232" s="106">
        <f t="shared" si="250"/>
        <v>0</v>
      </c>
      <c r="BZ232" s="106">
        <f t="shared" si="250"/>
        <v>0</v>
      </c>
      <c r="CA232" s="106">
        <f t="shared" si="250"/>
        <v>0</v>
      </c>
      <c r="CB232" s="106">
        <f t="shared" si="250"/>
        <v>0</v>
      </c>
      <c r="CC232" s="106">
        <f t="shared" si="250"/>
        <v>0</v>
      </c>
      <c r="CD232" s="106">
        <f t="shared" si="250"/>
        <v>0</v>
      </c>
      <c r="CE232" s="106">
        <f t="shared" si="250"/>
        <v>0</v>
      </c>
      <c r="CF232" s="106">
        <f t="shared" si="250"/>
        <v>0</v>
      </c>
      <c r="CG232" s="106">
        <f t="shared" si="250"/>
        <v>0</v>
      </c>
      <c r="CH232" s="106">
        <f t="shared" si="250"/>
        <v>0</v>
      </c>
      <c r="CI232" s="106">
        <f t="shared" si="250"/>
        <v>0</v>
      </c>
      <c r="CJ232" s="106">
        <f t="shared" si="250"/>
        <v>0</v>
      </c>
      <c r="CK232" s="106">
        <f t="shared" si="250"/>
        <v>0</v>
      </c>
      <c r="CL232" s="106">
        <f t="shared" si="250"/>
        <v>0</v>
      </c>
      <c r="CM232" s="106">
        <f t="shared" si="250"/>
        <v>0</v>
      </c>
      <c r="CN232" s="106">
        <f t="shared" si="250"/>
        <v>0</v>
      </c>
      <c r="CO232" s="106">
        <f t="shared" si="250"/>
        <v>0</v>
      </c>
      <c r="CP232" s="106">
        <f t="shared" si="250"/>
        <v>0</v>
      </c>
      <c r="CQ232" s="106">
        <f t="shared" si="250"/>
        <v>0</v>
      </c>
      <c r="CR232" s="106">
        <f t="shared" si="250"/>
        <v>0</v>
      </c>
      <c r="CS232" s="106">
        <f t="shared" si="250"/>
        <v>0</v>
      </c>
      <c r="CT232" s="106">
        <f t="shared" si="250"/>
        <v>0</v>
      </c>
      <c r="CU232" s="106">
        <f t="shared" si="250"/>
        <v>0</v>
      </c>
      <c r="CV232" s="106">
        <f t="shared" si="250"/>
        <v>0</v>
      </c>
      <c r="CW232" s="106">
        <f t="shared" si="250"/>
        <v>0</v>
      </c>
      <c r="CX232" s="106">
        <f t="shared" si="250"/>
        <v>0</v>
      </c>
      <c r="CY232" s="106">
        <f t="shared" si="250"/>
        <v>0</v>
      </c>
      <c r="CZ232" s="106">
        <f t="shared" si="250"/>
        <v>0</v>
      </c>
      <c r="DA232" s="106">
        <f t="shared" si="250"/>
        <v>0</v>
      </c>
      <c r="DB232" s="106">
        <f t="shared" si="250"/>
        <v>0</v>
      </c>
      <c r="DC232" s="106">
        <f t="shared" si="250"/>
        <v>0</v>
      </c>
      <c r="DD232" s="106">
        <f t="shared" si="250"/>
        <v>0</v>
      </c>
      <c r="DE232" s="106">
        <f t="shared" si="250"/>
        <v>0</v>
      </c>
      <c r="DF232" s="106">
        <f t="shared" si="250"/>
        <v>0</v>
      </c>
      <c r="DG232" s="106">
        <f t="shared" si="250"/>
        <v>0</v>
      </c>
      <c r="DH232" s="106">
        <f t="shared" si="250"/>
        <v>0</v>
      </c>
      <c r="DI232" s="106">
        <f t="shared" si="250"/>
        <v>0</v>
      </c>
      <c r="DJ232" s="106">
        <f t="shared" si="250"/>
        <v>0</v>
      </c>
      <c r="DK232" s="106">
        <f t="shared" si="250"/>
        <v>0</v>
      </c>
      <c r="DL232" s="106">
        <f t="shared" si="250"/>
        <v>0</v>
      </c>
      <c r="DM232" s="106">
        <f t="shared" si="250"/>
        <v>0</v>
      </c>
      <c r="DN232" s="106">
        <f t="shared" si="250"/>
        <v>0</v>
      </c>
      <c r="DO232" s="106">
        <f t="shared" si="250"/>
        <v>0</v>
      </c>
      <c r="DP232" s="109"/>
    </row>
    <row r="233" spans="1:120" s="110" customFormat="1" ht="54" hidden="1" customHeight="1">
      <c r="A233" s="137"/>
      <c r="B233" s="386"/>
      <c r="C233" s="111"/>
      <c r="D233" s="111"/>
      <c r="E233" s="113"/>
      <c r="F233" s="113"/>
      <c r="G233" s="113"/>
      <c r="H233" s="130"/>
      <c r="I233" s="130"/>
      <c r="J233" s="130"/>
      <c r="K233" s="104"/>
      <c r="L233" s="131"/>
      <c r="M233" s="104"/>
      <c r="N233" s="104"/>
      <c r="O233" s="130"/>
      <c r="P233" s="104"/>
      <c r="Q233" s="439"/>
      <c r="R233" s="130"/>
      <c r="S233" s="113"/>
      <c r="T233" s="112"/>
      <c r="U233" s="122"/>
      <c r="V233" s="130"/>
      <c r="W233" s="130"/>
      <c r="X233" s="130"/>
      <c r="Y233" s="104"/>
      <c r="Z233" s="130"/>
      <c r="AA233" s="104"/>
      <c r="AB233" s="104"/>
      <c r="AC233" s="130"/>
      <c r="AD233" s="104"/>
      <c r="AE233" s="104"/>
      <c r="AF233" s="130"/>
      <c r="AG233" s="130"/>
      <c r="AH233" s="130"/>
      <c r="AI233" s="130"/>
      <c r="AJ233" s="116"/>
      <c r="AK233" s="130"/>
      <c r="AL233" s="130"/>
      <c r="AM233" s="130"/>
      <c r="AN233" s="104"/>
      <c r="AO233" s="130"/>
      <c r="AP233" s="104"/>
      <c r="AQ233" s="104"/>
      <c r="AR233" s="130"/>
      <c r="AS233" s="104"/>
      <c r="AT233" s="104"/>
      <c r="AU233" s="130"/>
      <c r="AV233" s="130"/>
      <c r="AW233" s="130"/>
      <c r="AX233" s="130"/>
      <c r="AY233" s="99" t="e">
        <f t="shared" si="214"/>
        <v>#DIV/0!</v>
      </c>
      <c r="AZ233" s="130"/>
      <c r="BA233" s="130"/>
      <c r="BB233" s="130"/>
      <c r="BC233" s="104"/>
      <c r="BD233" s="131"/>
      <c r="BE233" s="104"/>
      <c r="BF233" s="104"/>
      <c r="BG233" s="130"/>
      <c r="BH233" s="104"/>
      <c r="BI233" s="113"/>
      <c r="BJ233" s="130"/>
      <c r="BK233" s="113"/>
      <c r="BL233" s="112"/>
      <c r="BM233" s="122"/>
      <c r="BN233" s="116"/>
      <c r="BO233" s="116"/>
      <c r="BP233" s="116"/>
      <c r="BQ233" s="116"/>
      <c r="BR233" s="116"/>
      <c r="BS233" s="116"/>
      <c r="BT233" s="116"/>
      <c r="BU233" s="116"/>
      <c r="BV233" s="116"/>
      <c r="BW233" s="116"/>
      <c r="BX233" s="116"/>
      <c r="BY233" s="116"/>
      <c r="BZ233" s="116"/>
      <c r="CA233" s="116"/>
      <c r="CB233" s="116"/>
      <c r="CC233" s="116"/>
      <c r="CD233" s="130"/>
      <c r="CE233" s="130"/>
      <c r="CF233" s="130"/>
      <c r="CG233" s="104"/>
      <c r="CH233" s="131"/>
      <c r="CI233" s="104"/>
      <c r="CJ233" s="104"/>
      <c r="CK233" s="130"/>
      <c r="CL233" s="104"/>
      <c r="CM233" s="113"/>
      <c r="CN233" s="130"/>
      <c r="CO233" s="113"/>
      <c r="CP233" s="112"/>
      <c r="CQ233" s="122"/>
      <c r="CR233" s="105"/>
      <c r="CS233" s="111"/>
      <c r="CT233" s="111"/>
      <c r="CU233" s="450"/>
      <c r="CV233" s="450"/>
      <c r="CW233" s="450"/>
      <c r="CX233" s="450"/>
      <c r="CY233" s="450"/>
      <c r="CZ233" s="450"/>
      <c r="DA233" s="450"/>
      <c r="DB233" s="114"/>
      <c r="DC233" s="114"/>
      <c r="DD233" s="114"/>
      <c r="DE233" s="114"/>
      <c r="DF233" s="114"/>
      <c r="DG233" s="450"/>
      <c r="DH233" s="111"/>
      <c r="DI233" s="111"/>
      <c r="DJ233" s="111"/>
      <c r="DK233" s="111"/>
      <c r="DL233" s="111"/>
      <c r="DM233" s="109"/>
      <c r="DN233" s="109"/>
      <c r="DO233" s="109"/>
      <c r="DP233" s="109"/>
    </row>
    <row r="234" spans="1:120" s="110" customFormat="1" ht="54" hidden="1" customHeight="1">
      <c r="A234" s="137"/>
      <c r="B234" s="386"/>
      <c r="C234" s="111"/>
      <c r="D234" s="111"/>
      <c r="E234" s="113"/>
      <c r="F234" s="113"/>
      <c r="G234" s="113"/>
      <c r="H234" s="130"/>
      <c r="I234" s="130"/>
      <c r="J234" s="130"/>
      <c r="K234" s="104"/>
      <c r="L234" s="131"/>
      <c r="M234" s="104"/>
      <c r="N234" s="104"/>
      <c r="O234" s="130"/>
      <c r="P234" s="104"/>
      <c r="Q234" s="439"/>
      <c r="R234" s="130"/>
      <c r="S234" s="113"/>
      <c r="T234" s="112"/>
      <c r="U234" s="122"/>
      <c r="V234" s="130"/>
      <c r="W234" s="130"/>
      <c r="X234" s="130"/>
      <c r="Y234" s="104"/>
      <c r="Z234" s="130"/>
      <c r="AA234" s="104"/>
      <c r="AB234" s="104"/>
      <c r="AC234" s="130"/>
      <c r="AD234" s="104"/>
      <c r="AE234" s="104"/>
      <c r="AF234" s="130"/>
      <c r="AG234" s="130"/>
      <c r="AH234" s="130"/>
      <c r="AI234" s="130"/>
      <c r="AJ234" s="116"/>
      <c r="AK234" s="130"/>
      <c r="AL234" s="130"/>
      <c r="AM234" s="130"/>
      <c r="AN234" s="104"/>
      <c r="AO234" s="130"/>
      <c r="AP234" s="104"/>
      <c r="AQ234" s="104"/>
      <c r="AR234" s="130"/>
      <c r="AS234" s="104"/>
      <c r="AT234" s="104"/>
      <c r="AU234" s="130"/>
      <c r="AV234" s="130"/>
      <c r="AW234" s="130"/>
      <c r="AX234" s="130"/>
      <c r="AY234" s="99" t="e">
        <f t="shared" si="214"/>
        <v>#DIV/0!</v>
      </c>
      <c r="AZ234" s="130"/>
      <c r="BA234" s="130"/>
      <c r="BB234" s="130"/>
      <c r="BC234" s="104"/>
      <c r="BD234" s="131"/>
      <c r="BE234" s="104"/>
      <c r="BF234" s="104"/>
      <c r="BG234" s="130"/>
      <c r="BH234" s="104"/>
      <c r="BI234" s="113"/>
      <c r="BJ234" s="130"/>
      <c r="BK234" s="113"/>
      <c r="BL234" s="112"/>
      <c r="BM234" s="122"/>
      <c r="BN234" s="116"/>
      <c r="BO234" s="116"/>
      <c r="BP234" s="116"/>
      <c r="BQ234" s="116"/>
      <c r="BR234" s="116"/>
      <c r="BS234" s="116"/>
      <c r="BT234" s="116"/>
      <c r="BU234" s="116"/>
      <c r="BV234" s="116"/>
      <c r="BW234" s="116"/>
      <c r="BX234" s="116"/>
      <c r="BY234" s="116"/>
      <c r="BZ234" s="116"/>
      <c r="CA234" s="116"/>
      <c r="CB234" s="116"/>
      <c r="CC234" s="116"/>
      <c r="CD234" s="130"/>
      <c r="CE234" s="130"/>
      <c r="CF234" s="130"/>
      <c r="CG234" s="104"/>
      <c r="CH234" s="131"/>
      <c r="CI234" s="104"/>
      <c r="CJ234" s="104"/>
      <c r="CK234" s="130"/>
      <c r="CL234" s="104"/>
      <c r="CM234" s="113"/>
      <c r="CN234" s="130"/>
      <c r="CO234" s="113"/>
      <c r="CP234" s="112"/>
      <c r="CQ234" s="122"/>
      <c r="CR234" s="105"/>
      <c r="CS234" s="111"/>
      <c r="CT234" s="111"/>
      <c r="CU234" s="450"/>
      <c r="CV234" s="450"/>
      <c r="CW234" s="450"/>
      <c r="CX234" s="450"/>
      <c r="CY234" s="450"/>
      <c r="CZ234" s="450"/>
      <c r="DA234" s="450"/>
      <c r="DB234" s="114"/>
      <c r="DC234" s="114"/>
      <c r="DD234" s="114"/>
      <c r="DE234" s="114"/>
      <c r="DF234" s="114"/>
      <c r="DG234" s="450"/>
      <c r="DH234" s="111"/>
      <c r="DI234" s="111"/>
      <c r="DJ234" s="111"/>
      <c r="DK234" s="111"/>
      <c r="DL234" s="111"/>
      <c r="DM234" s="109"/>
      <c r="DN234" s="109"/>
      <c r="DO234" s="109"/>
      <c r="DP234" s="109"/>
    </row>
    <row r="235" spans="1:120" s="110" customFormat="1" ht="54" hidden="1" customHeight="1">
      <c r="A235" s="137"/>
      <c r="B235" s="389"/>
      <c r="C235" s="111"/>
      <c r="D235" s="111"/>
      <c r="E235" s="120"/>
      <c r="F235" s="120"/>
      <c r="G235" s="120"/>
      <c r="H235" s="130"/>
      <c r="I235" s="130"/>
      <c r="J235" s="130"/>
      <c r="K235" s="104"/>
      <c r="L235" s="131"/>
      <c r="M235" s="104"/>
      <c r="N235" s="104"/>
      <c r="O235" s="130"/>
      <c r="P235" s="104"/>
      <c r="Q235" s="113"/>
      <c r="R235" s="139"/>
      <c r="S235" s="113"/>
      <c r="T235" s="112"/>
      <c r="U235" s="122"/>
      <c r="V235" s="130"/>
      <c r="W235" s="130"/>
      <c r="X235" s="130"/>
      <c r="Y235" s="104"/>
      <c r="Z235" s="130"/>
      <c r="AA235" s="104"/>
      <c r="AB235" s="104"/>
      <c r="AC235" s="130"/>
      <c r="AD235" s="104"/>
      <c r="AE235" s="104"/>
      <c r="AF235" s="130"/>
      <c r="AG235" s="130"/>
      <c r="AH235" s="130"/>
      <c r="AI235" s="130"/>
      <c r="AJ235" s="116"/>
      <c r="AK235" s="130"/>
      <c r="AL235" s="130"/>
      <c r="AM235" s="130"/>
      <c r="AN235" s="104"/>
      <c r="AO235" s="130"/>
      <c r="AP235" s="104"/>
      <c r="AQ235" s="104"/>
      <c r="AR235" s="130"/>
      <c r="AS235" s="104"/>
      <c r="AT235" s="104"/>
      <c r="AU235" s="130"/>
      <c r="AV235" s="130"/>
      <c r="AW235" s="130"/>
      <c r="AX235" s="130"/>
      <c r="AY235" s="99" t="e">
        <f t="shared" si="214"/>
        <v>#DIV/0!</v>
      </c>
      <c r="AZ235" s="130"/>
      <c r="BA235" s="130"/>
      <c r="BB235" s="130"/>
      <c r="BC235" s="104"/>
      <c r="BD235" s="131"/>
      <c r="BE235" s="104"/>
      <c r="BF235" s="104"/>
      <c r="BG235" s="130"/>
      <c r="BH235" s="104"/>
      <c r="BI235" s="113"/>
      <c r="BJ235" s="139"/>
      <c r="BK235" s="113"/>
      <c r="BL235" s="112"/>
      <c r="BM235" s="122"/>
      <c r="BN235" s="116"/>
      <c r="BO235" s="116"/>
      <c r="BP235" s="116"/>
      <c r="BQ235" s="116"/>
      <c r="BR235" s="116"/>
      <c r="BS235" s="116"/>
      <c r="BT235" s="116"/>
      <c r="BU235" s="116"/>
      <c r="BV235" s="116"/>
      <c r="BW235" s="116"/>
      <c r="BX235" s="116"/>
      <c r="BY235" s="116"/>
      <c r="BZ235" s="116"/>
      <c r="CA235" s="116"/>
      <c r="CB235" s="116"/>
      <c r="CC235" s="116"/>
      <c r="CD235" s="130"/>
      <c r="CE235" s="130"/>
      <c r="CF235" s="130"/>
      <c r="CG235" s="104"/>
      <c r="CH235" s="131"/>
      <c r="CI235" s="104"/>
      <c r="CJ235" s="104"/>
      <c r="CK235" s="130"/>
      <c r="CL235" s="104"/>
      <c r="CM235" s="113"/>
      <c r="CN235" s="139"/>
      <c r="CO235" s="113"/>
      <c r="CP235" s="112"/>
      <c r="CQ235" s="122"/>
      <c r="CR235" s="105"/>
      <c r="CS235" s="111"/>
      <c r="CT235" s="111"/>
      <c r="CU235" s="450"/>
      <c r="CV235" s="450"/>
      <c r="CW235" s="450"/>
      <c r="CX235" s="450"/>
      <c r="CY235" s="450"/>
      <c r="CZ235" s="450"/>
      <c r="DA235" s="450"/>
      <c r="DB235" s="114"/>
      <c r="DC235" s="114"/>
      <c r="DD235" s="114"/>
      <c r="DE235" s="114"/>
      <c r="DF235" s="114"/>
      <c r="DG235" s="450"/>
      <c r="DH235" s="111"/>
      <c r="DI235" s="111"/>
      <c r="DJ235" s="111"/>
      <c r="DK235" s="111"/>
      <c r="DL235" s="111"/>
      <c r="DM235" s="109"/>
      <c r="DN235" s="109"/>
      <c r="DO235" s="109"/>
      <c r="DP235" s="109"/>
    </row>
    <row r="236" spans="1:120" s="110" customFormat="1" ht="54" hidden="1" customHeight="1">
      <c r="A236" s="137"/>
      <c r="B236" s="389"/>
      <c r="C236" s="111"/>
      <c r="D236" s="111"/>
      <c r="E236" s="120"/>
      <c r="F236" s="113"/>
      <c r="G236" s="113"/>
      <c r="H236" s="130"/>
      <c r="I236" s="130"/>
      <c r="J236" s="130"/>
      <c r="K236" s="104"/>
      <c r="L236" s="131"/>
      <c r="M236" s="104"/>
      <c r="N236" s="104"/>
      <c r="O236" s="130"/>
      <c r="P236" s="104"/>
      <c r="Q236" s="113"/>
      <c r="R236" s="120"/>
      <c r="S236" s="113"/>
      <c r="T236" s="112"/>
      <c r="U236" s="122"/>
      <c r="V236" s="130"/>
      <c r="W236" s="130"/>
      <c r="X236" s="130"/>
      <c r="Y236" s="104"/>
      <c r="Z236" s="130"/>
      <c r="AA236" s="104"/>
      <c r="AB236" s="104"/>
      <c r="AC236" s="130"/>
      <c r="AD236" s="104"/>
      <c r="AE236" s="104"/>
      <c r="AF236" s="130"/>
      <c r="AG236" s="130"/>
      <c r="AH236" s="130"/>
      <c r="AI236" s="130"/>
      <c r="AJ236" s="116"/>
      <c r="AK236" s="130"/>
      <c r="AL236" s="130"/>
      <c r="AM236" s="130"/>
      <c r="AN236" s="104"/>
      <c r="AO236" s="130"/>
      <c r="AP236" s="104"/>
      <c r="AQ236" s="104"/>
      <c r="AR236" s="130"/>
      <c r="AS236" s="104"/>
      <c r="AT236" s="104"/>
      <c r="AU236" s="130"/>
      <c r="AV236" s="130"/>
      <c r="AW236" s="130"/>
      <c r="AX236" s="130"/>
      <c r="AY236" s="99" t="e">
        <f t="shared" si="214"/>
        <v>#DIV/0!</v>
      </c>
      <c r="AZ236" s="130"/>
      <c r="BA236" s="130"/>
      <c r="BB236" s="130"/>
      <c r="BC236" s="104"/>
      <c r="BD236" s="131"/>
      <c r="BE236" s="104"/>
      <c r="BF236" s="104"/>
      <c r="BG236" s="130"/>
      <c r="BH236" s="104"/>
      <c r="BI236" s="113"/>
      <c r="BJ236" s="130"/>
      <c r="BK236" s="113"/>
      <c r="BL236" s="112"/>
      <c r="BM236" s="122"/>
      <c r="BN236" s="116"/>
      <c r="BO236" s="116"/>
      <c r="BP236" s="116"/>
      <c r="BQ236" s="116"/>
      <c r="BR236" s="116"/>
      <c r="BS236" s="116"/>
      <c r="BT236" s="116"/>
      <c r="BU236" s="116"/>
      <c r="BV236" s="116"/>
      <c r="BW236" s="116"/>
      <c r="BX236" s="116"/>
      <c r="BY236" s="116"/>
      <c r="BZ236" s="116"/>
      <c r="CA236" s="116"/>
      <c r="CB236" s="116"/>
      <c r="CC236" s="116"/>
      <c r="CD236" s="130"/>
      <c r="CE236" s="130"/>
      <c r="CF236" s="130"/>
      <c r="CG236" s="104"/>
      <c r="CH236" s="131"/>
      <c r="CI236" s="104"/>
      <c r="CJ236" s="104"/>
      <c r="CK236" s="130"/>
      <c r="CL236" s="104"/>
      <c r="CM236" s="113"/>
      <c r="CN236" s="130"/>
      <c r="CO236" s="113"/>
      <c r="CP236" s="112"/>
      <c r="CQ236" s="122"/>
      <c r="CR236" s="105"/>
      <c r="CS236" s="111"/>
      <c r="CT236" s="111"/>
      <c r="CU236" s="450"/>
      <c r="CV236" s="450"/>
      <c r="CW236" s="450"/>
      <c r="CX236" s="450"/>
      <c r="CY236" s="450"/>
      <c r="CZ236" s="450"/>
      <c r="DA236" s="450"/>
      <c r="DB236" s="114"/>
      <c r="DC236" s="114"/>
      <c r="DD236" s="114"/>
      <c r="DE236" s="114"/>
      <c r="DF236" s="114"/>
      <c r="DG236" s="450"/>
      <c r="DH236" s="111"/>
      <c r="DI236" s="111"/>
      <c r="DJ236" s="111"/>
      <c r="DK236" s="111"/>
      <c r="DL236" s="111"/>
      <c r="DM236" s="109"/>
      <c r="DN236" s="109"/>
      <c r="DO236" s="109"/>
      <c r="DP236" s="109"/>
    </row>
    <row r="237" spans="1:120" s="110" customFormat="1" ht="54" hidden="1" customHeight="1">
      <c r="A237" s="137"/>
      <c r="B237" s="379"/>
      <c r="C237" s="111"/>
      <c r="D237" s="111"/>
      <c r="E237" s="120"/>
      <c r="F237" s="130"/>
      <c r="G237" s="113"/>
      <c r="H237" s="130"/>
      <c r="I237" s="130"/>
      <c r="J237" s="130"/>
      <c r="K237" s="104"/>
      <c r="L237" s="131"/>
      <c r="M237" s="104"/>
      <c r="N237" s="104"/>
      <c r="O237" s="130"/>
      <c r="P237" s="104"/>
      <c r="Q237" s="113"/>
      <c r="R237" s="120"/>
      <c r="S237" s="113"/>
      <c r="T237" s="112"/>
      <c r="U237" s="122"/>
      <c r="V237" s="130"/>
      <c r="W237" s="130"/>
      <c r="X237" s="130"/>
      <c r="Y237" s="104"/>
      <c r="Z237" s="130"/>
      <c r="AA237" s="104"/>
      <c r="AB237" s="104"/>
      <c r="AC237" s="130"/>
      <c r="AD237" s="104"/>
      <c r="AE237" s="104"/>
      <c r="AF237" s="130"/>
      <c r="AG237" s="130"/>
      <c r="AH237" s="130"/>
      <c r="AI237" s="130"/>
      <c r="AJ237" s="116"/>
      <c r="AK237" s="130"/>
      <c r="AL237" s="130"/>
      <c r="AM237" s="130"/>
      <c r="AN237" s="104"/>
      <c r="AO237" s="130"/>
      <c r="AP237" s="104"/>
      <c r="AQ237" s="104"/>
      <c r="AR237" s="130"/>
      <c r="AS237" s="104"/>
      <c r="AT237" s="104"/>
      <c r="AU237" s="130"/>
      <c r="AV237" s="130"/>
      <c r="AW237" s="130"/>
      <c r="AX237" s="130"/>
      <c r="AY237" s="99" t="e">
        <f t="shared" si="214"/>
        <v>#DIV/0!</v>
      </c>
      <c r="AZ237" s="130"/>
      <c r="BA237" s="130"/>
      <c r="BB237" s="130"/>
      <c r="BC237" s="104"/>
      <c r="BD237" s="131"/>
      <c r="BE237" s="104"/>
      <c r="BF237" s="104"/>
      <c r="BG237" s="130"/>
      <c r="BH237" s="104"/>
      <c r="BI237" s="113"/>
      <c r="BJ237" s="468"/>
      <c r="BK237" s="113"/>
      <c r="BL237" s="112"/>
      <c r="BM237" s="122"/>
      <c r="BN237" s="116"/>
      <c r="BO237" s="116"/>
      <c r="BP237" s="116"/>
      <c r="BQ237" s="116"/>
      <c r="BR237" s="116"/>
      <c r="BS237" s="116"/>
      <c r="BT237" s="116"/>
      <c r="BU237" s="116"/>
      <c r="BV237" s="116"/>
      <c r="BW237" s="116"/>
      <c r="BX237" s="116"/>
      <c r="BY237" s="116"/>
      <c r="BZ237" s="116"/>
      <c r="CA237" s="116"/>
      <c r="CB237" s="116"/>
      <c r="CC237" s="116"/>
      <c r="CD237" s="130"/>
      <c r="CE237" s="130"/>
      <c r="CF237" s="130"/>
      <c r="CG237" s="104"/>
      <c r="CH237" s="131"/>
      <c r="CI237" s="104"/>
      <c r="CJ237" s="104"/>
      <c r="CK237" s="130"/>
      <c r="CL237" s="104"/>
      <c r="CM237" s="113"/>
      <c r="CN237" s="468"/>
      <c r="CO237" s="113"/>
      <c r="CP237" s="112"/>
      <c r="CQ237" s="122"/>
      <c r="CR237" s="105"/>
      <c r="CS237" s="111"/>
      <c r="CT237" s="111"/>
      <c r="CU237" s="450"/>
      <c r="CV237" s="450"/>
      <c r="CW237" s="450"/>
      <c r="CX237" s="450"/>
      <c r="CY237" s="450"/>
      <c r="CZ237" s="450"/>
      <c r="DA237" s="450"/>
      <c r="DB237" s="114"/>
      <c r="DC237" s="114"/>
      <c r="DD237" s="114"/>
      <c r="DE237" s="114"/>
      <c r="DF237" s="114"/>
      <c r="DG237" s="450"/>
      <c r="DH237" s="111"/>
      <c r="DI237" s="111"/>
      <c r="DJ237" s="111"/>
      <c r="DK237" s="111"/>
      <c r="DL237" s="111"/>
      <c r="DM237" s="109"/>
      <c r="DN237" s="109"/>
      <c r="DO237" s="109"/>
      <c r="DP237" s="109"/>
    </row>
    <row r="238" spans="1:120" s="110" customFormat="1" ht="54" hidden="1" customHeight="1">
      <c r="A238" s="137"/>
      <c r="B238" s="389"/>
      <c r="C238" s="111"/>
      <c r="D238" s="111"/>
      <c r="E238" s="120"/>
      <c r="F238" s="130"/>
      <c r="G238" s="113"/>
      <c r="H238" s="130"/>
      <c r="I238" s="130"/>
      <c r="J238" s="130"/>
      <c r="K238" s="104"/>
      <c r="L238" s="131"/>
      <c r="M238" s="104"/>
      <c r="N238" s="104"/>
      <c r="O238" s="130"/>
      <c r="P238" s="104"/>
      <c r="Q238" s="113"/>
      <c r="R238" s="120"/>
      <c r="S238" s="113"/>
      <c r="T238" s="112"/>
      <c r="U238" s="122"/>
      <c r="V238" s="130"/>
      <c r="W238" s="130"/>
      <c r="X238" s="130"/>
      <c r="Y238" s="104"/>
      <c r="Z238" s="130"/>
      <c r="AA238" s="104"/>
      <c r="AB238" s="104"/>
      <c r="AC238" s="130"/>
      <c r="AD238" s="104"/>
      <c r="AE238" s="104"/>
      <c r="AF238" s="130"/>
      <c r="AG238" s="130"/>
      <c r="AH238" s="130"/>
      <c r="AI238" s="130"/>
      <c r="AJ238" s="116"/>
      <c r="AK238" s="130"/>
      <c r="AL238" s="130"/>
      <c r="AM238" s="130"/>
      <c r="AN238" s="104"/>
      <c r="AO238" s="130"/>
      <c r="AP238" s="104"/>
      <c r="AQ238" s="104"/>
      <c r="AR238" s="130"/>
      <c r="AS238" s="104"/>
      <c r="AT238" s="104"/>
      <c r="AU238" s="130"/>
      <c r="AV238" s="130"/>
      <c r="AW238" s="130"/>
      <c r="AX238" s="130"/>
      <c r="AY238" s="99" t="e">
        <f t="shared" si="214"/>
        <v>#DIV/0!</v>
      </c>
      <c r="AZ238" s="130"/>
      <c r="BA238" s="130"/>
      <c r="BB238" s="130"/>
      <c r="BC238" s="104"/>
      <c r="BD238" s="131"/>
      <c r="BE238" s="104"/>
      <c r="BF238" s="104"/>
      <c r="BG238" s="130"/>
      <c r="BH238" s="104"/>
      <c r="BI238" s="113"/>
      <c r="BJ238" s="113"/>
      <c r="BK238" s="113"/>
      <c r="BL238" s="112"/>
      <c r="BM238" s="122"/>
      <c r="BN238" s="116"/>
      <c r="BO238" s="116"/>
      <c r="BP238" s="116"/>
      <c r="BQ238" s="116"/>
      <c r="BR238" s="116"/>
      <c r="BS238" s="116"/>
      <c r="BT238" s="116"/>
      <c r="BU238" s="116"/>
      <c r="BV238" s="116"/>
      <c r="BW238" s="116"/>
      <c r="BX238" s="116"/>
      <c r="BY238" s="116"/>
      <c r="BZ238" s="116"/>
      <c r="CA238" s="116"/>
      <c r="CB238" s="116"/>
      <c r="CC238" s="116"/>
      <c r="CD238" s="130"/>
      <c r="CE238" s="130"/>
      <c r="CF238" s="130"/>
      <c r="CG238" s="104"/>
      <c r="CH238" s="131"/>
      <c r="CI238" s="104"/>
      <c r="CJ238" s="104"/>
      <c r="CK238" s="130"/>
      <c r="CL238" s="104"/>
      <c r="CM238" s="113"/>
      <c r="CN238" s="113"/>
      <c r="CO238" s="113"/>
      <c r="CP238" s="112"/>
      <c r="CQ238" s="122"/>
      <c r="CR238" s="105"/>
      <c r="CS238" s="111"/>
      <c r="CT238" s="111"/>
      <c r="CU238" s="450"/>
      <c r="CV238" s="450"/>
      <c r="CW238" s="450"/>
      <c r="CX238" s="450"/>
      <c r="CY238" s="450"/>
      <c r="CZ238" s="450"/>
      <c r="DA238" s="450"/>
      <c r="DB238" s="114"/>
      <c r="DC238" s="114"/>
      <c r="DD238" s="114"/>
      <c r="DE238" s="114"/>
      <c r="DF238" s="114"/>
      <c r="DG238" s="450"/>
      <c r="DH238" s="111"/>
      <c r="DI238" s="111"/>
      <c r="DJ238" s="111"/>
      <c r="DK238" s="111"/>
      <c r="DL238" s="111"/>
      <c r="DM238" s="109"/>
      <c r="DN238" s="109"/>
      <c r="DO238" s="109"/>
      <c r="DP238" s="109"/>
    </row>
    <row r="239" spans="1:120" s="110" customFormat="1" ht="54" hidden="1" customHeight="1">
      <c r="A239" s="137"/>
      <c r="B239" s="379"/>
      <c r="C239" s="111"/>
      <c r="D239" s="111"/>
      <c r="E239" s="120"/>
      <c r="F239" s="130"/>
      <c r="G239" s="113"/>
      <c r="H239" s="130"/>
      <c r="I239" s="130"/>
      <c r="J239" s="130"/>
      <c r="K239" s="104"/>
      <c r="L239" s="131"/>
      <c r="M239" s="104"/>
      <c r="N239" s="104"/>
      <c r="O239" s="130"/>
      <c r="P239" s="104"/>
      <c r="Q239" s="113"/>
      <c r="R239" s="120"/>
      <c r="S239" s="113"/>
      <c r="T239" s="112"/>
      <c r="U239" s="122"/>
      <c r="V239" s="130"/>
      <c r="W239" s="130"/>
      <c r="X239" s="130"/>
      <c r="Y239" s="104"/>
      <c r="Z239" s="130"/>
      <c r="AA239" s="104"/>
      <c r="AB239" s="104"/>
      <c r="AC239" s="130"/>
      <c r="AD239" s="104"/>
      <c r="AE239" s="104"/>
      <c r="AF239" s="130"/>
      <c r="AG239" s="130"/>
      <c r="AH239" s="130"/>
      <c r="AI239" s="130"/>
      <c r="AJ239" s="116"/>
      <c r="AK239" s="130"/>
      <c r="AL239" s="130"/>
      <c r="AM239" s="130"/>
      <c r="AN239" s="104"/>
      <c r="AO239" s="130"/>
      <c r="AP239" s="104"/>
      <c r="AQ239" s="104"/>
      <c r="AR239" s="130"/>
      <c r="AS239" s="104"/>
      <c r="AT239" s="104"/>
      <c r="AU239" s="130"/>
      <c r="AV239" s="130"/>
      <c r="AW239" s="130"/>
      <c r="AX239" s="130"/>
      <c r="AY239" s="99" t="e">
        <f t="shared" si="214"/>
        <v>#DIV/0!</v>
      </c>
      <c r="AZ239" s="130"/>
      <c r="BA239" s="130"/>
      <c r="BB239" s="130"/>
      <c r="BC239" s="104"/>
      <c r="BD239" s="131"/>
      <c r="BE239" s="104"/>
      <c r="BF239" s="104"/>
      <c r="BG239" s="130"/>
      <c r="BH239" s="104"/>
      <c r="BI239" s="113"/>
      <c r="BJ239" s="130"/>
      <c r="BK239" s="113"/>
      <c r="BL239" s="112"/>
      <c r="BM239" s="122"/>
      <c r="BN239" s="116"/>
      <c r="BO239" s="116"/>
      <c r="BP239" s="116"/>
      <c r="BQ239" s="116"/>
      <c r="BR239" s="116"/>
      <c r="BS239" s="116"/>
      <c r="BT239" s="116"/>
      <c r="BU239" s="116"/>
      <c r="BV239" s="116"/>
      <c r="BW239" s="116"/>
      <c r="BX239" s="116"/>
      <c r="BY239" s="116"/>
      <c r="BZ239" s="116"/>
      <c r="CA239" s="116"/>
      <c r="CB239" s="116"/>
      <c r="CC239" s="116"/>
      <c r="CD239" s="130"/>
      <c r="CE239" s="130"/>
      <c r="CF239" s="130"/>
      <c r="CG239" s="104"/>
      <c r="CH239" s="131"/>
      <c r="CI239" s="104"/>
      <c r="CJ239" s="104"/>
      <c r="CK239" s="130"/>
      <c r="CL239" s="104"/>
      <c r="CM239" s="113"/>
      <c r="CN239" s="130"/>
      <c r="CO239" s="113"/>
      <c r="CP239" s="112"/>
      <c r="CQ239" s="122"/>
      <c r="CR239" s="105"/>
      <c r="CS239" s="111"/>
      <c r="CT239" s="111"/>
      <c r="CU239" s="450"/>
      <c r="CV239" s="450"/>
      <c r="CW239" s="450"/>
      <c r="CX239" s="450"/>
      <c r="CY239" s="450"/>
      <c r="CZ239" s="450"/>
      <c r="DA239" s="450"/>
      <c r="DB239" s="114"/>
      <c r="DC239" s="114"/>
      <c r="DD239" s="114"/>
      <c r="DE239" s="114"/>
      <c r="DF239" s="114"/>
      <c r="DG239" s="450"/>
      <c r="DH239" s="111"/>
      <c r="DI239" s="111"/>
      <c r="DJ239" s="111"/>
      <c r="DK239" s="111"/>
      <c r="DL239" s="111"/>
      <c r="DM239" s="109"/>
      <c r="DN239" s="109"/>
      <c r="DO239" s="109"/>
      <c r="DP239" s="109"/>
    </row>
    <row r="240" spans="1:120" s="110" customFormat="1" ht="54" hidden="1" customHeight="1">
      <c r="A240" s="137"/>
      <c r="B240" s="389"/>
      <c r="C240" s="111"/>
      <c r="D240" s="111"/>
      <c r="E240" s="120"/>
      <c r="F240" s="130"/>
      <c r="G240" s="113"/>
      <c r="H240" s="130"/>
      <c r="I240" s="130"/>
      <c r="J240" s="130"/>
      <c r="K240" s="104"/>
      <c r="L240" s="131"/>
      <c r="M240" s="119"/>
      <c r="N240" s="104"/>
      <c r="O240" s="130"/>
      <c r="P240" s="104"/>
      <c r="Q240" s="113"/>
      <c r="R240" s="120"/>
      <c r="S240" s="113"/>
      <c r="T240" s="112"/>
      <c r="U240" s="122"/>
      <c r="V240" s="130"/>
      <c r="W240" s="130"/>
      <c r="X240" s="130"/>
      <c r="Y240" s="104"/>
      <c r="Z240" s="130"/>
      <c r="AA240" s="104"/>
      <c r="AB240" s="104"/>
      <c r="AC240" s="130"/>
      <c r="AD240" s="104"/>
      <c r="AE240" s="104"/>
      <c r="AF240" s="130"/>
      <c r="AG240" s="130"/>
      <c r="AH240" s="130"/>
      <c r="AI240" s="130"/>
      <c r="AJ240" s="116"/>
      <c r="AK240" s="130"/>
      <c r="AL240" s="130"/>
      <c r="AM240" s="130"/>
      <c r="AN240" s="104"/>
      <c r="AO240" s="130"/>
      <c r="AP240" s="130"/>
      <c r="AQ240" s="104"/>
      <c r="AR240" s="130"/>
      <c r="AS240" s="104"/>
      <c r="AT240" s="104"/>
      <c r="AU240" s="130"/>
      <c r="AV240" s="130"/>
      <c r="AW240" s="130"/>
      <c r="AX240" s="130"/>
      <c r="AY240" s="99" t="e">
        <f t="shared" si="214"/>
        <v>#DIV/0!</v>
      </c>
      <c r="AZ240" s="130"/>
      <c r="BA240" s="130"/>
      <c r="BB240" s="130"/>
      <c r="BC240" s="104"/>
      <c r="BD240" s="131"/>
      <c r="BE240" s="119"/>
      <c r="BF240" s="104"/>
      <c r="BG240" s="130"/>
      <c r="BH240" s="104"/>
      <c r="BI240" s="113"/>
      <c r="BJ240" s="113"/>
      <c r="BK240" s="113"/>
      <c r="BL240" s="112"/>
      <c r="BM240" s="122"/>
      <c r="BN240" s="116"/>
      <c r="BO240" s="116"/>
      <c r="BP240" s="116"/>
      <c r="BQ240" s="116"/>
      <c r="BR240" s="116"/>
      <c r="BS240" s="116"/>
      <c r="BT240" s="116"/>
      <c r="BU240" s="116"/>
      <c r="BV240" s="116"/>
      <c r="BW240" s="116"/>
      <c r="BX240" s="116"/>
      <c r="BY240" s="116"/>
      <c r="BZ240" s="116"/>
      <c r="CA240" s="116"/>
      <c r="CB240" s="116"/>
      <c r="CC240" s="116"/>
      <c r="CD240" s="130"/>
      <c r="CE240" s="130"/>
      <c r="CF240" s="130"/>
      <c r="CG240" s="104"/>
      <c r="CH240" s="131"/>
      <c r="CI240" s="119"/>
      <c r="CJ240" s="104"/>
      <c r="CK240" s="130"/>
      <c r="CL240" s="104"/>
      <c r="CM240" s="113"/>
      <c r="CN240" s="113"/>
      <c r="CO240" s="113"/>
      <c r="CP240" s="112"/>
      <c r="CQ240" s="122"/>
      <c r="CR240" s="105"/>
      <c r="CS240" s="111"/>
      <c r="CT240" s="111"/>
      <c r="CU240" s="450"/>
      <c r="CV240" s="450"/>
      <c r="CW240" s="450"/>
      <c r="CX240" s="450"/>
      <c r="CY240" s="450"/>
      <c r="CZ240" s="450"/>
      <c r="DA240" s="450"/>
      <c r="DB240" s="114"/>
      <c r="DC240" s="114"/>
      <c r="DD240" s="114"/>
      <c r="DE240" s="114"/>
      <c r="DF240" s="114"/>
      <c r="DG240" s="450"/>
      <c r="DH240" s="111"/>
      <c r="DI240" s="111"/>
      <c r="DJ240" s="111"/>
      <c r="DK240" s="111"/>
      <c r="DL240" s="111"/>
      <c r="DM240" s="109"/>
      <c r="DN240" s="109"/>
      <c r="DO240" s="109"/>
      <c r="DP240" s="109"/>
    </row>
    <row r="241" spans="1:120" s="110" customFormat="1" ht="48.95" customHeight="1">
      <c r="A241" s="103" t="s">
        <v>46</v>
      </c>
      <c r="B241" s="118" t="s">
        <v>88</v>
      </c>
      <c r="C241" s="104">
        <f>SUM(C242:C252)</f>
        <v>2</v>
      </c>
      <c r="D241" s="104"/>
      <c r="E241" s="104">
        <f t="shared" ref="E241:BP241" si="251">SUM(E242:E252)</f>
        <v>11253</v>
      </c>
      <c r="F241" s="104">
        <f t="shared" si="251"/>
        <v>0</v>
      </c>
      <c r="G241" s="104">
        <f t="shared" si="251"/>
        <v>8000</v>
      </c>
      <c r="H241" s="104">
        <f t="shared" si="251"/>
        <v>7746</v>
      </c>
      <c r="I241" s="104">
        <f t="shared" si="251"/>
        <v>0</v>
      </c>
      <c r="J241" s="104">
        <f t="shared" si="251"/>
        <v>0</v>
      </c>
      <c r="K241" s="104">
        <f t="shared" si="251"/>
        <v>0</v>
      </c>
      <c r="L241" s="104">
        <f t="shared" si="251"/>
        <v>0</v>
      </c>
      <c r="M241" s="104">
        <f t="shared" si="251"/>
        <v>0</v>
      </c>
      <c r="N241" s="104">
        <f t="shared" si="251"/>
        <v>0</v>
      </c>
      <c r="O241" s="104">
        <f t="shared" si="251"/>
        <v>7746</v>
      </c>
      <c r="P241" s="104">
        <f t="shared" si="251"/>
        <v>0</v>
      </c>
      <c r="Q241" s="104">
        <f t="shared" si="251"/>
        <v>7746</v>
      </c>
      <c r="R241" s="104">
        <f t="shared" si="251"/>
        <v>0</v>
      </c>
      <c r="S241" s="104">
        <f t="shared" si="251"/>
        <v>0</v>
      </c>
      <c r="T241" s="104">
        <f t="shared" si="251"/>
        <v>0</v>
      </c>
      <c r="U241" s="104">
        <f t="shared" si="251"/>
        <v>0</v>
      </c>
      <c r="V241" s="104">
        <f t="shared" si="251"/>
        <v>282.26</v>
      </c>
      <c r="W241" s="104">
        <f t="shared" si="251"/>
        <v>0</v>
      </c>
      <c r="X241" s="104">
        <f t="shared" si="251"/>
        <v>0</v>
      </c>
      <c r="Y241" s="104">
        <f t="shared" si="251"/>
        <v>0</v>
      </c>
      <c r="Z241" s="104">
        <f t="shared" si="251"/>
        <v>0</v>
      </c>
      <c r="AA241" s="104">
        <f t="shared" si="251"/>
        <v>0</v>
      </c>
      <c r="AB241" s="104">
        <f t="shared" si="251"/>
        <v>0</v>
      </c>
      <c r="AC241" s="104">
        <f t="shared" si="251"/>
        <v>282.26</v>
      </c>
      <c r="AD241" s="104">
        <f t="shared" si="251"/>
        <v>0</v>
      </c>
      <c r="AE241" s="104">
        <f t="shared" si="251"/>
        <v>282.26</v>
      </c>
      <c r="AF241" s="104">
        <f t="shared" si="251"/>
        <v>0</v>
      </c>
      <c r="AG241" s="104">
        <f t="shared" si="251"/>
        <v>0</v>
      </c>
      <c r="AH241" s="104">
        <f t="shared" si="251"/>
        <v>0</v>
      </c>
      <c r="AI241" s="104">
        <f t="shared" si="251"/>
        <v>0</v>
      </c>
      <c r="AJ241" s="104">
        <f t="shared" si="251"/>
        <v>7.0565000000000003E-2</v>
      </c>
      <c r="AK241" s="104">
        <f t="shared" si="251"/>
        <v>3779.3869999999997</v>
      </c>
      <c r="AL241" s="104">
        <f t="shared" si="251"/>
        <v>0</v>
      </c>
      <c r="AM241" s="104">
        <f t="shared" si="251"/>
        <v>0</v>
      </c>
      <c r="AN241" s="104">
        <f t="shared" si="251"/>
        <v>0</v>
      </c>
      <c r="AO241" s="104">
        <f t="shared" si="251"/>
        <v>0</v>
      </c>
      <c r="AP241" s="104">
        <f t="shared" si="251"/>
        <v>0</v>
      </c>
      <c r="AQ241" s="104">
        <f t="shared" si="251"/>
        <v>0</v>
      </c>
      <c r="AR241" s="104">
        <f t="shared" si="251"/>
        <v>3779.3869999999997</v>
      </c>
      <c r="AS241" s="104">
        <f t="shared" si="251"/>
        <v>0</v>
      </c>
      <c r="AT241" s="104">
        <f t="shared" si="251"/>
        <v>3779.3869999999997</v>
      </c>
      <c r="AU241" s="104">
        <f t="shared" si="251"/>
        <v>0</v>
      </c>
      <c r="AV241" s="104">
        <f t="shared" si="251"/>
        <v>0</v>
      </c>
      <c r="AW241" s="104">
        <f t="shared" si="251"/>
        <v>0</v>
      </c>
      <c r="AX241" s="104">
        <f t="shared" si="251"/>
        <v>0</v>
      </c>
      <c r="AY241" s="99">
        <f t="shared" si="214"/>
        <v>0.48791466563387553</v>
      </c>
      <c r="AZ241" s="104">
        <f t="shared" si="251"/>
        <v>20000</v>
      </c>
      <c r="BA241" s="104">
        <f t="shared" si="251"/>
        <v>0</v>
      </c>
      <c r="BB241" s="104">
        <f t="shared" si="251"/>
        <v>0</v>
      </c>
      <c r="BC241" s="104">
        <f t="shared" si="251"/>
        <v>0</v>
      </c>
      <c r="BD241" s="104">
        <f t="shared" si="251"/>
        <v>0</v>
      </c>
      <c r="BE241" s="104">
        <f t="shared" si="251"/>
        <v>0</v>
      </c>
      <c r="BF241" s="104">
        <f t="shared" si="251"/>
        <v>0</v>
      </c>
      <c r="BG241" s="104">
        <f t="shared" si="251"/>
        <v>20000</v>
      </c>
      <c r="BH241" s="104">
        <f t="shared" si="251"/>
        <v>0</v>
      </c>
      <c r="BI241" s="104">
        <f t="shared" si="251"/>
        <v>20000</v>
      </c>
      <c r="BJ241" s="104">
        <f t="shared" si="251"/>
        <v>0</v>
      </c>
      <c r="BK241" s="104">
        <f t="shared" si="251"/>
        <v>0</v>
      </c>
      <c r="BL241" s="104">
        <f t="shared" si="251"/>
        <v>0</v>
      </c>
      <c r="BM241" s="104">
        <f t="shared" si="251"/>
        <v>0</v>
      </c>
      <c r="BN241" s="104" t="e">
        <f t="shared" si="251"/>
        <v>#REF!</v>
      </c>
      <c r="BO241" s="104">
        <f t="shared" si="251"/>
        <v>0</v>
      </c>
      <c r="BP241" s="104">
        <f t="shared" si="251"/>
        <v>0</v>
      </c>
      <c r="BQ241" s="104">
        <f t="shared" ref="BQ241:DO241" si="252">SUM(BQ242:BQ252)</f>
        <v>0</v>
      </c>
      <c r="BR241" s="104">
        <f t="shared" si="252"/>
        <v>0</v>
      </c>
      <c r="BS241" s="104">
        <f t="shared" si="252"/>
        <v>0</v>
      </c>
      <c r="BT241" s="104">
        <f t="shared" si="252"/>
        <v>0</v>
      </c>
      <c r="BU241" s="104">
        <f t="shared" si="252"/>
        <v>0</v>
      </c>
      <c r="BV241" s="104">
        <f t="shared" si="252"/>
        <v>0</v>
      </c>
      <c r="BW241" s="104">
        <f t="shared" si="252"/>
        <v>0</v>
      </c>
      <c r="BX241" s="104">
        <f t="shared" si="252"/>
        <v>0</v>
      </c>
      <c r="BY241" s="104">
        <f t="shared" si="252"/>
        <v>0</v>
      </c>
      <c r="BZ241" s="104">
        <f t="shared" si="252"/>
        <v>0</v>
      </c>
      <c r="CA241" s="104">
        <f t="shared" si="252"/>
        <v>0</v>
      </c>
      <c r="CB241" s="104">
        <f t="shared" si="252"/>
        <v>0</v>
      </c>
      <c r="CC241" s="104">
        <f t="shared" si="252"/>
        <v>0</v>
      </c>
      <c r="CD241" s="104">
        <f t="shared" si="252"/>
        <v>20000</v>
      </c>
      <c r="CE241" s="104">
        <f t="shared" si="252"/>
        <v>0</v>
      </c>
      <c r="CF241" s="104">
        <f t="shared" si="252"/>
        <v>0</v>
      </c>
      <c r="CG241" s="104">
        <f t="shared" si="252"/>
        <v>0</v>
      </c>
      <c r="CH241" s="104">
        <f t="shared" si="252"/>
        <v>0</v>
      </c>
      <c r="CI241" s="104">
        <f t="shared" si="252"/>
        <v>0</v>
      </c>
      <c r="CJ241" s="104">
        <f t="shared" si="252"/>
        <v>0</v>
      </c>
      <c r="CK241" s="104">
        <f t="shared" si="252"/>
        <v>20000</v>
      </c>
      <c r="CL241" s="104">
        <f t="shared" si="252"/>
        <v>0</v>
      </c>
      <c r="CM241" s="104">
        <f t="shared" si="252"/>
        <v>20000</v>
      </c>
      <c r="CN241" s="104">
        <f t="shared" si="252"/>
        <v>0</v>
      </c>
      <c r="CO241" s="104">
        <f t="shared" si="252"/>
        <v>0</v>
      </c>
      <c r="CP241" s="104">
        <f t="shared" si="252"/>
        <v>0</v>
      </c>
      <c r="CQ241" s="104">
        <f t="shared" si="252"/>
        <v>0</v>
      </c>
      <c r="CR241" s="104">
        <f t="shared" si="252"/>
        <v>5.1695141484249865</v>
      </c>
      <c r="CS241" s="104">
        <f t="shared" si="252"/>
        <v>0</v>
      </c>
      <c r="CT241" s="104">
        <f t="shared" si="252"/>
        <v>0</v>
      </c>
      <c r="CU241" s="104">
        <f t="shared" si="252"/>
        <v>0</v>
      </c>
      <c r="CV241" s="104">
        <f t="shared" si="252"/>
        <v>0</v>
      </c>
      <c r="CW241" s="104">
        <f t="shared" si="252"/>
        <v>0</v>
      </c>
      <c r="CX241" s="104">
        <f t="shared" si="252"/>
        <v>0</v>
      </c>
      <c r="CY241" s="104">
        <f t="shared" si="252"/>
        <v>0</v>
      </c>
      <c r="CZ241" s="104">
        <f t="shared" si="252"/>
        <v>0</v>
      </c>
      <c r="DA241" s="104">
        <f t="shared" si="252"/>
        <v>0</v>
      </c>
      <c r="DB241" s="104">
        <f t="shared" si="252"/>
        <v>0</v>
      </c>
      <c r="DC241" s="104">
        <f t="shared" si="252"/>
        <v>0</v>
      </c>
      <c r="DD241" s="104">
        <f t="shared" si="252"/>
        <v>0</v>
      </c>
      <c r="DE241" s="104">
        <f t="shared" si="252"/>
        <v>0</v>
      </c>
      <c r="DF241" s="104">
        <f t="shared" si="252"/>
        <v>0</v>
      </c>
      <c r="DG241" s="104">
        <f t="shared" si="252"/>
        <v>0</v>
      </c>
      <c r="DH241" s="104">
        <f t="shared" si="252"/>
        <v>0</v>
      </c>
      <c r="DI241" s="104">
        <f t="shared" si="252"/>
        <v>0</v>
      </c>
      <c r="DJ241" s="104">
        <f t="shared" si="252"/>
        <v>0</v>
      </c>
      <c r="DK241" s="104">
        <f t="shared" si="252"/>
        <v>0</v>
      </c>
      <c r="DL241" s="104">
        <f t="shared" si="252"/>
        <v>0</v>
      </c>
      <c r="DM241" s="104">
        <f t="shared" si="252"/>
        <v>0</v>
      </c>
      <c r="DN241" s="104">
        <f t="shared" si="252"/>
        <v>0</v>
      </c>
      <c r="DO241" s="104">
        <f t="shared" si="252"/>
        <v>0</v>
      </c>
      <c r="DP241" s="109"/>
    </row>
    <row r="242" spans="1:120" s="110" customFormat="1" ht="54" customHeight="1">
      <c r="A242" s="137"/>
      <c r="B242" s="475" t="s">
        <v>638</v>
      </c>
      <c r="C242" s="111">
        <v>1</v>
      </c>
      <c r="D242" s="111" t="s">
        <v>1348</v>
      </c>
      <c r="E242" s="112">
        <v>6630</v>
      </c>
      <c r="F242" s="113"/>
      <c r="G242" s="113">
        <v>4000</v>
      </c>
      <c r="H242" s="130">
        <f t="shared" ref="H242:H243" si="253">I242+O242</f>
        <v>4000</v>
      </c>
      <c r="I242" s="130">
        <f t="shared" ref="I242:I243" si="254">SUM(K242:N242)</f>
        <v>0</v>
      </c>
      <c r="J242" s="130"/>
      <c r="K242" s="104"/>
      <c r="L242" s="131"/>
      <c r="M242" s="104"/>
      <c r="N242" s="104"/>
      <c r="O242" s="130">
        <f t="shared" ref="O242:O243" si="255">SUM(P242:U242)</f>
        <v>4000</v>
      </c>
      <c r="P242" s="104"/>
      <c r="Q242" s="132">
        <v>4000</v>
      </c>
      <c r="R242" s="139"/>
      <c r="S242" s="139"/>
      <c r="T242" s="112"/>
      <c r="U242" s="122"/>
      <c r="V242" s="130">
        <f t="shared" ref="V242:V243" si="256">W242+AC242</f>
        <v>282.26</v>
      </c>
      <c r="W242" s="130">
        <f t="shared" ref="W242:W243" si="257">SUM(Y242:AB242)</f>
        <v>0</v>
      </c>
      <c r="X242" s="130"/>
      <c r="Y242" s="104"/>
      <c r="Z242" s="130"/>
      <c r="AA242" s="104"/>
      <c r="AB242" s="104"/>
      <c r="AC242" s="130">
        <f t="shared" ref="AC242:AC243" si="258">SUM(AD242:AI242)</f>
        <v>282.26</v>
      </c>
      <c r="AD242" s="104"/>
      <c r="AE242" s="104">
        <f>'[1]PL1-NSTT'!AM140</f>
        <v>282.26</v>
      </c>
      <c r="AF242" s="130"/>
      <c r="AG242" s="130"/>
      <c r="AH242" s="130"/>
      <c r="AI242" s="130"/>
      <c r="AJ242" s="116">
        <f t="shared" ref="AJ242:AJ274" si="259">V242/H242</f>
        <v>7.0565000000000003E-2</v>
      </c>
      <c r="AK242" s="130">
        <f t="shared" ref="AK242:AK243" si="260">AL242+AR242</f>
        <v>2012.732</v>
      </c>
      <c r="AL242" s="130">
        <f t="shared" ref="AL242:AL243" si="261">SUM(AN242:AQ242)</f>
        <v>0</v>
      </c>
      <c r="AM242" s="130"/>
      <c r="AN242" s="104"/>
      <c r="AO242" s="130"/>
      <c r="AP242" s="104"/>
      <c r="AQ242" s="104"/>
      <c r="AR242" s="130">
        <f t="shared" ref="AR242:AR243" si="262">SUM(AS242:AX242)</f>
        <v>2012.732</v>
      </c>
      <c r="AS242" s="104"/>
      <c r="AT242" s="130">
        <f>'1-NSTT'!AB110</f>
        <v>2012.732</v>
      </c>
      <c r="AU242" s="130"/>
      <c r="AV242" s="130"/>
      <c r="AW242" s="130"/>
      <c r="AX242" s="130"/>
      <c r="AY242" s="116">
        <f t="shared" si="214"/>
        <v>0.50318300000000005</v>
      </c>
      <c r="AZ242" s="130">
        <f t="shared" ref="AZ242:AZ243" si="263">BA242+BG242</f>
        <v>10000</v>
      </c>
      <c r="BA242" s="130">
        <f t="shared" ref="BA242:BA243" si="264">SUM(BC242:BF242)</f>
        <v>0</v>
      </c>
      <c r="BB242" s="130"/>
      <c r="BC242" s="104"/>
      <c r="BD242" s="131"/>
      <c r="BE242" s="104"/>
      <c r="BF242" s="104"/>
      <c r="BG242" s="130">
        <f t="shared" ref="BG242:BG243" si="265">SUM(BH242:BM242)</f>
        <v>10000</v>
      </c>
      <c r="BH242" s="104"/>
      <c r="BI242" s="113">
        <v>10000</v>
      </c>
      <c r="BJ242" s="139"/>
      <c r="BK242" s="139"/>
      <c r="BL242" s="112"/>
      <c r="BM242" s="122"/>
      <c r="BN242" s="116" t="e">
        <f>AZ242/#REF!</f>
        <v>#REF!</v>
      </c>
      <c r="BO242" s="116"/>
      <c r="BP242" s="116"/>
      <c r="BQ242" s="116"/>
      <c r="BR242" s="116"/>
      <c r="BS242" s="116"/>
      <c r="BT242" s="116"/>
      <c r="BU242" s="116"/>
      <c r="BV242" s="116"/>
      <c r="BW242" s="116"/>
      <c r="BX242" s="116"/>
      <c r="BY242" s="116"/>
      <c r="BZ242" s="116"/>
      <c r="CA242" s="116"/>
      <c r="CB242" s="116"/>
      <c r="CC242" s="116"/>
      <c r="CD242" s="130">
        <f t="shared" ref="CD242:CD243" si="266">CE242+CK242</f>
        <v>10000</v>
      </c>
      <c r="CE242" s="130">
        <f t="shared" ref="CE242:CE243" si="267">SUM(CG242:CJ242)</f>
        <v>0</v>
      </c>
      <c r="CF242" s="130"/>
      <c r="CG242" s="104"/>
      <c r="CH242" s="131"/>
      <c r="CI242" s="104"/>
      <c r="CJ242" s="104"/>
      <c r="CK242" s="130">
        <f t="shared" ref="CK242:CK243" si="268">SUM(CL242:CQ242)</f>
        <v>10000</v>
      </c>
      <c r="CL242" s="104"/>
      <c r="CM242" s="113">
        <v>10000</v>
      </c>
      <c r="CN242" s="139"/>
      <c r="CO242" s="139"/>
      <c r="CP242" s="112"/>
      <c r="CQ242" s="122"/>
      <c r="CR242" s="105">
        <f t="shared" si="245"/>
        <v>2.5</v>
      </c>
      <c r="CS242" s="114" t="s">
        <v>1382</v>
      </c>
      <c r="CT242" s="111"/>
      <c r="CU242" s="450">
        <f t="shared" si="246"/>
        <v>0</v>
      </c>
      <c r="CV242" s="450"/>
      <c r="CW242" s="450"/>
      <c r="CX242" s="450"/>
      <c r="CY242" s="450"/>
      <c r="CZ242" s="450"/>
      <c r="DA242" s="450">
        <f t="shared" si="247"/>
        <v>0</v>
      </c>
      <c r="DB242" s="114"/>
      <c r="DC242" s="114"/>
      <c r="DD242" s="114"/>
      <c r="DE242" s="114"/>
      <c r="DF242" s="114"/>
      <c r="DG242" s="450">
        <f t="shared" si="248"/>
        <v>0</v>
      </c>
      <c r="DH242" s="111"/>
      <c r="DI242" s="111"/>
      <c r="DJ242" s="111"/>
      <c r="DK242" s="111"/>
      <c r="DL242" s="111"/>
      <c r="DM242" s="109"/>
      <c r="DN242" s="109"/>
      <c r="DO242" s="109"/>
      <c r="DP242" s="109"/>
    </row>
    <row r="243" spans="1:120" s="110" customFormat="1" ht="54" customHeight="1">
      <c r="A243" s="137"/>
      <c r="B243" s="475" t="s">
        <v>639</v>
      </c>
      <c r="C243" s="111">
        <v>1</v>
      </c>
      <c r="D243" s="111" t="s">
        <v>1348</v>
      </c>
      <c r="E243" s="112">
        <v>4623</v>
      </c>
      <c r="F243" s="130"/>
      <c r="G243" s="113">
        <v>4000</v>
      </c>
      <c r="H243" s="130">
        <f t="shared" si="253"/>
        <v>3746</v>
      </c>
      <c r="I243" s="130">
        <f t="shared" si="254"/>
        <v>0</v>
      </c>
      <c r="J243" s="130"/>
      <c r="K243" s="104"/>
      <c r="L243" s="131"/>
      <c r="M243" s="104"/>
      <c r="N243" s="104"/>
      <c r="O243" s="130">
        <f t="shared" si="255"/>
        <v>3746</v>
      </c>
      <c r="P243" s="104"/>
      <c r="Q243" s="132">
        <v>3746</v>
      </c>
      <c r="R243" s="139"/>
      <c r="S243" s="139"/>
      <c r="T243" s="112"/>
      <c r="U243" s="122"/>
      <c r="V243" s="130">
        <f t="shared" si="256"/>
        <v>0</v>
      </c>
      <c r="W243" s="130">
        <f t="shared" si="257"/>
        <v>0</v>
      </c>
      <c r="X243" s="130"/>
      <c r="Y243" s="104"/>
      <c r="Z243" s="130"/>
      <c r="AA243" s="104"/>
      <c r="AB243" s="104"/>
      <c r="AC243" s="130">
        <f t="shared" si="258"/>
        <v>0</v>
      </c>
      <c r="AD243" s="104"/>
      <c r="AE243" s="104">
        <f>'[1]PL1-NSTT'!AM141</f>
        <v>0</v>
      </c>
      <c r="AF243" s="130"/>
      <c r="AG243" s="130"/>
      <c r="AH243" s="130"/>
      <c r="AI243" s="130"/>
      <c r="AJ243" s="116">
        <f t="shared" si="259"/>
        <v>0</v>
      </c>
      <c r="AK243" s="130">
        <f t="shared" si="260"/>
        <v>1766.655</v>
      </c>
      <c r="AL243" s="130">
        <f t="shared" si="261"/>
        <v>0</v>
      </c>
      <c r="AM243" s="130"/>
      <c r="AN243" s="104"/>
      <c r="AO243" s="130"/>
      <c r="AP243" s="104"/>
      <c r="AQ243" s="104"/>
      <c r="AR243" s="130">
        <f t="shared" si="262"/>
        <v>1766.655</v>
      </c>
      <c r="AS243" s="104"/>
      <c r="AT243" s="130">
        <f>'1-NSTT'!AB111</f>
        <v>1766.655</v>
      </c>
      <c r="AU243" s="130"/>
      <c r="AV243" s="130"/>
      <c r="AW243" s="130"/>
      <c r="AX243" s="130"/>
      <c r="AY243" s="116">
        <f t="shared" si="214"/>
        <v>0.47161105178857449</v>
      </c>
      <c r="AZ243" s="130">
        <f t="shared" si="263"/>
        <v>10000</v>
      </c>
      <c r="BA243" s="130">
        <f t="shared" si="264"/>
        <v>0</v>
      </c>
      <c r="BB243" s="130"/>
      <c r="BC243" s="104"/>
      <c r="BD243" s="131"/>
      <c r="BE243" s="104"/>
      <c r="BF243" s="104"/>
      <c r="BG243" s="130">
        <f t="shared" si="265"/>
        <v>10000</v>
      </c>
      <c r="BH243" s="104"/>
      <c r="BI243" s="113">
        <v>10000</v>
      </c>
      <c r="BJ243" s="139"/>
      <c r="BK243" s="139"/>
      <c r="BL243" s="112"/>
      <c r="BM243" s="122"/>
      <c r="BN243" s="116" t="e">
        <f>AZ243/#REF!</f>
        <v>#REF!</v>
      </c>
      <c r="BO243" s="116"/>
      <c r="BP243" s="116"/>
      <c r="BQ243" s="116"/>
      <c r="BR243" s="116"/>
      <c r="BS243" s="116"/>
      <c r="BT243" s="116"/>
      <c r="BU243" s="116"/>
      <c r="BV243" s="116"/>
      <c r="BW243" s="116"/>
      <c r="BX243" s="116"/>
      <c r="BY243" s="116"/>
      <c r="BZ243" s="116"/>
      <c r="CA243" s="116"/>
      <c r="CB243" s="116"/>
      <c r="CC243" s="116"/>
      <c r="CD243" s="130">
        <f t="shared" si="266"/>
        <v>10000</v>
      </c>
      <c r="CE243" s="130">
        <f t="shared" si="267"/>
        <v>0</v>
      </c>
      <c r="CF243" s="130"/>
      <c r="CG243" s="104"/>
      <c r="CH243" s="131"/>
      <c r="CI243" s="104"/>
      <c r="CJ243" s="104"/>
      <c r="CK243" s="130">
        <f t="shared" si="268"/>
        <v>10000</v>
      </c>
      <c r="CL243" s="104"/>
      <c r="CM243" s="113">
        <v>10000</v>
      </c>
      <c r="CN243" s="139"/>
      <c r="CO243" s="139"/>
      <c r="CP243" s="112"/>
      <c r="CQ243" s="122"/>
      <c r="CR243" s="105">
        <f t="shared" si="245"/>
        <v>2.6695141484249865</v>
      </c>
      <c r="CS243" s="114" t="s">
        <v>1383</v>
      </c>
      <c r="CT243" s="111"/>
      <c r="CU243" s="450">
        <f t="shared" si="246"/>
        <v>0</v>
      </c>
      <c r="CV243" s="450"/>
      <c r="CW243" s="450"/>
      <c r="CX243" s="450"/>
      <c r="CY243" s="450"/>
      <c r="CZ243" s="450"/>
      <c r="DA243" s="450">
        <f t="shared" si="247"/>
        <v>0</v>
      </c>
      <c r="DB243" s="114"/>
      <c r="DC243" s="114"/>
      <c r="DD243" s="114"/>
      <c r="DE243" s="114"/>
      <c r="DF243" s="114"/>
      <c r="DG243" s="450">
        <f t="shared" si="248"/>
        <v>0</v>
      </c>
      <c r="DH243" s="111"/>
      <c r="DI243" s="111"/>
      <c r="DJ243" s="111"/>
      <c r="DK243" s="111"/>
      <c r="DL243" s="111"/>
      <c r="DM243" s="109"/>
      <c r="DN243" s="109"/>
      <c r="DO243" s="109"/>
      <c r="DP243" s="109"/>
    </row>
    <row r="244" spans="1:120" s="110" customFormat="1" ht="54" hidden="1" customHeight="1">
      <c r="A244" s="137"/>
      <c r="B244" s="389"/>
      <c r="C244" s="111"/>
      <c r="D244" s="111"/>
      <c r="E244" s="120"/>
      <c r="F244" s="130"/>
      <c r="G244" s="120"/>
      <c r="H244" s="130"/>
      <c r="I244" s="130"/>
      <c r="J244" s="130"/>
      <c r="K244" s="104"/>
      <c r="L244" s="131"/>
      <c r="M244" s="104"/>
      <c r="N244" s="104"/>
      <c r="O244" s="130"/>
      <c r="P244" s="104"/>
      <c r="Q244" s="120"/>
      <c r="R244" s="139"/>
      <c r="S244" s="139"/>
      <c r="T244" s="112"/>
      <c r="U244" s="122"/>
      <c r="V244" s="130"/>
      <c r="W244" s="130"/>
      <c r="X244" s="130"/>
      <c r="Y244" s="104"/>
      <c r="Z244" s="130"/>
      <c r="AA244" s="104"/>
      <c r="AB244" s="104"/>
      <c r="AC244" s="130"/>
      <c r="AD244" s="104"/>
      <c r="AE244" s="130"/>
      <c r="AF244" s="130"/>
      <c r="AG244" s="130"/>
      <c r="AH244" s="130"/>
      <c r="AI244" s="130"/>
      <c r="AJ244" s="116"/>
      <c r="AK244" s="130"/>
      <c r="AL244" s="130"/>
      <c r="AM244" s="130"/>
      <c r="AN244" s="104"/>
      <c r="AO244" s="130"/>
      <c r="AP244" s="104"/>
      <c r="AQ244" s="104"/>
      <c r="AR244" s="130"/>
      <c r="AS244" s="104"/>
      <c r="AT244" s="130"/>
      <c r="AU244" s="130"/>
      <c r="AV244" s="130"/>
      <c r="AW244" s="130"/>
      <c r="AX244" s="130"/>
      <c r="AY244" s="99" t="e">
        <f t="shared" si="214"/>
        <v>#DIV/0!</v>
      </c>
      <c r="AZ244" s="130"/>
      <c r="BA244" s="130"/>
      <c r="BB244" s="130"/>
      <c r="BC244" s="104"/>
      <c r="BD244" s="131"/>
      <c r="BE244" s="104"/>
      <c r="BF244" s="104"/>
      <c r="BG244" s="130"/>
      <c r="BH244" s="104"/>
      <c r="BI244" s="113"/>
      <c r="BJ244" s="139"/>
      <c r="BK244" s="139"/>
      <c r="BL244" s="112"/>
      <c r="BM244" s="122"/>
      <c r="BN244" s="116"/>
      <c r="BO244" s="116"/>
      <c r="BP244" s="116"/>
      <c r="BQ244" s="116"/>
      <c r="BR244" s="116"/>
      <c r="BS244" s="116"/>
      <c r="BT244" s="116"/>
      <c r="BU244" s="116"/>
      <c r="BV244" s="116"/>
      <c r="BW244" s="116"/>
      <c r="BX244" s="116"/>
      <c r="BY244" s="116"/>
      <c r="BZ244" s="116"/>
      <c r="CA244" s="116"/>
      <c r="CB244" s="116"/>
      <c r="CC244" s="116"/>
      <c r="CD244" s="130"/>
      <c r="CE244" s="130"/>
      <c r="CF244" s="130"/>
      <c r="CG244" s="104"/>
      <c r="CH244" s="131"/>
      <c r="CI244" s="104"/>
      <c r="CJ244" s="104"/>
      <c r="CK244" s="130"/>
      <c r="CL244" s="104"/>
      <c r="CM244" s="113"/>
      <c r="CN244" s="139"/>
      <c r="CO244" s="139"/>
      <c r="CP244" s="112"/>
      <c r="CQ244" s="122"/>
      <c r="CR244" s="105"/>
      <c r="CS244" s="111"/>
      <c r="CT244" s="111"/>
      <c r="CU244" s="450"/>
      <c r="CV244" s="450"/>
      <c r="CW244" s="450"/>
      <c r="CX244" s="450"/>
      <c r="CY244" s="450"/>
      <c r="CZ244" s="450"/>
      <c r="DA244" s="450"/>
      <c r="DB244" s="114"/>
      <c r="DC244" s="114"/>
      <c r="DD244" s="114"/>
      <c r="DE244" s="114"/>
      <c r="DF244" s="114"/>
      <c r="DG244" s="450"/>
      <c r="DH244" s="111"/>
      <c r="DI244" s="111"/>
      <c r="DJ244" s="111"/>
      <c r="DK244" s="111"/>
      <c r="DL244" s="111"/>
      <c r="DM244" s="109"/>
      <c r="DN244" s="109"/>
      <c r="DO244" s="109"/>
      <c r="DP244" s="109"/>
    </row>
    <row r="245" spans="1:120" s="110" customFormat="1" ht="54" hidden="1" customHeight="1">
      <c r="A245" s="137"/>
      <c r="B245" s="386"/>
      <c r="C245" s="111"/>
      <c r="D245" s="111"/>
      <c r="E245" s="476"/>
      <c r="F245" s="130"/>
      <c r="G245" s="439"/>
      <c r="H245" s="130"/>
      <c r="I245" s="130"/>
      <c r="J245" s="130"/>
      <c r="K245" s="104"/>
      <c r="L245" s="131"/>
      <c r="M245" s="104"/>
      <c r="N245" s="104"/>
      <c r="O245" s="130"/>
      <c r="P245" s="104"/>
      <c r="Q245" s="439"/>
      <c r="R245" s="139"/>
      <c r="S245" s="139"/>
      <c r="T245" s="112"/>
      <c r="U245" s="122"/>
      <c r="V245" s="130"/>
      <c r="W245" s="130"/>
      <c r="X245" s="130"/>
      <c r="Y245" s="104"/>
      <c r="Z245" s="130"/>
      <c r="AA245" s="104"/>
      <c r="AB245" s="104"/>
      <c r="AC245" s="130"/>
      <c r="AD245" s="104"/>
      <c r="AE245" s="130"/>
      <c r="AF245" s="130"/>
      <c r="AG245" s="130"/>
      <c r="AH245" s="130"/>
      <c r="AI245" s="130"/>
      <c r="AJ245" s="116"/>
      <c r="AK245" s="130"/>
      <c r="AL245" s="130"/>
      <c r="AM245" s="130"/>
      <c r="AN245" s="104"/>
      <c r="AO245" s="130"/>
      <c r="AP245" s="104"/>
      <c r="AQ245" s="104"/>
      <c r="AR245" s="130"/>
      <c r="AS245" s="104"/>
      <c r="AT245" s="130"/>
      <c r="AU245" s="130"/>
      <c r="AV245" s="130"/>
      <c r="AW245" s="130"/>
      <c r="AX245" s="130"/>
      <c r="AY245" s="99" t="e">
        <f t="shared" si="214"/>
        <v>#DIV/0!</v>
      </c>
      <c r="AZ245" s="130"/>
      <c r="BA245" s="130"/>
      <c r="BB245" s="130"/>
      <c r="BC245" s="104"/>
      <c r="BD245" s="131"/>
      <c r="BE245" s="104"/>
      <c r="BF245" s="104"/>
      <c r="BG245" s="130"/>
      <c r="BH245" s="104"/>
      <c r="BI245" s="113"/>
      <c r="BJ245" s="139"/>
      <c r="BK245" s="139"/>
      <c r="BL245" s="112"/>
      <c r="BM245" s="122"/>
      <c r="BN245" s="116"/>
      <c r="BO245" s="116"/>
      <c r="BP245" s="116"/>
      <c r="BQ245" s="116"/>
      <c r="BR245" s="116"/>
      <c r="BS245" s="116"/>
      <c r="BT245" s="116"/>
      <c r="BU245" s="116"/>
      <c r="BV245" s="116"/>
      <c r="BW245" s="116"/>
      <c r="BX245" s="116"/>
      <c r="BY245" s="116"/>
      <c r="BZ245" s="116"/>
      <c r="CA245" s="116"/>
      <c r="CB245" s="116"/>
      <c r="CC245" s="116"/>
      <c r="CD245" s="130"/>
      <c r="CE245" s="130"/>
      <c r="CF245" s="130"/>
      <c r="CG245" s="104"/>
      <c r="CH245" s="131"/>
      <c r="CI245" s="104"/>
      <c r="CJ245" s="104"/>
      <c r="CK245" s="130"/>
      <c r="CL245" s="104"/>
      <c r="CM245" s="113"/>
      <c r="CN245" s="139"/>
      <c r="CO245" s="139"/>
      <c r="CP245" s="112"/>
      <c r="CQ245" s="122"/>
      <c r="CR245" s="105"/>
      <c r="CS245" s="111"/>
      <c r="CT245" s="111"/>
      <c r="CU245" s="450"/>
      <c r="CV245" s="450"/>
      <c r="CW245" s="450"/>
      <c r="CX245" s="450"/>
      <c r="CY245" s="450"/>
      <c r="CZ245" s="450"/>
      <c r="DA245" s="450"/>
      <c r="DB245" s="114"/>
      <c r="DC245" s="114"/>
      <c r="DD245" s="114"/>
      <c r="DE245" s="114"/>
      <c r="DF245" s="114"/>
      <c r="DG245" s="450"/>
      <c r="DH245" s="111"/>
      <c r="DI245" s="111"/>
      <c r="DJ245" s="111"/>
      <c r="DK245" s="111"/>
      <c r="DL245" s="111"/>
      <c r="DM245" s="109"/>
      <c r="DN245" s="109"/>
      <c r="DO245" s="109"/>
      <c r="DP245" s="109"/>
    </row>
    <row r="246" spans="1:120" s="110" customFormat="1" ht="54" hidden="1" customHeight="1">
      <c r="A246" s="137"/>
      <c r="B246" s="386"/>
      <c r="C246" s="111"/>
      <c r="D246" s="111"/>
      <c r="E246" s="476"/>
      <c r="F246" s="130"/>
      <c r="G246" s="439"/>
      <c r="H246" s="130"/>
      <c r="I246" s="130"/>
      <c r="J246" s="130"/>
      <c r="K246" s="104"/>
      <c r="L246" s="131"/>
      <c r="M246" s="104"/>
      <c r="N246" s="104"/>
      <c r="O246" s="130"/>
      <c r="P246" s="104"/>
      <c r="Q246" s="439"/>
      <c r="R246" s="139"/>
      <c r="S246" s="139"/>
      <c r="T246" s="112"/>
      <c r="U246" s="122"/>
      <c r="V246" s="130"/>
      <c r="W246" s="130"/>
      <c r="X246" s="130"/>
      <c r="Y246" s="104"/>
      <c r="Z246" s="130"/>
      <c r="AA246" s="104"/>
      <c r="AB246" s="104"/>
      <c r="AC246" s="130"/>
      <c r="AD246" s="104"/>
      <c r="AE246" s="130"/>
      <c r="AF246" s="130"/>
      <c r="AG246" s="130"/>
      <c r="AH246" s="130"/>
      <c r="AI246" s="130"/>
      <c r="AJ246" s="116"/>
      <c r="AK246" s="130"/>
      <c r="AL246" s="130"/>
      <c r="AM246" s="130"/>
      <c r="AN246" s="104"/>
      <c r="AO246" s="130"/>
      <c r="AP246" s="104"/>
      <c r="AQ246" s="104"/>
      <c r="AR246" s="130"/>
      <c r="AS246" s="104"/>
      <c r="AT246" s="130"/>
      <c r="AU246" s="130"/>
      <c r="AV246" s="130"/>
      <c r="AW246" s="130"/>
      <c r="AX246" s="130"/>
      <c r="AY246" s="99" t="e">
        <f t="shared" si="214"/>
        <v>#DIV/0!</v>
      </c>
      <c r="AZ246" s="130"/>
      <c r="BA246" s="130"/>
      <c r="BB246" s="130"/>
      <c r="BC246" s="104"/>
      <c r="BD246" s="131"/>
      <c r="BE246" s="104"/>
      <c r="BF246" s="104"/>
      <c r="BG246" s="130"/>
      <c r="BH246" s="104"/>
      <c r="BI246" s="113"/>
      <c r="BJ246" s="139"/>
      <c r="BK246" s="139"/>
      <c r="BL246" s="112"/>
      <c r="BM246" s="122"/>
      <c r="BN246" s="116"/>
      <c r="BO246" s="116"/>
      <c r="BP246" s="116"/>
      <c r="BQ246" s="116"/>
      <c r="BR246" s="116"/>
      <c r="BS246" s="116"/>
      <c r="BT246" s="116"/>
      <c r="BU246" s="116"/>
      <c r="BV246" s="116"/>
      <c r="BW246" s="116"/>
      <c r="BX246" s="116"/>
      <c r="BY246" s="116"/>
      <c r="BZ246" s="116"/>
      <c r="CA246" s="116"/>
      <c r="CB246" s="116"/>
      <c r="CC246" s="116"/>
      <c r="CD246" s="130"/>
      <c r="CE246" s="130"/>
      <c r="CF246" s="130"/>
      <c r="CG246" s="104"/>
      <c r="CH246" s="131"/>
      <c r="CI246" s="104"/>
      <c r="CJ246" s="104"/>
      <c r="CK246" s="130"/>
      <c r="CL246" s="104"/>
      <c r="CM246" s="113"/>
      <c r="CN246" s="139"/>
      <c r="CO246" s="139"/>
      <c r="CP246" s="112"/>
      <c r="CQ246" s="122"/>
      <c r="CR246" s="105"/>
      <c r="CS246" s="111"/>
      <c r="CT246" s="111"/>
      <c r="CU246" s="450"/>
      <c r="CV246" s="450"/>
      <c r="CW246" s="450"/>
      <c r="CX246" s="450"/>
      <c r="CY246" s="450"/>
      <c r="CZ246" s="450"/>
      <c r="DA246" s="450"/>
      <c r="DB246" s="114"/>
      <c r="DC246" s="114"/>
      <c r="DD246" s="114"/>
      <c r="DE246" s="114"/>
      <c r="DF246" s="114"/>
      <c r="DG246" s="450"/>
      <c r="DH246" s="111"/>
      <c r="DI246" s="111"/>
      <c r="DJ246" s="111"/>
      <c r="DK246" s="111"/>
      <c r="DL246" s="111"/>
      <c r="DM246" s="109"/>
      <c r="DN246" s="109"/>
      <c r="DO246" s="109"/>
      <c r="DP246" s="109"/>
    </row>
    <row r="247" spans="1:120" s="110" customFormat="1" ht="54" hidden="1" customHeight="1">
      <c r="A247" s="137"/>
      <c r="B247" s="386"/>
      <c r="C247" s="111"/>
      <c r="D247" s="111"/>
      <c r="E247" s="120"/>
      <c r="F247" s="130"/>
      <c r="G247" s="112"/>
      <c r="H247" s="130"/>
      <c r="I247" s="130"/>
      <c r="J247" s="130"/>
      <c r="K247" s="104"/>
      <c r="L247" s="131"/>
      <c r="M247" s="104"/>
      <c r="N247" s="104"/>
      <c r="O247" s="130"/>
      <c r="P247" s="104"/>
      <c r="Q247" s="112"/>
      <c r="R247" s="139"/>
      <c r="S247" s="139"/>
      <c r="T247" s="112"/>
      <c r="U247" s="122"/>
      <c r="V247" s="130"/>
      <c r="W247" s="130"/>
      <c r="X247" s="130"/>
      <c r="Y247" s="104"/>
      <c r="Z247" s="130"/>
      <c r="AA247" s="104"/>
      <c r="AB247" s="104"/>
      <c r="AC247" s="130"/>
      <c r="AD247" s="104"/>
      <c r="AE247" s="104"/>
      <c r="AF247" s="130"/>
      <c r="AG247" s="130"/>
      <c r="AH247" s="130"/>
      <c r="AI247" s="130"/>
      <c r="AJ247" s="116"/>
      <c r="AK247" s="130"/>
      <c r="AL247" s="130"/>
      <c r="AM247" s="130"/>
      <c r="AN247" s="104"/>
      <c r="AO247" s="130"/>
      <c r="AP247" s="104"/>
      <c r="AQ247" s="104"/>
      <c r="AR247" s="130"/>
      <c r="AS247" s="104"/>
      <c r="AT247" s="104"/>
      <c r="AU247" s="130"/>
      <c r="AV247" s="130"/>
      <c r="AW247" s="130"/>
      <c r="AX247" s="130"/>
      <c r="AY247" s="99" t="e">
        <f t="shared" si="214"/>
        <v>#DIV/0!</v>
      </c>
      <c r="AZ247" s="130"/>
      <c r="BA247" s="130"/>
      <c r="BB247" s="130"/>
      <c r="BC247" s="104"/>
      <c r="BD247" s="131"/>
      <c r="BE247" s="104"/>
      <c r="BF247" s="104"/>
      <c r="BG247" s="130"/>
      <c r="BH247" s="104"/>
      <c r="BI247" s="113"/>
      <c r="BJ247" s="139"/>
      <c r="BK247" s="139"/>
      <c r="BL247" s="112"/>
      <c r="BM247" s="122"/>
      <c r="BN247" s="116"/>
      <c r="BO247" s="116"/>
      <c r="BP247" s="116"/>
      <c r="BQ247" s="116"/>
      <c r="BR247" s="116"/>
      <c r="BS247" s="116"/>
      <c r="BT247" s="116"/>
      <c r="BU247" s="116"/>
      <c r="BV247" s="116"/>
      <c r="BW247" s="116"/>
      <c r="BX247" s="116"/>
      <c r="BY247" s="116"/>
      <c r="BZ247" s="116"/>
      <c r="CA247" s="116"/>
      <c r="CB247" s="116"/>
      <c r="CC247" s="116"/>
      <c r="CD247" s="130"/>
      <c r="CE247" s="130"/>
      <c r="CF247" s="130"/>
      <c r="CG247" s="104"/>
      <c r="CH247" s="131"/>
      <c r="CI247" s="104"/>
      <c r="CJ247" s="104"/>
      <c r="CK247" s="130"/>
      <c r="CL247" s="104"/>
      <c r="CM247" s="113"/>
      <c r="CN247" s="139"/>
      <c r="CO247" s="139"/>
      <c r="CP247" s="112"/>
      <c r="CQ247" s="122"/>
      <c r="CR247" s="105"/>
      <c r="CS247" s="111"/>
      <c r="CT247" s="111"/>
      <c r="CU247" s="450"/>
      <c r="CV247" s="450"/>
      <c r="CW247" s="450"/>
      <c r="CX247" s="450"/>
      <c r="CY247" s="450"/>
      <c r="CZ247" s="450"/>
      <c r="DA247" s="450"/>
      <c r="DB247" s="114"/>
      <c r="DC247" s="114"/>
      <c r="DD247" s="114"/>
      <c r="DE247" s="114"/>
      <c r="DF247" s="114"/>
      <c r="DG247" s="450"/>
      <c r="DH247" s="111"/>
      <c r="DI247" s="111"/>
      <c r="DJ247" s="111"/>
      <c r="DK247" s="111"/>
      <c r="DL247" s="111"/>
      <c r="DM247" s="109"/>
      <c r="DN247" s="109"/>
      <c r="DO247" s="109"/>
      <c r="DP247" s="109"/>
    </row>
    <row r="248" spans="1:120" s="110" customFormat="1" ht="54" hidden="1" customHeight="1">
      <c r="A248" s="137"/>
      <c r="B248" s="386"/>
      <c r="C248" s="111"/>
      <c r="D248" s="111"/>
      <c r="E248" s="120"/>
      <c r="F248" s="113"/>
      <c r="G248" s="120"/>
      <c r="H248" s="130"/>
      <c r="I248" s="130"/>
      <c r="J248" s="130"/>
      <c r="K248" s="104"/>
      <c r="L248" s="131"/>
      <c r="M248" s="104"/>
      <c r="N248" s="104"/>
      <c r="O248" s="130"/>
      <c r="P248" s="104"/>
      <c r="Q248" s="113"/>
      <c r="R248" s="120"/>
      <c r="S248" s="113"/>
      <c r="T248" s="112"/>
      <c r="U248" s="122"/>
      <c r="V248" s="130"/>
      <c r="W248" s="130"/>
      <c r="X248" s="130"/>
      <c r="Y248" s="104"/>
      <c r="Z248" s="130"/>
      <c r="AA248" s="104"/>
      <c r="AB248" s="104"/>
      <c r="AC248" s="130"/>
      <c r="AD248" s="104"/>
      <c r="AE248" s="104"/>
      <c r="AF248" s="130"/>
      <c r="AG248" s="130"/>
      <c r="AH248" s="130"/>
      <c r="AI248" s="130"/>
      <c r="AJ248" s="116"/>
      <c r="AK248" s="130"/>
      <c r="AL248" s="130"/>
      <c r="AM248" s="130"/>
      <c r="AN248" s="104"/>
      <c r="AO248" s="130"/>
      <c r="AP248" s="104"/>
      <c r="AQ248" s="104"/>
      <c r="AR248" s="130"/>
      <c r="AS248" s="104"/>
      <c r="AT248" s="104"/>
      <c r="AU248" s="130"/>
      <c r="AV248" s="130"/>
      <c r="AW248" s="130"/>
      <c r="AX248" s="130"/>
      <c r="AY248" s="99" t="e">
        <f t="shared" si="214"/>
        <v>#DIV/0!</v>
      </c>
      <c r="AZ248" s="130"/>
      <c r="BA248" s="130"/>
      <c r="BB248" s="130"/>
      <c r="BC248" s="104"/>
      <c r="BD248" s="131"/>
      <c r="BE248" s="104"/>
      <c r="BF248" s="104"/>
      <c r="BG248" s="130"/>
      <c r="BH248" s="104"/>
      <c r="BI248" s="113"/>
      <c r="BJ248" s="139"/>
      <c r="BK248" s="113"/>
      <c r="BL248" s="112"/>
      <c r="BM248" s="122"/>
      <c r="BN248" s="116"/>
      <c r="BO248" s="116"/>
      <c r="BP248" s="116"/>
      <c r="BQ248" s="116"/>
      <c r="BR248" s="116"/>
      <c r="BS248" s="116"/>
      <c r="BT248" s="116"/>
      <c r="BU248" s="116"/>
      <c r="BV248" s="116"/>
      <c r="BW248" s="116"/>
      <c r="BX248" s="116"/>
      <c r="BY248" s="116"/>
      <c r="BZ248" s="116"/>
      <c r="CA248" s="116"/>
      <c r="CB248" s="116"/>
      <c r="CC248" s="116"/>
      <c r="CD248" s="130"/>
      <c r="CE248" s="130"/>
      <c r="CF248" s="130"/>
      <c r="CG248" s="104"/>
      <c r="CH248" s="131"/>
      <c r="CI248" s="104"/>
      <c r="CJ248" s="104"/>
      <c r="CK248" s="130"/>
      <c r="CL248" s="104"/>
      <c r="CM248" s="113"/>
      <c r="CN248" s="139"/>
      <c r="CO248" s="113"/>
      <c r="CP248" s="112"/>
      <c r="CQ248" s="122"/>
      <c r="CR248" s="105"/>
      <c r="CS248" s="111"/>
      <c r="CT248" s="111"/>
      <c r="CU248" s="450"/>
      <c r="CV248" s="450"/>
      <c r="CW248" s="450"/>
      <c r="CX248" s="450"/>
      <c r="CY248" s="450"/>
      <c r="CZ248" s="450"/>
      <c r="DA248" s="450"/>
      <c r="DB248" s="114"/>
      <c r="DC248" s="114"/>
      <c r="DD248" s="114"/>
      <c r="DE248" s="114"/>
      <c r="DF248" s="114"/>
      <c r="DG248" s="450"/>
      <c r="DH248" s="111"/>
      <c r="DI248" s="111"/>
      <c r="DJ248" s="111"/>
      <c r="DK248" s="111"/>
      <c r="DL248" s="111"/>
      <c r="DM248" s="109"/>
      <c r="DN248" s="109"/>
      <c r="DO248" s="109"/>
      <c r="DP248" s="109"/>
    </row>
    <row r="249" spans="1:120" s="110" customFormat="1" ht="54" hidden="1" customHeight="1">
      <c r="A249" s="137"/>
      <c r="B249" s="386"/>
      <c r="C249" s="111"/>
      <c r="D249" s="111"/>
      <c r="E249" s="120"/>
      <c r="F249" s="113"/>
      <c r="G249" s="120"/>
      <c r="H249" s="130"/>
      <c r="I249" s="130"/>
      <c r="J249" s="130"/>
      <c r="K249" s="104"/>
      <c r="L249" s="131"/>
      <c r="M249" s="104"/>
      <c r="N249" s="104"/>
      <c r="O249" s="130"/>
      <c r="P249" s="104"/>
      <c r="Q249" s="113"/>
      <c r="R249" s="120"/>
      <c r="S249" s="113"/>
      <c r="T249" s="112"/>
      <c r="U249" s="122"/>
      <c r="V249" s="130"/>
      <c r="W249" s="130"/>
      <c r="X249" s="130"/>
      <c r="Y249" s="104"/>
      <c r="Z249" s="130"/>
      <c r="AA249" s="104"/>
      <c r="AB249" s="104"/>
      <c r="AC249" s="130"/>
      <c r="AD249" s="104"/>
      <c r="AE249" s="104"/>
      <c r="AF249" s="130"/>
      <c r="AG249" s="130"/>
      <c r="AH249" s="130"/>
      <c r="AI249" s="130"/>
      <c r="AJ249" s="116"/>
      <c r="AK249" s="130"/>
      <c r="AL249" s="130"/>
      <c r="AM249" s="130"/>
      <c r="AN249" s="104"/>
      <c r="AO249" s="130"/>
      <c r="AP249" s="104"/>
      <c r="AQ249" s="104"/>
      <c r="AR249" s="130"/>
      <c r="AS249" s="104"/>
      <c r="AT249" s="104"/>
      <c r="AU249" s="130"/>
      <c r="AV249" s="130"/>
      <c r="AW249" s="130"/>
      <c r="AX249" s="130"/>
      <c r="AY249" s="99" t="e">
        <f t="shared" si="214"/>
        <v>#DIV/0!</v>
      </c>
      <c r="AZ249" s="130"/>
      <c r="BA249" s="130"/>
      <c r="BB249" s="130"/>
      <c r="BC249" s="104"/>
      <c r="BD249" s="131"/>
      <c r="BE249" s="104"/>
      <c r="BF249" s="104"/>
      <c r="BG249" s="130"/>
      <c r="BH249" s="104"/>
      <c r="BI249" s="113"/>
      <c r="BJ249" s="130"/>
      <c r="BK249" s="113"/>
      <c r="BL249" s="112"/>
      <c r="BM249" s="122"/>
      <c r="BN249" s="116"/>
      <c r="BO249" s="116"/>
      <c r="BP249" s="116"/>
      <c r="BQ249" s="116"/>
      <c r="BR249" s="116"/>
      <c r="BS249" s="116"/>
      <c r="BT249" s="116"/>
      <c r="BU249" s="116"/>
      <c r="BV249" s="116"/>
      <c r="BW249" s="116"/>
      <c r="BX249" s="116"/>
      <c r="BY249" s="116"/>
      <c r="BZ249" s="116"/>
      <c r="CA249" s="116"/>
      <c r="CB249" s="116"/>
      <c r="CC249" s="116"/>
      <c r="CD249" s="130"/>
      <c r="CE249" s="130"/>
      <c r="CF249" s="130"/>
      <c r="CG249" s="104"/>
      <c r="CH249" s="131"/>
      <c r="CI249" s="104"/>
      <c r="CJ249" s="104"/>
      <c r="CK249" s="130"/>
      <c r="CL249" s="104"/>
      <c r="CM249" s="113"/>
      <c r="CN249" s="130"/>
      <c r="CO249" s="113"/>
      <c r="CP249" s="112"/>
      <c r="CQ249" s="122"/>
      <c r="CR249" s="105"/>
      <c r="CS249" s="111"/>
      <c r="CT249" s="111"/>
      <c r="CU249" s="450"/>
      <c r="CV249" s="450"/>
      <c r="CW249" s="450"/>
      <c r="CX249" s="450"/>
      <c r="CY249" s="450"/>
      <c r="CZ249" s="450"/>
      <c r="DA249" s="450"/>
      <c r="DB249" s="114"/>
      <c r="DC249" s="114"/>
      <c r="DD249" s="114"/>
      <c r="DE249" s="114"/>
      <c r="DF249" s="114"/>
      <c r="DG249" s="450"/>
      <c r="DH249" s="111"/>
      <c r="DI249" s="111"/>
      <c r="DJ249" s="111"/>
      <c r="DK249" s="111"/>
      <c r="DL249" s="111"/>
      <c r="DM249" s="109"/>
      <c r="DN249" s="109"/>
      <c r="DO249" s="109"/>
      <c r="DP249" s="109"/>
    </row>
    <row r="250" spans="1:120" s="110" customFormat="1" ht="54" hidden="1" customHeight="1">
      <c r="A250" s="137"/>
      <c r="B250" s="386"/>
      <c r="C250" s="111"/>
      <c r="D250" s="111"/>
      <c r="E250" s="120"/>
      <c r="F250" s="113"/>
      <c r="G250" s="120"/>
      <c r="H250" s="130"/>
      <c r="I250" s="130"/>
      <c r="J250" s="130"/>
      <c r="K250" s="104"/>
      <c r="L250" s="131"/>
      <c r="M250" s="104"/>
      <c r="N250" s="104"/>
      <c r="O250" s="130"/>
      <c r="P250" s="104"/>
      <c r="Q250" s="113"/>
      <c r="R250" s="120"/>
      <c r="S250" s="113"/>
      <c r="T250" s="112"/>
      <c r="U250" s="122"/>
      <c r="V250" s="130"/>
      <c r="W250" s="130"/>
      <c r="X250" s="130"/>
      <c r="Y250" s="104"/>
      <c r="Z250" s="130"/>
      <c r="AA250" s="104"/>
      <c r="AB250" s="104"/>
      <c r="AC250" s="130"/>
      <c r="AD250" s="104"/>
      <c r="AE250" s="104"/>
      <c r="AF250" s="130"/>
      <c r="AG250" s="130"/>
      <c r="AH250" s="130"/>
      <c r="AI250" s="130"/>
      <c r="AJ250" s="116"/>
      <c r="AK250" s="130"/>
      <c r="AL250" s="130"/>
      <c r="AM250" s="130"/>
      <c r="AN250" s="104"/>
      <c r="AO250" s="130"/>
      <c r="AP250" s="104"/>
      <c r="AQ250" s="104"/>
      <c r="AR250" s="130"/>
      <c r="AS250" s="104"/>
      <c r="AT250" s="104"/>
      <c r="AU250" s="130"/>
      <c r="AV250" s="130"/>
      <c r="AW250" s="130"/>
      <c r="AX250" s="130"/>
      <c r="AY250" s="99" t="e">
        <f t="shared" si="214"/>
        <v>#DIV/0!</v>
      </c>
      <c r="AZ250" s="130"/>
      <c r="BA250" s="130"/>
      <c r="BB250" s="130"/>
      <c r="BC250" s="104"/>
      <c r="BD250" s="131"/>
      <c r="BE250" s="104"/>
      <c r="BF250" s="104"/>
      <c r="BG250" s="130"/>
      <c r="BH250" s="104"/>
      <c r="BI250" s="113"/>
      <c r="BJ250" s="113"/>
      <c r="BK250" s="113"/>
      <c r="BL250" s="112"/>
      <c r="BM250" s="122"/>
      <c r="BN250" s="116"/>
      <c r="BO250" s="116"/>
      <c r="BP250" s="116"/>
      <c r="BQ250" s="116"/>
      <c r="BR250" s="116"/>
      <c r="BS250" s="116"/>
      <c r="BT250" s="116"/>
      <c r="BU250" s="116"/>
      <c r="BV250" s="116"/>
      <c r="BW250" s="116"/>
      <c r="BX250" s="116"/>
      <c r="BY250" s="116"/>
      <c r="BZ250" s="116"/>
      <c r="CA250" s="116"/>
      <c r="CB250" s="116"/>
      <c r="CC250" s="116"/>
      <c r="CD250" s="130"/>
      <c r="CE250" s="130"/>
      <c r="CF250" s="130"/>
      <c r="CG250" s="104"/>
      <c r="CH250" s="131"/>
      <c r="CI250" s="104"/>
      <c r="CJ250" s="104"/>
      <c r="CK250" s="130"/>
      <c r="CL250" s="104"/>
      <c r="CM250" s="113"/>
      <c r="CN250" s="113"/>
      <c r="CO250" s="113"/>
      <c r="CP250" s="112"/>
      <c r="CQ250" s="122"/>
      <c r="CR250" s="105"/>
      <c r="CS250" s="111"/>
      <c r="CT250" s="111"/>
      <c r="CU250" s="450"/>
      <c r="CV250" s="450"/>
      <c r="CW250" s="450"/>
      <c r="CX250" s="450"/>
      <c r="CY250" s="450"/>
      <c r="CZ250" s="450"/>
      <c r="DA250" s="450"/>
      <c r="DB250" s="114"/>
      <c r="DC250" s="114"/>
      <c r="DD250" s="114"/>
      <c r="DE250" s="114"/>
      <c r="DF250" s="114"/>
      <c r="DG250" s="450"/>
      <c r="DH250" s="111"/>
      <c r="DI250" s="111"/>
      <c r="DJ250" s="111"/>
      <c r="DK250" s="111"/>
      <c r="DL250" s="111"/>
      <c r="DM250" s="109"/>
      <c r="DN250" s="109"/>
      <c r="DO250" s="109"/>
      <c r="DP250" s="109"/>
    </row>
    <row r="251" spans="1:120" s="110" customFormat="1" ht="54" hidden="1" customHeight="1">
      <c r="A251" s="137"/>
      <c r="B251" s="386"/>
      <c r="C251" s="111"/>
      <c r="D251" s="111"/>
      <c r="E251" s="120"/>
      <c r="F251" s="113"/>
      <c r="G251" s="120"/>
      <c r="H251" s="130"/>
      <c r="I251" s="130"/>
      <c r="J251" s="130"/>
      <c r="K251" s="104"/>
      <c r="L251" s="131"/>
      <c r="M251" s="104"/>
      <c r="N251" s="104"/>
      <c r="O251" s="130"/>
      <c r="P251" s="104"/>
      <c r="Q251" s="113"/>
      <c r="R251" s="120"/>
      <c r="S251" s="113"/>
      <c r="T251" s="112"/>
      <c r="U251" s="122"/>
      <c r="V251" s="130"/>
      <c r="W251" s="130"/>
      <c r="X251" s="130"/>
      <c r="Y251" s="104"/>
      <c r="Z251" s="130"/>
      <c r="AA251" s="104"/>
      <c r="AB251" s="104"/>
      <c r="AC251" s="130"/>
      <c r="AD251" s="104"/>
      <c r="AE251" s="104"/>
      <c r="AF251" s="130"/>
      <c r="AG251" s="130"/>
      <c r="AH251" s="130"/>
      <c r="AI251" s="130"/>
      <c r="AJ251" s="116"/>
      <c r="AK251" s="130"/>
      <c r="AL251" s="130"/>
      <c r="AM251" s="130"/>
      <c r="AN251" s="104"/>
      <c r="AO251" s="130"/>
      <c r="AP251" s="104"/>
      <c r="AQ251" s="104"/>
      <c r="AR251" s="130"/>
      <c r="AS251" s="104"/>
      <c r="AT251" s="104"/>
      <c r="AU251" s="130"/>
      <c r="AV251" s="130"/>
      <c r="AW251" s="130"/>
      <c r="AX251" s="130"/>
      <c r="AY251" s="99" t="e">
        <f t="shared" si="214"/>
        <v>#DIV/0!</v>
      </c>
      <c r="AZ251" s="130"/>
      <c r="BA251" s="130"/>
      <c r="BB251" s="130"/>
      <c r="BC251" s="104"/>
      <c r="BD251" s="131"/>
      <c r="BE251" s="104"/>
      <c r="BF251" s="104"/>
      <c r="BG251" s="130"/>
      <c r="BH251" s="104"/>
      <c r="BI251" s="113"/>
      <c r="BJ251" s="113"/>
      <c r="BK251" s="113"/>
      <c r="BL251" s="112"/>
      <c r="BM251" s="122"/>
      <c r="BN251" s="116"/>
      <c r="BO251" s="116"/>
      <c r="BP251" s="116"/>
      <c r="BQ251" s="116"/>
      <c r="BR251" s="116"/>
      <c r="BS251" s="116"/>
      <c r="BT251" s="116"/>
      <c r="BU251" s="116"/>
      <c r="BV251" s="116"/>
      <c r="BW251" s="116"/>
      <c r="BX251" s="116"/>
      <c r="BY251" s="116"/>
      <c r="BZ251" s="116"/>
      <c r="CA251" s="116"/>
      <c r="CB251" s="116"/>
      <c r="CC251" s="116"/>
      <c r="CD251" s="130"/>
      <c r="CE251" s="130"/>
      <c r="CF251" s="130"/>
      <c r="CG251" s="104"/>
      <c r="CH251" s="131"/>
      <c r="CI251" s="104"/>
      <c r="CJ251" s="104"/>
      <c r="CK251" s="130"/>
      <c r="CL251" s="104"/>
      <c r="CM251" s="113"/>
      <c r="CN251" s="113"/>
      <c r="CO251" s="113"/>
      <c r="CP251" s="112"/>
      <c r="CQ251" s="122"/>
      <c r="CR251" s="105"/>
      <c r="CS251" s="111"/>
      <c r="CT251" s="111"/>
      <c r="CU251" s="450"/>
      <c r="CV251" s="450"/>
      <c r="CW251" s="450"/>
      <c r="CX251" s="450"/>
      <c r="CY251" s="450"/>
      <c r="CZ251" s="450"/>
      <c r="DA251" s="450"/>
      <c r="DB251" s="114"/>
      <c r="DC251" s="114"/>
      <c r="DD251" s="114"/>
      <c r="DE251" s="114"/>
      <c r="DF251" s="114"/>
      <c r="DG251" s="450"/>
      <c r="DH251" s="111"/>
      <c r="DI251" s="111"/>
      <c r="DJ251" s="111"/>
      <c r="DK251" s="111"/>
      <c r="DL251" s="111"/>
      <c r="DM251" s="109"/>
      <c r="DN251" s="109"/>
      <c r="DO251" s="109"/>
      <c r="DP251" s="109"/>
    </row>
    <row r="252" spans="1:120" s="110" customFormat="1" ht="54" hidden="1" customHeight="1">
      <c r="A252" s="137"/>
      <c r="B252" s="382"/>
      <c r="C252" s="111"/>
      <c r="D252" s="111"/>
      <c r="E252" s="119"/>
      <c r="F252" s="113"/>
      <c r="G252" s="113"/>
      <c r="H252" s="130"/>
      <c r="I252" s="130"/>
      <c r="J252" s="130"/>
      <c r="K252" s="104"/>
      <c r="L252" s="131"/>
      <c r="M252" s="104"/>
      <c r="N252" s="104"/>
      <c r="O252" s="130"/>
      <c r="P252" s="104"/>
      <c r="Q252" s="113"/>
      <c r="R252" s="120"/>
      <c r="S252" s="113"/>
      <c r="T252" s="112"/>
      <c r="U252" s="122"/>
      <c r="V252" s="130"/>
      <c r="W252" s="130"/>
      <c r="X252" s="130"/>
      <c r="Y252" s="104"/>
      <c r="Z252" s="130"/>
      <c r="AA252" s="104"/>
      <c r="AB252" s="104"/>
      <c r="AC252" s="130"/>
      <c r="AD252" s="104"/>
      <c r="AE252" s="104"/>
      <c r="AF252" s="130"/>
      <c r="AG252" s="130"/>
      <c r="AH252" s="130"/>
      <c r="AI252" s="130"/>
      <c r="AJ252" s="116"/>
      <c r="AK252" s="130"/>
      <c r="AL252" s="130"/>
      <c r="AM252" s="130"/>
      <c r="AN252" s="104"/>
      <c r="AO252" s="130"/>
      <c r="AP252" s="104"/>
      <c r="AQ252" s="104"/>
      <c r="AR252" s="130"/>
      <c r="AS252" s="104"/>
      <c r="AT252" s="104"/>
      <c r="AU252" s="130"/>
      <c r="AV252" s="130"/>
      <c r="AW252" s="130"/>
      <c r="AX252" s="130"/>
      <c r="AY252" s="99" t="e">
        <f t="shared" si="214"/>
        <v>#DIV/0!</v>
      </c>
      <c r="AZ252" s="130"/>
      <c r="BA252" s="130"/>
      <c r="BB252" s="130"/>
      <c r="BC252" s="104"/>
      <c r="BD252" s="131"/>
      <c r="BE252" s="104"/>
      <c r="BF252" s="104"/>
      <c r="BG252" s="130"/>
      <c r="BH252" s="104"/>
      <c r="BI252" s="113"/>
      <c r="BJ252" s="139"/>
      <c r="BK252" s="113"/>
      <c r="BL252" s="112"/>
      <c r="BM252" s="122"/>
      <c r="BN252" s="116"/>
      <c r="BO252" s="116"/>
      <c r="BP252" s="116"/>
      <c r="BQ252" s="116"/>
      <c r="BR252" s="116"/>
      <c r="BS252" s="116"/>
      <c r="BT252" s="116"/>
      <c r="BU252" s="116"/>
      <c r="BV252" s="116"/>
      <c r="BW252" s="116"/>
      <c r="BX252" s="116"/>
      <c r="BY252" s="116"/>
      <c r="BZ252" s="116"/>
      <c r="CA252" s="116"/>
      <c r="CB252" s="116"/>
      <c r="CC252" s="116"/>
      <c r="CD252" s="130"/>
      <c r="CE252" s="130"/>
      <c r="CF252" s="130"/>
      <c r="CG252" s="104"/>
      <c r="CH252" s="131"/>
      <c r="CI252" s="104"/>
      <c r="CJ252" s="104"/>
      <c r="CK252" s="130"/>
      <c r="CL252" s="104"/>
      <c r="CM252" s="113"/>
      <c r="CN252" s="139"/>
      <c r="CO252" s="113"/>
      <c r="CP252" s="112"/>
      <c r="CQ252" s="122"/>
      <c r="CR252" s="105"/>
      <c r="CS252" s="111"/>
      <c r="CT252" s="111"/>
      <c r="CU252" s="450"/>
      <c r="CV252" s="450"/>
      <c r="CW252" s="450"/>
      <c r="CX252" s="450"/>
      <c r="CY252" s="450"/>
      <c r="CZ252" s="450"/>
      <c r="DA252" s="450"/>
      <c r="DB252" s="114"/>
      <c r="DC252" s="114"/>
      <c r="DD252" s="114"/>
      <c r="DE252" s="114"/>
      <c r="DF252" s="114"/>
      <c r="DG252" s="450"/>
      <c r="DH252" s="111"/>
      <c r="DI252" s="111"/>
      <c r="DJ252" s="111"/>
      <c r="DK252" s="111"/>
      <c r="DL252" s="111"/>
      <c r="DM252" s="109"/>
      <c r="DN252" s="109"/>
      <c r="DO252" s="109"/>
      <c r="DP252" s="109"/>
    </row>
    <row r="253" spans="1:120" s="110" customFormat="1" ht="31.5" customHeight="1">
      <c r="A253" s="103" t="s">
        <v>12</v>
      </c>
      <c r="B253" s="107" t="s">
        <v>1095</v>
      </c>
      <c r="C253" s="106">
        <f t="shared" ref="C253:BO253" si="269">C254+C255+C256</f>
        <v>1</v>
      </c>
      <c r="D253" s="106"/>
      <c r="E253" s="106">
        <f t="shared" si="269"/>
        <v>4400</v>
      </c>
      <c r="F253" s="106">
        <f t="shared" si="269"/>
        <v>0</v>
      </c>
      <c r="G253" s="106">
        <f t="shared" si="269"/>
        <v>4000</v>
      </c>
      <c r="H253" s="106">
        <f t="shared" si="269"/>
        <v>4000</v>
      </c>
      <c r="I253" s="106">
        <f t="shared" si="269"/>
        <v>0</v>
      </c>
      <c r="J253" s="106">
        <f t="shared" si="269"/>
        <v>0</v>
      </c>
      <c r="K253" s="106">
        <f t="shared" si="269"/>
        <v>0</v>
      </c>
      <c r="L253" s="106">
        <f t="shared" si="269"/>
        <v>0</v>
      </c>
      <c r="M253" s="106">
        <f t="shared" si="269"/>
        <v>0</v>
      </c>
      <c r="N253" s="106">
        <f t="shared" si="269"/>
        <v>0</v>
      </c>
      <c r="O253" s="106">
        <f t="shared" si="269"/>
        <v>4000</v>
      </c>
      <c r="P253" s="106">
        <f t="shared" si="269"/>
        <v>0</v>
      </c>
      <c r="Q253" s="106">
        <f t="shared" si="269"/>
        <v>4000</v>
      </c>
      <c r="R253" s="106">
        <f t="shared" si="269"/>
        <v>0</v>
      </c>
      <c r="S253" s="106">
        <f t="shared" si="269"/>
        <v>0</v>
      </c>
      <c r="T253" s="106">
        <f t="shared" si="269"/>
        <v>0</v>
      </c>
      <c r="U253" s="106">
        <f t="shared" si="269"/>
        <v>0</v>
      </c>
      <c r="V253" s="106">
        <f t="shared" si="269"/>
        <v>201.60499999999999</v>
      </c>
      <c r="W253" s="106">
        <f t="shared" si="269"/>
        <v>0</v>
      </c>
      <c r="X253" s="106">
        <f t="shared" si="269"/>
        <v>0</v>
      </c>
      <c r="Y253" s="106">
        <f t="shared" si="269"/>
        <v>0</v>
      </c>
      <c r="Z253" s="106">
        <f t="shared" si="269"/>
        <v>0</v>
      </c>
      <c r="AA253" s="106">
        <f t="shared" si="269"/>
        <v>0</v>
      </c>
      <c r="AB253" s="106">
        <f t="shared" si="269"/>
        <v>0</v>
      </c>
      <c r="AC253" s="106">
        <f t="shared" si="269"/>
        <v>201.60499999999999</v>
      </c>
      <c r="AD253" s="106">
        <f t="shared" si="269"/>
        <v>0</v>
      </c>
      <c r="AE253" s="106">
        <f t="shared" si="269"/>
        <v>201.60499999999999</v>
      </c>
      <c r="AF253" s="106">
        <f t="shared" si="269"/>
        <v>0</v>
      </c>
      <c r="AG253" s="106">
        <f t="shared" si="269"/>
        <v>0</v>
      </c>
      <c r="AH253" s="106">
        <f t="shared" si="269"/>
        <v>0</v>
      </c>
      <c r="AI253" s="106">
        <f t="shared" si="269"/>
        <v>0</v>
      </c>
      <c r="AJ253" s="106">
        <f t="shared" si="269"/>
        <v>5.0401249999999995E-2</v>
      </c>
      <c r="AK253" s="106">
        <f t="shared" si="269"/>
        <v>1562.3409999999999</v>
      </c>
      <c r="AL253" s="106">
        <f t="shared" si="269"/>
        <v>0</v>
      </c>
      <c r="AM253" s="106">
        <f t="shared" si="269"/>
        <v>0</v>
      </c>
      <c r="AN253" s="106">
        <f t="shared" si="269"/>
        <v>0</v>
      </c>
      <c r="AO253" s="106">
        <f t="shared" si="269"/>
        <v>0</v>
      </c>
      <c r="AP253" s="106">
        <f t="shared" si="269"/>
        <v>0</v>
      </c>
      <c r="AQ253" s="106">
        <f t="shared" si="269"/>
        <v>0</v>
      </c>
      <c r="AR253" s="106">
        <f t="shared" si="269"/>
        <v>1562.3409999999999</v>
      </c>
      <c r="AS253" s="106">
        <f t="shared" si="269"/>
        <v>0</v>
      </c>
      <c r="AT253" s="106">
        <f t="shared" si="269"/>
        <v>1562.3409999999999</v>
      </c>
      <c r="AU253" s="106">
        <f t="shared" si="269"/>
        <v>0</v>
      </c>
      <c r="AV253" s="106">
        <f t="shared" si="269"/>
        <v>0</v>
      </c>
      <c r="AW253" s="106">
        <f t="shared" si="269"/>
        <v>0</v>
      </c>
      <c r="AX253" s="106">
        <f t="shared" si="269"/>
        <v>0</v>
      </c>
      <c r="AY253" s="99">
        <f t="shared" si="214"/>
        <v>0.39058524999999999</v>
      </c>
      <c r="AZ253" s="106">
        <f t="shared" si="269"/>
        <v>10000</v>
      </c>
      <c r="BA253" s="106">
        <f t="shared" si="269"/>
        <v>0</v>
      </c>
      <c r="BB253" s="106">
        <f t="shared" si="269"/>
        <v>0</v>
      </c>
      <c r="BC253" s="106">
        <f t="shared" si="269"/>
        <v>0</v>
      </c>
      <c r="BD253" s="106">
        <f t="shared" si="269"/>
        <v>0</v>
      </c>
      <c r="BE253" s="106">
        <f t="shared" si="269"/>
        <v>0</v>
      </c>
      <c r="BF253" s="106">
        <f t="shared" si="269"/>
        <v>0</v>
      </c>
      <c r="BG253" s="106">
        <f t="shared" si="269"/>
        <v>10000</v>
      </c>
      <c r="BH253" s="106">
        <f t="shared" si="269"/>
        <v>0</v>
      </c>
      <c r="BI253" s="106">
        <f t="shared" si="269"/>
        <v>10000</v>
      </c>
      <c r="BJ253" s="106">
        <f t="shared" si="269"/>
        <v>0</v>
      </c>
      <c r="BK253" s="106">
        <f t="shared" si="269"/>
        <v>0</v>
      </c>
      <c r="BL253" s="106">
        <f t="shared" si="269"/>
        <v>0</v>
      </c>
      <c r="BM253" s="106">
        <f t="shared" si="269"/>
        <v>0</v>
      </c>
      <c r="BN253" s="106" t="e">
        <f t="shared" si="269"/>
        <v>#REF!</v>
      </c>
      <c r="BO253" s="106">
        <f t="shared" si="269"/>
        <v>0</v>
      </c>
      <c r="BP253" s="106">
        <f t="shared" ref="BP253:DO253" si="270">BP254+BP255+BP256</f>
        <v>0</v>
      </c>
      <c r="BQ253" s="106">
        <f t="shared" si="270"/>
        <v>0</v>
      </c>
      <c r="BR253" s="106">
        <f t="shared" si="270"/>
        <v>0</v>
      </c>
      <c r="BS253" s="106">
        <f t="shared" si="270"/>
        <v>0</v>
      </c>
      <c r="BT253" s="106">
        <f t="shared" si="270"/>
        <v>0</v>
      </c>
      <c r="BU253" s="106">
        <f t="shared" si="270"/>
        <v>0</v>
      </c>
      <c r="BV253" s="106">
        <f t="shared" si="270"/>
        <v>0</v>
      </c>
      <c r="BW253" s="106">
        <f t="shared" si="270"/>
        <v>0</v>
      </c>
      <c r="BX253" s="106">
        <f t="shared" si="270"/>
        <v>0</v>
      </c>
      <c r="BY253" s="106">
        <f t="shared" si="270"/>
        <v>0</v>
      </c>
      <c r="BZ253" s="106">
        <f t="shared" si="270"/>
        <v>0</v>
      </c>
      <c r="CA253" s="106">
        <f t="shared" si="270"/>
        <v>0</v>
      </c>
      <c r="CB253" s="106">
        <f t="shared" si="270"/>
        <v>0</v>
      </c>
      <c r="CC253" s="106">
        <f t="shared" si="270"/>
        <v>0</v>
      </c>
      <c r="CD253" s="106">
        <f t="shared" si="270"/>
        <v>10000</v>
      </c>
      <c r="CE253" s="106">
        <f t="shared" si="270"/>
        <v>0</v>
      </c>
      <c r="CF253" s="106">
        <f t="shared" si="270"/>
        <v>0</v>
      </c>
      <c r="CG253" s="106">
        <f t="shared" si="270"/>
        <v>0</v>
      </c>
      <c r="CH253" s="106">
        <f t="shared" si="270"/>
        <v>0</v>
      </c>
      <c r="CI253" s="106">
        <f t="shared" si="270"/>
        <v>0</v>
      </c>
      <c r="CJ253" s="106">
        <f t="shared" si="270"/>
        <v>0</v>
      </c>
      <c r="CK253" s="106">
        <f t="shared" si="270"/>
        <v>10000</v>
      </c>
      <c r="CL253" s="106">
        <f t="shared" si="270"/>
        <v>0</v>
      </c>
      <c r="CM253" s="106">
        <f t="shared" si="270"/>
        <v>10000</v>
      </c>
      <c r="CN253" s="106">
        <f t="shared" si="270"/>
        <v>0</v>
      </c>
      <c r="CO253" s="106">
        <f t="shared" si="270"/>
        <v>0</v>
      </c>
      <c r="CP253" s="106">
        <f t="shared" si="270"/>
        <v>0</v>
      </c>
      <c r="CQ253" s="106">
        <f t="shared" si="270"/>
        <v>0</v>
      </c>
      <c r="CR253" s="106">
        <f t="shared" si="270"/>
        <v>2.5</v>
      </c>
      <c r="CS253" s="106">
        <f t="shared" si="270"/>
        <v>0</v>
      </c>
      <c r="CT253" s="106">
        <f t="shared" si="270"/>
        <v>0</v>
      </c>
      <c r="CU253" s="106">
        <f t="shared" si="270"/>
        <v>0</v>
      </c>
      <c r="CV253" s="106">
        <f t="shared" si="270"/>
        <v>0</v>
      </c>
      <c r="CW253" s="106">
        <f t="shared" si="270"/>
        <v>0</v>
      </c>
      <c r="CX253" s="106">
        <f t="shared" si="270"/>
        <v>0</v>
      </c>
      <c r="CY253" s="106">
        <f t="shared" si="270"/>
        <v>0</v>
      </c>
      <c r="CZ253" s="106">
        <f t="shared" si="270"/>
        <v>0</v>
      </c>
      <c r="DA253" s="106">
        <f t="shared" si="270"/>
        <v>0</v>
      </c>
      <c r="DB253" s="106">
        <f t="shared" si="270"/>
        <v>0</v>
      </c>
      <c r="DC253" s="106">
        <f t="shared" si="270"/>
        <v>0</v>
      </c>
      <c r="DD253" s="106">
        <f t="shared" si="270"/>
        <v>0</v>
      </c>
      <c r="DE253" s="106">
        <f t="shared" si="270"/>
        <v>0</v>
      </c>
      <c r="DF253" s="106">
        <f t="shared" si="270"/>
        <v>0</v>
      </c>
      <c r="DG253" s="106">
        <f t="shared" si="270"/>
        <v>0</v>
      </c>
      <c r="DH253" s="106">
        <f t="shared" si="270"/>
        <v>0</v>
      </c>
      <c r="DI253" s="106">
        <f t="shared" si="270"/>
        <v>0</v>
      </c>
      <c r="DJ253" s="106">
        <f t="shared" si="270"/>
        <v>0</v>
      </c>
      <c r="DK253" s="106">
        <f t="shared" si="270"/>
        <v>0</v>
      </c>
      <c r="DL253" s="106">
        <f t="shared" si="270"/>
        <v>0</v>
      </c>
      <c r="DM253" s="106">
        <f t="shared" si="270"/>
        <v>0</v>
      </c>
      <c r="DN253" s="106">
        <f t="shared" si="270"/>
        <v>0</v>
      </c>
      <c r="DO253" s="106">
        <f t="shared" si="270"/>
        <v>0</v>
      </c>
      <c r="DP253" s="109"/>
    </row>
    <row r="254" spans="1:120" s="110" customFormat="1" ht="18.75" hidden="1">
      <c r="A254" s="137"/>
      <c r="B254" s="135"/>
      <c r="C254" s="103"/>
      <c r="D254" s="103"/>
      <c r="E254" s="130"/>
      <c r="F254" s="104"/>
      <c r="G254" s="130"/>
      <c r="H254" s="130"/>
      <c r="I254" s="130"/>
      <c r="J254" s="130"/>
      <c r="K254" s="104"/>
      <c r="L254" s="104"/>
      <c r="M254" s="104"/>
      <c r="N254" s="104"/>
      <c r="O254" s="130"/>
      <c r="P254" s="130"/>
      <c r="Q254" s="130"/>
      <c r="R254" s="104"/>
      <c r="S254" s="104"/>
      <c r="T254" s="104"/>
      <c r="U254" s="104"/>
      <c r="V254" s="130"/>
      <c r="W254" s="130"/>
      <c r="X254" s="130"/>
      <c r="Y254" s="104"/>
      <c r="Z254" s="104"/>
      <c r="AA254" s="104"/>
      <c r="AB254" s="104"/>
      <c r="AC254" s="130"/>
      <c r="AD254" s="130"/>
      <c r="AE254" s="104"/>
      <c r="AF254" s="104"/>
      <c r="AG254" s="104"/>
      <c r="AH254" s="104"/>
      <c r="AI254" s="104"/>
      <c r="AJ254" s="116"/>
      <c r="AK254" s="130"/>
      <c r="AL254" s="130"/>
      <c r="AM254" s="130"/>
      <c r="AN254" s="104"/>
      <c r="AO254" s="104"/>
      <c r="AP254" s="104"/>
      <c r="AQ254" s="104"/>
      <c r="AR254" s="130"/>
      <c r="AS254" s="130"/>
      <c r="AT254" s="104"/>
      <c r="AU254" s="104"/>
      <c r="AV254" s="104"/>
      <c r="AW254" s="104"/>
      <c r="AX254" s="104"/>
      <c r="AY254" s="99" t="e">
        <f t="shared" si="214"/>
        <v>#DIV/0!</v>
      </c>
      <c r="AZ254" s="130"/>
      <c r="BA254" s="130"/>
      <c r="BB254" s="130"/>
      <c r="BC254" s="104"/>
      <c r="BD254" s="104"/>
      <c r="BE254" s="104"/>
      <c r="BF254" s="104"/>
      <c r="BG254" s="130"/>
      <c r="BH254" s="130"/>
      <c r="BI254" s="130"/>
      <c r="BJ254" s="104"/>
      <c r="BK254" s="104"/>
      <c r="BL254" s="104"/>
      <c r="BM254" s="104"/>
      <c r="BN254" s="116"/>
      <c r="BO254" s="116"/>
      <c r="BP254" s="116"/>
      <c r="BQ254" s="116"/>
      <c r="BR254" s="116"/>
      <c r="BS254" s="116"/>
      <c r="BT254" s="116"/>
      <c r="BU254" s="116"/>
      <c r="BV254" s="116"/>
      <c r="BW254" s="116"/>
      <c r="BX254" s="116"/>
      <c r="BY254" s="116"/>
      <c r="BZ254" s="116"/>
      <c r="CA254" s="116"/>
      <c r="CB254" s="116"/>
      <c r="CC254" s="116"/>
      <c r="CD254" s="130"/>
      <c r="CE254" s="130"/>
      <c r="CF254" s="130"/>
      <c r="CG254" s="104"/>
      <c r="CH254" s="104"/>
      <c r="CI254" s="104"/>
      <c r="CJ254" s="104"/>
      <c r="CK254" s="130"/>
      <c r="CL254" s="130"/>
      <c r="CM254" s="130"/>
      <c r="CN254" s="104"/>
      <c r="CO254" s="104"/>
      <c r="CP254" s="104"/>
      <c r="CQ254" s="104"/>
      <c r="CR254" s="105"/>
      <c r="CS254" s="109"/>
      <c r="CT254" s="109"/>
      <c r="CU254" s="450"/>
      <c r="CV254" s="450"/>
      <c r="CW254" s="450"/>
      <c r="CX254" s="450"/>
      <c r="CY254" s="450"/>
      <c r="CZ254" s="450"/>
      <c r="DA254" s="450"/>
      <c r="DB254" s="114"/>
      <c r="DC254" s="114"/>
      <c r="DD254" s="114"/>
      <c r="DE254" s="114"/>
      <c r="DF254" s="114"/>
      <c r="DG254" s="450"/>
      <c r="DH254" s="109"/>
      <c r="DI254" s="109"/>
      <c r="DJ254" s="109"/>
      <c r="DK254" s="109"/>
      <c r="DL254" s="109"/>
      <c r="DM254" s="109"/>
      <c r="DN254" s="109"/>
      <c r="DO254" s="109"/>
      <c r="DP254" s="109"/>
    </row>
    <row r="255" spans="1:120" s="110" customFormat="1" ht="18.75" hidden="1">
      <c r="A255" s="137"/>
      <c r="B255" s="135"/>
      <c r="C255" s="103"/>
      <c r="D255" s="103"/>
      <c r="E255" s="468"/>
      <c r="F255" s="104"/>
      <c r="G255" s="468"/>
      <c r="H255" s="130"/>
      <c r="I255" s="130"/>
      <c r="J255" s="130"/>
      <c r="K255" s="104"/>
      <c r="L255" s="104"/>
      <c r="M255" s="104"/>
      <c r="N255" s="104"/>
      <c r="O255" s="130"/>
      <c r="P255" s="468"/>
      <c r="Q255" s="130"/>
      <c r="R255" s="104"/>
      <c r="S255" s="104"/>
      <c r="T255" s="104"/>
      <c r="U255" s="104"/>
      <c r="V255" s="130"/>
      <c r="W255" s="130"/>
      <c r="X255" s="130"/>
      <c r="Y255" s="104"/>
      <c r="Z255" s="104"/>
      <c r="AA255" s="104"/>
      <c r="AB255" s="104"/>
      <c r="AC255" s="130"/>
      <c r="AD255" s="130"/>
      <c r="AE255" s="104"/>
      <c r="AF255" s="104"/>
      <c r="AG255" s="104"/>
      <c r="AH255" s="104"/>
      <c r="AI255" s="104"/>
      <c r="AJ255" s="116"/>
      <c r="AK255" s="130"/>
      <c r="AL255" s="130"/>
      <c r="AM255" s="130"/>
      <c r="AN255" s="104"/>
      <c r="AO255" s="104"/>
      <c r="AP255" s="104"/>
      <c r="AQ255" s="104"/>
      <c r="AR255" s="130"/>
      <c r="AS255" s="130"/>
      <c r="AT255" s="104"/>
      <c r="AU255" s="104"/>
      <c r="AV255" s="104"/>
      <c r="AW255" s="104"/>
      <c r="AX255" s="104"/>
      <c r="AY255" s="99" t="e">
        <f t="shared" si="214"/>
        <v>#DIV/0!</v>
      </c>
      <c r="AZ255" s="130"/>
      <c r="BA255" s="130"/>
      <c r="BB255" s="130"/>
      <c r="BC255" s="104"/>
      <c r="BD255" s="104"/>
      <c r="BE255" s="104"/>
      <c r="BF255" s="104"/>
      <c r="BG255" s="130"/>
      <c r="BH255" s="468"/>
      <c r="BI255" s="130"/>
      <c r="BJ255" s="104"/>
      <c r="BK255" s="104"/>
      <c r="BL255" s="104"/>
      <c r="BM255" s="104"/>
      <c r="BN255" s="116"/>
      <c r="BO255" s="116"/>
      <c r="BP255" s="116"/>
      <c r="BQ255" s="116"/>
      <c r="BR255" s="116"/>
      <c r="BS255" s="116"/>
      <c r="BT255" s="116"/>
      <c r="BU255" s="116"/>
      <c r="BV255" s="116"/>
      <c r="BW255" s="116"/>
      <c r="BX255" s="116"/>
      <c r="BY255" s="116"/>
      <c r="BZ255" s="116"/>
      <c r="CA255" s="116"/>
      <c r="CB255" s="116"/>
      <c r="CC255" s="116"/>
      <c r="CD255" s="130"/>
      <c r="CE255" s="130"/>
      <c r="CF255" s="130"/>
      <c r="CG255" s="104"/>
      <c r="CH255" s="104"/>
      <c r="CI255" s="104"/>
      <c r="CJ255" s="104"/>
      <c r="CK255" s="130"/>
      <c r="CL255" s="468"/>
      <c r="CM255" s="130"/>
      <c r="CN255" s="104"/>
      <c r="CO255" s="104"/>
      <c r="CP255" s="104"/>
      <c r="CQ255" s="104"/>
      <c r="CR255" s="105"/>
      <c r="CS255" s="109"/>
      <c r="CT255" s="109"/>
      <c r="CU255" s="450"/>
      <c r="CV255" s="450"/>
      <c r="CW255" s="450"/>
      <c r="CX255" s="450"/>
      <c r="CY255" s="450"/>
      <c r="CZ255" s="450"/>
      <c r="DA255" s="450"/>
      <c r="DB255" s="114"/>
      <c r="DC255" s="114"/>
      <c r="DD255" s="114"/>
      <c r="DE255" s="114"/>
      <c r="DF255" s="114"/>
      <c r="DG255" s="450"/>
      <c r="DH255" s="109"/>
      <c r="DI255" s="109"/>
      <c r="DJ255" s="109"/>
      <c r="DK255" s="109"/>
      <c r="DL255" s="109"/>
      <c r="DM255" s="109"/>
      <c r="DN255" s="109"/>
      <c r="DO255" s="109"/>
      <c r="DP255" s="109"/>
    </row>
    <row r="256" spans="1:120" s="110" customFormat="1" ht="23.45" customHeight="1">
      <c r="A256" s="137"/>
      <c r="B256" s="138" t="s">
        <v>1089</v>
      </c>
      <c r="C256" s="108">
        <f>C257+C264+C273</f>
        <v>1</v>
      </c>
      <c r="D256" s="108"/>
      <c r="E256" s="108">
        <f t="shared" ref="E256:BP256" si="271">E257+E264+E273</f>
        <v>4400</v>
      </c>
      <c r="F256" s="108">
        <f t="shared" si="271"/>
        <v>0</v>
      </c>
      <c r="G256" s="108">
        <f t="shared" si="271"/>
        <v>4000</v>
      </c>
      <c r="H256" s="108">
        <f t="shared" si="271"/>
        <v>4000</v>
      </c>
      <c r="I256" s="108">
        <f t="shared" si="271"/>
        <v>0</v>
      </c>
      <c r="J256" s="108">
        <f t="shared" si="271"/>
        <v>0</v>
      </c>
      <c r="K256" s="108">
        <f t="shared" si="271"/>
        <v>0</v>
      </c>
      <c r="L256" s="108">
        <f t="shared" si="271"/>
        <v>0</v>
      </c>
      <c r="M256" s="108">
        <f t="shared" si="271"/>
        <v>0</v>
      </c>
      <c r="N256" s="108">
        <f t="shared" si="271"/>
        <v>0</v>
      </c>
      <c r="O256" s="108">
        <f t="shared" si="271"/>
        <v>4000</v>
      </c>
      <c r="P256" s="108">
        <f t="shared" si="271"/>
        <v>0</v>
      </c>
      <c r="Q256" s="108">
        <f t="shared" si="271"/>
        <v>4000</v>
      </c>
      <c r="R256" s="108">
        <f t="shared" si="271"/>
        <v>0</v>
      </c>
      <c r="S256" s="108">
        <f t="shared" si="271"/>
        <v>0</v>
      </c>
      <c r="T256" s="108">
        <f t="shared" si="271"/>
        <v>0</v>
      </c>
      <c r="U256" s="108">
        <f t="shared" si="271"/>
        <v>0</v>
      </c>
      <c r="V256" s="108">
        <f t="shared" si="271"/>
        <v>201.60499999999999</v>
      </c>
      <c r="W256" s="108">
        <f t="shared" si="271"/>
        <v>0</v>
      </c>
      <c r="X256" s="108">
        <f t="shared" si="271"/>
        <v>0</v>
      </c>
      <c r="Y256" s="108">
        <f t="shared" si="271"/>
        <v>0</v>
      </c>
      <c r="Z256" s="108">
        <f t="shared" si="271"/>
        <v>0</v>
      </c>
      <c r="AA256" s="108">
        <f t="shared" si="271"/>
        <v>0</v>
      </c>
      <c r="AB256" s="108">
        <f t="shared" si="271"/>
        <v>0</v>
      </c>
      <c r="AC256" s="108">
        <f t="shared" si="271"/>
        <v>201.60499999999999</v>
      </c>
      <c r="AD256" s="108">
        <f t="shared" si="271"/>
        <v>0</v>
      </c>
      <c r="AE256" s="108">
        <f t="shared" si="271"/>
        <v>201.60499999999999</v>
      </c>
      <c r="AF256" s="108">
        <f t="shared" si="271"/>
        <v>0</v>
      </c>
      <c r="AG256" s="108">
        <f t="shared" si="271"/>
        <v>0</v>
      </c>
      <c r="AH256" s="108">
        <f t="shared" si="271"/>
        <v>0</v>
      </c>
      <c r="AI256" s="108">
        <f t="shared" si="271"/>
        <v>0</v>
      </c>
      <c r="AJ256" s="108">
        <f t="shared" si="271"/>
        <v>5.0401249999999995E-2</v>
      </c>
      <c r="AK256" s="108">
        <f t="shared" si="271"/>
        <v>1562.3409999999999</v>
      </c>
      <c r="AL256" s="108">
        <f t="shared" si="271"/>
        <v>0</v>
      </c>
      <c r="AM256" s="108">
        <f t="shared" si="271"/>
        <v>0</v>
      </c>
      <c r="AN256" s="108">
        <f t="shared" si="271"/>
        <v>0</v>
      </c>
      <c r="AO256" s="108">
        <f t="shared" si="271"/>
        <v>0</v>
      </c>
      <c r="AP256" s="108">
        <f t="shared" si="271"/>
        <v>0</v>
      </c>
      <c r="AQ256" s="108">
        <f t="shared" si="271"/>
        <v>0</v>
      </c>
      <c r="AR256" s="108">
        <f t="shared" si="271"/>
        <v>1562.3409999999999</v>
      </c>
      <c r="AS256" s="108">
        <f t="shared" si="271"/>
        <v>0</v>
      </c>
      <c r="AT256" s="108">
        <f t="shared" si="271"/>
        <v>1562.3409999999999</v>
      </c>
      <c r="AU256" s="108">
        <f t="shared" si="271"/>
        <v>0</v>
      </c>
      <c r="AV256" s="108">
        <f t="shared" si="271"/>
        <v>0</v>
      </c>
      <c r="AW256" s="108">
        <f t="shared" si="271"/>
        <v>0</v>
      </c>
      <c r="AX256" s="108">
        <f t="shared" si="271"/>
        <v>0</v>
      </c>
      <c r="AY256" s="99">
        <f t="shared" si="214"/>
        <v>0.39058524999999999</v>
      </c>
      <c r="AZ256" s="108">
        <f t="shared" si="271"/>
        <v>10000</v>
      </c>
      <c r="BA256" s="108">
        <f t="shared" si="271"/>
        <v>0</v>
      </c>
      <c r="BB256" s="108">
        <f t="shared" si="271"/>
        <v>0</v>
      </c>
      <c r="BC256" s="108">
        <f t="shared" si="271"/>
        <v>0</v>
      </c>
      <c r="BD256" s="108">
        <f t="shared" si="271"/>
        <v>0</v>
      </c>
      <c r="BE256" s="108">
        <f t="shared" si="271"/>
        <v>0</v>
      </c>
      <c r="BF256" s="108">
        <f t="shared" si="271"/>
        <v>0</v>
      </c>
      <c r="BG256" s="108">
        <f t="shared" si="271"/>
        <v>10000</v>
      </c>
      <c r="BH256" s="108">
        <f t="shared" si="271"/>
        <v>0</v>
      </c>
      <c r="BI256" s="108">
        <f t="shared" si="271"/>
        <v>10000</v>
      </c>
      <c r="BJ256" s="108">
        <f t="shared" si="271"/>
        <v>0</v>
      </c>
      <c r="BK256" s="108">
        <f t="shared" si="271"/>
        <v>0</v>
      </c>
      <c r="BL256" s="108">
        <f t="shared" si="271"/>
        <v>0</v>
      </c>
      <c r="BM256" s="108">
        <f t="shared" si="271"/>
        <v>0</v>
      </c>
      <c r="BN256" s="108" t="e">
        <f t="shared" si="271"/>
        <v>#REF!</v>
      </c>
      <c r="BO256" s="108">
        <f t="shared" si="271"/>
        <v>0</v>
      </c>
      <c r="BP256" s="108">
        <f t="shared" si="271"/>
        <v>0</v>
      </c>
      <c r="BQ256" s="108">
        <f t="shared" ref="BQ256:DO256" si="272">BQ257+BQ264+BQ273</f>
        <v>0</v>
      </c>
      <c r="BR256" s="108">
        <f t="shared" si="272"/>
        <v>0</v>
      </c>
      <c r="BS256" s="108">
        <f t="shared" si="272"/>
        <v>0</v>
      </c>
      <c r="BT256" s="108">
        <f t="shared" si="272"/>
        <v>0</v>
      </c>
      <c r="BU256" s="108">
        <f t="shared" si="272"/>
        <v>0</v>
      </c>
      <c r="BV256" s="108">
        <f t="shared" si="272"/>
        <v>0</v>
      </c>
      <c r="BW256" s="108">
        <f t="shared" si="272"/>
        <v>0</v>
      </c>
      <c r="BX256" s="108">
        <f t="shared" si="272"/>
        <v>0</v>
      </c>
      <c r="BY256" s="108">
        <f t="shared" si="272"/>
        <v>0</v>
      </c>
      <c r="BZ256" s="108">
        <f t="shared" si="272"/>
        <v>0</v>
      </c>
      <c r="CA256" s="108">
        <f t="shared" si="272"/>
        <v>0</v>
      </c>
      <c r="CB256" s="108">
        <f t="shared" si="272"/>
        <v>0</v>
      </c>
      <c r="CC256" s="108">
        <f t="shared" si="272"/>
        <v>0</v>
      </c>
      <c r="CD256" s="108">
        <f t="shared" si="272"/>
        <v>10000</v>
      </c>
      <c r="CE256" s="108">
        <f t="shared" si="272"/>
        <v>0</v>
      </c>
      <c r="CF256" s="108">
        <f t="shared" si="272"/>
        <v>0</v>
      </c>
      <c r="CG256" s="108">
        <f t="shared" si="272"/>
        <v>0</v>
      </c>
      <c r="CH256" s="108">
        <f t="shared" si="272"/>
        <v>0</v>
      </c>
      <c r="CI256" s="108">
        <f t="shared" si="272"/>
        <v>0</v>
      </c>
      <c r="CJ256" s="108">
        <f t="shared" si="272"/>
        <v>0</v>
      </c>
      <c r="CK256" s="108">
        <f t="shared" si="272"/>
        <v>10000</v>
      </c>
      <c r="CL256" s="108">
        <f t="shared" si="272"/>
        <v>0</v>
      </c>
      <c r="CM256" s="108">
        <f t="shared" si="272"/>
        <v>10000</v>
      </c>
      <c r="CN256" s="108">
        <f t="shared" si="272"/>
        <v>0</v>
      </c>
      <c r="CO256" s="108">
        <f t="shared" si="272"/>
        <v>0</v>
      </c>
      <c r="CP256" s="108">
        <f t="shared" si="272"/>
        <v>0</v>
      </c>
      <c r="CQ256" s="108">
        <f t="shared" si="272"/>
        <v>0</v>
      </c>
      <c r="CR256" s="108">
        <f t="shared" si="272"/>
        <v>2.5</v>
      </c>
      <c r="CS256" s="108">
        <f t="shared" si="272"/>
        <v>0</v>
      </c>
      <c r="CT256" s="108">
        <f t="shared" si="272"/>
        <v>0</v>
      </c>
      <c r="CU256" s="108">
        <f t="shared" si="272"/>
        <v>0</v>
      </c>
      <c r="CV256" s="108">
        <f t="shared" si="272"/>
        <v>0</v>
      </c>
      <c r="CW256" s="108">
        <f t="shared" si="272"/>
        <v>0</v>
      </c>
      <c r="CX256" s="108">
        <f t="shared" si="272"/>
        <v>0</v>
      </c>
      <c r="CY256" s="108">
        <f t="shared" si="272"/>
        <v>0</v>
      </c>
      <c r="CZ256" s="108">
        <f t="shared" si="272"/>
        <v>0</v>
      </c>
      <c r="DA256" s="108">
        <f t="shared" si="272"/>
        <v>0</v>
      </c>
      <c r="DB256" s="108">
        <f t="shared" si="272"/>
        <v>0</v>
      </c>
      <c r="DC256" s="108">
        <f t="shared" si="272"/>
        <v>0</v>
      </c>
      <c r="DD256" s="108">
        <f t="shared" si="272"/>
        <v>0</v>
      </c>
      <c r="DE256" s="108">
        <f t="shared" si="272"/>
        <v>0</v>
      </c>
      <c r="DF256" s="108">
        <f t="shared" si="272"/>
        <v>0</v>
      </c>
      <c r="DG256" s="108">
        <f t="shared" si="272"/>
        <v>0</v>
      </c>
      <c r="DH256" s="108">
        <f t="shared" si="272"/>
        <v>0</v>
      </c>
      <c r="DI256" s="108">
        <f t="shared" si="272"/>
        <v>0</v>
      </c>
      <c r="DJ256" s="108">
        <f t="shared" si="272"/>
        <v>0</v>
      </c>
      <c r="DK256" s="108">
        <f t="shared" si="272"/>
        <v>0</v>
      </c>
      <c r="DL256" s="108">
        <f t="shared" si="272"/>
        <v>0</v>
      </c>
      <c r="DM256" s="108">
        <f t="shared" si="272"/>
        <v>0</v>
      </c>
      <c r="DN256" s="108">
        <f t="shared" si="272"/>
        <v>0</v>
      </c>
      <c r="DO256" s="108">
        <f t="shared" si="272"/>
        <v>0</v>
      </c>
      <c r="DP256" s="109"/>
    </row>
    <row r="257" spans="1:135" s="110" customFormat="1" ht="47.45" hidden="1" customHeight="1">
      <c r="A257" s="103" t="s">
        <v>45</v>
      </c>
      <c r="B257" s="118" t="s">
        <v>117</v>
      </c>
      <c r="C257" s="104">
        <f>SUM(C258:C263)</f>
        <v>0</v>
      </c>
      <c r="D257" s="104"/>
      <c r="E257" s="104">
        <f t="shared" ref="E257:BP257" si="273">SUM(E258:E263)</f>
        <v>0</v>
      </c>
      <c r="F257" s="104">
        <f t="shared" si="273"/>
        <v>0</v>
      </c>
      <c r="G257" s="104">
        <f t="shared" si="273"/>
        <v>0</v>
      </c>
      <c r="H257" s="104">
        <f t="shared" si="273"/>
        <v>0</v>
      </c>
      <c r="I257" s="104">
        <f t="shared" si="273"/>
        <v>0</v>
      </c>
      <c r="J257" s="104">
        <f t="shared" si="273"/>
        <v>0</v>
      </c>
      <c r="K257" s="104">
        <f t="shared" si="273"/>
        <v>0</v>
      </c>
      <c r="L257" s="104">
        <f t="shared" si="273"/>
        <v>0</v>
      </c>
      <c r="M257" s="104">
        <f t="shared" si="273"/>
        <v>0</v>
      </c>
      <c r="N257" s="104">
        <f t="shared" si="273"/>
        <v>0</v>
      </c>
      <c r="O257" s="104">
        <f t="shared" si="273"/>
        <v>0</v>
      </c>
      <c r="P257" s="104">
        <f t="shared" si="273"/>
        <v>0</v>
      </c>
      <c r="Q257" s="104">
        <f t="shared" si="273"/>
        <v>0</v>
      </c>
      <c r="R257" s="104">
        <f t="shared" si="273"/>
        <v>0</v>
      </c>
      <c r="S257" s="104">
        <f t="shared" si="273"/>
        <v>0</v>
      </c>
      <c r="T257" s="104">
        <f t="shared" si="273"/>
        <v>0</v>
      </c>
      <c r="U257" s="104">
        <f t="shared" si="273"/>
        <v>0</v>
      </c>
      <c r="V257" s="104">
        <f t="shared" si="273"/>
        <v>0</v>
      </c>
      <c r="W257" s="104">
        <f t="shared" si="273"/>
        <v>0</v>
      </c>
      <c r="X257" s="104">
        <f t="shared" si="273"/>
        <v>0</v>
      </c>
      <c r="Y257" s="104">
        <f t="shared" si="273"/>
        <v>0</v>
      </c>
      <c r="Z257" s="104">
        <f t="shared" si="273"/>
        <v>0</v>
      </c>
      <c r="AA257" s="104">
        <f t="shared" si="273"/>
        <v>0</v>
      </c>
      <c r="AB257" s="104">
        <f t="shared" si="273"/>
        <v>0</v>
      </c>
      <c r="AC257" s="104">
        <f t="shared" si="273"/>
        <v>0</v>
      </c>
      <c r="AD257" s="104">
        <f t="shared" si="273"/>
        <v>0</v>
      </c>
      <c r="AE257" s="104">
        <f t="shared" si="273"/>
        <v>0</v>
      </c>
      <c r="AF257" s="104">
        <f t="shared" si="273"/>
        <v>0</v>
      </c>
      <c r="AG257" s="104">
        <f t="shared" si="273"/>
        <v>0</v>
      </c>
      <c r="AH257" s="104">
        <f t="shared" si="273"/>
        <v>0</v>
      </c>
      <c r="AI257" s="104">
        <f t="shared" si="273"/>
        <v>0</v>
      </c>
      <c r="AJ257" s="104">
        <f t="shared" si="273"/>
        <v>0</v>
      </c>
      <c r="AK257" s="104">
        <f t="shared" si="273"/>
        <v>0</v>
      </c>
      <c r="AL257" s="104">
        <f t="shared" si="273"/>
        <v>0</v>
      </c>
      <c r="AM257" s="104">
        <f t="shared" si="273"/>
        <v>0</v>
      </c>
      <c r="AN257" s="104">
        <f t="shared" si="273"/>
        <v>0</v>
      </c>
      <c r="AO257" s="104">
        <f t="shared" si="273"/>
        <v>0</v>
      </c>
      <c r="AP257" s="104">
        <f t="shared" si="273"/>
        <v>0</v>
      </c>
      <c r="AQ257" s="104">
        <f t="shared" si="273"/>
        <v>0</v>
      </c>
      <c r="AR257" s="104">
        <f t="shared" si="273"/>
        <v>0</v>
      </c>
      <c r="AS257" s="104">
        <f t="shared" si="273"/>
        <v>0</v>
      </c>
      <c r="AT257" s="104">
        <f t="shared" si="273"/>
        <v>0</v>
      </c>
      <c r="AU257" s="104">
        <f t="shared" si="273"/>
        <v>0</v>
      </c>
      <c r="AV257" s="104">
        <f t="shared" si="273"/>
        <v>0</v>
      </c>
      <c r="AW257" s="104">
        <f t="shared" si="273"/>
        <v>0</v>
      </c>
      <c r="AX257" s="104">
        <f t="shared" si="273"/>
        <v>0</v>
      </c>
      <c r="AY257" s="99" t="e">
        <f t="shared" si="214"/>
        <v>#DIV/0!</v>
      </c>
      <c r="AZ257" s="104">
        <f t="shared" si="273"/>
        <v>0</v>
      </c>
      <c r="BA257" s="104">
        <f t="shared" si="273"/>
        <v>0</v>
      </c>
      <c r="BB257" s="104">
        <f t="shared" si="273"/>
        <v>0</v>
      </c>
      <c r="BC257" s="104">
        <f t="shared" si="273"/>
        <v>0</v>
      </c>
      <c r="BD257" s="104">
        <f t="shared" si="273"/>
        <v>0</v>
      </c>
      <c r="BE257" s="104">
        <f t="shared" si="273"/>
        <v>0</v>
      </c>
      <c r="BF257" s="104">
        <f t="shared" si="273"/>
        <v>0</v>
      </c>
      <c r="BG257" s="104">
        <f t="shared" si="273"/>
        <v>0</v>
      </c>
      <c r="BH257" s="104">
        <f t="shared" si="273"/>
        <v>0</v>
      </c>
      <c r="BI257" s="104">
        <f t="shared" si="273"/>
        <v>0</v>
      </c>
      <c r="BJ257" s="104">
        <f t="shared" si="273"/>
        <v>0</v>
      </c>
      <c r="BK257" s="104">
        <f t="shared" si="273"/>
        <v>0</v>
      </c>
      <c r="BL257" s="104">
        <f t="shared" si="273"/>
        <v>0</v>
      </c>
      <c r="BM257" s="104">
        <f t="shared" si="273"/>
        <v>0</v>
      </c>
      <c r="BN257" s="104">
        <f t="shared" si="273"/>
        <v>0</v>
      </c>
      <c r="BO257" s="104">
        <f t="shared" si="273"/>
        <v>0</v>
      </c>
      <c r="BP257" s="104">
        <f t="shared" si="273"/>
        <v>0</v>
      </c>
      <c r="BQ257" s="104">
        <f t="shared" ref="BQ257:DO257" si="274">SUM(BQ258:BQ263)</f>
        <v>0</v>
      </c>
      <c r="BR257" s="104">
        <f t="shared" si="274"/>
        <v>0</v>
      </c>
      <c r="BS257" s="104">
        <f t="shared" si="274"/>
        <v>0</v>
      </c>
      <c r="BT257" s="104">
        <f t="shared" si="274"/>
        <v>0</v>
      </c>
      <c r="BU257" s="104">
        <f t="shared" si="274"/>
        <v>0</v>
      </c>
      <c r="BV257" s="104">
        <f t="shared" si="274"/>
        <v>0</v>
      </c>
      <c r="BW257" s="104">
        <f t="shared" si="274"/>
        <v>0</v>
      </c>
      <c r="BX257" s="104">
        <f t="shared" si="274"/>
        <v>0</v>
      </c>
      <c r="BY257" s="104">
        <f t="shared" si="274"/>
        <v>0</v>
      </c>
      <c r="BZ257" s="104">
        <f t="shared" si="274"/>
        <v>0</v>
      </c>
      <c r="CA257" s="104">
        <f t="shared" si="274"/>
        <v>0</v>
      </c>
      <c r="CB257" s="104">
        <f t="shared" si="274"/>
        <v>0</v>
      </c>
      <c r="CC257" s="104">
        <f t="shared" si="274"/>
        <v>0</v>
      </c>
      <c r="CD257" s="104">
        <f t="shared" si="274"/>
        <v>0</v>
      </c>
      <c r="CE257" s="104">
        <f t="shared" si="274"/>
        <v>0</v>
      </c>
      <c r="CF257" s="104">
        <f t="shared" si="274"/>
        <v>0</v>
      </c>
      <c r="CG257" s="104">
        <f t="shared" si="274"/>
        <v>0</v>
      </c>
      <c r="CH257" s="104">
        <f t="shared" si="274"/>
        <v>0</v>
      </c>
      <c r="CI257" s="104">
        <f t="shared" si="274"/>
        <v>0</v>
      </c>
      <c r="CJ257" s="104">
        <f t="shared" si="274"/>
        <v>0</v>
      </c>
      <c r="CK257" s="104">
        <f t="shared" si="274"/>
        <v>0</v>
      </c>
      <c r="CL257" s="104">
        <f t="shared" si="274"/>
        <v>0</v>
      </c>
      <c r="CM257" s="104">
        <f t="shared" si="274"/>
        <v>0</v>
      </c>
      <c r="CN257" s="104">
        <f t="shared" si="274"/>
        <v>0</v>
      </c>
      <c r="CO257" s="104">
        <f t="shared" si="274"/>
        <v>0</v>
      </c>
      <c r="CP257" s="104">
        <f t="shared" si="274"/>
        <v>0</v>
      </c>
      <c r="CQ257" s="104">
        <f t="shared" si="274"/>
        <v>0</v>
      </c>
      <c r="CR257" s="104">
        <f t="shared" si="274"/>
        <v>0</v>
      </c>
      <c r="CS257" s="104">
        <f t="shared" si="274"/>
        <v>0</v>
      </c>
      <c r="CT257" s="104">
        <f t="shared" si="274"/>
        <v>0</v>
      </c>
      <c r="CU257" s="104">
        <f t="shared" si="274"/>
        <v>0</v>
      </c>
      <c r="CV257" s="104">
        <f t="shared" si="274"/>
        <v>0</v>
      </c>
      <c r="CW257" s="104">
        <f t="shared" si="274"/>
        <v>0</v>
      </c>
      <c r="CX257" s="104">
        <f t="shared" si="274"/>
        <v>0</v>
      </c>
      <c r="CY257" s="104">
        <f t="shared" si="274"/>
        <v>0</v>
      </c>
      <c r="CZ257" s="104">
        <f t="shared" si="274"/>
        <v>0</v>
      </c>
      <c r="DA257" s="104">
        <f t="shared" si="274"/>
        <v>0</v>
      </c>
      <c r="DB257" s="104">
        <f t="shared" si="274"/>
        <v>0</v>
      </c>
      <c r="DC257" s="104">
        <f t="shared" si="274"/>
        <v>0</v>
      </c>
      <c r="DD257" s="104">
        <f t="shared" si="274"/>
        <v>0</v>
      </c>
      <c r="DE257" s="104">
        <f t="shared" si="274"/>
        <v>0</v>
      </c>
      <c r="DF257" s="104">
        <f t="shared" si="274"/>
        <v>0</v>
      </c>
      <c r="DG257" s="104">
        <f t="shared" si="274"/>
        <v>0</v>
      </c>
      <c r="DH257" s="104">
        <f t="shared" si="274"/>
        <v>0</v>
      </c>
      <c r="DI257" s="104">
        <f t="shared" si="274"/>
        <v>0</v>
      </c>
      <c r="DJ257" s="104">
        <f t="shared" si="274"/>
        <v>0</v>
      </c>
      <c r="DK257" s="104">
        <f t="shared" si="274"/>
        <v>0</v>
      </c>
      <c r="DL257" s="104">
        <f t="shared" si="274"/>
        <v>0</v>
      </c>
      <c r="DM257" s="104">
        <f t="shared" si="274"/>
        <v>0</v>
      </c>
      <c r="DN257" s="104">
        <f t="shared" si="274"/>
        <v>0</v>
      </c>
      <c r="DO257" s="104">
        <f t="shared" si="274"/>
        <v>0</v>
      </c>
      <c r="DP257" s="109"/>
    </row>
    <row r="258" spans="1:135" s="110" customFormat="1" ht="54" hidden="1" customHeight="1">
      <c r="A258" s="137"/>
      <c r="B258" s="382"/>
      <c r="C258" s="111"/>
      <c r="D258" s="111"/>
      <c r="E258" s="141"/>
      <c r="F258" s="130"/>
      <c r="G258" s="141"/>
      <c r="H258" s="130"/>
      <c r="I258" s="130"/>
      <c r="J258" s="130"/>
      <c r="K258" s="104"/>
      <c r="L258" s="131"/>
      <c r="M258" s="104"/>
      <c r="N258" s="104"/>
      <c r="O258" s="130"/>
      <c r="P258" s="104"/>
      <c r="Q258" s="120"/>
      <c r="R258" s="139"/>
      <c r="S258" s="139"/>
      <c r="T258" s="112"/>
      <c r="U258" s="122"/>
      <c r="V258" s="130"/>
      <c r="W258" s="130"/>
      <c r="X258" s="130"/>
      <c r="Y258" s="104"/>
      <c r="Z258" s="130"/>
      <c r="AA258" s="104"/>
      <c r="AB258" s="104"/>
      <c r="AC258" s="130"/>
      <c r="AD258" s="104"/>
      <c r="AE258" s="130"/>
      <c r="AF258" s="130"/>
      <c r="AG258" s="130"/>
      <c r="AH258" s="130"/>
      <c r="AI258" s="130"/>
      <c r="AJ258" s="116"/>
      <c r="AK258" s="130"/>
      <c r="AL258" s="130"/>
      <c r="AM258" s="130"/>
      <c r="AN258" s="104"/>
      <c r="AO258" s="130"/>
      <c r="AP258" s="104"/>
      <c r="AQ258" s="104"/>
      <c r="AR258" s="130"/>
      <c r="AS258" s="104"/>
      <c r="AT258" s="130"/>
      <c r="AU258" s="130"/>
      <c r="AV258" s="130"/>
      <c r="AW258" s="130"/>
      <c r="AX258" s="130"/>
      <c r="AY258" s="99" t="e">
        <f t="shared" si="214"/>
        <v>#DIV/0!</v>
      </c>
      <c r="AZ258" s="130"/>
      <c r="BA258" s="130"/>
      <c r="BB258" s="130"/>
      <c r="BC258" s="104"/>
      <c r="BD258" s="131"/>
      <c r="BE258" s="104"/>
      <c r="BF258" s="104"/>
      <c r="BG258" s="130"/>
      <c r="BH258" s="104"/>
      <c r="BI258" s="113"/>
      <c r="BJ258" s="139"/>
      <c r="BK258" s="139"/>
      <c r="BL258" s="112"/>
      <c r="BM258" s="122"/>
      <c r="BN258" s="116"/>
      <c r="BO258" s="116"/>
      <c r="BP258" s="116"/>
      <c r="BQ258" s="116"/>
      <c r="BR258" s="116"/>
      <c r="BS258" s="116"/>
      <c r="BT258" s="116"/>
      <c r="BU258" s="116"/>
      <c r="BV258" s="116"/>
      <c r="BW258" s="116"/>
      <c r="BX258" s="116"/>
      <c r="BY258" s="116"/>
      <c r="BZ258" s="116"/>
      <c r="CA258" s="116"/>
      <c r="CB258" s="116"/>
      <c r="CC258" s="116"/>
      <c r="CD258" s="130"/>
      <c r="CE258" s="130"/>
      <c r="CF258" s="130"/>
      <c r="CG258" s="104"/>
      <c r="CH258" s="131"/>
      <c r="CI258" s="104"/>
      <c r="CJ258" s="104"/>
      <c r="CK258" s="130"/>
      <c r="CL258" s="104"/>
      <c r="CM258" s="113"/>
      <c r="CN258" s="139"/>
      <c r="CO258" s="139"/>
      <c r="CP258" s="112"/>
      <c r="CQ258" s="122"/>
      <c r="CR258" s="105"/>
      <c r="CS258" s="140"/>
      <c r="CT258" s="140"/>
      <c r="CU258" s="450"/>
      <c r="CV258" s="450"/>
      <c r="CW258" s="450"/>
      <c r="CX258" s="450"/>
      <c r="CY258" s="450"/>
      <c r="CZ258" s="450"/>
      <c r="DA258" s="450"/>
      <c r="DB258" s="114"/>
      <c r="DC258" s="114"/>
      <c r="DD258" s="114"/>
      <c r="DE258" s="114"/>
      <c r="DF258" s="114"/>
      <c r="DG258" s="450"/>
      <c r="DH258" s="140"/>
      <c r="DI258" s="140"/>
      <c r="DJ258" s="140"/>
      <c r="DK258" s="140"/>
      <c r="DL258" s="140"/>
      <c r="DM258" s="109"/>
      <c r="DN258" s="109"/>
      <c r="DO258" s="109"/>
      <c r="DP258" s="109"/>
    </row>
    <row r="259" spans="1:135" s="110" customFormat="1" ht="54" hidden="1" customHeight="1">
      <c r="A259" s="137"/>
      <c r="B259" s="379"/>
      <c r="C259" s="111"/>
      <c r="D259" s="111"/>
      <c r="E259" s="119"/>
      <c r="F259" s="130"/>
      <c r="G259" s="113"/>
      <c r="H259" s="130"/>
      <c r="I259" s="130"/>
      <c r="J259" s="130"/>
      <c r="K259" s="104"/>
      <c r="L259" s="131"/>
      <c r="M259" s="104"/>
      <c r="N259" s="104"/>
      <c r="O259" s="130"/>
      <c r="P259" s="104"/>
      <c r="Q259" s="113"/>
      <c r="R259" s="139"/>
      <c r="S259" s="139"/>
      <c r="T259" s="112"/>
      <c r="U259" s="122"/>
      <c r="V259" s="130"/>
      <c r="W259" s="130"/>
      <c r="X259" s="130"/>
      <c r="Y259" s="104"/>
      <c r="Z259" s="130"/>
      <c r="AA259" s="104"/>
      <c r="AB259" s="104"/>
      <c r="AC259" s="130"/>
      <c r="AD259" s="104"/>
      <c r="AE259" s="130"/>
      <c r="AF259" s="130"/>
      <c r="AG259" s="130"/>
      <c r="AH259" s="130"/>
      <c r="AI259" s="130"/>
      <c r="AJ259" s="116"/>
      <c r="AK259" s="130"/>
      <c r="AL259" s="130"/>
      <c r="AM259" s="130"/>
      <c r="AN259" s="104"/>
      <c r="AO259" s="130"/>
      <c r="AP259" s="104"/>
      <c r="AQ259" s="104"/>
      <c r="AR259" s="130"/>
      <c r="AS259" s="104"/>
      <c r="AT259" s="130"/>
      <c r="AU259" s="130"/>
      <c r="AV259" s="130"/>
      <c r="AW259" s="130"/>
      <c r="AX259" s="130"/>
      <c r="AY259" s="99" t="e">
        <f t="shared" si="214"/>
        <v>#DIV/0!</v>
      </c>
      <c r="AZ259" s="130"/>
      <c r="BA259" s="130"/>
      <c r="BB259" s="130"/>
      <c r="BC259" s="104"/>
      <c r="BD259" s="131"/>
      <c r="BE259" s="104"/>
      <c r="BF259" s="104"/>
      <c r="BG259" s="130"/>
      <c r="BH259" s="104"/>
      <c r="BI259" s="113"/>
      <c r="BJ259" s="139"/>
      <c r="BK259" s="139"/>
      <c r="BL259" s="112"/>
      <c r="BM259" s="122"/>
      <c r="BN259" s="116"/>
      <c r="BO259" s="116"/>
      <c r="BP259" s="116"/>
      <c r="BQ259" s="116"/>
      <c r="BR259" s="116"/>
      <c r="BS259" s="116"/>
      <c r="BT259" s="116"/>
      <c r="BU259" s="116"/>
      <c r="BV259" s="116"/>
      <c r="BW259" s="116"/>
      <c r="BX259" s="116"/>
      <c r="BY259" s="116"/>
      <c r="BZ259" s="116"/>
      <c r="CA259" s="116"/>
      <c r="CB259" s="116"/>
      <c r="CC259" s="116"/>
      <c r="CD259" s="130"/>
      <c r="CE259" s="130"/>
      <c r="CF259" s="130"/>
      <c r="CG259" s="104"/>
      <c r="CH259" s="131"/>
      <c r="CI259" s="104"/>
      <c r="CJ259" s="104"/>
      <c r="CK259" s="130"/>
      <c r="CL259" s="104"/>
      <c r="CM259" s="113"/>
      <c r="CN259" s="139"/>
      <c r="CO259" s="139"/>
      <c r="CP259" s="112"/>
      <c r="CQ259" s="122"/>
      <c r="CR259" s="105"/>
      <c r="CS259" s="140"/>
      <c r="CT259" s="140"/>
      <c r="CU259" s="450"/>
      <c r="CV259" s="450"/>
      <c r="CW259" s="450"/>
      <c r="CX259" s="450"/>
      <c r="CY259" s="450"/>
      <c r="CZ259" s="450"/>
      <c r="DA259" s="450"/>
      <c r="DB259" s="114"/>
      <c r="DC259" s="114"/>
      <c r="DD259" s="114"/>
      <c r="DE259" s="114"/>
      <c r="DF259" s="114"/>
      <c r="DG259" s="450"/>
      <c r="DH259" s="140"/>
      <c r="DI259" s="140"/>
      <c r="DJ259" s="140"/>
      <c r="DK259" s="140"/>
      <c r="DL259" s="140"/>
      <c r="DM259" s="109"/>
      <c r="DN259" s="109"/>
      <c r="DO259" s="109"/>
      <c r="DP259" s="109"/>
    </row>
    <row r="260" spans="1:135" s="110" customFormat="1" ht="54" hidden="1" customHeight="1">
      <c r="A260" s="137"/>
      <c r="B260" s="379"/>
      <c r="C260" s="111"/>
      <c r="D260" s="111"/>
      <c r="E260" s="120"/>
      <c r="F260" s="130"/>
      <c r="G260" s="113"/>
      <c r="H260" s="130"/>
      <c r="I260" s="130"/>
      <c r="J260" s="130"/>
      <c r="K260" s="104"/>
      <c r="L260" s="131"/>
      <c r="M260" s="104"/>
      <c r="N260" s="104"/>
      <c r="O260" s="130"/>
      <c r="P260" s="104"/>
      <c r="Q260" s="113"/>
      <c r="R260" s="113"/>
      <c r="S260" s="113"/>
      <c r="T260" s="112"/>
      <c r="U260" s="122"/>
      <c r="V260" s="130"/>
      <c r="W260" s="130"/>
      <c r="X260" s="130"/>
      <c r="Y260" s="104"/>
      <c r="Z260" s="130"/>
      <c r="AA260" s="104"/>
      <c r="AB260" s="104"/>
      <c r="AC260" s="130"/>
      <c r="AD260" s="104"/>
      <c r="AE260" s="130"/>
      <c r="AF260" s="130"/>
      <c r="AG260" s="130"/>
      <c r="AH260" s="130"/>
      <c r="AI260" s="130"/>
      <c r="AJ260" s="116"/>
      <c r="AK260" s="130"/>
      <c r="AL260" s="130"/>
      <c r="AM260" s="130"/>
      <c r="AN260" s="104"/>
      <c r="AO260" s="130"/>
      <c r="AP260" s="104"/>
      <c r="AQ260" s="104"/>
      <c r="AR260" s="130"/>
      <c r="AS260" s="104"/>
      <c r="AT260" s="130"/>
      <c r="AU260" s="130"/>
      <c r="AV260" s="130"/>
      <c r="AW260" s="130"/>
      <c r="AX260" s="130"/>
      <c r="AY260" s="99" t="e">
        <f t="shared" si="214"/>
        <v>#DIV/0!</v>
      </c>
      <c r="AZ260" s="130"/>
      <c r="BA260" s="130"/>
      <c r="BB260" s="130"/>
      <c r="BC260" s="104"/>
      <c r="BD260" s="131"/>
      <c r="BE260" s="104"/>
      <c r="BF260" s="104"/>
      <c r="BG260" s="130"/>
      <c r="BH260" s="104"/>
      <c r="BI260" s="113"/>
      <c r="BJ260" s="113"/>
      <c r="BK260" s="113"/>
      <c r="BL260" s="112"/>
      <c r="BM260" s="122"/>
      <c r="BN260" s="116"/>
      <c r="BO260" s="116"/>
      <c r="BP260" s="116"/>
      <c r="BQ260" s="116"/>
      <c r="BR260" s="116"/>
      <c r="BS260" s="116"/>
      <c r="BT260" s="116"/>
      <c r="BU260" s="116"/>
      <c r="BV260" s="116"/>
      <c r="BW260" s="116"/>
      <c r="BX260" s="116"/>
      <c r="BY260" s="116"/>
      <c r="BZ260" s="116"/>
      <c r="CA260" s="116"/>
      <c r="CB260" s="116"/>
      <c r="CC260" s="116"/>
      <c r="CD260" s="130"/>
      <c r="CE260" s="130"/>
      <c r="CF260" s="130"/>
      <c r="CG260" s="104"/>
      <c r="CH260" s="131"/>
      <c r="CI260" s="104"/>
      <c r="CJ260" s="104"/>
      <c r="CK260" s="130"/>
      <c r="CL260" s="104"/>
      <c r="CM260" s="113"/>
      <c r="CN260" s="113"/>
      <c r="CO260" s="113"/>
      <c r="CP260" s="112"/>
      <c r="CQ260" s="122"/>
      <c r="CR260" s="105"/>
      <c r="CS260" s="140"/>
      <c r="CT260" s="140"/>
      <c r="CU260" s="450"/>
      <c r="CV260" s="450"/>
      <c r="CW260" s="450"/>
      <c r="CX260" s="450"/>
      <c r="CY260" s="450"/>
      <c r="CZ260" s="450"/>
      <c r="DA260" s="450"/>
      <c r="DB260" s="114"/>
      <c r="DC260" s="114"/>
      <c r="DD260" s="114"/>
      <c r="DE260" s="114"/>
      <c r="DF260" s="114"/>
      <c r="DG260" s="450"/>
      <c r="DH260" s="140"/>
      <c r="DI260" s="140"/>
      <c r="DJ260" s="140"/>
      <c r="DK260" s="140"/>
      <c r="DL260" s="140"/>
      <c r="DM260" s="109"/>
      <c r="DN260" s="109"/>
      <c r="DO260" s="109"/>
      <c r="DP260" s="109"/>
    </row>
    <row r="261" spans="1:135" s="110" customFormat="1" ht="54" hidden="1" customHeight="1">
      <c r="A261" s="137"/>
      <c r="B261" s="379"/>
      <c r="C261" s="111"/>
      <c r="D261" s="111"/>
      <c r="E261" s="120"/>
      <c r="F261" s="130"/>
      <c r="G261" s="113"/>
      <c r="H261" s="130"/>
      <c r="I261" s="130"/>
      <c r="J261" s="130"/>
      <c r="K261" s="104"/>
      <c r="L261" s="131"/>
      <c r="M261" s="104"/>
      <c r="N261" s="104"/>
      <c r="O261" s="130"/>
      <c r="P261" s="104"/>
      <c r="Q261" s="113"/>
      <c r="R261" s="113"/>
      <c r="S261" s="113"/>
      <c r="T261" s="112"/>
      <c r="U261" s="122"/>
      <c r="V261" s="130"/>
      <c r="W261" s="130"/>
      <c r="X261" s="130"/>
      <c r="Y261" s="104"/>
      <c r="Z261" s="130"/>
      <c r="AA261" s="104"/>
      <c r="AB261" s="104"/>
      <c r="AC261" s="130"/>
      <c r="AD261" s="104"/>
      <c r="AE261" s="130"/>
      <c r="AF261" s="130"/>
      <c r="AG261" s="130"/>
      <c r="AH261" s="130"/>
      <c r="AI261" s="130"/>
      <c r="AJ261" s="116"/>
      <c r="AK261" s="130"/>
      <c r="AL261" s="130"/>
      <c r="AM261" s="130"/>
      <c r="AN261" s="104"/>
      <c r="AO261" s="130"/>
      <c r="AP261" s="104"/>
      <c r="AQ261" s="104"/>
      <c r="AR261" s="130"/>
      <c r="AS261" s="104"/>
      <c r="AT261" s="130"/>
      <c r="AU261" s="130"/>
      <c r="AV261" s="130"/>
      <c r="AW261" s="130"/>
      <c r="AX261" s="130"/>
      <c r="AY261" s="99" t="e">
        <f t="shared" si="214"/>
        <v>#DIV/0!</v>
      </c>
      <c r="AZ261" s="130"/>
      <c r="BA261" s="130"/>
      <c r="BB261" s="130"/>
      <c r="BC261" s="104"/>
      <c r="BD261" s="131"/>
      <c r="BE261" s="104"/>
      <c r="BF261" s="104"/>
      <c r="BG261" s="130"/>
      <c r="BH261" s="104"/>
      <c r="BI261" s="113"/>
      <c r="BJ261" s="113"/>
      <c r="BK261" s="113"/>
      <c r="BL261" s="112"/>
      <c r="BM261" s="122"/>
      <c r="BN261" s="116"/>
      <c r="BO261" s="116"/>
      <c r="BP261" s="116"/>
      <c r="BQ261" s="116"/>
      <c r="BR261" s="116"/>
      <c r="BS261" s="116"/>
      <c r="BT261" s="116"/>
      <c r="BU261" s="116"/>
      <c r="BV261" s="116"/>
      <c r="BW261" s="116"/>
      <c r="BX261" s="116"/>
      <c r="BY261" s="116"/>
      <c r="BZ261" s="116"/>
      <c r="CA261" s="116"/>
      <c r="CB261" s="116"/>
      <c r="CC261" s="116"/>
      <c r="CD261" s="130"/>
      <c r="CE261" s="130"/>
      <c r="CF261" s="130"/>
      <c r="CG261" s="104"/>
      <c r="CH261" s="131"/>
      <c r="CI261" s="104"/>
      <c r="CJ261" s="104"/>
      <c r="CK261" s="130"/>
      <c r="CL261" s="104"/>
      <c r="CM261" s="113"/>
      <c r="CN261" s="113"/>
      <c r="CO261" s="113"/>
      <c r="CP261" s="112"/>
      <c r="CQ261" s="122"/>
      <c r="CR261" s="105"/>
      <c r="CS261" s="140"/>
      <c r="CT261" s="140"/>
      <c r="CU261" s="450"/>
      <c r="CV261" s="450"/>
      <c r="CW261" s="450"/>
      <c r="CX261" s="450"/>
      <c r="CY261" s="450"/>
      <c r="CZ261" s="450"/>
      <c r="DA261" s="450"/>
      <c r="DB261" s="114"/>
      <c r="DC261" s="114"/>
      <c r="DD261" s="114"/>
      <c r="DE261" s="114"/>
      <c r="DF261" s="114"/>
      <c r="DG261" s="450"/>
      <c r="DH261" s="140"/>
      <c r="DI261" s="140"/>
      <c r="DJ261" s="140"/>
      <c r="DK261" s="140"/>
      <c r="DL261" s="140"/>
      <c r="DM261" s="109"/>
      <c r="DN261" s="109"/>
      <c r="DO261" s="109"/>
      <c r="DP261" s="109"/>
      <c r="EE261" s="477"/>
    </row>
    <row r="262" spans="1:135" s="110" customFormat="1" ht="54" hidden="1" customHeight="1">
      <c r="A262" s="137"/>
      <c r="B262" s="379"/>
      <c r="C262" s="111"/>
      <c r="D262" s="111"/>
      <c r="E262" s="119"/>
      <c r="F262" s="130"/>
      <c r="G262" s="119"/>
      <c r="H262" s="130"/>
      <c r="I262" s="130"/>
      <c r="J262" s="130"/>
      <c r="K262" s="104"/>
      <c r="L262" s="131"/>
      <c r="M262" s="104"/>
      <c r="N262" s="104"/>
      <c r="O262" s="130"/>
      <c r="P262" s="104"/>
      <c r="Q262" s="113"/>
      <c r="R262" s="113"/>
      <c r="S262" s="113"/>
      <c r="T262" s="112"/>
      <c r="U262" s="122"/>
      <c r="V262" s="130"/>
      <c r="W262" s="130"/>
      <c r="X262" s="130"/>
      <c r="Y262" s="104"/>
      <c r="Z262" s="130"/>
      <c r="AA262" s="104"/>
      <c r="AB262" s="104"/>
      <c r="AC262" s="130"/>
      <c r="AD262" s="104"/>
      <c r="AE262" s="130"/>
      <c r="AF262" s="130"/>
      <c r="AG262" s="130"/>
      <c r="AH262" s="130"/>
      <c r="AI262" s="130"/>
      <c r="AJ262" s="116"/>
      <c r="AK262" s="130"/>
      <c r="AL262" s="130"/>
      <c r="AM262" s="130"/>
      <c r="AN262" s="104"/>
      <c r="AO262" s="130"/>
      <c r="AP262" s="104"/>
      <c r="AQ262" s="104"/>
      <c r="AR262" s="130"/>
      <c r="AS262" s="104"/>
      <c r="AT262" s="130"/>
      <c r="AU262" s="130"/>
      <c r="AV262" s="130"/>
      <c r="AW262" s="130"/>
      <c r="AX262" s="130"/>
      <c r="AY262" s="99" t="e">
        <f t="shared" si="214"/>
        <v>#DIV/0!</v>
      </c>
      <c r="AZ262" s="130"/>
      <c r="BA262" s="130"/>
      <c r="BB262" s="130"/>
      <c r="BC262" s="104"/>
      <c r="BD262" s="131"/>
      <c r="BE262" s="104"/>
      <c r="BF262" s="104"/>
      <c r="BG262" s="130"/>
      <c r="BH262" s="104"/>
      <c r="BI262" s="113"/>
      <c r="BJ262" s="113"/>
      <c r="BK262" s="113"/>
      <c r="BL262" s="112"/>
      <c r="BM262" s="122"/>
      <c r="BN262" s="116"/>
      <c r="BO262" s="116"/>
      <c r="BP262" s="116"/>
      <c r="BQ262" s="116"/>
      <c r="BR262" s="116"/>
      <c r="BS262" s="116"/>
      <c r="BT262" s="116"/>
      <c r="BU262" s="116"/>
      <c r="BV262" s="116"/>
      <c r="BW262" s="116"/>
      <c r="BX262" s="116"/>
      <c r="BY262" s="116"/>
      <c r="BZ262" s="116"/>
      <c r="CA262" s="116"/>
      <c r="CB262" s="116"/>
      <c r="CC262" s="116"/>
      <c r="CD262" s="130"/>
      <c r="CE262" s="130"/>
      <c r="CF262" s="130"/>
      <c r="CG262" s="104"/>
      <c r="CH262" s="131"/>
      <c r="CI262" s="104"/>
      <c r="CJ262" s="104"/>
      <c r="CK262" s="130"/>
      <c r="CL262" s="104"/>
      <c r="CM262" s="113"/>
      <c r="CN262" s="478"/>
      <c r="CO262" s="113"/>
      <c r="CP262" s="112"/>
      <c r="CQ262" s="122"/>
      <c r="CR262" s="105"/>
      <c r="CS262" s="140"/>
      <c r="CT262" s="140"/>
      <c r="CU262" s="450"/>
      <c r="CV262" s="450"/>
      <c r="CW262" s="450"/>
      <c r="CX262" s="450"/>
      <c r="CY262" s="450"/>
      <c r="CZ262" s="450"/>
      <c r="DA262" s="450"/>
      <c r="DB262" s="114"/>
      <c r="DC262" s="114"/>
      <c r="DD262" s="114"/>
      <c r="DE262" s="114"/>
      <c r="DF262" s="114"/>
      <c r="DG262" s="450"/>
      <c r="DH262" s="140"/>
      <c r="DI262" s="140"/>
      <c r="DJ262" s="140"/>
      <c r="DK262" s="140"/>
      <c r="DL262" s="140"/>
      <c r="DM262" s="109"/>
      <c r="DN262" s="109"/>
      <c r="DO262" s="109"/>
      <c r="DP262" s="109"/>
      <c r="EE262" s="477"/>
    </row>
    <row r="263" spans="1:135" s="110" customFormat="1" ht="54" hidden="1" customHeight="1">
      <c r="A263" s="137"/>
      <c r="B263" s="379"/>
      <c r="C263" s="111"/>
      <c r="D263" s="111"/>
      <c r="E263" s="119"/>
      <c r="F263" s="130"/>
      <c r="G263" s="119"/>
      <c r="H263" s="130"/>
      <c r="I263" s="130"/>
      <c r="J263" s="130"/>
      <c r="K263" s="104"/>
      <c r="L263" s="131"/>
      <c r="M263" s="104"/>
      <c r="N263" s="104"/>
      <c r="O263" s="130"/>
      <c r="P263" s="104"/>
      <c r="Q263" s="113"/>
      <c r="R263" s="139"/>
      <c r="S263" s="113"/>
      <c r="T263" s="112"/>
      <c r="U263" s="122"/>
      <c r="V263" s="130"/>
      <c r="W263" s="130"/>
      <c r="X263" s="130"/>
      <c r="Y263" s="104"/>
      <c r="Z263" s="130"/>
      <c r="AA263" s="104"/>
      <c r="AB263" s="104"/>
      <c r="AC263" s="130"/>
      <c r="AD263" s="104"/>
      <c r="AE263" s="130"/>
      <c r="AF263" s="130"/>
      <c r="AG263" s="130"/>
      <c r="AH263" s="130"/>
      <c r="AI263" s="130"/>
      <c r="AJ263" s="116"/>
      <c r="AK263" s="130"/>
      <c r="AL263" s="130"/>
      <c r="AM263" s="130"/>
      <c r="AN263" s="104"/>
      <c r="AO263" s="130"/>
      <c r="AP263" s="104"/>
      <c r="AQ263" s="104"/>
      <c r="AR263" s="130"/>
      <c r="AS263" s="104"/>
      <c r="AT263" s="130"/>
      <c r="AU263" s="130"/>
      <c r="AV263" s="130"/>
      <c r="AW263" s="130"/>
      <c r="AX263" s="130"/>
      <c r="AY263" s="99" t="e">
        <f t="shared" si="214"/>
        <v>#DIV/0!</v>
      </c>
      <c r="AZ263" s="130"/>
      <c r="BA263" s="130"/>
      <c r="BB263" s="130"/>
      <c r="BC263" s="104"/>
      <c r="BD263" s="131"/>
      <c r="BE263" s="104"/>
      <c r="BF263" s="104"/>
      <c r="BG263" s="130"/>
      <c r="BH263" s="104"/>
      <c r="BI263" s="113"/>
      <c r="BJ263" s="139"/>
      <c r="BK263" s="113"/>
      <c r="BL263" s="112"/>
      <c r="BM263" s="122"/>
      <c r="BN263" s="116"/>
      <c r="BO263" s="116"/>
      <c r="BP263" s="116"/>
      <c r="BQ263" s="116"/>
      <c r="BR263" s="116"/>
      <c r="BS263" s="116"/>
      <c r="BT263" s="116"/>
      <c r="BU263" s="116"/>
      <c r="BV263" s="116"/>
      <c r="BW263" s="116"/>
      <c r="BX263" s="116"/>
      <c r="BY263" s="116"/>
      <c r="BZ263" s="116"/>
      <c r="CA263" s="116"/>
      <c r="CB263" s="116"/>
      <c r="CC263" s="116"/>
      <c r="CD263" s="130"/>
      <c r="CE263" s="130"/>
      <c r="CF263" s="130"/>
      <c r="CG263" s="104"/>
      <c r="CH263" s="131"/>
      <c r="CI263" s="104"/>
      <c r="CJ263" s="104"/>
      <c r="CK263" s="130"/>
      <c r="CL263" s="104"/>
      <c r="CM263" s="113"/>
      <c r="CN263" s="139"/>
      <c r="CO263" s="113"/>
      <c r="CP263" s="112"/>
      <c r="CQ263" s="122"/>
      <c r="CR263" s="105"/>
      <c r="CS263" s="140"/>
      <c r="CT263" s="140"/>
      <c r="CU263" s="450"/>
      <c r="CV263" s="450"/>
      <c r="CW263" s="450"/>
      <c r="CX263" s="450"/>
      <c r="CY263" s="450"/>
      <c r="CZ263" s="450"/>
      <c r="DA263" s="450"/>
      <c r="DB263" s="114"/>
      <c r="DC263" s="114"/>
      <c r="DD263" s="114"/>
      <c r="DE263" s="114"/>
      <c r="DF263" s="114"/>
      <c r="DG263" s="450"/>
      <c r="DH263" s="140"/>
      <c r="DI263" s="140"/>
      <c r="DJ263" s="140"/>
      <c r="DK263" s="140"/>
      <c r="DL263" s="140"/>
      <c r="DM263" s="140"/>
      <c r="DN263" s="140"/>
      <c r="DO263" s="109"/>
      <c r="DP263" s="109"/>
    </row>
    <row r="264" spans="1:135" s="110" customFormat="1" ht="54" hidden="1" customHeight="1">
      <c r="A264" s="103" t="s">
        <v>46</v>
      </c>
      <c r="B264" s="118" t="s">
        <v>116</v>
      </c>
      <c r="C264" s="106">
        <f>SUM(C265:C272)</f>
        <v>0</v>
      </c>
      <c r="D264" s="106"/>
      <c r="E264" s="106">
        <f t="shared" ref="E264:BP264" si="275">SUM(E265:E272)</f>
        <v>0</v>
      </c>
      <c r="F264" s="106">
        <f t="shared" si="275"/>
        <v>0</v>
      </c>
      <c r="G264" s="106">
        <f t="shared" si="275"/>
        <v>0</v>
      </c>
      <c r="H264" s="106">
        <f t="shared" si="275"/>
        <v>0</v>
      </c>
      <c r="I264" s="106">
        <f t="shared" si="275"/>
        <v>0</v>
      </c>
      <c r="J264" s="106">
        <f t="shared" si="275"/>
        <v>0</v>
      </c>
      <c r="K264" s="106">
        <f t="shared" si="275"/>
        <v>0</v>
      </c>
      <c r="L264" s="106">
        <f t="shared" si="275"/>
        <v>0</v>
      </c>
      <c r="M264" s="106">
        <f t="shared" si="275"/>
        <v>0</v>
      </c>
      <c r="N264" s="106">
        <f t="shared" si="275"/>
        <v>0</v>
      </c>
      <c r="O264" s="106">
        <f t="shared" si="275"/>
        <v>0</v>
      </c>
      <c r="P264" s="106">
        <f t="shared" si="275"/>
        <v>0</v>
      </c>
      <c r="Q264" s="106">
        <f t="shared" si="275"/>
        <v>0</v>
      </c>
      <c r="R264" s="106">
        <f t="shared" si="275"/>
        <v>0</v>
      </c>
      <c r="S264" s="106">
        <f t="shared" si="275"/>
        <v>0</v>
      </c>
      <c r="T264" s="106">
        <f t="shared" si="275"/>
        <v>0</v>
      </c>
      <c r="U264" s="106">
        <f t="shared" si="275"/>
        <v>0</v>
      </c>
      <c r="V264" s="106">
        <f t="shared" si="275"/>
        <v>0</v>
      </c>
      <c r="W264" s="106">
        <f t="shared" si="275"/>
        <v>0</v>
      </c>
      <c r="X264" s="106">
        <f t="shared" si="275"/>
        <v>0</v>
      </c>
      <c r="Y264" s="106">
        <f t="shared" si="275"/>
        <v>0</v>
      </c>
      <c r="Z264" s="106">
        <f t="shared" si="275"/>
        <v>0</v>
      </c>
      <c r="AA264" s="106">
        <f t="shared" si="275"/>
        <v>0</v>
      </c>
      <c r="AB264" s="106">
        <f t="shared" si="275"/>
        <v>0</v>
      </c>
      <c r="AC264" s="106">
        <f t="shared" si="275"/>
        <v>0</v>
      </c>
      <c r="AD264" s="106">
        <f t="shared" si="275"/>
        <v>0</v>
      </c>
      <c r="AE264" s="106">
        <f t="shared" si="275"/>
        <v>0</v>
      </c>
      <c r="AF264" s="106">
        <f t="shared" si="275"/>
        <v>0</v>
      </c>
      <c r="AG264" s="106">
        <f t="shared" si="275"/>
        <v>0</v>
      </c>
      <c r="AH264" s="106">
        <f t="shared" si="275"/>
        <v>0</v>
      </c>
      <c r="AI264" s="106">
        <f t="shared" si="275"/>
        <v>0</v>
      </c>
      <c r="AJ264" s="106">
        <f t="shared" si="275"/>
        <v>0</v>
      </c>
      <c r="AK264" s="106">
        <f t="shared" si="275"/>
        <v>0</v>
      </c>
      <c r="AL264" s="106">
        <f t="shared" si="275"/>
        <v>0</v>
      </c>
      <c r="AM264" s="106">
        <f t="shared" si="275"/>
        <v>0</v>
      </c>
      <c r="AN264" s="106">
        <f t="shared" si="275"/>
        <v>0</v>
      </c>
      <c r="AO264" s="106">
        <f t="shared" si="275"/>
        <v>0</v>
      </c>
      <c r="AP264" s="106">
        <f t="shared" si="275"/>
        <v>0</v>
      </c>
      <c r="AQ264" s="106">
        <f t="shared" si="275"/>
        <v>0</v>
      </c>
      <c r="AR264" s="106">
        <f t="shared" si="275"/>
        <v>0</v>
      </c>
      <c r="AS264" s="106">
        <f t="shared" si="275"/>
        <v>0</v>
      </c>
      <c r="AT264" s="106">
        <f t="shared" si="275"/>
        <v>0</v>
      </c>
      <c r="AU264" s="106">
        <f t="shared" si="275"/>
        <v>0</v>
      </c>
      <c r="AV264" s="106">
        <f t="shared" si="275"/>
        <v>0</v>
      </c>
      <c r="AW264" s="106">
        <f t="shared" si="275"/>
        <v>0</v>
      </c>
      <c r="AX264" s="106">
        <f t="shared" si="275"/>
        <v>0</v>
      </c>
      <c r="AY264" s="99" t="e">
        <f t="shared" si="214"/>
        <v>#DIV/0!</v>
      </c>
      <c r="AZ264" s="106">
        <f t="shared" si="275"/>
        <v>0</v>
      </c>
      <c r="BA264" s="106">
        <f t="shared" si="275"/>
        <v>0</v>
      </c>
      <c r="BB264" s="106">
        <f t="shared" si="275"/>
        <v>0</v>
      </c>
      <c r="BC264" s="106">
        <f t="shared" si="275"/>
        <v>0</v>
      </c>
      <c r="BD264" s="106">
        <f t="shared" si="275"/>
        <v>0</v>
      </c>
      <c r="BE264" s="106">
        <f t="shared" si="275"/>
        <v>0</v>
      </c>
      <c r="BF264" s="106">
        <f t="shared" si="275"/>
        <v>0</v>
      </c>
      <c r="BG264" s="106">
        <f t="shared" si="275"/>
        <v>0</v>
      </c>
      <c r="BH264" s="106">
        <f t="shared" si="275"/>
        <v>0</v>
      </c>
      <c r="BI264" s="106">
        <f t="shared" si="275"/>
        <v>0</v>
      </c>
      <c r="BJ264" s="106">
        <f t="shared" si="275"/>
        <v>0</v>
      </c>
      <c r="BK264" s="106">
        <f t="shared" si="275"/>
        <v>0</v>
      </c>
      <c r="BL264" s="106">
        <f t="shared" si="275"/>
        <v>0</v>
      </c>
      <c r="BM264" s="106">
        <f t="shared" si="275"/>
        <v>0</v>
      </c>
      <c r="BN264" s="106">
        <f t="shared" si="275"/>
        <v>0</v>
      </c>
      <c r="BO264" s="106">
        <f t="shared" si="275"/>
        <v>0</v>
      </c>
      <c r="BP264" s="106">
        <f t="shared" si="275"/>
        <v>0</v>
      </c>
      <c r="BQ264" s="106">
        <f t="shared" ref="BQ264:DO264" si="276">SUM(BQ265:BQ272)</f>
        <v>0</v>
      </c>
      <c r="BR264" s="106">
        <f t="shared" si="276"/>
        <v>0</v>
      </c>
      <c r="BS264" s="106">
        <f t="shared" si="276"/>
        <v>0</v>
      </c>
      <c r="BT264" s="106">
        <f t="shared" si="276"/>
        <v>0</v>
      </c>
      <c r="BU264" s="106">
        <f t="shared" si="276"/>
        <v>0</v>
      </c>
      <c r="BV264" s="106">
        <f t="shared" si="276"/>
        <v>0</v>
      </c>
      <c r="BW264" s="106">
        <f t="shared" si="276"/>
        <v>0</v>
      </c>
      <c r="BX264" s="106">
        <f t="shared" si="276"/>
        <v>0</v>
      </c>
      <c r="BY264" s="106">
        <f t="shared" si="276"/>
        <v>0</v>
      </c>
      <c r="BZ264" s="106">
        <f t="shared" si="276"/>
        <v>0</v>
      </c>
      <c r="CA264" s="106">
        <f t="shared" si="276"/>
        <v>0</v>
      </c>
      <c r="CB264" s="106">
        <f t="shared" si="276"/>
        <v>0</v>
      </c>
      <c r="CC264" s="106">
        <f t="shared" si="276"/>
        <v>0</v>
      </c>
      <c r="CD264" s="106">
        <f t="shared" si="276"/>
        <v>0</v>
      </c>
      <c r="CE264" s="106">
        <f t="shared" si="276"/>
        <v>0</v>
      </c>
      <c r="CF264" s="106">
        <f t="shared" si="276"/>
        <v>0</v>
      </c>
      <c r="CG264" s="106">
        <f t="shared" si="276"/>
        <v>0</v>
      </c>
      <c r="CH264" s="106">
        <f t="shared" si="276"/>
        <v>0</v>
      </c>
      <c r="CI264" s="106">
        <f t="shared" si="276"/>
        <v>0</v>
      </c>
      <c r="CJ264" s="106">
        <f t="shared" si="276"/>
        <v>0</v>
      </c>
      <c r="CK264" s="106">
        <f t="shared" si="276"/>
        <v>0</v>
      </c>
      <c r="CL264" s="106">
        <f t="shared" si="276"/>
        <v>0</v>
      </c>
      <c r="CM264" s="106">
        <f t="shared" si="276"/>
        <v>0</v>
      </c>
      <c r="CN264" s="106">
        <f t="shared" si="276"/>
        <v>0</v>
      </c>
      <c r="CO264" s="106">
        <f t="shared" si="276"/>
        <v>0</v>
      </c>
      <c r="CP264" s="106">
        <f t="shared" si="276"/>
        <v>0</v>
      </c>
      <c r="CQ264" s="106">
        <f t="shared" si="276"/>
        <v>0</v>
      </c>
      <c r="CR264" s="106">
        <f t="shared" si="276"/>
        <v>0</v>
      </c>
      <c r="CS264" s="106">
        <f t="shared" si="276"/>
        <v>0</v>
      </c>
      <c r="CT264" s="106">
        <f t="shared" si="276"/>
        <v>0</v>
      </c>
      <c r="CU264" s="106">
        <f t="shared" si="276"/>
        <v>0</v>
      </c>
      <c r="CV264" s="106">
        <f t="shared" si="276"/>
        <v>0</v>
      </c>
      <c r="CW264" s="106">
        <f t="shared" si="276"/>
        <v>0</v>
      </c>
      <c r="CX264" s="106">
        <f t="shared" si="276"/>
        <v>0</v>
      </c>
      <c r="CY264" s="106">
        <f t="shared" si="276"/>
        <v>0</v>
      </c>
      <c r="CZ264" s="106">
        <f t="shared" si="276"/>
        <v>0</v>
      </c>
      <c r="DA264" s="106">
        <f t="shared" si="276"/>
        <v>0</v>
      </c>
      <c r="DB264" s="106">
        <f t="shared" si="276"/>
        <v>0</v>
      </c>
      <c r="DC264" s="106">
        <f t="shared" si="276"/>
        <v>0</v>
      </c>
      <c r="DD264" s="106">
        <f t="shared" si="276"/>
        <v>0</v>
      </c>
      <c r="DE264" s="106">
        <f t="shared" si="276"/>
        <v>0</v>
      </c>
      <c r="DF264" s="106">
        <f t="shared" si="276"/>
        <v>0</v>
      </c>
      <c r="DG264" s="106">
        <f t="shared" si="276"/>
        <v>0</v>
      </c>
      <c r="DH264" s="106">
        <f t="shared" si="276"/>
        <v>0</v>
      </c>
      <c r="DI264" s="106">
        <f t="shared" si="276"/>
        <v>0</v>
      </c>
      <c r="DJ264" s="106">
        <f t="shared" si="276"/>
        <v>0</v>
      </c>
      <c r="DK264" s="106">
        <f t="shared" si="276"/>
        <v>0</v>
      </c>
      <c r="DL264" s="106">
        <f t="shared" si="276"/>
        <v>0</v>
      </c>
      <c r="DM264" s="106">
        <f t="shared" si="276"/>
        <v>0</v>
      </c>
      <c r="DN264" s="106">
        <f t="shared" si="276"/>
        <v>0</v>
      </c>
      <c r="DO264" s="106">
        <f t="shared" si="276"/>
        <v>0</v>
      </c>
      <c r="DP264" s="109"/>
    </row>
    <row r="265" spans="1:135" s="110" customFormat="1" ht="54" hidden="1" customHeight="1">
      <c r="A265" s="137"/>
      <c r="B265" s="382"/>
      <c r="C265" s="111"/>
      <c r="D265" s="111"/>
      <c r="E265" s="141"/>
      <c r="F265" s="130"/>
      <c r="G265" s="141"/>
      <c r="H265" s="130"/>
      <c r="I265" s="130"/>
      <c r="J265" s="130"/>
      <c r="K265" s="104"/>
      <c r="L265" s="131"/>
      <c r="M265" s="104"/>
      <c r="N265" s="104"/>
      <c r="O265" s="130"/>
      <c r="P265" s="104"/>
      <c r="Q265" s="141"/>
      <c r="R265" s="203"/>
      <c r="S265" s="113"/>
      <c r="T265" s="112"/>
      <c r="U265" s="122"/>
      <c r="V265" s="130"/>
      <c r="W265" s="130"/>
      <c r="X265" s="130"/>
      <c r="Y265" s="104"/>
      <c r="Z265" s="130"/>
      <c r="AA265" s="104"/>
      <c r="AB265" s="104"/>
      <c r="AC265" s="130"/>
      <c r="AD265" s="104"/>
      <c r="AE265" s="130"/>
      <c r="AF265" s="130"/>
      <c r="AG265" s="130"/>
      <c r="AH265" s="130"/>
      <c r="AI265" s="130"/>
      <c r="AJ265" s="116"/>
      <c r="AK265" s="130"/>
      <c r="AL265" s="130"/>
      <c r="AM265" s="130"/>
      <c r="AN265" s="104"/>
      <c r="AO265" s="130"/>
      <c r="AP265" s="104"/>
      <c r="AQ265" s="104"/>
      <c r="AR265" s="130"/>
      <c r="AS265" s="104"/>
      <c r="AT265" s="130"/>
      <c r="AU265" s="130"/>
      <c r="AV265" s="130"/>
      <c r="AW265" s="130"/>
      <c r="AX265" s="130"/>
      <c r="AY265" s="99" t="e">
        <f t="shared" si="214"/>
        <v>#DIV/0!</v>
      </c>
      <c r="AZ265" s="130"/>
      <c r="BA265" s="130"/>
      <c r="BB265" s="130"/>
      <c r="BC265" s="104"/>
      <c r="BD265" s="131"/>
      <c r="BE265" s="104"/>
      <c r="BF265" s="104"/>
      <c r="BG265" s="130"/>
      <c r="BH265" s="104"/>
      <c r="BI265" s="113"/>
      <c r="BJ265" s="203"/>
      <c r="BK265" s="113"/>
      <c r="BL265" s="112"/>
      <c r="BM265" s="122"/>
      <c r="BN265" s="116"/>
      <c r="BO265" s="116"/>
      <c r="BP265" s="116"/>
      <c r="BQ265" s="116"/>
      <c r="BR265" s="116"/>
      <c r="BS265" s="116"/>
      <c r="BT265" s="116"/>
      <c r="BU265" s="116"/>
      <c r="BV265" s="116"/>
      <c r="BW265" s="116"/>
      <c r="BX265" s="116"/>
      <c r="BY265" s="116"/>
      <c r="BZ265" s="116"/>
      <c r="CA265" s="116"/>
      <c r="CB265" s="116"/>
      <c r="CC265" s="116"/>
      <c r="CD265" s="130"/>
      <c r="CE265" s="130"/>
      <c r="CF265" s="130"/>
      <c r="CG265" s="104"/>
      <c r="CH265" s="131"/>
      <c r="CI265" s="104"/>
      <c r="CJ265" s="104"/>
      <c r="CK265" s="130"/>
      <c r="CL265" s="104"/>
      <c r="CM265" s="113"/>
      <c r="CN265" s="203"/>
      <c r="CO265" s="113"/>
      <c r="CP265" s="112"/>
      <c r="CQ265" s="122"/>
      <c r="CR265" s="105"/>
      <c r="CS265" s="140"/>
      <c r="CT265" s="140"/>
      <c r="CU265" s="450"/>
      <c r="CV265" s="450"/>
      <c r="CW265" s="450"/>
      <c r="CX265" s="450"/>
      <c r="CY265" s="450"/>
      <c r="CZ265" s="450"/>
      <c r="DA265" s="450"/>
      <c r="DB265" s="114"/>
      <c r="DC265" s="114"/>
      <c r="DD265" s="114"/>
      <c r="DE265" s="114"/>
      <c r="DF265" s="114"/>
      <c r="DG265" s="450"/>
      <c r="DH265" s="140"/>
      <c r="DI265" s="140"/>
      <c r="DJ265" s="140"/>
      <c r="DK265" s="140"/>
      <c r="DL265" s="140"/>
      <c r="DM265" s="109"/>
      <c r="DN265" s="109"/>
      <c r="DO265" s="109"/>
      <c r="DP265" s="109"/>
    </row>
    <row r="266" spans="1:135" s="110" customFormat="1" ht="54" hidden="1" customHeight="1">
      <c r="A266" s="137"/>
      <c r="B266" s="382"/>
      <c r="C266" s="111"/>
      <c r="D266" s="111"/>
      <c r="E266" s="141"/>
      <c r="F266" s="130"/>
      <c r="G266" s="141"/>
      <c r="H266" s="130"/>
      <c r="I266" s="130"/>
      <c r="J266" s="130"/>
      <c r="K266" s="104"/>
      <c r="L266" s="131"/>
      <c r="M266" s="104"/>
      <c r="N266" s="104"/>
      <c r="O266" s="130"/>
      <c r="P266" s="104"/>
      <c r="Q266" s="120"/>
      <c r="R266" s="203"/>
      <c r="S266" s="113"/>
      <c r="T266" s="112"/>
      <c r="U266" s="122"/>
      <c r="V266" s="130"/>
      <c r="W266" s="130"/>
      <c r="X266" s="130"/>
      <c r="Y266" s="104"/>
      <c r="Z266" s="130"/>
      <c r="AA266" s="104"/>
      <c r="AB266" s="104"/>
      <c r="AC266" s="130"/>
      <c r="AD266" s="104"/>
      <c r="AE266" s="130"/>
      <c r="AF266" s="130"/>
      <c r="AG266" s="130"/>
      <c r="AH266" s="130"/>
      <c r="AI266" s="130"/>
      <c r="AJ266" s="116"/>
      <c r="AK266" s="130"/>
      <c r="AL266" s="130"/>
      <c r="AM266" s="130"/>
      <c r="AN266" s="104"/>
      <c r="AO266" s="130"/>
      <c r="AP266" s="104"/>
      <c r="AQ266" s="104"/>
      <c r="AR266" s="130"/>
      <c r="AS266" s="104"/>
      <c r="AT266" s="130"/>
      <c r="AU266" s="130"/>
      <c r="AV266" s="130"/>
      <c r="AW266" s="130"/>
      <c r="AX266" s="130"/>
      <c r="AY266" s="99" t="e">
        <f t="shared" si="214"/>
        <v>#DIV/0!</v>
      </c>
      <c r="AZ266" s="130"/>
      <c r="BA266" s="130"/>
      <c r="BB266" s="130"/>
      <c r="BC266" s="104"/>
      <c r="BD266" s="131"/>
      <c r="BE266" s="104"/>
      <c r="BF266" s="104"/>
      <c r="BG266" s="130"/>
      <c r="BH266" s="104"/>
      <c r="BI266" s="113"/>
      <c r="BJ266" s="203"/>
      <c r="BK266" s="113"/>
      <c r="BL266" s="112"/>
      <c r="BM266" s="122"/>
      <c r="BN266" s="116"/>
      <c r="BO266" s="116"/>
      <c r="BP266" s="116"/>
      <c r="BQ266" s="116"/>
      <c r="BR266" s="116"/>
      <c r="BS266" s="116"/>
      <c r="BT266" s="116"/>
      <c r="BU266" s="116"/>
      <c r="BV266" s="116"/>
      <c r="BW266" s="116"/>
      <c r="BX266" s="116"/>
      <c r="BY266" s="116"/>
      <c r="BZ266" s="116"/>
      <c r="CA266" s="116"/>
      <c r="CB266" s="116"/>
      <c r="CC266" s="116"/>
      <c r="CD266" s="130"/>
      <c r="CE266" s="130"/>
      <c r="CF266" s="130"/>
      <c r="CG266" s="104"/>
      <c r="CH266" s="131"/>
      <c r="CI266" s="104"/>
      <c r="CJ266" s="104"/>
      <c r="CK266" s="130"/>
      <c r="CL266" s="104"/>
      <c r="CM266" s="113"/>
      <c r="CN266" s="203"/>
      <c r="CO266" s="113"/>
      <c r="CP266" s="112"/>
      <c r="CQ266" s="122"/>
      <c r="CR266" s="105"/>
      <c r="CS266" s="140"/>
      <c r="CT266" s="140"/>
      <c r="CU266" s="450"/>
      <c r="CV266" s="450"/>
      <c r="CW266" s="450"/>
      <c r="CX266" s="450"/>
      <c r="CY266" s="450"/>
      <c r="CZ266" s="450"/>
      <c r="DA266" s="450"/>
      <c r="DB266" s="114"/>
      <c r="DC266" s="114"/>
      <c r="DD266" s="114"/>
      <c r="DE266" s="114"/>
      <c r="DF266" s="114"/>
      <c r="DG266" s="450"/>
      <c r="DH266" s="140"/>
      <c r="DI266" s="140"/>
      <c r="DJ266" s="140"/>
      <c r="DK266" s="140"/>
      <c r="DL266" s="140"/>
      <c r="DM266" s="109"/>
      <c r="DN266" s="140"/>
      <c r="DO266" s="109"/>
      <c r="DP266" s="109"/>
    </row>
    <row r="267" spans="1:135" s="110" customFormat="1" ht="54" hidden="1" customHeight="1">
      <c r="A267" s="137"/>
      <c r="B267" s="479"/>
      <c r="C267" s="111"/>
      <c r="D267" s="111"/>
      <c r="E267" s="120"/>
      <c r="F267" s="113"/>
      <c r="G267" s="113"/>
      <c r="H267" s="130"/>
      <c r="I267" s="130"/>
      <c r="J267" s="130"/>
      <c r="K267" s="104"/>
      <c r="L267" s="131"/>
      <c r="M267" s="104"/>
      <c r="N267" s="104"/>
      <c r="O267" s="130"/>
      <c r="P267" s="104"/>
      <c r="Q267" s="113"/>
      <c r="R267" s="120"/>
      <c r="S267" s="113"/>
      <c r="T267" s="112"/>
      <c r="U267" s="122"/>
      <c r="V267" s="130"/>
      <c r="W267" s="130"/>
      <c r="X267" s="130"/>
      <c r="Y267" s="104"/>
      <c r="Z267" s="130"/>
      <c r="AA267" s="104"/>
      <c r="AB267" s="104"/>
      <c r="AC267" s="130"/>
      <c r="AD267" s="104"/>
      <c r="AE267" s="130"/>
      <c r="AF267" s="130"/>
      <c r="AG267" s="130"/>
      <c r="AH267" s="130"/>
      <c r="AI267" s="130"/>
      <c r="AJ267" s="116"/>
      <c r="AK267" s="130"/>
      <c r="AL267" s="130"/>
      <c r="AM267" s="130"/>
      <c r="AN267" s="104"/>
      <c r="AO267" s="130"/>
      <c r="AP267" s="104"/>
      <c r="AQ267" s="104"/>
      <c r="AR267" s="130"/>
      <c r="AS267" s="104"/>
      <c r="AT267" s="130"/>
      <c r="AU267" s="130"/>
      <c r="AV267" s="130"/>
      <c r="AW267" s="130"/>
      <c r="AX267" s="130"/>
      <c r="AY267" s="99" t="e">
        <f t="shared" si="214"/>
        <v>#DIV/0!</v>
      </c>
      <c r="AZ267" s="130"/>
      <c r="BA267" s="130"/>
      <c r="BB267" s="130"/>
      <c r="BC267" s="104"/>
      <c r="BD267" s="131"/>
      <c r="BE267" s="104"/>
      <c r="BF267" s="104"/>
      <c r="BG267" s="130"/>
      <c r="BH267" s="104"/>
      <c r="BI267" s="113"/>
      <c r="BJ267" s="203"/>
      <c r="BK267" s="113"/>
      <c r="BL267" s="112"/>
      <c r="BM267" s="122"/>
      <c r="BN267" s="116"/>
      <c r="BO267" s="116"/>
      <c r="BP267" s="116"/>
      <c r="BQ267" s="116"/>
      <c r="BR267" s="116"/>
      <c r="BS267" s="116"/>
      <c r="BT267" s="116"/>
      <c r="BU267" s="116"/>
      <c r="BV267" s="116"/>
      <c r="BW267" s="116"/>
      <c r="BX267" s="116"/>
      <c r="BY267" s="116"/>
      <c r="BZ267" s="116"/>
      <c r="CA267" s="116"/>
      <c r="CB267" s="116"/>
      <c r="CC267" s="116"/>
      <c r="CD267" s="130"/>
      <c r="CE267" s="130"/>
      <c r="CF267" s="130"/>
      <c r="CG267" s="104"/>
      <c r="CH267" s="131"/>
      <c r="CI267" s="104"/>
      <c r="CJ267" s="104"/>
      <c r="CK267" s="130"/>
      <c r="CL267" s="104"/>
      <c r="CM267" s="113"/>
      <c r="CN267" s="203"/>
      <c r="CO267" s="113"/>
      <c r="CP267" s="112"/>
      <c r="CQ267" s="122"/>
      <c r="CR267" s="105"/>
      <c r="CS267" s="140"/>
      <c r="CT267" s="140"/>
      <c r="CU267" s="450"/>
      <c r="CV267" s="450"/>
      <c r="CW267" s="450"/>
      <c r="CX267" s="450"/>
      <c r="CY267" s="450"/>
      <c r="CZ267" s="450"/>
      <c r="DA267" s="450"/>
      <c r="DB267" s="114"/>
      <c r="DC267" s="114"/>
      <c r="DD267" s="114"/>
      <c r="DE267" s="114"/>
      <c r="DF267" s="114"/>
      <c r="DG267" s="450"/>
      <c r="DH267" s="140"/>
      <c r="DI267" s="140"/>
      <c r="DJ267" s="140"/>
      <c r="DK267" s="140"/>
      <c r="DL267" s="140"/>
      <c r="DM267" s="109"/>
      <c r="DN267" s="140"/>
      <c r="DO267" s="109"/>
      <c r="DP267" s="109"/>
    </row>
    <row r="268" spans="1:135" s="110" customFormat="1" ht="54" hidden="1" customHeight="1">
      <c r="A268" s="137"/>
      <c r="B268" s="379"/>
      <c r="C268" s="111"/>
      <c r="D268" s="111"/>
      <c r="E268" s="120"/>
      <c r="F268" s="113"/>
      <c r="G268" s="113"/>
      <c r="H268" s="130"/>
      <c r="I268" s="130"/>
      <c r="J268" s="130"/>
      <c r="K268" s="104"/>
      <c r="L268" s="131"/>
      <c r="M268" s="104"/>
      <c r="N268" s="104"/>
      <c r="O268" s="130"/>
      <c r="P268" s="104"/>
      <c r="Q268" s="113"/>
      <c r="R268" s="120"/>
      <c r="S268" s="113"/>
      <c r="T268" s="112"/>
      <c r="U268" s="122"/>
      <c r="V268" s="130"/>
      <c r="W268" s="130"/>
      <c r="X268" s="130"/>
      <c r="Y268" s="104"/>
      <c r="Z268" s="130"/>
      <c r="AA268" s="104"/>
      <c r="AB268" s="104"/>
      <c r="AC268" s="130"/>
      <c r="AD268" s="104"/>
      <c r="AE268" s="130"/>
      <c r="AF268" s="130"/>
      <c r="AG268" s="130"/>
      <c r="AH268" s="130"/>
      <c r="AI268" s="130"/>
      <c r="AJ268" s="116"/>
      <c r="AK268" s="130"/>
      <c r="AL268" s="130"/>
      <c r="AM268" s="130"/>
      <c r="AN268" s="104"/>
      <c r="AO268" s="130"/>
      <c r="AP268" s="104"/>
      <c r="AQ268" s="104"/>
      <c r="AR268" s="130"/>
      <c r="AS268" s="104"/>
      <c r="AT268" s="130"/>
      <c r="AU268" s="130"/>
      <c r="AV268" s="130"/>
      <c r="AW268" s="130"/>
      <c r="AX268" s="130"/>
      <c r="AY268" s="99" t="e">
        <f t="shared" si="214"/>
        <v>#DIV/0!</v>
      </c>
      <c r="AZ268" s="130"/>
      <c r="BA268" s="130"/>
      <c r="BB268" s="130"/>
      <c r="BC268" s="104"/>
      <c r="BD268" s="131"/>
      <c r="BE268" s="104"/>
      <c r="BF268" s="104"/>
      <c r="BG268" s="130"/>
      <c r="BH268" s="104"/>
      <c r="BI268" s="113"/>
      <c r="BJ268" s="113"/>
      <c r="BK268" s="113"/>
      <c r="BL268" s="112"/>
      <c r="BM268" s="122"/>
      <c r="BN268" s="116"/>
      <c r="BO268" s="116"/>
      <c r="BP268" s="116"/>
      <c r="BQ268" s="116"/>
      <c r="BR268" s="116"/>
      <c r="BS268" s="116"/>
      <c r="BT268" s="116"/>
      <c r="BU268" s="116"/>
      <c r="BV268" s="116"/>
      <c r="BW268" s="116"/>
      <c r="BX268" s="116"/>
      <c r="BY268" s="116"/>
      <c r="BZ268" s="116"/>
      <c r="CA268" s="116"/>
      <c r="CB268" s="116"/>
      <c r="CC268" s="116"/>
      <c r="CD268" s="130"/>
      <c r="CE268" s="130"/>
      <c r="CF268" s="130"/>
      <c r="CG268" s="104"/>
      <c r="CH268" s="131"/>
      <c r="CI268" s="104"/>
      <c r="CJ268" s="104"/>
      <c r="CK268" s="130"/>
      <c r="CL268" s="104"/>
      <c r="CM268" s="113"/>
      <c r="CN268" s="113"/>
      <c r="CO268" s="113"/>
      <c r="CP268" s="112"/>
      <c r="CQ268" s="122"/>
      <c r="CR268" s="105"/>
      <c r="CS268" s="140"/>
      <c r="CT268" s="140"/>
      <c r="CU268" s="450"/>
      <c r="CV268" s="450"/>
      <c r="CW268" s="450"/>
      <c r="CX268" s="450"/>
      <c r="CY268" s="450"/>
      <c r="CZ268" s="450"/>
      <c r="DA268" s="450"/>
      <c r="DB268" s="114"/>
      <c r="DC268" s="114"/>
      <c r="DD268" s="114"/>
      <c r="DE268" s="114"/>
      <c r="DF268" s="114"/>
      <c r="DG268" s="450"/>
      <c r="DH268" s="140"/>
      <c r="DI268" s="140"/>
      <c r="DJ268" s="140"/>
      <c r="DK268" s="140"/>
      <c r="DL268" s="140"/>
      <c r="DM268" s="109"/>
      <c r="DN268" s="109"/>
      <c r="DO268" s="109"/>
      <c r="DP268" s="109"/>
    </row>
    <row r="269" spans="1:135" s="110" customFormat="1" ht="54" hidden="1" customHeight="1">
      <c r="A269" s="137"/>
      <c r="B269" s="379"/>
      <c r="C269" s="111"/>
      <c r="D269" s="111"/>
      <c r="E269" s="120"/>
      <c r="F269" s="113"/>
      <c r="G269" s="113"/>
      <c r="H269" s="130"/>
      <c r="I269" s="130"/>
      <c r="J269" s="130"/>
      <c r="K269" s="104"/>
      <c r="L269" s="131"/>
      <c r="M269" s="104"/>
      <c r="N269" s="104"/>
      <c r="O269" s="130"/>
      <c r="P269" s="104"/>
      <c r="Q269" s="113"/>
      <c r="R269" s="120"/>
      <c r="S269" s="113"/>
      <c r="T269" s="112"/>
      <c r="U269" s="122"/>
      <c r="V269" s="130"/>
      <c r="W269" s="130"/>
      <c r="X269" s="130"/>
      <c r="Y269" s="104"/>
      <c r="Z269" s="130"/>
      <c r="AA269" s="104"/>
      <c r="AB269" s="104"/>
      <c r="AC269" s="130"/>
      <c r="AD269" s="104"/>
      <c r="AE269" s="130"/>
      <c r="AF269" s="130"/>
      <c r="AG269" s="130"/>
      <c r="AH269" s="130"/>
      <c r="AI269" s="130"/>
      <c r="AJ269" s="116"/>
      <c r="AK269" s="130"/>
      <c r="AL269" s="130"/>
      <c r="AM269" s="130"/>
      <c r="AN269" s="104"/>
      <c r="AO269" s="130"/>
      <c r="AP269" s="104"/>
      <c r="AQ269" s="104"/>
      <c r="AR269" s="130"/>
      <c r="AS269" s="104"/>
      <c r="AT269" s="130"/>
      <c r="AU269" s="130"/>
      <c r="AV269" s="130"/>
      <c r="AW269" s="130"/>
      <c r="AX269" s="130"/>
      <c r="AY269" s="99" t="e">
        <f t="shared" si="214"/>
        <v>#DIV/0!</v>
      </c>
      <c r="AZ269" s="130"/>
      <c r="BA269" s="130"/>
      <c r="BB269" s="130"/>
      <c r="BC269" s="104"/>
      <c r="BD269" s="131"/>
      <c r="BE269" s="104"/>
      <c r="BF269" s="104"/>
      <c r="BG269" s="130"/>
      <c r="BH269" s="104"/>
      <c r="BI269" s="113"/>
      <c r="BJ269" s="113"/>
      <c r="BK269" s="113"/>
      <c r="BL269" s="112"/>
      <c r="BM269" s="122"/>
      <c r="BN269" s="116"/>
      <c r="BO269" s="116"/>
      <c r="BP269" s="116"/>
      <c r="BQ269" s="116"/>
      <c r="BR269" s="116"/>
      <c r="BS269" s="116"/>
      <c r="BT269" s="116"/>
      <c r="BU269" s="116"/>
      <c r="BV269" s="116"/>
      <c r="BW269" s="116"/>
      <c r="BX269" s="116"/>
      <c r="BY269" s="116"/>
      <c r="BZ269" s="116"/>
      <c r="CA269" s="116"/>
      <c r="CB269" s="116"/>
      <c r="CC269" s="116"/>
      <c r="CD269" s="130"/>
      <c r="CE269" s="130"/>
      <c r="CF269" s="130"/>
      <c r="CG269" s="104"/>
      <c r="CH269" s="131"/>
      <c r="CI269" s="104"/>
      <c r="CJ269" s="104"/>
      <c r="CK269" s="130"/>
      <c r="CL269" s="104"/>
      <c r="CM269" s="113"/>
      <c r="CN269" s="113"/>
      <c r="CO269" s="113"/>
      <c r="CP269" s="112"/>
      <c r="CQ269" s="122"/>
      <c r="CR269" s="105"/>
      <c r="CS269" s="121"/>
      <c r="CT269" s="121"/>
      <c r="CU269" s="450"/>
      <c r="CV269" s="450"/>
      <c r="CW269" s="450"/>
      <c r="CX269" s="450"/>
      <c r="CY269" s="450"/>
      <c r="CZ269" s="450"/>
      <c r="DA269" s="450"/>
      <c r="DB269" s="114"/>
      <c r="DC269" s="114"/>
      <c r="DD269" s="114"/>
      <c r="DE269" s="114"/>
      <c r="DF269" s="114"/>
      <c r="DG269" s="450"/>
      <c r="DH269" s="121"/>
      <c r="DI269" s="121"/>
      <c r="DJ269" s="121"/>
      <c r="DK269" s="121"/>
      <c r="DL269" s="121"/>
      <c r="DM269" s="109"/>
      <c r="DN269" s="140"/>
      <c r="DO269" s="109"/>
      <c r="DP269" s="109"/>
    </row>
    <row r="270" spans="1:135" s="110" customFormat="1" ht="83.1" hidden="1" customHeight="1">
      <c r="A270" s="137"/>
      <c r="B270" s="480"/>
      <c r="C270" s="111"/>
      <c r="D270" s="111"/>
      <c r="E270" s="120"/>
      <c r="F270" s="113"/>
      <c r="G270" s="113"/>
      <c r="H270" s="130"/>
      <c r="I270" s="130"/>
      <c r="J270" s="130"/>
      <c r="K270" s="104"/>
      <c r="L270" s="131"/>
      <c r="M270" s="104"/>
      <c r="N270" s="104"/>
      <c r="O270" s="130"/>
      <c r="P270" s="104"/>
      <c r="Q270" s="113"/>
      <c r="R270" s="120"/>
      <c r="S270" s="113"/>
      <c r="T270" s="112"/>
      <c r="U270" s="122"/>
      <c r="V270" s="130"/>
      <c r="W270" s="130"/>
      <c r="X270" s="130"/>
      <c r="Y270" s="104"/>
      <c r="Z270" s="130"/>
      <c r="AA270" s="104"/>
      <c r="AB270" s="104"/>
      <c r="AC270" s="130"/>
      <c r="AD270" s="104"/>
      <c r="AE270" s="130"/>
      <c r="AF270" s="130"/>
      <c r="AG270" s="130"/>
      <c r="AH270" s="130"/>
      <c r="AI270" s="130"/>
      <c r="AJ270" s="116"/>
      <c r="AK270" s="130"/>
      <c r="AL270" s="130"/>
      <c r="AM270" s="130"/>
      <c r="AN270" s="104"/>
      <c r="AO270" s="130"/>
      <c r="AP270" s="104"/>
      <c r="AQ270" s="104"/>
      <c r="AR270" s="130"/>
      <c r="AS270" s="104"/>
      <c r="AT270" s="130"/>
      <c r="AU270" s="130"/>
      <c r="AV270" s="130"/>
      <c r="AW270" s="130"/>
      <c r="AX270" s="130"/>
      <c r="AY270" s="99" t="e">
        <f t="shared" si="214"/>
        <v>#DIV/0!</v>
      </c>
      <c r="AZ270" s="130"/>
      <c r="BA270" s="130"/>
      <c r="BB270" s="130"/>
      <c r="BC270" s="104"/>
      <c r="BD270" s="131"/>
      <c r="BE270" s="104"/>
      <c r="BF270" s="104"/>
      <c r="BG270" s="130"/>
      <c r="BH270" s="104"/>
      <c r="BI270" s="113"/>
      <c r="BJ270" s="113"/>
      <c r="BK270" s="113"/>
      <c r="BL270" s="112"/>
      <c r="BM270" s="122"/>
      <c r="BN270" s="116"/>
      <c r="BO270" s="116"/>
      <c r="BP270" s="116"/>
      <c r="BQ270" s="116"/>
      <c r="BR270" s="116"/>
      <c r="BS270" s="116"/>
      <c r="BT270" s="116"/>
      <c r="BU270" s="116"/>
      <c r="BV270" s="116"/>
      <c r="BW270" s="116"/>
      <c r="BX270" s="116"/>
      <c r="BY270" s="116"/>
      <c r="BZ270" s="116"/>
      <c r="CA270" s="116"/>
      <c r="CB270" s="116"/>
      <c r="CC270" s="116"/>
      <c r="CD270" s="130"/>
      <c r="CE270" s="130"/>
      <c r="CF270" s="130"/>
      <c r="CG270" s="104"/>
      <c r="CH270" s="131"/>
      <c r="CI270" s="104"/>
      <c r="CJ270" s="104"/>
      <c r="CK270" s="130"/>
      <c r="CL270" s="104"/>
      <c r="CM270" s="113"/>
      <c r="CN270" s="113"/>
      <c r="CO270" s="113"/>
      <c r="CP270" s="112"/>
      <c r="CQ270" s="122"/>
      <c r="CR270" s="105"/>
      <c r="CS270" s="121"/>
      <c r="CT270" s="121"/>
      <c r="CU270" s="450"/>
      <c r="CV270" s="450"/>
      <c r="CW270" s="450"/>
      <c r="CX270" s="450"/>
      <c r="CY270" s="450"/>
      <c r="CZ270" s="450"/>
      <c r="DA270" s="450"/>
      <c r="DB270" s="114"/>
      <c r="DC270" s="114"/>
      <c r="DD270" s="114"/>
      <c r="DE270" s="114"/>
      <c r="DF270" s="114"/>
      <c r="DG270" s="450"/>
      <c r="DH270" s="121"/>
      <c r="DI270" s="121"/>
      <c r="DJ270" s="121"/>
      <c r="DK270" s="121"/>
      <c r="DL270" s="121"/>
      <c r="DM270" s="109"/>
      <c r="DN270" s="140"/>
      <c r="DO270" s="109"/>
      <c r="DP270" s="109"/>
    </row>
    <row r="271" spans="1:135" s="110" customFormat="1" ht="83.1" hidden="1" customHeight="1">
      <c r="A271" s="137"/>
      <c r="B271" s="379"/>
      <c r="C271" s="111"/>
      <c r="D271" s="111"/>
      <c r="E271" s="120"/>
      <c r="F271" s="113"/>
      <c r="G271" s="113"/>
      <c r="H271" s="130"/>
      <c r="I271" s="130"/>
      <c r="J271" s="130"/>
      <c r="K271" s="104"/>
      <c r="L271" s="131"/>
      <c r="M271" s="104"/>
      <c r="N271" s="104"/>
      <c r="O271" s="130"/>
      <c r="P271" s="104"/>
      <c r="Q271" s="113"/>
      <c r="R271" s="120"/>
      <c r="S271" s="113"/>
      <c r="T271" s="112"/>
      <c r="U271" s="122"/>
      <c r="V271" s="130"/>
      <c r="W271" s="130"/>
      <c r="X271" s="130"/>
      <c r="Y271" s="104"/>
      <c r="Z271" s="130"/>
      <c r="AA271" s="104"/>
      <c r="AB271" s="104"/>
      <c r="AC271" s="130"/>
      <c r="AD271" s="104"/>
      <c r="AE271" s="130"/>
      <c r="AF271" s="130"/>
      <c r="AG271" s="130"/>
      <c r="AH271" s="130"/>
      <c r="AI271" s="130"/>
      <c r="AJ271" s="116"/>
      <c r="AK271" s="130"/>
      <c r="AL271" s="130"/>
      <c r="AM271" s="130"/>
      <c r="AN271" s="104"/>
      <c r="AO271" s="130"/>
      <c r="AP271" s="104"/>
      <c r="AQ271" s="104"/>
      <c r="AR271" s="130"/>
      <c r="AS271" s="104"/>
      <c r="AT271" s="130"/>
      <c r="AU271" s="130"/>
      <c r="AV271" s="130"/>
      <c r="AW271" s="130"/>
      <c r="AX271" s="130"/>
      <c r="AY271" s="99" t="e">
        <f t="shared" si="214"/>
        <v>#DIV/0!</v>
      </c>
      <c r="AZ271" s="130"/>
      <c r="BA271" s="130"/>
      <c r="BB271" s="130"/>
      <c r="BC271" s="104"/>
      <c r="BD271" s="131"/>
      <c r="BE271" s="104"/>
      <c r="BF271" s="104"/>
      <c r="BG271" s="130"/>
      <c r="BH271" s="104"/>
      <c r="BI271" s="113"/>
      <c r="BJ271" s="113"/>
      <c r="BK271" s="113"/>
      <c r="BL271" s="112"/>
      <c r="BM271" s="122"/>
      <c r="BN271" s="116"/>
      <c r="BO271" s="116"/>
      <c r="BP271" s="116"/>
      <c r="BQ271" s="116"/>
      <c r="BR271" s="116"/>
      <c r="BS271" s="116"/>
      <c r="BT271" s="116"/>
      <c r="BU271" s="116"/>
      <c r="BV271" s="116"/>
      <c r="BW271" s="116"/>
      <c r="BX271" s="116"/>
      <c r="BY271" s="116"/>
      <c r="BZ271" s="116"/>
      <c r="CA271" s="116"/>
      <c r="CB271" s="116"/>
      <c r="CC271" s="116"/>
      <c r="CD271" s="130"/>
      <c r="CE271" s="130"/>
      <c r="CF271" s="130"/>
      <c r="CG271" s="104"/>
      <c r="CH271" s="131"/>
      <c r="CI271" s="104"/>
      <c r="CJ271" s="104"/>
      <c r="CK271" s="130"/>
      <c r="CL271" s="104"/>
      <c r="CM271" s="113"/>
      <c r="CN271" s="113"/>
      <c r="CO271" s="113"/>
      <c r="CP271" s="112"/>
      <c r="CQ271" s="122"/>
      <c r="CR271" s="105"/>
      <c r="CS271" s="121"/>
      <c r="CT271" s="121"/>
      <c r="CU271" s="450"/>
      <c r="CV271" s="450"/>
      <c r="CW271" s="450"/>
      <c r="CX271" s="450"/>
      <c r="CY271" s="450"/>
      <c r="CZ271" s="450"/>
      <c r="DA271" s="450"/>
      <c r="DB271" s="114"/>
      <c r="DC271" s="114"/>
      <c r="DD271" s="114"/>
      <c r="DE271" s="114"/>
      <c r="DF271" s="114"/>
      <c r="DG271" s="450"/>
      <c r="DH271" s="121"/>
      <c r="DI271" s="121"/>
      <c r="DJ271" s="121"/>
      <c r="DK271" s="121"/>
      <c r="DL271" s="121"/>
      <c r="DM271" s="109"/>
      <c r="DN271" s="140"/>
      <c r="DO271" s="109"/>
      <c r="DP271" s="109"/>
    </row>
    <row r="272" spans="1:135" s="110" customFormat="1" ht="83.1" hidden="1" customHeight="1">
      <c r="A272" s="137"/>
      <c r="B272" s="379"/>
      <c r="C272" s="111"/>
      <c r="D272" s="111"/>
      <c r="E272" s="120"/>
      <c r="F272" s="113"/>
      <c r="G272" s="113"/>
      <c r="H272" s="130"/>
      <c r="I272" s="130"/>
      <c r="J272" s="130"/>
      <c r="K272" s="104"/>
      <c r="L272" s="131"/>
      <c r="M272" s="104"/>
      <c r="N272" s="104"/>
      <c r="O272" s="130"/>
      <c r="P272" s="104"/>
      <c r="Q272" s="113"/>
      <c r="R272" s="120"/>
      <c r="S272" s="113"/>
      <c r="T272" s="112"/>
      <c r="U272" s="122"/>
      <c r="V272" s="130"/>
      <c r="W272" s="130"/>
      <c r="X272" s="130"/>
      <c r="Y272" s="104"/>
      <c r="Z272" s="130"/>
      <c r="AA272" s="104"/>
      <c r="AB272" s="104"/>
      <c r="AC272" s="130"/>
      <c r="AD272" s="104"/>
      <c r="AE272" s="130"/>
      <c r="AF272" s="130"/>
      <c r="AG272" s="130"/>
      <c r="AH272" s="130"/>
      <c r="AI272" s="130"/>
      <c r="AJ272" s="116"/>
      <c r="AK272" s="130"/>
      <c r="AL272" s="130"/>
      <c r="AM272" s="130"/>
      <c r="AN272" s="104"/>
      <c r="AO272" s="130"/>
      <c r="AP272" s="104"/>
      <c r="AQ272" s="104"/>
      <c r="AR272" s="130"/>
      <c r="AS272" s="104"/>
      <c r="AT272" s="130"/>
      <c r="AU272" s="130"/>
      <c r="AV272" s="130"/>
      <c r="AW272" s="130"/>
      <c r="AX272" s="130"/>
      <c r="AY272" s="99" t="e">
        <f t="shared" si="214"/>
        <v>#DIV/0!</v>
      </c>
      <c r="AZ272" s="130"/>
      <c r="BA272" s="130"/>
      <c r="BB272" s="130"/>
      <c r="BC272" s="104"/>
      <c r="BD272" s="131"/>
      <c r="BE272" s="104"/>
      <c r="BF272" s="104"/>
      <c r="BG272" s="130"/>
      <c r="BH272" s="104"/>
      <c r="BI272" s="113"/>
      <c r="BJ272" s="113"/>
      <c r="BK272" s="113"/>
      <c r="BL272" s="112"/>
      <c r="BM272" s="122"/>
      <c r="BN272" s="116"/>
      <c r="BO272" s="116"/>
      <c r="BP272" s="116"/>
      <c r="BQ272" s="116"/>
      <c r="BR272" s="116"/>
      <c r="BS272" s="116"/>
      <c r="BT272" s="116"/>
      <c r="BU272" s="116"/>
      <c r="BV272" s="116"/>
      <c r="BW272" s="116"/>
      <c r="BX272" s="116"/>
      <c r="BY272" s="116"/>
      <c r="BZ272" s="116"/>
      <c r="CA272" s="116"/>
      <c r="CB272" s="116"/>
      <c r="CC272" s="116"/>
      <c r="CD272" s="130"/>
      <c r="CE272" s="130"/>
      <c r="CF272" s="130"/>
      <c r="CG272" s="104"/>
      <c r="CH272" s="131"/>
      <c r="CI272" s="104"/>
      <c r="CJ272" s="104"/>
      <c r="CK272" s="130"/>
      <c r="CL272" s="104"/>
      <c r="CM272" s="113"/>
      <c r="CN272" s="113"/>
      <c r="CO272" s="113"/>
      <c r="CP272" s="112"/>
      <c r="CQ272" s="122"/>
      <c r="CR272" s="105"/>
      <c r="CS272" s="121"/>
      <c r="CT272" s="121"/>
      <c r="CU272" s="450"/>
      <c r="CV272" s="450"/>
      <c r="CW272" s="450"/>
      <c r="CX272" s="450"/>
      <c r="CY272" s="450"/>
      <c r="CZ272" s="450"/>
      <c r="DA272" s="450"/>
      <c r="DB272" s="114"/>
      <c r="DC272" s="114"/>
      <c r="DD272" s="114"/>
      <c r="DE272" s="114"/>
      <c r="DF272" s="114"/>
      <c r="DG272" s="450"/>
      <c r="DH272" s="121"/>
      <c r="DI272" s="121"/>
      <c r="DJ272" s="121"/>
      <c r="DK272" s="121"/>
      <c r="DL272" s="121"/>
      <c r="DM272" s="109"/>
      <c r="DN272" s="140"/>
      <c r="DO272" s="109"/>
      <c r="DP272" s="109"/>
    </row>
    <row r="273" spans="1:120" s="110" customFormat="1" ht="40.5" customHeight="1">
      <c r="A273" s="103" t="s">
        <v>45</v>
      </c>
      <c r="B273" s="118" t="s">
        <v>88</v>
      </c>
      <c r="C273" s="104">
        <f>SUM(C274:C275)</f>
        <v>1</v>
      </c>
      <c r="D273" s="104"/>
      <c r="E273" s="104">
        <f t="shared" ref="E273:BP273" si="277">SUM(E274:E275)</f>
        <v>4400</v>
      </c>
      <c r="F273" s="104">
        <f t="shared" si="277"/>
        <v>0</v>
      </c>
      <c r="G273" s="104">
        <f t="shared" si="277"/>
        <v>4000</v>
      </c>
      <c r="H273" s="104">
        <f t="shared" si="277"/>
        <v>4000</v>
      </c>
      <c r="I273" s="104">
        <f t="shared" si="277"/>
        <v>0</v>
      </c>
      <c r="J273" s="104">
        <f t="shared" si="277"/>
        <v>0</v>
      </c>
      <c r="K273" s="104">
        <f t="shared" si="277"/>
        <v>0</v>
      </c>
      <c r="L273" s="104">
        <f t="shared" si="277"/>
        <v>0</v>
      </c>
      <c r="M273" s="104">
        <f t="shared" si="277"/>
        <v>0</v>
      </c>
      <c r="N273" s="104">
        <f t="shared" si="277"/>
        <v>0</v>
      </c>
      <c r="O273" s="104">
        <f t="shared" si="277"/>
        <v>4000</v>
      </c>
      <c r="P273" s="104">
        <f t="shared" si="277"/>
        <v>0</v>
      </c>
      <c r="Q273" s="104">
        <f t="shared" si="277"/>
        <v>4000</v>
      </c>
      <c r="R273" s="104">
        <f t="shared" si="277"/>
        <v>0</v>
      </c>
      <c r="S273" s="104">
        <f t="shared" si="277"/>
        <v>0</v>
      </c>
      <c r="T273" s="104">
        <f t="shared" si="277"/>
        <v>0</v>
      </c>
      <c r="U273" s="104">
        <f t="shared" si="277"/>
        <v>0</v>
      </c>
      <c r="V273" s="104">
        <f t="shared" si="277"/>
        <v>201.60499999999999</v>
      </c>
      <c r="W273" s="104">
        <f t="shared" si="277"/>
        <v>0</v>
      </c>
      <c r="X273" s="104">
        <f t="shared" si="277"/>
        <v>0</v>
      </c>
      <c r="Y273" s="104">
        <f t="shared" si="277"/>
        <v>0</v>
      </c>
      <c r="Z273" s="104">
        <f t="shared" si="277"/>
        <v>0</v>
      </c>
      <c r="AA273" s="104">
        <f t="shared" si="277"/>
        <v>0</v>
      </c>
      <c r="AB273" s="104">
        <f t="shared" si="277"/>
        <v>0</v>
      </c>
      <c r="AC273" s="104">
        <f t="shared" si="277"/>
        <v>201.60499999999999</v>
      </c>
      <c r="AD273" s="104">
        <f t="shared" si="277"/>
        <v>0</v>
      </c>
      <c r="AE273" s="104">
        <f t="shared" si="277"/>
        <v>201.60499999999999</v>
      </c>
      <c r="AF273" s="104">
        <f t="shared" si="277"/>
        <v>0</v>
      </c>
      <c r="AG273" s="104">
        <f t="shared" si="277"/>
        <v>0</v>
      </c>
      <c r="AH273" s="104">
        <f t="shared" si="277"/>
        <v>0</v>
      </c>
      <c r="AI273" s="104">
        <f t="shared" si="277"/>
        <v>0</v>
      </c>
      <c r="AJ273" s="104">
        <f t="shared" si="277"/>
        <v>5.0401249999999995E-2</v>
      </c>
      <c r="AK273" s="104">
        <f t="shared" si="277"/>
        <v>1562.3409999999999</v>
      </c>
      <c r="AL273" s="104">
        <f t="shared" si="277"/>
        <v>0</v>
      </c>
      <c r="AM273" s="104">
        <f t="shared" si="277"/>
        <v>0</v>
      </c>
      <c r="AN273" s="104">
        <f t="shared" si="277"/>
        <v>0</v>
      </c>
      <c r="AO273" s="104">
        <f t="shared" si="277"/>
        <v>0</v>
      </c>
      <c r="AP273" s="104">
        <f t="shared" si="277"/>
        <v>0</v>
      </c>
      <c r="AQ273" s="104">
        <f t="shared" si="277"/>
        <v>0</v>
      </c>
      <c r="AR273" s="104">
        <f t="shared" si="277"/>
        <v>1562.3409999999999</v>
      </c>
      <c r="AS273" s="104">
        <f t="shared" si="277"/>
        <v>0</v>
      </c>
      <c r="AT273" s="104">
        <f t="shared" si="277"/>
        <v>1562.3409999999999</v>
      </c>
      <c r="AU273" s="104">
        <f t="shared" si="277"/>
        <v>0</v>
      </c>
      <c r="AV273" s="104">
        <f t="shared" si="277"/>
        <v>0</v>
      </c>
      <c r="AW273" s="104">
        <f t="shared" si="277"/>
        <v>0</v>
      </c>
      <c r="AX273" s="104">
        <f t="shared" si="277"/>
        <v>0</v>
      </c>
      <c r="AY273" s="99">
        <f t="shared" si="214"/>
        <v>0.39058524999999999</v>
      </c>
      <c r="AZ273" s="104">
        <f t="shared" si="277"/>
        <v>10000</v>
      </c>
      <c r="BA273" s="104">
        <f t="shared" si="277"/>
        <v>0</v>
      </c>
      <c r="BB273" s="104">
        <f t="shared" si="277"/>
        <v>0</v>
      </c>
      <c r="BC273" s="104">
        <f t="shared" si="277"/>
        <v>0</v>
      </c>
      <c r="BD273" s="104">
        <f t="shared" si="277"/>
        <v>0</v>
      </c>
      <c r="BE273" s="104">
        <f t="shared" si="277"/>
        <v>0</v>
      </c>
      <c r="BF273" s="104">
        <f t="shared" si="277"/>
        <v>0</v>
      </c>
      <c r="BG273" s="104">
        <f t="shared" si="277"/>
        <v>10000</v>
      </c>
      <c r="BH273" s="104">
        <f t="shared" si="277"/>
        <v>0</v>
      </c>
      <c r="BI273" s="104">
        <f t="shared" si="277"/>
        <v>10000</v>
      </c>
      <c r="BJ273" s="104">
        <f t="shared" si="277"/>
        <v>0</v>
      </c>
      <c r="BK273" s="104">
        <f t="shared" si="277"/>
        <v>0</v>
      </c>
      <c r="BL273" s="104">
        <f t="shared" si="277"/>
        <v>0</v>
      </c>
      <c r="BM273" s="104">
        <f t="shared" si="277"/>
        <v>0</v>
      </c>
      <c r="BN273" s="104" t="e">
        <f t="shared" si="277"/>
        <v>#REF!</v>
      </c>
      <c r="BO273" s="104">
        <f t="shared" si="277"/>
        <v>0</v>
      </c>
      <c r="BP273" s="104">
        <f t="shared" si="277"/>
        <v>0</v>
      </c>
      <c r="BQ273" s="104">
        <f t="shared" ref="BQ273:DO273" si="278">SUM(BQ274:BQ275)</f>
        <v>0</v>
      </c>
      <c r="BR273" s="104">
        <f t="shared" si="278"/>
        <v>0</v>
      </c>
      <c r="BS273" s="104">
        <f t="shared" si="278"/>
        <v>0</v>
      </c>
      <c r="BT273" s="104">
        <f t="shared" si="278"/>
        <v>0</v>
      </c>
      <c r="BU273" s="104">
        <f t="shared" si="278"/>
        <v>0</v>
      </c>
      <c r="BV273" s="104">
        <f t="shared" si="278"/>
        <v>0</v>
      </c>
      <c r="BW273" s="104">
        <f t="shared" si="278"/>
        <v>0</v>
      </c>
      <c r="BX273" s="104">
        <f t="shared" si="278"/>
        <v>0</v>
      </c>
      <c r="BY273" s="104">
        <f t="shared" si="278"/>
        <v>0</v>
      </c>
      <c r="BZ273" s="104">
        <f t="shared" si="278"/>
        <v>0</v>
      </c>
      <c r="CA273" s="104">
        <f t="shared" si="278"/>
        <v>0</v>
      </c>
      <c r="CB273" s="104">
        <f t="shared" si="278"/>
        <v>0</v>
      </c>
      <c r="CC273" s="104">
        <f t="shared" si="278"/>
        <v>0</v>
      </c>
      <c r="CD273" s="104">
        <f t="shared" si="278"/>
        <v>10000</v>
      </c>
      <c r="CE273" s="104">
        <f t="shared" si="278"/>
        <v>0</v>
      </c>
      <c r="CF273" s="104">
        <f t="shared" si="278"/>
        <v>0</v>
      </c>
      <c r="CG273" s="104">
        <f t="shared" si="278"/>
        <v>0</v>
      </c>
      <c r="CH273" s="104">
        <f t="shared" si="278"/>
        <v>0</v>
      </c>
      <c r="CI273" s="104">
        <f t="shared" si="278"/>
        <v>0</v>
      </c>
      <c r="CJ273" s="104">
        <f t="shared" si="278"/>
        <v>0</v>
      </c>
      <c r="CK273" s="104">
        <f t="shared" si="278"/>
        <v>10000</v>
      </c>
      <c r="CL273" s="104">
        <f t="shared" si="278"/>
        <v>0</v>
      </c>
      <c r="CM273" s="104">
        <f t="shared" si="278"/>
        <v>10000</v>
      </c>
      <c r="CN273" s="104">
        <f t="shared" si="278"/>
        <v>0</v>
      </c>
      <c r="CO273" s="104">
        <f t="shared" si="278"/>
        <v>0</v>
      </c>
      <c r="CP273" s="104">
        <f t="shared" si="278"/>
        <v>0</v>
      </c>
      <c r="CQ273" s="104">
        <f t="shared" si="278"/>
        <v>0</v>
      </c>
      <c r="CR273" s="104">
        <f t="shared" si="278"/>
        <v>2.5</v>
      </c>
      <c r="CS273" s="104">
        <f t="shared" si="278"/>
        <v>0</v>
      </c>
      <c r="CT273" s="104">
        <f t="shared" si="278"/>
        <v>0</v>
      </c>
      <c r="CU273" s="104">
        <f t="shared" si="278"/>
        <v>0</v>
      </c>
      <c r="CV273" s="104">
        <f t="shared" si="278"/>
        <v>0</v>
      </c>
      <c r="CW273" s="104">
        <f t="shared" si="278"/>
        <v>0</v>
      </c>
      <c r="CX273" s="104">
        <f t="shared" si="278"/>
        <v>0</v>
      </c>
      <c r="CY273" s="104">
        <f t="shared" si="278"/>
        <v>0</v>
      </c>
      <c r="CZ273" s="104">
        <f t="shared" si="278"/>
        <v>0</v>
      </c>
      <c r="DA273" s="104">
        <f t="shared" si="278"/>
        <v>0</v>
      </c>
      <c r="DB273" s="104">
        <f t="shared" si="278"/>
        <v>0</v>
      </c>
      <c r="DC273" s="104">
        <f t="shared" si="278"/>
        <v>0</v>
      </c>
      <c r="DD273" s="104">
        <f t="shared" si="278"/>
        <v>0</v>
      </c>
      <c r="DE273" s="104">
        <f t="shared" si="278"/>
        <v>0</v>
      </c>
      <c r="DF273" s="104">
        <f t="shared" si="278"/>
        <v>0</v>
      </c>
      <c r="DG273" s="104">
        <f t="shared" si="278"/>
        <v>0</v>
      </c>
      <c r="DH273" s="104">
        <f t="shared" si="278"/>
        <v>0</v>
      </c>
      <c r="DI273" s="104">
        <f t="shared" si="278"/>
        <v>0</v>
      </c>
      <c r="DJ273" s="104">
        <f t="shared" si="278"/>
        <v>0</v>
      </c>
      <c r="DK273" s="104">
        <f t="shared" si="278"/>
        <v>0</v>
      </c>
      <c r="DL273" s="104">
        <f t="shared" si="278"/>
        <v>0</v>
      </c>
      <c r="DM273" s="104">
        <f t="shared" si="278"/>
        <v>0</v>
      </c>
      <c r="DN273" s="104">
        <f t="shared" si="278"/>
        <v>0</v>
      </c>
      <c r="DO273" s="104">
        <f t="shared" si="278"/>
        <v>0</v>
      </c>
      <c r="DP273" s="109"/>
    </row>
    <row r="274" spans="1:120" s="110" customFormat="1" ht="54" customHeight="1">
      <c r="A274" s="137"/>
      <c r="B274" s="382" t="s">
        <v>637</v>
      </c>
      <c r="C274" s="111">
        <v>1</v>
      </c>
      <c r="D274" s="111" t="s">
        <v>1348</v>
      </c>
      <c r="E274" s="120">
        <v>4400</v>
      </c>
      <c r="F274" s="130"/>
      <c r="G274" s="141">
        <v>4000</v>
      </c>
      <c r="H274" s="130">
        <f>I274+O274</f>
        <v>4000</v>
      </c>
      <c r="I274" s="130">
        <f>SUM(K274:N274)</f>
        <v>0</v>
      </c>
      <c r="J274" s="130"/>
      <c r="K274" s="104"/>
      <c r="L274" s="131"/>
      <c r="M274" s="104"/>
      <c r="N274" s="104"/>
      <c r="O274" s="130">
        <f>SUM(P274:U274)</f>
        <v>4000</v>
      </c>
      <c r="P274" s="104"/>
      <c r="Q274" s="141">
        <v>4000</v>
      </c>
      <c r="R274" s="139"/>
      <c r="S274" s="139"/>
      <c r="T274" s="112"/>
      <c r="U274" s="122"/>
      <c r="V274" s="130">
        <f>W274+AC274</f>
        <v>201.60499999999999</v>
      </c>
      <c r="W274" s="130">
        <f>SUM(Y274:AB274)</f>
        <v>0</v>
      </c>
      <c r="X274" s="130"/>
      <c r="Y274" s="104"/>
      <c r="Z274" s="130"/>
      <c r="AA274" s="104"/>
      <c r="AB274" s="104"/>
      <c r="AC274" s="130">
        <f>SUM(AD274:AI274)</f>
        <v>201.60499999999999</v>
      </c>
      <c r="AD274" s="104"/>
      <c r="AE274" s="104">
        <f>'[1]PL1-NSTT'!AM144</f>
        <v>201.60499999999999</v>
      </c>
      <c r="AF274" s="130"/>
      <c r="AG274" s="130"/>
      <c r="AH274" s="130"/>
      <c r="AI274" s="130"/>
      <c r="AJ274" s="116">
        <f t="shared" si="259"/>
        <v>5.0401249999999995E-2</v>
      </c>
      <c r="AK274" s="130">
        <f t="shared" ref="AK274" si="279">AL274+AR274</f>
        <v>1562.3409999999999</v>
      </c>
      <c r="AL274" s="130">
        <f t="shared" ref="AL274" si="280">SUM(AN274:AQ274)</f>
        <v>0</v>
      </c>
      <c r="AM274" s="130"/>
      <c r="AN274" s="104"/>
      <c r="AO274" s="130"/>
      <c r="AP274" s="104"/>
      <c r="AQ274" s="104"/>
      <c r="AR274" s="130">
        <f>SUM(AS274:AX274)</f>
        <v>1562.3409999999999</v>
      </c>
      <c r="AS274" s="104"/>
      <c r="AT274" s="130">
        <f>'1-NSTT'!AB108</f>
        <v>1562.3409999999999</v>
      </c>
      <c r="AU274" s="130"/>
      <c r="AV274" s="130"/>
      <c r="AW274" s="130"/>
      <c r="AX274" s="130"/>
      <c r="AY274" s="116">
        <f t="shared" ref="AY274:AY337" si="281">AK274/H274</f>
        <v>0.39058524999999999</v>
      </c>
      <c r="AZ274" s="130">
        <f>BA274+BG274</f>
        <v>10000</v>
      </c>
      <c r="BA274" s="130">
        <f>SUM(BC274:BF274)</f>
        <v>0</v>
      </c>
      <c r="BB274" s="130"/>
      <c r="BC274" s="104"/>
      <c r="BD274" s="131"/>
      <c r="BE274" s="104"/>
      <c r="BF274" s="104"/>
      <c r="BG274" s="130">
        <f>SUM(BH274:BM274)</f>
        <v>10000</v>
      </c>
      <c r="BH274" s="104"/>
      <c r="BI274" s="130">
        <v>10000</v>
      </c>
      <c r="BJ274" s="139"/>
      <c r="BK274" s="139"/>
      <c r="BL274" s="112"/>
      <c r="BM274" s="122"/>
      <c r="BN274" s="116" t="e">
        <f>AZ274/#REF!</f>
        <v>#REF!</v>
      </c>
      <c r="BO274" s="116"/>
      <c r="BP274" s="116"/>
      <c r="BQ274" s="116"/>
      <c r="BR274" s="116"/>
      <c r="BS274" s="116"/>
      <c r="BT274" s="116"/>
      <c r="BU274" s="116"/>
      <c r="BV274" s="116"/>
      <c r="BW274" s="116"/>
      <c r="BX274" s="116"/>
      <c r="BY274" s="116"/>
      <c r="BZ274" s="116"/>
      <c r="CA274" s="116"/>
      <c r="CB274" s="116"/>
      <c r="CC274" s="116"/>
      <c r="CD274" s="130">
        <f>CE274+CK274</f>
        <v>10000</v>
      </c>
      <c r="CE274" s="130">
        <f>SUM(CG274:CJ274)</f>
        <v>0</v>
      </c>
      <c r="CF274" s="130"/>
      <c r="CG274" s="104"/>
      <c r="CH274" s="131"/>
      <c r="CI274" s="104"/>
      <c r="CJ274" s="104"/>
      <c r="CK274" s="130">
        <f>SUM(CL274:CQ274)</f>
        <v>10000</v>
      </c>
      <c r="CL274" s="104"/>
      <c r="CM274" s="130">
        <v>10000</v>
      </c>
      <c r="CN274" s="139"/>
      <c r="CO274" s="139"/>
      <c r="CP274" s="112"/>
      <c r="CQ274" s="122"/>
      <c r="CR274" s="105">
        <f t="shared" ref="CR274" si="282">CD274/H274</f>
        <v>2.5</v>
      </c>
      <c r="CS274" s="140" t="s">
        <v>1368</v>
      </c>
      <c r="CT274" s="140"/>
      <c r="CU274" s="450">
        <f t="shared" si="246"/>
        <v>0</v>
      </c>
      <c r="CV274" s="450"/>
      <c r="CW274" s="450"/>
      <c r="CX274" s="450"/>
      <c r="CY274" s="450"/>
      <c r="CZ274" s="450"/>
      <c r="DA274" s="450">
        <f t="shared" si="247"/>
        <v>0</v>
      </c>
      <c r="DB274" s="114"/>
      <c r="DC274" s="114"/>
      <c r="DD274" s="114"/>
      <c r="DE274" s="114"/>
      <c r="DF274" s="114"/>
      <c r="DG274" s="450">
        <f t="shared" si="248"/>
        <v>0</v>
      </c>
      <c r="DH274" s="140"/>
      <c r="DI274" s="140"/>
      <c r="DJ274" s="140"/>
      <c r="DK274" s="140"/>
      <c r="DL274" s="140"/>
      <c r="DM274" s="109"/>
      <c r="DN274" s="109"/>
      <c r="DO274" s="109"/>
      <c r="DP274" s="109"/>
    </row>
    <row r="275" spans="1:120" s="110" customFormat="1" ht="74.099999999999994" hidden="1" customHeight="1">
      <c r="A275" s="137"/>
      <c r="B275" s="382"/>
      <c r="C275" s="111"/>
      <c r="D275" s="111"/>
      <c r="E275" s="141"/>
      <c r="F275" s="113"/>
      <c r="G275" s="113"/>
      <c r="H275" s="130"/>
      <c r="I275" s="130"/>
      <c r="J275" s="130"/>
      <c r="K275" s="104"/>
      <c r="L275" s="131"/>
      <c r="M275" s="104"/>
      <c r="N275" s="104"/>
      <c r="O275" s="130"/>
      <c r="P275" s="104"/>
      <c r="Q275" s="141"/>
      <c r="R275" s="141"/>
      <c r="S275" s="476"/>
      <c r="T275" s="112"/>
      <c r="U275" s="122"/>
      <c r="V275" s="130"/>
      <c r="W275" s="130"/>
      <c r="X275" s="130"/>
      <c r="Y275" s="104"/>
      <c r="Z275" s="130"/>
      <c r="AA275" s="104"/>
      <c r="AB275" s="104"/>
      <c r="AC275" s="130"/>
      <c r="AD275" s="104"/>
      <c r="AE275" s="130"/>
      <c r="AF275" s="130"/>
      <c r="AG275" s="130"/>
      <c r="AH275" s="130"/>
      <c r="AI275" s="130"/>
      <c r="AJ275" s="116"/>
      <c r="AK275" s="130"/>
      <c r="AL275" s="130"/>
      <c r="AM275" s="130"/>
      <c r="AN275" s="104"/>
      <c r="AO275" s="130"/>
      <c r="AP275" s="104"/>
      <c r="AQ275" s="104"/>
      <c r="AR275" s="130"/>
      <c r="AS275" s="104"/>
      <c r="AT275" s="130"/>
      <c r="AU275" s="130"/>
      <c r="AV275" s="130"/>
      <c r="AW275" s="130"/>
      <c r="AX275" s="130"/>
      <c r="AY275" s="99" t="e">
        <f t="shared" si="281"/>
        <v>#DIV/0!</v>
      </c>
      <c r="AZ275" s="130"/>
      <c r="BA275" s="130"/>
      <c r="BB275" s="130"/>
      <c r="BC275" s="104"/>
      <c r="BD275" s="131"/>
      <c r="BE275" s="104"/>
      <c r="BF275" s="104"/>
      <c r="BG275" s="130"/>
      <c r="BH275" s="104"/>
      <c r="BI275" s="141"/>
      <c r="BJ275" s="476"/>
      <c r="BK275" s="476"/>
      <c r="BL275" s="112"/>
      <c r="BM275" s="122"/>
      <c r="BN275" s="116"/>
      <c r="BO275" s="116"/>
      <c r="BP275" s="116"/>
      <c r="BQ275" s="116"/>
      <c r="BR275" s="116"/>
      <c r="BS275" s="116"/>
      <c r="BT275" s="116"/>
      <c r="BU275" s="116"/>
      <c r="BV275" s="116"/>
      <c r="BW275" s="116"/>
      <c r="BX275" s="116"/>
      <c r="BY275" s="116"/>
      <c r="BZ275" s="116"/>
      <c r="CA275" s="116"/>
      <c r="CB275" s="116"/>
      <c r="CC275" s="116"/>
      <c r="CD275" s="130"/>
      <c r="CE275" s="130"/>
      <c r="CF275" s="130"/>
      <c r="CG275" s="104"/>
      <c r="CH275" s="131"/>
      <c r="CI275" s="104"/>
      <c r="CJ275" s="104"/>
      <c r="CK275" s="130"/>
      <c r="CL275" s="104"/>
      <c r="CM275" s="141"/>
      <c r="CN275" s="476"/>
      <c r="CO275" s="476"/>
      <c r="CP275" s="112"/>
      <c r="CQ275" s="122"/>
      <c r="CR275" s="105"/>
      <c r="CS275" s="481"/>
      <c r="CT275" s="481"/>
      <c r="CU275" s="450"/>
      <c r="CV275" s="450"/>
      <c r="CW275" s="450"/>
      <c r="CX275" s="450"/>
      <c r="CY275" s="450"/>
      <c r="CZ275" s="450"/>
      <c r="DA275" s="450"/>
      <c r="DB275" s="114"/>
      <c r="DC275" s="114"/>
      <c r="DD275" s="114"/>
      <c r="DE275" s="114"/>
      <c r="DF275" s="114"/>
      <c r="DG275" s="450"/>
      <c r="DH275" s="481"/>
      <c r="DI275" s="481"/>
      <c r="DJ275" s="481"/>
      <c r="DK275" s="481"/>
      <c r="DL275" s="481"/>
      <c r="DM275" s="109"/>
      <c r="DN275" s="109"/>
      <c r="DO275" s="109"/>
      <c r="DP275" s="109"/>
    </row>
    <row r="276" spans="1:120" s="110" customFormat="1" ht="31.5" hidden="1" customHeight="1">
      <c r="A276" s="103" t="s">
        <v>85</v>
      </c>
      <c r="B276" s="107" t="s">
        <v>1096</v>
      </c>
      <c r="C276" s="106">
        <f t="shared" ref="C276:BO276" si="283">C277+C278+C279</f>
        <v>0</v>
      </c>
      <c r="D276" s="106"/>
      <c r="E276" s="106">
        <f t="shared" si="283"/>
        <v>0</v>
      </c>
      <c r="F276" s="106">
        <f t="shared" si="283"/>
        <v>0</v>
      </c>
      <c r="G276" s="106">
        <f t="shared" si="283"/>
        <v>0</v>
      </c>
      <c r="H276" s="106">
        <f t="shared" si="283"/>
        <v>0</v>
      </c>
      <c r="I276" s="106">
        <f t="shared" si="283"/>
        <v>0</v>
      </c>
      <c r="J276" s="106">
        <f t="shared" si="283"/>
        <v>0</v>
      </c>
      <c r="K276" s="106">
        <f t="shared" si="283"/>
        <v>0</v>
      </c>
      <c r="L276" s="106">
        <f t="shared" si="283"/>
        <v>0</v>
      </c>
      <c r="M276" s="106">
        <f t="shared" si="283"/>
        <v>0</v>
      </c>
      <c r="N276" s="106">
        <f t="shared" si="283"/>
        <v>0</v>
      </c>
      <c r="O276" s="106">
        <f t="shared" si="283"/>
        <v>0</v>
      </c>
      <c r="P276" s="106">
        <f t="shared" si="283"/>
        <v>0</v>
      </c>
      <c r="Q276" s="106">
        <f t="shared" si="283"/>
        <v>0</v>
      </c>
      <c r="R276" s="106">
        <f t="shared" si="283"/>
        <v>0</v>
      </c>
      <c r="S276" s="106">
        <f t="shared" si="283"/>
        <v>0</v>
      </c>
      <c r="T276" s="106">
        <f t="shared" si="283"/>
        <v>0</v>
      </c>
      <c r="U276" s="106">
        <f t="shared" si="283"/>
        <v>0</v>
      </c>
      <c r="V276" s="106">
        <f t="shared" si="283"/>
        <v>0</v>
      </c>
      <c r="W276" s="106">
        <f t="shared" si="283"/>
        <v>0</v>
      </c>
      <c r="X276" s="106">
        <f t="shared" si="283"/>
        <v>0</v>
      </c>
      <c r="Y276" s="106">
        <f t="shared" si="283"/>
        <v>0</v>
      </c>
      <c r="Z276" s="106">
        <f t="shared" si="283"/>
        <v>0</v>
      </c>
      <c r="AA276" s="106">
        <f t="shared" si="283"/>
        <v>0</v>
      </c>
      <c r="AB276" s="106">
        <f t="shared" si="283"/>
        <v>0</v>
      </c>
      <c r="AC276" s="106">
        <f t="shared" si="283"/>
        <v>0</v>
      </c>
      <c r="AD276" s="106">
        <f t="shared" si="283"/>
        <v>0</v>
      </c>
      <c r="AE276" s="106">
        <f t="shared" si="283"/>
        <v>0</v>
      </c>
      <c r="AF276" s="106">
        <f t="shared" si="283"/>
        <v>0</v>
      </c>
      <c r="AG276" s="106">
        <f t="shared" si="283"/>
        <v>0</v>
      </c>
      <c r="AH276" s="106">
        <f t="shared" si="283"/>
        <v>0</v>
      </c>
      <c r="AI276" s="106">
        <f t="shared" si="283"/>
        <v>0</v>
      </c>
      <c r="AJ276" s="106">
        <f t="shared" si="283"/>
        <v>0</v>
      </c>
      <c r="AK276" s="106">
        <f t="shared" si="283"/>
        <v>0</v>
      </c>
      <c r="AL276" s="106">
        <f t="shared" si="283"/>
        <v>0</v>
      </c>
      <c r="AM276" s="106">
        <f t="shared" si="283"/>
        <v>0</v>
      </c>
      <c r="AN276" s="106">
        <f t="shared" si="283"/>
        <v>0</v>
      </c>
      <c r="AO276" s="106">
        <f t="shared" si="283"/>
        <v>0</v>
      </c>
      <c r="AP276" s="106">
        <f t="shared" si="283"/>
        <v>0</v>
      </c>
      <c r="AQ276" s="106">
        <f t="shared" si="283"/>
        <v>0</v>
      </c>
      <c r="AR276" s="106">
        <f t="shared" si="283"/>
        <v>0</v>
      </c>
      <c r="AS276" s="106">
        <f t="shared" si="283"/>
        <v>0</v>
      </c>
      <c r="AT276" s="106">
        <f t="shared" si="283"/>
        <v>0</v>
      </c>
      <c r="AU276" s="106">
        <f t="shared" si="283"/>
        <v>0</v>
      </c>
      <c r="AV276" s="106">
        <f t="shared" si="283"/>
        <v>0</v>
      </c>
      <c r="AW276" s="106">
        <f t="shared" si="283"/>
        <v>0</v>
      </c>
      <c r="AX276" s="106">
        <f t="shared" si="283"/>
        <v>0</v>
      </c>
      <c r="AY276" s="99" t="e">
        <f t="shared" si="281"/>
        <v>#DIV/0!</v>
      </c>
      <c r="AZ276" s="106">
        <f t="shared" si="283"/>
        <v>0</v>
      </c>
      <c r="BA276" s="106">
        <f t="shared" si="283"/>
        <v>0</v>
      </c>
      <c r="BB276" s="106">
        <f t="shared" si="283"/>
        <v>0</v>
      </c>
      <c r="BC276" s="106">
        <f t="shared" si="283"/>
        <v>0</v>
      </c>
      <c r="BD276" s="106">
        <f t="shared" si="283"/>
        <v>0</v>
      </c>
      <c r="BE276" s="106">
        <f t="shared" si="283"/>
        <v>0</v>
      </c>
      <c r="BF276" s="106">
        <f t="shared" si="283"/>
        <v>0</v>
      </c>
      <c r="BG276" s="106">
        <f t="shared" si="283"/>
        <v>0</v>
      </c>
      <c r="BH276" s="106">
        <f t="shared" si="283"/>
        <v>0</v>
      </c>
      <c r="BI276" s="106">
        <f t="shared" si="283"/>
        <v>0</v>
      </c>
      <c r="BJ276" s="106">
        <f t="shared" si="283"/>
        <v>0</v>
      </c>
      <c r="BK276" s="106">
        <f t="shared" si="283"/>
        <v>0</v>
      </c>
      <c r="BL276" s="106">
        <f t="shared" si="283"/>
        <v>0</v>
      </c>
      <c r="BM276" s="106">
        <f t="shared" si="283"/>
        <v>0</v>
      </c>
      <c r="BN276" s="106">
        <f t="shared" si="283"/>
        <v>0</v>
      </c>
      <c r="BO276" s="106">
        <f t="shared" si="283"/>
        <v>0</v>
      </c>
      <c r="BP276" s="106">
        <f t="shared" ref="BP276:DO276" si="284">BP277+BP278+BP279</f>
        <v>0</v>
      </c>
      <c r="BQ276" s="106">
        <f t="shared" si="284"/>
        <v>0</v>
      </c>
      <c r="BR276" s="106">
        <f t="shared" si="284"/>
        <v>0</v>
      </c>
      <c r="BS276" s="106">
        <f t="shared" si="284"/>
        <v>0</v>
      </c>
      <c r="BT276" s="106">
        <f t="shared" si="284"/>
        <v>0</v>
      </c>
      <c r="BU276" s="106">
        <f t="shared" si="284"/>
        <v>0</v>
      </c>
      <c r="BV276" s="106">
        <f t="shared" si="284"/>
        <v>0</v>
      </c>
      <c r="BW276" s="106">
        <f t="shared" si="284"/>
        <v>0</v>
      </c>
      <c r="BX276" s="106">
        <f t="shared" si="284"/>
        <v>0</v>
      </c>
      <c r="BY276" s="106">
        <f t="shared" si="284"/>
        <v>0</v>
      </c>
      <c r="BZ276" s="106">
        <f t="shared" si="284"/>
        <v>0</v>
      </c>
      <c r="CA276" s="106">
        <f t="shared" si="284"/>
        <v>0</v>
      </c>
      <c r="CB276" s="106">
        <f t="shared" si="284"/>
        <v>0</v>
      </c>
      <c r="CC276" s="106">
        <f t="shared" si="284"/>
        <v>0</v>
      </c>
      <c r="CD276" s="106">
        <f t="shared" si="284"/>
        <v>0</v>
      </c>
      <c r="CE276" s="106">
        <f t="shared" si="284"/>
        <v>0</v>
      </c>
      <c r="CF276" s="106">
        <f t="shared" si="284"/>
        <v>0</v>
      </c>
      <c r="CG276" s="106">
        <f t="shared" si="284"/>
        <v>0</v>
      </c>
      <c r="CH276" s="106">
        <f t="shared" si="284"/>
        <v>0</v>
      </c>
      <c r="CI276" s="106">
        <f t="shared" si="284"/>
        <v>0</v>
      </c>
      <c r="CJ276" s="106">
        <f t="shared" si="284"/>
        <v>0</v>
      </c>
      <c r="CK276" s="106">
        <f t="shared" si="284"/>
        <v>0</v>
      </c>
      <c r="CL276" s="106">
        <f t="shared" si="284"/>
        <v>0</v>
      </c>
      <c r="CM276" s="106">
        <f t="shared" si="284"/>
        <v>0</v>
      </c>
      <c r="CN276" s="106">
        <f t="shared" si="284"/>
        <v>0</v>
      </c>
      <c r="CO276" s="106">
        <f t="shared" si="284"/>
        <v>0</v>
      </c>
      <c r="CP276" s="106">
        <f t="shared" si="284"/>
        <v>0</v>
      </c>
      <c r="CQ276" s="106">
        <f t="shared" si="284"/>
        <v>0</v>
      </c>
      <c r="CR276" s="106">
        <f t="shared" si="284"/>
        <v>0</v>
      </c>
      <c r="CS276" s="106">
        <f t="shared" si="284"/>
        <v>0</v>
      </c>
      <c r="CT276" s="106">
        <f t="shared" si="284"/>
        <v>0</v>
      </c>
      <c r="CU276" s="106">
        <f t="shared" si="284"/>
        <v>0</v>
      </c>
      <c r="CV276" s="106">
        <f t="shared" si="284"/>
        <v>0</v>
      </c>
      <c r="CW276" s="106">
        <f t="shared" si="284"/>
        <v>0</v>
      </c>
      <c r="CX276" s="106">
        <f t="shared" si="284"/>
        <v>0</v>
      </c>
      <c r="CY276" s="106">
        <f t="shared" si="284"/>
        <v>0</v>
      </c>
      <c r="CZ276" s="106">
        <f t="shared" si="284"/>
        <v>0</v>
      </c>
      <c r="DA276" s="106">
        <f t="shared" si="284"/>
        <v>0</v>
      </c>
      <c r="DB276" s="106">
        <f t="shared" si="284"/>
        <v>0</v>
      </c>
      <c r="DC276" s="106">
        <f t="shared" si="284"/>
        <v>0</v>
      </c>
      <c r="DD276" s="106">
        <f t="shared" si="284"/>
        <v>0</v>
      </c>
      <c r="DE276" s="106">
        <f t="shared" si="284"/>
        <v>0</v>
      </c>
      <c r="DF276" s="106">
        <f t="shared" si="284"/>
        <v>0</v>
      </c>
      <c r="DG276" s="106">
        <f t="shared" si="284"/>
        <v>0</v>
      </c>
      <c r="DH276" s="106">
        <f t="shared" si="284"/>
        <v>0</v>
      </c>
      <c r="DI276" s="106">
        <f t="shared" si="284"/>
        <v>0</v>
      </c>
      <c r="DJ276" s="106">
        <f t="shared" si="284"/>
        <v>0</v>
      </c>
      <c r="DK276" s="106">
        <f t="shared" si="284"/>
        <v>0</v>
      </c>
      <c r="DL276" s="106">
        <f t="shared" si="284"/>
        <v>0</v>
      </c>
      <c r="DM276" s="106">
        <f t="shared" si="284"/>
        <v>0</v>
      </c>
      <c r="DN276" s="106">
        <f t="shared" si="284"/>
        <v>0</v>
      </c>
      <c r="DO276" s="106">
        <f t="shared" si="284"/>
        <v>0</v>
      </c>
      <c r="DP276" s="109"/>
    </row>
    <row r="277" spans="1:120" s="110" customFormat="1" ht="18.75" hidden="1">
      <c r="A277" s="137"/>
      <c r="B277" s="135"/>
      <c r="C277" s="103"/>
      <c r="D277" s="103"/>
      <c r="E277" s="130"/>
      <c r="F277" s="104"/>
      <c r="G277" s="130"/>
      <c r="H277" s="130"/>
      <c r="I277" s="130"/>
      <c r="J277" s="130"/>
      <c r="K277" s="104"/>
      <c r="L277" s="104"/>
      <c r="M277" s="104"/>
      <c r="N277" s="104"/>
      <c r="O277" s="130"/>
      <c r="P277" s="130"/>
      <c r="Q277" s="130"/>
      <c r="R277" s="104"/>
      <c r="S277" s="104"/>
      <c r="T277" s="104"/>
      <c r="U277" s="104"/>
      <c r="V277" s="130"/>
      <c r="W277" s="130"/>
      <c r="X277" s="130"/>
      <c r="Y277" s="104"/>
      <c r="Z277" s="104"/>
      <c r="AA277" s="104"/>
      <c r="AB277" s="104"/>
      <c r="AC277" s="130"/>
      <c r="AD277" s="130"/>
      <c r="AE277" s="104"/>
      <c r="AF277" s="104"/>
      <c r="AG277" s="104"/>
      <c r="AH277" s="104"/>
      <c r="AI277" s="104"/>
      <c r="AJ277" s="116"/>
      <c r="AK277" s="130"/>
      <c r="AL277" s="130"/>
      <c r="AM277" s="130"/>
      <c r="AN277" s="104"/>
      <c r="AO277" s="104"/>
      <c r="AP277" s="104"/>
      <c r="AQ277" s="104"/>
      <c r="AR277" s="130"/>
      <c r="AS277" s="130"/>
      <c r="AT277" s="104"/>
      <c r="AU277" s="104"/>
      <c r="AV277" s="104"/>
      <c r="AW277" s="104"/>
      <c r="AX277" s="104"/>
      <c r="AY277" s="99" t="e">
        <f t="shared" si="281"/>
        <v>#DIV/0!</v>
      </c>
      <c r="AZ277" s="130"/>
      <c r="BA277" s="130"/>
      <c r="BB277" s="130"/>
      <c r="BC277" s="104"/>
      <c r="BD277" s="104"/>
      <c r="BE277" s="104"/>
      <c r="BF277" s="104"/>
      <c r="BG277" s="130"/>
      <c r="BH277" s="130"/>
      <c r="BI277" s="130"/>
      <c r="BJ277" s="104"/>
      <c r="BK277" s="104"/>
      <c r="BL277" s="104"/>
      <c r="BM277" s="104"/>
      <c r="BN277" s="116"/>
      <c r="BO277" s="116"/>
      <c r="BP277" s="116"/>
      <c r="BQ277" s="116"/>
      <c r="BR277" s="116"/>
      <c r="BS277" s="116"/>
      <c r="BT277" s="116"/>
      <c r="BU277" s="116"/>
      <c r="BV277" s="116"/>
      <c r="BW277" s="116"/>
      <c r="BX277" s="116"/>
      <c r="BY277" s="116"/>
      <c r="BZ277" s="116"/>
      <c r="CA277" s="116"/>
      <c r="CB277" s="116"/>
      <c r="CC277" s="116"/>
      <c r="CD277" s="130"/>
      <c r="CE277" s="130"/>
      <c r="CF277" s="130"/>
      <c r="CG277" s="104"/>
      <c r="CH277" s="104"/>
      <c r="CI277" s="104"/>
      <c r="CJ277" s="104"/>
      <c r="CK277" s="130"/>
      <c r="CL277" s="130"/>
      <c r="CM277" s="130"/>
      <c r="CN277" s="104"/>
      <c r="CO277" s="104"/>
      <c r="CP277" s="104"/>
      <c r="CQ277" s="104"/>
      <c r="CR277" s="105"/>
      <c r="CS277" s="109"/>
      <c r="CT277" s="109"/>
      <c r="CU277" s="450"/>
      <c r="CV277" s="450"/>
      <c r="CW277" s="450"/>
      <c r="CX277" s="450"/>
      <c r="CY277" s="450"/>
      <c r="CZ277" s="450"/>
      <c r="DA277" s="450"/>
      <c r="DB277" s="114"/>
      <c r="DC277" s="114"/>
      <c r="DD277" s="114"/>
      <c r="DE277" s="114"/>
      <c r="DF277" s="114"/>
      <c r="DG277" s="450"/>
      <c r="DH277" s="109"/>
      <c r="DI277" s="109"/>
      <c r="DJ277" s="109"/>
      <c r="DK277" s="109"/>
      <c r="DL277" s="109"/>
      <c r="DM277" s="109"/>
      <c r="DN277" s="109"/>
      <c r="DO277" s="109"/>
      <c r="DP277" s="109"/>
    </row>
    <row r="278" spans="1:120" s="110" customFormat="1" ht="18.75" hidden="1">
      <c r="A278" s="137"/>
      <c r="B278" s="135"/>
      <c r="C278" s="103"/>
      <c r="D278" s="103"/>
      <c r="E278" s="130"/>
      <c r="F278" s="104"/>
      <c r="G278" s="468"/>
      <c r="H278" s="130"/>
      <c r="I278" s="130"/>
      <c r="J278" s="130"/>
      <c r="K278" s="104"/>
      <c r="L278" s="104"/>
      <c r="M278" s="104"/>
      <c r="N278" s="104"/>
      <c r="O278" s="130"/>
      <c r="P278" s="468"/>
      <c r="Q278" s="130"/>
      <c r="R278" s="104"/>
      <c r="S278" s="104"/>
      <c r="T278" s="104"/>
      <c r="U278" s="104"/>
      <c r="V278" s="130"/>
      <c r="W278" s="130"/>
      <c r="X278" s="130"/>
      <c r="Y278" s="104"/>
      <c r="Z278" s="104"/>
      <c r="AA278" s="104"/>
      <c r="AB278" s="104"/>
      <c r="AC278" s="130"/>
      <c r="AD278" s="130"/>
      <c r="AE278" s="104"/>
      <c r="AF278" s="104"/>
      <c r="AG278" s="104"/>
      <c r="AH278" s="104"/>
      <c r="AI278" s="104"/>
      <c r="AJ278" s="116"/>
      <c r="AK278" s="130"/>
      <c r="AL278" s="130"/>
      <c r="AM278" s="130"/>
      <c r="AN278" s="104"/>
      <c r="AO278" s="104"/>
      <c r="AP278" s="104"/>
      <c r="AQ278" s="104"/>
      <c r="AR278" s="130"/>
      <c r="AS278" s="130"/>
      <c r="AT278" s="104"/>
      <c r="AU278" s="104"/>
      <c r="AV278" s="104"/>
      <c r="AW278" s="104"/>
      <c r="AX278" s="104"/>
      <c r="AY278" s="99" t="e">
        <f t="shared" si="281"/>
        <v>#DIV/0!</v>
      </c>
      <c r="AZ278" s="130"/>
      <c r="BA278" s="130"/>
      <c r="BB278" s="130"/>
      <c r="BC278" s="104"/>
      <c r="BD278" s="104"/>
      <c r="BE278" s="104"/>
      <c r="BF278" s="104"/>
      <c r="BG278" s="130"/>
      <c r="BH278" s="468"/>
      <c r="BI278" s="130"/>
      <c r="BJ278" s="104"/>
      <c r="BK278" s="104"/>
      <c r="BL278" s="104"/>
      <c r="BM278" s="104"/>
      <c r="BN278" s="116"/>
      <c r="BO278" s="116"/>
      <c r="BP278" s="116"/>
      <c r="BQ278" s="116"/>
      <c r="BR278" s="116"/>
      <c r="BS278" s="116"/>
      <c r="BT278" s="116"/>
      <c r="BU278" s="116"/>
      <c r="BV278" s="116"/>
      <c r="BW278" s="116"/>
      <c r="BX278" s="116"/>
      <c r="BY278" s="116"/>
      <c r="BZ278" s="116"/>
      <c r="CA278" s="116"/>
      <c r="CB278" s="116"/>
      <c r="CC278" s="116"/>
      <c r="CD278" s="130"/>
      <c r="CE278" s="130"/>
      <c r="CF278" s="130"/>
      <c r="CG278" s="104"/>
      <c r="CH278" s="104"/>
      <c r="CI278" s="104"/>
      <c r="CJ278" s="104"/>
      <c r="CK278" s="130"/>
      <c r="CL278" s="468"/>
      <c r="CM278" s="130"/>
      <c r="CN278" s="104"/>
      <c r="CO278" s="104"/>
      <c r="CP278" s="104"/>
      <c r="CQ278" s="104"/>
      <c r="CR278" s="105"/>
      <c r="CS278" s="109"/>
      <c r="CT278" s="109"/>
      <c r="CU278" s="450"/>
      <c r="CV278" s="450"/>
      <c r="CW278" s="450"/>
      <c r="CX278" s="450"/>
      <c r="CY278" s="450"/>
      <c r="CZ278" s="450"/>
      <c r="DA278" s="450"/>
      <c r="DB278" s="114"/>
      <c r="DC278" s="114"/>
      <c r="DD278" s="114"/>
      <c r="DE278" s="114"/>
      <c r="DF278" s="114"/>
      <c r="DG278" s="450"/>
      <c r="DH278" s="109"/>
      <c r="DI278" s="109"/>
      <c r="DJ278" s="109"/>
      <c r="DK278" s="109"/>
      <c r="DL278" s="109"/>
      <c r="DM278" s="109"/>
      <c r="DN278" s="109"/>
      <c r="DO278" s="109"/>
      <c r="DP278" s="109"/>
    </row>
    <row r="279" spans="1:120" s="110" customFormat="1" ht="23.45" hidden="1" customHeight="1">
      <c r="A279" s="137"/>
      <c r="B279" s="138" t="s">
        <v>1089</v>
      </c>
      <c r="C279" s="108">
        <f>C280+C289+C299</f>
        <v>0</v>
      </c>
      <c r="D279" s="108"/>
      <c r="E279" s="108">
        <f t="shared" ref="E279:BP279" si="285">E280+E289+E299</f>
        <v>0</v>
      </c>
      <c r="F279" s="108">
        <f t="shared" si="285"/>
        <v>0</v>
      </c>
      <c r="G279" s="108">
        <f t="shared" si="285"/>
        <v>0</v>
      </c>
      <c r="H279" s="108">
        <f t="shared" si="285"/>
        <v>0</v>
      </c>
      <c r="I279" s="108">
        <f t="shared" si="285"/>
        <v>0</v>
      </c>
      <c r="J279" s="108">
        <f t="shared" si="285"/>
        <v>0</v>
      </c>
      <c r="K279" s="108">
        <f t="shared" si="285"/>
        <v>0</v>
      </c>
      <c r="L279" s="108">
        <f t="shared" si="285"/>
        <v>0</v>
      </c>
      <c r="M279" s="108">
        <f t="shared" si="285"/>
        <v>0</v>
      </c>
      <c r="N279" s="108">
        <f t="shared" si="285"/>
        <v>0</v>
      </c>
      <c r="O279" s="108">
        <f t="shared" si="285"/>
        <v>0</v>
      </c>
      <c r="P279" s="108">
        <f t="shared" si="285"/>
        <v>0</v>
      </c>
      <c r="Q279" s="108">
        <f t="shared" si="285"/>
        <v>0</v>
      </c>
      <c r="R279" s="108">
        <f t="shared" si="285"/>
        <v>0</v>
      </c>
      <c r="S279" s="108">
        <f t="shared" si="285"/>
        <v>0</v>
      </c>
      <c r="T279" s="108">
        <f t="shared" si="285"/>
        <v>0</v>
      </c>
      <c r="U279" s="108">
        <f t="shared" si="285"/>
        <v>0</v>
      </c>
      <c r="V279" s="108">
        <f t="shared" si="285"/>
        <v>0</v>
      </c>
      <c r="W279" s="108">
        <f t="shared" si="285"/>
        <v>0</v>
      </c>
      <c r="X279" s="108">
        <f t="shared" si="285"/>
        <v>0</v>
      </c>
      <c r="Y279" s="108">
        <f t="shared" si="285"/>
        <v>0</v>
      </c>
      <c r="Z279" s="108">
        <f t="shared" si="285"/>
        <v>0</v>
      </c>
      <c r="AA279" s="108">
        <f t="shared" si="285"/>
        <v>0</v>
      </c>
      <c r="AB279" s="108">
        <f t="shared" si="285"/>
        <v>0</v>
      </c>
      <c r="AC279" s="108">
        <f t="shared" si="285"/>
        <v>0</v>
      </c>
      <c r="AD279" s="108">
        <f t="shared" si="285"/>
        <v>0</v>
      </c>
      <c r="AE279" s="108">
        <f t="shared" si="285"/>
        <v>0</v>
      </c>
      <c r="AF279" s="108">
        <f t="shared" si="285"/>
        <v>0</v>
      </c>
      <c r="AG279" s="108">
        <f t="shared" si="285"/>
        <v>0</v>
      </c>
      <c r="AH279" s="108">
        <f t="shared" si="285"/>
        <v>0</v>
      </c>
      <c r="AI279" s="108">
        <f t="shared" si="285"/>
        <v>0</v>
      </c>
      <c r="AJ279" s="108">
        <f t="shared" si="285"/>
        <v>0</v>
      </c>
      <c r="AK279" s="108">
        <f t="shared" si="285"/>
        <v>0</v>
      </c>
      <c r="AL279" s="108">
        <f t="shared" si="285"/>
        <v>0</v>
      </c>
      <c r="AM279" s="108">
        <f t="shared" si="285"/>
        <v>0</v>
      </c>
      <c r="AN279" s="108">
        <f t="shared" si="285"/>
        <v>0</v>
      </c>
      <c r="AO279" s="108">
        <f t="shared" si="285"/>
        <v>0</v>
      </c>
      <c r="AP279" s="108">
        <f t="shared" si="285"/>
        <v>0</v>
      </c>
      <c r="AQ279" s="108">
        <f t="shared" si="285"/>
        <v>0</v>
      </c>
      <c r="AR279" s="108">
        <f t="shared" si="285"/>
        <v>0</v>
      </c>
      <c r="AS279" s="108">
        <f t="shared" si="285"/>
        <v>0</v>
      </c>
      <c r="AT279" s="108">
        <f t="shared" si="285"/>
        <v>0</v>
      </c>
      <c r="AU279" s="108">
        <f t="shared" si="285"/>
        <v>0</v>
      </c>
      <c r="AV279" s="108">
        <f t="shared" si="285"/>
        <v>0</v>
      </c>
      <c r="AW279" s="108">
        <f t="shared" si="285"/>
        <v>0</v>
      </c>
      <c r="AX279" s="108">
        <f t="shared" si="285"/>
        <v>0</v>
      </c>
      <c r="AY279" s="99" t="e">
        <f t="shared" si="281"/>
        <v>#DIV/0!</v>
      </c>
      <c r="AZ279" s="108">
        <f t="shared" si="285"/>
        <v>0</v>
      </c>
      <c r="BA279" s="108">
        <f t="shared" si="285"/>
        <v>0</v>
      </c>
      <c r="BB279" s="108">
        <f t="shared" si="285"/>
        <v>0</v>
      </c>
      <c r="BC279" s="108">
        <f t="shared" si="285"/>
        <v>0</v>
      </c>
      <c r="BD279" s="108">
        <f t="shared" si="285"/>
        <v>0</v>
      </c>
      <c r="BE279" s="108">
        <f t="shared" si="285"/>
        <v>0</v>
      </c>
      <c r="BF279" s="108">
        <f t="shared" si="285"/>
        <v>0</v>
      </c>
      <c r="BG279" s="108">
        <f t="shared" si="285"/>
        <v>0</v>
      </c>
      <c r="BH279" s="108">
        <f t="shared" si="285"/>
        <v>0</v>
      </c>
      <c r="BI279" s="108">
        <f t="shared" si="285"/>
        <v>0</v>
      </c>
      <c r="BJ279" s="108">
        <f t="shared" si="285"/>
        <v>0</v>
      </c>
      <c r="BK279" s="108">
        <f t="shared" si="285"/>
        <v>0</v>
      </c>
      <c r="BL279" s="108">
        <f t="shared" si="285"/>
        <v>0</v>
      </c>
      <c r="BM279" s="108">
        <f t="shared" si="285"/>
        <v>0</v>
      </c>
      <c r="BN279" s="108">
        <f t="shared" si="285"/>
        <v>0</v>
      </c>
      <c r="BO279" s="108">
        <f t="shared" si="285"/>
        <v>0</v>
      </c>
      <c r="BP279" s="108">
        <f t="shared" si="285"/>
        <v>0</v>
      </c>
      <c r="BQ279" s="108">
        <f t="shared" ref="BQ279:DO279" si="286">BQ280+BQ289+BQ299</f>
        <v>0</v>
      </c>
      <c r="BR279" s="108">
        <f t="shared" si="286"/>
        <v>0</v>
      </c>
      <c r="BS279" s="108">
        <f t="shared" si="286"/>
        <v>0</v>
      </c>
      <c r="BT279" s="108">
        <f t="shared" si="286"/>
        <v>0</v>
      </c>
      <c r="BU279" s="108">
        <f t="shared" si="286"/>
        <v>0</v>
      </c>
      <c r="BV279" s="108">
        <f t="shared" si="286"/>
        <v>0</v>
      </c>
      <c r="BW279" s="108">
        <f t="shared" si="286"/>
        <v>0</v>
      </c>
      <c r="BX279" s="108">
        <f t="shared" si="286"/>
        <v>0</v>
      </c>
      <c r="BY279" s="108">
        <f t="shared" si="286"/>
        <v>0</v>
      </c>
      <c r="BZ279" s="108">
        <f t="shared" si="286"/>
        <v>0</v>
      </c>
      <c r="CA279" s="108">
        <f t="shared" si="286"/>
        <v>0</v>
      </c>
      <c r="CB279" s="108">
        <f t="shared" si="286"/>
        <v>0</v>
      </c>
      <c r="CC279" s="108">
        <f t="shared" si="286"/>
        <v>0</v>
      </c>
      <c r="CD279" s="108">
        <f t="shared" si="286"/>
        <v>0</v>
      </c>
      <c r="CE279" s="108">
        <f t="shared" si="286"/>
        <v>0</v>
      </c>
      <c r="CF279" s="108">
        <f t="shared" si="286"/>
        <v>0</v>
      </c>
      <c r="CG279" s="108">
        <f t="shared" si="286"/>
        <v>0</v>
      </c>
      <c r="CH279" s="108">
        <f t="shared" si="286"/>
        <v>0</v>
      </c>
      <c r="CI279" s="108">
        <f t="shared" si="286"/>
        <v>0</v>
      </c>
      <c r="CJ279" s="108">
        <f t="shared" si="286"/>
        <v>0</v>
      </c>
      <c r="CK279" s="108">
        <f t="shared" si="286"/>
        <v>0</v>
      </c>
      <c r="CL279" s="108">
        <f t="shared" si="286"/>
        <v>0</v>
      </c>
      <c r="CM279" s="108">
        <f t="shared" si="286"/>
        <v>0</v>
      </c>
      <c r="CN279" s="108">
        <f t="shared" si="286"/>
        <v>0</v>
      </c>
      <c r="CO279" s="108">
        <f t="shared" si="286"/>
        <v>0</v>
      </c>
      <c r="CP279" s="108">
        <f t="shared" si="286"/>
        <v>0</v>
      </c>
      <c r="CQ279" s="108">
        <f t="shared" si="286"/>
        <v>0</v>
      </c>
      <c r="CR279" s="108">
        <f t="shared" si="286"/>
        <v>0</v>
      </c>
      <c r="CS279" s="108">
        <f t="shared" si="286"/>
        <v>0</v>
      </c>
      <c r="CT279" s="108">
        <f t="shared" si="286"/>
        <v>0</v>
      </c>
      <c r="CU279" s="108">
        <f t="shared" si="286"/>
        <v>0</v>
      </c>
      <c r="CV279" s="108">
        <f t="shared" si="286"/>
        <v>0</v>
      </c>
      <c r="CW279" s="108">
        <f t="shared" si="286"/>
        <v>0</v>
      </c>
      <c r="CX279" s="108">
        <f t="shared" si="286"/>
        <v>0</v>
      </c>
      <c r="CY279" s="108">
        <f t="shared" si="286"/>
        <v>0</v>
      </c>
      <c r="CZ279" s="108">
        <f t="shared" si="286"/>
        <v>0</v>
      </c>
      <c r="DA279" s="108">
        <f t="shared" si="286"/>
        <v>0</v>
      </c>
      <c r="DB279" s="108">
        <f t="shared" si="286"/>
        <v>0</v>
      </c>
      <c r="DC279" s="108">
        <f t="shared" si="286"/>
        <v>0</v>
      </c>
      <c r="DD279" s="108">
        <f t="shared" si="286"/>
        <v>0</v>
      </c>
      <c r="DE279" s="108">
        <f t="shared" si="286"/>
        <v>0</v>
      </c>
      <c r="DF279" s="108">
        <f t="shared" si="286"/>
        <v>0</v>
      </c>
      <c r="DG279" s="108">
        <f t="shared" si="286"/>
        <v>0</v>
      </c>
      <c r="DH279" s="108">
        <f t="shared" si="286"/>
        <v>0</v>
      </c>
      <c r="DI279" s="108">
        <f t="shared" si="286"/>
        <v>0</v>
      </c>
      <c r="DJ279" s="108">
        <f t="shared" si="286"/>
        <v>0</v>
      </c>
      <c r="DK279" s="108">
        <f t="shared" si="286"/>
        <v>0</v>
      </c>
      <c r="DL279" s="108">
        <f t="shared" si="286"/>
        <v>0</v>
      </c>
      <c r="DM279" s="108">
        <f t="shared" si="286"/>
        <v>0</v>
      </c>
      <c r="DN279" s="108">
        <f t="shared" si="286"/>
        <v>0</v>
      </c>
      <c r="DO279" s="108">
        <f t="shared" si="286"/>
        <v>0</v>
      </c>
      <c r="DP279" s="109"/>
    </row>
    <row r="280" spans="1:120" s="110" customFormat="1" ht="40.5" hidden="1" customHeight="1">
      <c r="A280" s="103" t="s">
        <v>45</v>
      </c>
      <c r="B280" s="118" t="s">
        <v>117</v>
      </c>
      <c r="C280" s="106">
        <f>SUM(C281:C288)</f>
        <v>0</v>
      </c>
      <c r="D280" s="106"/>
      <c r="E280" s="106">
        <f t="shared" ref="E280:BP280" si="287">SUM(E281:E288)</f>
        <v>0</v>
      </c>
      <c r="F280" s="106">
        <f t="shared" si="287"/>
        <v>0</v>
      </c>
      <c r="G280" s="106">
        <f t="shared" si="287"/>
        <v>0</v>
      </c>
      <c r="H280" s="106">
        <f t="shared" si="287"/>
        <v>0</v>
      </c>
      <c r="I280" s="106">
        <f t="shared" si="287"/>
        <v>0</v>
      </c>
      <c r="J280" s="106">
        <f t="shared" si="287"/>
        <v>0</v>
      </c>
      <c r="K280" s="106">
        <f t="shared" si="287"/>
        <v>0</v>
      </c>
      <c r="L280" s="106">
        <f t="shared" si="287"/>
        <v>0</v>
      </c>
      <c r="M280" s="106">
        <f t="shared" si="287"/>
        <v>0</v>
      </c>
      <c r="N280" s="106">
        <f t="shared" si="287"/>
        <v>0</v>
      </c>
      <c r="O280" s="106">
        <f t="shared" si="287"/>
        <v>0</v>
      </c>
      <c r="P280" s="106">
        <f t="shared" si="287"/>
        <v>0</v>
      </c>
      <c r="Q280" s="106">
        <f t="shared" si="287"/>
        <v>0</v>
      </c>
      <c r="R280" s="106">
        <f t="shared" si="287"/>
        <v>0</v>
      </c>
      <c r="S280" s="106">
        <f t="shared" si="287"/>
        <v>0</v>
      </c>
      <c r="T280" s="106">
        <f t="shared" si="287"/>
        <v>0</v>
      </c>
      <c r="U280" s="106">
        <f t="shared" si="287"/>
        <v>0</v>
      </c>
      <c r="V280" s="106">
        <f t="shared" si="287"/>
        <v>0</v>
      </c>
      <c r="W280" s="106">
        <f t="shared" si="287"/>
        <v>0</v>
      </c>
      <c r="X280" s="106">
        <f t="shared" si="287"/>
        <v>0</v>
      </c>
      <c r="Y280" s="106">
        <f t="shared" si="287"/>
        <v>0</v>
      </c>
      <c r="Z280" s="106">
        <f t="shared" si="287"/>
        <v>0</v>
      </c>
      <c r="AA280" s="106">
        <f t="shared" si="287"/>
        <v>0</v>
      </c>
      <c r="AB280" s="106">
        <f t="shared" si="287"/>
        <v>0</v>
      </c>
      <c r="AC280" s="106">
        <f t="shared" si="287"/>
        <v>0</v>
      </c>
      <c r="AD280" s="106">
        <f t="shared" si="287"/>
        <v>0</v>
      </c>
      <c r="AE280" s="106">
        <f t="shared" si="287"/>
        <v>0</v>
      </c>
      <c r="AF280" s="106">
        <f t="shared" si="287"/>
        <v>0</v>
      </c>
      <c r="AG280" s="106">
        <f t="shared" si="287"/>
        <v>0</v>
      </c>
      <c r="AH280" s="106">
        <f t="shared" si="287"/>
        <v>0</v>
      </c>
      <c r="AI280" s="106">
        <f t="shared" si="287"/>
        <v>0</v>
      </c>
      <c r="AJ280" s="106">
        <f t="shared" si="287"/>
        <v>0</v>
      </c>
      <c r="AK280" s="106">
        <f t="shared" si="287"/>
        <v>0</v>
      </c>
      <c r="AL280" s="106">
        <f t="shared" si="287"/>
        <v>0</v>
      </c>
      <c r="AM280" s="106">
        <f t="shared" si="287"/>
        <v>0</v>
      </c>
      <c r="AN280" s="106">
        <f t="shared" si="287"/>
        <v>0</v>
      </c>
      <c r="AO280" s="106">
        <f t="shared" si="287"/>
        <v>0</v>
      </c>
      <c r="AP280" s="106">
        <f t="shared" si="287"/>
        <v>0</v>
      </c>
      <c r="AQ280" s="106">
        <f t="shared" si="287"/>
        <v>0</v>
      </c>
      <c r="AR280" s="106">
        <f t="shared" si="287"/>
        <v>0</v>
      </c>
      <c r="AS280" s="106">
        <f t="shared" si="287"/>
        <v>0</v>
      </c>
      <c r="AT280" s="106">
        <f t="shared" si="287"/>
        <v>0</v>
      </c>
      <c r="AU280" s="106">
        <f t="shared" si="287"/>
        <v>0</v>
      </c>
      <c r="AV280" s="106">
        <f t="shared" si="287"/>
        <v>0</v>
      </c>
      <c r="AW280" s="106">
        <f t="shared" si="287"/>
        <v>0</v>
      </c>
      <c r="AX280" s="106">
        <f t="shared" si="287"/>
        <v>0</v>
      </c>
      <c r="AY280" s="99" t="e">
        <f t="shared" si="281"/>
        <v>#DIV/0!</v>
      </c>
      <c r="AZ280" s="106">
        <f t="shared" si="287"/>
        <v>0</v>
      </c>
      <c r="BA280" s="106">
        <f t="shared" si="287"/>
        <v>0</v>
      </c>
      <c r="BB280" s="106">
        <f t="shared" si="287"/>
        <v>0</v>
      </c>
      <c r="BC280" s="106">
        <f t="shared" si="287"/>
        <v>0</v>
      </c>
      <c r="BD280" s="106">
        <f t="shared" si="287"/>
        <v>0</v>
      </c>
      <c r="BE280" s="106">
        <f t="shared" si="287"/>
        <v>0</v>
      </c>
      <c r="BF280" s="106">
        <f t="shared" si="287"/>
        <v>0</v>
      </c>
      <c r="BG280" s="106">
        <f t="shared" si="287"/>
        <v>0</v>
      </c>
      <c r="BH280" s="106">
        <f t="shared" si="287"/>
        <v>0</v>
      </c>
      <c r="BI280" s="106">
        <f t="shared" si="287"/>
        <v>0</v>
      </c>
      <c r="BJ280" s="106">
        <f t="shared" si="287"/>
        <v>0</v>
      </c>
      <c r="BK280" s="106">
        <f t="shared" si="287"/>
        <v>0</v>
      </c>
      <c r="BL280" s="106">
        <f t="shared" si="287"/>
        <v>0</v>
      </c>
      <c r="BM280" s="106">
        <f t="shared" si="287"/>
        <v>0</v>
      </c>
      <c r="BN280" s="106">
        <f t="shared" si="287"/>
        <v>0</v>
      </c>
      <c r="BO280" s="106">
        <f t="shared" si="287"/>
        <v>0</v>
      </c>
      <c r="BP280" s="106">
        <f t="shared" si="287"/>
        <v>0</v>
      </c>
      <c r="BQ280" s="106">
        <f t="shared" ref="BQ280:DO280" si="288">SUM(BQ281:BQ288)</f>
        <v>0</v>
      </c>
      <c r="BR280" s="106">
        <f t="shared" si="288"/>
        <v>0</v>
      </c>
      <c r="BS280" s="106">
        <f t="shared" si="288"/>
        <v>0</v>
      </c>
      <c r="BT280" s="106">
        <f t="shared" si="288"/>
        <v>0</v>
      </c>
      <c r="BU280" s="106">
        <f t="shared" si="288"/>
        <v>0</v>
      </c>
      <c r="BV280" s="106">
        <f t="shared" si="288"/>
        <v>0</v>
      </c>
      <c r="BW280" s="106">
        <f t="shared" si="288"/>
        <v>0</v>
      </c>
      <c r="BX280" s="106">
        <f t="shared" si="288"/>
        <v>0</v>
      </c>
      <c r="BY280" s="106">
        <f t="shared" si="288"/>
        <v>0</v>
      </c>
      <c r="BZ280" s="106">
        <f t="shared" si="288"/>
        <v>0</v>
      </c>
      <c r="CA280" s="106">
        <f t="shared" si="288"/>
        <v>0</v>
      </c>
      <c r="CB280" s="106">
        <f t="shared" si="288"/>
        <v>0</v>
      </c>
      <c r="CC280" s="106">
        <f t="shared" si="288"/>
        <v>0</v>
      </c>
      <c r="CD280" s="106">
        <f t="shared" si="288"/>
        <v>0</v>
      </c>
      <c r="CE280" s="106">
        <f t="shared" si="288"/>
        <v>0</v>
      </c>
      <c r="CF280" s="106">
        <f t="shared" si="288"/>
        <v>0</v>
      </c>
      <c r="CG280" s="106">
        <f t="shared" si="288"/>
        <v>0</v>
      </c>
      <c r="CH280" s="106">
        <f t="shared" si="288"/>
        <v>0</v>
      </c>
      <c r="CI280" s="106">
        <f t="shared" si="288"/>
        <v>0</v>
      </c>
      <c r="CJ280" s="106">
        <f t="shared" si="288"/>
        <v>0</v>
      </c>
      <c r="CK280" s="106">
        <f t="shared" si="288"/>
        <v>0</v>
      </c>
      <c r="CL280" s="106">
        <f t="shared" si="288"/>
        <v>0</v>
      </c>
      <c r="CM280" s="106">
        <f t="shared" si="288"/>
        <v>0</v>
      </c>
      <c r="CN280" s="106">
        <f t="shared" si="288"/>
        <v>0</v>
      </c>
      <c r="CO280" s="106">
        <f t="shared" si="288"/>
        <v>0</v>
      </c>
      <c r="CP280" s="106">
        <f t="shared" si="288"/>
        <v>0</v>
      </c>
      <c r="CQ280" s="106">
        <f t="shared" si="288"/>
        <v>0</v>
      </c>
      <c r="CR280" s="106">
        <f t="shared" si="288"/>
        <v>0</v>
      </c>
      <c r="CS280" s="106">
        <f t="shared" si="288"/>
        <v>0</v>
      </c>
      <c r="CT280" s="106">
        <f t="shared" si="288"/>
        <v>0</v>
      </c>
      <c r="CU280" s="106">
        <f t="shared" si="288"/>
        <v>0</v>
      </c>
      <c r="CV280" s="106">
        <f t="shared" si="288"/>
        <v>0</v>
      </c>
      <c r="CW280" s="106">
        <f t="shared" si="288"/>
        <v>0</v>
      </c>
      <c r="CX280" s="106">
        <f t="shared" si="288"/>
        <v>0</v>
      </c>
      <c r="CY280" s="106">
        <f t="shared" si="288"/>
        <v>0</v>
      </c>
      <c r="CZ280" s="106">
        <f t="shared" si="288"/>
        <v>0</v>
      </c>
      <c r="DA280" s="106">
        <f t="shared" si="288"/>
        <v>0</v>
      </c>
      <c r="DB280" s="106">
        <f t="shared" si="288"/>
        <v>0</v>
      </c>
      <c r="DC280" s="106">
        <f t="shared" si="288"/>
        <v>0</v>
      </c>
      <c r="DD280" s="106">
        <f t="shared" si="288"/>
        <v>0</v>
      </c>
      <c r="DE280" s="106">
        <f t="shared" si="288"/>
        <v>0</v>
      </c>
      <c r="DF280" s="106">
        <f t="shared" si="288"/>
        <v>0</v>
      </c>
      <c r="DG280" s="106">
        <f t="shared" si="288"/>
        <v>0</v>
      </c>
      <c r="DH280" s="106">
        <f t="shared" si="288"/>
        <v>0</v>
      </c>
      <c r="DI280" s="106">
        <f t="shared" si="288"/>
        <v>0</v>
      </c>
      <c r="DJ280" s="106">
        <f t="shared" si="288"/>
        <v>0</v>
      </c>
      <c r="DK280" s="106">
        <f t="shared" si="288"/>
        <v>0</v>
      </c>
      <c r="DL280" s="106">
        <f t="shared" si="288"/>
        <v>0</v>
      </c>
      <c r="DM280" s="106">
        <f t="shared" si="288"/>
        <v>0</v>
      </c>
      <c r="DN280" s="106">
        <f t="shared" si="288"/>
        <v>0</v>
      </c>
      <c r="DO280" s="106">
        <f t="shared" si="288"/>
        <v>0</v>
      </c>
      <c r="DP280" s="109"/>
    </row>
    <row r="281" spans="1:120" s="110" customFormat="1" ht="54" hidden="1" customHeight="1">
      <c r="A281" s="137"/>
      <c r="B281" s="379"/>
      <c r="C281" s="111"/>
      <c r="D281" s="111"/>
      <c r="E281" s="141"/>
      <c r="F281" s="130"/>
      <c r="G281" s="141"/>
      <c r="H281" s="130"/>
      <c r="I281" s="130"/>
      <c r="J281" s="130"/>
      <c r="K281" s="104"/>
      <c r="L281" s="131"/>
      <c r="M281" s="104"/>
      <c r="N281" s="104"/>
      <c r="O281" s="130"/>
      <c r="P281" s="104"/>
      <c r="Q281" s="132"/>
      <c r="R281" s="139"/>
      <c r="S281" s="139"/>
      <c r="T281" s="112"/>
      <c r="U281" s="122"/>
      <c r="V281" s="130"/>
      <c r="W281" s="130"/>
      <c r="X281" s="130"/>
      <c r="Y281" s="104"/>
      <c r="Z281" s="130"/>
      <c r="AA281" s="104"/>
      <c r="AB281" s="104"/>
      <c r="AC281" s="130"/>
      <c r="AD281" s="104"/>
      <c r="AE281" s="104"/>
      <c r="AF281" s="130"/>
      <c r="AG281" s="130"/>
      <c r="AH281" s="130"/>
      <c r="AI281" s="130"/>
      <c r="AJ281" s="116"/>
      <c r="AK281" s="130"/>
      <c r="AL281" s="130"/>
      <c r="AM281" s="130"/>
      <c r="AN281" s="104"/>
      <c r="AO281" s="130"/>
      <c r="AP281" s="104"/>
      <c r="AQ281" s="104"/>
      <c r="AR281" s="130"/>
      <c r="AS281" s="104"/>
      <c r="AT281" s="130"/>
      <c r="AU281" s="130"/>
      <c r="AV281" s="130"/>
      <c r="AW281" s="130"/>
      <c r="AX281" s="130"/>
      <c r="AY281" s="99" t="e">
        <f t="shared" si="281"/>
        <v>#DIV/0!</v>
      </c>
      <c r="AZ281" s="130"/>
      <c r="BA281" s="130"/>
      <c r="BB281" s="130"/>
      <c r="BC281" s="104"/>
      <c r="BD281" s="131"/>
      <c r="BE281" s="104"/>
      <c r="BF281" s="104"/>
      <c r="BG281" s="130"/>
      <c r="BH281" s="104"/>
      <c r="BI281" s="130"/>
      <c r="BJ281" s="139"/>
      <c r="BK281" s="139"/>
      <c r="BL281" s="112"/>
      <c r="BM281" s="122"/>
      <c r="BN281" s="116"/>
      <c r="BO281" s="116"/>
      <c r="BP281" s="116"/>
      <c r="BQ281" s="116"/>
      <c r="BR281" s="116"/>
      <c r="BS281" s="116"/>
      <c r="BT281" s="116"/>
      <c r="BU281" s="116"/>
      <c r="BV281" s="116"/>
      <c r="BW281" s="116"/>
      <c r="BX281" s="116"/>
      <c r="BY281" s="116"/>
      <c r="BZ281" s="116"/>
      <c r="CA281" s="116"/>
      <c r="CB281" s="116"/>
      <c r="CC281" s="116"/>
      <c r="CD281" s="130"/>
      <c r="CE281" s="130"/>
      <c r="CF281" s="130"/>
      <c r="CG281" s="104"/>
      <c r="CH281" s="131"/>
      <c r="CI281" s="104"/>
      <c r="CJ281" s="104"/>
      <c r="CK281" s="130"/>
      <c r="CL281" s="104"/>
      <c r="CM281" s="130"/>
      <c r="CN281" s="139"/>
      <c r="CO281" s="139"/>
      <c r="CP281" s="112"/>
      <c r="CQ281" s="122"/>
      <c r="CR281" s="105"/>
      <c r="CS281" s="482"/>
      <c r="CT281" s="482"/>
      <c r="CU281" s="450"/>
      <c r="CV281" s="450"/>
      <c r="CW281" s="450"/>
      <c r="CX281" s="450"/>
      <c r="CY281" s="450"/>
      <c r="CZ281" s="450"/>
      <c r="DA281" s="450"/>
      <c r="DB281" s="114"/>
      <c r="DC281" s="114"/>
      <c r="DD281" s="114"/>
      <c r="DE281" s="114"/>
      <c r="DF281" s="114"/>
      <c r="DG281" s="450"/>
      <c r="DH281" s="482"/>
      <c r="DI281" s="482"/>
      <c r="DJ281" s="482"/>
      <c r="DK281" s="482"/>
      <c r="DL281" s="482"/>
      <c r="DM281" s="109"/>
      <c r="DN281" s="109"/>
      <c r="DO281" s="109"/>
      <c r="DP281" s="109"/>
    </row>
    <row r="282" spans="1:120" s="110" customFormat="1" ht="54" hidden="1" customHeight="1">
      <c r="A282" s="137"/>
      <c r="B282" s="382"/>
      <c r="C282" s="111"/>
      <c r="D282" s="111"/>
      <c r="E282" s="120"/>
      <c r="F282" s="130"/>
      <c r="G282" s="113"/>
      <c r="H282" s="130"/>
      <c r="I282" s="130"/>
      <c r="J282" s="130"/>
      <c r="K282" s="104"/>
      <c r="L282" s="131"/>
      <c r="M282" s="104"/>
      <c r="N282" s="104"/>
      <c r="O282" s="130"/>
      <c r="P282" s="104"/>
      <c r="Q282" s="130"/>
      <c r="R282" s="139"/>
      <c r="S282" s="139"/>
      <c r="T282" s="112"/>
      <c r="U282" s="122"/>
      <c r="V282" s="130"/>
      <c r="W282" s="130"/>
      <c r="X282" s="130"/>
      <c r="Y282" s="104"/>
      <c r="Z282" s="130"/>
      <c r="AA282" s="104"/>
      <c r="AB282" s="104"/>
      <c r="AC282" s="130"/>
      <c r="AD282" s="104"/>
      <c r="AE282" s="130"/>
      <c r="AF282" s="130"/>
      <c r="AG282" s="130"/>
      <c r="AH282" s="130"/>
      <c r="AI282" s="130"/>
      <c r="AJ282" s="116"/>
      <c r="AK282" s="130"/>
      <c r="AL282" s="130"/>
      <c r="AM282" s="130"/>
      <c r="AN282" s="104"/>
      <c r="AO282" s="130"/>
      <c r="AP282" s="104"/>
      <c r="AQ282" s="104"/>
      <c r="AR282" s="130"/>
      <c r="AS282" s="104"/>
      <c r="AT282" s="130"/>
      <c r="AU282" s="130"/>
      <c r="AV282" s="130"/>
      <c r="AW282" s="130"/>
      <c r="AX282" s="130"/>
      <c r="AY282" s="99" t="e">
        <f t="shared" si="281"/>
        <v>#DIV/0!</v>
      </c>
      <c r="AZ282" s="130"/>
      <c r="BA282" s="130"/>
      <c r="BB282" s="130"/>
      <c r="BC282" s="104"/>
      <c r="BD282" s="131"/>
      <c r="BE282" s="104"/>
      <c r="BF282" s="104"/>
      <c r="BG282" s="130"/>
      <c r="BH282" s="104"/>
      <c r="BI282" s="130"/>
      <c r="BJ282" s="139"/>
      <c r="BK282" s="139"/>
      <c r="BL282" s="112"/>
      <c r="BM282" s="122"/>
      <c r="BN282" s="116"/>
      <c r="BO282" s="116"/>
      <c r="BP282" s="116"/>
      <c r="BQ282" s="116"/>
      <c r="BR282" s="116"/>
      <c r="BS282" s="116"/>
      <c r="BT282" s="116"/>
      <c r="BU282" s="116"/>
      <c r="BV282" s="116"/>
      <c r="BW282" s="116"/>
      <c r="BX282" s="116"/>
      <c r="BY282" s="116"/>
      <c r="BZ282" s="116"/>
      <c r="CA282" s="116"/>
      <c r="CB282" s="116"/>
      <c r="CC282" s="116"/>
      <c r="CD282" s="130"/>
      <c r="CE282" s="130"/>
      <c r="CF282" s="130"/>
      <c r="CG282" s="104"/>
      <c r="CH282" s="131"/>
      <c r="CI282" s="104"/>
      <c r="CJ282" s="104"/>
      <c r="CK282" s="130"/>
      <c r="CL282" s="104"/>
      <c r="CM282" s="130"/>
      <c r="CN282" s="139"/>
      <c r="CO282" s="139"/>
      <c r="CP282" s="112"/>
      <c r="CQ282" s="122"/>
      <c r="CR282" s="105"/>
      <c r="CS282" s="482"/>
      <c r="CT282" s="482"/>
      <c r="CU282" s="450"/>
      <c r="CV282" s="450"/>
      <c r="CW282" s="450"/>
      <c r="CX282" s="450"/>
      <c r="CY282" s="450"/>
      <c r="CZ282" s="450"/>
      <c r="DA282" s="450"/>
      <c r="DB282" s="114"/>
      <c r="DC282" s="114"/>
      <c r="DD282" s="114"/>
      <c r="DE282" s="114"/>
      <c r="DF282" s="114"/>
      <c r="DG282" s="450"/>
      <c r="DH282" s="482"/>
      <c r="DI282" s="482"/>
      <c r="DJ282" s="482"/>
      <c r="DK282" s="482"/>
      <c r="DL282" s="482"/>
      <c r="DM282" s="109"/>
      <c r="DN282" s="109"/>
      <c r="DO282" s="109"/>
      <c r="DP282" s="109"/>
    </row>
    <row r="283" spans="1:120" s="110" customFormat="1" ht="54" hidden="1" customHeight="1">
      <c r="A283" s="137"/>
      <c r="B283" s="382"/>
      <c r="C283" s="111"/>
      <c r="D283" s="111"/>
      <c r="E283" s="120"/>
      <c r="F283" s="130"/>
      <c r="G283" s="113"/>
      <c r="H283" s="130"/>
      <c r="I283" s="130"/>
      <c r="J283" s="130"/>
      <c r="K283" s="104"/>
      <c r="L283" s="131"/>
      <c r="M283" s="104"/>
      <c r="N283" s="104"/>
      <c r="O283" s="130"/>
      <c r="P283" s="104"/>
      <c r="Q283" s="130"/>
      <c r="R283" s="139"/>
      <c r="S283" s="139"/>
      <c r="T283" s="112"/>
      <c r="U283" s="122"/>
      <c r="V283" s="130"/>
      <c r="W283" s="130"/>
      <c r="X283" s="130"/>
      <c r="Y283" s="104"/>
      <c r="Z283" s="130"/>
      <c r="AA283" s="104"/>
      <c r="AB283" s="104"/>
      <c r="AC283" s="130"/>
      <c r="AD283" s="104"/>
      <c r="AE283" s="130"/>
      <c r="AF283" s="130"/>
      <c r="AG283" s="130"/>
      <c r="AH283" s="130"/>
      <c r="AI283" s="130"/>
      <c r="AJ283" s="116"/>
      <c r="AK283" s="130"/>
      <c r="AL283" s="130"/>
      <c r="AM283" s="130"/>
      <c r="AN283" s="104"/>
      <c r="AO283" s="130"/>
      <c r="AP283" s="104"/>
      <c r="AQ283" s="104"/>
      <c r="AR283" s="130"/>
      <c r="AS283" s="104"/>
      <c r="AT283" s="130"/>
      <c r="AU283" s="130"/>
      <c r="AV283" s="130"/>
      <c r="AW283" s="130"/>
      <c r="AX283" s="130"/>
      <c r="AY283" s="99" t="e">
        <f t="shared" si="281"/>
        <v>#DIV/0!</v>
      </c>
      <c r="AZ283" s="130"/>
      <c r="BA283" s="130"/>
      <c r="BB283" s="130"/>
      <c r="BC283" s="104"/>
      <c r="BD283" s="131"/>
      <c r="BE283" s="104"/>
      <c r="BF283" s="104"/>
      <c r="BG283" s="130"/>
      <c r="BH283" s="104"/>
      <c r="BI283" s="130"/>
      <c r="BJ283" s="139"/>
      <c r="BK283" s="139"/>
      <c r="BL283" s="112"/>
      <c r="BM283" s="122"/>
      <c r="BN283" s="116"/>
      <c r="BO283" s="116"/>
      <c r="BP283" s="116"/>
      <c r="BQ283" s="116"/>
      <c r="BR283" s="116"/>
      <c r="BS283" s="116"/>
      <c r="BT283" s="116"/>
      <c r="BU283" s="116"/>
      <c r="BV283" s="116"/>
      <c r="BW283" s="116"/>
      <c r="BX283" s="116"/>
      <c r="BY283" s="116"/>
      <c r="BZ283" s="116"/>
      <c r="CA283" s="116"/>
      <c r="CB283" s="116"/>
      <c r="CC283" s="116"/>
      <c r="CD283" s="130"/>
      <c r="CE283" s="130"/>
      <c r="CF283" s="130"/>
      <c r="CG283" s="104"/>
      <c r="CH283" s="131"/>
      <c r="CI283" s="104"/>
      <c r="CJ283" s="104"/>
      <c r="CK283" s="130"/>
      <c r="CL283" s="104"/>
      <c r="CM283" s="130"/>
      <c r="CN283" s="139"/>
      <c r="CO283" s="139"/>
      <c r="CP283" s="112"/>
      <c r="CQ283" s="122"/>
      <c r="CR283" s="105"/>
      <c r="CS283" s="482"/>
      <c r="CT283" s="482"/>
      <c r="CU283" s="450"/>
      <c r="CV283" s="450"/>
      <c r="CW283" s="450"/>
      <c r="CX283" s="450"/>
      <c r="CY283" s="450"/>
      <c r="CZ283" s="450"/>
      <c r="DA283" s="450"/>
      <c r="DB283" s="114"/>
      <c r="DC283" s="114"/>
      <c r="DD283" s="114"/>
      <c r="DE283" s="114"/>
      <c r="DF283" s="114"/>
      <c r="DG283" s="450"/>
      <c r="DH283" s="482"/>
      <c r="DI283" s="482"/>
      <c r="DJ283" s="482"/>
      <c r="DK283" s="482"/>
      <c r="DL283" s="482"/>
      <c r="DM283" s="109"/>
      <c r="DN283" s="109"/>
      <c r="DO283" s="109"/>
      <c r="DP283" s="109"/>
    </row>
    <row r="284" spans="1:120" s="110" customFormat="1" ht="54" hidden="1" customHeight="1">
      <c r="A284" s="137"/>
      <c r="B284" s="382"/>
      <c r="C284" s="111"/>
      <c r="D284" s="111"/>
      <c r="E284" s="120"/>
      <c r="F284" s="130"/>
      <c r="G284" s="113"/>
      <c r="H284" s="130"/>
      <c r="I284" s="130"/>
      <c r="J284" s="130"/>
      <c r="K284" s="104"/>
      <c r="L284" s="131"/>
      <c r="M284" s="104"/>
      <c r="N284" s="104"/>
      <c r="O284" s="130"/>
      <c r="P284" s="104"/>
      <c r="Q284" s="130"/>
      <c r="R284" s="139"/>
      <c r="S284" s="139"/>
      <c r="T284" s="112"/>
      <c r="U284" s="122"/>
      <c r="V284" s="130"/>
      <c r="W284" s="130"/>
      <c r="X284" s="130"/>
      <c r="Y284" s="104"/>
      <c r="Z284" s="130"/>
      <c r="AA284" s="104"/>
      <c r="AB284" s="104"/>
      <c r="AC284" s="130"/>
      <c r="AD284" s="104"/>
      <c r="AE284" s="130"/>
      <c r="AF284" s="130"/>
      <c r="AG284" s="130"/>
      <c r="AH284" s="130"/>
      <c r="AI284" s="130"/>
      <c r="AJ284" s="116"/>
      <c r="AK284" s="130"/>
      <c r="AL284" s="130"/>
      <c r="AM284" s="130"/>
      <c r="AN284" s="104"/>
      <c r="AO284" s="130"/>
      <c r="AP284" s="104"/>
      <c r="AQ284" s="104"/>
      <c r="AR284" s="130"/>
      <c r="AS284" s="104"/>
      <c r="AT284" s="130"/>
      <c r="AU284" s="130"/>
      <c r="AV284" s="130"/>
      <c r="AW284" s="130"/>
      <c r="AX284" s="130"/>
      <c r="AY284" s="99" t="e">
        <f t="shared" si="281"/>
        <v>#DIV/0!</v>
      </c>
      <c r="AZ284" s="130"/>
      <c r="BA284" s="130"/>
      <c r="BB284" s="130"/>
      <c r="BC284" s="104"/>
      <c r="BD284" s="131"/>
      <c r="BE284" s="104"/>
      <c r="BF284" s="104"/>
      <c r="BG284" s="130"/>
      <c r="BH284" s="104"/>
      <c r="BI284" s="130"/>
      <c r="BJ284" s="139"/>
      <c r="BK284" s="139"/>
      <c r="BL284" s="112"/>
      <c r="BM284" s="122"/>
      <c r="BN284" s="116"/>
      <c r="BO284" s="116"/>
      <c r="BP284" s="116"/>
      <c r="BQ284" s="116"/>
      <c r="BR284" s="116"/>
      <c r="BS284" s="116"/>
      <c r="BT284" s="116"/>
      <c r="BU284" s="116"/>
      <c r="BV284" s="116"/>
      <c r="BW284" s="116"/>
      <c r="BX284" s="116"/>
      <c r="BY284" s="116"/>
      <c r="BZ284" s="116"/>
      <c r="CA284" s="116"/>
      <c r="CB284" s="116"/>
      <c r="CC284" s="116"/>
      <c r="CD284" s="130"/>
      <c r="CE284" s="130"/>
      <c r="CF284" s="130"/>
      <c r="CG284" s="104"/>
      <c r="CH284" s="131"/>
      <c r="CI284" s="104"/>
      <c r="CJ284" s="104"/>
      <c r="CK284" s="130"/>
      <c r="CL284" s="104"/>
      <c r="CM284" s="130"/>
      <c r="CN284" s="139"/>
      <c r="CO284" s="139"/>
      <c r="CP284" s="112"/>
      <c r="CQ284" s="122"/>
      <c r="CR284" s="105"/>
      <c r="CS284" s="482"/>
      <c r="CT284" s="482"/>
      <c r="CU284" s="450"/>
      <c r="CV284" s="450"/>
      <c r="CW284" s="450"/>
      <c r="CX284" s="450"/>
      <c r="CY284" s="450"/>
      <c r="CZ284" s="450"/>
      <c r="DA284" s="450"/>
      <c r="DB284" s="114"/>
      <c r="DC284" s="114"/>
      <c r="DD284" s="114"/>
      <c r="DE284" s="114"/>
      <c r="DF284" s="114"/>
      <c r="DG284" s="450"/>
      <c r="DH284" s="482"/>
      <c r="DI284" s="482"/>
      <c r="DJ284" s="482"/>
      <c r="DK284" s="482"/>
      <c r="DL284" s="482"/>
      <c r="DM284" s="109"/>
      <c r="DN284" s="109"/>
      <c r="DO284" s="109"/>
      <c r="DP284" s="109"/>
    </row>
    <row r="285" spans="1:120" s="110" customFormat="1" ht="54" hidden="1" customHeight="1">
      <c r="A285" s="137"/>
      <c r="B285" s="379"/>
      <c r="C285" s="111"/>
      <c r="D285" s="111"/>
      <c r="E285" s="113"/>
      <c r="F285" s="130"/>
      <c r="G285" s="113"/>
      <c r="H285" s="130"/>
      <c r="I285" s="130"/>
      <c r="J285" s="130"/>
      <c r="K285" s="104"/>
      <c r="L285" s="131"/>
      <c r="M285" s="104"/>
      <c r="N285" s="104"/>
      <c r="O285" s="130"/>
      <c r="P285" s="104"/>
      <c r="Q285" s="130"/>
      <c r="R285" s="139"/>
      <c r="S285" s="139"/>
      <c r="T285" s="112"/>
      <c r="U285" s="122"/>
      <c r="V285" s="130"/>
      <c r="W285" s="130"/>
      <c r="X285" s="130"/>
      <c r="Y285" s="104"/>
      <c r="Z285" s="130"/>
      <c r="AA285" s="104"/>
      <c r="AB285" s="104"/>
      <c r="AC285" s="130"/>
      <c r="AD285" s="104"/>
      <c r="AE285" s="130"/>
      <c r="AF285" s="130"/>
      <c r="AG285" s="130"/>
      <c r="AH285" s="130"/>
      <c r="AI285" s="130"/>
      <c r="AJ285" s="116"/>
      <c r="AK285" s="130"/>
      <c r="AL285" s="130"/>
      <c r="AM285" s="130"/>
      <c r="AN285" s="104"/>
      <c r="AO285" s="130"/>
      <c r="AP285" s="104"/>
      <c r="AQ285" s="104"/>
      <c r="AR285" s="130"/>
      <c r="AS285" s="104"/>
      <c r="AT285" s="130"/>
      <c r="AU285" s="130"/>
      <c r="AV285" s="130"/>
      <c r="AW285" s="130"/>
      <c r="AX285" s="130"/>
      <c r="AY285" s="99" t="e">
        <f t="shared" si="281"/>
        <v>#DIV/0!</v>
      </c>
      <c r="AZ285" s="130"/>
      <c r="BA285" s="130"/>
      <c r="BB285" s="130"/>
      <c r="BC285" s="104"/>
      <c r="BD285" s="131"/>
      <c r="BE285" s="104"/>
      <c r="BF285" s="104"/>
      <c r="BG285" s="130"/>
      <c r="BH285" s="104"/>
      <c r="BI285" s="130"/>
      <c r="BJ285" s="139"/>
      <c r="BK285" s="139"/>
      <c r="BL285" s="112"/>
      <c r="BM285" s="122"/>
      <c r="BN285" s="116"/>
      <c r="BO285" s="116"/>
      <c r="BP285" s="116"/>
      <c r="BQ285" s="116"/>
      <c r="BR285" s="116"/>
      <c r="BS285" s="116"/>
      <c r="BT285" s="116"/>
      <c r="BU285" s="116"/>
      <c r="BV285" s="116"/>
      <c r="BW285" s="116"/>
      <c r="BX285" s="116"/>
      <c r="BY285" s="116"/>
      <c r="BZ285" s="116"/>
      <c r="CA285" s="116"/>
      <c r="CB285" s="116"/>
      <c r="CC285" s="116"/>
      <c r="CD285" s="130"/>
      <c r="CE285" s="130"/>
      <c r="CF285" s="130"/>
      <c r="CG285" s="104"/>
      <c r="CH285" s="131"/>
      <c r="CI285" s="104"/>
      <c r="CJ285" s="104"/>
      <c r="CK285" s="130"/>
      <c r="CL285" s="104"/>
      <c r="CM285" s="130"/>
      <c r="CN285" s="139"/>
      <c r="CO285" s="139"/>
      <c r="CP285" s="112"/>
      <c r="CQ285" s="122"/>
      <c r="CR285" s="105"/>
      <c r="CS285" s="482"/>
      <c r="CT285" s="482"/>
      <c r="CU285" s="450"/>
      <c r="CV285" s="450"/>
      <c r="CW285" s="450"/>
      <c r="CX285" s="450"/>
      <c r="CY285" s="450"/>
      <c r="CZ285" s="450"/>
      <c r="DA285" s="450"/>
      <c r="DB285" s="114"/>
      <c r="DC285" s="114"/>
      <c r="DD285" s="114"/>
      <c r="DE285" s="114"/>
      <c r="DF285" s="114"/>
      <c r="DG285" s="450"/>
      <c r="DH285" s="482"/>
      <c r="DI285" s="482"/>
      <c r="DJ285" s="482"/>
      <c r="DK285" s="482"/>
      <c r="DL285" s="482"/>
      <c r="DM285" s="109"/>
      <c r="DN285" s="109"/>
      <c r="DO285" s="109"/>
      <c r="DP285" s="109"/>
    </row>
    <row r="286" spans="1:120" s="110" customFormat="1" ht="54" hidden="1" customHeight="1">
      <c r="A286" s="137"/>
      <c r="B286" s="379"/>
      <c r="C286" s="111"/>
      <c r="D286" s="111"/>
      <c r="E286" s="113"/>
      <c r="F286" s="130"/>
      <c r="G286" s="113"/>
      <c r="H286" s="130"/>
      <c r="I286" s="130"/>
      <c r="J286" s="130"/>
      <c r="K286" s="104"/>
      <c r="L286" s="131"/>
      <c r="M286" s="104"/>
      <c r="N286" s="104"/>
      <c r="O286" s="130"/>
      <c r="P286" s="104"/>
      <c r="Q286" s="130"/>
      <c r="R286" s="139"/>
      <c r="S286" s="139"/>
      <c r="T286" s="112"/>
      <c r="U286" s="122"/>
      <c r="V286" s="130"/>
      <c r="W286" s="130"/>
      <c r="X286" s="130"/>
      <c r="Y286" s="104"/>
      <c r="Z286" s="130"/>
      <c r="AA286" s="104"/>
      <c r="AB286" s="104"/>
      <c r="AC286" s="130"/>
      <c r="AD286" s="104"/>
      <c r="AE286" s="130"/>
      <c r="AF286" s="130"/>
      <c r="AG286" s="130"/>
      <c r="AH286" s="130"/>
      <c r="AI286" s="130"/>
      <c r="AJ286" s="116"/>
      <c r="AK286" s="130"/>
      <c r="AL286" s="130"/>
      <c r="AM286" s="130"/>
      <c r="AN286" s="104"/>
      <c r="AO286" s="130"/>
      <c r="AP286" s="104"/>
      <c r="AQ286" s="104"/>
      <c r="AR286" s="130"/>
      <c r="AS286" s="104"/>
      <c r="AT286" s="130"/>
      <c r="AU286" s="130"/>
      <c r="AV286" s="130"/>
      <c r="AW286" s="130"/>
      <c r="AX286" s="130"/>
      <c r="AY286" s="99" t="e">
        <f t="shared" si="281"/>
        <v>#DIV/0!</v>
      </c>
      <c r="AZ286" s="130"/>
      <c r="BA286" s="130"/>
      <c r="BB286" s="130"/>
      <c r="BC286" s="104"/>
      <c r="BD286" s="131"/>
      <c r="BE286" s="104"/>
      <c r="BF286" s="104"/>
      <c r="BG286" s="130"/>
      <c r="BH286" s="104"/>
      <c r="BI286" s="130"/>
      <c r="BJ286" s="139"/>
      <c r="BK286" s="139"/>
      <c r="BL286" s="112"/>
      <c r="BM286" s="122"/>
      <c r="BN286" s="116"/>
      <c r="BO286" s="116"/>
      <c r="BP286" s="116"/>
      <c r="BQ286" s="116"/>
      <c r="BR286" s="116"/>
      <c r="BS286" s="116"/>
      <c r="BT286" s="116"/>
      <c r="BU286" s="116"/>
      <c r="BV286" s="116"/>
      <c r="BW286" s="116"/>
      <c r="BX286" s="116"/>
      <c r="BY286" s="116"/>
      <c r="BZ286" s="116"/>
      <c r="CA286" s="116"/>
      <c r="CB286" s="116"/>
      <c r="CC286" s="116"/>
      <c r="CD286" s="130"/>
      <c r="CE286" s="130"/>
      <c r="CF286" s="130"/>
      <c r="CG286" s="104"/>
      <c r="CH286" s="131"/>
      <c r="CI286" s="104"/>
      <c r="CJ286" s="104"/>
      <c r="CK286" s="130"/>
      <c r="CL286" s="104"/>
      <c r="CM286" s="130"/>
      <c r="CN286" s="139"/>
      <c r="CO286" s="139"/>
      <c r="CP286" s="112"/>
      <c r="CQ286" s="122"/>
      <c r="CR286" s="105"/>
      <c r="CS286" s="482"/>
      <c r="CT286" s="482"/>
      <c r="CU286" s="450"/>
      <c r="CV286" s="450"/>
      <c r="CW286" s="450"/>
      <c r="CX286" s="450"/>
      <c r="CY286" s="450"/>
      <c r="CZ286" s="450"/>
      <c r="DA286" s="450"/>
      <c r="DB286" s="114"/>
      <c r="DC286" s="114"/>
      <c r="DD286" s="114"/>
      <c r="DE286" s="114"/>
      <c r="DF286" s="114"/>
      <c r="DG286" s="450"/>
      <c r="DH286" s="482"/>
      <c r="DI286" s="482"/>
      <c r="DJ286" s="482"/>
      <c r="DK286" s="482"/>
      <c r="DL286" s="482"/>
      <c r="DM286" s="109"/>
      <c r="DN286" s="109"/>
      <c r="DO286" s="109"/>
      <c r="DP286" s="109"/>
    </row>
    <row r="287" spans="1:120" s="110" customFormat="1" ht="54" hidden="1" customHeight="1">
      <c r="A287" s="137"/>
      <c r="B287" s="379"/>
      <c r="C287" s="111"/>
      <c r="D287" s="111"/>
      <c r="E287" s="113"/>
      <c r="F287" s="130"/>
      <c r="G287" s="113"/>
      <c r="H287" s="130"/>
      <c r="I287" s="130"/>
      <c r="J287" s="130"/>
      <c r="K287" s="104"/>
      <c r="L287" s="131"/>
      <c r="M287" s="104"/>
      <c r="N287" s="104"/>
      <c r="O287" s="130"/>
      <c r="P287" s="104"/>
      <c r="Q287" s="130"/>
      <c r="R287" s="139"/>
      <c r="S287" s="139"/>
      <c r="T287" s="112"/>
      <c r="U287" s="122"/>
      <c r="V287" s="130"/>
      <c r="W287" s="130"/>
      <c r="X287" s="130"/>
      <c r="Y287" s="104"/>
      <c r="Z287" s="130"/>
      <c r="AA287" s="104"/>
      <c r="AB287" s="104"/>
      <c r="AC287" s="130"/>
      <c r="AD287" s="104"/>
      <c r="AE287" s="130"/>
      <c r="AF287" s="130"/>
      <c r="AG287" s="130"/>
      <c r="AH287" s="130"/>
      <c r="AI287" s="130"/>
      <c r="AJ287" s="116"/>
      <c r="AK287" s="130"/>
      <c r="AL287" s="130"/>
      <c r="AM287" s="130"/>
      <c r="AN287" s="104"/>
      <c r="AO287" s="130"/>
      <c r="AP287" s="104"/>
      <c r="AQ287" s="104"/>
      <c r="AR287" s="130"/>
      <c r="AS287" s="104"/>
      <c r="AT287" s="130"/>
      <c r="AU287" s="130"/>
      <c r="AV287" s="130"/>
      <c r="AW287" s="130"/>
      <c r="AX287" s="130"/>
      <c r="AY287" s="99" t="e">
        <f t="shared" si="281"/>
        <v>#DIV/0!</v>
      </c>
      <c r="AZ287" s="130"/>
      <c r="BA287" s="130"/>
      <c r="BB287" s="130"/>
      <c r="BC287" s="104"/>
      <c r="BD287" s="131"/>
      <c r="BE287" s="104"/>
      <c r="BF287" s="104"/>
      <c r="BG287" s="130"/>
      <c r="BH287" s="104"/>
      <c r="BI287" s="130"/>
      <c r="BJ287" s="139"/>
      <c r="BK287" s="139"/>
      <c r="BL287" s="112"/>
      <c r="BM287" s="122"/>
      <c r="BN287" s="116"/>
      <c r="BO287" s="116"/>
      <c r="BP287" s="116"/>
      <c r="BQ287" s="116"/>
      <c r="BR287" s="116"/>
      <c r="BS287" s="116"/>
      <c r="BT287" s="116"/>
      <c r="BU287" s="116"/>
      <c r="BV287" s="116"/>
      <c r="BW287" s="116"/>
      <c r="BX287" s="116"/>
      <c r="BY287" s="116"/>
      <c r="BZ287" s="116"/>
      <c r="CA287" s="116"/>
      <c r="CB287" s="116"/>
      <c r="CC287" s="116"/>
      <c r="CD287" s="130"/>
      <c r="CE287" s="130"/>
      <c r="CF287" s="130"/>
      <c r="CG287" s="104"/>
      <c r="CH287" s="131"/>
      <c r="CI287" s="104"/>
      <c r="CJ287" s="104"/>
      <c r="CK287" s="130"/>
      <c r="CL287" s="104"/>
      <c r="CM287" s="130"/>
      <c r="CN287" s="139"/>
      <c r="CO287" s="139"/>
      <c r="CP287" s="112"/>
      <c r="CQ287" s="122"/>
      <c r="CR287" s="105"/>
      <c r="CS287" s="482"/>
      <c r="CT287" s="482"/>
      <c r="CU287" s="450"/>
      <c r="CV287" s="450"/>
      <c r="CW287" s="450"/>
      <c r="CX287" s="450"/>
      <c r="CY287" s="450"/>
      <c r="CZ287" s="450"/>
      <c r="DA287" s="450"/>
      <c r="DB287" s="114"/>
      <c r="DC287" s="114"/>
      <c r="DD287" s="114"/>
      <c r="DE287" s="114"/>
      <c r="DF287" s="114"/>
      <c r="DG287" s="450"/>
      <c r="DH287" s="482"/>
      <c r="DI287" s="482"/>
      <c r="DJ287" s="482"/>
      <c r="DK287" s="482"/>
      <c r="DL287" s="482"/>
      <c r="DM287" s="109"/>
      <c r="DN287" s="109"/>
      <c r="DO287" s="109"/>
      <c r="DP287" s="109"/>
    </row>
    <row r="288" spans="1:120" s="110" customFormat="1" ht="54" hidden="1" customHeight="1">
      <c r="A288" s="137"/>
      <c r="B288" s="382"/>
      <c r="C288" s="111"/>
      <c r="D288" s="111"/>
      <c r="E288" s="439"/>
      <c r="F288" s="130"/>
      <c r="G288" s="439"/>
      <c r="H288" s="130"/>
      <c r="I288" s="130"/>
      <c r="J288" s="130"/>
      <c r="K288" s="104"/>
      <c r="L288" s="131"/>
      <c r="M288" s="104"/>
      <c r="N288" s="104"/>
      <c r="O288" s="130"/>
      <c r="P288" s="104"/>
      <c r="Q288" s="130"/>
      <c r="R288" s="439"/>
      <c r="S288" s="139"/>
      <c r="T288" s="112"/>
      <c r="U288" s="122"/>
      <c r="V288" s="130"/>
      <c r="W288" s="130"/>
      <c r="X288" s="130"/>
      <c r="Y288" s="104"/>
      <c r="Z288" s="130"/>
      <c r="AA288" s="104"/>
      <c r="AB288" s="104"/>
      <c r="AC288" s="130"/>
      <c r="AD288" s="104"/>
      <c r="AE288" s="130"/>
      <c r="AF288" s="130"/>
      <c r="AG288" s="130"/>
      <c r="AH288" s="130"/>
      <c r="AI288" s="130"/>
      <c r="AJ288" s="116"/>
      <c r="AK288" s="130"/>
      <c r="AL288" s="130"/>
      <c r="AM288" s="130"/>
      <c r="AN288" s="104"/>
      <c r="AO288" s="130"/>
      <c r="AP288" s="104"/>
      <c r="AQ288" s="104"/>
      <c r="AR288" s="130"/>
      <c r="AS288" s="104"/>
      <c r="AT288" s="130"/>
      <c r="AU288" s="130"/>
      <c r="AV288" s="130"/>
      <c r="AW288" s="130"/>
      <c r="AX288" s="130"/>
      <c r="AY288" s="99" t="e">
        <f t="shared" si="281"/>
        <v>#DIV/0!</v>
      </c>
      <c r="AZ288" s="130"/>
      <c r="BA288" s="130"/>
      <c r="BB288" s="130"/>
      <c r="BC288" s="104"/>
      <c r="BD288" s="131"/>
      <c r="BE288" s="104"/>
      <c r="BF288" s="104"/>
      <c r="BG288" s="130"/>
      <c r="BH288" s="104"/>
      <c r="BI288" s="130"/>
      <c r="BJ288" s="139"/>
      <c r="BK288" s="139"/>
      <c r="BL288" s="112"/>
      <c r="BM288" s="122"/>
      <c r="BN288" s="116"/>
      <c r="BO288" s="116"/>
      <c r="BP288" s="116"/>
      <c r="BQ288" s="116"/>
      <c r="BR288" s="116"/>
      <c r="BS288" s="116"/>
      <c r="BT288" s="116"/>
      <c r="BU288" s="116"/>
      <c r="BV288" s="116"/>
      <c r="BW288" s="116"/>
      <c r="BX288" s="116"/>
      <c r="BY288" s="116"/>
      <c r="BZ288" s="116"/>
      <c r="CA288" s="116"/>
      <c r="CB288" s="116"/>
      <c r="CC288" s="116"/>
      <c r="CD288" s="130"/>
      <c r="CE288" s="130"/>
      <c r="CF288" s="130"/>
      <c r="CG288" s="104"/>
      <c r="CH288" s="131"/>
      <c r="CI288" s="104"/>
      <c r="CJ288" s="104"/>
      <c r="CK288" s="130"/>
      <c r="CL288" s="104"/>
      <c r="CM288" s="130"/>
      <c r="CN288" s="139"/>
      <c r="CO288" s="139"/>
      <c r="CP288" s="112"/>
      <c r="CQ288" s="122"/>
      <c r="CR288" s="105"/>
      <c r="CS288" s="482"/>
      <c r="CT288" s="482"/>
      <c r="CU288" s="450"/>
      <c r="CV288" s="450"/>
      <c r="CW288" s="450"/>
      <c r="CX288" s="450"/>
      <c r="CY288" s="450"/>
      <c r="CZ288" s="450"/>
      <c r="DA288" s="450"/>
      <c r="DB288" s="114"/>
      <c r="DC288" s="114"/>
      <c r="DD288" s="114"/>
      <c r="DE288" s="114"/>
      <c r="DF288" s="114"/>
      <c r="DG288" s="450"/>
      <c r="DH288" s="482"/>
      <c r="DI288" s="482"/>
      <c r="DJ288" s="482"/>
      <c r="DK288" s="482"/>
      <c r="DL288" s="482"/>
      <c r="DM288" s="109"/>
      <c r="DN288" s="109"/>
      <c r="DO288" s="109"/>
      <c r="DP288" s="109"/>
    </row>
    <row r="289" spans="1:120" s="110" customFormat="1" ht="53.1" hidden="1" customHeight="1">
      <c r="A289" s="103" t="s">
        <v>46</v>
      </c>
      <c r="B289" s="118" t="s">
        <v>116</v>
      </c>
      <c r="C289" s="106">
        <f>SUM(C290:C298)</f>
        <v>0</v>
      </c>
      <c r="D289" s="106"/>
      <c r="E289" s="106">
        <f t="shared" ref="E289:BP289" si="289">SUM(E290:E298)</f>
        <v>0</v>
      </c>
      <c r="F289" s="106">
        <f t="shared" si="289"/>
        <v>0</v>
      </c>
      <c r="G289" s="106">
        <f t="shared" si="289"/>
        <v>0</v>
      </c>
      <c r="H289" s="106">
        <f t="shared" si="289"/>
        <v>0</v>
      </c>
      <c r="I289" s="106">
        <f t="shared" si="289"/>
        <v>0</v>
      </c>
      <c r="J289" s="106">
        <f t="shared" si="289"/>
        <v>0</v>
      </c>
      <c r="K289" s="106">
        <f t="shared" si="289"/>
        <v>0</v>
      </c>
      <c r="L289" s="106">
        <f t="shared" si="289"/>
        <v>0</v>
      </c>
      <c r="M289" s="106">
        <f t="shared" si="289"/>
        <v>0</v>
      </c>
      <c r="N289" s="106">
        <f t="shared" si="289"/>
        <v>0</v>
      </c>
      <c r="O289" s="106">
        <f t="shared" si="289"/>
        <v>0</v>
      </c>
      <c r="P289" s="106">
        <f t="shared" si="289"/>
        <v>0</v>
      </c>
      <c r="Q289" s="106">
        <f t="shared" si="289"/>
        <v>0</v>
      </c>
      <c r="R289" s="106">
        <f t="shared" si="289"/>
        <v>0</v>
      </c>
      <c r="S289" s="106">
        <f t="shared" si="289"/>
        <v>0</v>
      </c>
      <c r="T289" s="106">
        <f t="shared" si="289"/>
        <v>0</v>
      </c>
      <c r="U289" s="106">
        <f t="shared" si="289"/>
        <v>0</v>
      </c>
      <c r="V289" s="106">
        <f t="shared" si="289"/>
        <v>0</v>
      </c>
      <c r="W289" s="106">
        <f t="shared" si="289"/>
        <v>0</v>
      </c>
      <c r="X289" s="106">
        <f t="shared" si="289"/>
        <v>0</v>
      </c>
      <c r="Y289" s="106">
        <f t="shared" si="289"/>
        <v>0</v>
      </c>
      <c r="Z289" s="106">
        <f t="shared" si="289"/>
        <v>0</v>
      </c>
      <c r="AA289" s="106">
        <f t="shared" si="289"/>
        <v>0</v>
      </c>
      <c r="AB289" s="106">
        <f t="shared" si="289"/>
        <v>0</v>
      </c>
      <c r="AC289" s="106">
        <f t="shared" si="289"/>
        <v>0</v>
      </c>
      <c r="AD289" s="106">
        <f t="shared" si="289"/>
        <v>0</v>
      </c>
      <c r="AE289" s="106">
        <f t="shared" si="289"/>
        <v>0</v>
      </c>
      <c r="AF289" s="106">
        <f t="shared" si="289"/>
        <v>0</v>
      </c>
      <c r="AG289" s="106">
        <f t="shared" si="289"/>
        <v>0</v>
      </c>
      <c r="AH289" s="106">
        <f t="shared" si="289"/>
        <v>0</v>
      </c>
      <c r="AI289" s="106">
        <f t="shared" si="289"/>
        <v>0</v>
      </c>
      <c r="AJ289" s="106">
        <f t="shared" si="289"/>
        <v>0</v>
      </c>
      <c r="AK289" s="106">
        <f t="shared" si="289"/>
        <v>0</v>
      </c>
      <c r="AL289" s="106">
        <f t="shared" si="289"/>
        <v>0</v>
      </c>
      <c r="AM289" s="106">
        <f t="shared" si="289"/>
        <v>0</v>
      </c>
      <c r="AN289" s="106">
        <f t="shared" si="289"/>
        <v>0</v>
      </c>
      <c r="AO289" s="106">
        <f t="shared" si="289"/>
        <v>0</v>
      </c>
      <c r="AP289" s="106">
        <f t="shared" si="289"/>
        <v>0</v>
      </c>
      <c r="AQ289" s="106">
        <f t="shared" si="289"/>
        <v>0</v>
      </c>
      <c r="AR289" s="106">
        <f t="shared" si="289"/>
        <v>0</v>
      </c>
      <c r="AS289" s="106">
        <f t="shared" si="289"/>
        <v>0</v>
      </c>
      <c r="AT289" s="106">
        <f t="shared" si="289"/>
        <v>0</v>
      </c>
      <c r="AU289" s="106">
        <f t="shared" si="289"/>
        <v>0</v>
      </c>
      <c r="AV289" s="106">
        <f t="shared" si="289"/>
        <v>0</v>
      </c>
      <c r="AW289" s="106">
        <f t="shared" si="289"/>
        <v>0</v>
      </c>
      <c r="AX289" s="106">
        <f t="shared" si="289"/>
        <v>0</v>
      </c>
      <c r="AY289" s="99" t="e">
        <f t="shared" si="281"/>
        <v>#DIV/0!</v>
      </c>
      <c r="AZ289" s="106">
        <f t="shared" si="289"/>
        <v>0</v>
      </c>
      <c r="BA289" s="106">
        <f t="shared" si="289"/>
        <v>0</v>
      </c>
      <c r="BB289" s="106">
        <f t="shared" si="289"/>
        <v>0</v>
      </c>
      <c r="BC289" s="106">
        <f t="shared" si="289"/>
        <v>0</v>
      </c>
      <c r="BD289" s="106">
        <f t="shared" si="289"/>
        <v>0</v>
      </c>
      <c r="BE289" s="106">
        <f t="shared" si="289"/>
        <v>0</v>
      </c>
      <c r="BF289" s="106">
        <f t="shared" si="289"/>
        <v>0</v>
      </c>
      <c r="BG289" s="106">
        <f t="shared" si="289"/>
        <v>0</v>
      </c>
      <c r="BH289" s="106">
        <f t="shared" si="289"/>
        <v>0</v>
      </c>
      <c r="BI289" s="106">
        <f t="shared" si="289"/>
        <v>0</v>
      </c>
      <c r="BJ289" s="106">
        <f t="shared" si="289"/>
        <v>0</v>
      </c>
      <c r="BK289" s="106">
        <f t="shared" si="289"/>
        <v>0</v>
      </c>
      <c r="BL289" s="106">
        <f t="shared" si="289"/>
        <v>0</v>
      </c>
      <c r="BM289" s="106">
        <f t="shared" si="289"/>
        <v>0</v>
      </c>
      <c r="BN289" s="106">
        <f t="shared" si="289"/>
        <v>0</v>
      </c>
      <c r="BO289" s="106">
        <f t="shared" si="289"/>
        <v>0</v>
      </c>
      <c r="BP289" s="106">
        <f t="shared" si="289"/>
        <v>0</v>
      </c>
      <c r="BQ289" s="106">
        <f t="shared" ref="BQ289:DO289" si="290">SUM(BQ290:BQ298)</f>
        <v>0</v>
      </c>
      <c r="BR289" s="106">
        <f t="shared" si="290"/>
        <v>0</v>
      </c>
      <c r="BS289" s="106">
        <f t="shared" si="290"/>
        <v>0</v>
      </c>
      <c r="BT289" s="106">
        <f t="shared" si="290"/>
        <v>0</v>
      </c>
      <c r="BU289" s="106">
        <f t="shared" si="290"/>
        <v>0</v>
      </c>
      <c r="BV289" s="106">
        <f t="shared" si="290"/>
        <v>0</v>
      </c>
      <c r="BW289" s="106">
        <f t="shared" si="290"/>
        <v>0</v>
      </c>
      <c r="BX289" s="106">
        <f t="shared" si="290"/>
        <v>0</v>
      </c>
      <c r="BY289" s="106">
        <f t="shared" si="290"/>
        <v>0</v>
      </c>
      <c r="BZ289" s="106">
        <f t="shared" si="290"/>
        <v>0</v>
      </c>
      <c r="CA289" s="106">
        <f t="shared" si="290"/>
        <v>0</v>
      </c>
      <c r="CB289" s="106">
        <f t="shared" si="290"/>
        <v>0</v>
      </c>
      <c r="CC289" s="106">
        <f t="shared" si="290"/>
        <v>0</v>
      </c>
      <c r="CD289" s="106">
        <f t="shared" si="290"/>
        <v>0</v>
      </c>
      <c r="CE289" s="106">
        <f t="shared" si="290"/>
        <v>0</v>
      </c>
      <c r="CF289" s="106">
        <f t="shared" si="290"/>
        <v>0</v>
      </c>
      <c r="CG289" s="106">
        <f t="shared" si="290"/>
        <v>0</v>
      </c>
      <c r="CH289" s="106">
        <f t="shared" si="290"/>
        <v>0</v>
      </c>
      <c r="CI289" s="106">
        <f t="shared" si="290"/>
        <v>0</v>
      </c>
      <c r="CJ289" s="106">
        <f t="shared" si="290"/>
        <v>0</v>
      </c>
      <c r="CK289" s="106">
        <f t="shared" si="290"/>
        <v>0</v>
      </c>
      <c r="CL289" s="106">
        <f t="shared" si="290"/>
        <v>0</v>
      </c>
      <c r="CM289" s="106">
        <f t="shared" si="290"/>
        <v>0</v>
      </c>
      <c r="CN289" s="106">
        <f t="shared" si="290"/>
        <v>0</v>
      </c>
      <c r="CO289" s="106">
        <f t="shared" si="290"/>
        <v>0</v>
      </c>
      <c r="CP289" s="106">
        <f t="shared" si="290"/>
        <v>0</v>
      </c>
      <c r="CQ289" s="106">
        <f t="shared" si="290"/>
        <v>0</v>
      </c>
      <c r="CR289" s="106">
        <f t="shared" si="290"/>
        <v>0</v>
      </c>
      <c r="CS289" s="106">
        <f t="shared" si="290"/>
        <v>0</v>
      </c>
      <c r="CT289" s="106">
        <f t="shared" si="290"/>
        <v>0</v>
      </c>
      <c r="CU289" s="106">
        <f t="shared" si="290"/>
        <v>0</v>
      </c>
      <c r="CV289" s="106">
        <f t="shared" si="290"/>
        <v>0</v>
      </c>
      <c r="CW289" s="106">
        <f t="shared" si="290"/>
        <v>0</v>
      </c>
      <c r="CX289" s="106">
        <f t="shared" si="290"/>
        <v>0</v>
      </c>
      <c r="CY289" s="106">
        <f t="shared" si="290"/>
        <v>0</v>
      </c>
      <c r="CZ289" s="106">
        <f t="shared" si="290"/>
        <v>0</v>
      </c>
      <c r="DA289" s="106">
        <f t="shared" si="290"/>
        <v>0</v>
      </c>
      <c r="DB289" s="106">
        <f t="shared" si="290"/>
        <v>0</v>
      </c>
      <c r="DC289" s="106">
        <f t="shared" si="290"/>
        <v>0</v>
      </c>
      <c r="DD289" s="106">
        <f t="shared" si="290"/>
        <v>0</v>
      </c>
      <c r="DE289" s="106">
        <f t="shared" si="290"/>
        <v>0</v>
      </c>
      <c r="DF289" s="106">
        <f t="shared" si="290"/>
        <v>0</v>
      </c>
      <c r="DG289" s="106">
        <f t="shared" si="290"/>
        <v>0</v>
      </c>
      <c r="DH289" s="106">
        <f t="shared" si="290"/>
        <v>0</v>
      </c>
      <c r="DI289" s="106">
        <f t="shared" si="290"/>
        <v>0</v>
      </c>
      <c r="DJ289" s="106">
        <f t="shared" si="290"/>
        <v>0</v>
      </c>
      <c r="DK289" s="106">
        <f t="shared" si="290"/>
        <v>0</v>
      </c>
      <c r="DL289" s="106">
        <f t="shared" si="290"/>
        <v>0</v>
      </c>
      <c r="DM289" s="106">
        <f t="shared" si="290"/>
        <v>0</v>
      </c>
      <c r="DN289" s="106">
        <f t="shared" si="290"/>
        <v>0</v>
      </c>
      <c r="DO289" s="106">
        <f t="shared" si="290"/>
        <v>0</v>
      </c>
      <c r="DP289" s="109"/>
    </row>
    <row r="290" spans="1:120" s="110" customFormat="1" ht="54" hidden="1" customHeight="1">
      <c r="A290" s="137"/>
      <c r="B290" s="382"/>
      <c r="C290" s="111"/>
      <c r="D290" s="111"/>
      <c r="E290" s="120"/>
      <c r="F290" s="130"/>
      <c r="G290" s="141"/>
      <c r="H290" s="130"/>
      <c r="I290" s="130"/>
      <c r="J290" s="130"/>
      <c r="K290" s="104"/>
      <c r="L290" s="131"/>
      <c r="M290" s="104"/>
      <c r="N290" s="104"/>
      <c r="O290" s="130"/>
      <c r="P290" s="104"/>
      <c r="Q290" s="130"/>
      <c r="R290" s="119"/>
      <c r="S290" s="139"/>
      <c r="T290" s="112"/>
      <c r="U290" s="122"/>
      <c r="V290" s="130"/>
      <c r="W290" s="130"/>
      <c r="X290" s="130"/>
      <c r="Y290" s="104"/>
      <c r="Z290" s="130"/>
      <c r="AA290" s="104"/>
      <c r="AB290" s="104"/>
      <c r="AC290" s="130"/>
      <c r="AD290" s="104"/>
      <c r="AE290" s="104"/>
      <c r="AF290" s="130"/>
      <c r="AG290" s="130"/>
      <c r="AH290" s="130"/>
      <c r="AI290" s="130"/>
      <c r="AJ290" s="116"/>
      <c r="AK290" s="130"/>
      <c r="AL290" s="130"/>
      <c r="AM290" s="130"/>
      <c r="AN290" s="104"/>
      <c r="AO290" s="130"/>
      <c r="AP290" s="104"/>
      <c r="AQ290" s="104"/>
      <c r="AR290" s="130"/>
      <c r="AS290" s="104"/>
      <c r="AT290" s="130"/>
      <c r="AU290" s="130"/>
      <c r="AV290" s="130"/>
      <c r="AW290" s="130"/>
      <c r="AX290" s="130"/>
      <c r="AY290" s="99" t="e">
        <f t="shared" si="281"/>
        <v>#DIV/0!</v>
      </c>
      <c r="AZ290" s="130"/>
      <c r="BA290" s="130"/>
      <c r="BB290" s="130"/>
      <c r="BC290" s="104"/>
      <c r="BD290" s="131"/>
      <c r="BE290" s="104"/>
      <c r="BF290" s="104"/>
      <c r="BG290" s="130"/>
      <c r="BH290" s="104"/>
      <c r="BI290" s="130"/>
      <c r="BJ290" s="139"/>
      <c r="BK290" s="139"/>
      <c r="BL290" s="112"/>
      <c r="BM290" s="122"/>
      <c r="BN290" s="116"/>
      <c r="BO290" s="116"/>
      <c r="BP290" s="116"/>
      <c r="BQ290" s="116"/>
      <c r="BR290" s="116"/>
      <c r="BS290" s="116"/>
      <c r="BT290" s="116"/>
      <c r="BU290" s="116"/>
      <c r="BV290" s="116"/>
      <c r="BW290" s="116"/>
      <c r="BX290" s="116"/>
      <c r="BY290" s="116"/>
      <c r="BZ290" s="116"/>
      <c r="CA290" s="116"/>
      <c r="CB290" s="116"/>
      <c r="CC290" s="116"/>
      <c r="CD290" s="130"/>
      <c r="CE290" s="130"/>
      <c r="CF290" s="130"/>
      <c r="CG290" s="104"/>
      <c r="CH290" s="131"/>
      <c r="CI290" s="104"/>
      <c r="CJ290" s="104"/>
      <c r="CK290" s="130"/>
      <c r="CL290" s="104"/>
      <c r="CM290" s="130"/>
      <c r="CN290" s="139"/>
      <c r="CO290" s="139"/>
      <c r="CP290" s="112"/>
      <c r="CQ290" s="122"/>
      <c r="CR290" s="105"/>
      <c r="CS290" s="483"/>
      <c r="CT290" s="483"/>
      <c r="CU290" s="450"/>
      <c r="CV290" s="450"/>
      <c r="CW290" s="450"/>
      <c r="CX290" s="450"/>
      <c r="CY290" s="450"/>
      <c r="CZ290" s="450"/>
      <c r="DA290" s="450"/>
      <c r="DB290" s="114"/>
      <c r="DC290" s="114"/>
      <c r="DD290" s="114"/>
      <c r="DE290" s="114"/>
      <c r="DF290" s="114"/>
      <c r="DG290" s="450"/>
      <c r="DH290" s="483"/>
      <c r="DI290" s="483"/>
      <c r="DJ290" s="483"/>
      <c r="DK290" s="483"/>
      <c r="DL290" s="483"/>
      <c r="DM290" s="109"/>
      <c r="DN290" s="109"/>
      <c r="DO290" s="109"/>
      <c r="DP290" s="109"/>
    </row>
    <row r="291" spans="1:120" s="110" customFormat="1" ht="54" hidden="1" customHeight="1">
      <c r="A291" s="137"/>
      <c r="B291" s="382"/>
      <c r="C291" s="111"/>
      <c r="D291" s="111"/>
      <c r="E291" s="120"/>
      <c r="F291" s="130"/>
      <c r="G291" s="113"/>
      <c r="H291" s="130"/>
      <c r="I291" s="130"/>
      <c r="J291" s="130"/>
      <c r="K291" s="104"/>
      <c r="L291" s="131"/>
      <c r="M291" s="104"/>
      <c r="N291" s="104"/>
      <c r="O291" s="130"/>
      <c r="P291" s="104"/>
      <c r="Q291" s="130"/>
      <c r="R291" s="119"/>
      <c r="S291" s="130"/>
      <c r="T291" s="112"/>
      <c r="U291" s="122"/>
      <c r="V291" s="130"/>
      <c r="W291" s="130"/>
      <c r="X291" s="130"/>
      <c r="Y291" s="104"/>
      <c r="Z291" s="130"/>
      <c r="AA291" s="104"/>
      <c r="AB291" s="104"/>
      <c r="AC291" s="130"/>
      <c r="AD291" s="104"/>
      <c r="AE291" s="130"/>
      <c r="AF291" s="130"/>
      <c r="AG291" s="130"/>
      <c r="AH291" s="130"/>
      <c r="AI291" s="130"/>
      <c r="AJ291" s="116"/>
      <c r="AK291" s="130"/>
      <c r="AL291" s="130"/>
      <c r="AM291" s="130"/>
      <c r="AN291" s="104"/>
      <c r="AO291" s="130"/>
      <c r="AP291" s="104"/>
      <c r="AQ291" s="104"/>
      <c r="AR291" s="130"/>
      <c r="AS291" s="104"/>
      <c r="AT291" s="130"/>
      <c r="AU291" s="130"/>
      <c r="AV291" s="130"/>
      <c r="AW291" s="130"/>
      <c r="AX291" s="130"/>
      <c r="AY291" s="99" t="e">
        <f t="shared" si="281"/>
        <v>#DIV/0!</v>
      </c>
      <c r="AZ291" s="130"/>
      <c r="BA291" s="130"/>
      <c r="BB291" s="130"/>
      <c r="BC291" s="104"/>
      <c r="BD291" s="131"/>
      <c r="BE291" s="104"/>
      <c r="BF291" s="104"/>
      <c r="BG291" s="130"/>
      <c r="BH291" s="104"/>
      <c r="BI291" s="130"/>
      <c r="BJ291" s="130"/>
      <c r="BK291" s="130"/>
      <c r="BL291" s="112"/>
      <c r="BM291" s="122"/>
      <c r="BN291" s="116"/>
      <c r="BO291" s="116"/>
      <c r="BP291" s="116"/>
      <c r="BQ291" s="116"/>
      <c r="BR291" s="116"/>
      <c r="BS291" s="116"/>
      <c r="BT291" s="116"/>
      <c r="BU291" s="116"/>
      <c r="BV291" s="116"/>
      <c r="BW291" s="116"/>
      <c r="BX291" s="116"/>
      <c r="BY291" s="116"/>
      <c r="BZ291" s="116"/>
      <c r="CA291" s="116"/>
      <c r="CB291" s="116"/>
      <c r="CC291" s="116"/>
      <c r="CD291" s="130"/>
      <c r="CE291" s="130"/>
      <c r="CF291" s="130"/>
      <c r="CG291" s="104"/>
      <c r="CH291" s="131"/>
      <c r="CI291" s="104"/>
      <c r="CJ291" s="104"/>
      <c r="CK291" s="130"/>
      <c r="CL291" s="104"/>
      <c r="CM291" s="130"/>
      <c r="CN291" s="130"/>
      <c r="CO291" s="130"/>
      <c r="CP291" s="112"/>
      <c r="CQ291" s="122"/>
      <c r="CR291" s="105"/>
      <c r="CS291" s="482"/>
      <c r="CT291" s="482"/>
      <c r="CU291" s="450"/>
      <c r="CV291" s="450"/>
      <c r="CW291" s="450"/>
      <c r="CX291" s="450"/>
      <c r="CY291" s="450"/>
      <c r="CZ291" s="450"/>
      <c r="DA291" s="450"/>
      <c r="DB291" s="114"/>
      <c r="DC291" s="114"/>
      <c r="DD291" s="114"/>
      <c r="DE291" s="114"/>
      <c r="DF291" s="114"/>
      <c r="DG291" s="450"/>
      <c r="DH291" s="482"/>
      <c r="DI291" s="482"/>
      <c r="DJ291" s="482"/>
      <c r="DK291" s="482"/>
      <c r="DL291" s="482"/>
      <c r="DM291" s="109"/>
      <c r="DN291" s="109"/>
      <c r="DO291" s="109"/>
      <c r="DP291" s="109"/>
    </row>
    <row r="292" spans="1:120" s="110" customFormat="1" ht="54" hidden="1" customHeight="1">
      <c r="A292" s="137"/>
      <c r="B292" s="382"/>
      <c r="C292" s="111"/>
      <c r="D292" s="111"/>
      <c r="E292" s="120"/>
      <c r="F292" s="130"/>
      <c r="G292" s="113"/>
      <c r="H292" s="130"/>
      <c r="I292" s="130"/>
      <c r="J292" s="130"/>
      <c r="K292" s="104"/>
      <c r="L292" s="131"/>
      <c r="M292" s="104"/>
      <c r="N292" s="104"/>
      <c r="O292" s="130"/>
      <c r="P292" s="104"/>
      <c r="Q292" s="130"/>
      <c r="R292" s="119"/>
      <c r="S292" s="113"/>
      <c r="T292" s="112"/>
      <c r="U292" s="122"/>
      <c r="V292" s="130"/>
      <c r="W292" s="130"/>
      <c r="X292" s="130"/>
      <c r="Y292" s="104"/>
      <c r="Z292" s="130"/>
      <c r="AA292" s="104"/>
      <c r="AB292" s="104"/>
      <c r="AC292" s="130"/>
      <c r="AD292" s="104"/>
      <c r="AE292" s="130"/>
      <c r="AF292" s="130"/>
      <c r="AG292" s="130"/>
      <c r="AH292" s="130"/>
      <c r="AI292" s="130"/>
      <c r="AJ292" s="116"/>
      <c r="AK292" s="130"/>
      <c r="AL292" s="130"/>
      <c r="AM292" s="130"/>
      <c r="AN292" s="104"/>
      <c r="AO292" s="130"/>
      <c r="AP292" s="104"/>
      <c r="AQ292" s="104"/>
      <c r="AR292" s="130"/>
      <c r="AS292" s="104"/>
      <c r="AT292" s="130"/>
      <c r="AU292" s="130"/>
      <c r="AV292" s="130"/>
      <c r="AW292" s="130"/>
      <c r="AX292" s="130"/>
      <c r="AY292" s="99" t="e">
        <f t="shared" si="281"/>
        <v>#DIV/0!</v>
      </c>
      <c r="AZ292" s="130"/>
      <c r="BA292" s="130"/>
      <c r="BB292" s="130"/>
      <c r="BC292" s="104"/>
      <c r="BD292" s="131"/>
      <c r="BE292" s="104"/>
      <c r="BF292" s="104"/>
      <c r="BG292" s="130"/>
      <c r="BH292" s="104"/>
      <c r="BI292" s="130"/>
      <c r="BJ292" s="130"/>
      <c r="BK292" s="113"/>
      <c r="BL292" s="112"/>
      <c r="BM292" s="122"/>
      <c r="BN292" s="116"/>
      <c r="BO292" s="116"/>
      <c r="BP292" s="116"/>
      <c r="BQ292" s="116"/>
      <c r="BR292" s="116"/>
      <c r="BS292" s="116"/>
      <c r="BT292" s="116"/>
      <c r="BU292" s="116"/>
      <c r="BV292" s="116"/>
      <c r="BW292" s="116"/>
      <c r="BX292" s="116"/>
      <c r="BY292" s="116"/>
      <c r="BZ292" s="116"/>
      <c r="CA292" s="116"/>
      <c r="CB292" s="116"/>
      <c r="CC292" s="116"/>
      <c r="CD292" s="130"/>
      <c r="CE292" s="130"/>
      <c r="CF292" s="130"/>
      <c r="CG292" s="104"/>
      <c r="CH292" s="131"/>
      <c r="CI292" s="104"/>
      <c r="CJ292" s="104"/>
      <c r="CK292" s="130"/>
      <c r="CL292" s="104"/>
      <c r="CM292" s="130"/>
      <c r="CN292" s="130"/>
      <c r="CO292" s="113"/>
      <c r="CP292" s="112"/>
      <c r="CQ292" s="122"/>
      <c r="CR292" s="105"/>
      <c r="CS292" s="482"/>
      <c r="CT292" s="482"/>
      <c r="CU292" s="450"/>
      <c r="CV292" s="450"/>
      <c r="CW292" s="450"/>
      <c r="CX292" s="450"/>
      <c r="CY292" s="450"/>
      <c r="CZ292" s="450"/>
      <c r="DA292" s="450"/>
      <c r="DB292" s="114"/>
      <c r="DC292" s="114"/>
      <c r="DD292" s="114"/>
      <c r="DE292" s="114"/>
      <c r="DF292" s="114"/>
      <c r="DG292" s="450"/>
      <c r="DH292" s="482"/>
      <c r="DI292" s="482"/>
      <c r="DJ292" s="482"/>
      <c r="DK292" s="482"/>
      <c r="DL292" s="482"/>
      <c r="DM292" s="109"/>
      <c r="DN292" s="109"/>
      <c r="DO292" s="109"/>
      <c r="DP292" s="109"/>
    </row>
    <row r="293" spans="1:120" s="110" customFormat="1" ht="54" hidden="1" customHeight="1">
      <c r="A293" s="137"/>
      <c r="B293" s="382"/>
      <c r="C293" s="111"/>
      <c r="D293" s="111"/>
      <c r="E293" s="120"/>
      <c r="F293" s="130"/>
      <c r="G293" s="113"/>
      <c r="H293" s="130"/>
      <c r="I293" s="130"/>
      <c r="J293" s="130"/>
      <c r="K293" s="104"/>
      <c r="L293" s="131"/>
      <c r="M293" s="104"/>
      <c r="N293" s="104"/>
      <c r="O293" s="130"/>
      <c r="P293" s="104"/>
      <c r="Q293" s="130"/>
      <c r="R293" s="120"/>
      <c r="S293" s="113"/>
      <c r="T293" s="112"/>
      <c r="U293" s="122"/>
      <c r="V293" s="130"/>
      <c r="W293" s="130"/>
      <c r="X293" s="130"/>
      <c r="Y293" s="104"/>
      <c r="Z293" s="130"/>
      <c r="AA293" s="104"/>
      <c r="AB293" s="104"/>
      <c r="AC293" s="130"/>
      <c r="AD293" s="104"/>
      <c r="AE293" s="130"/>
      <c r="AF293" s="130"/>
      <c r="AG293" s="130"/>
      <c r="AH293" s="130"/>
      <c r="AI293" s="130"/>
      <c r="AJ293" s="116"/>
      <c r="AK293" s="130"/>
      <c r="AL293" s="130"/>
      <c r="AM293" s="130"/>
      <c r="AN293" s="104"/>
      <c r="AO293" s="130"/>
      <c r="AP293" s="104"/>
      <c r="AQ293" s="104"/>
      <c r="AR293" s="130"/>
      <c r="AS293" s="104"/>
      <c r="AT293" s="130"/>
      <c r="AU293" s="130"/>
      <c r="AV293" s="130"/>
      <c r="AW293" s="130"/>
      <c r="AX293" s="130"/>
      <c r="AY293" s="99" t="e">
        <f t="shared" si="281"/>
        <v>#DIV/0!</v>
      </c>
      <c r="AZ293" s="130"/>
      <c r="BA293" s="130"/>
      <c r="BB293" s="130"/>
      <c r="BC293" s="104"/>
      <c r="BD293" s="131"/>
      <c r="BE293" s="104"/>
      <c r="BF293" s="104"/>
      <c r="BG293" s="130"/>
      <c r="BH293" s="104"/>
      <c r="BI293" s="130"/>
      <c r="BJ293" s="130"/>
      <c r="BK293" s="113"/>
      <c r="BL293" s="112"/>
      <c r="BM293" s="122"/>
      <c r="BN293" s="116"/>
      <c r="BO293" s="116"/>
      <c r="BP293" s="116"/>
      <c r="BQ293" s="116"/>
      <c r="BR293" s="116"/>
      <c r="BS293" s="116"/>
      <c r="BT293" s="116"/>
      <c r="BU293" s="116"/>
      <c r="BV293" s="116"/>
      <c r="BW293" s="116"/>
      <c r="BX293" s="116"/>
      <c r="BY293" s="116"/>
      <c r="BZ293" s="116"/>
      <c r="CA293" s="116"/>
      <c r="CB293" s="116"/>
      <c r="CC293" s="116"/>
      <c r="CD293" s="130"/>
      <c r="CE293" s="130"/>
      <c r="CF293" s="130"/>
      <c r="CG293" s="104"/>
      <c r="CH293" s="131"/>
      <c r="CI293" s="104"/>
      <c r="CJ293" s="104"/>
      <c r="CK293" s="130"/>
      <c r="CL293" s="104"/>
      <c r="CM293" s="130"/>
      <c r="CN293" s="130"/>
      <c r="CO293" s="113"/>
      <c r="CP293" s="112"/>
      <c r="CQ293" s="122"/>
      <c r="CR293" s="105"/>
      <c r="CS293" s="482"/>
      <c r="CT293" s="482"/>
      <c r="CU293" s="450"/>
      <c r="CV293" s="450"/>
      <c r="CW293" s="450"/>
      <c r="CX293" s="450"/>
      <c r="CY293" s="450"/>
      <c r="CZ293" s="450"/>
      <c r="DA293" s="450"/>
      <c r="DB293" s="114"/>
      <c r="DC293" s="114"/>
      <c r="DD293" s="114"/>
      <c r="DE293" s="114"/>
      <c r="DF293" s="114"/>
      <c r="DG293" s="450"/>
      <c r="DH293" s="482"/>
      <c r="DI293" s="482"/>
      <c r="DJ293" s="482"/>
      <c r="DK293" s="482"/>
      <c r="DL293" s="482"/>
      <c r="DM293" s="109"/>
      <c r="DN293" s="109"/>
      <c r="DO293" s="109"/>
      <c r="DP293" s="109"/>
    </row>
    <row r="294" spans="1:120" s="110" customFormat="1" ht="54" hidden="1" customHeight="1">
      <c r="A294" s="137"/>
      <c r="B294" s="382"/>
      <c r="C294" s="111"/>
      <c r="D294" s="111"/>
      <c r="E294" s="120"/>
      <c r="F294" s="130"/>
      <c r="G294" s="113"/>
      <c r="H294" s="130"/>
      <c r="I294" s="130"/>
      <c r="J294" s="130"/>
      <c r="K294" s="104"/>
      <c r="L294" s="131"/>
      <c r="M294" s="104"/>
      <c r="N294" s="104"/>
      <c r="O294" s="130"/>
      <c r="P294" s="104"/>
      <c r="Q294" s="130"/>
      <c r="R294" s="120"/>
      <c r="S294" s="130"/>
      <c r="T294" s="112"/>
      <c r="U294" s="122"/>
      <c r="V294" s="130"/>
      <c r="W294" s="130"/>
      <c r="X294" s="130"/>
      <c r="Y294" s="104"/>
      <c r="Z294" s="130"/>
      <c r="AA294" s="104"/>
      <c r="AB294" s="104"/>
      <c r="AC294" s="130"/>
      <c r="AD294" s="104"/>
      <c r="AE294" s="130"/>
      <c r="AF294" s="130"/>
      <c r="AG294" s="130"/>
      <c r="AH294" s="130"/>
      <c r="AI294" s="130"/>
      <c r="AJ294" s="116"/>
      <c r="AK294" s="130"/>
      <c r="AL294" s="130"/>
      <c r="AM294" s="130"/>
      <c r="AN294" s="104"/>
      <c r="AO294" s="130"/>
      <c r="AP294" s="104"/>
      <c r="AQ294" s="104"/>
      <c r="AR294" s="130"/>
      <c r="AS294" s="104"/>
      <c r="AT294" s="130"/>
      <c r="AU294" s="130"/>
      <c r="AV294" s="130"/>
      <c r="AW294" s="130"/>
      <c r="AX294" s="130"/>
      <c r="AY294" s="99" t="e">
        <f t="shared" si="281"/>
        <v>#DIV/0!</v>
      </c>
      <c r="AZ294" s="130"/>
      <c r="BA294" s="130"/>
      <c r="BB294" s="130"/>
      <c r="BC294" s="104"/>
      <c r="BD294" s="131"/>
      <c r="BE294" s="104"/>
      <c r="BF294" s="104"/>
      <c r="BG294" s="130"/>
      <c r="BH294" s="104"/>
      <c r="BI294" s="130"/>
      <c r="BJ294" s="130"/>
      <c r="BK294" s="130"/>
      <c r="BL294" s="112"/>
      <c r="BM294" s="122"/>
      <c r="BN294" s="116"/>
      <c r="BO294" s="116"/>
      <c r="BP294" s="116"/>
      <c r="BQ294" s="116"/>
      <c r="BR294" s="116"/>
      <c r="BS294" s="116"/>
      <c r="BT294" s="116"/>
      <c r="BU294" s="116"/>
      <c r="BV294" s="116"/>
      <c r="BW294" s="116"/>
      <c r="BX294" s="116"/>
      <c r="BY294" s="116"/>
      <c r="BZ294" s="116"/>
      <c r="CA294" s="116"/>
      <c r="CB294" s="116"/>
      <c r="CC294" s="116"/>
      <c r="CD294" s="130"/>
      <c r="CE294" s="130"/>
      <c r="CF294" s="130"/>
      <c r="CG294" s="104"/>
      <c r="CH294" s="131"/>
      <c r="CI294" s="104"/>
      <c r="CJ294" s="104"/>
      <c r="CK294" s="130"/>
      <c r="CL294" s="104"/>
      <c r="CM294" s="130"/>
      <c r="CN294" s="130"/>
      <c r="CO294" s="130"/>
      <c r="CP294" s="112"/>
      <c r="CQ294" s="122"/>
      <c r="CR294" s="105"/>
      <c r="CS294" s="482"/>
      <c r="CT294" s="482"/>
      <c r="CU294" s="450"/>
      <c r="CV294" s="450"/>
      <c r="CW294" s="450"/>
      <c r="CX294" s="450"/>
      <c r="CY294" s="450"/>
      <c r="CZ294" s="450"/>
      <c r="DA294" s="450"/>
      <c r="DB294" s="114"/>
      <c r="DC294" s="114"/>
      <c r="DD294" s="114"/>
      <c r="DE294" s="114"/>
      <c r="DF294" s="114"/>
      <c r="DG294" s="450"/>
      <c r="DH294" s="482"/>
      <c r="DI294" s="482"/>
      <c r="DJ294" s="482"/>
      <c r="DK294" s="482"/>
      <c r="DL294" s="482"/>
      <c r="DM294" s="109"/>
      <c r="DN294" s="109"/>
      <c r="DO294" s="109"/>
      <c r="DP294" s="109"/>
    </row>
    <row r="295" spans="1:120" s="110" customFormat="1" ht="54" hidden="1" customHeight="1">
      <c r="A295" s="137"/>
      <c r="B295" s="382"/>
      <c r="C295" s="111"/>
      <c r="D295" s="111"/>
      <c r="E295" s="120"/>
      <c r="F295" s="130"/>
      <c r="G295" s="113"/>
      <c r="H295" s="130"/>
      <c r="I295" s="130"/>
      <c r="J295" s="130"/>
      <c r="K295" s="104"/>
      <c r="L295" s="131"/>
      <c r="M295" s="104"/>
      <c r="N295" s="104"/>
      <c r="O295" s="130"/>
      <c r="P295" s="104"/>
      <c r="Q295" s="130"/>
      <c r="R295" s="120"/>
      <c r="S295" s="130"/>
      <c r="T295" s="112"/>
      <c r="U295" s="122"/>
      <c r="V295" s="130"/>
      <c r="W295" s="130"/>
      <c r="X295" s="130"/>
      <c r="Y295" s="104"/>
      <c r="Z295" s="130"/>
      <c r="AA295" s="104"/>
      <c r="AB295" s="104"/>
      <c r="AC295" s="130"/>
      <c r="AD295" s="104"/>
      <c r="AE295" s="130"/>
      <c r="AF295" s="130"/>
      <c r="AG295" s="130"/>
      <c r="AH295" s="130"/>
      <c r="AI295" s="130"/>
      <c r="AJ295" s="116"/>
      <c r="AK295" s="130"/>
      <c r="AL295" s="130"/>
      <c r="AM295" s="130"/>
      <c r="AN295" s="104"/>
      <c r="AO295" s="130"/>
      <c r="AP295" s="104"/>
      <c r="AQ295" s="104"/>
      <c r="AR295" s="130"/>
      <c r="AS295" s="104"/>
      <c r="AT295" s="130"/>
      <c r="AU295" s="130"/>
      <c r="AV295" s="130"/>
      <c r="AW295" s="130"/>
      <c r="AX295" s="130"/>
      <c r="AY295" s="99" t="e">
        <f t="shared" si="281"/>
        <v>#DIV/0!</v>
      </c>
      <c r="AZ295" s="130"/>
      <c r="BA295" s="130"/>
      <c r="BB295" s="130"/>
      <c r="BC295" s="104"/>
      <c r="BD295" s="131"/>
      <c r="BE295" s="104"/>
      <c r="BF295" s="104"/>
      <c r="BG295" s="130"/>
      <c r="BH295" s="104"/>
      <c r="BI295" s="130"/>
      <c r="BJ295" s="130"/>
      <c r="BK295" s="130"/>
      <c r="BL295" s="112"/>
      <c r="BM295" s="122"/>
      <c r="BN295" s="116"/>
      <c r="BO295" s="116"/>
      <c r="BP295" s="116"/>
      <c r="BQ295" s="116"/>
      <c r="BR295" s="116"/>
      <c r="BS295" s="116"/>
      <c r="BT295" s="116"/>
      <c r="BU295" s="116"/>
      <c r="BV295" s="116"/>
      <c r="BW295" s="116"/>
      <c r="BX295" s="116"/>
      <c r="BY295" s="116"/>
      <c r="BZ295" s="116"/>
      <c r="CA295" s="116"/>
      <c r="CB295" s="116"/>
      <c r="CC295" s="116"/>
      <c r="CD295" s="130"/>
      <c r="CE295" s="130"/>
      <c r="CF295" s="130"/>
      <c r="CG295" s="104"/>
      <c r="CH295" s="131"/>
      <c r="CI295" s="104"/>
      <c r="CJ295" s="104"/>
      <c r="CK295" s="130"/>
      <c r="CL295" s="104"/>
      <c r="CM295" s="130"/>
      <c r="CN295" s="130"/>
      <c r="CO295" s="130"/>
      <c r="CP295" s="112"/>
      <c r="CQ295" s="122"/>
      <c r="CR295" s="105"/>
      <c r="CS295" s="482"/>
      <c r="CT295" s="482"/>
      <c r="CU295" s="450"/>
      <c r="CV295" s="450"/>
      <c r="CW295" s="450"/>
      <c r="CX295" s="450"/>
      <c r="CY295" s="450"/>
      <c r="CZ295" s="450"/>
      <c r="DA295" s="450"/>
      <c r="DB295" s="114"/>
      <c r="DC295" s="114"/>
      <c r="DD295" s="114"/>
      <c r="DE295" s="114"/>
      <c r="DF295" s="114"/>
      <c r="DG295" s="450"/>
      <c r="DH295" s="482"/>
      <c r="DI295" s="482"/>
      <c r="DJ295" s="482"/>
      <c r="DK295" s="482"/>
      <c r="DL295" s="482"/>
      <c r="DM295" s="109"/>
      <c r="DN295" s="109"/>
      <c r="DO295" s="109"/>
      <c r="DP295" s="109"/>
    </row>
    <row r="296" spans="1:120" s="110" customFormat="1" ht="54" hidden="1" customHeight="1">
      <c r="A296" s="137"/>
      <c r="B296" s="379"/>
      <c r="C296" s="111"/>
      <c r="D296" s="111"/>
      <c r="E296" s="113"/>
      <c r="F296" s="130"/>
      <c r="G296" s="113"/>
      <c r="H296" s="130"/>
      <c r="I296" s="130"/>
      <c r="J296" s="130"/>
      <c r="K296" s="104"/>
      <c r="L296" s="131"/>
      <c r="M296" s="104"/>
      <c r="N296" s="104"/>
      <c r="O296" s="130"/>
      <c r="P296" s="104"/>
      <c r="Q296" s="130"/>
      <c r="R296" s="119"/>
      <c r="S296" s="130"/>
      <c r="T296" s="112"/>
      <c r="U296" s="122"/>
      <c r="V296" s="130"/>
      <c r="W296" s="130"/>
      <c r="X296" s="130"/>
      <c r="Y296" s="104"/>
      <c r="Z296" s="130"/>
      <c r="AA296" s="104"/>
      <c r="AB296" s="104"/>
      <c r="AC296" s="130"/>
      <c r="AD296" s="104"/>
      <c r="AE296" s="130"/>
      <c r="AF296" s="130"/>
      <c r="AG296" s="130"/>
      <c r="AH296" s="130"/>
      <c r="AI296" s="130"/>
      <c r="AJ296" s="116"/>
      <c r="AK296" s="130"/>
      <c r="AL296" s="130"/>
      <c r="AM296" s="130"/>
      <c r="AN296" s="104"/>
      <c r="AO296" s="130"/>
      <c r="AP296" s="104"/>
      <c r="AQ296" s="104"/>
      <c r="AR296" s="130"/>
      <c r="AS296" s="104"/>
      <c r="AT296" s="130"/>
      <c r="AU296" s="130"/>
      <c r="AV296" s="130"/>
      <c r="AW296" s="130"/>
      <c r="AX296" s="130"/>
      <c r="AY296" s="99" t="e">
        <f t="shared" si="281"/>
        <v>#DIV/0!</v>
      </c>
      <c r="AZ296" s="130"/>
      <c r="BA296" s="130"/>
      <c r="BB296" s="130"/>
      <c r="BC296" s="104"/>
      <c r="BD296" s="131"/>
      <c r="BE296" s="104"/>
      <c r="BF296" s="104"/>
      <c r="BG296" s="130"/>
      <c r="BH296" s="104"/>
      <c r="BI296" s="130"/>
      <c r="BJ296" s="130"/>
      <c r="BK296" s="130"/>
      <c r="BL296" s="112"/>
      <c r="BM296" s="122"/>
      <c r="BN296" s="116"/>
      <c r="BO296" s="116"/>
      <c r="BP296" s="116"/>
      <c r="BQ296" s="116"/>
      <c r="BR296" s="116"/>
      <c r="BS296" s="116"/>
      <c r="BT296" s="116"/>
      <c r="BU296" s="116"/>
      <c r="BV296" s="116"/>
      <c r="BW296" s="116"/>
      <c r="BX296" s="116"/>
      <c r="BY296" s="116"/>
      <c r="BZ296" s="116"/>
      <c r="CA296" s="116"/>
      <c r="CB296" s="116"/>
      <c r="CC296" s="116"/>
      <c r="CD296" s="130"/>
      <c r="CE296" s="130"/>
      <c r="CF296" s="130"/>
      <c r="CG296" s="104"/>
      <c r="CH296" s="131"/>
      <c r="CI296" s="104"/>
      <c r="CJ296" s="104"/>
      <c r="CK296" s="130"/>
      <c r="CL296" s="104"/>
      <c r="CM296" s="130"/>
      <c r="CN296" s="130"/>
      <c r="CO296" s="130"/>
      <c r="CP296" s="112"/>
      <c r="CQ296" s="122"/>
      <c r="CR296" s="105"/>
      <c r="CS296" s="482"/>
      <c r="CT296" s="482"/>
      <c r="CU296" s="450"/>
      <c r="CV296" s="450"/>
      <c r="CW296" s="450"/>
      <c r="CX296" s="450"/>
      <c r="CY296" s="450"/>
      <c r="CZ296" s="450"/>
      <c r="DA296" s="450"/>
      <c r="DB296" s="114"/>
      <c r="DC296" s="114"/>
      <c r="DD296" s="114"/>
      <c r="DE296" s="114"/>
      <c r="DF296" s="114"/>
      <c r="DG296" s="450"/>
      <c r="DH296" s="482"/>
      <c r="DI296" s="482"/>
      <c r="DJ296" s="482"/>
      <c r="DK296" s="482"/>
      <c r="DL296" s="482"/>
      <c r="DM296" s="109"/>
      <c r="DN296" s="109"/>
      <c r="DO296" s="109"/>
      <c r="DP296" s="109"/>
    </row>
    <row r="297" spans="1:120" s="110" customFormat="1" ht="54" hidden="1" customHeight="1">
      <c r="A297" s="137"/>
      <c r="B297" s="417"/>
      <c r="C297" s="111"/>
      <c r="D297" s="111"/>
      <c r="E297" s="113"/>
      <c r="F297" s="130"/>
      <c r="G297" s="113"/>
      <c r="H297" s="130"/>
      <c r="I297" s="130"/>
      <c r="J297" s="130"/>
      <c r="K297" s="104"/>
      <c r="L297" s="131"/>
      <c r="M297" s="104"/>
      <c r="N297" s="104"/>
      <c r="O297" s="130"/>
      <c r="P297" s="104"/>
      <c r="Q297" s="130"/>
      <c r="R297" s="119"/>
      <c r="S297" s="130"/>
      <c r="T297" s="424"/>
      <c r="U297" s="122"/>
      <c r="V297" s="130"/>
      <c r="W297" s="130"/>
      <c r="X297" s="130"/>
      <c r="Y297" s="104"/>
      <c r="Z297" s="130"/>
      <c r="AA297" s="104"/>
      <c r="AB297" s="104"/>
      <c r="AC297" s="130"/>
      <c r="AD297" s="104"/>
      <c r="AE297" s="130"/>
      <c r="AF297" s="130"/>
      <c r="AG297" s="130"/>
      <c r="AH297" s="130"/>
      <c r="AI297" s="130"/>
      <c r="AJ297" s="116"/>
      <c r="AK297" s="130"/>
      <c r="AL297" s="130"/>
      <c r="AM297" s="130"/>
      <c r="AN297" s="104"/>
      <c r="AO297" s="130"/>
      <c r="AP297" s="104"/>
      <c r="AQ297" s="104"/>
      <c r="AR297" s="130"/>
      <c r="AS297" s="104"/>
      <c r="AT297" s="130"/>
      <c r="AU297" s="130"/>
      <c r="AV297" s="130"/>
      <c r="AW297" s="130"/>
      <c r="AX297" s="130"/>
      <c r="AY297" s="99" t="e">
        <f t="shared" si="281"/>
        <v>#DIV/0!</v>
      </c>
      <c r="AZ297" s="130"/>
      <c r="BA297" s="130"/>
      <c r="BB297" s="130"/>
      <c r="BC297" s="104"/>
      <c r="BD297" s="131"/>
      <c r="BE297" s="104"/>
      <c r="BF297" s="104"/>
      <c r="BG297" s="130"/>
      <c r="BH297" s="104"/>
      <c r="BI297" s="130"/>
      <c r="BJ297" s="130"/>
      <c r="BK297" s="130"/>
      <c r="BL297" s="112"/>
      <c r="BM297" s="122"/>
      <c r="BN297" s="116"/>
      <c r="BO297" s="116"/>
      <c r="BP297" s="116"/>
      <c r="BQ297" s="116"/>
      <c r="BR297" s="116"/>
      <c r="BS297" s="116"/>
      <c r="BT297" s="116"/>
      <c r="BU297" s="116"/>
      <c r="BV297" s="116"/>
      <c r="BW297" s="116"/>
      <c r="BX297" s="116"/>
      <c r="BY297" s="116"/>
      <c r="BZ297" s="116"/>
      <c r="CA297" s="116"/>
      <c r="CB297" s="116"/>
      <c r="CC297" s="116"/>
      <c r="CD297" s="130"/>
      <c r="CE297" s="130"/>
      <c r="CF297" s="130"/>
      <c r="CG297" s="104"/>
      <c r="CH297" s="131"/>
      <c r="CI297" s="104"/>
      <c r="CJ297" s="104"/>
      <c r="CK297" s="130"/>
      <c r="CL297" s="104"/>
      <c r="CM297" s="130"/>
      <c r="CN297" s="130"/>
      <c r="CO297" s="130"/>
      <c r="CP297" s="112"/>
      <c r="CQ297" s="122"/>
      <c r="CR297" s="105"/>
      <c r="CS297" s="482"/>
      <c r="CT297" s="482"/>
      <c r="CU297" s="450"/>
      <c r="CV297" s="450"/>
      <c r="CW297" s="450"/>
      <c r="CX297" s="450"/>
      <c r="CY297" s="450"/>
      <c r="CZ297" s="450"/>
      <c r="DA297" s="450"/>
      <c r="DB297" s="114"/>
      <c r="DC297" s="114"/>
      <c r="DD297" s="114"/>
      <c r="DE297" s="114"/>
      <c r="DF297" s="114"/>
      <c r="DG297" s="450"/>
      <c r="DH297" s="482"/>
      <c r="DI297" s="482"/>
      <c r="DJ297" s="482"/>
      <c r="DK297" s="482"/>
      <c r="DL297" s="482"/>
      <c r="DM297" s="109"/>
      <c r="DN297" s="109"/>
      <c r="DO297" s="109"/>
      <c r="DP297" s="109"/>
    </row>
    <row r="298" spans="1:120" s="110" customFormat="1" ht="54" hidden="1" customHeight="1">
      <c r="A298" s="137"/>
      <c r="B298" s="417"/>
      <c r="C298" s="111"/>
      <c r="D298" s="111"/>
      <c r="E298" s="113"/>
      <c r="F298" s="130"/>
      <c r="G298" s="113"/>
      <c r="H298" s="130"/>
      <c r="I298" s="130"/>
      <c r="J298" s="130"/>
      <c r="K298" s="104"/>
      <c r="L298" s="131"/>
      <c r="M298" s="104"/>
      <c r="N298" s="104"/>
      <c r="O298" s="130"/>
      <c r="P298" s="104"/>
      <c r="Q298" s="130"/>
      <c r="R298" s="119"/>
      <c r="S298" s="130"/>
      <c r="T298" s="424"/>
      <c r="U298" s="122"/>
      <c r="V298" s="130"/>
      <c r="W298" s="130"/>
      <c r="X298" s="130"/>
      <c r="Y298" s="104"/>
      <c r="Z298" s="130"/>
      <c r="AA298" s="104"/>
      <c r="AB298" s="104"/>
      <c r="AC298" s="130"/>
      <c r="AD298" s="104"/>
      <c r="AE298" s="130"/>
      <c r="AF298" s="130"/>
      <c r="AG298" s="130"/>
      <c r="AH298" s="130"/>
      <c r="AI298" s="130"/>
      <c r="AJ298" s="116"/>
      <c r="AK298" s="130"/>
      <c r="AL298" s="130"/>
      <c r="AM298" s="130"/>
      <c r="AN298" s="104"/>
      <c r="AO298" s="130"/>
      <c r="AP298" s="104"/>
      <c r="AQ298" s="104"/>
      <c r="AR298" s="130"/>
      <c r="AS298" s="104"/>
      <c r="AT298" s="130"/>
      <c r="AU298" s="130"/>
      <c r="AV298" s="130"/>
      <c r="AW298" s="130"/>
      <c r="AX298" s="130"/>
      <c r="AY298" s="99" t="e">
        <f t="shared" si="281"/>
        <v>#DIV/0!</v>
      </c>
      <c r="AZ298" s="130"/>
      <c r="BA298" s="130"/>
      <c r="BB298" s="130"/>
      <c r="BC298" s="104"/>
      <c r="BD298" s="131"/>
      <c r="BE298" s="104"/>
      <c r="BF298" s="104"/>
      <c r="BG298" s="130"/>
      <c r="BH298" s="104"/>
      <c r="BI298" s="130"/>
      <c r="BJ298" s="130"/>
      <c r="BK298" s="130"/>
      <c r="BL298" s="112"/>
      <c r="BM298" s="122"/>
      <c r="BN298" s="116"/>
      <c r="BO298" s="116"/>
      <c r="BP298" s="116"/>
      <c r="BQ298" s="116"/>
      <c r="BR298" s="116"/>
      <c r="BS298" s="116"/>
      <c r="BT298" s="116"/>
      <c r="BU298" s="116"/>
      <c r="BV298" s="116"/>
      <c r="BW298" s="116"/>
      <c r="BX298" s="116"/>
      <c r="BY298" s="116"/>
      <c r="BZ298" s="116"/>
      <c r="CA298" s="116"/>
      <c r="CB298" s="116"/>
      <c r="CC298" s="116"/>
      <c r="CD298" s="130"/>
      <c r="CE298" s="130"/>
      <c r="CF298" s="130"/>
      <c r="CG298" s="104"/>
      <c r="CH298" s="131"/>
      <c r="CI298" s="104"/>
      <c r="CJ298" s="104"/>
      <c r="CK298" s="130"/>
      <c r="CL298" s="104"/>
      <c r="CM298" s="130"/>
      <c r="CN298" s="130"/>
      <c r="CO298" s="130"/>
      <c r="CP298" s="112"/>
      <c r="CQ298" s="122"/>
      <c r="CR298" s="105"/>
      <c r="CS298" s="482"/>
      <c r="CT298" s="482"/>
      <c r="CU298" s="450"/>
      <c r="CV298" s="450"/>
      <c r="CW298" s="450"/>
      <c r="CX298" s="450"/>
      <c r="CY298" s="450"/>
      <c r="CZ298" s="450"/>
      <c r="DA298" s="450"/>
      <c r="DB298" s="114"/>
      <c r="DC298" s="114"/>
      <c r="DD298" s="114"/>
      <c r="DE298" s="114"/>
      <c r="DF298" s="114"/>
      <c r="DG298" s="450"/>
      <c r="DH298" s="482"/>
      <c r="DI298" s="482"/>
      <c r="DJ298" s="482"/>
      <c r="DK298" s="482"/>
      <c r="DL298" s="482"/>
      <c r="DM298" s="109"/>
      <c r="DN298" s="109"/>
      <c r="DO298" s="109"/>
      <c r="DP298" s="109"/>
    </row>
    <row r="299" spans="1:120" s="110" customFormat="1" ht="57.95" hidden="1" customHeight="1">
      <c r="A299" s="103" t="s">
        <v>47</v>
      </c>
      <c r="B299" s="118" t="s">
        <v>88</v>
      </c>
      <c r="C299" s="106">
        <f>SUM(C300:C300)</f>
        <v>0</v>
      </c>
      <c r="D299" s="106"/>
      <c r="E299" s="106">
        <f t="shared" ref="E299:BP299" si="291">SUM(E300:E300)</f>
        <v>0</v>
      </c>
      <c r="F299" s="106">
        <f t="shared" si="291"/>
        <v>0</v>
      </c>
      <c r="G299" s="106">
        <f t="shared" si="291"/>
        <v>0</v>
      </c>
      <c r="H299" s="106">
        <f t="shared" si="291"/>
        <v>0</v>
      </c>
      <c r="I299" s="106">
        <f t="shared" si="291"/>
        <v>0</v>
      </c>
      <c r="J299" s="106">
        <f t="shared" si="291"/>
        <v>0</v>
      </c>
      <c r="K299" s="106">
        <f t="shared" si="291"/>
        <v>0</v>
      </c>
      <c r="L299" s="106">
        <f t="shared" si="291"/>
        <v>0</v>
      </c>
      <c r="M299" s="106">
        <f t="shared" si="291"/>
        <v>0</v>
      </c>
      <c r="N299" s="106">
        <f t="shared" si="291"/>
        <v>0</v>
      </c>
      <c r="O299" s="106">
        <f t="shared" si="291"/>
        <v>0</v>
      </c>
      <c r="P299" s="106">
        <f t="shared" si="291"/>
        <v>0</v>
      </c>
      <c r="Q299" s="106">
        <f t="shared" si="291"/>
        <v>0</v>
      </c>
      <c r="R299" s="106">
        <f t="shared" si="291"/>
        <v>0</v>
      </c>
      <c r="S299" s="106">
        <f t="shared" si="291"/>
        <v>0</v>
      </c>
      <c r="T299" s="106">
        <f t="shared" si="291"/>
        <v>0</v>
      </c>
      <c r="U299" s="106">
        <f t="shared" si="291"/>
        <v>0</v>
      </c>
      <c r="V299" s="106">
        <f t="shared" si="291"/>
        <v>0</v>
      </c>
      <c r="W299" s="106">
        <f t="shared" si="291"/>
        <v>0</v>
      </c>
      <c r="X299" s="106">
        <f t="shared" si="291"/>
        <v>0</v>
      </c>
      <c r="Y299" s="106">
        <f t="shared" si="291"/>
        <v>0</v>
      </c>
      <c r="Z299" s="106">
        <f t="shared" si="291"/>
        <v>0</v>
      </c>
      <c r="AA299" s="106">
        <f t="shared" si="291"/>
        <v>0</v>
      </c>
      <c r="AB299" s="106">
        <f t="shared" si="291"/>
        <v>0</v>
      </c>
      <c r="AC299" s="106">
        <f t="shared" si="291"/>
        <v>0</v>
      </c>
      <c r="AD299" s="106">
        <f t="shared" si="291"/>
        <v>0</v>
      </c>
      <c r="AE299" s="106">
        <f t="shared" si="291"/>
        <v>0</v>
      </c>
      <c r="AF299" s="106">
        <f t="shared" si="291"/>
        <v>0</v>
      </c>
      <c r="AG299" s="106">
        <f t="shared" si="291"/>
        <v>0</v>
      </c>
      <c r="AH299" s="106">
        <f t="shared" si="291"/>
        <v>0</v>
      </c>
      <c r="AI299" s="106">
        <f t="shared" si="291"/>
        <v>0</v>
      </c>
      <c r="AJ299" s="106">
        <f t="shared" si="291"/>
        <v>0</v>
      </c>
      <c r="AK299" s="106">
        <f t="shared" si="291"/>
        <v>0</v>
      </c>
      <c r="AL299" s="106">
        <f t="shared" si="291"/>
        <v>0</v>
      </c>
      <c r="AM299" s="106">
        <f t="shared" si="291"/>
        <v>0</v>
      </c>
      <c r="AN299" s="106">
        <f t="shared" si="291"/>
        <v>0</v>
      </c>
      <c r="AO299" s="106">
        <f t="shared" si="291"/>
        <v>0</v>
      </c>
      <c r="AP299" s="106">
        <f t="shared" si="291"/>
        <v>0</v>
      </c>
      <c r="AQ299" s="106">
        <f t="shared" si="291"/>
        <v>0</v>
      </c>
      <c r="AR299" s="106">
        <f t="shared" si="291"/>
        <v>0</v>
      </c>
      <c r="AS299" s="106">
        <f t="shared" si="291"/>
        <v>0</v>
      </c>
      <c r="AT299" s="106">
        <f t="shared" si="291"/>
        <v>0</v>
      </c>
      <c r="AU299" s="106">
        <f t="shared" si="291"/>
        <v>0</v>
      </c>
      <c r="AV299" s="106">
        <f t="shared" si="291"/>
        <v>0</v>
      </c>
      <c r="AW299" s="106">
        <f t="shared" si="291"/>
        <v>0</v>
      </c>
      <c r="AX299" s="106">
        <f t="shared" si="291"/>
        <v>0</v>
      </c>
      <c r="AY299" s="99" t="e">
        <f t="shared" si="281"/>
        <v>#DIV/0!</v>
      </c>
      <c r="AZ299" s="106">
        <f t="shared" si="291"/>
        <v>0</v>
      </c>
      <c r="BA299" s="106">
        <f t="shared" si="291"/>
        <v>0</v>
      </c>
      <c r="BB299" s="106">
        <f t="shared" si="291"/>
        <v>0</v>
      </c>
      <c r="BC299" s="106">
        <f t="shared" si="291"/>
        <v>0</v>
      </c>
      <c r="BD299" s="106">
        <f t="shared" si="291"/>
        <v>0</v>
      </c>
      <c r="BE299" s="106">
        <f t="shared" si="291"/>
        <v>0</v>
      </c>
      <c r="BF299" s="106">
        <f t="shared" si="291"/>
        <v>0</v>
      </c>
      <c r="BG299" s="106">
        <f t="shared" si="291"/>
        <v>0</v>
      </c>
      <c r="BH299" s="106">
        <f t="shared" si="291"/>
        <v>0</v>
      </c>
      <c r="BI299" s="106">
        <f t="shared" si="291"/>
        <v>0</v>
      </c>
      <c r="BJ299" s="106">
        <f t="shared" si="291"/>
        <v>0</v>
      </c>
      <c r="BK299" s="106">
        <f t="shared" si="291"/>
        <v>0</v>
      </c>
      <c r="BL299" s="106">
        <f t="shared" si="291"/>
        <v>0</v>
      </c>
      <c r="BM299" s="106">
        <f t="shared" si="291"/>
        <v>0</v>
      </c>
      <c r="BN299" s="106">
        <f t="shared" si="291"/>
        <v>0</v>
      </c>
      <c r="BO299" s="106">
        <f t="shared" si="291"/>
        <v>0</v>
      </c>
      <c r="BP299" s="106">
        <f t="shared" si="291"/>
        <v>0</v>
      </c>
      <c r="BQ299" s="106">
        <f t="shared" ref="BQ299:DO299" si="292">SUM(BQ300:BQ300)</f>
        <v>0</v>
      </c>
      <c r="BR299" s="106">
        <f t="shared" si="292"/>
        <v>0</v>
      </c>
      <c r="BS299" s="106">
        <f t="shared" si="292"/>
        <v>0</v>
      </c>
      <c r="BT299" s="106">
        <f t="shared" si="292"/>
        <v>0</v>
      </c>
      <c r="BU299" s="106">
        <f t="shared" si="292"/>
        <v>0</v>
      </c>
      <c r="BV299" s="106">
        <f t="shared" si="292"/>
        <v>0</v>
      </c>
      <c r="BW299" s="106">
        <f t="shared" si="292"/>
        <v>0</v>
      </c>
      <c r="BX299" s="106">
        <f t="shared" si="292"/>
        <v>0</v>
      </c>
      <c r="BY299" s="106">
        <f t="shared" si="292"/>
        <v>0</v>
      </c>
      <c r="BZ299" s="106">
        <f t="shared" si="292"/>
        <v>0</v>
      </c>
      <c r="CA299" s="106">
        <f t="shared" si="292"/>
        <v>0</v>
      </c>
      <c r="CB299" s="106">
        <f t="shared" si="292"/>
        <v>0</v>
      </c>
      <c r="CC299" s="106">
        <f t="shared" si="292"/>
        <v>0</v>
      </c>
      <c r="CD299" s="106">
        <f t="shared" si="292"/>
        <v>0</v>
      </c>
      <c r="CE299" s="106">
        <f t="shared" si="292"/>
        <v>0</v>
      </c>
      <c r="CF299" s="106">
        <f t="shared" si="292"/>
        <v>0</v>
      </c>
      <c r="CG299" s="106">
        <f t="shared" si="292"/>
        <v>0</v>
      </c>
      <c r="CH299" s="106">
        <f t="shared" si="292"/>
        <v>0</v>
      </c>
      <c r="CI299" s="106">
        <f t="shared" si="292"/>
        <v>0</v>
      </c>
      <c r="CJ299" s="106">
        <f t="shared" si="292"/>
        <v>0</v>
      </c>
      <c r="CK299" s="106">
        <f t="shared" si="292"/>
        <v>0</v>
      </c>
      <c r="CL299" s="106">
        <f t="shared" si="292"/>
        <v>0</v>
      </c>
      <c r="CM299" s="106">
        <f t="shared" si="292"/>
        <v>0</v>
      </c>
      <c r="CN299" s="106">
        <f t="shared" si="292"/>
        <v>0</v>
      </c>
      <c r="CO299" s="106">
        <f t="shared" si="292"/>
        <v>0</v>
      </c>
      <c r="CP299" s="106">
        <f t="shared" si="292"/>
        <v>0</v>
      </c>
      <c r="CQ299" s="106">
        <f t="shared" si="292"/>
        <v>0</v>
      </c>
      <c r="CR299" s="106">
        <f t="shared" si="292"/>
        <v>0</v>
      </c>
      <c r="CS299" s="106">
        <f t="shared" si="292"/>
        <v>0</v>
      </c>
      <c r="CT299" s="106">
        <f t="shared" si="292"/>
        <v>0</v>
      </c>
      <c r="CU299" s="106">
        <f t="shared" si="292"/>
        <v>0</v>
      </c>
      <c r="CV299" s="106">
        <f t="shared" si="292"/>
        <v>0</v>
      </c>
      <c r="CW299" s="106">
        <f t="shared" si="292"/>
        <v>0</v>
      </c>
      <c r="CX299" s="106">
        <f t="shared" si="292"/>
        <v>0</v>
      </c>
      <c r="CY299" s="106">
        <f t="shared" si="292"/>
        <v>0</v>
      </c>
      <c r="CZ299" s="106">
        <f t="shared" si="292"/>
        <v>0</v>
      </c>
      <c r="DA299" s="106">
        <f t="shared" si="292"/>
        <v>0</v>
      </c>
      <c r="DB299" s="106">
        <f t="shared" si="292"/>
        <v>0</v>
      </c>
      <c r="DC299" s="106">
        <f t="shared" si="292"/>
        <v>0</v>
      </c>
      <c r="DD299" s="106">
        <f t="shared" si="292"/>
        <v>0</v>
      </c>
      <c r="DE299" s="106">
        <f t="shared" si="292"/>
        <v>0</v>
      </c>
      <c r="DF299" s="106">
        <f t="shared" si="292"/>
        <v>0</v>
      </c>
      <c r="DG299" s="106">
        <f t="shared" si="292"/>
        <v>0</v>
      </c>
      <c r="DH299" s="106">
        <f t="shared" si="292"/>
        <v>0</v>
      </c>
      <c r="DI299" s="106">
        <f t="shared" si="292"/>
        <v>0</v>
      </c>
      <c r="DJ299" s="106">
        <f t="shared" si="292"/>
        <v>0</v>
      </c>
      <c r="DK299" s="106">
        <f t="shared" si="292"/>
        <v>0</v>
      </c>
      <c r="DL299" s="106">
        <f t="shared" si="292"/>
        <v>0</v>
      </c>
      <c r="DM299" s="106">
        <f t="shared" si="292"/>
        <v>0</v>
      </c>
      <c r="DN299" s="106">
        <f t="shared" si="292"/>
        <v>0</v>
      </c>
      <c r="DO299" s="106">
        <f t="shared" si="292"/>
        <v>0</v>
      </c>
      <c r="DP299" s="109"/>
    </row>
    <row r="300" spans="1:120" s="110" customFormat="1" ht="72" hidden="1" customHeight="1">
      <c r="A300" s="137"/>
      <c r="B300" s="386"/>
      <c r="C300" s="111"/>
      <c r="D300" s="111"/>
      <c r="E300" s="113"/>
      <c r="F300" s="130"/>
      <c r="G300" s="113"/>
      <c r="H300" s="130"/>
      <c r="I300" s="130"/>
      <c r="J300" s="130"/>
      <c r="K300" s="104"/>
      <c r="L300" s="131"/>
      <c r="M300" s="104"/>
      <c r="N300" s="104"/>
      <c r="O300" s="130"/>
      <c r="P300" s="104"/>
      <c r="Q300" s="141"/>
      <c r="R300" s="139"/>
      <c r="S300" s="139"/>
      <c r="T300" s="112"/>
      <c r="U300" s="122"/>
      <c r="V300" s="130"/>
      <c r="W300" s="130"/>
      <c r="X300" s="130"/>
      <c r="Y300" s="104"/>
      <c r="Z300" s="130"/>
      <c r="AA300" s="104"/>
      <c r="AB300" s="104"/>
      <c r="AC300" s="130"/>
      <c r="AD300" s="104"/>
      <c r="AE300" s="104"/>
      <c r="AF300" s="130"/>
      <c r="AG300" s="130"/>
      <c r="AH300" s="130"/>
      <c r="AI300" s="130"/>
      <c r="AJ300" s="116"/>
      <c r="AK300" s="130"/>
      <c r="AL300" s="130"/>
      <c r="AM300" s="130"/>
      <c r="AN300" s="104"/>
      <c r="AO300" s="130"/>
      <c r="AP300" s="104"/>
      <c r="AQ300" s="104"/>
      <c r="AR300" s="130"/>
      <c r="AS300" s="104"/>
      <c r="AT300" s="130"/>
      <c r="AU300" s="130"/>
      <c r="AV300" s="130"/>
      <c r="AW300" s="130"/>
      <c r="AX300" s="130"/>
      <c r="AY300" s="99" t="e">
        <f t="shared" si="281"/>
        <v>#DIV/0!</v>
      </c>
      <c r="AZ300" s="130"/>
      <c r="BA300" s="130"/>
      <c r="BB300" s="130"/>
      <c r="BC300" s="104"/>
      <c r="BD300" s="131"/>
      <c r="BE300" s="104"/>
      <c r="BF300" s="104"/>
      <c r="BG300" s="130"/>
      <c r="BH300" s="104"/>
      <c r="BI300" s="141"/>
      <c r="BJ300" s="139"/>
      <c r="BK300" s="139"/>
      <c r="BL300" s="112"/>
      <c r="BM300" s="122"/>
      <c r="BN300" s="116"/>
      <c r="BO300" s="116"/>
      <c r="BP300" s="116"/>
      <c r="BQ300" s="116"/>
      <c r="BR300" s="116"/>
      <c r="BS300" s="116"/>
      <c r="BT300" s="116"/>
      <c r="BU300" s="116"/>
      <c r="BV300" s="116"/>
      <c r="BW300" s="116"/>
      <c r="BX300" s="116"/>
      <c r="BY300" s="116"/>
      <c r="BZ300" s="116"/>
      <c r="CA300" s="116"/>
      <c r="CB300" s="116"/>
      <c r="CC300" s="116"/>
      <c r="CD300" s="130"/>
      <c r="CE300" s="130"/>
      <c r="CF300" s="130"/>
      <c r="CG300" s="104"/>
      <c r="CH300" s="131"/>
      <c r="CI300" s="104"/>
      <c r="CJ300" s="104"/>
      <c r="CK300" s="130"/>
      <c r="CL300" s="104"/>
      <c r="CM300" s="141"/>
      <c r="CN300" s="139"/>
      <c r="CO300" s="139"/>
      <c r="CP300" s="112"/>
      <c r="CQ300" s="122"/>
      <c r="CR300" s="105"/>
      <c r="CS300" s="484"/>
      <c r="CT300" s="484"/>
      <c r="CU300" s="450"/>
      <c r="CV300" s="450"/>
      <c r="CW300" s="450"/>
      <c r="CX300" s="450"/>
      <c r="CY300" s="450"/>
      <c r="CZ300" s="450"/>
      <c r="DA300" s="450"/>
      <c r="DB300" s="114"/>
      <c r="DC300" s="114"/>
      <c r="DD300" s="114"/>
      <c r="DE300" s="114"/>
      <c r="DF300" s="114"/>
      <c r="DG300" s="450"/>
      <c r="DH300" s="484"/>
      <c r="DI300" s="484"/>
      <c r="DJ300" s="484"/>
      <c r="DK300" s="484"/>
      <c r="DL300" s="484"/>
      <c r="DM300" s="109"/>
      <c r="DN300" s="109"/>
      <c r="DO300" s="109"/>
      <c r="DP300" s="109"/>
    </row>
    <row r="301" spans="1:120" s="110" customFormat="1" ht="31.5" hidden="1" customHeight="1">
      <c r="A301" s="103" t="s">
        <v>1057</v>
      </c>
      <c r="B301" s="107" t="s">
        <v>1097</v>
      </c>
      <c r="C301" s="106">
        <f t="shared" ref="C301:BO301" si="293">C302+C303+C304</f>
        <v>0</v>
      </c>
      <c r="D301" s="106"/>
      <c r="E301" s="106">
        <f t="shared" si="293"/>
        <v>0</v>
      </c>
      <c r="F301" s="106">
        <f t="shared" si="293"/>
        <v>0</v>
      </c>
      <c r="G301" s="106">
        <f t="shared" si="293"/>
        <v>0</v>
      </c>
      <c r="H301" s="106">
        <f t="shared" si="293"/>
        <v>0</v>
      </c>
      <c r="I301" s="106">
        <f t="shared" si="293"/>
        <v>0</v>
      </c>
      <c r="J301" s="106">
        <f t="shared" si="293"/>
        <v>0</v>
      </c>
      <c r="K301" s="106">
        <f t="shared" si="293"/>
        <v>0</v>
      </c>
      <c r="L301" s="106">
        <f t="shared" si="293"/>
        <v>0</v>
      </c>
      <c r="M301" s="106">
        <f t="shared" si="293"/>
        <v>0</v>
      </c>
      <c r="N301" s="106">
        <f t="shared" si="293"/>
        <v>0</v>
      </c>
      <c r="O301" s="106">
        <f t="shared" si="293"/>
        <v>0</v>
      </c>
      <c r="P301" s="106">
        <f t="shared" si="293"/>
        <v>0</v>
      </c>
      <c r="Q301" s="106">
        <f t="shared" si="293"/>
        <v>0</v>
      </c>
      <c r="R301" s="106">
        <f t="shared" si="293"/>
        <v>0</v>
      </c>
      <c r="S301" s="106">
        <f t="shared" si="293"/>
        <v>0</v>
      </c>
      <c r="T301" s="106">
        <f t="shared" si="293"/>
        <v>0</v>
      </c>
      <c r="U301" s="106">
        <f t="shared" si="293"/>
        <v>0</v>
      </c>
      <c r="V301" s="106">
        <f t="shared" si="293"/>
        <v>0</v>
      </c>
      <c r="W301" s="106">
        <f t="shared" si="293"/>
        <v>0</v>
      </c>
      <c r="X301" s="106">
        <f t="shared" si="293"/>
        <v>0</v>
      </c>
      <c r="Y301" s="106">
        <f t="shared" si="293"/>
        <v>0</v>
      </c>
      <c r="Z301" s="106">
        <f t="shared" si="293"/>
        <v>0</v>
      </c>
      <c r="AA301" s="106">
        <f t="shared" si="293"/>
        <v>0</v>
      </c>
      <c r="AB301" s="106">
        <f t="shared" si="293"/>
        <v>0</v>
      </c>
      <c r="AC301" s="106">
        <f t="shared" si="293"/>
        <v>0</v>
      </c>
      <c r="AD301" s="106">
        <f t="shared" si="293"/>
        <v>0</v>
      </c>
      <c r="AE301" s="106">
        <f t="shared" si="293"/>
        <v>0</v>
      </c>
      <c r="AF301" s="106">
        <f t="shared" si="293"/>
        <v>0</v>
      </c>
      <c r="AG301" s="106">
        <f t="shared" si="293"/>
        <v>0</v>
      </c>
      <c r="AH301" s="106">
        <f t="shared" si="293"/>
        <v>0</v>
      </c>
      <c r="AI301" s="106">
        <f t="shared" si="293"/>
        <v>0</v>
      </c>
      <c r="AJ301" s="106">
        <f t="shared" si="293"/>
        <v>0</v>
      </c>
      <c r="AK301" s="106">
        <f t="shared" si="293"/>
        <v>0</v>
      </c>
      <c r="AL301" s="106">
        <f t="shared" si="293"/>
        <v>0</v>
      </c>
      <c r="AM301" s="106">
        <f t="shared" si="293"/>
        <v>0</v>
      </c>
      <c r="AN301" s="106">
        <f t="shared" si="293"/>
        <v>0</v>
      </c>
      <c r="AO301" s="106">
        <f t="shared" si="293"/>
        <v>0</v>
      </c>
      <c r="AP301" s="106">
        <f t="shared" si="293"/>
        <v>0</v>
      </c>
      <c r="AQ301" s="106">
        <f t="shared" si="293"/>
        <v>0</v>
      </c>
      <c r="AR301" s="106">
        <f t="shared" si="293"/>
        <v>0</v>
      </c>
      <c r="AS301" s="106">
        <f t="shared" si="293"/>
        <v>0</v>
      </c>
      <c r="AT301" s="106">
        <f t="shared" si="293"/>
        <v>0</v>
      </c>
      <c r="AU301" s="106">
        <f t="shared" si="293"/>
        <v>0</v>
      </c>
      <c r="AV301" s="106">
        <f t="shared" si="293"/>
        <v>0</v>
      </c>
      <c r="AW301" s="106">
        <f t="shared" si="293"/>
        <v>0</v>
      </c>
      <c r="AX301" s="106">
        <f t="shared" si="293"/>
        <v>0</v>
      </c>
      <c r="AY301" s="99" t="e">
        <f t="shared" si="281"/>
        <v>#DIV/0!</v>
      </c>
      <c r="AZ301" s="106">
        <f t="shared" si="293"/>
        <v>0</v>
      </c>
      <c r="BA301" s="106">
        <f t="shared" si="293"/>
        <v>0</v>
      </c>
      <c r="BB301" s="106">
        <f t="shared" si="293"/>
        <v>0</v>
      </c>
      <c r="BC301" s="106">
        <f t="shared" si="293"/>
        <v>0</v>
      </c>
      <c r="BD301" s="106">
        <f t="shared" si="293"/>
        <v>0</v>
      </c>
      <c r="BE301" s="106">
        <f t="shared" si="293"/>
        <v>0</v>
      </c>
      <c r="BF301" s="106">
        <f t="shared" si="293"/>
        <v>0</v>
      </c>
      <c r="BG301" s="106">
        <f t="shared" si="293"/>
        <v>0</v>
      </c>
      <c r="BH301" s="106">
        <f t="shared" si="293"/>
        <v>0</v>
      </c>
      <c r="BI301" s="106">
        <f t="shared" si="293"/>
        <v>0</v>
      </c>
      <c r="BJ301" s="106">
        <f t="shared" si="293"/>
        <v>0</v>
      </c>
      <c r="BK301" s="106">
        <f t="shared" si="293"/>
        <v>0</v>
      </c>
      <c r="BL301" s="106">
        <f t="shared" si="293"/>
        <v>0</v>
      </c>
      <c r="BM301" s="106">
        <f t="shared" si="293"/>
        <v>0</v>
      </c>
      <c r="BN301" s="106">
        <f t="shared" si="293"/>
        <v>0</v>
      </c>
      <c r="BO301" s="106">
        <f t="shared" si="293"/>
        <v>0</v>
      </c>
      <c r="BP301" s="106">
        <f t="shared" ref="BP301:DO301" si="294">BP302+BP303+BP304</f>
        <v>0</v>
      </c>
      <c r="BQ301" s="106">
        <f t="shared" si="294"/>
        <v>0</v>
      </c>
      <c r="BR301" s="106">
        <f t="shared" si="294"/>
        <v>0</v>
      </c>
      <c r="BS301" s="106">
        <f t="shared" si="294"/>
        <v>0</v>
      </c>
      <c r="BT301" s="106">
        <f t="shared" si="294"/>
        <v>0</v>
      </c>
      <c r="BU301" s="106">
        <f t="shared" si="294"/>
        <v>0</v>
      </c>
      <c r="BV301" s="106">
        <f t="shared" si="294"/>
        <v>0</v>
      </c>
      <c r="BW301" s="106">
        <f t="shared" si="294"/>
        <v>0</v>
      </c>
      <c r="BX301" s="106">
        <f t="shared" si="294"/>
        <v>0</v>
      </c>
      <c r="BY301" s="106">
        <f t="shared" si="294"/>
        <v>0</v>
      </c>
      <c r="BZ301" s="106">
        <f t="shared" si="294"/>
        <v>0</v>
      </c>
      <c r="CA301" s="106">
        <f t="shared" si="294"/>
        <v>0</v>
      </c>
      <c r="CB301" s="106">
        <f t="shared" si="294"/>
        <v>0</v>
      </c>
      <c r="CC301" s="106">
        <f t="shared" si="294"/>
        <v>0</v>
      </c>
      <c r="CD301" s="106">
        <f t="shared" si="294"/>
        <v>0</v>
      </c>
      <c r="CE301" s="106">
        <f t="shared" si="294"/>
        <v>0</v>
      </c>
      <c r="CF301" s="106">
        <f t="shared" si="294"/>
        <v>0</v>
      </c>
      <c r="CG301" s="106">
        <f t="shared" si="294"/>
        <v>0</v>
      </c>
      <c r="CH301" s="106">
        <f t="shared" si="294"/>
        <v>0</v>
      </c>
      <c r="CI301" s="106">
        <f t="shared" si="294"/>
        <v>0</v>
      </c>
      <c r="CJ301" s="106">
        <f t="shared" si="294"/>
        <v>0</v>
      </c>
      <c r="CK301" s="106">
        <f t="shared" si="294"/>
        <v>0</v>
      </c>
      <c r="CL301" s="106">
        <f t="shared" si="294"/>
        <v>0</v>
      </c>
      <c r="CM301" s="106">
        <f t="shared" si="294"/>
        <v>0</v>
      </c>
      <c r="CN301" s="106">
        <f t="shared" si="294"/>
        <v>0</v>
      </c>
      <c r="CO301" s="106">
        <f t="shared" si="294"/>
        <v>0</v>
      </c>
      <c r="CP301" s="106">
        <f t="shared" si="294"/>
        <v>0</v>
      </c>
      <c r="CQ301" s="106">
        <f t="shared" si="294"/>
        <v>0</v>
      </c>
      <c r="CR301" s="106">
        <f t="shared" si="294"/>
        <v>0</v>
      </c>
      <c r="CS301" s="106">
        <f t="shared" si="294"/>
        <v>0</v>
      </c>
      <c r="CT301" s="106">
        <f t="shared" si="294"/>
        <v>0</v>
      </c>
      <c r="CU301" s="106">
        <f t="shared" si="294"/>
        <v>0</v>
      </c>
      <c r="CV301" s="106">
        <f t="shared" si="294"/>
        <v>0</v>
      </c>
      <c r="CW301" s="106">
        <f t="shared" si="294"/>
        <v>0</v>
      </c>
      <c r="CX301" s="106">
        <f t="shared" si="294"/>
        <v>0</v>
      </c>
      <c r="CY301" s="106">
        <f t="shared" si="294"/>
        <v>0</v>
      </c>
      <c r="CZ301" s="106">
        <f t="shared" si="294"/>
        <v>0</v>
      </c>
      <c r="DA301" s="106">
        <f t="shared" si="294"/>
        <v>0</v>
      </c>
      <c r="DB301" s="106">
        <f t="shared" si="294"/>
        <v>0</v>
      </c>
      <c r="DC301" s="106">
        <f t="shared" si="294"/>
        <v>0</v>
      </c>
      <c r="DD301" s="106">
        <f t="shared" si="294"/>
        <v>0</v>
      </c>
      <c r="DE301" s="106">
        <f t="shared" si="294"/>
        <v>0</v>
      </c>
      <c r="DF301" s="106">
        <f t="shared" si="294"/>
        <v>0</v>
      </c>
      <c r="DG301" s="106">
        <f t="shared" si="294"/>
        <v>0</v>
      </c>
      <c r="DH301" s="106">
        <f t="shared" si="294"/>
        <v>0</v>
      </c>
      <c r="DI301" s="106">
        <f t="shared" si="294"/>
        <v>0</v>
      </c>
      <c r="DJ301" s="106">
        <f t="shared" si="294"/>
        <v>0</v>
      </c>
      <c r="DK301" s="106">
        <f t="shared" si="294"/>
        <v>0</v>
      </c>
      <c r="DL301" s="106">
        <f t="shared" si="294"/>
        <v>0</v>
      </c>
      <c r="DM301" s="106">
        <f t="shared" si="294"/>
        <v>0</v>
      </c>
      <c r="DN301" s="106">
        <f t="shared" si="294"/>
        <v>0</v>
      </c>
      <c r="DO301" s="106">
        <f t="shared" si="294"/>
        <v>0</v>
      </c>
      <c r="DP301" s="109"/>
    </row>
    <row r="302" spans="1:120" s="110" customFormat="1" ht="18.75" hidden="1">
      <c r="A302" s="137"/>
      <c r="B302" s="135"/>
      <c r="C302" s="103"/>
      <c r="D302" s="103"/>
      <c r="E302" s="130"/>
      <c r="F302" s="104"/>
      <c r="G302" s="130"/>
      <c r="H302" s="130"/>
      <c r="I302" s="130"/>
      <c r="J302" s="130"/>
      <c r="K302" s="104"/>
      <c r="L302" s="104"/>
      <c r="M302" s="104"/>
      <c r="N302" s="104"/>
      <c r="O302" s="130"/>
      <c r="P302" s="130"/>
      <c r="Q302" s="130"/>
      <c r="R302" s="104"/>
      <c r="S302" s="104"/>
      <c r="T302" s="104"/>
      <c r="U302" s="104"/>
      <c r="V302" s="130"/>
      <c r="W302" s="130"/>
      <c r="X302" s="130"/>
      <c r="Y302" s="104"/>
      <c r="Z302" s="104"/>
      <c r="AA302" s="104"/>
      <c r="AB302" s="104"/>
      <c r="AC302" s="130"/>
      <c r="AD302" s="130"/>
      <c r="AE302" s="104"/>
      <c r="AF302" s="104"/>
      <c r="AG302" s="104"/>
      <c r="AH302" s="104"/>
      <c r="AI302" s="104"/>
      <c r="AJ302" s="116"/>
      <c r="AK302" s="130"/>
      <c r="AL302" s="130"/>
      <c r="AM302" s="130"/>
      <c r="AN302" s="104"/>
      <c r="AO302" s="104"/>
      <c r="AP302" s="104"/>
      <c r="AQ302" s="104"/>
      <c r="AR302" s="130"/>
      <c r="AS302" s="130"/>
      <c r="AT302" s="104"/>
      <c r="AU302" s="104"/>
      <c r="AV302" s="104"/>
      <c r="AW302" s="104"/>
      <c r="AX302" s="104"/>
      <c r="AY302" s="99" t="e">
        <f t="shared" si="281"/>
        <v>#DIV/0!</v>
      </c>
      <c r="AZ302" s="130"/>
      <c r="BA302" s="130"/>
      <c r="BB302" s="130"/>
      <c r="BC302" s="104"/>
      <c r="BD302" s="104"/>
      <c r="BE302" s="104"/>
      <c r="BF302" s="104"/>
      <c r="BG302" s="130"/>
      <c r="BH302" s="130"/>
      <c r="BI302" s="130"/>
      <c r="BJ302" s="104"/>
      <c r="BK302" s="104"/>
      <c r="BL302" s="104"/>
      <c r="BM302" s="104"/>
      <c r="BN302" s="116"/>
      <c r="BO302" s="116"/>
      <c r="BP302" s="116"/>
      <c r="BQ302" s="116"/>
      <c r="BR302" s="116"/>
      <c r="BS302" s="116"/>
      <c r="BT302" s="116"/>
      <c r="BU302" s="116"/>
      <c r="BV302" s="116"/>
      <c r="BW302" s="116"/>
      <c r="BX302" s="116"/>
      <c r="BY302" s="116"/>
      <c r="BZ302" s="116"/>
      <c r="CA302" s="116"/>
      <c r="CB302" s="116"/>
      <c r="CC302" s="116"/>
      <c r="CD302" s="130"/>
      <c r="CE302" s="130"/>
      <c r="CF302" s="130"/>
      <c r="CG302" s="104"/>
      <c r="CH302" s="104"/>
      <c r="CI302" s="104"/>
      <c r="CJ302" s="104"/>
      <c r="CK302" s="130"/>
      <c r="CL302" s="130"/>
      <c r="CM302" s="130"/>
      <c r="CN302" s="104"/>
      <c r="CO302" s="104"/>
      <c r="CP302" s="104"/>
      <c r="CQ302" s="104"/>
      <c r="CR302" s="105"/>
      <c r="CS302" s="109"/>
      <c r="CT302" s="109"/>
      <c r="CU302" s="450"/>
      <c r="CV302" s="450"/>
      <c r="CW302" s="450"/>
      <c r="CX302" s="450"/>
      <c r="CY302" s="450"/>
      <c r="CZ302" s="450"/>
      <c r="DA302" s="450"/>
      <c r="DB302" s="114"/>
      <c r="DC302" s="114"/>
      <c r="DD302" s="114"/>
      <c r="DE302" s="114"/>
      <c r="DF302" s="114"/>
      <c r="DG302" s="450"/>
      <c r="DH302" s="109"/>
      <c r="DI302" s="109"/>
      <c r="DJ302" s="109"/>
      <c r="DK302" s="109"/>
      <c r="DL302" s="109"/>
      <c r="DM302" s="109"/>
      <c r="DN302" s="109"/>
      <c r="DO302" s="109"/>
      <c r="DP302" s="109"/>
    </row>
    <row r="303" spans="1:120" s="110" customFormat="1" ht="18.75" hidden="1">
      <c r="A303" s="137"/>
      <c r="B303" s="135"/>
      <c r="C303" s="103"/>
      <c r="D303" s="103"/>
      <c r="E303" s="130"/>
      <c r="F303" s="104"/>
      <c r="G303" s="130"/>
      <c r="H303" s="130"/>
      <c r="I303" s="130"/>
      <c r="J303" s="130"/>
      <c r="K303" s="104"/>
      <c r="L303" s="104"/>
      <c r="M303" s="104"/>
      <c r="N303" s="104"/>
      <c r="O303" s="130"/>
      <c r="P303" s="212"/>
      <c r="Q303" s="130"/>
      <c r="R303" s="104"/>
      <c r="S303" s="104"/>
      <c r="T303" s="104"/>
      <c r="U303" s="104"/>
      <c r="V303" s="130"/>
      <c r="W303" s="130"/>
      <c r="X303" s="130"/>
      <c r="Y303" s="104"/>
      <c r="Z303" s="104"/>
      <c r="AA303" s="104"/>
      <c r="AB303" s="104"/>
      <c r="AC303" s="130"/>
      <c r="AD303" s="130"/>
      <c r="AE303" s="104"/>
      <c r="AF303" s="104"/>
      <c r="AG303" s="104"/>
      <c r="AH303" s="104"/>
      <c r="AI303" s="104"/>
      <c r="AJ303" s="116"/>
      <c r="AK303" s="130"/>
      <c r="AL303" s="130"/>
      <c r="AM303" s="130"/>
      <c r="AN303" s="104"/>
      <c r="AO303" s="104"/>
      <c r="AP303" s="104"/>
      <c r="AQ303" s="104"/>
      <c r="AR303" s="130"/>
      <c r="AS303" s="130"/>
      <c r="AT303" s="104"/>
      <c r="AU303" s="104"/>
      <c r="AV303" s="104"/>
      <c r="AW303" s="104"/>
      <c r="AX303" s="104"/>
      <c r="AY303" s="99" t="e">
        <f t="shared" si="281"/>
        <v>#DIV/0!</v>
      </c>
      <c r="AZ303" s="130"/>
      <c r="BA303" s="130"/>
      <c r="BB303" s="130"/>
      <c r="BC303" s="104"/>
      <c r="BD303" s="104"/>
      <c r="BE303" s="104"/>
      <c r="BF303" s="104"/>
      <c r="BG303" s="130"/>
      <c r="BH303" s="212"/>
      <c r="BI303" s="130"/>
      <c r="BJ303" s="104"/>
      <c r="BK303" s="104"/>
      <c r="BL303" s="104"/>
      <c r="BM303" s="104"/>
      <c r="BN303" s="116"/>
      <c r="BO303" s="116"/>
      <c r="BP303" s="116"/>
      <c r="BQ303" s="116"/>
      <c r="BR303" s="116"/>
      <c r="BS303" s="116"/>
      <c r="BT303" s="116"/>
      <c r="BU303" s="116"/>
      <c r="BV303" s="116"/>
      <c r="BW303" s="116"/>
      <c r="BX303" s="116"/>
      <c r="BY303" s="116"/>
      <c r="BZ303" s="116"/>
      <c r="CA303" s="116"/>
      <c r="CB303" s="116"/>
      <c r="CC303" s="116"/>
      <c r="CD303" s="130"/>
      <c r="CE303" s="130"/>
      <c r="CF303" s="130"/>
      <c r="CG303" s="104"/>
      <c r="CH303" s="104"/>
      <c r="CI303" s="104"/>
      <c r="CJ303" s="104"/>
      <c r="CK303" s="130"/>
      <c r="CL303" s="212"/>
      <c r="CM303" s="130"/>
      <c r="CN303" s="104"/>
      <c r="CO303" s="104"/>
      <c r="CP303" s="104"/>
      <c r="CQ303" s="104"/>
      <c r="CR303" s="105"/>
      <c r="CS303" s="109"/>
      <c r="CT303" s="109"/>
      <c r="CU303" s="450"/>
      <c r="CV303" s="450"/>
      <c r="CW303" s="450"/>
      <c r="CX303" s="450"/>
      <c r="CY303" s="450"/>
      <c r="CZ303" s="450"/>
      <c r="DA303" s="450"/>
      <c r="DB303" s="114"/>
      <c r="DC303" s="114"/>
      <c r="DD303" s="114"/>
      <c r="DE303" s="114"/>
      <c r="DF303" s="114"/>
      <c r="DG303" s="450"/>
      <c r="DH303" s="109"/>
      <c r="DI303" s="109"/>
      <c r="DJ303" s="109"/>
      <c r="DK303" s="109"/>
      <c r="DL303" s="109"/>
      <c r="DM303" s="109"/>
      <c r="DN303" s="109"/>
      <c r="DO303" s="109"/>
      <c r="DP303" s="109"/>
    </row>
    <row r="304" spans="1:120" s="110" customFormat="1" ht="23.45" hidden="1" customHeight="1">
      <c r="A304" s="137"/>
      <c r="B304" s="138" t="s">
        <v>1089</v>
      </c>
      <c r="C304" s="108">
        <f>C305+C307</f>
        <v>0</v>
      </c>
      <c r="D304" s="108"/>
      <c r="E304" s="108">
        <f t="shared" ref="E304:BP304" si="295">E305+E307</f>
        <v>0</v>
      </c>
      <c r="F304" s="108">
        <f t="shared" si="295"/>
        <v>0</v>
      </c>
      <c r="G304" s="108">
        <f t="shared" si="295"/>
        <v>0</v>
      </c>
      <c r="H304" s="108">
        <f t="shared" si="295"/>
        <v>0</v>
      </c>
      <c r="I304" s="108">
        <f t="shared" si="295"/>
        <v>0</v>
      </c>
      <c r="J304" s="108">
        <f t="shared" si="295"/>
        <v>0</v>
      </c>
      <c r="K304" s="108">
        <f t="shared" si="295"/>
        <v>0</v>
      </c>
      <c r="L304" s="108">
        <f t="shared" si="295"/>
        <v>0</v>
      </c>
      <c r="M304" s="108">
        <f t="shared" si="295"/>
        <v>0</v>
      </c>
      <c r="N304" s="108">
        <f t="shared" si="295"/>
        <v>0</v>
      </c>
      <c r="O304" s="108">
        <f t="shared" si="295"/>
        <v>0</v>
      </c>
      <c r="P304" s="108">
        <f t="shared" si="295"/>
        <v>0</v>
      </c>
      <c r="Q304" s="108">
        <f t="shared" si="295"/>
        <v>0</v>
      </c>
      <c r="R304" s="108">
        <f t="shared" si="295"/>
        <v>0</v>
      </c>
      <c r="S304" s="108">
        <f t="shared" si="295"/>
        <v>0</v>
      </c>
      <c r="T304" s="108">
        <f t="shared" si="295"/>
        <v>0</v>
      </c>
      <c r="U304" s="108">
        <f t="shared" si="295"/>
        <v>0</v>
      </c>
      <c r="V304" s="108">
        <f t="shared" si="295"/>
        <v>0</v>
      </c>
      <c r="W304" s="108">
        <f t="shared" si="295"/>
        <v>0</v>
      </c>
      <c r="X304" s="108">
        <f t="shared" si="295"/>
        <v>0</v>
      </c>
      <c r="Y304" s="108">
        <f t="shared" si="295"/>
        <v>0</v>
      </c>
      <c r="Z304" s="108">
        <f t="shared" si="295"/>
        <v>0</v>
      </c>
      <c r="AA304" s="108">
        <f t="shared" si="295"/>
        <v>0</v>
      </c>
      <c r="AB304" s="108">
        <f t="shared" si="295"/>
        <v>0</v>
      </c>
      <c r="AC304" s="108">
        <f t="shared" si="295"/>
        <v>0</v>
      </c>
      <c r="AD304" s="108">
        <f t="shared" si="295"/>
        <v>0</v>
      </c>
      <c r="AE304" s="108">
        <f t="shared" si="295"/>
        <v>0</v>
      </c>
      <c r="AF304" s="108">
        <f t="shared" si="295"/>
        <v>0</v>
      </c>
      <c r="AG304" s="108">
        <f t="shared" si="295"/>
        <v>0</v>
      </c>
      <c r="AH304" s="108">
        <f t="shared" si="295"/>
        <v>0</v>
      </c>
      <c r="AI304" s="108">
        <f t="shared" si="295"/>
        <v>0</v>
      </c>
      <c r="AJ304" s="108">
        <f t="shared" si="295"/>
        <v>0</v>
      </c>
      <c r="AK304" s="108">
        <f t="shared" si="295"/>
        <v>0</v>
      </c>
      <c r="AL304" s="108">
        <f t="shared" si="295"/>
        <v>0</v>
      </c>
      <c r="AM304" s="108">
        <f t="shared" si="295"/>
        <v>0</v>
      </c>
      <c r="AN304" s="108">
        <f t="shared" si="295"/>
        <v>0</v>
      </c>
      <c r="AO304" s="108">
        <f t="shared" si="295"/>
        <v>0</v>
      </c>
      <c r="AP304" s="108">
        <f t="shared" si="295"/>
        <v>0</v>
      </c>
      <c r="AQ304" s="108">
        <f t="shared" si="295"/>
        <v>0</v>
      </c>
      <c r="AR304" s="108">
        <f t="shared" si="295"/>
        <v>0</v>
      </c>
      <c r="AS304" s="108">
        <f t="shared" si="295"/>
        <v>0</v>
      </c>
      <c r="AT304" s="108">
        <f t="shared" si="295"/>
        <v>0</v>
      </c>
      <c r="AU304" s="108">
        <f t="shared" si="295"/>
        <v>0</v>
      </c>
      <c r="AV304" s="108">
        <f t="shared" si="295"/>
        <v>0</v>
      </c>
      <c r="AW304" s="108">
        <f t="shared" si="295"/>
        <v>0</v>
      </c>
      <c r="AX304" s="108">
        <f t="shared" si="295"/>
        <v>0</v>
      </c>
      <c r="AY304" s="99" t="e">
        <f t="shared" si="281"/>
        <v>#DIV/0!</v>
      </c>
      <c r="AZ304" s="108">
        <f t="shared" si="295"/>
        <v>0</v>
      </c>
      <c r="BA304" s="108">
        <f t="shared" si="295"/>
        <v>0</v>
      </c>
      <c r="BB304" s="108">
        <f t="shared" si="295"/>
        <v>0</v>
      </c>
      <c r="BC304" s="108">
        <f t="shared" si="295"/>
        <v>0</v>
      </c>
      <c r="BD304" s="108">
        <f t="shared" si="295"/>
        <v>0</v>
      </c>
      <c r="BE304" s="108">
        <f t="shared" si="295"/>
        <v>0</v>
      </c>
      <c r="BF304" s="108">
        <f t="shared" si="295"/>
        <v>0</v>
      </c>
      <c r="BG304" s="108">
        <f t="shared" si="295"/>
        <v>0</v>
      </c>
      <c r="BH304" s="108">
        <f t="shared" si="295"/>
        <v>0</v>
      </c>
      <c r="BI304" s="108">
        <f t="shared" si="295"/>
        <v>0</v>
      </c>
      <c r="BJ304" s="108">
        <f t="shared" si="295"/>
        <v>0</v>
      </c>
      <c r="BK304" s="108">
        <f t="shared" si="295"/>
        <v>0</v>
      </c>
      <c r="BL304" s="108">
        <f t="shared" si="295"/>
        <v>0</v>
      </c>
      <c r="BM304" s="108">
        <f t="shared" si="295"/>
        <v>0</v>
      </c>
      <c r="BN304" s="108">
        <f t="shared" si="295"/>
        <v>0</v>
      </c>
      <c r="BO304" s="108">
        <f t="shared" si="295"/>
        <v>0</v>
      </c>
      <c r="BP304" s="108">
        <f t="shared" si="295"/>
        <v>0</v>
      </c>
      <c r="BQ304" s="108">
        <f t="shared" ref="BQ304:DO304" si="296">BQ305+BQ307</f>
        <v>0</v>
      </c>
      <c r="BR304" s="108">
        <f t="shared" si="296"/>
        <v>0</v>
      </c>
      <c r="BS304" s="108">
        <f t="shared" si="296"/>
        <v>0</v>
      </c>
      <c r="BT304" s="108">
        <f t="shared" si="296"/>
        <v>0</v>
      </c>
      <c r="BU304" s="108">
        <f t="shared" si="296"/>
        <v>0</v>
      </c>
      <c r="BV304" s="108">
        <f t="shared" si="296"/>
        <v>0</v>
      </c>
      <c r="BW304" s="108">
        <f t="shared" si="296"/>
        <v>0</v>
      </c>
      <c r="BX304" s="108">
        <f t="shared" si="296"/>
        <v>0</v>
      </c>
      <c r="BY304" s="108">
        <f t="shared" si="296"/>
        <v>0</v>
      </c>
      <c r="BZ304" s="108">
        <f t="shared" si="296"/>
        <v>0</v>
      </c>
      <c r="CA304" s="108">
        <f t="shared" si="296"/>
        <v>0</v>
      </c>
      <c r="CB304" s="108">
        <f t="shared" si="296"/>
        <v>0</v>
      </c>
      <c r="CC304" s="108">
        <f t="shared" si="296"/>
        <v>0</v>
      </c>
      <c r="CD304" s="108">
        <f t="shared" si="296"/>
        <v>0</v>
      </c>
      <c r="CE304" s="108">
        <f t="shared" si="296"/>
        <v>0</v>
      </c>
      <c r="CF304" s="108">
        <f t="shared" si="296"/>
        <v>0</v>
      </c>
      <c r="CG304" s="108">
        <f t="shared" si="296"/>
        <v>0</v>
      </c>
      <c r="CH304" s="108">
        <f t="shared" si="296"/>
        <v>0</v>
      </c>
      <c r="CI304" s="108">
        <f t="shared" si="296"/>
        <v>0</v>
      </c>
      <c r="CJ304" s="108">
        <f t="shared" si="296"/>
        <v>0</v>
      </c>
      <c r="CK304" s="108">
        <f t="shared" si="296"/>
        <v>0</v>
      </c>
      <c r="CL304" s="108">
        <f t="shared" si="296"/>
        <v>0</v>
      </c>
      <c r="CM304" s="108">
        <f t="shared" si="296"/>
        <v>0</v>
      </c>
      <c r="CN304" s="108">
        <f t="shared" si="296"/>
        <v>0</v>
      </c>
      <c r="CO304" s="108">
        <f t="shared" si="296"/>
        <v>0</v>
      </c>
      <c r="CP304" s="108">
        <f t="shared" si="296"/>
        <v>0</v>
      </c>
      <c r="CQ304" s="108">
        <f t="shared" si="296"/>
        <v>0</v>
      </c>
      <c r="CR304" s="108">
        <f t="shared" si="296"/>
        <v>0</v>
      </c>
      <c r="CS304" s="108">
        <f t="shared" si="296"/>
        <v>0</v>
      </c>
      <c r="CT304" s="108">
        <f t="shared" si="296"/>
        <v>0</v>
      </c>
      <c r="CU304" s="108">
        <f t="shared" si="296"/>
        <v>0</v>
      </c>
      <c r="CV304" s="108">
        <f t="shared" si="296"/>
        <v>0</v>
      </c>
      <c r="CW304" s="108">
        <f t="shared" si="296"/>
        <v>0</v>
      </c>
      <c r="CX304" s="108">
        <f t="shared" si="296"/>
        <v>0</v>
      </c>
      <c r="CY304" s="108">
        <f t="shared" si="296"/>
        <v>0</v>
      </c>
      <c r="CZ304" s="108">
        <f t="shared" si="296"/>
        <v>0</v>
      </c>
      <c r="DA304" s="108">
        <f t="shared" si="296"/>
        <v>0</v>
      </c>
      <c r="DB304" s="108">
        <f t="shared" si="296"/>
        <v>0</v>
      </c>
      <c r="DC304" s="108">
        <f t="shared" si="296"/>
        <v>0</v>
      </c>
      <c r="DD304" s="108">
        <f t="shared" si="296"/>
        <v>0</v>
      </c>
      <c r="DE304" s="108">
        <f t="shared" si="296"/>
        <v>0</v>
      </c>
      <c r="DF304" s="108">
        <f t="shared" si="296"/>
        <v>0</v>
      </c>
      <c r="DG304" s="108">
        <f t="shared" si="296"/>
        <v>0</v>
      </c>
      <c r="DH304" s="108">
        <f t="shared" si="296"/>
        <v>0</v>
      </c>
      <c r="DI304" s="108">
        <f t="shared" si="296"/>
        <v>0</v>
      </c>
      <c r="DJ304" s="108">
        <f t="shared" si="296"/>
        <v>0</v>
      </c>
      <c r="DK304" s="108">
        <f t="shared" si="296"/>
        <v>0</v>
      </c>
      <c r="DL304" s="108">
        <f t="shared" si="296"/>
        <v>0</v>
      </c>
      <c r="DM304" s="108">
        <f t="shared" si="296"/>
        <v>0</v>
      </c>
      <c r="DN304" s="108">
        <f t="shared" si="296"/>
        <v>0</v>
      </c>
      <c r="DO304" s="108">
        <f t="shared" si="296"/>
        <v>0</v>
      </c>
      <c r="DP304" s="109"/>
    </row>
    <row r="305" spans="1:120" s="110" customFormat="1" ht="40.5" hidden="1" customHeight="1">
      <c r="A305" s="103" t="s">
        <v>45</v>
      </c>
      <c r="B305" s="118" t="s">
        <v>117</v>
      </c>
      <c r="C305" s="106">
        <f>SUM(C306:C306)</f>
        <v>0</v>
      </c>
      <c r="D305" s="106"/>
      <c r="E305" s="106">
        <f t="shared" ref="E305:BP305" si="297">SUM(E306:E306)</f>
        <v>0</v>
      </c>
      <c r="F305" s="106">
        <f t="shared" si="297"/>
        <v>0</v>
      </c>
      <c r="G305" s="106">
        <f t="shared" si="297"/>
        <v>0</v>
      </c>
      <c r="H305" s="106">
        <f t="shared" si="297"/>
        <v>0</v>
      </c>
      <c r="I305" s="106">
        <f t="shared" si="297"/>
        <v>0</v>
      </c>
      <c r="J305" s="106">
        <f t="shared" si="297"/>
        <v>0</v>
      </c>
      <c r="K305" s="106">
        <f t="shared" si="297"/>
        <v>0</v>
      </c>
      <c r="L305" s="106">
        <f t="shared" si="297"/>
        <v>0</v>
      </c>
      <c r="M305" s="106">
        <f t="shared" si="297"/>
        <v>0</v>
      </c>
      <c r="N305" s="106">
        <f t="shared" si="297"/>
        <v>0</v>
      </c>
      <c r="O305" s="106">
        <f t="shared" si="297"/>
        <v>0</v>
      </c>
      <c r="P305" s="106">
        <f t="shared" si="297"/>
        <v>0</v>
      </c>
      <c r="Q305" s="106">
        <f t="shared" si="297"/>
        <v>0</v>
      </c>
      <c r="R305" s="106">
        <f t="shared" si="297"/>
        <v>0</v>
      </c>
      <c r="S305" s="106">
        <f t="shared" si="297"/>
        <v>0</v>
      </c>
      <c r="T305" s="106">
        <f t="shared" si="297"/>
        <v>0</v>
      </c>
      <c r="U305" s="106">
        <f t="shared" si="297"/>
        <v>0</v>
      </c>
      <c r="V305" s="106">
        <f t="shared" si="297"/>
        <v>0</v>
      </c>
      <c r="W305" s="106">
        <f t="shared" si="297"/>
        <v>0</v>
      </c>
      <c r="X305" s="106">
        <f t="shared" si="297"/>
        <v>0</v>
      </c>
      <c r="Y305" s="106">
        <f t="shared" si="297"/>
        <v>0</v>
      </c>
      <c r="Z305" s="106">
        <f t="shared" si="297"/>
        <v>0</v>
      </c>
      <c r="AA305" s="106">
        <f t="shared" si="297"/>
        <v>0</v>
      </c>
      <c r="AB305" s="106">
        <f t="shared" si="297"/>
        <v>0</v>
      </c>
      <c r="AC305" s="106">
        <f t="shared" si="297"/>
        <v>0</v>
      </c>
      <c r="AD305" s="106">
        <f t="shared" si="297"/>
        <v>0</v>
      </c>
      <c r="AE305" s="106">
        <f t="shared" si="297"/>
        <v>0</v>
      </c>
      <c r="AF305" s="106">
        <f t="shared" si="297"/>
        <v>0</v>
      </c>
      <c r="AG305" s="106">
        <f t="shared" si="297"/>
        <v>0</v>
      </c>
      <c r="AH305" s="106">
        <f t="shared" si="297"/>
        <v>0</v>
      </c>
      <c r="AI305" s="106">
        <f t="shared" si="297"/>
        <v>0</v>
      </c>
      <c r="AJ305" s="106">
        <f t="shared" si="297"/>
        <v>0</v>
      </c>
      <c r="AK305" s="106">
        <f t="shared" si="297"/>
        <v>0</v>
      </c>
      <c r="AL305" s="106">
        <f t="shared" si="297"/>
        <v>0</v>
      </c>
      <c r="AM305" s="106">
        <f t="shared" si="297"/>
        <v>0</v>
      </c>
      <c r="AN305" s="106">
        <f t="shared" si="297"/>
        <v>0</v>
      </c>
      <c r="AO305" s="106">
        <f t="shared" si="297"/>
        <v>0</v>
      </c>
      <c r="AP305" s="106">
        <f t="shared" si="297"/>
        <v>0</v>
      </c>
      <c r="AQ305" s="106">
        <f t="shared" si="297"/>
        <v>0</v>
      </c>
      <c r="AR305" s="106">
        <f t="shared" si="297"/>
        <v>0</v>
      </c>
      <c r="AS305" s="106">
        <f t="shared" si="297"/>
        <v>0</v>
      </c>
      <c r="AT305" s="106">
        <f t="shared" si="297"/>
        <v>0</v>
      </c>
      <c r="AU305" s="106">
        <f t="shared" si="297"/>
        <v>0</v>
      </c>
      <c r="AV305" s="106">
        <f t="shared" si="297"/>
        <v>0</v>
      </c>
      <c r="AW305" s="106">
        <f t="shared" si="297"/>
        <v>0</v>
      </c>
      <c r="AX305" s="106">
        <f t="shared" si="297"/>
        <v>0</v>
      </c>
      <c r="AY305" s="99" t="e">
        <f t="shared" si="281"/>
        <v>#DIV/0!</v>
      </c>
      <c r="AZ305" s="106">
        <f t="shared" si="297"/>
        <v>0</v>
      </c>
      <c r="BA305" s="106">
        <f t="shared" si="297"/>
        <v>0</v>
      </c>
      <c r="BB305" s="106">
        <f t="shared" si="297"/>
        <v>0</v>
      </c>
      <c r="BC305" s="106">
        <f t="shared" si="297"/>
        <v>0</v>
      </c>
      <c r="BD305" s="106">
        <f t="shared" si="297"/>
        <v>0</v>
      </c>
      <c r="BE305" s="106">
        <f t="shared" si="297"/>
        <v>0</v>
      </c>
      <c r="BF305" s="106">
        <f t="shared" si="297"/>
        <v>0</v>
      </c>
      <c r="BG305" s="106">
        <f t="shared" si="297"/>
        <v>0</v>
      </c>
      <c r="BH305" s="106">
        <f t="shared" si="297"/>
        <v>0</v>
      </c>
      <c r="BI305" s="106">
        <f t="shared" si="297"/>
        <v>0</v>
      </c>
      <c r="BJ305" s="106">
        <f t="shared" si="297"/>
        <v>0</v>
      </c>
      <c r="BK305" s="106">
        <f t="shared" si="297"/>
        <v>0</v>
      </c>
      <c r="BL305" s="106">
        <f t="shared" si="297"/>
        <v>0</v>
      </c>
      <c r="BM305" s="106">
        <f t="shared" si="297"/>
        <v>0</v>
      </c>
      <c r="BN305" s="106">
        <f t="shared" si="297"/>
        <v>0</v>
      </c>
      <c r="BO305" s="106">
        <f t="shared" si="297"/>
        <v>0</v>
      </c>
      <c r="BP305" s="106">
        <f t="shared" si="297"/>
        <v>0</v>
      </c>
      <c r="BQ305" s="106">
        <f t="shared" ref="BQ305:DO305" si="298">SUM(BQ306:BQ306)</f>
        <v>0</v>
      </c>
      <c r="BR305" s="106">
        <f t="shared" si="298"/>
        <v>0</v>
      </c>
      <c r="BS305" s="106">
        <f t="shared" si="298"/>
        <v>0</v>
      </c>
      <c r="BT305" s="106">
        <f t="shared" si="298"/>
        <v>0</v>
      </c>
      <c r="BU305" s="106">
        <f t="shared" si="298"/>
        <v>0</v>
      </c>
      <c r="BV305" s="106">
        <f t="shared" si="298"/>
        <v>0</v>
      </c>
      <c r="BW305" s="106">
        <f t="shared" si="298"/>
        <v>0</v>
      </c>
      <c r="BX305" s="106">
        <f t="shared" si="298"/>
        <v>0</v>
      </c>
      <c r="BY305" s="106">
        <f t="shared" si="298"/>
        <v>0</v>
      </c>
      <c r="BZ305" s="106">
        <f t="shared" si="298"/>
        <v>0</v>
      </c>
      <c r="CA305" s="106">
        <f t="shared" si="298"/>
        <v>0</v>
      </c>
      <c r="CB305" s="106">
        <f t="shared" si="298"/>
        <v>0</v>
      </c>
      <c r="CC305" s="106">
        <f t="shared" si="298"/>
        <v>0</v>
      </c>
      <c r="CD305" s="106">
        <f t="shared" si="298"/>
        <v>0</v>
      </c>
      <c r="CE305" s="106">
        <f t="shared" si="298"/>
        <v>0</v>
      </c>
      <c r="CF305" s="106">
        <f t="shared" si="298"/>
        <v>0</v>
      </c>
      <c r="CG305" s="106">
        <f t="shared" si="298"/>
        <v>0</v>
      </c>
      <c r="CH305" s="106">
        <f t="shared" si="298"/>
        <v>0</v>
      </c>
      <c r="CI305" s="106">
        <f t="shared" si="298"/>
        <v>0</v>
      </c>
      <c r="CJ305" s="106">
        <f t="shared" si="298"/>
        <v>0</v>
      </c>
      <c r="CK305" s="106">
        <f t="shared" si="298"/>
        <v>0</v>
      </c>
      <c r="CL305" s="106">
        <f t="shared" si="298"/>
        <v>0</v>
      </c>
      <c r="CM305" s="106">
        <f t="shared" si="298"/>
        <v>0</v>
      </c>
      <c r="CN305" s="106">
        <f t="shared" si="298"/>
        <v>0</v>
      </c>
      <c r="CO305" s="106">
        <f t="shared" si="298"/>
        <v>0</v>
      </c>
      <c r="CP305" s="106">
        <f t="shared" si="298"/>
        <v>0</v>
      </c>
      <c r="CQ305" s="106">
        <f t="shared" si="298"/>
        <v>0</v>
      </c>
      <c r="CR305" s="106">
        <f t="shared" si="298"/>
        <v>0</v>
      </c>
      <c r="CS305" s="106">
        <f t="shared" si="298"/>
        <v>0</v>
      </c>
      <c r="CT305" s="106">
        <f t="shared" si="298"/>
        <v>0</v>
      </c>
      <c r="CU305" s="106">
        <f t="shared" si="298"/>
        <v>0</v>
      </c>
      <c r="CV305" s="106">
        <f t="shared" si="298"/>
        <v>0</v>
      </c>
      <c r="CW305" s="106">
        <f t="shared" si="298"/>
        <v>0</v>
      </c>
      <c r="CX305" s="106">
        <f t="shared" si="298"/>
        <v>0</v>
      </c>
      <c r="CY305" s="106">
        <f t="shared" si="298"/>
        <v>0</v>
      </c>
      <c r="CZ305" s="106">
        <f t="shared" si="298"/>
        <v>0</v>
      </c>
      <c r="DA305" s="106">
        <f t="shared" si="298"/>
        <v>0</v>
      </c>
      <c r="DB305" s="106">
        <f t="shared" si="298"/>
        <v>0</v>
      </c>
      <c r="DC305" s="106">
        <f t="shared" si="298"/>
        <v>0</v>
      </c>
      <c r="DD305" s="106">
        <f t="shared" si="298"/>
        <v>0</v>
      </c>
      <c r="DE305" s="106">
        <f t="shared" si="298"/>
        <v>0</v>
      </c>
      <c r="DF305" s="106">
        <f t="shared" si="298"/>
        <v>0</v>
      </c>
      <c r="DG305" s="106">
        <f t="shared" si="298"/>
        <v>0</v>
      </c>
      <c r="DH305" s="106">
        <f t="shared" si="298"/>
        <v>0</v>
      </c>
      <c r="DI305" s="106">
        <f t="shared" si="298"/>
        <v>0</v>
      </c>
      <c r="DJ305" s="106">
        <f t="shared" si="298"/>
        <v>0</v>
      </c>
      <c r="DK305" s="106">
        <f t="shared" si="298"/>
        <v>0</v>
      </c>
      <c r="DL305" s="106">
        <f t="shared" si="298"/>
        <v>0</v>
      </c>
      <c r="DM305" s="106">
        <f t="shared" si="298"/>
        <v>0</v>
      </c>
      <c r="DN305" s="106">
        <f t="shared" si="298"/>
        <v>0</v>
      </c>
      <c r="DO305" s="106">
        <f t="shared" si="298"/>
        <v>0</v>
      </c>
      <c r="DP305" s="109"/>
    </row>
    <row r="306" spans="1:120" s="110" customFormat="1" ht="69" hidden="1" customHeight="1">
      <c r="A306" s="137"/>
      <c r="B306" s="129"/>
      <c r="C306" s="111"/>
      <c r="D306" s="111"/>
      <c r="E306" s="141"/>
      <c r="F306" s="141"/>
      <c r="G306" s="141"/>
      <c r="H306" s="130"/>
      <c r="I306" s="130"/>
      <c r="J306" s="130"/>
      <c r="K306" s="104"/>
      <c r="L306" s="131"/>
      <c r="M306" s="104"/>
      <c r="N306" s="104"/>
      <c r="O306" s="130"/>
      <c r="P306" s="104"/>
      <c r="Q306" s="141"/>
      <c r="R306" s="141"/>
      <c r="S306" s="139"/>
      <c r="T306" s="112"/>
      <c r="U306" s="122"/>
      <c r="V306" s="130"/>
      <c r="W306" s="130"/>
      <c r="X306" s="130"/>
      <c r="Y306" s="104"/>
      <c r="Z306" s="130"/>
      <c r="AA306" s="104"/>
      <c r="AB306" s="104"/>
      <c r="AC306" s="130"/>
      <c r="AD306" s="104"/>
      <c r="AE306" s="130"/>
      <c r="AF306" s="130"/>
      <c r="AG306" s="130"/>
      <c r="AH306" s="130"/>
      <c r="AI306" s="130"/>
      <c r="AJ306" s="116"/>
      <c r="AK306" s="130"/>
      <c r="AL306" s="130"/>
      <c r="AM306" s="130"/>
      <c r="AN306" s="104"/>
      <c r="AO306" s="130"/>
      <c r="AP306" s="104"/>
      <c r="AQ306" s="104"/>
      <c r="AR306" s="130"/>
      <c r="AS306" s="104"/>
      <c r="AT306" s="130"/>
      <c r="AU306" s="130"/>
      <c r="AV306" s="130"/>
      <c r="AW306" s="130"/>
      <c r="AX306" s="130"/>
      <c r="AY306" s="99" t="e">
        <f t="shared" si="281"/>
        <v>#DIV/0!</v>
      </c>
      <c r="AZ306" s="130"/>
      <c r="BA306" s="130"/>
      <c r="BB306" s="130"/>
      <c r="BC306" s="104"/>
      <c r="BD306" s="131"/>
      <c r="BE306" s="104"/>
      <c r="BF306" s="104"/>
      <c r="BG306" s="130"/>
      <c r="BH306" s="104"/>
      <c r="BI306" s="141"/>
      <c r="BJ306" s="139"/>
      <c r="BK306" s="139"/>
      <c r="BL306" s="112"/>
      <c r="BM306" s="122"/>
      <c r="BN306" s="116"/>
      <c r="BO306" s="116"/>
      <c r="BP306" s="116"/>
      <c r="BQ306" s="116"/>
      <c r="BR306" s="116"/>
      <c r="BS306" s="116"/>
      <c r="BT306" s="116"/>
      <c r="BU306" s="116"/>
      <c r="BV306" s="116"/>
      <c r="BW306" s="116"/>
      <c r="BX306" s="116"/>
      <c r="BY306" s="116"/>
      <c r="BZ306" s="116"/>
      <c r="CA306" s="116"/>
      <c r="CB306" s="116"/>
      <c r="CC306" s="116"/>
      <c r="CD306" s="130"/>
      <c r="CE306" s="130"/>
      <c r="CF306" s="130"/>
      <c r="CG306" s="104"/>
      <c r="CH306" s="131"/>
      <c r="CI306" s="104"/>
      <c r="CJ306" s="104"/>
      <c r="CK306" s="130"/>
      <c r="CL306" s="104"/>
      <c r="CM306" s="141"/>
      <c r="CN306" s="139"/>
      <c r="CO306" s="139"/>
      <c r="CP306" s="112"/>
      <c r="CQ306" s="122"/>
      <c r="CR306" s="105"/>
      <c r="CS306" s="111"/>
      <c r="CT306" s="111"/>
      <c r="CU306" s="450"/>
      <c r="CV306" s="450"/>
      <c r="CW306" s="450"/>
      <c r="CX306" s="450"/>
      <c r="CY306" s="450"/>
      <c r="CZ306" s="450"/>
      <c r="DA306" s="450"/>
      <c r="DB306" s="114"/>
      <c r="DC306" s="114"/>
      <c r="DD306" s="114"/>
      <c r="DE306" s="114"/>
      <c r="DF306" s="114"/>
      <c r="DG306" s="450"/>
      <c r="DH306" s="111"/>
      <c r="DI306" s="111"/>
      <c r="DJ306" s="111"/>
      <c r="DK306" s="111"/>
      <c r="DL306" s="111"/>
      <c r="DM306" s="109"/>
      <c r="DN306" s="109"/>
      <c r="DO306" s="109"/>
      <c r="DP306" s="109"/>
    </row>
    <row r="307" spans="1:120" s="110" customFormat="1" ht="54" hidden="1" customHeight="1">
      <c r="A307" s="103" t="s">
        <v>46</v>
      </c>
      <c r="B307" s="118" t="s">
        <v>88</v>
      </c>
      <c r="C307" s="106">
        <f>SUM(C308:C308)</f>
        <v>0</v>
      </c>
      <c r="D307" s="106"/>
      <c r="E307" s="106">
        <f t="shared" ref="E307:BP307" si="299">SUM(E308:E308)</f>
        <v>0</v>
      </c>
      <c r="F307" s="106">
        <f t="shared" si="299"/>
        <v>0</v>
      </c>
      <c r="G307" s="106">
        <f t="shared" si="299"/>
        <v>0</v>
      </c>
      <c r="H307" s="106">
        <f t="shared" si="299"/>
        <v>0</v>
      </c>
      <c r="I307" s="106">
        <f t="shared" si="299"/>
        <v>0</v>
      </c>
      <c r="J307" s="106">
        <f t="shared" si="299"/>
        <v>0</v>
      </c>
      <c r="K307" s="106">
        <f t="shared" si="299"/>
        <v>0</v>
      </c>
      <c r="L307" s="106">
        <f t="shared" si="299"/>
        <v>0</v>
      </c>
      <c r="M307" s="106">
        <f t="shared" si="299"/>
        <v>0</v>
      </c>
      <c r="N307" s="106">
        <f t="shared" si="299"/>
        <v>0</v>
      </c>
      <c r="O307" s="106">
        <f t="shared" si="299"/>
        <v>0</v>
      </c>
      <c r="P307" s="106">
        <f t="shared" si="299"/>
        <v>0</v>
      </c>
      <c r="Q307" s="106">
        <f t="shared" si="299"/>
        <v>0</v>
      </c>
      <c r="R307" s="106">
        <f t="shared" si="299"/>
        <v>0</v>
      </c>
      <c r="S307" s="106">
        <f t="shared" si="299"/>
        <v>0</v>
      </c>
      <c r="T307" s="106">
        <f t="shared" si="299"/>
        <v>0</v>
      </c>
      <c r="U307" s="106">
        <f t="shared" si="299"/>
        <v>0</v>
      </c>
      <c r="V307" s="106">
        <f t="shared" si="299"/>
        <v>0</v>
      </c>
      <c r="W307" s="106">
        <f t="shared" si="299"/>
        <v>0</v>
      </c>
      <c r="X307" s="106">
        <f t="shared" si="299"/>
        <v>0</v>
      </c>
      <c r="Y307" s="106">
        <f t="shared" si="299"/>
        <v>0</v>
      </c>
      <c r="Z307" s="106">
        <f t="shared" si="299"/>
        <v>0</v>
      </c>
      <c r="AA307" s="106">
        <f t="shared" si="299"/>
        <v>0</v>
      </c>
      <c r="AB307" s="106">
        <f t="shared" si="299"/>
        <v>0</v>
      </c>
      <c r="AC307" s="106">
        <f t="shared" si="299"/>
        <v>0</v>
      </c>
      <c r="AD307" s="106">
        <f t="shared" si="299"/>
        <v>0</v>
      </c>
      <c r="AE307" s="106">
        <f t="shared" si="299"/>
        <v>0</v>
      </c>
      <c r="AF307" s="106">
        <f t="shared" si="299"/>
        <v>0</v>
      </c>
      <c r="AG307" s="106">
        <f t="shared" si="299"/>
        <v>0</v>
      </c>
      <c r="AH307" s="106">
        <f t="shared" si="299"/>
        <v>0</v>
      </c>
      <c r="AI307" s="106">
        <f t="shared" si="299"/>
        <v>0</v>
      </c>
      <c r="AJ307" s="106">
        <f t="shared" si="299"/>
        <v>0</v>
      </c>
      <c r="AK307" s="106">
        <f t="shared" si="299"/>
        <v>0</v>
      </c>
      <c r="AL307" s="106">
        <f t="shared" si="299"/>
        <v>0</v>
      </c>
      <c r="AM307" s="106">
        <f t="shared" si="299"/>
        <v>0</v>
      </c>
      <c r="AN307" s="106">
        <f t="shared" si="299"/>
        <v>0</v>
      </c>
      <c r="AO307" s="106">
        <f t="shared" si="299"/>
        <v>0</v>
      </c>
      <c r="AP307" s="106">
        <f t="shared" si="299"/>
        <v>0</v>
      </c>
      <c r="AQ307" s="106">
        <f t="shared" si="299"/>
        <v>0</v>
      </c>
      <c r="AR307" s="106">
        <f t="shared" si="299"/>
        <v>0</v>
      </c>
      <c r="AS307" s="106">
        <f t="shared" si="299"/>
        <v>0</v>
      </c>
      <c r="AT307" s="106">
        <f t="shared" si="299"/>
        <v>0</v>
      </c>
      <c r="AU307" s="106">
        <f t="shared" si="299"/>
        <v>0</v>
      </c>
      <c r="AV307" s="106">
        <f t="shared" si="299"/>
        <v>0</v>
      </c>
      <c r="AW307" s="106">
        <f t="shared" si="299"/>
        <v>0</v>
      </c>
      <c r="AX307" s="106">
        <f t="shared" si="299"/>
        <v>0</v>
      </c>
      <c r="AY307" s="99" t="e">
        <f t="shared" si="281"/>
        <v>#DIV/0!</v>
      </c>
      <c r="AZ307" s="106">
        <f t="shared" si="299"/>
        <v>0</v>
      </c>
      <c r="BA307" s="106">
        <f t="shared" si="299"/>
        <v>0</v>
      </c>
      <c r="BB307" s="106">
        <f t="shared" si="299"/>
        <v>0</v>
      </c>
      <c r="BC307" s="106">
        <f t="shared" si="299"/>
        <v>0</v>
      </c>
      <c r="BD307" s="106">
        <f t="shared" si="299"/>
        <v>0</v>
      </c>
      <c r="BE307" s="106">
        <f t="shared" si="299"/>
        <v>0</v>
      </c>
      <c r="BF307" s="106">
        <f t="shared" si="299"/>
        <v>0</v>
      </c>
      <c r="BG307" s="106">
        <f t="shared" si="299"/>
        <v>0</v>
      </c>
      <c r="BH307" s="106">
        <f t="shared" si="299"/>
        <v>0</v>
      </c>
      <c r="BI307" s="106">
        <f t="shared" si="299"/>
        <v>0</v>
      </c>
      <c r="BJ307" s="106">
        <f t="shared" si="299"/>
        <v>0</v>
      </c>
      <c r="BK307" s="106">
        <f t="shared" si="299"/>
        <v>0</v>
      </c>
      <c r="BL307" s="106">
        <f t="shared" si="299"/>
        <v>0</v>
      </c>
      <c r="BM307" s="106">
        <f t="shared" si="299"/>
        <v>0</v>
      </c>
      <c r="BN307" s="106">
        <f t="shared" si="299"/>
        <v>0</v>
      </c>
      <c r="BO307" s="106">
        <f t="shared" si="299"/>
        <v>0</v>
      </c>
      <c r="BP307" s="106">
        <f t="shared" si="299"/>
        <v>0</v>
      </c>
      <c r="BQ307" s="106">
        <f t="shared" ref="BQ307:DO307" si="300">SUM(BQ308:BQ308)</f>
        <v>0</v>
      </c>
      <c r="BR307" s="106">
        <f t="shared" si="300"/>
        <v>0</v>
      </c>
      <c r="BS307" s="106">
        <f t="shared" si="300"/>
        <v>0</v>
      </c>
      <c r="BT307" s="106">
        <f t="shared" si="300"/>
        <v>0</v>
      </c>
      <c r="BU307" s="106">
        <f t="shared" si="300"/>
        <v>0</v>
      </c>
      <c r="BV307" s="106">
        <f t="shared" si="300"/>
        <v>0</v>
      </c>
      <c r="BW307" s="106">
        <f t="shared" si="300"/>
        <v>0</v>
      </c>
      <c r="BX307" s="106">
        <f t="shared" si="300"/>
        <v>0</v>
      </c>
      <c r="BY307" s="106">
        <f t="shared" si="300"/>
        <v>0</v>
      </c>
      <c r="BZ307" s="106">
        <f t="shared" si="300"/>
        <v>0</v>
      </c>
      <c r="CA307" s="106">
        <f t="shared" si="300"/>
        <v>0</v>
      </c>
      <c r="CB307" s="106">
        <f t="shared" si="300"/>
        <v>0</v>
      </c>
      <c r="CC307" s="106">
        <f t="shared" si="300"/>
        <v>0</v>
      </c>
      <c r="CD307" s="106">
        <f t="shared" si="300"/>
        <v>0</v>
      </c>
      <c r="CE307" s="106">
        <f t="shared" si="300"/>
        <v>0</v>
      </c>
      <c r="CF307" s="106">
        <f t="shared" si="300"/>
        <v>0</v>
      </c>
      <c r="CG307" s="106">
        <f t="shared" si="300"/>
        <v>0</v>
      </c>
      <c r="CH307" s="106">
        <f t="shared" si="300"/>
        <v>0</v>
      </c>
      <c r="CI307" s="106">
        <f t="shared" si="300"/>
        <v>0</v>
      </c>
      <c r="CJ307" s="106">
        <f t="shared" si="300"/>
        <v>0</v>
      </c>
      <c r="CK307" s="106">
        <f t="shared" si="300"/>
        <v>0</v>
      </c>
      <c r="CL307" s="106">
        <f t="shared" si="300"/>
        <v>0</v>
      </c>
      <c r="CM307" s="106">
        <f t="shared" si="300"/>
        <v>0</v>
      </c>
      <c r="CN307" s="106">
        <f t="shared" si="300"/>
        <v>0</v>
      </c>
      <c r="CO307" s="106">
        <f t="shared" si="300"/>
        <v>0</v>
      </c>
      <c r="CP307" s="106">
        <f t="shared" si="300"/>
        <v>0</v>
      </c>
      <c r="CQ307" s="106">
        <f t="shared" si="300"/>
        <v>0</v>
      </c>
      <c r="CR307" s="106">
        <f t="shared" si="300"/>
        <v>0</v>
      </c>
      <c r="CS307" s="106">
        <f t="shared" si="300"/>
        <v>0</v>
      </c>
      <c r="CT307" s="106">
        <f t="shared" si="300"/>
        <v>0</v>
      </c>
      <c r="CU307" s="106">
        <f t="shared" si="300"/>
        <v>0</v>
      </c>
      <c r="CV307" s="106">
        <f t="shared" si="300"/>
        <v>0</v>
      </c>
      <c r="CW307" s="106">
        <f t="shared" si="300"/>
        <v>0</v>
      </c>
      <c r="CX307" s="106">
        <f t="shared" si="300"/>
        <v>0</v>
      </c>
      <c r="CY307" s="106">
        <f t="shared" si="300"/>
        <v>0</v>
      </c>
      <c r="CZ307" s="106">
        <f t="shared" si="300"/>
        <v>0</v>
      </c>
      <c r="DA307" s="106">
        <f t="shared" si="300"/>
        <v>0</v>
      </c>
      <c r="DB307" s="106">
        <f t="shared" si="300"/>
        <v>0</v>
      </c>
      <c r="DC307" s="106">
        <f t="shared" si="300"/>
        <v>0</v>
      </c>
      <c r="DD307" s="106">
        <f t="shared" si="300"/>
        <v>0</v>
      </c>
      <c r="DE307" s="106">
        <f t="shared" si="300"/>
        <v>0</v>
      </c>
      <c r="DF307" s="106">
        <f t="shared" si="300"/>
        <v>0</v>
      </c>
      <c r="DG307" s="106">
        <f t="shared" si="300"/>
        <v>0</v>
      </c>
      <c r="DH307" s="106">
        <f t="shared" si="300"/>
        <v>0</v>
      </c>
      <c r="DI307" s="106">
        <f t="shared" si="300"/>
        <v>0</v>
      </c>
      <c r="DJ307" s="106">
        <f t="shared" si="300"/>
        <v>0</v>
      </c>
      <c r="DK307" s="106">
        <f t="shared" si="300"/>
        <v>0</v>
      </c>
      <c r="DL307" s="106">
        <f t="shared" si="300"/>
        <v>0</v>
      </c>
      <c r="DM307" s="106">
        <f t="shared" si="300"/>
        <v>0</v>
      </c>
      <c r="DN307" s="106">
        <f t="shared" si="300"/>
        <v>0</v>
      </c>
      <c r="DO307" s="106">
        <f t="shared" si="300"/>
        <v>0</v>
      </c>
      <c r="DP307" s="109"/>
    </row>
    <row r="308" spans="1:120" s="110" customFormat="1" ht="54" hidden="1" customHeight="1">
      <c r="A308" s="137"/>
      <c r="B308" s="379"/>
      <c r="C308" s="111"/>
      <c r="D308" s="111"/>
      <c r="E308" s="141"/>
      <c r="F308" s="141"/>
      <c r="G308" s="141"/>
      <c r="H308" s="130"/>
      <c r="I308" s="130"/>
      <c r="J308" s="130"/>
      <c r="K308" s="104"/>
      <c r="L308" s="131"/>
      <c r="M308" s="104"/>
      <c r="N308" s="104"/>
      <c r="O308" s="130"/>
      <c r="P308" s="104"/>
      <c r="Q308" s="457"/>
      <c r="R308" s="141"/>
      <c r="S308" s="139"/>
      <c r="T308" s="112"/>
      <c r="U308" s="122"/>
      <c r="V308" s="130"/>
      <c r="W308" s="130"/>
      <c r="X308" s="130"/>
      <c r="Y308" s="104"/>
      <c r="Z308" s="130"/>
      <c r="AA308" s="104"/>
      <c r="AB308" s="104"/>
      <c r="AC308" s="130"/>
      <c r="AD308" s="104"/>
      <c r="AE308" s="130"/>
      <c r="AF308" s="130"/>
      <c r="AG308" s="130"/>
      <c r="AH308" s="130"/>
      <c r="AI308" s="130"/>
      <c r="AJ308" s="116"/>
      <c r="AK308" s="130"/>
      <c r="AL308" s="130"/>
      <c r="AM308" s="130"/>
      <c r="AN308" s="104"/>
      <c r="AO308" s="130"/>
      <c r="AP308" s="104"/>
      <c r="AQ308" s="104"/>
      <c r="AR308" s="130"/>
      <c r="AS308" s="104"/>
      <c r="AT308" s="130"/>
      <c r="AU308" s="130"/>
      <c r="AV308" s="130"/>
      <c r="AW308" s="130"/>
      <c r="AX308" s="130"/>
      <c r="AY308" s="99" t="e">
        <f t="shared" si="281"/>
        <v>#DIV/0!</v>
      </c>
      <c r="AZ308" s="130"/>
      <c r="BA308" s="130"/>
      <c r="BB308" s="130"/>
      <c r="BC308" s="104"/>
      <c r="BD308" s="131"/>
      <c r="BE308" s="104"/>
      <c r="BF308" s="104"/>
      <c r="BG308" s="130"/>
      <c r="BH308" s="104"/>
      <c r="BI308" s="457"/>
      <c r="BJ308" s="139"/>
      <c r="BK308" s="139"/>
      <c r="BL308" s="112"/>
      <c r="BM308" s="122"/>
      <c r="BN308" s="116"/>
      <c r="BO308" s="116"/>
      <c r="BP308" s="116"/>
      <c r="BQ308" s="116"/>
      <c r="BR308" s="116"/>
      <c r="BS308" s="116"/>
      <c r="BT308" s="116"/>
      <c r="BU308" s="116"/>
      <c r="BV308" s="116"/>
      <c r="BW308" s="116"/>
      <c r="BX308" s="116"/>
      <c r="BY308" s="116"/>
      <c r="BZ308" s="116"/>
      <c r="CA308" s="116"/>
      <c r="CB308" s="116"/>
      <c r="CC308" s="116"/>
      <c r="CD308" s="130"/>
      <c r="CE308" s="130"/>
      <c r="CF308" s="130"/>
      <c r="CG308" s="104"/>
      <c r="CH308" s="131"/>
      <c r="CI308" s="104"/>
      <c r="CJ308" s="104"/>
      <c r="CK308" s="130"/>
      <c r="CL308" s="104"/>
      <c r="CM308" s="457"/>
      <c r="CN308" s="139"/>
      <c r="CO308" s="139"/>
      <c r="CP308" s="112"/>
      <c r="CQ308" s="122"/>
      <c r="CR308" s="105"/>
      <c r="CS308" s="121"/>
      <c r="CT308" s="121"/>
      <c r="CU308" s="450"/>
      <c r="CV308" s="450"/>
      <c r="CW308" s="450"/>
      <c r="CX308" s="450"/>
      <c r="CY308" s="450"/>
      <c r="CZ308" s="450"/>
      <c r="DA308" s="450"/>
      <c r="DB308" s="114"/>
      <c r="DC308" s="114"/>
      <c r="DD308" s="114"/>
      <c r="DE308" s="114"/>
      <c r="DF308" s="114"/>
      <c r="DG308" s="450"/>
      <c r="DH308" s="121"/>
      <c r="DI308" s="121"/>
      <c r="DJ308" s="121"/>
      <c r="DK308" s="121"/>
      <c r="DL308" s="121"/>
      <c r="DM308" s="109"/>
      <c r="DN308" s="109"/>
      <c r="DO308" s="109"/>
      <c r="DP308" s="109"/>
    </row>
    <row r="309" spans="1:120" s="110" customFormat="1" ht="31.5" customHeight="1">
      <c r="A309" s="103" t="s">
        <v>85</v>
      </c>
      <c r="B309" s="107" t="s">
        <v>1098</v>
      </c>
      <c r="C309" s="106">
        <f t="shared" ref="C309:BO309" si="301">C310+C311+C312</f>
        <v>1</v>
      </c>
      <c r="D309" s="106"/>
      <c r="E309" s="106">
        <f t="shared" si="301"/>
        <v>0</v>
      </c>
      <c r="F309" s="106">
        <f t="shared" si="301"/>
        <v>0</v>
      </c>
      <c r="G309" s="106">
        <f t="shared" si="301"/>
        <v>0</v>
      </c>
      <c r="H309" s="106">
        <f t="shared" si="301"/>
        <v>1300</v>
      </c>
      <c r="I309" s="106">
        <f t="shared" si="301"/>
        <v>0</v>
      </c>
      <c r="J309" s="106">
        <f t="shared" si="301"/>
        <v>0</v>
      </c>
      <c r="K309" s="106">
        <f t="shared" si="301"/>
        <v>0</v>
      </c>
      <c r="L309" s="106">
        <f t="shared" si="301"/>
        <v>0</v>
      </c>
      <c r="M309" s="106">
        <f t="shared" si="301"/>
        <v>0</v>
      </c>
      <c r="N309" s="106">
        <f t="shared" si="301"/>
        <v>0</v>
      </c>
      <c r="O309" s="106">
        <f t="shared" si="301"/>
        <v>1300</v>
      </c>
      <c r="P309" s="106">
        <f t="shared" si="301"/>
        <v>0</v>
      </c>
      <c r="Q309" s="106">
        <f t="shared" si="301"/>
        <v>0</v>
      </c>
      <c r="R309" s="106">
        <f t="shared" si="301"/>
        <v>0</v>
      </c>
      <c r="S309" s="106">
        <f t="shared" si="301"/>
        <v>0</v>
      </c>
      <c r="T309" s="106">
        <f t="shared" si="301"/>
        <v>1300</v>
      </c>
      <c r="U309" s="106">
        <f t="shared" si="301"/>
        <v>0</v>
      </c>
      <c r="V309" s="106">
        <f t="shared" si="301"/>
        <v>0</v>
      </c>
      <c r="W309" s="106">
        <f t="shared" si="301"/>
        <v>0</v>
      </c>
      <c r="X309" s="106">
        <f t="shared" si="301"/>
        <v>0</v>
      </c>
      <c r="Y309" s="106">
        <f t="shared" si="301"/>
        <v>0</v>
      </c>
      <c r="Z309" s="106">
        <f t="shared" si="301"/>
        <v>0</v>
      </c>
      <c r="AA309" s="106">
        <f t="shared" si="301"/>
        <v>0</v>
      </c>
      <c r="AB309" s="106">
        <f t="shared" si="301"/>
        <v>0</v>
      </c>
      <c r="AC309" s="106">
        <f t="shared" si="301"/>
        <v>0</v>
      </c>
      <c r="AD309" s="106">
        <f t="shared" si="301"/>
        <v>0</v>
      </c>
      <c r="AE309" s="106">
        <f t="shared" si="301"/>
        <v>0</v>
      </c>
      <c r="AF309" s="106">
        <f t="shared" si="301"/>
        <v>0</v>
      </c>
      <c r="AG309" s="106">
        <f t="shared" si="301"/>
        <v>0</v>
      </c>
      <c r="AH309" s="106">
        <f t="shared" si="301"/>
        <v>0</v>
      </c>
      <c r="AI309" s="106">
        <f t="shared" si="301"/>
        <v>0</v>
      </c>
      <c r="AJ309" s="106">
        <f t="shared" si="301"/>
        <v>0</v>
      </c>
      <c r="AK309" s="106">
        <f t="shared" si="301"/>
        <v>739.30399999999997</v>
      </c>
      <c r="AL309" s="106">
        <f t="shared" si="301"/>
        <v>0</v>
      </c>
      <c r="AM309" s="106">
        <f t="shared" si="301"/>
        <v>0</v>
      </c>
      <c r="AN309" s="106">
        <f t="shared" si="301"/>
        <v>0</v>
      </c>
      <c r="AO309" s="106">
        <f t="shared" si="301"/>
        <v>0</v>
      </c>
      <c r="AP309" s="106">
        <f t="shared" si="301"/>
        <v>0</v>
      </c>
      <c r="AQ309" s="106">
        <f t="shared" si="301"/>
        <v>0</v>
      </c>
      <c r="AR309" s="106">
        <f t="shared" si="301"/>
        <v>739.30399999999997</v>
      </c>
      <c r="AS309" s="106">
        <f t="shared" si="301"/>
        <v>0</v>
      </c>
      <c r="AT309" s="106">
        <f t="shared" si="301"/>
        <v>0</v>
      </c>
      <c r="AU309" s="106">
        <f t="shared" si="301"/>
        <v>0</v>
      </c>
      <c r="AV309" s="106">
        <f t="shared" si="301"/>
        <v>0</v>
      </c>
      <c r="AW309" s="106">
        <f t="shared" si="301"/>
        <v>739.30399999999997</v>
      </c>
      <c r="AX309" s="106">
        <f t="shared" si="301"/>
        <v>0</v>
      </c>
      <c r="AY309" s="99">
        <f t="shared" si="281"/>
        <v>0.5686953846153846</v>
      </c>
      <c r="AZ309" s="106">
        <f t="shared" si="301"/>
        <v>30000</v>
      </c>
      <c r="BA309" s="106">
        <f t="shared" si="301"/>
        <v>0</v>
      </c>
      <c r="BB309" s="106">
        <f t="shared" si="301"/>
        <v>0</v>
      </c>
      <c r="BC309" s="106">
        <f t="shared" si="301"/>
        <v>0</v>
      </c>
      <c r="BD309" s="106">
        <f t="shared" si="301"/>
        <v>0</v>
      </c>
      <c r="BE309" s="106">
        <f t="shared" si="301"/>
        <v>0</v>
      </c>
      <c r="BF309" s="106">
        <f t="shared" si="301"/>
        <v>0</v>
      </c>
      <c r="BG309" s="106">
        <f t="shared" si="301"/>
        <v>30000</v>
      </c>
      <c r="BH309" s="106">
        <f t="shared" si="301"/>
        <v>0</v>
      </c>
      <c r="BI309" s="106">
        <f t="shared" si="301"/>
        <v>0</v>
      </c>
      <c r="BJ309" s="106">
        <f t="shared" si="301"/>
        <v>0</v>
      </c>
      <c r="BK309" s="106">
        <f t="shared" si="301"/>
        <v>30000</v>
      </c>
      <c r="BL309" s="106">
        <f t="shared" si="301"/>
        <v>0</v>
      </c>
      <c r="BM309" s="106">
        <f t="shared" si="301"/>
        <v>0</v>
      </c>
      <c r="BN309" s="106" t="e">
        <f t="shared" si="301"/>
        <v>#REF!</v>
      </c>
      <c r="BO309" s="106">
        <f t="shared" si="301"/>
        <v>0</v>
      </c>
      <c r="BP309" s="106">
        <f t="shared" ref="BP309:DO309" si="302">BP310+BP311+BP312</f>
        <v>0</v>
      </c>
      <c r="BQ309" s="106">
        <f t="shared" si="302"/>
        <v>0</v>
      </c>
      <c r="BR309" s="106">
        <f t="shared" si="302"/>
        <v>0</v>
      </c>
      <c r="BS309" s="106">
        <f t="shared" si="302"/>
        <v>0</v>
      </c>
      <c r="BT309" s="106">
        <f t="shared" si="302"/>
        <v>0</v>
      </c>
      <c r="BU309" s="106">
        <f t="shared" si="302"/>
        <v>0</v>
      </c>
      <c r="BV309" s="106">
        <f t="shared" si="302"/>
        <v>0</v>
      </c>
      <c r="BW309" s="106">
        <f t="shared" si="302"/>
        <v>0</v>
      </c>
      <c r="BX309" s="106">
        <f t="shared" si="302"/>
        <v>0</v>
      </c>
      <c r="BY309" s="106">
        <f t="shared" si="302"/>
        <v>0</v>
      </c>
      <c r="BZ309" s="106">
        <f t="shared" si="302"/>
        <v>0</v>
      </c>
      <c r="CA309" s="106">
        <f t="shared" si="302"/>
        <v>0</v>
      </c>
      <c r="CB309" s="106">
        <f t="shared" si="302"/>
        <v>0</v>
      </c>
      <c r="CC309" s="106">
        <f t="shared" si="302"/>
        <v>0</v>
      </c>
      <c r="CD309" s="106">
        <f t="shared" si="302"/>
        <v>8993</v>
      </c>
      <c r="CE309" s="106">
        <f t="shared" si="302"/>
        <v>0</v>
      </c>
      <c r="CF309" s="106">
        <f t="shared" si="302"/>
        <v>0</v>
      </c>
      <c r="CG309" s="106">
        <f t="shared" si="302"/>
        <v>0</v>
      </c>
      <c r="CH309" s="106">
        <f t="shared" si="302"/>
        <v>0</v>
      </c>
      <c r="CI309" s="106">
        <f t="shared" si="302"/>
        <v>0</v>
      </c>
      <c r="CJ309" s="106">
        <f t="shared" si="302"/>
        <v>0</v>
      </c>
      <c r="CK309" s="106">
        <f t="shared" si="302"/>
        <v>8993</v>
      </c>
      <c r="CL309" s="106">
        <f t="shared" si="302"/>
        <v>0</v>
      </c>
      <c r="CM309" s="106">
        <f t="shared" si="302"/>
        <v>0</v>
      </c>
      <c r="CN309" s="106">
        <f t="shared" si="302"/>
        <v>0</v>
      </c>
      <c r="CO309" s="106">
        <f t="shared" si="302"/>
        <v>8993</v>
      </c>
      <c r="CP309" s="106">
        <f t="shared" si="302"/>
        <v>0</v>
      </c>
      <c r="CQ309" s="106">
        <f t="shared" si="302"/>
        <v>0</v>
      </c>
      <c r="CR309" s="106" t="e">
        <f t="shared" si="302"/>
        <v>#DIV/0!</v>
      </c>
      <c r="CS309" s="106">
        <f t="shared" si="302"/>
        <v>0</v>
      </c>
      <c r="CT309" s="106">
        <f t="shared" si="302"/>
        <v>0</v>
      </c>
      <c r="CU309" s="106">
        <f t="shared" si="302"/>
        <v>0</v>
      </c>
      <c r="CV309" s="106">
        <f t="shared" si="302"/>
        <v>0</v>
      </c>
      <c r="CW309" s="106">
        <f t="shared" si="302"/>
        <v>0</v>
      </c>
      <c r="CX309" s="106">
        <f t="shared" si="302"/>
        <v>0</v>
      </c>
      <c r="CY309" s="106">
        <f t="shared" si="302"/>
        <v>0</v>
      </c>
      <c r="CZ309" s="106">
        <f t="shared" si="302"/>
        <v>0</v>
      </c>
      <c r="DA309" s="106">
        <f t="shared" si="302"/>
        <v>0</v>
      </c>
      <c r="DB309" s="106">
        <f t="shared" si="302"/>
        <v>0</v>
      </c>
      <c r="DC309" s="106">
        <f t="shared" si="302"/>
        <v>0</v>
      </c>
      <c r="DD309" s="106">
        <f t="shared" si="302"/>
        <v>0</v>
      </c>
      <c r="DE309" s="106">
        <f t="shared" si="302"/>
        <v>0</v>
      </c>
      <c r="DF309" s="106">
        <f t="shared" si="302"/>
        <v>0</v>
      </c>
      <c r="DG309" s="106">
        <f t="shared" si="302"/>
        <v>0</v>
      </c>
      <c r="DH309" s="106">
        <f t="shared" si="302"/>
        <v>0</v>
      </c>
      <c r="DI309" s="106">
        <f t="shared" si="302"/>
        <v>0</v>
      </c>
      <c r="DJ309" s="106">
        <f t="shared" si="302"/>
        <v>0</v>
      </c>
      <c r="DK309" s="106">
        <f t="shared" si="302"/>
        <v>0</v>
      </c>
      <c r="DL309" s="106">
        <f t="shared" si="302"/>
        <v>0</v>
      </c>
      <c r="DM309" s="106">
        <f t="shared" si="302"/>
        <v>0</v>
      </c>
      <c r="DN309" s="106">
        <f t="shared" si="302"/>
        <v>0</v>
      </c>
      <c r="DO309" s="106">
        <f t="shared" si="302"/>
        <v>0</v>
      </c>
      <c r="DP309" s="109"/>
    </row>
    <row r="310" spans="1:120" s="110" customFormat="1" ht="18.75" hidden="1">
      <c r="A310" s="137"/>
      <c r="B310" s="135"/>
      <c r="C310" s="103"/>
      <c r="D310" s="103"/>
      <c r="E310" s="130"/>
      <c r="F310" s="104"/>
      <c r="G310" s="130"/>
      <c r="H310" s="130"/>
      <c r="I310" s="130"/>
      <c r="J310" s="130"/>
      <c r="K310" s="104"/>
      <c r="L310" s="104"/>
      <c r="M310" s="104"/>
      <c r="N310" s="104"/>
      <c r="O310" s="130"/>
      <c r="P310" s="130"/>
      <c r="Q310" s="130"/>
      <c r="R310" s="104"/>
      <c r="S310" s="104"/>
      <c r="T310" s="104"/>
      <c r="U310" s="104"/>
      <c r="V310" s="130"/>
      <c r="W310" s="130"/>
      <c r="X310" s="130"/>
      <c r="Y310" s="104"/>
      <c r="Z310" s="104"/>
      <c r="AA310" s="104"/>
      <c r="AB310" s="104"/>
      <c r="AC310" s="130"/>
      <c r="AD310" s="130"/>
      <c r="AE310" s="104"/>
      <c r="AF310" s="104"/>
      <c r="AG310" s="104"/>
      <c r="AH310" s="104"/>
      <c r="AI310" s="104"/>
      <c r="AJ310" s="116"/>
      <c r="AK310" s="130"/>
      <c r="AL310" s="130"/>
      <c r="AM310" s="130"/>
      <c r="AN310" s="104"/>
      <c r="AO310" s="104"/>
      <c r="AP310" s="104"/>
      <c r="AQ310" s="104"/>
      <c r="AR310" s="130"/>
      <c r="AS310" s="130"/>
      <c r="AT310" s="104"/>
      <c r="AU310" s="104"/>
      <c r="AV310" s="104"/>
      <c r="AW310" s="104"/>
      <c r="AX310" s="104"/>
      <c r="AY310" s="99" t="e">
        <f t="shared" si="281"/>
        <v>#DIV/0!</v>
      </c>
      <c r="AZ310" s="130"/>
      <c r="BA310" s="130"/>
      <c r="BB310" s="130"/>
      <c r="BC310" s="104"/>
      <c r="BD310" s="104"/>
      <c r="BE310" s="104"/>
      <c r="BF310" s="104"/>
      <c r="BG310" s="130"/>
      <c r="BH310" s="130"/>
      <c r="BI310" s="130"/>
      <c r="BJ310" s="104"/>
      <c r="BK310" s="104"/>
      <c r="BL310" s="104"/>
      <c r="BM310" s="104"/>
      <c r="BN310" s="116"/>
      <c r="BO310" s="116"/>
      <c r="BP310" s="116"/>
      <c r="BQ310" s="116"/>
      <c r="BR310" s="116"/>
      <c r="BS310" s="116"/>
      <c r="BT310" s="116"/>
      <c r="BU310" s="116"/>
      <c r="BV310" s="116"/>
      <c r="BW310" s="116"/>
      <c r="BX310" s="116"/>
      <c r="BY310" s="116"/>
      <c r="BZ310" s="116"/>
      <c r="CA310" s="116"/>
      <c r="CB310" s="116"/>
      <c r="CC310" s="116"/>
      <c r="CD310" s="130"/>
      <c r="CE310" s="130"/>
      <c r="CF310" s="130"/>
      <c r="CG310" s="104"/>
      <c r="CH310" s="104"/>
      <c r="CI310" s="104"/>
      <c r="CJ310" s="104"/>
      <c r="CK310" s="130"/>
      <c r="CL310" s="130"/>
      <c r="CM310" s="130"/>
      <c r="CN310" s="104"/>
      <c r="CO310" s="104"/>
      <c r="CP310" s="104"/>
      <c r="CQ310" s="104"/>
      <c r="CR310" s="105"/>
      <c r="CS310" s="109"/>
      <c r="CT310" s="109"/>
      <c r="CU310" s="450"/>
      <c r="CV310" s="450"/>
      <c r="CW310" s="450"/>
      <c r="CX310" s="450"/>
      <c r="CY310" s="450"/>
      <c r="CZ310" s="450"/>
      <c r="DA310" s="450"/>
      <c r="DB310" s="114"/>
      <c r="DC310" s="114"/>
      <c r="DD310" s="114"/>
      <c r="DE310" s="114"/>
      <c r="DF310" s="114"/>
      <c r="DG310" s="450"/>
      <c r="DH310" s="109"/>
      <c r="DI310" s="109"/>
      <c r="DJ310" s="109"/>
      <c r="DK310" s="109"/>
      <c r="DL310" s="109"/>
      <c r="DM310" s="109"/>
      <c r="DN310" s="109"/>
      <c r="DO310" s="109"/>
      <c r="DP310" s="109"/>
    </row>
    <row r="311" spans="1:120" s="110" customFormat="1" ht="18.75" hidden="1">
      <c r="A311" s="137"/>
      <c r="B311" s="135"/>
      <c r="C311" s="103"/>
      <c r="D311" s="103"/>
      <c r="E311" s="468"/>
      <c r="F311" s="104"/>
      <c r="G311" s="468"/>
      <c r="H311" s="130"/>
      <c r="I311" s="130"/>
      <c r="J311" s="130"/>
      <c r="K311" s="104"/>
      <c r="L311" s="104"/>
      <c r="M311" s="104"/>
      <c r="N311" s="104"/>
      <c r="O311" s="130"/>
      <c r="P311" s="468"/>
      <c r="Q311" s="130"/>
      <c r="R311" s="104"/>
      <c r="S311" s="104"/>
      <c r="T311" s="104"/>
      <c r="U311" s="104"/>
      <c r="V311" s="130"/>
      <c r="W311" s="130"/>
      <c r="X311" s="130"/>
      <c r="Y311" s="104"/>
      <c r="Z311" s="104"/>
      <c r="AA311" s="104"/>
      <c r="AB311" s="104"/>
      <c r="AC311" s="130"/>
      <c r="AD311" s="130"/>
      <c r="AE311" s="104"/>
      <c r="AF311" s="104"/>
      <c r="AG311" s="104"/>
      <c r="AH311" s="104"/>
      <c r="AI311" s="104"/>
      <c r="AJ311" s="116"/>
      <c r="AK311" s="130"/>
      <c r="AL311" s="130"/>
      <c r="AM311" s="130"/>
      <c r="AN311" s="104"/>
      <c r="AO311" s="104"/>
      <c r="AP311" s="104"/>
      <c r="AQ311" s="104"/>
      <c r="AR311" s="130"/>
      <c r="AS311" s="130"/>
      <c r="AT311" s="104"/>
      <c r="AU311" s="104"/>
      <c r="AV311" s="104"/>
      <c r="AW311" s="104"/>
      <c r="AX311" s="104"/>
      <c r="AY311" s="99" t="e">
        <f t="shared" si="281"/>
        <v>#DIV/0!</v>
      </c>
      <c r="AZ311" s="130"/>
      <c r="BA311" s="130"/>
      <c r="BB311" s="130"/>
      <c r="BC311" s="104"/>
      <c r="BD311" s="104"/>
      <c r="BE311" s="104"/>
      <c r="BF311" s="104"/>
      <c r="BG311" s="130"/>
      <c r="BH311" s="468"/>
      <c r="BI311" s="130"/>
      <c r="BJ311" s="104"/>
      <c r="BK311" s="104"/>
      <c r="BL311" s="104"/>
      <c r="BM311" s="104"/>
      <c r="BN311" s="116"/>
      <c r="BO311" s="116"/>
      <c r="BP311" s="116"/>
      <c r="BQ311" s="116"/>
      <c r="BR311" s="116"/>
      <c r="BS311" s="116"/>
      <c r="BT311" s="116"/>
      <c r="BU311" s="116"/>
      <c r="BV311" s="116"/>
      <c r="BW311" s="116"/>
      <c r="BX311" s="116"/>
      <c r="BY311" s="116"/>
      <c r="BZ311" s="116"/>
      <c r="CA311" s="116"/>
      <c r="CB311" s="116"/>
      <c r="CC311" s="116"/>
      <c r="CD311" s="130"/>
      <c r="CE311" s="130"/>
      <c r="CF311" s="130"/>
      <c r="CG311" s="104"/>
      <c r="CH311" s="104"/>
      <c r="CI311" s="104"/>
      <c r="CJ311" s="104"/>
      <c r="CK311" s="130"/>
      <c r="CL311" s="468"/>
      <c r="CM311" s="130"/>
      <c r="CN311" s="104"/>
      <c r="CO311" s="104"/>
      <c r="CP311" s="104"/>
      <c r="CQ311" s="104"/>
      <c r="CR311" s="105"/>
      <c r="CS311" s="109"/>
      <c r="CT311" s="109"/>
      <c r="CU311" s="450"/>
      <c r="CV311" s="450"/>
      <c r="CW311" s="450"/>
      <c r="CX311" s="450"/>
      <c r="CY311" s="450"/>
      <c r="CZ311" s="450"/>
      <c r="DA311" s="450"/>
      <c r="DB311" s="114"/>
      <c r="DC311" s="114"/>
      <c r="DD311" s="114"/>
      <c r="DE311" s="114"/>
      <c r="DF311" s="114"/>
      <c r="DG311" s="450"/>
      <c r="DH311" s="109"/>
      <c r="DI311" s="109"/>
      <c r="DJ311" s="109"/>
      <c r="DK311" s="109"/>
      <c r="DL311" s="109"/>
      <c r="DM311" s="109"/>
      <c r="DN311" s="109"/>
      <c r="DO311" s="109"/>
      <c r="DP311" s="109"/>
    </row>
    <row r="312" spans="1:120" s="110" customFormat="1" ht="23.45" hidden="1" customHeight="1">
      <c r="A312" s="137"/>
      <c r="B312" s="138" t="s">
        <v>1089</v>
      </c>
      <c r="C312" s="108">
        <f t="shared" ref="C312:BN312" si="303">C313+C317+C326</f>
        <v>1</v>
      </c>
      <c r="D312" s="108"/>
      <c r="E312" s="108">
        <f t="shared" si="303"/>
        <v>0</v>
      </c>
      <c r="F312" s="108">
        <f t="shared" si="303"/>
        <v>0</v>
      </c>
      <c r="G312" s="108">
        <f t="shared" si="303"/>
        <v>0</v>
      </c>
      <c r="H312" s="108">
        <f t="shared" si="303"/>
        <v>1300</v>
      </c>
      <c r="I312" s="108">
        <f t="shared" si="303"/>
        <v>0</v>
      </c>
      <c r="J312" s="108">
        <f t="shared" si="303"/>
        <v>0</v>
      </c>
      <c r="K312" s="108">
        <f t="shared" si="303"/>
        <v>0</v>
      </c>
      <c r="L312" s="108">
        <f t="shared" si="303"/>
        <v>0</v>
      </c>
      <c r="M312" s="108">
        <f t="shared" si="303"/>
        <v>0</v>
      </c>
      <c r="N312" s="108">
        <f t="shared" si="303"/>
        <v>0</v>
      </c>
      <c r="O312" s="108">
        <f t="shared" si="303"/>
        <v>1300</v>
      </c>
      <c r="P312" s="108">
        <f t="shared" si="303"/>
        <v>0</v>
      </c>
      <c r="Q312" s="108">
        <f t="shared" si="303"/>
        <v>0</v>
      </c>
      <c r="R312" s="108">
        <f t="shared" si="303"/>
        <v>0</v>
      </c>
      <c r="S312" s="108">
        <f t="shared" si="303"/>
        <v>0</v>
      </c>
      <c r="T312" s="108">
        <f t="shared" si="303"/>
        <v>1300</v>
      </c>
      <c r="U312" s="108">
        <f t="shared" si="303"/>
        <v>0</v>
      </c>
      <c r="V312" s="108">
        <f t="shared" si="303"/>
        <v>0</v>
      </c>
      <c r="W312" s="108">
        <f t="shared" si="303"/>
        <v>0</v>
      </c>
      <c r="X312" s="108">
        <f t="shared" si="303"/>
        <v>0</v>
      </c>
      <c r="Y312" s="108">
        <f t="shared" si="303"/>
        <v>0</v>
      </c>
      <c r="Z312" s="108">
        <f t="shared" si="303"/>
        <v>0</v>
      </c>
      <c r="AA312" s="108">
        <f t="shared" si="303"/>
        <v>0</v>
      </c>
      <c r="AB312" s="108">
        <f t="shared" si="303"/>
        <v>0</v>
      </c>
      <c r="AC312" s="108">
        <f t="shared" si="303"/>
        <v>0</v>
      </c>
      <c r="AD312" s="108">
        <f t="shared" si="303"/>
        <v>0</v>
      </c>
      <c r="AE312" s="108">
        <f t="shared" si="303"/>
        <v>0</v>
      </c>
      <c r="AF312" s="108">
        <f t="shared" si="303"/>
        <v>0</v>
      </c>
      <c r="AG312" s="108">
        <f t="shared" si="303"/>
        <v>0</v>
      </c>
      <c r="AH312" s="108">
        <f t="shared" si="303"/>
        <v>0</v>
      </c>
      <c r="AI312" s="108">
        <f t="shared" si="303"/>
        <v>0</v>
      </c>
      <c r="AJ312" s="108">
        <f t="shared" si="303"/>
        <v>0</v>
      </c>
      <c r="AK312" s="108">
        <f t="shared" si="303"/>
        <v>739.30399999999997</v>
      </c>
      <c r="AL312" s="108">
        <f t="shared" si="303"/>
        <v>0</v>
      </c>
      <c r="AM312" s="108">
        <f t="shared" si="303"/>
        <v>0</v>
      </c>
      <c r="AN312" s="108">
        <f t="shared" si="303"/>
        <v>0</v>
      </c>
      <c r="AO312" s="108">
        <f t="shared" si="303"/>
        <v>0</v>
      </c>
      <c r="AP312" s="108">
        <f t="shared" si="303"/>
        <v>0</v>
      </c>
      <c r="AQ312" s="108">
        <f t="shared" si="303"/>
        <v>0</v>
      </c>
      <c r="AR312" s="108">
        <f t="shared" si="303"/>
        <v>739.30399999999997</v>
      </c>
      <c r="AS312" s="108">
        <f t="shared" si="303"/>
        <v>0</v>
      </c>
      <c r="AT312" s="108">
        <f t="shared" si="303"/>
        <v>0</v>
      </c>
      <c r="AU312" s="108">
        <f t="shared" si="303"/>
        <v>0</v>
      </c>
      <c r="AV312" s="108">
        <f t="shared" si="303"/>
        <v>0</v>
      </c>
      <c r="AW312" s="108">
        <f t="shared" si="303"/>
        <v>739.30399999999997</v>
      </c>
      <c r="AX312" s="108">
        <f t="shared" si="303"/>
        <v>0</v>
      </c>
      <c r="AY312" s="99">
        <f t="shared" si="281"/>
        <v>0.5686953846153846</v>
      </c>
      <c r="AZ312" s="108">
        <f t="shared" si="303"/>
        <v>30000</v>
      </c>
      <c r="BA312" s="108">
        <f t="shared" si="303"/>
        <v>0</v>
      </c>
      <c r="BB312" s="108">
        <f t="shared" si="303"/>
        <v>0</v>
      </c>
      <c r="BC312" s="108">
        <f t="shared" si="303"/>
        <v>0</v>
      </c>
      <c r="BD312" s="108">
        <f t="shared" si="303"/>
        <v>0</v>
      </c>
      <c r="BE312" s="108">
        <f t="shared" si="303"/>
        <v>0</v>
      </c>
      <c r="BF312" s="108">
        <f t="shared" si="303"/>
        <v>0</v>
      </c>
      <c r="BG312" s="108">
        <f t="shared" si="303"/>
        <v>30000</v>
      </c>
      <c r="BH312" s="108">
        <f t="shared" si="303"/>
        <v>0</v>
      </c>
      <c r="BI312" s="108">
        <f t="shared" si="303"/>
        <v>0</v>
      </c>
      <c r="BJ312" s="108">
        <f t="shared" si="303"/>
        <v>0</v>
      </c>
      <c r="BK312" s="108">
        <f t="shared" si="303"/>
        <v>30000</v>
      </c>
      <c r="BL312" s="108">
        <f t="shared" si="303"/>
        <v>0</v>
      </c>
      <c r="BM312" s="108">
        <f t="shared" si="303"/>
        <v>0</v>
      </c>
      <c r="BN312" s="108" t="e">
        <f t="shared" si="303"/>
        <v>#REF!</v>
      </c>
      <c r="BO312" s="108">
        <f t="shared" ref="BO312:DO312" si="304">BO313+BO317+BO326</f>
        <v>0</v>
      </c>
      <c r="BP312" s="108">
        <f t="shared" si="304"/>
        <v>0</v>
      </c>
      <c r="BQ312" s="108">
        <f t="shared" si="304"/>
        <v>0</v>
      </c>
      <c r="BR312" s="108">
        <f t="shared" si="304"/>
        <v>0</v>
      </c>
      <c r="BS312" s="108">
        <f t="shared" si="304"/>
        <v>0</v>
      </c>
      <c r="BT312" s="108">
        <f t="shared" si="304"/>
        <v>0</v>
      </c>
      <c r="BU312" s="108">
        <f t="shared" si="304"/>
        <v>0</v>
      </c>
      <c r="BV312" s="108">
        <f t="shared" si="304"/>
        <v>0</v>
      </c>
      <c r="BW312" s="108">
        <f t="shared" si="304"/>
        <v>0</v>
      </c>
      <c r="BX312" s="108">
        <f t="shared" si="304"/>
        <v>0</v>
      </c>
      <c r="BY312" s="108">
        <f t="shared" si="304"/>
        <v>0</v>
      </c>
      <c r="BZ312" s="108">
        <f t="shared" si="304"/>
        <v>0</v>
      </c>
      <c r="CA312" s="108">
        <f t="shared" si="304"/>
        <v>0</v>
      </c>
      <c r="CB312" s="108">
        <f t="shared" si="304"/>
        <v>0</v>
      </c>
      <c r="CC312" s="108">
        <f t="shared" si="304"/>
        <v>0</v>
      </c>
      <c r="CD312" s="108">
        <f t="shared" si="304"/>
        <v>8993</v>
      </c>
      <c r="CE312" s="108">
        <f t="shared" si="304"/>
        <v>0</v>
      </c>
      <c r="CF312" s="108">
        <f t="shared" si="304"/>
        <v>0</v>
      </c>
      <c r="CG312" s="108">
        <f t="shared" si="304"/>
        <v>0</v>
      </c>
      <c r="CH312" s="108">
        <f t="shared" si="304"/>
        <v>0</v>
      </c>
      <c r="CI312" s="108">
        <f t="shared" si="304"/>
        <v>0</v>
      </c>
      <c r="CJ312" s="108">
        <f t="shared" si="304"/>
        <v>0</v>
      </c>
      <c r="CK312" s="108">
        <f t="shared" si="304"/>
        <v>8993</v>
      </c>
      <c r="CL312" s="108">
        <f t="shared" si="304"/>
        <v>0</v>
      </c>
      <c r="CM312" s="108">
        <f t="shared" si="304"/>
        <v>0</v>
      </c>
      <c r="CN312" s="108">
        <f t="shared" si="304"/>
        <v>0</v>
      </c>
      <c r="CO312" s="108">
        <f t="shared" si="304"/>
        <v>8993</v>
      </c>
      <c r="CP312" s="108">
        <f t="shared" si="304"/>
        <v>0</v>
      </c>
      <c r="CQ312" s="108">
        <f t="shared" si="304"/>
        <v>0</v>
      </c>
      <c r="CR312" s="108" t="e">
        <f t="shared" si="304"/>
        <v>#DIV/0!</v>
      </c>
      <c r="CS312" s="108">
        <f t="shared" si="304"/>
        <v>0</v>
      </c>
      <c r="CT312" s="108">
        <f t="shared" si="304"/>
        <v>0</v>
      </c>
      <c r="CU312" s="108">
        <f t="shared" si="304"/>
        <v>0</v>
      </c>
      <c r="CV312" s="108">
        <f t="shared" si="304"/>
        <v>0</v>
      </c>
      <c r="CW312" s="108">
        <f t="shared" si="304"/>
        <v>0</v>
      </c>
      <c r="CX312" s="108">
        <f t="shared" si="304"/>
        <v>0</v>
      </c>
      <c r="CY312" s="108">
        <f t="shared" si="304"/>
        <v>0</v>
      </c>
      <c r="CZ312" s="108">
        <f t="shared" si="304"/>
        <v>0</v>
      </c>
      <c r="DA312" s="108">
        <f t="shared" si="304"/>
        <v>0</v>
      </c>
      <c r="DB312" s="108">
        <f t="shared" si="304"/>
        <v>0</v>
      </c>
      <c r="DC312" s="108">
        <f t="shared" si="304"/>
        <v>0</v>
      </c>
      <c r="DD312" s="108">
        <f t="shared" si="304"/>
        <v>0</v>
      </c>
      <c r="DE312" s="108">
        <f t="shared" si="304"/>
        <v>0</v>
      </c>
      <c r="DF312" s="108">
        <f t="shared" si="304"/>
        <v>0</v>
      </c>
      <c r="DG312" s="108">
        <f t="shared" si="304"/>
        <v>0</v>
      </c>
      <c r="DH312" s="108">
        <f t="shared" si="304"/>
        <v>0</v>
      </c>
      <c r="DI312" s="108">
        <f t="shared" si="304"/>
        <v>0</v>
      </c>
      <c r="DJ312" s="108">
        <f t="shared" si="304"/>
        <v>0</v>
      </c>
      <c r="DK312" s="108">
        <f t="shared" si="304"/>
        <v>0</v>
      </c>
      <c r="DL312" s="108">
        <f t="shared" si="304"/>
        <v>0</v>
      </c>
      <c r="DM312" s="108">
        <f t="shared" si="304"/>
        <v>0</v>
      </c>
      <c r="DN312" s="108">
        <f t="shared" si="304"/>
        <v>0</v>
      </c>
      <c r="DO312" s="108">
        <f t="shared" si="304"/>
        <v>0</v>
      </c>
      <c r="DP312" s="109"/>
    </row>
    <row r="313" spans="1:120" s="110" customFormat="1" ht="41.45" hidden="1" customHeight="1">
      <c r="A313" s="103" t="s">
        <v>45</v>
      </c>
      <c r="B313" s="118" t="s">
        <v>1152</v>
      </c>
      <c r="C313" s="106">
        <f>SUM(C314:C316)</f>
        <v>0</v>
      </c>
      <c r="D313" s="106"/>
      <c r="E313" s="106">
        <f t="shared" ref="E313:BP313" si="305">SUM(E314:E316)</f>
        <v>0</v>
      </c>
      <c r="F313" s="106">
        <f t="shared" si="305"/>
        <v>0</v>
      </c>
      <c r="G313" s="106">
        <f t="shared" si="305"/>
        <v>0</v>
      </c>
      <c r="H313" s="106">
        <f t="shared" si="305"/>
        <v>0</v>
      </c>
      <c r="I313" s="106">
        <f t="shared" si="305"/>
        <v>0</v>
      </c>
      <c r="J313" s="106">
        <f t="shared" si="305"/>
        <v>0</v>
      </c>
      <c r="K313" s="106">
        <f t="shared" si="305"/>
        <v>0</v>
      </c>
      <c r="L313" s="106">
        <f t="shared" si="305"/>
        <v>0</v>
      </c>
      <c r="M313" s="106">
        <f t="shared" si="305"/>
        <v>0</v>
      </c>
      <c r="N313" s="106">
        <f t="shared" si="305"/>
        <v>0</v>
      </c>
      <c r="O313" s="106">
        <f t="shared" si="305"/>
        <v>0</v>
      </c>
      <c r="P313" s="106">
        <f t="shared" si="305"/>
        <v>0</v>
      </c>
      <c r="Q313" s="106">
        <f t="shared" si="305"/>
        <v>0</v>
      </c>
      <c r="R313" s="106">
        <f t="shared" si="305"/>
        <v>0</v>
      </c>
      <c r="S313" s="106">
        <f t="shared" si="305"/>
        <v>0</v>
      </c>
      <c r="T313" s="106">
        <f t="shared" si="305"/>
        <v>0</v>
      </c>
      <c r="U313" s="106">
        <f t="shared" si="305"/>
        <v>0</v>
      </c>
      <c r="V313" s="106">
        <f t="shared" si="305"/>
        <v>0</v>
      </c>
      <c r="W313" s="106">
        <f t="shared" si="305"/>
        <v>0</v>
      </c>
      <c r="X313" s="106">
        <f t="shared" si="305"/>
        <v>0</v>
      </c>
      <c r="Y313" s="106">
        <f t="shared" si="305"/>
        <v>0</v>
      </c>
      <c r="Z313" s="106">
        <f t="shared" si="305"/>
        <v>0</v>
      </c>
      <c r="AA313" s="106">
        <f t="shared" si="305"/>
        <v>0</v>
      </c>
      <c r="AB313" s="106">
        <f t="shared" si="305"/>
        <v>0</v>
      </c>
      <c r="AC313" s="106">
        <f t="shared" si="305"/>
        <v>0</v>
      </c>
      <c r="AD313" s="106">
        <f t="shared" si="305"/>
        <v>0</v>
      </c>
      <c r="AE313" s="106">
        <f t="shared" si="305"/>
        <v>0</v>
      </c>
      <c r="AF313" s="106">
        <f t="shared" si="305"/>
        <v>0</v>
      </c>
      <c r="AG313" s="106">
        <f t="shared" si="305"/>
        <v>0</v>
      </c>
      <c r="AH313" s="106">
        <f t="shared" si="305"/>
        <v>0</v>
      </c>
      <c r="AI313" s="106">
        <f t="shared" si="305"/>
        <v>0</v>
      </c>
      <c r="AJ313" s="106">
        <f t="shared" si="305"/>
        <v>0</v>
      </c>
      <c r="AK313" s="106">
        <f t="shared" si="305"/>
        <v>0</v>
      </c>
      <c r="AL313" s="106">
        <f t="shared" si="305"/>
        <v>0</v>
      </c>
      <c r="AM313" s="106">
        <f t="shared" si="305"/>
        <v>0</v>
      </c>
      <c r="AN313" s="106">
        <f t="shared" si="305"/>
        <v>0</v>
      </c>
      <c r="AO313" s="106">
        <f t="shared" si="305"/>
        <v>0</v>
      </c>
      <c r="AP313" s="106">
        <f t="shared" si="305"/>
        <v>0</v>
      </c>
      <c r="AQ313" s="106">
        <f t="shared" si="305"/>
        <v>0</v>
      </c>
      <c r="AR313" s="106">
        <f t="shared" si="305"/>
        <v>0</v>
      </c>
      <c r="AS313" s="106">
        <f t="shared" si="305"/>
        <v>0</v>
      </c>
      <c r="AT313" s="106">
        <f t="shared" si="305"/>
        <v>0</v>
      </c>
      <c r="AU313" s="106">
        <f t="shared" si="305"/>
        <v>0</v>
      </c>
      <c r="AV313" s="106">
        <f t="shared" si="305"/>
        <v>0</v>
      </c>
      <c r="AW313" s="106">
        <f t="shared" si="305"/>
        <v>0</v>
      </c>
      <c r="AX313" s="106">
        <f t="shared" si="305"/>
        <v>0</v>
      </c>
      <c r="AY313" s="99" t="e">
        <f t="shared" si="281"/>
        <v>#DIV/0!</v>
      </c>
      <c r="AZ313" s="106">
        <f t="shared" si="305"/>
        <v>0</v>
      </c>
      <c r="BA313" s="106">
        <f t="shared" si="305"/>
        <v>0</v>
      </c>
      <c r="BB313" s="106">
        <f t="shared" si="305"/>
        <v>0</v>
      </c>
      <c r="BC313" s="106">
        <f t="shared" si="305"/>
        <v>0</v>
      </c>
      <c r="BD313" s="106">
        <f t="shared" si="305"/>
        <v>0</v>
      </c>
      <c r="BE313" s="106">
        <f t="shared" si="305"/>
        <v>0</v>
      </c>
      <c r="BF313" s="106">
        <f t="shared" si="305"/>
        <v>0</v>
      </c>
      <c r="BG313" s="106">
        <f t="shared" si="305"/>
        <v>0</v>
      </c>
      <c r="BH313" s="106">
        <f t="shared" si="305"/>
        <v>0</v>
      </c>
      <c r="BI313" s="106">
        <f t="shared" si="305"/>
        <v>0</v>
      </c>
      <c r="BJ313" s="106">
        <f t="shared" si="305"/>
        <v>0</v>
      </c>
      <c r="BK313" s="106">
        <f t="shared" si="305"/>
        <v>0</v>
      </c>
      <c r="BL313" s="106">
        <f t="shared" si="305"/>
        <v>0</v>
      </c>
      <c r="BM313" s="106">
        <f t="shared" si="305"/>
        <v>0</v>
      </c>
      <c r="BN313" s="106">
        <f t="shared" si="305"/>
        <v>0</v>
      </c>
      <c r="BO313" s="106">
        <f t="shared" si="305"/>
        <v>0</v>
      </c>
      <c r="BP313" s="106">
        <f t="shared" si="305"/>
        <v>0</v>
      </c>
      <c r="BQ313" s="106">
        <f t="shared" ref="BQ313:DO313" si="306">SUM(BQ314:BQ316)</f>
        <v>0</v>
      </c>
      <c r="BR313" s="106">
        <f t="shared" si="306"/>
        <v>0</v>
      </c>
      <c r="BS313" s="106">
        <f t="shared" si="306"/>
        <v>0</v>
      </c>
      <c r="BT313" s="106">
        <f t="shared" si="306"/>
        <v>0</v>
      </c>
      <c r="BU313" s="106">
        <f t="shared" si="306"/>
        <v>0</v>
      </c>
      <c r="BV313" s="106">
        <f t="shared" si="306"/>
        <v>0</v>
      </c>
      <c r="BW313" s="106">
        <f t="shared" si="306"/>
        <v>0</v>
      </c>
      <c r="BX313" s="106">
        <f t="shared" si="306"/>
        <v>0</v>
      </c>
      <c r="BY313" s="106">
        <f t="shared" si="306"/>
        <v>0</v>
      </c>
      <c r="BZ313" s="106">
        <f t="shared" si="306"/>
        <v>0</v>
      </c>
      <c r="CA313" s="106">
        <f t="shared" si="306"/>
        <v>0</v>
      </c>
      <c r="CB313" s="106">
        <f t="shared" si="306"/>
        <v>0</v>
      </c>
      <c r="CC313" s="106">
        <f t="shared" si="306"/>
        <v>0</v>
      </c>
      <c r="CD313" s="106">
        <f t="shared" si="306"/>
        <v>0</v>
      </c>
      <c r="CE313" s="106">
        <f t="shared" si="306"/>
        <v>0</v>
      </c>
      <c r="CF313" s="106">
        <f t="shared" si="306"/>
        <v>0</v>
      </c>
      <c r="CG313" s="106">
        <f t="shared" si="306"/>
        <v>0</v>
      </c>
      <c r="CH313" s="106">
        <f t="shared" si="306"/>
        <v>0</v>
      </c>
      <c r="CI313" s="106">
        <f t="shared" si="306"/>
        <v>0</v>
      </c>
      <c r="CJ313" s="106">
        <f t="shared" si="306"/>
        <v>0</v>
      </c>
      <c r="CK313" s="106">
        <f t="shared" si="306"/>
        <v>0</v>
      </c>
      <c r="CL313" s="106">
        <f t="shared" si="306"/>
        <v>0</v>
      </c>
      <c r="CM313" s="106">
        <f t="shared" si="306"/>
        <v>0</v>
      </c>
      <c r="CN313" s="106">
        <f t="shared" si="306"/>
        <v>0</v>
      </c>
      <c r="CO313" s="106">
        <f t="shared" si="306"/>
        <v>0</v>
      </c>
      <c r="CP313" s="106">
        <f t="shared" si="306"/>
        <v>0</v>
      </c>
      <c r="CQ313" s="106">
        <f t="shared" si="306"/>
        <v>0</v>
      </c>
      <c r="CR313" s="106">
        <f t="shared" si="306"/>
        <v>0</v>
      </c>
      <c r="CS313" s="106">
        <f t="shared" si="306"/>
        <v>0</v>
      </c>
      <c r="CT313" s="106">
        <f t="shared" si="306"/>
        <v>0</v>
      </c>
      <c r="CU313" s="106">
        <f t="shared" si="306"/>
        <v>0</v>
      </c>
      <c r="CV313" s="106">
        <f t="shared" si="306"/>
        <v>0</v>
      </c>
      <c r="CW313" s="106">
        <f t="shared" si="306"/>
        <v>0</v>
      </c>
      <c r="CX313" s="106">
        <f t="shared" si="306"/>
        <v>0</v>
      </c>
      <c r="CY313" s="106">
        <f t="shared" si="306"/>
        <v>0</v>
      </c>
      <c r="CZ313" s="106">
        <f t="shared" si="306"/>
        <v>0</v>
      </c>
      <c r="DA313" s="106">
        <f t="shared" si="306"/>
        <v>0</v>
      </c>
      <c r="DB313" s="106">
        <f t="shared" si="306"/>
        <v>0</v>
      </c>
      <c r="DC313" s="106">
        <f t="shared" si="306"/>
        <v>0</v>
      </c>
      <c r="DD313" s="106">
        <f t="shared" si="306"/>
        <v>0</v>
      </c>
      <c r="DE313" s="106">
        <f t="shared" si="306"/>
        <v>0</v>
      </c>
      <c r="DF313" s="106">
        <f t="shared" si="306"/>
        <v>0</v>
      </c>
      <c r="DG313" s="106">
        <f t="shared" si="306"/>
        <v>0</v>
      </c>
      <c r="DH313" s="106">
        <f t="shared" si="306"/>
        <v>0</v>
      </c>
      <c r="DI313" s="106">
        <f t="shared" si="306"/>
        <v>0</v>
      </c>
      <c r="DJ313" s="106">
        <f t="shared" si="306"/>
        <v>0</v>
      </c>
      <c r="DK313" s="106">
        <f t="shared" si="306"/>
        <v>0</v>
      </c>
      <c r="DL313" s="106">
        <f t="shared" si="306"/>
        <v>0</v>
      </c>
      <c r="DM313" s="106">
        <f t="shared" si="306"/>
        <v>0</v>
      </c>
      <c r="DN313" s="106">
        <f t="shared" si="306"/>
        <v>0</v>
      </c>
      <c r="DO313" s="106">
        <f t="shared" si="306"/>
        <v>0</v>
      </c>
      <c r="DP313" s="109"/>
    </row>
    <row r="314" spans="1:120" s="110" customFormat="1" ht="74.099999999999994" hidden="1" customHeight="1">
      <c r="A314" s="137"/>
      <c r="B314" s="443"/>
      <c r="C314" s="111"/>
      <c r="D314" s="111"/>
      <c r="E314" s="424"/>
      <c r="F314" s="141"/>
      <c r="G314" s="120"/>
      <c r="H314" s="130"/>
      <c r="I314" s="130"/>
      <c r="J314" s="130"/>
      <c r="K314" s="104"/>
      <c r="L314" s="131"/>
      <c r="M314" s="104"/>
      <c r="N314" s="104"/>
      <c r="O314" s="130"/>
      <c r="P314" s="104"/>
      <c r="Q314" s="120"/>
      <c r="R314" s="139"/>
      <c r="S314" s="139"/>
      <c r="T314" s="112"/>
      <c r="U314" s="122"/>
      <c r="V314" s="130"/>
      <c r="W314" s="130"/>
      <c r="X314" s="130"/>
      <c r="Y314" s="104"/>
      <c r="Z314" s="130"/>
      <c r="AA314" s="104"/>
      <c r="AB314" s="104"/>
      <c r="AC314" s="130"/>
      <c r="AD314" s="104"/>
      <c r="AE314" s="130"/>
      <c r="AF314" s="130"/>
      <c r="AG314" s="130"/>
      <c r="AH314" s="130"/>
      <c r="AI314" s="130"/>
      <c r="AJ314" s="116"/>
      <c r="AK314" s="130"/>
      <c r="AL314" s="130"/>
      <c r="AM314" s="130"/>
      <c r="AN314" s="104"/>
      <c r="AO314" s="130"/>
      <c r="AP314" s="104"/>
      <c r="AQ314" s="104"/>
      <c r="AR314" s="130"/>
      <c r="AS314" s="104"/>
      <c r="AT314" s="130"/>
      <c r="AU314" s="130"/>
      <c r="AV314" s="130"/>
      <c r="AW314" s="130"/>
      <c r="AX314" s="130"/>
      <c r="AY314" s="99" t="e">
        <f t="shared" si="281"/>
        <v>#DIV/0!</v>
      </c>
      <c r="AZ314" s="130"/>
      <c r="BA314" s="130"/>
      <c r="BB314" s="130"/>
      <c r="BC314" s="104"/>
      <c r="BD314" s="131"/>
      <c r="BE314" s="104"/>
      <c r="BF314" s="104"/>
      <c r="BG314" s="130"/>
      <c r="BH314" s="104"/>
      <c r="BI314" s="141"/>
      <c r="BJ314" s="139"/>
      <c r="BK314" s="139"/>
      <c r="BL314" s="112"/>
      <c r="BM314" s="122"/>
      <c r="BN314" s="116"/>
      <c r="BO314" s="116"/>
      <c r="BP314" s="116"/>
      <c r="BQ314" s="116"/>
      <c r="BR314" s="116"/>
      <c r="BS314" s="116"/>
      <c r="BT314" s="116"/>
      <c r="BU314" s="116"/>
      <c r="BV314" s="116"/>
      <c r="BW314" s="116"/>
      <c r="BX314" s="116"/>
      <c r="BY314" s="116"/>
      <c r="BZ314" s="116"/>
      <c r="CA314" s="116"/>
      <c r="CB314" s="116"/>
      <c r="CC314" s="116"/>
      <c r="CD314" s="130"/>
      <c r="CE314" s="130"/>
      <c r="CF314" s="130"/>
      <c r="CG314" s="104"/>
      <c r="CH314" s="131"/>
      <c r="CI314" s="104"/>
      <c r="CJ314" s="104"/>
      <c r="CK314" s="130"/>
      <c r="CL314" s="104"/>
      <c r="CM314" s="141"/>
      <c r="CN314" s="139"/>
      <c r="CO314" s="139"/>
      <c r="CP314" s="112"/>
      <c r="CQ314" s="122"/>
      <c r="CR314" s="105"/>
      <c r="CS314" s="143"/>
      <c r="CT314" s="143"/>
      <c r="CU314" s="450"/>
      <c r="CV314" s="450"/>
      <c r="CW314" s="450"/>
      <c r="CX314" s="450"/>
      <c r="CY314" s="450"/>
      <c r="CZ314" s="450"/>
      <c r="DA314" s="450"/>
      <c r="DB314" s="114"/>
      <c r="DC314" s="114"/>
      <c r="DD314" s="114"/>
      <c r="DE314" s="114"/>
      <c r="DF314" s="114"/>
      <c r="DG314" s="450"/>
      <c r="DH314" s="143"/>
      <c r="DI314" s="143"/>
      <c r="DJ314" s="143"/>
      <c r="DK314" s="143"/>
      <c r="DL314" s="143"/>
      <c r="DM314" s="109"/>
      <c r="DN314" s="109"/>
      <c r="DO314" s="109"/>
      <c r="DP314" s="109"/>
    </row>
    <row r="315" spans="1:120" s="110" customFormat="1" ht="74.099999999999994" hidden="1" customHeight="1">
      <c r="A315" s="137"/>
      <c r="B315" s="379"/>
      <c r="C315" s="111"/>
      <c r="D315" s="111"/>
      <c r="E315" s="120"/>
      <c r="F315" s="141"/>
      <c r="G315" s="120"/>
      <c r="H315" s="130"/>
      <c r="I315" s="130"/>
      <c r="J315" s="130"/>
      <c r="K315" s="104"/>
      <c r="L315" s="131"/>
      <c r="M315" s="104"/>
      <c r="N315" s="104"/>
      <c r="O315" s="130"/>
      <c r="P315" s="104"/>
      <c r="Q315" s="120"/>
      <c r="R315" s="139"/>
      <c r="S315" s="139"/>
      <c r="T315" s="112"/>
      <c r="U315" s="122"/>
      <c r="V315" s="130"/>
      <c r="W315" s="130"/>
      <c r="X315" s="130"/>
      <c r="Y315" s="104"/>
      <c r="Z315" s="130"/>
      <c r="AA315" s="104"/>
      <c r="AB315" s="104"/>
      <c r="AC315" s="130"/>
      <c r="AD315" s="104"/>
      <c r="AE315" s="130"/>
      <c r="AF315" s="130"/>
      <c r="AG315" s="130"/>
      <c r="AH315" s="130"/>
      <c r="AI315" s="130"/>
      <c r="AJ315" s="116"/>
      <c r="AK315" s="130"/>
      <c r="AL315" s="130"/>
      <c r="AM315" s="130"/>
      <c r="AN315" s="104"/>
      <c r="AO315" s="130"/>
      <c r="AP315" s="104"/>
      <c r="AQ315" s="104"/>
      <c r="AR315" s="130"/>
      <c r="AS315" s="104"/>
      <c r="AT315" s="130"/>
      <c r="AU315" s="130"/>
      <c r="AV315" s="130"/>
      <c r="AW315" s="130"/>
      <c r="AX315" s="130"/>
      <c r="AY315" s="99" t="e">
        <f t="shared" si="281"/>
        <v>#DIV/0!</v>
      </c>
      <c r="AZ315" s="130"/>
      <c r="BA315" s="130"/>
      <c r="BB315" s="130"/>
      <c r="BC315" s="104"/>
      <c r="BD315" s="131"/>
      <c r="BE315" s="104"/>
      <c r="BF315" s="104"/>
      <c r="BG315" s="130"/>
      <c r="BH315" s="104"/>
      <c r="BI315" s="141"/>
      <c r="BJ315" s="139"/>
      <c r="BK315" s="139"/>
      <c r="BL315" s="112"/>
      <c r="BM315" s="122"/>
      <c r="BN315" s="116"/>
      <c r="BO315" s="116"/>
      <c r="BP315" s="116"/>
      <c r="BQ315" s="116"/>
      <c r="BR315" s="116"/>
      <c r="BS315" s="116"/>
      <c r="BT315" s="116"/>
      <c r="BU315" s="116"/>
      <c r="BV315" s="116"/>
      <c r="BW315" s="116"/>
      <c r="BX315" s="116"/>
      <c r="BY315" s="116"/>
      <c r="BZ315" s="116"/>
      <c r="CA315" s="116"/>
      <c r="CB315" s="116"/>
      <c r="CC315" s="116"/>
      <c r="CD315" s="130"/>
      <c r="CE315" s="130"/>
      <c r="CF315" s="130"/>
      <c r="CG315" s="104"/>
      <c r="CH315" s="131"/>
      <c r="CI315" s="104"/>
      <c r="CJ315" s="104"/>
      <c r="CK315" s="130"/>
      <c r="CL315" s="104"/>
      <c r="CM315" s="141"/>
      <c r="CN315" s="139"/>
      <c r="CO315" s="139"/>
      <c r="CP315" s="112"/>
      <c r="CQ315" s="122"/>
      <c r="CR315" s="105"/>
      <c r="CS315" s="143"/>
      <c r="CT315" s="143"/>
      <c r="CU315" s="450"/>
      <c r="CV315" s="450"/>
      <c r="CW315" s="450"/>
      <c r="CX315" s="450"/>
      <c r="CY315" s="450"/>
      <c r="CZ315" s="450"/>
      <c r="DA315" s="450"/>
      <c r="DB315" s="114"/>
      <c r="DC315" s="114"/>
      <c r="DD315" s="114"/>
      <c r="DE315" s="114"/>
      <c r="DF315" s="114"/>
      <c r="DG315" s="450"/>
      <c r="DH315" s="143"/>
      <c r="DI315" s="143"/>
      <c r="DJ315" s="143"/>
      <c r="DK315" s="143"/>
      <c r="DL315" s="143"/>
      <c r="DM315" s="109"/>
      <c r="DN315" s="109"/>
      <c r="DO315" s="109"/>
      <c r="DP315" s="109"/>
    </row>
    <row r="316" spans="1:120" s="110" customFormat="1" ht="74.099999999999994" hidden="1" customHeight="1">
      <c r="A316" s="137"/>
      <c r="B316" s="379"/>
      <c r="C316" s="111"/>
      <c r="D316" s="111"/>
      <c r="E316" s="120"/>
      <c r="F316" s="141"/>
      <c r="G316" s="120"/>
      <c r="H316" s="130"/>
      <c r="I316" s="130"/>
      <c r="J316" s="130"/>
      <c r="K316" s="104"/>
      <c r="L316" s="131"/>
      <c r="M316" s="104"/>
      <c r="N316" s="104"/>
      <c r="O316" s="130"/>
      <c r="P316" s="104"/>
      <c r="Q316" s="120"/>
      <c r="R316" s="139"/>
      <c r="S316" s="139"/>
      <c r="T316" s="112"/>
      <c r="U316" s="122"/>
      <c r="V316" s="130"/>
      <c r="W316" s="130"/>
      <c r="X316" s="130"/>
      <c r="Y316" s="104"/>
      <c r="Z316" s="130"/>
      <c r="AA316" s="104"/>
      <c r="AB316" s="104"/>
      <c r="AC316" s="130"/>
      <c r="AD316" s="104"/>
      <c r="AE316" s="130"/>
      <c r="AF316" s="130"/>
      <c r="AG316" s="130"/>
      <c r="AH316" s="130"/>
      <c r="AI316" s="130"/>
      <c r="AJ316" s="116"/>
      <c r="AK316" s="130"/>
      <c r="AL316" s="130"/>
      <c r="AM316" s="130"/>
      <c r="AN316" s="104"/>
      <c r="AO316" s="130"/>
      <c r="AP316" s="104"/>
      <c r="AQ316" s="104"/>
      <c r="AR316" s="130"/>
      <c r="AS316" s="104"/>
      <c r="AT316" s="130"/>
      <c r="AU316" s="130"/>
      <c r="AV316" s="130"/>
      <c r="AW316" s="130"/>
      <c r="AX316" s="130"/>
      <c r="AY316" s="99" t="e">
        <f t="shared" si="281"/>
        <v>#DIV/0!</v>
      </c>
      <c r="AZ316" s="130"/>
      <c r="BA316" s="130"/>
      <c r="BB316" s="130"/>
      <c r="BC316" s="104"/>
      <c r="BD316" s="131"/>
      <c r="BE316" s="104"/>
      <c r="BF316" s="104"/>
      <c r="BG316" s="130"/>
      <c r="BH316" s="104"/>
      <c r="BI316" s="141"/>
      <c r="BJ316" s="139"/>
      <c r="BK316" s="139"/>
      <c r="BL316" s="112"/>
      <c r="BM316" s="122"/>
      <c r="BN316" s="116"/>
      <c r="BO316" s="116"/>
      <c r="BP316" s="116"/>
      <c r="BQ316" s="116"/>
      <c r="BR316" s="116"/>
      <c r="BS316" s="116"/>
      <c r="BT316" s="116"/>
      <c r="BU316" s="116"/>
      <c r="BV316" s="116"/>
      <c r="BW316" s="116"/>
      <c r="BX316" s="116"/>
      <c r="BY316" s="116"/>
      <c r="BZ316" s="116"/>
      <c r="CA316" s="116"/>
      <c r="CB316" s="116"/>
      <c r="CC316" s="116"/>
      <c r="CD316" s="130"/>
      <c r="CE316" s="130"/>
      <c r="CF316" s="130"/>
      <c r="CG316" s="104"/>
      <c r="CH316" s="131"/>
      <c r="CI316" s="104"/>
      <c r="CJ316" s="104"/>
      <c r="CK316" s="130"/>
      <c r="CL316" s="104"/>
      <c r="CM316" s="141"/>
      <c r="CN316" s="139"/>
      <c r="CO316" s="139"/>
      <c r="CP316" s="112"/>
      <c r="CQ316" s="122"/>
      <c r="CR316" s="105"/>
      <c r="CS316" s="143"/>
      <c r="CT316" s="143"/>
      <c r="CU316" s="450"/>
      <c r="CV316" s="450"/>
      <c r="CW316" s="450"/>
      <c r="CX316" s="450"/>
      <c r="CY316" s="450"/>
      <c r="CZ316" s="450"/>
      <c r="DA316" s="450"/>
      <c r="DB316" s="114"/>
      <c r="DC316" s="114"/>
      <c r="DD316" s="114"/>
      <c r="DE316" s="114"/>
      <c r="DF316" s="114"/>
      <c r="DG316" s="450"/>
      <c r="DH316" s="143"/>
      <c r="DI316" s="143"/>
      <c r="DJ316" s="143"/>
      <c r="DK316" s="143"/>
      <c r="DL316" s="143"/>
      <c r="DM316" s="109"/>
      <c r="DN316" s="109"/>
      <c r="DO316" s="109"/>
      <c r="DP316" s="109"/>
    </row>
    <row r="317" spans="1:120" s="110" customFormat="1" ht="41.45" hidden="1" customHeight="1">
      <c r="A317" s="103" t="s">
        <v>46</v>
      </c>
      <c r="B317" s="118" t="s">
        <v>117</v>
      </c>
      <c r="C317" s="106">
        <f>SUM(C318:C325)</f>
        <v>0</v>
      </c>
      <c r="D317" s="106"/>
      <c r="E317" s="106">
        <f t="shared" ref="E317:BP317" si="307">SUM(E318:E325)</f>
        <v>0</v>
      </c>
      <c r="F317" s="106">
        <f t="shared" si="307"/>
        <v>0</v>
      </c>
      <c r="G317" s="106">
        <f t="shared" si="307"/>
        <v>0</v>
      </c>
      <c r="H317" s="106">
        <f t="shared" si="307"/>
        <v>0</v>
      </c>
      <c r="I317" s="106">
        <f t="shared" si="307"/>
        <v>0</v>
      </c>
      <c r="J317" s="106">
        <f t="shared" si="307"/>
        <v>0</v>
      </c>
      <c r="K317" s="106">
        <f t="shared" si="307"/>
        <v>0</v>
      </c>
      <c r="L317" s="106">
        <f t="shared" si="307"/>
        <v>0</v>
      </c>
      <c r="M317" s="106">
        <f t="shared" si="307"/>
        <v>0</v>
      </c>
      <c r="N317" s="106">
        <f t="shared" si="307"/>
        <v>0</v>
      </c>
      <c r="O317" s="106">
        <f t="shared" si="307"/>
        <v>0</v>
      </c>
      <c r="P317" s="106">
        <f t="shared" si="307"/>
        <v>0</v>
      </c>
      <c r="Q317" s="106">
        <f t="shared" si="307"/>
        <v>0</v>
      </c>
      <c r="R317" s="106">
        <f t="shared" si="307"/>
        <v>0</v>
      </c>
      <c r="S317" s="106">
        <f t="shared" si="307"/>
        <v>0</v>
      </c>
      <c r="T317" s="106">
        <f t="shared" si="307"/>
        <v>0</v>
      </c>
      <c r="U317" s="106">
        <f t="shared" si="307"/>
        <v>0</v>
      </c>
      <c r="V317" s="106">
        <f t="shared" si="307"/>
        <v>0</v>
      </c>
      <c r="W317" s="106">
        <f t="shared" si="307"/>
        <v>0</v>
      </c>
      <c r="X317" s="106">
        <f t="shared" si="307"/>
        <v>0</v>
      </c>
      <c r="Y317" s="106">
        <f t="shared" si="307"/>
        <v>0</v>
      </c>
      <c r="Z317" s="106">
        <f t="shared" si="307"/>
        <v>0</v>
      </c>
      <c r="AA317" s="106">
        <f t="shared" si="307"/>
        <v>0</v>
      </c>
      <c r="AB317" s="106">
        <f t="shared" si="307"/>
        <v>0</v>
      </c>
      <c r="AC317" s="106">
        <f t="shared" si="307"/>
        <v>0</v>
      </c>
      <c r="AD317" s="106">
        <f t="shared" si="307"/>
        <v>0</v>
      </c>
      <c r="AE317" s="106">
        <f t="shared" si="307"/>
        <v>0</v>
      </c>
      <c r="AF317" s="106">
        <f t="shared" si="307"/>
        <v>0</v>
      </c>
      <c r="AG317" s="106">
        <f t="shared" si="307"/>
        <v>0</v>
      </c>
      <c r="AH317" s="106">
        <f t="shared" si="307"/>
        <v>0</v>
      </c>
      <c r="AI317" s="106">
        <f t="shared" si="307"/>
        <v>0</v>
      </c>
      <c r="AJ317" s="106">
        <f t="shared" si="307"/>
        <v>0</v>
      </c>
      <c r="AK317" s="106">
        <f t="shared" si="307"/>
        <v>0</v>
      </c>
      <c r="AL317" s="106">
        <f t="shared" si="307"/>
        <v>0</v>
      </c>
      <c r="AM317" s="106">
        <f t="shared" si="307"/>
        <v>0</v>
      </c>
      <c r="AN317" s="106">
        <f t="shared" si="307"/>
        <v>0</v>
      </c>
      <c r="AO317" s="106">
        <f t="shared" si="307"/>
        <v>0</v>
      </c>
      <c r="AP317" s="106">
        <f t="shared" si="307"/>
        <v>0</v>
      </c>
      <c r="AQ317" s="106">
        <f t="shared" si="307"/>
        <v>0</v>
      </c>
      <c r="AR317" s="106">
        <f t="shared" si="307"/>
        <v>0</v>
      </c>
      <c r="AS317" s="106">
        <f t="shared" si="307"/>
        <v>0</v>
      </c>
      <c r="AT317" s="106">
        <f t="shared" si="307"/>
        <v>0</v>
      </c>
      <c r="AU317" s="106">
        <f t="shared" si="307"/>
        <v>0</v>
      </c>
      <c r="AV317" s="106">
        <f t="shared" si="307"/>
        <v>0</v>
      </c>
      <c r="AW317" s="106">
        <f t="shared" si="307"/>
        <v>0</v>
      </c>
      <c r="AX317" s="106">
        <f t="shared" si="307"/>
        <v>0</v>
      </c>
      <c r="AY317" s="99" t="e">
        <f t="shared" si="281"/>
        <v>#DIV/0!</v>
      </c>
      <c r="AZ317" s="106">
        <f t="shared" si="307"/>
        <v>0</v>
      </c>
      <c r="BA317" s="106">
        <f t="shared" si="307"/>
        <v>0</v>
      </c>
      <c r="BB317" s="106">
        <f t="shared" si="307"/>
        <v>0</v>
      </c>
      <c r="BC317" s="106">
        <f t="shared" si="307"/>
        <v>0</v>
      </c>
      <c r="BD317" s="106">
        <f t="shared" si="307"/>
        <v>0</v>
      </c>
      <c r="BE317" s="106">
        <f t="shared" si="307"/>
        <v>0</v>
      </c>
      <c r="BF317" s="106">
        <f t="shared" si="307"/>
        <v>0</v>
      </c>
      <c r="BG317" s="106">
        <f t="shared" si="307"/>
        <v>0</v>
      </c>
      <c r="BH317" s="106">
        <f t="shared" si="307"/>
        <v>0</v>
      </c>
      <c r="BI317" s="106">
        <f t="shared" si="307"/>
        <v>0</v>
      </c>
      <c r="BJ317" s="106">
        <f t="shared" si="307"/>
        <v>0</v>
      </c>
      <c r="BK317" s="106">
        <f t="shared" si="307"/>
        <v>0</v>
      </c>
      <c r="BL317" s="106">
        <f t="shared" si="307"/>
        <v>0</v>
      </c>
      <c r="BM317" s="106">
        <f t="shared" si="307"/>
        <v>0</v>
      </c>
      <c r="BN317" s="106">
        <f t="shared" si="307"/>
        <v>0</v>
      </c>
      <c r="BO317" s="106">
        <f t="shared" si="307"/>
        <v>0</v>
      </c>
      <c r="BP317" s="106">
        <f t="shared" si="307"/>
        <v>0</v>
      </c>
      <c r="BQ317" s="106">
        <f t="shared" ref="BQ317:DO317" si="308">SUM(BQ318:BQ325)</f>
        <v>0</v>
      </c>
      <c r="BR317" s="106">
        <f t="shared" si="308"/>
        <v>0</v>
      </c>
      <c r="BS317" s="106">
        <f t="shared" si="308"/>
        <v>0</v>
      </c>
      <c r="BT317" s="106">
        <f t="shared" si="308"/>
        <v>0</v>
      </c>
      <c r="BU317" s="106">
        <f t="shared" si="308"/>
        <v>0</v>
      </c>
      <c r="BV317" s="106">
        <f t="shared" si="308"/>
        <v>0</v>
      </c>
      <c r="BW317" s="106">
        <f t="shared" si="308"/>
        <v>0</v>
      </c>
      <c r="BX317" s="106">
        <f t="shared" si="308"/>
        <v>0</v>
      </c>
      <c r="BY317" s="106">
        <f t="shared" si="308"/>
        <v>0</v>
      </c>
      <c r="BZ317" s="106">
        <f t="shared" si="308"/>
        <v>0</v>
      </c>
      <c r="CA317" s="106">
        <f t="shared" si="308"/>
        <v>0</v>
      </c>
      <c r="CB317" s="106">
        <f t="shared" si="308"/>
        <v>0</v>
      </c>
      <c r="CC317" s="106">
        <f t="shared" si="308"/>
        <v>0</v>
      </c>
      <c r="CD317" s="106">
        <f t="shared" si="308"/>
        <v>0</v>
      </c>
      <c r="CE317" s="106">
        <f t="shared" si="308"/>
        <v>0</v>
      </c>
      <c r="CF317" s="106">
        <f t="shared" si="308"/>
        <v>0</v>
      </c>
      <c r="CG317" s="106">
        <f t="shared" si="308"/>
        <v>0</v>
      </c>
      <c r="CH317" s="106">
        <f t="shared" si="308"/>
        <v>0</v>
      </c>
      <c r="CI317" s="106">
        <f t="shared" si="308"/>
        <v>0</v>
      </c>
      <c r="CJ317" s="106">
        <f t="shared" si="308"/>
        <v>0</v>
      </c>
      <c r="CK317" s="106">
        <f t="shared" si="308"/>
        <v>0</v>
      </c>
      <c r="CL317" s="106">
        <f t="shared" si="308"/>
        <v>0</v>
      </c>
      <c r="CM317" s="106">
        <f t="shared" si="308"/>
        <v>0</v>
      </c>
      <c r="CN317" s="106">
        <f t="shared" si="308"/>
        <v>0</v>
      </c>
      <c r="CO317" s="106">
        <f t="shared" si="308"/>
        <v>0</v>
      </c>
      <c r="CP317" s="106">
        <f t="shared" si="308"/>
        <v>0</v>
      </c>
      <c r="CQ317" s="106">
        <f t="shared" si="308"/>
        <v>0</v>
      </c>
      <c r="CR317" s="106">
        <f t="shared" si="308"/>
        <v>0</v>
      </c>
      <c r="CS317" s="106">
        <f t="shared" si="308"/>
        <v>0</v>
      </c>
      <c r="CT317" s="106">
        <f t="shared" si="308"/>
        <v>0</v>
      </c>
      <c r="CU317" s="106">
        <f t="shared" si="308"/>
        <v>0</v>
      </c>
      <c r="CV317" s="106">
        <f t="shared" si="308"/>
        <v>0</v>
      </c>
      <c r="CW317" s="106">
        <f t="shared" si="308"/>
        <v>0</v>
      </c>
      <c r="CX317" s="106">
        <f t="shared" si="308"/>
        <v>0</v>
      </c>
      <c r="CY317" s="106">
        <f t="shared" si="308"/>
        <v>0</v>
      </c>
      <c r="CZ317" s="106">
        <f t="shared" si="308"/>
        <v>0</v>
      </c>
      <c r="DA317" s="106">
        <f t="shared" si="308"/>
        <v>0</v>
      </c>
      <c r="DB317" s="106">
        <f t="shared" si="308"/>
        <v>0</v>
      </c>
      <c r="DC317" s="106">
        <f t="shared" si="308"/>
        <v>0</v>
      </c>
      <c r="DD317" s="106">
        <f t="shared" si="308"/>
        <v>0</v>
      </c>
      <c r="DE317" s="106">
        <f t="shared" si="308"/>
        <v>0</v>
      </c>
      <c r="DF317" s="106">
        <f t="shared" si="308"/>
        <v>0</v>
      </c>
      <c r="DG317" s="106">
        <f t="shared" si="308"/>
        <v>0</v>
      </c>
      <c r="DH317" s="106">
        <f t="shared" si="308"/>
        <v>0</v>
      </c>
      <c r="DI317" s="106">
        <f t="shared" si="308"/>
        <v>0</v>
      </c>
      <c r="DJ317" s="106">
        <f t="shared" si="308"/>
        <v>0</v>
      </c>
      <c r="DK317" s="106">
        <f t="shared" si="308"/>
        <v>0</v>
      </c>
      <c r="DL317" s="106">
        <f t="shared" si="308"/>
        <v>0</v>
      </c>
      <c r="DM317" s="106">
        <f t="shared" si="308"/>
        <v>0</v>
      </c>
      <c r="DN317" s="106">
        <f t="shared" si="308"/>
        <v>0</v>
      </c>
      <c r="DO317" s="106">
        <f t="shared" si="308"/>
        <v>0</v>
      </c>
      <c r="DP317" s="109"/>
    </row>
    <row r="318" spans="1:120" s="110" customFormat="1" ht="74.099999999999994" hidden="1" customHeight="1">
      <c r="A318" s="137"/>
      <c r="B318" s="379"/>
      <c r="C318" s="111"/>
      <c r="D318" s="111"/>
      <c r="E318" s="141"/>
      <c r="F318" s="141"/>
      <c r="G318" s="141"/>
      <c r="H318" s="130"/>
      <c r="I318" s="130"/>
      <c r="J318" s="130"/>
      <c r="K318" s="104"/>
      <c r="L318" s="131"/>
      <c r="M318" s="104"/>
      <c r="N318" s="104"/>
      <c r="O318" s="130"/>
      <c r="P318" s="104"/>
      <c r="Q318" s="120"/>
      <c r="R318" s="139"/>
      <c r="S318" s="139"/>
      <c r="T318" s="112"/>
      <c r="U318" s="122"/>
      <c r="V318" s="130"/>
      <c r="W318" s="130"/>
      <c r="X318" s="130"/>
      <c r="Y318" s="104"/>
      <c r="Z318" s="130"/>
      <c r="AA318" s="104"/>
      <c r="AB318" s="104"/>
      <c r="AC318" s="130"/>
      <c r="AD318" s="104"/>
      <c r="AE318" s="130"/>
      <c r="AF318" s="130"/>
      <c r="AG318" s="130"/>
      <c r="AH318" s="130"/>
      <c r="AI318" s="130"/>
      <c r="AJ318" s="116"/>
      <c r="AK318" s="130"/>
      <c r="AL318" s="130"/>
      <c r="AM318" s="130"/>
      <c r="AN318" s="104"/>
      <c r="AO318" s="130"/>
      <c r="AP318" s="104"/>
      <c r="AQ318" s="104"/>
      <c r="AR318" s="130"/>
      <c r="AS318" s="104"/>
      <c r="AT318" s="130"/>
      <c r="AU318" s="130"/>
      <c r="AV318" s="130"/>
      <c r="AW318" s="130"/>
      <c r="AX318" s="130"/>
      <c r="AY318" s="99" t="e">
        <f t="shared" si="281"/>
        <v>#DIV/0!</v>
      </c>
      <c r="AZ318" s="130"/>
      <c r="BA318" s="130"/>
      <c r="BB318" s="130"/>
      <c r="BC318" s="104"/>
      <c r="BD318" s="131"/>
      <c r="BE318" s="104"/>
      <c r="BF318" s="104"/>
      <c r="BG318" s="130"/>
      <c r="BH318" s="104"/>
      <c r="BI318" s="141"/>
      <c r="BJ318" s="139"/>
      <c r="BK318" s="139"/>
      <c r="BL318" s="112"/>
      <c r="BM318" s="122"/>
      <c r="BN318" s="116"/>
      <c r="BO318" s="116"/>
      <c r="BP318" s="116"/>
      <c r="BQ318" s="116"/>
      <c r="BR318" s="116"/>
      <c r="BS318" s="116"/>
      <c r="BT318" s="116"/>
      <c r="BU318" s="116"/>
      <c r="BV318" s="116"/>
      <c r="BW318" s="116"/>
      <c r="BX318" s="116"/>
      <c r="BY318" s="116"/>
      <c r="BZ318" s="116"/>
      <c r="CA318" s="116"/>
      <c r="CB318" s="116"/>
      <c r="CC318" s="116"/>
      <c r="CD318" s="130"/>
      <c r="CE318" s="130"/>
      <c r="CF318" s="130"/>
      <c r="CG318" s="104"/>
      <c r="CH318" s="131"/>
      <c r="CI318" s="104"/>
      <c r="CJ318" s="104"/>
      <c r="CK318" s="130"/>
      <c r="CL318" s="104"/>
      <c r="CM318" s="141"/>
      <c r="CN318" s="139"/>
      <c r="CO318" s="139"/>
      <c r="CP318" s="112"/>
      <c r="CQ318" s="122"/>
      <c r="CR318" s="105"/>
      <c r="CS318" s="143"/>
      <c r="CT318" s="143"/>
      <c r="CU318" s="450"/>
      <c r="CV318" s="450"/>
      <c r="CW318" s="450"/>
      <c r="CX318" s="450"/>
      <c r="CY318" s="450"/>
      <c r="CZ318" s="450"/>
      <c r="DA318" s="450"/>
      <c r="DB318" s="114"/>
      <c r="DC318" s="114"/>
      <c r="DD318" s="114"/>
      <c r="DE318" s="114"/>
      <c r="DF318" s="114"/>
      <c r="DG318" s="450"/>
      <c r="DH318" s="143"/>
      <c r="DI318" s="143"/>
      <c r="DJ318" s="143"/>
      <c r="DK318" s="143"/>
      <c r="DL318" s="143"/>
      <c r="DM318" s="109"/>
      <c r="DN318" s="109"/>
      <c r="DO318" s="109"/>
      <c r="DP318" s="109"/>
    </row>
    <row r="319" spans="1:120" s="110" customFormat="1" ht="74.099999999999994" hidden="1" customHeight="1">
      <c r="A319" s="137"/>
      <c r="B319" s="379"/>
      <c r="C319" s="111"/>
      <c r="D319" s="111"/>
      <c r="E319" s="439"/>
      <c r="F319" s="113"/>
      <c r="G319" s="141"/>
      <c r="H319" s="130"/>
      <c r="I319" s="130"/>
      <c r="J319" s="130"/>
      <c r="K319" s="113"/>
      <c r="L319" s="131"/>
      <c r="M319" s="104"/>
      <c r="N319" s="104"/>
      <c r="O319" s="130"/>
      <c r="P319" s="104"/>
      <c r="Q319" s="141"/>
      <c r="R319" s="120"/>
      <c r="S319" s="139"/>
      <c r="T319" s="112"/>
      <c r="U319" s="122"/>
      <c r="V319" s="130"/>
      <c r="W319" s="130"/>
      <c r="X319" s="130"/>
      <c r="Y319" s="104"/>
      <c r="Z319" s="130"/>
      <c r="AA319" s="104"/>
      <c r="AB319" s="104"/>
      <c r="AC319" s="130"/>
      <c r="AD319" s="104"/>
      <c r="AE319" s="130"/>
      <c r="AF319" s="130"/>
      <c r="AG319" s="130"/>
      <c r="AH319" s="130"/>
      <c r="AI319" s="130"/>
      <c r="AJ319" s="116"/>
      <c r="AK319" s="130"/>
      <c r="AL319" s="130"/>
      <c r="AM319" s="130"/>
      <c r="AN319" s="104"/>
      <c r="AO319" s="130"/>
      <c r="AP319" s="104"/>
      <c r="AQ319" s="104"/>
      <c r="AR319" s="130"/>
      <c r="AS319" s="104"/>
      <c r="AT319" s="130"/>
      <c r="AU319" s="130"/>
      <c r="AV319" s="130"/>
      <c r="AW319" s="130"/>
      <c r="AX319" s="130"/>
      <c r="AY319" s="99" t="e">
        <f t="shared" si="281"/>
        <v>#DIV/0!</v>
      </c>
      <c r="AZ319" s="130"/>
      <c r="BA319" s="130"/>
      <c r="BB319" s="130"/>
      <c r="BC319" s="104"/>
      <c r="BD319" s="131"/>
      <c r="BE319" s="104"/>
      <c r="BF319" s="104"/>
      <c r="BG319" s="130"/>
      <c r="BH319" s="104"/>
      <c r="BI319" s="141"/>
      <c r="BJ319" s="139"/>
      <c r="BK319" s="139"/>
      <c r="BL319" s="112"/>
      <c r="BM319" s="122"/>
      <c r="BN319" s="116"/>
      <c r="BO319" s="116"/>
      <c r="BP319" s="116"/>
      <c r="BQ319" s="116"/>
      <c r="BR319" s="116"/>
      <c r="BS319" s="116"/>
      <c r="BT319" s="116"/>
      <c r="BU319" s="116"/>
      <c r="BV319" s="116"/>
      <c r="BW319" s="116"/>
      <c r="BX319" s="116"/>
      <c r="BY319" s="116"/>
      <c r="BZ319" s="116"/>
      <c r="CA319" s="116"/>
      <c r="CB319" s="116"/>
      <c r="CC319" s="116"/>
      <c r="CD319" s="130"/>
      <c r="CE319" s="130"/>
      <c r="CF319" s="130"/>
      <c r="CG319" s="104"/>
      <c r="CH319" s="131"/>
      <c r="CI319" s="104"/>
      <c r="CJ319" s="104"/>
      <c r="CK319" s="130"/>
      <c r="CL319" s="104"/>
      <c r="CM319" s="141"/>
      <c r="CN319" s="139"/>
      <c r="CO319" s="139"/>
      <c r="CP319" s="112"/>
      <c r="CQ319" s="122"/>
      <c r="CR319" s="105"/>
      <c r="CS319" s="143"/>
      <c r="CT319" s="143"/>
      <c r="CU319" s="450"/>
      <c r="CV319" s="450"/>
      <c r="CW319" s="450"/>
      <c r="CX319" s="450"/>
      <c r="CY319" s="450"/>
      <c r="CZ319" s="450"/>
      <c r="DA319" s="450"/>
      <c r="DB319" s="114"/>
      <c r="DC319" s="114"/>
      <c r="DD319" s="114"/>
      <c r="DE319" s="114"/>
      <c r="DF319" s="114"/>
      <c r="DG319" s="450"/>
      <c r="DH319" s="143"/>
      <c r="DI319" s="143"/>
      <c r="DJ319" s="143"/>
      <c r="DK319" s="143"/>
      <c r="DL319" s="143"/>
      <c r="DM319" s="109"/>
      <c r="DN319" s="109"/>
      <c r="DO319" s="109"/>
      <c r="DP319" s="109"/>
    </row>
    <row r="320" spans="1:120" s="110" customFormat="1" ht="74.099999999999994" hidden="1" customHeight="1">
      <c r="A320" s="137"/>
      <c r="B320" s="379"/>
      <c r="C320" s="111"/>
      <c r="D320" s="111"/>
      <c r="E320" s="439"/>
      <c r="F320" s="113"/>
      <c r="G320" s="113"/>
      <c r="H320" s="130"/>
      <c r="I320" s="130"/>
      <c r="J320" s="130"/>
      <c r="K320" s="113"/>
      <c r="L320" s="131"/>
      <c r="M320" s="104"/>
      <c r="N320" s="104"/>
      <c r="O320" s="130"/>
      <c r="P320" s="104"/>
      <c r="Q320" s="141"/>
      <c r="R320" s="120"/>
      <c r="S320" s="141"/>
      <c r="T320" s="112"/>
      <c r="U320" s="122"/>
      <c r="V320" s="130"/>
      <c r="W320" s="130"/>
      <c r="X320" s="130"/>
      <c r="Y320" s="104"/>
      <c r="Z320" s="130"/>
      <c r="AA320" s="104"/>
      <c r="AB320" s="104"/>
      <c r="AC320" s="130"/>
      <c r="AD320" s="104"/>
      <c r="AE320" s="130"/>
      <c r="AF320" s="130"/>
      <c r="AG320" s="130"/>
      <c r="AH320" s="130"/>
      <c r="AI320" s="130"/>
      <c r="AJ320" s="116"/>
      <c r="AK320" s="130"/>
      <c r="AL320" s="130"/>
      <c r="AM320" s="130"/>
      <c r="AN320" s="104"/>
      <c r="AO320" s="130"/>
      <c r="AP320" s="104"/>
      <c r="AQ320" s="104"/>
      <c r="AR320" s="130"/>
      <c r="AS320" s="104"/>
      <c r="AT320" s="130"/>
      <c r="AU320" s="130"/>
      <c r="AV320" s="130"/>
      <c r="AW320" s="130"/>
      <c r="AX320" s="130"/>
      <c r="AY320" s="99" t="e">
        <f t="shared" si="281"/>
        <v>#DIV/0!</v>
      </c>
      <c r="AZ320" s="130"/>
      <c r="BA320" s="130"/>
      <c r="BB320" s="130"/>
      <c r="BC320" s="104"/>
      <c r="BD320" s="131"/>
      <c r="BE320" s="104"/>
      <c r="BF320" s="104"/>
      <c r="BG320" s="130"/>
      <c r="BH320" s="104"/>
      <c r="BI320" s="141"/>
      <c r="BJ320" s="141"/>
      <c r="BK320" s="141"/>
      <c r="BL320" s="112"/>
      <c r="BM320" s="122"/>
      <c r="BN320" s="116"/>
      <c r="BO320" s="116"/>
      <c r="BP320" s="116"/>
      <c r="BQ320" s="116"/>
      <c r="BR320" s="116"/>
      <c r="BS320" s="116"/>
      <c r="BT320" s="116"/>
      <c r="BU320" s="116"/>
      <c r="BV320" s="116"/>
      <c r="BW320" s="116"/>
      <c r="BX320" s="116"/>
      <c r="BY320" s="116"/>
      <c r="BZ320" s="116"/>
      <c r="CA320" s="116"/>
      <c r="CB320" s="116"/>
      <c r="CC320" s="116"/>
      <c r="CD320" s="130"/>
      <c r="CE320" s="130"/>
      <c r="CF320" s="130"/>
      <c r="CG320" s="104"/>
      <c r="CH320" s="131"/>
      <c r="CI320" s="104"/>
      <c r="CJ320" s="104"/>
      <c r="CK320" s="130"/>
      <c r="CL320" s="104"/>
      <c r="CM320" s="141"/>
      <c r="CN320" s="141"/>
      <c r="CO320" s="141"/>
      <c r="CP320" s="112"/>
      <c r="CQ320" s="122"/>
      <c r="CR320" s="105"/>
      <c r="CS320" s="481"/>
      <c r="CT320" s="481"/>
      <c r="CU320" s="450"/>
      <c r="CV320" s="450"/>
      <c r="CW320" s="450"/>
      <c r="CX320" s="450"/>
      <c r="CY320" s="450"/>
      <c r="CZ320" s="450"/>
      <c r="DA320" s="450"/>
      <c r="DB320" s="114"/>
      <c r="DC320" s="114"/>
      <c r="DD320" s="114"/>
      <c r="DE320" s="114"/>
      <c r="DF320" s="114"/>
      <c r="DG320" s="450"/>
      <c r="DH320" s="481"/>
      <c r="DI320" s="481"/>
      <c r="DJ320" s="481"/>
      <c r="DK320" s="481"/>
      <c r="DL320" s="481"/>
      <c r="DM320" s="109"/>
      <c r="DN320" s="109"/>
      <c r="DO320" s="109"/>
      <c r="DP320" s="109"/>
    </row>
    <row r="321" spans="1:120" s="110" customFormat="1" ht="74.099999999999994" hidden="1" customHeight="1">
      <c r="A321" s="137"/>
      <c r="B321" s="379"/>
      <c r="C321" s="111"/>
      <c r="D321" s="111"/>
      <c r="E321" s="439"/>
      <c r="F321" s="113"/>
      <c r="G321" s="113"/>
      <c r="H321" s="130"/>
      <c r="I321" s="130"/>
      <c r="J321" s="130"/>
      <c r="K321" s="113"/>
      <c r="L321" s="131"/>
      <c r="M321" s="104"/>
      <c r="N321" s="104"/>
      <c r="O321" s="130"/>
      <c r="P321" s="104"/>
      <c r="Q321" s="141"/>
      <c r="R321" s="476"/>
      <c r="S321" s="141"/>
      <c r="T321" s="112"/>
      <c r="U321" s="122"/>
      <c r="V321" s="130"/>
      <c r="W321" s="130"/>
      <c r="X321" s="130"/>
      <c r="Y321" s="104"/>
      <c r="Z321" s="130"/>
      <c r="AA321" s="104"/>
      <c r="AB321" s="104"/>
      <c r="AC321" s="130"/>
      <c r="AD321" s="104"/>
      <c r="AE321" s="130"/>
      <c r="AF321" s="130"/>
      <c r="AG321" s="130"/>
      <c r="AH321" s="130"/>
      <c r="AI321" s="130"/>
      <c r="AJ321" s="116"/>
      <c r="AK321" s="130"/>
      <c r="AL321" s="130"/>
      <c r="AM321" s="130"/>
      <c r="AN321" s="104"/>
      <c r="AO321" s="130"/>
      <c r="AP321" s="104"/>
      <c r="AQ321" s="104"/>
      <c r="AR321" s="130"/>
      <c r="AS321" s="104"/>
      <c r="AT321" s="130"/>
      <c r="AU321" s="130"/>
      <c r="AV321" s="130"/>
      <c r="AW321" s="130"/>
      <c r="AX321" s="130"/>
      <c r="AY321" s="99" t="e">
        <f t="shared" si="281"/>
        <v>#DIV/0!</v>
      </c>
      <c r="AZ321" s="130"/>
      <c r="BA321" s="130"/>
      <c r="BB321" s="130"/>
      <c r="BC321" s="104"/>
      <c r="BD321" s="131"/>
      <c r="BE321" s="104"/>
      <c r="BF321" s="104"/>
      <c r="BG321" s="130"/>
      <c r="BH321" s="104"/>
      <c r="BI321" s="141"/>
      <c r="BJ321" s="141"/>
      <c r="BK321" s="141"/>
      <c r="BL321" s="112"/>
      <c r="BM321" s="122"/>
      <c r="BN321" s="116"/>
      <c r="BO321" s="116"/>
      <c r="BP321" s="116"/>
      <c r="BQ321" s="116"/>
      <c r="BR321" s="116"/>
      <c r="BS321" s="116"/>
      <c r="BT321" s="116"/>
      <c r="BU321" s="116"/>
      <c r="BV321" s="116"/>
      <c r="BW321" s="116"/>
      <c r="BX321" s="116"/>
      <c r="BY321" s="116"/>
      <c r="BZ321" s="116"/>
      <c r="CA321" s="116"/>
      <c r="CB321" s="116"/>
      <c r="CC321" s="116"/>
      <c r="CD321" s="130"/>
      <c r="CE321" s="130"/>
      <c r="CF321" s="130"/>
      <c r="CG321" s="104"/>
      <c r="CH321" s="131"/>
      <c r="CI321" s="104"/>
      <c r="CJ321" s="104"/>
      <c r="CK321" s="130"/>
      <c r="CL321" s="104"/>
      <c r="CM321" s="141"/>
      <c r="CN321" s="141"/>
      <c r="CO321" s="141"/>
      <c r="CP321" s="112"/>
      <c r="CQ321" s="122"/>
      <c r="CR321" s="105"/>
      <c r="CS321" s="481"/>
      <c r="CT321" s="481"/>
      <c r="CU321" s="450"/>
      <c r="CV321" s="450"/>
      <c r="CW321" s="450"/>
      <c r="CX321" s="450"/>
      <c r="CY321" s="450"/>
      <c r="CZ321" s="450"/>
      <c r="DA321" s="450"/>
      <c r="DB321" s="114"/>
      <c r="DC321" s="114"/>
      <c r="DD321" s="114"/>
      <c r="DE321" s="114"/>
      <c r="DF321" s="114"/>
      <c r="DG321" s="450"/>
      <c r="DH321" s="481"/>
      <c r="DI321" s="481"/>
      <c r="DJ321" s="481"/>
      <c r="DK321" s="481"/>
      <c r="DL321" s="481"/>
      <c r="DM321" s="109"/>
      <c r="DN321" s="109"/>
      <c r="DO321" s="109"/>
      <c r="DP321" s="109"/>
    </row>
    <row r="322" spans="1:120" s="110" customFormat="1" ht="74.099999999999994" hidden="1" customHeight="1">
      <c r="A322" s="137"/>
      <c r="B322" s="379"/>
      <c r="C322" s="111"/>
      <c r="D322" s="111"/>
      <c r="E322" s="439"/>
      <c r="F322" s="113"/>
      <c r="G322" s="427"/>
      <c r="H322" s="130"/>
      <c r="I322" s="130"/>
      <c r="J322" s="130"/>
      <c r="K322" s="113"/>
      <c r="L322" s="131"/>
      <c r="M322" s="104"/>
      <c r="N322" s="104"/>
      <c r="O322" s="130"/>
      <c r="P322" s="104"/>
      <c r="Q322" s="141"/>
      <c r="R322" s="476"/>
      <c r="S322" s="141"/>
      <c r="T322" s="112"/>
      <c r="U322" s="122"/>
      <c r="V322" s="130"/>
      <c r="W322" s="130"/>
      <c r="X322" s="130"/>
      <c r="Y322" s="104"/>
      <c r="Z322" s="130"/>
      <c r="AA322" s="104"/>
      <c r="AB322" s="104"/>
      <c r="AC322" s="130"/>
      <c r="AD322" s="104"/>
      <c r="AE322" s="130"/>
      <c r="AF322" s="130"/>
      <c r="AG322" s="130"/>
      <c r="AH322" s="130"/>
      <c r="AI322" s="130"/>
      <c r="AJ322" s="116"/>
      <c r="AK322" s="130"/>
      <c r="AL322" s="130"/>
      <c r="AM322" s="130"/>
      <c r="AN322" s="130"/>
      <c r="AO322" s="130"/>
      <c r="AP322" s="104"/>
      <c r="AQ322" s="104"/>
      <c r="AR322" s="130"/>
      <c r="AS322" s="104"/>
      <c r="AT322" s="130"/>
      <c r="AU322" s="130"/>
      <c r="AV322" s="130"/>
      <c r="AW322" s="130"/>
      <c r="AX322" s="130"/>
      <c r="AY322" s="99" t="e">
        <f t="shared" si="281"/>
        <v>#DIV/0!</v>
      </c>
      <c r="AZ322" s="130"/>
      <c r="BA322" s="130"/>
      <c r="BB322" s="130"/>
      <c r="BC322" s="130"/>
      <c r="BD322" s="131"/>
      <c r="BE322" s="104"/>
      <c r="BF322" s="104"/>
      <c r="BG322" s="130"/>
      <c r="BH322" s="104"/>
      <c r="BI322" s="141"/>
      <c r="BJ322" s="141"/>
      <c r="BK322" s="141"/>
      <c r="BL322" s="112"/>
      <c r="BM322" s="122"/>
      <c r="BN322" s="116"/>
      <c r="BO322" s="116"/>
      <c r="BP322" s="116"/>
      <c r="BQ322" s="116"/>
      <c r="BR322" s="116"/>
      <c r="BS322" s="116"/>
      <c r="BT322" s="116"/>
      <c r="BU322" s="116"/>
      <c r="BV322" s="116"/>
      <c r="BW322" s="116"/>
      <c r="BX322" s="116"/>
      <c r="BY322" s="116"/>
      <c r="BZ322" s="116"/>
      <c r="CA322" s="116"/>
      <c r="CB322" s="116"/>
      <c r="CC322" s="116"/>
      <c r="CD322" s="130"/>
      <c r="CE322" s="130"/>
      <c r="CF322" s="130"/>
      <c r="CG322" s="130"/>
      <c r="CH322" s="131"/>
      <c r="CI322" s="104"/>
      <c r="CJ322" s="104"/>
      <c r="CK322" s="130"/>
      <c r="CL322" s="104"/>
      <c r="CM322" s="141"/>
      <c r="CN322" s="141"/>
      <c r="CO322" s="141"/>
      <c r="CP322" s="112"/>
      <c r="CQ322" s="122"/>
      <c r="CR322" s="105"/>
      <c r="CS322" s="481"/>
      <c r="CT322" s="481"/>
      <c r="CU322" s="450"/>
      <c r="CV322" s="450"/>
      <c r="CW322" s="450"/>
      <c r="CX322" s="450"/>
      <c r="CY322" s="450"/>
      <c r="CZ322" s="450"/>
      <c r="DA322" s="450"/>
      <c r="DB322" s="114"/>
      <c r="DC322" s="114"/>
      <c r="DD322" s="114"/>
      <c r="DE322" s="114"/>
      <c r="DF322" s="114"/>
      <c r="DG322" s="450"/>
      <c r="DH322" s="481"/>
      <c r="DI322" s="481"/>
      <c r="DJ322" s="481"/>
      <c r="DK322" s="481"/>
      <c r="DL322" s="481"/>
      <c r="DM322" s="109"/>
      <c r="DN322" s="109"/>
      <c r="DO322" s="109"/>
      <c r="DP322" s="109"/>
    </row>
    <row r="323" spans="1:120" s="110" customFormat="1" ht="74.099999999999994" hidden="1" customHeight="1">
      <c r="A323" s="137"/>
      <c r="B323" s="379"/>
      <c r="C323" s="111"/>
      <c r="D323" s="111"/>
      <c r="E323" s="130"/>
      <c r="F323" s="141"/>
      <c r="G323" s="141"/>
      <c r="H323" s="130"/>
      <c r="I323" s="130"/>
      <c r="J323" s="130"/>
      <c r="K323" s="104"/>
      <c r="L323" s="131"/>
      <c r="M323" s="104"/>
      <c r="N323" s="104"/>
      <c r="O323" s="130"/>
      <c r="P323" s="104"/>
      <c r="Q323" s="120"/>
      <c r="R323" s="120"/>
      <c r="S323" s="139"/>
      <c r="T323" s="112"/>
      <c r="U323" s="122"/>
      <c r="V323" s="130"/>
      <c r="W323" s="130"/>
      <c r="X323" s="130"/>
      <c r="Y323" s="104"/>
      <c r="Z323" s="130"/>
      <c r="AA323" s="104"/>
      <c r="AB323" s="104"/>
      <c r="AC323" s="130"/>
      <c r="AD323" s="104"/>
      <c r="AE323" s="130"/>
      <c r="AF323" s="130"/>
      <c r="AG323" s="130"/>
      <c r="AH323" s="130"/>
      <c r="AI323" s="130"/>
      <c r="AJ323" s="116"/>
      <c r="AK323" s="130"/>
      <c r="AL323" s="130"/>
      <c r="AM323" s="130"/>
      <c r="AN323" s="104"/>
      <c r="AO323" s="130"/>
      <c r="AP323" s="104"/>
      <c r="AQ323" s="104"/>
      <c r="AR323" s="130"/>
      <c r="AS323" s="104"/>
      <c r="AT323" s="130"/>
      <c r="AU323" s="130"/>
      <c r="AV323" s="130"/>
      <c r="AW323" s="130"/>
      <c r="AX323" s="130"/>
      <c r="AY323" s="99" t="e">
        <f t="shared" si="281"/>
        <v>#DIV/0!</v>
      </c>
      <c r="AZ323" s="130"/>
      <c r="BA323" s="130"/>
      <c r="BB323" s="130"/>
      <c r="BC323" s="104"/>
      <c r="BD323" s="131"/>
      <c r="BE323" s="104"/>
      <c r="BF323" s="104"/>
      <c r="BG323" s="130"/>
      <c r="BH323" s="104"/>
      <c r="BI323" s="141"/>
      <c r="BJ323" s="139"/>
      <c r="BK323" s="139"/>
      <c r="BL323" s="112"/>
      <c r="BM323" s="122"/>
      <c r="BN323" s="116"/>
      <c r="BO323" s="116"/>
      <c r="BP323" s="116"/>
      <c r="BQ323" s="116"/>
      <c r="BR323" s="116"/>
      <c r="BS323" s="116"/>
      <c r="BT323" s="116"/>
      <c r="BU323" s="116"/>
      <c r="BV323" s="116"/>
      <c r="BW323" s="116"/>
      <c r="BX323" s="116"/>
      <c r="BY323" s="116"/>
      <c r="BZ323" s="116"/>
      <c r="CA323" s="116"/>
      <c r="CB323" s="116"/>
      <c r="CC323" s="116"/>
      <c r="CD323" s="130"/>
      <c r="CE323" s="130"/>
      <c r="CF323" s="130"/>
      <c r="CG323" s="104"/>
      <c r="CH323" s="131"/>
      <c r="CI323" s="104"/>
      <c r="CJ323" s="104"/>
      <c r="CK323" s="130"/>
      <c r="CL323" s="104"/>
      <c r="CM323" s="141"/>
      <c r="CN323" s="139"/>
      <c r="CO323" s="139"/>
      <c r="CP323" s="112"/>
      <c r="CQ323" s="122"/>
      <c r="CR323" s="105"/>
      <c r="CS323" s="143"/>
      <c r="CT323" s="143"/>
      <c r="CU323" s="450"/>
      <c r="CV323" s="450"/>
      <c r="CW323" s="450"/>
      <c r="CX323" s="450"/>
      <c r="CY323" s="450"/>
      <c r="CZ323" s="450"/>
      <c r="DA323" s="450"/>
      <c r="DB323" s="114"/>
      <c r="DC323" s="114"/>
      <c r="DD323" s="114"/>
      <c r="DE323" s="114"/>
      <c r="DF323" s="114"/>
      <c r="DG323" s="450"/>
      <c r="DH323" s="143"/>
      <c r="DI323" s="143"/>
      <c r="DJ323" s="143"/>
      <c r="DK323" s="143"/>
      <c r="DL323" s="143"/>
      <c r="DM323" s="109"/>
      <c r="DN323" s="109"/>
      <c r="DO323" s="109"/>
      <c r="DP323" s="109"/>
    </row>
    <row r="324" spans="1:120" s="110" customFormat="1" ht="74.099999999999994" hidden="1" customHeight="1">
      <c r="A324" s="137"/>
      <c r="B324" s="379"/>
      <c r="C324" s="111"/>
      <c r="D324" s="111"/>
      <c r="E324" s="441"/>
      <c r="F324" s="141"/>
      <c r="G324" s="141"/>
      <c r="H324" s="130"/>
      <c r="I324" s="130"/>
      <c r="J324" s="130"/>
      <c r="K324" s="104"/>
      <c r="L324" s="131"/>
      <c r="M324" s="104"/>
      <c r="N324" s="104"/>
      <c r="O324" s="130"/>
      <c r="P324" s="104"/>
      <c r="Q324" s="120"/>
      <c r="R324" s="120"/>
      <c r="S324" s="139"/>
      <c r="T324" s="112"/>
      <c r="U324" s="122"/>
      <c r="V324" s="130"/>
      <c r="W324" s="130"/>
      <c r="X324" s="130"/>
      <c r="Y324" s="104"/>
      <c r="Z324" s="130"/>
      <c r="AA324" s="104"/>
      <c r="AB324" s="104"/>
      <c r="AC324" s="130"/>
      <c r="AD324" s="104"/>
      <c r="AE324" s="130"/>
      <c r="AF324" s="130"/>
      <c r="AG324" s="130"/>
      <c r="AH324" s="130"/>
      <c r="AI324" s="130"/>
      <c r="AJ324" s="116"/>
      <c r="AK324" s="130"/>
      <c r="AL324" s="130"/>
      <c r="AM324" s="130"/>
      <c r="AN324" s="104"/>
      <c r="AO324" s="130"/>
      <c r="AP324" s="104"/>
      <c r="AQ324" s="104"/>
      <c r="AR324" s="130"/>
      <c r="AS324" s="104"/>
      <c r="AT324" s="130"/>
      <c r="AU324" s="130"/>
      <c r="AV324" s="130"/>
      <c r="AW324" s="130"/>
      <c r="AX324" s="130"/>
      <c r="AY324" s="99" t="e">
        <f t="shared" si="281"/>
        <v>#DIV/0!</v>
      </c>
      <c r="AZ324" s="130"/>
      <c r="BA324" s="130"/>
      <c r="BB324" s="130"/>
      <c r="BC324" s="104"/>
      <c r="BD324" s="131"/>
      <c r="BE324" s="104"/>
      <c r="BF324" s="104"/>
      <c r="BG324" s="130"/>
      <c r="BH324" s="104"/>
      <c r="BI324" s="141"/>
      <c r="BJ324" s="139"/>
      <c r="BK324" s="139"/>
      <c r="BL324" s="112"/>
      <c r="BM324" s="122"/>
      <c r="BN324" s="116"/>
      <c r="BO324" s="116"/>
      <c r="BP324" s="116"/>
      <c r="BQ324" s="116"/>
      <c r="BR324" s="116"/>
      <c r="BS324" s="116"/>
      <c r="BT324" s="116"/>
      <c r="BU324" s="116"/>
      <c r="BV324" s="116"/>
      <c r="BW324" s="116"/>
      <c r="BX324" s="116"/>
      <c r="BY324" s="116"/>
      <c r="BZ324" s="116"/>
      <c r="CA324" s="116"/>
      <c r="CB324" s="116"/>
      <c r="CC324" s="116"/>
      <c r="CD324" s="130"/>
      <c r="CE324" s="130"/>
      <c r="CF324" s="130"/>
      <c r="CG324" s="104"/>
      <c r="CH324" s="131"/>
      <c r="CI324" s="104"/>
      <c r="CJ324" s="104"/>
      <c r="CK324" s="130"/>
      <c r="CL324" s="104"/>
      <c r="CM324" s="141"/>
      <c r="CN324" s="139"/>
      <c r="CO324" s="139"/>
      <c r="CP324" s="112"/>
      <c r="CQ324" s="122"/>
      <c r="CR324" s="105"/>
      <c r="CS324" s="143"/>
      <c r="CT324" s="143"/>
      <c r="CU324" s="450"/>
      <c r="CV324" s="450"/>
      <c r="CW324" s="450"/>
      <c r="CX324" s="450"/>
      <c r="CY324" s="450"/>
      <c r="CZ324" s="450"/>
      <c r="DA324" s="450"/>
      <c r="DB324" s="114"/>
      <c r="DC324" s="114"/>
      <c r="DD324" s="114"/>
      <c r="DE324" s="114"/>
      <c r="DF324" s="114"/>
      <c r="DG324" s="450"/>
      <c r="DH324" s="143"/>
      <c r="DI324" s="143"/>
      <c r="DJ324" s="143"/>
      <c r="DK324" s="143"/>
      <c r="DL324" s="143"/>
      <c r="DM324" s="109"/>
      <c r="DN324" s="109"/>
      <c r="DO324" s="109"/>
      <c r="DP324" s="109"/>
    </row>
    <row r="325" spans="1:120" s="110" customFormat="1" ht="74.099999999999994" hidden="1" customHeight="1">
      <c r="A325" s="137"/>
      <c r="B325" s="417"/>
      <c r="C325" s="111"/>
      <c r="D325" s="111"/>
      <c r="E325" s="441"/>
      <c r="F325" s="141"/>
      <c r="G325" s="141"/>
      <c r="H325" s="130"/>
      <c r="I325" s="130"/>
      <c r="J325" s="130"/>
      <c r="K325" s="104"/>
      <c r="L325" s="131"/>
      <c r="M325" s="104"/>
      <c r="N325" s="104"/>
      <c r="O325" s="130"/>
      <c r="P325" s="104"/>
      <c r="Q325" s="120"/>
      <c r="R325" s="120"/>
      <c r="S325" s="139"/>
      <c r="T325" s="112"/>
      <c r="U325" s="122"/>
      <c r="V325" s="130"/>
      <c r="W325" s="130"/>
      <c r="X325" s="130"/>
      <c r="Y325" s="104"/>
      <c r="Z325" s="130"/>
      <c r="AA325" s="104"/>
      <c r="AB325" s="104"/>
      <c r="AC325" s="130"/>
      <c r="AD325" s="104"/>
      <c r="AE325" s="130"/>
      <c r="AF325" s="130"/>
      <c r="AG325" s="130"/>
      <c r="AH325" s="130"/>
      <c r="AI325" s="130"/>
      <c r="AJ325" s="116"/>
      <c r="AK325" s="130"/>
      <c r="AL325" s="130"/>
      <c r="AM325" s="130"/>
      <c r="AN325" s="104"/>
      <c r="AO325" s="130"/>
      <c r="AP325" s="104"/>
      <c r="AQ325" s="104"/>
      <c r="AR325" s="130"/>
      <c r="AS325" s="104"/>
      <c r="AT325" s="130"/>
      <c r="AU325" s="130"/>
      <c r="AV325" s="130"/>
      <c r="AW325" s="130"/>
      <c r="AX325" s="130"/>
      <c r="AY325" s="99" t="e">
        <f t="shared" si="281"/>
        <v>#DIV/0!</v>
      </c>
      <c r="AZ325" s="130"/>
      <c r="BA325" s="130"/>
      <c r="BB325" s="130"/>
      <c r="BC325" s="104"/>
      <c r="BD325" s="131"/>
      <c r="BE325" s="104"/>
      <c r="BF325" s="104"/>
      <c r="BG325" s="130"/>
      <c r="BH325" s="104"/>
      <c r="BI325" s="141"/>
      <c r="BJ325" s="139"/>
      <c r="BK325" s="139"/>
      <c r="BL325" s="112"/>
      <c r="BM325" s="122"/>
      <c r="BN325" s="116"/>
      <c r="BO325" s="116"/>
      <c r="BP325" s="116"/>
      <c r="BQ325" s="116"/>
      <c r="BR325" s="116"/>
      <c r="BS325" s="116"/>
      <c r="BT325" s="116"/>
      <c r="BU325" s="116"/>
      <c r="BV325" s="116"/>
      <c r="BW325" s="116"/>
      <c r="BX325" s="116"/>
      <c r="BY325" s="116"/>
      <c r="BZ325" s="116"/>
      <c r="CA325" s="116"/>
      <c r="CB325" s="116"/>
      <c r="CC325" s="116"/>
      <c r="CD325" s="130"/>
      <c r="CE325" s="130"/>
      <c r="CF325" s="130"/>
      <c r="CG325" s="104"/>
      <c r="CH325" s="131"/>
      <c r="CI325" s="104"/>
      <c r="CJ325" s="104"/>
      <c r="CK325" s="130"/>
      <c r="CL325" s="104"/>
      <c r="CM325" s="141"/>
      <c r="CN325" s="139"/>
      <c r="CO325" s="139"/>
      <c r="CP325" s="112"/>
      <c r="CQ325" s="122"/>
      <c r="CR325" s="105"/>
      <c r="CS325" s="143"/>
      <c r="CT325" s="143"/>
      <c r="CU325" s="450"/>
      <c r="CV325" s="450"/>
      <c r="CW325" s="450"/>
      <c r="CX325" s="450"/>
      <c r="CY325" s="450"/>
      <c r="CZ325" s="450"/>
      <c r="DA325" s="450"/>
      <c r="DB325" s="114"/>
      <c r="DC325" s="114"/>
      <c r="DD325" s="114"/>
      <c r="DE325" s="114"/>
      <c r="DF325" s="114"/>
      <c r="DG325" s="450"/>
      <c r="DH325" s="143"/>
      <c r="DI325" s="143"/>
      <c r="DJ325" s="143"/>
      <c r="DK325" s="143"/>
      <c r="DL325" s="143"/>
      <c r="DM325" s="109"/>
      <c r="DN325" s="109"/>
      <c r="DO325" s="109"/>
      <c r="DP325" s="109"/>
    </row>
    <row r="326" spans="1:120" s="110" customFormat="1" ht="40.5" customHeight="1">
      <c r="A326" s="103" t="s">
        <v>46</v>
      </c>
      <c r="B326" s="118" t="s">
        <v>88</v>
      </c>
      <c r="C326" s="106">
        <f t="shared" ref="C326:BN326" si="309">SUM(C327:C330)</f>
        <v>1</v>
      </c>
      <c r="D326" s="106"/>
      <c r="E326" s="106">
        <f t="shared" si="309"/>
        <v>0</v>
      </c>
      <c r="F326" s="106">
        <f t="shared" si="309"/>
        <v>0</v>
      </c>
      <c r="G326" s="106">
        <f t="shared" si="309"/>
        <v>0</v>
      </c>
      <c r="H326" s="106">
        <f t="shared" si="309"/>
        <v>1300</v>
      </c>
      <c r="I326" s="106">
        <f t="shared" si="309"/>
        <v>0</v>
      </c>
      <c r="J326" s="106">
        <f t="shared" si="309"/>
        <v>0</v>
      </c>
      <c r="K326" s="106">
        <f t="shared" si="309"/>
        <v>0</v>
      </c>
      <c r="L326" s="106">
        <f t="shared" si="309"/>
        <v>0</v>
      </c>
      <c r="M326" s="106">
        <f t="shared" si="309"/>
        <v>0</v>
      </c>
      <c r="N326" s="106">
        <f t="shared" si="309"/>
        <v>0</v>
      </c>
      <c r="O326" s="106">
        <f t="shared" si="309"/>
        <v>1300</v>
      </c>
      <c r="P326" s="106">
        <f t="shared" si="309"/>
        <v>0</v>
      </c>
      <c r="Q326" s="106">
        <f t="shared" si="309"/>
        <v>0</v>
      </c>
      <c r="R326" s="106">
        <f t="shared" si="309"/>
        <v>0</v>
      </c>
      <c r="S326" s="106">
        <f t="shared" si="309"/>
        <v>0</v>
      </c>
      <c r="T326" s="106">
        <f t="shared" si="309"/>
        <v>1300</v>
      </c>
      <c r="U326" s="106">
        <f t="shared" si="309"/>
        <v>0</v>
      </c>
      <c r="V326" s="106">
        <f t="shared" si="309"/>
        <v>0</v>
      </c>
      <c r="W326" s="106">
        <f t="shared" si="309"/>
        <v>0</v>
      </c>
      <c r="X326" s="106">
        <f t="shared" si="309"/>
        <v>0</v>
      </c>
      <c r="Y326" s="106">
        <f t="shared" si="309"/>
        <v>0</v>
      </c>
      <c r="Z326" s="106">
        <f t="shared" si="309"/>
        <v>0</v>
      </c>
      <c r="AA326" s="106">
        <f t="shared" si="309"/>
        <v>0</v>
      </c>
      <c r="AB326" s="106">
        <f t="shared" si="309"/>
        <v>0</v>
      </c>
      <c r="AC326" s="106">
        <f t="shared" si="309"/>
        <v>0</v>
      </c>
      <c r="AD326" s="106">
        <f t="shared" si="309"/>
        <v>0</v>
      </c>
      <c r="AE326" s="106">
        <f t="shared" si="309"/>
        <v>0</v>
      </c>
      <c r="AF326" s="106">
        <f t="shared" si="309"/>
        <v>0</v>
      </c>
      <c r="AG326" s="106">
        <f t="shared" si="309"/>
        <v>0</v>
      </c>
      <c r="AH326" s="106">
        <f t="shared" si="309"/>
        <v>0</v>
      </c>
      <c r="AI326" s="106">
        <f t="shared" si="309"/>
        <v>0</v>
      </c>
      <c r="AJ326" s="106">
        <f t="shared" si="309"/>
        <v>0</v>
      </c>
      <c r="AK326" s="106">
        <f t="shared" si="309"/>
        <v>739.30399999999997</v>
      </c>
      <c r="AL326" s="106">
        <f t="shared" si="309"/>
        <v>0</v>
      </c>
      <c r="AM326" s="106">
        <f t="shared" si="309"/>
        <v>0</v>
      </c>
      <c r="AN326" s="106">
        <f t="shared" si="309"/>
        <v>0</v>
      </c>
      <c r="AO326" s="106">
        <f t="shared" si="309"/>
        <v>0</v>
      </c>
      <c r="AP326" s="106">
        <f t="shared" si="309"/>
        <v>0</v>
      </c>
      <c r="AQ326" s="106">
        <f t="shared" si="309"/>
        <v>0</v>
      </c>
      <c r="AR326" s="106">
        <f t="shared" si="309"/>
        <v>739.30399999999997</v>
      </c>
      <c r="AS326" s="106">
        <f t="shared" si="309"/>
        <v>0</v>
      </c>
      <c r="AT326" s="106">
        <f t="shared" si="309"/>
        <v>0</v>
      </c>
      <c r="AU326" s="106">
        <f t="shared" si="309"/>
        <v>0</v>
      </c>
      <c r="AV326" s="106">
        <f t="shared" si="309"/>
        <v>0</v>
      </c>
      <c r="AW326" s="106">
        <f t="shared" si="309"/>
        <v>739.30399999999997</v>
      </c>
      <c r="AX326" s="106">
        <f t="shared" si="309"/>
        <v>0</v>
      </c>
      <c r="AY326" s="99">
        <f t="shared" si="281"/>
        <v>0.5686953846153846</v>
      </c>
      <c r="AZ326" s="106">
        <f t="shared" si="309"/>
        <v>30000</v>
      </c>
      <c r="BA326" s="106">
        <f t="shared" si="309"/>
        <v>0</v>
      </c>
      <c r="BB326" s="106">
        <f t="shared" si="309"/>
        <v>0</v>
      </c>
      <c r="BC326" s="106">
        <f t="shared" si="309"/>
        <v>0</v>
      </c>
      <c r="BD326" s="106">
        <f t="shared" si="309"/>
        <v>0</v>
      </c>
      <c r="BE326" s="106">
        <f t="shared" si="309"/>
        <v>0</v>
      </c>
      <c r="BF326" s="106">
        <f t="shared" si="309"/>
        <v>0</v>
      </c>
      <c r="BG326" s="106">
        <f t="shared" si="309"/>
        <v>30000</v>
      </c>
      <c r="BH326" s="106">
        <f t="shared" si="309"/>
        <v>0</v>
      </c>
      <c r="BI326" s="106">
        <f t="shared" si="309"/>
        <v>0</v>
      </c>
      <c r="BJ326" s="106">
        <f t="shared" si="309"/>
        <v>0</v>
      </c>
      <c r="BK326" s="106">
        <f t="shared" si="309"/>
        <v>30000</v>
      </c>
      <c r="BL326" s="106">
        <f t="shared" si="309"/>
        <v>0</v>
      </c>
      <c r="BM326" s="106">
        <f t="shared" si="309"/>
        <v>0</v>
      </c>
      <c r="BN326" s="106" t="e">
        <f t="shared" si="309"/>
        <v>#REF!</v>
      </c>
      <c r="BO326" s="106">
        <f t="shared" ref="BO326:DO326" si="310">SUM(BO327:BO330)</f>
        <v>0</v>
      </c>
      <c r="BP326" s="106">
        <f t="shared" si="310"/>
        <v>0</v>
      </c>
      <c r="BQ326" s="106">
        <f t="shared" si="310"/>
        <v>0</v>
      </c>
      <c r="BR326" s="106">
        <f t="shared" si="310"/>
        <v>0</v>
      </c>
      <c r="BS326" s="106">
        <f t="shared" si="310"/>
        <v>0</v>
      </c>
      <c r="BT326" s="106">
        <f t="shared" si="310"/>
        <v>0</v>
      </c>
      <c r="BU326" s="106">
        <f t="shared" si="310"/>
        <v>0</v>
      </c>
      <c r="BV326" s="106">
        <f t="shared" si="310"/>
        <v>0</v>
      </c>
      <c r="BW326" s="106">
        <f t="shared" si="310"/>
        <v>0</v>
      </c>
      <c r="BX326" s="106">
        <f t="shared" si="310"/>
        <v>0</v>
      </c>
      <c r="BY326" s="106">
        <f t="shared" si="310"/>
        <v>0</v>
      </c>
      <c r="BZ326" s="106">
        <f t="shared" si="310"/>
        <v>0</v>
      </c>
      <c r="CA326" s="106">
        <f t="shared" si="310"/>
        <v>0</v>
      </c>
      <c r="CB326" s="106">
        <f t="shared" si="310"/>
        <v>0</v>
      </c>
      <c r="CC326" s="106">
        <f t="shared" si="310"/>
        <v>0</v>
      </c>
      <c r="CD326" s="106">
        <f t="shared" si="310"/>
        <v>8993</v>
      </c>
      <c r="CE326" s="106">
        <f t="shared" si="310"/>
        <v>0</v>
      </c>
      <c r="CF326" s="106">
        <f t="shared" si="310"/>
        <v>0</v>
      </c>
      <c r="CG326" s="106">
        <f t="shared" si="310"/>
        <v>0</v>
      </c>
      <c r="CH326" s="106">
        <f t="shared" si="310"/>
        <v>0</v>
      </c>
      <c r="CI326" s="106">
        <f t="shared" si="310"/>
        <v>0</v>
      </c>
      <c r="CJ326" s="106">
        <f t="shared" si="310"/>
        <v>0</v>
      </c>
      <c r="CK326" s="106">
        <f t="shared" si="310"/>
        <v>8993</v>
      </c>
      <c r="CL326" s="106">
        <f t="shared" si="310"/>
        <v>0</v>
      </c>
      <c r="CM326" s="106">
        <f t="shared" si="310"/>
        <v>0</v>
      </c>
      <c r="CN326" s="106">
        <f t="shared" si="310"/>
        <v>0</v>
      </c>
      <c r="CO326" s="106">
        <f t="shared" si="310"/>
        <v>8993</v>
      </c>
      <c r="CP326" s="106">
        <f t="shared" si="310"/>
        <v>0</v>
      </c>
      <c r="CQ326" s="106">
        <f t="shared" si="310"/>
        <v>0</v>
      </c>
      <c r="CR326" s="106" t="e">
        <f t="shared" si="310"/>
        <v>#DIV/0!</v>
      </c>
      <c r="CS326" s="106">
        <f t="shared" si="310"/>
        <v>0</v>
      </c>
      <c r="CT326" s="106">
        <f t="shared" si="310"/>
        <v>0</v>
      </c>
      <c r="CU326" s="106">
        <f t="shared" si="310"/>
        <v>0</v>
      </c>
      <c r="CV326" s="106">
        <f t="shared" si="310"/>
        <v>0</v>
      </c>
      <c r="CW326" s="106">
        <f t="shared" si="310"/>
        <v>0</v>
      </c>
      <c r="CX326" s="106">
        <f t="shared" si="310"/>
        <v>0</v>
      </c>
      <c r="CY326" s="106">
        <f t="shared" si="310"/>
        <v>0</v>
      </c>
      <c r="CZ326" s="106">
        <f t="shared" si="310"/>
        <v>0</v>
      </c>
      <c r="DA326" s="106">
        <f t="shared" si="310"/>
        <v>0</v>
      </c>
      <c r="DB326" s="106">
        <f t="shared" si="310"/>
        <v>0</v>
      </c>
      <c r="DC326" s="106">
        <f t="shared" si="310"/>
        <v>0</v>
      </c>
      <c r="DD326" s="106">
        <f t="shared" si="310"/>
        <v>0</v>
      </c>
      <c r="DE326" s="106">
        <f t="shared" si="310"/>
        <v>0</v>
      </c>
      <c r="DF326" s="106">
        <f t="shared" si="310"/>
        <v>0</v>
      </c>
      <c r="DG326" s="106">
        <f t="shared" si="310"/>
        <v>0</v>
      </c>
      <c r="DH326" s="106">
        <f t="shared" si="310"/>
        <v>0</v>
      </c>
      <c r="DI326" s="106">
        <f t="shared" si="310"/>
        <v>0</v>
      </c>
      <c r="DJ326" s="106">
        <f t="shared" si="310"/>
        <v>0</v>
      </c>
      <c r="DK326" s="106">
        <f t="shared" si="310"/>
        <v>0</v>
      </c>
      <c r="DL326" s="106">
        <f t="shared" si="310"/>
        <v>0</v>
      </c>
      <c r="DM326" s="106">
        <f t="shared" si="310"/>
        <v>0</v>
      </c>
      <c r="DN326" s="106">
        <f t="shared" si="310"/>
        <v>0</v>
      </c>
      <c r="DO326" s="106">
        <f t="shared" si="310"/>
        <v>0</v>
      </c>
      <c r="DP326" s="109"/>
    </row>
    <row r="327" spans="1:120" s="110" customFormat="1" ht="74.099999999999994" hidden="1" customHeight="1">
      <c r="A327" s="137"/>
      <c r="B327" s="382"/>
      <c r="C327" s="111"/>
      <c r="D327" s="111"/>
      <c r="E327" s="439"/>
      <c r="F327" s="141"/>
      <c r="G327" s="141"/>
      <c r="H327" s="130"/>
      <c r="I327" s="130"/>
      <c r="J327" s="130"/>
      <c r="K327" s="104"/>
      <c r="L327" s="131"/>
      <c r="M327" s="104"/>
      <c r="N327" s="104"/>
      <c r="O327" s="130"/>
      <c r="P327" s="104"/>
      <c r="Q327" s="141"/>
      <c r="R327" s="439"/>
      <c r="S327" s="139"/>
      <c r="T327" s="112"/>
      <c r="U327" s="122"/>
      <c r="V327" s="130"/>
      <c r="W327" s="130"/>
      <c r="X327" s="130"/>
      <c r="Y327" s="104"/>
      <c r="Z327" s="130"/>
      <c r="AA327" s="104"/>
      <c r="AB327" s="104"/>
      <c r="AC327" s="130"/>
      <c r="AD327" s="104"/>
      <c r="AE327" s="130"/>
      <c r="AF327" s="130"/>
      <c r="AG327" s="130"/>
      <c r="AH327" s="130"/>
      <c r="AI327" s="130"/>
      <c r="AJ327" s="116"/>
      <c r="AK327" s="130"/>
      <c r="AL327" s="130"/>
      <c r="AM327" s="130"/>
      <c r="AN327" s="104"/>
      <c r="AO327" s="130"/>
      <c r="AP327" s="104"/>
      <c r="AQ327" s="104"/>
      <c r="AR327" s="130"/>
      <c r="AS327" s="104"/>
      <c r="AT327" s="130"/>
      <c r="AU327" s="130"/>
      <c r="AV327" s="130"/>
      <c r="AW327" s="130"/>
      <c r="AX327" s="130"/>
      <c r="AY327" s="99" t="e">
        <f t="shared" si="281"/>
        <v>#DIV/0!</v>
      </c>
      <c r="AZ327" s="130"/>
      <c r="BA327" s="130"/>
      <c r="BB327" s="130"/>
      <c r="BC327" s="104"/>
      <c r="BD327" s="131"/>
      <c r="BE327" s="104"/>
      <c r="BF327" s="104"/>
      <c r="BG327" s="130"/>
      <c r="BH327" s="104"/>
      <c r="BI327" s="141"/>
      <c r="BJ327" s="139"/>
      <c r="BK327" s="139"/>
      <c r="BL327" s="112"/>
      <c r="BM327" s="122"/>
      <c r="BN327" s="116"/>
      <c r="BO327" s="116"/>
      <c r="BP327" s="116"/>
      <c r="BQ327" s="116"/>
      <c r="BR327" s="116"/>
      <c r="BS327" s="116"/>
      <c r="BT327" s="116"/>
      <c r="BU327" s="116"/>
      <c r="BV327" s="116"/>
      <c r="BW327" s="116"/>
      <c r="BX327" s="116"/>
      <c r="BY327" s="116"/>
      <c r="BZ327" s="116"/>
      <c r="CA327" s="116"/>
      <c r="CB327" s="116"/>
      <c r="CC327" s="116"/>
      <c r="CD327" s="130"/>
      <c r="CE327" s="130"/>
      <c r="CF327" s="130"/>
      <c r="CG327" s="104"/>
      <c r="CH327" s="131"/>
      <c r="CI327" s="104"/>
      <c r="CJ327" s="104"/>
      <c r="CK327" s="130"/>
      <c r="CL327" s="104"/>
      <c r="CM327" s="141"/>
      <c r="CN327" s="139"/>
      <c r="CO327" s="139"/>
      <c r="CP327" s="112"/>
      <c r="CQ327" s="122"/>
      <c r="CR327" s="105"/>
      <c r="CS327" s="481"/>
      <c r="CT327" s="481"/>
      <c r="CU327" s="450"/>
      <c r="CV327" s="450"/>
      <c r="CW327" s="450"/>
      <c r="CX327" s="450"/>
      <c r="CY327" s="450"/>
      <c r="CZ327" s="450"/>
      <c r="DA327" s="450"/>
      <c r="DB327" s="114"/>
      <c r="DC327" s="114"/>
      <c r="DD327" s="114"/>
      <c r="DE327" s="114"/>
      <c r="DF327" s="114"/>
      <c r="DG327" s="450"/>
      <c r="DH327" s="481"/>
      <c r="DI327" s="481"/>
      <c r="DJ327" s="481"/>
      <c r="DK327" s="481"/>
      <c r="DL327" s="481"/>
      <c r="DM327" s="109"/>
      <c r="DN327" s="481"/>
      <c r="DO327" s="109"/>
      <c r="DP327" s="109"/>
    </row>
    <row r="328" spans="1:120" s="110" customFormat="1" ht="74.099999999999994" hidden="1" customHeight="1">
      <c r="A328" s="137"/>
      <c r="B328" s="386"/>
      <c r="C328" s="111"/>
      <c r="D328" s="111"/>
      <c r="E328" s="120"/>
      <c r="F328" s="113"/>
      <c r="G328" s="120"/>
      <c r="H328" s="130"/>
      <c r="I328" s="130"/>
      <c r="J328" s="130"/>
      <c r="K328" s="104"/>
      <c r="L328" s="131"/>
      <c r="M328" s="104"/>
      <c r="N328" s="104"/>
      <c r="O328" s="130"/>
      <c r="P328" s="104"/>
      <c r="Q328" s="141"/>
      <c r="R328" s="120"/>
      <c r="S328" s="476"/>
      <c r="T328" s="112"/>
      <c r="U328" s="122"/>
      <c r="V328" s="130"/>
      <c r="W328" s="130"/>
      <c r="X328" s="130"/>
      <c r="Y328" s="104"/>
      <c r="Z328" s="130"/>
      <c r="AA328" s="104"/>
      <c r="AB328" s="104"/>
      <c r="AC328" s="130"/>
      <c r="AD328" s="104"/>
      <c r="AE328" s="130"/>
      <c r="AF328" s="130"/>
      <c r="AG328" s="130"/>
      <c r="AH328" s="130"/>
      <c r="AI328" s="130"/>
      <c r="AJ328" s="116"/>
      <c r="AK328" s="130"/>
      <c r="AL328" s="130"/>
      <c r="AM328" s="130"/>
      <c r="AN328" s="104"/>
      <c r="AO328" s="130"/>
      <c r="AP328" s="104"/>
      <c r="AQ328" s="104"/>
      <c r="AR328" s="130"/>
      <c r="AS328" s="104"/>
      <c r="AT328" s="130"/>
      <c r="AU328" s="130"/>
      <c r="AV328" s="130"/>
      <c r="AW328" s="130"/>
      <c r="AX328" s="130"/>
      <c r="AY328" s="99" t="e">
        <f t="shared" si="281"/>
        <v>#DIV/0!</v>
      </c>
      <c r="AZ328" s="130"/>
      <c r="BA328" s="130"/>
      <c r="BB328" s="130"/>
      <c r="BC328" s="104"/>
      <c r="BD328" s="131"/>
      <c r="BE328" s="104"/>
      <c r="BF328" s="104"/>
      <c r="BG328" s="130"/>
      <c r="BH328" s="104"/>
      <c r="BI328" s="141"/>
      <c r="BJ328" s="476"/>
      <c r="BK328" s="476"/>
      <c r="BL328" s="112"/>
      <c r="BM328" s="122"/>
      <c r="BN328" s="116"/>
      <c r="BO328" s="116"/>
      <c r="BP328" s="116"/>
      <c r="BQ328" s="116"/>
      <c r="BR328" s="116"/>
      <c r="BS328" s="116"/>
      <c r="BT328" s="116"/>
      <c r="BU328" s="116"/>
      <c r="BV328" s="116"/>
      <c r="BW328" s="116"/>
      <c r="BX328" s="116"/>
      <c r="BY328" s="116"/>
      <c r="BZ328" s="116"/>
      <c r="CA328" s="116"/>
      <c r="CB328" s="116"/>
      <c r="CC328" s="116"/>
      <c r="CD328" s="130"/>
      <c r="CE328" s="130"/>
      <c r="CF328" s="130"/>
      <c r="CG328" s="104"/>
      <c r="CH328" s="131"/>
      <c r="CI328" s="104"/>
      <c r="CJ328" s="104"/>
      <c r="CK328" s="130"/>
      <c r="CL328" s="104"/>
      <c r="CM328" s="141"/>
      <c r="CN328" s="476"/>
      <c r="CO328" s="476"/>
      <c r="CP328" s="112"/>
      <c r="CQ328" s="122"/>
      <c r="CR328" s="105"/>
      <c r="CS328" s="481"/>
      <c r="CT328" s="481"/>
      <c r="CU328" s="450"/>
      <c r="CV328" s="450"/>
      <c r="CW328" s="450"/>
      <c r="CX328" s="450"/>
      <c r="CY328" s="450"/>
      <c r="CZ328" s="450"/>
      <c r="DA328" s="450"/>
      <c r="DB328" s="114"/>
      <c r="DC328" s="114"/>
      <c r="DD328" s="114"/>
      <c r="DE328" s="114"/>
      <c r="DF328" s="114"/>
      <c r="DG328" s="450"/>
      <c r="DH328" s="481"/>
      <c r="DI328" s="481"/>
      <c r="DJ328" s="481"/>
      <c r="DK328" s="481"/>
      <c r="DL328" s="481"/>
      <c r="DM328" s="109"/>
      <c r="DN328" s="109"/>
      <c r="DO328" s="109"/>
      <c r="DP328" s="109"/>
    </row>
    <row r="329" spans="1:120" s="110" customFormat="1" ht="93.6" customHeight="1">
      <c r="A329" s="137"/>
      <c r="B329" s="485" t="s">
        <v>1099</v>
      </c>
      <c r="C329" s="111">
        <v>1</v>
      </c>
      <c r="D329" s="111" t="s">
        <v>1348</v>
      </c>
      <c r="E329" s="486"/>
      <c r="F329" s="141"/>
      <c r="G329" s="486"/>
      <c r="H329" s="130">
        <f t="shared" ref="H329" si="311">I329+O329</f>
        <v>1300</v>
      </c>
      <c r="I329" s="130">
        <f t="shared" ref="I329" si="312">SUM(K329:N329)</f>
        <v>0</v>
      </c>
      <c r="J329" s="130"/>
      <c r="K329" s="104"/>
      <c r="L329" s="131"/>
      <c r="M329" s="104"/>
      <c r="N329" s="104"/>
      <c r="O329" s="130">
        <f t="shared" ref="O329" si="313">SUM(P329:U329)</f>
        <v>1300</v>
      </c>
      <c r="P329" s="104"/>
      <c r="Q329" s="141"/>
      <c r="R329" s="139"/>
      <c r="S329" s="464"/>
      <c r="T329" s="431">
        <v>1300</v>
      </c>
      <c r="U329" s="122"/>
      <c r="V329" s="130">
        <f t="shared" ref="V329" si="314">W329+AC329</f>
        <v>0</v>
      </c>
      <c r="W329" s="130">
        <f t="shared" ref="W329" si="315">SUM(Y329:AB329)</f>
        <v>0</v>
      </c>
      <c r="X329" s="130"/>
      <c r="Y329" s="104"/>
      <c r="Z329" s="130"/>
      <c r="AA329" s="104"/>
      <c r="AB329" s="104"/>
      <c r="AC329" s="130">
        <f t="shared" ref="AC329" si="316">SUM(AD329:AI329)</f>
        <v>0</v>
      </c>
      <c r="AD329" s="104"/>
      <c r="AE329" s="130"/>
      <c r="AF329" s="130"/>
      <c r="AG329" s="130">
        <f>'[1]6.TT XS'!T74</f>
        <v>0</v>
      </c>
      <c r="AH329" s="130"/>
      <c r="AI329" s="130"/>
      <c r="AJ329" s="116">
        <f t="shared" ref="AJ329:AJ349" si="317">V329/H329</f>
        <v>0</v>
      </c>
      <c r="AK329" s="130">
        <f>AL329+AR329</f>
        <v>739.30399999999997</v>
      </c>
      <c r="AL329" s="130">
        <f>SUM(AN329:AQ329)</f>
        <v>0</v>
      </c>
      <c r="AM329" s="130"/>
      <c r="AN329" s="104"/>
      <c r="AO329" s="130"/>
      <c r="AP329" s="104"/>
      <c r="AQ329" s="104"/>
      <c r="AR329" s="130">
        <f t="shared" ref="AR329" si="318">SUM(AS329:AX329)</f>
        <v>739.30399999999997</v>
      </c>
      <c r="AS329" s="104"/>
      <c r="AT329" s="130"/>
      <c r="AU329" s="130"/>
      <c r="AV329" s="130"/>
      <c r="AW329" s="130">
        <f>'3-NSTW'!AC40</f>
        <v>739.30399999999997</v>
      </c>
      <c r="AX329" s="130"/>
      <c r="AY329" s="116">
        <f t="shared" si="281"/>
        <v>0.5686953846153846</v>
      </c>
      <c r="AZ329" s="130">
        <f t="shared" ref="AZ329" si="319">BA329+BG329</f>
        <v>30000</v>
      </c>
      <c r="BA329" s="130">
        <f t="shared" ref="BA329" si="320">SUM(BC329:BF329)</f>
        <v>0</v>
      </c>
      <c r="BB329" s="130"/>
      <c r="BC329" s="104"/>
      <c r="BD329" s="131"/>
      <c r="BE329" s="104"/>
      <c r="BF329" s="104"/>
      <c r="BG329" s="130">
        <f t="shared" ref="BG329" si="321">SUM(BH329:BM329)</f>
        <v>30000</v>
      </c>
      <c r="BH329" s="104"/>
      <c r="BI329" s="141"/>
      <c r="BJ329" s="139"/>
      <c r="BK329" s="465">
        <v>30000</v>
      </c>
      <c r="BL329" s="112"/>
      <c r="BM329" s="122"/>
      <c r="BN329" s="116" t="e">
        <f>AZ329/#REF!</f>
        <v>#REF!</v>
      </c>
      <c r="BO329" s="116"/>
      <c r="BP329" s="116"/>
      <c r="BQ329" s="116"/>
      <c r="BR329" s="116"/>
      <c r="BS329" s="116"/>
      <c r="BT329" s="116"/>
      <c r="BU329" s="116"/>
      <c r="BV329" s="116"/>
      <c r="BW329" s="116"/>
      <c r="BX329" s="116"/>
      <c r="BY329" s="116"/>
      <c r="BZ329" s="116"/>
      <c r="CA329" s="116"/>
      <c r="CB329" s="116"/>
      <c r="CC329" s="116"/>
      <c r="CD329" s="130">
        <f t="shared" ref="CD329" si="322">CE329+CK329</f>
        <v>8993</v>
      </c>
      <c r="CE329" s="130">
        <f t="shared" ref="CE329" si="323">SUM(CG329:CJ329)</f>
        <v>0</v>
      </c>
      <c r="CF329" s="130"/>
      <c r="CG329" s="104"/>
      <c r="CH329" s="131"/>
      <c r="CI329" s="104"/>
      <c r="CJ329" s="104"/>
      <c r="CK329" s="130">
        <f t="shared" ref="CK329" si="324">SUM(CL329:CQ329)</f>
        <v>8993</v>
      </c>
      <c r="CL329" s="104"/>
      <c r="CM329" s="141"/>
      <c r="CN329" s="139"/>
      <c r="CO329" s="464">
        <v>8993</v>
      </c>
      <c r="CP329" s="112"/>
      <c r="CQ329" s="122"/>
      <c r="CR329" s="105">
        <f t="shared" ref="CR329:CR337" si="325">CD329/H329</f>
        <v>6.9176923076923078</v>
      </c>
      <c r="CS329" s="481"/>
      <c r="CT329" s="481"/>
      <c r="CU329" s="450">
        <f t="shared" ref="CU329:CU349" si="326">SUM(CV329:CZ329)</f>
        <v>0</v>
      </c>
      <c r="CV329" s="450"/>
      <c r="CW329" s="450"/>
      <c r="CX329" s="450"/>
      <c r="CY329" s="450"/>
      <c r="CZ329" s="450"/>
      <c r="DA329" s="450">
        <f t="shared" ref="DA329:DA349" si="327">SUM(DB329:DF329)</f>
        <v>0</v>
      </c>
      <c r="DB329" s="114"/>
      <c r="DC329" s="114"/>
      <c r="DD329" s="114"/>
      <c r="DE329" s="114"/>
      <c r="DF329" s="114"/>
      <c r="DG329" s="450">
        <f t="shared" ref="DG329:DG349" si="328">SUM(DH329:DL329)</f>
        <v>0</v>
      </c>
      <c r="DH329" s="481"/>
      <c r="DI329" s="481"/>
      <c r="DJ329" s="481"/>
      <c r="DK329" s="481"/>
      <c r="DL329" s="481"/>
      <c r="DM329" s="109"/>
      <c r="DN329" s="109"/>
      <c r="DO329" s="109"/>
      <c r="DP329" s="109"/>
    </row>
    <row r="330" spans="1:120" s="110" customFormat="1" ht="21.95" customHeight="1">
      <c r="A330" s="137"/>
      <c r="B330" s="129"/>
      <c r="C330" s="111"/>
      <c r="D330" s="111"/>
      <c r="E330" s="141"/>
      <c r="F330" s="141"/>
      <c r="G330" s="141"/>
      <c r="H330" s="130"/>
      <c r="I330" s="130"/>
      <c r="J330" s="130"/>
      <c r="K330" s="104"/>
      <c r="L330" s="131"/>
      <c r="M330" s="104"/>
      <c r="N330" s="104"/>
      <c r="O330" s="130"/>
      <c r="P330" s="104"/>
      <c r="Q330" s="141"/>
      <c r="R330" s="139"/>
      <c r="S330" s="139"/>
      <c r="T330" s="112"/>
      <c r="U330" s="122"/>
      <c r="V330" s="130"/>
      <c r="W330" s="130"/>
      <c r="X330" s="130"/>
      <c r="Y330" s="104"/>
      <c r="Z330" s="130"/>
      <c r="AA330" s="104"/>
      <c r="AB330" s="104"/>
      <c r="AC330" s="130"/>
      <c r="AD330" s="104"/>
      <c r="AE330" s="130"/>
      <c r="AF330" s="130"/>
      <c r="AG330" s="130"/>
      <c r="AH330" s="130"/>
      <c r="AI330" s="130"/>
      <c r="AJ330" s="116"/>
      <c r="AK330" s="130"/>
      <c r="AL330" s="130"/>
      <c r="AM330" s="130"/>
      <c r="AN330" s="104"/>
      <c r="AO330" s="130"/>
      <c r="AP330" s="104"/>
      <c r="AQ330" s="104"/>
      <c r="AR330" s="130"/>
      <c r="AS330" s="104"/>
      <c r="AT330" s="130"/>
      <c r="AU330" s="130"/>
      <c r="AV330" s="130"/>
      <c r="AW330" s="130"/>
      <c r="AX330" s="130"/>
      <c r="AY330" s="99"/>
      <c r="AZ330" s="130"/>
      <c r="BA330" s="130"/>
      <c r="BB330" s="130"/>
      <c r="BC330" s="104"/>
      <c r="BD330" s="131"/>
      <c r="BE330" s="104"/>
      <c r="BF330" s="104"/>
      <c r="BG330" s="130"/>
      <c r="BH330" s="104"/>
      <c r="BI330" s="141"/>
      <c r="BJ330" s="139"/>
      <c r="BK330" s="139"/>
      <c r="BL330" s="112"/>
      <c r="BM330" s="122"/>
      <c r="BN330" s="116"/>
      <c r="BO330" s="116"/>
      <c r="BP330" s="116"/>
      <c r="BQ330" s="116"/>
      <c r="BR330" s="116"/>
      <c r="BS330" s="116"/>
      <c r="BT330" s="116"/>
      <c r="BU330" s="116"/>
      <c r="BV330" s="116"/>
      <c r="BW330" s="116"/>
      <c r="BX330" s="116"/>
      <c r="BY330" s="116"/>
      <c r="BZ330" s="116"/>
      <c r="CA330" s="116"/>
      <c r="CB330" s="116"/>
      <c r="CC330" s="116"/>
      <c r="CD330" s="130"/>
      <c r="CE330" s="130"/>
      <c r="CF330" s="130"/>
      <c r="CG330" s="104"/>
      <c r="CH330" s="131"/>
      <c r="CI330" s="104"/>
      <c r="CJ330" s="104"/>
      <c r="CK330" s="130"/>
      <c r="CL330" s="104"/>
      <c r="CM330" s="141"/>
      <c r="CN330" s="139"/>
      <c r="CO330" s="139"/>
      <c r="CP330" s="112"/>
      <c r="CQ330" s="122"/>
      <c r="CR330" s="105" t="e">
        <f t="shared" si="325"/>
        <v>#DIV/0!</v>
      </c>
      <c r="CS330" s="121"/>
      <c r="CT330" s="121"/>
      <c r="CU330" s="450">
        <f t="shared" si="326"/>
        <v>0</v>
      </c>
      <c r="CV330" s="450"/>
      <c r="CW330" s="450"/>
      <c r="CX330" s="450"/>
      <c r="CY330" s="450"/>
      <c r="CZ330" s="450"/>
      <c r="DA330" s="450">
        <f t="shared" si="327"/>
        <v>0</v>
      </c>
      <c r="DB330" s="114"/>
      <c r="DC330" s="114"/>
      <c r="DD330" s="114"/>
      <c r="DE330" s="114"/>
      <c r="DF330" s="114"/>
      <c r="DG330" s="450">
        <f t="shared" si="328"/>
        <v>0</v>
      </c>
      <c r="DH330" s="121"/>
      <c r="DI330" s="121"/>
      <c r="DJ330" s="121"/>
      <c r="DK330" s="121"/>
      <c r="DL330" s="121"/>
      <c r="DM330" s="109"/>
      <c r="DN330" s="109"/>
      <c r="DO330" s="109"/>
      <c r="DP330" s="109"/>
    </row>
    <row r="331" spans="1:120" s="110" customFormat="1" ht="31.5" customHeight="1">
      <c r="A331" s="103" t="s">
        <v>996</v>
      </c>
      <c r="B331" s="107" t="s">
        <v>1100</v>
      </c>
      <c r="C331" s="106">
        <f t="shared" ref="C331:BO331" si="329">C332+C333+C334</f>
        <v>3</v>
      </c>
      <c r="D331" s="106"/>
      <c r="E331" s="106">
        <f t="shared" si="329"/>
        <v>90159</v>
      </c>
      <c r="F331" s="106">
        <f t="shared" si="329"/>
        <v>25300</v>
      </c>
      <c r="G331" s="106">
        <f t="shared" si="329"/>
        <v>55700</v>
      </c>
      <c r="H331" s="106">
        <f t="shared" si="329"/>
        <v>15400</v>
      </c>
      <c r="I331" s="106">
        <f t="shared" si="329"/>
        <v>0</v>
      </c>
      <c r="J331" s="106">
        <f t="shared" si="329"/>
        <v>0</v>
      </c>
      <c r="K331" s="106">
        <f t="shared" si="329"/>
        <v>0</v>
      </c>
      <c r="L331" s="106">
        <f t="shared" si="329"/>
        <v>0</v>
      </c>
      <c r="M331" s="106">
        <f t="shared" si="329"/>
        <v>0</v>
      </c>
      <c r="N331" s="106">
        <f t="shared" si="329"/>
        <v>0</v>
      </c>
      <c r="O331" s="106">
        <f t="shared" si="329"/>
        <v>15400</v>
      </c>
      <c r="P331" s="106">
        <f t="shared" si="329"/>
        <v>0</v>
      </c>
      <c r="Q331" s="106">
        <f t="shared" si="329"/>
        <v>400</v>
      </c>
      <c r="R331" s="106">
        <f t="shared" si="329"/>
        <v>15000</v>
      </c>
      <c r="S331" s="106">
        <f t="shared" si="329"/>
        <v>0</v>
      </c>
      <c r="T331" s="106">
        <f t="shared" si="329"/>
        <v>0</v>
      </c>
      <c r="U331" s="106">
        <f t="shared" si="329"/>
        <v>0</v>
      </c>
      <c r="V331" s="106">
        <f t="shared" si="329"/>
        <v>0</v>
      </c>
      <c r="W331" s="106">
        <f t="shared" si="329"/>
        <v>0</v>
      </c>
      <c r="X331" s="106">
        <f t="shared" si="329"/>
        <v>0</v>
      </c>
      <c r="Y331" s="106">
        <f t="shared" si="329"/>
        <v>0</v>
      </c>
      <c r="Z331" s="106">
        <f t="shared" si="329"/>
        <v>0</v>
      </c>
      <c r="AA331" s="106">
        <f t="shared" si="329"/>
        <v>0</v>
      </c>
      <c r="AB331" s="106">
        <f t="shared" si="329"/>
        <v>0</v>
      </c>
      <c r="AC331" s="106">
        <f t="shared" si="329"/>
        <v>0</v>
      </c>
      <c r="AD331" s="106">
        <f t="shared" si="329"/>
        <v>0</v>
      </c>
      <c r="AE331" s="106">
        <f t="shared" si="329"/>
        <v>0</v>
      </c>
      <c r="AF331" s="106">
        <f t="shared" si="329"/>
        <v>0</v>
      </c>
      <c r="AG331" s="106">
        <f t="shared" si="329"/>
        <v>0</v>
      </c>
      <c r="AH331" s="106">
        <f t="shared" si="329"/>
        <v>0</v>
      </c>
      <c r="AI331" s="106">
        <f t="shared" si="329"/>
        <v>0</v>
      </c>
      <c r="AJ331" s="106">
        <f t="shared" si="329"/>
        <v>0</v>
      </c>
      <c r="AK331" s="106">
        <f t="shared" si="329"/>
        <v>3110.616</v>
      </c>
      <c r="AL331" s="106">
        <f t="shared" si="329"/>
        <v>0</v>
      </c>
      <c r="AM331" s="106">
        <f t="shared" si="329"/>
        <v>0</v>
      </c>
      <c r="AN331" s="106">
        <f t="shared" si="329"/>
        <v>0</v>
      </c>
      <c r="AO331" s="106">
        <f t="shared" si="329"/>
        <v>0</v>
      </c>
      <c r="AP331" s="106">
        <f t="shared" si="329"/>
        <v>0</v>
      </c>
      <c r="AQ331" s="106">
        <f t="shared" si="329"/>
        <v>0</v>
      </c>
      <c r="AR331" s="106">
        <f t="shared" si="329"/>
        <v>3110.616</v>
      </c>
      <c r="AS331" s="106">
        <f t="shared" si="329"/>
        <v>0</v>
      </c>
      <c r="AT331" s="106">
        <f t="shared" si="329"/>
        <v>211.81700000000001</v>
      </c>
      <c r="AU331" s="106">
        <f t="shared" si="329"/>
        <v>2898.799</v>
      </c>
      <c r="AV331" s="106">
        <f t="shared" si="329"/>
        <v>0</v>
      </c>
      <c r="AW331" s="106">
        <f t="shared" si="329"/>
        <v>0</v>
      </c>
      <c r="AX331" s="106">
        <f t="shared" si="329"/>
        <v>0</v>
      </c>
      <c r="AY331" s="99">
        <f t="shared" si="281"/>
        <v>0.20198805194805194</v>
      </c>
      <c r="AZ331" s="106">
        <f t="shared" si="329"/>
        <v>34316.910000000003</v>
      </c>
      <c r="BA331" s="106">
        <f t="shared" si="329"/>
        <v>16.909999999999854</v>
      </c>
      <c r="BB331" s="106">
        <f t="shared" si="329"/>
        <v>0</v>
      </c>
      <c r="BC331" s="106">
        <f t="shared" si="329"/>
        <v>16.909999999999854</v>
      </c>
      <c r="BD331" s="106">
        <f t="shared" si="329"/>
        <v>0</v>
      </c>
      <c r="BE331" s="106">
        <f t="shared" si="329"/>
        <v>0</v>
      </c>
      <c r="BF331" s="106">
        <f t="shared" si="329"/>
        <v>0</v>
      </c>
      <c r="BG331" s="106">
        <f t="shared" si="329"/>
        <v>34300</v>
      </c>
      <c r="BH331" s="106">
        <f t="shared" si="329"/>
        <v>0</v>
      </c>
      <c r="BI331" s="106">
        <f t="shared" si="329"/>
        <v>34300</v>
      </c>
      <c r="BJ331" s="106">
        <f t="shared" si="329"/>
        <v>0</v>
      </c>
      <c r="BK331" s="106">
        <f t="shared" si="329"/>
        <v>0</v>
      </c>
      <c r="BL331" s="106">
        <f t="shared" si="329"/>
        <v>0</v>
      </c>
      <c r="BM331" s="106">
        <f t="shared" si="329"/>
        <v>0</v>
      </c>
      <c r="BN331" s="106" t="e">
        <f t="shared" si="329"/>
        <v>#REF!</v>
      </c>
      <c r="BO331" s="106">
        <f t="shared" si="329"/>
        <v>0</v>
      </c>
      <c r="BP331" s="106">
        <f t="shared" ref="BP331:DO331" si="330">BP332+BP333+BP334</f>
        <v>0</v>
      </c>
      <c r="BQ331" s="106">
        <f t="shared" si="330"/>
        <v>0</v>
      </c>
      <c r="BR331" s="106">
        <f t="shared" si="330"/>
        <v>0</v>
      </c>
      <c r="BS331" s="106">
        <f t="shared" si="330"/>
        <v>0</v>
      </c>
      <c r="BT331" s="106">
        <f t="shared" si="330"/>
        <v>0</v>
      </c>
      <c r="BU331" s="106">
        <f t="shared" si="330"/>
        <v>0</v>
      </c>
      <c r="BV331" s="106">
        <f t="shared" si="330"/>
        <v>0</v>
      </c>
      <c r="BW331" s="106">
        <f t="shared" si="330"/>
        <v>0</v>
      </c>
      <c r="BX331" s="106">
        <f t="shared" si="330"/>
        <v>0</v>
      </c>
      <c r="BY331" s="106">
        <f t="shared" si="330"/>
        <v>0</v>
      </c>
      <c r="BZ331" s="106">
        <f t="shared" si="330"/>
        <v>0</v>
      </c>
      <c r="CA331" s="106">
        <f t="shared" si="330"/>
        <v>0</v>
      </c>
      <c r="CB331" s="106">
        <f t="shared" si="330"/>
        <v>0</v>
      </c>
      <c r="CC331" s="106">
        <f t="shared" si="330"/>
        <v>0</v>
      </c>
      <c r="CD331" s="106">
        <f t="shared" si="330"/>
        <v>34316.910000000003</v>
      </c>
      <c r="CE331" s="106">
        <f t="shared" si="330"/>
        <v>16.909999999999854</v>
      </c>
      <c r="CF331" s="106">
        <f t="shared" si="330"/>
        <v>0</v>
      </c>
      <c r="CG331" s="106">
        <f t="shared" si="330"/>
        <v>16.909999999999854</v>
      </c>
      <c r="CH331" s="106">
        <f t="shared" si="330"/>
        <v>0</v>
      </c>
      <c r="CI331" s="106">
        <f t="shared" si="330"/>
        <v>0</v>
      </c>
      <c r="CJ331" s="106">
        <f t="shared" si="330"/>
        <v>0</v>
      </c>
      <c r="CK331" s="106">
        <f t="shared" si="330"/>
        <v>34300</v>
      </c>
      <c r="CL331" s="106">
        <f t="shared" si="330"/>
        <v>0</v>
      </c>
      <c r="CM331" s="106">
        <f t="shared" si="330"/>
        <v>34300</v>
      </c>
      <c r="CN331" s="106">
        <f t="shared" si="330"/>
        <v>0</v>
      </c>
      <c r="CO331" s="106">
        <f t="shared" si="330"/>
        <v>0</v>
      </c>
      <c r="CP331" s="106">
        <f t="shared" si="330"/>
        <v>0</v>
      </c>
      <c r="CQ331" s="106">
        <f t="shared" si="330"/>
        <v>0</v>
      </c>
      <c r="CR331" s="106">
        <f t="shared" si="330"/>
        <v>64.289100000000005</v>
      </c>
      <c r="CS331" s="106">
        <f t="shared" si="330"/>
        <v>0</v>
      </c>
      <c r="CT331" s="106">
        <f t="shared" si="330"/>
        <v>0</v>
      </c>
      <c r="CU331" s="106">
        <f t="shared" si="330"/>
        <v>0</v>
      </c>
      <c r="CV331" s="106">
        <f t="shared" si="330"/>
        <v>0</v>
      </c>
      <c r="CW331" s="106">
        <f t="shared" si="330"/>
        <v>0</v>
      </c>
      <c r="CX331" s="106">
        <f t="shared" si="330"/>
        <v>0</v>
      </c>
      <c r="CY331" s="106">
        <f t="shared" si="330"/>
        <v>0</v>
      </c>
      <c r="CZ331" s="106">
        <f t="shared" si="330"/>
        <v>0</v>
      </c>
      <c r="DA331" s="106">
        <f t="shared" si="330"/>
        <v>0</v>
      </c>
      <c r="DB331" s="106">
        <f t="shared" si="330"/>
        <v>0</v>
      </c>
      <c r="DC331" s="106">
        <f t="shared" si="330"/>
        <v>0</v>
      </c>
      <c r="DD331" s="106">
        <f t="shared" si="330"/>
        <v>0</v>
      </c>
      <c r="DE331" s="106">
        <f t="shared" si="330"/>
        <v>0</v>
      </c>
      <c r="DF331" s="106">
        <f t="shared" si="330"/>
        <v>0</v>
      </c>
      <c r="DG331" s="106">
        <f t="shared" si="330"/>
        <v>0</v>
      </c>
      <c r="DH331" s="106">
        <f t="shared" si="330"/>
        <v>0</v>
      </c>
      <c r="DI331" s="106">
        <f t="shared" si="330"/>
        <v>0</v>
      </c>
      <c r="DJ331" s="106">
        <f t="shared" si="330"/>
        <v>0</v>
      </c>
      <c r="DK331" s="106">
        <f t="shared" si="330"/>
        <v>0</v>
      </c>
      <c r="DL331" s="106">
        <f t="shared" si="330"/>
        <v>0</v>
      </c>
      <c r="DM331" s="106">
        <f t="shared" si="330"/>
        <v>0</v>
      </c>
      <c r="DN331" s="106">
        <f t="shared" si="330"/>
        <v>0</v>
      </c>
      <c r="DO331" s="106">
        <f t="shared" si="330"/>
        <v>0</v>
      </c>
      <c r="DP331" s="109"/>
    </row>
    <row r="332" spans="1:120" s="110" customFormat="1" ht="18.75" hidden="1">
      <c r="A332" s="137"/>
      <c r="B332" s="135"/>
      <c r="C332" s="103"/>
      <c r="D332" s="103"/>
      <c r="E332" s="130"/>
      <c r="F332" s="104"/>
      <c r="G332" s="130"/>
      <c r="H332" s="130"/>
      <c r="I332" s="130"/>
      <c r="J332" s="130"/>
      <c r="K332" s="104"/>
      <c r="L332" s="104"/>
      <c r="M332" s="104"/>
      <c r="N332" s="104"/>
      <c r="O332" s="130"/>
      <c r="P332" s="130"/>
      <c r="Q332" s="130"/>
      <c r="R332" s="104"/>
      <c r="S332" s="104"/>
      <c r="T332" s="104"/>
      <c r="U332" s="104"/>
      <c r="V332" s="130"/>
      <c r="W332" s="130"/>
      <c r="X332" s="130"/>
      <c r="Y332" s="104"/>
      <c r="Z332" s="104"/>
      <c r="AA332" s="104"/>
      <c r="AB332" s="104"/>
      <c r="AC332" s="130"/>
      <c r="AD332" s="130"/>
      <c r="AE332" s="104"/>
      <c r="AF332" s="104"/>
      <c r="AG332" s="104"/>
      <c r="AH332" s="104"/>
      <c r="AI332" s="104"/>
      <c r="AJ332" s="116"/>
      <c r="AK332" s="130"/>
      <c r="AL332" s="130"/>
      <c r="AM332" s="130"/>
      <c r="AN332" s="104"/>
      <c r="AO332" s="104"/>
      <c r="AP332" s="104"/>
      <c r="AQ332" s="104"/>
      <c r="AR332" s="130"/>
      <c r="AS332" s="130"/>
      <c r="AT332" s="104"/>
      <c r="AU332" s="104"/>
      <c r="AV332" s="104"/>
      <c r="AW332" s="104"/>
      <c r="AX332" s="104"/>
      <c r="AY332" s="99" t="e">
        <f t="shared" si="281"/>
        <v>#DIV/0!</v>
      </c>
      <c r="AZ332" s="130"/>
      <c r="BA332" s="130"/>
      <c r="BB332" s="130"/>
      <c r="BC332" s="104"/>
      <c r="BD332" s="104"/>
      <c r="BE332" s="104"/>
      <c r="BF332" s="104"/>
      <c r="BG332" s="130"/>
      <c r="BH332" s="130"/>
      <c r="BI332" s="130"/>
      <c r="BJ332" s="104"/>
      <c r="BK332" s="104"/>
      <c r="BL332" s="104"/>
      <c r="BM332" s="104"/>
      <c r="BN332" s="116"/>
      <c r="BO332" s="116"/>
      <c r="BP332" s="116"/>
      <c r="BQ332" s="116"/>
      <c r="BR332" s="116"/>
      <c r="BS332" s="116"/>
      <c r="BT332" s="116"/>
      <c r="BU332" s="116"/>
      <c r="BV332" s="116"/>
      <c r="BW332" s="116"/>
      <c r="BX332" s="116"/>
      <c r="BY332" s="116"/>
      <c r="BZ332" s="116"/>
      <c r="CA332" s="116"/>
      <c r="CB332" s="116"/>
      <c r="CC332" s="116"/>
      <c r="CD332" s="130"/>
      <c r="CE332" s="130"/>
      <c r="CF332" s="130"/>
      <c r="CG332" s="104"/>
      <c r="CH332" s="104"/>
      <c r="CI332" s="104"/>
      <c r="CJ332" s="104"/>
      <c r="CK332" s="130"/>
      <c r="CL332" s="130"/>
      <c r="CM332" s="130"/>
      <c r="CN332" s="104"/>
      <c r="CO332" s="104"/>
      <c r="CP332" s="104"/>
      <c r="CQ332" s="104"/>
      <c r="CR332" s="105"/>
      <c r="CS332" s="109"/>
      <c r="CT332" s="109"/>
      <c r="CU332" s="450"/>
      <c r="CV332" s="450"/>
      <c r="CW332" s="450"/>
      <c r="CX332" s="450"/>
      <c r="CY332" s="450"/>
      <c r="CZ332" s="450"/>
      <c r="DA332" s="450"/>
      <c r="DB332" s="114"/>
      <c r="DC332" s="114"/>
      <c r="DD332" s="114"/>
      <c r="DE332" s="114"/>
      <c r="DF332" s="114"/>
      <c r="DG332" s="450"/>
      <c r="DH332" s="109"/>
      <c r="DI332" s="109"/>
      <c r="DJ332" s="109"/>
      <c r="DK332" s="109"/>
      <c r="DL332" s="109"/>
      <c r="DM332" s="109"/>
      <c r="DN332" s="109"/>
      <c r="DO332" s="109"/>
      <c r="DP332" s="109"/>
    </row>
    <row r="333" spans="1:120" s="110" customFormat="1" ht="18.75" hidden="1">
      <c r="A333" s="137"/>
      <c r="B333" s="135"/>
      <c r="C333" s="103"/>
      <c r="D333" s="103"/>
      <c r="E333" s="468"/>
      <c r="F333" s="104"/>
      <c r="G333" s="468"/>
      <c r="H333" s="130"/>
      <c r="I333" s="130"/>
      <c r="J333" s="130"/>
      <c r="K333" s="104"/>
      <c r="L333" s="104"/>
      <c r="M333" s="104"/>
      <c r="N333" s="104"/>
      <c r="O333" s="130"/>
      <c r="P333" s="468"/>
      <c r="Q333" s="130"/>
      <c r="R333" s="104"/>
      <c r="S333" s="104"/>
      <c r="T333" s="104"/>
      <c r="U333" s="104"/>
      <c r="V333" s="130"/>
      <c r="W333" s="130"/>
      <c r="X333" s="130"/>
      <c r="Y333" s="104"/>
      <c r="Z333" s="104"/>
      <c r="AA333" s="104"/>
      <c r="AB333" s="104"/>
      <c r="AC333" s="130"/>
      <c r="AD333" s="130"/>
      <c r="AE333" s="104"/>
      <c r="AF333" s="104"/>
      <c r="AG333" s="104"/>
      <c r="AH333" s="104"/>
      <c r="AI333" s="104"/>
      <c r="AJ333" s="116"/>
      <c r="AK333" s="130"/>
      <c r="AL333" s="130"/>
      <c r="AM333" s="130"/>
      <c r="AN333" s="104"/>
      <c r="AO333" s="104"/>
      <c r="AP333" s="104"/>
      <c r="AQ333" s="104"/>
      <c r="AR333" s="130"/>
      <c r="AS333" s="130"/>
      <c r="AT333" s="104"/>
      <c r="AU333" s="104"/>
      <c r="AV333" s="104"/>
      <c r="AW333" s="104"/>
      <c r="AX333" s="104"/>
      <c r="AY333" s="99" t="e">
        <f t="shared" si="281"/>
        <v>#DIV/0!</v>
      </c>
      <c r="AZ333" s="130"/>
      <c r="BA333" s="130"/>
      <c r="BB333" s="130"/>
      <c r="BC333" s="104"/>
      <c r="BD333" s="104"/>
      <c r="BE333" s="104"/>
      <c r="BF333" s="104"/>
      <c r="BG333" s="130"/>
      <c r="BH333" s="468"/>
      <c r="BI333" s="130"/>
      <c r="BJ333" s="104"/>
      <c r="BK333" s="104"/>
      <c r="BL333" s="104"/>
      <c r="BM333" s="104"/>
      <c r="BN333" s="116"/>
      <c r="BO333" s="116"/>
      <c r="BP333" s="116"/>
      <c r="BQ333" s="116"/>
      <c r="BR333" s="116"/>
      <c r="BS333" s="116"/>
      <c r="BT333" s="116"/>
      <c r="BU333" s="116"/>
      <c r="BV333" s="116"/>
      <c r="BW333" s="116"/>
      <c r="BX333" s="116"/>
      <c r="BY333" s="116"/>
      <c r="BZ333" s="116"/>
      <c r="CA333" s="116"/>
      <c r="CB333" s="116"/>
      <c r="CC333" s="116"/>
      <c r="CD333" s="130"/>
      <c r="CE333" s="130"/>
      <c r="CF333" s="130"/>
      <c r="CG333" s="104"/>
      <c r="CH333" s="104"/>
      <c r="CI333" s="104"/>
      <c r="CJ333" s="104"/>
      <c r="CK333" s="130"/>
      <c r="CL333" s="468"/>
      <c r="CM333" s="130"/>
      <c r="CN333" s="104"/>
      <c r="CO333" s="104"/>
      <c r="CP333" s="104"/>
      <c r="CQ333" s="104"/>
      <c r="CR333" s="105"/>
      <c r="CS333" s="109"/>
      <c r="CT333" s="109"/>
      <c r="CU333" s="450"/>
      <c r="CV333" s="450"/>
      <c r="CW333" s="450"/>
      <c r="CX333" s="450"/>
      <c r="CY333" s="450"/>
      <c r="CZ333" s="450"/>
      <c r="DA333" s="450"/>
      <c r="DB333" s="114"/>
      <c r="DC333" s="114"/>
      <c r="DD333" s="114"/>
      <c r="DE333" s="114"/>
      <c r="DF333" s="114"/>
      <c r="DG333" s="450"/>
      <c r="DH333" s="109"/>
      <c r="DI333" s="109"/>
      <c r="DJ333" s="109"/>
      <c r="DK333" s="109"/>
      <c r="DL333" s="109"/>
      <c r="DM333" s="109"/>
      <c r="DN333" s="109"/>
      <c r="DO333" s="109"/>
      <c r="DP333" s="109"/>
    </row>
    <row r="334" spans="1:120" s="110" customFormat="1" ht="23.45" customHeight="1">
      <c r="A334" s="137"/>
      <c r="B334" s="138" t="s">
        <v>1089</v>
      </c>
      <c r="C334" s="108">
        <f>C335+C357+C364</f>
        <v>3</v>
      </c>
      <c r="D334" s="108"/>
      <c r="E334" s="108">
        <f t="shared" ref="E334:BP334" si="331">E335+E357+E364</f>
        <v>90159</v>
      </c>
      <c r="F334" s="108">
        <f t="shared" si="331"/>
        <v>25300</v>
      </c>
      <c r="G334" s="108">
        <f t="shared" si="331"/>
        <v>55700</v>
      </c>
      <c r="H334" s="108">
        <f t="shared" si="331"/>
        <v>15400</v>
      </c>
      <c r="I334" s="108">
        <f t="shared" si="331"/>
        <v>0</v>
      </c>
      <c r="J334" s="108">
        <f t="shared" si="331"/>
        <v>0</v>
      </c>
      <c r="K334" s="108">
        <f t="shared" si="331"/>
        <v>0</v>
      </c>
      <c r="L334" s="108">
        <f t="shared" si="331"/>
        <v>0</v>
      </c>
      <c r="M334" s="108">
        <f t="shared" si="331"/>
        <v>0</v>
      </c>
      <c r="N334" s="108">
        <f t="shared" si="331"/>
        <v>0</v>
      </c>
      <c r="O334" s="108">
        <f t="shared" si="331"/>
        <v>15400</v>
      </c>
      <c r="P334" s="108">
        <f t="shared" si="331"/>
        <v>0</v>
      </c>
      <c r="Q334" s="108">
        <f t="shared" si="331"/>
        <v>400</v>
      </c>
      <c r="R334" s="108">
        <f t="shared" si="331"/>
        <v>15000</v>
      </c>
      <c r="S334" s="108">
        <f t="shared" si="331"/>
        <v>0</v>
      </c>
      <c r="T334" s="108">
        <f t="shared" si="331"/>
        <v>0</v>
      </c>
      <c r="U334" s="108">
        <f t="shared" si="331"/>
        <v>0</v>
      </c>
      <c r="V334" s="108">
        <f t="shared" si="331"/>
        <v>0</v>
      </c>
      <c r="W334" s="108">
        <f t="shared" si="331"/>
        <v>0</v>
      </c>
      <c r="X334" s="108">
        <f t="shared" si="331"/>
        <v>0</v>
      </c>
      <c r="Y334" s="108">
        <f t="shared" si="331"/>
        <v>0</v>
      </c>
      <c r="Z334" s="108">
        <f t="shared" si="331"/>
        <v>0</v>
      </c>
      <c r="AA334" s="108">
        <f t="shared" si="331"/>
        <v>0</v>
      </c>
      <c r="AB334" s="108">
        <f t="shared" si="331"/>
        <v>0</v>
      </c>
      <c r="AC334" s="108">
        <f t="shared" si="331"/>
        <v>0</v>
      </c>
      <c r="AD334" s="108">
        <f t="shared" si="331"/>
        <v>0</v>
      </c>
      <c r="AE334" s="108">
        <f t="shared" si="331"/>
        <v>0</v>
      </c>
      <c r="AF334" s="108">
        <f t="shared" si="331"/>
        <v>0</v>
      </c>
      <c r="AG334" s="108">
        <f t="shared" si="331"/>
        <v>0</v>
      </c>
      <c r="AH334" s="108">
        <f t="shared" si="331"/>
        <v>0</v>
      </c>
      <c r="AI334" s="108">
        <f t="shared" si="331"/>
        <v>0</v>
      </c>
      <c r="AJ334" s="108">
        <f t="shared" si="331"/>
        <v>0</v>
      </c>
      <c r="AK334" s="108">
        <f t="shared" si="331"/>
        <v>3110.616</v>
      </c>
      <c r="AL334" s="108">
        <f t="shared" si="331"/>
        <v>0</v>
      </c>
      <c r="AM334" s="108">
        <f t="shared" si="331"/>
        <v>0</v>
      </c>
      <c r="AN334" s="108">
        <f t="shared" si="331"/>
        <v>0</v>
      </c>
      <c r="AO334" s="108">
        <f t="shared" si="331"/>
        <v>0</v>
      </c>
      <c r="AP334" s="108">
        <f t="shared" si="331"/>
        <v>0</v>
      </c>
      <c r="AQ334" s="108">
        <f t="shared" si="331"/>
        <v>0</v>
      </c>
      <c r="AR334" s="108">
        <f t="shared" si="331"/>
        <v>3110.616</v>
      </c>
      <c r="AS334" s="108">
        <f t="shared" si="331"/>
        <v>0</v>
      </c>
      <c r="AT334" s="108">
        <f t="shared" si="331"/>
        <v>211.81700000000001</v>
      </c>
      <c r="AU334" s="108">
        <f t="shared" si="331"/>
        <v>2898.799</v>
      </c>
      <c r="AV334" s="108">
        <f t="shared" si="331"/>
        <v>0</v>
      </c>
      <c r="AW334" s="108">
        <f t="shared" si="331"/>
        <v>0</v>
      </c>
      <c r="AX334" s="108">
        <f t="shared" si="331"/>
        <v>0</v>
      </c>
      <c r="AY334" s="99">
        <f t="shared" si="281"/>
        <v>0.20198805194805194</v>
      </c>
      <c r="AZ334" s="108">
        <f t="shared" si="331"/>
        <v>34316.910000000003</v>
      </c>
      <c r="BA334" s="108">
        <f t="shared" si="331"/>
        <v>16.909999999999854</v>
      </c>
      <c r="BB334" s="108">
        <f t="shared" si="331"/>
        <v>0</v>
      </c>
      <c r="BC334" s="108">
        <f t="shared" si="331"/>
        <v>16.909999999999854</v>
      </c>
      <c r="BD334" s="108">
        <f t="shared" si="331"/>
        <v>0</v>
      </c>
      <c r="BE334" s="108">
        <f t="shared" si="331"/>
        <v>0</v>
      </c>
      <c r="BF334" s="108">
        <f t="shared" si="331"/>
        <v>0</v>
      </c>
      <c r="BG334" s="108">
        <f t="shared" si="331"/>
        <v>34300</v>
      </c>
      <c r="BH334" s="108">
        <f t="shared" si="331"/>
        <v>0</v>
      </c>
      <c r="BI334" s="108">
        <f t="shared" si="331"/>
        <v>34300</v>
      </c>
      <c r="BJ334" s="108">
        <f t="shared" si="331"/>
        <v>0</v>
      </c>
      <c r="BK334" s="108">
        <f t="shared" si="331"/>
        <v>0</v>
      </c>
      <c r="BL334" s="108">
        <f t="shared" si="331"/>
        <v>0</v>
      </c>
      <c r="BM334" s="108">
        <f t="shared" si="331"/>
        <v>0</v>
      </c>
      <c r="BN334" s="108" t="e">
        <f t="shared" si="331"/>
        <v>#REF!</v>
      </c>
      <c r="BO334" s="108">
        <f t="shared" si="331"/>
        <v>0</v>
      </c>
      <c r="BP334" s="108">
        <f t="shared" si="331"/>
        <v>0</v>
      </c>
      <c r="BQ334" s="108">
        <f t="shared" ref="BQ334:DO334" si="332">BQ335+BQ357+BQ364</f>
        <v>0</v>
      </c>
      <c r="BR334" s="108">
        <f t="shared" si="332"/>
        <v>0</v>
      </c>
      <c r="BS334" s="108">
        <f t="shared" si="332"/>
        <v>0</v>
      </c>
      <c r="BT334" s="108">
        <f t="shared" si="332"/>
        <v>0</v>
      </c>
      <c r="BU334" s="108">
        <f t="shared" si="332"/>
        <v>0</v>
      </c>
      <c r="BV334" s="108">
        <f t="shared" si="332"/>
        <v>0</v>
      </c>
      <c r="BW334" s="108">
        <f t="shared" si="332"/>
        <v>0</v>
      </c>
      <c r="BX334" s="108">
        <f t="shared" si="332"/>
        <v>0</v>
      </c>
      <c r="BY334" s="108">
        <f t="shared" si="332"/>
        <v>0</v>
      </c>
      <c r="BZ334" s="108">
        <f t="shared" si="332"/>
        <v>0</v>
      </c>
      <c r="CA334" s="108">
        <f t="shared" si="332"/>
        <v>0</v>
      </c>
      <c r="CB334" s="108">
        <f t="shared" si="332"/>
        <v>0</v>
      </c>
      <c r="CC334" s="108">
        <f t="shared" si="332"/>
        <v>0</v>
      </c>
      <c r="CD334" s="108">
        <f t="shared" si="332"/>
        <v>34316.910000000003</v>
      </c>
      <c r="CE334" s="108">
        <f t="shared" si="332"/>
        <v>16.909999999999854</v>
      </c>
      <c r="CF334" s="108">
        <f t="shared" si="332"/>
        <v>0</v>
      </c>
      <c r="CG334" s="108">
        <f t="shared" si="332"/>
        <v>16.909999999999854</v>
      </c>
      <c r="CH334" s="108">
        <f t="shared" si="332"/>
        <v>0</v>
      </c>
      <c r="CI334" s="108">
        <f t="shared" si="332"/>
        <v>0</v>
      </c>
      <c r="CJ334" s="108">
        <f t="shared" si="332"/>
        <v>0</v>
      </c>
      <c r="CK334" s="108">
        <f t="shared" si="332"/>
        <v>34300</v>
      </c>
      <c r="CL334" s="108">
        <f t="shared" si="332"/>
        <v>0</v>
      </c>
      <c r="CM334" s="108">
        <f t="shared" si="332"/>
        <v>34300</v>
      </c>
      <c r="CN334" s="108">
        <f t="shared" si="332"/>
        <v>0</v>
      </c>
      <c r="CO334" s="108">
        <f t="shared" si="332"/>
        <v>0</v>
      </c>
      <c r="CP334" s="108">
        <f t="shared" si="332"/>
        <v>0</v>
      </c>
      <c r="CQ334" s="108">
        <f t="shared" si="332"/>
        <v>0</v>
      </c>
      <c r="CR334" s="108">
        <f t="shared" si="332"/>
        <v>64.289100000000005</v>
      </c>
      <c r="CS334" s="108">
        <f t="shared" si="332"/>
        <v>0</v>
      </c>
      <c r="CT334" s="108">
        <f t="shared" si="332"/>
        <v>0</v>
      </c>
      <c r="CU334" s="108">
        <f t="shared" si="332"/>
        <v>0</v>
      </c>
      <c r="CV334" s="108">
        <f t="shared" si="332"/>
        <v>0</v>
      </c>
      <c r="CW334" s="108">
        <f t="shared" si="332"/>
        <v>0</v>
      </c>
      <c r="CX334" s="108">
        <f t="shared" si="332"/>
        <v>0</v>
      </c>
      <c r="CY334" s="108">
        <f t="shared" si="332"/>
        <v>0</v>
      </c>
      <c r="CZ334" s="108">
        <f t="shared" si="332"/>
        <v>0</v>
      </c>
      <c r="DA334" s="108">
        <f t="shared" si="332"/>
        <v>0</v>
      </c>
      <c r="DB334" s="108">
        <f t="shared" si="332"/>
        <v>0</v>
      </c>
      <c r="DC334" s="108">
        <f t="shared" si="332"/>
        <v>0</v>
      </c>
      <c r="DD334" s="108">
        <f t="shared" si="332"/>
        <v>0</v>
      </c>
      <c r="DE334" s="108">
        <f t="shared" si="332"/>
        <v>0</v>
      </c>
      <c r="DF334" s="108">
        <f t="shared" si="332"/>
        <v>0</v>
      </c>
      <c r="DG334" s="108">
        <f t="shared" si="332"/>
        <v>0</v>
      </c>
      <c r="DH334" s="108">
        <f t="shared" si="332"/>
        <v>0</v>
      </c>
      <c r="DI334" s="108">
        <f t="shared" si="332"/>
        <v>0</v>
      </c>
      <c r="DJ334" s="108">
        <f t="shared" si="332"/>
        <v>0</v>
      </c>
      <c r="DK334" s="108">
        <f t="shared" si="332"/>
        <v>0</v>
      </c>
      <c r="DL334" s="108">
        <f t="shared" si="332"/>
        <v>0</v>
      </c>
      <c r="DM334" s="108">
        <f t="shared" si="332"/>
        <v>0</v>
      </c>
      <c r="DN334" s="108">
        <f t="shared" si="332"/>
        <v>0</v>
      </c>
      <c r="DO334" s="108">
        <f t="shared" si="332"/>
        <v>0</v>
      </c>
      <c r="DP334" s="109"/>
    </row>
    <row r="335" spans="1:120" s="110" customFormat="1" ht="40.5" customHeight="1">
      <c r="A335" s="103" t="s">
        <v>45</v>
      </c>
      <c r="B335" s="118" t="s">
        <v>117</v>
      </c>
      <c r="C335" s="106">
        <f>SUM(C336:C356)</f>
        <v>3</v>
      </c>
      <c r="D335" s="106"/>
      <c r="E335" s="106">
        <f t="shared" ref="E335:BP335" si="333">SUM(E336:E356)</f>
        <v>90159</v>
      </c>
      <c r="F335" s="106">
        <f t="shared" si="333"/>
        <v>25300</v>
      </c>
      <c r="G335" s="106">
        <f t="shared" si="333"/>
        <v>55700</v>
      </c>
      <c r="H335" s="106">
        <f t="shared" si="333"/>
        <v>15400</v>
      </c>
      <c r="I335" s="106">
        <f t="shared" si="333"/>
        <v>0</v>
      </c>
      <c r="J335" s="106">
        <f t="shared" si="333"/>
        <v>0</v>
      </c>
      <c r="K335" s="106">
        <f t="shared" si="333"/>
        <v>0</v>
      </c>
      <c r="L335" s="106">
        <f t="shared" si="333"/>
        <v>0</v>
      </c>
      <c r="M335" s="106">
        <f t="shared" si="333"/>
        <v>0</v>
      </c>
      <c r="N335" s="106">
        <f t="shared" si="333"/>
        <v>0</v>
      </c>
      <c r="O335" s="106">
        <f t="shared" si="333"/>
        <v>15400</v>
      </c>
      <c r="P335" s="106">
        <f t="shared" si="333"/>
        <v>0</v>
      </c>
      <c r="Q335" s="106">
        <f t="shared" si="333"/>
        <v>400</v>
      </c>
      <c r="R335" s="106">
        <f t="shared" si="333"/>
        <v>15000</v>
      </c>
      <c r="S335" s="106">
        <f t="shared" si="333"/>
        <v>0</v>
      </c>
      <c r="T335" s="106">
        <f t="shared" si="333"/>
        <v>0</v>
      </c>
      <c r="U335" s="106">
        <f t="shared" si="333"/>
        <v>0</v>
      </c>
      <c r="V335" s="106">
        <f t="shared" si="333"/>
        <v>0</v>
      </c>
      <c r="W335" s="106">
        <f t="shared" si="333"/>
        <v>0</v>
      </c>
      <c r="X335" s="106">
        <f t="shared" si="333"/>
        <v>0</v>
      </c>
      <c r="Y335" s="106">
        <f t="shared" si="333"/>
        <v>0</v>
      </c>
      <c r="Z335" s="106">
        <f t="shared" si="333"/>
        <v>0</v>
      </c>
      <c r="AA335" s="106">
        <f t="shared" si="333"/>
        <v>0</v>
      </c>
      <c r="AB335" s="106">
        <f t="shared" si="333"/>
        <v>0</v>
      </c>
      <c r="AC335" s="106">
        <f t="shared" si="333"/>
        <v>0</v>
      </c>
      <c r="AD335" s="106">
        <f t="shared" si="333"/>
        <v>0</v>
      </c>
      <c r="AE335" s="106">
        <f t="shared" si="333"/>
        <v>0</v>
      </c>
      <c r="AF335" s="106">
        <f t="shared" si="333"/>
        <v>0</v>
      </c>
      <c r="AG335" s="106">
        <f t="shared" si="333"/>
        <v>0</v>
      </c>
      <c r="AH335" s="106">
        <f t="shared" si="333"/>
        <v>0</v>
      </c>
      <c r="AI335" s="106">
        <f t="shared" si="333"/>
        <v>0</v>
      </c>
      <c r="AJ335" s="106">
        <f t="shared" si="333"/>
        <v>0</v>
      </c>
      <c r="AK335" s="106">
        <f t="shared" si="333"/>
        <v>3110.616</v>
      </c>
      <c r="AL335" s="106">
        <f t="shared" si="333"/>
        <v>0</v>
      </c>
      <c r="AM335" s="106">
        <f t="shared" si="333"/>
        <v>0</v>
      </c>
      <c r="AN335" s="106">
        <f t="shared" si="333"/>
        <v>0</v>
      </c>
      <c r="AO335" s="106">
        <f t="shared" si="333"/>
        <v>0</v>
      </c>
      <c r="AP335" s="106">
        <f t="shared" si="333"/>
        <v>0</v>
      </c>
      <c r="AQ335" s="106">
        <f t="shared" si="333"/>
        <v>0</v>
      </c>
      <c r="AR335" s="106">
        <f t="shared" si="333"/>
        <v>3110.616</v>
      </c>
      <c r="AS335" s="106">
        <f t="shared" si="333"/>
        <v>0</v>
      </c>
      <c r="AT335" s="106">
        <f t="shared" si="333"/>
        <v>211.81700000000001</v>
      </c>
      <c r="AU335" s="106">
        <f t="shared" si="333"/>
        <v>2898.799</v>
      </c>
      <c r="AV335" s="106">
        <f t="shared" si="333"/>
        <v>0</v>
      </c>
      <c r="AW335" s="106">
        <f t="shared" si="333"/>
        <v>0</v>
      </c>
      <c r="AX335" s="106">
        <f t="shared" si="333"/>
        <v>0</v>
      </c>
      <c r="AY335" s="99">
        <f t="shared" si="281"/>
        <v>0.20198805194805194</v>
      </c>
      <c r="AZ335" s="106">
        <f t="shared" si="333"/>
        <v>34316.910000000003</v>
      </c>
      <c r="BA335" s="106">
        <f t="shared" si="333"/>
        <v>16.909999999999854</v>
      </c>
      <c r="BB335" s="106">
        <f t="shared" si="333"/>
        <v>0</v>
      </c>
      <c r="BC335" s="106">
        <f t="shared" si="333"/>
        <v>16.909999999999854</v>
      </c>
      <c r="BD335" s="106">
        <f t="shared" si="333"/>
        <v>0</v>
      </c>
      <c r="BE335" s="106">
        <f t="shared" si="333"/>
        <v>0</v>
      </c>
      <c r="BF335" s="106">
        <f t="shared" si="333"/>
        <v>0</v>
      </c>
      <c r="BG335" s="106">
        <f t="shared" si="333"/>
        <v>34300</v>
      </c>
      <c r="BH335" s="106">
        <f t="shared" si="333"/>
        <v>0</v>
      </c>
      <c r="BI335" s="106">
        <f t="shared" si="333"/>
        <v>34300</v>
      </c>
      <c r="BJ335" s="106">
        <f t="shared" si="333"/>
        <v>0</v>
      </c>
      <c r="BK335" s="106">
        <f t="shared" si="333"/>
        <v>0</v>
      </c>
      <c r="BL335" s="106">
        <f t="shared" si="333"/>
        <v>0</v>
      </c>
      <c r="BM335" s="106">
        <f t="shared" si="333"/>
        <v>0</v>
      </c>
      <c r="BN335" s="106" t="e">
        <f t="shared" si="333"/>
        <v>#REF!</v>
      </c>
      <c r="BO335" s="106">
        <f t="shared" si="333"/>
        <v>0</v>
      </c>
      <c r="BP335" s="106">
        <f t="shared" si="333"/>
        <v>0</v>
      </c>
      <c r="BQ335" s="106">
        <f t="shared" ref="BQ335:DO335" si="334">SUM(BQ336:BQ356)</f>
        <v>0</v>
      </c>
      <c r="BR335" s="106">
        <f t="shared" si="334"/>
        <v>0</v>
      </c>
      <c r="BS335" s="106">
        <f t="shared" si="334"/>
        <v>0</v>
      </c>
      <c r="BT335" s="106">
        <f t="shared" si="334"/>
        <v>0</v>
      </c>
      <c r="BU335" s="106">
        <f t="shared" si="334"/>
        <v>0</v>
      </c>
      <c r="BV335" s="106">
        <f t="shared" si="334"/>
        <v>0</v>
      </c>
      <c r="BW335" s="106">
        <f t="shared" si="334"/>
        <v>0</v>
      </c>
      <c r="BX335" s="106">
        <f t="shared" si="334"/>
        <v>0</v>
      </c>
      <c r="BY335" s="106">
        <f t="shared" si="334"/>
        <v>0</v>
      </c>
      <c r="BZ335" s="106">
        <f t="shared" si="334"/>
        <v>0</v>
      </c>
      <c r="CA335" s="106">
        <f t="shared" si="334"/>
        <v>0</v>
      </c>
      <c r="CB335" s="106">
        <f t="shared" si="334"/>
        <v>0</v>
      </c>
      <c r="CC335" s="106">
        <f t="shared" si="334"/>
        <v>0</v>
      </c>
      <c r="CD335" s="106">
        <f t="shared" si="334"/>
        <v>34316.910000000003</v>
      </c>
      <c r="CE335" s="106">
        <f t="shared" si="334"/>
        <v>16.909999999999854</v>
      </c>
      <c r="CF335" s="106">
        <f t="shared" si="334"/>
        <v>0</v>
      </c>
      <c r="CG335" s="106">
        <f t="shared" si="334"/>
        <v>16.909999999999854</v>
      </c>
      <c r="CH335" s="106">
        <f t="shared" si="334"/>
        <v>0</v>
      </c>
      <c r="CI335" s="106">
        <f t="shared" si="334"/>
        <v>0</v>
      </c>
      <c r="CJ335" s="106">
        <f t="shared" si="334"/>
        <v>0</v>
      </c>
      <c r="CK335" s="106">
        <f t="shared" si="334"/>
        <v>34300</v>
      </c>
      <c r="CL335" s="106">
        <f t="shared" si="334"/>
        <v>0</v>
      </c>
      <c r="CM335" s="106">
        <f t="shared" si="334"/>
        <v>34300</v>
      </c>
      <c r="CN335" s="106">
        <f t="shared" si="334"/>
        <v>0</v>
      </c>
      <c r="CO335" s="106">
        <f t="shared" si="334"/>
        <v>0</v>
      </c>
      <c r="CP335" s="106">
        <f t="shared" si="334"/>
        <v>0</v>
      </c>
      <c r="CQ335" s="106">
        <f t="shared" si="334"/>
        <v>0</v>
      </c>
      <c r="CR335" s="106">
        <f t="shared" si="334"/>
        <v>64.289100000000005</v>
      </c>
      <c r="CS335" s="106">
        <f t="shared" si="334"/>
        <v>0</v>
      </c>
      <c r="CT335" s="106">
        <f t="shared" si="334"/>
        <v>0</v>
      </c>
      <c r="CU335" s="106">
        <f t="shared" si="334"/>
        <v>0</v>
      </c>
      <c r="CV335" s="106">
        <f t="shared" si="334"/>
        <v>0</v>
      </c>
      <c r="CW335" s="106">
        <f t="shared" si="334"/>
        <v>0</v>
      </c>
      <c r="CX335" s="106">
        <f t="shared" si="334"/>
        <v>0</v>
      </c>
      <c r="CY335" s="106">
        <f t="shared" si="334"/>
        <v>0</v>
      </c>
      <c r="CZ335" s="106">
        <f t="shared" si="334"/>
        <v>0</v>
      </c>
      <c r="DA335" s="106">
        <f t="shared" si="334"/>
        <v>0</v>
      </c>
      <c r="DB335" s="106">
        <f t="shared" si="334"/>
        <v>0</v>
      </c>
      <c r="DC335" s="106">
        <f t="shared" si="334"/>
        <v>0</v>
      </c>
      <c r="DD335" s="106">
        <f t="shared" si="334"/>
        <v>0</v>
      </c>
      <c r="DE335" s="106">
        <f t="shared" si="334"/>
        <v>0</v>
      </c>
      <c r="DF335" s="106">
        <f t="shared" si="334"/>
        <v>0</v>
      </c>
      <c r="DG335" s="106">
        <f t="shared" si="334"/>
        <v>0</v>
      </c>
      <c r="DH335" s="106">
        <f t="shared" si="334"/>
        <v>0</v>
      </c>
      <c r="DI335" s="106">
        <f t="shared" si="334"/>
        <v>0</v>
      </c>
      <c r="DJ335" s="106">
        <f t="shared" si="334"/>
        <v>0</v>
      </c>
      <c r="DK335" s="106">
        <f t="shared" si="334"/>
        <v>0</v>
      </c>
      <c r="DL335" s="106">
        <f t="shared" si="334"/>
        <v>0</v>
      </c>
      <c r="DM335" s="106">
        <f t="shared" si="334"/>
        <v>0</v>
      </c>
      <c r="DN335" s="106">
        <f t="shared" si="334"/>
        <v>0</v>
      </c>
      <c r="DO335" s="106">
        <f t="shared" si="334"/>
        <v>0</v>
      </c>
      <c r="DP335" s="109"/>
    </row>
    <row r="336" spans="1:120" s="110" customFormat="1" ht="75.95" customHeight="1">
      <c r="A336" s="137"/>
      <c r="B336" s="386" t="s">
        <v>843</v>
      </c>
      <c r="C336" s="111">
        <v>1</v>
      </c>
      <c r="D336" s="111" t="s">
        <v>1348</v>
      </c>
      <c r="E336" s="120">
        <v>6558</v>
      </c>
      <c r="F336" s="141">
        <v>3700</v>
      </c>
      <c r="G336" s="120">
        <v>4000</v>
      </c>
      <c r="H336" s="130">
        <f t="shared" ref="H336:H349" si="335">I336+O336</f>
        <v>300</v>
      </c>
      <c r="I336" s="130">
        <f t="shared" ref="I336:I349" si="336">SUM(K336:N336)</f>
        <v>0</v>
      </c>
      <c r="J336" s="130"/>
      <c r="K336" s="104"/>
      <c r="L336" s="131"/>
      <c r="M336" s="104"/>
      <c r="N336" s="104"/>
      <c r="O336" s="130">
        <f t="shared" ref="O336:O349" si="337">SUM(P336:U336)</f>
        <v>300</v>
      </c>
      <c r="P336" s="104"/>
      <c r="Q336" s="120">
        <v>300</v>
      </c>
      <c r="R336" s="139"/>
      <c r="S336" s="139"/>
      <c r="T336" s="112"/>
      <c r="U336" s="122"/>
      <c r="V336" s="130">
        <f t="shared" ref="V336:V349" si="338">W336+AC336</f>
        <v>0</v>
      </c>
      <c r="W336" s="130">
        <f t="shared" ref="W336:W349" si="339">SUM(Y336:AB336)</f>
        <v>0</v>
      </c>
      <c r="X336" s="130"/>
      <c r="Y336" s="104"/>
      <c r="Z336" s="130"/>
      <c r="AA336" s="104"/>
      <c r="AB336" s="104"/>
      <c r="AC336" s="130">
        <f t="shared" ref="AC336:AC349" si="340">SUM(AD336:AI336)</f>
        <v>0</v>
      </c>
      <c r="AD336" s="104"/>
      <c r="AE336" s="130"/>
      <c r="AF336" s="130"/>
      <c r="AG336" s="130"/>
      <c r="AH336" s="130"/>
      <c r="AI336" s="130"/>
      <c r="AJ336" s="116">
        <f t="shared" si="317"/>
        <v>0</v>
      </c>
      <c r="AK336" s="130">
        <f t="shared" ref="AK336:AK349" si="341">AL336+AR336</f>
        <v>111.81699999999999</v>
      </c>
      <c r="AL336" s="130">
        <f t="shared" ref="AL336:AL349" si="342">SUM(AN336:AQ336)</f>
        <v>0</v>
      </c>
      <c r="AM336" s="130"/>
      <c r="AN336" s="104"/>
      <c r="AO336" s="130"/>
      <c r="AP336" s="104"/>
      <c r="AQ336" s="104"/>
      <c r="AR336" s="130">
        <f t="shared" ref="AR336:AR349" si="343">SUM(AS336:AX336)</f>
        <v>111.81699999999999</v>
      </c>
      <c r="AS336" s="104"/>
      <c r="AT336" s="130">
        <f>'1-NSTT'!AB103</f>
        <v>111.81699999999999</v>
      </c>
      <c r="AU336" s="130"/>
      <c r="AV336" s="130"/>
      <c r="AW336" s="130"/>
      <c r="AX336" s="130"/>
      <c r="AY336" s="116">
        <f t="shared" si="281"/>
        <v>0.3727233333333333</v>
      </c>
      <c r="AZ336" s="130">
        <f t="shared" ref="AZ336:AZ349" si="344">BA336+BG336</f>
        <v>16800</v>
      </c>
      <c r="BA336" s="130">
        <f t="shared" ref="BA336:BA349" si="345">SUM(BC336:BF336)</f>
        <v>0</v>
      </c>
      <c r="BB336" s="130"/>
      <c r="BC336" s="104"/>
      <c r="BD336" s="131"/>
      <c r="BE336" s="104"/>
      <c r="BF336" s="104"/>
      <c r="BG336" s="130">
        <f t="shared" ref="BG336:BG349" si="346">SUM(BH336:BM336)</f>
        <v>16800</v>
      </c>
      <c r="BH336" s="104"/>
      <c r="BI336" s="130">
        <v>16800</v>
      </c>
      <c r="BJ336" s="139"/>
      <c r="BK336" s="139"/>
      <c r="BL336" s="112"/>
      <c r="BM336" s="122"/>
      <c r="BN336" s="116" t="e">
        <f>AZ336/#REF!</f>
        <v>#REF!</v>
      </c>
      <c r="BO336" s="116"/>
      <c r="BP336" s="116"/>
      <c r="BQ336" s="116"/>
      <c r="BR336" s="116"/>
      <c r="BS336" s="116"/>
      <c r="BT336" s="116"/>
      <c r="BU336" s="116"/>
      <c r="BV336" s="116"/>
      <c r="BW336" s="116"/>
      <c r="BX336" s="116"/>
      <c r="BY336" s="116"/>
      <c r="BZ336" s="116"/>
      <c r="CA336" s="116"/>
      <c r="CB336" s="116"/>
      <c r="CC336" s="116"/>
      <c r="CD336" s="130">
        <f t="shared" ref="CD336:CD349" si="347">CE336+CK336</f>
        <v>16800</v>
      </c>
      <c r="CE336" s="130">
        <f t="shared" ref="CE336:CE349" si="348">SUM(CG336:CJ336)</f>
        <v>0</v>
      </c>
      <c r="CF336" s="130"/>
      <c r="CG336" s="104"/>
      <c r="CH336" s="131"/>
      <c r="CI336" s="104"/>
      <c r="CJ336" s="104"/>
      <c r="CK336" s="130">
        <f t="shared" ref="CK336:CK349" si="349">SUM(CL336:CQ336)</f>
        <v>16800</v>
      </c>
      <c r="CL336" s="104"/>
      <c r="CM336" s="130">
        <v>16800</v>
      </c>
      <c r="CN336" s="139"/>
      <c r="CO336" s="139"/>
      <c r="CP336" s="112"/>
      <c r="CQ336" s="122"/>
      <c r="CR336" s="105">
        <f t="shared" si="325"/>
        <v>56</v>
      </c>
      <c r="CS336" s="114" t="s">
        <v>1375</v>
      </c>
      <c r="CT336" s="117"/>
      <c r="CU336" s="450">
        <f t="shared" si="326"/>
        <v>0</v>
      </c>
      <c r="CV336" s="450"/>
      <c r="CW336" s="450"/>
      <c r="CX336" s="450"/>
      <c r="CY336" s="450"/>
      <c r="CZ336" s="450"/>
      <c r="DA336" s="450">
        <f t="shared" si="327"/>
        <v>0</v>
      </c>
      <c r="DB336" s="114"/>
      <c r="DC336" s="114"/>
      <c r="DD336" s="114"/>
      <c r="DE336" s="114"/>
      <c r="DF336" s="114"/>
      <c r="DG336" s="450">
        <f t="shared" si="328"/>
        <v>0</v>
      </c>
      <c r="DH336" s="117"/>
      <c r="DI336" s="117"/>
      <c r="DJ336" s="117"/>
      <c r="DK336" s="117"/>
      <c r="DL336" s="117"/>
      <c r="DM336" s="109"/>
      <c r="DN336" s="109"/>
      <c r="DO336" s="109"/>
      <c r="DP336" s="114"/>
    </row>
    <row r="337" spans="1:120" s="110" customFormat="1" ht="54" customHeight="1">
      <c r="A337" s="137"/>
      <c r="B337" s="386" t="s">
        <v>844</v>
      </c>
      <c r="C337" s="111">
        <v>1</v>
      </c>
      <c r="D337" s="111" t="s">
        <v>1348</v>
      </c>
      <c r="E337" s="120">
        <v>4096</v>
      </c>
      <c r="F337" s="113">
        <v>1600</v>
      </c>
      <c r="G337" s="120">
        <v>1700</v>
      </c>
      <c r="H337" s="130">
        <f t="shared" si="335"/>
        <v>100</v>
      </c>
      <c r="I337" s="130">
        <f t="shared" si="336"/>
        <v>0</v>
      </c>
      <c r="J337" s="130"/>
      <c r="K337" s="130"/>
      <c r="L337" s="131"/>
      <c r="M337" s="104"/>
      <c r="N337" s="104"/>
      <c r="O337" s="130">
        <f t="shared" si="337"/>
        <v>100</v>
      </c>
      <c r="P337" s="104"/>
      <c r="Q337" s="120">
        <v>100</v>
      </c>
      <c r="R337" s="139"/>
      <c r="S337" s="139"/>
      <c r="T337" s="112"/>
      <c r="U337" s="122"/>
      <c r="V337" s="130">
        <f t="shared" si="338"/>
        <v>0</v>
      </c>
      <c r="W337" s="130">
        <f t="shared" si="339"/>
        <v>0</v>
      </c>
      <c r="X337" s="130"/>
      <c r="Y337" s="104"/>
      <c r="Z337" s="130"/>
      <c r="AA337" s="104"/>
      <c r="AB337" s="104"/>
      <c r="AC337" s="130">
        <f t="shared" si="340"/>
        <v>0</v>
      </c>
      <c r="AD337" s="104"/>
      <c r="AE337" s="130"/>
      <c r="AF337" s="130"/>
      <c r="AG337" s="130"/>
      <c r="AH337" s="130"/>
      <c r="AI337" s="130"/>
      <c r="AJ337" s="116">
        <f t="shared" si="317"/>
        <v>0</v>
      </c>
      <c r="AK337" s="130">
        <f t="shared" si="341"/>
        <v>100</v>
      </c>
      <c r="AL337" s="130">
        <f t="shared" si="342"/>
        <v>0</v>
      </c>
      <c r="AM337" s="130"/>
      <c r="AN337" s="104"/>
      <c r="AO337" s="130"/>
      <c r="AP337" s="104"/>
      <c r="AQ337" s="104"/>
      <c r="AR337" s="130">
        <f t="shared" si="343"/>
        <v>100</v>
      </c>
      <c r="AS337" s="104"/>
      <c r="AT337" s="130">
        <f>'1-NSTT'!AB104</f>
        <v>100</v>
      </c>
      <c r="AU337" s="130"/>
      <c r="AV337" s="130"/>
      <c r="AW337" s="130"/>
      <c r="AX337" s="130"/>
      <c r="AY337" s="116">
        <f t="shared" si="281"/>
        <v>1</v>
      </c>
      <c r="AZ337" s="130">
        <f t="shared" si="344"/>
        <v>716.90999999999985</v>
      </c>
      <c r="BA337" s="130">
        <f t="shared" si="345"/>
        <v>16.909999999999854</v>
      </c>
      <c r="BB337" s="130"/>
      <c r="BC337" s="130">
        <v>16.909999999999854</v>
      </c>
      <c r="BD337" s="131"/>
      <c r="BE337" s="104"/>
      <c r="BF337" s="104"/>
      <c r="BG337" s="130">
        <f t="shared" si="346"/>
        <v>700</v>
      </c>
      <c r="BH337" s="104"/>
      <c r="BI337" s="130">
        <f>1300-600</f>
        <v>700</v>
      </c>
      <c r="BJ337" s="139"/>
      <c r="BK337" s="139"/>
      <c r="BL337" s="112"/>
      <c r="BM337" s="122"/>
      <c r="BN337" s="116" t="e">
        <f>AZ337/#REF!</f>
        <v>#REF!</v>
      </c>
      <c r="BO337" s="116"/>
      <c r="BP337" s="116"/>
      <c r="BQ337" s="116"/>
      <c r="BR337" s="116"/>
      <c r="BS337" s="116"/>
      <c r="BT337" s="116"/>
      <c r="BU337" s="116"/>
      <c r="BV337" s="116"/>
      <c r="BW337" s="116"/>
      <c r="BX337" s="116"/>
      <c r="BY337" s="116"/>
      <c r="BZ337" s="116"/>
      <c r="CA337" s="116"/>
      <c r="CB337" s="116"/>
      <c r="CC337" s="116"/>
      <c r="CD337" s="130">
        <f t="shared" si="347"/>
        <v>716.90999999999985</v>
      </c>
      <c r="CE337" s="130">
        <f t="shared" si="348"/>
        <v>16.909999999999854</v>
      </c>
      <c r="CF337" s="130"/>
      <c r="CG337" s="130">
        <v>16.909999999999854</v>
      </c>
      <c r="CH337" s="131"/>
      <c r="CI337" s="104"/>
      <c r="CJ337" s="104"/>
      <c r="CK337" s="130">
        <f t="shared" si="349"/>
        <v>700</v>
      </c>
      <c r="CL337" s="104"/>
      <c r="CM337" s="130">
        <f>1300-600</f>
        <v>700</v>
      </c>
      <c r="CN337" s="139"/>
      <c r="CO337" s="139"/>
      <c r="CP337" s="112"/>
      <c r="CQ337" s="122"/>
      <c r="CR337" s="105">
        <f t="shared" si="325"/>
        <v>7.1690999999999985</v>
      </c>
      <c r="CS337" s="114" t="s">
        <v>1376</v>
      </c>
      <c r="CT337" s="487"/>
      <c r="CU337" s="450">
        <f t="shared" si="326"/>
        <v>0</v>
      </c>
      <c r="CV337" s="450"/>
      <c r="CW337" s="450"/>
      <c r="CX337" s="450"/>
      <c r="CY337" s="450"/>
      <c r="CZ337" s="450"/>
      <c r="DA337" s="450">
        <f t="shared" si="327"/>
        <v>0</v>
      </c>
      <c r="DB337" s="114"/>
      <c r="DC337" s="114"/>
      <c r="DD337" s="114"/>
      <c r="DE337" s="114"/>
      <c r="DF337" s="114"/>
      <c r="DG337" s="450">
        <f t="shared" si="328"/>
        <v>0</v>
      </c>
      <c r="DH337" s="487"/>
      <c r="DI337" s="487"/>
      <c r="DJ337" s="487"/>
      <c r="DK337" s="487"/>
      <c r="DL337" s="487"/>
      <c r="DM337" s="109"/>
      <c r="DN337" s="109"/>
      <c r="DO337" s="109"/>
      <c r="DP337" s="114"/>
    </row>
    <row r="338" spans="1:120" s="110" customFormat="1" ht="54" hidden="1" customHeight="1">
      <c r="A338" s="137"/>
      <c r="B338" s="379"/>
      <c r="C338" s="111"/>
      <c r="D338" s="111"/>
      <c r="E338" s="113"/>
      <c r="F338" s="120"/>
      <c r="G338" s="120"/>
      <c r="H338" s="130"/>
      <c r="I338" s="130"/>
      <c r="J338" s="130"/>
      <c r="K338" s="104"/>
      <c r="L338" s="131"/>
      <c r="M338" s="130"/>
      <c r="N338" s="104"/>
      <c r="O338" s="130"/>
      <c r="P338" s="104"/>
      <c r="Q338" s="120"/>
      <c r="R338" s="113"/>
      <c r="S338" s="113"/>
      <c r="T338" s="112"/>
      <c r="U338" s="122"/>
      <c r="V338" s="130"/>
      <c r="W338" s="130"/>
      <c r="X338" s="130"/>
      <c r="Y338" s="104"/>
      <c r="Z338" s="130"/>
      <c r="AA338" s="104"/>
      <c r="AB338" s="104"/>
      <c r="AC338" s="130"/>
      <c r="AD338" s="104"/>
      <c r="AE338" s="130"/>
      <c r="AF338" s="130"/>
      <c r="AG338" s="130"/>
      <c r="AH338" s="130"/>
      <c r="AI338" s="130"/>
      <c r="AJ338" s="116"/>
      <c r="AK338" s="130"/>
      <c r="AL338" s="130"/>
      <c r="AM338" s="130"/>
      <c r="AN338" s="104"/>
      <c r="AO338" s="130"/>
      <c r="AP338" s="104"/>
      <c r="AQ338" s="104"/>
      <c r="AR338" s="130"/>
      <c r="AS338" s="104"/>
      <c r="AT338" s="130"/>
      <c r="AU338" s="130"/>
      <c r="AV338" s="130"/>
      <c r="AW338" s="130"/>
      <c r="AX338" s="130"/>
      <c r="AY338" s="116" t="e">
        <f t="shared" ref="AY338:AY349" si="350">AK338/H338</f>
        <v>#DIV/0!</v>
      </c>
      <c r="AZ338" s="130"/>
      <c r="BA338" s="130"/>
      <c r="BB338" s="130"/>
      <c r="BC338" s="104"/>
      <c r="BD338" s="131"/>
      <c r="BE338" s="130"/>
      <c r="BF338" s="104"/>
      <c r="BG338" s="130"/>
      <c r="BH338" s="104"/>
      <c r="BI338" s="113"/>
      <c r="BJ338" s="113"/>
      <c r="BK338" s="113"/>
      <c r="BL338" s="112"/>
      <c r="BM338" s="122"/>
      <c r="BN338" s="116"/>
      <c r="BO338" s="116"/>
      <c r="BP338" s="116"/>
      <c r="BQ338" s="116"/>
      <c r="BR338" s="116"/>
      <c r="BS338" s="116"/>
      <c r="BT338" s="116"/>
      <c r="BU338" s="116"/>
      <c r="BV338" s="116"/>
      <c r="BW338" s="116"/>
      <c r="BX338" s="116"/>
      <c r="BY338" s="116"/>
      <c r="BZ338" s="116"/>
      <c r="CA338" s="116"/>
      <c r="CB338" s="116"/>
      <c r="CC338" s="116"/>
      <c r="CD338" s="130"/>
      <c r="CE338" s="130"/>
      <c r="CF338" s="130"/>
      <c r="CG338" s="104"/>
      <c r="CH338" s="131"/>
      <c r="CI338" s="130"/>
      <c r="CJ338" s="104"/>
      <c r="CK338" s="130"/>
      <c r="CL338" s="104"/>
      <c r="CM338" s="113"/>
      <c r="CN338" s="113"/>
      <c r="CO338" s="113"/>
      <c r="CP338" s="112"/>
      <c r="CQ338" s="122"/>
      <c r="CR338" s="105"/>
      <c r="CS338" s="121"/>
      <c r="CT338" s="121"/>
      <c r="CU338" s="450"/>
      <c r="CV338" s="450"/>
      <c r="CW338" s="450"/>
      <c r="CX338" s="450"/>
      <c r="CY338" s="450"/>
      <c r="CZ338" s="450"/>
      <c r="DA338" s="450"/>
      <c r="DB338" s="114"/>
      <c r="DC338" s="114"/>
      <c r="DD338" s="114"/>
      <c r="DE338" s="114"/>
      <c r="DF338" s="114"/>
      <c r="DG338" s="450"/>
      <c r="DH338" s="121"/>
      <c r="DI338" s="121"/>
      <c r="DJ338" s="121"/>
      <c r="DK338" s="121"/>
      <c r="DL338" s="121"/>
      <c r="DM338" s="109"/>
      <c r="DN338" s="109"/>
      <c r="DO338" s="109"/>
      <c r="DP338" s="109"/>
    </row>
    <row r="339" spans="1:120" s="110" customFormat="1" ht="75.95" hidden="1" customHeight="1">
      <c r="A339" s="137"/>
      <c r="B339" s="379"/>
      <c r="C339" s="111"/>
      <c r="D339" s="111"/>
      <c r="E339" s="120"/>
      <c r="F339" s="141"/>
      <c r="G339" s="120"/>
      <c r="H339" s="130"/>
      <c r="I339" s="130"/>
      <c r="J339" s="130"/>
      <c r="K339" s="104"/>
      <c r="L339" s="131"/>
      <c r="M339" s="104"/>
      <c r="N339" s="104"/>
      <c r="O339" s="130"/>
      <c r="P339" s="104"/>
      <c r="Q339" s="120"/>
      <c r="R339" s="120"/>
      <c r="S339" s="139"/>
      <c r="T339" s="112"/>
      <c r="U339" s="122"/>
      <c r="V339" s="130"/>
      <c r="W339" s="130"/>
      <c r="X339" s="130"/>
      <c r="Y339" s="104"/>
      <c r="Z339" s="130"/>
      <c r="AA339" s="104"/>
      <c r="AB339" s="104"/>
      <c r="AC339" s="130"/>
      <c r="AD339" s="104"/>
      <c r="AE339" s="130"/>
      <c r="AF339" s="130"/>
      <c r="AG339" s="130"/>
      <c r="AH339" s="130"/>
      <c r="AI339" s="130"/>
      <c r="AJ339" s="116"/>
      <c r="AK339" s="130"/>
      <c r="AL339" s="130"/>
      <c r="AM339" s="130"/>
      <c r="AN339" s="104"/>
      <c r="AO339" s="130"/>
      <c r="AP339" s="104"/>
      <c r="AQ339" s="104"/>
      <c r="AR339" s="130"/>
      <c r="AS339" s="104"/>
      <c r="AT339" s="130"/>
      <c r="AU339" s="130"/>
      <c r="AV339" s="130"/>
      <c r="AW339" s="130"/>
      <c r="AX339" s="130"/>
      <c r="AY339" s="116" t="e">
        <f t="shared" si="350"/>
        <v>#DIV/0!</v>
      </c>
      <c r="AZ339" s="130"/>
      <c r="BA339" s="130"/>
      <c r="BB339" s="130"/>
      <c r="BC339" s="104"/>
      <c r="BD339" s="131"/>
      <c r="BE339" s="104"/>
      <c r="BF339" s="104"/>
      <c r="BG339" s="130"/>
      <c r="BH339" s="104"/>
      <c r="BI339" s="130"/>
      <c r="BJ339" s="139"/>
      <c r="BK339" s="139"/>
      <c r="BL339" s="112"/>
      <c r="BM339" s="122"/>
      <c r="BN339" s="116"/>
      <c r="BO339" s="116"/>
      <c r="BP339" s="116"/>
      <c r="BQ339" s="116"/>
      <c r="BR339" s="116"/>
      <c r="BS339" s="116"/>
      <c r="BT339" s="116"/>
      <c r="BU339" s="116"/>
      <c r="BV339" s="116"/>
      <c r="BW339" s="116"/>
      <c r="BX339" s="116"/>
      <c r="BY339" s="116"/>
      <c r="BZ339" s="116"/>
      <c r="CA339" s="116"/>
      <c r="CB339" s="116"/>
      <c r="CC339" s="116"/>
      <c r="CD339" s="130"/>
      <c r="CE339" s="130"/>
      <c r="CF339" s="130"/>
      <c r="CG339" s="104"/>
      <c r="CH339" s="131"/>
      <c r="CI339" s="104"/>
      <c r="CJ339" s="104"/>
      <c r="CK339" s="130"/>
      <c r="CL339" s="104"/>
      <c r="CM339" s="130"/>
      <c r="CN339" s="139"/>
      <c r="CO339" s="139"/>
      <c r="CP339" s="112"/>
      <c r="CQ339" s="122"/>
      <c r="CR339" s="105"/>
      <c r="CS339" s="117"/>
      <c r="CT339" s="117"/>
      <c r="CU339" s="450"/>
      <c r="CV339" s="450"/>
      <c r="CW339" s="450"/>
      <c r="CX339" s="450"/>
      <c r="CY339" s="450"/>
      <c r="CZ339" s="450"/>
      <c r="DA339" s="450"/>
      <c r="DB339" s="114"/>
      <c r="DC339" s="114"/>
      <c r="DD339" s="114"/>
      <c r="DE339" s="114"/>
      <c r="DF339" s="114"/>
      <c r="DG339" s="450"/>
      <c r="DH339" s="117"/>
      <c r="DI339" s="117"/>
      <c r="DJ339" s="117"/>
      <c r="DK339" s="117"/>
      <c r="DL339" s="117"/>
      <c r="DM339" s="109"/>
      <c r="DN339" s="109"/>
      <c r="DO339" s="109"/>
      <c r="DP339" s="109"/>
    </row>
    <row r="340" spans="1:120" s="110" customFormat="1" ht="75.95" hidden="1" customHeight="1">
      <c r="A340" s="137"/>
      <c r="B340" s="379"/>
      <c r="C340" s="111"/>
      <c r="D340" s="111"/>
      <c r="E340" s="120"/>
      <c r="F340" s="141"/>
      <c r="G340" s="120"/>
      <c r="H340" s="130"/>
      <c r="I340" s="130"/>
      <c r="J340" s="130"/>
      <c r="K340" s="104"/>
      <c r="L340" s="131"/>
      <c r="M340" s="104"/>
      <c r="N340" s="104"/>
      <c r="O340" s="130"/>
      <c r="P340" s="104"/>
      <c r="Q340" s="120"/>
      <c r="R340" s="120"/>
      <c r="S340" s="139"/>
      <c r="T340" s="112"/>
      <c r="U340" s="122"/>
      <c r="V340" s="130"/>
      <c r="W340" s="130"/>
      <c r="X340" s="130"/>
      <c r="Y340" s="104"/>
      <c r="Z340" s="130"/>
      <c r="AA340" s="104"/>
      <c r="AB340" s="104"/>
      <c r="AC340" s="130"/>
      <c r="AD340" s="104"/>
      <c r="AE340" s="130"/>
      <c r="AF340" s="130"/>
      <c r="AG340" s="130"/>
      <c r="AH340" s="130"/>
      <c r="AI340" s="130"/>
      <c r="AJ340" s="116"/>
      <c r="AK340" s="130"/>
      <c r="AL340" s="130"/>
      <c r="AM340" s="130"/>
      <c r="AN340" s="104"/>
      <c r="AO340" s="130"/>
      <c r="AP340" s="104"/>
      <c r="AQ340" s="104"/>
      <c r="AR340" s="130"/>
      <c r="AS340" s="104"/>
      <c r="AT340" s="130"/>
      <c r="AU340" s="130"/>
      <c r="AV340" s="130"/>
      <c r="AW340" s="130"/>
      <c r="AX340" s="130"/>
      <c r="AY340" s="116" t="e">
        <f t="shared" si="350"/>
        <v>#DIV/0!</v>
      </c>
      <c r="AZ340" s="130"/>
      <c r="BA340" s="130"/>
      <c r="BB340" s="130"/>
      <c r="BC340" s="104"/>
      <c r="BD340" s="131"/>
      <c r="BE340" s="104"/>
      <c r="BF340" s="104"/>
      <c r="BG340" s="130"/>
      <c r="BH340" s="104"/>
      <c r="BI340" s="130"/>
      <c r="BJ340" s="139"/>
      <c r="BK340" s="139"/>
      <c r="BL340" s="112"/>
      <c r="BM340" s="122"/>
      <c r="BN340" s="116"/>
      <c r="BO340" s="116"/>
      <c r="BP340" s="116"/>
      <c r="BQ340" s="116"/>
      <c r="BR340" s="116"/>
      <c r="BS340" s="116"/>
      <c r="BT340" s="116"/>
      <c r="BU340" s="116"/>
      <c r="BV340" s="116"/>
      <c r="BW340" s="116"/>
      <c r="BX340" s="116"/>
      <c r="BY340" s="116"/>
      <c r="BZ340" s="116"/>
      <c r="CA340" s="116"/>
      <c r="CB340" s="116"/>
      <c r="CC340" s="116"/>
      <c r="CD340" s="130"/>
      <c r="CE340" s="130"/>
      <c r="CF340" s="130"/>
      <c r="CG340" s="104"/>
      <c r="CH340" s="131"/>
      <c r="CI340" s="104"/>
      <c r="CJ340" s="104"/>
      <c r="CK340" s="130"/>
      <c r="CL340" s="104"/>
      <c r="CM340" s="130"/>
      <c r="CN340" s="139"/>
      <c r="CO340" s="139"/>
      <c r="CP340" s="112"/>
      <c r="CQ340" s="122"/>
      <c r="CR340" s="105"/>
      <c r="CS340" s="117"/>
      <c r="CT340" s="117"/>
      <c r="CU340" s="450"/>
      <c r="CV340" s="450"/>
      <c r="CW340" s="450"/>
      <c r="CX340" s="450"/>
      <c r="CY340" s="450"/>
      <c r="CZ340" s="450"/>
      <c r="DA340" s="450"/>
      <c r="DB340" s="114"/>
      <c r="DC340" s="114"/>
      <c r="DD340" s="114"/>
      <c r="DE340" s="114"/>
      <c r="DF340" s="114"/>
      <c r="DG340" s="450"/>
      <c r="DH340" s="117"/>
      <c r="DI340" s="117"/>
      <c r="DJ340" s="117"/>
      <c r="DK340" s="117"/>
      <c r="DL340" s="117"/>
      <c r="DM340" s="109"/>
      <c r="DN340" s="109"/>
      <c r="DO340" s="109"/>
      <c r="DP340" s="109"/>
    </row>
    <row r="341" spans="1:120" s="110" customFormat="1" ht="75.95" hidden="1" customHeight="1">
      <c r="A341" s="137"/>
      <c r="B341" s="379"/>
      <c r="C341" s="111"/>
      <c r="D341" s="111"/>
      <c r="E341" s="120"/>
      <c r="F341" s="141"/>
      <c r="G341" s="120"/>
      <c r="H341" s="130"/>
      <c r="I341" s="130"/>
      <c r="J341" s="130"/>
      <c r="K341" s="104"/>
      <c r="L341" s="131"/>
      <c r="M341" s="104"/>
      <c r="N341" s="104"/>
      <c r="O341" s="130"/>
      <c r="P341" s="104"/>
      <c r="Q341" s="120"/>
      <c r="R341" s="120"/>
      <c r="S341" s="139"/>
      <c r="T341" s="112"/>
      <c r="U341" s="122"/>
      <c r="V341" s="130"/>
      <c r="W341" s="130"/>
      <c r="X341" s="130"/>
      <c r="Y341" s="104"/>
      <c r="Z341" s="130"/>
      <c r="AA341" s="104"/>
      <c r="AB341" s="104"/>
      <c r="AC341" s="130"/>
      <c r="AD341" s="104"/>
      <c r="AE341" s="130"/>
      <c r="AF341" s="130"/>
      <c r="AG341" s="130"/>
      <c r="AH341" s="130"/>
      <c r="AI341" s="130"/>
      <c r="AJ341" s="116"/>
      <c r="AK341" s="130"/>
      <c r="AL341" s="130"/>
      <c r="AM341" s="130"/>
      <c r="AN341" s="104"/>
      <c r="AO341" s="130"/>
      <c r="AP341" s="104"/>
      <c r="AQ341" s="104"/>
      <c r="AR341" s="130"/>
      <c r="AS341" s="104"/>
      <c r="AT341" s="130"/>
      <c r="AU341" s="130"/>
      <c r="AV341" s="130"/>
      <c r="AW341" s="130"/>
      <c r="AX341" s="130"/>
      <c r="AY341" s="116" t="e">
        <f t="shared" si="350"/>
        <v>#DIV/0!</v>
      </c>
      <c r="AZ341" s="130"/>
      <c r="BA341" s="130"/>
      <c r="BB341" s="130"/>
      <c r="BC341" s="104"/>
      <c r="BD341" s="131"/>
      <c r="BE341" s="104"/>
      <c r="BF341" s="104"/>
      <c r="BG341" s="130"/>
      <c r="BH341" s="104"/>
      <c r="BI341" s="130"/>
      <c r="BJ341" s="139"/>
      <c r="BK341" s="139"/>
      <c r="BL341" s="112"/>
      <c r="BM341" s="122"/>
      <c r="BN341" s="116"/>
      <c r="BO341" s="116"/>
      <c r="BP341" s="116"/>
      <c r="BQ341" s="116"/>
      <c r="BR341" s="116"/>
      <c r="BS341" s="116"/>
      <c r="BT341" s="116"/>
      <c r="BU341" s="116"/>
      <c r="BV341" s="116"/>
      <c r="BW341" s="116"/>
      <c r="BX341" s="116"/>
      <c r="BY341" s="116"/>
      <c r="BZ341" s="116"/>
      <c r="CA341" s="116"/>
      <c r="CB341" s="116"/>
      <c r="CC341" s="116"/>
      <c r="CD341" s="130"/>
      <c r="CE341" s="130"/>
      <c r="CF341" s="130"/>
      <c r="CG341" s="104"/>
      <c r="CH341" s="131"/>
      <c r="CI341" s="104"/>
      <c r="CJ341" s="104"/>
      <c r="CK341" s="130"/>
      <c r="CL341" s="104"/>
      <c r="CM341" s="130"/>
      <c r="CN341" s="139"/>
      <c r="CO341" s="139"/>
      <c r="CP341" s="112"/>
      <c r="CQ341" s="122"/>
      <c r="CR341" s="105"/>
      <c r="CS341" s="117"/>
      <c r="CT341" s="117"/>
      <c r="CU341" s="450"/>
      <c r="CV341" s="450"/>
      <c r="CW341" s="450"/>
      <c r="CX341" s="450"/>
      <c r="CY341" s="450"/>
      <c r="CZ341" s="450"/>
      <c r="DA341" s="450"/>
      <c r="DB341" s="114"/>
      <c r="DC341" s="114"/>
      <c r="DD341" s="114"/>
      <c r="DE341" s="114"/>
      <c r="DF341" s="114"/>
      <c r="DG341" s="450"/>
      <c r="DH341" s="117"/>
      <c r="DI341" s="117"/>
      <c r="DJ341" s="117"/>
      <c r="DK341" s="117"/>
      <c r="DL341" s="117"/>
      <c r="DM341" s="109"/>
      <c r="DN341" s="109"/>
      <c r="DO341" s="109"/>
      <c r="DP341" s="109"/>
    </row>
    <row r="342" spans="1:120" s="110" customFormat="1" ht="75.95" hidden="1" customHeight="1">
      <c r="A342" s="137"/>
      <c r="B342" s="379"/>
      <c r="C342" s="111"/>
      <c r="D342" s="111"/>
      <c r="E342" s="120"/>
      <c r="F342" s="141"/>
      <c r="G342" s="120"/>
      <c r="H342" s="130"/>
      <c r="I342" s="130"/>
      <c r="J342" s="130"/>
      <c r="K342" s="104"/>
      <c r="L342" s="131"/>
      <c r="M342" s="104"/>
      <c r="N342" s="104"/>
      <c r="O342" s="130"/>
      <c r="P342" s="104"/>
      <c r="Q342" s="120"/>
      <c r="R342" s="120"/>
      <c r="S342" s="139"/>
      <c r="T342" s="112"/>
      <c r="U342" s="122"/>
      <c r="V342" s="130"/>
      <c r="W342" s="130"/>
      <c r="X342" s="130"/>
      <c r="Y342" s="104"/>
      <c r="Z342" s="130"/>
      <c r="AA342" s="104"/>
      <c r="AB342" s="104"/>
      <c r="AC342" s="130"/>
      <c r="AD342" s="104"/>
      <c r="AE342" s="130"/>
      <c r="AF342" s="130"/>
      <c r="AG342" s="130"/>
      <c r="AH342" s="130"/>
      <c r="AI342" s="130"/>
      <c r="AJ342" s="116"/>
      <c r="AK342" s="130"/>
      <c r="AL342" s="130"/>
      <c r="AM342" s="130"/>
      <c r="AN342" s="104"/>
      <c r="AO342" s="130"/>
      <c r="AP342" s="104"/>
      <c r="AQ342" s="104"/>
      <c r="AR342" s="130"/>
      <c r="AS342" s="104"/>
      <c r="AT342" s="130"/>
      <c r="AU342" s="130"/>
      <c r="AV342" s="130"/>
      <c r="AW342" s="130"/>
      <c r="AX342" s="130"/>
      <c r="AY342" s="116" t="e">
        <f t="shared" si="350"/>
        <v>#DIV/0!</v>
      </c>
      <c r="AZ342" s="130"/>
      <c r="BA342" s="130"/>
      <c r="BB342" s="130"/>
      <c r="BC342" s="104"/>
      <c r="BD342" s="131"/>
      <c r="BE342" s="104"/>
      <c r="BF342" s="104"/>
      <c r="BG342" s="130"/>
      <c r="BH342" s="104"/>
      <c r="BI342" s="130"/>
      <c r="BJ342" s="139"/>
      <c r="BK342" s="139"/>
      <c r="BL342" s="112"/>
      <c r="BM342" s="122"/>
      <c r="BN342" s="116"/>
      <c r="BO342" s="116"/>
      <c r="BP342" s="116"/>
      <c r="BQ342" s="116"/>
      <c r="BR342" s="116"/>
      <c r="BS342" s="116"/>
      <c r="BT342" s="116"/>
      <c r="BU342" s="116"/>
      <c r="BV342" s="116"/>
      <c r="BW342" s="116"/>
      <c r="BX342" s="116"/>
      <c r="BY342" s="116"/>
      <c r="BZ342" s="116"/>
      <c r="CA342" s="116"/>
      <c r="CB342" s="116"/>
      <c r="CC342" s="116"/>
      <c r="CD342" s="130"/>
      <c r="CE342" s="130"/>
      <c r="CF342" s="130"/>
      <c r="CG342" s="104"/>
      <c r="CH342" s="131"/>
      <c r="CI342" s="104"/>
      <c r="CJ342" s="104"/>
      <c r="CK342" s="130"/>
      <c r="CL342" s="104"/>
      <c r="CM342" s="130"/>
      <c r="CN342" s="139"/>
      <c r="CO342" s="139"/>
      <c r="CP342" s="112"/>
      <c r="CQ342" s="122"/>
      <c r="CR342" s="105"/>
      <c r="CS342" s="117"/>
      <c r="CT342" s="117"/>
      <c r="CU342" s="450"/>
      <c r="CV342" s="450"/>
      <c r="CW342" s="450"/>
      <c r="CX342" s="450"/>
      <c r="CY342" s="450"/>
      <c r="CZ342" s="450"/>
      <c r="DA342" s="450"/>
      <c r="DB342" s="114"/>
      <c r="DC342" s="114"/>
      <c r="DD342" s="114"/>
      <c r="DE342" s="114"/>
      <c r="DF342" s="114"/>
      <c r="DG342" s="450"/>
      <c r="DH342" s="117"/>
      <c r="DI342" s="117"/>
      <c r="DJ342" s="117"/>
      <c r="DK342" s="117"/>
      <c r="DL342" s="117"/>
      <c r="DM342" s="109"/>
      <c r="DN342" s="109"/>
      <c r="DO342" s="109"/>
      <c r="DP342" s="109"/>
    </row>
    <row r="343" spans="1:120" s="110" customFormat="1" ht="75.95" hidden="1" customHeight="1">
      <c r="A343" s="137"/>
      <c r="B343" s="379"/>
      <c r="C343" s="111"/>
      <c r="D343" s="111"/>
      <c r="E343" s="120"/>
      <c r="F343" s="141"/>
      <c r="G343" s="120"/>
      <c r="H343" s="130"/>
      <c r="I343" s="130"/>
      <c r="J343" s="130"/>
      <c r="K343" s="104"/>
      <c r="L343" s="131"/>
      <c r="M343" s="104"/>
      <c r="N343" s="104"/>
      <c r="O343" s="130"/>
      <c r="P343" s="104"/>
      <c r="Q343" s="120"/>
      <c r="R343" s="120"/>
      <c r="S343" s="139"/>
      <c r="T343" s="112"/>
      <c r="U343" s="122"/>
      <c r="V343" s="130"/>
      <c r="W343" s="130"/>
      <c r="X343" s="130"/>
      <c r="Y343" s="104"/>
      <c r="Z343" s="130"/>
      <c r="AA343" s="104"/>
      <c r="AB343" s="104"/>
      <c r="AC343" s="130"/>
      <c r="AD343" s="104"/>
      <c r="AE343" s="130"/>
      <c r="AF343" s="130"/>
      <c r="AG343" s="130"/>
      <c r="AH343" s="130"/>
      <c r="AI343" s="130"/>
      <c r="AJ343" s="116"/>
      <c r="AK343" s="130"/>
      <c r="AL343" s="130"/>
      <c r="AM343" s="130"/>
      <c r="AN343" s="104"/>
      <c r="AO343" s="130"/>
      <c r="AP343" s="104"/>
      <c r="AQ343" s="104"/>
      <c r="AR343" s="130"/>
      <c r="AS343" s="104"/>
      <c r="AT343" s="130"/>
      <c r="AU343" s="130"/>
      <c r="AV343" s="130"/>
      <c r="AW343" s="130"/>
      <c r="AX343" s="130"/>
      <c r="AY343" s="116" t="e">
        <f t="shared" si="350"/>
        <v>#DIV/0!</v>
      </c>
      <c r="AZ343" s="130"/>
      <c r="BA343" s="130"/>
      <c r="BB343" s="130"/>
      <c r="BC343" s="104"/>
      <c r="BD343" s="131"/>
      <c r="BE343" s="104"/>
      <c r="BF343" s="104"/>
      <c r="BG343" s="130"/>
      <c r="BH343" s="104"/>
      <c r="BI343" s="130"/>
      <c r="BJ343" s="139"/>
      <c r="BK343" s="139"/>
      <c r="BL343" s="112"/>
      <c r="BM343" s="122"/>
      <c r="BN343" s="116"/>
      <c r="BO343" s="116"/>
      <c r="BP343" s="116"/>
      <c r="BQ343" s="116"/>
      <c r="BR343" s="116"/>
      <c r="BS343" s="116"/>
      <c r="BT343" s="116"/>
      <c r="BU343" s="116"/>
      <c r="BV343" s="116"/>
      <c r="BW343" s="116"/>
      <c r="BX343" s="116"/>
      <c r="BY343" s="116"/>
      <c r="BZ343" s="116"/>
      <c r="CA343" s="116"/>
      <c r="CB343" s="116"/>
      <c r="CC343" s="116"/>
      <c r="CD343" s="130"/>
      <c r="CE343" s="130"/>
      <c r="CF343" s="130"/>
      <c r="CG343" s="104"/>
      <c r="CH343" s="131"/>
      <c r="CI343" s="104"/>
      <c r="CJ343" s="104"/>
      <c r="CK343" s="130"/>
      <c r="CL343" s="104"/>
      <c r="CM343" s="130"/>
      <c r="CN343" s="139"/>
      <c r="CO343" s="139"/>
      <c r="CP343" s="112"/>
      <c r="CQ343" s="122"/>
      <c r="CR343" s="105"/>
      <c r="CS343" s="117"/>
      <c r="CT343" s="117"/>
      <c r="CU343" s="450"/>
      <c r="CV343" s="450"/>
      <c r="CW343" s="450"/>
      <c r="CX343" s="450"/>
      <c r="CY343" s="450"/>
      <c r="CZ343" s="450"/>
      <c r="DA343" s="450"/>
      <c r="DB343" s="114"/>
      <c r="DC343" s="114"/>
      <c r="DD343" s="114"/>
      <c r="DE343" s="114"/>
      <c r="DF343" s="114"/>
      <c r="DG343" s="450"/>
      <c r="DH343" s="117"/>
      <c r="DI343" s="117"/>
      <c r="DJ343" s="117"/>
      <c r="DK343" s="117"/>
      <c r="DL343" s="117"/>
      <c r="DM343" s="109"/>
      <c r="DN343" s="109"/>
      <c r="DO343" s="109"/>
      <c r="DP343" s="109"/>
    </row>
    <row r="344" spans="1:120" s="110" customFormat="1" ht="75.95" hidden="1" customHeight="1">
      <c r="A344" s="137"/>
      <c r="B344" s="379"/>
      <c r="C344" s="111"/>
      <c r="D344" s="111"/>
      <c r="E344" s="120"/>
      <c r="F344" s="141"/>
      <c r="G344" s="120"/>
      <c r="H344" s="130"/>
      <c r="I344" s="130"/>
      <c r="J344" s="130"/>
      <c r="K344" s="104"/>
      <c r="L344" s="131"/>
      <c r="M344" s="104"/>
      <c r="N344" s="104"/>
      <c r="O344" s="130"/>
      <c r="P344" s="104"/>
      <c r="Q344" s="120"/>
      <c r="R344" s="120"/>
      <c r="S344" s="139"/>
      <c r="T344" s="112"/>
      <c r="U344" s="122"/>
      <c r="V344" s="130"/>
      <c r="W344" s="130"/>
      <c r="X344" s="130"/>
      <c r="Y344" s="104"/>
      <c r="Z344" s="130"/>
      <c r="AA344" s="104"/>
      <c r="AB344" s="104"/>
      <c r="AC344" s="130"/>
      <c r="AD344" s="104"/>
      <c r="AE344" s="130"/>
      <c r="AF344" s="130"/>
      <c r="AG344" s="130"/>
      <c r="AH344" s="130"/>
      <c r="AI344" s="130"/>
      <c r="AJ344" s="116"/>
      <c r="AK344" s="130"/>
      <c r="AL344" s="130"/>
      <c r="AM344" s="130"/>
      <c r="AN344" s="104"/>
      <c r="AO344" s="130"/>
      <c r="AP344" s="104"/>
      <c r="AQ344" s="104"/>
      <c r="AR344" s="130"/>
      <c r="AS344" s="104"/>
      <c r="AT344" s="130"/>
      <c r="AU344" s="130"/>
      <c r="AV344" s="130"/>
      <c r="AW344" s="130"/>
      <c r="AX344" s="130"/>
      <c r="AY344" s="116" t="e">
        <f t="shared" si="350"/>
        <v>#DIV/0!</v>
      </c>
      <c r="AZ344" s="130"/>
      <c r="BA344" s="130"/>
      <c r="BB344" s="130"/>
      <c r="BC344" s="104"/>
      <c r="BD344" s="131"/>
      <c r="BE344" s="104"/>
      <c r="BF344" s="104"/>
      <c r="BG344" s="130"/>
      <c r="BH344" s="104"/>
      <c r="BI344" s="130"/>
      <c r="BJ344" s="139"/>
      <c r="BK344" s="139"/>
      <c r="BL344" s="112"/>
      <c r="BM344" s="122"/>
      <c r="BN344" s="116"/>
      <c r="BO344" s="116"/>
      <c r="BP344" s="116"/>
      <c r="BQ344" s="116"/>
      <c r="BR344" s="116"/>
      <c r="BS344" s="116"/>
      <c r="BT344" s="116"/>
      <c r="BU344" s="116"/>
      <c r="BV344" s="116"/>
      <c r="BW344" s="116"/>
      <c r="BX344" s="116"/>
      <c r="BY344" s="116"/>
      <c r="BZ344" s="116"/>
      <c r="CA344" s="116"/>
      <c r="CB344" s="116"/>
      <c r="CC344" s="116"/>
      <c r="CD344" s="130"/>
      <c r="CE344" s="130"/>
      <c r="CF344" s="130"/>
      <c r="CG344" s="104"/>
      <c r="CH344" s="131"/>
      <c r="CI344" s="104"/>
      <c r="CJ344" s="104"/>
      <c r="CK344" s="130"/>
      <c r="CL344" s="104"/>
      <c r="CM344" s="130"/>
      <c r="CN344" s="139"/>
      <c r="CO344" s="139"/>
      <c r="CP344" s="112"/>
      <c r="CQ344" s="122"/>
      <c r="CR344" s="105"/>
      <c r="CS344" s="117"/>
      <c r="CT344" s="117"/>
      <c r="CU344" s="450"/>
      <c r="CV344" s="450"/>
      <c r="CW344" s="450"/>
      <c r="CX344" s="450"/>
      <c r="CY344" s="450"/>
      <c r="CZ344" s="450"/>
      <c r="DA344" s="450"/>
      <c r="DB344" s="114"/>
      <c r="DC344" s="114"/>
      <c r="DD344" s="114"/>
      <c r="DE344" s="114"/>
      <c r="DF344" s="114"/>
      <c r="DG344" s="450"/>
      <c r="DH344" s="117"/>
      <c r="DI344" s="117"/>
      <c r="DJ344" s="117"/>
      <c r="DK344" s="117"/>
      <c r="DL344" s="117"/>
      <c r="DM344" s="109"/>
      <c r="DN344" s="109"/>
      <c r="DO344" s="109"/>
      <c r="DP344" s="109"/>
    </row>
    <row r="345" spans="1:120" s="110" customFormat="1" ht="75.95" hidden="1" customHeight="1">
      <c r="A345" s="137"/>
      <c r="B345" s="379"/>
      <c r="C345" s="111"/>
      <c r="D345" s="111"/>
      <c r="E345" s="120"/>
      <c r="F345" s="141"/>
      <c r="G345" s="120"/>
      <c r="H345" s="130"/>
      <c r="I345" s="130"/>
      <c r="J345" s="130"/>
      <c r="K345" s="104"/>
      <c r="L345" s="131"/>
      <c r="M345" s="104"/>
      <c r="N345" s="104"/>
      <c r="O345" s="130"/>
      <c r="P345" s="104"/>
      <c r="Q345" s="120"/>
      <c r="R345" s="120"/>
      <c r="S345" s="139"/>
      <c r="T345" s="112"/>
      <c r="U345" s="122"/>
      <c r="V345" s="130"/>
      <c r="W345" s="130"/>
      <c r="X345" s="130"/>
      <c r="Y345" s="104"/>
      <c r="Z345" s="130"/>
      <c r="AA345" s="104"/>
      <c r="AB345" s="104"/>
      <c r="AC345" s="130"/>
      <c r="AD345" s="104"/>
      <c r="AE345" s="130"/>
      <c r="AF345" s="130"/>
      <c r="AG345" s="130"/>
      <c r="AH345" s="130"/>
      <c r="AI345" s="130"/>
      <c r="AJ345" s="116"/>
      <c r="AK345" s="130"/>
      <c r="AL345" s="130"/>
      <c r="AM345" s="130"/>
      <c r="AN345" s="104"/>
      <c r="AO345" s="130"/>
      <c r="AP345" s="104"/>
      <c r="AQ345" s="104"/>
      <c r="AR345" s="130"/>
      <c r="AS345" s="104"/>
      <c r="AT345" s="130"/>
      <c r="AU345" s="130"/>
      <c r="AV345" s="130"/>
      <c r="AW345" s="130"/>
      <c r="AX345" s="130"/>
      <c r="AY345" s="116" t="e">
        <f t="shared" si="350"/>
        <v>#DIV/0!</v>
      </c>
      <c r="AZ345" s="130"/>
      <c r="BA345" s="130"/>
      <c r="BB345" s="130"/>
      <c r="BC345" s="104"/>
      <c r="BD345" s="131"/>
      <c r="BE345" s="104"/>
      <c r="BF345" s="104"/>
      <c r="BG345" s="130"/>
      <c r="BH345" s="104"/>
      <c r="BI345" s="130"/>
      <c r="BJ345" s="139"/>
      <c r="BK345" s="139"/>
      <c r="BL345" s="112"/>
      <c r="BM345" s="122"/>
      <c r="BN345" s="116"/>
      <c r="BO345" s="116"/>
      <c r="BP345" s="116"/>
      <c r="BQ345" s="116"/>
      <c r="BR345" s="116"/>
      <c r="BS345" s="116"/>
      <c r="BT345" s="116"/>
      <c r="BU345" s="116"/>
      <c r="BV345" s="116"/>
      <c r="BW345" s="116"/>
      <c r="BX345" s="116"/>
      <c r="BY345" s="116"/>
      <c r="BZ345" s="116"/>
      <c r="CA345" s="116"/>
      <c r="CB345" s="116"/>
      <c r="CC345" s="116"/>
      <c r="CD345" s="130"/>
      <c r="CE345" s="130"/>
      <c r="CF345" s="130"/>
      <c r="CG345" s="104"/>
      <c r="CH345" s="131"/>
      <c r="CI345" s="104"/>
      <c r="CJ345" s="104"/>
      <c r="CK345" s="130"/>
      <c r="CL345" s="104"/>
      <c r="CM345" s="130"/>
      <c r="CN345" s="139"/>
      <c r="CO345" s="139"/>
      <c r="CP345" s="112"/>
      <c r="CQ345" s="122"/>
      <c r="CR345" s="105"/>
      <c r="CS345" s="117"/>
      <c r="CT345" s="117"/>
      <c r="CU345" s="450"/>
      <c r="CV345" s="450"/>
      <c r="CW345" s="450"/>
      <c r="CX345" s="450"/>
      <c r="CY345" s="450"/>
      <c r="CZ345" s="450"/>
      <c r="DA345" s="450"/>
      <c r="DB345" s="114"/>
      <c r="DC345" s="114"/>
      <c r="DD345" s="114"/>
      <c r="DE345" s="114"/>
      <c r="DF345" s="114"/>
      <c r="DG345" s="450"/>
      <c r="DH345" s="117"/>
      <c r="DI345" s="117"/>
      <c r="DJ345" s="117"/>
      <c r="DK345" s="117"/>
      <c r="DL345" s="117"/>
      <c r="DM345" s="109"/>
      <c r="DN345" s="109"/>
      <c r="DO345" s="109"/>
      <c r="DP345" s="109"/>
    </row>
    <row r="346" spans="1:120" s="110" customFormat="1" ht="75.95" hidden="1" customHeight="1">
      <c r="A346" s="137"/>
      <c r="B346" s="379"/>
      <c r="C346" s="111"/>
      <c r="D346" s="111"/>
      <c r="E346" s="120"/>
      <c r="F346" s="141"/>
      <c r="G346" s="120"/>
      <c r="H346" s="130"/>
      <c r="I346" s="130"/>
      <c r="J346" s="130"/>
      <c r="K346" s="104"/>
      <c r="L346" s="131"/>
      <c r="M346" s="104"/>
      <c r="N346" s="104"/>
      <c r="O346" s="130"/>
      <c r="P346" s="104"/>
      <c r="Q346" s="120"/>
      <c r="R346" s="120"/>
      <c r="S346" s="139"/>
      <c r="T346" s="112"/>
      <c r="U346" s="122"/>
      <c r="V346" s="130"/>
      <c r="W346" s="130"/>
      <c r="X346" s="130"/>
      <c r="Y346" s="104"/>
      <c r="Z346" s="130"/>
      <c r="AA346" s="104"/>
      <c r="AB346" s="104"/>
      <c r="AC346" s="130"/>
      <c r="AD346" s="104"/>
      <c r="AE346" s="130"/>
      <c r="AF346" s="130"/>
      <c r="AG346" s="130"/>
      <c r="AH346" s="130"/>
      <c r="AI346" s="130"/>
      <c r="AJ346" s="116"/>
      <c r="AK346" s="130"/>
      <c r="AL346" s="130"/>
      <c r="AM346" s="130"/>
      <c r="AN346" s="104"/>
      <c r="AO346" s="130"/>
      <c r="AP346" s="104"/>
      <c r="AQ346" s="104"/>
      <c r="AR346" s="130"/>
      <c r="AS346" s="104"/>
      <c r="AT346" s="130"/>
      <c r="AU346" s="130"/>
      <c r="AV346" s="130"/>
      <c r="AW346" s="130"/>
      <c r="AX346" s="130"/>
      <c r="AY346" s="116" t="e">
        <f t="shared" si="350"/>
        <v>#DIV/0!</v>
      </c>
      <c r="AZ346" s="130"/>
      <c r="BA346" s="130"/>
      <c r="BB346" s="130"/>
      <c r="BC346" s="104"/>
      <c r="BD346" s="131"/>
      <c r="BE346" s="104"/>
      <c r="BF346" s="104"/>
      <c r="BG346" s="130"/>
      <c r="BH346" s="104"/>
      <c r="BI346" s="130"/>
      <c r="BJ346" s="139"/>
      <c r="BK346" s="139"/>
      <c r="BL346" s="112"/>
      <c r="BM346" s="122"/>
      <c r="BN346" s="116"/>
      <c r="BO346" s="116"/>
      <c r="BP346" s="116"/>
      <c r="BQ346" s="116"/>
      <c r="BR346" s="116"/>
      <c r="BS346" s="116"/>
      <c r="BT346" s="116"/>
      <c r="BU346" s="116"/>
      <c r="BV346" s="116"/>
      <c r="BW346" s="116"/>
      <c r="BX346" s="116"/>
      <c r="BY346" s="116"/>
      <c r="BZ346" s="116"/>
      <c r="CA346" s="116"/>
      <c r="CB346" s="116"/>
      <c r="CC346" s="116"/>
      <c r="CD346" s="130"/>
      <c r="CE346" s="130"/>
      <c r="CF346" s="130"/>
      <c r="CG346" s="104"/>
      <c r="CH346" s="131"/>
      <c r="CI346" s="104"/>
      <c r="CJ346" s="104"/>
      <c r="CK346" s="130"/>
      <c r="CL346" s="104"/>
      <c r="CM346" s="130"/>
      <c r="CN346" s="139"/>
      <c r="CO346" s="139"/>
      <c r="CP346" s="112"/>
      <c r="CQ346" s="122"/>
      <c r="CR346" s="105"/>
      <c r="CS346" s="117"/>
      <c r="CT346" s="117"/>
      <c r="CU346" s="450"/>
      <c r="CV346" s="450"/>
      <c r="CW346" s="450"/>
      <c r="CX346" s="450"/>
      <c r="CY346" s="450"/>
      <c r="CZ346" s="450"/>
      <c r="DA346" s="450"/>
      <c r="DB346" s="114"/>
      <c r="DC346" s="114"/>
      <c r="DD346" s="114"/>
      <c r="DE346" s="114"/>
      <c r="DF346" s="114"/>
      <c r="DG346" s="450"/>
      <c r="DH346" s="117"/>
      <c r="DI346" s="117"/>
      <c r="DJ346" s="117"/>
      <c r="DK346" s="117"/>
      <c r="DL346" s="117"/>
      <c r="DM346" s="109"/>
      <c r="DN346" s="109"/>
      <c r="DO346" s="109"/>
      <c r="DP346" s="109"/>
    </row>
    <row r="347" spans="1:120" s="110" customFormat="1" ht="75.95" hidden="1" customHeight="1">
      <c r="A347" s="137"/>
      <c r="B347" s="379"/>
      <c r="C347" s="111"/>
      <c r="D347" s="111"/>
      <c r="E347" s="120"/>
      <c r="F347" s="141"/>
      <c r="G347" s="120"/>
      <c r="H347" s="130"/>
      <c r="I347" s="130"/>
      <c r="J347" s="130"/>
      <c r="K347" s="104"/>
      <c r="L347" s="131"/>
      <c r="M347" s="104"/>
      <c r="N347" s="104"/>
      <c r="O347" s="130"/>
      <c r="P347" s="104"/>
      <c r="Q347" s="120"/>
      <c r="R347" s="120"/>
      <c r="S347" s="139"/>
      <c r="T347" s="112"/>
      <c r="U347" s="122"/>
      <c r="V347" s="130"/>
      <c r="W347" s="130"/>
      <c r="X347" s="130"/>
      <c r="Y347" s="104"/>
      <c r="Z347" s="130"/>
      <c r="AA347" s="104"/>
      <c r="AB347" s="104"/>
      <c r="AC347" s="130"/>
      <c r="AD347" s="104"/>
      <c r="AE347" s="130"/>
      <c r="AF347" s="130"/>
      <c r="AG347" s="130"/>
      <c r="AH347" s="130"/>
      <c r="AI347" s="130"/>
      <c r="AJ347" s="116"/>
      <c r="AK347" s="130"/>
      <c r="AL347" s="130"/>
      <c r="AM347" s="130"/>
      <c r="AN347" s="104"/>
      <c r="AO347" s="130"/>
      <c r="AP347" s="104"/>
      <c r="AQ347" s="104"/>
      <c r="AR347" s="130"/>
      <c r="AS347" s="104"/>
      <c r="AT347" s="130"/>
      <c r="AU347" s="130"/>
      <c r="AV347" s="130"/>
      <c r="AW347" s="130"/>
      <c r="AX347" s="130"/>
      <c r="AY347" s="116" t="e">
        <f t="shared" si="350"/>
        <v>#DIV/0!</v>
      </c>
      <c r="AZ347" s="130"/>
      <c r="BA347" s="130"/>
      <c r="BB347" s="130"/>
      <c r="BC347" s="104"/>
      <c r="BD347" s="131"/>
      <c r="BE347" s="104"/>
      <c r="BF347" s="104"/>
      <c r="BG347" s="130"/>
      <c r="BH347" s="104"/>
      <c r="BI347" s="130"/>
      <c r="BJ347" s="139"/>
      <c r="BK347" s="139"/>
      <c r="BL347" s="112"/>
      <c r="BM347" s="122"/>
      <c r="BN347" s="116"/>
      <c r="BO347" s="116"/>
      <c r="BP347" s="116"/>
      <c r="BQ347" s="116"/>
      <c r="BR347" s="116"/>
      <c r="BS347" s="116"/>
      <c r="BT347" s="116"/>
      <c r="BU347" s="116"/>
      <c r="BV347" s="116"/>
      <c r="BW347" s="116"/>
      <c r="BX347" s="116"/>
      <c r="BY347" s="116"/>
      <c r="BZ347" s="116"/>
      <c r="CA347" s="116"/>
      <c r="CB347" s="116"/>
      <c r="CC347" s="116"/>
      <c r="CD347" s="130"/>
      <c r="CE347" s="130"/>
      <c r="CF347" s="130"/>
      <c r="CG347" s="104"/>
      <c r="CH347" s="131"/>
      <c r="CI347" s="104"/>
      <c r="CJ347" s="104"/>
      <c r="CK347" s="130"/>
      <c r="CL347" s="104"/>
      <c r="CM347" s="130"/>
      <c r="CN347" s="139"/>
      <c r="CO347" s="139"/>
      <c r="CP347" s="112"/>
      <c r="CQ347" s="122"/>
      <c r="CR347" s="105"/>
      <c r="CS347" s="117"/>
      <c r="CT347" s="117"/>
      <c r="CU347" s="450"/>
      <c r="CV347" s="450"/>
      <c r="CW347" s="450"/>
      <c r="CX347" s="450"/>
      <c r="CY347" s="450"/>
      <c r="CZ347" s="450"/>
      <c r="DA347" s="450"/>
      <c r="DB347" s="114"/>
      <c r="DC347" s="114"/>
      <c r="DD347" s="114"/>
      <c r="DE347" s="114"/>
      <c r="DF347" s="114"/>
      <c r="DG347" s="450"/>
      <c r="DH347" s="117"/>
      <c r="DI347" s="117"/>
      <c r="DJ347" s="117"/>
      <c r="DK347" s="117"/>
      <c r="DL347" s="117"/>
      <c r="DM347" s="109"/>
      <c r="DN347" s="109"/>
      <c r="DO347" s="109"/>
      <c r="DP347" s="109"/>
    </row>
    <row r="348" spans="1:120" s="110" customFormat="1" ht="75.95" hidden="1" customHeight="1">
      <c r="A348" s="137"/>
      <c r="B348" s="379"/>
      <c r="C348" s="111"/>
      <c r="D348" s="111"/>
      <c r="E348" s="120"/>
      <c r="F348" s="141"/>
      <c r="G348" s="120"/>
      <c r="H348" s="130"/>
      <c r="I348" s="130"/>
      <c r="J348" s="130"/>
      <c r="K348" s="104"/>
      <c r="L348" s="131"/>
      <c r="M348" s="104"/>
      <c r="N348" s="104"/>
      <c r="O348" s="130"/>
      <c r="P348" s="104"/>
      <c r="Q348" s="120"/>
      <c r="R348" s="120"/>
      <c r="S348" s="139"/>
      <c r="T348" s="112"/>
      <c r="U348" s="122"/>
      <c r="V348" s="130"/>
      <c r="W348" s="130"/>
      <c r="X348" s="130"/>
      <c r="Y348" s="104"/>
      <c r="Z348" s="130"/>
      <c r="AA348" s="104"/>
      <c r="AB348" s="104"/>
      <c r="AC348" s="130"/>
      <c r="AD348" s="104"/>
      <c r="AE348" s="130"/>
      <c r="AF348" s="130"/>
      <c r="AG348" s="130"/>
      <c r="AH348" s="130"/>
      <c r="AI348" s="130"/>
      <c r="AJ348" s="116"/>
      <c r="AK348" s="130"/>
      <c r="AL348" s="130"/>
      <c r="AM348" s="130"/>
      <c r="AN348" s="104"/>
      <c r="AO348" s="130"/>
      <c r="AP348" s="104"/>
      <c r="AQ348" s="104"/>
      <c r="AR348" s="130"/>
      <c r="AS348" s="104"/>
      <c r="AT348" s="130"/>
      <c r="AU348" s="130"/>
      <c r="AV348" s="130"/>
      <c r="AW348" s="130"/>
      <c r="AX348" s="130"/>
      <c r="AY348" s="116" t="e">
        <f t="shared" si="350"/>
        <v>#DIV/0!</v>
      </c>
      <c r="AZ348" s="130"/>
      <c r="BA348" s="130"/>
      <c r="BB348" s="130"/>
      <c r="BC348" s="104"/>
      <c r="BD348" s="131"/>
      <c r="BE348" s="104"/>
      <c r="BF348" s="104"/>
      <c r="BG348" s="130"/>
      <c r="BH348" s="104"/>
      <c r="BI348" s="130"/>
      <c r="BJ348" s="139"/>
      <c r="BK348" s="139"/>
      <c r="BL348" s="112"/>
      <c r="BM348" s="122"/>
      <c r="BN348" s="116"/>
      <c r="BO348" s="116"/>
      <c r="BP348" s="116"/>
      <c r="BQ348" s="116"/>
      <c r="BR348" s="116"/>
      <c r="BS348" s="116"/>
      <c r="BT348" s="116"/>
      <c r="BU348" s="116"/>
      <c r="BV348" s="116"/>
      <c r="BW348" s="116"/>
      <c r="BX348" s="116"/>
      <c r="BY348" s="116"/>
      <c r="BZ348" s="116"/>
      <c r="CA348" s="116"/>
      <c r="CB348" s="116"/>
      <c r="CC348" s="116"/>
      <c r="CD348" s="130"/>
      <c r="CE348" s="130"/>
      <c r="CF348" s="130"/>
      <c r="CG348" s="104"/>
      <c r="CH348" s="131"/>
      <c r="CI348" s="104"/>
      <c r="CJ348" s="104"/>
      <c r="CK348" s="130"/>
      <c r="CL348" s="104"/>
      <c r="CM348" s="130"/>
      <c r="CN348" s="139"/>
      <c r="CO348" s="139"/>
      <c r="CP348" s="112"/>
      <c r="CQ348" s="122"/>
      <c r="CR348" s="105"/>
      <c r="CS348" s="117"/>
      <c r="CT348" s="117"/>
      <c r="CU348" s="450"/>
      <c r="CV348" s="450"/>
      <c r="CW348" s="450"/>
      <c r="CX348" s="450"/>
      <c r="CY348" s="450"/>
      <c r="CZ348" s="450"/>
      <c r="DA348" s="450"/>
      <c r="DB348" s="114"/>
      <c r="DC348" s="114"/>
      <c r="DD348" s="114"/>
      <c r="DE348" s="114"/>
      <c r="DF348" s="114"/>
      <c r="DG348" s="450"/>
      <c r="DH348" s="117"/>
      <c r="DI348" s="117"/>
      <c r="DJ348" s="117"/>
      <c r="DK348" s="117"/>
      <c r="DL348" s="117"/>
      <c r="DM348" s="109"/>
      <c r="DN348" s="109"/>
      <c r="DO348" s="109"/>
      <c r="DP348" s="109"/>
    </row>
    <row r="349" spans="1:120" s="110" customFormat="1" ht="97.5" customHeight="1">
      <c r="A349" s="137"/>
      <c r="B349" s="392" t="s">
        <v>802</v>
      </c>
      <c r="C349" s="111">
        <v>1</v>
      </c>
      <c r="D349" s="111" t="s">
        <v>1348</v>
      </c>
      <c r="E349" s="427">
        <v>79505</v>
      </c>
      <c r="F349" s="141">
        <v>20000</v>
      </c>
      <c r="G349" s="120">
        <v>50000</v>
      </c>
      <c r="H349" s="130">
        <f t="shared" si="335"/>
        <v>15000</v>
      </c>
      <c r="I349" s="130">
        <f t="shared" si="336"/>
        <v>0</v>
      </c>
      <c r="J349" s="130"/>
      <c r="K349" s="104"/>
      <c r="L349" s="131"/>
      <c r="M349" s="104"/>
      <c r="N349" s="104"/>
      <c r="O349" s="130">
        <f t="shared" si="337"/>
        <v>15000</v>
      </c>
      <c r="P349" s="104"/>
      <c r="Q349" s="120"/>
      <c r="R349" s="120">
        <v>15000</v>
      </c>
      <c r="S349" s="139"/>
      <c r="T349" s="112"/>
      <c r="U349" s="122"/>
      <c r="V349" s="130">
        <f t="shared" si="338"/>
        <v>0</v>
      </c>
      <c r="W349" s="130">
        <f t="shared" si="339"/>
        <v>0</v>
      </c>
      <c r="X349" s="130"/>
      <c r="Y349" s="104"/>
      <c r="Z349" s="130"/>
      <c r="AA349" s="104"/>
      <c r="AB349" s="104"/>
      <c r="AC349" s="130">
        <f t="shared" si="340"/>
        <v>0</v>
      </c>
      <c r="AD349" s="104"/>
      <c r="AE349" s="130"/>
      <c r="AF349" s="130"/>
      <c r="AG349" s="130"/>
      <c r="AH349" s="130"/>
      <c r="AI349" s="130"/>
      <c r="AJ349" s="116">
        <f t="shared" si="317"/>
        <v>0</v>
      </c>
      <c r="AK349" s="130">
        <f t="shared" si="341"/>
        <v>2898.799</v>
      </c>
      <c r="AL349" s="130">
        <f t="shared" si="342"/>
        <v>0</v>
      </c>
      <c r="AM349" s="130"/>
      <c r="AN349" s="104"/>
      <c r="AO349" s="130"/>
      <c r="AP349" s="104"/>
      <c r="AQ349" s="104"/>
      <c r="AR349" s="130">
        <f t="shared" si="343"/>
        <v>2898.799</v>
      </c>
      <c r="AS349" s="104"/>
      <c r="AT349" s="130"/>
      <c r="AU349" s="130">
        <f>'2-XSKT'!AA249</f>
        <v>2898.799</v>
      </c>
      <c r="AV349" s="130"/>
      <c r="AW349" s="130"/>
      <c r="AX349" s="130"/>
      <c r="AY349" s="116">
        <f t="shared" si="350"/>
        <v>0.19325326666666667</v>
      </c>
      <c r="AZ349" s="130">
        <f t="shared" si="344"/>
        <v>16800</v>
      </c>
      <c r="BA349" s="130">
        <f t="shared" si="345"/>
        <v>0</v>
      </c>
      <c r="BB349" s="130"/>
      <c r="BC349" s="104"/>
      <c r="BD349" s="131"/>
      <c r="BE349" s="104"/>
      <c r="BF349" s="104"/>
      <c r="BG349" s="130">
        <f t="shared" si="346"/>
        <v>16800</v>
      </c>
      <c r="BH349" s="104"/>
      <c r="BI349" s="130">
        <v>16800</v>
      </c>
      <c r="BJ349" s="139"/>
      <c r="BK349" s="139"/>
      <c r="BL349" s="112"/>
      <c r="BM349" s="122"/>
      <c r="BN349" s="116" t="e">
        <f>AZ349/#REF!</f>
        <v>#REF!</v>
      </c>
      <c r="BO349" s="116"/>
      <c r="BP349" s="116"/>
      <c r="BQ349" s="116"/>
      <c r="BR349" s="116"/>
      <c r="BS349" s="116"/>
      <c r="BT349" s="116"/>
      <c r="BU349" s="116"/>
      <c r="BV349" s="116"/>
      <c r="BW349" s="116"/>
      <c r="BX349" s="116"/>
      <c r="BY349" s="116"/>
      <c r="BZ349" s="116"/>
      <c r="CA349" s="116"/>
      <c r="CB349" s="116"/>
      <c r="CC349" s="116"/>
      <c r="CD349" s="130">
        <f t="shared" si="347"/>
        <v>16800</v>
      </c>
      <c r="CE349" s="130">
        <f t="shared" si="348"/>
        <v>0</v>
      </c>
      <c r="CF349" s="130"/>
      <c r="CG349" s="104"/>
      <c r="CH349" s="131"/>
      <c r="CI349" s="104"/>
      <c r="CJ349" s="104"/>
      <c r="CK349" s="130">
        <f t="shared" si="349"/>
        <v>16800</v>
      </c>
      <c r="CL349" s="104"/>
      <c r="CM349" s="130">
        <v>16800</v>
      </c>
      <c r="CN349" s="139"/>
      <c r="CO349" s="139"/>
      <c r="CP349" s="112"/>
      <c r="CQ349" s="122"/>
      <c r="CR349" s="105">
        <f t="shared" ref="CR349" si="351">CD349/H349</f>
        <v>1.1200000000000001</v>
      </c>
      <c r="CS349" s="114" t="s">
        <v>1372</v>
      </c>
      <c r="CT349" s="117"/>
      <c r="CU349" s="450">
        <f t="shared" si="326"/>
        <v>0</v>
      </c>
      <c r="CV349" s="450"/>
      <c r="CW349" s="450"/>
      <c r="CX349" s="450"/>
      <c r="CY349" s="450"/>
      <c r="CZ349" s="450"/>
      <c r="DA349" s="450">
        <f t="shared" si="327"/>
        <v>0</v>
      </c>
      <c r="DB349" s="114"/>
      <c r="DC349" s="114"/>
      <c r="DD349" s="114"/>
      <c r="DE349" s="114"/>
      <c r="DF349" s="114"/>
      <c r="DG349" s="450">
        <f t="shared" si="328"/>
        <v>0</v>
      </c>
      <c r="DH349" s="117"/>
      <c r="DI349" s="117"/>
      <c r="DJ349" s="117"/>
      <c r="DK349" s="117"/>
      <c r="DL349" s="117"/>
      <c r="DM349" s="109"/>
      <c r="DN349" s="114" t="s">
        <v>1373</v>
      </c>
      <c r="DO349" s="114" t="s">
        <v>1374</v>
      </c>
      <c r="DP349" s="109"/>
    </row>
    <row r="350" spans="1:120" s="110" customFormat="1" ht="75.95" hidden="1" customHeight="1">
      <c r="A350" s="137"/>
      <c r="B350" s="379"/>
      <c r="C350" s="111"/>
      <c r="D350" s="111"/>
      <c r="E350" s="119"/>
      <c r="F350" s="141"/>
      <c r="G350" s="120"/>
      <c r="H350" s="130"/>
      <c r="I350" s="130"/>
      <c r="J350" s="130"/>
      <c r="K350" s="104"/>
      <c r="L350" s="131"/>
      <c r="M350" s="104"/>
      <c r="N350" s="104"/>
      <c r="O350" s="130"/>
      <c r="P350" s="104"/>
      <c r="Q350" s="120"/>
      <c r="R350" s="120"/>
      <c r="S350" s="139"/>
      <c r="T350" s="112"/>
      <c r="U350" s="122"/>
      <c r="V350" s="130"/>
      <c r="W350" s="130"/>
      <c r="X350" s="130"/>
      <c r="Y350" s="104"/>
      <c r="Z350" s="130"/>
      <c r="AA350" s="104"/>
      <c r="AB350" s="104"/>
      <c r="AC350" s="130"/>
      <c r="AD350" s="104"/>
      <c r="AE350" s="130"/>
      <c r="AF350" s="130"/>
      <c r="AG350" s="130"/>
      <c r="AH350" s="130"/>
      <c r="AI350" s="130"/>
      <c r="AJ350" s="115"/>
      <c r="AK350" s="130"/>
      <c r="AL350" s="130"/>
      <c r="AM350" s="130"/>
      <c r="AN350" s="104"/>
      <c r="AO350" s="130"/>
      <c r="AP350" s="104"/>
      <c r="AQ350" s="104"/>
      <c r="AR350" s="130"/>
      <c r="AS350" s="104"/>
      <c r="AT350" s="130"/>
      <c r="AU350" s="130"/>
      <c r="AV350" s="130"/>
      <c r="AW350" s="130"/>
      <c r="AX350" s="130"/>
      <c r="AY350" s="99"/>
      <c r="AZ350" s="130"/>
      <c r="BA350" s="130"/>
      <c r="BB350" s="130"/>
      <c r="BC350" s="104"/>
      <c r="BD350" s="131"/>
      <c r="BE350" s="104"/>
      <c r="BF350" s="104"/>
      <c r="BG350" s="130"/>
      <c r="BH350" s="104"/>
      <c r="BI350" s="130"/>
      <c r="BJ350" s="139"/>
      <c r="BK350" s="139"/>
      <c r="BL350" s="112"/>
      <c r="BM350" s="122"/>
      <c r="BN350" s="116"/>
      <c r="BO350" s="116"/>
      <c r="BP350" s="116"/>
      <c r="BQ350" s="116"/>
      <c r="BR350" s="116"/>
      <c r="BS350" s="116"/>
      <c r="BT350" s="116"/>
      <c r="BU350" s="116"/>
      <c r="BV350" s="116"/>
      <c r="BW350" s="116"/>
      <c r="BX350" s="116"/>
      <c r="BY350" s="116"/>
      <c r="BZ350" s="116"/>
      <c r="CA350" s="116"/>
      <c r="CB350" s="116"/>
      <c r="CC350" s="116"/>
      <c r="CD350" s="130"/>
      <c r="CE350" s="130"/>
      <c r="CF350" s="130"/>
      <c r="CG350" s="104"/>
      <c r="CH350" s="131"/>
      <c r="CI350" s="104"/>
      <c r="CJ350" s="104"/>
      <c r="CK350" s="130"/>
      <c r="CL350" s="104"/>
      <c r="CM350" s="130"/>
      <c r="CN350" s="139"/>
      <c r="CO350" s="139"/>
      <c r="CP350" s="112"/>
      <c r="CQ350" s="122"/>
      <c r="CR350" s="105"/>
      <c r="CS350" s="117"/>
      <c r="CT350" s="117"/>
      <c r="CU350" s="450"/>
      <c r="CV350" s="450"/>
      <c r="CW350" s="450"/>
      <c r="CX350" s="450"/>
      <c r="CY350" s="450"/>
      <c r="CZ350" s="450"/>
      <c r="DA350" s="450"/>
      <c r="DB350" s="114"/>
      <c r="DC350" s="114"/>
      <c r="DD350" s="114"/>
      <c r="DE350" s="114"/>
      <c r="DF350" s="114"/>
      <c r="DG350" s="450"/>
      <c r="DH350" s="117"/>
      <c r="DI350" s="117"/>
      <c r="DJ350" s="117"/>
      <c r="DK350" s="117"/>
      <c r="DL350" s="117"/>
      <c r="DM350" s="109"/>
      <c r="DN350" s="109"/>
      <c r="DO350" s="109"/>
      <c r="DP350" s="109"/>
    </row>
    <row r="351" spans="1:120" s="110" customFormat="1" ht="75.95" hidden="1" customHeight="1">
      <c r="A351" s="137"/>
      <c r="B351" s="379"/>
      <c r="C351" s="111"/>
      <c r="D351" s="111"/>
      <c r="E351" s="119"/>
      <c r="F351" s="141"/>
      <c r="G351" s="120"/>
      <c r="H351" s="130"/>
      <c r="I351" s="130"/>
      <c r="J351" s="130"/>
      <c r="K351" s="104"/>
      <c r="L351" s="131"/>
      <c r="M351" s="104"/>
      <c r="N351" s="104"/>
      <c r="O351" s="130"/>
      <c r="P351" s="104"/>
      <c r="Q351" s="120"/>
      <c r="R351" s="120"/>
      <c r="S351" s="139"/>
      <c r="T351" s="112"/>
      <c r="U351" s="122"/>
      <c r="V351" s="130"/>
      <c r="W351" s="130"/>
      <c r="X351" s="130"/>
      <c r="Y351" s="104"/>
      <c r="Z351" s="130"/>
      <c r="AA351" s="104"/>
      <c r="AB351" s="104"/>
      <c r="AC351" s="130"/>
      <c r="AD351" s="104"/>
      <c r="AE351" s="130"/>
      <c r="AF351" s="130"/>
      <c r="AG351" s="130"/>
      <c r="AH351" s="130"/>
      <c r="AI351" s="130"/>
      <c r="AJ351" s="115"/>
      <c r="AK351" s="130"/>
      <c r="AL351" s="130"/>
      <c r="AM351" s="130"/>
      <c r="AN351" s="104"/>
      <c r="AO351" s="130"/>
      <c r="AP351" s="104"/>
      <c r="AQ351" s="104"/>
      <c r="AR351" s="130"/>
      <c r="AS351" s="104"/>
      <c r="AT351" s="130"/>
      <c r="AU351" s="130"/>
      <c r="AV351" s="130"/>
      <c r="AW351" s="130"/>
      <c r="AX351" s="130"/>
      <c r="AY351" s="99"/>
      <c r="AZ351" s="130"/>
      <c r="BA351" s="130"/>
      <c r="BB351" s="130"/>
      <c r="BC351" s="104"/>
      <c r="BD351" s="131"/>
      <c r="BE351" s="104"/>
      <c r="BF351" s="104"/>
      <c r="BG351" s="130"/>
      <c r="BH351" s="104"/>
      <c r="BI351" s="130"/>
      <c r="BJ351" s="139"/>
      <c r="BK351" s="139"/>
      <c r="BL351" s="112"/>
      <c r="BM351" s="122"/>
      <c r="BN351" s="116"/>
      <c r="BO351" s="116"/>
      <c r="BP351" s="116"/>
      <c r="BQ351" s="116"/>
      <c r="BR351" s="116"/>
      <c r="BS351" s="116"/>
      <c r="BT351" s="116"/>
      <c r="BU351" s="116"/>
      <c r="BV351" s="116"/>
      <c r="BW351" s="116"/>
      <c r="BX351" s="116"/>
      <c r="BY351" s="116"/>
      <c r="BZ351" s="116"/>
      <c r="CA351" s="116"/>
      <c r="CB351" s="116"/>
      <c r="CC351" s="116"/>
      <c r="CD351" s="130"/>
      <c r="CE351" s="130"/>
      <c r="CF351" s="130"/>
      <c r="CG351" s="104"/>
      <c r="CH351" s="131"/>
      <c r="CI351" s="104"/>
      <c r="CJ351" s="104"/>
      <c r="CK351" s="130"/>
      <c r="CL351" s="104"/>
      <c r="CM351" s="130"/>
      <c r="CN351" s="139"/>
      <c r="CO351" s="139"/>
      <c r="CP351" s="112"/>
      <c r="CQ351" s="122"/>
      <c r="CR351" s="105"/>
      <c r="CS351" s="117"/>
      <c r="CT351" s="117"/>
      <c r="CU351" s="450"/>
      <c r="CV351" s="450"/>
      <c r="CW351" s="450"/>
      <c r="CX351" s="450"/>
      <c r="CY351" s="450"/>
      <c r="CZ351" s="450"/>
      <c r="DA351" s="450"/>
      <c r="DB351" s="114"/>
      <c r="DC351" s="114"/>
      <c r="DD351" s="114"/>
      <c r="DE351" s="114"/>
      <c r="DF351" s="114"/>
      <c r="DG351" s="450"/>
      <c r="DH351" s="117"/>
      <c r="DI351" s="117"/>
      <c r="DJ351" s="117"/>
      <c r="DK351" s="117"/>
      <c r="DL351" s="117"/>
      <c r="DM351" s="109"/>
      <c r="DN351" s="109"/>
      <c r="DO351" s="109"/>
      <c r="DP351" s="109"/>
    </row>
    <row r="352" spans="1:120" s="110" customFormat="1" ht="75.95" hidden="1" customHeight="1">
      <c r="A352" s="137"/>
      <c r="B352" s="379"/>
      <c r="C352" s="111"/>
      <c r="D352" s="111"/>
      <c r="E352" s="119"/>
      <c r="F352" s="141"/>
      <c r="G352" s="120"/>
      <c r="H352" s="130"/>
      <c r="I352" s="130"/>
      <c r="J352" s="130"/>
      <c r="K352" s="104"/>
      <c r="L352" s="131"/>
      <c r="M352" s="104"/>
      <c r="N352" s="104"/>
      <c r="O352" s="130"/>
      <c r="P352" s="104"/>
      <c r="Q352" s="120"/>
      <c r="R352" s="120"/>
      <c r="S352" s="139"/>
      <c r="T352" s="112"/>
      <c r="U352" s="122"/>
      <c r="V352" s="130"/>
      <c r="W352" s="130"/>
      <c r="X352" s="130"/>
      <c r="Y352" s="104"/>
      <c r="Z352" s="130"/>
      <c r="AA352" s="104"/>
      <c r="AB352" s="104"/>
      <c r="AC352" s="130"/>
      <c r="AD352" s="104"/>
      <c r="AE352" s="130"/>
      <c r="AF352" s="130"/>
      <c r="AG352" s="130"/>
      <c r="AH352" s="130"/>
      <c r="AI352" s="130"/>
      <c r="AJ352" s="115"/>
      <c r="AK352" s="130"/>
      <c r="AL352" s="130"/>
      <c r="AM352" s="130"/>
      <c r="AN352" s="104"/>
      <c r="AO352" s="130"/>
      <c r="AP352" s="104"/>
      <c r="AQ352" s="104"/>
      <c r="AR352" s="130"/>
      <c r="AS352" s="104"/>
      <c r="AT352" s="130"/>
      <c r="AU352" s="130"/>
      <c r="AV352" s="130"/>
      <c r="AW352" s="130"/>
      <c r="AX352" s="130"/>
      <c r="AY352" s="99"/>
      <c r="AZ352" s="130"/>
      <c r="BA352" s="130"/>
      <c r="BB352" s="130"/>
      <c r="BC352" s="104"/>
      <c r="BD352" s="131"/>
      <c r="BE352" s="104"/>
      <c r="BF352" s="104"/>
      <c r="BG352" s="130"/>
      <c r="BH352" s="104"/>
      <c r="BI352" s="130"/>
      <c r="BJ352" s="139"/>
      <c r="BK352" s="139"/>
      <c r="BL352" s="112"/>
      <c r="BM352" s="122"/>
      <c r="BN352" s="116"/>
      <c r="BO352" s="116"/>
      <c r="BP352" s="116"/>
      <c r="BQ352" s="116"/>
      <c r="BR352" s="116"/>
      <c r="BS352" s="116"/>
      <c r="BT352" s="116"/>
      <c r="BU352" s="116"/>
      <c r="BV352" s="116"/>
      <c r="BW352" s="116"/>
      <c r="BX352" s="116"/>
      <c r="BY352" s="116"/>
      <c r="BZ352" s="116"/>
      <c r="CA352" s="116"/>
      <c r="CB352" s="116"/>
      <c r="CC352" s="116"/>
      <c r="CD352" s="130"/>
      <c r="CE352" s="130"/>
      <c r="CF352" s="130"/>
      <c r="CG352" s="104"/>
      <c r="CH352" s="131"/>
      <c r="CI352" s="104"/>
      <c r="CJ352" s="104"/>
      <c r="CK352" s="130"/>
      <c r="CL352" s="104"/>
      <c r="CM352" s="130"/>
      <c r="CN352" s="139"/>
      <c r="CO352" s="139"/>
      <c r="CP352" s="112"/>
      <c r="CQ352" s="122"/>
      <c r="CR352" s="105"/>
      <c r="CS352" s="117"/>
      <c r="CT352" s="117"/>
      <c r="CU352" s="450"/>
      <c r="CV352" s="450"/>
      <c r="CW352" s="450"/>
      <c r="CX352" s="450"/>
      <c r="CY352" s="450"/>
      <c r="CZ352" s="450"/>
      <c r="DA352" s="450"/>
      <c r="DB352" s="114"/>
      <c r="DC352" s="114"/>
      <c r="DD352" s="114"/>
      <c r="DE352" s="114"/>
      <c r="DF352" s="114"/>
      <c r="DG352" s="450"/>
      <c r="DH352" s="117"/>
      <c r="DI352" s="117"/>
      <c r="DJ352" s="117"/>
      <c r="DK352" s="117"/>
      <c r="DL352" s="117"/>
      <c r="DM352" s="109"/>
      <c r="DN352" s="109"/>
      <c r="DO352" s="109"/>
      <c r="DP352" s="109"/>
    </row>
    <row r="353" spans="1:120" s="110" customFormat="1" ht="75.95" hidden="1" customHeight="1">
      <c r="A353" s="137"/>
      <c r="B353" s="379"/>
      <c r="C353" s="111"/>
      <c r="D353" s="111"/>
      <c r="E353" s="119"/>
      <c r="F353" s="141"/>
      <c r="G353" s="120"/>
      <c r="H353" s="130"/>
      <c r="I353" s="130"/>
      <c r="J353" s="130"/>
      <c r="K353" s="104"/>
      <c r="L353" s="131"/>
      <c r="M353" s="104"/>
      <c r="N353" s="104"/>
      <c r="O353" s="130"/>
      <c r="P353" s="104"/>
      <c r="Q353" s="120"/>
      <c r="R353" s="120"/>
      <c r="S353" s="139"/>
      <c r="T353" s="112"/>
      <c r="U353" s="122"/>
      <c r="V353" s="130"/>
      <c r="W353" s="130"/>
      <c r="X353" s="130"/>
      <c r="Y353" s="104"/>
      <c r="Z353" s="130"/>
      <c r="AA353" s="104"/>
      <c r="AB353" s="104"/>
      <c r="AC353" s="130"/>
      <c r="AD353" s="104"/>
      <c r="AE353" s="130"/>
      <c r="AF353" s="130"/>
      <c r="AG353" s="130"/>
      <c r="AH353" s="130"/>
      <c r="AI353" s="130"/>
      <c r="AJ353" s="115"/>
      <c r="AK353" s="130"/>
      <c r="AL353" s="130"/>
      <c r="AM353" s="130"/>
      <c r="AN353" s="104"/>
      <c r="AO353" s="130"/>
      <c r="AP353" s="104"/>
      <c r="AQ353" s="104"/>
      <c r="AR353" s="130"/>
      <c r="AS353" s="104"/>
      <c r="AT353" s="130"/>
      <c r="AU353" s="130"/>
      <c r="AV353" s="130"/>
      <c r="AW353" s="130"/>
      <c r="AX353" s="130"/>
      <c r="AY353" s="99"/>
      <c r="AZ353" s="130"/>
      <c r="BA353" s="130"/>
      <c r="BB353" s="130"/>
      <c r="BC353" s="104"/>
      <c r="BD353" s="131"/>
      <c r="BE353" s="104"/>
      <c r="BF353" s="104"/>
      <c r="BG353" s="130"/>
      <c r="BH353" s="104"/>
      <c r="BI353" s="130"/>
      <c r="BJ353" s="139"/>
      <c r="BK353" s="139"/>
      <c r="BL353" s="112"/>
      <c r="BM353" s="122"/>
      <c r="BN353" s="116"/>
      <c r="BO353" s="116"/>
      <c r="BP353" s="116"/>
      <c r="BQ353" s="116"/>
      <c r="BR353" s="116"/>
      <c r="BS353" s="116"/>
      <c r="BT353" s="116"/>
      <c r="BU353" s="116"/>
      <c r="BV353" s="116"/>
      <c r="BW353" s="116"/>
      <c r="BX353" s="116"/>
      <c r="BY353" s="116"/>
      <c r="BZ353" s="116"/>
      <c r="CA353" s="116"/>
      <c r="CB353" s="116"/>
      <c r="CC353" s="116"/>
      <c r="CD353" s="130"/>
      <c r="CE353" s="130"/>
      <c r="CF353" s="130"/>
      <c r="CG353" s="104"/>
      <c r="CH353" s="131"/>
      <c r="CI353" s="104"/>
      <c r="CJ353" s="104"/>
      <c r="CK353" s="130"/>
      <c r="CL353" s="104"/>
      <c r="CM353" s="130"/>
      <c r="CN353" s="139"/>
      <c r="CO353" s="139"/>
      <c r="CP353" s="112"/>
      <c r="CQ353" s="122"/>
      <c r="CR353" s="105"/>
      <c r="CS353" s="117"/>
      <c r="CT353" s="117"/>
      <c r="CU353" s="450"/>
      <c r="CV353" s="450"/>
      <c r="CW353" s="450"/>
      <c r="CX353" s="450"/>
      <c r="CY353" s="450"/>
      <c r="CZ353" s="450"/>
      <c r="DA353" s="450"/>
      <c r="DB353" s="114"/>
      <c r="DC353" s="114"/>
      <c r="DD353" s="114"/>
      <c r="DE353" s="114"/>
      <c r="DF353" s="114"/>
      <c r="DG353" s="450"/>
      <c r="DH353" s="117"/>
      <c r="DI353" s="117"/>
      <c r="DJ353" s="117"/>
      <c r="DK353" s="117"/>
      <c r="DL353" s="117"/>
      <c r="DM353" s="109"/>
      <c r="DN353" s="109"/>
      <c r="DO353" s="109"/>
      <c r="DP353" s="109"/>
    </row>
    <row r="354" spans="1:120" s="110" customFormat="1" ht="75.95" hidden="1" customHeight="1">
      <c r="A354" s="137"/>
      <c r="B354" s="379"/>
      <c r="C354" s="111"/>
      <c r="D354" s="111"/>
      <c r="E354" s="113"/>
      <c r="F354" s="141"/>
      <c r="G354" s="120"/>
      <c r="H354" s="130"/>
      <c r="I354" s="130"/>
      <c r="J354" s="130"/>
      <c r="K354" s="104"/>
      <c r="L354" s="131"/>
      <c r="M354" s="104"/>
      <c r="N354" s="104"/>
      <c r="O354" s="130"/>
      <c r="P354" s="104"/>
      <c r="Q354" s="120"/>
      <c r="R354" s="120"/>
      <c r="S354" s="139"/>
      <c r="T354" s="112"/>
      <c r="U354" s="122"/>
      <c r="V354" s="130"/>
      <c r="W354" s="130"/>
      <c r="X354" s="130"/>
      <c r="Y354" s="104"/>
      <c r="Z354" s="130"/>
      <c r="AA354" s="104"/>
      <c r="AB354" s="104"/>
      <c r="AC354" s="130"/>
      <c r="AD354" s="104"/>
      <c r="AE354" s="130"/>
      <c r="AF354" s="130"/>
      <c r="AG354" s="130"/>
      <c r="AH354" s="130"/>
      <c r="AI354" s="130"/>
      <c r="AJ354" s="115"/>
      <c r="AK354" s="130"/>
      <c r="AL354" s="130"/>
      <c r="AM354" s="130"/>
      <c r="AN354" s="104"/>
      <c r="AO354" s="130"/>
      <c r="AP354" s="104"/>
      <c r="AQ354" s="104"/>
      <c r="AR354" s="130"/>
      <c r="AS354" s="104"/>
      <c r="AT354" s="130"/>
      <c r="AU354" s="130"/>
      <c r="AV354" s="130"/>
      <c r="AW354" s="130"/>
      <c r="AX354" s="130"/>
      <c r="AY354" s="99"/>
      <c r="AZ354" s="130"/>
      <c r="BA354" s="130"/>
      <c r="BB354" s="130"/>
      <c r="BC354" s="104"/>
      <c r="BD354" s="131"/>
      <c r="BE354" s="104"/>
      <c r="BF354" s="104"/>
      <c r="BG354" s="130"/>
      <c r="BH354" s="104"/>
      <c r="BI354" s="130"/>
      <c r="BJ354" s="139"/>
      <c r="BK354" s="139"/>
      <c r="BL354" s="112"/>
      <c r="BM354" s="122"/>
      <c r="BN354" s="116"/>
      <c r="BO354" s="116"/>
      <c r="BP354" s="116"/>
      <c r="BQ354" s="116"/>
      <c r="BR354" s="116"/>
      <c r="BS354" s="116"/>
      <c r="BT354" s="116"/>
      <c r="BU354" s="116"/>
      <c r="BV354" s="116"/>
      <c r="BW354" s="116"/>
      <c r="BX354" s="116"/>
      <c r="BY354" s="116"/>
      <c r="BZ354" s="116"/>
      <c r="CA354" s="116"/>
      <c r="CB354" s="116"/>
      <c r="CC354" s="116"/>
      <c r="CD354" s="130"/>
      <c r="CE354" s="130"/>
      <c r="CF354" s="130"/>
      <c r="CG354" s="104"/>
      <c r="CH354" s="131"/>
      <c r="CI354" s="104"/>
      <c r="CJ354" s="104"/>
      <c r="CK354" s="130"/>
      <c r="CL354" s="104"/>
      <c r="CM354" s="130"/>
      <c r="CN354" s="139"/>
      <c r="CO354" s="139"/>
      <c r="CP354" s="112"/>
      <c r="CQ354" s="122"/>
      <c r="CR354" s="105"/>
      <c r="CS354" s="117"/>
      <c r="CT354" s="117"/>
      <c r="CU354" s="450"/>
      <c r="CV354" s="450"/>
      <c r="CW354" s="450"/>
      <c r="CX354" s="450"/>
      <c r="CY354" s="450"/>
      <c r="CZ354" s="450"/>
      <c r="DA354" s="450"/>
      <c r="DB354" s="114"/>
      <c r="DC354" s="114"/>
      <c r="DD354" s="114"/>
      <c r="DE354" s="114"/>
      <c r="DF354" s="114"/>
      <c r="DG354" s="450"/>
      <c r="DH354" s="117"/>
      <c r="DI354" s="117"/>
      <c r="DJ354" s="117"/>
      <c r="DK354" s="117"/>
      <c r="DL354" s="117"/>
      <c r="DM354" s="109"/>
      <c r="DN354" s="109"/>
      <c r="DO354" s="109"/>
      <c r="DP354" s="109"/>
    </row>
    <row r="355" spans="1:120" s="110" customFormat="1" ht="75.95" hidden="1" customHeight="1">
      <c r="A355" s="137"/>
      <c r="B355" s="379"/>
      <c r="C355" s="111"/>
      <c r="D355" s="111"/>
      <c r="E355" s="113"/>
      <c r="F355" s="141"/>
      <c r="G355" s="120"/>
      <c r="H355" s="130"/>
      <c r="I355" s="130"/>
      <c r="J355" s="130"/>
      <c r="K355" s="104"/>
      <c r="L355" s="131"/>
      <c r="M355" s="104"/>
      <c r="N355" s="104"/>
      <c r="O355" s="130"/>
      <c r="P355" s="104"/>
      <c r="Q355" s="120"/>
      <c r="R355" s="120"/>
      <c r="S355" s="139"/>
      <c r="T355" s="112"/>
      <c r="U355" s="122"/>
      <c r="V355" s="130"/>
      <c r="W355" s="130"/>
      <c r="X355" s="130"/>
      <c r="Y355" s="104"/>
      <c r="Z355" s="130"/>
      <c r="AA355" s="104"/>
      <c r="AB355" s="104"/>
      <c r="AC355" s="130"/>
      <c r="AD355" s="104"/>
      <c r="AE355" s="130"/>
      <c r="AF355" s="130"/>
      <c r="AG355" s="130"/>
      <c r="AH355" s="130"/>
      <c r="AI355" s="130"/>
      <c r="AJ355" s="115"/>
      <c r="AK355" s="130"/>
      <c r="AL355" s="130"/>
      <c r="AM355" s="130"/>
      <c r="AN355" s="104"/>
      <c r="AO355" s="130"/>
      <c r="AP355" s="104"/>
      <c r="AQ355" s="104"/>
      <c r="AR355" s="130"/>
      <c r="AS355" s="104"/>
      <c r="AT355" s="130"/>
      <c r="AU355" s="130"/>
      <c r="AV355" s="130"/>
      <c r="AW355" s="130"/>
      <c r="AX355" s="130"/>
      <c r="AY355" s="99"/>
      <c r="AZ355" s="130"/>
      <c r="BA355" s="130"/>
      <c r="BB355" s="130"/>
      <c r="BC355" s="104"/>
      <c r="BD355" s="131"/>
      <c r="BE355" s="104"/>
      <c r="BF355" s="104"/>
      <c r="BG355" s="130"/>
      <c r="BH355" s="104"/>
      <c r="BI355" s="130"/>
      <c r="BJ355" s="139"/>
      <c r="BK355" s="139"/>
      <c r="BL355" s="112"/>
      <c r="BM355" s="122"/>
      <c r="BN355" s="116"/>
      <c r="BO355" s="116"/>
      <c r="BP355" s="116"/>
      <c r="BQ355" s="116"/>
      <c r="BR355" s="116"/>
      <c r="BS355" s="116"/>
      <c r="BT355" s="116"/>
      <c r="BU355" s="116"/>
      <c r="BV355" s="116"/>
      <c r="BW355" s="116"/>
      <c r="BX355" s="116"/>
      <c r="BY355" s="116"/>
      <c r="BZ355" s="116"/>
      <c r="CA355" s="116"/>
      <c r="CB355" s="116"/>
      <c r="CC355" s="116"/>
      <c r="CD355" s="130"/>
      <c r="CE355" s="130"/>
      <c r="CF355" s="130"/>
      <c r="CG355" s="104"/>
      <c r="CH355" s="131"/>
      <c r="CI355" s="104"/>
      <c r="CJ355" s="104"/>
      <c r="CK355" s="130"/>
      <c r="CL355" s="104"/>
      <c r="CM355" s="130"/>
      <c r="CN355" s="139"/>
      <c r="CO355" s="139"/>
      <c r="CP355" s="112"/>
      <c r="CQ355" s="122"/>
      <c r="CR355" s="105"/>
      <c r="CS355" s="117"/>
      <c r="CT355" s="117"/>
      <c r="CU355" s="450"/>
      <c r="CV355" s="450"/>
      <c r="CW355" s="450"/>
      <c r="CX355" s="450"/>
      <c r="CY355" s="450"/>
      <c r="CZ355" s="450"/>
      <c r="DA355" s="450"/>
      <c r="DB355" s="114"/>
      <c r="DC355" s="114"/>
      <c r="DD355" s="114"/>
      <c r="DE355" s="114"/>
      <c r="DF355" s="114"/>
      <c r="DG355" s="450"/>
      <c r="DH355" s="117"/>
      <c r="DI355" s="117"/>
      <c r="DJ355" s="117"/>
      <c r="DK355" s="117"/>
      <c r="DL355" s="117"/>
      <c r="DM355" s="109"/>
      <c r="DN355" s="109"/>
      <c r="DO355" s="109"/>
      <c r="DP355" s="109"/>
    </row>
    <row r="356" spans="1:120" s="110" customFormat="1" ht="75.95" hidden="1" customHeight="1">
      <c r="A356" s="137"/>
      <c r="B356" s="379"/>
      <c r="C356" s="111"/>
      <c r="D356" s="111"/>
      <c r="E356" s="113"/>
      <c r="F356" s="141"/>
      <c r="G356" s="120"/>
      <c r="H356" s="130"/>
      <c r="I356" s="130"/>
      <c r="J356" s="130"/>
      <c r="K356" s="104"/>
      <c r="L356" s="131"/>
      <c r="M356" s="104"/>
      <c r="N356" s="104"/>
      <c r="O356" s="130"/>
      <c r="P356" s="104"/>
      <c r="Q356" s="120"/>
      <c r="R356" s="120"/>
      <c r="S356" s="139"/>
      <c r="T356" s="112"/>
      <c r="U356" s="122"/>
      <c r="V356" s="130"/>
      <c r="W356" s="130"/>
      <c r="X356" s="130"/>
      <c r="Y356" s="104"/>
      <c r="Z356" s="130"/>
      <c r="AA356" s="104"/>
      <c r="AB356" s="104"/>
      <c r="AC356" s="130"/>
      <c r="AD356" s="104"/>
      <c r="AE356" s="130"/>
      <c r="AF356" s="130"/>
      <c r="AG356" s="130"/>
      <c r="AH356" s="130"/>
      <c r="AI356" s="130"/>
      <c r="AJ356" s="115"/>
      <c r="AK356" s="130"/>
      <c r="AL356" s="130"/>
      <c r="AM356" s="130"/>
      <c r="AN356" s="104"/>
      <c r="AO356" s="130"/>
      <c r="AP356" s="104"/>
      <c r="AQ356" s="104"/>
      <c r="AR356" s="130"/>
      <c r="AS356" s="104"/>
      <c r="AT356" s="130"/>
      <c r="AU356" s="130"/>
      <c r="AV356" s="130"/>
      <c r="AW356" s="130"/>
      <c r="AX356" s="130"/>
      <c r="AY356" s="99"/>
      <c r="AZ356" s="130"/>
      <c r="BA356" s="130"/>
      <c r="BB356" s="130"/>
      <c r="BC356" s="104"/>
      <c r="BD356" s="131"/>
      <c r="BE356" s="104"/>
      <c r="BF356" s="104"/>
      <c r="BG356" s="130"/>
      <c r="BH356" s="104"/>
      <c r="BI356" s="130"/>
      <c r="BJ356" s="139"/>
      <c r="BK356" s="139"/>
      <c r="BL356" s="112"/>
      <c r="BM356" s="122"/>
      <c r="BN356" s="116"/>
      <c r="BO356" s="116"/>
      <c r="BP356" s="116"/>
      <c r="BQ356" s="116"/>
      <c r="BR356" s="116"/>
      <c r="BS356" s="116"/>
      <c r="BT356" s="116"/>
      <c r="BU356" s="116"/>
      <c r="BV356" s="116"/>
      <c r="BW356" s="116"/>
      <c r="BX356" s="116"/>
      <c r="BY356" s="116"/>
      <c r="BZ356" s="116"/>
      <c r="CA356" s="116"/>
      <c r="CB356" s="116"/>
      <c r="CC356" s="116"/>
      <c r="CD356" s="130"/>
      <c r="CE356" s="130"/>
      <c r="CF356" s="130"/>
      <c r="CG356" s="104"/>
      <c r="CH356" s="131"/>
      <c r="CI356" s="104"/>
      <c r="CJ356" s="104"/>
      <c r="CK356" s="130"/>
      <c r="CL356" s="104"/>
      <c r="CM356" s="130"/>
      <c r="CN356" s="139"/>
      <c r="CO356" s="139"/>
      <c r="CP356" s="112"/>
      <c r="CQ356" s="122"/>
      <c r="CR356" s="105"/>
      <c r="CS356" s="117"/>
      <c r="CT356" s="117"/>
      <c r="CU356" s="450"/>
      <c r="CV356" s="450"/>
      <c r="CW356" s="450"/>
      <c r="CX356" s="450"/>
      <c r="CY356" s="450"/>
      <c r="CZ356" s="450"/>
      <c r="DA356" s="450"/>
      <c r="DB356" s="114"/>
      <c r="DC356" s="114"/>
      <c r="DD356" s="114"/>
      <c r="DE356" s="114"/>
      <c r="DF356" s="114"/>
      <c r="DG356" s="450"/>
      <c r="DH356" s="117"/>
      <c r="DI356" s="117"/>
      <c r="DJ356" s="117"/>
      <c r="DK356" s="117"/>
      <c r="DL356" s="117"/>
      <c r="DM356" s="109"/>
      <c r="DN356" s="109"/>
      <c r="DO356" s="109"/>
      <c r="DP356" s="109"/>
    </row>
    <row r="357" spans="1:120" s="110" customFormat="1" ht="50.1" hidden="1" customHeight="1">
      <c r="A357" s="103" t="s">
        <v>46</v>
      </c>
      <c r="B357" s="118" t="s">
        <v>116</v>
      </c>
      <c r="C357" s="106">
        <f>SUM(C358:C363)</f>
        <v>0</v>
      </c>
      <c r="D357" s="106"/>
      <c r="E357" s="106">
        <f t="shared" ref="E357:BP357" si="352">SUM(E358:E363)</f>
        <v>0</v>
      </c>
      <c r="F357" s="106">
        <f t="shared" si="352"/>
        <v>0</v>
      </c>
      <c r="G357" s="106">
        <f t="shared" si="352"/>
        <v>0</v>
      </c>
      <c r="H357" s="106">
        <f t="shared" si="352"/>
        <v>0</v>
      </c>
      <c r="I357" s="106">
        <f t="shared" si="352"/>
        <v>0</v>
      </c>
      <c r="J357" s="106">
        <f t="shared" si="352"/>
        <v>0</v>
      </c>
      <c r="K357" s="106">
        <f t="shared" si="352"/>
        <v>0</v>
      </c>
      <c r="L357" s="106">
        <f t="shared" si="352"/>
        <v>0</v>
      </c>
      <c r="M357" s="106">
        <f t="shared" si="352"/>
        <v>0</v>
      </c>
      <c r="N357" s="106">
        <f t="shared" si="352"/>
        <v>0</v>
      </c>
      <c r="O357" s="106">
        <f t="shared" si="352"/>
        <v>0</v>
      </c>
      <c r="P357" s="106">
        <f t="shared" si="352"/>
        <v>0</v>
      </c>
      <c r="Q357" s="106">
        <f t="shared" si="352"/>
        <v>0</v>
      </c>
      <c r="R357" s="106">
        <f t="shared" si="352"/>
        <v>0</v>
      </c>
      <c r="S357" s="106">
        <f t="shared" si="352"/>
        <v>0</v>
      </c>
      <c r="T357" s="106">
        <f t="shared" si="352"/>
        <v>0</v>
      </c>
      <c r="U357" s="106">
        <f t="shared" si="352"/>
        <v>0</v>
      </c>
      <c r="V357" s="106">
        <f t="shared" si="352"/>
        <v>0</v>
      </c>
      <c r="W357" s="106">
        <f t="shared" si="352"/>
        <v>0</v>
      </c>
      <c r="X357" s="106">
        <f t="shared" si="352"/>
        <v>0</v>
      </c>
      <c r="Y357" s="106">
        <f t="shared" si="352"/>
        <v>0</v>
      </c>
      <c r="Z357" s="106">
        <f t="shared" si="352"/>
        <v>0</v>
      </c>
      <c r="AA357" s="106">
        <f t="shared" si="352"/>
        <v>0</v>
      </c>
      <c r="AB357" s="106">
        <f t="shared" si="352"/>
        <v>0</v>
      </c>
      <c r="AC357" s="106">
        <f t="shared" si="352"/>
        <v>0</v>
      </c>
      <c r="AD357" s="106">
        <f t="shared" si="352"/>
        <v>0</v>
      </c>
      <c r="AE357" s="106">
        <f t="shared" si="352"/>
        <v>0</v>
      </c>
      <c r="AF357" s="106">
        <f t="shared" si="352"/>
        <v>0</v>
      </c>
      <c r="AG357" s="106">
        <f t="shared" si="352"/>
        <v>0</v>
      </c>
      <c r="AH357" s="106">
        <f t="shared" si="352"/>
        <v>0</v>
      </c>
      <c r="AI357" s="106">
        <f t="shared" si="352"/>
        <v>0</v>
      </c>
      <c r="AJ357" s="106">
        <f t="shared" si="352"/>
        <v>0</v>
      </c>
      <c r="AK357" s="106">
        <f t="shared" si="352"/>
        <v>0</v>
      </c>
      <c r="AL357" s="106">
        <f t="shared" si="352"/>
        <v>0</v>
      </c>
      <c r="AM357" s="106">
        <f t="shared" si="352"/>
        <v>0</v>
      </c>
      <c r="AN357" s="106">
        <f t="shared" si="352"/>
        <v>0</v>
      </c>
      <c r="AO357" s="106">
        <f t="shared" si="352"/>
        <v>0</v>
      </c>
      <c r="AP357" s="106">
        <f t="shared" si="352"/>
        <v>0</v>
      </c>
      <c r="AQ357" s="106">
        <f t="shared" si="352"/>
        <v>0</v>
      </c>
      <c r="AR357" s="106">
        <f t="shared" si="352"/>
        <v>0</v>
      </c>
      <c r="AS357" s="106">
        <f t="shared" si="352"/>
        <v>0</v>
      </c>
      <c r="AT357" s="106">
        <f t="shared" si="352"/>
        <v>0</v>
      </c>
      <c r="AU357" s="106">
        <f t="shared" si="352"/>
        <v>0</v>
      </c>
      <c r="AV357" s="106">
        <f t="shared" si="352"/>
        <v>0</v>
      </c>
      <c r="AW357" s="106">
        <f t="shared" si="352"/>
        <v>0</v>
      </c>
      <c r="AX357" s="106">
        <f t="shared" si="352"/>
        <v>0</v>
      </c>
      <c r="AY357" s="99" t="e">
        <f t="shared" ref="AY357:AY364" si="353">AK357/H357</f>
        <v>#DIV/0!</v>
      </c>
      <c r="AZ357" s="106">
        <f t="shared" si="352"/>
        <v>0</v>
      </c>
      <c r="BA357" s="106">
        <f t="shared" si="352"/>
        <v>0</v>
      </c>
      <c r="BB357" s="106">
        <f t="shared" si="352"/>
        <v>0</v>
      </c>
      <c r="BC357" s="106">
        <f t="shared" si="352"/>
        <v>0</v>
      </c>
      <c r="BD357" s="106">
        <f t="shared" si="352"/>
        <v>0</v>
      </c>
      <c r="BE357" s="106">
        <f t="shared" si="352"/>
        <v>0</v>
      </c>
      <c r="BF357" s="106">
        <f t="shared" si="352"/>
        <v>0</v>
      </c>
      <c r="BG357" s="106">
        <f t="shared" si="352"/>
        <v>0</v>
      </c>
      <c r="BH357" s="106">
        <f t="shared" si="352"/>
        <v>0</v>
      </c>
      <c r="BI357" s="106">
        <f t="shared" si="352"/>
        <v>0</v>
      </c>
      <c r="BJ357" s="106">
        <f t="shared" si="352"/>
        <v>0</v>
      </c>
      <c r="BK357" s="106">
        <f t="shared" si="352"/>
        <v>0</v>
      </c>
      <c r="BL357" s="106">
        <f t="shared" si="352"/>
        <v>0</v>
      </c>
      <c r="BM357" s="106">
        <f t="shared" si="352"/>
        <v>0</v>
      </c>
      <c r="BN357" s="106">
        <f t="shared" si="352"/>
        <v>0</v>
      </c>
      <c r="BO357" s="106">
        <f t="shared" si="352"/>
        <v>0</v>
      </c>
      <c r="BP357" s="106">
        <f t="shared" si="352"/>
        <v>0</v>
      </c>
      <c r="BQ357" s="106">
        <f t="shared" ref="BQ357:DO357" si="354">SUM(BQ358:BQ363)</f>
        <v>0</v>
      </c>
      <c r="BR357" s="106">
        <f t="shared" si="354"/>
        <v>0</v>
      </c>
      <c r="BS357" s="106">
        <f t="shared" si="354"/>
        <v>0</v>
      </c>
      <c r="BT357" s="106">
        <f t="shared" si="354"/>
        <v>0</v>
      </c>
      <c r="BU357" s="106">
        <f t="shared" si="354"/>
        <v>0</v>
      </c>
      <c r="BV357" s="106">
        <f t="shared" si="354"/>
        <v>0</v>
      </c>
      <c r="BW357" s="106">
        <f t="shared" si="354"/>
        <v>0</v>
      </c>
      <c r="BX357" s="106">
        <f t="shared" si="354"/>
        <v>0</v>
      </c>
      <c r="BY357" s="106">
        <f t="shared" si="354"/>
        <v>0</v>
      </c>
      <c r="BZ357" s="106">
        <f t="shared" si="354"/>
        <v>0</v>
      </c>
      <c r="CA357" s="106">
        <f t="shared" si="354"/>
        <v>0</v>
      </c>
      <c r="CB357" s="106">
        <f t="shared" si="354"/>
        <v>0</v>
      </c>
      <c r="CC357" s="106">
        <f t="shared" si="354"/>
        <v>0</v>
      </c>
      <c r="CD357" s="106">
        <f t="shared" si="354"/>
        <v>0</v>
      </c>
      <c r="CE357" s="106">
        <f t="shared" si="354"/>
        <v>0</v>
      </c>
      <c r="CF357" s="106">
        <f t="shared" si="354"/>
        <v>0</v>
      </c>
      <c r="CG357" s="106">
        <f t="shared" si="354"/>
        <v>0</v>
      </c>
      <c r="CH357" s="106">
        <f t="shared" si="354"/>
        <v>0</v>
      </c>
      <c r="CI357" s="106">
        <f t="shared" si="354"/>
        <v>0</v>
      </c>
      <c r="CJ357" s="106">
        <f t="shared" si="354"/>
        <v>0</v>
      </c>
      <c r="CK357" s="106">
        <f t="shared" si="354"/>
        <v>0</v>
      </c>
      <c r="CL357" s="106">
        <f t="shared" si="354"/>
        <v>0</v>
      </c>
      <c r="CM357" s="106">
        <f t="shared" si="354"/>
        <v>0</v>
      </c>
      <c r="CN357" s="106">
        <f t="shared" si="354"/>
        <v>0</v>
      </c>
      <c r="CO357" s="106">
        <f t="shared" si="354"/>
        <v>0</v>
      </c>
      <c r="CP357" s="106">
        <f t="shared" si="354"/>
        <v>0</v>
      </c>
      <c r="CQ357" s="106">
        <f t="shared" si="354"/>
        <v>0</v>
      </c>
      <c r="CR357" s="106">
        <f t="shared" si="354"/>
        <v>0</v>
      </c>
      <c r="CS357" s="106">
        <f t="shared" si="354"/>
        <v>0</v>
      </c>
      <c r="CT357" s="106">
        <f t="shared" si="354"/>
        <v>0</v>
      </c>
      <c r="CU357" s="106">
        <f t="shared" si="354"/>
        <v>0</v>
      </c>
      <c r="CV357" s="106">
        <f t="shared" si="354"/>
        <v>0</v>
      </c>
      <c r="CW357" s="106">
        <f t="shared" si="354"/>
        <v>0</v>
      </c>
      <c r="CX357" s="106">
        <f t="shared" si="354"/>
        <v>0</v>
      </c>
      <c r="CY357" s="106">
        <f t="shared" si="354"/>
        <v>0</v>
      </c>
      <c r="CZ357" s="106">
        <f t="shared" si="354"/>
        <v>0</v>
      </c>
      <c r="DA357" s="106">
        <f t="shared" si="354"/>
        <v>0</v>
      </c>
      <c r="DB357" s="106">
        <f t="shared" si="354"/>
        <v>0</v>
      </c>
      <c r="DC357" s="106">
        <f t="shared" si="354"/>
        <v>0</v>
      </c>
      <c r="DD357" s="106">
        <f t="shared" si="354"/>
        <v>0</v>
      </c>
      <c r="DE357" s="106">
        <f t="shared" si="354"/>
        <v>0</v>
      </c>
      <c r="DF357" s="106">
        <f t="shared" si="354"/>
        <v>0</v>
      </c>
      <c r="DG357" s="106">
        <f t="shared" si="354"/>
        <v>0</v>
      </c>
      <c r="DH357" s="106">
        <f t="shared" si="354"/>
        <v>0</v>
      </c>
      <c r="DI357" s="106">
        <f t="shared" si="354"/>
        <v>0</v>
      </c>
      <c r="DJ357" s="106">
        <f t="shared" si="354"/>
        <v>0</v>
      </c>
      <c r="DK357" s="106">
        <f t="shared" si="354"/>
        <v>0</v>
      </c>
      <c r="DL357" s="106">
        <f t="shared" si="354"/>
        <v>0</v>
      </c>
      <c r="DM357" s="106">
        <f t="shared" si="354"/>
        <v>0</v>
      </c>
      <c r="DN357" s="106">
        <f t="shared" si="354"/>
        <v>0</v>
      </c>
      <c r="DO357" s="106">
        <f t="shared" si="354"/>
        <v>0</v>
      </c>
      <c r="DP357" s="109"/>
    </row>
    <row r="358" spans="1:120" s="110" customFormat="1" ht="75.95" hidden="1" customHeight="1">
      <c r="A358" s="137"/>
      <c r="B358" s="379"/>
      <c r="C358" s="111"/>
      <c r="D358" s="111"/>
      <c r="E358" s="113"/>
      <c r="F358" s="141"/>
      <c r="G358" s="113"/>
      <c r="H358" s="130"/>
      <c r="I358" s="130"/>
      <c r="J358" s="130"/>
      <c r="K358" s="104"/>
      <c r="L358" s="131"/>
      <c r="M358" s="104"/>
      <c r="N358" s="104"/>
      <c r="O358" s="130"/>
      <c r="P358" s="104"/>
      <c r="Q358" s="113"/>
      <c r="R358" s="120"/>
      <c r="S358" s="119"/>
      <c r="T358" s="112"/>
      <c r="U358" s="122"/>
      <c r="V358" s="130"/>
      <c r="W358" s="130"/>
      <c r="X358" s="130"/>
      <c r="Y358" s="104"/>
      <c r="Z358" s="130"/>
      <c r="AA358" s="104"/>
      <c r="AB358" s="104"/>
      <c r="AC358" s="130"/>
      <c r="AD358" s="104"/>
      <c r="AE358" s="130"/>
      <c r="AF358" s="130"/>
      <c r="AG358" s="130"/>
      <c r="AH358" s="130"/>
      <c r="AI358" s="130"/>
      <c r="AJ358" s="115"/>
      <c r="AK358" s="130"/>
      <c r="AL358" s="130"/>
      <c r="AM358" s="130"/>
      <c r="AN358" s="104"/>
      <c r="AO358" s="130"/>
      <c r="AP358" s="104"/>
      <c r="AQ358" s="104"/>
      <c r="AR358" s="130"/>
      <c r="AS358" s="104"/>
      <c r="AT358" s="130"/>
      <c r="AU358" s="130"/>
      <c r="AV358" s="130"/>
      <c r="AW358" s="130"/>
      <c r="AX358" s="130"/>
      <c r="AY358" s="99"/>
      <c r="AZ358" s="130"/>
      <c r="BA358" s="130"/>
      <c r="BB358" s="130"/>
      <c r="BC358" s="104"/>
      <c r="BD358" s="131"/>
      <c r="BE358" s="104"/>
      <c r="BF358" s="104"/>
      <c r="BG358" s="130"/>
      <c r="BH358" s="104"/>
      <c r="BI358" s="113"/>
      <c r="BJ358" s="114"/>
      <c r="BK358" s="119"/>
      <c r="BL358" s="112"/>
      <c r="BM358" s="122"/>
      <c r="BN358" s="116"/>
      <c r="BO358" s="116"/>
      <c r="BP358" s="116"/>
      <c r="BQ358" s="116"/>
      <c r="BR358" s="116"/>
      <c r="BS358" s="116"/>
      <c r="BT358" s="116"/>
      <c r="BU358" s="116"/>
      <c r="BV358" s="116"/>
      <c r="BW358" s="116"/>
      <c r="BX358" s="116"/>
      <c r="BY358" s="116"/>
      <c r="BZ358" s="116"/>
      <c r="CA358" s="116"/>
      <c r="CB358" s="116"/>
      <c r="CC358" s="116"/>
      <c r="CD358" s="130"/>
      <c r="CE358" s="130"/>
      <c r="CF358" s="130"/>
      <c r="CG358" s="104"/>
      <c r="CH358" s="131"/>
      <c r="CI358" s="104"/>
      <c r="CJ358" s="104"/>
      <c r="CK358" s="130"/>
      <c r="CL358" s="104"/>
      <c r="CM358" s="113"/>
      <c r="CN358" s="114"/>
      <c r="CO358" s="119"/>
      <c r="CP358" s="112"/>
      <c r="CQ358" s="122"/>
      <c r="CR358" s="105"/>
      <c r="CS358" s="111"/>
      <c r="CT358" s="111"/>
      <c r="CU358" s="450"/>
      <c r="CV358" s="450"/>
      <c r="CW358" s="450"/>
      <c r="CX358" s="450"/>
      <c r="CY358" s="450"/>
      <c r="CZ358" s="450"/>
      <c r="DA358" s="450"/>
      <c r="DB358" s="114"/>
      <c r="DC358" s="114"/>
      <c r="DD358" s="114"/>
      <c r="DE358" s="114"/>
      <c r="DF358" s="114"/>
      <c r="DG358" s="450"/>
      <c r="DH358" s="111"/>
      <c r="DI358" s="111"/>
      <c r="DJ358" s="111"/>
      <c r="DK358" s="111"/>
      <c r="DL358" s="111"/>
      <c r="DM358" s="109"/>
      <c r="DN358" s="109"/>
      <c r="DO358" s="109"/>
      <c r="DP358" s="109"/>
    </row>
    <row r="359" spans="1:120" s="110" customFormat="1" ht="75.95" hidden="1" customHeight="1">
      <c r="A359" s="137"/>
      <c r="B359" s="379"/>
      <c r="C359" s="111"/>
      <c r="D359" s="111"/>
      <c r="E359" s="113"/>
      <c r="F359" s="141"/>
      <c r="G359" s="113"/>
      <c r="H359" s="130"/>
      <c r="I359" s="130"/>
      <c r="J359" s="130"/>
      <c r="K359" s="104"/>
      <c r="L359" s="131"/>
      <c r="M359" s="104"/>
      <c r="N359" s="104"/>
      <c r="O359" s="130"/>
      <c r="P359" s="104"/>
      <c r="Q359" s="113"/>
      <c r="R359" s="120"/>
      <c r="S359" s="119"/>
      <c r="T359" s="112"/>
      <c r="U359" s="122"/>
      <c r="V359" s="130"/>
      <c r="W359" s="130"/>
      <c r="X359" s="130"/>
      <c r="Y359" s="104"/>
      <c r="Z359" s="130"/>
      <c r="AA359" s="104"/>
      <c r="AB359" s="104"/>
      <c r="AC359" s="130"/>
      <c r="AD359" s="104"/>
      <c r="AE359" s="130"/>
      <c r="AF359" s="130"/>
      <c r="AG359" s="130"/>
      <c r="AH359" s="130"/>
      <c r="AI359" s="130"/>
      <c r="AJ359" s="115"/>
      <c r="AK359" s="130"/>
      <c r="AL359" s="130"/>
      <c r="AM359" s="130"/>
      <c r="AN359" s="104"/>
      <c r="AO359" s="130"/>
      <c r="AP359" s="104"/>
      <c r="AQ359" s="104"/>
      <c r="AR359" s="130"/>
      <c r="AS359" s="104"/>
      <c r="AT359" s="130"/>
      <c r="AU359" s="130"/>
      <c r="AV359" s="130"/>
      <c r="AW359" s="130"/>
      <c r="AX359" s="130"/>
      <c r="AY359" s="99"/>
      <c r="AZ359" s="130"/>
      <c r="BA359" s="130"/>
      <c r="BB359" s="130"/>
      <c r="BC359" s="104"/>
      <c r="BD359" s="131"/>
      <c r="BE359" s="104"/>
      <c r="BF359" s="104"/>
      <c r="BG359" s="130"/>
      <c r="BH359" s="104"/>
      <c r="BI359" s="113"/>
      <c r="BJ359" s="130"/>
      <c r="BK359" s="119"/>
      <c r="BL359" s="112"/>
      <c r="BM359" s="122"/>
      <c r="BN359" s="116"/>
      <c r="BO359" s="116"/>
      <c r="BP359" s="116"/>
      <c r="BQ359" s="116"/>
      <c r="BR359" s="116"/>
      <c r="BS359" s="116"/>
      <c r="BT359" s="116"/>
      <c r="BU359" s="116"/>
      <c r="BV359" s="116"/>
      <c r="BW359" s="116"/>
      <c r="BX359" s="116"/>
      <c r="BY359" s="116"/>
      <c r="BZ359" s="116"/>
      <c r="CA359" s="116"/>
      <c r="CB359" s="116"/>
      <c r="CC359" s="116"/>
      <c r="CD359" s="130"/>
      <c r="CE359" s="130"/>
      <c r="CF359" s="130"/>
      <c r="CG359" s="104"/>
      <c r="CH359" s="131"/>
      <c r="CI359" s="104"/>
      <c r="CJ359" s="104"/>
      <c r="CK359" s="130"/>
      <c r="CL359" s="104"/>
      <c r="CM359" s="113"/>
      <c r="CN359" s="130"/>
      <c r="CO359" s="119"/>
      <c r="CP359" s="112"/>
      <c r="CQ359" s="122"/>
      <c r="CR359" s="105"/>
      <c r="CS359" s="111"/>
      <c r="CT359" s="111"/>
      <c r="CU359" s="450"/>
      <c r="CV359" s="450"/>
      <c r="CW359" s="450"/>
      <c r="CX359" s="450"/>
      <c r="CY359" s="450"/>
      <c r="CZ359" s="450"/>
      <c r="DA359" s="450"/>
      <c r="DB359" s="114"/>
      <c r="DC359" s="114"/>
      <c r="DD359" s="114"/>
      <c r="DE359" s="114"/>
      <c r="DF359" s="114"/>
      <c r="DG359" s="450"/>
      <c r="DH359" s="111"/>
      <c r="DI359" s="111"/>
      <c r="DJ359" s="111"/>
      <c r="DK359" s="111"/>
      <c r="DL359" s="111"/>
      <c r="DM359" s="109"/>
      <c r="DN359" s="109"/>
      <c r="DO359" s="109"/>
      <c r="DP359" s="109"/>
    </row>
    <row r="360" spans="1:120" s="110" customFormat="1" ht="75.95" hidden="1" customHeight="1">
      <c r="A360" s="137"/>
      <c r="B360" s="379"/>
      <c r="C360" s="111"/>
      <c r="D360" s="111"/>
      <c r="E360" s="113"/>
      <c r="F360" s="141"/>
      <c r="G360" s="113"/>
      <c r="H360" s="130"/>
      <c r="I360" s="130"/>
      <c r="J360" s="130"/>
      <c r="K360" s="104"/>
      <c r="L360" s="131"/>
      <c r="M360" s="104"/>
      <c r="N360" s="104"/>
      <c r="O360" s="130"/>
      <c r="P360" s="104"/>
      <c r="Q360" s="113"/>
      <c r="R360" s="120"/>
      <c r="S360" s="119"/>
      <c r="T360" s="112"/>
      <c r="U360" s="122"/>
      <c r="V360" s="130"/>
      <c r="W360" s="130"/>
      <c r="X360" s="130"/>
      <c r="Y360" s="104"/>
      <c r="Z360" s="130"/>
      <c r="AA360" s="104"/>
      <c r="AB360" s="104"/>
      <c r="AC360" s="130"/>
      <c r="AD360" s="104"/>
      <c r="AE360" s="130"/>
      <c r="AF360" s="130"/>
      <c r="AG360" s="130"/>
      <c r="AH360" s="130"/>
      <c r="AI360" s="130"/>
      <c r="AJ360" s="115"/>
      <c r="AK360" s="130"/>
      <c r="AL360" s="130"/>
      <c r="AM360" s="130"/>
      <c r="AN360" s="104"/>
      <c r="AO360" s="130"/>
      <c r="AP360" s="104"/>
      <c r="AQ360" s="104"/>
      <c r="AR360" s="130"/>
      <c r="AS360" s="104"/>
      <c r="AT360" s="130"/>
      <c r="AU360" s="130"/>
      <c r="AV360" s="130"/>
      <c r="AW360" s="130"/>
      <c r="AX360" s="130"/>
      <c r="AY360" s="99"/>
      <c r="AZ360" s="130"/>
      <c r="BA360" s="130"/>
      <c r="BB360" s="130"/>
      <c r="BC360" s="104"/>
      <c r="BD360" s="131"/>
      <c r="BE360" s="104"/>
      <c r="BF360" s="104"/>
      <c r="BG360" s="130"/>
      <c r="BH360" s="104"/>
      <c r="BI360" s="113"/>
      <c r="BJ360" s="130"/>
      <c r="BK360" s="119"/>
      <c r="BL360" s="112"/>
      <c r="BM360" s="122"/>
      <c r="BN360" s="116"/>
      <c r="BO360" s="116"/>
      <c r="BP360" s="116"/>
      <c r="BQ360" s="116"/>
      <c r="BR360" s="116"/>
      <c r="BS360" s="116"/>
      <c r="BT360" s="116"/>
      <c r="BU360" s="116"/>
      <c r="BV360" s="116"/>
      <c r="BW360" s="116"/>
      <c r="BX360" s="116"/>
      <c r="BY360" s="116"/>
      <c r="BZ360" s="116"/>
      <c r="CA360" s="116"/>
      <c r="CB360" s="116"/>
      <c r="CC360" s="116"/>
      <c r="CD360" s="130"/>
      <c r="CE360" s="130"/>
      <c r="CF360" s="130"/>
      <c r="CG360" s="104"/>
      <c r="CH360" s="131"/>
      <c r="CI360" s="104"/>
      <c r="CJ360" s="104"/>
      <c r="CK360" s="130"/>
      <c r="CL360" s="104"/>
      <c r="CM360" s="113"/>
      <c r="CN360" s="130"/>
      <c r="CO360" s="119"/>
      <c r="CP360" s="112"/>
      <c r="CQ360" s="122"/>
      <c r="CR360" s="105"/>
      <c r="CS360" s="111"/>
      <c r="CT360" s="111"/>
      <c r="CU360" s="450"/>
      <c r="CV360" s="450"/>
      <c r="CW360" s="450"/>
      <c r="CX360" s="450"/>
      <c r="CY360" s="450"/>
      <c r="CZ360" s="450"/>
      <c r="DA360" s="450"/>
      <c r="DB360" s="114"/>
      <c r="DC360" s="114"/>
      <c r="DD360" s="114"/>
      <c r="DE360" s="114"/>
      <c r="DF360" s="114"/>
      <c r="DG360" s="450"/>
      <c r="DH360" s="111"/>
      <c r="DI360" s="111"/>
      <c r="DJ360" s="111"/>
      <c r="DK360" s="111"/>
      <c r="DL360" s="111"/>
      <c r="DM360" s="109"/>
      <c r="DN360" s="109"/>
      <c r="DO360" s="109"/>
      <c r="DP360" s="109"/>
    </row>
    <row r="361" spans="1:120" s="110" customFormat="1" ht="75.95" hidden="1" customHeight="1">
      <c r="A361" s="137"/>
      <c r="B361" s="379"/>
      <c r="C361" s="111"/>
      <c r="D361" s="111"/>
      <c r="E361" s="113"/>
      <c r="F361" s="141"/>
      <c r="G361" s="113"/>
      <c r="H361" s="130"/>
      <c r="I361" s="130"/>
      <c r="J361" s="130"/>
      <c r="K361" s="104"/>
      <c r="L361" s="131"/>
      <c r="M361" s="104"/>
      <c r="N361" s="104"/>
      <c r="O361" s="130"/>
      <c r="P361" s="104"/>
      <c r="Q361" s="113"/>
      <c r="R361" s="120"/>
      <c r="S361" s="119"/>
      <c r="T361" s="112"/>
      <c r="U361" s="122"/>
      <c r="V361" s="130"/>
      <c r="W361" s="130"/>
      <c r="X361" s="130"/>
      <c r="Y361" s="104"/>
      <c r="Z361" s="130"/>
      <c r="AA361" s="104"/>
      <c r="AB361" s="104"/>
      <c r="AC361" s="130"/>
      <c r="AD361" s="104"/>
      <c r="AE361" s="130"/>
      <c r="AF361" s="130"/>
      <c r="AG361" s="130"/>
      <c r="AH361" s="130"/>
      <c r="AI361" s="130"/>
      <c r="AJ361" s="115"/>
      <c r="AK361" s="130"/>
      <c r="AL361" s="130"/>
      <c r="AM361" s="130"/>
      <c r="AN361" s="104"/>
      <c r="AO361" s="130"/>
      <c r="AP361" s="104"/>
      <c r="AQ361" s="104"/>
      <c r="AR361" s="130"/>
      <c r="AS361" s="104"/>
      <c r="AT361" s="130"/>
      <c r="AU361" s="130"/>
      <c r="AV361" s="130"/>
      <c r="AW361" s="130"/>
      <c r="AX361" s="130"/>
      <c r="AY361" s="99"/>
      <c r="AZ361" s="130"/>
      <c r="BA361" s="130"/>
      <c r="BB361" s="130"/>
      <c r="BC361" s="104"/>
      <c r="BD361" s="131"/>
      <c r="BE361" s="104"/>
      <c r="BF361" s="104"/>
      <c r="BG361" s="130"/>
      <c r="BH361" s="104"/>
      <c r="BI361" s="113"/>
      <c r="BJ361" s="130"/>
      <c r="BK361" s="119"/>
      <c r="BL361" s="112"/>
      <c r="BM361" s="122"/>
      <c r="BN361" s="116"/>
      <c r="BO361" s="116"/>
      <c r="BP361" s="116"/>
      <c r="BQ361" s="116"/>
      <c r="BR361" s="116"/>
      <c r="BS361" s="116"/>
      <c r="BT361" s="116"/>
      <c r="BU361" s="116"/>
      <c r="BV361" s="116"/>
      <c r="BW361" s="116"/>
      <c r="BX361" s="116"/>
      <c r="BY361" s="116"/>
      <c r="BZ361" s="116"/>
      <c r="CA361" s="116"/>
      <c r="CB361" s="116"/>
      <c r="CC361" s="116"/>
      <c r="CD361" s="130"/>
      <c r="CE361" s="130"/>
      <c r="CF361" s="130"/>
      <c r="CG361" s="104"/>
      <c r="CH361" s="131"/>
      <c r="CI361" s="104"/>
      <c r="CJ361" s="104"/>
      <c r="CK361" s="130"/>
      <c r="CL361" s="104"/>
      <c r="CM361" s="113"/>
      <c r="CN361" s="130"/>
      <c r="CO361" s="119"/>
      <c r="CP361" s="112"/>
      <c r="CQ361" s="122"/>
      <c r="CR361" s="105"/>
      <c r="CS361" s="111"/>
      <c r="CT361" s="111"/>
      <c r="CU361" s="450"/>
      <c r="CV361" s="450"/>
      <c r="CW361" s="450"/>
      <c r="CX361" s="450"/>
      <c r="CY361" s="450"/>
      <c r="CZ361" s="450"/>
      <c r="DA361" s="450"/>
      <c r="DB361" s="114"/>
      <c r="DC361" s="114"/>
      <c r="DD361" s="114"/>
      <c r="DE361" s="114"/>
      <c r="DF361" s="114"/>
      <c r="DG361" s="450"/>
      <c r="DH361" s="111"/>
      <c r="DI361" s="111"/>
      <c r="DJ361" s="111"/>
      <c r="DK361" s="111"/>
      <c r="DL361" s="111"/>
      <c r="DM361" s="109"/>
      <c r="DN361" s="109"/>
      <c r="DO361" s="109"/>
      <c r="DP361" s="109"/>
    </row>
    <row r="362" spans="1:120" s="110" customFormat="1" ht="75.95" hidden="1" customHeight="1">
      <c r="A362" s="137"/>
      <c r="B362" s="379"/>
      <c r="C362" s="111"/>
      <c r="D362" s="111"/>
      <c r="E362" s="119"/>
      <c r="F362" s="141"/>
      <c r="G362" s="113"/>
      <c r="H362" s="130"/>
      <c r="I362" s="130"/>
      <c r="J362" s="130"/>
      <c r="K362" s="104"/>
      <c r="L362" s="131"/>
      <c r="M362" s="104"/>
      <c r="N362" s="104"/>
      <c r="O362" s="130"/>
      <c r="P362" s="104"/>
      <c r="Q362" s="113"/>
      <c r="R362" s="120"/>
      <c r="S362" s="119"/>
      <c r="T362" s="112"/>
      <c r="U362" s="122"/>
      <c r="V362" s="130"/>
      <c r="W362" s="130"/>
      <c r="X362" s="130"/>
      <c r="Y362" s="104"/>
      <c r="Z362" s="130"/>
      <c r="AA362" s="104"/>
      <c r="AB362" s="104"/>
      <c r="AC362" s="130"/>
      <c r="AD362" s="104"/>
      <c r="AE362" s="130"/>
      <c r="AF362" s="130"/>
      <c r="AG362" s="130"/>
      <c r="AH362" s="130"/>
      <c r="AI362" s="130"/>
      <c r="AJ362" s="115"/>
      <c r="AK362" s="130"/>
      <c r="AL362" s="130"/>
      <c r="AM362" s="130"/>
      <c r="AN362" s="104"/>
      <c r="AO362" s="130"/>
      <c r="AP362" s="104"/>
      <c r="AQ362" s="104"/>
      <c r="AR362" s="130"/>
      <c r="AS362" s="104"/>
      <c r="AT362" s="130"/>
      <c r="AU362" s="130"/>
      <c r="AV362" s="130"/>
      <c r="AW362" s="130"/>
      <c r="AX362" s="130"/>
      <c r="AY362" s="99"/>
      <c r="AZ362" s="130"/>
      <c r="BA362" s="130"/>
      <c r="BB362" s="130"/>
      <c r="BC362" s="104"/>
      <c r="BD362" s="131"/>
      <c r="BE362" s="104"/>
      <c r="BF362" s="104"/>
      <c r="BG362" s="130"/>
      <c r="BH362" s="104"/>
      <c r="BI362" s="113"/>
      <c r="BJ362" s="130"/>
      <c r="BK362" s="119"/>
      <c r="BL362" s="112"/>
      <c r="BM362" s="122"/>
      <c r="BN362" s="116"/>
      <c r="BO362" s="116"/>
      <c r="BP362" s="116"/>
      <c r="BQ362" s="116"/>
      <c r="BR362" s="116"/>
      <c r="BS362" s="116"/>
      <c r="BT362" s="116"/>
      <c r="BU362" s="116"/>
      <c r="BV362" s="116"/>
      <c r="BW362" s="116"/>
      <c r="BX362" s="116"/>
      <c r="BY362" s="116"/>
      <c r="BZ362" s="116"/>
      <c r="CA362" s="116"/>
      <c r="CB362" s="116"/>
      <c r="CC362" s="116"/>
      <c r="CD362" s="130"/>
      <c r="CE362" s="130"/>
      <c r="CF362" s="130"/>
      <c r="CG362" s="104"/>
      <c r="CH362" s="131"/>
      <c r="CI362" s="104"/>
      <c r="CJ362" s="104"/>
      <c r="CK362" s="130"/>
      <c r="CL362" s="104"/>
      <c r="CM362" s="113"/>
      <c r="CN362" s="130"/>
      <c r="CO362" s="119"/>
      <c r="CP362" s="112"/>
      <c r="CQ362" s="122"/>
      <c r="CR362" s="105"/>
      <c r="CS362" s="111"/>
      <c r="CT362" s="111"/>
      <c r="CU362" s="450"/>
      <c r="CV362" s="450"/>
      <c r="CW362" s="450"/>
      <c r="CX362" s="450"/>
      <c r="CY362" s="450"/>
      <c r="CZ362" s="450"/>
      <c r="DA362" s="450"/>
      <c r="DB362" s="114"/>
      <c r="DC362" s="114"/>
      <c r="DD362" s="114"/>
      <c r="DE362" s="114"/>
      <c r="DF362" s="114"/>
      <c r="DG362" s="450"/>
      <c r="DH362" s="111"/>
      <c r="DI362" s="111"/>
      <c r="DJ362" s="111"/>
      <c r="DK362" s="111"/>
      <c r="DL362" s="111"/>
      <c r="DM362" s="109"/>
      <c r="DN362" s="109"/>
      <c r="DO362" s="109"/>
      <c r="DP362" s="109"/>
    </row>
    <row r="363" spans="1:120" s="110" customFormat="1" ht="75.95" hidden="1" customHeight="1">
      <c r="A363" s="137"/>
      <c r="B363" s="379"/>
      <c r="C363" s="111"/>
      <c r="D363" s="111"/>
      <c r="E363" s="119"/>
      <c r="F363" s="141"/>
      <c r="G363" s="113"/>
      <c r="H363" s="130"/>
      <c r="I363" s="130"/>
      <c r="J363" s="130"/>
      <c r="K363" s="104"/>
      <c r="L363" s="131"/>
      <c r="M363" s="104"/>
      <c r="N363" s="104"/>
      <c r="O363" s="130"/>
      <c r="P363" s="104"/>
      <c r="Q363" s="113"/>
      <c r="R363" s="120"/>
      <c r="S363" s="119"/>
      <c r="T363" s="112"/>
      <c r="U363" s="122"/>
      <c r="V363" s="130"/>
      <c r="W363" s="130"/>
      <c r="X363" s="130"/>
      <c r="Y363" s="104"/>
      <c r="Z363" s="130"/>
      <c r="AA363" s="104"/>
      <c r="AB363" s="104"/>
      <c r="AC363" s="130"/>
      <c r="AD363" s="104"/>
      <c r="AE363" s="130"/>
      <c r="AF363" s="130"/>
      <c r="AG363" s="130"/>
      <c r="AH363" s="130"/>
      <c r="AI363" s="130"/>
      <c r="AJ363" s="115"/>
      <c r="AK363" s="130"/>
      <c r="AL363" s="130"/>
      <c r="AM363" s="130"/>
      <c r="AN363" s="104"/>
      <c r="AO363" s="130"/>
      <c r="AP363" s="104"/>
      <c r="AQ363" s="104"/>
      <c r="AR363" s="130"/>
      <c r="AS363" s="104"/>
      <c r="AT363" s="130"/>
      <c r="AU363" s="130"/>
      <c r="AV363" s="130"/>
      <c r="AW363" s="130"/>
      <c r="AX363" s="130"/>
      <c r="AY363" s="99"/>
      <c r="AZ363" s="130"/>
      <c r="BA363" s="130"/>
      <c r="BB363" s="130"/>
      <c r="BC363" s="104"/>
      <c r="BD363" s="131"/>
      <c r="BE363" s="104"/>
      <c r="BF363" s="104"/>
      <c r="BG363" s="130"/>
      <c r="BH363" s="104"/>
      <c r="BI363" s="113"/>
      <c r="BJ363" s="130"/>
      <c r="BK363" s="119"/>
      <c r="BL363" s="112"/>
      <c r="BM363" s="122"/>
      <c r="BN363" s="116"/>
      <c r="BO363" s="116"/>
      <c r="BP363" s="116"/>
      <c r="BQ363" s="116"/>
      <c r="BR363" s="116"/>
      <c r="BS363" s="116"/>
      <c r="BT363" s="116"/>
      <c r="BU363" s="116"/>
      <c r="BV363" s="116"/>
      <c r="BW363" s="116"/>
      <c r="BX363" s="116"/>
      <c r="BY363" s="116"/>
      <c r="BZ363" s="116"/>
      <c r="CA363" s="116"/>
      <c r="CB363" s="116"/>
      <c r="CC363" s="116"/>
      <c r="CD363" s="130"/>
      <c r="CE363" s="130"/>
      <c r="CF363" s="130"/>
      <c r="CG363" s="104"/>
      <c r="CH363" s="131"/>
      <c r="CI363" s="104"/>
      <c r="CJ363" s="104"/>
      <c r="CK363" s="130"/>
      <c r="CL363" s="104"/>
      <c r="CM363" s="113"/>
      <c r="CN363" s="130"/>
      <c r="CO363" s="119"/>
      <c r="CP363" s="112"/>
      <c r="CQ363" s="122"/>
      <c r="CR363" s="105"/>
      <c r="CS363" s="111"/>
      <c r="CT363" s="111"/>
      <c r="CU363" s="450"/>
      <c r="CV363" s="450"/>
      <c r="CW363" s="450"/>
      <c r="CX363" s="450"/>
      <c r="CY363" s="450"/>
      <c r="CZ363" s="450"/>
      <c r="DA363" s="450"/>
      <c r="DB363" s="114"/>
      <c r="DC363" s="114"/>
      <c r="DD363" s="114"/>
      <c r="DE363" s="114"/>
      <c r="DF363" s="114"/>
      <c r="DG363" s="450"/>
      <c r="DH363" s="111"/>
      <c r="DI363" s="111"/>
      <c r="DJ363" s="111"/>
      <c r="DK363" s="111"/>
      <c r="DL363" s="111"/>
      <c r="DM363" s="109"/>
      <c r="DN363" s="109"/>
      <c r="DO363" s="109"/>
      <c r="DP363" s="109"/>
    </row>
    <row r="364" spans="1:120" s="110" customFormat="1" ht="40.5" hidden="1" customHeight="1">
      <c r="A364" s="103" t="s">
        <v>47</v>
      </c>
      <c r="B364" s="118" t="s">
        <v>88</v>
      </c>
      <c r="C364" s="106">
        <f>SUM(C365:C370)</f>
        <v>0</v>
      </c>
      <c r="D364" s="106"/>
      <c r="E364" s="106">
        <f t="shared" ref="E364:BP364" si="355">SUM(E365:E370)</f>
        <v>0</v>
      </c>
      <c r="F364" s="106">
        <f t="shared" si="355"/>
        <v>0</v>
      </c>
      <c r="G364" s="106">
        <f t="shared" si="355"/>
        <v>0</v>
      </c>
      <c r="H364" s="106">
        <f t="shared" si="355"/>
        <v>0</v>
      </c>
      <c r="I364" s="106">
        <f t="shared" si="355"/>
        <v>0</v>
      </c>
      <c r="J364" s="106">
        <f t="shared" si="355"/>
        <v>0</v>
      </c>
      <c r="K364" s="106">
        <f t="shared" si="355"/>
        <v>0</v>
      </c>
      <c r="L364" s="106">
        <f t="shared" si="355"/>
        <v>0</v>
      </c>
      <c r="M364" s="106">
        <f t="shared" si="355"/>
        <v>0</v>
      </c>
      <c r="N364" s="106">
        <f t="shared" si="355"/>
        <v>0</v>
      </c>
      <c r="O364" s="106">
        <f t="shared" si="355"/>
        <v>0</v>
      </c>
      <c r="P364" s="106">
        <f t="shared" si="355"/>
        <v>0</v>
      </c>
      <c r="Q364" s="106">
        <f t="shared" si="355"/>
        <v>0</v>
      </c>
      <c r="R364" s="106">
        <f t="shared" si="355"/>
        <v>0</v>
      </c>
      <c r="S364" s="106">
        <f t="shared" si="355"/>
        <v>0</v>
      </c>
      <c r="T364" s="106">
        <f t="shared" si="355"/>
        <v>0</v>
      </c>
      <c r="U364" s="106">
        <f t="shared" si="355"/>
        <v>0</v>
      </c>
      <c r="V364" s="106">
        <f t="shared" si="355"/>
        <v>0</v>
      </c>
      <c r="W364" s="106">
        <f t="shared" si="355"/>
        <v>0</v>
      </c>
      <c r="X364" s="106">
        <f t="shared" si="355"/>
        <v>0</v>
      </c>
      <c r="Y364" s="106">
        <f t="shared" si="355"/>
        <v>0</v>
      </c>
      <c r="Z364" s="106">
        <f t="shared" si="355"/>
        <v>0</v>
      </c>
      <c r="AA364" s="106">
        <f t="shared" si="355"/>
        <v>0</v>
      </c>
      <c r="AB364" s="106">
        <f t="shared" si="355"/>
        <v>0</v>
      </c>
      <c r="AC364" s="106">
        <f t="shared" si="355"/>
        <v>0</v>
      </c>
      <c r="AD364" s="106">
        <f t="shared" si="355"/>
        <v>0</v>
      </c>
      <c r="AE364" s="106">
        <f t="shared" si="355"/>
        <v>0</v>
      </c>
      <c r="AF364" s="106">
        <f t="shared" si="355"/>
        <v>0</v>
      </c>
      <c r="AG364" s="106">
        <f t="shared" si="355"/>
        <v>0</v>
      </c>
      <c r="AH364" s="106">
        <f t="shared" si="355"/>
        <v>0</v>
      </c>
      <c r="AI364" s="106">
        <f t="shared" si="355"/>
        <v>0</v>
      </c>
      <c r="AJ364" s="106">
        <f t="shared" si="355"/>
        <v>0</v>
      </c>
      <c r="AK364" s="106">
        <f t="shared" si="355"/>
        <v>0</v>
      </c>
      <c r="AL364" s="106">
        <f t="shared" si="355"/>
        <v>0</v>
      </c>
      <c r="AM364" s="106">
        <f t="shared" si="355"/>
        <v>0</v>
      </c>
      <c r="AN364" s="106">
        <f t="shared" si="355"/>
        <v>0</v>
      </c>
      <c r="AO364" s="106">
        <f t="shared" si="355"/>
        <v>0</v>
      </c>
      <c r="AP364" s="106">
        <f t="shared" si="355"/>
        <v>0</v>
      </c>
      <c r="AQ364" s="106">
        <f t="shared" si="355"/>
        <v>0</v>
      </c>
      <c r="AR364" s="106">
        <f t="shared" si="355"/>
        <v>0</v>
      </c>
      <c r="AS364" s="106">
        <f t="shared" si="355"/>
        <v>0</v>
      </c>
      <c r="AT364" s="106">
        <f t="shared" si="355"/>
        <v>0</v>
      </c>
      <c r="AU364" s="106">
        <f t="shared" si="355"/>
        <v>0</v>
      </c>
      <c r="AV364" s="106">
        <f t="shared" si="355"/>
        <v>0</v>
      </c>
      <c r="AW364" s="106">
        <f t="shared" si="355"/>
        <v>0</v>
      </c>
      <c r="AX364" s="106">
        <f t="shared" si="355"/>
        <v>0</v>
      </c>
      <c r="AY364" s="99" t="e">
        <f t="shared" si="353"/>
        <v>#DIV/0!</v>
      </c>
      <c r="AZ364" s="106">
        <f t="shared" si="355"/>
        <v>0</v>
      </c>
      <c r="BA364" s="106">
        <f t="shared" si="355"/>
        <v>0</v>
      </c>
      <c r="BB364" s="106">
        <f t="shared" si="355"/>
        <v>0</v>
      </c>
      <c r="BC364" s="106">
        <f t="shared" si="355"/>
        <v>0</v>
      </c>
      <c r="BD364" s="106">
        <f t="shared" si="355"/>
        <v>0</v>
      </c>
      <c r="BE364" s="106">
        <f t="shared" si="355"/>
        <v>0</v>
      </c>
      <c r="BF364" s="106">
        <f t="shared" si="355"/>
        <v>0</v>
      </c>
      <c r="BG364" s="106">
        <f t="shared" si="355"/>
        <v>0</v>
      </c>
      <c r="BH364" s="106">
        <f t="shared" si="355"/>
        <v>0</v>
      </c>
      <c r="BI364" s="106">
        <f t="shared" si="355"/>
        <v>0</v>
      </c>
      <c r="BJ364" s="106">
        <f t="shared" si="355"/>
        <v>0</v>
      </c>
      <c r="BK364" s="106">
        <f t="shared" si="355"/>
        <v>0</v>
      </c>
      <c r="BL364" s="106">
        <f t="shared" si="355"/>
        <v>0</v>
      </c>
      <c r="BM364" s="106">
        <f t="shared" si="355"/>
        <v>0</v>
      </c>
      <c r="BN364" s="106">
        <f t="shared" si="355"/>
        <v>0</v>
      </c>
      <c r="BO364" s="106">
        <f t="shared" si="355"/>
        <v>0</v>
      </c>
      <c r="BP364" s="106">
        <f t="shared" si="355"/>
        <v>0</v>
      </c>
      <c r="BQ364" s="106">
        <f t="shared" ref="BQ364:DO364" si="356">SUM(BQ365:BQ370)</f>
        <v>0</v>
      </c>
      <c r="BR364" s="106">
        <f t="shared" si="356"/>
        <v>0</v>
      </c>
      <c r="BS364" s="106">
        <f t="shared" si="356"/>
        <v>0</v>
      </c>
      <c r="BT364" s="106">
        <f t="shared" si="356"/>
        <v>0</v>
      </c>
      <c r="BU364" s="106">
        <f t="shared" si="356"/>
        <v>0</v>
      </c>
      <c r="BV364" s="106">
        <f t="shared" si="356"/>
        <v>0</v>
      </c>
      <c r="BW364" s="106">
        <f t="shared" si="356"/>
        <v>0</v>
      </c>
      <c r="BX364" s="106">
        <f t="shared" si="356"/>
        <v>0</v>
      </c>
      <c r="BY364" s="106">
        <f t="shared" si="356"/>
        <v>0</v>
      </c>
      <c r="BZ364" s="106">
        <f t="shared" si="356"/>
        <v>0</v>
      </c>
      <c r="CA364" s="106">
        <f t="shared" si="356"/>
        <v>0</v>
      </c>
      <c r="CB364" s="106">
        <f t="shared" si="356"/>
        <v>0</v>
      </c>
      <c r="CC364" s="106">
        <f t="shared" si="356"/>
        <v>0</v>
      </c>
      <c r="CD364" s="106">
        <f t="shared" si="356"/>
        <v>0</v>
      </c>
      <c r="CE364" s="106">
        <f t="shared" si="356"/>
        <v>0</v>
      </c>
      <c r="CF364" s="106">
        <f t="shared" si="356"/>
        <v>0</v>
      </c>
      <c r="CG364" s="106">
        <f t="shared" si="356"/>
        <v>0</v>
      </c>
      <c r="CH364" s="106">
        <f t="shared" si="356"/>
        <v>0</v>
      </c>
      <c r="CI364" s="106">
        <f t="shared" si="356"/>
        <v>0</v>
      </c>
      <c r="CJ364" s="106">
        <f t="shared" si="356"/>
        <v>0</v>
      </c>
      <c r="CK364" s="106">
        <f t="shared" si="356"/>
        <v>0</v>
      </c>
      <c r="CL364" s="106">
        <f t="shared" si="356"/>
        <v>0</v>
      </c>
      <c r="CM364" s="106">
        <f t="shared" si="356"/>
        <v>0</v>
      </c>
      <c r="CN364" s="106">
        <f t="shared" si="356"/>
        <v>0</v>
      </c>
      <c r="CO364" s="106">
        <f t="shared" si="356"/>
        <v>0</v>
      </c>
      <c r="CP364" s="106">
        <f t="shared" si="356"/>
        <v>0</v>
      </c>
      <c r="CQ364" s="106">
        <f t="shared" si="356"/>
        <v>0</v>
      </c>
      <c r="CR364" s="106">
        <f t="shared" si="356"/>
        <v>0</v>
      </c>
      <c r="CS364" s="106">
        <f t="shared" si="356"/>
        <v>0</v>
      </c>
      <c r="CT364" s="106">
        <f t="shared" si="356"/>
        <v>0</v>
      </c>
      <c r="CU364" s="106">
        <f t="shared" si="356"/>
        <v>0</v>
      </c>
      <c r="CV364" s="106">
        <f t="shared" si="356"/>
        <v>0</v>
      </c>
      <c r="CW364" s="106">
        <f t="shared" si="356"/>
        <v>0</v>
      </c>
      <c r="CX364" s="106">
        <f t="shared" si="356"/>
        <v>0</v>
      </c>
      <c r="CY364" s="106">
        <f t="shared" si="356"/>
        <v>0</v>
      </c>
      <c r="CZ364" s="106">
        <f t="shared" si="356"/>
        <v>0</v>
      </c>
      <c r="DA364" s="106">
        <f t="shared" si="356"/>
        <v>0</v>
      </c>
      <c r="DB364" s="106">
        <f t="shared" si="356"/>
        <v>0</v>
      </c>
      <c r="DC364" s="106">
        <f t="shared" si="356"/>
        <v>0</v>
      </c>
      <c r="DD364" s="106">
        <f t="shared" si="356"/>
        <v>0</v>
      </c>
      <c r="DE364" s="106">
        <f t="shared" si="356"/>
        <v>0</v>
      </c>
      <c r="DF364" s="106">
        <f t="shared" si="356"/>
        <v>0</v>
      </c>
      <c r="DG364" s="106">
        <f t="shared" si="356"/>
        <v>0</v>
      </c>
      <c r="DH364" s="106">
        <f t="shared" si="356"/>
        <v>0</v>
      </c>
      <c r="DI364" s="106">
        <f t="shared" si="356"/>
        <v>0</v>
      </c>
      <c r="DJ364" s="106">
        <f t="shared" si="356"/>
        <v>0</v>
      </c>
      <c r="DK364" s="106">
        <f t="shared" si="356"/>
        <v>0</v>
      </c>
      <c r="DL364" s="106">
        <f t="shared" si="356"/>
        <v>0</v>
      </c>
      <c r="DM364" s="106">
        <f t="shared" si="356"/>
        <v>0</v>
      </c>
      <c r="DN364" s="106">
        <f t="shared" si="356"/>
        <v>0</v>
      </c>
      <c r="DO364" s="106">
        <f t="shared" si="356"/>
        <v>0</v>
      </c>
      <c r="DP364" s="109"/>
    </row>
    <row r="365" spans="1:120" s="110" customFormat="1" ht="54" hidden="1" customHeight="1">
      <c r="A365" s="137"/>
      <c r="B365" s="386"/>
      <c r="C365" s="111"/>
      <c r="D365" s="111"/>
      <c r="E365" s="488"/>
      <c r="F365" s="113"/>
      <c r="G365" s="120"/>
      <c r="H365" s="130"/>
      <c r="I365" s="130"/>
      <c r="J365" s="130"/>
      <c r="K365" s="104"/>
      <c r="L365" s="131"/>
      <c r="M365" s="104"/>
      <c r="N365" s="104"/>
      <c r="O365" s="130"/>
      <c r="P365" s="104"/>
      <c r="Q365" s="120"/>
      <c r="R365" s="139"/>
      <c r="S365" s="139"/>
      <c r="T365" s="112"/>
      <c r="U365" s="122"/>
      <c r="V365" s="130"/>
      <c r="W365" s="130"/>
      <c r="X365" s="130"/>
      <c r="Y365" s="104"/>
      <c r="Z365" s="130"/>
      <c r="AA365" s="104"/>
      <c r="AB365" s="104"/>
      <c r="AC365" s="130"/>
      <c r="AD365" s="104"/>
      <c r="AE365" s="130"/>
      <c r="AF365" s="130"/>
      <c r="AG365" s="130"/>
      <c r="AH365" s="130"/>
      <c r="AI365" s="130"/>
      <c r="AJ365" s="115"/>
      <c r="AK365" s="130"/>
      <c r="AL365" s="130"/>
      <c r="AM365" s="130"/>
      <c r="AN365" s="104"/>
      <c r="AO365" s="130"/>
      <c r="AP365" s="104"/>
      <c r="AQ365" s="104"/>
      <c r="AR365" s="130"/>
      <c r="AS365" s="104"/>
      <c r="AT365" s="130"/>
      <c r="AU365" s="130"/>
      <c r="AV365" s="130"/>
      <c r="AW365" s="130"/>
      <c r="AX365" s="130"/>
      <c r="AY365" s="99"/>
      <c r="AZ365" s="130"/>
      <c r="BA365" s="130"/>
      <c r="BB365" s="130"/>
      <c r="BC365" s="104"/>
      <c r="BD365" s="131"/>
      <c r="BE365" s="104"/>
      <c r="BF365" s="104"/>
      <c r="BG365" s="130"/>
      <c r="BH365" s="104"/>
      <c r="BI365" s="130"/>
      <c r="BJ365" s="139"/>
      <c r="BK365" s="139"/>
      <c r="BL365" s="112"/>
      <c r="BM365" s="122"/>
      <c r="BN365" s="116"/>
      <c r="BO365" s="116"/>
      <c r="BP365" s="116"/>
      <c r="BQ365" s="116"/>
      <c r="BR365" s="116"/>
      <c r="BS365" s="116"/>
      <c r="BT365" s="116"/>
      <c r="BU365" s="116"/>
      <c r="BV365" s="116"/>
      <c r="BW365" s="116"/>
      <c r="BX365" s="116"/>
      <c r="BY365" s="116"/>
      <c r="BZ365" s="116"/>
      <c r="CA365" s="116"/>
      <c r="CB365" s="116"/>
      <c r="CC365" s="116"/>
      <c r="CD365" s="130"/>
      <c r="CE365" s="130"/>
      <c r="CF365" s="130"/>
      <c r="CG365" s="104"/>
      <c r="CH365" s="131"/>
      <c r="CI365" s="104"/>
      <c r="CJ365" s="104"/>
      <c r="CK365" s="130"/>
      <c r="CL365" s="104"/>
      <c r="CM365" s="130"/>
      <c r="CN365" s="139"/>
      <c r="CO365" s="139"/>
      <c r="CP365" s="112"/>
      <c r="CQ365" s="122"/>
      <c r="CR365" s="105"/>
      <c r="CS365" s="111"/>
      <c r="CT365" s="111"/>
      <c r="CU365" s="450"/>
      <c r="CV365" s="450"/>
      <c r="CW365" s="450"/>
      <c r="CX365" s="450"/>
      <c r="CY365" s="450"/>
      <c r="CZ365" s="450"/>
      <c r="DA365" s="450"/>
      <c r="DB365" s="114"/>
      <c r="DC365" s="114"/>
      <c r="DD365" s="114"/>
      <c r="DE365" s="114"/>
      <c r="DF365" s="114"/>
      <c r="DG365" s="450"/>
      <c r="DH365" s="111"/>
      <c r="DI365" s="111"/>
      <c r="DJ365" s="111"/>
      <c r="DK365" s="111"/>
      <c r="DL365" s="111"/>
      <c r="DM365" s="109"/>
      <c r="DN365" s="109"/>
      <c r="DO365" s="109"/>
      <c r="DP365" s="109"/>
    </row>
    <row r="366" spans="1:120" s="110" customFormat="1" ht="54" hidden="1" customHeight="1">
      <c r="A366" s="137"/>
      <c r="B366" s="386"/>
      <c r="C366" s="111"/>
      <c r="D366" s="111"/>
      <c r="E366" s="132"/>
      <c r="F366" s="113"/>
      <c r="G366" s="132"/>
      <c r="H366" s="130"/>
      <c r="I366" s="130"/>
      <c r="J366" s="130"/>
      <c r="K366" s="104"/>
      <c r="L366" s="131"/>
      <c r="M366" s="104"/>
      <c r="N366" s="104"/>
      <c r="O366" s="130"/>
      <c r="P366" s="104"/>
      <c r="Q366" s="132"/>
      <c r="R366" s="139"/>
      <c r="S366" s="139"/>
      <c r="T366" s="112"/>
      <c r="U366" s="122"/>
      <c r="V366" s="130"/>
      <c r="W366" s="130"/>
      <c r="X366" s="130"/>
      <c r="Y366" s="104"/>
      <c r="Z366" s="130"/>
      <c r="AA366" s="104"/>
      <c r="AB366" s="104"/>
      <c r="AC366" s="130"/>
      <c r="AD366" s="104"/>
      <c r="AE366" s="130"/>
      <c r="AF366" s="130"/>
      <c r="AG366" s="130"/>
      <c r="AH366" s="130"/>
      <c r="AI366" s="130"/>
      <c r="AJ366" s="115"/>
      <c r="AK366" s="130"/>
      <c r="AL366" s="130"/>
      <c r="AM366" s="130"/>
      <c r="AN366" s="104"/>
      <c r="AO366" s="130"/>
      <c r="AP366" s="104"/>
      <c r="AQ366" s="104"/>
      <c r="AR366" s="130"/>
      <c r="AS366" s="104"/>
      <c r="AT366" s="130"/>
      <c r="AU366" s="130"/>
      <c r="AV366" s="130"/>
      <c r="AW366" s="130"/>
      <c r="AX366" s="130"/>
      <c r="AY366" s="99"/>
      <c r="AZ366" s="130"/>
      <c r="BA366" s="130"/>
      <c r="BB366" s="130"/>
      <c r="BC366" s="104"/>
      <c r="BD366" s="131"/>
      <c r="BE366" s="104"/>
      <c r="BF366" s="104"/>
      <c r="BG366" s="130"/>
      <c r="BH366" s="104"/>
      <c r="BI366" s="204"/>
      <c r="BJ366" s="139"/>
      <c r="BK366" s="139"/>
      <c r="BL366" s="112"/>
      <c r="BM366" s="122"/>
      <c r="BN366" s="116"/>
      <c r="BO366" s="116"/>
      <c r="BP366" s="116"/>
      <c r="BQ366" s="116"/>
      <c r="BR366" s="116"/>
      <c r="BS366" s="116"/>
      <c r="BT366" s="116"/>
      <c r="BU366" s="116"/>
      <c r="BV366" s="116"/>
      <c r="BW366" s="116"/>
      <c r="BX366" s="116"/>
      <c r="BY366" s="116"/>
      <c r="BZ366" s="116"/>
      <c r="CA366" s="116"/>
      <c r="CB366" s="116"/>
      <c r="CC366" s="116"/>
      <c r="CD366" s="130"/>
      <c r="CE366" s="130"/>
      <c r="CF366" s="130"/>
      <c r="CG366" s="104"/>
      <c r="CH366" s="131"/>
      <c r="CI366" s="104"/>
      <c r="CJ366" s="104"/>
      <c r="CK366" s="130"/>
      <c r="CL366" s="104"/>
      <c r="CM366" s="204"/>
      <c r="CN366" s="139"/>
      <c r="CO366" s="139"/>
      <c r="CP366" s="112"/>
      <c r="CQ366" s="122"/>
      <c r="CR366" s="105"/>
      <c r="CS366" s="111"/>
      <c r="CT366" s="111"/>
      <c r="CU366" s="450"/>
      <c r="CV366" s="450"/>
      <c r="CW366" s="450"/>
      <c r="CX366" s="450"/>
      <c r="CY366" s="450"/>
      <c r="CZ366" s="450"/>
      <c r="DA366" s="450"/>
      <c r="DB366" s="114"/>
      <c r="DC366" s="114"/>
      <c r="DD366" s="114"/>
      <c r="DE366" s="114"/>
      <c r="DF366" s="114"/>
      <c r="DG366" s="450"/>
      <c r="DH366" s="111"/>
      <c r="DI366" s="111"/>
      <c r="DJ366" s="111"/>
      <c r="DK366" s="111"/>
      <c r="DL366" s="111"/>
      <c r="DM366" s="109"/>
      <c r="DN366" s="109"/>
      <c r="DO366" s="109"/>
      <c r="DP366" s="109"/>
    </row>
    <row r="367" spans="1:120" s="110" customFormat="1" ht="75.95" hidden="1" customHeight="1">
      <c r="A367" s="137"/>
      <c r="B367" s="386"/>
      <c r="C367" s="111"/>
      <c r="D367" s="111"/>
      <c r="E367" s="132"/>
      <c r="F367" s="141"/>
      <c r="G367" s="132"/>
      <c r="H367" s="130"/>
      <c r="I367" s="130"/>
      <c r="J367" s="130"/>
      <c r="K367" s="104"/>
      <c r="L367" s="131"/>
      <c r="M367" s="104"/>
      <c r="N367" s="104"/>
      <c r="O367" s="130"/>
      <c r="P367" s="104"/>
      <c r="Q367" s="132"/>
      <c r="R367" s="139"/>
      <c r="S367" s="113"/>
      <c r="T367" s="112"/>
      <c r="U367" s="122"/>
      <c r="V367" s="130"/>
      <c r="W367" s="130"/>
      <c r="X367" s="130"/>
      <c r="Y367" s="104"/>
      <c r="Z367" s="130"/>
      <c r="AA367" s="104"/>
      <c r="AB367" s="104"/>
      <c r="AC367" s="130"/>
      <c r="AD367" s="104"/>
      <c r="AE367" s="130"/>
      <c r="AF367" s="130"/>
      <c r="AG367" s="130"/>
      <c r="AH367" s="130"/>
      <c r="AI367" s="130"/>
      <c r="AJ367" s="115"/>
      <c r="AK367" s="130"/>
      <c r="AL367" s="130"/>
      <c r="AM367" s="130"/>
      <c r="AN367" s="104"/>
      <c r="AO367" s="130"/>
      <c r="AP367" s="104"/>
      <c r="AQ367" s="104"/>
      <c r="AR367" s="130"/>
      <c r="AS367" s="104"/>
      <c r="AT367" s="130"/>
      <c r="AU367" s="130"/>
      <c r="AV367" s="130"/>
      <c r="AW367" s="130"/>
      <c r="AX367" s="130"/>
      <c r="AY367" s="99"/>
      <c r="AZ367" s="130"/>
      <c r="BA367" s="130"/>
      <c r="BB367" s="130"/>
      <c r="BC367" s="104"/>
      <c r="BD367" s="131"/>
      <c r="BE367" s="104"/>
      <c r="BF367" s="104"/>
      <c r="BG367" s="130"/>
      <c r="BH367" s="104"/>
      <c r="BI367" s="113"/>
      <c r="BJ367" s="139"/>
      <c r="BK367" s="113"/>
      <c r="BL367" s="112"/>
      <c r="BM367" s="122"/>
      <c r="BN367" s="116"/>
      <c r="BO367" s="116"/>
      <c r="BP367" s="116"/>
      <c r="BQ367" s="116"/>
      <c r="BR367" s="116"/>
      <c r="BS367" s="116"/>
      <c r="BT367" s="116"/>
      <c r="BU367" s="116"/>
      <c r="BV367" s="116"/>
      <c r="BW367" s="116"/>
      <c r="BX367" s="116"/>
      <c r="BY367" s="116"/>
      <c r="BZ367" s="116"/>
      <c r="CA367" s="116"/>
      <c r="CB367" s="116"/>
      <c r="CC367" s="116"/>
      <c r="CD367" s="130"/>
      <c r="CE367" s="130"/>
      <c r="CF367" s="130"/>
      <c r="CG367" s="104"/>
      <c r="CH367" s="131"/>
      <c r="CI367" s="104"/>
      <c r="CJ367" s="104"/>
      <c r="CK367" s="130"/>
      <c r="CL367" s="104"/>
      <c r="CM367" s="113"/>
      <c r="CN367" s="139"/>
      <c r="CO367" s="113"/>
      <c r="CP367" s="112"/>
      <c r="CQ367" s="122"/>
      <c r="CR367" s="105"/>
      <c r="CS367" s="111"/>
      <c r="CT367" s="111"/>
      <c r="CU367" s="450"/>
      <c r="CV367" s="450"/>
      <c r="CW367" s="450"/>
      <c r="CX367" s="450"/>
      <c r="CY367" s="450"/>
      <c r="CZ367" s="450"/>
      <c r="DA367" s="450"/>
      <c r="DB367" s="114"/>
      <c r="DC367" s="114"/>
      <c r="DD367" s="114"/>
      <c r="DE367" s="114"/>
      <c r="DF367" s="114"/>
      <c r="DG367" s="450"/>
      <c r="DH367" s="111"/>
      <c r="DI367" s="111"/>
      <c r="DJ367" s="111"/>
      <c r="DK367" s="111"/>
      <c r="DL367" s="111"/>
      <c r="DM367" s="109"/>
      <c r="DN367" s="109"/>
      <c r="DO367" s="109"/>
      <c r="DP367" s="109"/>
    </row>
    <row r="368" spans="1:120" s="110" customFormat="1" ht="75.95" hidden="1" customHeight="1">
      <c r="A368" s="137"/>
      <c r="B368" s="386"/>
      <c r="C368" s="111"/>
      <c r="D368" s="111"/>
      <c r="E368" s="119"/>
      <c r="F368" s="141"/>
      <c r="G368" s="113"/>
      <c r="H368" s="130"/>
      <c r="I368" s="130"/>
      <c r="J368" s="130"/>
      <c r="K368" s="104"/>
      <c r="L368" s="131"/>
      <c r="M368" s="104"/>
      <c r="N368" s="104"/>
      <c r="O368" s="130"/>
      <c r="P368" s="104"/>
      <c r="Q368" s="113"/>
      <c r="R368" s="444"/>
      <c r="S368" s="113"/>
      <c r="T368" s="112"/>
      <c r="U368" s="122"/>
      <c r="V368" s="130"/>
      <c r="W368" s="130"/>
      <c r="X368" s="130"/>
      <c r="Y368" s="104"/>
      <c r="Z368" s="130"/>
      <c r="AA368" s="104"/>
      <c r="AB368" s="104"/>
      <c r="AC368" s="130"/>
      <c r="AD368" s="104"/>
      <c r="AE368" s="130"/>
      <c r="AF368" s="130"/>
      <c r="AG368" s="130"/>
      <c r="AH368" s="130"/>
      <c r="AI368" s="130"/>
      <c r="AJ368" s="115"/>
      <c r="AK368" s="130"/>
      <c r="AL368" s="130"/>
      <c r="AM368" s="130"/>
      <c r="AN368" s="104"/>
      <c r="AO368" s="130"/>
      <c r="AP368" s="104"/>
      <c r="AQ368" s="104"/>
      <c r="AR368" s="130"/>
      <c r="AS368" s="104"/>
      <c r="AT368" s="130"/>
      <c r="AU368" s="130"/>
      <c r="AV368" s="130"/>
      <c r="AW368" s="130"/>
      <c r="AX368" s="130"/>
      <c r="AY368" s="99"/>
      <c r="AZ368" s="130"/>
      <c r="BA368" s="130"/>
      <c r="BB368" s="130"/>
      <c r="BC368" s="104"/>
      <c r="BD368" s="131"/>
      <c r="BE368" s="104"/>
      <c r="BF368" s="104"/>
      <c r="BG368" s="130"/>
      <c r="BH368" s="104"/>
      <c r="BI368" s="113"/>
      <c r="BJ368" s="139"/>
      <c r="BK368" s="113"/>
      <c r="BL368" s="112"/>
      <c r="BM368" s="122"/>
      <c r="BN368" s="116"/>
      <c r="BO368" s="116"/>
      <c r="BP368" s="116"/>
      <c r="BQ368" s="116"/>
      <c r="BR368" s="116"/>
      <c r="BS368" s="116"/>
      <c r="BT368" s="116"/>
      <c r="BU368" s="116"/>
      <c r="BV368" s="116"/>
      <c r="BW368" s="116"/>
      <c r="BX368" s="116"/>
      <c r="BY368" s="116"/>
      <c r="BZ368" s="116"/>
      <c r="CA368" s="116"/>
      <c r="CB368" s="116"/>
      <c r="CC368" s="116"/>
      <c r="CD368" s="130"/>
      <c r="CE368" s="130"/>
      <c r="CF368" s="130"/>
      <c r="CG368" s="104"/>
      <c r="CH368" s="131"/>
      <c r="CI368" s="104"/>
      <c r="CJ368" s="104"/>
      <c r="CK368" s="130"/>
      <c r="CL368" s="104"/>
      <c r="CM368" s="113"/>
      <c r="CN368" s="139"/>
      <c r="CO368" s="113"/>
      <c r="CP368" s="112"/>
      <c r="CQ368" s="122"/>
      <c r="CR368" s="105"/>
      <c r="CS368" s="111"/>
      <c r="CT368" s="111"/>
      <c r="CU368" s="450"/>
      <c r="CV368" s="450"/>
      <c r="CW368" s="450"/>
      <c r="CX368" s="450"/>
      <c r="CY368" s="450"/>
      <c r="CZ368" s="450"/>
      <c r="DA368" s="450"/>
      <c r="DB368" s="114"/>
      <c r="DC368" s="114"/>
      <c r="DD368" s="114"/>
      <c r="DE368" s="114"/>
      <c r="DF368" s="114"/>
      <c r="DG368" s="450"/>
      <c r="DH368" s="111"/>
      <c r="DI368" s="111"/>
      <c r="DJ368" s="111"/>
      <c r="DK368" s="111"/>
      <c r="DL368" s="111"/>
      <c r="DM368" s="109"/>
      <c r="DN368" s="109"/>
      <c r="DO368" s="109"/>
      <c r="DP368" s="109"/>
    </row>
    <row r="369" spans="1:120" s="110" customFormat="1" ht="75.95" hidden="1" customHeight="1">
      <c r="A369" s="137"/>
      <c r="B369" s="386"/>
      <c r="C369" s="111"/>
      <c r="D369" s="111"/>
      <c r="E369" s="119"/>
      <c r="F369" s="141"/>
      <c r="G369" s="113"/>
      <c r="H369" s="130"/>
      <c r="I369" s="130"/>
      <c r="J369" s="130"/>
      <c r="K369" s="104"/>
      <c r="L369" s="131"/>
      <c r="M369" s="104"/>
      <c r="N369" s="104"/>
      <c r="O369" s="130"/>
      <c r="P369" s="104"/>
      <c r="Q369" s="113"/>
      <c r="R369" s="444"/>
      <c r="S369" s="113"/>
      <c r="T369" s="112"/>
      <c r="U369" s="122"/>
      <c r="V369" s="130"/>
      <c r="W369" s="130"/>
      <c r="X369" s="130"/>
      <c r="Y369" s="104"/>
      <c r="Z369" s="130"/>
      <c r="AA369" s="104"/>
      <c r="AB369" s="104"/>
      <c r="AC369" s="130"/>
      <c r="AD369" s="104"/>
      <c r="AE369" s="130"/>
      <c r="AF369" s="130"/>
      <c r="AG369" s="130"/>
      <c r="AH369" s="130"/>
      <c r="AI369" s="130"/>
      <c r="AJ369" s="115"/>
      <c r="AK369" s="130"/>
      <c r="AL369" s="130"/>
      <c r="AM369" s="130"/>
      <c r="AN369" s="104"/>
      <c r="AO369" s="130"/>
      <c r="AP369" s="104"/>
      <c r="AQ369" s="104"/>
      <c r="AR369" s="130"/>
      <c r="AS369" s="104"/>
      <c r="AT369" s="130"/>
      <c r="AU369" s="130"/>
      <c r="AV369" s="130"/>
      <c r="AW369" s="130"/>
      <c r="AX369" s="130"/>
      <c r="AY369" s="99"/>
      <c r="AZ369" s="130"/>
      <c r="BA369" s="130"/>
      <c r="BB369" s="130"/>
      <c r="BC369" s="104"/>
      <c r="BD369" s="131"/>
      <c r="BE369" s="104"/>
      <c r="BF369" s="104"/>
      <c r="BG369" s="130"/>
      <c r="BH369" s="104"/>
      <c r="BI369" s="113"/>
      <c r="BJ369" s="139"/>
      <c r="BK369" s="113"/>
      <c r="BL369" s="112"/>
      <c r="BM369" s="122"/>
      <c r="BN369" s="116"/>
      <c r="BO369" s="116"/>
      <c r="BP369" s="116"/>
      <c r="BQ369" s="116"/>
      <c r="BR369" s="116"/>
      <c r="BS369" s="116"/>
      <c r="BT369" s="116"/>
      <c r="BU369" s="116"/>
      <c r="BV369" s="116"/>
      <c r="BW369" s="116"/>
      <c r="BX369" s="116"/>
      <c r="BY369" s="116"/>
      <c r="BZ369" s="116"/>
      <c r="CA369" s="116"/>
      <c r="CB369" s="116"/>
      <c r="CC369" s="116"/>
      <c r="CD369" s="130"/>
      <c r="CE369" s="130"/>
      <c r="CF369" s="130"/>
      <c r="CG369" s="104"/>
      <c r="CH369" s="131"/>
      <c r="CI369" s="104"/>
      <c r="CJ369" s="104"/>
      <c r="CK369" s="130"/>
      <c r="CL369" s="104"/>
      <c r="CM369" s="113"/>
      <c r="CN369" s="139"/>
      <c r="CO369" s="113"/>
      <c r="CP369" s="112"/>
      <c r="CQ369" s="122"/>
      <c r="CR369" s="105"/>
      <c r="CS369" s="111"/>
      <c r="CT369" s="111"/>
      <c r="CU369" s="450"/>
      <c r="CV369" s="450"/>
      <c r="CW369" s="450"/>
      <c r="CX369" s="450"/>
      <c r="CY369" s="450"/>
      <c r="CZ369" s="450"/>
      <c r="DA369" s="450"/>
      <c r="DB369" s="114"/>
      <c r="DC369" s="114"/>
      <c r="DD369" s="114"/>
      <c r="DE369" s="114"/>
      <c r="DF369" s="114"/>
      <c r="DG369" s="450"/>
      <c r="DH369" s="111"/>
      <c r="DI369" s="111"/>
      <c r="DJ369" s="111"/>
      <c r="DK369" s="111"/>
      <c r="DL369" s="111"/>
      <c r="DM369" s="109"/>
      <c r="DN369" s="109"/>
      <c r="DO369" s="109"/>
      <c r="DP369" s="109"/>
    </row>
    <row r="370" spans="1:120" s="110" customFormat="1" ht="75.95" hidden="1" customHeight="1">
      <c r="A370" s="137"/>
      <c r="B370" s="386"/>
      <c r="C370" s="111"/>
      <c r="D370" s="111"/>
      <c r="E370" s="102"/>
      <c r="F370" s="141"/>
      <c r="G370" s="489"/>
      <c r="H370" s="130"/>
      <c r="I370" s="130"/>
      <c r="J370" s="130"/>
      <c r="K370" s="104"/>
      <c r="L370" s="131"/>
      <c r="M370" s="104"/>
      <c r="N370" s="104"/>
      <c r="O370" s="130"/>
      <c r="P370" s="104"/>
      <c r="Q370" s="113"/>
      <c r="R370" s="132"/>
      <c r="S370" s="114"/>
      <c r="T370" s="112"/>
      <c r="U370" s="122"/>
      <c r="V370" s="130"/>
      <c r="W370" s="130"/>
      <c r="X370" s="130"/>
      <c r="Y370" s="104"/>
      <c r="Z370" s="130"/>
      <c r="AA370" s="104"/>
      <c r="AB370" s="104"/>
      <c r="AC370" s="130"/>
      <c r="AD370" s="104"/>
      <c r="AE370" s="130"/>
      <c r="AF370" s="130"/>
      <c r="AG370" s="130"/>
      <c r="AH370" s="130"/>
      <c r="AI370" s="130"/>
      <c r="AJ370" s="115"/>
      <c r="AK370" s="130"/>
      <c r="AL370" s="130"/>
      <c r="AM370" s="130"/>
      <c r="AN370" s="104"/>
      <c r="AO370" s="130"/>
      <c r="AP370" s="104"/>
      <c r="AQ370" s="104"/>
      <c r="AR370" s="130"/>
      <c r="AS370" s="104"/>
      <c r="AT370" s="130"/>
      <c r="AU370" s="130"/>
      <c r="AV370" s="130"/>
      <c r="AW370" s="130"/>
      <c r="AX370" s="130"/>
      <c r="AY370" s="99"/>
      <c r="AZ370" s="130"/>
      <c r="BA370" s="130"/>
      <c r="BB370" s="130"/>
      <c r="BC370" s="104"/>
      <c r="BD370" s="131"/>
      <c r="BE370" s="104"/>
      <c r="BF370" s="104"/>
      <c r="BG370" s="130"/>
      <c r="BH370" s="104"/>
      <c r="BI370" s="113"/>
      <c r="BJ370" s="489"/>
      <c r="BK370" s="114"/>
      <c r="BL370" s="112"/>
      <c r="BM370" s="122"/>
      <c r="BN370" s="116"/>
      <c r="BO370" s="116"/>
      <c r="BP370" s="116"/>
      <c r="BQ370" s="116"/>
      <c r="BR370" s="116"/>
      <c r="BS370" s="116"/>
      <c r="BT370" s="116"/>
      <c r="BU370" s="116"/>
      <c r="BV370" s="116"/>
      <c r="BW370" s="116"/>
      <c r="BX370" s="116"/>
      <c r="BY370" s="116"/>
      <c r="BZ370" s="116"/>
      <c r="CA370" s="116"/>
      <c r="CB370" s="116"/>
      <c r="CC370" s="116"/>
      <c r="CD370" s="130"/>
      <c r="CE370" s="130"/>
      <c r="CF370" s="130"/>
      <c r="CG370" s="104"/>
      <c r="CH370" s="131"/>
      <c r="CI370" s="104"/>
      <c r="CJ370" s="104"/>
      <c r="CK370" s="130"/>
      <c r="CL370" s="104"/>
      <c r="CM370" s="113"/>
      <c r="CN370" s="489"/>
      <c r="CO370" s="114"/>
      <c r="CP370" s="112"/>
      <c r="CQ370" s="122"/>
      <c r="CR370" s="105"/>
      <c r="CS370" s="111"/>
      <c r="CT370" s="111"/>
      <c r="CU370" s="450"/>
      <c r="CV370" s="450"/>
      <c r="CW370" s="450"/>
      <c r="CX370" s="450"/>
      <c r="CY370" s="450"/>
      <c r="CZ370" s="450"/>
      <c r="DA370" s="450"/>
      <c r="DB370" s="114"/>
      <c r="DC370" s="114"/>
      <c r="DD370" s="114"/>
      <c r="DE370" s="114"/>
      <c r="DF370" s="114"/>
      <c r="DG370" s="450"/>
      <c r="DH370" s="111"/>
      <c r="DI370" s="111"/>
      <c r="DJ370" s="111"/>
      <c r="DK370" s="111"/>
      <c r="DL370" s="111"/>
      <c r="DM370" s="109"/>
      <c r="DN370" s="109"/>
      <c r="DO370" s="109"/>
      <c r="DP370" s="109"/>
    </row>
    <row r="371" spans="1:120" s="110" customFormat="1" ht="31.5" hidden="1" customHeight="1">
      <c r="A371" s="103" t="s">
        <v>1077</v>
      </c>
      <c r="B371" s="107" t="s">
        <v>1101</v>
      </c>
      <c r="C371" s="106">
        <f t="shared" ref="C371:BO371" si="357">C372+C373+C374</f>
        <v>0</v>
      </c>
      <c r="D371" s="106"/>
      <c r="E371" s="106">
        <f t="shared" si="357"/>
        <v>0</v>
      </c>
      <c r="F371" s="106">
        <f t="shared" si="357"/>
        <v>0</v>
      </c>
      <c r="G371" s="106">
        <f t="shared" si="357"/>
        <v>0</v>
      </c>
      <c r="H371" s="106">
        <f t="shared" si="357"/>
        <v>0</v>
      </c>
      <c r="I371" s="106">
        <f t="shared" si="357"/>
        <v>0</v>
      </c>
      <c r="J371" s="106">
        <f t="shared" si="357"/>
        <v>0</v>
      </c>
      <c r="K371" s="106">
        <f t="shared" si="357"/>
        <v>0</v>
      </c>
      <c r="L371" s="106">
        <f t="shared" si="357"/>
        <v>0</v>
      </c>
      <c r="M371" s="106">
        <f t="shared" si="357"/>
        <v>0</v>
      </c>
      <c r="N371" s="106">
        <f t="shared" si="357"/>
        <v>0</v>
      </c>
      <c r="O371" s="106">
        <f t="shared" si="357"/>
        <v>0</v>
      </c>
      <c r="P371" s="106">
        <f t="shared" si="357"/>
        <v>0</v>
      </c>
      <c r="Q371" s="106">
        <f t="shared" si="357"/>
        <v>0</v>
      </c>
      <c r="R371" s="106">
        <f t="shared" si="357"/>
        <v>0</v>
      </c>
      <c r="S371" s="106">
        <f t="shared" si="357"/>
        <v>0</v>
      </c>
      <c r="T371" s="106">
        <f t="shared" si="357"/>
        <v>0</v>
      </c>
      <c r="U371" s="106">
        <f t="shared" si="357"/>
        <v>0</v>
      </c>
      <c r="V371" s="106">
        <f t="shared" si="357"/>
        <v>0</v>
      </c>
      <c r="W371" s="106">
        <f t="shared" si="357"/>
        <v>0</v>
      </c>
      <c r="X371" s="106">
        <f t="shared" si="357"/>
        <v>0</v>
      </c>
      <c r="Y371" s="106">
        <f t="shared" si="357"/>
        <v>0</v>
      </c>
      <c r="Z371" s="106">
        <f t="shared" si="357"/>
        <v>0</v>
      </c>
      <c r="AA371" s="106">
        <f t="shared" si="357"/>
        <v>0</v>
      </c>
      <c r="AB371" s="106">
        <f t="shared" si="357"/>
        <v>0</v>
      </c>
      <c r="AC371" s="106">
        <f t="shared" si="357"/>
        <v>0</v>
      </c>
      <c r="AD371" s="106">
        <f t="shared" si="357"/>
        <v>0</v>
      </c>
      <c r="AE371" s="106">
        <f t="shared" si="357"/>
        <v>0</v>
      </c>
      <c r="AF371" s="106">
        <f t="shared" si="357"/>
        <v>0</v>
      </c>
      <c r="AG371" s="106">
        <f t="shared" si="357"/>
        <v>0</v>
      </c>
      <c r="AH371" s="106">
        <f t="shared" si="357"/>
        <v>0</v>
      </c>
      <c r="AI371" s="106">
        <f t="shared" si="357"/>
        <v>0</v>
      </c>
      <c r="AJ371" s="106">
        <f t="shared" si="357"/>
        <v>0</v>
      </c>
      <c r="AK371" s="106">
        <f t="shared" si="357"/>
        <v>0</v>
      </c>
      <c r="AL371" s="106">
        <f t="shared" si="357"/>
        <v>0</v>
      </c>
      <c r="AM371" s="106">
        <f t="shared" si="357"/>
        <v>0</v>
      </c>
      <c r="AN371" s="106">
        <f t="shared" si="357"/>
        <v>0</v>
      </c>
      <c r="AO371" s="106">
        <f t="shared" si="357"/>
        <v>0</v>
      </c>
      <c r="AP371" s="106">
        <f t="shared" si="357"/>
        <v>0</v>
      </c>
      <c r="AQ371" s="106">
        <f t="shared" si="357"/>
        <v>0</v>
      </c>
      <c r="AR371" s="106">
        <f t="shared" si="357"/>
        <v>0</v>
      </c>
      <c r="AS371" s="106">
        <f t="shared" si="357"/>
        <v>0</v>
      </c>
      <c r="AT371" s="106">
        <f t="shared" si="357"/>
        <v>0</v>
      </c>
      <c r="AU371" s="106">
        <f t="shared" si="357"/>
        <v>0</v>
      </c>
      <c r="AV371" s="106">
        <f t="shared" si="357"/>
        <v>0</v>
      </c>
      <c r="AW371" s="106">
        <f t="shared" si="357"/>
        <v>0</v>
      </c>
      <c r="AX371" s="106">
        <f t="shared" si="357"/>
        <v>0</v>
      </c>
      <c r="AY371" s="99" t="e">
        <f t="shared" ref="AY371:AY422" si="358">AK371/H371</f>
        <v>#DIV/0!</v>
      </c>
      <c r="AZ371" s="106">
        <f t="shared" si="357"/>
        <v>0</v>
      </c>
      <c r="BA371" s="106">
        <f t="shared" si="357"/>
        <v>0</v>
      </c>
      <c r="BB371" s="106">
        <f t="shared" si="357"/>
        <v>0</v>
      </c>
      <c r="BC371" s="106">
        <f t="shared" si="357"/>
        <v>0</v>
      </c>
      <c r="BD371" s="106">
        <f t="shared" si="357"/>
        <v>0</v>
      </c>
      <c r="BE371" s="106">
        <f t="shared" si="357"/>
        <v>0</v>
      </c>
      <c r="BF371" s="106">
        <f t="shared" si="357"/>
        <v>0</v>
      </c>
      <c r="BG371" s="106">
        <f t="shared" si="357"/>
        <v>0</v>
      </c>
      <c r="BH371" s="106">
        <f t="shared" si="357"/>
        <v>0</v>
      </c>
      <c r="BI371" s="106">
        <f t="shared" si="357"/>
        <v>0</v>
      </c>
      <c r="BJ371" s="106">
        <f t="shared" si="357"/>
        <v>0</v>
      </c>
      <c r="BK371" s="106">
        <f t="shared" si="357"/>
        <v>0</v>
      </c>
      <c r="BL371" s="106">
        <f t="shared" si="357"/>
        <v>0</v>
      </c>
      <c r="BM371" s="106">
        <f t="shared" si="357"/>
        <v>0</v>
      </c>
      <c r="BN371" s="106">
        <f t="shared" si="357"/>
        <v>0</v>
      </c>
      <c r="BO371" s="106">
        <f t="shared" si="357"/>
        <v>0</v>
      </c>
      <c r="BP371" s="106">
        <f t="shared" ref="BP371:DO371" si="359">BP372+BP373+BP374</f>
        <v>0</v>
      </c>
      <c r="BQ371" s="106">
        <f t="shared" si="359"/>
        <v>0</v>
      </c>
      <c r="BR371" s="106">
        <f t="shared" si="359"/>
        <v>0</v>
      </c>
      <c r="BS371" s="106">
        <f t="shared" si="359"/>
        <v>0</v>
      </c>
      <c r="BT371" s="106">
        <f t="shared" si="359"/>
        <v>0</v>
      </c>
      <c r="BU371" s="106">
        <f t="shared" si="359"/>
        <v>0</v>
      </c>
      <c r="BV371" s="106">
        <f t="shared" si="359"/>
        <v>0</v>
      </c>
      <c r="BW371" s="106">
        <f t="shared" si="359"/>
        <v>0</v>
      </c>
      <c r="BX371" s="106">
        <f t="shared" si="359"/>
        <v>0</v>
      </c>
      <c r="BY371" s="106">
        <f t="shared" si="359"/>
        <v>0</v>
      </c>
      <c r="BZ371" s="106">
        <f t="shared" si="359"/>
        <v>0</v>
      </c>
      <c r="CA371" s="106">
        <f t="shared" si="359"/>
        <v>0</v>
      </c>
      <c r="CB371" s="106">
        <f t="shared" si="359"/>
        <v>0</v>
      </c>
      <c r="CC371" s="106">
        <f t="shared" si="359"/>
        <v>0</v>
      </c>
      <c r="CD371" s="106">
        <f t="shared" si="359"/>
        <v>0</v>
      </c>
      <c r="CE371" s="106">
        <f t="shared" si="359"/>
        <v>0</v>
      </c>
      <c r="CF371" s="106">
        <f t="shared" si="359"/>
        <v>0</v>
      </c>
      <c r="CG371" s="106">
        <f t="shared" si="359"/>
        <v>0</v>
      </c>
      <c r="CH371" s="106">
        <f t="shared" si="359"/>
        <v>0</v>
      </c>
      <c r="CI371" s="106">
        <f t="shared" si="359"/>
        <v>0</v>
      </c>
      <c r="CJ371" s="106">
        <f t="shared" si="359"/>
        <v>0</v>
      </c>
      <c r="CK371" s="106">
        <f t="shared" si="359"/>
        <v>0</v>
      </c>
      <c r="CL371" s="106">
        <f t="shared" si="359"/>
        <v>0</v>
      </c>
      <c r="CM371" s="106">
        <f t="shared" si="359"/>
        <v>0</v>
      </c>
      <c r="CN371" s="106">
        <f t="shared" si="359"/>
        <v>0</v>
      </c>
      <c r="CO371" s="106">
        <f t="shared" si="359"/>
        <v>0</v>
      </c>
      <c r="CP371" s="106">
        <f t="shared" si="359"/>
        <v>0</v>
      </c>
      <c r="CQ371" s="106">
        <f t="shared" si="359"/>
        <v>0</v>
      </c>
      <c r="CR371" s="106">
        <f t="shared" si="359"/>
        <v>0</v>
      </c>
      <c r="CS371" s="106">
        <f t="shared" si="359"/>
        <v>0</v>
      </c>
      <c r="CT371" s="106">
        <f t="shared" si="359"/>
        <v>0</v>
      </c>
      <c r="CU371" s="106">
        <f t="shared" si="359"/>
        <v>0</v>
      </c>
      <c r="CV371" s="106">
        <f t="shared" si="359"/>
        <v>0</v>
      </c>
      <c r="CW371" s="106">
        <f t="shared" si="359"/>
        <v>0</v>
      </c>
      <c r="CX371" s="106">
        <f t="shared" si="359"/>
        <v>0</v>
      </c>
      <c r="CY371" s="106">
        <f t="shared" si="359"/>
        <v>0</v>
      </c>
      <c r="CZ371" s="106">
        <f t="shared" si="359"/>
        <v>0</v>
      </c>
      <c r="DA371" s="106">
        <f t="shared" si="359"/>
        <v>0</v>
      </c>
      <c r="DB371" s="106">
        <f t="shared" si="359"/>
        <v>0</v>
      </c>
      <c r="DC371" s="106">
        <f t="shared" si="359"/>
        <v>0</v>
      </c>
      <c r="DD371" s="106">
        <f t="shared" si="359"/>
        <v>0</v>
      </c>
      <c r="DE371" s="106">
        <f t="shared" si="359"/>
        <v>0</v>
      </c>
      <c r="DF371" s="106">
        <f t="shared" si="359"/>
        <v>0</v>
      </c>
      <c r="DG371" s="106">
        <f t="shared" si="359"/>
        <v>0</v>
      </c>
      <c r="DH371" s="106">
        <f t="shared" si="359"/>
        <v>0</v>
      </c>
      <c r="DI371" s="106">
        <f t="shared" si="359"/>
        <v>0</v>
      </c>
      <c r="DJ371" s="106">
        <f t="shared" si="359"/>
        <v>0</v>
      </c>
      <c r="DK371" s="106">
        <f t="shared" si="359"/>
        <v>0</v>
      </c>
      <c r="DL371" s="106">
        <f t="shared" si="359"/>
        <v>0</v>
      </c>
      <c r="DM371" s="106">
        <f t="shared" si="359"/>
        <v>0</v>
      </c>
      <c r="DN371" s="106">
        <f t="shared" si="359"/>
        <v>0</v>
      </c>
      <c r="DO371" s="106">
        <f t="shared" si="359"/>
        <v>0</v>
      </c>
      <c r="DP371" s="109"/>
    </row>
    <row r="372" spans="1:120" s="110" customFormat="1" ht="18.75" hidden="1">
      <c r="A372" s="137"/>
      <c r="B372" s="135"/>
      <c r="C372" s="103"/>
      <c r="D372" s="103"/>
      <c r="E372" s="130"/>
      <c r="F372" s="104"/>
      <c r="G372" s="130"/>
      <c r="H372" s="130"/>
      <c r="I372" s="130"/>
      <c r="J372" s="130"/>
      <c r="K372" s="104"/>
      <c r="L372" s="104"/>
      <c r="M372" s="104"/>
      <c r="N372" s="104"/>
      <c r="O372" s="130"/>
      <c r="P372" s="130"/>
      <c r="Q372" s="130"/>
      <c r="R372" s="104"/>
      <c r="S372" s="104"/>
      <c r="T372" s="104"/>
      <c r="U372" s="104"/>
      <c r="V372" s="130"/>
      <c r="W372" s="130"/>
      <c r="X372" s="130"/>
      <c r="Y372" s="104"/>
      <c r="Z372" s="104"/>
      <c r="AA372" s="104"/>
      <c r="AB372" s="104"/>
      <c r="AC372" s="130"/>
      <c r="AD372" s="130"/>
      <c r="AE372" s="104"/>
      <c r="AF372" s="104"/>
      <c r="AG372" s="104"/>
      <c r="AH372" s="104"/>
      <c r="AI372" s="104"/>
      <c r="AJ372" s="115"/>
      <c r="AK372" s="130"/>
      <c r="AL372" s="130"/>
      <c r="AM372" s="130"/>
      <c r="AN372" s="104"/>
      <c r="AO372" s="104"/>
      <c r="AP372" s="104"/>
      <c r="AQ372" s="104"/>
      <c r="AR372" s="130"/>
      <c r="AS372" s="130"/>
      <c r="AT372" s="104"/>
      <c r="AU372" s="104"/>
      <c r="AV372" s="104"/>
      <c r="AW372" s="104"/>
      <c r="AX372" s="104"/>
      <c r="AY372" s="99"/>
      <c r="AZ372" s="130"/>
      <c r="BA372" s="130"/>
      <c r="BB372" s="130"/>
      <c r="BC372" s="104"/>
      <c r="BD372" s="104"/>
      <c r="BE372" s="104"/>
      <c r="BF372" s="104"/>
      <c r="BG372" s="130"/>
      <c r="BH372" s="130"/>
      <c r="BI372" s="130"/>
      <c r="BJ372" s="104"/>
      <c r="BK372" s="104"/>
      <c r="BL372" s="104"/>
      <c r="BM372" s="104"/>
      <c r="BN372" s="116"/>
      <c r="BO372" s="116"/>
      <c r="BP372" s="116"/>
      <c r="BQ372" s="116"/>
      <c r="BR372" s="116"/>
      <c r="BS372" s="116"/>
      <c r="BT372" s="116"/>
      <c r="BU372" s="116"/>
      <c r="BV372" s="116"/>
      <c r="BW372" s="116"/>
      <c r="BX372" s="116"/>
      <c r="BY372" s="116"/>
      <c r="BZ372" s="116"/>
      <c r="CA372" s="116"/>
      <c r="CB372" s="116"/>
      <c r="CC372" s="116"/>
      <c r="CD372" s="130"/>
      <c r="CE372" s="130"/>
      <c r="CF372" s="130"/>
      <c r="CG372" s="104"/>
      <c r="CH372" s="104"/>
      <c r="CI372" s="104"/>
      <c r="CJ372" s="104"/>
      <c r="CK372" s="130"/>
      <c r="CL372" s="130"/>
      <c r="CM372" s="130"/>
      <c r="CN372" s="104"/>
      <c r="CO372" s="104"/>
      <c r="CP372" s="104"/>
      <c r="CQ372" s="104"/>
      <c r="CR372" s="105"/>
      <c r="CS372" s="109"/>
      <c r="CT372" s="109"/>
      <c r="CU372" s="450"/>
      <c r="CV372" s="450"/>
      <c r="CW372" s="450"/>
      <c r="CX372" s="450"/>
      <c r="CY372" s="450"/>
      <c r="CZ372" s="450"/>
      <c r="DA372" s="450"/>
      <c r="DB372" s="114"/>
      <c r="DC372" s="114"/>
      <c r="DD372" s="114"/>
      <c r="DE372" s="114"/>
      <c r="DF372" s="114"/>
      <c r="DG372" s="450"/>
      <c r="DH372" s="109"/>
      <c r="DI372" s="109"/>
      <c r="DJ372" s="109"/>
      <c r="DK372" s="109"/>
      <c r="DL372" s="109"/>
      <c r="DM372" s="109"/>
      <c r="DN372" s="109"/>
      <c r="DO372" s="109"/>
      <c r="DP372" s="109"/>
    </row>
    <row r="373" spans="1:120" s="110" customFormat="1" ht="18.75" hidden="1">
      <c r="A373" s="137"/>
      <c r="B373" s="135"/>
      <c r="C373" s="103"/>
      <c r="D373" s="103"/>
      <c r="E373" s="130"/>
      <c r="F373" s="104"/>
      <c r="G373" s="130"/>
      <c r="H373" s="130"/>
      <c r="I373" s="130"/>
      <c r="J373" s="130"/>
      <c r="K373" s="104"/>
      <c r="L373" s="104"/>
      <c r="M373" s="104"/>
      <c r="N373" s="104"/>
      <c r="O373" s="130"/>
      <c r="P373" s="468"/>
      <c r="Q373" s="130"/>
      <c r="R373" s="104"/>
      <c r="S373" s="104"/>
      <c r="T373" s="104"/>
      <c r="U373" s="104"/>
      <c r="V373" s="130"/>
      <c r="W373" s="130"/>
      <c r="X373" s="130"/>
      <c r="Y373" s="104"/>
      <c r="Z373" s="104"/>
      <c r="AA373" s="104"/>
      <c r="AB373" s="104"/>
      <c r="AC373" s="130"/>
      <c r="AD373" s="130"/>
      <c r="AE373" s="104"/>
      <c r="AF373" s="104"/>
      <c r="AG373" s="104"/>
      <c r="AH373" s="104"/>
      <c r="AI373" s="104"/>
      <c r="AJ373" s="115"/>
      <c r="AK373" s="130"/>
      <c r="AL373" s="130"/>
      <c r="AM373" s="130"/>
      <c r="AN373" s="104"/>
      <c r="AO373" s="104"/>
      <c r="AP373" s="104"/>
      <c r="AQ373" s="104"/>
      <c r="AR373" s="130"/>
      <c r="AS373" s="130"/>
      <c r="AT373" s="104"/>
      <c r="AU373" s="104"/>
      <c r="AV373" s="104"/>
      <c r="AW373" s="104"/>
      <c r="AX373" s="104"/>
      <c r="AY373" s="99"/>
      <c r="AZ373" s="130"/>
      <c r="BA373" s="130"/>
      <c r="BB373" s="130"/>
      <c r="BC373" s="104"/>
      <c r="BD373" s="104"/>
      <c r="BE373" s="104"/>
      <c r="BF373" s="104"/>
      <c r="BG373" s="130"/>
      <c r="BH373" s="468"/>
      <c r="BI373" s="130"/>
      <c r="BJ373" s="104"/>
      <c r="BK373" s="104"/>
      <c r="BL373" s="104"/>
      <c r="BM373" s="104"/>
      <c r="BN373" s="116"/>
      <c r="BO373" s="116"/>
      <c r="BP373" s="116"/>
      <c r="BQ373" s="116"/>
      <c r="BR373" s="116"/>
      <c r="BS373" s="116"/>
      <c r="BT373" s="116"/>
      <c r="BU373" s="116"/>
      <c r="BV373" s="116"/>
      <c r="BW373" s="116"/>
      <c r="BX373" s="116"/>
      <c r="BY373" s="116"/>
      <c r="BZ373" s="116"/>
      <c r="CA373" s="116"/>
      <c r="CB373" s="116"/>
      <c r="CC373" s="116"/>
      <c r="CD373" s="130"/>
      <c r="CE373" s="130"/>
      <c r="CF373" s="130"/>
      <c r="CG373" s="104"/>
      <c r="CH373" s="104"/>
      <c r="CI373" s="104"/>
      <c r="CJ373" s="104"/>
      <c r="CK373" s="130"/>
      <c r="CL373" s="468"/>
      <c r="CM373" s="130"/>
      <c r="CN373" s="104"/>
      <c r="CO373" s="104"/>
      <c r="CP373" s="104"/>
      <c r="CQ373" s="104"/>
      <c r="CR373" s="105"/>
      <c r="CS373" s="109"/>
      <c r="CT373" s="109"/>
      <c r="CU373" s="450"/>
      <c r="CV373" s="450"/>
      <c r="CW373" s="450"/>
      <c r="CX373" s="450"/>
      <c r="CY373" s="450"/>
      <c r="CZ373" s="450"/>
      <c r="DA373" s="450"/>
      <c r="DB373" s="114"/>
      <c r="DC373" s="114"/>
      <c r="DD373" s="114"/>
      <c r="DE373" s="114"/>
      <c r="DF373" s="114"/>
      <c r="DG373" s="450"/>
      <c r="DH373" s="109"/>
      <c r="DI373" s="109"/>
      <c r="DJ373" s="109"/>
      <c r="DK373" s="109"/>
      <c r="DL373" s="109"/>
      <c r="DM373" s="109"/>
      <c r="DN373" s="109"/>
      <c r="DO373" s="109"/>
      <c r="DP373" s="109"/>
    </row>
    <row r="374" spans="1:120" s="110" customFormat="1" ht="23.45" hidden="1" customHeight="1">
      <c r="A374" s="137"/>
      <c r="B374" s="138" t="s">
        <v>1089</v>
      </c>
      <c r="C374" s="108">
        <f>C375+C381+C396</f>
        <v>0</v>
      </c>
      <c r="D374" s="108"/>
      <c r="E374" s="108">
        <f t="shared" ref="E374:BP374" si="360">E375+E381+E396</f>
        <v>0</v>
      </c>
      <c r="F374" s="108">
        <f t="shared" si="360"/>
        <v>0</v>
      </c>
      <c r="G374" s="108">
        <f t="shared" si="360"/>
        <v>0</v>
      </c>
      <c r="H374" s="108">
        <f t="shared" si="360"/>
        <v>0</v>
      </c>
      <c r="I374" s="108">
        <f t="shared" si="360"/>
        <v>0</v>
      </c>
      <c r="J374" s="108">
        <f t="shared" si="360"/>
        <v>0</v>
      </c>
      <c r="K374" s="108">
        <f t="shared" si="360"/>
        <v>0</v>
      </c>
      <c r="L374" s="108">
        <f t="shared" si="360"/>
        <v>0</v>
      </c>
      <c r="M374" s="108">
        <f t="shared" si="360"/>
        <v>0</v>
      </c>
      <c r="N374" s="108">
        <f t="shared" si="360"/>
        <v>0</v>
      </c>
      <c r="O374" s="108">
        <f t="shared" si="360"/>
        <v>0</v>
      </c>
      <c r="P374" s="108">
        <f t="shared" si="360"/>
        <v>0</v>
      </c>
      <c r="Q374" s="108">
        <f t="shared" si="360"/>
        <v>0</v>
      </c>
      <c r="R374" s="108">
        <f t="shared" si="360"/>
        <v>0</v>
      </c>
      <c r="S374" s="108">
        <f t="shared" si="360"/>
        <v>0</v>
      </c>
      <c r="T374" s="108">
        <f t="shared" si="360"/>
        <v>0</v>
      </c>
      <c r="U374" s="108">
        <f t="shared" si="360"/>
        <v>0</v>
      </c>
      <c r="V374" s="108">
        <f t="shared" si="360"/>
        <v>0</v>
      </c>
      <c r="W374" s="108">
        <f t="shared" si="360"/>
        <v>0</v>
      </c>
      <c r="X374" s="108">
        <f t="shared" si="360"/>
        <v>0</v>
      </c>
      <c r="Y374" s="108">
        <f t="shared" si="360"/>
        <v>0</v>
      </c>
      <c r="Z374" s="108">
        <f t="shared" si="360"/>
        <v>0</v>
      </c>
      <c r="AA374" s="108">
        <f t="shared" si="360"/>
        <v>0</v>
      </c>
      <c r="AB374" s="108">
        <f t="shared" si="360"/>
        <v>0</v>
      </c>
      <c r="AC374" s="108">
        <f t="shared" si="360"/>
        <v>0</v>
      </c>
      <c r="AD374" s="108">
        <f t="shared" si="360"/>
        <v>0</v>
      </c>
      <c r="AE374" s="108">
        <f t="shared" si="360"/>
        <v>0</v>
      </c>
      <c r="AF374" s="108">
        <f t="shared" si="360"/>
        <v>0</v>
      </c>
      <c r="AG374" s="108">
        <f t="shared" si="360"/>
        <v>0</v>
      </c>
      <c r="AH374" s="108">
        <f t="shared" si="360"/>
        <v>0</v>
      </c>
      <c r="AI374" s="108">
        <f t="shared" si="360"/>
        <v>0</v>
      </c>
      <c r="AJ374" s="108">
        <f t="shared" si="360"/>
        <v>0</v>
      </c>
      <c r="AK374" s="108">
        <f t="shared" si="360"/>
        <v>0</v>
      </c>
      <c r="AL374" s="108">
        <f t="shared" si="360"/>
        <v>0</v>
      </c>
      <c r="AM374" s="108">
        <f t="shared" si="360"/>
        <v>0</v>
      </c>
      <c r="AN374" s="108">
        <f t="shared" si="360"/>
        <v>0</v>
      </c>
      <c r="AO374" s="108">
        <f t="shared" si="360"/>
        <v>0</v>
      </c>
      <c r="AP374" s="108">
        <f t="shared" si="360"/>
        <v>0</v>
      </c>
      <c r="AQ374" s="108">
        <f t="shared" si="360"/>
        <v>0</v>
      </c>
      <c r="AR374" s="108">
        <f t="shared" si="360"/>
        <v>0</v>
      </c>
      <c r="AS374" s="108">
        <f t="shared" si="360"/>
        <v>0</v>
      </c>
      <c r="AT374" s="108">
        <f t="shared" si="360"/>
        <v>0</v>
      </c>
      <c r="AU374" s="108">
        <f t="shared" si="360"/>
        <v>0</v>
      </c>
      <c r="AV374" s="108">
        <f t="shared" si="360"/>
        <v>0</v>
      </c>
      <c r="AW374" s="108">
        <f t="shared" si="360"/>
        <v>0</v>
      </c>
      <c r="AX374" s="108">
        <f t="shared" si="360"/>
        <v>0</v>
      </c>
      <c r="AY374" s="99" t="e">
        <f t="shared" si="358"/>
        <v>#DIV/0!</v>
      </c>
      <c r="AZ374" s="108">
        <f t="shared" si="360"/>
        <v>0</v>
      </c>
      <c r="BA374" s="108">
        <f t="shared" si="360"/>
        <v>0</v>
      </c>
      <c r="BB374" s="108">
        <f t="shared" si="360"/>
        <v>0</v>
      </c>
      <c r="BC374" s="108">
        <f t="shared" si="360"/>
        <v>0</v>
      </c>
      <c r="BD374" s="108">
        <f t="shared" si="360"/>
        <v>0</v>
      </c>
      <c r="BE374" s="108">
        <f t="shared" si="360"/>
        <v>0</v>
      </c>
      <c r="BF374" s="108">
        <f t="shared" si="360"/>
        <v>0</v>
      </c>
      <c r="BG374" s="108">
        <f t="shared" si="360"/>
        <v>0</v>
      </c>
      <c r="BH374" s="108">
        <f t="shared" si="360"/>
        <v>0</v>
      </c>
      <c r="BI374" s="108">
        <f t="shared" si="360"/>
        <v>0</v>
      </c>
      <c r="BJ374" s="108">
        <f t="shared" si="360"/>
        <v>0</v>
      </c>
      <c r="BK374" s="108">
        <f t="shared" si="360"/>
        <v>0</v>
      </c>
      <c r="BL374" s="108">
        <f t="shared" si="360"/>
        <v>0</v>
      </c>
      <c r="BM374" s="108">
        <f t="shared" si="360"/>
        <v>0</v>
      </c>
      <c r="BN374" s="108">
        <f t="shared" si="360"/>
        <v>0</v>
      </c>
      <c r="BO374" s="108">
        <f t="shared" si="360"/>
        <v>0</v>
      </c>
      <c r="BP374" s="108">
        <f t="shared" si="360"/>
        <v>0</v>
      </c>
      <c r="BQ374" s="108">
        <f t="shared" ref="BQ374:DO374" si="361">BQ375+BQ381+BQ396</f>
        <v>0</v>
      </c>
      <c r="BR374" s="108">
        <f t="shared" si="361"/>
        <v>0</v>
      </c>
      <c r="BS374" s="108">
        <f t="shared" si="361"/>
        <v>0</v>
      </c>
      <c r="BT374" s="108">
        <f t="shared" si="361"/>
        <v>0</v>
      </c>
      <c r="BU374" s="108">
        <f t="shared" si="361"/>
        <v>0</v>
      </c>
      <c r="BV374" s="108">
        <f t="shared" si="361"/>
        <v>0</v>
      </c>
      <c r="BW374" s="108">
        <f t="shared" si="361"/>
        <v>0</v>
      </c>
      <c r="BX374" s="108">
        <f t="shared" si="361"/>
        <v>0</v>
      </c>
      <c r="BY374" s="108">
        <f t="shared" si="361"/>
        <v>0</v>
      </c>
      <c r="BZ374" s="108">
        <f t="shared" si="361"/>
        <v>0</v>
      </c>
      <c r="CA374" s="108">
        <f t="shared" si="361"/>
        <v>0</v>
      </c>
      <c r="CB374" s="108">
        <f t="shared" si="361"/>
        <v>0</v>
      </c>
      <c r="CC374" s="108">
        <f t="shared" si="361"/>
        <v>0</v>
      </c>
      <c r="CD374" s="108">
        <f t="shared" si="361"/>
        <v>0</v>
      </c>
      <c r="CE374" s="108">
        <f t="shared" si="361"/>
        <v>0</v>
      </c>
      <c r="CF374" s="108">
        <f t="shared" si="361"/>
        <v>0</v>
      </c>
      <c r="CG374" s="108">
        <f t="shared" si="361"/>
        <v>0</v>
      </c>
      <c r="CH374" s="108">
        <f t="shared" si="361"/>
        <v>0</v>
      </c>
      <c r="CI374" s="108">
        <f t="shared" si="361"/>
        <v>0</v>
      </c>
      <c r="CJ374" s="108">
        <f t="shared" si="361"/>
        <v>0</v>
      </c>
      <c r="CK374" s="108">
        <f t="shared" si="361"/>
        <v>0</v>
      </c>
      <c r="CL374" s="108">
        <f t="shared" si="361"/>
        <v>0</v>
      </c>
      <c r="CM374" s="108">
        <f t="shared" si="361"/>
        <v>0</v>
      </c>
      <c r="CN374" s="108">
        <f t="shared" si="361"/>
        <v>0</v>
      </c>
      <c r="CO374" s="108">
        <f t="shared" si="361"/>
        <v>0</v>
      </c>
      <c r="CP374" s="108">
        <f t="shared" si="361"/>
        <v>0</v>
      </c>
      <c r="CQ374" s="108">
        <f t="shared" si="361"/>
        <v>0</v>
      </c>
      <c r="CR374" s="108">
        <f t="shared" si="361"/>
        <v>0</v>
      </c>
      <c r="CS374" s="108">
        <f t="shared" si="361"/>
        <v>0</v>
      </c>
      <c r="CT374" s="108">
        <f t="shared" si="361"/>
        <v>0</v>
      </c>
      <c r="CU374" s="108">
        <f t="shared" si="361"/>
        <v>0</v>
      </c>
      <c r="CV374" s="108">
        <f t="shared" si="361"/>
        <v>0</v>
      </c>
      <c r="CW374" s="108">
        <f t="shared" si="361"/>
        <v>0</v>
      </c>
      <c r="CX374" s="108">
        <f t="shared" si="361"/>
        <v>0</v>
      </c>
      <c r="CY374" s="108">
        <f t="shared" si="361"/>
        <v>0</v>
      </c>
      <c r="CZ374" s="108">
        <f t="shared" si="361"/>
        <v>0</v>
      </c>
      <c r="DA374" s="108">
        <f t="shared" si="361"/>
        <v>0</v>
      </c>
      <c r="DB374" s="108">
        <f t="shared" si="361"/>
        <v>0</v>
      </c>
      <c r="DC374" s="108">
        <f t="shared" si="361"/>
        <v>0</v>
      </c>
      <c r="DD374" s="108">
        <f t="shared" si="361"/>
        <v>0</v>
      </c>
      <c r="DE374" s="108">
        <f t="shared" si="361"/>
        <v>0</v>
      </c>
      <c r="DF374" s="108">
        <f t="shared" si="361"/>
        <v>0</v>
      </c>
      <c r="DG374" s="108">
        <f t="shared" si="361"/>
        <v>0</v>
      </c>
      <c r="DH374" s="108">
        <f t="shared" si="361"/>
        <v>0</v>
      </c>
      <c r="DI374" s="108">
        <f t="shared" si="361"/>
        <v>0</v>
      </c>
      <c r="DJ374" s="108">
        <f t="shared" si="361"/>
        <v>0</v>
      </c>
      <c r="DK374" s="108">
        <f t="shared" si="361"/>
        <v>0</v>
      </c>
      <c r="DL374" s="108">
        <f t="shared" si="361"/>
        <v>0</v>
      </c>
      <c r="DM374" s="108">
        <f t="shared" si="361"/>
        <v>0</v>
      </c>
      <c r="DN374" s="108">
        <f t="shared" si="361"/>
        <v>0</v>
      </c>
      <c r="DO374" s="108">
        <f t="shared" si="361"/>
        <v>0</v>
      </c>
      <c r="DP374" s="109"/>
    </row>
    <row r="375" spans="1:120" s="110" customFormat="1" ht="42.6" hidden="1" customHeight="1">
      <c r="A375" s="103" t="s">
        <v>45</v>
      </c>
      <c r="B375" s="118" t="s">
        <v>117</v>
      </c>
      <c r="C375" s="104">
        <f>SUM(C376:C380)</f>
        <v>0</v>
      </c>
      <c r="D375" s="104"/>
      <c r="E375" s="104">
        <f t="shared" ref="E375:BP375" si="362">SUM(E376:E380)</f>
        <v>0</v>
      </c>
      <c r="F375" s="104">
        <f t="shared" si="362"/>
        <v>0</v>
      </c>
      <c r="G375" s="104">
        <f t="shared" si="362"/>
        <v>0</v>
      </c>
      <c r="H375" s="104">
        <f t="shared" si="362"/>
        <v>0</v>
      </c>
      <c r="I375" s="104">
        <f t="shared" si="362"/>
        <v>0</v>
      </c>
      <c r="J375" s="104">
        <f t="shared" si="362"/>
        <v>0</v>
      </c>
      <c r="K375" s="104">
        <f t="shared" si="362"/>
        <v>0</v>
      </c>
      <c r="L375" s="104">
        <f t="shared" si="362"/>
        <v>0</v>
      </c>
      <c r="M375" s="104">
        <f t="shared" si="362"/>
        <v>0</v>
      </c>
      <c r="N375" s="104">
        <f t="shared" si="362"/>
        <v>0</v>
      </c>
      <c r="O375" s="104">
        <f t="shared" si="362"/>
        <v>0</v>
      </c>
      <c r="P375" s="104">
        <f t="shared" si="362"/>
        <v>0</v>
      </c>
      <c r="Q375" s="104">
        <f t="shared" si="362"/>
        <v>0</v>
      </c>
      <c r="R375" s="104">
        <f t="shared" si="362"/>
        <v>0</v>
      </c>
      <c r="S375" s="104">
        <f t="shared" si="362"/>
        <v>0</v>
      </c>
      <c r="T375" s="104">
        <f t="shared" si="362"/>
        <v>0</v>
      </c>
      <c r="U375" s="104">
        <f t="shared" si="362"/>
        <v>0</v>
      </c>
      <c r="V375" s="104">
        <f t="shared" si="362"/>
        <v>0</v>
      </c>
      <c r="W375" s="104">
        <f t="shared" si="362"/>
        <v>0</v>
      </c>
      <c r="X375" s="104">
        <f t="shared" si="362"/>
        <v>0</v>
      </c>
      <c r="Y375" s="104">
        <f t="shared" si="362"/>
        <v>0</v>
      </c>
      <c r="Z375" s="104">
        <f t="shared" si="362"/>
        <v>0</v>
      </c>
      <c r="AA375" s="104">
        <f t="shared" si="362"/>
        <v>0</v>
      </c>
      <c r="AB375" s="104">
        <f t="shared" si="362"/>
        <v>0</v>
      </c>
      <c r="AC375" s="104">
        <f t="shared" si="362"/>
        <v>0</v>
      </c>
      <c r="AD375" s="104">
        <f t="shared" si="362"/>
        <v>0</v>
      </c>
      <c r="AE375" s="104">
        <f t="shared" si="362"/>
        <v>0</v>
      </c>
      <c r="AF375" s="104">
        <f t="shared" si="362"/>
        <v>0</v>
      </c>
      <c r="AG375" s="104">
        <f t="shared" si="362"/>
        <v>0</v>
      </c>
      <c r="AH375" s="104">
        <f t="shared" si="362"/>
        <v>0</v>
      </c>
      <c r="AI375" s="104">
        <f t="shared" si="362"/>
        <v>0</v>
      </c>
      <c r="AJ375" s="104">
        <f t="shared" si="362"/>
        <v>0</v>
      </c>
      <c r="AK375" s="104">
        <f t="shared" si="362"/>
        <v>0</v>
      </c>
      <c r="AL375" s="104">
        <f t="shared" si="362"/>
        <v>0</v>
      </c>
      <c r="AM375" s="104">
        <f t="shared" si="362"/>
        <v>0</v>
      </c>
      <c r="AN375" s="104">
        <f t="shared" si="362"/>
        <v>0</v>
      </c>
      <c r="AO375" s="104">
        <f t="shared" si="362"/>
        <v>0</v>
      </c>
      <c r="AP375" s="104">
        <f t="shared" si="362"/>
        <v>0</v>
      </c>
      <c r="AQ375" s="104">
        <f t="shared" si="362"/>
        <v>0</v>
      </c>
      <c r="AR375" s="104">
        <f t="shared" si="362"/>
        <v>0</v>
      </c>
      <c r="AS375" s="104">
        <f t="shared" si="362"/>
        <v>0</v>
      </c>
      <c r="AT375" s="104">
        <f t="shared" si="362"/>
        <v>0</v>
      </c>
      <c r="AU375" s="104">
        <f t="shared" si="362"/>
        <v>0</v>
      </c>
      <c r="AV375" s="104">
        <f t="shared" si="362"/>
        <v>0</v>
      </c>
      <c r="AW375" s="104">
        <f t="shared" si="362"/>
        <v>0</v>
      </c>
      <c r="AX375" s="104">
        <f t="shared" si="362"/>
        <v>0</v>
      </c>
      <c r="AY375" s="99" t="e">
        <f t="shared" si="358"/>
        <v>#DIV/0!</v>
      </c>
      <c r="AZ375" s="104">
        <f t="shared" si="362"/>
        <v>0</v>
      </c>
      <c r="BA375" s="104">
        <f t="shared" si="362"/>
        <v>0</v>
      </c>
      <c r="BB375" s="104">
        <f t="shared" si="362"/>
        <v>0</v>
      </c>
      <c r="BC375" s="104">
        <f t="shared" si="362"/>
        <v>0</v>
      </c>
      <c r="BD375" s="104">
        <f t="shared" si="362"/>
        <v>0</v>
      </c>
      <c r="BE375" s="104">
        <f t="shared" si="362"/>
        <v>0</v>
      </c>
      <c r="BF375" s="104">
        <f t="shared" si="362"/>
        <v>0</v>
      </c>
      <c r="BG375" s="104">
        <f t="shared" si="362"/>
        <v>0</v>
      </c>
      <c r="BH375" s="104">
        <f t="shared" si="362"/>
        <v>0</v>
      </c>
      <c r="BI375" s="104">
        <f t="shared" si="362"/>
        <v>0</v>
      </c>
      <c r="BJ375" s="104">
        <f t="shared" si="362"/>
        <v>0</v>
      </c>
      <c r="BK375" s="104">
        <f t="shared" si="362"/>
        <v>0</v>
      </c>
      <c r="BL375" s="104">
        <f t="shared" si="362"/>
        <v>0</v>
      </c>
      <c r="BM375" s="104">
        <f t="shared" si="362"/>
        <v>0</v>
      </c>
      <c r="BN375" s="104">
        <f t="shared" si="362"/>
        <v>0</v>
      </c>
      <c r="BO375" s="104">
        <f t="shared" si="362"/>
        <v>0</v>
      </c>
      <c r="BP375" s="104">
        <f t="shared" si="362"/>
        <v>0</v>
      </c>
      <c r="BQ375" s="104">
        <f t="shared" ref="BQ375:DO375" si="363">SUM(BQ376:BQ380)</f>
        <v>0</v>
      </c>
      <c r="BR375" s="104">
        <f t="shared" si="363"/>
        <v>0</v>
      </c>
      <c r="BS375" s="104">
        <f t="shared" si="363"/>
        <v>0</v>
      </c>
      <c r="BT375" s="104">
        <f t="shared" si="363"/>
        <v>0</v>
      </c>
      <c r="BU375" s="104">
        <f t="shared" si="363"/>
        <v>0</v>
      </c>
      <c r="BV375" s="104">
        <f t="shared" si="363"/>
        <v>0</v>
      </c>
      <c r="BW375" s="104">
        <f t="shared" si="363"/>
        <v>0</v>
      </c>
      <c r="BX375" s="104">
        <f t="shared" si="363"/>
        <v>0</v>
      </c>
      <c r="BY375" s="104">
        <f t="shared" si="363"/>
        <v>0</v>
      </c>
      <c r="BZ375" s="104">
        <f t="shared" si="363"/>
        <v>0</v>
      </c>
      <c r="CA375" s="104">
        <f t="shared" si="363"/>
        <v>0</v>
      </c>
      <c r="CB375" s="104">
        <f t="shared" si="363"/>
        <v>0</v>
      </c>
      <c r="CC375" s="104">
        <f t="shared" si="363"/>
        <v>0</v>
      </c>
      <c r="CD375" s="104">
        <f t="shared" si="363"/>
        <v>0</v>
      </c>
      <c r="CE375" s="104">
        <f t="shared" si="363"/>
        <v>0</v>
      </c>
      <c r="CF375" s="104">
        <f t="shared" si="363"/>
        <v>0</v>
      </c>
      <c r="CG375" s="104">
        <f t="shared" si="363"/>
        <v>0</v>
      </c>
      <c r="CH375" s="104">
        <f t="shared" si="363"/>
        <v>0</v>
      </c>
      <c r="CI375" s="104">
        <f t="shared" si="363"/>
        <v>0</v>
      </c>
      <c r="CJ375" s="104">
        <f t="shared" si="363"/>
        <v>0</v>
      </c>
      <c r="CK375" s="104">
        <f t="shared" si="363"/>
        <v>0</v>
      </c>
      <c r="CL375" s="104">
        <f t="shared" si="363"/>
        <v>0</v>
      </c>
      <c r="CM375" s="104">
        <f t="shared" si="363"/>
        <v>0</v>
      </c>
      <c r="CN375" s="104">
        <f t="shared" si="363"/>
        <v>0</v>
      </c>
      <c r="CO375" s="104">
        <f t="shared" si="363"/>
        <v>0</v>
      </c>
      <c r="CP375" s="104">
        <f t="shared" si="363"/>
        <v>0</v>
      </c>
      <c r="CQ375" s="104">
        <f t="shared" si="363"/>
        <v>0</v>
      </c>
      <c r="CR375" s="104">
        <f t="shared" si="363"/>
        <v>0</v>
      </c>
      <c r="CS375" s="104">
        <f t="shared" si="363"/>
        <v>0</v>
      </c>
      <c r="CT375" s="104">
        <f t="shared" si="363"/>
        <v>0</v>
      </c>
      <c r="CU375" s="104">
        <f t="shared" si="363"/>
        <v>0</v>
      </c>
      <c r="CV375" s="104">
        <f t="shared" si="363"/>
        <v>0</v>
      </c>
      <c r="CW375" s="104">
        <f t="shared" si="363"/>
        <v>0</v>
      </c>
      <c r="CX375" s="104">
        <f t="shared" si="363"/>
        <v>0</v>
      </c>
      <c r="CY375" s="104">
        <f t="shared" si="363"/>
        <v>0</v>
      </c>
      <c r="CZ375" s="104">
        <f t="shared" si="363"/>
        <v>0</v>
      </c>
      <c r="DA375" s="104">
        <f t="shared" si="363"/>
        <v>0</v>
      </c>
      <c r="DB375" s="104">
        <f t="shared" si="363"/>
        <v>0</v>
      </c>
      <c r="DC375" s="104">
        <f t="shared" si="363"/>
        <v>0</v>
      </c>
      <c r="DD375" s="104">
        <f t="shared" si="363"/>
        <v>0</v>
      </c>
      <c r="DE375" s="104">
        <f t="shared" si="363"/>
        <v>0</v>
      </c>
      <c r="DF375" s="104">
        <f t="shared" si="363"/>
        <v>0</v>
      </c>
      <c r="DG375" s="104">
        <f t="shared" si="363"/>
        <v>0</v>
      </c>
      <c r="DH375" s="104">
        <f t="shared" si="363"/>
        <v>0</v>
      </c>
      <c r="DI375" s="104">
        <f t="shared" si="363"/>
        <v>0</v>
      </c>
      <c r="DJ375" s="104">
        <f t="shared" si="363"/>
        <v>0</v>
      </c>
      <c r="DK375" s="104">
        <f t="shared" si="363"/>
        <v>0</v>
      </c>
      <c r="DL375" s="104">
        <f t="shared" si="363"/>
        <v>0</v>
      </c>
      <c r="DM375" s="104">
        <f t="shared" si="363"/>
        <v>0</v>
      </c>
      <c r="DN375" s="104">
        <f t="shared" si="363"/>
        <v>0</v>
      </c>
      <c r="DO375" s="104">
        <f t="shared" si="363"/>
        <v>0</v>
      </c>
      <c r="DP375" s="109"/>
    </row>
    <row r="376" spans="1:120" s="110" customFormat="1" ht="75.95" hidden="1" customHeight="1">
      <c r="A376" s="137"/>
      <c r="B376" s="459"/>
      <c r="C376" s="111"/>
      <c r="D376" s="111"/>
      <c r="E376" s="427"/>
      <c r="F376" s="141"/>
      <c r="G376" s="113"/>
      <c r="H376" s="130"/>
      <c r="I376" s="130"/>
      <c r="J376" s="130"/>
      <c r="K376" s="104"/>
      <c r="L376" s="131"/>
      <c r="M376" s="104"/>
      <c r="N376" s="104"/>
      <c r="O376" s="130"/>
      <c r="P376" s="104"/>
      <c r="Q376" s="112"/>
      <c r="R376" s="139"/>
      <c r="S376" s="139"/>
      <c r="T376" s="112"/>
      <c r="U376" s="122"/>
      <c r="V376" s="130"/>
      <c r="W376" s="130"/>
      <c r="X376" s="130"/>
      <c r="Y376" s="104"/>
      <c r="Z376" s="130"/>
      <c r="AA376" s="104"/>
      <c r="AB376" s="104"/>
      <c r="AC376" s="130"/>
      <c r="AD376" s="104"/>
      <c r="AE376" s="130"/>
      <c r="AF376" s="130"/>
      <c r="AG376" s="130"/>
      <c r="AH376" s="130"/>
      <c r="AI376" s="130"/>
      <c r="AJ376" s="115"/>
      <c r="AK376" s="130"/>
      <c r="AL376" s="130"/>
      <c r="AM376" s="130"/>
      <c r="AN376" s="104"/>
      <c r="AO376" s="130"/>
      <c r="AP376" s="104"/>
      <c r="AQ376" s="104"/>
      <c r="AR376" s="130"/>
      <c r="AS376" s="104"/>
      <c r="AT376" s="130"/>
      <c r="AU376" s="130"/>
      <c r="AV376" s="130"/>
      <c r="AW376" s="130"/>
      <c r="AX376" s="130"/>
      <c r="AY376" s="99"/>
      <c r="AZ376" s="130"/>
      <c r="BA376" s="130"/>
      <c r="BB376" s="130"/>
      <c r="BC376" s="104"/>
      <c r="BD376" s="131"/>
      <c r="BE376" s="104"/>
      <c r="BF376" s="104"/>
      <c r="BG376" s="130"/>
      <c r="BH376" s="104"/>
      <c r="BI376" s="130"/>
      <c r="BJ376" s="139"/>
      <c r="BK376" s="139"/>
      <c r="BL376" s="112"/>
      <c r="BM376" s="122"/>
      <c r="BN376" s="116"/>
      <c r="BO376" s="116"/>
      <c r="BP376" s="116"/>
      <c r="BQ376" s="116"/>
      <c r="BR376" s="116"/>
      <c r="BS376" s="116"/>
      <c r="BT376" s="116"/>
      <c r="BU376" s="116"/>
      <c r="BV376" s="116"/>
      <c r="BW376" s="116"/>
      <c r="BX376" s="116"/>
      <c r="BY376" s="116"/>
      <c r="BZ376" s="116"/>
      <c r="CA376" s="116"/>
      <c r="CB376" s="116"/>
      <c r="CC376" s="116"/>
      <c r="CD376" s="130"/>
      <c r="CE376" s="130"/>
      <c r="CF376" s="130"/>
      <c r="CG376" s="104"/>
      <c r="CH376" s="131"/>
      <c r="CI376" s="104"/>
      <c r="CJ376" s="104"/>
      <c r="CK376" s="130"/>
      <c r="CL376" s="104"/>
      <c r="CM376" s="130"/>
      <c r="CN376" s="139"/>
      <c r="CO376" s="139"/>
      <c r="CP376" s="112"/>
      <c r="CQ376" s="122"/>
      <c r="CR376" s="105"/>
      <c r="CS376" s="121"/>
      <c r="CT376" s="121"/>
      <c r="CU376" s="450"/>
      <c r="CV376" s="450"/>
      <c r="CW376" s="450"/>
      <c r="CX376" s="450"/>
      <c r="CY376" s="450"/>
      <c r="CZ376" s="450"/>
      <c r="DA376" s="450"/>
      <c r="DB376" s="114"/>
      <c r="DC376" s="114"/>
      <c r="DD376" s="114"/>
      <c r="DE376" s="114"/>
      <c r="DF376" s="114"/>
      <c r="DG376" s="450"/>
      <c r="DH376" s="121"/>
      <c r="DI376" s="121"/>
      <c r="DJ376" s="121"/>
      <c r="DK376" s="121"/>
      <c r="DL376" s="121"/>
      <c r="DM376" s="109"/>
      <c r="DN376" s="109"/>
      <c r="DO376" s="109"/>
      <c r="DP376" s="109"/>
    </row>
    <row r="377" spans="1:120" s="110" customFormat="1" ht="75.95" hidden="1" customHeight="1">
      <c r="A377" s="137"/>
      <c r="B377" s="459"/>
      <c r="C377" s="111"/>
      <c r="D377" s="111"/>
      <c r="E377" s="113"/>
      <c r="F377" s="113"/>
      <c r="G377" s="119"/>
      <c r="H377" s="130"/>
      <c r="I377" s="130"/>
      <c r="J377" s="130"/>
      <c r="K377" s="104"/>
      <c r="L377" s="131"/>
      <c r="M377" s="104"/>
      <c r="N377" s="104"/>
      <c r="O377" s="130"/>
      <c r="P377" s="104"/>
      <c r="Q377" s="113"/>
      <c r="R377" s="113"/>
      <c r="S377" s="113"/>
      <c r="T377" s="112"/>
      <c r="U377" s="122"/>
      <c r="V377" s="130"/>
      <c r="W377" s="130"/>
      <c r="X377" s="130"/>
      <c r="Y377" s="104"/>
      <c r="Z377" s="130"/>
      <c r="AA377" s="104"/>
      <c r="AB377" s="104"/>
      <c r="AC377" s="130"/>
      <c r="AD377" s="104"/>
      <c r="AE377" s="130"/>
      <c r="AF377" s="130"/>
      <c r="AG377" s="130"/>
      <c r="AH377" s="130"/>
      <c r="AI377" s="130"/>
      <c r="AJ377" s="115"/>
      <c r="AK377" s="130"/>
      <c r="AL377" s="130"/>
      <c r="AM377" s="130"/>
      <c r="AN377" s="104"/>
      <c r="AO377" s="130"/>
      <c r="AP377" s="104"/>
      <c r="AQ377" s="104"/>
      <c r="AR377" s="130"/>
      <c r="AS377" s="104"/>
      <c r="AT377" s="130"/>
      <c r="AU377" s="130"/>
      <c r="AV377" s="130"/>
      <c r="AW377" s="130"/>
      <c r="AX377" s="130"/>
      <c r="AY377" s="99"/>
      <c r="AZ377" s="130"/>
      <c r="BA377" s="130"/>
      <c r="BB377" s="130"/>
      <c r="BC377" s="104"/>
      <c r="BD377" s="131"/>
      <c r="BE377" s="104"/>
      <c r="BF377" s="104"/>
      <c r="BG377" s="130"/>
      <c r="BH377" s="104"/>
      <c r="BI377" s="113"/>
      <c r="BJ377" s="113"/>
      <c r="BK377" s="113"/>
      <c r="BL377" s="112"/>
      <c r="BM377" s="122"/>
      <c r="BN377" s="116"/>
      <c r="BO377" s="116"/>
      <c r="BP377" s="116"/>
      <c r="BQ377" s="116"/>
      <c r="BR377" s="116"/>
      <c r="BS377" s="116"/>
      <c r="BT377" s="116"/>
      <c r="BU377" s="116"/>
      <c r="BV377" s="116"/>
      <c r="BW377" s="116"/>
      <c r="BX377" s="116"/>
      <c r="BY377" s="116"/>
      <c r="BZ377" s="116"/>
      <c r="CA377" s="116"/>
      <c r="CB377" s="116"/>
      <c r="CC377" s="116"/>
      <c r="CD377" s="130"/>
      <c r="CE377" s="130"/>
      <c r="CF377" s="130"/>
      <c r="CG377" s="104"/>
      <c r="CH377" s="131"/>
      <c r="CI377" s="104"/>
      <c r="CJ377" s="104"/>
      <c r="CK377" s="130"/>
      <c r="CL377" s="104"/>
      <c r="CM377" s="113"/>
      <c r="CN377" s="113"/>
      <c r="CO377" s="113"/>
      <c r="CP377" s="112"/>
      <c r="CQ377" s="122"/>
      <c r="CR377" s="105"/>
      <c r="CS377" s="121"/>
      <c r="CT377" s="121"/>
      <c r="CU377" s="450"/>
      <c r="CV377" s="450"/>
      <c r="CW377" s="450"/>
      <c r="CX377" s="450"/>
      <c r="CY377" s="450"/>
      <c r="CZ377" s="450"/>
      <c r="DA377" s="450"/>
      <c r="DB377" s="114"/>
      <c r="DC377" s="114"/>
      <c r="DD377" s="114"/>
      <c r="DE377" s="114"/>
      <c r="DF377" s="114"/>
      <c r="DG377" s="450"/>
      <c r="DH377" s="121"/>
      <c r="DI377" s="121"/>
      <c r="DJ377" s="121"/>
      <c r="DK377" s="121"/>
      <c r="DL377" s="121"/>
      <c r="DM377" s="109"/>
      <c r="DN377" s="109"/>
      <c r="DO377" s="109"/>
      <c r="DP377" s="109"/>
    </row>
    <row r="378" spans="1:120" s="110" customFormat="1" ht="75.95" hidden="1" customHeight="1">
      <c r="A378" s="137"/>
      <c r="B378" s="490"/>
      <c r="C378" s="111"/>
      <c r="D378" s="111"/>
      <c r="E378" s="113"/>
      <c r="F378" s="141"/>
      <c r="G378" s="113"/>
      <c r="H378" s="130"/>
      <c r="I378" s="130"/>
      <c r="J378" s="130"/>
      <c r="K378" s="104"/>
      <c r="L378" s="131"/>
      <c r="M378" s="104"/>
      <c r="N378" s="104"/>
      <c r="O378" s="130"/>
      <c r="P378" s="104"/>
      <c r="Q378" s="113"/>
      <c r="R378" s="445"/>
      <c r="S378" s="113"/>
      <c r="T378" s="112"/>
      <c r="U378" s="122"/>
      <c r="V378" s="130"/>
      <c r="W378" s="130"/>
      <c r="X378" s="130"/>
      <c r="Y378" s="104"/>
      <c r="Z378" s="130"/>
      <c r="AA378" s="104"/>
      <c r="AB378" s="104"/>
      <c r="AC378" s="130"/>
      <c r="AD378" s="104"/>
      <c r="AE378" s="130"/>
      <c r="AF378" s="130"/>
      <c r="AG378" s="130"/>
      <c r="AH378" s="130"/>
      <c r="AI378" s="130"/>
      <c r="AJ378" s="115"/>
      <c r="AK378" s="130"/>
      <c r="AL378" s="130"/>
      <c r="AM378" s="130"/>
      <c r="AN378" s="104"/>
      <c r="AO378" s="130"/>
      <c r="AP378" s="104"/>
      <c r="AQ378" s="104"/>
      <c r="AR378" s="130"/>
      <c r="AS378" s="104"/>
      <c r="AT378" s="130"/>
      <c r="AU378" s="130"/>
      <c r="AV378" s="130"/>
      <c r="AW378" s="130"/>
      <c r="AX378" s="130"/>
      <c r="AY378" s="99"/>
      <c r="AZ378" s="130"/>
      <c r="BA378" s="130"/>
      <c r="BB378" s="130"/>
      <c r="BC378" s="104"/>
      <c r="BD378" s="131"/>
      <c r="BE378" s="104"/>
      <c r="BF378" s="104"/>
      <c r="BG378" s="130"/>
      <c r="BH378" s="104"/>
      <c r="BI378" s="113"/>
      <c r="BJ378" s="113"/>
      <c r="BK378" s="113"/>
      <c r="BL378" s="112"/>
      <c r="BM378" s="122"/>
      <c r="BN378" s="116"/>
      <c r="BO378" s="116"/>
      <c r="BP378" s="116"/>
      <c r="BQ378" s="116"/>
      <c r="BR378" s="116"/>
      <c r="BS378" s="116"/>
      <c r="BT378" s="116"/>
      <c r="BU378" s="116"/>
      <c r="BV378" s="116"/>
      <c r="BW378" s="116"/>
      <c r="BX378" s="116"/>
      <c r="BY378" s="116"/>
      <c r="BZ378" s="116"/>
      <c r="CA378" s="116"/>
      <c r="CB378" s="116"/>
      <c r="CC378" s="116"/>
      <c r="CD378" s="130"/>
      <c r="CE378" s="130"/>
      <c r="CF378" s="130"/>
      <c r="CG378" s="104"/>
      <c r="CH378" s="131"/>
      <c r="CI378" s="104"/>
      <c r="CJ378" s="104"/>
      <c r="CK378" s="130"/>
      <c r="CL378" s="104"/>
      <c r="CM378" s="113"/>
      <c r="CN378" s="113"/>
      <c r="CO378" s="113"/>
      <c r="CP378" s="112"/>
      <c r="CQ378" s="122"/>
      <c r="CR378" s="105"/>
      <c r="CS378" s="121"/>
      <c r="CT378" s="121"/>
      <c r="CU378" s="450"/>
      <c r="CV378" s="450"/>
      <c r="CW378" s="450"/>
      <c r="CX378" s="450"/>
      <c r="CY378" s="450"/>
      <c r="CZ378" s="450"/>
      <c r="DA378" s="450"/>
      <c r="DB378" s="114"/>
      <c r="DC378" s="114"/>
      <c r="DD378" s="114"/>
      <c r="DE378" s="114"/>
      <c r="DF378" s="114"/>
      <c r="DG378" s="450"/>
      <c r="DH378" s="121"/>
      <c r="DI378" s="121"/>
      <c r="DJ378" s="121"/>
      <c r="DK378" s="121"/>
      <c r="DL378" s="121"/>
      <c r="DM378" s="109"/>
      <c r="DN378" s="109"/>
      <c r="DO378" s="109"/>
      <c r="DP378" s="109"/>
    </row>
    <row r="379" spans="1:120" s="110" customFormat="1" ht="75.95" hidden="1" customHeight="1">
      <c r="A379" s="137"/>
      <c r="B379" s="490"/>
      <c r="C379" s="111"/>
      <c r="D379" s="111"/>
      <c r="E379" s="113"/>
      <c r="F379" s="141"/>
      <c r="G379" s="113"/>
      <c r="H379" s="130"/>
      <c r="I379" s="130"/>
      <c r="J379" s="130"/>
      <c r="K379" s="104"/>
      <c r="L379" s="131"/>
      <c r="M379" s="104"/>
      <c r="N379" s="104"/>
      <c r="O379" s="130"/>
      <c r="P379" s="104"/>
      <c r="Q379" s="113"/>
      <c r="R379" s="439"/>
      <c r="S379" s="113"/>
      <c r="T379" s="112"/>
      <c r="U379" s="122"/>
      <c r="V379" s="130"/>
      <c r="W379" s="130"/>
      <c r="X379" s="130"/>
      <c r="Y379" s="104"/>
      <c r="Z379" s="130"/>
      <c r="AA379" s="104"/>
      <c r="AB379" s="104"/>
      <c r="AC379" s="130"/>
      <c r="AD379" s="104"/>
      <c r="AE379" s="130"/>
      <c r="AF379" s="130"/>
      <c r="AG379" s="130"/>
      <c r="AH379" s="130"/>
      <c r="AI379" s="130"/>
      <c r="AJ379" s="115"/>
      <c r="AK379" s="130"/>
      <c r="AL379" s="130"/>
      <c r="AM379" s="130"/>
      <c r="AN379" s="104"/>
      <c r="AO379" s="130"/>
      <c r="AP379" s="104"/>
      <c r="AQ379" s="104"/>
      <c r="AR379" s="130"/>
      <c r="AS379" s="104"/>
      <c r="AT379" s="130"/>
      <c r="AU379" s="130"/>
      <c r="AV379" s="130"/>
      <c r="AW379" s="130"/>
      <c r="AX379" s="130"/>
      <c r="AY379" s="99"/>
      <c r="AZ379" s="130"/>
      <c r="BA379" s="130"/>
      <c r="BB379" s="130"/>
      <c r="BC379" s="104"/>
      <c r="BD379" s="131"/>
      <c r="BE379" s="104"/>
      <c r="BF379" s="104"/>
      <c r="BG379" s="130"/>
      <c r="BH379" s="104"/>
      <c r="BI379" s="113"/>
      <c r="BJ379" s="113"/>
      <c r="BK379" s="113"/>
      <c r="BL379" s="112"/>
      <c r="BM379" s="122"/>
      <c r="BN379" s="116"/>
      <c r="BO379" s="116"/>
      <c r="BP379" s="116"/>
      <c r="BQ379" s="116"/>
      <c r="BR379" s="116"/>
      <c r="BS379" s="116"/>
      <c r="BT379" s="116"/>
      <c r="BU379" s="116"/>
      <c r="BV379" s="116"/>
      <c r="BW379" s="116"/>
      <c r="BX379" s="116"/>
      <c r="BY379" s="116"/>
      <c r="BZ379" s="116"/>
      <c r="CA379" s="116"/>
      <c r="CB379" s="116"/>
      <c r="CC379" s="116"/>
      <c r="CD379" s="130"/>
      <c r="CE379" s="130"/>
      <c r="CF379" s="130"/>
      <c r="CG379" s="104"/>
      <c r="CH379" s="131"/>
      <c r="CI379" s="104"/>
      <c r="CJ379" s="104"/>
      <c r="CK379" s="130"/>
      <c r="CL379" s="104"/>
      <c r="CM379" s="113"/>
      <c r="CN379" s="113"/>
      <c r="CO379" s="113"/>
      <c r="CP379" s="112"/>
      <c r="CQ379" s="122"/>
      <c r="CR379" s="105"/>
      <c r="CS379" s="121"/>
      <c r="CT379" s="121"/>
      <c r="CU379" s="450"/>
      <c r="CV379" s="450"/>
      <c r="CW379" s="450"/>
      <c r="CX379" s="450"/>
      <c r="CY379" s="450"/>
      <c r="CZ379" s="450"/>
      <c r="DA379" s="450"/>
      <c r="DB379" s="114"/>
      <c r="DC379" s="114"/>
      <c r="DD379" s="114"/>
      <c r="DE379" s="114"/>
      <c r="DF379" s="114"/>
      <c r="DG379" s="450"/>
      <c r="DH379" s="121"/>
      <c r="DI379" s="121"/>
      <c r="DJ379" s="121"/>
      <c r="DK379" s="121"/>
      <c r="DL379" s="121"/>
      <c r="DM379" s="109"/>
      <c r="DN379" s="109"/>
      <c r="DO379" s="109"/>
      <c r="DP379" s="109"/>
    </row>
    <row r="380" spans="1:120" s="110" customFormat="1" ht="75.95" hidden="1" customHeight="1">
      <c r="A380" s="137"/>
      <c r="B380" s="490"/>
      <c r="C380" s="111"/>
      <c r="D380" s="111"/>
      <c r="E380" s="113"/>
      <c r="F380" s="141"/>
      <c r="G380" s="113"/>
      <c r="H380" s="130"/>
      <c r="I380" s="130"/>
      <c r="J380" s="130"/>
      <c r="K380" s="104"/>
      <c r="L380" s="131"/>
      <c r="M380" s="104"/>
      <c r="N380" s="104"/>
      <c r="O380" s="130"/>
      <c r="P380" s="104"/>
      <c r="Q380" s="113"/>
      <c r="R380" s="439"/>
      <c r="S380" s="113"/>
      <c r="T380" s="112"/>
      <c r="U380" s="122"/>
      <c r="V380" s="130"/>
      <c r="W380" s="130"/>
      <c r="X380" s="130"/>
      <c r="Y380" s="104"/>
      <c r="Z380" s="130"/>
      <c r="AA380" s="104"/>
      <c r="AB380" s="104"/>
      <c r="AC380" s="130"/>
      <c r="AD380" s="104"/>
      <c r="AE380" s="130"/>
      <c r="AF380" s="130"/>
      <c r="AG380" s="130"/>
      <c r="AH380" s="130"/>
      <c r="AI380" s="130"/>
      <c r="AJ380" s="115"/>
      <c r="AK380" s="130"/>
      <c r="AL380" s="130"/>
      <c r="AM380" s="130"/>
      <c r="AN380" s="104"/>
      <c r="AO380" s="130"/>
      <c r="AP380" s="104"/>
      <c r="AQ380" s="104"/>
      <c r="AR380" s="130"/>
      <c r="AS380" s="104"/>
      <c r="AT380" s="130"/>
      <c r="AU380" s="130"/>
      <c r="AV380" s="130"/>
      <c r="AW380" s="130"/>
      <c r="AX380" s="130"/>
      <c r="AY380" s="99"/>
      <c r="AZ380" s="130"/>
      <c r="BA380" s="130"/>
      <c r="BB380" s="130"/>
      <c r="BC380" s="104"/>
      <c r="BD380" s="131"/>
      <c r="BE380" s="104"/>
      <c r="BF380" s="104"/>
      <c r="BG380" s="130"/>
      <c r="BH380" s="104"/>
      <c r="BI380" s="113"/>
      <c r="BJ380" s="113"/>
      <c r="BK380" s="113"/>
      <c r="BL380" s="112"/>
      <c r="BM380" s="122"/>
      <c r="BN380" s="116"/>
      <c r="BO380" s="116"/>
      <c r="BP380" s="116"/>
      <c r="BQ380" s="116"/>
      <c r="BR380" s="116"/>
      <c r="BS380" s="116"/>
      <c r="BT380" s="116"/>
      <c r="BU380" s="116"/>
      <c r="BV380" s="116"/>
      <c r="BW380" s="116"/>
      <c r="BX380" s="116"/>
      <c r="BY380" s="116"/>
      <c r="BZ380" s="116"/>
      <c r="CA380" s="116"/>
      <c r="CB380" s="116"/>
      <c r="CC380" s="116"/>
      <c r="CD380" s="130"/>
      <c r="CE380" s="130"/>
      <c r="CF380" s="130"/>
      <c r="CG380" s="104"/>
      <c r="CH380" s="131"/>
      <c r="CI380" s="104"/>
      <c r="CJ380" s="104"/>
      <c r="CK380" s="130"/>
      <c r="CL380" s="104"/>
      <c r="CM380" s="113"/>
      <c r="CN380" s="113"/>
      <c r="CO380" s="113"/>
      <c r="CP380" s="112"/>
      <c r="CQ380" s="122"/>
      <c r="CR380" s="105"/>
      <c r="CS380" s="121"/>
      <c r="CT380" s="121"/>
      <c r="CU380" s="450"/>
      <c r="CV380" s="450"/>
      <c r="CW380" s="450"/>
      <c r="CX380" s="450"/>
      <c r="CY380" s="450"/>
      <c r="CZ380" s="450"/>
      <c r="DA380" s="450"/>
      <c r="DB380" s="114"/>
      <c r="DC380" s="114"/>
      <c r="DD380" s="114"/>
      <c r="DE380" s="114"/>
      <c r="DF380" s="114"/>
      <c r="DG380" s="450"/>
      <c r="DH380" s="121"/>
      <c r="DI380" s="121"/>
      <c r="DJ380" s="121"/>
      <c r="DK380" s="121"/>
      <c r="DL380" s="121"/>
      <c r="DM380" s="109"/>
      <c r="DN380" s="109"/>
      <c r="DO380" s="109"/>
      <c r="DP380" s="109"/>
    </row>
    <row r="381" spans="1:120" s="110" customFormat="1" ht="59.45" hidden="1" customHeight="1">
      <c r="A381" s="103" t="s">
        <v>46</v>
      </c>
      <c r="B381" s="118" t="s">
        <v>116</v>
      </c>
      <c r="C381" s="106">
        <f>SUM(C382:C395)</f>
        <v>0</v>
      </c>
      <c r="D381" s="106"/>
      <c r="E381" s="106">
        <f t="shared" ref="E381:BP381" si="364">SUM(E382:E395)</f>
        <v>0</v>
      </c>
      <c r="F381" s="106">
        <f t="shared" si="364"/>
        <v>0</v>
      </c>
      <c r="G381" s="106">
        <f t="shared" si="364"/>
        <v>0</v>
      </c>
      <c r="H381" s="106">
        <f t="shared" si="364"/>
        <v>0</v>
      </c>
      <c r="I381" s="106">
        <f t="shared" si="364"/>
        <v>0</v>
      </c>
      <c r="J381" s="106">
        <f t="shared" si="364"/>
        <v>0</v>
      </c>
      <c r="K381" s="106">
        <f t="shared" si="364"/>
        <v>0</v>
      </c>
      <c r="L381" s="106">
        <f t="shared" si="364"/>
        <v>0</v>
      </c>
      <c r="M381" s="106">
        <f t="shared" si="364"/>
        <v>0</v>
      </c>
      <c r="N381" s="106">
        <f t="shared" si="364"/>
        <v>0</v>
      </c>
      <c r="O381" s="106">
        <f t="shared" si="364"/>
        <v>0</v>
      </c>
      <c r="P381" s="106">
        <f t="shared" si="364"/>
        <v>0</v>
      </c>
      <c r="Q381" s="106">
        <f t="shared" si="364"/>
        <v>0</v>
      </c>
      <c r="R381" s="106">
        <f t="shared" si="364"/>
        <v>0</v>
      </c>
      <c r="S381" s="106">
        <f t="shared" si="364"/>
        <v>0</v>
      </c>
      <c r="T381" s="106">
        <f t="shared" si="364"/>
        <v>0</v>
      </c>
      <c r="U381" s="106">
        <f t="shared" si="364"/>
        <v>0</v>
      </c>
      <c r="V381" s="106">
        <f t="shared" si="364"/>
        <v>0</v>
      </c>
      <c r="W381" s="106">
        <f t="shared" si="364"/>
        <v>0</v>
      </c>
      <c r="X381" s="106">
        <f t="shared" si="364"/>
        <v>0</v>
      </c>
      <c r="Y381" s="106">
        <f t="shared" si="364"/>
        <v>0</v>
      </c>
      <c r="Z381" s="106">
        <f t="shared" si="364"/>
        <v>0</v>
      </c>
      <c r="AA381" s="106">
        <f t="shared" si="364"/>
        <v>0</v>
      </c>
      <c r="AB381" s="106">
        <f t="shared" si="364"/>
        <v>0</v>
      </c>
      <c r="AC381" s="106">
        <f t="shared" si="364"/>
        <v>0</v>
      </c>
      <c r="AD381" s="106">
        <f t="shared" si="364"/>
        <v>0</v>
      </c>
      <c r="AE381" s="106">
        <f t="shared" si="364"/>
        <v>0</v>
      </c>
      <c r="AF381" s="106">
        <f t="shared" si="364"/>
        <v>0</v>
      </c>
      <c r="AG381" s="106">
        <f t="shared" si="364"/>
        <v>0</v>
      </c>
      <c r="AH381" s="106">
        <f t="shared" si="364"/>
        <v>0</v>
      </c>
      <c r="AI381" s="106">
        <f t="shared" si="364"/>
        <v>0</v>
      </c>
      <c r="AJ381" s="106">
        <f t="shared" si="364"/>
        <v>0</v>
      </c>
      <c r="AK381" s="106">
        <f t="shared" si="364"/>
        <v>0</v>
      </c>
      <c r="AL381" s="106">
        <f t="shared" si="364"/>
        <v>0</v>
      </c>
      <c r="AM381" s="106">
        <f t="shared" si="364"/>
        <v>0</v>
      </c>
      <c r="AN381" s="106">
        <f t="shared" si="364"/>
        <v>0</v>
      </c>
      <c r="AO381" s="106">
        <f t="shared" si="364"/>
        <v>0</v>
      </c>
      <c r="AP381" s="106">
        <f t="shared" si="364"/>
        <v>0</v>
      </c>
      <c r="AQ381" s="106">
        <f t="shared" si="364"/>
        <v>0</v>
      </c>
      <c r="AR381" s="106">
        <f t="shared" si="364"/>
        <v>0</v>
      </c>
      <c r="AS381" s="106">
        <f t="shared" si="364"/>
        <v>0</v>
      </c>
      <c r="AT381" s="106">
        <f t="shared" si="364"/>
        <v>0</v>
      </c>
      <c r="AU381" s="106">
        <f t="shared" si="364"/>
        <v>0</v>
      </c>
      <c r="AV381" s="106">
        <f t="shared" si="364"/>
        <v>0</v>
      </c>
      <c r="AW381" s="106">
        <f t="shared" si="364"/>
        <v>0</v>
      </c>
      <c r="AX381" s="106">
        <f t="shared" si="364"/>
        <v>0</v>
      </c>
      <c r="AY381" s="99" t="e">
        <f t="shared" si="358"/>
        <v>#DIV/0!</v>
      </c>
      <c r="AZ381" s="106">
        <f t="shared" si="364"/>
        <v>0</v>
      </c>
      <c r="BA381" s="106">
        <f t="shared" si="364"/>
        <v>0</v>
      </c>
      <c r="BB381" s="106">
        <f t="shared" si="364"/>
        <v>0</v>
      </c>
      <c r="BC381" s="106">
        <f t="shared" si="364"/>
        <v>0</v>
      </c>
      <c r="BD381" s="106">
        <f t="shared" si="364"/>
        <v>0</v>
      </c>
      <c r="BE381" s="106">
        <f t="shared" si="364"/>
        <v>0</v>
      </c>
      <c r="BF381" s="106">
        <f t="shared" si="364"/>
        <v>0</v>
      </c>
      <c r="BG381" s="106">
        <f t="shared" si="364"/>
        <v>0</v>
      </c>
      <c r="BH381" s="106">
        <f t="shared" si="364"/>
        <v>0</v>
      </c>
      <c r="BI381" s="106">
        <f t="shared" si="364"/>
        <v>0</v>
      </c>
      <c r="BJ381" s="106">
        <f t="shared" si="364"/>
        <v>0</v>
      </c>
      <c r="BK381" s="106">
        <f t="shared" si="364"/>
        <v>0</v>
      </c>
      <c r="BL381" s="106">
        <f t="shared" si="364"/>
        <v>0</v>
      </c>
      <c r="BM381" s="106">
        <f t="shared" si="364"/>
        <v>0</v>
      </c>
      <c r="BN381" s="106">
        <f t="shared" si="364"/>
        <v>0</v>
      </c>
      <c r="BO381" s="106">
        <f t="shared" si="364"/>
        <v>0</v>
      </c>
      <c r="BP381" s="106">
        <f t="shared" si="364"/>
        <v>0</v>
      </c>
      <c r="BQ381" s="106">
        <f t="shared" ref="BQ381:DO381" si="365">SUM(BQ382:BQ395)</f>
        <v>0</v>
      </c>
      <c r="BR381" s="106">
        <f t="shared" si="365"/>
        <v>0</v>
      </c>
      <c r="BS381" s="106">
        <f t="shared" si="365"/>
        <v>0</v>
      </c>
      <c r="BT381" s="106">
        <f t="shared" si="365"/>
        <v>0</v>
      </c>
      <c r="BU381" s="106">
        <f t="shared" si="365"/>
        <v>0</v>
      </c>
      <c r="BV381" s="106">
        <f t="shared" si="365"/>
        <v>0</v>
      </c>
      <c r="BW381" s="106">
        <f t="shared" si="365"/>
        <v>0</v>
      </c>
      <c r="BX381" s="106">
        <f t="shared" si="365"/>
        <v>0</v>
      </c>
      <c r="BY381" s="106">
        <f t="shared" si="365"/>
        <v>0</v>
      </c>
      <c r="BZ381" s="106">
        <f t="shared" si="365"/>
        <v>0</v>
      </c>
      <c r="CA381" s="106">
        <f t="shared" si="365"/>
        <v>0</v>
      </c>
      <c r="CB381" s="106">
        <f t="shared" si="365"/>
        <v>0</v>
      </c>
      <c r="CC381" s="106">
        <f t="shared" si="365"/>
        <v>0</v>
      </c>
      <c r="CD381" s="106">
        <f t="shared" si="365"/>
        <v>0</v>
      </c>
      <c r="CE381" s="106">
        <f t="shared" si="365"/>
        <v>0</v>
      </c>
      <c r="CF381" s="106">
        <f t="shared" si="365"/>
        <v>0</v>
      </c>
      <c r="CG381" s="106">
        <f t="shared" si="365"/>
        <v>0</v>
      </c>
      <c r="CH381" s="106">
        <f t="shared" si="365"/>
        <v>0</v>
      </c>
      <c r="CI381" s="106">
        <f t="shared" si="365"/>
        <v>0</v>
      </c>
      <c r="CJ381" s="106">
        <f t="shared" si="365"/>
        <v>0</v>
      </c>
      <c r="CK381" s="106">
        <f t="shared" si="365"/>
        <v>0</v>
      </c>
      <c r="CL381" s="106">
        <f t="shared" si="365"/>
        <v>0</v>
      </c>
      <c r="CM381" s="106">
        <f t="shared" si="365"/>
        <v>0</v>
      </c>
      <c r="CN381" s="106">
        <f t="shared" si="365"/>
        <v>0</v>
      </c>
      <c r="CO381" s="106">
        <f t="shared" si="365"/>
        <v>0</v>
      </c>
      <c r="CP381" s="106">
        <f t="shared" si="365"/>
        <v>0</v>
      </c>
      <c r="CQ381" s="106">
        <f t="shared" si="365"/>
        <v>0</v>
      </c>
      <c r="CR381" s="106">
        <f t="shared" si="365"/>
        <v>0</v>
      </c>
      <c r="CS381" s="106">
        <f t="shared" si="365"/>
        <v>0</v>
      </c>
      <c r="CT381" s="106">
        <f t="shared" si="365"/>
        <v>0</v>
      </c>
      <c r="CU381" s="106">
        <f t="shared" si="365"/>
        <v>0</v>
      </c>
      <c r="CV381" s="106">
        <f t="shared" si="365"/>
        <v>0</v>
      </c>
      <c r="CW381" s="106">
        <f t="shared" si="365"/>
        <v>0</v>
      </c>
      <c r="CX381" s="106">
        <f t="shared" si="365"/>
        <v>0</v>
      </c>
      <c r="CY381" s="106">
        <f t="shared" si="365"/>
        <v>0</v>
      </c>
      <c r="CZ381" s="106">
        <f t="shared" si="365"/>
        <v>0</v>
      </c>
      <c r="DA381" s="106">
        <f t="shared" si="365"/>
        <v>0</v>
      </c>
      <c r="DB381" s="106">
        <f t="shared" si="365"/>
        <v>0</v>
      </c>
      <c r="DC381" s="106">
        <f t="shared" si="365"/>
        <v>0</v>
      </c>
      <c r="DD381" s="106">
        <f t="shared" si="365"/>
        <v>0</v>
      </c>
      <c r="DE381" s="106">
        <f t="shared" si="365"/>
        <v>0</v>
      </c>
      <c r="DF381" s="106">
        <f t="shared" si="365"/>
        <v>0</v>
      </c>
      <c r="DG381" s="106">
        <f t="shared" si="365"/>
        <v>0</v>
      </c>
      <c r="DH381" s="106">
        <f t="shared" si="365"/>
        <v>0</v>
      </c>
      <c r="DI381" s="106">
        <f t="shared" si="365"/>
        <v>0</v>
      </c>
      <c r="DJ381" s="106">
        <f t="shared" si="365"/>
        <v>0</v>
      </c>
      <c r="DK381" s="106">
        <f t="shared" si="365"/>
        <v>0</v>
      </c>
      <c r="DL381" s="106">
        <f t="shared" si="365"/>
        <v>0</v>
      </c>
      <c r="DM381" s="106">
        <f t="shared" si="365"/>
        <v>0</v>
      </c>
      <c r="DN381" s="106">
        <f t="shared" si="365"/>
        <v>0</v>
      </c>
      <c r="DO381" s="106">
        <f t="shared" si="365"/>
        <v>0</v>
      </c>
      <c r="DP381" s="109"/>
    </row>
    <row r="382" spans="1:120" s="110" customFormat="1" ht="75.95" hidden="1" customHeight="1">
      <c r="A382" s="137"/>
      <c r="B382" s="491"/>
      <c r="C382" s="111"/>
      <c r="D382" s="111"/>
      <c r="E382" s="113"/>
      <c r="F382" s="141"/>
      <c r="G382" s="113"/>
      <c r="H382" s="130"/>
      <c r="I382" s="130"/>
      <c r="J382" s="130"/>
      <c r="K382" s="104"/>
      <c r="L382" s="131"/>
      <c r="M382" s="104"/>
      <c r="N382" s="104"/>
      <c r="O382" s="130"/>
      <c r="P382" s="104"/>
      <c r="Q382" s="113"/>
      <c r="R382" s="446"/>
      <c r="S382" s="113"/>
      <c r="T382" s="112"/>
      <c r="U382" s="122"/>
      <c r="V382" s="130"/>
      <c r="W382" s="130"/>
      <c r="X382" s="130"/>
      <c r="Y382" s="104"/>
      <c r="Z382" s="130"/>
      <c r="AA382" s="104"/>
      <c r="AB382" s="104"/>
      <c r="AC382" s="130"/>
      <c r="AD382" s="104"/>
      <c r="AE382" s="130"/>
      <c r="AF382" s="130"/>
      <c r="AG382" s="130"/>
      <c r="AH382" s="130"/>
      <c r="AI382" s="130"/>
      <c r="AJ382" s="115"/>
      <c r="AK382" s="130"/>
      <c r="AL382" s="130"/>
      <c r="AM382" s="130"/>
      <c r="AN382" s="104"/>
      <c r="AO382" s="130"/>
      <c r="AP382" s="104"/>
      <c r="AQ382" s="104"/>
      <c r="AR382" s="130"/>
      <c r="AS382" s="104"/>
      <c r="AT382" s="130"/>
      <c r="AU382" s="130"/>
      <c r="AV382" s="130"/>
      <c r="AW382" s="130"/>
      <c r="AX382" s="130"/>
      <c r="AY382" s="99"/>
      <c r="AZ382" s="130"/>
      <c r="BA382" s="130"/>
      <c r="BB382" s="130"/>
      <c r="BC382" s="104"/>
      <c r="BD382" s="131"/>
      <c r="BE382" s="104"/>
      <c r="BF382" s="104"/>
      <c r="BG382" s="130"/>
      <c r="BH382" s="104"/>
      <c r="BI382" s="113"/>
      <c r="BJ382" s="113"/>
      <c r="BK382" s="113"/>
      <c r="BL382" s="112"/>
      <c r="BM382" s="122"/>
      <c r="BN382" s="116"/>
      <c r="BO382" s="116"/>
      <c r="BP382" s="116"/>
      <c r="BQ382" s="116"/>
      <c r="BR382" s="116"/>
      <c r="BS382" s="116"/>
      <c r="BT382" s="116"/>
      <c r="BU382" s="116"/>
      <c r="BV382" s="116"/>
      <c r="BW382" s="116"/>
      <c r="BX382" s="116"/>
      <c r="BY382" s="116"/>
      <c r="BZ382" s="116"/>
      <c r="CA382" s="116"/>
      <c r="CB382" s="116"/>
      <c r="CC382" s="116"/>
      <c r="CD382" s="130"/>
      <c r="CE382" s="130"/>
      <c r="CF382" s="130"/>
      <c r="CG382" s="104"/>
      <c r="CH382" s="131"/>
      <c r="CI382" s="104"/>
      <c r="CJ382" s="104"/>
      <c r="CK382" s="130"/>
      <c r="CL382" s="104"/>
      <c r="CM382" s="113"/>
      <c r="CN382" s="113"/>
      <c r="CO382" s="113"/>
      <c r="CP382" s="112"/>
      <c r="CQ382" s="122"/>
      <c r="CR382" s="105"/>
      <c r="CS382" s="121"/>
      <c r="CT382" s="121"/>
      <c r="CU382" s="450"/>
      <c r="CV382" s="450"/>
      <c r="CW382" s="450"/>
      <c r="CX382" s="450"/>
      <c r="CY382" s="450"/>
      <c r="CZ382" s="450"/>
      <c r="DA382" s="450"/>
      <c r="DB382" s="114"/>
      <c r="DC382" s="114"/>
      <c r="DD382" s="114"/>
      <c r="DE382" s="114"/>
      <c r="DF382" s="114"/>
      <c r="DG382" s="450"/>
      <c r="DH382" s="121"/>
      <c r="DI382" s="121"/>
      <c r="DJ382" s="121"/>
      <c r="DK382" s="121"/>
      <c r="DL382" s="121"/>
      <c r="DM382" s="109"/>
      <c r="DN382" s="109"/>
      <c r="DO382" s="109"/>
      <c r="DP382" s="109"/>
    </row>
    <row r="383" spans="1:120" s="110" customFormat="1" ht="75.95" hidden="1" customHeight="1">
      <c r="A383" s="137"/>
      <c r="B383" s="492"/>
      <c r="C383" s="111"/>
      <c r="D383" s="111"/>
      <c r="E383" s="112"/>
      <c r="F383" s="141"/>
      <c r="G383" s="113"/>
      <c r="H383" s="130"/>
      <c r="I383" s="130"/>
      <c r="J383" s="130"/>
      <c r="K383" s="104"/>
      <c r="L383" s="131"/>
      <c r="M383" s="104"/>
      <c r="N383" s="104"/>
      <c r="O383" s="130"/>
      <c r="P383" s="104"/>
      <c r="Q383" s="113"/>
      <c r="R383" s="447"/>
      <c r="S383" s="113"/>
      <c r="T383" s="112"/>
      <c r="U383" s="122"/>
      <c r="V383" s="130"/>
      <c r="W383" s="130"/>
      <c r="X383" s="130"/>
      <c r="Y383" s="104"/>
      <c r="Z383" s="130"/>
      <c r="AA383" s="104"/>
      <c r="AB383" s="104"/>
      <c r="AC383" s="130"/>
      <c r="AD383" s="104"/>
      <c r="AE383" s="130"/>
      <c r="AF383" s="130"/>
      <c r="AG383" s="130"/>
      <c r="AH383" s="130"/>
      <c r="AI383" s="130"/>
      <c r="AJ383" s="115"/>
      <c r="AK383" s="130"/>
      <c r="AL383" s="130"/>
      <c r="AM383" s="130"/>
      <c r="AN383" s="104"/>
      <c r="AO383" s="130"/>
      <c r="AP383" s="104"/>
      <c r="AQ383" s="104"/>
      <c r="AR383" s="130"/>
      <c r="AS383" s="104"/>
      <c r="AT383" s="130"/>
      <c r="AU383" s="130"/>
      <c r="AV383" s="130"/>
      <c r="AW383" s="130"/>
      <c r="AX383" s="130"/>
      <c r="AY383" s="99"/>
      <c r="AZ383" s="130"/>
      <c r="BA383" s="130"/>
      <c r="BB383" s="130"/>
      <c r="BC383" s="104"/>
      <c r="BD383" s="131"/>
      <c r="BE383" s="104"/>
      <c r="BF383" s="104"/>
      <c r="BG383" s="130"/>
      <c r="BH383" s="104"/>
      <c r="BI383" s="113"/>
      <c r="BJ383" s="139"/>
      <c r="BK383" s="113"/>
      <c r="BL383" s="112"/>
      <c r="BM383" s="122"/>
      <c r="BN383" s="116"/>
      <c r="BO383" s="116"/>
      <c r="BP383" s="116"/>
      <c r="BQ383" s="116"/>
      <c r="BR383" s="116"/>
      <c r="BS383" s="116"/>
      <c r="BT383" s="116"/>
      <c r="BU383" s="116"/>
      <c r="BV383" s="116"/>
      <c r="BW383" s="116"/>
      <c r="BX383" s="116"/>
      <c r="BY383" s="116"/>
      <c r="BZ383" s="116"/>
      <c r="CA383" s="116"/>
      <c r="CB383" s="116"/>
      <c r="CC383" s="116"/>
      <c r="CD383" s="130"/>
      <c r="CE383" s="130"/>
      <c r="CF383" s="130"/>
      <c r="CG383" s="104"/>
      <c r="CH383" s="131"/>
      <c r="CI383" s="104"/>
      <c r="CJ383" s="104"/>
      <c r="CK383" s="130"/>
      <c r="CL383" s="104"/>
      <c r="CM383" s="113"/>
      <c r="CN383" s="139"/>
      <c r="CO383" s="113"/>
      <c r="CP383" s="112"/>
      <c r="CQ383" s="122"/>
      <c r="CR383" s="105"/>
      <c r="CS383" s="121"/>
      <c r="CT383" s="121"/>
      <c r="CU383" s="450"/>
      <c r="CV383" s="450"/>
      <c r="CW383" s="450"/>
      <c r="CX383" s="450"/>
      <c r="CY383" s="450"/>
      <c r="CZ383" s="450"/>
      <c r="DA383" s="450"/>
      <c r="DB383" s="114"/>
      <c r="DC383" s="114"/>
      <c r="DD383" s="114"/>
      <c r="DE383" s="114"/>
      <c r="DF383" s="114"/>
      <c r="DG383" s="450"/>
      <c r="DH383" s="121"/>
      <c r="DI383" s="121"/>
      <c r="DJ383" s="121"/>
      <c r="DK383" s="121"/>
      <c r="DL383" s="121"/>
      <c r="DM383" s="109"/>
      <c r="DN383" s="109"/>
      <c r="DO383" s="109"/>
      <c r="DP383" s="109"/>
    </row>
    <row r="384" spans="1:120" s="110" customFormat="1" ht="75.95" hidden="1" customHeight="1">
      <c r="A384" s="137"/>
      <c r="B384" s="382"/>
      <c r="C384" s="111"/>
      <c r="D384" s="111"/>
      <c r="E384" s="113"/>
      <c r="F384" s="141"/>
      <c r="G384" s="113"/>
      <c r="H384" s="130"/>
      <c r="I384" s="130"/>
      <c r="J384" s="130"/>
      <c r="K384" s="104"/>
      <c r="L384" s="131"/>
      <c r="M384" s="104"/>
      <c r="N384" s="104"/>
      <c r="O384" s="130"/>
      <c r="P384" s="104"/>
      <c r="Q384" s="113"/>
      <c r="R384" s="446"/>
      <c r="S384" s="113"/>
      <c r="T384" s="112"/>
      <c r="U384" s="122"/>
      <c r="V384" s="130"/>
      <c r="W384" s="130"/>
      <c r="X384" s="130"/>
      <c r="Y384" s="104"/>
      <c r="Z384" s="130"/>
      <c r="AA384" s="104"/>
      <c r="AB384" s="104"/>
      <c r="AC384" s="130"/>
      <c r="AD384" s="104"/>
      <c r="AE384" s="130"/>
      <c r="AF384" s="130"/>
      <c r="AG384" s="130"/>
      <c r="AH384" s="130"/>
      <c r="AI384" s="130"/>
      <c r="AJ384" s="115"/>
      <c r="AK384" s="130"/>
      <c r="AL384" s="130"/>
      <c r="AM384" s="130"/>
      <c r="AN384" s="104"/>
      <c r="AO384" s="130"/>
      <c r="AP384" s="104"/>
      <c r="AQ384" s="104"/>
      <c r="AR384" s="130"/>
      <c r="AS384" s="104"/>
      <c r="AT384" s="130"/>
      <c r="AU384" s="130"/>
      <c r="AV384" s="130"/>
      <c r="AW384" s="130"/>
      <c r="AX384" s="130"/>
      <c r="AY384" s="99"/>
      <c r="AZ384" s="130"/>
      <c r="BA384" s="130"/>
      <c r="BB384" s="130"/>
      <c r="BC384" s="104"/>
      <c r="BD384" s="131"/>
      <c r="BE384" s="104"/>
      <c r="BF384" s="104"/>
      <c r="BG384" s="130"/>
      <c r="BH384" s="104"/>
      <c r="BI384" s="113"/>
      <c r="BJ384" s="139"/>
      <c r="BK384" s="113"/>
      <c r="BL384" s="112"/>
      <c r="BM384" s="122"/>
      <c r="BN384" s="116"/>
      <c r="BO384" s="116"/>
      <c r="BP384" s="116"/>
      <c r="BQ384" s="116"/>
      <c r="BR384" s="116"/>
      <c r="BS384" s="116"/>
      <c r="BT384" s="116"/>
      <c r="BU384" s="116"/>
      <c r="BV384" s="116"/>
      <c r="BW384" s="116"/>
      <c r="BX384" s="116"/>
      <c r="BY384" s="116"/>
      <c r="BZ384" s="116"/>
      <c r="CA384" s="116"/>
      <c r="CB384" s="116"/>
      <c r="CC384" s="116"/>
      <c r="CD384" s="130"/>
      <c r="CE384" s="130"/>
      <c r="CF384" s="130"/>
      <c r="CG384" s="104"/>
      <c r="CH384" s="131"/>
      <c r="CI384" s="104"/>
      <c r="CJ384" s="104"/>
      <c r="CK384" s="130"/>
      <c r="CL384" s="104"/>
      <c r="CM384" s="113"/>
      <c r="CN384" s="139"/>
      <c r="CO384" s="113"/>
      <c r="CP384" s="112"/>
      <c r="CQ384" s="122"/>
      <c r="CR384" s="105"/>
      <c r="CS384" s="121"/>
      <c r="CT384" s="121"/>
      <c r="CU384" s="450"/>
      <c r="CV384" s="450"/>
      <c r="CW384" s="450"/>
      <c r="CX384" s="450"/>
      <c r="CY384" s="450"/>
      <c r="CZ384" s="450"/>
      <c r="DA384" s="450"/>
      <c r="DB384" s="114"/>
      <c r="DC384" s="114"/>
      <c r="DD384" s="114"/>
      <c r="DE384" s="114"/>
      <c r="DF384" s="114"/>
      <c r="DG384" s="450"/>
      <c r="DH384" s="121"/>
      <c r="DI384" s="121"/>
      <c r="DJ384" s="121"/>
      <c r="DK384" s="121"/>
      <c r="DL384" s="121"/>
      <c r="DM384" s="109"/>
      <c r="DN384" s="109"/>
      <c r="DO384" s="109"/>
      <c r="DP384" s="109"/>
    </row>
    <row r="385" spans="1:120" s="110" customFormat="1" ht="75.95" hidden="1" customHeight="1">
      <c r="A385" s="137"/>
      <c r="B385" s="382"/>
      <c r="C385" s="111"/>
      <c r="D385" s="111"/>
      <c r="E385" s="113"/>
      <c r="F385" s="141"/>
      <c r="G385" s="113"/>
      <c r="H385" s="130"/>
      <c r="I385" s="130"/>
      <c r="J385" s="130"/>
      <c r="K385" s="104"/>
      <c r="L385" s="131"/>
      <c r="M385" s="104"/>
      <c r="N385" s="104"/>
      <c r="O385" s="130"/>
      <c r="P385" s="104"/>
      <c r="Q385" s="113"/>
      <c r="R385" s="446"/>
      <c r="S385" s="113"/>
      <c r="T385" s="112"/>
      <c r="U385" s="122"/>
      <c r="V385" s="130"/>
      <c r="W385" s="130"/>
      <c r="X385" s="130"/>
      <c r="Y385" s="104"/>
      <c r="Z385" s="130"/>
      <c r="AA385" s="104"/>
      <c r="AB385" s="104"/>
      <c r="AC385" s="130"/>
      <c r="AD385" s="104"/>
      <c r="AE385" s="130"/>
      <c r="AF385" s="130"/>
      <c r="AG385" s="130"/>
      <c r="AH385" s="130"/>
      <c r="AI385" s="130"/>
      <c r="AJ385" s="115"/>
      <c r="AK385" s="130"/>
      <c r="AL385" s="130"/>
      <c r="AM385" s="130"/>
      <c r="AN385" s="104"/>
      <c r="AO385" s="130"/>
      <c r="AP385" s="104"/>
      <c r="AQ385" s="104"/>
      <c r="AR385" s="130"/>
      <c r="AS385" s="104"/>
      <c r="AT385" s="130"/>
      <c r="AU385" s="130"/>
      <c r="AV385" s="130"/>
      <c r="AW385" s="130"/>
      <c r="AX385" s="130"/>
      <c r="AY385" s="99"/>
      <c r="AZ385" s="130"/>
      <c r="BA385" s="130"/>
      <c r="BB385" s="130"/>
      <c r="BC385" s="104"/>
      <c r="BD385" s="131"/>
      <c r="BE385" s="104"/>
      <c r="BF385" s="104"/>
      <c r="BG385" s="130"/>
      <c r="BH385" s="104"/>
      <c r="BI385" s="113"/>
      <c r="BJ385" s="113"/>
      <c r="BK385" s="113"/>
      <c r="BL385" s="112"/>
      <c r="BM385" s="122"/>
      <c r="BN385" s="116"/>
      <c r="BO385" s="116"/>
      <c r="BP385" s="116"/>
      <c r="BQ385" s="116"/>
      <c r="BR385" s="116"/>
      <c r="BS385" s="116"/>
      <c r="BT385" s="116"/>
      <c r="BU385" s="116"/>
      <c r="BV385" s="116"/>
      <c r="BW385" s="116"/>
      <c r="BX385" s="116"/>
      <c r="BY385" s="116"/>
      <c r="BZ385" s="116"/>
      <c r="CA385" s="116"/>
      <c r="CB385" s="116"/>
      <c r="CC385" s="116"/>
      <c r="CD385" s="130"/>
      <c r="CE385" s="130"/>
      <c r="CF385" s="130"/>
      <c r="CG385" s="104"/>
      <c r="CH385" s="131"/>
      <c r="CI385" s="104"/>
      <c r="CJ385" s="104"/>
      <c r="CK385" s="130"/>
      <c r="CL385" s="104"/>
      <c r="CM385" s="113"/>
      <c r="CN385" s="113"/>
      <c r="CO385" s="113"/>
      <c r="CP385" s="112"/>
      <c r="CQ385" s="122"/>
      <c r="CR385" s="105"/>
      <c r="CS385" s="121"/>
      <c r="CT385" s="121"/>
      <c r="CU385" s="450"/>
      <c r="CV385" s="450"/>
      <c r="CW385" s="450"/>
      <c r="CX385" s="450"/>
      <c r="CY385" s="450"/>
      <c r="CZ385" s="450"/>
      <c r="DA385" s="450"/>
      <c r="DB385" s="114"/>
      <c r="DC385" s="114"/>
      <c r="DD385" s="114"/>
      <c r="DE385" s="114"/>
      <c r="DF385" s="114"/>
      <c r="DG385" s="450"/>
      <c r="DH385" s="121"/>
      <c r="DI385" s="121"/>
      <c r="DJ385" s="121"/>
      <c r="DK385" s="121"/>
      <c r="DL385" s="121"/>
      <c r="DM385" s="109"/>
      <c r="DN385" s="109"/>
      <c r="DO385" s="109"/>
      <c r="DP385" s="109"/>
    </row>
    <row r="386" spans="1:120" s="110" customFormat="1" ht="75.95" hidden="1" customHeight="1">
      <c r="A386" s="137"/>
      <c r="B386" s="382"/>
      <c r="C386" s="111"/>
      <c r="D386" s="111"/>
      <c r="E386" s="113"/>
      <c r="F386" s="141"/>
      <c r="G386" s="113"/>
      <c r="H386" s="130"/>
      <c r="I386" s="130"/>
      <c r="J386" s="130"/>
      <c r="K386" s="104"/>
      <c r="L386" s="131"/>
      <c r="M386" s="104"/>
      <c r="N386" s="104"/>
      <c r="O386" s="130"/>
      <c r="P386" s="104"/>
      <c r="Q386" s="113"/>
      <c r="R386" s="446"/>
      <c r="S386" s="113"/>
      <c r="T386" s="112"/>
      <c r="U386" s="122"/>
      <c r="V386" s="130"/>
      <c r="W386" s="130"/>
      <c r="X386" s="130"/>
      <c r="Y386" s="104"/>
      <c r="Z386" s="130"/>
      <c r="AA386" s="104"/>
      <c r="AB386" s="104"/>
      <c r="AC386" s="130"/>
      <c r="AD386" s="104"/>
      <c r="AE386" s="130"/>
      <c r="AF386" s="130"/>
      <c r="AG386" s="130"/>
      <c r="AH386" s="130"/>
      <c r="AI386" s="130"/>
      <c r="AJ386" s="115"/>
      <c r="AK386" s="130"/>
      <c r="AL386" s="130"/>
      <c r="AM386" s="130"/>
      <c r="AN386" s="104"/>
      <c r="AO386" s="130"/>
      <c r="AP386" s="104"/>
      <c r="AQ386" s="104"/>
      <c r="AR386" s="130"/>
      <c r="AS386" s="104"/>
      <c r="AT386" s="130"/>
      <c r="AU386" s="130"/>
      <c r="AV386" s="130"/>
      <c r="AW386" s="130"/>
      <c r="AX386" s="130"/>
      <c r="AY386" s="99"/>
      <c r="AZ386" s="130"/>
      <c r="BA386" s="130"/>
      <c r="BB386" s="130"/>
      <c r="BC386" s="104"/>
      <c r="BD386" s="131"/>
      <c r="BE386" s="104"/>
      <c r="BF386" s="104"/>
      <c r="BG386" s="130"/>
      <c r="BH386" s="104"/>
      <c r="BI386" s="113"/>
      <c r="BJ386" s="113"/>
      <c r="BK386" s="113"/>
      <c r="BL386" s="112"/>
      <c r="BM386" s="122"/>
      <c r="BN386" s="116"/>
      <c r="BO386" s="116"/>
      <c r="BP386" s="116"/>
      <c r="BQ386" s="116"/>
      <c r="BR386" s="116"/>
      <c r="BS386" s="116"/>
      <c r="BT386" s="116"/>
      <c r="BU386" s="116"/>
      <c r="BV386" s="116"/>
      <c r="BW386" s="116"/>
      <c r="BX386" s="116"/>
      <c r="BY386" s="116"/>
      <c r="BZ386" s="116"/>
      <c r="CA386" s="116"/>
      <c r="CB386" s="116"/>
      <c r="CC386" s="116"/>
      <c r="CD386" s="130"/>
      <c r="CE386" s="130"/>
      <c r="CF386" s="130"/>
      <c r="CG386" s="104"/>
      <c r="CH386" s="131"/>
      <c r="CI386" s="104"/>
      <c r="CJ386" s="104"/>
      <c r="CK386" s="130"/>
      <c r="CL386" s="104"/>
      <c r="CM386" s="113"/>
      <c r="CN386" s="113"/>
      <c r="CO386" s="113"/>
      <c r="CP386" s="112"/>
      <c r="CQ386" s="122"/>
      <c r="CR386" s="105"/>
      <c r="CS386" s="121"/>
      <c r="CT386" s="121"/>
      <c r="CU386" s="450"/>
      <c r="CV386" s="450"/>
      <c r="CW386" s="450"/>
      <c r="CX386" s="450"/>
      <c r="CY386" s="450"/>
      <c r="CZ386" s="450"/>
      <c r="DA386" s="450"/>
      <c r="DB386" s="114"/>
      <c r="DC386" s="114"/>
      <c r="DD386" s="114"/>
      <c r="DE386" s="114"/>
      <c r="DF386" s="114"/>
      <c r="DG386" s="450"/>
      <c r="DH386" s="121"/>
      <c r="DI386" s="121"/>
      <c r="DJ386" s="121"/>
      <c r="DK386" s="121"/>
      <c r="DL386" s="121"/>
      <c r="DM386" s="109"/>
      <c r="DN386" s="109"/>
      <c r="DO386" s="109"/>
      <c r="DP386" s="109"/>
    </row>
    <row r="387" spans="1:120" s="110" customFormat="1" ht="75.95" hidden="1" customHeight="1">
      <c r="A387" s="137"/>
      <c r="B387" s="382"/>
      <c r="C387" s="111"/>
      <c r="D387" s="111"/>
      <c r="E387" s="113"/>
      <c r="F387" s="141"/>
      <c r="G387" s="113"/>
      <c r="H387" s="130"/>
      <c r="I387" s="130"/>
      <c r="J387" s="130"/>
      <c r="K387" s="104"/>
      <c r="L387" s="131"/>
      <c r="M387" s="104"/>
      <c r="N387" s="104"/>
      <c r="O387" s="130"/>
      <c r="P387" s="104"/>
      <c r="Q387" s="113"/>
      <c r="R387" s="446"/>
      <c r="S387" s="113"/>
      <c r="T387" s="112"/>
      <c r="U387" s="122"/>
      <c r="V387" s="130"/>
      <c r="W387" s="130"/>
      <c r="X387" s="130"/>
      <c r="Y387" s="104"/>
      <c r="Z387" s="130"/>
      <c r="AA387" s="104"/>
      <c r="AB387" s="104"/>
      <c r="AC387" s="130"/>
      <c r="AD387" s="104"/>
      <c r="AE387" s="130"/>
      <c r="AF387" s="130"/>
      <c r="AG387" s="130"/>
      <c r="AH387" s="130"/>
      <c r="AI387" s="130"/>
      <c r="AJ387" s="115"/>
      <c r="AK387" s="130"/>
      <c r="AL387" s="130"/>
      <c r="AM387" s="130"/>
      <c r="AN387" s="104"/>
      <c r="AO387" s="130"/>
      <c r="AP387" s="104"/>
      <c r="AQ387" s="104"/>
      <c r="AR387" s="130"/>
      <c r="AS387" s="104"/>
      <c r="AT387" s="130"/>
      <c r="AU387" s="130"/>
      <c r="AV387" s="130"/>
      <c r="AW387" s="130"/>
      <c r="AX387" s="130"/>
      <c r="AY387" s="99"/>
      <c r="AZ387" s="130"/>
      <c r="BA387" s="130"/>
      <c r="BB387" s="130"/>
      <c r="BC387" s="104"/>
      <c r="BD387" s="131"/>
      <c r="BE387" s="104"/>
      <c r="BF387" s="104"/>
      <c r="BG387" s="130"/>
      <c r="BH387" s="104"/>
      <c r="BI387" s="113"/>
      <c r="BJ387" s="139"/>
      <c r="BK387" s="113"/>
      <c r="BL387" s="112"/>
      <c r="BM387" s="122"/>
      <c r="BN387" s="116"/>
      <c r="BO387" s="116"/>
      <c r="BP387" s="116"/>
      <c r="BQ387" s="116"/>
      <c r="BR387" s="116"/>
      <c r="BS387" s="116"/>
      <c r="BT387" s="116"/>
      <c r="BU387" s="116"/>
      <c r="BV387" s="116"/>
      <c r="BW387" s="116"/>
      <c r="BX387" s="116"/>
      <c r="BY387" s="116"/>
      <c r="BZ387" s="116"/>
      <c r="CA387" s="116"/>
      <c r="CB387" s="116"/>
      <c r="CC387" s="116"/>
      <c r="CD387" s="130"/>
      <c r="CE387" s="130"/>
      <c r="CF387" s="130"/>
      <c r="CG387" s="104"/>
      <c r="CH387" s="131"/>
      <c r="CI387" s="104"/>
      <c r="CJ387" s="104"/>
      <c r="CK387" s="130"/>
      <c r="CL387" s="104"/>
      <c r="CM387" s="113"/>
      <c r="CN387" s="139"/>
      <c r="CO387" s="113"/>
      <c r="CP387" s="112"/>
      <c r="CQ387" s="122"/>
      <c r="CR387" s="105"/>
      <c r="CS387" s="121"/>
      <c r="CT387" s="121"/>
      <c r="CU387" s="450"/>
      <c r="CV387" s="450"/>
      <c r="CW387" s="450"/>
      <c r="CX387" s="450"/>
      <c r="CY387" s="450"/>
      <c r="CZ387" s="450"/>
      <c r="DA387" s="450"/>
      <c r="DB387" s="114"/>
      <c r="DC387" s="114"/>
      <c r="DD387" s="114"/>
      <c r="DE387" s="114"/>
      <c r="DF387" s="114"/>
      <c r="DG387" s="450"/>
      <c r="DH387" s="121"/>
      <c r="DI387" s="121"/>
      <c r="DJ387" s="121"/>
      <c r="DK387" s="121"/>
      <c r="DL387" s="121"/>
      <c r="DM387" s="109"/>
      <c r="DN387" s="109"/>
      <c r="DO387" s="109"/>
      <c r="DP387" s="109"/>
    </row>
    <row r="388" spans="1:120" s="110" customFormat="1" ht="75.95" hidden="1" customHeight="1">
      <c r="A388" s="137"/>
      <c r="B388" s="382"/>
      <c r="C388" s="111"/>
      <c r="D388" s="111"/>
      <c r="E388" s="113"/>
      <c r="F388" s="141"/>
      <c r="G388" s="113"/>
      <c r="H388" s="130"/>
      <c r="I388" s="130"/>
      <c r="J388" s="130"/>
      <c r="K388" s="104"/>
      <c r="L388" s="131"/>
      <c r="M388" s="104"/>
      <c r="N388" s="104"/>
      <c r="O388" s="130"/>
      <c r="P388" s="104"/>
      <c r="Q388" s="113"/>
      <c r="R388" s="446"/>
      <c r="S388" s="113"/>
      <c r="T388" s="112"/>
      <c r="U388" s="122"/>
      <c r="V388" s="130"/>
      <c r="W388" s="130"/>
      <c r="X388" s="130"/>
      <c r="Y388" s="104"/>
      <c r="Z388" s="130"/>
      <c r="AA388" s="104"/>
      <c r="AB388" s="104"/>
      <c r="AC388" s="130"/>
      <c r="AD388" s="104"/>
      <c r="AE388" s="130"/>
      <c r="AF388" s="130"/>
      <c r="AG388" s="130"/>
      <c r="AH388" s="130"/>
      <c r="AI388" s="130"/>
      <c r="AJ388" s="115"/>
      <c r="AK388" s="130"/>
      <c r="AL388" s="130"/>
      <c r="AM388" s="130"/>
      <c r="AN388" s="104"/>
      <c r="AO388" s="130"/>
      <c r="AP388" s="104"/>
      <c r="AQ388" s="104"/>
      <c r="AR388" s="130"/>
      <c r="AS388" s="104"/>
      <c r="AT388" s="130"/>
      <c r="AU388" s="130"/>
      <c r="AV388" s="130"/>
      <c r="AW388" s="130"/>
      <c r="AX388" s="130"/>
      <c r="AY388" s="99"/>
      <c r="AZ388" s="130"/>
      <c r="BA388" s="130"/>
      <c r="BB388" s="130"/>
      <c r="BC388" s="104"/>
      <c r="BD388" s="131"/>
      <c r="BE388" s="104"/>
      <c r="BF388" s="104"/>
      <c r="BG388" s="130"/>
      <c r="BH388" s="104"/>
      <c r="BI388" s="113"/>
      <c r="BJ388" s="139"/>
      <c r="BK388" s="113"/>
      <c r="BL388" s="112"/>
      <c r="BM388" s="122"/>
      <c r="BN388" s="116"/>
      <c r="BO388" s="116"/>
      <c r="BP388" s="116"/>
      <c r="BQ388" s="116"/>
      <c r="BR388" s="116"/>
      <c r="BS388" s="116"/>
      <c r="BT388" s="116"/>
      <c r="BU388" s="116"/>
      <c r="BV388" s="116"/>
      <c r="BW388" s="116"/>
      <c r="BX388" s="116"/>
      <c r="BY388" s="116"/>
      <c r="BZ388" s="116"/>
      <c r="CA388" s="116"/>
      <c r="CB388" s="116"/>
      <c r="CC388" s="116"/>
      <c r="CD388" s="130"/>
      <c r="CE388" s="130"/>
      <c r="CF388" s="130"/>
      <c r="CG388" s="104"/>
      <c r="CH388" s="131"/>
      <c r="CI388" s="104"/>
      <c r="CJ388" s="104"/>
      <c r="CK388" s="130"/>
      <c r="CL388" s="104"/>
      <c r="CM388" s="113"/>
      <c r="CN388" s="139"/>
      <c r="CO388" s="113"/>
      <c r="CP388" s="112"/>
      <c r="CQ388" s="122"/>
      <c r="CR388" s="105"/>
      <c r="CS388" s="121"/>
      <c r="CT388" s="121"/>
      <c r="CU388" s="450"/>
      <c r="CV388" s="450"/>
      <c r="CW388" s="450"/>
      <c r="CX388" s="450"/>
      <c r="CY388" s="450"/>
      <c r="CZ388" s="450"/>
      <c r="DA388" s="450"/>
      <c r="DB388" s="114"/>
      <c r="DC388" s="114"/>
      <c r="DD388" s="114"/>
      <c r="DE388" s="114"/>
      <c r="DF388" s="114"/>
      <c r="DG388" s="450"/>
      <c r="DH388" s="121"/>
      <c r="DI388" s="121"/>
      <c r="DJ388" s="121"/>
      <c r="DK388" s="121"/>
      <c r="DL388" s="121"/>
      <c r="DM388" s="109"/>
      <c r="DN388" s="109"/>
      <c r="DO388" s="109"/>
      <c r="DP388" s="109"/>
    </row>
    <row r="389" spans="1:120" s="110" customFormat="1" ht="75.95" hidden="1" customHeight="1">
      <c r="A389" s="137"/>
      <c r="B389" s="382"/>
      <c r="C389" s="111"/>
      <c r="D389" s="111"/>
      <c r="E389" s="113"/>
      <c r="F389" s="141"/>
      <c r="G389" s="119"/>
      <c r="H389" s="130"/>
      <c r="I389" s="130"/>
      <c r="J389" s="130"/>
      <c r="K389" s="104"/>
      <c r="L389" s="131"/>
      <c r="M389" s="104"/>
      <c r="N389" s="104"/>
      <c r="O389" s="130"/>
      <c r="P389" s="104"/>
      <c r="Q389" s="113"/>
      <c r="R389" s="446"/>
      <c r="S389" s="119"/>
      <c r="T389" s="112"/>
      <c r="U389" s="122"/>
      <c r="V389" s="130"/>
      <c r="W389" s="130"/>
      <c r="X389" s="130"/>
      <c r="Y389" s="104"/>
      <c r="Z389" s="130"/>
      <c r="AA389" s="104"/>
      <c r="AB389" s="104"/>
      <c r="AC389" s="130"/>
      <c r="AD389" s="104"/>
      <c r="AE389" s="130"/>
      <c r="AF389" s="130"/>
      <c r="AG389" s="130"/>
      <c r="AH389" s="130"/>
      <c r="AI389" s="130"/>
      <c r="AJ389" s="115"/>
      <c r="AK389" s="130"/>
      <c r="AL389" s="130"/>
      <c r="AM389" s="130"/>
      <c r="AN389" s="104"/>
      <c r="AO389" s="130"/>
      <c r="AP389" s="104"/>
      <c r="AQ389" s="104"/>
      <c r="AR389" s="130"/>
      <c r="AS389" s="104"/>
      <c r="AT389" s="130"/>
      <c r="AU389" s="130"/>
      <c r="AV389" s="130"/>
      <c r="AW389" s="130"/>
      <c r="AX389" s="130"/>
      <c r="AY389" s="99"/>
      <c r="AZ389" s="130"/>
      <c r="BA389" s="130"/>
      <c r="BB389" s="130"/>
      <c r="BC389" s="104"/>
      <c r="BD389" s="131"/>
      <c r="BE389" s="104"/>
      <c r="BF389" s="104"/>
      <c r="BG389" s="130"/>
      <c r="BH389" s="104"/>
      <c r="BI389" s="113"/>
      <c r="BJ389" s="130"/>
      <c r="BK389" s="119"/>
      <c r="BL389" s="112"/>
      <c r="BM389" s="122"/>
      <c r="BN389" s="116"/>
      <c r="BO389" s="116"/>
      <c r="BP389" s="116"/>
      <c r="BQ389" s="116"/>
      <c r="BR389" s="116"/>
      <c r="BS389" s="116"/>
      <c r="BT389" s="116"/>
      <c r="BU389" s="116"/>
      <c r="BV389" s="116"/>
      <c r="BW389" s="116"/>
      <c r="BX389" s="116"/>
      <c r="BY389" s="116"/>
      <c r="BZ389" s="116"/>
      <c r="CA389" s="116"/>
      <c r="CB389" s="116"/>
      <c r="CC389" s="116"/>
      <c r="CD389" s="130"/>
      <c r="CE389" s="130"/>
      <c r="CF389" s="130"/>
      <c r="CG389" s="104"/>
      <c r="CH389" s="131"/>
      <c r="CI389" s="104"/>
      <c r="CJ389" s="104"/>
      <c r="CK389" s="130"/>
      <c r="CL389" s="104"/>
      <c r="CM389" s="113"/>
      <c r="CN389" s="130"/>
      <c r="CO389" s="119"/>
      <c r="CP389" s="112"/>
      <c r="CQ389" s="122"/>
      <c r="CR389" s="105"/>
      <c r="CS389" s="121"/>
      <c r="CT389" s="121"/>
      <c r="CU389" s="450"/>
      <c r="CV389" s="450"/>
      <c r="CW389" s="450"/>
      <c r="CX389" s="450"/>
      <c r="CY389" s="450"/>
      <c r="CZ389" s="450"/>
      <c r="DA389" s="450"/>
      <c r="DB389" s="114"/>
      <c r="DC389" s="114"/>
      <c r="DD389" s="114"/>
      <c r="DE389" s="114"/>
      <c r="DF389" s="114"/>
      <c r="DG389" s="450"/>
      <c r="DH389" s="121"/>
      <c r="DI389" s="121"/>
      <c r="DJ389" s="121"/>
      <c r="DK389" s="121"/>
      <c r="DL389" s="121"/>
      <c r="DM389" s="109"/>
      <c r="DN389" s="109"/>
      <c r="DO389" s="109"/>
      <c r="DP389" s="109"/>
    </row>
    <row r="390" spans="1:120" s="110" customFormat="1" ht="75.95" hidden="1" customHeight="1">
      <c r="A390" s="137"/>
      <c r="B390" s="382"/>
      <c r="C390" s="111"/>
      <c r="D390" s="111"/>
      <c r="E390" s="113"/>
      <c r="F390" s="141"/>
      <c r="G390" s="113"/>
      <c r="H390" s="130"/>
      <c r="I390" s="130"/>
      <c r="J390" s="130"/>
      <c r="K390" s="104"/>
      <c r="L390" s="131"/>
      <c r="M390" s="104"/>
      <c r="N390" s="104"/>
      <c r="O390" s="130"/>
      <c r="P390" s="104"/>
      <c r="Q390" s="113"/>
      <c r="R390" s="446"/>
      <c r="S390" s="113"/>
      <c r="T390" s="112"/>
      <c r="U390" s="122"/>
      <c r="V390" s="130"/>
      <c r="W390" s="130"/>
      <c r="X390" s="130"/>
      <c r="Y390" s="104"/>
      <c r="Z390" s="130"/>
      <c r="AA390" s="104"/>
      <c r="AB390" s="104"/>
      <c r="AC390" s="130"/>
      <c r="AD390" s="104"/>
      <c r="AE390" s="130"/>
      <c r="AF390" s="130"/>
      <c r="AG390" s="130"/>
      <c r="AH390" s="130"/>
      <c r="AI390" s="130"/>
      <c r="AJ390" s="115"/>
      <c r="AK390" s="130"/>
      <c r="AL390" s="130"/>
      <c r="AM390" s="130"/>
      <c r="AN390" s="104"/>
      <c r="AO390" s="130"/>
      <c r="AP390" s="104"/>
      <c r="AQ390" s="104"/>
      <c r="AR390" s="130"/>
      <c r="AS390" s="104"/>
      <c r="AT390" s="130"/>
      <c r="AU390" s="130"/>
      <c r="AV390" s="130"/>
      <c r="AW390" s="130"/>
      <c r="AX390" s="130"/>
      <c r="AY390" s="99"/>
      <c r="AZ390" s="130"/>
      <c r="BA390" s="130"/>
      <c r="BB390" s="130"/>
      <c r="BC390" s="104"/>
      <c r="BD390" s="131"/>
      <c r="BE390" s="104"/>
      <c r="BF390" s="104"/>
      <c r="BG390" s="130"/>
      <c r="BH390" s="104"/>
      <c r="BI390" s="113"/>
      <c r="BJ390" s="139"/>
      <c r="BK390" s="113"/>
      <c r="BL390" s="112"/>
      <c r="BM390" s="122"/>
      <c r="BN390" s="116"/>
      <c r="BO390" s="116"/>
      <c r="BP390" s="116"/>
      <c r="BQ390" s="116"/>
      <c r="BR390" s="116"/>
      <c r="BS390" s="116"/>
      <c r="BT390" s="116"/>
      <c r="BU390" s="116"/>
      <c r="BV390" s="116"/>
      <c r="BW390" s="116"/>
      <c r="BX390" s="116"/>
      <c r="BY390" s="116"/>
      <c r="BZ390" s="116"/>
      <c r="CA390" s="116"/>
      <c r="CB390" s="116"/>
      <c r="CC390" s="116"/>
      <c r="CD390" s="130"/>
      <c r="CE390" s="130"/>
      <c r="CF390" s="130"/>
      <c r="CG390" s="104"/>
      <c r="CH390" s="131"/>
      <c r="CI390" s="104"/>
      <c r="CJ390" s="104"/>
      <c r="CK390" s="130"/>
      <c r="CL390" s="104"/>
      <c r="CM390" s="113"/>
      <c r="CN390" s="139"/>
      <c r="CO390" s="113"/>
      <c r="CP390" s="112"/>
      <c r="CQ390" s="122"/>
      <c r="CR390" s="105"/>
      <c r="CS390" s="121"/>
      <c r="CT390" s="121"/>
      <c r="CU390" s="450"/>
      <c r="CV390" s="450"/>
      <c r="CW390" s="450"/>
      <c r="CX390" s="450"/>
      <c r="CY390" s="450"/>
      <c r="CZ390" s="450"/>
      <c r="DA390" s="450"/>
      <c r="DB390" s="114"/>
      <c r="DC390" s="114"/>
      <c r="DD390" s="114"/>
      <c r="DE390" s="114"/>
      <c r="DF390" s="114"/>
      <c r="DG390" s="450"/>
      <c r="DH390" s="121"/>
      <c r="DI390" s="121"/>
      <c r="DJ390" s="121"/>
      <c r="DK390" s="121"/>
      <c r="DL390" s="121"/>
      <c r="DM390" s="109"/>
      <c r="DN390" s="109"/>
      <c r="DO390" s="109"/>
      <c r="DP390" s="109"/>
    </row>
    <row r="391" spans="1:120" s="110" customFormat="1" ht="75.95" hidden="1" customHeight="1">
      <c r="A391" s="137"/>
      <c r="B391" s="492"/>
      <c r="C391" s="111"/>
      <c r="D391" s="111"/>
      <c r="E391" s="112"/>
      <c r="F391" s="141"/>
      <c r="G391" s="113"/>
      <c r="H391" s="130"/>
      <c r="I391" s="130"/>
      <c r="J391" s="130"/>
      <c r="K391" s="104"/>
      <c r="L391" s="131"/>
      <c r="M391" s="104"/>
      <c r="N391" s="104"/>
      <c r="O391" s="130"/>
      <c r="P391" s="104"/>
      <c r="Q391" s="113"/>
      <c r="R391" s="446"/>
      <c r="S391" s="113"/>
      <c r="T391" s="112"/>
      <c r="U391" s="122"/>
      <c r="V391" s="130"/>
      <c r="W391" s="130"/>
      <c r="X391" s="130"/>
      <c r="Y391" s="104"/>
      <c r="Z391" s="130"/>
      <c r="AA391" s="104"/>
      <c r="AB391" s="104"/>
      <c r="AC391" s="130"/>
      <c r="AD391" s="104"/>
      <c r="AE391" s="130"/>
      <c r="AF391" s="130"/>
      <c r="AG391" s="130"/>
      <c r="AH391" s="130"/>
      <c r="AI391" s="130"/>
      <c r="AJ391" s="115"/>
      <c r="AK391" s="130"/>
      <c r="AL391" s="130"/>
      <c r="AM391" s="130"/>
      <c r="AN391" s="104"/>
      <c r="AO391" s="130"/>
      <c r="AP391" s="104"/>
      <c r="AQ391" s="104"/>
      <c r="AR391" s="130"/>
      <c r="AS391" s="104"/>
      <c r="AT391" s="130"/>
      <c r="AU391" s="130"/>
      <c r="AV391" s="130"/>
      <c r="AW391" s="130"/>
      <c r="AX391" s="130"/>
      <c r="AY391" s="99"/>
      <c r="AZ391" s="130"/>
      <c r="BA391" s="130"/>
      <c r="BB391" s="130"/>
      <c r="BC391" s="104"/>
      <c r="BD391" s="131"/>
      <c r="BE391" s="104"/>
      <c r="BF391" s="104"/>
      <c r="BG391" s="130"/>
      <c r="BH391" s="104"/>
      <c r="BI391" s="113"/>
      <c r="BJ391" s="113"/>
      <c r="BK391" s="113"/>
      <c r="BL391" s="112"/>
      <c r="BM391" s="122"/>
      <c r="BN391" s="116"/>
      <c r="BO391" s="116"/>
      <c r="BP391" s="116"/>
      <c r="BQ391" s="116"/>
      <c r="BR391" s="116"/>
      <c r="BS391" s="116"/>
      <c r="BT391" s="116"/>
      <c r="BU391" s="116"/>
      <c r="BV391" s="116"/>
      <c r="BW391" s="116"/>
      <c r="BX391" s="116"/>
      <c r="BY391" s="116"/>
      <c r="BZ391" s="116"/>
      <c r="CA391" s="116"/>
      <c r="CB391" s="116"/>
      <c r="CC391" s="116"/>
      <c r="CD391" s="130"/>
      <c r="CE391" s="130"/>
      <c r="CF391" s="130"/>
      <c r="CG391" s="104"/>
      <c r="CH391" s="131"/>
      <c r="CI391" s="104"/>
      <c r="CJ391" s="104"/>
      <c r="CK391" s="130"/>
      <c r="CL391" s="104"/>
      <c r="CM391" s="113"/>
      <c r="CN391" s="113"/>
      <c r="CO391" s="113"/>
      <c r="CP391" s="112"/>
      <c r="CQ391" s="122"/>
      <c r="CR391" s="105"/>
      <c r="CS391" s="121"/>
      <c r="CT391" s="121"/>
      <c r="CU391" s="450"/>
      <c r="CV391" s="450"/>
      <c r="CW391" s="450"/>
      <c r="CX391" s="450"/>
      <c r="CY391" s="450"/>
      <c r="CZ391" s="450"/>
      <c r="DA391" s="450"/>
      <c r="DB391" s="114"/>
      <c r="DC391" s="114"/>
      <c r="DD391" s="114"/>
      <c r="DE391" s="114"/>
      <c r="DF391" s="114"/>
      <c r="DG391" s="450"/>
      <c r="DH391" s="121"/>
      <c r="DI391" s="121"/>
      <c r="DJ391" s="121"/>
      <c r="DK391" s="121"/>
      <c r="DL391" s="121"/>
      <c r="DM391" s="109"/>
      <c r="DN391" s="109"/>
      <c r="DO391" s="109"/>
      <c r="DP391" s="109"/>
    </row>
    <row r="392" spans="1:120" s="110" customFormat="1" ht="75.95" hidden="1" customHeight="1">
      <c r="A392" s="137"/>
      <c r="B392" s="492"/>
      <c r="C392" s="111"/>
      <c r="D392" s="111"/>
      <c r="E392" s="112"/>
      <c r="F392" s="141"/>
      <c r="G392" s="113"/>
      <c r="H392" s="130"/>
      <c r="I392" s="130"/>
      <c r="J392" s="130"/>
      <c r="K392" s="104"/>
      <c r="L392" s="131"/>
      <c r="M392" s="104"/>
      <c r="N392" s="104"/>
      <c r="O392" s="130"/>
      <c r="P392" s="104"/>
      <c r="Q392" s="113"/>
      <c r="R392" s="446"/>
      <c r="S392" s="113"/>
      <c r="T392" s="112"/>
      <c r="U392" s="122"/>
      <c r="V392" s="130"/>
      <c r="W392" s="130"/>
      <c r="X392" s="130"/>
      <c r="Y392" s="104"/>
      <c r="Z392" s="130"/>
      <c r="AA392" s="104"/>
      <c r="AB392" s="104"/>
      <c r="AC392" s="130"/>
      <c r="AD392" s="104"/>
      <c r="AE392" s="130"/>
      <c r="AF392" s="130"/>
      <c r="AG392" s="130"/>
      <c r="AH392" s="130"/>
      <c r="AI392" s="130"/>
      <c r="AJ392" s="115"/>
      <c r="AK392" s="130"/>
      <c r="AL392" s="130"/>
      <c r="AM392" s="130"/>
      <c r="AN392" s="104"/>
      <c r="AO392" s="130"/>
      <c r="AP392" s="104"/>
      <c r="AQ392" s="104"/>
      <c r="AR392" s="130"/>
      <c r="AS392" s="104"/>
      <c r="AT392" s="130"/>
      <c r="AU392" s="130"/>
      <c r="AV392" s="130"/>
      <c r="AW392" s="130"/>
      <c r="AX392" s="130"/>
      <c r="AY392" s="99"/>
      <c r="AZ392" s="130"/>
      <c r="BA392" s="130"/>
      <c r="BB392" s="130"/>
      <c r="BC392" s="104"/>
      <c r="BD392" s="131"/>
      <c r="BE392" s="104"/>
      <c r="BF392" s="104"/>
      <c r="BG392" s="130"/>
      <c r="BH392" s="104"/>
      <c r="BI392" s="113"/>
      <c r="BJ392" s="113"/>
      <c r="BK392" s="113"/>
      <c r="BL392" s="112"/>
      <c r="BM392" s="122"/>
      <c r="BN392" s="116"/>
      <c r="BO392" s="116"/>
      <c r="BP392" s="116"/>
      <c r="BQ392" s="116"/>
      <c r="BR392" s="116"/>
      <c r="BS392" s="116"/>
      <c r="BT392" s="116"/>
      <c r="BU392" s="116"/>
      <c r="BV392" s="116"/>
      <c r="BW392" s="116"/>
      <c r="BX392" s="116"/>
      <c r="BY392" s="116"/>
      <c r="BZ392" s="116"/>
      <c r="CA392" s="116"/>
      <c r="CB392" s="116"/>
      <c r="CC392" s="116"/>
      <c r="CD392" s="130"/>
      <c r="CE392" s="130"/>
      <c r="CF392" s="130"/>
      <c r="CG392" s="104"/>
      <c r="CH392" s="131"/>
      <c r="CI392" s="104"/>
      <c r="CJ392" s="104"/>
      <c r="CK392" s="130"/>
      <c r="CL392" s="104"/>
      <c r="CM392" s="113"/>
      <c r="CN392" s="113"/>
      <c r="CO392" s="113"/>
      <c r="CP392" s="112"/>
      <c r="CQ392" s="122"/>
      <c r="CR392" s="105"/>
      <c r="CS392" s="121"/>
      <c r="CT392" s="121"/>
      <c r="CU392" s="450"/>
      <c r="CV392" s="450"/>
      <c r="CW392" s="450"/>
      <c r="CX392" s="450"/>
      <c r="CY392" s="450"/>
      <c r="CZ392" s="450"/>
      <c r="DA392" s="450"/>
      <c r="DB392" s="114"/>
      <c r="DC392" s="114"/>
      <c r="DD392" s="114"/>
      <c r="DE392" s="114"/>
      <c r="DF392" s="114"/>
      <c r="DG392" s="450"/>
      <c r="DH392" s="121"/>
      <c r="DI392" s="121"/>
      <c r="DJ392" s="121"/>
      <c r="DK392" s="121"/>
      <c r="DL392" s="121"/>
      <c r="DM392" s="109"/>
      <c r="DN392" s="109"/>
      <c r="DO392" s="109"/>
      <c r="DP392" s="109"/>
    </row>
    <row r="393" spans="1:120" s="110" customFormat="1" ht="75.95" hidden="1" customHeight="1">
      <c r="A393" s="137"/>
      <c r="B393" s="379"/>
      <c r="C393" s="111"/>
      <c r="D393" s="111"/>
      <c r="E393" s="113"/>
      <c r="F393" s="141"/>
      <c r="G393" s="119"/>
      <c r="H393" s="130"/>
      <c r="I393" s="130"/>
      <c r="J393" s="130"/>
      <c r="K393" s="104"/>
      <c r="L393" s="131"/>
      <c r="M393" s="104"/>
      <c r="N393" s="104"/>
      <c r="O393" s="130"/>
      <c r="P393" s="104"/>
      <c r="Q393" s="113"/>
      <c r="R393" s="120"/>
      <c r="S393" s="113"/>
      <c r="T393" s="112"/>
      <c r="U393" s="122"/>
      <c r="V393" s="130"/>
      <c r="W393" s="130"/>
      <c r="X393" s="130"/>
      <c r="Y393" s="104"/>
      <c r="Z393" s="130"/>
      <c r="AA393" s="104"/>
      <c r="AB393" s="104"/>
      <c r="AC393" s="130"/>
      <c r="AD393" s="104"/>
      <c r="AE393" s="130"/>
      <c r="AF393" s="130"/>
      <c r="AG393" s="130"/>
      <c r="AH393" s="130"/>
      <c r="AI393" s="130"/>
      <c r="AJ393" s="115"/>
      <c r="AK393" s="130"/>
      <c r="AL393" s="130"/>
      <c r="AM393" s="130"/>
      <c r="AN393" s="104"/>
      <c r="AO393" s="130"/>
      <c r="AP393" s="104"/>
      <c r="AQ393" s="104"/>
      <c r="AR393" s="130"/>
      <c r="AS393" s="104"/>
      <c r="AT393" s="130"/>
      <c r="AU393" s="130"/>
      <c r="AV393" s="130"/>
      <c r="AW393" s="130"/>
      <c r="AX393" s="130"/>
      <c r="AY393" s="99"/>
      <c r="AZ393" s="130"/>
      <c r="BA393" s="130"/>
      <c r="BB393" s="130"/>
      <c r="BC393" s="104"/>
      <c r="BD393" s="131"/>
      <c r="BE393" s="104"/>
      <c r="BF393" s="104"/>
      <c r="BG393" s="130"/>
      <c r="BH393" s="104"/>
      <c r="BI393" s="113"/>
      <c r="BJ393" s="139"/>
      <c r="BK393" s="113"/>
      <c r="BL393" s="112"/>
      <c r="BM393" s="122"/>
      <c r="BN393" s="116"/>
      <c r="BO393" s="116"/>
      <c r="BP393" s="116"/>
      <c r="BQ393" s="116"/>
      <c r="BR393" s="116"/>
      <c r="BS393" s="116"/>
      <c r="BT393" s="116"/>
      <c r="BU393" s="116"/>
      <c r="BV393" s="116"/>
      <c r="BW393" s="116"/>
      <c r="BX393" s="116"/>
      <c r="BY393" s="116"/>
      <c r="BZ393" s="116"/>
      <c r="CA393" s="116"/>
      <c r="CB393" s="116"/>
      <c r="CC393" s="116"/>
      <c r="CD393" s="130"/>
      <c r="CE393" s="130"/>
      <c r="CF393" s="130"/>
      <c r="CG393" s="104"/>
      <c r="CH393" s="131"/>
      <c r="CI393" s="104"/>
      <c r="CJ393" s="104"/>
      <c r="CK393" s="130"/>
      <c r="CL393" s="104"/>
      <c r="CM393" s="113"/>
      <c r="CN393" s="139"/>
      <c r="CO393" s="113"/>
      <c r="CP393" s="112"/>
      <c r="CQ393" s="122"/>
      <c r="CR393" s="105"/>
      <c r="CS393" s="121"/>
      <c r="CT393" s="121"/>
      <c r="CU393" s="450"/>
      <c r="CV393" s="450"/>
      <c r="CW393" s="450"/>
      <c r="CX393" s="450"/>
      <c r="CY393" s="450"/>
      <c r="CZ393" s="450"/>
      <c r="DA393" s="450"/>
      <c r="DB393" s="114"/>
      <c r="DC393" s="114"/>
      <c r="DD393" s="114"/>
      <c r="DE393" s="114"/>
      <c r="DF393" s="114"/>
      <c r="DG393" s="450"/>
      <c r="DH393" s="121"/>
      <c r="DI393" s="121"/>
      <c r="DJ393" s="121"/>
      <c r="DK393" s="121"/>
      <c r="DL393" s="121"/>
      <c r="DM393" s="109"/>
      <c r="DN393" s="109"/>
      <c r="DO393" s="109"/>
      <c r="DP393" s="109"/>
    </row>
    <row r="394" spans="1:120" s="110" customFormat="1" ht="75.95" hidden="1" customHeight="1">
      <c r="A394" s="137"/>
      <c r="B394" s="379"/>
      <c r="C394" s="111"/>
      <c r="D394" s="111"/>
      <c r="E394" s="113"/>
      <c r="F394" s="141"/>
      <c r="G394" s="119"/>
      <c r="H394" s="130"/>
      <c r="I394" s="130"/>
      <c r="J394" s="130"/>
      <c r="K394" s="104"/>
      <c r="L394" s="131"/>
      <c r="M394" s="104"/>
      <c r="N394" s="104"/>
      <c r="O394" s="130"/>
      <c r="P394" s="104"/>
      <c r="Q394" s="113"/>
      <c r="R394" s="120"/>
      <c r="S394" s="113"/>
      <c r="T394" s="112"/>
      <c r="U394" s="122"/>
      <c r="V394" s="130"/>
      <c r="W394" s="130"/>
      <c r="X394" s="130"/>
      <c r="Y394" s="104"/>
      <c r="Z394" s="130"/>
      <c r="AA394" s="104"/>
      <c r="AB394" s="104"/>
      <c r="AC394" s="130"/>
      <c r="AD394" s="104"/>
      <c r="AE394" s="130"/>
      <c r="AF394" s="130"/>
      <c r="AG394" s="130"/>
      <c r="AH394" s="130"/>
      <c r="AI394" s="130"/>
      <c r="AJ394" s="115"/>
      <c r="AK394" s="130"/>
      <c r="AL394" s="130"/>
      <c r="AM394" s="130"/>
      <c r="AN394" s="104"/>
      <c r="AO394" s="130"/>
      <c r="AP394" s="104"/>
      <c r="AQ394" s="104"/>
      <c r="AR394" s="130"/>
      <c r="AS394" s="104"/>
      <c r="AT394" s="130"/>
      <c r="AU394" s="130"/>
      <c r="AV394" s="130"/>
      <c r="AW394" s="130"/>
      <c r="AX394" s="130"/>
      <c r="AY394" s="99"/>
      <c r="AZ394" s="130"/>
      <c r="BA394" s="130"/>
      <c r="BB394" s="130"/>
      <c r="BC394" s="104"/>
      <c r="BD394" s="131"/>
      <c r="BE394" s="104"/>
      <c r="BF394" s="104"/>
      <c r="BG394" s="130"/>
      <c r="BH394" s="104"/>
      <c r="BI394" s="113"/>
      <c r="BJ394" s="139"/>
      <c r="BK394" s="113"/>
      <c r="BL394" s="112"/>
      <c r="BM394" s="122"/>
      <c r="BN394" s="116"/>
      <c r="BO394" s="116"/>
      <c r="BP394" s="116"/>
      <c r="BQ394" s="116"/>
      <c r="BR394" s="116"/>
      <c r="BS394" s="116"/>
      <c r="BT394" s="116"/>
      <c r="BU394" s="116"/>
      <c r="BV394" s="116"/>
      <c r="BW394" s="116"/>
      <c r="BX394" s="116"/>
      <c r="BY394" s="116"/>
      <c r="BZ394" s="116"/>
      <c r="CA394" s="116"/>
      <c r="CB394" s="116"/>
      <c r="CC394" s="116"/>
      <c r="CD394" s="130"/>
      <c r="CE394" s="130"/>
      <c r="CF394" s="130"/>
      <c r="CG394" s="104"/>
      <c r="CH394" s="131"/>
      <c r="CI394" s="104"/>
      <c r="CJ394" s="104"/>
      <c r="CK394" s="130"/>
      <c r="CL394" s="104"/>
      <c r="CM394" s="113"/>
      <c r="CN394" s="139"/>
      <c r="CO394" s="113"/>
      <c r="CP394" s="112"/>
      <c r="CQ394" s="122"/>
      <c r="CR394" s="105"/>
      <c r="CS394" s="121"/>
      <c r="CT394" s="121"/>
      <c r="CU394" s="450"/>
      <c r="CV394" s="450"/>
      <c r="CW394" s="450"/>
      <c r="CX394" s="450"/>
      <c r="CY394" s="450"/>
      <c r="CZ394" s="450"/>
      <c r="DA394" s="450"/>
      <c r="DB394" s="114"/>
      <c r="DC394" s="114"/>
      <c r="DD394" s="114"/>
      <c r="DE394" s="114"/>
      <c r="DF394" s="114"/>
      <c r="DG394" s="450"/>
      <c r="DH394" s="121"/>
      <c r="DI394" s="121"/>
      <c r="DJ394" s="121"/>
      <c r="DK394" s="121"/>
      <c r="DL394" s="121"/>
      <c r="DM394" s="109"/>
      <c r="DN394" s="109"/>
      <c r="DO394" s="109"/>
      <c r="DP394" s="109"/>
    </row>
    <row r="395" spans="1:120" s="110" customFormat="1" ht="75.95" hidden="1" customHeight="1">
      <c r="A395" s="137"/>
      <c r="B395" s="379"/>
      <c r="C395" s="111"/>
      <c r="D395" s="111"/>
      <c r="E395" s="119"/>
      <c r="F395" s="141"/>
      <c r="G395" s="119"/>
      <c r="H395" s="130"/>
      <c r="I395" s="130"/>
      <c r="J395" s="130"/>
      <c r="K395" s="104"/>
      <c r="L395" s="131"/>
      <c r="M395" s="104"/>
      <c r="N395" s="104"/>
      <c r="O395" s="130"/>
      <c r="P395" s="104"/>
      <c r="Q395" s="113"/>
      <c r="R395" s="120"/>
      <c r="S395" s="119"/>
      <c r="T395" s="112"/>
      <c r="U395" s="122"/>
      <c r="V395" s="130"/>
      <c r="W395" s="130"/>
      <c r="X395" s="130"/>
      <c r="Y395" s="104"/>
      <c r="Z395" s="130"/>
      <c r="AA395" s="104"/>
      <c r="AB395" s="104"/>
      <c r="AC395" s="130"/>
      <c r="AD395" s="104"/>
      <c r="AE395" s="130"/>
      <c r="AF395" s="130"/>
      <c r="AG395" s="130"/>
      <c r="AH395" s="130"/>
      <c r="AI395" s="130"/>
      <c r="AJ395" s="115"/>
      <c r="AK395" s="130"/>
      <c r="AL395" s="130"/>
      <c r="AM395" s="130"/>
      <c r="AN395" s="104"/>
      <c r="AO395" s="130"/>
      <c r="AP395" s="104"/>
      <c r="AQ395" s="104"/>
      <c r="AR395" s="130"/>
      <c r="AS395" s="104"/>
      <c r="AT395" s="130"/>
      <c r="AU395" s="130"/>
      <c r="AV395" s="130"/>
      <c r="AW395" s="130"/>
      <c r="AX395" s="130"/>
      <c r="AY395" s="99"/>
      <c r="AZ395" s="130"/>
      <c r="BA395" s="130"/>
      <c r="BB395" s="130"/>
      <c r="BC395" s="104"/>
      <c r="BD395" s="131"/>
      <c r="BE395" s="104"/>
      <c r="BF395" s="104"/>
      <c r="BG395" s="130"/>
      <c r="BH395" s="104"/>
      <c r="BI395" s="113"/>
      <c r="BJ395" s="130"/>
      <c r="BK395" s="119"/>
      <c r="BL395" s="112"/>
      <c r="BM395" s="122"/>
      <c r="BN395" s="116"/>
      <c r="BO395" s="116"/>
      <c r="BP395" s="116"/>
      <c r="BQ395" s="116"/>
      <c r="BR395" s="116"/>
      <c r="BS395" s="116"/>
      <c r="BT395" s="116"/>
      <c r="BU395" s="116"/>
      <c r="BV395" s="116"/>
      <c r="BW395" s="116"/>
      <c r="BX395" s="116"/>
      <c r="BY395" s="116"/>
      <c r="BZ395" s="116"/>
      <c r="CA395" s="116"/>
      <c r="CB395" s="116"/>
      <c r="CC395" s="116"/>
      <c r="CD395" s="130"/>
      <c r="CE395" s="130"/>
      <c r="CF395" s="130"/>
      <c r="CG395" s="104"/>
      <c r="CH395" s="131"/>
      <c r="CI395" s="104"/>
      <c r="CJ395" s="104"/>
      <c r="CK395" s="130"/>
      <c r="CL395" s="104"/>
      <c r="CM395" s="113"/>
      <c r="CN395" s="130"/>
      <c r="CO395" s="119"/>
      <c r="CP395" s="112"/>
      <c r="CQ395" s="122"/>
      <c r="CR395" s="105"/>
      <c r="CS395" s="121"/>
      <c r="CT395" s="121"/>
      <c r="CU395" s="450"/>
      <c r="CV395" s="450"/>
      <c r="CW395" s="450"/>
      <c r="CX395" s="450"/>
      <c r="CY395" s="450"/>
      <c r="CZ395" s="450"/>
      <c r="DA395" s="450"/>
      <c r="DB395" s="114"/>
      <c r="DC395" s="114"/>
      <c r="DD395" s="114"/>
      <c r="DE395" s="114"/>
      <c r="DF395" s="114"/>
      <c r="DG395" s="450"/>
      <c r="DH395" s="121"/>
      <c r="DI395" s="121"/>
      <c r="DJ395" s="121"/>
      <c r="DK395" s="121"/>
      <c r="DL395" s="121"/>
      <c r="DM395" s="109"/>
      <c r="DN395" s="109"/>
      <c r="DO395" s="109"/>
      <c r="DP395" s="109"/>
    </row>
    <row r="396" spans="1:120" s="110" customFormat="1" ht="41.45" hidden="1" customHeight="1">
      <c r="A396" s="103" t="s">
        <v>47</v>
      </c>
      <c r="B396" s="118" t="s">
        <v>88</v>
      </c>
      <c r="C396" s="106">
        <f>SUM(C397:C397)</f>
        <v>0</v>
      </c>
      <c r="D396" s="106"/>
      <c r="E396" s="106">
        <f t="shared" ref="E396:BP396" si="366">SUM(E397:E397)</f>
        <v>0</v>
      </c>
      <c r="F396" s="106">
        <f t="shared" si="366"/>
        <v>0</v>
      </c>
      <c r="G396" s="106">
        <f t="shared" si="366"/>
        <v>0</v>
      </c>
      <c r="H396" s="106">
        <f t="shared" si="366"/>
        <v>0</v>
      </c>
      <c r="I396" s="106">
        <f t="shared" si="366"/>
        <v>0</v>
      </c>
      <c r="J396" s="106">
        <f t="shared" si="366"/>
        <v>0</v>
      </c>
      <c r="K396" s="106">
        <f t="shared" si="366"/>
        <v>0</v>
      </c>
      <c r="L396" s="106">
        <f t="shared" si="366"/>
        <v>0</v>
      </c>
      <c r="M396" s="106">
        <f t="shared" si="366"/>
        <v>0</v>
      </c>
      <c r="N396" s="106">
        <f t="shared" si="366"/>
        <v>0</v>
      </c>
      <c r="O396" s="106">
        <f t="shared" si="366"/>
        <v>0</v>
      </c>
      <c r="P396" s="106">
        <f t="shared" si="366"/>
        <v>0</v>
      </c>
      <c r="Q396" s="106">
        <f t="shared" si="366"/>
        <v>0</v>
      </c>
      <c r="R396" s="106">
        <f t="shared" si="366"/>
        <v>0</v>
      </c>
      <c r="S396" s="106">
        <f t="shared" si="366"/>
        <v>0</v>
      </c>
      <c r="T396" s="106">
        <f t="shared" si="366"/>
        <v>0</v>
      </c>
      <c r="U396" s="106">
        <f t="shared" si="366"/>
        <v>0</v>
      </c>
      <c r="V396" s="106">
        <f t="shared" si="366"/>
        <v>0</v>
      </c>
      <c r="W396" s="106">
        <f t="shared" si="366"/>
        <v>0</v>
      </c>
      <c r="X396" s="106">
        <f t="shared" si="366"/>
        <v>0</v>
      </c>
      <c r="Y396" s="106">
        <f t="shared" si="366"/>
        <v>0</v>
      </c>
      <c r="Z396" s="106">
        <f t="shared" si="366"/>
        <v>0</v>
      </c>
      <c r="AA396" s="106">
        <f t="shared" si="366"/>
        <v>0</v>
      </c>
      <c r="AB396" s="106">
        <f t="shared" si="366"/>
        <v>0</v>
      </c>
      <c r="AC396" s="106">
        <f t="shared" si="366"/>
        <v>0</v>
      </c>
      <c r="AD396" s="106">
        <f t="shared" si="366"/>
        <v>0</v>
      </c>
      <c r="AE396" s="106">
        <f t="shared" si="366"/>
        <v>0</v>
      </c>
      <c r="AF396" s="106">
        <f t="shared" si="366"/>
        <v>0</v>
      </c>
      <c r="AG396" s="106">
        <f t="shared" si="366"/>
        <v>0</v>
      </c>
      <c r="AH396" s="106">
        <f t="shared" si="366"/>
        <v>0</v>
      </c>
      <c r="AI396" s="106">
        <f t="shared" si="366"/>
        <v>0</v>
      </c>
      <c r="AJ396" s="106">
        <f t="shared" si="366"/>
        <v>0</v>
      </c>
      <c r="AK396" s="106">
        <f t="shared" si="366"/>
        <v>0</v>
      </c>
      <c r="AL396" s="106">
        <f t="shared" si="366"/>
        <v>0</v>
      </c>
      <c r="AM396" s="106">
        <f t="shared" si="366"/>
        <v>0</v>
      </c>
      <c r="AN396" s="106">
        <f t="shared" si="366"/>
        <v>0</v>
      </c>
      <c r="AO396" s="106">
        <f t="shared" si="366"/>
        <v>0</v>
      </c>
      <c r="AP396" s="106">
        <f t="shared" si="366"/>
        <v>0</v>
      </c>
      <c r="AQ396" s="106">
        <f t="shared" si="366"/>
        <v>0</v>
      </c>
      <c r="AR396" s="106">
        <f t="shared" si="366"/>
        <v>0</v>
      </c>
      <c r="AS396" s="106">
        <f t="shared" si="366"/>
        <v>0</v>
      </c>
      <c r="AT396" s="106">
        <f t="shared" si="366"/>
        <v>0</v>
      </c>
      <c r="AU396" s="106">
        <f t="shared" si="366"/>
        <v>0</v>
      </c>
      <c r="AV396" s="106">
        <f t="shared" si="366"/>
        <v>0</v>
      </c>
      <c r="AW396" s="106">
        <f t="shared" si="366"/>
        <v>0</v>
      </c>
      <c r="AX396" s="106">
        <f t="shared" si="366"/>
        <v>0</v>
      </c>
      <c r="AY396" s="99" t="e">
        <f t="shared" si="358"/>
        <v>#DIV/0!</v>
      </c>
      <c r="AZ396" s="106">
        <f t="shared" si="366"/>
        <v>0</v>
      </c>
      <c r="BA396" s="106">
        <f t="shared" si="366"/>
        <v>0</v>
      </c>
      <c r="BB396" s="106">
        <f t="shared" si="366"/>
        <v>0</v>
      </c>
      <c r="BC396" s="106">
        <f t="shared" si="366"/>
        <v>0</v>
      </c>
      <c r="BD396" s="106">
        <f t="shared" si="366"/>
        <v>0</v>
      </c>
      <c r="BE396" s="106">
        <f t="shared" si="366"/>
        <v>0</v>
      </c>
      <c r="BF396" s="106">
        <f t="shared" si="366"/>
        <v>0</v>
      </c>
      <c r="BG396" s="106">
        <f t="shared" si="366"/>
        <v>0</v>
      </c>
      <c r="BH396" s="106">
        <f t="shared" si="366"/>
        <v>0</v>
      </c>
      <c r="BI396" s="106">
        <f t="shared" si="366"/>
        <v>0</v>
      </c>
      <c r="BJ396" s="106">
        <f t="shared" si="366"/>
        <v>0</v>
      </c>
      <c r="BK396" s="106">
        <f t="shared" si="366"/>
        <v>0</v>
      </c>
      <c r="BL396" s="106">
        <f t="shared" si="366"/>
        <v>0</v>
      </c>
      <c r="BM396" s="106">
        <f t="shared" si="366"/>
        <v>0</v>
      </c>
      <c r="BN396" s="106">
        <f t="shared" si="366"/>
        <v>0</v>
      </c>
      <c r="BO396" s="106">
        <f t="shared" si="366"/>
        <v>0</v>
      </c>
      <c r="BP396" s="106">
        <f t="shared" si="366"/>
        <v>0</v>
      </c>
      <c r="BQ396" s="106">
        <f t="shared" ref="BQ396:DO396" si="367">SUM(BQ397:BQ397)</f>
        <v>0</v>
      </c>
      <c r="BR396" s="106">
        <f t="shared" si="367"/>
        <v>0</v>
      </c>
      <c r="BS396" s="106">
        <f t="shared" si="367"/>
        <v>0</v>
      </c>
      <c r="BT396" s="106">
        <f t="shared" si="367"/>
        <v>0</v>
      </c>
      <c r="BU396" s="106">
        <f t="shared" si="367"/>
        <v>0</v>
      </c>
      <c r="BV396" s="106">
        <f t="shared" si="367"/>
        <v>0</v>
      </c>
      <c r="BW396" s="106">
        <f t="shared" si="367"/>
        <v>0</v>
      </c>
      <c r="BX396" s="106">
        <f t="shared" si="367"/>
        <v>0</v>
      </c>
      <c r="BY396" s="106">
        <f t="shared" si="367"/>
        <v>0</v>
      </c>
      <c r="BZ396" s="106">
        <f t="shared" si="367"/>
        <v>0</v>
      </c>
      <c r="CA396" s="106">
        <f t="shared" si="367"/>
        <v>0</v>
      </c>
      <c r="CB396" s="106">
        <f t="shared" si="367"/>
        <v>0</v>
      </c>
      <c r="CC396" s="106">
        <f t="shared" si="367"/>
        <v>0</v>
      </c>
      <c r="CD396" s="106">
        <f t="shared" si="367"/>
        <v>0</v>
      </c>
      <c r="CE396" s="106">
        <f t="shared" si="367"/>
        <v>0</v>
      </c>
      <c r="CF396" s="106">
        <f t="shared" si="367"/>
        <v>0</v>
      </c>
      <c r="CG396" s="106">
        <f t="shared" si="367"/>
        <v>0</v>
      </c>
      <c r="CH396" s="106">
        <f t="shared" si="367"/>
        <v>0</v>
      </c>
      <c r="CI396" s="106">
        <f t="shared" si="367"/>
        <v>0</v>
      </c>
      <c r="CJ396" s="106">
        <f t="shared" si="367"/>
        <v>0</v>
      </c>
      <c r="CK396" s="106">
        <f t="shared" si="367"/>
        <v>0</v>
      </c>
      <c r="CL396" s="106">
        <f t="shared" si="367"/>
        <v>0</v>
      </c>
      <c r="CM396" s="106">
        <f t="shared" si="367"/>
        <v>0</v>
      </c>
      <c r="CN396" s="106">
        <f t="shared" si="367"/>
        <v>0</v>
      </c>
      <c r="CO396" s="106">
        <f t="shared" si="367"/>
        <v>0</v>
      </c>
      <c r="CP396" s="106">
        <f t="shared" si="367"/>
        <v>0</v>
      </c>
      <c r="CQ396" s="106">
        <f t="shared" si="367"/>
        <v>0</v>
      </c>
      <c r="CR396" s="106">
        <f t="shared" si="367"/>
        <v>0</v>
      </c>
      <c r="CS396" s="106">
        <f t="shared" si="367"/>
        <v>0</v>
      </c>
      <c r="CT396" s="106">
        <f t="shared" si="367"/>
        <v>0</v>
      </c>
      <c r="CU396" s="106">
        <f t="shared" si="367"/>
        <v>0</v>
      </c>
      <c r="CV396" s="106">
        <f t="shared" si="367"/>
        <v>0</v>
      </c>
      <c r="CW396" s="106">
        <f t="shared" si="367"/>
        <v>0</v>
      </c>
      <c r="CX396" s="106">
        <f t="shared" si="367"/>
        <v>0</v>
      </c>
      <c r="CY396" s="106">
        <f t="shared" si="367"/>
        <v>0</v>
      </c>
      <c r="CZ396" s="106">
        <f t="shared" si="367"/>
        <v>0</v>
      </c>
      <c r="DA396" s="106">
        <f t="shared" si="367"/>
        <v>0</v>
      </c>
      <c r="DB396" s="106">
        <f t="shared" si="367"/>
        <v>0</v>
      </c>
      <c r="DC396" s="106">
        <f t="shared" si="367"/>
        <v>0</v>
      </c>
      <c r="DD396" s="106">
        <f t="shared" si="367"/>
        <v>0</v>
      </c>
      <c r="DE396" s="106">
        <f t="shared" si="367"/>
        <v>0</v>
      </c>
      <c r="DF396" s="106">
        <f t="shared" si="367"/>
        <v>0</v>
      </c>
      <c r="DG396" s="106">
        <f t="shared" si="367"/>
        <v>0</v>
      </c>
      <c r="DH396" s="106">
        <f t="shared" si="367"/>
        <v>0</v>
      </c>
      <c r="DI396" s="106">
        <f t="shared" si="367"/>
        <v>0</v>
      </c>
      <c r="DJ396" s="106">
        <f t="shared" si="367"/>
        <v>0</v>
      </c>
      <c r="DK396" s="106">
        <f t="shared" si="367"/>
        <v>0</v>
      </c>
      <c r="DL396" s="106">
        <f t="shared" si="367"/>
        <v>0</v>
      </c>
      <c r="DM396" s="106">
        <f t="shared" si="367"/>
        <v>0</v>
      </c>
      <c r="DN396" s="106">
        <f t="shared" si="367"/>
        <v>0</v>
      </c>
      <c r="DO396" s="106">
        <f t="shared" si="367"/>
        <v>0</v>
      </c>
      <c r="DP396" s="109"/>
    </row>
    <row r="397" spans="1:120" s="110" customFormat="1" ht="54" hidden="1" customHeight="1">
      <c r="A397" s="137"/>
      <c r="B397" s="386"/>
      <c r="C397" s="111"/>
      <c r="D397" s="111"/>
      <c r="E397" s="493"/>
      <c r="F397" s="130"/>
      <c r="G397" s="141"/>
      <c r="H397" s="130"/>
      <c r="I397" s="130"/>
      <c r="J397" s="130"/>
      <c r="K397" s="104"/>
      <c r="L397" s="131"/>
      <c r="M397" s="104"/>
      <c r="N397" s="104"/>
      <c r="O397" s="130"/>
      <c r="P397" s="104"/>
      <c r="Q397" s="141"/>
      <c r="R397" s="139"/>
      <c r="S397" s="139"/>
      <c r="T397" s="112"/>
      <c r="U397" s="122"/>
      <c r="V397" s="130"/>
      <c r="W397" s="130"/>
      <c r="X397" s="130"/>
      <c r="Y397" s="104"/>
      <c r="Z397" s="130"/>
      <c r="AA397" s="104"/>
      <c r="AB397" s="104"/>
      <c r="AC397" s="130"/>
      <c r="AD397" s="104"/>
      <c r="AE397" s="130"/>
      <c r="AF397" s="130"/>
      <c r="AG397" s="130"/>
      <c r="AH397" s="130"/>
      <c r="AI397" s="130"/>
      <c r="AJ397" s="115"/>
      <c r="AK397" s="130"/>
      <c r="AL397" s="130"/>
      <c r="AM397" s="130"/>
      <c r="AN397" s="104"/>
      <c r="AO397" s="130"/>
      <c r="AP397" s="104"/>
      <c r="AQ397" s="104"/>
      <c r="AR397" s="130"/>
      <c r="AS397" s="104"/>
      <c r="AT397" s="130"/>
      <c r="AU397" s="130"/>
      <c r="AV397" s="130"/>
      <c r="AW397" s="130"/>
      <c r="AX397" s="130"/>
      <c r="AY397" s="99"/>
      <c r="AZ397" s="130"/>
      <c r="BA397" s="130"/>
      <c r="BB397" s="130"/>
      <c r="BC397" s="104"/>
      <c r="BD397" s="131"/>
      <c r="BE397" s="104"/>
      <c r="BF397" s="104"/>
      <c r="BG397" s="130"/>
      <c r="BH397" s="104"/>
      <c r="BI397" s="120"/>
      <c r="BJ397" s="139"/>
      <c r="BK397" s="139"/>
      <c r="BL397" s="112"/>
      <c r="BM397" s="122"/>
      <c r="BN397" s="116"/>
      <c r="BO397" s="116"/>
      <c r="BP397" s="116"/>
      <c r="BQ397" s="116"/>
      <c r="BR397" s="116"/>
      <c r="BS397" s="116"/>
      <c r="BT397" s="116"/>
      <c r="BU397" s="116"/>
      <c r="BV397" s="116"/>
      <c r="BW397" s="116"/>
      <c r="BX397" s="116"/>
      <c r="BY397" s="116"/>
      <c r="BZ397" s="116"/>
      <c r="CA397" s="116"/>
      <c r="CB397" s="116"/>
      <c r="CC397" s="116"/>
      <c r="CD397" s="130"/>
      <c r="CE397" s="130"/>
      <c r="CF397" s="130"/>
      <c r="CG397" s="104"/>
      <c r="CH397" s="131"/>
      <c r="CI397" s="104"/>
      <c r="CJ397" s="104"/>
      <c r="CK397" s="130"/>
      <c r="CL397" s="104"/>
      <c r="CM397" s="120"/>
      <c r="CN397" s="139"/>
      <c r="CO397" s="139"/>
      <c r="CP397" s="112"/>
      <c r="CQ397" s="122"/>
      <c r="CR397" s="105"/>
      <c r="CS397" s="114"/>
      <c r="CT397" s="114"/>
      <c r="CU397" s="450"/>
      <c r="CV397" s="450"/>
      <c r="CW397" s="450"/>
      <c r="CX397" s="450"/>
      <c r="CY397" s="450"/>
      <c r="CZ397" s="450"/>
      <c r="DA397" s="450"/>
      <c r="DB397" s="114"/>
      <c r="DC397" s="114"/>
      <c r="DD397" s="114"/>
      <c r="DE397" s="114"/>
      <c r="DF397" s="114"/>
      <c r="DG397" s="450"/>
      <c r="DH397" s="114"/>
      <c r="DI397" s="114"/>
      <c r="DJ397" s="114"/>
      <c r="DK397" s="114"/>
      <c r="DL397" s="114"/>
      <c r="DM397" s="109"/>
      <c r="DN397" s="109"/>
      <c r="DO397" s="109"/>
      <c r="DP397" s="109"/>
    </row>
    <row r="398" spans="1:120" s="110" customFormat="1" ht="27.95" hidden="1" customHeight="1">
      <c r="A398" s="103" t="s">
        <v>1078</v>
      </c>
      <c r="B398" s="107" t="s">
        <v>1103</v>
      </c>
      <c r="C398" s="106">
        <f t="shared" ref="C398:BO398" si="368">C399+C400+C401</f>
        <v>0</v>
      </c>
      <c r="D398" s="106"/>
      <c r="E398" s="106">
        <f t="shared" si="368"/>
        <v>220000</v>
      </c>
      <c r="F398" s="106">
        <f t="shared" si="368"/>
        <v>0</v>
      </c>
      <c r="G398" s="106">
        <f t="shared" si="368"/>
        <v>220000</v>
      </c>
      <c r="H398" s="106">
        <f t="shared" si="368"/>
        <v>220000</v>
      </c>
      <c r="I398" s="106">
        <f t="shared" si="368"/>
        <v>0</v>
      </c>
      <c r="J398" s="106">
        <f t="shared" si="368"/>
        <v>0</v>
      </c>
      <c r="K398" s="106">
        <f t="shared" si="368"/>
        <v>0</v>
      </c>
      <c r="L398" s="106">
        <f t="shared" si="368"/>
        <v>0</v>
      </c>
      <c r="M398" s="106">
        <f t="shared" si="368"/>
        <v>0</v>
      </c>
      <c r="N398" s="106">
        <f t="shared" si="368"/>
        <v>0</v>
      </c>
      <c r="O398" s="106">
        <f t="shared" si="368"/>
        <v>220000</v>
      </c>
      <c r="P398" s="106">
        <f t="shared" si="368"/>
        <v>220000</v>
      </c>
      <c r="Q398" s="106">
        <f t="shared" si="368"/>
        <v>0</v>
      </c>
      <c r="R398" s="106">
        <f t="shared" si="368"/>
        <v>0</v>
      </c>
      <c r="S398" s="106">
        <f t="shared" si="368"/>
        <v>0</v>
      </c>
      <c r="T398" s="106">
        <f t="shared" si="368"/>
        <v>0</v>
      </c>
      <c r="U398" s="106">
        <f t="shared" si="368"/>
        <v>0</v>
      </c>
      <c r="V398" s="106">
        <f t="shared" si="368"/>
        <v>12925.228999999999</v>
      </c>
      <c r="W398" s="106">
        <f t="shared" si="368"/>
        <v>0</v>
      </c>
      <c r="X398" s="106">
        <f t="shared" si="368"/>
        <v>0</v>
      </c>
      <c r="Y398" s="106">
        <f t="shared" si="368"/>
        <v>0</v>
      </c>
      <c r="Z398" s="106">
        <f t="shared" si="368"/>
        <v>0</v>
      </c>
      <c r="AA398" s="106">
        <f t="shared" si="368"/>
        <v>0</v>
      </c>
      <c r="AB398" s="106">
        <f t="shared" si="368"/>
        <v>0</v>
      </c>
      <c r="AC398" s="106">
        <f t="shared" si="368"/>
        <v>12925.228999999999</v>
      </c>
      <c r="AD398" s="106">
        <f t="shared" si="368"/>
        <v>12925.228999999999</v>
      </c>
      <c r="AE398" s="106">
        <f t="shared" si="368"/>
        <v>0</v>
      </c>
      <c r="AF398" s="106">
        <f t="shared" si="368"/>
        <v>0</v>
      </c>
      <c r="AG398" s="106">
        <f t="shared" si="368"/>
        <v>0</v>
      </c>
      <c r="AH398" s="106">
        <f t="shared" si="368"/>
        <v>0</v>
      </c>
      <c r="AI398" s="106">
        <f t="shared" si="368"/>
        <v>0</v>
      </c>
      <c r="AJ398" s="106">
        <f t="shared" si="368"/>
        <v>0.126273575</v>
      </c>
      <c r="AK398" s="106">
        <f t="shared" si="368"/>
        <v>70025.923999999999</v>
      </c>
      <c r="AL398" s="106">
        <f t="shared" si="368"/>
        <v>0</v>
      </c>
      <c r="AM398" s="106">
        <f t="shared" si="368"/>
        <v>0</v>
      </c>
      <c r="AN398" s="106">
        <f t="shared" si="368"/>
        <v>0</v>
      </c>
      <c r="AO398" s="106">
        <f t="shared" si="368"/>
        <v>0</v>
      </c>
      <c r="AP398" s="106">
        <f t="shared" si="368"/>
        <v>0</v>
      </c>
      <c r="AQ398" s="106">
        <f t="shared" si="368"/>
        <v>0</v>
      </c>
      <c r="AR398" s="106">
        <f t="shared" si="368"/>
        <v>70025.923999999999</v>
      </c>
      <c r="AS398" s="106">
        <f t="shared" si="368"/>
        <v>70025.923999999999</v>
      </c>
      <c r="AT398" s="106">
        <f t="shared" si="368"/>
        <v>0</v>
      </c>
      <c r="AU398" s="106">
        <f t="shared" si="368"/>
        <v>0</v>
      </c>
      <c r="AV398" s="106">
        <f t="shared" si="368"/>
        <v>0</v>
      </c>
      <c r="AW398" s="106">
        <f t="shared" si="368"/>
        <v>0</v>
      </c>
      <c r="AX398" s="106">
        <f t="shared" si="368"/>
        <v>0</v>
      </c>
      <c r="AY398" s="99">
        <f t="shared" si="358"/>
        <v>0.31829965454545456</v>
      </c>
      <c r="AZ398" s="106">
        <f t="shared" si="368"/>
        <v>216534</v>
      </c>
      <c r="BA398" s="106">
        <f t="shared" si="368"/>
        <v>0</v>
      </c>
      <c r="BB398" s="106">
        <f t="shared" si="368"/>
        <v>0</v>
      </c>
      <c r="BC398" s="106">
        <f t="shared" si="368"/>
        <v>0</v>
      </c>
      <c r="BD398" s="106">
        <f t="shared" si="368"/>
        <v>0</v>
      </c>
      <c r="BE398" s="106">
        <f t="shared" si="368"/>
        <v>0</v>
      </c>
      <c r="BF398" s="106">
        <f t="shared" si="368"/>
        <v>0</v>
      </c>
      <c r="BG398" s="106">
        <f t="shared" si="368"/>
        <v>216534</v>
      </c>
      <c r="BH398" s="106">
        <f t="shared" si="368"/>
        <v>216534</v>
      </c>
      <c r="BI398" s="106">
        <f t="shared" si="368"/>
        <v>0</v>
      </c>
      <c r="BJ398" s="106">
        <f t="shared" si="368"/>
        <v>0</v>
      </c>
      <c r="BK398" s="106">
        <f t="shared" si="368"/>
        <v>0</v>
      </c>
      <c r="BL398" s="106">
        <f t="shared" si="368"/>
        <v>0</v>
      </c>
      <c r="BM398" s="106">
        <f t="shared" si="368"/>
        <v>0</v>
      </c>
      <c r="BN398" s="106" t="e">
        <f t="shared" si="368"/>
        <v>#REF!</v>
      </c>
      <c r="BO398" s="106">
        <f t="shared" si="368"/>
        <v>0</v>
      </c>
      <c r="BP398" s="106">
        <f t="shared" ref="BP398:DO398" si="369">BP399+BP400+BP401</f>
        <v>0</v>
      </c>
      <c r="BQ398" s="106">
        <f t="shared" si="369"/>
        <v>0</v>
      </c>
      <c r="BR398" s="106">
        <f t="shared" si="369"/>
        <v>0</v>
      </c>
      <c r="BS398" s="106">
        <f t="shared" si="369"/>
        <v>0</v>
      </c>
      <c r="BT398" s="106">
        <f t="shared" si="369"/>
        <v>0</v>
      </c>
      <c r="BU398" s="106">
        <f t="shared" si="369"/>
        <v>0</v>
      </c>
      <c r="BV398" s="106">
        <f t="shared" si="369"/>
        <v>0</v>
      </c>
      <c r="BW398" s="106">
        <f t="shared" si="369"/>
        <v>0</v>
      </c>
      <c r="BX398" s="106">
        <f t="shared" si="369"/>
        <v>0</v>
      </c>
      <c r="BY398" s="106">
        <f t="shared" si="369"/>
        <v>0</v>
      </c>
      <c r="BZ398" s="106">
        <f t="shared" si="369"/>
        <v>0</v>
      </c>
      <c r="CA398" s="106">
        <f t="shared" si="369"/>
        <v>0</v>
      </c>
      <c r="CB398" s="106">
        <f t="shared" si="369"/>
        <v>0</v>
      </c>
      <c r="CC398" s="106">
        <f t="shared" si="369"/>
        <v>0</v>
      </c>
      <c r="CD398" s="106">
        <f t="shared" si="369"/>
        <v>216534</v>
      </c>
      <c r="CE398" s="106">
        <f t="shared" si="369"/>
        <v>0</v>
      </c>
      <c r="CF398" s="106">
        <f t="shared" si="369"/>
        <v>0</v>
      </c>
      <c r="CG398" s="106">
        <f t="shared" si="369"/>
        <v>0</v>
      </c>
      <c r="CH398" s="106">
        <f t="shared" si="369"/>
        <v>0</v>
      </c>
      <c r="CI398" s="106">
        <f t="shared" si="369"/>
        <v>0</v>
      </c>
      <c r="CJ398" s="106">
        <f t="shared" si="369"/>
        <v>0</v>
      </c>
      <c r="CK398" s="106">
        <f t="shared" si="369"/>
        <v>216534</v>
      </c>
      <c r="CL398" s="106">
        <f t="shared" si="369"/>
        <v>216534</v>
      </c>
      <c r="CM398" s="106">
        <f t="shared" si="369"/>
        <v>0</v>
      </c>
      <c r="CN398" s="106">
        <f t="shared" si="369"/>
        <v>0</v>
      </c>
      <c r="CO398" s="106">
        <f t="shared" si="369"/>
        <v>0</v>
      </c>
      <c r="CP398" s="106">
        <f t="shared" si="369"/>
        <v>0</v>
      </c>
      <c r="CQ398" s="106">
        <f t="shared" si="369"/>
        <v>0</v>
      </c>
      <c r="CR398" s="106">
        <f t="shared" si="369"/>
        <v>1.9711166666666666</v>
      </c>
      <c r="CS398" s="106">
        <f t="shared" si="369"/>
        <v>0</v>
      </c>
      <c r="CT398" s="106">
        <f t="shared" si="369"/>
        <v>0</v>
      </c>
      <c r="CU398" s="106">
        <f t="shared" si="369"/>
        <v>0</v>
      </c>
      <c r="CV398" s="106">
        <f t="shared" si="369"/>
        <v>0</v>
      </c>
      <c r="CW398" s="106">
        <f t="shared" si="369"/>
        <v>0</v>
      </c>
      <c r="CX398" s="106">
        <f t="shared" si="369"/>
        <v>0</v>
      </c>
      <c r="CY398" s="106">
        <f t="shared" si="369"/>
        <v>0</v>
      </c>
      <c r="CZ398" s="106">
        <f t="shared" si="369"/>
        <v>0</v>
      </c>
      <c r="DA398" s="106">
        <f t="shared" si="369"/>
        <v>0</v>
      </c>
      <c r="DB398" s="106">
        <f t="shared" si="369"/>
        <v>0</v>
      </c>
      <c r="DC398" s="106">
        <f t="shared" si="369"/>
        <v>0</v>
      </c>
      <c r="DD398" s="106">
        <f t="shared" si="369"/>
        <v>0</v>
      </c>
      <c r="DE398" s="106">
        <f t="shared" si="369"/>
        <v>0</v>
      </c>
      <c r="DF398" s="106">
        <f t="shared" si="369"/>
        <v>0</v>
      </c>
      <c r="DG398" s="106">
        <f t="shared" si="369"/>
        <v>0</v>
      </c>
      <c r="DH398" s="106">
        <f t="shared" si="369"/>
        <v>0</v>
      </c>
      <c r="DI398" s="106">
        <f t="shared" si="369"/>
        <v>0</v>
      </c>
      <c r="DJ398" s="106">
        <f t="shared" si="369"/>
        <v>0</v>
      </c>
      <c r="DK398" s="106">
        <f t="shared" si="369"/>
        <v>0</v>
      </c>
      <c r="DL398" s="106">
        <f t="shared" si="369"/>
        <v>0</v>
      </c>
      <c r="DM398" s="106">
        <f t="shared" si="369"/>
        <v>0</v>
      </c>
      <c r="DN398" s="106">
        <f t="shared" si="369"/>
        <v>0</v>
      </c>
      <c r="DO398" s="106">
        <f t="shared" si="369"/>
        <v>0</v>
      </c>
      <c r="DP398" s="109"/>
    </row>
    <row r="399" spans="1:120" s="110" customFormat="1" ht="18.75" hidden="1">
      <c r="A399" s="137"/>
      <c r="B399" s="135" t="s">
        <v>1092</v>
      </c>
      <c r="C399" s="103"/>
      <c r="D399" s="103"/>
      <c r="E399" s="130">
        <f>H399</f>
        <v>120000</v>
      </c>
      <c r="F399" s="104"/>
      <c r="G399" s="130">
        <f>H399</f>
        <v>120000</v>
      </c>
      <c r="H399" s="130">
        <f>I399+O399</f>
        <v>120000</v>
      </c>
      <c r="I399" s="130">
        <f>SUM(K399:N399)</f>
        <v>0</v>
      </c>
      <c r="J399" s="130"/>
      <c r="K399" s="104"/>
      <c r="L399" s="104"/>
      <c r="M399" s="104"/>
      <c r="N399" s="104"/>
      <c r="O399" s="130">
        <f>SUM(P399:U399)</f>
        <v>120000</v>
      </c>
      <c r="P399" s="130">
        <v>120000</v>
      </c>
      <c r="Q399" s="130"/>
      <c r="R399" s="104"/>
      <c r="S399" s="104"/>
      <c r="T399" s="104"/>
      <c r="U399" s="104"/>
      <c r="V399" s="130">
        <f>W399+AC399</f>
        <v>1787.229</v>
      </c>
      <c r="W399" s="130">
        <f>SUM(Y399:AB399)</f>
        <v>0</v>
      </c>
      <c r="X399" s="130"/>
      <c r="Y399" s="104"/>
      <c r="Z399" s="104"/>
      <c r="AA399" s="104"/>
      <c r="AB399" s="104"/>
      <c r="AC399" s="130">
        <f>SUM(AD399:AI399)</f>
        <v>1787.229</v>
      </c>
      <c r="AD399" s="130">
        <f>[1]Huyen!D17</f>
        <v>1787.229</v>
      </c>
      <c r="AE399" s="104"/>
      <c r="AF399" s="104"/>
      <c r="AG399" s="104"/>
      <c r="AH399" s="104"/>
      <c r="AI399" s="104"/>
      <c r="AJ399" s="115">
        <f t="shared" ref="AJ399:AJ400" si="370">V399/H399</f>
        <v>1.4893575000000001E-2</v>
      </c>
      <c r="AK399" s="130">
        <f>AL399+AR399</f>
        <v>23104.291000000001</v>
      </c>
      <c r="AL399" s="130">
        <f>SUM(AN399:AQ399)</f>
        <v>0</v>
      </c>
      <c r="AM399" s="130"/>
      <c r="AN399" s="104"/>
      <c r="AO399" s="104"/>
      <c r="AP399" s="104"/>
      <c r="AQ399" s="104"/>
      <c r="AR399" s="130">
        <f>SUM(AS399:AX399)</f>
        <v>23104.291000000001</v>
      </c>
      <c r="AS399" s="130">
        <f>Huyen!F17</f>
        <v>23104.291000000001</v>
      </c>
      <c r="AT399" s="104"/>
      <c r="AU399" s="104"/>
      <c r="AV399" s="104"/>
      <c r="AW399" s="104"/>
      <c r="AX399" s="104"/>
      <c r="AY399" s="99">
        <f t="shared" si="358"/>
        <v>0.19253575833333333</v>
      </c>
      <c r="AZ399" s="130">
        <f>BA399+BG399</f>
        <v>116534</v>
      </c>
      <c r="BA399" s="130">
        <f>SUM(BC399:BF399)</f>
        <v>0</v>
      </c>
      <c r="BB399" s="130"/>
      <c r="BC399" s="104"/>
      <c r="BD399" s="104"/>
      <c r="BE399" s="104"/>
      <c r="BF399" s="104"/>
      <c r="BG399" s="130">
        <f>SUM(BH399:BM399)</f>
        <v>116534</v>
      </c>
      <c r="BH399" s="130">
        <v>116534</v>
      </c>
      <c r="BI399" s="130"/>
      <c r="BJ399" s="104"/>
      <c r="BK399" s="104"/>
      <c r="BL399" s="104"/>
      <c r="BM399" s="104"/>
      <c r="BN399" s="116" t="e">
        <f>AZ399/#REF!</f>
        <v>#REF!</v>
      </c>
      <c r="BO399" s="116"/>
      <c r="BP399" s="116"/>
      <c r="BQ399" s="116"/>
      <c r="BR399" s="116"/>
      <c r="BS399" s="116"/>
      <c r="BT399" s="116"/>
      <c r="BU399" s="116"/>
      <c r="BV399" s="116"/>
      <c r="BW399" s="116"/>
      <c r="BX399" s="116"/>
      <c r="BY399" s="116"/>
      <c r="BZ399" s="116"/>
      <c r="CA399" s="116"/>
      <c r="CB399" s="116"/>
      <c r="CC399" s="116"/>
      <c r="CD399" s="130">
        <f>CE399+CK399</f>
        <v>116534</v>
      </c>
      <c r="CE399" s="130">
        <f>SUM(CG399:CJ399)</f>
        <v>0</v>
      </c>
      <c r="CF399" s="130"/>
      <c r="CG399" s="104"/>
      <c r="CH399" s="104"/>
      <c r="CI399" s="104"/>
      <c r="CJ399" s="104"/>
      <c r="CK399" s="130">
        <f>SUM(CL399:CQ399)</f>
        <v>116534</v>
      </c>
      <c r="CL399" s="130">
        <v>116534</v>
      </c>
      <c r="CM399" s="130"/>
      <c r="CN399" s="104"/>
      <c r="CO399" s="104"/>
      <c r="CP399" s="104"/>
      <c r="CQ399" s="104"/>
      <c r="CR399" s="105">
        <f t="shared" ref="CR399:CR400" si="371">CD399/H399</f>
        <v>0.97111666666666663</v>
      </c>
      <c r="CS399" s="109"/>
      <c r="CT399" s="109"/>
      <c r="CU399" s="450">
        <f t="shared" ref="CU399:CU400" si="372">SUM(CV399:CZ399)</f>
        <v>0</v>
      </c>
      <c r="CV399" s="450"/>
      <c r="CW399" s="450"/>
      <c r="CX399" s="450"/>
      <c r="CY399" s="450"/>
      <c r="CZ399" s="450"/>
      <c r="DA399" s="450">
        <f t="shared" ref="DA399:DA400" si="373">SUM(DB399:DF399)</f>
        <v>0</v>
      </c>
      <c r="DB399" s="114"/>
      <c r="DC399" s="114"/>
      <c r="DD399" s="114"/>
      <c r="DE399" s="114"/>
      <c r="DF399" s="114"/>
      <c r="DG399" s="450">
        <f t="shared" ref="DG399:DG400" si="374">SUM(DH399:DL399)</f>
        <v>0</v>
      </c>
      <c r="DH399" s="109"/>
      <c r="DI399" s="109"/>
      <c r="DJ399" s="109"/>
      <c r="DK399" s="109"/>
      <c r="DL399" s="109"/>
      <c r="DM399" s="109"/>
      <c r="DN399" s="109"/>
      <c r="DO399" s="109"/>
      <c r="DP399" s="109"/>
    </row>
    <row r="400" spans="1:120" s="110" customFormat="1" ht="18.75" hidden="1">
      <c r="A400" s="137"/>
      <c r="B400" s="135" t="s">
        <v>1093</v>
      </c>
      <c r="C400" s="103"/>
      <c r="D400" s="103"/>
      <c r="E400" s="468">
        <v>100000</v>
      </c>
      <c r="F400" s="104"/>
      <c r="G400" s="468">
        <v>100000</v>
      </c>
      <c r="H400" s="130">
        <f>I400+O400</f>
        <v>100000</v>
      </c>
      <c r="I400" s="130"/>
      <c r="J400" s="130"/>
      <c r="K400" s="104"/>
      <c r="L400" s="104"/>
      <c r="M400" s="104"/>
      <c r="N400" s="104"/>
      <c r="O400" s="130">
        <f>SUM(P400:U400)</f>
        <v>100000</v>
      </c>
      <c r="P400" s="468">
        <v>100000</v>
      </c>
      <c r="Q400" s="130"/>
      <c r="R400" s="104"/>
      <c r="S400" s="104"/>
      <c r="T400" s="104"/>
      <c r="U400" s="104"/>
      <c r="V400" s="130">
        <f>W400+AC400</f>
        <v>11138</v>
      </c>
      <c r="W400" s="130"/>
      <c r="X400" s="130"/>
      <c r="Y400" s="104"/>
      <c r="Z400" s="104"/>
      <c r="AA400" s="104"/>
      <c r="AB400" s="104"/>
      <c r="AC400" s="130">
        <f>SUM(AD400:AI400)</f>
        <v>11138</v>
      </c>
      <c r="AD400" s="130">
        <f>[1]Huyen!AE17</f>
        <v>11138</v>
      </c>
      <c r="AE400" s="104"/>
      <c r="AF400" s="104"/>
      <c r="AG400" s="104"/>
      <c r="AH400" s="104"/>
      <c r="AI400" s="104"/>
      <c r="AJ400" s="115">
        <f t="shared" si="370"/>
        <v>0.11138000000000001</v>
      </c>
      <c r="AK400" s="130">
        <f>AL400+AR400</f>
        <v>46921.632999999994</v>
      </c>
      <c r="AL400" s="130"/>
      <c r="AM400" s="130"/>
      <c r="AN400" s="104"/>
      <c r="AO400" s="104"/>
      <c r="AP400" s="104"/>
      <c r="AQ400" s="104"/>
      <c r="AR400" s="130">
        <f>SUM(AS400:AX400)</f>
        <v>46921.632999999994</v>
      </c>
      <c r="AS400" s="130">
        <f>Huyen!X17</f>
        <v>46921.632999999994</v>
      </c>
      <c r="AT400" s="104"/>
      <c r="AU400" s="104"/>
      <c r="AV400" s="104"/>
      <c r="AW400" s="104"/>
      <c r="AX400" s="104"/>
      <c r="AY400" s="99">
        <f t="shared" si="358"/>
        <v>0.46921632999999996</v>
      </c>
      <c r="AZ400" s="130">
        <f>BA400+BG400</f>
        <v>100000</v>
      </c>
      <c r="BA400" s="130"/>
      <c r="BB400" s="130"/>
      <c r="BC400" s="104"/>
      <c r="BD400" s="104"/>
      <c r="BE400" s="104"/>
      <c r="BF400" s="104"/>
      <c r="BG400" s="130">
        <f>SUM(BH400:BM400)</f>
        <v>100000</v>
      </c>
      <c r="BH400" s="468">
        <v>100000</v>
      </c>
      <c r="BI400" s="130"/>
      <c r="BJ400" s="104"/>
      <c r="BK400" s="104"/>
      <c r="BL400" s="104"/>
      <c r="BM400" s="104"/>
      <c r="BN400" s="116" t="e">
        <f>AZ400/#REF!</f>
        <v>#REF!</v>
      </c>
      <c r="BO400" s="116"/>
      <c r="BP400" s="116"/>
      <c r="BQ400" s="116"/>
      <c r="BR400" s="116"/>
      <c r="BS400" s="116"/>
      <c r="BT400" s="116"/>
      <c r="BU400" s="116"/>
      <c r="BV400" s="116"/>
      <c r="BW400" s="116"/>
      <c r="BX400" s="116"/>
      <c r="BY400" s="116"/>
      <c r="BZ400" s="116"/>
      <c r="CA400" s="116"/>
      <c r="CB400" s="116"/>
      <c r="CC400" s="116"/>
      <c r="CD400" s="130">
        <f>CE400+CK400</f>
        <v>100000</v>
      </c>
      <c r="CE400" s="130"/>
      <c r="CF400" s="130"/>
      <c r="CG400" s="104"/>
      <c r="CH400" s="104"/>
      <c r="CI400" s="104"/>
      <c r="CJ400" s="104"/>
      <c r="CK400" s="130">
        <f>SUM(CL400:CQ400)</f>
        <v>100000</v>
      </c>
      <c r="CL400" s="468">
        <v>100000</v>
      </c>
      <c r="CM400" s="130"/>
      <c r="CN400" s="104"/>
      <c r="CO400" s="104"/>
      <c r="CP400" s="104"/>
      <c r="CQ400" s="104"/>
      <c r="CR400" s="105">
        <f t="shared" si="371"/>
        <v>1</v>
      </c>
      <c r="CS400" s="109"/>
      <c r="CT400" s="109"/>
      <c r="CU400" s="450">
        <f t="shared" si="372"/>
        <v>0</v>
      </c>
      <c r="CV400" s="450"/>
      <c r="CW400" s="450"/>
      <c r="CX400" s="450"/>
      <c r="CY400" s="450"/>
      <c r="CZ400" s="450"/>
      <c r="DA400" s="450">
        <f t="shared" si="373"/>
        <v>0</v>
      </c>
      <c r="DB400" s="114"/>
      <c r="DC400" s="114"/>
      <c r="DD400" s="114"/>
      <c r="DE400" s="114"/>
      <c r="DF400" s="114"/>
      <c r="DG400" s="450">
        <f t="shared" si="374"/>
        <v>0</v>
      </c>
      <c r="DH400" s="109"/>
      <c r="DI400" s="109"/>
      <c r="DJ400" s="109"/>
      <c r="DK400" s="109"/>
      <c r="DL400" s="109"/>
      <c r="DM400" s="109"/>
      <c r="DN400" s="109"/>
      <c r="DO400" s="109"/>
      <c r="DP400" s="109"/>
    </row>
    <row r="401" spans="1:120" s="110" customFormat="1" ht="23.45" hidden="1" customHeight="1">
      <c r="A401" s="137"/>
      <c r="B401" s="138" t="s">
        <v>1089</v>
      </c>
      <c r="C401" s="108">
        <f>C402+C406</f>
        <v>0</v>
      </c>
      <c r="D401" s="108"/>
      <c r="E401" s="108">
        <f t="shared" ref="E401:BP401" si="375">E402+E406</f>
        <v>0</v>
      </c>
      <c r="F401" s="108">
        <f t="shared" si="375"/>
        <v>0</v>
      </c>
      <c r="G401" s="108">
        <f t="shared" si="375"/>
        <v>0</v>
      </c>
      <c r="H401" s="108">
        <f t="shared" si="375"/>
        <v>0</v>
      </c>
      <c r="I401" s="108">
        <f t="shared" si="375"/>
        <v>0</v>
      </c>
      <c r="J401" s="108">
        <f t="shared" si="375"/>
        <v>0</v>
      </c>
      <c r="K401" s="108">
        <f t="shared" si="375"/>
        <v>0</v>
      </c>
      <c r="L401" s="108">
        <f t="shared" si="375"/>
        <v>0</v>
      </c>
      <c r="M401" s="108">
        <f t="shared" si="375"/>
        <v>0</v>
      </c>
      <c r="N401" s="108">
        <f t="shared" si="375"/>
        <v>0</v>
      </c>
      <c r="O401" s="108">
        <f t="shared" si="375"/>
        <v>0</v>
      </c>
      <c r="P401" s="108">
        <f t="shared" si="375"/>
        <v>0</v>
      </c>
      <c r="Q401" s="108">
        <f t="shared" si="375"/>
        <v>0</v>
      </c>
      <c r="R401" s="108">
        <f t="shared" si="375"/>
        <v>0</v>
      </c>
      <c r="S401" s="108">
        <f t="shared" si="375"/>
        <v>0</v>
      </c>
      <c r="T401" s="108">
        <f t="shared" si="375"/>
        <v>0</v>
      </c>
      <c r="U401" s="108">
        <f t="shared" si="375"/>
        <v>0</v>
      </c>
      <c r="V401" s="108">
        <f t="shared" si="375"/>
        <v>0</v>
      </c>
      <c r="W401" s="108">
        <f t="shared" si="375"/>
        <v>0</v>
      </c>
      <c r="X401" s="108">
        <f t="shared" si="375"/>
        <v>0</v>
      </c>
      <c r="Y401" s="108">
        <f t="shared" si="375"/>
        <v>0</v>
      </c>
      <c r="Z401" s="108">
        <f t="shared" si="375"/>
        <v>0</v>
      </c>
      <c r="AA401" s="108">
        <f t="shared" si="375"/>
        <v>0</v>
      </c>
      <c r="AB401" s="108">
        <f t="shared" si="375"/>
        <v>0</v>
      </c>
      <c r="AC401" s="108">
        <f t="shared" si="375"/>
        <v>0</v>
      </c>
      <c r="AD401" s="108">
        <f t="shared" si="375"/>
        <v>0</v>
      </c>
      <c r="AE401" s="108">
        <f t="shared" si="375"/>
        <v>0</v>
      </c>
      <c r="AF401" s="108">
        <f t="shared" si="375"/>
        <v>0</v>
      </c>
      <c r="AG401" s="108">
        <f t="shared" si="375"/>
        <v>0</v>
      </c>
      <c r="AH401" s="108">
        <f t="shared" si="375"/>
        <v>0</v>
      </c>
      <c r="AI401" s="108">
        <f t="shared" si="375"/>
        <v>0</v>
      </c>
      <c r="AJ401" s="108">
        <f t="shared" si="375"/>
        <v>0</v>
      </c>
      <c r="AK401" s="108">
        <f t="shared" si="375"/>
        <v>0</v>
      </c>
      <c r="AL401" s="108">
        <f t="shared" si="375"/>
        <v>0</v>
      </c>
      <c r="AM401" s="108">
        <f t="shared" si="375"/>
        <v>0</v>
      </c>
      <c r="AN401" s="108">
        <f t="shared" si="375"/>
        <v>0</v>
      </c>
      <c r="AO401" s="108">
        <f t="shared" si="375"/>
        <v>0</v>
      </c>
      <c r="AP401" s="108">
        <f t="shared" si="375"/>
        <v>0</v>
      </c>
      <c r="AQ401" s="108">
        <f t="shared" si="375"/>
        <v>0</v>
      </c>
      <c r="AR401" s="108">
        <f t="shared" si="375"/>
        <v>0</v>
      </c>
      <c r="AS401" s="108">
        <f t="shared" si="375"/>
        <v>0</v>
      </c>
      <c r="AT401" s="108">
        <f t="shared" si="375"/>
        <v>0</v>
      </c>
      <c r="AU401" s="108">
        <f t="shared" si="375"/>
        <v>0</v>
      </c>
      <c r="AV401" s="108">
        <f t="shared" si="375"/>
        <v>0</v>
      </c>
      <c r="AW401" s="108">
        <f t="shared" si="375"/>
        <v>0</v>
      </c>
      <c r="AX401" s="108">
        <f t="shared" si="375"/>
        <v>0</v>
      </c>
      <c r="AY401" s="99" t="e">
        <f t="shared" si="358"/>
        <v>#DIV/0!</v>
      </c>
      <c r="AZ401" s="108">
        <f t="shared" si="375"/>
        <v>0</v>
      </c>
      <c r="BA401" s="108">
        <f t="shared" si="375"/>
        <v>0</v>
      </c>
      <c r="BB401" s="108">
        <f t="shared" si="375"/>
        <v>0</v>
      </c>
      <c r="BC401" s="108">
        <f t="shared" si="375"/>
        <v>0</v>
      </c>
      <c r="BD401" s="108">
        <f t="shared" si="375"/>
        <v>0</v>
      </c>
      <c r="BE401" s="108">
        <f t="shared" si="375"/>
        <v>0</v>
      </c>
      <c r="BF401" s="108">
        <f t="shared" si="375"/>
        <v>0</v>
      </c>
      <c r="BG401" s="108">
        <f t="shared" si="375"/>
        <v>0</v>
      </c>
      <c r="BH401" s="108">
        <f t="shared" si="375"/>
        <v>0</v>
      </c>
      <c r="BI401" s="108">
        <f t="shared" si="375"/>
        <v>0</v>
      </c>
      <c r="BJ401" s="108">
        <f t="shared" si="375"/>
        <v>0</v>
      </c>
      <c r="BK401" s="108">
        <f t="shared" si="375"/>
        <v>0</v>
      </c>
      <c r="BL401" s="108">
        <f t="shared" si="375"/>
        <v>0</v>
      </c>
      <c r="BM401" s="108">
        <f t="shared" si="375"/>
        <v>0</v>
      </c>
      <c r="BN401" s="108">
        <f t="shared" si="375"/>
        <v>0</v>
      </c>
      <c r="BO401" s="108">
        <f t="shared" si="375"/>
        <v>0</v>
      </c>
      <c r="BP401" s="108">
        <f t="shared" si="375"/>
        <v>0</v>
      </c>
      <c r="BQ401" s="108">
        <f t="shared" ref="BQ401:DO401" si="376">BQ402+BQ406</f>
        <v>0</v>
      </c>
      <c r="BR401" s="108">
        <f t="shared" si="376"/>
        <v>0</v>
      </c>
      <c r="BS401" s="108">
        <f t="shared" si="376"/>
        <v>0</v>
      </c>
      <c r="BT401" s="108">
        <f t="shared" si="376"/>
        <v>0</v>
      </c>
      <c r="BU401" s="108">
        <f t="shared" si="376"/>
        <v>0</v>
      </c>
      <c r="BV401" s="108">
        <f t="shared" si="376"/>
        <v>0</v>
      </c>
      <c r="BW401" s="108">
        <f t="shared" si="376"/>
        <v>0</v>
      </c>
      <c r="BX401" s="108">
        <f t="shared" si="376"/>
        <v>0</v>
      </c>
      <c r="BY401" s="108">
        <f t="shared" si="376"/>
        <v>0</v>
      </c>
      <c r="BZ401" s="108">
        <f t="shared" si="376"/>
        <v>0</v>
      </c>
      <c r="CA401" s="108">
        <f t="shared" si="376"/>
        <v>0</v>
      </c>
      <c r="CB401" s="108">
        <f t="shared" si="376"/>
        <v>0</v>
      </c>
      <c r="CC401" s="108">
        <f t="shared" si="376"/>
        <v>0</v>
      </c>
      <c r="CD401" s="108">
        <f t="shared" si="376"/>
        <v>0</v>
      </c>
      <c r="CE401" s="108">
        <f t="shared" si="376"/>
        <v>0</v>
      </c>
      <c r="CF401" s="108">
        <f t="shared" si="376"/>
        <v>0</v>
      </c>
      <c r="CG401" s="108">
        <f t="shared" si="376"/>
        <v>0</v>
      </c>
      <c r="CH401" s="108">
        <f t="shared" si="376"/>
        <v>0</v>
      </c>
      <c r="CI401" s="108">
        <f t="shared" si="376"/>
        <v>0</v>
      </c>
      <c r="CJ401" s="108">
        <f t="shared" si="376"/>
        <v>0</v>
      </c>
      <c r="CK401" s="108">
        <f t="shared" si="376"/>
        <v>0</v>
      </c>
      <c r="CL401" s="108">
        <f t="shared" si="376"/>
        <v>0</v>
      </c>
      <c r="CM401" s="108">
        <f t="shared" si="376"/>
        <v>0</v>
      </c>
      <c r="CN401" s="108">
        <f t="shared" si="376"/>
        <v>0</v>
      </c>
      <c r="CO401" s="108">
        <f t="shared" si="376"/>
        <v>0</v>
      </c>
      <c r="CP401" s="108">
        <f t="shared" si="376"/>
        <v>0</v>
      </c>
      <c r="CQ401" s="108">
        <f t="shared" si="376"/>
        <v>0</v>
      </c>
      <c r="CR401" s="108">
        <f t="shared" si="376"/>
        <v>0</v>
      </c>
      <c r="CS401" s="108">
        <f t="shared" si="376"/>
        <v>0</v>
      </c>
      <c r="CT401" s="108">
        <f t="shared" si="376"/>
        <v>0</v>
      </c>
      <c r="CU401" s="108">
        <f t="shared" si="376"/>
        <v>0</v>
      </c>
      <c r="CV401" s="108">
        <f t="shared" si="376"/>
        <v>0</v>
      </c>
      <c r="CW401" s="108">
        <f t="shared" si="376"/>
        <v>0</v>
      </c>
      <c r="CX401" s="108">
        <f t="shared" si="376"/>
        <v>0</v>
      </c>
      <c r="CY401" s="108">
        <f t="shared" si="376"/>
        <v>0</v>
      </c>
      <c r="CZ401" s="108">
        <f t="shared" si="376"/>
        <v>0</v>
      </c>
      <c r="DA401" s="108">
        <f t="shared" si="376"/>
        <v>0</v>
      </c>
      <c r="DB401" s="108">
        <f t="shared" si="376"/>
        <v>0</v>
      </c>
      <c r="DC401" s="108">
        <f t="shared" si="376"/>
        <v>0</v>
      </c>
      <c r="DD401" s="108">
        <f t="shared" si="376"/>
        <v>0</v>
      </c>
      <c r="DE401" s="108">
        <f t="shared" si="376"/>
        <v>0</v>
      </c>
      <c r="DF401" s="108">
        <f t="shared" si="376"/>
        <v>0</v>
      </c>
      <c r="DG401" s="108">
        <f t="shared" si="376"/>
        <v>0</v>
      </c>
      <c r="DH401" s="108">
        <f t="shared" si="376"/>
        <v>0</v>
      </c>
      <c r="DI401" s="108">
        <f t="shared" si="376"/>
        <v>0</v>
      </c>
      <c r="DJ401" s="108">
        <f t="shared" si="376"/>
        <v>0</v>
      </c>
      <c r="DK401" s="108">
        <f t="shared" si="376"/>
        <v>0</v>
      </c>
      <c r="DL401" s="108">
        <f t="shared" si="376"/>
        <v>0</v>
      </c>
      <c r="DM401" s="108">
        <f t="shared" si="376"/>
        <v>0</v>
      </c>
      <c r="DN401" s="108">
        <f t="shared" si="376"/>
        <v>0</v>
      </c>
      <c r="DO401" s="108">
        <f t="shared" si="376"/>
        <v>0</v>
      </c>
      <c r="DP401" s="109"/>
    </row>
    <row r="402" spans="1:120" s="110" customFormat="1" ht="42.6" hidden="1" customHeight="1">
      <c r="A402" s="103" t="s">
        <v>45</v>
      </c>
      <c r="B402" s="118" t="s">
        <v>117</v>
      </c>
      <c r="C402" s="106">
        <f>SUM(C403:C405)</f>
        <v>0</v>
      </c>
      <c r="D402" s="106"/>
      <c r="E402" s="106">
        <f t="shared" ref="E402:BP402" si="377">SUM(E403:E405)</f>
        <v>0</v>
      </c>
      <c r="F402" s="106">
        <f t="shared" si="377"/>
        <v>0</v>
      </c>
      <c r="G402" s="106">
        <f t="shared" si="377"/>
        <v>0</v>
      </c>
      <c r="H402" s="106">
        <f t="shared" si="377"/>
        <v>0</v>
      </c>
      <c r="I402" s="106">
        <f t="shared" si="377"/>
        <v>0</v>
      </c>
      <c r="J402" s="106">
        <f t="shared" si="377"/>
        <v>0</v>
      </c>
      <c r="K402" s="106">
        <f t="shared" si="377"/>
        <v>0</v>
      </c>
      <c r="L402" s="106">
        <f t="shared" si="377"/>
        <v>0</v>
      </c>
      <c r="M402" s="106">
        <f t="shared" si="377"/>
        <v>0</v>
      </c>
      <c r="N402" s="106">
        <f t="shared" si="377"/>
        <v>0</v>
      </c>
      <c r="O402" s="106">
        <f t="shared" si="377"/>
        <v>0</v>
      </c>
      <c r="P402" s="106">
        <f t="shared" si="377"/>
        <v>0</v>
      </c>
      <c r="Q402" s="106">
        <f t="shared" si="377"/>
        <v>0</v>
      </c>
      <c r="R402" s="106">
        <f t="shared" si="377"/>
        <v>0</v>
      </c>
      <c r="S402" s="106">
        <f t="shared" si="377"/>
        <v>0</v>
      </c>
      <c r="T402" s="106">
        <f t="shared" si="377"/>
        <v>0</v>
      </c>
      <c r="U402" s="106">
        <f t="shared" si="377"/>
        <v>0</v>
      </c>
      <c r="V402" s="106">
        <f t="shared" si="377"/>
        <v>0</v>
      </c>
      <c r="W402" s="106">
        <f t="shared" si="377"/>
        <v>0</v>
      </c>
      <c r="X402" s="106">
        <f t="shared" si="377"/>
        <v>0</v>
      </c>
      <c r="Y402" s="106">
        <f t="shared" si="377"/>
        <v>0</v>
      </c>
      <c r="Z402" s="106">
        <f t="shared" si="377"/>
        <v>0</v>
      </c>
      <c r="AA402" s="106">
        <f t="shared" si="377"/>
        <v>0</v>
      </c>
      <c r="AB402" s="106">
        <f t="shared" si="377"/>
        <v>0</v>
      </c>
      <c r="AC402" s="106">
        <f t="shared" si="377"/>
        <v>0</v>
      </c>
      <c r="AD402" s="106">
        <f t="shared" si="377"/>
        <v>0</v>
      </c>
      <c r="AE402" s="106">
        <f t="shared" si="377"/>
        <v>0</v>
      </c>
      <c r="AF402" s="106">
        <f t="shared" si="377"/>
        <v>0</v>
      </c>
      <c r="AG402" s="106">
        <f t="shared" si="377"/>
        <v>0</v>
      </c>
      <c r="AH402" s="106">
        <f t="shared" si="377"/>
        <v>0</v>
      </c>
      <c r="AI402" s="106">
        <f t="shared" si="377"/>
        <v>0</v>
      </c>
      <c r="AJ402" s="106">
        <f t="shared" si="377"/>
        <v>0</v>
      </c>
      <c r="AK402" s="106">
        <f t="shared" si="377"/>
        <v>0</v>
      </c>
      <c r="AL402" s="106">
        <f t="shared" si="377"/>
        <v>0</v>
      </c>
      <c r="AM402" s="106">
        <f t="shared" si="377"/>
        <v>0</v>
      </c>
      <c r="AN402" s="106">
        <f t="shared" si="377"/>
        <v>0</v>
      </c>
      <c r="AO402" s="106">
        <f t="shared" si="377"/>
        <v>0</v>
      </c>
      <c r="AP402" s="106">
        <f t="shared" si="377"/>
        <v>0</v>
      </c>
      <c r="AQ402" s="106">
        <f t="shared" si="377"/>
        <v>0</v>
      </c>
      <c r="AR402" s="106">
        <f t="shared" si="377"/>
        <v>0</v>
      </c>
      <c r="AS402" s="106">
        <f t="shared" si="377"/>
        <v>0</v>
      </c>
      <c r="AT402" s="106">
        <f t="shared" si="377"/>
        <v>0</v>
      </c>
      <c r="AU402" s="106">
        <f t="shared" si="377"/>
        <v>0</v>
      </c>
      <c r="AV402" s="106">
        <f t="shared" si="377"/>
        <v>0</v>
      </c>
      <c r="AW402" s="106">
        <f t="shared" si="377"/>
        <v>0</v>
      </c>
      <c r="AX402" s="106">
        <f t="shared" si="377"/>
        <v>0</v>
      </c>
      <c r="AY402" s="99" t="e">
        <f t="shared" si="358"/>
        <v>#DIV/0!</v>
      </c>
      <c r="AZ402" s="106">
        <f t="shared" si="377"/>
        <v>0</v>
      </c>
      <c r="BA402" s="106">
        <f t="shared" si="377"/>
        <v>0</v>
      </c>
      <c r="BB402" s="106">
        <f t="shared" si="377"/>
        <v>0</v>
      </c>
      <c r="BC402" s="106">
        <f t="shared" si="377"/>
        <v>0</v>
      </c>
      <c r="BD402" s="106">
        <f t="shared" si="377"/>
        <v>0</v>
      </c>
      <c r="BE402" s="106">
        <f t="shared" si="377"/>
        <v>0</v>
      </c>
      <c r="BF402" s="106">
        <f t="shared" si="377"/>
        <v>0</v>
      </c>
      <c r="BG402" s="106">
        <f t="shared" si="377"/>
        <v>0</v>
      </c>
      <c r="BH402" s="106">
        <f t="shared" si="377"/>
        <v>0</v>
      </c>
      <c r="BI402" s="106">
        <f t="shared" si="377"/>
        <v>0</v>
      </c>
      <c r="BJ402" s="106">
        <f t="shared" si="377"/>
        <v>0</v>
      </c>
      <c r="BK402" s="106">
        <f t="shared" si="377"/>
        <v>0</v>
      </c>
      <c r="BL402" s="106">
        <f t="shared" si="377"/>
        <v>0</v>
      </c>
      <c r="BM402" s="106">
        <f t="shared" si="377"/>
        <v>0</v>
      </c>
      <c r="BN402" s="106">
        <f t="shared" si="377"/>
        <v>0</v>
      </c>
      <c r="BO402" s="106">
        <f t="shared" si="377"/>
        <v>0</v>
      </c>
      <c r="BP402" s="106">
        <f t="shared" si="377"/>
        <v>0</v>
      </c>
      <c r="BQ402" s="106">
        <f t="shared" ref="BQ402:DO402" si="378">SUM(BQ403:BQ405)</f>
        <v>0</v>
      </c>
      <c r="BR402" s="106">
        <f t="shared" si="378"/>
        <v>0</v>
      </c>
      <c r="BS402" s="106">
        <f t="shared" si="378"/>
        <v>0</v>
      </c>
      <c r="BT402" s="106">
        <f t="shared" si="378"/>
        <v>0</v>
      </c>
      <c r="BU402" s="106">
        <f t="shared" si="378"/>
        <v>0</v>
      </c>
      <c r="BV402" s="106">
        <f t="shared" si="378"/>
        <v>0</v>
      </c>
      <c r="BW402" s="106">
        <f t="shared" si="378"/>
        <v>0</v>
      </c>
      <c r="BX402" s="106">
        <f t="shared" si="378"/>
        <v>0</v>
      </c>
      <c r="BY402" s="106">
        <f t="shared" si="378"/>
        <v>0</v>
      </c>
      <c r="BZ402" s="106">
        <f t="shared" si="378"/>
        <v>0</v>
      </c>
      <c r="CA402" s="106">
        <f t="shared" si="378"/>
        <v>0</v>
      </c>
      <c r="CB402" s="106">
        <f t="shared" si="378"/>
        <v>0</v>
      </c>
      <c r="CC402" s="106">
        <f t="shared" si="378"/>
        <v>0</v>
      </c>
      <c r="CD402" s="106">
        <f t="shared" si="378"/>
        <v>0</v>
      </c>
      <c r="CE402" s="106">
        <f t="shared" si="378"/>
        <v>0</v>
      </c>
      <c r="CF402" s="106">
        <f t="shared" si="378"/>
        <v>0</v>
      </c>
      <c r="CG402" s="106">
        <f t="shared" si="378"/>
        <v>0</v>
      </c>
      <c r="CH402" s="106">
        <f t="shared" si="378"/>
        <v>0</v>
      </c>
      <c r="CI402" s="106">
        <f t="shared" si="378"/>
        <v>0</v>
      </c>
      <c r="CJ402" s="106">
        <f t="shared" si="378"/>
        <v>0</v>
      </c>
      <c r="CK402" s="106">
        <f t="shared" si="378"/>
        <v>0</v>
      </c>
      <c r="CL402" s="106">
        <f t="shared" si="378"/>
        <v>0</v>
      </c>
      <c r="CM402" s="106">
        <f t="shared" si="378"/>
        <v>0</v>
      </c>
      <c r="CN402" s="106">
        <f t="shared" si="378"/>
        <v>0</v>
      </c>
      <c r="CO402" s="106">
        <f t="shared" si="378"/>
        <v>0</v>
      </c>
      <c r="CP402" s="106">
        <f t="shared" si="378"/>
        <v>0</v>
      </c>
      <c r="CQ402" s="106">
        <f t="shared" si="378"/>
        <v>0</v>
      </c>
      <c r="CR402" s="106">
        <f t="shared" si="378"/>
        <v>0</v>
      </c>
      <c r="CS402" s="106">
        <f t="shared" si="378"/>
        <v>0</v>
      </c>
      <c r="CT402" s="106">
        <f t="shared" si="378"/>
        <v>0</v>
      </c>
      <c r="CU402" s="106">
        <f t="shared" si="378"/>
        <v>0</v>
      </c>
      <c r="CV402" s="106">
        <f t="shared" si="378"/>
        <v>0</v>
      </c>
      <c r="CW402" s="106">
        <f t="shared" si="378"/>
        <v>0</v>
      </c>
      <c r="CX402" s="106">
        <f t="shared" si="378"/>
        <v>0</v>
      </c>
      <c r="CY402" s="106">
        <f t="shared" si="378"/>
        <v>0</v>
      </c>
      <c r="CZ402" s="106">
        <f t="shared" si="378"/>
        <v>0</v>
      </c>
      <c r="DA402" s="106">
        <f t="shared" si="378"/>
        <v>0</v>
      </c>
      <c r="DB402" s="106">
        <f t="shared" si="378"/>
        <v>0</v>
      </c>
      <c r="DC402" s="106">
        <f t="shared" si="378"/>
        <v>0</v>
      </c>
      <c r="DD402" s="106">
        <f t="shared" si="378"/>
        <v>0</v>
      </c>
      <c r="DE402" s="106">
        <f t="shared" si="378"/>
        <v>0</v>
      </c>
      <c r="DF402" s="106">
        <f t="shared" si="378"/>
        <v>0</v>
      </c>
      <c r="DG402" s="106">
        <f t="shared" si="378"/>
        <v>0</v>
      </c>
      <c r="DH402" s="106">
        <f t="shared" si="378"/>
        <v>0</v>
      </c>
      <c r="DI402" s="106">
        <f t="shared" si="378"/>
        <v>0</v>
      </c>
      <c r="DJ402" s="106">
        <f t="shared" si="378"/>
        <v>0</v>
      </c>
      <c r="DK402" s="106">
        <f t="shared" si="378"/>
        <v>0</v>
      </c>
      <c r="DL402" s="106">
        <f t="shared" si="378"/>
        <v>0</v>
      </c>
      <c r="DM402" s="106">
        <f t="shared" si="378"/>
        <v>0</v>
      </c>
      <c r="DN402" s="106">
        <f t="shared" si="378"/>
        <v>0</v>
      </c>
      <c r="DO402" s="106">
        <f t="shared" si="378"/>
        <v>0</v>
      </c>
      <c r="DP402" s="109"/>
    </row>
    <row r="403" spans="1:120" s="110" customFormat="1" ht="75.95" hidden="1" customHeight="1">
      <c r="A403" s="137"/>
      <c r="B403" s="386"/>
      <c r="C403" s="111"/>
      <c r="D403" s="111"/>
      <c r="E403" s="427"/>
      <c r="F403" s="141"/>
      <c r="G403" s="113"/>
      <c r="H403" s="130"/>
      <c r="I403" s="130"/>
      <c r="J403" s="130"/>
      <c r="K403" s="104"/>
      <c r="L403" s="131"/>
      <c r="M403" s="104"/>
      <c r="N403" s="104"/>
      <c r="O403" s="130"/>
      <c r="P403" s="104"/>
      <c r="Q403" s="113"/>
      <c r="R403" s="112"/>
      <c r="S403" s="113"/>
      <c r="T403" s="112"/>
      <c r="U403" s="122"/>
      <c r="V403" s="130"/>
      <c r="W403" s="130"/>
      <c r="X403" s="130"/>
      <c r="Y403" s="104"/>
      <c r="Z403" s="130"/>
      <c r="AA403" s="104"/>
      <c r="AB403" s="104"/>
      <c r="AC403" s="130"/>
      <c r="AD403" s="104"/>
      <c r="AE403" s="130"/>
      <c r="AF403" s="130"/>
      <c r="AG403" s="130"/>
      <c r="AH403" s="130"/>
      <c r="AI403" s="130"/>
      <c r="AJ403" s="115"/>
      <c r="AK403" s="130"/>
      <c r="AL403" s="130"/>
      <c r="AM403" s="130"/>
      <c r="AN403" s="104"/>
      <c r="AO403" s="130"/>
      <c r="AP403" s="104"/>
      <c r="AQ403" s="104"/>
      <c r="AR403" s="130"/>
      <c r="AS403" s="104"/>
      <c r="AT403" s="130"/>
      <c r="AU403" s="130"/>
      <c r="AV403" s="130"/>
      <c r="AW403" s="130"/>
      <c r="AX403" s="130"/>
      <c r="AY403" s="99"/>
      <c r="AZ403" s="130"/>
      <c r="BA403" s="130"/>
      <c r="BB403" s="130"/>
      <c r="BC403" s="104"/>
      <c r="BD403" s="131"/>
      <c r="BE403" s="104"/>
      <c r="BF403" s="104"/>
      <c r="BG403" s="130"/>
      <c r="BH403" s="104"/>
      <c r="BI403" s="113"/>
      <c r="BJ403" s="139"/>
      <c r="BK403" s="113"/>
      <c r="BL403" s="112"/>
      <c r="BM403" s="122"/>
      <c r="BN403" s="116"/>
      <c r="BO403" s="116"/>
      <c r="BP403" s="116"/>
      <c r="BQ403" s="116"/>
      <c r="BR403" s="116"/>
      <c r="BS403" s="116"/>
      <c r="BT403" s="116"/>
      <c r="BU403" s="116"/>
      <c r="BV403" s="116"/>
      <c r="BW403" s="116"/>
      <c r="BX403" s="116"/>
      <c r="BY403" s="116"/>
      <c r="BZ403" s="116"/>
      <c r="CA403" s="116"/>
      <c r="CB403" s="116"/>
      <c r="CC403" s="116"/>
      <c r="CD403" s="130"/>
      <c r="CE403" s="130"/>
      <c r="CF403" s="130"/>
      <c r="CG403" s="104"/>
      <c r="CH403" s="131"/>
      <c r="CI403" s="104"/>
      <c r="CJ403" s="104"/>
      <c r="CK403" s="130"/>
      <c r="CL403" s="104"/>
      <c r="CM403" s="113"/>
      <c r="CN403" s="139"/>
      <c r="CO403" s="113"/>
      <c r="CP403" s="112"/>
      <c r="CQ403" s="122"/>
      <c r="CR403" s="105"/>
      <c r="CS403" s="494"/>
      <c r="CT403" s="494"/>
      <c r="CU403" s="450"/>
      <c r="CV403" s="450"/>
      <c r="CW403" s="450"/>
      <c r="CX403" s="450"/>
      <c r="CY403" s="450"/>
      <c r="CZ403" s="450"/>
      <c r="DA403" s="450"/>
      <c r="DB403" s="114"/>
      <c r="DC403" s="114"/>
      <c r="DD403" s="114"/>
      <c r="DE403" s="114"/>
      <c r="DF403" s="114"/>
      <c r="DG403" s="450"/>
      <c r="DH403" s="494"/>
      <c r="DI403" s="494"/>
      <c r="DJ403" s="494"/>
      <c r="DK403" s="494"/>
      <c r="DL403" s="494"/>
      <c r="DM403" s="109"/>
      <c r="DN403" s="109"/>
      <c r="DO403" s="109"/>
      <c r="DP403" s="109"/>
    </row>
    <row r="404" spans="1:120" s="110" customFormat="1" ht="75.95" hidden="1" customHeight="1">
      <c r="A404" s="137"/>
      <c r="B404" s="386"/>
      <c r="C404" s="111"/>
      <c r="D404" s="111"/>
      <c r="E404" s="427"/>
      <c r="F404" s="141"/>
      <c r="G404" s="113"/>
      <c r="H404" s="130"/>
      <c r="I404" s="130"/>
      <c r="J404" s="130"/>
      <c r="K404" s="104"/>
      <c r="L404" s="131"/>
      <c r="M404" s="104"/>
      <c r="N404" s="104"/>
      <c r="O404" s="130"/>
      <c r="P404" s="104"/>
      <c r="Q404" s="113"/>
      <c r="R404" s="112"/>
      <c r="S404" s="113"/>
      <c r="T404" s="112"/>
      <c r="U404" s="122"/>
      <c r="V404" s="130"/>
      <c r="W404" s="130"/>
      <c r="X404" s="130"/>
      <c r="Y404" s="104"/>
      <c r="Z404" s="130"/>
      <c r="AA404" s="104"/>
      <c r="AB404" s="104"/>
      <c r="AC404" s="130"/>
      <c r="AD404" s="104"/>
      <c r="AE404" s="130"/>
      <c r="AF404" s="130"/>
      <c r="AG404" s="130"/>
      <c r="AH404" s="130"/>
      <c r="AI404" s="130"/>
      <c r="AJ404" s="115"/>
      <c r="AK404" s="130"/>
      <c r="AL404" s="130"/>
      <c r="AM404" s="130"/>
      <c r="AN404" s="104"/>
      <c r="AO404" s="130"/>
      <c r="AP404" s="104"/>
      <c r="AQ404" s="104"/>
      <c r="AR404" s="130"/>
      <c r="AS404" s="104"/>
      <c r="AT404" s="130"/>
      <c r="AU404" s="130"/>
      <c r="AV404" s="130"/>
      <c r="AW404" s="130"/>
      <c r="AX404" s="130"/>
      <c r="AY404" s="99"/>
      <c r="AZ404" s="130"/>
      <c r="BA404" s="130"/>
      <c r="BB404" s="130"/>
      <c r="BC404" s="104"/>
      <c r="BD404" s="131"/>
      <c r="BE404" s="104"/>
      <c r="BF404" s="104"/>
      <c r="BG404" s="130"/>
      <c r="BH404" s="104"/>
      <c r="BI404" s="113"/>
      <c r="BJ404" s="139"/>
      <c r="BK404" s="113"/>
      <c r="BL404" s="112"/>
      <c r="BM404" s="122"/>
      <c r="BN404" s="116"/>
      <c r="BO404" s="116"/>
      <c r="BP404" s="116"/>
      <c r="BQ404" s="116"/>
      <c r="BR404" s="116"/>
      <c r="BS404" s="116"/>
      <c r="BT404" s="116"/>
      <c r="BU404" s="116"/>
      <c r="BV404" s="116"/>
      <c r="BW404" s="116"/>
      <c r="BX404" s="116"/>
      <c r="BY404" s="116"/>
      <c r="BZ404" s="116"/>
      <c r="CA404" s="116"/>
      <c r="CB404" s="116"/>
      <c r="CC404" s="116"/>
      <c r="CD404" s="130"/>
      <c r="CE404" s="130"/>
      <c r="CF404" s="130"/>
      <c r="CG404" s="104"/>
      <c r="CH404" s="131"/>
      <c r="CI404" s="104"/>
      <c r="CJ404" s="104"/>
      <c r="CK404" s="130"/>
      <c r="CL404" s="104"/>
      <c r="CM404" s="113"/>
      <c r="CN404" s="139"/>
      <c r="CO404" s="113"/>
      <c r="CP404" s="112"/>
      <c r="CQ404" s="122"/>
      <c r="CR404" s="105"/>
      <c r="CS404" s="494"/>
      <c r="CT404" s="494"/>
      <c r="CU404" s="450"/>
      <c r="CV404" s="450"/>
      <c r="CW404" s="450"/>
      <c r="CX404" s="450"/>
      <c r="CY404" s="450"/>
      <c r="CZ404" s="450"/>
      <c r="DA404" s="450"/>
      <c r="DB404" s="114"/>
      <c r="DC404" s="114"/>
      <c r="DD404" s="114"/>
      <c r="DE404" s="114"/>
      <c r="DF404" s="114"/>
      <c r="DG404" s="450"/>
      <c r="DH404" s="494"/>
      <c r="DI404" s="494"/>
      <c r="DJ404" s="494"/>
      <c r="DK404" s="494"/>
      <c r="DL404" s="494"/>
      <c r="DM404" s="109"/>
      <c r="DN404" s="109"/>
      <c r="DO404" s="109"/>
      <c r="DP404" s="109"/>
    </row>
    <row r="405" spans="1:120" s="110" customFormat="1" ht="75.95" hidden="1" customHeight="1">
      <c r="A405" s="137"/>
      <c r="B405" s="495"/>
      <c r="C405" s="111"/>
      <c r="D405" s="111"/>
      <c r="E405" s="113"/>
      <c r="F405" s="141"/>
      <c r="G405" s="113"/>
      <c r="H405" s="130"/>
      <c r="I405" s="130"/>
      <c r="J405" s="130"/>
      <c r="K405" s="104"/>
      <c r="L405" s="131"/>
      <c r="M405" s="104"/>
      <c r="N405" s="104"/>
      <c r="O405" s="130"/>
      <c r="P405" s="104"/>
      <c r="Q405" s="113"/>
      <c r="R405" s="112"/>
      <c r="S405" s="113"/>
      <c r="T405" s="112"/>
      <c r="U405" s="122"/>
      <c r="V405" s="130"/>
      <c r="W405" s="130"/>
      <c r="X405" s="130"/>
      <c r="Y405" s="104"/>
      <c r="Z405" s="130"/>
      <c r="AA405" s="104"/>
      <c r="AB405" s="104"/>
      <c r="AC405" s="130"/>
      <c r="AD405" s="104"/>
      <c r="AE405" s="130"/>
      <c r="AF405" s="130"/>
      <c r="AG405" s="130"/>
      <c r="AH405" s="130"/>
      <c r="AI405" s="130"/>
      <c r="AJ405" s="115"/>
      <c r="AK405" s="130"/>
      <c r="AL405" s="130"/>
      <c r="AM405" s="130"/>
      <c r="AN405" s="104"/>
      <c r="AO405" s="130"/>
      <c r="AP405" s="104"/>
      <c r="AQ405" s="104"/>
      <c r="AR405" s="130"/>
      <c r="AS405" s="104"/>
      <c r="AT405" s="130"/>
      <c r="AU405" s="130"/>
      <c r="AV405" s="130"/>
      <c r="AW405" s="130"/>
      <c r="AX405" s="130"/>
      <c r="AY405" s="99"/>
      <c r="AZ405" s="130"/>
      <c r="BA405" s="130"/>
      <c r="BB405" s="130"/>
      <c r="BC405" s="104"/>
      <c r="BD405" s="131"/>
      <c r="BE405" s="104"/>
      <c r="BF405" s="104"/>
      <c r="BG405" s="130"/>
      <c r="BH405" s="104"/>
      <c r="BI405" s="113"/>
      <c r="BJ405" s="139"/>
      <c r="BK405" s="113"/>
      <c r="BL405" s="112"/>
      <c r="BM405" s="122"/>
      <c r="BN405" s="116"/>
      <c r="BO405" s="116"/>
      <c r="BP405" s="116"/>
      <c r="BQ405" s="116"/>
      <c r="BR405" s="116"/>
      <c r="BS405" s="116"/>
      <c r="BT405" s="116"/>
      <c r="BU405" s="116"/>
      <c r="BV405" s="116"/>
      <c r="BW405" s="116"/>
      <c r="BX405" s="116"/>
      <c r="BY405" s="116"/>
      <c r="BZ405" s="116"/>
      <c r="CA405" s="116"/>
      <c r="CB405" s="116"/>
      <c r="CC405" s="116"/>
      <c r="CD405" s="130"/>
      <c r="CE405" s="130"/>
      <c r="CF405" s="130"/>
      <c r="CG405" s="104"/>
      <c r="CH405" s="131"/>
      <c r="CI405" s="104"/>
      <c r="CJ405" s="104"/>
      <c r="CK405" s="130"/>
      <c r="CL405" s="104"/>
      <c r="CM405" s="113"/>
      <c r="CN405" s="139"/>
      <c r="CO405" s="113"/>
      <c r="CP405" s="112"/>
      <c r="CQ405" s="122"/>
      <c r="CR405" s="105"/>
      <c r="CS405" s="494"/>
      <c r="CT405" s="494"/>
      <c r="CU405" s="450"/>
      <c r="CV405" s="450"/>
      <c r="CW405" s="450"/>
      <c r="CX405" s="450"/>
      <c r="CY405" s="450"/>
      <c r="CZ405" s="450"/>
      <c r="DA405" s="450"/>
      <c r="DB405" s="114"/>
      <c r="DC405" s="114"/>
      <c r="DD405" s="114"/>
      <c r="DE405" s="114"/>
      <c r="DF405" s="114"/>
      <c r="DG405" s="450"/>
      <c r="DH405" s="494"/>
      <c r="DI405" s="494"/>
      <c r="DJ405" s="494"/>
      <c r="DK405" s="494"/>
      <c r="DL405" s="494"/>
      <c r="DM405" s="109"/>
      <c r="DN405" s="109"/>
      <c r="DO405" s="109"/>
      <c r="DP405" s="109"/>
    </row>
    <row r="406" spans="1:120" s="110" customFormat="1" ht="62.1" hidden="1" customHeight="1">
      <c r="A406" s="103" t="s">
        <v>46</v>
      </c>
      <c r="B406" s="118" t="s">
        <v>116</v>
      </c>
      <c r="C406" s="106">
        <f>SUM(C407:C409)</f>
        <v>0</v>
      </c>
      <c r="D406" s="106"/>
      <c r="E406" s="106">
        <f t="shared" ref="E406:BP406" si="379">SUM(E407:E409)</f>
        <v>0</v>
      </c>
      <c r="F406" s="106">
        <f t="shared" si="379"/>
        <v>0</v>
      </c>
      <c r="G406" s="106">
        <f t="shared" si="379"/>
        <v>0</v>
      </c>
      <c r="H406" s="106">
        <f t="shared" si="379"/>
        <v>0</v>
      </c>
      <c r="I406" s="106">
        <f t="shared" si="379"/>
        <v>0</v>
      </c>
      <c r="J406" s="106">
        <f t="shared" si="379"/>
        <v>0</v>
      </c>
      <c r="K406" s="106">
        <f t="shared" si="379"/>
        <v>0</v>
      </c>
      <c r="L406" s="106">
        <f t="shared" si="379"/>
        <v>0</v>
      </c>
      <c r="M406" s="106">
        <f t="shared" si="379"/>
        <v>0</v>
      </c>
      <c r="N406" s="106">
        <f t="shared" si="379"/>
        <v>0</v>
      </c>
      <c r="O406" s="106">
        <f t="shared" si="379"/>
        <v>0</v>
      </c>
      <c r="P406" s="106">
        <f t="shared" si="379"/>
        <v>0</v>
      </c>
      <c r="Q406" s="106">
        <f t="shared" si="379"/>
        <v>0</v>
      </c>
      <c r="R406" s="106">
        <f t="shared" si="379"/>
        <v>0</v>
      </c>
      <c r="S406" s="106">
        <f t="shared" si="379"/>
        <v>0</v>
      </c>
      <c r="T406" s="106">
        <f t="shared" si="379"/>
        <v>0</v>
      </c>
      <c r="U406" s="106">
        <f t="shared" si="379"/>
        <v>0</v>
      </c>
      <c r="V406" s="106">
        <f t="shared" si="379"/>
        <v>0</v>
      </c>
      <c r="W406" s="106">
        <f t="shared" si="379"/>
        <v>0</v>
      </c>
      <c r="X406" s="106">
        <f t="shared" si="379"/>
        <v>0</v>
      </c>
      <c r="Y406" s="106">
        <f t="shared" si="379"/>
        <v>0</v>
      </c>
      <c r="Z406" s="106">
        <f t="shared" si="379"/>
        <v>0</v>
      </c>
      <c r="AA406" s="106">
        <f t="shared" si="379"/>
        <v>0</v>
      </c>
      <c r="AB406" s="106">
        <f t="shared" si="379"/>
        <v>0</v>
      </c>
      <c r="AC406" s="106">
        <f t="shared" si="379"/>
        <v>0</v>
      </c>
      <c r="AD406" s="106">
        <f t="shared" si="379"/>
        <v>0</v>
      </c>
      <c r="AE406" s="106">
        <f t="shared" si="379"/>
        <v>0</v>
      </c>
      <c r="AF406" s="106">
        <f t="shared" si="379"/>
        <v>0</v>
      </c>
      <c r="AG406" s="106">
        <f t="shared" si="379"/>
        <v>0</v>
      </c>
      <c r="AH406" s="106">
        <f t="shared" si="379"/>
        <v>0</v>
      </c>
      <c r="AI406" s="106">
        <f t="shared" si="379"/>
        <v>0</v>
      </c>
      <c r="AJ406" s="106">
        <f t="shared" si="379"/>
        <v>0</v>
      </c>
      <c r="AK406" s="106">
        <f t="shared" si="379"/>
        <v>0</v>
      </c>
      <c r="AL406" s="106">
        <f t="shared" si="379"/>
        <v>0</v>
      </c>
      <c r="AM406" s="106">
        <f t="shared" si="379"/>
        <v>0</v>
      </c>
      <c r="AN406" s="106">
        <f t="shared" si="379"/>
        <v>0</v>
      </c>
      <c r="AO406" s="106">
        <f t="shared" si="379"/>
        <v>0</v>
      </c>
      <c r="AP406" s="106">
        <f t="shared" si="379"/>
        <v>0</v>
      </c>
      <c r="AQ406" s="106">
        <f t="shared" si="379"/>
        <v>0</v>
      </c>
      <c r="AR406" s="106">
        <f t="shared" si="379"/>
        <v>0</v>
      </c>
      <c r="AS406" s="106">
        <f t="shared" si="379"/>
        <v>0</v>
      </c>
      <c r="AT406" s="106">
        <f t="shared" si="379"/>
        <v>0</v>
      </c>
      <c r="AU406" s="106">
        <f t="shared" si="379"/>
        <v>0</v>
      </c>
      <c r="AV406" s="106">
        <f t="shared" si="379"/>
        <v>0</v>
      </c>
      <c r="AW406" s="106">
        <f t="shared" si="379"/>
        <v>0</v>
      </c>
      <c r="AX406" s="106">
        <f t="shared" si="379"/>
        <v>0</v>
      </c>
      <c r="AY406" s="99" t="e">
        <f t="shared" si="358"/>
        <v>#DIV/0!</v>
      </c>
      <c r="AZ406" s="106">
        <f t="shared" si="379"/>
        <v>0</v>
      </c>
      <c r="BA406" s="106">
        <f t="shared" si="379"/>
        <v>0</v>
      </c>
      <c r="BB406" s="106">
        <f t="shared" si="379"/>
        <v>0</v>
      </c>
      <c r="BC406" s="106">
        <f t="shared" si="379"/>
        <v>0</v>
      </c>
      <c r="BD406" s="106">
        <f t="shared" si="379"/>
        <v>0</v>
      </c>
      <c r="BE406" s="106">
        <f t="shared" si="379"/>
        <v>0</v>
      </c>
      <c r="BF406" s="106">
        <f t="shared" si="379"/>
        <v>0</v>
      </c>
      <c r="BG406" s="106">
        <f t="shared" si="379"/>
        <v>0</v>
      </c>
      <c r="BH406" s="106">
        <f t="shared" si="379"/>
        <v>0</v>
      </c>
      <c r="BI406" s="106">
        <f t="shared" si="379"/>
        <v>0</v>
      </c>
      <c r="BJ406" s="106">
        <f t="shared" si="379"/>
        <v>0</v>
      </c>
      <c r="BK406" s="106">
        <f t="shared" si="379"/>
        <v>0</v>
      </c>
      <c r="BL406" s="106">
        <f t="shared" si="379"/>
        <v>0</v>
      </c>
      <c r="BM406" s="106">
        <f t="shared" si="379"/>
        <v>0</v>
      </c>
      <c r="BN406" s="106">
        <f t="shared" si="379"/>
        <v>0</v>
      </c>
      <c r="BO406" s="106">
        <f t="shared" si="379"/>
        <v>0</v>
      </c>
      <c r="BP406" s="106">
        <f t="shared" si="379"/>
        <v>0</v>
      </c>
      <c r="BQ406" s="106">
        <f t="shared" ref="BQ406:DO406" si="380">SUM(BQ407:BQ409)</f>
        <v>0</v>
      </c>
      <c r="BR406" s="106">
        <f t="shared" si="380"/>
        <v>0</v>
      </c>
      <c r="BS406" s="106">
        <f t="shared" si="380"/>
        <v>0</v>
      </c>
      <c r="BT406" s="106">
        <f t="shared" si="380"/>
        <v>0</v>
      </c>
      <c r="BU406" s="106">
        <f t="shared" si="380"/>
        <v>0</v>
      </c>
      <c r="BV406" s="106">
        <f t="shared" si="380"/>
        <v>0</v>
      </c>
      <c r="BW406" s="106">
        <f t="shared" si="380"/>
        <v>0</v>
      </c>
      <c r="BX406" s="106">
        <f t="shared" si="380"/>
        <v>0</v>
      </c>
      <c r="BY406" s="106">
        <f t="shared" si="380"/>
        <v>0</v>
      </c>
      <c r="BZ406" s="106">
        <f t="shared" si="380"/>
        <v>0</v>
      </c>
      <c r="CA406" s="106">
        <f t="shared" si="380"/>
        <v>0</v>
      </c>
      <c r="CB406" s="106">
        <f t="shared" si="380"/>
        <v>0</v>
      </c>
      <c r="CC406" s="106">
        <f t="shared" si="380"/>
        <v>0</v>
      </c>
      <c r="CD406" s="106">
        <f t="shared" si="380"/>
        <v>0</v>
      </c>
      <c r="CE406" s="106">
        <f t="shared" si="380"/>
        <v>0</v>
      </c>
      <c r="CF406" s="106">
        <f t="shared" si="380"/>
        <v>0</v>
      </c>
      <c r="CG406" s="106">
        <f t="shared" si="380"/>
        <v>0</v>
      </c>
      <c r="CH406" s="106">
        <f t="shared" si="380"/>
        <v>0</v>
      </c>
      <c r="CI406" s="106">
        <f t="shared" si="380"/>
        <v>0</v>
      </c>
      <c r="CJ406" s="106">
        <f t="shared" si="380"/>
        <v>0</v>
      </c>
      <c r="CK406" s="106">
        <f t="shared" si="380"/>
        <v>0</v>
      </c>
      <c r="CL406" s="106">
        <f t="shared" si="380"/>
        <v>0</v>
      </c>
      <c r="CM406" s="106">
        <f t="shared" si="380"/>
        <v>0</v>
      </c>
      <c r="CN406" s="106">
        <f t="shared" si="380"/>
        <v>0</v>
      </c>
      <c r="CO406" s="106">
        <f t="shared" si="380"/>
        <v>0</v>
      </c>
      <c r="CP406" s="106">
        <f t="shared" si="380"/>
        <v>0</v>
      </c>
      <c r="CQ406" s="106">
        <f t="shared" si="380"/>
        <v>0</v>
      </c>
      <c r="CR406" s="106">
        <f t="shared" si="380"/>
        <v>0</v>
      </c>
      <c r="CS406" s="106">
        <f t="shared" si="380"/>
        <v>0</v>
      </c>
      <c r="CT406" s="106">
        <f t="shared" si="380"/>
        <v>0</v>
      </c>
      <c r="CU406" s="106">
        <f t="shared" si="380"/>
        <v>0</v>
      </c>
      <c r="CV406" s="106">
        <f t="shared" si="380"/>
        <v>0</v>
      </c>
      <c r="CW406" s="106">
        <f t="shared" si="380"/>
        <v>0</v>
      </c>
      <c r="CX406" s="106">
        <f t="shared" si="380"/>
        <v>0</v>
      </c>
      <c r="CY406" s="106">
        <f t="shared" si="380"/>
        <v>0</v>
      </c>
      <c r="CZ406" s="106">
        <f t="shared" si="380"/>
        <v>0</v>
      </c>
      <c r="DA406" s="106">
        <f t="shared" si="380"/>
        <v>0</v>
      </c>
      <c r="DB406" s="106">
        <f t="shared" si="380"/>
        <v>0</v>
      </c>
      <c r="DC406" s="106">
        <f t="shared" si="380"/>
        <v>0</v>
      </c>
      <c r="DD406" s="106">
        <f t="shared" si="380"/>
        <v>0</v>
      </c>
      <c r="DE406" s="106">
        <f t="shared" si="380"/>
        <v>0</v>
      </c>
      <c r="DF406" s="106">
        <f t="shared" si="380"/>
        <v>0</v>
      </c>
      <c r="DG406" s="106">
        <f t="shared" si="380"/>
        <v>0</v>
      </c>
      <c r="DH406" s="106">
        <f t="shared" si="380"/>
        <v>0</v>
      </c>
      <c r="DI406" s="106">
        <f t="shared" si="380"/>
        <v>0</v>
      </c>
      <c r="DJ406" s="106">
        <f t="shared" si="380"/>
        <v>0</v>
      </c>
      <c r="DK406" s="106">
        <f t="shared" si="380"/>
        <v>0</v>
      </c>
      <c r="DL406" s="106">
        <f t="shared" si="380"/>
        <v>0</v>
      </c>
      <c r="DM406" s="106">
        <f t="shared" si="380"/>
        <v>0</v>
      </c>
      <c r="DN406" s="106">
        <f t="shared" si="380"/>
        <v>0</v>
      </c>
      <c r="DO406" s="106">
        <f t="shared" si="380"/>
        <v>0</v>
      </c>
      <c r="DP406" s="109"/>
    </row>
    <row r="407" spans="1:120" s="110" customFormat="1" ht="75.95" hidden="1" customHeight="1">
      <c r="A407" s="137"/>
      <c r="B407" s="386"/>
      <c r="C407" s="111"/>
      <c r="D407" s="111"/>
      <c r="E407" s="427"/>
      <c r="F407" s="141"/>
      <c r="G407" s="141"/>
      <c r="H407" s="130"/>
      <c r="I407" s="130"/>
      <c r="J407" s="130"/>
      <c r="K407" s="104"/>
      <c r="L407" s="131"/>
      <c r="M407" s="104"/>
      <c r="N407" s="104"/>
      <c r="O407" s="130"/>
      <c r="P407" s="104"/>
      <c r="Q407" s="113"/>
      <c r="R407" s="112"/>
      <c r="S407" s="113"/>
      <c r="T407" s="112"/>
      <c r="U407" s="122"/>
      <c r="V407" s="130"/>
      <c r="W407" s="130"/>
      <c r="X407" s="130"/>
      <c r="Y407" s="104"/>
      <c r="Z407" s="130"/>
      <c r="AA407" s="104"/>
      <c r="AB407" s="104"/>
      <c r="AC407" s="130"/>
      <c r="AD407" s="104"/>
      <c r="AE407" s="130"/>
      <c r="AF407" s="130"/>
      <c r="AG407" s="130"/>
      <c r="AH407" s="130"/>
      <c r="AI407" s="130"/>
      <c r="AJ407" s="115"/>
      <c r="AK407" s="130"/>
      <c r="AL407" s="130"/>
      <c r="AM407" s="130"/>
      <c r="AN407" s="104"/>
      <c r="AO407" s="130"/>
      <c r="AP407" s="104"/>
      <c r="AQ407" s="104"/>
      <c r="AR407" s="130"/>
      <c r="AS407" s="104"/>
      <c r="AT407" s="130"/>
      <c r="AU407" s="130"/>
      <c r="AV407" s="130"/>
      <c r="AW407" s="130"/>
      <c r="AX407" s="130"/>
      <c r="AY407" s="99"/>
      <c r="AZ407" s="130"/>
      <c r="BA407" s="130"/>
      <c r="BB407" s="130"/>
      <c r="BC407" s="104"/>
      <c r="BD407" s="131"/>
      <c r="BE407" s="104"/>
      <c r="BF407" s="104"/>
      <c r="BG407" s="130"/>
      <c r="BH407" s="104"/>
      <c r="BI407" s="113"/>
      <c r="BJ407" s="139"/>
      <c r="BK407" s="113"/>
      <c r="BL407" s="112"/>
      <c r="BM407" s="122"/>
      <c r="BN407" s="116"/>
      <c r="BO407" s="116"/>
      <c r="BP407" s="116"/>
      <c r="BQ407" s="116"/>
      <c r="BR407" s="116"/>
      <c r="BS407" s="116"/>
      <c r="BT407" s="116"/>
      <c r="BU407" s="116"/>
      <c r="BV407" s="116"/>
      <c r="BW407" s="116"/>
      <c r="BX407" s="116"/>
      <c r="BY407" s="116"/>
      <c r="BZ407" s="116"/>
      <c r="CA407" s="116"/>
      <c r="CB407" s="116"/>
      <c r="CC407" s="116"/>
      <c r="CD407" s="130"/>
      <c r="CE407" s="130"/>
      <c r="CF407" s="130"/>
      <c r="CG407" s="104"/>
      <c r="CH407" s="131"/>
      <c r="CI407" s="104"/>
      <c r="CJ407" s="104"/>
      <c r="CK407" s="130"/>
      <c r="CL407" s="104"/>
      <c r="CM407" s="113"/>
      <c r="CN407" s="139"/>
      <c r="CO407" s="113"/>
      <c r="CP407" s="112"/>
      <c r="CQ407" s="122"/>
      <c r="CR407" s="105"/>
      <c r="CS407" s="494"/>
      <c r="CT407" s="494"/>
      <c r="CU407" s="450"/>
      <c r="CV407" s="450"/>
      <c r="CW407" s="450"/>
      <c r="CX407" s="450"/>
      <c r="CY407" s="450"/>
      <c r="CZ407" s="450"/>
      <c r="DA407" s="450"/>
      <c r="DB407" s="114"/>
      <c r="DC407" s="114"/>
      <c r="DD407" s="114"/>
      <c r="DE407" s="114"/>
      <c r="DF407" s="114"/>
      <c r="DG407" s="450"/>
      <c r="DH407" s="494"/>
      <c r="DI407" s="494"/>
      <c r="DJ407" s="494"/>
      <c r="DK407" s="494"/>
      <c r="DL407" s="494"/>
      <c r="DM407" s="109"/>
      <c r="DN407" s="109"/>
      <c r="DO407" s="109"/>
      <c r="DP407" s="109"/>
    </row>
    <row r="408" spans="1:120" s="110" customFormat="1" ht="75.95" hidden="1" customHeight="1">
      <c r="A408" s="137"/>
      <c r="B408" s="386"/>
      <c r="C408" s="111"/>
      <c r="D408" s="111"/>
      <c r="E408" s="427"/>
      <c r="F408" s="141"/>
      <c r="G408" s="141"/>
      <c r="H408" s="130"/>
      <c r="I408" s="130"/>
      <c r="J408" s="130"/>
      <c r="K408" s="104"/>
      <c r="L408" s="131"/>
      <c r="M408" s="104"/>
      <c r="N408" s="104"/>
      <c r="O408" s="130"/>
      <c r="P408" s="104"/>
      <c r="Q408" s="113"/>
      <c r="R408" s="112"/>
      <c r="S408" s="113"/>
      <c r="T408" s="112"/>
      <c r="U408" s="122"/>
      <c r="V408" s="130"/>
      <c r="W408" s="130"/>
      <c r="X408" s="130"/>
      <c r="Y408" s="104"/>
      <c r="Z408" s="130"/>
      <c r="AA408" s="104"/>
      <c r="AB408" s="104"/>
      <c r="AC408" s="130"/>
      <c r="AD408" s="104"/>
      <c r="AE408" s="130"/>
      <c r="AF408" s="130"/>
      <c r="AG408" s="130"/>
      <c r="AH408" s="130"/>
      <c r="AI408" s="130"/>
      <c r="AJ408" s="115"/>
      <c r="AK408" s="130"/>
      <c r="AL408" s="130"/>
      <c r="AM408" s="130"/>
      <c r="AN408" s="104"/>
      <c r="AO408" s="130"/>
      <c r="AP408" s="104"/>
      <c r="AQ408" s="104"/>
      <c r="AR408" s="130"/>
      <c r="AS408" s="104"/>
      <c r="AT408" s="130"/>
      <c r="AU408" s="130"/>
      <c r="AV408" s="130"/>
      <c r="AW408" s="130"/>
      <c r="AX408" s="130"/>
      <c r="AY408" s="99"/>
      <c r="AZ408" s="130"/>
      <c r="BA408" s="130"/>
      <c r="BB408" s="130"/>
      <c r="BC408" s="104"/>
      <c r="BD408" s="131"/>
      <c r="BE408" s="104"/>
      <c r="BF408" s="104"/>
      <c r="BG408" s="130"/>
      <c r="BH408" s="104"/>
      <c r="BI408" s="113"/>
      <c r="BJ408" s="139"/>
      <c r="BK408" s="113"/>
      <c r="BL408" s="112"/>
      <c r="BM408" s="122"/>
      <c r="BN408" s="116"/>
      <c r="BO408" s="116"/>
      <c r="BP408" s="116"/>
      <c r="BQ408" s="116"/>
      <c r="BR408" s="116"/>
      <c r="BS408" s="116"/>
      <c r="BT408" s="116"/>
      <c r="BU408" s="116"/>
      <c r="BV408" s="116"/>
      <c r="BW408" s="116"/>
      <c r="BX408" s="116"/>
      <c r="BY408" s="116"/>
      <c r="BZ408" s="116"/>
      <c r="CA408" s="116"/>
      <c r="CB408" s="116"/>
      <c r="CC408" s="116"/>
      <c r="CD408" s="130"/>
      <c r="CE408" s="130"/>
      <c r="CF408" s="130"/>
      <c r="CG408" s="104"/>
      <c r="CH408" s="131"/>
      <c r="CI408" s="104"/>
      <c r="CJ408" s="104"/>
      <c r="CK408" s="130"/>
      <c r="CL408" s="104"/>
      <c r="CM408" s="113"/>
      <c r="CN408" s="139"/>
      <c r="CO408" s="113"/>
      <c r="CP408" s="112"/>
      <c r="CQ408" s="122"/>
      <c r="CR408" s="105"/>
      <c r="CS408" s="494"/>
      <c r="CT408" s="494"/>
      <c r="CU408" s="450"/>
      <c r="CV408" s="450"/>
      <c r="CW408" s="450"/>
      <c r="CX408" s="450"/>
      <c r="CY408" s="450"/>
      <c r="CZ408" s="450"/>
      <c r="DA408" s="450"/>
      <c r="DB408" s="114"/>
      <c r="DC408" s="114"/>
      <c r="DD408" s="114"/>
      <c r="DE408" s="114"/>
      <c r="DF408" s="114"/>
      <c r="DG408" s="450"/>
      <c r="DH408" s="494"/>
      <c r="DI408" s="494"/>
      <c r="DJ408" s="494"/>
      <c r="DK408" s="494"/>
      <c r="DL408" s="494"/>
      <c r="DM408" s="109"/>
      <c r="DN408" s="109"/>
      <c r="DO408" s="109"/>
      <c r="DP408" s="109"/>
    </row>
    <row r="409" spans="1:120" s="110" customFormat="1" ht="75.95" hidden="1" customHeight="1">
      <c r="A409" s="137"/>
      <c r="B409" s="382"/>
      <c r="C409" s="111"/>
      <c r="D409" s="111"/>
      <c r="E409" s="112"/>
      <c r="F409" s="141"/>
      <c r="G409" s="112"/>
      <c r="H409" s="130"/>
      <c r="I409" s="130"/>
      <c r="J409" s="130"/>
      <c r="K409" s="104"/>
      <c r="L409" s="131"/>
      <c r="M409" s="104"/>
      <c r="N409" s="104"/>
      <c r="O409" s="130"/>
      <c r="P409" s="104"/>
      <c r="Q409" s="113"/>
      <c r="R409" s="112"/>
      <c r="S409" s="113"/>
      <c r="T409" s="112"/>
      <c r="U409" s="122"/>
      <c r="V409" s="130"/>
      <c r="W409" s="130"/>
      <c r="X409" s="130"/>
      <c r="Y409" s="104"/>
      <c r="Z409" s="130"/>
      <c r="AA409" s="104"/>
      <c r="AB409" s="104"/>
      <c r="AC409" s="130"/>
      <c r="AD409" s="104"/>
      <c r="AE409" s="130"/>
      <c r="AF409" s="130"/>
      <c r="AG409" s="130"/>
      <c r="AH409" s="130"/>
      <c r="AI409" s="130"/>
      <c r="AJ409" s="115"/>
      <c r="AK409" s="130"/>
      <c r="AL409" s="130"/>
      <c r="AM409" s="130"/>
      <c r="AN409" s="104"/>
      <c r="AO409" s="130"/>
      <c r="AP409" s="104"/>
      <c r="AQ409" s="104"/>
      <c r="AR409" s="130"/>
      <c r="AS409" s="104"/>
      <c r="AT409" s="130"/>
      <c r="AU409" s="130"/>
      <c r="AV409" s="130"/>
      <c r="AW409" s="130"/>
      <c r="AX409" s="130"/>
      <c r="AY409" s="99"/>
      <c r="AZ409" s="130"/>
      <c r="BA409" s="130"/>
      <c r="BB409" s="130"/>
      <c r="BC409" s="104"/>
      <c r="BD409" s="131"/>
      <c r="BE409" s="104"/>
      <c r="BF409" s="104"/>
      <c r="BG409" s="130"/>
      <c r="BH409" s="104"/>
      <c r="BI409" s="113"/>
      <c r="BJ409" s="139"/>
      <c r="BK409" s="113"/>
      <c r="BL409" s="112"/>
      <c r="BM409" s="122"/>
      <c r="BN409" s="116"/>
      <c r="BO409" s="116"/>
      <c r="BP409" s="116"/>
      <c r="BQ409" s="116"/>
      <c r="BR409" s="116"/>
      <c r="BS409" s="116"/>
      <c r="BT409" s="116"/>
      <c r="BU409" s="116"/>
      <c r="BV409" s="116"/>
      <c r="BW409" s="116"/>
      <c r="BX409" s="116"/>
      <c r="BY409" s="116"/>
      <c r="BZ409" s="116"/>
      <c r="CA409" s="116"/>
      <c r="CB409" s="116"/>
      <c r="CC409" s="116"/>
      <c r="CD409" s="130"/>
      <c r="CE409" s="130"/>
      <c r="CF409" s="130"/>
      <c r="CG409" s="104"/>
      <c r="CH409" s="131"/>
      <c r="CI409" s="104"/>
      <c r="CJ409" s="104"/>
      <c r="CK409" s="130"/>
      <c r="CL409" s="104"/>
      <c r="CM409" s="113"/>
      <c r="CN409" s="139"/>
      <c r="CO409" s="113"/>
      <c r="CP409" s="112"/>
      <c r="CQ409" s="122"/>
      <c r="CR409" s="105"/>
      <c r="CS409" s="494"/>
      <c r="CT409" s="494"/>
      <c r="CU409" s="450"/>
      <c r="CV409" s="450"/>
      <c r="CW409" s="450"/>
      <c r="CX409" s="450"/>
      <c r="CY409" s="450"/>
      <c r="CZ409" s="450"/>
      <c r="DA409" s="450"/>
      <c r="DB409" s="114"/>
      <c r="DC409" s="114"/>
      <c r="DD409" s="114"/>
      <c r="DE409" s="114"/>
      <c r="DF409" s="114"/>
      <c r="DG409" s="450"/>
      <c r="DH409" s="494"/>
      <c r="DI409" s="494"/>
      <c r="DJ409" s="494"/>
      <c r="DK409" s="494"/>
      <c r="DL409" s="494"/>
      <c r="DM409" s="109"/>
      <c r="DN409" s="109"/>
      <c r="DO409" s="109"/>
      <c r="DP409" s="109"/>
    </row>
    <row r="410" spans="1:120" s="110" customFormat="1" ht="31.5" hidden="1" customHeight="1">
      <c r="A410" s="103" t="s">
        <v>1079</v>
      </c>
      <c r="B410" s="107" t="s">
        <v>1104</v>
      </c>
      <c r="C410" s="106">
        <f t="shared" ref="C410:BO410" si="381">C411+C412+C413</f>
        <v>0</v>
      </c>
      <c r="D410" s="106"/>
      <c r="E410" s="106">
        <f t="shared" si="381"/>
        <v>0</v>
      </c>
      <c r="F410" s="106">
        <f t="shared" si="381"/>
        <v>0</v>
      </c>
      <c r="G410" s="106">
        <f t="shared" si="381"/>
        <v>0</v>
      </c>
      <c r="H410" s="106">
        <f t="shared" si="381"/>
        <v>0</v>
      </c>
      <c r="I410" s="106">
        <f t="shared" si="381"/>
        <v>0</v>
      </c>
      <c r="J410" s="106">
        <f t="shared" si="381"/>
        <v>0</v>
      </c>
      <c r="K410" s="106">
        <f t="shared" si="381"/>
        <v>0</v>
      </c>
      <c r="L410" s="106">
        <f t="shared" si="381"/>
        <v>0</v>
      </c>
      <c r="M410" s="106">
        <f t="shared" si="381"/>
        <v>0</v>
      </c>
      <c r="N410" s="106">
        <f t="shared" si="381"/>
        <v>0</v>
      </c>
      <c r="O410" s="106">
        <f t="shared" si="381"/>
        <v>0</v>
      </c>
      <c r="P410" s="106">
        <f t="shared" si="381"/>
        <v>0</v>
      </c>
      <c r="Q410" s="106">
        <f t="shared" si="381"/>
        <v>0</v>
      </c>
      <c r="R410" s="106">
        <f t="shared" si="381"/>
        <v>0</v>
      </c>
      <c r="S410" s="106">
        <f t="shared" si="381"/>
        <v>0</v>
      </c>
      <c r="T410" s="106">
        <f t="shared" si="381"/>
        <v>0</v>
      </c>
      <c r="U410" s="106">
        <f t="shared" si="381"/>
        <v>0</v>
      </c>
      <c r="V410" s="106">
        <f t="shared" si="381"/>
        <v>0</v>
      </c>
      <c r="W410" s="106">
        <f t="shared" si="381"/>
        <v>0</v>
      </c>
      <c r="X410" s="106">
        <f t="shared" si="381"/>
        <v>0</v>
      </c>
      <c r="Y410" s="106">
        <f t="shared" si="381"/>
        <v>0</v>
      </c>
      <c r="Z410" s="106">
        <f t="shared" si="381"/>
        <v>0</v>
      </c>
      <c r="AA410" s="106">
        <f t="shared" si="381"/>
        <v>0</v>
      </c>
      <c r="AB410" s="106">
        <f t="shared" si="381"/>
        <v>0</v>
      </c>
      <c r="AC410" s="106">
        <f t="shared" si="381"/>
        <v>0</v>
      </c>
      <c r="AD410" s="106">
        <f t="shared" si="381"/>
        <v>0</v>
      </c>
      <c r="AE410" s="106">
        <f t="shared" si="381"/>
        <v>0</v>
      </c>
      <c r="AF410" s="106">
        <f t="shared" si="381"/>
        <v>0</v>
      </c>
      <c r="AG410" s="106">
        <f t="shared" si="381"/>
        <v>0</v>
      </c>
      <c r="AH410" s="106">
        <f t="shared" si="381"/>
        <v>0</v>
      </c>
      <c r="AI410" s="106">
        <f t="shared" si="381"/>
        <v>0</v>
      </c>
      <c r="AJ410" s="106">
        <f t="shared" si="381"/>
        <v>0</v>
      </c>
      <c r="AK410" s="106">
        <f t="shared" si="381"/>
        <v>0</v>
      </c>
      <c r="AL410" s="106">
        <f t="shared" si="381"/>
        <v>0</v>
      </c>
      <c r="AM410" s="106">
        <f t="shared" si="381"/>
        <v>0</v>
      </c>
      <c r="AN410" s="106">
        <f t="shared" si="381"/>
        <v>0</v>
      </c>
      <c r="AO410" s="106">
        <f t="shared" si="381"/>
        <v>0</v>
      </c>
      <c r="AP410" s="106">
        <f t="shared" si="381"/>
        <v>0</v>
      </c>
      <c r="AQ410" s="106">
        <f t="shared" si="381"/>
        <v>0</v>
      </c>
      <c r="AR410" s="106">
        <f t="shared" si="381"/>
        <v>0</v>
      </c>
      <c r="AS410" s="106">
        <f t="shared" si="381"/>
        <v>0</v>
      </c>
      <c r="AT410" s="106">
        <f t="shared" si="381"/>
        <v>0</v>
      </c>
      <c r="AU410" s="106">
        <f t="shared" si="381"/>
        <v>0</v>
      </c>
      <c r="AV410" s="106">
        <f t="shared" si="381"/>
        <v>0</v>
      </c>
      <c r="AW410" s="106">
        <f t="shared" si="381"/>
        <v>0</v>
      </c>
      <c r="AX410" s="106">
        <f t="shared" si="381"/>
        <v>0</v>
      </c>
      <c r="AY410" s="99" t="e">
        <f t="shared" si="358"/>
        <v>#DIV/0!</v>
      </c>
      <c r="AZ410" s="106">
        <f t="shared" si="381"/>
        <v>0</v>
      </c>
      <c r="BA410" s="106">
        <f t="shared" si="381"/>
        <v>0</v>
      </c>
      <c r="BB410" s="106">
        <f t="shared" si="381"/>
        <v>0</v>
      </c>
      <c r="BC410" s="106">
        <f t="shared" si="381"/>
        <v>0</v>
      </c>
      <c r="BD410" s="106">
        <f t="shared" si="381"/>
        <v>0</v>
      </c>
      <c r="BE410" s="106">
        <f t="shared" si="381"/>
        <v>0</v>
      </c>
      <c r="BF410" s="106">
        <f t="shared" si="381"/>
        <v>0</v>
      </c>
      <c r="BG410" s="106">
        <f t="shared" si="381"/>
        <v>0</v>
      </c>
      <c r="BH410" s="106">
        <f t="shared" si="381"/>
        <v>0</v>
      </c>
      <c r="BI410" s="106">
        <f t="shared" si="381"/>
        <v>0</v>
      </c>
      <c r="BJ410" s="106">
        <f t="shared" si="381"/>
        <v>0</v>
      </c>
      <c r="BK410" s="106">
        <f t="shared" si="381"/>
        <v>0</v>
      </c>
      <c r="BL410" s="106">
        <f t="shared" si="381"/>
        <v>0</v>
      </c>
      <c r="BM410" s="106">
        <f t="shared" si="381"/>
        <v>0</v>
      </c>
      <c r="BN410" s="106">
        <f t="shared" si="381"/>
        <v>0</v>
      </c>
      <c r="BO410" s="106">
        <f t="shared" si="381"/>
        <v>0</v>
      </c>
      <c r="BP410" s="106">
        <f t="shared" ref="BP410:DO410" si="382">BP411+BP412+BP413</f>
        <v>0</v>
      </c>
      <c r="BQ410" s="106">
        <f t="shared" si="382"/>
        <v>0</v>
      </c>
      <c r="BR410" s="106">
        <f t="shared" si="382"/>
        <v>0</v>
      </c>
      <c r="BS410" s="106">
        <f t="shared" si="382"/>
        <v>0</v>
      </c>
      <c r="BT410" s="106">
        <f t="shared" si="382"/>
        <v>0</v>
      </c>
      <c r="BU410" s="106">
        <f t="shared" si="382"/>
        <v>0</v>
      </c>
      <c r="BV410" s="106">
        <f t="shared" si="382"/>
        <v>0</v>
      </c>
      <c r="BW410" s="106">
        <f t="shared" si="382"/>
        <v>0</v>
      </c>
      <c r="BX410" s="106">
        <f t="shared" si="382"/>
        <v>0</v>
      </c>
      <c r="BY410" s="106">
        <f t="shared" si="382"/>
        <v>0</v>
      </c>
      <c r="BZ410" s="106">
        <f t="shared" si="382"/>
        <v>0</v>
      </c>
      <c r="CA410" s="106">
        <f t="shared" si="382"/>
        <v>0</v>
      </c>
      <c r="CB410" s="106">
        <f t="shared" si="382"/>
        <v>0</v>
      </c>
      <c r="CC410" s="106">
        <f t="shared" si="382"/>
        <v>0</v>
      </c>
      <c r="CD410" s="106">
        <f t="shared" si="382"/>
        <v>0</v>
      </c>
      <c r="CE410" s="106">
        <f t="shared" si="382"/>
        <v>0</v>
      </c>
      <c r="CF410" s="106">
        <f t="shared" si="382"/>
        <v>0</v>
      </c>
      <c r="CG410" s="106">
        <f t="shared" si="382"/>
        <v>0</v>
      </c>
      <c r="CH410" s="106">
        <f t="shared" si="382"/>
        <v>0</v>
      </c>
      <c r="CI410" s="106">
        <f t="shared" si="382"/>
        <v>0</v>
      </c>
      <c r="CJ410" s="106">
        <f t="shared" si="382"/>
        <v>0</v>
      </c>
      <c r="CK410" s="106">
        <f t="shared" si="382"/>
        <v>0</v>
      </c>
      <c r="CL410" s="106">
        <f t="shared" si="382"/>
        <v>0</v>
      </c>
      <c r="CM410" s="106">
        <f t="shared" si="382"/>
        <v>0</v>
      </c>
      <c r="CN410" s="106">
        <f t="shared" si="382"/>
        <v>0</v>
      </c>
      <c r="CO410" s="106">
        <f t="shared" si="382"/>
        <v>0</v>
      </c>
      <c r="CP410" s="106">
        <f t="shared" si="382"/>
        <v>0</v>
      </c>
      <c r="CQ410" s="106">
        <f t="shared" si="382"/>
        <v>0</v>
      </c>
      <c r="CR410" s="106">
        <f t="shared" si="382"/>
        <v>0</v>
      </c>
      <c r="CS410" s="106">
        <f t="shared" si="382"/>
        <v>0</v>
      </c>
      <c r="CT410" s="106">
        <f t="shared" si="382"/>
        <v>0</v>
      </c>
      <c r="CU410" s="106">
        <f t="shared" si="382"/>
        <v>0</v>
      </c>
      <c r="CV410" s="106">
        <f t="shared" si="382"/>
        <v>0</v>
      </c>
      <c r="CW410" s="106">
        <f t="shared" si="382"/>
        <v>0</v>
      </c>
      <c r="CX410" s="106">
        <f t="shared" si="382"/>
        <v>0</v>
      </c>
      <c r="CY410" s="106">
        <f t="shared" si="382"/>
        <v>0</v>
      </c>
      <c r="CZ410" s="106">
        <f t="shared" si="382"/>
        <v>0</v>
      </c>
      <c r="DA410" s="106">
        <f t="shared" si="382"/>
        <v>0</v>
      </c>
      <c r="DB410" s="106">
        <f t="shared" si="382"/>
        <v>0</v>
      </c>
      <c r="DC410" s="106">
        <f t="shared" si="382"/>
        <v>0</v>
      </c>
      <c r="DD410" s="106">
        <f t="shared" si="382"/>
        <v>0</v>
      </c>
      <c r="DE410" s="106">
        <f t="shared" si="382"/>
        <v>0</v>
      </c>
      <c r="DF410" s="106">
        <f t="shared" si="382"/>
        <v>0</v>
      </c>
      <c r="DG410" s="106">
        <f t="shared" si="382"/>
        <v>0</v>
      </c>
      <c r="DH410" s="106">
        <f t="shared" si="382"/>
        <v>0</v>
      </c>
      <c r="DI410" s="106">
        <f t="shared" si="382"/>
        <v>0</v>
      </c>
      <c r="DJ410" s="106">
        <f t="shared" si="382"/>
        <v>0</v>
      </c>
      <c r="DK410" s="106">
        <f t="shared" si="382"/>
        <v>0</v>
      </c>
      <c r="DL410" s="106">
        <f t="shared" si="382"/>
        <v>0</v>
      </c>
      <c r="DM410" s="106">
        <f t="shared" si="382"/>
        <v>0</v>
      </c>
      <c r="DN410" s="106">
        <f t="shared" si="382"/>
        <v>0</v>
      </c>
      <c r="DO410" s="106">
        <f t="shared" si="382"/>
        <v>0</v>
      </c>
      <c r="DP410" s="109"/>
    </row>
    <row r="411" spans="1:120" s="110" customFormat="1" ht="18.75" hidden="1">
      <c r="A411" s="137"/>
      <c r="B411" s="135"/>
      <c r="C411" s="103"/>
      <c r="D411" s="103"/>
      <c r="E411" s="130"/>
      <c r="F411" s="104"/>
      <c r="G411" s="130"/>
      <c r="H411" s="130"/>
      <c r="I411" s="130"/>
      <c r="J411" s="130"/>
      <c r="K411" s="104"/>
      <c r="L411" s="104"/>
      <c r="M411" s="104"/>
      <c r="N411" s="104"/>
      <c r="O411" s="130"/>
      <c r="P411" s="130"/>
      <c r="Q411" s="130"/>
      <c r="R411" s="104"/>
      <c r="S411" s="104"/>
      <c r="T411" s="104"/>
      <c r="U411" s="104"/>
      <c r="V411" s="130"/>
      <c r="W411" s="130"/>
      <c r="X411" s="130"/>
      <c r="Y411" s="104"/>
      <c r="Z411" s="104"/>
      <c r="AA411" s="104"/>
      <c r="AB411" s="104"/>
      <c r="AC411" s="130"/>
      <c r="AD411" s="130"/>
      <c r="AE411" s="104"/>
      <c r="AF411" s="104"/>
      <c r="AG411" s="104"/>
      <c r="AH411" s="104"/>
      <c r="AI411" s="104"/>
      <c r="AJ411" s="115"/>
      <c r="AK411" s="130"/>
      <c r="AL411" s="130"/>
      <c r="AM411" s="130"/>
      <c r="AN411" s="104"/>
      <c r="AO411" s="104"/>
      <c r="AP411" s="104"/>
      <c r="AQ411" s="104"/>
      <c r="AR411" s="130"/>
      <c r="AS411" s="130"/>
      <c r="AT411" s="104"/>
      <c r="AU411" s="104"/>
      <c r="AV411" s="104"/>
      <c r="AW411" s="104"/>
      <c r="AX411" s="104"/>
      <c r="AY411" s="99"/>
      <c r="AZ411" s="130"/>
      <c r="BA411" s="130"/>
      <c r="BB411" s="130"/>
      <c r="BC411" s="104"/>
      <c r="BD411" s="104"/>
      <c r="BE411" s="104"/>
      <c r="BF411" s="104"/>
      <c r="BG411" s="130"/>
      <c r="BH411" s="130"/>
      <c r="BI411" s="130"/>
      <c r="BJ411" s="104"/>
      <c r="BK411" s="104"/>
      <c r="BL411" s="104"/>
      <c r="BM411" s="104"/>
      <c r="BN411" s="116"/>
      <c r="BO411" s="116"/>
      <c r="BP411" s="116"/>
      <c r="BQ411" s="116"/>
      <c r="BR411" s="116"/>
      <c r="BS411" s="116"/>
      <c r="BT411" s="116"/>
      <c r="BU411" s="116"/>
      <c r="BV411" s="116"/>
      <c r="BW411" s="116"/>
      <c r="BX411" s="116"/>
      <c r="BY411" s="116"/>
      <c r="BZ411" s="116"/>
      <c r="CA411" s="116"/>
      <c r="CB411" s="116"/>
      <c r="CC411" s="116"/>
      <c r="CD411" s="130"/>
      <c r="CE411" s="130"/>
      <c r="CF411" s="130"/>
      <c r="CG411" s="104"/>
      <c r="CH411" s="104"/>
      <c r="CI411" s="104"/>
      <c r="CJ411" s="104"/>
      <c r="CK411" s="130"/>
      <c r="CL411" s="130"/>
      <c r="CM411" s="130"/>
      <c r="CN411" s="104"/>
      <c r="CO411" s="104"/>
      <c r="CP411" s="104"/>
      <c r="CQ411" s="104"/>
      <c r="CR411" s="105"/>
      <c r="CS411" s="109"/>
      <c r="CT411" s="109"/>
      <c r="CU411" s="450"/>
      <c r="CV411" s="450"/>
      <c r="CW411" s="450"/>
      <c r="CX411" s="450"/>
      <c r="CY411" s="450"/>
      <c r="CZ411" s="450"/>
      <c r="DA411" s="450"/>
      <c r="DB411" s="114"/>
      <c r="DC411" s="114"/>
      <c r="DD411" s="114"/>
      <c r="DE411" s="114"/>
      <c r="DF411" s="114"/>
      <c r="DG411" s="450"/>
      <c r="DH411" s="109"/>
      <c r="DI411" s="109"/>
      <c r="DJ411" s="109"/>
      <c r="DK411" s="109"/>
      <c r="DL411" s="109"/>
      <c r="DM411" s="109"/>
      <c r="DN411" s="109"/>
      <c r="DO411" s="109"/>
      <c r="DP411" s="109"/>
    </row>
    <row r="412" spans="1:120" s="110" customFormat="1" ht="18.75" hidden="1">
      <c r="A412" s="137"/>
      <c r="B412" s="135"/>
      <c r="C412" s="103"/>
      <c r="D412" s="103"/>
      <c r="E412" s="130"/>
      <c r="F412" s="104"/>
      <c r="G412" s="130"/>
      <c r="H412" s="130"/>
      <c r="I412" s="130"/>
      <c r="J412" s="130"/>
      <c r="K412" s="104"/>
      <c r="L412" s="104"/>
      <c r="M412" s="104"/>
      <c r="N412" s="104"/>
      <c r="O412" s="130"/>
      <c r="P412" s="468"/>
      <c r="Q412" s="130"/>
      <c r="R412" s="104"/>
      <c r="S412" s="104"/>
      <c r="T412" s="104"/>
      <c r="U412" s="104"/>
      <c r="V412" s="130"/>
      <c r="W412" s="130"/>
      <c r="X412" s="130"/>
      <c r="Y412" s="104"/>
      <c r="Z412" s="104"/>
      <c r="AA412" s="104"/>
      <c r="AB412" s="104"/>
      <c r="AC412" s="130"/>
      <c r="AD412" s="130"/>
      <c r="AE412" s="104"/>
      <c r="AF412" s="104"/>
      <c r="AG412" s="104"/>
      <c r="AH412" s="104"/>
      <c r="AI412" s="104"/>
      <c r="AJ412" s="115"/>
      <c r="AK412" s="130"/>
      <c r="AL412" s="130"/>
      <c r="AM412" s="130"/>
      <c r="AN412" s="104"/>
      <c r="AO412" s="104"/>
      <c r="AP412" s="104"/>
      <c r="AQ412" s="104"/>
      <c r="AR412" s="130"/>
      <c r="AS412" s="130"/>
      <c r="AT412" s="104"/>
      <c r="AU412" s="104"/>
      <c r="AV412" s="104"/>
      <c r="AW412" s="104"/>
      <c r="AX412" s="104"/>
      <c r="AY412" s="99"/>
      <c r="AZ412" s="130"/>
      <c r="BA412" s="130"/>
      <c r="BB412" s="130"/>
      <c r="BC412" s="104"/>
      <c r="BD412" s="104"/>
      <c r="BE412" s="104"/>
      <c r="BF412" s="104"/>
      <c r="BG412" s="130"/>
      <c r="BH412" s="468"/>
      <c r="BI412" s="130"/>
      <c r="BJ412" s="104"/>
      <c r="BK412" s="104"/>
      <c r="BL412" s="104"/>
      <c r="BM412" s="104"/>
      <c r="BN412" s="116"/>
      <c r="BO412" s="116"/>
      <c r="BP412" s="116"/>
      <c r="BQ412" s="116"/>
      <c r="BR412" s="116"/>
      <c r="BS412" s="116"/>
      <c r="BT412" s="116"/>
      <c r="BU412" s="116"/>
      <c r="BV412" s="116"/>
      <c r="BW412" s="116"/>
      <c r="BX412" s="116"/>
      <c r="BY412" s="116"/>
      <c r="BZ412" s="116"/>
      <c r="CA412" s="116"/>
      <c r="CB412" s="116"/>
      <c r="CC412" s="116"/>
      <c r="CD412" s="130"/>
      <c r="CE412" s="130"/>
      <c r="CF412" s="130"/>
      <c r="CG412" s="104"/>
      <c r="CH412" s="104"/>
      <c r="CI412" s="104"/>
      <c r="CJ412" s="104"/>
      <c r="CK412" s="130"/>
      <c r="CL412" s="468"/>
      <c r="CM412" s="130"/>
      <c r="CN412" s="104"/>
      <c r="CO412" s="104"/>
      <c r="CP412" s="104"/>
      <c r="CQ412" s="104"/>
      <c r="CR412" s="105"/>
      <c r="CS412" s="109"/>
      <c r="CT412" s="109"/>
      <c r="CU412" s="450"/>
      <c r="CV412" s="450"/>
      <c r="CW412" s="450"/>
      <c r="CX412" s="450"/>
      <c r="CY412" s="450"/>
      <c r="CZ412" s="450"/>
      <c r="DA412" s="450"/>
      <c r="DB412" s="114"/>
      <c r="DC412" s="114"/>
      <c r="DD412" s="114"/>
      <c r="DE412" s="114"/>
      <c r="DF412" s="114"/>
      <c r="DG412" s="450"/>
      <c r="DH412" s="109"/>
      <c r="DI412" s="109"/>
      <c r="DJ412" s="109"/>
      <c r="DK412" s="109"/>
      <c r="DL412" s="109"/>
      <c r="DM412" s="109"/>
      <c r="DN412" s="109"/>
      <c r="DO412" s="109"/>
      <c r="DP412" s="109"/>
    </row>
    <row r="413" spans="1:120" s="110" customFormat="1" ht="23.45" hidden="1" customHeight="1">
      <c r="A413" s="137"/>
      <c r="B413" s="138" t="s">
        <v>1089</v>
      </c>
      <c r="C413" s="108">
        <f>C414+C418+C422</f>
        <v>0</v>
      </c>
      <c r="D413" s="108"/>
      <c r="E413" s="108">
        <f t="shared" ref="E413:BP413" si="383">E414+E418+E422</f>
        <v>0</v>
      </c>
      <c r="F413" s="108">
        <f t="shared" si="383"/>
        <v>0</v>
      </c>
      <c r="G413" s="108">
        <f t="shared" si="383"/>
        <v>0</v>
      </c>
      <c r="H413" s="108">
        <f t="shared" si="383"/>
        <v>0</v>
      </c>
      <c r="I413" s="108">
        <f t="shared" si="383"/>
        <v>0</v>
      </c>
      <c r="J413" s="108">
        <f t="shared" si="383"/>
        <v>0</v>
      </c>
      <c r="K413" s="108">
        <f t="shared" si="383"/>
        <v>0</v>
      </c>
      <c r="L413" s="108">
        <f t="shared" si="383"/>
        <v>0</v>
      </c>
      <c r="M413" s="108">
        <f t="shared" si="383"/>
        <v>0</v>
      </c>
      <c r="N413" s="108">
        <f t="shared" si="383"/>
        <v>0</v>
      </c>
      <c r="O413" s="108">
        <f t="shared" si="383"/>
        <v>0</v>
      </c>
      <c r="P413" s="108">
        <f t="shared" si="383"/>
        <v>0</v>
      </c>
      <c r="Q413" s="108">
        <f t="shared" si="383"/>
        <v>0</v>
      </c>
      <c r="R413" s="108">
        <f t="shared" si="383"/>
        <v>0</v>
      </c>
      <c r="S413" s="108">
        <f t="shared" si="383"/>
        <v>0</v>
      </c>
      <c r="T413" s="108">
        <f t="shared" si="383"/>
        <v>0</v>
      </c>
      <c r="U413" s="108">
        <f t="shared" si="383"/>
        <v>0</v>
      </c>
      <c r="V413" s="108">
        <f t="shared" si="383"/>
        <v>0</v>
      </c>
      <c r="W413" s="108">
        <f t="shared" si="383"/>
        <v>0</v>
      </c>
      <c r="X413" s="108">
        <f t="shared" si="383"/>
        <v>0</v>
      </c>
      <c r="Y413" s="108">
        <f t="shared" si="383"/>
        <v>0</v>
      </c>
      <c r="Z413" s="108">
        <f t="shared" si="383"/>
        <v>0</v>
      </c>
      <c r="AA413" s="108">
        <f t="shared" si="383"/>
        <v>0</v>
      </c>
      <c r="AB413" s="108">
        <f t="shared" si="383"/>
        <v>0</v>
      </c>
      <c r="AC413" s="108">
        <f t="shared" si="383"/>
        <v>0</v>
      </c>
      <c r="AD413" s="108">
        <f t="shared" si="383"/>
        <v>0</v>
      </c>
      <c r="AE413" s="108">
        <f t="shared" si="383"/>
        <v>0</v>
      </c>
      <c r="AF413" s="108">
        <f t="shared" si="383"/>
        <v>0</v>
      </c>
      <c r="AG413" s="108">
        <f t="shared" si="383"/>
        <v>0</v>
      </c>
      <c r="AH413" s="108">
        <f t="shared" si="383"/>
        <v>0</v>
      </c>
      <c r="AI413" s="108">
        <f t="shared" si="383"/>
        <v>0</v>
      </c>
      <c r="AJ413" s="108">
        <f t="shared" si="383"/>
        <v>0</v>
      </c>
      <c r="AK413" s="108">
        <f t="shared" si="383"/>
        <v>0</v>
      </c>
      <c r="AL413" s="108">
        <f t="shared" si="383"/>
        <v>0</v>
      </c>
      <c r="AM413" s="108">
        <f t="shared" si="383"/>
        <v>0</v>
      </c>
      <c r="AN413" s="108">
        <f t="shared" si="383"/>
        <v>0</v>
      </c>
      <c r="AO413" s="108">
        <f t="shared" si="383"/>
        <v>0</v>
      </c>
      <c r="AP413" s="108">
        <f t="shared" si="383"/>
        <v>0</v>
      </c>
      <c r="AQ413" s="108">
        <f t="shared" si="383"/>
        <v>0</v>
      </c>
      <c r="AR413" s="108">
        <f t="shared" si="383"/>
        <v>0</v>
      </c>
      <c r="AS413" s="108">
        <f t="shared" si="383"/>
        <v>0</v>
      </c>
      <c r="AT413" s="108">
        <f t="shared" si="383"/>
        <v>0</v>
      </c>
      <c r="AU413" s="108">
        <f t="shared" si="383"/>
        <v>0</v>
      </c>
      <c r="AV413" s="108">
        <f t="shared" si="383"/>
        <v>0</v>
      </c>
      <c r="AW413" s="108">
        <f t="shared" si="383"/>
        <v>0</v>
      </c>
      <c r="AX413" s="108">
        <f t="shared" si="383"/>
        <v>0</v>
      </c>
      <c r="AY413" s="99" t="e">
        <f t="shared" si="358"/>
        <v>#DIV/0!</v>
      </c>
      <c r="AZ413" s="108">
        <f t="shared" si="383"/>
        <v>0</v>
      </c>
      <c r="BA413" s="108">
        <f t="shared" si="383"/>
        <v>0</v>
      </c>
      <c r="BB413" s="108">
        <f t="shared" si="383"/>
        <v>0</v>
      </c>
      <c r="BC413" s="108">
        <f t="shared" si="383"/>
        <v>0</v>
      </c>
      <c r="BD413" s="108">
        <f t="shared" si="383"/>
        <v>0</v>
      </c>
      <c r="BE413" s="108">
        <f t="shared" si="383"/>
        <v>0</v>
      </c>
      <c r="BF413" s="108">
        <f t="shared" si="383"/>
        <v>0</v>
      </c>
      <c r="BG413" s="108">
        <f t="shared" si="383"/>
        <v>0</v>
      </c>
      <c r="BH413" s="108">
        <f t="shared" si="383"/>
        <v>0</v>
      </c>
      <c r="BI413" s="108">
        <f t="shared" si="383"/>
        <v>0</v>
      </c>
      <c r="BJ413" s="108">
        <f t="shared" si="383"/>
        <v>0</v>
      </c>
      <c r="BK413" s="108">
        <f t="shared" si="383"/>
        <v>0</v>
      </c>
      <c r="BL413" s="108">
        <f t="shared" si="383"/>
        <v>0</v>
      </c>
      <c r="BM413" s="108">
        <f t="shared" si="383"/>
        <v>0</v>
      </c>
      <c r="BN413" s="108">
        <f t="shared" si="383"/>
        <v>0</v>
      </c>
      <c r="BO413" s="108">
        <f t="shared" si="383"/>
        <v>0</v>
      </c>
      <c r="BP413" s="108">
        <f t="shared" si="383"/>
        <v>0</v>
      </c>
      <c r="BQ413" s="108">
        <f t="shared" ref="BQ413:DO413" si="384">BQ414+BQ418+BQ422</f>
        <v>0</v>
      </c>
      <c r="BR413" s="108">
        <f t="shared" si="384"/>
        <v>0</v>
      </c>
      <c r="BS413" s="108">
        <f t="shared" si="384"/>
        <v>0</v>
      </c>
      <c r="BT413" s="108">
        <f t="shared" si="384"/>
        <v>0</v>
      </c>
      <c r="BU413" s="108">
        <f t="shared" si="384"/>
        <v>0</v>
      </c>
      <c r="BV413" s="108">
        <f t="shared" si="384"/>
        <v>0</v>
      </c>
      <c r="BW413" s="108">
        <f t="shared" si="384"/>
        <v>0</v>
      </c>
      <c r="BX413" s="108">
        <f t="shared" si="384"/>
        <v>0</v>
      </c>
      <c r="BY413" s="108">
        <f t="shared" si="384"/>
        <v>0</v>
      </c>
      <c r="BZ413" s="108">
        <f t="shared" si="384"/>
        <v>0</v>
      </c>
      <c r="CA413" s="108">
        <f t="shared" si="384"/>
        <v>0</v>
      </c>
      <c r="CB413" s="108">
        <f t="shared" si="384"/>
        <v>0</v>
      </c>
      <c r="CC413" s="108">
        <f t="shared" si="384"/>
        <v>0</v>
      </c>
      <c r="CD413" s="108">
        <f t="shared" si="384"/>
        <v>0</v>
      </c>
      <c r="CE413" s="108">
        <f t="shared" si="384"/>
        <v>0</v>
      </c>
      <c r="CF413" s="108">
        <f t="shared" si="384"/>
        <v>0</v>
      </c>
      <c r="CG413" s="108">
        <f t="shared" si="384"/>
        <v>0</v>
      </c>
      <c r="CH413" s="108">
        <f t="shared" si="384"/>
        <v>0</v>
      </c>
      <c r="CI413" s="108">
        <f t="shared" si="384"/>
        <v>0</v>
      </c>
      <c r="CJ413" s="108">
        <f t="shared" si="384"/>
        <v>0</v>
      </c>
      <c r="CK413" s="108">
        <f t="shared" si="384"/>
        <v>0</v>
      </c>
      <c r="CL413" s="108">
        <f t="shared" si="384"/>
        <v>0</v>
      </c>
      <c r="CM413" s="108">
        <f t="shared" si="384"/>
        <v>0</v>
      </c>
      <c r="CN413" s="108">
        <f t="shared" si="384"/>
        <v>0</v>
      </c>
      <c r="CO413" s="108">
        <f t="shared" si="384"/>
        <v>0</v>
      </c>
      <c r="CP413" s="108">
        <f t="shared" si="384"/>
        <v>0</v>
      </c>
      <c r="CQ413" s="108">
        <f t="shared" si="384"/>
        <v>0</v>
      </c>
      <c r="CR413" s="108">
        <f t="shared" si="384"/>
        <v>0</v>
      </c>
      <c r="CS413" s="108">
        <f t="shared" si="384"/>
        <v>0</v>
      </c>
      <c r="CT413" s="108">
        <f t="shared" si="384"/>
        <v>0</v>
      </c>
      <c r="CU413" s="108">
        <f t="shared" si="384"/>
        <v>0</v>
      </c>
      <c r="CV413" s="108">
        <f t="shared" si="384"/>
        <v>0</v>
      </c>
      <c r="CW413" s="108">
        <f t="shared" si="384"/>
        <v>0</v>
      </c>
      <c r="CX413" s="108">
        <f t="shared" si="384"/>
        <v>0</v>
      </c>
      <c r="CY413" s="108">
        <f t="shared" si="384"/>
        <v>0</v>
      </c>
      <c r="CZ413" s="108">
        <f t="shared" si="384"/>
        <v>0</v>
      </c>
      <c r="DA413" s="108">
        <f t="shared" si="384"/>
        <v>0</v>
      </c>
      <c r="DB413" s="108">
        <f t="shared" si="384"/>
        <v>0</v>
      </c>
      <c r="DC413" s="108">
        <f t="shared" si="384"/>
        <v>0</v>
      </c>
      <c r="DD413" s="108">
        <f t="shared" si="384"/>
        <v>0</v>
      </c>
      <c r="DE413" s="108">
        <f t="shared" si="384"/>
        <v>0</v>
      </c>
      <c r="DF413" s="108">
        <f t="shared" si="384"/>
        <v>0</v>
      </c>
      <c r="DG413" s="108">
        <f t="shared" si="384"/>
        <v>0</v>
      </c>
      <c r="DH413" s="108">
        <f t="shared" si="384"/>
        <v>0</v>
      </c>
      <c r="DI413" s="108">
        <f t="shared" si="384"/>
        <v>0</v>
      </c>
      <c r="DJ413" s="108">
        <f t="shared" si="384"/>
        <v>0</v>
      </c>
      <c r="DK413" s="108">
        <f t="shared" si="384"/>
        <v>0</v>
      </c>
      <c r="DL413" s="108">
        <f t="shared" si="384"/>
        <v>0</v>
      </c>
      <c r="DM413" s="108">
        <f t="shared" si="384"/>
        <v>0</v>
      </c>
      <c r="DN413" s="108">
        <f t="shared" si="384"/>
        <v>0</v>
      </c>
      <c r="DO413" s="108">
        <f t="shared" si="384"/>
        <v>0</v>
      </c>
      <c r="DP413" s="109"/>
    </row>
    <row r="414" spans="1:120" s="110" customFormat="1" ht="42.6" hidden="1" customHeight="1">
      <c r="A414" s="103" t="s">
        <v>45</v>
      </c>
      <c r="B414" s="118" t="s">
        <v>117</v>
      </c>
      <c r="C414" s="104">
        <f>SUM(C415:C417)</f>
        <v>0</v>
      </c>
      <c r="D414" s="104"/>
      <c r="E414" s="104">
        <f t="shared" ref="E414:BP414" si="385">SUM(E415:E417)</f>
        <v>0</v>
      </c>
      <c r="F414" s="104">
        <f t="shared" si="385"/>
        <v>0</v>
      </c>
      <c r="G414" s="104">
        <f t="shared" si="385"/>
        <v>0</v>
      </c>
      <c r="H414" s="104">
        <f t="shared" si="385"/>
        <v>0</v>
      </c>
      <c r="I414" s="104">
        <f t="shared" si="385"/>
        <v>0</v>
      </c>
      <c r="J414" s="104">
        <f t="shared" si="385"/>
        <v>0</v>
      </c>
      <c r="K414" s="104">
        <f t="shared" si="385"/>
        <v>0</v>
      </c>
      <c r="L414" s="104">
        <f t="shared" si="385"/>
        <v>0</v>
      </c>
      <c r="M414" s="104">
        <f t="shared" si="385"/>
        <v>0</v>
      </c>
      <c r="N414" s="104">
        <f t="shared" si="385"/>
        <v>0</v>
      </c>
      <c r="O414" s="104">
        <f t="shared" si="385"/>
        <v>0</v>
      </c>
      <c r="P414" s="104">
        <f t="shared" si="385"/>
        <v>0</v>
      </c>
      <c r="Q414" s="104">
        <f t="shared" si="385"/>
        <v>0</v>
      </c>
      <c r="R414" s="104">
        <f t="shared" si="385"/>
        <v>0</v>
      </c>
      <c r="S414" s="104">
        <f t="shared" si="385"/>
        <v>0</v>
      </c>
      <c r="T414" s="104">
        <f t="shared" si="385"/>
        <v>0</v>
      </c>
      <c r="U414" s="104">
        <f t="shared" si="385"/>
        <v>0</v>
      </c>
      <c r="V414" s="104">
        <f t="shared" si="385"/>
        <v>0</v>
      </c>
      <c r="W414" s="104">
        <f t="shared" si="385"/>
        <v>0</v>
      </c>
      <c r="X414" s="104">
        <f t="shared" si="385"/>
        <v>0</v>
      </c>
      <c r="Y414" s="104">
        <f t="shared" si="385"/>
        <v>0</v>
      </c>
      <c r="Z414" s="104">
        <f t="shared" si="385"/>
        <v>0</v>
      </c>
      <c r="AA414" s="104">
        <f t="shared" si="385"/>
        <v>0</v>
      </c>
      <c r="AB414" s="104">
        <f t="shared" si="385"/>
        <v>0</v>
      </c>
      <c r="AC414" s="104">
        <f t="shared" si="385"/>
        <v>0</v>
      </c>
      <c r="AD414" s="104">
        <f t="shared" si="385"/>
        <v>0</v>
      </c>
      <c r="AE414" s="104">
        <f t="shared" si="385"/>
        <v>0</v>
      </c>
      <c r="AF414" s="104">
        <f t="shared" si="385"/>
        <v>0</v>
      </c>
      <c r="AG414" s="104">
        <f t="shared" si="385"/>
        <v>0</v>
      </c>
      <c r="AH414" s="104">
        <f t="shared" si="385"/>
        <v>0</v>
      </c>
      <c r="AI414" s="104">
        <f t="shared" si="385"/>
        <v>0</v>
      </c>
      <c r="AJ414" s="104">
        <f t="shared" si="385"/>
        <v>0</v>
      </c>
      <c r="AK414" s="104">
        <f t="shared" si="385"/>
        <v>0</v>
      </c>
      <c r="AL414" s="104">
        <f t="shared" si="385"/>
        <v>0</v>
      </c>
      <c r="AM414" s="104">
        <f t="shared" si="385"/>
        <v>0</v>
      </c>
      <c r="AN414" s="104">
        <f t="shared" si="385"/>
        <v>0</v>
      </c>
      <c r="AO414" s="104">
        <f t="shared" si="385"/>
        <v>0</v>
      </c>
      <c r="AP414" s="104">
        <f t="shared" si="385"/>
        <v>0</v>
      </c>
      <c r="AQ414" s="104">
        <f t="shared" si="385"/>
        <v>0</v>
      </c>
      <c r="AR414" s="104">
        <f t="shared" si="385"/>
        <v>0</v>
      </c>
      <c r="AS414" s="104">
        <f t="shared" si="385"/>
        <v>0</v>
      </c>
      <c r="AT414" s="104">
        <f t="shared" si="385"/>
        <v>0</v>
      </c>
      <c r="AU414" s="104">
        <f t="shared" si="385"/>
        <v>0</v>
      </c>
      <c r="AV414" s="104">
        <f t="shared" si="385"/>
        <v>0</v>
      </c>
      <c r="AW414" s="104">
        <f t="shared" si="385"/>
        <v>0</v>
      </c>
      <c r="AX414" s="104">
        <f t="shared" si="385"/>
        <v>0</v>
      </c>
      <c r="AY414" s="99" t="e">
        <f t="shared" si="358"/>
        <v>#DIV/0!</v>
      </c>
      <c r="AZ414" s="104">
        <f t="shared" si="385"/>
        <v>0</v>
      </c>
      <c r="BA414" s="104">
        <f t="shared" si="385"/>
        <v>0</v>
      </c>
      <c r="BB414" s="104">
        <f t="shared" si="385"/>
        <v>0</v>
      </c>
      <c r="BC414" s="104">
        <f t="shared" si="385"/>
        <v>0</v>
      </c>
      <c r="BD414" s="104">
        <f t="shared" si="385"/>
        <v>0</v>
      </c>
      <c r="BE414" s="104">
        <f t="shared" si="385"/>
        <v>0</v>
      </c>
      <c r="BF414" s="104">
        <f t="shared" si="385"/>
        <v>0</v>
      </c>
      <c r="BG414" s="104">
        <f t="shared" si="385"/>
        <v>0</v>
      </c>
      <c r="BH414" s="104">
        <f t="shared" si="385"/>
        <v>0</v>
      </c>
      <c r="BI414" s="104">
        <f t="shared" si="385"/>
        <v>0</v>
      </c>
      <c r="BJ414" s="104">
        <f t="shared" si="385"/>
        <v>0</v>
      </c>
      <c r="BK414" s="104">
        <f t="shared" si="385"/>
        <v>0</v>
      </c>
      <c r="BL414" s="104">
        <f t="shared" si="385"/>
        <v>0</v>
      </c>
      <c r="BM414" s="104">
        <f t="shared" si="385"/>
        <v>0</v>
      </c>
      <c r="BN414" s="104">
        <f t="shared" si="385"/>
        <v>0</v>
      </c>
      <c r="BO414" s="104">
        <f t="shared" si="385"/>
        <v>0</v>
      </c>
      <c r="BP414" s="104">
        <f t="shared" si="385"/>
        <v>0</v>
      </c>
      <c r="BQ414" s="104">
        <f t="shared" ref="BQ414:DO414" si="386">SUM(BQ415:BQ417)</f>
        <v>0</v>
      </c>
      <c r="BR414" s="104">
        <f t="shared" si="386"/>
        <v>0</v>
      </c>
      <c r="BS414" s="104">
        <f t="shared" si="386"/>
        <v>0</v>
      </c>
      <c r="BT414" s="104">
        <f t="shared" si="386"/>
        <v>0</v>
      </c>
      <c r="BU414" s="104">
        <f t="shared" si="386"/>
        <v>0</v>
      </c>
      <c r="BV414" s="104">
        <f t="shared" si="386"/>
        <v>0</v>
      </c>
      <c r="BW414" s="104">
        <f t="shared" si="386"/>
        <v>0</v>
      </c>
      <c r="BX414" s="104">
        <f t="shared" si="386"/>
        <v>0</v>
      </c>
      <c r="BY414" s="104">
        <f t="shared" si="386"/>
        <v>0</v>
      </c>
      <c r="BZ414" s="104">
        <f t="shared" si="386"/>
        <v>0</v>
      </c>
      <c r="CA414" s="104">
        <f t="shared" si="386"/>
        <v>0</v>
      </c>
      <c r="CB414" s="104">
        <f t="shared" si="386"/>
        <v>0</v>
      </c>
      <c r="CC414" s="104">
        <f t="shared" si="386"/>
        <v>0</v>
      </c>
      <c r="CD414" s="104">
        <f t="shared" si="386"/>
        <v>0</v>
      </c>
      <c r="CE414" s="104">
        <f t="shared" si="386"/>
        <v>0</v>
      </c>
      <c r="CF414" s="104">
        <f t="shared" si="386"/>
        <v>0</v>
      </c>
      <c r="CG414" s="104">
        <f t="shared" si="386"/>
        <v>0</v>
      </c>
      <c r="CH414" s="104">
        <f t="shared" si="386"/>
        <v>0</v>
      </c>
      <c r="CI414" s="104">
        <f t="shared" si="386"/>
        <v>0</v>
      </c>
      <c r="CJ414" s="104">
        <f t="shared" si="386"/>
        <v>0</v>
      </c>
      <c r="CK414" s="104">
        <f t="shared" si="386"/>
        <v>0</v>
      </c>
      <c r="CL414" s="104">
        <f t="shared" si="386"/>
        <v>0</v>
      </c>
      <c r="CM414" s="104">
        <f t="shared" si="386"/>
        <v>0</v>
      </c>
      <c r="CN414" s="104">
        <f t="shared" si="386"/>
        <v>0</v>
      </c>
      <c r="CO414" s="104">
        <f t="shared" si="386"/>
        <v>0</v>
      </c>
      <c r="CP414" s="104">
        <f t="shared" si="386"/>
        <v>0</v>
      </c>
      <c r="CQ414" s="104">
        <f t="shared" si="386"/>
        <v>0</v>
      </c>
      <c r="CR414" s="104">
        <f t="shared" si="386"/>
        <v>0</v>
      </c>
      <c r="CS414" s="104">
        <f t="shared" si="386"/>
        <v>0</v>
      </c>
      <c r="CT414" s="104">
        <f t="shared" si="386"/>
        <v>0</v>
      </c>
      <c r="CU414" s="104">
        <f t="shared" si="386"/>
        <v>0</v>
      </c>
      <c r="CV414" s="104">
        <f t="shared" si="386"/>
        <v>0</v>
      </c>
      <c r="CW414" s="104">
        <f t="shared" si="386"/>
        <v>0</v>
      </c>
      <c r="CX414" s="104">
        <f t="shared" si="386"/>
        <v>0</v>
      </c>
      <c r="CY414" s="104">
        <f t="shared" si="386"/>
        <v>0</v>
      </c>
      <c r="CZ414" s="104">
        <f t="shared" si="386"/>
        <v>0</v>
      </c>
      <c r="DA414" s="104">
        <f t="shared" si="386"/>
        <v>0</v>
      </c>
      <c r="DB414" s="104">
        <f t="shared" si="386"/>
        <v>0</v>
      </c>
      <c r="DC414" s="104">
        <f t="shared" si="386"/>
        <v>0</v>
      </c>
      <c r="DD414" s="104">
        <f t="shared" si="386"/>
        <v>0</v>
      </c>
      <c r="DE414" s="104">
        <f t="shared" si="386"/>
        <v>0</v>
      </c>
      <c r="DF414" s="104">
        <f t="shared" si="386"/>
        <v>0</v>
      </c>
      <c r="DG414" s="104">
        <f t="shared" si="386"/>
        <v>0</v>
      </c>
      <c r="DH414" s="104">
        <f t="shared" si="386"/>
        <v>0</v>
      </c>
      <c r="DI414" s="104">
        <f t="shared" si="386"/>
        <v>0</v>
      </c>
      <c r="DJ414" s="104">
        <f t="shared" si="386"/>
        <v>0</v>
      </c>
      <c r="DK414" s="104">
        <f t="shared" si="386"/>
        <v>0</v>
      </c>
      <c r="DL414" s="104">
        <f t="shared" si="386"/>
        <v>0</v>
      </c>
      <c r="DM414" s="104">
        <f t="shared" si="386"/>
        <v>0</v>
      </c>
      <c r="DN414" s="104">
        <f t="shared" si="386"/>
        <v>0</v>
      </c>
      <c r="DO414" s="104">
        <f t="shared" si="386"/>
        <v>0</v>
      </c>
      <c r="DP414" s="109"/>
    </row>
    <row r="415" spans="1:120" s="110" customFormat="1" ht="75.95" hidden="1" customHeight="1">
      <c r="A415" s="137"/>
      <c r="B415" s="386"/>
      <c r="C415" s="111"/>
      <c r="D415" s="111"/>
      <c r="E415" s="132"/>
      <c r="F415" s="141"/>
      <c r="G415" s="113"/>
      <c r="H415" s="130"/>
      <c r="I415" s="130"/>
      <c r="J415" s="130"/>
      <c r="K415" s="104"/>
      <c r="L415" s="131"/>
      <c r="M415" s="104"/>
      <c r="N415" s="104"/>
      <c r="O415" s="130"/>
      <c r="P415" s="104"/>
      <c r="Q415" s="113"/>
      <c r="R415" s="139"/>
      <c r="S415" s="113"/>
      <c r="T415" s="112"/>
      <c r="U415" s="122"/>
      <c r="V415" s="130"/>
      <c r="W415" s="130"/>
      <c r="X415" s="130"/>
      <c r="Y415" s="104"/>
      <c r="Z415" s="130"/>
      <c r="AA415" s="104"/>
      <c r="AB415" s="104"/>
      <c r="AC415" s="130"/>
      <c r="AD415" s="104"/>
      <c r="AE415" s="130"/>
      <c r="AF415" s="130"/>
      <c r="AG415" s="130"/>
      <c r="AH415" s="130"/>
      <c r="AI415" s="130"/>
      <c r="AJ415" s="115"/>
      <c r="AK415" s="130"/>
      <c r="AL415" s="130"/>
      <c r="AM415" s="130"/>
      <c r="AN415" s="104"/>
      <c r="AO415" s="130"/>
      <c r="AP415" s="104"/>
      <c r="AQ415" s="104"/>
      <c r="AR415" s="130"/>
      <c r="AS415" s="104"/>
      <c r="AT415" s="130"/>
      <c r="AU415" s="130"/>
      <c r="AV415" s="130"/>
      <c r="AW415" s="130"/>
      <c r="AX415" s="130"/>
      <c r="AY415" s="99"/>
      <c r="AZ415" s="130"/>
      <c r="BA415" s="130"/>
      <c r="BB415" s="130"/>
      <c r="BC415" s="104"/>
      <c r="BD415" s="131"/>
      <c r="BE415" s="104"/>
      <c r="BF415" s="104"/>
      <c r="BG415" s="130"/>
      <c r="BH415" s="104"/>
      <c r="BI415" s="113"/>
      <c r="BJ415" s="139"/>
      <c r="BK415" s="113"/>
      <c r="BL415" s="112"/>
      <c r="BM415" s="122"/>
      <c r="BN415" s="116"/>
      <c r="BO415" s="116"/>
      <c r="BP415" s="116"/>
      <c r="BQ415" s="116"/>
      <c r="BR415" s="116"/>
      <c r="BS415" s="116"/>
      <c r="BT415" s="116"/>
      <c r="BU415" s="116"/>
      <c r="BV415" s="116"/>
      <c r="BW415" s="116"/>
      <c r="BX415" s="116"/>
      <c r="BY415" s="116"/>
      <c r="BZ415" s="116"/>
      <c r="CA415" s="116"/>
      <c r="CB415" s="116"/>
      <c r="CC415" s="116"/>
      <c r="CD415" s="130"/>
      <c r="CE415" s="130"/>
      <c r="CF415" s="130"/>
      <c r="CG415" s="104"/>
      <c r="CH415" s="131"/>
      <c r="CI415" s="104"/>
      <c r="CJ415" s="104"/>
      <c r="CK415" s="130"/>
      <c r="CL415" s="104"/>
      <c r="CM415" s="113"/>
      <c r="CN415" s="139"/>
      <c r="CO415" s="113"/>
      <c r="CP415" s="112"/>
      <c r="CQ415" s="122"/>
      <c r="CR415" s="105"/>
      <c r="CS415" s="496"/>
      <c r="CT415" s="496"/>
      <c r="CU415" s="450"/>
      <c r="CV415" s="450"/>
      <c r="CW415" s="450"/>
      <c r="CX415" s="450"/>
      <c r="CY415" s="450"/>
      <c r="CZ415" s="450"/>
      <c r="DA415" s="450"/>
      <c r="DB415" s="114"/>
      <c r="DC415" s="114"/>
      <c r="DD415" s="114"/>
      <c r="DE415" s="114"/>
      <c r="DF415" s="114"/>
      <c r="DG415" s="450"/>
      <c r="DH415" s="496"/>
      <c r="DI415" s="496"/>
      <c r="DJ415" s="496"/>
      <c r="DK415" s="496"/>
      <c r="DL415" s="496"/>
      <c r="DM415" s="109"/>
      <c r="DN415" s="109"/>
      <c r="DO415" s="109"/>
      <c r="DP415" s="109"/>
    </row>
    <row r="416" spans="1:120" s="110" customFormat="1" ht="75.95" hidden="1" customHeight="1">
      <c r="A416" s="137"/>
      <c r="B416" s="386"/>
      <c r="C416" s="111"/>
      <c r="D416" s="111"/>
      <c r="E416" s="132"/>
      <c r="F416" s="141"/>
      <c r="G416" s="113"/>
      <c r="H416" s="130"/>
      <c r="I416" s="130"/>
      <c r="J416" s="130"/>
      <c r="K416" s="104"/>
      <c r="L416" s="131"/>
      <c r="M416" s="104"/>
      <c r="N416" s="104"/>
      <c r="O416" s="130"/>
      <c r="P416" s="104"/>
      <c r="Q416" s="113"/>
      <c r="R416" s="139"/>
      <c r="S416" s="113"/>
      <c r="T416" s="112"/>
      <c r="U416" s="122"/>
      <c r="V416" s="130"/>
      <c r="W416" s="130"/>
      <c r="X416" s="130"/>
      <c r="Y416" s="104"/>
      <c r="Z416" s="130"/>
      <c r="AA416" s="104"/>
      <c r="AB416" s="104"/>
      <c r="AC416" s="130"/>
      <c r="AD416" s="104"/>
      <c r="AE416" s="130"/>
      <c r="AF416" s="130"/>
      <c r="AG416" s="130"/>
      <c r="AH416" s="130"/>
      <c r="AI416" s="130"/>
      <c r="AJ416" s="115"/>
      <c r="AK416" s="130"/>
      <c r="AL416" s="130"/>
      <c r="AM416" s="130"/>
      <c r="AN416" s="104"/>
      <c r="AO416" s="130"/>
      <c r="AP416" s="104"/>
      <c r="AQ416" s="104"/>
      <c r="AR416" s="130"/>
      <c r="AS416" s="104"/>
      <c r="AT416" s="130"/>
      <c r="AU416" s="130"/>
      <c r="AV416" s="130"/>
      <c r="AW416" s="130"/>
      <c r="AX416" s="130"/>
      <c r="AY416" s="99"/>
      <c r="AZ416" s="130"/>
      <c r="BA416" s="130"/>
      <c r="BB416" s="130"/>
      <c r="BC416" s="104"/>
      <c r="BD416" s="131"/>
      <c r="BE416" s="104"/>
      <c r="BF416" s="104"/>
      <c r="BG416" s="130"/>
      <c r="BH416" s="104"/>
      <c r="BI416" s="113"/>
      <c r="BJ416" s="139"/>
      <c r="BK416" s="113"/>
      <c r="BL416" s="112"/>
      <c r="BM416" s="122"/>
      <c r="BN416" s="116"/>
      <c r="BO416" s="116"/>
      <c r="BP416" s="116"/>
      <c r="BQ416" s="116"/>
      <c r="BR416" s="116"/>
      <c r="BS416" s="116"/>
      <c r="BT416" s="116"/>
      <c r="BU416" s="116"/>
      <c r="BV416" s="116"/>
      <c r="BW416" s="116"/>
      <c r="BX416" s="116"/>
      <c r="BY416" s="116"/>
      <c r="BZ416" s="116"/>
      <c r="CA416" s="116"/>
      <c r="CB416" s="116"/>
      <c r="CC416" s="116"/>
      <c r="CD416" s="130"/>
      <c r="CE416" s="130"/>
      <c r="CF416" s="130"/>
      <c r="CG416" s="104"/>
      <c r="CH416" s="131"/>
      <c r="CI416" s="104"/>
      <c r="CJ416" s="104"/>
      <c r="CK416" s="130"/>
      <c r="CL416" s="104"/>
      <c r="CM416" s="113"/>
      <c r="CN416" s="139"/>
      <c r="CO416" s="113"/>
      <c r="CP416" s="112"/>
      <c r="CQ416" s="122"/>
      <c r="CR416" s="105"/>
      <c r="CS416" s="121"/>
      <c r="CT416" s="121"/>
      <c r="CU416" s="450"/>
      <c r="CV416" s="450"/>
      <c r="CW416" s="450"/>
      <c r="CX416" s="450"/>
      <c r="CY416" s="450"/>
      <c r="CZ416" s="450"/>
      <c r="DA416" s="450"/>
      <c r="DB416" s="114"/>
      <c r="DC416" s="114"/>
      <c r="DD416" s="114"/>
      <c r="DE416" s="114"/>
      <c r="DF416" s="114"/>
      <c r="DG416" s="450"/>
      <c r="DH416" s="121"/>
      <c r="DI416" s="121"/>
      <c r="DJ416" s="121"/>
      <c r="DK416" s="121"/>
      <c r="DL416" s="121"/>
      <c r="DM416" s="109"/>
      <c r="DN416" s="109"/>
      <c r="DO416" s="109"/>
      <c r="DP416" s="109"/>
    </row>
    <row r="417" spans="1:120" s="110" customFormat="1" ht="75.95" hidden="1" customHeight="1">
      <c r="A417" s="137"/>
      <c r="B417" s="389"/>
      <c r="C417" s="111"/>
      <c r="D417" s="111"/>
      <c r="E417" s="120"/>
      <c r="F417" s="113"/>
      <c r="G417" s="113"/>
      <c r="H417" s="130"/>
      <c r="I417" s="130"/>
      <c r="J417" s="130"/>
      <c r="K417" s="104"/>
      <c r="L417" s="131"/>
      <c r="M417" s="104"/>
      <c r="N417" s="104"/>
      <c r="O417" s="130"/>
      <c r="P417" s="104"/>
      <c r="Q417" s="113"/>
      <c r="R417" s="120"/>
      <c r="S417" s="113"/>
      <c r="T417" s="112"/>
      <c r="U417" s="122"/>
      <c r="V417" s="130"/>
      <c r="W417" s="130"/>
      <c r="X417" s="130"/>
      <c r="Y417" s="104"/>
      <c r="Z417" s="130"/>
      <c r="AA417" s="104"/>
      <c r="AB417" s="104"/>
      <c r="AC417" s="130"/>
      <c r="AD417" s="104"/>
      <c r="AE417" s="130"/>
      <c r="AF417" s="130"/>
      <c r="AG417" s="130"/>
      <c r="AH417" s="130"/>
      <c r="AI417" s="130"/>
      <c r="AJ417" s="115"/>
      <c r="AK417" s="130"/>
      <c r="AL417" s="130"/>
      <c r="AM417" s="130"/>
      <c r="AN417" s="104"/>
      <c r="AO417" s="130"/>
      <c r="AP417" s="104"/>
      <c r="AQ417" s="104"/>
      <c r="AR417" s="130"/>
      <c r="AS417" s="104"/>
      <c r="AT417" s="130"/>
      <c r="AU417" s="130"/>
      <c r="AV417" s="130"/>
      <c r="AW417" s="130"/>
      <c r="AX417" s="130"/>
      <c r="AY417" s="99"/>
      <c r="AZ417" s="130"/>
      <c r="BA417" s="130"/>
      <c r="BB417" s="130"/>
      <c r="BC417" s="104"/>
      <c r="BD417" s="131"/>
      <c r="BE417" s="104"/>
      <c r="BF417" s="104"/>
      <c r="BG417" s="130"/>
      <c r="BH417" s="104"/>
      <c r="BI417" s="113"/>
      <c r="BJ417" s="114"/>
      <c r="BK417" s="113"/>
      <c r="BL417" s="112"/>
      <c r="BM417" s="122"/>
      <c r="BN417" s="116"/>
      <c r="BO417" s="116"/>
      <c r="BP417" s="116"/>
      <c r="BQ417" s="116"/>
      <c r="BR417" s="116"/>
      <c r="BS417" s="116"/>
      <c r="BT417" s="116"/>
      <c r="BU417" s="116"/>
      <c r="BV417" s="116"/>
      <c r="BW417" s="116"/>
      <c r="BX417" s="116"/>
      <c r="BY417" s="116"/>
      <c r="BZ417" s="116"/>
      <c r="CA417" s="116"/>
      <c r="CB417" s="116"/>
      <c r="CC417" s="116"/>
      <c r="CD417" s="130"/>
      <c r="CE417" s="130"/>
      <c r="CF417" s="130"/>
      <c r="CG417" s="104"/>
      <c r="CH417" s="131"/>
      <c r="CI417" s="104"/>
      <c r="CJ417" s="104"/>
      <c r="CK417" s="130"/>
      <c r="CL417" s="104"/>
      <c r="CM417" s="113"/>
      <c r="CN417" s="114"/>
      <c r="CO417" s="113"/>
      <c r="CP417" s="112"/>
      <c r="CQ417" s="122"/>
      <c r="CR417" s="105"/>
      <c r="CS417" s="496"/>
      <c r="CT417" s="496"/>
      <c r="CU417" s="450"/>
      <c r="CV417" s="450"/>
      <c r="CW417" s="450"/>
      <c r="CX417" s="450"/>
      <c r="CY417" s="450"/>
      <c r="CZ417" s="450"/>
      <c r="DA417" s="450"/>
      <c r="DB417" s="114"/>
      <c r="DC417" s="114"/>
      <c r="DD417" s="114"/>
      <c r="DE417" s="114"/>
      <c r="DF417" s="114"/>
      <c r="DG417" s="450"/>
      <c r="DH417" s="496"/>
      <c r="DI417" s="496"/>
      <c r="DJ417" s="496"/>
      <c r="DK417" s="496"/>
      <c r="DL417" s="496"/>
      <c r="DM417" s="109"/>
      <c r="DN417" s="109"/>
      <c r="DO417" s="109"/>
      <c r="DP417" s="109"/>
    </row>
    <row r="418" spans="1:120" s="110" customFormat="1" ht="42" hidden="1" customHeight="1">
      <c r="A418" s="103" t="s">
        <v>46</v>
      </c>
      <c r="B418" s="118" t="s">
        <v>116</v>
      </c>
      <c r="C418" s="104">
        <f>SUM(C419:C421)</f>
        <v>0</v>
      </c>
      <c r="D418" s="104"/>
      <c r="E418" s="104">
        <f t="shared" ref="E418:BP418" si="387">SUM(E419:E421)</f>
        <v>0</v>
      </c>
      <c r="F418" s="104">
        <f t="shared" si="387"/>
        <v>0</v>
      </c>
      <c r="G418" s="104">
        <f t="shared" si="387"/>
        <v>0</v>
      </c>
      <c r="H418" s="104">
        <f t="shared" si="387"/>
        <v>0</v>
      </c>
      <c r="I418" s="104">
        <f t="shared" si="387"/>
        <v>0</v>
      </c>
      <c r="J418" s="104">
        <f t="shared" si="387"/>
        <v>0</v>
      </c>
      <c r="K418" s="104">
        <f t="shared" si="387"/>
        <v>0</v>
      </c>
      <c r="L418" s="104">
        <f t="shared" si="387"/>
        <v>0</v>
      </c>
      <c r="M418" s="104">
        <f t="shared" si="387"/>
        <v>0</v>
      </c>
      <c r="N418" s="104">
        <f t="shared" si="387"/>
        <v>0</v>
      </c>
      <c r="O418" s="104">
        <f t="shared" si="387"/>
        <v>0</v>
      </c>
      <c r="P418" s="104">
        <f t="shared" si="387"/>
        <v>0</v>
      </c>
      <c r="Q418" s="104">
        <f t="shared" si="387"/>
        <v>0</v>
      </c>
      <c r="R418" s="104">
        <f t="shared" si="387"/>
        <v>0</v>
      </c>
      <c r="S418" s="104">
        <f t="shared" si="387"/>
        <v>0</v>
      </c>
      <c r="T418" s="104">
        <f t="shared" si="387"/>
        <v>0</v>
      </c>
      <c r="U418" s="104">
        <f t="shared" si="387"/>
        <v>0</v>
      </c>
      <c r="V418" s="104">
        <f t="shared" si="387"/>
        <v>0</v>
      </c>
      <c r="W418" s="104">
        <f t="shared" si="387"/>
        <v>0</v>
      </c>
      <c r="X418" s="104">
        <f t="shared" si="387"/>
        <v>0</v>
      </c>
      <c r="Y418" s="104">
        <f t="shared" si="387"/>
        <v>0</v>
      </c>
      <c r="Z418" s="104">
        <f t="shared" si="387"/>
        <v>0</v>
      </c>
      <c r="AA418" s="104">
        <f t="shared" si="387"/>
        <v>0</v>
      </c>
      <c r="AB418" s="104">
        <f t="shared" si="387"/>
        <v>0</v>
      </c>
      <c r="AC418" s="104">
        <f t="shared" si="387"/>
        <v>0</v>
      </c>
      <c r="AD418" s="104">
        <f t="shared" si="387"/>
        <v>0</v>
      </c>
      <c r="AE418" s="104">
        <f t="shared" si="387"/>
        <v>0</v>
      </c>
      <c r="AF418" s="104">
        <f t="shared" si="387"/>
        <v>0</v>
      </c>
      <c r="AG418" s="104">
        <f t="shared" si="387"/>
        <v>0</v>
      </c>
      <c r="AH418" s="104">
        <f t="shared" si="387"/>
        <v>0</v>
      </c>
      <c r="AI418" s="104">
        <f t="shared" si="387"/>
        <v>0</v>
      </c>
      <c r="AJ418" s="104">
        <f t="shared" si="387"/>
        <v>0</v>
      </c>
      <c r="AK418" s="104">
        <f t="shared" si="387"/>
        <v>0</v>
      </c>
      <c r="AL418" s="104">
        <f t="shared" si="387"/>
        <v>0</v>
      </c>
      <c r="AM418" s="104">
        <f t="shared" si="387"/>
        <v>0</v>
      </c>
      <c r="AN418" s="104">
        <f t="shared" si="387"/>
        <v>0</v>
      </c>
      <c r="AO418" s="104">
        <f t="shared" si="387"/>
        <v>0</v>
      </c>
      <c r="AP418" s="104">
        <f t="shared" si="387"/>
        <v>0</v>
      </c>
      <c r="AQ418" s="104">
        <f t="shared" si="387"/>
        <v>0</v>
      </c>
      <c r="AR418" s="104">
        <f t="shared" si="387"/>
        <v>0</v>
      </c>
      <c r="AS418" s="104">
        <f t="shared" si="387"/>
        <v>0</v>
      </c>
      <c r="AT418" s="104">
        <f t="shared" si="387"/>
        <v>0</v>
      </c>
      <c r="AU418" s="104">
        <f t="shared" si="387"/>
        <v>0</v>
      </c>
      <c r="AV418" s="104">
        <f t="shared" si="387"/>
        <v>0</v>
      </c>
      <c r="AW418" s="104">
        <f t="shared" si="387"/>
        <v>0</v>
      </c>
      <c r="AX418" s="104">
        <f t="shared" si="387"/>
        <v>0</v>
      </c>
      <c r="AY418" s="99" t="e">
        <f t="shared" si="358"/>
        <v>#DIV/0!</v>
      </c>
      <c r="AZ418" s="104">
        <f t="shared" si="387"/>
        <v>0</v>
      </c>
      <c r="BA418" s="104">
        <f t="shared" si="387"/>
        <v>0</v>
      </c>
      <c r="BB418" s="104">
        <f t="shared" si="387"/>
        <v>0</v>
      </c>
      <c r="BC418" s="104">
        <f t="shared" si="387"/>
        <v>0</v>
      </c>
      <c r="BD418" s="104">
        <f t="shared" si="387"/>
        <v>0</v>
      </c>
      <c r="BE418" s="104">
        <f t="shared" si="387"/>
        <v>0</v>
      </c>
      <c r="BF418" s="104">
        <f t="shared" si="387"/>
        <v>0</v>
      </c>
      <c r="BG418" s="104">
        <f t="shared" si="387"/>
        <v>0</v>
      </c>
      <c r="BH418" s="104">
        <f t="shared" si="387"/>
        <v>0</v>
      </c>
      <c r="BI418" s="104">
        <f t="shared" si="387"/>
        <v>0</v>
      </c>
      <c r="BJ418" s="104">
        <f t="shared" si="387"/>
        <v>0</v>
      </c>
      <c r="BK418" s="104">
        <f t="shared" si="387"/>
        <v>0</v>
      </c>
      <c r="BL418" s="104">
        <f t="shared" si="387"/>
        <v>0</v>
      </c>
      <c r="BM418" s="104">
        <f t="shared" si="387"/>
        <v>0</v>
      </c>
      <c r="BN418" s="104">
        <f t="shared" si="387"/>
        <v>0</v>
      </c>
      <c r="BO418" s="104">
        <f t="shared" si="387"/>
        <v>0</v>
      </c>
      <c r="BP418" s="104">
        <f t="shared" si="387"/>
        <v>0</v>
      </c>
      <c r="BQ418" s="104">
        <f t="shared" ref="BQ418:DO418" si="388">SUM(BQ419:BQ421)</f>
        <v>0</v>
      </c>
      <c r="BR418" s="104">
        <f t="shared" si="388"/>
        <v>0</v>
      </c>
      <c r="BS418" s="104">
        <f t="shared" si="388"/>
        <v>0</v>
      </c>
      <c r="BT418" s="104">
        <f t="shared" si="388"/>
        <v>0</v>
      </c>
      <c r="BU418" s="104">
        <f t="shared" si="388"/>
        <v>0</v>
      </c>
      <c r="BV418" s="104">
        <f t="shared" si="388"/>
        <v>0</v>
      </c>
      <c r="BW418" s="104">
        <f t="shared" si="388"/>
        <v>0</v>
      </c>
      <c r="BX418" s="104">
        <f t="shared" si="388"/>
        <v>0</v>
      </c>
      <c r="BY418" s="104">
        <f t="shared" si="388"/>
        <v>0</v>
      </c>
      <c r="BZ418" s="104">
        <f t="shared" si="388"/>
        <v>0</v>
      </c>
      <c r="CA418" s="104">
        <f t="shared" si="388"/>
        <v>0</v>
      </c>
      <c r="CB418" s="104">
        <f t="shared" si="388"/>
        <v>0</v>
      </c>
      <c r="CC418" s="104">
        <f t="shared" si="388"/>
        <v>0</v>
      </c>
      <c r="CD418" s="104">
        <f t="shared" si="388"/>
        <v>0</v>
      </c>
      <c r="CE418" s="104">
        <f t="shared" si="388"/>
        <v>0</v>
      </c>
      <c r="CF418" s="104">
        <f t="shared" si="388"/>
        <v>0</v>
      </c>
      <c r="CG418" s="104">
        <f t="shared" si="388"/>
        <v>0</v>
      </c>
      <c r="CH418" s="104">
        <f t="shared" si="388"/>
        <v>0</v>
      </c>
      <c r="CI418" s="104">
        <f t="shared" si="388"/>
        <v>0</v>
      </c>
      <c r="CJ418" s="104">
        <f t="shared" si="388"/>
        <v>0</v>
      </c>
      <c r="CK418" s="104">
        <f t="shared" si="388"/>
        <v>0</v>
      </c>
      <c r="CL418" s="104">
        <f t="shared" si="388"/>
        <v>0</v>
      </c>
      <c r="CM418" s="104">
        <f t="shared" si="388"/>
        <v>0</v>
      </c>
      <c r="CN418" s="104">
        <f t="shared" si="388"/>
        <v>0</v>
      </c>
      <c r="CO418" s="104">
        <f t="shared" si="388"/>
        <v>0</v>
      </c>
      <c r="CP418" s="104">
        <f t="shared" si="388"/>
        <v>0</v>
      </c>
      <c r="CQ418" s="104">
        <f t="shared" si="388"/>
        <v>0</v>
      </c>
      <c r="CR418" s="104">
        <f t="shared" si="388"/>
        <v>0</v>
      </c>
      <c r="CS418" s="104">
        <f t="shared" si="388"/>
        <v>0</v>
      </c>
      <c r="CT418" s="104">
        <f t="shared" si="388"/>
        <v>0</v>
      </c>
      <c r="CU418" s="104">
        <f t="shared" si="388"/>
        <v>0</v>
      </c>
      <c r="CV418" s="104">
        <f t="shared" si="388"/>
        <v>0</v>
      </c>
      <c r="CW418" s="104">
        <f t="shared" si="388"/>
        <v>0</v>
      </c>
      <c r="CX418" s="104">
        <f t="shared" si="388"/>
        <v>0</v>
      </c>
      <c r="CY418" s="104">
        <f t="shared" si="388"/>
        <v>0</v>
      </c>
      <c r="CZ418" s="104">
        <f t="shared" si="388"/>
        <v>0</v>
      </c>
      <c r="DA418" s="104">
        <f t="shared" si="388"/>
        <v>0</v>
      </c>
      <c r="DB418" s="104">
        <f t="shared" si="388"/>
        <v>0</v>
      </c>
      <c r="DC418" s="104">
        <f t="shared" si="388"/>
        <v>0</v>
      </c>
      <c r="DD418" s="104">
        <f t="shared" si="388"/>
        <v>0</v>
      </c>
      <c r="DE418" s="104">
        <f t="shared" si="388"/>
        <v>0</v>
      </c>
      <c r="DF418" s="104">
        <f t="shared" si="388"/>
        <v>0</v>
      </c>
      <c r="DG418" s="104">
        <f t="shared" si="388"/>
        <v>0</v>
      </c>
      <c r="DH418" s="104">
        <f t="shared" si="388"/>
        <v>0</v>
      </c>
      <c r="DI418" s="104">
        <f t="shared" si="388"/>
        <v>0</v>
      </c>
      <c r="DJ418" s="104">
        <f t="shared" si="388"/>
        <v>0</v>
      </c>
      <c r="DK418" s="104">
        <f t="shared" si="388"/>
        <v>0</v>
      </c>
      <c r="DL418" s="104">
        <f t="shared" si="388"/>
        <v>0</v>
      </c>
      <c r="DM418" s="104">
        <f t="shared" si="388"/>
        <v>0</v>
      </c>
      <c r="DN418" s="104">
        <f t="shared" si="388"/>
        <v>0</v>
      </c>
      <c r="DO418" s="104">
        <f t="shared" si="388"/>
        <v>0</v>
      </c>
      <c r="DP418" s="109"/>
    </row>
    <row r="419" spans="1:120" s="110" customFormat="1" ht="75.95" hidden="1" customHeight="1">
      <c r="A419" s="137"/>
      <c r="B419" s="386"/>
      <c r="C419" s="111"/>
      <c r="D419" s="111"/>
      <c r="E419" s="132"/>
      <c r="F419" s="113"/>
      <c r="G419" s="113"/>
      <c r="H419" s="130"/>
      <c r="I419" s="130"/>
      <c r="J419" s="130"/>
      <c r="K419" s="104"/>
      <c r="L419" s="131"/>
      <c r="M419" s="104"/>
      <c r="N419" s="104"/>
      <c r="O419" s="130"/>
      <c r="P419" s="104"/>
      <c r="Q419" s="113"/>
      <c r="R419" s="132"/>
      <c r="S419" s="113"/>
      <c r="T419" s="112"/>
      <c r="U419" s="122"/>
      <c r="V419" s="130"/>
      <c r="W419" s="130"/>
      <c r="X419" s="130"/>
      <c r="Y419" s="104"/>
      <c r="Z419" s="130"/>
      <c r="AA419" s="104"/>
      <c r="AB419" s="104"/>
      <c r="AC419" s="130"/>
      <c r="AD419" s="104"/>
      <c r="AE419" s="130"/>
      <c r="AF419" s="130"/>
      <c r="AG419" s="130"/>
      <c r="AH419" s="130"/>
      <c r="AI419" s="130"/>
      <c r="AJ419" s="115"/>
      <c r="AK419" s="130"/>
      <c r="AL419" s="130"/>
      <c r="AM419" s="130"/>
      <c r="AN419" s="104"/>
      <c r="AO419" s="130"/>
      <c r="AP419" s="104"/>
      <c r="AQ419" s="104"/>
      <c r="AR419" s="130"/>
      <c r="AS419" s="104"/>
      <c r="AT419" s="130"/>
      <c r="AU419" s="130"/>
      <c r="AV419" s="130"/>
      <c r="AW419" s="130"/>
      <c r="AX419" s="130"/>
      <c r="AY419" s="99"/>
      <c r="AZ419" s="130"/>
      <c r="BA419" s="130"/>
      <c r="BB419" s="130"/>
      <c r="BC419" s="104"/>
      <c r="BD419" s="131"/>
      <c r="BE419" s="104"/>
      <c r="BF419" s="104"/>
      <c r="BG419" s="130"/>
      <c r="BH419" s="104"/>
      <c r="BI419" s="113"/>
      <c r="BJ419" s="114"/>
      <c r="BK419" s="113"/>
      <c r="BL419" s="112"/>
      <c r="BM419" s="122"/>
      <c r="BN419" s="116"/>
      <c r="BO419" s="116"/>
      <c r="BP419" s="116"/>
      <c r="BQ419" s="116"/>
      <c r="BR419" s="116"/>
      <c r="BS419" s="116"/>
      <c r="BT419" s="116"/>
      <c r="BU419" s="116"/>
      <c r="BV419" s="116"/>
      <c r="BW419" s="116"/>
      <c r="BX419" s="116"/>
      <c r="BY419" s="116"/>
      <c r="BZ419" s="116"/>
      <c r="CA419" s="116"/>
      <c r="CB419" s="116"/>
      <c r="CC419" s="116"/>
      <c r="CD419" s="130"/>
      <c r="CE419" s="130"/>
      <c r="CF419" s="130"/>
      <c r="CG419" s="104"/>
      <c r="CH419" s="131"/>
      <c r="CI419" s="104"/>
      <c r="CJ419" s="104"/>
      <c r="CK419" s="130"/>
      <c r="CL419" s="104"/>
      <c r="CM419" s="113"/>
      <c r="CN419" s="114"/>
      <c r="CO419" s="113"/>
      <c r="CP419" s="112"/>
      <c r="CQ419" s="122"/>
      <c r="CR419" s="105"/>
      <c r="CS419" s="496"/>
      <c r="CT419" s="496"/>
      <c r="CU419" s="450"/>
      <c r="CV419" s="450"/>
      <c r="CW419" s="450"/>
      <c r="CX419" s="450"/>
      <c r="CY419" s="450"/>
      <c r="CZ419" s="450"/>
      <c r="DA419" s="450"/>
      <c r="DB419" s="114"/>
      <c r="DC419" s="114"/>
      <c r="DD419" s="114"/>
      <c r="DE419" s="114"/>
      <c r="DF419" s="114"/>
      <c r="DG419" s="450"/>
      <c r="DH419" s="496"/>
      <c r="DI419" s="496"/>
      <c r="DJ419" s="496"/>
      <c r="DK419" s="496"/>
      <c r="DL419" s="496"/>
      <c r="DM419" s="109"/>
      <c r="DN419" s="109"/>
      <c r="DO419" s="109"/>
      <c r="DP419" s="109"/>
    </row>
    <row r="420" spans="1:120" s="110" customFormat="1" ht="75.95" hidden="1" customHeight="1">
      <c r="A420" s="137"/>
      <c r="B420" s="386"/>
      <c r="C420" s="111"/>
      <c r="D420" s="111"/>
      <c r="E420" s="132"/>
      <c r="F420" s="113"/>
      <c r="G420" s="113"/>
      <c r="H420" s="130"/>
      <c r="I420" s="130"/>
      <c r="J420" s="130"/>
      <c r="K420" s="104"/>
      <c r="L420" s="131"/>
      <c r="M420" s="104"/>
      <c r="N420" s="104"/>
      <c r="O420" s="130"/>
      <c r="P420" s="104"/>
      <c r="Q420" s="113"/>
      <c r="R420" s="132"/>
      <c r="S420" s="113"/>
      <c r="T420" s="112"/>
      <c r="U420" s="122"/>
      <c r="V420" s="130"/>
      <c r="W420" s="130"/>
      <c r="X420" s="130"/>
      <c r="Y420" s="104"/>
      <c r="Z420" s="130"/>
      <c r="AA420" s="104"/>
      <c r="AB420" s="104"/>
      <c r="AC420" s="130"/>
      <c r="AD420" s="104"/>
      <c r="AE420" s="130"/>
      <c r="AF420" s="130"/>
      <c r="AG420" s="130"/>
      <c r="AH420" s="130"/>
      <c r="AI420" s="130"/>
      <c r="AJ420" s="115"/>
      <c r="AK420" s="130"/>
      <c r="AL420" s="130"/>
      <c r="AM420" s="130"/>
      <c r="AN420" s="104"/>
      <c r="AO420" s="130"/>
      <c r="AP420" s="104"/>
      <c r="AQ420" s="104"/>
      <c r="AR420" s="130"/>
      <c r="AS420" s="104"/>
      <c r="AT420" s="130"/>
      <c r="AU420" s="130"/>
      <c r="AV420" s="130"/>
      <c r="AW420" s="130"/>
      <c r="AX420" s="130"/>
      <c r="AY420" s="99"/>
      <c r="AZ420" s="130"/>
      <c r="BA420" s="130"/>
      <c r="BB420" s="130"/>
      <c r="BC420" s="104"/>
      <c r="BD420" s="131"/>
      <c r="BE420" s="104"/>
      <c r="BF420" s="104"/>
      <c r="BG420" s="130"/>
      <c r="BH420" s="104"/>
      <c r="BI420" s="113"/>
      <c r="BJ420" s="114"/>
      <c r="BK420" s="113"/>
      <c r="BL420" s="112"/>
      <c r="BM420" s="122"/>
      <c r="BN420" s="116"/>
      <c r="BO420" s="116"/>
      <c r="BP420" s="116"/>
      <c r="BQ420" s="116"/>
      <c r="BR420" s="116"/>
      <c r="BS420" s="116"/>
      <c r="BT420" s="116"/>
      <c r="BU420" s="116"/>
      <c r="BV420" s="116"/>
      <c r="BW420" s="116"/>
      <c r="BX420" s="116"/>
      <c r="BY420" s="116"/>
      <c r="BZ420" s="116"/>
      <c r="CA420" s="116"/>
      <c r="CB420" s="116"/>
      <c r="CC420" s="116"/>
      <c r="CD420" s="130"/>
      <c r="CE420" s="130"/>
      <c r="CF420" s="130"/>
      <c r="CG420" s="104"/>
      <c r="CH420" s="131"/>
      <c r="CI420" s="104"/>
      <c r="CJ420" s="104"/>
      <c r="CK420" s="130"/>
      <c r="CL420" s="104"/>
      <c r="CM420" s="113"/>
      <c r="CN420" s="114"/>
      <c r="CO420" s="113"/>
      <c r="CP420" s="112"/>
      <c r="CQ420" s="122"/>
      <c r="CR420" s="105"/>
      <c r="CS420" s="496"/>
      <c r="CT420" s="496"/>
      <c r="CU420" s="450"/>
      <c r="CV420" s="450"/>
      <c r="CW420" s="450"/>
      <c r="CX420" s="450"/>
      <c r="CY420" s="450"/>
      <c r="CZ420" s="450"/>
      <c r="DA420" s="450"/>
      <c r="DB420" s="114"/>
      <c r="DC420" s="114"/>
      <c r="DD420" s="114"/>
      <c r="DE420" s="114"/>
      <c r="DF420" s="114"/>
      <c r="DG420" s="450"/>
      <c r="DH420" s="496"/>
      <c r="DI420" s="496"/>
      <c r="DJ420" s="496"/>
      <c r="DK420" s="496"/>
      <c r="DL420" s="496"/>
      <c r="DM420" s="109"/>
      <c r="DN420" s="109"/>
      <c r="DO420" s="109"/>
      <c r="DP420" s="109"/>
    </row>
    <row r="421" spans="1:120" s="110" customFormat="1" ht="75.95" hidden="1" customHeight="1">
      <c r="A421" s="137"/>
      <c r="B421" s="386"/>
      <c r="C421" s="111"/>
      <c r="D421" s="111"/>
      <c r="E421" s="132"/>
      <c r="F421" s="113"/>
      <c r="G421" s="113"/>
      <c r="H421" s="130"/>
      <c r="I421" s="130"/>
      <c r="J421" s="130"/>
      <c r="K421" s="104"/>
      <c r="L421" s="131"/>
      <c r="M421" s="104"/>
      <c r="N421" s="104"/>
      <c r="O421" s="130"/>
      <c r="P421" s="104"/>
      <c r="Q421" s="113"/>
      <c r="R421" s="132"/>
      <c r="S421" s="113"/>
      <c r="T421" s="112"/>
      <c r="U421" s="122"/>
      <c r="V421" s="130"/>
      <c r="W421" s="130"/>
      <c r="X421" s="130"/>
      <c r="Y421" s="104"/>
      <c r="Z421" s="130"/>
      <c r="AA421" s="104"/>
      <c r="AB421" s="104"/>
      <c r="AC421" s="130"/>
      <c r="AD421" s="104"/>
      <c r="AE421" s="130"/>
      <c r="AF421" s="130"/>
      <c r="AG421" s="130"/>
      <c r="AH421" s="130"/>
      <c r="AI421" s="130"/>
      <c r="AJ421" s="115"/>
      <c r="AK421" s="130"/>
      <c r="AL421" s="130"/>
      <c r="AM421" s="130"/>
      <c r="AN421" s="104"/>
      <c r="AO421" s="130"/>
      <c r="AP421" s="104"/>
      <c r="AQ421" s="104"/>
      <c r="AR421" s="130"/>
      <c r="AS421" s="104"/>
      <c r="AT421" s="130"/>
      <c r="AU421" s="130"/>
      <c r="AV421" s="130"/>
      <c r="AW421" s="130"/>
      <c r="AX421" s="130"/>
      <c r="AY421" s="99"/>
      <c r="AZ421" s="130"/>
      <c r="BA421" s="130"/>
      <c r="BB421" s="130"/>
      <c r="BC421" s="104"/>
      <c r="BD421" s="131"/>
      <c r="BE421" s="104"/>
      <c r="BF421" s="104"/>
      <c r="BG421" s="130"/>
      <c r="BH421" s="104"/>
      <c r="BI421" s="113"/>
      <c r="BJ421" s="114"/>
      <c r="BK421" s="113"/>
      <c r="BL421" s="112"/>
      <c r="BM421" s="122"/>
      <c r="BN421" s="116"/>
      <c r="BO421" s="116"/>
      <c r="BP421" s="116"/>
      <c r="BQ421" s="116"/>
      <c r="BR421" s="116"/>
      <c r="BS421" s="116"/>
      <c r="BT421" s="116"/>
      <c r="BU421" s="116"/>
      <c r="BV421" s="116"/>
      <c r="BW421" s="116"/>
      <c r="BX421" s="116"/>
      <c r="BY421" s="116"/>
      <c r="BZ421" s="116"/>
      <c r="CA421" s="116"/>
      <c r="CB421" s="116"/>
      <c r="CC421" s="116"/>
      <c r="CD421" s="130"/>
      <c r="CE421" s="130"/>
      <c r="CF421" s="130"/>
      <c r="CG421" s="104"/>
      <c r="CH421" s="131"/>
      <c r="CI421" s="104"/>
      <c r="CJ421" s="104"/>
      <c r="CK421" s="130"/>
      <c r="CL421" s="104"/>
      <c r="CM421" s="113"/>
      <c r="CN421" s="114"/>
      <c r="CO421" s="113"/>
      <c r="CP421" s="112"/>
      <c r="CQ421" s="122"/>
      <c r="CR421" s="105"/>
      <c r="CS421" s="496"/>
      <c r="CT421" s="496"/>
      <c r="CU421" s="450"/>
      <c r="CV421" s="450"/>
      <c r="CW421" s="450"/>
      <c r="CX421" s="450"/>
      <c r="CY421" s="450"/>
      <c r="CZ421" s="450"/>
      <c r="DA421" s="450"/>
      <c r="DB421" s="114"/>
      <c r="DC421" s="114"/>
      <c r="DD421" s="114"/>
      <c r="DE421" s="114"/>
      <c r="DF421" s="114"/>
      <c r="DG421" s="450"/>
      <c r="DH421" s="496"/>
      <c r="DI421" s="496"/>
      <c r="DJ421" s="496"/>
      <c r="DK421" s="496"/>
      <c r="DL421" s="496"/>
      <c r="DM421" s="109"/>
      <c r="DN421" s="109"/>
      <c r="DO421" s="109"/>
      <c r="DP421" s="109"/>
    </row>
    <row r="422" spans="1:120" s="110" customFormat="1" ht="50.1" hidden="1" customHeight="1">
      <c r="A422" s="103" t="s">
        <v>47</v>
      </c>
      <c r="B422" s="118" t="s">
        <v>88</v>
      </c>
      <c r="C422" s="104">
        <f>SUM(C423:C425)</f>
        <v>0</v>
      </c>
      <c r="D422" s="104"/>
      <c r="E422" s="104">
        <f t="shared" ref="E422:BP422" si="389">SUM(E423:E425)</f>
        <v>0</v>
      </c>
      <c r="F422" s="104">
        <f t="shared" si="389"/>
        <v>0</v>
      </c>
      <c r="G422" s="104">
        <f t="shared" si="389"/>
        <v>0</v>
      </c>
      <c r="H422" s="104">
        <f t="shared" si="389"/>
        <v>0</v>
      </c>
      <c r="I422" s="104">
        <f t="shared" si="389"/>
        <v>0</v>
      </c>
      <c r="J422" s="104">
        <f t="shared" si="389"/>
        <v>0</v>
      </c>
      <c r="K422" s="104">
        <f t="shared" si="389"/>
        <v>0</v>
      </c>
      <c r="L422" s="104">
        <f t="shared" si="389"/>
        <v>0</v>
      </c>
      <c r="M422" s="104">
        <f t="shared" si="389"/>
        <v>0</v>
      </c>
      <c r="N422" s="104">
        <f t="shared" si="389"/>
        <v>0</v>
      </c>
      <c r="O422" s="104">
        <f t="shared" si="389"/>
        <v>0</v>
      </c>
      <c r="P422" s="104">
        <f t="shared" si="389"/>
        <v>0</v>
      </c>
      <c r="Q422" s="104">
        <f t="shared" si="389"/>
        <v>0</v>
      </c>
      <c r="R422" s="104">
        <f t="shared" si="389"/>
        <v>0</v>
      </c>
      <c r="S422" s="104">
        <f t="shared" si="389"/>
        <v>0</v>
      </c>
      <c r="T422" s="104">
        <f t="shared" si="389"/>
        <v>0</v>
      </c>
      <c r="U422" s="104">
        <f t="shared" si="389"/>
        <v>0</v>
      </c>
      <c r="V422" s="104">
        <f t="shared" si="389"/>
        <v>0</v>
      </c>
      <c r="W422" s="104">
        <f t="shared" si="389"/>
        <v>0</v>
      </c>
      <c r="X422" s="104">
        <f t="shared" si="389"/>
        <v>0</v>
      </c>
      <c r="Y422" s="104">
        <f t="shared" si="389"/>
        <v>0</v>
      </c>
      <c r="Z422" s="104">
        <f t="shared" si="389"/>
        <v>0</v>
      </c>
      <c r="AA422" s="104">
        <f t="shared" si="389"/>
        <v>0</v>
      </c>
      <c r="AB422" s="104">
        <f t="shared" si="389"/>
        <v>0</v>
      </c>
      <c r="AC422" s="104">
        <f t="shared" si="389"/>
        <v>0</v>
      </c>
      <c r="AD422" s="104">
        <f t="shared" si="389"/>
        <v>0</v>
      </c>
      <c r="AE422" s="104">
        <f t="shared" si="389"/>
        <v>0</v>
      </c>
      <c r="AF422" s="104">
        <f t="shared" si="389"/>
        <v>0</v>
      </c>
      <c r="AG422" s="104">
        <f t="shared" si="389"/>
        <v>0</v>
      </c>
      <c r="AH422" s="104">
        <f t="shared" si="389"/>
        <v>0</v>
      </c>
      <c r="AI422" s="104">
        <f t="shared" si="389"/>
        <v>0</v>
      </c>
      <c r="AJ422" s="104">
        <f t="shared" si="389"/>
        <v>0</v>
      </c>
      <c r="AK422" s="104">
        <f t="shared" si="389"/>
        <v>0</v>
      </c>
      <c r="AL422" s="104">
        <f t="shared" si="389"/>
        <v>0</v>
      </c>
      <c r="AM422" s="104">
        <f t="shared" si="389"/>
        <v>0</v>
      </c>
      <c r="AN422" s="104">
        <f t="shared" si="389"/>
        <v>0</v>
      </c>
      <c r="AO422" s="104">
        <f t="shared" si="389"/>
        <v>0</v>
      </c>
      <c r="AP422" s="104">
        <f t="shared" si="389"/>
        <v>0</v>
      </c>
      <c r="AQ422" s="104">
        <f t="shared" si="389"/>
        <v>0</v>
      </c>
      <c r="AR422" s="104">
        <f t="shared" si="389"/>
        <v>0</v>
      </c>
      <c r="AS422" s="104">
        <f t="shared" si="389"/>
        <v>0</v>
      </c>
      <c r="AT422" s="104">
        <f t="shared" si="389"/>
        <v>0</v>
      </c>
      <c r="AU422" s="104">
        <f t="shared" si="389"/>
        <v>0</v>
      </c>
      <c r="AV422" s="104">
        <f t="shared" si="389"/>
        <v>0</v>
      </c>
      <c r="AW422" s="104">
        <f t="shared" si="389"/>
        <v>0</v>
      </c>
      <c r="AX422" s="104">
        <f t="shared" si="389"/>
        <v>0</v>
      </c>
      <c r="AY422" s="99" t="e">
        <f t="shared" si="358"/>
        <v>#DIV/0!</v>
      </c>
      <c r="AZ422" s="104">
        <f t="shared" si="389"/>
        <v>0</v>
      </c>
      <c r="BA422" s="104">
        <f t="shared" si="389"/>
        <v>0</v>
      </c>
      <c r="BB422" s="104">
        <f t="shared" si="389"/>
        <v>0</v>
      </c>
      <c r="BC422" s="104">
        <f t="shared" si="389"/>
        <v>0</v>
      </c>
      <c r="BD422" s="104">
        <f t="shared" si="389"/>
        <v>0</v>
      </c>
      <c r="BE422" s="104">
        <f t="shared" si="389"/>
        <v>0</v>
      </c>
      <c r="BF422" s="104">
        <f t="shared" si="389"/>
        <v>0</v>
      </c>
      <c r="BG422" s="104">
        <f t="shared" si="389"/>
        <v>0</v>
      </c>
      <c r="BH422" s="104">
        <f t="shared" si="389"/>
        <v>0</v>
      </c>
      <c r="BI422" s="104">
        <f t="shared" si="389"/>
        <v>0</v>
      </c>
      <c r="BJ422" s="104">
        <f t="shared" si="389"/>
        <v>0</v>
      </c>
      <c r="BK422" s="104">
        <f t="shared" si="389"/>
        <v>0</v>
      </c>
      <c r="BL422" s="104">
        <f t="shared" si="389"/>
        <v>0</v>
      </c>
      <c r="BM422" s="104">
        <f t="shared" si="389"/>
        <v>0</v>
      </c>
      <c r="BN422" s="104">
        <f t="shared" si="389"/>
        <v>0</v>
      </c>
      <c r="BO422" s="104">
        <f t="shared" si="389"/>
        <v>0</v>
      </c>
      <c r="BP422" s="104">
        <f t="shared" si="389"/>
        <v>0</v>
      </c>
      <c r="BQ422" s="104">
        <f t="shared" ref="BQ422:DO422" si="390">SUM(BQ423:BQ425)</f>
        <v>0</v>
      </c>
      <c r="BR422" s="104">
        <f t="shared" si="390"/>
        <v>0</v>
      </c>
      <c r="BS422" s="104">
        <f t="shared" si="390"/>
        <v>0</v>
      </c>
      <c r="BT422" s="104">
        <f t="shared" si="390"/>
        <v>0</v>
      </c>
      <c r="BU422" s="104">
        <f t="shared" si="390"/>
        <v>0</v>
      </c>
      <c r="BV422" s="104">
        <f t="shared" si="390"/>
        <v>0</v>
      </c>
      <c r="BW422" s="104">
        <f t="shared" si="390"/>
        <v>0</v>
      </c>
      <c r="BX422" s="104">
        <f t="shared" si="390"/>
        <v>0</v>
      </c>
      <c r="BY422" s="104">
        <f t="shared" si="390"/>
        <v>0</v>
      </c>
      <c r="BZ422" s="104">
        <f t="shared" si="390"/>
        <v>0</v>
      </c>
      <c r="CA422" s="104">
        <f t="shared" si="390"/>
        <v>0</v>
      </c>
      <c r="CB422" s="104">
        <f t="shared" si="390"/>
        <v>0</v>
      </c>
      <c r="CC422" s="104">
        <f t="shared" si="390"/>
        <v>0</v>
      </c>
      <c r="CD422" s="104">
        <f t="shared" si="390"/>
        <v>0</v>
      </c>
      <c r="CE422" s="104">
        <f t="shared" si="390"/>
        <v>0</v>
      </c>
      <c r="CF422" s="104">
        <f t="shared" si="390"/>
        <v>0</v>
      </c>
      <c r="CG422" s="104">
        <f t="shared" si="390"/>
        <v>0</v>
      </c>
      <c r="CH422" s="104">
        <f t="shared" si="390"/>
        <v>0</v>
      </c>
      <c r="CI422" s="104">
        <f t="shared" si="390"/>
        <v>0</v>
      </c>
      <c r="CJ422" s="104">
        <f t="shared" si="390"/>
        <v>0</v>
      </c>
      <c r="CK422" s="104">
        <f t="shared" si="390"/>
        <v>0</v>
      </c>
      <c r="CL422" s="104">
        <f t="shared" si="390"/>
        <v>0</v>
      </c>
      <c r="CM422" s="104">
        <f t="shared" si="390"/>
        <v>0</v>
      </c>
      <c r="CN422" s="104">
        <f t="shared" si="390"/>
        <v>0</v>
      </c>
      <c r="CO422" s="104">
        <f t="shared" si="390"/>
        <v>0</v>
      </c>
      <c r="CP422" s="104">
        <f t="shared" si="390"/>
        <v>0</v>
      </c>
      <c r="CQ422" s="104">
        <f t="shared" si="390"/>
        <v>0</v>
      </c>
      <c r="CR422" s="104">
        <f t="shared" si="390"/>
        <v>0</v>
      </c>
      <c r="CS422" s="104">
        <f t="shared" si="390"/>
        <v>0</v>
      </c>
      <c r="CT422" s="104">
        <f t="shared" si="390"/>
        <v>0</v>
      </c>
      <c r="CU422" s="104">
        <f t="shared" si="390"/>
        <v>0</v>
      </c>
      <c r="CV422" s="104">
        <f t="shared" si="390"/>
        <v>0</v>
      </c>
      <c r="CW422" s="104">
        <f t="shared" si="390"/>
        <v>0</v>
      </c>
      <c r="CX422" s="104">
        <f t="shared" si="390"/>
        <v>0</v>
      </c>
      <c r="CY422" s="104">
        <f t="shared" si="390"/>
        <v>0</v>
      </c>
      <c r="CZ422" s="104">
        <f t="shared" si="390"/>
        <v>0</v>
      </c>
      <c r="DA422" s="104">
        <f t="shared" si="390"/>
        <v>0</v>
      </c>
      <c r="DB422" s="104">
        <f t="shared" si="390"/>
        <v>0</v>
      </c>
      <c r="DC422" s="104">
        <f t="shared" si="390"/>
        <v>0</v>
      </c>
      <c r="DD422" s="104">
        <f t="shared" si="390"/>
        <v>0</v>
      </c>
      <c r="DE422" s="104">
        <f t="shared" si="390"/>
        <v>0</v>
      </c>
      <c r="DF422" s="104">
        <f t="shared" si="390"/>
        <v>0</v>
      </c>
      <c r="DG422" s="104">
        <f t="shared" si="390"/>
        <v>0</v>
      </c>
      <c r="DH422" s="104">
        <f t="shared" si="390"/>
        <v>0</v>
      </c>
      <c r="DI422" s="104">
        <f t="shared" si="390"/>
        <v>0</v>
      </c>
      <c r="DJ422" s="104">
        <f t="shared" si="390"/>
        <v>0</v>
      </c>
      <c r="DK422" s="104">
        <f t="shared" si="390"/>
        <v>0</v>
      </c>
      <c r="DL422" s="104">
        <f t="shared" si="390"/>
        <v>0</v>
      </c>
      <c r="DM422" s="104">
        <f t="shared" si="390"/>
        <v>0</v>
      </c>
      <c r="DN422" s="104">
        <f t="shared" si="390"/>
        <v>0</v>
      </c>
      <c r="DO422" s="104">
        <f t="shared" si="390"/>
        <v>0</v>
      </c>
      <c r="DP422" s="109"/>
    </row>
    <row r="423" spans="1:120" s="110" customFormat="1" ht="75.95" hidden="1" customHeight="1">
      <c r="A423" s="137"/>
      <c r="B423" s="386"/>
      <c r="C423" s="111"/>
      <c r="D423" s="111"/>
      <c r="E423" s="141"/>
      <c r="F423" s="113"/>
      <c r="G423" s="141"/>
      <c r="H423" s="130"/>
      <c r="I423" s="130"/>
      <c r="J423" s="130"/>
      <c r="K423" s="104"/>
      <c r="L423" s="131"/>
      <c r="M423" s="104"/>
      <c r="N423" s="104"/>
      <c r="O423" s="130"/>
      <c r="P423" s="104"/>
      <c r="Q423" s="120"/>
      <c r="R423" s="119"/>
      <c r="S423" s="119"/>
      <c r="T423" s="112"/>
      <c r="U423" s="122"/>
      <c r="V423" s="130"/>
      <c r="W423" s="130"/>
      <c r="X423" s="130"/>
      <c r="Y423" s="104"/>
      <c r="Z423" s="130"/>
      <c r="AA423" s="104"/>
      <c r="AB423" s="104"/>
      <c r="AC423" s="130"/>
      <c r="AD423" s="104"/>
      <c r="AE423" s="130"/>
      <c r="AF423" s="130"/>
      <c r="AG423" s="130"/>
      <c r="AH423" s="130"/>
      <c r="AI423" s="130"/>
      <c r="AJ423" s="115"/>
      <c r="AK423" s="130"/>
      <c r="AL423" s="130"/>
      <c r="AM423" s="130"/>
      <c r="AN423" s="104"/>
      <c r="AO423" s="130"/>
      <c r="AP423" s="104"/>
      <c r="AQ423" s="104"/>
      <c r="AR423" s="130"/>
      <c r="AS423" s="104"/>
      <c r="AT423" s="130"/>
      <c r="AU423" s="130"/>
      <c r="AV423" s="130"/>
      <c r="AW423" s="130"/>
      <c r="AX423" s="130"/>
      <c r="AY423" s="99"/>
      <c r="AZ423" s="130"/>
      <c r="BA423" s="130"/>
      <c r="BB423" s="130"/>
      <c r="BC423" s="104"/>
      <c r="BD423" s="131"/>
      <c r="BE423" s="104"/>
      <c r="BF423" s="104"/>
      <c r="BG423" s="130"/>
      <c r="BH423" s="104"/>
      <c r="BI423" s="113"/>
      <c r="BJ423" s="119"/>
      <c r="BK423" s="119"/>
      <c r="BL423" s="112"/>
      <c r="BM423" s="122"/>
      <c r="BN423" s="116"/>
      <c r="BO423" s="116"/>
      <c r="BP423" s="116"/>
      <c r="BQ423" s="116"/>
      <c r="BR423" s="116"/>
      <c r="BS423" s="116"/>
      <c r="BT423" s="116"/>
      <c r="BU423" s="116"/>
      <c r="BV423" s="116"/>
      <c r="BW423" s="116"/>
      <c r="BX423" s="116"/>
      <c r="BY423" s="116"/>
      <c r="BZ423" s="116"/>
      <c r="CA423" s="116"/>
      <c r="CB423" s="116"/>
      <c r="CC423" s="116"/>
      <c r="CD423" s="130"/>
      <c r="CE423" s="130"/>
      <c r="CF423" s="130"/>
      <c r="CG423" s="104"/>
      <c r="CH423" s="131"/>
      <c r="CI423" s="104"/>
      <c r="CJ423" s="104"/>
      <c r="CK423" s="130"/>
      <c r="CL423" s="104"/>
      <c r="CM423" s="113"/>
      <c r="CN423" s="119"/>
      <c r="CO423" s="119"/>
      <c r="CP423" s="112"/>
      <c r="CQ423" s="122"/>
      <c r="CR423" s="105"/>
      <c r="CS423" s="111"/>
      <c r="CT423" s="111"/>
      <c r="CU423" s="450"/>
      <c r="CV423" s="450"/>
      <c r="CW423" s="450"/>
      <c r="CX423" s="450"/>
      <c r="CY423" s="450"/>
      <c r="CZ423" s="450"/>
      <c r="DA423" s="450"/>
      <c r="DB423" s="114"/>
      <c r="DC423" s="114"/>
      <c r="DD423" s="114"/>
      <c r="DE423" s="114"/>
      <c r="DF423" s="114"/>
      <c r="DG423" s="450"/>
      <c r="DH423" s="111"/>
      <c r="DI423" s="111"/>
      <c r="DJ423" s="111"/>
      <c r="DK423" s="111"/>
      <c r="DL423" s="111"/>
      <c r="DM423" s="109"/>
      <c r="DN423" s="109"/>
      <c r="DO423" s="109"/>
      <c r="DP423" s="109"/>
    </row>
    <row r="424" spans="1:120" s="110" customFormat="1" ht="75.95" hidden="1" customHeight="1">
      <c r="A424" s="137"/>
      <c r="B424" s="386"/>
      <c r="C424" s="111"/>
      <c r="D424" s="111"/>
      <c r="E424" s="132"/>
      <c r="F424" s="113"/>
      <c r="G424" s="132"/>
      <c r="H424" s="130"/>
      <c r="I424" s="130"/>
      <c r="J424" s="130"/>
      <c r="K424" s="104"/>
      <c r="L424" s="131"/>
      <c r="M424" s="104"/>
      <c r="N424" s="104"/>
      <c r="O424" s="130"/>
      <c r="P424" s="104"/>
      <c r="Q424" s="132"/>
      <c r="R424" s="113"/>
      <c r="S424" s="113"/>
      <c r="T424" s="112"/>
      <c r="U424" s="122"/>
      <c r="V424" s="130"/>
      <c r="W424" s="130"/>
      <c r="X424" s="130"/>
      <c r="Y424" s="104"/>
      <c r="Z424" s="130"/>
      <c r="AA424" s="104"/>
      <c r="AB424" s="104"/>
      <c r="AC424" s="130"/>
      <c r="AD424" s="104"/>
      <c r="AE424" s="130"/>
      <c r="AF424" s="130"/>
      <c r="AG424" s="130"/>
      <c r="AH424" s="130"/>
      <c r="AI424" s="130"/>
      <c r="AJ424" s="115"/>
      <c r="AK424" s="130"/>
      <c r="AL424" s="130"/>
      <c r="AM424" s="130"/>
      <c r="AN424" s="104"/>
      <c r="AO424" s="130"/>
      <c r="AP424" s="104"/>
      <c r="AQ424" s="104"/>
      <c r="AR424" s="130"/>
      <c r="AS424" s="104"/>
      <c r="AT424" s="130"/>
      <c r="AU424" s="130"/>
      <c r="AV424" s="130"/>
      <c r="AW424" s="130"/>
      <c r="AX424" s="130"/>
      <c r="AY424" s="99"/>
      <c r="AZ424" s="130"/>
      <c r="BA424" s="130"/>
      <c r="BB424" s="130"/>
      <c r="BC424" s="104"/>
      <c r="BD424" s="131"/>
      <c r="BE424" s="104"/>
      <c r="BF424" s="104"/>
      <c r="BG424" s="130"/>
      <c r="BH424" s="104"/>
      <c r="BI424" s="113"/>
      <c r="BJ424" s="113"/>
      <c r="BK424" s="113"/>
      <c r="BL424" s="112"/>
      <c r="BM424" s="122"/>
      <c r="BN424" s="116"/>
      <c r="BO424" s="116"/>
      <c r="BP424" s="116"/>
      <c r="BQ424" s="116"/>
      <c r="BR424" s="116"/>
      <c r="BS424" s="116"/>
      <c r="BT424" s="116"/>
      <c r="BU424" s="116"/>
      <c r="BV424" s="116"/>
      <c r="BW424" s="116"/>
      <c r="BX424" s="116"/>
      <c r="BY424" s="116"/>
      <c r="BZ424" s="116"/>
      <c r="CA424" s="116"/>
      <c r="CB424" s="116"/>
      <c r="CC424" s="116"/>
      <c r="CD424" s="130"/>
      <c r="CE424" s="130"/>
      <c r="CF424" s="130"/>
      <c r="CG424" s="104"/>
      <c r="CH424" s="131"/>
      <c r="CI424" s="104"/>
      <c r="CJ424" s="104"/>
      <c r="CK424" s="130"/>
      <c r="CL424" s="104"/>
      <c r="CM424" s="113"/>
      <c r="CN424" s="113"/>
      <c r="CO424" s="113"/>
      <c r="CP424" s="112"/>
      <c r="CQ424" s="122"/>
      <c r="CR424" s="105"/>
      <c r="CS424" s="111"/>
      <c r="CT424" s="111"/>
      <c r="CU424" s="450"/>
      <c r="CV424" s="450"/>
      <c r="CW424" s="450"/>
      <c r="CX424" s="450"/>
      <c r="CY424" s="450"/>
      <c r="CZ424" s="450"/>
      <c r="DA424" s="450"/>
      <c r="DB424" s="114"/>
      <c r="DC424" s="114"/>
      <c r="DD424" s="114"/>
      <c r="DE424" s="114"/>
      <c r="DF424" s="114"/>
      <c r="DG424" s="450"/>
      <c r="DH424" s="111"/>
      <c r="DI424" s="111"/>
      <c r="DJ424" s="111"/>
      <c r="DK424" s="111"/>
      <c r="DL424" s="111"/>
      <c r="DM424" s="109"/>
      <c r="DN424" s="109"/>
      <c r="DO424" s="109"/>
      <c r="DP424" s="109"/>
    </row>
    <row r="425" spans="1:120" s="110" customFormat="1" ht="75.95" hidden="1" customHeight="1">
      <c r="A425" s="137"/>
      <c r="B425" s="386"/>
      <c r="C425" s="111"/>
      <c r="D425" s="111"/>
      <c r="E425" s="120"/>
      <c r="F425" s="113"/>
      <c r="G425" s="439"/>
      <c r="H425" s="130"/>
      <c r="I425" s="130"/>
      <c r="J425" s="130"/>
      <c r="K425" s="104"/>
      <c r="L425" s="131"/>
      <c r="M425" s="104"/>
      <c r="N425" s="104"/>
      <c r="O425" s="130"/>
      <c r="P425" s="104"/>
      <c r="Q425" s="113"/>
      <c r="R425" s="439"/>
      <c r="S425" s="439"/>
      <c r="T425" s="112"/>
      <c r="U425" s="122"/>
      <c r="V425" s="130"/>
      <c r="W425" s="130"/>
      <c r="X425" s="130"/>
      <c r="Y425" s="104"/>
      <c r="Z425" s="130"/>
      <c r="AA425" s="104"/>
      <c r="AB425" s="104"/>
      <c r="AC425" s="130"/>
      <c r="AD425" s="104"/>
      <c r="AE425" s="130"/>
      <c r="AF425" s="130"/>
      <c r="AG425" s="130"/>
      <c r="AH425" s="130"/>
      <c r="AI425" s="130"/>
      <c r="AJ425" s="115"/>
      <c r="AK425" s="130"/>
      <c r="AL425" s="130"/>
      <c r="AM425" s="130"/>
      <c r="AN425" s="104"/>
      <c r="AO425" s="130"/>
      <c r="AP425" s="104"/>
      <c r="AQ425" s="104"/>
      <c r="AR425" s="130"/>
      <c r="AS425" s="104"/>
      <c r="AT425" s="130"/>
      <c r="AU425" s="130"/>
      <c r="AV425" s="130"/>
      <c r="AW425" s="130"/>
      <c r="AX425" s="130"/>
      <c r="AY425" s="99"/>
      <c r="AZ425" s="130"/>
      <c r="BA425" s="130"/>
      <c r="BB425" s="130"/>
      <c r="BC425" s="104"/>
      <c r="BD425" s="131"/>
      <c r="BE425" s="104"/>
      <c r="BF425" s="104"/>
      <c r="BG425" s="130"/>
      <c r="BH425" s="104"/>
      <c r="BI425" s="113"/>
      <c r="BJ425" s="139"/>
      <c r="BK425" s="439"/>
      <c r="BL425" s="112"/>
      <c r="BM425" s="122"/>
      <c r="BN425" s="116"/>
      <c r="BO425" s="116"/>
      <c r="BP425" s="116"/>
      <c r="BQ425" s="116"/>
      <c r="BR425" s="116"/>
      <c r="BS425" s="116"/>
      <c r="BT425" s="116"/>
      <c r="BU425" s="116"/>
      <c r="BV425" s="116"/>
      <c r="BW425" s="116"/>
      <c r="BX425" s="116"/>
      <c r="BY425" s="116"/>
      <c r="BZ425" s="116"/>
      <c r="CA425" s="116"/>
      <c r="CB425" s="116"/>
      <c r="CC425" s="116"/>
      <c r="CD425" s="130"/>
      <c r="CE425" s="130"/>
      <c r="CF425" s="130"/>
      <c r="CG425" s="104"/>
      <c r="CH425" s="131"/>
      <c r="CI425" s="104"/>
      <c r="CJ425" s="104"/>
      <c r="CK425" s="130"/>
      <c r="CL425" s="104"/>
      <c r="CM425" s="113"/>
      <c r="CN425" s="139"/>
      <c r="CO425" s="439"/>
      <c r="CP425" s="112"/>
      <c r="CQ425" s="122"/>
      <c r="CR425" s="105"/>
      <c r="CS425" s="496"/>
      <c r="CT425" s="496"/>
      <c r="CU425" s="450"/>
      <c r="CV425" s="450"/>
      <c r="CW425" s="450"/>
      <c r="CX425" s="450"/>
      <c r="CY425" s="450"/>
      <c r="CZ425" s="450"/>
      <c r="DA425" s="450"/>
      <c r="DB425" s="114"/>
      <c r="DC425" s="114"/>
      <c r="DD425" s="114"/>
      <c r="DE425" s="114"/>
      <c r="DF425" s="114"/>
      <c r="DG425" s="450"/>
      <c r="DH425" s="496"/>
      <c r="DI425" s="496"/>
      <c r="DJ425" s="496"/>
      <c r="DK425" s="496"/>
      <c r="DL425" s="496"/>
      <c r="DM425" s="109"/>
      <c r="DN425" s="109"/>
      <c r="DO425" s="109"/>
      <c r="DP425" s="109"/>
    </row>
    <row r="426" spans="1:120" s="110" customFormat="1" ht="17.100000000000001" customHeight="1">
      <c r="A426" s="103"/>
      <c r="B426" s="107"/>
      <c r="C426" s="103"/>
      <c r="D426" s="103"/>
      <c r="E426" s="106"/>
      <c r="F426" s="106"/>
      <c r="G426" s="106"/>
      <c r="H426" s="106"/>
      <c r="I426" s="106"/>
      <c r="J426" s="106"/>
      <c r="K426" s="106"/>
      <c r="L426" s="106"/>
      <c r="M426" s="106"/>
      <c r="N426" s="106"/>
      <c r="O426" s="106"/>
      <c r="P426" s="106"/>
      <c r="Q426" s="106"/>
      <c r="R426" s="106"/>
      <c r="S426" s="106"/>
      <c r="T426" s="106"/>
      <c r="U426" s="106"/>
      <c r="V426" s="106"/>
      <c r="W426" s="106"/>
      <c r="X426" s="106"/>
      <c r="Y426" s="106"/>
      <c r="Z426" s="106"/>
      <c r="AA426" s="106"/>
      <c r="AB426" s="106"/>
      <c r="AC426" s="106"/>
      <c r="AD426" s="106"/>
      <c r="AE426" s="106"/>
      <c r="AF426" s="106"/>
      <c r="AG426" s="106"/>
      <c r="AH426" s="106"/>
      <c r="AI426" s="106"/>
      <c r="AJ426" s="99"/>
      <c r="AK426" s="106"/>
      <c r="AL426" s="106"/>
      <c r="AM426" s="106"/>
      <c r="AN426" s="106"/>
      <c r="AO426" s="106"/>
      <c r="AP426" s="106"/>
      <c r="AQ426" s="106"/>
      <c r="AR426" s="106"/>
      <c r="AS426" s="106"/>
      <c r="AT426" s="106"/>
      <c r="AU426" s="106"/>
      <c r="AV426" s="106"/>
      <c r="AW426" s="106"/>
      <c r="AX426" s="106"/>
      <c r="AY426" s="99"/>
      <c r="AZ426" s="106"/>
      <c r="BA426" s="106"/>
      <c r="BB426" s="106"/>
      <c r="BC426" s="106"/>
      <c r="BD426" s="106"/>
      <c r="BE426" s="106"/>
      <c r="BF426" s="106"/>
      <c r="BG426" s="106"/>
      <c r="BH426" s="106"/>
      <c r="BI426" s="106"/>
      <c r="BJ426" s="106"/>
      <c r="BK426" s="106"/>
      <c r="BL426" s="106"/>
      <c r="BM426" s="106"/>
      <c r="BN426" s="99"/>
      <c r="BO426" s="99"/>
      <c r="BP426" s="99"/>
      <c r="BQ426" s="99"/>
      <c r="BR426" s="99"/>
      <c r="BS426" s="99"/>
      <c r="BT426" s="99"/>
      <c r="BU426" s="99"/>
      <c r="BV426" s="99"/>
      <c r="BW426" s="99"/>
      <c r="BX426" s="99"/>
      <c r="BY426" s="99"/>
      <c r="BZ426" s="99"/>
      <c r="CA426" s="99"/>
      <c r="CB426" s="99"/>
      <c r="CC426" s="99"/>
      <c r="CD426" s="106"/>
      <c r="CE426" s="106"/>
      <c r="CF426" s="106"/>
      <c r="CG426" s="106"/>
      <c r="CH426" s="106"/>
      <c r="CI426" s="106"/>
      <c r="CJ426" s="106"/>
      <c r="CK426" s="106"/>
      <c r="CL426" s="106"/>
      <c r="CM426" s="106"/>
      <c r="CN426" s="106"/>
      <c r="CO426" s="106"/>
      <c r="CP426" s="106"/>
      <c r="CQ426" s="106"/>
      <c r="CR426" s="99"/>
      <c r="CS426" s="106"/>
      <c r="CT426" s="106"/>
      <c r="CU426" s="106"/>
      <c r="CV426" s="106"/>
      <c r="CW426" s="106"/>
      <c r="CX426" s="106"/>
      <c r="CY426" s="106"/>
      <c r="CZ426" s="106"/>
      <c r="DA426" s="106"/>
      <c r="DB426" s="106"/>
      <c r="DC426" s="106"/>
      <c r="DD426" s="106"/>
      <c r="DE426" s="106"/>
      <c r="DF426" s="106"/>
      <c r="DG426" s="106"/>
      <c r="DH426" s="106"/>
      <c r="DI426" s="106"/>
      <c r="DJ426" s="106"/>
      <c r="DK426" s="106"/>
      <c r="DL426" s="106"/>
      <c r="DM426" s="106"/>
      <c r="DN426" s="106"/>
      <c r="DO426" s="106"/>
      <c r="DP426" s="109"/>
    </row>
    <row r="428" spans="1:120" ht="198.75" hidden="1" customHeight="1">
      <c r="B428" s="2789" t="s">
        <v>1105</v>
      </c>
      <c r="C428" s="2789"/>
      <c r="D428" s="2789"/>
      <c r="E428" s="2790"/>
      <c r="F428" s="2790"/>
      <c r="G428" s="2790"/>
      <c r="H428" s="2790"/>
      <c r="I428" s="2790"/>
      <c r="J428" s="2790"/>
      <c r="K428" s="2790"/>
      <c r="L428" s="2790"/>
      <c r="M428" s="2790"/>
      <c r="N428" s="2790"/>
      <c r="O428" s="2790"/>
      <c r="P428" s="2790"/>
      <c r="Q428" s="2790"/>
      <c r="R428" s="2790"/>
      <c r="S428" s="2790"/>
      <c r="T428" s="2790"/>
      <c r="U428" s="2790"/>
      <c r="V428" s="2790"/>
      <c r="W428" s="2790"/>
      <c r="X428" s="2790"/>
      <c r="Y428" s="2790"/>
      <c r="Z428" s="2790"/>
      <c r="AA428" s="2790"/>
      <c r="AB428" s="2790"/>
      <c r="AC428" s="2790"/>
      <c r="AD428" s="2790"/>
      <c r="AE428" s="2790"/>
      <c r="AF428" s="2790"/>
      <c r="AG428" s="2790"/>
      <c r="AH428" s="2790"/>
      <c r="AI428" s="2790"/>
      <c r="AJ428" s="2790"/>
      <c r="AK428" s="2790"/>
      <c r="AL428" s="2790"/>
      <c r="AM428" s="2790"/>
      <c r="AN428" s="2790"/>
      <c r="AO428" s="2790"/>
      <c r="AP428" s="2790"/>
      <c r="AQ428" s="2790"/>
      <c r="AR428" s="2790"/>
      <c r="AS428" s="2790"/>
      <c r="AT428" s="2790"/>
      <c r="AU428" s="2790"/>
      <c r="AV428" s="2790"/>
      <c r="AW428" s="2790"/>
      <c r="AX428" s="2790"/>
      <c r="AY428" s="2790"/>
      <c r="AZ428" s="2790"/>
      <c r="BA428" s="2790"/>
      <c r="BB428" s="2790"/>
      <c r="BC428" s="2790"/>
      <c r="BD428" s="2790"/>
      <c r="BE428" s="2790"/>
      <c r="BF428" s="2790"/>
      <c r="BG428" s="2790"/>
      <c r="BH428" s="2790"/>
      <c r="BI428" s="2790"/>
      <c r="BJ428" s="2790"/>
      <c r="BK428" s="2790"/>
      <c r="BL428" s="2790"/>
      <c r="BM428" s="2790"/>
      <c r="BN428" s="2790"/>
      <c r="BO428" s="2790"/>
      <c r="BP428" s="2790"/>
      <c r="BQ428" s="2790"/>
      <c r="BR428" s="2790"/>
      <c r="BS428" s="2790"/>
      <c r="BT428" s="2790"/>
      <c r="BU428" s="2790"/>
      <c r="BV428" s="2790"/>
      <c r="BW428" s="2790"/>
      <c r="BX428" s="2790"/>
      <c r="BY428" s="2790"/>
      <c r="BZ428" s="2790"/>
      <c r="CA428" s="2790"/>
      <c r="CB428" s="2790"/>
      <c r="CC428" s="2790"/>
      <c r="CD428" s="2790"/>
      <c r="CE428" s="2790"/>
      <c r="CF428" s="2790"/>
      <c r="CG428" s="2790"/>
      <c r="CH428" s="2790"/>
      <c r="CI428" s="2790"/>
      <c r="CJ428" s="2790"/>
      <c r="CK428" s="2790"/>
      <c r="CL428" s="2790"/>
      <c r="CM428" s="2790"/>
      <c r="CN428" s="2790"/>
      <c r="CO428" s="2790"/>
      <c r="CP428" s="2790"/>
      <c r="CQ428" s="2790"/>
      <c r="CR428" s="2790"/>
      <c r="CS428" s="2790"/>
      <c r="CT428" s="2790"/>
      <c r="CU428" s="2790"/>
      <c r="CV428" s="2790"/>
      <c r="CW428" s="2790"/>
      <c r="CX428" s="2790"/>
      <c r="CY428" s="2790"/>
      <c r="CZ428" s="2790"/>
      <c r="DA428" s="2790"/>
      <c r="DB428" s="2790"/>
      <c r="DC428" s="2790"/>
      <c r="DD428" s="2790"/>
      <c r="DE428" s="2790"/>
      <c r="DF428" s="2790"/>
      <c r="DG428" s="2790"/>
      <c r="DH428" s="2790"/>
      <c r="DI428" s="2790"/>
      <c r="DJ428" s="2790"/>
      <c r="DK428" s="2790"/>
      <c r="DL428" s="2790"/>
      <c r="DM428" s="2790"/>
      <c r="DN428" s="2790"/>
      <c r="DO428" s="2790"/>
      <c r="DP428" s="2790"/>
    </row>
  </sheetData>
  <mergeCells count="42">
    <mergeCell ref="B428:DP428"/>
    <mergeCell ref="O5:O7"/>
    <mergeCell ref="AR5:AR7"/>
    <mergeCell ref="AY5:AY7"/>
    <mergeCell ref="CR6:CR7"/>
    <mergeCell ref="CU6:CU7"/>
    <mergeCell ref="CV6:CZ6"/>
    <mergeCell ref="DA6:DA7"/>
    <mergeCell ref="DB6:DF6"/>
    <mergeCell ref="DG6:DG7"/>
    <mergeCell ref="DP5:DP7"/>
    <mergeCell ref="H6:H7"/>
    <mergeCell ref="V6:V7"/>
    <mergeCell ref="W6:AC6"/>
    <mergeCell ref="AJ6:AJ7"/>
    <mergeCell ref="AK6:AK7"/>
    <mergeCell ref="AZ6:AZ7"/>
    <mergeCell ref="CU5:CZ5"/>
    <mergeCell ref="DA5:DF5"/>
    <mergeCell ref="DG5:DL5"/>
    <mergeCell ref="DM5:DM7"/>
    <mergeCell ref="CT5:CT7"/>
    <mergeCell ref="BA6:BM6"/>
    <mergeCell ref="BN6:BN7"/>
    <mergeCell ref="CD6:CD7"/>
    <mergeCell ref="CE6:CQ6"/>
    <mergeCell ref="A1:DP1"/>
    <mergeCell ref="A2:DP2"/>
    <mergeCell ref="A5:A7"/>
    <mergeCell ref="B5:B7"/>
    <mergeCell ref="C5:C7"/>
    <mergeCell ref="D5:D7"/>
    <mergeCell ref="E5:E7"/>
    <mergeCell ref="F5:F7"/>
    <mergeCell ref="G5:G7"/>
    <mergeCell ref="DN5:DN7"/>
    <mergeCell ref="DO5:DO7"/>
    <mergeCell ref="DH6:DL6"/>
    <mergeCell ref="V5:AJ5"/>
    <mergeCell ref="AZ5:BN5"/>
    <mergeCell ref="CD5:CR5"/>
    <mergeCell ref="CS5:CS7"/>
  </mergeCells>
  <conditionalFormatting sqref="E100">
    <cfRule type="cellIs" dxfId="4" priority="1" operator="equal">
      <formula>0</formula>
    </cfRule>
  </conditionalFormatting>
  <conditionalFormatting sqref="R265:R266">
    <cfRule type="cellIs" dxfId="3" priority="8" operator="equal">
      <formula>0</formula>
    </cfRule>
  </conditionalFormatting>
  <conditionalFormatting sqref="BJ265:BJ267">
    <cfRule type="cellIs" dxfId="2" priority="2" operator="equal">
      <formula>0</formula>
    </cfRule>
  </conditionalFormatting>
  <conditionalFormatting sqref="CN265:CN267">
    <cfRule type="cellIs" dxfId="1" priority="5" operator="equal">
      <formula>0</formula>
    </cfRule>
  </conditionalFormatting>
  <printOptions horizontalCentered="1"/>
  <pageMargins left="0.3" right="0.3" top="0.35" bottom="0.35" header="0.3" footer="0.3"/>
  <pageSetup scale="45" orientation="landscape" verticalDpi="0" r:id="rId1"/>
  <headerFooter>
    <oddFooter>&amp;C&amp;P</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12"/>
  <sheetViews>
    <sheetView topLeftCell="A4" zoomScale="115" zoomScaleNormal="115" workbookViewId="0">
      <pane xSplit="2" ySplit="3" topLeftCell="C10" activePane="bottomRight" state="frozen"/>
      <selection activeCell="A4" sqref="A4"/>
      <selection pane="topRight" activeCell="C4" sqref="C4"/>
      <selection pane="bottomLeft" activeCell="A7" sqref="A7"/>
      <selection pane="bottomRight" activeCell="F10" sqref="F10"/>
    </sheetView>
  </sheetViews>
  <sheetFormatPr defaultColWidth="8.75" defaultRowHeight="15"/>
  <cols>
    <col min="1" max="1" width="6.75" style="162" customWidth="1"/>
    <col min="2" max="2" width="55.875" style="162" customWidth="1"/>
    <col min="3" max="3" width="31.875" style="162" customWidth="1"/>
    <col min="4" max="4" width="12.125" style="162" bestFit="1" customWidth="1"/>
    <col min="5" max="5" width="16.125" style="162" customWidth="1"/>
    <col min="6" max="6" width="21.25" style="162" customWidth="1"/>
    <col min="7" max="16384" width="8.75" style="162"/>
  </cols>
  <sheetData>
    <row r="3" spans="1:6" ht="30.6" customHeight="1">
      <c r="A3" s="2952" t="s">
        <v>1416</v>
      </c>
      <c r="B3" s="2952"/>
      <c r="C3" s="2952"/>
      <c r="D3" s="2952"/>
      <c r="E3" s="2952"/>
      <c r="F3" s="2952"/>
    </row>
    <row r="6" spans="1:6" ht="24.6" customHeight="1">
      <c r="A6" s="280" t="s">
        <v>0</v>
      </c>
      <c r="B6" s="280" t="s">
        <v>1</v>
      </c>
      <c r="C6" s="280" t="s">
        <v>39</v>
      </c>
      <c r="D6" s="280" t="s">
        <v>19</v>
      </c>
      <c r="E6" s="280" t="s">
        <v>1413</v>
      </c>
      <c r="F6" s="280" t="s">
        <v>20</v>
      </c>
    </row>
    <row r="7" spans="1:6" ht="22.5" customHeight="1">
      <c r="A7" s="280"/>
      <c r="B7" s="280" t="s">
        <v>873</v>
      </c>
      <c r="C7" s="280"/>
      <c r="D7" s="511">
        <f>SUM(D8:D12)</f>
        <v>1979125</v>
      </c>
      <c r="E7" s="511">
        <f>SUM(E8:E12)</f>
        <v>1155800</v>
      </c>
      <c r="F7" s="280"/>
    </row>
    <row r="8" spans="1:6" ht="44.45" customHeight="1">
      <c r="A8" s="508">
        <v>1</v>
      </c>
      <c r="B8" s="498" t="s">
        <v>1405</v>
      </c>
      <c r="C8" s="501" t="s">
        <v>1406</v>
      </c>
      <c r="D8" s="509">
        <v>795896</v>
      </c>
      <c r="E8" s="510">
        <v>570000</v>
      </c>
      <c r="F8" s="506" t="s">
        <v>1414</v>
      </c>
    </row>
    <row r="9" spans="1:6" ht="41.1" customHeight="1">
      <c r="A9" s="508">
        <v>2</v>
      </c>
      <c r="B9" s="499" t="s">
        <v>1407</v>
      </c>
      <c r="C9" s="500" t="s">
        <v>1408</v>
      </c>
      <c r="D9" s="510">
        <v>386000</v>
      </c>
      <c r="E9" s="510">
        <v>347000</v>
      </c>
      <c r="F9" s="506" t="s">
        <v>1415</v>
      </c>
    </row>
    <row r="10" spans="1:6" ht="34.5" customHeight="1">
      <c r="A10" s="508">
        <v>3</v>
      </c>
      <c r="B10" s="499" t="s">
        <v>1409</v>
      </c>
      <c r="C10" s="500" t="s">
        <v>34</v>
      </c>
      <c r="D10" s="510">
        <v>244224</v>
      </c>
      <c r="E10" s="510">
        <v>150000</v>
      </c>
      <c r="F10" s="505"/>
    </row>
    <row r="11" spans="1:6" ht="83.45" customHeight="1">
      <c r="A11" s="508">
        <v>4</v>
      </c>
      <c r="B11" s="503" t="s">
        <v>1410</v>
      </c>
      <c r="C11" s="504" t="s">
        <v>1411</v>
      </c>
      <c r="D11" s="509">
        <v>519005</v>
      </c>
      <c r="E11" s="510">
        <v>68000</v>
      </c>
      <c r="F11" s="505"/>
    </row>
    <row r="12" spans="1:6" ht="38.450000000000003" customHeight="1">
      <c r="A12" s="508">
        <v>5</v>
      </c>
      <c r="B12" s="499" t="s">
        <v>1412</v>
      </c>
      <c r="C12" s="500" t="s">
        <v>1074</v>
      </c>
      <c r="D12" s="502">
        <v>34000</v>
      </c>
      <c r="E12" s="510">
        <v>20800</v>
      </c>
      <c r="F12" s="507" t="s">
        <v>1417</v>
      </c>
    </row>
  </sheetData>
  <mergeCells count="1">
    <mergeCell ref="A3:F3"/>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J16"/>
  <sheetViews>
    <sheetView topLeftCell="A11" zoomScale="55" zoomScaleNormal="55" workbookViewId="0">
      <selection activeCell="A2" sqref="A2:AJ14"/>
    </sheetView>
  </sheetViews>
  <sheetFormatPr defaultColWidth="9.125" defaultRowHeight="15"/>
  <cols>
    <col min="1" max="1" width="4.375" style="300" customWidth="1"/>
    <col min="2" max="2" width="9.75" style="301" customWidth="1"/>
    <col min="3" max="3" width="12.375" style="301" customWidth="1"/>
    <col min="4" max="4" width="12.875" style="301" customWidth="1"/>
    <col min="5" max="6" width="12.375" style="301" customWidth="1"/>
    <col min="7" max="7" width="13" style="301" customWidth="1"/>
    <col min="8" max="8" width="10.75" style="301" customWidth="1"/>
    <col min="9" max="9" width="7" style="301" customWidth="1"/>
    <col min="10" max="10" width="12.375" style="295" customWidth="1"/>
    <col min="11" max="13" width="12.875" style="295" customWidth="1"/>
    <col min="14" max="14" width="10.875" style="295" customWidth="1"/>
    <col min="15" max="15" width="11.25" style="295" customWidth="1"/>
    <col min="16" max="16" width="8.375" style="295" customWidth="1"/>
    <col min="17" max="17" width="6.875" style="295" customWidth="1"/>
    <col min="18" max="18" width="12.875" style="295" customWidth="1"/>
    <col min="19" max="20" width="12.375" style="295" customWidth="1"/>
    <col min="21" max="21" width="13" style="295" customWidth="1"/>
    <col min="22" max="22" width="10.75" style="295" customWidth="1"/>
    <col min="23" max="23" width="11.125" style="295" customWidth="1"/>
    <col min="24" max="24" width="8.375" style="295" customWidth="1"/>
    <col min="25" max="25" width="7" style="295" customWidth="1"/>
    <col min="26" max="26" width="12.875" style="295" customWidth="1"/>
    <col min="27" max="31" width="12.375" style="295" customWidth="1"/>
    <col min="32" max="32" width="11" style="295" customWidth="1"/>
    <col min="33" max="33" width="7.375" style="295" customWidth="1"/>
    <col min="34" max="34" width="13.125" style="295" customWidth="1"/>
    <col min="35" max="35" width="8" style="295" customWidth="1"/>
    <col min="36" max="36" width="4.875" style="300" customWidth="1"/>
    <col min="37" max="37" width="13.125" style="295" bestFit="1" customWidth="1"/>
    <col min="38" max="16384" width="9.125" style="295"/>
  </cols>
  <sheetData>
    <row r="1" spans="1:36" ht="19.5" hidden="1">
      <c r="A1" s="2961" t="s">
        <v>1247</v>
      </c>
      <c r="B1" s="2961"/>
      <c r="C1" s="2961"/>
      <c r="D1" s="2961"/>
      <c r="E1" s="2961"/>
      <c r="F1" s="2961"/>
      <c r="G1" s="2961"/>
      <c r="H1" s="2961"/>
      <c r="I1" s="2961"/>
      <c r="J1" s="2961"/>
      <c r="K1" s="2961"/>
      <c r="L1" s="2961"/>
      <c r="M1" s="2961"/>
      <c r="N1" s="2961"/>
      <c r="O1" s="2961"/>
      <c r="P1" s="2961"/>
      <c r="Q1" s="2961"/>
      <c r="R1" s="2961"/>
      <c r="S1" s="2961"/>
      <c r="T1" s="2961"/>
      <c r="U1" s="2961"/>
      <c r="V1" s="2961"/>
      <c r="W1" s="2961"/>
      <c r="X1" s="2961"/>
      <c r="Y1" s="2961"/>
      <c r="Z1" s="2961"/>
      <c r="AA1" s="2961"/>
      <c r="AB1" s="2961"/>
      <c r="AC1" s="2961"/>
      <c r="AD1" s="2961"/>
      <c r="AE1" s="2961"/>
      <c r="AF1" s="2961"/>
      <c r="AG1" s="2961"/>
      <c r="AH1" s="2961"/>
      <c r="AI1" s="2961"/>
      <c r="AJ1" s="2961"/>
    </row>
    <row r="2" spans="1:36" ht="25.5" customHeight="1">
      <c r="A2" s="2962" t="s">
        <v>1248</v>
      </c>
      <c r="B2" s="2962"/>
      <c r="C2" s="2962"/>
      <c r="D2" s="2962"/>
      <c r="E2" s="2962"/>
      <c r="F2" s="2962"/>
      <c r="G2" s="2962"/>
      <c r="H2" s="2962"/>
      <c r="I2" s="2962"/>
      <c r="J2" s="2962"/>
      <c r="K2" s="2962"/>
      <c r="L2" s="2962"/>
      <c r="M2" s="2962"/>
      <c r="N2" s="2962"/>
      <c r="O2" s="2962"/>
      <c r="P2" s="2962"/>
      <c r="Q2" s="2962"/>
      <c r="R2" s="2962"/>
      <c r="S2" s="2962"/>
      <c r="T2" s="2962"/>
      <c r="U2" s="2962"/>
      <c r="V2" s="2962"/>
      <c r="W2" s="2962"/>
      <c r="X2" s="2962"/>
      <c r="Y2" s="2962"/>
      <c r="Z2" s="2962"/>
      <c r="AA2" s="2962"/>
      <c r="AB2" s="2962"/>
      <c r="AC2" s="2962"/>
      <c r="AD2" s="2962"/>
      <c r="AE2" s="2962"/>
      <c r="AF2" s="2962"/>
      <c r="AG2" s="2962"/>
      <c r="AH2" s="2962"/>
      <c r="AI2" s="2962"/>
      <c r="AJ2" s="2962"/>
    </row>
    <row r="3" spans="1:36" ht="30.6" customHeight="1">
      <c r="A3" s="2963" t="s">
        <v>1249</v>
      </c>
      <c r="B3" s="2963"/>
      <c r="C3" s="2963"/>
      <c r="D3" s="2963"/>
      <c r="E3" s="2963"/>
      <c r="F3" s="2963"/>
      <c r="G3" s="2963"/>
      <c r="H3" s="2963"/>
      <c r="I3" s="2963"/>
      <c r="J3" s="2963"/>
      <c r="K3" s="2963"/>
      <c r="L3" s="2963"/>
      <c r="M3" s="2963"/>
      <c r="N3" s="2963"/>
      <c r="O3" s="2963"/>
      <c r="P3" s="2963"/>
      <c r="Q3" s="2963"/>
      <c r="R3" s="2963"/>
      <c r="S3" s="2963"/>
      <c r="T3" s="2963"/>
      <c r="U3" s="2963"/>
      <c r="V3" s="2963"/>
      <c r="W3" s="2963"/>
      <c r="X3" s="2963"/>
      <c r="Y3" s="2963"/>
      <c r="Z3" s="2963"/>
      <c r="AA3" s="2963"/>
      <c r="AB3" s="2963"/>
      <c r="AC3" s="2963"/>
      <c r="AD3" s="2963"/>
      <c r="AE3" s="2963"/>
      <c r="AF3" s="2963"/>
      <c r="AG3" s="2963"/>
      <c r="AH3" s="2963"/>
      <c r="AI3" s="2963"/>
      <c r="AJ3" s="2963"/>
    </row>
    <row r="4" spans="1:36" ht="38.1" customHeight="1">
      <c r="A4" s="2912" t="s">
        <v>1336</v>
      </c>
      <c r="B4" s="2912"/>
      <c r="C4" s="2912"/>
      <c r="D4" s="2912"/>
      <c r="E4" s="2912"/>
      <c r="F4" s="2912"/>
      <c r="G4" s="2912"/>
      <c r="H4" s="2912"/>
      <c r="I4" s="2912"/>
      <c r="J4" s="2912"/>
      <c r="K4" s="2912"/>
      <c r="L4" s="2912"/>
      <c r="M4" s="2912"/>
      <c r="N4" s="2912"/>
      <c r="O4" s="2912"/>
      <c r="P4" s="2912"/>
      <c r="Q4" s="2912"/>
      <c r="R4" s="2912"/>
      <c r="S4" s="2912"/>
      <c r="T4" s="2912"/>
      <c r="U4" s="2912"/>
      <c r="V4" s="2912"/>
      <c r="W4" s="2912"/>
      <c r="X4" s="2912"/>
      <c r="Y4" s="2912"/>
      <c r="Z4" s="2912"/>
      <c r="AA4" s="2912"/>
      <c r="AB4" s="2912"/>
      <c r="AC4" s="2912"/>
      <c r="AD4" s="2912"/>
      <c r="AE4" s="2912"/>
      <c r="AF4" s="2912"/>
      <c r="AG4" s="2912"/>
      <c r="AH4" s="2912"/>
      <c r="AI4" s="2912"/>
      <c r="AJ4" s="2912"/>
    </row>
    <row r="5" spans="1:36" ht="18.75">
      <c r="A5" s="2964" t="s">
        <v>1250</v>
      </c>
      <c r="B5" s="2964"/>
      <c r="C5" s="2964"/>
      <c r="D5" s="2964"/>
      <c r="E5" s="2964"/>
      <c r="F5" s="2964"/>
      <c r="G5" s="2964"/>
      <c r="H5" s="2964"/>
      <c r="I5" s="2964"/>
      <c r="J5" s="2964"/>
      <c r="K5" s="2964"/>
      <c r="L5" s="2964"/>
      <c r="M5" s="2964"/>
      <c r="N5" s="2964"/>
      <c r="O5" s="2964"/>
      <c r="P5" s="2964"/>
      <c r="Q5" s="2964"/>
      <c r="R5" s="2964"/>
      <c r="S5" s="2964"/>
      <c r="T5" s="2964"/>
      <c r="U5" s="2964"/>
      <c r="V5" s="2964"/>
      <c r="W5" s="2964"/>
      <c r="X5" s="2964"/>
      <c r="Y5" s="2964"/>
      <c r="Z5" s="2964"/>
      <c r="AA5" s="2964"/>
      <c r="AB5" s="2964"/>
      <c r="AC5" s="2964"/>
      <c r="AD5" s="2964"/>
      <c r="AE5" s="2964"/>
      <c r="AF5" s="2964"/>
      <c r="AG5" s="2964"/>
      <c r="AH5" s="2964"/>
      <c r="AI5" s="2964"/>
      <c r="AJ5" s="2964"/>
    </row>
    <row r="6" spans="1:36" ht="27.6" customHeight="1">
      <c r="A6" s="2953" t="s">
        <v>0</v>
      </c>
      <c r="B6" s="2953" t="s">
        <v>1251</v>
      </c>
      <c r="C6" s="2953" t="s">
        <v>1252</v>
      </c>
      <c r="D6" s="2953"/>
      <c r="E6" s="2953"/>
      <c r="F6" s="2953"/>
      <c r="G6" s="2953"/>
      <c r="H6" s="2953"/>
      <c r="I6" s="2953"/>
      <c r="J6" s="2953"/>
      <c r="K6" s="2955" t="s">
        <v>1732</v>
      </c>
      <c r="L6" s="2956"/>
      <c r="M6" s="2956"/>
      <c r="N6" s="2956"/>
      <c r="O6" s="2956"/>
      <c r="P6" s="2956"/>
      <c r="Q6" s="2956"/>
      <c r="R6" s="2957"/>
      <c r="S6" s="2955" t="s">
        <v>1733</v>
      </c>
      <c r="T6" s="2956"/>
      <c r="U6" s="2956"/>
      <c r="V6" s="2956"/>
      <c r="W6" s="2956"/>
      <c r="X6" s="2956"/>
      <c r="Y6" s="2956"/>
      <c r="Z6" s="2957"/>
      <c r="AA6" s="2955" t="s">
        <v>1255</v>
      </c>
      <c r="AB6" s="2956"/>
      <c r="AC6" s="2956"/>
      <c r="AD6" s="2956"/>
      <c r="AE6" s="2956"/>
      <c r="AF6" s="2956"/>
      <c r="AG6" s="2956"/>
      <c r="AH6" s="2957"/>
      <c r="AI6" s="2958" t="s">
        <v>1256</v>
      </c>
      <c r="AJ6" s="2953" t="s">
        <v>20</v>
      </c>
    </row>
    <row r="7" spans="1:36" ht="18.75">
      <c r="A7" s="2953"/>
      <c r="B7" s="2953"/>
      <c r="C7" s="2953" t="s">
        <v>873</v>
      </c>
      <c r="D7" s="2953" t="s">
        <v>21</v>
      </c>
      <c r="E7" s="2953"/>
      <c r="F7" s="2953"/>
      <c r="G7" s="2953"/>
      <c r="H7" s="2953"/>
      <c r="I7" s="2953"/>
      <c r="J7" s="2953"/>
      <c r="K7" s="2953" t="s">
        <v>873</v>
      </c>
      <c r="L7" s="2953" t="s">
        <v>21</v>
      </c>
      <c r="M7" s="2953"/>
      <c r="N7" s="2953"/>
      <c r="O7" s="2953"/>
      <c r="P7" s="2953"/>
      <c r="Q7" s="2953"/>
      <c r="R7" s="2953"/>
      <c r="S7" s="2953" t="s">
        <v>873</v>
      </c>
      <c r="T7" s="2953" t="s">
        <v>21</v>
      </c>
      <c r="U7" s="2953"/>
      <c r="V7" s="2953"/>
      <c r="W7" s="2953"/>
      <c r="X7" s="2953"/>
      <c r="Y7" s="2953"/>
      <c r="Z7" s="2953"/>
      <c r="AA7" s="2953" t="s">
        <v>873</v>
      </c>
      <c r="AB7" s="2953" t="s">
        <v>21</v>
      </c>
      <c r="AC7" s="2953"/>
      <c r="AD7" s="2953"/>
      <c r="AE7" s="2953"/>
      <c r="AF7" s="2953"/>
      <c r="AG7" s="2953"/>
      <c r="AH7" s="2953"/>
      <c r="AI7" s="2959"/>
      <c r="AJ7" s="2953"/>
    </row>
    <row r="8" spans="1:36" ht="22.5" customHeight="1">
      <c r="A8" s="2953"/>
      <c r="B8" s="2953"/>
      <c r="C8" s="2953"/>
      <c r="D8" s="2953" t="s">
        <v>1257</v>
      </c>
      <c r="E8" s="2953"/>
      <c r="F8" s="2953"/>
      <c r="G8" s="2953"/>
      <c r="H8" s="2953"/>
      <c r="I8" s="2953"/>
      <c r="J8" s="2953" t="s">
        <v>1258</v>
      </c>
      <c r="K8" s="2953"/>
      <c r="L8" s="2953" t="s">
        <v>1257</v>
      </c>
      <c r="M8" s="2953"/>
      <c r="N8" s="2953"/>
      <c r="O8" s="2953"/>
      <c r="P8" s="2953"/>
      <c r="Q8" s="2953"/>
      <c r="R8" s="2953" t="s">
        <v>1258</v>
      </c>
      <c r="S8" s="2953"/>
      <c r="T8" s="2953" t="s">
        <v>1257</v>
      </c>
      <c r="U8" s="2953"/>
      <c r="V8" s="2953"/>
      <c r="W8" s="2953"/>
      <c r="X8" s="2953"/>
      <c r="Y8" s="2953"/>
      <c r="Z8" s="2953" t="s">
        <v>1258</v>
      </c>
      <c r="AA8" s="2953"/>
      <c r="AB8" s="2953" t="s">
        <v>1257</v>
      </c>
      <c r="AC8" s="2953"/>
      <c r="AD8" s="2953"/>
      <c r="AE8" s="2953"/>
      <c r="AF8" s="2953"/>
      <c r="AG8" s="2953"/>
      <c r="AH8" s="2953" t="s">
        <v>1258</v>
      </c>
      <c r="AI8" s="2959"/>
      <c r="AJ8" s="2953"/>
    </row>
    <row r="9" spans="1:36" ht="19.5" customHeight="1">
      <c r="A9" s="2953"/>
      <c r="B9" s="2953"/>
      <c r="C9" s="2953"/>
      <c r="D9" s="2953" t="s">
        <v>1259</v>
      </c>
      <c r="E9" s="2954" t="s">
        <v>21</v>
      </c>
      <c r="F9" s="2954"/>
      <c r="G9" s="2954"/>
      <c r="H9" s="2954"/>
      <c r="I9" s="2954"/>
      <c r="J9" s="2953"/>
      <c r="K9" s="2953"/>
      <c r="L9" s="2953" t="s">
        <v>1259</v>
      </c>
      <c r="M9" s="2954" t="s">
        <v>21</v>
      </c>
      <c r="N9" s="2954"/>
      <c r="O9" s="2954"/>
      <c r="P9" s="2954"/>
      <c r="Q9" s="2954"/>
      <c r="R9" s="2953"/>
      <c r="S9" s="2953"/>
      <c r="T9" s="2953" t="s">
        <v>1259</v>
      </c>
      <c r="U9" s="2954" t="s">
        <v>21</v>
      </c>
      <c r="V9" s="2954"/>
      <c r="W9" s="2954"/>
      <c r="X9" s="2954"/>
      <c r="Y9" s="2954"/>
      <c r="Z9" s="2953"/>
      <c r="AA9" s="2953"/>
      <c r="AB9" s="2953" t="s">
        <v>1259</v>
      </c>
      <c r="AC9" s="2954" t="s">
        <v>21</v>
      </c>
      <c r="AD9" s="2954"/>
      <c r="AE9" s="2954"/>
      <c r="AF9" s="2954"/>
      <c r="AG9" s="2954"/>
      <c r="AH9" s="2953"/>
      <c r="AI9" s="2959"/>
      <c r="AJ9" s="2953"/>
    </row>
    <row r="10" spans="1:36" ht="26.1" customHeight="1">
      <c r="A10" s="2953"/>
      <c r="B10" s="2953"/>
      <c r="C10" s="2953"/>
      <c r="D10" s="2953"/>
      <c r="E10" s="2953" t="s">
        <v>1260</v>
      </c>
      <c r="F10" s="2954" t="s">
        <v>21</v>
      </c>
      <c r="G10" s="2954"/>
      <c r="H10" s="2954"/>
      <c r="I10" s="2953" t="s">
        <v>1261</v>
      </c>
      <c r="J10" s="2953"/>
      <c r="K10" s="2953"/>
      <c r="L10" s="2953"/>
      <c r="M10" s="2953" t="s">
        <v>1260</v>
      </c>
      <c r="N10" s="2954" t="s">
        <v>21</v>
      </c>
      <c r="O10" s="2954"/>
      <c r="P10" s="2954"/>
      <c r="Q10" s="2953" t="s">
        <v>1261</v>
      </c>
      <c r="R10" s="2953"/>
      <c r="S10" s="2953"/>
      <c r="T10" s="2953"/>
      <c r="U10" s="2953" t="s">
        <v>1260</v>
      </c>
      <c r="V10" s="2954" t="s">
        <v>21</v>
      </c>
      <c r="W10" s="2954"/>
      <c r="X10" s="2954"/>
      <c r="Y10" s="2953" t="s">
        <v>1261</v>
      </c>
      <c r="Z10" s="2953"/>
      <c r="AA10" s="2953"/>
      <c r="AB10" s="2953"/>
      <c r="AC10" s="2953" t="s">
        <v>1260</v>
      </c>
      <c r="AD10" s="2954" t="s">
        <v>21</v>
      </c>
      <c r="AE10" s="2954"/>
      <c r="AF10" s="2954"/>
      <c r="AG10" s="2953" t="s">
        <v>1261</v>
      </c>
      <c r="AH10" s="2953"/>
      <c r="AI10" s="2959"/>
      <c r="AJ10" s="2953"/>
    </row>
    <row r="11" spans="1:36" ht="42" customHeight="1">
      <c r="A11" s="2953"/>
      <c r="B11" s="2953"/>
      <c r="C11" s="2953"/>
      <c r="D11" s="2953"/>
      <c r="E11" s="2953"/>
      <c r="F11" s="2953" t="s">
        <v>1262</v>
      </c>
      <c r="G11" s="2953" t="s">
        <v>1263</v>
      </c>
      <c r="H11" s="2953" t="s">
        <v>1264</v>
      </c>
      <c r="I11" s="2953" t="s">
        <v>1261</v>
      </c>
      <c r="J11" s="2953"/>
      <c r="K11" s="2953"/>
      <c r="L11" s="2953"/>
      <c r="M11" s="2953"/>
      <c r="N11" s="2953" t="s">
        <v>1262</v>
      </c>
      <c r="O11" s="2953" t="s">
        <v>1263</v>
      </c>
      <c r="P11" s="2953" t="s">
        <v>1264</v>
      </c>
      <c r="Q11" s="2953" t="s">
        <v>1261</v>
      </c>
      <c r="R11" s="2953"/>
      <c r="S11" s="2953"/>
      <c r="T11" s="2953"/>
      <c r="U11" s="2953"/>
      <c r="V11" s="2953" t="s">
        <v>1262</v>
      </c>
      <c r="W11" s="2953" t="s">
        <v>1263</v>
      </c>
      <c r="X11" s="2953" t="s">
        <v>1264</v>
      </c>
      <c r="Y11" s="2953" t="s">
        <v>1261</v>
      </c>
      <c r="Z11" s="2953"/>
      <c r="AA11" s="2953"/>
      <c r="AB11" s="2953"/>
      <c r="AC11" s="2953"/>
      <c r="AD11" s="2953" t="s">
        <v>1262</v>
      </c>
      <c r="AE11" s="2953" t="s">
        <v>1263</v>
      </c>
      <c r="AF11" s="2953" t="s">
        <v>1264</v>
      </c>
      <c r="AG11" s="2953" t="s">
        <v>1261</v>
      </c>
      <c r="AH11" s="2953"/>
      <c r="AI11" s="2959"/>
      <c r="AJ11" s="2953"/>
    </row>
    <row r="12" spans="1:36" ht="211.5" customHeight="1">
      <c r="A12" s="2953"/>
      <c r="B12" s="2953"/>
      <c r="C12" s="2953"/>
      <c r="D12" s="2953"/>
      <c r="E12" s="2953"/>
      <c r="F12" s="2953"/>
      <c r="G12" s="2953"/>
      <c r="H12" s="2953"/>
      <c r="I12" s="2953" t="s">
        <v>1261</v>
      </c>
      <c r="J12" s="2953"/>
      <c r="K12" s="2953"/>
      <c r="L12" s="2953"/>
      <c r="M12" s="2953"/>
      <c r="N12" s="2953"/>
      <c r="O12" s="2953"/>
      <c r="P12" s="2953"/>
      <c r="Q12" s="2953" t="s">
        <v>1261</v>
      </c>
      <c r="R12" s="2953"/>
      <c r="S12" s="2953"/>
      <c r="T12" s="2953"/>
      <c r="U12" s="2953"/>
      <c r="V12" s="2953"/>
      <c r="W12" s="2953"/>
      <c r="X12" s="2953"/>
      <c r="Y12" s="2953" t="s">
        <v>1261</v>
      </c>
      <c r="Z12" s="2953"/>
      <c r="AA12" s="2953"/>
      <c r="AB12" s="2953"/>
      <c r="AC12" s="2953"/>
      <c r="AD12" s="2953"/>
      <c r="AE12" s="2953"/>
      <c r="AF12" s="2953"/>
      <c r="AG12" s="2953" t="s">
        <v>1261</v>
      </c>
      <c r="AH12" s="2953"/>
      <c r="AI12" s="2960"/>
      <c r="AJ12" s="2953"/>
    </row>
    <row r="13" spans="1:36" s="299" customFormat="1" ht="47.45" customHeight="1">
      <c r="A13" s="296"/>
      <c r="B13" s="296" t="s">
        <v>2</v>
      </c>
      <c r="C13" s="296"/>
      <c r="D13" s="296"/>
      <c r="E13" s="296"/>
      <c r="F13" s="296"/>
      <c r="G13" s="296"/>
      <c r="H13" s="297"/>
      <c r="I13" s="297"/>
      <c r="J13" s="297"/>
      <c r="K13" s="297"/>
      <c r="L13" s="297"/>
      <c r="M13" s="297"/>
      <c r="N13" s="297"/>
      <c r="O13" s="297"/>
      <c r="P13" s="297"/>
      <c r="Q13" s="297"/>
      <c r="R13" s="297"/>
      <c r="S13" s="297"/>
      <c r="T13" s="297"/>
      <c r="U13" s="297"/>
      <c r="V13" s="297"/>
      <c r="W13" s="297"/>
      <c r="X13" s="297"/>
      <c r="Y13" s="297"/>
      <c r="Z13" s="297"/>
      <c r="AA13" s="297"/>
      <c r="AB13" s="297"/>
      <c r="AC13" s="297"/>
      <c r="AD13" s="297"/>
      <c r="AE13" s="297"/>
      <c r="AF13" s="297"/>
      <c r="AG13" s="297"/>
      <c r="AH13" s="297"/>
      <c r="AI13" s="297"/>
      <c r="AJ13" s="298"/>
    </row>
    <row r="14" spans="1:36" ht="60.95" customHeight="1">
      <c r="A14" s="350"/>
      <c r="B14" s="351" t="s">
        <v>94</v>
      </c>
      <c r="C14" s="352">
        <f>D14+J14</f>
        <v>5644875</v>
      </c>
      <c r="D14" s="352">
        <f>E14+I14</f>
        <v>2417971</v>
      </c>
      <c r="E14" s="352">
        <f>F14+G14+H14</f>
        <v>2417971</v>
      </c>
      <c r="F14" s="352">
        <f>'PL1-TH 23'!E23</f>
        <v>1170500</v>
      </c>
      <c r="G14" s="352">
        <f>'PL1-TH 23'!E24</f>
        <v>1115300</v>
      </c>
      <c r="H14" s="352">
        <f>'PL1-TH 23'!E20</f>
        <v>132171</v>
      </c>
      <c r="I14" s="352"/>
      <c r="J14" s="352">
        <f>'PL1-TH 23'!D11</f>
        <v>3226904</v>
      </c>
      <c r="K14" s="352">
        <f>L14+R14</f>
        <v>2451213.1634550001</v>
      </c>
      <c r="L14" s="352">
        <f>M14+Q14</f>
        <v>1144046.6867000002</v>
      </c>
      <c r="M14" s="352">
        <f>N14+O14+P14</f>
        <v>1144046.6867000002</v>
      </c>
      <c r="N14" s="352">
        <f>'PL1-TH 23'!H23</f>
        <v>856609.2252000001</v>
      </c>
      <c r="O14" s="352">
        <f>'PL1-TH 23'!H24</f>
        <v>265455.62600000005</v>
      </c>
      <c r="P14" s="352">
        <f>'PL1-TH 23'!H20</f>
        <v>21981.835500000001</v>
      </c>
      <c r="Q14" s="352"/>
      <c r="R14" s="352">
        <f>'PL1-TH 23'!H11</f>
        <v>1307166.476755</v>
      </c>
      <c r="S14" s="352">
        <f>T14+Z14</f>
        <v>2926089</v>
      </c>
      <c r="T14" s="352">
        <f>U14+Y14</f>
        <v>1359223</v>
      </c>
      <c r="U14" s="352">
        <f>V14+W14+X14</f>
        <v>1359223</v>
      </c>
      <c r="V14" s="352">
        <f>'PL1-TH 23'!L23</f>
        <v>902000</v>
      </c>
      <c r="W14" s="352">
        <f>'PL1-TH 23'!L24</f>
        <v>394147</v>
      </c>
      <c r="X14" s="352">
        <f>'PL1-TH 23'!L20</f>
        <v>63076</v>
      </c>
      <c r="Y14" s="352"/>
      <c r="Z14" s="352">
        <f>'PL1-TH 23'!L11</f>
        <v>1566866</v>
      </c>
      <c r="AA14" s="352">
        <f>AB14+AH14</f>
        <v>5644875</v>
      </c>
      <c r="AB14" s="352">
        <f>AC14+AG14</f>
        <v>2417971</v>
      </c>
      <c r="AC14" s="352">
        <f>AD14+AE14+AF14</f>
        <v>2417971</v>
      </c>
      <c r="AD14" s="352">
        <v>1170500</v>
      </c>
      <c r="AE14" s="352">
        <v>1115300</v>
      </c>
      <c r="AF14" s="352">
        <v>132171</v>
      </c>
      <c r="AG14" s="352"/>
      <c r="AH14" s="352">
        <v>3226904</v>
      </c>
      <c r="AI14" s="353" t="s">
        <v>1077</v>
      </c>
      <c r="AJ14" s="350"/>
    </row>
    <row r="15" spans="1:36">
      <c r="N15" s="530">
        <f>BS2c!H11</f>
        <v>856609.2252000001</v>
      </c>
      <c r="O15" s="295">
        <f>BS2a!H11</f>
        <v>265455.62599999999</v>
      </c>
      <c r="V15" s="530">
        <f>BS2c!I11</f>
        <v>901999.62890200014</v>
      </c>
      <c r="W15" s="295">
        <f>BS2a!I11</f>
        <v>394147.32647999999</v>
      </c>
    </row>
    <row r="16" spans="1:36">
      <c r="S16" s="295">
        <f>'PL1-TH 23'!N9</f>
        <v>2926089</v>
      </c>
      <c r="V16" s="827">
        <f>V14-V15</f>
        <v>0.37109799985773861</v>
      </c>
      <c r="W16" s="827">
        <f>W14-W15</f>
        <v>-0.3264799999888055</v>
      </c>
    </row>
  </sheetData>
  <mergeCells count="61">
    <mergeCell ref="A6:A12"/>
    <mergeCell ref="B6:B12"/>
    <mergeCell ref="C6:J6"/>
    <mergeCell ref="K6:R6"/>
    <mergeCell ref="S6:Z6"/>
    <mergeCell ref="Z8:Z12"/>
    <mergeCell ref="T9:T12"/>
    <mergeCell ref="U9:Y9"/>
    <mergeCell ref="A1:AJ1"/>
    <mergeCell ref="A2:AJ2"/>
    <mergeCell ref="A3:AJ3"/>
    <mergeCell ref="A4:AJ4"/>
    <mergeCell ref="A5:AJ5"/>
    <mergeCell ref="AA6:AH6"/>
    <mergeCell ref="AI6:AI12"/>
    <mergeCell ref="AJ6:AJ12"/>
    <mergeCell ref="C7:C12"/>
    <mergeCell ref="D7:J7"/>
    <mergeCell ref="K7:K12"/>
    <mergeCell ref="L7:R7"/>
    <mergeCell ref="S7:S12"/>
    <mergeCell ref="T7:Z7"/>
    <mergeCell ref="AA7:AA12"/>
    <mergeCell ref="AB7:AH7"/>
    <mergeCell ref="D8:I8"/>
    <mergeCell ref="J8:J12"/>
    <mergeCell ref="L8:Q8"/>
    <mergeCell ref="R8:R12"/>
    <mergeCell ref="T8:Y8"/>
    <mergeCell ref="AB8:AG8"/>
    <mergeCell ref="AH8:AH12"/>
    <mergeCell ref="D9:D12"/>
    <mergeCell ref="AC9:AG9"/>
    <mergeCell ref="E10:E12"/>
    <mergeCell ref="F10:H10"/>
    <mergeCell ref="I10:I12"/>
    <mergeCell ref="M10:M12"/>
    <mergeCell ref="N10:P10"/>
    <mergeCell ref="Q10:Q12"/>
    <mergeCell ref="U10:U12"/>
    <mergeCell ref="V10:X10"/>
    <mergeCell ref="Y10:Y12"/>
    <mergeCell ref="E9:I9"/>
    <mergeCell ref="L9:L12"/>
    <mergeCell ref="M9:Q9"/>
    <mergeCell ref="AB9:AB12"/>
    <mergeCell ref="AG10:AG12"/>
    <mergeCell ref="F11:F12"/>
    <mergeCell ref="G11:G12"/>
    <mergeCell ref="H11:H12"/>
    <mergeCell ref="N11:N12"/>
    <mergeCell ref="O11:O12"/>
    <mergeCell ref="P11:P12"/>
    <mergeCell ref="V11:V12"/>
    <mergeCell ref="W11:W12"/>
    <mergeCell ref="X11:X12"/>
    <mergeCell ref="AD11:AD12"/>
    <mergeCell ref="AE11:AE12"/>
    <mergeCell ref="AF11:AF12"/>
    <mergeCell ref="AC10:AC12"/>
    <mergeCell ref="AD10:AF10"/>
  </mergeCells>
  <printOptions horizontalCentered="1"/>
  <pageMargins left="0.2" right="0.2" top="0.35" bottom="0.35" header="0.3" footer="0.3"/>
  <pageSetup paperSize="9" scale="36" orientation="landscape" verticalDpi="300" r:id="rId1"/>
  <headerFooter>
    <oddFooter>&amp;C&amp;P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HN33"/>
  <sheetViews>
    <sheetView topLeftCell="A29" zoomScale="50" zoomScaleNormal="50" workbookViewId="0">
      <selection activeCell="A2" sqref="A2:K33"/>
    </sheetView>
  </sheetViews>
  <sheetFormatPr defaultRowHeight="18.75"/>
  <cols>
    <col min="1" max="1" width="6" style="369" customWidth="1"/>
    <col min="2" max="2" width="60.375" style="365" customWidth="1"/>
    <col min="3" max="3" width="22.75" style="365" customWidth="1"/>
    <col min="4" max="4" width="13.25" style="365" customWidth="1"/>
    <col min="5" max="5" width="14.125" style="365" customWidth="1"/>
    <col min="6" max="6" width="14" style="365" customWidth="1"/>
    <col min="7" max="9" width="13.75" style="365" customWidth="1"/>
    <col min="10" max="10" width="16.375" style="365" customWidth="1"/>
    <col min="11" max="11" width="7.375" style="365" customWidth="1"/>
    <col min="12" max="12" width="9.125" style="365" customWidth="1"/>
    <col min="13" max="13" width="14.75" style="365" customWidth="1"/>
    <col min="14" max="17" width="9.125" style="365" customWidth="1"/>
    <col min="18" max="19" width="15" style="365" hidden="1" customWidth="1"/>
    <col min="20" max="222" width="9.125" style="365" customWidth="1"/>
    <col min="223" max="226" width="8.75" style="366"/>
    <col min="227" max="227" width="6" style="366" customWidth="1"/>
    <col min="228" max="228" width="31.375" style="366" customWidth="1"/>
    <col min="229" max="229" width="12.125" style="366" customWidth="1"/>
    <col min="230" max="230" width="12.375" style="366" customWidth="1"/>
    <col min="231" max="231" width="10.25" style="366" customWidth="1"/>
    <col min="232" max="232" width="14" style="366" customWidth="1"/>
    <col min="233" max="233" width="10.25" style="366" customWidth="1"/>
    <col min="234" max="234" width="12.25" style="366" customWidth="1"/>
    <col min="235" max="235" width="13.125" style="366" customWidth="1"/>
    <col min="236" max="236" width="11.875" style="366" customWidth="1"/>
    <col min="237" max="237" width="12.375" style="366" customWidth="1"/>
    <col min="238" max="238" width="10.25" style="366" customWidth="1"/>
    <col min="239" max="239" width="12.75" style="366" customWidth="1"/>
    <col min="240" max="240" width="13.125" style="366" customWidth="1"/>
    <col min="241" max="241" width="12.375" style="366" customWidth="1"/>
    <col min="242" max="243" width="11.75" style="366" customWidth="1"/>
    <col min="244" max="244" width="15.125" style="366" customWidth="1"/>
    <col min="245" max="247" width="13" style="366" customWidth="1"/>
    <col min="248" max="248" width="12" style="366" customWidth="1"/>
    <col min="249" max="253" width="0" style="366" hidden="1" customWidth="1"/>
    <col min="254" max="254" width="13.25" style="366" customWidth="1"/>
    <col min="255" max="255" width="13.875" style="366" customWidth="1"/>
    <col min="256" max="256" width="13.25" style="366" customWidth="1"/>
    <col min="257" max="258" width="11.75" style="366" customWidth="1"/>
    <col min="259" max="259" width="14.25" style="366" customWidth="1"/>
    <col min="260" max="260" width="13.875" style="366" customWidth="1"/>
    <col min="261" max="261" width="12.25" style="366" customWidth="1"/>
    <col min="262" max="262" width="14.375" style="366" customWidth="1"/>
    <col min="263" max="263" width="12.125" style="366" customWidth="1"/>
    <col min="264" max="268" width="0" style="366" hidden="1" customWidth="1"/>
    <col min="269" max="269" width="11.25" style="366" customWidth="1"/>
    <col min="270" max="478" width="9.125" style="366" customWidth="1"/>
    <col min="479" max="482" width="8.75" style="366"/>
    <col min="483" max="483" width="6" style="366" customWidth="1"/>
    <col min="484" max="484" width="31.375" style="366" customWidth="1"/>
    <col min="485" max="485" width="12.125" style="366" customWidth="1"/>
    <col min="486" max="486" width="12.375" style="366" customWidth="1"/>
    <col min="487" max="487" width="10.25" style="366" customWidth="1"/>
    <col min="488" max="488" width="14" style="366" customWidth="1"/>
    <col min="489" max="489" width="10.25" style="366" customWidth="1"/>
    <col min="490" max="490" width="12.25" style="366" customWidth="1"/>
    <col min="491" max="491" width="13.125" style="366" customWidth="1"/>
    <col min="492" max="492" width="11.875" style="366" customWidth="1"/>
    <col min="493" max="493" width="12.375" style="366" customWidth="1"/>
    <col min="494" max="494" width="10.25" style="366" customWidth="1"/>
    <col min="495" max="495" width="12.75" style="366" customWidth="1"/>
    <col min="496" max="496" width="13.125" style="366" customWidth="1"/>
    <col min="497" max="497" width="12.375" style="366" customWidth="1"/>
    <col min="498" max="499" width="11.75" style="366" customWidth="1"/>
    <col min="500" max="500" width="15.125" style="366" customWidth="1"/>
    <col min="501" max="503" width="13" style="366" customWidth="1"/>
    <col min="504" max="504" width="12" style="366" customWidth="1"/>
    <col min="505" max="509" width="0" style="366" hidden="1" customWidth="1"/>
    <col min="510" max="510" width="13.25" style="366" customWidth="1"/>
    <col min="511" max="511" width="13.875" style="366" customWidth="1"/>
    <col min="512" max="512" width="13.25" style="366" customWidth="1"/>
    <col min="513" max="514" width="11.75" style="366" customWidth="1"/>
    <col min="515" max="515" width="14.25" style="366" customWidth="1"/>
    <col min="516" max="516" width="13.875" style="366" customWidth="1"/>
    <col min="517" max="517" width="12.25" style="366" customWidth="1"/>
    <col min="518" max="518" width="14.375" style="366" customWidth="1"/>
    <col min="519" max="519" width="12.125" style="366" customWidth="1"/>
    <col min="520" max="524" width="0" style="366" hidden="1" customWidth="1"/>
    <col min="525" max="525" width="11.25" style="366" customWidth="1"/>
    <col min="526" max="734" width="9.125" style="366" customWidth="1"/>
    <col min="735" max="738" width="8.75" style="366"/>
    <col min="739" max="739" width="6" style="366" customWidth="1"/>
    <col min="740" max="740" width="31.375" style="366" customWidth="1"/>
    <col min="741" max="741" width="12.125" style="366" customWidth="1"/>
    <col min="742" max="742" width="12.375" style="366" customWidth="1"/>
    <col min="743" max="743" width="10.25" style="366" customWidth="1"/>
    <col min="744" max="744" width="14" style="366" customWidth="1"/>
    <col min="745" max="745" width="10.25" style="366" customWidth="1"/>
    <col min="746" max="746" width="12.25" style="366" customWidth="1"/>
    <col min="747" max="747" width="13.125" style="366" customWidth="1"/>
    <col min="748" max="748" width="11.875" style="366" customWidth="1"/>
    <col min="749" max="749" width="12.375" style="366" customWidth="1"/>
    <col min="750" max="750" width="10.25" style="366" customWidth="1"/>
    <col min="751" max="751" width="12.75" style="366" customWidth="1"/>
    <col min="752" max="752" width="13.125" style="366" customWidth="1"/>
    <col min="753" max="753" width="12.375" style="366" customWidth="1"/>
    <col min="754" max="755" width="11.75" style="366" customWidth="1"/>
    <col min="756" max="756" width="15.125" style="366" customWidth="1"/>
    <col min="757" max="759" width="13" style="366" customWidth="1"/>
    <col min="760" max="760" width="12" style="366" customWidth="1"/>
    <col min="761" max="765" width="0" style="366" hidden="1" customWidth="1"/>
    <col min="766" max="766" width="13.25" style="366" customWidth="1"/>
    <col min="767" max="767" width="13.875" style="366" customWidth="1"/>
    <col min="768" max="768" width="13.25" style="366" customWidth="1"/>
    <col min="769" max="770" width="11.75" style="366" customWidth="1"/>
    <col min="771" max="771" width="14.25" style="366" customWidth="1"/>
    <col min="772" max="772" width="13.875" style="366" customWidth="1"/>
    <col min="773" max="773" width="12.25" style="366" customWidth="1"/>
    <col min="774" max="774" width="14.375" style="366" customWidth="1"/>
    <col min="775" max="775" width="12.125" style="366" customWidth="1"/>
    <col min="776" max="780" width="0" style="366" hidden="1" customWidth="1"/>
    <col min="781" max="781" width="11.25" style="366" customWidth="1"/>
    <col min="782" max="990" width="9.125" style="366" customWidth="1"/>
    <col min="991" max="994" width="8.75" style="366"/>
    <col min="995" max="995" width="6" style="366" customWidth="1"/>
    <col min="996" max="996" width="31.375" style="366" customWidth="1"/>
    <col min="997" max="997" width="12.125" style="366" customWidth="1"/>
    <col min="998" max="998" width="12.375" style="366" customWidth="1"/>
    <col min="999" max="999" width="10.25" style="366" customWidth="1"/>
    <col min="1000" max="1000" width="14" style="366" customWidth="1"/>
    <col min="1001" max="1001" width="10.25" style="366" customWidth="1"/>
    <col min="1002" max="1002" width="12.25" style="366" customWidth="1"/>
    <col min="1003" max="1003" width="13.125" style="366" customWidth="1"/>
    <col min="1004" max="1004" width="11.875" style="366" customWidth="1"/>
    <col min="1005" max="1005" width="12.375" style="366" customWidth="1"/>
    <col min="1006" max="1006" width="10.25" style="366" customWidth="1"/>
    <col min="1007" max="1007" width="12.75" style="366" customWidth="1"/>
    <col min="1008" max="1008" width="13.125" style="366" customWidth="1"/>
    <col min="1009" max="1009" width="12.375" style="366" customWidth="1"/>
    <col min="1010" max="1011" width="11.75" style="366" customWidth="1"/>
    <col min="1012" max="1012" width="15.125" style="366" customWidth="1"/>
    <col min="1013" max="1015" width="13" style="366" customWidth="1"/>
    <col min="1016" max="1016" width="12" style="366" customWidth="1"/>
    <col min="1017" max="1021" width="0" style="366" hidden="1" customWidth="1"/>
    <col min="1022" max="1022" width="13.25" style="366" customWidth="1"/>
    <col min="1023" max="1023" width="13.875" style="366" customWidth="1"/>
    <col min="1024" max="1024" width="13.25" style="366" customWidth="1"/>
    <col min="1025" max="1026" width="11.75" style="366" customWidth="1"/>
    <col min="1027" max="1027" width="14.25" style="366" customWidth="1"/>
    <col min="1028" max="1028" width="13.875" style="366" customWidth="1"/>
    <col min="1029" max="1029" width="12.25" style="366" customWidth="1"/>
    <col min="1030" max="1030" width="14.375" style="366" customWidth="1"/>
    <col min="1031" max="1031" width="12.125" style="366" customWidth="1"/>
    <col min="1032" max="1036" width="0" style="366" hidden="1" customWidth="1"/>
    <col min="1037" max="1037" width="11.25" style="366" customWidth="1"/>
    <col min="1038" max="1246" width="9.125" style="366" customWidth="1"/>
    <col min="1247" max="1250" width="8.75" style="366"/>
    <col min="1251" max="1251" width="6" style="366" customWidth="1"/>
    <col min="1252" max="1252" width="31.375" style="366" customWidth="1"/>
    <col min="1253" max="1253" width="12.125" style="366" customWidth="1"/>
    <col min="1254" max="1254" width="12.375" style="366" customWidth="1"/>
    <col min="1255" max="1255" width="10.25" style="366" customWidth="1"/>
    <col min="1256" max="1256" width="14" style="366" customWidth="1"/>
    <col min="1257" max="1257" width="10.25" style="366" customWidth="1"/>
    <col min="1258" max="1258" width="12.25" style="366" customWidth="1"/>
    <col min="1259" max="1259" width="13.125" style="366" customWidth="1"/>
    <col min="1260" max="1260" width="11.875" style="366" customWidth="1"/>
    <col min="1261" max="1261" width="12.375" style="366" customWidth="1"/>
    <col min="1262" max="1262" width="10.25" style="366" customWidth="1"/>
    <col min="1263" max="1263" width="12.75" style="366" customWidth="1"/>
    <col min="1264" max="1264" width="13.125" style="366" customWidth="1"/>
    <col min="1265" max="1265" width="12.375" style="366" customWidth="1"/>
    <col min="1266" max="1267" width="11.75" style="366" customWidth="1"/>
    <col min="1268" max="1268" width="15.125" style="366" customWidth="1"/>
    <col min="1269" max="1271" width="13" style="366" customWidth="1"/>
    <col min="1272" max="1272" width="12" style="366" customWidth="1"/>
    <col min="1273" max="1277" width="0" style="366" hidden="1" customWidth="1"/>
    <col min="1278" max="1278" width="13.25" style="366" customWidth="1"/>
    <col min="1279" max="1279" width="13.875" style="366" customWidth="1"/>
    <col min="1280" max="1280" width="13.25" style="366" customWidth="1"/>
    <col min="1281" max="1282" width="11.75" style="366" customWidth="1"/>
    <col min="1283" max="1283" width="14.25" style="366" customWidth="1"/>
    <col min="1284" max="1284" width="13.875" style="366" customWidth="1"/>
    <col min="1285" max="1285" width="12.25" style="366" customWidth="1"/>
    <col min="1286" max="1286" width="14.375" style="366" customWidth="1"/>
    <col min="1287" max="1287" width="12.125" style="366" customWidth="1"/>
    <col min="1288" max="1292" width="0" style="366" hidden="1" customWidth="1"/>
    <col min="1293" max="1293" width="11.25" style="366" customWidth="1"/>
    <col min="1294" max="1502" width="9.125" style="366" customWidth="1"/>
    <col min="1503" max="1506" width="8.75" style="366"/>
    <col min="1507" max="1507" width="6" style="366" customWidth="1"/>
    <col min="1508" max="1508" width="31.375" style="366" customWidth="1"/>
    <col min="1509" max="1509" width="12.125" style="366" customWidth="1"/>
    <col min="1510" max="1510" width="12.375" style="366" customWidth="1"/>
    <col min="1511" max="1511" width="10.25" style="366" customWidth="1"/>
    <col min="1512" max="1512" width="14" style="366" customWidth="1"/>
    <col min="1513" max="1513" width="10.25" style="366" customWidth="1"/>
    <col min="1514" max="1514" width="12.25" style="366" customWidth="1"/>
    <col min="1515" max="1515" width="13.125" style="366" customWidth="1"/>
    <col min="1516" max="1516" width="11.875" style="366" customWidth="1"/>
    <col min="1517" max="1517" width="12.375" style="366" customWidth="1"/>
    <col min="1518" max="1518" width="10.25" style="366" customWidth="1"/>
    <col min="1519" max="1519" width="12.75" style="366" customWidth="1"/>
    <col min="1520" max="1520" width="13.125" style="366" customWidth="1"/>
    <col min="1521" max="1521" width="12.375" style="366" customWidth="1"/>
    <col min="1522" max="1523" width="11.75" style="366" customWidth="1"/>
    <col min="1524" max="1524" width="15.125" style="366" customWidth="1"/>
    <col min="1525" max="1527" width="13" style="366" customWidth="1"/>
    <col min="1528" max="1528" width="12" style="366" customWidth="1"/>
    <col min="1529" max="1533" width="0" style="366" hidden="1" customWidth="1"/>
    <col min="1534" max="1534" width="13.25" style="366" customWidth="1"/>
    <col min="1535" max="1535" width="13.875" style="366" customWidth="1"/>
    <col min="1536" max="1536" width="13.25" style="366" customWidth="1"/>
    <col min="1537" max="1538" width="11.75" style="366" customWidth="1"/>
    <col min="1539" max="1539" width="14.25" style="366" customWidth="1"/>
    <col min="1540" max="1540" width="13.875" style="366" customWidth="1"/>
    <col min="1541" max="1541" width="12.25" style="366" customWidth="1"/>
    <col min="1542" max="1542" width="14.375" style="366" customWidth="1"/>
    <col min="1543" max="1543" width="12.125" style="366" customWidth="1"/>
    <col min="1544" max="1548" width="0" style="366" hidden="1" customWidth="1"/>
    <col min="1549" max="1549" width="11.25" style="366" customWidth="1"/>
    <col min="1550" max="1758" width="9.125" style="366" customWidth="1"/>
    <col min="1759" max="1762" width="8.75" style="366"/>
    <col min="1763" max="1763" width="6" style="366" customWidth="1"/>
    <col min="1764" max="1764" width="31.375" style="366" customWidth="1"/>
    <col min="1765" max="1765" width="12.125" style="366" customWidth="1"/>
    <col min="1766" max="1766" width="12.375" style="366" customWidth="1"/>
    <col min="1767" max="1767" width="10.25" style="366" customWidth="1"/>
    <col min="1768" max="1768" width="14" style="366" customWidth="1"/>
    <col min="1769" max="1769" width="10.25" style="366" customWidth="1"/>
    <col min="1770" max="1770" width="12.25" style="366" customWidth="1"/>
    <col min="1771" max="1771" width="13.125" style="366" customWidth="1"/>
    <col min="1772" max="1772" width="11.875" style="366" customWidth="1"/>
    <col min="1773" max="1773" width="12.375" style="366" customWidth="1"/>
    <col min="1774" max="1774" width="10.25" style="366" customWidth="1"/>
    <col min="1775" max="1775" width="12.75" style="366" customWidth="1"/>
    <col min="1776" max="1776" width="13.125" style="366" customWidth="1"/>
    <col min="1777" max="1777" width="12.375" style="366" customWidth="1"/>
    <col min="1778" max="1779" width="11.75" style="366" customWidth="1"/>
    <col min="1780" max="1780" width="15.125" style="366" customWidth="1"/>
    <col min="1781" max="1783" width="13" style="366" customWidth="1"/>
    <col min="1784" max="1784" width="12" style="366" customWidth="1"/>
    <col min="1785" max="1789" width="0" style="366" hidden="1" customWidth="1"/>
    <col min="1790" max="1790" width="13.25" style="366" customWidth="1"/>
    <col min="1791" max="1791" width="13.875" style="366" customWidth="1"/>
    <col min="1792" max="1792" width="13.25" style="366" customWidth="1"/>
    <col min="1793" max="1794" width="11.75" style="366" customWidth="1"/>
    <col min="1795" max="1795" width="14.25" style="366" customWidth="1"/>
    <col min="1796" max="1796" width="13.875" style="366" customWidth="1"/>
    <col min="1797" max="1797" width="12.25" style="366" customWidth="1"/>
    <col min="1798" max="1798" width="14.375" style="366" customWidth="1"/>
    <col min="1799" max="1799" width="12.125" style="366" customWidth="1"/>
    <col min="1800" max="1804" width="0" style="366" hidden="1" customWidth="1"/>
    <col min="1805" max="1805" width="11.25" style="366" customWidth="1"/>
    <col min="1806" max="2014" width="9.125" style="366" customWidth="1"/>
    <col min="2015" max="2018" width="8.75" style="366"/>
    <col min="2019" max="2019" width="6" style="366" customWidth="1"/>
    <col min="2020" max="2020" width="31.375" style="366" customWidth="1"/>
    <col min="2021" max="2021" width="12.125" style="366" customWidth="1"/>
    <col min="2022" max="2022" width="12.375" style="366" customWidth="1"/>
    <col min="2023" max="2023" width="10.25" style="366" customWidth="1"/>
    <col min="2024" max="2024" width="14" style="366" customWidth="1"/>
    <col min="2025" max="2025" width="10.25" style="366" customWidth="1"/>
    <col min="2026" max="2026" width="12.25" style="366" customWidth="1"/>
    <col min="2027" max="2027" width="13.125" style="366" customWidth="1"/>
    <col min="2028" max="2028" width="11.875" style="366" customWidth="1"/>
    <col min="2029" max="2029" width="12.375" style="366" customWidth="1"/>
    <col min="2030" max="2030" width="10.25" style="366" customWidth="1"/>
    <col min="2031" max="2031" width="12.75" style="366" customWidth="1"/>
    <col min="2032" max="2032" width="13.125" style="366" customWidth="1"/>
    <col min="2033" max="2033" width="12.375" style="366" customWidth="1"/>
    <col min="2034" max="2035" width="11.75" style="366" customWidth="1"/>
    <col min="2036" max="2036" width="15.125" style="366" customWidth="1"/>
    <col min="2037" max="2039" width="13" style="366" customWidth="1"/>
    <col min="2040" max="2040" width="12" style="366" customWidth="1"/>
    <col min="2041" max="2045" width="0" style="366" hidden="1" customWidth="1"/>
    <col min="2046" max="2046" width="13.25" style="366" customWidth="1"/>
    <col min="2047" max="2047" width="13.875" style="366" customWidth="1"/>
    <col min="2048" max="2048" width="13.25" style="366" customWidth="1"/>
    <col min="2049" max="2050" width="11.75" style="366" customWidth="1"/>
    <col min="2051" max="2051" width="14.25" style="366" customWidth="1"/>
    <col min="2052" max="2052" width="13.875" style="366" customWidth="1"/>
    <col min="2053" max="2053" width="12.25" style="366" customWidth="1"/>
    <col min="2054" max="2054" width="14.375" style="366" customWidth="1"/>
    <col min="2055" max="2055" width="12.125" style="366" customWidth="1"/>
    <col min="2056" max="2060" width="0" style="366" hidden="1" customWidth="1"/>
    <col min="2061" max="2061" width="11.25" style="366" customWidth="1"/>
    <col min="2062" max="2270" width="9.125" style="366" customWidth="1"/>
    <col min="2271" max="2274" width="8.75" style="366"/>
    <col min="2275" max="2275" width="6" style="366" customWidth="1"/>
    <col min="2276" max="2276" width="31.375" style="366" customWidth="1"/>
    <col min="2277" max="2277" width="12.125" style="366" customWidth="1"/>
    <col min="2278" max="2278" width="12.375" style="366" customWidth="1"/>
    <col min="2279" max="2279" width="10.25" style="366" customWidth="1"/>
    <col min="2280" max="2280" width="14" style="366" customWidth="1"/>
    <col min="2281" max="2281" width="10.25" style="366" customWidth="1"/>
    <col min="2282" max="2282" width="12.25" style="366" customWidth="1"/>
    <col min="2283" max="2283" width="13.125" style="366" customWidth="1"/>
    <col min="2284" max="2284" width="11.875" style="366" customWidth="1"/>
    <col min="2285" max="2285" width="12.375" style="366" customWidth="1"/>
    <col min="2286" max="2286" width="10.25" style="366" customWidth="1"/>
    <col min="2287" max="2287" width="12.75" style="366" customWidth="1"/>
    <col min="2288" max="2288" width="13.125" style="366" customWidth="1"/>
    <col min="2289" max="2289" width="12.375" style="366" customWidth="1"/>
    <col min="2290" max="2291" width="11.75" style="366" customWidth="1"/>
    <col min="2292" max="2292" width="15.125" style="366" customWidth="1"/>
    <col min="2293" max="2295" width="13" style="366" customWidth="1"/>
    <col min="2296" max="2296" width="12" style="366" customWidth="1"/>
    <col min="2297" max="2301" width="0" style="366" hidden="1" customWidth="1"/>
    <col min="2302" max="2302" width="13.25" style="366" customWidth="1"/>
    <col min="2303" max="2303" width="13.875" style="366" customWidth="1"/>
    <col min="2304" max="2304" width="13.25" style="366" customWidth="1"/>
    <col min="2305" max="2306" width="11.75" style="366" customWidth="1"/>
    <col min="2307" max="2307" width="14.25" style="366" customWidth="1"/>
    <col min="2308" max="2308" width="13.875" style="366" customWidth="1"/>
    <col min="2309" max="2309" width="12.25" style="366" customWidth="1"/>
    <col min="2310" max="2310" width="14.375" style="366" customWidth="1"/>
    <col min="2311" max="2311" width="12.125" style="366" customWidth="1"/>
    <col min="2312" max="2316" width="0" style="366" hidden="1" customWidth="1"/>
    <col min="2317" max="2317" width="11.25" style="366" customWidth="1"/>
    <col min="2318" max="2526" width="9.125" style="366" customWidth="1"/>
    <col min="2527" max="2530" width="8.75" style="366"/>
    <col min="2531" max="2531" width="6" style="366" customWidth="1"/>
    <col min="2532" max="2532" width="31.375" style="366" customWidth="1"/>
    <col min="2533" max="2533" width="12.125" style="366" customWidth="1"/>
    <col min="2534" max="2534" width="12.375" style="366" customWidth="1"/>
    <col min="2535" max="2535" width="10.25" style="366" customWidth="1"/>
    <col min="2536" max="2536" width="14" style="366" customWidth="1"/>
    <col min="2537" max="2537" width="10.25" style="366" customWidth="1"/>
    <col min="2538" max="2538" width="12.25" style="366" customWidth="1"/>
    <col min="2539" max="2539" width="13.125" style="366" customWidth="1"/>
    <col min="2540" max="2540" width="11.875" style="366" customWidth="1"/>
    <col min="2541" max="2541" width="12.375" style="366" customWidth="1"/>
    <col min="2542" max="2542" width="10.25" style="366" customWidth="1"/>
    <col min="2543" max="2543" width="12.75" style="366" customWidth="1"/>
    <col min="2544" max="2544" width="13.125" style="366" customWidth="1"/>
    <col min="2545" max="2545" width="12.375" style="366" customWidth="1"/>
    <col min="2546" max="2547" width="11.75" style="366" customWidth="1"/>
    <col min="2548" max="2548" width="15.125" style="366" customWidth="1"/>
    <col min="2549" max="2551" width="13" style="366" customWidth="1"/>
    <col min="2552" max="2552" width="12" style="366" customWidth="1"/>
    <col min="2553" max="2557" width="0" style="366" hidden="1" customWidth="1"/>
    <col min="2558" max="2558" width="13.25" style="366" customWidth="1"/>
    <col min="2559" max="2559" width="13.875" style="366" customWidth="1"/>
    <col min="2560" max="2560" width="13.25" style="366" customWidth="1"/>
    <col min="2561" max="2562" width="11.75" style="366" customWidth="1"/>
    <col min="2563" max="2563" width="14.25" style="366" customWidth="1"/>
    <col min="2564" max="2564" width="13.875" style="366" customWidth="1"/>
    <col min="2565" max="2565" width="12.25" style="366" customWidth="1"/>
    <col min="2566" max="2566" width="14.375" style="366" customWidth="1"/>
    <col min="2567" max="2567" width="12.125" style="366" customWidth="1"/>
    <col min="2568" max="2572" width="0" style="366" hidden="1" customWidth="1"/>
    <col min="2573" max="2573" width="11.25" style="366" customWidth="1"/>
    <col min="2574" max="2782" width="9.125" style="366" customWidth="1"/>
    <col min="2783" max="2786" width="8.75" style="366"/>
    <col min="2787" max="2787" width="6" style="366" customWidth="1"/>
    <col min="2788" max="2788" width="31.375" style="366" customWidth="1"/>
    <col min="2789" max="2789" width="12.125" style="366" customWidth="1"/>
    <col min="2790" max="2790" width="12.375" style="366" customWidth="1"/>
    <col min="2791" max="2791" width="10.25" style="366" customWidth="1"/>
    <col min="2792" max="2792" width="14" style="366" customWidth="1"/>
    <col min="2793" max="2793" width="10.25" style="366" customWidth="1"/>
    <col min="2794" max="2794" width="12.25" style="366" customWidth="1"/>
    <col min="2795" max="2795" width="13.125" style="366" customWidth="1"/>
    <col min="2796" max="2796" width="11.875" style="366" customWidth="1"/>
    <col min="2797" max="2797" width="12.375" style="366" customWidth="1"/>
    <col min="2798" max="2798" width="10.25" style="366" customWidth="1"/>
    <col min="2799" max="2799" width="12.75" style="366" customWidth="1"/>
    <col min="2800" max="2800" width="13.125" style="366" customWidth="1"/>
    <col min="2801" max="2801" width="12.375" style="366" customWidth="1"/>
    <col min="2802" max="2803" width="11.75" style="366" customWidth="1"/>
    <col min="2804" max="2804" width="15.125" style="366" customWidth="1"/>
    <col min="2805" max="2807" width="13" style="366" customWidth="1"/>
    <col min="2808" max="2808" width="12" style="366" customWidth="1"/>
    <col min="2809" max="2813" width="0" style="366" hidden="1" customWidth="1"/>
    <col min="2814" max="2814" width="13.25" style="366" customWidth="1"/>
    <col min="2815" max="2815" width="13.875" style="366" customWidth="1"/>
    <col min="2816" max="2816" width="13.25" style="366" customWidth="1"/>
    <col min="2817" max="2818" width="11.75" style="366" customWidth="1"/>
    <col min="2819" max="2819" width="14.25" style="366" customWidth="1"/>
    <col min="2820" max="2820" width="13.875" style="366" customWidth="1"/>
    <col min="2821" max="2821" width="12.25" style="366" customWidth="1"/>
    <col min="2822" max="2822" width="14.375" style="366" customWidth="1"/>
    <col min="2823" max="2823" width="12.125" style="366" customWidth="1"/>
    <col min="2824" max="2828" width="0" style="366" hidden="1" customWidth="1"/>
    <col min="2829" max="2829" width="11.25" style="366" customWidth="1"/>
    <col min="2830" max="3038" width="9.125" style="366" customWidth="1"/>
    <col min="3039" max="3042" width="8.75" style="366"/>
    <col min="3043" max="3043" width="6" style="366" customWidth="1"/>
    <col min="3044" max="3044" width="31.375" style="366" customWidth="1"/>
    <col min="3045" max="3045" width="12.125" style="366" customWidth="1"/>
    <col min="3046" max="3046" width="12.375" style="366" customWidth="1"/>
    <col min="3047" max="3047" width="10.25" style="366" customWidth="1"/>
    <col min="3048" max="3048" width="14" style="366" customWidth="1"/>
    <col min="3049" max="3049" width="10.25" style="366" customWidth="1"/>
    <col min="3050" max="3050" width="12.25" style="366" customWidth="1"/>
    <col min="3051" max="3051" width="13.125" style="366" customWidth="1"/>
    <col min="3052" max="3052" width="11.875" style="366" customWidth="1"/>
    <col min="3053" max="3053" width="12.375" style="366" customWidth="1"/>
    <col min="3054" max="3054" width="10.25" style="366" customWidth="1"/>
    <col min="3055" max="3055" width="12.75" style="366" customWidth="1"/>
    <col min="3056" max="3056" width="13.125" style="366" customWidth="1"/>
    <col min="3057" max="3057" width="12.375" style="366" customWidth="1"/>
    <col min="3058" max="3059" width="11.75" style="366" customWidth="1"/>
    <col min="3060" max="3060" width="15.125" style="366" customWidth="1"/>
    <col min="3061" max="3063" width="13" style="366" customWidth="1"/>
    <col min="3064" max="3064" width="12" style="366" customWidth="1"/>
    <col min="3065" max="3069" width="0" style="366" hidden="1" customWidth="1"/>
    <col min="3070" max="3070" width="13.25" style="366" customWidth="1"/>
    <col min="3071" max="3071" width="13.875" style="366" customWidth="1"/>
    <col min="3072" max="3072" width="13.25" style="366" customWidth="1"/>
    <col min="3073" max="3074" width="11.75" style="366" customWidth="1"/>
    <col min="3075" max="3075" width="14.25" style="366" customWidth="1"/>
    <col min="3076" max="3076" width="13.875" style="366" customWidth="1"/>
    <col min="3077" max="3077" width="12.25" style="366" customWidth="1"/>
    <col min="3078" max="3078" width="14.375" style="366" customWidth="1"/>
    <col min="3079" max="3079" width="12.125" style="366" customWidth="1"/>
    <col min="3080" max="3084" width="0" style="366" hidden="1" customWidth="1"/>
    <col min="3085" max="3085" width="11.25" style="366" customWidth="1"/>
    <col min="3086" max="3294" width="9.125" style="366" customWidth="1"/>
    <col min="3295" max="3298" width="8.75" style="366"/>
    <col min="3299" max="3299" width="6" style="366" customWidth="1"/>
    <col min="3300" max="3300" width="31.375" style="366" customWidth="1"/>
    <col min="3301" max="3301" width="12.125" style="366" customWidth="1"/>
    <col min="3302" max="3302" width="12.375" style="366" customWidth="1"/>
    <col min="3303" max="3303" width="10.25" style="366" customWidth="1"/>
    <col min="3304" max="3304" width="14" style="366" customWidth="1"/>
    <col min="3305" max="3305" width="10.25" style="366" customWidth="1"/>
    <col min="3306" max="3306" width="12.25" style="366" customWidth="1"/>
    <col min="3307" max="3307" width="13.125" style="366" customWidth="1"/>
    <col min="3308" max="3308" width="11.875" style="366" customWidth="1"/>
    <col min="3309" max="3309" width="12.375" style="366" customWidth="1"/>
    <col min="3310" max="3310" width="10.25" style="366" customWidth="1"/>
    <col min="3311" max="3311" width="12.75" style="366" customWidth="1"/>
    <col min="3312" max="3312" width="13.125" style="366" customWidth="1"/>
    <col min="3313" max="3313" width="12.375" style="366" customWidth="1"/>
    <col min="3314" max="3315" width="11.75" style="366" customWidth="1"/>
    <col min="3316" max="3316" width="15.125" style="366" customWidth="1"/>
    <col min="3317" max="3319" width="13" style="366" customWidth="1"/>
    <col min="3320" max="3320" width="12" style="366" customWidth="1"/>
    <col min="3321" max="3325" width="0" style="366" hidden="1" customWidth="1"/>
    <col min="3326" max="3326" width="13.25" style="366" customWidth="1"/>
    <col min="3327" max="3327" width="13.875" style="366" customWidth="1"/>
    <col min="3328" max="3328" width="13.25" style="366" customWidth="1"/>
    <col min="3329" max="3330" width="11.75" style="366" customWidth="1"/>
    <col min="3331" max="3331" width="14.25" style="366" customWidth="1"/>
    <col min="3332" max="3332" width="13.875" style="366" customWidth="1"/>
    <col min="3333" max="3333" width="12.25" style="366" customWidth="1"/>
    <col min="3334" max="3334" width="14.375" style="366" customWidth="1"/>
    <col min="3335" max="3335" width="12.125" style="366" customWidth="1"/>
    <col min="3336" max="3340" width="0" style="366" hidden="1" customWidth="1"/>
    <col min="3341" max="3341" width="11.25" style="366" customWidth="1"/>
    <col min="3342" max="3550" width="9.125" style="366" customWidth="1"/>
    <col min="3551" max="3554" width="8.75" style="366"/>
    <col min="3555" max="3555" width="6" style="366" customWidth="1"/>
    <col min="3556" max="3556" width="31.375" style="366" customWidth="1"/>
    <col min="3557" max="3557" width="12.125" style="366" customWidth="1"/>
    <col min="3558" max="3558" width="12.375" style="366" customWidth="1"/>
    <col min="3559" max="3559" width="10.25" style="366" customWidth="1"/>
    <col min="3560" max="3560" width="14" style="366" customWidth="1"/>
    <col min="3561" max="3561" width="10.25" style="366" customWidth="1"/>
    <col min="3562" max="3562" width="12.25" style="366" customWidth="1"/>
    <col min="3563" max="3563" width="13.125" style="366" customWidth="1"/>
    <col min="3564" max="3564" width="11.875" style="366" customWidth="1"/>
    <col min="3565" max="3565" width="12.375" style="366" customWidth="1"/>
    <col min="3566" max="3566" width="10.25" style="366" customWidth="1"/>
    <col min="3567" max="3567" width="12.75" style="366" customWidth="1"/>
    <col min="3568" max="3568" width="13.125" style="366" customWidth="1"/>
    <col min="3569" max="3569" width="12.375" style="366" customWidth="1"/>
    <col min="3570" max="3571" width="11.75" style="366" customWidth="1"/>
    <col min="3572" max="3572" width="15.125" style="366" customWidth="1"/>
    <col min="3573" max="3575" width="13" style="366" customWidth="1"/>
    <col min="3576" max="3576" width="12" style="366" customWidth="1"/>
    <col min="3577" max="3581" width="0" style="366" hidden="1" customWidth="1"/>
    <col min="3582" max="3582" width="13.25" style="366" customWidth="1"/>
    <col min="3583" max="3583" width="13.875" style="366" customWidth="1"/>
    <col min="3584" max="3584" width="13.25" style="366" customWidth="1"/>
    <col min="3585" max="3586" width="11.75" style="366" customWidth="1"/>
    <col min="3587" max="3587" width="14.25" style="366" customWidth="1"/>
    <col min="3588" max="3588" width="13.875" style="366" customWidth="1"/>
    <col min="3589" max="3589" width="12.25" style="366" customWidth="1"/>
    <col min="3590" max="3590" width="14.375" style="366" customWidth="1"/>
    <col min="3591" max="3591" width="12.125" style="366" customWidth="1"/>
    <col min="3592" max="3596" width="0" style="366" hidden="1" customWidth="1"/>
    <col min="3597" max="3597" width="11.25" style="366" customWidth="1"/>
    <col min="3598" max="3806" width="9.125" style="366" customWidth="1"/>
    <col min="3807" max="3810" width="8.75" style="366"/>
    <col min="3811" max="3811" width="6" style="366" customWidth="1"/>
    <col min="3812" max="3812" width="31.375" style="366" customWidth="1"/>
    <col min="3813" max="3813" width="12.125" style="366" customWidth="1"/>
    <col min="3814" max="3814" width="12.375" style="366" customWidth="1"/>
    <col min="3815" max="3815" width="10.25" style="366" customWidth="1"/>
    <col min="3816" max="3816" width="14" style="366" customWidth="1"/>
    <col min="3817" max="3817" width="10.25" style="366" customWidth="1"/>
    <col min="3818" max="3818" width="12.25" style="366" customWidth="1"/>
    <col min="3819" max="3819" width="13.125" style="366" customWidth="1"/>
    <col min="3820" max="3820" width="11.875" style="366" customWidth="1"/>
    <col min="3821" max="3821" width="12.375" style="366" customWidth="1"/>
    <col min="3822" max="3822" width="10.25" style="366" customWidth="1"/>
    <col min="3823" max="3823" width="12.75" style="366" customWidth="1"/>
    <col min="3824" max="3824" width="13.125" style="366" customWidth="1"/>
    <col min="3825" max="3825" width="12.375" style="366" customWidth="1"/>
    <col min="3826" max="3827" width="11.75" style="366" customWidth="1"/>
    <col min="3828" max="3828" width="15.125" style="366" customWidth="1"/>
    <col min="3829" max="3831" width="13" style="366" customWidth="1"/>
    <col min="3832" max="3832" width="12" style="366" customWidth="1"/>
    <col min="3833" max="3837" width="0" style="366" hidden="1" customWidth="1"/>
    <col min="3838" max="3838" width="13.25" style="366" customWidth="1"/>
    <col min="3839" max="3839" width="13.875" style="366" customWidth="1"/>
    <col min="3840" max="3840" width="13.25" style="366" customWidth="1"/>
    <col min="3841" max="3842" width="11.75" style="366" customWidth="1"/>
    <col min="3843" max="3843" width="14.25" style="366" customWidth="1"/>
    <col min="3844" max="3844" width="13.875" style="366" customWidth="1"/>
    <col min="3845" max="3845" width="12.25" style="366" customWidth="1"/>
    <col min="3846" max="3846" width="14.375" style="366" customWidth="1"/>
    <col min="3847" max="3847" width="12.125" style="366" customWidth="1"/>
    <col min="3848" max="3852" width="0" style="366" hidden="1" customWidth="1"/>
    <col min="3853" max="3853" width="11.25" style="366" customWidth="1"/>
    <col min="3854" max="4062" width="9.125" style="366" customWidth="1"/>
    <col min="4063" max="4066" width="8.75" style="366"/>
    <col min="4067" max="4067" width="6" style="366" customWidth="1"/>
    <col min="4068" max="4068" width="31.375" style="366" customWidth="1"/>
    <col min="4069" max="4069" width="12.125" style="366" customWidth="1"/>
    <col min="4070" max="4070" width="12.375" style="366" customWidth="1"/>
    <col min="4071" max="4071" width="10.25" style="366" customWidth="1"/>
    <col min="4072" max="4072" width="14" style="366" customWidth="1"/>
    <col min="4073" max="4073" width="10.25" style="366" customWidth="1"/>
    <col min="4074" max="4074" width="12.25" style="366" customWidth="1"/>
    <col min="4075" max="4075" width="13.125" style="366" customWidth="1"/>
    <col min="4076" max="4076" width="11.875" style="366" customWidth="1"/>
    <col min="4077" max="4077" width="12.375" style="366" customWidth="1"/>
    <col min="4078" max="4078" width="10.25" style="366" customWidth="1"/>
    <col min="4079" max="4079" width="12.75" style="366" customWidth="1"/>
    <col min="4080" max="4080" width="13.125" style="366" customWidth="1"/>
    <col min="4081" max="4081" width="12.375" style="366" customWidth="1"/>
    <col min="4082" max="4083" width="11.75" style="366" customWidth="1"/>
    <col min="4084" max="4084" width="15.125" style="366" customWidth="1"/>
    <col min="4085" max="4087" width="13" style="366" customWidth="1"/>
    <col min="4088" max="4088" width="12" style="366" customWidth="1"/>
    <col min="4089" max="4093" width="0" style="366" hidden="1" customWidth="1"/>
    <col min="4094" max="4094" width="13.25" style="366" customWidth="1"/>
    <col min="4095" max="4095" width="13.875" style="366" customWidth="1"/>
    <col min="4096" max="4096" width="13.25" style="366" customWidth="1"/>
    <col min="4097" max="4098" width="11.75" style="366" customWidth="1"/>
    <col min="4099" max="4099" width="14.25" style="366" customWidth="1"/>
    <col min="4100" max="4100" width="13.875" style="366" customWidth="1"/>
    <col min="4101" max="4101" width="12.25" style="366" customWidth="1"/>
    <col min="4102" max="4102" width="14.375" style="366" customWidth="1"/>
    <col min="4103" max="4103" width="12.125" style="366" customWidth="1"/>
    <col min="4104" max="4108" width="0" style="366" hidden="1" customWidth="1"/>
    <col min="4109" max="4109" width="11.25" style="366" customWidth="1"/>
    <col min="4110" max="4318" width="9.125" style="366" customWidth="1"/>
    <col min="4319" max="4322" width="8.75" style="366"/>
    <col min="4323" max="4323" width="6" style="366" customWidth="1"/>
    <col min="4324" max="4324" width="31.375" style="366" customWidth="1"/>
    <col min="4325" max="4325" width="12.125" style="366" customWidth="1"/>
    <col min="4326" max="4326" width="12.375" style="366" customWidth="1"/>
    <col min="4327" max="4327" width="10.25" style="366" customWidth="1"/>
    <col min="4328" max="4328" width="14" style="366" customWidth="1"/>
    <col min="4329" max="4329" width="10.25" style="366" customWidth="1"/>
    <col min="4330" max="4330" width="12.25" style="366" customWidth="1"/>
    <col min="4331" max="4331" width="13.125" style="366" customWidth="1"/>
    <col min="4332" max="4332" width="11.875" style="366" customWidth="1"/>
    <col min="4333" max="4333" width="12.375" style="366" customWidth="1"/>
    <col min="4334" max="4334" width="10.25" style="366" customWidth="1"/>
    <col min="4335" max="4335" width="12.75" style="366" customWidth="1"/>
    <col min="4336" max="4336" width="13.125" style="366" customWidth="1"/>
    <col min="4337" max="4337" width="12.375" style="366" customWidth="1"/>
    <col min="4338" max="4339" width="11.75" style="366" customWidth="1"/>
    <col min="4340" max="4340" width="15.125" style="366" customWidth="1"/>
    <col min="4341" max="4343" width="13" style="366" customWidth="1"/>
    <col min="4344" max="4344" width="12" style="366" customWidth="1"/>
    <col min="4345" max="4349" width="0" style="366" hidden="1" customWidth="1"/>
    <col min="4350" max="4350" width="13.25" style="366" customWidth="1"/>
    <col min="4351" max="4351" width="13.875" style="366" customWidth="1"/>
    <col min="4352" max="4352" width="13.25" style="366" customWidth="1"/>
    <col min="4353" max="4354" width="11.75" style="366" customWidth="1"/>
    <col min="4355" max="4355" width="14.25" style="366" customWidth="1"/>
    <col min="4356" max="4356" width="13.875" style="366" customWidth="1"/>
    <col min="4357" max="4357" width="12.25" style="366" customWidth="1"/>
    <col min="4358" max="4358" width="14.375" style="366" customWidth="1"/>
    <col min="4359" max="4359" width="12.125" style="366" customWidth="1"/>
    <col min="4360" max="4364" width="0" style="366" hidden="1" customWidth="1"/>
    <col min="4365" max="4365" width="11.25" style="366" customWidth="1"/>
    <col min="4366" max="4574" width="9.125" style="366" customWidth="1"/>
    <col min="4575" max="4578" width="8.75" style="366"/>
    <col min="4579" max="4579" width="6" style="366" customWidth="1"/>
    <col min="4580" max="4580" width="31.375" style="366" customWidth="1"/>
    <col min="4581" max="4581" width="12.125" style="366" customWidth="1"/>
    <col min="4582" max="4582" width="12.375" style="366" customWidth="1"/>
    <col min="4583" max="4583" width="10.25" style="366" customWidth="1"/>
    <col min="4584" max="4584" width="14" style="366" customWidth="1"/>
    <col min="4585" max="4585" width="10.25" style="366" customWidth="1"/>
    <col min="4586" max="4586" width="12.25" style="366" customWidth="1"/>
    <col min="4587" max="4587" width="13.125" style="366" customWidth="1"/>
    <col min="4588" max="4588" width="11.875" style="366" customWidth="1"/>
    <col min="4589" max="4589" width="12.375" style="366" customWidth="1"/>
    <col min="4590" max="4590" width="10.25" style="366" customWidth="1"/>
    <col min="4591" max="4591" width="12.75" style="366" customWidth="1"/>
    <col min="4592" max="4592" width="13.125" style="366" customWidth="1"/>
    <col min="4593" max="4593" width="12.375" style="366" customWidth="1"/>
    <col min="4594" max="4595" width="11.75" style="366" customWidth="1"/>
    <col min="4596" max="4596" width="15.125" style="366" customWidth="1"/>
    <col min="4597" max="4599" width="13" style="366" customWidth="1"/>
    <col min="4600" max="4600" width="12" style="366" customWidth="1"/>
    <col min="4601" max="4605" width="0" style="366" hidden="1" customWidth="1"/>
    <col min="4606" max="4606" width="13.25" style="366" customWidth="1"/>
    <col min="4607" max="4607" width="13.875" style="366" customWidth="1"/>
    <col min="4608" max="4608" width="13.25" style="366" customWidth="1"/>
    <col min="4609" max="4610" width="11.75" style="366" customWidth="1"/>
    <col min="4611" max="4611" width="14.25" style="366" customWidth="1"/>
    <col min="4612" max="4612" width="13.875" style="366" customWidth="1"/>
    <col min="4613" max="4613" width="12.25" style="366" customWidth="1"/>
    <col min="4614" max="4614" width="14.375" style="366" customWidth="1"/>
    <col min="4615" max="4615" width="12.125" style="366" customWidth="1"/>
    <col min="4616" max="4620" width="0" style="366" hidden="1" customWidth="1"/>
    <col min="4621" max="4621" width="11.25" style="366" customWidth="1"/>
    <col min="4622" max="4830" width="9.125" style="366" customWidth="1"/>
    <col min="4831" max="4834" width="8.75" style="366"/>
    <col min="4835" max="4835" width="6" style="366" customWidth="1"/>
    <col min="4836" max="4836" width="31.375" style="366" customWidth="1"/>
    <col min="4837" max="4837" width="12.125" style="366" customWidth="1"/>
    <col min="4838" max="4838" width="12.375" style="366" customWidth="1"/>
    <col min="4839" max="4839" width="10.25" style="366" customWidth="1"/>
    <col min="4840" max="4840" width="14" style="366" customWidth="1"/>
    <col min="4841" max="4841" width="10.25" style="366" customWidth="1"/>
    <col min="4842" max="4842" width="12.25" style="366" customWidth="1"/>
    <col min="4843" max="4843" width="13.125" style="366" customWidth="1"/>
    <col min="4844" max="4844" width="11.875" style="366" customWidth="1"/>
    <col min="4845" max="4845" width="12.375" style="366" customWidth="1"/>
    <col min="4846" max="4846" width="10.25" style="366" customWidth="1"/>
    <col min="4847" max="4847" width="12.75" style="366" customWidth="1"/>
    <col min="4848" max="4848" width="13.125" style="366" customWidth="1"/>
    <col min="4849" max="4849" width="12.375" style="366" customWidth="1"/>
    <col min="4850" max="4851" width="11.75" style="366" customWidth="1"/>
    <col min="4852" max="4852" width="15.125" style="366" customWidth="1"/>
    <col min="4853" max="4855" width="13" style="366" customWidth="1"/>
    <col min="4856" max="4856" width="12" style="366" customWidth="1"/>
    <col min="4857" max="4861" width="0" style="366" hidden="1" customWidth="1"/>
    <col min="4862" max="4862" width="13.25" style="366" customWidth="1"/>
    <col min="4863" max="4863" width="13.875" style="366" customWidth="1"/>
    <col min="4864" max="4864" width="13.25" style="366" customWidth="1"/>
    <col min="4865" max="4866" width="11.75" style="366" customWidth="1"/>
    <col min="4867" max="4867" width="14.25" style="366" customWidth="1"/>
    <col min="4868" max="4868" width="13.875" style="366" customWidth="1"/>
    <col min="4869" max="4869" width="12.25" style="366" customWidth="1"/>
    <col min="4870" max="4870" width="14.375" style="366" customWidth="1"/>
    <col min="4871" max="4871" width="12.125" style="366" customWidth="1"/>
    <col min="4872" max="4876" width="0" style="366" hidden="1" customWidth="1"/>
    <col min="4877" max="4877" width="11.25" style="366" customWidth="1"/>
    <col min="4878" max="5086" width="9.125" style="366" customWidth="1"/>
    <col min="5087" max="5090" width="8.75" style="366"/>
    <col min="5091" max="5091" width="6" style="366" customWidth="1"/>
    <col min="5092" max="5092" width="31.375" style="366" customWidth="1"/>
    <col min="5093" max="5093" width="12.125" style="366" customWidth="1"/>
    <col min="5094" max="5094" width="12.375" style="366" customWidth="1"/>
    <col min="5095" max="5095" width="10.25" style="366" customWidth="1"/>
    <col min="5096" max="5096" width="14" style="366" customWidth="1"/>
    <col min="5097" max="5097" width="10.25" style="366" customWidth="1"/>
    <col min="5098" max="5098" width="12.25" style="366" customWidth="1"/>
    <col min="5099" max="5099" width="13.125" style="366" customWidth="1"/>
    <col min="5100" max="5100" width="11.875" style="366" customWidth="1"/>
    <col min="5101" max="5101" width="12.375" style="366" customWidth="1"/>
    <col min="5102" max="5102" width="10.25" style="366" customWidth="1"/>
    <col min="5103" max="5103" width="12.75" style="366" customWidth="1"/>
    <col min="5104" max="5104" width="13.125" style="366" customWidth="1"/>
    <col min="5105" max="5105" width="12.375" style="366" customWidth="1"/>
    <col min="5106" max="5107" width="11.75" style="366" customWidth="1"/>
    <col min="5108" max="5108" width="15.125" style="366" customWidth="1"/>
    <col min="5109" max="5111" width="13" style="366" customWidth="1"/>
    <col min="5112" max="5112" width="12" style="366" customWidth="1"/>
    <col min="5113" max="5117" width="0" style="366" hidden="1" customWidth="1"/>
    <col min="5118" max="5118" width="13.25" style="366" customWidth="1"/>
    <col min="5119" max="5119" width="13.875" style="366" customWidth="1"/>
    <col min="5120" max="5120" width="13.25" style="366" customWidth="1"/>
    <col min="5121" max="5122" width="11.75" style="366" customWidth="1"/>
    <col min="5123" max="5123" width="14.25" style="366" customWidth="1"/>
    <col min="5124" max="5124" width="13.875" style="366" customWidth="1"/>
    <col min="5125" max="5125" width="12.25" style="366" customWidth="1"/>
    <col min="5126" max="5126" width="14.375" style="366" customWidth="1"/>
    <col min="5127" max="5127" width="12.125" style="366" customWidth="1"/>
    <col min="5128" max="5132" width="0" style="366" hidden="1" customWidth="1"/>
    <col min="5133" max="5133" width="11.25" style="366" customWidth="1"/>
    <col min="5134" max="5342" width="9.125" style="366" customWidth="1"/>
    <col min="5343" max="5346" width="8.75" style="366"/>
    <col min="5347" max="5347" width="6" style="366" customWidth="1"/>
    <col min="5348" max="5348" width="31.375" style="366" customWidth="1"/>
    <col min="5349" max="5349" width="12.125" style="366" customWidth="1"/>
    <col min="5350" max="5350" width="12.375" style="366" customWidth="1"/>
    <col min="5351" max="5351" width="10.25" style="366" customWidth="1"/>
    <col min="5352" max="5352" width="14" style="366" customWidth="1"/>
    <col min="5353" max="5353" width="10.25" style="366" customWidth="1"/>
    <col min="5354" max="5354" width="12.25" style="366" customWidth="1"/>
    <col min="5355" max="5355" width="13.125" style="366" customWidth="1"/>
    <col min="5356" max="5356" width="11.875" style="366" customWidth="1"/>
    <col min="5357" max="5357" width="12.375" style="366" customWidth="1"/>
    <col min="5358" max="5358" width="10.25" style="366" customWidth="1"/>
    <col min="5359" max="5359" width="12.75" style="366" customWidth="1"/>
    <col min="5360" max="5360" width="13.125" style="366" customWidth="1"/>
    <col min="5361" max="5361" width="12.375" style="366" customWidth="1"/>
    <col min="5362" max="5363" width="11.75" style="366" customWidth="1"/>
    <col min="5364" max="5364" width="15.125" style="366" customWidth="1"/>
    <col min="5365" max="5367" width="13" style="366" customWidth="1"/>
    <col min="5368" max="5368" width="12" style="366" customWidth="1"/>
    <col min="5369" max="5373" width="0" style="366" hidden="1" customWidth="1"/>
    <col min="5374" max="5374" width="13.25" style="366" customWidth="1"/>
    <col min="5375" max="5375" width="13.875" style="366" customWidth="1"/>
    <col min="5376" max="5376" width="13.25" style="366" customWidth="1"/>
    <col min="5377" max="5378" width="11.75" style="366" customWidth="1"/>
    <col min="5379" max="5379" width="14.25" style="366" customWidth="1"/>
    <col min="5380" max="5380" width="13.875" style="366" customWidth="1"/>
    <col min="5381" max="5381" width="12.25" style="366" customWidth="1"/>
    <col min="5382" max="5382" width="14.375" style="366" customWidth="1"/>
    <col min="5383" max="5383" width="12.125" style="366" customWidth="1"/>
    <col min="5384" max="5388" width="0" style="366" hidden="1" customWidth="1"/>
    <col min="5389" max="5389" width="11.25" style="366" customWidth="1"/>
    <col min="5390" max="5598" width="9.125" style="366" customWidth="1"/>
    <col min="5599" max="5602" width="8.75" style="366"/>
    <col min="5603" max="5603" width="6" style="366" customWidth="1"/>
    <col min="5604" max="5604" width="31.375" style="366" customWidth="1"/>
    <col min="5605" max="5605" width="12.125" style="366" customWidth="1"/>
    <col min="5606" max="5606" width="12.375" style="366" customWidth="1"/>
    <col min="5607" max="5607" width="10.25" style="366" customWidth="1"/>
    <col min="5608" max="5608" width="14" style="366" customWidth="1"/>
    <col min="5609" max="5609" width="10.25" style="366" customWidth="1"/>
    <col min="5610" max="5610" width="12.25" style="366" customWidth="1"/>
    <col min="5611" max="5611" width="13.125" style="366" customWidth="1"/>
    <col min="5612" max="5612" width="11.875" style="366" customWidth="1"/>
    <col min="5613" max="5613" width="12.375" style="366" customWidth="1"/>
    <col min="5614" max="5614" width="10.25" style="366" customWidth="1"/>
    <col min="5615" max="5615" width="12.75" style="366" customWidth="1"/>
    <col min="5616" max="5616" width="13.125" style="366" customWidth="1"/>
    <col min="5617" max="5617" width="12.375" style="366" customWidth="1"/>
    <col min="5618" max="5619" width="11.75" style="366" customWidth="1"/>
    <col min="5620" max="5620" width="15.125" style="366" customWidth="1"/>
    <col min="5621" max="5623" width="13" style="366" customWidth="1"/>
    <col min="5624" max="5624" width="12" style="366" customWidth="1"/>
    <col min="5625" max="5629" width="0" style="366" hidden="1" customWidth="1"/>
    <col min="5630" max="5630" width="13.25" style="366" customWidth="1"/>
    <col min="5631" max="5631" width="13.875" style="366" customWidth="1"/>
    <col min="5632" max="5632" width="13.25" style="366" customWidth="1"/>
    <col min="5633" max="5634" width="11.75" style="366" customWidth="1"/>
    <col min="5635" max="5635" width="14.25" style="366" customWidth="1"/>
    <col min="5636" max="5636" width="13.875" style="366" customWidth="1"/>
    <col min="5637" max="5637" width="12.25" style="366" customWidth="1"/>
    <col min="5638" max="5638" width="14.375" style="366" customWidth="1"/>
    <col min="5639" max="5639" width="12.125" style="366" customWidth="1"/>
    <col min="5640" max="5644" width="0" style="366" hidden="1" customWidth="1"/>
    <col min="5645" max="5645" width="11.25" style="366" customWidth="1"/>
    <col min="5646" max="5854" width="9.125" style="366" customWidth="1"/>
    <col min="5855" max="5858" width="8.75" style="366"/>
    <col min="5859" max="5859" width="6" style="366" customWidth="1"/>
    <col min="5860" max="5860" width="31.375" style="366" customWidth="1"/>
    <col min="5861" max="5861" width="12.125" style="366" customWidth="1"/>
    <col min="5862" max="5862" width="12.375" style="366" customWidth="1"/>
    <col min="5863" max="5863" width="10.25" style="366" customWidth="1"/>
    <col min="5864" max="5864" width="14" style="366" customWidth="1"/>
    <col min="5865" max="5865" width="10.25" style="366" customWidth="1"/>
    <col min="5866" max="5866" width="12.25" style="366" customWidth="1"/>
    <col min="5867" max="5867" width="13.125" style="366" customWidth="1"/>
    <col min="5868" max="5868" width="11.875" style="366" customWidth="1"/>
    <col min="5869" max="5869" width="12.375" style="366" customWidth="1"/>
    <col min="5870" max="5870" width="10.25" style="366" customWidth="1"/>
    <col min="5871" max="5871" width="12.75" style="366" customWidth="1"/>
    <col min="5872" max="5872" width="13.125" style="366" customWidth="1"/>
    <col min="5873" max="5873" width="12.375" style="366" customWidth="1"/>
    <col min="5874" max="5875" width="11.75" style="366" customWidth="1"/>
    <col min="5876" max="5876" width="15.125" style="366" customWidth="1"/>
    <col min="5877" max="5879" width="13" style="366" customWidth="1"/>
    <col min="5880" max="5880" width="12" style="366" customWidth="1"/>
    <col min="5881" max="5885" width="0" style="366" hidden="1" customWidth="1"/>
    <col min="5886" max="5886" width="13.25" style="366" customWidth="1"/>
    <col min="5887" max="5887" width="13.875" style="366" customWidth="1"/>
    <col min="5888" max="5888" width="13.25" style="366" customWidth="1"/>
    <col min="5889" max="5890" width="11.75" style="366" customWidth="1"/>
    <col min="5891" max="5891" width="14.25" style="366" customWidth="1"/>
    <col min="5892" max="5892" width="13.875" style="366" customWidth="1"/>
    <col min="5893" max="5893" width="12.25" style="366" customWidth="1"/>
    <col min="5894" max="5894" width="14.375" style="366" customWidth="1"/>
    <col min="5895" max="5895" width="12.125" style="366" customWidth="1"/>
    <col min="5896" max="5900" width="0" style="366" hidden="1" customWidth="1"/>
    <col min="5901" max="5901" width="11.25" style="366" customWidth="1"/>
    <col min="5902" max="6110" width="9.125" style="366" customWidth="1"/>
    <col min="6111" max="6114" width="8.75" style="366"/>
    <col min="6115" max="6115" width="6" style="366" customWidth="1"/>
    <col min="6116" max="6116" width="31.375" style="366" customWidth="1"/>
    <col min="6117" max="6117" width="12.125" style="366" customWidth="1"/>
    <col min="6118" max="6118" width="12.375" style="366" customWidth="1"/>
    <col min="6119" max="6119" width="10.25" style="366" customWidth="1"/>
    <col min="6120" max="6120" width="14" style="366" customWidth="1"/>
    <col min="6121" max="6121" width="10.25" style="366" customWidth="1"/>
    <col min="6122" max="6122" width="12.25" style="366" customWidth="1"/>
    <col min="6123" max="6123" width="13.125" style="366" customWidth="1"/>
    <col min="6124" max="6124" width="11.875" style="366" customWidth="1"/>
    <col min="6125" max="6125" width="12.375" style="366" customWidth="1"/>
    <col min="6126" max="6126" width="10.25" style="366" customWidth="1"/>
    <col min="6127" max="6127" width="12.75" style="366" customWidth="1"/>
    <col min="6128" max="6128" width="13.125" style="366" customWidth="1"/>
    <col min="6129" max="6129" width="12.375" style="366" customWidth="1"/>
    <col min="6130" max="6131" width="11.75" style="366" customWidth="1"/>
    <col min="6132" max="6132" width="15.125" style="366" customWidth="1"/>
    <col min="6133" max="6135" width="13" style="366" customWidth="1"/>
    <col min="6136" max="6136" width="12" style="366" customWidth="1"/>
    <col min="6137" max="6141" width="0" style="366" hidden="1" customWidth="1"/>
    <col min="6142" max="6142" width="13.25" style="366" customWidth="1"/>
    <col min="6143" max="6143" width="13.875" style="366" customWidth="1"/>
    <col min="6144" max="6144" width="13.25" style="366" customWidth="1"/>
    <col min="6145" max="6146" width="11.75" style="366" customWidth="1"/>
    <col min="6147" max="6147" width="14.25" style="366" customWidth="1"/>
    <col min="6148" max="6148" width="13.875" style="366" customWidth="1"/>
    <col min="6149" max="6149" width="12.25" style="366" customWidth="1"/>
    <col min="6150" max="6150" width="14.375" style="366" customWidth="1"/>
    <col min="6151" max="6151" width="12.125" style="366" customWidth="1"/>
    <col min="6152" max="6156" width="0" style="366" hidden="1" customWidth="1"/>
    <col min="6157" max="6157" width="11.25" style="366" customWidth="1"/>
    <col min="6158" max="6366" width="9.125" style="366" customWidth="1"/>
    <col min="6367" max="6370" width="8.75" style="366"/>
    <col min="6371" max="6371" width="6" style="366" customWidth="1"/>
    <col min="6372" max="6372" width="31.375" style="366" customWidth="1"/>
    <col min="6373" max="6373" width="12.125" style="366" customWidth="1"/>
    <col min="6374" max="6374" width="12.375" style="366" customWidth="1"/>
    <col min="6375" max="6375" width="10.25" style="366" customWidth="1"/>
    <col min="6376" max="6376" width="14" style="366" customWidth="1"/>
    <col min="6377" max="6377" width="10.25" style="366" customWidth="1"/>
    <col min="6378" max="6378" width="12.25" style="366" customWidth="1"/>
    <col min="6379" max="6379" width="13.125" style="366" customWidth="1"/>
    <col min="6380" max="6380" width="11.875" style="366" customWidth="1"/>
    <col min="6381" max="6381" width="12.375" style="366" customWidth="1"/>
    <col min="6382" max="6382" width="10.25" style="366" customWidth="1"/>
    <col min="6383" max="6383" width="12.75" style="366" customWidth="1"/>
    <col min="6384" max="6384" width="13.125" style="366" customWidth="1"/>
    <col min="6385" max="6385" width="12.375" style="366" customWidth="1"/>
    <col min="6386" max="6387" width="11.75" style="366" customWidth="1"/>
    <col min="6388" max="6388" width="15.125" style="366" customWidth="1"/>
    <col min="6389" max="6391" width="13" style="366" customWidth="1"/>
    <col min="6392" max="6392" width="12" style="366" customWidth="1"/>
    <col min="6393" max="6397" width="0" style="366" hidden="1" customWidth="1"/>
    <col min="6398" max="6398" width="13.25" style="366" customWidth="1"/>
    <col min="6399" max="6399" width="13.875" style="366" customWidth="1"/>
    <col min="6400" max="6400" width="13.25" style="366" customWidth="1"/>
    <col min="6401" max="6402" width="11.75" style="366" customWidth="1"/>
    <col min="6403" max="6403" width="14.25" style="366" customWidth="1"/>
    <col min="6404" max="6404" width="13.875" style="366" customWidth="1"/>
    <col min="6405" max="6405" width="12.25" style="366" customWidth="1"/>
    <col min="6406" max="6406" width="14.375" style="366" customWidth="1"/>
    <col min="6407" max="6407" width="12.125" style="366" customWidth="1"/>
    <col min="6408" max="6412" width="0" style="366" hidden="1" customWidth="1"/>
    <col min="6413" max="6413" width="11.25" style="366" customWidth="1"/>
    <col min="6414" max="6622" width="9.125" style="366" customWidth="1"/>
    <col min="6623" max="6626" width="8.75" style="366"/>
    <col min="6627" max="6627" width="6" style="366" customWidth="1"/>
    <col min="6628" max="6628" width="31.375" style="366" customWidth="1"/>
    <col min="6629" max="6629" width="12.125" style="366" customWidth="1"/>
    <col min="6630" max="6630" width="12.375" style="366" customWidth="1"/>
    <col min="6631" max="6631" width="10.25" style="366" customWidth="1"/>
    <col min="6632" max="6632" width="14" style="366" customWidth="1"/>
    <col min="6633" max="6633" width="10.25" style="366" customWidth="1"/>
    <col min="6634" max="6634" width="12.25" style="366" customWidth="1"/>
    <col min="6635" max="6635" width="13.125" style="366" customWidth="1"/>
    <col min="6636" max="6636" width="11.875" style="366" customWidth="1"/>
    <col min="6637" max="6637" width="12.375" style="366" customWidth="1"/>
    <col min="6638" max="6638" width="10.25" style="366" customWidth="1"/>
    <col min="6639" max="6639" width="12.75" style="366" customWidth="1"/>
    <col min="6640" max="6640" width="13.125" style="366" customWidth="1"/>
    <col min="6641" max="6641" width="12.375" style="366" customWidth="1"/>
    <col min="6642" max="6643" width="11.75" style="366" customWidth="1"/>
    <col min="6644" max="6644" width="15.125" style="366" customWidth="1"/>
    <col min="6645" max="6647" width="13" style="366" customWidth="1"/>
    <col min="6648" max="6648" width="12" style="366" customWidth="1"/>
    <col min="6649" max="6653" width="0" style="366" hidden="1" customWidth="1"/>
    <col min="6654" max="6654" width="13.25" style="366" customWidth="1"/>
    <col min="6655" max="6655" width="13.875" style="366" customWidth="1"/>
    <col min="6656" max="6656" width="13.25" style="366" customWidth="1"/>
    <col min="6657" max="6658" width="11.75" style="366" customWidth="1"/>
    <col min="6659" max="6659" width="14.25" style="366" customWidth="1"/>
    <col min="6660" max="6660" width="13.875" style="366" customWidth="1"/>
    <col min="6661" max="6661" width="12.25" style="366" customWidth="1"/>
    <col min="6662" max="6662" width="14.375" style="366" customWidth="1"/>
    <col min="6663" max="6663" width="12.125" style="366" customWidth="1"/>
    <col min="6664" max="6668" width="0" style="366" hidden="1" customWidth="1"/>
    <col min="6669" max="6669" width="11.25" style="366" customWidth="1"/>
    <col min="6670" max="6878" width="9.125" style="366" customWidth="1"/>
    <col min="6879" max="6882" width="8.75" style="366"/>
    <col min="6883" max="6883" width="6" style="366" customWidth="1"/>
    <col min="6884" max="6884" width="31.375" style="366" customWidth="1"/>
    <col min="6885" max="6885" width="12.125" style="366" customWidth="1"/>
    <col min="6886" max="6886" width="12.375" style="366" customWidth="1"/>
    <col min="6887" max="6887" width="10.25" style="366" customWidth="1"/>
    <col min="6888" max="6888" width="14" style="366" customWidth="1"/>
    <col min="6889" max="6889" width="10.25" style="366" customWidth="1"/>
    <col min="6890" max="6890" width="12.25" style="366" customWidth="1"/>
    <col min="6891" max="6891" width="13.125" style="366" customWidth="1"/>
    <col min="6892" max="6892" width="11.875" style="366" customWidth="1"/>
    <col min="6893" max="6893" width="12.375" style="366" customWidth="1"/>
    <col min="6894" max="6894" width="10.25" style="366" customWidth="1"/>
    <col min="6895" max="6895" width="12.75" style="366" customWidth="1"/>
    <col min="6896" max="6896" width="13.125" style="366" customWidth="1"/>
    <col min="6897" max="6897" width="12.375" style="366" customWidth="1"/>
    <col min="6898" max="6899" width="11.75" style="366" customWidth="1"/>
    <col min="6900" max="6900" width="15.125" style="366" customWidth="1"/>
    <col min="6901" max="6903" width="13" style="366" customWidth="1"/>
    <col min="6904" max="6904" width="12" style="366" customWidth="1"/>
    <col min="6905" max="6909" width="0" style="366" hidden="1" customWidth="1"/>
    <col min="6910" max="6910" width="13.25" style="366" customWidth="1"/>
    <col min="6911" max="6911" width="13.875" style="366" customWidth="1"/>
    <col min="6912" max="6912" width="13.25" style="366" customWidth="1"/>
    <col min="6913" max="6914" width="11.75" style="366" customWidth="1"/>
    <col min="6915" max="6915" width="14.25" style="366" customWidth="1"/>
    <col min="6916" max="6916" width="13.875" style="366" customWidth="1"/>
    <col min="6917" max="6917" width="12.25" style="366" customWidth="1"/>
    <col min="6918" max="6918" width="14.375" style="366" customWidth="1"/>
    <col min="6919" max="6919" width="12.125" style="366" customWidth="1"/>
    <col min="6920" max="6924" width="0" style="366" hidden="1" customWidth="1"/>
    <col min="6925" max="6925" width="11.25" style="366" customWidth="1"/>
    <col min="6926" max="7134" width="9.125" style="366" customWidth="1"/>
    <col min="7135" max="7138" width="8.75" style="366"/>
    <col min="7139" max="7139" width="6" style="366" customWidth="1"/>
    <col min="7140" max="7140" width="31.375" style="366" customWidth="1"/>
    <col min="7141" max="7141" width="12.125" style="366" customWidth="1"/>
    <col min="7142" max="7142" width="12.375" style="366" customWidth="1"/>
    <col min="7143" max="7143" width="10.25" style="366" customWidth="1"/>
    <col min="7144" max="7144" width="14" style="366" customWidth="1"/>
    <col min="7145" max="7145" width="10.25" style="366" customWidth="1"/>
    <col min="7146" max="7146" width="12.25" style="366" customWidth="1"/>
    <col min="7147" max="7147" width="13.125" style="366" customWidth="1"/>
    <col min="7148" max="7148" width="11.875" style="366" customWidth="1"/>
    <col min="7149" max="7149" width="12.375" style="366" customWidth="1"/>
    <col min="7150" max="7150" width="10.25" style="366" customWidth="1"/>
    <col min="7151" max="7151" width="12.75" style="366" customWidth="1"/>
    <col min="7152" max="7152" width="13.125" style="366" customWidth="1"/>
    <col min="7153" max="7153" width="12.375" style="366" customWidth="1"/>
    <col min="7154" max="7155" width="11.75" style="366" customWidth="1"/>
    <col min="7156" max="7156" width="15.125" style="366" customWidth="1"/>
    <col min="7157" max="7159" width="13" style="366" customWidth="1"/>
    <col min="7160" max="7160" width="12" style="366" customWidth="1"/>
    <col min="7161" max="7165" width="0" style="366" hidden="1" customWidth="1"/>
    <col min="7166" max="7166" width="13.25" style="366" customWidth="1"/>
    <col min="7167" max="7167" width="13.875" style="366" customWidth="1"/>
    <col min="7168" max="7168" width="13.25" style="366" customWidth="1"/>
    <col min="7169" max="7170" width="11.75" style="366" customWidth="1"/>
    <col min="7171" max="7171" width="14.25" style="366" customWidth="1"/>
    <col min="7172" max="7172" width="13.875" style="366" customWidth="1"/>
    <col min="7173" max="7173" width="12.25" style="366" customWidth="1"/>
    <col min="7174" max="7174" width="14.375" style="366" customWidth="1"/>
    <col min="7175" max="7175" width="12.125" style="366" customWidth="1"/>
    <col min="7176" max="7180" width="0" style="366" hidden="1" customWidth="1"/>
    <col min="7181" max="7181" width="11.25" style="366" customWidth="1"/>
    <col min="7182" max="7390" width="9.125" style="366" customWidth="1"/>
    <col min="7391" max="7394" width="8.75" style="366"/>
    <col min="7395" max="7395" width="6" style="366" customWidth="1"/>
    <col min="7396" max="7396" width="31.375" style="366" customWidth="1"/>
    <col min="7397" max="7397" width="12.125" style="366" customWidth="1"/>
    <col min="7398" max="7398" width="12.375" style="366" customWidth="1"/>
    <col min="7399" max="7399" width="10.25" style="366" customWidth="1"/>
    <col min="7400" max="7400" width="14" style="366" customWidth="1"/>
    <col min="7401" max="7401" width="10.25" style="366" customWidth="1"/>
    <col min="7402" max="7402" width="12.25" style="366" customWidth="1"/>
    <col min="7403" max="7403" width="13.125" style="366" customWidth="1"/>
    <col min="7404" max="7404" width="11.875" style="366" customWidth="1"/>
    <col min="7405" max="7405" width="12.375" style="366" customWidth="1"/>
    <col min="7406" max="7406" width="10.25" style="366" customWidth="1"/>
    <col min="7407" max="7407" width="12.75" style="366" customWidth="1"/>
    <col min="7408" max="7408" width="13.125" style="366" customWidth="1"/>
    <col min="7409" max="7409" width="12.375" style="366" customWidth="1"/>
    <col min="7410" max="7411" width="11.75" style="366" customWidth="1"/>
    <col min="7412" max="7412" width="15.125" style="366" customWidth="1"/>
    <col min="7413" max="7415" width="13" style="366" customWidth="1"/>
    <col min="7416" max="7416" width="12" style="366" customWidth="1"/>
    <col min="7417" max="7421" width="0" style="366" hidden="1" customWidth="1"/>
    <col min="7422" max="7422" width="13.25" style="366" customWidth="1"/>
    <col min="7423" max="7423" width="13.875" style="366" customWidth="1"/>
    <col min="7424" max="7424" width="13.25" style="366" customWidth="1"/>
    <col min="7425" max="7426" width="11.75" style="366" customWidth="1"/>
    <col min="7427" max="7427" width="14.25" style="366" customWidth="1"/>
    <col min="7428" max="7428" width="13.875" style="366" customWidth="1"/>
    <col min="7429" max="7429" width="12.25" style="366" customWidth="1"/>
    <col min="7430" max="7430" width="14.375" style="366" customWidth="1"/>
    <col min="7431" max="7431" width="12.125" style="366" customWidth="1"/>
    <col min="7432" max="7436" width="0" style="366" hidden="1" customWidth="1"/>
    <col min="7437" max="7437" width="11.25" style="366" customWidth="1"/>
    <col min="7438" max="7646" width="9.125" style="366" customWidth="1"/>
    <col min="7647" max="7650" width="8.75" style="366"/>
    <col min="7651" max="7651" width="6" style="366" customWidth="1"/>
    <col min="7652" max="7652" width="31.375" style="366" customWidth="1"/>
    <col min="7653" max="7653" width="12.125" style="366" customWidth="1"/>
    <col min="7654" max="7654" width="12.375" style="366" customWidth="1"/>
    <col min="7655" max="7655" width="10.25" style="366" customWidth="1"/>
    <col min="7656" max="7656" width="14" style="366" customWidth="1"/>
    <col min="7657" max="7657" width="10.25" style="366" customWidth="1"/>
    <col min="7658" max="7658" width="12.25" style="366" customWidth="1"/>
    <col min="7659" max="7659" width="13.125" style="366" customWidth="1"/>
    <col min="7660" max="7660" width="11.875" style="366" customWidth="1"/>
    <col min="7661" max="7661" width="12.375" style="366" customWidth="1"/>
    <col min="7662" max="7662" width="10.25" style="366" customWidth="1"/>
    <col min="7663" max="7663" width="12.75" style="366" customWidth="1"/>
    <col min="7664" max="7664" width="13.125" style="366" customWidth="1"/>
    <col min="7665" max="7665" width="12.375" style="366" customWidth="1"/>
    <col min="7666" max="7667" width="11.75" style="366" customWidth="1"/>
    <col min="7668" max="7668" width="15.125" style="366" customWidth="1"/>
    <col min="7669" max="7671" width="13" style="366" customWidth="1"/>
    <col min="7672" max="7672" width="12" style="366" customWidth="1"/>
    <col min="7673" max="7677" width="0" style="366" hidden="1" customWidth="1"/>
    <col min="7678" max="7678" width="13.25" style="366" customWidth="1"/>
    <col min="7679" max="7679" width="13.875" style="366" customWidth="1"/>
    <col min="7680" max="7680" width="13.25" style="366" customWidth="1"/>
    <col min="7681" max="7682" width="11.75" style="366" customWidth="1"/>
    <col min="7683" max="7683" width="14.25" style="366" customWidth="1"/>
    <col min="7684" max="7684" width="13.875" style="366" customWidth="1"/>
    <col min="7685" max="7685" width="12.25" style="366" customWidth="1"/>
    <col min="7686" max="7686" width="14.375" style="366" customWidth="1"/>
    <col min="7687" max="7687" width="12.125" style="366" customWidth="1"/>
    <col min="7688" max="7692" width="0" style="366" hidden="1" customWidth="1"/>
    <col min="7693" max="7693" width="11.25" style="366" customWidth="1"/>
    <col min="7694" max="7902" width="9.125" style="366" customWidth="1"/>
    <col min="7903" max="7906" width="8.75" style="366"/>
    <col min="7907" max="7907" width="6" style="366" customWidth="1"/>
    <col min="7908" max="7908" width="31.375" style="366" customWidth="1"/>
    <col min="7909" max="7909" width="12.125" style="366" customWidth="1"/>
    <col min="7910" max="7910" width="12.375" style="366" customWidth="1"/>
    <col min="7911" max="7911" width="10.25" style="366" customWidth="1"/>
    <col min="7912" max="7912" width="14" style="366" customWidth="1"/>
    <col min="7913" max="7913" width="10.25" style="366" customWidth="1"/>
    <col min="7914" max="7914" width="12.25" style="366" customWidth="1"/>
    <col min="7915" max="7915" width="13.125" style="366" customWidth="1"/>
    <col min="7916" max="7916" width="11.875" style="366" customWidth="1"/>
    <col min="7917" max="7917" width="12.375" style="366" customWidth="1"/>
    <col min="7918" max="7918" width="10.25" style="366" customWidth="1"/>
    <col min="7919" max="7919" width="12.75" style="366" customWidth="1"/>
    <col min="7920" max="7920" width="13.125" style="366" customWidth="1"/>
    <col min="7921" max="7921" width="12.375" style="366" customWidth="1"/>
    <col min="7922" max="7923" width="11.75" style="366" customWidth="1"/>
    <col min="7924" max="7924" width="15.125" style="366" customWidth="1"/>
    <col min="7925" max="7927" width="13" style="366" customWidth="1"/>
    <col min="7928" max="7928" width="12" style="366" customWidth="1"/>
    <col min="7929" max="7933" width="0" style="366" hidden="1" customWidth="1"/>
    <col min="7934" max="7934" width="13.25" style="366" customWidth="1"/>
    <col min="7935" max="7935" width="13.875" style="366" customWidth="1"/>
    <col min="7936" max="7936" width="13.25" style="366" customWidth="1"/>
    <col min="7937" max="7938" width="11.75" style="366" customWidth="1"/>
    <col min="7939" max="7939" width="14.25" style="366" customWidth="1"/>
    <col min="7940" max="7940" width="13.875" style="366" customWidth="1"/>
    <col min="7941" max="7941" width="12.25" style="366" customWidth="1"/>
    <col min="7942" max="7942" width="14.375" style="366" customWidth="1"/>
    <col min="7943" max="7943" width="12.125" style="366" customWidth="1"/>
    <col min="7944" max="7948" width="0" style="366" hidden="1" customWidth="1"/>
    <col min="7949" max="7949" width="11.25" style="366" customWidth="1"/>
    <col min="7950" max="8158" width="9.125" style="366" customWidth="1"/>
    <col min="8159" max="8162" width="8.75" style="366"/>
    <col min="8163" max="8163" width="6" style="366" customWidth="1"/>
    <col min="8164" max="8164" width="31.375" style="366" customWidth="1"/>
    <col min="8165" max="8165" width="12.125" style="366" customWidth="1"/>
    <col min="8166" max="8166" width="12.375" style="366" customWidth="1"/>
    <col min="8167" max="8167" width="10.25" style="366" customWidth="1"/>
    <col min="8168" max="8168" width="14" style="366" customWidth="1"/>
    <col min="8169" max="8169" width="10.25" style="366" customWidth="1"/>
    <col min="8170" max="8170" width="12.25" style="366" customWidth="1"/>
    <col min="8171" max="8171" width="13.125" style="366" customWidth="1"/>
    <col min="8172" max="8172" width="11.875" style="366" customWidth="1"/>
    <col min="8173" max="8173" width="12.375" style="366" customWidth="1"/>
    <col min="8174" max="8174" width="10.25" style="366" customWidth="1"/>
    <col min="8175" max="8175" width="12.75" style="366" customWidth="1"/>
    <col min="8176" max="8176" width="13.125" style="366" customWidth="1"/>
    <col min="8177" max="8177" width="12.375" style="366" customWidth="1"/>
    <col min="8178" max="8179" width="11.75" style="366" customWidth="1"/>
    <col min="8180" max="8180" width="15.125" style="366" customWidth="1"/>
    <col min="8181" max="8183" width="13" style="366" customWidth="1"/>
    <col min="8184" max="8184" width="12" style="366" customWidth="1"/>
    <col min="8185" max="8189" width="0" style="366" hidden="1" customWidth="1"/>
    <col min="8190" max="8190" width="13.25" style="366" customWidth="1"/>
    <col min="8191" max="8191" width="13.875" style="366" customWidth="1"/>
    <col min="8192" max="8192" width="13.25" style="366" customWidth="1"/>
    <col min="8193" max="8194" width="11.75" style="366" customWidth="1"/>
    <col min="8195" max="8195" width="14.25" style="366" customWidth="1"/>
    <col min="8196" max="8196" width="13.875" style="366" customWidth="1"/>
    <col min="8197" max="8197" width="12.25" style="366" customWidth="1"/>
    <col min="8198" max="8198" width="14.375" style="366" customWidth="1"/>
    <col min="8199" max="8199" width="12.125" style="366" customWidth="1"/>
    <col min="8200" max="8204" width="0" style="366" hidden="1" customWidth="1"/>
    <col min="8205" max="8205" width="11.25" style="366" customWidth="1"/>
    <col min="8206" max="8414" width="9.125" style="366" customWidth="1"/>
    <col min="8415" max="8418" width="8.75" style="366"/>
    <col min="8419" max="8419" width="6" style="366" customWidth="1"/>
    <col min="8420" max="8420" width="31.375" style="366" customWidth="1"/>
    <col min="8421" max="8421" width="12.125" style="366" customWidth="1"/>
    <col min="8422" max="8422" width="12.375" style="366" customWidth="1"/>
    <col min="8423" max="8423" width="10.25" style="366" customWidth="1"/>
    <col min="8424" max="8424" width="14" style="366" customWidth="1"/>
    <col min="8425" max="8425" width="10.25" style="366" customWidth="1"/>
    <col min="8426" max="8426" width="12.25" style="366" customWidth="1"/>
    <col min="8427" max="8427" width="13.125" style="366" customWidth="1"/>
    <col min="8428" max="8428" width="11.875" style="366" customWidth="1"/>
    <col min="8429" max="8429" width="12.375" style="366" customWidth="1"/>
    <col min="8430" max="8430" width="10.25" style="366" customWidth="1"/>
    <col min="8431" max="8431" width="12.75" style="366" customWidth="1"/>
    <col min="8432" max="8432" width="13.125" style="366" customWidth="1"/>
    <col min="8433" max="8433" width="12.375" style="366" customWidth="1"/>
    <col min="8434" max="8435" width="11.75" style="366" customWidth="1"/>
    <col min="8436" max="8436" width="15.125" style="366" customWidth="1"/>
    <col min="8437" max="8439" width="13" style="366" customWidth="1"/>
    <col min="8440" max="8440" width="12" style="366" customWidth="1"/>
    <col min="8441" max="8445" width="0" style="366" hidden="1" customWidth="1"/>
    <col min="8446" max="8446" width="13.25" style="366" customWidth="1"/>
    <col min="8447" max="8447" width="13.875" style="366" customWidth="1"/>
    <col min="8448" max="8448" width="13.25" style="366" customWidth="1"/>
    <col min="8449" max="8450" width="11.75" style="366" customWidth="1"/>
    <col min="8451" max="8451" width="14.25" style="366" customWidth="1"/>
    <col min="8452" max="8452" width="13.875" style="366" customWidth="1"/>
    <col min="8453" max="8453" width="12.25" style="366" customWidth="1"/>
    <col min="8454" max="8454" width="14.375" style="366" customWidth="1"/>
    <col min="8455" max="8455" width="12.125" style="366" customWidth="1"/>
    <col min="8456" max="8460" width="0" style="366" hidden="1" customWidth="1"/>
    <col min="8461" max="8461" width="11.25" style="366" customWidth="1"/>
    <col min="8462" max="8670" width="9.125" style="366" customWidth="1"/>
    <col min="8671" max="8674" width="8.75" style="366"/>
    <col min="8675" max="8675" width="6" style="366" customWidth="1"/>
    <col min="8676" max="8676" width="31.375" style="366" customWidth="1"/>
    <col min="8677" max="8677" width="12.125" style="366" customWidth="1"/>
    <col min="8678" max="8678" width="12.375" style="366" customWidth="1"/>
    <col min="8679" max="8679" width="10.25" style="366" customWidth="1"/>
    <col min="8680" max="8680" width="14" style="366" customWidth="1"/>
    <col min="8681" max="8681" width="10.25" style="366" customWidth="1"/>
    <col min="8682" max="8682" width="12.25" style="366" customWidth="1"/>
    <col min="8683" max="8683" width="13.125" style="366" customWidth="1"/>
    <col min="8684" max="8684" width="11.875" style="366" customWidth="1"/>
    <col min="8685" max="8685" width="12.375" style="366" customWidth="1"/>
    <col min="8686" max="8686" width="10.25" style="366" customWidth="1"/>
    <col min="8687" max="8687" width="12.75" style="366" customWidth="1"/>
    <col min="8688" max="8688" width="13.125" style="366" customWidth="1"/>
    <col min="8689" max="8689" width="12.375" style="366" customWidth="1"/>
    <col min="8690" max="8691" width="11.75" style="366" customWidth="1"/>
    <col min="8692" max="8692" width="15.125" style="366" customWidth="1"/>
    <col min="8693" max="8695" width="13" style="366" customWidth="1"/>
    <col min="8696" max="8696" width="12" style="366" customWidth="1"/>
    <col min="8697" max="8701" width="0" style="366" hidden="1" customWidth="1"/>
    <col min="8702" max="8702" width="13.25" style="366" customWidth="1"/>
    <col min="8703" max="8703" width="13.875" style="366" customWidth="1"/>
    <col min="8704" max="8704" width="13.25" style="366" customWidth="1"/>
    <col min="8705" max="8706" width="11.75" style="366" customWidth="1"/>
    <col min="8707" max="8707" width="14.25" style="366" customWidth="1"/>
    <col min="8708" max="8708" width="13.875" style="366" customWidth="1"/>
    <col min="8709" max="8709" width="12.25" style="366" customWidth="1"/>
    <col min="8710" max="8710" width="14.375" style="366" customWidth="1"/>
    <col min="8711" max="8711" width="12.125" style="366" customWidth="1"/>
    <col min="8712" max="8716" width="0" style="366" hidden="1" customWidth="1"/>
    <col min="8717" max="8717" width="11.25" style="366" customWidth="1"/>
    <col min="8718" max="8926" width="9.125" style="366" customWidth="1"/>
    <col min="8927" max="8930" width="8.75" style="366"/>
    <col min="8931" max="8931" width="6" style="366" customWidth="1"/>
    <col min="8932" max="8932" width="31.375" style="366" customWidth="1"/>
    <col min="8933" max="8933" width="12.125" style="366" customWidth="1"/>
    <col min="8934" max="8934" width="12.375" style="366" customWidth="1"/>
    <col min="8935" max="8935" width="10.25" style="366" customWidth="1"/>
    <col min="8936" max="8936" width="14" style="366" customWidth="1"/>
    <col min="8937" max="8937" width="10.25" style="366" customWidth="1"/>
    <col min="8938" max="8938" width="12.25" style="366" customWidth="1"/>
    <col min="8939" max="8939" width="13.125" style="366" customWidth="1"/>
    <col min="8940" max="8940" width="11.875" style="366" customWidth="1"/>
    <col min="8941" max="8941" width="12.375" style="366" customWidth="1"/>
    <col min="8942" max="8942" width="10.25" style="366" customWidth="1"/>
    <col min="8943" max="8943" width="12.75" style="366" customWidth="1"/>
    <col min="8944" max="8944" width="13.125" style="366" customWidth="1"/>
    <col min="8945" max="8945" width="12.375" style="366" customWidth="1"/>
    <col min="8946" max="8947" width="11.75" style="366" customWidth="1"/>
    <col min="8948" max="8948" width="15.125" style="366" customWidth="1"/>
    <col min="8949" max="8951" width="13" style="366" customWidth="1"/>
    <col min="8952" max="8952" width="12" style="366" customWidth="1"/>
    <col min="8953" max="8957" width="0" style="366" hidden="1" customWidth="1"/>
    <col min="8958" max="8958" width="13.25" style="366" customWidth="1"/>
    <col min="8959" max="8959" width="13.875" style="366" customWidth="1"/>
    <col min="8960" max="8960" width="13.25" style="366" customWidth="1"/>
    <col min="8961" max="8962" width="11.75" style="366" customWidth="1"/>
    <col min="8963" max="8963" width="14.25" style="366" customWidth="1"/>
    <col min="8964" max="8964" width="13.875" style="366" customWidth="1"/>
    <col min="8965" max="8965" width="12.25" style="366" customWidth="1"/>
    <col min="8966" max="8966" width="14.375" style="366" customWidth="1"/>
    <col min="8967" max="8967" width="12.125" style="366" customWidth="1"/>
    <col min="8968" max="8972" width="0" style="366" hidden="1" customWidth="1"/>
    <col min="8973" max="8973" width="11.25" style="366" customWidth="1"/>
    <col min="8974" max="9182" width="9.125" style="366" customWidth="1"/>
    <col min="9183" max="9186" width="8.75" style="366"/>
    <col min="9187" max="9187" width="6" style="366" customWidth="1"/>
    <col min="9188" max="9188" width="31.375" style="366" customWidth="1"/>
    <col min="9189" max="9189" width="12.125" style="366" customWidth="1"/>
    <col min="9190" max="9190" width="12.375" style="366" customWidth="1"/>
    <col min="9191" max="9191" width="10.25" style="366" customWidth="1"/>
    <col min="9192" max="9192" width="14" style="366" customWidth="1"/>
    <col min="9193" max="9193" width="10.25" style="366" customWidth="1"/>
    <col min="9194" max="9194" width="12.25" style="366" customWidth="1"/>
    <col min="9195" max="9195" width="13.125" style="366" customWidth="1"/>
    <col min="9196" max="9196" width="11.875" style="366" customWidth="1"/>
    <col min="9197" max="9197" width="12.375" style="366" customWidth="1"/>
    <col min="9198" max="9198" width="10.25" style="366" customWidth="1"/>
    <col min="9199" max="9199" width="12.75" style="366" customWidth="1"/>
    <col min="9200" max="9200" width="13.125" style="366" customWidth="1"/>
    <col min="9201" max="9201" width="12.375" style="366" customWidth="1"/>
    <col min="9202" max="9203" width="11.75" style="366" customWidth="1"/>
    <col min="9204" max="9204" width="15.125" style="366" customWidth="1"/>
    <col min="9205" max="9207" width="13" style="366" customWidth="1"/>
    <col min="9208" max="9208" width="12" style="366" customWidth="1"/>
    <col min="9209" max="9213" width="0" style="366" hidden="1" customWidth="1"/>
    <col min="9214" max="9214" width="13.25" style="366" customWidth="1"/>
    <col min="9215" max="9215" width="13.875" style="366" customWidth="1"/>
    <col min="9216" max="9216" width="13.25" style="366" customWidth="1"/>
    <col min="9217" max="9218" width="11.75" style="366" customWidth="1"/>
    <col min="9219" max="9219" width="14.25" style="366" customWidth="1"/>
    <col min="9220" max="9220" width="13.875" style="366" customWidth="1"/>
    <col min="9221" max="9221" width="12.25" style="366" customWidth="1"/>
    <col min="9222" max="9222" width="14.375" style="366" customWidth="1"/>
    <col min="9223" max="9223" width="12.125" style="366" customWidth="1"/>
    <col min="9224" max="9228" width="0" style="366" hidden="1" customWidth="1"/>
    <col min="9229" max="9229" width="11.25" style="366" customWidth="1"/>
    <col min="9230" max="9438" width="9.125" style="366" customWidth="1"/>
    <col min="9439" max="9442" width="8.75" style="366"/>
    <col min="9443" max="9443" width="6" style="366" customWidth="1"/>
    <col min="9444" max="9444" width="31.375" style="366" customWidth="1"/>
    <col min="9445" max="9445" width="12.125" style="366" customWidth="1"/>
    <col min="9446" max="9446" width="12.375" style="366" customWidth="1"/>
    <col min="9447" max="9447" width="10.25" style="366" customWidth="1"/>
    <col min="9448" max="9448" width="14" style="366" customWidth="1"/>
    <col min="9449" max="9449" width="10.25" style="366" customWidth="1"/>
    <col min="9450" max="9450" width="12.25" style="366" customWidth="1"/>
    <col min="9451" max="9451" width="13.125" style="366" customWidth="1"/>
    <col min="9452" max="9452" width="11.875" style="366" customWidth="1"/>
    <col min="9453" max="9453" width="12.375" style="366" customWidth="1"/>
    <col min="9454" max="9454" width="10.25" style="366" customWidth="1"/>
    <col min="9455" max="9455" width="12.75" style="366" customWidth="1"/>
    <col min="9456" max="9456" width="13.125" style="366" customWidth="1"/>
    <col min="9457" max="9457" width="12.375" style="366" customWidth="1"/>
    <col min="9458" max="9459" width="11.75" style="366" customWidth="1"/>
    <col min="9460" max="9460" width="15.125" style="366" customWidth="1"/>
    <col min="9461" max="9463" width="13" style="366" customWidth="1"/>
    <col min="9464" max="9464" width="12" style="366" customWidth="1"/>
    <col min="9465" max="9469" width="0" style="366" hidden="1" customWidth="1"/>
    <col min="9470" max="9470" width="13.25" style="366" customWidth="1"/>
    <col min="9471" max="9471" width="13.875" style="366" customWidth="1"/>
    <col min="9472" max="9472" width="13.25" style="366" customWidth="1"/>
    <col min="9473" max="9474" width="11.75" style="366" customWidth="1"/>
    <col min="9475" max="9475" width="14.25" style="366" customWidth="1"/>
    <col min="9476" max="9476" width="13.875" style="366" customWidth="1"/>
    <col min="9477" max="9477" width="12.25" style="366" customWidth="1"/>
    <col min="9478" max="9478" width="14.375" style="366" customWidth="1"/>
    <col min="9479" max="9479" width="12.125" style="366" customWidth="1"/>
    <col min="9480" max="9484" width="0" style="366" hidden="1" customWidth="1"/>
    <col min="9485" max="9485" width="11.25" style="366" customWidth="1"/>
    <col min="9486" max="9694" width="9.125" style="366" customWidth="1"/>
    <col min="9695" max="9698" width="8.75" style="366"/>
    <col min="9699" max="9699" width="6" style="366" customWidth="1"/>
    <col min="9700" max="9700" width="31.375" style="366" customWidth="1"/>
    <col min="9701" max="9701" width="12.125" style="366" customWidth="1"/>
    <col min="9702" max="9702" width="12.375" style="366" customWidth="1"/>
    <col min="9703" max="9703" width="10.25" style="366" customWidth="1"/>
    <col min="9704" max="9704" width="14" style="366" customWidth="1"/>
    <col min="9705" max="9705" width="10.25" style="366" customWidth="1"/>
    <col min="9706" max="9706" width="12.25" style="366" customWidth="1"/>
    <col min="9707" max="9707" width="13.125" style="366" customWidth="1"/>
    <col min="9708" max="9708" width="11.875" style="366" customWidth="1"/>
    <col min="9709" max="9709" width="12.375" style="366" customWidth="1"/>
    <col min="9710" max="9710" width="10.25" style="366" customWidth="1"/>
    <col min="9711" max="9711" width="12.75" style="366" customWidth="1"/>
    <col min="9712" max="9712" width="13.125" style="366" customWidth="1"/>
    <col min="9713" max="9713" width="12.375" style="366" customWidth="1"/>
    <col min="9714" max="9715" width="11.75" style="366" customWidth="1"/>
    <col min="9716" max="9716" width="15.125" style="366" customWidth="1"/>
    <col min="9717" max="9719" width="13" style="366" customWidth="1"/>
    <col min="9720" max="9720" width="12" style="366" customWidth="1"/>
    <col min="9721" max="9725" width="0" style="366" hidden="1" customWidth="1"/>
    <col min="9726" max="9726" width="13.25" style="366" customWidth="1"/>
    <col min="9727" max="9727" width="13.875" style="366" customWidth="1"/>
    <col min="9728" max="9728" width="13.25" style="366" customWidth="1"/>
    <col min="9729" max="9730" width="11.75" style="366" customWidth="1"/>
    <col min="9731" max="9731" width="14.25" style="366" customWidth="1"/>
    <col min="9732" max="9732" width="13.875" style="366" customWidth="1"/>
    <col min="9733" max="9733" width="12.25" style="366" customWidth="1"/>
    <col min="9734" max="9734" width="14.375" style="366" customWidth="1"/>
    <col min="9735" max="9735" width="12.125" style="366" customWidth="1"/>
    <col min="9736" max="9740" width="0" style="366" hidden="1" customWidth="1"/>
    <col min="9741" max="9741" width="11.25" style="366" customWidth="1"/>
    <col min="9742" max="9950" width="9.125" style="366" customWidth="1"/>
    <col min="9951" max="9954" width="8.75" style="366"/>
    <col min="9955" max="9955" width="6" style="366" customWidth="1"/>
    <col min="9956" max="9956" width="31.375" style="366" customWidth="1"/>
    <col min="9957" max="9957" width="12.125" style="366" customWidth="1"/>
    <col min="9958" max="9958" width="12.375" style="366" customWidth="1"/>
    <col min="9959" max="9959" width="10.25" style="366" customWidth="1"/>
    <col min="9960" max="9960" width="14" style="366" customWidth="1"/>
    <col min="9961" max="9961" width="10.25" style="366" customWidth="1"/>
    <col min="9962" max="9962" width="12.25" style="366" customWidth="1"/>
    <col min="9963" max="9963" width="13.125" style="366" customWidth="1"/>
    <col min="9964" max="9964" width="11.875" style="366" customWidth="1"/>
    <col min="9965" max="9965" width="12.375" style="366" customWidth="1"/>
    <col min="9966" max="9966" width="10.25" style="366" customWidth="1"/>
    <col min="9967" max="9967" width="12.75" style="366" customWidth="1"/>
    <col min="9968" max="9968" width="13.125" style="366" customWidth="1"/>
    <col min="9969" max="9969" width="12.375" style="366" customWidth="1"/>
    <col min="9970" max="9971" width="11.75" style="366" customWidth="1"/>
    <col min="9972" max="9972" width="15.125" style="366" customWidth="1"/>
    <col min="9973" max="9975" width="13" style="366" customWidth="1"/>
    <col min="9976" max="9976" width="12" style="366" customWidth="1"/>
    <col min="9977" max="9981" width="0" style="366" hidden="1" customWidth="1"/>
    <col min="9982" max="9982" width="13.25" style="366" customWidth="1"/>
    <col min="9983" max="9983" width="13.875" style="366" customWidth="1"/>
    <col min="9984" max="9984" width="13.25" style="366" customWidth="1"/>
    <col min="9985" max="9986" width="11.75" style="366" customWidth="1"/>
    <col min="9987" max="9987" width="14.25" style="366" customWidth="1"/>
    <col min="9988" max="9988" width="13.875" style="366" customWidth="1"/>
    <col min="9989" max="9989" width="12.25" style="366" customWidth="1"/>
    <col min="9990" max="9990" width="14.375" style="366" customWidth="1"/>
    <col min="9991" max="9991" width="12.125" style="366" customWidth="1"/>
    <col min="9992" max="9996" width="0" style="366" hidden="1" customWidth="1"/>
    <col min="9997" max="9997" width="11.25" style="366" customWidth="1"/>
    <col min="9998" max="10206" width="9.125" style="366" customWidth="1"/>
    <col min="10207" max="10210" width="8.75" style="366"/>
    <col min="10211" max="10211" width="6" style="366" customWidth="1"/>
    <col min="10212" max="10212" width="31.375" style="366" customWidth="1"/>
    <col min="10213" max="10213" width="12.125" style="366" customWidth="1"/>
    <col min="10214" max="10214" width="12.375" style="366" customWidth="1"/>
    <col min="10215" max="10215" width="10.25" style="366" customWidth="1"/>
    <col min="10216" max="10216" width="14" style="366" customWidth="1"/>
    <col min="10217" max="10217" width="10.25" style="366" customWidth="1"/>
    <col min="10218" max="10218" width="12.25" style="366" customWidth="1"/>
    <col min="10219" max="10219" width="13.125" style="366" customWidth="1"/>
    <col min="10220" max="10220" width="11.875" style="366" customWidth="1"/>
    <col min="10221" max="10221" width="12.375" style="366" customWidth="1"/>
    <col min="10222" max="10222" width="10.25" style="366" customWidth="1"/>
    <col min="10223" max="10223" width="12.75" style="366" customWidth="1"/>
    <col min="10224" max="10224" width="13.125" style="366" customWidth="1"/>
    <col min="10225" max="10225" width="12.375" style="366" customWidth="1"/>
    <col min="10226" max="10227" width="11.75" style="366" customWidth="1"/>
    <col min="10228" max="10228" width="15.125" style="366" customWidth="1"/>
    <col min="10229" max="10231" width="13" style="366" customWidth="1"/>
    <col min="10232" max="10232" width="12" style="366" customWidth="1"/>
    <col min="10233" max="10237" width="0" style="366" hidden="1" customWidth="1"/>
    <col min="10238" max="10238" width="13.25" style="366" customWidth="1"/>
    <col min="10239" max="10239" width="13.875" style="366" customWidth="1"/>
    <col min="10240" max="10240" width="13.25" style="366" customWidth="1"/>
    <col min="10241" max="10242" width="11.75" style="366" customWidth="1"/>
    <col min="10243" max="10243" width="14.25" style="366" customWidth="1"/>
    <col min="10244" max="10244" width="13.875" style="366" customWidth="1"/>
    <col min="10245" max="10245" width="12.25" style="366" customWidth="1"/>
    <col min="10246" max="10246" width="14.375" style="366" customWidth="1"/>
    <col min="10247" max="10247" width="12.125" style="366" customWidth="1"/>
    <col min="10248" max="10252" width="0" style="366" hidden="1" customWidth="1"/>
    <col min="10253" max="10253" width="11.25" style="366" customWidth="1"/>
    <col min="10254" max="10462" width="9.125" style="366" customWidth="1"/>
    <col min="10463" max="10466" width="8.75" style="366"/>
    <col min="10467" max="10467" width="6" style="366" customWidth="1"/>
    <col min="10468" max="10468" width="31.375" style="366" customWidth="1"/>
    <col min="10469" max="10469" width="12.125" style="366" customWidth="1"/>
    <col min="10470" max="10470" width="12.375" style="366" customWidth="1"/>
    <col min="10471" max="10471" width="10.25" style="366" customWidth="1"/>
    <col min="10472" max="10472" width="14" style="366" customWidth="1"/>
    <col min="10473" max="10473" width="10.25" style="366" customWidth="1"/>
    <col min="10474" max="10474" width="12.25" style="366" customWidth="1"/>
    <col min="10475" max="10475" width="13.125" style="366" customWidth="1"/>
    <col min="10476" max="10476" width="11.875" style="366" customWidth="1"/>
    <col min="10477" max="10477" width="12.375" style="366" customWidth="1"/>
    <col min="10478" max="10478" width="10.25" style="366" customWidth="1"/>
    <col min="10479" max="10479" width="12.75" style="366" customWidth="1"/>
    <col min="10480" max="10480" width="13.125" style="366" customWidth="1"/>
    <col min="10481" max="10481" width="12.375" style="366" customWidth="1"/>
    <col min="10482" max="10483" width="11.75" style="366" customWidth="1"/>
    <col min="10484" max="10484" width="15.125" style="366" customWidth="1"/>
    <col min="10485" max="10487" width="13" style="366" customWidth="1"/>
    <col min="10488" max="10488" width="12" style="366" customWidth="1"/>
    <col min="10489" max="10493" width="0" style="366" hidden="1" customWidth="1"/>
    <col min="10494" max="10494" width="13.25" style="366" customWidth="1"/>
    <col min="10495" max="10495" width="13.875" style="366" customWidth="1"/>
    <col min="10496" max="10496" width="13.25" style="366" customWidth="1"/>
    <col min="10497" max="10498" width="11.75" style="366" customWidth="1"/>
    <col min="10499" max="10499" width="14.25" style="366" customWidth="1"/>
    <col min="10500" max="10500" width="13.875" style="366" customWidth="1"/>
    <col min="10501" max="10501" width="12.25" style="366" customWidth="1"/>
    <col min="10502" max="10502" width="14.375" style="366" customWidth="1"/>
    <col min="10503" max="10503" width="12.125" style="366" customWidth="1"/>
    <col min="10504" max="10508" width="0" style="366" hidden="1" customWidth="1"/>
    <col min="10509" max="10509" width="11.25" style="366" customWidth="1"/>
    <col min="10510" max="10718" width="9.125" style="366" customWidth="1"/>
    <col min="10719" max="10722" width="8.75" style="366"/>
    <col min="10723" max="10723" width="6" style="366" customWidth="1"/>
    <col min="10724" max="10724" width="31.375" style="366" customWidth="1"/>
    <col min="10725" max="10725" width="12.125" style="366" customWidth="1"/>
    <col min="10726" max="10726" width="12.375" style="366" customWidth="1"/>
    <col min="10727" max="10727" width="10.25" style="366" customWidth="1"/>
    <col min="10728" max="10728" width="14" style="366" customWidth="1"/>
    <col min="10729" max="10729" width="10.25" style="366" customWidth="1"/>
    <col min="10730" max="10730" width="12.25" style="366" customWidth="1"/>
    <col min="10731" max="10731" width="13.125" style="366" customWidth="1"/>
    <col min="10732" max="10732" width="11.875" style="366" customWidth="1"/>
    <col min="10733" max="10733" width="12.375" style="366" customWidth="1"/>
    <col min="10734" max="10734" width="10.25" style="366" customWidth="1"/>
    <col min="10735" max="10735" width="12.75" style="366" customWidth="1"/>
    <col min="10736" max="10736" width="13.125" style="366" customWidth="1"/>
    <col min="10737" max="10737" width="12.375" style="366" customWidth="1"/>
    <col min="10738" max="10739" width="11.75" style="366" customWidth="1"/>
    <col min="10740" max="10740" width="15.125" style="366" customWidth="1"/>
    <col min="10741" max="10743" width="13" style="366" customWidth="1"/>
    <col min="10744" max="10744" width="12" style="366" customWidth="1"/>
    <col min="10745" max="10749" width="0" style="366" hidden="1" customWidth="1"/>
    <col min="10750" max="10750" width="13.25" style="366" customWidth="1"/>
    <col min="10751" max="10751" width="13.875" style="366" customWidth="1"/>
    <col min="10752" max="10752" width="13.25" style="366" customWidth="1"/>
    <col min="10753" max="10754" width="11.75" style="366" customWidth="1"/>
    <col min="10755" max="10755" width="14.25" style="366" customWidth="1"/>
    <col min="10756" max="10756" width="13.875" style="366" customWidth="1"/>
    <col min="10757" max="10757" width="12.25" style="366" customWidth="1"/>
    <col min="10758" max="10758" width="14.375" style="366" customWidth="1"/>
    <col min="10759" max="10759" width="12.125" style="366" customWidth="1"/>
    <col min="10760" max="10764" width="0" style="366" hidden="1" customWidth="1"/>
    <col min="10765" max="10765" width="11.25" style="366" customWidth="1"/>
    <col min="10766" max="10974" width="9.125" style="366" customWidth="1"/>
    <col min="10975" max="10978" width="8.75" style="366"/>
    <col min="10979" max="10979" width="6" style="366" customWidth="1"/>
    <col min="10980" max="10980" width="31.375" style="366" customWidth="1"/>
    <col min="10981" max="10981" width="12.125" style="366" customWidth="1"/>
    <col min="10982" max="10982" width="12.375" style="366" customWidth="1"/>
    <col min="10983" max="10983" width="10.25" style="366" customWidth="1"/>
    <col min="10984" max="10984" width="14" style="366" customWidth="1"/>
    <col min="10985" max="10985" width="10.25" style="366" customWidth="1"/>
    <col min="10986" max="10986" width="12.25" style="366" customWidth="1"/>
    <col min="10987" max="10987" width="13.125" style="366" customWidth="1"/>
    <col min="10988" max="10988" width="11.875" style="366" customWidth="1"/>
    <col min="10989" max="10989" width="12.375" style="366" customWidth="1"/>
    <col min="10990" max="10990" width="10.25" style="366" customWidth="1"/>
    <col min="10991" max="10991" width="12.75" style="366" customWidth="1"/>
    <col min="10992" max="10992" width="13.125" style="366" customWidth="1"/>
    <col min="10993" max="10993" width="12.375" style="366" customWidth="1"/>
    <col min="10994" max="10995" width="11.75" style="366" customWidth="1"/>
    <col min="10996" max="10996" width="15.125" style="366" customWidth="1"/>
    <col min="10997" max="10999" width="13" style="366" customWidth="1"/>
    <col min="11000" max="11000" width="12" style="366" customWidth="1"/>
    <col min="11001" max="11005" width="0" style="366" hidden="1" customWidth="1"/>
    <col min="11006" max="11006" width="13.25" style="366" customWidth="1"/>
    <col min="11007" max="11007" width="13.875" style="366" customWidth="1"/>
    <col min="11008" max="11008" width="13.25" style="366" customWidth="1"/>
    <col min="11009" max="11010" width="11.75" style="366" customWidth="1"/>
    <col min="11011" max="11011" width="14.25" style="366" customWidth="1"/>
    <col min="11012" max="11012" width="13.875" style="366" customWidth="1"/>
    <col min="11013" max="11013" width="12.25" style="366" customWidth="1"/>
    <col min="11014" max="11014" width="14.375" style="366" customWidth="1"/>
    <col min="11015" max="11015" width="12.125" style="366" customWidth="1"/>
    <col min="11016" max="11020" width="0" style="366" hidden="1" customWidth="1"/>
    <col min="11021" max="11021" width="11.25" style="366" customWidth="1"/>
    <col min="11022" max="11230" width="9.125" style="366" customWidth="1"/>
    <col min="11231" max="11234" width="8.75" style="366"/>
    <col min="11235" max="11235" width="6" style="366" customWidth="1"/>
    <col min="11236" max="11236" width="31.375" style="366" customWidth="1"/>
    <col min="11237" max="11237" width="12.125" style="366" customWidth="1"/>
    <col min="11238" max="11238" width="12.375" style="366" customWidth="1"/>
    <col min="11239" max="11239" width="10.25" style="366" customWidth="1"/>
    <col min="11240" max="11240" width="14" style="366" customWidth="1"/>
    <col min="11241" max="11241" width="10.25" style="366" customWidth="1"/>
    <col min="11242" max="11242" width="12.25" style="366" customWidth="1"/>
    <col min="11243" max="11243" width="13.125" style="366" customWidth="1"/>
    <col min="11244" max="11244" width="11.875" style="366" customWidth="1"/>
    <col min="11245" max="11245" width="12.375" style="366" customWidth="1"/>
    <col min="11246" max="11246" width="10.25" style="366" customWidth="1"/>
    <col min="11247" max="11247" width="12.75" style="366" customWidth="1"/>
    <col min="11248" max="11248" width="13.125" style="366" customWidth="1"/>
    <col min="11249" max="11249" width="12.375" style="366" customWidth="1"/>
    <col min="11250" max="11251" width="11.75" style="366" customWidth="1"/>
    <col min="11252" max="11252" width="15.125" style="366" customWidth="1"/>
    <col min="11253" max="11255" width="13" style="366" customWidth="1"/>
    <col min="11256" max="11256" width="12" style="366" customWidth="1"/>
    <col min="11257" max="11261" width="0" style="366" hidden="1" customWidth="1"/>
    <col min="11262" max="11262" width="13.25" style="366" customWidth="1"/>
    <col min="11263" max="11263" width="13.875" style="366" customWidth="1"/>
    <col min="11264" max="11264" width="13.25" style="366" customWidth="1"/>
    <col min="11265" max="11266" width="11.75" style="366" customWidth="1"/>
    <col min="11267" max="11267" width="14.25" style="366" customWidth="1"/>
    <col min="11268" max="11268" width="13.875" style="366" customWidth="1"/>
    <col min="11269" max="11269" width="12.25" style="366" customWidth="1"/>
    <col min="11270" max="11270" width="14.375" style="366" customWidth="1"/>
    <col min="11271" max="11271" width="12.125" style="366" customWidth="1"/>
    <col min="11272" max="11276" width="0" style="366" hidden="1" customWidth="1"/>
    <col min="11277" max="11277" width="11.25" style="366" customWidth="1"/>
    <col min="11278" max="11486" width="9.125" style="366" customWidth="1"/>
    <col min="11487" max="11490" width="8.75" style="366"/>
    <col min="11491" max="11491" width="6" style="366" customWidth="1"/>
    <col min="11492" max="11492" width="31.375" style="366" customWidth="1"/>
    <col min="11493" max="11493" width="12.125" style="366" customWidth="1"/>
    <col min="11494" max="11494" width="12.375" style="366" customWidth="1"/>
    <col min="11495" max="11495" width="10.25" style="366" customWidth="1"/>
    <col min="11496" max="11496" width="14" style="366" customWidth="1"/>
    <col min="11497" max="11497" width="10.25" style="366" customWidth="1"/>
    <col min="11498" max="11498" width="12.25" style="366" customWidth="1"/>
    <col min="11499" max="11499" width="13.125" style="366" customWidth="1"/>
    <col min="11500" max="11500" width="11.875" style="366" customWidth="1"/>
    <col min="11501" max="11501" width="12.375" style="366" customWidth="1"/>
    <col min="11502" max="11502" width="10.25" style="366" customWidth="1"/>
    <col min="11503" max="11503" width="12.75" style="366" customWidth="1"/>
    <col min="11504" max="11504" width="13.125" style="366" customWidth="1"/>
    <col min="11505" max="11505" width="12.375" style="366" customWidth="1"/>
    <col min="11506" max="11507" width="11.75" style="366" customWidth="1"/>
    <col min="11508" max="11508" width="15.125" style="366" customWidth="1"/>
    <col min="11509" max="11511" width="13" style="366" customWidth="1"/>
    <col min="11512" max="11512" width="12" style="366" customWidth="1"/>
    <col min="11513" max="11517" width="0" style="366" hidden="1" customWidth="1"/>
    <col min="11518" max="11518" width="13.25" style="366" customWidth="1"/>
    <col min="11519" max="11519" width="13.875" style="366" customWidth="1"/>
    <col min="11520" max="11520" width="13.25" style="366" customWidth="1"/>
    <col min="11521" max="11522" width="11.75" style="366" customWidth="1"/>
    <col min="11523" max="11523" width="14.25" style="366" customWidth="1"/>
    <col min="11524" max="11524" width="13.875" style="366" customWidth="1"/>
    <col min="11525" max="11525" width="12.25" style="366" customWidth="1"/>
    <col min="11526" max="11526" width="14.375" style="366" customWidth="1"/>
    <col min="11527" max="11527" width="12.125" style="366" customWidth="1"/>
    <col min="11528" max="11532" width="0" style="366" hidden="1" customWidth="1"/>
    <col min="11533" max="11533" width="11.25" style="366" customWidth="1"/>
    <col min="11534" max="11742" width="9.125" style="366" customWidth="1"/>
    <col min="11743" max="11746" width="8.75" style="366"/>
    <col min="11747" max="11747" width="6" style="366" customWidth="1"/>
    <col min="11748" max="11748" width="31.375" style="366" customWidth="1"/>
    <col min="11749" max="11749" width="12.125" style="366" customWidth="1"/>
    <col min="11750" max="11750" width="12.375" style="366" customWidth="1"/>
    <col min="11751" max="11751" width="10.25" style="366" customWidth="1"/>
    <col min="11752" max="11752" width="14" style="366" customWidth="1"/>
    <col min="11753" max="11753" width="10.25" style="366" customWidth="1"/>
    <col min="11754" max="11754" width="12.25" style="366" customWidth="1"/>
    <col min="11755" max="11755" width="13.125" style="366" customWidth="1"/>
    <col min="11756" max="11756" width="11.875" style="366" customWidth="1"/>
    <col min="11757" max="11757" width="12.375" style="366" customWidth="1"/>
    <col min="11758" max="11758" width="10.25" style="366" customWidth="1"/>
    <col min="11759" max="11759" width="12.75" style="366" customWidth="1"/>
    <col min="11760" max="11760" width="13.125" style="366" customWidth="1"/>
    <col min="11761" max="11761" width="12.375" style="366" customWidth="1"/>
    <col min="11762" max="11763" width="11.75" style="366" customWidth="1"/>
    <col min="11764" max="11764" width="15.125" style="366" customWidth="1"/>
    <col min="11765" max="11767" width="13" style="366" customWidth="1"/>
    <col min="11768" max="11768" width="12" style="366" customWidth="1"/>
    <col min="11769" max="11773" width="0" style="366" hidden="1" customWidth="1"/>
    <col min="11774" max="11774" width="13.25" style="366" customWidth="1"/>
    <col min="11775" max="11775" width="13.875" style="366" customWidth="1"/>
    <col min="11776" max="11776" width="13.25" style="366" customWidth="1"/>
    <col min="11777" max="11778" width="11.75" style="366" customWidth="1"/>
    <col min="11779" max="11779" width="14.25" style="366" customWidth="1"/>
    <col min="11780" max="11780" width="13.875" style="366" customWidth="1"/>
    <col min="11781" max="11781" width="12.25" style="366" customWidth="1"/>
    <col min="11782" max="11782" width="14.375" style="366" customWidth="1"/>
    <col min="11783" max="11783" width="12.125" style="366" customWidth="1"/>
    <col min="11784" max="11788" width="0" style="366" hidden="1" customWidth="1"/>
    <col min="11789" max="11789" width="11.25" style="366" customWidth="1"/>
    <col min="11790" max="11998" width="9.125" style="366" customWidth="1"/>
    <col min="11999" max="12002" width="8.75" style="366"/>
    <col min="12003" max="12003" width="6" style="366" customWidth="1"/>
    <col min="12004" max="12004" width="31.375" style="366" customWidth="1"/>
    <col min="12005" max="12005" width="12.125" style="366" customWidth="1"/>
    <col min="12006" max="12006" width="12.375" style="366" customWidth="1"/>
    <col min="12007" max="12007" width="10.25" style="366" customWidth="1"/>
    <col min="12008" max="12008" width="14" style="366" customWidth="1"/>
    <col min="12009" max="12009" width="10.25" style="366" customWidth="1"/>
    <col min="12010" max="12010" width="12.25" style="366" customWidth="1"/>
    <col min="12011" max="12011" width="13.125" style="366" customWidth="1"/>
    <col min="12012" max="12012" width="11.875" style="366" customWidth="1"/>
    <col min="12013" max="12013" width="12.375" style="366" customWidth="1"/>
    <col min="12014" max="12014" width="10.25" style="366" customWidth="1"/>
    <col min="12015" max="12015" width="12.75" style="366" customWidth="1"/>
    <col min="12016" max="12016" width="13.125" style="366" customWidth="1"/>
    <col min="12017" max="12017" width="12.375" style="366" customWidth="1"/>
    <col min="12018" max="12019" width="11.75" style="366" customWidth="1"/>
    <col min="12020" max="12020" width="15.125" style="366" customWidth="1"/>
    <col min="12021" max="12023" width="13" style="366" customWidth="1"/>
    <col min="12024" max="12024" width="12" style="366" customWidth="1"/>
    <col min="12025" max="12029" width="0" style="366" hidden="1" customWidth="1"/>
    <col min="12030" max="12030" width="13.25" style="366" customWidth="1"/>
    <col min="12031" max="12031" width="13.875" style="366" customWidth="1"/>
    <col min="12032" max="12032" width="13.25" style="366" customWidth="1"/>
    <col min="12033" max="12034" width="11.75" style="366" customWidth="1"/>
    <col min="12035" max="12035" width="14.25" style="366" customWidth="1"/>
    <col min="12036" max="12036" width="13.875" style="366" customWidth="1"/>
    <col min="12037" max="12037" width="12.25" style="366" customWidth="1"/>
    <col min="12038" max="12038" width="14.375" style="366" customWidth="1"/>
    <col min="12039" max="12039" width="12.125" style="366" customWidth="1"/>
    <col min="12040" max="12044" width="0" style="366" hidden="1" customWidth="1"/>
    <col min="12045" max="12045" width="11.25" style="366" customWidth="1"/>
    <col min="12046" max="12254" width="9.125" style="366" customWidth="1"/>
    <col min="12255" max="12258" width="8.75" style="366"/>
    <col min="12259" max="12259" width="6" style="366" customWidth="1"/>
    <col min="12260" max="12260" width="31.375" style="366" customWidth="1"/>
    <col min="12261" max="12261" width="12.125" style="366" customWidth="1"/>
    <col min="12262" max="12262" width="12.375" style="366" customWidth="1"/>
    <col min="12263" max="12263" width="10.25" style="366" customWidth="1"/>
    <col min="12264" max="12264" width="14" style="366" customWidth="1"/>
    <col min="12265" max="12265" width="10.25" style="366" customWidth="1"/>
    <col min="12266" max="12266" width="12.25" style="366" customWidth="1"/>
    <col min="12267" max="12267" width="13.125" style="366" customWidth="1"/>
    <col min="12268" max="12268" width="11.875" style="366" customWidth="1"/>
    <col min="12269" max="12269" width="12.375" style="366" customWidth="1"/>
    <col min="12270" max="12270" width="10.25" style="366" customWidth="1"/>
    <col min="12271" max="12271" width="12.75" style="366" customWidth="1"/>
    <col min="12272" max="12272" width="13.125" style="366" customWidth="1"/>
    <col min="12273" max="12273" width="12.375" style="366" customWidth="1"/>
    <col min="12274" max="12275" width="11.75" style="366" customWidth="1"/>
    <col min="12276" max="12276" width="15.125" style="366" customWidth="1"/>
    <col min="12277" max="12279" width="13" style="366" customWidth="1"/>
    <col min="12280" max="12280" width="12" style="366" customWidth="1"/>
    <col min="12281" max="12285" width="0" style="366" hidden="1" customWidth="1"/>
    <col min="12286" max="12286" width="13.25" style="366" customWidth="1"/>
    <col min="12287" max="12287" width="13.875" style="366" customWidth="1"/>
    <col min="12288" max="12288" width="13.25" style="366" customWidth="1"/>
    <col min="12289" max="12290" width="11.75" style="366" customWidth="1"/>
    <col min="12291" max="12291" width="14.25" style="366" customWidth="1"/>
    <col min="12292" max="12292" width="13.875" style="366" customWidth="1"/>
    <col min="12293" max="12293" width="12.25" style="366" customWidth="1"/>
    <col min="12294" max="12294" width="14.375" style="366" customWidth="1"/>
    <col min="12295" max="12295" width="12.125" style="366" customWidth="1"/>
    <col min="12296" max="12300" width="0" style="366" hidden="1" customWidth="1"/>
    <col min="12301" max="12301" width="11.25" style="366" customWidth="1"/>
    <col min="12302" max="12510" width="9.125" style="366" customWidth="1"/>
    <col min="12511" max="12514" width="8.75" style="366"/>
    <col min="12515" max="12515" width="6" style="366" customWidth="1"/>
    <col min="12516" max="12516" width="31.375" style="366" customWidth="1"/>
    <col min="12517" max="12517" width="12.125" style="366" customWidth="1"/>
    <col min="12518" max="12518" width="12.375" style="366" customWidth="1"/>
    <col min="12519" max="12519" width="10.25" style="366" customWidth="1"/>
    <col min="12520" max="12520" width="14" style="366" customWidth="1"/>
    <col min="12521" max="12521" width="10.25" style="366" customWidth="1"/>
    <col min="12522" max="12522" width="12.25" style="366" customWidth="1"/>
    <col min="12523" max="12523" width="13.125" style="366" customWidth="1"/>
    <col min="12524" max="12524" width="11.875" style="366" customWidth="1"/>
    <col min="12525" max="12525" width="12.375" style="366" customWidth="1"/>
    <col min="12526" max="12526" width="10.25" style="366" customWidth="1"/>
    <col min="12527" max="12527" width="12.75" style="366" customWidth="1"/>
    <col min="12528" max="12528" width="13.125" style="366" customWidth="1"/>
    <col min="12529" max="12529" width="12.375" style="366" customWidth="1"/>
    <col min="12530" max="12531" width="11.75" style="366" customWidth="1"/>
    <col min="12532" max="12532" width="15.125" style="366" customWidth="1"/>
    <col min="12533" max="12535" width="13" style="366" customWidth="1"/>
    <col min="12536" max="12536" width="12" style="366" customWidth="1"/>
    <col min="12537" max="12541" width="0" style="366" hidden="1" customWidth="1"/>
    <col min="12542" max="12542" width="13.25" style="366" customWidth="1"/>
    <col min="12543" max="12543" width="13.875" style="366" customWidth="1"/>
    <col min="12544" max="12544" width="13.25" style="366" customWidth="1"/>
    <col min="12545" max="12546" width="11.75" style="366" customWidth="1"/>
    <col min="12547" max="12547" width="14.25" style="366" customWidth="1"/>
    <col min="12548" max="12548" width="13.875" style="366" customWidth="1"/>
    <col min="12549" max="12549" width="12.25" style="366" customWidth="1"/>
    <col min="12550" max="12550" width="14.375" style="366" customWidth="1"/>
    <col min="12551" max="12551" width="12.125" style="366" customWidth="1"/>
    <col min="12552" max="12556" width="0" style="366" hidden="1" customWidth="1"/>
    <col min="12557" max="12557" width="11.25" style="366" customWidth="1"/>
    <col min="12558" max="12766" width="9.125" style="366" customWidth="1"/>
    <col min="12767" max="12770" width="8.75" style="366"/>
    <col min="12771" max="12771" width="6" style="366" customWidth="1"/>
    <col min="12772" max="12772" width="31.375" style="366" customWidth="1"/>
    <col min="12773" max="12773" width="12.125" style="366" customWidth="1"/>
    <col min="12774" max="12774" width="12.375" style="366" customWidth="1"/>
    <col min="12775" max="12775" width="10.25" style="366" customWidth="1"/>
    <col min="12776" max="12776" width="14" style="366" customWidth="1"/>
    <col min="12777" max="12777" width="10.25" style="366" customWidth="1"/>
    <col min="12778" max="12778" width="12.25" style="366" customWidth="1"/>
    <col min="12779" max="12779" width="13.125" style="366" customWidth="1"/>
    <col min="12780" max="12780" width="11.875" style="366" customWidth="1"/>
    <col min="12781" max="12781" width="12.375" style="366" customWidth="1"/>
    <col min="12782" max="12782" width="10.25" style="366" customWidth="1"/>
    <col min="12783" max="12783" width="12.75" style="366" customWidth="1"/>
    <col min="12784" max="12784" width="13.125" style="366" customWidth="1"/>
    <col min="12785" max="12785" width="12.375" style="366" customWidth="1"/>
    <col min="12786" max="12787" width="11.75" style="366" customWidth="1"/>
    <col min="12788" max="12788" width="15.125" style="366" customWidth="1"/>
    <col min="12789" max="12791" width="13" style="366" customWidth="1"/>
    <col min="12792" max="12792" width="12" style="366" customWidth="1"/>
    <col min="12793" max="12797" width="0" style="366" hidden="1" customWidth="1"/>
    <col min="12798" max="12798" width="13.25" style="366" customWidth="1"/>
    <col min="12799" max="12799" width="13.875" style="366" customWidth="1"/>
    <col min="12800" max="12800" width="13.25" style="366" customWidth="1"/>
    <col min="12801" max="12802" width="11.75" style="366" customWidth="1"/>
    <col min="12803" max="12803" width="14.25" style="366" customWidth="1"/>
    <col min="12804" max="12804" width="13.875" style="366" customWidth="1"/>
    <col min="12805" max="12805" width="12.25" style="366" customWidth="1"/>
    <col min="12806" max="12806" width="14.375" style="366" customWidth="1"/>
    <col min="12807" max="12807" width="12.125" style="366" customWidth="1"/>
    <col min="12808" max="12812" width="0" style="366" hidden="1" customWidth="1"/>
    <col min="12813" max="12813" width="11.25" style="366" customWidth="1"/>
    <col min="12814" max="13022" width="9.125" style="366" customWidth="1"/>
    <col min="13023" max="13026" width="8.75" style="366"/>
    <col min="13027" max="13027" width="6" style="366" customWidth="1"/>
    <col min="13028" max="13028" width="31.375" style="366" customWidth="1"/>
    <col min="13029" max="13029" width="12.125" style="366" customWidth="1"/>
    <col min="13030" max="13030" width="12.375" style="366" customWidth="1"/>
    <col min="13031" max="13031" width="10.25" style="366" customWidth="1"/>
    <col min="13032" max="13032" width="14" style="366" customWidth="1"/>
    <col min="13033" max="13033" width="10.25" style="366" customWidth="1"/>
    <col min="13034" max="13034" width="12.25" style="366" customWidth="1"/>
    <col min="13035" max="13035" width="13.125" style="366" customWidth="1"/>
    <col min="13036" max="13036" width="11.875" style="366" customWidth="1"/>
    <col min="13037" max="13037" width="12.375" style="366" customWidth="1"/>
    <col min="13038" max="13038" width="10.25" style="366" customWidth="1"/>
    <col min="13039" max="13039" width="12.75" style="366" customWidth="1"/>
    <col min="13040" max="13040" width="13.125" style="366" customWidth="1"/>
    <col min="13041" max="13041" width="12.375" style="366" customWidth="1"/>
    <col min="13042" max="13043" width="11.75" style="366" customWidth="1"/>
    <col min="13044" max="13044" width="15.125" style="366" customWidth="1"/>
    <col min="13045" max="13047" width="13" style="366" customWidth="1"/>
    <col min="13048" max="13048" width="12" style="366" customWidth="1"/>
    <col min="13049" max="13053" width="0" style="366" hidden="1" customWidth="1"/>
    <col min="13054" max="13054" width="13.25" style="366" customWidth="1"/>
    <col min="13055" max="13055" width="13.875" style="366" customWidth="1"/>
    <col min="13056" max="13056" width="13.25" style="366" customWidth="1"/>
    <col min="13057" max="13058" width="11.75" style="366" customWidth="1"/>
    <col min="13059" max="13059" width="14.25" style="366" customWidth="1"/>
    <col min="13060" max="13060" width="13.875" style="366" customWidth="1"/>
    <col min="13061" max="13061" width="12.25" style="366" customWidth="1"/>
    <col min="13062" max="13062" width="14.375" style="366" customWidth="1"/>
    <col min="13063" max="13063" width="12.125" style="366" customWidth="1"/>
    <col min="13064" max="13068" width="0" style="366" hidden="1" customWidth="1"/>
    <col min="13069" max="13069" width="11.25" style="366" customWidth="1"/>
    <col min="13070" max="13278" width="9.125" style="366" customWidth="1"/>
    <col min="13279" max="13282" width="8.75" style="366"/>
    <col min="13283" max="13283" width="6" style="366" customWidth="1"/>
    <col min="13284" max="13284" width="31.375" style="366" customWidth="1"/>
    <col min="13285" max="13285" width="12.125" style="366" customWidth="1"/>
    <col min="13286" max="13286" width="12.375" style="366" customWidth="1"/>
    <col min="13287" max="13287" width="10.25" style="366" customWidth="1"/>
    <col min="13288" max="13288" width="14" style="366" customWidth="1"/>
    <col min="13289" max="13289" width="10.25" style="366" customWidth="1"/>
    <col min="13290" max="13290" width="12.25" style="366" customWidth="1"/>
    <col min="13291" max="13291" width="13.125" style="366" customWidth="1"/>
    <col min="13292" max="13292" width="11.875" style="366" customWidth="1"/>
    <col min="13293" max="13293" width="12.375" style="366" customWidth="1"/>
    <col min="13294" max="13294" width="10.25" style="366" customWidth="1"/>
    <col min="13295" max="13295" width="12.75" style="366" customWidth="1"/>
    <col min="13296" max="13296" width="13.125" style="366" customWidth="1"/>
    <col min="13297" max="13297" width="12.375" style="366" customWidth="1"/>
    <col min="13298" max="13299" width="11.75" style="366" customWidth="1"/>
    <col min="13300" max="13300" width="15.125" style="366" customWidth="1"/>
    <col min="13301" max="13303" width="13" style="366" customWidth="1"/>
    <col min="13304" max="13304" width="12" style="366" customWidth="1"/>
    <col min="13305" max="13309" width="0" style="366" hidden="1" customWidth="1"/>
    <col min="13310" max="13310" width="13.25" style="366" customWidth="1"/>
    <col min="13311" max="13311" width="13.875" style="366" customWidth="1"/>
    <col min="13312" max="13312" width="13.25" style="366" customWidth="1"/>
    <col min="13313" max="13314" width="11.75" style="366" customWidth="1"/>
    <col min="13315" max="13315" width="14.25" style="366" customWidth="1"/>
    <col min="13316" max="13316" width="13.875" style="366" customWidth="1"/>
    <col min="13317" max="13317" width="12.25" style="366" customWidth="1"/>
    <col min="13318" max="13318" width="14.375" style="366" customWidth="1"/>
    <col min="13319" max="13319" width="12.125" style="366" customWidth="1"/>
    <col min="13320" max="13324" width="0" style="366" hidden="1" customWidth="1"/>
    <col min="13325" max="13325" width="11.25" style="366" customWidth="1"/>
    <col min="13326" max="13534" width="9.125" style="366" customWidth="1"/>
    <col min="13535" max="13538" width="8.75" style="366"/>
    <col min="13539" max="13539" width="6" style="366" customWidth="1"/>
    <col min="13540" max="13540" width="31.375" style="366" customWidth="1"/>
    <col min="13541" max="13541" width="12.125" style="366" customWidth="1"/>
    <col min="13542" max="13542" width="12.375" style="366" customWidth="1"/>
    <col min="13543" max="13543" width="10.25" style="366" customWidth="1"/>
    <col min="13544" max="13544" width="14" style="366" customWidth="1"/>
    <col min="13545" max="13545" width="10.25" style="366" customWidth="1"/>
    <col min="13546" max="13546" width="12.25" style="366" customWidth="1"/>
    <col min="13547" max="13547" width="13.125" style="366" customWidth="1"/>
    <col min="13548" max="13548" width="11.875" style="366" customWidth="1"/>
    <col min="13549" max="13549" width="12.375" style="366" customWidth="1"/>
    <col min="13550" max="13550" width="10.25" style="366" customWidth="1"/>
    <col min="13551" max="13551" width="12.75" style="366" customWidth="1"/>
    <col min="13552" max="13552" width="13.125" style="366" customWidth="1"/>
    <col min="13553" max="13553" width="12.375" style="366" customWidth="1"/>
    <col min="13554" max="13555" width="11.75" style="366" customWidth="1"/>
    <col min="13556" max="13556" width="15.125" style="366" customWidth="1"/>
    <col min="13557" max="13559" width="13" style="366" customWidth="1"/>
    <col min="13560" max="13560" width="12" style="366" customWidth="1"/>
    <col min="13561" max="13565" width="0" style="366" hidden="1" customWidth="1"/>
    <col min="13566" max="13566" width="13.25" style="366" customWidth="1"/>
    <col min="13567" max="13567" width="13.875" style="366" customWidth="1"/>
    <col min="13568" max="13568" width="13.25" style="366" customWidth="1"/>
    <col min="13569" max="13570" width="11.75" style="366" customWidth="1"/>
    <col min="13571" max="13571" width="14.25" style="366" customWidth="1"/>
    <col min="13572" max="13572" width="13.875" style="366" customWidth="1"/>
    <col min="13573" max="13573" width="12.25" style="366" customWidth="1"/>
    <col min="13574" max="13574" width="14.375" style="366" customWidth="1"/>
    <col min="13575" max="13575" width="12.125" style="366" customWidth="1"/>
    <col min="13576" max="13580" width="0" style="366" hidden="1" customWidth="1"/>
    <col min="13581" max="13581" width="11.25" style="366" customWidth="1"/>
    <col min="13582" max="13790" width="9.125" style="366" customWidth="1"/>
    <col min="13791" max="13794" width="8.75" style="366"/>
    <col min="13795" max="13795" width="6" style="366" customWidth="1"/>
    <col min="13796" max="13796" width="31.375" style="366" customWidth="1"/>
    <col min="13797" max="13797" width="12.125" style="366" customWidth="1"/>
    <col min="13798" max="13798" width="12.375" style="366" customWidth="1"/>
    <col min="13799" max="13799" width="10.25" style="366" customWidth="1"/>
    <col min="13800" max="13800" width="14" style="366" customWidth="1"/>
    <col min="13801" max="13801" width="10.25" style="366" customWidth="1"/>
    <col min="13802" max="13802" width="12.25" style="366" customWidth="1"/>
    <col min="13803" max="13803" width="13.125" style="366" customWidth="1"/>
    <col min="13804" max="13804" width="11.875" style="366" customWidth="1"/>
    <col min="13805" max="13805" width="12.375" style="366" customWidth="1"/>
    <col min="13806" max="13806" width="10.25" style="366" customWidth="1"/>
    <col min="13807" max="13807" width="12.75" style="366" customWidth="1"/>
    <col min="13808" max="13808" width="13.125" style="366" customWidth="1"/>
    <col min="13809" max="13809" width="12.375" style="366" customWidth="1"/>
    <col min="13810" max="13811" width="11.75" style="366" customWidth="1"/>
    <col min="13812" max="13812" width="15.125" style="366" customWidth="1"/>
    <col min="13813" max="13815" width="13" style="366" customWidth="1"/>
    <col min="13816" max="13816" width="12" style="366" customWidth="1"/>
    <col min="13817" max="13821" width="0" style="366" hidden="1" customWidth="1"/>
    <col min="13822" max="13822" width="13.25" style="366" customWidth="1"/>
    <col min="13823" max="13823" width="13.875" style="366" customWidth="1"/>
    <col min="13824" max="13824" width="13.25" style="366" customWidth="1"/>
    <col min="13825" max="13826" width="11.75" style="366" customWidth="1"/>
    <col min="13827" max="13827" width="14.25" style="366" customWidth="1"/>
    <col min="13828" max="13828" width="13.875" style="366" customWidth="1"/>
    <col min="13829" max="13829" width="12.25" style="366" customWidth="1"/>
    <col min="13830" max="13830" width="14.375" style="366" customWidth="1"/>
    <col min="13831" max="13831" width="12.125" style="366" customWidth="1"/>
    <col min="13832" max="13836" width="0" style="366" hidden="1" customWidth="1"/>
    <col min="13837" max="13837" width="11.25" style="366" customWidth="1"/>
    <col min="13838" max="14046" width="9.125" style="366" customWidth="1"/>
    <col min="14047" max="14050" width="8.75" style="366"/>
    <col min="14051" max="14051" width="6" style="366" customWidth="1"/>
    <col min="14052" max="14052" width="31.375" style="366" customWidth="1"/>
    <col min="14053" max="14053" width="12.125" style="366" customWidth="1"/>
    <col min="14054" max="14054" width="12.375" style="366" customWidth="1"/>
    <col min="14055" max="14055" width="10.25" style="366" customWidth="1"/>
    <col min="14056" max="14056" width="14" style="366" customWidth="1"/>
    <col min="14057" max="14057" width="10.25" style="366" customWidth="1"/>
    <col min="14058" max="14058" width="12.25" style="366" customWidth="1"/>
    <col min="14059" max="14059" width="13.125" style="366" customWidth="1"/>
    <col min="14060" max="14060" width="11.875" style="366" customWidth="1"/>
    <col min="14061" max="14061" width="12.375" style="366" customWidth="1"/>
    <col min="14062" max="14062" width="10.25" style="366" customWidth="1"/>
    <col min="14063" max="14063" width="12.75" style="366" customWidth="1"/>
    <col min="14064" max="14064" width="13.125" style="366" customWidth="1"/>
    <col min="14065" max="14065" width="12.375" style="366" customWidth="1"/>
    <col min="14066" max="14067" width="11.75" style="366" customWidth="1"/>
    <col min="14068" max="14068" width="15.125" style="366" customWidth="1"/>
    <col min="14069" max="14071" width="13" style="366" customWidth="1"/>
    <col min="14072" max="14072" width="12" style="366" customWidth="1"/>
    <col min="14073" max="14077" width="0" style="366" hidden="1" customWidth="1"/>
    <col min="14078" max="14078" width="13.25" style="366" customWidth="1"/>
    <col min="14079" max="14079" width="13.875" style="366" customWidth="1"/>
    <col min="14080" max="14080" width="13.25" style="366" customWidth="1"/>
    <col min="14081" max="14082" width="11.75" style="366" customWidth="1"/>
    <col min="14083" max="14083" width="14.25" style="366" customWidth="1"/>
    <col min="14084" max="14084" width="13.875" style="366" customWidth="1"/>
    <col min="14085" max="14085" width="12.25" style="366" customWidth="1"/>
    <col min="14086" max="14086" width="14.375" style="366" customWidth="1"/>
    <col min="14087" max="14087" width="12.125" style="366" customWidth="1"/>
    <col min="14088" max="14092" width="0" style="366" hidden="1" customWidth="1"/>
    <col min="14093" max="14093" width="11.25" style="366" customWidth="1"/>
    <col min="14094" max="14302" width="9.125" style="366" customWidth="1"/>
    <col min="14303" max="14306" width="8.75" style="366"/>
    <col min="14307" max="14307" width="6" style="366" customWidth="1"/>
    <col min="14308" max="14308" width="31.375" style="366" customWidth="1"/>
    <col min="14309" max="14309" width="12.125" style="366" customWidth="1"/>
    <col min="14310" max="14310" width="12.375" style="366" customWidth="1"/>
    <col min="14311" max="14311" width="10.25" style="366" customWidth="1"/>
    <col min="14312" max="14312" width="14" style="366" customWidth="1"/>
    <col min="14313" max="14313" width="10.25" style="366" customWidth="1"/>
    <col min="14314" max="14314" width="12.25" style="366" customWidth="1"/>
    <col min="14315" max="14315" width="13.125" style="366" customWidth="1"/>
    <col min="14316" max="14316" width="11.875" style="366" customWidth="1"/>
    <col min="14317" max="14317" width="12.375" style="366" customWidth="1"/>
    <col min="14318" max="14318" width="10.25" style="366" customWidth="1"/>
    <col min="14319" max="14319" width="12.75" style="366" customWidth="1"/>
    <col min="14320" max="14320" width="13.125" style="366" customWidth="1"/>
    <col min="14321" max="14321" width="12.375" style="366" customWidth="1"/>
    <col min="14322" max="14323" width="11.75" style="366" customWidth="1"/>
    <col min="14324" max="14324" width="15.125" style="366" customWidth="1"/>
    <col min="14325" max="14327" width="13" style="366" customWidth="1"/>
    <col min="14328" max="14328" width="12" style="366" customWidth="1"/>
    <col min="14329" max="14333" width="0" style="366" hidden="1" customWidth="1"/>
    <col min="14334" max="14334" width="13.25" style="366" customWidth="1"/>
    <col min="14335" max="14335" width="13.875" style="366" customWidth="1"/>
    <col min="14336" max="14336" width="13.25" style="366" customWidth="1"/>
    <col min="14337" max="14338" width="11.75" style="366" customWidth="1"/>
    <col min="14339" max="14339" width="14.25" style="366" customWidth="1"/>
    <col min="14340" max="14340" width="13.875" style="366" customWidth="1"/>
    <col min="14341" max="14341" width="12.25" style="366" customWidth="1"/>
    <col min="14342" max="14342" width="14.375" style="366" customWidth="1"/>
    <col min="14343" max="14343" width="12.125" style="366" customWidth="1"/>
    <col min="14344" max="14348" width="0" style="366" hidden="1" customWidth="1"/>
    <col min="14349" max="14349" width="11.25" style="366" customWidth="1"/>
    <col min="14350" max="14558" width="9.125" style="366" customWidth="1"/>
    <col min="14559" max="14562" width="8.75" style="366"/>
    <col min="14563" max="14563" width="6" style="366" customWidth="1"/>
    <col min="14564" max="14564" width="31.375" style="366" customWidth="1"/>
    <col min="14565" max="14565" width="12.125" style="366" customWidth="1"/>
    <col min="14566" max="14566" width="12.375" style="366" customWidth="1"/>
    <col min="14567" max="14567" width="10.25" style="366" customWidth="1"/>
    <col min="14568" max="14568" width="14" style="366" customWidth="1"/>
    <col min="14569" max="14569" width="10.25" style="366" customWidth="1"/>
    <col min="14570" max="14570" width="12.25" style="366" customWidth="1"/>
    <col min="14571" max="14571" width="13.125" style="366" customWidth="1"/>
    <col min="14572" max="14572" width="11.875" style="366" customWidth="1"/>
    <col min="14573" max="14573" width="12.375" style="366" customWidth="1"/>
    <col min="14574" max="14574" width="10.25" style="366" customWidth="1"/>
    <col min="14575" max="14575" width="12.75" style="366" customWidth="1"/>
    <col min="14576" max="14576" width="13.125" style="366" customWidth="1"/>
    <col min="14577" max="14577" width="12.375" style="366" customWidth="1"/>
    <col min="14578" max="14579" width="11.75" style="366" customWidth="1"/>
    <col min="14580" max="14580" width="15.125" style="366" customWidth="1"/>
    <col min="14581" max="14583" width="13" style="366" customWidth="1"/>
    <col min="14584" max="14584" width="12" style="366" customWidth="1"/>
    <col min="14585" max="14589" width="0" style="366" hidden="1" customWidth="1"/>
    <col min="14590" max="14590" width="13.25" style="366" customWidth="1"/>
    <col min="14591" max="14591" width="13.875" style="366" customWidth="1"/>
    <col min="14592" max="14592" width="13.25" style="366" customWidth="1"/>
    <col min="14593" max="14594" width="11.75" style="366" customWidth="1"/>
    <col min="14595" max="14595" width="14.25" style="366" customWidth="1"/>
    <col min="14596" max="14596" width="13.875" style="366" customWidth="1"/>
    <col min="14597" max="14597" width="12.25" style="366" customWidth="1"/>
    <col min="14598" max="14598" width="14.375" style="366" customWidth="1"/>
    <col min="14599" max="14599" width="12.125" style="366" customWidth="1"/>
    <col min="14600" max="14604" width="0" style="366" hidden="1" customWidth="1"/>
    <col min="14605" max="14605" width="11.25" style="366" customWidth="1"/>
    <col min="14606" max="14814" width="9.125" style="366" customWidth="1"/>
    <col min="14815" max="14818" width="8.75" style="366"/>
    <col min="14819" max="14819" width="6" style="366" customWidth="1"/>
    <col min="14820" max="14820" width="31.375" style="366" customWidth="1"/>
    <col min="14821" max="14821" width="12.125" style="366" customWidth="1"/>
    <col min="14822" max="14822" width="12.375" style="366" customWidth="1"/>
    <col min="14823" max="14823" width="10.25" style="366" customWidth="1"/>
    <col min="14824" max="14824" width="14" style="366" customWidth="1"/>
    <col min="14825" max="14825" width="10.25" style="366" customWidth="1"/>
    <col min="14826" max="14826" width="12.25" style="366" customWidth="1"/>
    <col min="14827" max="14827" width="13.125" style="366" customWidth="1"/>
    <col min="14828" max="14828" width="11.875" style="366" customWidth="1"/>
    <col min="14829" max="14829" width="12.375" style="366" customWidth="1"/>
    <col min="14830" max="14830" width="10.25" style="366" customWidth="1"/>
    <col min="14831" max="14831" width="12.75" style="366" customWidth="1"/>
    <col min="14832" max="14832" width="13.125" style="366" customWidth="1"/>
    <col min="14833" max="14833" width="12.375" style="366" customWidth="1"/>
    <col min="14834" max="14835" width="11.75" style="366" customWidth="1"/>
    <col min="14836" max="14836" width="15.125" style="366" customWidth="1"/>
    <col min="14837" max="14839" width="13" style="366" customWidth="1"/>
    <col min="14840" max="14840" width="12" style="366" customWidth="1"/>
    <col min="14841" max="14845" width="0" style="366" hidden="1" customWidth="1"/>
    <col min="14846" max="14846" width="13.25" style="366" customWidth="1"/>
    <col min="14847" max="14847" width="13.875" style="366" customWidth="1"/>
    <col min="14848" max="14848" width="13.25" style="366" customWidth="1"/>
    <col min="14849" max="14850" width="11.75" style="366" customWidth="1"/>
    <col min="14851" max="14851" width="14.25" style="366" customWidth="1"/>
    <col min="14852" max="14852" width="13.875" style="366" customWidth="1"/>
    <col min="14853" max="14853" width="12.25" style="366" customWidth="1"/>
    <col min="14854" max="14854" width="14.375" style="366" customWidth="1"/>
    <col min="14855" max="14855" width="12.125" style="366" customWidth="1"/>
    <col min="14856" max="14860" width="0" style="366" hidden="1" customWidth="1"/>
    <col min="14861" max="14861" width="11.25" style="366" customWidth="1"/>
    <col min="14862" max="15070" width="9.125" style="366" customWidth="1"/>
    <col min="15071" max="15074" width="8.75" style="366"/>
    <col min="15075" max="15075" width="6" style="366" customWidth="1"/>
    <col min="15076" max="15076" width="31.375" style="366" customWidth="1"/>
    <col min="15077" max="15077" width="12.125" style="366" customWidth="1"/>
    <col min="15078" max="15078" width="12.375" style="366" customWidth="1"/>
    <col min="15079" max="15079" width="10.25" style="366" customWidth="1"/>
    <col min="15080" max="15080" width="14" style="366" customWidth="1"/>
    <col min="15081" max="15081" width="10.25" style="366" customWidth="1"/>
    <col min="15082" max="15082" width="12.25" style="366" customWidth="1"/>
    <col min="15083" max="15083" width="13.125" style="366" customWidth="1"/>
    <col min="15084" max="15084" width="11.875" style="366" customWidth="1"/>
    <col min="15085" max="15085" width="12.375" style="366" customWidth="1"/>
    <col min="15086" max="15086" width="10.25" style="366" customWidth="1"/>
    <col min="15087" max="15087" width="12.75" style="366" customWidth="1"/>
    <col min="15088" max="15088" width="13.125" style="366" customWidth="1"/>
    <col min="15089" max="15089" width="12.375" style="366" customWidth="1"/>
    <col min="15090" max="15091" width="11.75" style="366" customWidth="1"/>
    <col min="15092" max="15092" width="15.125" style="366" customWidth="1"/>
    <col min="15093" max="15095" width="13" style="366" customWidth="1"/>
    <col min="15096" max="15096" width="12" style="366" customWidth="1"/>
    <col min="15097" max="15101" width="0" style="366" hidden="1" customWidth="1"/>
    <col min="15102" max="15102" width="13.25" style="366" customWidth="1"/>
    <col min="15103" max="15103" width="13.875" style="366" customWidth="1"/>
    <col min="15104" max="15104" width="13.25" style="366" customWidth="1"/>
    <col min="15105" max="15106" width="11.75" style="366" customWidth="1"/>
    <col min="15107" max="15107" width="14.25" style="366" customWidth="1"/>
    <col min="15108" max="15108" width="13.875" style="366" customWidth="1"/>
    <col min="15109" max="15109" width="12.25" style="366" customWidth="1"/>
    <col min="15110" max="15110" width="14.375" style="366" customWidth="1"/>
    <col min="15111" max="15111" width="12.125" style="366" customWidth="1"/>
    <col min="15112" max="15116" width="0" style="366" hidden="1" customWidth="1"/>
    <col min="15117" max="15117" width="11.25" style="366" customWidth="1"/>
    <col min="15118" max="15326" width="9.125" style="366" customWidth="1"/>
    <col min="15327" max="15330" width="8.75" style="366"/>
    <col min="15331" max="15331" width="6" style="366" customWidth="1"/>
    <col min="15332" max="15332" width="31.375" style="366" customWidth="1"/>
    <col min="15333" max="15333" width="12.125" style="366" customWidth="1"/>
    <col min="15334" max="15334" width="12.375" style="366" customWidth="1"/>
    <col min="15335" max="15335" width="10.25" style="366" customWidth="1"/>
    <col min="15336" max="15336" width="14" style="366" customWidth="1"/>
    <col min="15337" max="15337" width="10.25" style="366" customWidth="1"/>
    <col min="15338" max="15338" width="12.25" style="366" customWidth="1"/>
    <col min="15339" max="15339" width="13.125" style="366" customWidth="1"/>
    <col min="15340" max="15340" width="11.875" style="366" customWidth="1"/>
    <col min="15341" max="15341" width="12.375" style="366" customWidth="1"/>
    <col min="15342" max="15342" width="10.25" style="366" customWidth="1"/>
    <col min="15343" max="15343" width="12.75" style="366" customWidth="1"/>
    <col min="15344" max="15344" width="13.125" style="366" customWidth="1"/>
    <col min="15345" max="15345" width="12.375" style="366" customWidth="1"/>
    <col min="15346" max="15347" width="11.75" style="366" customWidth="1"/>
    <col min="15348" max="15348" width="15.125" style="366" customWidth="1"/>
    <col min="15349" max="15351" width="13" style="366" customWidth="1"/>
    <col min="15352" max="15352" width="12" style="366" customWidth="1"/>
    <col min="15353" max="15357" width="0" style="366" hidden="1" customWidth="1"/>
    <col min="15358" max="15358" width="13.25" style="366" customWidth="1"/>
    <col min="15359" max="15359" width="13.875" style="366" customWidth="1"/>
    <col min="15360" max="15360" width="13.25" style="366" customWidth="1"/>
    <col min="15361" max="15362" width="11.75" style="366" customWidth="1"/>
    <col min="15363" max="15363" width="14.25" style="366" customWidth="1"/>
    <col min="15364" max="15364" width="13.875" style="366" customWidth="1"/>
    <col min="15365" max="15365" width="12.25" style="366" customWidth="1"/>
    <col min="15366" max="15366" width="14.375" style="366" customWidth="1"/>
    <col min="15367" max="15367" width="12.125" style="366" customWidth="1"/>
    <col min="15368" max="15372" width="0" style="366" hidden="1" customWidth="1"/>
    <col min="15373" max="15373" width="11.25" style="366" customWidth="1"/>
    <col min="15374" max="15582" width="9.125" style="366" customWidth="1"/>
    <col min="15583" max="15586" width="8.75" style="366"/>
    <col min="15587" max="15587" width="6" style="366" customWidth="1"/>
    <col min="15588" max="15588" width="31.375" style="366" customWidth="1"/>
    <col min="15589" max="15589" width="12.125" style="366" customWidth="1"/>
    <col min="15590" max="15590" width="12.375" style="366" customWidth="1"/>
    <col min="15591" max="15591" width="10.25" style="366" customWidth="1"/>
    <col min="15592" max="15592" width="14" style="366" customWidth="1"/>
    <col min="15593" max="15593" width="10.25" style="366" customWidth="1"/>
    <col min="15594" max="15594" width="12.25" style="366" customWidth="1"/>
    <col min="15595" max="15595" width="13.125" style="366" customWidth="1"/>
    <col min="15596" max="15596" width="11.875" style="366" customWidth="1"/>
    <col min="15597" max="15597" width="12.375" style="366" customWidth="1"/>
    <col min="15598" max="15598" width="10.25" style="366" customWidth="1"/>
    <col min="15599" max="15599" width="12.75" style="366" customWidth="1"/>
    <col min="15600" max="15600" width="13.125" style="366" customWidth="1"/>
    <col min="15601" max="15601" width="12.375" style="366" customWidth="1"/>
    <col min="15602" max="15603" width="11.75" style="366" customWidth="1"/>
    <col min="15604" max="15604" width="15.125" style="366" customWidth="1"/>
    <col min="15605" max="15607" width="13" style="366" customWidth="1"/>
    <col min="15608" max="15608" width="12" style="366" customWidth="1"/>
    <col min="15609" max="15613" width="0" style="366" hidden="1" customWidth="1"/>
    <col min="15614" max="15614" width="13.25" style="366" customWidth="1"/>
    <col min="15615" max="15615" width="13.875" style="366" customWidth="1"/>
    <col min="15616" max="15616" width="13.25" style="366" customWidth="1"/>
    <col min="15617" max="15618" width="11.75" style="366" customWidth="1"/>
    <col min="15619" max="15619" width="14.25" style="366" customWidth="1"/>
    <col min="15620" max="15620" width="13.875" style="366" customWidth="1"/>
    <col min="15621" max="15621" width="12.25" style="366" customWidth="1"/>
    <col min="15622" max="15622" width="14.375" style="366" customWidth="1"/>
    <col min="15623" max="15623" width="12.125" style="366" customWidth="1"/>
    <col min="15624" max="15628" width="0" style="366" hidden="1" customWidth="1"/>
    <col min="15629" max="15629" width="11.25" style="366" customWidth="1"/>
    <col min="15630" max="15838" width="9.125" style="366" customWidth="1"/>
    <col min="15839" max="15842" width="8.75" style="366"/>
    <col min="15843" max="15843" width="6" style="366" customWidth="1"/>
    <col min="15844" max="15844" width="31.375" style="366" customWidth="1"/>
    <col min="15845" max="15845" width="12.125" style="366" customWidth="1"/>
    <col min="15846" max="15846" width="12.375" style="366" customWidth="1"/>
    <col min="15847" max="15847" width="10.25" style="366" customWidth="1"/>
    <col min="15848" max="15848" width="14" style="366" customWidth="1"/>
    <col min="15849" max="15849" width="10.25" style="366" customWidth="1"/>
    <col min="15850" max="15850" width="12.25" style="366" customWidth="1"/>
    <col min="15851" max="15851" width="13.125" style="366" customWidth="1"/>
    <col min="15852" max="15852" width="11.875" style="366" customWidth="1"/>
    <col min="15853" max="15853" width="12.375" style="366" customWidth="1"/>
    <col min="15854" max="15854" width="10.25" style="366" customWidth="1"/>
    <col min="15855" max="15855" width="12.75" style="366" customWidth="1"/>
    <col min="15856" max="15856" width="13.125" style="366" customWidth="1"/>
    <col min="15857" max="15857" width="12.375" style="366" customWidth="1"/>
    <col min="15858" max="15859" width="11.75" style="366" customWidth="1"/>
    <col min="15860" max="15860" width="15.125" style="366" customWidth="1"/>
    <col min="15861" max="15863" width="13" style="366" customWidth="1"/>
    <col min="15864" max="15864" width="12" style="366" customWidth="1"/>
    <col min="15865" max="15869" width="0" style="366" hidden="1" customWidth="1"/>
    <col min="15870" max="15870" width="13.25" style="366" customWidth="1"/>
    <col min="15871" max="15871" width="13.875" style="366" customWidth="1"/>
    <col min="15872" max="15872" width="13.25" style="366" customWidth="1"/>
    <col min="15873" max="15874" width="11.75" style="366" customWidth="1"/>
    <col min="15875" max="15875" width="14.25" style="366" customWidth="1"/>
    <col min="15876" max="15876" width="13.875" style="366" customWidth="1"/>
    <col min="15877" max="15877" width="12.25" style="366" customWidth="1"/>
    <col min="15878" max="15878" width="14.375" style="366" customWidth="1"/>
    <col min="15879" max="15879" width="12.125" style="366" customWidth="1"/>
    <col min="15880" max="15884" width="0" style="366" hidden="1" customWidth="1"/>
    <col min="15885" max="15885" width="11.25" style="366" customWidth="1"/>
    <col min="15886" max="16094" width="9.125" style="366" customWidth="1"/>
    <col min="16095" max="16098" width="8.75" style="366"/>
    <col min="16099" max="16099" width="6" style="366" customWidth="1"/>
    <col min="16100" max="16100" width="31.375" style="366" customWidth="1"/>
    <col min="16101" max="16101" width="12.125" style="366" customWidth="1"/>
    <col min="16102" max="16102" width="12.375" style="366" customWidth="1"/>
    <col min="16103" max="16103" width="10.25" style="366" customWidth="1"/>
    <col min="16104" max="16104" width="14" style="366" customWidth="1"/>
    <col min="16105" max="16105" width="10.25" style="366" customWidth="1"/>
    <col min="16106" max="16106" width="12.25" style="366" customWidth="1"/>
    <col min="16107" max="16107" width="13.125" style="366" customWidth="1"/>
    <col min="16108" max="16108" width="11.875" style="366" customWidth="1"/>
    <col min="16109" max="16109" width="12.375" style="366" customWidth="1"/>
    <col min="16110" max="16110" width="10.25" style="366" customWidth="1"/>
    <col min="16111" max="16111" width="12.75" style="366" customWidth="1"/>
    <col min="16112" max="16112" width="13.125" style="366" customWidth="1"/>
    <col min="16113" max="16113" width="12.375" style="366" customWidth="1"/>
    <col min="16114" max="16115" width="11.75" style="366" customWidth="1"/>
    <col min="16116" max="16116" width="15.125" style="366" customWidth="1"/>
    <col min="16117" max="16119" width="13" style="366" customWidth="1"/>
    <col min="16120" max="16120" width="12" style="366" customWidth="1"/>
    <col min="16121" max="16125" width="0" style="366" hidden="1" customWidth="1"/>
    <col min="16126" max="16126" width="13.25" style="366" customWidth="1"/>
    <col min="16127" max="16127" width="13.875" style="366" customWidth="1"/>
    <col min="16128" max="16128" width="13.25" style="366" customWidth="1"/>
    <col min="16129" max="16130" width="11.75" style="366" customWidth="1"/>
    <col min="16131" max="16131" width="14.25" style="366" customWidth="1"/>
    <col min="16132" max="16132" width="13.875" style="366" customWidth="1"/>
    <col min="16133" max="16133" width="12.25" style="366" customWidth="1"/>
    <col min="16134" max="16134" width="14.375" style="366" customWidth="1"/>
    <col min="16135" max="16135" width="12.125" style="366" customWidth="1"/>
    <col min="16136" max="16140" width="0" style="366" hidden="1" customWidth="1"/>
    <col min="16141" max="16141" width="11.25" style="366" customWidth="1"/>
    <col min="16142" max="16350" width="9.125" style="366" customWidth="1"/>
    <col min="16351" max="16384" width="8.75" style="366"/>
  </cols>
  <sheetData>
    <row r="1" spans="1:222" ht="26.25" hidden="1" customHeight="1">
      <c r="A1" s="2970" t="s">
        <v>1247</v>
      </c>
      <c r="B1" s="2970"/>
      <c r="C1" s="2970"/>
      <c r="D1" s="2970"/>
      <c r="E1" s="2970"/>
      <c r="F1" s="2970"/>
      <c r="G1" s="2970"/>
      <c r="H1" s="2970"/>
      <c r="I1" s="2970"/>
      <c r="J1" s="2970"/>
      <c r="K1" s="2970"/>
    </row>
    <row r="2" spans="1:222" ht="27.75" customHeight="1">
      <c r="A2" s="2971" t="s">
        <v>1265</v>
      </c>
      <c r="B2" s="2971"/>
      <c r="C2" s="2971"/>
      <c r="D2" s="2971"/>
      <c r="E2" s="2971"/>
      <c r="F2" s="2971"/>
      <c r="G2" s="2971"/>
      <c r="H2" s="2971"/>
      <c r="I2" s="2971"/>
      <c r="J2" s="2971"/>
      <c r="K2" s="2971"/>
    </row>
    <row r="3" spans="1:222" ht="31.5" customHeight="1">
      <c r="A3" s="2972" t="s">
        <v>1341</v>
      </c>
      <c r="B3" s="2972"/>
      <c r="C3" s="2972"/>
      <c r="D3" s="2972"/>
      <c r="E3" s="2972"/>
      <c r="F3" s="2972"/>
      <c r="G3" s="2972"/>
      <c r="H3" s="2972"/>
      <c r="I3" s="2972"/>
      <c r="J3" s="2972"/>
      <c r="K3" s="2972"/>
      <c r="L3" s="367"/>
      <c r="M3" s="367"/>
      <c r="N3" s="367"/>
      <c r="O3" s="367"/>
      <c r="P3" s="367"/>
      <c r="Q3" s="367"/>
      <c r="R3" s="367"/>
      <c r="S3" s="367"/>
      <c r="T3" s="367"/>
      <c r="U3" s="367"/>
      <c r="V3" s="367"/>
      <c r="W3" s="367"/>
      <c r="X3" s="367"/>
      <c r="Y3" s="367"/>
      <c r="Z3" s="367"/>
      <c r="AA3" s="367"/>
      <c r="AB3" s="367"/>
      <c r="AC3" s="367"/>
      <c r="AD3" s="367"/>
      <c r="AE3" s="367"/>
      <c r="AF3" s="367"/>
      <c r="AG3" s="367"/>
      <c r="AH3" s="367"/>
      <c r="AI3" s="367"/>
      <c r="AJ3" s="367"/>
      <c r="AK3" s="367"/>
      <c r="AL3" s="367"/>
      <c r="AM3" s="367"/>
      <c r="AN3" s="367"/>
      <c r="AO3" s="367"/>
      <c r="AP3" s="367"/>
      <c r="AQ3" s="367"/>
      <c r="AR3" s="367"/>
      <c r="AS3" s="367"/>
      <c r="AT3" s="367"/>
      <c r="AU3" s="367"/>
      <c r="AV3" s="367"/>
      <c r="AW3" s="367"/>
      <c r="AX3" s="367"/>
      <c r="AY3" s="367"/>
      <c r="AZ3" s="367"/>
      <c r="BA3" s="367"/>
      <c r="BB3" s="367"/>
      <c r="BC3" s="367"/>
      <c r="BD3" s="367"/>
      <c r="BE3" s="367"/>
      <c r="BF3" s="367"/>
      <c r="BG3" s="367"/>
      <c r="BH3" s="367"/>
      <c r="BI3" s="367"/>
      <c r="BJ3" s="367"/>
      <c r="BK3" s="367"/>
      <c r="BL3" s="367"/>
      <c r="BM3" s="367"/>
      <c r="BN3" s="367"/>
      <c r="BO3" s="367"/>
      <c r="BP3" s="367"/>
      <c r="BQ3" s="367"/>
      <c r="BR3" s="367"/>
      <c r="BS3" s="367"/>
      <c r="BT3" s="367"/>
      <c r="BU3" s="367"/>
      <c r="BV3" s="367"/>
      <c r="BW3" s="367"/>
      <c r="BX3" s="367"/>
      <c r="BY3" s="367"/>
      <c r="BZ3" s="367"/>
      <c r="CA3" s="367"/>
      <c r="CB3" s="367"/>
      <c r="CC3" s="367"/>
      <c r="CD3" s="367"/>
      <c r="CE3" s="367"/>
      <c r="CF3" s="367"/>
      <c r="CG3" s="367"/>
      <c r="CH3" s="367"/>
      <c r="CI3" s="367"/>
      <c r="CJ3" s="367"/>
      <c r="CK3" s="367"/>
      <c r="CL3" s="367"/>
      <c r="CM3" s="367"/>
      <c r="CN3" s="367"/>
      <c r="CO3" s="367"/>
      <c r="CP3" s="367"/>
      <c r="CQ3" s="367"/>
      <c r="CR3" s="367"/>
      <c r="CS3" s="367"/>
      <c r="CT3" s="367"/>
      <c r="CU3" s="367"/>
      <c r="CV3" s="367"/>
      <c r="CW3" s="367"/>
      <c r="CX3" s="367"/>
      <c r="CY3" s="367"/>
      <c r="CZ3" s="367"/>
      <c r="DA3" s="367"/>
      <c r="DB3" s="367"/>
      <c r="DC3" s="367"/>
      <c r="DD3" s="367"/>
      <c r="DE3" s="367"/>
      <c r="DF3" s="367"/>
      <c r="DG3" s="367"/>
      <c r="DH3" s="367"/>
      <c r="DI3" s="367"/>
      <c r="DJ3" s="367"/>
      <c r="DK3" s="367"/>
      <c r="DL3" s="367"/>
      <c r="DM3" s="367"/>
      <c r="DN3" s="367"/>
      <c r="DO3" s="367"/>
      <c r="DP3" s="367"/>
      <c r="DQ3" s="367"/>
      <c r="DR3" s="367"/>
      <c r="DS3" s="367"/>
      <c r="DT3" s="367"/>
      <c r="DU3" s="367"/>
      <c r="DV3" s="367"/>
      <c r="DW3" s="367"/>
      <c r="DX3" s="367"/>
      <c r="DY3" s="367"/>
      <c r="DZ3" s="367"/>
      <c r="EA3" s="367"/>
      <c r="EB3" s="367"/>
      <c r="EC3" s="367"/>
      <c r="ED3" s="367"/>
      <c r="EE3" s="367"/>
      <c r="EF3" s="367"/>
      <c r="EG3" s="367"/>
      <c r="EH3" s="367"/>
      <c r="EI3" s="367"/>
      <c r="EJ3" s="367"/>
      <c r="EK3" s="367"/>
      <c r="EL3" s="367"/>
      <c r="EM3" s="367"/>
      <c r="EN3" s="367"/>
      <c r="EO3" s="367"/>
      <c r="EP3" s="367"/>
      <c r="EQ3" s="367"/>
      <c r="ER3" s="367"/>
      <c r="ES3" s="367"/>
      <c r="ET3" s="367"/>
      <c r="EU3" s="367"/>
      <c r="EV3" s="367"/>
      <c r="EW3" s="367"/>
      <c r="EX3" s="367"/>
      <c r="EY3" s="367"/>
      <c r="EZ3" s="367"/>
      <c r="FA3" s="367"/>
      <c r="FB3" s="367"/>
      <c r="FC3" s="367"/>
      <c r="FD3" s="367"/>
      <c r="FE3" s="367"/>
      <c r="FF3" s="367"/>
      <c r="FG3" s="367"/>
      <c r="FH3" s="367"/>
      <c r="FI3" s="367"/>
      <c r="FJ3" s="367"/>
      <c r="FK3" s="367"/>
      <c r="FL3" s="367"/>
      <c r="FM3" s="367"/>
      <c r="FN3" s="367"/>
      <c r="FO3" s="367"/>
      <c r="FP3" s="367"/>
      <c r="FQ3" s="367"/>
      <c r="FR3" s="367"/>
      <c r="FS3" s="367"/>
      <c r="FT3" s="367"/>
      <c r="FU3" s="367"/>
      <c r="FV3" s="367"/>
      <c r="FW3" s="367"/>
      <c r="FX3" s="367"/>
      <c r="FY3" s="367"/>
      <c r="FZ3" s="367"/>
      <c r="GA3" s="367"/>
      <c r="GB3" s="367"/>
      <c r="GC3" s="367"/>
      <c r="GD3" s="367"/>
      <c r="GE3" s="367"/>
      <c r="GF3" s="367"/>
      <c r="GG3" s="367"/>
      <c r="GH3" s="367"/>
      <c r="GI3" s="367"/>
      <c r="GJ3" s="367"/>
      <c r="GK3" s="367"/>
      <c r="GL3" s="367"/>
      <c r="GM3" s="367"/>
      <c r="GN3" s="367"/>
      <c r="GO3" s="367"/>
      <c r="GP3" s="367"/>
      <c r="GQ3" s="367"/>
      <c r="GR3" s="367"/>
      <c r="GS3" s="367"/>
      <c r="GT3" s="367"/>
      <c r="GU3" s="367"/>
      <c r="GV3" s="367"/>
      <c r="GW3" s="367"/>
      <c r="GX3" s="367"/>
      <c r="GY3" s="367"/>
      <c r="GZ3" s="367"/>
      <c r="HA3" s="367"/>
      <c r="HB3" s="367"/>
      <c r="HC3" s="367"/>
      <c r="HD3" s="367"/>
      <c r="HE3" s="367"/>
      <c r="HF3" s="367"/>
      <c r="HG3" s="367"/>
      <c r="HH3" s="367"/>
      <c r="HI3" s="367"/>
      <c r="HJ3" s="367"/>
      <c r="HK3" s="367"/>
      <c r="HL3" s="367"/>
      <c r="HM3" s="367"/>
      <c r="HN3" s="367"/>
    </row>
    <row r="4" spans="1:222" ht="30.75" customHeight="1">
      <c r="A4" s="2973" t="s">
        <v>1337</v>
      </c>
      <c r="B4" s="2973"/>
      <c r="C4" s="2973"/>
      <c r="D4" s="2973"/>
      <c r="E4" s="2973"/>
      <c r="F4" s="2973"/>
      <c r="G4" s="2973"/>
      <c r="H4" s="2973"/>
      <c r="I4" s="2973"/>
      <c r="J4" s="2973"/>
      <c r="K4" s="2973"/>
      <c r="L4" s="367"/>
      <c r="M4" s="367"/>
      <c r="N4" s="367"/>
      <c r="O4" s="367"/>
      <c r="P4" s="367"/>
      <c r="Q4" s="367"/>
      <c r="R4" s="367"/>
      <c r="S4" s="367"/>
      <c r="T4" s="367"/>
      <c r="U4" s="367"/>
      <c r="V4" s="367"/>
      <c r="W4" s="367"/>
      <c r="X4" s="367"/>
      <c r="Y4" s="367"/>
      <c r="Z4" s="367"/>
      <c r="AA4" s="367"/>
      <c r="AB4" s="367"/>
      <c r="AC4" s="367"/>
      <c r="AD4" s="367"/>
      <c r="AE4" s="367"/>
      <c r="AF4" s="367"/>
      <c r="AG4" s="367"/>
      <c r="AH4" s="367"/>
      <c r="AI4" s="367"/>
      <c r="AJ4" s="367"/>
      <c r="AK4" s="367"/>
      <c r="AL4" s="367"/>
      <c r="AM4" s="367"/>
      <c r="AN4" s="367"/>
      <c r="AO4" s="367"/>
      <c r="AP4" s="367"/>
      <c r="AQ4" s="367"/>
      <c r="AR4" s="367"/>
      <c r="AS4" s="367"/>
      <c r="AT4" s="367"/>
      <c r="AU4" s="367"/>
      <c r="AV4" s="367"/>
      <c r="AW4" s="367"/>
      <c r="AX4" s="367"/>
      <c r="AY4" s="367"/>
      <c r="AZ4" s="367"/>
      <c r="BA4" s="367"/>
      <c r="BB4" s="367"/>
      <c r="BC4" s="367"/>
      <c r="BD4" s="367"/>
      <c r="BE4" s="367"/>
      <c r="BF4" s="367"/>
      <c r="BG4" s="367"/>
      <c r="BH4" s="367"/>
      <c r="BI4" s="367"/>
      <c r="BJ4" s="367"/>
      <c r="BK4" s="367"/>
      <c r="BL4" s="367"/>
      <c r="BM4" s="367"/>
      <c r="BN4" s="367"/>
      <c r="BO4" s="367"/>
      <c r="BP4" s="367"/>
      <c r="BQ4" s="367"/>
      <c r="BR4" s="367"/>
      <c r="BS4" s="367"/>
      <c r="BT4" s="367"/>
      <c r="BU4" s="367"/>
      <c r="BV4" s="367"/>
      <c r="BW4" s="367"/>
      <c r="BX4" s="367"/>
      <c r="BY4" s="367"/>
      <c r="BZ4" s="367"/>
      <c r="CA4" s="367"/>
      <c r="CB4" s="367"/>
      <c r="CC4" s="367"/>
      <c r="CD4" s="367"/>
      <c r="CE4" s="367"/>
      <c r="CF4" s="367"/>
      <c r="CG4" s="367"/>
      <c r="CH4" s="367"/>
      <c r="CI4" s="367"/>
      <c r="CJ4" s="367"/>
      <c r="CK4" s="367"/>
      <c r="CL4" s="367"/>
      <c r="CM4" s="367"/>
      <c r="CN4" s="367"/>
      <c r="CO4" s="367"/>
      <c r="CP4" s="367"/>
      <c r="CQ4" s="367"/>
      <c r="CR4" s="367"/>
      <c r="CS4" s="367"/>
      <c r="CT4" s="367"/>
      <c r="CU4" s="367"/>
      <c r="CV4" s="367"/>
      <c r="CW4" s="367"/>
      <c r="CX4" s="367"/>
      <c r="CY4" s="367"/>
      <c r="CZ4" s="367"/>
      <c r="DA4" s="367"/>
      <c r="DB4" s="367"/>
      <c r="DC4" s="367"/>
      <c r="DD4" s="367"/>
      <c r="DE4" s="367"/>
      <c r="DF4" s="367"/>
      <c r="DG4" s="367"/>
      <c r="DH4" s="367"/>
      <c r="DI4" s="367"/>
      <c r="DJ4" s="367"/>
      <c r="DK4" s="367"/>
      <c r="DL4" s="367"/>
      <c r="DM4" s="367"/>
      <c r="DN4" s="367"/>
      <c r="DO4" s="367"/>
      <c r="DP4" s="367"/>
      <c r="DQ4" s="367"/>
      <c r="DR4" s="367"/>
      <c r="DS4" s="367"/>
      <c r="DT4" s="367"/>
      <c r="DU4" s="367"/>
      <c r="DV4" s="367"/>
      <c r="DW4" s="367"/>
      <c r="DX4" s="367"/>
      <c r="DY4" s="367"/>
      <c r="DZ4" s="367"/>
      <c r="EA4" s="367"/>
      <c r="EB4" s="367"/>
      <c r="EC4" s="367"/>
      <c r="ED4" s="367"/>
      <c r="EE4" s="367"/>
      <c r="EF4" s="367"/>
      <c r="EG4" s="367"/>
      <c r="EH4" s="367"/>
      <c r="EI4" s="367"/>
      <c r="EJ4" s="367"/>
      <c r="EK4" s="367"/>
      <c r="EL4" s="367"/>
      <c r="EM4" s="367"/>
      <c r="EN4" s="367"/>
      <c r="EO4" s="367"/>
      <c r="EP4" s="367"/>
      <c r="EQ4" s="367"/>
      <c r="ER4" s="367"/>
      <c r="ES4" s="367"/>
      <c r="ET4" s="367"/>
      <c r="EU4" s="367"/>
      <c r="EV4" s="367"/>
      <c r="EW4" s="367"/>
      <c r="EX4" s="367"/>
      <c r="EY4" s="367"/>
      <c r="EZ4" s="367"/>
      <c r="FA4" s="367"/>
      <c r="FB4" s="367"/>
      <c r="FC4" s="367"/>
      <c r="FD4" s="367"/>
      <c r="FE4" s="367"/>
      <c r="FF4" s="367"/>
      <c r="FG4" s="367"/>
      <c r="FH4" s="367"/>
      <c r="FI4" s="367"/>
      <c r="FJ4" s="367"/>
      <c r="FK4" s="367"/>
      <c r="FL4" s="367"/>
      <c r="FM4" s="367"/>
      <c r="FN4" s="367"/>
      <c r="FO4" s="367"/>
      <c r="FP4" s="367"/>
      <c r="FQ4" s="367"/>
      <c r="FR4" s="367"/>
      <c r="FS4" s="367"/>
      <c r="FT4" s="367"/>
      <c r="FU4" s="367"/>
      <c r="FV4" s="367"/>
      <c r="FW4" s="367"/>
      <c r="FX4" s="367"/>
      <c r="FY4" s="367"/>
      <c r="FZ4" s="367"/>
      <c r="GA4" s="367"/>
      <c r="GB4" s="367"/>
      <c r="GC4" s="367"/>
      <c r="GD4" s="367"/>
      <c r="GE4" s="367"/>
      <c r="GF4" s="367"/>
      <c r="GG4" s="367"/>
      <c r="GH4" s="367"/>
      <c r="GI4" s="367"/>
      <c r="GJ4" s="367"/>
      <c r="GK4" s="367"/>
      <c r="GL4" s="367"/>
      <c r="GM4" s="367"/>
      <c r="GN4" s="367"/>
      <c r="GO4" s="367"/>
      <c r="GP4" s="367"/>
      <c r="GQ4" s="367"/>
      <c r="GR4" s="367"/>
      <c r="GS4" s="367"/>
      <c r="GT4" s="367"/>
      <c r="GU4" s="367"/>
      <c r="GV4" s="367"/>
      <c r="GW4" s="367"/>
      <c r="GX4" s="367"/>
      <c r="GY4" s="367"/>
      <c r="GZ4" s="367"/>
      <c r="HA4" s="367"/>
      <c r="HB4" s="367"/>
      <c r="HC4" s="367"/>
      <c r="HD4" s="367"/>
      <c r="HE4" s="367"/>
      <c r="HF4" s="367"/>
      <c r="HG4" s="367"/>
      <c r="HH4" s="367"/>
      <c r="HI4" s="367"/>
      <c r="HJ4" s="367"/>
      <c r="HK4" s="367"/>
      <c r="HL4" s="367"/>
      <c r="HM4" s="367"/>
      <c r="HN4" s="367"/>
    </row>
    <row r="5" spans="1:222">
      <c r="A5" s="2974" t="s">
        <v>1250</v>
      </c>
      <c r="B5" s="2974"/>
      <c r="C5" s="2974"/>
      <c r="D5" s="2974"/>
      <c r="E5" s="2974"/>
      <c r="F5" s="2974"/>
      <c r="G5" s="2974"/>
      <c r="H5" s="2974"/>
      <c r="I5" s="2974"/>
      <c r="J5" s="2974"/>
      <c r="K5" s="2974"/>
    </row>
    <row r="6" spans="1:222" ht="26.25" customHeight="1">
      <c r="A6" s="2966" t="s">
        <v>15</v>
      </c>
      <c r="B6" s="2966" t="s">
        <v>1266</v>
      </c>
      <c r="C6" s="2968" t="s">
        <v>18</v>
      </c>
      <c r="D6" s="2968"/>
      <c r="E6" s="2968"/>
      <c r="F6" s="2968" t="s">
        <v>1267</v>
      </c>
      <c r="G6" s="2968" t="s">
        <v>1268</v>
      </c>
      <c r="H6" s="2966" t="s">
        <v>1253</v>
      </c>
      <c r="I6" s="2966" t="s">
        <v>1254</v>
      </c>
      <c r="J6" s="2966" t="s">
        <v>1269</v>
      </c>
      <c r="K6" s="2966" t="s">
        <v>20</v>
      </c>
      <c r="L6" s="2967"/>
      <c r="M6" s="2967"/>
      <c r="N6" s="369"/>
      <c r="O6" s="369"/>
      <c r="P6" s="369"/>
      <c r="Q6" s="369"/>
      <c r="R6" s="369"/>
      <c r="S6" s="369"/>
      <c r="T6" s="369"/>
      <c r="U6" s="369"/>
      <c r="V6" s="369"/>
      <c r="W6" s="369"/>
      <c r="X6" s="369"/>
      <c r="Y6" s="369"/>
      <c r="Z6" s="369"/>
      <c r="AA6" s="369"/>
      <c r="AB6" s="369"/>
      <c r="AC6" s="369"/>
      <c r="AD6" s="369"/>
      <c r="AE6" s="369"/>
      <c r="AF6" s="369"/>
      <c r="AG6" s="369"/>
      <c r="AH6" s="369"/>
      <c r="AI6" s="369"/>
      <c r="AJ6" s="369"/>
      <c r="AK6" s="369"/>
      <c r="AL6" s="369"/>
      <c r="AM6" s="369"/>
      <c r="AN6" s="369"/>
      <c r="AO6" s="369"/>
      <c r="AP6" s="369"/>
      <c r="AQ6" s="369"/>
      <c r="AR6" s="369"/>
      <c r="AS6" s="369"/>
      <c r="AT6" s="369"/>
      <c r="AU6" s="369"/>
      <c r="AV6" s="369"/>
      <c r="AW6" s="369"/>
      <c r="AX6" s="369"/>
      <c r="AY6" s="369"/>
      <c r="AZ6" s="369"/>
      <c r="BA6" s="369"/>
      <c r="BB6" s="369"/>
      <c r="BC6" s="369"/>
      <c r="BD6" s="369"/>
      <c r="BE6" s="369"/>
      <c r="BF6" s="369"/>
      <c r="BG6" s="369"/>
      <c r="BH6" s="369"/>
      <c r="BI6" s="369"/>
      <c r="BJ6" s="369"/>
      <c r="BK6" s="369"/>
      <c r="BL6" s="369"/>
      <c r="BM6" s="369"/>
      <c r="BN6" s="369"/>
      <c r="BO6" s="369"/>
      <c r="BP6" s="369"/>
      <c r="BQ6" s="369"/>
      <c r="BR6" s="369"/>
      <c r="BS6" s="369"/>
      <c r="BT6" s="369"/>
      <c r="BU6" s="369"/>
      <c r="BV6" s="369"/>
      <c r="BW6" s="369"/>
      <c r="BX6" s="369"/>
      <c r="BY6" s="369"/>
      <c r="BZ6" s="369"/>
      <c r="CA6" s="369"/>
      <c r="CB6" s="369"/>
      <c r="CC6" s="369"/>
      <c r="CD6" s="369"/>
      <c r="CE6" s="369"/>
      <c r="CF6" s="369"/>
      <c r="CG6" s="369"/>
      <c r="CH6" s="369"/>
      <c r="CI6" s="369"/>
      <c r="CJ6" s="369"/>
      <c r="CK6" s="369"/>
      <c r="CL6" s="369"/>
      <c r="CM6" s="369"/>
      <c r="CN6" s="369"/>
      <c r="CO6" s="369"/>
      <c r="CP6" s="369"/>
      <c r="CQ6" s="369"/>
      <c r="CR6" s="369"/>
      <c r="CS6" s="369"/>
      <c r="CT6" s="369"/>
      <c r="CU6" s="369"/>
      <c r="CV6" s="369"/>
      <c r="CW6" s="369"/>
      <c r="CX6" s="369"/>
      <c r="CY6" s="369"/>
      <c r="CZ6" s="369"/>
      <c r="DA6" s="369"/>
      <c r="DB6" s="369"/>
      <c r="DC6" s="369"/>
      <c r="DD6" s="369"/>
      <c r="DE6" s="369"/>
      <c r="DF6" s="369"/>
      <c r="DG6" s="369"/>
      <c r="DH6" s="369"/>
      <c r="DI6" s="369"/>
      <c r="DJ6" s="369"/>
      <c r="DK6" s="369"/>
      <c r="DL6" s="369"/>
      <c r="DM6" s="369"/>
      <c r="DN6" s="369"/>
      <c r="DO6" s="369"/>
      <c r="DP6" s="369"/>
      <c r="DQ6" s="369"/>
      <c r="DR6" s="369"/>
      <c r="DS6" s="369"/>
      <c r="DT6" s="369"/>
      <c r="DU6" s="369"/>
      <c r="DV6" s="369"/>
      <c r="DW6" s="369"/>
      <c r="DX6" s="369"/>
      <c r="DY6" s="369"/>
      <c r="DZ6" s="369"/>
      <c r="EA6" s="369"/>
      <c r="EB6" s="369"/>
      <c r="EC6" s="369"/>
      <c r="ED6" s="369"/>
      <c r="EE6" s="369"/>
      <c r="EF6" s="369"/>
      <c r="EG6" s="369"/>
      <c r="EH6" s="369"/>
      <c r="EI6" s="369"/>
      <c r="EJ6" s="369"/>
      <c r="EK6" s="369"/>
      <c r="EL6" s="369"/>
      <c r="EM6" s="369"/>
      <c r="EN6" s="369"/>
      <c r="EO6" s="369"/>
      <c r="EP6" s="369"/>
      <c r="EQ6" s="369"/>
      <c r="ER6" s="369"/>
      <c r="ES6" s="369"/>
      <c r="ET6" s="369"/>
      <c r="EU6" s="369"/>
      <c r="EV6" s="369"/>
      <c r="EW6" s="369"/>
      <c r="EX6" s="369"/>
      <c r="EY6" s="369"/>
      <c r="EZ6" s="369"/>
      <c r="FA6" s="369"/>
      <c r="FB6" s="369"/>
      <c r="FC6" s="369"/>
      <c r="FD6" s="369"/>
      <c r="FE6" s="369"/>
      <c r="FF6" s="369"/>
      <c r="FG6" s="369"/>
      <c r="FH6" s="369"/>
      <c r="FI6" s="369"/>
      <c r="FJ6" s="369"/>
      <c r="FK6" s="369"/>
      <c r="FL6" s="369"/>
      <c r="FM6" s="369"/>
      <c r="FN6" s="369"/>
      <c r="FO6" s="369"/>
      <c r="FP6" s="369"/>
      <c r="FQ6" s="369"/>
      <c r="FR6" s="369"/>
      <c r="FS6" s="369"/>
      <c r="FT6" s="369"/>
      <c r="FU6" s="369"/>
      <c r="FV6" s="369"/>
      <c r="FW6" s="369"/>
      <c r="FX6" s="369"/>
      <c r="FY6" s="369"/>
      <c r="FZ6" s="369"/>
      <c r="GA6" s="369"/>
      <c r="GB6" s="369"/>
      <c r="GC6" s="369"/>
      <c r="GD6" s="369"/>
      <c r="GE6" s="369"/>
      <c r="GF6" s="369"/>
      <c r="GG6" s="369"/>
      <c r="GH6" s="369"/>
      <c r="GI6" s="369"/>
      <c r="GJ6" s="369"/>
      <c r="GK6" s="369"/>
      <c r="GL6" s="369"/>
      <c r="GM6" s="369"/>
      <c r="GN6" s="369"/>
      <c r="GO6" s="369"/>
      <c r="GP6" s="369"/>
      <c r="GQ6" s="369"/>
      <c r="GR6" s="369"/>
      <c r="GS6" s="369"/>
      <c r="GT6" s="369"/>
      <c r="GU6" s="369"/>
      <c r="GV6" s="369"/>
      <c r="GW6" s="369"/>
      <c r="GX6" s="369"/>
      <c r="GY6" s="369"/>
      <c r="GZ6" s="369"/>
      <c r="HA6" s="369"/>
      <c r="HB6" s="369"/>
      <c r="HC6" s="369"/>
      <c r="HD6" s="369"/>
      <c r="HE6" s="369"/>
      <c r="HF6" s="369"/>
      <c r="HG6" s="369"/>
      <c r="HH6" s="369"/>
      <c r="HI6" s="369"/>
      <c r="HJ6" s="369"/>
      <c r="HK6" s="369"/>
      <c r="HL6" s="369"/>
      <c r="HM6" s="369"/>
      <c r="HN6" s="369"/>
    </row>
    <row r="7" spans="1:222" ht="26.25" customHeight="1">
      <c r="A7" s="2966"/>
      <c r="B7" s="2966"/>
      <c r="C7" s="2968" t="s">
        <v>1270</v>
      </c>
      <c r="D7" s="2968" t="s">
        <v>1271</v>
      </c>
      <c r="E7" s="2968"/>
      <c r="F7" s="2968"/>
      <c r="G7" s="2968"/>
      <c r="H7" s="2966"/>
      <c r="I7" s="2966"/>
      <c r="J7" s="2966"/>
      <c r="K7" s="2966"/>
      <c r="L7" s="369"/>
      <c r="M7" s="369"/>
      <c r="N7" s="369"/>
      <c r="O7" s="369"/>
      <c r="P7" s="369"/>
      <c r="Q7" s="369"/>
      <c r="R7" s="369"/>
      <c r="S7" s="369"/>
      <c r="T7" s="369"/>
      <c r="U7" s="369"/>
      <c r="V7" s="369"/>
      <c r="W7" s="369"/>
      <c r="X7" s="369"/>
      <c r="Y7" s="369"/>
      <c r="Z7" s="369"/>
      <c r="AA7" s="369"/>
      <c r="AB7" s="369"/>
      <c r="AC7" s="369"/>
      <c r="AD7" s="369"/>
      <c r="AE7" s="369"/>
      <c r="AF7" s="369"/>
      <c r="AG7" s="369"/>
      <c r="AH7" s="369"/>
      <c r="AI7" s="369"/>
      <c r="AJ7" s="369"/>
      <c r="AK7" s="369"/>
      <c r="AL7" s="369"/>
      <c r="AM7" s="369"/>
      <c r="AN7" s="369"/>
      <c r="AO7" s="369"/>
      <c r="AP7" s="369"/>
      <c r="AQ7" s="369"/>
      <c r="AR7" s="369"/>
      <c r="AS7" s="369"/>
      <c r="AT7" s="369"/>
      <c r="AU7" s="369"/>
      <c r="AV7" s="369"/>
      <c r="AW7" s="369"/>
      <c r="AX7" s="369"/>
      <c r="AY7" s="369"/>
      <c r="AZ7" s="369"/>
      <c r="BA7" s="369"/>
      <c r="BB7" s="369"/>
      <c r="BC7" s="369"/>
      <c r="BD7" s="369"/>
      <c r="BE7" s="369"/>
      <c r="BF7" s="369"/>
      <c r="BG7" s="369"/>
      <c r="BH7" s="369"/>
      <c r="BI7" s="369"/>
      <c r="BJ7" s="369"/>
      <c r="BK7" s="369"/>
      <c r="BL7" s="369"/>
      <c r="BM7" s="369"/>
      <c r="BN7" s="369"/>
      <c r="BO7" s="369"/>
      <c r="BP7" s="369"/>
      <c r="BQ7" s="369"/>
      <c r="BR7" s="369"/>
      <c r="BS7" s="369"/>
      <c r="BT7" s="369"/>
      <c r="BU7" s="369"/>
      <c r="BV7" s="369"/>
      <c r="BW7" s="369"/>
      <c r="BX7" s="369"/>
      <c r="BY7" s="369"/>
      <c r="BZ7" s="369"/>
      <c r="CA7" s="369"/>
      <c r="CB7" s="369"/>
      <c r="CC7" s="369"/>
      <c r="CD7" s="369"/>
      <c r="CE7" s="369"/>
      <c r="CF7" s="369"/>
      <c r="CG7" s="369"/>
      <c r="CH7" s="369"/>
      <c r="CI7" s="369"/>
      <c r="CJ7" s="369"/>
      <c r="CK7" s="369"/>
      <c r="CL7" s="369"/>
      <c r="CM7" s="369"/>
      <c r="CN7" s="369"/>
      <c r="CO7" s="369"/>
      <c r="CP7" s="369"/>
      <c r="CQ7" s="369"/>
      <c r="CR7" s="369"/>
      <c r="CS7" s="369"/>
      <c r="CT7" s="369"/>
      <c r="CU7" s="369"/>
      <c r="CV7" s="369"/>
      <c r="CW7" s="369"/>
      <c r="CX7" s="369"/>
      <c r="CY7" s="369"/>
      <c r="CZ7" s="369"/>
      <c r="DA7" s="369"/>
      <c r="DB7" s="369"/>
      <c r="DC7" s="369"/>
      <c r="DD7" s="369"/>
      <c r="DE7" s="369"/>
      <c r="DF7" s="369"/>
      <c r="DG7" s="369"/>
      <c r="DH7" s="369"/>
      <c r="DI7" s="369"/>
      <c r="DJ7" s="369"/>
      <c r="DK7" s="369"/>
      <c r="DL7" s="369"/>
      <c r="DM7" s="369"/>
      <c r="DN7" s="369"/>
      <c r="DO7" s="369"/>
      <c r="DP7" s="369"/>
      <c r="DQ7" s="369"/>
      <c r="DR7" s="369"/>
      <c r="DS7" s="369"/>
      <c r="DT7" s="369"/>
      <c r="DU7" s="369"/>
      <c r="DV7" s="369"/>
      <c r="DW7" s="369"/>
      <c r="DX7" s="369"/>
      <c r="DY7" s="369"/>
      <c r="DZ7" s="369"/>
      <c r="EA7" s="369"/>
      <c r="EB7" s="369"/>
      <c r="EC7" s="369"/>
      <c r="ED7" s="369"/>
      <c r="EE7" s="369"/>
      <c r="EF7" s="369"/>
      <c r="EG7" s="369"/>
      <c r="EH7" s="369"/>
      <c r="EI7" s="369"/>
      <c r="EJ7" s="369"/>
      <c r="EK7" s="369"/>
      <c r="EL7" s="369"/>
      <c r="EM7" s="369"/>
      <c r="EN7" s="369"/>
      <c r="EO7" s="369"/>
      <c r="EP7" s="369"/>
      <c r="EQ7" s="369"/>
      <c r="ER7" s="369"/>
      <c r="ES7" s="369"/>
      <c r="ET7" s="369"/>
      <c r="EU7" s="369"/>
      <c r="EV7" s="369"/>
      <c r="EW7" s="369"/>
      <c r="EX7" s="369"/>
      <c r="EY7" s="369"/>
      <c r="EZ7" s="369"/>
      <c r="FA7" s="369"/>
      <c r="FB7" s="369"/>
      <c r="FC7" s="369"/>
      <c r="FD7" s="369"/>
      <c r="FE7" s="369"/>
      <c r="FF7" s="369"/>
      <c r="FG7" s="369"/>
      <c r="FH7" s="369"/>
      <c r="FI7" s="369"/>
      <c r="FJ7" s="369"/>
      <c r="FK7" s="369"/>
      <c r="FL7" s="369"/>
      <c r="FM7" s="369"/>
      <c r="FN7" s="369"/>
      <c r="FO7" s="369"/>
      <c r="FP7" s="369"/>
      <c r="FQ7" s="369"/>
      <c r="FR7" s="369"/>
      <c r="FS7" s="369"/>
      <c r="FT7" s="369"/>
      <c r="FU7" s="369"/>
      <c r="FV7" s="369"/>
      <c r="FW7" s="369"/>
      <c r="FX7" s="369"/>
      <c r="FY7" s="369"/>
      <c r="FZ7" s="369"/>
      <c r="GA7" s="369"/>
      <c r="GB7" s="369"/>
      <c r="GC7" s="369"/>
      <c r="GD7" s="369"/>
      <c r="GE7" s="369"/>
      <c r="GF7" s="369"/>
      <c r="GG7" s="369"/>
      <c r="GH7" s="369"/>
      <c r="GI7" s="369"/>
      <c r="GJ7" s="369"/>
      <c r="GK7" s="369"/>
      <c r="GL7" s="369"/>
      <c r="GM7" s="369"/>
      <c r="GN7" s="369"/>
      <c r="GO7" s="369"/>
      <c r="GP7" s="369"/>
      <c r="GQ7" s="369"/>
      <c r="GR7" s="369"/>
      <c r="GS7" s="369"/>
      <c r="GT7" s="369"/>
      <c r="GU7" s="369"/>
      <c r="GV7" s="369"/>
      <c r="GW7" s="369"/>
      <c r="GX7" s="369"/>
      <c r="GY7" s="369"/>
      <c r="GZ7" s="369"/>
      <c r="HA7" s="369"/>
      <c r="HB7" s="369"/>
      <c r="HC7" s="369"/>
      <c r="HD7" s="369"/>
      <c r="HE7" s="369"/>
      <c r="HF7" s="369"/>
      <c r="HG7" s="369"/>
      <c r="HH7" s="369"/>
      <c r="HI7" s="369"/>
      <c r="HJ7" s="369"/>
      <c r="HK7" s="369"/>
      <c r="HL7" s="369"/>
      <c r="HM7" s="369"/>
      <c r="HN7" s="369"/>
    </row>
    <row r="8" spans="1:222" ht="26.25" customHeight="1">
      <c r="A8" s="2966"/>
      <c r="B8" s="2966"/>
      <c r="C8" s="2968"/>
      <c r="D8" s="2968" t="s">
        <v>1272</v>
      </c>
      <c r="E8" s="2968" t="s">
        <v>1273</v>
      </c>
      <c r="F8" s="2968"/>
      <c r="G8" s="2968"/>
      <c r="H8" s="2966"/>
      <c r="I8" s="2966"/>
      <c r="J8" s="2966"/>
      <c r="K8" s="2966"/>
      <c r="L8" s="369"/>
      <c r="M8" s="369"/>
      <c r="N8" s="369"/>
      <c r="O8" s="369"/>
      <c r="P8" s="369"/>
      <c r="Q8" s="369"/>
      <c r="R8" s="369"/>
      <c r="S8" s="369"/>
      <c r="T8" s="369"/>
      <c r="U8" s="369"/>
      <c r="V8" s="369"/>
      <c r="W8" s="369"/>
      <c r="X8" s="369"/>
      <c r="Y8" s="369"/>
      <c r="Z8" s="369"/>
      <c r="AA8" s="369"/>
      <c r="AB8" s="369"/>
      <c r="AC8" s="369"/>
      <c r="AD8" s="369"/>
      <c r="AE8" s="369"/>
      <c r="AF8" s="369"/>
      <c r="AG8" s="369"/>
      <c r="AH8" s="369"/>
      <c r="AI8" s="369"/>
      <c r="AJ8" s="369"/>
      <c r="AK8" s="369"/>
      <c r="AL8" s="369"/>
      <c r="AM8" s="369"/>
      <c r="AN8" s="369"/>
      <c r="AO8" s="369"/>
      <c r="AP8" s="369"/>
      <c r="AQ8" s="369"/>
      <c r="AR8" s="369"/>
      <c r="AS8" s="369"/>
      <c r="AT8" s="369"/>
      <c r="AU8" s="369"/>
      <c r="AV8" s="369"/>
      <c r="AW8" s="369"/>
      <c r="AX8" s="369"/>
      <c r="AY8" s="369"/>
      <c r="AZ8" s="369"/>
      <c r="BA8" s="369"/>
      <c r="BB8" s="369"/>
      <c r="BC8" s="369"/>
      <c r="BD8" s="369"/>
      <c r="BE8" s="369"/>
      <c r="BF8" s="369"/>
      <c r="BG8" s="369"/>
      <c r="BH8" s="369"/>
      <c r="BI8" s="369"/>
      <c r="BJ8" s="369"/>
      <c r="BK8" s="369"/>
      <c r="BL8" s="369"/>
      <c r="BM8" s="369"/>
      <c r="BN8" s="369"/>
      <c r="BO8" s="369"/>
      <c r="BP8" s="369"/>
      <c r="BQ8" s="369"/>
      <c r="BR8" s="369"/>
      <c r="BS8" s="369"/>
      <c r="BT8" s="369"/>
      <c r="BU8" s="369"/>
      <c r="BV8" s="369"/>
      <c r="BW8" s="369"/>
      <c r="BX8" s="369"/>
      <c r="BY8" s="369"/>
      <c r="BZ8" s="369"/>
      <c r="CA8" s="369"/>
      <c r="CB8" s="369"/>
      <c r="CC8" s="369"/>
      <c r="CD8" s="369"/>
      <c r="CE8" s="369"/>
      <c r="CF8" s="369"/>
      <c r="CG8" s="369"/>
      <c r="CH8" s="369"/>
      <c r="CI8" s="369"/>
      <c r="CJ8" s="369"/>
      <c r="CK8" s="369"/>
      <c r="CL8" s="369"/>
      <c r="CM8" s="369"/>
      <c r="CN8" s="369"/>
      <c r="CO8" s="369"/>
      <c r="CP8" s="369"/>
      <c r="CQ8" s="369"/>
      <c r="CR8" s="369"/>
      <c r="CS8" s="369"/>
      <c r="CT8" s="369"/>
      <c r="CU8" s="369"/>
      <c r="CV8" s="369"/>
      <c r="CW8" s="369"/>
      <c r="CX8" s="369"/>
      <c r="CY8" s="369"/>
      <c r="CZ8" s="369"/>
      <c r="DA8" s="369"/>
      <c r="DB8" s="369"/>
      <c r="DC8" s="369"/>
      <c r="DD8" s="369"/>
      <c r="DE8" s="369"/>
      <c r="DF8" s="369"/>
      <c r="DG8" s="369"/>
      <c r="DH8" s="369"/>
      <c r="DI8" s="369"/>
      <c r="DJ8" s="369"/>
      <c r="DK8" s="369"/>
      <c r="DL8" s="369"/>
      <c r="DM8" s="369"/>
      <c r="DN8" s="369"/>
      <c r="DO8" s="369"/>
      <c r="DP8" s="369"/>
      <c r="DQ8" s="369"/>
      <c r="DR8" s="369"/>
      <c r="DS8" s="369"/>
      <c r="DT8" s="369"/>
      <c r="DU8" s="369"/>
      <c r="DV8" s="369"/>
      <c r="DW8" s="369"/>
      <c r="DX8" s="369"/>
      <c r="DY8" s="369"/>
      <c r="DZ8" s="369"/>
      <c r="EA8" s="369"/>
      <c r="EB8" s="369"/>
      <c r="EC8" s="369"/>
      <c r="ED8" s="369"/>
      <c r="EE8" s="369"/>
      <c r="EF8" s="369"/>
      <c r="EG8" s="369"/>
      <c r="EH8" s="369"/>
      <c r="EI8" s="369"/>
      <c r="EJ8" s="369"/>
      <c r="EK8" s="369"/>
      <c r="EL8" s="369"/>
      <c r="EM8" s="369"/>
      <c r="EN8" s="369"/>
      <c r="EO8" s="369"/>
      <c r="EP8" s="369"/>
      <c r="EQ8" s="369"/>
      <c r="ER8" s="369"/>
      <c r="ES8" s="369"/>
      <c r="ET8" s="369"/>
      <c r="EU8" s="369"/>
      <c r="EV8" s="369"/>
      <c r="EW8" s="369"/>
      <c r="EX8" s="369"/>
      <c r="EY8" s="369"/>
      <c r="EZ8" s="369"/>
      <c r="FA8" s="369"/>
      <c r="FB8" s="369"/>
      <c r="FC8" s="369"/>
      <c r="FD8" s="369"/>
      <c r="FE8" s="369"/>
      <c r="FF8" s="369"/>
      <c r="FG8" s="369"/>
      <c r="FH8" s="369"/>
      <c r="FI8" s="369"/>
      <c r="FJ8" s="369"/>
      <c r="FK8" s="369"/>
      <c r="FL8" s="369"/>
      <c r="FM8" s="369"/>
      <c r="FN8" s="369"/>
      <c r="FO8" s="369"/>
      <c r="FP8" s="369"/>
      <c r="FQ8" s="369"/>
      <c r="FR8" s="369"/>
      <c r="FS8" s="369"/>
      <c r="FT8" s="369"/>
      <c r="FU8" s="369"/>
      <c r="FV8" s="369"/>
      <c r="FW8" s="369"/>
      <c r="FX8" s="369"/>
      <c r="FY8" s="369"/>
      <c r="FZ8" s="369"/>
      <c r="GA8" s="369"/>
      <c r="GB8" s="369"/>
      <c r="GC8" s="369"/>
      <c r="GD8" s="369"/>
      <c r="GE8" s="369"/>
      <c r="GF8" s="369"/>
      <c r="GG8" s="369"/>
      <c r="GH8" s="369"/>
      <c r="GI8" s="369"/>
      <c r="GJ8" s="369"/>
      <c r="GK8" s="369"/>
      <c r="GL8" s="369"/>
      <c r="GM8" s="369"/>
      <c r="GN8" s="369"/>
      <c r="GO8" s="369"/>
      <c r="GP8" s="369"/>
      <c r="GQ8" s="369"/>
      <c r="GR8" s="369"/>
      <c r="GS8" s="369"/>
      <c r="GT8" s="369"/>
      <c r="GU8" s="369"/>
      <c r="GV8" s="369"/>
      <c r="GW8" s="369"/>
      <c r="GX8" s="369"/>
      <c r="GY8" s="369"/>
      <c r="GZ8" s="369"/>
      <c r="HA8" s="369"/>
      <c r="HB8" s="369"/>
      <c r="HC8" s="369"/>
      <c r="HD8" s="369"/>
      <c r="HE8" s="369"/>
      <c r="HF8" s="369"/>
      <c r="HG8" s="369"/>
      <c r="HH8" s="369"/>
      <c r="HI8" s="369"/>
      <c r="HJ8" s="369"/>
      <c r="HK8" s="369"/>
      <c r="HL8" s="369"/>
      <c r="HM8" s="369"/>
      <c r="HN8" s="369"/>
    </row>
    <row r="9" spans="1:222" ht="26.25" customHeight="1">
      <c r="A9" s="2966"/>
      <c r="B9" s="2966"/>
      <c r="C9" s="2968"/>
      <c r="D9" s="2968"/>
      <c r="E9" s="2968"/>
      <c r="F9" s="2968"/>
      <c r="G9" s="2968"/>
      <c r="H9" s="2966"/>
      <c r="I9" s="2966"/>
      <c r="J9" s="2966"/>
      <c r="K9" s="2966"/>
      <c r="L9" s="369"/>
      <c r="M9" s="369"/>
      <c r="N9" s="369"/>
      <c r="O9" s="369"/>
      <c r="P9" s="369"/>
      <c r="Q9" s="369"/>
      <c r="R9" s="2965" t="s">
        <v>43</v>
      </c>
      <c r="S9" s="2965"/>
      <c r="T9" s="369"/>
      <c r="U9" s="369"/>
      <c r="V9" s="369"/>
      <c r="W9" s="369"/>
      <c r="X9" s="369"/>
      <c r="Y9" s="369"/>
      <c r="Z9" s="369"/>
      <c r="AA9" s="369"/>
      <c r="AB9" s="369"/>
      <c r="AC9" s="369"/>
      <c r="AD9" s="369"/>
      <c r="AE9" s="369"/>
      <c r="AF9" s="369"/>
      <c r="AG9" s="369"/>
      <c r="AH9" s="369"/>
      <c r="AI9" s="369"/>
      <c r="AJ9" s="369"/>
      <c r="AK9" s="369"/>
      <c r="AL9" s="369"/>
      <c r="AM9" s="369"/>
      <c r="AN9" s="369"/>
      <c r="AO9" s="369"/>
      <c r="AP9" s="369"/>
      <c r="AQ9" s="369"/>
      <c r="AR9" s="369"/>
      <c r="AS9" s="369"/>
      <c r="AT9" s="369"/>
      <c r="AU9" s="369"/>
      <c r="AV9" s="369"/>
      <c r="AW9" s="369"/>
      <c r="AX9" s="369"/>
      <c r="AY9" s="369"/>
      <c r="AZ9" s="369"/>
      <c r="BA9" s="369"/>
      <c r="BB9" s="369"/>
      <c r="BC9" s="369"/>
      <c r="BD9" s="369"/>
      <c r="BE9" s="369"/>
      <c r="BF9" s="369"/>
      <c r="BG9" s="369"/>
      <c r="BH9" s="369"/>
      <c r="BI9" s="369"/>
      <c r="BJ9" s="369"/>
      <c r="BK9" s="369"/>
      <c r="BL9" s="369"/>
      <c r="BM9" s="369"/>
      <c r="BN9" s="369"/>
      <c r="BO9" s="369"/>
      <c r="BP9" s="369"/>
      <c r="BQ9" s="369"/>
      <c r="BR9" s="369"/>
      <c r="BS9" s="369"/>
      <c r="BT9" s="369"/>
      <c r="BU9" s="369"/>
      <c r="BV9" s="369"/>
      <c r="BW9" s="369"/>
      <c r="BX9" s="369"/>
      <c r="BY9" s="369"/>
      <c r="BZ9" s="369"/>
      <c r="CA9" s="369"/>
      <c r="CB9" s="369"/>
      <c r="CC9" s="369"/>
      <c r="CD9" s="369"/>
      <c r="CE9" s="369"/>
      <c r="CF9" s="369"/>
      <c r="CG9" s="369"/>
      <c r="CH9" s="369"/>
      <c r="CI9" s="369"/>
      <c r="CJ9" s="369"/>
      <c r="CK9" s="369"/>
      <c r="CL9" s="369"/>
      <c r="CM9" s="369"/>
      <c r="CN9" s="369"/>
      <c r="CO9" s="369"/>
      <c r="CP9" s="369"/>
      <c r="CQ9" s="369"/>
      <c r="CR9" s="369"/>
      <c r="CS9" s="369"/>
      <c r="CT9" s="369"/>
      <c r="CU9" s="369"/>
      <c r="CV9" s="369"/>
      <c r="CW9" s="369"/>
      <c r="CX9" s="369"/>
      <c r="CY9" s="369"/>
      <c r="CZ9" s="369"/>
      <c r="DA9" s="369"/>
      <c r="DB9" s="369"/>
      <c r="DC9" s="369"/>
      <c r="DD9" s="369"/>
      <c r="DE9" s="369"/>
      <c r="DF9" s="369"/>
      <c r="DG9" s="369"/>
      <c r="DH9" s="369"/>
      <c r="DI9" s="369"/>
      <c r="DJ9" s="369"/>
      <c r="DK9" s="369"/>
      <c r="DL9" s="369"/>
      <c r="DM9" s="369"/>
      <c r="DN9" s="369"/>
      <c r="DO9" s="369"/>
      <c r="DP9" s="369"/>
      <c r="DQ9" s="369"/>
      <c r="DR9" s="369"/>
      <c r="DS9" s="369"/>
      <c r="DT9" s="369"/>
      <c r="DU9" s="369"/>
      <c r="DV9" s="369"/>
      <c r="DW9" s="369"/>
      <c r="DX9" s="369"/>
      <c r="DY9" s="369"/>
      <c r="DZ9" s="369"/>
      <c r="EA9" s="369"/>
      <c r="EB9" s="369"/>
      <c r="EC9" s="369"/>
      <c r="ED9" s="369"/>
      <c r="EE9" s="369"/>
      <c r="EF9" s="369"/>
      <c r="EG9" s="369"/>
      <c r="EH9" s="369"/>
      <c r="EI9" s="369"/>
      <c r="EJ9" s="369"/>
      <c r="EK9" s="369"/>
      <c r="EL9" s="369"/>
      <c r="EM9" s="369"/>
      <c r="EN9" s="369"/>
      <c r="EO9" s="369"/>
      <c r="EP9" s="369"/>
      <c r="EQ9" s="369"/>
      <c r="ER9" s="369"/>
      <c r="ES9" s="369"/>
      <c r="ET9" s="369"/>
      <c r="EU9" s="369"/>
      <c r="EV9" s="369"/>
      <c r="EW9" s="369"/>
      <c r="EX9" s="369"/>
      <c r="EY9" s="369"/>
      <c r="EZ9" s="369"/>
      <c r="FA9" s="369"/>
      <c r="FB9" s="369"/>
      <c r="FC9" s="369"/>
      <c r="FD9" s="369"/>
      <c r="FE9" s="369"/>
      <c r="FF9" s="369"/>
      <c r="FG9" s="369"/>
      <c r="FH9" s="369"/>
      <c r="FI9" s="369"/>
      <c r="FJ9" s="369"/>
      <c r="FK9" s="369"/>
      <c r="FL9" s="369"/>
      <c r="FM9" s="369"/>
      <c r="FN9" s="369"/>
      <c r="FO9" s="369"/>
      <c r="FP9" s="369"/>
      <c r="FQ9" s="369"/>
      <c r="FR9" s="369"/>
      <c r="FS9" s="369"/>
      <c r="FT9" s="369"/>
      <c r="FU9" s="369"/>
      <c r="FV9" s="369"/>
      <c r="FW9" s="369"/>
      <c r="FX9" s="369"/>
      <c r="FY9" s="369"/>
      <c r="FZ9" s="369"/>
      <c r="GA9" s="369"/>
      <c r="GB9" s="369"/>
      <c r="GC9" s="369"/>
      <c r="GD9" s="369"/>
      <c r="GE9" s="369"/>
      <c r="GF9" s="369"/>
      <c r="GG9" s="369"/>
      <c r="GH9" s="369"/>
      <c r="GI9" s="369"/>
      <c r="GJ9" s="369"/>
      <c r="GK9" s="369"/>
      <c r="GL9" s="369"/>
      <c r="GM9" s="369"/>
      <c r="GN9" s="369"/>
      <c r="GO9" s="369"/>
      <c r="GP9" s="369"/>
      <c r="GQ9" s="369"/>
      <c r="GR9" s="369"/>
      <c r="GS9" s="369"/>
      <c r="GT9" s="369"/>
      <c r="GU9" s="369"/>
      <c r="GV9" s="369"/>
      <c r="GW9" s="369"/>
      <c r="GX9" s="369"/>
      <c r="GY9" s="369"/>
      <c r="GZ9" s="369"/>
      <c r="HA9" s="369"/>
      <c r="HB9" s="369"/>
      <c r="HC9" s="369"/>
      <c r="HD9" s="369"/>
      <c r="HE9" s="369"/>
      <c r="HF9" s="369"/>
      <c r="HG9" s="369"/>
      <c r="HH9" s="369"/>
      <c r="HI9" s="369"/>
      <c r="HJ9" s="369"/>
      <c r="HK9" s="369"/>
      <c r="HL9" s="369"/>
      <c r="HM9" s="369"/>
      <c r="HN9" s="369"/>
    </row>
    <row r="10" spans="1:222" ht="30" customHeight="1">
      <c r="A10" s="2966"/>
      <c r="B10" s="2966"/>
      <c r="C10" s="2968"/>
      <c r="D10" s="2969"/>
      <c r="E10" s="2968"/>
      <c r="F10" s="2968"/>
      <c r="G10" s="2968"/>
      <c r="H10" s="2966"/>
      <c r="I10" s="2966"/>
      <c r="J10" s="2966"/>
      <c r="K10" s="2966"/>
      <c r="L10" s="369"/>
      <c r="M10" s="369"/>
      <c r="N10" s="369"/>
      <c r="O10" s="369"/>
      <c r="P10" s="369"/>
      <c r="Q10" s="369"/>
      <c r="R10" s="368" t="s">
        <v>1257</v>
      </c>
      <c r="S10" s="368" t="s">
        <v>1274</v>
      </c>
      <c r="T10" s="369"/>
      <c r="U10" s="369"/>
      <c r="V10" s="369"/>
      <c r="W10" s="369"/>
      <c r="X10" s="369"/>
      <c r="Y10" s="369"/>
      <c r="Z10" s="369"/>
      <c r="AA10" s="369"/>
      <c r="AB10" s="369"/>
      <c r="AC10" s="369"/>
      <c r="AD10" s="369"/>
      <c r="AE10" s="369"/>
      <c r="AF10" s="369"/>
      <c r="AG10" s="369"/>
      <c r="AH10" s="369"/>
      <c r="AI10" s="369"/>
      <c r="AJ10" s="369"/>
      <c r="AK10" s="369"/>
      <c r="AL10" s="369"/>
      <c r="AM10" s="369"/>
      <c r="AN10" s="369"/>
      <c r="AO10" s="369"/>
      <c r="AP10" s="369"/>
      <c r="AQ10" s="369"/>
      <c r="AR10" s="369"/>
      <c r="AS10" s="369"/>
      <c r="AT10" s="369"/>
      <c r="AU10" s="369"/>
      <c r="AV10" s="369"/>
      <c r="AW10" s="369"/>
      <c r="AX10" s="369"/>
      <c r="AY10" s="369"/>
      <c r="AZ10" s="369"/>
      <c r="BA10" s="369"/>
      <c r="BB10" s="369"/>
      <c r="BC10" s="369"/>
      <c r="BD10" s="369"/>
      <c r="BE10" s="369"/>
      <c r="BF10" s="369"/>
      <c r="BG10" s="369"/>
      <c r="BH10" s="369"/>
      <c r="BI10" s="369"/>
      <c r="BJ10" s="369"/>
      <c r="BK10" s="369"/>
      <c r="BL10" s="369"/>
      <c r="BM10" s="369"/>
      <c r="BN10" s="369"/>
      <c r="BO10" s="369"/>
      <c r="BP10" s="369"/>
      <c r="BQ10" s="369"/>
      <c r="BR10" s="369"/>
      <c r="BS10" s="369"/>
      <c r="BT10" s="369"/>
      <c r="BU10" s="369"/>
      <c r="BV10" s="369"/>
      <c r="BW10" s="369"/>
      <c r="BX10" s="369"/>
      <c r="BY10" s="369"/>
      <c r="BZ10" s="369"/>
      <c r="CA10" s="369"/>
      <c r="CB10" s="369"/>
      <c r="CC10" s="369"/>
      <c r="CD10" s="369"/>
      <c r="CE10" s="369"/>
      <c r="CF10" s="369"/>
      <c r="CG10" s="369"/>
      <c r="CH10" s="369"/>
      <c r="CI10" s="369"/>
      <c r="CJ10" s="369"/>
      <c r="CK10" s="369"/>
      <c r="CL10" s="369"/>
      <c r="CM10" s="369"/>
      <c r="CN10" s="369"/>
      <c r="CO10" s="369"/>
      <c r="CP10" s="369"/>
      <c r="CQ10" s="369"/>
      <c r="CR10" s="369"/>
      <c r="CS10" s="369"/>
      <c r="CT10" s="369"/>
      <c r="CU10" s="369"/>
      <c r="CV10" s="369"/>
      <c r="CW10" s="369"/>
      <c r="CX10" s="369"/>
      <c r="CY10" s="369"/>
      <c r="CZ10" s="369"/>
      <c r="DA10" s="369"/>
      <c r="DB10" s="369"/>
      <c r="DC10" s="369"/>
      <c r="DD10" s="369"/>
      <c r="DE10" s="369"/>
      <c r="DF10" s="369"/>
      <c r="DG10" s="369"/>
      <c r="DH10" s="369"/>
      <c r="DI10" s="369"/>
      <c r="DJ10" s="369"/>
      <c r="DK10" s="369"/>
      <c r="DL10" s="369"/>
      <c r="DM10" s="369"/>
      <c r="DN10" s="369"/>
      <c r="DO10" s="369"/>
      <c r="DP10" s="369"/>
      <c r="DQ10" s="369"/>
      <c r="DR10" s="369"/>
      <c r="DS10" s="369"/>
      <c r="DT10" s="369"/>
      <c r="DU10" s="369"/>
      <c r="DV10" s="369"/>
      <c r="DW10" s="369"/>
      <c r="DX10" s="369"/>
      <c r="DY10" s="369"/>
      <c r="DZ10" s="369"/>
      <c r="EA10" s="369"/>
      <c r="EB10" s="369"/>
      <c r="EC10" s="369"/>
      <c r="ED10" s="369"/>
      <c r="EE10" s="369"/>
      <c r="EF10" s="369"/>
      <c r="EG10" s="369"/>
      <c r="EH10" s="369"/>
      <c r="EI10" s="369"/>
      <c r="EJ10" s="369"/>
      <c r="EK10" s="369"/>
      <c r="EL10" s="369"/>
      <c r="EM10" s="369"/>
      <c r="EN10" s="369"/>
      <c r="EO10" s="369"/>
      <c r="EP10" s="369"/>
      <c r="EQ10" s="369"/>
      <c r="ER10" s="369"/>
      <c r="ES10" s="369"/>
      <c r="ET10" s="369"/>
      <c r="EU10" s="369"/>
      <c r="EV10" s="369"/>
      <c r="EW10" s="369"/>
      <c r="EX10" s="369"/>
      <c r="EY10" s="369"/>
      <c r="EZ10" s="369"/>
      <c r="FA10" s="369"/>
      <c r="FB10" s="369"/>
      <c r="FC10" s="369"/>
      <c r="FD10" s="369"/>
      <c r="FE10" s="369"/>
      <c r="FF10" s="369"/>
      <c r="FG10" s="369"/>
      <c r="FH10" s="369"/>
      <c r="FI10" s="369"/>
      <c r="FJ10" s="369"/>
      <c r="FK10" s="369"/>
      <c r="FL10" s="369"/>
      <c r="FM10" s="369"/>
      <c r="FN10" s="369"/>
      <c r="FO10" s="369"/>
      <c r="FP10" s="369"/>
      <c r="FQ10" s="369"/>
      <c r="FR10" s="369"/>
      <c r="FS10" s="369"/>
      <c r="FT10" s="369"/>
      <c r="FU10" s="369"/>
      <c r="FV10" s="369"/>
      <c r="FW10" s="369"/>
      <c r="FX10" s="369"/>
      <c r="FY10" s="369"/>
      <c r="FZ10" s="369"/>
      <c r="GA10" s="369"/>
      <c r="GB10" s="369"/>
      <c r="GC10" s="369"/>
      <c r="GD10" s="369"/>
      <c r="GE10" s="369"/>
      <c r="GF10" s="369"/>
      <c r="GG10" s="369"/>
      <c r="GH10" s="369"/>
      <c r="GI10" s="369"/>
      <c r="GJ10" s="369"/>
      <c r="GK10" s="369"/>
      <c r="GL10" s="369"/>
      <c r="GM10" s="369"/>
      <c r="GN10" s="369"/>
      <c r="GO10" s="369"/>
      <c r="GP10" s="369"/>
      <c r="GQ10" s="369"/>
      <c r="GR10" s="369"/>
      <c r="GS10" s="369"/>
      <c r="GT10" s="369"/>
      <c r="GU10" s="369"/>
      <c r="GV10" s="369"/>
      <c r="GW10" s="369"/>
      <c r="GX10" s="369"/>
      <c r="GY10" s="369"/>
      <c r="GZ10" s="369"/>
      <c r="HA10" s="369"/>
      <c r="HB10" s="369"/>
      <c r="HC10" s="369"/>
      <c r="HD10" s="369"/>
      <c r="HE10" s="369"/>
      <c r="HF10" s="369"/>
      <c r="HG10" s="369"/>
      <c r="HH10" s="369"/>
      <c r="HI10" s="369"/>
      <c r="HJ10" s="369"/>
      <c r="HK10" s="369"/>
      <c r="HL10" s="369"/>
      <c r="HM10" s="369"/>
      <c r="HN10" s="369"/>
    </row>
    <row r="11" spans="1:222" ht="37.5" customHeight="1">
      <c r="A11" s="368"/>
      <c r="B11" s="370" t="s">
        <v>2</v>
      </c>
      <c r="C11" s="370"/>
      <c r="D11" s="398">
        <f>D12</f>
        <v>5037562.07</v>
      </c>
      <c r="E11" s="398">
        <f t="shared" ref="E11:J11" si="0">E12</f>
        <v>4593110</v>
      </c>
      <c r="F11" s="398">
        <f t="shared" si="0"/>
        <v>1339133.6070000001</v>
      </c>
      <c r="G11" s="398">
        <f t="shared" si="0"/>
        <v>1115300</v>
      </c>
      <c r="H11" s="398">
        <f t="shared" si="0"/>
        <v>265455.62599999999</v>
      </c>
      <c r="I11" s="398">
        <f t="shared" si="0"/>
        <v>394147.32647999999</v>
      </c>
      <c r="J11" s="398">
        <f t="shared" si="0"/>
        <v>1115300</v>
      </c>
      <c r="K11" s="370"/>
      <c r="R11" s="370"/>
      <c r="S11" s="370"/>
    </row>
    <row r="12" spans="1:222" s="374" customFormat="1" ht="28.5" customHeight="1">
      <c r="A12" s="103" t="s">
        <v>3</v>
      </c>
      <c r="B12" s="376" t="s">
        <v>25</v>
      </c>
      <c r="C12" s="111"/>
      <c r="D12" s="104">
        <f>D13+D16+D20+D27+D30</f>
        <v>5037562.07</v>
      </c>
      <c r="E12" s="104">
        <f t="shared" ref="E12:J12" si="1">E13+E16+E20+E27+E30</f>
        <v>4593110</v>
      </c>
      <c r="F12" s="104">
        <f t="shared" si="1"/>
        <v>1339133.6070000001</v>
      </c>
      <c r="G12" s="104">
        <f t="shared" si="1"/>
        <v>1115300</v>
      </c>
      <c r="H12" s="104">
        <f t="shared" si="1"/>
        <v>265455.62599999999</v>
      </c>
      <c r="I12" s="104">
        <f t="shared" si="1"/>
        <v>394147.32647999999</v>
      </c>
      <c r="J12" s="104">
        <f t="shared" si="1"/>
        <v>1115300</v>
      </c>
      <c r="K12" s="370"/>
      <c r="L12" s="367"/>
      <c r="M12" s="367"/>
      <c r="N12" s="367"/>
      <c r="O12" s="367"/>
      <c r="P12" s="367"/>
      <c r="Q12" s="367"/>
      <c r="R12" s="370"/>
      <c r="S12" s="370"/>
      <c r="T12" s="367"/>
      <c r="U12" s="367"/>
      <c r="V12" s="367"/>
      <c r="W12" s="367"/>
      <c r="X12" s="367"/>
      <c r="Y12" s="367"/>
      <c r="Z12" s="367"/>
      <c r="AA12" s="367"/>
      <c r="AB12" s="367"/>
      <c r="AC12" s="367"/>
      <c r="AD12" s="367"/>
      <c r="AE12" s="367"/>
      <c r="AF12" s="367"/>
      <c r="AG12" s="367"/>
      <c r="AH12" s="367"/>
      <c r="AI12" s="367"/>
      <c r="AJ12" s="367"/>
      <c r="AK12" s="367"/>
      <c r="AL12" s="367"/>
      <c r="AM12" s="367"/>
      <c r="AN12" s="367"/>
      <c r="AO12" s="367"/>
      <c r="AP12" s="367"/>
      <c r="AQ12" s="367"/>
      <c r="AR12" s="367"/>
      <c r="AS12" s="367"/>
      <c r="AT12" s="367"/>
      <c r="AU12" s="367"/>
      <c r="AV12" s="367"/>
      <c r="AW12" s="367"/>
      <c r="AX12" s="367"/>
      <c r="AY12" s="367"/>
      <c r="AZ12" s="367"/>
      <c r="BA12" s="367"/>
      <c r="BB12" s="367"/>
      <c r="BC12" s="367"/>
      <c r="BD12" s="367"/>
      <c r="BE12" s="367"/>
      <c r="BF12" s="367"/>
      <c r="BG12" s="367"/>
      <c r="BH12" s="367"/>
      <c r="BI12" s="367"/>
      <c r="BJ12" s="367"/>
      <c r="BK12" s="367"/>
      <c r="BL12" s="367"/>
      <c r="BM12" s="367"/>
      <c r="BN12" s="367"/>
      <c r="BO12" s="367"/>
      <c r="BP12" s="367"/>
      <c r="BQ12" s="367"/>
      <c r="BR12" s="367"/>
      <c r="BS12" s="367"/>
      <c r="BT12" s="367"/>
      <c r="BU12" s="367"/>
      <c r="BV12" s="367"/>
      <c r="BW12" s="367"/>
      <c r="BX12" s="367"/>
      <c r="BY12" s="367"/>
      <c r="BZ12" s="367"/>
      <c r="CA12" s="367"/>
      <c r="CB12" s="367"/>
      <c r="CC12" s="367"/>
      <c r="CD12" s="367"/>
      <c r="CE12" s="367"/>
      <c r="CF12" s="367"/>
      <c r="CG12" s="367"/>
      <c r="CH12" s="367"/>
      <c r="CI12" s="367"/>
      <c r="CJ12" s="367"/>
      <c r="CK12" s="367"/>
      <c r="CL12" s="367"/>
      <c r="CM12" s="367"/>
      <c r="CN12" s="367"/>
      <c r="CO12" s="367"/>
      <c r="CP12" s="367"/>
      <c r="CQ12" s="367"/>
      <c r="CR12" s="367"/>
      <c r="CS12" s="367"/>
      <c r="CT12" s="367"/>
      <c r="CU12" s="367"/>
      <c r="CV12" s="367"/>
      <c r="CW12" s="367"/>
      <c r="CX12" s="367"/>
      <c r="CY12" s="367"/>
      <c r="CZ12" s="367"/>
      <c r="DA12" s="367"/>
      <c r="DB12" s="367"/>
      <c r="DC12" s="367"/>
      <c r="DD12" s="367"/>
      <c r="DE12" s="367"/>
      <c r="DF12" s="367"/>
      <c r="DG12" s="367"/>
      <c r="DH12" s="367"/>
      <c r="DI12" s="367"/>
      <c r="DJ12" s="367"/>
      <c r="DK12" s="367"/>
      <c r="DL12" s="367"/>
      <c r="DM12" s="367"/>
      <c r="DN12" s="367"/>
      <c r="DO12" s="367"/>
      <c r="DP12" s="367"/>
      <c r="DQ12" s="367"/>
      <c r="DR12" s="367"/>
      <c r="DS12" s="367"/>
      <c r="DT12" s="367"/>
      <c r="DU12" s="367"/>
      <c r="DV12" s="367"/>
      <c r="DW12" s="367"/>
      <c r="DX12" s="367"/>
      <c r="DY12" s="367"/>
      <c r="DZ12" s="367"/>
      <c r="EA12" s="367"/>
      <c r="EB12" s="367"/>
      <c r="EC12" s="367"/>
      <c r="ED12" s="367"/>
      <c r="EE12" s="367"/>
      <c r="EF12" s="367"/>
      <c r="EG12" s="367"/>
      <c r="EH12" s="367"/>
      <c r="EI12" s="367"/>
      <c r="EJ12" s="367"/>
      <c r="EK12" s="367"/>
      <c r="EL12" s="367"/>
      <c r="EM12" s="367"/>
      <c r="EN12" s="367"/>
      <c r="EO12" s="367"/>
      <c r="EP12" s="367"/>
      <c r="EQ12" s="367"/>
      <c r="ER12" s="367"/>
      <c r="ES12" s="367"/>
      <c r="ET12" s="367"/>
      <c r="EU12" s="367"/>
      <c r="EV12" s="367"/>
      <c r="EW12" s="367"/>
      <c r="EX12" s="367"/>
      <c r="EY12" s="367"/>
      <c r="EZ12" s="367"/>
      <c r="FA12" s="367"/>
      <c r="FB12" s="367"/>
      <c r="FC12" s="367"/>
      <c r="FD12" s="367"/>
      <c r="FE12" s="367"/>
      <c r="FF12" s="367"/>
      <c r="FG12" s="367"/>
      <c r="FH12" s="367"/>
      <c r="FI12" s="367"/>
      <c r="FJ12" s="367"/>
      <c r="FK12" s="367"/>
      <c r="FL12" s="367"/>
      <c r="FM12" s="367"/>
      <c r="FN12" s="367"/>
      <c r="FO12" s="367"/>
      <c r="FP12" s="367"/>
      <c r="FQ12" s="367"/>
      <c r="FR12" s="367"/>
      <c r="FS12" s="367"/>
      <c r="FT12" s="367"/>
      <c r="FU12" s="367"/>
      <c r="FV12" s="367"/>
      <c r="FW12" s="367"/>
      <c r="FX12" s="367"/>
      <c r="FY12" s="367"/>
      <c r="FZ12" s="367"/>
      <c r="GA12" s="367"/>
      <c r="GB12" s="367"/>
      <c r="GC12" s="367"/>
      <c r="GD12" s="367"/>
      <c r="GE12" s="367"/>
      <c r="GF12" s="367"/>
      <c r="GG12" s="367"/>
      <c r="GH12" s="367"/>
      <c r="GI12" s="367"/>
      <c r="GJ12" s="367"/>
      <c r="GK12" s="367"/>
      <c r="GL12" s="367"/>
      <c r="GM12" s="367"/>
      <c r="GN12" s="367"/>
      <c r="GO12" s="367"/>
      <c r="GP12" s="367"/>
      <c r="GQ12" s="367"/>
      <c r="GR12" s="367"/>
      <c r="GS12" s="367"/>
      <c r="GT12" s="367"/>
      <c r="GU12" s="367"/>
      <c r="GV12" s="367"/>
      <c r="GW12" s="367"/>
      <c r="GX12" s="367"/>
      <c r="GY12" s="367"/>
      <c r="GZ12" s="367"/>
      <c r="HA12" s="367"/>
      <c r="HB12" s="367"/>
      <c r="HC12" s="367"/>
      <c r="HD12" s="367"/>
      <c r="HE12" s="367"/>
      <c r="HF12" s="367"/>
      <c r="HG12" s="367"/>
      <c r="HH12" s="367"/>
      <c r="HI12" s="367"/>
      <c r="HJ12" s="367"/>
      <c r="HK12" s="367"/>
      <c r="HL12" s="367"/>
      <c r="HM12" s="367"/>
      <c r="HN12" s="367"/>
    </row>
    <row r="13" spans="1:222" s="374" customFormat="1" ht="28.5" customHeight="1">
      <c r="A13" s="375" t="s">
        <v>4</v>
      </c>
      <c r="B13" s="376" t="s">
        <v>48</v>
      </c>
      <c r="C13" s="111"/>
      <c r="D13" s="104">
        <f>D14</f>
        <v>84995</v>
      </c>
      <c r="E13" s="104">
        <f t="shared" ref="E13:J14" si="2">E14</f>
        <v>76000</v>
      </c>
      <c r="F13" s="104">
        <f t="shared" si="2"/>
        <v>40000</v>
      </c>
      <c r="G13" s="104">
        <f t="shared" si="2"/>
        <v>21000</v>
      </c>
      <c r="H13" s="104">
        <f t="shared" si="2"/>
        <v>11525.114</v>
      </c>
      <c r="I13" s="104">
        <f t="shared" si="2"/>
        <v>17057.168719999998</v>
      </c>
      <c r="J13" s="104">
        <f t="shared" si="2"/>
        <v>21000</v>
      </c>
      <c r="K13" s="370"/>
      <c r="L13" s="367"/>
      <c r="M13" s="367"/>
      <c r="N13" s="367"/>
      <c r="O13" s="367"/>
      <c r="P13" s="367"/>
      <c r="Q13" s="367"/>
      <c r="R13" s="370"/>
      <c r="S13" s="370"/>
      <c r="T13" s="367"/>
      <c r="U13" s="367"/>
      <c r="V13" s="367"/>
      <c r="W13" s="367"/>
      <c r="X13" s="367"/>
      <c r="Y13" s="367"/>
      <c r="Z13" s="367"/>
      <c r="AA13" s="367"/>
      <c r="AB13" s="367"/>
      <c r="AC13" s="367"/>
      <c r="AD13" s="367"/>
      <c r="AE13" s="367"/>
      <c r="AF13" s="367"/>
      <c r="AG13" s="367"/>
      <c r="AH13" s="367"/>
      <c r="AI13" s="367"/>
      <c r="AJ13" s="367"/>
      <c r="AK13" s="367"/>
      <c r="AL13" s="367"/>
      <c r="AM13" s="367"/>
      <c r="AN13" s="367"/>
      <c r="AO13" s="367"/>
      <c r="AP13" s="367"/>
      <c r="AQ13" s="367"/>
      <c r="AR13" s="367"/>
      <c r="AS13" s="367"/>
      <c r="AT13" s="367"/>
      <c r="AU13" s="367"/>
      <c r="AV13" s="367"/>
      <c r="AW13" s="367"/>
      <c r="AX13" s="367"/>
      <c r="AY13" s="367"/>
      <c r="AZ13" s="367"/>
      <c r="BA13" s="367"/>
      <c r="BB13" s="367"/>
      <c r="BC13" s="367"/>
      <c r="BD13" s="367"/>
      <c r="BE13" s="367"/>
      <c r="BF13" s="367"/>
      <c r="BG13" s="367"/>
      <c r="BH13" s="367"/>
      <c r="BI13" s="367"/>
      <c r="BJ13" s="367"/>
      <c r="BK13" s="367"/>
      <c r="BL13" s="367"/>
      <c r="BM13" s="367"/>
      <c r="BN13" s="367"/>
      <c r="BO13" s="367"/>
      <c r="BP13" s="367"/>
      <c r="BQ13" s="367"/>
      <c r="BR13" s="367"/>
      <c r="BS13" s="367"/>
      <c r="BT13" s="367"/>
      <c r="BU13" s="367"/>
      <c r="BV13" s="367"/>
      <c r="BW13" s="367"/>
      <c r="BX13" s="367"/>
      <c r="BY13" s="367"/>
      <c r="BZ13" s="367"/>
      <c r="CA13" s="367"/>
      <c r="CB13" s="367"/>
      <c r="CC13" s="367"/>
      <c r="CD13" s="367"/>
      <c r="CE13" s="367"/>
      <c r="CF13" s="367"/>
      <c r="CG13" s="367"/>
      <c r="CH13" s="367"/>
      <c r="CI13" s="367"/>
      <c r="CJ13" s="367"/>
      <c r="CK13" s="367"/>
      <c r="CL13" s="367"/>
      <c r="CM13" s="367"/>
      <c r="CN13" s="367"/>
      <c r="CO13" s="367"/>
      <c r="CP13" s="367"/>
      <c r="CQ13" s="367"/>
      <c r="CR13" s="367"/>
      <c r="CS13" s="367"/>
      <c r="CT13" s="367"/>
      <c r="CU13" s="367"/>
      <c r="CV13" s="367"/>
      <c r="CW13" s="367"/>
      <c r="CX13" s="367"/>
      <c r="CY13" s="367"/>
      <c r="CZ13" s="367"/>
      <c r="DA13" s="367"/>
      <c r="DB13" s="367"/>
      <c r="DC13" s="367"/>
      <c r="DD13" s="367"/>
      <c r="DE13" s="367"/>
      <c r="DF13" s="367"/>
      <c r="DG13" s="367"/>
      <c r="DH13" s="367"/>
      <c r="DI13" s="367"/>
      <c r="DJ13" s="367"/>
      <c r="DK13" s="367"/>
      <c r="DL13" s="367"/>
      <c r="DM13" s="367"/>
      <c r="DN13" s="367"/>
      <c r="DO13" s="367"/>
      <c r="DP13" s="367"/>
      <c r="DQ13" s="367"/>
      <c r="DR13" s="367"/>
      <c r="DS13" s="367"/>
      <c r="DT13" s="367"/>
      <c r="DU13" s="367"/>
      <c r="DV13" s="367"/>
      <c r="DW13" s="367"/>
      <c r="DX13" s="367"/>
      <c r="DY13" s="367"/>
      <c r="DZ13" s="367"/>
      <c r="EA13" s="367"/>
      <c r="EB13" s="367"/>
      <c r="EC13" s="367"/>
      <c r="ED13" s="367"/>
      <c r="EE13" s="367"/>
      <c r="EF13" s="367"/>
      <c r="EG13" s="367"/>
      <c r="EH13" s="367"/>
      <c r="EI13" s="367"/>
      <c r="EJ13" s="367"/>
      <c r="EK13" s="367"/>
      <c r="EL13" s="367"/>
      <c r="EM13" s="367"/>
      <c r="EN13" s="367"/>
      <c r="EO13" s="367"/>
      <c r="EP13" s="367"/>
      <c r="EQ13" s="367"/>
      <c r="ER13" s="367"/>
      <c r="ES13" s="367"/>
      <c r="ET13" s="367"/>
      <c r="EU13" s="367"/>
      <c r="EV13" s="367"/>
      <c r="EW13" s="367"/>
      <c r="EX13" s="367"/>
      <c r="EY13" s="367"/>
      <c r="EZ13" s="367"/>
      <c r="FA13" s="367"/>
      <c r="FB13" s="367"/>
      <c r="FC13" s="367"/>
      <c r="FD13" s="367"/>
      <c r="FE13" s="367"/>
      <c r="FF13" s="367"/>
      <c r="FG13" s="367"/>
      <c r="FH13" s="367"/>
      <c r="FI13" s="367"/>
      <c r="FJ13" s="367"/>
      <c r="FK13" s="367"/>
      <c r="FL13" s="367"/>
      <c r="FM13" s="367"/>
      <c r="FN13" s="367"/>
      <c r="FO13" s="367"/>
      <c r="FP13" s="367"/>
      <c r="FQ13" s="367"/>
      <c r="FR13" s="367"/>
      <c r="FS13" s="367"/>
      <c r="FT13" s="367"/>
      <c r="FU13" s="367"/>
      <c r="FV13" s="367"/>
      <c r="FW13" s="367"/>
      <c r="FX13" s="367"/>
      <c r="FY13" s="367"/>
      <c r="FZ13" s="367"/>
      <c r="GA13" s="367"/>
      <c r="GB13" s="367"/>
      <c r="GC13" s="367"/>
      <c r="GD13" s="367"/>
      <c r="GE13" s="367"/>
      <c r="GF13" s="367"/>
      <c r="GG13" s="367"/>
      <c r="GH13" s="367"/>
      <c r="GI13" s="367"/>
      <c r="GJ13" s="367"/>
      <c r="GK13" s="367"/>
      <c r="GL13" s="367"/>
      <c r="GM13" s="367"/>
      <c r="GN13" s="367"/>
      <c r="GO13" s="367"/>
      <c r="GP13" s="367"/>
      <c r="GQ13" s="367"/>
      <c r="GR13" s="367"/>
      <c r="GS13" s="367"/>
      <c r="GT13" s="367"/>
      <c r="GU13" s="367"/>
      <c r="GV13" s="367"/>
      <c r="GW13" s="367"/>
      <c r="GX13" s="367"/>
      <c r="GY13" s="367"/>
      <c r="GZ13" s="367"/>
      <c r="HA13" s="367"/>
      <c r="HB13" s="367"/>
      <c r="HC13" s="367"/>
      <c r="HD13" s="367"/>
      <c r="HE13" s="367"/>
      <c r="HF13" s="367"/>
      <c r="HG13" s="367"/>
      <c r="HH13" s="367"/>
      <c r="HI13" s="367"/>
      <c r="HJ13" s="367"/>
      <c r="HK13" s="367"/>
      <c r="HL13" s="367"/>
      <c r="HM13" s="367"/>
      <c r="HN13" s="367"/>
    </row>
    <row r="14" spans="1:222" s="374" customFormat="1" ht="28.5" customHeight="1">
      <c r="A14" s="375" t="s">
        <v>45</v>
      </c>
      <c r="B14" s="376" t="s">
        <v>116</v>
      </c>
      <c r="C14" s="111"/>
      <c r="D14" s="104">
        <f>D15</f>
        <v>84995</v>
      </c>
      <c r="E14" s="104">
        <f t="shared" si="2"/>
        <v>76000</v>
      </c>
      <c r="F14" s="104">
        <f t="shared" si="2"/>
        <v>40000</v>
      </c>
      <c r="G14" s="104">
        <f t="shared" si="2"/>
        <v>21000</v>
      </c>
      <c r="H14" s="104">
        <f t="shared" si="2"/>
        <v>11525.114</v>
      </c>
      <c r="I14" s="104">
        <f t="shared" si="2"/>
        <v>17057.168719999998</v>
      </c>
      <c r="J14" s="104">
        <f t="shared" si="2"/>
        <v>21000</v>
      </c>
      <c r="K14" s="370"/>
      <c r="L14" s="367"/>
      <c r="M14" s="367"/>
      <c r="N14" s="367"/>
      <c r="O14" s="367"/>
      <c r="P14" s="367"/>
      <c r="Q14" s="367"/>
      <c r="R14" s="370"/>
      <c r="S14" s="370"/>
      <c r="T14" s="367"/>
      <c r="U14" s="367"/>
      <c r="V14" s="367"/>
      <c r="W14" s="367"/>
      <c r="X14" s="367"/>
      <c r="Y14" s="367"/>
      <c r="Z14" s="367"/>
      <c r="AA14" s="367"/>
      <c r="AB14" s="367"/>
      <c r="AC14" s="367"/>
      <c r="AD14" s="367"/>
      <c r="AE14" s="367"/>
      <c r="AF14" s="367"/>
      <c r="AG14" s="367"/>
      <c r="AH14" s="367"/>
      <c r="AI14" s="367"/>
      <c r="AJ14" s="367"/>
      <c r="AK14" s="367"/>
      <c r="AL14" s="367"/>
      <c r="AM14" s="367"/>
      <c r="AN14" s="367"/>
      <c r="AO14" s="367"/>
      <c r="AP14" s="367"/>
      <c r="AQ14" s="367"/>
      <c r="AR14" s="367"/>
      <c r="AS14" s="367"/>
      <c r="AT14" s="367"/>
      <c r="AU14" s="367"/>
      <c r="AV14" s="367"/>
      <c r="AW14" s="367"/>
      <c r="AX14" s="367"/>
      <c r="AY14" s="367"/>
      <c r="AZ14" s="367"/>
      <c r="BA14" s="367"/>
      <c r="BB14" s="367"/>
      <c r="BC14" s="367"/>
      <c r="BD14" s="367"/>
      <c r="BE14" s="367"/>
      <c r="BF14" s="367"/>
      <c r="BG14" s="367"/>
      <c r="BH14" s="367"/>
      <c r="BI14" s="367"/>
      <c r="BJ14" s="367"/>
      <c r="BK14" s="367"/>
      <c r="BL14" s="367"/>
      <c r="BM14" s="367"/>
      <c r="BN14" s="367"/>
      <c r="BO14" s="367"/>
      <c r="BP14" s="367"/>
      <c r="BQ14" s="367"/>
      <c r="BR14" s="367"/>
      <c r="BS14" s="367"/>
      <c r="BT14" s="367"/>
      <c r="BU14" s="367"/>
      <c r="BV14" s="367"/>
      <c r="BW14" s="367"/>
      <c r="BX14" s="367"/>
      <c r="BY14" s="367"/>
      <c r="BZ14" s="367"/>
      <c r="CA14" s="367"/>
      <c r="CB14" s="367"/>
      <c r="CC14" s="367"/>
      <c r="CD14" s="367"/>
      <c r="CE14" s="367"/>
      <c r="CF14" s="367"/>
      <c r="CG14" s="367"/>
      <c r="CH14" s="367"/>
      <c r="CI14" s="367"/>
      <c r="CJ14" s="367"/>
      <c r="CK14" s="367"/>
      <c r="CL14" s="367"/>
      <c r="CM14" s="367"/>
      <c r="CN14" s="367"/>
      <c r="CO14" s="367"/>
      <c r="CP14" s="367"/>
      <c r="CQ14" s="367"/>
      <c r="CR14" s="367"/>
      <c r="CS14" s="367"/>
      <c r="CT14" s="367"/>
      <c r="CU14" s="367"/>
      <c r="CV14" s="367"/>
      <c r="CW14" s="367"/>
      <c r="CX14" s="367"/>
      <c r="CY14" s="367"/>
      <c r="CZ14" s="367"/>
      <c r="DA14" s="367"/>
      <c r="DB14" s="367"/>
      <c r="DC14" s="367"/>
      <c r="DD14" s="367"/>
      <c r="DE14" s="367"/>
      <c r="DF14" s="367"/>
      <c r="DG14" s="367"/>
      <c r="DH14" s="367"/>
      <c r="DI14" s="367"/>
      <c r="DJ14" s="367"/>
      <c r="DK14" s="367"/>
      <c r="DL14" s="367"/>
      <c r="DM14" s="367"/>
      <c r="DN14" s="367"/>
      <c r="DO14" s="367"/>
      <c r="DP14" s="367"/>
      <c r="DQ14" s="367"/>
      <c r="DR14" s="367"/>
      <c r="DS14" s="367"/>
      <c r="DT14" s="367"/>
      <c r="DU14" s="367"/>
      <c r="DV14" s="367"/>
      <c r="DW14" s="367"/>
      <c r="DX14" s="367"/>
      <c r="DY14" s="367"/>
      <c r="DZ14" s="367"/>
      <c r="EA14" s="367"/>
      <c r="EB14" s="367"/>
      <c r="EC14" s="367"/>
      <c r="ED14" s="367"/>
      <c r="EE14" s="367"/>
      <c r="EF14" s="367"/>
      <c r="EG14" s="367"/>
      <c r="EH14" s="367"/>
      <c r="EI14" s="367"/>
      <c r="EJ14" s="367"/>
      <c r="EK14" s="367"/>
      <c r="EL14" s="367"/>
      <c r="EM14" s="367"/>
      <c r="EN14" s="367"/>
      <c r="EO14" s="367"/>
      <c r="EP14" s="367"/>
      <c r="EQ14" s="367"/>
      <c r="ER14" s="367"/>
      <c r="ES14" s="367"/>
      <c r="ET14" s="367"/>
      <c r="EU14" s="367"/>
      <c r="EV14" s="367"/>
      <c r="EW14" s="367"/>
      <c r="EX14" s="367"/>
      <c r="EY14" s="367"/>
      <c r="EZ14" s="367"/>
      <c r="FA14" s="367"/>
      <c r="FB14" s="367"/>
      <c r="FC14" s="367"/>
      <c r="FD14" s="367"/>
      <c r="FE14" s="367"/>
      <c r="FF14" s="367"/>
      <c r="FG14" s="367"/>
      <c r="FH14" s="367"/>
      <c r="FI14" s="367"/>
      <c r="FJ14" s="367"/>
      <c r="FK14" s="367"/>
      <c r="FL14" s="367"/>
      <c r="FM14" s="367"/>
      <c r="FN14" s="367"/>
      <c r="FO14" s="367"/>
      <c r="FP14" s="367"/>
      <c r="FQ14" s="367"/>
      <c r="FR14" s="367"/>
      <c r="FS14" s="367"/>
      <c r="FT14" s="367"/>
      <c r="FU14" s="367"/>
      <c r="FV14" s="367"/>
      <c r="FW14" s="367"/>
      <c r="FX14" s="367"/>
      <c r="FY14" s="367"/>
      <c r="FZ14" s="367"/>
      <c r="GA14" s="367"/>
      <c r="GB14" s="367"/>
      <c r="GC14" s="367"/>
      <c r="GD14" s="367"/>
      <c r="GE14" s="367"/>
      <c r="GF14" s="367"/>
      <c r="GG14" s="367"/>
      <c r="GH14" s="367"/>
      <c r="GI14" s="367"/>
      <c r="GJ14" s="367"/>
      <c r="GK14" s="367"/>
      <c r="GL14" s="367"/>
      <c r="GM14" s="367"/>
      <c r="GN14" s="367"/>
      <c r="GO14" s="367"/>
      <c r="GP14" s="367"/>
      <c r="GQ14" s="367"/>
      <c r="GR14" s="367"/>
      <c r="GS14" s="367"/>
      <c r="GT14" s="367"/>
      <c r="GU14" s="367"/>
      <c r="GV14" s="367"/>
      <c r="GW14" s="367"/>
      <c r="GX14" s="367"/>
      <c r="GY14" s="367"/>
      <c r="GZ14" s="367"/>
      <c r="HA14" s="367"/>
      <c r="HB14" s="367"/>
      <c r="HC14" s="367"/>
      <c r="HD14" s="367"/>
      <c r="HE14" s="367"/>
      <c r="HF14" s="367"/>
      <c r="HG14" s="367"/>
      <c r="HH14" s="367"/>
      <c r="HI14" s="367"/>
      <c r="HJ14" s="367"/>
      <c r="HK14" s="367"/>
      <c r="HL14" s="367"/>
      <c r="HM14" s="367"/>
      <c r="HN14" s="367"/>
    </row>
    <row r="15" spans="1:222" s="374" customFormat="1" ht="60" customHeight="1">
      <c r="A15" s="399" t="s">
        <v>118</v>
      </c>
      <c r="B15" s="386" t="s">
        <v>954</v>
      </c>
      <c r="C15" s="385" t="s">
        <v>958</v>
      </c>
      <c r="D15" s="139">
        <v>84995</v>
      </c>
      <c r="E15" s="130">
        <v>76000</v>
      </c>
      <c r="F15" s="130">
        <v>40000</v>
      </c>
      <c r="G15" s="139">
        <v>21000</v>
      </c>
      <c r="H15" s="380">
        <f>'3-NSTW'!AC28</f>
        <v>11525.114</v>
      </c>
      <c r="I15" s="380">
        <f>H15*1.48</f>
        <v>17057.168719999998</v>
      </c>
      <c r="J15" s="380">
        <f>G15</f>
        <v>21000</v>
      </c>
      <c r="K15" s="370"/>
      <c r="L15" s="367"/>
      <c r="M15" s="367"/>
      <c r="N15" s="367"/>
      <c r="O15" s="367"/>
      <c r="P15" s="367"/>
      <c r="Q15" s="367"/>
      <c r="R15" s="370"/>
      <c r="S15" s="370"/>
      <c r="T15" s="367"/>
      <c r="U15" s="367"/>
      <c r="V15" s="367"/>
      <c r="W15" s="367"/>
      <c r="X15" s="367"/>
      <c r="Y15" s="367"/>
      <c r="Z15" s="367"/>
      <c r="AA15" s="367"/>
      <c r="AB15" s="367"/>
      <c r="AC15" s="367"/>
      <c r="AD15" s="367"/>
      <c r="AE15" s="367"/>
      <c r="AF15" s="367"/>
      <c r="AG15" s="367"/>
      <c r="AH15" s="367"/>
      <c r="AI15" s="367"/>
      <c r="AJ15" s="367"/>
      <c r="AK15" s="367"/>
      <c r="AL15" s="367"/>
      <c r="AM15" s="367"/>
      <c r="AN15" s="367"/>
      <c r="AO15" s="367"/>
      <c r="AP15" s="367"/>
      <c r="AQ15" s="367"/>
      <c r="AR15" s="367"/>
      <c r="AS15" s="367"/>
      <c r="AT15" s="367"/>
      <c r="AU15" s="367"/>
      <c r="AV15" s="367"/>
      <c r="AW15" s="367"/>
      <c r="AX15" s="367"/>
      <c r="AY15" s="367"/>
      <c r="AZ15" s="367"/>
      <c r="BA15" s="367"/>
      <c r="BB15" s="367"/>
      <c r="BC15" s="367"/>
      <c r="BD15" s="367"/>
      <c r="BE15" s="367"/>
      <c r="BF15" s="367"/>
      <c r="BG15" s="367"/>
      <c r="BH15" s="367"/>
      <c r="BI15" s="367"/>
      <c r="BJ15" s="367"/>
      <c r="BK15" s="367"/>
      <c r="BL15" s="367"/>
      <c r="BM15" s="367"/>
      <c r="BN15" s="367"/>
      <c r="BO15" s="367"/>
      <c r="BP15" s="367"/>
      <c r="BQ15" s="367"/>
      <c r="BR15" s="367"/>
      <c r="BS15" s="367"/>
      <c r="BT15" s="367"/>
      <c r="BU15" s="367"/>
      <c r="BV15" s="367"/>
      <c r="BW15" s="367"/>
      <c r="BX15" s="367"/>
      <c r="BY15" s="367"/>
      <c r="BZ15" s="367"/>
      <c r="CA15" s="367"/>
      <c r="CB15" s="367"/>
      <c r="CC15" s="367"/>
      <c r="CD15" s="367"/>
      <c r="CE15" s="367"/>
      <c r="CF15" s="367"/>
      <c r="CG15" s="367"/>
      <c r="CH15" s="367"/>
      <c r="CI15" s="367"/>
      <c r="CJ15" s="367"/>
      <c r="CK15" s="367"/>
      <c r="CL15" s="367"/>
      <c r="CM15" s="367"/>
      <c r="CN15" s="367"/>
      <c r="CO15" s="367"/>
      <c r="CP15" s="367"/>
      <c r="CQ15" s="367"/>
      <c r="CR15" s="367"/>
      <c r="CS15" s="367"/>
      <c r="CT15" s="367"/>
      <c r="CU15" s="367"/>
      <c r="CV15" s="367"/>
      <c r="CW15" s="367"/>
      <c r="CX15" s="367"/>
      <c r="CY15" s="367"/>
      <c r="CZ15" s="367"/>
      <c r="DA15" s="367"/>
      <c r="DB15" s="367"/>
      <c r="DC15" s="367"/>
      <c r="DD15" s="367"/>
      <c r="DE15" s="367"/>
      <c r="DF15" s="367"/>
      <c r="DG15" s="367"/>
      <c r="DH15" s="367"/>
      <c r="DI15" s="367"/>
      <c r="DJ15" s="367"/>
      <c r="DK15" s="367"/>
      <c r="DL15" s="367"/>
      <c r="DM15" s="367"/>
      <c r="DN15" s="367"/>
      <c r="DO15" s="367"/>
      <c r="DP15" s="367"/>
      <c r="DQ15" s="367"/>
      <c r="DR15" s="367"/>
      <c r="DS15" s="367"/>
      <c r="DT15" s="367"/>
      <c r="DU15" s="367"/>
      <c r="DV15" s="367"/>
      <c r="DW15" s="367"/>
      <c r="DX15" s="367"/>
      <c r="DY15" s="367"/>
      <c r="DZ15" s="367"/>
      <c r="EA15" s="367"/>
      <c r="EB15" s="367"/>
      <c r="EC15" s="367"/>
      <c r="ED15" s="367"/>
      <c r="EE15" s="367"/>
      <c r="EF15" s="367"/>
      <c r="EG15" s="367"/>
      <c r="EH15" s="367"/>
      <c r="EI15" s="367"/>
      <c r="EJ15" s="367"/>
      <c r="EK15" s="367"/>
      <c r="EL15" s="367"/>
      <c r="EM15" s="367"/>
      <c r="EN15" s="367"/>
      <c r="EO15" s="367"/>
      <c r="EP15" s="367"/>
      <c r="EQ15" s="367"/>
      <c r="ER15" s="367"/>
      <c r="ES15" s="367"/>
      <c r="ET15" s="367"/>
      <c r="EU15" s="367"/>
      <c r="EV15" s="367"/>
      <c r="EW15" s="367"/>
      <c r="EX15" s="367"/>
      <c r="EY15" s="367"/>
      <c r="EZ15" s="367"/>
      <c r="FA15" s="367"/>
      <c r="FB15" s="367"/>
      <c r="FC15" s="367"/>
      <c r="FD15" s="367"/>
      <c r="FE15" s="367"/>
      <c r="FF15" s="367"/>
      <c r="FG15" s="367"/>
      <c r="FH15" s="367"/>
      <c r="FI15" s="367"/>
      <c r="FJ15" s="367"/>
      <c r="FK15" s="367"/>
      <c r="FL15" s="367"/>
      <c r="FM15" s="367"/>
      <c r="FN15" s="367"/>
      <c r="FO15" s="367"/>
      <c r="FP15" s="367"/>
      <c r="FQ15" s="367"/>
      <c r="FR15" s="367"/>
      <c r="FS15" s="367"/>
      <c r="FT15" s="367"/>
      <c r="FU15" s="367"/>
      <c r="FV15" s="367"/>
      <c r="FW15" s="367"/>
      <c r="FX15" s="367"/>
      <c r="FY15" s="367"/>
      <c r="FZ15" s="367"/>
      <c r="GA15" s="367"/>
      <c r="GB15" s="367"/>
      <c r="GC15" s="367"/>
      <c r="GD15" s="367"/>
      <c r="GE15" s="367"/>
      <c r="GF15" s="367"/>
      <c r="GG15" s="367"/>
      <c r="GH15" s="367"/>
      <c r="GI15" s="367"/>
      <c r="GJ15" s="367"/>
      <c r="GK15" s="367"/>
      <c r="GL15" s="367"/>
      <c r="GM15" s="367"/>
      <c r="GN15" s="367"/>
      <c r="GO15" s="367"/>
      <c r="GP15" s="367"/>
      <c r="GQ15" s="367"/>
      <c r="GR15" s="367"/>
      <c r="GS15" s="367"/>
      <c r="GT15" s="367"/>
      <c r="GU15" s="367"/>
      <c r="GV15" s="367"/>
      <c r="GW15" s="367"/>
      <c r="GX15" s="367"/>
      <c r="GY15" s="367"/>
      <c r="GZ15" s="367"/>
      <c r="HA15" s="367"/>
      <c r="HB15" s="367"/>
      <c r="HC15" s="367"/>
      <c r="HD15" s="367"/>
      <c r="HE15" s="367"/>
      <c r="HF15" s="367"/>
      <c r="HG15" s="367"/>
      <c r="HH15" s="367"/>
      <c r="HI15" s="367"/>
      <c r="HJ15" s="367"/>
      <c r="HK15" s="367"/>
      <c r="HL15" s="367"/>
      <c r="HM15" s="367"/>
      <c r="HN15" s="367"/>
    </row>
    <row r="16" spans="1:222" s="374" customFormat="1" ht="42.95" customHeight="1">
      <c r="A16" s="375" t="s">
        <v>10</v>
      </c>
      <c r="B16" s="376" t="s">
        <v>54</v>
      </c>
      <c r="C16" s="400"/>
      <c r="D16" s="104">
        <f>D17</f>
        <v>587404</v>
      </c>
      <c r="E16" s="104">
        <f t="shared" ref="E16:J16" si="3">E17</f>
        <v>560600</v>
      </c>
      <c r="F16" s="104">
        <f t="shared" si="3"/>
        <v>127600</v>
      </c>
      <c r="G16" s="104">
        <f t="shared" si="3"/>
        <v>259300</v>
      </c>
      <c r="H16" s="104">
        <f t="shared" si="3"/>
        <v>71971.654999999999</v>
      </c>
      <c r="I16" s="104">
        <f t="shared" si="3"/>
        <v>106518.04939999999</v>
      </c>
      <c r="J16" s="104">
        <f t="shared" si="3"/>
        <v>259300</v>
      </c>
      <c r="K16" s="370"/>
      <c r="L16" s="367"/>
      <c r="M16" s="367"/>
      <c r="N16" s="367"/>
      <c r="O16" s="367"/>
      <c r="P16" s="367"/>
      <c r="Q16" s="367"/>
      <c r="R16" s="370"/>
      <c r="S16" s="370"/>
      <c r="T16" s="367"/>
      <c r="U16" s="367"/>
      <c r="V16" s="367"/>
      <c r="W16" s="367"/>
      <c r="X16" s="367"/>
      <c r="Y16" s="367"/>
      <c r="Z16" s="367"/>
      <c r="AA16" s="367"/>
      <c r="AB16" s="367"/>
      <c r="AC16" s="367"/>
      <c r="AD16" s="367"/>
      <c r="AE16" s="367"/>
      <c r="AF16" s="367"/>
      <c r="AG16" s="367"/>
      <c r="AH16" s="367"/>
      <c r="AI16" s="367"/>
      <c r="AJ16" s="367"/>
      <c r="AK16" s="367"/>
      <c r="AL16" s="367"/>
      <c r="AM16" s="367"/>
      <c r="AN16" s="367"/>
      <c r="AO16" s="367"/>
      <c r="AP16" s="367"/>
      <c r="AQ16" s="367"/>
      <c r="AR16" s="367"/>
      <c r="AS16" s="367"/>
      <c r="AT16" s="367"/>
      <c r="AU16" s="367"/>
      <c r="AV16" s="367"/>
      <c r="AW16" s="367"/>
      <c r="AX16" s="367"/>
      <c r="AY16" s="367"/>
      <c r="AZ16" s="367"/>
      <c r="BA16" s="367"/>
      <c r="BB16" s="367"/>
      <c r="BC16" s="367"/>
      <c r="BD16" s="367"/>
      <c r="BE16" s="367"/>
      <c r="BF16" s="367"/>
      <c r="BG16" s="367"/>
      <c r="BH16" s="367"/>
      <c r="BI16" s="367"/>
      <c r="BJ16" s="367"/>
      <c r="BK16" s="367"/>
      <c r="BL16" s="367"/>
      <c r="BM16" s="367"/>
      <c r="BN16" s="367"/>
      <c r="BO16" s="367"/>
      <c r="BP16" s="367"/>
      <c r="BQ16" s="367"/>
      <c r="BR16" s="367"/>
      <c r="BS16" s="367"/>
      <c r="BT16" s="367"/>
      <c r="BU16" s="367"/>
      <c r="BV16" s="367"/>
      <c r="BW16" s="367"/>
      <c r="BX16" s="367"/>
      <c r="BY16" s="367"/>
      <c r="BZ16" s="367"/>
      <c r="CA16" s="367"/>
      <c r="CB16" s="367"/>
      <c r="CC16" s="367"/>
      <c r="CD16" s="367"/>
      <c r="CE16" s="367"/>
      <c r="CF16" s="367"/>
      <c r="CG16" s="367"/>
      <c r="CH16" s="367"/>
      <c r="CI16" s="367"/>
      <c r="CJ16" s="367"/>
      <c r="CK16" s="367"/>
      <c r="CL16" s="367"/>
      <c r="CM16" s="367"/>
      <c r="CN16" s="367"/>
      <c r="CO16" s="367"/>
      <c r="CP16" s="367"/>
      <c r="CQ16" s="367"/>
      <c r="CR16" s="367"/>
      <c r="CS16" s="367"/>
      <c r="CT16" s="367"/>
      <c r="CU16" s="367"/>
      <c r="CV16" s="367"/>
      <c r="CW16" s="367"/>
      <c r="CX16" s="367"/>
      <c r="CY16" s="367"/>
      <c r="CZ16" s="367"/>
      <c r="DA16" s="367"/>
      <c r="DB16" s="367"/>
      <c r="DC16" s="367"/>
      <c r="DD16" s="367"/>
      <c r="DE16" s="367"/>
      <c r="DF16" s="367"/>
      <c r="DG16" s="367"/>
      <c r="DH16" s="367"/>
      <c r="DI16" s="367"/>
      <c r="DJ16" s="367"/>
      <c r="DK16" s="367"/>
      <c r="DL16" s="367"/>
      <c r="DM16" s="367"/>
      <c r="DN16" s="367"/>
      <c r="DO16" s="367"/>
      <c r="DP16" s="367"/>
      <c r="DQ16" s="367"/>
      <c r="DR16" s="367"/>
      <c r="DS16" s="367"/>
      <c r="DT16" s="367"/>
      <c r="DU16" s="367"/>
      <c r="DV16" s="367"/>
      <c r="DW16" s="367"/>
      <c r="DX16" s="367"/>
      <c r="DY16" s="367"/>
      <c r="DZ16" s="367"/>
      <c r="EA16" s="367"/>
      <c r="EB16" s="367"/>
      <c r="EC16" s="367"/>
      <c r="ED16" s="367"/>
      <c r="EE16" s="367"/>
      <c r="EF16" s="367"/>
      <c r="EG16" s="367"/>
      <c r="EH16" s="367"/>
      <c r="EI16" s="367"/>
      <c r="EJ16" s="367"/>
      <c r="EK16" s="367"/>
      <c r="EL16" s="367"/>
      <c r="EM16" s="367"/>
      <c r="EN16" s="367"/>
      <c r="EO16" s="367"/>
      <c r="EP16" s="367"/>
      <c r="EQ16" s="367"/>
      <c r="ER16" s="367"/>
      <c r="ES16" s="367"/>
      <c r="ET16" s="367"/>
      <c r="EU16" s="367"/>
      <c r="EV16" s="367"/>
      <c r="EW16" s="367"/>
      <c r="EX16" s="367"/>
      <c r="EY16" s="367"/>
      <c r="EZ16" s="367"/>
      <c r="FA16" s="367"/>
      <c r="FB16" s="367"/>
      <c r="FC16" s="367"/>
      <c r="FD16" s="367"/>
      <c r="FE16" s="367"/>
      <c r="FF16" s="367"/>
      <c r="FG16" s="367"/>
      <c r="FH16" s="367"/>
      <c r="FI16" s="367"/>
      <c r="FJ16" s="367"/>
      <c r="FK16" s="367"/>
      <c r="FL16" s="367"/>
      <c r="FM16" s="367"/>
      <c r="FN16" s="367"/>
      <c r="FO16" s="367"/>
      <c r="FP16" s="367"/>
      <c r="FQ16" s="367"/>
      <c r="FR16" s="367"/>
      <c r="FS16" s="367"/>
      <c r="FT16" s="367"/>
      <c r="FU16" s="367"/>
      <c r="FV16" s="367"/>
      <c r="FW16" s="367"/>
      <c r="FX16" s="367"/>
      <c r="FY16" s="367"/>
      <c r="FZ16" s="367"/>
      <c r="GA16" s="367"/>
      <c r="GB16" s="367"/>
      <c r="GC16" s="367"/>
      <c r="GD16" s="367"/>
      <c r="GE16" s="367"/>
      <c r="GF16" s="367"/>
      <c r="GG16" s="367"/>
      <c r="GH16" s="367"/>
      <c r="GI16" s="367"/>
      <c r="GJ16" s="367"/>
      <c r="GK16" s="367"/>
      <c r="GL16" s="367"/>
      <c r="GM16" s="367"/>
      <c r="GN16" s="367"/>
      <c r="GO16" s="367"/>
      <c r="GP16" s="367"/>
      <c r="GQ16" s="367"/>
      <c r="GR16" s="367"/>
      <c r="GS16" s="367"/>
      <c r="GT16" s="367"/>
      <c r="GU16" s="367"/>
      <c r="GV16" s="367"/>
      <c r="GW16" s="367"/>
      <c r="GX16" s="367"/>
      <c r="GY16" s="367"/>
      <c r="GZ16" s="367"/>
      <c r="HA16" s="367"/>
      <c r="HB16" s="367"/>
      <c r="HC16" s="367"/>
      <c r="HD16" s="367"/>
      <c r="HE16" s="367"/>
      <c r="HF16" s="367"/>
      <c r="HG16" s="367"/>
      <c r="HH16" s="367"/>
      <c r="HI16" s="367"/>
      <c r="HJ16" s="367"/>
      <c r="HK16" s="367"/>
      <c r="HL16" s="367"/>
      <c r="HM16" s="367"/>
      <c r="HN16" s="367"/>
    </row>
    <row r="17" spans="1:222" s="374" customFormat="1" ht="28.5" customHeight="1">
      <c r="A17" s="375" t="s">
        <v>45</v>
      </c>
      <c r="B17" s="376" t="s">
        <v>116</v>
      </c>
      <c r="C17" s="111"/>
      <c r="D17" s="104">
        <f>D18+D19</f>
        <v>587404</v>
      </c>
      <c r="E17" s="104">
        <f t="shared" ref="E17:J17" si="4">E18+E19</f>
        <v>560600</v>
      </c>
      <c r="F17" s="104">
        <f t="shared" si="4"/>
        <v>127600</v>
      </c>
      <c r="G17" s="104">
        <f t="shared" si="4"/>
        <v>259300</v>
      </c>
      <c r="H17" s="104">
        <f t="shared" si="4"/>
        <v>71971.654999999999</v>
      </c>
      <c r="I17" s="104">
        <f t="shared" si="4"/>
        <v>106518.04939999999</v>
      </c>
      <c r="J17" s="104">
        <f t="shared" si="4"/>
        <v>259300</v>
      </c>
      <c r="K17" s="370"/>
      <c r="L17" s="367"/>
      <c r="M17" s="367"/>
      <c r="N17" s="367"/>
      <c r="O17" s="367"/>
      <c r="P17" s="367"/>
      <c r="Q17" s="367"/>
      <c r="R17" s="370"/>
      <c r="S17" s="370"/>
      <c r="T17" s="367"/>
      <c r="U17" s="367"/>
      <c r="V17" s="367"/>
      <c r="W17" s="367"/>
      <c r="X17" s="367"/>
      <c r="Y17" s="367"/>
      <c r="Z17" s="367"/>
      <c r="AA17" s="367"/>
      <c r="AB17" s="367"/>
      <c r="AC17" s="367"/>
      <c r="AD17" s="367"/>
      <c r="AE17" s="367"/>
      <c r="AF17" s="367"/>
      <c r="AG17" s="367"/>
      <c r="AH17" s="367"/>
      <c r="AI17" s="367"/>
      <c r="AJ17" s="367"/>
      <c r="AK17" s="367"/>
      <c r="AL17" s="367"/>
      <c r="AM17" s="367"/>
      <c r="AN17" s="367"/>
      <c r="AO17" s="367"/>
      <c r="AP17" s="367"/>
      <c r="AQ17" s="367"/>
      <c r="AR17" s="367"/>
      <c r="AS17" s="367"/>
      <c r="AT17" s="367"/>
      <c r="AU17" s="367"/>
      <c r="AV17" s="367"/>
      <c r="AW17" s="367"/>
      <c r="AX17" s="367"/>
      <c r="AY17" s="367"/>
      <c r="AZ17" s="367"/>
      <c r="BA17" s="367"/>
      <c r="BB17" s="367"/>
      <c r="BC17" s="367"/>
      <c r="BD17" s="367"/>
      <c r="BE17" s="367"/>
      <c r="BF17" s="367"/>
      <c r="BG17" s="367"/>
      <c r="BH17" s="367"/>
      <c r="BI17" s="367"/>
      <c r="BJ17" s="367"/>
      <c r="BK17" s="367"/>
      <c r="BL17" s="367"/>
      <c r="BM17" s="367"/>
      <c r="BN17" s="367"/>
      <c r="BO17" s="367"/>
      <c r="BP17" s="367"/>
      <c r="BQ17" s="367"/>
      <c r="BR17" s="367"/>
      <c r="BS17" s="367"/>
      <c r="BT17" s="367"/>
      <c r="BU17" s="367"/>
      <c r="BV17" s="367"/>
      <c r="BW17" s="367"/>
      <c r="BX17" s="367"/>
      <c r="BY17" s="367"/>
      <c r="BZ17" s="367"/>
      <c r="CA17" s="367"/>
      <c r="CB17" s="367"/>
      <c r="CC17" s="367"/>
      <c r="CD17" s="367"/>
      <c r="CE17" s="367"/>
      <c r="CF17" s="367"/>
      <c r="CG17" s="367"/>
      <c r="CH17" s="367"/>
      <c r="CI17" s="367"/>
      <c r="CJ17" s="367"/>
      <c r="CK17" s="367"/>
      <c r="CL17" s="367"/>
      <c r="CM17" s="367"/>
      <c r="CN17" s="367"/>
      <c r="CO17" s="367"/>
      <c r="CP17" s="367"/>
      <c r="CQ17" s="367"/>
      <c r="CR17" s="367"/>
      <c r="CS17" s="367"/>
      <c r="CT17" s="367"/>
      <c r="CU17" s="367"/>
      <c r="CV17" s="367"/>
      <c r="CW17" s="367"/>
      <c r="CX17" s="367"/>
      <c r="CY17" s="367"/>
      <c r="CZ17" s="367"/>
      <c r="DA17" s="367"/>
      <c r="DB17" s="367"/>
      <c r="DC17" s="367"/>
      <c r="DD17" s="367"/>
      <c r="DE17" s="367"/>
      <c r="DF17" s="367"/>
      <c r="DG17" s="367"/>
      <c r="DH17" s="367"/>
      <c r="DI17" s="367"/>
      <c r="DJ17" s="367"/>
      <c r="DK17" s="367"/>
      <c r="DL17" s="367"/>
      <c r="DM17" s="367"/>
      <c r="DN17" s="367"/>
      <c r="DO17" s="367"/>
      <c r="DP17" s="367"/>
      <c r="DQ17" s="367"/>
      <c r="DR17" s="367"/>
      <c r="DS17" s="367"/>
      <c r="DT17" s="367"/>
      <c r="DU17" s="367"/>
      <c r="DV17" s="367"/>
      <c r="DW17" s="367"/>
      <c r="DX17" s="367"/>
      <c r="DY17" s="367"/>
      <c r="DZ17" s="367"/>
      <c r="EA17" s="367"/>
      <c r="EB17" s="367"/>
      <c r="EC17" s="367"/>
      <c r="ED17" s="367"/>
      <c r="EE17" s="367"/>
      <c r="EF17" s="367"/>
      <c r="EG17" s="367"/>
      <c r="EH17" s="367"/>
      <c r="EI17" s="367"/>
      <c r="EJ17" s="367"/>
      <c r="EK17" s="367"/>
      <c r="EL17" s="367"/>
      <c r="EM17" s="367"/>
      <c r="EN17" s="367"/>
      <c r="EO17" s="367"/>
      <c r="EP17" s="367"/>
      <c r="EQ17" s="367"/>
      <c r="ER17" s="367"/>
      <c r="ES17" s="367"/>
      <c r="ET17" s="367"/>
      <c r="EU17" s="367"/>
      <c r="EV17" s="367"/>
      <c r="EW17" s="367"/>
      <c r="EX17" s="367"/>
      <c r="EY17" s="367"/>
      <c r="EZ17" s="367"/>
      <c r="FA17" s="367"/>
      <c r="FB17" s="367"/>
      <c r="FC17" s="367"/>
      <c r="FD17" s="367"/>
      <c r="FE17" s="367"/>
      <c r="FF17" s="367"/>
      <c r="FG17" s="367"/>
      <c r="FH17" s="367"/>
      <c r="FI17" s="367"/>
      <c r="FJ17" s="367"/>
      <c r="FK17" s="367"/>
      <c r="FL17" s="367"/>
      <c r="FM17" s="367"/>
      <c r="FN17" s="367"/>
      <c r="FO17" s="367"/>
      <c r="FP17" s="367"/>
      <c r="FQ17" s="367"/>
      <c r="FR17" s="367"/>
      <c r="FS17" s="367"/>
      <c r="FT17" s="367"/>
      <c r="FU17" s="367"/>
      <c r="FV17" s="367"/>
      <c r="FW17" s="367"/>
      <c r="FX17" s="367"/>
      <c r="FY17" s="367"/>
      <c r="FZ17" s="367"/>
      <c r="GA17" s="367"/>
      <c r="GB17" s="367"/>
      <c r="GC17" s="367"/>
      <c r="GD17" s="367"/>
      <c r="GE17" s="367"/>
      <c r="GF17" s="367"/>
      <c r="GG17" s="367"/>
      <c r="GH17" s="367"/>
      <c r="GI17" s="367"/>
      <c r="GJ17" s="367"/>
      <c r="GK17" s="367"/>
      <c r="GL17" s="367"/>
      <c r="GM17" s="367"/>
      <c r="GN17" s="367"/>
      <c r="GO17" s="367"/>
      <c r="GP17" s="367"/>
      <c r="GQ17" s="367"/>
      <c r="GR17" s="367"/>
      <c r="GS17" s="367"/>
      <c r="GT17" s="367"/>
      <c r="GU17" s="367"/>
      <c r="GV17" s="367"/>
      <c r="GW17" s="367"/>
      <c r="GX17" s="367"/>
      <c r="GY17" s="367"/>
      <c r="GZ17" s="367"/>
      <c r="HA17" s="367"/>
      <c r="HB17" s="367"/>
      <c r="HC17" s="367"/>
      <c r="HD17" s="367"/>
      <c r="HE17" s="367"/>
      <c r="HF17" s="367"/>
      <c r="HG17" s="367"/>
      <c r="HH17" s="367"/>
      <c r="HI17" s="367"/>
      <c r="HJ17" s="367"/>
      <c r="HK17" s="367"/>
      <c r="HL17" s="367"/>
      <c r="HM17" s="367"/>
      <c r="HN17" s="367"/>
    </row>
    <row r="18" spans="1:222" s="374" customFormat="1" ht="76.5" customHeight="1">
      <c r="A18" s="401">
        <v>1</v>
      </c>
      <c r="B18" s="386" t="s">
        <v>971</v>
      </c>
      <c r="C18" s="385" t="s">
        <v>974</v>
      </c>
      <c r="D18" s="139">
        <v>300000</v>
      </c>
      <c r="E18" s="139">
        <v>300000</v>
      </c>
      <c r="F18" s="130">
        <v>85000</v>
      </c>
      <c r="G18" s="139">
        <f>140000-15000</f>
        <v>125000</v>
      </c>
      <c r="H18" s="380">
        <f>'3-NSTW'!AC43</f>
        <v>9101.7749999999996</v>
      </c>
      <c r="I18" s="380">
        <f>H18*1.48</f>
        <v>13470.626999999999</v>
      </c>
      <c r="J18" s="380">
        <f t="shared" ref="J18:J19" si="5">G18</f>
        <v>125000</v>
      </c>
      <c r="K18" s="370"/>
      <c r="L18" s="367"/>
      <c r="M18" s="367"/>
      <c r="N18" s="367"/>
      <c r="O18" s="367"/>
      <c r="P18" s="367"/>
      <c r="Q18" s="367"/>
      <c r="R18" s="370"/>
      <c r="S18" s="370"/>
      <c r="T18" s="367"/>
      <c r="U18" s="367"/>
      <c r="V18" s="367"/>
      <c r="W18" s="367"/>
      <c r="X18" s="367"/>
      <c r="Y18" s="367"/>
      <c r="Z18" s="367"/>
      <c r="AA18" s="367"/>
      <c r="AB18" s="367"/>
      <c r="AC18" s="367"/>
      <c r="AD18" s="367"/>
      <c r="AE18" s="367"/>
      <c r="AF18" s="367"/>
      <c r="AG18" s="367"/>
      <c r="AH18" s="367"/>
      <c r="AI18" s="367"/>
      <c r="AJ18" s="367"/>
      <c r="AK18" s="367"/>
      <c r="AL18" s="367"/>
      <c r="AM18" s="367"/>
      <c r="AN18" s="367"/>
      <c r="AO18" s="367"/>
      <c r="AP18" s="367"/>
      <c r="AQ18" s="367"/>
      <c r="AR18" s="367"/>
      <c r="AS18" s="367"/>
      <c r="AT18" s="367"/>
      <c r="AU18" s="367"/>
      <c r="AV18" s="367"/>
      <c r="AW18" s="367"/>
      <c r="AX18" s="367"/>
      <c r="AY18" s="367"/>
      <c r="AZ18" s="367"/>
      <c r="BA18" s="367"/>
      <c r="BB18" s="367"/>
      <c r="BC18" s="367"/>
      <c r="BD18" s="367"/>
      <c r="BE18" s="367"/>
      <c r="BF18" s="367"/>
      <c r="BG18" s="367"/>
      <c r="BH18" s="367"/>
      <c r="BI18" s="367"/>
      <c r="BJ18" s="367"/>
      <c r="BK18" s="367"/>
      <c r="BL18" s="367"/>
      <c r="BM18" s="367"/>
      <c r="BN18" s="367"/>
      <c r="BO18" s="367"/>
      <c r="BP18" s="367"/>
      <c r="BQ18" s="367"/>
      <c r="BR18" s="367"/>
      <c r="BS18" s="367"/>
      <c r="BT18" s="367"/>
      <c r="BU18" s="367"/>
      <c r="BV18" s="367"/>
      <c r="BW18" s="367"/>
      <c r="BX18" s="367"/>
      <c r="BY18" s="367"/>
      <c r="BZ18" s="367"/>
      <c r="CA18" s="367"/>
      <c r="CB18" s="367"/>
      <c r="CC18" s="367"/>
      <c r="CD18" s="367"/>
      <c r="CE18" s="367"/>
      <c r="CF18" s="367"/>
      <c r="CG18" s="367"/>
      <c r="CH18" s="367"/>
      <c r="CI18" s="367"/>
      <c r="CJ18" s="367"/>
      <c r="CK18" s="367"/>
      <c r="CL18" s="367"/>
      <c r="CM18" s="367"/>
      <c r="CN18" s="367"/>
      <c r="CO18" s="367"/>
      <c r="CP18" s="367"/>
      <c r="CQ18" s="367"/>
      <c r="CR18" s="367"/>
      <c r="CS18" s="367"/>
      <c r="CT18" s="367"/>
      <c r="CU18" s="367"/>
      <c r="CV18" s="367"/>
      <c r="CW18" s="367"/>
      <c r="CX18" s="367"/>
      <c r="CY18" s="367"/>
      <c r="CZ18" s="367"/>
      <c r="DA18" s="367"/>
      <c r="DB18" s="367"/>
      <c r="DC18" s="367"/>
      <c r="DD18" s="367"/>
      <c r="DE18" s="367"/>
      <c r="DF18" s="367"/>
      <c r="DG18" s="367"/>
      <c r="DH18" s="367"/>
      <c r="DI18" s="367"/>
      <c r="DJ18" s="367"/>
      <c r="DK18" s="367"/>
      <c r="DL18" s="367"/>
      <c r="DM18" s="367"/>
      <c r="DN18" s="367"/>
      <c r="DO18" s="367"/>
      <c r="DP18" s="367"/>
      <c r="DQ18" s="367"/>
      <c r="DR18" s="367"/>
      <c r="DS18" s="367"/>
      <c r="DT18" s="367"/>
      <c r="DU18" s="367"/>
      <c r="DV18" s="367"/>
      <c r="DW18" s="367"/>
      <c r="DX18" s="367"/>
      <c r="DY18" s="367"/>
      <c r="DZ18" s="367"/>
      <c r="EA18" s="367"/>
      <c r="EB18" s="367"/>
      <c r="EC18" s="367"/>
      <c r="ED18" s="367"/>
      <c r="EE18" s="367"/>
      <c r="EF18" s="367"/>
      <c r="EG18" s="367"/>
      <c r="EH18" s="367"/>
      <c r="EI18" s="367"/>
      <c r="EJ18" s="367"/>
      <c r="EK18" s="367"/>
      <c r="EL18" s="367"/>
      <c r="EM18" s="367"/>
      <c r="EN18" s="367"/>
      <c r="EO18" s="367"/>
      <c r="EP18" s="367"/>
      <c r="EQ18" s="367"/>
      <c r="ER18" s="367"/>
      <c r="ES18" s="367"/>
      <c r="ET18" s="367"/>
      <c r="EU18" s="367"/>
      <c r="EV18" s="367"/>
      <c r="EW18" s="367"/>
      <c r="EX18" s="367"/>
      <c r="EY18" s="367"/>
      <c r="EZ18" s="367"/>
      <c r="FA18" s="367"/>
      <c r="FB18" s="367"/>
      <c r="FC18" s="367"/>
      <c r="FD18" s="367"/>
      <c r="FE18" s="367"/>
      <c r="FF18" s="367"/>
      <c r="FG18" s="367"/>
      <c r="FH18" s="367"/>
      <c r="FI18" s="367"/>
      <c r="FJ18" s="367"/>
      <c r="FK18" s="367"/>
      <c r="FL18" s="367"/>
      <c r="FM18" s="367"/>
      <c r="FN18" s="367"/>
      <c r="FO18" s="367"/>
      <c r="FP18" s="367"/>
      <c r="FQ18" s="367"/>
      <c r="FR18" s="367"/>
      <c r="FS18" s="367"/>
      <c r="FT18" s="367"/>
      <c r="FU18" s="367"/>
      <c r="FV18" s="367"/>
      <c r="FW18" s="367"/>
      <c r="FX18" s="367"/>
      <c r="FY18" s="367"/>
      <c r="FZ18" s="367"/>
      <c r="GA18" s="367"/>
      <c r="GB18" s="367"/>
      <c r="GC18" s="367"/>
      <c r="GD18" s="367"/>
      <c r="GE18" s="367"/>
      <c r="GF18" s="367"/>
      <c r="GG18" s="367"/>
      <c r="GH18" s="367"/>
      <c r="GI18" s="367"/>
      <c r="GJ18" s="367"/>
      <c r="GK18" s="367"/>
      <c r="GL18" s="367"/>
      <c r="GM18" s="367"/>
      <c r="GN18" s="367"/>
      <c r="GO18" s="367"/>
      <c r="GP18" s="367"/>
      <c r="GQ18" s="367"/>
      <c r="GR18" s="367"/>
      <c r="GS18" s="367"/>
      <c r="GT18" s="367"/>
      <c r="GU18" s="367"/>
      <c r="GV18" s="367"/>
      <c r="GW18" s="367"/>
      <c r="GX18" s="367"/>
      <c r="GY18" s="367"/>
      <c r="GZ18" s="367"/>
      <c r="HA18" s="367"/>
      <c r="HB18" s="367"/>
      <c r="HC18" s="367"/>
      <c r="HD18" s="367"/>
      <c r="HE18" s="367"/>
      <c r="HF18" s="367"/>
      <c r="HG18" s="367"/>
      <c r="HH18" s="367"/>
      <c r="HI18" s="367"/>
      <c r="HJ18" s="367"/>
      <c r="HK18" s="367"/>
      <c r="HL18" s="367"/>
      <c r="HM18" s="367"/>
      <c r="HN18" s="367"/>
    </row>
    <row r="19" spans="1:222" s="374" customFormat="1" ht="76.5" customHeight="1">
      <c r="A19" s="401">
        <v>2</v>
      </c>
      <c r="B19" s="386" t="s">
        <v>975</v>
      </c>
      <c r="C19" s="385" t="s">
        <v>978</v>
      </c>
      <c r="D19" s="139">
        <v>287404</v>
      </c>
      <c r="E19" s="130">
        <v>260600</v>
      </c>
      <c r="F19" s="130">
        <v>42600</v>
      </c>
      <c r="G19" s="139">
        <v>134300</v>
      </c>
      <c r="H19" s="380">
        <f>'3-NSTW'!AC44</f>
        <v>62869.88</v>
      </c>
      <c r="I19" s="380">
        <f>H19*1.48</f>
        <v>93047.422399999996</v>
      </c>
      <c r="J19" s="380">
        <f t="shared" si="5"/>
        <v>134300</v>
      </c>
      <c r="K19" s="370"/>
      <c r="L19" s="367"/>
      <c r="M19" s="367"/>
      <c r="N19" s="367"/>
      <c r="O19" s="367"/>
      <c r="P19" s="367"/>
      <c r="Q19" s="367"/>
      <c r="R19" s="370"/>
      <c r="S19" s="370"/>
      <c r="T19" s="367"/>
      <c r="U19" s="367"/>
      <c r="V19" s="367"/>
      <c r="W19" s="367"/>
      <c r="X19" s="367"/>
      <c r="Y19" s="367"/>
      <c r="Z19" s="367"/>
      <c r="AA19" s="367"/>
      <c r="AB19" s="367"/>
      <c r="AC19" s="367"/>
      <c r="AD19" s="367"/>
      <c r="AE19" s="367"/>
      <c r="AF19" s="367"/>
      <c r="AG19" s="367"/>
      <c r="AH19" s="367"/>
      <c r="AI19" s="367"/>
      <c r="AJ19" s="367"/>
      <c r="AK19" s="367"/>
      <c r="AL19" s="367"/>
      <c r="AM19" s="367"/>
      <c r="AN19" s="367"/>
      <c r="AO19" s="367"/>
      <c r="AP19" s="367"/>
      <c r="AQ19" s="367"/>
      <c r="AR19" s="367"/>
      <c r="AS19" s="367"/>
      <c r="AT19" s="367"/>
      <c r="AU19" s="367"/>
      <c r="AV19" s="367"/>
      <c r="AW19" s="367"/>
      <c r="AX19" s="367"/>
      <c r="AY19" s="367"/>
      <c r="AZ19" s="367"/>
      <c r="BA19" s="367"/>
      <c r="BB19" s="367"/>
      <c r="BC19" s="367"/>
      <c r="BD19" s="367"/>
      <c r="BE19" s="367"/>
      <c r="BF19" s="367"/>
      <c r="BG19" s="367"/>
      <c r="BH19" s="367"/>
      <c r="BI19" s="367"/>
      <c r="BJ19" s="367"/>
      <c r="BK19" s="367"/>
      <c r="BL19" s="367"/>
      <c r="BM19" s="367"/>
      <c r="BN19" s="367"/>
      <c r="BO19" s="367"/>
      <c r="BP19" s="367"/>
      <c r="BQ19" s="367"/>
      <c r="BR19" s="367"/>
      <c r="BS19" s="367"/>
      <c r="BT19" s="367"/>
      <c r="BU19" s="367"/>
      <c r="BV19" s="367"/>
      <c r="BW19" s="367"/>
      <c r="BX19" s="367"/>
      <c r="BY19" s="367"/>
      <c r="BZ19" s="367"/>
      <c r="CA19" s="367"/>
      <c r="CB19" s="367"/>
      <c r="CC19" s="367"/>
      <c r="CD19" s="367"/>
      <c r="CE19" s="367"/>
      <c r="CF19" s="367"/>
      <c r="CG19" s="367"/>
      <c r="CH19" s="367"/>
      <c r="CI19" s="367"/>
      <c r="CJ19" s="367"/>
      <c r="CK19" s="367"/>
      <c r="CL19" s="367"/>
      <c r="CM19" s="367"/>
      <c r="CN19" s="367"/>
      <c r="CO19" s="367"/>
      <c r="CP19" s="367"/>
      <c r="CQ19" s="367"/>
      <c r="CR19" s="367"/>
      <c r="CS19" s="367"/>
      <c r="CT19" s="367"/>
      <c r="CU19" s="367"/>
      <c r="CV19" s="367"/>
      <c r="CW19" s="367"/>
      <c r="CX19" s="367"/>
      <c r="CY19" s="367"/>
      <c r="CZ19" s="367"/>
      <c r="DA19" s="367"/>
      <c r="DB19" s="367"/>
      <c r="DC19" s="367"/>
      <c r="DD19" s="367"/>
      <c r="DE19" s="367"/>
      <c r="DF19" s="367"/>
      <c r="DG19" s="367"/>
      <c r="DH19" s="367"/>
      <c r="DI19" s="367"/>
      <c r="DJ19" s="367"/>
      <c r="DK19" s="367"/>
      <c r="DL19" s="367"/>
      <c r="DM19" s="367"/>
      <c r="DN19" s="367"/>
      <c r="DO19" s="367"/>
      <c r="DP19" s="367"/>
      <c r="DQ19" s="367"/>
      <c r="DR19" s="367"/>
      <c r="DS19" s="367"/>
      <c r="DT19" s="367"/>
      <c r="DU19" s="367"/>
      <c r="DV19" s="367"/>
      <c r="DW19" s="367"/>
      <c r="DX19" s="367"/>
      <c r="DY19" s="367"/>
      <c r="DZ19" s="367"/>
      <c r="EA19" s="367"/>
      <c r="EB19" s="367"/>
      <c r="EC19" s="367"/>
      <c r="ED19" s="367"/>
      <c r="EE19" s="367"/>
      <c r="EF19" s="367"/>
      <c r="EG19" s="367"/>
      <c r="EH19" s="367"/>
      <c r="EI19" s="367"/>
      <c r="EJ19" s="367"/>
      <c r="EK19" s="367"/>
      <c r="EL19" s="367"/>
      <c r="EM19" s="367"/>
      <c r="EN19" s="367"/>
      <c r="EO19" s="367"/>
      <c r="EP19" s="367"/>
      <c r="EQ19" s="367"/>
      <c r="ER19" s="367"/>
      <c r="ES19" s="367"/>
      <c r="ET19" s="367"/>
      <c r="EU19" s="367"/>
      <c r="EV19" s="367"/>
      <c r="EW19" s="367"/>
      <c r="EX19" s="367"/>
      <c r="EY19" s="367"/>
      <c r="EZ19" s="367"/>
      <c r="FA19" s="367"/>
      <c r="FB19" s="367"/>
      <c r="FC19" s="367"/>
      <c r="FD19" s="367"/>
      <c r="FE19" s="367"/>
      <c r="FF19" s="367"/>
      <c r="FG19" s="367"/>
      <c r="FH19" s="367"/>
      <c r="FI19" s="367"/>
      <c r="FJ19" s="367"/>
      <c r="FK19" s="367"/>
      <c r="FL19" s="367"/>
      <c r="FM19" s="367"/>
      <c r="FN19" s="367"/>
      <c r="FO19" s="367"/>
      <c r="FP19" s="367"/>
      <c r="FQ19" s="367"/>
      <c r="FR19" s="367"/>
      <c r="FS19" s="367"/>
      <c r="FT19" s="367"/>
      <c r="FU19" s="367"/>
      <c r="FV19" s="367"/>
      <c r="FW19" s="367"/>
      <c r="FX19" s="367"/>
      <c r="FY19" s="367"/>
      <c r="FZ19" s="367"/>
      <c r="GA19" s="367"/>
      <c r="GB19" s="367"/>
      <c r="GC19" s="367"/>
      <c r="GD19" s="367"/>
      <c r="GE19" s="367"/>
      <c r="GF19" s="367"/>
      <c r="GG19" s="367"/>
      <c r="GH19" s="367"/>
      <c r="GI19" s="367"/>
      <c r="GJ19" s="367"/>
      <c r="GK19" s="367"/>
      <c r="GL19" s="367"/>
      <c r="GM19" s="367"/>
      <c r="GN19" s="367"/>
      <c r="GO19" s="367"/>
      <c r="GP19" s="367"/>
      <c r="GQ19" s="367"/>
      <c r="GR19" s="367"/>
      <c r="GS19" s="367"/>
      <c r="GT19" s="367"/>
      <c r="GU19" s="367"/>
      <c r="GV19" s="367"/>
      <c r="GW19" s="367"/>
      <c r="GX19" s="367"/>
      <c r="GY19" s="367"/>
      <c r="GZ19" s="367"/>
      <c r="HA19" s="367"/>
      <c r="HB19" s="367"/>
      <c r="HC19" s="367"/>
      <c r="HD19" s="367"/>
      <c r="HE19" s="367"/>
      <c r="HF19" s="367"/>
      <c r="HG19" s="367"/>
      <c r="HH19" s="367"/>
      <c r="HI19" s="367"/>
      <c r="HJ19" s="367"/>
      <c r="HK19" s="367"/>
      <c r="HL19" s="367"/>
      <c r="HM19" s="367"/>
      <c r="HN19" s="367"/>
    </row>
    <row r="20" spans="1:222" s="374" customFormat="1" ht="28.5" customHeight="1">
      <c r="A20" s="375" t="s">
        <v>12</v>
      </c>
      <c r="B20" s="376" t="s">
        <v>36</v>
      </c>
      <c r="C20" s="111"/>
      <c r="D20" s="104">
        <f>D21</f>
        <v>3916513.0700000003</v>
      </c>
      <c r="E20" s="104">
        <f t="shared" ref="E20:J20" si="6">E21</f>
        <v>3552510</v>
      </c>
      <c r="F20" s="104">
        <f t="shared" si="6"/>
        <v>1145791</v>
      </c>
      <c r="G20" s="104">
        <f t="shared" si="6"/>
        <v>707000</v>
      </c>
      <c r="H20" s="104">
        <f t="shared" si="6"/>
        <v>159999.25</v>
      </c>
      <c r="I20" s="104">
        <f t="shared" si="6"/>
        <v>238071.89</v>
      </c>
      <c r="J20" s="104">
        <f t="shared" si="6"/>
        <v>707000</v>
      </c>
      <c r="K20" s="370"/>
      <c r="L20" s="367"/>
      <c r="M20" s="367"/>
      <c r="N20" s="367"/>
      <c r="O20" s="367"/>
      <c r="P20" s="367"/>
      <c r="Q20" s="367"/>
      <c r="R20" s="370"/>
      <c r="S20" s="370"/>
      <c r="T20" s="367"/>
      <c r="U20" s="367"/>
      <c r="V20" s="367"/>
      <c r="W20" s="367"/>
      <c r="X20" s="367"/>
      <c r="Y20" s="367"/>
      <c r="Z20" s="367"/>
      <c r="AA20" s="367"/>
      <c r="AB20" s="367"/>
      <c r="AC20" s="367"/>
      <c r="AD20" s="367"/>
      <c r="AE20" s="367"/>
      <c r="AF20" s="367"/>
      <c r="AG20" s="367"/>
      <c r="AH20" s="367"/>
      <c r="AI20" s="367"/>
      <c r="AJ20" s="367"/>
      <c r="AK20" s="367"/>
      <c r="AL20" s="367"/>
      <c r="AM20" s="367"/>
      <c r="AN20" s="367"/>
      <c r="AO20" s="367"/>
      <c r="AP20" s="367"/>
      <c r="AQ20" s="367"/>
      <c r="AR20" s="367"/>
      <c r="AS20" s="367"/>
      <c r="AT20" s="367"/>
      <c r="AU20" s="367"/>
      <c r="AV20" s="367"/>
      <c r="AW20" s="367"/>
      <c r="AX20" s="367"/>
      <c r="AY20" s="367"/>
      <c r="AZ20" s="367"/>
      <c r="BA20" s="367"/>
      <c r="BB20" s="367"/>
      <c r="BC20" s="367"/>
      <c r="BD20" s="367"/>
      <c r="BE20" s="367"/>
      <c r="BF20" s="367"/>
      <c r="BG20" s="367"/>
      <c r="BH20" s="367"/>
      <c r="BI20" s="367"/>
      <c r="BJ20" s="367"/>
      <c r="BK20" s="367"/>
      <c r="BL20" s="367"/>
      <c r="BM20" s="367"/>
      <c r="BN20" s="367"/>
      <c r="BO20" s="367"/>
      <c r="BP20" s="367"/>
      <c r="BQ20" s="367"/>
      <c r="BR20" s="367"/>
      <c r="BS20" s="367"/>
      <c r="BT20" s="367"/>
      <c r="BU20" s="367"/>
      <c r="BV20" s="367"/>
      <c r="BW20" s="367"/>
      <c r="BX20" s="367"/>
      <c r="BY20" s="367"/>
      <c r="BZ20" s="367"/>
      <c r="CA20" s="367"/>
      <c r="CB20" s="367"/>
      <c r="CC20" s="367"/>
      <c r="CD20" s="367"/>
      <c r="CE20" s="367"/>
      <c r="CF20" s="367"/>
      <c r="CG20" s="367"/>
      <c r="CH20" s="367"/>
      <c r="CI20" s="367"/>
      <c r="CJ20" s="367"/>
      <c r="CK20" s="367"/>
      <c r="CL20" s="367"/>
      <c r="CM20" s="367"/>
      <c r="CN20" s="367"/>
      <c r="CO20" s="367"/>
      <c r="CP20" s="367"/>
      <c r="CQ20" s="367"/>
      <c r="CR20" s="367"/>
      <c r="CS20" s="367"/>
      <c r="CT20" s="367"/>
      <c r="CU20" s="367"/>
      <c r="CV20" s="367"/>
      <c r="CW20" s="367"/>
      <c r="CX20" s="367"/>
      <c r="CY20" s="367"/>
      <c r="CZ20" s="367"/>
      <c r="DA20" s="367"/>
      <c r="DB20" s="367"/>
      <c r="DC20" s="367"/>
      <c r="DD20" s="367"/>
      <c r="DE20" s="367"/>
      <c r="DF20" s="367"/>
      <c r="DG20" s="367"/>
      <c r="DH20" s="367"/>
      <c r="DI20" s="367"/>
      <c r="DJ20" s="367"/>
      <c r="DK20" s="367"/>
      <c r="DL20" s="367"/>
      <c r="DM20" s="367"/>
      <c r="DN20" s="367"/>
      <c r="DO20" s="367"/>
      <c r="DP20" s="367"/>
      <c r="DQ20" s="367"/>
      <c r="DR20" s="367"/>
      <c r="DS20" s="367"/>
      <c r="DT20" s="367"/>
      <c r="DU20" s="367"/>
      <c r="DV20" s="367"/>
      <c r="DW20" s="367"/>
      <c r="DX20" s="367"/>
      <c r="DY20" s="367"/>
      <c r="DZ20" s="367"/>
      <c r="EA20" s="367"/>
      <c r="EB20" s="367"/>
      <c r="EC20" s="367"/>
      <c r="ED20" s="367"/>
      <c r="EE20" s="367"/>
      <c r="EF20" s="367"/>
      <c r="EG20" s="367"/>
      <c r="EH20" s="367"/>
      <c r="EI20" s="367"/>
      <c r="EJ20" s="367"/>
      <c r="EK20" s="367"/>
      <c r="EL20" s="367"/>
      <c r="EM20" s="367"/>
      <c r="EN20" s="367"/>
      <c r="EO20" s="367"/>
      <c r="EP20" s="367"/>
      <c r="EQ20" s="367"/>
      <c r="ER20" s="367"/>
      <c r="ES20" s="367"/>
      <c r="ET20" s="367"/>
      <c r="EU20" s="367"/>
      <c r="EV20" s="367"/>
      <c r="EW20" s="367"/>
      <c r="EX20" s="367"/>
      <c r="EY20" s="367"/>
      <c r="EZ20" s="367"/>
      <c r="FA20" s="367"/>
      <c r="FB20" s="367"/>
      <c r="FC20" s="367"/>
      <c r="FD20" s="367"/>
      <c r="FE20" s="367"/>
      <c r="FF20" s="367"/>
      <c r="FG20" s="367"/>
      <c r="FH20" s="367"/>
      <c r="FI20" s="367"/>
      <c r="FJ20" s="367"/>
      <c r="FK20" s="367"/>
      <c r="FL20" s="367"/>
      <c r="FM20" s="367"/>
      <c r="FN20" s="367"/>
      <c r="FO20" s="367"/>
      <c r="FP20" s="367"/>
      <c r="FQ20" s="367"/>
      <c r="FR20" s="367"/>
      <c r="FS20" s="367"/>
      <c r="FT20" s="367"/>
      <c r="FU20" s="367"/>
      <c r="FV20" s="367"/>
      <c r="FW20" s="367"/>
      <c r="FX20" s="367"/>
      <c r="FY20" s="367"/>
      <c r="FZ20" s="367"/>
      <c r="GA20" s="367"/>
      <c r="GB20" s="367"/>
      <c r="GC20" s="367"/>
      <c r="GD20" s="367"/>
      <c r="GE20" s="367"/>
      <c r="GF20" s="367"/>
      <c r="GG20" s="367"/>
      <c r="GH20" s="367"/>
      <c r="GI20" s="367"/>
      <c r="GJ20" s="367"/>
      <c r="GK20" s="367"/>
      <c r="GL20" s="367"/>
      <c r="GM20" s="367"/>
      <c r="GN20" s="367"/>
      <c r="GO20" s="367"/>
      <c r="GP20" s="367"/>
      <c r="GQ20" s="367"/>
      <c r="GR20" s="367"/>
      <c r="GS20" s="367"/>
      <c r="GT20" s="367"/>
      <c r="GU20" s="367"/>
      <c r="GV20" s="367"/>
      <c r="GW20" s="367"/>
      <c r="GX20" s="367"/>
      <c r="GY20" s="367"/>
      <c r="GZ20" s="367"/>
      <c r="HA20" s="367"/>
      <c r="HB20" s="367"/>
      <c r="HC20" s="367"/>
      <c r="HD20" s="367"/>
      <c r="HE20" s="367"/>
      <c r="HF20" s="367"/>
      <c r="HG20" s="367"/>
      <c r="HH20" s="367"/>
      <c r="HI20" s="367"/>
      <c r="HJ20" s="367"/>
      <c r="HK20" s="367"/>
      <c r="HL20" s="367"/>
      <c r="HM20" s="367"/>
      <c r="HN20" s="367"/>
    </row>
    <row r="21" spans="1:222" s="374" customFormat="1" ht="28.5" customHeight="1">
      <c r="A21" s="375" t="s">
        <v>45</v>
      </c>
      <c r="B21" s="376" t="s">
        <v>116</v>
      </c>
      <c r="C21" s="111"/>
      <c r="D21" s="104">
        <f>SUM(D22:D26)</f>
        <v>3916513.0700000003</v>
      </c>
      <c r="E21" s="104">
        <f t="shared" ref="E21:J21" si="7">SUM(E22:E26)</f>
        <v>3552510</v>
      </c>
      <c r="F21" s="104">
        <f t="shared" si="7"/>
        <v>1145791</v>
      </c>
      <c r="G21" s="104">
        <f t="shared" si="7"/>
        <v>707000</v>
      </c>
      <c r="H21" s="104">
        <f t="shared" si="7"/>
        <v>159999.25</v>
      </c>
      <c r="I21" s="104">
        <f t="shared" si="7"/>
        <v>238071.89</v>
      </c>
      <c r="J21" s="104">
        <f t="shared" si="7"/>
        <v>707000</v>
      </c>
      <c r="K21" s="370"/>
      <c r="L21" s="367"/>
      <c r="M21" s="367"/>
      <c r="N21" s="367"/>
      <c r="O21" s="367"/>
      <c r="P21" s="367"/>
      <c r="Q21" s="367"/>
      <c r="R21" s="370"/>
      <c r="S21" s="370"/>
      <c r="T21" s="367"/>
      <c r="U21" s="367"/>
      <c r="V21" s="367"/>
      <c r="W21" s="367"/>
      <c r="X21" s="367"/>
      <c r="Y21" s="367"/>
      <c r="Z21" s="367"/>
      <c r="AA21" s="367"/>
      <c r="AB21" s="367"/>
      <c r="AC21" s="367"/>
      <c r="AD21" s="367"/>
      <c r="AE21" s="367"/>
      <c r="AF21" s="367"/>
      <c r="AG21" s="367"/>
      <c r="AH21" s="367"/>
      <c r="AI21" s="367"/>
      <c r="AJ21" s="367"/>
      <c r="AK21" s="367"/>
      <c r="AL21" s="367"/>
      <c r="AM21" s="367"/>
      <c r="AN21" s="367"/>
      <c r="AO21" s="367"/>
      <c r="AP21" s="367"/>
      <c r="AQ21" s="367"/>
      <c r="AR21" s="367"/>
      <c r="AS21" s="367"/>
      <c r="AT21" s="367"/>
      <c r="AU21" s="367"/>
      <c r="AV21" s="367"/>
      <c r="AW21" s="367"/>
      <c r="AX21" s="367"/>
      <c r="AY21" s="367"/>
      <c r="AZ21" s="367"/>
      <c r="BA21" s="367"/>
      <c r="BB21" s="367"/>
      <c r="BC21" s="367"/>
      <c r="BD21" s="367"/>
      <c r="BE21" s="367"/>
      <c r="BF21" s="367"/>
      <c r="BG21" s="367"/>
      <c r="BH21" s="367"/>
      <c r="BI21" s="367"/>
      <c r="BJ21" s="367"/>
      <c r="BK21" s="367"/>
      <c r="BL21" s="367"/>
      <c r="BM21" s="367"/>
      <c r="BN21" s="367"/>
      <c r="BO21" s="367"/>
      <c r="BP21" s="367"/>
      <c r="BQ21" s="367"/>
      <c r="BR21" s="367"/>
      <c r="BS21" s="367"/>
      <c r="BT21" s="367"/>
      <c r="BU21" s="367"/>
      <c r="BV21" s="367"/>
      <c r="BW21" s="367"/>
      <c r="BX21" s="367"/>
      <c r="BY21" s="367"/>
      <c r="BZ21" s="367"/>
      <c r="CA21" s="367"/>
      <c r="CB21" s="367"/>
      <c r="CC21" s="367"/>
      <c r="CD21" s="367"/>
      <c r="CE21" s="367"/>
      <c r="CF21" s="367"/>
      <c r="CG21" s="367"/>
      <c r="CH21" s="367"/>
      <c r="CI21" s="367"/>
      <c r="CJ21" s="367"/>
      <c r="CK21" s="367"/>
      <c r="CL21" s="367"/>
      <c r="CM21" s="367"/>
      <c r="CN21" s="367"/>
      <c r="CO21" s="367"/>
      <c r="CP21" s="367"/>
      <c r="CQ21" s="367"/>
      <c r="CR21" s="367"/>
      <c r="CS21" s="367"/>
      <c r="CT21" s="367"/>
      <c r="CU21" s="367"/>
      <c r="CV21" s="367"/>
      <c r="CW21" s="367"/>
      <c r="CX21" s="367"/>
      <c r="CY21" s="367"/>
      <c r="CZ21" s="367"/>
      <c r="DA21" s="367"/>
      <c r="DB21" s="367"/>
      <c r="DC21" s="367"/>
      <c r="DD21" s="367"/>
      <c r="DE21" s="367"/>
      <c r="DF21" s="367"/>
      <c r="DG21" s="367"/>
      <c r="DH21" s="367"/>
      <c r="DI21" s="367"/>
      <c r="DJ21" s="367"/>
      <c r="DK21" s="367"/>
      <c r="DL21" s="367"/>
      <c r="DM21" s="367"/>
      <c r="DN21" s="367"/>
      <c r="DO21" s="367"/>
      <c r="DP21" s="367"/>
      <c r="DQ21" s="367"/>
      <c r="DR21" s="367"/>
      <c r="DS21" s="367"/>
      <c r="DT21" s="367"/>
      <c r="DU21" s="367"/>
      <c r="DV21" s="367"/>
      <c r="DW21" s="367"/>
      <c r="DX21" s="367"/>
      <c r="DY21" s="367"/>
      <c r="DZ21" s="367"/>
      <c r="EA21" s="367"/>
      <c r="EB21" s="367"/>
      <c r="EC21" s="367"/>
      <c r="ED21" s="367"/>
      <c r="EE21" s="367"/>
      <c r="EF21" s="367"/>
      <c r="EG21" s="367"/>
      <c r="EH21" s="367"/>
      <c r="EI21" s="367"/>
      <c r="EJ21" s="367"/>
      <c r="EK21" s="367"/>
      <c r="EL21" s="367"/>
      <c r="EM21" s="367"/>
      <c r="EN21" s="367"/>
      <c r="EO21" s="367"/>
      <c r="EP21" s="367"/>
      <c r="EQ21" s="367"/>
      <c r="ER21" s="367"/>
      <c r="ES21" s="367"/>
      <c r="ET21" s="367"/>
      <c r="EU21" s="367"/>
      <c r="EV21" s="367"/>
      <c r="EW21" s="367"/>
      <c r="EX21" s="367"/>
      <c r="EY21" s="367"/>
      <c r="EZ21" s="367"/>
      <c r="FA21" s="367"/>
      <c r="FB21" s="367"/>
      <c r="FC21" s="367"/>
      <c r="FD21" s="367"/>
      <c r="FE21" s="367"/>
      <c r="FF21" s="367"/>
      <c r="FG21" s="367"/>
      <c r="FH21" s="367"/>
      <c r="FI21" s="367"/>
      <c r="FJ21" s="367"/>
      <c r="FK21" s="367"/>
      <c r="FL21" s="367"/>
      <c r="FM21" s="367"/>
      <c r="FN21" s="367"/>
      <c r="FO21" s="367"/>
      <c r="FP21" s="367"/>
      <c r="FQ21" s="367"/>
      <c r="FR21" s="367"/>
      <c r="FS21" s="367"/>
      <c r="FT21" s="367"/>
      <c r="FU21" s="367"/>
      <c r="FV21" s="367"/>
      <c r="FW21" s="367"/>
      <c r="FX21" s="367"/>
      <c r="FY21" s="367"/>
      <c r="FZ21" s="367"/>
      <c r="GA21" s="367"/>
      <c r="GB21" s="367"/>
      <c r="GC21" s="367"/>
      <c r="GD21" s="367"/>
      <c r="GE21" s="367"/>
      <c r="GF21" s="367"/>
      <c r="GG21" s="367"/>
      <c r="GH21" s="367"/>
      <c r="GI21" s="367"/>
      <c r="GJ21" s="367"/>
      <c r="GK21" s="367"/>
      <c r="GL21" s="367"/>
      <c r="GM21" s="367"/>
      <c r="GN21" s="367"/>
      <c r="GO21" s="367"/>
      <c r="GP21" s="367"/>
      <c r="GQ21" s="367"/>
      <c r="GR21" s="367"/>
      <c r="GS21" s="367"/>
      <c r="GT21" s="367"/>
      <c r="GU21" s="367"/>
      <c r="GV21" s="367"/>
      <c r="GW21" s="367"/>
      <c r="GX21" s="367"/>
      <c r="GY21" s="367"/>
      <c r="GZ21" s="367"/>
      <c r="HA21" s="367"/>
      <c r="HB21" s="367"/>
      <c r="HC21" s="367"/>
      <c r="HD21" s="367"/>
      <c r="HE21" s="367"/>
      <c r="HF21" s="367"/>
      <c r="HG21" s="367"/>
      <c r="HH21" s="367"/>
      <c r="HI21" s="367"/>
      <c r="HJ21" s="367"/>
      <c r="HK21" s="367"/>
      <c r="HL21" s="367"/>
      <c r="HM21" s="367"/>
      <c r="HN21" s="367"/>
    </row>
    <row r="22" spans="1:222" s="374" customFormat="1" ht="117" customHeight="1">
      <c r="A22" s="401">
        <v>1</v>
      </c>
      <c r="B22" s="386" t="s">
        <v>979</v>
      </c>
      <c r="C22" s="111" t="s">
        <v>983</v>
      </c>
      <c r="D22" s="130">
        <v>238054.557</v>
      </c>
      <c r="E22" s="130">
        <v>223650</v>
      </c>
      <c r="F22" s="130">
        <v>160650</v>
      </c>
      <c r="G22" s="130">
        <v>53000</v>
      </c>
      <c r="H22" s="380">
        <f>'3-NSTW'!AC50</f>
        <v>44121.142999999996</v>
      </c>
      <c r="I22" s="380">
        <f>H22*1.48</f>
        <v>65299.291639999996</v>
      </c>
      <c r="J22" s="380">
        <f t="shared" ref="J22:J25" si="8">G22</f>
        <v>53000</v>
      </c>
      <c r="K22" s="370"/>
      <c r="L22" s="367"/>
      <c r="M22" s="367"/>
      <c r="N22" s="367"/>
      <c r="O22" s="367"/>
      <c r="P22" s="367"/>
      <c r="Q22" s="367"/>
      <c r="R22" s="370"/>
      <c r="S22" s="370"/>
      <c r="T22" s="367"/>
      <c r="U22" s="367"/>
      <c r="V22" s="367"/>
      <c r="W22" s="367"/>
      <c r="X22" s="367"/>
      <c r="Y22" s="367"/>
      <c r="Z22" s="367"/>
      <c r="AA22" s="367"/>
      <c r="AB22" s="367"/>
      <c r="AC22" s="367"/>
      <c r="AD22" s="367"/>
      <c r="AE22" s="367"/>
      <c r="AF22" s="367"/>
      <c r="AG22" s="367"/>
      <c r="AH22" s="367"/>
      <c r="AI22" s="367"/>
      <c r="AJ22" s="367"/>
      <c r="AK22" s="367"/>
      <c r="AL22" s="367"/>
      <c r="AM22" s="367"/>
      <c r="AN22" s="367"/>
      <c r="AO22" s="367"/>
      <c r="AP22" s="367"/>
      <c r="AQ22" s="367"/>
      <c r="AR22" s="367"/>
      <c r="AS22" s="367"/>
      <c r="AT22" s="367"/>
      <c r="AU22" s="367"/>
      <c r="AV22" s="367"/>
      <c r="AW22" s="367"/>
      <c r="AX22" s="367"/>
      <c r="AY22" s="367"/>
      <c r="AZ22" s="367"/>
      <c r="BA22" s="367"/>
      <c r="BB22" s="367"/>
      <c r="BC22" s="367"/>
      <c r="BD22" s="367"/>
      <c r="BE22" s="367"/>
      <c r="BF22" s="367"/>
      <c r="BG22" s="367"/>
      <c r="BH22" s="367"/>
      <c r="BI22" s="367"/>
      <c r="BJ22" s="367"/>
      <c r="BK22" s="367"/>
      <c r="BL22" s="367"/>
      <c r="BM22" s="367"/>
      <c r="BN22" s="367"/>
      <c r="BO22" s="367"/>
      <c r="BP22" s="367"/>
      <c r="BQ22" s="367"/>
      <c r="BR22" s="367"/>
      <c r="BS22" s="367"/>
      <c r="BT22" s="367"/>
      <c r="BU22" s="367"/>
      <c r="BV22" s="367"/>
      <c r="BW22" s="367"/>
      <c r="BX22" s="367"/>
      <c r="BY22" s="367"/>
      <c r="BZ22" s="367"/>
      <c r="CA22" s="367"/>
      <c r="CB22" s="367"/>
      <c r="CC22" s="367"/>
      <c r="CD22" s="367"/>
      <c r="CE22" s="367"/>
      <c r="CF22" s="367"/>
      <c r="CG22" s="367"/>
      <c r="CH22" s="367"/>
      <c r="CI22" s="367"/>
      <c r="CJ22" s="367"/>
      <c r="CK22" s="367"/>
      <c r="CL22" s="367"/>
      <c r="CM22" s="367"/>
      <c r="CN22" s="367"/>
      <c r="CO22" s="367"/>
      <c r="CP22" s="367"/>
      <c r="CQ22" s="367"/>
      <c r="CR22" s="367"/>
      <c r="CS22" s="367"/>
      <c r="CT22" s="367"/>
      <c r="CU22" s="367"/>
      <c r="CV22" s="367"/>
      <c r="CW22" s="367"/>
      <c r="CX22" s="367"/>
      <c r="CY22" s="367"/>
      <c r="CZ22" s="367"/>
      <c r="DA22" s="367"/>
      <c r="DB22" s="367"/>
      <c r="DC22" s="367"/>
      <c r="DD22" s="367"/>
      <c r="DE22" s="367"/>
      <c r="DF22" s="367"/>
      <c r="DG22" s="367"/>
      <c r="DH22" s="367"/>
      <c r="DI22" s="367"/>
      <c r="DJ22" s="367"/>
      <c r="DK22" s="367"/>
      <c r="DL22" s="367"/>
      <c r="DM22" s="367"/>
      <c r="DN22" s="367"/>
      <c r="DO22" s="367"/>
      <c r="DP22" s="367"/>
      <c r="DQ22" s="367"/>
      <c r="DR22" s="367"/>
      <c r="DS22" s="367"/>
      <c r="DT22" s="367"/>
      <c r="DU22" s="367"/>
      <c r="DV22" s="367"/>
      <c r="DW22" s="367"/>
      <c r="DX22" s="367"/>
      <c r="DY22" s="367"/>
      <c r="DZ22" s="367"/>
      <c r="EA22" s="367"/>
      <c r="EB22" s="367"/>
      <c r="EC22" s="367"/>
      <c r="ED22" s="367"/>
      <c r="EE22" s="367"/>
      <c r="EF22" s="367"/>
      <c r="EG22" s="367"/>
      <c r="EH22" s="367"/>
      <c r="EI22" s="367"/>
      <c r="EJ22" s="367"/>
      <c r="EK22" s="367"/>
      <c r="EL22" s="367"/>
      <c r="EM22" s="367"/>
      <c r="EN22" s="367"/>
      <c r="EO22" s="367"/>
      <c r="EP22" s="367"/>
      <c r="EQ22" s="367"/>
      <c r="ER22" s="367"/>
      <c r="ES22" s="367"/>
      <c r="ET22" s="367"/>
      <c r="EU22" s="367"/>
      <c r="EV22" s="367"/>
      <c r="EW22" s="367"/>
      <c r="EX22" s="367"/>
      <c r="EY22" s="367"/>
      <c r="EZ22" s="367"/>
      <c r="FA22" s="367"/>
      <c r="FB22" s="367"/>
      <c r="FC22" s="367"/>
      <c r="FD22" s="367"/>
      <c r="FE22" s="367"/>
      <c r="FF22" s="367"/>
      <c r="FG22" s="367"/>
      <c r="FH22" s="367"/>
      <c r="FI22" s="367"/>
      <c r="FJ22" s="367"/>
      <c r="FK22" s="367"/>
      <c r="FL22" s="367"/>
      <c r="FM22" s="367"/>
      <c r="FN22" s="367"/>
      <c r="FO22" s="367"/>
      <c r="FP22" s="367"/>
      <c r="FQ22" s="367"/>
      <c r="FR22" s="367"/>
      <c r="FS22" s="367"/>
      <c r="FT22" s="367"/>
      <c r="FU22" s="367"/>
      <c r="FV22" s="367"/>
      <c r="FW22" s="367"/>
      <c r="FX22" s="367"/>
      <c r="FY22" s="367"/>
      <c r="FZ22" s="367"/>
      <c r="GA22" s="367"/>
      <c r="GB22" s="367"/>
      <c r="GC22" s="367"/>
      <c r="GD22" s="367"/>
      <c r="GE22" s="367"/>
      <c r="GF22" s="367"/>
      <c r="GG22" s="367"/>
      <c r="GH22" s="367"/>
      <c r="GI22" s="367"/>
      <c r="GJ22" s="367"/>
      <c r="GK22" s="367"/>
      <c r="GL22" s="367"/>
      <c r="GM22" s="367"/>
      <c r="GN22" s="367"/>
      <c r="GO22" s="367"/>
      <c r="GP22" s="367"/>
      <c r="GQ22" s="367"/>
      <c r="GR22" s="367"/>
      <c r="GS22" s="367"/>
      <c r="GT22" s="367"/>
      <c r="GU22" s="367"/>
      <c r="GV22" s="367"/>
      <c r="GW22" s="367"/>
      <c r="GX22" s="367"/>
      <c r="GY22" s="367"/>
      <c r="GZ22" s="367"/>
      <c r="HA22" s="367"/>
      <c r="HB22" s="367"/>
      <c r="HC22" s="367"/>
      <c r="HD22" s="367"/>
      <c r="HE22" s="367"/>
      <c r="HF22" s="367"/>
      <c r="HG22" s="367"/>
      <c r="HH22" s="367"/>
      <c r="HI22" s="367"/>
      <c r="HJ22" s="367"/>
      <c r="HK22" s="367"/>
      <c r="HL22" s="367"/>
      <c r="HM22" s="367"/>
      <c r="HN22" s="367"/>
    </row>
    <row r="23" spans="1:222" s="374" customFormat="1" ht="62.1" customHeight="1">
      <c r="A23" s="401">
        <v>2</v>
      </c>
      <c r="B23" s="386" t="s">
        <v>984</v>
      </c>
      <c r="C23" s="111" t="s">
        <v>986</v>
      </c>
      <c r="D23" s="384">
        <v>165402.51300000001</v>
      </c>
      <c r="E23" s="130">
        <v>150000</v>
      </c>
      <c r="F23" s="130">
        <v>5000</v>
      </c>
      <c r="G23" s="130">
        <v>67000</v>
      </c>
      <c r="H23" s="380">
        <f>'3-NSTW'!AC51</f>
        <v>20534.147000000001</v>
      </c>
      <c r="I23" s="380">
        <f>H23*1.48</f>
        <v>30390.537560000001</v>
      </c>
      <c r="J23" s="380">
        <f t="shared" si="8"/>
        <v>67000</v>
      </c>
      <c r="K23" s="370"/>
      <c r="L23" s="367"/>
      <c r="M23" s="367"/>
      <c r="N23" s="367"/>
      <c r="O23" s="367"/>
      <c r="P23" s="367"/>
      <c r="Q23" s="367"/>
      <c r="R23" s="370"/>
      <c r="S23" s="370"/>
      <c r="T23" s="367"/>
      <c r="U23" s="367"/>
      <c r="V23" s="367"/>
      <c r="W23" s="367"/>
      <c r="X23" s="367"/>
      <c r="Y23" s="367"/>
      <c r="Z23" s="367"/>
      <c r="AA23" s="367"/>
      <c r="AB23" s="367"/>
      <c r="AC23" s="367"/>
      <c r="AD23" s="367"/>
      <c r="AE23" s="367"/>
      <c r="AF23" s="367"/>
      <c r="AG23" s="367"/>
      <c r="AH23" s="367"/>
      <c r="AI23" s="367"/>
      <c r="AJ23" s="367"/>
      <c r="AK23" s="367"/>
      <c r="AL23" s="367"/>
      <c r="AM23" s="367"/>
      <c r="AN23" s="367"/>
      <c r="AO23" s="367"/>
      <c r="AP23" s="367"/>
      <c r="AQ23" s="367"/>
      <c r="AR23" s="367"/>
      <c r="AS23" s="367"/>
      <c r="AT23" s="367"/>
      <c r="AU23" s="367"/>
      <c r="AV23" s="367"/>
      <c r="AW23" s="367"/>
      <c r="AX23" s="367"/>
      <c r="AY23" s="367"/>
      <c r="AZ23" s="367"/>
      <c r="BA23" s="367"/>
      <c r="BB23" s="367"/>
      <c r="BC23" s="367"/>
      <c r="BD23" s="367"/>
      <c r="BE23" s="367"/>
      <c r="BF23" s="367"/>
      <c r="BG23" s="367"/>
      <c r="BH23" s="367"/>
      <c r="BI23" s="367"/>
      <c r="BJ23" s="367"/>
      <c r="BK23" s="367"/>
      <c r="BL23" s="367"/>
      <c r="BM23" s="367"/>
      <c r="BN23" s="367"/>
      <c r="BO23" s="367"/>
      <c r="BP23" s="367"/>
      <c r="BQ23" s="367"/>
      <c r="BR23" s="367"/>
      <c r="BS23" s="367"/>
      <c r="BT23" s="367"/>
      <c r="BU23" s="367"/>
      <c r="BV23" s="367"/>
      <c r="BW23" s="367"/>
      <c r="BX23" s="367"/>
      <c r="BY23" s="367"/>
      <c r="BZ23" s="367"/>
      <c r="CA23" s="367"/>
      <c r="CB23" s="367"/>
      <c r="CC23" s="367"/>
      <c r="CD23" s="367"/>
      <c r="CE23" s="367"/>
      <c r="CF23" s="367"/>
      <c r="CG23" s="367"/>
      <c r="CH23" s="367"/>
      <c r="CI23" s="367"/>
      <c r="CJ23" s="367"/>
      <c r="CK23" s="367"/>
      <c r="CL23" s="367"/>
      <c r="CM23" s="367"/>
      <c r="CN23" s="367"/>
      <c r="CO23" s="367"/>
      <c r="CP23" s="367"/>
      <c r="CQ23" s="367"/>
      <c r="CR23" s="367"/>
      <c r="CS23" s="367"/>
      <c r="CT23" s="367"/>
      <c r="CU23" s="367"/>
      <c r="CV23" s="367"/>
      <c r="CW23" s="367"/>
      <c r="CX23" s="367"/>
      <c r="CY23" s="367"/>
      <c r="CZ23" s="367"/>
      <c r="DA23" s="367"/>
      <c r="DB23" s="367"/>
      <c r="DC23" s="367"/>
      <c r="DD23" s="367"/>
      <c r="DE23" s="367"/>
      <c r="DF23" s="367"/>
      <c r="DG23" s="367"/>
      <c r="DH23" s="367"/>
      <c r="DI23" s="367"/>
      <c r="DJ23" s="367"/>
      <c r="DK23" s="367"/>
      <c r="DL23" s="367"/>
      <c r="DM23" s="367"/>
      <c r="DN23" s="367"/>
      <c r="DO23" s="367"/>
      <c r="DP23" s="367"/>
      <c r="DQ23" s="367"/>
      <c r="DR23" s="367"/>
      <c r="DS23" s="367"/>
      <c r="DT23" s="367"/>
      <c r="DU23" s="367"/>
      <c r="DV23" s="367"/>
      <c r="DW23" s="367"/>
      <c r="DX23" s="367"/>
      <c r="DY23" s="367"/>
      <c r="DZ23" s="367"/>
      <c r="EA23" s="367"/>
      <c r="EB23" s="367"/>
      <c r="EC23" s="367"/>
      <c r="ED23" s="367"/>
      <c r="EE23" s="367"/>
      <c r="EF23" s="367"/>
      <c r="EG23" s="367"/>
      <c r="EH23" s="367"/>
      <c r="EI23" s="367"/>
      <c r="EJ23" s="367"/>
      <c r="EK23" s="367"/>
      <c r="EL23" s="367"/>
      <c r="EM23" s="367"/>
      <c r="EN23" s="367"/>
      <c r="EO23" s="367"/>
      <c r="EP23" s="367"/>
      <c r="EQ23" s="367"/>
      <c r="ER23" s="367"/>
      <c r="ES23" s="367"/>
      <c r="ET23" s="367"/>
      <c r="EU23" s="367"/>
      <c r="EV23" s="367"/>
      <c r="EW23" s="367"/>
      <c r="EX23" s="367"/>
      <c r="EY23" s="367"/>
      <c r="EZ23" s="367"/>
      <c r="FA23" s="367"/>
      <c r="FB23" s="367"/>
      <c r="FC23" s="367"/>
      <c r="FD23" s="367"/>
      <c r="FE23" s="367"/>
      <c r="FF23" s="367"/>
      <c r="FG23" s="367"/>
      <c r="FH23" s="367"/>
      <c r="FI23" s="367"/>
      <c r="FJ23" s="367"/>
      <c r="FK23" s="367"/>
      <c r="FL23" s="367"/>
      <c r="FM23" s="367"/>
      <c r="FN23" s="367"/>
      <c r="FO23" s="367"/>
      <c r="FP23" s="367"/>
      <c r="FQ23" s="367"/>
      <c r="FR23" s="367"/>
      <c r="FS23" s="367"/>
      <c r="FT23" s="367"/>
      <c r="FU23" s="367"/>
      <c r="FV23" s="367"/>
      <c r="FW23" s="367"/>
      <c r="FX23" s="367"/>
      <c r="FY23" s="367"/>
      <c r="FZ23" s="367"/>
      <c r="GA23" s="367"/>
      <c r="GB23" s="367"/>
      <c r="GC23" s="367"/>
      <c r="GD23" s="367"/>
      <c r="GE23" s="367"/>
      <c r="GF23" s="367"/>
      <c r="GG23" s="367"/>
      <c r="GH23" s="367"/>
      <c r="GI23" s="367"/>
      <c r="GJ23" s="367"/>
      <c r="GK23" s="367"/>
      <c r="GL23" s="367"/>
      <c r="GM23" s="367"/>
      <c r="GN23" s="367"/>
      <c r="GO23" s="367"/>
      <c r="GP23" s="367"/>
      <c r="GQ23" s="367"/>
      <c r="GR23" s="367"/>
      <c r="GS23" s="367"/>
      <c r="GT23" s="367"/>
      <c r="GU23" s="367"/>
      <c r="GV23" s="367"/>
      <c r="GW23" s="367"/>
      <c r="GX23" s="367"/>
      <c r="GY23" s="367"/>
      <c r="GZ23" s="367"/>
      <c r="HA23" s="367"/>
      <c r="HB23" s="367"/>
      <c r="HC23" s="367"/>
      <c r="HD23" s="367"/>
      <c r="HE23" s="367"/>
      <c r="HF23" s="367"/>
      <c r="HG23" s="367"/>
      <c r="HH23" s="367"/>
      <c r="HI23" s="367"/>
      <c r="HJ23" s="367"/>
      <c r="HK23" s="367"/>
      <c r="HL23" s="367"/>
      <c r="HM23" s="367"/>
      <c r="HN23" s="367"/>
    </row>
    <row r="24" spans="1:222" s="374" customFormat="1" ht="105" customHeight="1">
      <c r="A24" s="401">
        <v>3</v>
      </c>
      <c r="B24" s="386" t="s">
        <v>987</v>
      </c>
      <c r="C24" s="111" t="s">
        <v>990</v>
      </c>
      <c r="D24" s="130">
        <v>991810</v>
      </c>
      <c r="E24" s="130">
        <v>896710</v>
      </c>
      <c r="F24" s="130">
        <v>311779</v>
      </c>
      <c r="G24" s="130">
        <v>197000</v>
      </c>
      <c r="H24" s="380">
        <f>'3-NSTW'!AC52</f>
        <v>52552.122000000003</v>
      </c>
      <c r="I24" s="380">
        <f>H24*1.48+1273</f>
        <v>79050.14056</v>
      </c>
      <c r="J24" s="380">
        <f t="shared" si="8"/>
        <v>197000</v>
      </c>
      <c r="K24" s="370"/>
      <c r="L24" s="367"/>
      <c r="M24" s="367"/>
      <c r="N24" s="367"/>
      <c r="O24" s="367"/>
      <c r="P24" s="367"/>
      <c r="Q24" s="367"/>
      <c r="R24" s="370"/>
      <c r="S24" s="370"/>
      <c r="T24" s="367"/>
      <c r="U24" s="367"/>
      <c r="V24" s="367"/>
      <c r="W24" s="367"/>
      <c r="X24" s="367"/>
      <c r="Y24" s="367"/>
      <c r="Z24" s="367"/>
      <c r="AA24" s="367"/>
      <c r="AB24" s="367"/>
      <c r="AC24" s="367"/>
      <c r="AD24" s="367"/>
      <c r="AE24" s="367"/>
      <c r="AF24" s="367"/>
      <c r="AG24" s="367"/>
      <c r="AH24" s="367"/>
      <c r="AI24" s="367"/>
      <c r="AJ24" s="367"/>
      <c r="AK24" s="367"/>
      <c r="AL24" s="367"/>
      <c r="AM24" s="367"/>
      <c r="AN24" s="367"/>
      <c r="AO24" s="367"/>
      <c r="AP24" s="367"/>
      <c r="AQ24" s="367"/>
      <c r="AR24" s="367"/>
      <c r="AS24" s="367"/>
      <c r="AT24" s="367"/>
      <c r="AU24" s="367"/>
      <c r="AV24" s="367"/>
      <c r="AW24" s="367"/>
      <c r="AX24" s="367"/>
      <c r="AY24" s="367"/>
      <c r="AZ24" s="367"/>
      <c r="BA24" s="367"/>
      <c r="BB24" s="367"/>
      <c r="BC24" s="367"/>
      <c r="BD24" s="367"/>
      <c r="BE24" s="367"/>
      <c r="BF24" s="367"/>
      <c r="BG24" s="367"/>
      <c r="BH24" s="367"/>
      <c r="BI24" s="367"/>
      <c r="BJ24" s="367"/>
      <c r="BK24" s="367"/>
      <c r="BL24" s="367"/>
      <c r="BM24" s="367"/>
      <c r="BN24" s="367"/>
      <c r="BO24" s="367"/>
      <c r="BP24" s="367"/>
      <c r="BQ24" s="367"/>
      <c r="BR24" s="367"/>
      <c r="BS24" s="367"/>
      <c r="BT24" s="367"/>
      <c r="BU24" s="367"/>
      <c r="BV24" s="367"/>
      <c r="BW24" s="367"/>
      <c r="BX24" s="367"/>
      <c r="BY24" s="367"/>
      <c r="BZ24" s="367"/>
      <c r="CA24" s="367"/>
      <c r="CB24" s="367"/>
      <c r="CC24" s="367"/>
      <c r="CD24" s="367"/>
      <c r="CE24" s="367"/>
      <c r="CF24" s="367"/>
      <c r="CG24" s="367"/>
      <c r="CH24" s="367"/>
      <c r="CI24" s="367"/>
      <c r="CJ24" s="367"/>
      <c r="CK24" s="367"/>
      <c r="CL24" s="367"/>
      <c r="CM24" s="367"/>
      <c r="CN24" s="367"/>
      <c r="CO24" s="367"/>
      <c r="CP24" s="367"/>
      <c r="CQ24" s="367"/>
      <c r="CR24" s="367"/>
      <c r="CS24" s="367"/>
      <c r="CT24" s="367"/>
      <c r="CU24" s="367"/>
      <c r="CV24" s="367"/>
      <c r="CW24" s="367"/>
      <c r="CX24" s="367"/>
      <c r="CY24" s="367"/>
      <c r="CZ24" s="367"/>
      <c r="DA24" s="367"/>
      <c r="DB24" s="367"/>
      <c r="DC24" s="367"/>
      <c r="DD24" s="367"/>
      <c r="DE24" s="367"/>
      <c r="DF24" s="367"/>
      <c r="DG24" s="367"/>
      <c r="DH24" s="367"/>
      <c r="DI24" s="367"/>
      <c r="DJ24" s="367"/>
      <c r="DK24" s="367"/>
      <c r="DL24" s="367"/>
      <c r="DM24" s="367"/>
      <c r="DN24" s="367"/>
      <c r="DO24" s="367"/>
      <c r="DP24" s="367"/>
      <c r="DQ24" s="367"/>
      <c r="DR24" s="367"/>
      <c r="DS24" s="367"/>
      <c r="DT24" s="367"/>
      <c r="DU24" s="367"/>
      <c r="DV24" s="367"/>
      <c r="DW24" s="367"/>
      <c r="DX24" s="367"/>
      <c r="DY24" s="367"/>
      <c r="DZ24" s="367"/>
      <c r="EA24" s="367"/>
      <c r="EB24" s="367"/>
      <c r="EC24" s="367"/>
      <c r="ED24" s="367"/>
      <c r="EE24" s="367"/>
      <c r="EF24" s="367"/>
      <c r="EG24" s="367"/>
      <c r="EH24" s="367"/>
      <c r="EI24" s="367"/>
      <c r="EJ24" s="367"/>
      <c r="EK24" s="367"/>
      <c r="EL24" s="367"/>
      <c r="EM24" s="367"/>
      <c r="EN24" s="367"/>
      <c r="EO24" s="367"/>
      <c r="EP24" s="367"/>
      <c r="EQ24" s="367"/>
      <c r="ER24" s="367"/>
      <c r="ES24" s="367"/>
      <c r="ET24" s="367"/>
      <c r="EU24" s="367"/>
      <c r="EV24" s="367"/>
      <c r="EW24" s="367"/>
      <c r="EX24" s="367"/>
      <c r="EY24" s="367"/>
      <c r="EZ24" s="367"/>
      <c r="FA24" s="367"/>
      <c r="FB24" s="367"/>
      <c r="FC24" s="367"/>
      <c r="FD24" s="367"/>
      <c r="FE24" s="367"/>
      <c r="FF24" s="367"/>
      <c r="FG24" s="367"/>
      <c r="FH24" s="367"/>
      <c r="FI24" s="367"/>
      <c r="FJ24" s="367"/>
      <c r="FK24" s="367"/>
      <c r="FL24" s="367"/>
      <c r="FM24" s="367"/>
      <c r="FN24" s="367"/>
      <c r="FO24" s="367"/>
      <c r="FP24" s="367"/>
      <c r="FQ24" s="367"/>
      <c r="FR24" s="367"/>
      <c r="FS24" s="367"/>
      <c r="FT24" s="367"/>
      <c r="FU24" s="367"/>
      <c r="FV24" s="367"/>
      <c r="FW24" s="367"/>
      <c r="FX24" s="367"/>
      <c r="FY24" s="367"/>
      <c r="FZ24" s="367"/>
      <c r="GA24" s="367"/>
      <c r="GB24" s="367"/>
      <c r="GC24" s="367"/>
      <c r="GD24" s="367"/>
      <c r="GE24" s="367"/>
      <c r="GF24" s="367"/>
      <c r="GG24" s="367"/>
      <c r="GH24" s="367"/>
      <c r="GI24" s="367"/>
      <c r="GJ24" s="367"/>
      <c r="GK24" s="367"/>
      <c r="GL24" s="367"/>
      <c r="GM24" s="367"/>
      <c r="GN24" s="367"/>
      <c r="GO24" s="367"/>
      <c r="GP24" s="367"/>
      <c r="GQ24" s="367"/>
      <c r="GR24" s="367"/>
      <c r="GS24" s="367"/>
      <c r="GT24" s="367"/>
      <c r="GU24" s="367"/>
      <c r="GV24" s="367"/>
      <c r="GW24" s="367"/>
      <c r="GX24" s="367"/>
      <c r="GY24" s="367"/>
      <c r="GZ24" s="367"/>
      <c r="HA24" s="367"/>
      <c r="HB24" s="367"/>
      <c r="HC24" s="367"/>
      <c r="HD24" s="367"/>
      <c r="HE24" s="367"/>
      <c r="HF24" s="367"/>
      <c r="HG24" s="367"/>
      <c r="HH24" s="367"/>
      <c r="HI24" s="367"/>
      <c r="HJ24" s="367"/>
      <c r="HK24" s="367"/>
      <c r="HL24" s="367"/>
      <c r="HM24" s="367"/>
      <c r="HN24" s="367"/>
    </row>
    <row r="25" spans="1:222" s="374" customFormat="1" ht="181.5" customHeight="1">
      <c r="A25" s="401">
        <v>4</v>
      </c>
      <c r="B25" s="386" t="s">
        <v>991</v>
      </c>
      <c r="C25" s="111" t="s">
        <v>994</v>
      </c>
      <c r="D25" s="130">
        <v>341456</v>
      </c>
      <c r="E25" s="130">
        <v>311210</v>
      </c>
      <c r="F25" s="130">
        <v>125000</v>
      </c>
      <c r="G25" s="130">
        <v>140000</v>
      </c>
      <c r="H25" s="380">
        <f>'3-NSTW'!AC55</f>
        <v>5801.0860000000002</v>
      </c>
      <c r="I25" s="380">
        <f>H25*1.48</f>
        <v>8585.6072800000002</v>
      </c>
      <c r="J25" s="380">
        <f t="shared" si="8"/>
        <v>140000</v>
      </c>
      <c r="K25" s="370"/>
      <c r="L25" s="367"/>
      <c r="M25" s="367"/>
      <c r="N25" s="367"/>
      <c r="O25" s="367"/>
      <c r="P25" s="367"/>
      <c r="Q25" s="367"/>
      <c r="R25" s="370"/>
      <c r="S25" s="370"/>
      <c r="T25" s="367"/>
      <c r="U25" s="367"/>
      <c r="V25" s="367"/>
      <c r="W25" s="367"/>
      <c r="X25" s="367"/>
      <c r="Y25" s="367"/>
      <c r="Z25" s="367"/>
      <c r="AA25" s="367"/>
      <c r="AB25" s="367"/>
      <c r="AC25" s="367"/>
      <c r="AD25" s="367"/>
      <c r="AE25" s="367"/>
      <c r="AF25" s="367"/>
      <c r="AG25" s="367"/>
      <c r="AH25" s="367"/>
      <c r="AI25" s="367"/>
      <c r="AJ25" s="367"/>
      <c r="AK25" s="367"/>
      <c r="AL25" s="367"/>
      <c r="AM25" s="367"/>
      <c r="AN25" s="367"/>
      <c r="AO25" s="367"/>
      <c r="AP25" s="367"/>
      <c r="AQ25" s="367"/>
      <c r="AR25" s="367"/>
      <c r="AS25" s="367"/>
      <c r="AT25" s="367"/>
      <c r="AU25" s="367"/>
      <c r="AV25" s="367"/>
      <c r="AW25" s="367"/>
      <c r="AX25" s="367"/>
      <c r="AY25" s="367"/>
      <c r="AZ25" s="367"/>
      <c r="BA25" s="367"/>
      <c r="BB25" s="367"/>
      <c r="BC25" s="367"/>
      <c r="BD25" s="367"/>
      <c r="BE25" s="367"/>
      <c r="BF25" s="367"/>
      <c r="BG25" s="367"/>
      <c r="BH25" s="367"/>
      <c r="BI25" s="367"/>
      <c r="BJ25" s="367"/>
      <c r="BK25" s="367"/>
      <c r="BL25" s="367"/>
      <c r="BM25" s="367"/>
      <c r="BN25" s="367"/>
      <c r="BO25" s="367"/>
      <c r="BP25" s="367"/>
      <c r="BQ25" s="367"/>
      <c r="BR25" s="367"/>
      <c r="BS25" s="367"/>
      <c r="BT25" s="367"/>
      <c r="BU25" s="367"/>
      <c r="BV25" s="367"/>
      <c r="BW25" s="367"/>
      <c r="BX25" s="367"/>
      <c r="BY25" s="367"/>
      <c r="BZ25" s="367"/>
      <c r="CA25" s="367"/>
      <c r="CB25" s="367"/>
      <c r="CC25" s="367"/>
      <c r="CD25" s="367"/>
      <c r="CE25" s="367"/>
      <c r="CF25" s="367"/>
      <c r="CG25" s="367"/>
      <c r="CH25" s="367"/>
      <c r="CI25" s="367"/>
      <c r="CJ25" s="367"/>
      <c r="CK25" s="367"/>
      <c r="CL25" s="367"/>
      <c r="CM25" s="367"/>
      <c r="CN25" s="367"/>
      <c r="CO25" s="367"/>
      <c r="CP25" s="367"/>
      <c r="CQ25" s="367"/>
      <c r="CR25" s="367"/>
      <c r="CS25" s="367"/>
      <c r="CT25" s="367"/>
      <c r="CU25" s="367"/>
      <c r="CV25" s="367"/>
      <c r="CW25" s="367"/>
      <c r="CX25" s="367"/>
      <c r="CY25" s="367"/>
      <c r="CZ25" s="367"/>
      <c r="DA25" s="367"/>
      <c r="DB25" s="367"/>
      <c r="DC25" s="367"/>
      <c r="DD25" s="367"/>
      <c r="DE25" s="367"/>
      <c r="DF25" s="367"/>
      <c r="DG25" s="367"/>
      <c r="DH25" s="367"/>
      <c r="DI25" s="367"/>
      <c r="DJ25" s="367"/>
      <c r="DK25" s="367"/>
      <c r="DL25" s="367"/>
      <c r="DM25" s="367"/>
      <c r="DN25" s="367"/>
      <c r="DO25" s="367"/>
      <c r="DP25" s="367"/>
      <c r="DQ25" s="367"/>
      <c r="DR25" s="367"/>
      <c r="DS25" s="367"/>
      <c r="DT25" s="367"/>
      <c r="DU25" s="367"/>
      <c r="DV25" s="367"/>
      <c r="DW25" s="367"/>
      <c r="DX25" s="367"/>
      <c r="DY25" s="367"/>
      <c r="DZ25" s="367"/>
      <c r="EA25" s="367"/>
      <c r="EB25" s="367"/>
      <c r="EC25" s="367"/>
      <c r="ED25" s="367"/>
      <c r="EE25" s="367"/>
      <c r="EF25" s="367"/>
      <c r="EG25" s="367"/>
      <c r="EH25" s="367"/>
      <c r="EI25" s="367"/>
      <c r="EJ25" s="367"/>
      <c r="EK25" s="367"/>
      <c r="EL25" s="367"/>
      <c r="EM25" s="367"/>
      <c r="EN25" s="367"/>
      <c r="EO25" s="367"/>
      <c r="EP25" s="367"/>
      <c r="EQ25" s="367"/>
      <c r="ER25" s="367"/>
      <c r="ES25" s="367"/>
      <c r="ET25" s="367"/>
      <c r="EU25" s="367"/>
      <c r="EV25" s="367"/>
      <c r="EW25" s="367"/>
      <c r="EX25" s="367"/>
      <c r="EY25" s="367"/>
      <c r="EZ25" s="367"/>
      <c r="FA25" s="367"/>
      <c r="FB25" s="367"/>
      <c r="FC25" s="367"/>
      <c r="FD25" s="367"/>
      <c r="FE25" s="367"/>
      <c r="FF25" s="367"/>
      <c r="FG25" s="367"/>
      <c r="FH25" s="367"/>
      <c r="FI25" s="367"/>
      <c r="FJ25" s="367"/>
      <c r="FK25" s="367"/>
      <c r="FL25" s="367"/>
      <c r="FM25" s="367"/>
      <c r="FN25" s="367"/>
      <c r="FO25" s="367"/>
      <c r="FP25" s="367"/>
      <c r="FQ25" s="367"/>
      <c r="FR25" s="367"/>
      <c r="FS25" s="367"/>
      <c r="FT25" s="367"/>
      <c r="FU25" s="367"/>
      <c r="FV25" s="367"/>
      <c r="FW25" s="367"/>
      <c r="FX25" s="367"/>
      <c r="FY25" s="367"/>
      <c r="FZ25" s="367"/>
      <c r="GA25" s="367"/>
      <c r="GB25" s="367"/>
      <c r="GC25" s="367"/>
      <c r="GD25" s="367"/>
      <c r="GE25" s="367"/>
      <c r="GF25" s="367"/>
      <c r="GG25" s="367"/>
      <c r="GH25" s="367"/>
      <c r="GI25" s="367"/>
      <c r="GJ25" s="367"/>
      <c r="GK25" s="367"/>
      <c r="GL25" s="367"/>
      <c r="GM25" s="367"/>
      <c r="GN25" s="367"/>
      <c r="GO25" s="367"/>
      <c r="GP25" s="367"/>
      <c r="GQ25" s="367"/>
      <c r="GR25" s="367"/>
      <c r="GS25" s="367"/>
      <c r="GT25" s="367"/>
      <c r="GU25" s="367"/>
      <c r="GV25" s="367"/>
      <c r="GW25" s="367"/>
      <c r="GX25" s="367"/>
      <c r="GY25" s="367"/>
      <c r="GZ25" s="367"/>
      <c r="HA25" s="367"/>
      <c r="HB25" s="367"/>
      <c r="HC25" s="367"/>
      <c r="HD25" s="367"/>
      <c r="HE25" s="367"/>
      <c r="HF25" s="367"/>
      <c r="HG25" s="367"/>
      <c r="HH25" s="367"/>
      <c r="HI25" s="367"/>
      <c r="HJ25" s="367"/>
      <c r="HK25" s="367"/>
      <c r="HL25" s="367"/>
      <c r="HM25" s="367"/>
      <c r="HN25" s="367"/>
    </row>
    <row r="26" spans="1:222" s="374" customFormat="1" ht="111.95" customHeight="1">
      <c r="A26" s="401">
        <v>5</v>
      </c>
      <c r="B26" s="386" t="s">
        <v>466</v>
      </c>
      <c r="C26" s="111" t="s">
        <v>467</v>
      </c>
      <c r="D26" s="130">
        <v>2179790</v>
      </c>
      <c r="E26" s="130">
        <v>1970940</v>
      </c>
      <c r="F26" s="130">
        <v>543362</v>
      </c>
      <c r="G26" s="130">
        <v>250000</v>
      </c>
      <c r="H26" s="380">
        <f>'3-NSTW'!AC59</f>
        <v>36990.752</v>
      </c>
      <c r="I26" s="380">
        <f>H26*1.48</f>
        <v>54746.312960000003</v>
      </c>
      <c r="J26" s="380">
        <f>G26</f>
        <v>250000</v>
      </c>
      <c r="K26" s="370"/>
      <c r="L26" s="367"/>
      <c r="M26" s="367"/>
      <c r="N26" s="367"/>
      <c r="O26" s="367"/>
      <c r="P26" s="367"/>
      <c r="Q26" s="367"/>
      <c r="R26" s="370"/>
      <c r="S26" s="370"/>
      <c r="T26" s="367"/>
      <c r="U26" s="367"/>
      <c r="V26" s="367"/>
      <c r="W26" s="367"/>
      <c r="X26" s="367"/>
      <c r="Y26" s="367"/>
      <c r="Z26" s="367"/>
      <c r="AA26" s="367"/>
      <c r="AB26" s="367"/>
      <c r="AC26" s="367"/>
      <c r="AD26" s="367"/>
      <c r="AE26" s="367"/>
      <c r="AF26" s="367"/>
      <c r="AG26" s="367"/>
      <c r="AH26" s="367"/>
      <c r="AI26" s="367"/>
      <c r="AJ26" s="367"/>
      <c r="AK26" s="367"/>
      <c r="AL26" s="367"/>
      <c r="AM26" s="367"/>
      <c r="AN26" s="367"/>
      <c r="AO26" s="367"/>
      <c r="AP26" s="367"/>
      <c r="AQ26" s="367"/>
      <c r="AR26" s="367"/>
      <c r="AS26" s="367"/>
      <c r="AT26" s="367"/>
      <c r="AU26" s="367"/>
      <c r="AV26" s="367"/>
      <c r="AW26" s="367"/>
      <c r="AX26" s="367"/>
      <c r="AY26" s="367"/>
      <c r="AZ26" s="367"/>
      <c r="BA26" s="367"/>
      <c r="BB26" s="367"/>
      <c r="BC26" s="367"/>
      <c r="BD26" s="367"/>
      <c r="BE26" s="367"/>
      <c r="BF26" s="367"/>
      <c r="BG26" s="367"/>
      <c r="BH26" s="367"/>
      <c r="BI26" s="367"/>
      <c r="BJ26" s="367"/>
      <c r="BK26" s="367"/>
      <c r="BL26" s="367"/>
      <c r="BM26" s="367"/>
      <c r="BN26" s="367"/>
      <c r="BO26" s="367"/>
      <c r="BP26" s="367"/>
      <c r="BQ26" s="367"/>
      <c r="BR26" s="367"/>
      <c r="BS26" s="367"/>
      <c r="BT26" s="367"/>
      <c r="BU26" s="367"/>
      <c r="BV26" s="367"/>
      <c r="BW26" s="367"/>
      <c r="BX26" s="367"/>
      <c r="BY26" s="367"/>
      <c r="BZ26" s="367"/>
      <c r="CA26" s="367"/>
      <c r="CB26" s="367"/>
      <c r="CC26" s="367"/>
      <c r="CD26" s="367"/>
      <c r="CE26" s="367"/>
      <c r="CF26" s="367"/>
      <c r="CG26" s="367"/>
      <c r="CH26" s="367"/>
      <c r="CI26" s="367"/>
      <c r="CJ26" s="367"/>
      <c r="CK26" s="367"/>
      <c r="CL26" s="367"/>
      <c r="CM26" s="367"/>
      <c r="CN26" s="367"/>
      <c r="CO26" s="367"/>
      <c r="CP26" s="367"/>
      <c r="CQ26" s="367"/>
      <c r="CR26" s="367"/>
      <c r="CS26" s="367"/>
      <c r="CT26" s="367"/>
      <c r="CU26" s="367"/>
      <c r="CV26" s="367"/>
      <c r="CW26" s="367"/>
      <c r="CX26" s="367"/>
      <c r="CY26" s="367"/>
      <c r="CZ26" s="367"/>
      <c r="DA26" s="367"/>
      <c r="DB26" s="367"/>
      <c r="DC26" s="367"/>
      <c r="DD26" s="367"/>
      <c r="DE26" s="367"/>
      <c r="DF26" s="367"/>
      <c r="DG26" s="367"/>
      <c r="DH26" s="367"/>
      <c r="DI26" s="367"/>
      <c r="DJ26" s="367"/>
      <c r="DK26" s="367"/>
      <c r="DL26" s="367"/>
      <c r="DM26" s="367"/>
      <c r="DN26" s="367"/>
      <c r="DO26" s="367"/>
      <c r="DP26" s="367"/>
      <c r="DQ26" s="367"/>
      <c r="DR26" s="367"/>
      <c r="DS26" s="367"/>
      <c r="DT26" s="367"/>
      <c r="DU26" s="367"/>
      <c r="DV26" s="367"/>
      <c r="DW26" s="367"/>
      <c r="DX26" s="367"/>
      <c r="DY26" s="367"/>
      <c r="DZ26" s="367"/>
      <c r="EA26" s="367"/>
      <c r="EB26" s="367"/>
      <c r="EC26" s="367"/>
      <c r="ED26" s="367"/>
      <c r="EE26" s="367"/>
      <c r="EF26" s="367"/>
      <c r="EG26" s="367"/>
      <c r="EH26" s="367"/>
      <c r="EI26" s="367"/>
      <c r="EJ26" s="367"/>
      <c r="EK26" s="367"/>
      <c r="EL26" s="367"/>
      <c r="EM26" s="367"/>
      <c r="EN26" s="367"/>
      <c r="EO26" s="367"/>
      <c r="EP26" s="367"/>
      <c r="EQ26" s="367"/>
      <c r="ER26" s="367"/>
      <c r="ES26" s="367"/>
      <c r="ET26" s="367"/>
      <c r="EU26" s="367"/>
      <c r="EV26" s="367"/>
      <c r="EW26" s="367"/>
      <c r="EX26" s="367"/>
      <c r="EY26" s="367"/>
      <c r="EZ26" s="367"/>
      <c r="FA26" s="367"/>
      <c r="FB26" s="367"/>
      <c r="FC26" s="367"/>
      <c r="FD26" s="367"/>
      <c r="FE26" s="367"/>
      <c r="FF26" s="367"/>
      <c r="FG26" s="367"/>
      <c r="FH26" s="367"/>
      <c r="FI26" s="367"/>
      <c r="FJ26" s="367"/>
      <c r="FK26" s="367"/>
      <c r="FL26" s="367"/>
      <c r="FM26" s="367"/>
      <c r="FN26" s="367"/>
      <c r="FO26" s="367"/>
      <c r="FP26" s="367"/>
      <c r="FQ26" s="367"/>
      <c r="FR26" s="367"/>
      <c r="FS26" s="367"/>
      <c r="FT26" s="367"/>
      <c r="FU26" s="367"/>
      <c r="FV26" s="367"/>
      <c r="FW26" s="367"/>
      <c r="FX26" s="367"/>
      <c r="FY26" s="367"/>
      <c r="FZ26" s="367"/>
      <c r="GA26" s="367"/>
      <c r="GB26" s="367"/>
      <c r="GC26" s="367"/>
      <c r="GD26" s="367"/>
      <c r="GE26" s="367"/>
      <c r="GF26" s="367"/>
      <c r="GG26" s="367"/>
      <c r="GH26" s="367"/>
      <c r="GI26" s="367"/>
      <c r="GJ26" s="367"/>
      <c r="GK26" s="367"/>
      <c r="GL26" s="367"/>
      <c r="GM26" s="367"/>
      <c r="GN26" s="367"/>
      <c r="GO26" s="367"/>
      <c r="GP26" s="367"/>
      <c r="GQ26" s="367"/>
      <c r="GR26" s="367"/>
      <c r="GS26" s="367"/>
      <c r="GT26" s="367"/>
      <c r="GU26" s="367"/>
      <c r="GV26" s="367"/>
      <c r="GW26" s="367"/>
      <c r="GX26" s="367"/>
      <c r="GY26" s="367"/>
      <c r="GZ26" s="367"/>
      <c r="HA26" s="367"/>
      <c r="HB26" s="367"/>
      <c r="HC26" s="367"/>
      <c r="HD26" s="367"/>
      <c r="HE26" s="367"/>
      <c r="HF26" s="367"/>
      <c r="HG26" s="367"/>
      <c r="HH26" s="367"/>
      <c r="HI26" s="367"/>
      <c r="HJ26" s="367"/>
      <c r="HK26" s="367"/>
      <c r="HL26" s="367"/>
      <c r="HM26" s="367"/>
      <c r="HN26" s="367"/>
    </row>
    <row r="27" spans="1:222" s="374" customFormat="1" ht="28.5" customHeight="1">
      <c r="A27" s="375" t="s">
        <v>85</v>
      </c>
      <c r="B27" s="364" t="s">
        <v>51</v>
      </c>
      <c r="C27" s="103"/>
      <c r="D27" s="104">
        <f>D28</f>
        <v>393116</v>
      </c>
      <c r="E27" s="104">
        <f t="shared" ref="E27:J28" si="9">E28</f>
        <v>354000</v>
      </c>
      <c r="F27" s="104">
        <f t="shared" si="9"/>
        <v>3742.607</v>
      </c>
      <c r="G27" s="104">
        <f t="shared" si="9"/>
        <v>100000</v>
      </c>
      <c r="H27" s="104">
        <f t="shared" si="9"/>
        <v>21959.607</v>
      </c>
      <c r="I27" s="104">
        <f t="shared" si="9"/>
        <v>32500.218359999999</v>
      </c>
      <c r="J27" s="104">
        <f t="shared" si="9"/>
        <v>100000</v>
      </c>
      <c r="K27" s="370"/>
      <c r="L27" s="367"/>
      <c r="M27" s="367"/>
      <c r="N27" s="367"/>
      <c r="O27" s="367"/>
      <c r="P27" s="367"/>
      <c r="Q27" s="367"/>
      <c r="R27" s="370"/>
      <c r="S27" s="370"/>
      <c r="T27" s="367"/>
      <c r="U27" s="367"/>
      <c r="V27" s="367"/>
      <c r="W27" s="367"/>
      <c r="X27" s="367"/>
      <c r="Y27" s="367"/>
      <c r="Z27" s="367"/>
      <c r="AA27" s="367"/>
      <c r="AB27" s="367"/>
      <c r="AC27" s="367"/>
      <c r="AD27" s="367"/>
      <c r="AE27" s="367"/>
      <c r="AF27" s="367"/>
      <c r="AG27" s="367"/>
      <c r="AH27" s="367"/>
      <c r="AI27" s="367"/>
      <c r="AJ27" s="367"/>
      <c r="AK27" s="367"/>
      <c r="AL27" s="367"/>
      <c r="AM27" s="367"/>
      <c r="AN27" s="367"/>
      <c r="AO27" s="367"/>
      <c r="AP27" s="367"/>
      <c r="AQ27" s="367"/>
      <c r="AR27" s="367"/>
      <c r="AS27" s="367"/>
      <c r="AT27" s="367"/>
      <c r="AU27" s="367"/>
      <c r="AV27" s="367"/>
      <c r="AW27" s="367"/>
      <c r="AX27" s="367"/>
      <c r="AY27" s="367"/>
      <c r="AZ27" s="367"/>
      <c r="BA27" s="367"/>
      <c r="BB27" s="367"/>
      <c r="BC27" s="367"/>
      <c r="BD27" s="367"/>
      <c r="BE27" s="367"/>
      <c r="BF27" s="367"/>
      <c r="BG27" s="367"/>
      <c r="BH27" s="367"/>
      <c r="BI27" s="367"/>
      <c r="BJ27" s="367"/>
      <c r="BK27" s="367"/>
      <c r="BL27" s="367"/>
      <c r="BM27" s="367"/>
      <c r="BN27" s="367"/>
      <c r="BO27" s="367"/>
      <c r="BP27" s="367"/>
      <c r="BQ27" s="367"/>
      <c r="BR27" s="367"/>
      <c r="BS27" s="367"/>
      <c r="BT27" s="367"/>
      <c r="BU27" s="367"/>
      <c r="BV27" s="367"/>
      <c r="BW27" s="367"/>
      <c r="BX27" s="367"/>
      <c r="BY27" s="367"/>
      <c r="BZ27" s="367"/>
      <c r="CA27" s="367"/>
      <c r="CB27" s="367"/>
      <c r="CC27" s="367"/>
      <c r="CD27" s="367"/>
      <c r="CE27" s="367"/>
      <c r="CF27" s="367"/>
      <c r="CG27" s="367"/>
      <c r="CH27" s="367"/>
      <c r="CI27" s="367"/>
      <c r="CJ27" s="367"/>
      <c r="CK27" s="367"/>
      <c r="CL27" s="367"/>
      <c r="CM27" s="367"/>
      <c r="CN27" s="367"/>
      <c r="CO27" s="367"/>
      <c r="CP27" s="367"/>
      <c r="CQ27" s="367"/>
      <c r="CR27" s="367"/>
      <c r="CS27" s="367"/>
      <c r="CT27" s="367"/>
      <c r="CU27" s="367"/>
      <c r="CV27" s="367"/>
      <c r="CW27" s="367"/>
      <c r="CX27" s="367"/>
      <c r="CY27" s="367"/>
      <c r="CZ27" s="367"/>
      <c r="DA27" s="367"/>
      <c r="DB27" s="367"/>
      <c r="DC27" s="367"/>
      <c r="DD27" s="367"/>
      <c r="DE27" s="367"/>
      <c r="DF27" s="367"/>
      <c r="DG27" s="367"/>
      <c r="DH27" s="367"/>
      <c r="DI27" s="367"/>
      <c r="DJ27" s="367"/>
      <c r="DK27" s="367"/>
      <c r="DL27" s="367"/>
      <c r="DM27" s="367"/>
      <c r="DN27" s="367"/>
      <c r="DO27" s="367"/>
      <c r="DP27" s="367"/>
      <c r="DQ27" s="367"/>
      <c r="DR27" s="367"/>
      <c r="DS27" s="367"/>
      <c r="DT27" s="367"/>
      <c r="DU27" s="367"/>
      <c r="DV27" s="367"/>
      <c r="DW27" s="367"/>
      <c r="DX27" s="367"/>
      <c r="DY27" s="367"/>
      <c r="DZ27" s="367"/>
      <c r="EA27" s="367"/>
      <c r="EB27" s="367"/>
      <c r="EC27" s="367"/>
      <c r="ED27" s="367"/>
      <c r="EE27" s="367"/>
      <c r="EF27" s="367"/>
      <c r="EG27" s="367"/>
      <c r="EH27" s="367"/>
      <c r="EI27" s="367"/>
      <c r="EJ27" s="367"/>
      <c r="EK27" s="367"/>
      <c r="EL27" s="367"/>
      <c r="EM27" s="367"/>
      <c r="EN27" s="367"/>
      <c r="EO27" s="367"/>
      <c r="EP27" s="367"/>
      <c r="EQ27" s="367"/>
      <c r="ER27" s="367"/>
      <c r="ES27" s="367"/>
      <c r="ET27" s="367"/>
      <c r="EU27" s="367"/>
      <c r="EV27" s="367"/>
      <c r="EW27" s="367"/>
      <c r="EX27" s="367"/>
      <c r="EY27" s="367"/>
      <c r="EZ27" s="367"/>
      <c r="FA27" s="367"/>
      <c r="FB27" s="367"/>
      <c r="FC27" s="367"/>
      <c r="FD27" s="367"/>
      <c r="FE27" s="367"/>
      <c r="FF27" s="367"/>
      <c r="FG27" s="367"/>
      <c r="FH27" s="367"/>
      <c r="FI27" s="367"/>
      <c r="FJ27" s="367"/>
      <c r="FK27" s="367"/>
      <c r="FL27" s="367"/>
      <c r="FM27" s="367"/>
      <c r="FN27" s="367"/>
      <c r="FO27" s="367"/>
      <c r="FP27" s="367"/>
      <c r="FQ27" s="367"/>
      <c r="FR27" s="367"/>
      <c r="FS27" s="367"/>
      <c r="FT27" s="367"/>
      <c r="FU27" s="367"/>
      <c r="FV27" s="367"/>
      <c r="FW27" s="367"/>
      <c r="FX27" s="367"/>
      <c r="FY27" s="367"/>
      <c r="FZ27" s="367"/>
      <c r="GA27" s="367"/>
      <c r="GB27" s="367"/>
      <c r="GC27" s="367"/>
      <c r="GD27" s="367"/>
      <c r="GE27" s="367"/>
      <c r="GF27" s="367"/>
      <c r="GG27" s="367"/>
      <c r="GH27" s="367"/>
      <c r="GI27" s="367"/>
      <c r="GJ27" s="367"/>
      <c r="GK27" s="367"/>
      <c r="GL27" s="367"/>
      <c r="GM27" s="367"/>
      <c r="GN27" s="367"/>
      <c r="GO27" s="367"/>
      <c r="GP27" s="367"/>
      <c r="GQ27" s="367"/>
      <c r="GR27" s="367"/>
      <c r="GS27" s="367"/>
      <c r="GT27" s="367"/>
      <c r="GU27" s="367"/>
      <c r="GV27" s="367"/>
      <c r="GW27" s="367"/>
      <c r="GX27" s="367"/>
      <c r="GY27" s="367"/>
      <c r="GZ27" s="367"/>
      <c r="HA27" s="367"/>
      <c r="HB27" s="367"/>
      <c r="HC27" s="367"/>
      <c r="HD27" s="367"/>
      <c r="HE27" s="367"/>
      <c r="HF27" s="367"/>
      <c r="HG27" s="367"/>
      <c r="HH27" s="367"/>
      <c r="HI27" s="367"/>
      <c r="HJ27" s="367"/>
      <c r="HK27" s="367"/>
      <c r="HL27" s="367"/>
      <c r="HM27" s="367"/>
      <c r="HN27" s="367"/>
    </row>
    <row r="28" spans="1:222" s="374" customFormat="1" ht="28.5" customHeight="1">
      <c r="A28" s="375" t="s">
        <v>45</v>
      </c>
      <c r="B28" s="376" t="s">
        <v>88</v>
      </c>
      <c r="C28" s="111"/>
      <c r="D28" s="104">
        <f>D29</f>
        <v>393116</v>
      </c>
      <c r="E28" s="104">
        <f t="shared" si="9"/>
        <v>354000</v>
      </c>
      <c r="F28" s="104">
        <f t="shared" si="9"/>
        <v>3742.607</v>
      </c>
      <c r="G28" s="104">
        <f t="shared" si="9"/>
        <v>100000</v>
      </c>
      <c r="H28" s="104">
        <f t="shared" si="9"/>
        <v>21959.607</v>
      </c>
      <c r="I28" s="104">
        <f t="shared" si="9"/>
        <v>32500.218359999999</v>
      </c>
      <c r="J28" s="104">
        <f t="shared" si="9"/>
        <v>100000</v>
      </c>
      <c r="K28" s="370"/>
      <c r="L28" s="367"/>
      <c r="M28" s="367"/>
      <c r="N28" s="367"/>
      <c r="O28" s="367"/>
      <c r="P28" s="367"/>
      <c r="Q28" s="367"/>
      <c r="R28" s="370"/>
      <c r="S28" s="370"/>
      <c r="T28" s="367"/>
      <c r="U28" s="367"/>
      <c r="V28" s="367"/>
      <c r="W28" s="367"/>
      <c r="X28" s="367"/>
      <c r="Y28" s="367"/>
      <c r="Z28" s="367"/>
      <c r="AA28" s="367"/>
      <c r="AB28" s="367"/>
      <c r="AC28" s="367"/>
      <c r="AD28" s="367"/>
      <c r="AE28" s="367"/>
      <c r="AF28" s="367"/>
      <c r="AG28" s="367"/>
      <c r="AH28" s="367"/>
      <c r="AI28" s="367"/>
      <c r="AJ28" s="367"/>
      <c r="AK28" s="367"/>
      <c r="AL28" s="367"/>
      <c r="AM28" s="367"/>
      <c r="AN28" s="367"/>
      <c r="AO28" s="367"/>
      <c r="AP28" s="367"/>
      <c r="AQ28" s="367"/>
      <c r="AR28" s="367"/>
      <c r="AS28" s="367"/>
      <c r="AT28" s="367"/>
      <c r="AU28" s="367"/>
      <c r="AV28" s="367"/>
      <c r="AW28" s="367"/>
      <c r="AX28" s="367"/>
      <c r="AY28" s="367"/>
      <c r="AZ28" s="367"/>
      <c r="BA28" s="367"/>
      <c r="BB28" s="367"/>
      <c r="BC28" s="367"/>
      <c r="BD28" s="367"/>
      <c r="BE28" s="367"/>
      <c r="BF28" s="367"/>
      <c r="BG28" s="367"/>
      <c r="BH28" s="367"/>
      <c r="BI28" s="367"/>
      <c r="BJ28" s="367"/>
      <c r="BK28" s="367"/>
      <c r="BL28" s="367"/>
      <c r="BM28" s="367"/>
      <c r="BN28" s="367"/>
      <c r="BO28" s="367"/>
      <c r="BP28" s="367"/>
      <c r="BQ28" s="367"/>
      <c r="BR28" s="367"/>
      <c r="BS28" s="367"/>
      <c r="BT28" s="367"/>
      <c r="BU28" s="367"/>
      <c r="BV28" s="367"/>
      <c r="BW28" s="367"/>
      <c r="BX28" s="367"/>
      <c r="BY28" s="367"/>
      <c r="BZ28" s="367"/>
      <c r="CA28" s="367"/>
      <c r="CB28" s="367"/>
      <c r="CC28" s="367"/>
      <c r="CD28" s="367"/>
      <c r="CE28" s="367"/>
      <c r="CF28" s="367"/>
      <c r="CG28" s="367"/>
      <c r="CH28" s="367"/>
      <c r="CI28" s="367"/>
      <c r="CJ28" s="367"/>
      <c r="CK28" s="367"/>
      <c r="CL28" s="367"/>
      <c r="CM28" s="367"/>
      <c r="CN28" s="367"/>
      <c r="CO28" s="367"/>
      <c r="CP28" s="367"/>
      <c r="CQ28" s="367"/>
      <c r="CR28" s="367"/>
      <c r="CS28" s="367"/>
      <c r="CT28" s="367"/>
      <c r="CU28" s="367"/>
      <c r="CV28" s="367"/>
      <c r="CW28" s="367"/>
      <c r="CX28" s="367"/>
      <c r="CY28" s="367"/>
      <c r="CZ28" s="367"/>
      <c r="DA28" s="367"/>
      <c r="DB28" s="367"/>
      <c r="DC28" s="367"/>
      <c r="DD28" s="367"/>
      <c r="DE28" s="367"/>
      <c r="DF28" s="367"/>
      <c r="DG28" s="367"/>
      <c r="DH28" s="367"/>
      <c r="DI28" s="367"/>
      <c r="DJ28" s="367"/>
      <c r="DK28" s="367"/>
      <c r="DL28" s="367"/>
      <c r="DM28" s="367"/>
      <c r="DN28" s="367"/>
      <c r="DO28" s="367"/>
      <c r="DP28" s="367"/>
      <c r="DQ28" s="367"/>
      <c r="DR28" s="367"/>
      <c r="DS28" s="367"/>
      <c r="DT28" s="367"/>
      <c r="DU28" s="367"/>
      <c r="DV28" s="367"/>
      <c r="DW28" s="367"/>
      <c r="DX28" s="367"/>
      <c r="DY28" s="367"/>
      <c r="DZ28" s="367"/>
      <c r="EA28" s="367"/>
      <c r="EB28" s="367"/>
      <c r="EC28" s="367"/>
      <c r="ED28" s="367"/>
      <c r="EE28" s="367"/>
      <c r="EF28" s="367"/>
      <c r="EG28" s="367"/>
      <c r="EH28" s="367"/>
      <c r="EI28" s="367"/>
      <c r="EJ28" s="367"/>
      <c r="EK28" s="367"/>
      <c r="EL28" s="367"/>
      <c r="EM28" s="367"/>
      <c r="EN28" s="367"/>
      <c r="EO28" s="367"/>
      <c r="EP28" s="367"/>
      <c r="EQ28" s="367"/>
      <c r="ER28" s="367"/>
      <c r="ES28" s="367"/>
      <c r="ET28" s="367"/>
      <c r="EU28" s="367"/>
      <c r="EV28" s="367"/>
      <c r="EW28" s="367"/>
      <c r="EX28" s="367"/>
      <c r="EY28" s="367"/>
      <c r="EZ28" s="367"/>
      <c r="FA28" s="367"/>
      <c r="FB28" s="367"/>
      <c r="FC28" s="367"/>
      <c r="FD28" s="367"/>
      <c r="FE28" s="367"/>
      <c r="FF28" s="367"/>
      <c r="FG28" s="367"/>
      <c r="FH28" s="367"/>
      <c r="FI28" s="367"/>
      <c r="FJ28" s="367"/>
      <c r="FK28" s="367"/>
      <c r="FL28" s="367"/>
      <c r="FM28" s="367"/>
      <c r="FN28" s="367"/>
      <c r="FO28" s="367"/>
      <c r="FP28" s="367"/>
      <c r="FQ28" s="367"/>
      <c r="FR28" s="367"/>
      <c r="FS28" s="367"/>
      <c r="FT28" s="367"/>
      <c r="FU28" s="367"/>
      <c r="FV28" s="367"/>
      <c r="FW28" s="367"/>
      <c r="FX28" s="367"/>
      <c r="FY28" s="367"/>
      <c r="FZ28" s="367"/>
      <c r="GA28" s="367"/>
      <c r="GB28" s="367"/>
      <c r="GC28" s="367"/>
      <c r="GD28" s="367"/>
      <c r="GE28" s="367"/>
      <c r="GF28" s="367"/>
      <c r="GG28" s="367"/>
      <c r="GH28" s="367"/>
      <c r="GI28" s="367"/>
      <c r="GJ28" s="367"/>
      <c r="GK28" s="367"/>
      <c r="GL28" s="367"/>
      <c r="GM28" s="367"/>
      <c r="GN28" s="367"/>
      <c r="GO28" s="367"/>
      <c r="GP28" s="367"/>
      <c r="GQ28" s="367"/>
      <c r="GR28" s="367"/>
      <c r="GS28" s="367"/>
      <c r="GT28" s="367"/>
      <c r="GU28" s="367"/>
      <c r="GV28" s="367"/>
      <c r="GW28" s="367"/>
      <c r="GX28" s="367"/>
      <c r="GY28" s="367"/>
      <c r="GZ28" s="367"/>
      <c r="HA28" s="367"/>
      <c r="HB28" s="367"/>
      <c r="HC28" s="367"/>
      <c r="HD28" s="367"/>
      <c r="HE28" s="367"/>
      <c r="HF28" s="367"/>
      <c r="HG28" s="367"/>
      <c r="HH28" s="367"/>
      <c r="HI28" s="367"/>
      <c r="HJ28" s="367"/>
      <c r="HK28" s="367"/>
      <c r="HL28" s="367"/>
      <c r="HM28" s="367"/>
      <c r="HN28" s="367"/>
    </row>
    <row r="29" spans="1:222" s="374" customFormat="1" ht="54.95" customHeight="1">
      <c r="A29" s="401">
        <v>1</v>
      </c>
      <c r="B29" s="386" t="s">
        <v>997</v>
      </c>
      <c r="C29" s="385" t="s">
        <v>1000</v>
      </c>
      <c r="D29" s="384">
        <v>393116</v>
      </c>
      <c r="E29" s="384">
        <v>354000</v>
      </c>
      <c r="F29" s="130">
        <v>3742.607</v>
      </c>
      <c r="G29" s="130">
        <v>100000</v>
      </c>
      <c r="H29" s="380">
        <f>'3-NSTW'!AC70</f>
        <v>21959.607</v>
      </c>
      <c r="I29" s="380">
        <f>H29*1.48</f>
        <v>32500.218359999999</v>
      </c>
      <c r="J29" s="380">
        <f>G29</f>
        <v>100000</v>
      </c>
      <c r="K29" s="370"/>
      <c r="L29" s="367"/>
      <c r="M29" s="367"/>
      <c r="N29" s="367"/>
      <c r="O29" s="367"/>
      <c r="P29" s="367"/>
      <c r="Q29" s="367"/>
      <c r="R29" s="370"/>
      <c r="S29" s="370"/>
      <c r="T29" s="367"/>
      <c r="U29" s="367"/>
      <c r="V29" s="367"/>
      <c r="W29" s="367"/>
      <c r="X29" s="367"/>
      <c r="Y29" s="367"/>
      <c r="Z29" s="367"/>
      <c r="AA29" s="367"/>
      <c r="AB29" s="367"/>
      <c r="AC29" s="367"/>
      <c r="AD29" s="367"/>
      <c r="AE29" s="367"/>
      <c r="AF29" s="367"/>
      <c r="AG29" s="367"/>
      <c r="AH29" s="367"/>
      <c r="AI29" s="367"/>
      <c r="AJ29" s="367"/>
      <c r="AK29" s="367"/>
      <c r="AL29" s="367"/>
      <c r="AM29" s="367"/>
      <c r="AN29" s="367"/>
      <c r="AO29" s="367"/>
      <c r="AP29" s="367"/>
      <c r="AQ29" s="367"/>
      <c r="AR29" s="367"/>
      <c r="AS29" s="367"/>
      <c r="AT29" s="367"/>
      <c r="AU29" s="367"/>
      <c r="AV29" s="367"/>
      <c r="AW29" s="367"/>
      <c r="AX29" s="367"/>
      <c r="AY29" s="367"/>
      <c r="AZ29" s="367"/>
      <c r="BA29" s="367"/>
      <c r="BB29" s="367"/>
      <c r="BC29" s="367"/>
      <c r="BD29" s="367"/>
      <c r="BE29" s="367"/>
      <c r="BF29" s="367"/>
      <c r="BG29" s="367"/>
      <c r="BH29" s="367"/>
      <c r="BI29" s="367"/>
      <c r="BJ29" s="367"/>
      <c r="BK29" s="367"/>
      <c r="BL29" s="367"/>
      <c r="BM29" s="367"/>
      <c r="BN29" s="367"/>
      <c r="BO29" s="367"/>
      <c r="BP29" s="367"/>
      <c r="BQ29" s="367"/>
      <c r="BR29" s="367"/>
      <c r="BS29" s="367"/>
      <c r="BT29" s="367"/>
      <c r="BU29" s="367"/>
      <c r="BV29" s="367"/>
      <c r="BW29" s="367"/>
      <c r="BX29" s="367"/>
      <c r="BY29" s="367"/>
      <c r="BZ29" s="367"/>
      <c r="CA29" s="367"/>
      <c r="CB29" s="367"/>
      <c r="CC29" s="367"/>
      <c r="CD29" s="367"/>
      <c r="CE29" s="367"/>
      <c r="CF29" s="367"/>
      <c r="CG29" s="367"/>
      <c r="CH29" s="367"/>
      <c r="CI29" s="367"/>
      <c r="CJ29" s="367"/>
      <c r="CK29" s="367"/>
      <c r="CL29" s="367"/>
      <c r="CM29" s="367"/>
      <c r="CN29" s="367"/>
      <c r="CO29" s="367"/>
      <c r="CP29" s="367"/>
      <c r="CQ29" s="367"/>
      <c r="CR29" s="367"/>
      <c r="CS29" s="367"/>
      <c r="CT29" s="367"/>
      <c r="CU29" s="367"/>
      <c r="CV29" s="367"/>
      <c r="CW29" s="367"/>
      <c r="CX29" s="367"/>
      <c r="CY29" s="367"/>
      <c r="CZ29" s="367"/>
      <c r="DA29" s="367"/>
      <c r="DB29" s="367"/>
      <c r="DC29" s="367"/>
      <c r="DD29" s="367"/>
      <c r="DE29" s="367"/>
      <c r="DF29" s="367"/>
      <c r="DG29" s="367"/>
      <c r="DH29" s="367"/>
      <c r="DI29" s="367"/>
      <c r="DJ29" s="367"/>
      <c r="DK29" s="367"/>
      <c r="DL29" s="367"/>
      <c r="DM29" s="367"/>
      <c r="DN29" s="367"/>
      <c r="DO29" s="367"/>
      <c r="DP29" s="367"/>
      <c r="DQ29" s="367"/>
      <c r="DR29" s="367"/>
      <c r="DS29" s="367"/>
      <c r="DT29" s="367"/>
      <c r="DU29" s="367"/>
      <c r="DV29" s="367"/>
      <c r="DW29" s="367"/>
      <c r="DX29" s="367"/>
      <c r="DY29" s="367"/>
      <c r="DZ29" s="367"/>
      <c r="EA29" s="367"/>
      <c r="EB29" s="367"/>
      <c r="EC29" s="367"/>
      <c r="ED29" s="367"/>
      <c r="EE29" s="367"/>
      <c r="EF29" s="367"/>
      <c r="EG29" s="367"/>
      <c r="EH29" s="367"/>
      <c r="EI29" s="367"/>
      <c r="EJ29" s="367"/>
      <c r="EK29" s="367"/>
      <c r="EL29" s="367"/>
      <c r="EM29" s="367"/>
      <c r="EN29" s="367"/>
      <c r="EO29" s="367"/>
      <c r="EP29" s="367"/>
      <c r="EQ29" s="367"/>
      <c r="ER29" s="367"/>
      <c r="ES29" s="367"/>
      <c r="ET29" s="367"/>
      <c r="EU29" s="367"/>
      <c r="EV29" s="367"/>
      <c r="EW29" s="367"/>
      <c r="EX29" s="367"/>
      <c r="EY29" s="367"/>
      <c r="EZ29" s="367"/>
      <c r="FA29" s="367"/>
      <c r="FB29" s="367"/>
      <c r="FC29" s="367"/>
      <c r="FD29" s="367"/>
      <c r="FE29" s="367"/>
      <c r="FF29" s="367"/>
      <c r="FG29" s="367"/>
      <c r="FH29" s="367"/>
      <c r="FI29" s="367"/>
      <c r="FJ29" s="367"/>
      <c r="FK29" s="367"/>
      <c r="FL29" s="367"/>
      <c r="FM29" s="367"/>
      <c r="FN29" s="367"/>
      <c r="FO29" s="367"/>
      <c r="FP29" s="367"/>
      <c r="FQ29" s="367"/>
      <c r="FR29" s="367"/>
      <c r="FS29" s="367"/>
      <c r="FT29" s="367"/>
      <c r="FU29" s="367"/>
      <c r="FV29" s="367"/>
      <c r="FW29" s="367"/>
      <c r="FX29" s="367"/>
      <c r="FY29" s="367"/>
      <c r="FZ29" s="367"/>
      <c r="GA29" s="367"/>
      <c r="GB29" s="367"/>
      <c r="GC29" s="367"/>
      <c r="GD29" s="367"/>
      <c r="GE29" s="367"/>
      <c r="GF29" s="367"/>
      <c r="GG29" s="367"/>
      <c r="GH29" s="367"/>
      <c r="GI29" s="367"/>
      <c r="GJ29" s="367"/>
      <c r="GK29" s="367"/>
      <c r="GL29" s="367"/>
      <c r="GM29" s="367"/>
      <c r="GN29" s="367"/>
      <c r="GO29" s="367"/>
      <c r="GP29" s="367"/>
      <c r="GQ29" s="367"/>
      <c r="GR29" s="367"/>
      <c r="GS29" s="367"/>
      <c r="GT29" s="367"/>
      <c r="GU29" s="367"/>
      <c r="GV29" s="367"/>
      <c r="GW29" s="367"/>
      <c r="GX29" s="367"/>
      <c r="GY29" s="367"/>
      <c r="GZ29" s="367"/>
      <c r="HA29" s="367"/>
      <c r="HB29" s="367"/>
      <c r="HC29" s="367"/>
      <c r="HD29" s="367"/>
      <c r="HE29" s="367"/>
      <c r="HF29" s="367"/>
      <c r="HG29" s="367"/>
      <c r="HH29" s="367"/>
      <c r="HI29" s="367"/>
      <c r="HJ29" s="367"/>
      <c r="HK29" s="367"/>
      <c r="HL29" s="367"/>
      <c r="HM29" s="367"/>
      <c r="HN29" s="367"/>
    </row>
    <row r="30" spans="1:222" s="374" customFormat="1" ht="28.5" customHeight="1">
      <c r="A30" s="375" t="s">
        <v>996</v>
      </c>
      <c r="B30" s="402" t="s">
        <v>29</v>
      </c>
      <c r="C30" s="403"/>
      <c r="D30" s="104">
        <f>D31</f>
        <v>55534</v>
      </c>
      <c r="E30" s="104">
        <f t="shared" ref="E30:J31" si="10">E31</f>
        <v>50000</v>
      </c>
      <c r="F30" s="104">
        <f t="shared" si="10"/>
        <v>22000</v>
      </c>
      <c r="G30" s="104">
        <f t="shared" si="10"/>
        <v>28000</v>
      </c>
      <c r="H30" s="104">
        <f t="shared" si="10"/>
        <v>0</v>
      </c>
      <c r="I30" s="104">
        <f t="shared" si="10"/>
        <v>0</v>
      </c>
      <c r="J30" s="104">
        <f t="shared" si="10"/>
        <v>28000</v>
      </c>
      <c r="K30" s="370"/>
      <c r="L30" s="367"/>
      <c r="M30" s="367"/>
      <c r="N30" s="367"/>
      <c r="O30" s="367"/>
      <c r="P30" s="367"/>
      <c r="Q30" s="367"/>
      <c r="R30" s="370"/>
      <c r="S30" s="370"/>
      <c r="T30" s="367"/>
      <c r="U30" s="367"/>
      <c r="V30" s="367"/>
      <c r="W30" s="367"/>
      <c r="X30" s="367"/>
      <c r="Y30" s="367"/>
      <c r="Z30" s="367"/>
      <c r="AA30" s="367"/>
      <c r="AB30" s="367"/>
      <c r="AC30" s="367"/>
      <c r="AD30" s="367"/>
      <c r="AE30" s="367"/>
      <c r="AF30" s="367"/>
      <c r="AG30" s="367"/>
      <c r="AH30" s="367"/>
      <c r="AI30" s="367"/>
      <c r="AJ30" s="367"/>
      <c r="AK30" s="367"/>
      <c r="AL30" s="367"/>
      <c r="AM30" s="367"/>
      <c r="AN30" s="367"/>
      <c r="AO30" s="367"/>
      <c r="AP30" s="367"/>
      <c r="AQ30" s="367"/>
      <c r="AR30" s="367"/>
      <c r="AS30" s="367"/>
      <c r="AT30" s="367"/>
      <c r="AU30" s="367"/>
      <c r="AV30" s="367"/>
      <c r="AW30" s="367"/>
      <c r="AX30" s="367"/>
      <c r="AY30" s="367"/>
      <c r="AZ30" s="367"/>
      <c r="BA30" s="367"/>
      <c r="BB30" s="367"/>
      <c r="BC30" s="367"/>
      <c r="BD30" s="367"/>
      <c r="BE30" s="367"/>
      <c r="BF30" s="367"/>
      <c r="BG30" s="367"/>
      <c r="BH30" s="367"/>
      <c r="BI30" s="367"/>
      <c r="BJ30" s="367"/>
      <c r="BK30" s="367"/>
      <c r="BL30" s="367"/>
      <c r="BM30" s="367"/>
      <c r="BN30" s="367"/>
      <c r="BO30" s="367"/>
      <c r="BP30" s="367"/>
      <c r="BQ30" s="367"/>
      <c r="BR30" s="367"/>
      <c r="BS30" s="367"/>
      <c r="BT30" s="367"/>
      <c r="BU30" s="367"/>
      <c r="BV30" s="367"/>
      <c r="BW30" s="367"/>
      <c r="BX30" s="367"/>
      <c r="BY30" s="367"/>
      <c r="BZ30" s="367"/>
      <c r="CA30" s="367"/>
      <c r="CB30" s="367"/>
      <c r="CC30" s="367"/>
      <c r="CD30" s="367"/>
      <c r="CE30" s="367"/>
      <c r="CF30" s="367"/>
      <c r="CG30" s="367"/>
      <c r="CH30" s="367"/>
      <c r="CI30" s="367"/>
      <c r="CJ30" s="367"/>
      <c r="CK30" s="367"/>
      <c r="CL30" s="367"/>
      <c r="CM30" s="367"/>
      <c r="CN30" s="367"/>
      <c r="CO30" s="367"/>
      <c r="CP30" s="367"/>
      <c r="CQ30" s="367"/>
      <c r="CR30" s="367"/>
      <c r="CS30" s="367"/>
      <c r="CT30" s="367"/>
      <c r="CU30" s="367"/>
      <c r="CV30" s="367"/>
      <c r="CW30" s="367"/>
      <c r="CX30" s="367"/>
      <c r="CY30" s="367"/>
      <c r="CZ30" s="367"/>
      <c r="DA30" s="367"/>
      <c r="DB30" s="367"/>
      <c r="DC30" s="367"/>
      <c r="DD30" s="367"/>
      <c r="DE30" s="367"/>
      <c r="DF30" s="367"/>
      <c r="DG30" s="367"/>
      <c r="DH30" s="367"/>
      <c r="DI30" s="367"/>
      <c r="DJ30" s="367"/>
      <c r="DK30" s="367"/>
      <c r="DL30" s="367"/>
      <c r="DM30" s="367"/>
      <c r="DN30" s="367"/>
      <c r="DO30" s="367"/>
      <c r="DP30" s="367"/>
      <c r="DQ30" s="367"/>
      <c r="DR30" s="367"/>
      <c r="DS30" s="367"/>
      <c r="DT30" s="367"/>
      <c r="DU30" s="367"/>
      <c r="DV30" s="367"/>
      <c r="DW30" s="367"/>
      <c r="DX30" s="367"/>
      <c r="DY30" s="367"/>
      <c r="DZ30" s="367"/>
      <c r="EA30" s="367"/>
      <c r="EB30" s="367"/>
      <c r="EC30" s="367"/>
      <c r="ED30" s="367"/>
      <c r="EE30" s="367"/>
      <c r="EF30" s="367"/>
      <c r="EG30" s="367"/>
      <c r="EH30" s="367"/>
      <c r="EI30" s="367"/>
      <c r="EJ30" s="367"/>
      <c r="EK30" s="367"/>
      <c r="EL30" s="367"/>
      <c r="EM30" s="367"/>
      <c r="EN30" s="367"/>
      <c r="EO30" s="367"/>
      <c r="EP30" s="367"/>
      <c r="EQ30" s="367"/>
      <c r="ER30" s="367"/>
      <c r="ES30" s="367"/>
      <c r="ET30" s="367"/>
      <c r="EU30" s="367"/>
      <c r="EV30" s="367"/>
      <c r="EW30" s="367"/>
      <c r="EX30" s="367"/>
      <c r="EY30" s="367"/>
      <c r="EZ30" s="367"/>
      <c r="FA30" s="367"/>
      <c r="FB30" s="367"/>
      <c r="FC30" s="367"/>
      <c r="FD30" s="367"/>
      <c r="FE30" s="367"/>
      <c r="FF30" s="367"/>
      <c r="FG30" s="367"/>
      <c r="FH30" s="367"/>
      <c r="FI30" s="367"/>
      <c r="FJ30" s="367"/>
      <c r="FK30" s="367"/>
      <c r="FL30" s="367"/>
      <c r="FM30" s="367"/>
      <c r="FN30" s="367"/>
      <c r="FO30" s="367"/>
      <c r="FP30" s="367"/>
      <c r="FQ30" s="367"/>
      <c r="FR30" s="367"/>
      <c r="FS30" s="367"/>
      <c r="FT30" s="367"/>
      <c r="FU30" s="367"/>
      <c r="FV30" s="367"/>
      <c r="FW30" s="367"/>
      <c r="FX30" s="367"/>
      <c r="FY30" s="367"/>
      <c r="FZ30" s="367"/>
      <c r="GA30" s="367"/>
      <c r="GB30" s="367"/>
      <c r="GC30" s="367"/>
      <c r="GD30" s="367"/>
      <c r="GE30" s="367"/>
      <c r="GF30" s="367"/>
      <c r="GG30" s="367"/>
      <c r="GH30" s="367"/>
      <c r="GI30" s="367"/>
      <c r="GJ30" s="367"/>
      <c r="GK30" s="367"/>
      <c r="GL30" s="367"/>
      <c r="GM30" s="367"/>
      <c r="GN30" s="367"/>
      <c r="GO30" s="367"/>
      <c r="GP30" s="367"/>
      <c r="GQ30" s="367"/>
      <c r="GR30" s="367"/>
      <c r="GS30" s="367"/>
      <c r="GT30" s="367"/>
      <c r="GU30" s="367"/>
      <c r="GV30" s="367"/>
      <c r="GW30" s="367"/>
      <c r="GX30" s="367"/>
      <c r="GY30" s="367"/>
      <c r="GZ30" s="367"/>
      <c r="HA30" s="367"/>
      <c r="HB30" s="367"/>
      <c r="HC30" s="367"/>
      <c r="HD30" s="367"/>
      <c r="HE30" s="367"/>
      <c r="HF30" s="367"/>
      <c r="HG30" s="367"/>
      <c r="HH30" s="367"/>
      <c r="HI30" s="367"/>
      <c r="HJ30" s="367"/>
      <c r="HK30" s="367"/>
      <c r="HL30" s="367"/>
      <c r="HM30" s="367"/>
      <c r="HN30" s="367"/>
    </row>
    <row r="31" spans="1:222" s="374" customFormat="1" ht="28.5" customHeight="1">
      <c r="A31" s="375" t="s">
        <v>45</v>
      </c>
      <c r="B31" s="376" t="s">
        <v>117</v>
      </c>
      <c r="C31" s="385"/>
      <c r="D31" s="104">
        <f>D32</f>
        <v>55534</v>
      </c>
      <c r="E31" s="104">
        <f t="shared" si="10"/>
        <v>50000</v>
      </c>
      <c r="F31" s="104">
        <f t="shared" si="10"/>
        <v>22000</v>
      </c>
      <c r="G31" s="104">
        <f t="shared" si="10"/>
        <v>28000</v>
      </c>
      <c r="H31" s="104">
        <f t="shared" si="10"/>
        <v>0</v>
      </c>
      <c r="I31" s="104">
        <f t="shared" si="10"/>
        <v>0</v>
      </c>
      <c r="J31" s="104">
        <f t="shared" si="10"/>
        <v>28000</v>
      </c>
      <c r="K31" s="370"/>
      <c r="L31" s="367"/>
      <c r="M31" s="367"/>
      <c r="N31" s="367"/>
      <c r="O31" s="367"/>
      <c r="P31" s="367"/>
      <c r="Q31" s="367"/>
      <c r="R31" s="370"/>
      <c r="S31" s="370"/>
      <c r="T31" s="367"/>
      <c r="U31" s="367"/>
      <c r="V31" s="367"/>
      <c r="W31" s="367"/>
      <c r="X31" s="367"/>
      <c r="Y31" s="367"/>
      <c r="Z31" s="367"/>
      <c r="AA31" s="367"/>
      <c r="AB31" s="367"/>
      <c r="AC31" s="367"/>
      <c r="AD31" s="367"/>
      <c r="AE31" s="367"/>
      <c r="AF31" s="367"/>
      <c r="AG31" s="367"/>
      <c r="AH31" s="367"/>
      <c r="AI31" s="367"/>
      <c r="AJ31" s="367"/>
      <c r="AK31" s="367"/>
      <c r="AL31" s="367"/>
      <c r="AM31" s="367"/>
      <c r="AN31" s="367"/>
      <c r="AO31" s="367"/>
      <c r="AP31" s="367"/>
      <c r="AQ31" s="367"/>
      <c r="AR31" s="367"/>
      <c r="AS31" s="367"/>
      <c r="AT31" s="367"/>
      <c r="AU31" s="367"/>
      <c r="AV31" s="367"/>
      <c r="AW31" s="367"/>
      <c r="AX31" s="367"/>
      <c r="AY31" s="367"/>
      <c r="AZ31" s="367"/>
      <c r="BA31" s="367"/>
      <c r="BB31" s="367"/>
      <c r="BC31" s="367"/>
      <c r="BD31" s="367"/>
      <c r="BE31" s="367"/>
      <c r="BF31" s="367"/>
      <c r="BG31" s="367"/>
      <c r="BH31" s="367"/>
      <c r="BI31" s="367"/>
      <c r="BJ31" s="367"/>
      <c r="BK31" s="367"/>
      <c r="BL31" s="367"/>
      <c r="BM31" s="367"/>
      <c r="BN31" s="367"/>
      <c r="BO31" s="367"/>
      <c r="BP31" s="367"/>
      <c r="BQ31" s="367"/>
      <c r="BR31" s="367"/>
      <c r="BS31" s="367"/>
      <c r="BT31" s="367"/>
      <c r="BU31" s="367"/>
      <c r="BV31" s="367"/>
      <c r="BW31" s="367"/>
      <c r="BX31" s="367"/>
      <c r="BY31" s="367"/>
      <c r="BZ31" s="367"/>
      <c r="CA31" s="367"/>
      <c r="CB31" s="367"/>
      <c r="CC31" s="367"/>
      <c r="CD31" s="367"/>
      <c r="CE31" s="367"/>
      <c r="CF31" s="367"/>
      <c r="CG31" s="367"/>
      <c r="CH31" s="367"/>
      <c r="CI31" s="367"/>
      <c r="CJ31" s="367"/>
      <c r="CK31" s="367"/>
      <c r="CL31" s="367"/>
      <c r="CM31" s="367"/>
      <c r="CN31" s="367"/>
      <c r="CO31" s="367"/>
      <c r="CP31" s="367"/>
      <c r="CQ31" s="367"/>
      <c r="CR31" s="367"/>
      <c r="CS31" s="367"/>
      <c r="CT31" s="367"/>
      <c r="CU31" s="367"/>
      <c r="CV31" s="367"/>
      <c r="CW31" s="367"/>
      <c r="CX31" s="367"/>
      <c r="CY31" s="367"/>
      <c r="CZ31" s="367"/>
      <c r="DA31" s="367"/>
      <c r="DB31" s="367"/>
      <c r="DC31" s="367"/>
      <c r="DD31" s="367"/>
      <c r="DE31" s="367"/>
      <c r="DF31" s="367"/>
      <c r="DG31" s="367"/>
      <c r="DH31" s="367"/>
      <c r="DI31" s="367"/>
      <c r="DJ31" s="367"/>
      <c r="DK31" s="367"/>
      <c r="DL31" s="367"/>
      <c r="DM31" s="367"/>
      <c r="DN31" s="367"/>
      <c r="DO31" s="367"/>
      <c r="DP31" s="367"/>
      <c r="DQ31" s="367"/>
      <c r="DR31" s="367"/>
      <c r="DS31" s="367"/>
      <c r="DT31" s="367"/>
      <c r="DU31" s="367"/>
      <c r="DV31" s="367"/>
      <c r="DW31" s="367"/>
      <c r="DX31" s="367"/>
      <c r="DY31" s="367"/>
      <c r="DZ31" s="367"/>
      <c r="EA31" s="367"/>
      <c r="EB31" s="367"/>
      <c r="EC31" s="367"/>
      <c r="ED31" s="367"/>
      <c r="EE31" s="367"/>
      <c r="EF31" s="367"/>
      <c r="EG31" s="367"/>
      <c r="EH31" s="367"/>
      <c r="EI31" s="367"/>
      <c r="EJ31" s="367"/>
      <c r="EK31" s="367"/>
      <c r="EL31" s="367"/>
      <c r="EM31" s="367"/>
      <c r="EN31" s="367"/>
      <c r="EO31" s="367"/>
      <c r="EP31" s="367"/>
      <c r="EQ31" s="367"/>
      <c r="ER31" s="367"/>
      <c r="ES31" s="367"/>
      <c r="ET31" s="367"/>
      <c r="EU31" s="367"/>
      <c r="EV31" s="367"/>
      <c r="EW31" s="367"/>
      <c r="EX31" s="367"/>
      <c r="EY31" s="367"/>
      <c r="EZ31" s="367"/>
      <c r="FA31" s="367"/>
      <c r="FB31" s="367"/>
      <c r="FC31" s="367"/>
      <c r="FD31" s="367"/>
      <c r="FE31" s="367"/>
      <c r="FF31" s="367"/>
      <c r="FG31" s="367"/>
      <c r="FH31" s="367"/>
      <c r="FI31" s="367"/>
      <c r="FJ31" s="367"/>
      <c r="FK31" s="367"/>
      <c r="FL31" s="367"/>
      <c r="FM31" s="367"/>
      <c r="FN31" s="367"/>
      <c r="FO31" s="367"/>
      <c r="FP31" s="367"/>
      <c r="FQ31" s="367"/>
      <c r="FR31" s="367"/>
      <c r="FS31" s="367"/>
      <c r="FT31" s="367"/>
      <c r="FU31" s="367"/>
      <c r="FV31" s="367"/>
      <c r="FW31" s="367"/>
      <c r="FX31" s="367"/>
      <c r="FY31" s="367"/>
      <c r="FZ31" s="367"/>
      <c r="GA31" s="367"/>
      <c r="GB31" s="367"/>
      <c r="GC31" s="367"/>
      <c r="GD31" s="367"/>
      <c r="GE31" s="367"/>
      <c r="GF31" s="367"/>
      <c r="GG31" s="367"/>
      <c r="GH31" s="367"/>
      <c r="GI31" s="367"/>
      <c r="GJ31" s="367"/>
      <c r="GK31" s="367"/>
      <c r="GL31" s="367"/>
      <c r="GM31" s="367"/>
      <c r="GN31" s="367"/>
      <c r="GO31" s="367"/>
      <c r="GP31" s="367"/>
      <c r="GQ31" s="367"/>
      <c r="GR31" s="367"/>
      <c r="GS31" s="367"/>
      <c r="GT31" s="367"/>
      <c r="GU31" s="367"/>
      <c r="GV31" s="367"/>
      <c r="GW31" s="367"/>
      <c r="GX31" s="367"/>
      <c r="GY31" s="367"/>
      <c r="GZ31" s="367"/>
      <c r="HA31" s="367"/>
      <c r="HB31" s="367"/>
      <c r="HC31" s="367"/>
      <c r="HD31" s="367"/>
      <c r="HE31" s="367"/>
      <c r="HF31" s="367"/>
      <c r="HG31" s="367"/>
      <c r="HH31" s="367"/>
      <c r="HI31" s="367"/>
      <c r="HJ31" s="367"/>
      <c r="HK31" s="367"/>
      <c r="HL31" s="367"/>
      <c r="HM31" s="367"/>
      <c r="HN31" s="367"/>
    </row>
    <row r="32" spans="1:222" s="374" customFormat="1" ht="78" customHeight="1">
      <c r="A32" s="401">
        <v>1</v>
      </c>
      <c r="B32" s="386" t="s">
        <v>1002</v>
      </c>
      <c r="C32" s="111" t="s">
        <v>1003</v>
      </c>
      <c r="D32" s="130">
        <v>55534</v>
      </c>
      <c r="E32" s="130">
        <v>50000</v>
      </c>
      <c r="F32" s="130">
        <v>22000</v>
      </c>
      <c r="G32" s="130">
        <v>28000</v>
      </c>
      <c r="H32" s="371">
        <f>'3-NSTW'!AC75</f>
        <v>0</v>
      </c>
      <c r="I32" s="380">
        <f>H32*1.1</f>
        <v>0</v>
      </c>
      <c r="J32" s="380">
        <f>G32</f>
        <v>28000</v>
      </c>
      <c r="K32" s="370"/>
      <c r="L32" s="367"/>
      <c r="M32" s="367"/>
      <c r="N32" s="367"/>
      <c r="O32" s="367"/>
      <c r="P32" s="367"/>
      <c r="Q32" s="367"/>
      <c r="R32" s="370"/>
      <c r="S32" s="370"/>
      <c r="T32" s="367"/>
      <c r="U32" s="367"/>
      <c r="V32" s="367"/>
      <c r="W32" s="367"/>
      <c r="X32" s="367"/>
      <c r="Y32" s="367"/>
      <c r="Z32" s="367"/>
      <c r="AA32" s="367"/>
      <c r="AB32" s="367"/>
      <c r="AC32" s="367"/>
      <c r="AD32" s="367"/>
      <c r="AE32" s="367"/>
      <c r="AF32" s="367"/>
      <c r="AG32" s="367"/>
      <c r="AH32" s="367"/>
      <c r="AI32" s="367"/>
      <c r="AJ32" s="367"/>
      <c r="AK32" s="367"/>
      <c r="AL32" s="367"/>
      <c r="AM32" s="367"/>
      <c r="AN32" s="367"/>
      <c r="AO32" s="367"/>
      <c r="AP32" s="367"/>
      <c r="AQ32" s="367"/>
      <c r="AR32" s="367"/>
      <c r="AS32" s="367"/>
      <c r="AT32" s="367"/>
      <c r="AU32" s="367"/>
      <c r="AV32" s="367"/>
      <c r="AW32" s="367"/>
      <c r="AX32" s="367"/>
      <c r="AY32" s="367"/>
      <c r="AZ32" s="367"/>
      <c r="BA32" s="367"/>
      <c r="BB32" s="367"/>
      <c r="BC32" s="367"/>
      <c r="BD32" s="367"/>
      <c r="BE32" s="367"/>
      <c r="BF32" s="367"/>
      <c r="BG32" s="367"/>
      <c r="BH32" s="367"/>
      <c r="BI32" s="367"/>
      <c r="BJ32" s="367"/>
      <c r="BK32" s="367"/>
      <c r="BL32" s="367"/>
      <c r="BM32" s="367"/>
      <c r="BN32" s="367"/>
      <c r="BO32" s="367"/>
      <c r="BP32" s="367"/>
      <c r="BQ32" s="367"/>
      <c r="BR32" s="367"/>
      <c r="BS32" s="367"/>
      <c r="BT32" s="367"/>
      <c r="BU32" s="367"/>
      <c r="BV32" s="367"/>
      <c r="BW32" s="367"/>
      <c r="BX32" s="367"/>
      <c r="BY32" s="367"/>
      <c r="BZ32" s="367"/>
      <c r="CA32" s="367"/>
      <c r="CB32" s="367"/>
      <c r="CC32" s="367"/>
      <c r="CD32" s="367"/>
      <c r="CE32" s="367"/>
      <c r="CF32" s="367"/>
      <c r="CG32" s="367"/>
      <c r="CH32" s="367"/>
      <c r="CI32" s="367"/>
      <c r="CJ32" s="367"/>
      <c r="CK32" s="367"/>
      <c r="CL32" s="367"/>
      <c r="CM32" s="367"/>
      <c r="CN32" s="367"/>
      <c r="CO32" s="367"/>
      <c r="CP32" s="367"/>
      <c r="CQ32" s="367"/>
      <c r="CR32" s="367"/>
      <c r="CS32" s="367"/>
      <c r="CT32" s="367"/>
      <c r="CU32" s="367"/>
      <c r="CV32" s="367"/>
      <c r="CW32" s="367"/>
      <c r="CX32" s="367"/>
      <c r="CY32" s="367"/>
      <c r="CZ32" s="367"/>
      <c r="DA32" s="367"/>
      <c r="DB32" s="367"/>
      <c r="DC32" s="367"/>
      <c r="DD32" s="367"/>
      <c r="DE32" s="367"/>
      <c r="DF32" s="367"/>
      <c r="DG32" s="367"/>
      <c r="DH32" s="367"/>
      <c r="DI32" s="367"/>
      <c r="DJ32" s="367"/>
      <c r="DK32" s="367"/>
      <c r="DL32" s="367"/>
      <c r="DM32" s="367"/>
      <c r="DN32" s="367"/>
      <c r="DO32" s="367"/>
      <c r="DP32" s="367"/>
      <c r="DQ32" s="367"/>
      <c r="DR32" s="367"/>
      <c r="DS32" s="367"/>
      <c r="DT32" s="367"/>
      <c r="DU32" s="367"/>
      <c r="DV32" s="367"/>
      <c r="DW32" s="367"/>
      <c r="DX32" s="367"/>
      <c r="DY32" s="367"/>
      <c r="DZ32" s="367"/>
      <c r="EA32" s="367"/>
      <c r="EB32" s="367"/>
      <c r="EC32" s="367"/>
      <c r="ED32" s="367"/>
      <c r="EE32" s="367"/>
      <c r="EF32" s="367"/>
      <c r="EG32" s="367"/>
      <c r="EH32" s="367"/>
      <c r="EI32" s="367"/>
      <c r="EJ32" s="367"/>
      <c r="EK32" s="367"/>
      <c r="EL32" s="367"/>
      <c r="EM32" s="367"/>
      <c r="EN32" s="367"/>
      <c r="EO32" s="367"/>
      <c r="EP32" s="367"/>
      <c r="EQ32" s="367"/>
      <c r="ER32" s="367"/>
      <c r="ES32" s="367"/>
      <c r="ET32" s="367"/>
      <c r="EU32" s="367"/>
      <c r="EV32" s="367"/>
      <c r="EW32" s="367"/>
      <c r="EX32" s="367"/>
      <c r="EY32" s="367"/>
      <c r="EZ32" s="367"/>
      <c r="FA32" s="367"/>
      <c r="FB32" s="367"/>
      <c r="FC32" s="367"/>
      <c r="FD32" s="367"/>
      <c r="FE32" s="367"/>
      <c r="FF32" s="367"/>
      <c r="FG32" s="367"/>
      <c r="FH32" s="367"/>
      <c r="FI32" s="367"/>
      <c r="FJ32" s="367"/>
      <c r="FK32" s="367"/>
      <c r="FL32" s="367"/>
      <c r="FM32" s="367"/>
      <c r="FN32" s="367"/>
      <c r="FO32" s="367"/>
      <c r="FP32" s="367"/>
      <c r="FQ32" s="367"/>
      <c r="FR32" s="367"/>
      <c r="FS32" s="367"/>
      <c r="FT32" s="367"/>
      <c r="FU32" s="367"/>
      <c r="FV32" s="367"/>
      <c r="FW32" s="367"/>
      <c r="FX32" s="367"/>
      <c r="FY32" s="367"/>
      <c r="FZ32" s="367"/>
      <c r="GA32" s="367"/>
      <c r="GB32" s="367"/>
      <c r="GC32" s="367"/>
      <c r="GD32" s="367"/>
      <c r="GE32" s="367"/>
      <c r="GF32" s="367"/>
      <c r="GG32" s="367"/>
      <c r="GH32" s="367"/>
      <c r="GI32" s="367"/>
      <c r="GJ32" s="367"/>
      <c r="GK32" s="367"/>
      <c r="GL32" s="367"/>
      <c r="GM32" s="367"/>
      <c r="GN32" s="367"/>
      <c r="GO32" s="367"/>
      <c r="GP32" s="367"/>
      <c r="GQ32" s="367"/>
      <c r="GR32" s="367"/>
      <c r="GS32" s="367"/>
      <c r="GT32" s="367"/>
      <c r="GU32" s="367"/>
      <c r="GV32" s="367"/>
      <c r="GW32" s="367"/>
      <c r="GX32" s="367"/>
      <c r="GY32" s="367"/>
      <c r="GZ32" s="367"/>
      <c r="HA32" s="367"/>
      <c r="HB32" s="367"/>
      <c r="HC32" s="367"/>
      <c r="HD32" s="367"/>
      <c r="HE32" s="367"/>
      <c r="HF32" s="367"/>
      <c r="HG32" s="367"/>
      <c r="HH32" s="367"/>
      <c r="HI32" s="367"/>
      <c r="HJ32" s="367"/>
      <c r="HK32" s="367"/>
      <c r="HL32" s="367"/>
      <c r="HM32" s="367"/>
      <c r="HN32" s="367"/>
    </row>
    <row r="33" spans="1:222" s="374" customFormat="1" ht="21.95" customHeight="1">
      <c r="A33" s="370"/>
      <c r="B33" s="372"/>
      <c r="C33" s="372"/>
      <c r="D33" s="373"/>
      <c r="E33" s="373"/>
      <c r="F33" s="373"/>
      <c r="G33" s="373"/>
      <c r="H33" s="371"/>
      <c r="I33" s="371"/>
      <c r="J33" s="371"/>
      <c r="K33" s="370"/>
      <c r="L33" s="367"/>
      <c r="M33" s="367"/>
      <c r="N33" s="367"/>
      <c r="O33" s="367"/>
      <c r="P33" s="367"/>
      <c r="Q33" s="367"/>
      <c r="R33" s="370"/>
      <c r="S33" s="370"/>
      <c r="T33" s="367"/>
      <c r="U33" s="367"/>
      <c r="V33" s="367"/>
      <c r="W33" s="367"/>
      <c r="X33" s="367"/>
      <c r="Y33" s="367"/>
      <c r="Z33" s="367"/>
      <c r="AA33" s="367"/>
      <c r="AB33" s="367"/>
      <c r="AC33" s="367"/>
      <c r="AD33" s="367"/>
      <c r="AE33" s="367"/>
      <c r="AF33" s="367"/>
      <c r="AG33" s="367"/>
      <c r="AH33" s="367"/>
      <c r="AI33" s="367"/>
      <c r="AJ33" s="367"/>
      <c r="AK33" s="367"/>
      <c r="AL33" s="367"/>
      <c r="AM33" s="367"/>
      <c r="AN33" s="367"/>
      <c r="AO33" s="367"/>
      <c r="AP33" s="367"/>
      <c r="AQ33" s="367"/>
      <c r="AR33" s="367"/>
      <c r="AS33" s="367"/>
      <c r="AT33" s="367"/>
      <c r="AU33" s="367"/>
      <c r="AV33" s="367"/>
      <c r="AW33" s="367"/>
      <c r="AX33" s="367"/>
      <c r="AY33" s="367"/>
      <c r="AZ33" s="367"/>
      <c r="BA33" s="367"/>
      <c r="BB33" s="367"/>
      <c r="BC33" s="367"/>
      <c r="BD33" s="367"/>
      <c r="BE33" s="367"/>
      <c r="BF33" s="367"/>
      <c r="BG33" s="367"/>
      <c r="BH33" s="367"/>
      <c r="BI33" s="367"/>
      <c r="BJ33" s="367"/>
      <c r="BK33" s="367"/>
      <c r="BL33" s="367"/>
      <c r="BM33" s="367"/>
      <c r="BN33" s="367"/>
      <c r="BO33" s="367"/>
      <c r="BP33" s="367"/>
      <c r="BQ33" s="367"/>
      <c r="BR33" s="367"/>
      <c r="BS33" s="367"/>
      <c r="BT33" s="367"/>
      <c r="BU33" s="367"/>
      <c r="BV33" s="367"/>
      <c r="BW33" s="367"/>
      <c r="BX33" s="367"/>
      <c r="BY33" s="367"/>
      <c r="BZ33" s="367"/>
      <c r="CA33" s="367"/>
      <c r="CB33" s="367"/>
      <c r="CC33" s="367"/>
      <c r="CD33" s="367"/>
      <c r="CE33" s="367"/>
      <c r="CF33" s="367"/>
      <c r="CG33" s="367"/>
      <c r="CH33" s="367"/>
      <c r="CI33" s="367"/>
      <c r="CJ33" s="367"/>
      <c r="CK33" s="367"/>
      <c r="CL33" s="367"/>
      <c r="CM33" s="367"/>
      <c r="CN33" s="367"/>
      <c r="CO33" s="367"/>
      <c r="CP33" s="367"/>
      <c r="CQ33" s="367"/>
      <c r="CR33" s="367"/>
      <c r="CS33" s="367"/>
      <c r="CT33" s="367"/>
      <c r="CU33" s="367"/>
      <c r="CV33" s="367"/>
      <c r="CW33" s="367"/>
      <c r="CX33" s="367"/>
      <c r="CY33" s="367"/>
      <c r="CZ33" s="367"/>
      <c r="DA33" s="367"/>
      <c r="DB33" s="367"/>
      <c r="DC33" s="367"/>
      <c r="DD33" s="367"/>
      <c r="DE33" s="367"/>
      <c r="DF33" s="367"/>
      <c r="DG33" s="367"/>
      <c r="DH33" s="367"/>
      <c r="DI33" s="367"/>
      <c r="DJ33" s="367"/>
      <c r="DK33" s="367"/>
      <c r="DL33" s="367"/>
      <c r="DM33" s="367"/>
      <c r="DN33" s="367"/>
      <c r="DO33" s="367"/>
      <c r="DP33" s="367"/>
      <c r="DQ33" s="367"/>
      <c r="DR33" s="367"/>
      <c r="DS33" s="367"/>
      <c r="DT33" s="367"/>
      <c r="DU33" s="367"/>
      <c r="DV33" s="367"/>
      <c r="DW33" s="367"/>
      <c r="DX33" s="367"/>
      <c r="DY33" s="367"/>
      <c r="DZ33" s="367"/>
      <c r="EA33" s="367"/>
      <c r="EB33" s="367"/>
      <c r="EC33" s="367"/>
      <c r="ED33" s="367"/>
      <c r="EE33" s="367"/>
      <c r="EF33" s="367"/>
      <c r="EG33" s="367"/>
      <c r="EH33" s="367"/>
      <c r="EI33" s="367"/>
      <c r="EJ33" s="367"/>
      <c r="EK33" s="367"/>
      <c r="EL33" s="367"/>
      <c r="EM33" s="367"/>
      <c r="EN33" s="367"/>
      <c r="EO33" s="367"/>
      <c r="EP33" s="367"/>
      <c r="EQ33" s="367"/>
      <c r="ER33" s="367"/>
      <c r="ES33" s="367"/>
      <c r="ET33" s="367"/>
      <c r="EU33" s="367"/>
      <c r="EV33" s="367"/>
      <c r="EW33" s="367"/>
      <c r="EX33" s="367"/>
      <c r="EY33" s="367"/>
      <c r="EZ33" s="367"/>
      <c r="FA33" s="367"/>
      <c r="FB33" s="367"/>
      <c r="FC33" s="367"/>
      <c r="FD33" s="367"/>
      <c r="FE33" s="367"/>
      <c r="FF33" s="367"/>
      <c r="FG33" s="367"/>
      <c r="FH33" s="367"/>
      <c r="FI33" s="367"/>
      <c r="FJ33" s="367"/>
      <c r="FK33" s="367"/>
      <c r="FL33" s="367"/>
      <c r="FM33" s="367"/>
      <c r="FN33" s="367"/>
      <c r="FO33" s="367"/>
      <c r="FP33" s="367"/>
      <c r="FQ33" s="367"/>
      <c r="FR33" s="367"/>
      <c r="FS33" s="367"/>
      <c r="FT33" s="367"/>
      <c r="FU33" s="367"/>
      <c r="FV33" s="367"/>
      <c r="FW33" s="367"/>
      <c r="FX33" s="367"/>
      <c r="FY33" s="367"/>
      <c r="FZ33" s="367"/>
      <c r="GA33" s="367"/>
      <c r="GB33" s="367"/>
      <c r="GC33" s="367"/>
      <c r="GD33" s="367"/>
      <c r="GE33" s="367"/>
      <c r="GF33" s="367"/>
      <c r="GG33" s="367"/>
      <c r="GH33" s="367"/>
      <c r="GI33" s="367"/>
      <c r="GJ33" s="367"/>
      <c r="GK33" s="367"/>
      <c r="GL33" s="367"/>
      <c r="GM33" s="367"/>
      <c r="GN33" s="367"/>
      <c r="GO33" s="367"/>
      <c r="GP33" s="367"/>
      <c r="GQ33" s="367"/>
      <c r="GR33" s="367"/>
      <c r="GS33" s="367"/>
      <c r="GT33" s="367"/>
      <c r="GU33" s="367"/>
      <c r="GV33" s="367"/>
      <c r="GW33" s="367"/>
      <c r="GX33" s="367"/>
      <c r="GY33" s="367"/>
      <c r="GZ33" s="367"/>
      <c r="HA33" s="367"/>
      <c r="HB33" s="367"/>
      <c r="HC33" s="367"/>
      <c r="HD33" s="367"/>
      <c r="HE33" s="367"/>
      <c r="HF33" s="367"/>
      <c r="HG33" s="367"/>
      <c r="HH33" s="367"/>
      <c r="HI33" s="367"/>
      <c r="HJ33" s="367"/>
      <c r="HK33" s="367"/>
      <c r="HL33" s="367"/>
      <c r="HM33" s="367"/>
      <c r="HN33" s="367"/>
    </row>
  </sheetData>
  <mergeCells count="20">
    <mergeCell ref="C7:C10"/>
    <mergeCell ref="D7:E7"/>
    <mergeCell ref="D8:D10"/>
    <mergeCell ref="E8:E10"/>
    <mergeCell ref="A1:K1"/>
    <mergeCell ref="A2:K2"/>
    <mergeCell ref="A3:K3"/>
    <mergeCell ref="A4:K4"/>
    <mergeCell ref="A5:K5"/>
    <mergeCell ref="A6:A10"/>
    <mergeCell ref="B6:B10"/>
    <mergeCell ref="C6:E6"/>
    <mergeCell ref="F6:F10"/>
    <mergeCell ref="G6:G10"/>
    <mergeCell ref="R9:S9"/>
    <mergeCell ref="H6:H10"/>
    <mergeCell ref="I6:I10"/>
    <mergeCell ref="J6:J10"/>
    <mergeCell ref="K6:K10"/>
    <mergeCell ref="L6:M6"/>
  </mergeCells>
  <printOptions horizontalCentered="1"/>
  <pageMargins left="0.3" right="0.3" top="0.35" bottom="0.35" header="0.3" footer="0.3"/>
  <pageSetup paperSize="9" scale="70" orientation="landscape" verticalDpi="300" r:id="rId1"/>
  <headerFooter>
    <oddFooter>&amp;C&amp;P</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314"/>
  <sheetViews>
    <sheetView topLeftCell="A2" zoomScale="50" zoomScaleNormal="50" workbookViewId="0">
      <selection activeCell="V8" sqref="V1:AA1048576"/>
    </sheetView>
  </sheetViews>
  <sheetFormatPr defaultRowHeight="18.75"/>
  <cols>
    <col min="1" max="1" width="5.125" style="341" customWidth="1"/>
    <col min="2" max="2" width="27.125" style="342" customWidth="1"/>
    <col min="3" max="4" width="8.375" style="342" customWidth="1"/>
    <col min="5" max="7" width="8.25" style="343" customWidth="1"/>
    <col min="8" max="8" width="24.25" style="343" customWidth="1"/>
    <col min="9" max="9" width="12.25" style="344" customWidth="1"/>
    <col min="10" max="10" width="10.25" style="344" customWidth="1"/>
    <col min="11" max="11" width="9" style="344" customWidth="1"/>
    <col min="12" max="12" width="8.25" style="344" customWidth="1"/>
    <col min="13" max="13" width="11.375" style="344" customWidth="1"/>
    <col min="14" max="14" width="10.875" style="344" customWidth="1"/>
    <col min="15" max="15" width="11.25" style="344" customWidth="1"/>
    <col min="16" max="16" width="10.375" style="344" customWidth="1"/>
    <col min="17" max="17" width="11.25" style="344" customWidth="1"/>
    <col min="18" max="18" width="11.125" style="344" customWidth="1"/>
    <col min="19" max="19" width="9.25" style="344" customWidth="1"/>
    <col min="20" max="20" width="9" style="344" customWidth="1"/>
    <col min="21" max="21" width="10.25" style="344" customWidth="1"/>
    <col min="22" max="27" width="7.25" style="344" customWidth="1"/>
    <col min="28" max="28" width="9" style="344" customWidth="1"/>
    <col min="29" max="29" width="9.25" style="344" customWidth="1"/>
    <col min="30" max="30" width="11" style="344" customWidth="1"/>
    <col min="31" max="31" width="8" style="344" customWidth="1"/>
    <col min="32" max="247" width="8.75" style="319"/>
    <col min="248" max="248" width="5.125" style="319" customWidth="1"/>
    <col min="249" max="249" width="29.25" style="319" customWidth="1"/>
    <col min="250" max="251" width="8.375" style="319" customWidth="1"/>
    <col min="252" max="257" width="8.25" style="319" customWidth="1"/>
    <col min="258" max="258" width="9.75" style="319" customWidth="1"/>
    <col min="259" max="260" width="8.25" style="319" customWidth="1"/>
    <col min="261" max="261" width="10.875" style="319" customWidth="1"/>
    <col min="262" max="262" width="7.25" style="319" customWidth="1"/>
    <col min="263" max="263" width="9.25" style="319" customWidth="1"/>
    <col min="264" max="264" width="9" style="319" customWidth="1"/>
    <col min="265" max="265" width="10.25" style="319" customWidth="1"/>
    <col min="266" max="266" width="9" style="319" customWidth="1"/>
    <col min="267" max="267" width="9.25" style="319" customWidth="1"/>
    <col min="268" max="268" width="10.125" style="319" customWidth="1"/>
    <col min="269" max="269" width="9" style="319" customWidth="1"/>
    <col min="270" max="270" width="9.25" style="319" customWidth="1"/>
    <col min="271" max="271" width="11" style="319" customWidth="1"/>
    <col min="272" max="272" width="10.375" style="319" customWidth="1"/>
    <col min="273" max="273" width="7.75" style="319" customWidth="1"/>
    <col min="274" max="274" width="11" style="319" customWidth="1"/>
    <col min="275" max="275" width="9.75" style="319" customWidth="1"/>
    <col min="276" max="276" width="11.25" style="319" customWidth="1"/>
    <col min="277" max="277" width="10.375" style="319" customWidth="1"/>
    <col min="278" max="278" width="7.75" style="319" customWidth="1"/>
    <col min="279" max="279" width="10.375" style="319" customWidth="1"/>
    <col min="280" max="280" width="9.75" style="319" customWidth="1"/>
    <col min="281" max="281" width="11.25" style="319" customWidth="1"/>
    <col min="282" max="282" width="9" style="319" customWidth="1"/>
    <col min="283" max="283" width="7.75" style="319" customWidth="1"/>
    <col min="284" max="284" width="11.125" style="319" customWidth="1"/>
    <col min="285" max="285" width="9.375" style="319" customWidth="1"/>
    <col min="286" max="286" width="11.125" style="319" customWidth="1"/>
    <col min="287" max="287" width="8" style="319" customWidth="1"/>
    <col min="288" max="503" width="8.75" style="319"/>
    <col min="504" max="504" width="5.125" style="319" customWidth="1"/>
    <col min="505" max="505" width="29.25" style="319" customWidth="1"/>
    <col min="506" max="507" width="8.375" style="319" customWidth="1"/>
    <col min="508" max="513" width="8.25" style="319" customWidth="1"/>
    <col min="514" max="514" width="9.75" style="319" customWidth="1"/>
    <col min="515" max="516" width="8.25" style="319" customWidth="1"/>
    <col min="517" max="517" width="10.875" style="319" customWidth="1"/>
    <col min="518" max="518" width="7.25" style="319" customWidth="1"/>
    <col min="519" max="519" width="9.25" style="319" customWidth="1"/>
    <col min="520" max="520" width="9" style="319" customWidth="1"/>
    <col min="521" max="521" width="10.25" style="319" customWidth="1"/>
    <col min="522" max="522" width="9" style="319" customWidth="1"/>
    <col min="523" max="523" width="9.25" style="319" customWidth="1"/>
    <col min="524" max="524" width="10.125" style="319" customWidth="1"/>
    <col min="525" max="525" width="9" style="319" customWidth="1"/>
    <col min="526" max="526" width="9.25" style="319" customWidth="1"/>
    <col min="527" max="527" width="11" style="319" customWidth="1"/>
    <col min="528" max="528" width="10.375" style="319" customWidth="1"/>
    <col min="529" max="529" width="7.75" style="319" customWidth="1"/>
    <col min="530" max="530" width="11" style="319" customWidth="1"/>
    <col min="531" max="531" width="9.75" style="319" customWidth="1"/>
    <col min="532" max="532" width="11.25" style="319" customWidth="1"/>
    <col min="533" max="533" width="10.375" style="319" customWidth="1"/>
    <col min="534" max="534" width="7.75" style="319" customWidth="1"/>
    <col min="535" max="535" width="10.375" style="319" customWidth="1"/>
    <col min="536" max="536" width="9.75" style="319" customWidth="1"/>
    <col min="537" max="537" width="11.25" style="319" customWidth="1"/>
    <col min="538" max="538" width="9" style="319" customWidth="1"/>
    <col min="539" max="539" width="7.75" style="319" customWidth="1"/>
    <col min="540" max="540" width="11.125" style="319" customWidth="1"/>
    <col min="541" max="541" width="9.375" style="319" customWidth="1"/>
    <col min="542" max="542" width="11.125" style="319" customWidth="1"/>
    <col min="543" max="543" width="8" style="319" customWidth="1"/>
    <col min="544" max="759" width="8.75" style="319"/>
    <col min="760" max="760" width="5.125" style="319" customWidth="1"/>
    <col min="761" max="761" width="29.25" style="319" customWidth="1"/>
    <col min="762" max="763" width="8.375" style="319" customWidth="1"/>
    <col min="764" max="769" width="8.25" style="319" customWidth="1"/>
    <col min="770" max="770" width="9.75" style="319" customWidth="1"/>
    <col min="771" max="772" width="8.25" style="319" customWidth="1"/>
    <col min="773" max="773" width="10.875" style="319" customWidth="1"/>
    <col min="774" max="774" width="7.25" style="319" customWidth="1"/>
    <col min="775" max="775" width="9.25" style="319" customWidth="1"/>
    <col min="776" max="776" width="9" style="319" customWidth="1"/>
    <col min="777" max="777" width="10.25" style="319" customWidth="1"/>
    <col min="778" max="778" width="9" style="319" customWidth="1"/>
    <col min="779" max="779" width="9.25" style="319" customWidth="1"/>
    <col min="780" max="780" width="10.125" style="319" customWidth="1"/>
    <col min="781" max="781" width="9" style="319" customWidth="1"/>
    <col min="782" max="782" width="9.25" style="319" customWidth="1"/>
    <col min="783" max="783" width="11" style="319" customWidth="1"/>
    <col min="784" max="784" width="10.375" style="319" customWidth="1"/>
    <col min="785" max="785" width="7.75" style="319" customWidth="1"/>
    <col min="786" max="786" width="11" style="319" customWidth="1"/>
    <col min="787" max="787" width="9.75" style="319" customWidth="1"/>
    <col min="788" max="788" width="11.25" style="319" customWidth="1"/>
    <col min="789" max="789" width="10.375" style="319" customWidth="1"/>
    <col min="790" max="790" width="7.75" style="319" customWidth="1"/>
    <col min="791" max="791" width="10.375" style="319" customWidth="1"/>
    <col min="792" max="792" width="9.75" style="319" customWidth="1"/>
    <col min="793" max="793" width="11.25" style="319" customWidth="1"/>
    <col min="794" max="794" width="9" style="319" customWidth="1"/>
    <col min="795" max="795" width="7.75" style="319" customWidth="1"/>
    <col min="796" max="796" width="11.125" style="319" customWidth="1"/>
    <col min="797" max="797" width="9.375" style="319" customWidth="1"/>
    <col min="798" max="798" width="11.125" style="319" customWidth="1"/>
    <col min="799" max="799" width="8" style="319" customWidth="1"/>
    <col min="800" max="1015" width="8.75" style="319"/>
    <col min="1016" max="1016" width="5.125" style="319" customWidth="1"/>
    <col min="1017" max="1017" width="29.25" style="319" customWidth="1"/>
    <col min="1018" max="1019" width="8.375" style="319" customWidth="1"/>
    <col min="1020" max="1025" width="8.25" style="319" customWidth="1"/>
    <col min="1026" max="1026" width="9.75" style="319" customWidth="1"/>
    <col min="1027" max="1028" width="8.25" style="319" customWidth="1"/>
    <col min="1029" max="1029" width="10.875" style="319" customWidth="1"/>
    <col min="1030" max="1030" width="7.25" style="319" customWidth="1"/>
    <col min="1031" max="1031" width="9.25" style="319" customWidth="1"/>
    <col min="1032" max="1032" width="9" style="319" customWidth="1"/>
    <col min="1033" max="1033" width="10.25" style="319" customWidth="1"/>
    <col min="1034" max="1034" width="9" style="319" customWidth="1"/>
    <col min="1035" max="1035" width="9.25" style="319" customWidth="1"/>
    <col min="1036" max="1036" width="10.125" style="319" customWidth="1"/>
    <col min="1037" max="1037" width="9" style="319" customWidth="1"/>
    <col min="1038" max="1038" width="9.25" style="319" customWidth="1"/>
    <col min="1039" max="1039" width="11" style="319" customWidth="1"/>
    <col min="1040" max="1040" width="10.375" style="319" customWidth="1"/>
    <col min="1041" max="1041" width="7.75" style="319" customWidth="1"/>
    <col min="1042" max="1042" width="11" style="319" customWidth="1"/>
    <col min="1043" max="1043" width="9.75" style="319" customWidth="1"/>
    <col min="1044" max="1044" width="11.25" style="319" customWidth="1"/>
    <col min="1045" max="1045" width="10.375" style="319" customWidth="1"/>
    <col min="1046" max="1046" width="7.75" style="319" customWidth="1"/>
    <col min="1047" max="1047" width="10.375" style="319" customWidth="1"/>
    <col min="1048" max="1048" width="9.75" style="319" customWidth="1"/>
    <col min="1049" max="1049" width="11.25" style="319" customWidth="1"/>
    <col min="1050" max="1050" width="9" style="319" customWidth="1"/>
    <col min="1051" max="1051" width="7.75" style="319" customWidth="1"/>
    <col min="1052" max="1052" width="11.125" style="319" customWidth="1"/>
    <col min="1053" max="1053" width="9.375" style="319" customWidth="1"/>
    <col min="1054" max="1054" width="11.125" style="319" customWidth="1"/>
    <col min="1055" max="1055" width="8" style="319" customWidth="1"/>
    <col min="1056" max="1271" width="8.75" style="319"/>
    <col min="1272" max="1272" width="5.125" style="319" customWidth="1"/>
    <col min="1273" max="1273" width="29.25" style="319" customWidth="1"/>
    <col min="1274" max="1275" width="8.375" style="319" customWidth="1"/>
    <col min="1276" max="1281" width="8.25" style="319" customWidth="1"/>
    <col min="1282" max="1282" width="9.75" style="319" customWidth="1"/>
    <col min="1283" max="1284" width="8.25" style="319" customWidth="1"/>
    <col min="1285" max="1285" width="10.875" style="319" customWidth="1"/>
    <col min="1286" max="1286" width="7.25" style="319" customWidth="1"/>
    <col min="1287" max="1287" width="9.25" style="319" customWidth="1"/>
    <col min="1288" max="1288" width="9" style="319" customWidth="1"/>
    <col min="1289" max="1289" width="10.25" style="319" customWidth="1"/>
    <col min="1290" max="1290" width="9" style="319" customWidth="1"/>
    <col min="1291" max="1291" width="9.25" style="319" customWidth="1"/>
    <col min="1292" max="1292" width="10.125" style="319" customWidth="1"/>
    <col min="1293" max="1293" width="9" style="319" customWidth="1"/>
    <col min="1294" max="1294" width="9.25" style="319" customWidth="1"/>
    <col min="1295" max="1295" width="11" style="319" customWidth="1"/>
    <col min="1296" max="1296" width="10.375" style="319" customWidth="1"/>
    <col min="1297" max="1297" width="7.75" style="319" customWidth="1"/>
    <col min="1298" max="1298" width="11" style="319" customWidth="1"/>
    <col min="1299" max="1299" width="9.75" style="319" customWidth="1"/>
    <col min="1300" max="1300" width="11.25" style="319" customWidth="1"/>
    <col min="1301" max="1301" width="10.375" style="319" customWidth="1"/>
    <col min="1302" max="1302" width="7.75" style="319" customWidth="1"/>
    <col min="1303" max="1303" width="10.375" style="319" customWidth="1"/>
    <col min="1304" max="1304" width="9.75" style="319" customWidth="1"/>
    <col min="1305" max="1305" width="11.25" style="319" customWidth="1"/>
    <col min="1306" max="1306" width="9" style="319" customWidth="1"/>
    <col min="1307" max="1307" width="7.75" style="319" customWidth="1"/>
    <col min="1308" max="1308" width="11.125" style="319" customWidth="1"/>
    <col min="1309" max="1309" width="9.375" style="319" customWidth="1"/>
    <col min="1310" max="1310" width="11.125" style="319" customWidth="1"/>
    <col min="1311" max="1311" width="8" style="319" customWidth="1"/>
    <col min="1312" max="1527" width="8.75" style="319"/>
    <col min="1528" max="1528" width="5.125" style="319" customWidth="1"/>
    <col min="1529" max="1529" width="29.25" style="319" customWidth="1"/>
    <col min="1530" max="1531" width="8.375" style="319" customWidth="1"/>
    <col min="1532" max="1537" width="8.25" style="319" customWidth="1"/>
    <col min="1538" max="1538" width="9.75" style="319" customWidth="1"/>
    <col min="1539" max="1540" width="8.25" style="319" customWidth="1"/>
    <col min="1541" max="1541" width="10.875" style="319" customWidth="1"/>
    <col min="1542" max="1542" width="7.25" style="319" customWidth="1"/>
    <col min="1543" max="1543" width="9.25" style="319" customWidth="1"/>
    <col min="1544" max="1544" width="9" style="319" customWidth="1"/>
    <col min="1545" max="1545" width="10.25" style="319" customWidth="1"/>
    <col min="1546" max="1546" width="9" style="319" customWidth="1"/>
    <col min="1547" max="1547" width="9.25" style="319" customWidth="1"/>
    <col min="1548" max="1548" width="10.125" style="319" customWidth="1"/>
    <col min="1549" max="1549" width="9" style="319" customWidth="1"/>
    <col min="1550" max="1550" width="9.25" style="319" customWidth="1"/>
    <col min="1551" max="1551" width="11" style="319" customWidth="1"/>
    <col min="1552" max="1552" width="10.375" style="319" customWidth="1"/>
    <col min="1553" max="1553" width="7.75" style="319" customWidth="1"/>
    <col min="1554" max="1554" width="11" style="319" customWidth="1"/>
    <col min="1555" max="1555" width="9.75" style="319" customWidth="1"/>
    <col min="1556" max="1556" width="11.25" style="319" customWidth="1"/>
    <col min="1557" max="1557" width="10.375" style="319" customWidth="1"/>
    <col min="1558" max="1558" width="7.75" style="319" customWidth="1"/>
    <col min="1559" max="1559" width="10.375" style="319" customWidth="1"/>
    <col min="1560" max="1560" width="9.75" style="319" customWidth="1"/>
    <col min="1561" max="1561" width="11.25" style="319" customWidth="1"/>
    <col min="1562" max="1562" width="9" style="319" customWidth="1"/>
    <col min="1563" max="1563" width="7.75" style="319" customWidth="1"/>
    <col min="1564" max="1564" width="11.125" style="319" customWidth="1"/>
    <col min="1565" max="1565" width="9.375" style="319" customWidth="1"/>
    <col min="1566" max="1566" width="11.125" style="319" customWidth="1"/>
    <col min="1567" max="1567" width="8" style="319" customWidth="1"/>
    <col min="1568" max="1783" width="8.75" style="319"/>
    <col min="1784" max="1784" width="5.125" style="319" customWidth="1"/>
    <col min="1785" max="1785" width="29.25" style="319" customWidth="1"/>
    <col min="1786" max="1787" width="8.375" style="319" customWidth="1"/>
    <col min="1788" max="1793" width="8.25" style="319" customWidth="1"/>
    <col min="1794" max="1794" width="9.75" style="319" customWidth="1"/>
    <col min="1795" max="1796" width="8.25" style="319" customWidth="1"/>
    <col min="1797" max="1797" width="10.875" style="319" customWidth="1"/>
    <col min="1798" max="1798" width="7.25" style="319" customWidth="1"/>
    <col min="1799" max="1799" width="9.25" style="319" customWidth="1"/>
    <col min="1800" max="1800" width="9" style="319" customWidth="1"/>
    <col min="1801" max="1801" width="10.25" style="319" customWidth="1"/>
    <col min="1802" max="1802" width="9" style="319" customWidth="1"/>
    <col min="1803" max="1803" width="9.25" style="319" customWidth="1"/>
    <col min="1804" max="1804" width="10.125" style="319" customWidth="1"/>
    <col min="1805" max="1805" width="9" style="319" customWidth="1"/>
    <col min="1806" max="1806" width="9.25" style="319" customWidth="1"/>
    <col min="1807" max="1807" width="11" style="319" customWidth="1"/>
    <col min="1808" max="1808" width="10.375" style="319" customWidth="1"/>
    <col min="1809" max="1809" width="7.75" style="319" customWidth="1"/>
    <col min="1810" max="1810" width="11" style="319" customWidth="1"/>
    <col min="1811" max="1811" width="9.75" style="319" customWidth="1"/>
    <col min="1812" max="1812" width="11.25" style="319" customWidth="1"/>
    <col min="1813" max="1813" width="10.375" style="319" customWidth="1"/>
    <col min="1814" max="1814" width="7.75" style="319" customWidth="1"/>
    <col min="1815" max="1815" width="10.375" style="319" customWidth="1"/>
    <col min="1816" max="1816" width="9.75" style="319" customWidth="1"/>
    <col min="1817" max="1817" width="11.25" style="319" customWidth="1"/>
    <col min="1818" max="1818" width="9" style="319" customWidth="1"/>
    <col min="1819" max="1819" width="7.75" style="319" customWidth="1"/>
    <col min="1820" max="1820" width="11.125" style="319" customWidth="1"/>
    <col min="1821" max="1821" width="9.375" style="319" customWidth="1"/>
    <col min="1822" max="1822" width="11.125" style="319" customWidth="1"/>
    <col min="1823" max="1823" width="8" style="319" customWidth="1"/>
    <col min="1824" max="2039" width="8.75" style="319"/>
    <col min="2040" max="2040" width="5.125" style="319" customWidth="1"/>
    <col min="2041" max="2041" width="29.25" style="319" customWidth="1"/>
    <col min="2042" max="2043" width="8.375" style="319" customWidth="1"/>
    <col min="2044" max="2049" width="8.25" style="319" customWidth="1"/>
    <col min="2050" max="2050" width="9.75" style="319" customWidth="1"/>
    <col min="2051" max="2052" width="8.25" style="319" customWidth="1"/>
    <col min="2053" max="2053" width="10.875" style="319" customWidth="1"/>
    <col min="2054" max="2054" width="7.25" style="319" customWidth="1"/>
    <col min="2055" max="2055" width="9.25" style="319" customWidth="1"/>
    <col min="2056" max="2056" width="9" style="319" customWidth="1"/>
    <col min="2057" max="2057" width="10.25" style="319" customWidth="1"/>
    <col min="2058" max="2058" width="9" style="319" customWidth="1"/>
    <col min="2059" max="2059" width="9.25" style="319" customWidth="1"/>
    <col min="2060" max="2060" width="10.125" style="319" customWidth="1"/>
    <col min="2061" max="2061" width="9" style="319" customWidth="1"/>
    <col min="2062" max="2062" width="9.25" style="319" customWidth="1"/>
    <col min="2063" max="2063" width="11" style="319" customWidth="1"/>
    <col min="2064" max="2064" width="10.375" style="319" customWidth="1"/>
    <col min="2065" max="2065" width="7.75" style="319" customWidth="1"/>
    <col min="2066" max="2066" width="11" style="319" customWidth="1"/>
    <col min="2067" max="2067" width="9.75" style="319" customWidth="1"/>
    <col min="2068" max="2068" width="11.25" style="319" customWidth="1"/>
    <col min="2069" max="2069" width="10.375" style="319" customWidth="1"/>
    <col min="2070" max="2070" width="7.75" style="319" customWidth="1"/>
    <col min="2071" max="2071" width="10.375" style="319" customWidth="1"/>
    <col min="2072" max="2072" width="9.75" style="319" customWidth="1"/>
    <col min="2073" max="2073" width="11.25" style="319" customWidth="1"/>
    <col min="2074" max="2074" width="9" style="319" customWidth="1"/>
    <col min="2075" max="2075" width="7.75" style="319" customWidth="1"/>
    <col min="2076" max="2076" width="11.125" style="319" customWidth="1"/>
    <col min="2077" max="2077" width="9.375" style="319" customWidth="1"/>
    <col min="2078" max="2078" width="11.125" style="319" customWidth="1"/>
    <col min="2079" max="2079" width="8" style="319" customWidth="1"/>
    <col min="2080" max="2295" width="8.75" style="319"/>
    <col min="2296" max="2296" width="5.125" style="319" customWidth="1"/>
    <col min="2297" max="2297" width="29.25" style="319" customWidth="1"/>
    <col min="2298" max="2299" width="8.375" style="319" customWidth="1"/>
    <col min="2300" max="2305" width="8.25" style="319" customWidth="1"/>
    <col min="2306" max="2306" width="9.75" style="319" customWidth="1"/>
    <col min="2307" max="2308" width="8.25" style="319" customWidth="1"/>
    <col min="2309" max="2309" width="10.875" style="319" customWidth="1"/>
    <col min="2310" max="2310" width="7.25" style="319" customWidth="1"/>
    <col min="2311" max="2311" width="9.25" style="319" customWidth="1"/>
    <col min="2312" max="2312" width="9" style="319" customWidth="1"/>
    <col min="2313" max="2313" width="10.25" style="319" customWidth="1"/>
    <col min="2314" max="2314" width="9" style="319" customWidth="1"/>
    <col min="2315" max="2315" width="9.25" style="319" customWidth="1"/>
    <col min="2316" max="2316" width="10.125" style="319" customWidth="1"/>
    <col min="2317" max="2317" width="9" style="319" customWidth="1"/>
    <col min="2318" max="2318" width="9.25" style="319" customWidth="1"/>
    <col min="2319" max="2319" width="11" style="319" customWidth="1"/>
    <col min="2320" max="2320" width="10.375" style="319" customWidth="1"/>
    <col min="2321" max="2321" width="7.75" style="319" customWidth="1"/>
    <col min="2322" max="2322" width="11" style="319" customWidth="1"/>
    <col min="2323" max="2323" width="9.75" style="319" customWidth="1"/>
    <col min="2324" max="2324" width="11.25" style="319" customWidth="1"/>
    <col min="2325" max="2325" width="10.375" style="319" customWidth="1"/>
    <col min="2326" max="2326" width="7.75" style="319" customWidth="1"/>
    <col min="2327" max="2327" width="10.375" style="319" customWidth="1"/>
    <col min="2328" max="2328" width="9.75" style="319" customWidth="1"/>
    <col min="2329" max="2329" width="11.25" style="319" customWidth="1"/>
    <col min="2330" max="2330" width="9" style="319" customWidth="1"/>
    <col min="2331" max="2331" width="7.75" style="319" customWidth="1"/>
    <col min="2332" max="2332" width="11.125" style="319" customWidth="1"/>
    <col min="2333" max="2333" width="9.375" style="319" customWidth="1"/>
    <col min="2334" max="2334" width="11.125" style="319" customWidth="1"/>
    <col min="2335" max="2335" width="8" style="319" customWidth="1"/>
    <col min="2336" max="2551" width="8.75" style="319"/>
    <col min="2552" max="2552" width="5.125" style="319" customWidth="1"/>
    <col min="2553" max="2553" width="29.25" style="319" customWidth="1"/>
    <col min="2554" max="2555" width="8.375" style="319" customWidth="1"/>
    <col min="2556" max="2561" width="8.25" style="319" customWidth="1"/>
    <col min="2562" max="2562" width="9.75" style="319" customWidth="1"/>
    <col min="2563" max="2564" width="8.25" style="319" customWidth="1"/>
    <col min="2565" max="2565" width="10.875" style="319" customWidth="1"/>
    <col min="2566" max="2566" width="7.25" style="319" customWidth="1"/>
    <col min="2567" max="2567" width="9.25" style="319" customWidth="1"/>
    <col min="2568" max="2568" width="9" style="319" customWidth="1"/>
    <col min="2569" max="2569" width="10.25" style="319" customWidth="1"/>
    <col min="2570" max="2570" width="9" style="319" customWidth="1"/>
    <col min="2571" max="2571" width="9.25" style="319" customWidth="1"/>
    <col min="2572" max="2572" width="10.125" style="319" customWidth="1"/>
    <col min="2573" max="2573" width="9" style="319" customWidth="1"/>
    <col min="2574" max="2574" width="9.25" style="319" customWidth="1"/>
    <col min="2575" max="2575" width="11" style="319" customWidth="1"/>
    <col min="2576" max="2576" width="10.375" style="319" customWidth="1"/>
    <col min="2577" max="2577" width="7.75" style="319" customWidth="1"/>
    <col min="2578" max="2578" width="11" style="319" customWidth="1"/>
    <col min="2579" max="2579" width="9.75" style="319" customWidth="1"/>
    <col min="2580" max="2580" width="11.25" style="319" customWidth="1"/>
    <col min="2581" max="2581" width="10.375" style="319" customWidth="1"/>
    <col min="2582" max="2582" width="7.75" style="319" customWidth="1"/>
    <col min="2583" max="2583" width="10.375" style="319" customWidth="1"/>
    <col min="2584" max="2584" width="9.75" style="319" customWidth="1"/>
    <col min="2585" max="2585" width="11.25" style="319" customWidth="1"/>
    <col min="2586" max="2586" width="9" style="319" customWidth="1"/>
    <col min="2587" max="2587" width="7.75" style="319" customWidth="1"/>
    <col min="2588" max="2588" width="11.125" style="319" customWidth="1"/>
    <col min="2589" max="2589" width="9.375" style="319" customWidth="1"/>
    <col min="2590" max="2590" width="11.125" style="319" customWidth="1"/>
    <col min="2591" max="2591" width="8" style="319" customWidth="1"/>
    <col min="2592" max="2807" width="8.75" style="319"/>
    <col min="2808" max="2808" width="5.125" style="319" customWidth="1"/>
    <col min="2809" max="2809" width="29.25" style="319" customWidth="1"/>
    <col min="2810" max="2811" width="8.375" style="319" customWidth="1"/>
    <col min="2812" max="2817" width="8.25" style="319" customWidth="1"/>
    <col min="2818" max="2818" width="9.75" style="319" customWidth="1"/>
    <col min="2819" max="2820" width="8.25" style="319" customWidth="1"/>
    <col min="2821" max="2821" width="10.875" style="319" customWidth="1"/>
    <col min="2822" max="2822" width="7.25" style="319" customWidth="1"/>
    <col min="2823" max="2823" width="9.25" style="319" customWidth="1"/>
    <col min="2824" max="2824" width="9" style="319" customWidth="1"/>
    <col min="2825" max="2825" width="10.25" style="319" customWidth="1"/>
    <col min="2826" max="2826" width="9" style="319" customWidth="1"/>
    <col min="2827" max="2827" width="9.25" style="319" customWidth="1"/>
    <col min="2828" max="2828" width="10.125" style="319" customWidth="1"/>
    <col min="2829" max="2829" width="9" style="319" customWidth="1"/>
    <col min="2830" max="2830" width="9.25" style="319" customWidth="1"/>
    <col min="2831" max="2831" width="11" style="319" customWidth="1"/>
    <col min="2832" max="2832" width="10.375" style="319" customWidth="1"/>
    <col min="2833" max="2833" width="7.75" style="319" customWidth="1"/>
    <col min="2834" max="2834" width="11" style="319" customWidth="1"/>
    <col min="2835" max="2835" width="9.75" style="319" customWidth="1"/>
    <col min="2836" max="2836" width="11.25" style="319" customWidth="1"/>
    <col min="2837" max="2837" width="10.375" style="319" customWidth="1"/>
    <col min="2838" max="2838" width="7.75" style="319" customWidth="1"/>
    <col min="2839" max="2839" width="10.375" style="319" customWidth="1"/>
    <col min="2840" max="2840" width="9.75" style="319" customWidth="1"/>
    <col min="2841" max="2841" width="11.25" style="319" customWidth="1"/>
    <col min="2842" max="2842" width="9" style="319" customWidth="1"/>
    <col min="2843" max="2843" width="7.75" style="319" customWidth="1"/>
    <col min="2844" max="2844" width="11.125" style="319" customWidth="1"/>
    <col min="2845" max="2845" width="9.375" style="319" customWidth="1"/>
    <col min="2846" max="2846" width="11.125" style="319" customWidth="1"/>
    <col min="2847" max="2847" width="8" style="319" customWidth="1"/>
    <col min="2848" max="3063" width="8.75" style="319"/>
    <col min="3064" max="3064" width="5.125" style="319" customWidth="1"/>
    <col min="3065" max="3065" width="29.25" style="319" customWidth="1"/>
    <col min="3066" max="3067" width="8.375" style="319" customWidth="1"/>
    <col min="3068" max="3073" width="8.25" style="319" customWidth="1"/>
    <col min="3074" max="3074" width="9.75" style="319" customWidth="1"/>
    <col min="3075" max="3076" width="8.25" style="319" customWidth="1"/>
    <col min="3077" max="3077" width="10.875" style="319" customWidth="1"/>
    <col min="3078" max="3078" width="7.25" style="319" customWidth="1"/>
    <col min="3079" max="3079" width="9.25" style="319" customWidth="1"/>
    <col min="3080" max="3080" width="9" style="319" customWidth="1"/>
    <col min="3081" max="3081" width="10.25" style="319" customWidth="1"/>
    <col min="3082" max="3082" width="9" style="319" customWidth="1"/>
    <col min="3083" max="3083" width="9.25" style="319" customWidth="1"/>
    <col min="3084" max="3084" width="10.125" style="319" customWidth="1"/>
    <col min="3085" max="3085" width="9" style="319" customWidth="1"/>
    <col min="3086" max="3086" width="9.25" style="319" customWidth="1"/>
    <col min="3087" max="3087" width="11" style="319" customWidth="1"/>
    <col min="3088" max="3088" width="10.375" style="319" customWidth="1"/>
    <col min="3089" max="3089" width="7.75" style="319" customWidth="1"/>
    <col min="3090" max="3090" width="11" style="319" customWidth="1"/>
    <col min="3091" max="3091" width="9.75" style="319" customWidth="1"/>
    <col min="3092" max="3092" width="11.25" style="319" customWidth="1"/>
    <col min="3093" max="3093" width="10.375" style="319" customWidth="1"/>
    <col min="3094" max="3094" width="7.75" style="319" customWidth="1"/>
    <col min="3095" max="3095" width="10.375" style="319" customWidth="1"/>
    <col min="3096" max="3096" width="9.75" style="319" customWidth="1"/>
    <col min="3097" max="3097" width="11.25" style="319" customWidth="1"/>
    <col min="3098" max="3098" width="9" style="319" customWidth="1"/>
    <col min="3099" max="3099" width="7.75" style="319" customWidth="1"/>
    <col min="3100" max="3100" width="11.125" style="319" customWidth="1"/>
    <col min="3101" max="3101" width="9.375" style="319" customWidth="1"/>
    <col min="3102" max="3102" width="11.125" style="319" customWidth="1"/>
    <col min="3103" max="3103" width="8" style="319" customWidth="1"/>
    <col min="3104" max="3319" width="8.75" style="319"/>
    <col min="3320" max="3320" width="5.125" style="319" customWidth="1"/>
    <col min="3321" max="3321" width="29.25" style="319" customWidth="1"/>
    <col min="3322" max="3323" width="8.375" style="319" customWidth="1"/>
    <col min="3324" max="3329" width="8.25" style="319" customWidth="1"/>
    <col min="3330" max="3330" width="9.75" style="319" customWidth="1"/>
    <col min="3331" max="3332" width="8.25" style="319" customWidth="1"/>
    <col min="3333" max="3333" width="10.875" style="319" customWidth="1"/>
    <col min="3334" max="3334" width="7.25" style="319" customWidth="1"/>
    <col min="3335" max="3335" width="9.25" style="319" customWidth="1"/>
    <col min="3336" max="3336" width="9" style="319" customWidth="1"/>
    <col min="3337" max="3337" width="10.25" style="319" customWidth="1"/>
    <col min="3338" max="3338" width="9" style="319" customWidth="1"/>
    <col min="3339" max="3339" width="9.25" style="319" customWidth="1"/>
    <col min="3340" max="3340" width="10.125" style="319" customWidth="1"/>
    <col min="3341" max="3341" width="9" style="319" customWidth="1"/>
    <col min="3342" max="3342" width="9.25" style="319" customWidth="1"/>
    <col min="3343" max="3343" width="11" style="319" customWidth="1"/>
    <col min="3344" max="3344" width="10.375" style="319" customWidth="1"/>
    <col min="3345" max="3345" width="7.75" style="319" customWidth="1"/>
    <col min="3346" max="3346" width="11" style="319" customWidth="1"/>
    <col min="3347" max="3347" width="9.75" style="319" customWidth="1"/>
    <col min="3348" max="3348" width="11.25" style="319" customWidth="1"/>
    <col min="3349" max="3349" width="10.375" style="319" customWidth="1"/>
    <col min="3350" max="3350" width="7.75" style="319" customWidth="1"/>
    <col min="3351" max="3351" width="10.375" style="319" customWidth="1"/>
    <col min="3352" max="3352" width="9.75" style="319" customWidth="1"/>
    <col min="3353" max="3353" width="11.25" style="319" customWidth="1"/>
    <col min="3354" max="3354" width="9" style="319" customWidth="1"/>
    <col min="3355" max="3355" width="7.75" style="319" customWidth="1"/>
    <col min="3356" max="3356" width="11.125" style="319" customWidth="1"/>
    <col min="3357" max="3357" width="9.375" style="319" customWidth="1"/>
    <col min="3358" max="3358" width="11.125" style="319" customWidth="1"/>
    <col min="3359" max="3359" width="8" style="319" customWidth="1"/>
    <col min="3360" max="3575" width="8.75" style="319"/>
    <col min="3576" max="3576" width="5.125" style="319" customWidth="1"/>
    <col min="3577" max="3577" width="29.25" style="319" customWidth="1"/>
    <col min="3578" max="3579" width="8.375" style="319" customWidth="1"/>
    <col min="3580" max="3585" width="8.25" style="319" customWidth="1"/>
    <col min="3586" max="3586" width="9.75" style="319" customWidth="1"/>
    <col min="3587" max="3588" width="8.25" style="319" customWidth="1"/>
    <col min="3589" max="3589" width="10.875" style="319" customWidth="1"/>
    <col min="3590" max="3590" width="7.25" style="319" customWidth="1"/>
    <col min="3591" max="3591" width="9.25" style="319" customWidth="1"/>
    <col min="3592" max="3592" width="9" style="319" customWidth="1"/>
    <col min="3593" max="3593" width="10.25" style="319" customWidth="1"/>
    <col min="3594" max="3594" width="9" style="319" customWidth="1"/>
    <col min="3595" max="3595" width="9.25" style="319" customWidth="1"/>
    <col min="3596" max="3596" width="10.125" style="319" customWidth="1"/>
    <col min="3597" max="3597" width="9" style="319" customWidth="1"/>
    <col min="3598" max="3598" width="9.25" style="319" customWidth="1"/>
    <col min="3599" max="3599" width="11" style="319" customWidth="1"/>
    <col min="3600" max="3600" width="10.375" style="319" customWidth="1"/>
    <col min="3601" max="3601" width="7.75" style="319" customWidth="1"/>
    <col min="3602" max="3602" width="11" style="319" customWidth="1"/>
    <col min="3603" max="3603" width="9.75" style="319" customWidth="1"/>
    <col min="3604" max="3604" width="11.25" style="319" customWidth="1"/>
    <col min="3605" max="3605" width="10.375" style="319" customWidth="1"/>
    <col min="3606" max="3606" width="7.75" style="319" customWidth="1"/>
    <col min="3607" max="3607" width="10.375" style="319" customWidth="1"/>
    <col min="3608" max="3608" width="9.75" style="319" customWidth="1"/>
    <col min="3609" max="3609" width="11.25" style="319" customWidth="1"/>
    <col min="3610" max="3610" width="9" style="319" customWidth="1"/>
    <col min="3611" max="3611" width="7.75" style="319" customWidth="1"/>
    <col min="3612" max="3612" width="11.125" style="319" customWidth="1"/>
    <col min="3613" max="3613" width="9.375" style="319" customWidth="1"/>
    <col min="3614" max="3614" width="11.125" style="319" customWidth="1"/>
    <col min="3615" max="3615" width="8" style="319" customWidth="1"/>
    <col min="3616" max="3831" width="8.75" style="319"/>
    <col min="3832" max="3832" width="5.125" style="319" customWidth="1"/>
    <col min="3833" max="3833" width="29.25" style="319" customWidth="1"/>
    <col min="3834" max="3835" width="8.375" style="319" customWidth="1"/>
    <col min="3836" max="3841" width="8.25" style="319" customWidth="1"/>
    <col min="3842" max="3842" width="9.75" style="319" customWidth="1"/>
    <col min="3843" max="3844" width="8.25" style="319" customWidth="1"/>
    <col min="3845" max="3845" width="10.875" style="319" customWidth="1"/>
    <col min="3846" max="3846" width="7.25" style="319" customWidth="1"/>
    <col min="3847" max="3847" width="9.25" style="319" customWidth="1"/>
    <col min="3848" max="3848" width="9" style="319" customWidth="1"/>
    <col min="3849" max="3849" width="10.25" style="319" customWidth="1"/>
    <col min="3850" max="3850" width="9" style="319" customWidth="1"/>
    <col min="3851" max="3851" width="9.25" style="319" customWidth="1"/>
    <col min="3852" max="3852" width="10.125" style="319" customWidth="1"/>
    <col min="3853" max="3853" width="9" style="319" customWidth="1"/>
    <col min="3854" max="3854" width="9.25" style="319" customWidth="1"/>
    <col min="3855" max="3855" width="11" style="319" customWidth="1"/>
    <col min="3856" max="3856" width="10.375" style="319" customWidth="1"/>
    <col min="3857" max="3857" width="7.75" style="319" customWidth="1"/>
    <col min="3858" max="3858" width="11" style="319" customWidth="1"/>
    <col min="3859" max="3859" width="9.75" style="319" customWidth="1"/>
    <col min="3860" max="3860" width="11.25" style="319" customWidth="1"/>
    <col min="3861" max="3861" width="10.375" style="319" customWidth="1"/>
    <col min="3862" max="3862" width="7.75" style="319" customWidth="1"/>
    <col min="3863" max="3863" width="10.375" style="319" customWidth="1"/>
    <col min="3864" max="3864" width="9.75" style="319" customWidth="1"/>
    <col min="3865" max="3865" width="11.25" style="319" customWidth="1"/>
    <col min="3866" max="3866" width="9" style="319" customWidth="1"/>
    <col min="3867" max="3867" width="7.75" style="319" customWidth="1"/>
    <col min="3868" max="3868" width="11.125" style="319" customWidth="1"/>
    <col min="3869" max="3869" width="9.375" style="319" customWidth="1"/>
    <col min="3870" max="3870" width="11.125" style="319" customWidth="1"/>
    <col min="3871" max="3871" width="8" style="319" customWidth="1"/>
    <col min="3872" max="4087" width="8.75" style="319"/>
    <col min="4088" max="4088" width="5.125" style="319" customWidth="1"/>
    <col min="4089" max="4089" width="29.25" style="319" customWidth="1"/>
    <col min="4090" max="4091" width="8.375" style="319" customWidth="1"/>
    <col min="4092" max="4097" width="8.25" style="319" customWidth="1"/>
    <col min="4098" max="4098" width="9.75" style="319" customWidth="1"/>
    <col min="4099" max="4100" width="8.25" style="319" customWidth="1"/>
    <col min="4101" max="4101" width="10.875" style="319" customWidth="1"/>
    <col min="4102" max="4102" width="7.25" style="319" customWidth="1"/>
    <col min="4103" max="4103" width="9.25" style="319" customWidth="1"/>
    <col min="4104" max="4104" width="9" style="319" customWidth="1"/>
    <col min="4105" max="4105" width="10.25" style="319" customWidth="1"/>
    <col min="4106" max="4106" width="9" style="319" customWidth="1"/>
    <col min="4107" max="4107" width="9.25" style="319" customWidth="1"/>
    <col min="4108" max="4108" width="10.125" style="319" customWidth="1"/>
    <col min="4109" max="4109" width="9" style="319" customWidth="1"/>
    <col min="4110" max="4110" width="9.25" style="319" customWidth="1"/>
    <col min="4111" max="4111" width="11" style="319" customWidth="1"/>
    <col min="4112" max="4112" width="10.375" style="319" customWidth="1"/>
    <col min="4113" max="4113" width="7.75" style="319" customWidth="1"/>
    <col min="4114" max="4114" width="11" style="319" customWidth="1"/>
    <col min="4115" max="4115" width="9.75" style="319" customWidth="1"/>
    <col min="4116" max="4116" width="11.25" style="319" customWidth="1"/>
    <col min="4117" max="4117" width="10.375" style="319" customWidth="1"/>
    <col min="4118" max="4118" width="7.75" style="319" customWidth="1"/>
    <col min="4119" max="4119" width="10.375" style="319" customWidth="1"/>
    <col min="4120" max="4120" width="9.75" style="319" customWidth="1"/>
    <col min="4121" max="4121" width="11.25" style="319" customWidth="1"/>
    <col min="4122" max="4122" width="9" style="319" customWidth="1"/>
    <col min="4123" max="4123" width="7.75" style="319" customWidth="1"/>
    <col min="4124" max="4124" width="11.125" style="319" customWidth="1"/>
    <col min="4125" max="4125" width="9.375" style="319" customWidth="1"/>
    <col min="4126" max="4126" width="11.125" style="319" customWidth="1"/>
    <col min="4127" max="4127" width="8" style="319" customWidth="1"/>
    <col min="4128" max="4343" width="8.75" style="319"/>
    <col min="4344" max="4344" width="5.125" style="319" customWidth="1"/>
    <col min="4345" max="4345" width="29.25" style="319" customWidth="1"/>
    <col min="4346" max="4347" width="8.375" style="319" customWidth="1"/>
    <col min="4348" max="4353" width="8.25" style="319" customWidth="1"/>
    <col min="4354" max="4354" width="9.75" style="319" customWidth="1"/>
    <col min="4355" max="4356" width="8.25" style="319" customWidth="1"/>
    <col min="4357" max="4357" width="10.875" style="319" customWidth="1"/>
    <col min="4358" max="4358" width="7.25" style="319" customWidth="1"/>
    <col min="4359" max="4359" width="9.25" style="319" customWidth="1"/>
    <col min="4360" max="4360" width="9" style="319" customWidth="1"/>
    <col min="4361" max="4361" width="10.25" style="319" customWidth="1"/>
    <col min="4362" max="4362" width="9" style="319" customWidth="1"/>
    <col min="4363" max="4363" width="9.25" style="319" customWidth="1"/>
    <col min="4364" max="4364" width="10.125" style="319" customWidth="1"/>
    <col min="4365" max="4365" width="9" style="319" customWidth="1"/>
    <col min="4366" max="4366" width="9.25" style="319" customWidth="1"/>
    <col min="4367" max="4367" width="11" style="319" customWidth="1"/>
    <col min="4368" max="4368" width="10.375" style="319" customWidth="1"/>
    <col min="4369" max="4369" width="7.75" style="319" customWidth="1"/>
    <col min="4370" max="4370" width="11" style="319" customWidth="1"/>
    <col min="4371" max="4371" width="9.75" style="319" customWidth="1"/>
    <col min="4372" max="4372" width="11.25" style="319" customWidth="1"/>
    <col min="4373" max="4373" width="10.375" style="319" customWidth="1"/>
    <col min="4374" max="4374" width="7.75" style="319" customWidth="1"/>
    <col min="4375" max="4375" width="10.375" style="319" customWidth="1"/>
    <col min="4376" max="4376" width="9.75" style="319" customWidth="1"/>
    <col min="4377" max="4377" width="11.25" style="319" customWidth="1"/>
    <col min="4378" max="4378" width="9" style="319" customWidth="1"/>
    <col min="4379" max="4379" width="7.75" style="319" customWidth="1"/>
    <col min="4380" max="4380" width="11.125" style="319" customWidth="1"/>
    <col min="4381" max="4381" width="9.375" style="319" customWidth="1"/>
    <col min="4382" max="4382" width="11.125" style="319" customWidth="1"/>
    <col min="4383" max="4383" width="8" style="319" customWidth="1"/>
    <col min="4384" max="4599" width="8.75" style="319"/>
    <col min="4600" max="4600" width="5.125" style="319" customWidth="1"/>
    <col min="4601" max="4601" width="29.25" style="319" customWidth="1"/>
    <col min="4602" max="4603" width="8.375" style="319" customWidth="1"/>
    <col min="4604" max="4609" width="8.25" style="319" customWidth="1"/>
    <col min="4610" max="4610" width="9.75" style="319" customWidth="1"/>
    <col min="4611" max="4612" width="8.25" style="319" customWidth="1"/>
    <col min="4613" max="4613" width="10.875" style="319" customWidth="1"/>
    <col min="4614" max="4614" width="7.25" style="319" customWidth="1"/>
    <col min="4615" max="4615" width="9.25" style="319" customWidth="1"/>
    <col min="4616" max="4616" width="9" style="319" customWidth="1"/>
    <col min="4617" max="4617" width="10.25" style="319" customWidth="1"/>
    <col min="4618" max="4618" width="9" style="319" customWidth="1"/>
    <col min="4619" max="4619" width="9.25" style="319" customWidth="1"/>
    <col min="4620" max="4620" width="10.125" style="319" customWidth="1"/>
    <col min="4621" max="4621" width="9" style="319" customWidth="1"/>
    <col min="4622" max="4622" width="9.25" style="319" customWidth="1"/>
    <col min="4623" max="4623" width="11" style="319" customWidth="1"/>
    <col min="4624" max="4624" width="10.375" style="319" customWidth="1"/>
    <col min="4625" max="4625" width="7.75" style="319" customWidth="1"/>
    <col min="4626" max="4626" width="11" style="319" customWidth="1"/>
    <col min="4627" max="4627" width="9.75" style="319" customWidth="1"/>
    <col min="4628" max="4628" width="11.25" style="319" customWidth="1"/>
    <col min="4629" max="4629" width="10.375" style="319" customWidth="1"/>
    <col min="4630" max="4630" width="7.75" style="319" customWidth="1"/>
    <col min="4631" max="4631" width="10.375" style="319" customWidth="1"/>
    <col min="4632" max="4632" width="9.75" style="319" customWidth="1"/>
    <col min="4633" max="4633" width="11.25" style="319" customWidth="1"/>
    <col min="4634" max="4634" width="9" style="319" customWidth="1"/>
    <col min="4635" max="4635" width="7.75" style="319" customWidth="1"/>
    <col min="4636" max="4636" width="11.125" style="319" customWidth="1"/>
    <col min="4637" max="4637" width="9.375" style="319" customWidth="1"/>
    <col min="4638" max="4638" width="11.125" style="319" customWidth="1"/>
    <col min="4639" max="4639" width="8" style="319" customWidth="1"/>
    <col min="4640" max="4855" width="8.75" style="319"/>
    <col min="4856" max="4856" width="5.125" style="319" customWidth="1"/>
    <col min="4857" max="4857" width="29.25" style="319" customWidth="1"/>
    <col min="4858" max="4859" width="8.375" style="319" customWidth="1"/>
    <col min="4860" max="4865" width="8.25" style="319" customWidth="1"/>
    <col min="4866" max="4866" width="9.75" style="319" customWidth="1"/>
    <col min="4867" max="4868" width="8.25" style="319" customWidth="1"/>
    <col min="4869" max="4869" width="10.875" style="319" customWidth="1"/>
    <col min="4870" max="4870" width="7.25" style="319" customWidth="1"/>
    <col min="4871" max="4871" width="9.25" style="319" customWidth="1"/>
    <col min="4872" max="4872" width="9" style="319" customWidth="1"/>
    <col min="4873" max="4873" width="10.25" style="319" customWidth="1"/>
    <col min="4874" max="4874" width="9" style="319" customWidth="1"/>
    <col min="4875" max="4875" width="9.25" style="319" customWidth="1"/>
    <col min="4876" max="4876" width="10.125" style="319" customWidth="1"/>
    <col min="4877" max="4877" width="9" style="319" customWidth="1"/>
    <col min="4878" max="4878" width="9.25" style="319" customWidth="1"/>
    <col min="4879" max="4879" width="11" style="319" customWidth="1"/>
    <col min="4880" max="4880" width="10.375" style="319" customWidth="1"/>
    <col min="4881" max="4881" width="7.75" style="319" customWidth="1"/>
    <col min="4882" max="4882" width="11" style="319" customWidth="1"/>
    <col min="4883" max="4883" width="9.75" style="319" customWidth="1"/>
    <col min="4884" max="4884" width="11.25" style="319" customWidth="1"/>
    <col min="4885" max="4885" width="10.375" style="319" customWidth="1"/>
    <col min="4886" max="4886" width="7.75" style="319" customWidth="1"/>
    <col min="4887" max="4887" width="10.375" style="319" customWidth="1"/>
    <col min="4888" max="4888" width="9.75" style="319" customWidth="1"/>
    <col min="4889" max="4889" width="11.25" style="319" customWidth="1"/>
    <col min="4890" max="4890" width="9" style="319" customWidth="1"/>
    <col min="4891" max="4891" width="7.75" style="319" customWidth="1"/>
    <col min="4892" max="4892" width="11.125" style="319" customWidth="1"/>
    <col min="4893" max="4893" width="9.375" style="319" customWidth="1"/>
    <col min="4894" max="4894" width="11.125" style="319" customWidth="1"/>
    <col min="4895" max="4895" width="8" style="319" customWidth="1"/>
    <col min="4896" max="5111" width="8.75" style="319"/>
    <col min="5112" max="5112" width="5.125" style="319" customWidth="1"/>
    <col min="5113" max="5113" width="29.25" style="319" customWidth="1"/>
    <col min="5114" max="5115" width="8.375" style="319" customWidth="1"/>
    <col min="5116" max="5121" width="8.25" style="319" customWidth="1"/>
    <col min="5122" max="5122" width="9.75" style="319" customWidth="1"/>
    <col min="5123" max="5124" width="8.25" style="319" customWidth="1"/>
    <col min="5125" max="5125" width="10.875" style="319" customWidth="1"/>
    <col min="5126" max="5126" width="7.25" style="319" customWidth="1"/>
    <col min="5127" max="5127" width="9.25" style="319" customWidth="1"/>
    <col min="5128" max="5128" width="9" style="319" customWidth="1"/>
    <col min="5129" max="5129" width="10.25" style="319" customWidth="1"/>
    <col min="5130" max="5130" width="9" style="319" customWidth="1"/>
    <col min="5131" max="5131" width="9.25" style="319" customWidth="1"/>
    <col min="5132" max="5132" width="10.125" style="319" customWidth="1"/>
    <col min="5133" max="5133" width="9" style="319" customWidth="1"/>
    <col min="5134" max="5134" width="9.25" style="319" customWidth="1"/>
    <col min="5135" max="5135" width="11" style="319" customWidth="1"/>
    <col min="5136" max="5136" width="10.375" style="319" customWidth="1"/>
    <col min="5137" max="5137" width="7.75" style="319" customWidth="1"/>
    <col min="5138" max="5138" width="11" style="319" customWidth="1"/>
    <col min="5139" max="5139" width="9.75" style="319" customWidth="1"/>
    <col min="5140" max="5140" width="11.25" style="319" customWidth="1"/>
    <col min="5141" max="5141" width="10.375" style="319" customWidth="1"/>
    <col min="5142" max="5142" width="7.75" style="319" customWidth="1"/>
    <col min="5143" max="5143" width="10.375" style="319" customWidth="1"/>
    <col min="5144" max="5144" width="9.75" style="319" customWidth="1"/>
    <col min="5145" max="5145" width="11.25" style="319" customWidth="1"/>
    <col min="5146" max="5146" width="9" style="319" customWidth="1"/>
    <col min="5147" max="5147" width="7.75" style="319" customWidth="1"/>
    <col min="5148" max="5148" width="11.125" style="319" customWidth="1"/>
    <col min="5149" max="5149" width="9.375" style="319" customWidth="1"/>
    <col min="5150" max="5150" width="11.125" style="319" customWidth="1"/>
    <col min="5151" max="5151" width="8" style="319" customWidth="1"/>
    <col min="5152" max="5367" width="8.75" style="319"/>
    <col min="5368" max="5368" width="5.125" style="319" customWidth="1"/>
    <col min="5369" max="5369" width="29.25" style="319" customWidth="1"/>
    <col min="5370" max="5371" width="8.375" style="319" customWidth="1"/>
    <col min="5372" max="5377" width="8.25" style="319" customWidth="1"/>
    <col min="5378" max="5378" width="9.75" style="319" customWidth="1"/>
    <col min="5379" max="5380" width="8.25" style="319" customWidth="1"/>
    <col min="5381" max="5381" width="10.875" style="319" customWidth="1"/>
    <col min="5382" max="5382" width="7.25" style="319" customWidth="1"/>
    <col min="5383" max="5383" width="9.25" style="319" customWidth="1"/>
    <col min="5384" max="5384" width="9" style="319" customWidth="1"/>
    <col min="5385" max="5385" width="10.25" style="319" customWidth="1"/>
    <col min="5386" max="5386" width="9" style="319" customWidth="1"/>
    <col min="5387" max="5387" width="9.25" style="319" customWidth="1"/>
    <col min="5388" max="5388" width="10.125" style="319" customWidth="1"/>
    <col min="5389" max="5389" width="9" style="319" customWidth="1"/>
    <col min="5390" max="5390" width="9.25" style="319" customWidth="1"/>
    <col min="5391" max="5391" width="11" style="319" customWidth="1"/>
    <col min="5392" max="5392" width="10.375" style="319" customWidth="1"/>
    <col min="5393" max="5393" width="7.75" style="319" customWidth="1"/>
    <col min="5394" max="5394" width="11" style="319" customWidth="1"/>
    <col min="5395" max="5395" width="9.75" style="319" customWidth="1"/>
    <col min="5396" max="5396" width="11.25" style="319" customWidth="1"/>
    <col min="5397" max="5397" width="10.375" style="319" customWidth="1"/>
    <col min="5398" max="5398" width="7.75" style="319" customWidth="1"/>
    <col min="5399" max="5399" width="10.375" style="319" customWidth="1"/>
    <col min="5400" max="5400" width="9.75" style="319" customWidth="1"/>
    <col min="5401" max="5401" width="11.25" style="319" customWidth="1"/>
    <col min="5402" max="5402" width="9" style="319" customWidth="1"/>
    <col min="5403" max="5403" width="7.75" style="319" customWidth="1"/>
    <col min="5404" max="5404" width="11.125" style="319" customWidth="1"/>
    <col min="5405" max="5405" width="9.375" style="319" customWidth="1"/>
    <col min="5406" max="5406" width="11.125" style="319" customWidth="1"/>
    <col min="5407" max="5407" width="8" style="319" customWidth="1"/>
    <col min="5408" max="5623" width="8.75" style="319"/>
    <col min="5624" max="5624" width="5.125" style="319" customWidth="1"/>
    <col min="5625" max="5625" width="29.25" style="319" customWidth="1"/>
    <col min="5626" max="5627" width="8.375" style="319" customWidth="1"/>
    <col min="5628" max="5633" width="8.25" style="319" customWidth="1"/>
    <col min="5634" max="5634" width="9.75" style="319" customWidth="1"/>
    <col min="5635" max="5636" width="8.25" style="319" customWidth="1"/>
    <col min="5637" max="5637" width="10.875" style="319" customWidth="1"/>
    <col min="5638" max="5638" width="7.25" style="319" customWidth="1"/>
    <col min="5639" max="5639" width="9.25" style="319" customWidth="1"/>
    <col min="5640" max="5640" width="9" style="319" customWidth="1"/>
    <col min="5641" max="5641" width="10.25" style="319" customWidth="1"/>
    <col min="5642" max="5642" width="9" style="319" customWidth="1"/>
    <col min="5643" max="5643" width="9.25" style="319" customWidth="1"/>
    <col min="5644" max="5644" width="10.125" style="319" customWidth="1"/>
    <col min="5645" max="5645" width="9" style="319" customWidth="1"/>
    <col min="5646" max="5646" width="9.25" style="319" customWidth="1"/>
    <col min="5647" max="5647" width="11" style="319" customWidth="1"/>
    <col min="5648" max="5648" width="10.375" style="319" customWidth="1"/>
    <col min="5649" max="5649" width="7.75" style="319" customWidth="1"/>
    <col min="5650" max="5650" width="11" style="319" customWidth="1"/>
    <col min="5651" max="5651" width="9.75" style="319" customWidth="1"/>
    <col min="5652" max="5652" width="11.25" style="319" customWidth="1"/>
    <col min="5653" max="5653" width="10.375" style="319" customWidth="1"/>
    <col min="5654" max="5654" width="7.75" style="319" customWidth="1"/>
    <col min="5655" max="5655" width="10.375" style="319" customWidth="1"/>
    <col min="5656" max="5656" width="9.75" style="319" customWidth="1"/>
    <col min="5657" max="5657" width="11.25" style="319" customWidth="1"/>
    <col min="5658" max="5658" width="9" style="319" customWidth="1"/>
    <col min="5659" max="5659" width="7.75" style="319" customWidth="1"/>
    <col min="5660" max="5660" width="11.125" style="319" customWidth="1"/>
    <col min="5661" max="5661" width="9.375" style="319" customWidth="1"/>
    <col min="5662" max="5662" width="11.125" style="319" customWidth="1"/>
    <col min="5663" max="5663" width="8" style="319" customWidth="1"/>
    <col min="5664" max="5879" width="8.75" style="319"/>
    <col min="5880" max="5880" width="5.125" style="319" customWidth="1"/>
    <col min="5881" max="5881" width="29.25" style="319" customWidth="1"/>
    <col min="5882" max="5883" width="8.375" style="319" customWidth="1"/>
    <col min="5884" max="5889" width="8.25" style="319" customWidth="1"/>
    <col min="5890" max="5890" width="9.75" style="319" customWidth="1"/>
    <col min="5891" max="5892" width="8.25" style="319" customWidth="1"/>
    <col min="5893" max="5893" width="10.875" style="319" customWidth="1"/>
    <col min="5894" max="5894" width="7.25" style="319" customWidth="1"/>
    <col min="5895" max="5895" width="9.25" style="319" customWidth="1"/>
    <col min="5896" max="5896" width="9" style="319" customWidth="1"/>
    <col min="5897" max="5897" width="10.25" style="319" customWidth="1"/>
    <col min="5898" max="5898" width="9" style="319" customWidth="1"/>
    <col min="5899" max="5899" width="9.25" style="319" customWidth="1"/>
    <col min="5900" max="5900" width="10.125" style="319" customWidth="1"/>
    <col min="5901" max="5901" width="9" style="319" customWidth="1"/>
    <col min="5902" max="5902" width="9.25" style="319" customWidth="1"/>
    <col min="5903" max="5903" width="11" style="319" customWidth="1"/>
    <col min="5904" max="5904" width="10.375" style="319" customWidth="1"/>
    <col min="5905" max="5905" width="7.75" style="319" customWidth="1"/>
    <col min="5906" max="5906" width="11" style="319" customWidth="1"/>
    <col min="5907" max="5907" width="9.75" style="319" customWidth="1"/>
    <col min="5908" max="5908" width="11.25" style="319" customWidth="1"/>
    <col min="5909" max="5909" width="10.375" style="319" customWidth="1"/>
    <col min="5910" max="5910" width="7.75" style="319" customWidth="1"/>
    <col min="5911" max="5911" width="10.375" style="319" customWidth="1"/>
    <col min="5912" max="5912" width="9.75" style="319" customWidth="1"/>
    <col min="5913" max="5913" width="11.25" style="319" customWidth="1"/>
    <col min="5914" max="5914" width="9" style="319" customWidth="1"/>
    <col min="5915" max="5915" width="7.75" style="319" customWidth="1"/>
    <col min="5916" max="5916" width="11.125" style="319" customWidth="1"/>
    <col min="5917" max="5917" width="9.375" style="319" customWidth="1"/>
    <col min="5918" max="5918" width="11.125" style="319" customWidth="1"/>
    <col min="5919" max="5919" width="8" style="319" customWidth="1"/>
    <col min="5920" max="6135" width="8.75" style="319"/>
    <col min="6136" max="6136" width="5.125" style="319" customWidth="1"/>
    <col min="6137" max="6137" width="29.25" style="319" customWidth="1"/>
    <col min="6138" max="6139" width="8.375" style="319" customWidth="1"/>
    <col min="6140" max="6145" width="8.25" style="319" customWidth="1"/>
    <col min="6146" max="6146" width="9.75" style="319" customWidth="1"/>
    <col min="6147" max="6148" width="8.25" style="319" customWidth="1"/>
    <col min="6149" max="6149" width="10.875" style="319" customWidth="1"/>
    <col min="6150" max="6150" width="7.25" style="319" customWidth="1"/>
    <col min="6151" max="6151" width="9.25" style="319" customWidth="1"/>
    <col min="6152" max="6152" width="9" style="319" customWidth="1"/>
    <col min="6153" max="6153" width="10.25" style="319" customWidth="1"/>
    <col min="6154" max="6154" width="9" style="319" customWidth="1"/>
    <col min="6155" max="6155" width="9.25" style="319" customWidth="1"/>
    <col min="6156" max="6156" width="10.125" style="319" customWidth="1"/>
    <col min="6157" max="6157" width="9" style="319" customWidth="1"/>
    <col min="6158" max="6158" width="9.25" style="319" customWidth="1"/>
    <col min="6159" max="6159" width="11" style="319" customWidth="1"/>
    <col min="6160" max="6160" width="10.375" style="319" customWidth="1"/>
    <col min="6161" max="6161" width="7.75" style="319" customWidth="1"/>
    <col min="6162" max="6162" width="11" style="319" customWidth="1"/>
    <col min="6163" max="6163" width="9.75" style="319" customWidth="1"/>
    <col min="6164" max="6164" width="11.25" style="319" customWidth="1"/>
    <col min="6165" max="6165" width="10.375" style="319" customWidth="1"/>
    <col min="6166" max="6166" width="7.75" style="319" customWidth="1"/>
    <col min="6167" max="6167" width="10.375" style="319" customWidth="1"/>
    <col min="6168" max="6168" width="9.75" style="319" customWidth="1"/>
    <col min="6169" max="6169" width="11.25" style="319" customWidth="1"/>
    <col min="6170" max="6170" width="9" style="319" customWidth="1"/>
    <col min="6171" max="6171" width="7.75" style="319" customWidth="1"/>
    <col min="6172" max="6172" width="11.125" style="319" customWidth="1"/>
    <col min="6173" max="6173" width="9.375" style="319" customWidth="1"/>
    <col min="6174" max="6174" width="11.125" style="319" customWidth="1"/>
    <col min="6175" max="6175" width="8" style="319" customWidth="1"/>
    <col min="6176" max="6391" width="8.75" style="319"/>
    <col min="6392" max="6392" width="5.125" style="319" customWidth="1"/>
    <col min="6393" max="6393" width="29.25" style="319" customWidth="1"/>
    <col min="6394" max="6395" width="8.375" style="319" customWidth="1"/>
    <col min="6396" max="6401" width="8.25" style="319" customWidth="1"/>
    <col min="6402" max="6402" width="9.75" style="319" customWidth="1"/>
    <col min="6403" max="6404" width="8.25" style="319" customWidth="1"/>
    <col min="6405" max="6405" width="10.875" style="319" customWidth="1"/>
    <col min="6406" max="6406" width="7.25" style="319" customWidth="1"/>
    <col min="6407" max="6407" width="9.25" style="319" customWidth="1"/>
    <col min="6408" max="6408" width="9" style="319" customWidth="1"/>
    <col min="6409" max="6409" width="10.25" style="319" customWidth="1"/>
    <col min="6410" max="6410" width="9" style="319" customWidth="1"/>
    <col min="6411" max="6411" width="9.25" style="319" customWidth="1"/>
    <col min="6412" max="6412" width="10.125" style="319" customWidth="1"/>
    <col min="6413" max="6413" width="9" style="319" customWidth="1"/>
    <col min="6414" max="6414" width="9.25" style="319" customWidth="1"/>
    <col min="6415" max="6415" width="11" style="319" customWidth="1"/>
    <col min="6416" max="6416" width="10.375" style="319" customWidth="1"/>
    <col min="6417" max="6417" width="7.75" style="319" customWidth="1"/>
    <col min="6418" max="6418" width="11" style="319" customWidth="1"/>
    <col min="6419" max="6419" width="9.75" style="319" customWidth="1"/>
    <col min="6420" max="6420" width="11.25" style="319" customWidth="1"/>
    <col min="6421" max="6421" width="10.375" style="319" customWidth="1"/>
    <col min="6422" max="6422" width="7.75" style="319" customWidth="1"/>
    <col min="6423" max="6423" width="10.375" style="319" customWidth="1"/>
    <col min="6424" max="6424" width="9.75" style="319" customWidth="1"/>
    <col min="6425" max="6425" width="11.25" style="319" customWidth="1"/>
    <col min="6426" max="6426" width="9" style="319" customWidth="1"/>
    <col min="6427" max="6427" width="7.75" style="319" customWidth="1"/>
    <col min="6428" max="6428" width="11.125" style="319" customWidth="1"/>
    <col min="6429" max="6429" width="9.375" style="319" customWidth="1"/>
    <col min="6430" max="6430" width="11.125" style="319" customWidth="1"/>
    <col min="6431" max="6431" width="8" style="319" customWidth="1"/>
    <col min="6432" max="6647" width="8.75" style="319"/>
    <col min="6648" max="6648" width="5.125" style="319" customWidth="1"/>
    <col min="6649" max="6649" width="29.25" style="319" customWidth="1"/>
    <col min="6650" max="6651" width="8.375" style="319" customWidth="1"/>
    <col min="6652" max="6657" width="8.25" style="319" customWidth="1"/>
    <col min="6658" max="6658" width="9.75" style="319" customWidth="1"/>
    <col min="6659" max="6660" width="8.25" style="319" customWidth="1"/>
    <col min="6661" max="6661" width="10.875" style="319" customWidth="1"/>
    <col min="6662" max="6662" width="7.25" style="319" customWidth="1"/>
    <col min="6663" max="6663" width="9.25" style="319" customWidth="1"/>
    <col min="6664" max="6664" width="9" style="319" customWidth="1"/>
    <col min="6665" max="6665" width="10.25" style="319" customWidth="1"/>
    <col min="6666" max="6666" width="9" style="319" customWidth="1"/>
    <col min="6667" max="6667" width="9.25" style="319" customWidth="1"/>
    <col min="6668" max="6668" width="10.125" style="319" customWidth="1"/>
    <col min="6669" max="6669" width="9" style="319" customWidth="1"/>
    <col min="6670" max="6670" width="9.25" style="319" customWidth="1"/>
    <col min="6671" max="6671" width="11" style="319" customWidth="1"/>
    <col min="6672" max="6672" width="10.375" style="319" customWidth="1"/>
    <col min="6673" max="6673" width="7.75" style="319" customWidth="1"/>
    <col min="6674" max="6674" width="11" style="319" customWidth="1"/>
    <col min="6675" max="6675" width="9.75" style="319" customWidth="1"/>
    <col min="6676" max="6676" width="11.25" style="319" customWidth="1"/>
    <col min="6677" max="6677" width="10.375" style="319" customWidth="1"/>
    <col min="6678" max="6678" width="7.75" style="319" customWidth="1"/>
    <col min="6679" max="6679" width="10.375" style="319" customWidth="1"/>
    <col min="6680" max="6680" width="9.75" style="319" customWidth="1"/>
    <col min="6681" max="6681" width="11.25" style="319" customWidth="1"/>
    <col min="6682" max="6682" width="9" style="319" customWidth="1"/>
    <col min="6683" max="6683" width="7.75" style="319" customWidth="1"/>
    <col min="6684" max="6684" width="11.125" style="319" customWidth="1"/>
    <col min="6685" max="6685" width="9.375" style="319" customWidth="1"/>
    <col min="6686" max="6686" width="11.125" style="319" customWidth="1"/>
    <col min="6687" max="6687" width="8" style="319" customWidth="1"/>
    <col min="6688" max="6903" width="8.75" style="319"/>
    <col min="6904" max="6904" width="5.125" style="319" customWidth="1"/>
    <col min="6905" max="6905" width="29.25" style="319" customWidth="1"/>
    <col min="6906" max="6907" width="8.375" style="319" customWidth="1"/>
    <col min="6908" max="6913" width="8.25" style="319" customWidth="1"/>
    <col min="6914" max="6914" width="9.75" style="319" customWidth="1"/>
    <col min="6915" max="6916" width="8.25" style="319" customWidth="1"/>
    <col min="6917" max="6917" width="10.875" style="319" customWidth="1"/>
    <col min="6918" max="6918" width="7.25" style="319" customWidth="1"/>
    <col min="6919" max="6919" width="9.25" style="319" customWidth="1"/>
    <col min="6920" max="6920" width="9" style="319" customWidth="1"/>
    <col min="6921" max="6921" width="10.25" style="319" customWidth="1"/>
    <col min="6922" max="6922" width="9" style="319" customWidth="1"/>
    <col min="6923" max="6923" width="9.25" style="319" customWidth="1"/>
    <col min="6924" max="6924" width="10.125" style="319" customWidth="1"/>
    <col min="6925" max="6925" width="9" style="319" customWidth="1"/>
    <col min="6926" max="6926" width="9.25" style="319" customWidth="1"/>
    <col min="6927" max="6927" width="11" style="319" customWidth="1"/>
    <col min="6928" max="6928" width="10.375" style="319" customWidth="1"/>
    <col min="6929" max="6929" width="7.75" style="319" customWidth="1"/>
    <col min="6930" max="6930" width="11" style="319" customWidth="1"/>
    <col min="6931" max="6931" width="9.75" style="319" customWidth="1"/>
    <col min="6932" max="6932" width="11.25" style="319" customWidth="1"/>
    <col min="6933" max="6933" width="10.375" style="319" customWidth="1"/>
    <col min="6934" max="6934" width="7.75" style="319" customWidth="1"/>
    <col min="6935" max="6935" width="10.375" style="319" customWidth="1"/>
    <col min="6936" max="6936" width="9.75" style="319" customWidth="1"/>
    <col min="6937" max="6937" width="11.25" style="319" customWidth="1"/>
    <col min="6938" max="6938" width="9" style="319" customWidth="1"/>
    <col min="6939" max="6939" width="7.75" style="319" customWidth="1"/>
    <col min="6940" max="6940" width="11.125" style="319" customWidth="1"/>
    <col min="6941" max="6941" width="9.375" style="319" customWidth="1"/>
    <col min="6942" max="6942" width="11.125" style="319" customWidth="1"/>
    <col min="6943" max="6943" width="8" style="319" customWidth="1"/>
    <col min="6944" max="7159" width="8.75" style="319"/>
    <col min="7160" max="7160" width="5.125" style="319" customWidth="1"/>
    <col min="7161" max="7161" width="29.25" style="319" customWidth="1"/>
    <col min="7162" max="7163" width="8.375" style="319" customWidth="1"/>
    <col min="7164" max="7169" width="8.25" style="319" customWidth="1"/>
    <col min="7170" max="7170" width="9.75" style="319" customWidth="1"/>
    <col min="7171" max="7172" width="8.25" style="319" customWidth="1"/>
    <col min="7173" max="7173" width="10.875" style="319" customWidth="1"/>
    <col min="7174" max="7174" width="7.25" style="319" customWidth="1"/>
    <col min="7175" max="7175" width="9.25" style="319" customWidth="1"/>
    <col min="7176" max="7176" width="9" style="319" customWidth="1"/>
    <col min="7177" max="7177" width="10.25" style="319" customWidth="1"/>
    <col min="7178" max="7178" width="9" style="319" customWidth="1"/>
    <col min="7179" max="7179" width="9.25" style="319" customWidth="1"/>
    <col min="7180" max="7180" width="10.125" style="319" customWidth="1"/>
    <col min="7181" max="7181" width="9" style="319" customWidth="1"/>
    <col min="7182" max="7182" width="9.25" style="319" customWidth="1"/>
    <col min="7183" max="7183" width="11" style="319" customWidth="1"/>
    <col min="7184" max="7184" width="10.375" style="319" customWidth="1"/>
    <col min="7185" max="7185" width="7.75" style="319" customWidth="1"/>
    <col min="7186" max="7186" width="11" style="319" customWidth="1"/>
    <col min="7187" max="7187" width="9.75" style="319" customWidth="1"/>
    <col min="7188" max="7188" width="11.25" style="319" customWidth="1"/>
    <col min="7189" max="7189" width="10.375" style="319" customWidth="1"/>
    <col min="7190" max="7190" width="7.75" style="319" customWidth="1"/>
    <col min="7191" max="7191" width="10.375" style="319" customWidth="1"/>
    <col min="7192" max="7192" width="9.75" style="319" customWidth="1"/>
    <col min="7193" max="7193" width="11.25" style="319" customWidth="1"/>
    <col min="7194" max="7194" width="9" style="319" customWidth="1"/>
    <col min="7195" max="7195" width="7.75" style="319" customWidth="1"/>
    <col min="7196" max="7196" width="11.125" style="319" customWidth="1"/>
    <col min="7197" max="7197" width="9.375" style="319" customWidth="1"/>
    <col min="7198" max="7198" width="11.125" style="319" customWidth="1"/>
    <col min="7199" max="7199" width="8" style="319" customWidth="1"/>
    <col min="7200" max="7415" width="8.75" style="319"/>
    <col min="7416" max="7416" width="5.125" style="319" customWidth="1"/>
    <col min="7417" max="7417" width="29.25" style="319" customWidth="1"/>
    <col min="7418" max="7419" width="8.375" style="319" customWidth="1"/>
    <col min="7420" max="7425" width="8.25" style="319" customWidth="1"/>
    <col min="7426" max="7426" width="9.75" style="319" customWidth="1"/>
    <col min="7427" max="7428" width="8.25" style="319" customWidth="1"/>
    <col min="7429" max="7429" width="10.875" style="319" customWidth="1"/>
    <col min="7430" max="7430" width="7.25" style="319" customWidth="1"/>
    <col min="7431" max="7431" width="9.25" style="319" customWidth="1"/>
    <col min="7432" max="7432" width="9" style="319" customWidth="1"/>
    <col min="7433" max="7433" width="10.25" style="319" customWidth="1"/>
    <col min="7434" max="7434" width="9" style="319" customWidth="1"/>
    <col min="7435" max="7435" width="9.25" style="319" customWidth="1"/>
    <col min="7436" max="7436" width="10.125" style="319" customWidth="1"/>
    <col min="7437" max="7437" width="9" style="319" customWidth="1"/>
    <col min="7438" max="7438" width="9.25" style="319" customWidth="1"/>
    <col min="7439" max="7439" width="11" style="319" customWidth="1"/>
    <col min="7440" max="7440" width="10.375" style="319" customWidth="1"/>
    <col min="7441" max="7441" width="7.75" style="319" customWidth="1"/>
    <col min="7442" max="7442" width="11" style="319" customWidth="1"/>
    <col min="7443" max="7443" width="9.75" style="319" customWidth="1"/>
    <col min="7444" max="7444" width="11.25" style="319" customWidth="1"/>
    <col min="7445" max="7445" width="10.375" style="319" customWidth="1"/>
    <col min="7446" max="7446" width="7.75" style="319" customWidth="1"/>
    <col min="7447" max="7447" width="10.375" style="319" customWidth="1"/>
    <col min="7448" max="7448" width="9.75" style="319" customWidth="1"/>
    <col min="7449" max="7449" width="11.25" style="319" customWidth="1"/>
    <col min="7450" max="7450" width="9" style="319" customWidth="1"/>
    <col min="7451" max="7451" width="7.75" style="319" customWidth="1"/>
    <col min="7452" max="7452" width="11.125" style="319" customWidth="1"/>
    <col min="7453" max="7453" width="9.375" style="319" customWidth="1"/>
    <col min="7454" max="7454" width="11.125" style="319" customWidth="1"/>
    <col min="7455" max="7455" width="8" style="319" customWidth="1"/>
    <col min="7456" max="7671" width="8.75" style="319"/>
    <col min="7672" max="7672" width="5.125" style="319" customWidth="1"/>
    <col min="7673" max="7673" width="29.25" style="319" customWidth="1"/>
    <col min="7674" max="7675" width="8.375" style="319" customWidth="1"/>
    <col min="7676" max="7681" width="8.25" style="319" customWidth="1"/>
    <col min="7682" max="7682" width="9.75" style="319" customWidth="1"/>
    <col min="7683" max="7684" width="8.25" style="319" customWidth="1"/>
    <col min="7685" max="7685" width="10.875" style="319" customWidth="1"/>
    <col min="7686" max="7686" width="7.25" style="319" customWidth="1"/>
    <col min="7687" max="7687" width="9.25" style="319" customWidth="1"/>
    <col min="7688" max="7688" width="9" style="319" customWidth="1"/>
    <col min="7689" max="7689" width="10.25" style="319" customWidth="1"/>
    <col min="7690" max="7690" width="9" style="319" customWidth="1"/>
    <col min="7691" max="7691" width="9.25" style="319" customWidth="1"/>
    <col min="7692" max="7692" width="10.125" style="319" customWidth="1"/>
    <col min="7693" max="7693" width="9" style="319" customWidth="1"/>
    <col min="7694" max="7694" width="9.25" style="319" customWidth="1"/>
    <col min="7695" max="7695" width="11" style="319" customWidth="1"/>
    <col min="7696" max="7696" width="10.375" style="319" customWidth="1"/>
    <col min="7697" max="7697" width="7.75" style="319" customWidth="1"/>
    <col min="7698" max="7698" width="11" style="319" customWidth="1"/>
    <col min="7699" max="7699" width="9.75" style="319" customWidth="1"/>
    <col min="7700" max="7700" width="11.25" style="319" customWidth="1"/>
    <col min="7701" max="7701" width="10.375" style="319" customWidth="1"/>
    <col min="7702" max="7702" width="7.75" style="319" customWidth="1"/>
    <col min="7703" max="7703" width="10.375" style="319" customWidth="1"/>
    <col min="7704" max="7704" width="9.75" style="319" customWidth="1"/>
    <col min="7705" max="7705" width="11.25" style="319" customWidth="1"/>
    <col min="7706" max="7706" width="9" style="319" customWidth="1"/>
    <col min="7707" max="7707" width="7.75" style="319" customWidth="1"/>
    <col min="7708" max="7708" width="11.125" style="319" customWidth="1"/>
    <col min="7709" max="7709" width="9.375" style="319" customWidth="1"/>
    <col min="7710" max="7710" width="11.125" style="319" customWidth="1"/>
    <col min="7711" max="7711" width="8" style="319" customWidth="1"/>
    <col min="7712" max="7927" width="8.75" style="319"/>
    <col min="7928" max="7928" width="5.125" style="319" customWidth="1"/>
    <col min="7929" max="7929" width="29.25" style="319" customWidth="1"/>
    <col min="7930" max="7931" width="8.375" style="319" customWidth="1"/>
    <col min="7932" max="7937" width="8.25" style="319" customWidth="1"/>
    <col min="7938" max="7938" width="9.75" style="319" customWidth="1"/>
    <col min="7939" max="7940" width="8.25" style="319" customWidth="1"/>
    <col min="7941" max="7941" width="10.875" style="319" customWidth="1"/>
    <col min="7942" max="7942" width="7.25" style="319" customWidth="1"/>
    <col min="7943" max="7943" width="9.25" style="319" customWidth="1"/>
    <col min="7944" max="7944" width="9" style="319" customWidth="1"/>
    <col min="7945" max="7945" width="10.25" style="319" customWidth="1"/>
    <col min="7946" max="7946" width="9" style="319" customWidth="1"/>
    <col min="7947" max="7947" width="9.25" style="319" customWidth="1"/>
    <col min="7948" max="7948" width="10.125" style="319" customWidth="1"/>
    <col min="7949" max="7949" width="9" style="319" customWidth="1"/>
    <col min="7950" max="7950" width="9.25" style="319" customWidth="1"/>
    <col min="7951" max="7951" width="11" style="319" customWidth="1"/>
    <col min="7952" max="7952" width="10.375" style="319" customWidth="1"/>
    <col min="7953" max="7953" width="7.75" style="319" customWidth="1"/>
    <col min="7954" max="7954" width="11" style="319" customWidth="1"/>
    <col min="7955" max="7955" width="9.75" style="319" customWidth="1"/>
    <col min="7956" max="7956" width="11.25" style="319" customWidth="1"/>
    <col min="7957" max="7957" width="10.375" style="319" customWidth="1"/>
    <col min="7958" max="7958" width="7.75" style="319" customWidth="1"/>
    <col min="7959" max="7959" width="10.375" style="319" customWidth="1"/>
    <col min="7960" max="7960" width="9.75" style="319" customWidth="1"/>
    <col min="7961" max="7961" width="11.25" style="319" customWidth="1"/>
    <col min="7962" max="7962" width="9" style="319" customWidth="1"/>
    <col min="7963" max="7963" width="7.75" style="319" customWidth="1"/>
    <col min="7964" max="7964" width="11.125" style="319" customWidth="1"/>
    <col min="7965" max="7965" width="9.375" style="319" customWidth="1"/>
    <col min="7966" max="7966" width="11.125" style="319" customWidth="1"/>
    <col min="7967" max="7967" width="8" style="319" customWidth="1"/>
    <col min="7968" max="8183" width="8.75" style="319"/>
    <col min="8184" max="8184" width="5.125" style="319" customWidth="1"/>
    <col min="8185" max="8185" width="29.25" style="319" customWidth="1"/>
    <col min="8186" max="8187" width="8.375" style="319" customWidth="1"/>
    <col min="8188" max="8193" width="8.25" style="319" customWidth="1"/>
    <col min="8194" max="8194" width="9.75" style="319" customWidth="1"/>
    <col min="8195" max="8196" width="8.25" style="319" customWidth="1"/>
    <col min="8197" max="8197" width="10.875" style="319" customWidth="1"/>
    <col min="8198" max="8198" width="7.25" style="319" customWidth="1"/>
    <col min="8199" max="8199" width="9.25" style="319" customWidth="1"/>
    <col min="8200" max="8200" width="9" style="319" customWidth="1"/>
    <col min="8201" max="8201" width="10.25" style="319" customWidth="1"/>
    <col min="8202" max="8202" width="9" style="319" customWidth="1"/>
    <col min="8203" max="8203" width="9.25" style="319" customWidth="1"/>
    <col min="8204" max="8204" width="10.125" style="319" customWidth="1"/>
    <col min="8205" max="8205" width="9" style="319" customWidth="1"/>
    <col min="8206" max="8206" width="9.25" style="319" customWidth="1"/>
    <col min="8207" max="8207" width="11" style="319" customWidth="1"/>
    <col min="8208" max="8208" width="10.375" style="319" customWidth="1"/>
    <col min="8209" max="8209" width="7.75" style="319" customWidth="1"/>
    <col min="8210" max="8210" width="11" style="319" customWidth="1"/>
    <col min="8211" max="8211" width="9.75" style="319" customWidth="1"/>
    <col min="8212" max="8212" width="11.25" style="319" customWidth="1"/>
    <col min="8213" max="8213" width="10.375" style="319" customWidth="1"/>
    <col min="8214" max="8214" width="7.75" style="319" customWidth="1"/>
    <col min="8215" max="8215" width="10.375" style="319" customWidth="1"/>
    <col min="8216" max="8216" width="9.75" style="319" customWidth="1"/>
    <col min="8217" max="8217" width="11.25" style="319" customWidth="1"/>
    <col min="8218" max="8218" width="9" style="319" customWidth="1"/>
    <col min="8219" max="8219" width="7.75" style="319" customWidth="1"/>
    <col min="8220" max="8220" width="11.125" style="319" customWidth="1"/>
    <col min="8221" max="8221" width="9.375" style="319" customWidth="1"/>
    <col min="8222" max="8222" width="11.125" style="319" customWidth="1"/>
    <col min="8223" max="8223" width="8" style="319" customWidth="1"/>
    <col min="8224" max="8439" width="8.75" style="319"/>
    <col min="8440" max="8440" width="5.125" style="319" customWidth="1"/>
    <col min="8441" max="8441" width="29.25" style="319" customWidth="1"/>
    <col min="8442" max="8443" width="8.375" style="319" customWidth="1"/>
    <col min="8444" max="8449" width="8.25" style="319" customWidth="1"/>
    <col min="8450" max="8450" width="9.75" style="319" customWidth="1"/>
    <col min="8451" max="8452" width="8.25" style="319" customWidth="1"/>
    <col min="8453" max="8453" width="10.875" style="319" customWidth="1"/>
    <col min="8454" max="8454" width="7.25" style="319" customWidth="1"/>
    <col min="8455" max="8455" width="9.25" style="319" customWidth="1"/>
    <col min="8456" max="8456" width="9" style="319" customWidth="1"/>
    <col min="8457" max="8457" width="10.25" style="319" customWidth="1"/>
    <col min="8458" max="8458" width="9" style="319" customWidth="1"/>
    <col min="8459" max="8459" width="9.25" style="319" customWidth="1"/>
    <col min="8460" max="8460" width="10.125" style="319" customWidth="1"/>
    <col min="8461" max="8461" width="9" style="319" customWidth="1"/>
    <col min="8462" max="8462" width="9.25" style="319" customWidth="1"/>
    <col min="8463" max="8463" width="11" style="319" customWidth="1"/>
    <col min="8464" max="8464" width="10.375" style="319" customWidth="1"/>
    <col min="8465" max="8465" width="7.75" style="319" customWidth="1"/>
    <col min="8466" max="8466" width="11" style="319" customWidth="1"/>
    <col min="8467" max="8467" width="9.75" style="319" customWidth="1"/>
    <col min="8468" max="8468" width="11.25" style="319" customWidth="1"/>
    <col min="8469" max="8469" width="10.375" style="319" customWidth="1"/>
    <col min="8470" max="8470" width="7.75" style="319" customWidth="1"/>
    <col min="8471" max="8471" width="10.375" style="319" customWidth="1"/>
    <col min="8472" max="8472" width="9.75" style="319" customWidth="1"/>
    <col min="8473" max="8473" width="11.25" style="319" customWidth="1"/>
    <col min="8474" max="8474" width="9" style="319" customWidth="1"/>
    <col min="8475" max="8475" width="7.75" style="319" customWidth="1"/>
    <col min="8476" max="8476" width="11.125" style="319" customWidth="1"/>
    <col min="8477" max="8477" width="9.375" style="319" customWidth="1"/>
    <col min="8478" max="8478" width="11.125" style="319" customWidth="1"/>
    <col min="8479" max="8479" width="8" style="319" customWidth="1"/>
    <col min="8480" max="8695" width="8.75" style="319"/>
    <col min="8696" max="8696" width="5.125" style="319" customWidth="1"/>
    <col min="8697" max="8697" width="29.25" style="319" customWidth="1"/>
    <col min="8698" max="8699" width="8.375" style="319" customWidth="1"/>
    <col min="8700" max="8705" width="8.25" style="319" customWidth="1"/>
    <col min="8706" max="8706" width="9.75" style="319" customWidth="1"/>
    <col min="8707" max="8708" width="8.25" style="319" customWidth="1"/>
    <col min="8709" max="8709" width="10.875" style="319" customWidth="1"/>
    <col min="8710" max="8710" width="7.25" style="319" customWidth="1"/>
    <col min="8711" max="8711" width="9.25" style="319" customWidth="1"/>
    <col min="8712" max="8712" width="9" style="319" customWidth="1"/>
    <col min="8713" max="8713" width="10.25" style="319" customWidth="1"/>
    <col min="8714" max="8714" width="9" style="319" customWidth="1"/>
    <col min="8715" max="8715" width="9.25" style="319" customWidth="1"/>
    <col min="8716" max="8716" width="10.125" style="319" customWidth="1"/>
    <col min="8717" max="8717" width="9" style="319" customWidth="1"/>
    <col min="8718" max="8718" width="9.25" style="319" customWidth="1"/>
    <col min="8719" max="8719" width="11" style="319" customWidth="1"/>
    <col min="8720" max="8720" width="10.375" style="319" customWidth="1"/>
    <col min="8721" max="8721" width="7.75" style="319" customWidth="1"/>
    <col min="8722" max="8722" width="11" style="319" customWidth="1"/>
    <col min="8723" max="8723" width="9.75" style="319" customWidth="1"/>
    <col min="8724" max="8724" width="11.25" style="319" customWidth="1"/>
    <col min="8725" max="8725" width="10.375" style="319" customWidth="1"/>
    <col min="8726" max="8726" width="7.75" style="319" customWidth="1"/>
    <col min="8727" max="8727" width="10.375" style="319" customWidth="1"/>
    <col min="8728" max="8728" width="9.75" style="319" customWidth="1"/>
    <col min="8729" max="8729" width="11.25" style="319" customWidth="1"/>
    <col min="8730" max="8730" width="9" style="319" customWidth="1"/>
    <col min="8731" max="8731" width="7.75" style="319" customWidth="1"/>
    <col min="8732" max="8732" width="11.125" style="319" customWidth="1"/>
    <col min="8733" max="8733" width="9.375" style="319" customWidth="1"/>
    <col min="8734" max="8734" width="11.125" style="319" customWidth="1"/>
    <col min="8735" max="8735" width="8" style="319" customWidth="1"/>
    <col min="8736" max="8951" width="8.75" style="319"/>
    <col min="8952" max="8952" width="5.125" style="319" customWidth="1"/>
    <col min="8953" max="8953" width="29.25" style="319" customWidth="1"/>
    <col min="8954" max="8955" width="8.375" style="319" customWidth="1"/>
    <col min="8956" max="8961" width="8.25" style="319" customWidth="1"/>
    <col min="8962" max="8962" width="9.75" style="319" customWidth="1"/>
    <col min="8963" max="8964" width="8.25" style="319" customWidth="1"/>
    <col min="8965" max="8965" width="10.875" style="319" customWidth="1"/>
    <col min="8966" max="8966" width="7.25" style="319" customWidth="1"/>
    <col min="8967" max="8967" width="9.25" style="319" customWidth="1"/>
    <col min="8968" max="8968" width="9" style="319" customWidth="1"/>
    <col min="8969" max="8969" width="10.25" style="319" customWidth="1"/>
    <col min="8970" max="8970" width="9" style="319" customWidth="1"/>
    <col min="8971" max="8971" width="9.25" style="319" customWidth="1"/>
    <col min="8972" max="8972" width="10.125" style="319" customWidth="1"/>
    <col min="8973" max="8973" width="9" style="319" customWidth="1"/>
    <col min="8974" max="8974" width="9.25" style="319" customWidth="1"/>
    <col min="8975" max="8975" width="11" style="319" customWidth="1"/>
    <col min="8976" max="8976" width="10.375" style="319" customWidth="1"/>
    <col min="8977" max="8977" width="7.75" style="319" customWidth="1"/>
    <col min="8978" max="8978" width="11" style="319" customWidth="1"/>
    <col min="8979" max="8979" width="9.75" style="319" customWidth="1"/>
    <col min="8980" max="8980" width="11.25" style="319" customWidth="1"/>
    <col min="8981" max="8981" width="10.375" style="319" customWidth="1"/>
    <col min="8982" max="8982" width="7.75" style="319" customWidth="1"/>
    <col min="8983" max="8983" width="10.375" style="319" customWidth="1"/>
    <col min="8984" max="8984" width="9.75" style="319" customWidth="1"/>
    <col min="8985" max="8985" width="11.25" style="319" customWidth="1"/>
    <col min="8986" max="8986" width="9" style="319" customWidth="1"/>
    <col min="8987" max="8987" width="7.75" style="319" customWidth="1"/>
    <col min="8988" max="8988" width="11.125" style="319" customWidth="1"/>
    <col min="8989" max="8989" width="9.375" style="319" customWidth="1"/>
    <col min="8990" max="8990" width="11.125" style="319" customWidth="1"/>
    <col min="8991" max="8991" width="8" style="319" customWidth="1"/>
    <col min="8992" max="9207" width="8.75" style="319"/>
    <col min="9208" max="9208" width="5.125" style="319" customWidth="1"/>
    <col min="9209" max="9209" width="29.25" style="319" customWidth="1"/>
    <col min="9210" max="9211" width="8.375" style="319" customWidth="1"/>
    <col min="9212" max="9217" width="8.25" style="319" customWidth="1"/>
    <col min="9218" max="9218" width="9.75" style="319" customWidth="1"/>
    <col min="9219" max="9220" width="8.25" style="319" customWidth="1"/>
    <col min="9221" max="9221" width="10.875" style="319" customWidth="1"/>
    <col min="9222" max="9222" width="7.25" style="319" customWidth="1"/>
    <col min="9223" max="9223" width="9.25" style="319" customWidth="1"/>
    <col min="9224" max="9224" width="9" style="319" customWidth="1"/>
    <col min="9225" max="9225" width="10.25" style="319" customWidth="1"/>
    <col min="9226" max="9226" width="9" style="319" customWidth="1"/>
    <col min="9227" max="9227" width="9.25" style="319" customWidth="1"/>
    <col min="9228" max="9228" width="10.125" style="319" customWidth="1"/>
    <col min="9229" max="9229" width="9" style="319" customWidth="1"/>
    <col min="9230" max="9230" width="9.25" style="319" customWidth="1"/>
    <col min="9231" max="9231" width="11" style="319" customWidth="1"/>
    <col min="9232" max="9232" width="10.375" style="319" customWidth="1"/>
    <col min="9233" max="9233" width="7.75" style="319" customWidth="1"/>
    <col min="9234" max="9234" width="11" style="319" customWidth="1"/>
    <col min="9235" max="9235" width="9.75" style="319" customWidth="1"/>
    <col min="9236" max="9236" width="11.25" style="319" customWidth="1"/>
    <col min="9237" max="9237" width="10.375" style="319" customWidth="1"/>
    <col min="9238" max="9238" width="7.75" style="319" customWidth="1"/>
    <col min="9239" max="9239" width="10.375" style="319" customWidth="1"/>
    <col min="9240" max="9240" width="9.75" style="319" customWidth="1"/>
    <col min="9241" max="9241" width="11.25" style="319" customWidth="1"/>
    <col min="9242" max="9242" width="9" style="319" customWidth="1"/>
    <col min="9243" max="9243" width="7.75" style="319" customWidth="1"/>
    <col min="9244" max="9244" width="11.125" style="319" customWidth="1"/>
    <col min="9245" max="9245" width="9.375" style="319" customWidth="1"/>
    <col min="9246" max="9246" width="11.125" style="319" customWidth="1"/>
    <col min="9247" max="9247" width="8" style="319" customWidth="1"/>
    <col min="9248" max="9463" width="8.75" style="319"/>
    <col min="9464" max="9464" width="5.125" style="319" customWidth="1"/>
    <col min="9465" max="9465" width="29.25" style="319" customWidth="1"/>
    <col min="9466" max="9467" width="8.375" style="319" customWidth="1"/>
    <col min="9468" max="9473" width="8.25" style="319" customWidth="1"/>
    <col min="9474" max="9474" width="9.75" style="319" customWidth="1"/>
    <col min="9475" max="9476" width="8.25" style="319" customWidth="1"/>
    <col min="9477" max="9477" width="10.875" style="319" customWidth="1"/>
    <col min="9478" max="9478" width="7.25" style="319" customWidth="1"/>
    <col min="9479" max="9479" width="9.25" style="319" customWidth="1"/>
    <col min="9480" max="9480" width="9" style="319" customWidth="1"/>
    <col min="9481" max="9481" width="10.25" style="319" customWidth="1"/>
    <col min="9482" max="9482" width="9" style="319" customWidth="1"/>
    <col min="9483" max="9483" width="9.25" style="319" customWidth="1"/>
    <col min="9484" max="9484" width="10.125" style="319" customWidth="1"/>
    <col min="9485" max="9485" width="9" style="319" customWidth="1"/>
    <col min="9486" max="9486" width="9.25" style="319" customWidth="1"/>
    <col min="9487" max="9487" width="11" style="319" customWidth="1"/>
    <col min="9488" max="9488" width="10.375" style="319" customWidth="1"/>
    <col min="9489" max="9489" width="7.75" style="319" customWidth="1"/>
    <col min="9490" max="9490" width="11" style="319" customWidth="1"/>
    <col min="9491" max="9491" width="9.75" style="319" customWidth="1"/>
    <col min="9492" max="9492" width="11.25" style="319" customWidth="1"/>
    <col min="9493" max="9493" width="10.375" style="319" customWidth="1"/>
    <col min="9494" max="9494" width="7.75" style="319" customWidth="1"/>
    <col min="9495" max="9495" width="10.375" style="319" customWidth="1"/>
    <col min="9496" max="9496" width="9.75" style="319" customWidth="1"/>
    <col min="9497" max="9497" width="11.25" style="319" customWidth="1"/>
    <col min="9498" max="9498" width="9" style="319" customWidth="1"/>
    <col min="9499" max="9499" width="7.75" style="319" customWidth="1"/>
    <col min="9500" max="9500" width="11.125" style="319" customWidth="1"/>
    <col min="9501" max="9501" width="9.375" style="319" customWidth="1"/>
    <col min="9502" max="9502" width="11.125" style="319" customWidth="1"/>
    <col min="9503" max="9503" width="8" style="319" customWidth="1"/>
    <col min="9504" max="9719" width="8.75" style="319"/>
    <col min="9720" max="9720" width="5.125" style="319" customWidth="1"/>
    <col min="9721" max="9721" width="29.25" style="319" customWidth="1"/>
    <col min="9722" max="9723" width="8.375" style="319" customWidth="1"/>
    <col min="9724" max="9729" width="8.25" style="319" customWidth="1"/>
    <col min="9730" max="9730" width="9.75" style="319" customWidth="1"/>
    <col min="9731" max="9732" width="8.25" style="319" customWidth="1"/>
    <col min="9733" max="9733" width="10.875" style="319" customWidth="1"/>
    <col min="9734" max="9734" width="7.25" style="319" customWidth="1"/>
    <col min="9735" max="9735" width="9.25" style="319" customWidth="1"/>
    <col min="9736" max="9736" width="9" style="319" customWidth="1"/>
    <col min="9737" max="9737" width="10.25" style="319" customWidth="1"/>
    <col min="9738" max="9738" width="9" style="319" customWidth="1"/>
    <col min="9739" max="9739" width="9.25" style="319" customWidth="1"/>
    <col min="9740" max="9740" width="10.125" style="319" customWidth="1"/>
    <col min="9741" max="9741" width="9" style="319" customWidth="1"/>
    <col min="9742" max="9742" width="9.25" style="319" customWidth="1"/>
    <col min="9743" max="9743" width="11" style="319" customWidth="1"/>
    <col min="9744" max="9744" width="10.375" style="319" customWidth="1"/>
    <col min="9745" max="9745" width="7.75" style="319" customWidth="1"/>
    <col min="9746" max="9746" width="11" style="319" customWidth="1"/>
    <col min="9747" max="9747" width="9.75" style="319" customWidth="1"/>
    <col min="9748" max="9748" width="11.25" style="319" customWidth="1"/>
    <col min="9749" max="9749" width="10.375" style="319" customWidth="1"/>
    <col min="9750" max="9750" width="7.75" style="319" customWidth="1"/>
    <col min="9751" max="9751" width="10.375" style="319" customWidth="1"/>
    <col min="9752" max="9752" width="9.75" style="319" customWidth="1"/>
    <col min="9753" max="9753" width="11.25" style="319" customWidth="1"/>
    <col min="9754" max="9754" width="9" style="319" customWidth="1"/>
    <col min="9755" max="9755" width="7.75" style="319" customWidth="1"/>
    <col min="9756" max="9756" width="11.125" style="319" customWidth="1"/>
    <col min="9757" max="9757" width="9.375" style="319" customWidth="1"/>
    <col min="9758" max="9758" width="11.125" style="319" customWidth="1"/>
    <col min="9759" max="9759" width="8" style="319" customWidth="1"/>
    <col min="9760" max="9975" width="8.75" style="319"/>
    <col min="9976" max="9976" width="5.125" style="319" customWidth="1"/>
    <col min="9977" max="9977" width="29.25" style="319" customWidth="1"/>
    <col min="9978" max="9979" width="8.375" style="319" customWidth="1"/>
    <col min="9980" max="9985" width="8.25" style="319" customWidth="1"/>
    <col min="9986" max="9986" width="9.75" style="319" customWidth="1"/>
    <col min="9987" max="9988" width="8.25" style="319" customWidth="1"/>
    <col min="9989" max="9989" width="10.875" style="319" customWidth="1"/>
    <col min="9990" max="9990" width="7.25" style="319" customWidth="1"/>
    <col min="9991" max="9991" width="9.25" style="319" customWidth="1"/>
    <col min="9992" max="9992" width="9" style="319" customWidth="1"/>
    <col min="9993" max="9993" width="10.25" style="319" customWidth="1"/>
    <col min="9994" max="9994" width="9" style="319" customWidth="1"/>
    <col min="9995" max="9995" width="9.25" style="319" customWidth="1"/>
    <col min="9996" max="9996" width="10.125" style="319" customWidth="1"/>
    <col min="9997" max="9997" width="9" style="319" customWidth="1"/>
    <col min="9998" max="9998" width="9.25" style="319" customWidth="1"/>
    <col min="9999" max="9999" width="11" style="319" customWidth="1"/>
    <col min="10000" max="10000" width="10.375" style="319" customWidth="1"/>
    <col min="10001" max="10001" width="7.75" style="319" customWidth="1"/>
    <col min="10002" max="10002" width="11" style="319" customWidth="1"/>
    <col min="10003" max="10003" width="9.75" style="319" customWidth="1"/>
    <col min="10004" max="10004" width="11.25" style="319" customWidth="1"/>
    <col min="10005" max="10005" width="10.375" style="319" customWidth="1"/>
    <col min="10006" max="10006" width="7.75" style="319" customWidth="1"/>
    <col min="10007" max="10007" width="10.375" style="319" customWidth="1"/>
    <col min="10008" max="10008" width="9.75" style="319" customWidth="1"/>
    <col min="10009" max="10009" width="11.25" style="319" customWidth="1"/>
    <col min="10010" max="10010" width="9" style="319" customWidth="1"/>
    <col min="10011" max="10011" width="7.75" style="319" customWidth="1"/>
    <col min="10012" max="10012" width="11.125" style="319" customWidth="1"/>
    <col min="10013" max="10013" width="9.375" style="319" customWidth="1"/>
    <col min="10014" max="10014" width="11.125" style="319" customWidth="1"/>
    <col min="10015" max="10015" width="8" style="319" customWidth="1"/>
    <col min="10016" max="10231" width="8.75" style="319"/>
    <col min="10232" max="10232" width="5.125" style="319" customWidth="1"/>
    <col min="10233" max="10233" width="29.25" style="319" customWidth="1"/>
    <col min="10234" max="10235" width="8.375" style="319" customWidth="1"/>
    <col min="10236" max="10241" width="8.25" style="319" customWidth="1"/>
    <col min="10242" max="10242" width="9.75" style="319" customWidth="1"/>
    <col min="10243" max="10244" width="8.25" style="319" customWidth="1"/>
    <col min="10245" max="10245" width="10.875" style="319" customWidth="1"/>
    <col min="10246" max="10246" width="7.25" style="319" customWidth="1"/>
    <col min="10247" max="10247" width="9.25" style="319" customWidth="1"/>
    <col min="10248" max="10248" width="9" style="319" customWidth="1"/>
    <col min="10249" max="10249" width="10.25" style="319" customWidth="1"/>
    <col min="10250" max="10250" width="9" style="319" customWidth="1"/>
    <col min="10251" max="10251" width="9.25" style="319" customWidth="1"/>
    <col min="10252" max="10252" width="10.125" style="319" customWidth="1"/>
    <col min="10253" max="10253" width="9" style="319" customWidth="1"/>
    <col min="10254" max="10254" width="9.25" style="319" customWidth="1"/>
    <col min="10255" max="10255" width="11" style="319" customWidth="1"/>
    <col min="10256" max="10256" width="10.375" style="319" customWidth="1"/>
    <col min="10257" max="10257" width="7.75" style="319" customWidth="1"/>
    <col min="10258" max="10258" width="11" style="319" customWidth="1"/>
    <col min="10259" max="10259" width="9.75" style="319" customWidth="1"/>
    <col min="10260" max="10260" width="11.25" style="319" customWidth="1"/>
    <col min="10261" max="10261" width="10.375" style="319" customWidth="1"/>
    <col min="10262" max="10262" width="7.75" style="319" customWidth="1"/>
    <col min="10263" max="10263" width="10.375" style="319" customWidth="1"/>
    <col min="10264" max="10264" width="9.75" style="319" customWidth="1"/>
    <col min="10265" max="10265" width="11.25" style="319" customWidth="1"/>
    <col min="10266" max="10266" width="9" style="319" customWidth="1"/>
    <col min="10267" max="10267" width="7.75" style="319" customWidth="1"/>
    <col min="10268" max="10268" width="11.125" style="319" customWidth="1"/>
    <col min="10269" max="10269" width="9.375" style="319" customWidth="1"/>
    <col min="10270" max="10270" width="11.125" style="319" customWidth="1"/>
    <col min="10271" max="10271" width="8" style="319" customWidth="1"/>
    <col min="10272" max="10487" width="8.75" style="319"/>
    <col min="10488" max="10488" width="5.125" style="319" customWidth="1"/>
    <col min="10489" max="10489" width="29.25" style="319" customWidth="1"/>
    <col min="10490" max="10491" width="8.375" style="319" customWidth="1"/>
    <col min="10492" max="10497" width="8.25" style="319" customWidth="1"/>
    <col min="10498" max="10498" width="9.75" style="319" customWidth="1"/>
    <col min="10499" max="10500" width="8.25" style="319" customWidth="1"/>
    <col min="10501" max="10501" width="10.875" style="319" customWidth="1"/>
    <col min="10502" max="10502" width="7.25" style="319" customWidth="1"/>
    <col min="10503" max="10503" width="9.25" style="319" customWidth="1"/>
    <col min="10504" max="10504" width="9" style="319" customWidth="1"/>
    <col min="10505" max="10505" width="10.25" style="319" customWidth="1"/>
    <col min="10506" max="10506" width="9" style="319" customWidth="1"/>
    <col min="10507" max="10507" width="9.25" style="319" customWidth="1"/>
    <col min="10508" max="10508" width="10.125" style="319" customWidth="1"/>
    <col min="10509" max="10509" width="9" style="319" customWidth="1"/>
    <col min="10510" max="10510" width="9.25" style="319" customWidth="1"/>
    <col min="10511" max="10511" width="11" style="319" customWidth="1"/>
    <col min="10512" max="10512" width="10.375" style="319" customWidth="1"/>
    <col min="10513" max="10513" width="7.75" style="319" customWidth="1"/>
    <col min="10514" max="10514" width="11" style="319" customWidth="1"/>
    <col min="10515" max="10515" width="9.75" style="319" customWidth="1"/>
    <col min="10516" max="10516" width="11.25" style="319" customWidth="1"/>
    <col min="10517" max="10517" width="10.375" style="319" customWidth="1"/>
    <col min="10518" max="10518" width="7.75" style="319" customWidth="1"/>
    <col min="10519" max="10519" width="10.375" style="319" customWidth="1"/>
    <col min="10520" max="10520" width="9.75" style="319" customWidth="1"/>
    <col min="10521" max="10521" width="11.25" style="319" customWidth="1"/>
    <col min="10522" max="10522" width="9" style="319" customWidth="1"/>
    <col min="10523" max="10523" width="7.75" style="319" customWidth="1"/>
    <col min="10524" max="10524" width="11.125" style="319" customWidth="1"/>
    <col min="10525" max="10525" width="9.375" style="319" customWidth="1"/>
    <col min="10526" max="10526" width="11.125" style="319" customWidth="1"/>
    <col min="10527" max="10527" width="8" style="319" customWidth="1"/>
    <col min="10528" max="10743" width="8.75" style="319"/>
    <col min="10744" max="10744" width="5.125" style="319" customWidth="1"/>
    <col min="10745" max="10745" width="29.25" style="319" customWidth="1"/>
    <col min="10746" max="10747" width="8.375" style="319" customWidth="1"/>
    <col min="10748" max="10753" width="8.25" style="319" customWidth="1"/>
    <col min="10754" max="10754" width="9.75" style="319" customWidth="1"/>
    <col min="10755" max="10756" width="8.25" style="319" customWidth="1"/>
    <col min="10757" max="10757" width="10.875" style="319" customWidth="1"/>
    <col min="10758" max="10758" width="7.25" style="319" customWidth="1"/>
    <col min="10759" max="10759" width="9.25" style="319" customWidth="1"/>
    <col min="10760" max="10760" width="9" style="319" customWidth="1"/>
    <col min="10761" max="10761" width="10.25" style="319" customWidth="1"/>
    <col min="10762" max="10762" width="9" style="319" customWidth="1"/>
    <col min="10763" max="10763" width="9.25" style="319" customWidth="1"/>
    <col min="10764" max="10764" width="10.125" style="319" customWidth="1"/>
    <col min="10765" max="10765" width="9" style="319" customWidth="1"/>
    <col min="10766" max="10766" width="9.25" style="319" customWidth="1"/>
    <col min="10767" max="10767" width="11" style="319" customWidth="1"/>
    <col min="10768" max="10768" width="10.375" style="319" customWidth="1"/>
    <col min="10769" max="10769" width="7.75" style="319" customWidth="1"/>
    <col min="10770" max="10770" width="11" style="319" customWidth="1"/>
    <col min="10771" max="10771" width="9.75" style="319" customWidth="1"/>
    <col min="10772" max="10772" width="11.25" style="319" customWidth="1"/>
    <col min="10773" max="10773" width="10.375" style="319" customWidth="1"/>
    <col min="10774" max="10774" width="7.75" style="319" customWidth="1"/>
    <col min="10775" max="10775" width="10.375" style="319" customWidth="1"/>
    <col min="10776" max="10776" width="9.75" style="319" customWidth="1"/>
    <col min="10777" max="10777" width="11.25" style="319" customWidth="1"/>
    <col min="10778" max="10778" width="9" style="319" customWidth="1"/>
    <col min="10779" max="10779" width="7.75" style="319" customWidth="1"/>
    <col min="10780" max="10780" width="11.125" style="319" customWidth="1"/>
    <col min="10781" max="10781" width="9.375" style="319" customWidth="1"/>
    <col min="10782" max="10782" width="11.125" style="319" customWidth="1"/>
    <col min="10783" max="10783" width="8" style="319" customWidth="1"/>
    <col min="10784" max="10999" width="8.75" style="319"/>
    <col min="11000" max="11000" width="5.125" style="319" customWidth="1"/>
    <col min="11001" max="11001" width="29.25" style="319" customWidth="1"/>
    <col min="11002" max="11003" width="8.375" style="319" customWidth="1"/>
    <col min="11004" max="11009" width="8.25" style="319" customWidth="1"/>
    <col min="11010" max="11010" width="9.75" style="319" customWidth="1"/>
    <col min="11011" max="11012" width="8.25" style="319" customWidth="1"/>
    <col min="11013" max="11013" width="10.875" style="319" customWidth="1"/>
    <col min="11014" max="11014" width="7.25" style="319" customWidth="1"/>
    <col min="11015" max="11015" width="9.25" style="319" customWidth="1"/>
    <col min="11016" max="11016" width="9" style="319" customWidth="1"/>
    <col min="11017" max="11017" width="10.25" style="319" customWidth="1"/>
    <col min="11018" max="11018" width="9" style="319" customWidth="1"/>
    <col min="11019" max="11019" width="9.25" style="319" customWidth="1"/>
    <col min="11020" max="11020" width="10.125" style="319" customWidth="1"/>
    <col min="11021" max="11021" width="9" style="319" customWidth="1"/>
    <col min="11022" max="11022" width="9.25" style="319" customWidth="1"/>
    <col min="11023" max="11023" width="11" style="319" customWidth="1"/>
    <col min="11024" max="11024" width="10.375" style="319" customWidth="1"/>
    <col min="11025" max="11025" width="7.75" style="319" customWidth="1"/>
    <col min="11026" max="11026" width="11" style="319" customWidth="1"/>
    <col min="11027" max="11027" width="9.75" style="319" customWidth="1"/>
    <col min="11028" max="11028" width="11.25" style="319" customWidth="1"/>
    <col min="11029" max="11029" width="10.375" style="319" customWidth="1"/>
    <col min="11030" max="11030" width="7.75" style="319" customWidth="1"/>
    <col min="11031" max="11031" width="10.375" style="319" customWidth="1"/>
    <col min="11032" max="11032" width="9.75" style="319" customWidth="1"/>
    <col min="11033" max="11033" width="11.25" style="319" customWidth="1"/>
    <col min="11034" max="11034" width="9" style="319" customWidth="1"/>
    <col min="11035" max="11035" width="7.75" style="319" customWidth="1"/>
    <col min="11036" max="11036" width="11.125" style="319" customWidth="1"/>
    <col min="11037" max="11037" width="9.375" style="319" customWidth="1"/>
    <col min="11038" max="11038" width="11.125" style="319" customWidth="1"/>
    <col min="11039" max="11039" width="8" style="319" customWidth="1"/>
    <col min="11040" max="11255" width="8.75" style="319"/>
    <col min="11256" max="11256" width="5.125" style="319" customWidth="1"/>
    <col min="11257" max="11257" width="29.25" style="319" customWidth="1"/>
    <col min="11258" max="11259" width="8.375" style="319" customWidth="1"/>
    <col min="11260" max="11265" width="8.25" style="319" customWidth="1"/>
    <col min="11266" max="11266" width="9.75" style="319" customWidth="1"/>
    <col min="11267" max="11268" width="8.25" style="319" customWidth="1"/>
    <col min="11269" max="11269" width="10.875" style="319" customWidth="1"/>
    <col min="11270" max="11270" width="7.25" style="319" customWidth="1"/>
    <col min="11271" max="11271" width="9.25" style="319" customWidth="1"/>
    <col min="11272" max="11272" width="9" style="319" customWidth="1"/>
    <col min="11273" max="11273" width="10.25" style="319" customWidth="1"/>
    <col min="11274" max="11274" width="9" style="319" customWidth="1"/>
    <col min="11275" max="11275" width="9.25" style="319" customWidth="1"/>
    <col min="11276" max="11276" width="10.125" style="319" customWidth="1"/>
    <col min="11277" max="11277" width="9" style="319" customWidth="1"/>
    <col min="11278" max="11278" width="9.25" style="319" customWidth="1"/>
    <col min="11279" max="11279" width="11" style="319" customWidth="1"/>
    <col min="11280" max="11280" width="10.375" style="319" customWidth="1"/>
    <col min="11281" max="11281" width="7.75" style="319" customWidth="1"/>
    <col min="11282" max="11282" width="11" style="319" customWidth="1"/>
    <col min="11283" max="11283" width="9.75" style="319" customWidth="1"/>
    <col min="11284" max="11284" width="11.25" style="319" customWidth="1"/>
    <col min="11285" max="11285" width="10.375" style="319" customWidth="1"/>
    <col min="11286" max="11286" width="7.75" style="319" customWidth="1"/>
    <col min="11287" max="11287" width="10.375" style="319" customWidth="1"/>
    <col min="11288" max="11288" width="9.75" style="319" customWidth="1"/>
    <col min="11289" max="11289" width="11.25" style="319" customWidth="1"/>
    <col min="11290" max="11290" width="9" style="319" customWidth="1"/>
    <col min="11291" max="11291" width="7.75" style="319" customWidth="1"/>
    <col min="11292" max="11292" width="11.125" style="319" customWidth="1"/>
    <col min="11293" max="11293" width="9.375" style="319" customWidth="1"/>
    <col min="11294" max="11294" width="11.125" style="319" customWidth="1"/>
    <col min="11295" max="11295" width="8" style="319" customWidth="1"/>
    <col min="11296" max="11511" width="8.75" style="319"/>
    <col min="11512" max="11512" width="5.125" style="319" customWidth="1"/>
    <col min="11513" max="11513" width="29.25" style="319" customWidth="1"/>
    <col min="11514" max="11515" width="8.375" style="319" customWidth="1"/>
    <col min="11516" max="11521" width="8.25" style="319" customWidth="1"/>
    <col min="11522" max="11522" width="9.75" style="319" customWidth="1"/>
    <col min="11523" max="11524" width="8.25" style="319" customWidth="1"/>
    <col min="11525" max="11525" width="10.875" style="319" customWidth="1"/>
    <col min="11526" max="11526" width="7.25" style="319" customWidth="1"/>
    <col min="11527" max="11527" width="9.25" style="319" customWidth="1"/>
    <col min="11528" max="11528" width="9" style="319" customWidth="1"/>
    <col min="11529" max="11529" width="10.25" style="319" customWidth="1"/>
    <col min="11530" max="11530" width="9" style="319" customWidth="1"/>
    <col min="11531" max="11531" width="9.25" style="319" customWidth="1"/>
    <col min="11532" max="11532" width="10.125" style="319" customWidth="1"/>
    <col min="11533" max="11533" width="9" style="319" customWidth="1"/>
    <col min="11534" max="11534" width="9.25" style="319" customWidth="1"/>
    <col min="11535" max="11535" width="11" style="319" customWidth="1"/>
    <col min="11536" max="11536" width="10.375" style="319" customWidth="1"/>
    <col min="11537" max="11537" width="7.75" style="319" customWidth="1"/>
    <col min="11538" max="11538" width="11" style="319" customWidth="1"/>
    <col min="11539" max="11539" width="9.75" style="319" customWidth="1"/>
    <col min="11540" max="11540" width="11.25" style="319" customWidth="1"/>
    <col min="11541" max="11541" width="10.375" style="319" customWidth="1"/>
    <col min="11542" max="11542" width="7.75" style="319" customWidth="1"/>
    <col min="11543" max="11543" width="10.375" style="319" customWidth="1"/>
    <col min="11544" max="11544" width="9.75" style="319" customWidth="1"/>
    <col min="11545" max="11545" width="11.25" style="319" customWidth="1"/>
    <col min="11546" max="11546" width="9" style="319" customWidth="1"/>
    <col min="11547" max="11547" width="7.75" style="319" customWidth="1"/>
    <col min="11548" max="11548" width="11.125" style="319" customWidth="1"/>
    <col min="11549" max="11549" width="9.375" style="319" customWidth="1"/>
    <col min="11550" max="11550" width="11.125" style="319" customWidth="1"/>
    <col min="11551" max="11551" width="8" style="319" customWidth="1"/>
    <col min="11552" max="11767" width="8.75" style="319"/>
    <col min="11768" max="11768" width="5.125" style="319" customWidth="1"/>
    <col min="11769" max="11769" width="29.25" style="319" customWidth="1"/>
    <col min="11770" max="11771" width="8.375" style="319" customWidth="1"/>
    <col min="11772" max="11777" width="8.25" style="319" customWidth="1"/>
    <col min="11778" max="11778" width="9.75" style="319" customWidth="1"/>
    <col min="11779" max="11780" width="8.25" style="319" customWidth="1"/>
    <col min="11781" max="11781" width="10.875" style="319" customWidth="1"/>
    <col min="11782" max="11782" width="7.25" style="319" customWidth="1"/>
    <col min="11783" max="11783" width="9.25" style="319" customWidth="1"/>
    <col min="11784" max="11784" width="9" style="319" customWidth="1"/>
    <col min="11785" max="11785" width="10.25" style="319" customWidth="1"/>
    <col min="11786" max="11786" width="9" style="319" customWidth="1"/>
    <col min="11787" max="11787" width="9.25" style="319" customWidth="1"/>
    <col min="11788" max="11788" width="10.125" style="319" customWidth="1"/>
    <col min="11789" max="11789" width="9" style="319" customWidth="1"/>
    <col min="11790" max="11790" width="9.25" style="319" customWidth="1"/>
    <col min="11791" max="11791" width="11" style="319" customWidth="1"/>
    <col min="11792" max="11792" width="10.375" style="319" customWidth="1"/>
    <col min="11793" max="11793" width="7.75" style="319" customWidth="1"/>
    <col min="11794" max="11794" width="11" style="319" customWidth="1"/>
    <col min="11795" max="11795" width="9.75" style="319" customWidth="1"/>
    <col min="11796" max="11796" width="11.25" style="319" customWidth="1"/>
    <col min="11797" max="11797" width="10.375" style="319" customWidth="1"/>
    <col min="11798" max="11798" width="7.75" style="319" customWidth="1"/>
    <col min="11799" max="11799" width="10.375" style="319" customWidth="1"/>
    <col min="11800" max="11800" width="9.75" style="319" customWidth="1"/>
    <col min="11801" max="11801" width="11.25" style="319" customWidth="1"/>
    <col min="11802" max="11802" width="9" style="319" customWidth="1"/>
    <col min="11803" max="11803" width="7.75" style="319" customWidth="1"/>
    <col min="11804" max="11804" width="11.125" style="319" customWidth="1"/>
    <col min="11805" max="11805" width="9.375" style="319" customWidth="1"/>
    <col min="11806" max="11806" width="11.125" style="319" customWidth="1"/>
    <col min="11807" max="11807" width="8" style="319" customWidth="1"/>
    <col min="11808" max="12023" width="8.75" style="319"/>
    <col min="12024" max="12024" width="5.125" style="319" customWidth="1"/>
    <col min="12025" max="12025" width="29.25" style="319" customWidth="1"/>
    <col min="12026" max="12027" width="8.375" style="319" customWidth="1"/>
    <col min="12028" max="12033" width="8.25" style="319" customWidth="1"/>
    <col min="12034" max="12034" width="9.75" style="319" customWidth="1"/>
    <col min="12035" max="12036" width="8.25" style="319" customWidth="1"/>
    <col min="12037" max="12037" width="10.875" style="319" customWidth="1"/>
    <col min="12038" max="12038" width="7.25" style="319" customWidth="1"/>
    <col min="12039" max="12039" width="9.25" style="319" customWidth="1"/>
    <col min="12040" max="12040" width="9" style="319" customWidth="1"/>
    <col min="12041" max="12041" width="10.25" style="319" customWidth="1"/>
    <col min="12042" max="12042" width="9" style="319" customWidth="1"/>
    <col min="12043" max="12043" width="9.25" style="319" customWidth="1"/>
    <col min="12044" max="12044" width="10.125" style="319" customWidth="1"/>
    <col min="12045" max="12045" width="9" style="319" customWidth="1"/>
    <col min="12046" max="12046" width="9.25" style="319" customWidth="1"/>
    <col min="12047" max="12047" width="11" style="319" customWidth="1"/>
    <col min="12048" max="12048" width="10.375" style="319" customWidth="1"/>
    <col min="12049" max="12049" width="7.75" style="319" customWidth="1"/>
    <col min="12050" max="12050" width="11" style="319" customWidth="1"/>
    <col min="12051" max="12051" width="9.75" style="319" customWidth="1"/>
    <col min="12052" max="12052" width="11.25" style="319" customWidth="1"/>
    <col min="12053" max="12053" width="10.375" style="319" customWidth="1"/>
    <col min="12054" max="12054" width="7.75" style="319" customWidth="1"/>
    <col min="12055" max="12055" width="10.375" style="319" customWidth="1"/>
    <col min="12056" max="12056" width="9.75" style="319" customWidth="1"/>
    <col min="12057" max="12057" width="11.25" style="319" customWidth="1"/>
    <col min="12058" max="12058" width="9" style="319" customWidth="1"/>
    <col min="12059" max="12059" width="7.75" style="319" customWidth="1"/>
    <col min="12060" max="12060" width="11.125" style="319" customWidth="1"/>
    <col min="12061" max="12061" width="9.375" style="319" customWidth="1"/>
    <col min="12062" max="12062" width="11.125" style="319" customWidth="1"/>
    <col min="12063" max="12063" width="8" style="319" customWidth="1"/>
    <col min="12064" max="12279" width="8.75" style="319"/>
    <col min="12280" max="12280" width="5.125" style="319" customWidth="1"/>
    <col min="12281" max="12281" width="29.25" style="319" customWidth="1"/>
    <col min="12282" max="12283" width="8.375" style="319" customWidth="1"/>
    <col min="12284" max="12289" width="8.25" style="319" customWidth="1"/>
    <col min="12290" max="12290" width="9.75" style="319" customWidth="1"/>
    <col min="12291" max="12292" width="8.25" style="319" customWidth="1"/>
    <col min="12293" max="12293" width="10.875" style="319" customWidth="1"/>
    <col min="12294" max="12294" width="7.25" style="319" customWidth="1"/>
    <col min="12295" max="12295" width="9.25" style="319" customWidth="1"/>
    <col min="12296" max="12296" width="9" style="319" customWidth="1"/>
    <col min="12297" max="12297" width="10.25" style="319" customWidth="1"/>
    <col min="12298" max="12298" width="9" style="319" customWidth="1"/>
    <col min="12299" max="12299" width="9.25" style="319" customWidth="1"/>
    <col min="12300" max="12300" width="10.125" style="319" customWidth="1"/>
    <col min="12301" max="12301" width="9" style="319" customWidth="1"/>
    <col min="12302" max="12302" width="9.25" style="319" customWidth="1"/>
    <col min="12303" max="12303" width="11" style="319" customWidth="1"/>
    <col min="12304" max="12304" width="10.375" style="319" customWidth="1"/>
    <col min="12305" max="12305" width="7.75" style="319" customWidth="1"/>
    <col min="12306" max="12306" width="11" style="319" customWidth="1"/>
    <col min="12307" max="12307" width="9.75" style="319" customWidth="1"/>
    <col min="12308" max="12308" width="11.25" style="319" customWidth="1"/>
    <col min="12309" max="12309" width="10.375" style="319" customWidth="1"/>
    <col min="12310" max="12310" width="7.75" style="319" customWidth="1"/>
    <col min="12311" max="12311" width="10.375" style="319" customWidth="1"/>
    <col min="12312" max="12312" width="9.75" style="319" customWidth="1"/>
    <col min="12313" max="12313" width="11.25" style="319" customWidth="1"/>
    <col min="12314" max="12314" width="9" style="319" customWidth="1"/>
    <col min="12315" max="12315" width="7.75" style="319" customWidth="1"/>
    <col min="12316" max="12316" width="11.125" style="319" customWidth="1"/>
    <col min="12317" max="12317" width="9.375" style="319" customWidth="1"/>
    <col min="12318" max="12318" width="11.125" style="319" customWidth="1"/>
    <col min="12319" max="12319" width="8" style="319" customWidth="1"/>
    <col min="12320" max="12535" width="8.75" style="319"/>
    <col min="12536" max="12536" width="5.125" style="319" customWidth="1"/>
    <col min="12537" max="12537" width="29.25" style="319" customWidth="1"/>
    <col min="12538" max="12539" width="8.375" style="319" customWidth="1"/>
    <col min="12540" max="12545" width="8.25" style="319" customWidth="1"/>
    <col min="12546" max="12546" width="9.75" style="319" customWidth="1"/>
    <col min="12547" max="12548" width="8.25" style="319" customWidth="1"/>
    <col min="12549" max="12549" width="10.875" style="319" customWidth="1"/>
    <col min="12550" max="12550" width="7.25" style="319" customWidth="1"/>
    <col min="12551" max="12551" width="9.25" style="319" customWidth="1"/>
    <col min="12552" max="12552" width="9" style="319" customWidth="1"/>
    <col min="12553" max="12553" width="10.25" style="319" customWidth="1"/>
    <col min="12554" max="12554" width="9" style="319" customWidth="1"/>
    <col min="12555" max="12555" width="9.25" style="319" customWidth="1"/>
    <col min="12556" max="12556" width="10.125" style="319" customWidth="1"/>
    <col min="12557" max="12557" width="9" style="319" customWidth="1"/>
    <col min="12558" max="12558" width="9.25" style="319" customWidth="1"/>
    <col min="12559" max="12559" width="11" style="319" customWidth="1"/>
    <col min="12560" max="12560" width="10.375" style="319" customWidth="1"/>
    <col min="12561" max="12561" width="7.75" style="319" customWidth="1"/>
    <col min="12562" max="12562" width="11" style="319" customWidth="1"/>
    <col min="12563" max="12563" width="9.75" style="319" customWidth="1"/>
    <col min="12564" max="12564" width="11.25" style="319" customWidth="1"/>
    <col min="12565" max="12565" width="10.375" style="319" customWidth="1"/>
    <col min="12566" max="12566" width="7.75" style="319" customWidth="1"/>
    <col min="12567" max="12567" width="10.375" style="319" customWidth="1"/>
    <col min="12568" max="12568" width="9.75" style="319" customWidth="1"/>
    <col min="12569" max="12569" width="11.25" style="319" customWidth="1"/>
    <col min="12570" max="12570" width="9" style="319" customWidth="1"/>
    <col min="12571" max="12571" width="7.75" style="319" customWidth="1"/>
    <col min="12572" max="12572" width="11.125" style="319" customWidth="1"/>
    <col min="12573" max="12573" width="9.375" style="319" customWidth="1"/>
    <col min="12574" max="12574" width="11.125" style="319" customWidth="1"/>
    <col min="12575" max="12575" width="8" style="319" customWidth="1"/>
    <col min="12576" max="12791" width="8.75" style="319"/>
    <col min="12792" max="12792" width="5.125" style="319" customWidth="1"/>
    <col min="12793" max="12793" width="29.25" style="319" customWidth="1"/>
    <col min="12794" max="12795" width="8.375" style="319" customWidth="1"/>
    <col min="12796" max="12801" width="8.25" style="319" customWidth="1"/>
    <col min="12802" max="12802" width="9.75" style="319" customWidth="1"/>
    <col min="12803" max="12804" width="8.25" style="319" customWidth="1"/>
    <col min="12805" max="12805" width="10.875" style="319" customWidth="1"/>
    <col min="12806" max="12806" width="7.25" style="319" customWidth="1"/>
    <col min="12807" max="12807" width="9.25" style="319" customWidth="1"/>
    <col min="12808" max="12808" width="9" style="319" customWidth="1"/>
    <col min="12809" max="12809" width="10.25" style="319" customWidth="1"/>
    <col min="12810" max="12810" width="9" style="319" customWidth="1"/>
    <col min="12811" max="12811" width="9.25" style="319" customWidth="1"/>
    <col min="12812" max="12812" width="10.125" style="319" customWidth="1"/>
    <col min="12813" max="12813" width="9" style="319" customWidth="1"/>
    <col min="12814" max="12814" width="9.25" style="319" customWidth="1"/>
    <col min="12815" max="12815" width="11" style="319" customWidth="1"/>
    <col min="12816" max="12816" width="10.375" style="319" customWidth="1"/>
    <col min="12817" max="12817" width="7.75" style="319" customWidth="1"/>
    <col min="12818" max="12818" width="11" style="319" customWidth="1"/>
    <col min="12819" max="12819" width="9.75" style="319" customWidth="1"/>
    <col min="12820" max="12820" width="11.25" style="319" customWidth="1"/>
    <col min="12821" max="12821" width="10.375" style="319" customWidth="1"/>
    <col min="12822" max="12822" width="7.75" style="319" customWidth="1"/>
    <col min="12823" max="12823" width="10.375" style="319" customWidth="1"/>
    <col min="12824" max="12824" width="9.75" style="319" customWidth="1"/>
    <col min="12825" max="12825" width="11.25" style="319" customWidth="1"/>
    <col min="12826" max="12826" width="9" style="319" customWidth="1"/>
    <col min="12827" max="12827" width="7.75" style="319" customWidth="1"/>
    <col min="12828" max="12828" width="11.125" style="319" customWidth="1"/>
    <col min="12829" max="12829" width="9.375" style="319" customWidth="1"/>
    <col min="12830" max="12830" width="11.125" style="319" customWidth="1"/>
    <col min="12831" max="12831" width="8" style="319" customWidth="1"/>
    <col min="12832" max="13047" width="8.75" style="319"/>
    <col min="13048" max="13048" width="5.125" style="319" customWidth="1"/>
    <col min="13049" max="13049" width="29.25" style="319" customWidth="1"/>
    <col min="13050" max="13051" width="8.375" style="319" customWidth="1"/>
    <col min="13052" max="13057" width="8.25" style="319" customWidth="1"/>
    <col min="13058" max="13058" width="9.75" style="319" customWidth="1"/>
    <col min="13059" max="13060" width="8.25" style="319" customWidth="1"/>
    <col min="13061" max="13061" width="10.875" style="319" customWidth="1"/>
    <col min="13062" max="13062" width="7.25" style="319" customWidth="1"/>
    <col min="13063" max="13063" width="9.25" style="319" customWidth="1"/>
    <col min="13064" max="13064" width="9" style="319" customWidth="1"/>
    <col min="13065" max="13065" width="10.25" style="319" customWidth="1"/>
    <col min="13066" max="13066" width="9" style="319" customWidth="1"/>
    <col min="13067" max="13067" width="9.25" style="319" customWidth="1"/>
    <col min="13068" max="13068" width="10.125" style="319" customWidth="1"/>
    <col min="13069" max="13069" width="9" style="319" customWidth="1"/>
    <col min="13070" max="13070" width="9.25" style="319" customWidth="1"/>
    <col min="13071" max="13071" width="11" style="319" customWidth="1"/>
    <col min="13072" max="13072" width="10.375" style="319" customWidth="1"/>
    <col min="13073" max="13073" width="7.75" style="319" customWidth="1"/>
    <col min="13074" max="13074" width="11" style="319" customWidth="1"/>
    <col min="13075" max="13075" width="9.75" style="319" customWidth="1"/>
    <col min="13076" max="13076" width="11.25" style="319" customWidth="1"/>
    <col min="13077" max="13077" width="10.375" style="319" customWidth="1"/>
    <col min="13078" max="13078" width="7.75" style="319" customWidth="1"/>
    <col min="13079" max="13079" width="10.375" style="319" customWidth="1"/>
    <col min="13080" max="13080" width="9.75" style="319" customWidth="1"/>
    <col min="13081" max="13081" width="11.25" style="319" customWidth="1"/>
    <col min="13082" max="13082" width="9" style="319" customWidth="1"/>
    <col min="13083" max="13083" width="7.75" style="319" customWidth="1"/>
    <col min="13084" max="13084" width="11.125" style="319" customWidth="1"/>
    <col min="13085" max="13085" width="9.375" style="319" customWidth="1"/>
    <col min="13086" max="13086" width="11.125" style="319" customWidth="1"/>
    <col min="13087" max="13087" width="8" style="319" customWidth="1"/>
    <col min="13088" max="13303" width="8.75" style="319"/>
    <col min="13304" max="13304" width="5.125" style="319" customWidth="1"/>
    <col min="13305" max="13305" width="29.25" style="319" customWidth="1"/>
    <col min="13306" max="13307" width="8.375" style="319" customWidth="1"/>
    <col min="13308" max="13313" width="8.25" style="319" customWidth="1"/>
    <col min="13314" max="13314" width="9.75" style="319" customWidth="1"/>
    <col min="13315" max="13316" width="8.25" style="319" customWidth="1"/>
    <col min="13317" max="13317" width="10.875" style="319" customWidth="1"/>
    <col min="13318" max="13318" width="7.25" style="319" customWidth="1"/>
    <col min="13319" max="13319" width="9.25" style="319" customWidth="1"/>
    <col min="13320" max="13320" width="9" style="319" customWidth="1"/>
    <col min="13321" max="13321" width="10.25" style="319" customWidth="1"/>
    <col min="13322" max="13322" width="9" style="319" customWidth="1"/>
    <col min="13323" max="13323" width="9.25" style="319" customWidth="1"/>
    <col min="13324" max="13324" width="10.125" style="319" customWidth="1"/>
    <col min="13325" max="13325" width="9" style="319" customWidth="1"/>
    <col min="13326" max="13326" width="9.25" style="319" customWidth="1"/>
    <col min="13327" max="13327" width="11" style="319" customWidth="1"/>
    <col min="13328" max="13328" width="10.375" style="319" customWidth="1"/>
    <col min="13329" max="13329" width="7.75" style="319" customWidth="1"/>
    <col min="13330" max="13330" width="11" style="319" customWidth="1"/>
    <col min="13331" max="13331" width="9.75" style="319" customWidth="1"/>
    <col min="13332" max="13332" width="11.25" style="319" customWidth="1"/>
    <col min="13333" max="13333" width="10.375" style="319" customWidth="1"/>
    <col min="13334" max="13334" width="7.75" style="319" customWidth="1"/>
    <col min="13335" max="13335" width="10.375" style="319" customWidth="1"/>
    <col min="13336" max="13336" width="9.75" style="319" customWidth="1"/>
    <col min="13337" max="13337" width="11.25" style="319" customWidth="1"/>
    <col min="13338" max="13338" width="9" style="319" customWidth="1"/>
    <col min="13339" max="13339" width="7.75" style="319" customWidth="1"/>
    <col min="13340" max="13340" width="11.125" style="319" customWidth="1"/>
    <col min="13341" max="13341" width="9.375" style="319" customWidth="1"/>
    <col min="13342" max="13342" width="11.125" style="319" customWidth="1"/>
    <col min="13343" max="13343" width="8" style="319" customWidth="1"/>
    <col min="13344" max="13559" width="8.75" style="319"/>
    <col min="13560" max="13560" width="5.125" style="319" customWidth="1"/>
    <col min="13561" max="13561" width="29.25" style="319" customWidth="1"/>
    <col min="13562" max="13563" width="8.375" style="319" customWidth="1"/>
    <col min="13564" max="13569" width="8.25" style="319" customWidth="1"/>
    <col min="13570" max="13570" width="9.75" style="319" customWidth="1"/>
    <col min="13571" max="13572" width="8.25" style="319" customWidth="1"/>
    <col min="13573" max="13573" width="10.875" style="319" customWidth="1"/>
    <col min="13574" max="13574" width="7.25" style="319" customWidth="1"/>
    <col min="13575" max="13575" width="9.25" style="319" customWidth="1"/>
    <col min="13576" max="13576" width="9" style="319" customWidth="1"/>
    <col min="13577" max="13577" width="10.25" style="319" customWidth="1"/>
    <col min="13578" max="13578" width="9" style="319" customWidth="1"/>
    <col min="13579" max="13579" width="9.25" style="319" customWidth="1"/>
    <col min="13580" max="13580" width="10.125" style="319" customWidth="1"/>
    <col min="13581" max="13581" width="9" style="319" customWidth="1"/>
    <col min="13582" max="13582" width="9.25" style="319" customWidth="1"/>
    <col min="13583" max="13583" width="11" style="319" customWidth="1"/>
    <col min="13584" max="13584" width="10.375" style="319" customWidth="1"/>
    <col min="13585" max="13585" width="7.75" style="319" customWidth="1"/>
    <col min="13586" max="13586" width="11" style="319" customWidth="1"/>
    <col min="13587" max="13587" width="9.75" style="319" customWidth="1"/>
    <col min="13588" max="13588" width="11.25" style="319" customWidth="1"/>
    <col min="13589" max="13589" width="10.375" style="319" customWidth="1"/>
    <col min="13590" max="13590" width="7.75" style="319" customWidth="1"/>
    <col min="13591" max="13591" width="10.375" style="319" customWidth="1"/>
    <col min="13592" max="13592" width="9.75" style="319" customWidth="1"/>
    <col min="13593" max="13593" width="11.25" style="319" customWidth="1"/>
    <col min="13594" max="13594" width="9" style="319" customWidth="1"/>
    <col min="13595" max="13595" width="7.75" style="319" customWidth="1"/>
    <col min="13596" max="13596" width="11.125" style="319" customWidth="1"/>
    <col min="13597" max="13597" width="9.375" style="319" customWidth="1"/>
    <col min="13598" max="13598" width="11.125" style="319" customWidth="1"/>
    <col min="13599" max="13599" width="8" style="319" customWidth="1"/>
    <col min="13600" max="13815" width="8.75" style="319"/>
    <col min="13816" max="13816" width="5.125" style="319" customWidth="1"/>
    <col min="13817" max="13817" width="29.25" style="319" customWidth="1"/>
    <col min="13818" max="13819" width="8.375" style="319" customWidth="1"/>
    <col min="13820" max="13825" width="8.25" style="319" customWidth="1"/>
    <col min="13826" max="13826" width="9.75" style="319" customWidth="1"/>
    <col min="13827" max="13828" width="8.25" style="319" customWidth="1"/>
    <col min="13829" max="13829" width="10.875" style="319" customWidth="1"/>
    <col min="13830" max="13830" width="7.25" style="319" customWidth="1"/>
    <col min="13831" max="13831" width="9.25" style="319" customWidth="1"/>
    <col min="13832" max="13832" width="9" style="319" customWidth="1"/>
    <col min="13833" max="13833" width="10.25" style="319" customWidth="1"/>
    <col min="13834" max="13834" width="9" style="319" customWidth="1"/>
    <col min="13835" max="13835" width="9.25" style="319" customWidth="1"/>
    <col min="13836" max="13836" width="10.125" style="319" customWidth="1"/>
    <col min="13837" max="13837" width="9" style="319" customWidth="1"/>
    <col min="13838" max="13838" width="9.25" style="319" customWidth="1"/>
    <col min="13839" max="13839" width="11" style="319" customWidth="1"/>
    <col min="13840" max="13840" width="10.375" style="319" customWidth="1"/>
    <col min="13841" max="13841" width="7.75" style="319" customWidth="1"/>
    <col min="13842" max="13842" width="11" style="319" customWidth="1"/>
    <col min="13843" max="13843" width="9.75" style="319" customWidth="1"/>
    <col min="13844" max="13844" width="11.25" style="319" customWidth="1"/>
    <col min="13845" max="13845" width="10.375" style="319" customWidth="1"/>
    <col min="13846" max="13846" width="7.75" style="319" customWidth="1"/>
    <col min="13847" max="13847" width="10.375" style="319" customWidth="1"/>
    <col min="13848" max="13848" width="9.75" style="319" customWidth="1"/>
    <col min="13849" max="13849" width="11.25" style="319" customWidth="1"/>
    <col min="13850" max="13850" width="9" style="319" customWidth="1"/>
    <col min="13851" max="13851" width="7.75" style="319" customWidth="1"/>
    <col min="13852" max="13852" width="11.125" style="319" customWidth="1"/>
    <col min="13853" max="13853" width="9.375" style="319" customWidth="1"/>
    <col min="13854" max="13854" width="11.125" style="319" customWidth="1"/>
    <col min="13855" max="13855" width="8" style="319" customWidth="1"/>
    <col min="13856" max="14071" width="8.75" style="319"/>
    <col min="14072" max="14072" width="5.125" style="319" customWidth="1"/>
    <col min="14073" max="14073" width="29.25" style="319" customWidth="1"/>
    <col min="14074" max="14075" width="8.375" style="319" customWidth="1"/>
    <col min="14076" max="14081" width="8.25" style="319" customWidth="1"/>
    <col min="14082" max="14082" width="9.75" style="319" customWidth="1"/>
    <col min="14083" max="14084" width="8.25" style="319" customWidth="1"/>
    <col min="14085" max="14085" width="10.875" style="319" customWidth="1"/>
    <col min="14086" max="14086" width="7.25" style="319" customWidth="1"/>
    <col min="14087" max="14087" width="9.25" style="319" customWidth="1"/>
    <col min="14088" max="14088" width="9" style="319" customWidth="1"/>
    <col min="14089" max="14089" width="10.25" style="319" customWidth="1"/>
    <col min="14090" max="14090" width="9" style="319" customWidth="1"/>
    <col min="14091" max="14091" width="9.25" style="319" customWidth="1"/>
    <col min="14092" max="14092" width="10.125" style="319" customWidth="1"/>
    <col min="14093" max="14093" width="9" style="319" customWidth="1"/>
    <col min="14094" max="14094" width="9.25" style="319" customWidth="1"/>
    <col min="14095" max="14095" width="11" style="319" customWidth="1"/>
    <col min="14096" max="14096" width="10.375" style="319" customWidth="1"/>
    <col min="14097" max="14097" width="7.75" style="319" customWidth="1"/>
    <col min="14098" max="14098" width="11" style="319" customWidth="1"/>
    <col min="14099" max="14099" width="9.75" style="319" customWidth="1"/>
    <col min="14100" max="14100" width="11.25" style="319" customWidth="1"/>
    <col min="14101" max="14101" width="10.375" style="319" customWidth="1"/>
    <col min="14102" max="14102" width="7.75" style="319" customWidth="1"/>
    <col min="14103" max="14103" width="10.375" style="319" customWidth="1"/>
    <col min="14104" max="14104" width="9.75" style="319" customWidth="1"/>
    <col min="14105" max="14105" width="11.25" style="319" customWidth="1"/>
    <col min="14106" max="14106" width="9" style="319" customWidth="1"/>
    <col min="14107" max="14107" width="7.75" style="319" customWidth="1"/>
    <col min="14108" max="14108" width="11.125" style="319" customWidth="1"/>
    <col min="14109" max="14109" width="9.375" style="319" customWidth="1"/>
    <col min="14110" max="14110" width="11.125" style="319" customWidth="1"/>
    <col min="14111" max="14111" width="8" style="319" customWidth="1"/>
    <col min="14112" max="14327" width="8.75" style="319"/>
    <col min="14328" max="14328" width="5.125" style="319" customWidth="1"/>
    <col min="14329" max="14329" width="29.25" style="319" customWidth="1"/>
    <col min="14330" max="14331" width="8.375" style="319" customWidth="1"/>
    <col min="14332" max="14337" width="8.25" style="319" customWidth="1"/>
    <col min="14338" max="14338" width="9.75" style="319" customWidth="1"/>
    <col min="14339" max="14340" width="8.25" style="319" customWidth="1"/>
    <col min="14341" max="14341" width="10.875" style="319" customWidth="1"/>
    <col min="14342" max="14342" width="7.25" style="319" customWidth="1"/>
    <col min="14343" max="14343" width="9.25" style="319" customWidth="1"/>
    <col min="14344" max="14344" width="9" style="319" customWidth="1"/>
    <col min="14345" max="14345" width="10.25" style="319" customWidth="1"/>
    <col min="14346" max="14346" width="9" style="319" customWidth="1"/>
    <col min="14347" max="14347" width="9.25" style="319" customWidth="1"/>
    <col min="14348" max="14348" width="10.125" style="319" customWidth="1"/>
    <col min="14349" max="14349" width="9" style="319" customWidth="1"/>
    <col min="14350" max="14350" width="9.25" style="319" customWidth="1"/>
    <col min="14351" max="14351" width="11" style="319" customWidth="1"/>
    <col min="14352" max="14352" width="10.375" style="319" customWidth="1"/>
    <col min="14353" max="14353" width="7.75" style="319" customWidth="1"/>
    <col min="14354" max="14354" width="11" style="319" customWidth="1"/>
    <col min="14355" max="14355" width="9.75" style="319" customWidth="1"/>
    <col min="14356" max="14356" width="11.25" style="319" customWidth="1"/>
    <col min="14357" max="14357" width="10.375" style="319" customWidth="1"/>
    <col min="14358" max="14358" width="7.75" style="319" customWidth="1"/>
    <col min="14359" max="14359" width="10.375" style="319" customWidth="1"/>
    <col min="14360" max="14360" width="9.75" style="319" customWidth="1"/>
    <col min="14361" max="14361" width="11.25" style="319" customWidth="1"/>
    <col min="14362" max="14362" width="9" style="319" customWidth="1"/>
    <col min="14363" max="14363" width="7.75" style="319" customWidth="1"/>
    <col min="14364" max="14364" width="11.125" style="319" customWidth="1"/>
    <col min="14365" max="14365" width="9.375" style="319" customWidth="1"/>
    <col min="14366" max="14366" width="11.125" style="319" customWidth="1"/>
    <col min="14367" max="14367" width="8" style="319" customWidth="1"/>
    <col min="14368" max="14583" width="8.75" style="319"/>
    <col min="14584" max="14584" width="5.125" style="319" customWidth="1"/>
    <col min="14585" max="14585" width="29.25" style="319" customWidth="1"/>
    <col min="14586" max="14587" width="8.375" style="319" customWidth="1"/>
    <col min="14588" max="14593" width="8.25" style="319" customWidth="1"/>
    <col min="14594" max="14594" width="9.75" style="319" customWidth="1"/>
    <col min="14595" max="14596" width="8.25" style="319" customWidth="1"/>
    <col min="14597" max="14597" width="10.875" style="319" customWidth="1"/>
    <col min="14598" max="14598" width="7.25" style="319" customWidth="1"/>
    <col min="14599" max="14599" width="9.25" style="319" customWidth="1"/>
    <col min="14600" max="14600" width="9" style="319" customWidth="1"/>
    <col min="14601" max="14601" width="10.25" style="319" customWidth="1"/>
    <col min="14602" max="14602" width="9" style="319" customWidth="1"/>
    <col min="14603" max="14603" width="9.25" style="319" customWidth="1"/>
    <col min="14604" max="14604" width="10.125" style="319" customWidth="1"/>
    <col min="14605" max="14605" width="9" style="319" customWidth="1"/>
    <col min="14606" max="14606" width="9.25" style="319" customWidth="1"/>
    <col min="14607" max="14607" width="11" style="319" customWidth="1"/>
    <col min="14608" max="14608" width="10.375" style="319" customWidth="1"/>
    <col min="14609" max="14609" width="7.75" style="319" customWidth="1"/>
    <col min="14610" max="14610" width="11" style="319" customWidth="1"/>
    <col min="14611" max="14611" width="9.75" style="319" customWidth="1"/>
    <col min="14612" max="14612" width="11.25" style="319" customWidth="1"/>
    <col min="14613" max="14613" width="10.375" style="319" customWidth="1"/>
    <col min="14614" max="14614" width="7.75" style="319" customWidth="1"/>
    <col min="14615" max="14615" width="10.375" style="319" customWidth="1"/>
    <col min="14616" max="14616" width="9.75" style="319" customWidth="1"/>
    <col min="14617" max="14617" width="11.25" style="319" customWidth="1"/>
    <col min="14618" max="14618" width="9" style="319" customWidth="1"/>
    <col min="14619" max="14619" width="7.75" style="319" customWidth="1"/>
    <col min="14620" max="14620" width="11.125" style="319" customWidth="1"/>
    <col min="14621" max="14621" width="9.375" style="319" customWidth="1"/>
    <col min="14622" max="14622" width="11.125" style="319" customWidth="1"/>
    <col min="14623" max="14623" width="8" style="319" customWidth="1"/>
    <col min="14624" max="14839" width="8.75" style="319"/>
    <col min="14840" max="14840" width="5.125" style="319" customWidth="1"/>
    <col min="14841" max="14841" width="29.25" style="319" customWidth="1"/>
    <col min="14842" max="14843" width="8.375" style="319" customWidth="1"/>
    <col min="14844" max="14849" width="8.25" style="319" customWidth="1"/>
    <col min="14850" max="14850" width="9.75" style="319" customWidth="1"/>
    <col min="14851" max="14852" width="8.25" style="319" customWidth="1"/>
    <col min="14853" max="14853" width="10.875" style="319" customWidth="1"/>
    <col min="14854" max="14854" width="7.25" style="319" customWidth="1"/>
    <col min="14855" max="14855" width="9.25" style="319" customWidth="1"/>
    <col min="14856" max="14856" width="9" style="319" customWidth="1"/>
    <col min="14857" max="14857" width="10.25" style="319" customWidth="1"/>
    <col min="14858" max="14858" width="9" style="319" customWidth="1"/>
    <col min="14859" max="14859" width="9.25" style="319" customWidth="1"/>
    <col min="14860" max="14860" width="10.125" style="319" customWidth="1"/>
    <col min="14861" max="14861" width="9" style="319" customWidth="1"/>
    <col min="14862" max="14862" width="9.25" style="319" customWidth="1"/>
    <col min="14863" max="14863" width="11" style="319" customWidth="1"/>
    <col min="14864" max="14864" width="10.375" style="319" customWidth="1"/>
    <col min="14865" max="14865" width="7.75" style="319" customWidth="1"/>
    <col min="14866" max="14866" width="11" style="319" customWidth="1"/>
    <col min="14867" max="14867" width="9.75" style="319" customWidth="1"/>
    <col min="14868" max="14868" width="11.25" style="319" customWidth="1"/>
    <col min="14869" max="14869" width="10.375" style="319" customWidth="1"/>
    <col min="14870" max="14870" width="7.75" style="319" customWidth="1"/>
    <col min="14871" max="14871" width="10.375" style="319" customWidth="1"/>
    <col min="14872" max="14872" width="9.75" style="319" customWidth="1"/>
    <col min="14873" max="14873" width="11.25" style="319" customWidth="1"/>
    <col min="14874" max="14874" width="9" style="319" customWidth="1"/>
    <col min="14875" max="14875" width="7.75" style="319" customWidth="1"/>
    <col min="14876" max="14876" width="11.125" style="319" customWidth="1"/>
    <col min="14877" max="14877" width="9.375" style="319" customWidth="1"/>
    <col min="14878" max="14878" width="11.125" style="319" customWidth="1"/>
    <col min="14879" max="14879" width="8" style="319" customWidth="1"/>
    <col min="14880" max="15095" width="8.75" style="319"/>
    <col min="15096" max="15096" width="5.125" style="319" customWidth="1"/>
    <col min="15097" max="15097" width="29.25" style="319" customWidth="1"/>
    <col min="15098" max="15099" width="8.375" style="319" customWidth="1"/>
    <col min="15100" max="15105" width="8.25" style="319" customWidth="1"/>
    <col min="15106" max="15106" width="9.75" style="319" customWidth="1"/>
    <col min="15107" max="15108" width="8.25" style="319" customWidth="1"/>
    <col min="15109" max="15109" width="10.875" style="319" customWidth="1"/>
    <col min="15110" max="15110" width="7.25" style="319" customWidth="1"/>
    <col min="15111" max="15111" width="9.25" style="319" customWidth="1"/>
    <col min="15112" max="15112" width="9" style="319" customWidth="1"/>
    <col min="15113" max="15113" width="10.25" style="319" customWidth="1"/>
    <col min="15114" max="15114" width="9" style="319" customWidth="1"/>
    <col min="15115" max="15115" width="9.25" style="319" customWidth="1"/>
    <col min="15116" max="15116" width="10.125" style="319" customWidth="1"/>
    <col min="15117" max="15117" width="9" style="319" customWidth="1"/>
    <col min="15118" max="15118" width="9.25" style="319" customWidth="1"/>
    <col min="15119" max="15119" width="11" style="319" customWidth="1"/>
    <col min="15120" max="15120" width="10.375" style="319" customWidth="1"/>
    <col min="15121" max="15121" width="7.75" style="319" customWidth="1"/>
    <col min="15122" max="15122" width="11" style="319" customWidth="1"/>
    <col min="15123" max="15123" width="9.75" style="319" customWidth="1"/>
    <col min="15124" max="15124" width="11.25" style="319" customWidth="1"/>
    <col min="15125" max="15125" width="10.375" style="319" customWidth="1"/>
    <col min="15126" max="15126" width="7.75" style="319" customWidth="1"/>
    <col min="15127" max="15127" width="10.375" style="319" customWidth="1"/>
    <col min="15128" max="15128" width="9.75" style="319" customWidth="1"/>
    <col min="15129" max="15129" width="11.25" style="319" customWidth="1"/>
    <col min="15130" max="15130" width="9" style="319" customWidth="1"/>
    <col min="15131" max="15131" width="7.75" style="319" customWidth="1"/>
    <col min="15132" max="15132" width="11.125" style="319" customWidth="1"/>
    <col min="15133" max="15133" width="9.375" style="319" customWidth="1"/>
    <col min="15134" max="15134" width="11.125" style="319" customWidth="1"/>
    <col min="15135" max="15135" width="8" style="319" customWidth="1"/>
    <col min="15136" max="15351" width="8.75" style="319"/>
    <col min="15352" max="15352" width="5.125" style="319" customWidth="1"/>
    <col min="15353" max="15353" width="29.25" style="319" customWidth="1"/>
    <col min="15354" max="15355" width="8.375" style="319" customWidth="1"/>
    <col min="15356" max="15361" width="8.25" style="319" customWidth="1"/>
    <col min="15362" max="15362" width="9.75" style="319" customWidth="1"/>
    <col min="15363" max="15364" width="8.25" style="319" customWidth="1"/>
    <col min="15365" max="15365" width="10.875" style="319" customWidth="1"/>
    <col min="15366" max="15366" width="7.25" style="319" customWidth="1"/>
    <col min="15367" max="15367" width="9.25" style="319" customWidth="1"/>
    <col min="15368" max="15368" width="9" style="319" customWidth="1"/>
    <col min="15369" max="15369" width="10.25" style="319" customWidth="1"/>
    <col min="15370" max="15370" width="9" style="319" customWidth="1"/>
    <col min="15371" max="15371" width="9.25" style="319" customWidth="1"/>
    <col min="15372" max="15372" width="10.125" style="319" customWidth="1"/>
    <col min="15373" max="15373" width="9" style="319" customWidth="1"/>
    <col min="15374" max="15374" width="9.25" style="319" customWidth="1"/>
    <col min="15375" max="15375" width="11" style="319" customWidth="1"/>
    <col min="15376" max="15376" width="10.375" style="319" customWidth="1"/>
    <col min="15377" max="15377" width="7.75" style="319" customWidth="1"/>
    <col min="15378" max="15378" width="11" style="319" customWidth="1"/>
    <col min="15379" max="15379" width="9.75" style="319" customWidth="1"/>
    <col min="15380" max="15380" width="11.25" style="319" customWidth="1"/>
    <col min="15381" max="15381" width="10.375" style="319" customWidth="1"/>
    <col min="15382" max="15382" width="7.75" style="319" customWidth="1"/>
    <col min="15383" max="15383" width="10.375" style="319" customWidth="1"/>
    <col min="15384" max="15384" width="9.75" style="319" customWidth="1"/>
    <col min="15385" max="15385" width="11.25" style="319" customWidth="1"/>
    <col min="15386" max="15386" width="9" style="319" customWidth="1"/>
    <col min="15387" max="15387" width="7.75" style="319" customWidth="1"/>
    <col min="15388" max="15388" width="11.125" style="319" customWidth="1"/>
    <col min="15389" max="15389" width="9.375" style="319" customWidth="1"/>
    <col min="15390" max="15390" width="11.125" style="319" customWidth="1"/>
    <col min="15391" max="15391" width="8" style="319" customWidth="1"/>
    <col min="15392" max="15607" width="8.75" style="319"/>
    <col min="15608" max="15608" width="5.125" style="319" customWidth="1"/>
    <col min="15609" max="15609" width="29.25" style="319" customWidth="1"/>
    <col min="15610" max="15611" width="8.375" style="319" customWidth="1"/>
    <col min="15612" max="15617" width="8.25" style="319" customWidth="1"/>
    <col min="15618" max="15618" width="9.75" style="319" customWidth="1"/>
    <col min="15619" max="15620" width="8.25" style="319" customWidth="1"/>
    <col min="15621" max="15621" width="10.875" style="319" customWidth="1"/>
    <col min="15622" max="15622" width="7.25" style="319" customWidth="1"/>
    <col min="15623" max="15623" width="9.25" style="319" customWidth="1"/>
    <col min="15624" max="15624" width="9" style="319" customWidth="1"/>
    <col min="15625" max="15625" width="10.25" style="319" customWidth="1"/>
    <col min="15626" max="15626" width="9" style="319" customWidth="1"/>
    <col min="15627" max="15627" width="9.25" style="319" customWidth="1"/>
    <col min="15628" max="15628" width="10.125" style="319" customWidth="1"/>
    <col min="15629" max="15629" width="9" style="319" customWidth="1"/>
    <col min="15630" max="15630" width="9.25" style="319" customWidth="1"/>
    <col min="15631" max="15631" width="11" style="319" customWidth="1"/>
    <col min="15632" max="15632" width="10.375" style="319" customWidth="1"/>
    <col min="15633" max="15633" width="7.75" style="319" customWidth="1"/>
    <col min="15634" max="15634" width="11" style="319" customWidth="1"/>
    <col min="15635" max="15635" width="9.75" style="319" customWidth="1"/>
    <col min="15636" max="15636" width="11.25" style="319" customWidth="1"/>
    <col min="15637" max="15637" width="10.375" style="319" customWidth="1"/>
    <col min="15638" max="15638" width="7.75" style="319" customWidth="1"/>
    <col min="15639" max="15639" width="10.375" style="319" customWidth="1"/>
    <col min="15640" max="15640" width="9.75" style="319" customWidth="1"/>
    <col min="15641" max="15641" width="11.25" style="319" customWidth="1"/>
    <col min="15642" max="15642" width="9" style="319" customWidth="1"/>
    <col min="15643" max="15643" width="7.75" style="319" customWidth="1"/>
    <col min="15644" max="15644" width="11.125" style="319" customWidth="1"/>
    <col min="15645" max="15645" width="9.375" style="319" customWidth="1"/>
    <col min="15646" max="15646" width="11.125" style="319" customWidth="1"/>
    <col min="15647" max="15647" width="8" style="319" customWidth="1"/>
    <col min="15648" max="15863" width="8.75" style="319"/>
    <col min="15864" max="15864" width="5.125" style="319" customWidth="1"/>
    <col min="15865" max="15865" width="29.25" style="319" customWidth="1"/>
    <col min="15866" max="15867" width="8.375" style="319" customWidth="1"/>
    <col min="15868" max="15873" width="8.25" style="319" customWidth="1"/>
    <col min="15874" max="15874" width="9.75" style="319" customWidth="1"/>
    <col min="15875" max="15876" width="8.25" style="319" customWidth="1"/>
    <col min="15877" max="15877" width="10.875" style="319" customWidth="1"/>
    <col min="15878" max="15878" width="7.25" style="319" customWidth="1"/>
    <col min="15879" max="15879" width="9.25" style="319" customWidth="1"/>
    <col min="15880" max="15880" width="9" style="319" customWidth="1"/>
    <col min="15881" max="15881" width="10.25" style="319" customWidth="1"/>
    <col min="15882" max="15882" width="9" style="319" customWidth="1"/>
    <col min="15883" max="15883" width="9.25" style="319" customWidth="1"/>
    <col min="15884" max="15884" width="10.125" style="319" customWidth="1"/>
    <col min="15885" max="15885" width="9" style="319" customWidth="1"/>
    <col min="15886" max="15886" width="9.25" style="319" customWidth="1"/>
    <col min="15887" max="15887" width="11" style="319" customWidth="1"/>
    <col min="15888" max="15888" width="10.375" style="319" customWidth="1"/>
    <col min="15889" max="15889" width="7.75" style="319" customWidth="1"/>
    <col min="15890" max="15890" width="11" style="319" customWidth="1"/>
    <col min="15891" max="15891" width="9.75" style="319" customWidth="1"/>
    <col min="15892" max="15892" width="11.25" style="319" customWidth="1"/>
    <col min="15893" max="15893" width="10.375" style="319" customWidth="1"/>
    <col min="15894" max="15894" width="7.75" style="319" customWidth="1"/>
    <col min="15895" max="15895" width="10.375" style="319" customWidth="1"/>
    <col min="15896" max="15896" width="9.75" style="319" customWidth="1"/>
    <col min="15897" max="15897" width="11.25" style="319" customWidth="1"/>
    <col min="15898" max="15898" width="9" style="319" customWidth="1"/>
    <col min="15899" max="15899" width="7.75" style="319" customWidth="1"/>
    <col min="15900" max="15900" width="11.125" style="319" customWidth="1"/>
    <col min="15901" max="15901" width="9.375" style="319" customWidth="1"/>
    <col min="15902" max="15902" width="11.125" style="319" customWidth="1"/>
    <col min="15903" max="15903" width="8" style="319" customWidth="1"/>
    <col min="15904" max="16119" width="8.75" style="319"/>
    <col min="16120" max="16120" width="5.125" style="319" customWidth="1"/>
    <col min="16121" max="16121" width="29.25" style="319" customWidth="1"/>
    <col min="16122" max="16123" width="8.375" style="319" customWidth="1"/>
    <col min="16124" max="16129" width="8.25" style="319" customWidth="1"/>
    <col min="16130" max="16130" width="9.75" style="319" customWidth="1"/>
    <col min="16131" max="16132" width="8.25" style="319" customWidth="1"/>
    <col min="16133" max="16133" width="10.875" style="319" customWidth="1"/>
    <col min="16134" max="16134" width="7.25" style="319" customWidth="1"/>
    <col min="16135" max="16135" width="9.25" style="319" customWidth="1"/>
    <col min="16136" max="16136" width="9" style="319" customWidth="1"/>
    <col min="16137" max="16137" width="10.25" style="319" customWidth="1"/>
    <col min="16138" max="16138" width="9" style="319" customWidth="1"/>
    <col min="16139" max="16139" width="9.25" style="319" customWidth="1"/>
    <col min="16140" max="16140" width="10.125" style="319" customWidth="1"/>
    <col min="16141" max="16141" width="9" style="319" customWidth="1"/>
    <col min="16142" max="16142" width="9.25" style="319" customWidth="1"/>
    <col min="16143" max="16143" width="11" style="319" customWidth="1"/>
    <col min="16144" max="16144" width="10.375" style="319" customWidth="1"/>
    <col min="16145" max="16145" width="7.75" style="319" customWidth="1"/>
    <col min="16146" max="16146" width="11" style="319" customWidth="1"/>
    <col min="16147" max="16147" width="9.75" style="319" customWidth="1"/>
    <col min="16148" max="16148" width="11.25" style="319" customWidth="1"/>
    <col min="16149" max="16149" width="10.375" style="319" customWidth="1"/>
    <col min="16150" max="16150" width="7.75" style="319" customWidth="1"/>
    <col min="16151" max="16151" width="10.375" style="319" customWidth="1"/>
    <col min="16152" max="16152" width="9.75" style="319" customWidth="1"/>
    <col min="16153" max="16153" width="11.25" style="319" customWidth="1"/>
    <col min="16154" max="16154" width="9" style="319" customWidth="1"/>
    <col min="16155" max="16155" width="7.75" style="319" customWidth="1"/>
    <col min="16156" max="16156" width="11.125" style="319" customWidth="1"/>
    <col min="16157" max="16157" width="9.375" style="319" customWidth="1"/>
    <col min="16158" max="16158" width="11.125" style="319" customWidth="1"/>
    <col min="16159" max="16159" width="8" style="319" customWidth="1"/>
    <col min="16160" max="16384" width="8.75" style="319"/>
  </cols>
  <sheetData>
    <row r="1" spans="1:31" s="318" customFormat="1" ht="34.5" hidden="1" customHeight="1">
      <c r="A1" s="2989" t="s">
        <v>1247</v>
      </c>
      <c r="B1" s="2989"/>
      <c r="C1" s="2989"/>
      <c r="D1" s="2989"/>
      <c r="E1" s="2989"/>
      <c r="F1" s="2989"/>
      <c r="G1" s="2989"/>
      <c r="H1" s="2989"/>
      <c r="I1" s="2989"/>
      <c r="J1" s="2989"/>
      <c r="K1" s="2989"/>
      <c r="L1" s="2989"/>
      <c r="M1" s="2989"/>
      <c r="N1" s="2989"/>
      <c r="O1" s="2989"/>
      <c r="P1" s="2989"/>
      <c r="Q1" s="2989"/>
      <c r="R1" s="2989"/>
      <c r="S1" s="2989"/>
      <c r="T1" s="2989"/>
      <c r="U1" s="2989"/>
      <c r="V1" s="2989"/>
      <c r="W1" s="2989"/>
      <c r="X1" s="2989"/>
      <c r="Y1" s="2989"/>
      <c r="Z1" s="2989"/>
      <c r="AA1" s="2989"/>
      <c r="AB1" s="2989"/>
      <c r="AC1" s="2989"/>
      <c r="AD1" s="2989"/>
      <c r="AE1" s="2989"/>
    </row>
    <row r="2" spans="1:31" s="318" customFormat="1" ht="34.5" customHeight="1">
      <c r="A2" s="2990" t="s">
        <v>1281</v>
      </c>
      <c r="B2" s="2990"/>
      <c r="C2" s="2990"/>
      <c r="D2" s="2990"/>
      <c r="E2" s="2990"/>
      <c r="F2" s="2990"/>
      <c r="G2" s="2990"/>
      <c r="H2" s="2990"/>
      <c r="I2" s="2990"/>
      <c r="J2" s="2990"/>
      <c r="K2" s="2990"/>
      <c r="L2" s="2990"/>
      <c r="M2" s="2990"/>
      <c r="N2" s="2990"/>
      <c r="O2" s="2990"/>
      <c r="P2" s="2990"/>
      <c r="Q2" s="2990"/>
      <c r="R2" s="2990"/>
      <c r="S2" s="2990"/>
      <c r="T2" s="2990"/>
      <c r="U2" s="2990"/>
      <c r="V2" s="2990"/>
      <c r="W2" s="2990"/>
      <c r="X2" s="2990"/>
      <c r="Y2" s="2990"/>
      <c r="Z2" s="2990"/>
      <c r="AA2" s="2990"/>
      <c r="AB2" s="2990"/>
      <c r="AC2" s="2990"/>
      <c r="AD2" s="2990"/>
      <c r="AE2" s="2990"/>
    </row>
    <row r="3" spans="1:31" ht="36" customHeight="1">
      <c r="A3" s="2990" t="s">
        <v>1282</v>
      </c>
      <c r="B3" s="2990"/>
      <c r="C3" s="2990"/>
      <c r="D3" s="2990"/>
      <c r="E3" s="2990"/>
      <c r="F3" s="2990"/>
      <c r="G3" s="2990"/>
      <c r="H3" s="2990"/>
      <c r="I3" s="2990"/>
      <c r="J3" s="2990"/>
      <c r="K3" s="2990"/>
      <c r="L3" s="2990"/>
      <c r="M3" s="2990"/>
      <c r="N3" s="2990"/>
      <c r="O3" s="2990"/>
      <c r="P3" s="2990"/>
      <c r="Q3" s="2990"/>
      <c r="R3" s="2990"/>
      <c r="S3" s="2990"/>
      <c r="T3" s="2990"/>
      <c r="U3" s="2990"/>
      <c r="V3" s="2990"/>
      <c r="W3" s="2990"/>
      <c r="X3" s="2990"/>
      <c r="Y3" s="2990"/>
      <c r="Z3" s="2990"/>
      <c r="AA3" s="2990"/>
      <c r="AB3" s="2990"/>
      <c r="AC3" s="2990"/>
      <c r="AD3" s="2990"/>
      <c r="AE3" s="2990"/>
    </row>
    <row r="4" spans="1:31" ht="20.25">
      <c r="A4" s="2991" t="s">
        <v>1338</v>
      </c>
      <c r="B4" s="2991"/>
      <c r="C4" s="2991"/>
      <c r="D4" s="2991"/>
      <c r="E4" s="2991"/>
      <c r="F4" s="2991"/>
      <c r="G4" s="2991"/>
      <c r="H4" s="2991"/>
      <c r="I4" s="2991"/>
      <c r="J4" s="2991"/>
      <c r="K4" s="2991"/>
      <c r="L4" s="2991"/>
      <c r="M4" s="2991"/>
      <c r="N4" s="2991"/>
      <c r="O4" s="2991"/>
      <c r="P4" s="2991"/>
      <c r="Q4" s="2991"/>
      <c r="R4" s="2991"/>
      <c r="S4" s="2991"/>
      <c r="T4" s="2991"/>
      <c r="U4" s="2991"/>
      <c r="V4" s="2991"/>
      <c r="W4" s="2991"/>
      <c r="X4" s="2991"/>
      <c r="Y4" s="2991"/>
      <c r="Z4" s="2991"/>
      <c r="AA4" s="2991"/>
      <c r="AB4" s="2991"/>
      <c r="AC4" s="2991"/>
      <c r="AD4" s="2991"/>
      <c r="AE4" s="2991"/>
    </row>
    <row r="5" spans="1:31" s="320" customFormat="1" ht="30" customHeight="1">
      <c r="A5" s="2992" t="s">
        <v>1250</v>
      </c>
      <c r="B5" s="2992"/>
      <c r="C5" s="2992"/>
      <c r="D5" s="2992"/>
      <c r="E5" s="2992"/>
      <c r="F5" s="2992"/>
      <c r="G5" s="2992"/>
      <c r="H5" s="2992"/>
      <c r="I5" s="2992"/>
      <c r="J5" s="2992"/>
      <c r="K5" s="2992"/>
      <c r="L5" s="2992"/>
      <c r="M5" s="2992"/>
      <c r="N5" s="2992"/>
      <c r="O5" s="2992"/>
      <c r="P5" s="2992"/>
      <c r="Q5" s="2992"/>
      <c r="R5" s="2992"/>
      <c r="S5" s="2992"/>
      <c r="T5" s="2992"/>
      <c r="U5" s="2992"/>
      <c r="V5" s="2992"/>
      <c r="W5" s="2992"/>
      <c r="X5" s="2992"/>
      <c r="Y5" s="2992"/>
      <c r="Z5" s="2992"/>
      <c r="AA5" s="2992"/>
      <c r="AB5" s="2992"/>
      <c r="AC5" s="2992"/>
      <c r="AD5" s="2992"/>
      <c r="AE5" s="2992"/>
    </row>
    <row r="6" spans="1:31" s="321" customFormat="1" ht="33" customHeight="1">
      <c r="A6" s="2979" t="s">
        <v>0</v>
      </c>
      <c r="B6" s="2979" t="s">
        <v>1283</v>
      </c>
      <c r="C6" s="2979" t="s">
        <v>1284</v>
      </c>
      <c r="D6" s="2979" t="s">
        <v>1285</v>
      </c>
      <c r="E6" s="2979" t="s">
        <v>1286</v>
      </c>
      <c r="F6" s="2979" t="s">
        <v>1287</v>
      </c>
      <c r="G6" s="2979" t="s">
        <v>1288</v>
      </c>
      <c r="H6" s="2986" t="s">
        <v>18</v>
      </c>
      <c r="I6" s="2987"/>
      <c r="J6" s="2987"/>
      <c r="K6" s="2987"/>
      <c r="L6" s="2987"/>
      <c r="M6" s="2987"/>
      <c r="N6" s="2987"/>
      <c r="O6" s="2988"/>
      <c r="P6" s="2977" t="s">
        <v>1267</v>
      </c>
      <c r="Q6" s="2978"/>
      <c r="R6" s="2982"/>
      <c r="S6" s="2977" t="s">
        <v>1289</v>
      </c>
      <c r="T6" s="2978"/>
      <c r="U6" s="2982"/>
      <c r="V6" s="2977" t="s">
        <v>1253</v>
      </c>
      <c r="W6" s="2978"/>
      <c r="X6" s="2982"/>
      <c r="Y6" s="2977" t="s">
        <v>1254</v>
      </c>
      <c r="Z6" s="2978"/>
      <c r="AA6" s="2982"/>
      <c r="AB6" s="2977" t="s">
        <v>1269</v>
      </c>
      <c r="AC6" s="2978"/>
      <c r="AD6" s="2982"/>
      <c r="AE6" s="2979" t="s">
        <v>20</v>
      </c>
    </row>
    <row r="7" spans="1:31" s="321" customFormat="1" ht="36.950000000000003" customHeight="1">
      <c r="A7" s="2980"/>
      <c r="B7" s="2980"/>
      <c r="C7" s="2980"/>
      <c r="D7" s="2980"/>
      <c r="E7" s="2980"/>
      <c r="F7" s="2980"/>
      <c r="G7" s="2980"/>
      <c r="H7" s="2975" t="s">
        <v>1290</v>
      </c>
      <c r="I7" s="2975" t="s">
        <v>1271</v>
      </c>
      <c r="J7" s="2975"/>
      <c r="K7" s="2975"/>
      <c r="L7" s="2975"/>
      <c r="M7" s="2975"/>
      <c r="N7" s="2975"/>
      <c r="O7" s="2975"/>
      <c r="P7" s="2983"/>
      <c r="Q7" s="2984"/>
      <c r="R7" s="2985"/>
      <c r="S7" s="2983"/>
      <c r="T7" s="2984"/>
      <c r="U7" s="2985"/>
      <c r="V7" s="2983"/>
      <c r="W7" s="2984"/>
      <c r="X7" s="2985"/>
      <c r="Y7" s="2983"/>
      <c r="Z7" s="2984"/>
      <c r="AA7" s="2985"/>
      <c r="AB7" s="2983"/>
      <c r="AC7" s="2984"/>
      <c r="AD7" s="2985"/>
      <c r="AE7" s="2980"/>
    </row>
    <row r="8" spans="1:31" s="321" customFormat="1" ht="30.75" customHeight="1">
      <c r="A8" s="2980"/>
      <c r="B8" s="2980"/>
      <c r="C8" s="2980"/>
      <c r="D8" s="2980"/>
      <c r="E8" s="2980"/>
      <c r="F8" s="2980"/>
      <c r="G8" s="2980"/>
      <c r="H8" s="2975"/>
      <c r="I8" s="2975" t="s">
        <v>1272</v>
      </c>
      <c r="J8" s="2976" t="s">
        <v>1291</v>
      </c>
      <c r="K8" s="2976"/>
      <c r="L8" s="2976"/>
      <c r="M8" s="2976"/>
      <c r="N8" s="2976"/>
      <c r="O8" s="2976"/>
      <c r="P8" s="2975" t="s">
        <v>873</v>
      </c>
      <c r="Q8" s="2976" t="s">
        <v>1291</v>
      </c>
      <c r="R8" s="2976"/>
      <c r="S8" s="2975" t="s">
        <v>873</v>
      </c>
      <c r="T8" s="2976" t="s">
        <v>1291</v>
      </c>
      <c r="U8" s="2976"/>
      <c r="V8" s="2975" t="s">
        <v>873</v>
      </c>
      <c r="W8" s="2976" t="s">
        <v>1291</v>
      </c>
      <c r="X8" s="2976"/>
      <c r="Y8" s="2975" t="s">
        <v>873</v>
      </c>
      <c r="Z8" s="2976" t="s">
        <v>1291</v>
      </c>
      <c r="AA8" s="2976"/>
      <c r="AB8" s="2975" t="s">
        <v>873</v>
      </c>
      <c r="AC8" s="2976" t="s">
        <v>1291</v>
      </c>
      <c r="AD8" s="2976"/>
      <c r="AE8" s="2980"/>
    </row>
    <row r="9" spans="1:31" s="321" customFormat="1" ht="45" customHeight="1">
      <c r="A9" s="2980"/>
      <c r="B9" s="2980"/>
      <c r="C9" s="2980"/>
      <c r="D9" s="2980"/>
      <c r="E9" s="2980"/>
      <c r="F9" s="2980"/>
      <c r="G9" s="2980"/>
      <c r="H9" s="2975"/>
      <c r="I9" s="2975"/>
      <c r="J9" s="2977" t="s">
        <v>1292</v>
      </c>
      <c r="K9" s="2978"/>
      <c r="L9" s="2975" t="s">
        <v>1293</v>
      </c>
      <c r="M9" s="2975"/>
      <c r="N9" s="2975"/>
      <c r="O9" s="2975"/>
      <c r="P9" s="2975"/>
      <c r="Q9" s="2979" t="s">
        <v>1294</v>
      </c>
      <c r="R9" s="2979" t="s">
        <v>1261</v>
      </c>
      <c r="S9" s="2975"/>
      <c r="T9" s="2979" t="s">
        <v>1294</v>
      </c>
      <c r="U9" s="2979" t="s">
        <v>1261</v>
      </c>
      <c r="V9" s="2975"/>
      <c r="W9" s="2979" t="s">
        <v>1294</v>
      </c>
      <c r="X9" s="2979" t="s">
        <v>1295</v>
      </c>
      <c r="Y9" s="2975"/>
      <c r="Z9" s="2979" t="s">
        <v>1294</v>
      </c>
      <c r="AA9" s="2979" t="s">
        <v>1295</v>
      </c>
      <c r="AB9" s="2975"/>
      <c r="AC9" s="2979" t="s">
        <v>1294</v>
      </c>
      <c r="AD9" s="2979" t="s">
        <v>1295</v>
      </c>
      <c r="AE9" s="2980"/>
    </row>
    <row r="10" spans="1:31" s="321" customFormat="1" ht="33" customHeight="1">
      <c r="A10" s="2980"/>
      <c r="B10" s="2980"/>
      <c r="C10" s="2980"/>
      <c r="D10" s="2980"/>
      <c r="E10" s="2980"/>
      <c r="F10" s="2980"/>
      <c r="G10" s="2980"/>
      <c r="H10" s="2975"/>
      <c r="I10" s="2975"/>
      <c r="J10" s="2975" t="s">
        <v>873</v>
      </c>
      <c r="K10" s="2975" t="s">
        <v>1296</v>
      </c>
      <c r="L10" s="2975" t="s">
        <v>1297</v>
      </c>
      <c r="M10" s="2975" t="s">
        <v>1298</v>
      </c>
      <c r="N10" s="2975"/>
      <c r="O10" s="2975"/>
      <c r="P10" s="2975"/>
      <c r="Q10" s="2980"/>
      <c r="R10" s="2980"/>
      <c r="S10" s="2975"/>
      <c r="T10" s="2980"/>
      <c r="U10" s="2980"/>
      <c r="V10" s="2975"/>
      <c r="W10" s="2980"/>
      <c r="X10" s="2980"/>
      <c r="Y10" s="2975"/>
      <c r="Z10" s="2980"/>
      <c r="AA10" s="2980"/>
      <c r="AB10" s="2975"/>
      <c r="AC10" s="2980"/>
      <c r="AD10" s="2980"/>
      <c r="AE10" s="2980"/>
    </row>
    <row r="11" spans="1:31" s="321" customFormat="1" ht="33" customHeight="1">
      <c r="A11" s="2980"/>
      <c r="B11" s="2980"/>
      <c r="C11" s="2980"/>
      <c r="D11" s="2980"/>
      <c r="E11" s="2980"/>
      <c r="F11" s="2980"/>
      <c r="G11" s="2980"/>
      <c r="H11" s="2975"/>
      <c r="I11" s="2975"/>
      <c r="J11" s="2975"/>
      <c r="K11" s="2975"/>
      <c r="L11" s="2975"/>
      <c r="M11" s="2975" t="s">
        <v>873</v>
      </c>
      <c r="N11" s="2975" t="s">
        <v>21</v>
      </c>
      <c r="O11" s="2975"/>
      <c r="P11" s="2975"/>
      <c r="Q11" s="2980"/>
      <c r="R11" s="2980"/>
      <c r="S11" s="2975"/>
      <c r="T11" s="2980"/>
      <c r="U11" s="2980"/>
      <c r="V11" s="2975"/>
      <c r="W11" s="2980"/>
      <c r="X11" s="2980"/>
      <c r="Y11" s="2975"/>
      <c r="Z11" s="2980"/>
      <c r="AA11" s="2980"/>
      <c r="AB11" s="2975"/>
      <c r="AC11" s="2980"/>
      <c r="AD11" s="2980"/>
      <c r="AE11" s="2980"/>
    </row>
    <row r="12" spans="1:31" s="321" customFormat="1" ht="46.5" customHeight="1">
      <c r="A12" s="2981"/>
      <c r="B12" s="2981"/>
      <c r="C12" s="2981"/>
      <c r="D12" s="2981"/>
      <c r="E12" s="2981"/>
      <c r="F12" s="2981"/>
      <c r="G12" s="2981"/>
      <c r="H12" s="2975"/>
      <c r="I12" s="2975"/>
      <c r="J12" s="2975"/>
      <c r="K12" s="2975"/>
      <c r="L12" s="2975"/>
      <c r="M12" s="2975"/>
      <c r="N12" s="306" t="s">
        <v>1299</v>
      </c>
      <c r="O12" s="306" t="s">
        <v>1300</v>
      </c>
      <c r="P12" s="2975"/>
      <c r="Q12" s="2981"/>
      <c r="R12" s="2981"/>
      <c r="S12" s="2975"/>
      <c r="T12" s="2981"/>
      <c r="U12" s="2981"/>
      <c r="V12" s="2975"/>
      <c r="W12" s="2981"/>
      <c r="X12" s="2981"/>
      <c r="Y12" s="2975"/>
      <c r="Z12" s="2981"/>
      <c r="AA12" s="2981"/>
      <c r="AB12" s="2975"/>
      <c r="AC12" s="2981"/>
      <c r="AD12" s="2981"/>
      <c r="AE12" s="2981"/>
    </row>
    <row r="13" spans="1:31" s="324" customFormat="1" ht="36.75" customHeight="1">
      <c r="A13" s="322"/>
      <c r="B13" s="323" t="s">
        <v>2</v>
      </c>
      <c r="C13" s="323"/>
      <c r="D13" s="323"/>
      <c r="E13" s="322"/>
      <c r="F13" s="322"/>
      <c r="G13" s="322"/>
      <c r="H13" s="322"/>
      <c r="I13" s="322"/>
      <c r="J13" s="322"/>
      <c r="K13" s="322"/>
      <c r="L13" s="322"/>
      <c r="M13" s="322"/>
      <c r="N13" s="322"/>
      <c r="O13" s="322"/>
      <c r="P13" s="322"/>
      <c r="Q13" s="322"/>
      <c r="R13" s="322"/>
      <c r="S13" s="322"/>
      <c r="T13" s="322"/>
      <c r="U13" s="322"/>
      <c r="V13" s="322"/>
      <c r="W13" s="322"/>
      <c r="X13" s="322"/>
      <c r="Y13" s="322"/>
      <c r="Z13" s="322"/>
      <c r="AA13" s="322"/>
      <c r="AB13" s="322"/>
      <c r="AC13" s="322"/>
      <c r="AD13" s="322"/>
      <c r="AE13" s="322"/>
    </row>
    <row r="14" spans="1:31" s="327" customFormat="1" ht="90" customHeight="1">
      <c r="A14" s="325" t="s">
        <v>3</v>
      </c>
      <c r="B14" s="326" t="s">
        <v>1301</v>
      </c>
      <c r="C14" s="323"/>
      <c r="D14" s="323"/>
      <c r="E14" s="325"/>
      <c r="F14" s="325"/>
      <c r="G14" s="325"/>
      <c r="H14" s="325"/>
      <c r="I14" s="325"/>
      <c r="J14" s="325"/>
      <c r="K14" s="325"/>
      <c r="L14" s="325"/>
      <c r="M14" s="325"/>
      <c r="N14" s="325"/>
      <c r="O14" s="325"/>
      <c r="P14" s="325"/>
      <c r="Q14" s="325"/>
      <c r="R14" s="325"/>
      <c r="S14" s="325"/>
      <c r="T14" s="325"/>
      <c r="U14" s="325"/>
      <c r="V14" s="325"/>
      <c r="W14" s="325"/>
      <c r="X14" s="325"/>
      <c r="Y14" s="325"/>
      <c r="Z14" s="325"/>
      <c r="AA14" s="325"/>
      <c r="AB14" s="325"/>
      <c r="AC14" s="325"/>
      <c r="AD14" s="325"/>
      <c r="AE14" s="325"/>
    </row>
    <row r="15" spans="1:31" ht="25.5" customHeight="1">
      <c r="A15" s="312" t="s">
        <v>4</v>
      </c>
      <c r="B15" s="311" t="s">
        <v>58</v>
      </c>
      <c r="C15" s="311"/>
      <c r="D15" s="311"/>
      <c r="E15" s="328"/>
      <c r="F15" s="328"/>
      <c r="G15" s="328"/>
      <c r="H15" s="328"/>
      <c r="I15" s="328"/>
      <c r="J15" s="328"/>
      <c r="K15" s="328"/>
      <c r="L15" s="328"/>
      <c r="M15" s="328"/>
      <c r="N15" s="328"/>
      <c r="O15" s="329"/>
      <c r="P15" s="329"/>
      <c r="Q15" s="329"/>
      <c r="R15" s="329"/>
      <c r="S15" s="329"/>
      <c r="T15" s="329"/>
      <c r="U15" s="329"/>
      <c r="V15" s="329"/>
      <c r="W15" s="329"/>
      <c r="X15" s="329"/>
      <c r="Y15" s="329"/>
      <c r="Z15" s="329"/>
      <c r="AA15" s="329"/>
      <c r="AB15" s="329"/>
      <c r="AC15" s="329"/>
      <c r="AD15" s="329"/>
      <c r="AE15" s="329"/>
    </row>
    <row r="16" spans="1:31" s="334" customFormat="1" ht="78" hidden="1">
      <c r="A16" s="330" t="s">
        <v>118</v>
      </c>
      <c r="B16" s="331" t="s">
        <v>1303</v>
      </c>
      <c r="C16" s="331"/>
      <c r="D16" s="331"/>
      <c r="E16" s="332"/>
      <c r="F16" s="332"/>
      <c r="G16" s="332"/>
      <c r="H16" s="332"/>
      <c r="I16" s="333"/>
      <c r="J16" s="333"/>
      <c r="K16" s="333"/>
      <c r="L16" s="333"/>
      <c r="M16" s="333"/>
      <c r="N16" s="333"/>
      <c r="O16" s="333"/>
      <c r="P16" s="333"/>
      <c r="Q16" s="333"/>
      <c r="R16" s="333"/>
      <c r="S16" s="333"/>
      <c r="T16" s="333"/>
      <c r="U16" s="333"/>
      <c r="V16" s="333"/>
      <c r="W16" s="333"/>
      <c r="X16" s="333"/>
      <c r="Y16" s="333"/>
      <c r="Z16" s="333"/>
      <c r="AA16" s="333"/>
      <c r="AB16" s="333"/>
      <c r="AC16" s="333"/>
      <c r="AD16" s="333"/>
      <c r="AE16" s="333"/>
    </row>
    <row r="17" spans="1:31" ht="27.75" hidden="1" customHeight="1">
      <c r="A17" s="314" t="s">
        <v>1275</v>
      </c>
      <c r="B17" s="315" t="s">
        <v>1276</v>
      </c>
      <c r="C17" s="315"/>
      <c r="D17" s="315"/>
      <c r="E17" s="335"/>
      <c r="F17" s="335"/>
      <c r="G17" s="335"/>
      <c r="H17" s="335"/>
      <c r="I17" s="329"/>
      <c r="J17" s="329"/>
      <c r="K17" s="329"/>
      <c r="L17" s="329"/>
      <c r="M17" s="329"/>
      <c r="N17" s="329"/>
      <c r="O17" s="329"/>
      <c r="P17" s="329"/>
      <c r="Q17" s="329"/>
      <c r="R17" s="329"/>
      <c r="S17" s="329"/>
      <c r="T17" s="329"/>
      <c r="U17" s="329"/>
      <c r="V17" s="329"/>
      <c r="W17" s="329"/>
      <c r="X17" s="329"/>
      <c r="Y17" s="329"/>
      <c r="Z17" s="329"/>
      <c r="AA17" s="329"/>
      <c r="AB17" s="329"/>
      <c r="AC17" s="329"/>
      <c r="AD17" s="329"/>
      <c r="AE17" s="329"/>
    </row>
    <row r="18" spans="1:31" ht="27.75" hidden="1" customHeight="1">
      <c r="A18" s="314" t="s">
        <v>1277</v>
      </c>
      <c r="B18" s="316" t="s">
        <v>1278</v>
      </c>
      <c r="C18" s="316"/>
      <c r="D18" s="316"/>
      <c r="E18" s="335"/>
      <c r="F18" s="335"/>
      <c r="G18" s="335"/>
      <c r="H18" s="335"/>
      <c r="I18" s="329"/>
      <c r="J18" s="329"/>
      <c r="K18" s="329"/>
      <c r="L18" s="329"/>
      <c r="M18" s="329"/>
      <c r="N18" s="329"/>
      <c r="O18" s="329"/>
      <c r="P18" s="329"/>
      <c r="Q18" s="329"/>
      <c r="R18" s="329"/>
      <c r="S18" s="329"/>
      <c r="T18" s="329"/>
      <c r="U18" s="329"/>
      <c r="V18" s="329"/>
      <c r="W18" s="329"/>
      <c r="X18" s="329"/>
      <c r="Y18" s="329"/>
      <c r="Z18" s="329"/>
      <c r="AA18" s="329"/>
      <c r="AB18" s="329"/>
      <c r="AC18" s="329"/>
      <c r="AD18" s="329"/>
      <c r="AE18" s="329"/>
    </row>
    <row r="19" spans="1:31" s="318" customFormat="1" ht="44.25" customHeight="1">
      <c r="A19" s="330" t="s">
        <v>118</v>
      </c>
      <c r="B19" s="331" t="s">
        <v>1183</v>
      </c>
      <c r="C19" s="331"/>
      <c r="D19" s="331"/>
      <c r="E19" s="336"/>
      <c r="F19" s="336"/>
      <c r="G19" s="336"/>
      <c r="H19" s="336"/>
      <c r="I19" s="337"/>
      <c r="J19" s="337"/>
      <c r="K19" s="337"/>
      <c r="L19" s="337"/>
      <c r="M19" s="337"/>
      <c r="N19" s="337"/>
      <c r="O19" s="337"/>
      <c r="P19" s="337"/>
      <c r="Q19" s="337"/>
      <c r="R19" s="337"/>
      <c r="S19" s="337"/>
      <c r="T19" s="337"/>
      <c r="U19" s="337"/>
      <c r="V19" s="337"/>
      <c r="W19" s="337"/>
      <c r="X19" s="337"/>
      <c r="Y19" s="337"/>
      <c r="Z19" s="337"/>
      <c r="AA19" s="337"/>
      <c r="AB19" s="337"/>
      <c r="AC19" s="337"/>
      <c r="AD19" s="337"/>
      <c r="AE19" s="337"/>
    </row>
    <row r="20" spans="1:31" ht="168" customHeight="1">
      <c r="A20" s="314" t="s">
        <v>1275</v>
      </c>
      <c r="B20" s="608" t="s">
        <v>798</v>
      </c>
      <c r="C20" s="609">
        <v>7596083</v>
      </c>
      <c r="D20" s="361" t="s">
        <v>13</v>
      </c>
      <c r="E20" s="361" t="s">
        <v>1456</v>
      </c>
      <c r="F20" s="611" t="s">
        <v>1457</v>
      </c>
      <c r="G20" s="611" t="s">
        <v>1734</v>
      </c>
      <c r="H20" s="612" t="s">
        <v>1736</v>
      </c>
      <c r="I20" s="613">
        <f>J20+M20</f>
        <v>664300</v>
      </c>
      <c r="J20" s="613">
        <v>93998</v>
      </c>
      <c r="K20" s="613"/>
      <c r="L20" s="614" t="s">
        <v>1459</v>
      </c>
      <c r="M20" s="613">
        <v>570302</v>
      </c>
      <c r="N20" s="613">
        <v>399211</v>
      </c>
      <c r="O20" s="613">
        <v>171091</v>
      </c>
      <c r="P20" s="613">
        <v>380010.20350500004</v>
      </c>
      <c r="Q20" s="613">
        <f>P20-R20</f>
        <v>68520.452905000013</v>
      </c>
      <c r="R20" s="613">
        <v>311489.75060000003</v>
      </c>
      <c r="S20" s="613">
        <f>T20+U20</f>
        <v>31101</v>
      </c>
      <c r="T20" s="613">
        <v>7000</v>
      </c>
      <c r="U20" s="613">
        <v>24101</v>
      </c>
      <c r="V20" s="613">
        <f>W20+X20</f>
        <v>0</v>
      </c>
      <c r="W20" s="613">
        <f>'2-XSKT'!AA248</f>
        <v>0</v>
      </c>
      <c r="X20" s="613"/>
      <c r="Y20" s="613"/>
      <c r="Z20" s="613"/>
      <c r="AA20" s="613"/>
      <c r="AB20" s="613">
        <f>AC20+AD20</f>
        <v>31101</v>
      </c>
      <c r="AC20" s="613">
        <v>7000</v>
      </c>
      <c r="AD20" s="613">
        <v>24101</v>
      </c>
      <c r="AE20" s="329"/>
    </row>
    <row r="21" spans="1:31" ht="30" hidden="1" customHeight="1">
      <c r="A21" s="314"/>
      <c r="B21" s="316"/>
      <c r="C21" s="316"/>
      <c r="D21" s="316"/>
      <c r="E21" s="335"/>
      <c r="F21" s="335"/>
      <c r="G21" s="335"/>
      <c r="H21" s="335"/>
      <c r="I21" s="329"/>
      <c r="J21" s="329"/>
      <c r="K21" s="329"/>
      <c r="L21" s="329"/>
      <c r="M21" s="329"/>
      <c r="N21" s="329"/>
      <c r="O21" s="329"/>
      <c r="P21" s="329"/>
      <c r="Q21" s="329"/>
      <c r="R21" s="329"/>
      <c r="S21" s="329"/>
      <c r="T21" s="329"/>
      <c r="U21" s="329"/>
      <c r="V21" s="329"/>
      <c r="W21" s="329"/>
      <c r="X21" s="329"/>
      <c r="Y21" s="329"/>
      <c r="Z21" s="329"/>
      <c r="AA21" s="329"/>
      <c r="AB21" s="329"/>
      <c r="AC21" s="329"/>
      <c r="AD21" s="329"/>
      <c r="AE21" s="329"/>
    </row>
    <row r="22" spans="1:31" s="318" customFormat="1" ht="60.75" hidden="1" customHeight="1">
      <c r="A22" s="330" t="s">
        <v>240</v>
      </c>
      <c r="B22" s="331" t="s">
        <v>1304</v>
      </c>
      <c r="C22" s="331"/>
      <c r="D22" s="331"/>
      <c r="E22" s="336"/>
      <c r="F22" s="336"/>
      <c r="G22" s="336"/>
      <c r="H22" s="336"/>
      <c r="I22" s="337"/>
      <c r="J22" s="337"/>
      <c r="K22" s="337"/>
      <c r="L22" s="337"/>
      <c r="M22" s="337"/>
      <c r="N22" s="337"/>
      <c r="O22" s="337"/>
      <c r="P22" s="337"/>
      <c r="Q22" s="337"/>
      <c r="R22" s="337"/>
      <c r="S22" s="337"/>
      <c r="T22" s="337"/>
      <c r="U22" s="337"/>
      <c r="V22" s="337"/>
      <c r="W22" s="337"/>
      <c r="X22" s="337"/>
      <c r="Y22" s="337"/>
      <c r="Z22" s="337"/>
      <c r="AA22" s="337"/>
      <c r="AB22" s="337"/>
      <c r="AC22" s="337"/>
      <c r="AD22" s="337"/>
      <c r="AE22" s="337"/>
    </row>
    <row r="23" spans="1:31" ht="30" hidden="1" customHeight="1">
      <c r="A23" s="314" t="s">
        <v>1275</v>
      </c>
      <c r="B23" s="315" t="s">
        <v>1276</v>
      </c>
      <c r="C23" s="315"/>
      <c r="D23" s="315"/>
      <c r="E23" s="335"/>
      <c r="F23" s="335"/>
      <c r="G23" s="335"/>
      <c r="H23" s="335"/>
      <c r="I23" s="329"/>
      <c r="J23" s="329"/>
      <c r="K23" s="329"/>
      <c r="L23" s="329"/>
      <c r="M23" s="329"/>
      <c r="N23" s="329"/>
      <c r="O23" s="329"/>
      <c r="P23" s="329"/>
      <c r="Q23" s="329"/>
      <c r="R23" s="329"/>
      <c r="S23" s="329"/>
      <c r="T23" s="329"/>
      <c r="U23" s="329"/>
      <c r="V23" s="329"/>
      <c r="W23" s="329"/>
      <c r="X23" s="329"/>
      <c r="Y23" s="329"/>
      <c r="Z23" s="329"/>
      <c r="AA23" s="329"/>
      <c r="AB23" s="329"/>
      <c r="AC23" s="329"/>
      <c r="AD23" s="329"/>
      <c r="AE23" s="329"/>
    </row>
    <row r="24" spans="1:31" ht="30" hidden="1" customHeight="1">
      <c r="A24" s="314" t="s">
        <v>1277</v>
      </c>
      <c r="B24" s="316" t="s">
        <v>1278</v>
      </c>
      <c r="C24" s="316"/>
      <c r="D24" s="316"/>
      <c r="E24" s="335"/>
      <c r="F24" s="335"/>
      <c r="G24" s="335"/>
      <c r="H24" s="335"/>
      <c r="I24" s="329"/>
      <c r="J24" s="329"/>
      <c r="K24" s="329"/>
      <c r="L24" s="329"/>
      <c r="M24" s="329"/>
      <c r="N24" s="329"/>
      <c r="O24" s="329"/>
      <c r="P24" s="329"/>
      <c r="Q24" s="329"/>
      <c r="R24" s="329"/>
      <c r="S24" s="329"/>
      <c r="T24" s="329"/>
      <c r="U24" s="329"/>
      <c r="V24" s="329"/>
      <c r="W24" s="329"/>
      <c r="X24" s="329"/>
      <c r="Y24" s="329"/>
      <c r="Z24" s="329"/>
      <c r="AA24" s="329"/>
      <c r="AB24" s="329"/>
      <c r="AC24" s="329"/>
      <c r="AD24" s="329"/>
      <c r="AE24" s="329"/>
    </row>
    <row r="25" spans="1:31" s="340" customFormat="1" ht="48" hidden="1" customHeight="1">
      <c r="A25" s="330" t="s">
        <v>242</v>
      </c>
      <c r="B25" s="331" t="s">
        <v>1305</v>
      </c>
      <c r="C25" s="331"/>
      <c r="D25" s="331"/>
      <c r="E25" s="338"/>
      <c r="F25" s="338"/>
      <c r="G25" s="338"/>
      <c r="H25" s="338"/>
      <c r="I25" s="339"/>
      <c r="J25" s="339"/>
      <c r="K25" s="339"/>
      <c r="L25" s="339"/>
      <c r="M25" s="339"/>
      <c r="N25" s="339"/>
      <c r="O25" s="339"/>
      <c r="P25" s="339"/>
      <c r="Q25" s="339"/>
      <c r="R25" s="339"/>
      <c r="S25" s="339"/>
      <c r="T25" s="339"/>
      <c r="U25" s="339"/>
      <c r="V25" s="339"/>
      <c r="W25" s="339"/>
      <c r="X25" s="339"/>
      <c r="Y25" s="339"/>
      <c r="Z25" s="339"/>
      <c r="AA25" s="339"/>
      <c r="AB25" s="339"/>
      <c r="AC25" s="339"/>
      <c r="AD25" s="339"/>
      <c r="AE25" s="339"/>
    </row>
    <row r="26" spans="1:31" ht="30" hidden="1" customHeight="1">
      <c r="A26" s="314" t="s">
        <v>1275</v>
      </c>
      <c r="B26" s="315" t="s">
        <v>1276</v>
      </c>
      <c r="C26" s="315"/>
      <c r="D26" s="315"/>
      <c r="E26" s="335"/>
      <c r="F26" s="335"/>
      <c r="G26" s="335"/>
      <c r="H26" s="335"/>
      <c r="I26" s="329"/>
      <c r="J26" s="329"/>
      <c r="K26" s="329"/>
      <c r="L26" s="329"/>
      <c r="M26" s="329"/>
      <c r="N26" s="329"/>
      <c r="O26" s="329"/>
      <c r="P26" s="329"/>
      <c r="Q26" s="329"/>
      <c r="R26" s="329"/>
      <c r="S26" s="329"/>
      <c r="T26" s="329"/>
      <c r="U26" s="329"/>
      <c r="V26" s="329"/>
      <c r="W26" s="329"/>
      <c r="X26" s="329"/>
      <c r="Y26" s="329"/>
      <c r="Z26" s="329"/>
      <c r="AA26" s="329"/>
      <c r="AB26" s="329"/>
      <c r="AC26" s="329"/>
      <c r="AD26" s="329"/>
      <c r="AE26" s="329"/>
    </row>
    <row r="27" spans="1:31" ht="30" hidden="1" customHeight="1">
      <c r="A27" s="314" t="s">
        <v>1277</v>
      </c>
      <c r="B27" s="316" t="s">
        <v>1278</v>
      </c>
      <c r="C27" s="316"/>
      <c r="D27" s="316"/>
      <c r="E27" s="335"/>
      <c r="F27" s="335"/>
      <c r="G27" s="335"/>
      <c r="H27" s="335"/>
      <c r="I27" s="329"/>
      <c r="J27" s="329"/>
      <c r="K27" s="329"/>
      <c r="L27" s="329"/>
      <c r="M27" s="329"/>
      <c r="N27" s="329"/>
      <c r="O27" s="329"/>
      <c r="P27" s="329"/>
      <c r="Q27" s="329"/>
      <c r="R27" s="329"/>
      <c r="S27" s="329"/>
      <c r="T27" s="329"/>
      <c r="U27" s="329"/>
      <c r="V27" s="329"/>
      <c r="W27" s="329"/>
      <c r="X27" s="329"/>
      <c r="Y27" s="329"/>
      <c r="Z27" s="329"/>
      <c r="AA27" s="329"/>
      <c r="AB27" s="329"/>
      <c r="AC27" s="329"/>
      <c r="AD27" s="329"/>
      <c r="AE27" s="329"/>
    </row>
    <row r="28" spans="1:31" ht="55.9" hidden="1" customHeight="1">
      <c r="A28" s="312" t="s">
        <v>10</v>
      </c>
      <c r="B28" s="311" t="s">
        <v>1302</v>
      </c>
      <c r="C28" s="311"/>
      <c r="D28" s="311"/>
      <c r="E28" s="335"/>
      <c r="F28" s="335"/>
      <c r="G28" s="335"/>
      <c r="H28" s="335"/>
      <c r="I28" s="329"/>
      <c r="J28" s="329"/>
      <c r="K28" s="329"/>
      <c r="L28" s="329"/>
      <c r="M28" s="329"/>
      <c r="N28" s="329"/>
      <c r="O28" s="329"/>
      <c r="P28" s="329"/>
      <c r="Q28" s="329"/>
      <c r="R28" s="329"/>
      <c r="S28" s="329"/>
      <c r="T28" s="329"/>
      <c r="U28" s="329"/>
      <c r="V28" s="329"/>
      <c r="W28" s="329"/>
      <c r="X28" s="329"/>
      <c r="Y28" s="329"/>
      <c r="Z28" s="329"/>
      <c r="AA28" s="329"/>
      <c r="AB28" s="329"/>
      <c r="AC28" s="329"/>
      <c r="AD28" s="329"/>
      <c r="AE28" s="329"/>
    </row>
    <row r="29" spans="1:31" ht="31.5" hidden="1" customHeight="1">
      <c r="A29" s="314" t="s">
        <v>1277</v>
      </c>
      <c r="B29" s="313" t="s">
        <v>1306</v>
      </c>
      <c r="C29" s="313"/>
      <c r="D29" s="313"/>
      <c r="E29" s="335"/>
      <c r="F29" s="335"/>
      <c r="G29" s="335"/>
      <c r="H29" s="335"/>
      <c r="I29" s="329"/>
      <c r="J29" s="329"/>
      <c r="K29" s="329"/>
      <c r="L29" s="329"/>
      <c r="M29" s="329"/>
      <c r="N29" s="329"/>
      <c r="O29" s="329"/>
      <c r="P29" s="329"/>
      <c r="Q29" s="329"/>
      <c r="R29" s="329"/>
      <c r="S29" s="329"/>
      <c r="T29" s="329"/>
      <c r="U29" s="329"/>
      <c r="V29" s="329"/>
      <c r="W29" s="329"/>
      <c r="X29" s="329"/>
      <c r="Y29" s="329"/>
      <c r="Z29" s="329"/>
      <c r="AA29" s="329"/>
      <c r="AB29" s="329"/>
      <c r="AC29" s="329"/>
      <c r="AD29" s="329"/>
      <c r="AE29" s="329"/>
    </row>
    <row r="30" spans="1:31" ht="81.75" hidden="1" customHeight="1">
      <c r="A30" s="312" t="s">
        <v>13</v>
      </c>
      <c r="B30" s="313" t="s">
        <v>1307</v>
      </c>
      <c r="C30" s="323"/>
      <c r="D30" s="323"/>
      <c r="E30" s="335"/>
      <c r="F30" s="335"/>
      <c r="G30" s="335"/>
      <c r="H30" s="335"/>
      <c r="I30" s="329"/>
      <c r="J30" s="329"/>
      <c r="K30" s="329"/>
      <c r="L30" s="329"/>
      <c r="M30" s="329"/>
      <c r="N30" s="329"/>
      <c r="O30" s="329"/>
      <c r="P30" s="329"/>
      <c r="Q30" s="329"/>
      <c r="R30" s="329"/>
      <c r="S30" s="329"/>
      <c r="T30" s="329"/>
      <c r="U30" s="329"/>
      <c r="V30" s="329"/>
      <c r="W30" s="329"/>
      <c r="X30" s="329"/>
      <c r="Y30" s="329"/>
      <c r="Z30" s="329"/>
      <c r="AA30" s="329"/>
      <c r="AB30" s="329"/>
      <c r="AC30" s="329"/>
      <c r="AD30" s="329"/>
      <c r="AE30" s="329"/>
    </row>
    <row r="31" spans="1:31" s="334" customFormat="1" ht="34.5" hidden="1" customHeight="1">
      <c r="A31" s="312" t="s">
        <v>1277</v>
      </c>
      <c r="B31" s="313" t="s">
        <v>1308</v>
      </c>
      <c r="C31" s="313"/>
      <c r="D31" s="313"/>
      <c r="E31" s="332"/>
      <c r="F31" s="332"/>
      <c r="G31" s="332"/>
      <c r="H31" s="332"/>
      <c r="I31" s="333"/>
      <c r="J31" s="333"/>
      <c r="K31" s="333"/>
      <c r="L31" s="333"/>
      <c r="M31" s="333"/>
      <c r="N31" s="333"/>
      <c r="O31" s="333"/>
      <c r="P31" s="333"/>
      <c r="Q31" s="333"/>
      <c r="R31" s="333"/>
      <c r="S31" s="333"/>
      <c r="T31" s="333"/>
      <c r="U31" s="333"/>
      <c r="V31" s="333"/>
      <c r="W31" s="333"/>
      <c r="X31" s="333"/>
      <c r="Y31" s="333"/>
      <c r="Z31" s="333"/>
      <c r="AA31" s="333"/>
      <c r="AB31" s="333"/>
      <c r="AC31" s="333"/>
      <c r="AD31" s="333"/>
      <c r="AE31" s="333"/>
    </row>
    <row r="32" spans="1:31" s="327" customFormat="1" ht="18.75" customHeight="1">
      <c r="A32" s="325"/>
      <c r="B32" s="323"/>
      <c r="C32" s="323"/>
      <c r="D32" s="323"/>
      <c r="E32" s="325"/>
      <c r="F32" s="325"/>
      <c r="G32" s="325"/>
      <c r="H32" s="325"/>
      <c r="I32" s="325"/>
      <c r="J32" s="325"/>
      <c r="K32" s="325"/>
      <c r="L32" s="325"/>
      <c r="M32" s="325"/>
      <c r="N32" s="325"/>
      <c r="O32" s="325"/>
      <c r="P32" s="325"/>
      <c r="Q32" s="325"/>
      <c r="R32" s="325"/>
      <c r="S32" s="325"/>
      <c r="T32" s="325"/>
      <c r="U32" s="325"/>
      <c r="V32" s="325"/>
      <c r="W32" s="325"/>
      <c r="X32" s="325"/>
      <c r="Y32" s="325"/>
      <c r="Z32" s="325"/>
      <c r="AA32" s="325"/>
      <c r="AB32" s="325"/>
      <c r="AC32" s="325"/>
      <c r="AD32" s="325"/>
      <c r="AE32" s="325"/>
    </row>
    <row r="33" s="319" customFormat="1"/>
    <row r="34" s="319" customFormat="1"/>
    <row r="35" s="319" customFormat="1"/>
    <row r="36" s="319" customFormat="1"/>
    <row r="37" s="319" customFormat="1"/>
    <row r="38" s="319" customFormat="1"/>
    <row r="39" s="319" customFormat="1"/>
    <row r="40" s="319" customFormat="1"/>
    <row r="41" s="319" customFormat="1"/>
    <row r="42" s="319" customFormat="1"/>
    <row r="43" s="319" customFormat="1"/>
    <row r="44" s="319" customFormat="1"/>
    <row r="45" s="319" customFormat="1"/>
    <row r="46" s="319" customFormat="1"/>
    <row r="47" s="319" customFormat="1"/>
    <row r="48" s="319" customFormat="1"/>
    <row r="49" s="319" customFormat="1"/>
    <row r="50" s="319" customFormat="1"/>
    <row r="51" s="319" customFormat="1"/>
    <row r="52" s="319" customFormat="1"/>
    <row r="53" s="319" customFormat="1"/>
    <row r="54" s="319" customFormat="1"/>
    <row r="55" s="319" customFormat="1"/>
    <row r="56" s="319" customFormat="1"/>
    <row r="57" s="319" customFormat="1"/>
    <row r="58" s="319" customFormat="1"/>
    <row r="59" s="319" customFormat="1"/>
    <row r="60" s="319" customFormat="1"/>
    <row r="61" s="319" customFormat="1"/>
    <row r="62" s="319" customFormat="1"/>
    <row r="63" s="319" customFormat="1"/>
    <row r="64" s="319" customFormat="1"/>
    <row r="65" s="319" customFormat="1"/>
    <row r="66" s="319" customFormat="1"/>
    <row r="67" s="319" customFormat="1"/>
    <row r="68" s="319" customFormat="1"/>
    <row r="69" s="319" customFormat="1"/>
    <row r="70" s="319" customFormat="1"/>
    <row r="71" s="319" customFormat="1"/>
    <row r="72" s="319" customFormat="1"/>
    <row r="73" s="319" customFormat="1"/>
    <row r="74" s="319" customFormat="1"/>
    <row r="75" s="319" customFormat="1"/>
    <row r="76" s="319" customFormat="1"/>
    <row r="77" s="319" customFormat="1"/>
    <row r="78" s="319" customFormat="1"/>
    <row r="79" s="319" customFormat="1"/>
    <row r="80" s="319" customFormat="1"/>
    <row r="81" s="319" customFormat="1"/>
    <row r="82" s="319" customFormat="1"/>
    <row r="83" s="319" customFormat="1"/>
    <row r="84" s="319" customFormat="1"/>
    <row r="85" s="319" customFormat="1"/>
    <row r="86" s="319" customFormat="1"/>
    <row r="87" s="319" customFormat="1"/>
    <row r="88" s="319" customFormat="1"/>
    <row r="89" s="319" customFormat="1"/>
    <row r="90" s="319" customFormat="1"/>
    <row r="91" s="319" customFormat="1"/>
    <row r="92" s="319" customFormat="1"/>
    <row r="93" s="319" customFormat="1"/>
    <row r="94" s="319" customFormat="1"/>
    <row r="95" s="319" customFormat="1"/>
    <row r="96" s="319" customFormat="1"/>
    <row r="97" s="319" customFormat="1"/>
    <row r="98" s="319" customFormat="1"/>
    <row r="99" s="319" customFormat="1"/>
    <row r="100" s="319" customFormat="1"/>
    <row r="101" s="319" customFormat="1"/>
    <row r="102" s="319" customFormat="1"/>
    <row r="103" s="319" customFormat="1"/>
    <row r="104" s="319" customFormat="1"/>
    <row r="105" s="319" customFormat="1"/>
    <row r="106" s="319" customFormat="1"/>
    <row r="107" s="319" customFormat="1"/>
    <row r="108" s="319" customFormat="1"/>
    <row r="109" s="319" customFormat="1"/>
    <row r="110" s="319" customFormat="1"/>
    <row r="111" s="319" customFormat="1"/>
    <row r="112" s="319" customFormat="1"/>
    <row r="113" s="319" customFormat="1"/>
    <row r="114" s="319" customFormat="1"/>
    <row r="115" s="319" customFormat="1"/>
    <row r="116" s="319" customFormat="1"/>
    <row r="117" s="319" customFormat="1"/>
    <row r="118" s="319" customFormat="1"/>
    <row r="119" s="319" customFormat="1"/>
    <row r="120" s="319" customFormat="1"/>
    <row r="121" s="319" customFormat="1"/>
    <row r="122" s="319" customFormat="1"/>
    <row r="123" s="319" customFormat="1"/>
    <row r="124" s="319" customFormat="1"/>
    <row r="125" s="319" customFormat="1"/>
    <row r="126" s="319" customFormat="1"/>
    <row r="127" s="319" customFormat="1"/>
    <row r="128" s="319" customFormat="1"/>
    <row r="129" s="319" customFormat="1"/>
    <row r="130" s="319" customFormat="1"/>
    <row r="131" s="319" customFormat="1"/>
    <row r="132" s="319" customFormat="1"/>
    <row r="133" s="319" customFormat="1"/>
    <row r="134" s="319" customFormat="1"/>
    <row r="135" s="319" customFormat="1"/>
    <row r="136" s="319" customFormat="1"/>
    <row r="137" s="319" customFormat="1"/>
    <row r="138" s="319" customFormat="1"/>
    <row r="139" s="319" customFormat="1"/>
    <row r="140" s="319" customFormat="1"/>
    <row r="141" s="319" customFormat="1"/>
    <row r="142" s="319" customFormat="1"/>
    <row r="143" s="319" customFormat="1"/>
    <row r="144" s="319" customFormat="1"/>
    <row r="145" s="319" customFormat="1"/>
    <row r="146" s="319" customFormat="1"/>
    <row r="147" s="319" customFormat="1"/>
    <row r="148" s="319" customFormat="1"/>
    <row r="149" s="319" customFormat="1"/>
    <row r="150" s="319" customFormat="1"/>
    <row r="151" s="319" customFormat="1"/>
    <row r="152" s="319" customFormat="1"/>
    <row r="153" s="319" customFormat="1"/>
    <row r="154" s="319" customFormat="1"/>
    <row r="155" s="319" customFormat="1"/>
    <row r="156" s="319" customFormat="1"/>
    <row r="157" s="319" customFormat="1"/>
    <row r="158" s="319" customFormat="1"/>
    <row r="159" s="319" customFormat="1"/>
    <row r="160" s="319" customFormat="1"/>
    <row r="161" s="319" customFormat="1"/>
    <row r="162" s="319" customFormat="1"/>
    <row r="163" s="319" customFormat="1"/>
    <row r="164" s="319" customFormat="1"/>
    <row r="165" s="319" customFormat="1"/>
    <row r="166" s="319" customFormat="1"/>
    <row r="167" s="319" customFormat="1"/>
    <row r="168" s="319" customFormat="1"/>
    <row r="169" s="319" customFormat="1"/>
    <row r="170" s="319" customFormat="1"/>
    <row r="171" s="319" customFormat="1"/>
    <row r="172" s="319" customFormat="1"/>
    <row r="173" s="319" customFormat="1"/>
    <row r="174" s="319" customFormat="1"/>
    <row r="175" s="319" customFormat="1"/>
    <row r="176" s="319" customFormat="1"/>
    <row r="177" s="319" customFormat="1"/>
    <row r="178" s="319" customFormat="1"/>
    <row r="179" s="319" customFormat="1"/>
    <row r="180" s="319" customFormat="1"/>
    <row r="181" s="319" customFormat="1"/>
    <row r="182" s="319" customFormat="1"/>
    <row r="183" s="319" customFormat="1"/>
    <row r="184" s="319" customFormat="1"/>
    <row r="185" s="319" customFormat="1"/>
    <row r="186" s="319" customFormat="1"/>
    <row r="187" s="319" customFormat="1"/>
    <row r="188" s="319" customFormat="1"/>
    <row r="189" s="319" customFormat="1"/>
    <row r="190" s="319" customFormat="1"/>
    <row r="191" s="319" customFormat="1"/>
    <row r="192" s="319" customFormat="1"/>
    <row r="193" s="319" customFormat="1"/>
    <row r="194" s="319" customFormat="1"/>
    <row r="195" s="319" customFormat="1"/>
    <row r="196" s="319" customFormat="1"/>
    <row r="197" s="319" customFormat="1"/>
    <row r="198" s="319" customFormat="1"/>
    <row r="199" s="319" customFormat="1"/>
    <row r="200" s="319" customFormat="1"/>
    <row r="201" s="319" customFormat="1"/>
    <row r="202" s="319" customFormat="1"/>
    <row r="203" s="319" customFormat="1"/>
    <row r="204" s="319" customFormat="1"/>
    <row r="205" s="319" customFormat="1"/>
    <row r="206" s="319" customFormat="1"/>
    <row r="207" s="319" customFormat="1"/>
    <row r="208" s="319" customFormat="1"/>
    <row r="209" s="319" customFormat="1"/>
    <row r="210" s="319" customFormat="1"/>
    <row r="211" s="319" customFormat="1"/>
    <row r="212" s="319" customFormat="1"/>
    <row r="213" s="319" customFormat="1"/>
    <row r="214" s="319" customFormat="1"/>
    <row r="215" s="319" customFormat="1"/>
    <row r="216" s="319" customFormat="1"/>
    <row r="217" s="319" customFormat="1"/>
    <row r="218" s="319" customFormat="1"/>
    <row r="219" s="319" customFormat="1"/>
    <row r="220" s="319" customFormat="1"/>
    <row r="221" s="319" customFormat="1"/>
    <row r="222" s="319" customFormat="1"/>
    <row r="223" s="319" customFormat="1"/>
    <row r="224" s="319" customFormat="1"/>
    <row r="225" s="319" customFormat="1"/>
    <row r="226" s="319" customFormat="1"/>
    <row r="227" s="319" customFormat="1"/>
    <row r="228" s="319" customFormat="1"/>
    <row r="229" s="319" customFormat="1"/>
    <row r="230" s="319" customFormat="1"/>
    <row r="231" s="319" customFormat="1"/>
    <row r="232" s="319" customFormat="1"/>
    <row r="233" s="319" customFormat="1"/>
    <row r="234" s="319" customFormat="1"/>
    <row r="235" s="319" customFormat="1"/>
    <row r="236" s="319" customFormat="1"/>
    <row r="237" s="319" customFormat="1"/>
    <row r="238" s="319" customFormat="1"/>
    <row r="239" s="319" customFormat="1"/>
    <row r="240" s="319" customFormat="1"/>
    <row r="241" s="319" customFormat="1"/>
    <row r="242" s="319" customFormat="1"/>
    <row r="243" s="319" customFormat="1"/>
    <row r="244" s="319" customFormat="1"/>
    <row r="245" s="319" customFormat="1"/>
    <row r="246" s="319" customFormat="1"/>
    <row r="247" s="319" customFormat="1"/>
    <row r="248" s="319" customFormat="1"/>
    <row r="249" s="319" customFormat="1"/>
    <row r="250" s="319" customFormat="1"/>
    <row r="251" s="319" customFormat="1"/>
    <row r="252" s="319" customFormat="1"/>
    <row r="253" s="319" customFormat="1"/>
    <row r="254" s="319" customFormat="1"/>
    <row r="255" s="319" customFormat="1"/>
    <row r="256" s="319" customFormat="1"/>
    <row r="257" s="319" customFormat="1"/>
    <row r="258" s="319" customFormat="1"/>
    <row r="259" s="319" customFormat="1"/>
    <row r="260" s="319" customFormat="1"/>
    <row r="261" s="319" customFormat="1"/>
    <row r="262" s="319" customFormat="1"/>
    <row r="263" s="319" customFormat="1"/>
    <row r="264" s="319" customFormat="1"/>
    <row r="265" s="319" customFormat="1"/>
    <row r="266" s="319" customFormat="1"/>
    <row r="267" s="319" customFormat="1"/>
    <row r="268" s="319" customFormat="1"/>
    <row r="269" s="319" customFormat="1"/>
    <row r="270" s="319" customFormat="1"/>
    <row r="271" s="319" customFormat="1"/>
    <row r="272" s="319" customFormat="1"/>
    <row r="273" s="319" customFormat="1"/>
    <row r="274" s="319" customFormat="1"/>
    <row r="275" s="319" customFormat="1"/>
    <row r="276" s="319" customFormat="1"/>
    <row r="277" s="319" customFormat="1"/>
    <row r="278" s="319" customFormat="1"/>
    <row r="279" s="319" customFormat="1"/>
    <row r="280" s="319" customFormat="1"/>
    <row r="281" s="319" customFormat="1"/>
    <row r="282" s="319" customFormat="1"/>
    <row r="283" s="319" customFormat="1"/>
    <row r="284" s="319" customFormat="1"/>
    <row r="285" s="319" customFormat="1"/>
    <row r="286" s="319" customFormat="1"/>
    <row r="287" s="319" customFormat="1"/>
    <row r="288" s="319" customFormat="1"/>
    <row r="289" s="319" customFormat="1"/>
    <row r="290" s="319" customFormat="1"/>
    <row r="291" s="319" customFormat="1"/>
    <row r="292" s="319" customFormat="1"/>
    <row r="293" s="319" customFormat="1"/>
    <row r="294" s="319" customFormat="1"/>
    <row r="295" s="319" customFormat="1"/>
    <row r="296" s="319" customFormat="1"/>
    <row r="297" s="319" customFormat="1"/>
    <row r="298" s="319" customFormat="1"/>
    <row r="299" s="319" customFormat="1"/>
    <row r="300" s="319" customFormat="1"/>
    <row r="301" s="319" customFormat="1"/>
    <row r="302" s="319" customFormat="1"/>
    <row r="303" s="319" customFormat="1"/>
    <row r="304" s="319" customFormat="1"/>
    <row r="305" s="319" customFormat="1"/>
    <row r="306" s="319" customFormat="1"/>
    <row r="307" s="319" customFormat="1"/>
    <row r="308" s="319" customFormat="1"/>
    <row r="309" s="319" customFormat="1"/>
    <row r="310" s="319" customFormat="1"/>
    <row r="311" s="319" customFormat="1"/>
    <row r="312" s="319" customFormat="1"/>
    <row r="313" s="319" customFormat="1"/>
    <row r="314" s="319" customFormat="1"/>
  </sheetData>
  <mergeCells count="51">
    <mergeCell ref="A6:A12"/>
    <mergeCell ref="B6:B12"/>
    <mergeCell ref="C6:C12"/>
    <mergeCell ref="D6:D12"/>
    <mergeCell ref="E6:E12"/>
    <mergeCell ref="A1:AE1"/>
    <mergeCell ref="A2:AE2"/>
    <mergeCell ref="A3:AE3"/>
    <mergeCell ref="A4:AE4"/>
    <mergeCell ref="A5:AE5"/>
    <mergeCell ref="F6:F12"/>
    <mergeCell ref="G6:G12"/>
    <mergeCell ref="H6:O6"/>
    <mergeCell ref="P6:R7"/>
    <mergeCell ref="S6:U7"/>
    <mergeCell ref="T8:U8"/>
    <mergeCell ref="K10:K12"/>
    <mergeCell ref="L10:L12"/>
    <mergeCell ref="M10:O10"/>
    <mergeCell ref="M11:M12"/>
    <mergeCell ref="Y6:AA7"/>
    <mergeCell ref="AB6:AD7"/>
    <mergeCell ref="AE6:AE12"/>
    <mergeCell ref="H7:H12"/>
    <mergeCell ref="I7:O7"/>
    <mergeCell ref="I8:I12"/>
    <mergeCell ref="J8:O8"/>
    <mergeCell ref="P8:P12"/>
    <mergeCell ref="Q8:R8"/>
    <mergeCell ref="S8:S12"/>
    <mergeCell ref="V6:X7"/>
    <mergeCell ref="V8:V12"/>
    <mergeCell ref="W8:X8"/>
    <mergeCell ref="W9:W12"/>
    <mergeCell ref="AD9:AD12"/>
    <mergeCell ref="J10:J12"/>
    <mergeCell ref="Y8:Y12"/>
    <mergeCell ref="Z8:AA8"/>
    <mergeCell ref="AB8:AB12"/>
    <mergeCell ref="AC8:AD8"/>
    <mergeCell ref="J9:K9"/>
    <mergeCell ref="L9:O9"/>
    <mergeCell ref="Q9:Q12"/>
    <mergeCell ref="R9:R12"/>
    <mergeCell ref="T9:T12"/>
    <mergeCell ref="U9:U12"/>
    <mergeCell ref="N11:O11"/>
    <mergeCell ref="X9:X12"/>
    <mergeCell ref="Z9:Z12"/>
    <mergeCell ref="AA9:AA12"/>
    <mergeCell ref="AC9:AC12"/>
  </mergeCells>
  <printOptions horizontalCentered="1"/>
  <pageMargins left="0.3" right="0.3" top="0.3" bottom="0.3" header="0.3" footer="0.3"/>
  <pageSetup scale="40" orientation="landscape" verticalDpi="0" r:id="rId1"/>
  <headerFooter>
    <oddFooter>&amp;C&amp;P</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HN21"/>
  <sheetViews>
    <sheetView showZeros="0" topLeftCell="A14" zoomScale="50" zoomScaleNormal="50" workbookViewId="0">
      <selection activeCell="A2" sqref="A2:K21"/>
    </sheetView>
  </sheetViews>
  <sheetFormatPr defaultRowHeight="18.75"/>
  <cols>
    <col min="1" max="1" width="6" style="307" customWidth="1"/>
    <col min="2" max="2" width="51.375" style="302" customWidth="1"/>
    <col min="3" max="3" width="18.75" style="302" customWidth="1"/>
    <col min="4" max="4" width="13.25" style="302" customWidth="1"/>
    <col min="5" max="7" width="12.375" style="302" customWidth="1"/>
    <col min="8" max="9" width="13.75" style="302" customWidth="1"/>
    <col min="10" max="10" width="16.375" style="302" customWidth="1"/>
    <col min="11" max="11" width="7.75" style="302" customWidth="1"/>
    <col min="12" max="12" width="9.125" style="302" customWidth="1"/>
    <col min="13" max="13" width="14.75" style="302" customWidth="1"/>
    <col min="14" max="17" width="9.125" style="302" customWidth="1"/>
    <col min="18" max="19" width="15" style="302" hidden="1" customWidth="1"/>
    <col min="20" max="222" width="9.125" style="302" customWidth="1"/>
    <col min="223" max="226" width="8.75" style="303"/>
    <col min="227" max="227" width="6" style="303" customWidth="1"/>
    <col min="228" max="228" width="31.375" style="303" customWidth="1"/>
    <col min="229" max="229" width="12.125" style="303" customWidth="1"/>
    <col min="230" max="230" width="12.375" style="303" customWidth="1"/>
    <col min="231" max="231" width="10.25" style="303" customWidth="1"/>
    <col min="232" max="232" width="14" style="303" customWidth="1"/>
    <col min="233" max="233" width="10.25" style="303" customWidth="1"/>
    <col min="234" max="234" width="12.25" style="303" customWidth="1"/>
    <col min="235" max="235" width="13.125" style="303" customWidth="1"/>
    <col min="236" max="236" width="11.875" style="303" customWidth="1"/>
    <col min="237" max="237" width="12.375" style="303" customWidth="1"/>
    <col min="238" max="238" width="10.25" style="303" customWidth="1"/>
    <col min="239" max="239" width="12.75" style="303" customWidth="1"/>
    <col min="240" max="240" width="13.125" style="303" customWidth="1"/>
    <col min="241" max="241" width="12.375" style="303" customWidth="1"/>
    <col min="242" max="243" width="11.75" style="303" customWidth="1"/>
    <col min="244" max="244" width="15.125" style="303" customWidth="1"/>
    <col min="245" max="247" width="13" style="303" customWidth="1"/>
    <col min="248" max="248" width="12" style="303" customWidth="1"/>
    <col min="249" max="253" width="0" style="303" hidden="1" customWidth="1"/>
    <col min="254" max="254" width="13.25" style="303" customWidth="1"/>
    <col min="255" max="255" width="13.875" style="303" customWidth="1"/>
    <col min="256" max="256" width="13.25" style="303" customWidth="1"/>
    <col min="257" max="258" width="11.75" style="303" customWidth="1"/>
    <col min="259" max="259" width="14.25" style="303" customWidth="1"/>
    <col min="260" max="260" width="13.875" style="303" customWidth="1"/>
    <col min="261" max="261" width="12.25" style="303" customWidth="1"/>
    <col min="262" max="262" width="14.375" style="303" customWidth="1"/>
    <col min="263" max="263" width="12.125" style="303" customWidth="1"/>
    <col min="264" max="268" width="0" style="303" hidden="1" customWidth="1"/>
    <col min="269" max="269" width="11.25" style="303" customWidth="1"/>
    <col min="270" max="478" width="9.125" style="303" customWidth="1"/>
    <col min="479" max="482" width="8.75" style="303"/>
    <col min="483" max="483" width="6" style="303" customWidth="1"/>
    <col min="484" max="484" width="31.375" style="303" customWidth="1"/>
    <col min="485" max="485" width="12.125" style="303" customWidth="1"/>
    <col min="486" max="486" width="12.375" style="303" customWidth="1"/>
    <col min="487" max="487" width="10.25" style="303" customWidth="1"/>
    <col min="488" max="488" width="14" style="303" customWidth="1"/>
    <col min="489" max="489" width="10.25" style="303" customWidth="1"/>
    <col min="490" max="490" width="12.25" style="303" customWidth="1"/>
    <col min="491" max="491" width="13.125" style="303" customWidth="1"/>
    <col min="492" max="492" width="11.875" style="303" customWidth="1"/>
    <col min="493" max="493" width="12.375" style="303" customWidth="1"/>
    <col min="494" max="494" width="10.25" style="303" customWidth="1"/>
    <col min="495" max="495" width="12.75" style="303" customWidth="1"/>
    <col min="496" max="496" width="13.125" style="303" customWidth="1"/>
    <col min="497" max="497" width="12.375" style="303" customWidth="1"/>
    <col min="498" max="499" width="11.75" style="303" customWidth="1"/>
    <col min="500" max="500" width="15.125" style="303" customWidth="1"/>
    <col min="501" max="503" width="13" style="303" customWidth="1"/>
    <col min="504" max="504" width="12" style="303" customWidth="1"/>
    <col min="505" max="509" width="0" style="303" hidden="1" customWidth="1"/>
    <col min="510" max="510" width="13.25" style="303" customWidth="1"/>
    <col min="511" max="511" width="13.875" style="303" customWidth="1"/>
    <col min="512" max="512" width="13.25" style="303" customWidth="1"/>
    <col min="513" max="514" width="11.75" style="303" customWidth="1"/>
    <col min="515" max="515" width="14.25" style="303" customWidth="1"/>
    <col min="516" max="516" width="13.875" style="303" customWidth="1"/>
    <col min="517" max="517" width="12.25" style="303" customWidth="1"/>
    <col min="518" max="518" width="14.375" style="303" customWidth="1"/>
    <col min="519" max="519" width="12.125" style="303" customWidth="1"/>
    <col min="520" max="524" width="0" style="303" hidden="1" customWidth="1"/>
    <col min="525" max="525" width="11.25" style="303" customWidth="1"/>
    <col min="526" max="734" width="9.125" style="303" customWidth="1"/>
    <col min="735" max="738" width="8.75" style="303"/>
    <col min="739" max="739" width="6" style="303" customWidth="1"/>
    <col min="740" max="740" width="31.375" style="303" customWidth="1"/>
    <col min="741" max="741" width="12.125" style="303" customWidth="1"/>
    <col min="742" max="742" width="12.375" style="303" customWidth="1"/>
    <col min="743" max="743" width="10.25" style="303" customWidth="1"/>
    <col min="744" max="744" width="14" style="303" customWidth="1"/>
    <col min="745" max="745" width="10.25" style="303" customWidth="1"/>
    <col min="746" max="746" width="12.25" style="303" customWidth="1"/>
    <col min="747" max="747" width="13.125" style="303" customWidth="1"/>
    <col min="748" max="748" width="11.875" style="303" customWidth="1"/>
    <col min="749" max="749" width="12.375" style="303" customWidth="1"/>
    <col min="750" max="750" width="10.25" style="303" customWidth="1"/>
    <col min="751" max="751" width="12.75" style="303" customWidth="1"/>
    <col min="752" max="752" width="13.125" style="303" customWidth="1"/>
    <col min="753" max="753" width="12.375" style="303" customWidth="1"/>
    <col min="754" max="755" width="11.75" style="303" customWidth="1"/>
    <col min="756" max="756" width="15.125" style="303" customWidth="1"/>
    <col min="757" max="759" width="13" style="303" customWidth="1"/>
    <col min="760" max="760" width="12" style="303" customWidth="1"/>
    <col min="761" max="765" width="0" style="303" hidden="1" customWidth="1"/>
    <col min="766" max="766" width="13.25" style="303" customWidth="1"/>
    <col min="767" max="767" width="13.875" style="303" customWidth="1"/>
    <col min="768" max="768" width="13.25" style="303" customWidth="1"/>
    <col min="769" max="770" width="11.75" style="303" customWidth="1"/>
    <col min="771" max="771" width="14.25" style="303" customWidth="1"/>
    <col min="772" max="772" width="13.875" style="303" customWidth="1"/>
    <col min="773" max="773" width="12.25" style="303" customWidth="1"/>
    <col min="774" max="774" width="14.375" style="303" customWidth="1"/>
    <col min="775" max="775" width="12.125" style="303" customWidth="1"/>
    <col min="776" max="780" width="0" style="303" hidden="1" customWidth="1"/>
    <col min="781" max="781" width="11.25" style="303" customWidth="1"/>
    <col min="782" max="990" width="9.125" style="303" customWidth="1"/>
    <col min="991" max="994" width="8.75" style="303"/>
    <col min="995" max="995" width="6" style="303" customWidth="1"/>
    <col min="996" max="996" width="31.375" style="303" customWidth="1"/>
    <col min="997" max="997" width="12.125" style="303" customWidth="1"/>
    <col min="998" max="998" width="12.375" style="303" customWidth="1"/>
    <col min="999" max="999" width="10.25" style="303" customWidth="1"/>
    <col min="1000" max="1000" width="14" style="303" customWidth="1"/>
    <col min="1001" max="1001" width="10.25" style="303" customWidth="1"/>
    <col min="1002" max="1002" width="12.25" style="303" customWidth="1"/>
    <col min="1003" max="1003" width="13.125" style="303" customWidth="1"/>
    <col min="1004" max="1004" width="11.875" style="303" customWidth="1"/>
    <col min="1005" max="1005" width="12.375" style="303" customWidth="1"/>
    <col min="1006" max="1006" width="10.25" style="303" customWidth="1"/>
    <col min="1007" max="1007" width="12.75" style="303" customWidth="1"/>
    <col min="1008" max="1008" width="13.125" style="303" customWidth="1"/>
    <col min="1009" max="1009" width="12.375" style="303" customWidth="1"/>
    <col min="1010" max="1011" width="11.75" style="303" customWidth="1"/>
    <col min="1012" max="1012" width="15.125" style="303" customWidth="1"/>
    <col min="1013" max="1015" width="13" style="303" customWidth="1"/>
    <col min="1016" max="1016" width="12" style="303" customWidth="1"/>
    <col min="1017" max="1021" width="0" style="303" hidden="1" customWidth="1"/>
    <col min="1022" max="1022" width="13.25" style="303" customWidth="1"/>
    <col min="1023" max="1023" width="13.875" style="303" customWidth="1"/>
    <col min="1024" max="1024" width="13.25" style="303" customWidth="1"/>
    <col min="1025" max="1026" width="11.75" style="303" customWidth="1"/>
    <col min="1027" max="1027" width="14.25" style="303" customWidth="1"/>
    <col min="1028" max="1028" width="13.875" style="303" customWidth="1"/>
    <col min="1029" max="1029" width="12.25" style="303" customWidth="1"/>
    <col min="1030" max="1030" width="14.375" style="303" customWidth="1"/>
    <col min="1031" max="1031" width="12.125" style="303" customWidth="1"/>
    <col min="1032" max="1036" width="0" style="303" hidden="1" customWidth="1"/>
    <col min="1037" max="1037" width="11.25" style="303" customWidth="1"/>
    <col min="1038" max="1246" width="9.125" style="303" customWidth="1"/>
    <col min="1247" max="1250" width="8.75" style="303"/>
    <col min="1251" max="1251" width="6" style="303" customWidth="1"/>
    <col min="1252" max="1252" width="31.375" style="303" customWidth="1"/>
    <col min="1253" max="1253" width="12.125" style="303" customWidth="1"/>
    <col min="1254" max="1254" width="12.375" style="303" customWidth="1"/>
    <col min="1255" max="1255" width="10.25" style="303" customWidth="1"/>
    <col min="1256" max="1256" width="14" style="303" customWidth="1"/>
    <col min="1257" max="1257" width="10.25" style="303" customWidth="1"/>
    <col min="1258" max="1258" width="12.25" style="303" customWidth="1"/>
    <col min="1259" max="1259" width="13.125" style="303" customWidth="1"/>
    <col min="1260" max="1260" width="11.875" style="303" customWidth="1"/>
    <col min="1261" max="1261" width="12.375" style="303" customWidth="1"/>
    <col min="1262" max="1262" width="10.25" style="303" customWidth="1"/>
    <col min="1263" max="1263" width="12.75" style="303" customWidth="1"/>
    <col min="1264" max="1264" width="13.125" style="303" customWidth="1"/>
    <col min="1265" max="1265" width="12.375" style="303" customWidth="1"/>
    <col min="1266" max="1267" width="11.75" style="303" customWidth="1"/>
    <col min="1268" max="1268" width="15.125" style="303" customWidth="1"/>
    <col min="1269" max="1271" width="13" style="303" customWidth="1"/>
    <col min="1272" max="1272" width="12" style="303" customWidth="1"/>
    <col min="1273" max="1277" width="0" style="303" hidden="1" customWidth="1"/>
    <col min="1278" max="1278" width="13.25" style="303" customWidth="1"/>
    <col min="1279" max="1279" width="13.875" style="303" customWidth="1"/>
    <col min="1280" max="1280" width="13.25" style="303" customWidth="1"/>
    <col min="1281" max="1282" width="11.75" style="303" customWidth="1"/>
    <col min="1283" max="1283" width="14.25" style="303" customWidth="1"/>
    <col min="1284" max="1284" width="13.875" style="303" customWidth="1"/>
    <col min="1285" max="1285" width="12.25" style="303" customWidth="1"/>
    <col min="1286" max="1286" width="14.375" style="303" customWidth="1"/>
    <col min="1287" max="1287" width="12.125" style="303" customWidth="1"/>
    <col min="1288" max="1292" width="0" style="303" hidden="1" customWidth="1"/>
    <col min="1293" max="1293" width="11.25" style="303" customWidth="1"/>
    <col min="1294" max="1502" width="9.125" style="303" customWidth="1"/>
    <col min="1503" max="1506" width="8.75" style="303"/>
    <col min="1507" max="1507" width="6" style="303" customWidth="1"/>
    <col min="1508" max="1508" width="31.375" style="303" customWidth="1"/>
    <col min="1509" max="1509" width="12.125" style="303" customWidth="1"/>
    <col min="1510" max="1510" width="12.375" style="303" customWidth="1"/>
    <col min="1511" max="1511" width="10.25" style="303" customWidth="1"/>
    <col min="1512" max="1512" width="14" style="303" customWidth="1"/>
    <col min="1513" max="1513" width="10.25" style="303" customWidth="1"/>
    <col min="1514" max="1514" width="12.25" style="303" customWidth="1"/>
    <col min="1515" max="1515" width="13.125" style="303" customWidth="1"/>
    <col min="1516" max="1516" width="11.875" style="303" customWidth="1"/>
    <col min="1517" max="1517" width="12.375" style="303" customWidth="1"/>
    <col min="1518" max="1518" width="10.25" style="303" customWidth="1"/>
    <col min="1519" max="1519" width="12.75" style="303" customWidth="1"/>
    <col min="1520" max="1520" width="13.125" style="303" customWidth="1"/>
    <col min="1521" max="1521" width="12.375" style="303" customWidth="1"/>
    <col min="1522" max="1523" width="11.75" style="303" customWidth="1"/>
    <col min="1524" max="1524" width="15.125" style="303" customWidth="1"/>
    <col min="1525" max="1527" width="13" style="303" customWidth="1"/>
    <col min="1528" max="1528" width="12" style="303" customWidth="1"/>
    <col min="1529" max="1533" width="0" style="303" hidden="1" customWidth="1"/>
    <col min="1534" max="1534" width="13.25" style="303" customWidth="1"/>
    <col min="1535" max="1535" width="13.875" style="303" customWidth="1"/>
    <col min="1536" max="1536" width="13.25" style="303" customWidth="1"/>
    <col min="1537" max="1538" width="11.75" style="303" customWidth="1"/>
    <col min="1539" max="1539" width="14.25" style="303" customWidth="1"/>
    <col min="1540" max="1540" width="13.875" style="303" customWidth="1"/>
    <col min="1541" max="1541" width="12.25" style="303" customWidth="1"/>
    <col min="1542" max="1542" width="14.375" style="303" customWidth="1"/>
    <col min="1543" max="1543" width="12.125" style="303" customWidth="1"/>
    <col min="1544" max="1548" width="0" style="303" hidden="1" customWidth="1"/>
    <col min="1549" max="1549" width="11.25" style="303" customWidth="1"/>
    <col min="1550" max="1758" width="9.125" style="303" customWidth="1"/>
    <col min="1759" max="1762" width="8.75" style="303"/>
    <col min="1763" max="1763" width="6" style="303" customWidth="1"/>
    <col min="1764" max="1764" width="31.375" style="303" customWidth="1"/>
    <col min="1765" max="1765" width="12.125" style="303" customWidth="1"/>
    <col min="1766" max="1766" width="12.375" style="303" customWidth="1"/>
    <col min="1767" max="1767" width="10.25" style="303" customWidth="1"/>
    <col min="1768" max="1768" width="14" style="303" customWidth="1"/>
    <col min="1769" max="1769" width="10.25" style="303" customWidth="1"/>
    <col min="1770" max="1770" width="12.25" style="303" customWidth="1"/>
    <col min="1771" max="1771" width="13.125" style="303" customWidth="1"/>
    <col min="1772" max="1772" width="11.875" style="303" customWidth="1"/>
    <col min="1773" max="1773" width="12.375" style="303" customWidth="1"/>
    <col min="1774" max="1774" width="10.25" style="303" customWidth="1"/>
    <col min="1775" max="1775" width="12.75" style="303" customWidth="1"/>
    <col min="1776" max="1776" width="13.125" style="303" customWidth="1"/>
    <col min="1777" max="1777" width="12.375" style="303" customWidth="1"/>
    <col min="1778" max="1779" width="11.75" style="303" customWidth="1"/>
    <col min="1780" max="1780" width="15.125" style="303" customWidth="1"/>
    <col min="1781" max="1783" width="13" style="303" customWidth="1"/>
    <col min="1784" max="1784" width="12" style="303" customWidth="1"/>
    <col min="1785" max="1789" width="0" style="303" hidden="1" customWidth="1"/>
    <col min="1790" max="1790" width="13.25" style="303" customWidth="1"/>
    <col min="1791" max="1791" width="13.875" style="303" customWidth="1"/>
    <col min="1792" max="1792" width="13.25" style="303" customWidth="1"/>
    <col min="1793" max="1794" width="11.75" style="303" customWidth="1"/>
    <col min="1795" max="1795" width="14.25" style="303" customWidth="1"/>
    <col min="1796" max="1796" width="13.875" style="303" customWidth="1"/>
    <col min="1797" max="1797" width="12.25" style="303" customWidth="1"/>
    <col min="1798" max="1798" width="14.375" style="303" customWidth="1"/>
    <col min="1799" max="1799" width="12.125" style="303" customWidth="1"/>
    <col min="1800" max="1804" width="0" style="303" hidden="1" customWidth="1"/>
    <col min="1805" max="1805" width="11.25" style="303" customWidth="1"/>
    <col min="1806" max="2014" width="9.125" style="303" customWidth="1"/>
    <col min="2015" max="2018" width="8.75" style="303"/>
    <col min="2019" max="2019" width="6" style="303" customWidth="1"/>
    <col min="2020" max="2020" width="31.375" style="303" customWidth="1"/>
    <col min="2021" max="2021" width="12.125" style="303" customWidth="1"/>
    <col min="2022" max="2022" width="12.375" style="303" customWidth="1"/>
    <col min="2023" max="2023" width="10.25" style="303" customWidth="1"/>
    <col min="2024" max="2024" width="14" style="303" customWidth="1"/>
    <col min="2025" max="2025" width="10.25" style="303" customWidth="1"/>
    <col min="2026" max="2026" width="12.25" style="303" customWidth="1"/>
    <col min="2027" max="2027" width="13.125" style="303" customWidth="1"/>
    <col min="2028" max="2028" width="11.875" style="303" customWidth="1"/>
    <col min="2029" max="2029" width="12.375" style="303" customWidth="1"/>
    <col min="2030" max="2030" width="10.25" style="303" customWidth="1"/>
    <col min="2031" max="2031" width="12.75" style="303" customWidth="1"/>
    <col min="2032" max="2032" width="13.125" style="303" customWidth="1"/>
    <col min="2033" max="2033" width="12.375" style="303" customWidth="1"/>
    <col min="2034" max="2035" width="11.75" style="303" customWidth="1"/>
    <col min="2036" max="2036" width="15.125" style="303" customWidth="1"/>
    <col min="2037" max="2039" width="13" style="303" customWidth="1"/>
    <col min="2040" max="2040" width="12" style="303" customWidth="1"/>
    <col min="2041" max="2045" width="0" style="303" hidden="1" customWidth="1"/>
    <col min="2046" max="2046" width="13.25" style="303" customWidth="1"/>
    <col min="2047" max="2047" width="13.875" style="303" customWidth="1"/>
    <col min="2048" max="2048" width="13.25" style="303" customWidth="1"/>
    <col min="2049" max="2050" width="11.75" style="303" customWidth="1"/>
    <col min="2051" max="2051" width="14.25" style="303" customWidth="1"/>
    <col min="2052" max="2052" width="13.875" style="303" customWidth="1"/>
    <col min="2053" max="2053" width="12.25" style="303" customWidth="1"/>
    <col min="2054" max="2054" width="14.375" style="303" customWidth="1"/>
    <col min="2055" max="2055" width="12.125" style="303" customWidth="1"/>
    <col min="2056" max="2060" width="0" style="303" hidden="1" customWidth="1"/>
    <col min="2061" max="2061" width="11.25" style="303" customWidth="1"/>
    <col min="2062" max="2270" width="9.125" style="303" customWidth="1"/>
    <col min="2271" max="2274" width="8.75" style="303"/>
    <col min="2275" max="2275" width="6" style="303" customWidth="1"/>
    <col min="2276" max="2276" width="31.375" style="303" customWidth="1"/>
    <col min="2277" max="2277" width="12.125" style="303" customWidth="1"/>
    <col min="2278" max="2278" width="12.375" style="303" customWidth="1"/>
    <col min="2279" max="2279" width="10.25" style="303" customWidth="1"/>
    <col min="2280" max="2280" width="14" style="303" customWidth="1"/>
    <col min="2281" max="2281" width="10.25" style="303" customWidth="1"/>
    <col min="2282" max="2282" width="12.25" style="303" customWidth="1"/>
    <col min="2283" max="2283" width="13.125" style="303" customWidth="1"/>
    <col min="2284" max="2284" width="11.875" style="303" customWidth="1"/>
    <col min="2285" max="2285" width="12.375" style="303" customWidth="1"/>
    <col min="2286" max="2286" width="10.25" style="303" customWidth="1"/>
    <col min="2287" max="2287" width="12.75" style="303" customWidth="1"/>
    <col min="2288" max="2288" width="13.125" style="303" customWidth="1"/>
    <col min="2289" max="2289" width="12.375" style="303" customWidth="1"/>
    <col min="2290" max="2291" width="11.75" style="303" customWidth="1"/>
    <col min="2292" max="2292" width="15.125" style="303" customWidth="1"/>
    <col min="2293" max="2295" width="13" style="303" customWidth="1"/>
    <col min="2296" max="2296" width="12" style="303" customWidth="1"/>
    <col min="2297" max="2301" width="0" style="303" hidden="1" customWidth="1"/>
    <col min="2302" max="2302" width="13.25" style="303" customWidth="1"/>
    <col min="2303" max="2303" width="13.875" style="303" customWidth="1"/>
    <col min="2304" max="2304" width="13.25" style="303" customWidth="1"/>
    <col min="2305" max="2306" width="11.75" style="303" customWidth="1"/>
    <col min="2307" max="2307" width="14.25" style="303" customWidth="1"/>
    <col min="2308" max="2308" width="13.875" style="303" customWidth="1"/>
    <col min="2309" max="2309" width="12.25" style="303" customWidth="1"/>
    <col min="2310" max="2310" width="14.375" style="303" customWidth="1"/>
    <col min="2311" max="2311" width="12.125" style="303" customWidth="1"/>
    <col min="2312" max="2316" width="0" style="303" hidden="1" customWidth="1"/>
    <col min="2317" max="2317" width="11.25" style="303" customWidth="1"/>
    <col min="2318" max="2526" width="9.125" style="303" customWidth="1"/>
    <col min="2527" max="2530" width="8.75" style="303"/>
    <col min="2531" max="2531" width="6" style="303" customWidth="1"/>
    <col min="2532" max="2532" width="31.375" style="303" customWidth="1"/>
    <col min="2533" max="2533" width="12.125" style="303" customWidth="1"/>
    <col min="2534" max="2534" width="12.375" style="303" customWidth="1"/>
    <col min="2535" max="2535" width="10.25" style="303" customWidth="1"/>
    <col min="2536" max="2536" width="14" style="303" customWidth="1"/>
    <col min="2537" max="2537" width="10.25" style="303" customWidth="1"/>
    <col min="2538" max="2538" width="12.25" style="303" customWidth="1"/>
    <col min="2539" max="2539" width="13.125" style="303" customWidth="1"/>
    <col min="2540" max="2540" width="11.875" style="303" customWidth="1"/>
    <col min="2541" max="2541" width="12.375" style="303" customWidth="1"/>
    <col min="2542" max="2542" width="10.25" style="303" customWidth="1"/>
    <col min="2543" max="2543" width="12.75" style="303" customWidth="1"/>
    <col min="2544" max="2544" width="13.125" style="303" customWidth="1"/>
    <col min="2545" max="2545" width="12.375" style="303" customWidth="1"/>
    <col min="2546" max="2547" width="11.75" style="303" customWidth="1"/>
    <col min="2548" max="2548" width="15.125" style="303" customWidth="1"/>
    <col min="2549" max="2551" width="13" style="303" customWidth="1"/>
    <col min="2552" max="2552" width="12" style="303" customWidth="1"/>
    <col min="2553" max="2557" width="0" style="303" hidden="1" customWidth="1"/>
    <col min="2558" max="2558" width="13.25" style="303" customWidth="1"/>
    <col min="2559" max="2559" width="13.875" style="303" customWidth="1"/>
    <col min="2560" max="2560" width="13.25" style="303" customWidth="1"/>
    <col min="2561" max="2562" width="11.75" style="303" customWidth="1"/>
    <col min="2563" max="2563" width="14.25" style="303" customWidth="1"/>
    <col min="2564" max="2564" width="13.875" style="303" customWidth="1"/>
    <col min="2565" max="2565" width="12.25" style="303" customWidth="1"/>
    <col min="2566" max="2566" width="14.375" style="303" customWidth="1"/>
    <col min="2567" max="2567" width="12.125" style="303" customWidth="1"/>
    <col min="2568" max="2572" width="0" style="303" hidden="1" customWidth="1"/>
    <col min="2573" max="2573" width="11.25" style="303" customWidth="1"/>
    <col min="2574" max="2782" width="9.125" style="303" customWidth="1"/>
    <col min="2783" max="2786" width="8.75" style="303"/>
    <col min="2787" max="2787" width="6" style="303" customWidth="1"/>
    <col min="2788" max="2788" width="31.375" style="303" customWidth="1"/>
    <col min="2789" max="2789" width="12.125" style="303" customWidth="1"/>
    <col min="2790" max="2790" width="12.375" style="303" customWidth="1"/>
    <col min="2791" max="2791" width="10.25" style="303" customWidth="1"/>
    <col min="2792" max="2792" width="14" style="303" customWidth="1"/>
    <col min="2793" max="2793" width="10.25" style="303" customWidth="1"/>
    <col min="2794" max="2794" width="12.25" style="303" customWidth="1"/>
    <col min="2795" max="2795" width="13.125" style="303" customWidth="1"/>
    <col min="2796" max="2796" width="11.875" style="303" customWidth="1"/>
    <col min="2797" max="2797" width="12.375" style="303" customWidth="1"/>
    <col min="2798" max="2798" width="10.25" style="303" customWidth="1"/>
    <col min="2799" max="2799" width="12.75" style="303" customWidth="1"/>
    <col min="2800" max="2800" width="13.125" style="303" customWidth="1"/>
    <col min="2801" max="2801" width="12.375" style="303" customWidth="1"/>
    <col min="2802" max="2803" width="11.75" style="303" customWidth="1"/>
    <col min="2804" max="2804" width="15.125" style="303" customWidth="1"/>
    <col min="2805" max="2807" width="13" style="303" customWidth="1"/>
    <col min="2808" max="2808" width="12" style="303" customWidth="1"/>
    <col min="2809" max="2813" width="0" style="303" hidden="1" customWidth="1"/>
    <col min="2814" max="2814" width="13.25" style="303" customWidth="1"/>
    <col min="2815" max="2815" width="13.875" style="303" customWidth="1"/>
    <col min="2816" max="2816" width="13.25" style="303" customWidth="1"/>
    <col min="2817" max="2818" width="11.75" style="303" customWidth="1"/>
    <col min="2819" max="2819" width="14.25" style="303" customWidth="1"/>
    <col min="2820" max="2820" width="13.875" style="303" customWidth="1"/>
    <col min="2821" max="2821" width="12.25" style="303" customWidth="1"/>
    <col min="2822" max="2822" width="14.375" style="303" customWidth="1"/>
    <col min="2823" max="2823" width="12.125" style="303" customWidth="1"/>
    <col min="2824" max="2828" width="0" style="303" hidden="1" customWidth="1"/>
    <col min="2829" max="2829" width="11.25" style="303" customWidth="1"/>
    <col min="2830" max="3038" width="9.125" style="303" customWidth="1"/>
    <col min="3039" max="3042" width="8.75" style="303"/>
    <col min="3043" max="3043" width="6" style="303" customWidth="1"/>
    <col min="3044" max="3044" width="31.375" style="303" customWidth="1"/>
    <col min="3045" max="3045" width="12.125" style="303" customWidth="1"/>
    <col min="3046" max="3046" width="12.375" style="303" customWidth="1"/>
    <col min="3047" max="3047" width="10.25" style="303" customWidth="1"/>
    <col min="3048" max="3048" width="14" style="303" customWidth="1"/>
    <col min="3049" max="3049" width="10.25" style="303" customWidth="1"/>
    <col min="3050" max="3050" width="12.25" style="303" customWidth="1"/>
    <col min="3051" max="3051" width="13.125" style="303" customWidth="1"/>
    <col min="3052" max="3052" width="11.875" style="303" customWidth="1"/>
    <col min="3053" max="3053" width="12.375" style="303" customWidth="1"/>
    <col min="3054" max="3054" width="10.25" style="303" customWidth="1"/>
    <col min="3055" max="3055" width="12.75" style="303" customWidth="1"/>
    <col min="3056" max="3056" width="13.125" style="303" customWidth="1"/>
    <col min="3057" max="3057" width="12.375" style="303" customWidth="1"/>
    <col min="3058" max="3059" width="11.75" style="303" customWidth="1"/>
    <col min="3060" max="3060" width="15.125" style="303" customWidth="1"/>
    <col min="3061" max="3063" width="13" style="303" customWidth="1"/>
    <col min="3064" max="3064" width="12" style="303" customWidth="1"/>
    <col min="3065" max="3069" width="0" style="303" hidden="1" customWidth="1"/>
    <col min="3070" max="3070" width="13.25" style="303" customWidth="1"/>
    <col min="3071" max="3071" width="13.875" style="303" customWidth="1"/>
    <col min="3072" max="3072" width="13.25" style="303" customWidth="1"/>
    <col min="3073" max="3074" width="11.75" style="303" customWidth="1"/>
    <col min="3075" max="3075" width="14.25" style="303" customWidth="1"/>
    <col min="3076" max="3076" width="13.875" style="303" customWidth="1"/>
    <col min="3077" max="3077" width="12.25" style="303" customWidth="1"/>
    <col min="3078" max="3078" width="14.375" style="303" customWidth="1"/>
    <col min="3079" max="3079" width="12.125" style="303" customWidth="1"/>
    <col min="3080" max="3084" width="0" style="303" hidden="1" customWidth="1"/>
    <col min="3085" max="3085" width="11.25" style="303" customWidth="1"/>
    <col min="3086" max="3294" width="9.125" style="303" customWidth="1"/>
    <col min="3295" max="3298" width="8.75" style="303"/>
    <col min="3299" max="3299" width="6" style="303" customWidth="1"/>
    <col min="3300" max="3300" width="31.375" style="303" customWidth="1"/>
    <col min="3301" max="3301" width="12.125" style="303" customWidth="1"/>
    <col min="3302" max="3302" width="12.375" style="303" customWidth="1"/>
    <col min="3303" max="3303" width="10.25" style="303" customWidth="1"/>
    <col min="3304" max="3304" width="14" style="303" customWidth="1"/>
    <col min="3305" max="3305" width="10.25" style="303" customWidth="1"/>
    <col min="3306" max="3306" width="12.25" style="303" customWidth="1"/>
    <col min="3307" max="3307" width="13.125" style="303" customWidth="1"/>
    <col min="3308" max="3308" width="11.875" style="303" customWidth="1"/>
    <col min="3309" max="3309" width="12.375" style="303" customWidth="1"/>
    <col min="3310" max="3310" width="10.25" style="303" customWidth="1"/>
    <col min="3311" max="3311" width="12.75" style="303" customWidth="1"/>
    <col min="3312" max="3312" width="13.125" style="303" customWidth="1"/>
    <col min="3313" max="3313" width="12.375" style="303" customWidth="1"/>
    <col min="3314" max="3315" width="11.75" style="303" customWidth="1"/>
    <col min="3316" max="3316" width="15.125" style="303" customWidth="1"/>
    <col min="3317" max="3319" width="13" style="303" customWidth="1"/>
    <col min="3320" max="3320" width="12" style="303" customWidth="1"/>
    <col min="3321" max="3325" width="0" style="303" hidden="1" customWidth="1"/>
    <col min="3326" max="3326" width="13.25" style="303" customWidth="1"/>
    <col min="3327" max="3327" width="13.875" style="303" customWidth="1"/>
    <col min="3328" max="3328" width="13.25" style="303" customWidth="1"/>
    <col min="3329" max="3330" width="11.75" style="303" customWidth="1"/>
    <col min="3331" max="3331" width="14.25" style="303" customWidth="1"/>
    <col min="3332" max="3332" width="13.875" style="303" customWidth="1"/>
    <col min="3333" max="3333" width="12.25" style="303" customWidth="1"/>
    <col min="3334" max="3334" width="14.375" style="303" customWidth="1"/>
    <col min="3335" max="3335" width="12.125" style="303" customWidth="1"/>
    <col min="3336" max="3340" width="0" style="303" hidden="1" customWidth="1"/>
    <col min="3341" max="3341" width="11.25" style="303" customWidth="1"/>
    <col min="3342" max="3550" width="9.125" style="303" customWidth="1"/>
    <col min="3551" max="3554" width="8.75" style="303"/>
    <col min="3555" max="3555" width="6" style="303" customWidth="1"/>
    <col min="3556" max="3556" width="31.375" style="303" customWidth="1"/>
    <col min="3557" max="3557" width="12.125" style="303" customWidth="1"/>
    <col min="3558" max="3558" width="12.375" style="303" customWidth="1"/>
    <col min="3559" max="3559" width="10.25" style="303" customWidth="1"/>
    <col min="3560" max="3560" width="14" style="303" customWidth="1"/>
    <col min="3561" max="3561" width="10.25" style="303" customWidth="1"/>
    <col min="3562" max="3562" width="12.25" style="303" customWidth="1"/>
    <col min="3563" max="3563" width="13.125" style="303" customWidth="1"/>
    <col min="3564" max="3564" width="11.875" style="303" customWidth="1"/>
    <col min="3565" max="3565" width="12.375" style="303" customWidth="1"/>
    <col min="3566" max="3566" width="10.25" style="303" customWidth="1"/>
    <col min="3567" max="3567" width="12.75" style="303" customWidth="1"/>
    <col min="3568" max="3568" width="13.125" style="303" customWidth="1"/>
    <col min="3569" max="3569" width="12.375" style="303" customWidth="1"/>
    <col min="3570" max="3571" width="11.75" style="303" customWidth="1"/>
    <col min="3572" max="3572" width="15.125" style="303" customWidth="1"/>
    <col min="3573" max="3575" width="13" style="303" customWidth="1"/>
    <col min="3576" max="3576" width="12" style="303" customWidth="1"/>
    <col min="3577" max="3581" width="0" style="303" hidden="1" customWidth="1"/>
    <col min="3582" max="3582" width="13.25" style="303" customWidth="1"/>
    <col min="3583" max="3583" width="13.875" style="303" customWidth="1"/>
    <col min="3584" max="3584" width="13.25" style="303" customWidth="1"/>
    <col min="3585" max="3586" width="11.75" style="303" customWidth="1"/>
    <col min="3587" max="3587" width="14.25" style="303" customWidth="1"/>
    <col min="3588" max="3588" width="13.875" style="303" customWidth="1"/>
    <col min="3589" max="3589" width="12.25" style="303" customWidth="1"/>
    <col min="3590" max="3590" width="14.375" style="303" customWidth="1"/>
    <col min="3591" max="3591" width="12.125" style="303" customWidth="1"/>
    <col min="3592" max="3596" width="0" style="303" hidden="1" customWidth="1"/>
    <col min="3597" max="3597" width="11.25" style="303" customWidth="1"/>
    <col min="3598" max="3806" width="9.125" style="303" customWidth="1"/>
    <col min="3807" max="3810" width="8.75" style="303"/>
    <col min="3811" max="3811" width="6" style="303" customWidth="1"/>
    <col min="3812" max="3812" width="31.375" style="303" customWidth="1"/>
    <col min="3813" max="3813" width="12.125" style="303" customWidth="1"/>
    <col min="3814" max="3814" width="12.375" style="303" customWidth="1"/>
    <col min="3815" max="3815" width="10.25" style="303" customWidth="1"/>
    <col min="3816" max="3816" width="14" style="303" customWidth="1"/>
    <col min="3817" max="3817" width="10.25" style="303" customWidth="1"/>
    <col min="3818" max="3818" width="12.25" style="303" customWidth="1"/>
    <col min="3819" max="3819" width="13.125" style="303" customWidth="1"/>
    <col min="3820" max="3820" width="11.875" style="303" customWidth="1"/>
    <col min="3821" max="3821" width="12.375" style="303" customWidth="1"/>
    <col min="3822" max="3822" width="10.25" style="303" customWidth="1"/>
    <col min="3823" max="3823" width="12.75" style="303" customWidth="1"/>
    <col min="3824" max="3824" width="13.125" style="303" customWidth="1"/>
    <col min="3825" max="3825" width="12.375" style="303" customWidth="1"/>
    <col min="3826" max="3827" width="11.75" style="303" customWidth="1"/>
    <col min="3828" max="3828" width="15.125" style="303" customWidth="1"/>
    <col min="3829" max="3831" width="13" style="303" customWidth="1"/>
    <col min="3832" max="3832" width="12" style="303" customWidth="1"/>
    <col min="3833" max="3837" width="0" style="303" hidden="1" customWidth="1"/>
    <col min="3838" max="3838" width="13.25" style="303" customWidth="1"/>
    <col min="3839" max="3839" width="13.875" style="303" customWidth="1"/>
    <col min="3840" max="3840" width="13.25" style="303" customWidth="1"/>
    <col min="3841" max="3842" width="11.75" style="303" customWidth="1"/>
    <col min="3843" max="3843" width="14.25" style="303" customWidth="1"/>
    <col min="3844" max="3844" width="13.875" style="303" customWidth="1"/>
    <col min="3845" max="3845" width="12.25" style="303" customWidth="1"/>
    <col min="3846" max="3846" width="14.375" style="303" customWidth="1"/>
    <col min="3847" max="3847" width="12.125" style="303" customWidth="1"/>
    <col min="3848" max="3852" width="0" style="303" hidden="1" customWidth="1"/>
    <col min="3853" max="3853" width="11.25" style="303" customWidth="1"/>
    <col min="3854" max="4062" width="9.125" style="303" customWidth="1"/>
    <col min="4063" max="4066" width="8.75" style="303"/>
    <col min="4067" max="4067" width="6" style="303" customWidth="1"/>
    <col min="4068" max="4068" width="31.375" style="303" customWidth="1"/>
    <col min="4069" max="4069" width="12.125" style="303" customWidth="1"/>
    <col min="4070" max="4070" width="12.375" style="303" customWidth="1"/>
    <col min="4071" max="4071" width="10.25" style="303" customWidth="1"/>
    <col min="4072" max="4072" width="14" style="303" customWidth="1"/>
    <col min="4073" max="4073" width="10.25" style="303" customWidth="1"/>
    <col min="4074" max="4074" width="12.25" style="303" customWidth="1"/>
    <col min="4075" max="4075" width="13.125" style="303" customWidth="1"/>
    <col min="4076" max="4076" width="11.875" style="303" customWidth="1"/>
    <col min="4077" max="4077" width="12.375" style="303" customWidth="1"/>
    <col min="4078" max="4078" width="10.25" style="303" customWidth="1"/>
    <col min="4079" max="4079" width="12.75" style="303" customWidth="1"/>
    <col min="4080" max="4080" width="13.125" style="303" customWidth="1"/>
    <col min="4081" max="4081" width="12.375" style="303" customWidth="1"/>
    <col min="4082" max="4083" width="11.75" style="303" customWidth="1"/>
    <col min="4084" max="4084" width="15.125" style="303" customWidth="1"/>
    <col min="4085" max="4087" width="13" style="303" customWidth="1"/>
    <col min="4088" max="4088" width="12" style="303" customWidth="1"/>
    <col min="4089" max="4093" width="0" style="303" hidden="1" customWidth="1"/>
    <col min="4094" max="4094" width="13.25" style="303" customWidth="1"/>
    <col min="4095" max="4095" width="13.875" style="303" customWidth="1"/>
    <col min="4096" max="4096" width="13.25" style="303" customWidth="1"/>
    <col min="4097" max="4098" width="11.75" style="303" customWidth="1"/>
    <col min="4099" max="4099" width="14.25" style="303" customWidth="1"/>
    <col min="4100" max="4100" width="13.875" style="303" customWidth="1"/>
    <col min="4101" max="4101" width="12.25" style="303" customWidth="1"/>
    <col min="4102" max="4102" width="14.375" style="303" customWidth="1"/>
    <col min="4103" max="4103" width="12.125" style="303" customWidth="1"/>
    <col min="4104" max="4108" width="0" style="303" hidden="1" customWidth="1"/>
    <col min="4109" max="4109" width="11.25" style="303" customWidth="1"/>
    <col min="4110" max="4318" width="9.125" style="303" customWidth="1"/>
    <col min="4319" max="4322" width="8.75" style="303"/>
    <col min="4323" max="4323" width="6" style="303" customWidth="1"/>
    <col min="4324" max="4324" width="31.375" style="303" customWidth="1"/>
    <col min="4325" max="4325" width="12.125" style="303" customWidth="1"/>
    <col min="4326" max="4326" width="12.375" style="303" customWidth="1"/>
    <col min="4327" max="4327" width="10.25" style="303" customWidth="1"/>
    <col min="4328" max="4328" width="14" style="303" customWidth="1"/>
    <col min="4329" max="4329" width="10.25" style="303" customWidth="1"/>
    <col min="4330" max="4330" width="12.25" style="303" customWidth="1"/>
    <col min="4331" max="4331" width="13.125" style="303" customWidth="1"/>
    <col min="4332" max="4332" width="11.875" style="303" customWidth="1"/>
    <col min="4333" max="4333" width="12.375" style="303" customWidth="1"/>
    <col min="4334" max="4334" width="10.25" style="303" customWidth="1"/>
    <col min="4335" max="4335" width="12.75" style="303" customWidth="1"/>
    <col min="4336" max="4336" width="13.125" style="303" customWidth="1"/>
    <col min="4337" max="4337" width="12.375" style="303" customWidth="1"/>
    <col min="4338" max="4339" width="11.75" style="303" customWidth="1"/>
    <col min="4340" max="4340" width="15.125" style="303" customWidth="1"/>
    <col min="4341" max="4343" width="13" style="303" customWidth="1"/>
    <col min="4344" max="4344" width="12" style="303" customWidth="1"/>
    <col min="4345" max="4349" width="0" style="303" hidden="1" customWidth="1"/>
    <col min="4350" max="4350" width="13.25" style="303" customWidth="1"/>
    <col min="4351" max="4351" width="13.875" style="303" customWidth="1"/>
    <col min="4352" max="4352" width="13.25" style="303" customWidth="1"/>
    <col min="4353" max="4354" width="11.75" style="303" customWidth="1"/>
    <col min="4355" max="4355" width="14.25" style="303" customWidth="1"/>
    <col min="4356" max="4356" width="13.875" style="303" customWidth="1"/>
    <col min="4357" max="4357" width="12.25" style="303" customWidth="1"/>
    <col min="4358" max="4358" width="14.375" style="303" customWidth="1"/>
    <col min="4359" max="4359" width="12.125" style="303" customWidth="1"/>
    <col min="4360" max="4364" width="0" style="303" hidden="1" customWidth="1"/>
    <col min="4365" max="4365" width="11.25" style="303" customWidth="1"/>
    <col min="4366" max="4574" width="9.125" style="303" customWidth="1"/>
    <col min="4575" max="4578" width="8.75" style="303"/>
    <col min="4579" max="4579" width="6" style="303" customWidth="1"/>
    <col min="4580" max="4580" width="31.375" style="303" customWidth="1"/>
    <col min="4581" max="4581" width="12.125" style="303" customWidth="1"/>
    <col min="4582" max="4582" width="12.375" style="303" customWidth="1"/>
    <col min="4583" max="4583" width="10.25" style="303" customWidth="1"/>
    <col min="4584" max="4584" width="14" style="303" customWidth="1"/>
    <col min="4585" max="4585" width="10.25" style="303" customWidth="1"/>
    <col min="4586" max="4586" width="12.25" style="303" customWidth="1"/>
    <col min="4587" max="4587" width="13.125" style="303" customWidth="1"/>
    <col min="4588" max="4588" width="11.875" style="303" customWidth="1"/>
    <col min="4589" max="4589" width="12.375" style="303" customWidth="1"/>
    <col min="4590" max="4590" width="10.25" style="303" customWidth="1"/>
    <col min="4591" max="4591" width="12.75" style="303" customWidth="1"/>
    <col min="4592" max="4592" width="13.125" style="303" customWidth="1"/>
    <col min="4593" max="4593" width="12.375" style="303" customWidth="1"/>
    <col min="4594" max="4595" width="11.75" style="303" customWidth="1"/>
    <col min="4596" max="4596" width="15.125" style="303" customWidth="1"/>
    <col min="4597" max="4599" width="13" style="303" customWidth="1"/>
    <col min="4600" max="4600" width="12" style="303" customWidth="1"/>
    <col min="4601" max="4605" width="0" style="303" hidden="1" customWidth="1"/>
    <col min="4606" max="4606" width="13.25" style="303" customWidth="1"/>
    <col min="4607" max="4607" width="13.875" style="303" customWidth="1"/>
    <col min="4608" max="4608" width="13.25" style="303" customWidth="1"/>
    <col min="4609" max="4610" width="11.75" style="303" customWidth="1"/>
    <col min="4611" max="4611" width="14.25" style="303" customWidth="1"/>
    <col min="4612" max="4612" width="13.875" style="303" customWidth="1"/>
    <col min="4613" max="4613" width="12.25" style="303" customWidth="1"/>
    <col min="4614" max="4614" width="14.375" style="303" customWidth="1"/>
    <col min="4615" max="4615" width="12.125" style="303" customWidth="1"/>
    <col min="4616" max="4620" width="0" style="303" hidden="1" customWidth="1"/>
    <col min="4621" max="4621" width="11.25" style="303" customWidth="1"/>
    <col min="4622" max="4830" width="9.125" style="303" customWidth="1"/>
    <col min="4831" max="4834" width="8.75" style="303"/>
    <col min="4835" max="4835" width="6" style="303" customWidth="1"/>
    <col min="4836" max="4836" width="31.375" style="303" customWidth="1"/>
    <col min="4837" max="4837" width="12.125" style="303" customWidth="1"/>
    <col min="4838" max="4838" width="12.375" style="303" customWidth="1"/>
    <col min="4839" max="4839" width="10.25" style="303" customWidth="1"/>
    <col min="4840" max="4840" width="14" style="303" customWidth="1"/>
    <col min="4841" max="4841" width="10.25" style="303" customWidth="1"/>
    <col min="4842" max="4842" width="12.25" style="303" customWidth="1"/>
    <col min="4843" max="4843" width="13.125" style="303" customWidth="1"/>
    <col min="4844" max="4844" width="11.875" style="303" customWidth="1"/>
    <col min="4845" max="4845" width="12.375" style="303" customWidth="1"/>
    <col min="4846" max="4846" width="10.25" style="303" customWidth="1"/>
    <col min="4847" max="4847" width="12.75" style="303" customWidth="1"/>
    <col min="4848" max="4848" width="13.125" style="303" customWidth="1"/>
    <col min="4849" max="4849" width="12.375" style="303" customWidth="1"/>
    <col min="4850" max="4851" width="11.75" style="303" customWidth="1"/>
    <col min="4852" max="4852" width="15.125" style="303" customWidth="1"/>
    <col min="4853" max="4855" width="13" style="303" customWidth="1"/>
    <col min="4856" max="4856" width="12" style="303" customWidth="1"/>
    <col min="4857" max="4861" width="0" style="303" hidden="1" customWidth="1"/>
    <col min="4862" max="4862" width="13.25" style="303" customWidth="1"/>
    <col min="4863" max="4863" width="13.875" style="303" customWidth="1"/>
    <col min="4864" max="4864" width="13.25" style="303" customWidth="1"/>
    <col min="4865" max="4866" width="11.75" style="303" customWidth="1"/>
    <col min="4867" max="4867" width="14.25" style="303" customWidth="1"/>
    <col min="4868" max="4868" width="13.875" style="303" customWidth="1"/>
    <col min="4869" max="4869" width="12.25" style="303" customWidth="1"/>
    <col min="4870" max="4870" width="14.375" style="303" customWidth="1"/>
    <col min="4871" max="4871" width="12.125" style="303" customWidth="1"/>
    <col min="4872" max="4876" width="0" style="303" hidden="1" customWidth="1"/>
    <col min="4877" max="4877" width="11.25" style="303" customWidth="1"/>
    <col min="4878" max="5086" width="9.125" style="303" customWidth="1"/>
    <col min="5087" max="5090" width="8.75" style="303"/>
    <col min="5091" max="5091" width="6" style="303" customWidth="1"/>
    <col min="5092" max="5092" width="31.375" style="303" customWidth="1"/>
    <col min="5093" max="5093" width="12.125" style="303" customWidth="1"/>
    <col min="5094" max="5094" width="12.375" style="303" customWidth="1"/>
    <col min="5095" max="5095" width="10.25" style="303" customWidth="1"/>
    <col min="5096" max="5096" width="14" style="303" customWidth="1"/>
    <col min="5097" max="5097" width="10.25" style="303" customWidth="1"/>
    <col min="5098" max="5098" width="12.25" style="303" customWidth="1"/>
    <col min="5099" max="5099" width="13.125" style="303" customWidth="1"/>
    <col min="5100" max="5100" width="11.875" style="303" customWidth="1"/>
    <col min="5101" max="5101" width="12.375" style="303" customWidth="1"/>
    <col min="5102" max="5102" width="10.25" style="303" customWidth="1"/>
    <col min="5103" max="5103" width="12.75" style="303" customWidth="1"/>
    <col min="5104" max="5104" width="13.125" style="303" customWidth="1"/>
    <col min="5105" max="5105" width="12.375" style="303" customWidth="1"/>
    <col min="5106" max="5107" width="11.75" style="303" customWidth="1"/>
    <col min="5108" max="5108" width="15.125" style="303" customWidth="1"/>
    <col min="5109" max="5111" width="13" style="303" customWidth="1"/>
    <col min="5112" max="5112" width="12" style="303" customWidth="1"/>
    <col min="5113" max="5117" width="0" style="303" hidden="1" customWidth="1"/>
    <col min="5118" max="5118" width="13.25" style="303" customWidth="1"/>
    <col min="5119" max="5119" width="13.875" style="303" customWidth="1"/>
    <col min="5120" max="5120" width="13.25" style="303" customWidth="1"/>
    <col min="5121" max="5122" width="11.75" style="303" customWidth="1"/>
    <col min="5123" max="5123" width="14.25" style="303" customWidth="1"/>
    <col min="5124" max="5124" width="13.875" style="303" customWidth="1"/>
    <col min="5125" max="5125" width="12.25" style="303" customWidth="1"/>
    <col min="5126" max="5126" width="14.375" style="303" customWidth="1"/>
    <col min="5127" max="5127" width="12.125" style="303" customWidth="1"/>
    <col min="5128" max="5132" width="0" style="303" hidden="1" customWidth="1"/>
    <col min="5133" max="5133" width="11.25" style="303" customWidth="1"/>
    <col min="5134" max="5342" width="9.125" style="303" customWidth="1"/>
    <col min="5343" max="5346" width="8.75" style="303"/>
    <col min="5347" max="5347" width="6" style="303" customWidth="1"/>
    <col min="5348" max="5348" width="31.375" style="303" customWidth="1"/>
    <col min="5349" max="5349" width="12.125" style="303" customWidth="1"/>
    <col min="5350" max="5350" width="12.375" style="303" customWidth="1"/>
    <col min="5351" max="5351" width="10.25" style="303" customWidth="1"/>
    <col min="5352" max="5352" width="14" style="303" customWidth="1"/>
    <col min="5353" max="5353" width="10.25" style="303" customWidth="1"/>
    <col min="5354" max="5354" width="12.25" style="303" customWidth="1"/>
    <col min="5355" max="5355" width="13.125" style="303" customWidth="1"/>
    <col min="5356" max="5356" width="11.875" style="303" customWidth="1"/>
    <col min="5357" max="5357" width="12.375" style="303" customWidth="1"/>
    <col min="5358" max="5358" width="10.25" style="303" customWidth="1"/>
    <col min="5359" max="5359" width="12.75" style="303" customWidth="1"/>
    <col min="5360" max="5360" width="13.125" style="303" customWidth="1"/>
    <col min="5361" max="5361" width="12.375" style="303" customWidth="1"/>
    <col min="5362" max="5363" width="11.75" style="303" customWidth="1"/>
    <col min="5364" max="5364" width="15.125" style="303" customWidth="1"/>
    <col min="5365" max="5367" width="13" style="303" customWidth="1"/>
    <col min="5368" max="5368" width="12" style="303" customWidth="1"/>
    <col min="5369" max="5373" width="0" style="303" hidden="1" customWidth="1"/>
    <col min="5374" max="5374" width="13.25" style="303" customWidth="1"/>
    <col min="5375" max="5375" width="13.875" style="303" customWidth="1"/>
    <col min="5376" max="5376" width="13.25" style="303" customWidth="1"/>
    <col min="5377" max="5378" width="11.75" style="303" customWidth="1"/>
    <col min="5379" max="5379" width="14.25" style="303" customWidth="1"/>
    <col min="5380" max="5380" width="13.875" style="303" customWidth="1"/>
    <col min="5381" max="5381" width="12.25" style="303" customWidth="1"/>
    <col min="5382" max="5382" width="14.375" style="303" customWidth="1"/>
    <col min="5383" max="5383" width="12.125" style="303" customWidth="1"/>
    <col min="5384" max="5388" width="0" style="303" hidden="1" customWidth="1"/>
    <col min="5389" max="5389" width="11.25" style="303" customWidth="1"/>
    <col min="5390" max="5598" width="9.125" style="303" customWidth="1"/>
    <col min="5599" max="5602" width="8.75" style="303"/>
    <col min="5603" max="5603" width="6" style="303" customWidth="1"/>
    <col min="5604" max="5604" width="31.375" style="303" customWidth="1"/>
    <col min="5605" max="5605" width="12.125" style="303" customWidth="1"/>
    <col min="5606" max="5606" width="12.375" style="303" customWidth="1"/>
    <col min="5607" max="5607" width="10.25" style="303" customWidth="1"/>
    <col min="5608" max="5608" width="14" style="303" customWidth="1"/>
    <col min="5609" max="5609" width="10.25" style="303" customWidth="1"/>
    <col min="5610" max="5610" width="12.25" style="303" customWidth="1"/>
    <col min="5611" max="5611" width="13.125" style="303" customWidth="1"/>
    <col min="5612" max="5612" width="11.875" style="303" customWidth="1"/>
    <col min="5613" max="5613" width="12.375" style="303" customWidth="1"/>
    <col min="5614" max="5614" width="10.25" style="303" customWidth="1"/>
    <col min="5615" max="5615" width="12.75" style="303" customWidth="1"/>
    <col min="5616" max="5616" width="13.125" style="303" customWidth="1"/>
    <col min="5617" max="5617" width="12.375" style="303" customWidth="1"/>
    <col min="5618" max="5619" width="11.75" style="303" customWidth="1"/>
    <col min="5620" max="5620" width="15.125" style="303" customWidth="1"/>
    <col min="5621" max="5623" width="13" style="303" customWidth="1"/>
    <col min="5624" max="5624" width="12" style="303" customWidth="1"/>
    <col min="5625" max="5629" width="0" style="303" hidden="1" customWidth="1"/>
    <col min="5630" max="5630" width="13.25" style="303" customWidth="1"/>
    <col min="5631" max="5631" width="13.875" style="303" customWidth="1"/>
    <col min="5632" max="5632" width="13.25" style="303" customWidth="1"/>
    <col min="5633" max="5634" width="11.75" style="303" customWidth="1"/>
    <col min="5635" max="5635" width="14.25" style="303" customWidth="1"/>
    <col min="5636" max="5636" width="13.875" style="303" customWidth="1"/>
    <col min="5637" max="5637" width="12.25" style="303" customWidth="1"/>
    <col min="5638" max="5638" width="14.375" style="303" customWidth="1"/>
    <col min="5639" max="5639" width="12.125" style="303" customWidth="1"/>
    <col min="5640" max="5644" width="0" style="303" hidden="1" customWidth="1"/>
    <col min="5645" max="5645" width="11.25" style="303" customWidth="1"/>
    <col min="5646" max="5854" width="9.125" style="303" customWidth="1"/>
    <col min="5855" max="5858" width="8.75" style="303"/>
    <col min="5859" max="5859" width="6" style="303" customWidth="1"/>
    <col min="5860" max="5860" width="31.375" style="303" customWidth="1"/>
    <col min="5861" max="5861" width="12.125" style="303" customWidth="1"/>
    <col min="5862" max="5862" width="12.375" style="303" customWidth="1"/>
    <col min="5863" max="5863" width="10.25" style="303" customWidth="1"/>
    <col min="5864" max="5864" width="14" style="303" customWidth="1"/>
    <col min="5865" max="5865" width="10.25" style="303" customWidth="1"/>
    <col min="5866" max="5866" width="12.25" style="303" customWidth="1"/>
    <col min="5867" max="5867" width="13.125" style="303" customWidth="1"/>
    <col min="5868" max="5868" width="11.875" style="303" customWidth="1"/>
    <col min="5869" max="5869" width="12.375" style="303" customWidth="1"/>
    <col min="5870" max="5870" width="10.25" style="303" customWidth="1"/>
    <col min="5871" max="5871" width="12.75" style="303" customWidth="1"/>
    <col min="5872" max="5872" width="13.125" style="303" customWidth="1"/>
    <col min="5873" max="5873" width="12.375" style="303" customWidth="1"/>
    <col min="5874" max="5875" width="11.75" style="303" customWidth="1"/>
    <col min="5876" max="5876" width="15.125" style="303" customWidth="1"/>
    <col min="5877" max="5879" width="13" style="303" customWidth="1"/>
    <col min="5880" max="5880" width="12" style="303" customWidth="1"/>
    <col min="5881" max="5885" width="0" style="303" hidden="1" customWidth="1"/>
    <col min="5886" max="5886" width="13.25" style="303" customWidth="1"/>
    <col min="5887" max="5887" width="13.875" style="303" customWidth="1"/>
    <col min="5888" max="5888" width="13.25" style="303" customWidth="1"/>
    <col min="5889" max="5890" width="11.75" style="303" customWidth="1"/>
    <col min="5891" max="5891" width="14.25" style="303" customWidth="1"/>
    <col min="5892" max="5892" width="13.875" style="303" customWidth="1"/>
    <col min="5893" max="5893" width="12.25" style="303" customWidth="1"/>
    <col min="5894" max="5894" width="14.375" style="303" customWidth="1"/>
    <col min="5895" max="5895" width="12.125" style="303" customWidth="1"/>
    <col min="5896" max="5900" width="0" style="303" hidden="1" customWidth="1"/>
    <col min="5901" max="5901" width="11.25" style="303" customWidth="1"/>
    <col min="5902" max="6110" width="9.125" style="303" customWidth="1"/>
    <col min="6111" max="6114" width="8.75" style="303"/>
    <col min="6115" max="6115" width="6" style="303" customWidth="1"/>
    <col min="6116" max="6116" width="31.375" style="303" customWidth="1"/>
    <col min="6117" max="6117" width="12.125" style="303" customWidth="1"/>
    <col min="6118" max="6118" width="12.375" style="303" customWidth="1"/>
    <col min="6119" max="6119" width="10.25" style="303" customWidth="1"/>
    <col min="6120" max="6120" width="14" style="303" customWidth="1"/>
    <col min="6121" max="6121" width="10.25" style="303" customWidth="1"/>
    <col min="6122" max="6122" width="12.25" style="303" customWidth="1"/>
    <col min="6123" max="6123" width="13.125" style="303" customWidth="1"/>
    <col min="6124" max="6124" width="11.875" style="303" customWidth="1"/>
    <col min="6125" max="6125" width="12.375" style="303" customWidth="1"/>
    <col min="6126" max="6126" width="10.25" style="303" customWidth="1"/>
    <col min="6127" max="6127" width="12.75" style="303" customWidth="1"/>
    <col min="6128" max="6128" width="13.125" style="303" customWidth="1"/>
    <col min="6129" max="6129" width="12.375" style="303" customWidth="1"/>
    <col min="6130" max="6131" width="11.75" style="303" customWidth="1"/>
    <col min="6132" max="6132" width="15.125" style="303" customWidth="1"/>
    <col min="6133" max="6135" width="13" style="303" customWidth="1"/>
    <col min="6136" max="6136" width="12" style="303" customWidth="1"/>
    <col min="6137" max="6141" width="0" style="303" hidden="1" customWidth="1"/>
    <col min="6142" max="6142" width="13.25" style="303" customWidth="1"/>
    <col min="6143" max="6143" width="13.875" style="303" customWidth="1"/>
    <col min="6144" max="6144" width="13.25" style="303" customWidth="1"/>
    <col min="6145" max="6146" width="11.75" style="303" customWidth="1"/>
    <col min="6147" max="6147" width="14.25" style="303" customWidth="1"/>
    <col min="6148" max="6148" width="13.875" style="303" customWidth="1"/>
    <col min="6149" max="6149" width="12.25" style="303" customWidth="1"/>
    <col min="6150" max="6150" width="14.375" style="303" customWidth="1"/>
    <col min="6151" max="6151" width="12.125" style="303" customWidth="1"/>
    <col min="6152" max="6156" width="0" style="303" hidden="1" customWidth="1"/>
    <col min="6157" max="6157" width="11.25" style="303" customWidth="1"/>
    <col min="6158" max="6366" width="9.125" style="303" customWidth="1"/>
    <col min="6367" max="6370" width="8.75" style="303"/>
    <col min="6371" max="6371" width="6" style="303" customWidth="1"/>
    <col min="6372" max="6372" width="31.375" style="303" customWidth="1"/>
    <col min="6373" max="6373" width="12.125" style="303" customWidth="1"/>
    <col min="6374" max="6374" width="12.375" style="303" customWidth="1"/>
    <col min="6375" max="6375" width="10.25" style="303" customWidth="1"/>
    <col min="6376" max="6376" width="14" style="303" customWidth="1"/>
    <col min="6377" max="6377" width="10.25" style="303" customWidth="1"/>
    <col min="6378" max="6378" width="12.25" style="303" customWidth="1"/>
    <col min="6379" max="6379" width="13.125" style="303" customWidth="1"/>
    <col min="6380" max="6380" width="11.875" style="303" customWidth="1"/>
    <col min="6381" max="6381" width="12.375" style="303" customWidth="1"/>
    <col min="6382" max="6382" width="10.25" style="303" customWidth="1"/>
    <col min="6383" max="6383" width="12.75" style="303" customWidth="1"/>
    <col min="6384" max="6384" width="13.125" style="303" customWidth="1"/>
    <col min="6385" max="6385" width="12.375" style="303" customWidth="1"/>
    <col min="6386" max="6387" width="11.75" style="303" customWidth="1"/>
    <col min="6388" max="6388" width="15.125" style="303" customWidth="1"/>
    <col min="6389" max="6391" width="13" style="303" customWidth="1"/>
    <col min="6392" max="6392" width="12" style="303" customWidth="1"/>
    <col min="6393" max="6397" width="0" style="303" hidden="1" customWidth="1"/>
    <col min="6398" max="6398" width="13.25" style="303" customWidth="1"/>
    <col min="6399" max="6399" width="13.875" style="303" customWidth="1"/>
    <col min="6400" max="6400" width="13.25" style="303" customWidth="1"/>
    <col min="6401" max="6402" width="11.75" style="303" customWidth="1"/>
    <col min="6403" max="6403" width="14.25" style="303" customWidth="1"/>
    <col min="6404" max="6404" width="13.875" style="303" customWidth="1"/>
    <col min="6405" max="6405" width="12.25" style="303" customWidth="1"/>
    <col min="6406" max="6406" width="14.375" style="303" customWidth="1"/>
    <col min="6407" max="6407" width="12.125" style="303" customWidth="1"/>
    <col min="6408" max="6412" width="0" style="303" hidden="1" customWidth="1"/>
    <col min="6413" max="6413" width="11.25" style="303" customWidth="1"/>
    <col min="6414" max="6622" width="9.125" style="303" customWidth="1"/>
    <col min="6623" max="6626" width="8.75" style="303"/>
    <col min="6627" max="6627" width="6" style="303" customWidth="1"/>
    <col min="6628" max="6628" width="31.375" style="303" customWidth="1"/>
    <col min="6629" max="6629" width="12.125" style="303" customWidth="1"/>
    <col min="6630" max="6630" width="12.375" style="303" customWidth="1"/>
    <col min="6631" max="6631" width="10.25" style="303" customWidth="1"/>
    <col min="6632" max="6632" width="14" style="303" customWidth="1"/>
    <col min="6633" max="6633" width="10.25" style="303" customWidth="1"/>
    <col min="6634" max="6634" width="12.25" style="303" customWidth="1"/>
    <col min="6635" max="6635" width="13.125" style="303" customWidth="1"/>
    <col min="6636" max="6636" width="11.875" style="303" customWidth="1"/>
    <col min="6637" max="6637" width="12.375" style="303" customWidth="1"/>
    <col min="6638" max="6638" width="10.25" style="303" customWidth="1"/>
    <col min="6639" max="6639" width="12.75" style="303" customWidth="1"/>
    <col min="6640" max="6640" width="13.125" style="303" customWidth="1"/>
    <col min="6641" max="6641" width="12.375" style="303" customWidth="1"/>
    <col min="6642" max="6643" width="11.75" style="303" customWidth="1"/>
    <col min="6644" max="6644" width="15.125" style="303" customWidth="1"/>
    <col min="6645" max="6647" width="13" style="303" customWidth="1"/>
    <col min="6648" max="6648" width="12" style="303" customWidth="1"/>
    <col min="6649" max="6653" width="0" style="303" hidden="1" customWidth="1"/>
    <col min="6654" max="6654" width="13.25" style="303" customWidth="1"/>
    <col min="6655" max="6655" width="13.875" style="303" customWidth="1"/>
    <col min="6656" max="6656" width="13.25" style="303" customWidth="1"/>
    <col min="6657" max="6658" width="11.75" style="303" customWidth="1"/>
    <col min="6659" max="6659" width="14.25" style="303" customWidth="1"/>
    <col min="6660" max="6660" width="13.875" style="303" customWidth="1"/>
    <col min="6661" max="6661" width="12.25" style="303" customWidth="1"/>
    <col min="6662" max="6662" width="14.375" style="303" customWidth="1"/>
    <col min="6663" max="6663" width="12.125" style="303" customWidth="1"/>
    <col min="6664" max="6668" width="0" style="303" hidden="1" customWidth="1"/>
    <col min="6669" max="6669" width="11.25" style="303" customWidth="1"/>
    <col min="6670" max="6878" width="9.125" style="303" customWidth="1"/>
    <col min="6879" max="6882" width="8.75" style="303"/>
    <col min="6883" max="6883" width="6" style="303" customWidth="1"/>
    <col min="6884" max="6884" width="31.375" style="303" customWidth="1"/>
    <col min="6885" max="6885" width="12.125" style="303" customWidth="1"/>
    <col min="6886" max="6886" width="12.375" style="303" customWidth="1"/>
    <col min="6887" max="6887" width="10.25" style="303" customWidth="1"/>
    <col min="6888" max="6888" width="14" style="303" customWidth="1"/>
    <col min="6889" max="6889" width="10.25" style="303" customWidth="1"/>
    <col min="6890" max="6890" width="12.25" style="303" customWidth="1"/>
    <col min="6891" max="6891" width="13.125" style="303" customWidth="1"/>
    <col min="6892" max="6892" width="11.875" style="303" customWidth="1"/>
    <col min="6893" max="6893" width="12.375" style="303" customWidth="1"/>
    <col min="6894" max="6894" width="10.25" style="303" customWidth="1"/>
    <col min="6895" max="6895" width="12.75" style="303" customWidth="1"/>
    <col min="6896" max="6896" width="13.125" style="303" customWidth="1"/>
    <col min="6897" max="6897" width="12.375" style="303" customWidth="1"/>
    <col min="6898" max="6899" width="11.75" style="303" customWidth="1"/>
    <col min="6900" max="6900" width="15.125" style="303" customWidth="1"/>
    <col min="6901" max="6903" width="13" style="303" customWidth="1"/>
    <col min="6904" max="6904" width="12" style="303" customWidth="1"/>
    <col min="6905" max="6909" width="0" style="303" hidden="1" customWidth="1"/>
    <col min="6910" max="6910" width="13.25" style="303" customWidth="1"/>
    <col min="6911" max="6911" width="13.875" style="303" customWidth="1"/>
    <col min="6912" max="6912" width="13.25" style="303" customWidth="1"/>
    <col min="6913" max="6914" width="11.75" style="303" customWidth="1"/>
    <col min="6915" max="6915" width="14.25" style="303" customWidth="1"/>
    <col min="6916" max="6916" width="13.875" style="303" customWidth="1"/>
    <col min="6917" max="6917" width="12.25" style="303" customWidth="1"/>
    <col min="6918" max="6918" width="14.375" style="303" customWidth="1"/>
    <col min="6919" max="6919" width="12.125" style="303" customWidth="1"/>
    <col min="6920" max="6924" width="0" style="303" hidden="1" customWidth="1"/>
    <col min="6925" max="6925" width="11.25" style="303" customWidth="1"/>
    <col min="6926" max="7134" width="9.125" style="303" customWidth="1"/>
    <col min="7135" max="7138" width="8.75" style="303"/>
    <col min="7139" max="7139" width="6" style="303" customWidth="1"/>
    <col min="7140" max="7140" width="31.375" style="303" customWidth="1"/>
    <col min="7141" max="7141" width="12.125" style="303" customWidth="1"/>
    <col min="7142" max="7142" width="12.375" style="303" customWidth="1"/>
    <col min="7143" max="7143" width="10.25" style="303" customWidth="1"/>
    <col min="7144" max="7144" width="14" style="303" customWidth="1"/>
    <col min="7145" max="7145" width="10.25" style="303" customWidth="1"/>
    <col min="7146" max="7146" width="12.25" style="303" customWidth="1"/>
    <col min="7147" max="7147" width="13.125" style="303" customWidth="1"/>
    <col min="7148" max="7148" width="11.875" style="303" customWidth="1"/>
    <col min="7149" max="7149" width="12.375" style="303" customWidth="1"/>
    <col min="7150" max="7150" width="10.25" style="303" customWidth="1"/>
    <col min="7151" max="7151" width="12.75" style="303" customWidth="1"/>
    <col min="7152" max="7152" width="13.125" style="303" customWidth="1"/>
    <col min="7153" max="7153" width="12.375" style="303" customWidth="1"/>
    <col min="7154" max="7155" width="11.75" style="303" customWidth="1"/>
    <col min="7156" max="7156" width="15.125" style="303" customWidth="1"/>
    <col min="7157" max="7159" width="13" style="303" customWidth="1"/>
    <col min="7160" max="7160" width="12" style="303" customWidth="1"/>
    <col min="7161" max="7165" width="0" style="303" hidden="1" customWidth="1"/>
    <col min="7166" max="7166" width="13.25" style="303" customWidth="1"/>
    <col min="7167" max="7167" width="13.875" style="303" customWidth="1"/>
    <col min="7168" max="7168" width="13.25" style="303" customWidth="1"/>
    <col min="7169" max="7170" width="11.75" style="303" customWidth="1"/>
    <col min="7171" max="7171" width="14.25" style="303" customWidth="1"/>
    <col min="7172" max="7172" width="13.875" style="303" customWidth="1"/>
    <col min="7173" max="7173" width="12.25" style="303" customWidth="1"/>
    <col min="7174" max="7174" width="14.375" style="303" customWidth="1"/>
    <col min="7175" max="7175" width="12.125" style="303" customWidth="1"/>
    <col min="7176" max="7180" width="0" style="303" hidden="1" customWidth="1"/>
    <col min="7181" max="7181" width="11.25" style="303" customWidth="1"/>
    <col min="7182" max="7390" width="9.125" style="303" customWidth="1"/>
    <col min="7391" max="7394" width="8.75" style="303"/>
    <col min="7395" max="7395" width="6" style="303" customWidth="1"/>
    <col min="7396" max="7396" width="31.375" style="303" customWidth="1"/>
    <col min="7397" max="7397" width="12.125" style="303" customWidth="1"/>
    <col min="7398" max="7398" width="12.375" style="303" customWidth="1"/>
    <col min="7399" max="7399" width="10.25" style="303" customWidth="1"/>
    <col min="7400" max="7400" width="14" style="303" customWidth="1"/>
    <col min="7401" max="7401" width="10.25" style="303" customWidth="1"/>
    <col min="7402" max="7402" width="12.25" style="303" customWidth="1"/>
    <col min="7403" max="7403" width="13.125" style="303" customWidth="1"/>
    <col min="7404" max="7404" width="11.875" style="303" customWidth="1"/>
    <col min="7405" max="7405" width="12.375" style="303" customWidth="1"/>
    <col min="7406" max="7406" width="10.25" style="303" customWidth="1"/>
    <col min="7407" max="7407" width="12.75" style="303" customWidth="1"/>
    <col min="7408" max="7408" width="13.125" style="303" customWidth="1"/>
    <col min="7409" max="7409" width="12.375" style="303" customWidth="1"/>
    <col min="7410" max="7411" width="11.75" style="303" customWidth="1"/>
    <col min="7412" max="7412" width="15.125" style="303" customWidth="1"/>
    <col min="7413" max="7415" width="13" style="303" customWidth="1"/>
    <col min="7416" max="7416" width="12" style="303" customWidth="1"/>
    <col min="7417" max="7421" width="0" style="303" hidden="1" customWidth="1"/>
    <col min="7422" max="7422" width="13.25" style="303" customWidth="1"/>
    <col min="7423" max="7423" width="13.875" style="303" customWidth="1"/>
    <col min="7424" max="7424" width="13.25" style="303" customWidth="1"/>
    <col min="7425" max="7426" width="11.75" style="303" customWidth="1"/>
    <col min="7427" max="7427" width="14.25" style="303" customWidth="1"/>
    <col min="7428" max="7428" width="13.875" style="303" customWidth="1"/>
    <col min="7429" max="7429" width="12.25" style="303" customWidth="1"/>
    <col min="7430" max="7430" width="14.375" style="303" customWidth="1"/>
    <col min="7431" max="7431" width="12.125" style="303" customWidth="1"/>
    <col min="7432" max="7436" width="0" style="303" hidden="1" customWidth="1"/>
    <col min="7437" max="7437" width="11.25" style="303" customWidth="1"/>
    <col min="7438" max="7646" width="9.125" style="303" customWidth="1"/>
    <col min="7647" max="7650" width="8.75" style="303"/>
    <col min="7651" max="7651" width="6" style="303" customWidth="1"/>
    <col min="7652" max="7652" width="31.375" style="303" customWidth="1"/>
    <col min="7653" max="7653" width="12.125" style="303" customWidth="1"/>
    <col min="7654" max="7654" width="12.375" style="303" customWidth="1"/>
    <col min="7655" max="7655" width="10.25" style="303" customWidth="1"/>
    <col min="7656" max="7656" width="14" style="303" customWidth="1"/>
    <col min="7657" max="7657" width="10.25" style="303" customWidth="1"/>
    <col min="7658" max="7658" width="12.25" style="303" customWidth="1"/>
    <col min="7659" max="7659" width="13.125" style="303" customWidth="1"/>
    <col min="7660" max="7660" width="11.875" style="303" customWidth="1"/>
    <col min="7661" max="7661" width="12.375" style="303" customWidth="1"/>
    <col min="7662" max="7662" width="10.25" style="303" customWidth="1"/>
    <col min="7663" max="7663" width="12.75" style="303" customWidth="1"/>
    <col min="7664" max="7664" width="13.125" style="303" customWidth="1"/>
    <col min="7665" max="7665" width="12.375" style="303" customWidth="1"/>
    <col min="7666" max="7667" width="11.75" style="303" customWidth="1"/>
    <col min="7668" max="7668" width="15.125" style="303" customWidth="1"/>
    <col min="7669" max="7671" width="13" style="303" customWidth="1"/>
    <col min="7672" max="7672" width="12" style="303" customWidth="1"/>
    <col min="7673" max="7677" width="0" style="303" hidden="1" customWidth="1"/>
    <col min="7678" max="7678" width="13.25" style="303" customWidth="1"/>
    <col min="7679" max="7679" width="13.875" style="303" customWidth="1"/>
    <col min="7680" max="7680" width="13.25" style="303" customWidth="1"/>
    <col min="7681" max="7682" width="11.75" style="303" customWidth="1"/>
    <col min="7683" max="7683" width="14.25" style="303" customWidth="1"/>
    <col min="7684" max="7684" width="13.875" style="303" customWidth="1"/>
    <col min="7685" max="7685" width="12.25" style="303" customWidth="1"/>
    <col min="7686" max="7686" width="14.375" style="303" customWidth="1"/>
    <col min="7687" max="7687" width="12.125" style="303" customWidth="1"/>
    <col min="7688" max="7692" width="0" style="303" hidden="1" customWidth="1"/>
    <col min="7693" max="7693" width="11.25" style="303" customWidth="1"/>
    <col min="7694" max="7902" width="9.125" style="303" customWidth="1"/>
    <col min="7903" max="7906" width="8.75" style="303"/>
    <col min="7907" max="7907" width="6" style="303" customWidth="1"/>
    <col min="7908" max="7908" width="31.375" style="303" customWidth="1"/>
    <col min="7909" max="7909" width="12.125" style="303" customWidth="1"/>
    <col min="7910" max="7910" width="12.375" style="303" customWidth="1"/>
    <col min="7911" max="7911" width="10.25" style="303" customWidth="1"/>
    <col min="7912" max="7912" width="14" style="303" customWidth="1"/>
    <col min="7913" max="7913" width="10.25" style="303" customWidth="1"/>
    <col min="7914" max="7914" width="12.25" style="303" customWidth="1"/>
    <col min="7915" max="7915" width="13.125" style="303" customWidth="1"/>
    <col min="7916" max="7916" width="11.875" style="303" customWidth="1"/>
    <col min="7917" max="7917" width="12.375" style="303" customWidth="1"/>
    <col min="7918" max="7918" width="10.25" style="303" customWidth="1"/>
    <col min="7919" max="7919" width="12.75" style="303" customWidth="1"/>
    <col min="7920" max="7920" width="13.125" style="303" customWidth="1"/>
    <col min="7921" max="7921" width="12.375" style="303" customWidth="1"/>
    <col min="7922" max="7923" width="11.75" style="303" customWidth="1"/>
    <col min="7924" max="7924" width="15.125" style="303" customWidth="1"/>
    <col min="7925" max="7927" width="13" style="303" customWidth="1"/>
    <col min="7928" max="7928" width="12" style="303" customWidth="1"/>
    <col min="7929" max="7933" width="0" style="303" hidden="1" customWidth="1"/>
    <col min="7934" max="7934" width="13.25" style="303" customWidth="1"/>
    <col min="7935" max="7935" width="13.875" style="303" customWidth="1"/>
    <col min="7936" max="7936" width="13.25" style="303" customWidth="1"/>
    <col min="7937" max="7938" width="11.75" style="303" customWidth="1"/>
    <col min="7939" max="7939" width="14.25" style="303" customWidth="1"/>
    <col min="7940" max="7940" width="13.875" style="303" customWidth="1"/>
    <col min="7941" max="7941" width="12.25" style="303" customWidth="1"/>
    <col min="7942" max="7942" width="14.375" style="303" customWidth="1"/>
    <col min="7943" max="7943" width="12.125" style="303" customWidth="1"/>
    <col min="7944" max="7948" width="0" style="303" hidden="1" customWidth="1"/>
    <col min="7949" max="7949" width="11.25" style="303" customWidth="1"/>
    <col min="7950" max="8158" width="9.125" style="303" customWidth="1"/>
    <col min="8159" max="8162" width="8.75" style="303"/>
    <col min="8163" max="8163" width="6" style="303" customWidth="1"/>
    <col min="8164" max="8164" width="31.375" style="303" customWidth="1"/>
    <col min="8165" max="8165" width="12.125" style="303" customWidth="1"/>
    <col min="8166" max="8166" width="12.375" style="303" customWidth="1"/>
    <col min="8167" max="8167" width="10.25" style="303" customWidth="1"/>
    <col min="8168" max="8168" width="14" style="303" customWidth="1"/>
    <col min="8169" max="8169" width="10.25" style="303" customWidth="1"/>
    <col min="8170" max="8170" width="12.25" style="303" customWidth="1"/>
    <col min="8171" max="8171" width="13.125" style="303" customWidth="1"/>
    <col min="8172" max="8172" width="11.875" style="303" customWidth="1"/>
    <col min="8173" max="8173" width="12.375" style="303" customWidth="1"/>
    <col min="8174" max="8174" width="10.25" style="303" customWidth="1"/>
    <col min="8175" max="8175" width="12.75" style="303" customWidth="1"/>
    <col min="8176" max="8176" width="13.125" style="303" customWidth="1"/>
    <col min="8177" max="8177" width="12.375" style="303" customWidth="1"/>
    <col min="8178" max="8179" width="11.75" style="303" customWidth="1"/>
    <col min="8180" max="8180" width="15.125" style="303" customWidth="1"/>
    <col min="8181" max="8183" width="13" style="303" customWidth="1"/>
    <col min="8184" max="8184" width="12" style="303" customWidth="1"/>
    <col min="8185" max="8189" width="0" style="303" hidden="1" customWidth="1"/>
    <col min="8190" max="8190" width="13.25" style="303" customWidth="1"/>
    <col min="8191" max="8191" width="13.875" style="303" customWidth="1"/>
    <col min="8192" max="8192" width="13.25" style="303" customWidth="1"/>
    <col min="8193" max="8194" width="11.75" style="303" customWidth="1"/>
    <col min="8195" max="8195" width="14.25" style="303" customWidth="1"/>
    <col min="8196" max="8196" width="13.875" style="303" customWidth="1"/>
    <col min="8197" max="8197" width="12.25" style="303" customWidth="1"/>
    <col min="8198" max="8198" width="14.375" style="303" customWidth="1"/>
    <col min="8199" max="8199" width="12.125" style="303" customWidth="1"/>
    <col min="8200" max="8204" width="0" style="303" hidden="1" customWidth="1"/>
    <col min="8205" max="8205" width="11.25" style="303" customWidth="1"/>
    <col min="8206" max="8414" width="9.125" style="303" customWidth="1"/>
    <col min="8415" max="8418" width="8.75" style="303"/>
    <col min="8419" max="8419" width="6" style="303" customWidth="1"/>
    <col min="8420" max="8420" width="31.375" style="303" customWidth="1"/>
    <col min="8421" max="8421" width="12.125" style="303" customWidth="1"/>
    <col min="8422" max="8422" width="12.375" style="303" customWidth="1"/>
    <col min="8423" max="8423" width="10.25" style="303" customWidth="1"/>
    <col min="8424" max="8424" width="14" style="303" customWidth="1"/>
    <col min="8425" max="8425" width="10.25" style="303" customWidth="1"/>
    <col min="8426" max="8426" width="12.25" style="303" customWidth="1"/>
    <col min="8427" max="8427" width="13.125" style="303" customWidth="1"/>
    <col min="8428" max="8428" width="11.875" style="303" customWidth="1"/>
    <col min="8429" max="8429" width="12.375" style="303" customWidth="1"/>
    <col min="8430" max="8430" width="10.25" style="303" customWidth="1"/>
    <col min="8431" max="8431" width="12.75" style="303" customWidth="1"/>
    <col min="8432" max="8432" width="13.125" style="303" customWidth="1"/>
    <col min="8433" max="8433" width="12.375" style="303" customWidth="1"/>
    <col min="8434" max="8435" width="11.75" style="303" customWidth="1"/>
    <col min="8436" max="8436" width="15.125" style="303" customWidth="1"/>
    <col min="8437" max="8439" width="13" style="303" customWidth="1"/>
    <col min="8440" max="8440" width="12" style="303" customWidth="1"/>
    <col min="8441" max="8445" width="0" style="303" hidden="1" customWidth="1"/>
    <col min="8446" max="8446" width="13.25" style="303" customWidth="1"/>
    <col min="8447" max="8447" width="13.875" style="303" customWidth="1"/>
    <col min="8448" max="8448" width="13.25" style="303" customWidth="1"/>
    <col min="8449" max="8450" width="11.75" style="303" customWidth="1"/>
    <col min="8451" max="8451" width="14.25" style="303" customWidth="1"/>
    <col min="8452" max="8452" width="13.875" style="303" customWidth="1"/>
    <col min="8453" max="8453" width="12.25" style="303" customWidth="1"/>
    <col min="8454" max="8454" width="14.375" style="303" customWidth="1"/>
    <col min="8455" max="8455" width="12.125" style="303" customWidth="1"/>
    <col min="8456" max="8460" width="0" style="303" hidden="1" customWidth="1"/>
    <col min="8461" max="8461" width="11.25" style="303" customWidth="1"/>
    <col min="8462" max="8670" width="9.125" style="303" customWidth="1"/>
    <col min="8671" max="8674" width="8.75" style="303"/>
    <col min="8675" max="8675" width="6" style="303" customWidth="1"/>
    <col min="8676" max="8676" width="31.375" style="303" customWidth="1"/>
    <col min="8677" max="8677" width="12.125" style="303" customWidth="1"/>
    <col min="8678" max="8678" width="12.375" style="303" customWidth="1"/>
    <col min="8679" max="8679" width="10.25" style="303" customWidth="1"/>
    <col min="8680" max="8680" width="14" style="303" customWidth="1"/>
    <col min="8681" max="8681" width="10.25" style="303" customWidth="1"/>
    <col min="8682" max="8682" width="12.25" style="303" customWidth="1"/>
    <col min="8683" max="8683" width="13.125" style="303" customWidth="1"/>
    <col min="8684" max="8684" width="11.875" style="303" customWidth="1"/>
    <col min="8685" max="8685" width="12.375" style="303" customWidth="1"/>
    <col min="8686" max="8686" width="10.25" style="303" customWidth="1"/>
    <col min="8687" max="8687" width="12.75" style="303" customWidth="1"/>
    <col min="8688" max="8688" width="13.125" style="303" customWidth="1"/>
    <col min="8689" max="8689" width="12.375" style="303" customWidth="1"/>
    <col min="8690" max="8691" width="11.75" style="303" customWidth="1"/>
    <col min="8692" max="8692" width="15.125" style="303" customWidth="1"/>
    <col min="8693" max="8695" width="13" style="303" customWidth="1"/>
    <col min="8696" max="8696" width="12" style="303" customWidth="1"/>
    <col min="8697" max="8701" width="0" style="303" hidden="1" customWidth="1"/>
    <col min="8702" max="8702" width="13.25" style="303" customWidth="1"/>
    <col min="8703" max="8703" width="13.875" style="303" customWidth="1"/>
    <col min="8704" max="8704" width="13.25" style="303" customWidth="1"/>
    <col min="8705" max="8706" width="11.75" style="303" customWidth="1"/>
    <col min="8707" max="8707" width="14.25" style="303" customWidth="1"/>
    <col min="8708" max="8708" width="13.875" style="303" customWidth="1"/>
    <col min="8709" max="8709" width="12.25" style="303" customWidth="1"/>
    <col min="8710" max="8710" width="14.375" style="303" customWidth="1"/>
    <col min="8711" max="8711" width="12.125" style="303" customWidth="1"/>
    <col min="8712" max="8716" width="0" style="303" hidden="1" customWidth="1"/>
    <col min="8717" max="8717" width="11.25" style="303" customWidth="1"/>
    <col min="8718" max="8926" width="9.125" style="303" customWidth="1"/>
    <col min="8927" max="8930" width="8.75" style="303"/>
    <col min="8931" max="8931" width="6" style="303" customWidth="1"/>
    <col min="8932" max="8932" width="31.375" style="303" customWidth="1"/>
    <col min="8933" max="8933" width="12.125" style="303" customWidth="1"/>
    <col min="8934" max="8934" width="12.375" style="303" customWidth="1"/>
    <col min="8935" max="8935" width="10.25" style="303" customWidth="1"/>
    <col min="8936" max="8936" width="14" style="303" customWidth="1"/>
    <col min="8937" max="8937" width="10.25" style="303" customWidth="1"/>
    <col min="8938" max="8938" width="12.25" style="303" customWidth="1"/>
    <col min="8939" max="8939" width="13.125" style="303" customWidth="1"/>
    <col min="8940" max="8940" width="11.875" style="303" customWidth="1"/>
    <col min="8941" max="8941" width="12.375" style="303" customWidth="1"/>
    <col min="8942" max="8942" width="10.25" style="303" customWidth="1"/>
    <col min="8943" max="8943" width="12.75" style="303" customWidth="1"/>
    <col min="8944" max="8944" width="13.125" style="303" customWidth="1"/>
    <col min="8945" max="8945" width="12.375" style="303" customWidth="1"/>
    <col min="8946" max="8947" width="11.75" style="303" customWidth="1"/>
    <col min="8948" max="8948" width="15.125" style="303" customWidth="1"/>
    <col min="8949" max="8951" width="13" style="303" customWidth="1"/>
    <col min="8952" max="8952" width="12" style="303" customWidth="1"/>
    <col min="8953" max="8957" width="0" style="303" hidden="1" customWidth="1"/>
    <col min="8958" max="8958" width="13.25" style="303" customWidth="1"/>
    <col min="8959" max="8959" width="13.875" style="303" customWidth="1"/>
    <col min="8960" max="8960" width="13.25" style="303" customWidth="1"/>
    <col min="8961" max="8962" width="11.75" style="303" customWidth="1"/>
    <col min="8963" max="8963" width="14.25" style="303" customWidth="1"/>
    <col min="8964" max="8964" width="13.875" style="303" customWidth="1"/>
    <col min="8965" max="8965" width="12.25" style="303" customWidth="1"/>
    <col min="8966" max="8966" width="14.375" style="303" customWidth="1"/>
    <col min="8967" max="8967" width="12.125" style="303" customWidth="1"/>
    <col min="8968" max="8972" width="0" style="303" hidden="1" customWidth="1"/>
    <col min="8973" max="8973" width="11.25" style="303" customWidth="1"/>
    <col min="8974" max="9182" width="9.125" style="303" customWidth="1"/>
    <col min="9183" max="9186" width="8.75" style="303"/>
    <col min="9187" max="9187" width="6" style="303" customWidth="1"/>
    <col min="9188" max="9188" width="31.375" style="303" customWidth="1"/>
    <col min="9189" max="9189" width="12.125" style="303" customWidth="1"/>
    <col min="9190" max="9190" width="12.375" style="303" customWidth="1"/>
    <col min="9191" max="9191" width="10.25" style="303" customWidth="1"/>
    <col min="9192" max="9192" width="14" style="303" customWidth="1"/>
    <col min="9193" max="9193" width="10.25" style="303" customWidth="1"/>
    <col min="9194" max="9194" width="12.25" style="303" customWidth="1"/>
    <col min="9195" max="9195" width="13.125" style="303" customWidth="1"/>
    <col min="9196" max="9196" width="11.875" style="303" customWidth="1"/>
    <col min="9197" max="9197" width="12.375" style="303" customWidth="1"/>
    <col min="9198" max="9198" width="10.25" style="303" customWidth="1"/>
    <col min="9199" max="9199" width="12.75" style="303" customWidth="1"/>
    <col min="9200" max="9200" width="13.125" style="303" customWidth="1"/>
    <col min="9201" max="9201" width="12.375" style="303" customWidth="1"/>
    <col min="9202" max="9203" width="11.75" style="303" customWidth="1"/>
    <col min="9204" max="9204" width="15.125" style="303" customWidth="1"/>
    <col min="9205" max="9207" width="13" style="303" customWidth="1"/>
    <col min="9208" max="9208" width="12" style="303" customWidth="1"/>
    <col min="9209" max="9213" width="0" style="303" hidden="1" customWidth="1"/>
    <col min="9214" max="9214" width="13.25" style="303" customWidth="1"/>
    <col min="9215" max="9215" width="13.875" style="303" customWidth="1"/>
    <col min="9216" max="9216" width="13.25" style="303" customWidth="1"/>
    <col min="9217" max="9218" width="11.75" style="303" customWidth="1"/>
    <col min="9219" max="9219" width="14.25" style="303" customWidth="1"/>
    <col min="9220" max="9220" width="13.875" style="303" customWidth="1"/>
    <col min="9221" max="9221" width="12.25" style="303" customWidth="1"/>
    <col min="9222" max="9222" width="14.375" style="303" customWidth="1"/>
    <col min="9223" max="9223" width="12.125" style="303" customWidth="1"/>
    <col min="9224" max="9228" width="0" style="303" hidden="1" customWidth="1"/>
    <col min="9229" max="9229" width="11.25" style="303" customWidth="1"/>
    <col min="9230" max="9438" width="9.125" style="303" customWidth="1"/>
    <col min="9439" max="9442" width="8.75" style="303"/>
    <col min="9443" max="9443" width="6" style="303" customWidth="1"/>
    <col min="9444" max="9444" width="31.375" style="303" customWidth="1"/>
    <col min="9445" max="9445" width="12.125" style="303" customWidth="1"/>
    <col min="9446" max="9446" width="12.375" style="303" customWidth="1"/>
    <col min="9447" max="9447" width="10.25" style="303" customWidth="1"/>
    <col min="9448" max="9448" width="14" style="303" customWidth="1"/>
    <col min="9449" max="9449" width="10.25" style="303" customWidth="1"/>
    <col min="9450" max="9450" width="12.25" style="303" customWidth="1"/>
    <col min="9451" max="9451" width="13.125" style="303" customWidth="1"/>
    <col min="9452" max="9452" width="11.875" style="303" customWidth="1"/>
    <col min="9453" max="9453" width="12.375" style="303" customWidth="1"/>
    <col min="9454" max="9454" width="10.25" style="303" customWidth="1"/>
    <col min="9455" max="9455" width="12.75" style="303" customWidth="1"/>
    <col min="9456" max="9456" width="13.125" style="303" customWidth="1"/>
    <col min="9457" max="9457" width="12.375" style="303" customWidth="1"/>
    <col min="9458" max="9459" width="11.75" style="303" customWidth="1"/>
    <col min="9460" max="9460" width="15.125" style="303" customWidth="1"/>
    <col min="9461" max="9463" width="13" style="303" customWidth="1"/>
    <col min="9464" max="9464" width="12" style="303" customWidth="1"/>
    <col min="9465" max="9469" width="0" style="303" hidden="1" customWidth="1"/>
    <col min="9470" max="9470" width="13.25" style="303" customWidth="1"/>
    <col min="9471" max="9471" width="13.875" style="303" customWidth="1"/>
    <col min="9472" max="9472" width="13.25" style="303" customWidth="1"/>
    <col min="9473" max="9474" width="11.75" style="303" customWidth="1"/>
    <col min="9475" max="9475" width="14.25" style="303" customWidth="1"/>
    <col min="9476" max="9476" width="13.875" style="303" customWidth="1"/>
    <col min="9477" max="9477" width="12.25" style="303" customWidth="1"/>
    <col min="9478" max="9478" width="14.375" style="303" customWidth="1"/>
    <col min="9479" max="9479" width="12.125" style="303" customWidth="1"/>
    <col min="9480" max="9484" width="0" style="303" hidden="1" customWidth="1"/>
    <col min="9485" max="9485" width="11.25" style="303" customWidth="1"/>
    <col min="9486" max="9694" width="9.125" style="303" customWidth="1"/>
    <col min="9695" max="9698" width="8.75" style="303"/>
    <col min="9699" max="9699" width="6" style="303" customWidth="1"/>
    <col min="9700" max="9700" width="31.375" style="303" customWidth="1"/>
    <col min="9701" max="9701" width="12.125" style="303" customWidth="1"/>
    <col min="9702" max="9702" width="12.375" style="303" customWidth="1"/>
    <col min="9703" max="9703" width="10.25" style="303" customWidth="1"/>
    <col min="9704" max="9704" width="14" style="303" customWidth="1"/>
    <col min="9705" max="9705" width="10.25" style="303" customWidth="1"/>
    <col min="9706" max="9706" width="12.25" style="303" customWidth="1"/>
    <col min="9707" max="9707" width="13.125" style="303" customWidth="1"/>
    <col min="9708" max="9708" width="11.875" style="303" customWidth="1"/>
    <col min="9709" max="9709" width="12.375" style="303" customWidth="1"/>
    <col min="9710" max="9710" width="10.25" style="303" customWidth="1"/>
    <col min="9711" max="9711" width="12.75" style="303" customWidth="1"/>
    <col min="9712" max="9712" width="13.125" style="303" customWidth="1"/>
    <col min="9713" max="9713" width="12.375" style="303" customWidth="1"/>
    <col min="9714" max="9715" width="11.75" style="303" customWidth="1"/>
    <col min="9716" max="9716" width="15.125" style="303" customWidth="1"/>
    <col min="9717" max="9719" width="13" style="303" customWidth="1"/>
    <col min="9720" max="9720" width="12" style="303" customWidth="1"/>
    <col min="9721" max="9725" width="0" style="303" hidden="1" customWidth="1"/>
    <col min="9726" max="9726" width="13.25" style="303" customWidth="1"/>
    <col min="9727" max="9727" width="13.875" style="303" customWidth="1"/>
    <col min="9728" max="9728" width="13.25" style="303" customWidth="1"/>
    <col min="9729" max="9730" width="11.75" style="303" customWidth="1"/>
    <col min="9731" max="9731" width="14.25" style="303" customWidth="1"/>
    <col min="9732" max="9732" width="13.875" style="303" customWidth="1"/>
    <col min="9733" max="9733" width="12.25" style="303" customWidth="1"/>
    <col min="9734" max="9734" width="14.375" style="303" customWidth="1"/>
    <col min="9735" max="9735" width="12.125" style="303" customWidth="1"/>
    <col min="9736" max="9740" width="0" style="303" hidden="1" customWidth="1"/>
    <col min="9741" max="9741" width="11.25" style="303" customWidth="1"/>
    <col min="9742" max="9950" width="9.125" style="303" customWidth="1"/>
    <col min="9951" max="9954" width="8.75" style="303"/>
    <col min="9955" max="9955" width="6" style="303" customWidth="1"/>
    <col min="9956" max="9956" width="31.375" style="303" customWidth="1"/>
    <col min="9957" max="9957" width="12.125" style="303" customWidth="1"/>
    <col min="9958" max="9958" width="12.375" style="303" customWidth="1"/>
    <col min="9959" max="9959" width="10.25" style="303" customWidth="1"/>
    <col min="9960" max="9960" width="14" style="303" customWidth="1"/>
    <col min="9961" max="9961" width="10.25" style="303" customWidth="1"/>
    <col min="9962" max="9962" width="12.25" style="303" customWidth="1"/>
    <col min="9963" max="9963" width="13.125" style="303" customWidth="1"/>
    <col min="9964" max="9964" width="11.875" style="303" customWidth="1"/>
    <col min="9965" max="9965" width="12.375" style="303" customWidth="1"/>
    <col min="9966" max="9966" width="10.25" style="303" customWidth="1"/>
    <col min="9967" max="9967" width="12.75" style="303" customWidth="1"/>
    <col min="9968" max="9968" width="13.125" style="303" customWidth="1"/>
    <col min="9969" max="9969" width="12.375" style="303" customWidth="1"/>
    <col min="9970" max="9971" width="11.75" style="303" customWidth="1"/>
    <col min="9972" max="9972" width="15.125" style="303" customWidth="1"/>
    <col min="9973" max="9975" width="13" style="303" customWidth="1"/>
    <col min="9976" max="9976" width="12" style="303" customWidth="1"/>
    <col min="9977" max="9981" width="0" style="303" hidden="1" customWidth="1"/>
    <col min="9982" max="9982" width="13.25" style="303" customWidth="1"/>
    <col min="9983" max="9983" width="13.875" style="303" customWidth="1"/>
    <col min="9984" max="9984" width="13.25" style="303" customWidth="1"/>
    <col min="9985" max="9986" width="11.75" style="303" customWidth="1"/>
    <col min="9987" max="9987" width="14.25" style="303" customWidth="1"/>
    <col min="9988" max="9988" width="13.875" style="303" customWidth="1"/>
    <col min="9989" max="9989" width="12.25" style="303" customWidth="1"/>
    <col min="9990" max="9990" width="14.375" style="303" customWidth="1"/>
    <col min="9991" max="9991" width="12.125" style="303" customWidth="1"/>
    <col min="9992" max="9996" width="0" style="303" hidden="1" customWidth="1"/>
    <col min="9997" max="9997" width="11.25" style="303" customWidth="1"/>
    <col min="9998" max="10206" width="9.125" style="303" customWidth="1"/>
    <col min="10207" max="10210" width="8.75" style="303"/>
    <col min="10211" max="10211" width="6" style="303" customWidth="1"/>
    <col min="10212" max="10212" width="31.375" style="303" customWidth="1"/>
    <col min="10213" max="10213" width="12.125" style="303" customWidth="1"/>
    <col min="10214" max="10214" width="12.375" style="303" customWidth="1"/>
    <col min="10215" max="10215" width="10.25" style="303" customWidth="1"/>
    <col min="10216" max="10216" width="14" style="303" customWidth="1"/>
    <col min="10217" max="10217" width="10.25" style="303" customWidth="1"/>
    <col min="10218" max="10218" width="12.25" style="303" customWidth="1"/>
    <col min="10219" max="10219" width="13.125" style="303" customWidth="1"/>
    <col min="10220" max="10220" width="11.875" style="303" customWidth="1"/>
    <col min="10221" max="10221" width="12.375" style="303" customWidth="1"/>
    <col min="10222" max="10222" width="10.25" style="303" customWidth="1"/>
    <col min="10223" max="10223" width="12.75" style="303" customWidth="1"/>
    <col min="10224" max="10224" width="13.125" style="303" customWidth="1"/>
    <col min="10225" max="10225" width="12.375" style="303" customWidth="1"/>
    <col min="10226" max="10227" width="11.75" style="303" customWidth="1"/>
    <col min="10228" max="10228" width="15.125" style="303" customWidth="1"/>
    <col min="10229" max="10231" width="13" style="303" customWidth="1"/>
    <col min="10232" max="10232" width="12" style="303" customWidth="1"/>
    <col min="10233" max="10237" width="0" style="303" hidden="1" customWidth="1"/>
    <col min="10238" max="10238" width="13.25" style="303" customWidth="1"/>
    <col min="10239" max="10239" width="13.875" style="303" customWidth="1"/>
    <col min="10240" max="10240" width="13.25" style="303" customWidth="1"/>
    <col min="10241" max="10242" width="11.75" style="303" customWidth="1"/>
    <col min="10243" max="10243" width="14.25" style="303" customWidth="1"/>
    <col min="10244" max="10244" width="13.875" style="303" customWidth="1"/>
    <col min="10245" max="10245" width="12.25" style="303" customWidth="1"/>
    <col min="10246" max="10246" width="14.375" style="303" customWidth="1"/>
    <col min="10247" max="10247" width="12.125" style="303" customWidth="1"/>
    <col min="10248" max="10252" width="0" style="303" hidden="1" customWidth="1"/>
    <col min="10253" max="10253" width="11.25" style="303" customWidth="1"/>
    <col min="10254" max="10462" width="9.125" style="303" customWidth="1"/>
    <col min="10463" max="10466" width="8.75" style="303"/>
    <col min="10467" max="10467" width="6" style="303" customWidth="1"/>
    <col min="10468" max="10468" width="31.375" style="303" customWidth="1"/>
    <col min="10469" max="10469" width="12.125" style="303" customWidth="1"/>
    <col min="10470" max="10470" width="12.375" style="303" customWidth="1"/>
    <col min="10471" max="10471" width="10.25" style="303" customWidth="1"/>
    <col min="10472" max="10472" width="14" style="303" customWidth="1"/>
    <col min="10473" max="10473" width="10.25" style="303" customWidth="1"/>
    <col min="10474" max="10474" width="12.25" style="303" customWidth="1"/>
    <col min="10475" max="10475" width="13.125" style="303" customWidth="1"/>
    <col min="10476" max="10476" width="11.875" style="303" customWidth="1"/>
    <col min="10477" max="10477" width="12.375" style="303" customWidth="1"/>
    <col min="10478" max="10478" width="10.25" style="303" customWidth="1"/>
    <col min="10479" max="10479" width="12.75" style="303" customWidth="1"/>
    <col min="10480" max="10480" width="13.125" style="303" customWidth="1"/>
    <col min="10481" max="10481" width="12.375" style="303" customWidth="1"/>
    <col min="10482" max="10483" width="11.75" style="303" customWidth="1"/>
    <col min="10484" max="10484" width="15.125" style="303" customWidth="1"/>
    <col min="10485" max="10487" width="13" style="303" customWidth="1"/>
    <col min="10488" max="10488" width="12" style="303" customWidth="1"/>
    <col min="10489" max="10493" width="0" style="303" hidden="1" customWidth="1"/>
    <col min="10494" max="10494" width="13.25" style="303" customWidth="1"/>
    <col min="10495" max="10495" width="13.875" style="303" customWidth="1"/>
    <col min="10496" max="10496" width="13.25" style="303" customWidth="1"/>
    <col min="10497" max="10498" width="11.75" style="303" customWidth="1"/>
    <col min="10499" max="10499" width="14.25" style="303" customWidth="1"/>
    <col min="10500" max="10500" width="13.875" style="303" customWidth="1"/>
    <col min="10501" max="10501" width="12.25" style="303" customWidth="1"/>
    <col min="10502" max="10502" width="14.375" style="303" customWidth="1"/>
    <col min="10503" max="10503" width="12.125" style="303" customWidth="1"/>
    <col min="10504" max="10508" width="0" style="303" hidden="1" customWidth="1"/>
    <col min="10509" max="10509" width="11.25" style="303" customWidth="1"/>
    <col min="10510" max="10718" width="9.125" style="303" customWidth="1"/>
    <col min="10719" max="10722" width="8.75" style="303"/>
    <col min="10723" max="10723" width="6" style="303" customWidth="1"/>
    <col min="10724" max="10724" width="31.375" style="303" customWidth="1"/>
    <col min="10725" max="10725" width="12.125" style="303" customWidth="1"/>
    <col min="10726" max="10726" width="12.375" style="303" customWidth="1"/>
    <col min="10727" max="10727" width="10.25" style="303" customWidth="1"/>
    <col min="10728" max="10728" width="14" style="303" customWidth="1"/>
    <col min="10729" max="10729" width="10.25" style="303" customWidth="1"/>
    <col min="10730" max="10730" width="12.25" style="303" customWidth="1"/>
    <col min="10731" max="10731" width="13.125" style="303" customWidth="1"/>
    <col min="10732" max="10732" width="11.875" style="303" customWidth="1"/>
    <col min="10733" max="10733" width="12.375" style="303" customWidth="1"/>
    <col min="10734" max="10734" width="10.25" style="303" customWidth="1"/>
    <col min="10735" max="10735" width="12.75" style="303" customWidth="1"/>
    <col min="10736" max="10736" width="13.125" style="303" customWidth="1"/>
    <col min="10737" max="10737" width="12.375" style="303" customWidth="1"/>
    <col min="10738" max="10739" width="11.75" style="303" customWidth="1"/>
    <col min="10740" max="10740" width="15.125" style="303" customWidth="1"/>
    <col min="10741" max="10743" width="13" style="303" customWidth="1"/>
    <col min="10744" max="10744" width="12" style="303" customWidth="1"/>
    <col min="10745" max="10749" width="0" style="303" hidden="1" customWidth="1"/>
    <col min="10750" max="10750" width="13.25" style="303" customWidth="1"/>
    <col min="10751" max="10751" width="13.875" style="303" customWidth="1"/>
    <col min="10752" max="10752" width="13.25" style="303" customWidth="1"/>
    <col min="10753" max="10754" width="11.75" style="303" customWidth="1"/>
    <col min="10755" max="10755" width="14.25" style="303" customWidth="1"/>
    <col min="10756" max="10756" width="13.875" style="303" customWidth="1"/>
    <col min="10757" max="10757" width="12.25" style="303" customWidth="1"/>
    <col min="10758" max="10758" width="14.375" style="303" customWidth="1"/>
    <col min="10759" max="10759" width="12.125" style="303" customWidth="1"/>
    <col min="10760" max="10764" width="0" style="303" hidden="1" customWidth="1"/>
    <col min="10765" max="10765" width="11.25" style="303" customWidth="1"/>
    <col min="10766" max="10974" width="9.125" style="303" customWidth="1"/>
    <col min="10975" max="10978" width="8.75" style="303"/>
    <col min="10979" max="10979" width="6" style="303" customWidth="1"/>
    <col min="10980" max="10980" width="31.375" style="303" customWidth="1"/>
    <col min="10981" max="10981" width="12.125" style="303" customWidth="1"/>
    <col min="10982" max="10982" width="12.375" style="303" customWidth="1"/>
    <col min="10983" max="10983" width="10.25" style="303" customWidth="1"/>
    <col min="10984" max="10984" width="14" style="303" customWidth="1"/>
    <col min="10985" max="10985" width="10.25" style="303" customWidth="1"/>
    <col min="10986" max="10986" width="12.25" style="303" customWidth="1"/>
    <col min="10987" max="10987" width="13.125" style="303" customWidth="1"/>
    <col min="10988" max="10988" width="11.875" style="303" customWidth="1"/>
    <col min="10989" max="10989" width="12.375" style="303" customWidth="1"/>
    <col min="10990" max="10990" width="10.25" style="303" customWidth="1"/>
    <col min="10991" max="10991" width="12.75" style="303" customWidth="1"/>
    <col min="10992" max="10992" width="13.125" style="303" customWidth="1"/>
    <col min="10993" max="10993" width="12.375" style="303" customWidth="1"/>
    <col min="10994" max="10995" width="11.75" style="303" customWidth="1"/>
    <col min="10996" max="10996" width="15.125" style="303" customWidth="1"/>
    <col min="10997" max="10999" width="13" style="303" customWidth="1"/>
    <col min="11000" max="11000" width="12" style="303" customWidth="1"/>
    <col min="11001" max="11005" width="0" style="303" hidden="1" customWidth="1"/>
    <col min="11006" max="11006" width="13.25" style="303" customWidth="1"/>
    <col min="11007" max="11007" width="13.875" style="303" customWidth="1"/>
    <col min="11008" max="11008" width="13.25" style="303" customWidth="1"/>
    <col min="11009" max="11010" width="11.75" style="303" customWidth="1"/>
    <col min="11011" max="11011" width="14.25" style="303" customWidth="1"/>
    <col min="11012" max="11012" width="13.875" style="303" customWidth="1"/>
    <col min="11013" max="11013" width="12.25" style="303" customWidth="1"/>
    <col min="11014" max="11014" width="14.375" style="303" customWidth="1"/>
    <col min="11015" max="11015" width="12.125" style="303" customWidth="1"/>
    <col min="11016" max="11020" width="0" style="303" hidden="1" customWidth="1"/>
    <col min="11021" max="11021" width="11.25" style="303" customWidth="1"/>
    <col min="11022" max="11230" width="9.125" style="303" customWidth="1"/>
    <col min="11231" max="11234" width="8.75" style="303"/>
    <col min="11235" max="11235" width="6" style="303" customWidth="1"/>
    <col min="11236" max="11236" width="31.375" style="303" customWidth="1"/>
    <col min="11237" max="11237" width="12.125" style="303" customWidth="1"/>
    <col min="11238" max="11238" width="12.375" style="303" customWidth="1"/>
    <col min="11239" max="11239" width="10.25" style="303" customWidth="1"/>
    <col min="11240" max="11240" width="14" style="303" customWidth="1"/>
    <col min="11241" max="11241" width="10.25" style="303" customWidth="1"/>
    <col min="11242" max="11242" width="12.25" style="303" customWidth="1"/>
    <col min="11243" max="11243" width="13.125" style="303" customWidth="1"/>
    <col min="11244" max="11244" width="11.875" style="303" customWidth="1"/>
    <col min="11245" max="11245" width="12.375" style="303" customWidth="1"/>
    <col min="11246" max="11246" width="10.25" style="303" customWidth="1"/>
    <col min="11247" max="11247" width="12.75" style="303" customWidth="1"/>
    <col min="11248" max="11248" width="13.125" style="303" customWidth="1"/>
    <col min="11249" max="11249" width="12.375" style="303" customWidth="1"/>
    <col min="11250" max="11251" width="11.75" style="303" customWidth="1"/>
    <col min="11252" max="11252" width="15.125" style="303" customWidth="1"/>
    <col min="11253" max="11255" width="13" style="303" customWidth="1"/>
    <col min="11256" max="11256" width="12" style="303" customWidth="1"/>
    <col min="11257" max="11261" width="0" style="303" hidden="1" customWidth="1"/>
    <col min="11262" max="11262" width="13.25" style="303" customWidth="1"/>
    <col min="11263" max="11263" width="13.875" style="303" customWidth="1"/>
    <col min="11264" max="11264" width="13.25" style="303" customWidth="1"/>
    <col min="11265" max="11266" width="11.75" style="303" customWidth="1"/>
    <col min="11267" max="11267" width="14.25" style="303" customWidth="1"/>
    <col min="11268" max="11268" width="13.875" style="303" customWidth="1"/>
    <col min="11269" max="11269" width="12.25" style="303" customWidth="1"/>
    <col min="11270" max="11270" width="14.375" style="303" customWidth="1"/>
    <col min="11271" max="11271" width="12.125" style="303" customWidth="1"/>
    <col min="11272" max="11276" width="0" style="303" hidden="1" customWidth="1"/>
    <col min="11277" max="11277" width="11.25" style="303" customWidth="1"/>
    <col min="11278" max="11486" width="9.125" style="303" customWidth="1"/>
    <col min="11487" max="11490" width="8.75" style="303"/>
    <col min="11491" max="11491" width="6" style="303" customWidth="1"/>
    <col min="11492" max="11492" width="31.375" style="303" customWidth="1"/>
    <col min="11493" max="11493" width="12.125" style="303" customWidth="1"/>
    <col min="11494" max="11494" width="12.375" style="303" customWidth="1"/>
    <col min="11495" max="11495" width="10.25" style="303" customWidth="1"/>
    <col min="11496" max="11496" width="14" style="303" customWidth="1"/>
    <col min="11497" max="11497" width="10.25" style="303" customWidth="1"/>
    <col min="11498" max="11498" width="12.25" style="303" customWidth="1"/>
    <col min="11499" max="11499" width="13.125" style="303" customWidth="1"/>
    <col min="11500" max="11500" width="11.875" style="303" customWidth="1"/>
    <col min="11501" max="11501" width="12.375" style="303" customWidth="1"/>
    <col min="11502" max="11502" width="10.25" style="303" customWidth="1"/>
    <col min="11503" max="11503" width="12.75" style="303" customWidth="1"/>
    <col min="11504" max="11504" width="13.125" style="303" customWidth="1"/>
    <col min="11505" max="11505" width="12.375" style="303" customWidth="1"/>
    <col min="11506" max="11507" width="11.75" style="303" customWidth="1"/>
    <col min="11508" max="11508" width="15.125" style="303" customWidth="1"/>
    <col min="11509" max="11511" width="13" style="303" customWidth="1"/>
    <col min="11512" max="11512" width="12" style="303" customWidth="1"/>
    <col min="11513" max="11517" width="0" style="303" hidden="1" customWidth="1"/>
    <col min="11518" max="11518" width="13.25" style="303" customWidth="1"/>
    <col min="11519" max="11519" width="13.875" style="303" customWidth="1"/>
    <col min="11520" max="11520" width="13.25" style="303" customWidth="1"/>
    <col min="11521" max="11522" width="11.75" style="303" customWidth="1"/>
    <col min="11523" max="11523" width="14.25" style="303" customWidth="1"/>
    <col min="11524" max="11524" width="13.875" style="303" customWidth="1"/>
    <col min="11525" max="11525" width="12.25" style="303" customWidth="1"/>
    <col min="11526" max="11526" width="14.375" style="303" customWidth="1"/>
    <col min="11527" max="11527" width="12.125" style="303" customWidth="1"/>
    <col min="11528" max="11532" width="0" style="303" hidden="1" customWidth="1"/>
    <col min="11533" max="11533" width="11.25" style="303" customWidth="1"/>
    <col min="11534" max="11742" width="9.125" style="303" customWidth="1"/>
    <col min="11743" max="11746" width="8.75" style="303"/>
    <col min="11747" max="11747" width="6" style="303" customWidth="1"/>
    <col min="11748" max="11748" width="31.375" style="303" customWidth="1"/>
    <col min="11749" max="11749" width="12.125" style="303" customWidth="1"/>
    <col min="11750" max="11750" width="12.375" style="303" customWidth="1"/>
    <col min="11751" max="11751" width="10.25" style="303" customWidth="1"/>
    <col min="11752" max="11752" width="14" style="303" customWidth="1"/>
    <col min="11753" max="11753" width="10.25" style="303" customWidth="1"/>
    <col min="11754" max="11754" width="12.25" style="303" customWidth="1"/>
    <col min="11755" max="11755" width="13.125" style="303" customWidth="1"/>
    <col min="11756" max="11756" width="11.875" style="303" customWidth="1"/>
    <col min="11757" max="11757" width="12.375" style="303" customWidth="1"/>
    <col min="11758" max="11758" width="10.25" style="303" customWidth="1"/>
    <col min="11759" max="11759" width="12.75" style="303" customWidth="1"/>
    <col min="11760" max="11760" width="13.125" style="303" customWidth="1"/>
    <col min="11761" max="11761" width="12.375" style="303" customWidth="1"/>
    <col min="11762" max="11763" width="11.75" style="303" customWidth="1"/>
    <col min="11764" max="11764" width="15.125" style="303" customWidth="1"/>
    <col min="11765" max="11767" width="13" style="303" customWidth="1"/>
    <col min="11768" max="11768" width="12" style="303" customWidth="1"/>
    <col min="11769" max="11773" width="0" style="303" hidden="1" customWidth="1"/>
    <col min="11774" max="11774" width="13.25" style="303" customWidth="1"/>
    <col min="11775" max="11775" width="13.875" style="303" customWidth="1"/>
    <col min="11776" max="11776" width="13.25" style="303" customWidth="1"/>
    <col min="11777" max="11778" width="11.75" style="303" customWidth="1"/>
    <col min="11779" max="11779" width="14.25" style="303" customWidth="1"/>
    <col min="11780" max="11780" width="13.875" style="303" customWidth="1"/>
    <col min="11781" max="11781" width="12.25" style="303" customWidth="1"/>
    <col min="11782" max="11782" width="14.375" style="303" customWidth="1"/>
    <col min="11783" max="11783" width="12.125" style="303" customWidth="1"/>
    <col min="11784" max="11788" width="0" style="303" hidden="1" customWidth="1"/>
    <col min="11789" max="11789" width="11.25" style="303" customWidth="1"/>
    <col min="11790" max="11998" width="9.125" style="303" customWidth="1"/>
    <col min="11999" max="12002" width="8.75" style="303"/>
    <col min="12003" max="12003" width="6" style="303" customWidth="1"/>
    <col min="12004" max="12004" width="31.375" style="303" customWidth="1"/>
    <col min="12005" max="12005" width="12.125" style="303" customWidth="1"/>
    <col min="12006" max="12006" width="12.375" style="303" customWidth="1"/>
    <col min="12007" max="12007" width="10.25" style="303" customWidth="1"/>
    <col min="12008" max="12008" width="14" style="303" customWidth="1"/>
    <col min="12009" max="12009" width="10.25" style="303" customWidth="1"/>
    <col min="12010" max="12010" width="12.25" style="303" customWidth="1"/>
    <col min="12011" max="12011" width="13.125" style="303" customWidth="1"/>
    <col min="12012" max="12012" width="11.875" style="303" customWidth="1"/>
    <col min="12013" max="12013" width="12.375" style="303" customWidth="1"/>
    <col min="12014" max="12014" width="10.25" style="303" customWidth="1"/>
    <col min="12015" max="12015" width="12.75" style="303" customWidth="1"/>
    <col min="12016" max="12016" width="13.125" style="303" customWidth="1"/>
    <col min="12017" max="12017" width="12.375" style="303" customWidth="1"/>
    <col min="12018" max="12019" width="11.75" style="303" customWidth="1"/>
    <col min="12020" max="12020" width="15.125" style="303" customWidth="1"/>
    <col min="12021" max="12023" width="13" style="303" customWidth="1"/>
    <col min="12024" max="12024" width="12" style="303" customWidth="1"/>
    <col min="12025" max="12029" width="0" style="303" hidden="1" customWidth="1"/>
    <col min="12030" max="12030" width="13.25" style="303" customWidth="1"/>
    <col min="12031" max="12031" width="13.875" style="303" customWidth="1"/>
    <col min="12032" max="12032" width="13.25" style="303" customWidth="1"/>
    <col min="12033" max="12034" width="11.75" style="303" customWidth="1"/>
    <col min="12035" max="12035" width="14.25" style="303" customWidth="1"/>
    <col min="12036" max="12036" width="13.875" style="303" customWidth="1"/>
    <col min="12037" max="12037" width="12.25" style="303" customWidth="1"/>
    <col min="12038" max="12038" width="14.375" style="303" customWidth="1"/>
    <col min="12039" max="12039" width="12.125" style="303" customWidth="1"/>
    <col min="12040" max="12044" width="0" style="303" hidden="1" customWidth="1"/>
    <col min="12045" max="12045" width="11.25" style="303" customWidth="1"/>
    <col min="12046" max="12254" width="9.125" style="303" customWidth="1"/>
    <col min="12255" max="12258" width="8.75" style="303"/>
    <col min="12259" max="12259" width="6" style="303" customWidth="1"/>
    <col min="12260" max="12260" width="31.375" style="303" customWidth="1"/>
    <col min="12261" max="12261" width="12.125" style="303" customWidth="1"/>
    <col min="12262" max="12262" width="12.375" style="303" customWidth="1"/>
    <col min="12263" max="12263" width="10.25" style="303" customWidth="1"/>
    <col min="12264" max="12264" width="14" style="303" customWidth="1"/>
    <col min="12265" max="12265" width="10.25" style="303" customWidth="1"/>
    <col min="12266" max="12266" width="12.25" style="303" customWidth="1"/>
    <col min="12267" max="12267" width="13.125" style="303" customWidth="1"/>
    <col min="12268" max="12268" width="11.875" style="303" customWidth="1"/>
    <col min="12269" max="12269" width="12.375" style="303" customWidth="1"/>
    <col min="12270" max="12270" width="10.25" style="303" customWidth="1"/>
    <col min="12271" max="12271" width="12.75" style="303" customWidth="1"/>
    <col min="12272" max="12272" width="13.125" style="303" customWidth="1"/>
    <col min="12273" max="12273" width="12.375" style="303" customWidth="1"/>
    <col min="12274" max="12275" width="11.75" style="303" customWidth="1"/>
    <col min="12276" max="12276" width="15.125" style="303" customWidth="1"/>
    <col min="12277" max="12279" width="13" style="303" customWidth="1"/>
    <col min="12280" max="12280" width="12" style="303" customWidth="1"/>
    <col min="12281" max="12285" width="0" style="303" hidden="1" customWidth="1"/>
    <col min="12286" max="12286" width="13.25" style="303" customWidth="1"/>
    <col min="12287" max="12287" width="13.875" style="303" customWidth="1"/>
    <col min="12288" max="12288" width="13.25" style="303" customWidth="1"/>
    <col min="12289" max="12290" width="11.75" style="303" customWidth="1"/>
    <col min="12291" max="12291" width="14.25" style="303" customWidth="1"/>
    <col min="12292" max="12292" width="13.875" style="303" customWidth="1"/>
    <col min="12293" max="12293" width="12.25" style="303" customWidth="1"/>
    <col min="12294" max="12294" width="14.375" style="303" customWidth="1"/>
    <col min="12295" max="12295" width="12.125" style="303" customWidth="1"/>
    <col min="12296" max="12300" width="0" style="303" hidden="1" customWidth="1"/>
    <col min="12301" max="12301" width="11.25" style="303" customWidth="1"/>
    <col min="12302" max="12510" width="9.125" style="303" customWidth="1"/>
    <col min="12511" max="12514" width="8.75" style="303"/>
    <col min="12515" max="12515" width="6" style="303" customWidth="1"/>
    <col min="12516" max="12516" width="31.375" style="303" customWidth="1"/>
    <col min="12517" max="12517" width="12.125" style="303" customWidth="1"/>
    <col min="12518" max="12518" width="12.375" style="303" customWidth="1"/>
    <col min="12519" max="12519" width="10.25" style="303" customWidth="1"/>
    <col min="12520" max="12520" width="14" style="303" customWidth="1"/>
    <col min="12521" max="12521" width="10.25" style="303" customWidth="1"/>
    <col min="12522" max="12522" width="12.25" style="303" customWidth="1"/>
    <col min="12523" max="12523" width="13.125" style="303" customWidth="1"/>
    <col min="12524" max="12524" width="11.875" style="303" customWidth="1"/>
    <col min="12525" max="12525" width="12.375" style="303" customWidth="1"/>
    <col min="12526" max="12526" width="10.25" style="303" customWidth="1"/>
    <col min="12527" max="12527" width="12.75" style="303" customWidth="1"/>
    <col min="12528" max="12528" width="13.125" style="303" customWidth="1"/>
    <col min="12529" max="12529" width="12.375" style="303" customWidth="1"/>
    <col min="12530" max="12531" width="11.75" style="303" customWidth="1"/>
    <col min="12532" max="12532" width="15.125" style="303" customWidth="1"/>
    <col min="12533" max="12535" width="13" style="303" customWidth="1"/>
    <col min="12536" max="12536" width="12" style="303" customWidth="1"/>
    <col min="12537" max="12541" width="0" style="303" hidden="1" customWidth="1"/>
    <col min="12542" max="12542" width="13.25" style="303" customWidth="1"/>
    <col min="12543" max="12543" width="13.875" style="303" customWidth="1"/>
    <col min="12544" max="12544" width="13.25" style="303" customWidth="1"/>
    <col min="12545" max="12546" width="11.75" style="303" customWidth="1"/>
    <col min="12547" max="12547" width="14.25" style="303" customWidth="1"/>
    <col min="12548" max="12548" width="13.875" style="303" customWidth="1"/>
    <col min="12549" max="12549" width="12.25" style="303" customWidth="1"/>
    <col min="12550" max="12550" width="14.375" style="303" customWidth="1"/>
    <col min="12551" max="12551" width="12.125" style="303" customWidth="1"/>
    <col min="12552" max="12556" width="0" style="303" hidden="1" customWidth="1"/>
    <col min="12557" max="12557" width="11.25" style="303" customWidth="1"/>
    <col min="12558" max="12766" width="9.125" style="303" customWidth="1"/>
    <col min="12767" max="12770" width="8.75" style="303"/>
    <col min="12771" max="12771" width="6" style="303" customWidth="1"/>
    <col min="12772" max="12772" width="31.375" style="303" customWidth="1"/>
    <col min="12773" max="12773" width="12.125" style="303" customWidth="1"/>
    <col min="12774" max="12774" width="12.375" style="303" customWidth="1"/>
    <col min="12775" max="12775" width="10.25" style="303" customWidth="1"/>
    <col min="12776" max="12776" width="14" style="303" customWidth="1"/>
    <col min="12777" max="12777" width="10.25" style="303" customWidth="1"/>
    <col min="12778" max="12778" width="12.25" style="303" customWidth="1"/>
    <col min="12779" max="12779" width="13.125" style="303" customWidth="1"/>
    <col min="12780" max="12780" width="11.875" style="303" customWidth="1"/>
    <col min="12781" max="12781" width="12.375" style="303" customWidth="1"/>
    <col min="12782" max="12782" width="10.25" style="303" customWidth="1"/>
    <col min="12783" max="12783" width="12.75" style="303" customWidth="1"/>
    <col min="12784" max="12784" width="13.125" style="303" customWidth="1"/>
    <col min="12785" max="12785" width="12.375" style="303" customWidth="1"/>
    <col min="12786" max="12787" width="11.75" style="303" customWidth="1"/>
    <col min="12788" max="12788" width="15.125" style="303" customWidth="1"/>
    <col min="12789" max="12791" width="13" style="303" customWidth="1"/>
    <col min="12792" max="12792" width="12" style="303" customWidth="1"/>
    <col min="12793" max="12797" width="0" style="303" hidden="1" customWidth="1"/>
    <col min="12798" max="12798" width="13.25" style="303" customWidth="1"/>
    <col min="12799" max="12799" width="13.875" style="303" customWidth="1"/>
    <col min="12800" max="12800" width="13.25" style="303" customWidth="1"/>
    <col min="12801" max="12802" width="11.75" style="303" customWidth="1"/>
    <col min="12803" max="12803" width="14.25" style="303" customWidth="1"/>
    <col min="12804" max="12804" width="13.875" style="303" customWidth="1"/>
    <col min="12805" max="12805" width="12.25" style="303" customWidth="1"/>
    <col min="12806" max="12806" width="14.375" style="303" customWidth="1"/>
    <col min="12807" max="12807" width="12.125" style="303" customWidth="1"/>
    <col min="12808" max="12812" width="0" style="303" hidden="1" customWidth="1"/>
    <col min="12813" max="12813" width="11.25" style="303" customWidth="1"/>
    <col min="12814" max="13022" width="9.125" style="303" customWidth="1"/>
    <col min="13023" max="13026" width="8.75" style="303"/>
    <col min="13027" max="13027" width="6" style="303" customWidth="1"/>
    <col min="13028" max="13028" width="31.375" style="303" customWidth="1"/>
    <col min="13029" max="13029" width="12.125" style="303" customWidth="1"/>
    <col min="13030" max="13030" width="12.375" style="303" customWidth="1"/>
    <col min="13031" max="13031" width="10.25" style="303" customWidth="1"/>
    <col min="13032" max="13032" width="14" style="303" customWidth="1"/>
    <col min="13033" max="13033" width="10.25" style="303" customWidth="1"/>
    <col min="13034" max="13034" width="12.25" style="303" customWidth="1"/>
    <col min="13035" max="13035" width="13.125" style="303" customWidth="1"/>
    <col min="13036" max="13036" width="11.875" style="303" customWidth="1"/>
    <col min="13037" max="13037" width="12.375" style="303" customWidth="1"/>
    <col min="13038" max="13038" width="10.25" style="303" customWidth="1"/>
    <col min="13039" max="13039" width="12.75" style="303" customWidth="1"/>
    <col min="13040" max="13040" width="13.125" style="303" customWidth="1"/>
    <col min="13041" max="13041" width="12.375" style="303" customWidth="1"/>
    <col min="13042" max="13043" width="11.75" style="303" customWidth="1"/>
    <col min="13044" max="13044" width="15.125" style="303" customWidth="1"/>
    <col min="13045" max="13047" width="13" style="303" customWidth="1"/>
    <col min="13048" max="13048" width="12" style="303" customWidth="1"/>
    <col min="13049" max="13053" width="0" style="303" hidden="1" customWidth="1"/>
    <col min="13054" max="13054" width="13.25" style="303" customWidth="1"/>
    <col min="13055" max="13055" width="13.875" style="303" customWidth="1"/>
    <col min="13056" max="13056" width="13.25" style="303" customWidth="1"/>
    <col min="13057" max="13058" width="11.75" style="303" customWidth="1"/>
    <col min="13059" max="13059" width="14.25" style="303" customWidth="1"/>
    <col min="13060" max="13060" width="13.875" style="303" customWidth="1"/>
    <col min="13061" max="13061" width="12.25" style="303" customWidth="1"/>
    <col min="13062" max="13062" width="14.375" style="303" customWidth="1"/>
    <col min="13063" max="13063" width="12.125" style="303" customWidth="1"/>
    <col min="13064" max="13068" width="0" style="303" hidden="1" customWidth="1"/>
    <col min="13069" max="13069" width="11.25" style="303" customWidth="1"/>
    <col min="13070" max="13278" width="9.125" style="303" customWidth="1"/>
    <col min="13279" max="13282" width="8.75" style="303"/>
    <col min="13283" max="13283" width="6" style="303" customWidth="1"/>
    <col min="13284" max="13284" width="31.375" style="303" customWidth="1"/>
    <col min="13285" max="13285" width="12.125" style="303" customWidth="1"/>
    <col min="13286" max="13286" width="12.375" style="303" customWidth="1"/>
    <col min="13287" max="13287" width="10.25" style="303" customWidth="1"/>
    <col min="13288" max="13288" width="14" style="303" customWidth="1"/>
    <col min="13289" max="13289" width="10.25" style="303" customWidth="1"/>
    <col min="13290" max="13290" width="12.25" style="303" customWidth="1"/>
    <col min="13291" max="13291" width="13.125" style="303" customWidth="1"/>
    <col min="13292" max="13292" width="11.875" style="303" customWidth="1"/>
    <col min="13293" max="13293" width="12.375" style="303" customWidth="1"/>
    <col min="13294" max="13294" width="10.25" style="303" customWidth="1"/>
    <col min="13295" max="13295" width="12.75" style="303" customWidth="1"/>
    <col min="13296" max="13296" width="13.125" style="303" customWidth="1"/>
    <col min="13297" max="13297" width="12.375" style="303" customWidth="1"/>
    <col min="13298" max="13299" width="11.75" style="303" customWidth="1"/>
    <col min="13300" max="13300" width="15.125" style="303" customWidth="1"/>
    <col min="13301" max="13303" width="13" style="303" customWidth="1"/>
    <col min="13304" max="13304" width="12" style="303" customWidth="1"/>
    <col min="13305" max="13309" width="0" style="303" hidden="1" customWidth="1"/>
    <col min="13310" max="13310" width="13.25" style="303" customWidth="1"/>
    <col min="13311" max="13311" width="13.875" style="303" customWidth="1"/>
    <col min="13312" max="13312" width="13.25" style="303" customWidth="1"/>
    <col min="13313" max="13314" width="11.75" style="303" customWidth="1"/>
    <col min="13315" max="13315" width="14.25" style="303" customWidth="1"/>
    <col min="13316" max="13316" width="13.875" style="303" customWidth="1"/>
    <col min="13317" max="13317" width="12.25" style="303" customWidth="1"/>
    <col min="13318" max="13318" width="14.375" style="303" customWidth="1"/>
    <col min="13319" max="13319" width="12.125" style="303" customWidth="1"/>
    <col min="13320" max="13324" width="0" style="303" hidden="1" customWidth="1"/>
    <col min="13325" max="13325" width="11.25" style="303" customWidth="1"/>
    <col min="13326" max="13534" width="9.125" style="303" customWidth="1"/>
    <col min="13535" max="13538" width="8.75" style="303"/>
    <col min="13539" max="13539" width="6" style="303" customWidth="1"/>
    <col min="13540" max="13540" width="31.375" style="303" customWidth="1"/>
    <col min="13541" max="13541" width="12.125" style="303" customWidth="1"/>
    <col min="13542" max="13542" width="12.375" style="303" customWidth="1"/>
    <col min="13543" max="13543" width="10.25" style="303" customWidth="1"/>
    <col min="13544" max="13544" width="14" style="303" customWidth="1"/>
    <col min="13545" max="13545" width="10.25" style="303" customWidth="1"/>
    <col min="13546" max="13546" width="12.25" style="303" customWidth="1"/>
    <col min="13547" max="13547" width="13.125" style="303" customWidth="1"/>
    <col min="13548" max="13548" width="11.875" style="303" customWidth="1"/>
    <col min="13549" max="13549" width="12.375" style="303" customWidth="1"/>
    <col min="13550" max="13550" width="10.25" style="303" customWidth="1"/>
    <col min="13551" max="13551" width="12.75" style="303" customWidth="1"/>
    <col min="13552" max="13552" width="13.125" style="303" customWidth="1"/>
    <col min="13553" max="13553" width="12.375" style="303" customWidth="1"/>
    <col min="13554" max="13555" width="11.75" style="303" customWidth="1"/>
    <col min="13556" max="13556" width="15.125" style="303" customWidth="1"/>
    <col min="13557" max="13559" width="13" style="303" customWidth="1"/>
    <col min="13560" max="13560" width="12" style="303" customWidth="1"/>
    <col min="13561" max="13565" width="0" style="303" hidden="1" customWidth="1"/>
    <col min="13566" max="13566" width="13.25" style="303" customWidth="1"/>
    <col min="13567" max="13567" width="13.875" style="303" customWidth="1"/>
    <col min="13568" max="13568" width="13.25" style="303" customWidth="1"/>
    <col min="13569" max="13570" width="11.75" style="303" customWidth="1"/>
    <col min="13571" max="13571" width="14.25" style="303" customWidth="1"/>
    <col min="13572" max="13572" width="13.875" style="303" customWidth="1"/>
    <col min="13573" max="13573" width="12.25" style="303" customWidth="1"/>
    <col min="13574" max="13574" width="14.375" style="303" customWidth="1"/>
    <col min="13575" max="13575" width="12.125" style="303" customWidth="1"/>
    <col min="13576" max="13580" width="0" style="303" hidden="1" customWidth="1"/>
    <col min="13581" max="13581" width="11.25" style="303" customWidth="1"/>
    <col min="13582" max="13790" width="9.125" style="303" customWidth="1"/>
    <col min="13791" max="13794" width="8.75" style="303"/>
    <col min="13795" max="13795" width="6" style="303" customWidth="1"/>
    <col min="13796" max="13796" width="31.375" style="303" customWidth="1"/>
    <col min="13797" max="13797" width="12.125" style="303" customWidth="1"/>
    <col min="13798" max="13798" width="12.375" style="303" customWidth="1"/>
    <col min="13799" max="13799" width="10.25" style="303" customWidth="1"/>
    <col min="13800" max="13800" width="14" style="303" customWidth="1"/>
    <col min="13801" max="13801" width="10.25" style="303" customWidth="1"/>
    <col min="13802" max="13802" width="12.25" style="303" customWidth="1"/>
    <col min="13803" max="13803" width="13.125" style="303" customWidth="1"/>
    <col min="13804" max="13804" width="11.875" style="303" customWidth="1"/>
    <col min="13805" max="13805" width="12.375" style="303" customWidth="1"/>
    <col min="13806" max="13806" width="10.25" style="303" customWidth="1"/>
    <col min="13807" max="13807" width="12.75" style="303" customWidth="1"/>
    <col min="13808" max="13808" width="13.125" style="303" customWidth="1"/>
    <col min="13809" max="13809" width="12.375" style="303" customWidth="1"/>
    <col min="13810" max="13811" width="11.75" style="303" customWidth="1"/>
    <col min="13812" max="13812" width="15.125" style="303" customWidth="1"/>
    <col min="13813" max="13815" width="13" style="303" customWidth="1"/>
    <col min="13816" max="13816" width="12" style="303" customWidth="1"/>
    <col min="13817" max="13821" width="0" style="303" hidden="1" customWidth="1"/>
    <col min="13822" max="13822" width="13.25" style="303" customWidth="1"/>
    <col min="13823" max="13823" width="13.875" style="303" customWidth="1"/>
    <col min="13824" max="13824" width="13.25" style="303" customWidth="1"/>
    <col min="13825" max="13826" width="11.75" style="303" customWidth="1"/>
    <col min="13827" max="13827" width="14.25" style="303" customWidth="1"/>
    <col min="13828" max="13828" width="13.875" style="303" customWidth="1"/>
    <col min="13829" max="13829" width="12.25" style="303" customWidth="1"/>
    <col min="13830" max="13830" width="14.375" style="303" customWidth="1"/>
    <col min="13831" max="13831" width="12.125" style="303" customWidth="1"/>
    <col min="13832" max="13836" width="0" style="303" hidden="1" customWidth="1"/>
    <col min="13837" max="13837" width="11.25" style="303" customWidth="1"/>
    <col min="13838" max="14046" width="9.125" style="303" customWidth="1"/>
    <col min="14047" max="14050" width="8.75" style="303"/>
    <col min="14051" max="14051" width="6" style="303" customWidth="1"/>
    <col min="14052" max="14052" width="31.375" style="303" customWidth="1"/>
    <col min="14053" max="14053" width="12.125" style="303" customWidth="1"/>
    <col min="14054" max="14054" width="12.375" style="303" customWidth="1"/>
    <col min="14055" max="14055" width="10.25" style="303" customWidth="1"/>
    <col min="14056" max="14056" width="14" style="303" customWidth="1"/>
    <col min="14057" max="14057" width="10.25" style="303" customWidth="1"/>
    <col min="14058" max="14058" width="12.25" style="303" customWidth="1"/>
    <col min="14059" max="14059" width="13.125" style="303" customWidth="1"/>
    <col min="14060" max="14060" width="11.875" style="303" customWidth="1"/>
    <col min="14061" max="14061" width="12.375" style="303" customWidth="1"/>
    <col min="14062" max="14062" width="10.25" style="303" customWidth="1"/>
    <col min="14063" max="14063" width="12.75" style="303" customWidth="1"/>
    <col min="14064" max="14064" width="13.125" style="303" customWidth="1"/>
    <col min="14065" max="14065" width="12.375" style="303" customWidth="1"/>
    <col min="14066" max="14067" width="11.75" style="303" customWidth="1"/>
    <col min="14068" max="14068" width="15.125" style="303" customWidth="1"/>
    <col min="14069" max="14071" width="13" style="303" customWidth="1"/>
    <col min="14072" max="14072" width="12" style="303" customWidth="1"/>
    <col min="14073" max="14077" width="0" style="303" hidden="1" customWidth="1"/>
    <col min="14078" max="14078" width="13.25" style="303" customWidth="1"/>
    <col min="14079" max="14079" width="13.875" style="303" customWidth="1"/>
    <col min="14080" max="14080" width="13.25" style="303" customWidth="1"/>
    <col min="14081" max="14082" width="11.75" style="303" customWidth="1"/>
    <col min="14083" max="14083" width="14.25" style="303" customWidth="1"/>
    <col min="14084" max="14084" width="13.875" style="303" customWidth="1"/>
    <col min="14085" max="14085" width="12.25" style="303" customWidth="1"/>
    <col min="14086" max="14086" width="14.375" style="303" customWidth="1"/>
    <col min="14087" max="14087" width="12.125" style="303" customWidth="1"/>
    <col min="14088" max="14092" width="0" style="303" hidden="1" customWidth="1"/>
    <col min="14093" max="14093" width="11.25" style="303" customWidth="1"/>
    <col min="14094" max="14302" width="9.125" style="303" customWidth="1"/>
    <col min="14303" max="14306" width="8.75" style="303"/>
    <col min="14307" max="14307" width="6" style="303" customWidth="1"/>
    <col min="14308" max="14308" width="31.375" style="303" customWidth="1"/>
    <col min="14309" max="14309" width="12.125" style="303" customWidth="1"/>
    <col min="14310" max="14310" width="12.375" style="303" customWidth="1"/>
    <col min="14311" max="14311" width="10.25" style="303" customWidth="1"/>
    <col min="14312" max="14312" width="14" style="303" customWidth="1"/>
    <col min="14313" max="14313" width="10.25" style="303" customWidth="1"/>
    <col min="14314" max="14314" width="12.25" style="303" customWidth="1"/>
    <col min="14315" max="14315" width="13.125" style="303" customWidth="1"/>
    <col min="14316" max="14316" width="11.875" style="303" customWidth="1"/>
    <col min="14317" max="14317" width="12.375" style="303" customWidth="1"/>
    <col min="14318" max="14318" width="10.25" style="303" customWidth="1"/>
    <col min="14319" max="14319" width="12.75" style="303" customWidth="1"/>
    <col min="14320" max="14320" width="13.125" style="303" customWidth="1"/>
    <col min="14321" max="14321" width="12.375" style="303" customWidth="1"/>
    <col min="14322" max="14323" width="11.75" style="303" customWidth="1"/>
    <col min="14324" max="14324" width="15.125" style="303" customWidth="1"/>
    <col min="14325" max="14327" width="13" style="303" customWidth="1"/>
    <col min="14328" max="14328" width="12" style="303" customWidth="1"/>
    <col min="14329" max="14333" width="0" style="303" hidden="1" customWidth="1"/>
    <col min="14334" max="14334" width="13.25" style="303" customWidth="1"/>
    <col min="14335" max="14335" width="13.875" style="303" customWidth="1"/>
    <col min="14336" max="14336" width="13.25" style="303" customWidth="1"/>
    <col min="14337" max="14338" width="11.75" style="303" customWidth="1"/>
    <col min="14339" max="14339" width="14.25" style="303" customWidth="1"/>
    <col min="14340" max="14340" width="13.875" style="303" customWidth="1"/>
    <col min="14341" max="14341" width="12.25" style="303" customWidth="1"/>
    <col min="14342" max="14342" width="14.375" style="303" customWidth="1"/>
    <col min="14343" max="14343" width="12.125" style="303" customWidth="1"/>
    <col min="14344" max="14348" width="0" style="303" hidden="1" customWidth="1"/>
    <col min="14349" max="14349" width="11.25" style="303" customWidth="1"/>
    <col min="14350" max="14558" width="9.125" style="303" customWidth="1"/>
    <col min="14559" max="14562" width="8.75" style="303"/>
    <col min="14563" max="14563" width="6" style="303" customWidth="1"/>
    <col min="14564" max="14564" width="31.375" style="303" customWidth="1"/>
    <col min="14565" max="14565" width="12.125" style="303" customWidth="1"/>
    <col min="14566" max="14566" width="12.375" style="303" customWidth="1"/>
    <col min="14567" max="14567" width="10.25" style="303" customWidth="1"/>
    <col min="14568" max="14568" width="14" style="303" customWidth="1"/>
    <col min="14569" max="14569" width="10.25" style="303" customWidth="1"/>
    <col min="14570" max="14570" width="12.25" style="303" customWidth="1"/>
    <col min="14571" max="14571" width="13.125" style="303" customWidth="1"/>
    <col min="14572" max="14572" width="11.875" style="303" customWidth="1"/>
    <col min="14573" max="14573" width="12.375" style="303" customWidth="1"/>
    <col min="14574" max="14574" width="10.25" style="303" customWidth="1"/>
    <col min="14575" max="14575" width="12.75" style="303" customWidth="1"/>
    <col min="14576" max="14576" width="13.125" style="303" customWidth="1"/>
    <col min="14577" max="14577" width="12.375" style="303" customWidth="1"/>
    <col min="14578" max="14579" width="11.75" style="303" customWidth="1"/>
    <col min="14580" max="14580" width="15.125" style="303" customWidth="1"/>
    <col min="14581" max="14583" width="13" style="303" customWidth="1"/>
    <col min="14584" max="14584" width="12" style="303" customWidth="1"/>
    <col min="14585" max="14589" width="0" style="303" hidden="1" customWidth="1"/>
    <col min="14590" max="14590" width="13.25" style="303" customWidth="1"/>
    <col min="14591" max="14591" width="13.875" style="303" customWidth="1"/>
    <col min="14592" max="14592" width="13.25" style="303" customWidth="1"/>
    <col min="14593" max="14594" width="11.75" style="303" customWidth="1"/>
    <col min="14595" max="14595" width="14.25" style="303" customWidth="1"/>
    <col min="14596" max="14596" width="13.875" style="303" customWidth="1"/>
    <col min="14597" max="14597" width="12.25" style="303" customWidth="1"/>
    <col min="14598" max="14598" width="14.375" style="303" customWidth="1"/>
    <col min="14599" max="14599" width="12.125" style="303" customWidth="1"/>
    <col min="14600" max="14604" width="0" style="303" hidden="1" customWidth="1"/>
    <col min="14605" max="14605" width="11.25" style="303" customWidth="1"/>
    <col min="14606" max="14814" width="9.125" style="303" customWidth="1"/>
    <col min="14815" max="14818" width="8.75" style="303"/>
    <col min="14819" max="14819" width="6" style="303" customWidth="1"/>
    <col min="14820" max="14820" width="31.375" style="303" customWidth="1"/>
    <col min="14821" max="14821" width="12.125" style="303" customWidth="1"/>
    <col min="14822" max="14822" width="12.375" style="303" customWidth="1"/>
    <col min="14823" max="14823" width="10.25" style="303" customWidth="1"/>
    <col min="14824" max="14824" width="14" style="303" customWidth="1"/>
    <col min="14825" max="14825" width="10.25" style="303" customWidth="1"/>
    <col min="14826" max="14826" width="12.25" style="303" customWidth="1"/>
    <col min="14827" max="14827" width="13.125" style="303" customWidth="1"/>
    <col min="14828" max="14828" width="11.875" style="303" customWidth="1"/>
    <col min="14829" max="14829" width="12.375" style="303" customWidth="1"/>
    <col min="14830" max="14830" width="10.25" style="303" customWidth="1"/>
    <col min="14831" max="14831" width="12.75" style="303" customWidth="1"/>
    <col min="14832" max="14832" width="13.125" style="303" customWidth="1"/>
    <col min="14833" max="14833" width="12.375" style="303" customWidth="1"/>
    <col min="14834" max="14835" width="11.75" style="303" customWidth="1"/>
    <col min="14836" max="14836" width="15.125" style="303" customWidth="1"/>
    <col min="14837" max="14839" width="13" style="303" customWidth="1"/>
    <col min="14840" max="14840" width="12" style="303" customWidth="1"/>
    <col min="14841" max="14845" width="0" style="303" hidden="1" customWidth="1"/>
    <col min="14846" max="14846" width="13.25" style="303" customWidth="1"/>
    <col min="14847" max="14847" width="13.875" style="303" customWidth="1"/>
    <col min="14848" max="14848" width="13.25" style="303" customWidth="1"/>
    <col min="14849" max="14850" width="11.75" style="303" customWidth="1"/>
    <col min="14851" max="14851" width="14.25" style="303" customWidth="1"/>
    <col min="14852" max="14852" width="13.875" style="303" customWidth="1"/>
    <col min="14853" max="14853" width="12.25" style="303" customWidth="1"/>
    <col min="14854" max="14854" width="14.375" style="303" customWidth="1"/>
    <col min="14855" max="14855" width="12.125" style="303" customWidth="1"/>
    <col min="14856" max="14860" width="0" style="303" hidden="1" customWidth="1"/>
    <col min="14861" max="14861" width="11.25" style="303" customWidth="1"/>
    <col min="14862" max="15070" width="9.125" style="303" customWidth="1"/>
    <col min="15071" max="15074" width="8.75" style="303"/>
    <col min="15075" max="15075" width="6" style="303" customWidth="1"/>
    <col min="15076" max="15076" width="31.375" style="303" customWidth="1"/>
    <col min="15077" max="15077" width="12.125" style="303" customWidth="1"/>
    <col min="15078" max="15078" width="12.375" style="303" customWidth="1"/>
    <col min="15079" max="15079" width="10.25" style="303" customWidth="1"/>
    <col min="15080" max="15080" width="14" style="303" customWidth="1"/>
    <col min="15081" max="15081" width="10.25" style="303" customWidth="1"/>
    <col min="15082" max="15082" width="12.25" style="303" customWidth="1"/>
    <col min="15083" max="15083" width="13.125" style="303" customWidth="1"/>
    <col min="15084" max="15084" width="11.875" style="303" customWidth="1"/>
    <col min="15085" max="15085" width="12.375" style="303" customWidth="1"/>
    <col min="15086" max="15086" width="10.25" style="303" customWidth="1"/>
    <col min="15087" max="15087" width="12.75" style="303" customWidth="1"/>
    <col min="15088" max="15088" width="13.125" style="303" customWidth="1"/>
    <col min="15089" max="15089" width="12.375" style="303" customWidth="1"/>
    <col min="15090" max="15091" width="11.75" style="303" customWidth="1"/>
    <col min="15092" max="15092" width="15.125" style="303" customWidth="1"/>
    <col min="15093" max="15095" width="13" style="303" customWidth="1"/>
    <col min="15096" max="15096" width="12" style="303" customWidth="1"/>
    <col min="15097" max="15101" width="0" style="303" hidden="1" customWidth="1"/>
    <col min="15102" max="15102" width="13.25" style="303" customWidth="1"/>
    <col min="15103" max="15103" width="13.875" style="303" customWidth="1"/>
    <col min="15104" max="15104" width="13.25" style="303" customWidth="1"/>
    <col min="15105" max="15106" width="11.75" style="303" customWidth="1"/>
    <col min="15107" max="15107" width="14.25" style="303" customWidth="1"/>
    <col min="15108" max="15108" width="13.875" style="303" customWidth="1"/>
    <col min="15109" max="15109" width="12.25" style="303" customWidth="1"/>
    <col min="15110" max="15110" width="14.375" style="303" customWidth="1"/>
    <col min="15111" max="15111" width="12.125" style="303" customWidth="1"/>
    <col min="15112" max="15116" width="0" style="303" hidden="1" customWidth="1"/>
    <col min="15117" max="15117" width="11.25" style="303" customWidth="1"/>
    <col min="15118" max="15326" width="9.125" style="303" customWidth="1"/>
    <col min="15327" max="15330" width="8.75" style="303"/>
    <col min="15331" max="15331" width="6" style="303" customWidth="1"/>
    <col min="15332" max="15332" width="31.375" style="303" customWidth="1"/>
    <col min="15333" max="15333" width="12.125" style="303" customWidth="1"/>
    <col min="15334" max="15334" width="12.375" style="303" customWidth="1"/>
    <col min="15335" max="15335" width="10.25" style="303" customWidth="1"/>
    <col min="15336" max="15336" width="14" style="303" customWidth="1"/>
    <col min="15337" max="15337" width="10.25" style="303" customWidth="1"/>
    <col min="15338" max="15338" width="12.25" style="303" customWidth="1"/>
    <col min="15339" max="15339" width="13.125" style="303" customWidth="1"/>
    <col min="15340" max="15340" width="11.875" style="303" customWidth="1"/>
    <col min="15341" max="15341" width="12.375" style="303" customWidth="1"/>
    <col min="15342" max="15342" width="10.25" style="303" customWidth="1"/>
    <col min="15343" max="15343" width="12.75" style="303" customWidth="1"/>
    <col min="15344" max="15344" width="13.125" style="303" customWidth="1"/>
    <col min="15345" max="15345" width="12.375" style="303" customWidth="1"/>
    <col min="15346" max="15347" width="11.75" style="303" customWidth="1"/>
    <col min="15348" max="15348" width="15.125" style="303" customWidth="1"/>
    <col min="15349" max="15351" width="13" style="303" customWidth="1"/>
    <col min="15352" max="15352" width="12" style="303" customWidth="1"/>
    <col min="15353" max="15357" width="0" style="303" hidden="1" customWidth="1"/>
    <col min="15358" max="15358" width="13.25" style="303" customWidth="1"/>
    <col min="15359" max="15359" width="13.875" style="303" customWidth="1"/>
    <col min="15360" max="15360" width="13.25" style="303" customWidth="1"/>
    <col min="15361" max="15362" width="11.75" style="303" customWidth="1"/>
    <col min="15363" max="15363" width="14.25" style="303" customWidth="1"/>
    <col min="15364" max="15364" width="13.875" style="303" customWidth="1"/>
    <col min="15365" max="15365" width="12.25" style="303" customWidth="1"/>
    <col min="15366" max="15366" width="14.375" style="303" customWidth="1"/>
    <col min="15367" max="15367" width="12.125" style="303" customWidth="1"/>
    <col min="15368" max="15372" width="0" style="303" hidden="1" customWidth="1"/>
    <col min="15373" max="15373" width="11.25" style="303" customWidth="1"/>
    <col min="15374" max="15582" width="9.125" style="303" customWidth="1"/>
    <col min="15583" max="15586" width="8.75" style="303"/>
    <col min="15587" max="15587" width="6" style="303" customWidth="1"/>
    <col min="15588" max="15588" width="31.375" style="303" customWidth="1"/>
    <col min="15589" max="15589" width="12.125" style="303" customWidth="1"/>
    <col min="15590" max="15590" width="12.375" style="303" customWidth="1"/>
    <col min="15591" max="15591" width="10.25" style="303" customWidth="1"/>
    <col min="15592" max="15592" width="14" style="303" customWidth="1"/>
    <col min="15593" max="15593" width="10.25" style="303" customWidth="1"/>
    <col min="15594" max="15594" width="12.25" style="303" customWidth="1"/>
    <col min="15595" max="15595" width="13.125" style="303" customWidth="1"/>
    <col min="15596" max="15596" width="11.875" style="303" customWidth="1"/>
    <col min="15597" max="15597" width="12.375" style="303" customWidth="1"/>
    <col min="15598" max="15598" width="10.25" style="303" customWidth="1"/>
    <col min="15599" max="15599" width="12.75" style="303" customWidth="1"/>
    <col min="15600" max="15600" width="13.125" style="303" customWidth="1"/>
    <col min="15601" max="15601" width="12.375" style="303" customWidth="1"/>
    <col min="15602" max="15603" width="11.75" style="303" customWidth="1"/>
    <col min="15604" max="15604" width="15.125" style="303" customWidth="1"/>
    <col min="15605" max="15607" width="13" style="303" customWidth="1"/>
    <col min="15608" max="15608" width="12" style="303" customWidth="1"/>
    <col min="15609" max="15613" width="0" style="303" hidden="1" customWidth="1"/>
    <col min="15614" max="15614" width="13.25" style="303" customWidth="1"/>
    <col min="15615" max="15615" width="13.875" style="303" customWidth="1"/>
    <col min="15616" max="15616" width="13.25" style="303" customWidth="1"/>
    <col min="15617" max="15618" width="11.75" style="303" customWidth="1"/>
    <col min="15619" max="15619" width="14.25" style="303" customWidth="1"/>
    <col min="15620" max="15620" width="13.875" style="303" customWidth="1"/>
    <col min="15621" max="15621" width="12.25" style="303" customWidth="1"/>
    <col min="15622" max="15622" width="14.375" style="303" customWidth="1"/>
    <col min="15623" max="15623" width="12.125" style="303" customWidth="1"/>
    <col min="15624" max="15628" width="0" style="303" hidden="1" customWidth="1"/>
    <col min="15629" max="15629" width="11.25" style="303" customWidth="1"/>
    <col min="15630" max="15838" width="9.125" style="303" customWidth="1"/>
    <col min="15839" max="15842" width="8.75" style="303"/>
    <col min="15843" max="15843" width="6" style="303" customWidth="1"/>
    <col min="15844" max="15844" width="31.375" style="303" customWidth="1"/>
    <col min="15845" max="15845" width="12.125" style="303" customWidth="1"/>
    <col min="15846" max="15846" width="12.375" style="303" customWidth="1"/>
    <col min="15847" max="15847" width="10.25" style="303" customWidth="1"/>
    <col min="15848" max="15848" width="14" style="303" customWidth="1"/>
    <col min="15849" max="15849" width="10.25" style="303" customWidth="1"/>
    <col min="15850" max="15850" width="12.25" style="303" customWidth="1"/>
    <col min="15851" max="15851" width="13.125" style="303" customWidth="1"/>
    <col min="15852" max="15852" width="11.875" style="303" customWidth="1"/>
    <col min="15853" max="15853" width="12.375" style="303" customWidth="1"/>
    <col min="15854" max="15854" width="10.25" style="303" customWidth="1"/>
    <col min="15855" max="15855" width="12.75" style="303" customWidth="1"/>
    <col min="15856" max="15856" width="13.125" style="303" customWidth="1"/>
    <col min="15857" max="15857" width="12.375" style="303" customWidth="1"/>
    <col min="15858" max="15859" width="11.75" style="303" customWidth="1"/>
    <col min="15860" max="15860" width="15.125" style="303" customWidth="1"/>
    <col min="15861" max="15863" width="13" style="303" customWidth="1"/>
    <col min="15864" max="15864" width="12" style="303" customWidth="1"/>
    <col min="15865" max="15869" width="0" style="303" hidden="1" customWidth="1"/>
    <col min="15870" max="15870" width="13.25" style="303" customWidth="1"/>
    <col min="15871" max="15871" width="13.875" style="303" customWidth="1"/>
    <col min="15872" max="15872" width="13.25" style="303" customWidth="1"/>
    <col min="15873" max="15874" width="11.75" style="303" customWidth="1"/>
    <col min="15875" max="15875" width="14.25" style="303" customWidth="1"/>
    <col min="15876" max="15876" width="13.875" style="303" customWidth="1"/>
    <col min="15877" max="15877" width="12.25" style="303" customWidth="1"/>
    <col min="15878" max="15878" width="14.375" style="303" customWidth="1"/>
    <col min="15879" max="15879" width="12.125" style="303" customWidth="1"/>
    <col min="15880" max="15884" width="0" style="303" hidden="1" customWidth="1"/>
    <col min="15885" max="15885" width="11.25" style="303" customWidth="1"/>
    <col min="15886" max="16094" width="9.125" style="303" customWidth="1"/>
    <col min="16095" max="16098" width="8.75" style="303"/>
    <col min="16099" max="16099" width="6" style="303" customWidth="1"/>
    <col min="16100" max="16100" width="31.375" style="303" customWidth="1"/>
    <col min="16101" max="16101" width="12.125" style="303" customWidth="1"/>
    <col min="16102" max="16102" width="12.375" style="303" customWidth="1"/>
    <col min="16103" max="16103" width="10.25" style="303" customWidth="1"/>
    <col min="16104" max="16104" width="14" style="303" customWidth="1"/>
    <col min="16105" max="16105" width="10.25" style="303" customWidth="1"/>
    <col min="16106" max="16106" width="12.25" style="303" customWidth="1"/>
    <col min="16107" max="16107" width="13.125" style="303" customWidth="1"/>
    <col min="16108" max="16108" width="11.875" style="303" customWidth="1"/>
    <col min="16109" max="16109" width="12.375" style="303" customWidth="1"/>
    <col min="16110" max="16110" width="10.25" style="303" customWidth="1"/>
    <col min="16111" max="16111" width="12.75" style="303" customWidth="1"/>
    <col min="16112" max="16112" width="13.125" style="303" customWidth="1"/>
    <col min="16113" max="16113" width="12.375" style="303" customWidth="1"/>
    <col min="16114" max="16115" width="11.75" style="303" customWidth="1"/>
    <col min="16116" max="16116" width="15.125" style="303" customWidth="1"/>
    <col min="16117" max="16119" width="13" style="303" customWidth="1"/>
    <col min="16120" max="16120" width="12" style="303" customWidth="1"/>
    <col min="16121" max="16125" width="0" style="303" hidden="1" customWidth="1"/>
    <col min="16126" max="16126" width="13.25" style="303" customWidth="1"/>
    <col min="16127" max="16127" width="13.875" style="303" customWidth="1"/>
    <col min="16128" max="16128" width="13.25" style="303" customWidth="1"/>
    <col min="16129" max="16130" width="11.75" style="303" customWidth="1"/>
    <col min="16131" max="16131" width="14.25" style="303" customWidth="1"/>
    <col min="16132" max="16132" width="13.875" style="303" customWidth="1"/>
    <col min="16133" max="16133" width="12.25" style="303" customWidth="1"/>
    <col min="16134" max="16134" width="14.375" style="303" customWidth="1"/>
    <col min="16135" max="16135" width="12.125" style="303" customWidth="1"/>
    <col min="16136" max="16140" width="0" style="303" hidden="1" customWidth="1"/>
    <col min="16141" max="16141" width="11.25" style="303" customWidth="1"/>
    <col min="16142" max="16350" width="9.125" style="303" customWidth="1"/>
    <col min="16351" max="16384" width="8.75" style="303"/>
  </cols>
  <sheetData>
    <row r="1" spans="1:222" ht="19.5" hidden="1">
      <c r="A1" s="2996"/>
      <c r="B1" s="2996"/>
      <c r="C1" s="2996"/>
      <c r="D1" s="2996"/>
      <c r="E1" s="2996"/>
      <c r="F1" s="2996"/>
      <c r="G1" s="2996"/>
      <c r="H1" s="2996"/>
      <c r="I1" s="2996"/>
      <c r="J1" s="2996"/>
      <c r="K1" s="2996"/>
    </row>
    <row r="2" spans="1:222">
      <c r="A2" s="2997" t="s">
        <v>1309</v>
      </c>
      <c r="B2" s="2997"/>
      <c r="C2" s="2997"/>
      <c r="D2" s="2997"/>
      <c r="E2" s="2997"/>
      <c r="F2" s="2997"/>
      <c r="G2" s="2997"/>
      <c r="H2" s="2997"/>
      <c r="I2" s="2997"/>
      <c r="J2" s="2997"/>
      <c r="K2" s="2997"/>
    </row>
    <row r="3" spans="1:222" ht="27.6" customHeight="1">
      <c r="A3" s="2998" t="s">
        <v>1342</v>
      </c>
      <c r="B3" s="2998"/>
      <c r="C3" s="2998"/>
      <c r="D3" s="2998"/>
      <c r="E3" s="2998"/>
      <c r="F3" s="2998"/>
      <c r="G3" s="2998"/>
      <c r="H3" s="2998"/>
      <c r="I3" s="2998"/>
      <c r="J3" s="2998"/>
      <c r="K3" s="2998"/>
      <c r="L3" s="304"/>
      <c r="M3" s="304"/>
      <c r="N3" s="304"/>
      <c r="O3" s="304"/>
      <c r="P3" s="304"/>
      <c r="Q3" s="304"/>
      <c r="R3" s="304"/>
      <c r="S3" s="304"/>
      <c r="T3" s="304"/>
      <c r="U3" s="304"/>
      <c r="V3" s="304"/>
      <c r="W3" s="304"/>
      <c r="X3" s="304"/>
      <c r="Y3" s="304"/>
      <c r="Z3" s="304"/>
      <c r="AA3" s="304"/>
      <c r="AB3" s="304"/>
      <c r="AC3" s="304"/>
      <c r="AD3" s="304"/>
      <c r="AE3" s="304"/>
      <c r="AF3" s="304"/>
      <c r="AG3" s="304"/>
      <c r="AH3" s="304"/>
      <c r="AI3" s="304"/>
      <c r="AJ3" s="304"/>
      <c r="AK3" s="304"/>
      <c r="AL3" s="304"/>
      <c r="AM3" s="304"/>
      <c r="AN3" s="304"/>
      <c r="AO3" s="304"/>
      <c r="AP3" s="304"/>
      <c r="AQ3" s="304"/>
      <c r="AR3" s="304"/>
      <c r="AS3" s="304"/>
      <c r="AT3" s="304"/>
      <c r="AU3" s="304"/>
      <c r="AV3" s="304"/>
      <c r="AW3" s="304"/>
      <c r="AX3" s="304"/>
      <c r="AY3" s="304"/>
      <c r="AZ3" s="304"/>
      <c r="BA3" s="304"/>
      <c r="BB3" s="304"/>
      <c r="BC3" s="304"/>
      <c r="BD3" s="304"/>
      <c r="BE3" s="304"/>
      <c r="BF3" s="304"/>
      <c r="BG3" s="304"/>
      <c r="BH3" s="304"/>
      <c r="BI3" s="304"/>
      <c r="BJ3" s="304"/>
      <c r="BK3" s="304"/>
      <c r="BL3" s="304"/>
      <c r="BM3" s="304"/>
      <c r="BN3" s="304"/>
      <c r="BO3" s="304"/>
      <c r="BP3" s="304"/>
      <c r="BQ3" s="304"/>
      <c r="BR3" s="304"/>
      <c r="BS3" s="304"/>
      <c r="BT3" s="304"/>
      <c r="BU3" s="304"/>
      <c r="BV3" s="304"/>
      <c r="BW3" s="304"/>
      <c r="BX3" s="304"/>
      <c r="BY3" s="304"/>
      <c r="BZ3" s="304"/>
      <c r="CA3" s="304"/>
      <c r="CB3" s="304"/>
      <c r="CC3" s="304"/>
      <c r="CD3" s="304"/>
      <c r="CE3" s="304"/>
      <c r="CF3" s="304"/>
      <c r="CG3" s="304"/>
      <c r="CH3" s="304"/>
      <c r="CI3" s="304"/>
      <c r="CJ3" s="304"/>
      <c r="CK3" s="304"/>
      <c r="CL3" s="304"/>
      <c r="CM3" s="304"/>
      <c r="CN3" s="304"/>
      <c r="CO3" s="304"/>
      <c r="CP3" s="304"/>
      <c r="CQ3" s="304"/>
      <c r="CR3" s="304"/>
      <c r="CS3" s="304"/>
      <c r="CT3" s="304"/>
      <c r="CU3" s="304"/>
      <c r="CV3" s="304"/>
      <c r="CW3" s="304"/>
      <c r="CX3" s="304"/>
      <c r="CY3" s="304"/>
      <c r="CZ3" s="304"/>
      <c r="DA3" s="304"/>
      <c r="DB3" s="304"/>
      <c r="DC3" s="304"/>
      <c r="DD3" s="304"/>
      <c r="DE3" s="304"/>
      <c r="DF3" s="304"/>
      <c r="DG3" s="304"/>
      <c r="DH3" s="304"/>
      <c r="DI3" s="304"/>
      <c r="DJ3" s="304"/>
      <c r="DK3" s="304"/>
      <c r="DL3" s="304"/>
      <c r="DM3" s="304"/>
      <c r="DN3" s="304"/>
      <c r="DO3" s="304"/>
      <c r="DP3" s="304"/>
      <c r="DQ3" s="304"/>
      <c r="DR3" s="304"/>
      <c r="DS3" s="304"/>
      <c r="DT3" s="304"/>
      <c r="DU3" s="304"/>
      <c r="DV3" s="304"/>
      <c r="DW3" s="304"/>
      <c r="DX3" s="304"/>
      <c r="DY3" s="304"/>
      <c r="DZ3" s="304"/>
      <c r="EA3" s="304"/>
      <c r="EB3" s="304"/>
      <c r="EC3" s="304"/>
      <c r="ED3" s="304"/>
      <c r="EE3" s="304"/>
      <c r="EF3" s="304"/>
      <c r="EG3" s="304"/>
      <c r="EH3" s="304"/>
      <c r="EI3" s="304"/>
      <c r="EJ3" s="304"/>
      <c r="EK3" s="304"/>
      <c r="EL3" s="304"/>
      <c r="EM3" s="304"/>
      <c r="EN3" s="304"/>
      <c r="EO3" s="304"/>
      <c r="EP3" s="304"/>
      <c r="EQ3" s="304"/>
      <c r="ER3" s="304"/>
      <c r="ES3" s="304"/>
      <c r="ET3" s="304"/>
      <c r="EU3" s="304"/>
      <c r="EV3" s="304"/>
      <c r="EW3" s="304"/>
      <c r="EX3" s="304"/>
      <c r="EY3" s="304"/>
      <c r="EZ3" s="304"/>
      <c r="FA3" s="304"/>
      <c r="FB3" s="304"/>
      <c r="FC3" s="304"/>
      <c r="FD3" s="304"/>
      <c r="FE3" s="304"/>
      <c r="FF3" s="304"/>
      <c r="FG3" s="304"/>
      <c r="FH3" s="304"/>
      <c r="FI3" s="304"/>
      <c r="FJ3" s="304"/>
      <c r="FK3" s="304"/>
      <c r="FL3" s="304"/>
      <c r="FM3" s="304"/>
      <c r="FN3" s="304"/>
      <c r="FO3" s="304"/>
      <c r="FP3" s="304"/>
      <c r="FQ3" s="304"/>
      <c r="FR3" s="304"/>
      <c r="FS3" s="304"/>
      <c r="FT3" s="304"/>
      <c r="FU3" s="304"/>
      <c r="FV3" s="304"/>
      <c r="FW3" s="304"/>
      <c r="FX3" s="304"/>
      <c r="FY3" s="304"/>
      <c r="FZ3" s="304"/>
      <c r="GA3" s="304"/>
      <c r="GB3" s="304"/>
      <c r="GC3" s="304"/>
      <c r="GD3" s="304"/>
      <c r="GE3" s="304"/>
      <c r="GF3" s="304"/>
      <c r="GG3" s="304"/>
      <c r="GH3" s="304"/>
      <c r="GI3" s="304"/>
      <c r="GJ3" s="304"/>
      <c r="GK3" s="304"/>
      <c r="GL3" s="304"/>
      <c r="GM3" s="304"/>
      <c r="GN3" s="304"/>
      <c r="GO3" s="304"/>
      <c r="GP3" s="304"/>
      <c r="GQ3" s="304"/>
      <c r="GR3" s="304"/>
      <c r="GS3" s="304"/>
      <c r="GT3" s="304"/>
      <c r="GU3" s="304"/>
      <c r="GV3" s="304"/>
      <c r="GW3" s="304"/>
      <c r="GX3" s="304"/>
      <c r="GY3" s="304"/>
      <c r="GZ3" s="304"/>
      <c r="HA3" s="304"/>
      <c r="HB3" s="304"/>
      <c r="HC3" s="304"/>
      <c r="HD3" s="304"/>
      <c r="HE3" s="304"/>
      <c r="HF3" s="304"/>
      <c r="HG3" s="304"/>
      <c r="HH3" s="304"/>
      <c r="HI3" s="304"/>
      <c r="HJ3" s="304"/>
      <c r="HK3" s="304"/>
      <c r="HL3" s="304"/>
      <c r="HM3" s="304"/>
      <c r="HN3" s="304"/>
    </row>
    <row r="4" spans="1:222">
      <c r="A4" s="2999" t="s">
        <v>1423</v>
      </c>
      <c r="B4" s="2999"/>
      <c r="C4" s="2999"/>
      <c r="D4" s="2999"/>
      <c r="E4" s="2999"/>
      <c r="F4" s="2999"/>
      <c r="G4" s="2999"/>
      <c r="H4" s="2999"/>
      <c r="I4" s="2999"/>
      <c r="J4" s="2999"/>
      <c r="K4" s="2999"/>
      <c r="L4" s="304"/>
      <c r="M4" s="304"/>
      <c r="N4" s="304"/>
      <c r="O4" s="304"/>
      <c r="P4" s="304"/>
      <c r="Q4" s="304"/>
      <c r="R4" s="304"/>
      <c r="S4" s="304"/>
      <c r="T4" s="304"/>
      <c r="U4" s="304"/>
      <c r="V4" s="304"/>
      <c r="W4" s="304"/>
      <c r="X4" s="304"/>
      <c r="Y4" s="304"/>
      <c r="Z4" s="304"/>
      <c r="AA4" s="304"/>
      <c r="AB4" s="304"/>
      <c r="AC4" s="304"/>
      <c r="AD4" s="304"/>
      <c r="AE4" s="304"/>
      <c r="AF4" s="304"/>
      <c r="AG4" s="304"/>
      <c r="AH4" s="304"/>
      <c r="AI4" s="304"/>
      <c r="AJ4" s="304"/>
      <c r="AK4" s="304"/>
      <c r="AL4" s="304"/>
      <c r="AM4" s="304"/>
      <c r="AN4" s="304"/>
      <c r="AO4" s="304"/>
      <c r="AP4" s="304"/>
      <c r="AQ4" s="304"/>
      <c r="AR4" s="304"/>
      <c r="AS4" s="304"/>
      <c r="AT4" s="304"/>
      <c r="AU4" s="304"/>
      <c r="AV4" s="304"/>
      <c r="AW4" s="304"/>
      <c r="AX4" s="304"/>
      <c r="AY4" s="304"/>
      <c r="AZ4" s="304"/>
      <c r="BA4" s="304"/>
      <c r="BB4" s="304"/>
      <c r="BC4" s="304"/>
      <c r="BD4" s="304"/>
      <c r="BE4" s="304"/>
      <c r="BF4" s="304"/>
      <c r="BG4" s="304"/>
      <c r="BH4" s="304"/>
      <c r="BI4" s="304"/>
      <c r="BJ4" s="304"/>
      <c r="BK4" s="304"/>
      <c r="BL4" s="304"/>
      <c r="BM4" s="304"/>
      <c r="BN4" s="304"/>
      <c r="BO4" s="304"/>
      <c r="BP4" s="304"/>
      <c r="BQ4" s="304"/>
      <c r="BR4" s="304"/>
      <c r="BS4" s="304"/>
      <c r="BT4" s="304"/>
      <c r="BU4" s="304"/>
      <c r="BV4" s="304"/>
      <c r="BW4" s="304"/>
      <c r="BX4" s="304"/>
      <c r="BY4" s="304"/>
      <c r="BZ4" s="304"/>
      <c r="CA4" s="304"/>
      <c r="CB4" s="304"/>
      <c r="CC4" s="304"/>
      <c r="CD4" s="304"/>
      <c r="CE4" s="304"/>
      <c r="CF4" s="304"/>
      <c r="CG4" s="304"/>
      <c r="CH4" s="304"/>
      <c r="CI4" s="304"/>
      <c r="CJ4" s="304"/>
      <c r="CK4" s="304"/>
      <c r="CL4" s="304"/>
      <c r="CM4" s="304"/>
      <c r="CN4" s="304"/>
      <c r="CO4" s="304"/>
      <c r="CP4" s="304"/>
      <c r="CQ4" s="304"/>
      <c r="CR4" s="304"/>
      <c r="CS4" s="304"/>
      <c r="CT4" s="304"/>
      <c r="CU4" s="304"/>
      <c r="CV4" s="304"/>
      <c r="CW4" s="304"/>
      <c r="CX4" s="304"/>
      <c r="CY4" s="304"/>
      <c r="CZ4" s="304"/>
      <c r="DA4" s="304"/>
      <c r="DB4" s="304"/>
      <c r="DC4" s="304"/>
      <c r="DD4" s="304"/>
      <c r="DE4" s="304"/>
      <c r="DF4" s="304"/>
      <c r="DG4" s="304"/>
      <c r="DH4" s="304"/>
      <c r="DI4" s="304"/>
      <c r="DJ4" s="304"/>
      <c r="DK4" s="304"/>
      <c r="DL4" s="304"/>
      <c r="DM4" s="304"/>
      <c r="DN4" s="304"/>
      <c r="DO4" s="304"/>
      <c r="DP4" s="304"/>
      <c r="DQ4" s="304"/>
      <c r="DR4" s="304"/>
      <c r="DS4" s="304"/>
      <c r="DT4" s="304"/>
      <c r="DU4" s="304"/>
      <c r="DV4" s="304"/>
      <c r="DW4" s="304"/>
      <c r="DX4" s="304"/>
      <c r="DY4" s="304"/>
      <c r="DZ4" s="304"/>
      <c r="EA4" s="304"/>
      <c r="EB4" s="304"/>
      <c r="EC4" s="304"/>
      <c r="ED4" s="304"/>
      <c r="EE4" s="304"/>
      <c r="EF4" s="304"/>
      <c r="EG4" s="304"/>
      <c r="EH4" s="304"/>
      <c r="EI4" s="304"/>
      <c r="EJ4" s="304"/>
      <c r="EK4" s="304"/>
      <c r="EL4" s="304"/>
      <c r="EM4" s="304"/>
      <c r="EN4" s="304"/>
      <c r="EO4" s="304"/>
      <c r="EP4" s="304"/>
      <c r="EQ4" s="304"/>
      <c r="ER4" s="304"/>
      <c r="ES4" s="304"/>
      <c r="ET4" s="304"/>
      <c r="EU4" s="304"/>
      <c r="EV4" s="304"/>
      <c r="EW4" s="304"/>
      <c r="EX4" s="304"/>
      <c r="EY4" s="304"/>
      <c r="EZ4" s="304"/>
      <c r="FA4" s="304"/>
      <c r="FB4" s="304"/>
      <c r="FC4" s="304"/>
      <c r="FD4" s="304"/>
      <c r="FE4" s="304"/>
      <c r="FF4" s="304"/>
      <c r="FG4" s="304"/>
      <c r="FH4" s="304"/>
      <c r="FI4" s="304"/>
      <c r="FJ4" s="304"/>
      <c r="FK4" s="304"/>
      <c r="FL4" s="304"/>
      <c r="FM4" s="304"/>
      <c r="FN4" s="304"/>
      <c r="FO4" s="304"/>
      <c r="FP4" s="304"/>
      <c r="FQ4" s="304"/>
      <c r="FR4" s="304"/>
      <c r="FS4" s="304"/>
      <c r="FT4" s="304"/>
      <c r="FU4" s="304"/>
      <c r="FV4" s="304"/>
      <c r="FW4" s="304"/>
      <c r="FX4" s="304"/>
      <c r="FY4" s="304"/>
      <c r="FZ4" s="304"/>
      <c r="GA4" s="304"/>
      <c r="GB4" s="304"/>
      <c r="GC4" s="304"/>
      <c r="GD4" s="304"/>
      <c r="GE4" s="304"/>
      <c r="GF4" s="304"/>
      <c r="GG4" s="304"/>
      <c r="GH4" s="304"/>
      <c r="GI4" s="304"/>
      <c r="GJ4" s="304"/>
      <c r="GK4" s="304"/>
      <c r="GL4" s="304"/>
      <c r="GM4" s="304"/>
      <c r="GN4" s="304"/>
      <c r="GO4" s="304"/>
      <c r="GP4" s="304"/>
      <c r="GQ4" s="304"/>
      <c r="GR4" s="304"/>
      <c r="GS4" s="304"/>
      <c r="GT4" s="304"/>
      <c r="GU4" s="304"/>
      <c r="GV4" s="304"/>
      <c r="GW4" s="304"/>
      <c r="GX4" s="304"/>
      <c r="GY4" s="304"/>
      <c r="GZ4" s="304"/>
      <c r="HA4" s="304"/>
      <c r="HB4" s="304"/>
      <c r="HC4" s="304"/>
      <c r="HD4" s="304"/>
      <c r="HE4" s="304"/>
      <c r="HF4" s="304"/>
      <c r="HG4" s="304"/>
      <c r="HH4" s="304"/>
      <c r="HI4" s="304"/>
      <c r="HJ4" s="304"/>
      <c r="HK4" s="304"/>
      <c r="HL4" s="304"/>
      <c r="HM4" s="304"/>
      <c r="HN4" s="304"/>
    </row>
    <row r="5" spans="1:222">
      <c r="A5" s="3000" t="s">
        <v>1250</v>
      </c>
      <c r="B5" s="3000"/>
      <c r="C5" s="3000"/>
      <c r="D5" s="3000"/>
      <c r="E5" s="3000"/>
      <c r="F5" s="3000"/>
      <c r="G5" s="3000"/>
      <c r="H5" s="3000"/>
      <c r="I5" s="3000"/>
      <c r="J5" s="3000"/>
      <c r="K5" s="3000"/>
    </row>
    <row r="6" spans="1:222" ht="24.95" customHeight="1">
      <c r="A6" s="2993" t="s">
        <v>15</v>
      </c>
      <c r="B6" s="2993" t="s">
        <v>1266</v>
      </c>
      <c r="C6" s="2975" t="s">
        <v>18</v>
      </c>
      <c r="D6" s="2975"/>
      <c r="E6" s="2975"/>
      <c r="F6" s="2975" t="s">
        <v>1267</v>
      </c>
      <c r="G6" s="2975" t="s">
        <v>1268</v>
      </c>
      <c r="H6" s="2993" t="s">
        <v>1253</v>
      </c>
      <c r="I6" s="2993" t="s">
        <v>1254</v>
      </c>
      <c r="J6" s="2993" t="s">
        <v>1269</v>
      </c>
      <c r="K6" s="2993" t="s">
        <v>20</v>
      </c>
      <c r="L6" s="2994"/>
      <c r="M6" s="2994"/>
      <c r="N6" s="307"/>
      <c r="O6" s="307"/>
      <c r="P6" s="307"/>
      <c r="Q6" s="307"/>
      <c r="R6" s="307"/>
      <c r="S6" s="307"/>
      <c r="T6" s="307"/>
      <c r="U6" s="307"/>
      <c r="V6" s="307"/>
      <c r="W6" s="307"/>
      <c r="X6" s="307"/>
      <c r="Y6" s="307"/>
      <c r="Z6" s="307"/>
      <c r="AA6" s="307"/>
      <c r="AB6" s="307"/>
      <c r="AC6" s="307"/>
      <c r="AD6" s="307"/>
      <c r="AE6" s="307"/>
      <c r="AF6" s="307"/>
      <c r="AG6" s="307"/>
      <c r="AH6" s="307"/>
      <c r="AI6" s="307"/>
      <c r="AJ6" s="307"/>
      <c r="AK6" s="307"/>
      <c r="AL6" s="307"/>
      <c r="AM6" s="307"/>
      <c r="AN6" s="307"/>
      <c r="AO6" s="307"/>
      <c r="AP6" s="307"/>
      <c r="AQ6" s="307"/>
      <c r="AR6" s="307"/>
      <c r="AS6" s="307"/>
      <c r="AT6" s="307"/>
      <c r="AU6" s="307"/>
      <c r="AV6" s="307"/>
      <c r="AW6" s="307"/>
      <c r="AX6" s="307"/>
      <c r="AY6" s="307"/>
      <c r="AZ6" s="307"/>
      <c r="BA6" s="307"/>
      <c r="BB6" s="307"/>
      <c r="BC6" s="307"/>
      <c r="BD6" s="307"/>
      <c r="BE6" s="307"/>
      <c r="BF6" s="307"/>
      <c r="BG6" s="307"/>
      <c r="BH6" s="307"/>
      <c r="BI6" s="307"/>
      <c r="BJ6" s="307"/>
      <c r="BK6" s="307"/>
      <c r="BL6" s="307"/>
      <c r="BM6" s="307"/>
      <c r="BN6" s="307"/>
      <c r="BO6" s="307"/>
      <c r="BP6" s="307"/>
      <c r="BQ6" s="307"/>
      <c r="BR6" s="307"/>
      <c r="BS6" s="307"/>
      <c r="BT6" s="307"/>
      <c r="BU6" s="307"/>
      <c r="BV6" s="307"/>
      <c r="BW6" s="307"/>
      <c r="BX6" s="307"/>
      <c r="BY6" s="307"/>
      <c r="BZ6" s="307"/>
      <c r="CA6" s="307"/>
      <c r="CB6" s="307"/>
      <c r="CC6" s="307"/>
      <c r="CD6" s="307"/>
      <c r="CE6" s="307"/>
      <c r="CF6" s="307"/>
      <c r="CG6" s="307"/>
      <c r="CH6" s="307"/>
      <c r="CI6" s="307"/>
      <c r="CJ6" s="307"/>
      <c r="CK6" s="307"/>
      <c r="CL6" s="307"/>
      <c r="CM6" s="307"/>
      <c r="CN6" s="307"/>
      <c r="CO6" s="307"/>
      <c r="CP6" s="307"/>
      <c r="CQ6" s="307"/>
      <c r="CR6" s="307"/>
      <c r="CS6" s="307"/>
      <c r="CT6" s="307"/>
      <c r="CU6" s="307"/>
      <c r="CV6" s="307"/>
      <c r="CW6" s="307"/>
      <c r="CX6" s="307"/>
      <c r="CY6" s="307"/>
      <c r="CZ6" s="307"/>
      <c r="DA6" s="307"/>
      <c r="DB6" s="307"/>
      <c r="DC6" s="307"/>
      <c r="DD6" s="307"/>
      <c r="DE6" s="307"/>
      <c r="DF6" s="307"/>
      <c r="DG6" s="307"/>
      <c r="DH6" s="307"/>
      <c r="DI6" s="307"/>
      <c r="DJ6" s="307"/>
      <c r="DK6" s="307"/>
      <c r="DL6" s="307"/>
      <c r="DM6" s="307"/>
      <c r="DN6" s="307"/>
      <c r="DO6" s="307"/>
      <c r="DP6" s="307"/>
      <c r="DQ6" s="307"/>
      <c r="DR6" s="307"/>
      <c r="DS6" s="307"/>
      <c r="DT6" s="307"/>
      <c r="DU6" s="307"/>
      <c r="DV6" s="307"/>
      <c r="DW6" s="307"/>
      <c r="DX6" s="307"/>
      <c r="DY6" s="307"/>
      <c r="DZ6" s="307"/>
      <c r="EA6" s="307"/>
      <c r="EB6" s="307"/>
      <c r="EC6" s="307"/>
      <c r="ED6" s="307"/>
      <c r="EE6" s="307"/>
      <c r="EF6" s="307"/>
      <c r="EG6" s="307"/>
      <c r="EH6" s="307"/>
      <c r="EI6" s="307"/>
      <c r="EJ6" s="307"/>
      <c r="EK6" s="307"/>
      <c r="EL6" s="307"/>
      <c r="EM6" s="307"/>
      <c r="EN6" s="307"/>
      <c r="EO6" s="307"/>
      <c r="EP6" s="307"/>
      <c r="EQ6" s="307"/>
      <c r="ER6" s="307"/>
      <c r="ES6" s="307"/>
      <c r="ET6" s="307"/>
      <c r="EU6" s="307"/>
      <c r="EV6" s="307"/>
      <c r="EW6" s="307"/>
      <c r="EX6" s="307"/>
      <c r="EY6" s="307"/>
      <c r="EZ6" s="307"/>
      <c r="FA6" s="307"/>
      <c r="FB6" s="307"/>
      <c r="FC6" s="307"/>
      <c r="FD6" s="307"/>
      <c r="FE6" s="307"/>
      <c r="FF6" s="307"/>
      <c r="FG6" s="307"/>
      <c r="FH6" s="307"/>
      <c r="FI6" s="307"/>
      <c r="FJ6" s="307"/>
      <c r="FK6" s="307"/>
      <c r="FL6" s="307"/>
      <c r="FM6" s="307"/>
      <c r="FN6" s="307"/>
      <c r="FO6" s="307"/>
      <c r="FP6" s="307"/>
      <c r="FQ6" s="307"/>
      <c r="FR6" s="307"/>
      <c r="FS6" s="307"/>
      <c r="FT6" s="307"/>
      <c r="FU6" s="307"/>
      <c r="FV6" s="307"/>
      <c r="FW6" s="307"/>
      <c r="FX6" s="307"/>
      <c r="FY6" s="307"/>
      <c r="FZ6" s="307"/>
      <c r="GA6" s="307"/>
      <c r="GB6" s="307"/>
      <c r="GC6" s="307"/>
      <c r="GD6" s="307"/>
      <c r="GE6" s="307"/>
      <c r="GF6" s="307"/>
      <c r="GG6" s="307"/>
      <c r="GH6" s="307"/>
      <c r="GI6" s="307"/>
      <c r="GJ6" s="307"/>
      <c r="GK6" s="307"/>
      <c r="GL6" s="307"/>
      <c r="GM6" s="307"/>
      <c r="GN6" s="307"/>
      <c r="GO6" s="307"/>
      <c r="GP6" s="307"/>
      <c r="GQ6" s="307"/>
      <c r="GR6" s="307"/>
      <c r="GS6" s="307"/>
      <c r="GT6" s="307"/>
      <c r="GU6" s="307"/>
      <c r="GV6" s="307"/>
      <c r="GW6" s="307"/>
      <c r="GX6" s="307"/>
      <c r="GY6" s="307"/>
      <c r="GZ6" s="307"/>
      <c r="HA6" s="307"/>
      <c r="HB6" s="307"/>
      <c r="HC6" s="307"/>
      <c r="HD6" s="307"/>
      <c r="HE6" s="307"/>
      <c r="HF6" s="307"/>
      <c r="HG6" s="307"/>
      <c r="HH6" s="307"/>
      <c r="HI6" s="307"/>
      <c r="HJ6" s="307"/>
      <c r="HK6" s="307"/>
      <c r="HL6" s="307"/>
      <c r="HM6" s="307"/>
      <c r="HN6" s="307"/>
    </row>
    <row r="7" spans="1:222" ht="28.5" customHeight="1">
      <c r="A7" s="2993"/>
      <c r="B7" s="2993"/>
      <c r="C7" s="2975" t="s">
        <v>1270</v>
      </c>
      <c r="D7" s="2975" t="s">
        <v>1271</v>
      </c>
      <c r="E7" s="2975"/>
      <c r="F7" s="2975"/>
      <c r="G7" s="2975"/>
      <c r="H7" s="2993"/>
      <c r="I7" s="2993"/>
      <c r="J7" s="2993"/>
      <c r="K7" s="2993"/>
      <c r="L7" s="307"/>
      <c r="M7" s="307"/>
      <c r="N7" s="307"/>
      <c r="O7" s="307"/>
      <c r="P7" s="307"/>
      <c r="Q7" s="307"/>
      <c r="R7" s="307"/>
      <c r="S7" s="307"/>
      <c r="T7" s="307"/>
      <c r="U7" s="307"/>
      <c r="V7" s="307"/>
      <c r="W7" s="307"/>
      <c r="X7" s="307"/>
      <c r="Y7" s="307"/>
      <c r="Z7" s="307"/>
      <c r="AA7" s="307"/>
      <c r="AB7" s="307"/>
      <c r="AC7" s="307"/>
      <c r="AD7" s="307"/>
      <c r="AE7" s="307"/>
      <c r="AF7" s="307"/>
      <c r="AG7" s="307"/>
      <c r="AH7" s="307"/>
      <c r="AI7" s="307"/>
      <c r="AJ7" s="307"/>
      <c r="AK7" s="307"/>
      <c r="AL7" s="307"/>
      <c r="AM7" s="307"/>
      <c r="AN7" s="307"/>
      <c r="AO7" s="307"/>
      <c r="AP7" s="307"/>
      <c r="AQ7" s="307"/>
      <c r="AR7" s="307"/>
      <c r="AS7" s="307"/>
      <c r="AT7" s="307"/>
      <c r="AU7" s="307"/>
      <c r="AV7" s="307"/>
      <c r="AW7" s="307"/>
      <c r="AX7" s="307"/>
      <c r="AY7" s="307"/>
      <c r="AZ7" s="307"/>
      <c r="BA7" s="307"/>
      <c r="BB7" s="307"/>
      <c r="BC7" s="307"/>
      <c r="BD7" s="307"/>
      <c r="BE7" s="307"/>
      <c r="BF7" s="307"/>
      <c r="BG7" s="307"/>
      <c r="BH7" s="307"/>
      <c r="BI7" s="307"/>
      <c r="BJ7" s="307"/>
      <c r="BK7" s="307"/>
      <c r="BL7" s="307"/>
      <c r="BM7" s="307"/>
      <c r="BN7" s="307"/>
      <c r="BO7" s="307"/>
      <c r="BP7" s="307"/>
      <c r="BQ7" s="307"/>
      <c r="BR7" s="307"/>
      <c r="BS7" s="307"/>
      <c r="BT7" s="307"/>
      <c r="BU7" s="307"/>
      <c r="BV7" s="307"/>
      <c r="BW7" s="307"/>
      <c r="BX7" s="307"/>
      <c r="BY7" s="307"/>
      <c r="BZ7" s="307"/>
      <c r="CA7" s="307"/>
      <c r="CB7" s="307"/>
      <c r="CC7" s="307"/>
      <c r="CD7" s="307"/>
      <c r="CE7" s="307"/>
      <c r="CF7" s="307"/>
      <c r="CG7" s="307"/>
      <c r="CH7" s="307"/>
      <c r="CI7" s="307"/>
      <c r="CJ7" s="307"/>
      <c r="CK7" s="307"/>
      <c r="CL7" s="307"/>
      <c r="CM7" s="307"/>
      <c r="CN7" s="307"/>
      <c r="CO7" s="307"/>
      <c r="CP7" s="307"/>
      <c r="CQ7" s="307"/>
      <c r="CR7" s="307"/>
      <c r="CS7" s="307"/>
      <c r="CT7" s="307"/>
      <c r="CU7" s="307"/>
      <c r="CV7" s="307"/>
      <c r="CW7" s="307"/>
      <c r="CX7" s="307"/>
      <c r="CY7" s="307"/>
      <c r="CZ7" s="307"/>
      <c r="DA7" s="307"/>
      <c r="DB7" s="307"/>
      <c r="DC7" s="307"/>
      <c r="DD7" s="307"/>
      <c r="DE7" s="307"/>
      <c r="DF7" s="307"/>
      <c r="DG7" s="307"/>
      <c r="DH7" s="307"/>
      <c r="DI7" s="307"/>
      <c r="DJ7" s="307"/>
      <c r="DK7" s="307"/>
      <c r="DL7" s="307"/>
      <c r="DM7" s="307"/>
      <c r="DN7" s="307"/>
      <c r="DO7" s="307"/>
      <c r="DP7" s="307"/>
      <c r="DQ7" s="307"/>
      <c r="DR7" s="307"/>
      <c r="DS7" s="307"/>
      <c r="DT7" s="307"/>
      <c r="DU7" s="307"/>
      <c r="DV7" s="307"/>
      <c r="DW7" s="307"/>
      <c r="DX7" s="307"/>
      <c r="DY7" s="307"/>
      <c r="DZ7" s="307"/>
      <c r="EA7" s="307"/>
      <c r="EB7" s="307"/>
      <c r="EC7" s="307"/>
      <c r="ED7" s="307"/>
      <c r="EE7" s="307"/>
      <c r="EF7" s="307"/>
      <c r="EG7" s="307"/>
      <c r="EH7" s="307"/>
      <c r="EI7" s="307"/>
      <c r="EJ7" s="307"/>
      <c r="EK7" s="307"/>
      <c r="EL7" s="307"/>
      <c r="EM7" s="307"/>
      <c r="EN7" s="307"/>
      <c r="EO7" s="307"/>
      <c r="EP7" s="307"/>
      <c r="EQ7" s="307"/>
      <c r="ER7" s="307"/>
      <c r="ES7" s="307"/>
      <c r="ET7" s="307"/>
      <c r="EU7" s="307"/>
      <c r="EV7" s="307"/>
      <c r="EW7" s="307"/>
      <c r="EX7" s="307"/>
      <c r="EY7" s="307"/>
      <c r="EZ7" s="307"/>
      <c r="FA7" s="307"/>
      <c r="FB7" s="307"/>
      <c r="FC7" s="307"/>
      <c r="FD7" s="307"/>
      <c r="FE7" s="307"/>
      <c r="FF7" s="307"/>
      <c r="FG7" s="307"/>
      <c r="FH7" s="307"/>
      <c r="FI7" s="307"/>
      <c r="FJ7" s="307"/>
      <c r="FK7" s="307"/>
      <c r="FL7" s="307"/>
      <c r="FM7" s="307"/>
      <c r="FN7" s="307"/>
      <c r="FO7" s="307"/>
      <c r="FP7" s="307"/>
      <c r="FQ7" s="307"/>
      <c r="FR7" s="307"/>
      <c r="FS7" s="307"/>
      <c r="FT7" s="307"/>
      <c r="FU7" s="307"/>
      <c r="FV7" s="307"/>
      <c r="FW7" s="307"/>
      <c r="FX7" s="307"/>
      <c r="FY7" s="307"/>
      <c r="FZ7" s="307"/>
      <c r="GA7" s="307"/>
      <c r="GB7" s="307"/>
      <c r="GC7" s="307"/>
      <c r="GD7" s="307"/>
      <c r="GE7" s="307"/>
      <c r="GF7" s="307"/>
      <c r="GG7" s="307"/>
      <c r="GH7" s="307"/>
      <c r="GI7" s="307"/>
      <c r="GJ7" s="307"/>
      <c r="GK7" s="307"/>
      <c r="GL7" s="307"/>
      <c r="GM7" s="307"/>
      <c r="GN7" s="307"/>
      <c r="GO7" s="307"/>
      <c r="GP7" s="307"/>
      <c r="GQ7" s="307"/>
      <c r="GR7" s="307"/>
      <c r="GS7" s="307"/>
      <c r="GT7" s="307"/>
      <c r="GU7" s="307"/>
      <c r="GV7" s="307"/>
      <c r="GW7" s="307"/>
      <c r="GX7" s="307"/>
      <c r="GY7" s="307"/>
      <c r="GZ7" s="307"/>
      <c r="HA7" s="307"/>
      <c r="HB7" s="307"/>
      <c r="HC7" s="307"/>
      <c r="HD7" s="307"/>
      <c r="HE7" s="307"/>
      <c r="HF7" s="307"/>
      <c r="HG7" s="307"/>
      <c r="HH7" s="307"/>
      <c r="HI7" s="307"/>
      <c r="HJ7" s="307"/>
      <c r="HK7" s="307"/>
      <c r="HL7" s="307"/>
      <c r="HM7" s="307"/>
      <c r="HN7" s="307"/>
    </row>
    <row r="8" spans="1:222">
      <c r="A8" s="2993"/>
      <c r="B8" s="2993"/>
      <c r="C8" s="2975"/>
      <c r="D8" s="2975" t="s">
        <v>1272</v>
      </c>
      <c r="E8" s="2975" t="s">
        <v>1273</v>
      </c>
      <c r="F8" s="2975"/>
      <c r="G8" s="2975"/>
      <c r="H8" s="2993"/>
      <c r="I8" s="2993"/>
      <c r="J8" s="2993"/>
      <c r="K8" s="2993"/>
      <c r="L8" s="307"/>
      <c r="M8" s="307"/>
      <c r="N8" s="307"/>
      <c r="O8" s="307"/>
      <c r="P8" s="307"/>
      <c r="Q8" s="307"/>
      <c r="R8" s="307"/>
      <c r="S8" s="307"/>
      <c r="T8" s="307"/>
      <c r="U8" s="307"/>
      <c r="V8" s="307"/>
      <c r="W8" s="307"/>
      <c r="X8" s="307"/>
      <c r="Y8" s="307"/>
      <c r="Z8" s="307"/>
      <c r="AA8" s="307"/>
      <c r="AB8" s="307"/>
      <c r="AC8" s="307"/>
      <c r="AD8" s="307"/>
      <c r="AE8" s="307"/>
      <c r="AF8" s="307"/>
      <c r="AG8" s="307"/>
      <c r="AH8" s="307"/>
      <c r="AI8" s="307"/>
      <c r="AJ8" s="307"/>
      <c r="AK8" s="307"/>
      <c r="AL8" s="307"/>
      <c r="AM8" s="307"/>
      <c r="AN8" s="307"/>
      <c r="AO8" s="307"/>
      <c r="AP8" s="307"/>
      <c r="AQ8" s="307"/>
      <c r="AR8" s="307"/>
      <c r="AS8" s="307"/>
      <c r="AT8" s="307"/>
      <c r="AU8" s="307"/>
      <c r="AV8" s="307"/>
      <c r="AW8" s="307"/>
      <c r="AX8" s="307"/>
      <c r="AY8" s="307"/>
      <c r="AZ8" s="307"/>
      <c r="BA8" s="307"/>
      <c r="BB8" s="307"/>
      <c r="BC8" s="307"/>
      <c r="BD8" s="307"/>
      <c r="BE8" s="307"/>
      <c r="BF8" s="307"/>
      <c r="BG8" s="307"/>
      <c r="BH8" s="307"/>
      <c r="BI8" s="307"/>
      <c r="BJ8" s="307"/>
      <c r="BK8" s="307"/>
      <c r="BL8" s="307"/>
      <c r="BM8" s="307"/>
      <c r="BN8" s="307"/>
      <c r="BO8" s="307"/>
      <c r="BP8" s="307"/>
      <c r="BQ8" s="307"/>
      <c r="BR8" s="307"/>
      <c r="BS8" s="307"/>
      <c r="BT8" s="307"/>
      <c r="BU8" s="307"/>
      <c r="BV8" s="307"/>
      <c r="BW8" s="307"/>
      <c r="BX8" s="307"/>
      <c r="BY8" s="307"/>
      <c r="BZ8" s="307"/>
      <c r="CA8" s="307"/>
      <c r="CB8" s="307"/>
      <c r="CC8" s="307"/>
      <c r="CD8" s="307"/>
      <c r="CE8" s="307"/>
      <c r="CF8" s="307"/>
      <c r="CG8" s="307"/>
      <c r="CH8" s="307"/>
      <c r="CI8" s="307"/>
      <c r="CJ8" s="307"/>
      <c r="CK8" s="307"/>
      <c r="CL8" s="307"/>
      <c r="CM8" s="307"/>
      <c r="CN8" s="307"/>
      <c r="CO8" s="307"/>
      <c r="CP8" s="307"/>
      <c r="CQ8" s="307"/>
      <c r="CR8" s="307"/>
      <c r="CS8" s="307"/>
      <c r="CT8" s="307"/>
      <c r="CU8" s="307"/>
      <c r="CV8" s="307"/>
      <c r="CW8" s="307"/>
      <c r="CX8" s="307"/>
      <c r="CY8" s="307"/>
      <c r="CZ8" s="307"/>
      <c r="DA8" s="307"/>
      <c r="DB8" s="307"/>
      <c r="DC8" s="307"/>
      <c r="DD8" s="307"/>
      <c r="DE8" s="307"/>
      <c r="DF8" s="307"/>
      <c r="DG8" s="307"/>
      <c r="DH8" s="307"/>
      <c r="DI8" s="307"/>
      <c r="DJ8" s="307"/>
      <c r="DK8" s="307"/>
      <c r="DL8" s="307"/>
      <c r="DM8" s="307"/>
      <c r="DN8" s="307"/>
      <c r="DO8" s="307"/>
      <c r="DP8" s="307"/>
      <c r="DQ8" s="307"/>
      <c r="DR8" s="307"/>
      <c r="DS8" s="307"/>
      <c r="DT8" s="307"/>
      <c r="DU8" s="307"/>
      <c r="DV8" s="307"/>
      <c r="DW8" s="307"/>
      <c r="DX8" s="307"/>
      <c r="DY8" s="307"/>
      <c r="DZ8" s="307"/>
      <c r="EA8" s="307"/>
      <c r="EB8" s="307"/>
      <c r="EC8" s="307"/>
      <c r="ED8" s="307"/>
      <c r="EE8" s="307"/>
      <c r="EF8" s="307"/>
      <c r="EG8" s="307"/>
      <c r="EH8" s="307"/>
      <c r="EI8" s="307"/>
      <c r="EJ8" s="307"/>
      <c r="EK8" s="307"/>
      <c r="EL8" s="307"/>
      <c r="EM8" s="307"/>
      <c r="EN8" s="307"/>
      <c r="EO8" s="307"/>
      <c r="EP8" s="307"/>
      <c r="EQ8" s="307"/>
      <c r="ER8" s="307"/>
      <c r="ES8" s="307"/>
      <c r="ET8" s="307"/>
      <c r="EU8" s="307"/>
      <c r="EV8" s="307"/>
      <c r="EW8" s="307"/>
      <c r="EX8" s="307"/>
      <c r="EY8" s="307"/>
      <c r="EZ8" s="307"/>
      <c r="FA8" s="307"/>
      <c r="FB8" s="307"/>
      <c r="FC8" s="307"/>
      <c r="FD8" s="307"/>
      <c r="FE8" s="307"/>
      <c r="FF8" s="307"/>
      <c r="FG8" s="307"/>
      <c r="FH8" s="307"/>
      <c r="FI8" s="307"/>
      <c r="FJ8" s="307"/>
      <c r="FK8" s="307"/>
      <c r="FL8" s="307"/>
      <c r="FM8" s="307"/>
      <c r="FN8" s="307"/>
      <c r="FO8" s="307"/>
      <c r="FP8" s="307"/>
      <c r="FQ8" s="307"/>
      <c r="FR8" s="307"/>
      <c r="FS8" s="307"/>
      <c r="FT8" s="307"/>
      <c r="FU8" s="307"/>
      <c r="FV8" s="307"/>
      <c r="FW8" s="307"/>
      <c r="FX8" s="307"/>
      <c r="FY8" s="307"/>
      <c r="FZ8" s="307"/>
      <c r="GA8" s="307"/>
      <c r="GB8" s="307"/>
      <c r="GC8" s="307"/>
      <c r="GD8" s="307"/>
      <c r="GE8" s="307"/>
      <c r="GF8" s="307"/>
      <c r="GG8" s="307"/>
      <c r="GH8" s="307"/>
      <c r="GI8" s="307"/>
      <c r="GJ8" s="307"/>
      <c r="GK8" s="307"/>
      <c r="GL8" s="307"/>
      <c r="GM8" s="307"/>
      <c r="GN8" s="307"/>
      <c r="GO8" s="307"/>
      <c r="GP8" s="307"/>
      <c r="GQ8" s="307"/>
      <c r="GR8" s="307"/>
      <c r="GS8" s="307"/>
      <c r="GT8" s="307"/>
      <c r="GU8" s="307"/>
      <c r="GV8" s="307"/>
      <c r="GW8" s="307"/>
      <c r="GX8" s="307"/>
      <c r="GY8" s="307"/>
      <c r="GZ8" s="307"/>
      <c r="HA8" s="307"/>
      <c r="HB8" s="307"/>
      <c r="HC8" s="307"/>
      <c r="HD8" s="307"/>
      <c r="HE8" s="307"/>
      <c r="HF8" s="307"/>
      <c r="HG8" s="307"/>
      <c r="HH8" s="307"/>
      <c r="HI8" s="307"/>
      <c r="HJ8" s="307"/>
      <c r="HK8" s="307"/>
      <c r="HL8" s="307"/>
      <c r="HM8" s="307"/>
      <c r="HN8" s="307"/>
    </row>
    <row r="9" spans="1:222">
      <c r="A9" s="2993"/>
      <c r="B9" s="2993"/>
      <c r="C9" s="2975"/>
      <c r="D9" s="2975"/>
      <c r="E9" s="2975"/>
      <c r="F9" s="2975"/>
      <c r="G9" s="2975"/>
      <c r="H9" s="2993"/>
      <c r="I9" s="2993"/>
      <c r="J9" s="2993"/>
      <c r="K9" s="2993"/>
      <c r="L9" s="307"/>
      <c r="M9" s="307"/>
      <c r="N9" s="307"/>
      <c r="O9" s="307"/>
      <c r="P9" s="307"/>
      <c r="Q9" s="307"/>
      <c r="R9" s="2993" t="s">
        <v>43</v>
      </c>
      <c r="S9" s="2993"/>
      <c r="T9" s="307"/>
      <c r="U9" s="307"/>
      <c r="V9" s="307"/>
      <c r="W9" s="307"/>
      <c r="X9" s="307"/>
      <c r="Y9" s="307"/>
      <c r="Z9" s="307"/>
      <c r="AA9" s="307"/>
      <c r="AB9" s="307"/>
      <c r="AC9" s="307"/>
      <c r="AD9" s="307"/>
      <c r="AE9" s="307"/>
      <c r="AF9" s="307"/>
      <c r="AG9" s="307"/>
      <c r="AH9" s="307"/>
      <c r="AI9" s="307"/>
      <c r="AJ9" s="307"/>
      <c r="AK9" s="307"/>
      <c r="AL9" s="307"/>
      <c r="AM9" s="307"/>
      <c r="AN9" s="307"/>
      <c r="AO9" s="307"/>
      <c r="AP9" s="307"/>
      <c r="AQ9" s="307"/>
      <c r="AR9" s="307"/>
      <c r="AS9" s="307"/>
      <c r="AT9" s="307"/>
      <c r="AU9" s="307"/>
      <c r="AV9" s="307"/>
      <c r="AW9" s="307"/>
      <c r="AX9" s="307"/>
      <c r="AY9" s="307"/>
      <c r="AZ9" s="307"/>
      <c r="BA9" s="307"/>
      <c r="BB9" s="307"/>
      <c r="BC9" s="307"/>
      <c r="BD9" s="307"/>
      <c r="BE9" s="307"/>
      <c r="BF9" s="307"/>
      <c r="BG9" s="307"/>
      <c r="BH9" s="307"/>
      <c r="BI9" s="307"/>
      <c r="BJ9" s="307"/>
      <c r="BK9" s="307"/>
      <c r="BL9" s="307"/>
      <c r="BM9" s="307"/>
      <c r="BN9" s="307"/>
      <c r="BO9" s="307"/>
      <c r="BP9" s="307"/>
      <c r="BQ9" s="307"/>
      <c r="BR9" s="307"/>
      <c r="BS9" s="307"/>
      <c r="BT9" s="307"/>
      <c r="BU9" s="307"/>
      <c r="BV9" s="307"/>
      <c r="BW9" s="307"/>
      <c r="BX9" s="307"/>
      <c r="BY9" s="307"/>
      <c r="BZ9" s="307"/>
      <c r="CA9" s="307"/>
      <c r="CB9" s="307"/>
      <c r="CC9" s="307"/>
      <c r="CD9" s="307"/>
      <c r="CE9" s="307"/>
      <c r="CF9" s="307"/>
      <c r="CG9" s="307"/>
      <c r="CH9" s="307"/>
      <c r="CI9" s="307"/>
      <c r="CJ9" s="307"/>
      <c r="CK9" s="307"/>
      <c r="CL9" s="307"/>
      <c r="CM9" s="307"/>
      <c r="CN9" s="307"/>
      <c r="CO9" s="307"/>
      <c r="CP9" s="307"/>
      <c r="CQ9" s="307"/>
      <c r="CR9" s="307"/>
      <c r="CS9" s="307"/>
      <c r="CT9" s="307"/>
      <c r="CU9" s="307"/>
      <c r="CV9" s="307"/>
      <c r="CW9" s="307"/>
      <c r="CX9" s="307"/>
      <c r="CY9" s="307"/>
      <c r="CZ9" s="307"/>
      <c r="DA9" s="307"/>
      <c r="DB9" s="307"/>
      <c r="DC9" s="307"/>
      <c r="DD9" s="307"/>
      <c r="DE9" s="307"/>
      <c r="DF9" s="307"/>
      <c r="DG9" s="307"/>
      <c r="DH9" s="307"/>
      <c r="DI9" s="307"/>
      <c r="DJ9" s="307"/>
      <c r="DK9" s="307"/>
      <c r="DL9" s="307"/>
      <c r="DM9" s="307"/>
      <c r="DN9" s="307"/>
      <c r="DO9" s="307"/>
      <c r="DP9" s="307"/>
      <c r="DQ9" s="307"/>
      <c r="DR9" s="307"/>
      <c r="DS9" s="307"/>
      <c r="DT9" s="307"/>
      <c r="DU9" s="307"/>
      <c r="DV9" s="307"/>
      <c r="DW9" s="307"/>
      <c r="DX9" s="307"/>
      <c r="DY9" s="307"/>
      <c r="DZ9" s="307"/>
      <c r="EA9" s="307"/>
      <c r="EB9" s="307"/>
      <c r="EC9" s="307"/>
      <c r="ED9" s="307"/>
      <c r="EE9" s="307"/>
      <c r="EF9" s="307"/>
      <c r="EG9" s="307"/>
      <c r="EH9" s="307"/>
      <c r="EI9" s="307"/>
      <c r="EJ9" s="307"/>
      <c r="EK9" s="307"/>
      <c r="EL9" s="307"/>
      <c r="EM9" s="307"/>
      <c r="EN9" s="307"/>
      <c r="EO9" s="307"/>
      <c r="EP9" s="307"/>
      <c r="EQ9" s="307"/>
      <c r="ER9" s="307"/>
      <c r="ES9" s="307"/>
      <c r="ET9" s="307"/>
      <c r="EU9" s="307"/>
      <c r="EV9" s="307"/>
      <c r="EW9" s="307"/>
      <c r="EX9" s="307"/>
      <c r="EY9" s="307"/>
      <c r="EZ9" s="307"/>
      <c r="FA9" s="307"/>
      <c r="FB9" s="307"/>
      <c r="FC9" s="307"/>
      <c r="FD9" s="307"/>
      <c r="FE9" s="307"/>
      <c r="FF9" s="307"/>
      <c r="FG9" s="307"/>
      <c r="FH9" s="307"/>
      <c r="FI9" s="307"/>
      <c r="FJ9" s="307"/>
      <c r="FK9" s="307"/>
      <c r="FL9" s="307"/>
      <c r="FM9" s="307"/>
      <c r="FN9" s="307"/>
      <c r="FO9" s="307"/>
      <c r="FP9" s="307"/>
      <c r="FQ9" s="307"/>
      <c r="FR9" s="307"/>
      <c r="FS9" s="307"/>
      <c r="FT9" s="307"/>
      <c r="FU9" s="307"/>
      <c r="FV9" s="307"/>
      <c r="FW9" s="307"/>
      <c r="FX9" s="307"/>
      <c r="FY9" s="307"/>
      <c r="FZ9" s="307"/>
      <c r="GA9" s="307"/>
      <c r="GB9" s="307"/>
      <c r="GC9" s="307"/>
      <c r="GD9" s="307"/>
      <c r="GE9" s="307"/>
      <c r="GF9" s="307"/>
      <c r="GG9" s="307"/>
      <c r="GH9" s="307"/>
      <c r="GI9" s="307"/>
      <c r="GJ9" s="307"/>
      <c r="GK9" s="307"/>
      <c r="GL9" s="307"/>
      <c r="GM9" s="307"/>
      <c r="GN9" s="307"/>
      <c r="GO9" s="307"/>
      <c r="GP9" s="307"/>
      <c r="GQ9" s="307"/>
      <c r="GR9" s="307"/>
      <c r="GS9" s="307"/>
      <c r="GT9" s="307"/>
      <c r="GU9" s="307"/>
      <c r="GV9" s="307"/>
      <c r="GW9" s="307"/>
      <c r="GX9" s="307"/>
      <c r="GY9" s="307"/>
      <c r="GZ9" s="307"/>
      <c r="HA9" s="307"/>
      <c r="HB9" s="307"/>
      <c r="HC9" s="307"/>
      <c r="HD9" s="307"/>
      <c r="HE9" s="307"/>
      <c r="HF9" s="307"/>
      <c r="HG9" s="307"/>
      <c r="HH9" s="307"/>
      <c r="HI9" s="307"/>
      <c r="HJ9" s="307"/>
      <c r="HK9" s="307"/>
      <c r="HL9" s="307"/>
      <c r="HM9" s="307"/>
      <c r="HN9" s="307"/>
    </row>
    <row r="10" spans="1:222" ht="23.1" customHeight="1">
      <c r="A10" s="2993"/>
      <c r="B10" s="2993"/>
      <c r="C10" s="2975"/>
      <c r="D10" s="2995"/>
      <c r="E10" s="2975"/>
      <c r="F10" s="2975"/>
      <c r="G10" s="2975"/>
      <c r="H10" s="2993"/>
      <c r="I10" s="2993"/>
      <c r="J10" s="2993"/>
      <c r="K10" s="2993"/>
      <c r="L10" s="307"/>
      <c r="M10" s="307"/>
      <c r="N10" s="307"/>
      <c r="O10" s="307"/>
      <c r="P10" s="307"/>
      <c r="Q10" s="307"/>
      <c r="R10" s="305" t="s">
        <v>1257</v>
      </c>
      <c r="S10" s="305" t="s">
        <v>1274</v>
      </c>
      <c r="T10" s="307"/>
      <c r="U10" s="307"/>
      <c r="V10" s="307"/>
      <c r="W10" s="307"/>
      <c r="X10" s="307"/>
      <c r="Y10" s="307"/>
      <c r="Z10" s="307"/>
      <c r="AA10" s="307"/>
      <c r="AB10" s="307"/>
      <c r="AC10" s="307"/>
      <c r="AD10" s="307"/>
      <c r="AE10" s="307"/>
      <c r="AF10" s="307"/>
      <c r="AG10" s="307"/>
      <c r="AH10" s="307"/>
      <c r="AI10" s="307"/>
      <c r="AJ10" s="307"/>
      <c r="AK10" s="307"/>
      <c r="AL10" s="307"/>
      <c r="AM10" s="307"/>
      <c r="AN10" s="307"/>
      <c r="AO10" s="307"/>
      <c r="AP10" s="307"/>
      <c r="AQ10" s="307"/>
      <c r="AR10" s="307"/>
      <c r="AS10" s="307"/>
      <c r="AT10" s="307"/>
      <c r="AU10" s="307"/>
      <c r="AV10" s="307"/>
      <c r="AW10" s="307"/>
      <c r="AX10" s="307"/>
      <c r="AY10" s="307"/>
      <c r="AZ10" s="307"/>
      <c r="BA10" s="307"/>
      <c r="BB10" s="307"/>
      <c r="BC10" s="307"/>
      <c r="BD10" s="307"/>
      <c r="BE10" s="307"/>
      <c r="BF10" s="307"/>
      <c r="BG10" s="307"/>
      <c r="BH10" s="307"/>
      <c r="BI10" s="307"/>
      <c r="BJ10" s="307"/>
      <c r="BK10" s="307"/>
      <c r="BL10" s="307"/>
      <c r="BM10" s="307"/>
      <c r="BN10" s="307"/>
      <c r="BO10" s="307"/>
      <c r="BP10" s="307"/>
      <c r="BQ10" s="307"/>
      <c r="BR10" s="307"/>
      <c r="BS10" s="307"/>
      <c r="BT10" s="307"/>
      <c r="BU10" s="307"/>
      <c r="BV10" s="307"/>
      <c r="BW10" s="307"/>
      <c r="BX10" s="307"/>
      <c r="BY10" s="307"/>
      <c r="BZ10" s="307"/>
      <c r="CA10" s="307"/>
      <c r="CB10" s="307"/>
      <c r="CC10" s="307"/>
      <c r="CD10" s="307"/>
      <c r="CE10" s="307"/>
      <c r="CF10" s="307"/>
      <c r="CG10" s="307"/>
      <c r="CH10" s="307"/>
      <c r="CI10" s="307"/>
      <c r="CJ10" s="307"/>
      <c r="CK10" s="307"/>
      <c r="CL10" s="307"/>
      <c r="CM10" s="307"/>
      <c r="CN10" s="307"/>
      <c r="CO10" s="307"/>
      <c r="CP10" s="307"/>
      <c r="CQ10" s="307"/>
      <c r="CR10" s="307"/>
      <c r="CS10" s="307"/>
      <c r="CT10" s="307"/>
      <c r="CU10" s="307"/>
      <c r="CV10" s="307"/>
      <c r="CW10" s="307"/>
      <c r="CX10" s="307"/>
      <c r="CY10" s="307"/>
      <c r="CZ10" s="307"/>
      <c r="DA10" s="307"/>
      <c r="DB10" s="307"/>
      <c r="DC10" s="307"/>
      <c r="DD10" s="307"/>
      <c r="DE10" s="307"/>
      <c r="DF10" s="307"/>
      <c r="DG10" s="307"/>
      <c r="DH10" s="307"/>
      <c r="DI10" s="307"/>
      <c r="DJ10" s="307"/>
      <c r="DK10" s="307"/>
      <c r="DL10" s="307"/>
      <c r="DM10" s="307"/>
      <c r="DN10" s="307"/>
      <c r="DO10" s="307"/>
      <c r="DP10" s="307"/>
      <c r="DQ10" s="307"/>
      <c r="DR10" s="307"/>
      <c r="DS10" s="307"/>
      <c r="DT10" s="307"/>
      <c r="DU10" s="307"/>
      <c r="DV10" s="307"/>
      <c r="DW10" s="307"/>
      <c r="DX10" s="307"/>
      <c r="DY10" s="307"/>
      <c r="DZ10" s="307"/>
      <c r="EA10" s="307"/>
      <c r="EB10" s="307"/>
      <c r="EC10" s="307"/>
      <c r="ED10" s="307"/>
      <c r="EE10" s="307"/>
      <c r="EF10" s="307"/>
      <c r="EG10" s="307"/>
      <c r="EH10" s="307"/>
      <c r="EI10" s="307"/>
      <c r="EJ10" s="307"/>
      <c r="EK10" s="307"/>
      <c r="EL10" s="307"/>
      <c r="EM10" s="307"/>
      <c r="EN10" s="307"/>
      <c r="EO10" s="307"/>
      <c r="EP10" s="307"/>
      <c r="EQ10" s="307"/>
      <c r="ER10" s="307"/>
      <c r="ES10" s="307"/>
      <c r="ET10" s="307"/>
      <c r="EU10" s="307"/>
      <c r="EV10" s="307"/>
      <c r="EW10" s="307"/>
      <c r="EX10" s="307"/>
      <c r="EY10" s="307"/>
      <c r="EZ10" s="307"/>
      <c r="FA10" s="307"/>
      <c r="FB10" s="307"/>
      <c r="FC10" s="307"/>
      <c r="FD10" s="307"/>
      <c r="FE10" s="307"/>
      <c r="FF10" s="307"/>
      <c r="FG10" s="307"/>
      <c r="FH10" s="307"/>
      <c r="FI10" s="307"/>
      <c r="FJ10" s="307"/>
      <c r="FK10" s="307"/>
      <c r="FL10" s="307"/>
      <c r="FM10" s="307"/>
      <c r="FN10" s="307"/>
      <c r="FO10" s="307"/>
      <c r="FP10" s="307"/>
      <c r="FQ10" s="307"/>
      <c r="FR10" s="307"/>
      <c r="FS10" s="307"/>
      <c r="FT10" s="307"/>
      <c r="FU10" s="307"/>
      <c r="FV10" s="307"/>
      <c r="FW10" s="307"/>
      <c r="FX10" s="307"/>
      <c r="FY10" s="307"/>
      <c r="FZ10" s="307"/>
      <c r="GA10" s="307"/>
      <c r="GB10" s="307"/>
      <c r="GC10" s="307"/>
      <c r="GD10" s="307"/>
      <c r="GE10" s="307"/>
      <c r="GF10" s="307"/>
      <c r="GG10" s="307"/>
      <c r="GH10" s="307"/>
      <c r="GI10" s="307"/>
      <c r="GJ10" s="307"/>
      <c r="GK10" s="307"/>
      <c r="GL10" s="307"/>
      <c r="GM10" s="307"/>
      <c r="GN10" s="307"/>
      <c r="GO10" s="307"/>
      <c r="GP10" s="307"/>
      <c r="GQ10" s="307"/>
      <c r="GR10" s="307"/>
      <c r="GS10" s="307"/>
      <c r="GT10" s="307"/>
      <c r="GU10" s="307"/>
      <c r="GV10" s="307"/>
      <c r="GW10" s="307"/>
      <c r="GX10" s="307"/>
      <c r="GY10" s="307"/>
      <c r="GZ10" s="307"/>
      <c r="HA10" s="307"/>
      <c r="HB10" s="307"/>
      <c r="HC10" s="307"/>
      <c r="HD10" s="307"/>
      <c r="HE10" s="307"/>
      <c r="HF10" s="307"/>
      <c r="HG10" s="307"/>
      <c r="HH10" s="307"/>
      <c r="HI10" s="307"/>
      <c r="HJ10" s="307"/>
      <c r="HK10" s="307"/>
      <c r="HL10" s="307"/>
      <c r="HM10" s="307"/>
      <c r="HN10" s="307"/>
    </row>
    <row r="11" spans="1:222" ht="26.45" customHeight="1">
      <c r="A11" s="305"/>
      <c r="B11" s="308" t="s">
        <v>2</v>
      </c>
      <c r="C11" s="308"/>
      <c r="D11" s="355">
        <f>D12+D15+D18</f>
        <v>4210460</v>
      </c>
      <c r="E11" s="355">
        <f t="shared" ref="E11:J11" si="0">E12+E15+E18</f>
        <v>2581300</v>
      </c>
      <c r="F11" s="355">
        <f t="shared" si="0"/>
        <v>0</v>
      </c>
      <c r="G11" s="355">
        <f t="shared" si="0"/>
        <v>1170500</v>
      </c>
      <c r="H11" s="355">
        <f t="shared" si="0"/>
        <v>856609.2252000001</v>
      </c>
      <c r="I11" s="355">
        <f t="shared" si="0"/>
        <v>901999.62890200014</v>
      </c>
      <c r="J11" s="355">
        <f t="shared" si="0"/>
        <v>1170500</v>
      </c>
      <c r="K11" s="308"/>
      <c r="R11" s="308"/>
      <c r="S11" s="308"/>
    </row>
    <row r="12" spans="1:222" s="310" customFormat="1">
      <c r="A12" s="356" t="s">
        <v>4</v>
      </c>
      <c r="B12" s="357" t="s">
        <v>53</v>
      </c>
      <c r="C12" s="309"/>
      <c r="D12" s="355">
        <f>D13</f>
        <v>171383</v>
      </c>
      <c r="E12" s="355">
        <f t="shared" ref="E12:E13" si="1">E13</f>
        <v>135500</v>
      </c>
      <c r="F12" s="355">
        <f t="shared" ref="F12:F13" si="2">F13</f>
        <v>0</v>
      </c>
      <c r="G12" s="355">
        <f t="shared" ref="G12:G13" si="3">G13</f>
        <v>135500</v>
      </c>
      <c r="H12" s="355">
        <f t="shared" ref="H12:H13" si="4">H13</f>
        <v>39922.945</v>
      </c>
      <c r="I12" s="355">
        <f t="shared" ref="I12:I13" si="5">I13</f>
        <v>44314.468950000002</v>
      </c>
      <c r="J12" s="355">
        <f t="shared" ref="J12:J13" si="6">J13</f>
        <v>135500</v>
      </c>
      <c r="K12" s="308"/>
      <c r="L12" s="304"/>
      <c r="M12" s="304"/>
      <c r="N12" s="304"/>
      <c r="O12" s="304"/>
      <c r="P12" s="304"/>
      <c r="Q12" s="304"/>
      <c r="R12" s="308"/>
      <c r="S12" s="308"/>
      <c r="T12" s="304"/>
      <c r="U12" s="304"/>
      <c r="V12" s="304"/>
      <c r="W12" s="304"/>
      <c r="X12" s="304"/>
      <c r="Y12" s="304"/>
      <c r="Z12" s="304"/>
      <c r="AA12" s="304"/>
      <c r="AB12" s="304"/>
      <c r="AC12" s="304"/>
      <c r="AD12" s="304"/>
      <c r="AE12" s="304"/>
      <c r="AF12" s="304"/>
      <c r="AG12" s="304"/>
      <c r="AH12" s="304"/>
      <c r="AI12" s="304"/>
      <c r="AJ12" s="304"/>
      <c r="AK12" s="304"/>
      <c r="AL12" s="304"/>
      <c r="AM12" s="304"/>
      <c r="AN12" s="304"/>
      <c r="AO12" s="304"/>
      <c r="AP12" s="304"/>
      <c r="AQ12" s="304"/>
      <c r="AR12" s="304"/>
      <c r="AS12" s="304"/>
      <c r="AT12" s="304"/>
      <c r="AU12" s="304"/>
      <c r="AV12" s="304"/>
      <c r="AW12" s="304"/>
      <c r="AX12" s="304"/>
      <c r="AY12" s="304"/>
      <c r="AZ12" s="304"/>
      <c r="BA12" s="304"/>
      <c r="BB12" s="304"/>
      <c r="BC12" s="304"/>
      <c r="BD12" s="304"/>
      <c r="BE12" s="304"/>
      <c r="BF12" s="304"/>
      <c r="BG12" s="304"/>
      <c r="BH12" s="304"/>
      <c r="BI12" s="304"/>
      <c r="BJ12" s="304"/>
      <c r="BK12" s="304"/>
      <c r="BL12" s="304"/>
      <c r="BM12" s="304"/>
      <c r="BN12" s="304"/>
      <c r="BO12" s="304"/>
      <c r="BP12" s="304"/>
      <c r="BQ12" s="304"/>
      <c r="BR12" s="304"/>
      <c r="BS12" s="304"/>
      <c r="BT12" s="304"/>
      <c r="BU12" s="304"/>
      <c r="BV12" s="304"/>
      <c r="BW12" s="304"/>
      <c r="BX12" s="304"/>
      <c r="BY12" s="304"/>
      <c r="BZ12" s="304"/>
      <c r="CA12" s="304"/>
      <c r="CB12" s="304"/>
      <c r="CC12" s="304"/>
      <c r="CD12" s="304"/>
      <c r="CE12" s="304"/>
      <c r="CF12" s="304"/>
      <c r="CG12" s="304"/>
      <c r="CH12" s="304"/>
      <c r="CI12" s="304"/>
      <c r="CJ12" s="304"/>
      <c r="CK12" s="304"/>
      <c r="CL12" s="304"/>
      <c r="CM12" s="304"/>
      <c r="CN12" s="304"/>
      <c r="CO12" s="304"/>
      <c r="CP12" s="304"/>
      <c r="CQ12" s="304"/>
      <c r="CR12" s="304"/>
      <c r="CS12" s="304"/>
      <c r="CT12" s="304"/>
      <c r="CU12" s="304"/>
      <c r="CV12" s="304"/>
      <c r="CW12" s="304"/>
      <c r="CX12" s="304"/>
      <c r="CY12" s="304"/>
      <c r="CZ12" s="304"/>
      <c r="DA12" s="304"/>
      <c r="DB12" s="304"/>
      <c r="DC12" s="304"/>
      <c r="DD12" s="304"/>
      <c r="DE12" s="304"/>
      <c r="DF12" s="304"/>
      <c r="DG12" s="304"/>
      <c r="DH12" s="304"/>
      <c r="DI12" s="304"/>
      <c r="DJ12" s="304"/>
      <c r="DK12" s="304"/>
      <c r="DL12" s="304"/>
      <c r="DM12" s="304"/>
      <c r="DN12" s="304"/>
      <c r="DO12" s="304"/>
      <c r="DP12" s="304"/>
      <c r="DQ12" s="304"/>
      <c r="DR12" s="304"/>
      <c r="DS12" s="304"/>
      <c r="DT12" s="304"/>
      <c r="DU12" s="304"/>
      <c r="DV12" s="304"/>
      <c r="DW12" s="304"/>
      <c r="DX12" s="304"/>
      <c r="DY12" s="304"/>
      <c r="DZ12" s="304"/>
      <c r="EA12" s="304"/>
      <c r="EB12" s="304"/>
      <c r="EC12" s="304"/>
      <c r="ED12" s="304"/>
      <c r="EE12" s="304"/>
      <c r="EF12" s="304"/>
      <c r="EG12" s="304"/>
      <c r="EH12" s="304"/>
      <c r="EI12" s="304"/>
      <c r="EJ12" s="304"/>
      <c r="EK12" s="304"/>
      <c r="EL12" s="304"/>
      <c r="EM12" s="304"/>
      <c r="EN12" s="304"/>
      <c r="EO12" s="304"/>
      <c r="EP12" s="304"/>
      <c r="EQ12" s="304"/>
      <c r="ER12" s="304"/>
      <c r="ES12" s="304"/>
      <c r="ET12" s="304"/>
      <c r="EU12" s="304"/>
      <c r="EV12" s="304"/>
      <c r="EW12" s="304"/>
      <c r="EX12" s="304"/>
      <c r="EY12" s="304"/>
      <c r="EZ12" s="304"/>
      <c r="FA12" s="304"/>
      <c r="FB12" s="304"/>
      <c r="FC12" s="304"/>
      <c r="FD12" s="304"/>
      <c r="FE12" s="304"/>
      <c r="FF12" s="304"/>
      <c r="FG12" s="304"/>
      <c r="FH12" s="304"/>
      <c r="FI12" s="304"/>
      <c r="FJ12" s="304"/>
      <c r="FK12" s="304"/>
      <c r="FL12" s="304"/>
      <c r="FM12" s="304"/>
      <c r="FN12" s="304"/>
      <c r="FO12" s="304"/>
      <c r="FP12" s="304"/>
      <c r="FQ12" s="304"/>
      <c r="FR12" s="304"/>
      <c r="FS12" s="304"/>
      <c r="FT12" s="304"/>
      <c r="FU12" s="304"/>
      <c r="FV12" s="304"/>
      <c r="FW12" s="304"/>
      <c r="FX12" s="304"/>
      <c r="FY12" s="304"/>
      <c r="FZ12" s="304"/>
      <c r="GA12" s="304"/>
      <c r="GB12" s="304"/>
      <c r="GC12" s="304"/>
      <c r="GD12" s="304"/>
      <c r="GE12" s="304"/>
      <c r="GF12" s="304"/>
      <c r="GG12" s="304"/>
      <c r="GH12" s="304"/>
      <c r="GI12" s="304"/>
      <c r="GJ12" s="304"/>
      <c r="GK12" s="304"/>
      <c r="GL12" s="304"/>
      <c r="GM12" s="304"/>
      <c r="GN12" s="304"/>
      <c r="GO12" s="304"/>
      <c r="GP12" s="304"/>
      <c r="GQ12" s="304"/>
      <c r="GR12" s="304"/>
      <c r="GS12" s="304"/>
      <c r="GT12" s="304"/>
      <c r="GU12" s="304"/>
      <c r="GV12" s="304"/>
      <c r="GW12" s="304"/>
      <c r="GX12" s="304"/>
      <c r="GY12" s="304"/>
      <c r="GZ12" s="304"/>
      <c r="HA12" s="304"/>
      <c r="HB12" s="304"/>
      <c r="HC12" s="304"/>
      <c r="HD12" s="304"/>
      <c r="HE12" s="304"/>
      <c r="HF12" s="304"/>
      <c r="HG12" s="304"/>
      <c r="HH12" s="304"/>
      <c r="HI12" s="304"/>
      <c r="HJ12" s="304"/>
      <c r="HK12" s="304"/>
      <c r="HL12" s="304"/>
      <c r="HM12" s="304"/>
      <c r="HN12" s="304"/>
    </row>
    <row r="13" spans="1:222" s="310" customFormat="1">
      <c r="A13" s="312" t="s">
        <v>1275</v>
      </c>
      <c r="B13" s="313" t="s">
        <v>1310</v>
      </c>
      <c r="C13" s="309"/>
      <c r="D13" s="355">
        <f>D14</f>
        <v>171383</v>
      </c>
      <c r="E13" s="355">
        <f t="shared" si="1"/>
        <v>135500</v>
      </c>
      <c r="F13" s="355">
        <f t="shared" si="2"/>
        <v>0</v>
      </c>
      <c r="G13" s="355">
        <f t="shared" si="3"/>
        <v>135500</v>
      </c>
      <c r="H13" s="355">
        <f t="shared" si="4"/>
        <v>39922.945</v>
      </c>
      <c r="I13" s="355">
        <f t="shared" si="5"/>
        <v>44314.468950000002</v>
      </c>
      <c r="J13" s="355">
        <f t="shared" si="6"/>
        <v>135500</v>
      </c>
      <c r="K13" s="308"/>
      <c r="L13" s="304"/>
      <c r="M13" s="304"/>
      <c r="N13" s="304"/>
      <c r="O13" s="304"/>
      <c r="P13" s="304"/>
      <c r="Q13" s="304"/>
      <c r="R13" s="308"/>
      <c r="S13" s="308"/>
      <c r="T13" s="304"/>
      <c r="U13" s="304"/>
      <c r="V13" s="304"/>
      <c r="W13" s="304"/>
      <c r="X13" s="304"/>
      <c r="Y13" s="304"/>
      <c r="Z13" s="304"/>
      <c r="AA13" s="304"/>
      <c r="AB13" s="304"/>
      <c r="AC13" s="304"/>
      <c r="AD13" s="304"/>
      <c r="AE13" s="304"/>
      <c r="AF13" s="304"/>
      <c r="AG13" s="304"/>
      <c r="AH13" s="304"/>
      <c r="AI13" s="304"/>
      <c r="AJ13" s="304"/>
      <c r="AK13" s="304"/>
      <c r="AL13" s="304"/>
      <c r="AM13" s="304"/>
      <c r="AN13" s="304"/>
      <c r="AO13" s="304"/>
      <c r="AP13" s="304"/>
      <c r="AQ13" s="304"/>
      <c r="AR13" s="304"/>
      <c r="AS13" s="304"/>
      <c r="AT13" s="304"/>
      <c r="AU13" s="304"/>
      <c r="AV13" s="304"/>
      <c r="AW13" s="304"/>
      <c r="AX13" s="304"/>
      <c r="AY13" s="304"/>
      <c r="AZ13" s="304"/>
      <c r="BA13" s="304"/>
      <c r="BB13" s="304"/>
      <c r="BC13" s="304"/>
      <c r="BD13" s="304"/>
      <c r="BE13" s="304"/>
      <c r="BF13" s="304"/>
      <c r="BG13" s="304"/>
      <c r="BH13" s="304"/>
      <c r="BI13" s="304"/>
      <c r="BJ13" s="304"/>
      <c r="BK13" s="304"/>
      <c r="BL13" s="304"/>
      <c r="BM13" s="304"/>
      <c r="BN13" s="304"/>
      <c r="BO13" s="304"/>
      <c r="BP13" s="304"/>
      <c r="BQ13" s="304"/>
      <c r="BR13" s="304"/>
      <c r="BS13" s="304"/>
      <c r="BT13" s="304"/>
      <c r="BU13" s="304"/>
      <c r="BV13" s="304"/>
      <c r="BW13" s="304"/>
      <c r="BX13" s="304"/>
      <c r="BY13" s="304"/>
      <c r="BZ13" s="304"/>
      <c r="CA13" s="304"/>
      <c r="CB13" s="304"/>
      <c r="CC13" s="304"/>
      <c r="CD13" s="304"/>
      <c r="CE13" s="304"/>
      <c r="CF13" s="304"/>
      <c r="CG13" s="304"/>
      <c r="CH13" s="304"/>
      <c r="CI13" s="304"/>
      <c r="CJ13" s="304"/>
      <c r="CK13" s="304"/>
      <c r="CL13" s="304"/>
      <c r="CM13" s="304"/>
      <c r="CN13" s="304"/>
      <c r="CO13" s="304"/>
      <c r="CP13" s="304"/>
      <c r="CQ13" s="304"/>
      <c r="CR13" s="304"/>
      <c r="CS13" s="304"/>
      <c r="CT13" s="304"/>
      <c r="CU13" s="304"/>
      <c r="CV13" s="304"/>
      <c r="CW13" s="304"/>
      <c r="CX13" s="304"/>
      <c r="CY13" s="304"/>
      <c r="CZ13" s="304"/>
      <c r="DA13" s="304"/>
      <c r="DB13" s="304"/>
      <c r="DC13" s="304"/>
      <c r="DD13" s="304"/>
      <c r="DE13" s="304"/>
      <c r="DF13" s="304"/>
      <c r="DG13" s="304"/>
      <c r="DH13" s="304"/>
      <c r="DI13" s="304"/>
      <c r="DJ13" s="304"/>
      <c r="DK13" s="304"/>
      <c r="DL13" s="304"/>
      <c r="DM13" s="304"/>
      <c r="DN13" s="304"/>
      <c r="DO13" s="304"/>
      <c r="DP13" s="304"/>
      <c r="DQ13" s="304"/>
      <c r="DR13" s="304"/>
      <c r="DS13" s="304"/>
      <c r="DT13" s="304"/>
      <c r="DU13" s="304"/>
      <c r="DV13" s="304"/>
      <c r="DW13" s="304"/>
      <c r="DX13" s="304"/>
      <c r="DY13" s="304"/>
      <c r="DZ13" s="304"/>
      <c r="EA13" s="304"/>
      <c r="EB13" s="304"/>
      <c r="EC13" s="304"/>
      <c r="ED13" s="304"/>
      <c r="EE13" s="304"/>
      <c r="EF13" s="304"/>
      <c r="EG13" s="304"/>
      <c r="EH13" s="304"/>
      <c r="EI13" s="304"/>
      <c r="EJ13" s="304"/>
      <c r="EK13" s="304"/>
      <c r="EL13" s="304"/>
      <c r="EM13" s="304"/>
      <c r="EN13" s="304"/>
      <c r="EO13" s="304"/>
      <c r="EP13" s="304"/>
      <c r="EQ13" s="304"/>
      <c r="ER13" s="304"/>
      <c r="ES13" s="304"/>
      <c r="ET13" s="304"/>
      <c r="EU13" s="304"/>
      <c r="EV13" s="304"/>
      <c r="EW13" s="304"/>
      <c r="EX13" s="304"/>
      <c r="EY13" s="304"/>
      <c r="EZ13" s="304"/>
      <c r="FA13" s="304"/>
      <c r="FB13" s="304"/>
      <c r="FC13" s="304"/>
      <c r="FD13" s="304"/>
      <c r="FE13" s="304"/>
      <c r="FF13" s="304"/>
      <c r="FG13" s="304"/>
      <c r="FH13" s="304"/>
      <c r="FI13" s="304"/>
      <c r="FJ13" s="304"/>
      <c r="FK13" s="304"/>
      <c r="FL13" s="304"/>
      <c r="FM13" s="304"/>
      <c r="FN13" s="304"/>
      <c r="FO13" s="304"/>
      <c r="FP13" s="304"/>
      <c r="FQ13" s="304"/>
      <c r="FR13" s="304"/>
      <c r="FS13" s="304"/>
      <c r="FT13" s="304"/>
      <c r="FU13" s="304"/>
      <c r="FV13" s="304"/>
      <c r="FW13" s="304"/>
      <c r="FX13" s="304"/>
      <c r="FY13" s="304"/>
      <c r="FZ13" s="304"/>
      <c r="GA13" s="304"/>
      <c r="GB13" s="304"/>
      <c r="GC13" s="304"/>
      <c r="GD13" s="304"/>
      <c r="GE13" s="304"/>
      <c r="GF13" s="304"/>
      <c r="GG13" s="304"/>
      <c r="GH13" s="304"/>
      <c r="GI13" s="304"/>
      <c r="GJ13" s="304"/>
      <c r="GK13" s="304"/>
      <c r="GL13" s="304"/>
      <c r="GM13" s="304"/>
      <c r="GN13" s="304"/>
      <c r="GO13" s="304"/>
      <c r="GP13" s="304"/>
      <c r="GQ13" s="304"/>
      <c r="GR13" s="304"/>
      <c r="GS13" s="304"/>
      <c r="GT13" s="304"/>
      <c r="GU13" s="304"/>
      <c r="GV13" s="304"/>
      <c r="GW13" s="304"/>
      <c r="GX13" s="304"/>
      <c r="GY13" s="304"/>
      <c r="GZ13" s="304"/>
      <c r="HA13" s="304"/>
      <c r="HB13" s="304"/>
      <c r="HC13" s="304"/>
      <c r="HD13" s="304"/>
      <c r="HE13" s="304"/>
      <c r="HF13" s="304"/>
      <c r="HG13" s="304"/>
      <c r="HH13" s="304"/>
      <c r="HI13" s="304"/>
      <c r="HJ13" s="304"/>
      <c r="HK13" s="304"/>
      <c r="HL13" s="304"/>
      <c r="HM13" s="304"/>
      <c r="HN13" s="304"/>
    </row>
    <row r="14" spans="1:222" s="310" customFormat="1" ht="75">
      <c r="A14" s="314" t="s">
        <v>118</v>
      </c>
      <c r="B14" s="202" t="s">
        <v>959</v>
      </c>
      <c r="C14" s="358" t="s">
        <v>961</v>
      </c>
      <c r="D14" s="200">
        <v>171383</v>
      </c>
      <c r="E14" s="200">
        <v>135500</v>
      </c>
      <c r="F14" s="309"/>
      <c r="G14" s="200">
        <v>135500</v>
      </c>
      <c r="H14" s="354">
        <f>'3-NSTW'!AC33</f>
        <v>39922.945</v>
      </c>
      <c r="I14" s="354">
        <f>H14*1.11</f>
        <v>44314.468950000002</v>
      </c>
      <c r="J14" s="200">
        <f>G14</f>
        <v>135500</v>
      </c>
      <c r="K14" s="308"/>
      <c r="L14" s="304"/>
      <c r="M14" s="304"/>
      <c r="N14" s="304"/>
      <c r="O14" s="304"/>
      <c r="P14" s="304"/>
      <c r="Q14" s="304"/>
      <c r="R14" s="308"/>
      <c r="S14" s="308"/>
      <c r="T14" s="304"/>
      <c r="U14" s="304"/>
      <c r="V14" s="304"/>
      <c r="W14" s="304"/>
      <c r="X14" s="304"/>
      <c r="Y14" s="304"/>
      <c r="Z14" s="304"/>
      <c r="AA14" s="304"/>
      <c r="AB14" s="304"/>
      <c r="AC14" s="304"/>
      <c r="AD14" s="304"/>
      <c r="AE14" s="304"/>
      <c r="AF14" s="304"/>
      <c r="AG14" s="304"/>
      <c r="AH14" s="304"/>
      <c r="AI14" s="304"/>
      <c r="AJ14" s="304"/>
      <c r="AK14" s="304"/>
      <c r="AL14" s="304"/>
      <c r="AM14" s="304"/>
      <c r="AN14" s="304"/>
      <c r="AO14" s="304"/>
      <c r="AP14" s="304"/>
      <c r="AQ14" s="304"/>
      <c r="AR14" s="304"/>
      <c r="AS14" s="304"/>
      <c r="AT14" s="304"/>
      <c r="AU14" s="304"/>
      <c r="AV14" s="304"/>
      <c r="AW14" s="304"/>
      <c r="AX14" s="304"/>
      <c r="AY14" s="304"/>
      <c r="AZ14" s="304"/>
      <c r="BA14" s="304"/>
      <c r="BB14" s="304"/>
      <c r="BC14" s="304"/>
      <c r="BD14" s="304"/>
      <c r="BE14" s="304"/>
      <c r="BF14" s="304"/>
      <c r="BG14" s="304"/>
      <c r="BH14" s="304"/>
      <c r="BI14" s="304"/>
      <c r="BJ14" s="304"/>
      <c r="BK14" s="304"/>
      <c r="BL14" s="304"/>
      <c r="BM14" s="304"/>
      <c r="BN14" s="304"/>
      <c r="BO14" s="304"/>
      <c r="BP14" s="304"/>
      <c r="BQ14" s="304"/>
      <c r="BR14" s="304"/>
      <c r="BS14" s="304"/>
      <c r="BT14" s="304"/>
      <c r="BU14" s="304"/>
      <c r="BV14" s="304"/>
      <c r="BW14" s="304"/>
      <c r="BX14" s="304"/>
      <c r="BY14" s="304"/>
      <c r="BZ14" s="304"/>
      <c r="CA14" s="304"/>
      <c r="CB14" s="304"/>
      <c r="CC14" s="304"/>
      <c r="CD14" s="304"/>
      <c r="CE14" s="304"/>
      <c r="CF14" s="304"/>
      <c r="CG14" s="304"/>
      <c r="CH14" s="304"/>
      <c r="CI14" s="304"/>
      <c r="CJ14" s="304"/>
      <c r="CK14" s="304"/>
      <c r="CL14" s="304"/>
      <c r="CM14" s="304"/>
      <c r="CN14" s="304"/>
      <c r="CO14" s="304"/>
      <c r="CP14" s="304"/>
      <c r="CQ14" s="304"/>
      <c r="CR14" s="304"/>
      <c r="CS14" s="304"/>
      <c r="CT14" s="304"/>
      <c r="CU14" s="304"/>
      <c r="CV14" s="304"/>
      <c r="CW14" s="304"/>
      <c r="CX14" s="304"/>
      <c r="CY14" s="304"/>
      <c r="CZ14" s="304"/>
      <c r="DA14" s="304"/>
      <c r="DB14" s="304"/>
      <c r="DC14" s="304"/>
      <c r="DD14" s="304"/>
      <c r="DE14" s="304"/>
      <c r="DF14" s="304"/>
      <c r="DG14" s="304"/>
      <c r="DH14" s="304"/>
      <c r="DI14" s="304"/>
      <c r="DJ14" s="304"/>
      <c r="DK14" s="304"/>
      <c r="DL14" s="304"/>
      <c r="DM14" s="304"/>
      <c r="DN14" s="304"/>
      <c r="DO14" s="304"/>
      <c r="DP14" s="304"/>
      <c r="DQ14" s="304"/>
      <c r="DR14" s="304"/>
      <c r="DS14" s="304"/>
      <c r="DT14" s="304"/>
      <c r="DU14" s="304"/>
      <c r="DV14" s="304"/>
      <c r="DW14" s="304"/>
      <c r="DX14" s="304"/>
      <c r="DY14" s="304"/>
      <c r="DZ14" s="304"/>
      <c r="EA14" s="304"/>
      <c r="EB14" s="304"/>
      <c r="EC14" s="304"/>
      <c r="ED14" s="304"/>
      <c r="EE14" s="304"/>
      <c r="EF14" s="304"/>
      <c r="EG14" s="304"/>
      <c r="EH14" s="304"/>
      <c r="EI14" s="304"/>
      <c r="EJ14" s="304"/>
      <c r="EK14" s="304"/>
      <c r="EL14" s="304"/>
      <c r="EM14" s="304"/>
      <c r="EN14" s="304"/>
      <c r="EO14" s="304"/>
      <c r="EP14" s="304"/>
      <c r="EQ14" s="304"/>
      <c r="ER14" s="304"/>
      <c r="ES14" s="304"/>
      <c r="ET14" s="304"/>
      <c r="EU14" s="304"/>
      <c r="EV14" s="304"/>
      <c r="EW14" s="304"/>
      <c r="EX14" s="304"/>
      <c r="EY14" s="304"/>
      <c r="EZ14" s="304"/>
      <c r="FA14" s="304"/>
      <c r="FB14" s="304"/>
      <c r="FC14" s="304"/>
      <c r="FD14" s="304"/>
      <c r="FE14" s="304"/>
      <c r="FF14" s="304"/>
      <c r="FG14" s="304"/>
      <c r="FH14" s="304"/>
      <c r="FI14" s="304"/>
      <c r="FJ14" s="304"/>
      <c r="FK14" s="304"/>
      <c r="FL14" s="304"/>
      <c r="FM14" s="304"/>
      <c r="FN14" s="304"/>
      <c r="FO14" s="304"/>
      <c r="FP14" s="304"/>
      <c r="FQ14" s="304"/>
      <c r="FR14" s="304"/>
      <c r="FS14" s="304"/>
      <c r="FT14" s="304"/>
      <c r="FU14" s="304"/>
      <c r="FV14" s="304"/>
      <c r="FW14" s="304"/>
      <c r="FX14" s="304"/>
      <c r="FY14" s="304"/>
      <c r="FZ14" s="304"/>
      <c r="GA14" s="304"/>
      <c r="GB14" s="304"/>
      <c r="GC14" s="304"/>
      <c r="GD14" s="304"/>
      <c r="GE14" s="304"/>
      <c r="GF14" s="304"/>
      <c r="GG14" s="304"/>
      <c r="GH14" s="304"/>
      <c r="GI14" s="304"/>
      <c r="GJ14" s="304"/>
      <c r="GK14" s="304"/>
      <c r="GL14" s="304"/>
      <c r="GM14" s="304"/>
      <c r="GN14" s="304"/>
      <c r="GO14" s="304"/>
      <c r="GP14" s="304"/>
      <c r="GQ14" s="304"/>
      <c r="GR14" s="304"/>
      <c r="GS14" s="304"/>
      <c r="GT14" s="304"/>
      <c r="GU14" s="304"/>
      <c r="GV14" s="304"/>
      <c r="GW14" s="304"/>
      <c r="GX14" s="304"/>
      <c r="GY14" s="304"/>
      <c r="GZ14" s="304"/>
      <c r="HA14" s="304"/>
      <c r="HB14" s="304"/>
      <c r="HC14" s="304"/>
      <c r="HD14" s="304"/>
      <c r="HE14" s="304"/>
      <c r="HF14" s="304"/>
      <c r="HG14" s="304"/>
      <c r="HH14" s="304"/>
      <c r="HI14" s="304"/>
      <c r="HJ14" s="304"/>
      <c r="HK14" s="304"/>
      <c r="HL14" s="304"/>
      <c r="HM14" s="304"/>
      <c r="HN14" s="304"/>
    </row>
    <row r="15" spans="1:222" s="310" customFormat="1" ht="37.5">
      <c r="A15" s="356" t="s">
        <v>12</v>
      </c>
      <c r="B15" s="359" t="s">
        <v>54</v>
      </c>
      <c r="C15" s="309"/>
      <c r="D15" s="355">
        <f>D16</f>
        <v>399077</v>
      </c>
      <c r="E15" s="355">
        <f t="shared" ref="E15:E16" si="7">E16</f>
        <v>290000</v>
      </c>
      <c r="F15" s="355">
        <f t="shared" ref="F15:F16" si="8">F16</f>
        <v>0</v>
      </c>
      <c r="G15" s="355">
        <f t="shared" ref="G15:G16" si="9">G16</f>
        <v>290000</v>
      </c>
      <c r="H15" s="355">
        <f t="shared" ref="H15:H16" si="10">H16</f>
        <v>273723.73700000002</v>
      </c>
      <c r="I15" s="355">
        <f t="shared" ref="I15:I16" si="11">I16</f>
        <v>273723.73700000002</v>
      </c>
      <c r="J15" s="355">
        <f t="shared" ref="J15:J16" si="12">J16</f>
        <v>290000</v>
      </c>
      <c r="K15" s="308"/>
      <c r="L15" s="304"/>
      <c r="M15" s="304"/>
      <c r="N15" s="304"/>
      <c r="O15" s="304"/>
      <c r="P15" s="304"/>
      <c r="Q15" s="304"/>
      <c r="R15" s="308"/>
      <c r="S15" s="308"/>
      <c r="T15" s="304"/>
      <c r="U15" s="304"/>
      <c r="V15" s="304"/>
      <c r="W15" s="304"/>
      <c r="X15" s="304"/>
      <c r="Y15" s="304"/>
      <c r="Z15" s="304"/>
      <c r="AA15" s="304"/>
      <c r="AB15" s="304"/>
      <c r="AC15" s="304"/>
      <c r="AD15" s="304"/>
      <c r="AE15" s="304"/>
      <c r="AF15" s="304"/>
      <c r="AG15" s="304"/>
      <c r="AH15" s="304"/>
      <c r="AI15" s="304"/>
      <c r="AJ15" s="304"/>
      <c r="AK15" s="304"/>
      <c r="AL15" s="304"/>
      <c r="AM15" s="304"/>
      <c r="AN15" s="304"/>
      <c r="AO15" s="304"/>
      <c r="AP15" s="304"/>
      <c r="AQ15" s="304"/>
      <c r="AR15" s="304"/>
      <c r="AS15" s="304"/>
      <c r="AT15" s="304"/>
      <c r="AU15" s="304"/>
      <c r="AV15" s="304"/>
      <c r="AW15" s="304"/>
      <c r="AX15" s="304"/>
      <c r="AY15" s="304"/>
      <c r="AZ15" s="304"/>
      <c r="BA15" s="304"/>
      <c r="BB15" s="304"/>
      <c r="BC15" s="304"/>
      <c r="BD15" s="304"/>
      <c r="BE15" s="304"/>
      <c r="BF15" s="304"/>
      <c r="BG15" s="304"/>
      <c r="BH15" s="304"/>
      <c r="BI15" s="304"/>
      <c r="BJ15" s="304"/>
      <c r="BK15" s="304"/>
      <c r="BL15" s="304"/>
      <c r="BM15" s="304"/>
      <c r="BN15" s="304"/>
      <c r="BO15" s="304"/>
      <c r="BP15" s="304"/>
      <c r="BQ15" s="304"/>
      <c r="BR15" s="304"/>
      <c r="BS15" s="304"/>
      <c r="BT15" s="304"/>
      <c r="BU15" s="304"/>
      <c r="BV15" s="304"/>
      <c r="BW15" s="304"/>
      <c r="BX15" s="304"/>
      <c r="BY15" s="304"/>
      <c r="BZ15" s="304"/>
      <c r="CA15" s="304"/>
      <c r="CB15" s="304"/>
      <c r="CC15" s="304"/>
      <c r="CD15" s="304"/>
      <c r="CE15" s="304"/>
      <c r="CF15" s="304"/>
      <c r="CG15" s="304"/>
      <c r="CH15" s="304"/>
      <c r="CI15" s="304"/>
      <c r="CJ15" s="304"/>
      <c r="CK15" s="304"/>
      <c r="CL15" s="304"/>
      <c r="CM15" s="304"/>
      <c r="CN15" s="304"/>
      <c r="CO15" s="304"/>
      <c r="CP15" s="304"/>
      <c r="CQ15" s="304"/>
      <c r="CR15" s="304"/>
      <c r="CS15" s="304"/>
      <c r="CT15" s="304"/>
      <c r="CU15" s="304"/>
      <c r="CV15" s="304"/>
      <c r="CW15" s="304"/>
      <c r="CX15" s="304"/>
      <c r="CY15" s="304"/>
      <c r="CZ15" s="304"/>
      <c r="DA15" s="304"/>
      <c r="DB15" s="304"/>
      <c r="DC15" s="304"/>
      <c r="DD15" s="304"/>
      <c r="DE15" s="304"/>
      <c r="DF15" s="304"/>
      <c r="DG15" s="304"/>
      <c r="DH15" s="304"/>
      <c r="DI15" s="304"/>
      <c r="DJ15" s="304"/>
      <c r="DK15" s="304"/>
      <c r="DL15" s="304"/>
      <c r="DM15" s="304"/>
      <c r="DN15" s="304"/>
      <c r="DO15" s="304"/>
      <c r="DP15" s="304"/>
      <c r="DQ15" s="304"/>
      <c r="DR15" s="304"/>
      <c r="DS15" s="304"/>
      <c r="DT15" s="304"/>
      <c r="DU15" s="304"/>
      <c r="DV15" s="304"/>
      <c r="DW15" s="304"/>
      <c r="DX15" s="304"/>
      <c r="DY15" s="304"/>
      <c r="DZ15" s="304"/>
      <c r="EA15" s="304"/>
      <c r="EB15" s="304"/>
      <c r="EC15" s="304"/>
      <c r="ED15" s="304"/>
      <c r="EE15" s="304"/>
      <c r="EF15" s="304"/>
      <c r="EG15" s="304"/>
      <c r="EH15" s="304"/>
      <c r="EI15" s="304"/>
      <c r="EJ15" s="304"/>
      <c r="EK15" s="304"/>
      <c r="EL15" s="304"/>
      <c r="EM15" s="304"/>
      <c r="EN15" s="304"/>
      <c r="EO15" s="304"/>
      <c r="EP15" s="304"/>
      <c r="EQ15" s="304"/>
      <c r="ER15" s="304"/>
      <c r="ES15" s="304"/>
      <c r="ET15" s="304"/>
      <c r="EU15" s="304"/>
      <c r="EV15" s="304"/>
      <c r="EW15" s="304"/>
      <c r="EX15" s="304"/>
      <c r="EY15" s="304"/>
      <c r="EZ15" s="304"/>
      <c r="FA15" s="304"/>
      <c r="FB15" s="304"/>
      <c r="FC15" s="304"/>
      <c r="FD15" s="304"/>
      <c r="FE15" s="304"/>
      <c r="FF15" s="304"/>
      <c r="FG15" s="304"/>
      <c r="FH15" s="304"/>
      <c r="FI15" s="304"/>
      <c r="FJ15" s="304"/>
      <c r="FK15" s="304"/>
      <c r="FL15" s="304"/>
      <c r="FM15" s="304"/>
      <c r="FN15" s="304"/>
      <c r="FO15" s="304"/>
      <c r="FP15" s="304"/>
      <c r="FQ15" s="304"/>
      <c r="FR15" s="304"/>
      <c r="FS15" s="304"/>
      <c r="FT15" s="304"/>
      <c r="FU15" s="304"/>
      <c r="FV15" s="304"/>
      <c r="FW15" s="304"/>
      <c r="FX15" s="304"/>
      <c r="FY15" s="304"/>
      <c r="FZ15" s="304"/>
      <c r="GA15" s="304"/>
      <c r="GB15" s="304"/>
      <c r="GC15" s="304"/>
      <c r="GD15" s="304"/>
      <c r="GE15" s="304"/>
      <c r="GF15" s="304"/>
      <c r="GG15" s="304"/>
      <c r="GH15" s="304"/>
      <c r="GI15" s="304"/>
      <c r="GJ15" s="304"/>
      <c r="GK15" s="304"/>
      <c r="GL15" s="304"/>
      <c r="GM15" s="304"/>
      <c r="GN15" s="304"/>
      <c r="GO15" s="304"/>
      <c r="GP15" s="304"/>
      <c r="GQ15" s="304"/>
      <c r="GR15" s="304"/>
      <c r="GS15" s="304"/>
      <c r="GT15" s="304"/>
      <c r="GU15" s="304"/>
      <c r="GV15" s="304"/>
      <c r="GW15" s="304"/>
      <c r="GX15" s="304"/>
      <c r="GY15" s="304"/>
      <c r="GZ15" s="304"/>
      <c r="HA15" s="304"/>
      <c r="HB15" s="304"/>
      <c r="HC15" s="304"/>
      <c r="HD15" s="304"/>
      <c r="HE15" s="304"/>
      <c r="HF15" s="304"/>
      <c r="HG15" s="304"/>
      <c r="HH15" s="304"/>
      <c r="HI15" s="304"/>
      <c r="HJ15" s="304"/>
      <c r="HK15" s="304"/>
      <c r="HL15" s="304"/>
      <c r="HM15" s="304"/>
      <c r="HN15" s="304"/>
    </row>
    <row r="16" spans="1:222" s="310" customFormat="1">
      <c r="A16" s="312" t="s">
        <v>1275</v>
      </c>
      <c r="B16" s="313" t="s">
        <v>1310</v>
      </c>
      <c r="C16" s="309"/>
      <c r="D16" s="355">
        <f>D17</f>
        <v>399077</v>
      </c>
      <c r="E16" s="355">
        <f t="shared" si="7"/>
        <v>290000</v>
      </c>
      <c r="F16" s="355">
        <f t="shared" si="8"/>
        <v>0</v>
      </c>
      <c r="G16" s="355">
        <f t="shared" si="9"/>
        <v>290000</v>
      </c>
      <c r="H16" s="355">
        <f t="shared" si="10"/>
        <v>273723.73700000002</v>
      </c>
      <c r="I16" s="355">
        <f t="shared" si="11"/>
        <v>273723.73700000002</v>
      </c>
      <c r="J16" s="355">
        <f t="shared" si="12"/>
        <v>290000</v>
      </c>
      <c r="K16" s="308"/>
      <c r="L16" s="304"/>
      <c r="M16" s="304"/>
      <c r="N16" s="304"/>
      <c r="O16" s="304"/>
      <c r="P16" s="304"/>
      <c r="Q16" s="304"/>
      <c r="R16" s="308"/>
      <c r="S16" s="308"/>
      <c r="T16" s="304"/>
      <c r="U16" s="304"/>
      <c r="V16" s="304"/>
      <c r="W16" s="304"/>
      <c r="X16" s="304"/>
      <c r="Y16" s="304"/>
      <c r="Z16" s="304"/>
      <c r="AA16" s="304"/>
      <c r="AB16" s="304"/>
      <c r="AC16" s="304"/>
      <c r="AD16" s="304"/>
      <c r="AE16" s="304"/>
      <c r="AF16" s="304"/>
      <c r="AG16" s="304"/>
      <c r="AH16" s="304"/>
      <c r="AI16" s="304"/>
      <c r="AJ16" s="304"/>
      <c r="AK16" s="304"/>
      <c r="AL16" s="304"/>
      <c r="AM16" s="304"/>
      <c r="AN16" s="304"/>
      <c r="AO16" s="304"/>
      <c r="AP16" s="304"/>
      <c r="AQ16" s="304"/>
      <c r="AR16" s="304"/>
      <c r="AS16" s="304"/>
      <c r="AT16" s="304"/>
      <c r="AU16" s="304"/>
      <c r="AV16" s="304"/>
      <c r="AW16" s="304"/>
      <c r="AX16" s="304"/>
      <c r="AY16" s="304"/>
      <c r="AZ16" s="304"/>
      <c r="BA16" s="304"/>
      <c r="BB16" s="304"/>
      <c r="BC16" s="304"/>
      <c r="BD16" s="304"/>
      <c r="BE16" s="304"/>
      <c r="BF16" s="304"/>
      <c r="BG16" s="304"/>
      <c r="BH16" s="304"/>
      <c r="BI16" s="304"/>
      <c r="BJ16" s="304"/>
      <c r="BK16" s="304"/>
      <c r="BL16" s="304"/>
      <c r="BM16" s="304"/>
      <c r="BN16" s="304"/>
      <c r="BO16" s="304"/>
      <c r="BP16" s="304"/>
      <c r="BQ16" s="304"/>
      <c r="BR16" s="304"/>
      <c r="BS16" s="304"/>
      <c r="BT16" s="304"/>
      <c r="BU16" s="304"/>
      <c r="BV16" s="304"/>
      <c r="BW16" s="304"/>
      <c r="BX16" s="304"/>
      <c r="BY16" s="304"/>
      <c r="BZ16" s="304"/>
      <c r="CA16" s="304"/>
      <c r="CB16" s="304"/>
      <c r="CC16" s="304"/>
      <c r="CD16" s="304"/>
      <c r="CE16" s="304"/>
      <c r="CF16" s="304"/>
      <c r="CG16" s="304"/>
      <c r="CH16" s="304"/>
      <c r="CI16" s="304"/>
      <c r="CJ16" s="304"/>
      <c r="CK16" s="304"/>
      <c r="CL16" s="304"/>
      <c r="CM16" s="304"/>
      <c r="CN16" s="304"/>
      <c r="CO16" s="304"/>
      <c r="CP16" s="304"/>
      <c r="CQ16" s="304"/>
      <c r="CR16" s="304"/>
      <c r="CS16" s="304"/>
      <c r="CT16" s="304"/>
      <c r="CU16" s="304"/>
      <c r="CV16" s="304"/>
      <c r="CW16" s="304"/>
      <c r="CX16" s="304"/>
      <c r="CY16" s="304"/>
      <c r="CZ16" s="304"/>
      <c r="DA16" s="304"/>
      <c r="DB16" s="304"/>
      <c r="DC16" s="304"/>
      <c r="DD16" s="304"/>
      <c r="DE16" s="304"/>
      <c r="DF16" s="304"/>
      <c r="DG16" s="304"/>
      <c r="DH16" s="304"/>
      <c r="DI16" s="304"/>
      <c r="DJ16" s="304"/>
      <c r="DK16" s="304"/>
      <c r="DL16" s="304"/>
      <c r="DM16" s="304"/>
      <c r="DN16" s="304"/>
      <c r="DO16" s="304"/>
      <c r="DP16" s="304"/>
      <c r="DQ16" s="304"/>
      <c r="DR16" s="304"/>
      <c r="DS16" s="304"/>
      <c r="DT16" s="304"/>
      <c r="DU16" s="304"/>
      <c r="DV16" s="304"/>
      <c r="DW16" s="304"/>
      <c r="DX16" s="304"/>
      <c r="DY16" s="304"/>
      <c r="DZ16" s="304"/>
      <c r="EA16" s="304"/>
      <c r="EB16" s="304"/>
      <c r="EC16" s="304"/>
      <c r="ED16" s="304"/>
      <c r="EE16" s="304"/>
      <c r="EF16" s="304"/>
      <c r="EG16" s="304"/>
      <c r="EH16" s="304"/>
      <c r="EI16" s="304"/>
      <c r="EJ16" s="304"/>
      <c r="EK16" s="304"/>
      <c r="EL16" s="304"/>
      <c r="EM16" s="304"/>
      <c r="EN16" s="304"/>
      <c r="EO16" s="304"/>
      <c r="EP16" s="304"/>
      <c r="EQ16" s="304"/>
      <c r="ER16" s="304"/>
      <c r="ES16" s="304"/>
      <c r="ET16" s="304"/>
      <c r="EU16" s="304"/>
      <c r="EV16" s="304"/>
      <c r="EW16" s="304"/>
      <c r="EX16" s="304"/>
      <c r="EY16" s="304"/>
      <c r="EZ16" s="304"/>
      <c r="FA16" s="304"/>
      <c r="FB16" s="304"/>
      <c r="FC16" s="304"/>
      <c r="FD16" s="304"/>
      <c r="FE16" s="304"/>
      <c r="FF16" s="304"/>
      <c r="FG16" s="304"/>
      <c r="FH16" s="304"/>
      <c r="FI16" s="304"/>
      <c r="FJ16" s="304"/>
      <c r="FK16" s="304"/>
      <c r="FL16" s="304"/>
      <c r="FM16" s="304"/>
      <c r="FN16" s="304"/>
      <c r="FO16" s="304"/>
      <c r="FP16" s="304"/>
      <c r="FQ16" s="304"/>
      <c r="FR16" s="304"/>
      <c r="FS16" s="304"/>
      <c r="FT16" s="304"/>
      <c r="FU16" s="304"/>
      <c r="FV16" s="304"/>
      <c r="FW16" s="304"/>
      <c r="FX16" s="304"/>
      <c r="FY16" s="304"/>
      <c r="FZ16" s="304"/>
      <c r="GA16" s="304"/>
      <c r="GB16" s="304"/>
      <c r="GC16" s="304"/>
      <c r="GD16" s="304"/>
      <c r="GE16" s="304"/>
      <c r="GF16" s="304"/>
      <c r="GG16" s="304"/>
      <c r="GH16" s="304"/>
      <c r="GI16" s="304"/>
      <c r="GJ16" s="304"/>
      <c r="GK16" s="304"/>
      <c r="GL16" s="304"/>
      <c r="GM16" s="304"/>
      <c r="GN16" s="304"/>
      <c r="GO16" s="304"/>
      <c r="GP16" s="304"/>
      <c r="GQ16" s="304"/>
      <c r="GR16" s="304"/>
      <c r="GS16" s="304"/>
      <c r="GT16" s="304"/>
      <c r="GU16" s="304"/>
      <c r="GV16" s="304"/>
      <c r="GW16" s="304"/>
      <c r="GX16" s="304"/>
      <c r="GY16" s="304"/>
      <c r="GZ16" s="304"/>
      <c r="HA16" s="304"/>
      <c r="HB16" s="304"/>
      <c r="HC16" s="304"/>
      <c r="HD16" s="304"/>
      <c r="HE16" s="304"/>
      <c r="HF16" s="304"/>
      <c r="HG16" s="304"/>
      <c r="HH16" s="304"/>
      <c r="HI16" s="304"/>
      <c r="HJ16" s="304"/>
      <c r="HK16" s="304"/>
      <c r="HL16" s="304"/>
      <c r="HM16" s="304"/>
      <c r="HN16" s="304"/>
    </row>
    <row r="17" spans="1:222" s="310" customFormat="1" ht="90.6" customHeight="1">
      <c r="A17" s="314"/>
      <c r="B17" s="360" t="s">
        <v>963</v>
      </c>
      <c r="C17" s="361" t="s">
        <v>967</v>
      </c>
      <c r="D17" s="201">
        <v>399077</v>
      </c>
      <c r="E17" s="354">
        <v>290000</v>
      </c>
      <c r="F17" s="309"/>
      <c r="G17" s="354">
        <v>290000</v>
      </c>
      <c r="H17" s="354">
        <f>'3-NSTW'!AC38</f>
        <v>273723.73700000002</v>
      </c>
      <c r="I17" s="354">
        <f>H17</f>
        <v>273723.73700000002</v>
      </c>
      <c r="J17" s="200">
        <f>G17</f>
        <v>290000</v>
      </c>
      <c r="K17" s="308"/>
      <c r="L17" s="304"/>
      <c r="M17" s="304"/>
      <c r="N17" s="304"/>
      <c r="O17" s="304"/>
      <c r="P17" s="304"/>
      <c r="Q17" s="304"/>
      <c r="R17" s="308"/>
      <c r="S17" s="308"/>
      <c r="T17" s="304"/>
      <c r="U17" s="304"/>
      <c r="V17" s="304"/>
      <c r="W17" s="304"/>
      <c r="X17" s="304"/>
      <c r="Y17" s="304"/>
      <c r="Z17" s="304"/>
      <c r="AA17" s="304"/>
      <c r="AB17" s="304"/>
      <c r="AC17" s="304"/>
      <c r="AD17" s="304"/>
      <c r="AE17" s="304"/>
      <c r="AF17" s="304"/>
      <c r="AG17" s="304"/>
      <c r="AH17" s="304"/>
      <c r="AI17" s="304"/>
      <c r="AJ17" s="304"/>
      <c r="AK17" s="304"/>
      <c r="AL17" s="304"/>
      <c r="AM17" s="304"/>
      <c r="AN17" s="304"/>
      <c r="AO17" s="304"/>
      <c r="AP17" s="304"/>
      <c r="AQ17" s="304"/>
      <c r="AR17" s="304"/>
      <c r="AS17" s="304"/>
      <c r="AT17" s="304"/>
      <c r="AU17" s="304"/>
      <c r="AV17" s="304"/>
      <c r="AW17" s="304"/>
      <c r="AX17" s="304"/>
      <c r="AY17" s="304"/>
      <c r="AZ17" s="304"/>
      <c r="BA17" s="304"/>
      <c r="BB17" s="304"/>
      <c r="BC17" s="304"/>
      <c r="BD17" s="304"/>
      <c r="BE17" s="304"/>
      <c r="BF17" s="304"/>
      <c r="BG17" s="304"/>
      <c r="BH17" s="304"/>
      <c r="BI17" s="304"/>
      <c r="BJ17" s="304"/>
      <c r="BK17" s="304"/>
      <c r="BL17" s="304"/>
      <c r="BM17" s="304"/>
      <c r="BN17" s="304"/>
      <c r="BO17" s="304"/>
      <c r="BP17" s="304"/>
      <c r="BQ17" s="304"/>
      <c r="BR17" s="304"/>
      <c r="BS17" s="304"/>
      <c r="BT17" s="304"/>
      <c r="BU17" s="304"/>
      <c r="BV17" s="304"/>
      <c r="BW17" s="304"/>
      <c r="BX17" s="304"/>
      <c r="BY17" s="304"/>
      <c r="BZ17" s="304"/>
      <c r="CA17" s="304"/>
      <c r="CB17" s="304"/>
      <c r="CC17" s="304"/>
      <c r="CD17" s="304"/>
      <c r="CE17" s="304"/>
      <c r="CF17" s="304"/>
      <c r="CG17" s="304"/>
      <c r="CH17" s="304"/>
      <c r="CI17" s="304"/>
      <c r="CJ17" s="304"/>
      <c r="CK17" s="304"/>
      <c r="CL17" s="304"/>
      <c r="CM17" s="304"/>
      <c r="CN17" s="304"/>
      <c r="CO17" s="304"/>
      <c r="CP17" s="304"/>
      <c r="CQ17" s="304"/>
      <c r="CR17" s="304"/>
      <c r="CS17" s="304"/>
      <c r="CT17" s="304"/>
      <c r="CU17" s="304"/>
      <c r="CV17" s="304"/>
      <c r="CW17" s="304"/>
      <c r="CX17" s="304"/>
      <c r="CY17" s="304"/>
      <c r="CZ17" s="304"/>
      <c r="DA17" s="304"/>
      <c r="DB17" s="304"/>
      <c r="DC17" s="304"/>
      <c r="DD17" s="304"/>
      <c r="DE17" s="304"/>
      <c r="DF17" s="304"/>
      <c r="DG17" s="304"/>
      <c r="DH17" s="304"/>
      <c r="DI17" s="304"/>
      <c r="DJ17" s="304"/>
      <c r="DK17" s="304"/>
      <c r="DL17" s="304"/>
      <c r="DM17" s="304"/>
      <c r="DN17" s="304"/>
      <c r="DO17" s="304"/>
      <c r="DP17" s="304"/>
      <c r="DQ17" s="304"/>
      <c r="DR17" s="304"/>
      <c r="DS17" s="304"/>
      <c r="DT17" s="304"/>
      <c r="DU17" s="304"/>
      <c r="DV17" s="304"/>
      <c r="DW17" s="304"/>
      <c r="DX17" s="304"/>
      <c r="DY17" s="304"/>
      <c r="DZ17" s="304"/>
      <c r="EA17" s="304"/>
      <c r="EB17" s="304"/>
      <c r="EC17" s="304"/>
      <c r="ED17" s="304"/>
      <c r="EE17" s="304"/>
      <c r="EF17" s="304"/>
      <c r="EG17" s="304"/>
      <c r="EH17" s="304"/>
      <c r="EI17" s="304"/>
      <c r="EJ17" s="304"/>
      <c r="EK17" s="304"/>
      <c r="EL17" s="304"/>
      <c r="EM17" s="304"/>
      <c r="EN17" s="304"/>
      <c r="EO17" s="304"/>
      <c r="EP17" s="304"/>
      <c r="EQ17" s="304"/>
      <c r="ER17" s="304"/>
      <c r="ES17" s="304"/>
      <c r="ET17" s="304"/>
      <c r="EU17" s="304"/>
      <c r="EV17" s="304"/>
      <c r="EW17" s="304"/>
      <c r="EX17" s="304"/>
      <c r="EY17" s="304"/>
      <c r="EZ17" s="304"/>
      <c r="FA17" s="304"/>
      <c r="FB17" s="304"/>
      <c r="FC17" s="304"/>
      <c r="FD17" s="304"/>
      <c r="FE17" s="304"/>
      <c r="FF17" s="304"/>
      <c r="FG17" s="304"/>
      <c r="FH17" s="304"/>
      <c r="FI17" s="304"/>
      <c r="FJ17" s="304"/>
      <c r="FK17" s="304"/>
      <c r="FL17" s="304"/>
      <c r="FM17" s="304"/>
      <c r="FN17" s="304"/>
      <c r="FO17" s="304"/>
      <c r="FP17" s="304"/>
      <c r="FQ17" s="304"/>
      <c r="FR17" s="304"/>
      <c r="FS17" s="304"/>
      <c r="FT17" s="304"/>
      <c r="FU17" s="304"/>
      <c r="FV17" s="304"/>
      <c r="FW17" s="304"/>
      <c r="FX17" s="304"/>
      <c r="FY17" s="304"/>
      <c r="FZ17" s="304"/>
      <c r="GA17" s="304"/>
      <c r="GB17" s="304"/>
      <c r="GC17" s="304"/>
      <c r="GD17" s="304"/>
      <c r="GE17" s="304"/>
      <c r="GF17" s="304"/>
      <c r="GG17" s="304"/>
      <c r="GH17" s="304"/>
      <c r="GI17" s="304"/>
      <c r="GJ17" s="304"/>
      <c r="GK17" s="304"/>
      <c r="GL17" s="304"/>
      <c r="GM17" s="304"/>
      <c r="GN17" s="304"/>
      <c r="GO17" s="304"/>
      <c r="GP17" s="304"/>
      <c r="GQ17" s="304"/>
      <c r="GR17" s="304"/>
      <c r="GS17" s="304"/>
      <c r="GT17" s="304"/>
      <c r="GU17" s="304"/>
      <c r="GV17" s="304"/>
      <c r="GW17" s="304"/>
      <c r="GX17" s="304"/>
      <c r="GY17" s="304"/>
      <c r="GZ17" s="304"/>
      <c r="HA17" s="304"/>
      <c r="HB17" s="304"/>
      <c r="HC17" s="304"/>
      <c r="HD17" s="304"/>
      <c r="HE17" s="304"/>
      <c r="HF17" s="304"/>
      <c r="HG17" s="304"/>
      <c r="HH17" s="304"/>
      <c r="HI17" s="304"/>
      <c r="HJ17" s="304"/>
      <c r="HK17" s="304"/>
      <c r="HL17" s="304"/>
      <c r="HM17" s="304"/>
      <c r="HN17" s="304"/>
    </row>
    <row r="18" spans="1:222" s="310" customFormat="1">
      <c r="A18" s="356" t="s">
        <v>85</v>
      </c>
      <c r="B18" s="359" t="s">
        <v>36</v>
      </c>
      <c r="C18" s="309"/>
      <c r="D18" s="355">
        <f>D19</f>
        <v>3640000</v>
      </c>
      <c r="E18" s="355">
        <f t="shared" ref="E18:J19" si="13">E19</f>
        <v>2155800</v>
      </c>
      <c r="F18" s="355">
        <f t="shared" si="13"/>
        <v>0</v>
      </c>
      <c r="G18" s="355">
        <f t="shared" si="13"/>
        <v>745000</v>
      </c>
      <c r="H18" s="355">
        <f t="shared" si="13"/>
        <v>542962.54320000007</v>
      </c>
      <c r="I18" s="355">
        <f t="shared" si="13"/>
        <v>583961.42295200017</v>
      </c>
      <c r="J18" s="355">
        <f t="shared" si="13"/>
        <v>745000</v>
      </c>
      <c r="K18" s="308"/>
      <c r="L18" s="304"/>
      <c r="M18" s="304"/>
      <c r="N18" s="304"/>
      <c r="O18" s="304"/>
      <c r="P18" s="304"/>
      <c r="Q18" s="304"/>
      <c r="R18" s="308"/>
      <c r="S18" s="308"/>
      <c r="T18" s="304"/>
      <c r="U18" s="304"/>
      <c r="V18" s="304"/>
      <c r="W18" s="304"/>
      <c r="X18" s="304"/>
      <c r="Y18" s="304"/>
      <c r="Z18" s="304"/>
      <c r="AA18" s="304"/>
      <c r="AB18" s="304"/>
      <c r="AC18" s="304"/>
      <c r="AD18" s="304"/>
      <c r="AE18" s="304"/>
      <c r="AF18" s="304"/>
      <c r="AG18" s="304"/>
      <c r="AH18" s="304"/>
      <c r="AI18" s="304"/>
      <c r="AJ18" s="304"/>
      <c r="AK18" s="304"/>
      <c r="AL18" s="304"/>
      <c r="AM18" s="304"/>
      <c r="AN18" s="304"/>
      <c r="AO18" s="304"/>
      <c r="AP18" s="304"/>
      <c r="AQ18" s="304"/>
      <c r="AR18" s="304"/>
      <c r="AS18" s="304"/>
      <c r="AT18" s="304"/>
      <c r="AU18" s="304"/>
      <c r="AV18" s="304"/>
      <c r="AW18" s="304"/>
      <c r="AX18" s="304"/>
      <c r="AY18" s="304"/>
      <c r="AZ18" s="304"/>
      <c r="BA18" s="304"/>
      <c r="BB18" s="304"/>
      <c r="BC18" s="304"/>
      <c r="BD18" s="304"/>
      <c r="BE18" s="304"/>
      <c r="BF18" s="304"/>
      <c r="BG18" s="304"/>
      <c r="BH18" s="304"/>
      <c r="BI18" s="304"/>
      <c r="BJ18" s="304"/>
      <c r="BK18" s="304"/>
      <c r="BL18" s="304"/>
      <c r="BM18" s="304"/>
      <c r="BN18" s="304"/>
      <c r="BO18" s="304"/>
      <c r="BP18" s="304"/>
      <c r="BQ18" s="304"/>
      <c r="BR18" s="304"/>
      <c r="BS18" s="304"/>
      <c r="BT18" s="304"/>
      <c r="BU18" s="304"/>
      <c r="BV18" s="304"/>
      <c r="BW18" s="304"/>
      <c r="BX18" s="304"/>
      <c r="BY18" s="304"/>
      <c r="BZ18" s="304"/>
      <c r="CA18" s="304"/>
      <c r="CB18" s="304"/>
      <c r="CC18" s="304"/>
      <c r="CD18" s="304"/>
      <c r="CE18" s="304"/>
      <c r="CF18" s="304"/>
      <c r="CG18" s="304"/>
      <c r="CH18" s="304"/>
      <c r="CI18" s="304"/>
      <c r="CJ18" s="304"/>
      <c r="CK18" s="304"/>
      <c r="CL18" s="304"/>
      <c r="CM18" s="304"/>
      <c r="CN18" s="304"/>
      <c r="CO18" s="304"/>
      <c r="CP18" s="304"/>
      <c r="CQ18" s="304"/>
      <c r="CR18" s="304"/>
      <c r="CS18" s="304"/>
      <c r="CT18" s="304"/>
      <c r="CU18" s="304"/>
      <c r="CV18" s="304"/>
      <c r="CW18" s="304"/>
      <c r="CX18" s="304"/>
      <c r="CY18" s="304"/>
      <c r="CZ18" s="304"/>
      <c r="DA18" s="304"/>
      <c r="DB18" s="304"/>
      <c r="DC18" s="304"/>
      <c r="DD18" s="304"/>
      <c r="DE18" s="304"/>
      <c r="DF18" s="304"/>
      <c r="DG18" s="304"/>
      <c r="DH18" s="304"/>
      <c r="DI18" s="304"/>
      <c r="DJ18" s="304"/>
      <c r="DK18" s="304"/>
      <c r="DL18" s="304"/>
      <c r="DM18" s="304"/>
      <c r="DN18" s="304"/>
      <c r="DO18" s="304"/>
      <c r="DP18" s="304"/>
      <c r="DQ18" s="304"/>
      <c r="DR18" s="304"/>
      <c r="DS18" s="304"/>
      <c r="DT18" s="304"/>
      <c r="DU18" s="304"/>
      <c r="DV18" s="304"/>
      <c r="DW18" s="304"/>
      <c r="DX18" s="304"/>
      <c r="DY18" s="304"/>
      <c r="DZ18" s="304"/>
      <c r="EA18" s="304"/>
      <c r="EB18" s="304"/>
      <c r="EC18" s="304"/>
      <c r="ED18" s="304"/>
      <c r="EE18" s="304"/>
      <c r="EF18" s="304"/>
      <c r="EG18" s="304"/>
      <c r="EH18" s="304"/>
      <c r="EI18" s="304"/>
      <c r="EJ18" s="304"/>
      <c r="EK18" s="304"/>
      <c r="EL18" s="304"/>
      <c r="EM18" s="304"/>
      <c r="EN18" s="304"/>
      <c r="EO18" s="304"/>
      <c r="EP18" s="304"/>
      <c r="EQ18" s="304"/>
      <c r="ER18" s="304"/>
      <c r="ES18" s="304"/>
      <c r="ET18" s="304"/>
      <c r="EU18" s="304"/>
      <c r="EV18" s="304"/>
      <c r="EW18" s="304"/>
      <c r="EX18" s="304"/>
      <c r="EY18" s="304"/>
      <c r="EZ18" s="304"/>
      <c r="FA18" s="304"/>
      <c r="FB18" s="304"/>
      <c r="FC18" s="304"/>
      <c r="FD18" s="304"/>
      <c r="FE18" s="304"/>
      <c r="FF18" s="304"/>
      <c r="FG18" s="304"/>
      <c r="FH18" s="304"/>
      <c r="FI18" s="304"/>
      <c r="FJ18" s="304"/>
      <c r="FK18" s="304"/>
      <c r="FL18" s="304"/>
      <c r="FM18" s="304"/>
      <c r="FN18" s="304"/>
      <c r="FO18" s="304"/>
      <c r="FP18" s="304"/>
      <c r="FQ18" s="304"/>
      <c r="FR18" s="304"/>
      <c r="FS18" s="304"/>
      <c r="FT18" s="304"/>
      <c r="FU18" s="304"/>
      <c r="FV18" s="304"/>
      <c r="FW18" s="304"/>
      <c r="FX18" s="304"/>
      <c r="FY18" s="304"/>
      <c r="FZ18" s="304"/>
      <c r="GA18" s="304"/>
      <c r="GB18" s="304"/>
      <c r="GC18" s="304"/>
      <c r="GD18" s="304"/>
      <c r="GE18" s="304"/>
      <c r="GF18" s="304"/>
      <c r="GG18" s="304"/>
      <c r="GH18" s="304"/>
      <c r="GI18" s="304"/>
      <c r="GJ18" s="304"/>
      <c r="GK18" s="304"/>
      <c r="GL18" s="304"/>
      <c r="GM18" s="304"/>
      <c r="GN18" s="304"/>
      <c r="GO18" s="304"/>
      <c r="GP18" s="304"/>
      <c r="GQ18" s="304"/>
      <c r="GR18" s="304"/>
      <c r="GS18" s="304"/>
      <c r="GT18" s="304"/>
      <c r="GU18" s="304"/>
      <c r="GV18" s="304"/>
      <c r="GW18" s="304"/>
      <c r="GX18" s="304"/>
      <c r="GY18" s="304"/>
      <c r="GZ18" s="304"/>
      <c r="HA18" s="304"/>
      <c r="HB18" s="304"/>
      <c r="HC18" s="304"/>
      <c r="HD18" s="304"/>
      <c r="HE18" s="304"/>
      <c r="HF18" s="304"/>
      <c r="HG18" s="304"/>
      <c r="HH18" s="304"/>
      <c r="HI18" s="304"/>
      <c r="HJ18" s="304"/>
      <c r="HK18" s="304"/>
      <c r="HL18" s="304"/>
      <c r="HM18" s="304"/>
      <c r="HN18" s="304"/>
    </row>
    <row r="19" spans="1:222" s="310" customFormat="1">
      <c r="A19" s="312" t="s">
        <v>1275</v>
      </c>
      <c r="B19" s="313" t="s">
        <v>1311</v>
      </c>
      <c r="C19" s="309"/>
      <c r="D19" s="355">
        <f>D20</f>
        <v>3640000</v>
      </c>
      <c r="E19" s="355">
        <f t="shared" si="13"/>
        <v>2155800</v>
      </c>
      <c r="F19" s="355">
        <f t="shared" si="13"/>
        <v>0</v>
      </c>
      <c r="G19" s="355">
        <f t="shared" si="13"/>
        <v>745000</v>
      </c>
      <c r="H19" s="355">
        <f t="shared" si="13"/>
        <v>542962.54320000007</v>
      </c>
      <c r="I19" s="355">
        <f t="shared" si="13"/>
        <v>583961.42295200017</v>
      </c>
      <c r="J19" s="355">
        <f t="shared" si="13"/>
        <v>745000</v>
      </c>
      <c r="K19" s="308"/>
      <c r="L19" s="304"/>
      <c r="M19" s="304"/>
      <c r="N19" s="304"/>
      <c r="O19" s="304"/>
      <c r="P19" s="304"/>
      <c r="Q19" s="304"/>
      <c r="R19" s="308"/>
      <c r="S19" s="308"/>
      <c r="T19" s="304"/>
      <c r="U19" s="304"/>
      <c r="V19" s="304"/>
      <c r="W19" s="304"/>
      <c r="X19" s="304"/>
      <c r="Y19" s="304"/>
      <c r="Z19" s="304"/>
      <c r="AA19" s="304"/>
      <c r="AB19" s="304"/>
      <c r="AC19" s="304"/>
      <c r="AD19" s="304"/>
      <c r="AE19" s="304"/>
      <c r="AF19" s="304"/>
      <c r="AG19" s="304"/>
      <c r="AH19" s="304"/>
      <c r="AI19" s="304"/>
      <c r="AJ19" s="304"/>
      <c r="AK19" s="304"/>
      <c r="AL19" s="304"/>
      <c r="AM19" s="304"/>
      <c r="AN19" s="304"/>
      <c r="AO19" s="304"/>
      <c r="AP19" s="304"/>
      <c r="AQ19" s="304"/>
      <c r="AR19" s="304"/>
      <c r="AS19" s="304"/>
      <c r="AT19" s="304"/>
      <c r="AU19" s="304"/>
      <c r="AV19" s="304"/>
      <c r="AW19" s="304"/>
      <c r="AX19" s="304"/>
      <c r="AY19" s="304"/>
      <c r="AZ19" s="304"/>
      <c r="BA19" s="304"/>
      <c r="BB19" s="304"/>
      <c r="BC19" s="304"/>
      <c r="BD19" s="304"/>
      <c r="BE19" s="304"/>
      <c r="BF19" s="304"/>
      <c r="BG19" s="304"/>
      <c r="BH19" s="304"/>
      <c r="BI19" s="304"/>
      <c r="BJ19" s="304"/>
      <c r="BK19" s="304"/>
      <c r="BL19" s="304"/>
      <c r="BM19" s="304"/>
      <c r="BN19" s="304"/>
      <c r="BO19" s="304"/>
      <c r="BP19" s="304"/>
      <c r="BQ19" s="304"/>
      <c r="BR19" s="304"/>
      <c r="BS19" s="304"/>
      <c r="BT19" s="304"/>
      <c r="BU19" s="304"/>
      <c r="BV19" s="304"/>
      <c r="BW19" s="304"/>
      <c r="BX19" s="304"/>
      <c r="BY19" s="304"/>
      <c r="BZ19" s="304"/>
      <c r="CA19" s="304"/>
      <c r="CB19" s="304"/>
      <c r="CC19" s="304"/>
      <c r="CD19" s="304"/>
      <c r="CE19" s="304"/>
      <c r="CF19" s="304"/>
      <c r="CG19" s="304"/>
      <c r="CH19" s="304"/>
      <c r="CI19" s="304"/>
      <c r="CJ19" s="304"/>
      <c r="CK19" s="304"/>
      <c r="CL19" s="304"/>
      <c r="CM19" s="304"/>
      <c r="CN19" s="304"/>
      <c r="CO19" s="304"/>
      <c r="CP19" s="304"/>
      <c r="CQ19" s="304"/>
      <c r="CR19" s="304"/>
      <c r="CS19" s="304"/>
      <c r="CT19" s="304"/>
      <c r="CU19" s="304"/>
      <c r="CV19" s="304"/>
      <c r="CW19" s="304"/>
      <c r="CX19" s="304"/>
      <c r="CY19" s="304"/>
      <c r="CZ19" s="304"/>
      <c r="DA19" s="304"/>
      <c r="DB19" s="304"/>
      <c r="DC19" s="304"/>
      <c r="DD19" s="304"/>
      <c r="DE19" s="304"/>
      <c r="DF19" s="304"/>
      <c r="DG19" s="304"/>
      <c r="DH19" s="304"/>
      <c r="DI19" s="304"/>
      <c r="DJ19" s="304"/>
      <c r="DK19" s="304"/>
      <c r="DL19" s="304"/>
      <c r="DM19" s="304"/>
      <c r="DN19" s="304"/>
      <c r="DO19" s="304"/>
      <c r="DP19" s="304"/>
      <c r="DQ19" s="304"/>
      <c r="DR19" s="304"/>
      <c r="DS19" s="304"/>
      <c r="DT19" s="304"/>
      <c r="DU19" s="304"/>
      <c r="DV19" s="304"/>
      <c r="DW19" s="304"/>
      <c r="DX19" s="304"/>
      <c r="DY19" s="304"/>
      <c r="DZ19" s="304"/>
      <c r="EA19" s="304"/>
      <c r="EB19" s="304"/>
      <c r="EC19" s="304"/>
      <c r="ED19" s="304"/>
      <c r="EE19" s="304"/>
      <c r="EF19" s="304"/>
      <c r="EG19" s="304"/>
      <c r="EH19" s="304"/>
      <c r="EI19" s="304"/>
      <c r="EJ19" s="304"/>
      <c r="EK19" s="304"/>
      <c r="EL19" s="304"/>
      <c r="EM19" s="304"/>
      <c r="EN19" s="304"/>
      <c r="EO19" s="304"/>
      <c r="EP19" s="304"/>
      <c r="EQ19" s="304"/>
      <c r="ER19" s="304"/>
      <c r="ES19" s="304"/>
      <c r="ET19" s="304"/>
      <c r="EU19" s="304"/>
      <c r="EV19" s="304"/>
      <c r="EW19" s="304"/>
      <c r="EX19" s="304"/>
      <c r="EY19" s="304"/>
      <c r="EZ19" s="304"/>
      <c r="FA19" s="304"/>
      <c r="FB19" s="304"/>
      <c r="FC19" s="304"/>
      <c r="FD19" s="304"/>
      <c r="FE19" s="304"/>
      <c r="FF19" s="304"/>
      <c r="FG19" s="304"/>
      <c r="FH19" s="304"/>
      <c r="FI19" s="304"/>
      <c r="FJ19" s="304"/>
      <c r="FK19" s="304"/>
      <c r="FL19" s="304"/>
      <c r="FM19" s="304"/>
      <c r="FN19" s="304"/>
      <c r="FO19" s="304"/>
      <c r="FP19" s="304"/>
      <c r="FQ19" s="304"/>
      <c r="FR19" s="304"/>
      <c r="FS19" s="304"/>
      <c r="FT19" s="304"/>
      <c r="FU19" s="304"/>
      <c r="FV19" s="304"/>
      <c r="FW19" s="304"/>
      <c r="FX19" s="304"/>
      <c r="FY19" s="304"/>
      <c r="FZ19" s="304"/>
      <c r="GA19" s="304"/>
      <c r="GB19" s="304"/>
      <c r="GC19" s="304"/>
      <c r="GD19" s="304"/>
      <c r="GE19" s="304"/>
      <c r="GF19" s="304"/>
      <c r="GG19" s="304"/>
      <c r="GH19" s="304"/>
      <c r="GI19" s="304"/>
      <c r="GJ19" s="304"/>
      <c r="GK19" s="304"/>
      <c r="GL19" s="304"/>
      <c r="GM19" s="304"/>
      <c r="GN19" s="304"/>
      <c r="GO19" s="304"/>
      <c r="GP19" s="304"/>
      <c r="GQ19" s="304"/>
      <c r="GR19" s="304"/>
      <c r="GS19" s="304"/>
      <c r="GT19" s="304"/>
      <c r="GU19" s="304"/>
      <c r="GV19" s="304"/>
      <c r="GW19" s="304"/>
      <c r="GX19" s="304"/>
      <c r="GY19" s="304"/>
      <c r="GZ19" s="304"/>
      <c r="HA19" s="304"/>
      <c r="HB19" s="304"/>
      <c r="HC19" s="304"/>
      <c r="HD19" s="304"/>
      <c r="HE19" s="304"/>
      <c r="HF19" s="304"/>
      <c r="HG19" s="304"/>
      <c r="HH19" s="304"/>
      <c r="HI19" s="304"/>
      <c r="HJ19" s="304"/>
      <c r="HK19" s="304"/>
      <c r="HL19" s="304"/>
      <c r="HM19" s="304"/>
      <c r="HN19" s="304"/>
    </row>
    <row r="20" spans="1:222" s="310" customFormat="1" ht="75">
      <c r="A20" s="314"/>
      <c r="B20" s="202" t="s">
        <v>1204</v>
      </c>
      <c r="C20" s="358" t="s">
        <v>1209</v>
      </c>
      <c r="D20" s="200">
        <v>3640000</v>
      </c>
      <c r="E20" s="200">
        <v>2155800</v>
      </c>
      <c r="F20" s="309"/>
      <c r="G20" s="354">
        <v>745000</v>
      </c>
      <c r="H20" s="354">
        <f>'3-NSTW'!AC62</f>
        <v>542962.54320000007</v>
      </c>
      <c r="I20" s="354">
        <f>H20*1.11-18727</f>
        <v>583961.42295200017</v>
      </c>
      <c r="J20" s="200">
        <f>G20</f>
        <v>745000</v>
      </c>
      <c r="K20" s="308"/>
      <c r="L20" s="304"/>
      <c r="M20" s="304"/>
      <c r="N20" s="304"/>
      <c r="O20" s="304"/>
      <c r="P20" s="304"/>
      <c r="Q20" s="304"/>
      <c r="R20" s="308"/>
      <c r="S20" s="308"/>
      <c r="T20" s="304"/>
      <c r="U20" s="304"/>
      <c r="V20" s="304"/>
      <c r="W20" s="304"/>
      <c r="X20" s="304"/>
      <c r="Y20" s="304"/>
      <c r="Z20" s="304"/>
      <c r="AA20" s="304"/>
      <c r="AB20" s="304"/>
      <c r="AC20" s="304"/>
      <c r="AD20" s="304"/>
      <c r="AE20" s="304"/>
      <c r="AF20" s="304"/>
      <c r="AG20" s="304"/>
      <c r="AH20" s="304"/>
      <c r="AI20" s="304"/>
      <c r="AJ20" s="304"/>
      <c r="AK20" s="304"/>
      <c r="AL20" s="304"/>
      <c r="AM20" s="304"/>
      <c r="AN20" s="304"/>
      <c r="AO20" s="304"/>
      <c r="AP20" s="304"/>
      <c r="AQ20" s="304"/>
      <c r="AR20" s="304"/>
      <c r="AS20" s="304"/>
      <c r="AT20" s="304"/>
      <c r="AU20" s="304"/>
      <c r="AV20" s="304"/>
      <c r="AW20" s="304"/>
      <c r="AX20" s="304"/>
      <c r="AY20" s="304"/>
      <c r="AZ20" s="304"/>
      <c r="BA20" s="304"/>
      <c r="BB20" s="304"/>
      <c r="BC20" s="304"/>
      <c r="BD20" s="304"/>
      <c r="BE20" s="304"/>
      <c r="BF20" s="304"/>
      <c r="BG20" s="304"/>
      <c r="BH20" s="304"/>
      <c r="BI20" s="304"/>
      <c r="BJ20" s="304"/>
      <c r="BK20" s="304"/>
      <c r="BL20" s="304"/>
      <c r="BM20" s="304"/>
      <c r="BN20" s="304"/>
      <c r="BO20" s="304"/>
      <c r="BP20" s="304"/>
      <c r="BQ20" s="304"/>
      <c r="BR20" s="304"/>
      <c r="BS20" s="304"/>
      <c r="BT20" s="304"/>
      <c r="BU20" s="304"/>
      <c r="BV20" s="304"/>
      <c r="BW20" s="304"/>
      <c r="BX20" s="304"/>
      <c r="BY20" s="304"/>
      <c r="BZ20" s="304"/>
      <c r="CA20" s="304"/>
      <c r="CB20" s="304"/>
      <c r="CC20" s="304"/>
      <c r="CD20" s="304"/>
      <c r="CE20" s="304"/>
      <c r="CF20" s="304"/>
      <c r="CG20" s="304"/>
      <c r="CH20" s="304"/>
      <c r="CI20" s="304"/>
      <c r="CJ20" s="304"/>
      <c r="CK20" s="304"/>
      <c r="CL20" s="304"/>
      <c r="CM20" s="304"/>
      <c r="CN20" s="304"/>
      <c r="CO20" s="304"/>
      <c r="CP20" s="304"/>
      <c r="CQ20" s="304"/>
      <c r="CR20" s="304"/>
      <c r="CS20" s="304"/>
      <c r="CT20" s="304"/>
      <c r="CU20" s="304"/>
      <c r="CV20" s="304"/>
      <c r="CW20" s="304"/>
      <c r="CX20" s="304"/>
      <c r="CY20" s="304"/>
      <c r="CZ20" s="304"/>
      <c r="DA20" s="304"/>
      <c r="DB20" s="304"/>
      <c r="DC20" s="304"/>
      <c r="DD20" s="304"/>
      <c r="DE20" s="304"/>
      <c r="DF20" s="304"/>
      <c r="DG20" s="304"/>
      <c r="DH20" s="304"/>
      <c r="DI20" s="304"/>
      <c r="DJ20" s="304"/>
      <c r="DK20" s="304"/>
      <c r="DL20" s="304"/>
      <c r="DM20" s="304"/>
      <c r="DN20" s="304"/>
      <c r="DO20" s="304"/>
      <c r="DP20" s="304"/>
      <c r="DQ20" s="304"/>
      <c r="DR20" s="304"/>
      <c r="DS20" s="304"/>
      <c r="DT20" s="304"/>
      <c r="DU20" s="304"/>
      <c r="DV20" s="304"/>
      <c r="DW20" s="304"/>
      <c r="DX20" s="304"/>
      <c r="DY20" s="304"/>
      <c r="DZ20" s="304"/>
      <c r="EA20" s="304"/>
      <c r="EB20" s="304"/>
      <c r="EC20" s="304"/>
      <c r="ED20" s="304"/>
      <c r="EE20" s="304"/>
      <c r="EF20" s="304"/>
      <c r="EG20" s="304"/>
      <c r="EH20" s="304"/>
      <c r="EI20" s="304"/>
      <c r="EJ20" s="304"/>
      <c r="EK20" s="304"/>
      <c r="EL20" s="304"/>
      <c r="EM20" s="304"/>
      <c r="EN20" s="304"/>
      <c r="EO20" s="304"/>
      <c r="EP20" s="304"/>
      <c r="EQ20" s="304"/>
      <c r="ER20" s="304"/>
      <c r="ES20" s="304"/>
      <c r="ET20" s="304"/>
      <c r="EU20" s="304"/>
      <c r="EV20" s="304"/>
      <c r="EW20" s="304"/>
      <c r="EX20" s="304"/>
      <c r="EY20" s="304"/>
      <c r="EZ20" s="304"/>
      <c r="FA20" s="304"/>
      <c r="FB20" s="304"/>
      <c r="FC20" s="304"/>
      <c r="FD20" s="304"/>
      <c r="FE20" s="304"/>
      <c r="FF20" s="304"/>
      <c r="FG20" s="304"/>
      <c r="FH20" s="304"/>
      <c r="FI20" s="304"/>
      <c r="FJ20" s="304"/>
      <c r="FK20" s="304"/>
      <c r="FL20" s="304"/>
      <c r="FM20" s="304"/>
      <c r="FN20" s="304"/>
      <c r="FO20" s="304"/>
      <c r="FP20" s="304"/>
      <c r="FQ20" s="304"/>
      <c r="FR20" s="304"/>
      <c r="FS20" s="304"/>
      <c r="FT20" s="304"/>
      <c r="FU20" s="304"/>
      <c r="FV20" s="304"/>
      <c r="FW20" s="304"/>
      <c r="FX20" s="304"/>
      <c r="FY20" s="304"/>
      <c r="FZ20" s="304"/>
      <c r="GA20" s="304"/>
      <c r="GB20" s="304"/>
      <c r="GC20" s="304"/>
      <c r="GD20" s="304"/>
      <c r="GE20" s="304"/>
      <c r="GF20" s="304"/>
      <c r="GG20" s="304"/>
      <c r="GH20" s="304"/>
      <c r="GI20" s="304"/>
      <c r="GJ20" s="304"/>
      <c r="GK20" s="304"/>
      <c r="GL20" s="304"/>
      <c r="GM20" s="304"/>
      <c r="GN20" s="304"/>
      <c r="GO20" s="304"/>
      <c r="GP20" s="304"/>
      <c r="GQ20" s="304"/>
      <c r="GR20" s="304"/>
      <c r="GS20" s="304"/>
      <c r="GT20" s="304"/>
      <c r="GU20" s="304"/>
      <c r="GV20" s="304"/>
      <c r="GW20" s="304"/>
      <c r="GX20" s="304"/>
      <c r="GY20" s="304"/>
      <c r="GZ20" s="304"/>
      <c r="HA20" s="304"/>
      <c r="HB20" s="304"/>
      <c r="HC20" s="304"/>
      <c r="HD20" s="304"/>
      <c r="HE20" s="304"/>
      <c r="HF20" s="304"/>
      <c r="HG20" s="304"/>
      <c r="HH20" s="304"/>
      <c r="HI20" s="304"/>
      <c r="HJ20" s="304"/>
      <c r="HK20" s="304"/>
      <c r="HL20" s="304"/>
      <c r="HM20" s="304"/>
      <c r="HN20" s="304"/>
    </row>
    <row r="21" spans="1:222" s="310" customFormat="1">
      <c r="A21" s="317"/>
      <c r="B21" s="316"/>
      <c r="C21" s="309"/>
      <c r="D21" s="309"/>
      <c r="E21" s="309"/>
      <c r="F21" s="309"/>
      <c r="G21" s="309"/>
      <c r="H21" s="308"/>
      <c r="I21" s="308"/>
      <c r="J21" s="308"/>
      <c r="K21" s="308"/>
      <c r="L21" s="304"/>
      <c r="M21" s="304"/>
      <c r="N21" s="304"/>
      <c r="O21" s="304"/>
      <c r="P21" s="304"/>
      <c r="Q21" s="304"/>
      <c r="R21" s="308"/>
      <c r="S21" s="308"/>
      <c r="T21" s="304"/>
      <c r="U21" s="304"/>
      <c r="V21" s="304"/>
      <c r="W21" s="304"/>
      <c r="X21" s="304"/>
      <c r="Y21" s="304"/>
      <c r="Z21" s="304"/>
      <c r="AA21" s="304"/>
      <c r="AB21" s="304"/>
      <c r="AC21" s="304"/>
      <c r="AD21" s="304"/>
      <c r="AE21" s="304"/>
      <c r="AF21" s="304"/>
      <c r="AG21" s="304"/>
      <c r="AH21" s="304"/>
      <c r="AI21" s="304"/>
      <c r="AJ21" s="304"/>
      <c r="AK21" s="304"/>
      <c r="AL21" s="304"/>
      <c r="AM21" s="304"/>
      <c r="AN21" s="304"/>
      <c r="AO21" s="304"/>
      <c r="AP21" s="304"/>
      <c r="AQ21" s="304"/>
      <c r="AR21" s="304"/>
      <c r="AS21" s="304"/>
      <c r="AT21" s="304"/>
      <c r="AU21" s="304"/>
      <c r="AV21" s="304"/>
      <c r="AW21" s="304"/>
      <c r="AX21" s="304"/>
      <c r="AY21" s="304"/>
      <c r="AZ21" s="304"/>
      <c r="BA21" s="304"/>
      <c r="BB21" s="304"/>
      <c r="BC21" s="304"/>
      <c r="BD21" s="304"/>
      <c r="BE21" s="304"/>
      <c r="BF21" s="304"/>
      <c r="BG21" s="304"/>
      <c r="BH21" s="304"/>
      <c r="BI21" s="304"/>
      <c r="BJ21" s="304"/>
      <c r="BK21" s="304"/>
      <c r="BL21" s="304"/>
      <c r="BM21" s="304"/>
      <c r="BN21" s="304"/>
      <c r="BO21" s="304"/>
      <c r="BP21" s="304"/>
      <c r="BQ21" s="304"/>
      <c r="BR21" s="304"/>
      <c r="BS21" s="304"/>
      <c r="BT21" s="304"/>
      <c r="BU21" s="304"/>
      <c r="BV21" s="304"/>
      <c r="BW21" s="304"/>
      <c r="BX21" s="304"/>
      <c r="BY21" s="304"/>
      <c r="BZ21" s="304"/>
      <c r="CA21" s="304"/>
      <c r="CB21" s="304"/>
      <c r="CC21" s="304"/>
      <c r="CD21" s="304"/>
      <c r="CE21" s="304"/>
      <c r="CF21" s="304"/>
      <c r="CG21" s="304"/>
      <c r="CH21" s="304"/>
      <c r="CI21" s="304"/>
      <c r="CJ21" s="304"/>
      <c r="CK21" s="304"/>
      <c r="CL21" s="304"/>
      <c r="CM21" s="304"/>
      <c r="CN21" s="304"/>
      <c r="CO21" s="304"/>
      <c r="CP21" s="304"/>
      <c r="CQ21" s="304"/>
      <c r="CR21" s="304"/>
      <c r="CS21" s="304"/>
      <c r="CT21" s="304"/>
      <c r="CU21" s="304"/>
      <c r="CV21" s="304"/>
      <c r="CW21" s="304"/>
      <c r="CX21" s="304"/>
      <c r="CY21" s="304"/>
      <c r="CZ21" s="304"/>
      <c r="DA21" s="304"/>
      <c r="DB21" s="304"/>
      <c r="DC21" s="304"/>
      <c r="DD21" s="304"/>
      <c r="DE21" s="304"/>
      <c r="DF21" s="304"/>
      <c r="DG21" s="304"/>
      <c r="DH21" s="304"/>
      <c r="DI21" s="304"/>
      <c r="DJ21" s="304"/>
      <c r="DK21" s="304"/>
      <c r="DL21" s="304"/>
      <c r="DM21" s="304"/>
      <c r="DN21" s="304"/>
      <c r="DO21" s="304"/>
      <c r="DP21" s="304"/>
      <c r="DQ21" s="304"/>
      <c r="DR21" s="304"/>
      <c r="DS21" s="304"/>
      <c r="DT21" s="304"/>
      <c r="DU21" s="304"/>
      <c r="DV21" s="304"/>
      <c r="DW21" s="304"/>
      <c r="DX21" s="304"/>
      <c r="DY21" s="304"/>
      <c r="DZ21" s="304"/>
      <c r="EA21" s="304"/>
      <c r="EB21" s="304"/>
      <c r="EC21" s="304"/>
      <c r="ED21" s="304"/>
      <c r="EE21" s="304"/>
      <c r="EF21" s="304"/>
      <c r="EG21" s="304"/>
      <c r="EH21" s="304"/>
      <c r="EI21" s="304"/>
      <c r="EJ21" s="304"/>
      <c r="EK21" s="304"/>
      <c r="EL21" s="304"/>
      <c r="EM21" s="304"/>
      <c r="EN21" s="304"/>
      <c r="EO21" s="304"/>
      <c r="EP21" s="304"/>
      <c r="EQ21" s="304"/>
      <c r="ER21" s="304"/>
      <c r="ES21" s="304"/>
      <c r="ET21" s="304"/>
      <c r="EU21" s="304"/>
      <c r="EV21" s="304"/>
      <c r="EW21" s="304"/>
      <c r="EX21" s="304"/>
      <c r="EY21" s="304"/>
      <c r="EZ21" s="304"/>
      <c r="FA21" s="304"/>
      <c r="FB21" s="304"/>
      <c r="FC21" s="304"/>
      <c r="FD21" s="304"/>
      <c r="FE21" s="304"/>
      <c r="FF21" s="304"/>
      <c r="FG21" s="304"/>
      <c r="FH21" s="304"/>
      <c r="FI21" s="304"/>
      <c r="FJ21" s="304"/>
      <c r="FK21" s="304"/>
      <c r="FL21" s="304"/>
      <c r="FM21" s="304"/>
      <c r="FN21" s="304"/>
      <c r="FO21" s="304"/>
      <c r="FP21" s="304"/>
      <c r="FQ21" s="304"/>
      <c r="FR21" s="304"/>
      <c r="FS21" s="304"/>
      <c r="FT21" s="304"/>
      <c r="FU21" s="304"/>
      <c r="FV21" s="304"/>
      <c r="FW21" s="304"/>
      <c r="FX21" s="304"/>
      <c r="FY21" s="304"/>
      <c r="FZ21" s="304"/>
      <c r="GA21" s="304"/>
      <c r="GB21" s="304"/>
      <c r="GC21" s="304"/>
      <c r="GD21" s="304"/>
      <c r="GE21" s="304"/>
      <c r="GF21" s="304"/>
      <c r="GG21" s="304"/>
      <c r="GH21" s="304"/>
      <c r="GI21" s="304"/>
      <c r="GJ21" s="304"/>
      <c r="GK21" s="304"/>
      <c r="GL21" s="304"/>
      <c r="GM21" s="304"/>
      <c r="GN21" s="304"/>
      <c r="GO21" s="304"/>
      <c r="GP21" s="304"/>
      <c r="GQ21" s="304"/>
      <c r="GR21" s="304"/>
      <c r="GS21" s="304"/>
      <c r="GT21" s="304"/>
      <c r="GU21" s="304"/>
      <c r="GV21" s="304"/>
      <c r="GW21" s="304"/>
      <c r="GX21" s="304"/>
      <c r="GY21" s="304"/>
      <c r="GZ21" s="304"/>
      <c r="HA21" s="304"/>
      <c r="HB21" s="304"/>
      <c r="HC21" s="304"/>
      <c r="HD21" s="304"/>
      <c r="HE21" s="304"/>
      <c r="HF21" s="304"/>
      <c r="HG21" s="304"/>
      <c r="HH21" s="304"/>
      <c r="HI21" s="304"/>
      <c r="HJ21" s="304"/>
      <c r="HK21" s="304"/>
      <c r="HL21" s="304"/>
      <c r="HM21" s="304"/>
      <c r="HN21" s="304"/>
    </row>
  </sheetData>
  <mergeCells count="20">
    <mergeCell ref="C7:C10"/>
    <mergeCell ref="D7:E7"/>
    <mergeCell ref="D8:D10"/>
    <mergeCell ref="E8:E10"/>
    <mergeCell ref="A1:K1"/>
    <mergeCell ref="A2:K2"/>
    <mergeCell ref="A3:K3"/>
    <mergeCell ref="A4:K4"/>
    <mergeCell ref="A5:K5"/>
    <mergeCell ref="A6:A10"/>
    <mergeCell ref="B6:B10"/>
    <mergeCell ref="C6:E6"/>
    <mergeCell ref="F6:F10"/>
    <mergeCell ref="G6:G10"/>
    <mergeCell ref="R9:S9"/>
    <mergeCell ref="H6:H10"/>
    <mergeCell ref="I6:I10"/>
    <mergeCell ref="J6:J10"/>
    <mergeCell ref="K6:K10"/>
    <mergeCell ref="L6:M6"/>
  </mergeCells>
  <printOptions horizontalCentered="1"/>
  <pageMargins left="0.3" right="0.3" top="0.35" bottom="0.35" header="0.3" footer="0.3"/>
  <pageSetup paperSize="9" scale="75" orientation="landscape" verticalDpi="300" r:id="rId1"/>
  <headerFooter>
    <oddFooter>&amp;C&amp;P</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HN48"/>
  <sheetViews>
    <sheetView topLeftCell="A2" zoomScale="55" zoomScaleNormal="55" workbookViewId="0">
      <selection activeCell="A2" sqref="A2:K48"/>
    </sheetView>
  </sheetViews>
  <sheetFormatPr defaultRowHeight="18.75"/>
  <cols>
    <col min="1" max="1" width="6" style="407" customWidth="1"/>
    <col min="2" max="2" width="61.375" style="404" customWidth="1"/>
    <col min="3" max="3" width="22.375" style="404" customWidth="1"/>
    <col min="4" max="4" width="13.375" style="404" customWidth="1"/>
    <col min="5" max="5" width="14.25" style="404" customWidth="1"/>
    <col min="6" max="6" width="13.375" style="404" customWidth="1"/>
    <col min="7" max="9" width="13.75" style="404" customWidth="1"/>
    <col min="10" max="10" width="16.375" style="404" customWidth="1"/>
    <col min="11" max="11" width="8.75" style="404" customWidth="1"/>
    <col min="12" max="12" width="9.125" style="404" customWidth="1"/>
    <col min="13" max="13" width="14.75" style="404" customWidth="1"/>
    <col min="14" max="17" width="9.125" style="404" customWidth="1"/>
    <col min="18" max="19" width="15" style="404" hidden="1" customWidth="1"/>
    <col min="20" max="222" width="9.125" style="404" customWidth="1"/>
    <col min="223" max="226" width="8.75" style="405"/>
    <col min="227" max="227" width="6" style="405" customWidth="1"/>
    <col min="228" max="228" width="31.375" style="405" customWidth="1"/>
    <col min="229" max="229" width="12.125" style="405" customWidth="1"/>
    <col min="230" max="230" width="12.375" style="405" customWidth="1"/>
    <col min="231" max="231" width="10.25" style="405" customWidth="1"/>
    <col min="232" max="232" width="14" style="405" customWidth="1"/>
    <col min="233" max="233" width="10.25" style="405" customWidth="1"/>
    <col min="234" max="234" width="12.25" style="405" customWidth="1"/>
    <col min="235" max="235" width="13.125" style="405" customWidth="1"/>
    <col min="236" max="236" width="11.875" style="405" customWidth="1"/>
    <col min="237" max="237" width="12.375" style="405" customWidth="1"/>
    <col min="238" max="238" width="10.25" style="405" customWidth="1"/>
    <col min="239" max="239" width="12.75" style="405" customWidth="1"/>
    <col min="240" max="240" width="13.125" style="405" customWidth="1"/>
    <col min="241" max="241" width="12.375" style="405" customWidth="1"/>
    <col min="242" max="243" width="11.75" style="405" customWidth="1"/>
    <col min="244" max="244" width="15.125" style="405" customWidth="1"/>
    <col min="245" max="247" width="13" style="405" customWidth="1"/>
    <col min="248" max="248" width="12" style="405" customWidth="1"/>
    <col min="249" max="253" width="0" style="405" hidden="1" customWidth="1"/>
    <col min="254" max="254" width="13.25" style="405" customWidth="1"/>
    <col min="255" max="255" width="13.875" style="405" customWidth="1"/>
    <col min="256" max="256" width="13.25" style="405" customWidth="1"/>
    <col min="257" max="258" width="11.75" style="405" customWidth="1"/>
    <col min="259" max="259" width="14.25" style="405" customWidth="1"/>
    <col min="260" max="260" width="13.875" style="405" customWidth="1"/>
    <col min="261" max="261" width="12.25" style="405" customWidth="1"/>
    <col min="262" max="262" width="14.375" style="405" customWidth="1"/>
    <col min="263" max="263" width="12.125" style="405" customWidth="1"/>
    <col min="264" max="268" width="0" style="405" hidden="1" customWidth="1"/>
    <col min="269" max="269" width="11.25" style="405" customWidth="1"/>
    <col min="270" max="478" width="9.125" style="405" customWidth="1"/>
    <col min="479" max="482" width="8.75" style="405"/>
    <col min="483" max="483" width="6" style="405" customWidth="1"/>
    <col min="484" max="484" width="31.375" style="405" customWidth="1"/>
    <col min="485" max="485" width="12.125" style="405" customWidth="1"/>
    <col min="486" max="486" width="12.375" style="405" customWidth="1"/>
    <col min="487" max="487" width="10.25" style="405" customWidth="1"/>
    <col min="488" max="488" width="14" style="405" customWidth="1"/>
    <col min="489" max="489" width="10.25" style="405" customWidth="1"/>
    <col min="490" max="490" width="12.25" style="405" customWidth="1"/>
    <col min="491" max="491" width="13.125" style="405" customWidth="1"/>
    <col min="492" max="492" width="11.875" style="405" customWidth="1"/>
    <col min="493" max="493" width="12.375" style="405" customWidth="1"/>
    <col min="494" max="494" width="10.25" style="405" customWidth="1"/>
    <col min="495" max="495" width="12.75" style="405" customWidth="1"/>
    <col min="496" max="496" width="13.125" style="405" customWidth="1"/>
    <col min="497" max="497" width="12.375" style="405" customWidth="1"/>
    <col min="498" max="499" width="11.75" style="405" customWidth="1"/>
    <col min="500" max="500" width="15.125" style="405" customWidth="1"/>
    <col min="501" max="503" width="13" style="405" customWidth="1"/>
    <col min="504" max="504" width="12" style="405" customWidth="1"/>
    <col min="505" max="509" width="0" style="405" hidden="1" customWidth="1"/>
    <col min="510" max="510" width="13.25" style="405" customWidth="1"/>
    <col min="511" max="511" width="13.875" style="405" customWidth="1"/>
    <col min="512" max="512" width="13.25" style="405" customWidth="1"/>
    <col min="513" max="514" width="11.75" style="405" customWidth="1"/>
    <col min="515" max="515" width="14.25" style="405" customWidth="1"/>
    <col min="516" max="516" width="13.875" style="405" customWidth="1"/>
    <col min="517" max="517" width="12.25" style="405" customWidth="1"/>
    <col min="518" max="518" width="14.375" style="405" customWidth="1"/>
    <col min="519" max="519" width="12.125" style="405" customWidth="1"/>
    <col min="520" max="524" width="0" style="405" hidden="1" customWidth="1"/>
    <col min="525" max="525" width="11.25" style="405" customWidth="1"/>
    <col min="526" max="734" width="9.125" style="405" customWidth="1"/>
    <col min="735" max="738" width="8.75" style="405"/>
    <col min="739" max="739" width="6" style="405" customWidth="1"/>
    <col min="740" max="740" width="31.375" style="405" customWidth="1"/>
    <col min="741" max="741" width="12.125" style="405" customWidth="1"/>
    <col min="742" max="742" width="12.375" style="405" customWidth="1"/>
    <col min="743" max="743" width="10.25" style="405" customWidth="1"/>
    <col min="744" max="744" width="14" style="405" customWidth="1"/>
    <col min="745" max="745" width="10.25" style="405" customWidth="1"/>
    <col min="746" max="746" width="12.25" style="405" customWidth="1"/>
    <col min="747" max="747" width="13.125" style="405" customWidth="1"/>
    <col min="748" max="748" width="11.875" style="405" customWidth="1"/>
    <col min="749" max="749" width="12.375" style="405" customWidth="1"/>
    <col min="750" max="750" width="10.25" style="405" customWidth="1"/>
    <col min="751" max="751" width="12.75" style="405" customWidth="1"/>
    <col min="752" max="752" width="13.125" style="405" customWidth="1"/>
    <col min="753" max="753" width="12.375" style="405" customWidth="1"/>
    <col min="754" max="755" width="11.75" style="405" customWidth="1"/>
    <col min="756" max="756" width="15.125" style="405" customWidth="1"/>
    <col min="757" max="759" width="13" style="405" customWidth="1"/>
    <col min="760" max="760" width="12" style="405" customWidth="1"/>
    <col min="761" max="765" width="0" style="405" hidden="1" customWidth="1"/>
    <col min="766" max="766" width="13.25" style="405" customWidth="1"/>
    <col min="767" max="767" width="13.875" style="405" customWidth="1"/>
    <col min="768" max="768" width="13.25" style="405" customWidth="1"/>
    <col min="769" max="770" width="11.75" style="405" customWidth="1"/>
    <col min="771" max="771" width="14.25" style="405" customWidth="1"/>
    <col min="772" max="772" width="13.875" style="405" customWidth="1"/>
    <col min="773" max="773" width="12.25" style="405" customWidth="1"/>
    <col min="774" max="774" width="14.375" style="405" customWidth="1"/>
    <col min="775" max="775" width="12.125" style="405" customWidth="1"/>
    <col min="776" max="780" width="0" style="405" hidden="1" customWidth="1"/>
    <col min="781" max="781" width="11.25" style="405" customWidth="1"/>
    <col min="782" max="990" width="9.125" style="405" customWidth="1"/>
    <col min="991" max="994" width="8.75" style="405"/>
    <col min="995" max="995" width="6" style="405" customWidth="1"/>
    <col min="996" max="996" width="31.375" style="405" customWidth="1"/>
    <col min="997" max="997" width="12.125" style="405" customWidth="1"/>
    <col min="998" max="998" width="12.375" style="405" customWidth="1"/>
    <col min="999" max="999" width="10.25" style="405" customWidth="1"/>
    <col min="1000" max="1000" width="14" style="405" customWidth="1"/>
    <col min="1001" max="1001" width="10.25" style="405" customWidth="1"/>
    <col min="1002" max="1002" width="12.25" style="405" customWidth="1"/>
    <col min="1003" max="1003" width="13.125" style="405" customWidth="1"/>
    <col min="1004" max="1004" width="11.875" style="405" customWidth="1"/>
    <col min="1005" max="1005" width="12.375" style="405" customWidth="1"/>
    <col min="1006" max="1006" width="10.25" style="405" customWidth="1"/>
    <col min="1007" max="1007" width="12.75" style="405" customWidth="1"/>
    <col min="1008" max="1008" width="13.125" style="405" customWidth="1"/>
    <col min="1009" max="1009" width="12.375" style="405" customWidth="1"/>
    <col min="1010" max="1011" width="11.75" style="405" customWidth="1"/>
    <col min="1012" max="1012" width="15.125" style="405" customWidth="1"/>
    <col min="1013" max="1015" width="13" style="405" customWidth="1"/>
    <col min="1016" max="1016" width="12" style="405" customWidth="1"/>
    <col min="1017" max="1021" width="0" style="405" hidden="1" customWidth="1"/>
    <col min="1022" max="1022" width="13.25" style="405" customWidth="1"/>
    <col min="1023" max="1023" width="13.875" style="405" customWidth="1"/>
    <col min="1024" max="1024" width="13.25" style="405" customWidth="1"/>
    <col min="1025" max="1026" width="11.75" style="405" customWidth="1"/>
    <col min="1027" max="1027" width="14.25" style="405" customWidth="1"/>
    <col min="1028" max="1028" width="13.875" style="405" customWidth="1"/>
    <col min="1029" max="1029" width="12.25" style="405" customWidth="1"/>
    <col min="1030" max="1030" width="14.375" style="405" customWidth="1"/>
    <col min="1031" max="1031" width="12.125" style="405" customWidth="1"/>
    <col min="1032" max="1036" width="0" style="405" hidden="1" customWidth="1"/>
    <col min="1037" max="1037" width="11.25" style="405" customWidth="1"/>
    <col min="1038" max="1246" width="9.125" style="405" customWidth="1"/>
    <col min="1247" max="1250" width="8.75" style="405"/>
    <col min="1251" max="1251" width="6" style="405" customWidth="1"/>
    <col min="1252" max="1252" width="31.375" style="405" customWidth="1"/>
    <col min="1253" max="1253" width="12.125" style="405" customWidth="1"/>
    <col min="1254" max="1254" width="12.375" style="405" customWidth="1"/>
    <col min="1255" max="1255" width="10.25" style="405" customWidth="1"/>
    <col min="1256" max="1256" width="14" style="405" customWidth="1"/>
    <col min="1257" max="1257" width="10.25" style="405" customWidth="1"/>
    <col min="1258" max="1258" width="12.25" style="405" customWidth="1"/>
    <col min="1259" max="1259" width="13.125" style="405" customWidth="1"/>
    <col min="1260" max="1260" width="11.875" style="405" customWidth="1"/>
    <col min="1261" max="1261" width="12.375" style="405" customWidth="1"/>
    <col min="1262" max="1262" width="10.25" style="405" customWidth="1"/>
    <col min="1263" max="1263" width="12.75" style="405" customWidth="1"/>
    <col min="1264" max="1264" width="13.125" style="405" customWidth="1"/>
    <col min="1265" max="1265" width="12.375" style="405" customWidth="1"/>
    <col min="1266" max="1267" width="11.75" style="405" customWidth="1"/>
    <col min="1268" max="1268" width="15.125" style="405" customWidth="1"/>
    <col min="1269" max="1271" width="13" style="405" customWidth="1"/>
    <col min="1272" max="1272" width="12" style="405" customWidth="1"/>
    <col min="1273" max="1277" width="0" style="405" hidden="1" customWidth="1"/>
    <col min="1278" max="1278" width="13.25" style="405" customWidth="1"/>
    <col min="1279" max="1279" width="13.875" style="405" customWidth="1"/>
    <col min="1280" max="1280" width="13.25" style="405" customWidth="1"/>
    <col min="1281" max="1282" width="11.75" style="405" customWidth="1"/>
    <col min="1283" max="1283" width="14.25" style="405" customWidth="1"/>
    <col min="1284" max="1284" width="13.875" style="405" customWidth="1"/>
    <col min="1285" max="1285" width="12.25" style="405" customWidth="1"/>
    <col min="1286" max="1286" width="14.375" style="405" customWidth="1"/>
    <col min="1287" max="1287" width="12.125" style="405" customWidth="1"/>
    <col min="1288" max="1292" width="0" style="405" hidden="1" customWidth="1"/>
    <col min="1293" max="1293" width="11.25" style="405" customWidth="1"/>
    <col min="1294" max="1502" width="9.125" style="405" customWidth="1"/>
    <col min="1503" max="1506" width="8.75" style="405"/>
    <col min="1507" max="1507" width="6" style="405" customWidth="1"/>
    <col min="1508" max="1508" width="31.375" style="405" customWidth="1"/>
    <col min="1509" max="1509" width="12.125" style="405" customWidth="1"/>
    <col min="1510" max="1510" width="12.375" style="405" customWidth="1"/>
    <col min="1511" max="1511" width="10.25" style="405" customWidth="1"/>
    <col min="1512" max="1512" width="14" style="405" customWidth="1"/>
    <col min="1513" max="1513" width="10.25" style="405" customWidth="1"/>
    <col min="1514" max="1514" width="12.25" style="405" customWidth="1"/>
    <col min="1515" max="1515" width="13.125" style="405" customWidth="1"/>
    <col min="1516" max="1516" width="11.875" style="405" customWidth="1"/>
    <col min="1517" max="1517" width="12.375" style="405" customWidth="1"/>
    <col min="1518" max="1518" width="10.25" style="405" customWidth="1"/>
    <col min="1519" max="1519" width="12.75" style="405" customWidth="1"/>
    <col min="1520" max="1520" width="13.125" style="405" customWidth="1"/>
    <col min="1521" max="1521" width="12.375" style="405" customWidth="1"/>
    <col min="1522" max="1523" width="11.75" style="405" customWidth="1"/>
    <col min="1524" max="1524" width="15.125" style="405" customWidth="1"/>
    <col min="1525" max="1527" width="13" style="405" customWidth="1"/>
    <col min="1528" max="1528" width="12" style="405" customWidth="1"/>
    <col min="1529" max="1533" width="0" style="405" hidden="1" customWidth="1"/>
    <col min="1534" max="1534" width="13.25" style="405" customWidth="1"/>
    <col min="1535" max="1535" width="13.875" style="405" customWidth="1"/>
    <col min="1536" max="1536" width="13.25" style="405" customWidth="1"/>
    <col min="1537" max="1538" width="11.75" style="405" customWidth="1"/>
    <col min="1539" max="1539" width="14.25" style="405" customWidth="1"/>
    <col min="1540" max="1540" width="13.875" style="405" customWidth="1"/>
    <col min="1541" max="1541" width="12.25" style="405" customWidth="1"/>
    <col min="1542" max="1542" width="14.375" style="405" customWidth="1"/>
    <col min="1543" max="1543" width="12.125" style="405" customWidth="1"/>
    <col min="1544" max="1548" width="0" style="405" hidden="1" customWidth="1"/>
    <col min="1549" max="1549" width="11.25" style="405" customWidth="1"/>
    <col min="1550" max="1758" width="9.125" style="405" customWidth="1"/>
    <col min="1759" max="1762" width="8.75" style="405"/>
    <col min="1763" max="1763" width="6" style="405" customWidth="1"/>
    <col min="1764" max="1764" width="31.375" style="405" customWidth="1"/>
    <col min="1765" max="1765" width="12.125" style="405" customWidth="1"/>
    <col min="1766" max="1766" width="12.375" style="405" customWidth="1"/>
    <col min="1767" max="1767" width="10.25" style="405" customWidth="1"/>
    <col min="1768" max="1768" width="14" style="405" customWidth="1"/>
    <col min="1769" max="1769" width="10.25" style="405" customWidth="1"/>
    <col min="1770" max="1770" width="12.25" style="405" customWidth="1"/>
    <col min="1771" max="1771" width="13.125" style="405" customWidth="1"/>
    <col min="1772" max="1772" width="11.875" style="405" customWidth="1"/>
    <col min="1773" max="1773" width="12.375" style="405" customWidth="1"/>
    <col min="1774" max="1774" width="10.25" style="405" customWidth="1"/>
    <col min="1775" max="1775" width="12.75" style="405" customWidth="1"/>
    <col min="1776" max="1776" width="13.125" style="405" customWidth="1"/>
    <col min="1777" max="1777" width="12.375" style="405" customWidth="1"/>
    <col min="1778" max="1779" width="11.75" style="405" customWidth="1"/>
    <col min="1780" max="1780" width="15.125" style="405" customWidth="1"/>
    <col min="1781" max="1783" width="13" style="405" customWidth="1"/>
    <col min="1784" max="1784" width="12" style="405" customWidth="1"/>
    <col min="1785" max="1789" width="0" style="405" hidden="1" customWidth="1"/>
    <col min="1790" max="1790" width="13.25" style="405" customWidth="1"/>
    <col min="1791" max="1791" width="13.875" style="405" customWidth="1"/>
    <col min="1792" max="1792" width="13.25" style="405" customWidth="1"/>
    <col min="1793" max="1794" width="11.75" style="405" customWidth="1"/>
    <col min="1795" max="1795" width="14.25" style="405" customWidth="1"/>
    <col min="1796" max="1796" width="13.875" style="405" customWidth="1"/>
    <col min="1797" max="1797" width="12.25" style="405" customWidth="1"/>
    <col min="1798" max="1798" width="14.375" style="405" customWidth="1"/>
    <col min="1799" max="1799" width="12.125" style="405" customWidth="1"/>
    <col min="1800" max="1804" width="0" style="405" hidden="1" customWidth="1"/>
    <col min="1805" max="1805" width="11.25" style="405" customWidth="1"/>
    <col min="1806" max="2014" width="9.125" style="405" customWidth="1"/>
    <col min="2015" max="2018" width="8.75" style="405"/>
    <col min="2019" max="2019" width="6" style="405" customWidth="1"/>
    <col min="2020" max="2020" width="31.375" style="405" customWidth="1"/>
    <col min="2021" max="2021" width="12.125" style="405" customWidth="1"/>
    <col min="2022" max="2022" width="12.375" style="405" customWidth="1"/>
    <col min="2023" max="2023" width="10.25" style="405" customWidth="1"/>
    <col min="2024" max="2024" width="14" style="405" customWidth="1"/>
    <col min="2025" max="2025" width="10.25" style="405" customWidth="1"/>
    <col min="2026" max="2026" width="12.25" style="405" customWidth="1"/>
    <col min="2027" max="2027" width="13.125" style="405" customWidth="1"/>
    <col min="2028" max="2028" width="11.875" style="405" customWidth="1"/>
    <col min="2029" max="2029" width="12.375" style="405" customWidth="1"/>
    <col min="2030" max="2030" width="10.25" style="405" customWidth="1"/>
    <col min="2031" max="2031" width="12.75" style="405" customWidth="1"/>
    <col min="2032" max="2032" width="13.125" style="405" customWidth="1"/>
    <col min="2033" max="2033" width="12.375" style="405" customWidth="1"/>
    <col min="2034" max="2035" width="11.75" style="405" customWidth="1"/>
    <col min="2036" max="2036" width="15.125" style="405" customWidth="1"/>
    <col min="2037" max="2039" width="13" style="405" customWidth="1"/>
    <col min="2040" max="2040" width="12" style="405" customWidth="1"/>
    <col min="2041" max="2045" width="0" style="405" hidden="1" customWidth="1"/>
    <col min="2046" max="2046" width="13.25" style="405" customWidth="1"/>
    <col min="2047" max="2047" width="13.875" style="405" customWidth="1"/>
    <col min="2048" max="2048" width="13.25" style="405" customWidth="1"/>
    <col min="2049" max="2050" width="11.75" style="405" customWidth="1"/>
    <col min="2051" max="2051" width="14.25" style="405" customWidth="1"/>
    <col min="2052" max="2052" width="13.875" style="405" customWidth="1"/>
    <col min="2053" max="2053" width="12.25" style="405" customWidth="1"/>
    <col min="2054" max="2054" width="14.375" style="405" customWidth="1"/>
    <col min="2055" max="2055" width="12.125" style="405" customWidth="1"/>
    <col min="2056" max="2060" width="0" style="405" hidden="1" customWidth="1"/>
    <col min="2061" max="2061" width="11.25" style="405" customWidth="1"/>
    <col min="2062" max="2270" width="9.125" style="405" customWidth="1"/>
    <col min="2271" max="2274" width="8.75" style="405"/>
    <col min="2275" max="2275" width="6" style="405" customWidth="1"/>
    <col min="2276" max="2276" width="31.375" style="405" customWidth="1"/>
    <col min="2277" max="2277" width="12.125" style="405" customWidth="1"/>
    <col min="2278" max="2278" width="12.375" style="405" customWidth="1"/>
    <col min="2279" max="2279" width="10.25" style="405" customWidth="1"/>
    <col min="2280" max="2280" width="14" style="405" customWidth="1"/>
    <col min="2281" max="2281" width="10.25" style="405" customWidth="1"/>
    <col min="2282" max="2282" width="12.25" style="405" customWidth="1"/>
    <col min="2283" max="2283" width="13.125" style="405" customWidth="1"/>
    <col min="2284" max="2284" width="11.875" style="405" customWidth="1"/>
    <col min="2285" max="2285" width="12.375" style="405" customWidth="1"/>
    <col min="2286" max="2286" width="10.25" style="405" customWidth="1"/>
    <col min="2287" max="2287" width="12.75" style="405" customWidth="1"/>
    <col min="2288" max="2288" width="13.125" style="405" customWidth="1"/>
    <col min="2289" max="2289" width="12.375" style="405" customWidth="1"/>
    <col min="2290" max="2291" width="11.75" style="405" customWidth="1"/>
    <col min="2292" max="2292" width="15.125" style="405" customWidth="1"/>
    <col min="2293" max="2295" width="13" style="405" customWidth="1"/>
    <col min="2296" max="2296" width="12" style="405" customWidth="1"/>
    <col min="2297" max="2301" width="0" style="405" hidden="1" customWidth="1"/>
    <col min="2302" max="2302" width="13.25" style="405" customWidth="1"/>
    <col min="2303" max="2303" width="13.875" style="405" customWidth="1"/>
    <col min="2304" max="2304" width="13.25" style="405" customWidth="1"/>
    <col min="2305" max="2306" width="11.75" style="405" customWidth="1"/>
    <col min="2307" max="2307" width="14.25" style="405" customWidth="1"/>
    <col min="2308" max="2308" width="13.875" style="405" customWidth="1"/>
    <col min="2309" max="2309" width="12.25" style="405" customWidth="1"/>
    <col min="2310" max="2310" width="14.375" style="405" customWidth="1"/>
    <col min="2311" max="2311" width="12.125" style="405" customWidth="1"/>
    <col min="2312" max="2316" width="0" style="405" hidden="1" customWidth="1"/>
    <col min="2317" max="2317" width="11.25" style="405" customWidth="1"/>
    <col min="2318" max="2526" width="9.125" style="405" customWidth="1"/>
    <col min="2527" max="2530" width="8.75" style="405"/>
    <col min="2531" max="2531" width="6" style="405" customWidth="1"/>
    <col min="2532" max="2532" width="31.375" style="405" customWidth="1"/>
    <col min="2533" max="2533" width="12.125" style="405" customWidth="1"/>
    <col min="2534" max="2534" width="12.375" style="405" customWidth="1"/>
    <col min="2535" max="2535" width="10.25" style="405" customWidth="1"/>
    <col min="2536" max="2536" width="14" style="405" customWidth="1"/>
    <col min="2537" max="2537" width="10.25" style="405" customWidth="1"/>
    <col min="2538" max="2538" width="12.25" style="405" customWidth="1"/>
    <col min="2539" max="2539" width="13.125" style="405" customWidth="1"/>
    <col min="2540" max="2540" width="11.875" style="405" customWidth="1"/>
    <col min="2541" max="2541" width="12.375" style="405" customWidth="1"/>
    <col min="2542" max="2542" width="10.25" style="405" customWidth="1"/>
    <col min="2543" max="2543" width="12.75" style="405" customWidth="1"/>
    <col min="2544" max="2544" width="13.125" style="405" customWidth="1"/>
    <col min="2545" max="2545" width="12.375" style="405" customWidth="1"/>
    <col min="2546" max="2547" width="11.75" style="405" customWidth="1"/>
    <col min="2548" max="2548" width="15.125" style="405" customWidth="1"/>
    <col min="2549" max="2551" width="13" style="405" customWidth="1"/>
    <col min="2552" max="2552" width="12" style="405" customWidth="1"/>
    <col min="2553" max="2557" width="0" style="405" hidden="1" customWidth="1"/>
    <col min="2558" max="2558" width="13.25" style="405" customWidth="1"/>
    <col min="2559" max="2559" width="13.875" style="405" customWidth="1"/>
    <col min="2560" max="2560" width="13.25" style="405" customWidth="1"/>
    <col min="2561" max="2562" width="11.75" style="405" customWidth="1"/>
    <col min="2563" max="2563" width="14.25" style="405" customWidth="1"/>
    <col min="2564" max="2564" width="13.875" style="405" customWidth="1"/>
    <col min="2565" max="2565" width="12.25" style="405" customWidth="1"/>
    <col min="2566" max="2566" width="14.375" style="405" customWidth="1"/>
    <col min="2567" max="2567" width="12.125" style="405" customWidth="1"/>
    <col min="2568" max="2572" width="0" style="405" hidden="1" customWidth="1"/>
    <col min="2573" max="2573" width="11.25" style="405" customWidth="1"/>
    <col min="2574" max="2782" width="9.125" style="405" customWidth="1"/>
    <col min="2783" max="2786" width="8.75" style="405"/>
    <col min="2787" max="2787" width="6" style="405" customWidth="1"/>
    <col min="2788" max="2788" width="31.375" style="405" customWidth="1"/>
    <col min="2789" max="2789" width="12.125" style="405" customWidth="1"/>
    <col min="2790" max="2790" width="12.375" style="405" customWidth="1"/>
    <col min="2791" max="2791" width="10.25" style="405" customWidth="1"/>
    <col min="2792" max="2792" width="14" style="405" customWidth="1"/>
    <col min="2793" max="2793" width="10.25" style="405" customWidth="1"/>
    <col min="2794" max="2794" width="12.25" style="405" customWidth="1"/>
    <col min="2795" max="2795" width="13.125" style="405" customWidth="1"/>
    <col min="2796" max="2796" width="11.875" style="405" customWidth="1"/>
    <col min="2797" max="2797" width="12.375" style="405" customWidth="1"/>
    <col min="2798" max="2798" width="10.25" style="405" customWidth="1"/>
    <col min="2799" max="2799" width="12.75" style="405" customWidth="1"/>
    <col min="2800" max="2800" width="13.125" style="405" customWidth="1"/>
    <col min="2801" max="2801" width="12.375" style="405" customWidth="1"/>
    <col min="2802" max="2803" width="11.75" style="405" customWidth="1"/>
    <col min="2804" max="2804" width="15.125" style="405" customWidth="1"/>
    <col min="2805" max="2807" width="13" style="405" customWidth="1"/>
    <col min="2808" max="2808" width="12" style="405" customWidth="1"/>
    <col min="2809" max="2813" width="0" style="405" hidden="1" customWidth="1"/>
    <col min="2814" max="2814" width="13.25" style="405" customWidth="1"/>
    <col min="2815" max="2815" width="13.875" style="405" customWidth="1"/>
    <col min="2816" max="2816" width="13.25" style="405" customWidth="1"/>
    <col min="2817" max="2818" width="11.75" style="405" customWidth="1"/>
    <col min="2819" max="2819" width="14.25" style="405" customWidth="1"/>
    <col min="2820" max="2820" width="13.875" style="405" customWidth="1"/>
    <col min="2821" max="2821" width="12.25" style="405" customWidth="1"/>
    <col min="2822" max="2822" width="14.375" style="405" customWidth="1"/>
    <col min="2823" max="2823" width="12.125" style="405" customWidth="1"/>
    <col min="2824" max="2828" width="0" style="405" hidden="1" customWidth="1"/>
    <col min="2829" max="2829" width="11.25" style="405" customWidth="1"/>
    <col min="2830" max="3038" width="9.125" style="405" customWidth="1"/>
    <col min="3039" max="3042" width="8.75" style="405"/>
    <col min="3043" max="3043" width="6" style="405" customWidth="1"/>
    <col min="3044" max="3044" width="31.375" style="405" customWidth="1"/>
    <col min="3045" max="3045" width="12.125" style="405" customWidth="1"/>
    <col min="3046" max="3046" width="12.375" style="405" customWidth="1"/>
    <col min="3047" max="3047" width="10.25" style="405" customWidth="1"/>
    <col min="3048" max="3048" width="14" style="405" customWidth="1"/>
    <col min="3049" max="3049" width="10.25" style="405" customWidth="1"/>
    <col min="3050" max="3050" width="12.25" style="405" customWidth="1"/>
    <col min="3051" max="3051" width="13.125" style="405" customWidth="1"/>
    <col min="3052" max="3052" width="11.875" style="405" customWidth="1"/>
    <col min="3053" max="3053" width="12.375" style="405" customWidth="1"/>
    <col min="3054" max="3054" width="10.25" style="405" customWidth="1"/>
    <col min="3055" max="3055" width="12.75" style="405" customWidth="1"/>
    <col min="3056" max="3056" width="13.125" style="405" customWidth="1"/>
    <col min="3057" max="3057" width="12.375" style="405" customWidth="1"/>
    <col min="3058" max="3059" width="11.75" style="405" customWidth="1"/>
    <col min="3060" max="3060" width="15.125" style="405" customWidth="1"/>
    <col min="3061" max="3063" width="13" style="405" customWidth="1"/>
    <col min="3064" max="3064" width="12" style="405" customWidth="1"/>
    <col min="3065" max="3069" width="0" style="405" hidden="1" customWidth="1"/>
    <col min="3070" max="3070" width="13.25" style="405" customWidth="1"/>
    <col min="3071" max="3071" width="13.875" style="405" customWidth="1"/>
    <col min="3072" max="3072" width="13.25" style="405" customWidth="1"/>
    <col min="3073" max="3074" width="11.75" style="405" customWidth="1"/>
    <col min="3075" max="3075" width="14.25" style="405" customWidth="1"/>
    <col min="3076" max="3076" width="13.875" style="405" customWidth="1"/>
    <col min="3077" max="3077" width="12.25" style="405" customWidth="1"/>
    <col min="3078" max="3078" width="14.375" style="405" customWidth="1"/>
    <col min="3079" max="3079" width="12.125" style="405" customWidth="1"/>
    <col min="3080" max="3084" width="0" style="405" hidden="1" customWidth="1"/>
    <col min="3085" max="3085" width="11.25" style="405" customWidth="1"/>
    <col min="3086" max="3294" width="9.125" style="405" customWidth="1"/>
    <col min="3295" max="3298" width="8.75" style="405"/>
    <col min="3299" max="3299" width="6" style="405" customWidth="1"/>
    <col min="3300" max="3300" width="31.375" style="405" customWidth="1"/>
    <col min="3301" max="3301" width="12.125" style="405" customWidth="1"/>
    <col min="3302" max="3302" width="12.375" style="405" customWidth="1"/>
    <col min="3303" max="3303" width="10.25" style="405" customWidth="1"/>
    <col min="3304" max="3304" width="14" style="405" customWidth="1"/>
    <col min="3305" max="3305" width="10.25" style="405" customWidth="1"/>
    <col min="3306" max="3306" width="12.25" style="405" customWidth="1"/>
    <col min="3307" max="3307" width="13.125" style="405" customWidth="1"/>
    <col min="3308" max="3308" width="11.875" style="405" customWidth="1"/>
    <col min="3309" max="3309" width="12.375" style="405" customWidth="1"/>
    <col min="3310" max="3310" width="10.25" style="405" customWidth="1"/>
    <col min="3311" max="3311" width="12.75" style="405" customWidth="1"/>
    <col min="3312" max="3312" width="13.125" style="405" customWidth="1"/>
    <col min="3313" max="3313" width="12.375" style="405" customWidth="1"/>
    <col min="3314" max="3315" width="11.75" style="405" customWidth="1"/>
    <col min="3316" max="3316" width="15.125" style="405" customWidth="1"/>
    <col min="3317" max="3319" width="13" style="405" customWidth="1"/>
    <col min="3320" max="3320" width="12" style="405" customWidth="1"/>
    <col min="3321" max="3325" width="0" style="405" hidden="1" customWidth="1"/>
    <col min="3326" max="3326" width="13.25" style="405" customWidth="1"/>
    <col min="3327" max="3327" width="13.875" style="405" customWidth="1"/>
    <col min="3328" max="3328" width="13.25" style="405" customWidth="1"/>
    <col min="3329" max="3330" width="11.75" style="405" customWidth="1"/>
    <col min="3331" max="3331" width="14.25" style="405" customWidth="1"/>
    <col min="3332" max="3332" width="13.875" style="405" customWidth="1"/>
    <col min="3333" max="3333" width="12.25" style="405" customWidth="1"/>
    <col min="3334" max="3334" width="14.375" style="405" customWidth="1"/>
    <col min="3335" max="3335" width="12.125" style="405" customWidth="1"/>
    <col min="3336" max="3340" width="0" style="405" hidden="1" customWidth="1"/>
    <col min="3341" max="3341" width="11.25" style="405" customWidth="1"/>
    <col min="3342" max="3550" width="9.125" style="405" customWidth="1"/>
    <col min="3551" max="3554" width="8.75" style="405"/>
    <col min="3555" max="3555" width="6" style="405" customWidth="1"/>
    <col min="3556" max="3556" width="31.375" style="405" customWidth="1"/>
    <col min="3557" max="3557" width="12.125" style="405" customWidth="1"/>
    <col min="3558" max="3558" width="12.375" style="405" customWidth="1"/>
    <col min="3559" max="3559" width="10.25" style="405" customWidth="1"/>
    <col min="3560" max="3560" width="14" style="405" customWidth="1"/>
    <col min="3561" max="3561" width="10.25" style="405" customWidth="1"/>
    <col min="3562" max="3562" width="12.25" style="405" customWidth="1"/>
    <col min="3563" max="3563" width="13.125" style="405" customWidth="1"/>
    <col min="3564" max="3564" width="11.875" style="405" customWidth="1"/>
    <col min="3565" max="3565" width="12.375" style="405" customWidth="1"/>
    <col min="3566" max="3566" width="10.25" style="405" customWidth="1"/>
    <col min="3567" max="3567" width="12.75" style="405" customWidth="1"/>
    <col min="3568" max="3568" width="13.125" style="405" customWidth="1"/>
    <col min="3569" max="3569" width="12.375" style="405" customWidth="1"/>
    <col min="3570" max="3571" width="11.75" style="405" customWidth="1"/>
    <col min="3572" max="3572" width="15.125" style="405" customWidth="1"/>
    <col min="3573" max="3575" width="13" style="405" customWidth="1"/>
    <col min="3576" max="3576" width="12" style="405" customWidth="1"/>
    <col min="3577" max="3581" width="0" style="405" hidden="1" customWidth="1"/>
    <col min="3582" max="3582" width="13.25" style="405" customWidth="1"/>
    <col min="3583" max="3583" width="13.875" style="405" customWidth="1"/>
    <col min="3584" max="3584" width="13.25" style="405" customWidth="1"/>
    <col min="3585" max="3586" width="11.75" style="405" customWidth="1"/>
    <col min="3587" max="3587" width="14.25" style="405" customWidth="1"/>
    <col min="3588" max="3588" width="13.875" style="405" customWidth="1"/>
    <col min="3589" max="3589" width="12.25" style="405" customWidth="1"/>
    <col min="3590" max="3590" width="14.375" style="405" customWidth="1"/>
    <col min="3591" max="3591" width="12.125" style="405" customWidth="1"/>
    <col min="3592" max="3596" width="0" style="405" hidden="1" customWidth="1"/>
    <col min="3597" max="3597" width="11.25" style="405" customWidth="1"/>
    <col min="3598" max="3806" width="9.125" style="405" customWidth="1"/>
    <col min="3807" max="3810" width="8.75" style="405"/>
    <col min="3811" max="3811" width="6" style="405" customWidth="1"/>
    <col min="3812" max="3812" width="31.375" style="405" customWidth="1"/>
    <col min="3813" max="3813" width="12.125" style="405" customWidth="1"/>
    <col min="3814" max="3814" width="12.375" style="405" customWidth="1"/>
    <col min="3815" max="3815" width="10.25" style="405" customWidth="1"/>
    <col min="3816" max="3816" width="14" style="405" customWidth="1"/>
    <col min="3817" max="3817" width="10.25" style="405" customWidth="1"/>
    <col min="3818" max="3818" width="12.25" style="405" customWidth="1"/>
    <col min="3819" max="3819" width="13.125" style="405" customWidth="1"/>
    <col min="3820" max="3820" width="11.875" style="405" customWidth="1"/>
    <col min="3821" max="3821" width="12.375" style="405" customWidth="1"/>
    <col min="3822" max="3822" width="10.25" style="405" customWidth="1"/>
    <col min="3823" max="3823" width="12.75" style="405" customWidth="1"/>
    <col min="3824" max="3824" width="13.125" style="405" customWidth="1"/>
    <col min="3825" max="3825" width="12.375" style="405" customWidth="1"/>
    <col min="3826" max="3827" width="11.75" style="405" customWidth="1"/>
    <col min="3828" max="3828" width="15.125" style="405" customWidth="1"/>
    <col min="3829" max="3831" width="13" style="405" customWidth="1"/>
    <col min="3832" max="3832" width="12" style="405" customWidth="1"/>
    <col min="3833" max="3837" width="0" style="405" hidden="1" customWidth="1"/>
    <col min="3838" max="3838" width="13.25" style="405" customWidth="1"/>
    <col min="3839" max="3839" width="13.875" style="405" customWidth="1"/>
    <col min="3840" max="3840" width="13.25" style="405" customWidth="1"/>
    <col min="3841" max="3842" width="11.75" style="405" customWidth="1"/>
    <col min="3843" max="3843" width="14.25" style="405" customWidth="1"/>
    <col min="3844" max="3844" width="13.875" style="405" customWidth="1"/>
    <col min="3845" max="3845" width="12.25" style="405" customWidth="1"/>
    <col min="3846" max="3846" width="14.375" style="405" customWidth="1"/>
    <col min="3847" max="3847" width="12.125" style="405" customWidth="1"/>
    <col min="3848" max="3852" width="0" style="405" hidden="1" customWidth="1"/>
    <col min="3853" max="3853" width="11.25" style="405" customWidth="1"/>
    <col min="3854" max="4062" width="9.125" style="405" customWidth="1"/>
    <col min="4063" max="4066" width="8.75" style="405"/>
    <col min="4067" max="4067" width="6" style="405" customWidth="1"/>
    <col min="4068" max="4068" width="31.375" style="405" customWidth="1"/>
    <col min="4069" max="4069" width="12.125" style="405" customWidth="1"/>
    <col min="4070" max="4070" width="12.375" style="405" customWidth="1"/>
    <col min="4071" max="4071" width="10.25" style="405" customWidth="1"/>
    <col min="4072" max="4072" width="14" style="405" customWidth="1"/>
    <col min="4073" max="4073" width="10.25" style="405" customWidth="1"/>
    <col min="4074" max="4074" width="12.25" style="405" customWidth="1"/>
    <col min="4075" max="4075" width="13.125" style="405" customWidth="1"/>
    <col min="4076" max="4076" width="11.875" style="405" customWidth="1"/>
    <col min="4077" max="4077" width="12.375" style="405" customWidth="1"/>
    <col min="4078" max="4078" width="10.25" style="405" customWidth="1"/>
    <col min="4079" max="4079" width="12.75" style="405" customWidth="1"/>
    <col min="4080" max="4080" width="13.125" style="405" customWidth="1"/>
    <col min="4081" max="4081" width="12.375" style="405" customWidth="1"/>
    <col min="4082" max="4083" width="11.75" style="405" customWidth="1"/>
    <col min="4084" max="4084" width="15.125" style="405" customWidth="1"/>
    <col min="4085" max="4087" width="13" style="405" customWidth="1"/>
    <col min="4088" max="4088" width="12" style="405" customWidth="1"/>
    <col min="4089" max="4093" width="0" style="405" hidden="1" customWidth="1"/>
    <col min="4094" max="4094" width="13.25" style="405" customWidth="1"/>
    <col min="4095" max="4095" width="13.875" style="405" customWidth="1"/>
    <col min="4096" max="4096" width="13.25" style="405" customWidth="1"/>
    <col min="4097" max="4098" width="11.75" style="405" customWidth="1"/>
    <col min="4099" max="4099" width="14.25" style="405" customWidth="1"/>
    <col min="4100" max="4100" width="13.875" style="405" customWidth="1"/>
    <col min="4101" max="4101" width="12.25" style="405" customWidth="1"/>
    <col min="4102" max="4102" width="14.375" style="405" customWidth="1"/>
    <col min="4103" max="4103" width="12.125" style="405" customWidth="1"/>
    <col min="4104" max="4108" width="0" style="405" hidden="1" customWidth="1"/>
    <col min="4109" max="4109" width="11.25" style="405" customWidth="1"/>
    <col min="4110" max="4318" width="9.125" style="405" customWidth="1"/>
    <col min="4319" max="4322" width="8.75" style="405"/>
    <col min="4323" max="4323" width="6" style="405" customWidth="1"/>
    <col min="4324" max="4324" width="31.375" style="405" customWidth="1"/>
    <col min="4325" max="4325" width="12.125" style="405" customWidth="1"/>
    <col min="4326" max="4326" width="12.375" style="405" customWidth="1"/>
    <col min="4327" max="4327" width="10.25" style="405" customWidth="1"/>
    <col min="4328" max="4328" width="14" style="405" customWidth="1"/>
    <col min="4329" max="4329" width="10.25" style="405" customWidth="1"/>
    <col min="4330" max="4330" width="12.25" style="405" customWidth="1"/>
    <col min="4331" max="4331" width="13.125" style="405" customWidth="1"/>
    <col min="4332" max="4332" width="11.875" style="405" customWidth="1"/>
    <col min="4333" max="4333" width="12.375" style="405" customWidth="1"/>
    <col min="4334" max="4334" width="10.25" style="405" customWidth="1"/>
    <col min="4335" max="4335" width="12.75" style="405" customWidth="1"/>
    <col min="4336" max="4336" width="13.125" style="405" customWidth="1"/>
    <col min="4337" max="4337" width="12.375" style="405" customWidth="1"/>
    <col min="4338" max="4339" width="11.75" style="405" customWidth="1"/>
    <col min="4340" max="4340" width="15.125" style="405" customWidth="1"/>
    <col min="4341" max="4343" width="13" style="405" customWidth="1"/>
    <col min="4344" max="4344" width="12" style="405" customWidth="1"/>
    <col min="4345" max="4349" width="0" style="405" hidden="1" customWidth="1"/>
    <col min="4350" max="4350" width="13.25" style="405" customWidth="1"/>
    <col min="4351" max="4351" width="13.875" style="405" customWidth="1"/>
    <col min="4352" max="4352" width="13.25" style="405" customWidth="1"/>
    <col min="4353" max="4354" width="11.75" style="405" customWidth="1"/>
    <col min="4355" max="4355" width="14.25" style="405" customWidth="1"/>
    <col min="4356" max="4356" width="13.875" style="405" customWidth="1"/>
    <col min="4357" max="4357" width="12.25" style="405" customWidth="1"/>
    <col min="4358" max="4358" width="14.375" style="405" customWidth="1"/>
    <col min="4359" max="4359" width="12.125" style="405" customWidth="1"/>
    <col min="4360" max="4364" width="0" style="405" hidden="1" customWidth="1"/>
    <col min="4365" max="4365" width="11.25" style="405" customWidth="1"/>
    <col min="4366" max="4574" width="9.125" style="405" customWidth="1"/>
    <col min="4575" max="4578" width="8.75" style="405"/>
    <col min="4579" max="4579" width="6" style="405" customWidth="1"/>
    <col min="4580" max="4580" width="31.375" style="405" customWidth="1"/>
    <col min="4581" max="4581" width="12.125" style="405" customWidth="1"/>
    <col min="4582" max="4582" width="12.375" style="405" customWidth="1"/>
    <col min="4583" max="4583" width="10.25" style="405" customWidth="1"/>
    <col min="4584" max="4584" width="14" style="405" customWidth="1"/>
    <col min="4585" max="4585" width="10.25" style="405" customWidth="1"/>
    <col min="4586" max="4586" width="12.25" style="405" customWidth="1"/>
    <col min="4587" max="4587" width="13.125" style="405" customWidth="1"/>
    <col min="4588" max="4588" width="11.875" style="405" customWidth="1"/>
    <col min="4589" max="4589" width="12.375" style="405" customWidth="1"/>
    <col min="4590" max="4590" width="10.25" style="405" customWidth="1"/>
    <col min="4591" max="4591" width="12.75" style="405" customWidth="1"/>
    <col min="4592" max="4592" width="13.125" style="405" customWidth="1"/>
    <col min="4593" max="4593" width="12.375" style="405" customWidth="1"/>
    <col min="4594" max="4595" width="11.75" style="405" customWidth="1"/>
    <col min="4596" max="4596" width="15.125" style="405" customWidth="1"/>
    <col min="4597" max="4599" width="13" style="405" customWidth="1"/>
    <col min="4600" max="4600" width="12" style="405" customWidth="1"/>
    <col min="4601" max="4605" width="0" style="405" hidden="1" customWidth="1"/>
    <col min="4606" max="4606" width="13.25" style="405" customWidth="1"/>
    <col min="4607" max="4607" width="13.875" style="405" customWidth="1"/>
    <col min="4608" max="4608" width="13.25" style="405" customWidth="1"/>
    <col min="4609" max="4610" width="11.75" style="405" customWidth="1"/>
    <col min="4611" max="4611" width="14.25" style="405" customWidth="1"/>
    <col min="4612" max="4612" width="13.875" style="405" customWidth="1"/>
    <col min="4613" max="4613" width="12.25" style="405" customWidth="1"/>
    <col min="4614" max="4614" width="14.375" style="405" customWidth="1"/>
    <col min="4615" max="4615" width="12.125" style="405" customWidth="1"/>
    <col min="4616" max="4620" width="0" style="405" hidden="1" customWidth="1"/>
    <col min="4621" max="4621" width="11.25" style="405" customWidth="1"/>
    <col min="4622" max="4830" width="9.125" style="405" customWidth="1"/>
    <col min="4831" max="4834" width="8.75" style="405"/>
    <col min="4835" max="4835" width="6" style="405" customWidth="1"/>
    <col min="4836" max="4836" width="31.375" style="405" customWidth="1"/>
    <col min="4837" max="4837" width="12.125" style="405" customWidth="1"/>
    <col min="4838" max="4838" width="12.375" style="405" customWidth="1"/>
    <col min="4839" max="4839" width="10.25" style="405" customWidth="1"/>
    <col min="4840" max="4840" width="14" style="405" customWidth="1"/>
    <col min="4841" max="4841" width="10.25" style="405" customWidth="1"/>
    <col min="4842" max="4842" width="12.25" style="405" customWidth="1"/>
    <col min="4843" max="4843" width="13.125" style="405" customWidth="1"/>
    <col min="4844" max="4844" width="11.875" style="405" customWidth="1"/>
    <col min="4845" max="4845" width="12.375" style="405" customWidth="1"/>
    <col min="4846" max="4846" width="10.25" style="405" customWidth="1"/>
    <col min="4847" max="4847" width="12.75" style="405" customWidth="1"/>
    <col min="4848" max="4848" width="13.125" style="405" customWidth="1"/>
    <col min="4849" max="4849" width="12.375" style="405" customWidth="1"/>
    <col min="4850" max="4851" width="11.75" style="405" customWidth="1"/>
    <col min="4852" max="4852" width="15.125" style="405" customWidth="1"/>
    <col min="4853" max="4855" width="13" style="405" customWidth="1"/>
    <col min="4856" max="4856" width="12" style="405" customWidth="1"/>
    <col min="4857" max="4861" width="0" style="405" hidden="1" customWidth="1"/>
    <col min="4862" max="4862" width="13.25" style="405" customWidth="1"/>
    <col min="4863" max="4863" width="13.875" style="405" customWidth="1"/>
    <col min="4864" max="4864" width="13.25" style="405" customWidth="1"/>
    <col min="4865" max="4866" width="11.75" style="405" customWidth="1"/>
    <col min="4867" max="4867" width="14.25" style="405" customWidth="1"/>
    <col min="4868" max="4868" width="13.875" style="405" customWidth="1"/>
    <col min="4869" max="4869" width="12.25" style="405" customWidth="1"/>
    <col min="4870" max="4870" width="14.375" style="405" customWidth="1"/>
    <col min="4871" max="4871" width="12.125" style="405" customWidth="1"/>
    <col min="4872" max="4876" width="0" style="405" hidden="1" customWidth="1"/>
    <col min="4877" max="4877" width="11.25" style="405" customWidth="1"/>
    <col min="4878" max="5086" width="9.125" style="405" customWidth="1"/>
    <col min="5087" max="5090" width="8.75" style="405"/>
    <col min="5091" max="5091" width="6" style="405" customWidth="1"/>
    <col min="5092" max="5092" width="31.375" style="405" customWidth="1"/>
    <col min="5093" max="5093" width="12.125" style="405" customWidth="1"/>
    <col min="5094" max="5094" width="12.375" style="405" customWidth="1"/>
    <col min="5095" max="5095" width="10.25" style="405" customWidth="1"/>
    <col min="5096" max="5096" width="14" style="405" customWidth="1"/>
    <col min="5097" max="5097" width="10.25" style="405" customWidth="1"/>
    <col min="5098" max="5098" width="12.25" style="405" customWidth="1"/>
    <col min="5099" max="5099" width="13.125" style="405" customWidth="1"/>
    <col min="5100" max="5100" width="11.875" style="405" customWidth="1"/>
    <col min="5101" max="5101" width="12.375" style="405" customWidth="1"/>
    <col min="5102" max="5102" width="10.25" style="405" customWidth="1"/>
    <col min="5103" max="5103" width="12.75" style="405" customWidth="1"/>
    <col min="5104" max="5104" width="13.125" style="405" customWidth="1"/>
    <col min="5105" max="5105" width="12.375" style="405" customWidth="1"/>
    <col min="5106" max="5107" width="11.75" style="405" customWidth="1"/>
    <col min="5108" max="5108" width="15.125" style="405" customWidth="1"/>
    <col min="5109" max="5111" width="13" style="405" customWidth="1"/>
    <col min="5112" max="5112" width="12" style="405" customWidth="1"/>
    <col min="5113" max="5117" width="0" style="405" hidden="1" customWidth="1"/>
    <col min="5118" max="5118" width="13.25" style="405" customWidth="1"/>
    <col min="5119" max="5119" width="13.875" style="405" customWidth="1"/>
    <col min="5120" max="5120" width="13.25" style="405" customWidth="1"/>
    <col min="5121" max="5122" width="11.75" style="405" customWidth="1"/>
    <col min="5123" max="5123" width="14.25" style="405" customWidth="1"/>
    <col min="5124" max="5124" width="13.875" style="405" customWidth="1"/>
    <col min="5125" max="5125" width="12.25" style="405" customWidth="1"/>
    <col min="5126" max="5126" width="14.375" style="405" customWidth="1"/>
    <col min="5127" max="5127" width="12.125" style="405" customWidth="1"/>
    <col min="5128" max="5132" width="0" style="405" hidden="1" customWidth="1"/>
    <col min="5133" max="5133" width="11.25" style="405" customWidth="1"/>
    <col min="5134" max="5342" width="9.125" style="405" customWidth="1"/>
    <col min="5343" max="5346" width="8.75" style="405"/>
    <col min="5347" max="5347" width="6" style="405" customWidth="1"/>
    <col min="5348" max="5348" width="31.375" style="405" customWidth="1"/>
    <col min="5349" max="5349" width="12.125" style="405" customWidth="1"/>
    <col min="5350" max="5350" width="12.375" style="405" customWidth="1"/>
    <col min="5351" max="5351" width="10.25" style="405" customWidth="1"/>
    <col min="5352" max="5352" width="14" style="405" customWidth="1"/>
    <col min="5353" max="5353" width="10.25" style="405" customWidth="1"/>
    <col min="5354" max="5354" width="12.25" style="405" customWidth="1"/>
    <col min="5355" max="5355" width="13.125" style="405" customWidth="1"/>
    <col min="5356" max="5356" width="11.875" style="405" customWidth="1"/>
    <col min="5357" max="5357" width="12.375" style="405" customWidth="1"/>
    <col min="5358" max="5358" width="10.25" style="405" customWidth="1"/>
    <col min="5359" max="5359" width="12.75" style="405" customWidth="1"/>
    <col min="5360" max="5360" width="13.125" style="405" customWidth="1"/>
    <col min="5361" max="5361" width="12.375" style="405" customWidth="1"/>
    <col min="5362" max="5363" width="11.75" style="405" customWidth="1"/>
    <col min="5364" max="5364" width="15.125" style="405" customWidth="1"/>
    <col min="5365" max="5367" width="13" style="405" customWidth="1"/>
    <col min="5368" max="5368" width="12" style="405" customWidth="1"/>
    <col min="5369" max="5373" width="0" style="405" hidden="1" customWidth="1"/>
    <col min="5374" max="5374" width="13.25" style="405" customWidth="1"/>
    <col min="5375" max="5375" width="13.875" style="405" customWidth="1"/>
    <col min="5376" max="5376" width="13.25" style="405" customWidth="1"/>
    <col min="5377" max="5378" width="11.75" style="405" customWidth="1"/>
    <col min="5379" max="5379" width="14.25" style="405" customWidth="1"/>
    <col min="5380" max="5380" width="13.875" style="405" customWidth="1"/>
    <col min="5381" max="5381" width="12.25" style="405" customWidth="1"/>
    <col min="5382" max="5382" width="14.375" style="405" customWidth="1"/>
    <col min="5383" max="5383" width="12.125" style="405" customWidth="1"/>
    <col min="5384" max="5388" width="0" style="405" hidden="1" customWidth="1"/>
    <col min="5389" max="5389" width="11.25" style="405" customWidth="1"/>
    <col min="5390" max="5598" width="9.125" style="405" customWidth="1"/>
    <col min="5599" max="5602" width="8.75" style="405"/>
    <col min="5603" max="5603" width="6" style="405" customWidth="1"/>
    <col min="5604" max="5604" width="31.375" style="405" customWidth="1"/>
    <col min="5605" max="5605" width="12.125" style="405" customWidth="1"/>
    <col min="5606" max="5606" width="12.375" style="405" customWidth="1"/>
    <col min="5607" max="5607" width="10.25" style="405" customWidth="1"/>
    <col min="5608" max="5608" width="14" style="405" customWidth="1"/>
    <col min="5609" max="5609" width="10.25" style="405" customWidth="1"/>
    <col min="5610" max="5610" width="12.25" style="405" customWidth="1"/>
    <col min="5611" max="5611" width="13.125" style="405" customWidth="1"/>
    <col min="5612" max="5612" width="11.875" style="405" customWidth="1"/>
    <col min="5613" max="5613" width="12.375" style="405" customWidth="1"/>
    <col min="5614" max="5614" width="10.25" style="405" customWidth="1"/>
    <col min="5615" max="5615" width="12.75" style="405" customWidth="1"/>
    <col min="5616" max="5616" width="13.125" style="405" customWidth="1"/>
    <col min="5617" max="5617" width="12.375" style="405" customWidth="1"/>
    <col min="5618" max="5619" width="11.75" style="405" customWidth="1"/>
    <col min="5620" max="5620" width="15.125" style="405" customWidth="1"/>
    <col min="5621" max="5623" width="13" style="405" customWidth="1"/>
    <col min="5624" max="5624" width="12" style="405" customWidth="1"/>
    <col min="5625" max="5629" width="0" style="405" hidden="1" customWidth="1"/>
    <col min="5630" max="5630" width="13.25" style="405" customWidth="1"/>
    <col min="5631" max="5631" width="13.875" style="405" customWidth="1"/>
    <col min="5632" max="5632" width="13.25" style="405" customWidth="1"/>
    <col min="5633" max="5634" width="11.75" style="405" customWidth="1"/>
    <col min="5635" max="5635" width="14.25" style="405" customWidth="1"/>
    <col min="5636" max="5636" width="13.875" style="405" customWidth="1"/>
    <col min="5637" max="5637" width="12.25" style="405" customWidth="1"/>
    <col min="5638" max="5638" width="14.375" style="405" customWidth="1"/>
    <col min="5639" max="5639" width="12.125" style="405" customWidth="1"/>
    <col min="5640" max="5644" width="0" style="405" hidden="1" customWidth="1"/>
    <col min="5645" max="5645" width="11.25" style="405" customWidth="1"/>
    <col min="5646" max="5854" width="9.125" style="405" customWidth="1"/>
    <col min="5855" max="5858" width="8.75" style="405"/>
    <col min="5859" max="5859" width="6" style="405" customWidth="1"/>
    <col min="5860" max="5860" width="31.375" style="405" customWidth="1"/>
    <col min="5861" max="5861" width="12.125" style="405" customWidth="1"/>
    <col min="5862" max="5862" width="12.375" style="405" customWidth="1"/>
    <col min="5863" max="5863" width="10.25" style="405" customWidth="1"/>
    <col min="5864" max="5864" width="14" style="405" customWidth="1"/>
    <col min="5865" max="5865" width="10.25" style="405" customWidth="1"/>
    <col min="5866" max="5866" width="12.25" style="405" customWidth="1"/>
    <col min="5867" max="5867" width="13.125" style="405" customWidth="1"/>
    <col min="5868" max="5868" width="11.875" style="405" customWidth="1"/>
    <col min="5869" max="5869" width="12.375" style="405" customWidth="1"/>
    <col min="5870" max="5870" width="10.25" style="405" customWidth="1"/>
    <col min="5871" max="5871" width="12.75" style="405" customWidth="1"/>
    <col min="5872" max="5872" width="13.125" style="405" customWidth="1"/>
    <col min="5873" max="5873" width="12.375" style="405" customWidth="1"/>
    <col min="5874" max="5875" width="11.75" style="405" customWidth="1"/>
    <col min="5876" max="5876" width="15.125" style="405" customWidth="1"/>
    <col min="5877" max="5879" width="13" style="405" customWidth="1"/>
    <col min="5880" max="5880" width="12" style="405" customWidth="1"/>
    <col min="5881" max="5885" width="0" style="405" hidden="1" customWidth="1"/>
    <col min="5886" max="5886" width="13.25" style="405" customWidth="1"/>
    <col min="5887" max="5887" width="13.875" style="405" customWidth="1"/>
    <col min="5888" max="5888" width="13.25" style="405" customWidth="1"/>
    <col min="5889" max="5890" width="11.75" style="405" customWidth="1"/>
    <col min="5891" max="5891" width="14.25" style="405" customWidth="1"/>
    <col min="5892" max="5892" width="13.875" style="405" customWidth="1"/>
    <col min="5893" max="5893" width="12.25" style="405" customWidth="1"/>
    <col min="5894" max="5894" width="14.375" style="405" customWidth="1"/>
    <col min="5895" max="5895" width="12.125" style="405" customWidth="1"/>
    <col min="5896" max="5900" width="0" style="405" hidden="1" customWidth="1"/>
    <col min="5901" max="5901" width="11.25" style="405" customWidth="1"/>
    <col min="5902" max="6110" width="9.125" style="405" customWidth="1"/>
    <col min="6111" max="6114" width="8.75" style="405"/>
    <col min="6115" max="6115" width="6" style="405" customWidth="1"/>
    <col min="6116" max="6116" width="31.375" style="405" customWidth="1"/>
    <col min="6117" max="6117" width="12.125" style="405" customWidth="1"/>
    <col min="6118" max="6118" width="12.375" style="405" customWidth="1"/>
    <col min="6119" max="6119" width="10.25" style="405" customWidth="1"/>
    <col min="6120" max="6120" width="14" style="405" customWidth="1"/>
    <col min="6121" max="6121" width="10.25" style="405" customWidth="1"/>
    <col min="6122" max="6122" width="12.25" style="405" customWidth="1"/>
    <col min="6123" max="6123" width="13.125" style="405" customWidth="1"/>
    <col min="6124" max="6124" width="11.875" style="405" customWidth="1"/>
    <col min="6125" max="6125" width="12.375" style="405" customWidth="1"/>
    <col min="6126" max="6126" width="10.25" style="405" customWidth="1"/>
    <col min="6127" max="6127" width="12.75" style="405" customWidth="1"/>
    <col min="6128" max="6128" width="13.125" style="405" customWidth="1"/>
    <col min="6129" max="6129" width="12.375" style="405" customWidth="1"/>
    <col min="6130" max="6131" width="11.75" style="405" customWidth="1"/>
    <col min="6132" max="6132" width="15.125" style="405" customWidth="1"/>
    <col min="6133" max="6135" width="13" style="405" customWidth="1"/>
    <col min="6136" max="6136" width="12" style="405" customWidth="1"/>
    <col min="6137" max="6141" width="0" style="405" hidden="1" customWidth="1"/>
    <col min="6142" max="6142" width="13.25" style="405" customWidth="1"/>
    <col min="6143" max="6143" width="13.875" style="405" customWidth="1"/>
    <col min="6144" max="6144" width="13.25" style="405" customWidth="1"/>
    <col min="6145" max="6146" width="11.75" style="405" customWidth="1"/>
    <col min="6147" max="6147" width="14.25" style="405" customWidth="1"/>
    <col min="6148" max="6148" width="13.875" style="405" customWidth="1"/>
    <col min="6149" max="6149" width="12.25" style="405" customWidth="1"/>
    <col min="6150" max="6150" width="14.375" style="405" customWidth="1"/>
    <col min="6151" max="6151" width="12.125" style="405" customWidth="1"/>
    <col min="6152" max="6156" width="0" style="405" hidden="1" customWidth="1"/>
    <col min="6157" max="6157" width="11.25" style="405" customWidth="1"/>
    <col min="6158" max="6366" width="9.125" style="405" customWidth="1"/>
    <col min="6367" max="6370" width="8.75" style="405"/>
    <col min="6371" max="6371" width="6" style="405" customWidth="1"/>
    <col min="6372" max="6372" width="31.375" style="405" customWidth="1"/>
    <col min="6373" max="6373" width="12.125" style="405" customWidth="1"/>
    <col min="6374" max="6374" width="12.375" style="405" customWidth="1"/>
    <col min="6375" max="6375" width="10.25" style="405" customWidth="1"/>
    <col min="6376" max="6376" width="14" style="405" customWidth="1"/>
    <col min="6377" max="6377" width="10.25" style="405" customWidth="1"/>
    <col min="6378" max="6378" width="12.25" style="405" customWidth="1"/>
    <col min="6379" max="6379" width="13.125" style="405" customWidth="1"/>
    <col min="6380" max="6380" width="11.875" style="405" customWidth="1"/>
    <col min="6381" max="6381" width="12.375" style="405" customWidth="1"/>
    <col min="6382" max="6382" width="10.25" style="405" customWidth="1"/>
    <col min="6383" max="6383" width="12.75" style="405" customWidth="1"/>
    <col min="6384" max="6384" width="13.125" style="405" customWidth="1"/>
    <col min="6385" max="6385" width="12.375" style="405" customWidth="1"/>
    <col min="6386" max="6387" width="11.75" style="405" customWidth="1"/>
    <col min="6388" max="6388" width="15.125" style="405" customWidth="1"/>
    <col min="6389" max="6391" width="13" style="405" customWidth="1"/>
    <col min="6392" max="6392" width="12" style="405" customWidth="1"/>
    <col min="6393" max="6397" width="0" style="405" hidden="1" customWidth="1"/>
    <col min="6398" max="6398" width="13.25" style="405" customWidth="1"/>
    <col min="6399" max="6399" width="13.875" style="405" customWidth="1"/>
    <col min="6400" max="6400" width="13.25" style="405" customWidth="1"/>
    <col min="6401" max="6402" width="11.75" style="405" customWidth="1"/>
    <col min="6403" max="6403" width="14.25" style="405" customWidth="1"/>
    <col min="6404" max="6404" width="13.875" style="405" customWidth="1"/>
    <col min="6405" max="6405" width="12.25" style="405" customWidth="1"/>
    <col min="6406" max="6406" width="14.375" style="405" customWidth="1"/>
    <col min="6407" max="6407" width="12.125" style="405" customWidth="1"/>
    <col min="6408" max="6412" width="0" style="405" hidden="1" customWidth="1"/>
    <col min="6413" max="6413" width="11.25" style="405" customWidth="1"/>
    <col min="6414" max="6622" width="9.125" style="405" customWidth="1"/>
    <col min="6623" max="6626" width="8.75" style="405"/>
    <col min="6627" max="6627" width="6" style="405" customWidth="1"/>
    <col min="6628" max="6628" width="31.375" style="405" customWidth="1"/>
    <col min="6629" max="6629" width="12.125" style="405" customWidth="1"/>
    <col min="6630" max="6630" width="12.375" style="405" customWidth="1"/>
    <col min="6631" max="6631" width="10.25" style="405" customWidth="1"/>
    <col min="6632" max="6632" width="14" style="405" customWidth="1"/>
    <col min="6633" max="6633" width="10.25" style="405" customWidth="1"/>
    <col min="6634" max="6634" width="12.25" style="405" customWidth="1"/>
    <col min="6635" max="6635" width="13.125" style="405" customWidth="1"/>
    <col min="6636" max="6636" width="11.875" style="405" customWidth="1"/>
    <col min="6637" max="6637" width="12.375" style="405" customWidth="1"/>
    <col min="6638" max="6638" width="10.25" style="405" customWidth="1"/>
    <col min="6639" max="6639" width="12.75" style="405" customWidth="1"/>
    <col min="6640" max="6640" width="13.125" style="405" customWidth="1"/>
    <col min="6641" max="6641" width="12.375" style="405" customWidth="1"/>
    <col min="6642" max="6643" width="11.75" style="405" customWidth="1"/>
    <col min="6644" max="6644" width="15.125" style="405" customWidth="1"/>
    <col min="6645" max="6647" width="13" style="405" customWidth="1"/>
    <col min="6648" max="6648" width="12" style="405" customWidth="1"/>
    <col min="6649" max="6653" width="0" style="405" hidden="1" customWidth="1"/>
    <col min="6654" max="6654" width="13.25" style="405" customWidth="1"/>
    <col min="6655" max="6655" width="13.875" style="405" customWidth="1"/>
    <col min="6656" max="6656" width="13.25" style="405" customWidth="1"/>
    <col min="6657" max="6658" width="11.75" style="405" customWidth="1"/>
    <col min="6659" max="6659" width="14.25" style="405" customWidth="1"/>
    <col min="6660" max="6660" width="13.875" style="405" customWidth="1"/>
    <col min="6661" max="6661" width="12.25" style="405" customWidth="1"/>
    <col min="6662" max="6662" width="14.375" style="405" customWidth="1"/>
    <col min="6663" max="6663" width="12.125" style="405" customWidth="1"/>
    <col min="6664" max="6668" width="0" style="405" hidden="1" customWidth="1"/>
    <col min="6669" max="6669" width="11.25" style="405" customWidth="1"/>
    <col min="6670" max="6878" width="9.125" style="405" customWidth="1"/>
    <col min="6879" max="6882" width="8.75" style="405"/>
    <col min="6883" max="6883" width="6" style="405" customWidth="1"/>
    <col min="6884" max="6884" width="31.375" style="405" customWidth="1"/>
    <col min="6885" max="6885" width="12.125" style="405" customWidth="1"/>
    <col min="6886" max="6886" width="12.375" style="405" customWidth="1"/>
    <col min="6887" max="6887" width="10.25" style="405" customWidth="1"/>
    <col min="6888" max="6888" width="14" style="405" customWidth="1"/>
    <col min="6889" max="6889" width="10.25" style="405" customWidth="1"/>
    <col min="6890" max="6890" width="12.25" style="405" customWidth="1"/>
    <col min="6891" max="6891" width="13.125" style="405" customWidth="1"/>
    <col min="6892" max="6892" width="11.875" style="405" customWidth="1"/>
    <col min="6893" max="6893" width="12.375" style="405" customWidth="1"/>
    <col min="6894" max="6894" width="10.25" style="405" customWidth="1"/>
    <col min="6895" max="6895" width="12.75" style="405" customWidth="1"/>
    <col min="6896" max="6896" width="13.125" style="405" customWidth="1"/>
    <col min="6897" max="6897" width="12.375" style="405" customWidth="1"/>
    <col min="6898" max="6899" width="11.75" style="405" customWidth="1"/>
    <col min="6900" max="6900" width="15.125" style="405" customWidth="1"/>
    <col min="6901" max="6903" width="13" style="405" customWidth="1"/>
    <col min="6904" max="6904" width="12" style="405" customWidth="1"/>
    <col min="6905" max="6909" width="0" style="405" hidden="1" customWidth="1"/>
    <col min="6910" max="6910" width="13.25" style="405" customWidth="1"/>
    <col min="6911" max="6911" width="13.875" style="405" customWidth="1"/>
    <col min="6912" max="6912" width="13.25" style="405" customWidth="1"/>
    <col min="6913" max="6914" width="11.75" style="405" customWidth="1"/>
    <col min="6915" max="6915" width="14.25" style="405" customWidth="1"/>
    <col min="6916" max="6916" width="13.875" style="405" customWidth="1"/>
    <col min="6917" max="6917" width="12.25" style="405" customWidth="1"/>
    <col min="6918" max="6918" width="14.375" style="405" customWidth="1"/>
    <col min="6919" max="6919" width="12.125" style="405" customWidth="1"/>
    <col min="6920" max="6924" width="0" style="405" hidden="1" customWidth="1"/>
    <col min="6925" max="6925" width="11.25" style="405" customWidth="1"/>
    <col min="6926" max="7134" width="9.125" style="405" customWidth="1"/>
    <col min="7135" max="7138" width="8.75" style="405"/>
    <col min="7139" max="7139" width="6" style="405" customWidth="1"/>
    <col min="7140" max="7140" width="31.375" style="405" customWidth="1"/>
    <col min="7141" max="7141" width="12.125" style="405" customWidth="1"/>
    <col min="7142" max="7142" width="12.375" style="405" customWidth="1"/>
    <col min="7143" max="7143" width="10.25" style="405" customWidth="1"/>
    <col min="7144" max="7144" width="14" style="405" customWidth="1"/>
    <col min="7145" max="7145" width="10.25" style="405" customWidth="1"/>
    <col min="7146" max="7146" width="12.25" style="405" customWidth="1"/>
    <col min="7147" max="7147" width="13.125" style="405" customWidth="1"/>
    <col min="7148" max="7148" width="11.875" style="405" customWidth="1"/>
    <col min="7149" max="7149" width="12.375" style="405" customWidth="1"/>
    <col min="7150" max="7150" width="10.25" style="405" customWidth="1"/>
    <col min="7151" max="7151" width="12.75" style="405" customWidth="1"/>
    <col min="7152" max="7152" width="13.125" style="405" customWidth="1"/>
    <col min="7153" max="7153" width="12.375" style="405" customWidth="1"/>
    <col min="7154" max="7155" width="11.75" style="405" customWidth="1"/>
    <col min="7156" max="7156" width="15.125" style="405" customWidth="1"/>
    <col min="7157" max="7159" width="13" style="405" customWidth="1"/>
    <col min="7160" max="7160" width="12" style="405" customWidth="1"/>
    <col min="7161" max="7165" width="0" style="405" hidden="1" customWidth="1"/>
    <col min="7166" max="7166" width="13.25" style="405" customWidth="1"/>
    <col min="7167" max="7167" width="13.875" style="405" customWidth="1"/>
    <col min="7168" max="7168" width="13.25" style="405" customWidth="1"/>
    <col min="7169" max="7170" width="11.75" style="405" customWidth="1"/>
    <col min="7171" max="7171" width="14.25" style="405" customWidth="1"/>
    <col min="7172" max="7172" width="13.875" style="405" customWidth="1"/>
    <col min="7173" max="7173" width="12.25" style="405" customWidth="1"/>
    <col min="7174" max="7174" width="14.375" style="405" customWidth="1"/>
    <col min="7175" max="7175" width="12.125" style="405" customWidth="1"/>
    <col min="7176" max="7180" width="0" style="405" hidden="1" customWidth="1"/>
    <col min="7181" max="7181" width="11.25" style="405" customWidth="1"/>
    <col min="7182" max="7390" width="9.125" style="405" customWidth="1"/>
    <col min="7391" max="7394" width="8.75" style="405"/>
    <col min="7395" max="7395" width="6" style="405" customWidth="1"/>
    <col min="7396" max="7396" width="31.375" style="405" customWidth="1"/>
    <col min="7397" max="7397" width="12.125" style="405" customWidth="1"/>
    <col min="7398" max="7398" width="12.375" style="405" customWidth="1"/>
    <col min="7399" max="7399" width="10.25" style="405" customWidth="1"/>
    <col min="7400" max="7400" width="14" style="405" customWidth="1"/>
    <col min="7401" max="7401" width="10.25" style="405" customWidth="1"/>
    <col min="7402" max="7402" width="12.25" style="405" customWidth="1"/>
    <col min="7403" max="7403" width="13.125" style="405" customWidth="1"/>
    <col min="7404" max="7404" width="11.875" style="405" customWidth="1"/>
    <col min="7405" max="7405" width="12.375" style="405" customWidth="1"/>
    <col min="7406" max="7406" width="10.25" style="405" customWidth="1"/>
    <col min="7407" max="7407" width="12.75" style="405" customWidth="1"/>
    <col min="7408" max="7408" width="13.125" style="405" customWidth="1"/>
    <col min="7409" max="7409" width="12.375" style="405" customWidth="1"/>
    <col min="7410" max="7411" width="11.75" style="405" customWidth="1"/>
    <col min="7412" max="7412" width="15.125" style="405" customWidth="1"/>
    <col min="7413" max="7415" width="13" style="405" customWidth="1"/>
    <col min="7416" max="7416" width="12" style="405" customWidth="1"/>
    <col min="7417" max="7421" width="0" style="405" hidden="1" customWidth="1"/>
    <col min="7422" max="7422" width="13.25" style="405" customWidth="1"/>
    <col min="7423" max="7423" width="13.875" style="405" customWidth="1"/>
    <col min="7424" max="7424" width="13.25" style="405" customWidth="1"/>
    <col min="7425" max="7426" width="11.75" style="405" customWidth="1"/>
    <col min="7427" max="7427" width="14.25" style="405" customWidth="1"/>
    <col min="7428" max="7428" width="13.875" style="405" customWidth="1"/>
    <col min="7429" max="7429" width="12.25" style="405" customWidth="1"/>
    <col min="7430" max="7430" width="14.375" style="405" customWidth="1"/>
    <col min="7431" max="7431" width="12.125" style="405" customWidth="1"/>
    <col min="7432" max="7436" width="0" style="405" hidden="1" customWidth="1"/>
    <col min="7437" max="7437" width="11.25" style="405" customWidth="1"/>
    <col min="7438" max="7646" width="9.125" style="405" customWidth="1"/>
    <col min="7647" max="7650" width="8.75" style="405"/>
    <col min="7651" max="7651" width="6" style="405" customWidth="1"/>
    <col min="7652" max="7652" width="31.375" style="405" customWidth="1"/>
    <col min="7653" max="7653" width="12.125" style="405" customWidth="1"/>
    <col min="7654" max="7654" width="12.375" style="405" customWidth="1"/>
    <col min="7655" max="7655" width="10.25" style="405" customWidth="1"/>
    <col min="7656" max="7656" width="14" style="405" customWidth="1"/>
    <col min="7657" max="7657" width="10.25" style="405" customWidth="1"/>
    <col min="7658" max="7658" width="12.25" style="405" customWidth="1"/>
    <col min="7659" max="7659" width="13.125" style="405" customWidth="1"/>
    <col min="7660" max="7660" width="11.875" style="405" customWidth="1"/>
    <col min="7661" max="7661" width="12.375" style="405" customWidth="1"/>
    <col min="7662" max="7662" width="10.25" style="405" customWidth="1"/>
    <col min="7663" max="7663" width="12.75" style="405" customWidth="1"/>
    <col min="7664" max="7664" width="13.125" style="405" customWidth="1"/>
    <col min="7665" max="7665" width="12.375" style="405" customWidth="1"/>
    <col min="7666" max="7667" width="11.75" style="405" customWidth="1"/>
    <col min="7668" max="7668" width="15.125" style="405" customWidth="1"/>
    <col min="7669" max="7671" width="13" style="405" customWidth="1"/>
    <col min="7672" max="7672" width="12" style="405" customWidth="1"/>
    <col min="7673" max="7677" width="0" style="405" hidden="1" customWidth="1"/>
    <col min="7678" max="7678" width="13.25" style="405" customWidth="1"/>
    <col min="7679" max="7679" width="13.875" style="405" customWidth="1"/>
    <col min="7680" max="7680" width="13.25" style="405" customWidth="1"/>
    <col min="7681" max="7682" width="11.75" style="405" customWidth="1"/>
    <col min="7683" max="7683" width="14.25" style="405" customWidth="1"/>
    <col min="7684" max="7684" width="13.875" style="405" customWidth="1"/>
    <col min="7685" max="7685" width="12.25" style="405" customWidth="1"/>
    <col min="7686" max="7686" width="14.375" style="405" customWidth="1"/>
    <col min="7687" max="7687" width="12.125" style="405" customWidth="1"/>
    <col min="7688" max="7692" width="0" style="405" hidden="1" customWidth="1"/>
    <col min="7693" max="7693" width="11.25" style="405" customWidth="1"/>
    <col min="7694" max="7902" width="9.125" style="405" customWidth="1"/>
    <col min="7903" max="7906" width="8.75" style="405"/>
    <col min="7907" max="7907" width="6" style="405" customWidth="1"/>
    <col min="7908" max="7908" width="31.375" style="405" customWidth="1"/>
    <col min="7909" max="7909" width="12.125" style="405" customWidth="1"/>
    <col min="7910" max="7910" width="12.375" style="405" customWidth="1"/>
    <col min="7911" max="7911" width="10.25" style="405" customWidth="1"/>
    <col min="7912" max="7912" width="14" style="405" customWidth="1"/>
    <col min="7913" max="7913" width="10.25" style="405" customWidth="1"/>
    <col min="7914" max="7914" width="12.25" style="405" customWidth="1"/>
    <col min="7915" max="7915" width="13.125" style="405" customWidth="1"/>
    <col min="7916" max="7916" width="11.875" style="405" customWidth="1"/>
    <col min="7917" max="7917" width="12.375" style="405" customWidth="1"/>
    <col min="7918" max="7918" width="10.25" style="405" customWidth="1"/>
    <col min="7919" max="7919" width="12.75" style="405" customWidth="1"/>
    <col min="7920" max="7920" width="13.125" style="405" customWidth="1"/>
    <col min="7921" max="7921" width="12.375" style="405" customWidth="1"/>
    <col min="7922" max="7923" width="11.75" style="405" customWidth="1"/>
    <col min="7924" max="7924" width="15.125" style="405" customWidth="1"/>
    <col min="7925" max="7927" width="13" style="405" customWidth="1"/>
    <col min="7928" max="7928" width="12" style="405" customWidth="1"/>
    <col min="7929" max="7933" width="0" style="405" hidden="1" customWidth="1"/>
    <col min="7934" max="7934" width="13.25" style="405" customWidth="1"/>
    <col min="7935" max="7935" width="13.875" style="405" customWidth="1"/>
    <col min="7936" max="7936" width="13.25" style="405" customWidth="1"/>
    <col min="7937" max="7938" width="11.75" style="405" customWidth="1"/>
    <col min="7939" max="7939" width="14.25" style="405" customWidth="1"/>
    <col min="7940" max="7940" width="13.875" style="405" customWidth="1"/>
    <col min="7941" max="7941" width="12.25" style="405" customWidth="1"/>
    <col min="7942" max="7942" width="14.375" style="405" customWidth="1"/>
    <col min="7943" max="7943" width="12.125" style="405" customWidth="1"/>
    <col min="7944" max="7948" width="0" style="405" hidden="1" customWidth="1"/>
    <col min="7949" max="7949" width="11.25" style="405" customWidth="1"/>
    <col min="7950" max="8158" width="9.125" style="405" customWidth="1"/>
    <col min="8159" max="8162" width="8.75" style="405"/>
    <col min="8163" max="8163" width="6" style="405" customWidth="1"/>
    <col min="8164" max="8164" width="31.375" style="405" customWidth="1"/>
    <col min="8165" max="8165" width="12.125" style="405" customWidth="1"/>
    <col min="8166" max="8166" width="12.375" style="405" customWidth="1"/>
    <col min="8167" max="8167" width="10.25" style="405" customWidth="1"/>
    <col min="8168" max="8168" width="14" style="405" customWidth="1"/>
    <col min="8169" max="8169" width="10.25" style="405" customWidth="1"/>
    <col min="8170" max="8170" width="12.25" style="405" customWidth="1"/>
    <col min="8171" max="8171" width="13.125" style="405" customWidth="1"/>
    <col min="8172" max="8172" width="11.875" style="405" customWidth="1"/>
    <col min="8173" max="8173" width="12.375" style="405" customWidth="1"/>
    <col min="8174" max="8174" width="10.25" style="405" customWidth="1"/>
    <col min="8175" max="8175" width="12.75" style="405" customWidth="1"/>
    <col min="8176" max="8176" width="13.125" style="405" customWidth="1"/>
    <col min="8177" max="8177" width="12.375" style="405" customWidth="1"/>
    <col min="8178" max="8179" width="11.75" style="405" customWidth="1"/>
    <col min="8180" max="8180" width="15.125" style="405" customWidth="1"/>
    <col min="8181" max="8183" width="13" style="405" customWidth="1"/>
    <col min="8184" max="8184" width="12" style="405" customWidth="1"/>
    <col min="8185" max="8189" width="0" style="405" hidden="1" customWidth="1"/>
    <col min="8190" max="8190" width="13.25" style="405" customWidth="1"/>
    <col min="8191" max="8191" width="13.875" style="405" customWidth="1"/>
    <col min="8192" max="8192" width="13.25" style="405" customWidth="1"/>
    <col min="8193" max="8194" width="11.75" style="405" customWidth="1"/>
    <col min="8195" max="8195" width="14.25" style="405" customWidth="1"/>
    <col min="8196" max="8196" width="13.875" style="405" customWidth="1"/>
    <col min="8197" max="8197" width="12.25" style="405" customWidth="1"/>
    <col min="8198" max="8198" width="14.375" style="405" customWidth="1"/>
    <col min="8199" max="8199" width="12.125" style="405" customWidth="1"/>
    <col min="8200" max="8204" width="0" style="405" hidden="1" customWidth="1"/>
    <col min="8205" max="8205" width="11.25" style="405" customWidth="1"/>
    <col min="8206" max="8414" width="9.125" style="405" customWidth="1"/>
    <col min="8415" max="8418" width="8.75" style="405"/>
    <col min="8419" max="8419" width="6" style="405" customWidth="1"/>
    <col min="8420" max="8420" width="31.375" style="405" customWidth="1"/>
    <col min="8421" max="8421" width="12.125" style="405" customWidth="1"/>
    <col min="8422" max="8422" width="12.375" style="405" customWidth="1"/>
    <col min="8423" max="8423" width="10.25" style="405" customWidth="1"/>
    <col min="8424" max="8424" width="14" style="405" customWidth="1"/>
    <col min="8425" max="8425" width="10.25" style="405" customWidth="1"/>
    <col min="8426" max="8426" width="12.25" style="405" customWidth="1"/>
    <col min="8427" max="8427" width="13.125" style="405" customWidth="1"/>
    <col min="8428" max="8428" width="11.875" style="405" customWidth="1"/>
    <col min="8429" max="8429" width="12.375" style="405" customWidth="1"/>
    <col min="8430" max="8430" width="10.25" style="405" customWidth="1"/>
    <col min="8431" max="8431" width="12.75" style="405" customWidth="1"/>
    <col min="8432" max="8432" width="13.125" style="405" customWidth="1"/>
    <col min="8433" max="8433" width="12.375" style="405" customWidth="1"/>
    <col min="8434" max="8435" width="11.75" style="405" customWidth="1"/>
    <col min="8436" max="8436" width="15.125" style="405" customWidth="1"/>
    <col min="8437" max="8439" width="13" style="405" customWidth="1"/>
    <col min="8440" max="8440" width="12" style="405" customWidth="1"/>
    <col min="8441" max="8445" width="0" style="405" hidden="1" customWidth="1"/>
    <col min="8446" max="8446" width="13.25" style="405" customWidth="1"/>
    <col min="8447" max="8447" width="13.875" style="405" customWidth="1"/>
    <col min="8448" max="8448" width="13.25" style="405" customWidth="1"/>
    <col min="8449" max="8450" width="11.75" style="405" customWidth="1"/>
    <col min="8451" max="8451" width="14.25" style="405" customWidth="1"/>
    <col min="8452" max="8452" width="13.875" style="405" customWidth="1"/>
    <col min="8453" max="8453" width="12.25" style="405" customWidth="1"/>
    <col min="8454" max="8454" width="14.375" style="405" customWidth="1"/>
    <col min="8455" max="8455" width="12.125" style="405" customWidth="1"/>
    <col min="8456" max="8460" width="0" style="405" hidden="1" customWidth="1"/>
    <col min="8461" max="8461" width="11.25" style="405" customWidth="1"/>
    <col min="8462" max="8670" width="9.125" style="405" customWidth="1"/>
    <col min="8671" max="8674" width="8.75" style="405"/>
    <col min="8675" max="8675" width="6" style="405" customWidth="1"/>
    <col min="8676" max="8676" width="31.375" style="405" customWidth="1"/>
    <col min="8677" max="8677" width="12.125" style="405" customWidth="1"/>
    <col min="8678" max="8678" width="12.375" style="405" customWidth="1"/>
    <col min="8679" max="8679" width="10.25" style="405" customWidth="1"/>
    <col min="8680" max="8680" width="14" style="405" customWidth="1"/>
    <col min="8681" max="8681" width="10.25" style="405" customWidth="1"/>
    <col min="8682" max="8682" width="12.25" style="405" customWidth="1"/>
    <col min="8683" max="8683" width="13.125" style="405" customWidth="1"/>
    <col min="8684" max="8684" width="11.875" style="405" customWidth="1"/>
    <col min="8685" max="8685" width="12.375" style="405" customWidth="1"/>
    <col min="8686" max="8686" width="10.25" style="405" customWidth="1"/>
    <col min="8687" max="8687" width="12.75" style="405" customWidth="1"/>
    <col min="8688" max="8688" width="13.125" style="405" customWidth="1"/>
    <col min="8689" max="8689" width="12.375" style="405" customWidth="1"/>
    <col min="8690" max="8691" width="11.75" style="405" customWidth="1"/>
    <col min="8692" max="8692" width="15.125" style="405" customWidth="1"/>
    <col min="8693" max="8695" width="13" style="405" customWidth="1"/>
    <col min="8696" max="8696" width="12" style="405" customWidth="1"/>
    <col min="8697" max="8701" width="0" style="405" hidden="1" customWidth="1"/>
    <col min="8702" max="8702" width="13.25" style="405" customWidth="1"/>
    <col min="8703" max="8703" width="13.875" style="405" customWidth="1"/>
    <col min="8704" max="8704" width="13.25" style="405" customWidth="1"/>
    <col min="8705" max="8706" width="11.75" style="405" customWidth="1"/>
    <col min="8707" max="8707" width="14.25" style="405" customWidth="1"/>
    <col min="8708" max="8708" width="13.875" style="405" customWidth="1"/>
    <col min="8709" max="8709" width="12.25" style="405" customWidth="1"/>
    <col min="8710" max="8710" width="14.375" style="405" customWidth="1"/>
    <col min="8711" max="8711" width="12.125" style="405" customWidth="1"/>
    <col min="8712" max="8716" width="0" style="405" hidden="1" customWidth="1"/>
    <col min="8717" max="8717" width="11.25" style="405" customWidth="1"/>
    <col min="8718" max="8926" width="9.125" style="405" customWidth="1"/>
    <col min="8927" max="8930" width="8.75" style="405"/>
    <col min="8931" max="8931" width="6" style="405" customWidth="1"/>
    <col min="8932" max="8932" width="31.375" style="405" customWidth="1"/>
    <col min="8933" max="8933" width="12.125" style="405" customWidth="1"/>
    <col min="8934" max="8934" width="12.375" style="405" customWidth="1"/>
    <col min="8935" max="8935" width="10.25" style="405" customWidth="1"/>
    <col min="8936" max="8936" width="14" style="405" customWidth="1"/>
    <col min="8937" max="8937" width="10.25" style="405" customWidth="1"/>
    <col min="8938" max="8938" width="12.25" style="405" customWidth="1"/>
    <col min="8939" max="8939" width="13.125" style="405" customWidth="1"/>
    <col min="8940" max="8940" width="11.875" style="405" customWidth="1"/>
    <col min="8941" max="8941" width="12.375" style="405" customWidth="1"/>
    <col min="8942" max="8942" width="10.25" style="405" customWidth="1"/>
    <col min="8943" max="8943" width="12.75" style="405" customWidth="1"/>
    <col min="8944" max="8944" width="13.125" style="405" customWidth="1"/>
    <col min="8945" max="8945" width="12.375" style="405" customWidth="1"/>
    <col min="8946" max="8947" width="11.75" style="405" customWidth="1"/>
    <col min="8948" max="8948" width="15.125" style="405" customWidth="1"/>
    <col min="8949" max="8951" width="13" style="405" customWidth="1"/>
    <col min="8952" max="8952" width="12" style="405" customWidth="1"/>
    <col min="8953" max="8957" width="0" style="405" hidden="1" customWidth="1"/>
    <col min="8958" max="8958" width="13.25" style="405" customWidth="1"/>
    <col min="8959" max="8959" width="13.875" style="405" customWidth="1"/>
    <col min="8960" max="8960" width="13.25" style="405" customWidth="1"/>
    <col min="8961" max="8962" width="11.75" style="405" customWidth="1"/>
    <col min="8963" max="8963" width="14.25" style="405" customWidth="1"/>
    <col min="8964" max="8964" width="13.875" style="405" customWidth="1"/>
    <col min="8965" max="8965" width="12.25" style="405" customWidth="1"/>
    <col min="8966" max="8966" width="14.375" style="405" customWidth="1"/>
    <col min="8967" max="8967" width="12.125" style="405" customWidth="1"/>
    <col min="8968" max="8972" width="0" style="405" hidden="1" customWidth="1"/>
    <col min="8973" max="8973" width="11.25" style="405" customWidth="1"/>
    <col min="8974" max="9182" width="9.125" style="405" customWidth="1"/>
    <col min="9183" max="9186" width="8.75" style="405"/>
    <col min="9187" max="9187" width="6" style="405" customWidth="1"/>
    <col min="9188" max="9188" width="31.375" style="405" customWidth="1"/>
    <col min="9189" max="9189" width="12.125" style="405" customWidth="1"/>
    <col min="9190" max="9190" width="12.375" style="405" customWidth="1"/>
    <col min="9191" max="9191" width="10.25" style="405" customWidth="1"/>
    <col min="9192" max="9192" width="14" style="405" customWidth="1"/>
    <col min="9193" max="9193" width="10.25" style="405" customWidth="1"/>
    <col min="9194" max="9194" width="12.25" style="405" customWidth="1"/>
    <col min="9195" max="9195" width="13.125" style="405" customWidth="1"/>
    <col min="9196" max="9196" width="11.875" style="405" customWidth="1"/>
    <col min="9197" max="9197" width="12.375" style="405" customWidth="1"/>
    <col min="9198" max="9198" width="10.25" style="405" customWidth="1"/>
    <col min="9199" max="9199" width="12.75" style="405" customWidth="1"/>
    <col min="9200" max="9200" width="13.125" style="405" customWidth="1"/>
    <col min="9201" max="9201" width="12.375" style="405" customWidth="1"/>
    <col min="9202" max="9203" width="11.75" style="405" customWidth="1"/>
    <col min="9204" max="9204" width="15.125" style="405" customWidth="1"/>
    <col min="9205" max="9207" width="13" style="405" customWidth="1"/>
    <col min="9208" max="9208" width="12" style="405" customWidth="1"/>
    <col min="9209" max="9213" width="0" style="405" hidden="1" customWidth="1"/>
    <col min="9214" max="9214" width="13.25" style="405" customWidth="1"/>
    <col min="9215" max="9215" width="13.875" style="405" customWidth="1"/>
    <col min="9216" max="9216" width="13.25" style="405" customWidth="1"/>
    <col min="9217" max="9218" width="11.75" style="405" customWidth="1"/>
    <col min="9219" max="9219" width="14.25" style="405" customWidth="1"/>
    <col min="9220" max="9220" width="13.875" style="405" customWidth="1"/>
    <col min="9221" max="9221" width="12.25" style="405" customWidth="1"/>
    <col min="9222" max="9222" width="14.375" style="405" customWidth="1"/>
    <col min="9223" max="9223" width="12.125" style="405" customWidth="1"/>
    <col min="9224" max="9228" width="0" style="405" hidden="1" customWidth="1"/>
    <col min="9229" max="9229" width="11.25" style="405" customWidth="1"/>
    <col min="9230" max="9438" width="9.125" style="405" customWidth="1"/>
    <col min="9439" max="9442" width="8.75" style="405"/>
    <col min="9443" max="9443" width="6" style="405" customWidth="1"/>
    <col min="9444" max="9444" width="31.375" style="405" customWidth="1"/>
    <col min="9445" max="9445" width="12.125" style="405" customWidth="1"/>
    <col min="9446" max="9446" width="12.375" style="405" customWidth="1"/>
    <col min="9447" max="9447" width="10.25" style="405" customWidth="1"/>
    <col min="9448" max="9448" width="14" style="405" customWidth="1"/>
    <col min="9449" max="9449" width="10.25" style="405" customWidth="1"/>
    <col min="9450" max="9450" width="12.25" style="405" customWidth="1"/>
    <col min="9451" max="9451" width="13.125" style="405" customWidth="1"/>
    <col min="9452" max="9452" width="11.875" style="405" customWidth="1"/>
    <col min="9453" max="9453" width="12.375" style="405" customWidth="1"/>
    <col min="9454" max="9454" width="10.25" style="405" customWidth="1"/>
    <col min="9455" max="9455" width="12.75" style="405" customWidth="1"/>
    <col min="9456" max="9456" width="13.125" style="405" customWidth="1"/>
    <col min="9457" max="9457" width="12.375" style="405" customWidth="1"/>
    <col min="9458" max="9459" width="11.75" style="405" customWidth="1"/>
    <col min="9460" max="9460" width="15.125" style="405" customWidth="1"/>
    <col min="9461" max="9463" width="13" style="405" customWidth="1"/>
    <col min="9464" max="9464" width="12" style="405" customWidth="1"/>
    <col min="9465" max="9469" width="0" style="405" hidden="1" customWidth="1"/>
    <col min="9470" max="9470" width="13.25" style="405" customWidth="1"/>
    <col min="9471" max="9471" width="13.875" style="405" customWidth="1"/>
    <col min="9472" max="9472" width="13.25" style="405" customWidth="1"/>
    <col min="9473" max="9474" width="11.75" style="405" customWidth="1"/>
    <col min="9475" max="9475" width="14.25" style="405" customWidth="1"/>
    <col min="9476" max="9476" width="13.875" style="405" customWidth="1"/>
    <col min="9477" max="9477" width="12.25" style="405" customWidth="1"/>
    <col min="9478" max="9478" width="14.375" style="405" customWidth="1"/>
    <col min="9479" max="9479" width="12.125" style="405" customWidth="1"/>
    <col min="9480" max="9484" width="0" style="405" hidden="1" customWidth="1"/>
    <col min="9485" max="9485" width="11.25" style="405" customWidth="1"/>
    <col min="9486" max="9694" width="9.125" style="405" customWidth="1"/>
    <col min="9695" max="9698" width="8.75" style="405"/>
    <col min="9699" max="9699" width="6" style="405" customWidth="1"/>
    <col min="9700" max="9700" width="31.375" style="405" customWidth="1"/>
    <col min="9701" max="9701" width="12.125" style="405" customWidth="1"/>
    <col min="9702" max="9702" width="12.375" style="405" customWidth="1"/>
    <col min="9703" max="9703" width="10.25" style="405" customWidth="1"/>
    <col min="9704" max="9704" width="14" style="405" customWidth="1"/>
    <col min="9705" max="9705" width="10.25" style="405" customWidth="1"/>
    <col min="9706" max="9706" width="12.25" style="405" customWidth="1"/>
    <col min="9707" max="9707" width="13.125" style="405" customWidth="1"/>
    <col min="9708" max="9708" width="11.875" style="405" customWidth="1"/>
    <col min="9709" max="9709" width="12.375" style="405" customWidth="1"/>
    <col min="9710" max="9710" width="10.25" style="405" customWidth="1"/>
    <col min="9711" max="9711" width="12.75" style="405" customWidth="1"/>
    <col min="9712" max="9712" width="13.125" style="405" customWidth="1"/>
    <col min="9713" max="9713" width="12.375" style="405" customWidth="1"/>
    <col min="9714" max="9715" width="11.75" style="405" customWidth="1"/>
    <col min="9716" max="9716" width="15.125" style="405" customWidth="1"/>
    <col min="9717" max="9719" width="13" style="405" customWidth="1"/>
    <col min="9720" max="9720" width="12" style="405" customWidth="1"/>
    <col min="9721" max="9725" width="0" style="405" hidden="1" customWidth="1"/>
    <col min="9726" max="9726" width="13.25" style="405" customWidth="1"/>
    <col min="9727" max="9727" width="13.875" style="405" customWidth="1"/>
    <col min="9728" max="9728" width="13.25" style="405" customWidth="1"/>
    <col min="9729" max="9730" width="11.75" style="405" customWidth="1"/>
    <col min="9731" max="9731" width="14.25" style="405" customWidth="1"/>
    <col min="9732" max="9732" width="13.875" style="405" customWidth="1"/>
    <col min="9733" max="9733" width="12.25" style="405" customWidth="1"/>
    <col min="9734" max="9734" width="14.375" style="405" customWidth="1"/>
    <col min="9735" max="9735" width="12.125" style="405" customWidth="1"/>
    <col min="9736" max="9740" width="0" style="405" hidden="1" customWidth="1"/>
    <col min="9741" max="9741" width="11.25" style="405" customWidth="1"/>
    <col min="9742" max="9950" width="9.125" style="405" customWidth="1"/>
    <col min="9951" max="9954" width="8.75" style="405"/>
    <col min="9955" max="9955" width="6" style="405" customWidth="1"/>
    <col min="9956" max="9956" width="31.375" style="405" customWidth="1"/>
    <col min="9957" max="9957" width="12.125" style="405" customWidth="1"/>
    <col min="9958" max="9958" width="12.375" style="405" customWidth="1"/>
    <col min="9959" max="9959" width="10.25" style="405" customWidth="1"/>
    <col min="9960" max="9960" width="14" style="405" customWidth="1"/>
    <col min="9961" max="9961" width="10.25" style="405" customWidth="1"/>
    <col min="9962" max="9962" width="12.25" style="405" customWidth="1"/>
    <col min="9963" max="9963" width="13.125" style="405" customWidth="1"/>
    <col min="9964" max="9964" width="11.875" style="405" customWidth="1"/>
    <col min="9965" max="9965" width="12.375" style="405" customWidth="1"/>
    <col min="9966" max="9966" width="10.25" style="405" customWidth="1"/>
    <col min="9967" max="9967" width="12.75" style="405" customWidth="1"/>
    <col min="9968" max="9968" width="13.125" style="405" customWidth="1"/>
    <col min="9969" max="9969" width="12.375" style="405" customWidth="1"/>
    <col min="9970" max="9971" width="11.75" style="405" customWidth="1"/>
    <col min="9972" max="9972" width="15.125" style="405" customWidth="1"/>
    <col min="9973" max="9975" width="13" style="405" customWidth="1"/>
    <col min="9976" max="9976" width="12" style="405" customWidth="1"/>
    <col min="9977" max="9981" width="0" style="405" hidden="1" customWidth="1"/>
    <col min="9982" max="9982" width="13.25" style="405" customWidth="1"/>
    <col min="9983" max="9983" width="13.875" style="405" customWidth="1"/>
    <col min="9984" max="9984" width="13.25" style="405" customWidth="1"/>
    <col min="9985" max="9986" width="11.75" style="405" customWidth="1"/>
    <col min="9987" max="9987" width="14.25" style="405" customWidth="1"/>
    <col min="9988" max="9988" width="13.875" style="405" customWidth="1"/>
    <col min="9989" max="9989" width="12.25" style="405" customWidth="1"/>
    <col min="9990" max="9990" width="14.375" style="405" customWidth="1"/>
    <col min="9991" max="9991" width="12.125" style="405" customWidth="1"/>
    <col min="9992" max="9996" width="0" style="405" hidden="1" customWidth="1"/>
    <col min="9997" max="9997" width="11.25" style="405" customWidth="1"/>
    <col min="9998" max="10206" width="9.125" style="405" customWidth="1"/>
    <col min="10207" max="10210" width="8.75" style="405"/>
    <col min="10211" max="10211" width="6" style="405" customWidth="1"/>
    <col min="10212" max="10212" width="31.375" style="405" customWidth="1"/>
    <col min="10213" max="10213" width="12.125" style="405" customWidth="1"/>
    <col min="10214" max="10214" width="12.375" style="405" customWidth="1"/>
    <col min="10215" max="10215" width="10.25" style="405" customWidth="1"/>
    <col min="10216" max="10216" width="14" style="405" customWidth="1"/>
    <col min="10217" max="10217" width="10.25" style="405" customWidth="1"/>
    <col min="10218" max="10218" width="12.25" style="405" customWidth="1"/>
    <col min="10219" max="10219" width="13.125" style="405" customWidth="1"/>
    <col min="10220" max="10220" width="11.875" style="405" customWidth="1"/>
    <col min="10221" max="10221" width="12.375" style="405" customWidth="1"/>
    <col min="10222" max="10222" width="10.25" style="405" customWidth="1"/>
    <col min="10223" max="10223" width="12.75" style="405" customWidth="1"/>
    <col min="10224" max="10224" width="13.125" style="405" customWidth="1"/>
    <col min="10225" max="10225" width="12.375" style="405" customWidth="1"/>
    <col min="10226" max="10227" width="11.75" style="405" customWidth="1"/>
    <col min="10228" max="10228" width="15.125" style="405" customWidth="1"/>
    <col min="10229" max="10231" width="13" style="405" customWidth="1"/>
    <col min="10232" max="10232" width="12" style="405" customWidth="1"/>
    <col min="10233" max="10237" width="0" style="405" hidden="1" customWidth="1"/>
    <col min="10238" max="10238" width="13.25" style="405" customWidth="1"/>
    <col min="10239" max="10239" width="13.875" style="405" customWidth="1"/>
    <col min="10240" max="10240" width="13.25" style="405" customWidth="1"/>
    <col min="10241" max="10242" width="11.75" style="405" customWidth="1"/>
    <col min="10243" max="10243" width="14.25" style="405" customWidth="1"/>
    <col min="10244" max="10244" width="13.875" style="405" customWidth="1"/>
    <col min="10245" max="10245" width="12.25" style="405" customWidth="1"/>
    <col min="10246" max="10246" width="14.375" style="405" customWidth="1"/>
    <col min="10247" max="10247" width="12.125" style="405" customWidth="1"/>
    <col min="10248" max="10252" width="0" style="405" hidden="1" customWidth="1"/>
    <col min="10253" max="10253" width="11.25" style="405" customWidth="1"/>
    <col min="10254" max="10462" width="9.125" style="405" customWidth="1"/>
    <col min="10463" max="10466" width="8.75" style="405"/>
    <col min="10467" max="10467" width="6" style="405" customWidth="1"/>
    <col min="10468" max="10468" width="31.375" style="405" customWidth="1"/>
    <col min="10469" max="10469" width="12.125" style="405" customWidth="1"/>
    <col min="10470" max="10470" width="12.375" style="405" customWidth="1"/>
    <col min="10471" max="10471" width="10.25" style="405" customWidth="1"/>
    <col min="10472" max="10472" width="14" style="405" customWidth="1"/>
    <col min="10473" max="10473" width="10.25" style="405" customWidth="1"/>
    <col min="10474" max="10474" width="12.25" style="405" customWidth="1"/>
    <col min="10475" max="10475" width="13.125" style="405" customWidth="1"/>
    <col min="10476" max="10476" width="11.875" style="405" customWidth="1"/>
    <col min="10477" max="10477" width="12.375" style="405" customWidth="1"/>
    <col min="10478" max="10478" width="10.25" style="405" customWidth="1"/>
    <col min="10479" max="10479" width="12.75" style="405" customWidth="1"/>
    <col min="10480" max="10480" width="13.125" style="405" customWidth="1"/>
    <col min="10481" max="10481" width="12.375" style="405" customWidth="1"/>
    <col min="10482" max="10483" width="11.75" style="405" customWidth="1"/>
    <col min="10484" max="10484" width="15.125" style="405" customWidth="1"/>
    <col min="10485" max="10487" width="13" style="405" customWidth="1"/>
    <col min="10488" max="10488" width="12" style="405" customWidth="1"/>
    <col min="10489" max="10493" width="0" style="405" hidden="1" customWidth="1"/>
    <col min="10494" max="10494" width="13.25" style="405" customWidth="1"/>
    <col min="10495" max="10495" width="13.875" style="405" customWidth="1"/>
    <col min="10496" max="10496" width="13.25" style="405" customWidth="1"/>
    <col min="10497" max="10498" width="11.75" style="405" customWidth="1"/>
    <col min="10499" max="10499" width="14.25" style="405" customWidth="1"/>
    <col min="10500" max="10500" width="13.875" style="405" customWidth="1"/>
    <col min="10501" max="10501" width="12.25" style="405" customWidth="1"/>
    <col min="10502" max="10502" width="14.375" style="405" customWidth="1"/>
    <col min="10503" max="10503" width="12.125" style="405" customWidth="1"/>
    <col min="10504" max="10508" width="0" style="405" hidden="1" customWidth="1"/>
    <col min="10509" max="10509" width="11.25" style="405" customWidth="1"/>
    <col min="10510" max="10718" width="9.125" style="405" customWidth="1"/>
    <col min="10719" max="10722" width="8.75" style="405"/>
    <col min="10723" max="10723" width="6" style="405" customWidth="1"/>
    <col min="10724" max="10724" width="31.375" style="405" customWidth="1"/>
    <col min="10725" max="10725" width="12.125" style="405" customWidth="1"/>
    <col min="10726" max="10726" width="12.375" style="405" customWidth="1"/>
    <col min="10727" max="10727" width="10.25" style="405" customWidth="1"/>
    <col min="10728" max="10728" width="14" style="405" customWidth="1"/>
    <col min="10729" max="10729" width="10.25" style="405" customWidth="1"/>
    <col min="10730" max="10730" width="12.25" style="405" customWidth="1"/>
    <col min="10731" max="10731" width="13.125" style="405" customWidth="1"/>
    <col min="10732" max="10732" width="11.875" style="405" customWidth="1"/>
    <col min="10733" max="10733" width="12.375" style="405" customWidth="1"/>
    <col min="10734" max="10734" width="10.25" style="405" customWidth="1"/>
    <col min="10735" max="10735" width="12.75" style="405" customWidth="1"/>
    <col min="10736" max="10736" width="13.125" style="405" customWidth="1"/>
    <col min="10737" max="10737" width="12.375" style="405" customWidth="1"/>
    <col min="10738" max="10739" width="11.75" style="405" customWidth="1"/>
    <col min="10740" max="10740" width="15.125" style="405" customWidth="1"/>
    <col min="10741" max="10743" width="13" style="405" customWidth="1"/>
    <col min="10744" max="10744" width="12" style="405" customWidth="1"/>
    <col min="10745" max="10749" width="0" style="405" hidden="1" customWidth="1"/>
    <col min="10750" max="10750" width="13.25" style="405" customWidth="1"/>
    <col min="10751" max="10751" width="13.875" style="405" customWidth="1"/>
    <col min="10752" max="10752" width="13.25" style="405" customWidth="1"/>
    <col min="10753" max="10754" width="11.75" style="405" customWidth="1"/>
    <col min="10755" max="10755" width="14.25" style="405" customWidth="1"/>
    <col min="10756" max="10756" width="13.875" style="405" customWidth="1"/>
    <col min="10757" max="10757" width="12.25" style="405" customWidth="1"/>
    <col min="10758" max="10758" width="14.375" style="405" customWidth="1"/>
    <col min="10759" max="10759" width="12.125" style="405" customWidth="1"/>
    <col min="10760" max="10764" width="0" style="405" hidden="1" customWidth="1"/>
    <col min="10765" max="10765" width="11.25" style="405" customWidth="1"/>
    <col min="10766" max="10974" width="9.125" style="405" customWidth="1"/>
    <col min="10975" max="10978" width="8.75" style="405"/>
    <col min="10979" max="10979" width="6" style="405" customWidth="1"/>
    <col min="10980" max="10980" width="31.375" style="405" customWidth="1"/>
    <col min="10981" max="10981" width="12.125" style="405" customWidth="1"/>
    <col min="10982" max="10982" width="12.375" style="405" customWidth="1"/>
    <col min="10983" max="10983" width="10.25" style="405" customWidth="1"/>
    <col min="10984" max="10984" width="14" style="405" customWidth="1"/>
    <col min="10985" max="10985" width="10.25" style="405" customWidth="1"/>
    <col min="10986" max="10986" width="12.25" style="405" customWidth="1"/>
    <col min="10987" max="10987" width="13.125" style="405" customWidth="1"/>
    <col min="10988" max="10988" width="11.875" style="405" customWidth="1"/>
    <col min="10989" max="10989" width="12.375" style="405" customWidth="1"/>
    <col min="10990" max="10990" width="10.25" style="405" customWidth="1"/>
    <col min="10991" max="10991" width="12.75" style="405" customWidth="1"/>
    <col min="10992" max="10992" width="13.125" style="405" customWidth="1"/>
    <col min="10993" max="10993" width="12.375" style="405" customWidth="1"/>
    <col min="10994" max="10995" width="11.75" style="405" customWidth="1"/>
    <col min="10996" max="10996" width="15.125" style="405" customWidth="1"/>
    <col min="10997" max="10999" width="13" style="405" customWidth="1"/>
    <col min="11000" max="11000" width="12" style="405" customWidth="1"/>
    <col min="11001" max="11005" width="0" style="405" hidden="1" customWidth="1"/>
    <col min="11006" max="11006" width="13.25" style="405" customWidth="1"/>
    <col min="11007" max="11007" width="13.875" style="405" customWidth="1"/>
    <col min="11008" max="11008" width="13.25" style="405" customWidth="1"/>
    <col min="11009" max="11010" width="11.75" style="405" customWidth="1"/>
    <col min="11011" max="11011" width="14.25" style="405" customWidth="1"/>
    <col min="11012" max="11012" width="13.875" style="405" customWidth="1"/>
    <col min="11013" max="11013" width="12.25" style="405" customWidth="1"/>
    <col min="11014" max="11014" width="14.375" style="405" customWidth="1"/>
    <col min="11015" max="11015" width="12.125" style="405" customWidth="1"/>
    <col min="11016" max="11020" width="0" style="405" hidden="1" customWidth="1"/>
    <col min="11021" max="11021" width="11.25" style="405" customWidth="1"/>
    <col min="11022" max="11230" width="9.125" style="405" customWidth="1"/>
    <col min="11231" max="11234" width="8.75" style="405"/>
    <col min="11235" max="11235" width="6" style="405" customWidth="1"/>
    <col min="11236" max="11236" width="31.375" style="405" customWidth="1"/>
    <col min="11237" max="11237" width="12.125" style="405" customWidth="1"/>
    <col min="11238" max="11238" width="12.375" style="405" customWidth="1"/>
    <col min="11239" max="11239" width="10.25" style="405" customWidth="1"/>
    <col min="11240" max="11240" width="14" style="405" customWidth="1"/>
    <col min="11241" max="11241" width="10.25" style="405" customWidth="1"/>
    <col min="11242" max="11242" width="12.25" style="405" customWidth="1"/>
    <col min="11243" max="11243" width="13.125" style="405" customWidth="1"/>
    <col min="11244" max="11244" width="11.875" style="405" customWidth="1"/>
    <col min="11245" max="11245" width="12.375" style="405" customWidth="1"/>
    <col min="11246" max="11246" width="10.25" style="405" customWidth="1"/>
    <col min="11247" max="11247" width="12.75" style="405" customWidth="1"/>
    <col min="11248" max="11248" width="13.125" style="405" customWidth="1"/>
    <col min="11249" max="11249" width="12.375" style="405" customWidth="1"/>
    <col min="11250" max="11251" width="11.75" style="405" customWidth="1"/>
    <col min="11252" max="11252" width="15.125" style="405" customWidth="1"/>
    <col min="11253" max="11255" width="13" style="405" customWidth="1"/>
    <col min="11256" max="11256" width="12" style="405" customWidth="1"/>
    <col min="11257" max="11261" width="0" style="405" hidden="1" customWidth="1"/>
    <col min="11262" max="11262" width="13.25" style="405" customWidth="1"/>
    <col min="11263" max="11263" width="13.875" style="405" customWidth="1"/>
    <col min="11264" max="11264" width="13.25" style="405" customWidth="1"/>
    <col min="11265" max="11266" width="11.75" style="405" customWidth="1"/>
    <col min="11267" max="11267" width="14.25" style="405" customWidth="1"/>
    <col min="11268" max="11268" width="13.875" style="405" customWidth="1"/>
    <col min="11269" max="11269" width="12.25" style="405" customWidth="1"/>
    <col min="11270" max="11270" width="14.375" style="405" customWidth="1"/>
    <col min="11271" max="11271" width="12.125" style="405" customWidth="1"/>
    <col min="11272" max="11276" width="0" style="405" hidden="1" customWidth="1"/>
    <col min="11277" max="11277" width="11.25" style="405" customWidth="1"/>
    <col min="11278" max="11486" width="9.125" style="405" customWidth="1"/>
    <col min="11487" max="11490" width="8.75" style="405"/>
    <col min="11491" max="11491" width="6" style="405" customWidth="1"/>
    <col min="11492" max="11492" width="31.375" style="405" customWidth="1"/>
    <col min="11493" max="11493" width="12.125" style="405" customWidth="1"/>
    <col min="11494" max="11494" width="12.375" style="405" customWidth="1"/>
    <col min="11495" max="11495" width="10.25" style="405" customWidth="1"/>
    <col min="11496" max="11496" width="14" style="405" customWidth="1"/>
    <col min="11497" max="11497" width="10.25" style="405" customWidth="1"/>
    <col min="11498" max="11498" width="12.25" style="405" customWidth="1"/>
    <col min="11499" max="11499" width="13.125" style="405" customWidth="1"/>
    <col min="11500" max="11500" width="11.875" style="405" customWidth="1"/>
    <col min="11501" max="11501" width="12.375" style="405" customWidth="1"/>
    <col min="11502" max="11502" width="10.25" style="405" customWidth="1"/>
    <col min="11503" max="11503" width="12.75" style="405" customWidth="1"/>
    <col min="11504" max="11504" width="13.125" style="405" customWidth="1"/>
    <col min="11505" max="11505" width="12.375" style="405" customWidth="1"/>
    <col min="11506" max="11507" width="11.75" style="405" customWidth="1"/>
    <col min="11508" max="11508" width="15.125" style="405" customWidth="1"/>
    <col min="11509" max="11511" width="13" style="405" customWidth="1"/>
    <col min="11512" max="11512" width="12" style="405" customWidth="1"/>
    <col min="11513" max="11517" width="0" style="405" hidden="1" customWidth="1"/>
    <col min="11518" max="11518" width="13.25" style="405" customWidth="1"/>
    <col min="11519" max="11519" width="13.875" style="405" customWidth="1"/>
    <col min="11520" max="11520" width="13.25" style="405" customWidth="1"/>
    <col min="11521" max="11522" width="11.75" style="405" customWidth="1"/>
    <col min="11523" max="11523" width="14.25" style="405" customWidth="1"/>
    <col min="11524" max="11524" width="13.875" style="405" customWidth="1"/>
    <col min="11525" max="11525" width="12.25" style="405" customWidth="1"/>
    <col min="11526" max="11526" width="14.375" style="405" customWidth="1"/>
    <col min="11527" max="11527" width="12.125" style="405" customWidth="1"/>
    <col min="11528" max="11532" width="0" style="405" hidden="1" customWidth="1"/>
    <col min="11533" max="11533" width="11.25" style="405" customWidth="1"/>
    <col min="11534" max="11742" width="9.125" style="405" customWidth="1"/>
    <col min="11743" max="11746" width="8.75" style="405"/>
    <col min="11747" max="11747" width="6" style="405" customWidth="1"/>
    <col min="11748" max="11748" width="31.375" style="405" customWidth="1"/>
    <col min="11749" max="11749" width="12.125" style="405" customWidth="1"/>
    <col min="11750" max="11750" width="12.375" style="405" customWidth="1"/>
    <col min="11751" max="11751" width="10.25" style="405" customWidth="1"/>
    <col min="11752" max="11752" width="14" style="405" customWidth="1"/>
    <col min="11753" max="11753" width="10.25" style="405" customWidth="1"/>
    <col min="11754" max="11754" width="12.25" style="405" customWidth="1"/>
    <col min="11755" max="11755" width="13.125" style="405" customWidth="1"/>
    <col min="11756" max="11756" width="11.875" style="405" customWidth="1"/>
    <col min="11757" max="11757" width="12.375" style="405" customWidth="1"/>
    <col min="11758" max="11758" width="10.25" style="405" customWidth="1"/>
    <col min="11759" max="11759" width="12.75" style="405" customWidth="1"/>
    <col min="11760" max="11760" width="13.125" style="405" customWidth="1"/>
    <col min="11761" max="11761" width="12.375" style="405" customWidth="1"/>
    <col min="11762" max="11763" width="11.75" style="405" customWidth="1"/>
    <col min="11764" max="11764" width="15.125" style="405" customWidth="1"/>
    <col min="11765" max="11767" width="13" style="405" customWidth="1"/>
    <col min="11768" max="11768" width="12" style="405" customWidth="1"/>
    <col min="11769" max="11773" width="0" style="405" hidden="1" customWidth="1"/>
    <col min="11774" max="11774" width="13.25" style="405" customWidth="1"/>
    <col min="11775" max="11775" width="13.875" style="405" customWidth="1"/>
    <col min="11776" max="11776" width="13.25" style="405" customWidth="1"/>
    <col min="11777" max="11778" width="11.75" style="405" customWidth="1"/>
    <col min="11779" max="11779" width="14.25" style="405" customWidth="1"/>
    <col min="11780" max="11780" width="13.875" style="405" customWidth="1"/>
    <col min="11781" max="11781" width="12.25" style="405" customWidth="1"/>
    <col min="11782" max="11782" width="14.375" style="405" customWidth="1"/>
    <col min="11783" max="11783" width="12.125" style="405" customWidth="1"/>
    <col min="11784" max="11788" width="0" style="405" hidden="1" customWidth="1"/>
    <col min="11789" max="11789" width="11.25" style="405" customWidth="1"/>
    <col min="11790" max="11998" width="9.125" style="405" customWidth="1"/>
    <col min="11999" max="12002" width="8.75" style="405"/>
    <col min="12003" max="12003" width="6" style="405" customWidth="1"/>
    <col min="12004" max="12004" width="31.375" style="405" customWidth="1"/>
    <col min="12005" max="12005" width="12.125" style="405" customWidth="1"/>
    <col min="12006" max="12006" width="12.375" style="405" customWidth="1"/>
    <col min="12007" max="12007" width="10.25" style="405" customWidth="1"/>
    <col min="12008" max="12008" width="14" style="405" customWidth="1"/>
    <col min="12009" max="12009" width="10.25" style="405" customWidth="1"/>
    <col min="12010" max="12010" width="12.25" style="405" customWidth="1"/>
    <col min="12011" max="12011" width="13.125" style="405" customWidth="1"/>
    <col min="12012" max="12012" width="11.875" style="405" customWidth="1"/>
    <col min="12013" max="12013" width="12.375" style="405" customWidth="1"/>
    <col min="12014" max="12014" width="10.25" style="405" customWidth="1"/>
    <col min="12015" max="12015" width="12.75" style="405" customWidth="1"/>
    <col min="12016" max="12016" width="13.125" style="405" customWidth="1"/>
    <col min="12017" max="12017" width="12.375" style="405" customWidth="1"/>
    <col min="12018" max="12019" width="11.75" style="405" customWidth="1"/>
    <col min="12020" max="12020" width="15.125" style="405" customWidth="1"/>
    <col min="12021" max="12023" width="13" style="405" customWidth="1"/>
    <col min="12024" max="12024" width="12" style="405" customWidth="1"/>
    <col min="12025" max="12029" width="0" style="405" hidden="1" customWidth="1"/>
    <col min="12030" max="12030" width="13.25" style="405" customWidth="1"/>
    <col min="12031" max="12031" width="13.875" style="405" customWidth="1"/>
    <col min="12032" max="12032" width="13.25" style="405" customWidth="1"/>
    <col min="12033" max="12034" width="11.75" style="405" customWidth="1"/>
    <col min="12035" max="12035" width="14.25" style="405" customWidth="1"/>
    <col min="12036" max="12036" width="13.875" style="405" customWidth="1"/>
    <col min="12037" max="12037" width="12.25" style="405" customWidth="1"/>
    <col min="12038" max="12038" width="14.375" style="405" customWidth="1"/>
    <col min="12039" max="12039" width="12.125" style="405" customWidth="1"/>
    <col min="12040" max="12044" width="0" style="405" hidden="1" customWidth="1"/>
    <col min="12045" max="12045" width="11.25" style="405" customWidth="1"/>
    <col min="12046" max="12254" width="9.125" style="405" customWidth="1"/>
    <col min="12255" max="12258" width="8.75" style="405"/>
    <col min="12259" max="12259" width="6" style="405" customWidth="1"/>
    <col min="12260" max="12260" width="31.375" style="405" customWidth="1"/>
    <col min="12261" max="12261" width="12.125" style="405" customWidth="1"/>
    <col min="12262" max="12262" width="12.375" style="405" customWidth="1"/>
    <col min="12263" max="12263" width="10.25" style="405" customWidth="1"/>
    <col min="12264" max="12264" width="14" style="405" customWidth="1"/>
    <col min="12265" max="12265" width="10.25" style="405" customWidth="1"/>
    <col min="12266" max="12266" width="12.25" style="405" customWidth="1"/>
    <col min="12267" max="12267" width="13.125" style="405" customWidth="1"/>
    <col min="12268" max="12268" width="11.875" style="405" customWidth="1"/>
    <col min="12269" max="12269" width="12.375" style="405" customWidth="1"/>
    <col min="12270" max="12270" width="10.25" style="405" customWidth="1"/>
    <col min="12271" max="12271" width="12.75" style="405" customWidth="1"/>
    <col min="12272" max="12272" width="13.125" style="405" customWidth="1"/>
    <col min="12273" max="12273" width="12.375" style="405" customWidth="1"/>
    <col min="12274" max="12275" width="11.75" style="405" customWidth="1"/>
    <col min="12276" max="12276" width="15.125" style="405" customWidth="1"/>
    <col min="12277" max="12279" width="13" style="405" customWidth="1"/>
    <col min="12280" max="12280" width="12" style="405" customWidth="1"/>
    <col min="12281" max="12285" width="0" style="405" hidden="1" customWidth="1"/>
    <col min="12286" max="12286" width="13.25" style="405" customWidth="1"/>
    <col min="12287" max="12287" width="13.875" style="405" customWidth="1"/>
    <col min="12288" max="12288" width="13.25" style="405" customWidth="1"/>
    <col min="12289" max="12290" width="11.75" style="405" customWidth="1"/>
    <col min="12291" max="12291" width="14.25" style="405" customWidth="1"/>
    <col min="12292" max="12292" width="13.875" style="405" customWidth="1"/>
    <col min="12293" max="12293" width="12.25" style="405" customWidth="1"/>
    <col min="12294" max="12294" width="14.375" style="405" customWidth="1"/>
    <col min="12295" max="12295" width="12.125" style="405" customWidth="1"/>
    <col min="12296" max="12300" width="0" style="405" hidden="1" customWidth="1"/>
    <col min="12301" max="12301" width="11.25" style="405" customWidth="1"/>
    <col min="12302" max="12510" width="9.125" style="405" customWidth="1"/>
    <col min="12511" max="12514" width="8.75" style="405"/>
    <col min="12515" max="12515" width="6" style="405" customWidth="1"/>
    <col min="12516" max="12516" width="31.375" style="405" customWidth="1"/>
    <col min="12517" max="12517" width="12.125" style="405" customWidth="1"/>
    <col min="12518" max="12518" width="12.375" style="405" customWidth="1"/>
    <col min="12519" max="12519" width="10.25" style="405" customWidth="1"/>
    <col min="12520" max="12520" width="14" style="405" customWidth="1"/>
    <col min="12521" max="12521" width="10.25" style="405" customWidth="1"/>
    <col min="12522" max="12522" width="12.25" style="405" customWidth="1"/>
    <col min="12523" max="12523" width="13.125" style="405" customWidth="1"/>
    <col min="12524" max="12524" width="11.875" style="405" customWidth="1"/>
    <col min="12525" max="12525" width="12.375" style="405" customWidth="1"/>
    <col min="12526" max="12526" width="10.25" style="405" customWidth="1"/>
    <col min="12527" max="12527" width="12.75" style="405" customWidth="1"/>
    <col min="12528" max="12528" width="13.125" style="405" customWidth="1"/>
    <col min="12529" max="12529" width="12.375" style="405" customWidth="1"/>
    <col min="12530" max="12531" width="11.75" style="405" customWidth="1"/>
    <col min="12532" max="12532" width="15.125" style="405" customWidth="1"/>
    <col min="12533" max="12535" width="13" style="405" customWidth="1"/>
    <col min="12536" max="12536" width="12" style="405" customWidth="1"/>
    <col min="12537" max="12541" width="0" style="405" hidden="1" customWidth="1"/>
    <col min="12542" max="12542" width="13.25" style="405" customWidth="1"/>
    <col min="12543" max="12543" width="13.875" style="405" customWidth="1"/>
    <col min="12544" max="12544" width="13.25" style="405" customWidth="1"/>
    <col min="12545" max="12546" width="11.75" style="405" customWidth="1"/>
    <col min="12547" max="12547" width="14.25" style="405" customWidth="1"/>
    <col min="12548" max="12548" width="13.875" style="405" customWidth="1"/>
    <col min="12549" max="12549" width="12.25" style="405" customWidth="1"/>
    <col min="12550" max="12550" width="14.375" style="405" customWidth="1"/>
    <col min="12551" max="12551" width="12.125" style="405" customWidth="1"/>
    <col min="12552" max="12556" width="0" style="405" hidden="1" customWidth="1"/>
    <col min="12557" max="12557" width="11.25" style="405" customWidth="1"/>
    <col min="12558" max="12766" width="9.125" style="405" customWidth="1"/>
    <col min="12767" max="12770" width="8.75" style="405"/>
    <col min="12771" max="12771" width="6" style="405" customWidth="1"/>
    <col min="12772" max="12772" width="31.375" style="405" customWidth="1"/>
    <col min="12773" max="12773" width="12.125" style="405" customWidth="1"/>
    <col min="12774" max="12774" width="12.375" style="405" customWidth="1"/>
    <col min="12775" max="12775" width="10.25" style="405" customWidth="1"/>
    <col min="12776" max="12776" width="14" style="405" customWidth="1"/>
    <col min="12777" max="12777" width="10.25" style="405" customWidth="1"/>
    <col min="12778" max="12778" width="12.25" style="405" customWidth="1"/>
    <col min="12779" max="12779" width="13.125" style="405" customWidth="1"/>
    <col min="12780" max="12780" width="11.875" style="405" customWidth="1"/>
    <col min="12781" max="12781" width="12.375" style="405" customWidth="1"/>
    <col min="12782" max="12782" width="10.25" style="405" customWidth="1"/>
    <col min="12783" max="12783" width="12.75" style="405" customWidth="1"/>
    <col min="12784" max="12784" width="13.125" style="405" customWidth="1"/>
    <col min="12785" max="12785" width="12.375" style="405" customWidth="1"/>
    <col min="12786" max="12787" width="11.75" style="405" customWidth="1"/>
    <col min="12788" max="12788" width="15.125" style="405" customWidth="1"/>
    <col min="12789" max="12791" width="13" style="405" customWidth="1"/>
    <col min="12792" max="12792" width="12" style="405" customWidth="1"/>
    <col min="12793" max="12797" width="0" style="405" hidden="1" customWidth="1"/>
    <col min="12798" max="12798" width="13.25" style="405" customWidth="1"/>
    <col min="12799" max="12799" width="13.875" style="405" customWidth="1"/>
    <col min="12800" max="12800" width="13.25" style="405" customWidth="1"/>
    <col min="12801" max="12802" width="11.75" style="405" customWidth="1"/>
    <col min="12803" max="12803" width="14.25" style="405" customWidth="1"/>
    <col min="12804" max="12804" width="13.875" style="405" customWidth="1"/>
    <col min="12805" max="12805" width="12.25" style="405" customWidth="1"/>
    <col min="12806" max="12806" width="14.375" style="405" customWidth="1"/>
    <col min="12807" max="12807" width="12.125" style="405" customWidth="1"/>
    <col min="12808" max="12812" width="0" style="405" hidden="1" customWidth="1"/>
    <col min="12813" max="12813" width="11.25" style="405" customWidth="1"/>
    <col min="12814" max="13022" width="9.125" style="405" customWidth="1"/>
    <col min="13023" max="13026" width="8.75" style="405"/>
    <col min="13027" max="13027" width="6" style="405" customWidth="1"/>
    <col min="13028" max="13028" width="31.375" style="405" customWidth="1"/>
    <col min="13029" max="13029" width="12.125" style="405" customWidth="1"/>
    <col min="13030" max="13030" width="12.375" style="405" customWidth="1"/>
    <col min="13031" max="13031" width="10.25" style="405" customWidth="1"/>
    <col min="13032" max="13032" width="14" style="405" customWidth="1"/>
    <col min="13033" max="13033" width="10.25" style="405" customWidth="1"/>
    <col min="13034" max="13034" width="12.25" style="405" customWidth="1"/>
    <col min="13035" max="13035" width="13.125" style="405" customWidth="1"/>
    <col min="13036" max="13036" width="11.875" style="405" customWidth="1"/>
    <col min="13037" max="13037" width="12.375" style="405" customWidth="1"/>
    <col min="13038" max="13038" width="10.25" style="405" customWidth="1"/>
    <col min="13039" max="13039" width="12.75" style="405" customWidth="1"/>
    <col min="13040" max="13040" width="13.125" style="405" customWidth="1"/>
    <col min="13041" max="13041" width="12.375" style="405" customWidth="1"/>
    <col min="13042" max="13043" width="11.75" style="405" customWidth="1"/>
    <col min="13044" max="13044" width="15.125" style="405" customWidth="1"/>
    <col min="13045" max="13047" width="13" style="405" customWidth="1"/>
    <col min="13048" max="13048" width="12" style="405" customWidth="1"/>
    <col min="13049" max="13053" width="0" style="405" hidden="1" customWidth="1"/>
    <col min="13054" max="13054" width="13.25" style="405" customWidth="1"/>
    <col min="13055" max="13055" width="13.875" style="405" customWidth="1"/>
    <col min="13056" max="13056" width="13.25" style="405" customWidth="1"/>
    <col min="13057" max="13058" width="11.75" style="405" customWidth="1"/>
    <col min="13059" max="13059" width="14.25" style="405" customWidth="1"/>
    <col min="13060" max="13060" width="13.875" style="405" customWidth="1"/>
    <col min="13061" max="13061" width="12.25" style="405" customWidth="1"/>
    <col min="13062" max="13062" width="14.375" style="405" customWidth="1"/>
    <col min="13063" max="13063" width="12.125" style="405" customWidth="1"/>
    <col min="13064" max="13068" width="0" style="405" hidden="1" customWidth="1"/>
    <col min="13069" max="13069" width="11.25" style="405" customWidth="1"/>
    <col min="13070" max="13278" width="9.125" style="405" customWidth="1"/>
    <col min="13279" max="13282" width="8.75" style="405"/>
    <col min="13283" max="13283" width="6" style="405" customWidth="1"/>
    <col min="13284" max="13284" width="31.375" style="405" customWidth="1"/>
    <col min="13285" max="13285" width="12.125" style="405" customWidth="1"/>
    <col min="13286" max="13286" width="12.375" style="405" customWidth="1"/>
    <col min="13287" max="13287" width="10.25" style="405" customWidth="1"/>
    <col min="13288" max="13288" width="14" style="405" customWidth="1"/>
    <col min="13289" max="13289" width="10.25" style="405" customWidth="1"/>
    <col min="13290" max="13290" width="12.25" style="405" customWidth="1"/>
    <col min="13291" max="13291" width="13.125" style="405" customWidth="1"/>
    <col min="13292" max="13292" width="11.875" style="405" customWidth="1"/>
    <col min="13293" max="13293" width="12.375" style="405" customWidth="1"/>
    <col min="13294" max="13294" width="10.25" style="405" customWidth="1"/>
    <col min="13295" max="13295" width="12.75" style="405" customWidth="1"/>
    <col min="13296" max="13296" width="13.125" style="405" customWidth="1"/>
    <col min="13297" max="13297" width="12.375" style="405" customWidth="1"/>
    <col min="13298" max="13299" width="11.75" style="405" customWidth="1"/>
    <col min="13300" max="13300" width="15.125" style="405" customWidth="1"/>
    <col min="13301" max="13303" width="13" style="405" customWidth="1"/>
    <col min="13304" max="13304" width="12" style="405" customWidth="1"/>
    <col min="13305" max="13309" width="0" style="405" hidden="1" customWidth="1"/>
    <col min="13310" max="13310" width="13.25" style="405" customWidth="1"/>
    <col min="13311" max="13311" width="13.875" style="405" customWidth="1"/>
    <col min="13312" max="13312" width="13.25" style="405" customWidth="1"/>
    <col min="13313" max="13314" width="11.75" style="405" customWidth="1"/>
    <col min="13315" max="13315" width="14.25" style="405" customWidth="1"/>
    <col min="13316" max="13316" width="13.875" style="405" customWidth="1"/>
    <col min="13317" max="13317" width="12.25" style="405" customWidth="1"/>
    <col min="13318" max="13318" width="14.375" style="405" customWidth="1"/>
    <col min="13319" max="13319" width="12.125" style="405" customWidth="1"/>
    <col min="13320" max="13324" width="0" style="405" hidden="1" customWidth="1"/>
    <col min="13325" max="13325" width="11.25" style="405" customWidth="1"/>
    <col min="13326" max="13534" width="9.125" style="405" customWidth="1"/>
    <col min="13535" max="13538" width="8.75" style="405"/>
    <col min="13539" max="13539" width="6" style="405" customWidth="1"/>
    <col min="13540" max="13540" width="31.375" style="405" customWidth="1"/>
    <col min="13541" max="13541" width="12.125" style="405" customWidth="1"/>
    <col min="13542" max="13542" width="12.375" style="405" customWidth="1"/>
    <col min="13543" max="13543" width="10.25" style="405" customWidth="1"/>
    <col min="13544" max="13544" width="14" style="405" customWidth="1"/>
    <col min="13545" max="13545" width="10.25" style="405" customWidth="1"/>
    <col min="13546" max="13546" width="12.25" style="405" customWidth="1"/>
    <col min="13547" max="13547" width="13.125" style="405" customWidth="1"/>
    <col min="13548" max="13548" width="11.875" style="405" customWidth="1"/>
    <col min="13549" max="13549" width="12.375" style="405" customWidth="1"/>
    <col min="13550" max="13550" width="10.25" style="405" customWidth="1"/>
    <col min="13551" max="13551" width="12.75" style="405" customWidth="1"/>
    <col min="13552" max="13552" width="13.125" style="405" customWidth="1"/>
    <col min="13553" max="13553" width="12.375" style="405" customWidth="1"/>
    <col min="13554" max="13555" width="11.75" style="405" customWidth="1"/>
    <col min="13556" max="13556" width="15.125" style="405" customWidth="1"/>
    <col min="13557" max="13559" width="13" style="405" customWidth="1"/>
    <col min="13560" max="13560" width="12" style="405" customWidth="1"/>
    <col min="13561" max="13565" width="0" style="405" hidden="1" customWidth="1"/>
    <col min="13566" max="13566" width="13.25" style="405" customWidth="1"/>
    <col min="13567" max="13567" width="13.875" style="405" customWidth="1"/>
    <col min="13568" max="13568" width="13.25" style="405" customWidth="1"/>
    <col min="13569" max="13570" width="11.75" style="405" customWidth="1"/>
    <col min="13571" max="13571" width="14.25" style="405" customWidth="1"/>
    <col min="13572" max="13572" width="13.875" style="405" customWidth="1"/>
    <col min="13573" max="13573" width="12.25" style="405" customWidth="1"/>
    <col min="13574" max="13574" width="14.375" style="405" customWidth="1"/>
    <col min="13575" max="13575" width="12.125" style="405" customWidth="1"/>
    <col min="13576" max="13580" width="0" style="405" hidden="1" customWidth="1"/>
    <col min="13581" max="13581" width="11.25" style="405" customWidth="1"/>
    <col min="13582" max="13790" width="9.125" style="405" customWidth="1"/>
    <col min="13791" max="13794" width="8.75" style="405"/>
    <col min="13795" max="13795" width="6" style="405" customWidth="1"/>
    <col min="13796" max="13796" width="31.375" style="405" customWidth="1"/>
    <col min="13797" max="13797" width="12.125" style="405" customWidth="1"/>
    <col min="13798" max="13798" width="12.375" style="405" customWidth="1"/>
    <col min="13799" max="13799" width="10.25" style="405" customWidth="1"/>
    <col min="13800" max="13800" width="14" style="405" customWidth="1"/>
    <col min="13801" max="13801" width="10.25" style="405" customWidth="1"/>
    <col min="13802" max="13802" width="12.25" style="405" customWidth="1"/>
    <col min="13803" max="13803" width="13.125" style="405" customWidth="1"/>
    <col min="13804" max="13804" width="11.875" style="405" customWidth="1"/>
    <col min="13805" max="13805" width="12.375" style="405" customWidth="1"/>
    <col min="13806" max="13806" width="10.25" style="405" customWidth="1"/>
    <col min="13807" max="13807" width="12.75" style="405" customWidth="1"/>
    <col min="13808" max="13808" width="13.125" style="405" customWidth="1"/>
    <col min="13809" max="13809" width="12.375" style="405" customWidth="1"/>
    <col min="13810" max="13811" width="11.75" style="405" customWidth="1"/>
    <col min="13812" max="13812" width="15.125" style="405" customWidth="1"/>
    <col min="13813" max="13815" width="13" style="405" customWidth="1"/>
    <col min="13816" max="13816" width="12" style="405" customWidth="1"/>
    <col min="13817" max="13821" width="0" style="405" hidden="1" customWidth="1"/>
    <col min="13822" max="13822" width="13.25" style="405" customWidth="1"/>
    <col min="13823" max="13823" width="13.875" style="405" customWidth="1"/>
    <col min="13824" max="13824" width="13.25" style="405" customWidth="1"/>
    <col min="13825" max="13826" width="11.75" style="405" customWidth="1"/>
    <col min="13827" max="13827" width="14.25" style="405" customWidth="1"/>
    <col min="13828" max="13828" width="13.875" style="405" customWidth="1"/>
    <col min="13829" max="13829" width="12.25" style="405" customWidth="1"/>
    <col min="13830" max="13830" width="14.375" style="405" customWidth="1"/>
    <col min="13831" max="13831" width="12.125" style="405" customWidth="1"/>
    <col min="13832" max="13836" width="0" style="405" hidden="1" customWidth="1"/>
    <col min="13837" max="13837" width="11.25" style="405" customWidth="1"/>
    <col min="13838" max="14046" width="9.125" style="405" customWidth="1"/>
    <col min="14047" max="14050" width="8.75" style="405"/>
    <col min="14051" max="14051" width="6" style="405" customWidth="1"/>
    <col min="14052" max="14052" width="31.375" style="405" customWidth="1"/>
    <col min="14053" max="14053" width="12.125" style="405" customWidth="1"/>
    <col min="14054" max="14054" width="12.375" style="405" customWidth="1"/>
    <col min="14055" max="14055" width="10.25" style="405" customWidth="1"/>
    <col min="14056" max="14056" width="14" style="405" customWidth="1"/>
    <col min="14057" max="14057" width="10.25" style="405" customWidth="1"/>
    <col min="14058" max="14058" width="12.25" style="405" customWidth="1"/>
    <col min="14059" max="14059" width="13.125" style="405" customWidth="1"/>
    <col min="14060" max="14060" width="11.875" style="405" customWidth="1"/>
    <col min="14061" max="14061" width="12.375" style="405" customWidth="1"/>
    <col min="14062" max="14062" width="10.25" style="405" customWidth="1"/>
    <col min="14063" max="14063" width="12.75" style="405" customWidth="1"/>
    <col min="14064" max="14064" width="13.125" style="405" customWidth="1"/>
    <col min="14065" max="14065" width="12.375" style="405" customWidth="1"/>
    <col min="14066" max="14067" width="11.75" style="405" customWidth="1"/>
    <col min="14068" max="14068" width="15.125" style="405" customWidth="1"/>
    <col min="14069" max="14071" width="13" style="405" customWidth="1"/>
    <col min="14072" max="14072" width="12" style="405" customWidth="1"/>
    <col min="14073" max="14077" width="0" style="405" hidden="1" customWidth="1"/>
    <col min="14078" max="14078" width="13.25" style="405" customWidth="1"/>
    <col min="14079" max="14079" width="13.875" style="405" customWidth="1"/>
    <col min="14080" max="14080" width="13.25" style="405" customWidth="1"/>
    <col min="14081" max="14082" width="11.75" style="405" customWidth="1"/>
    <col min="14083" max="14083" width="14.25" style="405" customWidth="1"/>
    <col min="14084" max="14084" width="13.875" style="405" customWidth="1"/>
    <col min="14085" max="14085" width="12.25" style="405" customWidth="1"/>
    <col min="14086" max="14086" width="14.375" style="405" customWidth="1"/>
    <col min="14087" max="14087" width="12.125" style="405" customWidth="1"/>
    <col min="14088" max="14092" width="0" style="405" hidden="1" customWidth="1"/>
    <col min="14093" max="14093" width="11.25" style="405" customWidth="1"/>
    <col min="14094" max="14302" width="9.125" style="405" customWidth="1"/>
    <col min="14303" max="14306" width="8.75" style="405"/>
    <col min="14307" max="14307" width="6" style="405" customWidth="1"/>
    <col min="14308" max="14308" width="31.375" style="405" customWidth="1"/>
    <col min="14309" max="14309" width="12.125" style="405" customWidth="1"/>
    <col min="14310" max="14310" width="12.375" style="405" customWidth="1"/>
    <col min="14311" max="14311" width="10.25" style="405" customWidth="1"/>
    <col min="14312" max="14312" width="14" style="405" customWidth="1"/>
    <col min="14313" max="14313" width="10.25" style="405" customWidth="1"/>
    <col min="14314" max="14314" width="12.25" style="405" customWidth="1"/>
    <col min="14315" max="14315" width="13.125" style="405" customWidth="1"/>
    <col min="14316" max="14316" width="11.875" style="405" customWidth="1"/>
    <col min="14317" max="14317" width="12.375" style="405" customWidth="1"/>
    <col min="14318" max="14318" width="10.25" style="405" customWidth="1"/>
    <col min="14319" max="14319" width="12.75" style="405" customWidth="1"/>
    <col min="14320" max="14320" width="13.125" style="405" customWidth="1"/>
    <col min="14321" max="14321" width="12.375" style="405" customWidth="1"/>
    <col min="14322" max="14323" width="11.75" style="405" customWidth="1"/>
    <col min="14324" max="14324" width="15.125" style="405" customWidth="1"/>
    <col min="14325" max="14327" width="13" style="405" customWidth="1"/>
    <col min="14328" max="14328" width="12" style="405" customWidth="1"/>
    <col min="14329" max="14333" width="0" style="405" hidden="1" customWidth="1"/>
    <col min="14334" max="14334" width="13.25" style="405" customWidth="1"/>
    <col min="14335" max="14335" width="13.875" style="405" customWidth="1"/>
    <col min="14336" max="14336" width="13.25" style="405" customWidth="1"/>
    <col min="14337" max="14338" width="11.75" style="405" customWidth="1"/>
    <col min="14339" max="14339" width="14.25" style="405" customWidth="1"/>
    <col min="14340" max="14340" width="13.875" style="405" customWidth="1"/>
    <col min="14341" max="14341" width="12.25" style="405" customWidth="1"/>
    <col min="14342" max="14342" width="14.375" style="405" customWidth="1"/>
    <col min="14343" max="14343" width="12.125" style="405" customWidth="1"/>
    <col min="14344" max="14348" width="0" style="405" hidden="1" customWidth="1"/>
    <col min="14349" max="14349" width="11.25" style="405" customWidth="1"/>
    <col min="14350" max="14558" width="9.125" style="405" customWidth="1"/>
    <col min="14559" max="14562" width="8.75" style="405"/>
    <col min="14563" max="14563" width="6" style="405" customWidth="1"/>
    <col min="14564" max="14564" width="31.375" style="405" customWidth="1"/>
    <col min="14565" max="14565" width="12.125" style="405" customWidth="1"/>
    <col min="14566" max="14566" width="12.375" style="405" customWidth="1"/>
    <col min="14567" max="14567" width="10.25" style="405" customWidth="1"/>
    <col min="14568" max="14568" width="14" style="405" customWidth="1"/>
    <col min="14569" max="14569" width="10.25" style="405" customWidth="1"/>
    <col min="14570" max="14570" width="12.25" style="405" customWidth="1"/>
    <col min="14571" max="14571" width="13.125" style="405" customWidth="1"/>
    <col min="14572" max="14572" width="11.875" style="405" customWidth="1"/>
    <col min="14573" max="14573" width="12.375" style="405" customWidth="1"/>
    <col min="14574" max="14574" width="10.25" style="405" customWidth="1"/>
    <col min="14575" max="14575" width="12.75" style="405" customWidth="1"/>
    <col min="14576" max="14576" width="13.125" style="405" customWidth="1"/>
    <col min="14577" max="14577" width="12.375" style="405" customWidth="1"/>
    <col min="14578" max="14579" width="11.75" style="405" customWidth="1"/>
    <col min="14580" max="14580" width="15.125" style="405" customWidth="1"/>
    <col min="14581" max="14583" width="13" style="405" customWidth="1"/>
    <col min="14584" max="14584" width="12" style="405" customWidth="1"/>
    <col min="14585" max="14589" width="0" style="405" hidden="1" customWidth="1"/>
    <col min="14590" max="14590" width="13.25" style="405" customWidth="1"/>
    <col min="14591" max="14591" width="13.875" style="405" customWidth="1"/>
    <col min="14592" max="14592" width="13.25" style="405" customWidth="1"/>
    <col min="14593" max="14594" width="11.75" style="405" customWidth="1"/>
    <col min="14595" max="14595" width="14.25" style="405" customWidth="1"/>
    <col min="14596" max="14596" width="13.875" style="405" customWidth="1"/>
    <col min="14597" max="14597" width="12.25" style="405" customWidth="1"/>
    <col min="14598" max="14598" width="14.375" style="405" customWidth="1"/>
    <col min="14599" max="14599" width="12.125" style="405" customWidth="1"/>
    <col min="14600" max="14604" width="0" style="405" hidden="1" customWidth="1"/>
    <col min="14605" max="14605" width="11.25" style="405" customWidth="1"/>
    <col min="14606" max="14814" width="9.125" style="405" customWidth="1"/>
    <col min="14815" max="14818" width="8.75" style="405"/>
    <col min="14819" max="14819" width="6" style="405" customWidth="1"/>
    <col min="14820" max="14820" width="31.375" style="405" customWidth="1"/>
    <col min="14821" max="14821" width="12.125" style="405" customWidth="1"/>
    <col min="14822" max="14822" width="12.375" style="405" customWidth="1"/>
    <col min="14823" max="14823" width="10.25" style="405" customWidth="1"/>
    <col min="14824" max="14824" width="14" style="405" customWidth="1"/>
    <col min="14825" max="14825" width="10.25" style="405" customWidth="1"/>
    <col min="14826" max="14826" width="12.25" style="405" customWidth="1"/>
    <col min="14827" max="14827" width="13.125" style="405" customWidth="1"/>
    <col min="14828" max="14828" width="11.875" style="405" customWidth="1"/>
    <col min="14829" max="14829" width="12.375" style="405" customWidth="1"/>
    <col min="14830" max="14830" width="10.25" style="405" customWidth="1"/>
    <col min="14831" max="14831" width="12.75" style="405" customWidth="1"/>
    <col min="14832" max="14832" width="13.125" style="405" customWidth="1"/>
    <col min="14833" max="14833" width="12.375" style="405" customWidth="1"/>
    <col min="14834" max="14835" width="11.75" style="405" customWidth="1"/>
    <col min="14836" max="14836" width="15.125" style="405" customWidth="1"/>
    <col min="14837" max="14839" width="13" style="405" customWidth="1"/>
    <col min="14840" max="14840" width="12" style="405" customWidth="1"/>
    <col min="14841" max="14845" width="0" style="405" hidden="1" customWidth="1"/>
    <col min="14846" max="14846" width="13.25" style="405" customWidth="1"/>
    <col min="14847" max="14847" width="13.875" style="405" customWidth="1"/>
    <col min="14848" max="14848" width="13.25" style="405" customWidth="1"/>
    <col min="14849" max="14850" width="11.75" style="405" customWidth="1"/>
    <col min="14851" max="14851" width="14.25" style="405" customWidth="1"/>
    <col min="14852" max="14852" width="13.875" style="405" customWidth="1"/>
    <col min="14853" max="14853" width="12.25" style="405" customWidth="1"/>
    <col min="14854" max="14854" width="14.375" style="405" customWidth="1"/>
    <col min="14855" max="14855" width="12.125" style="405" customWidth="1"/>
    <col min="14856" max="14860" width="0" style="405" hidden="1" customWidth="1"/>
    <col min="14861" max="14861" width="11.25" style="405" customWidth="1"/>
    <col min="14862" max="15070" width="9.125" style="405" customWidth="1"/>
    <col min="15071" max="15074" width="8.75" style="405"/>
    <col min="15075" max="15075" width="6" style="405" customWidth="1"/>
    <col min="15076" max="15076" width="31.375" style="405" customWidth="1"/>
    <col min="15077" max="15077" width="12.125" style="405" customWidth="1"/>
    <col min="15078" max="15078" width="12.375" style="405" customWidth="1"/>
    <col min="15079" max="15079" width="10.25" style="405" customWidth="1"/>
    <col min="15080" max="15080" width="14" style="405" customWidth="1"/>
    <col min="15081" max="15081" width="10.25" style="405" customWidth="1"/>
    <col min="15082" max="15082" width="12.25" style="405" customWidth="1"/>
    <col min="15083" max="15083" width="13.125" style="405" customWidth="1"/>
    <col min="15084" max="15084" width="11.875" style="405" customWidth="1"/>
    <col min="15085" max="15085" width="12.375" style="405" customWidth="1"/>
    <col min="15086" max="15086" width="10.25" style="405" customWidth="1"/>
    <col min="15087" max="15087" width="12.75" style="405" customWidth="1"/>
    <col min="15088" max="15088" width="13.125" style="405" customWidth="1"/>
    <col min="15089" max="15089" width="12.375" style="405" customWidth="1"/>
    <col min="15090" max="15091" width="11.75" style="405" customWidth="1"/>
    <col min="15092" max="15092" width="15.125" style="405" customWidth="1"/>
    <col min="15093" max="15095" width="13" style="405" customWidth="1"/>
    <col min="15096" max="15096" width="12" style="405" customWidth="1"/>
    <col min="15097" max="15101" width="0" style="405" hidden="1" customWidth="1"/>
    <col min="15102" max="15102" width="13.25" style="405" customWidth="1"/>
    <col min="15103" max="15103" width="13.875" style="405" customWidth="1"/>
    <col min="15104" max="15104" width="13.25" style="405" customWidth="1"/>
    <col min="15105" max="15106" width="11.75" style="405" customWidth="1"/>
    <col min="15107" max="15107" width="14.25" style="405" customWidth="1"/>
    <col min="15108" max="15108" width="13.875" style="405" customWidth="1"/>
    <col min="15109" max="15109" width="12.25" style="405" customWidth="1"/>
    <col min="15110" max="15110" width="14.375" style="405" customWidth="1"/>
    <col min="15111" max="15111" width="12.125" style="405" customWidth="1"/>
    <col min="15112" max="15116" width="0" style="405" hidden="1" customWidth="1"/>
    <col min="15117" max="15117" width="11.25" style="405" customWidth="1"/>
    <col min="15118" max="15326" width="9.125" style="405" customWidth="1"/>
    <col min="15327" max="15330" width="8.75" style="405"/>
    <col min="15331" max="15331" width="6" style="405" customWidth="1"/>
    <col min="15332" max="15332" width="31.375" style="405" customWidth="1"/>
    <col min="15333" max="15333" width="12.125" style="405" customWidth="1"/>
    <col min="15334" max="15334" width="12.375" style="405" customWidth="1"/>
    <col min="15335" max="15335" width="10.25" style="405" customWidth="1"/>
    <col min="15336" max="15336" width="14" style="405" customWidth="1"/>
    <col min="15337" max="15337" width="10.25" style="405" customWidth="1"/>
    <col min="15338" max="15338" width="12.25" style="405" customWidth="1"/>
    <col min="15339" max="15339" width="13.125" style="405" customWidth="1"/>
    <col min="15340" max="15340" width="11.875" style="405" customWidth="1"/>
    <col min="15341" max="15341" width="12.375" style="405" customWidth="1"/>
    <col min="15342" max="15342" width="10.25" style="405" customWidth="1"/>
    <col min="15343" max="15343" width="12.75" style="405" customWidth="1"/>
    <col min="15344" max="15344" width="13.125" style="405" customWidth="1"/>
    <col min="15345" max="15345" width="12.375" style="405" customWidth="1"/>
    <col min="15346" max="15347" width="11.75" style="405" customWidth="1"/>
    <col min="15348" max="15348" width="15.125" style="405" customWidth="1"/>
    <col min="15349" max="15351" width="13" style="405" customWidth="1"/>
    <col min="15352" max="15352" width="12" style="405" customWidth="1"/>
    <col min="15353" max="15357" width="0" style="405" hidden="1" customWidth="1"/>
    <col min="15358" max="15358" width="13.25" style="405" customWidth="1"/>
    <col min="15359" max="15359" width="13.875" style="405" customWidth="1"/>
    <col min="15360" max="15360" width="13.25" style="405" customWidth="1"/>
    <col min="15361" max="15362" width="11.75" style="405" customWidth="1"/>
    <col min="15363" max="15363" width="14.25" style="405" customWidth="1"/>
    <col min="15364" max="15364" width="13.875" style="405" customWidth="1"/>
    <col min="15365" max="15365" width="12.25" style="405" customWidth="1"/>
    <col min="15366" max="15366" width="14.375" style="405" customWidth="1"/>
    <col min="15367" max="15367" width="12.125" style="405" customWidth="1"/>
    <col min="15368" max="15372" width="0" style="405" hidden="1" customWidth="1"/>
    <col min="15373" max="15373" width="11.25" style="405" customWidth="1"/>
    <col min="15374" max="15582" width="9.125" style="405" customWidth="1"/>
    <col min="15583" max="15586" width="8.75" style="405"/>
    <col min="15587" max="15587" width="6" style="405" customWidth="1"/>
    <col min="15588" max="15588" width="31.375" style="405" customWidth="1"/>
    <col min="15589" max="15589" width="12.125" style="405" customWidth="1"/>
    <col min="15590" max="15590" width="12.375" style="405" customWidth="1"/>
    <col min="15591" max="15591" width="10.25" style="405" customWidth="1"/>
    <col min="15592" max="15592" width="14" style="405" customWidth="1"/>
    <col min="15593" max="15593" width="10.25" style="405" customWidth="1"/>
    <col min="15594" max="15594" width="12.25" style="405" customWidth="1"/>
    <col min="15595" max="15595" width="13.125" style="405" customWidth="1"/>
    <col min="15596" max="15596" width="11.875" style="405" customWidth="1"/>
    <col min="15597" max="15597" width="12.375" style="405" customWidth="1"/>
    <col min="15598" max="15598" width="10.25" style="405" customWidth="1"/>
    <col min="15599" max="15599" width="12.75" style="405" customWidth="1"/>
    <col min="15600" max="15600" width="13.125" style="405" customWidth="1"/>
    <col min="15601" max="15601" width="12.375" style="405" customWidth="1"/>
    <col min="15602" max="15603" width="11.75" style="405" customWidth="1"/>
    <col min="15604" max="15604" width="15.125" style="405" customWidth="1"/>
    <col min="15605" max="15607" width="13" style="405" customWidth="1"/>
    <col min="15608" max="15608" width="12" style="405" customWidth="1"/>
    <col min="15609" max="15613" width="0" style="405" hidden="1" customWidth="1"/>
    <col min="15614" max="15614" width="13.25" style="405" customWidth="1"/>
    <col min="15615" max="15615" width="13.875" style="405" customWidth="1"/>
    <col min="15616" max="15616" width="13.25" style="405" customWidth="1"/>
    <col min="15617" max="15618" width="11.75" style="405" customWidth="1"/>
    <col min="15619" max="15619" width="14.25" style="405" customWidth="1"/>
    <col min="15620" max="15620" width="13.875" style="405" customWidth="1"/>
    <col min="15621" max="15621" width="12.25" style="405" customWidth="1"/>
    <col min="15622" max="15622" width="14.375" style="405" customWidth="1"/>
    <col min="15623" max="15623" width="12.125" style="405" customWidth="1"/>
    <col min="15624" max="15628" width="0" style="405" hidden="1" customWidth="1"/>
    <col min="15629" max="15629" width="11.25" style="405" customWidth="1"/>
    <col min="15630" max="15838" width="9.125" style="405" customWidth="1"/>
    <col min="15839" max="15842" width="8.75" style="405"/>
    <col min="15843" max="15843" width="6" style="405" customWidth="1"/>
    <col min="15844" max="15844" width="31.375" style="405" customWidth="1"/>
    <col min="15845" max="15845" width="12.125" style="405" customWidth="1"/>
    <col min="15846" max="15846" width="12.375" style="405" customWidth="1"/>
    <col min="15847" max="15847" width="10.25" style="405" customWidth="1"/>
    <col min="15848" max="15848" width="14" style="405" customWidth="1"/>
    <col min="15849" max="15849" width="10.25" style="405" customWidth="1"/>
    <col min="15850" max="15850" width="12.25" style="405" customWidth="1"/>
    <col min="15851" max="15851" width="13.125" style="405" customWidth="1"/>
    <col min="15852" max="15852" width="11.875" style="405" customWidth="1"/>
    <col min="15853" max="15853" width="12.375" style="405" customWidth="1"/>
    <col min="15854" max="15854" width="10.25" style="405" customWidth="1"/>
    <col min="15855" max="15855" width="12.75" style="405" customWidth="1"/>
    <col min="15856" max="15856" width="13.125" style="405" customWidth="1"/>
    <col min="15857" max="15857" width="12.375" style="405" customWidth="1"/>
    <col min="15858" max="15859" width="11.75" style="405" customWidth="1"/>
    <col min="15860" max="15860" width="15.125" style="405" customWidth="1"/>
    <col min="15861" max="15863" width="13" style="405" customWidth="1"/>
    <col min="15864" max="15864" width="12" style="405" customWidth="1"/>
    <col min="15865" max="15869" width="0" style="405" hidden="1" customWidth="1"/>
    <col min="15870" max="15870" width="13.25" style="405" customWidth="1"/>
    <col min="15871" max="15871" width="13.875" style="405" customWidth="1"/>
    <col min="15872" max="15872" width="13.25" style="405" customWidth="1"/>
    <col min="15873" max="15874" width="11.75" style="405" customWidth="1"/>
    <col min="15875" max="15875" width="14.25" style="405" customWidth="1"/>
    <col min="15876" max="15876" width="13.875" style="405" customWidth="1"/>
    <col min="15877" max="15877" width="12.25" style="405" customWidth="1"/>
    <col min="15878" max="15878" width="14.375" style="405" customWidth="1"/>
    <col min="15879" max="15879" width="12.125" style="405" customWidth="1"/>
    <col min="15880" max="15884" width="0" style="405" hidden="1" customWidth="1"/>
    <col min="15885" max="15885" width="11.25" style="405" customWidth="1"/>
    <col min="15886" max="16094" width="9.125" style="405" customWidth="1"/>
    <col min="16095" max="16098" width="8.75" style="405"/>
    <col min="16099" max="16099" width="6" style="405" customWidth="1"/>
    <col min="16100" max="16100" width="31.375" style="405" customWidth="1"/>
    <col min="16101" max="16101" width="12.125" style="405" customWidth="1"/>
    <col min="16102" max="16102" width="12.375" style="405" customWidth="1"/>
    <col min="16103" max="16103" width="10.25" style="405" customWidth="1"/>
    <col min="16104" max="16104" width="14" style="405" customWidth="1"/>
    <col min="16105" max="16105" width="10.25" style="405" customWidth="1"/>
    <col min="16106" max="16106" width="12.25" style="405" customWidth="1"/>
    <col min="16107" max="16107" width="13.125" style="405" customWidth="1"/>
    <col min="16108" max="16108" width="11.875" style="405" customWidth="1"/>
    <col min="16109" max="16109" width="12.375" style="405" customWidth="1"/>
    <col min="16110" max="16110" width="10.25" style="405" customWidth="1"/>
    <col min="16111" max="16111" width="12.75" style="405" customWidth="1"/>
    <col min="16112" max="16112" width="13.125" style="405" customWidth="1"/>
    <col min="16113" max="16113" width="12.375" style="405" customWidth="1"/>
    <col min="16114" max="16115" width="11.75" style="405" customWidth="1"/>
    <col min="16116" max="16116" width="15.125" style="405" customWidth="1"/>
    <col min="16117" max="16119" width="13" style="405" customWidth="1"/>
    <col min="16120" max="16120" width="12" style="405" customWidth="1"/>
    <col min="16121" max="16125" width="0" style="405" hidden="1" customWidth="1"/>
    <col min="16126" max="16126" width="13.25" style="405" customWidth="1"/>
    <col min="16127" max="16127" width="13.875" style="405" customWidth="1"/>
    <col min="16128" max="16128" width="13.25" style="405" customWidth="1"/>
    <col min="16129" max="16130" width="11.75" style="405" customWidth="1"/>
    <col min="16131" max="16131" width="14.25" style="405" customWidth="1"/>
    <col min="16132" max="16132" width="13.875" style="405" customWidth="1"/>
    <col min="16133" max="16133" width="12.25" style="405" customWidth="1"/>
    <col min="16134" max="16134" width="14.375" style="405" customWidth="1"/>
    <col min="16135" max="16135" width="12.125" style="405" customWidth="1"/>
    <col min="16136" max="16140" width="0" style="405" hidden="1" customWidth="1"/>
    <col min="16141" max="16141" width="11.25" style="405" customWidth="1"/>
    <col min="16142" max="16350" width="9.125" style="405" customWidth="1"/>
    <col min="16351" max="16384" width="8.75" style="405"/>
  </cols>
  <sheetData>
    <row r="1" spans="1:222" ht="26.25" hidden="1" customHeight="1">
      <c r="A1" s="3005" t="s">
        <v>1312</v>
      </c>
      <c r="B1" s="3005"/>
      <c r="C1" s="3005"/>
      <c r="D1" s="3005"/>
      <c r="E1" s="3005"/>
      <c r="F1" s="3005"/>
      <c r="G1" s="3005"/>
      <c r="H1" s="3005"/>
      <c r="I1" s="3005"/>
      <c r="J1" s="3005"/>
      <c r="K1" s="3005"/>
    </row>
    <row r="2" spans="1:222" ht="27.75" customHeight="1">
      <c r="A2" s="3006" t="s">
        <v>1313</v>
      </c>
      <c r="B2" s="3006"/>
      <c r="C2" s="3006"/>
      <c r="D2" s="3006"/>
      <c r="E2" s="3006"/>
      <c r="F2" s="3006"/>
      <c r="G2" s="3006"/>
      <c r="H2" s="3006"/>
      <c r="I2" s="3006"/>
      <c r="J2" s="3006"/>
      <c r="K2" s="3006"/>
    </row>
    <row r="3" spans="1:222" ht="51.75" customHeight="1">
      <c r="A3" s="3007" t="s">
        <v>1343</v>
      </c>
      <c r="B3" s="3007"/>
      <c r="C3" s="3007"/>
      <c r="D3" s="3007"/>
      <c r="E3" s="3007"/>
      <c r="F3" s="3007"/>
      <c r="G3" s="3007"/>
      <c r="H3" s="3007"/>
      <c r="I3" s="3007"/>
      <c r="J3" s="3007"/>
      <c r="K3" s="3007"/>
      <c r="L3" s="406"/>
      <c r="M3" s="406"/>
      <c r="N3" s="406"/>
      <c r="O3" s="406"/>
      <c r="P3" s="406"/>
      <c r="Q3" s="406"/>
      <c r="R3" s="406"/>
      <c r="S3" s="406"/>
      <c r="T3" s="406"/>
      <c r="U3" s="406"/>
      <c r="V3" s="406"/>
      <c r="W3" s="406"/>
      <c r="X3" s="406"/>
      <c r="Y3" s="406"/>
      <c r="Z3" s="406"/>
      <c r="AA3" s="406"/>
      <c r="AB3" s="406"/>
      <c r="AC3" s="406"/>
      <c r="AD3" s="406"/>
      <c r="AE3" s="406"/>
      <c r="AF3" s="406"/>
      <c r="AG3" s="406"/>
      <c r="AH3" s="406"/>
      <c r="AI3" s="406"/>
      <c r="AJ3" s="406"/>
      <c r="AK3" s="406"/>
      <c r="AL3" s="406"/>
      <c r="AM3" s="406"/>
      <c r="AN3" s="406"/>
      <c r="AO3" s="406"/>
      <c r="AP3" s="406"/>
      <c r="AQ3" s="406"/>
      <c r="AR3" s="406"/>
      <c r="AS3" s="406"/>
      <c r="AT3" s="406"/>
      <c r="AU3" s="406"/>
      <c r="AV3" s="406"/>
      <c r="AW3" s="406"/>
      <c r="AX3" s="406"/>
      <c r="AY3" s="406"/>
      <c r="AZ3" s="406"/>
      <c r="BA3" s="406"/>
      <c r="BB3" s="406"/>
      <c r="BC3" s="406"/>
      <c r="BD3" s="406"/>
      <c r="BE3" s="406"/>
      <c r="BF3" s="406"/>
      <c r="BG3" s="406"/>
      <c r="BH3" s="406"/>
      <c r="BI3" s="406"/>
      <c r="BJ3" s="406"/>
      <c r="BK3" s="406"/>
      <c r="BL3" s="406"/>
      <c r="BM3" s="406"/>
      <c r="BN3" s="406"/>
      <c r="BO3" s="406"/>
      <c r="BP3" s="406"/>
      <c r="BQ3" s="406"/>
      <c r="BR3" s="406"/>
      <c r="BS3" s="406"/>
      <c r="BT3" s="406"/>
      <c r="BU3" s="406"/>
      <c r="BV3" s="406"/>
      <c r="BW3" s="406"/>
      <c r="BX3" s="406"/>
      <c r="BY3" s="406"/>
      <c r="BZ3" s="406"/>
      <c r="CA3" s="406"/>
      <c r="CB3" s="406"/>
      <c r="CC3" s="406"/>
      <c r="CD3" s="406"/>
      <c r="CE3" s="406"/>
      <c r="CF3" s="406"/>
      <c r="CG3" s="406"/>
      <c r="CH3" s="406"/>
      <c r="CI3" s="406"/>
      <c r="CJ3" s="406"/>
      <c r="CK3" s="406"/>
      <c r="CL3" s="406"/>
      <c r="CM3" s="406"/>
      <c r="CN3" s="406"/>
      <c r="CO3" s="406"/>
      <c r="CP3" s="406"/>
      <c r="CQ3" s="406"/>
      <c r="CR3" s="406"/>
      <c r="CS3" s="406"/>
      <c r="CT3" s="406"/>
      <c r="CU3" s="406"/>
      <c r="CV3" s="406"/>
      <c r="CW3" s="406"/>
      <c r="CX3" s="406"/>
      <c r="CY3" s="406"/>
      <c r="CZ3" s="406"/>
      <c r="DA3" s="406"/>
      <c r="DB3" s="406"/>
      <c r="DC3" s="406"/>
      <c r="DD3" s="406"/>
      <c r="DE3" s="406"/>
      <c r="DF3" s="406"/>
      <c r="DG3" s="406"/>
      <c r="DH3" s="406"/>
      <c r="DI3" s="406"/>
      <c r="DJ3" s="406"/>
      <c r="DK3" s="406"/>
      <c r="DL3" s="406"/>
      <c r="DM3" s="406"/>
      <c r="DN3" s="406"/>
      <c r="DO3" s="406"/>
      <c r="DP3" s="406"/>
      <c r="DQ3" s="406"/>
      <c r="DR3" s="406"/>
      <c r="DS3" s="406"/>
      <c r="DT3" s="406"/>
      <c r="DU3" s="406"/>
      <c r="DV3" s="406"/>
      <c r="DW3" s="406"/>
      <c r="DX3" s="406"/>
      <c r="DY3" s="406"/>
      <c r="DZ3" s="406"/>
      <c r="EA3" s="406"/>
      <c r="EB3" s="406"/>
      <c r="EC3" s="406"/>
      <c r="ED3" s="406"/>
      <c r="EE3" s="406"/>
      <c r="EF3" s="406"/>
      <c r="EG3" s="406"/>
      <c r="EH3" s="406"/>
      <c r="EI3" s="406"/>
      <c r="EJ3" s="406"/>
      <c r="EK3" s="406"/>
      <c r="EL3" s="406"/>
      <c r="EM3" s="406"/>
      <c r="EN3" s="406"/>
      <c r="EO3" s="406"/>
      <c r="EP3" s="406"/>
      <c r="EQ3" s="406"/>
      <c r="ER3" s="406"/>
      <c r="ES3" s="406"/>
      <c r="ET3" s="406"/>
      <c r="EU3" s="406"/>
      <c r="EV3" s="406"/>
      <c r="EW3" s="406"/>
      <c r="EX3" s="406"/>
      <c r="EY3" s="406"/>
      <c r="EZ3" s="406"/>
      <c r="FA3" s="406"/>
      <c r="FB3" s="406"/>
      <c r="FC3" s="406"/>
      <c r="FD3" s="406"/>
      <c r="FE3" s="406"/>
      <c r="FF3" s="406"/>
      <c r="FG3" s="406"/>
      <c r="FH3" s="406"/>
      <c r="FI3" s="406"/>
      <c r="FJ3" s="406"/>
      <c r="FK3" s="406"/>
      <c r="FL3" s="406"/>
      <c r="FM3" s="406"/>
      <c r="FN3" s="406"/>
      <c r="FO3" s="406"/>
      <c r="FP3" s="406"/>
      <c r="FQ3" s="406"/>
      <c r="FR3" s="406"/>
      <c r="FS3" s="406"/>
      <c r="FT3" s="406"/>
      <c r="FU3" s="406"/>
      <c r="FV3" s="406"/>
      <c r="FW3" s="406"/>
      <c r="FX3" s="406"/>
      <c r="FY3" s="406"/>
      <c r="FZ3" s="406"/>
      <c r="GA3" s="406"/>
      <c r="GB3" s="406"/>
      <c r="GC3" s="406"/>
      <c r="GD3" s="406"/>
      <c r="GE3" s="406"/>
      <c r="GF3" s="406"/>
      <c r="GG3" s="406"/>
      <c r="GH3" s="406"/>
      <c r="GI3" s="406"/>
      <c r="GJ3" s="406"/>
      <c r="GK3" s="406"/>
      <c r="GL3" s="406"/>
      <c r="GM3" s="406"/>
      <c r="GN3" s="406"/>
      <c r="GO3" s="406"/>
      <c r="GP3" s="406"/>
      <c r="GQ3" s="406"/>
      <c r="GR3" s="406"/>
      <c r="GS3" s="406"/>
      <c r="GT3" s="406"/>
      <c r="GU3" s="406"/>
      <c r="GV3" s="406"/>
      <c r="GW3" s="406"/>
      <c r="GX3" s="406"/>
      <c r="GY3" s="406"/>
      <c r="GZ3" s="406"/>
      <c r="HA3" s="406"/>
      <c r="HB3" s="406"/>
      <c r="HC3" s="406"/>
      <c r="HD3" s="406"/>
      <c r="HE3" s="406"/>
      <c r="HF3" s="406"/>
      <c r="HG3" s="406"/>
      <c r="HH3" s="406"/>
      <c r="HI3" s="406"/>
      <c r="HJ3" s="406"/>
      <c r="HK3" s="406"/>
      <c r="HL3" s="406"/>
      <c r="HM3" s="406"/>
      <c r="HN3" s="406"/>
    </row>
    <row r="4" spans="1:222" ht="30.75" customHeight="1">
      <c r="A4" s="3008" t="s">
        <v>1339</v>
      </c>
      <c r="B4" s="3008"/>
      <c r="C4" s="3008"/>
      <c r="D4" s="3008"/>
      <c r="E4" s="3008"/>
      <c r="F4" s="3008"/>
      <c r="G4" s="3008"/>
      <c r="H4" s="3008"/>
      <c r="I4" s="3008"/>
      <c r="J4" s="3008"/>
      <c r="K4" s="3008"/>
      <c r="L4" s="406"/>
      <c r="M4" s="406"/>
      <c r="N4" s="406"/>
      <c r="O4" s="406"/>
      <c r="P4" s="406"/>
      <c r="Q4" s="406"/>
      <c r="R4" s="406"/>
      <c r="S4" s="406"/>
      <c r="T4" s="406"/>
      <c r="U4" s="406"/>
      <c r="V4" s="406"/>
      <c r="W4" s="406"/>
      <c r="X4" s="406"/>
      <c r="Y4" s="406"/>
      <c r="Z4" s="406"/>
      <c r="AA4" s="406"/>
      <c r="AB4" s="406"/>
      <c r="AC4" s="406"/>
      <c r="AD4" s="406"/>
      <c r="AE4" s="406"/>
      <c r="AF4" s="406"/>
      <c r="AG4" s="406"/>
      <c r="AH4" s="406"/>
      <c r="AI4" s="406"/>
      <c r="AJ4" s="406"/>
      <c r="AK4" s="406"/>
      <c r="AL4" s="406"/>
      <c r="AM4" s="406"/>
      <c r="AN4" s="406"/>
      <c r="AO4" s="406"/>
      <c r="AP4" s="406"/>
      <c r="AQ4" s="406"/>
      <c r="AR4" s="406"/>
      <c r="AS4" s="406"/>
      <c r="AT4" s="406"/>
      <c r="AU4" s="406"/>
      <c r="AV4" s="406"/>
      <c r="AW4" s="406"/>
      <c r="AX4" s="406"/>
      <c r="AY4" s="406"/>
      <c r="AZ4" s="406"/>
      <c r="BA4" s="406"/>
      <c r="BB4" s="406"/>
      <c r="BC4" s="406"/>
      <c r="BD4" s="406"/>
      <c r="BE4" s="406"/>
      <c r="BF4" s="406"/>
      <c r="BG4" s="406"/>
      <c r="BH4" s="406"/>
      <c r="BI4" s="406"/>
      <c r="BJ4" s="406"/>
      <c r="BK4" s="406"/>
      <c r="BL4" s="406"/>
      <c r="BM4" s="406"/>
      <c r="BN4" s="406"/>
      <c r="BO4" s="406"/>
      <c r="BP4" s="406"/>
      <c r="BQ4" s="406"/>
      <c r="BR4" s="406"/>
      <c r="BS4" s="406"/>
      <c r="BT4" s="406"/>
      <c r="BU4" s="406"/>
      <c r="BV4" s="406"/>
      <c r="BW4" s="406"/>
      <c r="BX4" s="406"/>
      <c r="BY4" s="406"/>
      <c r="BZ4" s="406"/>
      <c r="CA4" s="406"/>
      <c r="CB4" s="406"/>
      <c r="CC4" s="406"/>
      <c r="CD4" s="406"/>
      <c r="CE4" s="406"/>
      <c r="CF4" s="406"/>
      <c r="CG4" s="406"/>
      <c r="CH4" s="406"/>
      <c r="CI4" s="406"/>
      <c r="CJ4" s="406"/>
      <c r="CK4" s="406"/>
      <c r="CL4" s="406"/>
      <c r="CM4" s="406"/>
      <c r="CN4" s="406"/>
      <c r="CO4" s="406"/>
      <c r="CP4" s="406"/>
      <c r="CQ4" s="406"/>
      <c r="CR4" s="406"/>
      <c r="CS4" s="406"/>
      <c r="CT4" s="406"/>
      <c r="CU4" s="406"/>
      <c r="CV4" s="406"/>
      <c r="CW4" s="406"/>
      <c r="CX4" s="406"/>
      <c r="CY4" s="406"/>
      <c r="CZ4" s="406"/>
      <c r="DA4" s="406"/>
      <c r="DB4" s="406"/>
      <c r="DC4" s="406"/>
      <c r="DD4" s="406"/>
      <c r="DE4" s="406"/>
      <c r="DF4" s="406"/>
      <c r="DG4" s="406"/>
      <c r="DH4" s="406"/>
      <c r="DI4" s="406"/>
      <c r="DJ4" s="406"/>
      <c r="DK4" s="406"/>
      <c r="DL4" s="406"/>
      <c r="DM4" s="406"/>
      <c r="DN4" s="406"/>
      <c r="DO4" s="406"/>
      <c r="DP4" s="406"/>
      <c r="DQ4" s="406"/>
      <c r="DR4" s="406"/>
      <c r="DS4" s="406"/>
      <c r="DT4" s="406"/>
      <c r="DU4" s="406"/>
      <c r="DV4" s="406"/>
      <c r="DW4" s="406"/>
      <c r="DX4" s="406"/>
      <c r="DY4" s="406"/>
      <c r="DZ4" s="406"/>
      <c r="EA4" s="406"/>
      <c r="EB4" s="406"/>
      <c r="EC4" s="406"/>
      <c r="ED4" s="406"/>
      <c r="EE4" s="406"/>
      <c r="EF4" s="406"/>
      <c r="EG4" s="406"/>
      <c r="EH4" s="406"/>
      <c r="EI4" s="406"/>
      <c r="EJ4" s="406"/>
      <c r="EK4" s="406"/>
      <c r="EL4" s="406"/>
      <c r="EM4" s="406"/>
      <c r="EN4" s="406"/>
      <c r="EO4" s="406"/>
      <c r="EP4" s="406"/>
      <c r="EQ4" s="406"/>
      <c r="ER4" s="406"/>
      <c r="ES4" s="406"/>
      <c r="ET4" s="406"/>
      <c r="EU4" s="406"/>
      <c r="EV4" s="406"/>
      <c r="EW4" s="406"/>
      <c r="EX4" s="406"/>
      <c r="EY4" s="406"/>
      <c r="EZ4" s="406"/>
      <c r="FA4" s="406"/>
      <c r="FB4" s="406"/>
      <c r="FC4" s="406"/>
      <c r="FD4" s="406"/>
      <c r="FE4" s="406"/>
      <c r="FF4" s="406"/>
      <c r="FG4" s="406"/>
      <c r="FH4" s="406"/>
      <c r="FI4" s="406"/>
      <c r="FJ4" s="406"/>
      <c r="FK4" s="406"/>
      <c r="FL4" s="406"/>
      <c r="FM4" s="406"/>
      <c r="FN4" s="406"/>
      <c r="FO4" s="406"/>
      <c r="FP4" s="406"/>
      <c r="FQ4" s="406"/>
      <c r="FR4" s="406"/>
      <c r="FS4" s="406"/>
      <c r="FT4" s="406"/>
      <c r="FU4" s="406"/>
      <c r="FV4" s="406"/>
      <c r="FW4" s="406"/>
      <c r="FX4" s="406"/>
      <c r="FY4" s="406"/>
      <c r="FZ4" s="406"/>
      <c r="GA4" s="406"/>
      <c r="GB4" s="406"/>
      <c r="GC4" s="406"/>
      <c r="GD4" s="406"/>
      <c r="GE4" s="406"/>
      <c r="GF4" s="406"/>
      <c r="GG4" s="406"/>
      <c r="GH4" s="406"/>
      <c r="GI4" s="406"/>
      <c r="GJ4" s="406"/>
      <c r="GK4" s="406"/>
      <c r="GL4" s="406"/>
      <c r="GM4" s="406"/>
      <c r="GN4" s="406"/>
      <c r="GO4" s="406"/>
      <c r="GP4" s="406"/>
      <c r="GQ4" s="406"/>
      <c r="GR4" s="406"/>
      <c r="GS4" s="406"/>
      <c r="GT4" s="406"/>
      <c r="GU4" s="406"/>
      <c r="GV4" s="406"/>
      <c r="GW4" s="406"/>
      <c r="GX4" s="406"/>
      <c r="GY4" s="406"/>
      <c r="GZ4" s="406"/>
      <c r="HA4" s="406"/>
      <c r="HB4" s="406"/>
      <c r="HC4" s="406"/>
      <c r="HD4" s="406"/>
      <c r="HE4" s="406"/>
      <c r="HF4" s="406"/>
      <c r="HG4" s="406"/>
      <c r="HH4" s="406"/>
      <c r="HI4" s="406"/>
      <c r="HJ4" s="406"/>
      <c r="HK4" s="406"/>
      <c r="HL4" s="406"/>
      <c r="HM4" s="406"/>
      <c r="HN4" s="406"/>
    </row>
    <row r="5" spans="1:222">
      <c r="A5" s="3009" t="s">
        <v>1250</v>
      </c>
      <c r="B5" s="3009"/>
      <c r="C5" s="3009"/>
      <c r="D5" s="3009"/>
      <c r="E5" s="3009"/>
      <c r="F5" s="3009"/>
      <c r="G5" s="3009"/>
      <c r="H5" s="3009"/>
      <c r="I5" s="3009"/>
      <c r="J5" s="3009"/>
      <c r="K5" s="3009"/>
    </row>
    <row r="6" spans="1:222" ht="26.25" customHeight="1">
      <c r="A6" s="3001" t="s">
        <v>15</v>
      </c>
      <c r="B6" s="3001" t="s">
        <v>1266</v>
      </c>
      <c r="C6" s="3003" t="s">
        <v>18</v>
      </c>
      <c r="D6" s="3003"/>
      <c r="E6" s="3003"/>
      <c r="F6" s="3001" t="s">
        <v>1267</v>
      </c>
      <c r="G6" s="3001" t="s">
        <v>1268</v>
      </c>
      <c r="H6" s="3001" t="s">
        <v>1420</v>
      </c>
      <c r="I6" s="3001" t="s">
        <v>1421</v>
      </c>
      <c r="J6" s="3001" t="s">
        <v>1269</v>
      </c>
      <c r="K6" s="3001" t="s">
        <v>20</v>
      </c>
      <c r="L6" s="3002"/>
      <c r="M6" s="3002"/>
      <c r="N6" s="407"/>
      <c r="O6" s="407"/>
      <c r="P6" s="407"/>
      <c r="Q6" s="407"/>
      <c r="R6" s="407"/>
      <c r="S6" s="407"/>
      <c r="T6" s="407"/>
      <c r="U6" s="407"/>
      <c r="V6" s="407"/>
      <c r="W6" s="407"/>
      <c r="X6" s="407"/>
      <c r="Y6" s="407"/>
      <c r="Z6" s="407"/>
      <c r="AA6" s="407"/>
      <c r="AB6" s="407"/>
      <c r="AC6" s="407"/>
      <c r="AD6" s="407"/>
      <c r="AE6" s="407"/>
      <c r="AF6" s="407"/>
      <c r="AG6" s="407"/>
      <c r="AH6" s="407"/>
      <c r="AI6" s="407"/>
      <c r="AJ6" s="407"/>
      <c r="AK6" s="407"/>
      <c r="AL6" s="407"/>
      <c r="AM6" s="407"/>
      <c r="AN6" s="407"/>
      <c r="AO6" s="407"/>
      <c r="AP6" s="407"/>
      <c r="AQ6" s="407"/>
      <c r="AR6" s="407"/>
      <c r="AS6" s="407"/>
      <c r="AT6" s="407"/>
      <c r="AU6" s="407"/>
      <c r="AV6" s="407"/>
      <c r="AW6" s="407"/>
      <c r="AX6" s="407"/>
      <c r="AY6" s="407"/>
      <c r="AZ6" s="407"/>
      <c r="BA6" s="407"/>
      <c r="BB6" s="407"/>
      <c r="BC6" s="407"/>
      <c r="BD6" s="407"/>
      <c r="BE6" s="407"/>
      <c r="BF6" s="407"/>
      <c r="BG6" s="407"/>
      <c r="BH6" s="407"/>
      <c r="BI6" s="407"/>
      <c r="BJ6" s="407"/>
      <c r="BK6" s="407"/>
      <c r="BL6" s="407"/>
      <c r="BM6" s="407"/>
      <c r="BN6" s="407"/>
      <c r="BO6" s="407"/>
      <c r="BP6" s="407"/>
      <c r="BQ6" s="407"/>
      <c r="BR6" s="407"/>
      <c r="BS6" s="407"/>
      <c r="BT6" s="407"/>
      <c r="BU6" s="407"/>
      <c r="BV6" s="407"/>
      <c r="BW6" s="407"/>
      <c r="BX6" s="407"/>
      <c r="BY6" s="407"/>
      <c r="BZ6" s="407"/>
      <c r="CA6" s="407"/>
      <c r="CB6" s="407"/>
      <c r="CC6" s="407"/>
      <c r="CD6" s="407"/>
      <c r="CE6" s="407"/>
      <c r="CF6" s="407"/>
      <c r="CG6" s="407"/>
      <c r="CH6" s="407"/>
      <c r="CI6" s="407"/>
      <c r="CJ6" s="407"/>
      <c r="CK6" s="407"/>
      <c r="CL6" s="407"/>
      <c r="CM6" s="407"/>
      <c r="CN6" s="407"/>
      <c r="CO6" s="407"/>
      <c r="CP6" s="407"/>
      <c r="CQ6" s="407"/>
      <c r="CR6" s="407"/>
      <c r="CS6" s="407"/>
      <c r="CT6" s="407"/>
      <c r="CU6" s="407"/>
      <c r="CV6" s="407"/>
      <c r="CW6" s="407"/>
      <c r="CX6" s="407"/>
      <c r="CY6" s="407"/>
      <c r="CZ6" s="407"/>
      <c r="DA6" s="407"/>
      <c r="DB6" s="407"/>
      <c r="DC6" s="407"/>
      <c r="DD6" s="407"/>
      <c r="DE6" s="407"/>
      <c r="DF6" s="407"/>
      <c r="DG6" s="407"/>
      <c r="DH6" s="407"/>
      <c r="DI6" s="407"/>
      <c r="DJ6" s="407"/>
      <c r="DK6" s="407"/>
      <c r="DL6" s="407"/>
      <c r="DM6" s="407"/>
      <c r="DN6" s="407"/>
      <c r="DO6" s="407"/>
      <c r="DP6" s="407"/>
      <c r="DQ6" s="407"/>
      <c r="DR6" s="407"/>
      <c r="DS6" s="407"/>
      <c r="DT6" s="407"/>
      <c r="DU6" s="407"/>
      <c r="DV6" s="407"/>
      <c r="DW6" s="407"/>
      <c r="DX6" s="407"/>
      <c r="DY6" s="407"/>
      <c r="DZ6" s="407"/>
      <c r="EA6" s="407"/>
      <c r="EB6" s="407"/>
      <c r="EC6" s="407"/>
      <c r="ED6" s="407"/>
      <c r="EE6" s="407"/>
      <c r="EF6" s="407"/>
      <c r="EG6" s="407"/>
      <c r="EH6" s="407"/>
      <c r="EI6" s="407"/>
      <c r="EJ6" s="407"/>
      <c r="EK6" s="407"/>
      <c r="EL6" s="407"/>
      <c r="EM6" s="407"/>
      <c r="EN6" s="407"/>
      <c r="EO6" s="407"/>
      <c r="EP6" s="407"/>
      <c r="EQ6" s="407"/>
      <c r="ER6" s="407"/>
      <c r="ES6" s="407"/>
      <c r="ET6" s="407"/>
      <c r="EU6" s="407"/>
      <c r="EV6" s="407"/>
      <c r="EW6" s="407"/>
      <c r="EX6" s="407"/>
      <c r="EY6" s="407"/>
      <c r="EZ6" s="407"/>
      <c r="FA6" s="407"/>
      <c r="FB6" s="407"/>
      <c r="FC6" s="407"/>
      <c r="FD6" s="407"/>
      <c r="FE6" s="407"/>
      <c r="FF6" s="407"/>
      <c r="FG6" s="407"/>
      <c r="FH6" s="407"/>
      <c r="FI6" s="407"/>
      <c r="FJ6" s="407"/>
      <c r="FK6" s="407"/>
      <c r="FL6" s="407"/>
      <c r="FM6" s="407"/>
      <c r="FN6" s="407"/>
      <c r="FO6" s="407"/>
      <c r="FP6" s="407"/>
      <c r="FQ6" s="407"/>
      <c r="FR6" s="407"/>
      <c r="FS6" s="407"/>
      <c r="FT6" s="407"/>
      <c r="FU6" s="407"/>
      <c r="FV6" s="407"/>
      <c r="FW6" s="407"/>
      <c r="FX6" s="407"/>
      <c r="FY6" s="407"/>
      <c r="FZ6" s="407"/>
      <c r="GA6" s="407"/>
      <c r="GB6" s="407"/>
      <c r="GC6" s="407"/>
      <c r="GD6" s="407"/>
      <c r="GE6" s="407"/>
      <c r="GF6" s="407"/>
      <c r="GG6" s="407"/>
      <c r="GH6" s="407"/>
      <c r="GI6" s="407"/>
      <c r="GJ6" s="407"/>
      <c r="GK6" s="407"/>
      <c r="GL6" s="407"/>
      <c r="GM6" s="407"/>
      <c r="GN6" s="407"/>
      <c r="GO6" s="407"/>
      <c r="GP6" s="407"/>
      <c r="GQ6" s="407"/>
      <c r="GR6" s="407"/>
      <c r="GS6" s="407"/>
      <c r="GT6" s="407"/>
      <c r="GU6" s="407"/>
      <c r="GV6" s="407"/>
      <c r="GW6" s="407"/>
      <c r="GX6" s="407"/>
      <c r="GY6" s="407"/>
      <c r="GZ6" s="407"/>
      <c r="HA6" s="407"/>
      <c r="HB6" s="407"/>
      <c r="HC6" s="407"/>
      <c r="HD6" s="407"/>
      <c r="HE6" s="407"/>
      <c r="HF6" s="407"/>
      <c r="HG6" s="407"/>
      <c r="HH6" s="407"/>
      <c r="HI6" s="407"/>
      <c r="HJ6" s="407"/>
      <c r="HK6" s="407"/>
      <c r="HL6" s="407"/>
      <c r="HM6" s="407"/>
      <c r="HN6" s="407"/>
    </row>
    <row r="7" spans="1:222" ht="26.25" customHeight="1">
      <c r="A7" s="3001"/>
      <c r="B7" s="3001"/>
      <c r="C7" s="3003" t="s">
        <v>1270</v>
      </c>
      <c r="D7" s="3003" t="s">
        <v>1271</v>
      </c>
      <c r="E7" s="3003"/>
      <c r="F7" s="3001"/>
      <c r="G7" s="3001"/>
      <c r="H7" s="3001"/>
      <c r="I7" s="3001"/>
      <c r="J7" s="3001"/>
      <c r="K7" s="3001"/>
      <c r="L7" s="407"/>
      <c r="M7" s="407"/>
      <c r="N7" s="407"/>
      <c r="O7" s="407"/>
      <c r="P7" s="407"/>
      <c r="Q7" s="407"/>
      <c r="R7" s="407"/>
      <c r="S7" s="407"/>
      <c r="T7" s="407"/>
      <c r="U7" s="407"/>
      <c r="V7" s="407"/>
      <c r="W7" s="407"/>
      <c r="X7" s="407"/>
      <c r="Y7" s="407"/>
      <c r="Z7" s="407"/>
      <c r="AA7" s="407"/>
      <c r="AB7" s="407"/>
      <c r="AC7" s="407"/>
      <c r="AD7" s="407"/>
      <c r="AE7" s="407"/>
      <c r="AF7" s="407"/>
      <c r="AG7" s="407"/>
      <c r="AH7" s="407"/>
      <c r="AI7" s="407"/>
      <c r="AJ7" s="407"/>
      <c r="AK7" s="407"/>
      <c r="AL7" s="407"/>
      <c r="AM7" s="407"/>
      <c r="AN7" s="407"/>
      <c r="AO7" s="407"/>
      <c r="AP7" s="407"/>
      <c r="AQ7" s="407"/>
      <c r="AR7" s="407"/>
      <c r="AS7" s="407"/>
      <c r="AT7" s="407"/>
      <c r="AU7" s="407"/>
      <c r="AV7" s="407"/>
      <c r="AW7" s="407"/>
      <c r="AX7" s="407"/>
      <c r="AY7" s="407"/>
      <c r="AZ7" s="407"/>
      <c r="BA7" s="407"/>
      <c r="BB7" s="407"/>
      <c r="BC7" s="407"/>
      <c r="BD7" s="407"/>
      <c r="BE7" s="407"/>
      <c r="BF7" s="407"/>
      <c r="BG7" s="407"/>
      <c r="BH7" s="407"/>
      <c r="BI7" s="407"/>
      <c r="BJ7" s="407"/>
      <c r="BK7" s="407"/>
      <c r="BL7" s="407"/>
      <c r="BM7" s="407"/>
      <c r="BN7" s="407"/>
      <c r="BO7" s="407"/>
      <c r="BP7" s="407"/>
      <c r="BQ7" s="407"/>
      <c r="BR7" s="407"/>
      <c r="BS7" s="407"/>
      <c r="BT7" s="407"/>
      <c r="BU7" s="407"/>
      <c r="BV7" s="407"/>
      <c r="BW7" s="407"/>
      <c r="BX7" s="407"/>
      <c r="BY7" s="407"/>
      <c r="BZ7" s="407"/>
      <c r="CA7" s="407"/>
      <c r="CB7" s="407"/>
      <c r="CC7" s="407"/>
      <c r="CD7" s="407"/>
      <c r="CE7" s="407"/>
      <c r="CF7" s="407"/>
      <c r="CG7" s="407"/>
      <c r="CH7" s="407"/>
      <c r="CI7" s="407"/>
      <c r="CJ7" s="407"/>
      <c r="CK7" s="407"/>
      <c r="CL7" s="407"/>
      <c r="CM7" s="407"/>
      <c r="CN7" s="407"/>
      <c r="CO7" s="407"/>
      <c r="CP7" s="407"/>
      <c r="CQ7" s="407"/>
      <c r="CR7" s="407"/>
      <c r="CS7" s="407"/>
      <c r="CT7" s="407"/>
      <c r="CU7" s="407"/>
      <c r="CV7" s="407"/>
      <c r="CW7" s="407"/>
      <c r="CX7" s="407"/>
      <c r="CY7" s="407"/>
      <c r="CZ7" s="407"/>
      <c r="DA7" s="407"/>
      <c r="DB7" s="407"/>
      <c r="DC7" s="407"/>
      <c r="DD7" s="407"/>
      <c r="DE7" s="407"/>
      <c r="DF7" s="407"/>
      <c r="DG7" s="407"/>
      <c r="DH7" s="407"/>
      <c r="DI7" s="407"/>
      <c r="DJ7" s="407"/>
      <c r="DK7" s="407"/>
      <c r="DL7" s="407"/>
      <c r="DM7" s="407"/>
      <c r="DN7" s="407"/>
      <c r="DO7" s="407"/>
      <c r="DP7" s="407"/>
      <c r="DQ7" s="407"/>
      <c r="DR7" s="407"/>
      <c r="DS7" s="407"/>
      <c r="DT7" s="407"/>
      <c r="DU7" s="407"/>
      <c r="DV7" s="407"/>
      <c r="DW7" s="407"/>
      <c r="DX7" s="407"/>
      <c r="DY7" s="407"/>
      <c r="DZ7" s="407"/>
      <c r="EA7" s="407"/>
      <c r="EB7" s="407"/>
      <c r="EC7" s="407"/>
      <c r="ED7" s="407"/>
      <c r="EE7" s="407"/>
      <c r="EF7" s="407"/>
      <c r="EG7" s="407"/>
      <c r="EH7" s="407"/>
      <c r="EI7" s="407"/>
      <c r="EJ7" s="407"/>
      <c r="EK7" s="407"/>
      <c r="EL7" s="407"/>
      <c r="EM7" s="407"/>
      <c r="EN7" s="407"/>
      <c r="EO7" s="407"/>
      <c r="EP7" s="407"/>
      <c r="EQ7" s="407"/>
      <c r="ER7" s="407"/>
      <c r="ES7" s="407"/>
      <c r="ET7" s="407"/>
      <c r="EU7" s="407"/>
      <c r="EV7" s="407"/>
      <c r="EW7" s="407"/>
      <c r="EX7" s="407"/>
      <c r="EY7" s="407"/>
      <c r="EZ7" s="407"/>
      <c r="FA7" s="407"/>
      <c r="FB7" s="407"/>
      <c r="FC7" s="407"/>
      <c r="FD7" s="407"/>
      <c r="FE7" s="407"/>
      <c r="FF7" s="407"/>
      <c r="FG7" s="407"/>
      <c r="FH7" s="407"/>
      <c r="FI7" s="407"/>
      <c r="FJ7" s="407"/>
      <c r="FK7" s="407"/>
      <c r="FL7" s="407"/>
      <c r="FM7" s="407"/>
      <c r="FN7" s="407"/>
      <c r="FO7" s="407"/>
      <c r="FP7" s="407"/>
      <c r="FQ7" s="407"/>
      <c r="FR7" s="407"/>
      <c r="FS7" s="407"/>
      <c r="FT7" s="407"/>
      <c r="FU7" s="407"/>
      <c r="FV7" s="407"/>
      <c r="FW7" s="407"/>
      <c r="FX7" s="407"/>
      <c r="FY7" s="407"/>
      <c r="FZ7" s="407"/>
      <c r="GA7" s="407"/>
      <c r="GB7" s="407"/>
      <c r="GC7" s="407"/>
      <c r="GD7" s="407"/>
      <c r="GE7" s="407"/>
      <c r="GF7" s="407"/>
      <c r="GG7" s="407"/>
      <c r="GH7" s="407"/>
      <c r="GI7" s="407"/>
      <c r="GJ7" s="407"/>
      <c r="GK7" s="407"/>
      <c r="GL7" s="407"/>
      <c r="GM7" s="407"/>
      <c r="GN7" s="407"/>
      <c r="GO7" s="407"/>
      <c r="GP7" s="407"/>
      <c r="GQ7" s="407"/>
      <c r="GR7" s="407"/>
      <c r="GS7" s="407"/>
      <c r="GT7" s="407"/>
      <c r="GU7" s="407"/>
      <c r="GV7" s="407"/>
      <c r="GW7" s="407"/>
      <c r="GX7" s="407"/>
      <c r="GY7" s="407"/>
      <c r="GZ7" s="407"/>
      <c r="HA7" s="407"/>
      <c r="HB7" s="407"/>
      <c r="HC7" s="407"/>
      <c r="HD7" s="407"/>
      <c r="HE7" s="407"/>
      <c r="HF7" s="407"/>
      <c r="HG7" s="407"/>
      <c r="HH7" s="407"/>
      <c r="HI7" s="407"/>
      <c r="HJ7" s="407"/>
      <c r="HK7" s="407"/>
      <c r="HL7" s="407"/>
      <c r="HM7" s="407"/>
      <c r="HN7" s="407"/>
    </row>
    <row r="8" spans="1:222" ht="26.25" customHeight="1">
      <c r="A8" s="3001"/>
      <c r="B8" s="3001"/>
      <c r="C8" s="3003"/>
      <c r="D8" s="3003" t="s">
        <v>1272</v>
      </c>
      <c r="E8" s="3003" t="s">
        <v>1314</v>
      </c>
      <c r="F8" s="3001"/>
      <c r="G8" s="3001"/>
      <c r="H8" s="3001"/>
      <c r="I8" s="3001"/>
      <c r="J8" s="3001"/>
      <c r="K8" s="3001"/>
      <c r="L8" s="407"/>
      <c r="M8" s="407"/>
      <c r="N8" s="407"/>
      <c r="O8" s="407"/>
      <c r="P8" s="407"/>
      <c r="Q8" s="407"/>
      <c r="R8" s="407"/>
      <c r="S8" s="407"/>
      <c r="T8" s="407"/>
      <c r="U8" s="407"/>
      <c r="V8" s="407"/>
      <c r="W8" s="407"/>
      <c r="X8" s="407"/>
      <c r="Y8" s="407"/>
      <c r="Z8" s="407"/>
      <c r="AA8" s="407"/>
      <c r="AB8" s="407"/>
      <c r="AC8" s="407"/>
      <c r="AD8" s="407"/>
      <c r="AE8" s="407"/>
      <c r="AF8" s="407"/>
      <c r="AG8" s="407"/>
      <c r="AH8" s="407"/>
      <c r="AI8" s="407"/>
      <c r="AJ8" s="407"/>
      <c r="AK8" s="407"/>
      <c r="AL8" s="407"/>
      <c r="AM8" s="407"/>
      <c r="AN8" s="407"/>
      <c r="AO8" s="407"/>
      <c r="AP8" s="407"/>
      <c r="AQ8" s="407"/>
      <c r="AR8" s="407"/>
      <c r="AS8" s="407"/>
      <c r="AT8" s="407"/>
      <c r="AU8" s="407"/>
      <c r="AV8" s="407"/>
      <c r="AW8" s="407"/>
      <c r="AX8" s="407"/>
      <c r="AY8" s="407"/>
      <c r="AZ8" s="407"/>
      <c r="BA8" s="407"/>
      <c r="BB8" s="407"/>
      <c r="BC8" s="407"/>
      <c r="BD8" s="407"/>
      <c r="BE8" s="407"/>
      <c r="BF8" s="407"/>
      <c r="BG8" s="407"/>
      <c r="BH8" s="407"/>
      <c r="BI8" s="407"/>
      <c r="BJ8" s="407"/>
      <c r="BK8" s="407"/>
      <c r="BL8" s="407"/>
      <c r="BM8" s="407"/>
      <c r="BN8" s="407"/>
      <c r="BO8" s="407"/>
      <c r="BP8" s="407"/>
      <c r="BQ8" s="407"/>
      <c r="BR8" s="407"/>
      <c r="BS8" s="407"/>
      <c r="BT8" s="407"/>
      <c r="BU8" s="407"/>
      <c r="BV8" s="407"/>
      <c r="BW8" s="407"/>
      <c r="BX8" s="407"/>
      <c r="BY8" s="407"/>
      <c r="BZ8" s="407"/>
      <c r="CA8" s="407"/>
      <c r="CB8" s="407"/>
      <c r="CC8" s="407"/>
      <c r="CD8" s="407"/>
      <c r="CE8" s="407"/>
      <c r="CF8" s="407"/>
      <c r="CG8" s="407"/>
      <c r="CH8" s="407"/>
      <c r="CI8" s="407"/>
      <c r="CJ8" s="407"/>
      <c r="CK8" s="407"/>
      <c r="CL8" s="407"/>
      <c r="CM8" s="407"/>
      <c r="CN8" s="407"/>
      <c r="CO8" s="407"/>
      <c r="CP8" s="407"/>
      <c r="CQ8" s="407"/>
      <c r="CR8" s="407"/>
      <c r="CS8" s="407"/>
      <c r="CT8" s="407"/>
      <c r="CU8" s="407"/>
      <c r="CV8" s="407"/>
      <c r="CW8" s="407"/>
      <c r="CX8" s="407"/>
      <c r="CY8" s="407"/>
      <c r="CZ8" s="407"/>
      <c r="DA8" s="407"/>
      <c r="DB8" s="407"/>
      <c r="DC8" s="407"/>
      <c r="DD8" s="407"/>
      <c r="DE8" s="407"/>
      <c r="DF8" s="407"/>
      <c r="DG8" s="407"/>
      <c r="DH8" s="407"/>
      <c r="DI8" s="407"/>
      <c r="DJ8" s="407"/>
      <c r="DK8" s="407"/>
      <c r="DL8" s="407"/>
      <c r="DM8" s="407"/>
      <c r="DN8" s="407"/>
      <c r="DO8" s="407"/>
      <c r="DP8" s="407"/>
      <c r="DQ8" s="407"/>
      <c r="DR8" s="407"/>
      <c r="DS8" s="407"/>
      <c r="DT8" s="407"/>
      <c r="DU8" s="407"/>
      <c r="DV8" s="407"/>
      <c r="DW8" s="407"/>
      <c r="DX8" s="407"/>
      <c r="DY8" s="407"/>
      <c r="DZ8" s="407"/>
      <c r="EA8" s="407"/>
      <c r="EB8" s="407"/>
      <c r="EC8" s="407"/>
      <c r="ED8" s="407"/>
      <c r="EE8" s="407"/>
      <c r="EF8" s="407"/>
      <c r="EG8" s="407"/>
      <c r="EH8" s="407"/>
      <c r="EI8" s="407"/>
      <c r="EJ8" s="407"/>
      <c r="EK8" s="407"/>
      <c r="EL8" s="407"/>
      <c r="EM8" s="407"/>
      <c r="EN8" s="407"/>
      <c r="EO8" s="407"/>
      <c r="EP8" s="407"/>
      <c r="EQ8" s="407"/>
      <c r="ER8" s="407"/>
      <c r="ES8" s="407"/>
      <c r="ET8" s="407"/>
      <c r="EU8" s="407"/>
      <c r="EV8" s="407"/>
      <c r="EW8" s="407"/>
      <c r="EX8" s="407"/>
      <c r="EY8" s="407"/>
      <c r="EZ8" s="407"/>
      <c r="FA8" s="407"/>
      <c r="FB8" s="407"/>
      <c r="FC8" s="407"/>
      <c r="FD8" s="407"/>
      <c r="FE8" s="407"/>
      <c r="FF8" s="407"/>
      <c r="FG8" s="407"/>
      <c r="FH8" s="407"/>
      <c r="FI8" s="407"/>
      <c r="FJ8" s="407"/>
      <c r="FK8" s="407"/>
      <c r="FL8" s="407"/>
      <c r="FM8" s="407"/>
      <c r="FN8" s="407"/>
      <c r="FO8" s="407"/>
      <c r="FP8" s="407"/>
      <c r="FQ8" s="407"/>
      <c r="FR8" s="407"/>
      <c r="FS8" s="407"/>
      <c r="FT8" s="407"/>
      <c r="FU8" s="407"/>
      <c r="FV8" s="407"/>
      <c r="FW8" s="407"/>
      <c r="FX8" s="407"/>
      <c r="FY8" s="407"/>
      <c r="FZ8" s="407"/>
      <c r="GA8" s="407"/>
      <c r="GB8" s="407"/>
      <c r="GC8" s="407"/>
      <c r="GD8" s="407"/>
      <c r="GE8" s="407"/>
      <c r="GF8" s="407"/>
      <c r="GG8" s="407"/>
      <c r="GH8" s="407"/>
      <c r="GI8" s="407"/>
      <c r="GJ8" s="407"/>
      <c r="GK8" s="407"/>
      <c r="GL8" s="407"/>
      <c r="GM8" s="407"/>
      <c r="GN8" s="407"/>
      <c r="GO8" s="407"/>
      <c r="GP8" s="407"/>
      <c r="GQ8" s="407"/>
      <c r="GR8" s="407"/>
      <c r="GS8" s="407"/>
      <c r="GT8" s="407"/>
      <c r="GU8" s="407"/>
      <c r="GV8" s="407"/>
      <c r="GW8" s="407"/>
      <c r="GX8" s="407"/>
      <c r="GY8" s="407"/>
      <c r="GZ8" s="407"/>
      <c r="HA8" s="407"/>
      <c r="HB8" s="407"/>
      <c r="HC8" s="407"/>
      <c r="HD8" s="407"/>
      <c r="HE8" s="407"/>
      <c r="HF8" s="407"/>
      <c r="HG8" s="407"/>
      <c r="HH8" s="407"/>
      <c r="HI8" s="407"/>
      <c r="HJ8" s="407"/>
      <c r="HK8" s="407"/>
      <c r="HL8" s="407"/>
      <c r="HM8" s="407"/>
      <c r="HN8" s="407"/>
    </row>
    <row r="9" spans="1:222" ht="26.25" customHeight="1">
      <c r="A9" s="3001"/>
      <c r="B9" s="3001"/>
      <c r="C9" s="3003"/>
      <c r="D9" s="3003"/>
      <c r="E9" s="3003"/>
      <c r="F9" s="3001"/>
      <c r="G9" s="3001"/>
      <c r="H9" s="3001"/>
      <c r="I9" s="3001"/>
      <c r="J9" s="3001"/>
      <c r="K9" s="3001"/>
      <c r="L9" s="407"/>
      <c r="M9" s="407"/>
      <c r="N9" s="407"/>
      <c r="O9" s="407"/>
      <c r="P9" s="407"/>
      <c r="Q9" s="407"/>
      <c r="R9" s="3001" t="s">
        <v>43</v>
      </c>
      <c r="S9" s="3001"/>
      <c r="T9" s="407"/>
      <c r="U9" s="407"/>
      <c r="V9" s="407"/>
      <c r="W9" s="407"/>
      <c r="X9" s="407"/>
      <c r="Y9" s="407"/>
      <c r="Z9" s="407"/>
      <c r="AA9" s="407"/>
      <c r="AB9" s="407"/>
      <c r="AC9" s="407"/>
      <c r="AD9" s="407"/>
      <c r="AE9" s="407"/>
      <c r="AF9" s="407"/>
      <c r="AG9" s="407"/>
      <c r="AH9" s="407"/>
      <c r="AI9" s="407"/>
      <c r="AJ9" s="407"/>
      <c r="AK9" s="407"/>
      <c r="AL9" s="407"/>
      <c r="AM9" s="407"/>
      <c r="AN9" s="407"/>
      <c r="AO9" s="407"/>
      <c r="AP9" s="407"/>
      <c r="AQ9" s="407"/>
      <c r="AR9" s="407"/>
      <c r="AS9" s="407"/>
      <c r="AT9" s="407"/>
      <c r="AU9" s="407"/>
      <c r="AV9" s="407"/>
      <c r="AW9" s="407"/>
      <c r="AX9" s="407"/>
      <c r="AY9" s="407"/>
      <c r="AZ9" s="407"/>
      <c r="BA9" s="407"/>
      <c r="BB9" s="407"/>
      <c r="BC9" s="407"/>
      <c r="BD9" s="407"/>
      <c r="BE9" s="407"/>
      <c r="BF9" s="407"/>
      <c r="BG9" s="407"/>
      <c r="BH9" s="407"/>
      <c r="BI9" s="407"/>
      <c r="BJ9" s="407"/>
      <c r="BK9" s="407"/>
      <c r="BL9" s="407"/>
      <c r="BM9" s="407"/>
      <c r="BN9" s="407"/>
      <c r="BO9" s="407"/>
      <c r="BP9" s="407"/>
      <c r="BQ9" s="407"/>
      <c r="BR9" s="407"/>
      <c r="BS9" s="407"/>
      <c r="BT9" s="407"/>
      <c r="BU9" s="407"/>
      <c r="BV9" s="407"/>
      <c r="BW9" s="407"/>
      <c r="BX9" s="407"/>
      <c r="BY9" s="407"/>
      <c r="BZ9" s="407"/>
      <c r="CA9" s="407"/>
      <c r="CB9" s="407"/>
      <c r="CC9" s="407"/>
      <c r="CD9" s="407"/>
      <c r="CE9" s="407"/>
      <c r="CF9" s="407"/>
      <c r="CG9" s="407"/>
      <c r="CH9" s="407"/>
      <c r="CI9" s="407"/>
      <c r="CJ9" s="407"/>
      <c r="CK9" s="407"/>
      <c r="CL9" s="407"/>
      <c r="CM9" s="407"/>
      <c r="CN9" s="407"/>
      <c r="CO9" s="407"/>
      <c r="CP9" s="407"/>
      <c r="CQ9" s="407"/>
      <c r="CR9" s="407"/>
      <c r="CS9" s="407"/>
      <c r="CT9" s="407"/>
      <c r="CU9" s="407"/>
      <c r="CV9" s="407"/>
      <c r="CW9" s="407"/>
      <c r="CX9" s="407"/>
      <c r="CY9" s="407"/>
      <c r="CZ9" s="407"/>
      <c r="DA9" s="407"/>
      <c r="DB9" s="407"/>
      <c r="DC9" s="407"/>
      <c r="DD9" s="407"/>
      <c r="DE9" s="407"/>
      <c r="DF9" s="407"/>
      <c r="DG9" s="407"/>
      <c r="DH9" s="407"/>
      <c r="DI9" s="407"/>
      <c r="DJ9" s="407"/>
      <c r="DK9" s="407"/>
      <c r="DL9" s="407"/>
      <c r="DM9" s="407"/>
      <c r="DN9" s="407"/>
      <c r="DO9" s="407"/>
      <c r="DP9" s="407"/>
      <c r="DQ9" s="407"/>
      <c r="DR9" s="407"/>
      <c r="DS9" s="407"/>
      <c r="DT9" s="407"/>
      <c r="DU9" s="407"/>
      <c r="DV9" s="407"/>
      <c r="DW9" s="407"/>
      <c r="DX9" s="407"/>
      <c r="DY9" s="407"/>
      <c r="DZ9" s="407"/>
      <c r="EA9" s="407"/>
      <c r="EB9" s="407"/>
      <c r="EC9" s="407"/>
      <c r="ED9" s="407"/>
      <c r="EE9" s="407"/>
      <c r="EF9" s="407"/>
      <c r="EG9" s="407"/>
      <c r="EH9" s="407"/>
      <c r="EI9" s="407"/>
      <c r="EJ9" s="407"/>
      <c r="EK9" s="407"/>
      <c r="EL9" s="407"/>
      <c r="EM9" s="407"/>
      <c r="EN9" s="407"/>
      <c r="EO9" s="407"/>
      <c r="EP9" s="407"/>
      <c r="EQ9" s="407"/>
      <c r="ER9" s="407"/>
      <c r="ES9" s="407"/>
      <c r="ET9" s="407"/>
      <c r="EU9" s="407"/>
      <c r="EV9" s="407"/>
      <c r="EW9" s="407"/>
      <c r="EX9" s="407"/>
      <c r="EY9" s="407"/>
      <c r="EZ9" s="407"/>
      <c r="FA9" s="407"/>
      <c r="FB9" s="407"/>
      <c r="FC9" s="407"/>
      <c r="FD9" s="407"/>
      <c r="FE9" s="407"/>
      <c r="FF9" s="407"/>
      <c r="FG9" s="407"/>
      <c r="FH9" s="407"/>
      <c r="FI9" s="407"/>
      <c r="FJ9" s="407"/>
      <c r="FK9" s="407"/>
      <c r="FL9" s="407"/>
      <c r="FM9" s="407"/>
      <c r="FN9" s="407"/>
      <c r="FO9" s="407"/>
      <c r="FP9" s="407"/>
      <c r="FQ9" s="407"/>
      <c r="FR9" s="407"/>
      <c r="FS9" s="407"/>
      <c r="FT9" s="407"/>
      <c r="FU9" s="407"/>
      <c r="FV9" s="407"/>
      <c r="FW9" s="407"/>
      <c r="FX9" s="407"/>
      <c r="FY9" s="407"/>
      <c r="FZ9" s="407"/>
      <c r="GA9" s="407"/>
      <c r="GB9" s="407"/>
      <c r="GC9" s="407"/>
      <c r="GD9" s="407"/>
      <c r="GE9" s="407"/>
      <c r="GF9" s="407"/>
      <c r="GG9" s="407"/>
      <c r="GH9" s="407"/>
      <c r="GI9" s="407"/>
      <c r="GJ9" s="407"/>
      <c r="GK9" s="407"/>
      <c r="GL9" s="407"/>
      <c r="GM9" s="407"/>
      <c r="GN9" s="407"/>
      <c r="GO9" s="407"/>
      <c r="GP9" s="407"/>
      <c r="GQ9" s="407"/>
      <c r="GR9" s="407"/>
      <c r="GS9" s="407"/>
      <c r="GT9" s="407"/>
      <c r="GU9" s="407"/>
      <c r="GV9" s="407"/>
      <c r="GW9" s="407"/>
      <c r="GX9" s="407"/>
      <c r="GY9" s="407"/>
      <c r="GZ9" s="407"/>
      <c r="HA9" s="407"/>
      <c r="HB9" s="407"/>
      <c r="HC9" s="407"/>
      <c r="HD9" s="407"/>
      <c r="HE9" s="407"/>
      <c r="HF9" s="407"/>
      <c r="HG9" s="407"/>
      <c r="HH9" s="407"/>
      <c r="HI9" s="407"/>
      <c r="HJ9" s="407"/>
      <c r="HK9" s="407"/>
      <c r="HL9" s="407"/>
      <c r="HM9" s="407"/>
      <c r="HN9" s="407"/>
    </row>
    <row r="10" spans="1:222" ht="26.25" customHeight="1">
      <c r="A10" s="3001"/>
      <c r="B10" s="3001"/>
      <c r="C10" s="3003"/>
      <c r="D10" s="3004"/>
      <c r="E10" s="3003"/>
      <c r="F10" s="3001"/>
      <c r="G10" s="3001"/>
      <c r="H10" s="3001"/>
      <c r="I10" s="3001"/>
      <c r="J10" s="3001"/>
      <c r="K10" s="3001"/>
      <c r="L10" s="407"/>
      <c r="M10" s="407"/>
      <c r="N10" s="407"/>
      <c r="O10" s="407"/>
      <c r="P10" s="407"/>
      <c r="Q10" s="407"/>
      <c r="R10" s="101" t="s">
        <v>1257</v>
      </c>
      <c r="S10" s="101" t="s">
        <v>1274</v>
      </c>
      <c r="T10" s="407"/>
      <c r="U10" s="407"/>
      <c r="V10" s="407"/>
      <c r="W10" s="407"/>
      <c r="X10" s="407"/>
      <c r="Y10" s="407"/>
      <c r="Z10" s="407"/>
      <c r="AA10" s="407"/>
      <c r="AB10" s="407"/>
      <c r="AC10" s="407"/>
      <c r="AD10" s="407"/>
      <c r="AE10" s="407"/>
      <c r="AF10" s="407"/>
      <c r="AG10" s="407"/>
      <c r="AH10" s="407"/>
      <c r="AI10" s="407"/>
      <c r="AJ10" s="407"/>
      <c r="AK10" s="407"/>
      <c r="AL10" s="407"/>
      <c r="AM10" s="407"/>
      <c r="AN10" s="407"/>
      <c r="AO10" s="407"/>
      <c r="AP10" s="407"/>
      <c r="AQ10" s="407"/>
      <c r="AR10" s="407"/>
      <c r="AS10" s="407"/>
      <c r="AT10" s="407"/>
      <c r="AU10" s="407"/>
      <c r="AV10" s="407"/>
      <c r="AW10" s="407"/>
      <c r="AX10" s="407"/>
      <c r="AY10" s="407"/>
      <c r="AZ10" s="407"/>
      <c r="BA10" s="407"/>
      <c r="BB10" s="407"/>
      <c r="BC10" s="407"/>
      <c r="BD10" s="407"/>
      <c r="BE10" s="407"/>
      <c r="BF10" s="407"/>
      <c r="BG10" s="407"/>
      <c r="BH10" s="407"/>
      <c r="BI10" s="407"/>
      <c r="BJ10" s="407"/>
      <c r="BK10" s="407"/>
      <c r="BL10" s="407"/>
      <c r="BM10" s="407"/>
      <c r="BN10" s="407"/>
      <c r="BO10" s="407"/>
      <c r="BP10" s="407"/>
      <c r="BQ10" s="407"/>
      <c r="BR10" s="407"/>
      <c r="BS10" s="407"/>
      <c r="BT10" s="407"/>
      <c r="BU10" s="407"/>
      <c r="BV10" s="407"/>
      <c r="BW10" s="407"/>
      <c r="BX10" s="407"/>
      <c r="BY10" s="407"/>
      <c r="BZ10" s="407"/>
      <c r="CA10" s="407"/>
      <c r="CB10" s="407"/>
      <c r="CC10" s="407"/>
      <c r="CD10" s="407"/>
      <c r="CE10" s="407"/>
      <c r="CF10" s="407"/>
      <c r="CG10" s="407"/>
      <c r="CH10" s="407"/>
      <c r="CI10" s="407"/>
      <c r="CJ10" s="407"/>
      <c r="CK10" s="407"/>
      <c r="CL10" s="407"/>
      <c r="CM10" s="407"/>
      <c r="CN10" s="407"/>
      <c r="CO10" s="407"/>
      <c r="CP10" s="407"/>
      <c r="CQ10" s="407"/>
      <c r="CR10" s="407"/>
      <c r="CS10" s="407"/>
      <c r="CT10" s="407"/>
      <c r="CU10" s="407"/>
      <c r="CV10" s="407"/>
      <c r="CW10" s="407"/>
      <c r="CX10" s="407"/>
      <c r="CY10" s="407"/>
      <c r="CZ10" s="407"/>
      <c r="DA10" s="407"/>
      <c r="DB10" s="407"/>
      <c r="DC10" s="407"/>
      <c r="DD10" s="407"/>
      <c r="DE10" s="407"/>
      <c r="DF10" s="407"/>
      <c r="DG10" s="407"/>
      <c r="DH10" s="407"/>
      <c r="DI10" s="407"/>
      <c r="DJ10" s="407"/>
      <c r="DK10" s="407"/>
      <c r="DL10" s="407"/>
      <c r="DM10" s="407"/>
      <c r="DN10" s="407"/>
      <c r="DO10" s="407"/>
      <c r="DP10" s="407"/>
      <c r="DQ10" s="407"/>
      <c r="DR10" s="407"/>
      <c r="DS10" s="407"/>
      <c r="DT10" s="407"/>
      <c r="DU10" s="407"/>
      <c r="DV10" s="407"/>
      <c r="DW10" s="407"/>
      <c r="DX10" s="407"/>
      <c r="DY10" s="407"/>
      <c r="DZ10" s="407"/>
      <c r="EA10" s="407"/>
      <c r="EB10" s="407"/>
      <c r="EC10" s="407"/>
      <c r="ED10" s="407"/>
      <c r="EE10" s="407"/>
      <c r="EF10" s="407"/>
      <c r="EG10" s="407"/>
      <c r="EH10" s="407"/>
      <c r="EI10" s="407"/>
      <c r="EJ10" s="407"/>
      <c r="EK10" s="407"/>
      <c r="EL10" s="407"/>
      <c r="EM10" s="407"/>
      <c r="EN10" s="407"/>
      <c r="EO10" s="407"/>
      <c r="EP10" s="407"/>
      <c r="EQ10" s="407"/>
      <c r="ER10" s="407"/>
      <c r="ES10" s="407"/>
      <c r="ET10" s="407"/>
      <c r="EU10" s="407"/>
      <c r="EV10" s="407"/>
      <c r="EW10" s="407"/>
      <c r="EX10" s="407"/>
      <c r="EY10" s="407"/>
      <c r="EZ10" s="407"/>
      <c r="FA10" s="407"/>
      <c r="FB10" s="407"/>
      <c r="FC10" s="407"/>
      <c r="FD10" s="407"/>
      <c r="FE10" s="407"/>
      <c r="FF10" s="407"/>
      <c r="FG10" s="407"/>
      <c r="FH10" s="407"/>
      <c r="FI10" s="407"/>
      <c r="FJ10" s="407"/>
      <c r="FK10" s="407"/>
      <c r="FL10" s="407"/>
      <c r="FM10" s="407"/>
      <c r="FN10" s="407"/>
      <c r="FO10" s="407"/>
      <c r="FP10" s="407"/>
      <c r="FQ10" s="407"/>
      <c r="FR10" s="407"/>
      <c r="FS10" s="407"/>
      <c r="FT10" s="407"/>
      <c r="FU10" s="407"/>
      <c r="FV10" s="407"/>
      <c r="FW10" s="407"/>
      <c r="FX10" s="407"/>
      <c r="FY10" s="407"/>
      <c r="FZ10" s="407"/>
      <c r="GA10" s="407"/>
      <c r="GB10" s="407"/>
      <c r="GC10" s="407"/>
      <c r="GD10" s="407"/>
      <c r="GE10" s="407"/>
      <c r="GF10" s="407"/>
      <c r="GG10" s="407"/>
      <c r="GH10" s="407"/>
      <c r="GI10" s="407"/>
      <c r="GJ10" s="407"/>
      <c r="GK10" s="407"/>
      <c r="GL10" s="407"/>
      <c r="GM10" s="407"/>
      <c r="GN10" s="407"/>
      <c r="GO10" s="407"/>
      <c r="GP10" s="407"/>
      <c r="GQ10" s="407"/>
      <c r="GR10" s="407"/>
      <c r="GS10" s="407"/>
      <c r="GT10" s="407"/>
      <c r="GU10" s="407"/>
      <c r="GV10" s="407"/>
      <c r="GW10" s="407"/>
      <c r="GX10" s="407"/>
      <c r="GY10" s="407"/>
      <c r="GZ10" s="407"/>
      <c r="HA10" s="407"/>
      <c r="HB10" s="407"/>
      <c r="HC10" s="407"/>
      <c r="HD10" s="407"/>
      <c r="HE10" s="407"/>
      <c r="HF10" s="407"/>
      <c r="HG10" s="407"/>
      <c r="HH10" s="407"/>
      <c r="HI10" s="407"/>
      <c r="HJ10" s="407"/>
      <c r="HK10" s="407"/>
      <c r="HL10" s="407"/>
      <c r="HM10" s="407"/>
      <c r="HN10" s="407"/>
    </row>
    <row r="11" spans="1:222" ht="34.5" customHeight="1">
      <c r="A11" s="101"/>
      <c r="B11" s="90" t="s">
        <v>2</v>
      </c>
      <c r="C11" s="90"/>
      <c r="D11" s="104">
        <f>D12+D15+D26+D29+D34+D38+D45</f>
        <v>3294417.5090000005</v>
      </c>
      <c r="E11" s="104">
        <f t="shared" ref="E11:J11" si="0">E12+E15+E26+E29+E34+E38+E45</f>
        <v>2997108.8940000003</v>
      </c>
      <c r="F11" s="104">
        <f t="shared" si="0"/>
        <v>524502.26899999997</v>
      </c>
      <c r="G11" s="104">
        <f t="shared" si="0"/>
        <v>662300</v>
      </c>
      <c r="H11" s="104">
        <f t="shared" si="0"/>
        <v>227038.89383300001</v>
      </c>
      <c r="I11" s="104">
        <f t="shared" si="0"/>
        <v>253841.83677792997</v>
      </c>
      <c r="J11" s="104">
        <f t="shared" si="0"/>
        <v>662300</v>
      </c>
      <c r="K11" s="90"/>
      <c r="R11" s="90"/>
      <c r="S11" s="90"/>
    </row>
    <row r="12" spans="1:222" s="409" customFormat="1" ht="45" customHeight="1">
      <c r="A12" s="375" t="s">
        <v>4</v>
      </c>
      <c r="B12" s="376" t="s">
        <v>48</v>
      </c>
      <c r="C12" s="408"/>
      <c r="D12" s="104">
        <f>D13</f>
        <v>153990</v>
      </c>
      <c r="E12" s="104">
        <f t="shared" ref="E12:J13" si="1">E13</f>
        <v>61200</v>
      </c>
      <c r="F12" s="104">
        <f t="shared" si="1"/>
        <v>50000</v>
      </c>
      <c r="G12" s="104">
        <f t="shared" si="1"/>
        <v>11200</v>
      </c>
      <c r="H12" s="104">
        <f t="shared" si="1"/>
        <v>0</v>
      </c>
      <c r="I12" s="104">
        <f t="shared" si="1"/>
        <v>0</v>
      </c>
      <c r="J12" s="104">
        <f t="shared" si="1"/>
        <v>11200</v>
      </c>
      <c r="K12" s="90"/>
      <c r="L12" s="406"/>
      <c r="M12" s="406"/>
      <c r="N12" s="406"/>
      <c r="O12" s="406"/>
      <c r="P12" s="406"/>
      <c r="Q12" s="406"/>
      <c r="R12" s="90"/>
      <c r="S12" s="90"/>
      <c r="T12" s="406"/>
      <c r="U12" s="406"/>
      <c r="V12" s="406"/>
      <c r="W12" s="406"/>
      <c r="X12" s="406"/>
      <c r="Y12" s="406"/>
      <c r="Z12" s="406"/>
      <c r="AA12" s="406"/>
      <c r="AB12" s="406"/>
      <c r="AC12" s="406"/>
      <c r="AD12" s="406"/>
      <c r="AE12" s="406"/>
      <c r="AF12" s="406"/>
      <c r="AG12" s="406"/>
      <c r="AH12" s="406"/>
      <c r="AI12" s="406"/>
      <c r="AJ12" s="406"/>
      <c r="AK12" s="406"/>
      <c r="AL12" s="406"/>
      <c r="AM12" s="406"/>
      <c r="AN12" s="406"/>
      <c r="AO12" s="406"/>
      <c r="AP12" s="406"/>
      <c r="AQ12" s="406"/>
      <c r="AR12" s="406"/>
      <c r="AS12" s="406"/>
      <c r="AT12" s="406"/>
      <c r="AU12" s="406"/>
      <c r="AV12" s="406"/>
      <c r="AW12" s="406"/>
      <c r="AX12" s="406"/>
      <c r="AY12" s="406"/>
      <c r="AZ12" s="406"/>
      <c r="BA12" s="406"/>
      <c r="BB12" s="406"/>
      <c r="BC12" s="406"/>
      <c r="BD12" s="406"/>
      <c r="BE12" s="406"/>
      <c r="BF12" s="406"/>
      <c r="BG12" s="406"/>
      <c r="BH12" s="406"/>
      <c r="BI12" s="406"/>
      <c r="BJ12" s="406"/>
      <c r="BK12" s="406"/>
      <c r="BL12" s="406"/>
      <c r="BM12" s="406"/>
      <c r="BN12" s="406"/>
      <c r="BO12" s="406"/>
      <c r="BP12" s="406"/>
      <c r="BQ12" s="406"/>
      <c r="BR12" s="406"/>
      <c r="BS12" s="406"/>
      <c r="BT12" s="406"/>
      <c r="BU12" s="406"/>
      <c r="BV12" s="406"/>
      <c r="BW12" s="406"/>
      <c r="BX12" s="406"/>
      <c r="BY12" s="406"/>
      <c r="BZ12" s="406"/>
      <c r="CA12" s="406"/>
      <c r="CB12" s="406"/>
      <c r="CC12" s="406"/>
      <c r="CD12" s="406"/>
      <c r="CE12" s="406"/>
      <c r="CF12" s="406"/>
      <c r="CG12" s="406"/>
      <c r="CH12" s="406"/>
      <c r="CI12" s="406"/>
      <c r="CJ12" s="406"/>
      <c r="CK12" s="406"/>
      <c r="CL12" s="406"/>
      <c r="CM12" s="406"/>
      <c r="CN12" s="406"/>
      <c r="CO12" s="406"/>
      <c r="CP12" s="406"/>
      <c r="CQ12" s="406"/>
      <c r="CR12" s="406"/>
      <c r="CS12" s="406"/>
      <c r="CT12" s="406"/>
      <c r="CU12" s="406"/>
      <c r="CV12" s="406"/>
      <c r="CW12" s="406"/>
      <c r="CX12" s="406"/>
      <c r="CY12" s="406"/>
      <c r="CZ12" s="406"/>
      <c r="DA12" s="406"/>
      <c r="DB12" s="406"/>
      <c r="DC12" s="406"/>
      <c r="DD12" s="406"/>
      <c r="DE12" s="406"/>
      <c r="DF12" s="406"/>
      <c r="DG12" s="406"/>
      <c r="DH12" s="406"/>
      <c r="DI12" s="406"/>
      <c r="DJ12" s="406"/>
      <c r="DK12" s="406"/>
      <c r="DL12" s="406"/>
      <c r="DM12" s="406"/>
      <c r="DN12" s="406"/>
      <c r="DO12" s="406"/>
      <c r="DP12" s="406"/>
      <c r="DQ12" s="406"/>
      <c r="DR12" s="406"/>
      <c r="DS12" s="406"/>
      <c r="DT12" s="406"/>
      <c r="DU12" s="406"/>
      <c r="DV12" s="406"/>
      <c r="DW12" s="406"/>
      <c r="DX12" s="406"/>
      <c r="DY12" s="406"/>
      <c r="DZ12" s="406"/>
      <c r="EA12" s="406"/>
      <c r="EB12" s="406"/>
      <c r="EC12" s="406"/>
      <c r="ED12" s="406"/>
      <c r="EE12" s="406"/>
      <c r="EF12" s="406"/>
      <c r="EG12" s="406"/>
      <c r="EH12" s="406"/>
      <c r="EI12" s="406"/>
      <c r="EJ12" s="406"/>
      <c r="EK12" s="406"/>
      <c r="EL12" s="406"/>
      <c r="EM12" s="406"/>
      <c r="EN12" s="406"/>
      <c r="EO12" s="406"/>
      <c r="EP12" s="406"/>
      <c r="EQ12" s="406"/>
      <c r="ER12" s="406"/>
      <c r="ES12" s="406"/>
      <c r="ET12" s="406"/>
      <c r="EU12" s="406"/>
      <c r="EV12" s="406"/>
      <c r="EW12" s="406"/>
      <c r="EX12" s="406"/>
      <c r="EY12" s="406"/>
      <c r="EZ12" s="406"/>
      <c r="FA12" s="406"/>
      <c r="FB12" s="406"/>
      <c r="FC12" s="406"/>
      <c r="FD12" s="406"/>
      <c r="FE12" s="406"/>
      <c r="FF12" s="406"/>
      <c r="FG12" s="406"/>
      <c r="FH12" s="406"/>
      <c r="FI12" s="406"/>
      <c r="FJ12" s="406"/>
      <c r="FK12" s="406"/>
      <c r="FL12" s="406"/>
      <c r="FM12" s="406"/>
      <c r="FN12" s="406"/>
      <c r="FO12" s="406"/>
      <c r="FP12" s="406"/>
      <c r="FQ12" s="406"/>
      <c r="FR12" s="406"/>
      <c r="FS12" s="406"/>
      <c r="FT12" s="406"/>
      <c r="FU12" s="406"/>
      <c r="FV12" s="406"/>
      <c r="FW12" s="406"/>
      <c r="FX12" s="406"/>
      <c r="FY12" s="406"/>
      <c r="FZ12" s="406"/>
      <c r="GA12" s="406"/>
      <c r="GB12" s="406"/>
      <c r="GC12" s="406"/>
      <c r="GD12" s="406"/>
      <c r="GE12" s="406"/>
      <c r="GF12" s="406"/>
      <c r="GG12" s="406"/>
      <c r="GH12" s="406"/>
      <c r="GI12" s="406"/>
      <c r="GJ12" s="406"/>
      <c r="GK12" s="406"/>
      <c r="GL12" s="406"/>
      <c r="GM12" s="406"/>
      <c r="GN12" s="406"/>
      <c r="GO12" s="406"/>
      <c r="GP12" s="406"/>
      <c r="GQ12" s="406"/>
      <c r="GR12" s="406"/>
      <c r="GS12" s="406"/>
      <c r="GT12" s="406"/>
      <c r="GU12" s="406"/>
      <c r="GV12" s="406"/>
      <c r="GW12" s="406"/>
      <c r="GX12" s="406"/>
      <c r="GY12" s="406"/>
      <c r="GZ12" s="406"/>
      <c r="HA12" s="406"/>
      <c r="HB12" s="406"/>
      <c r="HC12" s="406"/>
      <c r="HD12" s="406"/>
      <c r="HE12" s="406"/>
      <c r="HF12" s="406"/>
      <c r="HG12" s="406"/>
      <c r="HH12" s="406"/>
      <c r="HI12" s="406"/>
      <c r="HJ12" s="406"/>
      <c r="HK12" s="406"/>
      <c r="HL12" s="406"/>
      <c r="HM12" s="406"/>
      <c r="HN12" s="406"/>
    </row>
    <row r="13" spans="1:222" s="409" customFormat="1" ht="30.75" customHeight="1">
      <c r="A13" s="377" t="s">
        <v>1275</v>
      </c>
      <c r="B13" s="118" t="s">
        <v>116</v>
      </c>
      <c r="C13" s="408"/>
      <c r="D13" s="104">
        <f>D14</f>
        <v>153990</v>
      </c>
      <c r="E13" s="104">
        <f t="shared" si="1"/>
        <v>61200</v>
      </c>
      <c r="F13" s="104">
        <f t="shared" si="1"/>
        <v>50000</v>
      </c>
      <c r="G13" s="104">
        <f t="shared" si="1"/>
        <v>11200</v>
      </c>
      <c r="H13" s="104">
        <f t="shared" si="1"/>
        <v>0</v>
      </c>
      <c r="I13" s="104">
        <f t="shared" si="1"/>
        <v>0</v>
      </c>
      <c r="J13" s="104">
        <f t="shared" si="1"/>
        <v>11200</v>
      </c>
      <c r="K13" s="90"/>
      <c r="L13" s="406"/>
      <c r="M13" s="406"/>
      <c r="N13" s="406"/>
      <c r="O13" s="406"/>
      <c r="P13" s="406"/>
      <c r="Q13" s="406"/>
      <c r="R13" s="90"/>
      <c r="S13" s="90"/>
      <c r="T13" s="406"/>
      <c r="U13" s="406"/>
      <c r="V13" s="406"/>
      <c r="W13" s="406"/>
      <c r="X13" s="406"/>
      <c r="Y13" s="406"/>
      <c r="Z13" s="406"/>
      <c r="AA13" s="406"/>
      <c r="AB13" s="406"/>
      <c r="AC13" s="406"/>
      <c r="AD13" s="406"/>
      <c r="AE13" s="406"/>
      <c r="AF13" s="406"/>
      <c r="AG13" s="406"/>
      <c r="AH13" s="406"/>
      <c r="AI13" s="406"/>
      <c r="AJ13" s="406"/>
      <c r="AK13" s="406"/>
      <c r="AL13" s="406"/>
      <c r="AM13" s="406"/>
      <c r="AN13" s="406"/>
      <c r="AO13" s="406"/>
      <c r="AP13" s="406"/>
      <c r="AQ13" s="406"/>
      <c r="AR13" s="406"/>
      <c r="AS13" s="406"/>
      <c r="AT13" s="406"/>
      <c r="AU13" s="406"/>
      <c r="AV13" s="406"/>
      <c r="AW13" s="406"/>
      <c r="AX13" s="406"/>
      <c r="AY13" s="406"/>
      <c r="AZ13" s="406"/>
      <c r="BA13" s="406"/>
      <c r="BB13" s="406"/>
      <c r="BC13" s="406"/>
      <c r="BD13" s="406"/>
      <c r="BE13" s="406"/>
      <c r="BF13" s="406"/>
      <c r="BG13" s="406"/>
      <c r="BH13" s="406"/>
      <c r="BI13" s="406"/>
      <c r="BJ13" s="406"/>
      <c r="BK13" s="406"/>
      <c r="BL13" s="406"/>
      <c r="BM13" s="406"/>
      <c r="BN13" s="406"/>
      <c r="BO13" s="406"/>
      <c r="BP13" s="406"/>
      <c r="BQ13" s="406"/>
      <c r="BR13" s="406"/>
      <c r="BS13" s="406"/>
      <c r="BT13" s="406"/>
      <c r="BU13" s="406"/>
      <c r="BV13" s="406"/>
      <c r="BW13" s="406"/>
      <c r="BX13" s="406"/>
      <c r="BY13" s="406"/>
      <c r="BZ13" s="406"/>
      <c r="CA13" s="406"/>
      <c r="CB13" s="406"/>
      <c r="CC13" s="406"/>
      <c r="CD13" s="406"/>
      <c r="CE13" s="406"/>
      <c r="CF13" s="406"/>
      <c r="CG13" s="406"/>
      <c r="CH13" s="406"/>
      <c r="CI13" s="406"/>
      <c r="CJ13" s="406"/>
      <c r="CK13" s="406"/>
      <c r="CL13" s="406"/>
      <c r="CM13" s="406"/>
      <c r="CN13" s="406"/>
      <c r="CO13" s="406"/>
      <c r="CP13" s="406"/>
      <c r="CQ13" s="406"/>
      <c r="CR13" s="406"/>
      <c r="CS13" s="406"/>
      <c r="CT13" s="406"/>
      <c r="CU13" s="406"/>
      <c r="CV13" s="406"/>
      <c r="CW13" s="406"/>
      <c r="CX13" s="406"/>
      <c r="CY13" s="406"/>
      <c r="CZ13" s="406"/>
      <c r="DA13" s="406"/>
      <c r="DB13" s="406"/>
      <c r="DC13" s="406"/>
      <c r="DD13" s="406"/>
      <c r="DE13" s="406"/>
      <c r="DF13" s="406"/>
      <c r="DG13" s="406"/>
      <c r="DH13" s="406"/>
      <c r="DI13" s="406"/>
      <c r="DJ13" s="406"/>
      <c r="DK13" s="406"/>
      <c r="DL13" s="406"/>
      <c r="DM13" s="406"/>
      <c r="DN13" s="406"/>
      <c r="DO13" s="406"/>
      <c r="DP13" s="406"/>
      <c r="DQ13" s="406"/>
      <c r="DR13" s="406"/>
      <c r="DS13" s="406"/>
      <c r="DT13" s="406"/>
      <c r="DU13" s="406"/>
      <c r="DV13" s="406"/>
      <c r="DW13" s="406"/>
      <c r="DX13" s="406"/>
      <c r="DY13" s="406"/>
      <c r="DZ13" s="406"/>
      <c r="EA13" s="406"/>
      <c r="EB13" s="406"/>
      <c r="EC13" s="406"/>
      <c r="ED13" s="406"/>
      <c r="EE13" s="406"/>
      <c r="EF13" s="406"/>
      <c r="EG13" s="406"/>
      <c r="EH13" s="406"/>
      <c r="EI13" s="406"/>
      <c r="EJ13" s="406"/>
      <c r="EK13" s="406"/>
      <c r="EL13" s="406"/>
      <c r="EM13" s="406"/>
      <c r="EN13" s="406"/>
      <c r="EO13" s="406"/>
      <c r="EP13" s="406"/>
      <c r="EQ13" s="406"/>
      <c r="ER13" s="406"/>
      <c r="ES13" s="406"/>
      <c r="ET13" s="406"/>
      <c r="EU13" s="406"/>
      <c r="EV13" s="406"/>
      <c r="EW13" s="406"/>
      <c r="EX13" s="406"/>
      <c r="EY13" s="406"/>
      <c r="EZ13" s="406"/>
      <c r="FA13" s="406"/>
      <c r="FB13" s="406"/>
      <c r="FC13" s="406"/>
      <c r="FD13" s="406"/>
      <c r="FE13" s="406"/>
      <c r="FF13" s="406"/>
      <c r="FG13" s="406"/>
      <c r="FH13" s="406"/>
      <c r="FI13" s="406"/>
      <c r="FJ13" s="406"/>
      <c r="FK13" s="406"/>
      <c r="FL13" s="406"/>
      <c r="FM13" s="406"/>
      <c r="FN13" s="406"/>
      <c r="FO13" s="406"/>
      <c r="FP13" s="406"/>
      <c r="FQ13" s="406"/>
      <c r="FR13" s="406"/>
      <c r="FS13" s="406"/>
      <c r="FT13" s="406"/>
      <c r="FU13" s="406"/>
      <c r="FV13" s="406"/>
      <c r="FW13" s="406"/>
      <c r="FX13" s="406"/>
      <c r="FY13" s="406"/>
      <c r="FZ13" s="406"/>
      <c r="GA13" s="406"/>
      <c r="GB13" s="406"/>
      <c r="GC13" s="406"/>
      <c r="GD13" s="406"/>
      <c r="GE13" s="406"/>
      <c r="GF13" s="406"/>
      <c r="GG13" s="406"/>
      <c r="GH13" s="406"/>
      <c r="GI13" s="406"/>
      <c r="GJ13" s="406"/>
      <c r="GK13" s="406"/>
      <c r="GL13" s="406"/>
      <c r="GM13" s="406"/>
      <c r="GN13" s="406"/>
      <c r="GO13" s="406"/>
      <c r="GP13" s="406"/>
      <c r="GQ13" s="406"/>
      <c r="GR13" s="406"/>
      <c r="GS13" s="406"/>
      <c r="GT13" s="406"/>
      <c r="GU13" s="406"/>
      <c r="GV13" s="406"/>
      <c r="GW13" s="406"/>
      <c r="GX13" s="406"/>
      <c r="GY13" s="406"/>
      <c r="GZ13" s="406"/>
      <c r="HA13" s="406"/>
      <c r="HB13" s="406"/>
      <c r="HC13" s="406"/>
      <c r="HD13" s="406"/>
      <c r="HE13" s="406"/>
      <c r="HF13" s="406"/>
      <c r="HG13" s="406"/>
      <c r="HH13" s="406"/>
      <c r="HI13" s="406"/>
      <c r="HJ13" s="406"/>
      <c r="HK13" s="406"/>
      <c r="HL13" s="406"/>
      <c r="HM13" s="406"/>
      <c r="HN13" s="406"/>
    </row>
    <row r="14" spans="1:222" s="409" customFormat="1" ht="62.45" customHeight="1">
      <c r="A14" s="378" t="s">
        <v>118</v>
      </c>
      <c r="B14" s="379" t="s">
        <v>136</v>
      </c>
      <c r="C14" s="111" t="s">
        <v>606</v>
      </c>
      <c r="D14" s="130">
        <v>153990</v>
      </c>
      <c r="E14" s="130">
        <v>61200</v>
      </c>
      <c r="F14" s="410">
        <v>50000</v>
      </c>
      <c r="G14" s="130">
        <v>11200</v>
      </c>
      <c r="H14" s="114">
        <f>'1-NSTT'!AB61</f>
        <v>0</v>
      </c>
      <c r="I14" s="114">
        <f t="shared" ref="I14" si="2">H14*1.21</f>
        <v>0</v>
      </c>
      <c r="J14" s="114">
        <f t="shared" ref="J14" si="3">G14</f>
        <v>11200</v>
      </c>
      <c r="K14" s="90"/>
      <c r="L14" s="406"/>
      <c r="M14" s="406"/>
      <c r="N14" s="406"/>
      <c r="O14" s="406"/>
      <c r="P14" s="406"/>
      <c r="Q14" s="406"/>
      <c r="R14" s="90"/>
      <c r="S14" s="90"/>
      <c r="T14" s="406"/>
      <c r="U14" s="406"/>
      <c r="V14" s="406"/>
      <c r="W14" s="406"/>
      <c r="X14" s="406"/>
      <c r="Y14" s="406"/>
      <c r="Z14" s="406"/>
      <c r="AA14" s="406"/>
      <c r="AB14" s="406"/>
      <c r="AC14" s="406"/>
      <c r="AD14" s="406"/>
      <c r="AE14" s="406"/>
      <c r="AF14" s="406"/>
      <c r="AG14" s="406"/>
      <c r="AH14" s="406"/>
      <c r="AI14" s="406"/>
      <c r="AJ14" s="406"/>
      <c r="AK14" s="406"/>
      <c r="AL14" s="406"/>
      <c r="AM14" s="406"/>
      <c r="AN14" s="406"/>
      <c r="AO14" s="406"/>
      <c r="AP14" s="406"/>
      <c r="AQ14" s="406"/>
      <c r="AR14" s="406"/>
      <c r="AS14" s="406"/>
      <c r="AT14" s="406"/>
      <c r="AU14" s="406"/>
      <c r="AV14" s="406"/>
      <c r="AW14" s="406"/>
      <c r="AX14" s="406"/>
      <c r="AY14" s="406"/>
      <c r="AZ14" s="406"/>
      <c r="BA14" s="406"/>
      <c r="BB14" s="406"/>
      <c r="BC14" s="406"/>
      <c r="BD14" s="406"/>
      <c r="BE14" s="406"/>
      <c r="BF14" s="406"/>
      <c r="BG14" s="406"/>
      <c r="BH14" s="406"/>
      <c r="BI14" s="406"/>
      <c r="BJ14" s="406"/>
      <c r="BK14" s="406"/>
      <c r="BL14" s="406"/>
      <c r="BM14" s="406"/>
      <c r="BN14" s="406"/>
      <c r="BO14" s="406"/>
      <c r="BP14" s="406"/>
      <c r="BQ14" s="406"/>
      <c r="BR14" s="406"/>
      <c r="BS14" s="406"/>
      <c r="BT14" s="406"/>
      <c r="BU14" s="406"/>
      <c r="BV14" s="406"/>
      <c r="BW14" s="406"/>
      <c r="BX14" s="406"/>
      <c r="BY14" s="406"/>
      <c r="BZ14" s="406"/>
      <c r="CA14" s="406"/>
      <c r="CB14" s="406"/>
      <c r="CC14" s="406"/>
      <c r="CD14" s="406"/>
      <c r="CE14" s="406"/>
      <c r="CF14" s="406"/>
      <c r="CG14" s="406"/>
      <c r="CH14" s="406"/>
      <c r="CI14" s="406"/>
      <c r="CJ14" s="406"/>
      <c r="CK14" s="406"/>
      <c r="CL14" s="406"/>
      <c r="CM14" s="406"/>
      <c r="CN14" s="406"/>
      <c r="CO14" s="406"/>
      <c r="CP14" s="406"/>
      <c r="CQ14" s="406"/>
      <c r="CR14" s="406"/>
      <c r="CS14" s="406"/>
      <c r="CT14" s="406"/>
      <c r="CU14" s="406"/>
      <c r="CV14" s="406"/>
      <c r="CW14" s="406"/>
      <c r="CX14" s="406"/>
      <c r="CY14" s="406"/>
      <c r="CZ14" s="406"/>
      <c r="DA14" s="406"/>
      <c r="DB14" s="406"/>
      <c r="DC14" s="406"/>
      <c r="DD14" s="406"/>
      <c r="DE14" s="406"/>
      <c r="DF14" s="406"/>
      <c r="DG14" s="406"/>
      <c r="DH14" s="406"/>
      <c r="DI14" s="406"/>
      <c r="DJ14" s="406"/>
      <c r="DK14" s="406"/>
      <c r="DL14" s="406"/>
      <c r="DM14" s="406"/>
      <c r="DN14" s="406"/>
      <c r="DO14" s="406"/>
      <c r="DP14" s="406"/>
      <c r="DQ14" s="406"/>
      <c r="DR14" s="406"/>
      <c r="DS14" s="406"/>
      <c r="DT14" s="406"/>
      <c r="DU14" s="406"/>
      <c r="DV14" s="406"/>
      <c r="DW14" s="406"/>
      <c r="DX14" s="406"/>
      <c r="DY14" s="406"/>
      <c r="DZ14" s="406"/>
      <c r="EA14" s="406"/>
      <c r="EB14" s="406"/>
      <c r="EC14" s="406"/>
      <c r="ED14" s="406"/>
      <c r="EE14" s="406"/>
      <c r="EF14" s="406"/>
      <c r="EG14" s="406"/>
      <c r="EH14" s="406"/>
      <c r="EI14" s="406"/>
      <c r="EJ14" s="406"/>
      <c r="EK14" s="406"/>
      <c r="EL14" s="406"/>
      <c r="EM14" s="406"/>
      <c r="EN14" s="406"/>
      <c r="EO14" s="406"/>
      <c r="EP14" s="406"/>
      <c r="EQ14" s="406"/>
      <c r="ER14" s="406"/>
      <c r="ES14" s="406"/>
      <c r="ET14" s="406"/>
      <c r="EU14" s="406"/>
      <c r="EV14" s="406"/>
      <c r="EW14" s="406"/>
      <c r="EX14" s="406"/>
      <c r="EY14" s="406"/>
      <c r="EZ14" s="406"/>
      <c r="FA14" s="406"/>
      <c r="FB14" s="406"/>
      <c r="FC14" s="406"/>
      <c r="FD14" s="406"/>
      <c r="FE14" s="406"/>
      <c r="FF14" s="406"/>
      <c r="FG14" s="406"/>
      <c r="FH14" s="406"/>
      <c r="FI14" s="406"/>
      <c r="FJ14" s="406"/>
      <c r="FK14" s="406"/>
      <c r="FL14" s="406"/>
      <c r="FM14" s="406"/>
      <c r="FN14" s="406"/>
      <c r="FO14" s="406"/>
      <c r="FP14" s="406"/>
      <c r="FQ14" s="406"/>
      <c r="FR14" s="406"/>
      <c r="FS14" s="406"/>
      <c r="FT14" s="406"/>
      <c r="FU14" s="406"/>
      <c r="FV14" s="406"/>
      <c r="FW14" s="406"/>
      <c r="FX14" s="406"/>
      <c r="FY14" s="406"/>
      <c r="FZ14" s="406"/>
      <c r="GA14" s="406"/>
      <c r="GB14" s="406"/>
      <c r="GC14" s="406"/>
      <c r="GD14" s="406"/>
      <c r="GE14" s="406"/>
      <c r="GF14" s="406"/>
      <c r="GG14" s="406"/>
      <c r="GH14" s="406"/>
      <c r="GI14" s="406"/>
      <c r="GJ14" s="406"/>
      <c r="GK14" s="406"/>
      <c r="GL14" s="406"/>
      <c r="GM14" s="406"/>
      <c r="GN14" s="406"/>
      <c r="GO14" s="406"/>
      <c r="GP14" s="406"/>
      <c r="GQ14" s="406"/>
      <c r="GR14" s="406"/>
      <c r="GS14" s="406"/>
      <c r="GT14" s="406"/>
      <c r="GU14" s="406"/>
      <c r="GV14" s="406"/>
      <c r="GW14" s="406"/>
      <c r="GX14" s="406"/>
      <c r="GY14" s="406"/>
      <c r="GZ14" s="406"/>
      <c r="HA14" s="406"/>
      <c r="HB14" s="406"/>
      <c r="HC14" s="406"/>
      <c r="HD14" s="406"/>
      <c r="HE14" s="406"/>
      <c r="HF14" s="406"/>
      <c r="HG14" s="406"/>
      <c r="HH14" s="406"/>
      <c r="HI14" s="406"/>
      <c r="HJ14" s="406"/>
      <c r="HK14" s="406"/>
      <c r="HL14" s="406"/>
      <c r="HM14" s="406"/>
      <c r="HN14" s="406"/>
    </row>
    <row r="15" spans="1:222" s="409" customFormat="1" ht="36.950000000000003" customHeight="1">
      <c r="A15" s="377" t="s">
        <v>10</v>
      </c>
      <c r="B15" s="381" t="s">
        <v>70</v>
      </c>
      <c r="C15" s="408"/>
      <c r="D15" s="104">
        <f>D16+D19+D21</f>
        <v>1561122</v>
      </c>
      <c r="E15" s="104">
        <f t="shared" ref="E15:J15" si="4">E16+E19+E21</f>
        <v>1561122</v>
      </c>
      <c r="F15" s="104">
        <f t="shared" si="4"/>
        <v>133000</v>
      </c>
      <c r="G15" s="104">
        <f t="shared" si="4"/>
        <v>312000</v>
      </c>
      <c r="H15" s="104">
        <f t="shared" si="4"/>
        <v>68524.278000000006</v>
      </c>
      <c r="I15" s="104">
        <f t="shared" si="4"/>
        <v>82914.376380000002</v>
      </c>
      <c r="J15" s="104">
        <f t="shared" si="4"/>
        <v>312000</v>
      </c>
      <c r="K15" s="90"/>
      <c r="L15" s="406"/>
      <c r="M15" s="406"/>
      <c r="N15" s="406"/>
      <c r="O15" s="406"/>
      <c r="P15" s="406"/>
      <c r="Q15" s="406"/>
      <c r="R15" s="90"/>
      <c r="S15" s="90"/>
      <c r="T15" s="406"/>
      <c r="U15" s="406"/>
      <c r="V15" s="406"/>
      <c r="W15" s="406"/>
      <c r="X15" s="406"/>
      <c r="Y15" s="406"/>
      <c r="Z15" s="406"/>
      <c r="AA15" s="406"/>
      <c r="AB15" s="406"/>
      <c r="AC15" s="406"/>
      <c r="AD15" s="406"/>
      <c r="AE15" s="406"/>
      <c r="AF15" s="406"/>
      <c r="AG15" s="406"/>
      <c r="AH15" s="406"/>
      <c r="AI15" s="406"/>
      <c r="AJ15" s="406"/>
      <c r="AK15" s="406"/>
      <c r="AL15" s="406"/>
      <c r="AM15" s="406"/>
      <c r="AN15" s="406"/>
      <c r="AO15" s="406"/>
      <c r="AP15" s="406"/>
      <c r="AQ15" s="406"/>
      <c r="AR15" s="406"/>
      <c r="AS15" s="406"/>
      <c r="AT15" s="406"/>
      <c r="AU15" s="406"/>
      <c r="AV15" s="406"/>
      <c r="AW15" s="406"/>
      <c r="AX15" s="406"/>
      <c r="AY15" s="406"/>
      <c r="AZ15" s="406"/>
      <c r="BA15" s="406"/>
      <c r="BB15" s="406"/>
      <c r="BC15" s="406"/>
      <c r="BD15" s="406"/>
      <c r="BE15" s="406"/>
      <c r="BF15" s="406"/>
      <c r="BG15" s="406"/>
      <c r="BH15" s="406"/>
      <c r="BI15" s="406"/>
      <c r="BJ15" s="406"/>
      <c r="BK15" s="406"/>
      <c r="BL15" s="406"/>
      <c r="BM15" s="406"/>
      <c r="BN15" s="406"/>
      <c r="BO15" s="406"/>
      <c r="BP15" s="406"/>
      <c r="BQ15" s="406"/>
      <c r="BR15" s="406"/>
      <c r="BS15" s="406"/>
      <c r="BT15" s="406"/>
      <c r="BU15" s="406"/>
      <c r="BV15" s="406"/>
      <c r="BW15" s="406"/>
      <c r="BX15" s="406"/>
      <c r="BY15" s="406"/>
      <c r="BZ15" s="406"/>
      <c r="CA15" s="406"/>
      <c r="CB15" s="406"/>
      <c r="CC15" s="406"/>
      <c r="CD15" s="406"/>
      <c r="CE15" s="406"/>
      <c r="CF15" s="406"/>
      <c r="CG15" s="406"/>
      <c r="CH15" s="406"/>
      <c r="CI15" s="406"/>
      <c r="CJ15" s="406"/>
      <c r="CK15" s="406"/>
      <c r="CL15" s="406"/>
      <c r="CM15" s="406"/>
      <c r="CN15" s="406"/>
      <c r="CO15" s="406"/>
      <c r="CP15" s="406"/>
      <c r="CQ15" s="406"/>
      <c r="CR15" s="406"/>
      <c r="CS15" s="406"/>
      <c r="CT15" s="406"/>
      <c r="CU15" s="406"/>
      <c r="CV15" s="406"/>
      <c r="CW15" s="406"/>
      <c r="CX15" s="406"/>
      <c r="CY15" s="406"/>
      <c r="CZ15" s="406"/>
      <c r="DA15" s="406"/>
      <c r="DB15" s="406"/>
      <c r="DC15" s="406"/>
      <c r="DD15" s="406"/>
      <c r="DE15" s="406"/>
      <c r="DF15" s="406"/>
      <c r="DG15" s="406"/>
      <c r="DH15" s="406"/>
      <c r="DI15" s="406"/>
      <c r="DJ15" s="406"/>
      <c r="DK15" s="406"/>
      <c r="DL15" s="406"/>
      <c r="DM15" s="406"/>
      <c r="DN15" s="406"/>
      <c r="DO15" s="406"/>
      <c r="DP15" s="406"/>
      <c r="DQ15" s="406"/>
      <c r="DR15" s="406"/>
      <c r="DS15" s="406"/>
      <c r="DT15" s="406"/>
      <c r="DU15" s="406"/>
      <c r="DV15" s="406"/>
      <c r="DW15" s="406"/>
      <c r="DX15" s="406"/>
      <c r="DY15" s="406"/>
      <c r="DZ15" s="406"/>
      <c r="EA15" s="406"/>
      <c r="EB15" s="406"/>
      <c r="EC15" s="406"/>
      <c r="ED15" s="406"/>
      <c r="EE15" s="406"/>
      <c r="EF15" s="406"/>
      <c r="EG15" s="406"/>
      <c r="EH15" s="406"/>
      <c r="EI15" s="406"/>
      <c r="EJ15" s="406"/>
      <c r="EK15" s="406"/>
      <c r="EL15" s="406"/>
      <c r="EM15" s="406"/>
      <c r="EN15" s="406"/>
      <c r="EO15" s="406"/>
      <c r="EP15" s="406"/>
      <c r="EQ15" s="406"/>
      <c r="ER15" s="406"/>
      <c r="ES15" s="406"/>
      <c r="ET15" s="406"/>
      <c r="EU15" s="406"/>
      <c r="EV15" s="406"/>
      <c r="EW15" s="406"/>
      <c r="EX15" s="406"/>
      <c r="EY15" s="406"/>
      <c r="EZ15" s="406"/>
      <c r="FA15" s="406"/>
      <c r="FB15" s="406"/>
      <c r="FC15" s="406"/>
      <c r="FD15" s="406"/>
      <c r="FE15" s="406"/>
      <c r="FF15" s="406"/>
      <c r="FG15" s="406"/>
      <c r="FH15" s="406"/>
      <c r="FI15" s="406"/>
      <c r="FJ15" s="406"/>
      <c r="FK15" s="406"/>
      <c r="FL15" s="406"/>
      <c r="FM15" s="406"/>
      <c r="FN15" s="406"/>
      <c r="FO15" s="406"/>
      <c r="FP15" s="406"/>
      <c r="FQ15" s="406"/>
      <c r="FR15" s="406"/>
      <c r="FS15" s="406"/>
      <c r="FT15" s="406"/>
      <c r="FU15" s="406"/>
      <c r="FV15" s="406"/>
      <c r="FW15" s="406"/>
      <c r="FX15" s="406"/>
      <c r="FY15" s="406"/>
      <c r="FZ15" s="406"/>
      <c r="GA15" s="406"/>
      <c r="GB15" s="406"/>
      <c r="GC15" s="406"/>
      <c r="GD15" s="406"/>
      <c r="GE15" s="406"/>
      <c r="GF15" s="406"/>
      <c r="GG15" s="406"/>
      <c r="GH15" s="406"/>
      <c r="GI15" s="406"/>
      <c r="GJ15" s="406"/>
      <c r="GK15" s="406"/>
      <c r="GL15" s="406"/>
      <c r="GM15" s="406"/>
      <c r="GN15" s="406"/>
      <c r="GO15" s="406"/>
      <c r="GP15" s="406"/>
      <c r="GQ15" s="406"/>
      <c r="GR15" s="406"/>
      <c r="GS15" s="406"/>
      <c r="GT15" s="406"/>
      <c r="GU15" s="406"/>
      <c r="GV15" s="406"/>
      <c r="GW15" s="406"/>
      <c r="GX15" s="406"/>
      <c r="GY15" s="406"/>
      <c r="GZ15" s="406"/>
      <c r="HA15" s="406"/>
      <c r="HB15" s="406"/>
      <c r="HC15" s="406"/>
      <c r="HD15" s="406"/>
      <c r="HE15" s="406"/>
      <c r="HF15" s="406"/>
      <c r="HG15" s="406"/>
      <c r="HH15" s="406"/>
      <c r="HI15" s="406"/>
      <c r="HJ15" s="406"/>
      <c r="HK15" s="406"/>
      <c r="HL15" s="406"/>
      <c r="HM15" s="406"/>
      <c r="HN15" s="406"/>
    </row>
    <row r="16" spans="1:222" s="409" customFormat="1" ht="30.75" customHeight="1">
      <c r="A16" s="377" t="s">
        <v>1275</v>
      </c>
      <c r="B16" s="118" t="s">
        <v>117</v>
      </c>
      <c r="C16" s="408"/>
      <c r="D16" s="104">
        <f>D17+D18</f>
        <v>367834</v>
      </c>
      <c r="E16" s="104">
        <f t="shared" ref="E16:J16" si="5">E17+E18</f>
        <v>367834</v>
      </c>
      <c r="F16" s="104">
        <f t="shared" si="5"/>
        <v>88000</v>
      </c>
      <c r="G16" s="104">
        <f t="shared" si="5"/>
        <v>102000</v>
      </c>
      <c r="H16" s="104">
        <f t="shared" si="5"/>
        <v>61636.195</v>
      </c>
      <c r="I16" s="104">
        <f t="shared" si="5"/>
        <v>74579.79595</v>
      </c>
      <c r="J16" s="104">
        <f t="shared" si="5"/>
        <v>102000</v>
      </c>
      <c r="K16" s="90"/>
      <c r="L16" s="406"/>
      <c r="M16" s="406"/>
      <c r="N16" s="406"/>
      <c r="O16" s="406"/>
      <c r="P16" s="406"/>
      <c r="Q16" s="406"/>
      <c r="R16" s="90"/>
      <c r="S16" s="90"/>
      <c r="T16" s="406"/>
      <c r="U16" s="406"/>
      <c r="V16" s="406"/>
      <c r="W16" s="406"/>
      <c r="X16" s="406"/>
      <c r="Y16" s="406"/>
      <c r="Z16" s="406"/>
      <c r="AA16" s="406"/>
      <c r="AB16" s="406"/>
      <c r="AC16" s="406"/>
      <c r="AD16" s="406"/>
      <c r="AE16" s="406"/>
      <c r="AF16" s="406"/>
      <c r="AG16" s="406"/>
      <c r="AH16" s="406"/>
      <c r="AI16" s="406"/>
      <c r="AJ16" s="406"/>
      <c r="AK16" s="406"/>
      <c r="AL16" s="406"/>
      <c r="AM16" s="406"/>
      <c r="AN16" s="406"/>
      <c r="AO16" s="406"/>
      <c r="AP16" s="406"/>
      <c r="AQ16" s="406"/>
      <c r="AR16" s="406"/>
      <c r="AS16" s="406"/>
      <c r="AT16" s="406"/>
      <c r="AU16" s="406"/>
      <c r="AV16" s="406"/>
      <c r="AW16" s="406"/>
      <c r="AX16" s="406"/>
      <c r="AY16" s="406"/>
      <c r="AZ16" s="406"/>
      <c r="BA16" s="406"/>
      <c r="BB16" s="406"/>
      <c r="BC16" s="406"/>
      <c r="BD16" s="406"/>
      <c r="BE16" s="406"/>
      <c r="BF16" s="406"/>
      <c r="BG16" s="406"/>
      <c r="BH16" s="406"/>
      <c r="BI16" s="406"/>
      <c r="BJ16" s="406"/>
      <c r="BK16" s="406"/>
      <c r="BL16" s="406"/>
      <c r="BM16" s="406"/>
      <c r="BN16" s="406"/>
      <c r="BO16" s="406"/>
      <c r="BP16" s="406"/>
      <c r="BQ16" s="406"/>
      <c r="BR16" s="406"/>
      <c r="BS16" s="406"/>
      <c r="BT16" s="406"/>
      <c r="BU16" s="406"/>
      <c r="BV16" s="406"/>
      <c r="BW16" s="406"/>
      <c r="BX16" s="406"/>
      <c r="BY16" s="406"/>
      <c r="BZ16" s="406"/>
      <c r="CA16" s="406"/>
      <c r="CB16" s="406"/>
      <c r="CC16" s="406"/>
      <c r="CD16" s="406"/>
      <c r="CE16" s="406"/>
      <c r="CF16" s="406"/>
      <c r="CG16" s="406"/>
      <c r="CH16" s="406"/>
      <c r="CI16" s="406"/>
      <c r="CJ16" s="406"/>
      <c r="CK16" s="406"/>
      <c r="CL16" s="406"/>
      <c r="CM16" s="406"/>
      <c r="CN16" s="406"/>
      <c r="CO16" s="406"/>
      <c r="CP16" s="406"/>
      <c r="CQ16" s="406"/>
      <c r="CR16" s="406"/>
      <c r="CS16" s="406"/>
      <c r="CT16" s="406"/>
      <c r="CU16" s="406"/>
      <c r="CV16" s="406"/>
      <c r="CW16" s="406"/>
      <c r="CX16" s="406"/>
      <c r="CY16" s="406"/>
      <c r="CZ16" s="406"/>
      <c r="DA16" s="406"/>
      <c r="DB16" s="406"/>
      <c r="DC16" s="406"/>
      <c r="DD16" s="406"/>
      <c r="DE16" s="406"/>
      <c r="DF16" s="406"/>
      <c r="DG16" s="406"/>
      <c r="DH16" s="406"/>
      <c r="DI16" s="406"/>
      <c r="DJ16" s="406"/>
      <c r="DK16" s="406"/>
      <c r="DL16" s="406"/>
      <c r="DM16" s="406"/>
      <c r="DN16" s="406"/>
      <c r="DO16" s="406"/>
      <c r="DP16" s="406"/>
      <c r="DQ16" s="406"/>
      <c r="DR16" s="406"/>
      <c r="DS16" s="406"/>
      <c r="DT16" s="406"/>
      <c r="DU16" s="406"/>
      <c r="DV16" s="406"/>
      <c r="DW16" s="406"/>
      <c r="DX16" s="406"/>
      <c r="DY16" s="406"/>
      <c r="DZ16" s="406"/>
      <c r="EA16" s="406"/>
      <c r="EB16" s="406"/>
      <c r="EC16" s="406"/>
      <c r="ED16" s="406"/>
      <c r="EE16" s="406"/>
      <c r="EF16" s="406"/>
      <c r="EG16" s="406"/>
      <c r="EH16" s="406"/>
      <c r="EI16" s="406"/>
      <c r="EJ16" s="406"/>
      <c r="EK16" s="406"/>
      <c r="EL16" s="406"/>
      <c r="EM16" s="406"/>
      <c r="EN16" s="406"/>
      <c r="EO16" s="406"/>
      <c r="EP16" s="406"/>
      <c r="EQ16" s="406"/>
      <c r="ER16" s="406"/>
      <c r="ES16" s="406"/>
      <c r="ET16" s="406"/>
      <c r="EU16" s="406"/>
      <c r="EV16" s="406"/>
      <c r="EW16" s="406"/>
      <c r="EX16" s="406"/>
      <c r="EY16" s="406"/>
      <c r="EZ16" s="406"/>
      <c r="FA16" s="406"/>
      <c r="FB16" s="406"/>
      <c r="FC16" s="406"/>
      <c r="FD16" s="406"/>
      <c r="FE16" s="406"/>
      <c r="FF16" s="406"/>
      <c r="FG16" s="406"/>
      <c r="FH16" s="406"/>
      <c r="FI16" s="406"/>
      <c r="FJ16" s="406"/>
      <c r="FK16" s="406"/>
      <c r="FL16" s="406"/>
      <c r="FM16" s="406"/>
      <c r="FN16" s="406"/>
      <c r="FO16" s="406"/>
      <c r="FP16" s="406"/>
      <c r="FQ16" s="406"/>
      <c r="FR16" s="406"/>
      <c r="FS16" s="406"/>
      <c r="FT16" s="406"/>
      <c r="FU16" s="406"/>
      <c r="FV16" s="406"/>
      <c r="FW16" s="406"/>
      <c r="FX16" s="406"/>
      <c r="FY16" s="406"/>
      <c r="FZ16" s="406"/>
      <c r="GA16" s="406"/>
      <c r="GB16" s="406"/>
      <c r="GC16" s="406"/>
      <c r="GD16" s="406"/>
      <c r="GE16" s="406"/>
      <c r="GF16" s="406"/>
      <c r="GG16" s="406"/>
      <c r="GH16" s="406"/>
      <c r="GI16" s="406"/>
      <c r="GJ16" s="406"/>
      <c r="GK16" s="406"/>
      <c r="GL16" s="406"/>
      <c r="GM16" s="406"/>
      <c r="GN16" s="406"/>
      <c r="GO16" s="406"/>
      <c r="GP16" s="406"/>
      <c r="GQ16" s="406"/>
      <c r="GR16" s="406"/>
      <c r="GS16" s="406"/>
      <c r="GT16" s="406"/>
      <c r="GU16" s="406"/>
      <c r="GV16" s="406"/>
      <c r="GW16" s="406"/>
      <c r="GX16" s="406"/>
      <c r="GY16" s="406"/>
      <c r="GZ16" s="406"/>
      <c r="HA16" s="406"/>
      <c r="HB16" s="406"/>
      <c r="HC16" s="406"/>
      <c r="HD16" s="406"/>
      <c r="HE16" s="406"/>
      <c r="HF16" s="406"/>
      <c r="HG16" s="406"/>
      <c r="HH16" s="406"/>
      <c r="HI16" s="406"/>
      <c r="HJ16" s="406"/>
      <c r="HK16" s="406"/>
      <c r="HL16" s="406"/>
      <c r="HM16" s="406"/>
      <c r="HN16" s="406"/>
    </row>
    <row r="17" spans="1:222" s="409" customFormat="1" ht="99" customHeight="1">
      <c r="A17" s="378" t="s">
        <v>118</v>
      </c>
      <c r="B17" s="382" t="s">
        <v>380</v>
      </c>
      <c r="C17" s="385" t="s">
        <v>816</v>
      </c>
      <c r="D17" s="139">
        <v>215740</v>
      </c>
      <c r="E17" s="139">
        <v>215740</v>
      </c>
      <c r="F17" s="411">
        <v>62000</v>
      </c>
      <c r="G17" s="139">
        <v>38000</v>
      </c>
      <c r="H17" s="106">
        <f>'1-NSTT'!AB131</f>
        <v>10572.111999999999</v>
      </c>
      <c r="I17" s="114">
        <f t="shared" ref="I17:I18" si="6">H17*1.21</f>
        <v>12792.255519999999</v>
      </c>
      <c r="J17" s="114">
        <f t="shared" ref="J17:J18" si="7">G17</f>
        <v>38000</v>
      </c>
      <c r="K17" s="90"/>
      <c r="L17" s="406"/>
      <c r="M17" s="406"/>
      <c r="N17" s="406"/>
      <c r="O17" s="406"/>
      <c r="P17" s="406"/>
      <c r="Q17" s="406"/>
      <c r="R17" s="90"/>
      <c r="S17" s="90"/>
      <c r="T17" s="406"/>
      <c r="U17" s="406"/>
      <c r="V17" s="406"/>
      <c r="W17" s="406"/>
      <c r="X17" s="406"/>
      <c r="Y17" s="406"/>
      <c r="Z17" s="406"/>
      <c r="AA17" s="406"/>
      <c r="AB17" s="406"/>
      <c r="AC17" s="406"/>
      <c r="AD17" s="406"/>
      <c r="AE17" s="406"/>
      <c r="AF17" s="406"/>
      <c r="AG17" s="406"/>
      <c r="AH17" s="406"/>
      <c r="AI17" s="406"/>
      <c r="AJ17" s="406"/>
      <c r="AK17" s="406"/>
      <c r="AL17" s="406"/>
      <c r="AM17" s="406"/>
      <c r="AN17" s="406"/>
      <c r="AO17" s="406"/>
      <c r="AP17" s="406"/>
      <c r="AQ17" s="406"/>
      <c r="AR17" s="406"/>
      <c r="AS17" s="406"/>
      <c r="AT17" s="406"/>
      <c r="AU17" s="406"/>
      <c r="AV17" s="406"/>
      <c r="AW17" s="406"/>
      <c r="AX17" s="406"/>
      <c r="AY17" s="406"/>
      <c r="AZ17" s="406"/>
      <c r="BA17" s="406"/>
      <c r="BB17" s="406"/>
      <c r="BC17" s="406"/>
      <c r="BD17" s="406"/>
      <c r="BE17" s="406"/>
      <c r="BF17" s="406"/>
      <c r="BG17" s="406"/>
      <c r="BH17" s="406"/>
      <c r="BI17" s="406"/>
      <c r="BJ17" s="406"/>
      <c r="BK17" s="406"/>
      <c r="BL17" s="406"/>
      <c r="BM17" s="406"/>
      <c r="BN17" s="406"/>
      <c r="BO17" s="406"/>
      <c r="BP17" s="406"/>
      <c r="BQ17" s="406"/>
      <c r="BR17" s="406"/>
      <c r="BS17" s="406"/>
      <c r="BT17" s="406"/>
      <c r="BU17" s="406"/>
      <c r="BV17" s="406"/>
      <c r="BW17" s="406"/>
      <c r="BX17" s="406"/>
      <c r="BY17" s="406"/>
      <c r="BZ17" s="406"/>
      <c r="CA17" s="406"/>
      <c r="CB17" s="406"/>
      <c r="CC17" s="406"/>
      <c r="CD17" s="406"/>
      <c r="CE17" s="406"/>
      <c r="CF17" s="406"/>
      <c r="CG17" s="406"/>
      <c r="CH17" s="406"/>
      <c r="CI17" s="406"/>
      <c r="CJ17" s="406"/>
      <c r="CK17" s="406"/>
      <c r="CL17" s="406"/>
      <c r="CM17" s="406"/>
      <c r="CN17" s="406"/>
      <c r="CO17" s="406"/>
      <c r="CP17" s="406"/>
      <c r="CQ17" s="406"/>
      <c r="CR17" s="406"/>
      <c r="CS17" s="406"/>
      <c r="CT17" s="406"/>
      <c r="CU17" s="406"/>
      <c r="CV17" s="406"/>
      <c r="CW17" s="406"/>
      <c r="CX17" s="406"/>
      <c r="CY17" s="406"/>
      <c r="CZ17" s="406"/>
      <c r="DA17" s="406"/>
      <c r="DB17" s="406"/>
      <c r="DC17" s="406"/>
      <c r="DD17" s="406"/>
      <c r="DE17" s="406"/>
      <c r="DF17" s="406"/>
      <c r="DG17" s="406"/>
      <c r="DH17" s="406"/>
      <c r="DI17" s="406"/>
      <c r="DJ17" s="406"/>
      <c r="DK17" s="406"/>
      <c r="DL17" s="406"/>
      <c r="DM17" s="406"/>
      <c r="DN17" s="406"/>
      <c r="DO17" s="406"/>
      <c r="DP17" s="406"/>
      <c r="DQ17" s="406"/>
      <c r="DR17" s="406"/>
      <c r="DS17" s="406"/>
      <c r="DT17" s="406"/>
      <c r="DU17" s="406"/>
      <c r="DV17" s="406"/>
      <c r="DW17" s="406"/>
      <c r="DX17" s="406"/>
      <c r="DY17" s="406"/>
      <c r="DZ17" s="406"/>
      <c r="EA17" s="406"/>
      <c r="EB17" s="406"/>
      <c r="EC17" s="406"/>
      <c r="ED17" s="406"/>
      <c r="EE17" s="406"/>
      <c r="EF17" s="406"/>
      <c r="EG17" s="406"/>
      <c r="EH17" s="406"/>
      <c r="EI17" s="406"/>
      <c r="EJ17" s="406"/>
      <c r="EK17" s="406"/>
      <c r="EL17" s="406"/>
      <c r="EM17" s="406"/>
      <c r="EN17" s="406"/>
      <c r="EO17" s="406"/>
      <c r="EP17" s="406"/>
      <c r="EQ17" s="406"/>
      <c r="ER17" s="406"/>
      <c r="ES17" s="406"/>
      <c r="ET17" s="406"/>
      <c r="EU17" s="406"/>
      <c r="EV17" s="406"/>
      <c r="EW17" s="406"/>
      <c r="EX17" s="406"/>
      <c r="EY17" s="406"/>
      <c r="EZ17" s="406"/>
      <c r="FA17" s="406"/>
      <c r="FB17" s="406"/>
      <c r="FC17" s="406"/>
      <c r="FD17" s="406"/>
      <c r="FE17" s="406"/>
      <c r="FF17" s="406"/>
      <c r="FG17" s="406"/>
      <c r="FH17" s="406"/>
      <c r="FI17" s="406"/>
      <c r="FJ17" s="406"/>
      <c r="FK17" s="406"/>
      <c r="FL17" s="406"/>
      <c r="FM17" s="406"/>
      <c r="FN17" s="406"/>
      <c r="FO17" s="406"/>
      <c r="FP17" s="406"/>
      <c r="FQ17" s="406"/>
      <c r="FR17" s="406"/>
      <c r="FS17" s="406"/>
      <c r="FT17" s="406"/>
      <c r="FU17" s="406"/>
      <c r="FV17" s="406"/>
      <c r="FW17" s="406"/>
      <c r="FX17" s="406"/>
      <c r="FY17" s="406"/>
      <c r="FZ17" s="406"/>
      <c r="GA17" s="406"/>
      <c r="GB17" s="406"/>
      <c r="GC17" s="406"/>
      <c r="GD17" s="406"/>
      <c r="GE17" s="406"/>
      <c r="GF17" s="406"/>
      <c r="GG17" s="406"/>
      <c r="GH17" s="406"/>
      <c r="GI17" s="406"/>
      <c r="GJ17" s="406"/>
      <c r="GK17" s="406"/>
      <c r="GL17" s="406"/>
      <c r="GM17" s="406"/>
      <c r="GN17" s="406"/>
      <c r="GO17" s="406"/>
      <c r="GP17" s="406"/>
      <c r="GQ17" s="406"/>
      <c r="GR17" s="406"/>
      <c r="GS17" s="406"/>
      <c r="GT17" s="406"/>
      <c r="GU17" s="406"/>
      <c r="GV17" s="406"/>
      <c r="GW17" s="406"/>
      <c r="GX17" s="406"/>
      <c r="GY17" s="406"/>
      <c r="GZ17" s="406"/>
      <c r="HA17" s="406"/>
      <c r="HB17" s="406"/>
      <c r="HC17" s="406"/>
      <c r="HD17" s="406"/>
      <c r="HE17" s="406"/>
      <c r="HF17" s="406"/>
      <c r="HG17" s="406"/>
      <c r="HH17" s="406"/>
      <c r="HI17" s="406"/>
      <c r="HJ17" s="406"/>
      <c r="HK17" s="406"/>
      <c r="HL17" s="406"/>
      <c r="HM17" s="406"/>
      <c r="HN17" s="406"/>
    </row>
    <row r="18" spans="1:222" s="409" customFormat="1" ht="87.95" customHeight="1">
      <c r="A18" s="378" t="s">
        <v>238</v>
      </c>
      <c r="B18" s="379" t="s">
        <v>392</v>
      </c>
      <c r="C18" s="121" t="s">
        <v>396</v>
      </c>
      <c r="D18" s="130">
        <v>152094</v>
      </c>
      <c r="E18" s="130">
        <v>152094</v>
      </c>
      <c r="F18" s="411">
        <v>26000</v>
      </c>
      <c r="G18" s="130">
        <v>64000</v>
      </c>
      <c r="H18" s="106">
        <f>'2-XSKT'!AA324</f>
        <v>51064.082999999999</v>
      </c>
      <c r="I18" s="114">
        <f t="shared" si="6"/>
        <v>61787.540429999994</v>
      </c>
      <c r="J18" s="114">
        <f t="shared" si="7"/>
        <v>64000</v>
      </c>
      <c r="K18" s="90"/>
      <c r="L18" s="406"/>
      <c r="M18" s="406"/>
      <c r="N18" s="406"/>
      <c r="O18" s="406"/>
      <c r="P18" s="406"/>
      <c r="Q18" s="406"/>
      <c r="R18" s="90"/>
      <c r="S18" s="90"/>
      <c r="T18" s="406"/>
      <c r="U18" s="406"/>
      <c r="V18" s="406"/>
      <c r="W18" s="406"/>
      <c r="X18" s="406"/>
      <c r="Y18" s="406"/>
      <c r="Z18" s="406"/>
      <c r="AA18" s="406"/>
      <c r="AB18" s="406"/>
      <c r="AC18" s="406"/>
      <c r="AD18" s="406"/>
      <c r="AE18" s="406"/>
      <c r="AF18" s="406"/>
      <c r="AG18" s="406"/>
      <c r="AH18" s="406"/>
      <c r="AI18" s="406"/>
      <c r="AJ18" s="406"/>
      <c r="AK18" s="406"/>
      <c r="AL18" s="406"/>
      <c r="AM18" s="406"/>
      <c r="AN18" s="406"/>
      <c r="AO18" s="406"/>
      <c r="AP18" s="406"/>
      <c r="AQ18" s="406"/>
      <c r="AR18" s="406"/>
      <c r="AS18" s="406"/>
      <c r="AT18" s="406"/>
      <c r="AU18" s="406"/>
      <c r="AV18" s="406"/>
      <c r="AW18" s="406"/>
      <c r="AX18" s="406"/>
      <c r="AY18" s="406"/>
      <c r="AZ18" s="406"/>
      <c r="BA18" s="406"/>
      <c r="BB18" s="406"/>
      <c r="BC18" s="406"/>
      <c r="BD18" s="406"/>
      <c r="BE18" s="406"/>
      <c r="BF18" s="406"/>
      <c r="BG18" s="406"/>
      <c r="BH18" s="406"/>
      <c r="BI18" s="406"/>
      <c r="BJ18" s="406"/>
      <c r="BK18" s="406"/>
      <c r="BL18" s="406"/>
      <c r="BM18" s="406"/>
      <c r="BN18" s="406"/>
      <c r="BO18" s="406"/>
      <c r="BP18" s="406"/>
      <c r="BQ18" s="406"/>
      <c r="BR18" s="406"/>
      <c r="BS18" s="406"/>
      <c r="BT18" s="406"/>
      <c r="BU18" s="406"/>
      <c r="BV18" s="406"/>
      <c r="BW18" s="406"/>
      <c r="BX18" s="406"/>
      <c r="BY18" s="406"/>
      <c r="BZ18" s="406"/>
      <c r="CA18" s="406"/>
      <c r="CB18" s="406"/>
      <c r="CC18" s="406"/>
      <c r="CD18" s="406"/>
      <c r="CE18" s="406"/>
      <c r="CF18" s="406"/>
      <c r="CG18" s="406"/>
      <c r="CH18" s="406"/>
      <c r="CI18" s="406"/>
      <c r="CJ18" s="406"/>
      <c r="CK18" s="406"/>
      <c r="CL18" s="406"/>
      <c r="CM18" s="406"/>
      <c r="CN18" s="406"/>
      <c r="CO18" s="406"/>
      <c r="CP18" s="406"/>
      <c r="CQ18" s="406"/>
      <c r="CR18" s="406"/>
      <c r="CS18" s="406"/>
      <c r="CT18" s="406"/>
      <c r="CU18" s="406"/>
      <c r="CV18" s="406"/>
      <c r="CW18" s="406"/>
      <c r="CX18" s="406"/>
      <c r="CY18" s="406"/>
      <c r="CZ18" s="406"/>
      <c r="DA18" s="406"/>
      <c r="DB18" s="406"/>
      <c r="DC18" s="406"/>
      <c r="DD18" s="406"/>
      <c r="DE18" s="406"/>
      <c r="DF18" s="406"/>
      <c r="DG18" s="406"/>
      <c r="DH18" s="406"/>
      <c r="DI18" s="406"/>
      <c r="DJ18" s="406"/>
      <c r="DK18" s="406"/>
      <c r="DL18" s="406"/>
      <c r="DM18" s="406"/>
      <c r="DN18" s="406"/>
      <c r="DO18" s="406"/>
      <c r="DP18" s="406"/>
      <c r="DQ18" s="406"/>
      <c r="DR18" s="406"/>
      <c r="DS18" s="406"/>
      <c r="DT18" s="406"/>
      <c r="DU18" s="406"/>
      <c r="DV18" s="406"/>
      <c r="DW18" s="406"/>
      <c r="DX18" s="406"/>
      <c r="DY18" s="406"/>
      <c r="DZ18" s="406"/>
      <c r="EA18" s="406"/>
      <c r="EB18" s="406"/>
      <c r="EC18" s="406"/>
      <c r="ED18" s="406"/>
      <c r="EE18" s="406"/>
      <c r="EF18" s="406"/>
      <c r="EG18" s="406"/>
      <c r="EH18" s="406"/>
      <c r="EI18" s="406"/>
      <c r="EJ18" s="406"/>
      <c r="EK18" s="406"/>
      <c r="EL18" s="406"/>
      <c r="EM18" s="406"/>
      <c r="EN18" s="406"/>
      <c r="EO18" s="406"/>
      <c r="EP18" s="406"/>
      <c r="EQ18" s="406"/>
      <c r="ER18" s="406"/>
      <c r="ES18" s="406"/>
      <c r="ET18" s="406"/>
      <c r="EU18" s="406"/>
      <c r="EV18" s="406"/>
      <c r="EW18" s="406"/>
      <c r="EX18" s="406"/>
      <c r="EY18" s="406"/>
      <c r="EZ18" s="406"/>
      <c r="FA18" s="406"/>
      <c r="FB18" s="406"/>
      <c r="FC18" s="406"/>
      <c r="FD18" s="406"/>
      <c r="FE18" s="406"/>
      <c r="FF18" s="406"/>
      <c r="FG18" s="406"/>
      <c r="FH18" s="406"/>
      <c r="FI18" s="406"/>
      <c r="FJ18" s="406"/>
      <c r="FK18" s="406"/>
      <c r="FL18" s="406"/>
      <c r="FM18" s="406"/>
      <c r="FN18" s="406"/>
      <c r="FO18" s="406"/>
      <c r="FP18" s="406"/>
      <c r="FQ18" s="406"/>
      <c r="FR18" s="406"/>
      <c r="FS18" s="406"/>
      <c r="FT18" s="406"/>
      <c r="FU18" s="406"/>
      <c r="FV18" s="406"/>
      <c r="FW18" s="406"/>
      <c r="FX18" s="406"/>
      <c r="FY18" s="406"/>
      <c r="FZ18" s="406"/>
      <c r="GA18" s="406"/>
      <c r="GB18" s="406"/>
      <c r="GC18" s="406"/>
      <c r="GD18" s="406"/>
      <c r="GE18" s="406"/>
      <c r="GF18" s="406"/>
      <c r="GG18" s="406"/>
      <c r="GH18" s="406"/>
      <c r="GI18" s="406"/>
      <c r="GJ18" s="406"/>
      <c r="GK18" s="406"/>
      <c r="GL18" s="406"/>
      <c r="GM18" s="406"/>
      <c r="GN18" s="406"/>
      <c r="GO18" s="406"/>
      <c r="GP18" s="406"/>
      <c r="GQ18" s="406"/>
      <c r="GR18" s="406"/>
      <c r="GS18" s="406"/>
      <c r="GT18" s="406"/>
      <c r="GU18" s="406"/>
      <c r="GV18" s="406"/>
      <c r="GW18" s="406"/>
      <c r="GX18" s="406"/>
      <c r="GY18" s="406"/>
      <c r="GZ18" s="406"/>
      <c r="HA18" s="406"/>
      <c r="HB18" s="406"/>
      <c r="HC18" s="406"/>
      <c r="HD18" s="406"/>
      <c r="HE18" s="406"/>
      <c r="HF18" s="406"/>
      <c r="HG18" s="406"/>
      <c r="HH18" s="406"/>
      <c r="HI18" s="406"/>
      <c r="HJ18" s="406"/>
      <c r="HK18" s="406"/>
      <c r="HL18" s="406"/>
      <c r="HM18" s="406"/>
      <c r="HN18" s="406"/>
    </row>
    <row r="19" spans="1:222" s="409" customFormat="1" ht="30.75" customHeight="1">
      <c r="A19" s="377" t="s">
        <v>1279</v>
      </c>
      <c r="B19" s="118" t="s">
        <v>116</v>
      </c>
      <c r="C19" s="121"/>
      <c r="D19" s="104">
        <f>D20</f>
        <v>314525</v>
      </c>
      <c r="E19" s="104">
        <f t="shared" ref="E19:J19" si="8">E20</f>
        <v>314525</v>
      </c>
      <c r="F19" s="104">
        <f t="shared" si="8"/>
        <v>45000</v>
      </c>
      <c r="G19" s="104">
        <f t="shared" si="8"/>
        <v>70000</v>
      </c>
      <c r="H19" s="104">
        <f t="shared" si="8"/>
        <v>45</v>
      </c>
      <c r="I19" s="104">
        <f t="shared" si="8"/>
        <v>54.449999999999996</v>
      </c>
      <c r="J19" s="104">
        <f t="shared" si="8"/>
        <v>70000</v>
      </c>
      <c r="K19" s="90"/>
      <c r="L19" s="406"/>
      <c r="M19" s="406"/>
      <c r="N19" s="406"/>
      <c r="O19" s="406"/>
      <c r="P19" s="406"/>
      <c r="Q19" s="406"/>
      <c r="R19" s="90"/>
      <c r="S19" s="90"/>
      <c r="T19" s="406"/>
      <c r="U19" s="406"/>
      <c r="V19" s="406"/>
      <c r="W19" s="406"/>
      <c r="X19" s="406"/>
      <c r="Y19" s="406"/>
      <c r="Z19" s="406"/>
      <c r="AA19" s="406"/>
      <c r="AB19" s="406"/>
      <c r="AC19" s="406"/>
      <c r="AD19" s="406"/>
      <c r="AE19" s="406"/>
      <c r="AF19" s="406"/>
      <c r="AG19" s="406"/>
      <c r="AH19" s="406"/>
      <c r="AI19" s="406"/>
      <c r="AJ19" s="406"/>
      <c r="AK19" s="406"/>
      <c r="AL19" s="406"/>
      <c r="AM19" s="406"/>
      <c r="AN19" s="406"/>
      <c r="AO19" s="406"/>
      <c r="AP19" s="406"/>
      <c r="AQ19" s="406"/>
      <c r="AR19" s="406"/>
      <c r="AS19" s="406"/>
      <c r="AT19" s="406"/>
      <c r="AU19" s="406"/>
      <c r="AV19" s="406"/>
      <c r="AW19" s="406"/>
      <c r="AX19" s="406"/>
      <c r="AY19" s="406"/>
      <c r="AZ19" s="406"/>
      <c r="BA19" s="406"/>
      <c r="BB19" s="406"/>
      <c r="BC19" s="406"/>
      <c r="BD19" s="406"/>
      <c r="BE19" s="406"/>
      <c r="BF19" s="406"/>
      <c r="BG19" s="406"/>
      <c r="BH19" s="406"/>
      <c r="BI19" s="406"/>
      <c r="BJ19" s="406"/>
      <c r="BK19" s="406"/>
      <c r="BL19" s="406"/>
      <c r="BM19" s="406"/>
      <c r="BN19" s="406"/>
      <c r="BO19" s="406"/>
      <c r="BP19" s="406"/>
      <c r="BQ19" s="406"/>
      <c r="BR19" s="406"/>
      <c r="BS19" s="406"/>
      <c r="BT19" s="406"/>
      <c r="BU19" s="406"/>
      <c r="BV19" s="406"/>
      <c r="BW19" s="406"/>
      <c r="BX19" s="406"/>
      <c r="BY19" s="406"/>
      <c r="BZ19" s="406"/>
      <c r="CA19" s="406"/>
      <c r="CB19" s="406"/>
      <c r="CC19" s="406"/>
      <c r="CD19" s="406"/>
      <c r="CE19" s="406"/>
      <c r="CF19" s="406"/>
      <c r="CG19" s="406"/>
      <c r="CH19" s="406"/>
      <c r="CI19" s="406"/>
      <c r="CJ19" s="406"/>
      <c r="CK19" s="406"/>
      <c r="CL19" s="406"/>
      <c r="CM19" s="406"/>
      <c r="CN19" s="406"/>
      <c r="CO19" s="406"/>
      <c r="CP19" s="406"/>
      <c r="CQ19" s="406"/>
      <c r="CR19" s="406"/>
      <c r="CS19" s="406"/>
      <c r="CT19" s="406"/>
      <c r="CU19" s="406"/>
      <c r="CV19" s="406"/>
      <c r="CW19" s="406"/>
      <c r="CX19" s="406"/>
      <c r="CY19" s="406"/>
      <c r="CZ19" s="406"/>
      <c r="DA19" s="406"/>
      <c r="DB19" s="406"/>
      <c r="DC19" s="406"/>
      <c r="DD19" s="406"/>
      <c r="DE19" s="406"/>
      <c r="DF19" s="406"/>
      <c r="DG19" s="406"/>
      <c r="DH19" s="406"/>
      <c r="DI19" s="406"/>
      <c r="DJ19" s="406"/>
      <c r="DK19" s="406"/>
      <c r="DL19" s="406"/>
      <c r="DM19" s="406"/>
      <c r="DN19" s="406"/>
      <c r="DO19" s="406"/>
      <c r="DP19" s="406"/>
      <c r="DQ19" s="406"/>
      <c r="DR19" s="406"/>
      <c r="DS19" s="406"/>
      <c r="DT19" s="406"/>
      <c r="DU19" s="406"/>
      <c r="DV19" s="406"/>
      <c r="DW19" s="406"/>
      <c r="DX19" s="406"/>
      <c r="DY19" s="406"/>
      <c r="DZ19" s="406"/>
      <c r="EA19" s="406"/>
      <c r="EB19" s="406"/>
      <c r="EC19" s="406"/>
      <c r="ED19" s="406"/>
      <c r="EE19" s="406"/>
      <c r="EF19" s="406"/>
      <c r="EG19" s="406"/>
      <c r="EH19" s="406"/>
      <c r="EI19" s="406"/>
      <c r="EJ19" s="406"/>
      <c r="EK19" s="406"/>
      <c r="EL19" s="406"/>
      <c r="EM19" s="406"/>
      <c r="EN19" s="406"/>
      <c r="EO19" s="406"/>
      <c r="EP19" s="406"/>
      <c r="EQ19" s="406"/>
      <c r="ER19" s="406"/>
      <c r="ES19" s="406"/>
      <c r="ET19" s="406"/>
      <c r="EU19" s="406"/>
      <c r="EV19" s="406"/>
      <c r="EW19" s="406"/>
      <c r="EX19" s="406"/>
      <c r="EY19" s="406"/>
      <c r="EZ19" s="406"/>
      <c r="FA19" s="406"/>
      <c r="FB19" s="406"/>
      <c r="FC19" s="406"/>
      <c r="FD19" s="406"/>
      <c r="FE19" s="406"/>
      <c r="FF19" s="406"/>
      <c r="FG19" s="406"/>
      <c r="FH19" s="406"/>
      <c r="FI19" s="406"/>
      <c r="FJ19" s="406"/>
      <c r="FK19" s="406"/>
      <c r="FL19" s="406"/>
      <c r="FM19" s="406"/>
      <c r="FN19" s="406"/>
      <c r="FO19" s="406"/>
      <c r="FP19" s="406"/>
      <c r="FQ19" s="406"/>
      <c r="FR19" s="406"/>
      <c r="FS19" s="406"/>
      <c r="FT19" s="406"/>
      <c r="FU19" s="406"/>
      <c r="FV19" s="406"/>
      <c r="FW19" s="406"/>
      <c r="FX19" s="406"/>
      <c r="FY19" s="406"/>
      <c r="FZ19" s="406"/>
      <c r="GA19" s="406"/>
      <c r="GB19" s="406"/>
      <c r="GC19" s="406"/>
      <c r="GD19" s="406"/>
      <c r="GE19" s="406"/>
      <c r="GF19" s="406"/>
      <c r="GG19" s="406"/>
      <c r="GH19" s="406"/>
      <c r="GI19" s="406"/>
      <c r="GJ19" s="406"/>
      <c r="GK19" s="406"/>
      <c r="GL19" s="406"/>
      <c r="GM19" s="406"/>
      <c r="GN19" s="406"/>
      <c r="GO19" s="406"/>
      <c r="GP19" s="406"/>
      <c r="GQ19" s="406"/>
      <c r="GR19" s="406"/>
      <c r="GS19" s="406"/>
      <c r="GT19" s="406"/>
      <c r="GU19" s="406"/>
      <c r="GV19" s="406"/>
      <c r="GW19" s="406"/>
      <c r="GX19" s="406"/>
      <c r="GY19" s="406"/>
      <c r="GZ19" s="406"/>
      <c r="HA19" s="406"/>
      <c r="HB19" s="406"/>
      <c r="HC19" s="406"/>
      <c r="HD19" s="406"/>
      <c r="HE19" s="406"/>
      <c r="HF19" s="406"/>
      <c r="HG19" s="406"/>
      <c r="HH19" s="406"/>
      <c r="HI19" s="406"/>
      <c r="HJ19" s="406"/>
      <c r="HK19" s="406"/>
      <c r="HL19" s="406"/>
      <c r="HM19" s="406"/>
      <c r="HN19" s="406"/>
    </row>
    <row r="20" spans="1:222" s="409" customFormat="1" ht="62.45" customHeight="1">
      <c r="A20" s="378" t="s">
        <v>118</v>
      </c>
      <c r="B20" s="382" t="s">
        <v>371</v>
      </c>
      <c r="C20" s="383" t="s">
        <v>373</v>
      </c>
      <c r="D20" s="384">
        <v>314525</v>
      </c>
      <c r="E20" s="384">
        <v>314525</v>
      </c>
      <c r="F20" s="410">
        <v>45000</v>
      </c>
      <c r="G20" s="384">
        <v>70000</v>
      </c>
      <c r="H20" s="114">
        <f>'2-XSKT'!AA333</f>
        <v>45</v>
      </c>
      <c r="I20" s="114">
        <f t="shared" ref="I20:I25" si="9">H20*1.21</f>
        <v>54.449999999999996</v>
      </c>
      <c r="J20" s="114">
        <f t="shared" ref="J20" si="10">G20</f>
        <v>70000</v>
      </c>
      <c r="K20" s="90"/>
      <c r="L20" s="406"/>
      <c r="M20" s="406"/>
      <c r="N20" s="406"/>
      <c r="O20" s="406"/>
      <c r="P20" s="406"/>
      <c r="Q20" s="406"/>
      <c r="R20" s="90"/>
      <c r="S20" s="90"/>
      <c r="T20" s="406"/>
      <c r="U20" s="406"/>
      <c r="V20" s="406"/>
      <c r="W20" s="406"/>
      <c r="X20" s="406"/>
      <c r="Y20" s="406"/>
      <c r="Z20" s="406"/>
      <c r="AA20" s="406"/>
      <c r="AB20" s="406"/>
      <c r="AC20" s="406"/>
      <c r="AD20" s="406"/>
      <c r="AE20" s="406"/>
      <c r="AF20" s="406"/>
      <c r="AG20" s="406"/>
      <c r="AH20" s="406"/>
      <c r="AI20" s="406"/>
      <c r="AJ20" s="406"/>
      <c r="AK20" s="406"/>
      <c r="AL20" s="406"/>
      <c r="AM20" s="406"/>
      <c r="AN20" s="406"/>
      <c r="AO20" s="406"/>
      <c r="AP20" s="406"/>
      <c r="AQ20" s="406"/>
      <c r="AR20" s="406"/>
      <c r="AS20" s="406"/>
      <c r="AT20" s="406"/>
      <c r="AU20" s="406"/>
      <c r="AV20" s="406"/>
      <c r="AW20" s="406"/>
      <c r="AX20" s="406"/>
      <c r="AY20" s="406"/>
      <c r="AZ20" s="406"/>
      <c r="BA20" s="406"/>
      <c r="BB20" s="406"/>
      <c r="BC20" s="406"/>
      <c r="BD20" s="406"/>
      <c r="BE20" s="406"/>
      <c r="BF20" s="406"/>
      <c r="BG20" s="406"/>
      <c r="BH20" s="406"/>
      <c r="BI20" s="406"/>
      <c r="BJ20" s="406"/>
      <c r="BK20" s="406"/>
      <c r="BL20" s="406"/>
      <c r="BM20" s="406"/>
      <c r="BN20" s="406"/>
      <c r="BO20" s="406"/>
      <c r="BP20" s="406"/>
      <c r="BQ20" s="406"/>
      <c r="BR20" s="406"/>
      <c r="BS20" s="406"/>
      <c r="BT20" s="406"/>
      <c r="BU20" s="406"/>
      <c r="BV20" s="406"/>
      <c r="BW20" s="406"/>
      <c r="BX20" s="406"/>
      <c r="BY20" s="406"/>
      <c r="BZ20" s="406"/>
      <c r="CA20" s="406"/>
      <c r="CB20" s="406"/>
      <c r="CC20" s="406"/>
      <c r="CD20" s="406"/>
      <c r="CE20" s="406"/>
      <c r="CF20" s="406"/>
      <c r="CG20" s="406"/>
      <c r="CH20" s="406"/>
      <c r="CI20" s="406"/>
      <c r="CJ20" s="406"/>
      <c r="CK20" s="406"/>
      <c r="CL20" s="406"/>
      <c r="CM20" s="406"/>
      <c r="CN20" s="406"/>
      <c r="CO20" s="406"/>
      <c r="CP20" s="406"/>
      <c r="CQ20" s="406"/>
      <c r="CR20" s="406"/>
      <c r="CS20" s="406"/>
      <c r="CT20" s="406"/>
      <c r="CU20" s="406"/>
      <c r="CV20" s="406"/>
      <c r="CW20" s="406"/>
      <c r="CX20" s="406"/>
      <c r="CY20" s="406"/>
      <c r="CZ20" s="406"/>
      <c r="DA20" s="406"/>
      <c r="DB20" s="406"/>
      <c r="DC20" s="406"/>
      <c r="DD20" s="406"/>
      <c r="DE20" s="406"/>
      <c r="DF20" s="406"/>
      <c r="DG20" s="406"/>
      <c r="DH20" s="406"/>
      <c r="DI20" s="406"/>
      <c r="DJ20" s="406"/>
      <c r="DK20" s="406"/>
      <c r="DL20" s="406"/>
      <c r="DM20" s="406"/>
      <c r="DN20" s="406"/>
      <c r="DO20" s="406"/>
      <c r="DP20" s="406"/>
      <c r="DQ20" s="406"/>
      <c r="DR20" s="406"/>
      <c r="DS20" s="406"/>
      <c r="DT20" s="406"/>
      <c r="DU20" s="406"/>
      <c r="DV20" s="406"/>
      <c r="DW20" s="406"/>
      <c r="DX20" s="406"/>
      <c r="DY20" s="406"/>
      <c r="DZ20" s="406"/>
      <c r="EA20" s="406"/>
      <c r="EB20" s="406"/>
      <c r="EC20" s="406"/>
      <c r="ED20" s="406"/>
      <c r="EE20" s="406"/>
      <c r="EF20" s="406"/>
      <c r="EG20" s="406"/>
      <c r="EH20" s="406"/>
      <c r="EI20" s="406"/>
      <c r="EJ20" s="406"/>
      <c r="EK20" s="406"/>
      <c r="EL20" s="406"/>
      <c r="EM20" s="406"/>
      <c r="EN20" s="406"/>
      <c r="EO20" s="406"/>
      <c r="EP20" s="406"/>
      <c r="EQ20" s="406"/>
      <c r="ER20" s="406"/>
      <c r="ES20" s="406"/>
      <c r="ET20" s="406"/>
      <c r="EU20" s="406"/>
      <c r="EV20" s="406"/>
      <c r="EW20" s="406"/>
      <c r="EX20" s="406"/>
      <c r="EY20" s="406"/>
      <c r="EZ20" s="406"/>
      <c r="FA20" s="406"/>
      <c r="FB20" s="406"/>
      <c r="FC20" s="406"/>
      <c r="FD20" s="406"/>
      <c r="FE20" s="406"/>
      <c r="FF20" s="406"/>
      <c r="FG20" s="406"/>
      <c r="FH20" s="406"/>
      <c r="FI20" s="406"/>
      <c r="FJ20" s="406"/>
      <c r="FK20" s="406"/>
      <c r="FL20" s="406"/>
      <c r="FM20" s="406"/>
      <c r="FN20" s="406"/>
      <c r="FO20" s="406"/>
      <c r="FP20" s="406"/>
      <c r="FQ20" s="406"/>
      <c r="FR20" s="406"/>
      <c r="FS20" s="406"/>
      <c r="FT20" s="406"/>
      <c r="FU20" s="406"/>
      <c r="FV20" s="406"/>
      <c r="FW20" s="406"/>
      <c r="FX20" s="406"/>
      <c r="FY20" s="406"/>
      <c r="FZ20" s="406"/>
      <c r="GA20" s="406"/>
      <c r="GB20" s="406"/>
      <c r="GC20" s="406"/>
      <c r="GD20" s="406"/>
      <c r="GE20" s="406"/>
      <c r="GF20" s="406"/>
      <c r="GG20" s="406"/>
      <c r="GH20" s="406"/>
      <c r="GI20" s="406"/>
      <c r="GJ20" s="406"/>
      <c r="GK20" s="406"/>
      <c r="GL20" s="406"/>
      <c r="GM20" s="406"/>
      <c r="GN20" s="406"/>
      <c r="GO20" s="406"/>
      <c r="GP20" s="406"/>
      <c r="GQ20" s="406"/>
      <c r="GR20" s="406"/>
      <c r="GS20" s="406"/>
      <c r="GT20" s="406"/>
      <c r="GU20" s="406"/>
      <c r="GV20" s="406"/>
      <c r="GW20" s="406"/>
      <c r="GX20" s="406"/>
      <c r="GY20" s="406"/>
      <c r="GZ20" s="406"/>
      <c r="HA20" s="406"/>
      <c r="HB20" s="406"/>
      <c r="HC20" s="406"/>
      <c r="HD20" s="406"/>
      <c r="HE20" s="406"/>
      <c r="HF20" s="406"/>
      <c r="HG20" s="406"/>
      <c r="HH20" s="406"/>
      <c r="HI20" s="406"/>
      <c r="HJ20" s="406"/>
      <c r="HK20" s="406"/>
      <c r="HL20" s="406"/>
      <c r="HM20" s="406"/>
      <c r="HN20" s="406"/>
    </row>
    <row r="21" spans="1:222" s="409" customFormat="1" ht="30.75" customHeight="1">
      <c r="A21" s="377" t="s">
        <v>1280</v>
      </c>
      <c r="B21" s="118" t="s">
        <v>88</v>
      </c>
      <c r="C21" s="408"/>
      <c r="D21" s="104">
        <f>SUM(D22:D25)</f>
        <v>878763</v>
      </c>
      <c r="E21" s="104">
        <f t="shared" ref="E21:J21" si="11">SUM(E22:E25)</f>
        <v>878763</v>
      </c>
      <c r="F21" s="104">
        <f t="shared" si="11"/>
        <v>0</v>
      </c>
      <c r="G21" s="104">
        <f t="shared" si="11"/>
        <v>140000</v>
      </c>
      <c r="H21" s="104">
        <f t="shared" si="11"/>
        <v>6843.0829999999996</v>
      </c>
      <c r="I21" s="104">
        <f t="shared" si="11"/>
        <v>8280.1304299999993</v>
      </c>
      <c r="J21" s="104">
        <f t="shared" si="11"/>
        <v>140000</v>
      </c>
      <c r="K21" s="90"/>
      <c r="L21" s="406"/>
      <c r="M21" s="406"/>
      <c r="N21" s="406"/>
      <c r="O21" s="406"/>
      <c r="P21" s="406"/>
      <c r="Q21" s="406"/>
      <c r="R21" s="90"/>
      <c r="S21" s="90"/>
      <c r="T21" s="406"/>
      <c r="U21" s="406"/>
      <c r="V21" s="406"/>
      <c r="W21" s="406"/>
      <c r="X21" s="406"/>
      <c r="Y21" s="406"/>
      <c r="Z21" s="406"/>
      <c r="AA21" s="406"/>
      <c r="AB21" s="406"/>
      <c r="AC21" s="406"/>
      <c r="AD21" s="406"/>
      <c r="AE21" s="406"/>
      <c r="AF21" s="406"/>
      <c r="AG21" s="406"/>
      <c r="AH21" s="406"/>
      <c r="AI21" s="406"/>
      <c r="AJ21" s="406"/>
      <c r="AK21" s="406"/>
      <c r="AL21" s="406"/>
      <c r="AM21" s="406"/>
      <c r="AN21" s="406"/>
      <c r="AO21" s="406"/>
      <c r="AP21" s="406"/>
      <c r="AQ21" s="406"/>
      <c r="AR21" s="406"/>
      <c r="AS21" s="406"/>
      <c r="AT21" s="406"/>
      <c r="AU21" s="406"/>
      <c r="AV21" s="406"/>
      <c r="AW21" s="406"/>
      <c r="AX21" s="406"/>
      <c r="AY21" s="406"/>
      <c r="AZ21" s="406"/>
      <c r="BA21" s="406"/>
      <c r="BB21" s="406"/>
      <c r="BC21" s="406"/>
      <c r="BD21" s="406"/>
      <c r="BE21" s="406"/>
      <c r="BF21" s="406"/>
      <c r="BG21" s="406"/>
      <c r="BH21" s="406"/>
      <c r="BI21" s="406"/>
      <c r="BJ21" s="406"/>
      <c r="BK21" s="406"/>
      <c r="BL21" s="406"/>
      <c r="BM21" s="406"/>
      <c r="BN21" s="406"/>
      <c r="BO21" s="406"/>
      <c r="BP21" s="406"/>
      <c r="BQ21" s="406"/>
      <c r="BR21" s="406"/>
      <c r="BS21" s="406"/>
      <c r="BT21" s="406"/>
      <c r="BU21" s="406"/>
      <c r="BV21" s="406"/>
      <c r="BW21" s="406"/>
      <c r="BX21" s="406"/>
      <c r="BY21" s="406"/>
      <c r="BZ21" s="406"/>
      <c r="CA21" s="406"/>
      <c r="CB21" s="406"/>
      <c r="CC21" s="406"/>
      <c r="CD21" s="406"/>
      <c r="CE21" s="406"/>
      <c r="CF21" s="406"/>
      <c r="CG21" s="406"/>
      <c r="CH21" s="406"/>
      <c r="CI21" s="406"/>
      <c r="CJ21" s="406"/>
      <c r="CK21" s="406"/>
      <c r="CL21" s="406"/>
      <c r="CM21" s="406"/>
      <c r="CN21" s="406"/>
      <c r="CO21" s="406"/>
      <c r="CP21" s="406"/>
      <c r="CQ21" s="406"/>
      <c r="CR21" s="406"/>
      <c r="CS21" s="406"/>
      <c r="CT21" s="406"/>
      <c r="CU21" s="406"/>
      <c r="CV21" s="406"/>
      <c r="CW21" s="406"/>
      <c r="CX21" s="406"/>
      <c r="CY21" s="406"/>
      <c r="CZ21" s="406"/>
      <c r="DA21" s="406"/>
      <c r="DB21" s="406"/>
      <c r="DC21" s="406"/>
      <c r="DD21" s="406"/>
      <c r="DE21" s="406"/>
      <c r="DF21" s="406"/>
      <c r="DG21" s="406"/>
      <c r="DH21" s="406"/>
      <c r="DI21" s="406"/>
      <c r="DJ21" s="406"/>
      <c r="DK21" s="406"/>
      <c r="DL21" s="406"/>
      <c r="DM21" s="406"/>
      <c r="DN21" s="406"/>
      <c r="DO21" s="406"/>
      <c r="DP21" s="406"/>
      <c r="DQ21" s="406"/>
      <c r="DR21" s="406"/>
      <c r="DS21" s="406"/>
      <c r="DT21" s="406"/>
      <c r="DU21" s="406"/>
      <c r="DV21" s="406"/>
      <c r="DW21" s="406"/>
      <c r="DX21" s="406"/>
      <c r="DY21" s="406"/>
      <c r="DZ21" s="406"/>
      <c r="EA21" s="406"/>
      <c r="EB21" s="406"/>
      <c r="EC21" s="406"/>
      <c r="ED21" s="406"/>
      <c r="EE21" s="406"/>
      <c r="EF21" s="406"/>
      <c r="EG21" s="406"/>
      <c r="EH21" s="406"/>
      <c r="EI21" s="406"/>
      <c r="EJ21" s="406"/>
      <c r="EK21" s="406"/>
      <c r="EL21" s="406"/>
      <c r="EM21" s="406"/>
      <c r="EN21" s="406"/>
      <c r="EO21" s="406"/>
      <c r="EP21" s="406"/>
      <c r="EQ21" s="406"/>
      <c r="ER21" s="406"/>
      <c r="ES21" s="406"/>
      <c r="ET21" s="406"/>
      <c r="EU21" s="406"/>
      <c r="EV21" s="406"/>
      <c r="EW21" s="406"/>
      <c r="EX21" s="406"/>
      <c r="EY21" s="406"/>
      <c r="EZ21" s="406"/>
      <c r="FA21" s="406"/>
      <c r="FB21" s="406"/>
      <c r="FC21" s="406"/>
      <c r="FD21" s="406"/>
      <c r="FE21" s="406"/>
      <c r="FF21" s="406"/>
      <c r="FG21" s="406"/>
      <c r="FH21" s="406"/>
      <c r="FI21" s="406"/>
      <c r="FJ21" s="406"/>
      <c r="FK21" s="406"/>
      <c r="FL21" s="406"/>
      <c r="FM21" s="406"/>
      <c r="FN21" s="406"/>
      <c r="FO21" s="406"/>
      <c r="FP21" s="406"/>
      <c r="FQ21" s="406"/>
      <c r="FR21" s="406"/>
      <c r="FS21" s="406"/>
      <c r="FT21" s="406"/>
      <c r="FU21" s="406"/>
      <c r="FV21" s="406"/>
      <c r="FW21" s="406"/>
      <c r="FX21" s="406"/>
      <c r="FY21" s="406"/>
      <c r="FZ21" s="406"/>
      <c r="GA21" s="406"/>
      <c r="GB21" s="406"/>
      <c r="GC21" s="406"/>
      <c r="GD21" s="406"/>
      <c r="GE21" s="406"/>
      <c r="GF21" s="406"/>
      <c r="GG21" s="406"/>
      <c r="GH21" s="406"/>
      <c r="GI21" s="406"/>
      <c r="GJ21" s="406"/>
      <c r="GK21" s="406"/>
      <c r="GL21" s="406"/>
      <c r="GM21" s="406"/>
      <c r="GN21" s="406"/>
      <c r="GO21" s="406"/>
      <c r="GP21" s="406"/>
      <c r="GQ21" s="406"/>
      <c r="GR21" s="406"/>
      <c r="GS21" s="406"/>
      <c r="GT21" s="406"/>
      <c r="GU21" s="406"/>
      <c r="GV21" s="406"/>
      <c r="GW21" s="406"/>
      <c r="GX21" s="406"/>
      <c r="GY21" s="406"/>
      <c r="GZ21" s="406"/>
      <c r="HA21" s="406"/>
      <c r="HB21" s="406"/>
      <c r="HC21" s="406"/>
      <c r="HD21" s="406"/>
      <c r="HE21" s="406"/>
      <c r="HF21" s="406"/>
      <c r="HG21" s="406"/>
      <c r="HH21" s="406"/>
      <c r="HI21" s="406"/>
      <c r="HJ21" s="406"/>
      <c r="HK21" s="406"/>
      <c r="HL21" s="406"/>
      <c r="HM21" s="406"/>
      <c r="HN21" s="406"/>
    </row>
    <row r="22" spans="1:222" s="409" customFormat="1" ht="65.099999999999994" customHeight="1">
      <c r="A22" s="378" t="s">
        <v>118</v>
      </c>
      <c r="B22" s="386" t="s">
        <v>655</v>
      </c>
      <c r="C22" s="387" t="s">
        <v>468</v>
      </c>
      <c r="D22" s="130">
        <v>230022</v>
      </c>
      <c r="E22" s="130">
        <v>230022</v>
      </c>
      <c r="F22" s="411"/>
      <c r="G22" s="130">
        <v>30000</v>
      </c>
      <c r="H22" s="114">
        <f>'1-NSTT'!AB169</f>
        <v>1001.337</v>
      </c>
      <c r="I22" s="114">
        <f t="shared" si="9"/>
        <v>1211.6177700000001</v>
      </c>
      <c r="J22" s="114">
        <f t="shared" ref="J22:J25" si="12">G22</f>
        <v>30000</v>
      </c>
      <c r="K22" s="90"/>
      <c r="L22" s="406"/>
      <c r="M22" s="406"/>
      <c r="N22" s="406"/>
      <c r="O22" s="406"/>
      <c r="P22" s="406"/>
      <c r="Q22" s="406"/>
      <c r="R22" s="90"/>
      <c r="S22" s="90"/>
      <c r="T22" s="406"/>
      <c r="U22" s="406"/>
      <c r="V22" s="406"/>
      <c r="W22" s="406"/>
      <c r="X22" s="406"/>
      <c r="Y22" s="406"/>
      <c r="Z22" s="406"/>
      <c r="AA22" s="406"/>
      <c r="AB22" s="406"/>
      <c r="AC22" s="406"/>
      <c r="AD22" s="406"/>
      <c r="AE22" s="406"/>
      <c r="AF22" s="406"/>
      <c r="AG22" s="406"/>
      <c r="AH22" s="406"/>
      <c r="AI22" s="406"/>
      <c r="AJ22" s="406"/>
      <c r="AK22" s="406"/>
      <c r="AL22" s="406"/>
      <c r="AM22" s="406"/>
      <c r="AN22" s="406"/>
      <c r="AO22" s="406"/>
      <c r="AP22" s="406"/>
      <c r="AQ22" s="406"/>
      <c r="AR22" s="406"/>
      <c r="AS22" s="406"/>
      <c r="AT22" s="406"/>
      <c r="AU22" s="406"/>
      <c r="AV22" s="406"/>
      <c r="AW22" s="406"/>
      <c r="AX22" s="406"/>
      <c r="AY22" s="406"/>
      <c r="AZ22" s="406"/>
      <c r="BA22" s="406"/>
      <c r="BB22" s="406"/>
      <c r="BC22" s="406"/>
      <c r="BD22" s="406"/>
      <c r="BE22" s="406"/>
      <c r="BF22" s="406"/>
      <c r="BG22" s="406"/>
      <c r="BH22" s="406"/>
      <c r="BI22" s="406"/>
      <c r="BJ22" s="406"/>
      <c r="BK22" s="406"/>
      <c r="BL22" s="406"/>
      <c r="BM22" s="406"/>
      <c r="BN22" s="406"/>
      <c r="BO22" s="406"/>
      <c r="BP22" s="406"/>
      <c r="BQ22" s="406"/>
      <c r="BR22" s="406"/>
      <c r="BS22" s="406"/>
      <c r="BT22" s="406"/>
      <c r="BU22" s="406"/>
      <c r="BV22" s="406"/>
      <c r="BW22" s="406"/>
      <c r="BX22" s="406"/>
      <c r="BY22" s="406"/>
      <c r="BZ22" s="406"/>
      <c r="CA22" s="406"/>
      <c r="CB22" s="406"/>
      <c r="CC22" s="406"/>
      <c r="CD22" s="406"/>
      <c r="CE22" s="406"/>
      <c r="CF22" s="406"/>
      <c r="CG22" s="406"/>
      <c r="CH22" s="406"/>
      <c r="CI22" s="406"/>
      <c r="CJ22" s="406"/>
      <c r="CK22" s="406"/>
      <c r="CL22" s="406"/>
      <c r="CM22" s="406"/>
      <c r="CN22" s="406"/>
      <c r="CO22" s="406"/>
      <c r="CP22" s="406"/>
      <c r="CQ22" s="406"/>
      <c r="CR22" s="406"/>
      <c r="CS22" s="406"/>
      <c r="CT22" s="406"/>
      <c r="CU22" s="406"/>
      <c r="CV22" s="406"/>
      <c r="CW22" s="406"/>
      <c r="CX22" s="406"/>
      <c r="CY22" s="406"/>
      <c r="CZ22" s="406"/>
      <c r="DA22" s="406"/>
      <c r="DB22" s="406"/>
      <c r="DC22" s="406"/>
      <c r="DD22" s="406"/>
      <c r="DE22" s="406"/>
      <c r="DF22" s="406"/>
      <c r="DG22" s="406"/>
      <c r="DH22" s="406"/>
      <c r="DI22" s="406"/>
      <c r="DJ22" s="406"/>
      <c r="DK22" s="406"/>
      <c r="DL22" s="406"/>
      <c r="DM22" s="406"/>
      <c r="DN22" s="406"/>
      <c r="DO22" s="406"/>
      <c r="DP22" s="406"/>
      <c r="DQ22" s="406"/>
      <c r="DR22" s="406"/>
      <c r="DS22" s="406"/>
      <c r="DT22" s="406"/>
      <c r="DU22" s="406"/>
      <c r="DV22" s="406"/>
      <c r="DW22" s="406"/>
      <c r="DX22" s="406"/>
      <c r="DY22" s="406"/>
      <c r="DZ22" s="406"/>
      <c r="EA22" s="406"/>
      <c r="EB22" s="406"/>
      <c r="EC22" s="406"/>
      <c r="ED22" s="406"/>
      <c r="EE22" s="406"/>
      <c r="EF22" s="406"/>
      <c r="EG22" s="406"/>
      <c r="EH22" s="406"/>
      <c r="EI22" s="406"/>
      <c r="EJ22" s="406"/>
      <c r="EK22" s="406"/>
      <c r="EL22" s="406"/>
      <c r="EM22" s="406"/>
      <c r="EN22" s="406"/>
      <c r="EO22" s="406"/>
      <c r="EP22" s="406"/>
      <c r="EQ22" s="406"/>
      <c r="ER22" s="406"/>
      <c r="ES22" s="406"/>
      <c r="ET22" s="406"/>
      <c r="EU22" s="406"/>
      <c r="EV22" s="406"/>
      <c r="EW22" s="406"/>
      <c r="EX22" s="406"/>
      <c r="EY22" s="406"/>
      <c r="EZ22" s="406"/>
      <c r="FA22" s="406"/>
      <c r="FB22" s="406"/>
      <c r="FC22" s="406"/>
      <c r="FD22" s="406"/>
      <c r="FE22" s="406"/>
      <c r="FF22" s="406"/>
      <c r="FG22" s="406"/>
      <c r="FH22" s="406"/>
      <c r="FI22" s="406"/>
      <c r="FJ22" s="406"/>
      <c r="FK22" s="406"/>
      <c r="FL22" s="406"/>
      <c r="FM22" s="406"/>
      <c r="FN22" s="406"/>
      <c r="FO22" s="406"/>
      <c r="FP22" s="406"/>
      <c r="FQ22" s="406"/>
      <c r="FR22" s="406"/>
      <c r="FS22" s="406"/>
      <c r="FT22" s="406"/>
      <c r="FU22" s="406"/>
      <c r="FV22" s="406"/>
      <c r="FW22" s="406"/>
      <c r="FX22" s="406"/>
      <c r="FY22" s="406"/>
      <c r="FZ22" s="406"/>
      <c r="GA22" s="406"/>
      <c r="GB22" s="406"/>
      <c r="GC22" s="406"/>
      <c r="GD22" s="406"/>
      <c r="GE22" s="406"/>
      <c r="GF22" s="406"/>
      <c r="GG22" s="406"/>
      <c r="GH22" s="406"/>
      <c r="GI22" s="406"/>
      <c r="GJ22" s="406"/>
      <c r="GK22" s="406"/>
      <c r="GL22" s="406"/>
      <c r="GM22" s="406"/>
      <c r="GN22" s="406"/>
      <c r="GO22" s="406"/>
      <c r="GP22" s="406"/>
      <c r="GQ22" s="406"/>
      <c r="GR22" s="406"/>
      <c r="GS22" s="406"/>
      <c r="GT22" s="406"/>
      <c r="GU22" s="406"/>
      <c r="GV22" s="406"/>
      <c r="GW22" s="406"/>
      <c r="GX22" s="406"/>
      <c r="GY22" s="406"/>
      <c r="GZ22" s="406"/>
      <c r="HA22" s="406"/>
      <c r="HB22" s="406"/>
      <c r="HC22" s="406"/>
      <c r="HD22" s="406"/>
      <c r="HE22" s="406"/>
      <c r="HF22" s="406"/>
      <c r="HG22" s="406"/>
      <c r="HH22" s="406"/>
      <c r="HI22" s="406"/>
      <c r="HJ22" s="406"/>
      <c r="HK22" s="406"/>
      <c r="HL22" s="406"/>
      <c r="HM22" s="406"/>
      <c r="HN22" s="406"/>
    </row>
    <row r="23" spans="1:222" s="409" customFormat="1" ht="65.099999999999994" customHeight="1">
      <c r="A23" s="378" t="s">
        <v>238</v>
      </c>
      <c r="B23" s="379" t="s">
        <v>657</v>
      </c>
      <c r="C23" s="111" t="s">
        <v>656</v>
      </c>
      <c r="D23" s="139">
        <v>173466</v>
      </c>
      <c r="E23" s="139">
        <v>173466</v>
      </c>
      <c r="F23" s="411"/>
      <c r="G23" s="139">
        <v>20000</v>
      </c>
      <c r="H23" s="114">
        <f>'1-NSTT'!AB171</f>
        <v>2860.7379999999998</v>
      </c>
      <c r="I23" s="114">
        <f t="shared" si="9"/>
        <v>3461.4929799999995</v>
      </c>
      <c r="J23" s="114">
        <f t="shared" si="12"/>
        <v>20000</v>
      </c>
      <c r="K23" s="90"/>
      <c r="L23" s="406"/>
      <c r="M23" s="406"/>
      <c r="N23" s="406"/>
      <c r="O23" s="406"/>
      <c r="P23" s="406"/>
      <c r="Q23" s="406"/>
      <c r="R23" s="90"/>
      <c r="S23" s="90"/>
      <c r="T23" s="406"/>
      <c r="U23" s="406"/>
      <c r="V23" s="406"/>
      <c r="W23" s="406"/>
      <c r="X23" s="406"/>
      <c r="Y23" s="406"/>
      <c r="Z23" s="406"/>
      <c r="AA23" s="406"/>
      <c r="AB23" s="406"/>
      <c r="AC23" s="406"/>
      <c r="AD23" s="406"/>
      <c r="AE23" s="406"/>
      <c r="AF23" s="406"/>
      <c r="AG23" s="406"/>
      <c r="AH23" s="406"/>
      <c r="AI23" s="406"/>
      <c r="AJ23" s="406"/>
      <c r="AK23" s="406"/>
      <c r="AL23" s="406"/>
      <c r="AM23" s="406"/>
      <c r="AN23" s="406"/>
      <c r="AO23" s="406"/>
      <c r="AP23" s="406"/>
      <c r="AQ23" s="406"/>
      <c r="AR23" s="406"/>
      <c r="AS23" s="406"/>
      <c r="AT23" s="406"/>
      <c r="AU23" s="406"/>
      <c r="AV23" s="406"/>
      <c r="AW23" s="406"/>
      <c r="AX23" s="406"/>
      <c r="AY23" s="406"/>
      <c r="AZ23" s="406"/>
      <c r="BA23" s="406"/>
      <c r="BB23" s="406"/>
      <c r="BC23" s="406"/>
      <c r="BD23" s="406"/>
      <c r="BE23" s="406"/>
      <c r="BF23" s="406"/>
      <c r="BG23" s="406"/>
      <c r="BH23" s="406"/>
      <c r="BI23" s="406"/>
      <c r="BJ23" s="406"/>
      <c r="BK23" s="406"/>
      <c r="BL23" s="406"/>
      <c r="BM23" s="406"/>
      <c r="BN23" s="406"/>
      <c r="BO23" s="406"/>
      <c r="BP23" s="406"/>
      <c r="BQ23" s="406"/>
      <c r="BR23" s="406"/>
      <c r="BS23" s="406"/>
      <c r="BT23" s="406"/>
      <c r="BU23" s="406"/>
      <c r="BV23" s="406"/>
      <c r="BW23" s="406"/>
      <c r="BX23" s="406"/>
      <c r="BY23" s="406"/>
      <c r="BZ23" s="406"/>
      <c r="CA23" s="406"/>
      <c r="CB23" s="406"/>
      <c r="CC23" s="406"/>
      <c r="CD23" s="406"/>
      <c r="CE23" s="406"/>
      <c r="CF23" s="406"/>
      <c r="CG23" s="406"/>
      <c r="CH23" s="406"/>
      <c r="CI23" s="406"/>
      <c r="CJ23" s="406"/>
      <c r="CK23" s="406"/>
      <c r="CL23" s="406"/>
      <c r="CM23" s="406"/>
      <c r="CN23" s="406"/>
      <c r="CO23" s="406"/>
      <c r="CP23" s="406"/>
      <c r="CQ23" s="406"/>
      <c r="CR23" s="406"/>
      <c r="CS23" s="406"/>
      <c r="CT23" s="406"/>
      <c r="CU23" s="406"/>
      <c r="CV23" s="406"/>
      <c r="CW23" s="406"/>
      <c r="CX23" s="406"/>
      <c r="CY23" s="406"/>
      <c r="CZ23" s="406"/>
      <c r="DA23" s="406"/>
      <c r="DB23" s="406"/>
      <c r="DC23" s="406"/>
      <c r="DD23" s="406"/>
      <c r="DE23" s="406"/>
      <c r="DF23" s="406"/>
      <c r="DG23" s="406"/>
      <c r="DH23" s="406"/>
      <c r="DI23" s="406"/>
      <c r="DJ23" s="406"/>
      <c r="DK23" s="406"/>
      <c r="DL23" s="406"/>
      <c r="DM23" s="406"/>
      <c r="DN23" s="406"/>
      <c r="DO23" s="406"/>
      <c r="DP23" s="406"/>
      <c r="DQ23" s="406"/>
      <c r="DR23" s="406"/>
      <c r="DS23" s="406"/>
      <c r="DT23" s="406"/>
      <c r="DU23" s="406"/>
      <c r="DV23" s="406"/>
      <c r="DW23" s="406"/>
      <c r="DX23" s="406"/>
      <c r="DY23" s="406"/>
      <c r="DZ23" s="406"/>
      <c r="EA23" s="406"/>
      <c r="EB23" s="406"/>
      <c r="EC23" s="406"/>
      <c r="ED23" s="406"/>
      <c r="EE23" s="406"/>
      <c r="EF23" s="406"/>
      <c r="EG23" s="406"/>
      <c r="EH23" s="406"/>
      <c r="EI23" s="406"/>
      <c r="EJ23" s="406"/>
      <c r="EK23" s="406"/>
      <c r="EL23" s="406"/>
      <c r="EM23" s="406"/>
      <c r="EN23" s="406"/>
      <c r="EO23" s="406"/>
      <c r="EP23" s="406"/>
      <c r="EQ23" s="406"/>
      <c r="ER23" s="406"/>
      <c r="ES23" s="406"/>
      <c r="ET23" s="406"/>
      <c r="EU23" s="406"/>
      <c r="EV23" s="406"/>
      <c r="EW23" s="406"/>
      <c r="EX23" s="406"/>
      <c r="EY23" s="406"/>
      <c r="EZ23" s="406"/>
      <c r="FA23" s="406"/>
      <c r="FB23" s="406"/>
      <c r="FC23" s="406"/>
      <c r="FD23" s="406"/>
      <c r="FE23" s="406"/>
      <c r="FF23" s="406"/>
      <c r="FG23" s="406"/>
      <c r="FH23" s="406"/>
      <c r="FI23" s="406"/>
      <c r="FJ23" s="406"/>
      <c r="FK23" s="406"/>
      <c r="FL23" s="406"/>
      <c r="FM23" s="406"/>
      <c r="FN23" s="406"/>
      <c r="FO23" s="406"/>
      <c r="FP23" s="406"/>
      <c r="FQ23" s="406"/>
      <c r="FR23" s="406"/>
      <c r="FS23" s="406"/>
      <c r="FT23" s="406"/>
      <c r="FU23" s="406"/>
      <c r="FV23" s="406"/>
      <c r="FW23" s="406"/>
      <c r="FX23" s="406"/>
      <c r="FY23" s="406"/>
      <c r="FZ23" s="406"/>
      <c r="GA23" s="406"/>
      <c r="GB23" s="406"/>
      <c r="GC23" s="406"/>
      <c r="GD23" s="406"/>
      <c r="GE23" s="406"/>
      <c r="GF23" s="406"/>
      <c r="GG23" s="406"/>
      <c r="GH23" s="406"/>
      <c r="GI23" s="406"/>
      <c r="GJ23" s="406"/>
      <c r="GK23" s="406"/>
      <c r="GL23" s="406"/>
      <c r="GM23" s="406"/>
      <c r="GN23" s="406"/>
      <c r="GO23" s="406"/>
      <c r="GP23" s="406"/>
      <c r="GQ23" s="406"/>
      <c r="GR23" s="406"/>
      <c r="GS23" s="406"/>
      <c r="GT23" s="406"/>
      <c r="GU23" s="406"/>
      <c r="GV23" s="406"/>
      <c r="GW23" s="406"/>
      <c r="GX23" s="406"/>
      <c r="GY23" s="406"/>
      <c r="GZ23" s="406"/>
      <c r="HA23" s="406"/>
      <c r="HB23" s="406"/>
      <c r="HC23" s="406"/>
      <c r="HD23" s="406"/>
      <c r="HE23" s="406"/>
      <c r="HF23" s="406"/>
      <c r="HG23" s="406"/>
      <c r="HH23" s="406"/>
      <c r="HI23" s="406"/>
      <c r="HJ23" s="406"/>
      <c r="HK23" s="406"/>
      <c r="HL23" s="406"/>
      <c r="HM23" s="406"/>
      <c r="HN23" s="406"/>
    </row>
    <row r="24" spans="1:222" s="409" customFormat="1" ht="84" customHeight="1">
      <c r="A24" s="378" t="s">
        <v>240</v>
      </c>
      <c r="B24" s="386" t="s">
        <v>820</v>
      </c>
      <c r="C24" s="385" t="s">
        <v>659</v>
      </c>
      <c r="D24" s="204">
        <v>138232</v>
      </c>
      <c r="E24" s="204">
        <v>138232</v>
      </c>
      <c r="F24" s="411"/>
      <c r="G24" s="130">
        <v>30000</v>
      </c>
      <c r="H24" s="114">
        <f>'1-NSTT'!AB173</f>
        <v>1112.008</v>
      </c>
      <c r="I24" s="114">
        <f t="shared" si="9"/>
        <v>1345.5296800000001</v>
      </c>
      <c r="J24" s="114">
        <f t="shared" si="12"/>
        <v>30000</v>
      </c>
      <c r="K24" s="90"/>
      <c r="L24" s="406"/>
      <c r="M24" s="406"/>
      <c r="N24" s="406"/>
      <c r="O24" s="406"/>
      <c r="P24" s="406"/>
      <c r="Q24" s="406"/>
      <c r="R24" s="90"/>
      <c r="S24" s="90"/>
      <c r="T24" s="406"/>
      <c r="U24" s="406"/>
      <c r="V24" s="406"/>
      <c r="W24" s="406"/>
      <c r="X24" s="406"/>
      <c r="Y24" s="406"/>
      <c r="Z24" s="406"/>
      <c r="AA24" s="406"/>
      <c r="AB24" s="406"/>
      <c r="AC24" s="406"/>
      <c r="AD24" s="406"/>
      <c r="AE24" s="406"/>
      <c r="AF24" s="406"/>
      <c r="AG24" s="406"/>
      <c r="AH24" s="406"/>
      <c r="AI24" s="406"/>
      <c r="AJ24" s="406"/>
      <c r="AK24" s="406"/>
      <c r="AL24" s="406"/>
      <c r="AM24" s="406"/>
      <c r="AN24" s="406"/>
      <c r="AO24" s="406"/>
      <c r="AP24" s="406"/>
      <c r="AQ24" s="406"/>
      <c r="AR24" s="406"/>
      <c r="AS24" s="406"/>
      <c r="AT24" s="406"/>
      <c r="AU24" s="406"/>
      <c r="AV24" s="406"/>
      <c r="AW24" s="406"/>
      <c r="AX24" s="406"/>
      <c r="AY24" s="406"/>
      <c r="AZ24" s="406"/>
      <c r="BA24" s="406"/>
      <c r="BB24" s="406"/>
      <c r="BC24" s="406"/>
      <c r="BD24" s="406"/>
      <c r="BE24" s="406"/>
      <c r="BF24" s="406"/>
      <c r="BG24" s="406"/>
      <c r="BH24" s="406"/>
      <c r="BI24" s="406"/>
      <c r="BJ24" s="406"/>
      <c r="BK24" s="406"/>
      <c r="BL24" s="406"/>
      <c r="BM24" s="406"/>
      <c r="BN24" s="406"/>
      <c r="BO24" s="406"/>
      <c r="BP24" s="406"/>
      <c r="BQ24" s="406"/>
      <c r="BR24" s="406"/>
      <c r="BS24" s="406"/>
      <c r="BT24" s="406"/>
      <c r="BU24" s="406"/>
      <c r="BV24" s="406"/>
      <c r="BW24" s="406"/>
      <c r="BX24" s="406"/>
      <c r="BY24" s="406"/>
      <c r="BZ24" s="406"/>
      <c r="CA24" s="406"/>
      <c r="CB24" s="406"/>
      <c r="CC24" s="406"/>
      <c r="CD24" s="406"/>
      <c r="CE24" s="406"/>
      <c r="CF24" s="406"/>
      <c r="CG24" s="406"/>
      <c r="CH24" s="406"/>
      <c r="CI24" s="406"/>
      <c r="CJ24" s="406"/>
      <c r="CK24" s="406"/>
      <c r="CL24" s="406"/>
      <c r="CM24" s="406"/>
      <c r="CN24" s="406"/>
      <c r="CO24" s="406"/>
      <c r="CP24" s="406"/>
      <c r="CQ24" s="406"/>
      <c r="CR24" s="406"/>
      <c r="CS24" s="406"/>
      <c r="CT24" s="406"/>
      <c r="CU24" s="406"/>
      <c r="CV24" s="406"/>
      <c r="CW24" s="406"/>
      <c r="CX24" s="406"/>
      <c r="CY24" s="406"/>
      <c r="CZ24" s="406"/>
      <c r="DA24" s="406"/>
      <c r="DB24" s="406"/>
      <c r="DC24" s="406"/>
      <c r="DD24" s="406"/>
      <c r="DE24" s="406"/>
      <c r="DF24" s="406"/>
      <c r="DG24" s="406"/>
      <c r="DH24" s="406"/>
      <c r="DI24" s="406"/>
      <c r="DJ24" s="406"/>
      <c r="DK24" s="406"/>
      <c r="DL24" s="406"/>
      <c r="DM24" s="406"/>
      <c r="DN24" s="406"/>
      <c r="DO24" s="406"/>
      <c r="DP24" s="406"/>
      <c r="DQ24" s="406"/>
      <c r="DR24" s="406"/>
      <c r="DS24" s="406"/>
      <c r="DT24" s="406"/>
      <c r="DU24" s="406"/>
      <c r="DV24" s="406"/>
      <c r="DW24" s="406"/>
      <c r="DX24" s="406"/>
      <c r="DY24" s="406"/>
      <c r="DZ24" s="406"/>
      <c r="EA24" s="406"/>
      <c r="EB24" s="406"/>
      <c r="EC24" s="406"/>
      <c r="ED24" s="406"/>
      <c r="EE24" s="406"/>
      <c r="EF24" s="406"/>
      <c r="EG24" s="406"/>
      <c r="EH24" s="406"/>
      <c r="EI24" s="406"/>
      <c r="EJ24" s="406"/>
      <c r="EK24" s="406"/>
      <c r="EL24" s="406"/>
      <c r="EM24" s="406"/>
      <c r="EN24" s="406"/>
      <c r="EO24" s="406"/>
      <c r="EP24" s="406"/>
      <c r="EQ24" s="406"/>
      <c r="ER24" s="406"/>
      <c r="ES24" s="406"/>
      <c r="ET24" s="406"/>
      <c r="EU24" s="406"/>
      <c r="EV24" s="406"/>
      <c r="EW24" s="406"/>
      <c r="EX24" s="406"/>
      <c r="EY24" s="406"/>
      <c r="EZ24" s="406"/>
      <c r="FA24" s="406"/>
      <c r="FB24" s="406"/>
      <c r="FC24" s="406"/>
      <c r="FD24" s="406"/>
      <c r="FE24" s="406"/>
      <c r="FF24" s="406"/>
      <c r="FG24" s="406"/>
      <c r="FH24" s="406"/>
      <c r="FI24" s="406"/>
      <c r="FJ24" s="406"/>
      <c r="FK24" s="406"/>
      <c r="FL24" s="406"/>
      <c r="FM24" s="406"/>
      <c r="FN24" s="406"/>
      <c r="FO24" s="406"/>
      <c r="FP24" s="406"/>
      <c r="FQ24" s="406"/>
      <c r="FR24" s="406"/>
      <c r="FS24" s="406"/>
      <c r="FT24" s="406"/>
      <c r="FU24" s="406"/>
      <c r="FV24" s="406"/>
      <c r="FW24" s="406"/>
      <c r="FX24" s="406"/>
      <c r="FY24" s="406"/>
      <c r="FZ24" s="406"/>
      <c r="GA24" s="406"/>
      <c r="GB24" s="406"/>
      <c r="GC24" s="406"/>
      <c r="GD24" s="406"/>
      <c r="GE24" s="406"/>
      <c r="GF24" s="406"/>
      <c r="GG24" s="406"/>
      <c r="GH24" s="406"/>
      <c r="GI24" s="406"/>
      <c r="GJ24" s="406"/>
      <c r="GK24" s="406"/>
      <c r="GL24" s="406"/>
      <c r="GM24" s="406"/>
      <c r="GN24" s="406"/>
      <c r="GO24" s="406"/>
      <c r="GP24" s="406"/>
      <c r="GQ24" s="406"/>
      <c r="GR24" s="406"/>
      <c r="GS24" s="406"/>
      <c r="GT24" s="406"/>
      <c r="GU24" s="406"/>
      <c r="GV24" s="406"/>
      <c r="GW24" s="406"/>
      <c r="GX24" s="406"/>
      <c r="GY24" s="406"/>
      <c r="GZ24" s="406"/>
      <c r="HA24" s="406"/>
      <c r="HB24" s="406"/>
      <c r="HC24" s="406"/>
      <c r="HD24" s="406"/>
      <c r="HE24" s="406"/>
      <c r="HF24" s="406"/>
      <c r="HG24" s="406"/>
      <c r="HH24" s="406"/>
      <c r="HI24" s="406"/>
      <c r="HJ24" s="406"/>
      <c r="HK24" s="406"/>
      <c r="HL24" s="406"/>
      <c r="HM24" s="406"/>
      <c r="HN24" s="406"/>
    </row>
    <row r="25" spans="1:222" s="409" customFormat="1" ht="92.1" customHeight="1">
      <c r="A25" s="378" t="s">
        <v>242</v>
      </c>
      <c r="B25" s="379" t="s">
        <v>658</v>
      </c>
      <c r="C25" s="385" t="s">
        <v>662</v>
      </c>
      <c r="D25" s="130">
        <v>337043</v>
      </c>
      <c r="E25" s="130">
        <v>337043</v>
      </c>
      <c r="F25" s="411"/>
      <c r="G25" s="130">
        <v>60000</v>
      </c>
      <c r="H25" s="114">
        <f>'2-XSKT'!AA337</f>
        <v>1869</v>
      </c>
      <c r="I25" s="114">
        <f t="shared" si="9"/>
        <v>2261.4899999999998</v>
      </c>
      <c r="J25" s="114">
        <f t="shared" si="12"/>
        <v>60000</v>
      </c>
      <c r="K25" s="90"/>
      <c r="L25" s="406"/>
      <c r="M25" s="406"/>
      <c r="N25" s="406"/>
      <c r="O25" s="406"/>
      <c r="P25" s="406"/>
      <c r="Q25" s="406"/>
      <c r="R25" s="90"/>
      <c r="S25" s="90"/>
      <c r="T25" s="406"/>
      <c r="U25" s="406"/>
      <c r="V25" s="406"/>
      <c r="W25" s="406"/>
      <c r="X25" s="406"/>
      <c r="Y25" s="406"/>
      <c r="Z25" s="406"/>
      <c r="AA25" s="406"/>
      <c r="AB25" s="406"/>
      <c r="AC25" s="406"/>
      <c r="AD25" s="406"/>
      <c r="AE25" s="406"/>
      <c r="AF25" s="406"/>
      <c r="AG25" s="406"/>
      <c r="AH25" s="406"/>
      <c r="AI25" s="406"/>
      <c r="AJ25" s="406"/>
      <c r="AK25" s="406"/>
      <c r="AL25" s="406"/>
      <c r="AM25" s="406"/>
      <c r="AN25" s="406"/>
      <c r="AO25" s="406"/>
      <c r="AP25" s="406"/>
      <c r="AQ25" s="406"/>
      <c r="AR25" s="406"/>
      <c r="AS25" s="406"/>
      <c r="AT25" s="406"/>
      <c r="AU25" s="406"/>
      <c r="AV25" s="406"/>
      <c r="AW25" s="406"/>
      <c r="AX25" s="406"/>
      <c r="AY25" s="406"/>
      <c r="AZ25" s="406"/>
      <c r="BA25" s="406"/>
      <c r="BB25" s="406"/>
      <c r="BC25" s="406"/>
      <c r="BD25" s="406"/>
      <c r="BE25" s="406"/>
      <c r="BF25" s="406"/>
      <c r="BG25" s="406"/>
      <c r="BH25" s="406"/>
      <c r="BI25" s="406"/>
      <c r="BJ25" s="406"/>
      <c r="BK25" s="406"/>
      <c r="BL25" s="406"/>
      <c r="BM25" s="406"/>
      <c r="BN25" s="406"/>
      <c r="BO25" s="406"/>
      <c r="BP25" s="406"/>
      <c r="BQ25" s="406"/>
      <c r="BR25" s="406"/>
      <c r="BS25" s="406"/>
      <c r="BT25" s="406"/>
      <c r="BU25" s="406"/>
      <c r="BV25" s="406"/>
      <c r="BW25" s="406"/>
      <c r="BX25" s="406"/>
      <c r="BY25" s="406"/>
      <c r="BZ25" s="406"/>
      <c r="CA25" s="406"/>
      <c r="CB25" s="406"/>
      <c r="CC25" s="406"/>
      <c r="CD25" s="406"/>
      <c r="CE25" s="406"/>
      <c r="CF25" s="406"/>
      <c r="CG25" s="406"/>
      <c r="CH25" s="406"/>
      <c r="CI25" s="406"/>
      <c r="CJ25" s="406"/>
      <c r="CK25" s="406"/>
      <c r="CL25" s="406"/>
      <c r="CM25" s="406"/>
      <c r="CN25" s="406"/>
      <c r="CO25" s="406"/>
      <c r="CP25" s="406"/>
      <c r="CQ25" s="406"/>
      <c r="CR25" s="406"/>
      <c r="CS25" s="406"/>
      <c r="CT25" s="406"/>
      <c r="CU25" s="406"/>
      <c r="CV25" s="406"/>
      <c r="CW25" s="406"/>
      <c r="CX25" s="406"/>
      <c r="CY25" s="406"/>
      <c r="CZ25" s="406"/>
      <c r="DA25" s="406"/>
      <c r="DB25" s="406"/>
      <c r="DC25" s="406"/>
      <c r="DD25" s="406"/>
      <c r="DE25" s="406"/>
      <c r="DF25" s="406"/>
      <c r="DG25" s="406"/>
      <c r="DH25" s="406"/>
      <c r="DI25" s="406"/>
      <c r="DJ25" s="406"/>
      <c r="DK25" s="406"/>
      <c r="DL25" s="406"/>
      <c r="DM25" s="406"/>
      <c r="DN25" s="406"/>
      <c r="DO25" s="406"/>
      <c r="DP25" s="406"/>
      <c r="DQ25" s="406"/>
      <c r="DR25" s="406"/>
      <c r="DS25" s="406"/>
      <c r="DT25" s="406"/>
      <c r="DU25" s="406"/>
      <c r="DV25" s="406"/>
      <c r="DW25" s="406"/>
      <c r="DX25" s="406"/>
      <c r="DY25" s="406"/>
      <c r="DZ25" s="406"/>
      <c r="EA25" s="406"/>
      <c r="EB25" s="406"/>
      <c r="EC25" s="406"/>
      <c r="ED25" s="406"/>
      <c r="EE25" s="406"/>
      <c r="EF25" s="406"/>
      <c r="EG25" s="406"/>
      <c r="EH25" s="406"/>
      <c r="EI25" s="406"/>
      <c r="EJ25" s="406"/>
      <c r="EK25" s="406"/>
      <c r="EL25" s="406"/>
      <c r="EM25" s="406"/>
      <c r="EN25" s="406"/>
      <c r="EO25" s="406"/>
      <c r="EP25" s="406"/>
      <c r="EQ25" s="406"/>
      <c r="ER25" s="406"/>
      <c r="ES25" s="406"/>
      <c r="ET25" s="406"/>
      <c r="EU25" s="406"/>
      <c r="EV25" s="406"/>
      <c r="EW25" s="406"/>
      <c r="EX25" s="406"/>
      <c r="EY25" s="406"/>
      <c r="EZ25" s="406"/>
      <c r="FA25" s="406"/>
      <c r="FB25" s="406"/>
      <c r="FC25" s="406"/>
      <c r="FD25" s="406"/>
      <c r="FE25" s="406"/>
      <c r="FF25" s="406"/>
      <c r="FG25" s="406"/>
      <c r="FH25" s="406"/>
      <c r="FI25" s="406"/>
      <c r="FJ25" s="406"/>
      <c r="FK25" s="406"/>
      <c r="FL25" s="406"/>
      <c r="FM25" s="406"/>
      <c r="FN25" s="406"/>
      <c r="FO25" s="406"/>
      <c r="FP25" s="406"/>
      <c r="FQ25" s="406"/>
      <c r="FR25" s="406"/>
      <c r="FS25" s="406"/>
      <c r="FT25" s="406"/>
      <c r="FU25" s="406"/>
      <c r="FV25" s="406"/>
      <c r="FW25" s="406"/>
      <c r="FX25" s="406"/>
      <c r="FY25" s="406"/>
      <c r="FZ25" s="406"/>
      <c r="GA25" s="406"/>
      <c r="GB25" s="406"/>
      <c r="GC25" s="406"/>
      <c r="GD25" s="406"/>
      <c r="GE25" s="406"/>
      <c r="GF25" s="406"/>
      <c r="GG25" s="406"/>
      <c r="GH25" s="406"/>
      <c r="GI25" s="406"/>
      <c r="GJ25" s="406"/>
      <c r="GK25" s="406"/>
      <c r="GL25" s="406"/>
      <c r="GM25" s="406"/>
      <c r="GN25" s="406"/>
      <c r="GO25" s="406"/>
      <c r="GP25" s="406"/>
      <c r="GQ25" s="406"/>
      <c r="GR25" s="406"/>
      <c r="GS25" s="406"/>
      <c r="GT25" s="406"/>
      <c r="GU25" s="406"/>
      <c r="GV25" s="406"/>
      <c r="GW25" s="406"/>
      <c r="GX25" s="406"/>
      <c r="GY25" s="406"/>
      <c r="GZ25" s="406"/>
      <c r="HA25" s="406"/>
      <c r="HB25" s="406"/>
      <c r="HC25" s="406"/>
      <c r="HD25" s="406"/>
      <c r="HE25" s="406"/>
      <c r="HF25" s="406"/>
      <c r="HG25" s="406"/>
      <c r="HH25" s="406"/>
      <c r="HI25" s="406"/>
      <c r="HJ25" s="406"/>
      <c r="HK25" s="406"/>
      <c r="HL25" s="406"/>
      <c r="HM25" s="406"/>
      <c r="HN25" s="406"/>
    </row>
    <row r="26" spans="1:222" s="409" customFormat="1" ht="30.75" customHeight="1">
      <c r="A26" s="377" t="s">
        <v>12</v>
      </c>
      <c r="B26" s="396" t="s">
        <v>1340</v>
      </c>
      <c r="C26" s="408"/>
      <c r="D26" s="411">
        <f>D27</f>
        <v>110313</v>
      </c>
      <c r="E26" s="411">
        <f t="shared" ref="E26:J27" si="13">E27</f>
        <v>110313</v>
      </c>
      <c r="F26" s="411">
        <f t="shared" si="13"/>
        <v>43610</v>
      </c>
      <c r="G26" s="411">
        <f t="shared" si="13"/>
        <v>55000</v>
      </c>
      <c r="H26" s="411">
        <f t="shared" si="13"/>
        <v>20893.687000000002</v>
      </c>
      <c r="I26" s="411">
        <f t="shared" si="13"/>
        <v>25281.361270000001</v>
      </c>
      <c r="J26" s="411">
        <f t="shared" si="13"/>
        <v>55000</v>
      </c>
      <c r="K26" s="90"/>
      <c r="L26" s="406"/>
      <c r="M26" s="406"/>
      <c r="N26" s="406"/>
      <c r="O26" s="406"/>
      <c r="P26" s="406"/>
      <c r="Q26" s="406"/>
      <c r="R26" s="90"/>
      <c r="S26" s="90"/>
      <c r="T26" s="406"/>
      <c r="U26" s="406"/>
      <c r="V26" s="406"/>
      <c r="W26" s="406"/>
      <c r="X26" s="406"/>
      <c r="Y26" s="406"/>
      <c r="Z26" s="406"/>
      <c r="AA26" s="406"/>
      <c r="AB26" s="406"/>
      <c r="AC26" s="406"/>
      <c r="AD26" s="406"/>
      <c r="AE26" s="406"/>
      <c r="AF26" s="406"/>
      <c r="AG26" s="406"/>
      <c r="AH26" s="406"/>
      <c r="AI26" s="406"/>
      <c r="AJ26" s="406"/>
      <c r="AK26" s="406"/>
      <c r="AL26" s="406"/>
      <c r="AM26" s="406"/>
      <c r="AN26" s="406"/>
      <c r="AO26" s="406"/>
      <c r="AP26" s="406"/>
      <c r="AQ26" s="406"/>
      <c r="AR26" s="406"/>
      <c r="AS26" s="406"/>
      <c r="AT26" s="406"/>
      <c r="AU26" s="406"/>
      <c r="AV26" s="406"/>
      <c r="AW26" s="406"/>
      <c r="AX26" s="406"/>
      <c r="AY26" s="406"/>
      <c r="AZ26" s="406"/>
      <c r="BA26" s="406"/>
      <c r="BB26" s="406"/>
      <c r="BC26" s="406"/>
      <c r="BD26" s="406"/>
      <c r="BE26" s="406"/>
      <c r="BF26" s="406"/>
      <c r="BG26" s="406"/>
      <c r="BH26" s="406"/>
      <c r="BI26" s="406"/>
      <c r="BJ26" s="406"/>
      <c r="BK26" s="406"/>
      <c r="BL26" s="406"/>
      <c r="BM26" s="406"/>
      <c r="BN26" s="406"/>
      <c r="BO26" s="406"/>
      <c r="BP26" s="406"/>
      <c r="BQ26" s="406"/>
      <c r="BR26" s="406"/>
      <c r="BS26" s="406"/>
      <c r="BT26" s="406"/>
      <c r="BU26" s="406"/>
      <c r="BV26" s="406"/>
      <c r="BW26" s="406"/>
      <c r="BX26" s="406"/>
      <c r="BY26" s="406"/>
      <c r="BZ26" s="406"/>
      <c r="CA26" s="406"/>
      <c r="CB26" s="406"/>
      <c r="CC26" s="406"/>
      <c r="CD26" s="406"/>
      <c r="CE26" s="406"/>
      <c r="CF26" s="406"/>
      <c r="CG26" s="406"/>
      <c r="CH26" s="406"/>
      <c r="CI26" s="406"/>
      <c r="CJ26" s="406"/>
      <c r="CK26" s="406"/>
      <c r="CL26" s="406"/>
      <c r="CM26" s="406"/>
      <c r="CN26" s="406"/>
      <c r="CO26" s="406"/>
      <c r="CP26" s="406"/>
      <c r="CQ26" s="406"/>
      <c r="CR26" s="406"/>
      <c r="CS26" s="406"/>
      <c r="CT26" s="406"/>
      <c r="CU26" s="406"/>
      <c r="CV26" s="406"/>
      <c r="CW26" s="406"/>
      <c r="CX26" s="406"/>
      <c r="CY26" s="406"/>
      <c r="CZ26" s="406"/>
      <c r="DA26" s="406"/>
      <c r="DB26" s="406"/>
      <c r="DC26" s="406"/>
      <c r="DD26" s="406"/>
      <c r="DE26" s="406"/>
      <c r="DF26" s="406"/>
      <c r="DG26" s="406"/>
      <c r="DH26" s="406"/>
      <c r="DI26" s="406"/>
      <c r="DJ26" s="406"/>
      <c r="DK26" s="406"/>
      <c r="DL26" s="406"/>
      <c r="DM26" s="406"/>
      <c r="DN26" s="406"/>
      <c r="DO26" s="406"/>
      <c r="DP26" s="406"/>
      <c r="DQ26" s="406"/>
      <c r="DR26" s="406"/>
      <c r="DS26" s="406"/>
      <c r="DT26" s="406"/>
      <c r="DU26" s="406"/>
      <c r="DV26" s="406"/>
      <c r="DW26" s="406"/>
      <c r="DX26" s="406"/>
      <c r="DY26" s="406"/>
      <c r="DZ26" s="406"/>
      <c r="EA26" s="406"/>
      <c r="EB26" s="406"/>
      <c r="EC26" s="406"/>
      <c r="ED26" s="406"/>
      <c r="EE26" s="406"/>
      <c r="EF26" s="406"/>
      <c r="EG26" s="406"/>
      <c r="EH26" s="406"/>
      <c r="EI26" s="406"/>
      <c r="EJ26" s="406"/>
      <c r="EK26" s="406"/>
      <c r="EL26" s="406"/>
      <c r="EM26" s="406"/>
      <c r="EN26" s="406"/>
      <c r="EO26" s="406"/>
      <c r="EP26" s="406"/>
      <c r="EQ26" s="406"/>
      <c r="ER26" s="406"/>
      <c r="ES26" s="406"/>
      <c r="ET26" s="406"/>
      <c r="EU26" s="406"/>
      <c r="EV26" s="406"/>
      <c r="EW26" s="406"/>
      <c r="EX26" s="406"/>
      <c r="EY26" s="406"/>
      <c r="EZ26" s="406"/>
      <c r="FA26" s="406"/>
      <c r="FB26" s="406"/>
      <c r="FC26" s="406"/>
      <c r="FD26" s="406"/>
      <c r="FE26" s="406"/>
      <c r="FF26" s="406"/>
      <c r="FG26" s="406"/>
      <c r="FH26" s="406"/>
      <c r="FI26" s="406"/>
      <c r="FJ26" s="406"/>
      <c r="FK26" s="406"/>
      <c r="FL26" s="406"/>
      <c r="FM26" s="406"/>
      <c r="FN26" s="406"/>
      <c r="FO26" s="406"/>
      <c r="FP26" s="406"/>
      <c r="FQ26" s="406"/>
      <c r="FR26" s="406"/>
      <c r="FS26" s="406"/>
      <c r="FT26" s="406"/>
      <c r="FU26" s="406"/>
      <c r="FV26" s="406"/>
      <c r="FW26" s="406"/>
      <c r="FX26" s="406"/>
      <c r="FY26" s="406"/>
      <c r="FZ26" s="406"/>
      <c r="GA26" s="406"/>
      <c r="GB26" s="406"/>
      <c r="GC26" s="406"/>
      <c r="GD26" s="406"/>
      <c r="GE26" s="406"/>
      <c r="GF26" s="406"/>
      <c r="GG26" s="406"/>
      <c r="GH26" s="406"/>
      <c r="GI26" s="406"/>
      <c r="GJ26" s="406"/>
      <c r="GK26" s="406"/>
      <c r="GL26" s="406"/>
      <c r="GM26" s="406"/>
      <c r="GN26" s="406"/>
      <c r="GO26" s="406"/>
      <c r="GP26" s="406"/>
      <c r="GQ26" s="406"/>
      <c r="GR26" s="406"/>
      <c r="GS26" s="406"/>
      <c r="GT26" s="406"/>
      <c r="GU26" s="406"/>
      <c r="GV26" s="406"/>
      <c r="GW26" s="406"/>
      <c r="GX26" s="406"/>
      <c r="GY26" s="406"/>
      <c r="GZ26" s="406"/>
      <c r="HA26" s="406"/>
      <c r="HB26" s="406"/>
      <c r="HC26" s="406"/>
      <c r="HD26" s="406"/>
      <c r="HE26" s="406"/>
      <c r="HF26" s="406"/>
      <c r="HG26" s="406"/>
      <c r="HH26" s="406"/>
      <c r="HI26" s="406"/>
      <c r="HJ26" s="406"/>
      <c r="HK26" s="406"/>
      <c r="HL26" s="406"/>
      <c r="HM26" s="406"/>
      <c r="HN26" s="406"/>
    </row>
    <row r="27" spans="1:222" s="409" customFormat="1" ht="30.75" customHeight="1">
      <c r="A27" s="377" t="s">
        <v>1275</v>
      </c>
      <c r="B27" s="118" t="s">
        <v>117</v>
      </c>
      <c r="C27" s="408"/>
      <c r="D27" s="411">
        <f>D28</f>
        <v>110313</v>
      </c>
      <c r="E27" s="411">
        <f t="shared" si="13"/>
        <v>110313</v>
      </c>
      <c r="F27" s="411">
        <f t="shared" si="13"/>
        <v>43610</v>
      </c>
      <c r="G27" s="411">
        <f t="shared" si="13"/>
        <v>55000</v>
      </c>
      <c r="H27" s="411">
        <f t="shared" si="13"/>
        <v>20893.687000000002</v>
      </c>
      <c r="I27" s="411">
        <f t="shared" si="13"/>
        <v>25281.361270000001</v>
      </c>
      <c r="J27" s="411">
        <f t="shared" si="13"/>
        <v>55000</v>
      </c>
      <c r="K27" s="90"/>
      <c r="L27" s="406"/>
      <c r="M27" s="406"/>
      <c r="N27" s="406"/>
      <c r="O27" s="406"/>
      <c r="P27" s="406"/>
      <c r="Q27" s="406"/>
      <c r="R27" s="90"/>
      <c r="S27" s="90"/>
      <c r="T27" s="406"/>
      <c r="U27" s="406"/>
      <c r="V27" s="406"/>
      <c r="W27" s="406"/>
      <c r="X27" s="406"/>
      <c r="Y27" s="406"/>
      <c r="Z27" s="406"/>
      <c r="AA27" s="406"/>
      <c r="AB27" s="406"/>
      <c r="AC27" s="406"/>
      <c r="AD27" s="406"/>
      <c r="AE27" s="406"/>
      <c r="AF27" s="406"/>
      <c r="AG27" s="406"/>
      <c r="AH27" s="406"/>
      <c r="AI27" s="406"/>
      <c r="AJ27" s="406"/>
      <c r="AK27" s="406"/>
      <c r="AL27" s="406"/>
      <c r="AM27" s="406"/>
      <c r="AN27" s="406"/>
      <c r="AO27" s="406"/>
      <c r="AP27" s="406"/>
      <c r="AQ27" s="406"/>
      <c r="AR27" s="406"/>
      <c r="AS27" s="406"/>
      <c r="AT27" s="406"/>
      <c r="AU27" s="406"/>
      <c r="AV27" s="406"/>
      <c r="AW27" s="406"/>
      <c r="AX27" s="406"/>
      <c r="AY27" s="406"/>
      <c r="AZ27" s="406"/>
      <c r="BA27" s="406"/>
      <c r="BB27" s="406"/>
      <c r="BC27" s="406"/>
      <c r="BD27" s="406"/>
      <c r="BE27" s="406"/>
      <c r="BF27" s="406"/>
      <c r="BG27" s="406"/>
      <c r="BH27" s="406"/>
      <c r="BI27" s="406"/>
      <c r="BJ27" s="406"/>
      <c r="BK27" s="406"/>
      <c r="BL27" s="406"/>
      <c r="BM27" s="406"/>
      <c r="BN27" s="406"/>
      <c r="BO27" s="406"/>
      <c r="BP27" s="406"/>
      <c r="BQ27" s="406"/>
      <c r="BR27" s="406"/>
      <c r="BS27" s="406"/>
      <c r="BT27" s="406"/>
      <c r="BU27" s="406"/>
      <c r="BV27" s="406"/>
      <c r="BW27" s="406"/>
      <c r="BX27" s="406"/>
      <c r="BY27" s="406"/>
      <c r="BZ27" s="406"/>
      <c r="CA27" s="406"/>
      <c r="CB27" s="406"/>
      <c r="CC27" s="406"/>
      <c r="CD27" s="406"/>
      <c r="CE27" s="406"/>
      <c r="CF27" s="406"/>
      <c r="CG27" s="406"/>
      <c r="CH27" s="406"/>
      <c r="CI27" s="406"/>
      <c r="CJ27" s="406"/>
      <c r="CK27" s="406"/>
      <c r="CL27" s="406"/>
      <c r="CM27" s="406"/>
      <c r="CN27" s="406"/>
      <c r="CO27" s="406"/>
      <c r="CP27" s="406"/>
      <c r="CQ27" s="406"/>
      <c r="CR27" s="406"/>
      <c r="CS27" s="406"/>
      <c r="CT27" s="406"/>
      <c r="CU27" s="406"/>
      <c r="CV27" s="406"/>
      <c r="CW27" s="406"/>
      <c r="CX27" s="406"/>
      <c r="CY27" s="406"/>
      <c r="CZ27" s="406"/>
      <c r="DA27" s="406"/>
      <c r="DB27" s="406"/>
      <c r="DC27" s="406"/>
      <c r="DD27" s="406"/>
      <c r="DE27" s="406"/>
      <c r="DF27" s="406"/>
      <c r="DG27" s="406"/>
      <c r="DH27" s="406"/>
      <c r="DI27" s="406"/>
      <c r="DJ27" s="406"/>
      <c r="DK27" s="406"/>
      <c r="DL27" s="406"/>
      <c r="DM27" s="406"/>
      <c r="DN27" s="406"/>
      <c r="DO27" s="406"/>
      <c r="DP27" s="406"/>
      <c r="DQ27" s="406"/>
      <c r="DR27" s="406"/>
      <c r="DS27" s="406"/>
      <c r="DT27" s="406"/>
      <c r="DU27" s="406"/>
      <c r="DV27" s="406"/>
      <c r="DW27" s="406"/>
      <c r="DX27" s="406"/>
      <c r="DY27" s="406"/>
      <c r="DZ27" s="406"/>
      <c r="EA27" s="406"/>
      <c r="EB27" s="406"/>
      <c r="EC27" s="406"/>
      <c r="ED27" s="406"/>
      <c r="EE27" s="406"/>
      <c r="EF27" s="406"/>
      <c r="EG27" s="406"/>
      <c r="EH27" s="406"/>
      <c r="EI27" s="406"/>
      <c r="EJ27" s="406"/>
      <c r="EK27" s="406"/>
      <c r="EL27" s="406"/>
      <c r="EM27" s="406"/>
      <c r="EN27" s="406"/>
      <c r="EO27" s="406"/>
      <c r="EP27" s="406"/>
      <c r="EQ27" s="406"/>
      <c r="ER27" s="406"/>
      <c r="ES27" s="406"/>
      <c r="ET27" s="406"/>
      <c r="EU27" s="406"/>
      <c r="EV27" s="406"/>
      <c r="EW27" s="406"/>
      <c r="EX27" s="406"/>
      <c r="EY27" s="406"/>
      <c r="EZ27" s="406"/>
      <c r="FA27" s="406"/>
      <c r="FB27" s="406"/>
      <c r="FC27" s="406"/>
      <c r="FD27" s="406"/>
      <c r="FE27" s="406"/>
      <c r="FF27" s="406"/>
      <c r="FG27" s="406"/>
      <c r="FH27" s="406"/>
      <c r="FI27" s="406"/>
      <c r="FJ27" s="406"/>
      <c r="FK27" s="406"/>
      <c r="FL27" s="406"/>
      <c r="FM27" s="406"/>
      <c r="FN27" s="406"/>
      <c r="FO27" s="406"/>
      <c r="FP27" s="406"/>
      <c r="FQ27" s="406"/>
      <c r="FR27" s="406"/>
      <c r="FS27" s="406"/>
      <c r="FT27" s="406"/>
      <c r="FU27" s="406"/>
      <c r="FV27" s="406"/>
      <c r="FW27" s="406"/>
      <c r="FX27" s="406"/>
      <c r="FY27" s="406"/>
      <c r="FZ27" s="406"/>
      <c r="GA27" s="406"/>
      <c r="GB27" s="406"/>
      <c r="GC27" s="406"/>
      <c r="GD27" s="406"/>
      <c r="GE27" s="406"/>
      <c r="GF27" s="406"/>
      <c r="GG27" s="406"/>
      <c r="GH27" s="406"/>
      <c r="GI27" s="406"/>
      <c r="GJ27" s="406"/>
      <c r="GK27" s="406"/>
      <c r="GL27" s="406"/>
      <c r="GM27" s="406"/>
      <c r="GN27" s="406"/>
      <c r="GO27" s="406"/>
      <c r="GP27" s="406"/>
      <c r="GQ27" s="406"/>
      <c r="GR27" s="406"/>
      <c r="GS27" s="406"/>
      <c r="GT27" s="406"/>
      <c r="GU27" s="406"/>
      <c r="GV27" s="406"/>
      <c r="GW27" s="406"/>
      <c r="GX27" s="406"/>
      <c r="GY27" s="406"/>
      <c r="GZ27" s="406"/>
      <c r="HA27" s="406"/>
      <c r="HB27" s="406"/>
      <c r="HC27" s="406"/>
      <c r="HD27" s="406"/>
      <c r="HE27" s="406"/>
      <c r="HF27" s="406"/>
      <c r="HG27" s="406"/>
      <c r="HH27" s="406"/>
      <c r="HI27" s="406"/>
      <c r="HJ27" s="406"/>
      <c r="HK27" s="406"/>
      <c r="HL27" s="406"/>
      <c r="HM27" s="406"/>
      <c r="HN27" s="406"/>
    </row>
    <row r="28" spans="1:222" s="409" customFormat="1" ht="63" customHeight="1">
      <c r="A28" s="378" t="s">
        <v>118</v>
      </c>
      <c r="B28" s="389" t="s">
        <v>1344</v>
      </c>
      <c r="C28" s="111" t="s">
        <v>532</v>
      </c>
      <c r="D28" s="139">
        <v>110313</v>
      </c>
      <c r="E28" s="139">
        <v>110313</v>
      </c>
      <c r="F28" s="410">
        <v>43610</v>
      </c>
      <c r="G28" s="130">
        <v>55000</v>
      </c>
      <c r="H28" s="114">
        <f>'2-XSKT'!AA176</f>
        <v>20893.687000000002</v>
      </c>
      <c r="I28" s="114">
        <f t="shared" ref="I28" si="14">H28*1.21</f>
        <v>25281.361270000001</v>
      </c>
      <c r="J28" s="114">
        <f t="shared" ref="J28" si="15">G28</f>
        <v>55000</v>
      </c>
      <c r="K28" s="90"/>
      <c r="L28" s="406"/>
      <c r="M28" s="406"/>
      <c r="N28" s="406"/>
      <c r="O28" s="406"/>
      <c r="P28" s="406"/>
      <c r="Q28" s="406"/>
      <c r="R28" s="90"/>
      <c r="S28" s="90"/>
      <c r="T28" s="406"/>
      <c r="U28" s="406"/>
      <c r="V28" s="406"/>
      <c r="W28" s="406"/>
      <c r="X28" s="406"/>
      <c r="Y28" s="406"/>
      <c r="Z28" s="406"/>
      <c r="AA28" s="406"/>
      <c r="AB28" s="406"/>
      <c r="AC28" s="406"/>
      <c r="AD28" s="406"/>
      <c r="AE28" s="406"/>
      <c r="AF28" s="406"/>
      <c r="AG28" s="406"/>
      <c r="AH28" s="406"/>
      <c r="AI28" s="406"/>
      <c r="AJ28" s="406"/>
      <c r="AK28" s="406"/>
      <c r="AL28" s="406"/>
      <c r="AM28" s="406"/>
      <c r="AN28" s="406"/>
      <c r="AO28" s="406"/>
      <c r="AP28" s="406"/>
      <c r="AQ28" s="406"/>
      <c r="AR28" s="406"/>
      <c r="AS28" s="406"/>
      <c r="AT28" s="406"/>
      <c r="AU28" s="406"/>
      <c r="AV28" s="406"/>
      <c r="AW28" s="406"/>
      <c r="AX28" s="406"/>
      <c r="AY28" s="406"/>
      <c r="AZ28" s="406"/>
      <c r="BA28" s="406"/>
      <c r="BB28" s="406"/>
      <c r="BC28" s="406"/>
      <c r="BD28" s="406"/>
      <c r="BE28" s="406"/>
      <c r="BF28" s="406"/>
      <c r="BG28" s="406"/>
      <c r="BH28" s="406"/>
      <c r="BI28" s="406"/>
      <c r="BJ28" s="406"/>
      <c r="BK28" s="406"/>
      <c r="BL28" s="406"/>
      <c r="BM28" s="406"/>
      <c r="BN28" s="406"/>
      <c r="BO28" s="406"/>
      <c r="BP28" s="406"/>
      <c r="BQ28" s="406"/>
      <c r="BR28" s="406"/>
      <c r="BS28" s="406"/>
      <c r="BT28" s="406"/>
      <c r="BU28" s="406"/>
      <c r="BV28" s="406"/>
      <c r="BW28" s="406"/>
      <c r="BX28" s="406"/>
      <c r="BY28" s="406"/>
      <c r="BZ28" s="406"/>
      <c r="CA28" s="406"/>
      <c r="CB28" s="406"/>
      <c r="CC28" s="406"/>
      <c r="CD28" s="406"/>
      <c r="CE28" s="406"/>
      <c r="CF28" s="406"/>
      <c r="CG28" s="406"/>
      <c r="CH28" s="406"/>
      <c r="CI28" s="406"/>
      <c r="CJ28" s="406"/>
      <c r="CK28" s="406"/>
      <c r="CL28" s="406"/>
      <c r="CM28" s="406"/>
      <c r="CN28" s="406"/>
      <c r="CO28" s="406"/>
      <c r="CP28" s="406"/>
      <c r="CQ28" s="406"/>
      <c r="CR28" s="406"/>
      <c r="CS28" s="406"/>
      <c r="CT28" s="406"/>
      <c r="CU28" s="406"/>
      <c r="CV28" s="406"/>
      <c r="CW28" s="406"/>
      <c r="CX28" s="406"/>
      <c r="CY28" s="406"/>
      <c r="CZ28" s="406"/>
      <c r="DA28" s="406"/>
      <c r="DB28" s="406"/>
      <c r="DC28" s="406"/>
      <c r="DD28" s="406"/>
      <c r="DE28" s="406"/>
      <c r="DF28" s="406"/>
      <c r="DG28" s="406"/>
      <c r="DH28" s="406"/>
      <c r="DI28" s="406"/>
      <c r="DJ28" s="406"/>
      <c r="DK28" s="406"/>
      <c r="DL28" s="406"/>
      <c r="DM28" s="406"/>
      <c r="DN28" s="406"/>
      <c r="DO28" s="406"/>
      <c r="DP28" s="406"/>
      <c r="DQ28" s="406"/>
      <c r="DR28" s="406"/>
      <c r="DS28" s="406"/>
      <c r="DT28" s="406"/>
      <c r="DU28" s="406"/>
      <c r="DV28" s="406"/>
      <c r="DW28" s="406"/>
      <c r="DX28" s="406"/>
      <c r="DY28" s="406"/>
      <c r="DZ28" s="406"/>
      <c r="EA28" s="406"/>
      <c r="EB28" s="406"/>
      <c r="EC28" s="406"/>
      <c r="ED28" s="406"/>
      <c r="EE28" s="406"/>
      <c r="EF28" s="406"/>
      <c r="EG28" s="406"/>
      <c r="EH28" s="406"/>
      <c r="EI28" s="406"/>
      <c r="EJ28" s="406"/>
      <c r="EK28" s="406"/>
      <c r="EL28" s="406"/>
      <c r="EM28" s="406"/>
      <c r="EN28" s="406"/>
      <c r="EO28" s="406"/>
      <c r="EP28" s="406"/>
      <c r="EQ28" s="406"/>
      <c r="ER28" s="406"/>
      <c r="ES28" s="406"/>
      <c r="ET28" s="406"/>
      <c r="EU28" s="406"/>
      <c r="EV28" s="406"/>
      <c r="EW28" s="406"/>
      <c r="EX28" s="406"/>
      <c r="EY28" s="406"/>
      <c r="EZ28" s="406"/>
      <c r="FA28" s="406"/>
      <c r="FB28" s="406"/>
      <c r="FC28" s="406"/>
      <c r="FD28" s="406"/>
      <c r="FE28" s="406"/>
      <c r="FF28" s="406"/>
      <c r="FG28" s="406"/>
      <c r="FH28" s="406"/>
      <c r="FI28" s="406"/>
      <c r="FJ28" s="406"/>
      <c r="FK28" s="406"/>
      <c r="FL28" s="406"/>
      <c r="FM28" s="406"/>
      <c r="FN28" s="406"/>
      <c r="FO28" s="406"/>
      <c r="FP28" s="406"/>
      <c r="FQ28" s="406"/>
      <c r="FR28" s="406"/>
      <c r="FS28" s="406"/>
      <c r="FT28" s="406"/>
      <c r="FU28" s="406"/>
      <c r="FV28" s="406"/>
      <c r="FW28" s="406"/>
      <c r="FX28" s="406"/>
      <c r="FY28" s="406"/>
      <c r="FZ28" s="406"/>
      <c r="GA28" s="406"/>
      <c r="GB28" s="406"/>
      <c r="GC28" s="406"/>
      <c r="GD28" s="406"/>
      <c r="GE28" s="406"/>
      <c r="GF28" s="406"/>
      <c r="GG28" s="406"/>
      <c r="GH28" s="406"/>
      <c r="GI28" s="406"/>
      <c r="GJ28" s="406"/>
      <c r="GK28" s="406"/>
      <c r="GL28" s="406"/>
      <c r="GM28" s="406"/>
      <c r="GN28" s="406"/>
      <c r="GO28" s="406"/>
      <c r="GP28" s="406"/>
      <c r="GQ28" s="406"/>
      <c r="GR28" s="406"/>
      <c r="GS28" s="406"/>
      <c r="GT28" s="406"/>
      <c r="GU28" s="406"/>
      <c r="GV28" s="406"/>
      <c r="GW28" s="406"/>
      <c r="GX28" s="406"/>
      <c r="GY28" s="406"/>
      <c r="GZ28" s="406"/>
      <c r="HA28" s="406"/>
      <c r="HB28" s="406"/>
      <c r="HC28" s="406"/>
      <c r="HD28" s="406"/>
      <c r="HE28" s="406"/>
      <c r="HF28" s="406"/>
      <c r="HG28" s="406"/>
      <c r="HH28" s="406"/>
      <c r="HI28" s="406"/>
      <c r="HJ28" s="406"/>
      <c r="HK28" s="406"/>
      <c r="HL28" s="406"/>
      <c r="HM28" s="406"/>
      <c r="HN28" s="406"/>
    </row>
    <row r="29" spans="1:222" s="409" customFormat="1" ht="30.75" customHeight="1">
      <c r="A29" s="377" t="s">
        <v>85</v>
      </c>
      <c r="B29" s="364" t="s">
        <v>53</v>
      </c>
      <c r="C29" s="408"/>
      <c r="D29" s="104">
        <f>D30+D32</f>
        <v>247288.894</v>
      </c>
      <c r="E29" s="104">
        <f t="shared" ref="E29:J29" si="16">E30+E32</f>
        <v>247288.894</v>
      </c>
      <c r="F29" s="104">
        <f t="shared" si="16"/>
        <v>3202</v>
      </c>
      <c r="G29" s="104">
        <f t="shared" si="16"/>
        <v>80000</v>
      </c>
      <c r="H29" s="104">
        <f t="shared" si="16"/>
        <v>877.36500000000001</v>
      </c>
      <c r="I29" s="104">
        <f t="shared" si="16"/>
        <v>500</v>
      </c>
      <c r="J29" s="104">
        <f t="shared" si="16"/>
        <v>80000</v>
      </c>
      <c r="K29" s="90"/>
      <c r="L29" s="406"/>
      <c r="M29" s="406"/>
      <c r="N29" s="406"/>
      <c r="O29" s="406"/>
      <c r="P29" s="406"/>
      <c r="Q29" s="406"/>
      <c r="R29" s="90"/>
      <c r="S29" s="90"/>
      <c r="T29" s="406"/>
      <c r="U29" s="406"/>
      <c r="V29" s="406"/>
      <c r="W29" s="406"/>
      <c r="X29" s="406"/>
      <c r="Y29" s="406"/>
      <c r="Z29" s="406"/>
      <c r="AA29" s="406"/>
      <c r="AB29" s="406"/>
      <c r="AC29" s="406"/>
      <c r="AD29" s="406"/>
      <c r="AE29" s="406"/>
      <c r="AF29" s="406"/>
      <c r="AG29" s="406"/>
      <c r="AH29" s="406"/>
      <c r="AI29" s="406"/>
      <c r="AJ29" s="406"/>
      <c r="AK29" s="406"/>
      <c r="AL29" s="406"/>
      <c r="AM29" s="406"/>
      <c r="AN29" s="406"/>
      <c r="AO29" s="406"/>
      <c r="AP29" s="406"/>
      <c r="AQ29" s="406"/>
      <c r="AR29" s="406"/>
      <c r="AS29" s="406"/>
      <c r="AT29" s="406"/>
      <c r="AU29" s="406"/>
      <c r="AV29" s="406"/>
      <c r="AW29" s="406"/>
      <c r="AX29" s="406"/>
      <c r="AY29" s="406"/>
      <c r="AZ29" s="406"/>
      <c r="BA29" s="406"/>
      <c r="BB29" s="406"/>
      <c r="BC29" s="406"/>
      <c r="BD29" s="406"/>
      <c r="BE29" s="406"/>
      <c r="BF29" s="406"/>
      <c r="BG29" s="406"/>
      <c r="BH29" s="406"/>
      <c r="BI29" s="406"/>
      <c r="BJ29" s="406"/>
      <c r="BK29" s="406"/>
      <c r="BL29" s="406"/>
      <c r="BM29" s="406"/>
      <c r="BN29" s="406"/>
      <c r="BO29" s="406"/>
      <c r="BP29" s="406"/>
      <c r="BQ29" s="406"/>
      <c r="BR29" s="406"/>
      <c r="BS29" s="406"/>
      <c r="BT29" s="406"/>
      <c r="BU29" s="406"/>
      <c r="BV29" s="406"/>
      <c r="BW29" s="406"/>
      <c r="BX29" s="406"/>
      <c r="BY29" s="406"/>
      <c r="BZ29" s="406"/>
      <c r="CA29" s="406"/>
      <c r="CB29" s="406"/>
      <c r="CC29" s="406"/>
      <c r="CD29" s="406"/>
      <c r="CE29" s="406"/>
      <c r="CF29" s="406"/>
      <c r="CG29" s="406"/>
      <c r="CH29" s="406"/>
      <c r="CI29" s="406"/>
      <c r="CJ29" s="406"/>
      <c r="CK29" s="406"/>
      <c r="CL29" s="406"/>
      <c r="CM29" s="406"/>
      <c r="CN29" s="406"/>
      <c r="CO29" s="406"/>
      <c r="CP29" s="406"/>
      <c r="CQ29" s="406"/>
      <c r="CR29" s="406"/>
      <c r="CS29" s="406"/>
      <c r="CT29" s="406"/>
      <c r="CU29" s="406"/>
      <c r="CV29" s="406"/>
      <c r="CW29" s="406"/>
      <c r="CX29" s="406"/>
      <c r="CY29" s="406"/>
      <c r="CZ29" s="406"/>
      <c r="DA29" s="406"/>
      <c r="DB29" s="406"/>
      <c r="DC29" s="406"/>
      <c r="DD29" s="406"/>
      <c r="DE29" s="406"/>
      <c r="DF29" s="406"/>
      <c r="DG29" s="406"/>
      <c r="DH29" s="406"/>
      <c r="DI29" s="406"/>
      <c r="DJ29" s="406"/>
      <c r="DK29" s="406"/>
      <c r="DL29" s="406"/>
      <c r="DM29" s="406"/>
      <c r="DN29" s="406"/>
      <c r="DO29" s="406"/>
      <c r="DP29" s="406"/>
      <c r="DQ29" s="406"/>
      <c r="DR29" s="406"/>
      <c r="DS29" s="406"/>
      <c r="DT29" s="406"/>
      <c r="DU29" s="406"/>
      <c r="DV29" s="406"/>
      <c r="DW29" s="406"/>
      <c r="DX29" s="406"/>
      <c r="DY29" s="406"/>
      <c r="DZ29" s="406"/>
      <c r="EA29" s="406"/>
      <c r="EB29" s="406"/>
      <c r="EC29" s="406"/>
      <c r="ED29" s="406"/>
      <c r="EE29" s="406"/>
      <c r="EF29" s="406"/>
      <c r="EG29" s="406"/>
      <c r="EH29" s="406"/>
      <c r="EI29" s="406"/>
      <c r="EJ29" s="406"/>
      <c r="EK29" s="406"/>
      <c r="EL29" s="406"/>
      <c r="EM29" s="406"/>
      <c r="EN29" s="406"/>
      <c r="EO29" s="406"/>
      <c r="EP29" s="406"/>
      <c r="EQ29" s="406"/>
      <c r="ER29" s="406"/>
      <c r="ES29" s="406"/>
      <c r="ET29" s="406"/>
      <c r="EU29" s="406"/>
      <c r="EV29" s="406"/>
      <c r="EW29" s="406"/>
      <c r="EX29" s="406"/>
      <c r="EY29" s="406"/>
      <c r="EZ29" s="406"/>
      <c r="FA29" s="406"/>
      <c r="FB29" s="406"/>
      <c r="FC29" s="406"/>
      <c r="FD29" s="406"/>
      <c r="FE29" s="406"/>
      <c r="FF29" s="406"/>
      <c r="FG29" s="406"/>
      <c r="FH29" s="406"/>
      <c r="FI29" s="406"/>
      <c r="FJ29" s="406"/>
      <c r="FK29" s="406"/>
      <c r="FL29" s="406"/>
      <c r="FM29" s="406"/>
      <c r="FN29" s="406"/>
      <c r="FO29" s="406"/>
      <c r="FP29" s="406"/>
      <c r="FQ29" s="406"/>
      <c r="FR29" s="406"/>
      <c r="FS29" s="406"/>
      <c r="FT29" s="406"/>
      <c r="FU29" s="406"/>
      <c r="FV29" s="406"/>
      <c r="FW29" s="406"/>
      <c r="FX29" s="406"/>
      <c r="FY29" s="406"/>
      <c r="FZ29" s="406"/>
      <c r="GA29" s="406"/>
      <c r="GB29" s="406"/>
      <c r="GC29" s="406"/>
      <c r="GD29" s="406"/>
      <c r="GE29" s="406"/>
      <c r="GF29" s="406"/>
      <c r="GG29" s="406"/>
      <c r="GH29" s="406"/>
      <c r="GI29" s="406"/>
      <c r="GJ29" s="406"/>
      <c r="GK29" s="406"/>
      <c r="GL29" s="406"/>
      <c r="GM29" s="406"/>
      <c r="GN29" s="406"/>
      <c r="GO29" s="406"/>
      <c r="GP29" s="406"/>
      <c r="GQ29" s="406"/>
      <c r="GR29" s="406"/>
      <c r="GS29" s="406"/>
      <c r="GT29" s="406"/>
      <c r="GU29" s="406"/>
      <c r="GV29" s="406"/>
      <c r="GW29" s="406"/>
      <c r="GX29" s="406"/>
      <c r="GY29" s="406"/>
      <c r="GZ29" s="406"/>
      <c r="HA29" s="406"/>
      <c r="HB29" s="406"/>
      <c r="HC29" s="406"/>
      <c r="HD29" s="406"/>
      <c r="HE29" s="406"/>
      <c r="HF29" s="406"/>
      <c r="HG29" s="406"/>
      <c r="HH29" s="406"/>
      <c r="HI29" s="406"/>
      <c r="HJ29" s="406"/>
      <c r="HK29" s="406"/>
      <c r="HL29" s="406"/>
      <c r="HM29" s="406"/>
      <c r="HN29" s="406"/>
    </row>
    <row r="30" spans="1:222" s="409" customFormat="1" ht="30.75" customHeight="1">
      <c r="A30" s="377" t="s">
        <v>1275</v>
      </c>
      <c r="B30" s="118" t="s">
        <v>117</v>
      </c>
      <c r="C30" s="408"/>
      <c r="D30" s="104">
        <f>D31</f>
        <v>138691.894</v>
      </c>
      <c r="E30" s="104">
        <f t="shared" ref="E30" si="17">E31</f>
        <v>138691.894</v>
      </c>
      <c r="F30" s="104">
        <f t="shared" ref="F30" si="18">F31</f>
        <v>3202</v>
      </c>
      <c r="G30" s="104">
        <f t="shared" ref="G30" si="19">G31</f>
        <v>50000</v>
      </c>
      <c r="H30" s="104">
        <f t="shared" ref="H30" si="20">H31</f>
        <v>0</v>
      </c>
      <c r="I30" s="104">
        <f t="shared" ref="I30" si="21">I31</f>
        <v>250</v>
      </c>
      <c r="J30" s="104">
        <f t="shared" ref="J30" si="22">J31</f>
        <v>50000</v>
      </c>
      <c r="K30" s="90"/>
      <c r="L30" s="406"/>
      <c r="M30" s="406"/>
      <c r="N30" s="406"/>
      <c r="O30" s="406"/>
      <c r="P30" s="406"/>
      <c r="Q30" s="406"/>
      <c r="R30" s="90"/>
      <c r="S30" s="90"/>
      <c r="T30" s="406"/>
      <c r="U30" s="406"/>
      <c r="V30" s="406"/>
      <c r="W30" s="406"/>
      <c r="X30" s="406"/>
      <c r="Y30" s="406"/>
      <c r="Z30" s="406"/>
      <c r="AA30" s="406"/>
      <c r="AB30" s="406"/>
      <c r="AC30" s="406"/>
      <c r="AD30" s="406"/>
      <c r="AE30" s="406"/>
      <c r="AF30" s="406"/>
      <c r="AG30" s="406"/>
      <c r="AH30" s="406"/>
      <c r="AI30" s="406"/>
      <c r="AJ30" s="406"/>
      <c r="AK30" s="406"/>
      <c r="AL30" s="406"/>
      <c r="AM30" s="406"/>
      <c r="AN30" s="406"/>
      <c r="AO30" s="406"/>
      <c r="AP30" s="406"/>
      <c r="AQ30" s="406"/>
      <c r="AR30" s="406"/>
      <c r="AS30" s="406"/>
      <c r="AT30" s="406"/>
      <c r="AU30" s="406"/>
      <c r="AV30" s="406"/>
      <c r="AW30" s="406"/>
      <c r="AX30" s="406"/>
      <c r="AY30" s="406"/>
      <c r="AZ30" s="406"/>
      <c r="BA30" s="406"/>
      <c r="BB30" s="406"/>
      <c r="BC30" s="406"/>
      <c r="BD30" s="406"/>
      <c r="BE30" s="406"/>
      <c r="BF30" s="406"/>
      <c r="BG30" s="406"/>
      <c r="BH30" s="406"/>
      <c r="BI30" s="406"/>
      <c r="BJ30" s="406"/>
      <c r="BK30" s="406"/>
      <c r="BL30" s="406"/>
      <c r="BM30" s="406"/>
      <c r="BN30" s="406"/>
      <c r="BO30" s="406"/>
      <c r="BP30" s="406"/>
      <c r="BQ30" s="406"/>
      <c r="BR30" s="406"/>
      <c r="BS30" s="406"/>
      <c r="BT30" s="406"/>
      <c r="BU30" s="406"/>
      <c r="BV30" s="406"/>
      <c r="BW30" s="406"/>
      <c r="BX30" s="406"/>
      <c r="BY30" s="406"/>
      <c r="BZ30" s="406"/>
      <c r="CA30" s="406"/>
      <c r="CB30" s="406"/>
      <c r="CC30" s="406"/>
      <c r="CD30" s="406"/>
      <c r="CE30" s="406"/>
      <c r="CF30" s="406"/>
      <c r="CG30" s="406"/>
      <c r="CH30" s="406"/>
      <c r="CI30" s="406"/>
      <c r="CJ30" s="406"/>
      <c r="CK30" s="406"/>
      <c r="CL30" s="406"/>
      <c r="CM30" s="406"/>
      <c r="CN30" s="406"/>
      <c r="CO30" s="406"/>
      <c r="CP30" s="406"/>
      <c r="CQ30" s="406"/>
      <c r="CR30" s="406"/>
      <c r="CS30" s="406"/>
      <c r="CT30" s="406"/>
      <c r="CU30" s="406"/>
      <c r="CV30" s="406"/>
      <c r="CW30" s="406"/>
      <c r="CX30" s="406"/>
      <c r="CY30" s="406"/>
      <c r="CZ30" s="406"/>
      <c r="DA30" s="406"/>
      <c r="DB30" s="406"/>
      <c r="DC30" s="406"/>
      <c r="DD30" s="406"/>
      <c r="DE30" s="406"/>
      <c r="DF30" s="406"/>
      <c r="DG30" s="406"/>
      <c r="DH30" s="406"/>
      <c r="DI30" s="406"/>
      <c r="DJ30" s="406"/>
      <c r="DK30" s="406"/>
      <c r="DL30" s="406"/>
      <c r="DM30" s="406"/>
      <c r="DN30" s="406"/>
      <c r="DO30" s="406"/>
      <c r="DP30" s="406"/>
      <c r="DQ30" s="406"/>
      <c r="DR30" s="406"/>
      <c r="DS30" s="406"/>
      <c r="DT30" s="406"/>
      <c r="DU30" s="406"/>
      <c r="DV30" s="406"/>
      <c r="DW30" s="406"/>
      <c r="DX30" s="406"/>
      <c r="DY30" s="406"/>
      <c r="DZ30" s="406"/>
      <c r="EA30" s="406"/>
      <c r="EB30" s="406"/>
      <c r="EC30" s="406"/>
      <c r="ED30" s="406"/>
      <c r="EE30" s="406"/>
      <c r="EF30" s="406"/>
      <c r="EG30" s="406"/>
      <c r="EH30" s="406"/>
      <c r="EI30" s="406"/>
      <c r="EJ30" s="406"/>
      <c r="EK30" s="406"/>
      <c r="EL30" s="406"/>
      <c r="EM30" s="406"/>
      <c r="EN30" s="406"/>
      <c r="EO30" s="406"/>
      <c r="EP30" s="406"/>
      <c r="EQ30" s="406"/>
      <c r="ER30" s="406"/>
      <c r="ES30" s="406"/>
      <c r="ET30" s="406"/>
      <c r="EU30" s="406"/>
      <c r="EV30" s="406"/>
      <c r="EW30" s="406"/>
      <c r="EX30" s="406"/>
      <c r="EY30" s="406"/>
      <c r="EZ30" s="406"/>
      <c r="FA30" s="406"/>
      <c r="FB30" s="406"/>
      <c r="FC30" s="406"/>
      <c r="FD30" s="406"/>
      <c r="FE30" s="406"/>
      <c r="FF30" s="406"/>
      <c r="FG30" s="406"/>
      <c r="FH30" s="406"/>
      <c r="FI30" s="406"/>
      <c r="FJ30" s="406"/>
      <c r="FK30" s="406"/>
      <c r="FL30" s="406"/>
      <c r="FM30" s="406"/>
      <c r="FN30" s="406"/>
      <c r="FO30" s="406"/>
      <c r="FP30" s="406"/>
      <c r="FQ30" s="406"/>
      <c r="FR30" s="406"/>
      <c r="FS30" s="406"/>
      <c r="FT30" s="406"/>
      <c r="FU30" s="406"/>
      <c r="FV30" s="406"/>
      <c r="FW30" s="406"/>
      <c r="FX30" s="406"/>
      <c r="FY30" s="406"/>
      <c r="FZ30" s="406"/>
      <c r="GA30" s="406"/>
      <c r="GB30" s="406"/>
      <c r="GC30" s="406"/>
      <c r="GD30" s="406"/>
      <c r="GE30" s="406"/>
      <c r="GF30" s="406"/>
      <c r="GG30" s="406"/>
      <c r="GH30" s="406"/>
      <c r="GI30" s="406"/>
      <c r="GJ30" s="406"/>
      <c r="GK30" s="406"/>
      <c r="GL30" s="406"/>
      <c r="GM30" s="406"/>
      <c r="GN30" s="406"/>
      <c r="GO30" s="406"/>
      <c r="GP30" s="406"/>
      <c r="GQ30" s="406"/>
      <c r="GR30" s="406"/>
      <c r="GS30" s="406"/>
      <c r="GT30" s="406"/>
      <c r="GU30" s="406"/>
      <c r="GV30" s="406"/>
      <c r="GW30" s="406"/>
      <c r="GX30" s="406"/>
      <c r="GY30" s="406"/>
      <c r="GZ30" s="406"/>
      <c r="HA30" s="406"/>
      <c r="HB30" s="406"/>
      <c r="HC30" s="406"/>
      <c r="HD30" s="406"/>
      <c r="HE30" s="406"/>
      <c r="HF30" s="406"/>
      <c r="HG30" s="406"/>
      <c r="HH30" s="406"/>
      <c r="HI30" s="406"/>
      <c r="HJ30" s="406"/>
      <c r="HK30" s="406"/>
      <c r="HL30" s="406"/>
      <c r="HM30" s="406"/>
      <c r="HN30" s="406"/>
    </row>
    <row r="31" spans="1:222" s="409" customFormat="1" ht="99.6" customHeight="1">
      <c r="A31" s="378" t="s">
        <v>118</v>
      </c>
      <c r="B31" s="386" t="s">
        <v>615</v>
      </c>
      <c r="C31" s="390" t="s">
        <v>616</v>
      </c>
      <c r="D31" s="130">
        <v>138691.894</v>
      </c>
      <c r="E31" s="130">
        <v>138691.894</v>
      </c>
      <c r="F31" s="410">
        <v>3202</v>
      </c>
      <c r="G31" s="139">
        <v>50000</v>
      </c>
      <c r="H31" s="106">
        <f>'2-XSKT'!AA194</f>
        <v>0</v>
      </c>
      <c r="I31" s="114">
        <v>250</v>
      </c>
      <c r="J31" s="114">
        <f t="shared" ref="J31" si="23">G31</f>
        <v>50000</v>
      </c>
      <c r="K31" s="90"/>
      <c r="L31" s="406"/>
      <c r="M31" s="406"/>
      <c r="N31" s="406"/>
      <c r="O31" s="406"/>
      <c r="P31" s="406"/>
      <c r="Q31" s="406"/>
      <c r="R31" s="90"/>
      <c r="S31" s="90"/>
      <c r="T31" s="406"/>
      <c r="U31" s="406"/>
      <c r="V31" s="406"/>
      <c r="W31" s="406"/>
      <c r="X31" s="406"/>
      <c r="Y31" s="406"/>
      <c r="Z31" s="406"/>
      <c r="AA31" s="406"/>
      <c r="AB31" s="406"/>
      <c r="AC31" s="406"/>
      <c r="AD31" s="406"/>
      <c r="AE31" s="406"/>
      <c r="AF31" s="406"/>
      <c r="AG31" s="406"/>
      <c r="AH31" s="406"/>
      <c r="AI31" s="406"/>
      <c r="AJ31" s="406"/>
      <c r="AK31" s="406"/>
      <c r="AL31" s="406"/>
      <c r="AM31" s="406"/>
      <c r="AN31" s="406"/>
      <c r="AO31" s="406"/>
      <c r="AP31" s="406"/>
      <c r="AQ31" s="406"/>
      <c r="AR31" s="406"/>
      <c r="AS31" s="406"/>
      <c r="AT31" s="406"/>
      <c r="AU31" s="406"/>
      <c r="AV31" s="406"/>
      <c r="AW31" s="406"/>
      <c r="AX31" s="406"/>
      <c r="AY31" s="406"/>
      <c r="AZ31" s="406"/>
      <c r="BA31" s="406"/>
      <c r="BB31" s="406"/>
      <c r="BC31" s="406"/>
      <c r="BD31" s="406"/>
      <c r="BE31" s="406"/>
      <c r="BF31" s="406"/>
      <c r="BG31" s="406"/>
      <c r="BH31" s="406"/>
      <c r="BI31" s="406"/>
      <c r="BJ31" s="406"/>
      <c r="BK31" s="406"/>
      <c r="BL31" s="406"/>
      <c r="BM31" s="406"/>
      <c r="BN31" s="406"/>
      <c r="BO31" s="406"/>
      <c r="BP31" s="406"/>
      <c r="BQ31" s="406"/>
      <c r="BR31" s="406"/>
      <c r="BS31" s="406"/>
      <c r="BT31" s="406"/>
      <c r="BU31" s="406"/>
      <c r="BV31" s="406"/>
      <c r="BW31" s="406"/>
      <c r="BX31" s="406"/>
      <c r="BY31" s="406"/>
      <c r="BZ31" s="406"/>
      <c r="CA31" s="406"/>
      <c r="CB31" s="406"/>
      <c r="CC31" s="406"/>
      <c r="CD31" s="406"/>
      <c r="CE31" s="406"/>
      <c r="CF31" s="406"/>
      <c r="CG31" s="406"/>
      <c r="CH31" s="406"/>
      <c r="CI31" s="406"/>
      <c r="CJ31" s="406"/>
      <c r="CK31" s="406"/>
      <c r="CL31" s="406"/>
      <c r="CM31" s="406"/>
      <c r="CN31" s="406"/>
      <c r="CO31" s="406"/>
      <c r="CP31" s="406"/>
      <c r="CQ31" s="406"/>
      <c r="CR31" s="406"/>
      <c r="CS31" s="406"/>
      <c r="CT31" s="406"/>
      <c r="CU31" s="406"/>
      <c r="CV31" s="406"/>
      <c r="CW31" s="406"/>
      <c r="CX31" s="406"/>
      <c r="CY31" s="406"/>
      <c r="CZ31" s="406"/>
      <c r="DA31" s="406"/>
      <c r="DB31" s="406"/>
      <c r="DC31" s="406"/>
      <c r="DD31" s="406"/>
      <c r="DE31" s="406"/>
      <c r="DF31" s="406"/>
      <c r="DG31" s="406"/>
      <c r="DH31" s="406"/>
      <c r="DI31" s="406"/>
      <c r="DJ31" s="406"/>
      <c r="DK31" s="406"/>
      <c r="DL31" s="406"/>
      <c r="DM31" s="406"/>
      <c r="DN31" s="406"/>
      <c r="DO31" s="406"/>
      <c r="DP31" s="406"/>
      <c r="DQ31" s="406"/>
      <c r="DR31" s="406"/>
      <c r="DS31" s="406"/>
      <c r="DT31" s="406"/>
      <c r="DU31" s="406"/>
      <c r="DV31" s="406"/>
      <c r="DW31" s="406"/>
      <c r="DX31" s="406"/>
      <c r="DY31" s="406"/>
      <c r="DZ31" s="406"/>
      <c r="EA31" s="406"/>
      <c r="EB31" s="406"/>
      <c r="EC31" s="406"/>
      <c r="ED31" s="406"/>
      <c r="EE31" s="406"/>
      <c r="EF31" s="406"/>
      <c r="EG31" s="406"/>
      <c r="EH31" s="406"/>
      <c r="EI31" s="406"/>
      <c r="EJ31" s="406"/>
      <c r="EK31" s="406"/>
      <c r="EL31" s="406"/>
      <c r="EM31" s="406"/>
      <c r="EN31" s="406"/>
      <c r="EO31" s="406"/>
      <c r="EP31" s="406"/>
      <c r="EQ31" s="406"/>
      <c r="ER31" s="406"/>
      <c r="ES31" s="406"/>
      <c r="ET31" s="406"/>
      <c r="EU31" s="406"/>
      <c r="EV31" s="406"/>
      <c r="EW31" s="406"/>
      <c r="EX31" s="406"/>
      <c r="EY31" s="406"/>
      <c r="EZ31" s="406"/>
      <c r="FA31" s="406"/>
      <c r="FB31" s="406"/>
      <c r="FC31" s="406"/>
      <c r="FD31" s="406"/>
      <c r="FE31" s="406"/>
      <c r="FF31" s="406"/>
      <c r="FG31" s="406"/>
      <c r="FH31" s="406"/>
      <c r="FI31" s="406"/>
      <c r="FJ31" s="406"/>
      <c r="FK31" s="406"/>
      <c r="FL31" s="406"/>
      <c r="FM31" s="406"/>
      <c r="FN31" s="406"/>
      <c r="FO31" s="406"/>
      <c r="FP31" s="406"/>
      <c r="FQ31" s="406"/>
      <c r="FR31" s="406"/>
      <c r="FS31" s="406"/>
      <c r="FT31" s="406"/>
      <c r="FU31" s="406"/>
      <c r="FV31" s="406"/>
      <c r="FW31" s="406"/>
      <c r="FX31" s="406"/>
      <c r="FY31" s="406"/>
      <c r="FZ31" s="406"/>
      <c r="GA31" s="406"/>
      <c r="GB31" s="406"/>
      <c r="GC31" s="406"/>
      <c r="GD31" s="406"/>
      <c r="GE31" s="406"/>
      <c r="GF31" s="406"/>
      <c r="GG31" s="406"/>
      <c r="GH31" s="406"/>
      <c r="GI31" s="406"/>
      <c r="GJ31" s="406"/>
      <c r="GK31" s="406"/>
      <c r="GL31" s="406"/>
      <c r="GM31" s="406"/>
      <c r="GN31" s="406"/>
      <c r="GO31" s="406"/>
      <c r="GP31" s="406"/>
      <c r="GQ31" s="406"/>
      <c r="GR31" s="406"/>
      <c r="GS31" s="406"/>
      <c r="GT31" s="406"/>
      <c r="GU31" s="406"/>
      <c r="GV31" s="406"/>
      <c r="GW31" s="406"/>
      <c r="GX31" s="406"/>
      <c r="GY31" s="406"/>
      <c r="GZ31" s="406"/>
      <c r="HA31" s="406"/>
      <c r="HB31" s="406"/>
      <c r="HC31" s="406"/>
      <c r="HD31" s="406"/>
      <c r="HE31" s="406"/>
      <c r="HF31" s="406"/>
      <c r="HG31" s="406"/>
      <c r="HH31" s="406"/>
      <c r="HI31" s="406"/>
      <c r="HJ31" s="406"/>
      <c r="HK31" s="406"/>
      <c r="HL31" s="406"/>
      <c r="HM31" s="406"/>
      <c r="HN31" s="406"/>
    </row>
    <row r="32" spans="1:222" s="409" customFormat="1" ht="30.75" customHeight="1">
      <c r="A32" s="377" t="s">
        <v>1279</v>
      </c>
      <c r="B32" s="118" t="s">
        <v>88</v>
      </c>
      <c r="C32" s="408"/>
      <c r="D32" s="104">
        <f>D33</f>
        <v>108597</v>
      </c>
      <c r="E32" s="104">
        <f t="shared" ref="E32:J32" si="24">E33</f>
        <v>108597</v>
      </c>
      <c r="F32" s="104">
        <f t="shared" si="24"/>
        <v>0</v>
      </c>
      <c r="G32" s="104">
        <f t="shared" si="24"/>
        <v>30000</v>
      </c>
      <c r="H32" s="104">
        <f t="shared" si="24"/>
        <v>877.36500000000001</v>
      </c>
      <c r="I32" s="104">
        <f t="shared" si="24"/>
        <v>250</v>
      </c>
      <c r="J32" s="104">
        <f t="shared" si="24"/>
        <v>30000</v>
      </c>
      <c r="K32" s="90"/>
      <c r="L32" s="406"/>
      <c r="M32" s="406"/>
      <c r="N32" s="406"/>
      <c r="O32" s="406"/>
      <c r="P32" s="406"/>
      <c r="Q32" s="406"/>
      <c r="R32" s="90"/>
      <c r="S32" s="90"/>
      <c r="T32" s="406"/>
      <c r="U32" s="406"/>
      <c r="V32" s="406"/>
      <c r="W32" s="406"/>
      <c r="X32" s="406"/>
      <c r="Y32" s="406"/>
      <c r="Z32" s="406"/>
      <c r="AA32" s="406"/>
      <c r="AB32" s="406"/>
      <c r="AC32" s="406"/>
      <c r="AD32" s="406"/>
      <c r="AE32" s="406"/>
      <c r="AF32" s="406"/>
      <c r="AG32" s="406"/>
      <c r="AH32" s="406"/>
      <c r="AI32" s="406"/>
      <c r="AJ32" s="406"/>
      <c r="AK32" s="406"/>
      <c r="AL32" s="406"/>
      <c r="AM32" s="406"/>
      <c r="AN32" s="406"/>
      <c r="AO32" s="406"/>
      <c r="AP32" s="406"/>
      <c r="AQ32" s="406"/>
      <c r="AR32" s="406"/>
      <c r="AS32" s="406"/>
      <c r="AT32" s="406"/>
      <c r="AU32" s="406"/>
      <c r="AV32" s="406"/>
      <c r="AW32" s="406"/>
      <c r="AX32" s="406"/>
      <c r="AY32" s="406"/>
      <c r="AZ32" s="406"/>
      <c r="BA32" s="406"/>
      <c r="BB32" s="406"/>
      <c r="BC32" s="406"/>
      <c r="BD32" s="406"/>
      <c r="BE32" s="406"/>
      <c r="BF32" s="406"/>
      <c r="BG32" s="406"/>
      <c r="BH32" s="406"/>
      <c r="BI32" s="406"/>
      <c r="BJ32" s="406"/>
      <c r="BK32" s="406"/>
      <c r="BL32" s="406"/>
      <c r="BM32" s="406"/>
      <c r="BN32" s="406"/>
      <c r="BO32" s="406"/>
      <c r="BP32" s="406"/>
      <c r="BQ32" s="406"/>
      <c r="BR32" s="406"/>
      <c r="BS32" s="406"/>
      <c r="BT32" s="406"/>
      <c r="BU32" s="406"/>
      <c r="BV32" s="406"/>
      <c r="BW32" s="406"/>
      <c r="BX32" s="406"/>
      <c r="BY32" s="406"/>
      <c r="BZ32" s="406"/>
      <c r="CA32" s="406"/>
      <c r="CB32" s="406"/>
      <c r="CC32" s="406"/>
      <c r="CD32" s="406"/>
      <c r="CE32" s="406"/>
      <c r="CF32" s="406"/>
      <c r="CG32" s="406"/>
      <c r="CH32" s="406"/>
      <c r="CI32" s="406"/>
      <c r="CJ32" s="406"/>
      <c r="CK32" s="406"/>
      <c r="CL32" s="406"/>
      <c r="CM32" s="406"/>
      <c r="CN32" s="406"/>
      <c r="CO32" s="406"/>
      <c r="CP32" s="406"/>
      <c r="CQ32" s="406"/>
      <c r="CR32" s="406"/>
      <c r="CS32" s="406"/>
      <c r="CT32" s="406"/>
      <c r="CU32" s="406"/>
      <c r="CV32" s="406"/>
      <c r="CW32" s="406"/>
      <c r="CX32" s="406"/>
      <c r="CY32" s="406"/>
      <c r="CZ32" s="406"/>
      <c r="DA32" s="406"/>
      <c r="DB32" s="406"/>
      <c r="DC32" s="406"/>
      <c r="DD32" s="406"/>
      <c r="DE32" s="406"/>
      <c r="DF32" s="406"/>
      <c r="DG32" s="406"/>
      <c r="DH32" s="406"/>
      <c r="DI32" s="406"/>
      <c r="DJ32" s="406"/>
      <c r="DK32" s="406"/>
      <c r="DL32" s="406"/>
      <c r="DM32" s="406"/>
      <c r="DN32" s="406"/>
      <c r="DO32" s="406"/>
      <c r="DP32" s="406"/>
      <c r="DQ32" s="406"/>
      <c r="DR32" s="406"/>
      <c r="DS32" s="406"/>
      <c r="DT32" s="406"/>
      <c r="DU32" s="406"/>
      <c r="DV32" s="406"/>
      <c r="DW32" s="406"/>
      <c r="DX32" s="406"/>
      <c r="DY32" s="406"/>
      <c r="DZ32" s="406"/>
      <c r="EA32" s="406"/>
      <c r="EB32" s="406"/>
      <c r="EC32" s="406"/>
      <c r="ED32" s="406"/>
      <c r="EE32" s="406"/>
      <c r="EF32" s="406"/>
      <c r="EG32" s="406"/>
      <c r="EH32" s="406"/>
      <c r="EI32" s="406"/>
      <c r="EJ32" s="406"/>
      <c r="EK32" s="406"/>
      <c r="EL32" s="406"/>
      <c r="EM32" s="406"/>
      <c r="EN32" s="406"/>
      <c r="EO32" s="406"/>
      <c r="EP32" s="406"/>
      <c r="EQ32" s="406"/>
      <c r="ER32" s="406"/>
      <c r="ES32" s="406"/>
      <c r="ET32" s="406"/>
      <c r="EU32" s="406"/>
      <c r="EV32" s="406"/>
      <c r="EW32" s="406"/>
      <c r="EX32" s="406"/>
      <c r="EY32" s="406"/>
      <c r="EZ32" s="406"/>
      <c r="FA32" s="406"/>
      <c r="FB32" s="406"/>
      <c r="FC32" s="406"/>
      <c r="FD32" s="406"/>
      <c r="FE32" s="406"/>
      <c r="FF32" s="406"/>
      <c r="FG32" s="406"/>
      <c r="FH32" s="406"/>
      <c r="FI32" s="406"/>
      <c r="FJ32" s="406"/>
      <c r="FK32" s="406"/>
      <c r="FL32" s="406"/>
      <c r="FM32" s="406"/>
      <c r="FN32" s="406"/>
      <c r="FO32" s="406"/>
      <c r="FP32" s="406"/>
      <c r="FQ32" s="406"/>
      <c r="FR32" s="406"/>
      <c r="FS32" s="406"/>
      <c r="FT32" s="406"/>
      <c r="FU32" s="406"/>
      <c r="FV32" s="406"/>
      <c r="FW32" s="406"/>
      <c r="FX32" s="406"/>
      <c r="FY32" s="406"/>
      <c r="FZ32" s="406"/>
      <c r="GA32" s="406"/>
      <c r="GB32" s="406"/>
      <c r="GC32" s="406"/>
      <c r="GD32" s="406"/>
      <c r="GE32" s="406"/>
      <c r="GF32" s="406"/>
      <c r="GG32" s="406"/>
      <c r="GH32" s="406"/>
      <c r="GI32" s="406"/>
      <c r="GJ32" s="406"/>
      <c r="GK32" s="406"/>
      <c r="GL32" s="406"/>
      <c r="GM32" s="406"/>
      <c r="GN32" s="406"/>
      <c r="GO32" s="406"/>
      <c r="GP32" s="406"/>
      <c r="GQ32" s="406"/>
      <c r="GR32" s="406"/>
      <c r="GS32" s="406"/>
      <c r="GT32" s="406"/>
      <c r="GU32" s="406"/>
      <c r="GV32" s="406"/>
      <c r="GW32" s="406"/>
      <c r="GX32" s="406"/>
      <c r="GY32" s="406"/>
      <c r="GZ32" s="406"/>
      <c r="HA32" s="406"/>
      <c r="HB32" s="406"/>
      <c r="HC32" s="406"/>
      <c r="HD32" s="406"/>
      <c r="HE32" s="406"/>
      <c r="HF32" s="406"/>
      <c r="HG32" s="406"/>
      <c r="HH32" s="406"/>
      <c r="HI32" s="406"/>
      <c r="HJ32" s="406"/>
      <c r="HK32" s="406"/>
      <c r="HL32" s="406"/>
      <c r="HM32" s="406"/>
      <c r="HN32" s="406"/>
    </row>
    <row r="33" spans="1:222" s="409" customFormat="1" ht="72.95" customHeight="1">
      <c r="A33" s="378" t="s">
        <v>118</v>
      </c>
      <c r="B33" s="386" t="s">
        <v>540</v>
      </c>
      <c r="C33" s="111" t="s">
        <v>542</v>
      </c>
      <c r="D33" s="130">
        <v>108597</v>
      </c>
      <c r="E33" s="130">
        <v>108597</v>
      </c>
      <c r="F33" s="411"/>
      <c r="G33" s="130">
        <v>30000</v>
      </c>
      <c r="H33" s="106">
        <f>'2-XSKT'!AA199</f>
        <v>877.36500000000001</v>
      </c>
      <c r="I33" s="114">
        <v>250</v>
      </c>
      <c r="J33" s="114">
        <f t="shared" ref="J33" si="25">G33</f>
        <v>30000</v>
      </c>
      <c r="K33" s="90"/>
      <c r="L33" s="406"/>
      <c r="M33" s="406"/>
      <c r="N33" s="406"/>
      <c r="O33" s="406"/>
      <c r="P33" s="406"/>
      <c r="Q33" s="406"/>
      <c r="R33" s="90"/>
      <c r="S33" s="90"/>
      <c r="T33" s="406"/>
      <c r="U33" s="406"/>
      <c r="V33" s="406"/>
      <c r="W33" s="406"/>
      <c r="X33" s="406"/>
      <c r="Y33" s="406"/>
      <c r="Z33" s="406"/>
      <c r="AA33" s="406"/>
      <c r="AB33" s="406"/>
      <c r="AC33" s="406"/>
      <c r="AD33" s="406"/>
      <c r="AE33" s="406"/>
      <c r="AF33" s="406"/>
      <c r="AG33" s="406"/>
      <c r="AH33" s="406"/>
      <c r="AI33" s="406"/>
      <c r="AJ33" s="406"/>
      <c r="AK33" s="406"/>
      <c r="AL33" s="406"/>
      <c r="AM33" s="406"/>
      <c r="AN33" s="406"/>
      <c r="AO33" s="406"/>
      <c r="AP33" s="406"/>
      <c r="AQ33" s="406"/>
      <c r="AR33" s="406"/>
      <c r="AS33" s="406"/>
      <c r="AT33" s="406"/>
      <c r="AU33" s="406"/>
      <c r="AV33" s="406"/>
      <c r="AW33" s="406"/>
      <c r="AX33" s="406"/>
      <c r="AY33" s="406"/>
      <c r="AZ33" s="406"/>
      <c r="BA33" s="406"/>
      <c r="BB33" s="406"/>
      <c r="BC33" s="406"/>
      <c r="BD33" s="406"/>
      <c r="BE33" s="406"/>
      <c r="BF33" s="406"/>
      <c r="BG33" s="406"/>
      <c r="BH33" s="406"/>
      <c r="BI33" s="406"/>
      <c r="BJ33" s="406"/>
      <c r="BK33" s="406"/>
      <c r="BL33" s="406"/>
      <c r="BM33" s="406"/>
      <c r="BN33" s="406"/>
      <c r="BO33" s="406"/>
      <c r="BP33" s="406"/>
      <c r="BQ33" s="406"/>
      <c r="BR33" s="406"/>
      <c r="BS33" s="406"/>
      <c r="BT33" s="406"/>
      <c r="BU33" s="406"/>
      <c r="BV33" s="406"/>
      <c r="BW33" s="406"/>
      <c r="BX33" s="406"/>
      <c r="BY33" s="406"/>
      <c r="BZ33" s="406"/>
      <c r="CA33" s="406"/>
      <c r="CB33" s="406"/>
      <c r="CC33" s="406"/>
      <c r="CD33" s="406"/>
      <c r="CE33" s="406"/>
      <c r="CF33" s="406"/>
      <c r="CG33" s="406"/>
      <c r="CH33" s="406"/>
      <c r="CI33" s="406"/>
      <c r="CJ33" s="406"/>
      <c r="CK33" s="406"/>
      <c r="CL33" s="406"/>
      <c r="CM33" s="406"/>
      <c r="CN33" s="406"/>
      <c r="CO33" s="406"/>
      <c r="CP33" s="406"/>
      <c r="CQ33" s="406"/>
      <c r="CR33" s="406"/>
      <c r="CS33" s="406"/>
      <c r="CT33" s="406"/>
      <c r="CU33" s="406"/>
      <c r="CV33" s="406"/>
      <c r="CW33" s="406"/>
      <c r="CX33" s="406"/>
      <c r="CY33" s="406"/>
      <c r="CZ33" s="406"/>
      <c r="DA33" s="406"/>
      <c r="DB33" s="406"/>
      <c r="DC33" s="406"/>
      <c r="DD33" s="406"/>
      <c r="DE33" s="406"/>
      <c r="DF33" s="406"/>
      <c r="DG33" s="406"/>
      <c r="DH33" s="406"/>
      <c r="DI33" s="406"/>
      <c r="DJ33" s="406"/>
      <c r="DK33" s="406"/>
      <c r="DL33" s="406"/>
      <c r="DM33" s="406"/>
      <c r="DN33" s="406"/>
      <c r="DO33" s="406"/>
      <c r="DP33" s="406"/>
      <c r="DQ33" s="406"/>
      <c r="DR33" s="406"/>
      <c r="DS33" s="406"/>
      <c r="DT33" s="406"/>
      <c r="DU33" s="406"/>
      <c r="DV33" s="406"/>
      <c r="DW33" s="406"/>
      <c r="DX33" s="406"/>
      <c r="DY33" s="406"/>
      <c r="DZ33" s="406"/>
      <c r="EA33" s="406"/>
      <c r="EB33" s="406"/>
      <c r="EC33" s="406"/>
      <c r="ED33" s="406"/>
      <c r="EE33" s="406"/>
      <c r="EF33" s="406"/>
      <c r="EG33" s="406"/>
      <c r="EH33" s="406"/>
      <c r="EI33" s="406"/>
      <c r="EJ33" s="406"/>
      <c r="EK33" s="406"/>
      <c r="EL33" s="406"/>
      <c r="EM33" s="406"/>
      <c r="EN33" s="406"/>
      <c r="EO33" s="406"/>
      <c r="EP33" s="406"/>
      <c r="EQ33" s="406"/>
      <c r="ER33" s="406"/>
      <c r="ES33" s="406"/>
      <c r="ET33" s="406"/>
      <c r="EU33" s="406"/>
      <c r="EV33" s="406"/>
      <c r="EW33" s="406"/>
      <c r="EX33" s="406"/>
      <c r="EY33" s="406"/>
      <c r="EZ33" s="406"/>
      <c r="FA33" s="406"/>
      <c r="FB33" s="406"/>
      <c r="FC33" s="406"/>
      <c r="FD33" s="406"/>
      <c r="FE33" s="406"/>
      <c r="FF33" s="406"/>
      <c r="FG33" s="406"/>
      <c r="FH33" s="406"/>
      <c r="FI33" s="406"/>
      <c r="FJ33" s="406"/>
      <c r="FK33" s="406"/>
      <c r="FL33" s="406"/>
      <c r="FM33" s="406"/>
      <c r="FN33" s="406"/>
      <c r="FO33" s="406"/>
      <c r="FP33" s="406"/>
      <c r="FQ33" s="406"/>
      <c r="FR33" s="406"/>
      <c r="FS33" s="406"/>
      <c r="FT33" s="406"/>
      <c r="FU33" s="406"/>
      <c r="FV33" s="406"/>
      <c r="FW33" s="406"/>
      <c r="FX33" s="406"/>
      <c r="FY33" s="406"/>
      <c r="FZ33" s="406"/>
      <c r="GA33" s="406"/>
      <c r="GB33" s="406"/>
      <c r="GC33" s="406"/>
      <c r="GD33" s="406"/>
      <c r="GE33" s="406"/>
      <c r="GF33" s="406"/>
      <c r="GG33" s="406"/>
      <c r="GH33" s="406"/>
      <c r="GI33" s="406"/>
      <c r="GJ33" s="406"/>
      <c r="GK33" s="406"/>
      <c r="GL33" s="406"/>
      <c r="GM33" s="406"/>
      <c r="GN33" s="406"/>
      <c r="GO33" s="406"/>
      <c r="GP33" s="406"/>
      <c r="GQ33" s="406"/>
      <c r="GR33" s="406"/>
      <c r="GS33" s="406"/>
      <c r="GT33" s="406"/>
      <c r="GU33" s="406"/>
      <c r="GV33" s="406"/>
      <c r="GW33" s="406"/>
      <c r="GX33" s="406"/>
      <c r="GY33" s="406"/>
      <c r="GZ33" s="406"/>
      <c r="HA33" s="406"/>
      <c r="HB33" s="406"/>
      <c r="HC33" s="406"/>
      <c r="HD33" s="406"/>
      <c r="HE33" s="406"/>
      <c r="HF33" s="406"/>
      <c r="HG33" s="406"/>
      <c r="HH33" s="406"/>
      <c r="HI33" s="406"/>
      <c r="HJ33" s="406"/>
      <c r="HK33" s="406"/>
      <c r="HL33" s="406"/>
      <c r="HM33" s="406"/>
      <c r="HN33" s="406"/>
    </row>
    <row r="34" spans="1:222" s="409" customFormat="1" ht="44.1" customHeight="1">
      <c r="A34" s="377" t="s">
        <v>996</v>
      </c>
      <c r="B34" s="376" t="s">
        <v>54</v>
      </c>
      <c r="C34" s="408"/>
      <c r="D34" s="104">
        <f>D35</f>
        <v>329009</v>
      </c>
      <c r="E34" s="104">
        <f t="shared" ref="E34:J34" si="26">E35</f>
        <v>147300</v>
      </c>
      <c r="F34" s="104">
        <f t="shared" si="26"/>
        <v>70000.269</v>
      </c>
      <c r="G34" s="104">
        <f t="shared" si="26"/>
        <v>14300</v>
      </c>
      <c r="H34" s="104">
        <f t="shared" si="26"/>
        <v>4333.1038330000001</v>
      </c>
      <c r="I34" s="104">
        <f t="shared" si="26"/>
        <v>5243.0556379299996</v>
      </c>
      <c r="J34" s="104">
        <f t="shared" si="26"/>
        <v>14300</v>
      </c>
      <c r="K34" s="90"/>
      <c r="L34" s="406"/>
      <c r="M34" s="406"/>
      <c r="N34" s="406"/>
      <c r="O34" s="406"/>
      <c r="P34" s="406"/>
      <c r="Q34" s="406"/>
      <c r="R34" s="90"/>
      <c r="S34" s="90"/>
      <c r="T34" s="406"/>
      <c r="U34" s="406"/>
      <c r="V34" s="406"/>
      <c r="W34" s="406"/>
      <c r="X34" s="406"/>
      <c r="Y34" s="406"/>
      <c r="Z34" s="406"/>
      <c r="AA34" s="406"/>
      <c r="AB34" s="406"/>
      <c r="AC34" s="406"/>
      <c r="AD34" s="406"/>
      <c r="AE34" s="406"/>
      <c r="AF34" s="406"/>
      <c r="AG34" s="406"/>
      <c r="AH34" s="406"/>
      <c r="AI34" s="406"/>
      <c r="AJ34" s="406"/>
      <c r="AK34" s="406"/>
      <c r="AL34" s="406"/>
      <c r="AM34" s="406"/>
      <c r="AN34" s="406"/>
      <c r="AO34" s="406"/>
      <c r="AP34" s="406"/>
      <c r="AQ34" s="406"/>
      <c r="AR34" s="406"/>
      <c r="AS34" s="406"/>
      <c r="AT34" s="406"/>
      <c r="AU34" s="406"/>
      <c r="AV34" s="406"/>
      <c r="AW34" s="406"/>
      <c r="AX34" s="406"/>
      <c r="AY34" s="406"/>
      <c r="AZ34" s="406"/>
      <c r="BA34" s="406"/>
      <c r="BB34" s="406"/>
      <c r="BC34" s="406"/>
      <c r="BD34" s="406"/>
      <c r="BE34" s="406"/>
      <c r="BF34" s="406"/>
      <c r="BG34" s="406"/>
      <c r="BH34" s="406"/>
      <c r="BI34" s="406"/>
      <c r="BJ34" s="406"/>
      <c r="BK34" s="406"/>
      <c r="BL34" s="406"/>
      <c r="BM34" s="406"/>
      <c r="BN34" s="406"/>
      <c r="BO34" s="406"/>
      <c r="BP34" s="406"/>
      <c r="BQ34" s="406"/>
      <c r="BR34" s="406"/>
      <c r="BS34" s="406"/>
      <c r="BT34" s="406"/>
      <c r="BU34" s="406"/>
      <c r="BV34" s="406"/>
      <c r="BW34" s="406"/>
      <c r="BX34" s="406"/>
      <c r="BY34" s="406"/>
      <c r="BZ34" s="406"/>
      <c r="CA34" s="406"/>
      <c r="CB34" s="406"/>
      <c r="CC34" s="406"/>
      <c r="CD34" s="406"/>
      <c r="CE34" s="406"/>
      <c r="CF34" s="406"/>
      <c r="CG34" s="406"/>
      <c r="CH34" s="406"/>
      <c r="CI34" s="406"/>
      <c r="CJ34" s="406"/>
      <c r="CK34" s="406"/>
      <c r="CL34" s="406"/>
      <c r="CM34" s="406"/>
      <c r="CN34" s="406"/>
      <c r="CO34" s="406"/>
      <c r="CP34" s="406"/>
      <c r="CQ34" s="406"/>
      <c r="CR34" s="406"/>
      <c r="CS34" s="406"/>
      <c r="CT34" s="406"/>
      <c r="CU34" s="406"/>
      <c r="CV34" s="406"/>
      <c r="CW34" s="406"/>
      <c r="CX34" s="406"/>
      <c r="CY34" s="406"/>
      <c r="CZ34" s="406"/>
      <c r="DA34" s="406"/>
      <c r="DB34" s="406"/>
      <c r="DC34" s="406"/>
      <c r="DD34" s="406"/>
      <c r="DE34" s="406"/>
      <c r="DF34" s="406"/>
      <c r="DG34" s="406"/>
      <c r="DH34" s="406"/>
      <c r="DI34" s="406"/>
      <c r="DJ34" s="406"/>
      <c r="DK34" s="406"/>
      <c r="DL34" s="406"/>
      <c r="DM34" s="406"/>
      <c r="DN34" s="406"/>
      <c r="DO34" s="406"/>
      <c r="DP34" s="406"/>
      <c r="DQ34" s="406"/>
      <c r="DR34" s="406"/>
      <c r="DS34" s="406"/>
      <c r="DT34" s="406"/>
      <c r="DU34" s="406"/>
      <c r="DV34" s="406"/>
      <c r="DW34" s="406"/>
      <c r="DX34" s="406"/>
      <c r="DY34" s="406"/>
      <c r="DZ34" s="406"/>
      <c r="EA34" s="406"/>
      <c r="EB34" s="406"/>
      <c r="EC34" s="406"/>
      <c r="ED34" s="406"/>
      <c r="EE34" s="406"/>
      <c r="EF34" s="406"/>
      <c r="EG34" s="406"/>
      <c r="EH34" s="406"/>
      <c r="EI34" s="406"/>
      <c r="EJ34" s="406"/>
      <c r="EK34" s="406"/>
      <c r="EL34" s="406"/>
      <c r="EM34" s="406"/>
      <c r="EN34" s="406"/>
      <c r="EO34" s="406"/>
      <c r="EP34" s="406"/>
      <c r="EQ34" s="406"/>
      <c r="ER34" s="406"/>
      <c r="ES34" s="406"/>
      <c r="ET34" s="406"/>
      <c r="EU34" s="406"/>
      <c r="EV34" s="406"/>
      <c r="EW34" s="406"/>
      <c r="EX34" s="406"/>
      <c r="EY34" s="406"/>
      <c r="EZ34" s="406"/>
      <c r="FA34" s="406"/>
      <c r="FB34" s="406"/>
      <c r="FC34" s="406"/>
      <c r="FD34" s="406"/>
      <c r="FE34" s="406"/>
      <c r="FF34" s="406"/>
      <c r="FG34" s="406"/>
      <c r="FH34" s="406"/>
      <c r="FI34" s="406"/>
      <c r="FJ34" s="406"/>
      <c r="FK34" s="406"/>
      <c r="FL34" s="406"/>
      <c r="FM34" s="406"/>
      <c r="FN34" s="406"/>
      <c r="FO34" s="406"/>
      <c r="FP34" s="406"/>
      <c r="FQ34" s="406"/>
      <c r="FR34" s="406"/>
      <c r="FS34" s="406"/>
      <c r="FT34" s="406"/>
      <c r="FU34" s="406"/>
      <c r="FV34" s="406"/>
      <c r="FW34" s="406"/>
      <c r="FX34" s="406"/>
      <c r="FY34" s="406"/>
      <c r="FZ34" s="406"/>
      <c r="GA34" s="406"/>
      <c r="GB34" s="406"/>
      <c r="GC34" s="406"/>
      <c r="GD34" s="406"/>
      <c r="GE34" s="406"/>
      <c r="GF34" s="406"/>
      <c r="GG34" s="406"/>
      <c r="GH34" s="406"/>
      <c r="GI34" s="406"/>
      <c r="GJ34" s="406"/>
      <c r="GK34" s="406"/>
      <c r="GL34" s="406"/>
      <c r="GM34" s="406"/>
      <c r="GN34" s="406"/>
      <c r="GO34" s="406"/>
      <c r="GP34" s="406"/>
      <c r="GQ34" s="406"/>
      <c r="GR34" s="406"/>
      <c r="GS34" s="406"/>
      <c r="GT34" s="406"/>
      <c r="GU34" s="406"/>
      <c r="GV34" s="406"/>
      <c r="GW34" s="406"/>
      <c r="GX34" s="406"/>
      <c r="GY34" s="406"/>
      <c r="GZ34" s="406"/>
      <c r="HA34" s="406"/>
      <c r="HB34" s="406"/>
      <c r="HC34" s="406"/>
      <c r="HD34" s="406"/>
      <c r="HE34" s="406"/>
      <c r="HF34" s="406"/>
      <c r="HG34" s="406"/>
      <c r="HH34" s="406"/>
      <c r="HI34" s="406"/>
      <c r="HJ34" s="406"/>
      <c r="HK34" s="406"/>
      <c r="HL34" s="406"/>
      <c r="HM34" s="406"/>
      <c r="HN34" s="406"/>
    </row>
    <row r="35" spans="1:222" s="409" customFormat="1" ht="30.75" customHeight="1">
      <c r="A35" s="377" t="s">
        <v>1275</v>
      </c>
      <c r="B35" s="118" t="s">
        <v>117</v>
      </c>
      <c r="C35" s="408"/>
      <c r="D35" s="104">
        <f>D36+D37</f>
        <v>329009</v>
      </c>
      <c r="E35" s="104">
        <f t="shared" ref="E35:J35" si="27">E36+E37</f>
        <v>147300</v>
      </c>
      <c r="F35" s="104">
        <f t="shared" si="27"/>
        <v>70000.269</v>
      </c>
      <c r="G35" s="104">
        <f t="shared" si="27"/>
        <v>14300</v>
      </c>
      <c r="H35" s="104">
        <f t="shared" si="27"/>
        <v>4333.1038330000001</v>
      </c>
      <c r="I35" s="104">
        <f t="shared" si="27"/>
        <v>5243.0556379299996</v>
      </c>
      <c r="J35" s="104">
        <f t="shared" si="27"/>
        <v>14300</v>
      </c>
      <c r="K35" s="90"/>
      <c r="L35" s="406"/>
      <c r="M35" s="406"/>
      <c r="N35" s="406"/>
      <c r="O35" s="406"/>
      <c r="P35" s="406"/>
      <c r="Q35" s="406"/>
      <c r="R35" s="90"/>
      <c r="S35" s="90"/>
      <c r="T35" s="406"/>
      <c r="U35" s="406"/>
      <c r="V35" s="406"/>
      <c r="W35" s="406"/>
      <c r="X35" s="406"/>
      <c r="Y35" s="406"/>
      <c r="Z35" s="406"/>
      <c r="AA35" s="406"/>
      <c r="AB35" s="406"/>
      <c r="AC35" s="406"/>
      <c r="AD35" s="406"/>
      <c r="AE35" s="406"/>
      <c r="AF35" s="406"/>
      <c r="AG35" s="406"/>
      <c r="AH35" s="406"/>
      <c r="AI35" s="406"/>
      <c r="AJ35" s="406"/>
      <c r="AK35" s="406"/>
      <c r="AL35" s="406"/>
      <c r="AM35" s="406"/>
      <c r="AN35" s="406"/>
      <c r="AO35" s="406"/>
      <c r="AP35" s="406"/>
      <c r="AQ35" s="406"/>
      <c r="AR35" s="406"/>
      <c r="AS35" s="406"/>
      <c r="AT35" s="406"/>
      <c r="AU35" s="406"/>
      <c r="AV35" s="406"/>
      <c r="AW35" s="406"/>
      <c r="AX35" s="406"/>
      <c r="AY35" s="406"/>
      <c r="AZ35" s="406"/>
      <c r="BA35" s="406"/>
      <c r="BB35" s="406"/>
      <c r="BC35" s="406"/>
      <c r="BD35" s="406"/>
      <c r="BE35" s="406"/>
      <c r="BF35" s="406"/>
      <c r="BG35" s="406"/>
      <c r="BH35" s="406"/>
      <c r="BI35" s="406"/>
      <c r="BJ35" s="406"/>
      <c r="BK35" s="406"/>
      <c r="BL35" s="406"/>
      <c r="BM35" s="406"/>
      <c r="BN35" s="406"/>
      <c r="BO35" s="406"/>
      <c r="BP35" s="406"/>
      <c r="BQ35" s="406"/>
      <c r="BR35" s="406"/>
      <c r="BS35" s="406"/>
      <c r="BT35" s="406"/>
      <c r="BU35" s="406"/>
      <c r="BV35" s="406"/>
      <c r="BW35" s="406"/>
      <c r="BX35" s="406"/>
      <c r="BY35" s="406"/>
      <c r="BZ35" s="406"/>
      <c r="CA35" s="406"/>
      <c r="CB35" s="406"/>
      <c r="CC35" s="406"/>
      <c r="CD35" s="406"/>
      <c r="CE35" s="406"/>
      <c r="CF35" s="406"/>
      <c r="CG35" s="406"/>
      <c r="CH35" s="406"/>
      <c r="CI35" s="406"/>
      <c r="CJ35" s="406"/>
      <c r="CK35" s="406"/>
      <c r="CL35" s="406"/>
      <c r="CM35" s="406"/>
      <c r="CN35" s="406"/>
      <c r="CO35" s="406"/>
      <c r="CP35" s="406"/>
      <c r="CQ35" s="406"/>
      <c r="CR35" s="406"/>
      <c r="CS35" s="406"/>
      <c r="CT35" s="406"/>
      <c r="CU35" s="406"/>
      <c r="CV35" s="406"/>
      <c r="CW35" s="406"/>
      <c r="CX35" s="406"/>
      <c r="CY35" s="406"/>
      <c r="CZ35" s="406"/>
      <c r="DA35" s="406"/>
      <c r="DB35" s="406"/>
      <c r="DC35" s="406"/>
      <c r="DD35" s="406"/>
      <c r="DE35" s="406"/>
      <c r="DF35" s="406"/>
      <c r="DG35" s="406"/>
      <c r="DH35" s="406"/>
      <c r="DI35" s="406"/>
      <c r="DJ35" s="406"/>
      <c r="DK35" s="406"/>
      <c r="DL35" s="406"/>
      <c r="DM35" s="406"/>
      <c r="DN35" s="406"/>
      <c r="DO35" s="406"/>
      <c r="DP35" s="406"/>
      <c r="DQ35" s="406"/>
      <c r="DR35" s="406"/>
      <c r="DS35" s="406"/>
      <c r="DT35" s="406"/>
      <c r="DU35" s="406"/>
      <c r="DV35" s="406"/>
      <c r="DW35" s="406"/>
      <c r="DX35" s="406"/>
      <c r="DY35" s="406"/>
      <c r="DZ35" s="406"/>
      <c r="EA35" s="406"/>
      <c r="EB35" s="406"/>
      <c r="EC35" s="406"/>
      <c r="ED35" s="406"/>
      <c r="EE35" s="406"/>
      <c r="EF35" s="406"/>
      <c r="EG35" s="406"/>
      <c r="EH35" s="406"/>
      <c r="EI35" s="406"/>
      <c r="EJ35" s="406"/>
      <c r="EK35" s="406"/>
      <c r="EL35" s="406"/>
      <c r="EM35" s="406"/>
      <c r="EN35" s="406"/>
      <c r="EO35" s="406"/>
      <c r="EP35" s="406"/>
      <c r="EQ35" s="406"/>
      <c r="ER35" s="406"/>
      <c r="ES35" s="406"/>
      <c r="ET35" s="406"/>
      <c r="EU35" s="406"/>
      <c r="EV35" s="406"/>
      <c r="EW35" s="406"/>
      <c r="EX35" s="406"/>
      <c r="EY35" s="406"/>
      <c r="EZ35" s="406"/>
      <c r="FA35" s="406"/>
      <c r="FB35" s="406"/>
      <c r="FC35" s="406"/>
      <c r="FD35" s="406"/>
      <c r="FE35" s="406"/>
      <c r="FF35" s="406"/>
      <c r="FG35" s="406"/>
      <c r="FH35" s="406"/>
      <c r="FI35" s="406"/>
      <c r="FJ35" s="406"/>
      <c r="FK35" s="406"/>
      <c r="FL35" s="406"/>
      <c r="FM35" s="406"/>
      <c r="FN35" s="406"/>
      <c r="FO35" s="406"/>
      <c r="FP35" s="406"/>
      <c r="FQ35" s="406"/>
      <c r="FR35" s="406"/>
      <c r="FS35" s="406"/>
      <c r="FT35" s="406"/>
      <c r="FU35" s="406"/>
      <c r="FV35" s="406"/>
      <c r="FW35" s="406"/>
      <c r="FX35" s="406"/>
      <c r="FY35" s="406"/>
      <c r="FZ35" s="406"/>
      <c r="GA35" s="406"/>
      <c r="GB35" s="406"/>
      <c r="GC35" s="406"/>
      <c r="GD35" s="406"/>
      <c r="GE35" s="406"/>
      <c r="GF35" s="406"/>
      <c r="GG35" s="406"/>
      <c r="GH35" s="406"/>
      <c r="GI35" s="406"/>
      <c r="GJ35" s="406"/>
      <c r="GK35" s="406"/>
      <c r="GL35" s="406"/>
      <c r="GM35" s="406"/>
      <c r="GN35" s="406"/>
      <c r="GO35" s="406"/>
      <c r="GP35" s="406"/>
      <c r="GQ35" s="406"/>
      <c r="GR35" s="406"/>
      <c r="GS35" s="406"/>
      <c r="GT35" s="406"/>
      <c r="GU35" s="406"/>
      <c r="GV35" s="406"/>
      <c r="GW35" s="406"/>
      <c r="GX35" s="406"/>
      <c r="GY35" s="406"/>
      <c r="GZ35" s="406"/>
      <c r="HA35" s="406"/>
      <c r="HB35" s="406"/>
      <c r="HC35" s="406"/>
      <c r="HD35" s="406"/>
      <c r="HE35" s="406"/>
      <c r="HF35" s="406"/>
      <c r="HG35" s="406"/>
      <c r="HH35" s="406"/>
      <c r="HI35" s="406"/>
      <c r="HJ35" s="406"/>
      <c r="HK35" s="406"/>
      <c r="HL35" s="406"/>
      <c r="HM35" s="406"/>
      <c r="HN35" s="406"/>
    </row>
    <row r="36" spans="1:222" s="409" customFormat="1" ht="68.099999999999994" customHeight="1">
      <c r="A36" s="378" t="s">
        <v>118</v>
      </c>
      <c r="B36" s="386" t="s">
        <v>635</v>
      </c>
      <c r="C36" s="385" t="s">
        <v>120</v>
      </c>
      <c r="D36" s="139">
        <v>112849</v>
      </c>
      <c r="E36" s="410">
        <v>90000</v>
      </c>
      <c r="F36" s="410">
        <v>50000.269</v>
      </c>
      <c r="G36" s="391">
        <v>10000</v>
      </c>
      <c r="H36" s="114">
        <f>'2-XSKT'!AA246</f>
        <v>4293.2568330000004</v>
      </c>
      <c r="I36" s="114">
        <f t="shared" ref="I36:I37" si="28">H36*1.21</f>
        <v>5194.8407679299999</v>
      </c>
      <c r="J36" s="114">
        <f t="shared" ref="J36:J37" si="29">G36</f>
        <v>10000</v>
      </c>
      <c r="K36" s="90"/>
      <c r="L36" s="406"/>
      <c r="M36" s="406"/>
      <c r="N36" s="406"/>
      <c r="O36" s="406"/>
      <c r="P36" s="406"/>
      <c r="Q36" s="406"/>
      <c r="R36" s="90"/>
      <c r="S36" s="90"/>
      <c r="T36" s="406"/>
      <c r="U36" s="406"/>
      <c r="V36" s="406"/>
      <c r="W36" s="406"/>
      <c r="X36" s="406"/>
      <c r="Y36" s="406"/>
      <c r="Z36" s="406"/>
      <c r="AA36" s="406"/>
      <c r="AB36" s="406"/>
      <c r="AC36" s="406"/>
      <c r="AD36" s="406"/>
      <c r="AE36" s="406"/>
      <c r="AF36" s="406"/>
      <c r="AG36" s="406"/>
      <c r="AH36" s="406"/>
      <c r="AI36" s="406"/>
      <c r="AJ36" s="406"/>
      <c r="AK36" s="406"/>
      <c r="AL36" s="406"/>
      <c r="AM36" s="406"/>
      <c r="AN36" s="406"/>
      <c r="AO36" s="406"/>
      <c r="AP36" s="406"/>
      <c r="AQ36" s="406"/>
      <c r="AR36" s="406"/>
      <c r="AS36" s="406"/>
      <c r="AT36" s="406"/>
      <c r="AU36" s="406"/>
      <c r="AV36" s="406"/>
      <c r="AW36" s="406"/>
      <c r="AX36" s="406"/>
      <c r="AY36" s="406"/>
      <c r="AZ36" s="406"/>
      <c r="BA36" s="406"/>
      <c r="BB36" s="406"/>
      <c r="BC36" s="406"/>
      <c r="BD36" s="406"/>
      <c r="BE36" s="406"/>
      <c r="BF36" s="406"/>
      <c r="BG36" s="406"/>
      <c r="BH36" s="406"/>
      <c r="BI36" s="406"/>
      <c r="BJ36" s="406"/>
      <c r="BK36" s="406"/>
      <c r="BL36" s="406"/>
      <c r="BM36" s="406"/>
      <c r="BN36" s="406"/>
      <c r="BO36" s="406"/>
      <c r="BP36" s="406"/>
      <c r="BQ36" s="406"/>
      <c r="BR36" s="406"/>
      <c r="BS36" s="406"/>
      <c r="BT36" s="406"/>
      <c r="BU36" s="406"/>
      <c r="BV36" s="406"/>
      <c r="BW36" s="406"/>
      <c r="BX36" s="406"/>
      <c r="BY36" s="406"/>
      <c r="BZ36" s="406"/>
      <c r="CA36" s="406"/>
      <c r="CB36" s="406"/>
      <c r="CC36" s="406"/>
      <c r="CD36" s="406"/>
      <c r="CE36" s="406"/>
      <c r="CF36" s="406"/>
      <c r="CG36" s="406"/>
      <c r="CH36" s="406"/>
      <c r="CI36" s="406"/>
      <c r="CJ36" s="406"/>
      <c r="CK36" s="406"/>
      <c r="CL36" s="406"/>
      <c r="CM36" s="406"/>
      <c r="CN36" s="406"/>
      <c r="CO36" s="406"/>
      <c r="CP36" s="406"/>
      <c r="CQ36" s="406"/>
      <c r="CR36" s="406"/>
      <c r="CS36" s="406"/>
      <c r="CT36" s="406"/>
      <c r="CU36" s="406"/>
      <c r="CV36" s="406"/>
      <c r="CW36" s="406"/>
      <c r="CX36" s="406"/>
      <c r="CY36" s="406"/>
      <c r="CZ36" s="406"/>
      <c r="DA36" s="406"/>
      <c r="DB36" s="406"/>
      <c r="DC36" s="406"/>
      <c r="DD36" s="406"/>
      <c r="DE36" s="406"/>
      <c r="DF36" s="406"/>
      <c r="DG36" s="406"/>
      <c r="DH36" s="406"/>
      <c r="DI36" s="406"/>
      <c r="DJ36" s="406"/>
      <c r="DK36" s="406"/>
      <c r="DL36" s="406"/>
      <c r="DM36" s="406"/>
      <c r="DN36" s="406"/>
      <c r="DO36" s="406"/>
      <c r="DP36" s="406"/>
      <c r="DQ36" s="406"/>
      <c r="DR36" s="406"/>
      <c r="DS36" s="406"/>
      <c r="DT36" s="406"/>
      <c r="DU36" s="406"/>
      <c r="DV36" s="406"/>
      <c r="DW36" s="406"/>
      <c r="DX36" s="406"/>
      <c r="DY36" s="406"/>
      <c r="DZ36" s="406"/>
      <c r="EA36" s="406"/>
      <c r="EB36" s="406"/>
      <c r="EC36" s="406"/>
      <c r="ED36" s="406"/>
      <c r="EE36" s="406"/>
      <c r="EF36" s="406"/>
      <c r="EG36" s="406"/>
      <c r="EH36" s="406"/>
      <c r="EI36" s="406"/>
      <c r="EJ36" s="406"/>
      <c r="EK36" s="406"/>
      <c r="EL36" s="406"/>
      <c r="EM36" s="406"/>
      <c r="EN36" s="406"/>
      <c r="EO36" s="406"/>
      <c r="EP36" s="406"/>
      <c r="EQ36" s="406"/>
      <c r="ER36" s="406"/>
      <c r="ES36" s="406"/>
      <c r="ET36" s="406"/>
      <c r="EU36" s="406"/>
      <c r="EV36" s="406"/>
      <c r="EW36" s="406"/>
      <c r="EX36" s="406"/>
      <c r="EY36" s="406"/>
      <c r="EZ36" s="406"/>
      <c r="FA36" s="406"/>
      <c r="FB36" s="406"/>
      <c r="FC36" s="406"/>
      <c r="FD36" s="406"/>
      <c r="FE36" s="406"/>
      <c r="FF36" s="406"/>
      <c r="FG36" s="406"/>
      <c r="FH36" s="406"/>
      <c r="FI36" s="406"/>
      <c r="FJ36" s="406"/>
      <c r="FK36" s="406"/>
      <c r="FL36" s="406"/>
      <c r="FM36" s="406"/>
      <c r="FN36" s="406"/>
      <c r="FO36" s="406"/>
      <c r="FP36" s="406"/>
      <c r="FQ36" s="406"/>
      <c r="FR36" s="406"/>
      <c r="FS36" s="406"/>
      <c r="FT36" s="406"/>
      <c r="FU36" s="406"/>
      <c r="FV36" s="406"/>
      <c r="FW36" s="406"/>
      <c r="FX36" s="406"/>
      <c r="FY36" s="406"/>
      <c r="FZ36" s="406"/>
      <c r="GA36" s="406"/>
      <c r="GB36" s="406"/>
      <c r="GC36" s="406"/>
      <c r="GD36" s="406"/>
      <c r="GE36" s="406"/>
      <c r="GF36" s="406"/>
      <c r="GG36" s="406"/>
      <c r="GH36" s="406"/>
      <c r="GI36" s="406"/>
      <c r="GJ36" s="406"/>
      <c r="GK36" s="406"/>
      <c r="GL36" s="406"/>
      <c r="GM36" s="406"/>
      <c r="GN36" s="406"/>
      <c r="GO36" s="406"/>
      <c r="GP36" s="406"/>
      <c r="GQ36" s="406"/>
      <c r="GR36" s="406"/>
      <c r="GS36" s="406"/>
      <c r="GT36" s="406"/>
      <c r="GU36" s="406"/>
      <c r="GV36" s="406"/>
      <c r="GW36" s="406"/>
      <c r="GX36" s="406"/>
      <c r="GY36" s="406"/>
      <c r="GZ36" s="406"/>
      <c r="HA36" s="406"/>
      <c r="HB36" s="406"/>
      <c r="HC36" s="406"/>
      <c r="HD36" s="406"/>
      <c r="HE36" s="406"/>
      <c r="HF36" s="406"/>
      <c r="HG36" s="406"/>
      <c r="HH36" s="406"/>
      <c r="HI36" s="406"/>
      <c r="HJ36" s="406"/>
      <c r="HK36" s="406"/>
      <c r="HL36" s="406"/>
      <c r="HM36" s="406"/>
      <c r="HN36" s="406"/>
    </row>
    <row r="37" spans="1:222" s="409" customFormat="1" ht="104.45" customHeight="1">
      <c r="A37" s="378" t="s">
        <v>238</v>
      </c>
      <c r="B37" s="392" t="s">
        <v>489</v>
      </c>
      <c r="C37" s="385" t="s">
        <v>491</v>
      </c>
      <c r="D37" s="139">
        <v>216160</v>
      </c>
      <c r="E37" s="410">
        <v>57300</v>
      </c>
      <c r="F37" s="410">
        <v>20000</v>
      </c>
      <c r="G37" s="130">
        <v>4300</v>
      </c>
      <c r="H37" s="114">
        <f>'2-XSKT'!AA247</f>
        <v>39.847000000000001</v>
      </c>
      <c r="I37" s="114">
        <f t="shared" si="28"/>
        <v>48.214869999999998</v>
      </c>
      <c r="J37" s="114">
        <f t="shared" si="29"/>
        <v>4300</v>
      </c>
      <c r="K37" s="90"/>
      <c r="L37" s="406"/>
      <c r="M37" s="406"/>
      <c r="N37" s="406"/>
      <c r="O37" s="406"/>
      <c r="P37" s="406"/>
      <c r="Q37" s="406"/>
      <c r="R37" s="90"/>
      <c r="S37" s="90"/>
      <c r="T37" s="406"/>
      <c r="U37" s="406"/>
      <c r="V37" s="406"/>
      <c r="W37" s="406"/>
      <c r="X37" s="406"/>
      <c r="Y37" s="406"/>
      <c r="Z37" s="406"/>
      <c r="AA37" s="406"/>
      <c r="AB37" s="406"/>
      <c r="AC37" s="406"/>
      <c r="AD37" s="406"/>
      <c r="AE37" s="406"/>
      <c r="AF37" s="406"/>
      <c r="AG37" s="406"/>
      <c r="AH37" s="406"/>
      <c r="AI37" s="406"/>
      <c r="AJ37" s="406"/>
      <c r="AK37" s="406"/>
      <c r="AL37" s="406"/>
      <c r="AM37" s="406"/>
      <c r="AN37" s="406"/>
      <c r="AO37" s="406"/>
      <c r="AP37" s="406"/>
      <c r="AQ37" s="406"/>
      <c r="AR37" s="406"/>
      <c r="AS37" s="406"/>
      <c r="AT37" s="406"/>
      <c r="AU37" s="406"/>
      <c r="AV37" s="406"/>
      <c r="AW37" s="406"/>
      <c r="AX37" s="406"/>
      <c r="AY37" s="406"/>
      <c r="AZ37" s="406"/>
      <c r="BA37" s="406"/>
      <c r="BB37" s="406"/>
      <c r="BC37" s="406"/>
      <c r="BD37" s="406"/>
      <c r="BE37" s="406"/>
      <c r="BF37" s="406"/>
      <c r="BG37" s="406"/>
      <c r="BH37" s="406"/>
      <c r="BI37" s="406"/>
      <c r="BJ37" s="406"/>
      <c r="BK37" s="406"/>
      <c r="BL37" s="406"/>
      <c r="BM37" s="406"/>
      <c r="BN37" s="406"/>
      <c r="BO37" s="406"/>
      <c r="BP37" s="406"/>
      <c r="BQ37" s="406"/>
      <c r="BR37" s="406"/>
      <c r="BS37" s="406"/>
      <c r="BT37" s="406"/>
      <c r="BU37" s="406"/>
      <c r="BV37" s="406"/>
      <c r="BW37" s="406"/>
      <c r="BX37" s="406"/>
      <c r="BY37" s="406"/>
      <c r="BZ37" s="406"/>
      <c r="CA37" s="406"/>
      <c r="CB37" s="406"/>
      <c r="CC37" s="406"/>
      <c r="CD37" s="406"/>
      <c r="CE37" s="406"/>
      <c r="CF37" s="406"/>
      <c r="CG37" s="406"/>
      <c r="CH37" s="406"/>
      <c r="CI37" s="406"/>
      <c r="CJ37" s="406"/>
      <c r="CK37" s="406"/>
      <c r="CL37" s="406"/>
      <c r="CM37" s="406"/>
      <c r="CN37" s="406"/>
      <c r="CO37" s="406"/>
      <c r="CP37" s="406"/>
      <c r="CQ37" s="406"/>
      <c r="CR37" s="406"/>
      <c r="CS37" s="406"/>
      <c r="CT37" s="406"/>
      <c r="CU37" s="406"/>
      <c r="CV37" s="406"/>
      <c r="CW37" s="406"/>
      <c r="CX37" s="406"/>
      <c r="CY37" s="406"/>
      <c r="CZ37" s="406"/>
      <c r="DA37" s="406"/>
      <c r="DB37" s="406"/>
      <c r="DC37" s="406"/>
      <c r="DD37" s="406"/>
      <c r="DE37" s="406"/>
      <c r="DF37" s="406"/>
      <c r="DG37" s="406"/>
      <c r="DH37" s="406"/>
      <c r="DI37" s="406"/>
      <c r="DJ37" s="406"/>
      <c r="DK37" s="406"/>
      <c r="DL37" s="406"/>
      <c r="DM37" s="406"/>
      <c r="DN37" s="406"/>
      <c r="DO37" s="406"/>
      <c r="DP37" s="406"/>
      <c r="DQ37" s="406"/>
      <c r="DR37" s="406"/>
      <c r="DS37" s="406"/>
      <c r="DT37" s="406"/>
      <c r="DU37" s="406"/>
      <c r="DV37" s="406"/>
      <c r="DW37" s="406"/>
      <c r="DX37" s="406"/>
      <c r="DY37" s="406"/>
      <c r="DZ37" s="406"/>
      <c r="EA37" s="406"/>
      <c r="EB37" s="406"/>
      <c r="EC37" s="406"/>
      <c r="ED37" s="406"/>
      <c r="EE37" s="406"/>
      <c r="EF37" s="406"/>
      <c r="EG37" s="406"/>
      <c r="EH37" s="406"/>
      <c r="EI37" s="406"/>
      <c r="EJ37" s="406"/>
      <c r="EK37" s="406"/>
      <c r="EL37" s="406"/>
      <c r="EM37" s="406"/>
      <c r="EN37" s="406"/>
      <c r="EO37" s="406"/>
      <c r="EP37" s="406"/>
      <c r="EQ37" s="406"/>
      <c r="ER37" s="406"/>
      <c r="ES37" s="406"/>
      <c r="ET37" s="406"/>
      <c r="EU37" s="406"/>
      <c r="EV37" s="406"/>
      <c r="EW37" s="406"/>
      <c r="EX37" s="406"/>
      <c r="EY37" s="406"/>
      <c r="EZ37" s="406"/>
      <c r="FA37" s="406"/>
      <c r="FB37" s="406"/>
      <c r="FC37" s="406"/>
      <c r="FD37" s="406"/>
      <c r="FE37" s="406"/>
      <c r="FF37" s="406"/>
      <c r="FG37" s="406"/>
      <c r="FH37" s="406"/>
      <c r="FI37" s="406"/>
      <c r="FJ37" s="406"/>
      <c r="FK37" s="406"/>
      <c r="FL37" s="406"/>
      <c r="FM37" s="406"/>
      <c r="FN37" s="406"/>
      <c r="FO37" s="406"/>
      <c r="FP37" s="406"/>
      <c r="FQ37" s="406"/>
      <c r="FR37" s="406"/>
      <c r="FS37" s="406"/>
      <c r="FT37" s="406"/>
      <c r="FU37" s="406"/>
      <c r="FV37" s="406"/>
      <c r="FW37" s="406"/>
      <c r="FX37" s="406"/>
      <c r="FY37" s="406"/>
      <c r="FZ37" s="406"/>
      <c r="GA37" s="406"/>
      <c r="GB37" s="406"/>
      <c r="GC37" s="406"/>
      <c r="GD37" s="406"/>
      <c r="GE37" s="406"/>
      <c r="GF37" s="406"/>
      <c r="GG37" s="406"/>
      <c r="GH37" s="406"/>
      <c r="GI37" s="406"/>
      <c r="GJ37" s="406"/>
      <c r="GK37" s="406"/>
      <c r="GL37" s="406"/>
      <c r="GM37" s="406"/>
      <c r="GN37" s="406"/>
      <c r="GO37" s="406"/>
      <c r="GP37" s="406"/>
      <c r="GQ37" s="406"/>
      <c r="GR37" s="406"/>
      <c r="GS37" s="406"/>
      <c r="GT37" s="406"/>
      <c r="GU37" s="406"/>
      <c r="GV37" s="406"/>
      <c r="GW37" s="406"/>
      <c r="GX37" s="406"/>
      <c r="GY37" s="406"/>
      <c r="GZ37" s="406"/>
      <c r="HA37" s="406"/>
      <c r="HB37" s="406"/>
      <c r="HC37" s="406"/>
      <c r="HD37" s="406"/>
      <c r="HE37" s="406"/>
      <c r="HF37" s="406"/>
      <c r="HG37" s="406"/>
      <c r="HH37" s="406"/>
      <c r="HI37" s="406"/>
      <c r="HJ37" s="406"/>
      <c r="HK37" s="406"/>
      <c r="HL37" s="406"/>
      <c r="HM37" s="406"/>
      <c r="HN37" s="406"/>
    </row>
    <row r="38" spans="1:222" s="409" customFormat="1" ht="30.75" customHeight="1">
      <c r="A38" s="377" t="s">
        <v>1001</v>
      </c>
      <c r="B38" s="396" t="s">
        <v>36</v>
      </c>
      <c r="C38" s="408"/>
      <c r="D38" s="411">
        <f>D39+D42</f>
        <v>675716.61499999999</v>
      </c>
      <c r="E38" s="411">
        <f t="shared" ref="E38:J38" si="30">E39+E42</f>
        <v>652907</v>
      </c>
      <c r="F38" s="411">
        <f t="shared" si="30"/>
        <v>224690</v>
      </c>
      <c r="G38" s="411">
        <f t="shared" si="30"/>
        <v>89800</v>
      </c>
      <c r="H38" s="411">
        <f t="shared" si="30"/>
        <v>35678.968999999997</v>
      </c>
      <c r="I38" s="411">
        <f t="shared" si="30"/>
        <v>43171.552490000002</v>
      </c>
      <c r="J38" s="411">
        <f t="shared" si="30"/>
        <v>89800</v>
      </c>
      <c r="K38" s="90"/>
      <c r="L38" s="406"/>
      <c r="M38" s="406"/>
      <c r="N38" s="406"/>
      <c r="O38" s="406"/>
      <c r="P38" s="406"/>
      <c r="Q38" s="406"/>
      <c r="R38" s="90"/>
      <c r="S38" s="90"/>
      <c r="T38" s="406"/>
      <c r="U38" s="406"/>
      <c r="V38" s="406"/>
      <c r="W38" s="406"/>
      <c r="X38" s="406"/>
      <c r="Y38" s="406"/>
      <c r="Z38" s="406"/>
      <c r="AA38" s="406"/>
      <c r="AB38" s="406"/>
      <c r="AC38" s="406"/>
      <c r="AD38" s="406"/>
      <c r="AE38" s="406"/>
      <c r="AF38" s="406"/>
      <c r="AG38" s="406"/>
      <c r="AH38" s="406"/>
      <c r="AI38" s="406"/>
      <c r="AJ38" s="406"/>
      <c r="AK38" s="406"/>
      <c r="AL38" s="406"/>
      <c r="AM38" s="406"/>
      <c r="AN38" s="406"/>
      <c r="AO38" s="406"/>
      <c r="AP38" s="406"/>
      <c r="AQ38" s="406"/>
      <c r="AR38" s="406"/>
      <c r="AS38" s="406"/>
      <c r="AT38" s="406"/>
      <c r="AU38" s="406"/>
      <c r="AV38" s="406"/>
      <c r="AW38" s="406"/>
      <c r="AX38" s="406"/>
      <c r="AY38" s="406"/>
      <c r="AZ38" s="406"/>
      <c r="BA38" s="406"/>
      <c r="BB38" s="406"/>
      <c r="BC38" s="406"/>
      <c r="BD38" s="406"/>
      <c r="BE38" s="406"/>
      <c r="BF38" s="406"/>
      <c r="BG38" s="406"/>
      <c r="BH38" s="406"/>
      <c r="BI38" s="406"/>
      <c r="BJ38" s="406"/>
      <c r="BK38" s="406"/>
      <c r="BL38" s="406"/>
      <c r="BM38" s="406"/>
      <c r="BN38" s="406"/>
      <c r="BO38" s="406"/>
      <c r="BP38" s="406"/>
      <c r="BQ38" s="406"/>
      <c r="BR38" s="406"/>
      <c r="BS38" s="406"/>
      <c r="BT38" s="406"/>
      <c r="BU38" s="406"/>
      <c r="BV38" s="406"/>
      <c r="BW38" s="406"/>
      <c r="BX38" s="406"/>
      <c r="BY38" s="406"/>
      <c r="BZ38" s="406"/>
      <c r="CA38" s="406"/>
      <c r="CB38" s="406"/>
      <c r="CC38" s="406"/>
      <c r="CD38" s="406"/>
      <c r="CE38" s="406"/>
      <c r="CF38" s="406"/>
      <c r="CG38" s="406"/>
      <c r="CH38" s="406"/>
      <c r="CI38" s="406"/>
      <c r="CJ38" s="406"/>
      <c r="CK38" s="406"/>
      <c r="CL38" s="406"/>
      <c r="CM38" s="406"/>
      <c r="CN38" s="406"/>
      <c r="CO38" s="406"/>
      <c r="CP38" s="406"/>
      <c r="CQ38" s="406"/>
      <c r="CR38" s="406"/>
      <c r="CS38" s="406"/>
      <c r="CT38" s="406"/>
      <c r="CU38" s="406"/>
      <c r="CV38" s="406"/>
      <c r="CW38" s="406"/>
      <c r="CX38" s="406"/>
      <c r="CY38" s="406"/>
      <c r="CZ38" s="406"/>
      <c r="DA38" s="406"/>
      <c r="DB38" s="406"/>
      <c r="DC38" s="406"/>
      <c r="DD38" s="406"/>
      <c r="DE38" s="406"/>
      <c r="DF38" s="406"/>
      <c r="DG38" s="406"/>
      <c r="DH38" s="406"/>
      <c r="DI38" s="406"/>
      <c r="DJ38" s="406"/>
      <c r="DK38" s="406"/>
      <c r="DL38" s="406"/>
      <c r="DM38" s="406"/>
      <c r="DN38" s="406"/>
      <c r="DO38" s="406"/>
      <c r="DP38" s="406"/>
      <c r="DQ38" s="406"/>
      <c r="DR38" s="406"/>
      <c r="DS38" s="406"/>
      <c r="DT38" s="406"/>
      <c r="DU38" s="406"/>
      <c r="DV38" s="406"/>
      <c r="DW38" s="406"/>
      <c r="DX38" s="406"/>
      <c r="DY38" s="406"/>
      <c r="DZ38" s="406"/>
      <c r="EA38" s="406"/>
      <c r="EB38" s="406"/>
      <c r="EC38" s="406"/>
      <c r="ED38" s="406"/>
      <c r="EE38" s="406"/>
      <c r="EF38" s="406"/>
      <c r="EG38" s="406"/>
      <c r="EH38" s="406"/>
      <c r="EI38" s="406"/>
      <c r="EJ38" s="406"/>
      <c r="EK38" s="406"/>
      <c r="EL38" s="406"/>
      <c r="EM38" s="406"/>
      <c r="EN38" s="406"/>
      <c r="EO38" s="406"/>
      <c r="EP38" s="406"/>
      <c r="EQ38" s="406"/>
      <c r="ER38" s="406"/>
      <c r="ES38" s="406"/>
      <c r="ET38" s="406"/>
      <c r="EU38" s="406"/>
      <c r="EV38" s="406"/>
      <c r="EW38" s="406"/>
      <c r="EX38" s="406"/>
      <c r="EY38" s="406"/>
      <c r="EZ38" s="406"/>
      <c r="FA38" s="406"/>
      <c r="FB38" s="406"/>
      <c r="FC38" s="406"/>
      <c r="FD38" s="406"/>
      <c r="FE38" s="406"/>
      <c r="FF38" s="406"/>
      <c r="FG38" s="406"/>
      <c r="FH38" s="406"/>
      <c r="FI38" s="406"/>
      <c r="FJ38" s="406"/>
      <c r="FK38" s="406"/>
      <c r="FL38" s="406"/>
      <c r="FM38" s="406"/>
      <c r="FN38" s="406"/>
      <c r="FO38" s="406"/>
      <c r="FP38" s="406"/>
      <c r="FQ38" s="406"/>
      <c r="FR38" s="406"/>
      <c r="FS38" s="406"/>
      <c r="FT38" s="406"/>
      <c r="FU38" s="406"/>
      <c r="FV38" s="406"/>
      <c r="FW38" s="406"/>
      <c r="FX38" s="406"/>
      <c r="FY38" s="406"/>
      <c r="FZ38" s="406"/>
      <c r="GA38" s="406"/>
      <c r="GB38" s="406"/>
      <c r="GC38" s="406"/>
      <c r="GD38" s="406"/>
      <c r="GE38" s="406"/>
      <c r="GF38" s="406"/>
      <c r="GG38" s="406"/>
      <c r="GH38" s="406"/>
      <c r="GI38" s="406"/>
      <c r="GJ38" s="406"/>
      <c r="GK38" s="406"/>
      <c r="GL38" s="406"/>
      <c r="GM38" s="406"/>
      <c r="GN38" s="406"/>
      <c r="GO38" s="406"/>
      <c r="GP38" s="406"/>
      <c r="GQ38" s="406"/>
      <c r="GR38" s="406"/>
      <c r="GS38" s="406"/>
      <c r="GT38" s="406"/>
      <c r="GU38" s="406"/>
      <c r="GV38" s="406"/>
      <c r="GW38" s="406"/>
      <c r="GX38" s="406"/>
      <c r="GY38" s="406"/>
      <c r="GZ38" s="406"/>
      <c r="HA38" s="406"/>
      <c r="HB38" s="406"/>
      <c r="HC38" s="406"/>
      <c r="HD38" s="406"/>
      <c r="HE38" s="406"/>
      <c r="HF38" s="406"/>
      <c r="HG38" s="406"/>
      <c r="HH38" s="406"/>
      <c r="HI38" s="406"/>
      <c r="HJ38" s="406"/>
      <c r="HK38" s="406"/>
      <c r="HL38" s="406"/>
      <c r="HM38" s="406"/>
      <c r="HN38" s="406"/>
    </row>
    <row r="39" spans="1:222" s="409" customFormat="1" ht="30.75" customHeight="1">
      <c r="A39" s="377" t="s">
        <v>1275</v>
      </c>
      <c r="B39" s="118" t="s">
        <v>117</v>
      </c>
      <c r="C39" s="408"/>
      <c r="D39" s="411">
        <f>D40+D41</f>
        <v>443255.63500000001</v>
      </c>
      <c r="E39" s="411">
        <f t="shared" ref="E39:J39" si="31">E40+E41</f>
        <v>432157</v>
      </c>
      <c r="F39" s="411">
        <f t="shared" si="31"/>
        <v>205774</v>
      </c>
      <c r="G39" s="411">
        <f t="shared" si="31"/>
        <v>54800</v>
      </c>
      <c r="H39" s="411">
        <f t="shared" si="31"/>
        <v>10539.968999999999</v>
      </c>
      <c r="I39" s="411">
        <f t="shared" si="31"/>
        <v>12753.36249</v>
      </c>
      <c r="J39" s="411">
        <f t="shared" si="31"/>
        <v>54800</v>
      </c>
      <c r="K39" s="90"/>
      <c r="L39" s="406"/>
      <c r="M39" s="406"/>
      <c r="N39" s="406"/>
      <c r="O39" s="406"/>
      <c r="P39" s="406"/>
      <c r="Q39" s="406"/>
      <c r="R39" s="90"/>
      <c r="S39" s="90"/>
      <c r="T39" s="406"/>
      <c r="U39" s="406"/>
      <c r="V39" s="406"/>
      <c r="W39" s="406"/>
      <c r="X39" s="406"/>
      <c r="Y39" s="406"/>
      <c r="Z39" s="406"/>
      <c r="AA39" s="406"/>
      <c r="AB39" s="406"/>
      <c r="AC39" s="406"/>
      <c r="AD39" s="406"/>
      <c r="AE39" s="406"/>
      <c r="AF39" s="406"/>
      <c r="AG39" s="406"/>
      <c r="AH39" s="406"/>
      <c r="AI39" s="406"/>
      <c r="AJ39" s="406"/>
      <c r="AK39" s="406"/>
      <c r="AL39" s="406"/>
      <c r="AM39" s="406"/>
      <c r="AN39" s="406"/>
      <c r="AO39" s="406"/>
      <c r="AP39" s="406"/>
      <c r="AQ39" s="406"/>
      <c r="AR39" s="406"/>
      <c r="AS39" s="406"/>
      <c r="AT39" s="406"/>
      <c r="AU39" s="406"/>
      <c r="AV39" s="406"/>
      <c r="AW39" s="406"/>
      <c r="AX39" s="406"/>
      <c r="AY39" s="406"/>
      <c r="AZ39" s="406"/>
      <c r="BA39" s="406"/>
      <c r="BB39" s="406"/>
      <c r="BC39" s="406"/>
      <c r="BD39" s="406"/>
      <c r="BE39" s="406"/>
      <c r="BF39" s="406"/>
      <c r="BG39" s="406"/>
      <c r="BH39" s="406"/>
      <c r="BI39" s="406"/>
      <c r="BJ39" s="406"/>
      <c r="BK39" s="406"/>
      <c r="BL39" s="406"/>
      <c r="BM39" s="406"/>
      <c r="BN39" s="406"/>
      <c r="BO39" s="406"/>
      <c r="BP39" s="406"/>
      <c r="BQ39" s="406"/>
      <c r="BR39" s="406"/>
      <c r="BS39" s="406"/>
      <c r="BT39" s="406"/>
      <c r="BU39" s="406"/>
      <c r="BV39" s="406"/>
      <c r="BW39" s="406"/>
      <c r="BX39" s="406"/>
      <c r="BY39" s="406"/>
      <c r="BZ39" s="406"/>
      <c r="CA39" s="406"/>
      <c r="CB39" s="406"/>
      <c r="CC39" s="406"/>
      <c r="CD39" s="406"/>
      <c r="CE39" s="406"/>
      <c r="CF39" s="406"/>
      <c r="CG39" s="406"/>
      <c r="CH39" s="406"/>
      <c r="CI39" s="406"/>
      <c r="CJ39" s="406"/>
      <c r="CK39" s="406"/>
      <c r="CL39" s="406"/>
      <c r="CM39" s="406"/>
      <c r="CN39" s="406"/>
      <c r="CO39" s="406"/>
      <c r="CP39" s="406"/>
      <c r="CQ39" s="406"/>
      <c r="CR39" s="406"/>
      <c r="CS39" s="406"/>
      <c r="CT39" s="406"/>
      <c r="CU39" s="406"/>
      <c r="CV39" s="406"/>
      <c r="CW39" s="406"/>
      <c r="CX39" s="406"/>
      <c r="CY39" s="406"/>
      <c r="CZ39" s="406"/>
      <c r="DA39" s="406"/>
      <c r="DB39" s="406"/>
      <c r="DC39" s="406"/>
      <c r="DD39" s="406"/>
      <c r="DE39" s="406"/>
      <c r="DF39" s="406"/>
      <c r="DG39" s="406"/>
      <c r="DH39" s="406"/>
      <c r="DI39" s="406"/>
      <c r="DJ39" s="406"/>
      <c r="DK39" s="406"/>
      <c r="DL39" s="406"/>
      <c r="DM39" s="406"/>
      <c r="DN39" s="406"/>
      <c r="DO39" s="406"/>
      <c r="DP39" s="406"/>
      <c r="DQ39" s="406"/>
      <c r="DR39" s="406"/>
      <c r="DS39" s="406"/>
      <c r="DT39" s="406"/>
      <c r="DU39" s="406"/>
      <c r="DV39" s="406"/>
      <c r="DW39" s="406"/>
      <c r="DX39" s="406"/>
      <c r="DY39" s="406"/>
      <c r="DZ39" s="406"/>
      <c r="EA39" s="406"/>
      <c r="EB39" s="406"/>
      <c r="EC39" s="406"/>
      <c r="ED39" s="406"/>
      <c r="EE39" s="406"/>
      <c r="EF39" s="406"/>
      <c r="EG39" s="406"/>
      <c r="EH39" s="406"/>
      <c r="EI39" s="406"/>
      <c r="EJ39" s="406"/>
      <c r="EK39" s="406"/>
      <c r="EL39" s="406"/>
      <c r="EM39" s="406"/>
      <c r="EN39" s="406"/>
      <c r="EO39" s="406"/>
      <c r="EP39" s="406"/>
      <c r="EQ39" s="406"/>
      <c r="ER39" s="406"/>
      <c r="ES39" s="406"/>
      <c r="ET39" s="406"/>
      <c r="EU39" s="406"/>
      <c r="EV39" s="406"/>
      <c r="EW39" s="406"/>
      <c r="EX39" s="406"/>
      <c r="EY39" s="406"/>
      <c r="EZ39" s="406"/>
      <c r="FA39" s="406"/>
      <c r="FB39" s="406"/>
      <c r="FC39" s="406"/>
      <c r="FD39" s="406"/>
      <c r="FE39" s="406"/>
      <c r="FF39" s="406"/>
      <c r="FG39" s="406"/>
      <c r="FH39" s="406"/>
      <c r="FI39" s="406"/>
      <c r="FJ39" s="406"/>
      <c r="FK39" s="406"/>
      <c r="FL39" s="406"/>
      <c r="FM39" s="406"/>
      <c r="FN39" s="406"/>
      <c r="FO39" s="406"/>
      <c r="FP39" s="406"/>
      <c r="FQ39" s="406"/>
      <c r="FR39" s="406"/>
      <c r="FS39" s="406"/>
      <c r="FT39" s="406"/>
      <c r="FU39" s="406"/>
      <c r="FV39" s="406"/>
      <c r="FW39" s="406"/>
      <c r="FX39" s="406"/>
      <c r="FY39" s="406"/>
      <c r="FZ39" s="406"/>
      <c r="GA39" s="406"/>
      <c r="GB39" s="406"/>
      <c r="GC39" s="406"/>
      <c r="GD39" s="406"/>
      <c r="GE39" s="406"/>
      <c r="GF39" s="406"/>
      <c r="GG39" s="406"/>
      <c r="GH39" s="406"/>
      <c r="GI39" s="406"/>
      <c r="GJ39" s="406"/>
      <c r="GK39" s="406"/>
      <c r="GL39" s="406"/>
      <c r="GM39" s="406"/>
      <c r="GN39" s="406"/>
      <c r="GO39" s="406"/>
      <c r="GP39" s="406"/>
      <c r="GQ39" s="406"/>
      <c r="GR39" s="406"/>
      <c r="GS39" s="406"/>
      <c r="GT39" s="406"/>
      <c r="GU39" s="406"/>
      <c r="GV39" s="406"/>
      <c r="GW39" s="406"/>
      <c r="GX39" s="406"/>
      <c r="GY39" s="406"/>
      <c r="GZ39" s="406"/>
      <c r="HA39" s="406"/>
      <c r="HB39" s="406"/>
      <c r="HC39" s="406"/>
      <c r="HD39" s="406"/>
      <c r="HE39" s="406"/>
      <c r="HF39" s="406"/>
      <c r="HG39" s="406"/>
      <c r="HH39" s="406"/>
      <c r="HI39" s="406"/>
      <c r="HJ39" s="406"/>
      <c r="HK39" s="406"/>
      <c r="HL39" s="406"/>
      <c r="HM39" s="406"/>
      <c r="HN39" s="406"/>
    </row>
    <row r="40" spans="1:222" s="409" customFormat="1" ht="66.95" customHeight="1">
      <c r="A40" s="378" t="s">
        <v>118</v>
      </c>
      <c r="B40" s="386" t="s">
        <v>555</v>
      </c>
      <c r="C40" s="123" t="s">
        <v>556</v>
      </c>
      <c r="D40" s="393">
        <v>115098.63499999999</v>
      </c>
      <c r="E40" s="393">
        <v>104000</v>
      </c>
      <c r="F40" s="410">
        <v>73161</v>
      </c>
      <c r="G40" s="130">
        <v>19600</v>
      </c>
      <c r="H40" s="114">
        <f>'2-XSKT'!AA261</f>
        <v>3958.5729999999999</v>
      </c>
      <c r="I40" s="114">
        <f t="shared" ref="I40:I41" si="32">H40*1.21</f>
        <v>4789.8733299999994</v>
      </c>
      <c r="J40" s="114">
        <f t="shared" ref="J40:J41" si="33">G40</f>
        <v>19600</v>
      </c>
      <c r="K40" s="90"/>
      <c r="L40" s="406"/>
      <c r="M40" s="406"/>
      <c r="N40" s="406"/>
      <c r="O40" s="406"/>
      <c r="P40" s="406"/>
      <c r="Q40" s="406"/>
      <c r="R40" s="90"/>
      <c r="S40" s="90"/>
      <c r="T40" s="406"/>
      <c r="U40" s="406"/>
      <c r="V40" s="406"/>
      <c r="W40" s="406"/>
      <c r="X40" s="406"/>
      <c r="Y40" s="406"/>
      <c r="Z40" s="406"/>
      <c r="AA40" s="406"/>
      <c r="AB40" s="406"/>
      <c r="AC40" s="406"/>
      <c r="AD40" s="406"/>
      <c r="AE40" s="406"/>
      <c r="AF40" s="406"/>
      <c r="AG40" s="406"/>
      <c r="AH40" s="406"/>
      <c r="AI40" s="406"/>
      <c r="AJ40" s="406"/>
      <c r="AK40" s="406"/>
      <c r="AL40" s="406"/>
      <c r="AM40" s="406"/>
      <c r="AN40" s="406"/>
      <c r="AO40" s="406"/>
      <c r="AP40" s="406"/>
      <c r="AQ40" s="406"/>
      <c r="AR40" s="406"/>
      <c r="AS40" s="406"/>
      <c r="AT40" s="406"/>
      <c r="AU40" s="406"/>
      <c r="AV40" s="406"/>
      <c r="AW40" s="406"/>
      <c r="AX40" s="406"/>
      <c r="AY40" s="406"/>
      <c r="AZ40" s="406"/>
      <c r="BA40" s="406"/>
      <c r="BB40" s="406"/>
      <c r="BC40" s="406"/>
      <c r="BD40" s="406"/>
      <c r="BE40" s="406"/>
      <c r="BF40" s="406"/>
      <c r="BG40" s="406"/>
      <c r="BH40" s="406"/>
      <c r="BI40" s="406"/>
      <c r="BJ40" s="406"/>
      <c r="BK40" s="406"/>
      <c r="BL40" s="406"/>
      <c r="BM40" s="406"/>
      <c r="BN40" s="406"/>
      <c r="BO40" s="406"/>
      <c r="BP40" s="406"/>
      <c r="BQ40" s="406"/>
      <c r="BR40" s="406"/>
      <c r="BS40" s="406"/>
      <c r="BT40" s="406"/>
      <c r="BU40" s="406"/>
      <c r="BV40" s="406"/>
      <c r="BW40" s="406"/>
      <c r="BX40" s="406"/>
      <c r="BY40" s="406"/>
      <c r="BZ40" s="406"/>
      <c r="CA40" s="406"/>
      <c r="CB40" s="406"/>
      <c r="CC40" s="406"/>
      <c r="CD40" s="406"/>
      <c r="CE40" s="406"/>
      <c r="CF40" s="406"/>
      <c r="CG40" s="406"/>
      <c r="CH40" s="406"/>
      <c r="CI40" s="406"/>
      <c r="CJ40" s="406"/>
      <c r="CK40" s="406"/>
      <c r="CL40" s="406"/>
      <c r="CM40" s="406"/>
      <c r="CN40" s="406"/>
      <c r="CO40" s="406"/>
      <c r="CP40" s="406"/>
      <c r="CQ40" s="406"/>
      <c r="CR40" s="406"/>
      <c r="CS40" s="406"/>
      <c r="CT40" s="406"/>
      <c r="CU40" s="406"/>
      <c r="CV40" s="406"/>
      <c r="CW40" s="406"/>
      <c r="CX40" s="406"/>
      <c r="CY40" s="406"/>
      <c r="CZ40" s="406"/>
      <c r="DA40" s="406"/>
      <c r="DB40" s="406"/>
      <c r="DC40" s="406"/>
      <c r="DD40" s="406"/>
      <c r="DE40" s="406"/>
      <c r="DF40" s="406"/>
      <c r="DG40" s="406"/>
      <c r="DH40" s="406"/>
      <c r="DI40" s="406"/>
      <c r="DJ40" s="406"/>
      <c r="DK40" s="406"/>
      <c r="DL40" s="406"/>
      <c r="DM40" s="406"/>
      <c r="DN40" s="406"/>
      <c r="DO40" s="406"/>
      <c r="DP40" s="406"/>
      <c r="DQ40" s="406"/>
      <c r="DR40" s="406"/>
      <c r="DS40" s="406"/>
      <c r="DT40" s="406"/>
      <c r="DU40" s="406"/>
      <c r="DV40" s="406"/>
      <c r="DW40" s="406"/>
      <c r="DX40" s="406"/>
      <c r="DY40" s="406"/>
      <c r="DZ40" s="406"/>
      <c r="EA40" s="406"/>
      <c r="EB40" s="406"/>
      <c r="EC40" s="406"/>
      <c r="ED40" s="406"/>
      <c r="EE40" s="406"/>
      <c r="EF40" s="406"/>
      <c r="EG40" s="406"/>
      <c r="EH40" s="406"/>
      <c r="EI40" s="406"/>
      <c r="EJ40" s="406"/>
      <c r="EK40" s="406"/>
      <c r="EL40" s="406"/>
      <c r="EM40" s="406"/>
      <c r="EN40" s="406"/>
      <c r="EO40" s="406"/>
      <c r="EP40" s="406"/>
      <c r="EQ40" s="406"/>
      <c r="ER40" s="406"/>
      <c r="ES40" s="406"/>
      <c r="ET40" s="406"/>
      <c r="EU40" s="406"/>
      <c r="EV40" s="406"/>
      <c r="EW40" s="406"/>
      <c r="EX40" s="406"/>
      <c r="EY40" s="406"/>
      <c r="EZ40" s="406"/>
      <c r="FA40" s="406"/>
      <c r="FB40" s="406"/>
      <c r="FC40" s="406"/>
      <c r="FD40" s="406"/>
      <c r="FE40" s="406"/>
      <c r="FF40" s="406"/>
      <c r="FG40" s="406"/>
      <c r="FH40" s="406"/>
      <c r="FI40" s="406"/>
      <c r="FJ40" s="406"/>
      <c r="FK40" s="406"/>
      <c r="FL40" s="406"/>
      <c r="FM40" s="406"/>
      <c r="FN40" s="406"/>
      <c r="FO40" s="406"/>
      <c r="FP40" s="406"/>
      <c r="FQ40" s="406"/>
      <c r="FR40" s="406"/>
      <c r="FS40" s="406"/>
      <c r="FT40" s="406"/>
      <c r="FU40" s="406"/>
      <c r="FV40" s="406"/>
      <c r="FW40" s="406"/>
      <c r="FX40" s="406"/>
      <c r="FY40" s="406"/>
      <c r="FZ40" s="406"/>
      <c r="GA40" s="406"/>
      <c r="GB40" s="406"/>
      <c r="GC40" s="406"/>
      <c r="GD40" s="406"/>
      <c r="GE40" s="406"/>
      <c r="GF40" s="406"/>
      <c r="GG40" s="406"/>
      <c r="GH40" s="406"/>
      <c r="GI40" s="406"/>
      <c r="GJ40" s="406"/>
      <c r="GK40" s="406"/>
      <c r="GL40" s="406"/>
      <c r="GM40" s="406"/>
      <c r="GN40" s="406"/>
      <c r="GO40" s="406"/>
      <c r="GP40" s="406"/>
      <c r="GQ40" s="406"/>
      <c r="GR40" s="406"/>
      <c r="GS40" s="406"/>
      <c r="GT40" s="406"/>
      <c r="GU40" s="406"/>
      <c r="GV40" s="406"/>
      <c r="GW40" s="406"/>
      <c r="GX40" s="406"/>
      <c r="GY40" s="406"/>
      <c r="GZ40" s="406"/>
      <c r="HA40" s="406"/>
      <c r="HB40" s="406"/>
      <c r="HC40" s="406"/>
      <c r="HD40" s="406"/>
      <c r="HE40" s="406"/>
      <c r="HF40" s="406"/>
      <c r="HG40" s="406"/>
      <c r="HH40" s="406"/>
      <c r="HI40" s="406"/>
      <c r="HJ40" s="406"/>
      <c r="HK40" s="406"/>
      <c r="HL40" s="406"/>
      <c r="HM40" s="406"/>
      <c r="HN40" s="406"/>
    </row>
    <row r="41" spans="1:222" s="409" customFormat="1" ht="135" customHeight="1">
      <c r="A41" s="378" t="s">
        <v>238</v>
      </c>
      <c r="B41" s="386" t="s">
        <v>488</v>
      </c>
      <c r="C41" s="111" t="s">
        <v>860</v>
      </c>
      <c r="D41" s="130">
        <v>328157</v>
      </c>
      <c r="E41" s="130">
        <v>328157</v>
      </c>
      <c r="F41" s="410">
        <v>132613</v>
      </c>
      <c r="G41" s="130">
        <v>35200</v>
      </c>
      <c r="H41" s="114">
        <f>'2-XSKT'!AA264</f>
        <v>6581.3959999999997</v>
      </c>
      <c r="I41" s="114">
        <f t="shared" si="32"/>
        <v>7963.4891599999992</v>
      </c>
      <c r="J41" s="114">
        <f t="shared" si="33"/>
        <v>35200</v>
      </c>
      <c r="K41" s="90"/>
      <c r="L41" s="406"/>
      <c r="M41" s="406"/>
      <c r="N41" s="406"/>
      <c r="O41" s="406"/>
      <c r="P41" s="406"/>
      <c r="Q41" s="406"/>
      <c r="R41" s="90"/>
      <c r="S41" s="90"/>
      <c r="T41" s="406"/>
      <c r="U41" s="406"/>
      <c r="V41" s="406"/>
      <c r="W41" s="406"/>
      <c r="X41" s="406"/>
      <c r="Y41" s="406"/>
      <c r="Z41" s="406"/>
      <c r="AA41" s="406"/>
      <c r="AB41" s="406"/>
      <c r="AC41" s="406"/>
      <c r="AD41" s="406"/>
      <c r="AE41" s="406"/>
      <c r="AF41" s="406"/>
      <c r="AG41" s="406"/>
      <c r="AH41" s="406"/>
      <c r="AI41" s="406"/>
      <c r="AJ41" s="406"/>
      <c r="AK41" s="406"/>
      <c r="AL41" s="406"/>
      <c r="AM41" s="406"/>
      <c r="AN41" s="406"/>
      <c r="AO41" s="406"/>
      <c r="AP41" s="406"/>
      <c r="AQ41" s="406"/>
      <c r="AR41" s="406"/>
      <c r="AS41" s="406"/>
      <c r="AT41" s="406"/>
      <c r="AU41" s="406"/>
      <c r="AV41" s="406"/>
      <c r="AW41" s="406"/>
      <c r="AX41" s="406"/>
      <c r="AY41" s="406"/>
      <c r="AZ41" s="406"/>
      <c r="BA41" s="406"/>
      <c r="BB41" s="406"/>
      <c r="BC41" s="406"/>
      <c r="BD41" s="406"/>
      <c r="BE41" s="406"/>
      <c r="BF41" s="406"/>
      <c r="BG41" s="406"/>
      <c r="BH41" s="406"/>
      <c r="BI41" s="406"/>
      <c r="BJ41" s="406"/>
      <c r="BK41" s="406"/>
      <c r="BL41" s="406"/>
      <c r="BM41" s="406"/>
      <c r="BN41" s="406"/>
      <c r="BO41" s="406"/>
      <c r="BP41" s="406"/>
      <c r="BQ41" s="406"/>
      <c r="BR41" s="406"/>
      <c r="BS41" s="406"/>
      <c r="BT41" s="406"/>
      <c r="BU41" s="406"/>
      <c r="BV41" s="406"/>
      <c r="BW41" s="406"/>
      <c r="BX41" s="406"/>
      <c r="BY41" s="406"/>
      <c r="BZ41" s="406"/>
      <c r="CA41" s="406"/>
      <c r="CB41" s="406"/>
      <c r="CC41" s="406"/>
      <c r="CD41" s="406"/>
      <c r="CE41" s="406"/>
      <c r="CF41" s="406"/>
      <c r="CG41" s="406"/>
      <c r="CH41" s="406"/>
      <c r="CI41" s="406"/>
      <c r="CJ41" s="406"/>
      <c r="CK41" s="406"/>
      <c r="CL41" s="406"/>
      <c r="CM41" s="406"/>
      <c r="CN41" s="406"/>
      <c r="CO41" s="406"/>
      <c r="CP41" s="406"/>
      <c r="CQ41" s="406"/>
      <c r="CR41" s="406"/>
      <c r="CS41" s="406"/>
      <c r="CT41" s="406"/>
      <c r="CU41" s="406"/>
      <c r="CV41" s="406"/>
      <c r="CW41" s="406"/>
      <c r="CX41" s="406"/>
      <c r="CY41" s="406"/>
      <c r="CZ41" s="406"/>
      <c r="DA41" s="406"/>
      <c r="DB41" s="406"/>
      <c r="DC41" s="406"/>
      <c r="DD41" s="406"/>
      <c r="DE41" s="406"/>
      <c r="DF41" s="406"/>
      <c r="DG41" s="406"/>
      <c r="DH41" s="406"/>
      <c r="DI41" s="406"/>
      <c r="DJ41" s="406"/>
      <c r="DK41" s="406"/>
      <c r="DL41" s="406"/>
      <c r="DM41" s="406"/>
      <c r="DN41" s="406"/>
      <c r="DO41" s="406"/>
      <c r="DP41" s="406"/>
      <c r="DQ41" s="406"/>
      <c r="DR41" s="406"/>
      <c r="DS41" s="406"/>
      <c r="DT41" s="406"/>
      <c r="DU41" s="406"/>
      <c r="DV41" s="406"/>
      <c r="DW41" s="406"/>
      <c r="DX41" s="406"/>
      <c r="DY41" s="406"/>
      <c r="DZ41" s="406"/>
      <c r="EA41" s="406"/>
      <c r="EB41" s="406"/>
      <c r="EC41" s="406"/>
      <c r="ED41" s="406"/>
      <c r="EE41" s="406"/>
      <c r="EF41" s="406"/>
      <c r="EG41" s="406"/>
      <c r="EH41" s="406"/>
      <c r="EI41" s="406"/>
      <c r="EJ41" s="406"/>
      <c r="EK41" s="406"/>
      <c r="EL41" s="406"/>
      <c r="EM41" s="406"/>
      <c r="EN41" s="406"/>
      <c r="EO41" s="406"/>
      <c r="EP41" s="406"/>
      <c r="EQ41" s="406"/>
      <c r="ER41" s="406"/>
      <c r="ES41" s="406"/>
      <c r="ET41" s="406"/>
      <c r="EU41" s="406"/>
      <c r="EV41" s="406"/>
      <c r="EW41" s="406"/>
      <c r="EX41" s="406"/>
      <c r="EY41" s="406"/>
      <c r="EZ41" s="406"/>
      <c r="FA41" s="406"/>
      <c r="FB41" s="406"/>
      <c r="FC41" s="406"/>
      <c r="FD41" s="406"/>
      <c r="FE41" s="406"/>
      <c r="FF41" s="406"/>
      <c r="FG41" s="406"/>
      <c r="FH41" s="406"/>
      <c r="FI41" s="406"/>
      <c r="FJ41" s="406"/>
      <c r="FK41" s="406"/>
      <c r="FL41" s="406"/>
      <c r="FM41" s="406"/>
      <c r="FN41" s="406"/>
      <c r="FO41" s="406"/>
      <c r="FP41" s="406"/>
      <c r="FQ41" s="406"/>
      <c r="FR41" s="406"/>
      <c r="FS41" s="406"/>
      <c r="FT41" s="406"/>
      <c r="FU41" s="406"/>
      <c r="FV41" s="406"/>
      <c r="FW41" s="406"/>
      <c r="FX41" s="406"/>
      <c r="FY41" s="406"/>
      <c r="FZ41" s="406"/>
      <c r="GA41" s="406"/>
      <c r="GB41" s="406"/>
      <c r="GC41" s="406"/>
      <c r="GD41" s="406"/>
      <c r="GE41" s="406"/>
      <c r="GF41" s="406"/>
      <c r="GG41" s="406"/>
      <c r="GH41" s="406"/>
      <c r="GI41" s="406"/>
      <c r="GJ41" s="406"/>
      <c r="GK41" s="406"/>
      <c r="GL41" s="406"/>
      <c r="GM41" s="406"/>
      <c r="GN41" s="406"/>
      <c r="GO41" s="406"/>
      <c r="GP41" s="406"/>
      <c r="GQ41" s="406"/>
      <c r="GR41" s="406"/>
      <c r="GS41" s="406"/>
      <c r="GT41" s="406"/>
      <c r="GU41" s="406"/>
      <c r="GV41" s="406"/>
      <c r="GW41" s="406"/>
      <c r="GX41" s="406"/>
      <c r="GY41" s="406"/>
      <c r="GZ41" s="406"/>
      <c r="HA41" s="406"/>
      <c r="HB41" s="406"/>
      <c r="HC41" s="406"/>
      <c r="HD41" s="406"/>
      <c r="HE41" s="406"/>
      <c r="HF41" s="406"/>
      <c r="HG41" s="406"/>
      <c r="HH41" s="406"/>
      <c r="HI41" s="406"/>
      <c r="HJ41" s="406"/>
      <c r="HK41" s="406"/>
      <c r="HL41" s="406"/>
      <c r="HM41" s="406"/>
      <c r="HN41" s="406"/>
    </row>
    <row r="42" spans="1:222" s="409" customFormat="1" ht="30.75" customHeight="1">
      <c r="A42" s="377" t="s">
        <v>1279</v>
      </c>
      <c r="B42" s="118" t="s">
        <v>116</v>
      </c>
      <c r="C42" s="408"/>
      <c r="D42" s="104">
        <f>D43+D44</f>
        <v>232460.97999999998</v>
      </c>
      <c r="E42" s="104">
        <f t="shared" ref="E42:J42" si="34">E43+E44</f>
        <v>220750</v>
      </c>
      <c r="F42" s="104">
        <f t="shared" si="34"/>
        <v>18916</v>
      </c>
      <c r="G42" s="104">
        <f t="shared" si="34"/>
        <v>35000</v>
      </c>
      <c r="H42" s="104">
        <f t="shared" si="34"/>
        <v>25139</v>
      </c>
      <c r="I42" s="104">
        <f t="shared" si="34"/>
        <v>30418.190000000002</v>
      </c>
      <c r="J42" s="104">
        <f t="shared" si="34"/>
        <v>35000</v>
      </c>
      <c r="K42" s="90"/>
      <c r="L42" s="406"/>
      <c r="M42" s="406"/>
      <c r="N42" s="406"/>
      <c r="O42" s="406"/>
      <c r="P42" s="406"/>
      <c r="Q42" s="406"/>
      <c r="R42" s="90"/>
      <c r="S42" s="90"/>
      <c r="T42" s="406"/>
      <c r="U42" s="406"/>
      <c r="V42" s="406"/>
      <c r="W42" s="406"/>
      <c r="X42" s="406"/>
      <c r="Y42" s="406"/>
      <c r="Z42" s="406"/>
      <c r="AA42" s="406"/>
      <c r="AB42" s="406"/>
      <c r="AC42" s="406"/>
      <c r="AD42" s="406"/>
      <c r="AE42" s="406"/>
      <c r="AF42" s="406"/>
      <c r="AG42" s="406"/>
      <c r="AH42" s="406"/>
      <c r="AI42" s="406"/>
      <c r="AJ42" s="406"/>
      <c r="AK42" s="406"/>
      <c r="AL42" s="406"/>
      <c r="AM42" s="406"/>
      <c r="AN42" s="406"/>
      <c r="AO42" s="406"/>
      <c r="AP42" s="406"/>
      <c r="AQ42" s="406"/>
      <c r="AR42" s="406"/>
      <c r="AS42" s="406"/>
      <c r="AT42" s="406"/>
      <c r="AU42" s="406"/>
      <c r="AV42" s="406"/>
      <c r="AW42" s="406"/>
      <c r="AX42" s="406"/>
      <c r="AY42" s="406"/>
      <c r="AZ42" s="406"/>
      <c r="BA42" s="406"/>
      <c r="BB42" s="406"/>
      <c r="BC42" s="406"/>
      <c r="BD42" s="406"/>
      <c r="BE42" s="406"/>
      <c r="BF42" s="406"/>
      <c r="BG42" s="406"/>
      <c r="BH42" s="406"/>
      <c r="BI42" s="406"/>
      <c r="BJ42" s="406"/>
      <c r="BK42" s="406"/>
      <c r="BL42" s="406"/>
      <c r="BM42" s="406"/>
      <c r="BN42" s="406"/>
      <c r="BO42" s="406"/>
      <c r="BP42" s="406"/>
      <c r="BQ42" s="406"/>
      <c r="BR42" s="406"/>
      <c r="BS42" s="406"/>
      <c r="BT42" s="406"/>
      <c r="BU42" s="406"/>
      <c r="BV42" s="406"/>
      <c r="BW42" s="406"/>
      <c r="BX42" s="406"/>
      <c r="BY42" s="406"/>
      <c r="BZ42" s="406"/>
      <c r="CA42" s="406"/>
      <c r="CB42" s="406"/>
      <c r="CC42" s="406"/>
      <c r="CD42" s="406"/>
      <c r="CE42" s="406"/>
      <c r="CF42" s="406"/>
      <c r="CG42" s="406"/>
      <c r="CH42" s="406"/>
      <c r="CI42" s="406"/>
      <c r="CJ42" s="406"/>
      <c r="CK42" s="406"/>
      <c r="CL42" s="406"/>
      <c r="CM42" s="406"/>
      <c r="CN42" s="406"/>
      <c r="CO42" s="406"/>
      <c r="CP42" s="406"/>
      <c r="CQ42" s="406"/>
      <c r="CR42" s="406"/>
      <c r="CS42" s="406"/>
      <c r="CT42" s="406"/>
      <c r="CU42" s="406"/>
      <c r="CV42" s="406"/>
      <c r="CW42" s="406"/>
      <c r="CX42" s="406"/>
      <c r="CY42" s="406"/>
      <c r="CZ42" s="406"/>
      <c r="DA42" s="406"/>
      <c r="DB42" s="406"/>
      <c r="DC42" s="406"/>
      <c r="DD42" s="406"/>
      <c r="DE42" s="406"/>
      <c r="DF42" s="406"/>
      <c r="DG42" s="406"/>
      <c r="DH42" s="406"/>
      <c r="DI42" s="406"/>
      <c r="DJ42" s="406"/>
      <c r="DK42" s="406"/>
      <c r="DL42" s="406"/>
      <c r="DM42" s="406"/>
      <c r="DN42" s="406"/>
      <c r="DO42" s="406"/>
      <c r="DP42" s="406"/>
      <c r="DQ42" s="406"/>
      <c r="DR42" s="406"/>
      <c r="DS42" s="406"/>
      <c r="DT42" s="406"/>
      <c r="DU42" s="406"/>
      <c r="DV42" s="406"/>
      <c r="DW42" s="406"/>
      <c r="DX42" s="406"/>
      <c r="DY42" s="406"/>
      <c r="DZ42" s="406"/>
      <c r="EA42" s="406"/>
      <c r="EB42" s="406"/>
      <c r="EC42" s="406"/>
      <c r="ED42" s="406"/>
      <c r="EE42" s="406"/>
      <c r="EF42" s="406"/>
      <c r="EG42" s="406"/>
      <c r="EH42" s="406"/>
      <c r="EI42" s="406"/>
      <c r="EJ42" s="406"/>
      <c r="EK42" s="406"/>
      <c r="EL42" s="406"/>
      <c r="EM42" s="406"/>
      <c r="EN42" s="406"/>
      <c r="EO42" s="406"/>
      <c r="EP42" s="406"/>
      <c r="EQ42" s="406"/>
      <c r="ER42" s="406"/>
      <c r="ES42" s="406"/>
      <c r="ET42" s="406"/>
      <c r="EU42" s="406"/>
      <c r="EV42" s="406"/>
      <c r="EW42" s="406"/>
      <c r="EX42" s="406"/>
      <c r="EY42" s="406"/>
      <c r="EZ42" s="406"/>
      <c r="FA42" s="406"/>
      <c r="FB42" s="406"/>
      <c r="FC42" s="406"/>
      <c r="FD42" s="406"/>
      <c r="FE42" s="406"/>
      <c r="FF42" s="406"/>
      <c r="FG42" s="406"/>
      <c r="FH42" s="406"/>
      <c r="FI42" s="406"/>
      <c r="FJ42" s="406"/>
      <c r="FK42" s="406"/>
      <c r="FL42" s="406"/>
      <c r="FM42" s="406"/>
      <c r="FN42" s="406"/>
      <c r="FO42" s="406"/>
      <c r="FP42" s="406"/>
      <c r="FQ42" s="406"/>
      <c r="FR42" s="406"/>
      <c r="FS42" s="406"/>
      <c r="FT42" s="406"/>
      <c r="FU42" s="406"/>
      <c r="FV42" s="406"/>
      <c r="FW42" s="406"/>
      <c r="FX42" s="406"/>
      <c r="FY42" s="406"/>
      <c r="FZ42" s="406"/>
      <c r="GA42" s="406"/>
      <c r="GB42" s="406"/>
      <c r="GC42" s="406"/>
      <c r="GD42" s="406"/>
      <c r="GE42" s="406"/>
      <c r="GF42" s="406"/>
      <c r="GG42" s="406"/>
      <c r="GH42" s="406"/>
      <c r="GI42" s="406"/>
      <c r="GJ42" s="406"/>
      <c r="GK42" s="406"/>
      <c r="GL42" s="406"/>
      <c r="GM42" s="406"/>
      <c r="GN42" s="406"/>
      <c r="GO42" s="406"/>
      <c r="GP42" s="406"/>
      <c r="GQ42" s="406"/>
      <c r="GR42" s="406"/>
      <c r="GS42" s="406"/>
      <c r="GT42" s="406"/>
      <c r="GU42" s="406"/>
      <c r="GV42" s="406"/>
      <c r="GW42" s="406"/>
      <c r="GX42" s="406"/>
      <c r="GY42" s="406"/>
      <c r="GZ42" s="406"/>
      <c r="HA42" s="406"/>
      <c r="HB42" s="406"/>
      <c r="HC42" s="406"/>
      <c r="HD42" s="406"/>
      <c r="HE42" s="406"/>
      <c r="HF42" s="406"/>
      <c r="HG42" s="406"/>
      <c r="HH42" s="406"/>
      <c r="HI42" s="406"/>
      <c r="HJ42" s="406"/>
      <c r="HK42" s="406"/>
      <c r="HL42" s="406"/>
      <c r="HM42" s="406"/>
      <c r="HN42" s="406"/>
    </row>
    <row r="43" spans="1:222" s="409" customFormat="1" ht="63.95" customHeight="1">
      <c r="A43" s="378" t="s">
        <v>118</v>
      </c>
      <c r="B43" s="386" t="s">
        <v>564</v>
      </c>
      <c r="C43" s="385" t="s">
        <v>565</v>
      </c>
      <c r="D43" s="384">
        <v>115710.98</v>
      </c>
      <c r="E43" s="384">
        <v>104000</v>
      </c>
      <c r="F43" s="410">
        <v>2700</v>
      </c>
      <c r="G43" s="130">
        <v>15000</v>
      </c>
      <c r="H43" s="114">
        <f>'2-XSKT'!AA272</f>
        <v>15000</v>
      </c>
      <c r="I43" s="114">
        <f>H43*1.21</f>
        <v>18150</v>
      </c>
      <c r="J43" s="114">
        <f>G43</f>
        <v>15000</v>
      </c>
      <c r="K43" s="90"/>
      <c r="L43" s="406"/>
      <c r="M43" s="406"/>
      <c r="N43" s="406"/>
      <c r="O43" s="406"/>
      <c r="P43" s="406"/>
      <c r="Q43" s="406"/>
      <c r="R43" s="90"/>
      <c r="S43" s="90"/>
      <c r="T43" s="406"/>
      <c r="U43" s="406"/>
      <c r="V43" s="406"/>
      <c r="W43" s="406"/>
      <c r="X43" s="406"/>
      <c r="Y43" s="406"/>
      <c r="Z43" s="406"/>
      <c r="AA43" s="406"/>
      <c r="AB43" s="406"/>
      <c r="AC43" s="406"/>
      <c r="AD43" s="406"/>
      <c r="AE43" s="406"/>
      <c r="AF43" s="406"/>
      <c r="AG43" s="406"/>
      <c r="AH43" s="406"/>
      <c r="AI43" s="406"/>
      <c r="AJ43" s="406"/>
      <c r="AK43" s="406"/>
      <c r="AL43" s="406"/>
      <c r="AM43" s="406"/>
      <c r="AN43" s="406"/>
      <c r="AO43" s="406"/>
      <c r="AP43" s="406"/>
      <c r="AQ43" s="406"/>
      <c r="AR43" s="406"/>
      <c r="AS43" s="406"/>
      <c r="AT43" s="406"/>
      <c r="AU43" s="406"/>
      <c r="AV43" s="406"/>
      <c r="AW43" s="406"/>
      <c r="AX43" s="406"/>
      <c r="AY43" s="406"/>
      <c r="AZ43" s="406"/>
      <c r="BA43" s="406"/>
      <c r="BB43" s="406"/>
      <c r="BC43" s="406"/>
      <c r="BD43" s="406"/>
      <c r="BE43" s="406"/>
      <c r="BF43" s="406"/>
      <c r="BG43" s="406"/>
      <c r="BH43" s="406"/>
      <c r="BI43" s="406"/>
      <c r="BJ43" s="406"/>
      <c r="BK43" s="406"/>
      <c r="BL43" s="406"/>
      <c r="BM43" s="406"/>
      <c r="BN43" s="406"/>
      <c r="BO43" s="406"/>
      <c r="BP43" s="406"/>
      <c r="BQ43" s="406"/>
      <c r="BR43" s="406"/>
      <c r="BS43" s="406"/>
      <c r="BT43" s="406"/>
      <c r="BU43" s="406"/>
      <c r="BV43" s="406"/>
      <c r="BW43" s="406"/>
      <c r="BX43" s="406"/>
      <c r="BY43" s="406"/>
      <c r="BZ43" s="406"/>
      <c r="CA43" s="406"/>
      <c r="CB43" s="406"/>
      <c r="CC43" s="406"/>
      <c r="CD43" s="406"/>
      <c r="CE43" s="406"/>
      <c r="CF43" s="406"/>
      <c r="CG43" s="406"/>
      <c r="CH43" s="406"/>
      <c r="CI43" s="406"/>
      <c r="CJ43" s="406"/>
      <c r="CK43" s="406"/>
      <c r="CL43" s="406"/>
      <c r="CM43" s="406"/>
      <c r="CN43" s="406"/>
      <c r="CO43" s="406"/>
      <c r="CP43" s="406"/>
      <c r="CQ43" s="406"/>
      <c r="CR43" s="406"/>
      <c r="CS43" s="406"/>
      <c r="CT43" s="406"/>
      <c r="CU43" s="406"/>
      <c r="CV43" s="406"/>
      <c r="CW43" s="406"/>
      <c r="CX43" s="406"/>
      <c r="CY43" s="406"/>
      <c r="CZ43" s="406"/>
      <c r="DA43" s="406"/>
      <c r="DB43" s="406"/>
      <c r="DC43" s="406"/>
      <c r="DD43" s="406"/>
      <c r="DE43" s="406"/>
      <c r="DF43" s="406"/>
      <c r="DG43" s="406"/>
      <c r="DH43" s="406"/>
      <c r="DI43" s="406"/>
      <c r="DJ43" s="406"/>
      <c r="DK43" s="406"/>
      <c r="DL43" s="406"/>
      <c r="DM43" s="406"/>
      <c r="DN43" s="406"/>
      <c r="DO43" s="406"/>
      <c r="DP43" s="406"/>
      <c r="DQ43" s="406"/>
      <c r="DR43" s="406"/>
      <c r="DS43" s="406"/>
      <c r="DT43" s="406"/>
      <c r="DU43" s="406"/>
      <c r="DV43" s="406"/>
      <c r="DW43" s="406"/>
      <c r="DX43" s="406"/>
      <c r="DY43" s="406"/>
      <c r="DZ43" s="406"/>
      <c r="EA43" s="406"/>
      <c r="EB43" s="406"/>
      <c r="EC43" s="406"/>
      <c r="ED43" s="406"/>
      <c r="EE43" s="406"/>
      <c r="EF43" s="406"/>
      <c r="EG43" s="406"/>
      <c r="EH43" s="406"/>
      <c r="EI43" s="406"/>
      <c r="EJ43" s="406"/>
      <c r="EK43" s="406"/>
      <c r="EL43" s="406"/>
      <c r="EM43" s="406"/>
      <c r="EN43" s="406"/>
      <c r="EO43" s="406"/>
      <c r="EP43" s="406"/>
      <c r="EQ43" s="406"/>
      <c r="ER43" s="406"/>
      <c r="ES43" s="406"/>
      <c r="ET43" s="406"/>
      <c r="EU43" s="406"/>
      <c r="EV43" s="406"/>
      <c r="EW43" s="406"/>
      <c r="EX43" s="406"/>
      <c r="EY43" s="406"/>
      <c r="EZ43" s="406"/>
      <c r="FA43" s="406"/>
      <c r="FB43" s="406"/>
      <c r="FC43" s="406"/>
      <c r="FD43" s="406"/>
      <c r="FE43" s="406"/>
      <c r="FF43" s="406"/>
      <c r="FG43" s="406"/>
      <c r="FH43" s="406"/>
      <c r="FI43" s="406"/>
      <c r="FJ43" s="406"/>
      <c r="FK43" s="406"/>
      <c r="FL43" s="406"/>
      <c r="FM43" s="406"/>
      <c r="FN43" s="406"/>
      <c r="FO43" s="406"/>
      <c r="FP43" s="406"/>
      <c r="FQ43" s="406"/>
      <c r="FR43" s="406"/>
      <c r="FS43" s="406"/>
      <c r="FT43" s="406"/>
      <c r="FU43" s="406"/>
      <c r="FV43" s="406"/>
      <c r="FW43" s="406"/>
      <c r="FX43" s="406"/>
      <c r="FY43" s="406"/>
      <c r="FZ43" s="406"/>
      <c r="GA43" s="406"/>
      <c r="GB43" s="406"/>
      <c r="GC43" s="406"/>
      <c r="GD43" s="406"/>
      <c r="GE43" s="406"/>
      <c r="GF43" s="406"/>
      <c r="GG43" s="406"/>
      <c r="GH43" s="406"/>
      <c r="GI43" s="406"/>
      <c r="GJ43" s="406"/>
      <c r="GK43" s="406"/>
      <c r="GL43" s="406"/>
      <c r="GM43" s="406"/>
      <c r="GN43" s="406"/>
      <c r="GO43" s="406"/>
      <c r="GP43" s="406"/>
      <c r="GQ43" s="406"/>
      <c r="GR43" s="406"/>
      <c r="GS43" s="406"/>
      <c r="GT43" s="406"/>
      <c r="GU43" s="406"/>
      <c r="GV43" s="406"/>
      <c r="GW43" s="406"/>
      <c r="GX43" s="406"/>
      <c r="GY43" s="406"/>
      <c r="GZ43" s="406"/>
      <c r="HA43" s="406"/>
      <c r="HB43" s="406"/>
      <c r="HC43" s="406"/>
      <c r="HD43" s="406"/>
      <c r="HE43" s="406"/>
      <c r="HF43" s="406"/>
      <c r="HG43" s="406"/>
      <c r="HH43" s="406"/>
      <c r="HI43" s="406"/>
      <c r="HJ43" s="406"/>
      <c r="HK43" s="406"/>
      <c r="HL43" s="406"/>
      <c r="HM43" s="406"/>
      <c r="HN43" s="406"/>
    </row>
    <row r="44" spans="1:222" s="409" customFormat="1" ht="95.1" customHeight="1">
      <c r="A44" s="378" t="s">
        <v>238</v>
      </c>
      <c r="B44" s="379" t="s">
        <v>870</v>
      </c>
      <c r="C44" s="111" t="s">
        <v>910</v>
      </c>
      <c r="D44" s="130">
        <v>116750</v>
      </c>
      <c r="E44" s="130">
        <v>116750</v>
      </c>
      <c r="F44" s="410">
        <v>16216</v>
      </c>
      <c r="G44" s="139">
        <v>20000</v>
      </c>
      <c r="H44" s="114">
        <f>'2-XSKT'!AA298</f>
        <v>10139</v>
      </c>
      <c r="I44" s="114">
        <f>H44*1.21</f>
        <v>12268.19</v>
      </c>
      <c r="J44" s="114">
        <f>G44</f>
        <v>20000</v>
      </c>
      <c r="K44" s="90"/>
      <c r="L44" s="406"/>
      <c r="M44" s="406"/>
      <c r="N44" s="406"/>
      <c r="O44" s="406"/>
      <c r="P44" s="406"/>
      <c r="Q44" s="406"/>
      <c r="R44" s="90"/>
      <c r="S44" s="90"/>
      <c r="T44" s="406"/>
      <c r="U44" s="406"/>
      <c r="V44" s="406"/>
      <c r="W44" s="406"/>
      <c r="X44" s="406"/>
      <c r="Y44" s="406"/>
      <c r="Z44" s="406"/>
      <c r="AA44" s="406"/>
      <c r="AB44" s="406"/>
      <c r="AC44" s="406"/>
      <c r="AD44" s="406"/>
      <c r="AE44" s="406"/>
      <c r="AF44" s="406"/>
      <c r="AG44" s="406"/>
      <c r="AH44" s="406"/>
      <c r="AI44" s="406"/>
      <c r="AJ44" s="406"/>
      <c r="AK44" s="406"/>
      <c r="AL44" s="406"/>
      <c r="AM44" s="406"/>
      <c r="AN44" s="406"/>
      <c r="AO44" s="406"/>
      <c r="AP44" s="406"/>
      <c r="AQ44" s="406"/>
      <c r="AR44" s="406"/>
      <c r="AS44" s="406"/>
      <c r="AT44" s="406"/>
      <c r="AU44" s="406"/>
      <c r="AV44" s="406"/>
      <c r="AW44" s="406"/>
      <c r="AX44" s="406"/>
      <c r="AY44" s="406"/>
      <c r="AZ44" s="406"/>
      <c r="BA44" s="406"/>
      <c r="BB44" s="406"/>
      <c r="BC44" s="406"/>
      <c r="BD44" s="406"/>
      <c r="BE44" s="406"/>
      <c r="BF44" s="406"/>
      <c r="BG44" s="406"/>
      <c r="BH44" s="406"/>
      <c r="BI44" s="406"/>
      <c r="BJ44" s="406"/>
      <c r="BK44" s="406"/>
      <c r="BL44" s="406"/>
      <c r="BM44" s="406"/>
      <c r="BN44" s="406"/>
      <c r="BO44" s="406"/>
      <c r="BP44" s="406"/>
      <c r="BQ44" s="406"/>
      <c r="BR44" s="406"/>
      <c r="BS44" s="406"/>
      <c r="BT44" s="406"/>
      <c r="BU44" s="406"/>
      <c r="BV44" s="406"/>
      <c r="BW44" s="406"/>
      <c r="BX44" s="406"/>
      <c r="BY44" s="406"/>
      <c r="BZ44" s="406"/>
      <c r="CA44" s="406"/>
      <c r="CB44" s="406"/>
      <c r="CC44" s="406"/>
      <c r="CD44" s="406"/>
      <c r="CE44" s="406"/>
      <c r="CF44" s="406"/>
      <c r="CG44" s="406"/>
      <c r="CH44" s="406"/>
      <c r="CI44" s="406"/>
      <c r="CJ44" s="406"/>
      <c r="CK44" s="406"/>
      <c r="CL44" s="406"/>
      <c r="CM44" s="406"/>
      <c r="CN44" s="406"/>
      <c r="CO44" s="406"/>
      <c r="CP44" s="406"/>
      <c r="CQ44" s="406"/>
      <c r="CR44" s="406"/>
      <c r="CS44" s="406"/>
      <c r="CT44" s="406"/>
      <c r="CU44" s="406"/>
      <c r="CV44" s="406"/>
      <c r="CW44" s="406"/>
      <c r="CX44" s="406"/>
      <c r="CY44" s="406"/>
      <c r="CZ44" s="406"/>
      <c r="DA44" s="406"/>
      <c r="DB44" s="406"/>
      <c r="DC44" s="406"/>
      <c r="DD44" s="406"/>
      <c r="DE44" s="406"/>
      <c r="DF44" s="406"/>
      <c r="DG44" s="406"/>
      <c r="DH44" s="406"/>
      <c r="DI44" s="406"/>
      <c r="DJ44" s="406"/>
      <c r="DK44" s="406"/>
      <c r="DL44" s="406"/>
      <c r="DM44" s="406"/>
      <c r="DN44" s="406"/>
      <c r="DO44" s="406"/>
      <c r="DP44" s="406"/>
      <c r="DQ44" s="406"/>
      <c r="DR44" s="406"/>
      <c r="DS44" s="406"/>
      <c r="DT44" s="406"/>
      <c r="DU44" s="406"/>
      <c r="DV44" s="406"/>
      <c r="DW44" s="406"/>
      <c r="DX44" s="406"/>
      <c r="DY44" s="406"/>
      <c r="DZ44" s="406"/>
      <c r="EA44" s="406"/>
      <c r="EB44" s="406"/>
      <c r="EC44" s="406"/>
      <c r="ED44" s="406"/>
      <c r="EE44" s="406"/>
      <c r="EF44" s="406"/>
      <c r="EG44" s="406"/>
      <c r="EH44" s="406"/>
      <c r="EI44" s="406"/>
      <c r="EJ44" s="406"/>
      <c r="EK44" s="406"/>
      <c r="EL44" s="406"/>
      <c r="EM44" s="406"/>
      <c r="EN44" s="406"/>
      <c r="EO44" s="406"/>
      <c r="EP44" s="406"/>
      <c r="EQ44" s="406"/>
      <c r="ER44" s="406"/>
      <c r="ES44" s="406"/>
      <c r="ET44" s="406"/>
      <c r="EU44" s="406"/>
      <c r="EV44" s="406"/>
      <c r="EW44" s="406"/>
      <c r="EX44" s="406"/>
      <c r="EY44" s="406"/>
      <c r="EZ44" s="406"/>
      <c r="FA44" s="406"/>
      <c r="FB44" s="406"/>
      <c r="FC44" s="406"/>
      <c r="FD44" s="406"/>
      <c r="FE44" s="406"/>
      <c r="FF44" s="406"/>
      <c r="FG44" s="406"/>
      <c r="FH44" s="406"/>
      <c r="FI44" s="406"/>
      <c r="FJ44" s="406"/>
      <c r="FK44" s="406"/>
      <c r="FL44" s="406"/>
      <c r="FM44" s="406"/>
      <c r="FN44" s="406"/>
      <c r="FO44" s="406"/>
      <c r="FP44" s="406"/>
      <c r="FQ44" s="406"/>
      <c r="FR44" s="406"/>
      <c r="FS44" s="406"/>
      <c r="FT44" s="406"/>
      <c r="FU44" s="406"/>
      <c r="FV44" s="406"/>
      <c r="FW44" s="406"/>
      <c r="FX44" s="406"/>
      <c r="FY44" s="406"/>
      <c r="FZ44" s="406"/>
      <c r="GA44" s="406"/>
      <c r="GB44" s="406"/>
      <c r="GC44" s="406"/>
      <c r="GD44" s="406"/>
      <c r="GE44" s="406"/>
      <c r="GF44" s="406"/>
      <c r="GG44" s="406"/>
      <c r="GH44" s="406"/>
      <c r="GI44" s="406"/>
      <c r="GJ44" s="406"/>
      <c r="GK44" s="406"/>
      <c r="GL44" s="406"/>
      <c r="GM44" s="406"/>
      <c r="GN44" s="406"/>
      <c r="GO44" s="406"/>
      <c r="GP44" s="406"/>
      <c r="GQ44" s="406"/>
      <c r="GR44" s="406"/>
      <c r="GS44" s="406"/>
      <c r="GT44" s="406"/>
      <c r="GU44" s="406"/>
      <c r="GV44" s="406"/>
      <c r="GW44" s="406"/>
      <c r="GX44" s="406"/>
      <c r="GY44" s="406"/>
      <c r="GZ44" s="406"/>
      <c r="HA44" s="406"/>
      <c r="HB44" s="406"/>
      <c r="HC44" s="406"/>
      <c r="HD44" s="406"/>
      <c r="HE44" s="406"/>
      <c r="HF44" s="406"/>
      <c r="HG44" s="406"/>
      <c r="HH44" s="406"/>
      <c r="HI44" s="406"/>
      <c r="HJ44" s="406"/>
      <c r="HK44" s="406"/>
      <c r="HL44" s="406"/>
      <c r="HM44" s="406"/>
      <c r="HN44" s="406"/>
    </row>
    <row r="45" spans="1:222" s="409" customFormat="1" ht="30.75" customHeight="1">
      <c r="A45" s="377" t="s">
        <v>1057</v>
      </c>
      <c r="B45" s="364" t="s">
        <v>51</v>
      </c>
      <c r="C45" s="408"/>
      <c r="D45" s="411">
        <f>D46</f>
        <v>216978</v>
      </c>
      <c r="E45" s="411">
        <f t="shared" ref="E45:J46" si="35">E46</f>
        <v>216978</v>
      </c>
      <c r="F45" s="411">
        <f t="shared" si="35"/>
        <v>0</v>
      </c>
      <c r="G45" s="411">
        <f t="shared" si="35"/>
        <v>100000</v>
      </c>
      <c r="H45" s="411">
        <f t="shared" si="35"/>
        <v>96731.490999999995</v>
      </c>
      <c r="I45" s="411">
        <f t="shared" si="35"/>
        <v>96731.490999999995</v>
      </c>
      <c r="J45" s="411">
        <f t="shared" si="35"/>
        <v>100000</v>
      </c>
      <c r="K45" s="90"/>
      <c r="L45" s="406"/>
      <c r="M45" s="406"/>
      <c r="N45" s="406"/>
      <c r="O45" s="406"/>
      <c r="P45" s="406"/>
      <c r="Q45" s="406"/>
      <c r="R45" s="90"/>
      <c r="S45" s="90"/>
      <c r="T45" s="406"/>
      <c r="U45" s="406"/>
      <c r="V45" s="406"/>
      <c r="W45" s="406"/>
      <c r="X45" s="406"/>
      <c r="Y45" s="406"/>
      <c r="Z45" s="406"/>
      <c r="AA45" s="406"/>
      <c r="AB45" s="406"/>
      <c r="AC45" s="406"/>
      <c r="AD45" s="406"/>
      <c r="AE45" s="406"/>
      <c r="AF45" s="406"/>
      <c r="AG45" s="406"/>
      <c r="AH45" s="406"/>
      <c r="AI45" s="406"/>
      <c r="AJ45" s="406"/>
      <c r="AK45" s="406"/>
      <c r="AL45" s="406"/>
      <c r="AM45" s="406"/>
      <c r="AN45" s="406"/>
      <c r="AO45" s="406"/>
      <c r="AP45" s="406"/>
      <c r="AQ45" s="406"/>
      <c r="AR45" s="406"/>
      <c r="AS45" s="406"/>
      <c r="AT45" s="406"/>
      <c r="AU45" s="406"/>
      <c r="AV45" s="406"/>
      <c r="AW45" s="406"/>
      <c r="AX45" s="406"/>
      <c r="AY45" s="406"/>
      <c r="AZ45" s="406"/>
      <c r="BA45" s="406"/>
      <c r="BB45" s="406"/>
      <c r="BC45" s="406"/>
      <c r="BD45" s="406"/>
      <c r="BE45" s="406"/>
      <c r="BF45" s="406"/>
      <c r="BG45" s="406"/>
      <c r="BH45" s="406"/>
      <c r="BI45" s="406"/>
      <c r="BJ45" s="406"/>
      <c r="BK45" s="406"/>
      <c r="BL45" s="406"/>
      <c r="BM45" s="406"/>
      <c r="BN45" s="406"/>
      <c r="BO45" s="406"/>
      <c r="BP45" s="406"/>
      <c r="BQ45" s="406"/>
      <c r="BR45" s="406"/>
      <c r="BS45" s="406"/>
      <c r="BT45" s="406"/>
      <c r="BU45" s="406"/>
      <c r="BV45" s="406"/>
      <c r="BW45" s="406"/>
      <c r="BX45" s="406"/>
      <c r="BY45" s="406"/>
      <c r="BZ45" s="406"/>
      <c r="CA45" s="406"/>
      <c r="CB45" s="406"/>
      <c r="CC45" s="406"/>
      <c r="CD45" s="406"/>
      <c r="CE45" s="406"/>
      <c r="CF45" s="406"/>
      <c r="CG45" s="406"/>
      <c r="CH45" s="406"/>
      <c r="CI45" s="406"/>
      <c r="CJ45" s="406"/>
      <c r="CK45" s="406"/>
      <c r="CL45" s="406"/>
      <c r="CM45" s="406"/>
      <c r="CN45" s="406"/>
      <c r="CO45" s="406"/>
      <c r="CP45" s="406"/>
      <c r="CQ45" s="406"/>
      <c r="CR45" s="406"/>
      <c r="CS45" s="406"/>
      <c r="CT45" s="406"/>
      <c r="CU45" s="406"/>
      <c r="CV45" s="406"/>
      <c r="CW45" s="406"/>
      <c r="CX45" s="406"/>
      <c r="CY45" s="406"/>
      <c r="CZ45" s="406"/>
      <c r="DA45" s="406"/>
      <c r="DB45" s="406"/>
      <c r="DC45" s="406"/>
      <c r="DD45" s="406"/>
      <c r="DE45" s="406"/>
      <c r="DF45" s="406"/>
      <c r="DG45" s="406"/>
      <c r="DH45" s="406"/>
      <c r="DI45" s="406"/>
      <c r="DJ45" s="406"/>
      <c r="DK45" s="406"/>
      <c r="DL45" s="406"/>
      <c r="DM45" s="406"/>
      <c r="DN45" s="406"/>
      <c r="DO45" s="406"/>
      <c r="DP45" s="406"/>
      <c r="DQ45" s="406"/>
      <c r="DR45" s="406"/>
      <c r="DS45" s="406"/>
      <c r="DT45" s="406"/>
      <c r="DU45" s="406"/>
      <c r="DV45" s="406"/>
      <c r="DW45" s="406"/>
      <c r="DX45" s="406"/>
      <c r="DY45" s="406"/>
      <c r="DZ45" s="406"/>
      <c r="EA45" s="406"/>
      <c r="EB45" s="406"/>
      <c r="EC45" s="406"/>
      <c r="ED45" s="406"/>
      <c r="EE45" s="406"/>
      <c r="EF45" s="406"/>
      <c r="EG45" s="406"/>
      <c r="EH45" s="406"/>
      <c r="EI45" s="406"/>
      <c r="EJ45" s="406"/>
      <c r="EK45" s="406"/>
      <c r="EL45" s="406"/>
      <c r="EM45" s="406"/>
      <c r="EN45" s="406"/>
      <c r="EO45" s="406"/>
      <c r="EP45" s="406"/>
      <c r="EQ45" s="406"/>
      <c r="ER45" s="406"/>
      <c r="ES45" s="406"/>
      <c r="ET45" s="406"/>
      <c r="EU45" s="406"/>
      <c r="EV45" s="406"/>
      <c r="EW45" s="406"/>
      <c r="EX45" s="406"/>
      <c r="EY45" s="406"/>
      <c r="EZ45" s="406"/>
      <c r="FA45" s="406"/>
      <c r="FB45" s="406"/>
      <c r="FC45" s="406"/>
      <c r="FD45" s="406"/>
      <c r="FE45" s="406"/>
      <c r="FF45" s="406"/>
      <c r="FG45" s="406"/>
      <c r="FH45" s="406"/>
      <c r="FI45" s="406"/>
      <c r="FJ45" s="406"/>
      <c r="FK45" s="406"/>
      <c r="FL45" s="406"/>
      <c r="FM45" s="406"/>
      <c r="FN45" s="406"/>
      <c r="FO45" s="406"/>
      <c r="FP45" s="406"/>
      <c r="FQ45" s="406"/>
      <c r="FR45" s="406"/>
      <c r="FS45" s="406"/>
      <c r="FT45" s="406"/>
      <c r="FU45" s="406"/>
      <c r="FV45" s="406"/>
      <c r="FW45" s="406"/>
      <c r="FX45" s="406"/>
      <c r="FY45" s="406"/>
      <c r="FZ45" s="406"/>
      <c r="GA45" s="406"/>
      <c r="GB45" s="406"/>
      <c r="GC45" s="406"/>
      <c r="GD45" s="406"/>
      <c r="GE45" s="406"/>
      <c r="GF45" s="406"/>
      <c r="GG45" s="406"/>
      <c r="GH45" s="406"/>
      <c r="GI45" s="406"/>
      <c r="GJ45" s="406"/>
      <c r="GK45" s="406"/>
      <c r="GL45" s="406"/>
      <c r="GM45" s="406"/>
      <c r="GN45" s="406"/>
      <c r="GO45" s="406"/>
      <c r="GP45" s="406"/>
      <c r="GQ45" s="406"/>
      <c r="GR45" s="406"/>
      <c r="GS45" s="406"/>
      <c r="GT45" s="406"/>
      <c r="GU45" s="406"/>
      <c r="GV45" s="406"/>
      <c r="GW45" s="406"/>
      <c r="GX45" s="406"/>
      <c r="GY45" s="406"/>
      <c r="GZ45" s="406"/>
      <c r="HA45" s="406"/>
      <c r="HB45" s="406"/>
      <c r="HC45" s="406"/>
      <c r="HD45" s="406"/>
      <c r="HE45" s="406"/>
      <c r="HF45" s="406"/>
      <c r="HG45" s="406"/>
      <c r="HH45" s="406"/>
      <c r="HI45" s="406"/>
      <c r="HJ45" s="406"/>
      <c r="HK45" s="406"/>
      <c r="HL45" s="406"/>
      <c r="HM45" s="406"/>
      <c r="HN45" s="406"/>
    </row>
    <row r="46" spans="1:222" s="409" customFormat="1" ht="30.75" customHeight="1">
      <c r="A46" s="377" t="s">
        <v>1275</v>
      </c>
      <c r="B46" s="118" t="s">
        <v>88</v>
      </c>
      <c r="C46" s="408"/>
      <c r="D46" s="411">
        <f>D47</f>
        <v>216978</v>
      </c>
      <c r="E46" s="411">
        <f t="shared" si="35"/>
        <v>216978</v>
      </c>
      <c r="F46" s="411">
        <f t="shared" si="35"/>
        <v>0</v>
      </c>
      <c r="G46" s="411">
        <f t="shared" si="35"/>
        <v>100000</v>
      </c>
      <c r="H46" s="411">
        <f t="shared" si="35"/>
        <v>96731.490999999995</v>
      </c>
      <c r="I46" s="411">
        <f t="shared" si="35"/>
        <v>96731.490999999995</v>
      </c>
      <c r="J46" s="411">
        <f t="shared" si="35"/>
        <v>100000</v>
      </c>
      <c r="K46" s="90"/>
      <c r="L46" s="406"/>
      <c r="M46" s="406"/>
      <c r="N46" s="406"/>
      <c r="O46" s="406"/>
      <c r="P46" s="406"/>
      <c r="Q46" s="406"/>
      <c r="R46" s="90"/>
      <c r="S46" s="90"/>
      <c r="T46" s="406"/>
      <c r="U46" s="406"/>
      <c r="V46" s="406"/>
      <c r="W46" s="406"/>
      <c r="X46" s="406"/>
      <c r="Y46" s="406"/>
      <c r="Z46" s="406"/>
      <c r="AA46" s="406"/>
      <c r="AB46" s="406"/>
      <c r="AC46" s="406"/>
      <c r="AD46" s="406"/>
      <c r="AE46" s="406"/>
      <c r="AF46" s="406"/>
      <c r="AG46" s="406"/>
      <c r="AH46" s="406"/>
      <c r="AI46" s="406"/>
      <c r="AJ46" s="406"/>
      <c r="AK46" s="406"/>
      <c r="AL46" s="406"/>
      <c r="AM46" s="406"/>
      <c r="AN46" s="406"/>
      <c r="AO46" s="406"/>
      <c r="AP46" s="406"/>
      <c r="AQ46" s="406"/>
      <c r="AR46" s="406"/>
      <c r="AS46" s="406"/>
      <c r="AT46" s="406"/>
      <c r="AU46" s="406"/>
      <c r="AV46" s="406"/>
      <c r="AW46" s="406"/>
      <c r="AX46" s="406"/>
      <c r="AY46" s="406"/>
      <c r="AZ46" s="406"/>
      <c r="BA46" s="406"/>
      <c r="BB46" s="406"/>
      <c r="BC46" s="406"/>
      <c r="BD46" s="406"/>
      <c r="BE46" s="406"/>
      <c r="BF46" s="406"/>
      <c r="BG46" s="406"/>
      <c r="BH46" s="406"/>
      <c r="BI46" s="406"/>
      <c r="BJ46" s="406"/>
      <c r="BK46" s="406"/>
      <c r="BL46" s="406"/>
      <c r="BM46" s="406"/>
      <c r="BN46" s="406"/>
      <c r="BO46" s="406"/>
      <c r="BP46" s="406"/>
      <c r="BQ46" s="406"/>
      <c r="BR46" s="406"/>
      <c r="BS46" s="406"/>
      <c r="BT46" s="406"/>
      <c r="BU46" s="406"/>
      <c r="BV46" s="406"/>
      <c r="BW46" s="406"/>
      <c r="BX46" s="406"/>
      <c r="BY46" s="406"/>
      <c r="BZ46" s="406"/>
      <c r="CA46" s="406"/>
      <c r="CB46" s="406"/>
      <c r="CC46" s="406"/>
      <c r="CD46" s="406"/>
      <c r="CE46" s="406"/>
      <c r="CF46" s="406"/>
      <c r="CG46" s="406"/>
      <c r="CH46" s="406"/>
      <c r="CI46" s="406"/>
      <c r="CJ46" s="406"/>
      <c r="CK46" s="406"/>
      <c r="CL46" s="406"/>
      <c r="CM46" s="406"/>
      <c r="CN46" s="406"/>
      <c r="CO46" s="406"/>
      <c r="CP46" s="406"/>
      <c r="CQ46" s="406"/>
      <c r="CR46" s="406"/>
      <c r="CS46" s="406"/>
      <c r="CT46" s="406"/>
      <c r="CU46" s="406"/>
      <c r="CV46" s="406"/>
      <c r="CW46" s="406"/>
      <c r="CX46" s="406"/>
      <c r="CY46" s="406"/>
      <c r="CZ46" s="406"/>
      <c r="DA46" s="406"/>
      <c r="DB46" s="406"/>
      <c r="DC46" s="406"/>
      <c r="DD46" s="406"/>
      <c r="DE46" s="406"/>
      <c r="DF46" s="406"/>
      <c r="DG46" s="406"/>
      <c r="DH46" s="406"/>
      <c r="DI46" s="406"/>
      <c r="DJ46" s="406"/>
      <c r="DK46" s="406"/>
      <c r="DL46" s="406"/>
      <c r="DM46" s="406"/>
      <c r="DN46" s="406"/>
      <c r="DO46" s="406"/>
      <c r="DP46" s="406"/>
      <c r="DQ46" s="406"/>
      <c r="DR46" s="406"/>
      <c r="DS46" s="406"/>
      <c r="DT46" s="406"/>
      <c r="DU46" s="406"/>
      <c r="DV46" s="406"/>
      <c r="DW46" s="406"/>
      <c r="DX46" s="406"/>
      <c r="DY46" s="406"/>
      <c r="DZ46" s="406"/>
      <c r="EA46" s="406"/>
      <c r="EB46" s="406"/>
      <c r="EC46" s="406"/>
      <c r="ED46" s="406"/>
      <c r="EE46" s="406"/>
      <c r="EF46" s="406"/>
      <c r="EG46" s="406"/>
      <c r="EH46" s="406"/>
      <c r="EI46" s="406"/>
      <c r="EJ46" s="406"/>
      <c r="EK46" s="406"/>
      <c r="EL46" s="406"/>
      <c r="EM46" s="406"/>
      <c r="EN46" s="406"/>
      <c r="EO46" s="406"/>
      <c r="EP46" s="406"/>
      <c r="EQ46" s="406"/>
      <c r="ER46" s="406"/>
      <c r="ES46" s="406"/>
      <c r="ET46" s="406"/>
      <c r="EU46" s="406"/>
      <c r="EV46" s="406"/>
      <c r="EW46" s="406"/>
      <c r="EX46" s="406"/>
      <c r="EY46" s="406"/>
      <c r="EZ46" s="406"/>
      <c r="FA46" s="406"/>
      <c r="FB46" s="406"/>
      <c r="FC46" s="406"/>
      <c r="FD46" s="406"/>
      <c r="FE46" s="406"/>
      <c r="FF46" s="406"/>
      <c r="FG46" s="406"/>
      <c r="FH46" s="406"/>
      <c r="FI46" s="406"/>
      <c r="FJ46" s="406"/>
      <c r="FK46" s="406"/>
      <c r="FL46" s="406"/>
      <c r="FM46" s="406"/>
      <c r="FN46" s="406"/>
      <c r="FO46" s="406"/>
      <c r="FP46" s="406"/>
      <c r="FQ46" s="406"/>
      <c r="FR46" s="406"/>
      <c r="FS46" s="406"/>
      <c r="FT46" s="406"/>
      <c r="FU46" s="406"/>
      <c r="FV46" s="406"/>
      <c r="FW46" s="406"/>
      <c r="FX46" s="406"/>
      <c r="FY46" s="406"/>
      <c r="FZ46" s="406"/>
      <c r="GA46" s="406"/>
      <c r="GB46" s="406"/>
      <c r="GC46" s="406"/>
      <c r="GD46" s="406"/>
      <c r="GE46" s="406"/>
      <c r="GF46" s="406"/>
      <c r="GG46" s="406"/>
      <c r="GH46" s="406"/>
      <c r="GI46" s="406"/>
      <c r="GJ46" s="406"/>
      <c r="GK46" s="406"/>
      <c r="GL46" s="406"/>
      <c r="GM46" s="406"/>
      <c r="GN46" s="406"/>
      <c r="GO46" s="406"/>
      <c r="GP46" s="406"/>
      <c r="GQ46" s="406"/>
      <c r="GR46" s="406"/>
      <c r="GS46" s="406"/>
      <c r="GT46" s="406"/>
      <c r="GU46" s="406"/>
      <c r="GV46" s="406"/>
      <c r="GW46" s="406"/>
      <c r="GX46" s="406"/>
      <c r="GY46" s="406"/>
      <c r="GZ46" s="406"/>
      <c r="HA46" s="406"/>
      <c r="HB46" s="406"/>
      <c r="HC46" s="406"/>
      <c r="HD46" s="406"/>
      <c r="HE46" s="406"/>
      <c r="HF46" s="406"/>
      <c r="HG46" s="406"/>
      <c r="HH46" s="406"/>
      <c r="HI46" s="406"/>
      <c r="HJ46" s="406"/>
      <c r="HK46" s="406"/>
      <c r="HL46" s="406"/>
      <c r="HM46" s="406"/>
      <c r="HN46" s="406"/>
    </row>
    <row r="47" spans="1:222" s="409" customFormat="1" ht="105.95" customHeight="1">
      <c r="A47" s="378" t="s">
        <v>118</v>
      </c>
      <c r="B47" s="394" t="s">
        <v>1161</v>
      </c>
      <c r="C47" s="395" t="s">
        <v>1165</v>
      </c>
      <c r="D47" s="391">
        <v>216978</v>
      </c>
      <c r="E47" s="391">
        <v>216978</v>
      </c>
      <c r="F47" s="411"/>
      <c r="G47" s="130">
        <v>100000</v>
      </c>
      <c r="H47" s="114">
        <f>'4-SDĐ'!S14</f>
        <v>96731.490999999995</v>
      </c>
      <c r="I47" s="114">
        <f>H47</f>
        <v>96731.490999999995</v>
      </c>
      <c r="J47" s="114">
        <f>G47</f>
        <v>100000</v>
      </c>
      <c r="K47" s="90"/>
      <c r="L47" s="406"/>
      <c r="M47" s="406"/>
      <c r="N47" s="406"/>
      <c r="O47" s="406"/>
      <c r="P47" s="406"/>
      <c r="Q47" s="406"/>
      <c r="R47" s="90"/>
      <c r="S47" s="90"/>
      <c r="T47" s="406"/>
      <c r="U47" s="406"/>
      <c r="V47" s="406"/>
      <c r="W47" s="406"/>
      <c r="X47" s="406"/>
      <c r="Y47" s="406"/>
      <c r="Z47" s="406"/>
      <c r="AA47" s="406"/>
      <c r="AB47" s="406"/>
      <c r="AC47" s="406"/>
      <c r="AD47" s="406"/>
      <c r="AE47" s="406"/>
      <c r="AF47" s="406"/>
      <c r="AG47" s="406"/>
      <c r="AH47" s="406"/>
      <c r="AI47" s="406"/>
      <c r="AJ47" s="406"/>
      <c r="AK47" s="406"/>
      <c r="AL47" s="406"/>
      <c r="AM47" s="406"/>
      <c r="AN47" s="406"/>
      <c r="AO47" s="406"/>
      <c r="AP47" s="406"/>
      <c r="AQ47" s="406"/>
      <c r="AR47" s="406"/>
      <c r="AS47" s="406"/>
      <c r="AT47" s="406"/>
      <c r="AU47" s="406"/>
      <c r="AV47" s="406"/>
      <c r="AW47" s="406"/>
      <c r="AX47" s="406"/>
      <c r="AY47" s="406"/>
      <c r="AZ47" s="406"/>
      <c r="BA47" s="406"/>
      <c r="BB47" s="406"/>
      <c r="BC47" s="406"/>
      <c r="BD47" s="406"/>
      <c r="BE47" s="406"/>
      <c r="BF47" s="406"/>
      <c r="BG47" s="406"/>
      <c r="BH47" s="406"/>
      <c r="BI47" s="406"/>
      <c r="BJ47" s="406"/>
      <c r="BK47" s="406"/>
      <c r="BL47" s="406"/>
      <c r="BM47" s="406"/>
      <c r="BN47" s="406"/>
      <c r="BO47" s="406"/>
      <c r="BP47" s="406"/>
      <c r="BQ47" s="406"/>
      <c r="BR47" s="406"/>
      <c r="BS47" s="406"/>
      <c r="BT47" s="406"/>
      <c r="BU47" s="406"/>
      <c r="BV47" s="406"/>
      <c r="BW47" s="406"/>
      <c r="BX47" s="406"/>
      <c r="BY47" s="406"/>
      <c r="BZ47" s="406"/>
      <c r="CA47" s="406"/>
      <c r="CB47" s="406"/>
      <c r="CC47" s="406"/>
      <c r="CD47" s="406"/>
      <c r="CE47" s="406"/>
      <c r="CF47" s="406"/>
      <c r="CG47" s="406"/>
      <c r="CH47" s="406"/>
      <c r="CI47" s="406"/>
      <c r="CJ47" s="406"/>
      <c r="CK47" s="406"/>
      <c r="CL47" s="406"/>
      <c r="CM47" s="406"/>
      <c r="CN47" s="406"/>
      <c r="CO47" s="406"/>
      <c r="CP47" s="406"/>
      <c r="CQ47" s="406"/>
      <c r="CR47" s="406"/>
      <c r="CS47" s="406"/>
      <c r="CT47" s="406"/>
      <c r="CU47" s="406"/>
      <c r="CV47" s="406"/>
      <c r="CW47" s="406"/>
      <c r="CX47" s="406"/>
      <c r="CY47" s="406"/>
      <c r="CZ47" s="406"/>
      <c r="DA47" s="406"/>
      <c r="DB47" s="406"/>
      <c r="DC47" s="406"/>
      <c r="DD47" s="406"/>
      <c r="DE47" s="406"/>
      <c r="DF47" s="406"/>
      <c r="DG47" s="406"/>
      <c r="DH47" s="406"/>
      <c r="DI47" s="406"/>
      <c r="DJ47" s="406"/>
      <c r="DK47" s="406"/>
      <c r="DL47" s="406"/>
      <c r="DM47" s="406"/>
      <c r="DN47" s="406"/>
      <c r="DO47" s="406"/>
      <c r="DP47" s="406"/>
      <c r="DQ47" s="406"/>
      <c r="DR47" s="406"/>
      <c r="DS47" s="406"/>
      <c r="DT47" s="406"/>
      <c r="DU47" s="406"/>
      <c r="DV47" s="406"/>
      <c r="DW47" s="406"/>
      <c r="DX47" s="406"/>
      <c r="DY47" s="406"/>
      <c r="DZ47" s="406"/>
      <c r="EA47" s="406"/>
      <c r="EB47" s="406"/>
      <c r="EC47" s="406"/>
      <c r="ED47" s="406"/>
      <c r="EE47" s="406"/>
      <c r="EF47" s="406"/>
      <c r="EG47" s="406"/>
      <c r="EH47" s="406"/>
      <c r="EI47" s="406"/>
      <c r="EJ47" s="406"/>
      <c r="EK47" s="406"/>
      <c r="EL47" s="406"/>
      <c r="EM47" s="406"/>
      <c r="EN47" s="406"/>
      <c r="EO47" s="406"/>
      <c r="EP47" s="406"/>
      <c r="EQ47" s="406"/>
      <c r="ER47" s="406"/>
      <c r="ES47" s="406"/>
      <c r="ET47" s="406"/>
      <c r="EU47" s="406"/>
      <c r="EV47" s="406"/>
      <c r="EW47" s="406"/>
      <c r="EX47" s="406"/>
      <c r="EY47" s="406"/>
      <c r="EZ47" s="406"/>
      <c r="FA47" s="406"/>
      <c r="FB47" s="406"/>
      <c r="FC47" s="406"/>
      <c r="FD47" s="406"/>
      <c r="FE47" s="406"/>
      <c r="FF47" s="406"/>
      <c r="FG47" s="406"/>
      <c r="FH47" s="406"/>
      <c r="FI47" s="406"/>
      <c r="FJ47" s="406"/>
      <c r="FK47" s="406"/>
      <c r="FL47" s="406"/>
      <c r="FM47" s="406"/>
      <c r="FN47" s="406"/>
      <c r="FO47" s="406"/>
      <c r="FP47" s="406"/>
      <c r="FQ47" s="406"/>
      <c r="FR47" s="406"/>
      <c r="FS47" s="406"/>
      <c r="FT47" s="406"/>
      <c r="FU47" s="406"/>
      <c r="FV47" s="406"/>
      <c r="FW47" s="406"/>
      <c r="FX47" s="406"/>
      <c r="FY47" s="406"/>
      <c r="FZ47" s="406"/>
      <c r="GA47" s="406"/>
      <c r="GB47" s="406"/>
      <c r="GC47" s="406"/>
      <c r="GD47" s="406"/>
      <c r="GE47" s="406"/>
      <c r="GF47" s="406"/>
      <c r="GG47" s="406"/>
      <c r="GH47" s="406"/>
      <c r="GI47" s="406"/>
      <c r="GJ47" s="406"/>
      <c r="GK47" s="406"/>
      <c r="GL47" s="406"/>
      <c r="GM47" s="406"/>
      <c r="GN47" s="406"/>
      <c r="GO47" s="406"/>
      <c r="GP47" s="406"/>
      <c r="GQ47" s="406"/>
      <c r="GR47" s="406"/>
      <c r="GS47" s="406"/>
      <c r="GT47" s="406"/>
      <c r="GU47" s="406"/>
      <c r="GV47" s="406"/>
      <c r="GW47" s="406"/>
      <c r="GX47" s="406"/>
      <c r="GY47" s="406"/>
      <c r="GZ47" s="406"/>
      <c r="HA47" s="406"/>
      <c r="HB47" s="406"/>
      <c r="HC47" s="406"/>
      <c r="HD47" s="406"/>
      <c r="HE47" s="406"/>
      <c r="HF47" s="406"/>
      <c r="HG47" s="406"/>
      <c r="HH47" s="406"/>
      <c r="HI47" s="406"/>
      <c r="HJ47" s="406"/>
      <c r="HK47" s="406"/>
      <c r="HL47" s="406"/>
      <c r="HM47" s="406"/>
      <c r="HN47" s="406"/>
    </row>
    <row r="48" spans="1:222" s="409" customFormat="1" ht="30.75" customHeight="1">
      <c r="A48" s="378"/>
      <c r="B48" s="388"/>
      <c r="C48" s="408"/>
      <c r="D48" s="411"/>
      <c r="E48" s="411"/>
      <c r="F48" s="411"/>
      <c r="G48" s="106"/>
      <c r="H48" s="106"/>
      <c r="I48" s="106"/>
      <c r="J48" s="106"/>
      <c r="K48" s="90"/>
      <c r="L48" s="406"/>
      <c r="M48" s="406"/>
      <c r="N48" s="406"/>
      <c r="O48" s="406"/>
      <c r="P48" s="406"/>
      <c r="Q48" s="406"/>
      <c r="R48" s="90"/>
      <c r="S48" s="90"/>
      <c r="T48" s="406"/>
      <c r="U48" s="406"/>
      <c r="V48" s="406"/>
      <c r="W48" s="406"/>
      <c r="X48" s="406"/>
      <c r="Y48" s="406"/>
      <c r="Z48" s="406"/>
      <c r="AA48" s="406"/>
      <c r="AB48" s="406"/>
      <c r="AC48" s="406"/>
      <c r="AD48" s="406"/>
      <c r="AE48" s="406"/>
      <c r="AF48" s="406"/>
      <c r="AG48" s="406"/>
      <c r="AH48" s="406"/>
      <c r="AI48" s="406"/>
      <c r="AJ48" s="406"/>
      <c r="AK48" s="406"/>
      <c r="AL48" s="406"/>
      <c r="AM48" s="406"/>
      <c r="AN48" s="406"/>
      <c r="AO48" s="406"/>
      <c r="AP48" s="406"/>
      <c r="AQ48" s="406"/>
      <c r="AR48" s="406"/>
      <c r="AS48" s="406"/>
      <c r="AT48" s="406"/>
      <c r="AU48" s="406"/>
      <c r="AV48" s="406"/>
      <c r="AW48" s="406"/>
      <c r="AX48" s="406"/>
      <c r="AY48" s="406"/>
      <c r="AZ48" s="406"/>
      <c r="BA48" s="406"/>
      <c r="BB48" s="406"/>
      <c r="BC48" s="406"/>
      <c r="BD48" s="406"/>
      <c r="BE48" s="406"/>
      <c r="BF48" s="406"/>
      <c r="BG48" s="406"/>
      <c r="BH48" s="406"/>
      <c r="BI48" s="406"/>
      <c r="BJ48" s="406"/>
      <c r="BK48" s="406"/>
      <c r="BL48" s="406"/>
      <c r="BM48" s="406"/>
      <c r="BN48" s="406"/>
      <c r="BO48" s="406"/>
      <c r="BP48" s="406"/>
      <c r="BQ48" s="406"/>
      <c r="BR48" s="406"/>
      <c r="BS48" s="406"/>
      <c r="BT48" s="406"/>
      <c r="BU48" s="406"/>
      <c r="BV48" s="406"/>
      <c r="BW48" s="406"/>
      <c r="BX48" s="406"/>
      <c r="BY48" s="406"/>
      <c r="BZ48" s="406"/>
      <c r="CA48" s="406"/>
      <c r="CB48" s="406"/>
      <c r="CC48" s="406"/>
      <c r="CD48" s="406"/>
      <c r="CE48" s="406"/>
      <c r="CF48" s="406"/>
      <c r="CG48" s="406"/>
      <c r="CH48" s="406"/>
      <c r="CI48" s="406"/>
      <c r="CJ48" s="406"/>
      <c r="CK48" s="406"/>
      <c r="CL48" s="406"/>
      <c r="CM48" s="406"/>
      <c r="CN48" s="406"/>
      <c r="CO48" s="406"/>
      <c r="CP48" s="406"/>
      <c r="CQ48" s="406"/>
      <c r="CR48" s="406"/>
      <c r="CS48" s="406"/>
      <c r="CT48" s="406"/>
      <c r="CU48" s="406"/>
      <c r="CV48" s="406"/>
      <c r="CW48" s="406"/>
      <c r="CX48" s="406"/>
      <c r="CY48" s="406"/>
      <c r="CZ48" s="406"/>
      <c r="DA48" s="406"/>
      <c r="DB48" s="406"/>
      <c r="DC48" s="406"/>
      <c r="DD48" s="406"/>
      <c r="DE48" s="406"/>
      <c r="DF48" s="406"/>
      <c r="DG48" s="406"/>
      <c r="DH48" s="406"/>
      <c r="DI48" s="406"/>
      <c r="DJ48" s="406"/>
      <c r="DK48" s="406"/>
      <c r="DL48" s="406"/>
      <c r="DM48" s="406"/>
      <c r="DN48" s="406"/>
      <c r="DO48" s="406"/>
      <c r="DP48" s="406"/>
      <c r="DQ48" s="406"/>
      <c r="DR48" s="406"/>
      <c r="DS48" s="406"/>
      <c r="DT48" s="406"/>
      <c r="DU48" s="406"/>
      <c r="DV48" s="406"/>
      <c r="DW48" s="406"/>
      <c r="DX48" s="406"/>
      <c r="DY48" s="406"/>
      <c r="DZ48" s="406"/>
      <c r="EA48" s="406"/>
      <c r="EB48" s="406"/>
      <c r="EC48" s="406"/>
      <c r="ED48" s="406"/>
      <c r="EE48" s="406"/>
      <c r="EF48" s="406"/>
      <c r="EG48" s="406"/>
      <c r="EH48" s="406"/>
      <c r="EI48" s="406"/>
      <c r="EJ48" s="406"/>
      <c r="EK48" s="406"/>
      <c r="EL48" s="406"/>
      <c r="EM48" s="406"/>
      <c r="EN48" s="406"/>
      <c r="EO48" s="406"/>
      <c r="EP48" s="406"/>
      <c r="EQ48" s="406"/>
      <c r="ER48" s="406"/>
      <c r="ES48" s="406"/>
      <c r="ET48" s="406"/>
      <c r="EU48" s="406"/>
      <c r="EV48" s="406"/>
      <c r="EW48" s="406"/>
      <c r="EX48" s="406"/>
      <c r="EY48" s="406"/>
      <c r="EZ48" s="406"/>
      <c r="FA48" s="406"/>
      <c r="FB48" s="406"/>
      <c r="FC48" s="406"/>
      <c r="FD48" s="406"/>
      <c r="FE48" s="406"/>
      <c r="FF48" s="406"/>
      <c r="FG48" s="406"/>
      <c r="FH48" s="406"/>
      <c r="FI48" s="406"/>
      <c r="FJ48" s="406"/>
      <c r="FK48" s="406"/>
      <c r="FL48" s="406"/>
      <c r="FM48" s="406"/>
      <c r="FN48" s="406"/>
      <c r="FO48" s="406"/>
      <c r="FP48" s="406"/>
      <c r="FQ48" s="406"/>
      <c r="FR48" s="406"/>
      <c r="FS48" s="406"/>
      <c r="FT48" s="406"/>
      <c r="FU48" s="406"/>
      <c r="FV48" s="406"/>
      <c r="FW48" s="406"/>
      <c r="FX48" s="406"/>
      <c r="FY48" s="406"/>
      <c r="FZ48" s="406"/>
      <c r="GA48" s="406"/>
      <c r="GB48" s="406"/>
      <c r="GC48" s="406"/>
      <c r="GD48" s="406"/>
      <c r="GE48" s="406"/>
      <c r="GF48" s="406"/>
      <c r="GG48" s="406"/>
      <c r="GH48" s="406"/>
      <c r="GI48" s="406"/>
      <c r="GJ48" s="406"/>
      <c r="GK48" s="406"/>
      <c r="GL48" s="406"/>
      <c r="GM48" s="406"/>
      <c r="GN48" s="406"/>
      <c r="GO48" s="406"/>
      <c r="GP48" s="406"/>
      <c r="GQ48" s="406"/>
      <c r="GR48" s="406"/>
      <c r="GS48" s="406"/>
      <c r="GT48" s="406"/>
      <c r="GU48" s="406"/>
      <c r="GV48" s="406"/>
      <c r="GW48" s="406"/>
      <c r="GX48" s="406"/>
      <c r="GY48" s="406"/>
      <c r="GZ48" s="406"/>
      <c r="HA48" s="406"/>
      <c r="HB48" s="406"/>
      <c r="HC48" s="406"/>
      <c r="HD48" s="406"/>
      <c r="HE48" s="406"/>
      <c r="HF48" s="406"/>
      <c r="HG48" s="406"/>
      <c r="HH48" s="406"/>
      <c r="HI48" s="406"/>
      <c r="HJ48" s="406"/>
      <c r="HK48" s="406"/>
      <c r="HL48" s="406"/>
      <c r="HM48" s="406"/>
      <c r="HN48" s="406"/>
    </row>
  </sheetData>
  <mergeCells count="20">
    <mergeCell ref="C7:C10"/>
    <mergeCell ref="D7:E7"/>
    <mergeCell ref="D8:D10"/>
    <mergeCell ref="E8:E10"/>
    <mergeCell ref="A1:K1"/>
    <mergeCell ref="A2:K2"/>
    <mergeCell ref="A3:K3"/>
    <mergeCell ref="A4:K4"/>
    <mergeCell ref="A5:K5"/>
    <mergeCell ref="A6:A10"/>
    <mergeCell ref="B6:B10"/>
    <mergeCell ref="C6:E6"/>
    <mergeCell ref="F6:F10"/>
    <mergeCell ref="G6:G10"/>
    <mergeCell ref="R9:S9"/>
    <mergeCell ref="H6:H10"/>
    <mergeCell ref="I6:I10"/>
    <mergeCell ref="J6:J10"/>
    <mergeCell ref="K6:K10"/>
    <mergeCell ref="L6:M6"/>
  </mergeCells>
  <conditionalFormatting sqref="D31:E31">
    <cfRule type="cellIs" dxfId="0" priority="1" operator="equal">
      <formula>0</formula>
    </cfRule>
  </conditionalFormatting>
  <printOptions horizontalCentered="1"/>
  <pageMargins left="0.3" right="0.3" top="0.35" bottom="0.35" header="0.3" footer="0.3"/>
  <pageSetup paperSize="9" scale="70" orientation="landscape" verticalDpi="300" r:id="rId1"/>
  <headerFooter>
    <oddFooter>&amp;C&amp;P</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HM17"/>
  <sheetViews>
    <sheetView zoomScale="70" zoomScaleNormal="70" workbookViewId="0">
      <selection activeCell="A5" sqref="A5:L5"/>
    </sheetView>
  </sheetViews>
  <sheetFormatPr defaultRowHeight="18.75"/>
  <cols>
    <col min="1" max="1" width="6" style="307" customWidth="1"/>
    <col min="2" max="2" width="40.75" style="302" customWidth="1"/>
    <col min="3" max="4" width="20.375" style="302" customWidth="1"/>
    <col min="5" max="5" width="29" style="302" customWidth="1"/>
    <col min="6" max="9" width="17.875" style="302" customWidth="1"/>
    <col min="10" max="10" width="32" style="302" customWidth="1"/>
    <col min="11" max="11" width="23.75" style="302" customWidth="1"/>
    <col min="12" max="12" width="12.375" style="302" customWidth="1"/>
    <col min="13" max="13" width="9.125" style="302" customWidth="1"/>
    <col min="14" max="14" width="14.75" style="302" customWidth="1"/>
    <col min="15" max="221" width="9.125" style="302" customWidth="1"/>
    <col min="222" max="225" width="8.75" style="303"/>
    <col min="226" max="226" width="6" style="303" customWidth="1"/>
    <col min="227" max="227" width="31.375" style="303" customWidth="1"/>
    <col min="228" max="228" width="12.125" style="303" customWidth="1"/>
    <col min="229" max="229" width="12.375" style="303" customWidth="1"/>
    <col min="230" max="230" width="10.25" style="303" customWidth="1"/>
    <col min="231" max="231" width="14" style="303" customWidth="1"/>
    <col min="232" max="232" width="10.25" style="303" customWidth="1"/>
    <col min="233" max="233" width="12.25" style="303" customWidth="1"/>
    <col min="234" max="234" width="13.125" style="303" customWidth="1"/>
    <col min="235" max="235" width="11.875" style="303" customWidth="1"/>
    <col min="236" max="236" width="12.375" style="303" customWidth="1"/>
    <col min="237" max="237" width="10.25" style="303" customWidth="1"/>
    <col min="238" max="238" width="12.75" style="303" customWidth="1"/>
    <col min="239" max="239" width="13.125" style="303" customWidth="1"/>
    <col min="240" max="240" width="12.375" style="303" customWidth="1"/>
    <col min="241" max="242" width="11.75" style="303" customWidth="1"/>
    <col min="243" max="243" width="15.125" style="303" customWidth="1"/>
    <col min="244" max="246" width="13" style="303" customWidth="1"/>
    <col min="247" max="247" width="12" style="303" customWidth="1"/>
    <col min="248" max="252" width="0" style="303" hidden="1" customWidth="1"/>
    <col min="253" max="253" width="13.25" style="303" customWidth="1"/>
    <col min="254" max="254" width="13.875" style="303" customWidth="1"/>
    <col min="255" max="255" width="13.25" style="303" customWidth="1"/>
    <col min="256" max="257" width="11.75" style="303" customWidth="1"/>
    <col min="258" max="258" width="14.25" style="303" customWidth="1"/>
    <col min="259" max="259" width="13.875" style="303" customWidth="1"/>
    <col min="260" max="260" width="12.25" style="303" customWidth="1"/>
    <col min="261" max="261" width="14.375" style="303" customWidth="1"/>
    <col min="262" max="262" width="12.125" style="303" customWidth="1"/>
    <col min="263" max="267" width="0" style="303" hidden="1" customWidth="1"/>
    <col min="268" max="268" width="11.25" style="303" customWidth="1"/>
    <col min="269" max="477" width="9.125" style="303" customWidth="1"/>
    <col min="478" max="481" width="8.75" style="303"/>
    <col min="482" max="482" width="6" style="303" customWidth="1"/>
    <col min="483" max="483" width="31.375" style="303" customWidth="1"/>
    <col min="484" max="484" width="12.125" style="303" customWidth="1"/>
    <col min="485" max="485" width="12.375" style="303" customWidth="1"/>
    <col min="486" max="486" width="10.25" style="303" customWidth="1"/>
    <col min="487" max="487" width="14" style="303" customWidth="1"/>
    <col min="488" max="488" width="10.25" style="303" customWidth="1"/>
    <col min="489" max="489" width="12.25" style="303" customWidth="1"/>
    <col min="490" max="490" width="13.125" style="303" customWidth="1"/>
    <col min="491" max="491" width="11.875" style="303" customWidth="1"/>
    <col min="492" max="492" width="12.375" style="303" customWidth="1"/>
    <col min="493" max="493" width="10.25" style="303" customWidth="1"/>
    <col min="494" max="494" width="12.75" style="303" customWidth="1"/>
    <col min="495" max="495" width="13.125" style="303" customWidth="1"/>
    <col min="496" max="496" width="12.375" style="303" customWidth="1"/>
    <col min="497" max="498" width="11.75" style="303" customWidth="1"/>
    <col min="499" max="499" width="15.125" style="303" customWidth="1"/>
    <col min="500" max="502" width="13" style="303" customWidth="1"/>
    <col min="503" max="503" width="12" style="303" customWidth="1"/>
    <col min="504" max="508" width="0" style="303" hidden="1" customWidth="1"/>
    <col min="509" max="509" width="13.25" style="303" customWidth="1"/>
    <col min="510" max="510" width="13.875" style="303" customWidth="1"/>
    <col min="511" max="511" width="13.25" style="303" customWidth="1"/>
    <col min="512" max="513" width="11.75" style="303" customWidth="1"/>
    <col min="514" max="514" width="14.25" style="303" customWidth="1"/>
    <col min="515" max="515" width="13.875" style="303" customWidth="1"/>
    <col min="516" max="516" width="12.25" style="303" customWidth="1"/>
    <col min="517" max="517" width="14.375" style="303" customWidth="1"/>
    <col min="518" max="518" width="12.125" style="303" customWidth="1"/>
    <col min="519" max="523" width="0" style="303" hidden="1" customWidth="1"/>
    <col min="524" max="524" width="11.25" style="303" customWidth="1"/>
    <col min="525" max="733" width="9.125" style="303" customWidth="1"/>
    <col min="734" max="737" width="8.75" style="303"/>
    <col min="738" max="738" width="6" style="303" customWidth="1"/>
    <col min="739" max="739" width="31.375" style="303" customWidth="1"/>
    <col min="740" max="740" width="12.125" style="303" customWidth="1"/>
    <col min="741" max="741" width="12.375" style="303" customWidth="1"/>
    <col min="742" max="742" width="10.25" style="303" customWidth="1"/>
    <col min="743" max="743" width="14" style="303" customWidth="1"/>
    <col min="744" max="744" width="10.25" style="303" customWidth="1"/>
    <col min="745" max="745" width="12.25" style="303" customWidth="1"/>
    <col min="746" max="746" width="13.125" style="303" customWidth="1"/>
    <col min="747" max="747" width="11.875" style="303" customWidth="1"/>
    <col min="748" max="748" width="12.375" style="303" customWidth="1"/>
    <col min="749" max="749" width="10.25" style="303" customWidth="1"/>
    <col min="750" max="750" width="12.75" style="303" customWidth="1"/>
    <col min="751" max="751" width="13.125" style="303" customWidth="1"/>
    <col min="752" max="752" width="12.375" style="303" customWidth="1"/>
    <col min="753" max="754" width="11.75" style="303" customWidth="1"/>
    <col min="755" max="755" width="15.125" style="303" customWidth="1"/>
    <col min="756" max="758" width="13" style="303" customWidth="1"/>
    <col min="759" max="759" width="12" style="303" customWidth="1"/>
    <col min="760" max="764" width="0" style="303" hidden="1" customWidth="1"/>
    <col min="765" max="765" width="13.25" style="303" customWidth="1"/>
    <col min="766" max="766" width="13.875" style="303" customWidth="1"/>
    <col min="767" max="767" width="13.25" style="303" customWidth="1"/>
    <col min="768" max="769" width="11.75" style="303" customWidth="1"/>
    <col min="770" max="770" width="14.25" style="303" customWidth="1"/>
    <col min="771" max="771" width="13.875" style="303" customWidth="1"/>
    <col min="772" max="772" width="12.25" style="303" customWidth="1"/>
    <col min="773" max="773" width="14.375" style="303" customWidth="1"/>
    <col min="774" max="774" width="12.125" style="303" customWidth="1"/>
    <col min="775" max="779" width="0" style="303" hidden="1" customWidth="1"/>
    <col min="780" max="780" width="11.25" style="303" customWidth="1"/>
    <col min="781" max="989" width="9.125" style="303" customWidth="1"/>
    <col min="990" max="993" width="8.75" style="303"/>
    <col min="994" max="994" width="6" style="303" customWidth="1"/>
    <col min="995" max="995" width="31.375" style="303" customWidth="1"/>
    <col min="996" max="996" width="12.125" style="303" customWidth="1"/>
    <col min="997" max="997" width="12.375" style="303" customWidth="1"/>
    <col min="998" max="998" width="10.25" style="303" customWidth="1"/>
    <col min="999" max="999" width="14" style="303" customWidth="1"/>
    <col min="1000" max="1000" width="10.25" style="303" customWidth="1"/>
    <col min="1001" max="1001" width="12.25" style="303" customWidth="1"/>
    <col min="1002" max="1002" width="13.125" style="303" customWidth="1"/>
    <col min="1003" max="1003" width="11.875" style="303" customWidth="1"/>
    <col min="1004" max="1004" width="12.375" style="303" customWidth="1"/>
    <col min="1005" max="1005" width="10.25" style="303" customWidth="1"/>
    <col min="1006" max="1006" width="12.75" style="303" customWidth="1"/>
    <col min="1007" max="1007" width="13.125" style="303" customWidth="1"/>
    <col min="1008" max="1008" width="12.375" style="303" customWidth="1"/>
    <col min="1009" max="1010" width="11.75" style="303" customWidth="1"/>
    <col min="1011" max="1011" width="15.125" style="303" customWidth="1"/>
    <col min="1012" max="1014" width="13" style="303" customWidth="1"/>
    <col min="1015" max="1015" width="12" style="303" customWidth="1"/>
    <col min="1016" max="1020" width="0" style="303" hidden="1" customWidth="1"/>
    <col min="1021" max="1021" width="13.25" style="303" customWidth="1"/>
    <col min="1022" max="1022" width="13.875" style="303" customWidth="1"/>
    <col min="1023" max="1023" width="13.25" style="303" customWidth="1"/>
    <col min="1024" max="1025" width="11.75" style="303" customWidth="1"/>
    <col min="1026" max="1026" width="14.25" style="303" customWidth="1"/>
    <col min="1027" max="1027" width="13.875" style="303" customWidth="1"/>
    <col min="1028" max="1028" width="12.25" style="303" customWidth="1"/>
    <col min="1029" max="1029" width="14.375" style="303" customWidth="1"/>
    <col min="1030" max="1030" width="12.125" style="303" customWidth="1"/>
    <col min="1031" max="1035" width="0" style="303" hidden="1" customWidth="1"/>
    <col min="1036" max="1036" width="11.25" style="303" customWidth="1"/>
    <col min="1037" max="1245" width="9.125" style="303" customWidth="1"/>
    <col min="1246" max="1249" width="8.75" style="303"/>
    <col min="1250" max="1250" width="6" style="303" customWidth="1"/>
    <col min="1251" max="1251" width="31.375" style="303" customWidth="1"/>
    <col min="1252" max="1252" width="12.125" style="303" customWidth="1"/>
    <col min="1253" max="1253" width="12.375" style="303" customWidth="1"/>
    <col min="1254" max="1254" width="10.25" style="303" customWidth="1"/>
    <col min="1255" max="1255" width="14" style="303" customWidth="1"/>
    <col min="1256" max="1256" width="10.25" style="303" customWidth="1"/>
    <col min="1257" max="1257" width="12.25" style="303" customWidth="1"/>
    <col min="1258" max="1258" width="13.125" style="303" customWidth="1"/>
    <col min="1259" max="1259" width="11.875" style="303" customWidth="1"/>
    <col min="1260" max="1260" width="12.375" style="303" customWidth="1"/>
    <col min="1261" max="1261" width="10.25" style="303" customWidth="1"/>
    <col min="1262" max="1262" width="12.75" style="303" customWidth="1"/>
    <col min="1263" max="1263" width="13.125" style="303" customWidth="1"/>
    <col min="1264" max="1264" width="12.375" style="303" customWidth="1"/>
    <col min="1265" max="1266" width="11.75" style="303" customWidth="1"/>
    <col min="1267" max="1267" width="15.125" style="303" customWidth="1"/>
    <col min="1268" max="1270" width="13" style="303" customWidth="1"/>
    <col min="1271" max="1271" width="12" style="303" customWidth="1"/>
    <col min="1272" max="1276" width="0" style="303" hidden="1" customWidth="1"/>
    <col min="1277" max="1277" width="13.25" style="303" customWidth="1"/>
    <col min="1278" max="1278" width="13.875" style="303" customWidth="1"/>
    <col min="1279" max="1279" width="13.25" style="303" customWidth="1"/>
    <col min="1280" max="1281" width="11.75" style="303" customWidth="1"/>
    <col min="1282" max="1282" width="14.25" style="303" customWidth="1"/>
    <col min="1283" max="1283" width="13.875" style="303" customWidth="1"/>
    <col min="1284" max="1284" width="12.25" style="303" customWidth="1"/>
    <col min="1285" max="1285" width="14.375" style="303" customWidth="1"/>
    <col min="1286" max="1286" width="12.125" style="303" customWidth="1"/>
    <col min="1287" max="1291" width="0" style="303" hidden="1" customWidth="1"/>
    <col min="1292" max="1292" width="11.25" style="303" customWidth="1"/>
    <col min="1293" max="1501" width="9.125" style="303" customWidth="1"/>
    <col min="1502" max="1505" width="8.75" style="303"/>
    <col min="1506" max="1506" width="6" style="303" customWidth="1"/>
    <col min="1507" max="1507" width="31.375" style="303" customWidth="1"/>
    <col min="1508" max="1508" width="12.125" style="303" customWidth="1"/>
    <col min="1509" max="1509" width="12.375" style="303" customWidth="1"/>
    <col min="1510" max="1510" width="10.25" style="303" customWidth="1"/>
    <col min="1511" max="1511" width="14" style="303" customWidth="1"/>
    <col min="1512" max="1512" width="10.25" style="303" customWidth="1"/>
    <col min="1513" max="1513" width="12.25" style="303" customWidth="1"/>
    <col min="1514" max="1514" width="13.125" style="303" customWidth="1"/>
    <col min="1515" max="1515" width="11.875" style="303" customWidth="1"/>
    <col min="1516" max="1516" width="12.375" style="303" customWidth="1"/>
    <col min="1517" max="1517" width="10.25" style="303" customWidth="1"/>
    <col min="1518" max="1518" width="12.75" style="303" customWidth="1"/>
    <col min="1519" max="1519" width="13.125" style="303" customWidth="1"/>
    <col min="1520" max="1520" width="12.375" style="303" customWidth="1"/>
    <col min="1521" max="1522" width="11.75" style="303" customWidth="1"/>
    <col min="1523" max="1523" width="15.125" style="303" customWidth="1"/>
    <col min="1524" max="1526" width="13" style="303" customWidth="1"/>
    <col min="1527" max="1527" width="12" style="303" customWidth="1"/>
    <col min="1528" max="1532" width="0" style="303" hidden="1" customWidth="1"/>
    <col min="1533" max="1533" width="13.25" style="303" customWidth="1"/>
    <col min="1534" max="1534" width="13.875" style="303" customWidth="1"/>
    <col min="1535" max="1535" width="13.25" style="303" customWidth="1"/>
    <col min="1536" max="1537" width="11.75" style="303" customWidth="1"/>
    <col min="1538" max="1538" width="14.25" style="303" customWidth="1"/>
    <col min="1539" max="1539" width="13.875" style="303" customWidth="1"/>
    <col min="1540" max="1540" width="12.25" style="303" customWidth="1"/>
    <col min="1541" max="1541" width="14.375" style="303" customWidth="1"/>
    <col min="1542" max="1542" width="12.125" style="303" customWidth="1"/>
    <col min="1543" max="1547" width="0" style="303" hidden="1" customWidth="1"/>
    <col min="1548" max="1548" width="11.25" style="303" customWidth="1"/>
    <col min="1549" max="1757" width="9.125" style="303" customWidth="1"/>
    <col min="1758" max="1761" width="8.75" style="303"/>
    <col min="1762" max="1762" width="6" style="303" customWidth="1"/>
    <col min="1763" max="1763" width="31.375" style="303" customWidth="1"/>
    <col min="1764" max="1764" width="12.125" style="303" customWidth="1"/>
    <col min="1765" max="1765" width="12.375" style="303" customWidth="1"/>
    <col min="1766" max="1766" width="10.25" style="303" customWidth="1"/>
    <col min="1767" max="1767" width="14" style="303" customWidth="1"/>
    <col min="1768" max="1768" width="10.25" style="303" customWidth="1"/>
    <col min="1769" max="1769" width="12.25" style="303" customWidth="1"/>
    <col min="1770" max="1770" width="13.125" style="303" customWidth="1"/>
    <col min="1771" max="1771" width="11.875" style="303" customWidth="1"/>
    <col min="1772" max="1772" width="12.375" style="303" customWidth="1"/>
    <col min="1773" max="1773" width="10.25" style="303" customWidth="1"/>
    <col min="1774" max="1774" width="12.75" style="303" customWidth="1"/>
    <col min="1775" max="1775" width="13.125" style="303" customWidth="1"/>
    <col min="1776" max="1776" width="12.375" style="303" customWidth="1"/>
    <col min="1777" max="1778" width="11.75" style="303" customWidth="1"/>
    <col min="1779" max="1779" width="15.125" style="303" customWidth="1"/>
    <col min="1780" max="1782" width="13" style="303" customWidth="1"/>
    <col min="1783" max="1783" width="12" style="303" customWidth="1"/>
    <col min="1784" max="1788" width="0" style="303" hidden="1" customWidth="1"/>
    <col min="1789" max="1789" width="13.25" style="303" customWidth="1"/>
    <col min="1790" max="1790" width="13.875" style="303" customWidth="1"/>
    <col min="1791" max="1791" width="13.25" style="303" customWidth="1"/>
    <col min="1792" max="1793" width="11.75" style="303" customWidth="1"/>
    <col min="1794" max="1794" width="14.25" style="303" customWidth="1"/>
    <col min="1795" max="1795" width="13.875" style="303" customWidth="1"/>
    <col min="1796" max="1796" width="12.25" style="303" customWidth="1"/>
    <col min="1797" max="1797" width="14.375" style="303" customWidth="1"/>
    <col min="1798" max="1798" width="12.125" style="303" customWidth="1"/>
    <col min="1799" max="1803" width="0" style="303" hidden="1" customWidth="1"/>
    <col min="1804" max="1804" width="11.25" style="303" customWidth="1"/>
    <col min="1805" max="2013" width="9.125" style="303" customWidth="1"/>
    <col min="2014" max="2017" width="8.75" style="303"/>
    <col min="2018" max="2018" width="6" style="303" customWidth="1"/>
    <col min="2019" max="2019" width="31.375" style="303" customWidth="1"/>
    <col min="2020" max="2020" width="12.125" style="303" customWidth="1"/>
    <col min="2021" max="2021" width="12.375" style="303" customWidth="1"/>
    <col min="2022" max="2022" width="10.25" style="303" customWidth="1"/>
    <col min="2023" max="2023" width="14" style="303" customWidth="1"/>
    <col min="2024" max="2024" width="10.25" style="303" customWidth="1"/>
    <col min="2025" max="2025" width="12.25" style="303" customWidth="1"/>
    <col min="2026" max="2026" width="13.125" style="303" customWidth="1"/>
    <col min="2027" max="2027" width="11.875" style="303" customWidth="1"/>
    <col min="2028" max="2028" width="12.375" style="303" customWidth="1"/>
    <col min="2029" max="2029" width="10.25" style="303" customWidth="1"/>
    <col min="2030" max="2030" width="12.75" style="303" customWidth="1"/>
    <col min="2031" max="2031" width="13.125" style="303" customWidth="1"/>
    <col min="2032" max="2032" width="12.375" style="303" customWidth="1"/>
    <col min="2033" max="2034" width="11.75" style="303" customWidth="1"/>
    <col min="2035" max="2035" width="15.125" style="303" customWidth="1"/>
    <col min="2036" max="2038" width="13" style="303" customWidth="1"/>
    <col min="2039" max="2039" width="12" style="303" customWidth="1"/>
    <col min="2040" max="2044" width="0" style="303" hidden="1" customWidth="1"/>
    <col min="2045" max="2045" width="13.25" style="303" customWidth="1"/>
    <col min="2046" max="2046" width="13.875" style="303" customWidth="1"/>
    <col min="2047" max="2047" width="13.25" style="303" customWidth="1"/>
    <col min="2048" max="2049" width="11.75" style="303" customWidth="1"/>
    <col min="2050" max="2050" width="14.25" style="303" customWidth="1"/>
    <col min="2051" max="2051" width="13.875" style="303" customWidth="1"/>
    <col min="2052" max="2052" width="12.25" style="303" customWidth="1"/>
    <col min="2053" max="2053" width="14.375" style="303" customWidth="1"/>
    <col min="2054" max="2054" width="12.125" style="303" customWidth="1"/>
    <col min="2055" max="2059" width="0" style="303" hidden="1" customWidth="1"/>
    <col min="2060" max="2060" width="11.25" style="303" customWidth="1"/>
    <col min="2061" max="2269" width="9.125" style="303" customWidth="1"/>
    <col min="2270" max="2273" width="8.75" style="303"/>
    <col min="2274" max="2274" width="6" style="303" customWidth="1"/>
    <col min="2275" max="2275" width="31.375" style="303" customWidth="1"/>
    <col min="2276" max="2276" width="12.125" style="303" customWidth="1"/>
    <col min="2277" max="2277" width="12.375" style="303" customWidth="1"/>
    <col min="2278" max="2278" width="10.25" style="303" customWidth="1"/>
    <col min="2279" max="2279" width="14" style="303" customWidth="1"/>
    <col min="2280" max="2280" width="10.25" style="303" customWidth="1"/>
    <col min="2281" max="2281" width="12.25" style="303" customWidth="1"/>
    <col min="2282" max="2282" width="13.125" style="303" customWidth="1"/>
    <col min="2283" max="2283" width="11.875" style="303" customWidth="1"/>
    <col min="2284" max="2284" width="12.375" style="303" customWidth="1"/>
    <col min="2285" max="2285" width="10.25" style="303" customWidth="1"/>
    <col min="2286" max="2286" width="12.75" style="303" customWidth="1"/>
    <col min="2287" max="2287" width="13.125" style="303" customWidth="1"/>
    <col min="2288" max="2288" width="12.375" style="303" customWidth="1"/>
    <col min="2289" max="2290" width="11.75" style="303" customWidth="1"/>
    <col min="2291" max="2291" width="15.125" style="303" customWidth="1"/>
    <col min="2292" max="2294" width="13" style="303" customWidth="1"/>
    <col min="2295" max="2295" width="12" style="303" customWidth="1"/>
    <col min="2296" max="2300" width="0" style="303" hidden="1" customWidth="1"/>
    <col min="2301" max="2301" width="13.25" style="303" customWidth="1"/>
    <col min="2302" max="2302" width="13.875" style="303" customWidth="1"/>
    <col min="2303" max="2303" width="13.25" style="303" customWidth="1"/>
    <col min="2304" max="2305" width="11.75" style="303" customWidth="1"/>
    <col min="2306" max="2306" width="14.25" style="303" customWidth="1"/>
    <col min="2307" max="2307" width="13.875" style="303" customWidth="1"/>
    <col min="2308" max="2308" width="12.25" style="303" customWidth="1"/>
    <col min="2309" max="2309" width="14.375" style="303" customWidth="1"/>
    <col min="2310" max="2310" width="12.125" style="303" customWidth="1"/>
    <col min="2311" max="2315" width="0" style="303" hidden="1" customWidth="1"/>
    <col min="2316" max="2316" width="11.25" style="303" customWidth="1"/>
    <col min="2317" max="2525" width="9.125" style="303" customWidth="1"/>
    <col min="2526" max="2529" width="8.75" style="303"/>
    <col min="2530" max="2530" width="6" style="303" customWidth="1"/>
    <col min="2531" max="2531" width="31.375" style="303" customWidth="1"/>
    <col min="2532" max="2532" width="12.125" style="303" customWidth="1"/>
    <col min="2533" max="2533" width="12.375" style="303" customWidth="1"/>
    <col min="2534" max="2534" width="10.25" style="303" customWidth="1"/>
    <col min="2535" max="2535" width="14" style="303" customWidth="1"/>
    <col min="2536" max="2536" width="10.25" style="303" customWidth="1"/>
    <col min="2537" max="2537" width="12.25" style="303" customWidth="1"/>
    <col min="2538" max="2538" width="13.125" style="303" customWidth="1"/>
    <col min="2539" max="2539" width="11.875" style="303" customWidth="1"/>
    <col min="2540" max="2540" width="12.375" style="303" customWidth="1"/>
    <col min="2541" max="2541" width="10.25" style="303" customWidth="1"/>
    <col min="2542" max="2542" width="12.75" style="303" customWidth="1"/>
    <col min="2543" max="2543" width="13.125" style="303" customWidth="1"/>
    <col min="2544" max="2544" width="12.375" style="303" customWidth="1"/>
    <col min="2545" max="2546" width="11.75" style="303" customWidth="1"/>
    <col min="2547" max="2547" width="15.125" style="303" customWidth="1"/>
    <col min="2548" max="2550" width="13" style="303" customWidth="1"/>
    <col min="2551" max="2551" width="12" style="303" customWidth="1"/>
    <col min="2552" max="2556" width="0" style="303" hidden="1" customWidth="1"/>
    <col min="2557" max="2557" width="13.25" style="303" customWidth="1"/>
    <col min="2558" max="2558" width="13.875" style="303" customWidth="1"/>
    <col min="2559" max="2559" width="13.25" style="303" customWidth="1"/>
    <col min="2560" max="2561" width="11.75" style="303" customWidth="1"/>
    <col min="2562" max="2562" width="14.25" style="303" customWidth="1"/>
    <col min="2563" max="2563" width="13.875" style="303" customWidth="1"/>
    <col min="2564" max="2564" width="12.25" style="303" customWidth="1"/>
    <col min="2565" max="2565" width="14.375" style="303" customWidth="1"/>
    <col min="2566" max="2566" width="12.125" style="303" customWidth="1"/>
    <col min="2567" max="2571" width="0" style="303" hidden="1" customWidth="1"/>
    <col min="2572" max="2572" width="11.25" style="303" customWidth="1"/>
    <col min="2573" max="2781" width="9.125" style="303" customWidth="1"/>
    <col min="2782" max="2785" width="8.75" style="303"/>
    <col min="2786" max="2786" width="6" style="303" customWidth="1"/>
    <col min="2787" max="2787" width="31.375" style="303" customWidth="1"/>
    <col min="2788" max="2788" width="12.125" style="303" customWidth="1"/>
    <col min="2789" max="2789" width="12.375" style="303" customWidth="1"/>
    <col min="2790" max="2790" width="10.25" style="303" customWidth="1"/>
    <col min="2791" max="2791" width="14" style="303" customWidth="1"/>
    <col min="2792" max="2792" width="10.25" style="303" customWidth="1"/>
    <col min="2793" max="2793" width="12.25" style="303" customWidth="1"/>
    <col min="2794" max="2794" width="13.125" style="303" customWidth="1"/>
    <col min="2795" max="2795" width="11.875" style="303" customWidth="1"/>
    <col min="2796" max="2796" width="12.375" style="303" customWidth="1"/>
    <col min="2797" max="2797" width="10.25" style="303" customWidth="1"/>
    <col min="2798" max="2798" width="12.75" style="303" customWidth="1"/>
    <col min="2799" max="2799" width="13.125" style="303" customWidth="1"/>
    <col min="2800" max="2800" width="12.375" style="303" customWidth="1"/>
    <col min="2801" max="2802" width="11.75" style="303" customWidth="1"/>
    <col min="2803" max="2803" width="15.125" style="303" customWidth="1"/>
    <col min="2804" max="2806" width="13" style="303" customWidth="1"/>
    <col min="2807" max="2807" width="12" style="303" customWidth="1"/>
    <col min="2808" max="2812" width="0" style="303" hidden="1" customWidth="1"/>
    <col min="2813" max="2813" width="13.25" style="303" customWidth="1"/>
    <col min="2814" max="2814" width="13.875" style="303" customWidth="1"/>
    <col min="2815" max="2815" width="13.25" style="303" customWidth="1"/>
    <col min="2816" max="2817" width="11.75" style="303" customWidth="1"/>
    <col min="2818" max="2818" width="14.25" style="303" customWidth="1"/>
    <col min="2819" max="2819" width="13.875" style="303" customWidth="1"/>
    <col min="2820" max="2820" width="12.25" style="303" customWidth="1"/>
    <col min="2821" max="2821" width="14.375" style="303" customWidth="1"/>
    <col min="2822" max="2822" width="12.125" style="303" customWidth="1"/>
    <col min="2823" max="2827" width="0" style="303" hidden="1" customWidth="1"/>
    <col min="2828" max="2828" width="11.25" style="303" customWidth="1"/>
    <col min="2829" max="3037" width="9.125" style="303" customWidth="1"/>
    <col min="3038" max="3041" width="8.75" style="303"/>
    <col min="3042" max="3042" width="6" style="303" customWidth="1"/>
    <col min="3043" max="3043" width="31.375" style="303" customWidth="1"/>
    <col min="3044" max="3044" width="12.125" style="303" customWidth="1"/>
    <col min="3045" max="3045" width="12.375" style="303" customWidth="1"/>
    <col min="3046" max="3046" width="10.25" style="303" customWidth="1"/>
    <col min="3047" max="3047" width="14" style="303" customWidth="1"/>
    <col min="3048" max="3048" width="10.25" style="303" customWidth="1"/>
    <col min="3049" max="3049" width="12.25" style="303" customWidth="1"/>
    <col min="3050" max="3050" width="13.125" style="303" customWidth="1"/>
    <col min="3051" max="3051" width="11.875" style="303" customWidth="1"/>
    <col min="3052" max="3052" width="12.375" style="303" customWidth="1"/>
    <col min="3053" max="3053" width="10.25" style="303" customWidth="1"/>
    <col min="3054" max="3054" width="12.75" style="303" customWidth="1"/>
    <col min="3055" max="3055" width="13.125" style="303" customWidth="1"/>
    <col min="3056" max="3056" width="12.375" style="303" customWidth="1"/>
    <col min="3057" max="3058" width="11.75" style="303" customWidth="1"/>
    <col min="3059" max="3059" width="15.125" style="303" customWidth="1"/>
    <col min="3060" max="3062" width="13" style="303" customWidth="1"/>
    <col min="3063" max="3063" width="12" style="303" customWidth="1"/>
    <col min="3064" max="3068" width="0" style="303" hidden="1" customWidth="1"/>
    <col min="3069" max="3069" width="13.25" style="303" customWidth="1"/>
    <col min="3070" max="3070" width="13.875" style="303" customWidth="1"/>
    <col min="3071" max="3071" width="13.25" style="303" customWidth="1"/>
    <col min="3072" max="3073" width="11.75" style="303" customWidth="1"/>
    <col min="3074" max="3074" width="14.25" style="303" customWidth="1"/>
    <col min="3075" max="3075" width="13.875" style="303" customWidth="1"/>
    <col min="3076" max="3076" width="12.25" style="303" customWidth="1"/>
    <col min="3077" max="3077" width="14.375" style="303" customWidth="1"/>
    <col min="3078" max="3078" width="12.125" style="303" customWidth="1"/>
    <col min="3079" max="3083" width="0" style="303" hidden="1" customWidth="1"/>
    <col min="3084" max="3084" width="11.25" style="303" customWidth="1"/>
    <col min="3085" max="3293" width="9.125" style="303" customWidth="1"/>
    <col min="3294" max="3297" width="8.75" style="303"/>
    <col min="3298" max="3298" width="6" style="303" customWidth="1"/>
    <col min="3299" max="3299" width="31.375" style="303" customWidth="1"/>
    <col min="3300" max="3300" width="12.125" style="303" customWidth="1"/>
    <col min="3301" max="3301" width="12.375" style="303" customWidth="1"/>
    <col min="3302" max="3302" width="10.25" style="303" customWidth="1"/>
    <col min="3303" max="3303" width="14" style="303" customWidth="1"/>
    <col min="3304" max="3304" width="10.25" style="303" customWidth="1"/>
    <col min="3305" max="3305" width="12.25" style="303" customWidth="1"/>
    <col min="3306" max="3306" width="13.125" style="303" customWidth="1"/>
    <col min="3307" max="3307" width="11.875" style="303" customWidth="1"/>
    <col min="3308" max="3308" width="12.375" style="303" customWidth="1"/>
    <col min="3309" max="3309" width="10.25" style="303" customWidth="1"/>
    <col min="3310" max="3310" width="12.75" style="303" customWidth="1"/>
    <col min="3311" max="3311" width="13.125" style="303" customWidth="1"/>
    <col min="3312" max="3312" width="12.375" style="303" customWidth="1"/>
    <col min="3313" max="3314" width="11.75" style="303" customWidth="1"/>
    <col min="3315" max="3315" width="15.125" style="303" customWidth="1"/>
    <col min="3316" max="3318" width="13" style="303" customWidth="1"/>
    <col min="3319" max="3319" width="12" style="303" customWidth="1"/>
    <col min="3320" max="3324" width="0" style="303" hidden="1" customWidth="1"/>
    <col min="3325" max="3325" width="13.25" style="303" customWidth="1"/>
    <col min="3326" max="3326" width="13.875" style="303" customWidth="1"/>
    <col min="3327" max="3327" width="13.25" style="303" customWidth="1"/>
    <col min="3328" max="3329" width="11.75" style="303" customWidth="1"/>
    <col min="3330" max="3330" width="14.25" style="303" customWidth="1"/>
    <col min="3331" max="3331" width="13.875" style="303" customWidth="1"/>
    <col min="3332" max="3332" width="12.25" style="303" customWidth="1"/>
    <col min="3333" max="3333" width="14.375" style="303" customWidth="1"/>
    <col min="3334" max="3334" width="12.125" style="303" customWidth="1"/>
    <col min="3335" max="3339" width="0" style="303" hidden="1" customWidth="1"/>
    <col min="3340" max="3340" width="11.25" style="303" customWidth="1"/>
    <col min="3341" max="3549" width="9.125" style="303" customWidth="1"/>
    <col min="3550" max="3553" width="8.75" style="303"/>
    <col min="3554" max="3554" width="6" style="303" customWidth="1"/>
    <col min="3555" max="3555" width="31.375" style="303" customWidth="1"/>
    <col min="3556" max="3556" width="12.125" style="303" customWidth="1"/>
    <col min="3557" max="3557" width="12.375" style="303" customWidth="1"/>
    <col min="3558" max="3558" width="10.25" style="303" customWidth="1"/>
    <col min="3559" max="3559" width="14" style="303" customWidth="1"/>
    <col min="3560" max="3560" width="10.25" style="303" customWidth="1"/>
    <col min="3561" max="3561" width="12.25" style="303" customWidth="1"/>
    <col min="3562" max="3562" width="13.125" style="303" customWidth="1"/>
    <col min="3563" max="3563" width="11.875" style="303" customWidth="1"/>
    <col min="3564" max="3564" width="12.375" style="303" customWidth="1"/>
    <col min="3565" max="3565" width="10.25" style="303" customWidth="1"/>
    <col min="3566" max="3566" width="12.75" style="303" customWidth="1"/>
    <col min="3567" max="3567" width="13.125" style="303" customWidth="1"/>
    <col min="3568" max="3568" width="12.375" style="303" customWidth="1"/>
    <col min="3569" max="3570" width="11.75" style="303" customWidth="1"/>
    <col min="3571" max="3571" width="15.125" style="303" customWidth="1"/>
    <col min="3572" max="3574" width="13" style="303" customWidth="1"/>
    <col min="3575" max="3575" width="12" style="303" customWidth="1"/>
    <col min="3576" max="3580" width="0" style="303" hidden="1" customWidth="1"/>
    <col min="3581" max="3581" width="13.25" style="303" customWidth="1"/>
    <col min="3582" max="3582" width="13.875" style="303" customWidth="1"/>
    <col min="3583" max="3583" width="13.25" style="303" customWidth="1"/>
    <col min="3584" max="3585" width="11.75" style="303" customWidth="1"/>
    <col min="3586" max="3586" width="14.25" style="303" customWidth="1"/>
    <col min="3587" max="3587" width="13.875" style="303" customWidth="1"/>
    <col min="3588" max="3588" width="12.25" style="303" customWidth="1"/>
    <col min="3589" max="3589" width="14.375" style="303" customWidth="1"/>
    <col min="3590" max="3590" width="12.125" style="303" customWidth="1"/>
    <col min="3591" max="3595" width="0" style="303" hidden="1" customWidth="1"/>
    <col min="3596" max="3596" width="11.25" style="303" customWidth="1"/>
    <col min="3597" max="3805" width="9.125" style="303" customWidth="1"/>
    <col min="3806" max="3809" width="8.75" style="303"/>
    <col min="3810" max="3810" width="6" style="303" customWidth="1"/>
    <col min="3811" max="3811" width="31.375" style="303" customWidth="1"/>
    <col min="3812" max="3812" width="12.125" style="303" customWidth="1"/>
    <col min="3813" max="3813" width="12.375" style="303" customWidth="1"/>
    <col min="3814" max="3814" width="10.25" style="303" customWidth="1"/>
    <col min="3815" max="3815" width="14" style="303" customWidth="1"/>
    <col min="3816" max="3816" width="10.25" style="303" customWidth="1"/>
    <col min="3817" max="3817" width="12.25" style="303" customWidth="1"/>
    <col min="3818" max="3818" width="13.125" style="303" customWidth="1"/>
    <col min="3819" max="3819" width="11.875" style="303" customWidth="1"/>
    <col min="3820" max="3820" width="12.375" style="303" customWidth="1"/>
    <col min="3821" max="3821" width="10.25" style="303" customWidth="1"/>
    <col min="3822" max="3822" width="12.75" style="303" customWidth="1"/>
    <col min="3823" max="3823" width="13.125" style="303" customWidth="1"/>
    <col min="3824" max="3824" width="12.375" style="303" customWidth="1"/>
    <col min="3825" max="3826" width="11.75" style="303" customWidth="1"/>
    <col min="3827" max="3827" width="15.125" style="303" customWidth="1"/>
    <col min="3828" max="3830" width="13" style="303" customWidth="1"/>
    <col min="3831" max="3831" width="12" style="303" customWidth="1"/>
    <col min="3832" max="3836" width="0" style="303" hidden="1" customWidth="1"/>
    <col min="3837" max="3837" width="13.25" style="303" customWidth="1"/>
    <col min="3838" max="3838" width="13.875" style="303" customWidth="1"/>
    <col min="3839" max="3839" width="13.25" style="303" customWidth="1"/>
    <col min="3840" max="3841" width="11.75" style="303" customWidth="1"/>
    <col min="3842" max="3842" width="14.25" style="303" customWidth="1"/>
    <col min="3843" max="3843" width="13.875" style="303" customWidth="1"/>
    <col min="3844" max="3844" width="12.25" style="303" customWidth="1"/>
    <col min="3845" max="3845" width="14.375" style="303" customWidth="1"/>
    <col min="3846" max="3846" width="12.125" style="303" customWidth="1"/>
    <col min="3847" max="3851" width="0" style="303" hidden="1" customWidth="1"/>
    <col min="3852" max="3852" width="11.25" style="303" customWidth="1"/>
    <col min="3853" max="4061" width="9.125" style="303" customWidth="1"/>
    <col min="4062" max="4065" width="8.75" style="303"/>
    <col min="4066" max="4066" width="6" style="303" customWidth="1"/>
    <col min="4067" max="4067" width="31.375" style="303" customWidth="1"/>
    <col min="4068" max="4068" width="12.125" style="303" customWidth="1"/>
    <col min="4069" max="4069" width="12.375" style="303" customWidth="1"/>
    <col min="4070" max="4070" width="10.25" style="303" customWidth="1"/>
    <col min="4071" max="4071" width="14" style="303" customWidth="1"/>
    <col min="4072" max="4072" width="10.25" style="303" customWidth="1"/>
    <col min="4073" max="4073" width="12.25" style="303" customWidth="1"/>
    <col min="4074" max="4074" width="13.125" style="303" customWidth="1"/>
    <col min="4075" max="4075" width="11.875" style="303" customWidth="1"/>
    <col min="4076" max="4076" width="12.375" style="303" customWidth="1"/>
    <col min="4077" max="4077" width="10.25" style="303" customWidth="1"/>
    <col min="4078" max="4078" width="12.75" style="303" customWidth="1"/>
    <col min="4079" max="4079" width="13.125" style="303" customWidth="1"/>
    <col min="4080" max="4080" width="12.375" style="303" customWidth="1"/>
    <col min="4081" max="4082" width="11.75" style="303" customWidth="1"/>
    <col min="4083" max="4083" width="15.125" style="303" customWidth="1"/>
    <col min="4084" max="4086" width="13" style="303" customWidth="1"/>
    <col min="4087" max="4087" width="12" style="303" customWidth="1"/>
    <col min="4088" max="4092" width="0" style="303" hidden="1" customWidth="1"/>
    <col min="4093" max="4093" width="13.25" style="303" customWidth="1"/>
    <col min="4094" max="4094" width="13.875" style="303" customWidth="1"/>
    <col min="4095" max="4095" width="13.25" style="303" customWidth="1"/>
    <col min="4096" max="4097" width="11.75" style="303" customWidth="1"/>
    <col min="4098" max="4098" width="14.25" style="303" customWidth="1"/>
    <col min="4099" max="4099" width="13.875" style="303" customWidth="1"/>
    <col min="4100" max="4100" width="12.25" style="303" customWidth="1"/>
    <col min="4101" max="4101" width="14.375" style="303" customWidth="1"/>
    <col min="4102" max="4102" width="12.125" style="303" customWidth="1"/>
    <col min="4103" max="4107" width="0" style="303" hidden="1" customWidth="1"/>
    <col min="4108" max="4108" width="11.25" style="303" customWidth="1"/>
    <col min="4109" max="4317" width="9.125" style="303" customWidth="1"/>
    <col min="4318" max="4321" width="8.75" style="303"/>
    <col min="4322" max="4322" width="6" style="303" customWidth="1"/>
    <col min="4323" max="4323" width="31.375" style="303" customWidth="1"/>
    <col min="4324" max="4324" width="12.125" style="303" customWidth="1"/>
    <col min="4325" max="4325" width="12.375" style="303" customWidth="1"/>
    <col min="4326" max="4326" width="10.25" style="303" customWidth="1"/>
    <col min="4327" max="4327" width="14" style="303" customWidth="1"/>
    <col min="4328" max="4328" width="10.25" style="303" customWidth="1"/>
    <col min="4329" max="4329" width="12.25" style="303" customWidth="1"/>
    <col min="4330" max="4330" width="13.125" style="303" customWidth="1"/>
    <col min="4331" max="4331" width="11.875" style="303" customWidth="1"/>
    <col min="4332" max="4332" width="12.375" style="303" customWidth="1"/>
    <col min="4333" max="4333" width="10.25" style="303" customWidth="1"/>
    <col min="4334" max="4334" width="12.75" style="303" customWidth="1"/>
    <col min="4335" max="4335" width="13.125" style="303" customWidth="1"/>
    <col min="4336" max="4336" width="12.375" style="303" customWidth="1"/>
    <col min="4337" max="4338" width="11.75" style="303" customWidth="1"/>
    <col min="4339" max="4339" width="15.125" style="303" customWidth="1"/>
    <col min="4340" max="4342" width="13" style="303" customWidth="1"/>
    <col min="4343" max="4343" width="12" style="303" customWidth="1"/>
    <col min="4344" max="4348" width="0" style="303" hidden="1" customWidth="1"/>
    <col min="4349" max="4349" width="13.25" style="303" customWidth="1"/>
    <col min="4350" max="4350" width="13.875" style="303" customWidth="1"/>
    <col min="4351" max="4351" width="13.25" style="303" customWidth="1"/>
    <col min="4352" max="4353" width="11.75" style="303" customWidth="1"/>
    <col min="4354" max="4354" width="14.25" style="303" customWidth="1"/>
    <col min="4355" max="4355" width="13.875" style="303" customWidth="1"/>
    <col min="4356" max="4356" width="12.25" style="303" customWidth="1"/>
    <col min="4357" max="4357" width="14.375" style="303" customWidth="1"/>
    <col min="4358" max="4358" width="12.125" style="303" customWidth="1"/>
    <col min="4359" max="4363" width="0" style="303" hidden="1" customWidth="1"/>
    <col min="4364" max="4364" width="11.25" style="303" customWidth="1"/>
    <col min="4365" max="4573" width="9.125" style="303" customWidth="1"/>
    <col min="4574" max="4577" width="8.75" style="303"/>
    <col min="4578" max="4578" width="6" style="303" customWidth="1"/>
    <col min="4579" max="4579" width="31.375" style="303" customWidth="1"/>
    <col min="4580" max="4580" width="12.125" style="303" customWidth="1"/>
    <col min="4581" max="4581" width="12.375" style="303" customWidth="1"/>
    <col min="4582" max="4582" width="10.25" style="303" customWidth="1"/>
    <col min="4583" max="4583" width="14" style="303" customWidth="1"/>
    <col min="4584" max="4584" width="10.25" style="303" customWidth="1"/>
    <col min="4585" max="4585" width="12.25" style="303" customWidth="1"/>
    <col min="4586" max="4586" width="13.125" style="303" customWidth="1"/>
    <col min="4587" max="4587" width="11.875" style="303" customWidth="1"/>
    <col min="4588" max="4588" width="12.375" style="303" customWidth="1"/>
    <col min="4589" max="4589" width="10.25" style="303" customWidth="1"/>
    <col min="4590" max="4590" width="12.75" style="303" customWidth="1"/>
    <col min="4591" max="4591" width="13.125" style="303" customWidth="1"/>
    <col min="4592" max="4592" width="12.375" style="303" customWidth="1"/>
    <col min="4593" max="4594" width="11.75" style="303" customWidth="1"/>
    <col min="4595" max="4595" width="15.125" style="303" customWidth="1"/>
    <col min="4596" max="4598" width="13" style="303" customWidth="1"/>
    <col min="4599" max="4599" width="12" style="303" customWidth="1"/>
    <col min="4600" max="4604" width="0" style="303" hidden="1" customWidth="1"/>
    <col min="4605" max="4605" width="13.25" style="303" customWidth="1"/>
    <col min="4606" max="4606" width="13.875" style="303" customWidth="1"/>
    <col min="4607" max="4607" width="13.25" style="303" customWidth="1"/>
    <col min="4608" max="4609" width="11.75" style="303" customWidth="1"/>
    <col min="4610" max="4610" width="14.25" style="303" customWidth="1"/>
    <col min="4611" max="4611" width="13.875" style="303" customWidth="1"/>
    <col min="4612" max="4612" width="12.25" style="303" customWidth="1"/>
    <col min="4613" max="4613" width="14.375" style="303" customWidth="1"/>
    <col min="4614" max="4614" width="12.125" style="303" customWidth="1"/>
    <col min="4615" max="4619" width="0" style="303" hidden="1" customWidth="1"/>
    <col min="4620" max="4620" width="11.25" style="303" customWidth="1"/>
    <col min="4621" max="4829" width="9.125" style="303" customWidth="1"/>
    <col min="4830" max="4833" width="8.75" style="303"/>
    <col min="4834" max="4834" width="6" style="303" customWidth="1"/>
    <col min="4835" max="4835" width="31.375" style="303" customWidth="1"/>
    <col min="4836" max="4836" width="12.125" style="303" customWidth="1"/>
    <col min="4837" max="4837" width="12.375" style="303" customWidth="1"/>
    <col min="4838" max="4838" width="10.25" style="303" customWidth="1"/>
    <col min="4839" max="4839" width="14" style="303" customWidth="1"/>
    <col min="4840" max="4840" width="10.25" style="303" customWidth="1"/>
    <col min="4841" max="4841" width="12.25" style="303" customWidth="1"/>
    <col min="4842" max="4842" width="13.125" style="303" customWidth="1"/>
    <col min="4843" max="4843" width="11.875" style="303" customWidth="1"/>
    <col min="4844" max="4844" width="12.375" style="303" customWidth="1"/>
    <col min="4845" max="4845" width="10.25" style="303" customWidth="1"/>
    <col min="4846" max="4846" width="12.75" style="303" customWidth="1"/>
    <col min="4847" max="4847" width="13.125" style="303" customWidth="1"/>
    <col min="4848" max="4848" width="12.375" style="303" customWidth="1"/>
    <col min="4849" max="4850" width="11.75" style="303" customWidth="1"/>
    <col min="4851" max="4851" width="15.125" style="303" customWidth="1"/>
    <col min="4852" max="4854" width="13" style="303" customWidth="1"/>
    <col min="4855" max="4855" width="12" style="303" customWidth="1"/>
    <col min="4856" max="4860" width="0" style="303" hidden="1" customWidth="1"/>
    <col min="4861" max="4861" width="13.25" style="303" customWidth="1"/>
    <col min="4862" max="4862" width="13.875" style="303" customWidth="1"/>
    <col min="4863" max="4863" width="13.25" style="303" customWidth="1"/>
    <col min="4864" max="4865" width="11.75" style="303" customWidth="1"/>
    <col min="4866" max="4866" width="14.25" style="303" customWidth="1"/>
    <col min="4867" max="4867" width="13.875" style="303" customWidth="1"/>
    <col min="4868" max="4868" width="12.25" style="303" customWidth="1"/>
    <col min="4869" max="4869" width="14.375" style="303" customWidth="1"/>
    <col min="4870" max="4870" width="12.125" style="303" customWidth="1"/>
    <col min="4871" max="4875" width="0" style="303" hidden="1" customWidth="1"/>
    <col min="4876" max="4876" width="11.25" style="303" customWidth="1"/>
    <col min="4877" max="5085" width="9.125" style="303" customWidth="1"/>
    <col min="5086" max="5089" width="8.75" style="303"/>
    <col min="5090" max="5090" width="6" style="303" customWidth="1"/>
    <col min="5091" max="5091" width="31.375" style="303" customWidth="1"/>
    <col min="5092" max="5092" width="12.125" style="303" customWidth="1"/>
    <col min="5093" max="5093" width="12.375" style="303" customWidth="1"/>
    <col min="5094" max="5094" width="10.25" style="303" customWidth="1"/>
    <col min="5095" max="5095" width="14" style="303" customWidth="1"/>
    <col min="5096" max="5096" width="10.25" style="303" customWidth="1"/>
    <col min="5097" max="5097" width="12.25" style="303" customWidth="1"/>
    <col min="5098" max="5098" width="13.125" style="303" customWidth="1"/>
    <col min="5099" max="5099" width="11.875" style="303" customWidth="1"/>
    <col min="5100" max="5100" width="12.375" style="303" customWidth="1"/>
    <col min="5101" max="5101" width="10.25" style="303" customWidth="1"/>
    <col min="5102" max="5102" width="12.75" style="303" customWidth="1"/>
    <col min="5103" max="5103" width="13.125" style="303" customWidth="1"/>
    <col min="5104" max="5104" width="12.375" style="303" customWidth="1"/>
    <col min="5105" max="5106" width="11.75" style="303" customWidth="1"/>
    <col min="5107" max="5107" width="15.125" style="303" customWidth="1"/>
    <col min="5108" max="5110" width="13" style="303" customWidth="1"/>
    <col min="5111" max="5111" width="12" style="303" customWidth="1"/>
    <col min="5112" max="5116" width="0" style="303" hidden="1" customWidth="1"/>
    <col min="5117" max="5117" width="13.25" style="303" customWidth="1"/>
    <col min="5118" max="5118" width="13.875" style="303" customWidth="1"/>
    <col min="5119" max="5119" width="13.25" style="303" customWidth="1"/>
    <col min="5120" max="5121" width="11.75" style="303" customWidth="1"/>
    <col min="5122" max="5122" width="14.25" style="303" customWidth="1"/>
    <col min="5123" max="5123" width="13.875" style="303" customWidth="1"/>
    <col min="5124" max="5124" width="12.25" style="303" customWidth="1"/>
    <col min="5125" max="5125" width="14.375" style="303" customWidth="1"/>
    <col min="5126" max="5126" width="12.125" style="303" customWidth="1"/>
    <col min="5127" max="5131" width="0" style="303" hidden="1" customWidth="1"/>
    <col min="5132" max="5132" width="11.25" style="303" customWidth="1"/>
    <col min="5133" max="5341" width="9.125" style="303" customWidth="1"/>
    <col min="5342" max="5345" width="8.75" style="303"/>
    <col min="5346" max="5346" width="6" style="303" customWidth="1"/>
    <col min="5347" max="5347" width="31.375" style="303" customWidth="1"/>
    <col min="5348" max="5348" width="12.125" style="303" customWidth="1"/>
    <col min="5349" max="5349" width="12.375" style="303" customWidth="1"/>
    <col min="5350" max="5350" width="10.25" style="303" customWidth="1"/>
    <col min="5351" max="5351" width="14" style="303" customWidth="1"/>
    <col min="5352" max="5352" width="10.25" style="303" customWidth="1"/>
    <col min="5353" max="5353" width="12.25" style="303" customWidth="1"/>
    <col min="5354" max="5354" width="13.125" style="303" customWidth="1"/>
    <col min="5355" max="5355" width="11.875" style="303" customWidth="1"/>
    <col min="5356" max="5356" width="12.375" style="303" customWidth="1"/>
    <col min="5357" max="5357" width="10.25" style="303" customWidth="1"/>
    <col min="5358" max="5358" width="12.75" style="303" customWidth="1"/>
    <col min="5359" max="5359" width="13.125" style="303" customWidth="1"/>
    <col min="5360" max="5360" width="12.375" style="303" customWidth="1"/>
    <col min="5361" max="5362" width="11.75" style="303" customWidth="1"/>
    <col min="5363" max="5363" width="15.125" style="303" customWidth="1"/>
    <col min="5364" max="5366" width="13" style="303" customWidth="1"/>
    <col min="5367" max="5367" width="12" style="303" customWidth="1"/>
    <col min="5368" max="5372" width="0" style="303" hidden="1" customWidth="1"/>
    <col min="5373" max="5373" width="13.25" style="303" customWidth="1"/>
    <col min="5374" max="5374" width="13.875" style="303" customWidth="1"/>
    <col min="5375" max="5375" width="13.25" style="303" customWidth="1"/>
    <col min="5376" max="5377" width="11.75" style="303" customWidth="1"/>
    <col min="5378" max="5378" width="14.25" style="303" customWidth="1"/>
    <col min="5379" max="5379" width="13.875" style="303" customWidth="1"/>
    <col min="5380" max="5380" width="12.25" style="303" customWidth="1"/>
    <col min="5381" max="5381" width="14.375" style="303" customWidth="1"/>
    <col min="5382" max="5382" width="12.125" style="303" customWidth="1"/>
    <col min="5383" max="5387" width="0" style="303" hidden="1" customWidth="1"/>
    <col min="5388" max="5388" width="11.25" style="303" customWidth="1"/>
    <col min="5389" max="5597" width="9.125" style="303" customWidth="1"/>
    <col min="5598" max="5601" width="8.75" style="303"/>
    <col min="5602" max="5602" width="6" style="303" customWidth="1"/>
    <col min="5603" max="5603" width="31.375" style="303" customWidth="1"/>
    <col min="5604" max="5604" width="12.125" style="303" customWidth="1"/>
    <col min="5605" max="5605" width="12.375" style="303" customWidth="1"/>
    <col min="5606" max="5606" width="10.25" style="303" customWidth="1"/>
    <col min="5607" max="5607" width="14" style="303" customWidth="1"/>
    <col min="5608" max="5608" width="10.25" style="303" customWidth="1"/>
    <col min="5609" max="5609" width="12.25" style="303" customWidth="1"/>
    <col min="5610" max="5610" width="13.125" style="303" customWidth="1"/>
    <col min="5611" max="5611" width="11.875" style="303" customWidth="1"/>
    <col min="5612" max="5612" width="12.375" style="303" customWidth="1"/>
    <col min="5613" max="5613" width="10.25" style="303" customWidth="1"/>
    <col min="5614" max="5614" width="12.75" style="303" customWidth="1"/>
    <col min="5615" max="5615" width="13.125" style="303" customWidth="1"/>
    <col min="5616" max="5616" width="12.375" style="303" customWidth="1"/>
    <col min="5617" max="5618" width="11.75" style="303" customWidth="1"/>
    <col min="5619" max="5619" width="15.125" style="303" customWidth="1"/>
    <col min="5620" max="5622" width="13" style="303" customWidth="1"/>
    <col min="5623" max="5623" width="12" style="303" customWidth="1"/>
    <col min="5624" max="5628" width="0" style="303" hidden="1" customWidth="1"/>
    <col min="5629" max="5629" width="13.25" style="303" customWidth="1"/>
    <col min="5630" max="5630" width="13.875" style="303" customWidth="1"/>
    <col min="5631" max="5631" width="13.25" style="303" customWidth="1"/>
    <col min="5632" max="5633" width="11.75" style="303" customWidth="1"/>
    <col min="5634" max="5634" width="14.25" style="303" customWidth="1"/>
    <col min="5635" max="5635" width="13.875" style="303" customWidth="1"/>
    <col min="5636" max="5636" width="12.25" style="303" customWidth="1"/>
    <col min="5637" max="5637" width="14.375" style="303" customWidth="1"/>
    <col min="5638" max="5638" width="12.125" style="303" customWidth="1"/>
    <col min="5639" max="5643" width="0" style="303" hidden="1" customWidth="1"/>
    <col min="5644" max="5644" width="11.25" style="303" customWidth="1"/>
    <col min="5645" max="5853" width="9.125" style="303" customWidth="1"/>
    <col min="5854" max="5857" width="8.75" style="303"/>
    <col min="5858" max="5858" width="6" style="303" customWidth="1"/>
    <col min="5859" max="5859" width="31.375" style="303" customWidth="1"/>
    <col min="5860" max="5860" width="12.125" style="303" customWidth="1"/>
    <col min="5861" max="5861" width="12.375" style="303" customWidth="1"/>
    <col min="5862" max="5862" width="10.25" style="303" customWidth="1"/>
    <col min="5863" max="5863" width="14" style="303" customWidth="1"/>
    <col min="5864" max="5864" width="10.25" style="303" customWidth="1"/>
    <col min="5865" max="5865" width="12.25" style="303" customWidth="1"/>
    <col min="5866" max="5866" width="13.125" style="303" customWidth="1"/>
    <col min="5867" max="5867" width="11.875" style="303" customWidth="1"/>
    <col min="5868" max="5868" width="12.375" style="303" customWidth="1"/>
    <col min="5869" max="5869" width="10.25" style="303" customWidth="1"/>
    <col min="5870" max="5870" width="12.75" style="303" customWidth="1"/>
    <col min="5871" max="5871" width="13.125" style="303" customWidth="1"/>
    <col min="5872" max="5872" width="12.375" style="303" customWidth="1"/>
    <col min="5873" max="5874" width="11.75" style="303" customWidth="1"/>
    <col min="5875" max="5875" width="15.125" style="303" customWidth="1"/>
    <col min="5876" max="5878" width="13" style="303" customWidth="1"/>
    <col min="5879" max="5879" width="12" style="303" customWidth="1"/>
    <col min="5880" max="5884" width="0" style="303" hidden="1" customWidth="1"/>
    <col min="5885" max="5885" width="13.25" style="303" customWidth="1"/>
    <col min="5886" max="5886" width="13.875" style="303" customWidth="1"/>
    <col min="5887" max="5887" width="13.25" style="303" customWidth="1"/>
    <col min="5888" max="5889" width="11.75" style="303" customWidth="1"/>
    <col min="5890" max="5890" width="14.25" style="303" customWidth="1"/>
    <col min="5891" max="5891" width="13.875" style="303" customWidth="1"/>
    <col min="5892" max="5892" width="12.25" style="303" customWidth="1"/>
    <col min="5893" max="5893" width="14.375" style="303" customWidth="1"/>
    <col min="5894" max="5894" width="12.125" style="303" customWidth="1"/>
    <col min="5895" max="5899" width="0" style="303" hidden="1" customWidth="1"/>
    <col min="5900" max="5900" width="11.25" style="303" customWidth="1"/>
    <col min="5901" max="6109" width="9.125" style="303" customWidth="1"/>
    <col min="6110" max="6113" width="8.75" style="303"/>
    <col min="6114" max="6114" width="6" style="303" customWidth="1"/>
    <col min="6115" max="6115" width="31.375" style="303" customWidth="1"/>
    <col min="6116" max="6116" width="12.125" style="303" customWidth="1"/>
    <col min="6117" max="6117" width="12.375" style="303" customWidth="1"/>
    <col min="6118" max="6118" width="10.25" style="303" customWidth="1"/>
    <col min="6119" max="6119" width="14" style="303" customWidth="1"/>
    <col min="6120" max="6120" width="10.25" style="303" customWidth="1"/>
    <col min="6121" max="6121" width="12.25" style="303" customWidth="1"/>
    <col min="6122" max="6122" width="13.125" style="303" customWidth="1"/>
    <col min="6123" max="6123" width="11.875" style="303" customWidth="1"/>
    <col min="6124" max="6124" width="12.375" style="303" customWidth="1"/>
    <col min="6125" max="6125" width="10.25" style="303" customWidth="1"/>
    <col min="6126" max="6126" width="12.75" style="303" customWidth="1"/>
    <col min="6127" max="6127" width="13.125" style="303" customWidth="1"/>
    <col min="6128" max="6128" width="12.375" style="303" customWidth="1"/>
    <col min="6129" max="6130" width="11.75" style="303" customWidth="1"/>
    <col min="6131" max="6131" width="15.125" style="303" customWidth="1"/>
    <col min="6132" max="6134" width="13" style="303" customWidth="1"/>
    <col min="6135" max="6135" width="12" style="303" customWidth="1"/>
    <col min="6136" max="6140" width="0" style="303" hidden="1" customWidth="1"/>
    <col min="6141" max="6141" width="13.25" style="303" customWidth="1"/>
    <col min="6142" max="6142" width="13.875" style="303" customWidth="1"/>
    <col min="6143" max="6143" width="13.25" style="303" customWidth="1"/>
    <col min="6144" max="6145" width="11.75" style="303" customWidth="1"/>
    <col min="6146" max="6146" width="14.25" style="303" customWidth="1"/>
    <col min="6147" max="6147" width="13.875" style="303" customWidth="1"/>
    <col min="6148" max="6148" width="12.25" style="303" customWidth="1"/>
    <col min="6149" max="6149" width="14.375" style="303" customWidth="1"/>
    <col min="6150" max="6150" width="12.125" style="303" customWidth="1"/>
    <col min="6151" max="6155" width="0" style="303" hidden="1" customWidth="1"/>
    <col min="6156" max="6156" width="11.25" style="303" customWidth="1"/>
    <col min="6157" max="6365" width="9.125" style="303" customWidth="1"/>
    <col min="6366" max="6369" width="8.75" style="303"/>
    <col min="6370" max="6370" width="6" style="303" customWidth="1"/>
    <col min="6371" max="6371" width="31.375" style="303" customWidth="1"/>
    <col min="6372" max="6372" width="12.125" style="303" customWidth="1"/>
    <col min="6373" max="6373" width="12.375" style="303" customWidth="1"/>
    <col min="6374" max="6374" width="10.25" style="303" customWidth="1"/>
    <col min="6375" max="6375" width="14" style="303" customWidth="1"/>
    <col min="6376" max="6376" width="10.25" style="303" customWidth="1"/>
    <col min="6377" max="6377" width="12.25" style="303" customWidth="1"/>
    <col min="6378" max="6378" width="13.125" style="303" customWidth="1"/>
    <col min="6379" max="6379" width="11.875" style="303" customWidth="1"/>
    <col min="6380" max="6380" width="12.375" style="303" customWidth="1"/>
    <col min="6381" max="6381" width="10.25" style="303" customWidth="1"/>
    <col min="6382" max="6382" width="12.75" style="303" customWidth="1"/>
    <col min="6383" max="6383" width="13.125" style="303" customWidth="1"/>
    <col min="6384" max="6384" width="12.375" style="303" customWidth="1"/>
    <col min="6385" max="6386" width="11.75" style="303" customWidth="1"/>
    <col min="6387" max="6387" width="15.125" style="303" customWidth="1"/>
    <col min="6388" max="6390" width="13" style="303" customWidth="1"/>
    <col min="6391" max="6391" width="12" style="303" customWidth="1"/>
    <col min="6392" max="6396" width="0" style="303" hidden="1" customWidth="1"/>
    <col min="6397" max="6397" width="13.25" style="303" customWidth="1"/>
    <col min="6398" max="6398" width="13.875" style="303" customWidth="1"/>
    <col min="6399" max="6399" width="13.25" style="303" customWidth="1"/>
    <col min="6400" max="6401" width="11.75" style="303" customWidth="1"/>
    <col min="6402" max="6402" width="14.25" style="303" customWidth="1"/>
    <col min="6403" max="6403" width="13.875" style="303" customWidth="1"/>
    <col min="6404" max="6404" width="12.25" style="303" customWidth="1"/>
    <col min="6405" max="6405" width="14.375" style="303" customWidth="1"/>
    <col min="6406" max="6406" width="12.125" style="303" customWidth="1"/>
    <col min="6407" max="6411" width="0" style="303" hidden="1" customWidth="1"/>
    <col min="6412" max="6412" width="11.25" style="303" customWidth="1"/>
    <col min="6413" max="6621" width="9.125" style="303" customWidth="1"/>
    <col min="6622" max="6625" width="8.75" style="303"/>
    <col min="6626" max="6626" width="6" style="303" customWidth="1"/>
    <col min="6627" max="6627" width="31.375" style="303" customWidth="1"/>
    <col min="6628" max="6628" width="12.125" style="303" customWidth="1"/>
    <col min="6629" max="6629" width="12.375" style="303" customWidth="1"/>
    <col min="6630" max="6630" width="10.25" style="303" customWidth="1"/>
    <col min="6631" max="6631" width="14" style="303" customWidth="1"/>
    <col min="6632" max="6632" width="10.25" style="303" customWidth="1"/>
    <col min="6633" max="6633" width="12.25" style="303" customWidth="1"/>
    <col min="6634" max="6634" width="13.125" style="303" customWidth="1"/>
    <col min="6635" max="6635" width="11.875" style="303" customWidth="1"/>
    <col min="6636" max="6636" width="12.375" style="303" customWidth="1"/>
    <col min="6637" max="6637" width="10.25" style="303" customWidth="1"/>
    <col min="6638" max="6638" width="12.75" style="303" customWidth="1"/>
    <col min="6639" max="6639" width="13.125" style="303" customWidth="1"/>
    <col min="6640" max="6640" width="12.375" style="303" customWidth="1"/>
    <col min="6641" max="6642" width="11.75" style="303" customWidth="1"/>
    <col min="6643" max="6643" width="15.125" style="303" customWidth="1"/>
    <col min="6644" max="6646" width="13" style="303" customWidth="1"/>
    <col min="6647" max="6647" width="12" style="303" customWidth="1"/>
    <col min="6648" max="6652" width="0" style="303" hidden="1" customWidth="1"/>
    <col min="6653" max="6653" width="13.25" style="303" customWidth="1"/>
    <col min="6654" max="6654" width="13.875" style="303" customWidth="1"/>
    <col min="6655" max="6655" width="13.25" style="303" customWidth="1"/>
    <col min="6656" max="6657" width="11.75" style="303" customWidth="1"/>
    <col min="6658" max="6658" width="14.25" style="303" customWidth="1"/>
    <col min="6659" max="6659" width="13.875" style="303" customWidth="1"/>
    <col min="6660" max="6660" width="12.25" style="303" customWidth="1"/>
    <col min="6661" max="6661" width="14.375" style="303" customWidth="1"/>
    <col min="6662" max="6662" width="12.125" style="303" customWidth="1"/>
    <col min="6663" max="6667" width="0" style="303" hidden="1" customWidth="1"/>
    <col min="6668" max="6668" width="11.25" style="303" customWidth="1"/>
    <col min="6669" max="6877" width="9.125" style="303" customWidth="1"/>
    <col min="6878" max="6881" width="8.75" style="303"/>
    <col min="6882" max="6882" width="6" style="303" customWidth="1"/>
    <col min="6883" max="6883" width="31.375" style="303" customWidth="1"/>
    <col min="6884" max="6884" width="12.125" style="303" customWidth="1"/>
    <col min="6885" max="6885" width="12.375" style="303" customWidth="1"/>
    <col min="6886" max="6886" width="10.25" style="303" customWidth="1"/>
    <col min="6887" max="6887" width="14" style="303" customWidth="1"/>
    <col min="6888" max="6888" width="10.25" style="303" customWidth="1"/>
    <col min="6889" max="6889" width="12.25" style="303" customWidth="1"/>
    <col min="6890" max="6890" width="13.125" style="303" customWidth="1"/>
    <col min="6891" max="6891" width="11.875" style="303" customWidth="1"/>
    <col min="6892" max="6892" width="12.375" style="303" customWidth="1"/>
    <col min="6893" max="6893" width="10.25" style="303" customWidth="1"/>
    <col min="6894" max="6894" width="12.75" style="303" customWidth="1"/>
    <col min="6895" max="6895" width="13.125" style="303" customWidth="1"/>
    <col min="6896" max="6896" width="12.375" style="303" customWidth="1"/>
    <col min="6897" max="6898" width="11.75" style="303" customWidth="1"/>
    <col min="6899" max="6899" width="15.125" style="303" customWidth="1"/>
    <col min="6900" max="6902" width="13" style="303" customWidth="1"/>
    <col min="6903" max="6903" width="12" style="303" customWidth="1"/>
    <col min="6904" max="6908" width="0" style="303" hidden="1" customWidth="1"/>
    <col min="6909" max="6909" width="13.25" style="303" customWidth="1"/>
    <col min="6910" max="6910" width="13.875" style="303" customWidth="1"/>
    <col min="6911" max="6911" width="13.25" style="303" customWidth="1"/>
    <col min="6912" max="6913" width="11.75" style="303" customWidth="1"/>
    <col min="6914" max="6914" width="14.25" style="303" customWidth="1"/>
    <col min="6915" max="6915" width="13.875" style="303" customWidth="1"/>
    <col min="6916" max="6916" width="12.25" style="303" customWidth="1"/>
    <col min="6917" max="6917" width="14.375" style="303" customWidth="1"/>
    <col min="6918" max="6918" width="12.125" style="303" customWidth="1"/>
    <col min="6919" max="6923" width="0" style="303" hidden="1" customWidth="1"/>
    <col min="6924" max="6924" width="11.25" style="303" customWidth="1"/>
    <col min="6925" max="7133" width="9.125" style="303" customWidth="1"/>
    <col min="7134" max="7137" width="8.75" style="303"/>
    <col min="7138" max="7138" width="6" style="303" customWidth="1"/>
    <col min="7139" max="7139" width="31.375" style="303" customWidth="1"/>
    <col min="7140" max="7140" width="12.125" style="303" customWidth="1"/>
    <col min="7141" max="7141" width="12.375" style="303" customWidth="1"/>
    <col min="7142" max="7142" width="10.25" style="303" customWidth="1"/>
    <col min="7143" max="7143" width="14" style="303" customWidth="1"/>
    <col min="7144" max="7144" width="10.25" style="303" customWidth="1"/>
    <col min="7145" max="7145" width="12.25" style="303" customWidth="1"/>
    <col min="7146" max="7146" width="13.125" style="303" customWidth="1"/>
    <col min="7147" max="7147" width="11.875" style="303" customWidth="1"/>
    <col min="7148" max="7148" width="12.375" style="303" customWidth="1"/>
    <col min="7149" max="7149" width="10.25" style="303" customWidth="1"/>
    <col min="7150" max="7150" width="12.75" style="303" customWidth="1"/>
    <col min="7151" max="7151" width="13.125" style="303" customWidth="1"/>
    <col min="7152" max="7152" width="12.375" style="303" customWidth="1"/>
    <col min="7153" max="7154" width="11.75" style="303" customWidth="1"/>
    <col min="7155" max="7155" width="15.125" style="303" customWidth="1"/>
    <col min="7156" max="7158" width="13" style="303" customWidth="1"/>
    <col min="7159" max="7159" width="12" style="303" customWidth="1"/>
    <col min="7160" max="7164" width="0" style="303" hidden="1" customWidth="1"/>
    <col min="7165" max="7165" width="13.25" style="303" customWidth="1"/>
    <col min="7166" max="7166" width="13.875" style="303" customWidth="1"/>
    <col min="7167" max="7167" width="13.25" style="303" customWidth="1"/>
    <col min="7168" max="7169" width="11.75" style="303" customWidth="1"/>
    <col min="7170" max="7170" width="14.25" style="303" customWidth="1"/>
    <col min="7171" max="7171" width="13.875" style="303" customWidth="1"/>
    <col min="7172" max="7172" width="12.25" style="303" customWidth="1"/>
    <col min="7173" max="7173" width="14.375" style="303" customWidth="1"/>
    <col min="7174" max="7174" width="12.125" style="303" customWidth="1"/>
    <col min="7175" max="7179" width="0" style="303" hidden="1" customWidth="1"/>
    <col min="7180" max="7180" width="11.25" style="303" customWidth="1"/>
    <col min="7181" max="7389" width="9.125" style="303" customWidth="1"/>
    <col min="7390" max="7393" width="8.75" style="303"/>
    <col min="7394" max="7394" width="6" style="303" customWidth="1"/>
    <col min="7395" max="7395" width="31.375" style="303" customWidth="1"/>
    <col min="7396" max="7396" width="12.125" style="303" customWidth="1"/>
    <col min="7397" max="7397" width="12.375" style="303" customWidth="1"/>
    <col min="7398" max="7398" width="10.25" style="303" customWidth="1"/>
    <col min="7399" max="7399" width="14" style="303" customWidth="1"/>
    <col min="7400" max="7400" width="10.25" style="303" customWidth="1"/>
    <col min="7401" max="7401" width="12.25" style="303" customWidth="1"/>
    <col min="7402" max="7402" width="13.125" style="303" customWidth="1"/>
    <col min="7403" max="7403" width="11.875" style="303" customWidth="1"/>
    <col min="7404" max="7404" width="12.375" style="303" customWidth="1"/>
    <col min="7405" max="7405" width="10.25" style="303" customWidth="1"/>
    <col min="7406" max="7406" width="12.75" style="303" customWidth="1"/>
    <col min="7407" max="7407" width="13.125" style="303" customWidth="1"/>
    <col min="7408" max="7408" width="12.375" style="303" customWidth="1"/>
    <col min="7409" max="7410" width="11.75" style="303" customWidth="1"/>
    <col min="7411" max="7411" width="15.125" style="303" customWidth="1"/>
    <col min="7412" max="7414" width="13" style="303" customWidth="1"/>
    <col min="7415" max="7415" width="12" style="303" customWidth="1"/>
    <col min="7416" max="7420" width="0" style="303" hidden="1" customWidth="1"/>
    <col min="7421" max="7421" width="13.25" style="303" customWidth="1"/>
    <col min="7422" max="7422" width="13.875" style="303" customWidth="1"/>
    <col min="7423" max="7423" width="13.25" style="303" customWidth="1"/>
    <col min="7424" max="7425" width="11.75" style="303" customWidth="1"/>
    <col min="7426" max="7426" width="14.25" style="303" customWidth="1"/>
    <col min="7427" max="7427" width="13.875" style="303" customWidth="1"/>
    <col min="7428" max="7428" width="12.25" style="303" customWidth="1"/>
    <col min="7429" max="7429" width="14.375" style="303" customWidth="1"/>
    <col min="7430" max="7430" width="12.125" style="303" customWidth="1"/>
    <col min="7431" max="7435" width="0" style="303" hidden="1" customWidth="1"/>
    <col min="7436" max="7436" width="11.25" style="303" customWidth="1"/>
    <col min="7437" max="7645" width="9.125" style="303" customWidth="1"/>
    <col min="7646" max="7649" width="8.75" style="303"/>
    <col min="7650" max="7650" width="6" style="303" customWidth="1"/>
    <col min="7651" max="7651" width="31.375" style="303" customWidth="1"/>
    <col min="7652" max="7652" width="12.125" style="303" customWidth="1"/>
    <col min="7653" max="7653" width="12.375" style="303" customWidth="1"/>
    <col min="7654" max="7654" width="10.25" style="303" customWidth="1"/>
    <col min="7655" max="7655" width="14" style="303" customWidth="1"/>
    <col min="7656" max="7656" width="10.25" style="303" customWidth="1"/>
    <col min="7657" max="7657" width="12.25" style="303" customWidth="1"/>
    <col min="7658" max="7658" width="13.125" style="303" customWidth="1"/>
    <col min="7659" max="7659" width="11.875" style="303" customWidth="1"/>
    <col min="7660" max="7660" width="12.375" style="303" customWidth="1"/>
    <col min="7661" max="7661" width="10.25" style="303" customWidth="1"/>
    <col min="7662" max="7662" width="12.75" style="303" customWidth="1"/>
    <col min="7663" max="7663" width="13.125" style="303" customWidth="1"/>
    <col min="7664" max="7664" width="12.375" style="303" customWidth="1"/>
    <col min="7665" max="7666" width="11.75" style="303" customWidth="1"/>
    <col min="7667" max="7667" width="15.125" style="303" customWidth="1"/>
    <col min="7668" max="7670" width="13" style="303" customWidth="1"/>
    <col min="7671" max="7671" width="12" style="303" customWidth="1"/>
    <col min="7672" max="7676" width="0" style="303" hidden="1" customWidth="1"/>
    <col min="7677" max="7677" width="13.25" style="303" customWidth="1"/>
    <col min="7678" max="7678" width="13.875" style="303" customWidth="1"/>
    <col min="7679" max="7679" width="13.25" style="303" customWidth="1"/>
    <col min="7680" max="7681" width="11.75" style="303" customWidth="1"/>
    <col min="7682" max="7682" width="14.25" style="303" customWidth="1"/>
    <col min="7683" max="7683" width="13.875" style="303" customWidth="1"/>
    <col min="7684" max="7684" width="12.25" style="303" customWidth="1"/>
    <col min="7685" max="7685" width="14.375" style="303" customWidth="1"/>
    <col min="7686" max="7686" width="12.125" style="303" customWidth="1"/>
    <col min="7687" max="7691" width="0" style="303" hidden="1" customWidth="1"/>
    <col min="7692" max="7692" width="11.25" style="303" customWidth="1"/>
    <col min="7693" max="7901" width="9.125" style="303" customWidth="1"/>
    <col min="7902" max="7905" width="8.75" style="303"/>
    <col min="7906" max="7906" width="6" style="303" customWidth="1"/>
    <col min="7907" max="7907" width="31.375" style="303" customWidth="1"/>
    <col min="7908" max="7908" width="12.125" style="303" customWidth="1"/>
    <col min="7909" max="7909" width="12.375" style="303" customWidth="1"/>
    <col min="7910" max="7910" width="10.25" style="303" customWidth="1"/>
    <col min="7911" max="7911" width="14" style="303" customWidth="1"/>
    <col min="7912" max="7912" width="10.25" style="303" customWidth="1"/>
    <col min="7913" max="7913" width="12.25" style="303" customWidth="1"/>
    <col min="7914" max="7914" width="13.125" style="303" customWidth="1"/>
    <col min="7915" max="7915" width="11.875" style="303" customWidth="1"/>
    <col min="7916" max="7916" width="12.375" style="303" customWidth="1"/>
    <col min="7917" max="7917" width="10.25" style="303" customWidth="1"/>
    <col min="7918" max="7918" width="12.75" style="303" customWidth="1"/>
    <col min="7919" max="7919" width="13.125" style="303" customWidth="1"/>
    <col min="7920" max="7920" width="12.375" style="303" customWidth="1"/>
    <col min="7921" max="7922" width="11.75" style="303" customWidth="1"/>
    <col min="7923" max="7923" width="15.125" style="303" customWidth="1"/>
    <col min="7924" max="7926" width="13" style="303" customWidth="1"/>
    <col min="7927" max="7927" width="12" style="303" customWidth="1"/>
    <col min="7928" max="7932" width="0" style="303" hidden="1" customWidth="1"/>
    <col min="7933" max="7933" width="13.25" style="303" customWidth="1"/>
    <col min="7934" max="7934" width="13.875" style="303" customWidth="1"/>
    <col min="7935" max="7935" width="13.25" style="303" customWidth="1"/>
    <col min="7936" max="7937" width="11.75" style="303" customWidth="1"/>
    <col min="7938" max="7938" width="14.25" style="303" customWidth="1"/>
    <col min="7939" max="7939" width="13.875" style="303" customWidth="1"/>
    <col min="7940" max="7940" width="12.25" style="303" customWidth="1"/>
    <col min="7941" max="7941" width="14.375" style="303" customWidth="1"/>
    <col min="7942" max="7942" width="12.125" style="303" customWidth="1"/>
    <col min="7943" max="7947" width="0" style="303" hidden="1" customWidth="1"/>
    <col min="7948" max="7948" width="11.25" style="303" customWidth="1"/>
    <col min="7949" max="8157" width="9.125" style="303" customWidth="1"/>
    <col min="8158" max="8161" width="8.75" style="303"/>
    <col min="8162" max="8162" width="6" style="303" customWidth="1"/>
    <col min="8163" max="8163" width="31.375" style="303" customWidth="1"/>
    <col min="8164" max="8164" width="12.125" style="303" customWidth="1"/>
    <col min="8165" max="8165" width="12.375" style="303" customWidth="1"/>
    <col min="8166" max="8166" width="10.25" style="303" customWidth="1"/>
    <col min="8167" max="8167" width="14" style="303" customWidth="1"/>
    <col min="8168" max="8168" width="10.25" style="303" customWidth="1"/>
    <col min="8169" max="8169" width="12.25" style="303" customWidth="1"/>
    <col min="8170" max="8170" width="13.125" style="303" customWidth="1"/>
    <col min="8171" max="8171" width="11.875" style="303" customWidth="1"/>
    <col min="8172" max="8172" width="12.375" style="303" customWidth="1"/>
    <col min="8173" max="8173" width="10.25" style="303" customWidth="1"/>
    <col min="8174" max="8174" width="12.75" style="303" customWidth="1"/>
    <col min="8175" max="8175" width="13.125" style="303" customWidth="1"/>
    <col min="8176" max="8176" width="12.375" style="303" customWidth="1"/>
    <col min="8177" max="8178" width="11.75" style="303" customWidth="1"/>
    <col min="8179" max="8179" width="15.125" style="303" customWidth="1"/>
    <col min="8180" max="8182" width="13" style="303" customWidth="1"/>
    <col min="8183" max="8183" width="12" style="303" customWidth="1"/>
    <col min="8184" max="8188" width="0" style="303" hidden="1" customWidth="1"/>
    <col min="8189" max="8189" width="13.25" style="303" customWidth="1"/>
    <col min="8190" max="8190" width="13.875" style="303" customWidth="1"/>
    <col min="8191" max="8191" width="13.25" style="303" customWidth="1"/>
    <col min="8192" max="8193" width="11.75" style="303" customWidth="1"/>
    <col min="8194" max="8194" width="14.25" style="303" customWidth="1"/>
    <col min="8195" max="8195" width="13.875" style="303" customWidth="1"/>
    <col min="8196" max="8196" width="12.25" style="303" customWidth="1"/>
    <col min="8197" max="8197" width="14.375" style="303" customWidth="1"/>
    <col min="8198" max="8198" width="12.125" style="303" customWidth="1"/>
    <col min="8199" max="8203" width="0" style="303" hidden="1" customWidth="1"/>
    <col min="8204" max="8204" width="11.25" style="303" customWidth="1"/>
    <col min="8205" max="8413" width="9.125" style="303" customWidth="1"/>
    <col min="8414" max="8417" width="8.75" style="303"/>
    <col min="8418" max="8418" width="6" style="303" customWidth="1"/>
    <col min="8419" max="8419" width="31.375" style="303" customWidth="1"/>
    <col min="8420" max="8420" width="12.125" style="303" customWidth="1"/>
    <col min="8421" max="8421" width="12.375" style="303" customWidth="1"/>
    <col min="8422" max="8422" width="10.25" style="303" customWidth="1"/>
    <col min="8423" max="8423" width="14" style="303" customWidth="1"/>
    <col min="8424" max="8424" width="10.25" style="303" customWidth="1"/>
    <col min="8425" max="8425" width="12.25" style="303" customWidth="1"/>
    <col min="8426" max="8426" width="13.125" style="303" customWidth="1"/>
    <col min="8427" max="8427" width="11.875" style="303" customWidth="1"/>
    <col min="8428" max="8428" width="12.375" style="303" customWidth="1"/>
    <col min="8429" max="8429" width="10.25" style="303" customWidth="1"/>
    <col min="8430" max="8430" width="12.75" style="303" customWidth="1"/>
    <col min="8431" max="8431" width="13.125" style="303" customWidth="1"/>
    <col min="8432" max="8432" width="12.375" style="303" customWidth="1"/>
    <col min="8433" max="8434" width="11.75" style="303" customWidth="1"/>
    <col min="8435" max="8435" width="15.125" style="303" customWidth="1"/>
    <col min="8436" max="8438" width="13" style="303" customWidth="1"/>
    <col min="8439" max="8439" width="12" style="303" customWidth="1"/>
    <col min="8440" max="8444" width="0" style="303" hidden="1" customWidth="1"/>
    <col min="8445" max="8445" width="13.25" style="303" customWidth="1"/>
    <col min="8446" max="8446" width="13.875" style="303" customWidth="1"/>
    <col min="8447" max="8447" width="13.25" style="303" customWidth="1"/>
    <col min="8448" max="8449" width="11.75" style="303" customWidth="1"/>
    <col min="8450" max="8450" width="14.25" style="303" customWidth="1"/>
    <col min="8451" max="8451" width="13.875" style="303" customWidth="1"/>
    <col min="8452" max="8452" width="12.25" style="303" customWidth="1"/>
    <col min="8453" max="8453" width="14.375" style="303" customWidth="1"/>
    <col min="8454" max="8454" width="12.125" style="303" customWidth="1"/>
    <col min="8455" max="8459" width="0" style="303" hidden="1" customWidth="1"/>
    <col min="8460" max="8460" width="11.25" style="303" customWidth="1"/>
    <col min="8461" max="8669" width="9.125" style="303" customWidth="1"/>
    <col min="8670" max="8673" width="8.75" style="303"/>
    <col min="8674" max="8674" width="6" style="303" customWidth="1"/>
    <col min="8675" max="8675" width="31.375" style="303" customWidth="1"/>
    <col min="8676" max="8676" width="12.125" style="303" customWidth="1"/>
    <col min="8677" max="8677" width="12.375" style="303" customWidth="1"/>
    <col min="8678" max="8678" width="10.25" style="303" customWidth="1"/>
    <col min="8679" max="8679" width="14" style="303" customWidth="1"/>
    <col min="8680" max="8680" width="10.25" style="303" customWidth="1"/>
    <col min="8681" max="8681" width="12.25" style="303" customWidth="1"/>
    <col min="8682" max="8682" width="13.125" style="303" customWidth="1"/>
    <col min="8683" max="8683" width="11.875" style="303" customWidth="1"/>
    <col min="8684" max="8684" width="12.375" style="303" customWidth="1"/>
    <col min="8685" max="8685" width="10.25" style="303" customWidth="1"/>
    <col min="8686" max="8686" width="12.75" style="303" customWidth="1"/>
    <col min="8687" max="8687" width="13.125" style="303" customWidth="1"/>
    <col min="8688" max="8688" width="12.375" style="303" customWidth="1"/>
    <col min="8689" max="8690" width="11.75" style="303" customWidth="1"/>
    <col min="8691" max="8691" width="15.125" style="303" customWidth="1"/>
    <col min="8692" max="8694" width="13" style="303" customWidth="1"/>
    <col min="8695" max="8695" width="12" style="303" customWidth="1"/>
    <col min="8696" max="8700" width="0" style="303" hidden="1" customWidth="1"/>
    <col min="8701" max="8701" width="13.25" style="303" customWidth="1"/>
    <col min="8702" max="8702" width="13.875" style="303" customWidth="1"/>
    <col min="8703" max="8703" width="13.25" style="303" customWidth="1"/>
    <col min="8704" max="8705" width="11.75" style="303" customWidth="1"/>
    <col min="8706" max="8706" width="14.25" style="303" customWidth="1"/>
    <col min="8707" max="8707" width="13.875" style="303" customWidth="1"/>
    <col min="8708" max="8708" width="12.25" style="303" customWidth="1"/>
    <col min="8709" max="8709" width="14.375" style="303" customWidth="1"/>
    <col min="8710" max="8710" width="12.125" style="303" customWidth="1"/>
    <col min="8711" max="8715" width="0" style="303" hidden="1" customWidth="1"/>
    <col min="8716" max="8716" width="11.25" style="303" customWidth="1"/>
    <col min="8717" max="8925" width="9.125" style="303" customWidth="1"/>
    <col min="8926" max="8929" width="8.75" style="303"/>
    <col min="8930" max="8930" width="6" style="303" customWidth="1"/>
    <col min="8931" max="8931" width="31.375" style="303" customWidth="1"/>
    <col min="8932" max="8932" width="12.125" style="303" customWidth="1"/>
    <col min="8933" max="8933" width="12.375" style="303" customWidth="1"/>
    <col min="8934" max="8934" width="10.25" style="303" customWidth="1"/>
    <col min="8935" max="8935" width="14" style="303" customWidth="1"/>
    <col min="8936" max="8936" width="10.25" style="303" customWidth="1"/>
    <col min="8937" max="8937" width="12.25" style="303" customWidth="1"/>
    <col min="8938" max="8938" width="13.125" style="303" customWidth="1"/>
    <col min="8939" max="8939" width="11.875" style="303" customWidth="1"/>
    <col min="8940" max="8940" width="12.375" style="303" customWidth="1"/>
    <col min="8941" max="8941" width="10.25" style="303" customWidth="1"/>
    <col min="8942" max="8942" width="12.75" style="303" customWidth="1"/>
    <col min="8943" max="8943" width="13.125" style="303" customWidth="1"/>
    <col min="8944" max="8944" width="12.375" style="303" customWidth="1"/>
    <col min="8945" max="8946" width="11.75" style="303" customWidth="1"/>
    <col min="8947" max="8947" width="15.125" style="303" customWidth="1"/>
    <col min="8948" max="8950" width="13" style="303" customWidth="1"/>
    <col min="8951" max="8951" width="12" style="303" customWidth="1"/>
    <col min="8952" max="8956" width="0" style="303" hidden="1" customWidth="1"/>
    <col min="8957" max="8957" width="13.25" style="303" customWidth="1"/>
    <col min="8958" max="8958" width="13.875" style="303" customWidth="1"/>
    <col min="8959" max="8959" width="13.25" style="303" customWidth="1"/>
    <col min="8960" max="8961" width="11.75" style="303" customWidth="1"/>
    <col min="8962" max="8962" width="14.25" style="303" customWidth="1"/>
    <col min="8963" max="8963" width="13.875" style="303" customWidth="1"/>
    <col min="8964" max="8964" width="12.25" style="303" customWidth="1"/>
    <col min="8965" max="8965" width="14.375" style="303" customWidth="1"/>
    <col min="8966" max="8966" width="12.125" style="303" customWidth="1"/>
    <col min="8967" max="8971" width="0" style="303" hidden="1" customWidth="1"/>
    <col min="8972" max="8972" width="11.25" style="303" customWidth="1"/>
    <col min="8973" max="9181" width="9.125" style="303" customWidth="1"/>
    <col min="9182" max="9185" width="8.75" style="303"/>
    <col min="9186" max="9186" width="6" style="303" customWidth="1"/>
    <col min="9187" max="9187" width="31.375" style="303" customWidth="1"/>
    <col min="9188" max="9188" width="12.125" style="303" customWidth="1"/>
    <col min="9189" max="9189" width="12.375" style="303" customWidth="1"/>
    <col min="9190" max="9190" width="10.25" style="303" customWidth="1"/>
    <col min="9191" max="9191" width="14" style="303" customWidth="1"/>
    <col min="9192" max="9192" width="10.25" style="303" customWidth="1"/>
    <col min="9193" max="9193" width="12.25" style="303" customWidth="1"/>
    <col min="9194" max="9194" width="13.125" style="303" customWidth="1"/>
    <col min="9195" max="9195" width="11.875" style="303" customWidth="1"/>
    <col min="9196" max="9196" width="12.375" style="303" customWidth="1"/>
    <col min="9197" max="9197" width="10.25" style="303" customWidth="1"/>
    <col min="9198" max="9198" width="12.75" style="303" customWidth="1"/>
    <col min="9199" max="9199" width="13.125" style="303" customWidth="1"/>
    <col min="9200" max="9200" width="12.375" style="303" customWidth="1"/>
    <col min="9201" max="9202" width="11.75" style="303" customWidth="1"/>
    <col min="9203" max="9203" width="15.125" style="303" customWidth="1"/>
    <col min="9204" max="9206" width="13" style="303" customWidth="1"/>
    <col min="9207" max="9207" width="12" style="303" customWidth="1"/>
    <col min="9208" max="9212" width="0" style="303" hidden="1" customWidth="1"/>
    <col min="9213" max="9213" width="13.25" style="303" customWidth="1"/>
    <col min="9214" max="9214" width="13.875" style="303" customWidth="1"/>
    <col min="9215" max="9215" width="13.25" style="303" customWidth="1"/>
    <col min="9216" max="9217" width="11.75" style="303" customWidth="1"/>
    <col min="9218" max="9218" width="14.25" style="303" customWidth="1"/>
    <col min="9219" max="9219" width="13.875" style="303" customWidth="1"/>
    <col min="9220" max="9220" width="12.25" style="303" customWidth="1"/>
    <col min="9221" max="9221" width="14.375" style="303" customWidth="1"/>
    <col min="9222" max="9222" width="12.125" style="303" customWidth="1"/>
    <col min="9223" max="9227" width="0" style="303" hidden="1" customWidth="1"/>
    <col min="9228" max="9228" width="11.25" style="303" customWidth="1"/>
    <col min="9229" max="9437" width="9.125" style="303" customWidth="1"/>
    <col min="9438" max="9441" width="8.75" style="303"/>
    <col min="9442" max="9442" width="6" style="303" customWidth="1"/>
    <col min="9443" max="9443" width="31.375" style="303" customWidth="1"/>
    <col min="9444" max="9444" width="12.125" style="303" customWidth="1"/>
    <col min="9445" max="9445" width="12.375" style="303" customWidth="1"/>
    <col min="9446" max="9446" width="10.25" style="303" customWidth="1"/>
    <col min="9447" max="9447" width="14" style="303" customWidth="1"/>
    <col min="9448" max="9448" width="10.25" style="303" customWidth="1"/>
    <col min="9449" max="9449" width="12.25" style="303" customWidth="1"/>
    <col min="9450" max="9450" width="13.125" style="303" customWidth="1"/>
    <col min="9451" max="9451" width="11.875" style="303" customWidth="1"/>
    <col min="9452" max="9452" width="12.375" style="303" customWidth="1"/>
    <col min="9453" max="9453" width="10.25" style="303" customWidth="1"/>
    <col min="9454" max="9454" width="12.75" style="303" customWidth="1"/>
    <col min="9455" max="9455" width="13.125" style="303" customWidth="1"/>
    <col min="9456" max="9456" width="12.375" style="303" customWidth="1"/>
    <col min="9457" max="9458" width="11.75" style="303" customWidth="1"/>
    <col min="9459" max="9459" width="15.125" style="303" customWidth="1"/>
    <col min="9460" max="9462" width="13" style="303" customWidth="1"/>
    <col min="9463" max="9463" width="12" style="303" customWidth="1"/>
    <col min="9464" max="9468" width="0" style="303" hidden="1" customWidth="1"/>
    <col min="9469" max="9469" width="13.25" style="303" customWidth="1"/>
    <col min="9470" max="9470" width="13.875" style="303" customWidth="1"/>
    <col min="9471" max="9471" width="13.25" style="303" customWidth="1"/>
    <col min="9472" max="9473" width="11.75" style="303" customWidth="1"/>
    <col min="9474" max="9474" width="14.25" style="303" customWidth="1"/>
    <col min="9475" max="9475" width="13.875" style="303" customWidth="1"/>
    <col min="9476" max="9476" width="12.25" style="303" customWidth="1"/>
    <col min="9477" max="9477" width="14.375" style="303" customWidth="1"/>
    <col min="9478" max="9478" width="12.125" style="303" customWidth="1"/>
    <col min="9479" max="9483" width="0" style="303" hidden="1" customWidth="1"/>
    <col min="9484" max="9484" width="11.25" style="303" customWidth="1"/>
    <col min="9485" max="9693" width="9.125" style="303" customWidth="1"/>
    <col min="9694" max="9697" width="8.75" style="303"/>
    <col min="9698" max="9698" width="6" style="303" customWidth="1"/>
    <col min="9699" max="9699" width="31.375" style="303" customWidth="1"/>
    <col min="9700" max="9700" width="12.125" style="303" customWidth="1"/>
    <col min="9701" max="9701" width="12.375" style="303" customWidth="1"/>
    <col min="9702" max="9702" width="10.25" style="303" customWidth="1"/>
    <col min="9703" max="9703" width="14" style="303" customWidth="1"/>
    <col min="9704" max="9704" width="10.25" style="303" customWidth="1"/>
    <col min="9705" max="9705" width="12.25" style="303" customWidth="1"/>
    <col min="9706" max="9706" width="13.125" style="303" customWidth="1"/>
    <col min="9707" max="9707" width="11.875" style="303" customWidth="1"/>
    <col min="9708" max="9708" width="12.375" style="303" customWidth="1"/>
    <col min="9709" max="9709" width="10.25" style="303" customWidth="1"/>
    <col min="9710" max="9710" width="12.75" style="303" customWidth="1"/>
    <col min="9711" max="9711" width="13.125" style="303" customWidth="1"/>
    <col min="9712" max="9712" width="12.375" style="303" customWidth="1"/>
    <col min="9713" max="9714" width="11.75" style="303" customWidth="1"/>
    <col min="9715" max="9715" width="15.125" style="303" customWidth="1"/>
    <col min="9716" max="9718" width="13" style="303" customWidth="1"/>
    <col min="9719" max="9719" width="12" style="303" customWidth="1"/>
    <col min="9720" max="9724" width="0" style="303" hidden="1" customWidth="1"/>
    <col min="9725" max="9725" width="13.25" style="303" customWidth="1"/>
    <col min="9726" max="9726" width="13.875" style="303" customWidth="1"/>
    <col min="9727" max="9727" width="13.25" style="303" customWidth="1"/>
    <col min="9728" max="9729" width="11.75" style="303" customWidth="1"/>
    <col min="9730" max="9730" width="14.25" style="303" customWidth="1"/>
    <col min="9731" max="9731" width="13.875" style="303" customWidth="1"/>
    <col min="9732" max="9732" width="12.25" style="303" customWidth="1"/>
    <col min="9733" max="9733" width="14.375" style="303" customWidth="1"/>
    <col min="9734" max="9734" width="12.125" style="303" customWidth="1"/>
    <col min="9735" max="9739" width="0" style="303" hidden="1" customWidth="1"/>
    <col min="9740" max="9740" width="11.25" style="303" customWidth="1"/>
    <col min="9741" max="9949" width="9.125" style="303" customWidth="1"/>
    <col min="9950" max="9953" width="8.75" style="303"/>
    <col min="9954" max="9954" width="6" style="303" customWidth="1"/>
    <col min="9955" max="9955" width="31.375" style="303" customWidth="1"/>
    <col min="9956" max="9956" width="12.125" style="303" customWidth="1"/>
    <col min="9957" max="9957" width="12.375" style="303" customWidth="1"/>
    <col min="9958" max="9958" width="10.25" style="303" customWidth="1"/>
    <col min="9959" max="9959" width="14" style="303" customWidth="1"/>
    <col min="9960" max="9960" width="10.25" style="303" customWidth="1"/>
    <col min="9961" max="9961" width="12.25" style="303" customWidth="1"/>
    <col min="9962" max="9962" width="13.125" style="303" customWidth="1"/>
    <col min="9963" max="9963" width="11.875" style="303" customWidth="1"/>
    <col min="9964" max="9964" width="12.375" style="303" customWidth="1"/>
    <col min="9965" max="9965" width="10.25" style="303" customWidth="1"/>
    <col min="9966" max="9966" width="12.75" style="303" customWidth="1"/>
    <col min="9967" max="9967" width="13.125" style="303" customWidth="1"/>
    <col min="9968" max="9968" width="12.375" style="303" customWidth="1"/>
    <col min="9969" max="9970" width="11.75" style="303" customWidth="1"/>
    <col min="9971" max="9971" width="15.125" style="303" customWidth="1"/>
    <col min="9972" max="9974" width="13" style="303" customWidth="1"/>
    <col min="9975" max="9975" width="12" style="303" customWidth="1"/>
    <col min="9976" max="9980" width="0" style="303" hidden="1" customWidth="1"/>
    <col min="9981" max="9981" width="13.25" style="303" customWidth="1"/>
    <col min="9982" max="9982" width="13.875" style="303" customWidth="1"/>
    <col min="9983" max="9983" width="13.25" style="303" customWidth="1"/>
    <col min="9984" max="9985" width="11.75" style="303" customWidth="1"/>
    <col min="9986" max="9986" width="14.25" style="303" customWidth="1"/>
    <col min="9987" max="9987" width="13.875" style="303" customWidth="1"/>
    <col min="9988" max="9988" width="12.25" style="303" customWidth="1"/>
    <col min="9989" max="9989" width="14.375" style="303" customWidth="1"/>
    <col min="9990" max="9990" width="12.125" style="303" customWidth="1"/>
    <col min="9991" max="9995" width="0" style="303" hidden="1" customWidth="1"/>
    <col min="9996" max="9996" width="11.25" style="303" customWidth="1"/>
    <col min="9997" max="10205" width="9.125" style="303" customWidth="1"/>
    <col min="10206" max="10209" width="8.75" style="303"/>
    <col min="10210" max="10210" width="6" style="303" customWidth="1"/>
    <col min="10211" max="10211" width="31.375" style="303" customWidth="1"/>
    <col min="10212" max="10212" width="12.125" style="303" customWidth="1"/>
    <col min="10213" max="10213" width="12.375" style="303" customWidth="1"/>
    <col min="10214" max="10214" width="10.25" style="303" customWidth="1"/>
    <col min="10215" max="10215" width="14" style="303" customWidth="1"/>
    <col min="10216" max="10216" width="10.25" style="303" customWidth="1"/>
    <col min="10217" max="10217" width="12.25" style="303" customWidth="1"/>
    <col min="10218" max="10218" width="13.125" style="303" customWidth="1"/>
    <col min="10219" max="10219" width="11.875" style="303" customWidth="1"/>
    <col min="10220" max="10220" width="12.375" style="303" customWidth="1"/>
    <col min="10221" max="10221" width="10.25" style="303" customWidth="1"/>
    <col min="10222" max="10222" width="12.75" style="303" customWidth="1"/>
    <col min="10223" max="10223" width="13.125" style="303" customWidth="1"/>
    <col min="10224" max="10224" width="12.375" style="303" customWidth="1"/>
    <col min="10225" max="10226" width="11.75" style="303" customWidth="1"/>
    <col min="10227" max="10227" width="15.125" style="303" customWidth="1"/>
    <col min="10228" max="10230" width="13" style="303" customWidth="1"/>
    <col min="10231" max="10231" width="12" style="303" customWidth="1"/>
    <col min="10232" max="10236" width="0" style="303" hidden="1" customWidth="1"/>
    <col min="10237" max="10237" width="13.25" style="303" customWidth="1"/>
    <col min="10238" max="10238" width="13.875" style="303" customWidth="1"/>
    <col min="10239" max="10239" width="13.25" style="303" customWidth="1"/>
    <col min="10240" max="10241" width="11.75" style="303" customWidth="1"/>
    <col min="10242" max="10242" width="14.25" style="303" customWidth="1"/>
    <col min="10243" max="10243" width="13.875" style="303" customWidth="1"/>
    <col min="10244" max="10244" width="12.25" style="303" customWidth="1"/>
    <col min="10245" max="10245" width="14.375" style="303" customWidth="1"/>
    <col min="10246" max="10246" width="12.125" style="303" customWidth="1"/>
    <col min="10247" max="10251" width="0" style="303" hidden="1" customWidth="1"/>
    <col min="10252" max="10252" width="11.25" style="303" customWidth="1"/>
    <col min="10253" max="10461" width="9.125" style="303" customWidth="1"/>
    <col min="10462" max="10465" width="8.75" style="303"/>
    <col min="10466" max="10466" width="6" style="303" customWidth="1"/>
    <col min="10467" max="10467" width="31.375" style="303" customWidth="1"/>
    <col min="10468" max="10468" width="12.125" style="303" customWidth="1"/>
    <col min="10469" max="10469" width="12.375" style="303" customWidth="1"/>
    <col min="10470" max="10470" width="10.25" style="303" customWidth="1"/>
    <col min="10471" max="10471" width="14" style="303" customWidth="1"/>
    <col min="10472" max="10472" width="10.25" style="303" customWidth="1"/>
    <col min="10473" max="10473" width="12.25" style="303" customWidth="1"/>
    <col min="10474" max="10474" width="13.125" style="303" customWidth="1"/>
    <col min="10475" max="10475" width="11.875" style="303" customWidth="1"/>
    <col min="10476" max="10476" width="12.375" style="303" customWidth="1"/>
    <col min="10477" max="10477" width="10.25" style="303" customWidth="1"/>
    <col min="10478" max="10478" width="12.75" style="303" customWidth="1"/>
    <col min="10479" max="10479" width="13.125" style="303" customWidth="1"/>
    <col min="10480" max="10480" width="12.375" style="303" customWidth="1"/>
    <col min="10481" max="10482" width="11.75" style="303" customWidth="1"/>
    <col min="10483" max="10483" width="15.125" style="303" customWidth="1"/>
    <col min="10484" max="10486" width="13" style="303" customWidth="1"/>
    <col min="10487" max="10487" width="12" style="303" customWidth="1"/>
    <col min="10488" max="10492" width="0" style="303" hidden="1" customWidth="1"/>
    <col min="10493" max="10493" width="13.25" style="303" customWidth="1"/>
    <col min="10494" max="10494" width="13.875" style="303" customWidth="1"/>
    <col min="10495" max="10495" width="13.25" style="303" customWidth="1"/>
    <col min="10496" max="10497" width="11.75" style="303" customWidth="1"/>
    <col min="10498" max="10498" width="14.25" style="303" customWidth="1"/>
    <col min="10499" max="10499" width="13.875" style="303" customWidth="1"/>
    <col min="10500" max="10500" width="12.25" style="303" customWidth="1"/>
    <col min="10501" max="10501" width="14.375" style="303" customWidth="1"/>
    <col min="10502" max="10502" width="12.125" style="303" customWidth="1"/>
    <col min="10503" max="10507" width="0" style="303" hidden="1" customWidth="1"/>
    <col min="10508" max="10508" width="11.25" style="303" customWidth="1"/>
    <col min="10509" max="10717" width="9.125" style="303" customWidth="1"/>
    <col min="10718" max="10721" width="8.75" style="303"/>
    <col min="10722" max="10722" width="6" style="303" customWidth="1"/>
    <col min="10723" max="10723" width="31.375" style="303" customWidth="1"/>
    <col min="10724" max="10724" width="12.125" style="303" customWidth="1"/>
    <col min="10725" max="10725" width="12.375" style="303" customWidth="1"/>
    <col min="10726" max="10726" width="10.25" style="303" customWidth="1"/>
    <col min="10727" max="10727" width="14" style="303" customWidth="1"/>
    <col min="10728" max="10728" width="10.25" style="303" customWidth="1"/>
    <col min="10729" max="10729" width="12.25" style="303" customWidth="1"/>
    <col min="10730" max="10730" width="13.125" style="303" customWidth="1"/>
    <col min="10731" max="10731" width="11.875" style="303" customWidth="1"/>
    <col min="10732" max="10732" width="12.375" style="303" customWidth="1"/>
    <col min="10733" max="10733" width="10.25" style="303" customWidth="1"/>
    <col min="10734" max="10734" width="12.75" style="303" customWidth="1"/>
    <col min="10735" max="10735" width="13.125" style="303" customWidth="1"/>
    <col min="10736" max="10736" width="12.375" style="303" customWidth="1"/>
    <col min="10737" max="10738" width="11.75" style="303" customWidth="1"/>
    <col min="10739" max="10739" width="15.125" style="303" customWidth="1"/>
    <col min="10740" max="10742" width="13" style="303" customWidth="1"/>
    <col min="10743" max="10743" width="12" style="303" customWidth="1"/>
    <col min="10744" max="10748" width="0" style="303" hidden="1" customWidth="1"/>
    <col min="10749" max="10749" width="13.25" style="303" customWidth="1"/>
    <col min="10750" max="10750" width="13.875" style="303" customWidth="1"/>
    <col min="10751" max="10751" width="13.25" style="303" customWidth="1"/>
    <col min="10752" max="10753" width="11.75" style="303" customWidth="1"/>
    <col min="10754" max="10754" width="14.25" style="303" customWidth="1"/>
    <col min="10755" max="10755" width="13.875" style="303" customWidth="1"/>
    <col min="10756" max="10756" width="12.25" style="303" customWidth="1"/>
    <col min="10757" max="10757" width="14.375" style="303" customWidth="1"/>
    <col min="10758" max="10758" width="12.125" style="303" customWidth="1"/>
    <col min="10759" max="10763" width="0" style="303" hidden="1" customWidth="1"/>
    <col min="10764" max="10764" width="11.25" style="303" customWidth="1"/>
    <col min="10765" max="10973" width="9.125" style="303" customWidth="1"/>
    <col min="10974" max="10977" width="8.75" style="303"/>
    <col min="10978" max="10978" width="6" style="303" customWidth="1"/>
    <col min="10979" max="10979" width="31.375" style="303" customWidth="1"/>
    <col min="10980" max="10980" width="12.125" style="303" customWidth="1"/>
    <col min="10981" max="10981" width="12.375" style="303" customWidth="1"/>
    <col min="10982" max="10982" width="10.25" style="303" customWidth="1"/>
    <col min="10983" max="10983" width="14" style="303" customWidth="1"/>
    <col min="10984" max="10984" width="10.25" style="303" customWidth="1"/>
    <col min="10985" max="10985" width="12.25" style="303" customWidth="1"/>
    <col min="10986" max="10986" width="13.125" style="303" customWidth="1"/>
    <col min="10987" max="10987" width="11.875" style="303" customWidth="1"/>
    <col min="10988" max="10988" width="12.375" style="303" customWidth="1"/>
    <col min="10989" max="10989" width="10.25" style="303" customWidth="1"/>
    <col min="10990" max="10990" width="12.75" style="303" customWidth="1"/>
    <col min="10991" max="10991" width="13.125" style="303" customWidth="1"/>
    <col min="10992" max="10992" width="12.375" style="303" customWidth="1"/>
    <col min="10993" max="10994" width="11.75" style="303" customWidth="1"/>
    <col min="10995" max="10995" width="15.125" style="303" customWidth="1"/>
    <col min="10996" max="10998" width="13" style="303" customWidth="1"/>
    <col min="10999" max="10999" width="12" style="303" customWidth="1"/>
    <col min="11000" max="11004" width="0" style="303" hidden="1" customWidth="1"/>
    <col min="11005" max="11005" width="13.25" style="303" customWidth="1"/>
    <col min="11006" max="11006" width="13.875" style="303" customWidth="1"/>
    <col min="11007" max="11007" width="13.25" style="303" customWidth="1"/>
    <col min="11008" max="11009" width="11.75" style="303" customWidth="1"/>
    <col min="11010" max="11010" width="14.25" style="303" customWidth="1"/>
    <col min="11011" max="11011" width="13.875" style="303" customWidth="1"/>
    <col min="11012" max="11012" width="12.25" style="303" customWidth="1"/>
    <col min="11013" max="11013" width="14.375" style="303" customWidth="1"/>
    <col min="11014" max="11014" width="12.125" style="303" customWidth="1"/>
    <col min="11015" max="11019" width="0" style="303" hidden="1" customWidth="1"/>
    <col min="11020" max="11020" width="11.25" style="303" customWidth="1"/>
    <col min="11021" max="11229" width="9.125" style="303" customWidth="1"/>
    <col min="11230" max="11233" width="8.75" style="303"/>
    <col min="11234" max="11234" width="6" style="303" customWidth="1"/>
    <col min="11235" max="11235" width="31.375" style="303" customWidth="1"/>
    <col min="11236" max="11236" width="12.125" style="303" customWidth="1"/>
    <col min="11237" max="11237" width="12.375" style="303" customWidth="1"/>
    <col min="11238" max="11238" width="10.25" style="303" customWidth="1"/>
    <col min="11239" max="11239" width="14" style="303" customWidth="1"/>
    <col min="11240" max="11240" width="10.25" style="303" customWidth="1"/>
    <col min="11241" max="11241" width="12.25" style="303" customWidth="1"/>
    <col min="11242" max="11242" width="13.125" style="303" customWidth="1"/>
    <col min="11243" max="11243" width="11.875" style="303" customWidth="1"/>
    <col min="11244" max="11244" width="12.375" style="303" customWidth="1"/>
    <col min="11245" max="11245" width="10.25" style="303" customWidth="1"/>
    <col min="11246" max="11246" width="12.75" style="303" customWidth="1"/>
    <col min="11247" max="11247" width="13.125" style="303" customWidth="1"/>
    <col min="11248" max="11248" width="12.375" style="303" customWidth="1"/>
    <col min="11249" max="11250" width="11.75" style="303" customWidth="1"/>
    <col min="11251" max="11251" width="15.125" style="303" customWidth="1"/>
    <col min="11252" max="11254" width="13" style="303" customWidth="1"/>
    <col min="11255" max="11255" width="12" style="303" customWidth="1"/>
    <col min="11256" max="11260" width="0" style="303" hidden="1" customWidth="1"/>
    <col min="11261" max="11261" width="13.25" style="303" customWidth="1"/>
    <col min="11262" max="11262" width="13.875" style="303" customWidth="1"/>
    <col min="11263" max="11263" width="13.25" style="303" customWidth="1"/>
    <col min="11264" max="11265" width="11.75" style="303" customWidth="1"/>
    <col min="11266" max="11266" width="14.25" style="303" customWidth="1"/>
    <col min="11267" max="11267" width="13.875" style="303" customWidth="1"/>
    <col min="11268" max="11268" width="12.25" style="303" customWidth="1"/>
    <col min="11269" max="11269" width="14.375" style="303" customWidth="1"/>
    <col min="11270" max="11270" width="12.125" style="303" customWidth="1"/>
    <col min="11271" max="11275" width="0" style="303" hidden="1" customWidth="1"/>
    <col min="11276" max="11276" width="11.25" style="303" customWidth="1"/>
    <col min="11277" max="11485" width="9.125" style="303" customWidth="1"/>
    <col min="11486" max="11489" width="8.75" style="303"/>
    <col min="11490" max="11490" width="6" style="303" customWidth="1"/>
    <col min="11491" max="11491" width="31.375" style="303" customWidth="1"/>
    <col min="11492" max="11492" width="12.125" style="303" customWidth="1"/>
    <col min="11493" max="11493" width="12.375" style="303" customWidth="1"/>
    <col min="11494" max="11494" width="10.25" style="303" customWidth="1"/>
    <col min="11495" max="11495" width="14" style="303" customWidth="1"/>
    <col min="11496" max="11496" width="10.25" style="303" customWidth="1"/>
    <col min="11497" max="11497" width="12.25" style="303" customWidth="1"/>
    <col min="11498" max="11498" width="13.125" style="303" customWidth="1"/>
    <col min="11499" max="11499" width="11.875" style="303" customWidth="1"/>
    <col min="11500" max="11500" width="12.375" style="303" customWidth="1"/>
    <col min="11501" max="11501" width="10.25" style="303" customWidth="1"/>
    <col min="11502" max="11502" width="12.75" style="303" customWidth="1"/>
    <col min="11503" max="11503" width="13.125" style="303" customWidth="1"/>
    <col min="11504" max="11504" width="12.375" style="303" customWidth="1"/>
    <col min="11505" max="11506" width="11.75" style="303" customWidth="1"/>
    <col min="11507" max="11507" width="15.125" style="303" customWidth="1"/>
    <col min="11508" max="11510" width="13" style="303" customWidth="1"/>
    <col min="11511" max="11511" width="12" style="303" customWidth="1"/>
    <col min="11512" max="11516" width="0" style="303" hidden="1" customWidth="1"/>
    <col min="11517" max="11517" width="13.25" style="303" customWidth="1"/>
    <col min="11518" max="11518" width="13.875" style="303" customWidth="1"/>
    <col min="11519" max="11519" width="13.25" style="303" customWidth="1"/>
    <col min="11520" max="11521" width="11.75" style="303" customWidth="1"/>
    <col min="11522" max="11522" width="14.25" style="303" customWidth="1"/>
    <col min="11523" max="11523" width="13.875" style="303" customWidth="1"/>
    <col min="11524" max="11524" width="12.25" style="303" customWidth="1"/>
    <col min="11525" max="11525" width="14.375" style="303" customWidth="1"/>
    <col min="11526" max="11526" width="12.125" style="303" customWidth="1"/>
    <col min="11527" max="11531" width="0" style="303" hidden="1" customWidth="1"/>
    <col min="11532" max="11532" width="11.25" style="303" customWidth="1"/>
    <col min="11533" max="11741" width="9.125" style="303" customWidth="1"/>
    <col min="11742" max="11745" width="8.75" style="303"/>
    <col min="11746" max="11746" width="6" style="303" customWidth="1"/>
    <col min="11747" max="11747" width="31.375" style="303" customWidth="1"/>
    <col min="11748" max="11748" width="12.125" style="303" customWidth="1"/>
    <col min="11749" max="11749" width="12.375" style="303" customWidth="1"/>
    <col min="11750" max="11750" width="10.25" style="303" customWidth="1"/>
    <col min="11751" max="11751" width="14" style="303" customWidth="1"/>
    <col min="11752" max="11752" width="10.25" style="303" customWidth="1"/>
    <col min="11753" max="11753" width="12.25" style="303" customWidth="1"/>
    <col min="11754" max="11754" width="13.125" style="303" customWidth="1"/>
    <col min="11755" max="11755" width="11.875" style="303" customWidth="1"/>
    <col min="11756" max="11756" width="12.375" style="303" customWidth="1"/>
    <col min="11757" max="11757" width="10.25" style="303" customWidth="1"/>
    <col min="11758" max="11758" width="12.75" style="303" customWidth="1"/>
    <col min="11759" max="11759" width="13.125" style="303" customWidth="1"/>
    <col min="11760" max="11760" width="12.375" style="303" customWidth="1"/>
    <col min="11761" max="11762" width="11.75" style="303" customWidth="1"/>
    <col min="11763" max="11763" width="15.125" style="303" customWidth="1"/>
    <col min="11764" max="11766" width="13" style="303" customWidth="1"/>
    <col min="11767" max="11767" width="12" style="303" customWidth="1"/>
    <col min="11768" max="11772" width="0" style="303" hidden="1" customWidth="1"/>
    <col min="11773" max="11773" width="13.25" style="303" customWidth="1"/>
    <col min="11774" max="11774" width="13.875" style="303" customWidth="1"/>
    <col min="11775" max="11775" width="13.25" style="303" customWidth="1"/>
    <col min="11776" max="11777" width="11.75" style="303" customWidth="1"/>
    <col min="11778" max="11778" width="14.25" style="303" customWidth="1"/>
    <col min="11779" max="11779" width="13.875" style="303" customWidth="1"/>
    <col min="11780" max="11780" width="12.25" style="303" customWidth="1"/>
    <col min="11781" max="11781" width="14.375" style="303" customWidth="1"/>
    <col min="11782" max="11782" width="12.125" style="303" customWidth="1"/>
    <col min="11783" max="11787" width="0" style="303" hidden="1" customWidth="1"/>
    <col min="11788" max="11788" width="11.25" style="303" customWidth="1"/>
    <col min="11789" max="11997" width="9.125" style="303" customWidth="1"/>
    <col min="11998" max="12001" width="8.75" style="303"/>
    <col min="12002" max="12002" width="6" style="303" customWidth="1"/>
    <col min="12003" max="12003" width="31.375" style="303" customWidth="1"/>
    <col min="12004" max="12004" width="12.125" style="303" customWidth="1"/>
    <col min="12005" max="12005" width="12.375" style="303" customWidth="1"/>
    <col min="12006" max="12006" width="10.25" style="303" customWidth="1"/>
    <col min="12007" max="12007" width="14" style="303" customWidth="1"/>
    <col min="12008" max="12008" width="10.25" style="303" customWidth="1"/>
    <col min="12009" max="12009" width="12.25" style="303" customWidth="1"/>
    <col min="12010" max="12010" width="13.125" style="303" customWidth="1"/>
    <col min="12011" max="12011" width="11.875" style="303" customWidth="1"/>
    <col min="12012" max="12012" width="12.375" style="303" customWidth="1"/>
    <col min="12013" max="12013" width="10.25" style="303" customWidth="1"/>
    <col min="12014" max="12014" width="12.75" style="303" customWidth="1"/>
    <col min="12015" max="12015" width="13.125" style="303" customWidth="1"/>
    <col min="12016" max="12016" width="12.375" style="303" customWidth="1"/>
    <col min="12017" max="12018" width="11.75" style="303" customWidth="1"/>
    <col min="12019" max="12019" width="15.125" style="303" customWidth="1"/>
    <col min="12020" max="12022" width="13" style="303" customWidth="1"/>
    <col min="12023" max="12023" width="12" style="303" customWidth="1"/>
    <col min="12024" max="12028" width="0" style="303" hidden="1" customWidth="1"/>
    <col min="12029" max="12029" width="13.25" style="303" customWidth="1"/>
    <col min="12030" max="12030" width="13.875" style="303" customWidth="1"/>
    <col min="12031" max="12031" width="13.25" style="303" customWidth="1"/>
    <col min="12032" max="12033" width="11.75" style="303" customWidth="1"/>
    <col min="12034" max="12034" width="14.25" style="303" customWidth="1"/>
    <col min="12035" max="12035" width="13.875" style="303" customWidth="1"/>
    <col min="12036" max="12036" width="12.25" style="303" customWidth="1"/>
    <col min="12037" max="12037" width="14.375" style="303" customWidth="1"/>
    <col min="12038" max="12038" width="12.125" style="303" customWidth="1"/>
    <col min="12039" max="12043" width="0" style="303" hidden="1" customWidth="1"/>
    <col min="12044" max="12044" width="11.25" style="303" customWidth="1"/>
    <col min="12045" max="12253" width="9.125" style="303" customWidth="1"/>
    <col min="12254" max="12257" width="8.75" style="303"/>
    <col min="12258" max="12258" width="6" style="303" customWidth="1"/>
    <col min="12259" max="12259" width="31.375" style="303" customWidth="1"/>
    <col min="12260" max="12260" width="12.125" style="303" customWidth="1"/>
    <col min="12261" max="12261" width="12.375" style="303" customWidth="1"/>
    <col min="12262" max="12262" width="10.25" style="303" customWidth="1"/>
    <col min="12263" max="12263" width="14" style="303" customWidth="1"/>
    <col min="12264" max="12264" width="10.25" style="303" customWidth="1"/>
    <col min="12265" max="12265" width="12.25" style="303" customWidth="1"/>
    <col min="12266" max="12266" width="13.125" style="303" customWidth="1"/>
    <col min="12267" max="12267" width="11.875" style="303" customWidth="1"/>
    <col min="12268" max="12268" width="12.375" style="303" customWidth="1"/>
    <col min="12269" max="12269" width="10.25" style="303" customWidth="1"/>
    <col min="12270" max="12270" width="12.75" style="303" customWidth="1"/>
    <col min="12271" max="12271" width="13.125" style="303" customWidth="1"/>
    <col min="12272" max="12272" width="12.375" style="303" customWidth="1"/>
    <col min="12273" max="12274" width="11.75" style="303" customWidth="1"/>
    <col min="12275" max="12275" width="15.125" style="303" customWidth="1"/>
    <col min="12276" max="12278" width="13" style="303" customWidth="1"/>
    <col min="12279" max="12279" width="12" style="303" customWidth="1"/>
    <col min="12280" max="12284" width="0" style="303" hidden="1" customWidth="1"/>
    <col min="12285" max="12285" width="13.25" style="303" customWidth="1"/>
    <col min="12286" max="12286" width="13.875" style="303" customWidth="1"/>
    <col min="12287" max="12287" width="13.25" style="303" customWidth="1"/>
    <col min="12288" max="12289" width="11.75" style="303" customWidth="1"/>
    <col min="12290" max="12290" width="14.25" style="303" customWidth="1"/>
    <col min="12291" max="12291" width="13.875" style="303" customWidth="1"/>
    <col min="12292" max="12292" width="12.25" style="303" customWidth="1"/>
    <col min="12293" max="12293" width="14.375" style="303" customWidth="1"/>
    <col min="12294" max="12294" width="12.125" style="303" customWidth="1"/>
    <col min="12295" max="12299" width="0" style="303" hidden="1" customWidth="1"/>
    <col min="12300" max="12300" width="11.25" style="303" customWidth="1"/>
    <col min="12301" max="12509" width="9.125" style="303" customWidth="1"/>
    <col min="12510" max="12513" width="8.75" style="303"/>
    <col min="12514" max="12514" width="6" style="303" customWidth="1"/>
    <col min="12515" max="12515" width="31.375" style="303" customWidth="1"/>
    <col min="12516" max="12516" width="12.125" style="303" customWidth="1"/>
    <col min="12517" max="12517" width="12.375" style="303" customWidth="1"/>
    <col min="12518" max="12518" width="10.25" style="303" customWidth="1"/>
    <col min="12519" max="12519" width="14" style="303" customWidth="1"/>
    <col min="12520" max="12520" width="10.25" style="303" customWidth="1"/>
    <col min="12521" max="12521" width="12.25" style="303" customWidth="1"/>
    <col min="12522" max="12522" width="13.125" style="303" customWidth="1"/>
    <col min="12523" max="12523" width="11.875" style="303" customWidth="1"/>
    <col min="12524" max="12524" width="12.375" style="303" customWidth="1"/>
    <col min="12525" max="12525" width="10.25" style="303" customWidth="1"/>
    <col min="12526" max="12526" width="12.75" style="303" customWidth="1"/>
    <col min="12527" max="12527" width="13.125" style="303" customWidth="1"/>
    <col min="12528" max="12528" width="12.375" style="303" customWidth="1"/>
    <col min="12529" max="12530" width="11.75" style="303" customWidth="1"/>
    <col min="12531" max="12531" width="15.125" style="303" customWidth="1"/>
    <col min="12532" max="12534" width="13" style="303" customWidth="1"/>
    <col min="12535" max="12535" width="12" style="303" customWidth="1"/>
    <col min="12536" max="12540" width="0" style="303" hidden="1" customWidth="1"/>
    <col min="12541" max="12541" width="13.25" style="303" customWidth="1"/>
    <col min="12542" max="12542" width="13.875" style="303" customWidth="1"/>
    <col min="12543" max="12543" width="13.25" style="303" customWidth="1"/>
    <col min="12544" max="12545" width="11.75" style="303" customWidth="1"/>
    <col min="12546" max="12546" width="14.25" style="303" customWidth="1"/>
    <col min="12547" max="12547" width="13.875" style="303" customWidth="1"/>
    <col min="12548" max="12548" width="12.25" style="303" customWidth="1"/>
    <col min="12549" max="12549" width="14.375" style="303" customWidth="1"/>
    <col min="12550" max="12550" width="12.125" style="303" customWidth="1"/>
    <col min="12551" max="12555" width="0" style="303" hidden="1" customWidth="1"/>
    <col min="12556" max="12556" width="11.25" style="303" customWidth="1"/>
    <col min="12557" max="12765" width="9.125" style="303" customWidth="1"/>
    <col min="12766" max="12769" width="8.75" style="303"/>
    <col min="12770" max="12770" width="6" style="303" customWidth="1"/>
    <col min="12771" max="12771" width="31.375" style="303" customWidth="1"/>
    <col min="12772" max="12772" width="12.125" style="303" customWidth="1"/>
    <col min="12773" max="12773" width="12.375" style="303" customWidth="1"/>
    <col min="12774" max="12774" width="10.25" style="303" customWidth="1"/>
    <col min="12775" max="12775" width="14" style="303" customWidth="1"/>
    <col min="12776" max="12776" width="10.25" style="303" customWidth="1"/>
    <col min="12777" max="12777" width="12.25" style="303" customWidth="1"/>
    <col min="12778" max="12778" width="13.125" style="303" customWidth="1"/>
    <col min="12779" max="12779" width="11.875" style="303" customWidth="1"/>
    <col min="12780" max="12780" width="12.375" style="303" customWidth="1"/>
    <col min="12781" max="12781" width="10.25" style="303" customWidth="1"/>
    <col min="12782" max="12782" width="12.75" style="303" customWidth="1"/>
    <col min="12783" max="12783" width="13.125" style="303" customWidth="1"/>
    <col min="12784" max="12784" width="12.375" style="303" customWidth="1"/>
    <col min="12785" max="12786" width="11.75" style="303" customWidth="1"/>
    <col min="12787" max="12787" width="15.125" style="303" customWidth="1"/>
    <col min="12788" max="12790" width="13" style="303" customWidth="1"/>
    <col min="12791" max="12791" width="12" style="303" customWidth="1"/>
    <col min="12792" max="12796" width="0" style="303" hidden="1" customWidth="1"/>
    <col min="12797" max="12797" width="13.25" style="303" customWidth="1"/>
    <col min="12798" max="12798" width="13.875" style="303" customWidth="1"/>
    <col min="12799" max="12799" width="13.25" style="303" customWidth="1"/>
    <col min="12800" max="12801" width="11.75" style="303" customWidth="1"/>
    <col min="12802" max="12802" width="14.25" style="303" customWidth="1"/>
    <col min="12803" max="12803" width="13.875" style="303" customWidth="1"/>
    <col min="12804" max="12804" width="12.25" style="303" customWidth="1"/>
    <col min="12805" max="12805" width="14.375" style="303" customWidth="1"/>
    <col min="12806" max="12806" width="12.125" style="303" customWidth="1"/>
    <col min="12807" max="12811" width="0" style="303" hidden="1" customWidth="1"/>
    <col min="12812" max="12812" width="11.25" style="303" customWidth="1"/>
    <col min="12813" max="13021" width="9.125" style="303" customWidth="1"/>
    <col min="13022" max="13025" width="8.75" style="303"/>
    <col min="13026" max="13026" width="6" style="303" customWidth="1"/>
    <col min="13027" max="13027" width="31.375" style="303" customWidth="1"/>
    <col min="13028" max="13028" width="12.125" style="303" customWidth="1"/>
    <col min="13029" max="13029" width="12.375" style="303" customWidth="1"/>
    <col min="13030" max="13030" width="10.25" style="303" customWidth="1"/>
    <col min="13031" max="13031" width="14" style="303" customWidth="1"/>
    <col min="13032" max="13032" width="10.25" style="303" customWidth="1"/>
    <col min="13033" max="13033" width="12.25" style="303" customWidth="1"/>
    <col min="13034" max="13034" width="13.125" style="303" customWidth="1"/>
    <col min="13035" max="13035" width="11.875" style="303" customWidth="1"/>
    <col min="13036" max="13036" width="12.375" style="303" customWidth="1"/>
    <col min="13037" max="13037" width="10.25" style="303" customWidth="1"/>
    <col min="13038" max="13038" width="12.75" style="303" customWidth="1"/>
    <col min="13039" max="13039" width="13.125" style="303" customWidth="1"/>
    <col min="13040" max="13040" width="12.375" style="303" customWidth="1"/>
    <col min="13041" max="13042" width="11.75" style="303" customWidth="1"/>
    <col min="13043" max="13043" width="15.125" style="303" customWidth="1"/>
    <col min="13044" max="13046" width="13" style="303" customWidth="1"/>
    <col min="13047" max="13047" width="12" style="303" customWidth="1"/>
    <col min="13048" max="13052" width="0" style="303" hidden="1" customWidth="1"/>
    <col min="13053" max="13053" width="13.25" style="303" customWidth="1"/>
    <col min="13054" max="13054" width="13.875" style="303" customWidth="1"/>
    <col min="13055" max="13055" width="13.25" style="303" customWidth="1"/>
    <col min="13056" max="13057" width="11.75" style="303" customWidth="1"/>
    <col min="13058" max="13058" width="14.25" style="303" customWidth="1"/>
    <col min="13059" max="13059" width="13.875" style="303" customWidth="1"/>
    <col min="13060" max="13060" width="12.25" style="303" customWidth="1"/>
    <col min="13061" max="13061" width="14.375" style="303" customWidth="1"/>
    <col min="13062" max="13062" width="12.125" style="303" customWidth="1"/>
    <col min="13063" max="13067" width="0" style="303" hidden="1" customWidth="1"/>
    <col min="13068" max="13068" width="11.25" style="303" customWidth="1"/>
    <col min="13069" max="13277" width="9.125" style="303" customWidth="1"/>
    <col min="13278" max="13281" width="8.75" style="303"/>
    <col min="13282" max="13282" width="6" style="303" customWidth="1"/>
    <col min="13283" max="13283" width="31.375" style="303" customWidth="1"/>
    <col min="13284" max="13284" width="12.125" style="303" customWidth="1"/>
    <col min="13285" max="13285" width="12.375" style="303" customWidth="1"/>
    <col min="13286" max="13286" width="10.25" style="303" customWidth="1"/>
    <col min="13287" max="13287" width="14" style="303" customWidth="1"/>
    <col min="13288" max="13288" width="10.25" style="303" customWidth="1"/>
    <col min="13289" max="13289" width="12.25" style="303" customWidth="1"/>
    <col min="13290" max="13290" width="13.125" style="303" customWidth="1"/>
    <col min="13291" max="13291" width="11.875" style="303" customWidth="1"/>
    <col min="13292" max="13292" width="12.375" style="303" customWidth="1"/>
    <col min="13293" max="13293" width="10.25" style="303" customWidth="1"/>
    <col min="13294" max="13294" width="12.75" style="303" customWidth="1"/>
    <col min="13295" max="13295" width="13.125" style="303" customWidth="1"/>
    <col min="13296" max="13296" width="12.375" style="303" customWidth="1"/>
    <col min="13297" max="13298" width="11.75" style="303" customWidth="1"/>
    <col min="13299" max="13299" width="15.125" style="303" customWidth="1"/>
    <col min="13300" max="13302" width="13" style="303" customWidth="1"/>
    <col min="13303" max="13303" width="12" style="303" customWidth="1"/>
    <col min="13304" max="13308" width="0" style="303" hidden="1" customWidth="1"/>
    <col min="13309" max="13309" width="13.25" style="303" customWidth="1"/>
    <col min="13310" max="13310" width="13.875" style="303" customWidth="1"/>
    <col min="13311" max="13311" width="13.25" style="303" customWidth="1"/>
    <col min="13312" max="13313" width="11.75" style="303" customWidth="1"/>
    <col min="13314" max="13314" width="14.25" style="303" customWidth="1"/>
    <col min="13315" max="13315" width="13.875" style="303" customWidth="1"/>
    <col min="13316" max="13316" width="12.25" style="303" customWidth="1"/>
    <col min="13317" max="13317" width="14.375" style="303" customWidth="1"/>
    <col min="13318" max="13318" width="12.125" style="303" customWidth="1"/>
    <col min="13319" max="13323" width="0" style="303" hidden="1" customWidth="1"/>
    <col min="13324" max="13324" width="11.25" style="303" customWidth="1"/>
    <col min="13325" max="13533" width="9.125" style="303" customWidth="1"/>
    <col min="13534" max="13537" width="8.75" style="303"/>
    <col min="13538" max="13538" width="6" style="303" customWidth="1"/>
    <col min="13539" max="13539" width="31.375" style="303" customWidth="1"/>
    <col min="13540" max="13540" width="12.125" style="303" customWidth="1"/>
    <col min="13541" max="13541" width="12.375" style="303" customWidth="1"/>
    <col min="13542" max="13542" width="10.25" style="303" customWidth="1"/>
    <col min="13543" max="13543" width="14" style="303" customWidth="1"/>
    <col min="13544" max="13544" width="10.25" style="303" customWidth="1"/>
    <col min="13545" max="13545" width="12.25" style="303" customWidth="1"/>
    <col min="13546" max="13546" width="13.125" style="303" customWidth="1"/>
    <col min="13547" max="13547" width="11.875" style="303" customWidth="1"/>
    <col min="13548" max="13548" width="12.375" style="303" customWidth="1"/>
    <col min="13549" max="13549" width="10.25" style="303" customWidth="1"/>
    <col min="13550" max="13550" width="12.75" style="303" customWidth="1"/>
    <col min="13551" max="13551" width="13.125" style="303" customWidth="1"/>
    <col min="13552" max="13552" width="12.375" style="303" customWidth="1"/>
    <col min="13553" max="13554" width="11.75" style="303" customWidth="1"/>
    <col min="13555" max="13555" width="15.125" style="303" customWidth="1"/>
    <col min="13556" max="13558" width="13" style="303" customWidth="1"/>
    <col min="13559" max="13559" width="12" style="303" customWidth="1"/>
    <col min="13560" max="13564" width="0" style="303" hidden="1" customWidth="1"/>
    <col min="13565" max="13565" width="13.25" style="303" customWidth="1"/>
    <col min="13566" max="13566" width="13.875" style="303" customWidth="1"/>
    <col min="13567" max="13567" width="13.25" style="303" customWidth="1"/>
    <col min="13568" max="13569" width="11.75" style="303" customWidth="1"/>
    <col min="13570" max="13570" width="14.25" style="303" customWidth="1"/>
    <col min="13571" max="13571" width="13.875" style="303" customWidth="1"/>
    <col min="13572" max="13572" width="12.25" style="303" customWidth="1"/>
    <col min="13573" max="13573" width="14.375" style="303" customWidth="1"/>
    <col min="13574" max="13574" width="12.125" style="303" customWidth="1"/>
    <col min="13575" max="13579" width="0" style="303" hidden="1" customWidth="1"/>
    <col min="13580" max="13580" width="11.25" style="303" customWidth="1"/>
    <col min="13581" max="13789" width="9.125" style="303" customWidth="1"/>
    <col min="13790" max="13793" width="8.75" style="303"/>
    <col min="13794" max="13794" width="6" style="303" customWidth="1"/>
    <col min="13795" max="13795" width="31.375" style="303" customWidth="1"/>
    <col min="13796" max="13796" width="12.125" style="303" customWidth="1"/>
    <col min="13797" max="13797" width="12.375" style="303" customWidth="1"/>
    <col min="13798" max="13798" width="10.25" style="303" customWidth="1"/>
    <col min="13799" max="13799" width="14" style="303" customWidth="1"/>
    <col min="13800" max="13800" width="10.25" style="303" customWidth="1"/>
    <col min="13801" max="13801" width="12.25" style="303" customWidth="1"/>
    <col min="13802" max="13802" width="13.125" style="303" customWidth="1"/>
    <col min="13803" max="13803" width="11.875" style="303" customWidth="1"/>
    <col min="13804" max="13804" width="12.375" style="303" customWidth="1"/>
    <col min="13805" max="13805" width="10.25" style="303" customWidth="1"/>
    <col min="13806" max="13806" width="12.75" style="303" customWidth="1"/>
    <col min="13807" max="13807" width="13.125" style="303" customWidth="1"/>
    <col min="13808" max="13808" width="12.375" style="303" customWidth="1"/>
    <col min="13809" max="13810" width="11.75" style="303" customWidth="1"/>
    <col min="13811" max="13811" width="15.125" style="303" customWidth="1"/>
    <col min="13812" max="13814" width="13" style="303" customWidth="1"/>
    <col min="13815" max="13815" width="12" style="303" customWidth="1"/>
    <col min="13816" max="13820" width="0" style="303" hidden="1" customWidth="1"/>
    <col min="13821" max="13821" width="13.25" style="303" customWidth="1"/>
    <col min="13822" max="13822" width="13.875" style="303" customWidth="1"/>
    <col min="13823" max="13823" width="13.25" style="303" customWidth="1"/>
    <col min="13824" max="13825" width="11.75" style="303" customWidth="1"/>
    <col min="13826" max="13826" width="14.25" style="303" customWidth="1"/>
    <col min="13827" max="13827" width="13.875" style="303" customWidth="1"/>
    <col min="13828" max="13828" width="12.25" style="303" customWidth="1"/>
    <col min="13829" max="13829" width="14.375" style="303" customWidth="1"/>
    <col min="13830" max="13830" width="12.125" style="303" customWidth="1"/>
    <col min="13831" max="13835" width="0" style="303" hidden="1" customWidth="1"/>
    <col min="13836" max="13836" width="11.25" style="303" customWidth="1"/>
    <col min="13837" max="14045" width="9.125" style="303" customWidth="1"/>
    <col min="14046" max="14049" width="8.75" style="303"/>
    <col min="14050" max="14050" width="6" style="303" customWidth="1"/>
    <col min="14051" max="14051" width="31.375" style="303" customWidth="1"/>
    <col min="14052" max="14052" width="12.125" style="303" customWidth="1"/>
    <col min="14053" max="14053" width="12.375" style="303" customWidth="1"/>
    <col min="14054" max="14054" width="10.25" style="303" customWidth="1"/>
    <col min="14055" max="14055" width="14" style="303" customWidth="1"/>
    <col min="14056" max="14056" width="10.25" style="303" customWidth="1"/>
    <col min="14057" max="14057" width="12.25" style="303" customWidth="1"/>
    <col min="14058" max="14058" width="13.125" style="303" customWidth="1"/>
    <col min="14059" max="14059" width="11.875" style="303" customWidth="1"/>
    <col min="14060" max="14060" width="12.375" style="303" customWidth="1"/>
    <col min="14061" max="14061" width="10.25" style="303" customWidth="1"/>
    <col min="14062" max="14062" width="12.75" style="303" customWidth="1"/>
    <col min="14063" max="14063" width="13.125" style="303" customWidth="1"/>
    <col min="14064" max="14064" width="12.375" style="303" customWidth="1"/>
    <col min="14065" max="14066" width="11.75" style="303" customWidth="1"/>
    <col min="14067" max="14067" width="15.125" style="303" customWidth="1"/>
    <col min="14068" max="14070" width="13" style="303" customWidth="1"/>
    <col min="14071" max="14071" width="12" style="303" customWidth="1"/>
    <col min="14072" max="14076" width="0" style="303" hidden="1" customWidth="1"/>
    <col min="14077" max="14077" width="13.25" style="303" customWidth="1"/>
    <col min="14078" max="14078" width="13.875" style="303" customWidth="1"/>
    <col min="14079" max="14079" width="13.25" style="303" customWidth="1"/>
    <col min="14080" max="14081" width="11.75" style="303" customWidth="1"/>
    <col min="14082" max="14082" width="14.25" style="303" customWidth="1"/>
    <col min="14083" max="14083" width="13.875" style="303" customWidth="1"/>
    <col min="14084" max="14084" width="12.25" style="303" customWidth="1"/>
    <col min="14085" max="14085" width="14.375" style="303" customWidth="1"/>
    <col min="14086" max="14086" width="12.125" style="303" customWidth="1"/>
    <col min="14087" max="14091" width="0" style="303" hidden="1" customWidth="1"/>
    <col min="14092" max="14092" width="11.25" style="303" customWidth="1"/>
    <col min="14093" max="14301" width="9.125" style="303" customWidth="1"/>
    <col min="14302" max="14305" width="8.75" style="303"/>
    <col min="14306" max="14306" width="6" style="303" customWidth="1"/>
    <col min="14307" max="14307" width="31.375" style="303" customWidth="1"/>
    <col min="14308" max="14308" width="12.125" style="303" customWidth="1"/>
    <col min="14309" max="14309" width="12.375" style="303" customWidth="1"/>
    <col min="14310" max="14310" width="10.25" style="303" customWidth="1"/>
    <col min="14311" max="14311" width="14" style="303" customWidth="1"/>
    <col min="14312" max="14312" width="10.25" style="303" customWidth="1"/>
    <col min="14313" max="14313" width="12.25" style="303" customWidth="1"/>
    <col min="14314" max="14314" width="13.125" style="303" customWidth="1"/>
    <col min="14315" max="14315" width="11.875" style="303" customWidth="1"/>
    <col min="14316" max="14316" width="12.375" style="303" customWidth="1"/>
    <col min="14317" max="14317" width="10.25" style="303" customWidth="1"/>
    <col min="14318" max="14318" width="12.75" style="303" customWidth="1"/>
    <col min="14319" max="14319" width="13.125" style="303" customWidth="1"/>
    <col min="14320" max="14320" width="12.375" style="303" customWidth="1"/>
    <col min="14321" max="14322" width="11.75" style="303" customWidth="1"/>
    <col min="14323" max="14323" width="15.125" style="303" customWidth="1"/>
    <col min="14324" max="14326" width="13" style="303" customWidth="1"/>
    <col min="14327" max="14327" width="12" style="303" customWidth="1"/>
    <col min="14328" max="14332" width="0" style="303" hidden="1" customWidth="1"/>
    <col min="14333" max="14333" width="13.25" style="303" customWidth="1"/>
    <col min="14334" max="14334" width="13.875" style="303" customWidth="1"/>
    <col min="14335" max="14335" width="13.25" style="303" customWidth="1"/>
    <col min="14336" max="14337" width="11.75" style="303" customWidth="1"/>
    <col min="14338" max="14338" width="14.25" style="303" customWidth="1"/>
    <col min="14339" max="14339" width="13.875" style="303" customWidth="1"/>
    <col min="14340" max="14340" width="12.25" style="303" customWidth="1"/>
    <col min="14341" max="14341" width="14.375" style="303" customWidth="1"/>
    <col min="14342" max="14342" width="12.125" style="303" customWidth="1"/>
    <col min="14343" max="14347" width="0" style="303" hidden="1" customWidth="1"/>
    <col min="14348" max="14348" width="11.25" style="303" customWidth="1"/>
    <col min="14349" max="14557" width="9.125" style="303" customWidth="1"/>
    <col min="14558" max="14561" width="8.75" style="303"/>
    <col min="14562" max="14562" width="6" style="303" customWidth="1"/>
    <col min="14563" max="14563" width="31.375" style="303" customWidth="1"/>
    <col min="14564" max="14564" width="12.125" style="303" customWidth="1"/>
    <col min="14565" max="14565" width="12.375" style="303" customWidth="1"/>
    <col min="14566" max="14566" width="10.25" style="303" customWidth="1"/>
    <col min="14567" max="14567" width="14" style="303" customWidth="1"/>
    <col min="14568" max="14568" width="10.25" style="303" customWidth="1"/>
    <col min="14569" max="14569" width="12.25" style="303" customWidth="1"/>
    <col min="14570" max="14570" width="13.125" style="303" customWidth="1"/>
    <col min="14571" max="14571" width="11.875" style="303" customWidth="1"/>
    <col min="14572" max="14572" width="12.375" style="303" customWidth="1"/>
    <col min="14573" max="14573" width="10.25" style="303" customWidth="1"/>
    <col min="14574" max="14574" width="12.75" style="303" customWidth="1"/>
    <col min="14575" max="14575" width="13.125" style="303" customWidth="1"/>
    <col min="14576" max="14576" width="12.375" style="303" customWidth="1"/>
    <col min="14577" max="14578" width="11.75" style="303" customWidth="1"/>
    <col min="14579" max="14579" width="15.125" style="303" customWidth="1"/>
    <col min="14580" max="14582" width="13" style="303" customWidth="1"/>
    <col min="14583" max="14583" width="12" style="303" customWidth="1"/>
    <col min="14584" max="14588" width="0" style="303" hidden="1" customWidth="1"/>
    <col min="14589" max="14589" width="13.25" style="303" customWidth="1"/>
    <col min="14590" max="14590" width="13.875" style="303" customWidth="1"/>
    <col min="14591" max="14591" width="13.25" style="303" customWidth="1"/>
    <col min="14592" max="14593" width="11.75" style="303" customWidth="1"/>
    <col min="14594" max="14594" width="14.25" style="303" customWidth="1"/>
    <col min="14595" max="14595" width="13.875" style="303" customWidth="1"/>
    <col min="14596" max="14596" width="12.25" style="303" customWidth="1"/>
    <col min="14597" max="14597" width="14.375" style="303" customWidth="1"/>
    <col min="14598" max="14598" width="12.125" style="303" customWidth="1"/>
    <col min="14599" max="14603" width="0" style="303" hidden="1" customWidth="1"/>
    <col min="14604" max="14604" width="11.25" style="303" customWidth="1"/>
    <col min="14605" max="14813" width="9.125" style="303" customWidth="1"/>
    <col min="14814" max="14817" width="8.75" style="303"/>
    <col min="14818" max="14818" width="6" style="303" customWidth="1"/>
    <col min="14819" max="14819" width="31.375" style="303" customWidth="1"/>
    <col min="14820" max="14820" width="12.125" style="303" customWidth="1"/>
    <col min="14821" max="14821" width="12.375" style="303" customWidth="1"/>
    <col min="14822" max="14822" width="10.25" style="303" customWidth="1"/>
    <col min="14823" max="14823" width="14" style="303" customWidth="1"/>
    <col min="14824" max="14824" width="10.25" style="303" customWidth="1"/>
    <col min="14825" max="14825" width="12.25" style="303" customWidth="1"/>
    <col min="14826" max="14826" width="13.125" style="303" customWidth="1"/>
    <col min="14827" max="14827" width="11.875" style="303" customWidth="1"/>
    <col min="14828" max="14828" width="12.375" style="303" customWidth="1"/>
    <col min="14829" max="14829" width="10.25" style="303" customWidth="1"/>
    <col min="14830" max="14830" width="12.75" style="303" customWidth="1"/>
    <col min="14831" max="14831" width="13.125" style="303" customWidth="1"/>
    <col min="14832" max="14832" width="12.375" style="303" customWidth="1"/>
    <col min="14833" max="14834" width="11.75" style="303" customWidth="1"/>
    <col min="14835" max="14835" width="15.125" style="303" customWidth="1"/>
    <col min="14836" max="14838" width="13" style="303" customWidth="1"/>
    <col min="14839" max="14839" width="12" style="303" customWidth="1"/>
    <col min="14840" max="14844" width="0" style="303" hidden="1" customWidth="1"/>
    <col min="14845" max="14845" width="13.25" style="303" customWidth="1"/>
    <col min="14846" max="14846" width="13.875" style="303" customWidth="1"/>
    <col min="14847" max="14847" width="13.25" style="303" customWidth="1"/>
    <col min="14848" max="14849" width="11.75" style="303" customWidth="1"/>
    <col min="14850" max="14850" width="14.25" style="303" customWidth="1"/>
    <col min="14851" max="14851" width="13.875" style="303" customWidth="1"/>
    <col min="14852" max="14852" width="12.25" style="303" customWidth="1"/>
    <col min="14853" max="14853" width="14.375" style="303" customWidth="1"/>
    <col min="14854" max="14854" width="12.125" style="303" customWidth="1"/>
    <col min="14855" max="14859" width="0" style="303" hidden="1" customWidth="1"/>
    <col min="14860" max="14860" width="11.25" style="303" customWidth="1"/>
    <col min="14861" max="15069" width="9.125" style="303" customWidth="1"/>
    <col min="15070" max="15073" width="8.75" style="303"/>
    <col min="15074" max="15074" width="6" style="303" customWidth="1"/>
    <col min="15075" max="15075" width="31.375" style="303" customWidth="1"/>
    <col min="15076" max="15076" width="12.125" style="303" customWidth="1"/>
    <col min="15077" max="15077" width="12.375" style="303" customWidth="1"/>
    <col min="15078" max="15078" width="10.25" style="303" customWidth="1"/>
    <col min="15079" max="15079" width="14" style="303" customWidth="1"/>
    <col min="15080" max="15080" width="10.25" style="303" customWidth="1"/>
    <col min="15081" max="15081" width="12.25" style="303" customWidth="1"/>
    <col min="15082" max="15082" width="13.125" style="303" customWidth="1"/>
    <col min="15083" max="15083" width="11.875" style="303" customWidth="1"/>
    <col min="15084" max="15084" width="12.375" style="303" customWidth="1"/>
    <col min="15085" max="15085" width="10.25" style="303" customWidth="1"/>
    <col min="15086" max="15086" width="12.75" style="303" customWidth="1"/>
    <col min="15087" max="15087" width="13.125" style="303" customWidth="1"/>
    <col min="15088" max="15088" width="12.375" style="303" customWidth="1"/>
    <col min="15089" max="15090" width="11.75" style="303" customWidth="1"/>
    <col min="15091" max="15091" width="15.125" style="303" customWidth="1"/>
    <col min="15092" max="15094" width="13" style="303" customWidth="1"/>
    <col min="15095" max="15095" width="12" style="303" customWidth="1"/>
    <col min="15096" max="15100" width="0" style="303" hidden="1" customWidth="1"/>
    <col min="15101" max="15101" width="13.25" style="303" customWidth="1"/>
    <col min="15102" max="15102" width="13.875" style="303" customWidth="1"/>
    <col min="15103" max="15103" width="13.25" style="303" customWidth="1"/>
    <col min="15104" max="15105" width="11.75" style="303" customWidth="1"/>
    <col min="15106" max="15106" width="14.25" style="303" customWidth="1"/>
    <col min="15107" max="15107" width="13.875" style="303" customWidth="1"/>
    <col min="15108" max="15108" width="12.25" style="303" customWidth="1"/>
    <col min="15109" max="15109" width="14.375" style="303" customWidth="1"/>
    <col min="15110" max="15110" width="12.125" style="303" customWidth="1"/>
    <col min="15111" max="15115" width="0" style="303" hidden="1" customWidth="1"/>
    <col min="15116" max="15116" width="11.25" style="303" customWidth="1"/>
    <col min="15117" max="15325" width="9.125" style="303" customWidth="1"/>
    <col min="15326" max="15329" width="8.75" style="303"/>
    <col min="15330" max="15330" width="6" style="303" customWidth="1"/>
    <col min="15331" max="15331" width="31.375" style="303" customWidth="1"/>
    <col min="15332" max="15332" width="12.125" style="303" customWidth="1"/>
    <col min="15333" max="15333" width="12.375" style="303" customWidth="1"/>
    <col min="15334" max="15334" width="10.25" style="303" customWidth="1"/>
    <col min="15335" max="15335" width="14" style="303" customWidth="1"/>
    <col min="15336" max="15336" width="10.25" style="303" customWidth="1"/>
    <col min="15337" max="15337" width="12.25" style="303" customWidth="1"/>
    <col min="15338" max="15338" width="13.125" style="303" customWidth="1"/>
    <col min="15339" max="15339" width="11.875" style="303" customWidth="1"/>
    <col min="15340" max="15340" width="12.375" style="303" customWidth="1"/>
    <col min="15341" max="15341" width="10.25" style="303" customWidth="1"/>
    <col min="15342" max="15342" width="12.75" style="303" customWidth="1"/>
    <col min="15343" max="15343" width="13.125" style="303" customWidth="1"/>
    <col min="15344" max="15344" width="12.375" style="303" customWidth="1"/>
    <col min="15345" max="15346" width="11.75" style="303" customWidth="1"/>
    <col min="15347" max="15347" width="15.125" style="303" customWidth="1"/>
    <col min="15348" max="15350" width="13" style="303" customWidth="1"/>
    <col min="15351" max="15351" width="12" style="303" customWidth="1"/>
    <col min="15352" max="15356" width="0" style="303" hidden="1" customWidth="1"/>
    <col min="15357" max="15357" width="13.25" style="303" customWidth="1"/>
    <col min="15358" max="15358" width="13.875" style="303" customWidth="1"/>
    <col min="15359" max="15359" width="13.25" style="303" customWidth="1"/>
    <col min="15360" max="15361" width="11.75" style="303" customWidth="1"/>
    <col min="15362" max="15362" width="14.25" style="303" customWidth="1"/>
    <col min="15363" max="15363" width="13.875" style="303" customWidth="1"/>
    <col min="15364" max="15364" width="12.25" style="303" customWidth="1"/>
    <col min="15365" max="15365" width="14.375" style="303" customWidth="1"/>
    <col min="15366" max="15366" width="12.125" style="303" customWidth="1"/>
    <col min="15367" max="15371" width="0" style="303" hidden="1" customWidth="1"/>
    <col min="15372" max="15372" width="11.25" style="303" customWidth="1"/>
    <col min="15373" max="15581" width="9.125" style="303" customWidth="1"/>
    <col min="15582" max="15585" width="8.75" style="303"/>
    <col min="15586" max="15586" width="6" style="303" customWidth="1"/>
    <col min="15587" max="15587" width="31.375" style="303" customWidth="1"/>
    <col min="15588" max="15588" width="12.125" style="303" customWidth="1"/>
    <col min="15589" max="15589" width="12.375" style="303" customWidth="1"/>
    <col min="15590" max="15590" width="10.25" style="303" customWidth="1"/>
    <col min="15591" max="15591" width="14" style="303" customWidth="1"/>
    <col min="15592" max="15592" width="10.25" style="303" customWidth="1"/>
    <col min="15593" max="15593" width="12.25" style="303" customWidth="1"/>
    <col min="15594" max="15594" width="13.125" style="303" customWidth="1"/>
    <col min="15595" max="15595" width="11.875" style="303" customWidth="1"/>
    <col min="15596" max="15596" width="12.375" style="303" customWidth="1"/>
    <col min="15597" max="15597" width="10.25" style="303" customWidth="1"/>
    <col min="15598" max="15598" width="12.75" style="303" customWidth="1"/>
    <col min="15599" max="15599" width="13.125" style="303" customWidth="1"/>
    <col min="15600" max="15600" width="12.375" style="303" customWidth="1"/>
    <col min="15601" max="15602" width="11.75" style="303" customWidth="1"/>
    <col min="15603" max="15603" width="15.125" style="303" customWidth="1"/>
    <col min="15604" max="15606" width="13" style="303" customWidth="1"/>
    <col min="15607" max="15607" width="12" style="303" customWidth="1"/>
    <col min="15608" max="15612" width="0" style="303" hidden="1" customWidth="1"/>
    <col min="15613" max="15613" width="13.25" style="303" customWidth="1"/>
    <col min="15614" max="15614" width="13.875" style="303" customWidth="1"/>
    <col min="15615" max="15615" width="13.25" style="303" customWidth="1"/>
    <col min="15616" max="15617" width="11.75" style="303" customWidth="1"/>
    <col min="15618" max="15618" width="14.25" style="303" customWidth="1"/>
    <col min="15619" max="15619" width="13.875" style="303" customWidth="1"/>
    <col min="15620" max="15620" width="12.25" style="303" customWidth="1"/>
    <col min="15621" max="15621" width="14.375" style="303" customWidth="1"/>
    <col min="15622" max="15622" width="12.125" style="303" customWidth="1"/>
    <col min="15623" max="15627" width="0" style="303" hidden="1" customWidth="1"/>
    <col min="15628" max="15628" width="11.25" style="303" customWidth="1"/>
    <col min="15629" max="15837" width="9.125" style="303" customWidth="1"/>
    <col min="15838" max="15841" width="8.75" style="303"/>
    <col min="15842" max="15842" width="6" style="303" customWidth="1"/>
    <col min="15843" max="15843" width="31.375" style="303" customWidth="1"/>
    <col min="15844" max="15844" width="12.125" style="303" customWidth="1"/>
    <col min="15845" max="15845" width="12.375" style="303" customWidth="1"/>
    <col min="15846" max="15846" width="10.25" style="303" customWidth="1"/>
    <col min="15847" max="15847" width="14" style="303" customWidth="1"/>
    <col min="15848" max="15848" width="10.25" style="303" customWidth="1"/>
    <col min="15849" max="15849" width="12.25" style="303" customWidth="1"/>
    <col min="15850" max="15850" width="13.125" style="303" customWidth="1"/>
    <col min="15851" max="15851" width="11.875" style="303" customWidth="1"/>
    <col min="15852" max="15852" width="12.375" style="303" customWidth="1"/>
    <col min="15853" max="15853" width="10.25" style="303" customWidth="1"/>
    <col min="15854" max="15854" width="12.75" style="303" customWidth="1"/>
    <col min="15855" max="15855" width="13.125" style="303" customWidth="1"/>
    <col min="15856" max="15856" width="12.375" style="303" customWidth="1"/>
    <col min="15857" max="15858" width="11.75" style="303" customWidth="1"/>
    <col min="15859" max="15859" width="15.125" style="303" customWidth="1"/>
    <col min="15860" max="15862" width="13" style="303" customWidth="1"/>
    <col min="15863" max="15863" width="12" style="303" customWidth="1"/>
    <col min="15864" max="15868" width="0" style="303" hidden="1" customWidth="1"/>
    <col min="15869" max="15869" width="13.25" style="303" customWidth="1"/>
    <col min="15870" max="15870" width="13.875" style="303" customWidth="1"/>
    <col min="15871" max="15871" width="13.25" style="303" customWidth="1"/>
    <col min="15872" max="15873" width="11.75" style="303" customWidth="1"/>
    <col min="15874" max="15874" width="14.25" style="303" customWidth="1"/>
    <col min="15875" max="15875" width="13.875" style="303" customWidth="1"/>
    <col min="15876" max="15876" width="12.25" style="303" customWidth="1"/>
    <col min="15877" max="15877" width="14.375" style="303" customWidth="1"/>
    <col min="15878" max="15878" width="12.125" style="303" customWidth="1"/>
    <col min="15879" max="15883" width="0" style="303" hidden="1" customWidth="1"/>
    <col min="15884" max="15884" width="11.25" style="303" customWidth="1"/>
    <col min="15885" max="16093" width="9.125" style="303" customWidth="1"/>
    <col min="16094" max="16097" width="8.75" style="303"/>
    <col min="16098" max="16098" width="6" style="303" customWidth="1"/>
    <col min="16099" max="16099" width="31.375" style="303" customWidth="1"/>
    <col min="16100" max="16100" width="12.125" style="303" customWidth="1"/>
    <col min="16101" max="16101" width="12.375" style="303" customWidth="1"/>
    <col min="16102" max="16102" width="10.25" style="303" customWidth="1"/>
    <col min="16103" max="16103" width="14" style="303" customWidth="1"/>
    <col min="16104" max="16104" width="10.25" style="303" customWidth="1"/>
    <col min="16105" max="16105" width="12.25" style="303" customWidth="1"/>
    <col min="16106" max="16106" width="13.125" style="303" customWidth="1"/>
    <col min="16107" max="16107" width="11.875" style="303" customWidth="1"/>
    <col min="16108" max="16108" width="12.375" style="303" customWidth="1"/>
    <col min="16109" max="16109" width="10.25" style="303" customWidth="1"/>
    <col min="16110" max="16110" width="12.75" style="303" customWidth="1"/>
    <col min="16111" max="16111" width="13.125" style="303" customWidth="1"/>
    <col min="16112" max="16112" width="12.375" style="303" customWidth="1"/>
    <col min="16113" max="16114" width="11.75" style="303" customWidth="1"/>
    <col min="16115" max="16115" width="15.125" style="303" customWidth="1"/>
    <col min="16116" max="16118" width="13" style="303" customWidth="1"/>
    <col min="16119" max="16119" width="12" style="303" customWidth="1"/>
    <col min="16120" max="16124" width="0" style="303" hidden="1" customWidth="1"/>
    <col min="16125" max="16125" width="13.25" style="303" customWidth="1"/>
    <col min="16126" max="16126" width="13.875" style="303" customWidth="1"/>
    <col min="16127" max="16127" width="13.25" style="303" customWidth="1"/>
    <col min="16128" max="16129" width="11.75" style="303" customWidth="1"/>
    <col min="16130" max="16130" width="14.25" style="303" customWidth="1"/>
    <col min="16131" max="16131" width="13.875" style="303" customWidth="1"/>
    <col min="16132" max="16132" width="12.25" style="303" customWidth="1"/>
    <col min="16133" max="16133" width="14.375" style="303" customWidth="1"/>
    <col min="16134" max="16134" width="12.125" style="303" customWidth="1"/>
    <col min="16135" max="16139" width="0" style="303" hidden="1" customWidth="1"/>
    <col min="16140" max="16140" width="11.25" style="303" customWidth="1"/>
    <col min="16141" max="16349" width="9.125" style="303" customWidth="1"/>
    <col min="16350" max="16384" width="8.75" style="303"/>
  </cols>
  <sheetData>
    <row r="1" spans="1:221" ht="19.5">
      <c r="A1" s="2996" t="s">
        <v>1247</v>
      </c>
      <c r="B1" s="2996"/>
      <c r="C1" s="2996"/>
      <c r="D1" s="2996"/>
      <c r="E1" s="2996"/>
      <c r="F1" s="2996"/>
      <c r="G1" s="2996"/>
      <c r="H1" s="2996"/>
      <c r="I1" s="2996"/>
      <c r="J1" s="2996"/>
      <c r="K1" s="2996"/>
      <c r="L1" s="2996"/>
    </row>
    <row r="2" spans="1:221">
      <c r="A2" s="2997" t="s">
        <v>1315</v>
      </c>
      <c r="B2" s="2997"/>
      <c r="C2" s="2997"/>
      <c r="D2" s="2997"/>
      <c r="E2" s="2997"/>
      <c r="F2" s="2997"/>
      <c r="G2" s="2997"/>
      <c r="H2" s="2997"/>
      <c r="I2" s="2997"/>
      <c r="J2" s="2997"/>
      <c r="K2" s="2997"/>
      <c r="L2" s="2997"/>
    </row>
    <row r="3" spans="1:221">
      <c r="A3" s="2997" t="s">
        <v>1316</v>
      </c>
      <c r="B3" s="2997"/>
      <c r="C3" s="2997"/>
      <c r="D3" s="2997"/>
      <c r="E3" s="2997"/>
      <c r="F3" s="2997"/>
      <c r="G3" s="2997"/>
      <c r="H3" s="2997"/>
      <c r="I3" s="2997"/>
      <c r="J3" s="2997"/>
      <c r="K3" s="2997"/>
      <c r="L3" s="2997"/>
      <c r="M3" s="304"/>
      <c r="N3" s="304"/>
      <c r="O3" s="304"/>
      <c r="P3" s="304"/>
      <c r="Q3" s="304"/>
      <c r="R3" s="304"/>
      <c r="S3" s="304"/>
      <c r="T3" s="304"/>
      <c r="U3" s="304"/>
      <c r="V3" s="304"/>
      <c r="W3" s="304"/>
      <c r="X3" s="304"/>
      <c r="Y3" s="304"/>
      <c r="Z3" s="304"/>
      <c r="AA3" s="304"/>
      <c r="AB3" s="304"/>
      <c r="AC3" s="304"/>
      <c r="AD3" s="304"/>
      <c r="AE3" s="304"/>
      <c r="AF3" s="304"/>
      <c r="AG3" s="304"/>
      <c r="AH3" s="304"/>
      <c r="AI3" s="304"/>
      <c r="AJ3" s="304"/>
      <c r="AK3" s="304"/>
      <c r="AL3" s="304"/>
      <c r="AM3" s="304"/>
      <c r="AN3" s="304"/>
      <c r="AO3" s="304"/>
      <c r="AP3" s="304"/>
      <c r="AQ3" s="304"/>
      <c r="AR3" s="304"/>
      <c r="AS3" s="304"/>
      <c r="AT3" s="304"/>
      <c r="AU3" s="304"/>
      <c r="AV3" s="304"/>
      <c r="AW3" s="304"/>
      <c r="AX3" s="304"/>
      <c r="AY3" s="304"/>
      <c r="AZ3" s="304"/>
      <c r="BA3" s="304"/>
      <c r="BB3" s="304"/>
      <c r="BC3" s="304"/>
      <c r="BD3" s="304"/>
      <c r="BE3" s="304"/>
      <c r="BF3" s="304"/>
      <c r="BG3" s="304"/>
      <c r="BH3" s="304"/>
      <c r="BI3" s="304"/>
      <c r="BJ3" s="304"/>
      <c r="BK3" s="304"/>
      <c r="BL3" s="304"/>
      <c r="BM3" s="304"/>
      <c r="BN3" s="304"/>
      <c r="BO3" s="304"/>
      <c r="BP3" s="304"/>
      <c r="BQ3" s="304"/>
      <c r="BR3" s="304"/>
      <c r="BS3" s="304"/>
      <c r="BT3" s="304"/>
      <c r="BU3" s="304"/>
      <c r="BV3" s="304"/>
      <c r="BW3" s="304"/>
      <c r="BX3" s="304"/>
      <c r="BY3" s="304"/>
      <c r="BZ3" s="304"/>
      <c r="CA3" s="304"/>
      <c r="CB3" s="304"/>
      <c r="CC3" s="304"/>
      <c r="CD3" s="304"/>
      <c r="CE3" s="304"/>
      <c r="CF3" s="304"/>
      <c r="CG3" s="304"/>
      <c r="CH3" s="304"/>
      <c r="CI3" s="304"/>
      <c r="CJ3" s="304"/>
      <c r="CK3" s="304"/>
      <c r="CL3" s="304"/>
      <c r="CM3" s="304"/>
      <c r="CN3" s="304"/>
      <c r="CO3" s="304"/>
      <c r="CP3" s="304"/>
      <c r="CQ3" s="304"/>
      <c r="CR3" s="304"/>
      <c r="CS3" s="304"/>
      <c r="CT3" s="304"/>
      <c r="CU3" s="304"/>
      <c r="CV3" s="304"/>
      <c r="CW3" s="304"/>
      <c r="CX3" s="304"/>
      <c r="CY3" s="304"/>
      <c r="CZ3" s="304"/>
      <c r="DA3" s="304"/>
      <c r="DB3" s="304"/>
      <c r="DC3" s="304"/>
      <c r="DD3" s="304"/>
      <c r="DE3" s="304"/>
      <c r="DF3" s="304"/>
      <c r="DG3" s="304"/>
      <c r="DH3" s="304"/>
      <c r="DI3" s="304"/>
      <c r="DJ3" s="304"/>
      <c r="DK3" s="304"/>
      <c r="DL3" s="304"/>
      <c r="DM3" s="304"/>
      <c r="DN3" s="304"/>
      <c r="DO3" s="304"/>
      <c r="DP3" s="304"/>
      <c r="DQ3" s="304"/>
      <c r="DR3" s="304"/>
      <c r="DS3" s="304"/>
      <c r="DT3" s="304"/>
      <c r="DU3" s="304"/>
      <c r="DV3" s="304"/>
      <c r="DW3" s="304"/>
      <c r="DX3" s="304"/>
      <c r="DY3" s="304"/>
      <c r="DZ3" s="304"/>
      <c r="EA3" s="304"/>
      <c r="EB3" s="304"/>
      <c r="EC3" s="304"/>
      <c r="ED3" s="304"/>
      <c r="EE3" s="304"/>
      <c r="EF3" s="304"/>
      <c r="EG3" s="304"/>
      <c r="EH3" s="304"/>
      <c r="EI3" s="304"/>
      <c r="EJ3" s="304"/>
      <c r="EK3" s="304"/>
      <c r="EL3" s="304"/>
      <c r="EM3" s="304"/>
      <c r="EN3" s="304"/>
      <c r="EO3" s="304"/>
      <c r="EP3" s="304"/>
      <c r="EQ3" s="304"/>
      <c r="ER3" s="304"/>
      <c r="ES3" s="304"/>
      <c r="ET3" s="304"/>
      <c r="EU3" s="304"/>
      <c r="EV3" s="304"/>
      <c r="EW3" s="304"/>
      <c r="EX3" s="304"/>
      <c r="EY3" s="304"/>
      <c r="EZ3" s="304"/>
      <c r="FA3" s="304"/>
      <c r="FB3" s="304"/>
      <c r="FC3" s="304"/>
      <c r="FD3" s="304"/>
      <c r="FE3" s="304"/>
      <c r="FF3" s="304"/>
      <c r="FG3" s="304"/>
      <c r="FH3" s="304"/>
      <c r="FI3" s="304"/>
      <c r="FJ3" s="304"/>
      <c r="FK3" s="304"/>
      <c r="FL3" s="304"/>
      <c r="FM3" s="304"/>
      <c r="FN3" s="304"/>
      <c r="FO3" s="304"/>
      <c r="FP3" s="304"/>
      <c r="FQ3" s="304"/>
      <c r="FR3" s="304"/>
      <c r="FS3" s="304"/>
      <c r="FT3" s="304"/>
      <c r="FU3" s="304"/>
      <c r="FV3" s="304"/>
      <c r="FW3" s="304"/>
      <c r="FX3" s="304"/>
      <c r="FY3" s="304"/>
      <c r="FZ3" s="304"/>
      <c r="GA3" s="304"/>
      <c r="GB3" s="304"/>
      <c r="GC3" s="304"/>
      <c r="GD3" s="304"/>
      <c r="GE3" s="304"/>
      <c r="GF3" s="304"/>
      <c r="GG3" s="304"/>
      <c r="GH3" s="304"/>
      <c r="GI3" s="304"/>
      <c r="GJ3" s="304"/>
      <c r="GK3" s="304"/>
      <c r="GL3" s="304"/>
      <c r="GM3" s="304"/>
      <c r="GN3" s="304"/>
      <c r="GO3" s="304"/>
      <c r="GP3" s="304"/>
      <c r="GQ3" s="304"/>
      <c r="GR3" s="304"/>
      <c r="GS3" s="304"/>
      <c r="GT3" s="304"/>
      <c r="GU3" s="304"/>
      <c r="GV3" s="304"/>
      <c r="GW3" s="304"/>
      <c r="GX3" s="304"/>
      <c r="GY3" s="304"/>
      <c r="GZ3" s="304"/>
      <c r="HA3" s="304"/>
      <c r="HB3" s="304"/>
      <c r="HC3" s="304"/>
      <c r="HD3" s="304"/>
      <c r="HE3" s="304"/>
      <c r="HF3" s="304"/>
      <c r="HG3" s="304"/>
      <c r="HH3" s="304"/>
      <c r="HI3" s="304"/>
      <c r="HJ3" s="304"/>
      <c r="HK3" s="304"/>
      <c r="HL3" s="304"/>
      <c r="HM3" s="304"/>
    </row>
    <row r="4" spans="1:221">
      <c r="A4" s="2999" t="s">
        <v>1337</v>
      </c>
      <c r="B4" s="2999"/>
      <c r="C4" s="2999"/>
      <c r="D4" s="2999"/>
      <c r="E4" s="2999"/>
      <c r="F4" s="2999"/>
      <c r="G4" s="2999"/>
      <c r="H4" s="2999"/>
      <c r="I4" s="2999"/>
      <c r="J4" s="2999"/>
      <c r="K4" s="2999"/>
      <c r="L4" s="2999"/>
      <c r="M4" s="304"/>
      <c r="N4" s="304"/>
      <c r="O4" s="304"/>
      <c r="P4" s="304"/>
      <c r="Q4" s="304"/>
      <c r="R4" s="304"/>
      <c r="S4" s="304"/>
      <c r="T4" s="304"/>
      <c r="U4" s="304"/>
      <c r="V4" s="304"/>
      <c r="W4" s="304"/>
      <c r="X4" s="304"/>
      <c r="Y4" s="304"/>
      <c r="Z4" s="304"/>
      <c r="AA4" s="304"/>
      <c r="AB4" s="304"/>
      <c r="AC4" s="304"/>
      <c r="AD4" s="304"/>
      <c r="AE4" s="304"/>
      <c r="AF4" s="304"/>
      <c r="AG4" s="304"/>
      <c r="AH4" s="304"/>
      <c r="AI4" s="304"/>
      <c r="AJ4" s="304"/>
      <c r="AK4" s="304"/>
      <c r="AL4" s="304"/>
      <c r="AM4" s="304"/>
      <c r="AN4" s="304"/>
      <c r="AO4" s="304"/>
      <c r="AP4" s="304"/>
      <c r="AQ4" s="304"/>
      <c r="AR4" s="304"/>
      <c r="AS4" s="304"/>
      <c r="AT4" s="304"/>
      <c r="AU4" s="304"/>
      <c r="AV4" s="304"/>
      <c r="AW4" s="304"/>
      <c r="AX4" s="304"/>
      <c r="AY4" s="304"/>
      <c r="AZ4" s="304"/>
      <c r="BA4" s="304"/>
      <c r="BB4" s="304"/>
      <c r="BC4" s="304"/>
      <c r="BD4" s="304"/>
      <c r="BE4" s="304"/>
      <c r="BF4" s="304"/>
      <c r="BG4" s="304"/>
      <c r="BH4" s="304"/>
      <c r="BI4" s="304"/>
      <c r="BJ4" s="304"/>
      <c r="BK4" s="304"/>
      <c r="BL4" s="304"/>
      <c r="BM4" s="304"/>
      <c r="BN4" s="304"/>
      <c r="BO4" s="304"/>
      <c r="BP4" s="304"/>
      <c r="BQ4" s="304"/>
      <c r="BR4" s="304"/>
      <c r="BS4" s="304"/>
      <c r="BT4" s="304"/>
      <c r="BU4" s="304"/>
      <c r="BV4" s="304"/>
      <c r="BW4" s="304"/>
      <c r="BX4" s="304"/>
      <c r="BY4" s="304"/>
      <c r="BZ4" s="304"/>
      <c r="CA4" s="304"/>
      <c r="CB4" s="304"/>
      <c r="CC4" s="304"/>
      <c r="CD4" s="304"/>
      <c r="CE4" s="304"/>
      <c r="CF4" s="304"/>
      <c r="CG4" s="304"/>
      <c r="CH4" s="304"/>
      <c r="CI4" s="304"/>
      <c r="CJ4" s="304"/>
      <c r="CK4" s="304"/>
      <c r="CL4" s="304"/>
      <c r="CM4" s="304"/>
      <c r="CN4" s="304"/>
      <c r="CO4" s="304"/>
      <c r="CP4" s="304"/>
      <c r="CQ4" s="304"/>
      <c r="CR4" s="304"/>
      <c r="CS4" s="304"/>
      <c r="CT4" s="304"/>
      <c r="CU4" s="304"/>
      <c r="CV4" s="304"/>
      <c r="CW4" s="304"/>
      <c r="CX4" s="304"/>
      <c r="CY4" s="304"/>
      <c r="CZ4" s="304"/>
      <c r="DA4" s="304"/>
      <c r="DB4" s="304"/>
      <c r="DC4" s="304"/>
      <c r="DD4" s="304"/>
      <c r="DE4" s="304"/>
      <c r="DF4" s="304"/>
      <c r="DG4" s="304"/>
      <c r="DH4" s="304"/>
      <c r="DI4" s="304"/>
      <c r="DJ4" s="304"/>
      <c r="DK4" s="304"/>
      <c r="DL4" s="304"/>
      <c r="DM4" s="304"/>
      <c r="DN4" s="304"/>
      <c r="DO4" s="304"/>
      <c r="DP4" s="304"/>
      <c r="DQ4" s="304"/>
      <c r="DR4" s="304"/>
      <c r="DS4" s="304"/>
      <c r="DT4" s="304"/>
      <c r="DU4" s="304"/>
      <c r="DV4" s="304"/>
      <c r="DW4" s="304"/>
      <c r="DX4" s="304"/>
      <c r="DY4" s="304"/>
      <c r="DZ4" s="304"/>
      <c r="EA4" s="304"/>
      <c r="EB4" s="304"/>
      <c r="EC4" s="304"/>
      <c r="ED4" s="304"/>
      <c r="EE4" s="304"/>
      <c r="EF4" s="304"/>
      <c r="EG4" s="304"/>
      <c r="EH4" s="304"/>
      <c r="EI4" s="304"/>
      <c r="EJ4" s="304"/>
      <c r="EK4" s="304"/>
      <c r="EL4" s="304"/>
      <c r="EM4" s="304"/>
      <c r="EN4" s="304"/>
      <c r="EO4" s="304"/>
      <c r="EP4" s="304"/>
      <c r="EQ4" s="304"/>
      <c r="ER4" s="304"/>
      <c r="ES4" s="304"/>
      <c r="ET4" s="304"/>
      <c r="EU4" s="304"/>
      <c r="EV4" s="304"/>
      <c r="EW4" s="304"/>
      <c r="EX4" s="304"/>
      <c r="EY4" s="304"/>
      <c r="EZ4" s="304"/>
      <c r="FA4" s="304"/>
      <c r="FB4" s="304"/>
      <c r="FC4" s="304"/>
      <c r="FD4" s="304"/>
      <c r="FE4" s="304"/>
      <c r="FF4" s="304"/>
      <c r="FG4" s="304"/>
      <c r="FH4" s="304"/>
      <c r="FI4" s="304"/>
      <c r="FJ4" s="304"/>
      <c r="FK4" s="304"/>
      <c r="FL4" s="304"/>
      <c r="FM4" s="304"/>
      <c r="FN4" s="304"/>
      <c r="FO4" s="304"/>
      <c r="FP4" s="304"/>
      <c r="FQ4" s="304"/>
      <c r="FR4" s="304"/>
      <c r="FS4" s="304"/>
      <c r="FT4" s="304"/>
      <c r="FU4" s="304"/>
      <c r="FV4" s="304"/>
      <c r="FW4" s="304"/>
      <c r="FX4" s="304"/>
      <c r="FY4" s="304"/>
      <c r="FZ4" s="304"/>
      <c r="GA4" s="304"/>
      <c r="GB4" s="304"/>
      <c r="GC4" s="304"/>
      <c r="GD4" s="304"/>
      <c r="GE4" s="304"/>
      <c r="GF4" s="304"/>
      <c r="GG4" s="304"/>
      <c r="GH4" s="304"/>
      <c r="GI4" s="304"/>
      <c r="GJ4" s="304"/>
      <c r="GK4" s="304"/>
      <c r="GL4" s="304"/>
      <c r="GM4" s="304"/>
      <c r="GN4" s="304"/>
      <c r="GO4" s="304"/>
      <c r="GP4" s="304"/>
      <c r="GQ4" s="304"/>
      <c r="GR4" s="304"/>
      <c r="GS4" s="304"/>
      <c r="GT4" s="304"/>
      <c r="GU4" s="304"/>
      <c r="GV4" s="304"/>
      <c r="GW4" s="304"/>
      <c r="GX4" s="304"/>
      <c r="GY4" s="304"/>
      <c r="GZ4" s="304"/>
      <c r="HA4" s="304"/>
      <c r="HB4" s="304"/>
      <c r="HC4" s="304"/>
      <c r="HD4" s="304"/>
      <c r="HE4" s="304"/>
      <c r="HF4" s="304"/>
      <c r="HG4" s="304"/>
      <c r="HH4" s="304"/>
      <c r="HI4" s="304"/>
      <c r="HJ4" s="304"/>
      <c r="HK4" s="304"/>
      <c r="HL4" s="304"/>
      <c r="HM4" s="304"/>
    </row>
    <row r="5" spans="1:221">
      <c r="A5" s="3000" t="s">
        <v>1250</v>
      </c>
      <c r="B5" s="3000"/>
      <c r="C5" s="3000"/>
      <c r="D5" s="3000"/>
      <c r="E5" s="3000"/>
      <c r="F5" s="3000"/>
      <c r="G5" s="3000"/>
      <c r="H5" s="3000"/>
      <c r="I5" s="3000"/>
      <c r="J5" s="3000"/>
      <c r="K5" s="3000"/>
      <c r="L5" s="3000"/>
    </row>
    <row r="6" spans="1:221">
      <c r="A6" s="2993" t="s">
        <v>15</v>
      </c>
      <c r="B6" s="2993" t="s">
        <v>1</v>
      </c>
      <c r="C6" s="2993" t="s">
        <v>1317</v>
      </c>
      <c r="D6" s="2993"/>
      <c r="E6" s="3012"/>
      <c r="F6" s="3012"/>
      <c r="G6" s="3012"/>
      <c r="H6" s="3012"/>
      <c r="I6" s="3012"/>
      <c r="J6" s="2993" t="s">
        <v>1318</v>
      </c>
      <c r="K6" s="2993" t="s">
        <v>1319</v>
      </c>
      <c r="L6" s="2993" t="s">
        <v>20</v>
      </c>
      <c r="M6" s="2994"/>
      <c r="N6" s="2994"/>
      <c r="O6" s="307"/>
      <c r="P6" s="307"/>
      <c r="Q6" s="307"/>
      <c r="R6" s="307"/>
      <c r="S6" s="307"/>
      <c r="T6" s="307"/>
      <c r="U6" s="307"/>
      <c r="V6" s="307"/>
      <c r="W6" s="307"/>
      <c r="X6" s="307"/>
      <c r="Y6" s="307"/>
      <c r="Z6" s="307"/>
      <c r="AA6" s="307"/>
      <c r="AB6" s="307"/>
      <c r="AC6" s="307"/>
      <c r="AD6" s="307"/>
      <c r="AE6" s="307"/>
      <c r="AF6" s="307"/>
      <c r="AG6" s="307"/>
      <c r="AH6" s="307"/>
      <c r="AI6" s="307"/>
      <c r="AJ6" s="307"/>
      <c r="AK6" s="307"/>
      <c r="AL6" s="307"/>
      <c r="AM6" s="307"/>
      <c r="AN6" s="307"/>
      <c r="AO6" s="307"/>
      <c r="AP6" s="307"/>
      <c r="AQ6" s="307"/>
      <c r="AR6" s="307"/>
      <c r="AS6" s="307"/>
      <c r="AT6" s="307"/>
      <c r="AU6" s="307"/>
      <c r="AV6" s="307"/>
      <c r="AW6" s="307"/>
      <c r="AX6" s="307"/>
      <c r="AY6" s="307"/>
      <c r="AZ6" s="307"/>
      <c r="BA6" s="307"/>
      <c r="BB6" s="307"/>
      <c r="BC6" s="307"/>
      <c r="BD6" s="307"/>
      <c r="BE6" s="307"/>
      <c r="BF6" s="307"/>
      <c r="BG6" s="307"/>
      <c r="BH6" s="307"/>
      <c r="BI6" s="307"/>
      <c r="BJ6" s="307"/>
      <c r="BK6" s="307"/>
      <c r="BL6" s="307"/>
      <c r="BM6" s="307"/>
      <c r="BN6" s="307"/>
      <c r="BO6" s="307"/>
      <c r="BP6" s="307"/>
      <c r="BQ6" s="307"/>
      <c r="BR6" s="307"/>
      <c r="BS6" s="307"/>
      <c r="BT6" s="307"/>
      <c r="BU6" s="307"/>
      <c r="BV6" s="307"/>
      <c r="BW6" s="307"/>
      <c r="BX6" s="307"/>
      <c r="BY6" s="307"/>
      <c r="BZ6" s="307"/>
      <c r="CA6" s="307"/>
      <c r="CB6" s="307"/>
      <c r="CC6" s="307"/>
      <c r="CD6" s="307"/>
      <c r="CE6" s="307"/>
      <c r="CF6" s="307"/>
      <c r="CG6" s="307"/>
      <c r="CH6" s="307"/>
      <c r="CI6" s="307"/>
      <c r="CJ6" s="307"/>
      <c r="CK6" s="307"/>
      <c r="CL6" s="307"/>
      <c r="CM6" s="307"/>
      <c r="CN6" s="307"/>
      <c r="CO6" s="307"/>
      <c r="CP6" s="307"/>
      <c r="CQ6" s="307"/>
      <c r="CR6" s="307"/>
      <c r="CS6" s="307"/>
      <c r="CT6" s="307"/>
      <c r="CU6" s="307"/>
      <c r="CV6" s="307"/>
      <c r="CW6" s="307"/>
      <c r="CX6" s="307"/>
      <c r="CY6" s="307"/>
      <c r="CZ6" s="307"/>
      <c r="DA6" s="307"/>
      <c r="DB6" s="307"/>
      <c r="DC6" s="307"/>
      <c r="DD6" s="307"/>
      <c r="DE6" s="307"/>
      <c r="DF6" s="307"/>
      <c r="DG6" s="307"/>
      <c r="DH6" s="307"/>
      <c r="DI6" s="307"/>
      <c r="DJ6" s="307"/>
      <c r="DK6" s="307"/>
      <c r="DL6" s="307"/>
      <c r="DM6" s="307"/>
      <c r="DN6" s="307"/>
      <c r="DO6" s="307"/>
      <c r="DP6" s="307"/>
      <c r="DQ6" s="307"/>
      <c r="DR6" s="307"/>
      <c r="DS6" s="307"/>
      <c r="DT6" s="307"/>
      <c r="DU6" s="307"/>
      <c r="DV6" s="307"/>
      <c r="DW6" s="307"/>
      <c r="DX6" s="307"/>
      <c r="DY6" s="307"/>
      <c r="DZ6" s="307"/>
      <c r="EA6" s="307"/>
      <c r="EB6" s="307"/>
      <c r="EC6" s="307"/>
      <c r="ED6" s="307"/>
      <c r="EE6" s="307"/>
      <c r="EF6" s="307"/>
      <c r="EG6" s="307"/>
      <c r="EH6" s="307"/>
      <c r="EI6" s="307"/>
      <c r="EJ6" s="307"/>
      <c r="EK6" s="307"/>
      <c r="EL6" s="307"/>
      <c r="EM6" s="307"/>
      <c r="EN6" s="307"/>
      <c r="EO6" s="307"/>
      <c r="EP6" s="307"/>
      <c r="EQ6" s="307"/>
      <c r="ER6" s="307"/>
      <c r="ES6" s="307"/>
      <c r="ET6" s="307"/>
      <c r="EU6" s="307"/>
      <c r="EV6" s="307"/>
      <c r="EW6" s="307"/>
      <c r="EX6" s="307"/>
      <c r="EY6" s="307"/>
      <c r="EZ6" s="307"/>
      <c r="FA6" s="307"/>
      <c r="FB6" s="307"/>
      <c r="FC6" s="307"/>
      <c r="FD6" s="307"/>
      <c r="FE6" s="307"/>
      <c r="FF6" s="307"/>
      <c r="FG6" s="307"/>
      <c r="FH6" s="307"/>
      <c r="FI6" s="307"/>
      <c r="FJ6" s="307"/>
      <c r="FK6" s="307"/>
      <c r="FL6" s="307"/>
      <c r="FM6" s="307"/>
      <c r="FN6" s="307"/>
      <c r="FO6" s="307"/>
      <c r="FP6" s="307"/>
      <c r="FQ6" s="307"/>
      <c r="FR6" s="307"/>
      <c r="FS6" s="307"/>
      <c r="FT6" s="307"/>
      <c r="FU6" s="307"/>
      <c r="FV6" s="307"/>
      <c r="FW6" s="307"/>
      <c r="FX6" s="307"/>
      <c r="FY6" s="307"/>
      <c r="FZ6" s="307"/>
      <c r="GA6" s="307"/>
      <c r="GB6" s="307"/>
      <c r="GC6" s="307"/>
      <c r="GD6" s="307"/>
      <c r="GE6" s="307"/>
      <c r="GF6" s="307"/>
      <c r="GG6" s="307"/>
      <c r="GH6" s="307"/>
      <c r="GI6" s="307"/>
      <c r="GJ6" s="307"/>
      <c r="GK6" s="307"/>
      <c r="GL6" s="307"/>
      <c r="GM6" s="307"/>
      <c r="GN6" s="307"/>
      <c r="GO6" s="307"/>
      <c r="GP6" s="307"/>
      <c r="GQ6" s="307"/>
      <c r="GR6" s="307"/>
      <c r="GS6" s="307"/>
      <c r="GT6" s="307"/>
      <c r="GU6" s="307"/>
      <c r="GV6" s="307"/>
      <c r="GW6" s="307"/>
      <c r="GX6" s="307"/>
      <c r="GY6" s="307"/>
      <c r="GZ6" s="307"/>
      <c r="HA6" s="307"/>
      <c r="HB6" s="307"/>
      <c r="HC6" s="307"/>
      <c r="HD6" s="307"/>
      <c r="HE6" s="307"/>
      <c r="HF6" s="307"/>
      <c r="HG6" s="307"/>
      <c r="HH6" s="307"/>
      <c r="HI6" s="307"/>
      <c r="HJ6" s="307"/>
      <c r="HK6" s="307"/>
      <c r="HL6" s="307"/>
      <c r="HM6" s="307"/>
    </row>
    <row r="7" spans="1:221">
      <c r="A7" s="2993"/>
      <c r="B7" s="2993"/>
      <c r="C7" s="3010" t="s">
        <v>1320</v>
      </c>
      <c r="D7" s="3011"/>
      <c r="E7" s="3012" t="s">
        <v>1321</v>
      </c>
      <c r="F7" s="3012"/>
      <c r="G7" s="3012"/>
      <c r="H7" s="3012"/>
      <c r="I7" s="3012"/>
      <c r="J7" s="2993"/>
      <c r="K7" s="2993"/>
      <c r="L7" s="2993"/>
      <c r="M7" s="307"/>
      <c r="N7" s="307"/>
      <c r="O7" s="307"/>
      <c r="P7" s="307"/>
      <c r="Q7" s="307"/>
      <c r="R7" s="307"/>
      <c r="S7" s="307"/>
      <c r="T7" s="307"/>
      <c r="U7" s="307"/>
      <c r="V7" s="307"/>
      <c r="W7" s="307"/>
      <c r="X7" s="307"/>
      <c r="Y7" s="307"/>
      <c r="Z7" s="307"/>
      <c r="AA7" s="307"/>
      <c r="AB7" s="307"/>
      <c r="AC7" s="307"/>
      <c r="AD7" s="307"/>
      <c r="AE7" s="307"/>
      <c r="AF7" s="307"/>
      <c r="AG7" s="307"/>
      <c r="AH7" s="307"/>
      <c r="AI7" s="307"/>
      <c r="AJ7" s="307"/>
      <c r="AK7" s="307"/>
      <c r="AL7" s="307"/>
      <c r="AM7" s="307"/>
      <c r="AN7" s="307"/>
      <c r="AO7" s="307"/>
      <c r="AP7" s="307"/>
      <c r="AQ7" s="307"/>
      <c r="AR7" s="307"/>
      <c r="AS7" s="307"/>
      <c r="AT7" s="307"/>
      <c r="AU7" s="307"/>
      <c r="AV7" s="307"/>
      <c r="AW7" s="307"/>
      <c r="AX7" s="307"/>
      <c r="AY7" s="307"/>
      <c r="AZ7" s="307"/>
      <c r="BA7" s="307"/>
      <c r="BB7" s="307"/>
      <c r="BC7" s="307"/>
      <c r="BD7" s="307"/>
      <c r="BE7" s="307"/>
      <c r="BF7" s="307"/>
      <c r="BG7" s="307"/>
      <c r="BH7" s="307"/>
      <c r="BI7" s="307"/>
      <c r="BJ7" s="307"/>
      <c r="BK7" s="307"/>
      <c r="BL7" s="307"/>
      <c r="BM7" s="307"/>
      <c r="BN7" s="307"/>
      <c r="BO7" s="307"/>
      <c r="BP7" s="307"/>
      <c r="BQ7" s="307"/>
      <c r="BR7" s="307"/>
      <c r="BS7" s="307"/>
      <c r="BT7" s="307"/>
      <c r="BU7" s="307"/>
      <c r="BV7" s="307"/>
      <c r="BW7" s="307"/>
      <c r="BX7" s="307"/>
      <c r="BY7" s="307"/>
      <c r="BZ7" s="307"/>
      <c r="CA7" s="307"/>
      <c r="CB7" s="307"/>
      <c r="CC7" s="307"/>
      <c r="CD7" s="307"/>
      <c r="CE7" s="307"/>
      <c r="CF7" s="307"/>
      <c r="CG7" s="307"/>
      <c r="CH7" s="307"/>
      <c r="CI7" s="307"/>
      <c r="CJ7" s="307"/>
      <c r="CK7" s="307"/>
      <c r="CL7" s="307"/>
      <c r="CM7" s="307"/>
      <c r="CN7" s="307"/>
      <c r="CO7" s="307"/>
      <c r="CP7" s="307"/>
      <c r="CQ7" s="307"/>
      <c r="CR7" s="307"/>
      <c r="CS7" s="307"/>
      <c r="CT7" s="307"/>
      <c r="CU7" s="307"/>
      <c r="CV7" s="307"/>
      <c r="CW7" s="307"/>
      <c r="CX7" s="307"/>
      <c r="CY7" s="307"/>
      <c r="CZ7" s="307"/>
      <c r="DA7" s="307"/>
      <c r="DB7" s="307"/>
      <c r="DC7" s="307"/>
      <c r="DD7" s="307"/>
      <c r="DE7" s="307"/>
      <c r="DF7" s="307"/>
      <c r="DG7" s="307"/>
      <c r="DH7" s="307"/>
      <c r="DI7" s="307"/>
      <c r="DJ7" s="307"/>
      <c r="DK7" s="307"/>
      <c r="DL7" s="307"/>
      <c r="DM7" s="307"/>
      <c r="DN7" s="307"/>
      <c r="DO7" s="307"/>
      <c r="DP7" s="307"/>
      <c r="DQ7" s="307"/>
      <c r="DR7" s="307"/>
      <c r="DS7" s="307"/>
      <c r="DT7" s="307"/>
      <c r="DU7" s="307"/>
      <c r="DV7" s="307"/>
      <c r="DW7" s="307"/>
      <c r="DX7" s="307"/>
      <c r="DY7" s="307"/>
      <c r="DZ7" s="307"/>
      <c r="EA7" s="307"/>
      <c r="EB7" s="307"/>
      <c r="EC7" s="307"/>
      <c r="ED7" s="307"/>
      <c r="EE7" s="307"/>
      <c r="EF7" s="307"/>
      <c r="EG7" s="307"/>
      <c r="EH7" s="307"/>
      <c r="EI7" s="307"/>
      <c r="EJ7" s="307"/>
      <c r="EK7" s="307"/>
      <c r="EL7" s="307"/>
      <c r="EM7" s="307"/>
      <c r="EN7" s="307"/>
      <c r="EO7" s="307"/>
      <c r="EP7" s="307"/>
      <c r="EQ7" s="307"/>
      <c r="ER7" s="307"/>
      <c r="ES7" s="307"/>
      <c r="ET7" s="307"/>
      <c r="EU7" s="307"/>
      <c r="EV7" s="307"/>
      <c r="EW7" s="307"/>
      <c r="EX7" s="307"/>
      <c r="EY7" s="307"/>
      <c r="EZ7" s="307"/>
      <c r="FA7" s="307"/>
      <c r="FB7" s="307"/>
      <c r="FC7" s="307"/>
      <c r="FD7" s="307"/>
      <c r="FE7" s="307"/>
      <c r="FF7" s="307"/>
      <c r="FG7" s="307"/>
      <c r="FH7" s="307"/>
      <c r="FI7" s="307"/>
      <c r="FJ7" s="307"/>
      <c r="FK7" s="307"/>
      <c r="FL7" s="307"/>
      <c r="FM7" s="307"/>
      <c r="FN7" s="307"/>
      <c r="FO7" s="307"/>
      <c r="FP7" s="307"/>
      <c r="FQ7" s="307"/>
      <c r="FR7" s="307"/>
      <c r="FS7" s="307"/>
      <c r="FT7" s="307"/>
      <c r="FU7" s="307"/>
      <c r="FV7" s="307"/>
      <c r="FW7" s="307"/>
      <c r="FX7" s="307"/>
      <c r="FY7" s="307"/>
      <c r="FZ7" s="307"/>
      <c r="GA7" s="307"/>
      <c r="GB7" s="307"/>
      <c r="GC7" s="307"/>
      <c r="GD7" s="307"/>
      <c r="GE7" s="307"/>
      <c r="GF7" s="307"/>
      <c r="GG7" s="307"/>
      <c r="GH7" s="307"/>
      <c r="GI7" s="307"/>
      <c r="GJ7" s="307"/>
      <c r="GK7" s="307"/>
      <c r="GL7" s="307"/>
      <c r="GM7" s="307"/>
      <c r="GN7" s="307"/>
      <c r="GO7" s="307"/>
      <c r="GP7" s="307"/>
      <c r="GQ7" s="307"/>
      <c r="GR7" s="307"/>
      <c r="GS7" s="307"/>
      <c r="GT7" s="307"/>
      <c r="GU7" s="307"/>
      <c r="GV7" s="307"/>
      <c r="GW7" s="307"/>
      <c r="GX7" s="307"/>
      <c r="GY7" s="307"/>
      <c r="GZ7" s="307"/>
      <c r="HA7" s="307"/>
      <c r="HB7" s="307"/>
      <c r="HC7" s="307"/>
      <c r="HD7" s="307"/>
      <c r="HE7" s="307"/>
      <c r="HF7" s="307"/>
      <c r="HG7" s="307"/>
      <c r="HH7" s="307"/>
      <c r="HI7" s="307"/>
      <c r="HJ7" s="307"/>
      <c r="HK7" s="307"/>
      <c r="HL7" s="307"/>
      <c r="HM7" s="307"/>
    </row>
    <row r="8" spans="1:221" ht="150">
      <c r="A8" s="2993"/>
      <c r="B8" s="2993"/>
      <c r="C8" s="305" t="s">
        <v>1322</v>
      </c>
      <c r="D8" s="305" t="s">
        <v>1323</v>
      </c>
      <c r="E8" s="305" t="s">
        <v>1324</v>
      </c>
      <c r="F8" s="305" t="s">
        <v>1325</v>
      </c>
      <c r="G8" s="305" t="s">
        <v>1326</v>
      </c>
      <c r="H8" s="305" t="s">
        <v>1327</v>
      </c>
      <c r="I8" s="305" t="s">
        <v>1328</v>
      </c>
      <c r="J8" s="2993"/>
      <c r="K8" s="2993"/>
      <c r="L8" s="2993"/>
      <c r="M8" s="307"/>
      <c r="N8" s="307"/>
      <c r="O8" s="307"/>
      <c r="P8" s="307"/>
      <c r="Q8" s="307"/>
      <c r="R8" s="307"/>
      <c r="S8" s="307"/>
      <c r="T8" s="307"/>
      <c r="U8" s="307"/>
      <c r="V8" s="307"/>
      <c r="W8" s="307"/>
      <c r="X8" s="307"/>
      <c r="Y8" s="307"/>
      <c r="Z8" s="307"/>
      <c r="AA8" s="307"/>
      <c r="AB8" s="307"/>
      <c r="AC8" s="307"/>
      <c r="AD8" s="307"/>
      <c r="AE8" s="307"/>
      <c r="AF8" s="307"/>
      <c r="AG8" s="307"/>
      <c r="AH8" s="307"/>
      <c r="AI8" s="307"/>
      <c r="AJ8" s="307"/>
      <c r="AK8" s="307"/>
      <c r="AL8" s="307"/>
      <c r="AM8" s="307"/>
      <c r="AN8" s="307"/>
      <c r="AO8" s="307"/>
      <c r="AP8" s="307"/>
      <c r="AQ8" s="307"/>
      <c r="AR8" s="307"/>
      <c r="AS8" s="307"/>
      <c r="AT8" s="307"/>
      <c r="AU8" s="307"/>
      <c r="AV8" s="307"/>
      <c r="AW8" s="307"/>
      <c r="AX8" s="307"/>
      <c r="AY8" s="307"/>
      <c r="AZ8" s="307"/>
      <c r="BA8" s="307"/>
      <c r="BB8" s="307"/>
      <c r="BC8" s="307"/>
      <c r="BD8" s="307"/>
      <c r="BE8" s="307"/>
      <c r="BF8" s="307"/>
      <c r="BG8" s="307"/>
      <c r="BH8" s="307"/>
      <c r="BI8" s="307"/>
      <c r="BJ8" s="307"/>
      <c r="BK8" s="307"/>
      <c r="BL8" s="307"/>
      <c r="BM8" s="307"/>
      <c r="BN8" s="307"/>
      <c r="BO8" s="307"/>
      <c r="BP8" s="307"/>
      <c r="BQ8" s="307"/>
      <c r="BR8" s="307"/>
      <c r="BS8" s="307"/>
      <c r="BT8" s="307"/>
      <c r="BU8" s="307"/>
      <c r="BV8" s="307"/>
      <c r="BW8" s="307"/>
      <c r="BX8" s="307"/>
      <c r="BY8" s="307"/>
      <c r="BZ8" s="307"/>
      <c r="CA8" s="307"/>
      <c r="CB8" s="307"/>
      <c r="CC8" s="307"/>
      <c r="CD8" s="307"/>
      <c r="CE8" s="307"/>
      <c r="CF8" s="307"/>
      <c r="CG8" s="307"/>
      <c r="CH8" s="307"/>
      <c r="CI8" s="307"/>
      <c r="CJ8" s="307"/>
      <c r="CK8" s="307"/>
      <c r="CL8" s="307"/>
      <c r="CM8" s="307"/>
      <c r="CN8" s="307"/>
      <c r="CO8" s="307"/>
      <c r="CP8" s="307"/>
      <c r="CQ8" s="307"/>
      <c r="CR8" s="307"/>
      <c r="CS8" s="307"/>
      <c r="CT8" s="307"/>
      <c r="CU8" s="307"/>
      <c r="CV8" s="307"/>
      <c r="CW8" s="307"/>
      <c r="CX8" s="307"/>
      <c r="CY8" s="307"/>
      <c r="CZ8" s="307"/>
      <c r="DA8" s="307"/>
      <c r="DB8" s="307"/>
      <c r="DC8" s="307"/>
      <c r="DD8" s="307"/>
      <c r="DE8" s="307"/>
      <c r="DF8" s="307"/>
      <c r="DG8" s="307"/>
      <c r="DH8" s="307"/>
      <c r="DI8" s="307"/>
      <c r="DJ8" s="307"/>
      <c r="DK8" s="307"/>
      <c r="DL8" s="307"/>
      <c r="DM8" s="307"/>
      <c r="DN8" s="307"/>
      <c r="DO8" s="307"/>
      <c r="DP8" s="307"/>
      <c r="DQ8" s="307"/>
      <c r="DR8" s="307"/>
      <c r="DS8" s="307"/>
      <c r="DT8" s="307"/>
      <c r="DU8" s="307"/>
      <c r="DV8" s="307"/>
      <c r="DW8" s="307"/>
      <c r="DX8" s="307"/>
      <c r="DY8" s="307"/>
      <c r="DZ8" s="307"/>
      <c r="EA8" s="307"/>
      <c r="EB8" s="307"/>
      <c r="EC8" s="307"/>
      <c r="ED8" s="307"/>
      <c r="EE8" s="307"/>
      <c r="EF8" s="307"/>
      <c r="EG8" s="307"/>
      <c r="EH8" s="307"/>
      <c r="EI8" s="307"/>
      <c r="EJ8" s="307"/>
      <c r="EK8" s="307"/>
      <c r="EL8" s="307"/>
      <c r="EM8" s="307"/>
      <c r="EN8" s="307"/>
      <c r="EO8" s="307"/>
      <c r="EP8" s="307"/>
      <c r="EQ8" s="307"/>
      <c r="ER8" s="307"/>
      <c r="ES8" s="307"/>
      <c r="ET8" s="307"/>
      <c r="EU8" s="307"/>
      <c r="EV8" s="307"/>
      <c r="EW8" s="307"/>
      <c r="EX8" s="307"/>
      <c r="EY8" s="307"/>
      <c r="EZ8" s="307"/>
      <c r="FA8" s="307"/>
      <c r="FB8" s="307"/>
      <c r="FC8" s="307"/>
      <c r="FD8" s="307"/>
      <c r="FE8" s="307"/>
      <c r="FF8" s="307"/>
      <c r="FG8" s="307"/>
      <c r="FH8" s="307"/>
      <c r="FI8" s="307"/>
      <c r="FJ8" s="307"/>
      <c r="FK8" s="307"/>
      <c r="FL8" s="307"/>
      <c r="FM8" s="307"/>
      <c r="FN8" s="307"/>
      <c r="FO8" s="307"/>
      <c r="FP8" s="307"/>
      <c r="FQ8" s="307"/>
      <c r="FR8" s="307"/>
      <c r="FS8" s="307"/>
      <c r="FT8" s="307"/>
      <c r="FU8" s="307"/>
      <c r="FV8" s="307"/>
      <c r="FW8" s="307"/>
      <c r="FX8" s="307"/>
      <c r="FY8" s="307"/>
      <c r="FZ8" s="307"/>
      <c r="GA8" s="307"/>
      <c r="GB8" s="307"/>
      <c r="GC8" s="307"/>
      <c r="GD8" s="307"/>
      <c r="GE8" s="307"/>
      <c r="GF8" s="307"/>
      <c r="GG8" s="307"/>
      <c r="GH8" s="307"/>
      <c r="GI8" s="307"/>
      <c r="GJ8" s="307"/>
      <c r="GK8" s="307"/>
      <c r="GL8" s="307"/>
      <c r="GM8" s="307"/>
      <c r="GN8" s="307"/>
      <c r="GO8" s="307"/>
      <c r="GP8" s="307"/>
      <c r="GQ8" s="307"/>
      <c r="GR8" s="307"/>
      <c r="GS8" s="307"/>
      <c r="GT8" s="307"/>
      <c r="GU8" s="307"/>
      <c r="GV8" s="307"/>
      <c r="GW8" s="307"/>
      <c r="GX8" s="307"/>
      <c r="GY8" s="307"/>
      <c r="GZ8" s="307"/>
      <c r="HA8" s="307"/>
      <c r="HB8" s="307"/>
      <c r="HC8" s="307"/>
      <c r="HD8" s="307"/>
      <c r="HE8" s="307"/>
      <c r="HF8" s="307"/>
      <c r="HG8" s="307"/>
      <c r="HH8" s="307"/>
      <c r="HI8" s="307"/>
      <c r="HJ8" s="307"/>
      <c r="HK8" s="307"/>
      <c r="HL8" s="307"/>
      <c r="HM8" s="307"/>
    </row>
    <row r="9" spans="1:221" s="310" customFormat="1" ht="37.5">
      <c r="A9" s="308"/>
      <c r="B9" s="309" t="s">
        <v>1329</v>
      </c>
      <c r="C9" s="309"/>
      <c r="D9" s="309"/>
      <c r="E9" s="309"/>
      <c r="F9" s="309"/>
      <c r="G9" s="309"/>
      <c r="H9" s="309"/>
      <c r="I9" s="309"/>
      <c r="J9" s="308"/>
      <c r="K9" s="308"/>
      <c r="L9" s="308"/>
      <c r="M9" s="304"/>
      <c r="N9" s="304"/>
      <c r="O9" s="304"/>
      <c r="P9" s="304"/>
      <c r="Q9" s="304"/>
      <c r="R9" s="304"/>
      <c r="S9" s="304"/>
      <c r="T9" s="304"/>
      <c r="U9" s="304"/>
      <c r="V9" s="304"/>
      <c r="W9" s="304"/>
      <c r="X9" s="304"/>
      <c r="Y9" s="304"/>
      <c r="Z9" s="304"/>
      <c r="AA9" s="304"/>
      <c r="AB9" s="304"/>
      <c r="AC9" s="304"/>
      <c r="AD9" s="304"/>
      <c r="AE9" s="304"/>
      <c r="AF9" s="304"/>
      <c r="AG9" s="304"/>
      <c r="AH9" s="304"/>
      <c r="AI9" s="304"/>
      <c r="AJ9" s="304"/>
      <c r="AK9" s="304"/>
      <c r="AL9" s="304"/>
      <c r="AM9" s="304"/>
      <c r="AN9" s="304"/>
      <c r="AO9" s="304"/>
      <c r="AP9" s="304"/>
      <c r="AQ9" s="304"/>
      <c r="AR9" s="304"/>
      <c r="AS9" s="304"/>
      <c r="AT9" s="304"/>
      <c r="AU9" s="304"/>
      <c r="AV9" s="304"/>
      <c r="AW9" s="304"/>
      <c r="AX9" s="304"/>
      <c r="AY9" s="304"/>
      <c r="AZ9" s="304"/>
      <c r="BA9" s="304"/>
      <c r="BB9" s="304"/>
      <c r="BC9" s="304"/>
      <c r="BD9" s="304"/>
      <c r="BE9" s="304"/>
      <c r="BF9" s="304"/>
      <c r="BG9" s="304"/>
      <c r="BH9" s="304"/>
      <c r="BI9" s="304"/>
      <c r="BJ9" s="304"/>
      <c r="BK9" s="304"/>
      <c r="BL9" s="304"/>
      <c r="BM9" s="304"/>
      <c r="BN9" s="304"/>
      <c r="BO9" s="304"/>
      <c r="BP9" s="304"/>
      <c r="BQ9" s="304"/>
      <c r="BR9" s="304"/>
      <c r="BS9" s="304"/>
      <c r="BT9" s="304"/>
      <c r="BU9" s="304"/>
      <c r="BV9" s="304"/>
      <c r="BW9" s="304"/>
      <c r="BX9" s="304"/>
      <c r="BY9" s="304"/>
      <c r="BZ9" s="304"/>
      <c r="CA9" s="304"/>
      <c r="CB9" s="304"/>
      <c r="CC9" s="304"/>
      <c r="CD9" s="304"/>
      <c r="CE9" s="304"/>
      <c r="CF9" s="304"/>
      <c r="CG9" s="304"/>
      <c r="CH9" s="304"/>
      <c r="CI9" s="304"/>
      <c r="CJ9" s="304"/>
      <c r="CK9" s="304"/>
      <c r="CL9" s="304"/>
      <c r="CM9" s="304"/>
      <c r="CN9" s="304"/>
      <c r="CO9" s="304"/>
      <c r="CP9" s="304"/>
      <c r="CQ9" s="304"/>
      <c r="CR9" s="304"/>
      <c r="CS9" s="304"/>
      <c r="CT9" s="304"/>
      <c r="CU9" s="304"/>
      <c r="CV9" s="304"/>
      <c r="CW9" s="304"/>
      <c r="CX9" s="304"/>
      <c r="CY9" s="304"/>
      <c r="CZ9" s="304"/>
      <c r="DA9" s="304"/>
      <c r="DB9" s="304"/>
      <c r="DC9" s="304"/>
      <c r="DD9" s="304"/>
      <c r="DE9" s="304"/>
      <c r="DF9" s="304"/>
      <c r="DG9" s="304"/>
      <c r="DH9" s="304"/>
      <c r="DI9" s="304"/>
      <c r="DJ9" s="304"/>
      <c r="DK9" s="304"/>
      <c r="DL9" s="304"/>
      <c r="DM9" s="304"/>
      <c r="DN9" s="304"/>
      <c r="DO9" s="304"/>
      <c r="DP9" s="304"/>
      <c r="DQ9" s="304"/>
      <c r="DR9" s="304"/>
      <c r="DS9" s="304"/>
      <c r="DT9" s="304"/>
      <c r="DU9" s="304"/>
      <c r="DV9" s="304"/>
      <c r="DW9" s="304"/>
      <c r="DX9" s="304"/>
      <c r="DY9" s="304"/>
      <c r="DZ9" s="304"/>
      <c r="EA9" s="304"/>
      <c r="EB9" s="304"/>
      <c r="EC9" s="304"/>
      <c r="ED9" s="304"/>
      <c r="EE9" s="304"/>
      <c r="EF9" s="304"/>
      <c r="EG9" s="304"/>
      <c r="EH9" s="304"/>
      <c r="EI9" s="304"/>
      <c r="EJ9" s="304"/>
      <c r="EK9" s="304"/>
      <c r="EL9" s="304"/>
      <c r="EM9" s="304"/>
      <c r="EN9" s="304"/>
      <c r="EO9" s="304"/>
      <c r="EP9" s="304"/>
      <c r="EQ9" s="304"/>
      <c r="ER9" s="304"/>
      <c r="ES9" s="304"/>
      <c r="ET9" s="304"/>
      <c r="EU9" s="304"/>
      <c r="EV9" s="304"/>
      <c r="EW9" s="304"/>
      <c r="EX9" s="304"/>
      <c r="EY9" s="304"/>
      <c r="EZ9" s="304"/>
      <c r="FA9" s="304"/>
      <c r="FB9" s="304"/>
      <c r="FC9" s="304"/>
      <c r="FD9" s="304"/>
      <c r="FE9" s="304"/>
      <c r="FF9" s="304"/>
      <c r="FG9" s="304"/>
      <c r="FH9" s="304"/>
      <c r="FI9" s="304"/>
      <c r="FJ9" s="304"/>
      <c r="FK9" s="304"/>
      <c r="FL9" s="304"/>
      <c r="FM9" s="304"/>
      <c r="FN9" s="304"/>
      <c r="FO9" s="304"/>
      <c r="FP9" s="304"/>
      <c r="FQ9" s="304"/>
      <c r="FR9" s="304"/>
      <c r="FS9" s="304"/>
      <c r="FT9" s="304"/>
      <c r="FU9" s="304"/>
      <c r="FV9" s="304"/>
      <c r="FW9" s="304"/>
      <c r="FX9" s="304"/>
      <c r="FY9" s="304"/>
      <c r="FZ9" s="304"/>
      <c r="GA9" s="304"/>
      <c r="GB9" s="304"/>
      <c r="GC9" s="304"/>
      <c r="GD9" s="304"/>
      <c r="GE9" s="304"/>
      <c r="GF9" s="304"/>
      <c r="GG9" s="304"/>
      <c r="GH9" s="304"/>
      <c r="GI9" s="304"/>
      <c r="GJ9" s="304"/>
      <c r="GK9" s="304"/>
      <c r="GL9" s="304"/>
      <c r="GM9" s="304"/>
      <c r="GN9" s="304"/>
      <c r="GO9" s="304"/>
      <c r="GP9" s="304"/>
      <c r="GQ9" s="304"/>
      <c r="GR9" s="304"/>
      <c r="GS9" s="304"/>
      <c r="GT9" s="304"/>
      <c r="GU9" s="304"/>
      <c r="GV9" s="304"/>
      <c r="GW9" s="304"/>
      <c r="GX9" s="304"/>
      <c r="GY9" s="304"/>
      <c r="GZ9" s="304"/>
      <c r="HA9" s="304"/>
      <c r="HB9" s="304"/>
      <c r="HC9" s="304"/>
      <c r="HD9" s="304"/>
      <c r="HE9" s="304"/>
      <c r="HF9" s="304"/>
      <c r="HG9" s="304"/>
      <c r="HH9" s="304"/>
      <c r="HI9" s="304"/>
      <c r="HJ9" s="304"/>
      <c r="HK9" s="304"/>
      <c r="HL9" s="304"/>
      <c r="HM9" s="304"/>
    </row>
    <row r="10" spans="1:221" s="310" customFormat="1">
      <c r="A10" s="308" t="s">
        <v>4</v>
      </c>
      <c r="B10" s="309" t="s">
        <v>1330</v>
      </c>
      <c r="C10" s="309"/>
      <c r="D10" s="309"/>
      <c r="E10" s="309"/>
      <c r="F10" s="309"/>
      <c r="G10" s="309"/>
      <c r="H10" s="309"/>
      <c r="I10" s="309"/>
      <c r="J10" s="308"/>
      <c r="K10" s="308"/>
      <c r="L10" s="308"/>
      <c r="M10" s="304"/>
      <c r="N10" s="304"/>
      <c r="O10" s="304"/>
      <c r="P10" s="304"/>
      <c r="Q10" s="304"/>
      <c r="R10" s="304"/>
      <c r="S10" s="304"/>
      <c r="T10" s="304"/>
      <c r="U10" s="304"/>
      <c r="V10" s="304"/>
      <c r="W10" s="304"/>
      <c r="X10" s="304"/>
      <c r="Y10" s="304"/>
      <c r="Z10" s="304"/>
      <c r="AA10" s="304"/>
      <c r="AB10" s="304"/>
      <c r="AC10" s="304"/>
      <c r="AD10" s="304"/>
      <c r="AE10" s="304"/>
      <c r="AF10" s="304"/>
      <c r="AG10" s="304"/>
      <c r="AH10" s="304"/>
      <c r="AI10" s="304"/>
      <c r="AJ10" s="304"/>
      <c r="AK10" s="304"/>
      <c r="AL10" s="304"/>
      <c r="AM10" s="304"/>
      <c r="AN10" s="304"/>
      <c r="AO10" s="304"/>
      <c r="AP10" s="304"/>
      <c r="AQ10" s="304"/>
      <c r="AR10" s="304"/>
      <c r="AS10" s="304"/>
      <c r="AT10" s="304"/>
      <c r="AU10" s="304"/>
      <c r="AV10" s="304"/>
      <c r="AW10" s="304"/>
      <c r="AX10" s="304"/>
      <c r="AY10" s="304"/>
      <c r="AZ10" s="304"/>
      <c r="BA10" s="304"/>
      <c r="BB10" s="304"/>
      <c r="BC10" s="304"/>
      <c r="BD10" s="304"/>
      <c r="BE10" s="304"/>
      <c r="BF10" s="304"/>
      <c r="BG10" s="304"/>
      <c r="BH10" s="304"/>
      <c r="BI10" s="304"/>
      <c r="BJ10" s="304"/>
      <c r="BK10" s="304"/>
      <c r="BL10" s="304"/>
      <c r="BM10" s="304"/>
      <c r="BN10" s="304"/>
      <c r="BO10" s="304"/>
      <c r="BP10" s="304"/>
      <c r="BQ10" s="304"/>
      <c r="BR10" s="304"/>
      <c r="BS10" s="304"/>
      <c r="BT10" s="304"/>
      <c r="BU10" s="304"/>
      <c r="BV10" s="304"/>
      <c r="BW10" s="304"/>
      <c r="BX10" s="304"/>
      <c r="BY10" s="304"/>
      <c r="BZ10" s="304"/>
      <c r="CA10" s="304"/>
      <c r="CB10" s="304"/>
      <c r="CC10" s="304"/>
      <c r="CD10" s="304"/>
      <c r="CE10" s="304"/>
      <c r="CF10" s="304"/>
      <c r="CG10" s="304"/>
      <c r="CH10" s="304"/>
      <c r="CI10" s="304"/>
      <c r="CJ10" s="304"/>
      <c r="CK10" s="304"/>
      <c r="CL10" s="304"/>
      <c r="CM10" s="304"/>
      <c r="CN10" s="304"/>
      <c r="CO10" s="304"/>
      <c r="CP10" s="304"/>
      <c r="CQ10" s="304"/>
      <c r="CR10" s="304"/>
      <c r="CS10" s="304"/>
      <c r="CT10" s="304"/>
      <c r="CU10" s="304"/>
      <c r="CV10" s="304"/>
      <c r="CW10" s="304"/>
      <c r="CX10" s="304"/>
      <c r="CY10" s="304"/>
      <c r="CZ10" s="304"/>
      <c r="DA10" s="304"/>
      <c r="DB10" s="304"/>
      <c r="DC10" s="304"/>
      <c r="DD10" s="304"/>
      <c r="DE10" s="304"/>
      <c r="DF10" s="304"/>
      <c r="DG10" s="304"/>
      <c r="DH10" s="304"/>
      <c r="DI10" s="304"/>
      <c r="DJ10" s="304"/>
      <c r="DK10" s="304"/>
      <c r="DL10" s="304"/>
      <c r="DM10" s="304"/>
      <c r="DN10" s="304"/>
      <c r="DO10" s="304"/>
      <c r="DP10" s="304"/>
      <c r="DQ10" s="304"/>
      <c r="DR10" s="304"/>
      <c r="DS10" s="304"/>
      <c r="DT10" s="304"/>
      <c r="DU10" s="304"/>
      <c r="DV10" s="304"/>
      <c r="DW10" s="304"/>
      <c r="DX10" s="304"/>
      <c r="DY10" s="304"/>
      <c r="DZ10" s="304"/>
      <c r="EA10" s="304"/>
      <c r="EB10" s="304"/>
      <c r="EC10" s="304"/>
      <c r="ED10" s="304"/>
      <c r="EE10" s="304"/>
      <c r="EF10" s="304"/>
      <c r="EG10" s="304"/>
      <c r="EH10" s="304"/>
      <c r="EI10" s="304"/>
      <c r="EJ10" s="304"/>
      <c r="EK10" s="304"/>
      <c r="EL10" s="304"/>
      <c r="EM10" s="304"/>
      <c r="EN10" s="304"/>
      <c r="EO10" s="304"/>
      <c r="EP10" s="304"/>
      <c r="EQ10" s="304"/>
      <c r="ER10" s="304"/>
      <c r="ES10" s="304"/>
      <c r="ET10" s="304"/>
      <c r="EU10" s="304"/>
      <c r="EV10" s="304"/>
      <c r="EW10" s="304"/>
      <c r="EX10" s="304"/>
      <c r="EY10" s="304"/>
      <c r="EZ10" s="304"/>
      <c r="FA10" s="304"/>
      <c r="FB10" s="304"/>
      <c r="FC10" s="304"/>
      <c r="FD10" s="304"/>
      <c r="FE10" s="304"/>
      <c r="FF10" s="304"/>
      <c r="FG10" s="304"/>
      <c r="FH10" s="304"/>
      <c r="FI10" s="304"/>
      <c r="FJ10" s="304"/>
      <c r="FK10" s="304"/>
      <c r="FL10" s="304"/>
      <c r="FM10" s="304"/>
      <c r="FN10" s="304"/>
      <c r="FO10" s="304"/>
      <c r="FP10" s="304"/>
      <c r="FQ10" s="304"/>
      <c r="FR10" s="304"/>
      <c r="FS10" s="304"/>
      <c r="FT10" s="304"/>
      <c r="FU10" s="304"/>
      <c r="FV10" s="304"/>
      <c r="FW10" s="304"/>
      <c r="FX10" s="304"/>
      <c r="FY10" s="304"/>
      <c r="FZ10" s="304"/>
      <c r="GA10" s="304"/>
      <c r="GB10" s="304"/>
      <c r="GC10" s="304"/>
      <c r="GD10" s="304"/>
      <c r="GE10" s="304"/>
      <c r="GF10" s="304"/>
      <c r="GG10" s="304"/>
      <c r="GH10" s="304"/>
      <c r="GI10" s="304"/>
      <c r="GJ10" s="304"/>
      <c r="GK10" s="304"/>
      <c r="GL10" s="304"/>
      <c r="GM10" s="304"/>
      <c r="GN10" s="304"/>
      <c r="GO10" s="304"/>
      <c r="GP10" s="304"/>
      <c r="GQ10" s="304"/>
      <c r="GR10" s="304"/>
      <c r="GS10" s="304"/>
      <c r="GT10" s="304"/>
      <c r="GU10" s="304"/>
      <c r="GV10" s="304"/>
      <c r="GW10" s="304"/>
      <c r="GX10" s="304"/>
      <c r="GY10" s="304"/>
      <c r="GZ10" s="304"/>
      <c r="HA10" s="304"/>
      <c r="HB10" s="304"/>
      <c r="HC10" s="304"/>
      <c r="HD10" s="304"/>
      <c r="HE10" s="304"/>
      <c r="HF10" s="304"/>
      <c r="HG10" s="304"/>
      <c r="HH10" s="304"/>
      <c r="HI10" s="304"/>
      <c r="HJ10" s="304"/>
      <c r="HK10" s="304"/>
      <c r="HL10" s="304"/>
      <c r="HM10" s="304"/>
    </row>
    <row r="11" spans="1:221">
      <c r="A11" s="345" t="s">
        <v>1275</v>
      </c>
      <c r="B11" s="346" t="s">
        <v>1331</v>
      </c>
      <c r="C11" s="346"/>
      <c r="D11" s="346"/>
      <c r="E11" s="346"/>
      <c r="F11" s="346"/>
      <c r="G11" s="346"/>
      <c r="H11" s="346"/>
      <c r="I11" s="346"/>
      <c r="J11" s="347"/>
      <c r="K11" s="347"/>
      <c r="L11" s="347"/>
    </row>
    <row r="12" spans="1:221">
      <c r="A12" s="345" t="s">
        <v>1279</v>
      </c>
      <c r="B12" s="348" t="s">
        <v>1332</v>
      </c>
      <c r="C12" s="348"/>
      <c r="D12" s="348"/>
      <c r="E12" s="348"/>
      <c r="F12" s="348"/>
      <c r="G12" s="348"/>
      <c r="H12" s="348"/>
      <c r="I12" s="348"/>
      <c r="J12" s="347"/>
      <c r="K12" s="347"/>
      <c r="L12" s="347"/>
    </row>
    <row r="13" spans="1:221">
      <c r="A13" s="305"/>
      <c r="B13" s="349" t="s">
        <v>1333</v>
      </c>
      <c r="C13" s="349"/>
      <c r="D13" s="349"/>
      <c r="E13" s="349"/>
      <c r="F13" s="349"/>
      <c r="G13" s="349"/>
      <c r="H13" s="349"/>
      <c r="I13" s="349"/>
      <c r="J13" s="305"/>
      <c r="K13" s="305"/>
      <c r="L13" s="305"/>
    </row>
    <row r="14" spans="1:221" s="310" customFormat="1">
      <c r="A14" s="308" t="s">
        <v>10</v>
      </c>
      <c r="B14" s="309" t="s">
        <v>1334</v>
      </c>
      <c r="C14" s="309"/>
      <c r="D14" s="309"/>
      <c r="E14" s="309"/>
      <c r="F14" s="309"/>
      <c r="G14" s="309"/>
      <c r="H14" s="309"/>
      <c r="I14" s="309"/>
      <c r="J14" s="308"/>
      <c r="K14" s="308"/>
      <c r="L14" s="308"/>
      <c r="M14" s="304"/>
      <c r="N14" s="304"/>
      <c r="O14" s="304"/>
      <c r="P14" s="304"/>
      <c r="Q14" s="304"/>
      <c r="R14" s="304"/>
      <c r="S14" s="304"/>
      <c r="T14" s="304"/>
      <c r="U14" s="304"/>
      <c r="V14" s="304"/>
      <c r="W14" s="304"/>
      <c r="X14" s="304"/>
      <c r="Y14" s="304"/>
      <c r="Z14" s="304"/>
      <c r="AA14" s="304"/>
      <c r="AB14" s="304"/>
      <c r="AC14" s="304"/>
      <c r="AD14" s="304"/>
      <c r="AE14" s="304"/>
      <c r="AF14" s="304"/>
      <c r="AG14" s="304"/>
      <c r="AH14" s="304"/>
      <c r="AI14" s="304"/>
      <c r="AJ14" s="304"/>
      <c r="AK14" s="304"/>
      <c r="AL14" s="304"/>
      <c r="AM14" s="304"/>
      <c r="AN14" s="304"/>
      <c r="AO14" s="304"/>
      <c r="AP14" s="304"/>
      <c r="AQ14" s="304"/>
      <c r="AR14" s="304"/>
      <c r="AS14" s="304"/>
      <c r="AT14" s="304"/>
      <c r="AU14" s="304"/>
      <c r="AV14" s="304"/>
      <c r="AW14" s="304"/>
      <c r="AX14" s="304"/>
      <c r="AY14" s="304"/>
      <c r="AZ14" s="304"/>
      <c r="BA14" s="304"/>
      <c r="BB14" s="304"/>
      <c r="BC14" s="304"/>
      <c r="BD14" s="304"/>
      <c r="BE14" s="304"/>
      <c r="BF14" s="304"/>
      <c r="BG14" s="304"/>
      <c r="BH14" s="304"/>
      <c r="BI14" s="304"/>
      <c r="BJ14" s="304"/>
      <c r="BK14" s="304"/>
      <c r="BL14" s="304"/>
      <c r="BM14" s="304"/>
      <c r="BN14" s="304"/>
      <c r="BO14" s="304"/>
      <c r="BP14" s="304"/>
      <c r="BQ14" s="304"/>
      <c r="BR14" s="304"/>
      <c r="BS14" s="304"/>
      <c r="BT14" s="304"/>
      <c r="BU14" s="304"/>
      <c r="BV14" s="304"/>
      <c r="BW14" s="304"/>
      <c r="BX14" s="304"/>
      <c r="BY14" s="304"/>
      <c r="BZ14" s="304"/>
      <c r="CA14" s="304"/>
      <c r="CB14" s="304"/>
      <c r="CC14" s="304"/>
      <c r="CD14" s="304"/>
      <c r="CE14" s="304"/>
      <c r="CF14" s="304"/>
      <c r="CG14" s="304"/>
      <c r="CH14" s="304"/>
      <c r="CI14" s="304"/>
      <c r="CJ14" s="304"/>
      <c r="CK14" s="304"/>
      <c r="CL14" s="304"/>
      <c r="CM14" s="304"/>
      <c r="CN14" s="304"/>
      <c r="CO14" s="304"/>
      <c r="CP14" s="304"/>
      <c r="CQ14" s="304"/>
      <c r="CR14" s="304"/>
      <c r="CS14" s="304"/>
      <c r="CT14" s="304"/>
      <c r="CU14" s="304"/>
      <c r="CV14" s="304"/>
      <c r="CW14" s="304"/>
      <c r="CX14" s="304"/>
      <c r="CY14" s="304"/>
      <c r="CZ14" s="304"/>
      <c r="DA14" s="304"/>
      <c r="DB14" s="304"/>
      <c r="DC14" s="304"/>
      <c r="DD14" s="304"/>
      <c r="DE14" s="304"/>
      <c r="DF14" s="304"/>
      <c r="DG14" s="304"/>
      <c r="DH14" s="304"/>
      <c r="DI14" s="304"/>
      <c r="DJ14" s="304"/>
      <c r="DK14" s="304"/>
      <c r="DL14" s="304"/>
      <c r="DM14" s="304"/>
      <c r="DN14" s="304"/>
      <c r="DO14" s="304"/>
      <c r="DP14" s="304"/>
      <c r="DQ14" s="304"/>
      <c r="DR14" s="304"/>
      <c r="DS14" s="304"/>
      <c r="DT14" s="304"/>
      <c r="DU14" s="304"/>
      <c r="DV14" s="304"/>
      <c r="DW14" s="304"/>
      <c r="DX14" s="304"/>
      <c r="DY14" s="304"/>
      <c r="DZ14" s="304"/>
      <c r="EA14" s="304"/>
      <c r="EB14" s="304"/>
      <c r="EC14" s="304"/>
      <c r="ED14" s="304"/>
      <c r="EE14" s="304"/>
      <c r="EF14" s="304"/>
      <c r="EG14" s="304"/>
      <c r="EH14" s="304"/>
      <c r="EI14" s="304"/>
      <c r="EJ14" s="304"/>
      <c r="EK14" s="304"/>
      <c r="EL14" s="304"/>
      <c r="EM14" s="304"/>
      <c r="EN14" s="304"/>
      <c r="EO14" s="304"/>
      <c r="EP14" s="304"/>
      <c r="EQ14" s="304"/>
      <c r="ER14" s="304"/>
      <c r="ES14" s="304"/>
      <c r="ET14" s="304"/>
      <c r="EU14" s="304"/>
      <c r="EV14" s="304"/>
      <c r="EW14" s="304"/>
      <c r="EX14" s="304"/>
      <c r="EY14" s="304"/>
      <c r="EZ14" s="304"/>
      <c r="FA14" s="304"/>
      <c r="FB14" s="304"/>
      <c r="FC14" s="304"/>
      <c r="FD14" s="304"/>
      <c r="FE14" s="304"/>
      <c r="FF14" s="304"/>
      <c r="FG14" s="304"/>
      <c r="FH14" s="304"/>
      <c r="FI14" s="304"/>
      <c r="FJ14" s="304"/>
      <c r="FK14" s="304"/>
      <c r="FL14" s="304"/>
      <c r="FM14" s="304"/>
      <c r="FN14" s="304"/>
      <c r="FO14" s="304"/>
      <c r="FP14" s="304"/>
      <c r="FQ14" s="304"/>
      <c r="FR14" s="304"/>
      <c r="FS14" s="304"/>
      <c r="FT14" s="304"/>
      <c r="FU14" s="304"/>
      <c r="FV14" s="304"/>
      <c r="FW14" s="304"/>
      <c r="FX14" s="304"/>
      <c r="FY14" s="304"/>
      <c r="FZ14" s="304"/>
      <c r="GA14" s="304"/>
      <c r="GB14" s="304"/>
      <c r="GC14" s="304"/>
      <c r="GD14" s="304"/>
      <c r="GE14" s="304"/>
      <c r="GF14" s="304"/>
      <c r="GG14" s="304"/>
      <c r="GH14" s="304"/>
      <c r="GI14" s="304"/>
      <c r="GJ14" s="304"/>
      <c r="GK14" s="304"/>
      <c r="GL14" s="304"/>
      <c r="GM14" s="304"/>
      <c r="GN14" s="304"/>
      <c r="GO14" s="304"/>
      <c r="GP14" s="304"/>
      <c r="GQ14" s="304"/>
      <c r="GR14" s="304"/>
      <c r="GS14" s="304"/>
      <c r="GT14" s="304"/>
      <c r="GU14" s="304"/>
      <c r="GV14" s="304"/>
      <c r="GW14" s="304"/>
      <c r="GX14" s="304"/>
      <c r="GY14" s="304"/>
      <c r="GZ14" s="304"/>
      <c r="HA14" s="304"/>
      <c r="HB14" s="304"/>
      <c r="HC14" s="304"/>
      <c r="HD14" s="304"/>
      <c r="HE14" s="304"/>
      <c r="HF14" s="304"/>
      <c r="HG14" s="304"/>
      <c r="HH14" s="304"/>
      <c r="HI14" s="304"/>
      <c r="HJ14" s="304"/>
      <c r="HK14" s="304"/>
      <c r="HL14" s="304"/>
      <c r="HM14" s="304"/>
    </row>
    <row r="15" spans="1:221">
      <c r="A15" s="345" t="s">
        <v>1275</v>
      </c>
      <c r="B15" s="346" t="s">
        <v>1335</v>
      </c>
      <c r="C15" s="346"/>
      <c r="D15" s="346"/>
      <c r="E15" s="346"/>
      <c r="F15" s="346"/>
      <c r="G15" s="346"/>
      <c r="H15" s="346"/>
      <c r="I15" s="346"/>
      <c r="J15" s="347"/>
      <c r="K15" s="347"/>
      <c r="L15" s="347"/>
    </row>
    <row r="16" spans="1:221">
      <c r="A16" s="345" t="s">
        <v>1279</v>
      </c>
      <c r="B16" s="348" t="s">
        <v>1335</v>
      </c>
      <c r="C16" s="348"/>
      <c r="D16" s="348"/>
      <c r="E16" s="348"/>
      <c r="F16" s="348"/>
      <c r="G16" s="348"/>
      <c r="H16" s="348"/>
      <c r="I16" s="348"/>
      <c r="J16" s="347"/>
      <c r="K16" s="347"/>
      <c r="L16" s="347"/>
    </row>
    <row r="17" spans="1:12">
      <c r="A17" s="305"/>
      <c r="B17" s="349" t="s">
        <v>1333</v>
      </c>
      <c r="C17" s="349"/>
      <c r="D17" s="349"/>
      <c r="E17" s="349"/>
      <c r="F17" s="349"/>
      <c r="G17" s="349"/>
      <c r="H17" s="349"/>
      <c r="I17" s="349"/>
      <c r="J17" s="305"/>
      <c r="K17" s="305"/>
      <c r="L17" s="305"/>
    </row>
  </sheetData>
  <mergeCells count="14">
    <mergeCell ref="L6:L8"/>
    <mergeCell ref="M6:N6"/>
    <mergeCell ref="C7:D7"/>
    <mergeCell ref="E7:I7"/>
    <mergeCell ref="A1:L1"/>
    <mergeCell ref="A2:L2"/>
    <mergeCell ref="A3:L3"/>
    <mergeCell ref="A4:L4"/>
    <mergeCell ref="A5:L5"/>
    <mergeCell ref="A6:A8"/>
    <mergeCell ref="B6:B8"/>
    <mergeCell ref="C6:I6"/>
    <mergeCell ref="J6:J8"/>
    <mergeCell ref="K6:K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2:I21"/>
  <sheetViews>
    <sheetView zoomScale="70" zoomScaleNormal="70" workbookViewId="0">
      <selection activeCell="G19" sqref="G19"/>
    </sheetView>
  </sheetViews>
  <sheetFormatPr defaultColWidth="9.125" defaultRowHeight="15"/>
  <cols>
    <col min="1" max="1" width="5.125" style="68" customWidth="1"/>
    <col min="2" max="2" width="25.75" style="69" customWidth="1"/>
    <col min="3" max="3" width="5.75" style="68" customWidth="1"/>
    <col min="4" max="4" width="12.25" style="69" customWidth="1"/>
    <col min="5" max="5" width="6" style="68" customWidth="1"/>
    <col min="6" max="6" width="41" style="69" customWidth="1"/>
    <col min="7" max="7" width="9.125" style="69"/>
    <col min="8" max="8" width="30.875" style="69" customWidth="1"/>
    <col min="9" max="16384" width="9.125" style="69"/>
  </cols>
  <sheetData>
    <row r="2" spans="1:9">
      <c r="A2" s="68">
        <v>1</v>
      </c>
      <c r="B2" s="70" t="s">
        <v>924</v>
      </c>
      <c r="C2" s="68">
        <v>1</v>
      </c>
      <c r="D2" s="69" t="s">
        <v>395</v>
      </c>
      <c r="E2" s="68">
        <v>1</v>
      </c>
      <c r="F2" s="69" t="s">
        <v>925</v>
      </c>
      <c r="G2" s="69">
        <v>1</v>
      </c>
      <c r="H2" s="69" t="s">
        <v>926</v>
      </c>
      <c r="I2" s="71"/>
    </row>
    <row r="3" spans="1:9">
      <c r="A3" s="68">
        <v>2</v>
      </c>
      <c r="B3" s="70" t="s">
        <v>34</v>
      </c>
      <c r="C3" s="68">
        <v>2</v>
      </c>
      <c r="D3" s="69" t="s">
        <v>382</v>
      </c>
      <c r="E3" s="68">
        <v>2</v>
      </c>
      <c r="F3" s="69" t="s">
        <v>927</v>
      </c>
      <c r="G3" s="69">
        <v>2</v>
      </c>
      <c r="H3" s="69" t="s">
        <v>928</v>
      </c>
    </row>
    <row r="4" spans="1:9">
      <c r="A4" s="68">
        <v>3</v>
      </c>
      <c r="B4" s="70" t="s">
        <v>929</v>
      </c>
      <c r="C4" s="68">
        <v>3</v>
      </c>
      <c r="D4" s="69" t="s">
        <v>372</v>
      </c>
      <c r="E4" s="68">
        <v>3</v>
      </c>
      <c r="F4" s="69" t="s">
        <v>930</v>
      </c>
      <c r="G4" s="69">
        <v>3</v>
      </c>
      <c r="H4" s="69" t="s">
        <v>931</v>
      </c>
    </row>
    <row r="5" spans="1:9">
      <c r="A5" s="68">
        <v>4</v>
      </c>
      <c r="B5" s="70" t="s">
        <v>33</v>
      </c>
      <c r="C5" s="68">
        <v>4</v>
      </c>
      <c r="D5" s="69" t="s">
        <v>560</v>
      </c>
      <c r="G5" s="69">
        <v>4</v>
      </c>
      <c r="H5" s="69" t="s">
        <v>932</v>
      </c>
    </row>
    <row r="6" spans="1:9">
      <c r="A6" s="68">
        <v>5</v>
      </c>
      <c r="B6" s="70" t="s">
        <v>935</v>
      </c>
      <c r="C6" s="68">
        <v>5</v>
      </c>
      <c r="D6" s="69" t="s">
        <v>933</v>
      </c>
      <c r="G6" s="69">
        <v>5</v>
      </c>
      <c r="H6" s="69" t="s">
        <v>934</v>
      </c>
    </row>
    <row r="7" spans="1:9">
      <c r="A7" s="68">
        <v>6</v>
      </c>
      <c r="B7" s="70" t="s">
        <v>31</v>
      </c>
      <c r="C7" s="68">
        <v>6</v>
      </c>
      <c r="D7" s="69" t="s">
        <v>936</v>
      </c>
      <c r="G7" s="69">
        <v>6</v>
      </c>
      <c r="H7" s="69" t="s">
        <v>937</v>
      </c>
    </row>
    <row r="8" spans="1:9">
      <c r="A8" s="68">
        <v>7</v>
      </c>
      <c r="B8" s="70" t="s">
        <v>32</v>
      </c>
      <c r="C8" s="68">
        <v>7</v>
      </c>
      <c r="D8" s="69" t="s">
        <v>783</v>
      </c>
    </row>
    <row r="9" spans="1:9">
      <c r="A9" s="68">
        <v>8</v>
      </c>
      <c r="B9" s="70" t="s">
        <v>882</v>
      </c>
      <c r="C9" s="68">
        <v>8</v>
      </c>
      <c r="D9" s="69" t="s">
        <v>98</v>
      </c>
    </row>
    <row r="10" spans="1:9">
      <c r="A10" s="68">
        <v>9</v>
      </c>
      <c r="B10" s="70" t="s">
        <v>37</v>
      </c>
      <c r="C10" s="68">
        <v>9</v>
      </c>
      <c r="D10" s="69" t="s">
        <v>541</v>
      </c>
    </row>
    <row r="11" spans="1:9">
      <c r="A11" s="68">
        <v>10</v>
      </c>
      <c r="B11" s="70" t="s">
        <v>939</v>
      </c>
      <c r="C11" s="68">
        <v>10</v>
      </c>
      <c r="D11" s="69" t="s">
        <v>938</v>
      </c>
    </row>
    <row r="12" spans="1:9">
      <c r="A12" s="68">
        <v>11</v>
      </c>
      <c r="B12" s="70" t="s">
        <v>941</v>
      </c>
      <c r="C12" s="68">
        <v>11</v>
      </c>
      <c r="D12" s="69" t="s">
        <v>940</v>
      </c>
    </row>
    <row r="13" spans="1:9">
      <c r="A13" s="68">
        <v>12</v>
      </c>
      <c r="B13" s="70" t="s">
        <v>30</v>
      </c>
      <c r="C13" s="68">
        <v>12</v>
      </c>
      <c r="D13" s="69" t="s">
        <v>942</v>
      </c>
    </row>
    <row r="14" spans="1:9">
      <c r="A14" s="68">
        <v>13</v>
      </c>
      <c r="B14" s="70" t="s">
        <v>686</v>
      </c>
    </row>
    <row r="15" spans="1:9" s="68" customFormat="1">
      <c r="A15" s="68">
        <v>14</v>
      </c>
      <c r="B15" s="70" t="s">
        <v>26</v>
      </c>
      <c r="D15" s="69"/>
      <c r="F15" s="69"/>
    </row>
    <row r="16" spans="1:9" s="68" customFormat="1">
      <c r="A16" s="68">
        <v>15</v>
      </c>
      <c r="B16" s="70" t="s">
        <v>27</v>
      </c>
      <c r="D16" s="69"/>
      <c r="F16" s="69"/>
    </row>
    <row r="17" spans="1:6" s="68" customFormat="1">
      <c r="A17" s="68">
        <v>16</v>
      </c>
      <c r="B17" s="70" t="s">
        <v>28</v>
      </c>
      <c r="D17" s="69"/>
      <c r="F17" s="69"/>
    </row>
    <row r="18" spans="1:6" s="72" customFormat="1" ht="30">
      <c r="A18" s="72">
        <v>17</v>
      </c>
      <c r="B18" s="73" t="s">
        <v>943</v>
      </c>
      <c r="D18" s="74"/>
      <c r="F18" s="74"/>
    </row>
    <row r="19" spans="1:6" s="74" customFormat="1" ht="30">
      <c r="A19" s="72">
        <v>18</v>
      </c>
      <c r="B19" s="73" t="s">
        <v>944</v>
      </c>
      <c r="C19" s="72"/>
      <c r="E19" s="72"/>
    </row>
    <row r="20" spans="1:6" s="74" customFormat="1">
      <c r="A20" s="72">
        <v>19</v>
      </c>
      <c r="B20" s="73" t="s">
        <v>945</v>
      </c>
      <c r="C20" s="72"/>
      <c r="E20" s="72"/>
    </row>
    <row r="21" spans="1:6" s="74" customFormat="1">
      <c r="A21" s="72">
        <v>20</v>
      </c>
      <c r="B21" s="74" t="s">
        <v>946</v>
      </c>
      <c r="C21" s="72"/>
      <c r="E21" s="72"/>
    </row>
  </sheetData>
  <pageMargins left="0.7" right="0.7" top="0.75" bottom="0.75" header="0.3" footer="0.3"/>
  <pageSetup paperSize="9" orientation="portrait" verticalDpi="3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36</vt:i4>
      </vt:variant>
      <vt:variant>
        <vt:lpstr>Named Ranges</vt:lpstr>
      </vt:variant>
      <vt:variant>
        <vt:i4>31</vt:i4>
      </vt:variant>
    </vt:vector>
  </HeadingPairs>
  <TitlesOfParts>
    <vt:vector size="67" baseType="lpstr">
      <vt:lpstr>PLI-TH</vt:lpstr>
      <vt:lpstr>PL1-TH 23</vt:lpstr>
      <vt:lpstr>PHPTKTXH</vt:lpstr>
      <vt:lpstr>PL2.1 DA Tong</vt:lpstr>
      <vt:lpstr>PL2.ĐC CDT</vt:lpstr>
      <vt:lpstr>PL1-ĐC NQ HDND</vt:lpstr>
      <vt:lpstr>PL1.2Giam</vt:lpstr>
      <vt:lpstr>PL1.3-BS- Von</vt:lpstr>
      <vt:lpstr>PL1.1Tang</vt:lpstr>
      <vt:lpstr>PL1.4giu</vt:lpstr>
      <vt:lpstr>Huyen</vt:lpstr>
      <vt:lpstr>PL1-TH CĐT</vt:lpstr>
      <vt:lpstr>CĐT ĐN</vt:lpstr>
      <vt:lpstr>Sheet1</vt:lpstr>
      <vt:lpstr>1-NSTT</vt:lpstr>
      <vt:lpstr>PLb DA nhu</vt:lpstr>
      <vt:lpstr>2-XSKT</vt:lpstr>
      <vt:lpstr>3-NSTW</vt:lpstr>
      <vt:lpstr>4-SDĐ</vt:lpstr>
      <vt:lpstr>TT XS22</vt:lpstr>
      <vt:lpstr>CTMTQG </vt:lpstr>
      <vt:lpstr>PL2-CTMT keo</vt:lpstr>
      <vt:lpstr>TW keo</vt:lpstr>
      <vt:lpstr>ODA keo</vt:lpstr>
      <vt:lpstr>NSTT keo</vt:lpstr>
      <vt:lpstr>XSKT keo</vt:lpstr>
      <vt:lpstr>TTXS keo</vt:lpstr>
      <vt:lpstr>PL1-PCT Thiện</vt:lpstr>
      <vt:lpstr>chưa QD</vt:lpstr>
      <vt:lpstr>BS1</vt:lpstr>
      <vt:lpstr>BS2a</vt:lpstr>
      <vt:lpstr>BS2b</vt:lpstr>
      <vt:lpstr>BS2c</vt:lpstr>
      <vt:lpstr>BS2d</vt:lpstr>
      <vt:lpstr>BS3</vt:lpstr>
      <vt:lpstr>Ten đơn vị gửi</vt:lpstr>
      <vt:lpstr>'BS1'!Print_Area</vt:lpstr>
      <vt:lpstr>BS2a!Print_Area</vt:lpstr>
      <vt:lpstr>BS2c!Print_Area</vt:lpstr>
      <vt:lpstr>BS2d!Print_Area</vt:lpstr>
      <vt:lpstr>PL1.1Tang!Print_Area</vt:lpstr>
      <vt:lpstr>PL1.2Giam!Print_Area</vt:lpstr>
      <vt:lpstr>'PL1.3-BS- Von'!Print_Area</vt:lpstr>
      <vt:lpstr>PL1.4giu!Print_Area</vt:lpstr>
      <vt:lpstr>'PL1-ĐC NQ HDND'!Print_Area</vt:lpstr>
      <vt:lpstr>'PL1-TH CĐT'!Print_Area</vt:lpstr>
      <vt:lpstr>'PL2.1 DA Tong'!Print_Area</vt:lpstr>
      <vt:lpstr>'PL2.ĐC CDT'!Print_Area</vt:lpstr>
      <vt:lpstr>'PLb DA nhu'!Print_Area</vt:lpstr>
      <vt:lpstr>'PLI-TH'!Print_Area</vt:lpstr>
      <vt:lpstr>'1-NSTT'!Print_Titles</vt:lpstr>
      <vt:lpstr>'2-XSKT'!Print_Titles</vt:lpstr>
      <vt:lpstr>'3-NSTW'!Print_Titles</vt:lpstr>
      <vt:lpstr>BS2a!Print_Titles</vt:lpstr>
      <vt:lpstr>BS2c!Print_Titles</vt:lpstr>
      <vt:lpstr>BS2d!Print_Titles</vt:lpstr>
      <vt:lpstr>PL1.1Tang!Print_Titles</vt:lpstr>
      <vt:lpstr>PL1.2Giam!Print_Titles</vt:lpstr>
      <vt:lpstr>'PL1.3-BS- Von'!Print_Titles</vt:lpstr>
      <vt:lpstr>PL1.4giu!Print_Titles</vt:lpstr>
      <vt:lpstr>'PL1-ĐC NQ HDND'!Print_Titles</vt:lpstr>
      <vt:lpstr>'PL1-PCT Thiện'!Print_Titles</vt:lpstr>
      <vt:lpstr>'PL1-TH CĐT'!Print_Titles</vt:lpstr>
      <vt:lpstr>'PL2.1 DA Tong'!Print_Titles</vt:lpstr>
      <vt:lpstr>'PL2.ĐC CDT'!Print_Titles</vt:lpstr>
      <vt:lpstr>'PLb DA nhu'!Print_Titles</vt:lpstr>
      <vt:lpstr>'PLI-TH'!Print_Titles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A</cp:lastModifiedBy>
  <cp:lastPrinted>2023-07-22T05:20:59Z</cp:lastPrinted>
  <dcterms:created xsi:type="dcterms:W3CDTF">2021-07-05T09:31:15Z</dcterms:created>
  <dcterms:modified xsi:type="dcterms:W3CDTF">2023-07-18T20:07:46Z</dcterms:modified>
</cp:coreProperties>
</file>